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1"/>
  </bookViews>
  <sheets>
    <sheet name="СДП (план)" sheetId="23" r:id="rId1"/>
    <sheet name="факт СДП 12 мес" sheetId="2" r:id="rId2"/>
    <sheet name="свод 12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затратоемкости'!$B$3:$V$49</definedName>
    <definedName name="_xlnm._FilterDatabase" localSheetId="2" hidden="1">'свод 12 м-ц'!$A$10:$VP$292</definedName>
    <definedName name="_xlnm._FilterDatabase" localSheetId="0" hidden="1">'СДП (план)'!$A$10:$CO$301</definedName>
    <definedName name="_xlnm._FilterDatabase" localSheetId="1" hidden="1">'факт СДП 12 мес'!$A$7:$HR$287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12 м-ц'!$A:$I,'свод 12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затратоемкости'!$B$1:$V$47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W298" i="2" l="1"/>
  <c r="AV298" i="2"/>
  <c r="AQ298" i="2"/>
  <c r="AP298" i="2"/>
  <c r="AK298" i="2"/>
  <c r="AJ298" i="2"/>
  <c r="FM298" i="2"/>
  <c r="FL298" i="2"/>
  <c r="S298" i="2"/>
  <c r="R298" i="2"/>
  <c r="FG298" i="2"/>
  <c r="FF298" i="2"/>
  <c r="AE298" i="2"/>
  <c r="AD298" i="2"/>
  <c r="Y298" i="2"/>
  <c r="X298" i="2"/>
  <c r="G298" i="2"/>
  <c r="F298" i="2"/>
  <c r="M298" i="2"/>
  <c r="L298" i="2"/>
  <c r="HO335" i="2"/>
  <c r="HM242" i="2" l="1"/>
  <c r="HL242" i="2"/>
  <c r="HK242" i="2"/>
  <c r="HJ242" i="2"/>
  <c r="HI242" i="2"/>
  <c r="HH242" i="2"/>
  <c r="HM241" i="2"/>
  <c r="HL241" i="2"/>
  <c r="HK241" i="2"/>
  <c r="HJ241" i="2"/>
  <c r="HI241" i="2"/>
  <c r="HH241" i="2"/>
  <c r="HM199" i="2"/>
  <c r="HL199" i="2"/>
  <c r="HK199" i="2"/>
  <c r="HJ199" i="2"/>
  <c r="HI199" i="2"/>
  <c r="HH199" i="2"/>
  <c r="HM198" i="2"/>
  <c r="HL198" i="2"/>
  <c r="HK198" i="2"/>
  <c r="HJ198" i="2"/>
  <c r="HI198" i="2"/>
  <c r="HH198" i="2"/>
  <c r="HM42" i="2"/>
  <c r="HL42" i="2"/>
  <c r="HK42" i="2"/>
  <c r="HJ42" i="2"/>
  <c r="HI42" i="2"/>
  <c r="HH42" i="2"/>
  <c r="HM41" i="2"/>
  <c r="HL41" i="2"/>
  <c r="HK41" i="2"/>
  <c r="HJ41" i="2"/>
  <c r="HI41" i="2"/>
  <c r="HH41" i="2"/>
  <c r="CJ291" i="23" l="1"/>
  <c r="CJ302" i="23" s="1"/>
  <c r="CK291" i="23"/>
  <c r="CK302" i="23" s="1"/>
  <c r="CO302" i="23"/>
  <c r="CN302" i="23"/>
  <c r="CM302" i="23"/>
  <c r="CL302" i="23"/>
  <c r="CI302" i="23"/>
  <c r="CH302" i="23"/>
  <c r="CG302" i="23"/>
  <c r="CF302" i="23"/>
  <c r="CE302" i="23"/>
  <c r="CD302" i="23"/>
  <c r="CC302" i="23"/>
  <c r="CB302" i="23"/>
  <c r="CA302" i="23"/>
  <c r="BZ302" i="23"/>
  <c r="BY302" i="23"/>
  <c r="BX302" i="23"/>
  <c r="BW302" i="23"/>
  <c r="BV302" i="23"/>
  <c r="BU302" i="23"/>
  <c r="BT302" i="23"/>
  <c r="BS302" i="23"/>
  <c r="BR302" i="23"/>
  <c r="BQ302" i="23"/>
  <c r="BP302" i="23"/>
  <c r="BO302" i="23"/>
  <c r="BN302" i="23"/>
  <c r="BM302" i="23"/>
  <c r="BL302" i="23"/>
  <c r="BK302" i="23"/>
  <c r="BJ302" i="23"/>
  <c r="BI302" i="23"/>
  <c r="BH302" i="23"/>
  <c r="BG302" i="23"/>
  <c r="BF302" i="23"/>
  <c r="BE302" i="23"/>
  <c r="BD302" i="23"/>
  <c r="BC302" i="23"/>
  <c r="BB302" i="23"/>
  <c r="BA302" i="23"/>
  <c r="AZ302" i="23"/>
  <c r="AY302" i="23"/>
  <c r="AX302" i="23"/>
  <c r="AW302" i="23"/>
  <c r="AV302" i="23"/>
  <c r="AU302" i="23"/>
  <c r="AT302" i="23"/>
  <c r="AS302" i="23"/>
  <c r="AR302" i="23"/>
  <c r="AQ302" i="23"/>
  <c r="AP302" i="23"/>
  <c r="AO302" i="23"/>
  <c r="AN302" i="23"/>
  <c r="AM302" i="23"/>
  <c r="AL302" i="23"/>
  <c r="AK302" i="23"/>
  <c r="AJ302" i="23"/>
  <c r="AI302" i="23"/>
  <c r="AH302" i="23"/>
  <c r="AG302" i="23"/>
  <c r="AF302" i="23"/>
  <c r="AE302" i="23"/>
  <c r="AD302" i="23"/>
  <c r="AC302" i="23"/>
  <c r="AB302" i="23"/>
  <c r="AA302" i="23"/>
  <c r="Z302" i="23"/>
  <c r="Y302" i="23"/>
  <c r="X302" i="23"/>
  <c r="W302" i="23"/>
  <c r="V302" i="23"/>
  <c r="U302" i="23"/>
  <c r="T302" i="23"/>
  <c r="S302" i="23"/>
  <c r="R302" i="23"/>
  <c r="Q302" i="23"/>
  <c r="P302" i="23"/>
  <c r="BI289" i="23" l="1"/>
  <c r="BI288" i="23"/>
  <c r="BI287" i="23"/>
  <c r="BI286" i="23"/>
  <c r="BI285" i="23"/>
  <c r="BI284" i="23"/>
  <c r="BI283" i="23"/>
  <c r="BI282" i="23"/>
  <c r="BI281" i="23"/>
  <c r="BI280" i="23"/>
  <c r="BI279" i="23"/>
  <c r="BI278" i="23"/>
  <c r="BI277" i="23"/>
  <c r="BI276" i="23"/>
  <c r="BI275" i="23"/>
  <c r="BI274" i="23"/>
  <c r="BH273" i="23"/>
  <c r="BI272" i="23"/>
  <c r="BI271" i="23"/>
  <c r="BI270" i="23"/>
  <c r="BI269" i="23"/>
  <c r="BI268" i="23"/>
  <c r="BI267" i="23"/>
  <c r="BI266" i="23"/>
  <c r="BI265" i="23"/>
  <c r="BI264" i="23"/>
  <c r="BI263" i="23"/>
  <c r="BI262" i="23"/>
  <c r="BI261" i="23"/>
  <c r="BI260" i="23"/>
  <c r="BI259" i="23"/>
  <c r="BI258" i="23"/>
  <c r="BI257" i="23"/>
  <c r="BI256" i="23"/>
  <c r="BI255" i="23"/>
  <c r="BI254" i="23"/>
  <c r="BI253" i="23"/>
  <c r="BI252" i="23"/>
  <c r="BI251" i="23"/>
  <c r="BI250" i="23"/>
  <c r="BI249" i="23"/>
  <c r="BI248" i="23"/>
  <c r="BI247" i="23"/>
  <c r="BI246" i="23"/>
  <c r="BI245" i="23"/>
  <c r="BI244" i="23"/>
  <c r="BI243" i="23"/>
  <c r="BH242" i="23"/>
  <c r="BI241" i="23"/>
  <c r="BI237" i="23" s="1"/>
  <c r="BI240" i="23"/>
  <c r="BI239" i="23"/>
  <c r="BI238" i="23"/>
  <c r="BH237" i="23"/>
  <c r="BI236" i="23"/>
  <c r="BI235" i="23"/>
  <c r="BI234" i="23"/>
  <c r="BI233" i="23"/>
  <c r="BH233" i="23"/>
  <c r="BI232" i="23"/>
  <c r="BI231" i="23"/>
  <c r="BH231" i="23"/>
  <c r="BI230" i="23"/>
  <c r="BI229" i="23"/>
  <c r="BI228" i="23"/>
  <c r="BI227" i="23"/>
  <c r="BI226" i="23"/>
  <c r="BI225" i="23"/>
  <c r="BI224" i="23"/>
  <c r="BI223" i="23"/>
  <c r="BH222" i="23"/>
  <c r="BI221" i="23"/>
  <c r="BI220" i="23"/>
  <c r="BI219" i="23"/>
  <c r="BI218" i="23"/>
  <c r="BI217" i="23"/>
  <c r="BI216" i="23"/>
  <c r="BI215" i="23"/>
  <c r="BH215" i="23"/>
  <c r="BI214" i="23"/>
  <c r="BI213" i="23"/>
  <c r="BI212" i="23"/>
  <c r="BI211" i="23"/>
  <c r="BI210" i="23"/>
  <c r="BI209" i="23"/>
  <c r="BH208" i="23"/>
  <c r="BI207" i="23"/>
  <c r="BI206" i="23"/>
  <c r="BI205" i="23"/>
  <c r="BI203" i="23" s="1"/>
  <c r="BI204" i="23"/>
  <c r="BH203" i="23"/>
  <c r="BI202" i="23"/>
  <c r="BI201" i="23" s="1"/>
  <c r="BH201" i="23"/>
  <c r="BI200" i="23"/>
  <c r="BI199" i="23"/>
  <c r="BH199" i="23"/>
  <c r="BI198" i="23"/>
  <c r="BI197" i="23" s="1"/>
  <c r="BH197" i="23"/>
  <c r="BI196" i="23"/>
  <c r="BI195" i="23"/>
  <c r="BI194" i="23"/>
  <c r="BI193" i="23"/>
  <c r="BH193" i="23"/>
  <c r="BI192" i="23"/>
  <c r="BI191" i="23" s="1"/>
  <c r="BH191" i="23"/>
  <c r="BI190" i="23"/>
  <c r="BI189" i="23"/>
  <c r="BH189" i="23"/>
  <c r="BI188" i="23"/>
  <c r="BI186" i="23" s="1"/>
  <c r="BI187" i="23"/>
  <c r="BH186" i="23"/>
  <c r="BI184" i="23"/>
  <c r="BI183" i="23"/>
  <c r="BI182" i="23"/>
  <c r="BI178" i="23" s="1"/>
  <c r="BI181" i="23"/>
  <c r="BI180" i="23"/>
  <c r="BI179" i="23"/>
  <c r="BH178" i="23"/>
  <c r="BI177" i="23"/>
  <c r="BI176" i="23"/>
  <c r="BI175" i="23"/>
  <c r="BI174" i="23"/>
  <c r="BI173" i="23"/>
  <c r="BI172" i="23"/>
  <c r="BI171" i="23"/>
  <c r="BH171" i="23"/>
  <c r="BI170" i="23"/>
  <c r="BI169" i="23"/>
  <c r="BI166" i="23"/>
  <c r="BI163" i="23"/>
  <c r="BI160" i="23"/>
  <c r="BI157" i="23"/>
  <c r="BI156" i="23"/>
  <c r="BI153" i="23"/>
  <c r="BI152" i="23"/>
  <c r="BI151" i="23"/>
  <c r="BI148" i="23"/>
  <c r="BI144" i="23"/>
  <c r="BI140" i="23"/>
  <c r="BI136" i="23"/>
  <c r="BI132" i="23"/>
  <c r="BI128" i="23"/>
  <c r="BI124" i="23"/>
  <c r="BI120" i="23"/>
  <c r="BI116" i="23"/>
  <c r="BI115" i="23"/>
  <c r="BI114" i="23"/>
  <c r="BI113" i="23"/>
  <c r="BI112" i="23"/>
  <c r="BI111" i="23"/>
  <c r="BI110" i="23"/>
  <c r="BI109" i="23"/>
  <c r="BI108" i="23"/>
  <c r="BI107" i="23"/>
  <c r="BI106" i="23"/>
  <c r="BI105" i="23"/>
  <c r="BI104" i="23"/>
  <c r="BI103" i="23"/>
  <c r="BI102" i="23"/>
  <c r="BI101" i="23"/>
  <c r="BI100" i="23"/>
  <c r="BI99" i="23"/>
  <c r="BI98" i="23"/>
  <c r="BI97" i="23"/>
  <c r="BI96" i="23"/>
  <c r="BI95" i="23"/>
  <c r="BI94" i="23"/>
  <c r="BI93" i="23"/>
  <c r="BI92" i="23"/>
  <c r="BI91" i="23"/>
  <c r="BI90" i="23"/>
  <c r="BI89" i="23"/>
  <c r="BI88" i="23"/>
  <c r="BI87" i="23"/>
  <c r="BI86" i="23"/>
  <c r="BI85" i="23"/>
  <c r="BI84" i="23"/>
  <c r="BI83" i="23"/>
  <c r="BI82" i="23"/>
  <c r="BH81" i="23"/>
  <c r="BI80" i="23"/>
  <c r="BI79" i="23"/>
  <c r="BI78" i="23"/>
  <c r="BI77" i="23"/>
  <c r="BI76" i="23" s="1"/>
  <c r="BH76" i="23"/>
  <c r="BI75" i="23"/>
  <c r="BI74" i="23"/>
  <c r="BH74" i="23"/>
  <c r="BI73" i="23"/>
  <c r="BI71" i="23" s="1"/>
  <c r="BI72" i="23"/>
  <c r="BH71" i="23"/>
  <c r="BI70" i="23"/>
  <c r="BI69" i="23"/>
  <c r="BI68" i="23"/>
  <c r="BI67" i="23" s="1"/>
  <c r="BH67" i="23"/>
  <c r="BI66" i="23"/>
  <c r="BI65" i="23"/>
  <c r="BI64" i="23" s="1"/>
  <c r="BH64" i="23"/>
  <c r="BI63" i="23"/>
  <c r="BI62" i="23"/>
  <c r="BI61" i="23"/>
  <c r="BH61" i="23"/>
  <c r="BI60" i="23"/>
  <c r="BI59" i="23"/>
  <c r="BI58" i="23"/>
  <c r="BI57" i="23"/>
  <c r="BI56" i="23"/>
  <c r="BI55" i="23"/>
  <c r="BI54" i="23"/>
  <c r="BI53" i="23"/>
  <c r="BI49" i="23" s="1"/>
  <c r="BI52" i="23"/>
  <c r="BI51" i="23"/>
  <c r="BI50" i="23"/>
  <c r="BH49" i="23"/>
  <c r="BI48" i="23"/>
  <c r="BI46" i="23" s="1"/>
  <c r="BI47" i="23"/>
  <c r="BH46" i="23"/>
  <c r="BI45" i="23"/>
  <c r="BI44" i="23" s="1"/>
  <c r="BH44" i="23"/>
  <c r="BI43" i="23"/>
  <c r="BI42" i="23"/>
  <c r="BI41" i="23"/>
  <c r="BH41" i="23"/>
  <c r="BI40" i="23"/>
  <c r="BI39" i="23"/>
  <c r="BI37" i="23" s="1"/>
  <c r="BI38" i="23"/>
  <c r="BH37" i="23"/>
  <c r="BI36" i="23"/>
  <c r="BI35" i="23" s="1"/>
  <c r="BH35" i="23"/>
  <c r="BI32" i="23"/>
  <c r="BI31" i="23"/>
  <c r="BI30" i="23"/>
  <c r="BH30" i="23"/>
  <c r="BI29" i="23"/>
  <c r="BI28" i="23"/>
  <c r="BI26" i="23" s="1"/>
  <c r="BI27" i="23"/>
  <c r="BH26" i="23"/>
  <c r="BI25" i="23"/>
  <c r="BI24" i="23" s="1"/>
  <c r="BH24" i="23"/>
  <c r="BI23" i="23"/>
  <c r="BI22" i="23"/>
  <c r="BH22" i="23"/>
  <c r="BI19" i="23"/>
  <c r="BI17" i="23"/>
  <c r="BI16" i="23"/>
  <c r="BI15" i="23"/>
  <c r="BI14" i="23"/>
  <c r="BI13" i="23"/>
  <c r="BI12" i="23"/>
  <c r="BH11" i="23"/>
  <c r="BH290" i="23" s="1"/>
  <c r="AM289" i="23"/>
  <c r="AM288" i="23"/>
  <c r="AM287" i="23"/>
  <c r="AM286" i="23"/>
  <c r="AM285" i="23"/>
  <c r="AM284" i="23"/>
  <c r="AM283" i="23"/>
  <c r="AM282" i="23"/>
  <c r="AM281" i="23"/>
  <c r="AM280" i="23"/>
  <c r="AM279" i="23"/>
  <c r="AM278" i="23"/>
  <c r="AM277" i="23"/>
  <c r="AM276" i="23"/>
  <c r="AM275" i="23"/>
  <c r="AM274" i="23"/>
  <c r="AL273" i="23"/>
  <c r="AM272" i="23"/>
  <c r="AM271" i="23"/>
  <c r="AM270" i="23"/>
  <c r="AM269" i="23"/>
  <c r="AM268" i="23"/>
  <c r="AM267" i="23"/>
  <c r="AM266" i="23"/>
  <c r="AM265" i="23"/>
  <c r="AM264" i="23"/>
  <c r="AM263" i="23"/>
  <c r="AM262" i="23"/>
  <c r="AM261" i="23"/>
  <c r="AM260" i="23"/>
  <c r="AM259" i="23"/>
  <c r="AM258" i="23"/>
  <c r="AM257" i="23"/>
  <c r="AM256" i="23"/>
  <c r="AM255" i="23"/>
  <c r="AM254" i="23"/>
  <c r="AM253" i="23"/>
  <c r="AM252" i="23"/>
  <c r="AM251" i="23"/>
  <c r="AM250" i="23"/>
  <c r="AM249" i="23"/>
  <c r="AM248" i="23"/>
  <c r="AM247" i="23"/>
  <c r="AM246" i="23"/>
  <c r="AM245" i="23"/>
  <c r="AM244" i="23"/>
  <c r="AM243" i="23"/>
  <c r="AL242" i="23"/>
  <c r="AM241" i="23"/>
  <c r="AM237" i="23" s="1"/>
  <c r="AM240" i="23"/>
  <c r="AM239" i="23"/>
  <c r="AM238" i="23"/>
  <c r="AL237" i="23"/>
  <c r="AM236" i="23"/>
  <c r="AM233" i="23" s="1"/>
  <c r="AM235" i="23"/>
  <c r="AM234" i="23"/>
  <c r="AL233" i="23"/>
  <c r="AM232" i="23"/>
  <c r="AM231" i="23"/>
  <c r="AL231" i="23"/>
  <c r="AM230" i="23"/>
  <c r="AM229" i="23"/>
  <c r="AM228" i="23"/>
  <c r="AM227" i="23"/>
  <c r="AM226" i="23"/>
  <c r="AM225" i="23"/>
  <c r="AM224" i="23"/>
  <c r="AM223" i="23"/>
  <c r="AL222" i="23"/>
  <c r="AM221" i="23"/>
  <c r="AM220" i="23"/>
  <c r="AM219" i="23"/>
  <c r="AM218" i="23"/>
  <c r="AM217" i="23"/>
  <c r="AM216" i="23"/>
  <c r="AM215" i="23"/>
  <c r="AL215" i="23"/>
  <c r="AM214" i="23"/>
  <c r="AM213" i="23"/>
  <c r="AM212" i="23"/>
  <c r="AM211" i="23"/>
  <c r="AM210" i="23"/>
  <c r="AM209" i="23"/>
  <c r="AL208" i="23"/>
  <c r="AM207" i="23"/>
  <c r="AM206" i="23"/>
  <c r="AM205" i="23"/>
  <c r="AM203" i="23" s="1"/>
  <c r="AM204" i="23"/>
  <c r="AL203" i="23"/>
  <c r="AM202" i="23"/>
  <c r="AM201" i="23" s="1"/>
  <c r="AL201" i="23"/>
  <c r="AM200" i="23"/>
  <c r="AM199" i="23"/>
  <c r="AL199" i="23"/>
  <c r="AM198" i="23"/>
  <c r="AM197" i="23" s="1"/>
  <c r="AL197" i="23"/>
  <c r="AM196" i="23"/>
  <c r="AM195" i="23"/>
  <c r="AM194" i="23"/>
  <c r="AM193" i="23"/>
  <c r="AL193" i="23"/>
  <c r="AM192" i="23"/>
  <c r="AM191" i="23" s="1"/>
  <c r="AL191" i="23"/>
  <c r="AM190" i="23"/>
  <c r="AM189" i="23"/>
  <c r="AL189" i="23"/>
  <c r="AM188" i="23"/>
  <c r="AM186" i="23" s="1"/>
  <c r="AM187" i="23"/>
  <c r="AL186" i="23"/>
  <c r="AM184" i="23"/>
  <c r="AM183" i="23"/>
  <c r="AM182" i="23"/>
  <c r="AM178" i="23" s="1"/>
  <c r="AM181" i="23"/>
  <c r="AM180" i="23"/>
  <c r="AM179" i="23"/>
  <c r="AL178" i="23"/>
  <c r="AM177" i="23"/>
  <c r="AM176" i="23"/>
  <c r="AM175" i="23"/>
  <c r="AM174" i="23"/>
  <c r="AM173" i="23"/>
  <c r="AM172" i="23"/>
  <c r="AM171" i="23"/>
  <c r="AL171" i="23"/>
  <c r="AM170" i="23"/>
  <c r="AM169" i="23"/>
  <c r="AM166" i="23"/>
  <c r="AM163" i="23"/>
  <c r="AM160" i="23"/>
  <c r="AM157" i="23"/>
  <c r="AM156" i="23"/>
  <c r="AM153" i="23"/>
  <c r="AM152" i="23"/>
  <c r="AM151" i="23"/>
  <c r="AM148" i="23"/>
  <c r="AM144" i="23"/>
  <c r="AM140" i="23"/>
  <c r="AM136" i="23"/>
  <c r="AM132" i="23"/>
  <c r="AM128" i="23"/>
  <c r="AM124" i="23"/>
  <c r="AM120" i="23"/>
  <c r="AM116" i="23"/>
  <c r="AM115" i="23"/>
  <c r="AM114" i="23"/>
  <c r="AM113" i="23"/>
  <c r="AM112" i="23"/>
  <c r="AM111" i="23"/>
  <c r="AM110" i="23"/>
  <c r="AM109" i="23"/>
  <c r="AM108" i="23"/>
  <c r="AM107" i="23"/>
  <c r="AM106" i="23"/>
  <c r="AM105" i="23"/>
  <c r="AM104" i="23"/>
  <c r="AM103" i="23"/>
  <c r="AM102" i="23"/>
  <c r="AM101" i="23"/>
  <c r="AM100" i="23"/>
  <c r="AM99" i="23"/>
  <c r="AM93" i="23"/>
  <c r="AM92" i="23"/>
  <c r="AM91" i="23"/>
  <c r="AM90" i="23"/>
  <c r="AM89" i="23"/>
  <c r="AM88" i="23"/>
  <c r="AM87" i="23"/>
  <c r="AM86" i="23"/>
  <c r="AM84" i="23"/>
  <c r="AM83" i="23"/>
  <c r="AM82" i="23"/>
  <c r="AL81" i="23"/>
  <c r="AM80" i="23"/>
  <c r="AM79" i="23"/>
  <c r="AM78" i="23"/>
  <c r="AM77" i="23"/>
  <c r="AM76" i="23" s="1"/>
  <c r="AL76" i="23"/>
  <c r="AM75" i="23"/>
  <c r="AM74" i="23"/>
  <c r="AL74" i="23"/>
  <c r="AM73" i="23"/>
  <c r="AM71" i="23" s="1"/>
  <c r="AM72" i="23"/>
  <c r="AL71" i="23"/>
  <c r="AM70" i="23"/>
  <c r="AM69" i="23"/>
  <c r="AM68" i="23"/>
  <c r="AM67" i="23" s="1"/>
  <c r="AL67" i="23"/>
  <c r="AM66" i="23"/>
  <c r="AM65" i="23"/>
  <c r="AM64" i="23" s="1"/>
  <c r="AL64" i="23"/>
  <c r="AM63" i="23"/>
  <c r="AM62" i="23"/>
  <c r="AM61" i="23"/>
  <c r="AL61" i="23"/>
  <c r="AM58" i="23"/>
  <c r="AM57" i="23"/>
  <c r="AM49" i="23" s="1"/>
  <c r="AM56" i="23"/>
  <c r="AM55" i="23"/>
  <c r="AM54" i="23"/>
  <c r="AL49" i="23"/>
  <c r="AM48" i="23"/>
  <c r="AM46" i="23" s="1"/>
  <c r="AM47" i="23"/>
  <c r="AL46" i="23"/>
  <c r="AM45" i="23"/>
  <c r="AM44" i="23" s="1"/>
  <c r="AL44" i="23"/>
  <c r="AM43" i="23"/>
  <c r="AM42" i="23"/>
  <c r="AM41" i="23"/>
  <c r="AL41" i="23"/>
  <c r="AM40" i="23"/>
  <c r="AM39" i="23"/>
  <c r="AM37" i="23" s="1"/>
  <c r="AM38" i="23"/>
  <c r="AL37" i="23"/>
  <c r="AM36" i="23"/>
  <c r="AM35" i="23" s="1"/>
  <c r="AL35" i="23"/>
  <c r="AM30" i="23"/>
  <c r="AL30" i="23"/>
  <c r="AM29" i="23"/>
  <c r="AM28" i="23"/>
  <c r="AM26" i="23" s="1"/>
  <c r="AM27" i="23"/>
  <c r="AL26" i="23"/>
  <c r="AM25" i="23"/>
  <c r="AM24" i="23"/>
  <c r="AL24" i="23"/>
  <c r="AM23" i="23"/>
  <c r="AM22" i="23"/>
  <c r="AL22" i="23"/>
  <c r="AM17" i="23"/>
  <c r="AM16" i="23"/>
  <c r="AM15" i="23"/>
  <c r="AM14" i="23"/>
  <c r="AM13" i="23"/>
  <c r="AM12" i="23"/>
  <c r="AL11" i="23"/>
  <c r="AL290" i="23" s="1"/>
  <c r="Y289" i="23"/>
  <c r="W289" i="23"/>
  <c r="U289" i="23"/>
  <c r="S289" i="23"/>
  <c r="Q289" i="23"/>
  <c r="Y288" i="23"/>
  <c r="W288" i="23"/>
  <c r="U288" i="23"/>
  <c r="S288" i="23"/>
  <c r="Q288" i="23"/>
  <c r="Y287" i="23"/>
  <c r="W287" i="23"/>
  <c r="U287" i="23"/>
  <c r="S287" i="23"/>
  <c r="Q287" i="23"/>
  <c r="Y286" i="23"/>
  <c r="W286" i="23"/>
  <c r="U286" i="23"/>
  <c r="S286" i="23"/>
  <c r="Q286" i="23"/>
  <c r="Y285" i="23"/>
  <c r="W285" i="23"/>
  <c r="U285" i="23"/>
  <c r="S285" i="23"/>
  <c r="Q285" i="23"/>
  <c r="Y284" i="23"/>
  <c r="W284" i="23"/>
  <c r="U284" i="23"/>
  <c r="S284" i="23"/>
  <c r="Q284" i="23"/>
  <c r="Y283" i="23"/>
  <c r="W283" i="23"/>
  <c r="U283" i="23"/>
  <c r="S283" i="23"/>
  <c r="Q283" i="23"/>
  <c r="Y282" i="23"/>
  <c r="W282" i="23"/>
  <c r="U282" i="23"/>
  <c r="S282" i="23"/>
  <c r="Q282" i="23"/>
  <c r="Y281" i="23"/>
  <c r="W281" i="23"/>
  <c r="U281" i="23"/>
  <c r="S281" i="23"/>
  <c r="Q281" i="23"/>
  <c r="Y280" i="23"/>
  <c r="W280" i="23"/>
  <c r="U280" i="23"/>
  <c r="S280" i="23"/>
  <c r="Q280" i="23"/>
  <c r="Y279" i="23"/>
  <c r="W279" i="23"/>
  <c r="U279" i="23"/>
  <c r="S279" i="23"/>
  <c r="Q279" i="23"/>
  <c r="Y278" i="23"/>
  <c r="W278" i="23"/>
  <c r="U278" i="23"/>
  <c r="S278" i="23"/>
  <c r="Q278" i="23"/>
  <c r="Y277" i="23"/>
  <c r="W277" i="23"/>
  <c r="U277" i="23"/>
  <c r="S277" i="23"/>
  <c r="Q277" i="23"/>
  <c r="Y276" i="23"/>
  <c r="W276" i="23"/>
  <c r="U276" i="23"/>
  <c r="S276" i="23"/>
  <c r="Q276" i="23"/>
  <c r="Y275" i="23"/>
  <c r="W275" i="23"/>
  <c r="U275" i="23"/>
  <c r="S275" i="23"/>
  <c r="Q275" i="23"/>
  <c r="Y274" i="23"/>
  <c r="W274" i="23"/>
  <c r="U274" i="23"/>
  <c r="S274" i="23"/>
  <c r="Q274" i="23"/>
  <c r="AA273" i="23"/>
  <c r="Z273" i="23"/>
  <c r="X273" i="23"/>
  <c r="V273" i="23"/>
  <c r="T273" i="23"/>
  <c r="R273" i="23"/>
  <c r="P273" i="23"/>
  <c r="Y272" i="23"/>
  <c r="W272" i="23"/>
  <c r="U272" i="23"/>
  <c r="S272" i="23"/>
  <c r="Q272" i="23"/>
  <c r="AA271" i="23"/>
  <c r="Y271" i="23"/>
  <c r="W271" i="23"/>
  <c r="U271" i="23"/>
  <c r="S271" i="23"/>
  <c r="Q271" i="23"/>
  <c r="AA270" i="23"/>
  <c r="Y270" i="23"/>
  <c r="W270" i="23"/>
  <c r="U270" i="23"/>
  <c r="S270" i="23"/>
  <c r="Q270" i="23"/>
  <c r="AA269" i="23"/>
  <c r="Y269" i="23"/>
  <c r="W269" i="23"/>
  <c r="U269" i="23"/>
  <c r="S269" i="23"/>
  <c r="Q269" i="23"/>
  <c r="AA268" i="23"/>
  <c r="Y268" i="23"/>
  <c r="W268" i="23"/>
  <c r="U268" i="23"/>
  <c r="S268" i="23"/>
  <c r="Q268" i="23"/>
  <c r="AA267" i="23"/>
  <c r="Y267" i="23"/>
  <c r="W267" i="23"/>
  <c r="U267" i="23"/>
  <c r="S267" i="23"/>
  <c r="Q267" i="23"/>
  <c r="AA266" i="23"/>
  <c r="Y266" i="23"/>
  <c r="W266" i="23"/>
  <c r="U266" i="23"/>
  <c r="S266" i="23"/>
  <c r="Q266" i="23"/>
  <c r="AA265" i="23"/>
  <c r="Y265" i="23"/>
  <c r="W265" i="23"/>
  <c r="U265" i="23"/>
  <c r="S265" i="23"/>
  <c r="Q265" i="23"/>
  <c r="AA264" i="23"/>
  <c r="Y264" i="23"/>
  <c r="W264" i="23"/>
  <c r="U264" i="23"/>
  <c r="S264" i="23"/>
  <c r="Q264" i="23"/>
  <c r="AA263" i="23"/>
  <c r="Y263" i="23"/>
  <c r="W263" i="23"/>
  <c r="U263" i="23"/>
  <c r="S263" i="23"/>
  <c r="Q263" i="23"/>
  <c r="AA262" i="23"/>
  <c r="Y262" i="23"/>
  <c r="W262" i="23"/>
  <c r="U262" i="23"/>
  <c r="S262" i="23"/>
  <c r="Q262" i="23"/>
  <c r="AA261" i="23"/>
  <c r="Y261" i="23"/>
  <c r="W261" i="23"/>
  <c r="U261" i="23"/>
  <c r="S261" i="23"/>
  <c r="Q261" i="23"/>
  <c r="AA260" i="23"/>
  <c r="Y260" i="23"/>
  <c r="W260" i="23"/>
  <c r="U260" i="23"/>
  <c r="S260" i="23"/>
  <c r="Q260" i="23"/>
  <c r="AA259" i="23"/>
  <c r="Y259" i="23"/>
  <c r="W259" i="23"/>
  <c r="U259" i="23"/>
  <c r="S259" i="23"/>
  <c r="Q259" i="23"/>
  <c r="AA258" i="23"/>
  <c r="Y258" i="23"/>
  <c r="W258" i="23"/>
  <c r="U258" i="23"/>
  <c r="S258" i="23"/>
  <c r="Q258" i="23"/>
  <c r="AA257" i="23"/>
  <c r="Y257" i="23"/>
  <c r="W257" i="23"/>
  <c r="U257" i="23"/>
  <c r="S257" i="23"/>
  <c r="Q257" i="23"/>
  <c r="AA256" i="23"/>
  <c r="Y256" i="23"/>
  <c r="W256" i="23"/>
  <c r="U256" i="23"/>
  <c r="S256" i="23"/>
  <c r="Q256" i="23"/>
  <c r="AA255" i="23"/>
  <c r="Y255" i="23"/>
  <c r="W255" i="23"/>
  <c r="U255" i="23"/>
  <c r="S255" i="23"/>
  <c r="Q255" i="23"/>
  <c r="AA254" i="23"/>
  <c r="Y254" i="23"/>
  <c r="W254" i="23"/>
  <c r="U254" i="23"/>
  <c r="S254" i="23"/>
  <c r="Q254" i="23"/>
  <c r="AA253" i="23"/>
  <c r="Y253" i="23"/>
  <c r="W253" i="23"/>
  <c r="U253" i="23"/>
  <c r="S253" i="23"/>
  <c r="Q253" i="23"/>
  <c r="AA252" i="23"/>
  <c r="Y252" i="23"/>
  <c r="W252" i="23"/>
  <c r="U252" i="23"/>
  <c r="S252" i="23"/>
  <c r="Q252" i="23"/>
  <c r="AA251" i="23"/>
  <c r="Y251" i="23"/>
  <c r="W251" i="23"/>
  <c r="U251" i="23"/>
  <c r="S251" i="23"/>
  <c r="Q251" i="23"/>
  <c r="AA250" i="23"/>
  <c r="Y250" i="23"/>
  <c r="W250" i="23"/>
  <c r="U250" i="23"/>
  <c r="S250" i="23"/>
  <c r="Q250" i="23"/>
  <c r="AA249" i="23"/>
  <c r="AA242" i="23" s="1"/>
  <c r="Y249" i="23"/>
  <c r="W249" i="23"/>
  <c r="U249" i="23"/>
  <c r="U242" i="23" s="1"/>
  <c r="S249" i="23"/>
  <c r="S242" i="23" s="1"/>
  <c r="Q249" i="23"/>
  <c r="Y248" i="23"/>
  <c r="W248" i="23"/>
  <c r="U248" i="23"/>
  <c r="S248" i="23"/>
  <c r="Q248" i="23"/>
  <c r="Y247" i="23"/>
  <c r="W247" i="23"/>
  <c r="U247" i="23"/>
  <c r="S247" i="23"/>
  <c r="Q247" i="23"/>
  <c r="Y246" i="23"/>
  <c r="W246" i="23"/>
  <c r="U246" i="23"/>
  <c r="S246" i="23"/>
  <c r="Q246" i="23"/>
  <c r="AA245" i="23"/>
  <c r="Y245" i="23"/>
  <c r="W245" i="23"/>
  <c r="U245" i="23"/>
  <c r="S245" i="23"/>
  <c r="Q245" i="23"/>
  <c r="Y244" i="23"/>
  <c r="W244" i="23"/>
  <c r="U244" i="23"/>
  <c r="S244" i="23"/>
  <c r="Q244" i="23"/>
  <c r="Y243" i="23"/>
  <c r="W243" i="23"/>
  <c r="U243" i="23"/>
  <c r="S243" i="23"/>
  <c r="Q243" i="23"/>
  <c r="Z242" i="23"/>
  <c r="Y242" i="23"/>
  <c r="X242" i="23"/>
  <c r="V242" i="23"/>
  <c r="T242" i="23"/>
  <c r="R242" i="23"/>
  <c r="P242" i="23"/>
  <c r="Y241" i="23"/>
  <c r="W241" i="23"/>
  <c r="U241" i="23"/>
  <c r="S241" i="23"/>
  <c r="Q241" i="23"/>
  <c r="Y240" i="23"/>
  <c r="W240" i="23"/>
  <c r="U240" i="23"/>
  <c r="S240" i="23"/>
  <c r="Q240" i="23"/>
  <c r="Y239" i="23"/>
  <c r="W239" i="23"/>
  <c r="U239" i="23"/>
  <c r="U237" i="23" s="1"/>
  <c r="S239" i="23"/>
  <c r="Q239" i="23"/>
  <c r="Y238" i="23"/>
  <c r="Y237" i="23" s="1"/>
  <c r="W238" i="23"/>
  <c r="U238" i="23"/>
  <c r="S238" i="23"/>
  <c r="S237" i="23" s="1"/>
  <c r="Q238" i="23"/>
  <c r="AA237" i="23"/>
  <c r="Z237" i="23"/>
  <c r="X237" i="23"/>
  <c r="W237" i="23"/>
  <c r="V237" i="23"/>
  <c r="T237" i="23"/>
  <c r="R237" i="23"/>
  <c r="Q237" i="23"/>
  <c r="P237" i="23"/>
  <c r="Y236" i="23"/>
  <c r="W236" i="23"/>
  <c r="U236" i="23"/>
  <c r="S236" i="23"/>
  <c r="Q236" i="23"/>
  <c r="Y235" i="23"/>
  <c r="W235" i="23"/>
  <c r="U235" i="23"/>
  <c r="S235" i="23"/>
  <c r="Q235" i="23"/>
  <c r="Q233" i="23" s="1"/>
  <c r="Y234" i="23"/>
  <c r="Y233" i="23" s="1"/>
  <c r="W234" i="23"/>
  <c r="W233" i="23" s="1"/>
  <c r="U234" i="23"/>
  <c r="U233" i="23" s="1"/>
  <c r="S234" i="23"/>
  <c r="Q234" i="23"/>
  <c r="AA233" i="23"/>
  <c r="Z233" i="23"/>
  <c r="X233" i="23"/>
  <c r="V233" i="23"/>
  <c r="T233" i="23"/>
  <c r="S233" i="23"/>
  <c r="R233" i="23"/>
  <c r="P233" i="23"/>
  <c r="Y232" i="23"/>
  <c r="W232" i="23"/>
  <c r="U232" i="23"/>
  <c r="U231" i="23" s="1"/>
  <c r="S232" i="23"/>
  <c r="Q232" i="23"/>
  <c r="AA231" i="23"/>
  <c r="Z231" i="23"/>
  <c r="Y231" i="23"/>
  <c r="X231" i="23"/>
  <c r="W231" i="23"/>
  <c r="V231" i="23"/>
  <c r="T231" i="23"/>
  <c r="S231" i="23"/>
  <c r="R231" i="23"/>
  <c r="Q231" i="23"/>
  <c r="P231" i="23"/>
  <c r="Y230" i="23"/>
  <c r="W230" i="23"/>
  <c r="U230" i="23"/>
  <c r="S230" i="23"/>
  <c r="Q230" i="23"/>
  <c r="Y229" i="23"/>
  <c r="W229" i="23"/>
  <c r="U229" i="23"/>
  <c r="S229" i="23"/>
  <c r="Q229" i="23"/>
  <c r="Y228" i="23"/>
  <c r="W228" i="23"/>
  <c r="U228" i="23"/>
  <c r="S228" i="23"/>
  <c r="Q228" i="23"/>
  <c r="Y227" i="23"/>
  <c r="W227" i="23"/>
  <c r="U227" i="23"/>
  <c r="S227" i="23"/>
  <c r="Q227" i="23"/>
  <c r="Y226" i="23"/>
  <c r="W226" i="23"/>
  <c r="U226" i="23"/>
  <c r="S226" i="23"/>
  <c r="Q226" i="23"/>
  <c r="Y225" i="23"/>
  <c r="W225" i="23"/>
  <c r="U225" i="23"/>
  <c r="S225" i="23"/>
  <c r="Q225" i="23"/>
  <c r="Y224" i="23"/>
  <c r="W224" i="23"/>
  <c r="U224" i="23"/>
  <c r="S224" i="23"/>
  <c r="Q224" i="23"/>
  <c r="Y223" i="23"/>
  <c r="W223" i="23"/>
  <c r="W222" i="23" s="1"/>
  <c r="U223" i="23"/>
  <c r="S223" i="23"/>
  <c r="Q223" i="23"/>
  <c r="AA222" i="23"/>
  <c r="Z222" i="23"/>
  <c r="X222" i="23"/>
  <c r="V222" i="23"/>
  <c r="T222" i="23"/>
  <c r="R222" i="23"/>
  <c r="P222" i="23"/>
  <c r="Y221" i="23"/>
  <c r="W221" i="23"/>
  <c r="U221" i="23"/>
  <c r="S221" i="23"/>
  <c r="Q221" i="23"/>
  <c r="Y220" i="23"/>
  <c r="W220" i="23"/>
  <c r="U220" i="23"/>
  <c r="S220" i="23"/>
  <c r="Q220" i="23"/>
  <c r="Y219" i="23"/>
  <c r="W219" i="23"/>
  <c r="U219" i="23"/>
  <c r="S219" i="23"/>
  <c r="Q219" i="23"/>
  <c r="Y218" i="23"/>
  <c r="Y215" i="23" s="1"/>
  <c r="W218" i="23"/>
  <c r="U218" i="23"/>
  <c r="S218" i="23"/>
  <c r="Q218" i="23"/>
  <c r="Y217" i="23"/>
  <c r="W217" i="23"/>
  <c r="U217" i="23"/>
  <c r="S217" i="23"/>
  <c r="Q217" i="23"/>
  <c r="Y216" i="23"/>
  <c r="W216" i="23"/>
  <c r="U216" i="23"/>
  <c r="S216" i="23"/>
  <c r="S215" i="23" s="1"/>
  <c r="Q216" i="23"/>
  <c r="AA215" i="23"/>
  <c r="Z215" i="23"/>
  <c r="X215" i="23"/>
  <c r="W215" i="23"/>
  <c r="V215" i="23"/>
  <c r="U215" i="23"/>
  <c r="T215" i="23"/>
  <c r="R215" i="23"/>
  <c r="Q215" i="23"/>
  <c r="P215" i="23"/>
  <c r="Y214" i="23"/>
  <c r="W214" i="23"/>
  <c r="U214" i="23"/>
  <c r="S214" i="23"/>
  <c r="Q214" i="23"/>
  <c r="Y213" i="23"/>
  <c r="W213" i="23"/>
  <c r="U213" i="23"/>
  <c r="S213" i="23"/>
  <c r="Q213" i="23"/>
  <c r="Y212" i="23"/>
  <c r="W212" i="23"/>
  <c r="U212" i="23"/>
  <c r="S212" i="23"/>
  <c r="Q212" i="23"/>
  <c r="Y211" i="23"/>
  <c r="W211" i="23"/>
  <c r="U211" i="23"/>
  <c r="S211" i="23"/>
  <c r="Q211" i="23"/>
  <c r="Y210" i="23"/>
  <c r="W210" i="23"/>
  <c r="U210" i="23"/>
  <c r="S210" i="23"/>
  <c r="Q210" i="23"/>
  <c r="Y209" i="23"/>
  <c r="W209" i="23"/>
  <c r="U209" i="23"/>
  <c r="S209" i="23"/>
  <c r="Q209" i="23"/>
  <c r="AA208" i="23"/>
  <c r="Z208" i="23"/>
  <c r="X208" i="23"/>
  <c r="V208" i="23"/>
  <c r="T208" i="23"/>
  <c r="R208" i="23"/>
  <c r="P208" i="23"/>
  <c r="Y207" i="23"/>
  <c r="W207" i="23"/>
  <c r="U207" i="23"/>
  <c r="S207" i="23"/>
  <c r="Q207" i="23"/>
  <c r="Y206" i="23"/>
  <c r="W206" i="23"/>
  <c r="U206" i="23"/>
  <c r="S206" i="23"/>
  <c r="Q206" i="23"/>
  <c r="Y205" i="23"/>
  <c r="W205" i="23"/>
  <c r="U205" i="23"/>
  <c r="S205" i="23"/>
  <c r="Q205" i="23"/>
  <c r="Y204" i="23"/>
  <c r="W204" i="23"/>
  <c r="W203" i="23" s="1"/>
  <c r="U204" i="23"/>
  <c r="U203" i="23" s="1"/>
  <c r="S204" i="23"/>
  <c r="R204" i="23"/>
  <c r="Q204" i="23"/>
  <c r="Q203" i="23" s="1"/>
  <c r="AA203" i="23"/>
  <c r="Z203" i="23"/>
  <c r="Y203" i="23"/>
  <c r="X203" i="23"/>
  <c r="V203" i="23"/>
  <c r="T203" i="23"/>
  <c r="S203" i="23"/>
  <c r="R203" i="23"/>
  <c r="P203" i="23"/>
  <c r="Y202" i="23"/>
  <c r="W202" i="23"/>
  <c r="W201" i="23" s="1"/>
  <c r="U202" i="23"/>
  <c r="U201" i="23" s="1"/>
  <c r="S202" i="23"/>
  <c r="Q202" i="23"/>
  <c r="AA201" i="23"/>
  <c r="Z201" i="23"/>
  <c r="Y201" i="23"/>
  <c r="X201" i="23"/>
  <c r="V201" i="23"/>
  <c r="T201" i="23"/>
  <c r="S201" i="23"/>
  <c r="R201" i="23"/>
  <c r="Q201" i="23"/>
  <c r="P201" i="23"/>
  <c r="Y200" i="23"/>
  <c r="W200" i="23"/>
  <c r="U200" i="23"/>
  <c r="U199" i="23" s="1"/>
  <c r="S200" i="23"/>
  <c r="S199" i="23" s="1"/>
  <c r="Q200" i="23"/>
  <c r="AA199" i="23"/>
  <c r="Z199" i="23"/>
  <c r="Y199" i="23"/>
  <c r="X199" i="23"/>
  <c r="W199" i="23"/>
  <c r="V199" i="23"/>
  <c r="T199" i="23"/>
  <c r="R199" i="23"/>
  <c r="Q199" i="23"/>
  <c r="P199" i="23"/>
  <c r="Y198" i="23"/>
  <c r="W198" i="23"/>
  <c r="U198" i="23"/>
  <c r="S198" i="23"/>
  <c r="S197" i="23" s="1"/>
  <c r="Q198" i="23"/>
  <c r="AA197" i="23"/>
  <c r="Z197" i="23"/>
  <c r="Y197" i="23"/>
  <c r="X197" i="23"/>
  <c r="W197" i="23"/>
  <c r="V197" i="23"/>
  <c r="U197" i="23"/>
  <c r="T197" i="23"/>
  <c r="R197" i="23"/>
  <c r="Q197" i="23"/>
  <c r="P197" i="23"/>
  <c r="Y196" i="23"/>
  <c r="W196" i="23"/>
  <c r="U196" i="23"/>
  <c r="S196" i="23"/>
  <c r="Q196" i="23"/>
  <c r="Y195" i="23"/>
  <c r="W195" i="23"/>
  <c r="U195" i="23"/>
  <c r="S195" i="23"/>
  <c r="Q195" i="23"/>
  <c r="Q193" i="23" s="1"/>
  <c r="Y194" i="23"/>
  <c r="W194" i="23"/>
  <c r="W193" i="23" s="1"/>
  <c r="U194" i="23"/>
  <c r="U193" i="23" s="1"/>
  <c r="S194" i="23"/>
  <c r="Q194" i="23"/>
  <c r="AA193" i="23"/>
  <c r="Z193" i="23"/>
  <c r="Y193" i="23"/>
  <c r="X193" i="23"/>
  <c r="V193" i="23"/>
  <c r="T193" i="23"/>
  <c r="S193" i="23"/>
  <c r="R193" i="23"/>
  <c r="P193" i="23"/>
  <c r="Y192" i="23"/>
  <c r="W192" i="23"/>
  <c r="W191" i="23" s="1"/>
  <c r="U192" i="23"/>
  <c r="U191" i="23" s="1"/>
  <c r="S192" i="23"/>
  <c r="Q192" i="23"/>
  <c r="AA191" i="23"/>
  <c r="Z191" i="23"/>
  <c r="Y191" i="23"/>
  <c r="X191" i="23"/>
  <c r="V191" i="23"/>
  <c r="T191" i="23"/>
  <c r="S191" i="23"/>
  <c r="R191" i="23"/>
  <c r="Q191" i="23"/>
  <c r="P191" i="23"/>
  <c r="Y190" i="23"/>
  <c r="W190" i="23"/>
  <c r="U190" i="23"/>
  <c r="U189" i="23" s="1"/>
  <c r="S190" i="23"/>
  <c r="S189" i="23" s="1"/>
  <c r="Q190" i="23"/>
  <c r="AA189" i="23"/>
  <c r="Z189" i="23"/>
  <c r="Y189" i="23"/>
  <c r="X189" i="23"/>
  <c r="W189" i="23"/>
  <c r="V189" i="23"/>
  <c r="T189" i="23"/>
  <c r="R189" i="23"/>
  <c r="Q189" i="23"/>
  <c r="P189" i="23"/>
  <c r="Y188" i="23"/>
  <c r="W188" i="23"/>
  <c r="U188" i="23"/>
  <c r="S188" i="23"/>
  <c r="Q188" i="23"/>
  <c r="Y187" i="23"/>
  <c r="Y186" i="23" s="1"/>
  <c r="W187" i="23"/>
  <c r="U187" i="23"/>
  <c r="S187" i="23"/>
  <c r="S186" i="23" s="1"/>
  <c r="Q187" i="23"/>
  <c r="Q186" i="23" s="1"/>
  <c r="AA186" i="23"/>
  <c r="Z186" i="23"/>
  <c r="X186" i="23"/>
  <c r="W186" i="23"/>
  <c r="V186" i="23"/>
  <c r="U186" i="23"/>
  <c r="T186" i="23"/>
  <c r="R186" i="23"/>
  <c r="P186" i="23"/>
  <c r="AA185" i="23"/>
  <c r="Y185" i="23"/>
  <c r="W185" i="23"/>
  <c r="U185" i="23"/>
  <c r="S185" i="23"/>
  <c r="Q185" i="23"/>
  <c r="Y184" i="23"/>
  <c r="W184" i="23"/>
  <c r="U184" i="23"/>
  <c r="S184" i="23"/>
  <c r="Q184" i="23"/>
  <c r="Y183" i="23"/>
  <c r="W183" i="23"/>
  <c r="U183" i="23"/>
  <c r="S183" i="23"/>
  <c r="Q183" i="23"/>
  <c r="Y182" i="23"/>
  <c r="W182" i="23"/>
  <c r="W178" i="23" s="1"/>
  <c r="U182" i="23"/>
  <c r="S182" i="23"/>
  <c r="Q182" i="23"/>
  <c r="Y181" i="23"/>
  <c r="W181" i="23"/>
  <c r="U181" i="23"/>
  <c r="S181" i="23"/>
  <c r="Q181" i="23"/>
  <c r="Y180" i="23"/>
  <c r="W180" i="23"/>
  <c r="U180" i="23"/>
  <c r="S180" i="23"/>
  <c r="Q180" i="23"/>
  <c r="Y179" i="23"/>
  <c r="Y178" i="23" s="1"/>
  <c r="W179" i="23"/>
  <c r="U179" i="23"/>
  <c r="S179" i="23"/>
  <c r="S178" i="23" s="1"/>
  <c r="Q179" i="23"/>
  <c r="Q178" i="23" s="1"/>
  <c r="AA178" i="23"/>
  <c r="Z178" i="23"/>
  <c r="X178" i="23"/>
  <c r="V178" i="23"/>
  <c r="U178" i="23"/>
  <c r="T178" i="23"/>
  <c r="R178" i="23"/>
  <c r="P178" i="23"/>
  <c r="AA177" i="23"/>
  <c r="Y177" i="23"/>
  <c r="W177" i="23"/>
  <c r="U177" i="23"/>
  <c r="S177" i="23"/>
  <c r="Q177" i="23"/>
  <c r="Y176" i="23"/>
  <c r="W176" i="23"/>
  <c r="U176" i="23"/>
  <c r="S176" i="23"/>
  <c r="Q176" i="23"/>
  <c r="Y175" i="23"/>
  <c r="W175" i="23"/>
  <c r="U175" i="23"/>
  <c r="S175" i="23"/>
  <c r="Q175" i="23"/>
  <c r="Y174" i="23"/>
  <c r="Y171" i="23" s="1"/>
  <c r="W174" i="23"/>
  <c r="U174" i="23"/>
  <c r="S174" i="23"/>
  <c r="Q174" i="23"/>
  <c r="Y173" i="23"/>
  <c r="W173" i="23"/>
  <c r="U173" i="23"/>
  <c r="U171" i="23" s="1"/>
  <c r="S173" i="23"/>
  <c r="Q173" i="23"/>
  <c r="Y172" i="23"/>
  <c r="W172" i="23"/>
  <c r="U172" i="23"/>
  <c r="S172" i="23"/>
  <c r="S171" i="23" s="1"/>
  <c r="Q172" i="23"/>
  <c r="AA171" i="23"/>
  <c r="Z171" i="23"/>
  <c r="X171" i="23"/>
  <c r="W171" i="23"/>
  <c r="V171" i="23"/>
  <c r="T171" i="23"/>
  <c r="R171" i="23"/>
  <c r="Q171" i="23"/>
  <c r="P171" i="23"/>
  <c r="AA170" i="23"/>
  <c r="Y170" i="23"/>
  <c r="W170" i="23"/>
  <c r="U170" i="23"/>
  <c r="S170" i="23"/>
  <c r="Q170" i="23"/>
  <c r="AA169" i="23"/>
  <c r="Y169" i="23"/>
  <c r="W169" i="23"/>
  <c r="U169" i="23"/>
  <c r="S169" i="23"/>
  <c r="Q169" i="23"/>
  <c r="W168" i="23"/>
  <c r="V168" i="23"/>
  <c r="V167" i="23"/>
  <c r="W167" i="23" s="1"/>
  <c r="AA166" i="23"/>
  <c r="Y166" i="23"/>
  <c r="W166" i="23"/>
  <c r="V166" i="23"/>
  <c r="U166" i="23"/>
  <c r="S166" i="23"/>
  <c r="Q166" i="23"/>
  <c r="W165" i="23"/>
  <c r="V165" i="23"/>
  <c r="V164" i="23"/>
  <c r="W164" i="23" s="1"/>
  <c r="AA163" i="23"/>
  <c r="Y163" i="23"/>
  <c r="W163" i="23"/>
  <c r="V163" i="23"/>
  <c r="U163" i="23"/>
  <c r="S163" i="23"/>
  <c r="Q163" i="23"/>
  <c r="V162" i="23"/>
  <c r="W162" i="23" s="1"/>
  <c r="W161" i="23"/>
  <c r="V161" i="23"/>
  <c r="AA160" i="23"/>
  <c r="Y160" i="23"/>
  <c r="V160" i="23"/>
  <c r="W160" i="23" s="1"/>
  <c r="U160" i="23"/>
  <c r="S160" i="23"/>
  <c r="Q160" i="23"/>
  <c r="V159" i="23"/>
  <c r="W159" i="23" s="1"/>
  <c r="W158" i="23"/>
  <c r="V158" i="23"/>
  <c r="AA157" i="23"/>
  <c r="Y157" i="23"/>
  <c r="V157" i="23"/>
  <c r="W157" i="23" s="1"/>
  <c r="U157" i="23"/>
  <c r="S157" i="23"/>
  <c r="Q157" i="23"/>
  <c r="AA156" i="23"/>
  <c r="Y156" i="23"/>
  <c r="W156" i="23"/>
  <c r="U156" i="23"/>
  <c r="S156" i="23"/>
  <c r="Q156" i="23"/>
  <c r="V155" i="23"/>
  <c r="W155" i="23" s="1"/>
  <c r="V154" i="23"/>
  <c r="W154" i="23" s="1"/>
  <c r="AA153" i="23"/>
  <c r="Y153" i="23"/>
  <c r="V153" i="23"/>
  <c r="W153" i="23" s="1"/>
  <c r="U153" i="23"/>
  <c r="S153" i="23"/>
  <c r="Q153" i="23"/>
  <c r="AA152" i="23"/>
  <c r="Y152" i="23"/>
  <c r="W152" i="23"/>
  <c r="U152" i="23"/>
  <c r="S152" i="23"/>
  <c r="Q152" i="23"/>
  <c r="AA151" i="23"/>
  <c r="Y151" i="23"/>
  <c r="W151" i="23"/>
  <c r="U151" i="23"/>
  <c r="S151" i="23"/>
  <c r="Q151" i="23"/>
  <c r="W150" i="23"/>
  <c r="V150" i="23"/>
  <c r="V149" i="23"/>
  <c r="W149" i="23" s="1"/>
  <c r="AA148" i="23"/>
  <c r="Y148" i="23"/>
  <c r="W148" i="23"/>
  <c r="V148" i="23"/>
  <c r="U148" i="23"/>
  <c r="S148" i="23"/>
  <c r="Q148" i="23"/>
  <c r="W147" i="23"/>
  <c r="V147" i="23"/>
  <c r="V146" i="23"/>
  <c r="W146" i="23" s="1"/>
  <c r="V145" i="23"/>
  <c r="W145" i="23" s="1"/>
  <c r="AA144" i="23"/>
  <c r="Y144" i="23"/>
  <c r="V144" i="23"/>
  <c r="W144" i="23" s="1"/>
  <c r="U144" i="23"/>
  <c r="S144" i="23"/>
  <c r="Q144" i="23"/>
  <c r="W143" i="23"/>
  <c r="V143" i="23"/>
  <c r="V142" i="23"/>
  <c r="W142" i="23" s="1"/>
  <c r="W141" i="23"/>
  <c r="V141" i="23"/>
  <c r="AA140" i="23"/>
  <c r="Y140" i="23"/>
  <c r="W140" i="23"/>
  <c r="U140" i="23"/>
  <c r="S140" i="23"/>
  <c r="Q140" i="23"/>
  <c r="W139" i="23"/>
  <c r="V139" i="23"/>
  <c r="V138" i="23"/>
  <c r="W138" i="23" s="1"/>
  <c r="W137" i="23"/>
  <c r="V137" i="23"/>
  <c r="AA136" i="23"/>
  <c r="Y136" i="23"/>
  <c r="V136" i="23"/>
  <c r="W136" i="23" s="1"/>
  <c r="U136" i="23"/>
  <c r="S136" i="23"/>
  <c r="Q136" i="23"/>
  <c r="V135" i="23"/>
  <c r="W135" i="23" s="1"/>
  <c r="V134" i="23"/>
  <c r="W134" i="23" s="1"/>
  <c r="W133" i="23"/>
  <c r="V133" i="23"/>
  <c r="AA132" i="23"/>
  <c r="Y132" i="23"/>
  <c r="V132" i="23"/>
  <c r="W132" i="23" s="1"/>
  <c r="U132" i="23"/>
  <c r="S132" i="23"/>
  <c r="Q132" i="23"/>
  <c r="V131" i="23"/>
  <c r="W131" i="23" s="1"/>
  <c r="W130" i="23"/>
  <c r="V130" i="23"/>
  <c r="W129" i="23"/>
  <c r="V129" i="23"/>
  <c r="AA128" i="23"/>
  <c r="Y128" i="23"/>
  <c r="W128" i="23"/>
  <c r="V128" i="23"/>
  <c r="U128" i="23"/>
  <c r="S128" i="23"/>
  <c r="Q128" i="23"/>
  <c r="V127" i="23"/>
  <c r="W127" i="23" s="1"/>
  <c r="W126" i="23"/>
  <c r="V126" i="23"/>
  <c r="V125" i="23"/>
  <c r="W125" i="23" s="1"/>
  <c r="AA124" i="23"/>
  <c r="Y124" i="23"/>
  <c r="W124" i="23"/>
  <c r="V124" i="23"/>
  <c r="U124" i="23"/>
  <c r="S124" i="23"/>
  <c r="Q124" i="23"/>
  <c r="W123" i="23"/>
  <c r="V123" i="23"/>
  <c r="W122" i="23"/>
  <c r="V122" i="23"/>
  <c r="V121" i="23"/>
  <c r="W121" i="23" s="1"/>
  <c r="AA120" i="23"/>
  <c r="Y120" i="23"/>
  <c r="W120" i="23"/>
  <c r="V120" i="23"/>
  <c r="U120" i="23"/>
  <c r="S120" i="23"/>
  <c r="Q120" i="23"/>
  <c r="W119" i="23"/>
  <c r="V119" i="23"/>
  <c r="V118" i="23"/>
  <c r="W118" i="23" s="1"/>
  <c r="V117" i="23"/>
  <c r="W117" i="23" s="1"/>
  <c r="AA116" i="23"/>
  <c r="Y116" i="23"/>
  <c r="V116" i="23"/>
  <c r="W116" i="23" s="1"/>
  <c r="U116" i="23"/>
  <c r="S116" i="23"/>
  <c r="Q116" i="23"/>
  <c r="Y115" i="23"/>
  <c r="W115" i="23"/>
  <c r="U115" i="23"/>
  <c r="S115" i="23"/>
  <c r="Q115" i="23"/>
  <c r="AA114" i="23"/>
  <c r="Y114" i="23"/>
  <c r="W114" i="23"/>
  <c r="U114" i="23"/>
  <c r="S114" i="23"/>
  <c r="Q114" i="23"/>
  <c r="AA113" i="23"/>
  <c r="Y113" i="23"/>
  <c r="W113" i="23"/>
  <c r="U113" i="23"/>
  <c r="S113" i="23"/>
  <c r="Q113" i="23"/>
  <c r="AA112" i="23"/>
  <c r="Y112" i="23"/>
  <c r="W112" i="23"/>
  <c r="U112" i="23"/>
  <c r="S112" i="23"/>
  <c r="Q112" i="23"/>
  <c r="AA111" i="23"/>
  <c r="Y111" i="23"/>
  <c r="W111" i="23"/>
  <c r="U111" i="23"/>
  <c r="S111" i="23"/>
  <c r="Q111" i="23"/>
  <c r="AA110" i="23"/>
  <c r="Y110" i="23"/>
  <c r="W110" i="23"/>
  <c r="U110" i="23"/>
  <c r="S110" i="23"/>
  <c r="Q110" i="23"/>
  <c r="AA109" i="23"/>
  <c r="Y109" i="23"/>
  <c r="W109" i="23"/>
  <c r="U109" i="23"/>
  <c r="S109" i="23"/>
  <c r="Q109" i="23"/>
  <c r="AA108" i="23"/>
  <c r="Y108" i="23"/>
  <c r="W108" i="23"/>
  <c r="U108" i="23"/>
  <c r="S108" i="23"/>
  <c r="Q108" i="23"/>
  <c r="AA107" i="23"/>
  <c r="Y107" i="23"/>
  <c r="W107" i="23"/>
  <c r="U107" i="23"/>
  <c r="S107" i="23"/>
  <c r="Q107" i="23"/>
  <c r="AA106" i="23"/>
  <c r="Y106" i="23"/>
  <c r="W106" i="23"/>
  <c r="U106" i="23"/>
  <c r="S106" i="23"/>
  <c r="Q106" i="23"/>
  <c r="AA105" i="23"/>
  <c r="Y105" i="23"/>
  <c r="W105" i="23"/>
  <c r="U105" i="23"/>
  <c r="S105" i="23"/>
  <c r="Q105" i="23"/>
  <c r="AA104" i="23"/>
  <c r="Y104" i="23"/>
  <c r="W104" i="23"/>
  <c r="U104" i="23"/>
  <c r="S104" i="23"/>
  <c r="Q104" i="23"/>
  <c r="AA103" i="23"/>
  <c r="Y103" i="23"/>
  <c r="W103" i="23"/>
  <c r="U103" i="23"/>
  <c r="S103" i="23"/>
  <c r="Q103" i="23"/>
  <c r="Y102" i="23"/>
  <c r="W102" i="23"/>
  <c r="U102" i="23"/>
  <c r="S102" i="23"/>
  <c r="Q102" i="23"/>
  <c r="Y101" i="23"/>
  <c r="W101" i="23"/>
  <c r="U101" i="23"/>
  <c r="S101" i="23"/>
  <c r="Q101" i="23"/>
  <c r="Y100" i="23"/>
  <c r="W100" i="23"/>
  <c r="U100" i="23"/>
  <c r="S100" i="23"/>
  <c r="Q100" i="23"/>
  <c r="Y99" i="23"/>
  <c r="W99" i="23"/>
  <c r="U99" i="23"/>
  <c r="S99" i="23"/>
  <c r="Q99" i="23"/>
  <c r="AA98" i="23"/>
  <c r="Y98" i="23"/>
  <c r="W98" i="23"/>
  <c r="U98" i="23"/>
  <c r="S98" i="23"/>
  <c r="Q98" i="23"/>
  <c r="AA97" i="23"/>
  <c r="Y97" i="23"/>
  <c r="W97" i="23"/>
  <c r="U97" i="23"/>
  <c r="S97" i="23"/>
  <c r="Q97" i="23"/>
  <c r="AA96" i="23"/>
  <c r="Y96" i="23"/>
  <c r="W96" i="23"/>
  <c r="U96" i="23"/>
  <c r="S96" i="23"/>
  <c r="Q96" i="23"/>
  <c r="AA95" i="23"/>
  <c r="Y95" i="23"/>
  <c r="W95" i="23"/>
  <c r="U95" i="23"/>
  <c r="S95" i="23"/>
  <c r="Q95" i="23"/>
  <c r="AA94" i="23"/>
  <c r="Y94" i="23"/>
  <c r="W94" i="23"/>
  <c r="U94" i="23"/>
  <c r="S94" i="23"/>
  <c r="Q94" i="23"/>
  <c r="Y93" i="23"/>
  <c r="W93" i="23"/>
  <c r="U93" i="23"/>
  <c r="S93" i="23"/>
  <c r="Q93" i="23"/>
  <c r="Y92" i="23"/>
  <c r="V92" i="23"/>
  <c r="W92" i="23" s="1"/>
  <c r="U92" i="23"/>
  <c r="S92" i="23"/>
  <c r="Q92" i="23"/>
  <c r="Y91" i="23"/>
  <c r="W91" i="23"/>
  <c r="U91" i="23"/>
  <c r="S91" i="23"/>
  <c r="Q91" i="23"/>
  <c r="Y90" i="23"/>
  <c r="W90" i="23"/>
  <c r="U90" i="23"/>
  <c r="S90" i="23"/>
  <c r="Q90" i="23"/>
  <c r="Y89" i="23"/>
  <c r="W89" i="23"/>
  <c r="U89" i="23"/>
  <c r="S89" i="23"/>
  <c r="Q89" i="23"/>
  <c r="Y88" i="23"/>
  <c r="W88" i="23"/>
  <c r="U88" i="23"/>
  <c r="S88" i="23"/>
  <c r="Q88" i="23"/>
  <c r="Y87" i="23"/>
  <c r="W87" i="23"/>
  <c r="U87" i="23"/>
  <c r="S87" i="23"/>
  <c r="Q87" i="23"/>
  <c r="Y86" i="23"/>
  <c r="W86" i="23"/>
  <c r="U86" i="23"/>
  <c r="S86" i="23"/>
  <c r="Q86" i="23"/>
  <c r="AA85" i="23"/>
  <c r="Y85" i="23"/>
  <c r="W85" i="23"/>
  <c r="U85" i="23"/>
  <c r="S85" i="23"/>
  <c r="Q85" i="23"/>
  <c r="Y84" i="23"/>
  <c r="W84" i="23"/>
  <c r="U84" i="23"/>
  <c r="S84" i="23"/>
  <c r="Q84" i="23"/>
  <c r="Y83" i="23"/>
  <c r="W83" i="23"/>
  <c r="U83" i="23"/>
  <c r="S83" i="23"/>
  <c r="Q83" i="23"/>
  <c r="Y82" i="23"/>
  <c r="W82" i="23"/>
  <c r="U82" i="23"/>
  <c r="S82" i="23"/>
  <c r="Q82" i="23"/>
  <c r="Z81" i="23"/>
  <c r="X81" i="23"/>
  <c r="V81" i="23"/>
  <c r="T81" i="23"/>
  <c r="R81" i="23"/>
  <c r="P81" i="23"/>
  <c r="Y80" i="23"/>
  <c r="W80" i="23"/>
  <c r="W76" i="23" s="1"/>
  <c r="U80" i="23"/>
  <c r="S80" i="23"/>
  <c r="Q80" i="23"/>
  <c r="Y79" i="23"/>
  <c r="W79" i="23"/>
  <c r="U79" i="23"/>
  <c r="S79" i="23"/>
  <c r="Q79" i="23"/>
  <c r="Y78" i="23"/>
  <c r="W78" i="23"/>
  <c r="U78" i="23"/>
  <c r="S78" i="23"/>
  <c r="Q78" i="23"/>
  <c r="Y77" i="23"/>
  <c r="Y76" i="23" s="1"/>
  <c r="W77" i="23"/>
  <c r="U77" i="23"/>
  <c r="S77" i="23"/>
  <c r="S76" i="23" s="1"/>
  <c r="Q77" i="23"/>
  <c r="Q76" i="23" s="1"/>
  <c r="AA76" i="23"/>
  <c r="Z76" i="23"/>
  <c r="X76" i="23"/>
  <c r="V76" i="23"/>
  <c r="U76" i="23"/>
  <c r="T76" i="23"/>
  <c r="R76" i="23"/>
  <c r="P76" i="23"/>
  <c r="Y75" i="23"/>
  <c r="Y74" i="23" s="1"/>
  <c r="W75" i="23"/>
  <c r="U75" i="23"/>
  <c r="S75" i="23"/>
  <c r="S74" i="23" s="1"/>
  <c r="Q75" i="23"/>
  <c r="Q74" i="23" s="1"/>
  <c r="AA74" i="23"/>
  <c r="Z74" i="23"/>
  <c r="X74" i="23"/>
  <c r="W74" i="23"/>
  <c r="V74" i="23"/>
  <c r="U74" i="23"/>
  <c r="T74" i="23"/>
  <c r="R74" i="23"/>
  <c r="P74" i="23"/>
  <c r="Y73" i="23"/>
  <c r="W73" i="23"/>
  <c r="U73" i="23"/>
  <c r="R73" i="23"/>
  <c r="S73" i="23" s="1"/>
  <c r="Q73" i="23"/>
  <c r="Y72" i="23"/>
  <c r="Y71" i="23" s="1"/>
  <c r="W72" i="23"/>
  <c r="W71" i="23" s="1"/>
  <c r="V72" i="23"/>
  <c r="U72" i="23"/>
  <c r="S72" i="23"/>
  <c r="Q72" i="23"/>
  <c r="Q71" i="23" s="1"/>
  <c r="AA71" i="23"/>
  <c r="Z71" i="23"/>
  <c r="X71" i="23"/>
  <c r="V71" i="23"/>
  <c r="U71" i="23"/>
  <c r="T71" i="23"/>
  <c r="P71" i="23"/>
  <c r="Y70" i="23"/>
  <c r="W70" i="23"/>
  <c r="U70" i="23"/>
  <c r="S70" i="23"/>
  <c r="Q70" i="23"/>
  <c r="Q67" i="23" s="1"/>
  <c r="Y69" i="23"/>
  <c r="W69" i="23"/>
  <c r="U69" i="23"/>
  <c r="S69" i="23"/>
  <c r="Q69" i="23"/>
  <c r="Y68" i="23"/>
  <c r="W68" i="23"/>
  <c r="W67" i="23" s="1"/>
  <c r="U68" i="23"/>
  <c r="U67" i="23" s="1"/>
  <c r="T68" i="23"/>
  <c r="T67" i="23" s="1"/>
  <c r="S68" i="23"/>
  <c r="Q68" i="23"/>
  <c r="AA67" i="23"/>
  <c r="Z67" i="23"/>
  <c r="Y67" i="23"/>
  <c r="X67" i="23"/>
  <c r="V67" i="23"/>
  <c r="S67" i="23"/>
  <c r="R67" i="23"/>
  <c r="P67" i="23"/>
  <c r="Y66" i="23"/>
  <c r="W66" i="23"/>
  <c r="U66" i="23"/>
  <c r="S66" i="23"/>
  <c r="Q66" i="23"/>
  <c r="Y65" i="23"/>
  <c r="W65" i="23"/>
  <c r="U65" i="23"/>
  <c r="U64" i="23" s="1"/>
  <c r="S65" i="23"/>
  <c r="S64" i="23" s="1"/>
  <c r="Q65" i="23"/>
  <c r="AA64" i="23"/>
  <c r="Z64" i="23"/>
  <c r="Y64" i="23"/>
  <c r="X64" i="23"/>
  <c r="W64" i="23"/>
  <c r="V64" i="23"/>
  <c r="T64" i="23"/>
  <c r="R64" i="23"/>
  <c r="Q64" i="23"/>
  <c r="P64" i="23"/>
  <c r="Y63" i="23"/>
  <c r="W63" i="23"/>
  <c r="U63" i="23"/>
  <c r="S63" i="23"/>
  <c r="Q63" i="23"/>
  <c r="Y62" i="23"/>
  <c r="Y61" i="23" s="1"/>
  <c r="W62" i="23"/>
  <c r="U62" i="23"/>
  <c r="S62" i="23"/>
  <c r="S61" i="23" s="1"/>
  <c r="Q62" i="23"/>
  <c r="Q61" i="23" s="1"/>
  <c r="AA61" i="23"/>
  <c r="Z61" i="23"/>
  <c r="X61" i="23"/>
  <c r="W61" i="23"/>
  <c r="V61" i="23"/>
  <c r="U61" i="23"/>
  <c r="T61" i="23"/>
  <c r="R61" i="23"/>
  <c r="P61" i="23"/>
  <c r="AA60" i="23"/>
  <c r="Y60" i="23"/>
  <c r="W60" i="23"/>
  <c r="U60" i="23"/>
  <c r="S60" i="23"/>
  <c r="Q60" i="23"/>
  <c r="AA59" i="23"/>
  <c r="Y59" i="23"/>
  <c r="W59" i="23"/>
  <c r="U59" i="23"/>
  <c r="S59" i="23"/>
  <c r="Q59" i="23"/>
  <c r="Y58" i="23"/>
  <c r="W58" i="23"/>
  <c r="U58" i="23"/>
  <c r="S58" i="23"/>
  <c r="Q58" i="23"/>
  <c r="Y57" i="23"/>
  <c r="W57" i="23"/>
  <c r="U57" i="23"/>
  <c r="S57" i="23"/>
  <c r="Q57" i="23"/>
  <c r="Y56" i="23"/>
  <c r="W56" i="23"/>
  <c r="U56" i="23"/>
  <c r="S56" i="23"/>
  <c r="Q56" i="23"/>
  <c r="Y55" i="23"/>
  <c r="W55" i="23"/>
  <c r="U55" i="23"/>
  <c r="S55" i="23"/>
  <c r="Q55" i="23"/>
  <c r="Y54" i="23"/>
  <c r="W54" i="23"/>
  <c r="U54" i="23"/>
  <c r="S54" i="23"/>
  <c r="Q54" i="23"/>
  <c r="AA53" i="23"/>
  <c r="Y53" i="23"/>
  <c r="W53" i="23"/>
  <c r="U53" i="23"/>
  <c r="S53" i="23"/>
  <c r="Q53" i="23"/>
  <c r="AA52" i="23"/>
  <c r="Y52" i="23"/>
  <c r="W52" i="23"/>
  <c r="U52" i="23"/>
  <c r="S52" i="23"/>
  <c r="Q52" i="23"/>
  <c r="AA51" i="23"/>
  <c r="Y51" i="23"/>
  <c r="W51" i="23"/>
  <c r="U51" i="23"/>
  <c r="S51" i="23"/>
  <c r="Q51" i="23"/>
  <c r="AA50" i="23"/>
  <c r="Y50" i="23"/>
  <c r="Y49" i="23" s="1"/>
  <c r="W50" i="23"/>
  <c r="U50" i="23"/>
  <c r="S50" i="23"/>
  <c r="S49" i="23" s="1"/>
  <c r="Q50" i="23"/>
  <c r="Q49" i="23" s="1"/>
  <c r="AA49" i="23"/>
  <c r="Z49" i="23"/>
  <c r="X49" i="23"/>
  <c r="W49" i="23"/>
  <c r="V49" i="23"/>
  <c r="U49" i="23"/>
  <c r="T49" i="23"/>
  <c r="R49" i="23"/>
  <c r="P49" i="23"/>
  <c r="Y48" i="23"/>
  <c r="W48" i="23"/>
  <c r="U48" i="23"/>
  <c r="S48" i="23"/>
  <c r="Q48" i="23"/>
  <c r="Y47" i="23"/>
  <c r="Y46" i="23" s="1"/>
  <c r="W47" i="23"/>
  <c r="W46" i="23" s="1"/>
  <c r="U47" i="23"/>
  <c r="S47" i="23"/>
  <c r="Q47" i="23"/>
  <c r="Q46" i="23" s="1"/>
  <c r="AA46" i="23"/>
  <c r="Z46" i="23"/>
  <c r="X46" i="23"/>
  <c r="V46" i="23"/>
  <c r="U46" i="23"/>
  <c r="T46" i="23"/>
  <c r="S46" i="23"/>
  <c r="R46" i="23"/>
  <c r="P46" i="23"/>
  <c r="Y45" i="23"/>
  <c r="W45" i="23"/>
  <c r="W44" i="23" s="1"/>
  <c r="U45" i="23"/>
  <c r="U44" i="23" s="1"/>
  <c r="S45" i="23"/>
  <c r="Q45" i="23"/>
  <c r="AA44" i="23"/>
  <c r="Z44" i="23"/>
  <c r="Y44" i="23"/>
  <c r="X44" i="23"/>
  <c r="V44" i="23"/>
  <c r="T44" i="23"/>
  <c r="S44" i="23"/>
  <c r="R44" i="23"/>
  <c r="Q44" i="23"/>
  <c r="P44" i="23"/>
  <c r="Y43" i="23"/>
  <c r="W43" i="23"/>
  <c r="U43" i="23"/>
  <c r="S43" i="23"/>
  <c r="Q43" i="23"/>
  <c r="Y42" i="23"/>
  <c r="W42" i="23"/>
  <c r="U42" i="23"/>
  <c r="U41" i="23" s="1"/>
  <c r="S42" i="23"/>
  <c r="S41" i="23" s="1"/>
  <c r="Q42" i="23"/>
  <c r="AA41" i="23"/>
  <c r="Z41" i="23"/>
  <c r="Y41" i="23"/>
  <c r="X41" i="23"/>
  <c r="W41" i="23"/>
  <c r="V41" i="23"/>
  <c r="T41" i="23"/>
  <c r="R41" i="23"/>
  <c r="Q41" i="23"/>
  <c r="P41" i="23"/>
  <c r="Y40" i="23"/>
  <c r="W40" i="23"/>
  <c r="U40" i="23"/>
  <c r="S40" i="23"/>
  <c r="Q40" i="23"/>
  <c r="Y39" i="23"/>
  <c r="W39" i="23"/>
  <c r="U39" i="23"/>
  <c r="S39" i="23"/>
  <c r="Q39" i="23"/>
  <c r="Y38" i="23"/>
  <c r="Y37" i="23" s="1"/>
  <c r="W38" i="23"/>
  <c r="W37" i="23" s="1"/>
  <c r="U38" i="23"/>
  <c r="S38" i="23"/>
  <c r="Q38" i="23"/>
  <c r="Q37" i="23" s="1"/>
  <c r="AA37" i="23"/>
  <c r="Z37" i="23"/>
  <c r="X37" i="23"/>
  <c r="V37" i="23"/>
  <c r="U37" i="23"/>
  <c r="T37" i="23"/>
  <c r="S37" i="23"/>
  <c r="R37" i="23"/>
  <c r="P37" i="23"/>
  <c r="Y36" i="23"/>
  <c r="W36" i="23"/>
  <c r="W35" i="23" s="1"/>
  <c r="U36" i="23"/>
  <c r="U35" i="23" s="1"/>
  <c r="S36" i="23"/>
  <c r="Q36" i="23"/>
  <c r="AA35" i="23"/>
  <c r="Z35" i="23"/>
  <c r="Y35" i="23"/>
  <c r="X35" i="23"/>
  <c r="V35" i="23"/>
  <c r="T35" i="23"/>
  <c r="S35" i="23"/>
  <c r="R35" i="23"/>
  <c r="Q35" i="23"/>
  <c r="P35" i="23"/>
  <c r="AA34" i="23"/>
  <c r="Y34" i="23"/>
  <c r="W34" i="23"/>
  <c r="U34" i="23"/>
  <c r="S34" i="23"/>
  <c r="Q34" i="23"/>
  <c r="AA33" i="23"/>
  <c r="Y33" i="23"/>
  <c r="W33" i="23"/>
  <c r="U33" i="23"/>
  <c r="S33" i="23"/>
  <c r="Q33" i="23"/>
  <c r="AA32" i="23"/>
  <c r="Y32" i="23"/>
  <c r="W32" i="23"/>
  <c r="U32" i="23"/>
  <c r="S32" i="23"/>
  <c r="Q32" i="23"/>
  <c r="AA31" i="23"/>
  <c r="AA30" i="23" s="1"/>
  <c r="Y31" i="23"/>
  <c r="W31" i="23"/>
  <c r="W30" i="23" s="1"/>
  <c r="U31" i="23"/>
  <c r="U30" i="23" s="1"/>
  <c r="S31" i="23"/>
  <c r="Q31" i="23"/>
  <c r="Z30" i="23"/>
  <c r="Y30" i="23"/>
  <c r="X30" i="23"/>
  <c r="V30" i="23"/>
  <c r="T30" i="23"/>
  <c r="S30" i="23"/>
  <c r="R30" i="23"/>
  <c r="Q30" i="23"/>
  <c r="P30" i="23"/>
  <c r="Y29" i="23"/>
  <c r="Y26" i="23" s="1"/>
  <c r="W29" i="23"/>
  <c r="W26" i="23" s="1"/>
  <c r="U29" i="23"/>
  <c r="U26" i="23" s="1"/>
  <c r="S29" i="23"/>
  <c r="Q29" i="23"/>
  <c r="Y28" i="23"/>
  <c r="W28" i="23"/>
  <c r="U28" i="23"/>
  <c r="S28" i="23"/>
  <c r="Q28" i="23"/>
  <c r="Y27" i="23"/>
  <c r="W27" i="23"/>
  <c r="U27" i="23"/>
  <c r="S27" i="23"/>
  <c r="S26" i="23" s="1"/>
  <c r="Q27" i="23"/>
  <c r="Q26" i="23" s="1"/>
  <c r="AA26" i="23"/>
  <c r="Z26" i="23"/>
  <c r="X26" i="23"/>
  <c r="V26" i="23"/>
  <c r="T26" i="23"/>
  <c r="R26" i="23"/>
  <c r="P26" i="23"/>
  <c r="Y25" i="23"/>
  <c r="Y24" i="23" s="1"/>
  <c r="W25" i="23"/>
  <c r="U25" i="23"/>
  <c r="S25" i="23"/>
  <c r="S24" i="23" s="1"/>
  <c r="Q25" i="23"/>
  <c r="Q24" i="23" s="1"/>
  <c r="AA24" i="23"/>
  <c r="Z24" i="23"/>
  <c r="X24" i="23"/>
  <c r="W24" i="23"/>
  <c r="V24" i="23"/>
  <c r="U24" i="23"/>
  <c r="T24" i="23"/>
  <c r="R24" i="23"/>
  <c r="P24" i="23"/>
  <c r="Y23" i="23"/>
  <c r="W23" i="23"/>
  <c r="W22" i="23" s="1"/>
  <c r="U23" i="23"/>
  <c r="S23" i="23"/>
  <c r="Q23" i="23"/>
  <c r="Q22" i="23" s="1"/>
  <c r="AA22" i="23"/>
  <c r="Z22" i="23"/>
  <c r="Y22" i="23"/>
  <c r="X22" i="23"/>
  <c r="V22" i="23"/>
  <c r="U22" i="23"/>
  <c r="T22" i="23"/>
  <c r="S22" i="23"/>
  <c r="R22" i="23"/>
  <c r="P22" i="23"/>
  <c r="AA21" i="23"/>
  <c r="Y21" i="23"/>
  <c r="W21" i="23"/>
  <c r="U21" i="23"/>
  <c r="S21" i="23"/>
  <c r="Q21" i="23"/>
  <c r="AA20" i="23"/>
  <c r="Y20" i="23"/>
  <c r="W20" i="23"/>
  <c r="U20" i="23"/>
  <c r="S20" i="23"/>
  <c r="Q20" i="23"/>
  <c r="AA19" i="23"/>
  <c r="Y19" i="23"/>
  <c r="W19" i="23"/>
  <c r="U19" i="23"/>
  <c r="S19" i="23"/>
  <c r="Q19" i="23"/>
  <c r="AA18" i="23"/>
  <c r="Y18" i="23"/>
  <c r="W18" i="23"/>
  <c r="U18" i="23"/>
  <c r="S18" i="23"/>
  <c r="Q18" i="23"/>
  <c r="Y17" i="23"/>
  <c r="W17" i="23"/>
  <c r="U17" i="23"/>
  <c r="S17" i="23"/>
  <c r="Q17" i="23"/>
  <c r="Y16" i="23"/>
  <c r="W16" i="23"/>
  <c r="U16" i="23"/>
  <c r="S16" i="23"/>
  <c r="Q16" i="23"/>
  <c r="Y15" i="23"/>
  <c r="W15" i="23"/>
  <c r="U15" i="23"/>
  <c r="S15" i="23"/>
  <c r="Q15" i="23"/>
  <c r="Y14" i="23"/>
  <c r="W14" i="23"/>
  <c r="U14" i="23"/>
  <c r="S14" i="23"/>
  <c r="Q14" i="23"/>
  <c r="Y13" i="23"/>
  <c r="W13" i="23"/>
  <c r="U13" i="23"/>
  <c r="S13" i="23"/>
  <c r="Q13" i="23"/>
  <c r="Y12" i="23"/>
  <c r="W12" i="23"/>
  <c r="U12" i="23"/>
  <c r="S12" i="23"/>
  <c r="S11" i="23" s="1"/>
  <c r="Q12" i="23"/>
  <c r="AA11" i="23"/>
  <c r="Z11" i="23"/>
  <c r="Z290" i="23" s="1"/>
  <c r="X11" i="23"/>
  <c r="X290" i="23" s="1"/>
  <c r="V11" i="23"/>
  <c r="V290" i="23" s="1"/>
  <c r="T11" i="23"/>
  <c r="T290" i="23" s="1"/>
  <c r="R11" i="23"/>
  <c r="P11" i="23"/>
  <c r="P290" i="23" s="1"/>
  <c r="W242" i="23" l="1"/>
  <c r="U273" i="23"/>
  <c r="Y273" i="23"/>
  <c r="Q81" i="23"/>
  <c r="S81" i="23"/>
  <c r="U81" i="23"/>
  <c r="AA81" i="23"/>
  <c r="W208" i="23"/>
  <c r="S273" i="23"/>
  <c r="Q208" i="23"/>
  <c r="S222" i="23"/>
  <c r="Q222" i="23"/>
  <c r="U222" i="23"/>
  <c r="Q242" i="23"/>
  <c r="AM11" i="23"/>
  <c r="AM208" i="23"/>
  <c r="Y222" i="23"/>
  <c r="Q273" i="23"/>
  <c r="AM81" i="23"/>
  <c r="AM273" i="23"/>
  <c r="BI222" i="23"/>
  <c r="W11" i="23"/>
  <c r="Y11" i="23"/>
  <c r="Y290" i="23" s="1"/>
  <c r="AM222" i="23"/>
  <c r="AM290" i="23" s="1"/>
  <c r="AM242" i="23"/>
  <c r="BI208" i="23"/>
  <c r="U11" i="23"/>
  <c r="BI81" i="23"/>
  <c r="AA290" i="23"/>
  <c r="Y81" i="23"/>
  <c r="S208" i="23"/>
  <c r="U208" i="23"/>
  <c r="W273" i="23"/>
  <c r="BI273" i="23"/>
  <c r="Q11" i="23"/>
  <c r="Y208" i="23"/>
  <c r="BI11" i="23"/>
  <c r="BI242" i="23"/>
  <c r="W81" i="23"/>
  <c r="R290" i="23"/>
  <c r="S71" i="23"/>
  <c r="R71" i="23"/>
  <c r="BI290" i="23" l="1"/>
  <c r="Q290" i="23"/>
  <c r="U290" i="23"/>
  <c r="S290" i="23"/>
  <c r="W290" i="23"/>
  <c r="BD273" i="23"/>
  <c r="BD242" i="23"/>
  <c r="BD237" i="23"/>
  <c r="BD233" i="23"/>
  <c r="BD231" i="23"/>
  <c r="BD222" i="23"/>
  <c r="BD215" i="23"/>
  <c r="BD208" i="23"/>
  <c r="BD203" i="23"/>
  <c r="BD201" i="23"/>
  <c r="BD199" i="23"/>
  <c r="BD197" i="23"/>
  <c r="BD193" i="23"/>
  <c r="BD191" i="23"/>
  <c r="BD189" i="23"/>
  <c r="BD186" i="23"/>
  <c r="BD178" i="23"/>
  <c r="BD171" i="23"/>
  <c r="BD81" i="23"/>
  <c r="BD76" i="23"/>
  <c r="BD74" i="23"/>
  <c r="BD71" i="23"/>
  <c r="BD67" i="23"/>
  <c r="BD64" i="23"/>
  <c r="BD61" i="23"/>
  <c r="BD49" i="23"/>
  <c r="BD46" i="23"/>
  <c r="BD44" i="23"/>
  <c r="BD41" i="23"/>
  <c r="BD37" i="23"/>
  <c r="BD35" i="23"/>
  <c r="BD30" i="23"/>
  <c r="BD26" i="23"/>
  <c r="BD24" i="23"/>
  <c r="BD22" i="23"/>
  <c r="BD11" i="23"/>
  <c r="UV247" i="3" l="1"/>
  <c r="UW12" i="3"/>
  <c r="UX12" i="3"/>
  <c r="UW13" i="3"/>
  <c r="UX13" i="3"/>
  <c r="UW14" i="3"/>
  <c r="UX14" i="3"/>
  <c r="UW15" i="3"/>
  <c r="UX15" i="3"/>
  <c r="UW16" i="3"/>
  <c r="UX16" i="3"/>
  <c r="UW17" i="3"/>
  <c r="UX17" i="3"/>
  <c r="UW18" i="3"/>
  <c r="UX18" i="3"/>
  <c r="UW19" i="3"/>
  <c r="UX19" i="3"/>
  <c r="UW20" i="3"/>
  <c r="UX20" i="3"/>
  <c r="UW21" i="3"/>
  <c r="UX21" i="3"/>
  <c r="UW22" i="3"/>
  <c r="UX22" i="3"/>
  <c r="UW23" i="3"/>
  <c r="UX23" i="3"/>
  <c r="UW24" i="3"/>
  <c r="UX24" i="3"/>
  <c r="UW25" i="3"/>
  <c r="UX25" i="3"/>
  <c r="UW26" i="3"/>
  <c r="UX26" i="3"/>
  <c r="UW27" i="3"/>
  <c r="UX27" i="3"/>
  <c r="UW28" i="3"/>
  <c r="UX28" i="3"/>
  <c r="UW29" i="3"/>
  <c r="UX29" i="3"/>
  <c r="UW31" i="3"/>
  <c r="UX31" i="3"/>
  <c r="UW32" i="3"/>
  <c r="UX32" i="3"/>
  <c r="UW33" i="3"/>
  <c r="UX33" i="3"/>
  <c r="UW34" i="3"/>
  <c r="UX34" i="3"/>
  <c r="UW35" i="3"/>
  <c r="UX35" i="3"/>
  <c r="UW36" i="3"/>
  <c r="UX36" i="3"/>
  <c r="UW37" i="3"/>
  <c r="UX37" i="3"/>
  <c r="UW38" i="3"/>
  <c r="UX38" i="3"/>
  <c r="UW39" i="3"/>
  <c r="UX39" i="3"/>
  <c r="UW40" i="3"/>
  <c r="UX40" i="3"/>
  <c r="UW41" i="3"/>
  <c r="UX41" i="3"/>
  <c r="UW42" i="3"/>
  <c r="UX42" i="3"/>
  <c r="UW43" i="3"/>
  <c r="UX43" i="3"/>
  <c r="UW44" i="3"/>
  <c r="UX44" i="3"/>
  <c r="UW45" i="3"/>
  <c r="UX45" i="3"/>
  <c r="UW46" i="3"/>
  <c r="UX46" i="3"/>
  <c r="UW47" i="3"/>
  <c r="UX47" i="3"/>
  <c r="UW48" i="3"/>
  <c r="UX48" i="3"/>
  <c r="UW50" i="3"/>
  <c r="UX50" i="3"/>
  <c r="UW51" i="3"/>
  <c r="UX51" i="3"/>
  <c r="UW52" i="3"/>
  <c r="UX52" i="3"/>
  <c r="UW53" i="3"/>
  <c r="UX53" i="3"/>
  <c r="UW54" i="3"/>
  <c r="UX54" i="3"/>
  <c r="UW55" i="3"/>
  <c r="UX55" i="3"/>
  <c r="UW56" i="3"/>
  <c r="UX56" i="3"/>
  <c r="UW57" i="3"/>
  <c r="UX57" i="3"/>
  <c r="UW58" i="3"/>
  <c r="UX58" i="3"/>
  <c r="UW59" i="3"/>
  <c r="UX59" i="3"/>
  <c r="UW60" i="3"/>
  <c r="UX60" i="3"/>
  <c r="UW61" i="3"/>
  <c r="UX61" i="3"/>
  <c r="UW62" i="3"/>
  <c r="UX62" i="3"/>
  <c r="UW63" i="3"/>
  <c r="UX63" i="3"/>
  <c r="UW64" i="3"/>
  <c r="UX64" i="3"/>
  <c r="UW65" i="3"/>
  <c r="UX65" i="3"/>
  <c r="UW66" i="3"/>
  <c r="UX66" i="3"/>
  <c r="UW67" i="3"/>
  <c r="UX67" i="3"/>
  <c r="UW68" i="3"/>
  <c r="UX68" i="3"/>
  <c r="UW69" i="3"/>
  <c r="UX69" i="3"/>
  <c r="UW70" i="3"/>
  <c r="UX70" i="3"/>
  <c r="UW71" i="3"/>
  <c r="UX71" i="3"/>
  <c r="UW72" i="3"/>
  <c r="UX72" i="3"/>
  <c r="UW73" i="3"/>
  <c r="UX73" i="3"/>
  <c r="UW74" i="3"/>
  <c r="UX74" i="3"/>
  <c r="UW75" i="3"/>
  <c r="UX75" i="3"/>
  <c r="UW76" i="3"/>
  <c r="UX76" i="3"/>
  <c r="UW77" i="3"/>
  <c r="UX77" i="3"/>
  <c r="UW78" i="3"/>
  <c r="UX78" i="3"/>
  <c r="UW79" i="3"/>
  <c r="UX79" i="3"/>
  <c r="UW80" i="3"/>
  <c r="UX80" i="3"/>
  <c r="UW82" i="3"/>
  <c r="UX82" i="3"/>
  <c r="UW83" i="3"/>
  <c r="UX83" i="3"/>
  <c r="UW84" i="3"/>
  <c r="UX84" i="3"/>
  <c r="UW85" i="3"/>
  <c r="UX85" i="3"/>
  <c r="UW86" i="3"/>
  <c r="UX86" i="3"/>
  <c r="UW87" i="3"/>
  <c r="UX87" i="3"/>
  <c r="UW88" i="3"/>
  <c r="UX88" i="3"/>
  <c r="UW89" i="3"/>
  <c r="UX89" i="3"/>
  <c r="UW90" i="3"/>
  <c r="UX90" i="3"/>
  <c r="UW91" i="3"/>
  <c r="UX91" i="3"/>
  <c r="UW92" i="3"/>
  <c r="UX92" i="3"/>
  <c r="UW93" i="3"/>
  <c r="UX93" i="3"/>
  <c r="UW94" i="3"/>
  <c r="UX94" i="3"/>
  <c r="UW95" i="3"/>
  <c r="UX95" i="3"/>
  <c r="UW96" i="3"/>
  <c r="UX96" i="3"/>
  <c r="UW97" i="3"/>
  <c r="UX97" i="3"/>
  <c r="UW98" i="3"/>
  <c r="UX98" i="3"/>
  <c r="UW99" i="3"/>
  <c r="UX99" i="3"/>
  <c r="UW100" i="3"/>
  <c r="UX100" i="3"/>
  <c r="UW101" i="3"/>
  <c r="UX101" i="3"/>
  <c r="UW102" i="3"/>
  <c r="UX102" i="3"/>
  <c r="UW103" i="3"/>
  <c r="UX103" i="3"/>
  <c r="UW104" i="3"/>
  <c r="UX104" i="3"/>
  <c r="UW105" i="3"/>
  <c r="UX105" i="3"/>
  <c r="UW106" i="3"/>
  <c r="UX106" i="3"/>
  <c r="UW107" i="3"/>
  <c r="UX107" i="3"/>
  <c r="UW108" i="3"/>
  <c r="UX108" i="3"/>
  <c r="UW109" i="3"/>
  <c r="UX109" i="3"/>
  <c r="UW110" i="3"/>
  <c r="UX110" i="3"/>
  <c r="UW111" i="3"/>
  <c r="UX111" i="3"/>
  <c r="UW112" i="3"/>
  <c r="UX112" i="3"/>
  <c r="UW113" i="3"/>
  <c r="UX113" i="3"/>
  <c r="UW114" i="3"/>
  <c r="UX114" i="3"/>
  <c r="UW115" i="3"/>
  <c r="UX115" i="3"/>
  <c r="UW116" i="3"/>
  <c r="UX116" i="3"/>
  <c r="UW117" i="3"/>
  <c r="UX117" i="3"/>
  <c r="UW118" i="3"/>
  <c r="UX118" i="3"/>
  <c r="UW119" i="3"/>
  <c r="UX119" i="3"/>
  <c r="UW120" i="3"/>
  <c r="UX120" i="3"/>
  <c r="UW121" i="3"/>
  <c r="UX121" i="3"/>
  <c r="UW122" i="3"/>
  <c r="UX122" i="3"/>
  <c r="UW123" i="3"/>
  <c r="UX123" i="3"/>
  <c r="UW124" i="3"/>
  <c r="UX124" i="3"/>
  <c r="UW125" i="3"/>
  <c r="UX125" i="3"/>
  <c r="UW126" i="3"/>
  <c r="UX126" i="3"/>
  <c r="UW127" i="3"/>
  <c r="UX127" i="3"/>
  <c r="UW128" i="3"/>
  <c r="UX128" i="3"/>
  <c r="UW129" i="3"/>
  <c r="UX129" i="3"/>
  <c r="UW130" i="3"/>
  <c r="UX130" i="3"/>
  <c r="UW131" i="3"/>
  <c r="UX131" i="3"/>
  <c r="UW132" i="3"/>
  <c r="UX132" i="3"/>
  <c r="UW133" i="3"/>
  <c r="UX133" i="3"/>
  <c r="UW134" i="3"/>
  <c r="UX134" i="3"/>
  <c r="UW135" i="3"/>
  <c r="UX135" i="3"/>
  <c r="UW136" i="3"/>
  <c r="UX136" i="3"/>
  <c r="UW137" i="3"/>
  <c r="UX137" i="3"/>
  <c r="UW138" i="3"/>
  <c r="UX138" i="3"/>
  <c r="UW139" i="3"/>
  <c r="UX139" i="3"/>
  <c r="UW140" i="3"/>
  <c r="UX140" i="3"/>
  <c r="UW141" i="3"/>
  <c r="UX141" i="3"/>
  <c r="UW142" i="3"/>
  <c r="UX142" i="3"/>
  <c r="UW143" i="3"/>
  <c r="UX143" i="3"/>
  <c r="UW144" i="3"/>
  <c r="UX144" i="3"/>
  <c r="UW145" i="3"/>
  <c r="UX145" i="3"/>
  <c r="UW146" i="3"/>
  <c r="UX146" i="3"/>
  <c r="UW147" i="3"/>
  <c r="UX147" i="3"/>
  <c r="UW148" i="3"/>
  <c r="UX148" i="3"/>
  <c r="UW149" i="3"/>
  <c r="UX149" i="3"/>
  <c r="UW150" i="3"/>
  <c r="UX150" i="3"/>
  <c r="UW151" i="3"/>
  <c r="UX151" i="3"/>
  <c r="UW152" i="3"/>
  <c r="UX152" i="3"/>
  <c r="UW153" i="3"/>
  <c r="UX153" i="3"/>
  <c r="UW154" i="3"/>
  <c r="UX154" i="3"/>
  <c r="UW155" i="3"/>
  <c r="UX155" i="3"/>
  <c r="UW156" i="3"/>
  <c r="UX156" i="3"/>
  <c r="UW157" i="3"/>
  <c r="UX157" i="3"/>
  <c r="UW158" i="3"/>
  <c r="UX158" i="3"/>
  <c r="UW159" i="3"/>
  <c r="UX159" i="3"/>
  <c r="UW160" i="3"/>
  <c r="UX160" i="3"/>
  <c r="UW161" i="3"/>
  <c r="UX161" i="3"/>
  <c r="UW162" i="3"/>
  <c r="UX162" i="3"/>
  <c r="UW163" i="3"/>
  <c r="UX163" i="3"/>
  <c r="UW164" i="3"/>
  <c r="UX164" i="3"/>
  <c r="UW165" i="3"/>
  <c r="UX165" i="3"/>
  <c r="UW166" i="3"/>
  <c r="UX166" i="3"/>
  <c r="UW167" i="3"/>
  <c r="UX167" i="3"/>
  <c r="UW168" i="3"/>
  <c r="UX168" i="3"/>
  <c r="UW169" i="3"/>
  <c r="UX169" i="3"/>
  <c r="UW170" i="3"/>
  <c r="UX170" i="3"/>
  <c r="UW171" i="3"/>
  <c r="UX171" i="3"/>
  <c r="UW172" i="3"/>
  <c r="UX172" i="3"/>
  <c r="UW173" i="3"/>
  <c r="UX173" i="3"/>
  <c r="UW174" i="3"/>
  <c r="UX174" i="3"/>
  <c r="UW175" i="3"/>
  <c r="UX175" i="3"/>
  <c r="UW176" i="3"/>
  <c r="UX176" i="3"/>
  <c r="UW177" i="3"/>
  <c r="UX177" i="3"/>
  <c r="UW179" i="3"/>
  <c r="UX179" i="3"/>
  <c r="UW180" i="3"/>
  <c r="UX180" i="3"/>
  <c r="UW181" i="3"/>
  <c r="UX181" i="3"/>
  <c r="UW182" i="3"/>
  <c r="UX182" i="3"/>
  <c r="UW183" i="3"/>
  <c r="UX183" i="3"/>
  <c r="UW184" i="3"/>
  <c r="UX184" i="3"/>
  <c r="UW185" i="3"/>
  <c r="UX185" i="3"/>
  <c r="UW186" i="3"/>
  <c r="UX186" i="3"/>
  <c r="UW187" i="3"/>
  <c r="UX187" i="3"/>
  <c r="UW188" i="3"/>
  <c r="UX188" i="3"/>
  <c r="UW189" i="3"/>
  <c r="UX189" i="3"/>
  <c r="UW190" i="3"/>
  <c r="UX190" i="3"/>
  <c r="UW191" i="3"/>
  <c r="UX191" i="3"/>
  <c r="UW192" i="3"/>
  <c r="UX192" i="3"/>
  <c r="UW193" i="3"/>
  <c r="UX193" i="3"/>
  <c r="UW194" i="3"/>
  <c r="UX194" i="3"/>
  <c r="UW195" i="3"/>
  <c r="UX195" i="3"/>
  <c r="UW196" i="3"/>
  <c r="UX196" i="3"/>
  <c r="UW197" i="3"/>
  <c r="UX197" i="3"/>
  <c r="UW198" i="3"/>
  <c r="UX198" i="3"/>
  <c r="UW199" i="3"/>
  <c r="UX199" i="3"/>
  <c r="UW200" i="3"/>
  <c r="UX200" i="3"/>
  <c r="UW201" i="3"/>
  <c r="UX201" i="3"/>
  <c r="UW202" i="3"/>
  <c r="UX202" i="3"/>
  <c r="UW203" i="3"/>
  <c r="UX203" i="3"/>
  <c r="UW204" i="3"/>
  <c r="UX204" i="3"/>
  <c r="UW205" i="3"/>
  <c r="UX205" i="3"/>
  <c r="UW206" i="3"/>
  <c r="UX206" i="3"/>
  <c r="UW207" i="3"/>
  <c r="UX207" i="3"/>
  <c r="UW208" i="3"/>
  <c r="UX208" i="3"/>
  <c r="UW209" i="3"/>
  <c r="UX209" i="3"/>
  <c r="UW210" i="3"/>
  <c r="UX210" i="3"/>
  <c r="UW211" i="3"/>
  <c r="UX211" i="3"/>
  <c r="UW212" i="3"/>
  <c r="UX212" i="3"/>
  <c r="UW213" i="3"/>
  <c r="UX213" i="3"/>
  <c r="UW214" i="3"/>
  <c r="UX214" i="3"/>
  <c r="UW215" i="3"/>
  <c r="UX215" i="3"/>
  <c r="UW216" i="3"/>
  <c r="UX216" i="3"/>
  <c r="UW217" i="3"/>
  <c r="UX217" i="3"/>
  <c r="UW218" i="3"/>
  <c r="UX218" i="3"/>
  <c r="UW219" i="3"/>
  <c r="UX219" i="3"/>
  <c r="UW220" i="3"/>
  <c r="UX220" i="3"/>
  <c r="UW221" i="3"/>
  <c r="UX221" i="3"/>
  <c r="UW222" i="3"/>
  <c r="UX222" i="3"/>
  <c r="UW223" i="3"/>
  <c r="UX223" i="3"/>
  <c r="UW224" i="3"/>
  <c r="UX224" i="3"/>
  <c r="UW225" i="3"/>
  <c r="UX225" i="3"/>
  <c r="UW226" i="3"/>
  <c r="UX226" i="3"/>
  <c r="UW227" i="3"/>
  <c r="UX227" i="3"/>
  <c r="UW228" i="3"/>
  <c r="UX228" i="3"/>
  <c r="UW229" i="3"/>
  <c r="UX229" i="3"/>
  <c r="UW230" i="3"/>
  <c r="UX230" i="3"/>
  <c r="UW231" i="3"/>
  <c r="UX231" i="3"/>
  <c r="UW232" i="3"/>
  <c r="UX232" i="3"/>
  <c r="UW233" i="3"/>
  <c r="UX233" i="3"/>
  <c r="UW234" i="3"/>
  <c r="UX234" i="3"/>
  <c r="UW235" i="3"/>
  <c r="UX235" i="3"/>
  <c r="UW236" i="3"/>
  <c r="UX236" i="3"/>
  <c r="UW237" i="3"/>
  <c r="UX237" i="3"/>
  <c r="UW238" i="3"/>
  <c r="UX238" i="3"/>
  <c r="UW239" i="3"/>
  <c r="UX239" i="3"/>
  <c r="UW240" i="3"/>
  <c r="UX240" i="3"/>
  <c r="UW241" i="3"/>
  <c r="UX241" i="3"/>
  <c r="UW243" i="3"/>
  <c r="UX243" i="3"/>
  <c r="UW244" i="3"/>
  <c r="UX244" i="3"/>
  <c r="UW245" i="3"/>
  <c r="UX245" i="3"/>
  <c r="UW246" i="3"/>
  <c r="UX246" i="3"/>
  <c r="UW248" i="3"/>
  <c r="UX248" i="3"/>
  <c r="UW249" i="3"/>
  <c r="UX249" i="3"/>
  <c r="UW250" i="3"/>
  <c r="UX250" i="3"/>
  <c r="UW251" i="3"/>
  <c r="UX251" i="3"/>
  <c r="UW252" i="3"/>
  <c r="UX252" i="3"/>
  <c r="UW253" i="3"/>
  <c r="UX253" i="3"/>
  <c r="UW254" i="3"/>
  <c r="UX254" i="3"/>
  <c r="UW255" i="3"/>
  <c r="UX255" i="3"/>
  <c r="UW256" i="3"/>
  <c r="UX256" i="3"/>
  <c r="UW257" i="3"/>
  <c r="UX257" i="3"/>
  <c r="UW258" i="3"/>
  <c r="UX258" i="3"/>
  <c r="UW259" i="3"/>
  <c r="UX259" i="3"/>
  <c r="UW260" i="3"/>
  <c r="UX260" i="3"/>
  <c r="UW261" i="3"/>
  <c r="UX261" i="3"/>
  <c r="UW262" i="3"/>
  <c r="UX262" i="3"/>
  <c r="UW263" i="3"/>
  <c r="UX263" i="3"/>
  <c r="UW264" i="3"/>
  <c r="UX264" i="3"/>
  <c r="UW265" i="3"/>
  <c r="UX265" i="3"/>
  <c r="UW266" i="3"/>
  <c r="UX266" i="3"/>
  <c r="UW267" i="3"/>
  <c r="UX267" i="3"/>
  <c r="UW268" i="3"/>
  <c r="UX268" i="3"/>
  <c r="UW269" i="3"/>
  <c r="UX269" i="3"/>
  <c r="UW270" i="3"/>
  <c r="UX270" i="3"/>
  <c r="UW271" i="3"/>
  <c r="UX271" i="3"/>
  <c r="UW272" i="3"/>
  <c r="UX272" i="3"/>
  <c r="UW274" i="3"/>
  <c r="UX274" i="3"/>
  <c r="UW275" i="3"/>
  <c r="UX275" i="3"/>
  <c r="UW276" i="3"/>
  <c r="UX276" i="3"/>
  <c r="UW277" i="3"/>
  <c r="UX277" i="3"/>
  <c r="UW278" i="3"/>
  <c r="UX278" i="3"/>
  <c r="UW279" i="3"/>
  <c r="UX279" i="3"/>
  <c r="UW280" i="3"/>
  <c r="UX280" i="3"/>
  <c r="UW281" i="3"/>
  <c r="UX281" i="3"/>
  <c r="UW282" i="3"/>
  <c r="UX282" i="3"/>
  <c r="UW283" i="3"/>
  <c r="UX283" i="3"/>
  <c r="UW284" i="3"/>
  <c r="UX284" i="3"/>
  <c r="UW285" i="3"/>
  <c r="UX285" i="3"/>
  <c r="UW286" i="3"/>
  <c r="UX286" i="3"/>
  <c r="UW287" i="3"/>
  <c r="UX287" i="3"/>
  <c r="UW288" i="3"/>
  <c r="UX288" i="3"/>
  <c r="UW289" i="3"/>
  <c r="UX289" i="3"/>
  <c r="UW291" i="3"/>
  <c r="UX291" i="3"/>
  <c r="UK290" i="3"/>
  <c r="UJ290" i="3"/>
  <c r="UK247" i="3"/>
  <c r="UM247" i="3" s="1"/>
  <c r="UX247" i="3" s="1"/>
  <c r="UJ247" i="3"/>
  <c r="UT247" i="3" s="1"/>
  <c r="CN247" i="23"/>
  <c r="CN13" i="23"/>
  <c r="BJ273" i="23"/>
  <c r="BJ242" i="23"/>
  <c r="BJ237" i="23"/>
  <c r="BJ233" i="23"/>
  <c r="BJ231" i="23"/>
  <c r="BJ222" i="23"/>
  <c r="BJ215" i="23"/>
  <c r="BJ208" i="23"/>
  <c r="BJ203" i="23"/>
  <c r="BJ201" i="23"/>
  <c r="BJ199" i="23"/>
  <c r="BJ197" i="23"/>
  <c r="BJ193" i="23"/>
  <c r="BJ191" i="23"/>
  <c r="BJ189" i="23"/>
  <c r="BJ186" i="23"/>
  <c r="BJ178" i="23"/>
  <c r="BJ171" i="23"/>
  <c r="BJ81" i="23"/>
  <c r="BJ76" i="23"/>
  <c r="BJ74" i="23"/>
  <c r="BJ71" i="23"/>
  <c r="BJ67" i="23"/>
  <c r="BJ64" i="23"/>
  <c r="BJ61" i="23"/>
  <c r="BJ49" i="23"/>
  <c r="BJ46" i="23"/>
  <c r="BJ44" i="23"/>
  <c r="BJ41" i="23"/>
  <c r="BJ37" i="23"/>
  <c r="BJ35" i="23"/>
  <c r="BJ30" i="23"/>
  <c r="BJ26" i="23"/>
  <c r="BJ24" i="23"/>
  <c r="BJ22" i="23"/>
  <c r="BJ11" i="23"/>
  <c r="UM290" i="3" l="1"/>
  <c r="H28" i="26" s="1"/>
  <c r="F28" i="26"/>
  <c r="UL290" i="3"/>
  <c r="G28" i="26" s="1"/>
  <c r="E28" i="26"/>
  <c r="UL247" i="3"/>
  <c r="UU247" i="3" s="1"/>
  <c r="BJ290" i="23"/>
  <c r="T28" i="26" l="1"/>
  <c r="V28" i="26" s="1"/>
  <c r="UW247" i="3"/>
  <c r="AJ273" i="23"/>
  <c r="AJ242" i="23"/>
  <c r="AJ237" i="23"/>
  <c r="AJ233" i="23"/>
  <c r="AJ231" i="23"/>
  <c r="AJ222" i="23"/>
  <c r="AJ215" i="23"/>
  <c r="AJ208" i="23"/>
  <c r="AJ203" i="23"/>
  <c r="AJ201" i="23"/>
  <c r="AJ199" i="23"/>
  <c r="AJ197" i="23"/>
  <c r="AJ193" i="23"/>
  <c r="AJ191" i="23"/>
  <c r="AJ189" i="23"/>
  <c r="AJ186" i="23"/>
  <c r="AJ178" i="23"/>
  <c r="AJ171" i="23"/>
  <c r="AJ81" i="23"/>
  <c r="AJ76" i="23"/>
  <c r="AJ74" i="23"/>
  <c r="AJ71" i="23"/>
  <c r="AJ67" i="23"/>
  <c r="AJ64" i="23"/>
  <c r="AJ61" i="23"/>
  <c r="AJ49" i="23"/>
  <c r="AJ46" i="23"/>
  <c r="AJ44" i="23"/>
  <c r="AJ41" i="23"/>
  <c r="AJ37" i="23"/>
  <c r="AJ35" i="23"/>
  <c r="AJ30" i="23"/>
  <c r="AJ26" i="23"/>
  <c r="AJ24" i="23"/>
  <c r="AJ22" i="23"/>
  <c r="AJ11" i="23"/>
  <c r="AJ290" i="23" l="1"/>
  <c r="HO334" i="2"/>
  <c r="HN334" i="2"/>
  <c r="HN335" i="2" s="1"/>
  <c r="AG289" i="23" l="1"/>
  <c r="AG288" i="23"/>
  <c r="AG287" i="23"/>
  <c r="AG286" i="23"/>
  <c r="AG285" i="23"/>
  <c r="AG284" i="23"/>
  <c r="AG283" i="23"/>
  <c r="AG282" i="23"/>
  <c r="AG281" i="23"/>
  <c r="AG280" i="23"/>
  <c r="AG279" i="23"/>
  <c r="AG278" i="23"/>
  <c r="AG277" i="23"/>
  <c r="AG276" i="23"/>
  <c r="AG275" i="23"/>
  <c r="AG274" i="23"/>
  <c r="AF273" i="23"/>
  <c r="AG272" i="23"/>
  <c r="AG271" i="23"/>
  <c r="AG270" i="23"/>
  <c r="AG269" i="23"/>
  <c r="AG268" i="23"/>
  <c r="AG267" i="23"/>
  <c r="AG266" i="23"/>
  <c r="AG265" i="23"/>
  <c r="AG264" i="23"/>
  <c r="AG263" i="23"/>
  <c r="AG262" i="23"/>
  <c r="AG261" i="23"/>
  <c r="AG260" i="23"/>
  <c r="AG259" i="23"/>
  <c r="AG258" i="23"/>
  <c r="AG257" i="23"/>
  <c r="AG256" i="23"/>
  <c r="AG255" i="23"/>
  <c r="AG254" i="23"/>
  <c r="AG253" i="23"/>
  <c r="AG252" i="23"/>
  <c r="AG251" i="23"/>
  <c r="AG250" i="23"/>
  <c r="AG249" i="23"/>
  <c r="AG248" i="23"/>
  <c r="AG247" i="23"/>
  <c r="AG246" i="23"/>
  <c r="AG245" i="23"/>
  <c r="AG244" i="23"/>
  <c r="AG243" i="23"/>
  <c r="AF242" i="23"/>
  <c r="AG241" i="23"/>
  <c r="AG240" i="23"/>
  <c r="AG239" i="23"/>
  <c r="AG238" i="23"/>
  <c r="AF237" i="23"/>
  <c r="AG236" i="23"/>
  <c r="AG235" i="23"/>
  <c r="AG234" i="23"/>
  <c r="AF233" i="23"/>
  <c r="AG232" i="23"/>
  <c r="AG231" i="23" s="1"/>
  <c r="AF231" i="23"/>
  <c r="AG230" i="23"/>
  <c r="AG229" i="23"/>
  <c r="AG228" i="23"/>
  <c r="AG227" i="23"/>
  <c r="AG226" i="23"/>
  <c r="AG225" i="23"/>
  <c r="AG224" i="23"/>
  <c r="AG223" i="23"/>
  <c r="AF222" i="23"/>
  <c r="AG221" i="23"/>
  <c r="AG220" i="23"/>
  <c r="AG219" i="23"/>
  <c r="AG218" i="23"/>
  <c r="AG217" i="23"/>
  <c r="AG216" i="23"/>
  <c r="AF215" i="23"/>
  <c r="AG214" i="23"/>
  <c r="AG213" i="23"/>
  <c r="AG212" i="23"/>
  <c r="AG211" i="23"/>
  <c r="AG210" i="23"/>
  <c r="AG209" i="23"/>
  <c r="AF208" i="23"/>
  <c r="AG207" i="23"/>
  <c r="AG206" i="23"/>
  <c r="AG205" i="23"/>
  <c r="AG204" i="23"/>
  <c r="AF203" i="23"/>
  <c r="AG202" i="23"/>
  <c r="AG201" i="23" s="1"/>
  <c r="AF201" i="23"/>
  <c r="AG200" i="23"/>
  <c r="AG199" i="23" s="1"/>
  <c r="AF199" i="23"/>
  <c r="AG198" i="23"/>
  <c r="AG197" i="23" s="1"/>
  <c r="AF197" i="23"/>
  <c r="AG196" i="23"/>
  <c r="AG195" i="23"/>
  <c r="AG194" i="23"/>
  <c r="AF193" i="23"/>
  <c r="AG192" i="23"/>
  <c r="AG191" i="23" s="1"/>
  <c r="AF191" i="23"/>
  <c r="AG190" i="23"/>
  <c r="AG189" i="23" s="1"/>
  <c r="AF189" i="23"/>
  <c r="AG188" i="23"/>
  <c r="AG186" i="23" s="1"/>
  <c r="AG187" i="23"/>
  <c r="AF186" i="23"/>
  <c r="AG185" i="23"/>
  <c r="AG184" i="23"/>
  <c r="AG183" i="23"/>
  <c r="AG182" i="23"/>
  <c r="AG181" i="23"/>
  <c r="AG180" i="23"/>
  <c r="AG179" i="23"/>
  <c r="AF178" i="23"/>
  <c r="AG177" i="23"/>
  <c r="AG176" i="23"/>
  <c r="AG175" i="23"/>
  <c r="AG174" i="23"/>
  <c r="AG173" i="23"/>
  <c r="AG172" i="23"/>
  <c r="AF171" i="23"/>
  <c r="AG170" i="23"/>
  <c r="AG169" i="23"/>
  <c r="AG168" i="23"/>
  <c r="AG167" i="23"/>
  <c r="AF166" i="23"/>
  <c r="AG166" i="23" s="1"/>
  <c r="AF165" i="23"/>
  <c r="AG165" i="23" s="1"/>
  <c r="AG164" i="23"/>
  <c r="AF164" i="23"/>
  <c r="AF163" i="23"/>
  <c r="AG163" i="23" s="1"/>
  <c r="AF162" i="23"/>
  <c r="AG162" i="23" s="1"/>
  <c r="AG161" i="23"/>
  <c r="AF161" i="23"/>
  <c r="AF160" i="23"/>
  <c r="AG160" i="23" s="1"/>
  <c r="AF159" i="23"/>
  <c r="AG159" i="23" s="1"/>
  <c r="AG158" i="23"/>
  <c r="AF158" i="23"/>
  <c r="AF157" i="23"/>
  <c r="AG157" i="23" s="1"/>
  <c r="AF156" i="23"/>
  <c r="AG156" i="23" s="1"/>
  <c r="AG155" i="23"/>
  <c r="AF155" i="23"/>
  <c r="AF154" i="23"/>
  <c r="AG154" i="23" s="1"/>
  <c r="AF153" i="23"/>
  <c r="AG153" i="23" s="1"/>
  <c r="AG152" i="23"/>
  <c r="AF152" i="23"/>
  <c r="AF151" i="23"/>
  <c r="AG151" i="23" s="1"/>
  <c r="AF150" i="23"/>
  <c r="AG150" i="23" s="1"/>
  <c r="AG149" i="23"/>
  <c r="AF149" i="23"/>
  <c r="AF148" i="23"/>
  <c r="AG148" i="23" s="1"/>
  <c r="AG147" i="23"/>
  <c r="AG146" i="23"/>
  <c r="AG145" i="23"/>
  <c r="AG144" i="23"/>
  <c r="AF144" i="23"/>
  <c r="AG140" i="23"/>
  <c r="AG139" i="23"/>
  <c r="AG138" i="23"/>
  <c r="AG137" i="23"/>
  <c r="AG136" i="23"/>
  <c r="AG132" i="23"/>
  <c r="AF131" i="23"/>
  <c r="AG131" i="23" s="1"/>
  <c r="AF130" i="23"/>
  <c r="AG130" i="23" s="1"/>
  <c r="AG129" i="23"/>
  <c r="AF129" i="23"/>
  <c r="AF128" i="23"/>
  <c r="AG128" i="23" s="1"/>
  <c r="AG124" i="23"/>
  <c r="AG123" i="23"/>
  <c r="AG122" i="23"/>
  <c r="AG121" i="23"/>
  <c r="AG120" i="23"/>
  <c r="AG119" i="23"/>
  <c r="AF118" i="23"/>
  <c r="AG118" i="23" s="1"/>
  <c r="AG117" i="23"/>
  <c r="AF117" i="23"/>
  <c r="AF116" i="23"/>
  <c r="AG116" i="23" s="1"/>
  <c r="AG115" i="23"/>
  <c r="AG114" i="23"/>
  <c r="AG113" i="23"/>
  <c r="AG112" i="23"/>
  <c r="AG111" i="23"/>
  <c r="AG110" i="23"/>
  <c r="AG109" i="23"/>
  <c r="AG108" i="23"/>
  <c r="AG107" i="23"/>
  <c r="AG106" i="23"/>
  <c r="AG105" i="23"/>
  <c r="AG104" i="23"/>
  <c r="AG103" i="23"/>
  <c r="AG102" i="23"/>
  <c r="AG101" i="23"/>
  <c r="AG100" i="23"/>
  <c r="AG99" i="23"/>
  <c r="AG98" i="23"/>
  <c r="AG97" i="23"/>
  <c r="AG96" i="23"/>
  <c r="AG95" i="23"/>
  <c r="AG94" i="23"/>
  <c r="AG93" i="23"/>
  <c r="AG92" i="23"/>
  <c r="AG91" i="23"/>
  <c r="AG90" i="23"/>
  <c r="AG89" i="23"/>
  <c r="AG88" i="23"/>
  <c r="AG87" i="23"/>
  <c r="AG86" i="23"/>
  <c r="AG85" i="23"/>
  <c r="AG84" i="23"/>
  <c r="AG83" i="23"/>
  <c r="AG82" i="23"/>
  <c r="AG80" i="23"/>
  <c r="AG79" i="23"/>
  <c r="AG78" i="23"/>
  <c r="AG77" i="23"/>
  <c r="AF76" i="23"/>
  <c r="AG75" i="23"/>
  <c r="AG74" i="23"/>
  <c r="AF74" i="23"/>
  <c r="AG73" i="23"/>
  <c r="AG72" i="23"/>
  <c r="AF71" i="23"/>
  <c r="AG70" i="23"/>
  <c r="AG69" i="23"/>
  <c r="AG68" i="23"/>
  <c r="AF67" i="23"/>
  <c r="AG66" i="23"/>
  <c r="AG65" i="23"/>
  <c r="AF64" i="23"/>
  <c r="AG63" i="23"/>
  <c r="AG62" i="23"/>
  <c r="AG61" i="23" s="1"/>
  <c r="AF61" i="23"/>
  <c r="AG60" i="23"/>
  <c r="AG59" i="23"/>
  <c r="AG58" i="23"/>
  <c r="AG57" i="23"/>
  <c r="AG56" i="23"/>
  <c r="AG55" i="23"/>
  <c r="AG54" i="23"/>
  <c r="AG53" i="23"/>
  <c r="AG52" i="23"/>
  <c r="AG51" i="23"/>
  <c r="AG50" i="23"/>
  <c r="AF49" i="23"/>
  <c r="AG48" i="23"/>
  <c r="AG47" i="23"/>
  <c r="AF46" i="23"/>
  <c r="AG45" i="23"/>
  <c r="AG44" i="23" s="1"/>
  <c r="AF44" i="23"/>
  <c r="AG43" i="23"/>
  <c r="AG42" i="23"/>
  <c r="AF41" i="23"/>
  <c r="AG40" i="23"/>
  <c r="AG39" i="23"/>
  <c r="AG38" i="23"/>
  <c r="AF37" i="23"/>
  <c r="AG36" i="23"/>
  <c r="AG35" i="23" s="1"/>
  <c r="AF35" i="23"/>
  <c r="AG34" i="23"/>
  <c r="AG33" i="23"/>
  <c r="AG32" i="23"/>
  <c r="AG31" i="23"/>
  <c r="AF30" i="23"/>
  <c r="AG29" i="23"/>
  <c r="AG28" i="23"/>
  <c r="AG27" i="23"/>
  <c r="AF26" i="23"/>
  <c r="AG25" i="23"/>
  <c r="AG24" i="23" s="1"/>
  <c r="AF24" i="23"/>
  <c r="AG23" i="23"/>
  <c r="AG22" i="23" s="1"/>
  <c r="AF22" i="23"/>
  <c r="AG21" i="23"/>
  <c r="AG20" i="23"/>
  <c r="AG19" i="23"/>
  <c r="AG18" i="23"/>
  <c r="AG17" i="23"/>
  <c r="AG16" i="23"/>
  <c r="AG15" i="23"/>
  <c r="AG14" i="23"/>
  <c r="AG13" i="23"/>
  <c r="AG12" i="23"/>
  <c r="AF11" i="23"/>
  <c r="AG26" i="23" l="1"/>
  <c r="AG46" i="23"/>
  <c r="AG30" i="23"/>
  <c r="AG41" i="23"/>
  <c r="AG67" i="23"/>
  <c r="AG193" i="23"/>
  <c r="AG237" i="23"/>
  <c r="AG71" i="23"/>
  <c r="AG76" i="23"/>
  <c r="AG215" i="23"/>
  <c r="AG49" i="23"/>
  <c r="AG64" i="23"/>
  <c r="AG171" i="23"/>
  <c r="AG203" i="23"/>
  <c r="AG37" i="23"/>
  <c r="AG178" i="23"/>
  <c r="AG233" i="23"/>
  <c r="AG11" i="23"/>
  <c r="AG242" i="23"/>
  <c r="AG208" i="23"/>
  <c r="AG273" i="23"/>
  <c r="AG222" i="23"/>
  <c r="AG81" i="23"/>
  <c r="AF81" i="23"/>
  <c r="AF290" i="23" s="1"/>
  <c r="UX303" i="3"/>
  <c r="UW303" i="3"/>
  <c r="UV303" i="3"/>
  <c r="UU303" i="3"/>
  <c r="UT303" i="3"/>
  <c r="US303" i="3"/>
  <c r="UR303" i="3"/>
  <c r="UQ303" i="3"/>
  <c r="UP303" i="3"/>
  <c r="UO303" i="3"/>
  <c r="UN303" i="3"/>
  <c r="UM303" i="3"/>
  <c r="UL303" i="3"/>
  <c r="UK303" i="3"/>
  <c r="UJ303" i="3"/>
  <c r="OJ303" i="3"/>
  <c r="OI303" i="3"/>
  <c r="OH303" i="3"/>
  <c r="OG303" i="3"/>
  <c r="OF303" i="3"/>
  <c r="OE303" i="3"/>
  <c r="AG290" i="23" l="1"/>
  <c r="R304" i="23"/>
  <c r="V304" i="23"/>
  <c r="AF304" i="23"/>
  <c r="CA289" i="23" l="1"/>
  <c r="CA288" i="23"/>
  <c r="CA287" i="23"/>
  <c r="CA286" i="23"/>
  <c r="CA285" i="23"/>
  <c r="CA284" i="23"/>
  <c r="CA283" i="23"/>
  <c r="CA282" i="23"/>
  <c r="CA281" i="23"/>
  <c r="CA280" i="23"/>
  <c r="CA279" i="23"/>
  <c r="CA278" i="23"/>
  <c r="CA277" i="23"/>
  <c r="CA276" i="23"/>
  <c r="CA275" i="23"/>
  <c r="CA274" i="23"/>
  <c r="BZ273" i="23"/>
  <c r="CA272" i="23"/>
  <c r="CA271" i="23"/>
  <c r="CA270" i="23"/>
  <c r="CA269" i="23"/>
  <c r="CA268" i="23"/>
  <c r="CA267" i="23"/>
  <c r="CA266" i="23"/>
  <c r="CA265" i="23"/>
  <c r="CA264" i="23"/>
  <c r="CA263" i="23"/>
  <c r="CA262" i="23"/>
  <c r="CA261" i="23"/>
  <c r="CA260" i="23"/>
  <c r="CA259" i="23"/>
  <c r="CA258" i="23"/>
  <c r="CA257" i="23"/>
  <c r="CA256" i="23"/>
  <c r="CA255" i="23"/>
  <c r="CA254" i="23"/>
  <c r="CA253" i="23"/>
  <c r="CA252" i="23"/>
  <c r="CA251" i="23"/>
  <c r="CA250" i="23"/>
  <c r="CA249" i="23"/>
  <c r="CA248" i="23"/>
  <c r="CA247" i="23"/>
  <c r="CA246" i="23"/>
  <c r="CA245" i="23"/>
  <c r="CA244" i="23"/>
  <c r="CA243" i="23"/>
  <c r="BZ242" i="23"/>
  <c r="CA241" i="23"/>
  <c r="CA240" i="23"/>
  <c r="CA239" i="23"/>
  <c r="BZ237" i="23"/>
  <c r="CA236" i="23"/>
  <c r="CA235" i="23"/>
  <c r="CA234" i="23"/>
  <c r="BZ233" i="23"/>
  <c r="CA232" i="23"/>
  <c r="BZ231" i="23"/>
  <c r="CA230" i="23"/>
  <c r="CA229" i="23"/>
  <c r="CA228" i="23"/>
  <c r="CA227" i="23"/>
  <c r="CA226" i="23"/>
  <c r="CA225" i="23"/>
  <c r="CA224" i="23"/>
  <c r="CA223" i="23"/>
  <c r="BZ222" i="23"/>
  <c r="CA221" i="23"/>
  <c r="CA220" i="23"/>
  <c r="CA219" i="23"/>
  <c r="CA218" i="23"/>
  <c r="CA217" i="23"/>
  <c r="CA216" i="23"/>
  <c r="BZ215" i="23"/>
  <c r="CA214" i="23"/>
  <c r="CA213" i="23"/>
  <c r="CA212" i="23"/>
  <c r="CA211" i="23"/>
  <c r="CA210" i="23"/>
  <c r="CA209" i="23"/>
  <c r="BZ208" i="23"/>
  <c r="CA206" i="23"/>
  <c r="CA205" i="23"/>
  <c r="CA204" i="23"/>
  <c r="BZ203" i="23"/>
  <c r="CA202" i="23"/>
  <c r="BZ201" i="23"/>
  <c r="CA200" i="23"/>
  <c r="BZ199" i="23"/>
  <c r="CA198" i="23"/>
  <c r="CA197" i="23" s="1"/>
  <c r="BZ197" i="23"/>
  <c r="CA196" i="23"/>
  <c r="CA195" i="23"/>
  <c r="CA194" i="23"/>
  <c r="BZ193" i="23"/>
  <c r="CA191" i="23"/>
  <c r="BZ191" i="23"/>
  <c r="CA189" i="23"/>
  <c r="BZ189" i="23"/>
  <c r="CA187" i="23"/>
  <c r="BZ186" i="23"/>
  <c r="CA185" i="23"/>
  <c r="CA184" i="23"/>
  <c r="CA183" i="23"/>
  <c r="CA182" i="23"/>
  <c r="CA181" i="23"/>
  <c r="CA180" i="23"/>
  <c r="CA179" i="23"/>
  <c r="BZ178" i="23"/>
  <c r="CA177" i="23"/>
  <c r="CA176" i="23"/>
  <c r="CA175" i="23"/>
  <c r="CA174" i="23"/>
  <c r="CA173" i="23"/>
  <c r="BZ171" i="23"/>
  <c r="CA170" i="23"/>
  <c r="CA169" i="23"/>
  <c r="CA166" i="23"/>
  <c r="CA163" i="23"/>
  <c r="CA160" i="23"/>
  <c r="CA157" i="23"/>
  <c r="CA156" i="23"/>
  <c r="CA153" i="23"/>
  <c r="CA152" i="23"/>
  <c r="CA151" i="23"/>
  <c r="CA148" i="23"/>
  <c r="CA144" i="23"/>
  <c r="CA140" i="23"/>
  <c r="CA136" i="23"/>
  <c r="CA132" i="23"/>
  <c r="CA128" i="23"/>
  <c r="CA124" i="23"/>
  <c r="CA120" i="23"/>
  <c r="CA116" i="23"/>
  <c r="CA115" i="23"/>
  <c r="CA114" i="23"/>
  <c r="CA113" i="23"/>
  <c r="CA112" i="23"/>
  <c r="CA111" i="23"/>
  <c r="CA110" i="23"/>
  <c r="CA109" i="23"/>
  <c r="CA108" i="23"/>
  <c r="CA107" i="23"/>
  <c r="CA106" i="23"/>
  <c r="CA105" i="23"/>
  <c r="CA104" i="23"/>
  <c r="CA103" i="23"/>
  <c r="CA102" i="23"/>
  <c r="CA101" i="23"/>
  <c r="CA100" i="23"/>
  <c r="CA99" i="23"/>
  <c r="CA98" i="23"/>
  <c r="CA97" i="23"/>
  <c r="CA96" i="23"/>
  <c r="CA95" i="23"/>
  <c r="CA94" i="23"/>
  <c r="CA93" i="23"/>
  <c r="CA92" i="23"/>
  <c r="CA91" i="23"/>
  <c r="CA90" i="23"/>
  <c r="CA89" i="23"/>
  <c r="CA88" i="23"/>
  <c r="CA87" i="23"/>
  <c r="CA86" i="23"/>
  <c r="CA85" i="23"/>
  <c r="CA84" i="23"/>
  <c r="CA83" i="23"/>
  <c r="CA82" i="23"/>
  <c r="BZ81" i="23"/>
  <c r="CA79" i="23"/>
  <c r="CA78" i="23"/>
  <c r="CA77" i="23"/>
  <c r="BZ76" i="23"/>
  <c r="CA75" i="23"/>
  <c r="BZ74" i="23"/>
  <c r="CA73" i="23"/>
  <c r="BZ71" i="23"/>
  <c r="CA70" i="23"/>
  <c r="CA69" i="23"/>
  <c r="CA68" i="23"/>
  <c r="BZ67" i="23"/>
  <c r="CA66" i="23"/>
  <c r="CA65" i="23"/>
  <c r="BZ64" i="23"/>
  <c r="CA63" i="23"/>
  <c r="BZ61" i="23"/>
  <c r="CA60" i="23"/>
  <c r="CA59" i="23"/>
  <c r="CA56" i="23"/>
  <c r="CA55" i="23"/>
  <c r="CA54" i="23"/>
  <c r="CA53" i="23"/>
  <c r="CA52" i="23"/>
  <c r="CA51" i="23"/>
  <c r="CA50" i="23"/>
  <c r="BZ49" i="23"/>
  <c r="CA48" i="23"/>
  <c r="CA47" i="23"/>
  <c r="BZ46" i="23"/>
  <c r="CA45" i="23"/>
  <c r="BZ44" i="23"/>
  <c r="CA43" i="23"/>
  <c r="CA42" i="23"/>
  <c r="BZ41" i="23"/>
  <c r="CA40" i="23"/>
  <c r="CA39" i="23"/>
  <c r="CA38" i="23"/>
  <c r="BZ37" i="23"/>
  <c r="CA36" i="23"/>
  <c r="BZ35" i="23"/>
  <c r="CA32" i="23"/>
  <c r="BZ30" i="23"/>
  <c r="CA29" i="23"/>
  <c r="CA28" i="23"/>
  <c r="CA27" i="23"/>
  <c r="BZ26" i="23"/>
  <c r="CA24" i="23"/>
  <c r="BZ24" i="23"/>
  <c r="CA23" i="23"/>
  <c r="BZ22" i="23"/>
  <c r="CA19" i="23"/>
  <c r="CA17" i="23"/>
  <c r="CA16" i="23"/>
  <c r="CA15" i="23"/>
  <c r="CA14" i="23"/>
  <c r="CA13" i="23"/>
  <c r="CA12" i="23"/>
  <c r="BZ11" i="23"/>
  <c r="CA186" i="23" l="1"/>
  <c r="CA41" i="23"/>
  <c r="CA46" i="23"/>
  <c r="CA74" i="23"/>
  <c r="CA64" i="23"/>
  <c r="CA26" i="23"/>
  <c r="CA71" i="23"/>
  <c r="CA30" i="23"/>
  <c r="CA61" i="23"/>
  <c r="CA67" i="23"/>
  <c r="CA199" i="23"/>
  <c r="BZ290" i="23"/>
  <c r="CA171" i="23"/>
  <c r="CA178" i="23"/>
  <c r="CA201" i="23"/>
  <c r="CA231" i="23"/>
  <c r="CA44" i="23"/>
  <c r="CA76" i="23"/>
  <c r="CA215" i="23"/>
  <c r="CA49" i="23"/>
  <c r="CA35" i="23"/>
  <c r="CA22" i="23"/>
  <c r="CA37" i="23"/>
  <c r="CA193" i="23"/>
  <c r="CA203" i="23"/>
  <c r="CA233" i="23"/>
  <c r="CA237" i="23"/>
  <c r="CA242" i="23"/>
  <c r="CA11" i="23"/>
  <c r="CA81" i="23"/>
  <c r="CA222" i="23"/>
  <c r="CA273" i="23"/>
  <c r="CA208" i="23"/>
  <c r="BZ304" i="23" l="1"/>
  <c r="CA290" i="23"/>
  <c r="CN117" i="23"/>
  <c r="CN118" i="23"/>
  <c r="CN119" i="23"/>
  <c r="CN120" i="23"/>
  <c r="CN121" i="23"/>
  <c r="CN122" i="23"/>
  <c r="CN123" i="23"/>
  <c r="CN124" i="23"/>
  <c r="CN125" i="23"/>
  <c r="CN126" i="23"/>
  <c r="CN127" i="23"/>
  <c r="CN128" i="23"/>
  <c r="CN129" i="23"/>
  <c r="CN130" i="23"/>
  <c r="CN131" i="23"/>
  <c r="UY131" i="3" s="1"/>
  <c r="VA131" i="3" s="1"/>
  <c r="CN132" i="23"/>
  <c r="CN133" i="23"/>
  <c r="CN134" i="23"/>
  <c r="CN135" i="23"/>
  <c r="CN136" i="23"/>
  <c r="CN137" i="23"/>
  <c r="CN138" i="23"/>
  <c r="UY138" i="3" s="1"/>
  <c r="VA138" i="3" s="1"/>
  <c r="CN139" i="23"/>
  <c r="CN140" i="23"/>
  <c r="CN141" i="23"/>
  <c r="CN142" i="23"/>
  <c r="CN143" i="23"/>
  <c r="UY143" i="3" s="1"/>
  <c r="VA143" i="3" s="1"/>
  <c r="CN144" i="23"/>
  <c r="UY144" i="3" s="1"/>
  <c r="VA144" i="3" s="1"/>
  <c r="CN145" i="23"/>
  <c r="CN146" i="23"/>
  <c r="CN147" i="23"/>
  <c r="CN148" i="23"/>
  <c r="CN149" i="23"/>
  <c r="UY149" i="3" s="1"/>
  <c r="VA149" i="3" s="1"/>
  <c r="CN150" i="23"/>
  <c r="UY150" i="3" s="1"/>
  <c r="VA150" i="3" s="1"/>
  <c r="CN151" i="23"/>
  <c r="CN152" i="23"/>
  <c r="CN153" i="23"/>
  <c r="CN154" i="23"/>
  <c r="CN155" i="23"/>
  <c r="UY155" i="3" s="1"/>
  <c r="VA155" i="3" s="1"/>
  <c r="CN156" i="23"/>
  <c r="UY156" i="3" s="1"/>
  <c r="VA156" i="3" s="1"/>
  <c r="CN157" i="23"/>
  <c r="CN158" i="23"/>
  <c r="CN159" i="23"/>
  <c r="CN160" i="23"/>
  <c r="CN161" i="23"/>
  <c r="UY161" i="3" s="1"/>
  <c r="VA161" i="3" s="1"/>
  <c r="CN162" i="23"/>
  <c r="UY162" i="3" s="1"/>
  <c r="VA162" i="3" s="1"/>
  <c r="CN163" i="23"/>
  <c r="CN164" i="23"/>
  <c r="CN165" i="23"/>
  <c r="CN166" i="23"/>
  <c r="CN167" i="23"/>
  <c r="CN168" i="23"/>
  <c r="UY168" i="3" s="1"/>
  <c r="VA168" i="3" s="1"/>
  <c r="CN169" i="23"/>
  <c r="CN170" i="23"/>
  <c r="P117" i="3"/>
  <c r="R117" i="3" s="1"/>
  <c r="AA117" i="3" s="1"/>
  <c r="Q117" i="3"/>
  <c r="S117" i="3" s="1"/>
  <c r="T117" i="3"/>
  <c r="AB117" i="3" s="1"/>
  <c r="U117" i="3"/>
  <c r="V117" i="3"/>
  <c r="W117" i="3"/>
  <c r="X117" i="3"/>
  <c r="Y117" i="3"/>
  <c r="AE117" i="3"/>
  <c r="AO117" i="3" s="1"/>
  <c r="AF117" i="3"/>
  <c r="AH117" i="3" s="1"/>
  <c r="AI117" i="3"/>
  <c r="AQ117" i="3" s="1"/>
  <c r="AJ117" i="3"/>
  <c r="AK117" i="3"/>
  <c r="AL117" i="3"/>
  <c r="AM117" i="3"/>
  <c r="AN117" i="3"/>
  <c r="AT117" i="3"/>
  <c r="AV117" i="3" s="1"/>
  <c r="BE117" i="3" s="1"/>
  <c r="AU117" i="3"/>
  <c r="AW117" i="3" s="1"/>
  <c r="AX117" i="3"/>
  <c r="BF117" i="3" s="1"/>
  <c r="AY117" i="3"/>
  <c r="AZ117" i="3"/>
  <c r="BA117" i="3"/>
  <c r="BB117" i="3"/>
  <c r="BC117" i="3"/>
  <c r="BI117" i="3"/>
  <c r="BK117" i="3" s="1"/>
  <c r="BT117" i="3" s="1"/>
  <c r="BM117" i="3"/>
  <c r="BU117" i="3" s="1"/>
  <c r="BN117" i="3"/>
  <c r="BO117" i="3"/>
  <c r="BP117" i="3"/>
  <c r="BQ117" i="3"/>
  <c r="BR117" i="3"/>
  <c r="BX117" i="3"/>
  <c r="CH117" i="3" s="1"/>
  <c r="BY117" i="3"/>
  <c r="CA117" i="3" s="1"/>
  <c r="CB117" i="3"/>
  <c r="CJ117" i="3" s="1"/>
  <c r="CC117" i="3"/>
  <c r="CD117" i="3"/>
  <c r="CE117" i="3"/>
  <c r="CF117" i="3"/>
  <c r="CG117" i="3"/>
  <c r="CM117" i="3"/>
  <c r="CO117" i="3" s="1"/>
  <c r="CX117" i="3" s="1"/>
  <c r="CN117" i="3"/>
  <c r="CP117" i="3" s="1"/>
  <c r="CQ117" i="3"/>
  <c r="CY117" i="3" s="1"/>
  <c r="CR117" i="3"/>
  <c r="CS117" i="3"/>
  <c r="CT117" i="3"/>
  <c r="CU117" i="3"/>
  <c r="CV117" i="3"/>
  <c r="DB117" i="3"/>
  <c r="DD117" i="3" s="1"/>
  <c r="DM117" i="3" s="1"/>
  <c r="DC117" i="3"/>
  <c r="DE117" i="3" s="1"/>
  <c r="DF117" i="3"/>
  <c r="DN117" i="3" s="1"/>
  <c r="DG117" i="3"/>
  <c r="DH117" i="3"/>
  <c r="DI117" i="3"/>
  <c r="DJ117" i="3"/>
  <c r="DK117" i="3"/>
  <c r="DQ117" i="3"/>
  <c r="EA117" i="3" s="1"/>
  <c r="DR117" i="3"/>
  <c r="DT117" i="3" s="1"/>
  <c r="DU117" i="3"/>
  <c r="EC117" i="3" s="1"/>
  <c r="DV117" i="3"/>
  <c r="DW117" i="3"/>
  <c r="DX117" i="3"/>
  <c r="DY117" i="3"/>
  <c r="DZ117" i="3"/>
  <c r="EF117" i="3"/>
  <c r="EH117" i="3" s="1"/>
  <c r="EQ117" i="3" s="1"/>
  <c r="EJ117" i="3"/>
  <c r="ER117" i="3" s="1"/>
  <c r="EK117" i="3"/>
  <c r="EL117" i="3"/>
  <c r="EM117" i="3"/>
  <c r="EN117" i="3"/>
  <c r="EO117" i="3"/>
  <c r="EU117" i="3"/>
  <c r="EW117" i="3" s="1"/>
  <c r="FF117" i="3" s="1"/>
  <c r="EV117" i="3"/>
  <c r="EX117" i="3" s="1"/>
  <c r="EY117" i="3"/>
  <c r="FG117" i="3" s="1"/>
  <c r="EZ117" i="3"/>
  <c r="FA117" i="3"/>
  <c r="FB117" i="3"/>
  <c r="FC117" i="3"/>
  <c r="FD117" i="3"/>
  <c r="FJ117" i="3"/>
  <c r="FT117" i="3" s="1"/>
  <c r="FK117" i="3"/>
  <c r="FM117" i="3" s="1"/>
  <c r="FN117" i="3"/>
  <c r="FV117" i="3" s="1"/>
  <c r="FO117" i="3"/>
  <c r="FP117" i="3"/>
  <c r="FQ117" i="3"/>
  <c r="FR117" i="3"/>
  <c r="FS117" i="3"/>
  <c r="FY117" i="3"/>
  <c r="GA117" i="3" s="1"/>
  <c r="GJ117" i="3" s="1"/>
  <c r="FZ117" i="3"/>
  <c r="GB117" i="3" s="1"/>
  <c r="GC117" i="3"/>
  <c r="GK117" i="3" s="1"/>
  <c r="GD117" i="3"/>
  <c r="GE117" i="3"/>
  <c r="GF117" i="3"/>
  <c r="GG117" i="3"/>
  <c r="GH117" i="3"/>
  <c r="GN117" i="3"/>
  <c r="GP117" i="3" s="1"/>
  <c r="GY117" i="3" s="1"/>
  <c r="GO117" i="3"/>
  <c r="GQ117" i="3" s="1"/>
  <c r="GR117" i="3"/>
  <c r="GZ117" i="3" s="1"/>
  <c r="GS117" i="3"/>
  <c r="GT117" i="3"/>
  <c r="GU117" i="3"/>
  <c r="GV117" i="3"/>
  <c r="GW117" i="3"/>
  <c r="HC117" i="3"/>
  <c r="HE117" i="3" s="1"/>
  <c r="HN117" i="3" s="1"/>
  <c r="HD117" i="3"/>
  <c r="HF117" i="3" s="1"/>
  <c r="HG117" i="3"/>
  <c r="HO117" i="3" s="1"/>
  <c r="HH117" i="3"/>
  <c r="HI117" i="3"/>
  <c r="HJ117" i="3"/>
  <c r="HK117" i="3"/>
  <c r="HL117" i="3"/>
  <c r="HR117" i="3"/>
  <c r="HT117" i="3" s="1"/>
  <c r="IC117" i="3" s="1"/>
  <c r="HS117" i="3"/>
  <c r="HU117" i="3" s="1"/>
  <c r="HV117" i="3"/>
  <c r="ID117" i="3" s="1"/>
  <c r="HW117" i="3"/>
  <c r="HX117" i="3"/>
  <c r="HY117" i="3"/>
  <c r="HZ117" i="3"/>
  <c r="IA117" i="3"/>
  <c r="IG117" i="3"/>
  <c r="II117" i="3" s="1"/>
  <c r="IR117" i="3" s="1"/>
  <c r="IH117" i="3"/>
  <c r="IJ117" i="3" s="1"/>
  <c r="IK117" i="3"/>
  <c r="IS117" i="3" s="1"/>
  <c r="IL117" i="3"/>
  <c r="IM117" i="3"/>
  <c r="IN117" i="3"/>
  <c r="IO117" i="3"/>
  <c r="IP117" i="3"/>
  <c r="IV117" i="3"/>
  <c r="IX117" i="3" s="1"/>
  <c r="JG117" i="3" s="1"/>
  <c r="IW117" i="3"/>
  <c r="IY117" i="3" s="1"/>
  <c r="IZ117" i="3"/>
  <c r="JH117" i="3" s="1"/>
  <c r="JA117" i="3"/>
  <c r="JB117" i="3"/>
  <c r="JC117" i="3"/>
  <c r="JD117" i="3"/>
  <c r="JE117" i="3"/>
  <c r="JK117" i="3"/>
  <c r="JM117" i="3" s="1"/>
  <c r="JV117" i="3" s="1"/>
  <c r="JL117" i="3"/>
  <c r="JN117" i="3" s="1"/>
  <c r="JO117" i="3"/>
  <c r="JW117" i="3" s="1"/>
  <c r="JP117" i="3"/>
  <c r="JQ117" i="3"/>
  <c r="JR117" i="3"/>
  <c r="JS117" i="3"/>
  <c r="JT117" i="3"/>
  <c r="JZ117" i="3"/>
  <c r="KB117" i="3" s="1"/>
  <c r="KK117" i="3" s="1"/>
  <c r="KA117" i="3"/>
  <c r="KC117" i="3" s="1"/>
  <c r="KD117" i="3"/>
  <c r="KL117" i="3" s="1"/>
  <c r="KE117" i="3"/>
  <c r="KF117" i="3"/>
  <c r="KG117" i="3"/>
  <c r="KH117" i="3"/>
  <c r="KI117" i="3"/>
  <c r="KO117" i="3"/>
  <c r="KQ117" i="3" s="1"/>
  <c r="KZ117" i="3" s="1"/>
  <c r="KP117" i="3"/>
  <c r="KR117" i="3" s="1"/>
  <c r="KS117" i="3"/>
  <c r="LA117" i="3" s="1"/>
  <c r="KT117" i="3"/>
  <c r="KU117" i="3"/>
  <c r="KV117" i="3"/>
  <c r="KW117" i="3"/>
  <c r="KX117" i="3"/>
  <c r="LD117" i="3"/>
  <c r="LN117" i="3" s="1"/>
  <c r="LE117" i="3"/>
  <c r="LG117" i="3" s="1"/>
  <c r="LH117" i="3"/>
  <c r="LP117" i="3" s="1"/>
  <c r="LI117" i="3"/>
  <c r="LJ117" i="3"/>
  <c r="LK117" i="3"/>
  <c r="LL117" i="3"/>
  <c r="LM117" i="3"/>
  <c r="LS117" i="3"/>
  <c r="LU117" i="3" s="1"/>
  <c r="MD117" i="3" s="1"/>
  <c r="LT117" i="3"/>
  <c r="LV117" i="3" s="1"/>
  <c r="LW117" i="3"/>
  <c r="ME117" i="3" s="1"/>
  <c r="LX117" i="3"/>
  <c r="LY117" i="3"/>
  <c r="LZ117" i="3"/>
  <c r="MA117" i="3"/>
  <c r="MB117" i="3"/>
  <c r="MH117" i="3"/>
  <c r="MJ117" i="3" s="1"/>
  <c r="MS117" i="3" s="1"/>
  <c r="MI117" i="3"/>
  <c r="MK117" i="3" s="1"/>
  <c r="ML117" i="3"/>
  <c r="MT117" i="3" s="1"/>
  <c r="MM117" i="3"/>
  <c r="MN117" i="3"/>
  <c r="MO117" i="3"/>
  <c r="MP117" i="3"/>
  <c r="MQ117" i="3"/>
  <c r="MW117" i="3"/>
  <c r="MY117" i="3" s="1"/>
  <c r="NH117" i="3" s="1"/>
  <c r="MX117" i="3"/>
  <c r="MZ117" i="3" s="1"/>
  <c r="NA117" i="3"/>
  <c r="NI117" i="3" s="1"/>
  <c r="NB117" i="3"/>
  <c r="NC117" i="3"/>
  <c r="ND117" i="3"/>
  <c r="NE117" i="3"/>
  <c r="NF117" i="3"/>
  <c r="NL117" i="3"/>
  <c r="NN117" i="3" s="1"/>
  <c r="NW117" i="3" s="1"/>
  <c r="NM117" i="3"/>
  <c r="NO117" i="3" s="1"/>
  <c r="NP117" i="3"/>
  <c r="NX117" i="3" s="1"/>
  <c r="NQ117" i="3"/>
  <c r="NR117" i="3"/>
  <c r="NS117" i="3"/>
  <c r="NT117" i="3"/>
  <c r="NU117" i="3"/>
  <c r="OA117" i="3"/>
  <c r="OK117" i="3" s="1"/>
  <c r="OB117" i="3"/>
  <c r="OD117" i="3" s="1"/>
  <c r="OO117" i="3" s="1"/>
  <c r="OM117" i="3"/>
  <c r="OP117" i="3"/>
  <c r="OZ117" i="3" s="1"/>
  <c r="OQ117" i="3"/>
  <c r="OS117" i="3" s="1"/>
  <c r="OT117" i="3"/>
  <c r="PB117" i="3" s="1"/>
  <c r="OU117" i="3"/>
  <c r="OV117" i="3"/>
  <c r="OW117" i="3"/>
  <c r="OX117" i="3"/>
  <c r="OY117" i="3"/>
  <c r="PE117" i="3"/>
  <c r="PG117" i="3" s="1"/>
  <c r="PP117" i="3" s="1"/>
  <c r="PF117" i="3"/>
  <c r="PH117" i="3" s="1"/>
  <c r="PI117" i="3"/>
  <c r="PQ117" i="3" s="1"/>
  <c r="PJ117" i="3"/>
  <c r="PK117" i="3"/>
  <c r="PL117" i="3"/>
  <c r="PM117" i="3"/>
  <c r="PN117" i="3"/>
  <c r="PT117" i="3"/>
  <c r="PV117" i="3" s="1"/>
  <c r="QE117" i="3" s="1"/>
  <c r="PU117" i="3"/>
  <c r="PW117" i="3" s="1"/>
  <c r="PX117" i="3"/>
  <c r="QF117" i="3" s="1"/>
  <c r="PY117" i="3"/>
  <c r="PZ117" i="3"/>
  <c r="QA117" i="3"/>
  <c r="QB117" i="3"/>
  <c r="QC117" i="3"/>
  <c r="QI117" i="3"/>
  <c r="QS117" i="3" s="1"/>
  <c r="QJ117" i="3"/>
  <c r="QL117" i="3" s="1"/>
  <c r="QM117" i="3"/>
  <c r="QU117" i="3" s="1"/>
  <c r="QN117" i="3"/>
  <c r="QO117" i="3"/>
  <c r="QP117" i="3"/>
  <c r="QQ117" i="3"/>
  <c r="QR117" i="3"/>
  <c r="QX117" i="3"/>
  <c r="QZ117" i="3" s="1"/>
  <c r="RI117" i="3" s="1"/>
  <c r="QY117" i="3"/>
  <c r="RA117" i="3" s="1"/>
  <c r="RB117" i="3"/>
  <c r="RJ117" i="3" s="1"/>
  <c r="RC117" i="3"/>
  <c r="RD117" i="3"/>
  <c r="RE117" i="3"/>
  <c r="RF117" i="3"/>
  <c r="RG117" i="3"/>
  <c r="RM117" i="3"/>
  <c r="RO117" i="3" s="1"/>
  <c r="RX117" i="3" s="1"/>
  <c r="RN117" i="3"/>
  <c r="RP117" i="3" s="1"/>
  <c r="RQ117" i="3"/>
  <c r="RY117" i="3" s="1"/>
  <c r="RR117" i="3"/>
  <c r="RS117" i="3"/>
  <c r="RT117" i="3"/>
  <c r="RU117" i="3"/>
  <c r="RV117" i="3"/>
  <c r="SB117" i="3"/>
  <c r="SL117" i="3" s="1"/>
  <c r="SC117" i="3"/>
  <c r="SE117" i="3" s="1"/>
  <c r="SF117" i="3"/>
  <c r="SN117" i="3" s="1"/>
  <c r="SG117" i="3"/>
  <c r="SH117" i="3"/>
  <c r="SI117" i="3"/>
  <c r="SJ117" i="3"/>
  <c r="SK117" i="3"/>
  <c r="SQ117" i="3"/>
  <c r="SS117" i="3" s="1"/>
  <c r="TB117" i="3" s="1"/>
  <c r="SR117" i="3"/>
  <c r="ST117" i="3" s="1"/>
  <c r="SU117" i="3"/>
  <c r="TC117" i="3" s="1"/>
  <c r="SV117" i="3"/>
  <c r="SW117" i="3"/>
  <c r="SX117" i="3"/>
  <c r="SY117" i="3"/>
  <c r="SZ117" i="3"/>
  <c r="TF117" i="3"/>
  <c r="TG117" i="3"/>
  <c r="TI117" i="3" s="1"/>
  <c r="TJ117" i="3"/>
  <c r="TR117" i="3" s="1"/>
  <c r="TK117" i="3"/>
  <c r="TL117" i="3"/>
  <c r="TM117" i="3"/>
  <c r="TN117" i="3"/>
  <c r="TO117" i="3"/>
  <c r="TU117" i="3"/>
  <c r="TW117" i="3" s="1"/>
  <c r="UF117" i="3" s="1"/>
  <c r="TV117" i="3"/>
  <c r="TX117" i="3" s="1"/>
  <c r="TY117" i="3"/>
  <c r="UG117" i="3" s="1"/>
  <c r="TZ117" i="3"/>
  <c r="UA117" i="3"/>
  <c r="UB117" i="3"/>
  <c r="UC117" i="3"/>
  <c r="UD117" i="3"/>
  <c r="P118" i="3"/>
  <c r="R118" i="3" s="1"/>
  <c r="Q118" i="3"/>
  <c r="S118" i="3" s="1"/>
  <c r="T118" i="3"/>
  <c r="AB118" i="3" s="1"/>
  <c r="U118" i="3"/>
  <c r="V118" i="3"/>
  <c r="W118" i="3"/>
  <c r="X118" i="3"/>
  <c r="Y118" i="3"/>
  <c r="AE118" i="3"/>
  <c r="AG118" i="3" s="1"/>
  <c r="AP118" i="3" s="1"/>
  <c r="AF118" i="3"/>
  <c r="AH118" i="3" s="1"/>
  <c r="AI118" i="3"/>
  <c r="AQ118" i="3" s="1"/>
  <c r="AJ118" i="3"/>
  <c r="AK118" i="3"/>
  <c r="AL118" i="3"/>
  <c r="AM118" i="3"/>
  <c r="AN118" i="3"/>
  <c r="AT118" i="3"/>
  <c r="AV118" i="3" s="1"/>
  <c r="AU118" i="3"/>
  <c r="AW118" i="3" s="1"/>
  <c r="AX118" i="3"/>
  <c r="BF118" i="3" s="1"/>
  <c r="AY118" i="3"/>
  <c r="AZ118" i="3"/>
  <c r="BA118" i="3"/>
  <c r="BB118" i="3"/>
  <c r="BC118" i="3"/>
  <c r="BI118" i="3"/>
  <c r="BK118" i="3" s="1"/>
  <c r="BT118" i="3" s="1"/>
  <c r="BM118" i="3"/>
  <c r="BU118" i="3" s="1"/>
  <c r="BN118" i="3"/>
  <c r="BO118" i="3"/>
  <c r="BP118" i="3"/>
  <c r="BQ118" i="3"/>
  <c r="BR118" i="3"/>
  <c r="BX118" i="3"/>
  <c r="BZ118" i="3" s="1"/>
  <c r="BY118" i="3"/>
  <c r="CA118" i="3" s="1"/>
  <c r="CB118" i="3"/>
  <c r="CJ118" i="3" s="1"/>
  <c r="CC118" i="3"/>
  <c r="CD118" i="3"/>
  <c r="CE118" i="3"/>
  <c r="CF118" i="3"/>
  <c r="CG118" i="3"/>
  <c r="CM118" i="3"/>
  <c r="CO118" i="3" s="1"/>
  <c r="CX118" i="3" s="1"/>
  <c r="CN118" i="3"/>
  <c r="CP118" i="3" s="1"/>
  <c r="CQ118" i="3"/>
  <c r="CY118" i="3" s="1"/>
  <c r="CR118" i="3"/>
  <c r="CS118" i="3"/>
  <c r="CT118" i="3"/>
  <c r="CU118" i="3"/>
  <c r="CV118" i="3"/>
  <c r="DB118" i="3"/>
  <c r="DD118" i="3" s="1"/>
  <c r="DC118" i="3"/>
  <c r="DE118" i="3" s="1"/>
  <c r="DF118" i="3"/>
  <c r="DN118" i="3" s="1"/>
  <c r="DG118" i="3"/>
  <c r="DH118" i="3"/>
  <c r="DI118" i="3"/>
  <c r="DJ118" i="3"/>
  <c r="DK118" i="3"/>
  <c r="DQ118" i="3"/>
  <c r="DS118" i="3" s="1"/>
  <c r="EB118" i="3" s="1"/>
  <c r="DR118" i="3"/>
  <c r="DT118" i="3" s="1"/>
  <c r="DU118" i="3"/>
  <c r="EC118" i="3" s="1"/>
  <c r="DV118" i="3"/>
  <c r="DW118" i="3"/>
  <c r="DX118" i="3"/>
  <c r="DY118" i="3"/>
  <c r="DZ118" i="3"/>
  <c r="EF118" i="3"/>
  <c r="EH118" i="3" s="1"/>
  <c r="EJ118" i="3"/>
  <c r="ER118" i="3" s="1"/>
  <c r="EK118" i="3"/>
  <c r="EL118" i="3"/>
  <c r="EM118" i="3"/>
  <c r="EN118" i="3"/>
  <c r="EO118" i="3"/>
  <c r="EU118" i="3"/>
  <c r="EW118" i="3" s="1"/>
  <c r="FF118" i="3" s="1"/>
  <c r="EV118" i="3"/>
  <c r="EX118" i="3" s="1"/>
  <c r="EY118" i="3"/>
  <c r="FG118" i="3" s="1"/>
  <c r="EZ118" i="3"/>
  <c r="FA118" i="3"/>
  <c r="FB118" i="3"/>
  <c r="FC118" i="3"/>
  <c r="FD118" i="3"/>
  <c r="FJ118" i="3"/>
  <c r="FL118" i="3" s="1"/>
  <c r="FK118" i="3"/>
  <c r="FM118" i="3" s="1"/>
  <c r="FN118" i="3"/>
  <c r="FV118" i="3" s="1"/>
  <c r="FO118" i="3"/>
  <c r="FP118" i="3"/>
  <c r="FQ118" i="3"/>
  <c r="FR118" i="3"/>
  <c r="FS118" i="3"/>
  <c r="FY118" i="3"/>
  <c r="GA118" i="3" s="1"/>
  <c r="GJ118" i="3" s="1"/>
  <c r="FZ118" i="3"/>
  <c r="GB118" i="3" s="1"/>
  <c r="GC118" i="3"/>
  <c r="GK118" i="3" s="1"/>
  <c r="GD118" i="3"/>
  <c r="GE118" i="3"/>
  <c r="GF118" i="3"/>
  <c r="GG118" i="3"/>
  <c r="GH118" i="3"/>
  <c r="GN118" i="3"/>
  <c r="GP118" i="3" s="1"/>
  <c r="GO118" i="3"/>
  <c r="GQ118" i="3" s="1"/>
  <c r="GR118" i="3"/>
  <c r="GZ118" i="3" s="1"/>
  <c r="GS118" i="3"/>
  <c r="GT118" i="3"/>
  <c r="GU118" i="3"/>
  <c r="GV118" i="3"/>
  <c r="GW118" i="3"/>
  <c r="HC118" i="3"/>
  <c r="HE118" i="3" s="1"/>
  <c r="HN118" i="3" s="1"/>
  <c r="HD118" i="3"/>
  <c r="HF118" i="3" s="1"/>
  <c r="HG118" i="3"/>
  <c r="HO118" i="3" s="1"/>
  <c r="HH118" i="3"/>
  <c r="HI118" i="3"/>
  <c r="HJ118" i="3"/>
  <c r="HK118" i="3"/>
  <c r="HL118" i="3"/>
  <c r="HR118" i="3"/>
  <c r="HT118" i="3" s="1"/>
  <c r="HS118" i="3"/>
  <c r="HU118" i="3" s="1"/>
  <c r="HV118" i="3"/>
  <c r="ID118" i="3" s="1"/>
  <c r="HW118" i="3"/>
  <c r="HX118" i="3"/>
  <c r="HY118" i="3"/>
  <c r="HZ118" i="3"/>
  <c r="IA118" i="3"/>
  <c r="IG118" i="3"/>
  <c r="II118" i="3" s="1"/>
  <c r="IR118" i="3" s="1"/>
  <c r="IH118" i="3"/>
  <c r="IJ118" i="3" s="1"/>
  <c r="IK118" i="3"/>
  <c r="IS118" i="3" s="1"/>
  <c r="IL118" i="3"/>
  <c r="IM118" i="3"/>
  <c r="IN118" i="3"/>
  <c r="IO118" i="3"/>
  <c r="IP118" i="3"/>
  <c r="IV118" i="3"/>
  <c r="IX118" i="3" s="1"/>
  <c r="JG118" i="3" s="1"/>
  <c r="IW118" i="3"/>
  <c r="IY118" i="3" s="1"/>
  <c r="IZ118" i="3"/>
  <c r="JH118" i="3" s="1"/>
  <c r="JA118" i="3"/>
  <c r="JB118" i="3"/>
  <c r="JC118" i="3"/>
  <c r="JD118" i="3"/>
  <c r="JE118" i="3"/>
  <c r="JK118" i="3"/>
  <c r="JM118" i="3" s="1"/>
  <c r="JV118" i="3" s="1"/>
  <c r="JL118" i="3"/>
  <c r="JN118" i="3" s="1"/>
  <c r="JO118" i="3"/>
  <c r="JW118" i="3" s="1"/>
  <c r="JP118" i="3"/>
  <c r="JQ118" i="3"/>
  <c r="JR118" i="3"/>
  <c r="JS118" i="3"/>
  <c r="JT118" i="3"/>
  <c r="JZ118" i="3"/>
  <c r="KB118" i="3" s="1"/>
  <c r="KK118" i="3" s="1"/>
  <c r="KA118" i="3"/>
  <c r="KC118" i="3" s="1"/>
  <c r="KD118" i="3"/>
  <c r="KE118" i="3"/>
  <c r="KF118" i="3"/>
  <c r="KG118" i="3"/>
  <c r="KH118" i="3"/>
  <c r="KI118" i="3"/>
  <c r="KO118" i="3"/>
  <c r="KQ118" i="3" s="1"/>
  <c r="KZ118" i="3" s="1"/>
  <c r="KP118" i="3"/>
  <c r="KR118" i="3" s="1"/>
  <c r="KS118" i="3"/>
  <c r="LA118" i="3" s="1"/>
  <c r="KT118" i="3"/>
  <c r="KU118" i="3"/>
  <c r="KV118" i="3"/>
  <c r="KW118" i="3"/>
  <c r="KX118" i="3"/>
  <c r="LD118" i="3"/>
  <c r="LF118" i="3" s="1"/>
  <c r="LO118" i="3" s="1"/>
  <c r="LE118" i="3"/>
  <c r="LG118" i="3" s="1"/>
  <c r="LH118" i="3"/>
  <c r="LI118" i="3"/>
  <c r="LJ118" i="3"/>
  <c r="LK118" i="3"/>
  <c r="LL118" i="3"/>
  <c r="LM118" i="3"/>
  <c r="LS118" i="3"/>
  <c r="LU118" i="3" s="1"/>
  <c r="MD118" i="3" s="1"/>
  <c r="LT118" i="3"/>
  <c r="LV118" i="3" s="1"/>
  <c r="LW118" i="3"/>
  <c r="ME118" i="3" s="1"/>
  <c r="LX118" i="3"/>
  <c r="LY118" i="3"/>
  <c r="LZ118" i="3"/>
  <c r="MA118" i="3"/>
  <c r="MB118" i="3"/>
  <c r="MH118" i="3"/>
  <c r="MJ118" i="3" s="1"/>
  <c r="MS118" i="3" s="1"/>
  <c r="MI118" i="3"/>
  <c r="MK118" i="3" s="1"/>
  <c r="ML118" i="3"/>
  <c r="MT118" i="3" s="1"/>
  <c r="MM118" i="3"/>
  <c r="MN118" i="3"/>
  <c r="MO118" i="3"/>
  <c r="MP118" i="3"/>
  <c r="MQ118" i="3"/>
  <c r="MW118" i="3"/>
  <c r="MY118" i="3" s="1"/>
  <c r="NH118" i="3" s="1"/>
  <c r="MX118" i="3"/>
  <c r="MZ118" i="3" s="1"/>
  <c r="NA118" i="3"/>
  <c r="NI118" i="3" s="1"/>
  <c r="NB118" i="3"/>
  <c r="NC118" i="3"/>
  <c r="ND118" i="3"/>
  <c r="NE118" i="3"/>
  <c r="NF118" i="3"/>
  <c r="NL118" i="3"/>
  <c r="NN118" i="3" s="1"/>
  <c r="NW118" i="3" s="1"/>
  <c r="NM118" i="3"/>
  <c r="NO118" i="3" s="1"/>
  <c r="NP118" i="3"/>
  <c r="NQ118" i="3"/>
  <c r="NR118" i="3"/>
  <c r="NS118" i="3"/>
  <c r="NT118" i="3"/>
  <c r="NU118" i="3"/>
  <c r="OA118" i="3"/>
  <c r="OC118" i="3" s="1"/>
  <c r="OL118" i="3" s="1"/>
  <c r="OB118" i="3"/>
  <c r="OD118" i="3" s="1"/>
  <c r="OO118" i="3" s="1"/>
  <c r="OM118" i="3"/>
  <c r="OP118" i="3"/>
  <c r="OR118" i="3" s="1"/>
  <c r="PA118" i="3" s="1"/>
  <c r="OQ118" i="3"/>
  <c r="OS118" i="3" s="1"/>
  <c r="OT118" i="3"/>
  <c r="PB118" i="3" s="1"/>
  <c r="OU118" i="3"/>
  <c r="OV118" i="3"/>
  <c r="OW118" i="3"/>
  <c r="OX118" i="3"/>
  <c r="OY118" i="3"/>
  <c r="PE118" i="3"/>
  <c r="PG118" i="3" s="1"/>
  <c r="PP118" i="3" s="1"/>
  <c r="PF118" i="3"/>
  <c r="PH118" i="3" s="1"/>
  <c r="PI118" i="3"/>
  <c r="PQ118" i="3" s="1"/>
  <c r="PJ118" i="3"/>
  <c r="PK118" i="3"/>
  <c r="PL118" i="3"/>
  <c r="PM118" i="3"/>
  <c r="PN118" i="3"/>
  <c r="PT118" i="3"/>
  <c r="PV118" i="3" s="1"/>
  <c r="QE118" i="3" s="1"/>
  <c r="PU118" i="3"/>
  <c r="PW118" i="3" s="1"/>
  <c r="PX118" i="3"/>
  <c r="QF118" i="3" s="1"/>
  <c r="PY118" i="3"/>
  <c r="PZ118" i="3"/>
  <c r="QA118" i="3"/>
  <c r="QB118" i="3"/>
  <c r="QC118" i="3"/>
  <c r="QI118" i="3"/>
  <c r="QK118" i="3" s="1"/>
  <c r="QT118" i="3" s="1"/>
  <c r="QJ118" i="3"/>
  <c r="QL118" i="3" s="1"/>
  <c r="QM118" i="3"/>
  <c r="QU118" i="3" s="1"/>
  <c r="QN118" i="3"/>
  <c r="QO118" i="3"/>
  <c r="QP118" i="3"/>
  <c r="QQ118" i="3"/>
  <c r="QR118" i="3"/>
  <c r="QX118" i="3"/>
  <c r="QZ118" i="3" s="1"/>
  <c r="QY118" i="3"/>
  <c r="RA118" i="3" s="1"/>
  <c r="RB118" i="3"/>
  <c r="RJ118" i="3" s="1"/>
  <c r="RC118" i="3"/>
  <c r="RD118" i="3"/>
  <c r="RE118" i="3"/>
  <c r="RF118" i="3"/>
  <c r="RG118" i="3"/>
  <c r="RM118" i="3"/>
  <c r="RO118" i="3" s="1"/>
  <c r="RX118" i="3" s="1"/>
  <c r="RN118" i="3"/>
  <c r="RP118" i="3" s="1"/>
  <c r="RQ118" i="3"/>
  <c r="RR118" i="3"/>
  <c r="RS118" i="3"/>
  <c r="RT118" i="3"/>
  <c r="RU118" i="3"/>
  <c r="RV118" i="3"/>
  <c r="SB118" i="3"/>
  <c r="SL118" i="3" s="1"/>
  <c r="SC118" i="3"/>
  <c r="SE118" i="3" s="1"/>
  <c r="SF118" i="3"/>
  <c r="SG118" i="3"/>
  <c r="SH118" i="3"/>
  <c r="SI118" i="3"/>
  <c r="SJ118" i="3"/>
  <c r="SK118" i="3"/>
  <c r="SN118" i="3"/>
  <c r="SQ118" i="3"/>
  <c r="SS118" i="3" s="1"/>
  <c r="TB118" i="3" s="1"/>
  <c r="SR118" i="3"/>
  <c r="ST118" i="3" s="1"/>
  <c r="SU118" i="3"/>
  <c r="TC118" i="3" s="1"/>
  <c r="SV118" i="3"/>
  <c r="SW118" i="3"/>
  <c r="SX118" i="3"/>
  <c r="SY118" i="3"/>
  <c r="SZ118" i="3"/>
  <c r="TF118" i="3"/>
  <c r="TG118" i="3"/>
  <c r="TI118" i="3" s="1"/>
  <c r="TJ118" i="3"/>
  <c r="TK118" i="3"/>
  <c r="TL118" i="3"/>
  <c r="TM118" i="3"/>
  <c r="TN118" i="3"/>
  <c r="TO118" i="3"/>
  <c r="TU118" i="3"/>
  <c r="UE118" i="3" s="1"/>
  <c r="TV118" i="3"/>
  <c r="TX118" i="3" s="1"/>
  <c r="TY118" i="3"/>
  <c r="TZ118" i="3"/>
  <c r="UA118" i="3"/>
  <c r="UB118" i="3"/>
  <c r="UC118" i="3"/>
  <c r="UD118" i="3"/>
  <c r="UG118" i="3"/>
  <c r="P119" i="3"/>
  <c r="Z119" i="3" s="1"/>
  <c r="Q119" i="3"/>
  <c r="S119" i="3" s="1"/>
  <c r="T119" i="3"/>
  <c r="AB119" i="3" s="1"/>
  <c r="U119" i="3"/>
  <c r="V119" i="3"/>
  <c r="W119" i="3"/>
  <c r="X119" i="3"/>
  <c r="Y119" i="3"/>
  <c r="AE119" i="3"/>
  <c r="AG119" i="3" s="1"/>
  <c r="AP119" i="3" s="1"/>
  <c r="AF119" i="3"/>
  <c r="AH119" i="3" s="1"/>
  <c r="AI119" i="3"/>
  <c r="AJ119" i="3"/>
  <c r="AK119" i="3"/>
  <c r="AL119" i="3"/>
  <c r="AM119" i="3"/>
  <c r="AN119" i="3"/>
  <c r="AT119" i="3"/>
  <c r="AU119" i="3"/>
  <c r="AW119" i="3" s="1"/>
  <c r="AX119" i="3"/>
  <c r="AY119" i="3"/>
  <c r="AZ119" i="3"/>
  <c r="BA119" i="3"/>
  <c r="BB119" i="3"/>
  <c r="BC119" i="3"/>
  <c r="BI119" i="3"/>
  <c r="BK119" i="3" s="1"/>
  <c r="BT119" i="3" s="1"/>
  <c r="BM119" i="3"/>
  <c r="BN119" i="3"/>
  <c r="BO119" i="3"/>
  <c r="BP119" i="3"/>
  <c r="BQ119" i="3"/>
  <c r="BR119" i="3"/>
  <c r="BX119" i="3"/>
  <c r="CH119" i="3" s="1"/>
  <c r="BY119" i="3"/>
  <c r="CA119" i="3" s="1"/>
  <c r="CB119" i="3"/>
  <c r="CC119" i="3"/>
  <c r="CD119" i="3"/>
  <c r="CE119" i="3"/>
  <c r="CF119" i="3"/>
  <c r="CG119" i="3"/>
  <c r="CJ119" i="3"/>
  <c r="CM119" i="3"/>
  <c r="CN119" i="3"/>
  <c r="CP119" i="3" s="1"/>
  <c r="CQ119" i="3"/>
  <c r="CR119" i="3"/>
  <c r="CS119" i="3"/>
  <c r="CT119" i="3"/>
  <c r="CU119" i="3"/>
  <c r="CV119" i="3"/>
  <c r="DB119" i="3"/>
  <c r="DL119" i="3" s="1"/>
  <c r="DC119" i="3"/>
  <c r="DE119" i="3" s="1"/>
  <c r="DF119" i="3"/>
  <c r="DN119" i="3" s="1"/>
  <c r="DG119" i="3"/>
  <c r="DH119" i="3"/>
  <c r="DI119" i="3"/>
  <c r="DJ119" i="3"/>
  <c r="DK119" i="3"/>
  <c r="DQ119" i="3"/>
  <c r="EA119" i="3" s="1"/>
  <c r="DR119" i="3"/>
  <c r="DT119" i="3" s="1"/>
  <c r="DU119" i="3"/>
  <c r="DV119" i="3"/>
  <c r="DW119" i="3"/>
  <c r="DX119" i="3"/>
  <c r="DY119" i="3"/>
  <c r="DZ119" i="3"/>
  <c r="EF119" i="3"/>
  <c r="EP119" i="3" s="1"/>
  <c r="EJ119" i="3"/>
  <c r="EK119" i="3"/>
  <c r="EL119" i="3"/>
  <c r="EM119" i="3"/>
  <c r="EN119" i="3"/>
  <c r="EO119" i="3"/>
  <c r="EU119" i="3"/>
  <c r="EW119" i="3" s="1"/>
  <c r="FF119" i="3" s="1"/>
  <c r="EV119" i="3"/>
  <c r="EX119" i="3" s="1"/>
  <c r="EY119" i="3"/>
  <c r="EZ119" i="3"/>
  <c r="FA119" i="3"/>
  <c r="FB119" i="3"/>
  <c r="FC119" i="3"/>
  <c r="FD119" i="3"/>
  <c r="FJ119" i="3"/>
  <c r="FT119" i="3" s="1"/>
  <c r="FK119" i="3"/>
  <c r="FM119" i="3" s="1"/>
  <c r="FN119" i="3"/>
  <c r="FO119" i="3"/>
  <c r="FP119" i="3"/>
  <c r="FQ119" i="3"/>
  <c r="FR119" i="3"/>
  <c r="FS119" i="3"/>
  <c r="FV119" i="3"/>
  <c r="FY119" i="3"/>
  <c r="GA119" i="3" s="1"/>
  <c r="GJ119" i="3" s="1"/>
  <c r="FZ119" i="3"/>
  <c r="GB119" i="3" s="1"/>
  <c r="GC119" i="3"/>
  <c r="GD119" i="3"/>
  <c r="GE119" i="3"/>
  <c r="GF119" i="3"/>
  <c r="GG119" i="3"/>
  <c r="GH119" i="3"/>
  <c r="GN119" i="3"/>
  <c r="GX119" i="3" s="1"/>
  <c r="GO119" i="3"/>
  <c r="GQ119" i="3" s="1"/>
  <c r="GR119" i="3"/>
  <c r="GS119" i="3"/>
  <c r="GT119" i="3"/>
  <c r="GU119" i="3"/>
  <c r="GV119" i="3"/>
  <c r="GW119" i="3"/>
  <c r="GZ119" i="3"/>
  <c r="HC119" i="3"/>
  <c r="HE119" i="3" s="1"/>
  <c r="HN119" i="3" s="1"/>
  <c r="HD119" i="3"/>
  <c r="HF119" i="3" s="1"/>
  <c r="HG119" i="3"/>
  <c r="HH119" i="3"/>
  <c r="HI119" i="3"/>
  <c r="HJ119" i="3"/>
  <c r="HK119" i="3"/>
  <c r="HL119" i="3"/>
  <c r="HR119" i="3"/>
  <c r="IB119" i="3" s="1"/>
  <c r="HS119" i="3"/>
  <c r="HU119" i="3" s="1"/>
  <c r="HV119" i="3"/>
  <c r="HW119" i="3"/>
  <c r="HX119" i="3"/>
  <c r="HY119" i="3"/>
  <c r="HZ119" i="3"/>
  <c r="IA119" i="3"/>
  <c r="IG119" i="3"/>
  <c r="II119" i="3" s="1"/>
  <c r="IR119" i="3" s="1"/>
  <c r="IH119" i="3"/>
  <c r="IJ119" i="3" s="1"/>
  <c r="IK119" i="3"/>
  <c r="IL119" i="3"/>
  <c r="IM119" i="3"/>
  <c r="IN119" i="3"/>
  <c r="IO119" i="3"/>
  <c r="IP119" i="3"/>
  <c r="IV119" i="3"/>
  <c r="JF119" i="3" s="1"/>
  <c r="IW119" i="3"/>
  <c r="IY119" i="3" s="1"/>
  <c r="IZ119" i="3"/>
  <c r="JH119" i="3" s="1"/>
  <c r="JA119" i="3"/>
  <c r="JB119" i="3"/>
  <c r="JC119" i="3"/>
  <c r="JD119" i="3"/>
  <c r="JE119" i="3"/>
  <c r="JK119" i="3"/>
  <c r="JM119" i="3" s="1"/>
  <c r="JV119" i="3" s="1"/>
  <c r="JL119" i="3"/>
  <c r="JN119" i="3" s="1"/>
  <c r="JO119" i="3"/>
  <c r="JP119" i="3"/>
  <c r="JQ119" i="3"/>
  <c r="JR119" i="3"/>
  <c r="JS119" i="3"/>
  <c r="JT119" i="3"/>
  <c r="JZ119" i="3"/>
  <c r="KJ119" i="3" s="1"/>
  <c r="KA119" i="3"/>
  <c r="KC119" i="3" s="1"/>
  <c r="KD119" i="3"/>
  <c r="KE119" i="3"/>
  <c r="KF119" i="3"/>
  <c r="KG119" i="3"/>
  <c r="KH119" i="3"/>
  <c r="KI119" i="3"/>
  <c r="KL119" i="3"/>
  <c r="KO119" i="3"/>
  <c r="KQ119" i="3" s="1"/>
  <c r="KZ119" i="3" s="1"/>
  <c r="KP119" i="3"/>
  <c r="KR119" i="3" s="1"/>
  <c r="KS119" i="3"/>
  <c r="KT119" i="3"/>
  <c r="KU119" i="3"/>
  <c r="KV119" i="3"/>
  <c r="KW119" i="3"/>
  <c r="KX119" i="3"/>
  <c r="LD119" i="3"/>
  <c r="LN119" i="3" s="1"/>
  <c r="LE119" i="3"/>
  <c r="LG119" i="3" s="1"/>
  <c r="LH119" i="3"/>
  <c r="LI119" i="3"/>
  <c r="LJ119" i="3"/>
  <c r="LK119" i="3"/>
  <c r="LL119" i="3"/>
  <c r="LM119" i="3"/>
  <c r="LS119" i="3"/>
  <c r="MC119" i="3" s="1"/>
  <c r="LT119" i="3"/>
  <c r="LV119" i="3" s="1"/>
  <c r="LW119" i="3"/>
  <c r="LX119" i="3"/>
  <c r="LY119" i="3"/>
  <c r="LZ119" i="3"/>
  <c r="MA119" i="3"/>
  <c r="MB119" i="3"/>
  <c r="MH119" i="3"/>
  <c r="MR119" i="3" s="1"/>
  <c r="MI119" i="3"/>
  <c r="MK119" i="3" s="1"/>
  <c r="ML119" i="3"/>
  <c r="MM119" i="3"/>
  <c r="MN119" i="3"/>
  <c r="MO119" i="3"/>
  <c r="MP119" i="3"/>
  <c r="MQ119" i="3"/>
  <c r="MT119" i="3"/>
  <c r="MW119" i="3"/>
  <c r="MY119" i="3" s="1"/>
  <c r="NH119" i="3" s="1"/>
  <c r="MX119" i="3"/>
  <c r="MZ119" i="3" s="1"/>
  <c r="NA119" i="3"/>
  <c r="NB119" i="3"/>
  <c r="NC119" i="3"/>
  <c r="ND119" i="3"/>
  <c r="NE119" i="3"/>
  <c r="NF119" i="3"/>
  <c r="NL119" i="3"/>
  <c r="NV119" i="3" s="1"/>
  <c r="NM119" i="3"/>
  <c r="NO119" i="3" s="1"/>
  <c r="NP119" i="3"/>
  <c r="NX119" i="3" s="1"/>
  <c r="NQ119" i="3"/>
  <c r="NR119" i="3"/>
  <c r="NS119" i="3"/>
  <c r="NT119" i="3"/>
  <c r="NU119" i="3"/>
  <c r="OA119" i="3"/>
  <c r="OC119" i="3" s="1"/>
  <c r="OB119" i="3"/>
  <c r="OD119" i="3" s="1"/>
  <c r="OO119" i="3" s="1"/>
  <c r="OM119" i="3"/>
  <c r="OP119" i="3"/>
  <c r="OZ119" i="3" s="1"/>
  <c r="OQ119" i="3"/>
  <c r="OS119" i="3" s="1"/>
  <c r="OT119" i="3"/>
  <c r="PB119" i="3" s="1"/>
  <c r="OU119" i="3"/>
  <c r="OV119" i="3"/>
  <c r="OW119" i="3"/>
  <c r="OX119" i="3"/>
  <c r="OY119" i="3"/>
  <c r="PE119" i="3"/>
  <c r="PG119" i="3" s="1"/>
  <c r="PP119" i="3" s="1"/>
  <c r="PF119" i="3"/>
  <c r="PH119" i="3" s="1"/>
  <c r="PI119" i="3"/>
  <c r="PJ119" i="3"/>
  <c r="PK119" i="3"/>
  <c r="PL119" i="3"/>
  <c r="PM119" i="3"/>
  <c r="PN119" i="3"/>
  <c r="PT119" i="3"/>
  <c r="QD119" i="3" s="1"/>
  <c r="PU119" i="3"/>
  <c r="PW119" i="3" s="1"/>
  <c r="PX119" i="3"/>
  <c r="PY119" i="3"/>
  <c r="PZ119" i="3"/>
  <c r="QA119" i="3"/>
  <c r="QB119" i="3"/>
  <c r="QC119" i="3"/>
  <c r="QI119" i="3"/>
  <c r="QS119" i="3" s="1"/>
  <c r="QJ119" i="3"/>
  <c r="QL119" i="3" s="1"/>
  <c r="QM119" i="3"/>
  <c r="QN119" i="3"/>
  <c r="QO119" i="3"/>
  <c r="QP119" i="3"/>
  <c r="QQ119" i="3"/>
  <c r="QR119" i="3"/>
  <c r="QX119" i="3"/>
  <c r="RH119" i="3" s="1"/>
  <c r="QY119" i="3"/>
  <c r="RA119" i="3" s="1"/>
  <c r="RB119" i="3"/>
  <c r="RC119" i="3"/>
  <c r="RD119" i="3"/>
  <c r="RE119" i="3"/>
  <c r="RF119" i="3"/>
  <c r="RG119" i="3"/>
  <c r="RJ119" i="3"/>
  <c r="RM119" i="3"/>
  <c r="RO119" i="3" s="1"/>
  <c r="RX119" i="3" s="1"/>
  <c r="RN119" i="3"/>
  <c r="RP119" i="3" s="1"/>
  <c r="RQ119" i="3"/>
  <c r="RR119" i="3"/>
  <c r="RS119" i="3"/>
  <c r="RT119" i="3"/>
  <c r="RU119" i="3"/>
  <c r="RV119" i="3"/>
  <c r="SB119" i="3"/>
  <c r="SL119" i="3" s="1"/>
  <c r="SC119" i="3"/>
  <c r="SE119" i="3" s="1"/>
  <c r="SF119" i="3"/>
  <c r="SG119" i="3"/>
  <c r="SH119" i="3"/>
  <c r="SI119" i="3"/>
  <c r="SJ119" i="3"/>
  <c r="SK119" i="3"/>
  <c r="SN119" i="3"/>
  <c r="SQ119" i="3"/>
  <c r="TA119" i="3" s="1"/>
  <c r="SR119" i="3"/>
  <c r="ST119" i="3" s="1"/>
  <c r="SU119" i="3"/>
  <c r="SV119" i="3"/>
  <c r="SW119" i="3"/>
  <c r="SX119" i="3"/>
  <c r="SY119" i="3"/>
  <c r="SZ119" i="3"/>
  <c r="TF119" i="3"/>
  <c r="TH119" i="3" s="1"/>
  <c r="TQ119" i="3" s="1"/>
  <c r="TG119" i="3"/>
  <c r="TI119" i="3" s="1"/>
  <c r="TJ119" i="3"/>
  <c r="TR119" i="3" s="1"/>
  <c r="TK119" i="3"/>
  <c r="TL119" i="3"/>
  <c r="TM119" i="3"/>
  <c r="TN119" i="3"/>
  <c r="TO119" i="3"/>
  <c r="TU119" i="3"/>
  <c r="TW119" i="3" s="1"/>
  <c r="UF119" i="3" s="1"/>
  <c r="TV119" i="3"/>
  <c r="TX119" i="3" s="1"/>
  <c r="TY119" i="3"/>
  <c r="TZ119" i="3"/>
  <c r="UA119" i="3"/>
  <c r="UB119" i="3"/>
  <c r="UC119" i="3"/>
  <c r="UD119" i="3"/>
  <c r="UG119" i="3"/>
  <c r="P120" i="3"/>
  <c r="R120" i="3" s="1"/>
  <c r="AA120" i="3" s="1"/>
  <c r="T120" i="3"/>
  <c r="AB120" i="3" s="1"/>
  <c r="U120" i="3"/>
  <c r="V120" i="3"/>
  <c r="W120" i="3"/>
  <c r="X120" i="3"/>
  <c r="Y120" i="3"/>
  <c r="AE120" i="3"/>
  <c r="AG120" i="3" s="1"/>
  <c r="AP120" i="3" s="1"/>
  <c r="AI120" i="3"/>
  <c r="AQ120" i="3" s="1"/>
  <c r="AJ120" i="3"/>
  <c r="AK120" i="3"/>
  <c r="AL120" i="3"/>
  <c r="AM120" i="3"/>
  <c r="AN120" i="3"/>
  <c r="AT120" i="3"/>
  <c r="AV120" i="3" s="1"/>
  <c r="BE120" i="3" s="1"/>
  <c r="AX120" i="3"/>
  <c r="AY120" i="3"/>
  <c r="AZ120" i="3"/>
  <c r="BA120" i="3"/>
  <c r="BB120" i="3"/>
  <c r="BC120" i="3"/>
  <c r="BI120" i="3"/>
  <c r="BM120" i="3"/>
  <c r="BU120" i="3" s="1"/>
  <c r="BN120" i="3"/>
  <c r="BO120" i="3"/>
  <c r="BP120" i="3"/>
  <c r="BQ120" i="3"/>
  <c r="BR120" i="3"/>
  <c r="BX120" i="3"/>
  <c r="BZ120" i="3" s="1"/>
  <c r="CI120" i="3" s="1"/>
  <c r="CB120" i="3"/>
  <c r="CJ120" i="3" s="1"/>
  <c r="CC120" i="3"/>
  <c r="CD120" i="3"/>
  <c r="CE120" i="3"/>
  <c r="CF120" i="3"/>
  <c r="CG120" i="3"/>
  <c r="CM120" i="3"/>
  <c r="CQ120" i="3"/>
  <c r="CY120" i="3" s="1"/>
  <c r="CR120" i="3"/>
  <c r="CS120" i="3"/>
  <c r="CT120" i="3"/>
  <c r="CU120" i="3"/>
  <c r="CV120" i="3"/>
  <c r="DB120" i="3"/>
  <c r="DD120" i="3" s="1"/>
  <c r="DM120" i="3" s="1"/>
  <c r="DC120" i="3"/>
  <c r="DE120" i="3" s="1"/>
  <c r="DF120" i="3"/>
  <c r="DN120" i="3" s="1"/>
  <c r="DG120" i="3"/>
  <c r="DH120" i="3"/>
  <c r="DI120" i="3"/>
  <c r="DJ120" i="3"/>
  <c r="DK120" i="3"/>
  <c r="DQ120" i="3"/>
  <c r="EA120" i="3" s="1"/>
  <c r="DU120" i="3"/>
  <c r="EC120" i="3" s="1"/>
  <c r="DV120" i="3"/>
  <c r="DW120" i="3"/>
  <c r="DX120" i="3"/>
  <c r="DY120" i="3"/>
  <c r="DZ120" i="3"/>
  <c r="EF120" i="3"/>
  <c r="EH120" i="3" s="1"/>
  <c r="EQ120" i="3" s="1"/>
  <c r="EJ120" i="3"/>
  <c r="EK120" i="3"/>
  <c r="EL120" i="3"/>
  <c r="EM120" i="3"/>
  <c r="EN120" i="3"/>
  <c r="EO120" i="3"/>
  <c r="EU120" i="3"/>
  <c r="FE120" i="3" s="1"/>
  <c r="EY120" i="3"/>
  <c r="EZ120" i="3"/>
  <c r="FA120" i="3"/>
  <c r="FB120" i="3"/>
  <c r="FC120" i="3"/>
  <c r="FD120" i="3"/>
  <c r="FJ120" i="3"/>
  <c r="FL120" i="3" s="1"/>
  <c r="FU120" i="3" s="1"/>
  <c r="FN120" i="3"/>
  <c r="FV120" i="3" s="1"/>
  <c r="FO120" i="3"/>
  <c r="FP120" i="3"/>
  <c r="FQ120" i="3"/>
  <c r="FR120" i="3"/>
  <c r="FS120" i="3"/>
  <c r="FY120" i="3"/>
  <c r="GA120" i="3" s="1"/>
  <c r="GJ120" i="3" s="1"/>
  <c r="GC120" i="3"/>
  <c r="GK120" i="3" s="1"/>
  <c r="GD120" i="3"/>
  <c r="GE120" i="3"/>
  <c r="GF120" i="3"/>
  <c r="GG120" i="3"/>
  <c r="GH120" i="3"/>
  <c r="GN120" i="3"/>
  <c r="GP120" i="3" s="1"/>
  <c r="GY120" i="3" s="1"/>
  <c r="GO120" i="3"/>
  <c r="GQ120" i="3" s="1"/>
  <c r="GR120" i="3"/>
  <c r="GS120" i="3"/>
  <c r="GT120" i="3"/>
  <c r="GU120" i="3"/>
  <c r="GV120" i="3"/>
  <c r="GW120" i="3"/>
  <c r="HC120" i="3"/>
  <c r="HD120" i="3"/>
  <c r="HF120" i="3" s="1"/>
  <c r="HG120" i="3"/>
  <c r="HH120" i="3"/>
  <c r="HI120" i="3"/>
  <c r="HJ120" i="3"/>
  <c r="HK120" i="3"/>
  <c r="HL120" i="3"/>
  <c r="HR120" i="3"/>
  <c r="HT120" i="3" s="1"/>
  <c r="IC120" i="3" s="1"/>
  <c r="HS120" i="3"/>
  <c r="HU120" i="3" s="1"/>
  <c r="HV120" i="3"/>
  <c r="ID120" i="3" s="1"/>
  <c r="HW120" i="3"/>
  <c r="HX120" i="3"/>
  <c r="HY120" i="3"/>
  <c r="HZ120" i="3"/>
  <c r="IA120" i="3"/>
  <c r="IG120" i="3"/>
  <c r="II120" i="3" s="1"/>
  <c r="IR120" i="3" s="1"/>
  <c r="IH120" i="3"/>
  <c r="IJ120" i="3" s="1"/>
  <c r="IK120" i="3"/>
  <c r="IS120" i="3" s="1"/>
  <c r="IL120" i="3"/>
  <c r="IM120" i="3"/>
  <c r="IN120" i="3"/>
  <c r="IO120" i="3"/>
  <c r="IP120" i="3"/>
  <c r="IV120" i="3"/>
  <c r="IX120" i="3" s="1"/>
  <c r="JG120" i="3" s="1"/>
  <c r="IW120" i="3"/>
  <c r="IY120" i="3" s="1"/>
  <c r="IZ120" i="3"/>
  <c r="JA120" i="3"/>
  <c r="JB120" i="3"/>
  <c r="JC120" i="3"/>
  <c r="JD120" i="3"/>
  <c r="JE120" i="3"/>
  <c r="JK120" i="3"/>
  <c r="JU120" i="3" s="1"/>
  <c r="JL120" i="3"/>
  <c r="JN120" i="3" s="1"/>
  <c r="JO120" i="3"/>
  <c r="JP120" i="3"/>
  <c r="JQ120" i="3"/>
  <c r="JR120" i="3"/>
  <c r="JS120" i="3"/>
  <c r="JT120" i="3"/>
  <c r="JZ120" i="3"/>
  <c r="KB120" i="3" s="1"/>
  <c r="KK120" i="3" s="1"/>
  <c r="KA120" i="3"/>
  <c r="KC120" i="3" s="1"/>
  <c r="KD120" i="3"/>
  <c r="KE120" i="3"/>
  <c r="KF120" i="3"/>
  <c r="KG120" i="3"/>
  <c r="KH120" i="3"/>
  <c r="KI120" i="3"/>
  <c r="KL120" i="3"/>
  <c r="KO120" i="3"/>
  <c r="KS120" i="3"/>
  <c r="LA120" i="3" s="1"/>
  <c r="KT120" i="3"/>
  <c r="KU120" i="3"/>
  <c r="KV120" i="3"/>
  <c r="KW120" i="3"/>
  <c r="KX120" i="3"/>
  <c r="LD120" i="3"/>
  <c r="LF120" i="3" s="1"/>
  <c r="LO120" i="3" s="1"/>
  <c r="LH120" i="3"/>
  <c r="LI120" i="3"/>
  <c r="LJ120" i="3"/>
  <c r="LK120" i="3"/>
  <c r="LL120" i="3"/>
  <c r="LM120" i="3"/>
  <c r="LS120" i="3"/>
  <c r="MC120" i="3" s="1"/>
  <c r="LW120" i="3"/>
  <c r="LX120" i="3"/>
  <c r="LY120" i="3"/>
  <c r="LZ120" i="3"/>
  <c r="MA120" i="3"/>
  <c r="MB120" i="3"/>
  <c r="MH120" i="3"/>
  <c r="MR120" i="3" s="1"/>
  <c r="ML120" i="3"/>
  <c r="MT120" i="3" s="1"/>
  <c r="MM120" i="3"/>
  <c r="MN120" i="3"/>
  <c r="MO120" i="3"/>
  <c r="MP120" i="3"/>
  <c r="MQ120" i="3"/>
  <c r="MW120" i="3"/>
  <c r="MY120" i="3" s="1"/>
  <c r="NH120" i="3" s="1"/>
  <c r="NA120" i="3"/>
  <c r="NB120" i="3"/>
  <c r="NC120" i="3"/>
  <c r="ND120" i="3"/>
  <c r="NE120" i="3"/>
  <c r="NF120" i="3"/>
  <c r="NL120" i="3"/>
  <c r="NV120" i="3" s="1"/>
  <c r="NP120" i="3"/>
  <c r="NX120" i="3" s="1"/>
  <c r="NQ120" i="3"/>
  <c r="NR120" i="3"/>
  <c r="NS120" i="3"/>
  <c r="NT120" i="3"/>
  <c r="NU120" i="3"/>
  <c r="OA120" i="3"/>
  <c r="OC120" i="3" s="1"/>
  <c r="ON120" i="3" s="1"/>
  <c r="OB120" i="3"/>
  <c r="OD120" i="3" s="1"/>
  <c r="OO120" i="3" s="1"/>
  <c r="OM120" i="3"/>
  <c r="OP120" i="3"/>
  <c r="OZ120" i="3" s="1"/>
  <c r="OT120" i="3"/>
  <c r="PB120" i="3" s="1"/>
  <c r="OU120" i="3"/>
  <c r="OV120" i="3"/>
  <c r="OW120" i="3"/>
  <c r="OX120" i="3"/>
  <c r="OY120" i="3"/>
  <c r="PE120" i="3"/>
  <c r="PG120" i="3" s="1"/>
  <c r="PP120" i="3" s="1"/>
  <c r="PI120" i="3"/>
  <c r="PJ120" i="3"/>
  <c r="PK120" i="3"/>
  <c r="PL120" i="3"/>
  <c r="PM120" i="3"/>
  <c r="PN120" i="3"/>
  <c r="PT120" i="3"/>
  <c r="PX120" i="3"/>
  <c r="QF120" i="3" s="1"/>
  <c r="PY120" i="3"/>
  <c r="PZ120" i="3"/>
  <c r="QA120" i="3"/>
  <c r="QB120" i="3"/>
  <c r="QC120" i="3"/>
  <c r="QI120" i="3"/>
  <c r="QK120" i="3" s="1"/>
  <c r="QT120" i="3" s="1"/>
  <c r="QM120" i="3"/>
  <c r="QN120" i="3"/>
  <c r="QO120" i="3"/>
  <c r="QP120" i="3"/>
  <c r="QQ120" i="3"/>
  <c r="QR120" i="3"/>
  <c r="QX120" i="3"/>
  <c r="RH120" i="3" s="1"/>
  <c r="RB120" i="3"/>
  <c r="RJ120" i="3" s="1"/>
  <c r="RC120" i="3"/>
  <c r="RD120" i="3"/>
  <c r="RE120" i="3"/>
  <c r="RF120" i="3"/>
  <c r="RG120" i="3"/>
  <c r="RM120" i="3"/>
  <c r="RO120" i="3" s="1"/>
  <c r="RX120" i="3" s="1"/>
  <c r="RQ120" i="3"/>
  <c r="RR120" i="3"/>
  <c r="RS120" i="3"/>
  <c r="RT120" i="3"/>
  <c r="RU120" i="3"/>
  <c r="RV120" i="3"/>
  <c r="SB120" i="3"/>
  <c r="SL120" i="3" s="1"/>
  <c r="SF120" i="3"/>
  <c r="SN120" i="3" s="1"/>
  <c r="SG120" i="3"/>
  <c r="SH120" i="3"/>
  <c r="SI120" i="3"/>
  <c r="SJ120" i="3"/>
  <c r="SK120" i="3"/>
  <c r="SQ120" i="3"/>
  <c r="SS120" i="3" s="1"/>
  <c r="TB120" i="3" s="1"/>
  <c r="SU120" i="3"/>
  <c r="SV120" i="3"/>
  <c r="SW120" i="3"/>
  <c r="SX120" i="3"/>
  <c r="SY120" i="3"/>
  <c r="SZ120" i="3"/>
  <c r="TF120" i="3"/>
  <c r="TJ120" i="3"/>
  <c r="TR120" i="3" s="1"/>
  <c r="TK120" i="3"/>
  <c r="TL120" i="3"/>
  <c r="TM120" i="3"/>
  <c r="TN120" i="3"/>
  <c r="TO120" i="3"/>
  <c r="TU120" i="3"/>
  <c r="TW120" i="3" s="1"/>
  <c r="TV120" i="3"/>
  <c r="TX120" i="3" s="1"/>
  <c r="TY120" i="3"/>
  <c r="UG120" i="3" s="1"/>
  <c r="TZ120" i="3"/>
  <c r="UA120" i="3"/>
  <c r="UB120" i="3"/>
  <c r="UC120" i="3"/>
  <c r="UD120" i="3"/>
  <c r="P121" i="3"/>
  <c r="R121" i="3" s="1"/>
  <c r="Q121" i="3"/>
  <c r="S121" i="3" s="1"/>
  <c r="T121" i="3"/>
  <c r="AB121" i="3" s="1"/>
  <c r="U121" i="3"/>
  <c r="V121" i="3"/>
  <c r="W121" i="3"/>
  <c r="X121" i="3"/>
  <c r="Y121" i="3"/>
  <c r="AE121" i="3"/>
  <c r="AG121" i="3" s="1"/>
  <c r="AP121" i="3" s="1"/>
  <c r="AF121" i="3"/>
  <c r="AH121" i="3" s="1"/>
  <c r="AI121" i="3"/>
  <c r="AQ121" i="3" s="1"/>
  <c r="AJ121" i="3"/>
  <c r="AK121" i="3"/>
  <c r="AL121" i="3"/>
  <c r="AM121" i="3"/>
  <c r="AN121" i="3"/>
  <c r="AT121" i="3"/>
  <c r="AU121" i="3"/>
  <c r="AW121" i="3" s="1"/>
  <c r="AX121" i="3"/>
  <c r="BF121" i="3" s="1"/>
  <c r="AY121" i="3"/>
  <c r="AZ121" i="3"/>
  <c r="BA121" i="3"/>
  <c r="BB121" i="3"/>
  <c r="BC121" i="3"/>
  <c r="BI121" i="3"/>
  <c r="BK121" i="3" s="1"/>
  <c r="BT121" i="3" s="1"/>
  <c r="BM121" i="3"/>
  <c r="BU121" i="3" s="1"/>
  <c r="BN121" i="3"/>
  <c r="BO121" i="3"/>
  <c r="BP121" i="3"/>
  <c r="BQ121" i="3"/>
  <c r="BR121" i="3"/>
  <c r="BX121" i="3"/>
  <c r="BZ121" i="3" s="1"/>
  <c r="BY121" i="3"/>
  <c r="CA121" i="3" s="1"/>
  <c r="CB121" i="3"/>
  <c r="CJ121" i="3" s="1"/>
  <c r="CC121" i="3"/>
  <c r="CD121" i="3"/>
  <c r="CE121" i="3"/>
  <c r="CF121" i="3"/>
  <c r="CG121" i="3"/>
  <c r="CM121" i="3"/>
  <c r="CW121" i="3" s="1"/>
  <c r="CN121" i="3"/>
  <c r="CP121" i="3" s="1"/>
  <c r="CQ121" i="3"/>
  <c r="CY121" i="3" s="1"/>
  <c r="CR121" i="3"/>
  <c r="CS121" i="3"/>
  <c r="CT121" i="3"/>
  <c r="CU121" i="3"/>
  <c r="CV121" i="3"/>
  <c r="DB121" i="3"/>
  <c r="DD121" i="3" s="1"/>
  <c r="DC121" i="3"/>
  <c r="DE121" i="3" s="1"/>
  <c r="DF121" i="3"/>
  <c r="DN121" i="3" s="1"/>
  <c r="DG121" i="3"/>
  <c r="DH121" i="3"/>
  <c r="DI121" i="3"/>
  <c r="DJ121" i="3"/>
  <c r="DK121" i="3"/>
  <c r="DQ121" i="3"/>
  <c r="DS121" i="3" s="1"/>
  <c r="EB121" i="3" s="1"/>
  <c r="DR121" i="3"/>
  <c r="DT121" i="3" s="1"/>
  <c r="DU121" i="3"/>
  <c r="EC121" i="3" s="1"/>
  <c r="DV121" i="3"/>
  <c r="DW121" i="3"/>
  <c r="DX121" i="3"/>
  <c r="DY121" i="3"/>
  <c r="DZ121" i="3"/>
  <c r="EF121" i="3"/>
  <c r="EH121" i="3" s="1"/>
  <c r="EG121" i="3"/>
  <c r="EI121" i="3" s="1"/>
  <c r="EJ121" i="3"/>
  <c r="ER121" i="3" s="1"/>
  <c r="EK121" i="3"/>
  <c r="EL121" i="3"/>
  <c r="EM121" i="3"/>
  <c r="EN121" i="3"/>
  <c r="EO121" i="3"/>
  <c r="EU121" i="3"/>
  <c r="EV121" i="3"/>
  <c r="EX121" i="3" s="1"/>
  <c r="EY121" i="3"/>
  <c r="FG121" i="3" s="1"/>
  <c r="EZ121" i="3"/>
  <c r="FA121" i="3"/>
  <c r="FB121" i="3"/>
  <c r="FC121" i="3"/>
  <c r="FD121" i="3"/>
  <c r="FJ121" i="3"/>
  <c r="FL121" i="3" s="1"/>
  <c r="FK121" i="3"/>
  <c r="FM121" i="3" s="1"/>
  <c r="FN121" i="3"/>
  <c r="FV121" i="3" s="1"/>
  <c r="FO121" i="3"/>
  <c r="FP121" i="3"/>
  <c r="FQ121" i="3"/>
  <c r="FR121" i="3"/>
  <c r="FS121" i="3"/>
  <c r="FY121" i="3"/>
  <c r="GA121" i="3" s="1"/>
  <c r="GJ121" i="3" s="1"/>
  <c r="FZ121" i="3"/>
  <c r="GB121" i="3" s="1"/>
  <c r="GC121" i="3"/>
  <c r="GK121" i="3" s="1"/>
  <c r="GD121" i="3"/>
  <c r="GE121" i="3"/>
  <c r="GF121" i="3"/>
  <c r="GG121" i="3"/>
  <c r="GH121" i="3"/>
  <c r="GN121" i="3"/>
  <c r="GP121" i="3" s="1"/>
  <c r="GO121" i="3"/>
  <c r="GQ121" i="3" s="1"/>
  <c r="GR121" i="3"/>
  <c r="GZ121" i="3" s="1"/>
  <c r="GS121" i="3"/>
  <c r="GT121" i="3"/>
  <c r="GU121" i="3"/>
  <c r="GV121" i="3"/>
  <c r="GW121" i="3"/>
  <c r="HC121" i="3"/>
  <c r="HE121" i="3" s="1"/>
  <c r="HN121" i="3" s="1"/>
  <c r="HD121" i="3"/>
  <c r="HF121" i="3" s="1"/>
  <c r="HG121" i="3"/>
  <c r="HO121" i="3" s="1"/>
  <c r="HH121" i="3"/>
  <c r="HI121" i="3"/>
  <c r="HJ121" i="3"/>
  <c r="HK121" i="3"/>
  <c r="HL121" i="3"/>
  <c r="HR121" i="3"/>
  <c r="HS121" i="3"/>
  <c r="HU121" i="3" s="1"/>
  <c r="HV121" i="3"/>
  <c r="ID121" i="3" s="1"/>
  <c r="HW121" i="3"/>
  <c r="HX121" i="3"/>
  <c r="HY121" i="3"/>
  <c r="HZ121" i="3"/>
  <c r="IA121" i="3"/>
  <c r="IG121" i="3"/>
  <c r="IQ121" i="3" s="1"/>
  <c r="IH121" i="3"/>
  <c r="IJ121" i="3" s="1"/>
  <c r="IK121" i="3"/>
  <c r="IS121" i="3" s="1"/>
  <c r="IL121" i="3"/>
  <c r="IM121" i="3"/>
  <c r="IN121" i="3"/>
  <c r="IO121" i="3"/>
  <c r="IP121" i="3"/>
  <c r="IV121" i="3"/>
  <c r="IX121" i="3" s="1"/>
  <c r="IW121" i="3"/>
  <c r="IY121" i="3" s="1"/>
  <c r="IZ121" i="3"/>
  <c r="JH121" i="3" s="1"/>
  <c r="JA121" i="3"/>
  <c r="JB121" i="3"/>
  <c r="JC121" i="3"/>
  <c r="JD121" i="3"/>
  <c r="JE121" i="3"/>
  <c r="JK121" i="3"/>
  <c r="JU121" i="3" s="1"/>
  <c r="JL121" i="3"/>
  <c r="JN121" i="3" s="1"/>
  <c r="JO121" i="3"/>
  <c r="JW121" i="3" s="1"/>
  <c r="JP121" i="3"/>
  <c r="JQ121" i="3"/>
  <c r="JR121" i="3"/>
  <c r="JS121" i="3"/>
  <c r="JT121" i="3"/>
  <c r="JZ121" i="3"/>
  <c r="KB121" i="3" s="1"/>
  <c r="KA121" i="3"/>
  <c r="KC121" i="3" s="1"/>
  <c r="KD121" i="3"/>
  <c r="KL121" i="3" s="1"/>
  <c r="KE121" i="3"/>
  <c r="KF121" i="3"/>
  <c r="KG121" i="3"/>
  <c r="KH121" i="3"/>
  <c r="KI121" i="3"/>
  <c r="KO121" i="3"/>
  <c r="KQ121" i="3" s="1"/>
  <c r="KZ121" i="3" s="1"/>
  <c r="KP121" i="3"/>
  <c r="KR121" i="3" s="1"/>
  <c r="KS121" i="3"/>
  <c r="LA121" i="3" s="1"/>
  <c r="KT121" i="3"/>
  <c r="KU121" i="3"/>
  <c r="KV121" i="3"/>
  <c r="KW121" i="3"/>
  <c r="KX121" i="3"/>
  <c r="LD121" i="3"/>
  <c r="LF121" i="3" s="1"/>
  <c r="LE121" i="3"/>
  <c r="LG121" i="3" s="1"/>
  <c r="LH121" i="3"/>
  <c r="LP121" i="3" s="1"/>
  <c r="LI121" i="3"/>
  <c r="LJ121" i="3"/>
  <c r="LK121" i="3"/>
  <c r="LL121" i="3"/>
  <c r="LM121" i="3"/>
  <c r="LS121" i="3"/>
  <c r="LT121" i="3"/>
  <c r="LV121" i="3" s="1"/>
  <c r="LW121" i="3"/>
  <c r="ME121" i="3" s="1"/>
  <c r="LX121" i="3"/>
  <c r="LY121" i="3"/>
  <c r="LZ121" i="3"/>
  <c r="MA121" i="3"/>
  <c r="MB121" i="3"/>
  <c r="MH121" i="3"/>
  <c r="MJ121" i="3" s="1"/>
  <c r="MI121" i="3"/>
  <c r="MK121" i="3" s="1"/>
  <c r="ML121" i="3"/>
  <c r="MT121" i="3" s="1"/>
  <c r="MM121" i="3"/>
  <c r="MN121" i="3"/>
  <c r="MO121" i="3"/>
  <c r="MP121" i="3"/>
  <c r="MQ121" i="3"/>
  <c r="MW121" i="3"/>
  <c r="MY121" i="3" s="1"/>
  <c r="NH121" i="3" s="1"/>
  <c r="MX121" i="3"/>
  <c r="MZ121" i="3" s="1"/>
  <c r="NA121" i="3"/>
  <c r="NI121" i="3" s="1"/>
  <c r="NB121" i="3"/>
  <c r="NC121" i="3"/>
  <c r="ND121" i="3"/>
  <c r="NE121" i="3"/>
  <c r="NF121" i="3"/>
  <c r="NL121" i="3"/>
  <c r="NN121" i="3" s="1"/>
  <c r="NM121" i="3"/>
  <c r="NO121" i="3" s="1"/>
  <c r="NP121" i="3"/>
  <c r="NX121" i="3" s="1"/>
  <c r="NQ121" i="3"/>
  <c r="NR121" i="3"/>
  <c r="NS121" i="3"/>
  <c r="NT121" i="3"/>
  <c r="NU121" i="3"/>
  <c r="OA121" i="3"/>
  <c r="OC121" i="3" s="1"/>
  <c r="OL121" i="3" s="1"/>
  <c r="OB121" i="3"/>
  <c r="OD121" i="3" s="1"/>
  <c r="OO121" i="3" s="1"/>
  <c r="OM121" i="3"/>
  <c r="OP121" i="3"/>
  <c r="OR121" i="3" s="1"/>
  <c r="OQ121" i="3"/>
  <c r="OS121" i="3" s="1"/>
  <c r="OT121" i="3"/>
  <c r="PB121" i="3" s="1"/>
  <c r="OU121" i="3"/>
  <c r="OV121" i="3"/>
  <c r="OW121" i="3"/>
  <c r="OX121" i="3"/>
  <c r="OY121" i="3"/>
  <c r="PE121" i="3"/>
  <c r="PO121" i="3" s="1"/>
  <c r="PF121" i="3"/>
  <c r="PH121" i="3" s="1"/>
  <c r="PI121" i="3"/>
  <c r="PQ121" i="3" s="1"/>
  <c r="PJ121" i="3"/>
  <c r="PK121" i="3"/>
  <c r="PL121" i="3"/>
  <c r="PM121" i="3"/>
  <c r="PN121" i="3"/>
  <c r="PT121" i="3"/>
  <c r="PV121" i="3" s="1"/>
  <c r="PU121" i="3"/>
  <c r="PW121" i="3" s="1"/>
  <c r="PX121" i="3"/>
  <c r="QF121" i="3" s="1"/>
  <c r="PY121" i="3"/>
  <c r="PZ121" i="3"/>
  <c r="QA121" i="3"/>
  <c r="QB121" i="3"/>
  <c r="QC121" i="3"/>
  <c r="QI121" i="3"/>
  <c r="QK121" i="3" s="1"/>
  <c r="QT121" i="3" s="1"/>
  <c r="QJ121" i="3"/>
  <c r="QL121" i="3" s="1"/>
  <c r="QM121" i="3"/>
  <c r="QU121" i="3" s="1"/>
  <c r="QN121" i="3"/>
  <c r="QO121" i="3"/>
  <c r="QP121" i="3"/>
  <c r="QQ121" i="3"/>
  <c r="QR121" i="3"/>
  <c r="QX121" i="3"/>
  <c r="QZ121" i="3" s="1"/>
  <c r="QY121" i="3"/>
  <c r="RA121" i="3" s="1"/>
  <c r="RB121" i="3"/>
  <c r="RJ121" i="3" s="1"/>
  <c r="RC121" i="3"/>
  <c r="RD121" i="3"/>
  <c r="RE121" i="3"/>
  <c r="RF121" i="3"/>
  <c r="RG121" i="3"/>
  <c r="RM121" i="3"/>
  <c r="RN121" i="3"/>
  <c r="RP121" i="3" s="1"/>
  <c r="RQ121" i="3"/>
  <c r="RY121" i="3" s="1"/>
  <c r="RR121" i="3"/>
  <c r="RS121" i="3"/>
  <c r="RT121" i="3"/>
  <c r="RU121" i="3"/>
  <c r="RV121" i="3"/>
  <c r="SB121" i="3"/>
  <c r="SD121" i="3" s="1"/>
  <c r="SC121" i="3"/>
  <c r="SE121" i="3" s="1"/>
  <c r="SF121" i="3"/>
  <c r="SN121" i="3" s="1"/>
  <c r="SG121" i="3"/>
  <c r="SH121" i="3"/>
  <c r="SI121" i="3"/>
  <c r="SJ121" i="3"/>
  <c r="SK121" i="3"/>
  <c r="SQ121" i="3"/>
  <c r="TA121" i="3" s="1"/>
  <c r="SR121" i="3"/>
  <c r="ST121" i="3" s="1"/>
  <c r="SU121" i="3"/>
  <c r="TC121" i="3" s="1"/>
  <c r="SV121" i="3"/>
  <c r="SW121" i="3"/>
  <c r="SX121" i="3"/>
  <c r="SY121" i="3"/>
  <c r="SZ121" i="3"/>
  <c r="TF121" i="3"/>
  <c r="TG121" i="3"/>
  <c r="TI121" i="3" s="1"/>
  <c r="TJ121" i="3"/>
  <c r="TR121" i="3" s="1"/>
  <c r="TK121" i="3"/>
  <c r="TL121" i="3"/>
  <c r="TM121" i="3"/>
  <c r="TN121" i="3"/>
  <c r="TO121" i="3"/>
  <c r="TU121" i="3"/>
  <c r="TW121" i="3" s="1"/>
  <c r="UF121" i="3" s="1"/>
  <c r="TV121" i="3"/>
  <c r="TX121" i="3" s="1"/>
  <c r="TY121" i="3"/>
  <c r="UG121" i="3" s="1"/>
  <c r="TZ121" i="3"/>
  <c r="UA121" i="3"/>
  <c r="UB121" i="3"/>
  <c r="UC121" i="3"/>
  <c r="UD121" i="3"/>
  <c r="P122" i="3"/>
  <c r="R122" i="3" s="1"/>
  <c r="AA122" i="3" s="1"/>
  <c r="Q122" i="3"/>
  <c r="S122" i="3" s="1"/>
  <c r="T122" i="3"/>
  <c r="U122" i="3"/>
  <c r="V122" i="3"/>
  <c r="W122" i="3"/>
  <c r="X122" i="3"/>
  <c r="Y122" i="3"/>
  <c r="AB122" i="3"/>
  <c r="AE122" i="3"/>
  <c r="AG122" i="3" s="1"/>
  <c r="AF122" i="3"/>
  <c r="AH122" i="3" s="1"/>
  <c r="AI122" i="3"/>
  <c r="AQ122" i="3" s="1"/>
  <c r="AJ122" i="3"/>
  <c r="AK122" i="3"/>
  <c r="AL122" i="3"/>
  <c r="AM122" i="3"/>
  <c r="AN122" i="3"/>
  <c r="AT122" i="3"/>
  <c r="AV122" i="3" s="1"/>
  <c r="BE122" i="3" s="1"/>
  <c r="AU122" i="3"/>
  <c r="AW122" i="3" s="1"/>
  <c r="AX122" i="3"/>
  <c r="AY122" i="3"/>
  <c r="AZ122" i="3"/>
  <c r="BA122" i="3"/>
  <c r="BB122" i="3"/>
  <c r="BC122" i="3"/>
  <c r="BF122" i="3"/>
  <c r="BI122" i="3"/>
  <c r="BK122" i="3" s="1"/>
  <c r="BM122" i="3"/>
  <c r="BN122" i="3"/>
  <c r="BO122" i="3"/>
  <c r="BP122" i="3"/>
  <c r="BQ122" i="3"/>
  <c r="BR122" i="3"/>
  <c r="BU122" i="3"/>
  <c r="BX122" i="3"/>
  <c r="BZ122" i="3" s="1"/>
  <c r="CI122" i="3" s="1"/>
  <c r="BY122" i="3"/>
  <c r="CA122" i="3" s="1"/>
  <c r="CB122" i="3"/>
  <c r="CJ122" i="3" s="1"/>
  <c r="CC122" i="3"/>
  <c r="CD122" i="3"/>
  <c r="CE122" i="3"/>
  <c r="CF122" i="3"/>
  <c r="CG122" i="3"/>
  <c r="CM122" i="3"/>
  <c r="CO122" i="3" s="1"/>
  <c r="CN122" i="3"/>
  <c r="CP122" i="3" s="1"/>
  <c r="CQ122" i="3"/>
  <c r="CY122" i="3" s="1"/>
  <c r="CR122" i="3"/>
  <c r="CS122" i="3"/>
  <c r="CT122" i="3"/>
  <c r="CU122" i="3"/>
  <c r="CV122" i="3"/>
  <c r="DB122" i="3"/>
  <c r="DD122" i="3" s="1"/>
  <c r="DM122" i="3" s="1"/>
  <c r="DC122" i="3"/>
  <c r="DE122" i="3" s="1"/>
  <c r="DF122" i="3"/>
  <c r="DN122" i="3" s="1"/>
  <c r="DG122" i="3"/>
  <c r="DH122" i="3"/>
  <c r="DI122" i="3"/>
  <c r="DJ122" i="3"/>
  <c r="DK122" i="3"/>
  <c r="DQ122" i="3"/>
  <c r="DS122" i="3" s="1"/>
  <c r="DR122" i="3"/>
  <c r="DT122" i="3" s="1"/>
  <c r="DU122" i="3"/>
  <c r="EC122" i="3" s="1"/>
  <c r="DV122" i="3"/>
  <c r="DW122" i="3"/>
  <c r="DX122" i="3"/>
  <c r="DY122" i="3"/>
  <c r="DZ122" i="3"/>
  <c r="EF122" i="3"/>
  <c r="EH122" i="3" s="1"/>
  <c r="EQ122" i="3" s="1"/>
  <c r="EG122" i="3"/>
  <c r="EI122" i="3" s="1"/>
  <c r="EJ122" i="3"/>
  <c r="ER122" i="3" s="1"/>
  <c r="EK122" i="3"/>
  <c r="EL122" i="3"/>
  <c r="EM122" i="3"/>
  <c r="EN122" i="3"/>
  <c r="EO122" i="3"/>
  <c r="EU122" i="3"/>
  <c r="EW122" i="3" s="1"/>
  <c r="EV122" i="3"/>
  <c r="EX122" i="3" s="1"/>
  <c r="EY122" i="3"/>
  <c r="EZ122" i="3"/>
  <c r="FA122" i="3"/>
  <c r="FB122" i="3"/>
  <c r="FC122" i="3"/>
  <c r="FD122" i="3"/>
  <c r="FG122" i="3"/>
  <c r="FJ122" i="3"/>
  <c r="FL122" i="3" s="1"/>
  <c r="FU122" i="3" s="1"/>
  <c r="FK122" i="3"/>
  <c r="FM122" i="3" s="1"/>
  <c r="FN122" i="3"/>
  <c r="FV122" i="3" s="1"/>
  <c r="FO122" i="3"/>
  <c r="FP122" i="3"/>
  <c r="FQ122" i="3"/>
  <c r="FR122" i="3"/>
  <c r="FS122" i="3"/>
  <c r="FY122" i="3"/>
  <c r="GA122" i="3" s="1"/>
  <c r="FZ122" i="3"/>
  <c r="GB122" i="3" s="1"/>
  <c r="GC122" i="3"/>
  <c r="GK122" i="3" s="1"/>
  <c r="GD122" i="3"/>
  <c r="GE122" i="3"/>
  <c r="GF122" i="3"/>
  <c r="GG122" i="3"/>
  <c r="GH122" i="3"/>
  <c r="GN122" i="3"/>
  <c r="GP122" i="3" s="1"/>
  <c r="GY122" i="3" s="1"/>
  <c r="GO122" i="3"/>
  <c r="GQ122" i="3" s="1"/>
  <c r="GR122" i="3"/>
  <c r="GZ122" i="3" s="1"/>
  <c r="GS122" i="3"/>
  <c r="GT122" i="3"/>
  <c r="GU122" i="3"/>
  <c r="GV122" i="3"/>
  <c r="GW122" i="3"/>
  <c r="HC122" i="3"/>
  <c r="HE122" i="3" s="1"/>
  <c r="HD122" i="3"/>
  <c r="HF122" i="3" s="1"/>
  <c r="HG122" i="3"/>
  <c r="HH122" i="3"/>
  <c r="HI122" i="3"/>
  <c r="HJ122" i="3"/>
  <c r="HK122" i="3"/>
  <c r="HL122" i="3"/>
  <c r="HO122" i="3"/>
  <c r="HR122" i="3"/>
  <c r="HS122" i="3"/>
  <c r="HU122" i="3" s="1"/>
  <c r="HV122" i="3"/>
  <c r="ID122" i="3" s="1"/>
  <c r="HW122" i="3"/>
  <c r="HX122" i="3"/>
  <c r="HY122" i="3"/>
  <c r="HZ122" i="3"/>
  <c r="IA122" i="3"/>
  <c r="IG122" i="3"/>
  <c r="II122" i="3" s="1"/>
  <c r="IH122" i="3"/>
  <c r="IJ122" i="3" s="1"/>
  <c r="IK122" i="3"/>
  <c r="IL122" i="3"/>
  <c r="IM122" i="3"/>
  <c r="IN122" i="3"/>
  <c r="IO122" i="3"/>
  <c r="IP122" i="3"/>
  <c r="IS122" i="3"/>
  <c r="IV122" i="3"/>
  <c r="IW122" i="3"/>
  <c r="IY122" i="3" s="1"/>
  <c r="IZ122" i="3"/>
  <c r="JH122" i="3" s="1"/>
  <c r="JA122" i="3"/>
  <c r="JB122" i="3"/>
  <c r="JC122" i="3"/>
  <c r="JD122" i="3"/>
  <c r="JE122" i="3"/>
  <c r="JK122" i="3"/>
  <c r="JL122" i="3"/>
  <c r="JN122" i="3" s="1"/>
  <c r="JO122" i="3"/>
  <c r="JW122" i="3" s="1"/>
  <c r="JP122" i="3"/>
  <c r="JQ122" i="3"/>
  <c r="JR122" i="3"/>
  <c r="JS122" i="3"/>
  <c r="JT122" i="3"/>
  <c r="JZ122" i="3"/>
  <c r="KA122" i="3"/>
  <c r="KC122" i="3" s="1"/>
  <c r="KD122" i="3"/>
  <c r="KL122" i="3" s="1"/>
  <c r="KE122" i="3"/>
  <c r="KF122" i="3"/>
  <c r="KG122" i="3"/>
  <c r="KH122" i="3"/>
  <c r="KI122" i="3"/>
  <c r="KO122" i="3"/>
  <c r="KP122" i="3"/>
  <c r="KR122" i="3" s="1"/>
  <c r="KS122" i="3"/>
  <c r="KT122" i="3"/>
  <c r="KU122" i="3"/>
  <c r="KV122" i="3"/>
  <c r="KW122" i="3"/>
  <c r="KX122" i="3"/>
  <c r="LA122" i="3"/>
  <c r="LD122" i="3"/>
  <c r="LF122" i="3" s="1"/>
  <c r="LO122" i="3" s="1"/>
  <c r="LE122" i="3"/>
  <c r="LG122" i="3" s="1"/>
  <c r="LH122" i="3"/>
  <c r="LI122" i="3"/>
  <c r="LJ122" i="3"/>
  <c r="LK122" i="3"/>
  <c r="LL122" i="3"/>
  <c r="LM122" i="3"/>
  <c r="LS122" i="3"/>
  <c r="MC122" i="3" s="1"/>
  <c r="LT122" i="3"/>
  <c r="LV122" i="3" s="1"/>
  <c r="LW122" i="3"/>
  <c r="ME122" i="3" s="1"/>
  <c r="LX122" i="3"/>
  <c r="LY122" i="3"/>
  <c r="LZ122" i="3"/>
  <c r="MA122" i="3"/>
  <c r="MB122" i="3"/>
  <c r="MH122" i="3"/>
  <c r="MJ122" i="3" s="1"/>
  <c r="MS122" i="3" s="1"/>
  <c r="MI122" i="3"/>
  <c r="MK122" i="3" s="1"/>
  <c r="ML122" i="3"/>
  <c r="MM122" i="3"/>
  <c r="MN122" i="3"/>
  <c r="MO122" i="3"/>
  <c r="MP122" i="3"/>
  <c r="MQ122" i="3"/>
  <c r="MW122" i="3"/>
  <c r="NG122" i="3" s="1"/>
  <c r="MX122" i="3"/>
  <c r="MZ122" i="3" s="1"/>
  <c r="NA122" i="3"/>
  <c r="NB122" i="3"/>
  <c r="NC122" i="3"/>
  <c r="ND122" i="3"/>
  <c r="NE122" i="3"/>
  <c r="NF122" i="3"/>
  <c r="NI122" i="3"/>
  <c r="NL122" i="3"/>
  <c r="NN122" i="3" s="1"/>
  <c r="NW122" i="3" s="1"/>
  <c r="NM122" i="3"/>
  <c r="NO122" i="3" s="1"/>
  <c r="NP122" i="3"/>
  <c r="NQ122" i="3"/>
  <c r="NR122" i="3"/>
  <c r="NS122" i="3"/>
  <c r="NT122" i="3"/>
  <c r="NU122" i="3"/>
  <c r="OA122" i="3"/>
  <c r="OK122" i="3" s="1"/>
  <c r="OB122" i="3"/>
  <c r="OD122" i="3" s="1"/>
  <c r="OO122" i="3" s="1"/>
  <c r="OM122" i="3"/>
  <c r="OP122" i="3"/>
  <c r="OR122" i="3" s="1"/>
  <c r="PA122" i="3" s="1"/>
  <c r="OQ122" i="3"/>
  <c r="OS122" i="3" s="1"/>
  <c r="OT122" i="3"/>
  <c r="PB122" i="3" s="1"/>
  <c r="OU122" i="3"/>
  <c r="OV122" i="3"/>
  <c r="OW122" i="3"/>
  <c r="OX122" i="3"/>
  <c r="OY122" i="3"/>
  <c r="PE122" i="3"/>
  <c r="PO122" i="3" s="1"/>
  <c r="PF122" i="3"/>
  <c r="PH122" i="3" s="1"/>
  <c r="PI122" i="3"/>
  <c r="PJ122" i="3"/>
  <c r="PK122" i="3"/>
  <c r="PL122" i="3"/>
  <c r="PM122" i="3"/>
  <c r="PN122" i="3"/>
  <c r="PQ122" i="3"/>
  <c r="PT122" i="3"/>
  <c r="PV122" i="3" s="1"/>
  <c r="QE122" i="3" s="1"/>
  <c r="PU122" i="3"/>
  <c r="PW122" i="3" s="1"/>
  <c r="PX122" i="3"/>
  <c r="QF122" i="3" s="1"/>
  <c r="PY122" i="3"/>
  <c r="PZ122" i="3"/>
  <c r="QA122" i="3"/>
  <c r="QB122" i="3"/>
  <c r="QC122" i="3"/>
  <c r="QI122" i="3"/>
  <c r="QS122" i="3" s="1"/>
  <c r="QJ122" i="3"/>
  <c r="QL122" i="3" s="1"/>
  <c r="QM122" i="3"/>
  <c r="QU122" i="3" s="1"/>
  <c r="QN122" i="3"/>
  <c r="QO122" i="3"/>
  <c r="QP122" i="3"/>
  <c r="QQ122" i="3"/>
  <c r="QR122" i="3"/>
  <c r="QX122" i="3"/>
  <c r="QZ122" i="3" s="1"/>
  <c r="RI122" i="3" s="1"/>
  <c r="QY122" i="3"/>
  <c r="RA122" i="3" s="1"/>
  <c r="RB122" i="3"/>
  <c r="RJ122" i="3" s="1"/>
  <c r="RC122" i="3"/>
  <c r="RD122" i="3"/>
  <c r="RE122" i="3"/>
  <c r="RF122" i="3"/>
  <c r="RG122" i="3"/>
  <c r="RM122" i="3"/>
  <c r="RW122" i="3" s="1"/>
  <c r="RN122" i="3"/>
  <c r="RP122" i="3" s="1"/>
  <c r="RQ122" i="3"/>
  <c r="RY122" i="3" s="1"/>
  <c r="RR122" i="3"/>
  <c r="RS122" i="3"/>
  <c r="RT122" i="3"/>
  <c r="RU122" i="3"/>
  <c r="RV122" i="3"/>
  <c r="SB122" i="3"/>
  <c r="SD122" i="3" s="1"/>
  <c r="SM122" i="3" s="1"/>
  <c r="SC122" i="3"/>
  <c r="SE122" i="3" s="1"/>
  <c r="SF122" i="3"/>
  <c r="SG122" i="3"/>
  <c r="SH122" i="3"/>
  <c r="SI122" i="3"/>
  <c r="SJ122" i="3"/>
  <c r="SK122" i="3"/>
  <c r="SQ122" i="3"/>
  <c r="SR122" i="3"/>
  <c r="ST122" i="3" s="1"/>
  <c r="SU122" i="3"/>
  <c r="TC122" i="3" s="1"/>
  <c r="SV122" i="3"/>
  <c r="SW122" i="3"/>
  <c r="SX122" i="3"/>
  <c r="SY122" i="3"/>
  <c r="SZ122" i="3"/>
  <c r="TF122" i="3"/>
  <c r="TG122" i="3"/>
  <c r="TI122" i="3" s="1"/>
  <c r="TJ122" i="3"/>
  <c r="TR122" i="3" s="1"/>
  <c r="TK122" i="3"/>
  <c r="TL122" i="3"/>
  <c r="TM122" i="3"/>
  <c r="TN122" i="3"/>
  <c r="TO122" i="3"/>
  <c r="TU122" i="3"/>
  <c r="TW122" i="3" s="1"/>
  <c r="UF122" i="3" s="1"/>
  <c r="TV122" i="3"/>
  <c r="TX122" i="3" s="1"/>
  <c r="TY122" i="3"/>
  <c r="TZ122" i="3"/>
  <c r="UA122" i="3"/>
  <c r="UB122" i="3"/>
  <c r="UC122" i="3"/>
  <c r="UD122" i="3"/>
  <c r="P123" i="3"/>
  <c r="Z123" i="3" s="1"/>
  <c r="Q123" i="3"/>
  <c r="S123" i="3" s="1"/>
  <c r="T123" i="3"/>
  <c r="U123" i="3"/>
  <c r="V123" i="3"/>
  <c r="W123" i="3"/>
  <c r="X123" i="3"/>
  <c r="Y123" i="3"/>
  <c r="AE123" i="3"/>
  <c r="AO123" i="3" s="1"/>
  <c r="AF123" i="3"/>
  <c r="AH123" i="3" s="1"/>
  <c r="AI123" i="3"/>
  <c r="AJ123" i="3"/>
  <c r="AK123" i="3"/>
  <c r="AL123" i="3"/>
  <c r="AM123" i="3"/>
  <c r="AN123" i="3"/>
  <c r="AQ123" i="3"/>
  <c r="AT123" i="3"/>
  <c r="BD123" i="3" s="1"/>
  <c r="AU123" i="3"/>
  <c r="AW123" i="3" s="1"/>
  <c r="AX123" i="3"/>
  <c r="AY123" i="3"/>
  <c r="AZ123" i="3"/>
  <c r="BA123" i="3"/>
  <c r="BB123" i="3"/>
  <c r="BC123" i="3"/>
  <c r="BI123" i="3"/>
  <c r="BS123" i="3" s="1"/>
  <c r="BM123" i="3"/>
  <c r="BU123" i="3" s="1"/>
  <c r="BN123" i="3"/>
  <c r="BO123" i="3"/>
  <c r="BP123" i="3"/>
  <c r="BQ123" i="3"/>
  <c r="BR123" i="3"/>
  <c r="BX123" i="3"/>
  <c r="BZ123" i="3" s="1"/>
  <c r="CI123" i="3" s="1"/>
  <c r="BY123" i="3"/>
  <c r="CA123" i="3" s="1"/>
  <c r="CB123" i="3"/>
  <c r="CJ123" i="3" s="1"/>
  <c r="CC123" i="3"/>
  <c r="CD123" i="3"/>
  <c r="CE123" i="3"/>
  <c r="CF123" i="3"/>
  <c r="CG123" i="3"/>
  <c r="CM123" i="3"/>
  <c r="CO123" i="3" s="1"/>
  <c r="CX123" i="3" s="1"/>
  <c r="CN123" i="3"/>
  <c r="CP123" i="3" s="1"/>
  <c r="CQ123" i="3"/>
  <c r="CY123" i="3" s="1"/>
  <c r="CR123" i="3"/>
  <c r="CS123" i="3"/>
  <c r="CT123" i="3"/>
  <c r="CU123" i="3"/>
  <c r="CV123" i="3"/>
  <c r="DB123" i="3"/>
  <c r="DD123" i="3" s="1"/>
  <c r="DM123" i="3" s="1"/>
  <c r="DC123" i="3"/>
  <c r="DE123" i="3" s="1"/>
  <c r="DF123" i="3"/>
  <c r="DN123" i="3" s="1"/>
  <c r="DG123" i="3"/>
  <c r="DH123" i="3"/>
  <c r="DI123" i="3"/>
  <c r="DJ123" i="3"/>
  <c r="DK123" i="3"/>
  <c r="DQ123" i="3"/>
  <c r="EA123" i="3" s="1"/>
  <c r="DR123" i="3"/>
  <c r="DT123" i="3" s="1"/>
  <c r="DU123" i="3"/>
  <c r="DV123" i="3"/>
  <c r="DW123" i="3"/>
  <c r="DX123" i="3"/>
  <c r="DY123" i="3"/>
  <c r="DZ123" i="3"/>
  <c r="EF123" i="3"/>
  <c r="EP123" i="3" s="1"/>
  <c r="EG123" i="3"/>
  <c r="EI123" i="3" s="1"/>
  <c r="EJ123" i="3"/>
  <c r="ER123" i="3" s="1"/>
  <c r="EK123" i="3"/>
  <c r="EL123" i="3"/>
  <c r="EM123" i="3"/>
  <c r="EN123" i="3"/>
  <c r="EO123" i="3"/>
  <c r="EU123" i="3"/>
  <c r="FE123" i="3" s="1"/>
  <c r="EV123" i="3"/>
  <c r="EX123" i="3" s="1"/>
  <c r="EY123" i="3"/>
  <c r="FG123" i="3" s="1"/>
  <c r="EZ123" i="3"/>
  <c r="FA123" i="3"/>
  <c r="FB123" i="3"/>
  <c r="FC123" i="3"/>
  <c r="FD123" i="3"/>
  <c r="FJ123" i="3"/>
  <c r="FL123" i="3" s="1"/>
  <c r="FU123" i="3" s="1"/>
  <c r="FK123" i="3"/>
  <c r="FM123" i="3" s="1"/>
  <c r="FN123" i="3"/>
  <c r="FV123" i="3" s="1"/>
  <c r="FO123" i="3"/>
  <c r="FP123" i="3"/>
  <c r="FQ123" i="3"/>
  <c r="FR123" i="3"/>
  <c r="FS123" i="3"/>
  <c r="FY123" i="3"/>
  <c r="GA123" i="3" s="1"/>
  <c r="GJ123" i="3" s="1"/>
  <c r="FZ123" i="3"/>
  <c r="GB123" i="3" s="1"/>
  <c r="GC123" i="3"/>
  <c r="GK123" i="3" s="1"/>
  <c r="GD123" i="3"/>
  <c r="GE123" i="3"/>
  <c r="GF123" i="3"/>
  <c r="GG123" i="3"/>
  <c r="GH123" i="3"/>
  <c r="GN123" i="3"/>
  <c r="GO123" i="3"/>
  <c r="GQ123" i="3" s="1"/>
  <c r="GR123" i="3"/>
  <c r="GZ123" i="3" s="1"/>
  <c r="GS123" i="3"/>
  <c r="GT123" i="3"/>
  <c r="GU123" i="3"/>
  <c r="GV123" i="3"/>
  <c r="GW123" i="3"/>
  <c r="HC123" i="3"/>
  <c r="HM123" i="3" s="1"/>
  <c r="HD123" i="3"/>
  <c r="HF123" i="3" s="1"/>
  <c r="HG123" i="3"/>
  <c r="HH123" i="3"/>
  <c r="HI123" i="3"/>
  <c r="HJ123" i="3"/>
  <c r="HK123" i="3"/>
  <c r="HL123" i="3"/>
  <c r="HR123" i="3"/>
  <c r="IB123" i="3" s="1"/>
  <c r="HS123" i="3"/>
  <c r="HU123" i="3" s="1"/>
  <c r="HV123" i="3"/>
  <c r="HW123" i="3"/>
  <c r="HX123" i="3"/>
  <c r="HY123" i="3"/>
  <c r="HZ123" i="3"/>
  <c r="IA123" i="3"/>
  <c r="ID123" i="3"/>
  <c r="IG123" i="3"/>
  <c r="II123" i="3" s="1"/>
  <c r="IR123" i="3" s="1"/>
  <c r="IH123" i="3"/>
  <c r="IJ123" i="3" s="1"/>
  <c r="IK123" i="3"/>
  <c r="IS123" i="3" s="1"/>
  <c r="IL123" i="3"/>
  <c r="IM123" i="3"/>
  <c r="IN123" i="3"/>
  <c r="IO123" i="3"/>
  <c r="IP123" i="3"/>
  <c r="IV123" i="3"/>
  <c r="JF123" i="3" s="1"/>
  <c r="IW123" i="3"/>
  <c r="IY123" i="3" s="1"/>
  <c r="IZ123" i="3"/>
  <c r="JH123" i="3" s="1"/>
  <c r="JA123" i="3"/>
  <c r="JB123" i="3"/>
  <c r="JC123" i="3"/>
  <c r="JD123" i="3"/>
  <c r="JE123" i="3"/>
  <c r="JK123" i="3"/>
  <c r="JM123" i="3" s="1"/>
  <c r="JV123" i="3" s="1"/>
  <c r="JL123" i="3"/>
  <c r="JN123" i="3" s="1"/>
  <c r="JO123" i="3"/>
  <c r="JP123" i="3"/>
  <c r="JQ123" i="3"/>
  <c r="JR123" i="3"/>
  <c r="JS123" i="3"/>
  <c r="JT123" i="3"/>
  <c r="JZ123" i="3"/>
  <c r="KJ123" i="3" s="1"/>
  <c r="KA123" i="3"/>
  <c r="KC123" i="3" s="1"/>
  <c r="KD123" i="3"/>
  <c r="KL123" i="3" s="1"/>
  <c r="KE123" i="3"/>
  <c r="KF123" i="3"/>
  <c r="KG123" i="3"/>
  <c r="KH123" i="3"/>
  <c r="KI123" i="3"/>
  <c r="KO123" i="3"/>
  <c r="KQ123" i="3" s="1"/>
  <c r="KZ123" i="3" s="1"/>
  <c r="KP123" i="3"/>
  <c r="KR123" i="3" s="1"/>
  <c r="KS123" i="3"/>
  <c r="KT123" i="3"/>
  <c r="KU123" i="3"/>
  <c r="KV123" i="3"/>
  <c r="KW123" i="3"/>
  <c r="KX123" i="3"/>
  <c r="LD123" i="3"/>
  <c r="LN123" i="3" s="1"/>
  <c r="LE123" i="3"/>
  <c r="LG123" i="3" s="1"/>
  <c r="LH123" i="3"/>
  <c r="LI123" i="3"/>
  <c r="LJ123" i="3"/>
  <c r="LK123" i="3"/>
  <c r="LL123" i="3"/>
  <c r="LM123" i="3"/>
  <c r="LP123" i="3"/>
  <c r="LS123" i="3"/>
  <c r="LU123" i="3" s="1"/>
  <c r="MD123" i="3" s="1"/>
  <c r="LT123" i="3"/>
  <c r="LV123" i="3" s="1"/>
  <c r="LW123" i="3"/>
  <c r="LX123" i="3"/>
  <c r="LY123" i="3"/>
  <c r="LZ123" i="3"/>
  <c r="MA123" i="3"/>
  <c r="MB123" i="3"/>
  <c r="MH123" i="3"/>
  <c r="MR123" i="3" s="1"/>
  <c r="MI123" i="3"/>
  <c r="MK123" i="3" s="1"/>
  <c r="ML123" i="3"/>
  <c r="MM123" i="3"/>
  <c r="MN123" i="3"/>
  <c r="MO123" i="3"/>
  <c r="MP123" i="3"/>
  <c r="MQ123" i="3"/>
  <c r="MT123" i="3"/>
  <c r="MW123" i="3"/>
  <c r="MY123" i="3" s="1"/>
  <c r="NH123" i="3" s="1"/>
  <c r="MX123" i="3"/>
  <c r="MZ123" i="3" s="1"/>
  <c r="NA123" i="3"/>
  <c r="NI123" i="3" s="1"/>
  <c r="NB123" i="3"/>
  <c r="NC123" i="3"/>
  <c r="ND123" i="3"/>
  <c r="NE123" i="3"/>
  <c r="NF123" i="3"/>
  <c r="NL123" i="3"/>
  <c r="NV123" i="3" s="1"/>
  <c r="NM123" i="3"/>
  <c r="NO123" i="3" s="1"/>
  <c r="NP123" i="3"/>
  <c r="NQ123" i="3"/>
  <c r="NR123" i="3"/>
  <c r="NS123" i="3"/>
  <c r="NT123" i="3"/>
  <c r="NU123" i="3"/>
  <c r="NX123" i="3"/>
  <c r="OA123" i="3"/>
  <c r="OC123" i="3" s="1"/>
  <c r="OB123" i="3"/>
  <c r="OD123" i="3" s="1"/>
  <c r="OO123" i="3" s="1"/>
  <c r="OM123" i="3"/>
  <c r="OP123" i="3"/>
  <c r="OZ123" i="3" s="1"/>
  <c r="OQ123" i="3"/>
  <c r="OS123" i="3" s="1"/>
  <c r="OT123" i="3"/>
  <c r="OU123" i="3"/>
  <c r="OV123" i="3"/>
  <c r="OW123" i="3"/>
  <c r="OX123" i="3"/>
  <c r="OY123" i="3"/>
  <c r="PB123" i="3"/>
  <c r="PE123" i="3"/>
  <c r="PG123" i="3" s="1"/>
  <c r="PP123" i="3" s="1"/>
  <c r="PF123" i="3"/>
  <c r="PH123" i="3" s="1"/>
  <c r="PI123" i="3"/>
  <c r="PJ123" i="3"/>
  <c r="PK123" i="3"/>
  <c r="PL123" i="3"/>
  <c r="PM123" i="3"/>
  <c r="PN123" i="3"/>
  <c r="PT123" i="3"/>
  <c r="QD123" i="3" s="1"/>
  <c r="PU123" i="3"/>
  <c r="PW123" i="3" s="1"/>
  <c r="PX123" i="3"/>
  <c r="PY123" i="3"/>
  <c r="PZ123" i="3"/>
  <c r="QA123" i="3"/>
  <c r="QB123" i="3"/>
  <c r="QC123" i="3"/>
  <c r="QF123" i="3"/>
  <c r="QI123" i="3"/>
  <c r="QK123" i="3" s="1"/>
  <c r="QT123" i="3" s="1"/>
  <c r="QJ123" i="3"/>
  <c r="QL123" i="3" s="1"/>
  <c r="QM123" i="3"/>
  <c r="QN123" i="3"/>
  <c r="QO123" i="3"/>
  <c r="QP123" i="3"/>
  <c r="QQ123" i="3"/>
  <c r="QR123" i="3"/>
  <c r="QX123" i="3"/>
  <c r="QY123" i="3"/>
  <c r="RA123" i="3" s="1"/>
  <c r="RB123" i="3"/>
  <c r="RJ123" i="3" s="1"/>
  <c r="RC123" i="3"/>
  <c r="RD123" i="3"/>
  <c r="RE123" i="3"/>
  <c r="RF123" i="3"/>
  <c r="RG123" i="3"/>
  <c r="RM123" i="3"/>
  <c r="RO123" i="3" s="1"/>
  <c r="RX123" i="3" s="1"/>
  <c r="RN123" i="3"/>
  <c r="RP123" i="3" s="1"/>
  <c r="RQ123" i="3"/>
  <c r="RR123" i="3"/>
  <c r="RS123" i="3"/>
  <c r="RT123" i="3"/>
  <c r="RU123" i="3"/>
  <c r="RV123" i="3"/>
  <c r="SB123" i="3"/>
  <c r="SL123" i="3" s="1"/>
  <c r="SC123" i="3"/>
  <c r="SE123" i="3" s="1"/>
  <c r="SF123" i="3"/>
  <c r="SG123" i="3"/>
  <c r="SH123" i="3"/>
  <c r="SI123" i="3"/>
  <c r="SJ123" i="3"/>
  <c r="SK123" i="3"/>
  <c r="SN123" i="3"/>
  <c r="SQ123" i="3"/>
  <c r="SS123" i="3" s="1"/>
  <c r="TB123" i="3" s="1"/>
  <c r="SR123" i="3"/>
  <c r="ST123" i="3" s="1"/>
  <c r="SU123" i="3"/>
  <c r="TC123" i="3" s="1"/>
  <c r="SV123" i="3"/>
  <c r="SW123" i="3"/>
  <c r="SX123" i="3"/>
  <c r="SY123" i="3"/>
  <c r="SZ123" i="3"/>
  <c r="TF123" i="3"/>
  <c r="TG123" i="3"/>
  <c r="TI123" i="3" s="1"/>
  <c r="TJ123" i="3"/>
  <c r="TK123" i="3"/>
  <c r="TL123" i="3"/>
  <c r="TM123" i="3"/>
  <c r="TN123" i="3"/>
  <c r="TO123" i="3"/>
  <c r="TU123" i="3"/>
  <c r="UE123" i="3" s="1"/>
  <c r="TV123" i="3"/>
  <c r="TX123" i="3" s="1"/>
  <c r="TY123" i="3"/>
  <c r="UG123" i="3" s="1"/>
  <c r="TZ123" i="3"/>
  <c r="UA123" i="3"/>
  <c r="UB123" i="3"/>
  <c r="UC123" i="3"/>
  <c r="UD123" i="3"/>
  <c r="P124" i="3"/>
  <c r="Z124" i="3" s="1"/>
  <c r="T124" i="3"/>
  <c r="U124" i="3"/>
  <c r="V124" i="3"/>
  <c r="W124" i="3"/>
  <c r="X124" i="3"/>
  <c r="Y124" i="3"/>
  <c r="AB124" i="3"/>
  <c r="AE124" i="3"/>
  <c r="AO124" i="3" s="1"/>
  <c r="AI124" i="3"/>
  <c r="AJ124" i="3"/>
  <c r="AK124" i="3"/>
  <c r="AL124" i="3"/>
  <c r="AM124" i="3"/>
  <c r="AN124" i="3"/>
  <c r="AT124" i="3"/>
  <c r="BD124" i="3" s="1"/>
  <c r="AX124" i="3"/>
  <c r="BF124" i="3" s="1"/>
  <c r="AY124" i="3"/>
  <c r="AZ124" i="3"/>
  <c r="BA124" i="3"/>
  <c r="BB124" i="3"/>
  <c r="BC124" i="3"/>
  <c r="BI124" i="3"/>
  <c r="BK124" i="3" s="1"/>
  <c r="BT124" i="3" s="1"/>
  <c r="BM124" i="3"/>
  <c r="BN124" i="3"/>
  <c r="BO124" i="3"/>
  <c r="BP124" i="3"/>
  <c r="BQ124" i="3"/>
  <c r="BR124" i="3"/>
  <c r="BX124" i="3"/>
  <c r="CH124" i="3" s="1"/>
  <c r="CB124" i="3"/>
  <c r="CJ124" i="3" s="1"/>
  <c r="CC124" i="3"/>
  <c r="CD124" i="3"/>
  <c r="CE124" i="3"/>
  <c r="CF124" i="3"/>
  <c r="CG124" i="3"/>
  <c r="CM124" i="3"/>
  <c r="CW124" i="3" s="1"/>
  <c r="CQ124" i="3"/>
  <c r="CR124" i="3"/>
  <c r="CS124" i="3"/>
  <c r="CT124" i="3"/>
  <c r="CU124" i="3"/>
  <c r="CV124" i="3"/>
  <c r="DB124" i="3"/>
  <c r="DL124" i="3" s="1"/>
  <c r="DC124" i="3"/>
  <c r="DE124" i="3" s="1"/>
  <c r="DF124" i="3"/>
  <c r="DG124" i="3"/>
  <c r="DH124" i="3"/>
  <c r="DI124" i="3"/>
  <c r="DJ124" i="3"/>
  <c r="DK124" i="3"/>
  <c r="DN124" i="3"/>
  <c r="DQ124" i="3"/>
  <c r="EA124" i="3" s="1"/>
  <c r="DU124" i="3"/>
  <c r="DV124" i="3"/>
  <c r="DW124" i="3"/>
  <c r="DX124" i="3"/>
  <c r="DY124" i="3"/>
  <c r="DZ124" i="3"/>
  <c r="EF124" i="3"/>
  <c r="EP124" i="3" s="1"/>
  <c r="EJ124" i="3"/>
  <c r="ER124" i="3" s="1"/>
  <c r="EK124" i="3"/>
  <c r="EL124" i="3"/>
  <c r="EM124" i="3"/>
  <c r="EN124" i="3"/>
  <c r="EO124" i="3"/>
  <c r="EU124" i="3"/>
  <c r="EW124" i="3" s="1"/>
  <c r="FF124" i="3" s="1"/>
  <c r="EY124" i="3"/>
  <c r="EZ124" i="3"/>
  <c r="FA124" i="3"/>
  <c r="FB124" i="3"/>
  <c r="FC124" i="3"/>
  <c r="FD124" i="3"/>
  <c r="FJ124" i="3"/>
  <c r="FT124" i="3" s="1"/>
  <c r="FN124" i="3"/>
  <c r="FO124" i="3"/>
  <c r="FP124" i="3"/>
  <c r="FQ124" i="3"/>
  <c r="FR124" i="3"/>
  <c r="FS124" i="3"/>
  <c r="FV124" i="3"/>
  <c r="FY124" i="3"/>
  <c r="GA124" i="3" s="1"/>
  <c r="GJ124" i="3" s="1"/>
  <c r="GC124" i="3"/>
  <c r="GD124" i="3"/>
  <c r="GE124" i="3"/>
  <c r="GF124" i="3"/>
  <c r="GG124" i="3"/>
  <c r="GH124" i="3"/>
  <c r="GN124" i="3"/>
  <c r="GO124" i="3"/>
  <c r="GQ124" i="3" s="1"/>
  <c r="GR124" i="3"/>
  <c r="GZ124" i="3" s="1"/>
  <c r="GS124" i="3"/>
  <c r="GT124" i="3"/>
  <c r="GU124" i="3"/>
  <c r="GV124" i="3"/>
  <c r="GW124" i="3"/>
  <c r="HC124" i="3"/>
  <c r="HM124" i="3" s="1"/>
  <c r="HD124" i="3"/>
  <c r="HF124" i="3" s="1"/>
  <c r="HG124" i="3"/>
  <c r="HH124" i="3"/>
  <c r="HI124" i="3"/>
  <c r="HJ124" i="3"/>
  <c r="HK124" i="3"/>
  <c r="HL124" i="3"/>
  <c r="HR124" i="3"/>
  <c r="IB124" i="3" s="1"/>
  <c r="HS124" i="3"/>
  <c r="HU124" i="3" s="1"/>
  <c r="HV124" i="3"/>
  <c r="ID124" i="3" s="1"/>
  <c r="HW124" i="3"/>
  <c r="HX124" i="3"/>
  <c r="HY124" i="3"/>
  <c r="HZ124" i="3"/>
  <c r="IA124" i="3"/>
  <c r="IG124" i="3"/>
  <c r="IH124" i="3"/>
  <c r="IJ124" i="3" s="1"/>
  <c r="IK124" i="3"/>
  <c r="IL124" i="3"/>
  <c r="IM124" i="3"/>
  <c r="IN124" i="3"/>
  <c r="IO124" i="3"/>
  <c r="IP124" i="3"/>
  <c r="IV124" i="3"/>
  <c r="JF124" i="3" s="1"/>
  <c r="IW124" i="3"/>
  <c r="IY124" i="3" s="1"/>
  <c r="IZ124" i="3"/>
  <c r="JH124" i="3" s="1"/>
  <c r="JA124" i="3"/>
  <c r="JB124" i="3"/>
  <c r="JC124" i="3"/>
  <c r="JD124" i="3"/>
  <c r="JE124" i="3"/>
  <c r="JK124" i="3"/>
  <c r="JU124" i="3" s="1"/>
  <c r="JL124" i="3"/>
  <c r="JN124" i="3" s="1"/>
  <c r="JO124" i="3"/>
  <c r="JP124" i="3"/>
  <c r="JQ124" i="3"/>
  <c r="JR124" i="3"/>
  <c r="JS124" i="3"/>
  <c r="JT124" i="3"/>
  <c r="JZ124" i="3"/>
  <c r="KJ124" i="3" s="1"/>
  <c r="KA124" i="3"/>
  <c r="KC124" i="3" s="1"/>
  <c r="KD124" i="3"/>
  <c r="KL124" i="3" s="1"/>
  <c r="KE124" i="3"/>
  <c r="KF124" i="3"/>
  <c r="KG124" i="3"/>
  <c r="KH124" i="3"/>
  <c r="KI124" i="3"/>
  <c r="KO124" i="3"/>
  <c r="KQ124" i="3" s="1"/>
  <c r="KZ124" i="3" s="1"/>
  <c r="KS124" i="3"/>
  <c r="KT124" i="3"/>
  <c r="KU124" i="3"/>
  <c r="KV124" i="3"/>
  <c r="KW124" i="3"/>
  <c r="KX124" i="3"/>
  <c r="LD124" i="3"/>
  <c r="LN124" i="3" s="1"/>
  <c r="LH124" i="3"/>
  <c r="LP124" i="3" s="1"/>
  <c r="LI124" i="3"/>
  <c r="LJ124" i="3"/>
  <c r="LK124" i="3"/>
  <c r="LL124" i="3"/>
  <c r="LM124" i="3"/>
  <c r="LS124" i="3"/>
  <c r="LW124" i="3"/>
  <c r="LX124" i="3"/>
  <c r="LY124" i="3"/>
  <c r="LZ124" i="3"/>
  <c r="MA124" i="3"/>
  <c r="MB124" i="3"/>
  <c r="MH124" i="3"/>
  <c r="ML124" i="3"/>
  <c r="MT124" i="3" s="1"/>
  <c r="MM124" i="3"/>
  <c r="MN124" i="3"/>
  <c r="MO124" i="3"/>
  <c r="MP124" i="3"/>
  <c r="MQ124" i="3"/>
  <c r="MW124" i="3"/>
  <c r="NG124" i="3" s="1"/>
  <c r="NA124" i="3"/>
  <c r="NB124" i="3"/>
  <c r="NC124" i="3"/>
  <c r="ND124" i="3"/>
  <c r="NE124" i="3"/>
  <c r="NF124" i="3"/>
  <c r="NL124" i="3"/>
  <c r="NV124" i="3" s="1"/>
  <c r="NP124" i="3"/>
  <c r="NQ124" i="3"/>
  <c r="NR124" i="3"/>
  <c r="NS124" i="3"/>
  <c r="NT124" i="3"/>
  <c r="NU124" i="3"/>
  <c r="NX124" i="3"/>
  <c r="OA124" i="3"/>
  <c r="OC124" i="3" s="1"/>
  <c r="OB124" i="3"/>
  <c r="OD124" i="3" s="1"/>
  <c r="OO124" i="3" s="1"/>
  <c r="OM124" i="3"/>
  <c r="OP124" i="3"/>
  <c r="OZ124" i="3" s="1"/>
  <c r="OT124" i="3"/>
  <c r="PB124" i="3" s="1"/>
  <c r="OU124" i="3"/>
  <c r="OV124" i="3"/>
  <c r="OW124" i="3"/>
  <c r="OX124" i="3"/>
  <c r="OY124" i="3"/>
  <c r="PE124" i="3"/>
  <c r="PO124" i="3" s="1"/>
  <c r="PI124" i="3"/>
  <c r="PJ124" i="3"/>
  <c r="PK124" i="3"/>
  <c r="PL124" i="3"/>
  <c r="PM124" i="3"/>
  <c r="PN124" i="3"/>
  <c r="PT124" i="3"/>
  <c r="QD124" i="3" s="1"/>
  <c r="PX124" i="3"/>
  <c r="PY124" i="3"/>
  <c r="PZ124" i="3"/>
  <c r="QA124" i="3"/>
  <c r="QB124" i="3"/>
  <c r="QC124" i="3"/>
  <c r="QF124" i="3"/>
  <c r="QI124" i="3"/>
  <c r="QK124" i="3" s="1"/>
  <c r="QT124" i="3" s="1"/>
  <c r="QM124" i="3"/>
  <c r="QN124" i="3"/>
  <c r="QO124" i="3"/>
  <c r="QP124" i="3"/>
  <c r="QQ124" i="3"/>
  <c r="QR124" i="3"/>
  <c r="QX124" i="3"/>
  <c r="RB124" i="3"/>
  <c r="RJ124" i="3" s="1"/>
  <c r="RC124" i="3"/>
  <c r="RD124" i="3"/>
  <c r="RE124" i="3"/>
  <c r="RF124" i="3"/>
  <c r="RG124" i="3"/>
  <c r="RM124" i="3"/>
  <c r="RW124" i="3" s="1"/>
  <c r="RQ124" i="3"/>
  <c r="RR124" i="3"/>
  <c r="RS124" i="3"/>
  <c r="RT124" i="3"/>
  <c r="RU124" i="3"/>
  <c r="RV124" i="3"/>
  <c r="SB124" i="3"/>
  <c r="SL124" i="3" s="1"/>
  <c r="SF124" i="3"/>
  <c r="SG124" i="3"/>
  <c r="SH124" i="3"/>
  <c r="SI124" i="3"/>
  <c r="SJ124" i="3"/>
  <c r="SK124" i="3"/>
  <c r="SN124" i="3"/>
  <c r="SQ124" i="3"/>
  <c r="SS124" i="3" s="1"/>
  <c r="TB124" i="3" s="1"/>
  <c r="SU124" i="3"/>
  <c r="SV124" i="3"/>
  <c r="SW124" i="3"/>
  <c r="SX124" i="3"/>
  <c r="SY124" i="3"/>
  <c r="SZ124" i="3"/>
  <c r="TF124" i="3"/>
  <c r="TJ124" i="3"/>
  <c r="TR124" i="3" s="1"/>
  <c r="TK124" i="3"/>
  <c r="TL124" i="3"/>
  <c r="TM124" i="3"/>
  <c r="TN124" i="3"/>
  <c r="TO124" i="3"/>
  <c r="TU124" i="3"/>
  <c r="UE124" i="3" s="1"/>
  <c r="TV124" i="3"/>
  <c r="TX124" i="3" s="1"/>
  <c r="TY124" i="3"/>
  <c r="UG124" i="3" s="1"/>
  <c r="TZ124" i="3"/>
  <c r="UA124" i="3"/>
  <c r="UB124" i="3"/>
  <c r="UC124" i="3"/>
  <c r="UD124" i="3"/>
  <c r="UY124" i="3"/>
  <c r="VA124" i="3" s="1"/>
  <c r="P125" i="3"/>
  <c r="Z125" i="3" s="1"/>
  <c r="Q125" i="3"/>
  <c r="S125" i="3" s="1"/>
  <c r="T125" i="3"/>
  <c r="AB125" i="3" s="1"/>
  <c r="U125" i="3"/>
  <c r="V125" i="3"/>
  <c r="W125" i="3"/>
  <c r="X125" i="3"/>
  <c r="Y125" i="3"/>
  <c r="AE125" i="3"/>
  <c r="AF125" i="3"/>
  <c r="AH125" i="3" s="1"/>
  <c r="AI125" i="3"/>
  <c r="AQ125" i="3" s="1"/>
  <c r="AJ125" i="3"/>
  <c r="AK125" i="3"/>
  <c r="AL125" i="3"/>
  <c r="AM125" i="3"/>
  <c r="AN125" i="3"/>
  <c r="AT125" i="3"/>
  <c r="BD125" i="3" s="1"/>
  <c r="AU125" i="3"/>
  <c r="AW125" i="3" s="1"/>
  <c r="AX125" i="3"/>
  <c r="BF125" i="3" s="1"/>
  <c r="AY125" i="3"/>
  <c r="AZ125" i="3"/>
  <c r="BA125" i="3"/>
  <c r="BB125" i="3"/>
  <c r="BC125" i="3"/>
  <c r="BI125" i="3"/>
  <c r="BK125" i="3" s="1"/>
  <c r="BT125" i="3" s="1"/>
  <c r="BM125" i="3"/>
  <c r="BU125" i="3" s="1"/>
  <c r="BN125" i="3"/>
  <c r="BO125" i="3"/>
  <c r="BP125" i="3"/>
  <c r="BQ125" i="3"/>
  <c r="BR125" i="3"/>
  <c r="BX125" i="3"/>
  <c r="CH125" i="3" s="1"/>
  <c r="BY125" i="3"/>
  <c r="CA125" i="3" s="1"/>
  <c r="CB125" i="3"/>
  <c r="CJ125" i="3" s="1"/>
  <c r="CC125" i="3"/>
  <c r="CD125" i="3"/>
  <c r="CE125" i="3"/>
  <c r="CF125" i="3"/>
  <c r="CG125" i="3"/>
  <c r="CM125" i="3"/>
  <c r="CW125" i="3" s="1"/>
  <c r="CN125" i="3"/>
  <c r="CP125" i="3" s="1"/>
  <c r="CQ125" i="3"/>
  <c r="CY125" i="3" s="1"/>
  <c r="CR125" i="3"/>
  <c r="CS125" i="3"/>
  <c r="CT125" i="3"/>
  <c r="CU125" i="3"/>
  <c r="CV125" i="3"/>
  <c r="DB125" i="3"/>
  <c r="DL125" i="3" s="1"/>
  <c r="DC125" i="3"/>
  <c r="DE125" i="3" s="1"/>
  <c r="DF125" i="3"/>
  <c r="DN125" i="3" s="1"/>
  <c r="DG125" i="3"/>
  <c r="DH125" i="3"/>
  <c r="DI125" i="3"/>
  <c r="DJ125" i="3"/>
  <c r="DK125" i="3"/>
  <c r="DQ125" i="3"/>
  <c r="DR125" i="3"/>
  <c r="DT125" i="3" s="1"/>
  <c r="DU125" i="3"/>
  <c r="EC125" i="3" s="1"/>
  <c r="DV125" i="3"/>
  <c r="DW125" i="3"/>
  <c r="DX125" i="3"/>
  <c r="DY125" i="3"/>
  <c r="DZ125" i="3"/>
  <c r="EF125" i="3"/>
  <c r="EP125" i="3" s="1"/>
  <c r="EG125" i="3"/>
  <c r="EI125" i="3" s="1"/>
  <c r="EJ125" i="3"/>
  <c r="ER125" i="3" s="1"/>
  <c r="EK125" i="3"/>
  <c r="EL125" i="3"/>
  <c r="EM125" i="3"/>
  <c r="EN125" i="3"/>
  <c r="EO125" i="3"/>
  <c r="EU125" i="3"/>
  <c r="FE125" i="3" s="1"/>
  <c r="EV125" i="3"/>
  <c r="EX125" i="3" s="1"/>
  <c r="EY125" i="3"/>
  <c r="FG125" i="3" s="1"/>
  <c r="EZ125" i="3"/>
  <c r="FA125" i="3"/>
  <c r="FB125" i="3"/>
  <c r="FC125" i="3"/>
  <c r="FD125" i="3"/>
  <c r="FJ125" i="3"/>
  <c r="FT125" i="3" s="1"/>
  <c r="FK125" i="3"/>
  <c r="FM125" i="3" s="1"/>
  <c r="FN125" i="3"/>
  <c r="FV125" i="3" s="1"/>
  <c r="FO125" i="3"/>
  <c r="FP125" i="3"/>
  <c r="FQ125" i="3"/>
  <c r="FR125" i="3"/>
  <c r="FS125" i="3"/>
  <c r="FY125" i="3"/>
  <c r="GI125" i="3" s="1"/>
  <c r="FZ125" i="3"/>
  <c r="GB125" i="3" s="1"/>
  <c r="GC125" i="3"/>
  <c r="GK125" i="3" s="1"/>
  <c r="GD125" i="3"/>
  <c r="GE125" i="3"/>
  <c r="GF125" i="3"/>
  <c r="GG125" i="3"/>
  <c r="GH125" i="3"/>
  <c r="GN125" i="3"/>
  <c r="GX125" i="3" s="1"/>
  <c r="GO125" i="3"/>
  <c r="GQ125" i="3" s="1"/>
  <c r="GR125" i="3"/>
  <c r="GS125" i="3"/>
  <c r="GT125" i="3"/>
  <c r="GU125" i="3"/>
  <c r="GV125" i="3"/>
  <c r="GW125" i="3"/>
  <c r="GZ125" i="3"/>
  <c r="HC125" i="3"/>
  <c r="HD125" i="3"/>
  <c r="HF125" i="3" s="1"/>
  <c r="HG125" i="3"/>
  <c r="HO125" i="3" s="1"/>
  <c r="HH125" i="3"/>
  <c r="HI125" i="3"/>
  <c r="HJ125" i="3"/>
  <c r="HK125" i="3"/>
  <c r="HL125" i="3"/>
  <c r="HR125" i="3"/>
  <c r="IB125" i="3" s="1"/>
  <c r="HS125" i="3"/>
  <c r="HU125" i="3" s="1"/>
  <c r="HV125" i="3"/>
  <c r="ID125" i="3" s="1"/>
  <c r="HW125" i="3"/>
  <c r="HX125" i="3"/>
  <c r="HY125" i="3"/>
  <c r="HZ125" i="3"/>
  <c r="IA125" i="3"/>
  <c r="IG125" i="3"/>
  <c r="IQ125" i="3" s="1"/>
  <c r="IH125" i="3"/>
  <c r="IJ125" i="3" s="1"/>
  <c r="IK125" i="3"/>
  <c r="IS125" i="3" s="1"/>
  <c r="IL125" i="3"/>
  <c r="IM125" i="3"/>
  <c r="IN125" i="3"/>
  <c r="IO125" i="3"/>
  <c r="IP125" i="3"/>
  <c r="IV125" i="3"/>
  <c r="JF125" i="3" s="1"/>
  <c r="IW125" i="3"/>
  <c r="IY125" i="3" s="1"/>
  <c r="IZ125" i="3"/>
  <c r="JH125" i="3" s="1"/>
  <c r="JA125" i="3"/>
  <c r="JB125" i="3"/>
  <c r="JC125" i="3"/>
  <c r="JD125" i="3"/>
  <c r="JE125" i="3"/>
  <c r="JK125" i="3"/>
  <c r="JU125" i="3" s="1"/>
  <c r="JL125" i="3"/>
  <c r="JN125" i="3" s="1"/>
  <c r="JO125" i="3"/>
  <c r="JP125" i="3"/>
  <c r="JQ125" i="3"/>
  <c r="JR125" i="3"/>
  <c r="JS125" i="3"/>
  <c r="JT125" i="3"/>
  <c r="JZ125" i="3"/>
  <c r="KJ125" i="3" s="1"/>
  <c r="KA125" i="3"/>
  <c r="KC125" i="3" s="1"/>
  <c r="KD125" i="3"/>
  <c r="KE125" i="3"/>
  <c r="KF125" i="3"/>
  <c r="KG125" i="3"/>
  <c r="KH125" i="3"/>
  <c r="KI125" i="3"/>
  <c r="KL125" i="3"/>
  <c r="KO125" i="3"/>
  <c r="KP125" i="3"/>
  <c r="KR125" i="3" s="1"/>
  <c r="KS125" i="3"/>
  <c r="KT125" i="3"/>
  <c r="KU125" i="3"/>
  <c r="KV125" i="3"/>
  <c r="KW125" i="3"/>
  <c r="KX125" i="3"/>
  <c r="LD125" i="3"/>
  <c r="LN125" i="3" s="1"/>
  <c r="LE125" i="3"/>
  <c r="LG125" i="3" s="1"/>
  <c r="LH125" i="3"/>
  <c r="LP125" i="3" s="1"/>
  <c r="LI125" i="3"/>
  <c r="LJ125" i="3"/>
  <c r="LK125" i="3"/>
  <c r="LL125" i="3"/>
  <c r="LM125" i="3"/>
  <c r="LS125" i="3"/>
  <c r="LU125" i="3" s="1"/>
  <c r="MD125" i="3" s="1"/>
  <c r="LT125" i="3"/>
  <c r="LV125" i="3" s="1"/>
  <c r="LW125" i="3"/>
  <c r="LX125" i="3"/>
  <c r="LY125" i="3"/>
  <c r="LZ125" i="3"/>
  <c r="MA125" i="3"/>
  <c r="MB125" i="3"/>
  <c r="MH125" i="3"/>
  <c r="MR125" i="3" s="1"/>
  <c r="MI125" i="3"/>
  <c r="MK125" i="3" s="1"/>
  <c r="ML125" i="3"/>
  <c r="MM125" i="3"/>
  <c r="MN125" i="3"/>
  <c r="MO125" i="3"/>
  <c r="MP125" i="3"/>
  <c r="MQ125" i="3"/>
  <c r="MT125" i="3"/>
  <c r="MW125" i="3"/>
  <c r="NG125" i="3" s="1"/>
  <c r="MX125" i="3"/>
  <c r="MZ125" i="3" s="1"/>
  <c r="NA125" i="3"/>
  <c r="NB125" i="3"/>
  <c r="NC125" i="3"/>
  <c r="ND125" i="3"/>
  <c r="NE125" i="3"/>
  <c r="NF125" i="3"/>
  <c r="NL125" i="3"/>
  <c r="NM125" i="3"/>
  <c r="NO125" i="3" s="1"/>
  <c r="NP125" i="3"/>
  <c r="NQ125" i="3"/>
  <c r="NR125" i="3"/>
  <c r="NS125" i="3"/>
  <c r="NT125" i="3"/>
  <c r="NU125" i="3"/>
  <c r="NX125" i="3"/>
  <c r="OA125" i="3"/>
  <c r="OB125" i="3"/>
  <c r="OD125" i="3" s="1"/>
  <c r="OO125" i="3" s="1"/>
  <c r="OM125" i="3"/>
  <c r="OP125" i="3"/>
  <c r="OR125" i="3" s="1"/>
  <c r="PA125" i="3" s="1"/>
  <c r="OQ125" i="3"/>
  <c r="OS125" i="3" s="1"/>
  <c r="OT125" i="3"/>
  <c r="PB125" i="3" s="1"/>
  <c r="OU125" i="3"/>
  <c r="OV125" i="3"/>
  <c r="OW125" i="3"/>
  <c r="OX125" i="3"/>
  <c r="OY125" i="3"/>
  <c r="PE125" i="3"/>
  <c r="PO125" i="3" s="1"/>
  <c r="PF125" i="3"/>
  <c r="PH125" i="3" s="1"/>
  <c r="PI125" i="3"/>
  <c r="PQ125" i="3" s="1"/>
  <c r="PJ125" i="3"/>
  <c r="PK125" i="3"/>
  <c r="PL125" i="3"/>
  <c r="PM125" i="3"/>
  <c r="PN125" i="3"/>
  <c r="PT125" i="3"/>
  <c r="PV125" i="3" s="1"/>
  <c r="QE125" i="3" s="1"/>
  <c r="PU125" i="3"/>
  <c r="PW125" i="3" s="1"/>
  <c r="PX125" i="3"/>
  <c r="PY125" i="3"/>
  <c r="PZ125" i="3"/>
  <c r="QA125" i="3"/>
  <c r="QB125" i="3"/>
  <c r="QC125" i="3"/>
  <c r="QI125" i="3"/>
  <c r="QS125" i="3" s="1"/>
  <c r="QJ125" i="3"/>
  <c r="QL125" i="3" s="1"/>
  <c r="QM125" i="3"/>
  <c r="QU125" i="3" s="1"/>
  <c r="QN125" i="3"/>
  <c r="QO125" i="3"/>
  <c r="QP125" i="3"/>
  <c r="QQ125" i="3"/>
  <c r="QR125" i="3"/>
  <c r="QX125" i="3"/>
  <c r="QZ125" i="3" s="1"/>
  <c r="RI125" i="3" s="1"/>
  <c r="QY125" i="3"/>
  <c r="RA125" i="3" s="1"/>
  <c r="RB125" i="3"/>
  <c r="RC125" i="3"/>
  <c r="RD125" i="3"/>
  <c r="RE125" i="3"/>
  <c r="RF125" i="3"/>
  <c r="RG125" i="3"/>
  <c r="RM125" i="3"/>
  <c r="RO125" i="3" s="1"/>
  <c r="RX125" i="3" s="1"/>
  <c r="RN125" i="3"/>
  <c r="RP125" i="3" s="1"/>
  <c r="RQ125" i="3"/>
  <c r="RY125" i="3" s="1"/>
  <c r="RR125" i="3"/>
  <c r="RS125" i="3"/>
  <c r="RT125" i="3"/>
  <c r="RU125" i="3"/>
  <c r="RV125" i="3"/>
  <c r="SB125" i="3"/>
  <c r="SD125" i="3" s="1"/>
  <c r="SM125" i="3" s="1"/>
  <c r="SC125" i="3"/>
  <c r="SE125" i="3" s="1"/>
  <c r="SF125" i="3"/>
  <c r="SN125" i="3" s="1"/>
  <c r="SG125" i="3"/>
  <c r="SH125" i="3"/>
  <c r="SI125" i="3"/>
  <c r="SJ125" i="3"/>
  <c r="SK125" i="3"/>
  <c r="SQ125" i="3"/>
  <c r="SS125" i="3" s="1"/>
  <c r="TB125" i="3" s="1"/>
  <c r="SR125" i="3"/>
  <c r="ST125" i="3" s="1"/>
  <c r="SU125" i="3"/>
  <c r="TC125" i="3" s="1"/>
  <c r="SV125" i="3"/>
  <c r="SW125" i="3"/>
  <c r="SX125" i="3"/>
  <c r="SY125" i="3"/>
  <c r="SZ125" i="3"/>
  <c r="TF125" i="3"/>
  <c r="TG125" i="3"/>
  <c r="TI125" i="3" s="1"/>
  <c r="TJ125" i="3"/>
  <c r="TR125" i="3" s="1"/>
  <c r="TK125" i="3"/>
  <c r="TL125" i="3"/>
  <c r="TM125" i="3"/>
  <c r="TN125" i="3"/>
  <c r="TO125" i="3"/>
  <c r="TU125" i="3"/>
  <c r="TW125" i="3" s="1"/>
  <c r="UF125" i="3" s="1"/>
  <c r="TV125" i="3"/>
  <c r="TX125" i="3" s="1"/>
  <c r="TY125" i="3"/>
  <c r="UG125" i="3" s="1"/>
  <c r="TZ125" i="3"/>
  <c r="UA125" i="3"/>
  <c r="UB125" i="3"/>
  <c r="UC125" i="3"/>
  <c r="UD125" i="3"/>
  <c r="P126" i="3"/>
  <c r="R126" i="3" s="1"/>
  <c r="AA126" i="3" s="1"/>
  <c r="Q126" i="3"/>
  <c r="S126" i="3" s="1"/>
  <c r="T126" i="3"/>
  <c r="AB126" i="3" s="1"/>
  <c r="U126" i="3"/>
  <c r="V126" i="3"/>
  <c r="W126" i="3"/>
  <c r="X126" i="3"/>
  <c r="Y126" i="3"/>
  <c r="AE126" i="3"/>
  <c r="AF126" i="3"/>
  <c r="AH126" i="3" s="1"/>
  <c r="AI126" i="3"/>
  <c r="AQ126" i="3" s="1"/>
  <c r="AJ126" i="3"/>
  <c r="AK126" i="3"/>
  <c r="AL126" i="3"/>
  <c r="AM126" i="3"/>
  <c r="AN126" i="3"/>
  <c r="AT126" i="3"/>
  <c r="AV126" i="3" s="1"/>
  <c r="BE126" i="3" s="1"/>
  <c r="AU126" i="3"/>
  <c r="AW126" i="3" s="1"/>
  <c r="AX126" i="3"/>
  <c r="AY126" i="3"/>
  <c r="AZ126" i="3"/>
  <c r="BA126" i="3"/>
  <c r="BB126" i="3"/>
  <c r="BC126" i="3"/>
  <c r="BF126" i="3"/>
  <c r="BI126" i="3"/>
  <c r="BS126" i="3" s="1"/>
  <c r="BM126" i="3"/>
  <c r="BN126" i="3"/>
  <c r="BO126" i="3"/>
  <c r="BP126" i="3"/>
  <c r="BQ126" i="3"/>
  <c r="BR126" i="3"/>
  <c r="BU126" i="3"/>
  <c r="BX126" i="3"/>
  <c r="BZ126" i="3" s="1"/>
  <c r="CI126" i="3" s="1"/>
  <c r="BY126" i="3"/>
  <c r="CA126" i="3" s="1"/>
  <c r="CB126" i="3"/>
  <c r="CC126" i="3"/>
  <c r="CD126" i="3"/>
  <c r="CE126" i="3"/>
  <c r="CF126" i="3"/>
  <c r="CG126" i="3"/>
  <c r="CM126" i="3"/>
  <c r="CW126" i="3" s="1"/>
  <c r="CN126" i="3"/>
  <c r="CP126" i="3" s="1"/>
  <c r="CQ126" i="3"/>
  <c r="CY126" i="3" s="1"/>
  <c r="CR126" i="3"/>
  <c r="CS126" i="3"/>
  <c r="CT126" i="3"/>
  <c r="CU126" i="3"/>
  <c r="CV126" i="3"/>
  <c r="DB126" i="3"/>
  <c r="DL126" i="3" s="1"/>
  <c r="DC126" i="3"/>
  <c r="DE126" i="3" s="1"/>
  <c r="DF126" i="3"/>
  <c r="DG126" i="3"/>
  <c r="DH126" i="3"/>
  <c r="DI126" i="3"/>
  <c r="DJ126" i="3"/>
  <c r="DK126" i="3"/>
  <c r="DN126" i="3"/>
  <c r="DQ126" i="3"/>
  <c r="EA126" i="3" s="1"/>
  <c r="DR126" i="3"/>
  <c r="DT126" i="3" s="1"/>
  <c r="DU126" i="3"/>
  <c r="EC126" i="3" s="1"/>
  <c r="DV126" i="3"/>
  <c r="DW126" i="3"/>
  <c r="DX126" i="3"/>
  <c r="DY126" i="3"/>
  <c r="DZ126" i="3"/>
  <c r="EF126" i="3"/>
  <c r="EP126" i="3" s="1"/>
  <c r="EG126" i="3"/>
  <c r="EI126" i="3" s="1"/>
  <c r="EJ126" i="3"/>
  <c r="ER126" i="3" s="1"/>
  <c r="EK126" i="3"/>
  <c r="EL126" i="3"/>
  <c r="EM126" i="3"/>
  <c r="EN126" i="3"/>
  <c r="EO126" i="3"/>
  <c r="EU126" i="3"/>
  <c r="FE126" i="3" s="1"/>
  <c r="EV126" i="3"/>
  <c r="EX126" i="3" s="1"/>
  <c r="EY126" i="3"/>
  <c r="EZ126" i="3"/>
  <c r="FA126" i="3"/>
  <c r="FB126" i="3"/>
  <c r="FC126" i="3"/>
  <c r="FD126" i="3"/>
  <c r="FG126" i="3"/>
  <c r="FJ126" i="3"/>
  <c r="FL126" i="3" s="1"/>
  <c r="FU126" i="3" s="1"/>
  <c r="FK126" i="3"/>
  <c r="FM126" i="3" s="1"/>
  <c r="FN126" i="3"/>
  <c r="FO126" i="3"/>
  <c r="FP126" i="3"/>
  <c r="FQ126" i="3"/>
  <c r="FR126" i="3"/>
  <c r="FS126" i="3"/>
  <c r="FY126" i="3"/>
  <c r="FZ126" i="3"/>
  <c r="GB126" i="3" s="1"/>
  <c r="GC126" i="3"/>
  <c r="GD126" i="3"/>
  <c r="GE126" i="3"/>
  <c r="GF126" i="3"/>
  <c r="GG126" i="3"/>
  <c r="GH126" i="3"/>
  <c r="GK126" i="3"/>
  <c r="GN126" i="3"/>
  <c r="GX126" i="3" s="1"/>
  <c r="GO126" i="3"/>
  <c r="GQ126" i="3" s="1"/>
  <c r="GR126" i="3"/>
  <c r="GZ126" i="3" s="1"/>
  <c r="GS126" i="3"/>
  <c r="GT126" i="3"/>
  <c r="GU126" i="3"/>
  <c r="GV126" i="3"/>
  <c r="GW126" i="3"/>
  <c r="HC126" i="3"/>
  <c r="HM126" i="3" s="1"/>
  <c r="HD126" i="3"/>
  <c r="HF126" i="3" s="1"/>
  <c r="HG126" i="3"/>
  <c r="HO126" i="3" s="1"/>
  <c r="HH126" i="3"/>
  <c r="HI126" i="3"/>
  <c r="HJ126" i="3"/>
  <c r="HK126" i="3"/>
  <c r="HL126" i="3"/>
  <c r="HR126" i="3"/>
  <c r="IB126" i="3" s="1"/>
  <c r="HS126" i="3"/>
  <c r="HU126" i="3" s="1"/>
  <c r="HV126" i="3"/>
  <c r="ID126" i="3" s="1"/>
  <c r="HW126" i="3"/>
  <c r="HX126" i="3"/>
  <c r="HY126" i="3"/>
  <c r="HZ126" i="3"/>
  <c r="IA126" i="3"/>
  <c r="IG126" i="3"/>
  <c r="IQ126" i="3" s="1"/>
  <c r="IH126" i="3"/>
  <c r="IJ126" i="3" s="1"/>
  <c r="IK126" i="3"/>
  <c r="IS126" i="3" s="1"/>
  <c r="IL126" i="3"/>
  <c r="IM126" i="3"/>
  <c r="IN126" i="3"/>
  <c r="IO126" i="3"/>
  <c r="IP126" i="3"/>
  <c r="IV126" i="3"/>
  <c r="JF126" i="3" s="1"/>
  <c r="IW126" i="3"/>
  <c r="IY126" i="3" s="1"/>
  <c r="IZ126" i="3"/>
  <c r="JA126" i="3"/>
  <c r="JB126" i="3"/>
  <c r="JC126" i="3"/>
  <c r="JD126" i="3"/>
  <c r="JE126" i="3"/>
  <c r="JK126" i="3"/>
  <c r="JU126" i="3" s="1"/>
  <c r="JL126" i="3"/>
  <c r="JN126" i="3" s="1"/>
  <c r="JO126" i="3"/>
  <c r="JP126" i="3"/>
  <c r="JQ126" i="3"/>
  <c r="JR126" i="3"/>
  <c r="JS126" i="3"/>
  <c r="JT126" i="3"/>
  <c r="JW126" i="3"/>
  <c r="JZ126" i="3"/>
  <c r="KJ126" i="3" s="1"/>
  <c r="KA126" i="3"/>
  <c r="KC126" i="3" s="1"/>
  <c r="KD126" i="3"/>
  <c r="KL126" i="3" s="1"/>
  <c r="KE126" i="3"/>
  <c r="KF126" i="3"/>
  <c r="KG126" i="3"/>
  <c r="KH126" i="3"/>
  <c r="KI126" i="3"/>
  <c r="KO126" i="3"/>
  <c r="KY126" i="3" s="1"/>
  <c r="KP126" i="3"/>
  <c r="KR126" i="3" s="1"/>
  <c r="KS126" i="3"/>
  <c r="LA126" i="3" s="1"/>
  <c r="KT126" i="3"/>
  <c r="KU126" i="3"/>
  <c r="KV126" i="3"/>
  <c r="KW126" i="3"/>
  <c r="KX126" i="3"/>
  <c r="LD126" i="3"/>
  <c r="LN126" i="3" s="1"/>
  <c r="LE126" i="3"/>
  <c r="LG126" i="3" s="1"/>
  <c r="LH126" i="3"/>
  <c r="LP126" i="3" s="1"/>
  <c r="LI126" i="3"/>
  <c r="LJ126" i="3"/>
  <c r="LK126" i="3"/>
  <c r="LL126" i="3"/>
  <c r="LM126" i="3"/>
  <c r="LS126" i="3"/>
  <c r="MC126" i="3" s="1"/>
  <c r="LT126" i="3"/>
  <c r="LV126" i="3" s="1"/>
  <c r="LW126" i="3"/>
  <c r="LX126" i="3"/>
  <c r="LY126" i="3"/>
  <c r="LZ126" i="3"/>
  <c r="MA126" i="3"/>
  <c r="MB126" i="3"/>
  <c r="ME126" i="3"/>
  <c r="MH126" i="3"/>
  <c r="MJ126" i="3" s="1"/>
  <c r="MS126" i="3" s="1"/>
  <c r="MI126" i="3"/>
  <c r="MK126" i="3" s="1"/>
  <c r="ML126" i="3"/>
  <c r="MM126" i="3"/>
  <c r="MN126" i="3"/>
  <c r="MO126" i="3"/>
  <c r="MP126" i="3"/>
  <c r="MQ126" i="3"/>
  <c r="MW126" i="3"/>
  <c r="NG126" i="3" s="1"/>
  <c r="MX126" i="3"/>
  <c r="MZ126" i="3" s="1"/>
  <c r="NA126" i="3"/>
  <c r="NI126" i="3" s="1"/>
  <c r="NB126" i="3"/>
  <c r="NC126" i="3"/>
  <c r="ND126" i="3"/>
  <c r="NE126" i="3"/>
  <c r="NF126" i="3"/>
  <c r="NL126" i="3"/>
  <c r="NN126" i="3" s="1"/>
  <c r="NW126" i="3" s="1"/>
  <c r="NM126" i="3"/>
  <c r="NO126" i="3" s="1"/>
  <c r="NP126" i="3"/>
  <c r="NX126" i="3" s="1"/>
  <c r="NQ126" i="3"/>
  <c r="NR126" i="3"/>
  <c r="NS126" i="3"/>
  <c r="NT126" i="3"/>
  <c r="NU126" i="3"/>
  <c r="OA126" i="3"/>
  <c r="OB126" i="3"/>
  <c r="OD126" i="3" s="1"/>
  <c r="OO126" i="3" s="1"/>
  <c r="OM126" i="3"/>
  <c r="OP126" i="3"/>
  <c r="OR126" i="3" s="1"/>
  <c r="PA126" i="3" s="1"/>
  <c r="OQ126" i="3"/>
  <c r="OS126" i="3" s="1"/>
  <c r="OT126" i="3"/>
  <c r="PB126" i="3" s="1"/>
  <c r="OU126" i="3"/>
  <c r="OV126" i="3"/>
  <c r="OW126" i="3"/>
  <c r="OX126" i="3"/>
  <c r="OY126" i="3"/>
  <c r="PE126" i="3"/>
  <c r="PO126" i="3" s="1"/>
  <c r="PF126" i="3"/>
  <c r="PH126" i="3" s="1"/>
  <c r="PI126" i="3"/>
  <c r="PJ126" i="3"/>
  <c r="PK126" i="3"/>
  <c r="PL126" i="3"/>
  <c r="PM126" i="3"/>
  <c r="PN126" i="3"/>
  <c r="PQ126" i="3"/>
  <c r="PT126" i="3"/>
  <c r="PV126" i="3" s="1"/>
  <c r="QE126" i="3" s="1"/>
  <c r="PU126" i="3"/>
  <c r="PW126" i="3" s="1"/>
  <c r="PX126" i="3"/>
  <c r="QF126" i="3" s="1"/>
  <c r="PY126" i="3"/>
  <c r="PZ126" i="3"/>
  <c r="QA126" i="3"/>
  <c r="QB126" i="3"/>
  <c r="QC126" i="3"/>
  <c r="QI126" i="3"/>
  <c r="QJ126" i="3"/>
  <c r="QL126" i="3" s="1"/>
  <c r="QM126" i="3"/>
  <c r="QU126" i="3" s="1"/>
  <c r="QN126" i="3"/>
  <c r="QO126" i="3"/>
  <c r="QP126" i="3"/>
  <c r="QQ126" i="3"/>
  <c r="QR126" i="3"/>
  <c r="QX126" i="3"/>
  <c r="QZ126" i="3" s="1"/>
  <c r="RI126" i="3" s="1"/>
  <c r="QY126" i="3"/>
  <c r="RA126" i="3" s="1"/>
  <c r="RB126" i="3"/>
  <c r="RJ126" i="3" s="1"/>
  <c r="RC126" i="3"/>
  <c r="RD126" i="3"/>
  <c r="RE126" i="3"/>
  <c r="RF126" i="3"/>
  <c r="RG126" i="3"/>
  <c r="RM126" i="3"/>
  <c r="RW126" i="3" s="1"/>
  <c r="RN126" i="3"/>
  <c r="RP126" i="3" s="1"/>
  <c r="RQ126" i="3"/>
  <c r="RR126" i="3"/>
  <c r="RS126" i="3"/>
  <c r="RT126" i="3"/>
  <c r="RU126" i="3"/>
  <c r="RV126" i="3"/>
  <c r="RY126" i="3"/>
  <c r="SB126" i="3"/>
  <c r="SD126" i="3" s="1"/>
  <c r="SM126" i="3" s="1"/>
  <c r="SC126" i="3"/>
  <c r="SE126" i="3" s="1"/>
  <c r="SF126" i="3"/>
  <c r="SN126" i="3" s="1"/>
  <c r="SG126" i="3"/>
  <c r="SH126" i="3"/>
  <c r="SI126" i="3"/>
  <c r="SJ126" i="3"/>
  <c r="SK126" i="3"/>
  <c r="SQ126" i="3"/>
  <c r="TA126" i="3" s="1"/>
  <c r="SR126" i="3"/>
  <c r="ST126" i="3" s="1"/>
  <c r="SU126" i="3"/>
  <c r="TC126" i="3" s="1"/>
  <c r="SV126" i="3"/>
  <c r="SW126" i="3"/>
  <c r="SX126" i="3"/>
  <c r="SY126" i="3"/>
  <c r="SZ126" i="3"/>
  <c r="TF126" i="3"/>
  <c r="TG126" i="3"/>
  <c r="TI126" i="3" s="1"/>
  <c r="TJ126" i="3"/>
  <c r="TR126" i="3" s="1"/>
  <c r="TK126" i="3"/>
  <c r="TL126" i="3"/>
  <c r="TM126" i="3"/>
  <c r="TN126" i="3"/>
  <c r="TO126" i="3"/>
  <c r="TU126" i="3"/>
  <c r="UE126" i="3" s="1"/>
  <c r="TV126" i="3"/>
  <c r="TX126" i="3" s="1"/>
  <c r="TY126" i="3"/>
  <c r="TZ126" i="3"/>
  <c r="UA126" i="3"/>
  <c r="UB126" i="3"/>
  <c r="UC126" i="3"/>
  <c r="UD126" i="3"/>
  <c r="P127" i="3"/>
  <c r="Z127" i="3" s="1"/>
  <c r="Q127" i="3"/>
  <c r="S127" i="3" s="1"/>
  <c r="T127" i="3"/>
  <c r="U127" i="3"/>
  <c r="V127" i="3"/>
  <c r="W127" i="3"/>
  <c r="X127" i="3"/>
  <c r="Y127" i="3"/>
  <c r="AE127" i="3"/>
  <c r="AO127" i="3" s="1"/>
  <c r="AF127" i="3"/>
  <c r="AH127" i="3" s="1"/>
  <c r="AI127" i="3"/>
  <c r="AQ127" i="3" s="1"/>
  <c r="AJ127" i="3"/>
  <c r="AK127" i="3"/>
  <c r="AL127" i="3"/>
  <c r="AM127" i="3"/>
  <c r="AN127" i="3"/>
  <c r="AT127" i="3"/>
  <c r="AV127" i="3" s="1"/>
  <c r="BE127" i="3" s="1"/>
  <c r="AU127" i="3"/>
  <c r="AW127" i="3" s="1"/>
  <c r="AX127" i="3"/>
  <c r="AY127" i="3"/>
  <c r="AZ127" i="3"/>
  <c r="BA127" i="3"/>
  <c r="BB127" i="3"/>
  <c r="BC127" i="3"/>
  <c r="BI127" i="3"/>
  <c r="BM127" i="3"/>
  <c r="BN127" i="3"/>
  <c r="BO127" i="3"/>
  <c r="BP127" i="3"/>
  <c r="BQ127" i="3"/>
  <c r="BR127" i="3"/>
  <c r="BX127" i="3"/>
  <c r="BZ127" i="3" s="1"/>
  <c r="CI127" i="3" s="1"/>
  <c r="BY127" i="3"/>
  <c r="CA127" i="3" s="1"/>
  <c r="CB127" i="3"/>
  <c r="CC127" i="3"/>
  <c r="CD127" i="3"/>
  <c r="CE127" i="3"/>
  <c r="CF127" i="3"/>
  <c r="CG127" i="3"/>
  <c r="CM127" i="3"/>
  <c r="CW127" i="3" s="1"/>
  <c r="CN127" i="3"/>
  <c r="CP127" i="3" s="1"/>
  <c r="CQ127" i="3"/>
  <c r="CY127" i="3" s="1"/>
  <c r="CR127" i="3"/>
  <c r="CS127" i="3"/>
  <c r="CT127" i="3"/>
  <c r="CU127" i="3"/>
  <c r="CV127" i="3"/>
  <c r="DB127" i="3"/>
  <c r="DD127" i="3" s="1"/>
  <c r="DM127" i="3" s="1"/>
  <c r="DC127" i="3"/>
  <c r="DE127" i="3" s="1"/>
  <c r="DF127" i="3"/>
  <c r="DG127" i="3"/>
  <c r="DH127" i="3"/>
  <c r="DI127" i="3"/>
  <c r="DJ127" i="3"/>
  <c r="DK127" i="3"/>
  <c r="DQ127" i="3"/>
  <c r="EA127" i="3" s="1"/>
  <c r="DR127" i="3"/>
  <c r="DT127" i="3" s="1"/>
  <c r="DU127" i="3"/>
  <c r="EC127" i="3" s="1"/>
  <c r="DV127" i="3"/>
  <c r="DW127" i="3"/>
  <c r="DX127" i="3"/>
  <c r="DY127" i="3"/>
  <c r="DZ127" i="3"/>
  <c r="EF127" i="3"/>
  <c r="EP127" i="3" s="1"/>
  <c r="EG127" i="3"/>
  <c r="EI127" i="3" s="1"/>
  <c r="EJ127" i="3"/>
  <c r="EK127" i="3"/>
  <c r="EL127" i="3"/>
  <c r="EM127" i="3"/>
  <c r="EN127" i="3"/>
  <c r="EO127" i="3"/>
  <c r="EU127" i="3"/>
  <c r="FE127" i="3" s="1"/>
  <c r="EV127" i="3"/>
  <c r="EX127" i="3" s="1"/>
  <c r="EY127" i="3"/>
  <c r="EZ127" i="3"/>
  <c r="FA127" i="3"/>
  <c r="FB127" i="3"/>
  <c r="FC127" i="3"/>
  <c r="FD127" i="3"/>
  <c r="FJ127" i="3"/>
  <c r="FL127" i="3" s="1"/>
  <c r="FU127" i="3" s="1"/>
  <c r="FK127" i="3"/>
  <c r="FM127" i="3" s="1"/>
  <c r="FN127" i="3"/>
  <c r="FO127" i="3"/>
  <c r="FP127" i="3"/>
  <c r="FQ127" i="3"/>
  <c r="FR127" i="3"/>
  <c r="FS127" i="3"/>
  <c r="FY127" i="3"/>
  <c r="GI127" i="3" s="1"/>
  <c r="FZ127" i="3"/>
  <c r="GB127" i="3" s="1"/>
  <c r="GC127" i="3"/>
  <c r="GK127" i="3" s="1"/>
  <c r="GD127" i="3"/>
  <c r="GE127" i="3"/>
  <c r="GF127" i="3"/>
  <c r="GG127" i="3"/>
  <c r="GH127" i="3"/>
  <c r="GN127" i="3"/>
  <c r="GX127" i="3" s="1"/>
  <c r="GO127" i="3"/>
  <c r="GQ127" i="3" s="1"/>
  <c r="GR127" i="3"/>
  <c r="GS127" i="3"/>
  <c r="GT127" i="3"/>
  <c r="GU127" i="3"/>
  <c r="GV127" i="3"/>
  <c r="GW127" i="3"/>
  <c r="HC127" i="3"/>
  <c r="HM127" i="3" s="1"/>
  <c r="HD127" i="3"/>
  <c r="HF127" i="3" s="1"/>
  <c r="HG127" i="3"/>
  <c r="HH127" i="3"/>
  <c r="HI127" i="3"/>
  <c r="HJ127" i="3"/>
  <c r="HK127" i="3"/>
  <c r="HL127" i="3"/>
  <c r="HO127" i="3"/>
  <c r="HR127" i="3"/>
  <c r="HT127" i="3" s="1"/>
  <c r="IC127" i="3" s="1"/>
  <c r="HS127" i="3"/>
  <c r="HU127" i="3" s="1"/>
  <c r="HV127" i="3"/>
  <c r="HW127" i="3"/>
  <c r="HX127" i="3"/>
  <c r="HY127" i="3"/>
  <c r="HZ127" i="3"/>
  <c r="IA127" i="3"/>
  <c r="IG127" i="3"/>
  <c r="IQ127" i="3" s="1"/>
  <c r="IH127" i="3"/>
  <c r="IJ127" i="3" s="1"/>
  <c r="IK127" i="3"/>
  <c r="IS127" i="3" s="1"/>
  <c r="IL127" i="3"/>
  <c r="IM127" i="3"/>
  <c r="IN127" i="3"/>
  <c r="IO127" i="3"/>
  <c r="IP127" i="3"/>
  <c r="IV127" i="3"/>
  <c r="IX127" i="3" s="1"/>
  <c r="JG127" i="3" s="1"/>
  <c r="IW127" i="3"/>
  <c r="IY127" i="3" s="1"/>
  <c r="IZ127" i="3"/>
  <c r="JA127" i="3"/>
  <c r="JB127" i="3"/>
  <c r="JC127" i="3"/>
  <c r="JD127" i="3"/>
  <c r="JE127" i="3"/>
  <c r="JK127" i="3"/>
  <c r="JU127" i="3" s="1"/>
  <c r="JL127" i="3"/>
  <c r="JN127" i="3" s="1"/>
  <c r="JO127" i="3"/>
  <c r="JP127" i="3"/>
  <c r="JQ127" i="3"/>
  <c r="JR127" i="3"/>
  <c r="JS127" i="3"/>
  <c r="JT127" i="3"/>
  <c r="JW127" i="3"/>
  <c r="JZ127" i="3"/>
  <c r="KB127" i="3" s="1"/>
  <c r="KK127" i="3" s="1"/>
  <c r="KA127" i="3"/>
  <c r="KC127" i="3" s="1"/>
  <c r="KD127" i="3"/>
  <c r="KE127" i="3"/>
  <c r="KF127" i="3"/>
  <c r="KG127" i="3"/>
  <c r="KH127" i="3"/>
  <c r="KI127" i="3"/>
  <c r="KO127" i="3"/>
  <c r="KY127" i="3" s="1"/>
  <c r="KP127" i="3"/>
  <c r="KR127" i="3" s="1"/>
  <c r="KS127" i="3"/>
  <c r="LA127" i="3" s="1"/>
  <c r="KT127" i="3"/>
  <c r="KU127" i="3"/>
  <c r="KV127" i="3"/>
  <c r="KW127" i="3"/>
  <c r="KX127" i="3"/>
  <c r="LD127" i="3"/>
  <c r="LN127" i="3" s="1"/>
  <c r="LE127" i="3"/>
  <c r="LG127" i="3" s="1"/>
  <c r="LH127" i="3"/>
  <c r="LI127" i="3"/>
  <c r="LJ127" i="3"/>
  <c r="LK127" i="3"/>
  <c r="LL127" i="3"/>
  <c r="LM127" i="3"/>
  <c r="LS127" i="3"/>
  <c r="MC127" i="3" s="1"/>
  <c r="LT127" i="3"/>
  <c r="LV127" i="3" s="1"/>
  <c r="LW127" i="3"/>
  <c r="LX127" i="3"/>
  <c r="LY127" i="3"/>
  <c r="LZ127" i="3"/>
  <c r="MA127" i="3"/>
  <c r="MB127" i="3"/>
  <c r="MH127" i="3"/>
  <c r="MR127" i="3" s="1"/>
  <c r="MI127" i="3"/>
  <c r="MK127" i="3" s="1"/>
  <c r="ML127" i="3"/>
  <c r="MM127" i="3"/>
  <c r="MN127" i="3"/>
  <c r="MO127" i="3"/>
  <c r="MP127" i="3"/>
  <c r="MQ127" i="3"/>
  <c r="MW127" i="3"/>
  <c r="NG127" i="3" s="1"/>
  <c r="MX127" i="3"/>
  <c r="MZ127" i="3" s="1"/>
  <c r="NA127" i="3"/>
  <c r="NI127" i="3" s="1"/>
  <c r="NB127" i="3"/>
  <c r="NC127" i="3"/>
  <c r="ND127" i="3"/>
  <c r="NE127" i="3"/>
  <c r="NF127" i="3"/>
  <c r="NL127" i="3"/>
  <c r="NN127" i="3" s="1"/>
  <c r="NW127" i="3" s="1"/>
  <c r="NM127" i="3"/>
  <c r="NO127" i="3" s="1"/>
  <c r="NP127" i="3"/>
  <c r="NQ127" i="3"/>
  <c r="NR127" i="3"/>
  <c r="NS127" i="3"/>
  <c r="NT127" i="3"/>
  <c r="NU127" i="3"/>
  <c r="OA127" i="3"/>
  <c r="OB127" i="3"/>
  <c r="OD127" i="3" s="1"/>
  <c r="OO127" i="3" s="1"/>
  <c r="OM127" i="3"/>
  <c r="OP127" i="3"/>
  <c r="OZ127" i="3" s="1"/>
  <c r="OQ127" i="3"/>
  <c r="OS127" i="3" s="1"/>
  <c r="OT127" i="3"/>
  <c r="OU127" i="3"/>
  <c r="OV127" i="3"/>
  <c r="OW127" i="3"/>
  <c r="OX127" i="3"/>
  <c r="OY127" i="3"/>
  <c r="PE127" i="3"/>
  <c r="PO127" i="3" s="1"/>
  <c r="PF127" i="3"/>
  <c r="PH127" i="3" s="1"/>
  <c r="PI127" i="3"/>
  <c r="PJ127" i="3"/>
  <c r="PK127" i="3"/>
  <c r="PL127" i="3"/>
  <c r="PM127" i="3"/>
  <c r="PN127" i="3"/>
  <c r="PT127" i="3"/>
  <c r="PV127" i="3" s="1"/>
  <c r="QE127" i="3" s="1"/>
  <c r="PU127" i="3"/>
  <c r="PW127" i="3" s="1"/>
  <c r="PX127" i="3"/>
  <c r="PY127" i="3"/>
  <c r="PZ127" i="3"/>
  <c r="QA127" i="3"/>
  <c r="QB127" i="3"/>
  <c r="QC127" i="3"/>
  <c r="QI127" i="3"/>
  <c r="QS127" i="3" s="1"/>
  <c r="QJ127" i="3"/>
  <c r="QL127" i="3" s="1"/>
  <c r="QM127" i="3"/>
  <c r="QN127" i="3"/>
  <c r="QO127" i="3"/>
  <c r="QP127" i="3"/>
  <c r="QQ127" i="3"/>
  <c r="QR127" i="3"/>
  <c r="QU127" i="3"/>
  <c r="QX127" i="3"/>
  <c r="QZ127" i="3" s="1"/>
  <c r="RI127" i="3" s="1"/>
  <c r="QY127" i="3"/>
  <c r="RA127" i="3" s="1"/>
  <c r="RB127" i="3"/>
  <c r="RC127" i="3"/>
  <c r="RD127" i="3"/>
  <c r="RE127" i="3"/>
  <c r="RF127" i="3"/>
  <c r="RG127" i="3"/>
  <c r="RM127" i="3"/>
  <c r="RW127" i="3" s="1"/>
  <c r="RN127" i="3"/>
  <c r="RP127" i="3" s="1"/>
  <c r="RQ127" i="3"/>
  <c r="RY127" i="3" s="1"/>
  <c r="RR127" i="3"/>
  <c r="RS127" i="3"/>
  <c r="RT127" i="3"/>
  <c r="RU127" i="3"/>
  <c r="RV127" i="3"/>
  <c r="SB127" i="3"/>
  <c r="SD127" i="3" s="1"/>
  <c r="SM127" i="3" s="1"/>
  <c r="SC127" i="3"/>
  <c r="SE127" i="3" s="1"/>
  <c r="SF127" i="3"/>
  <c r="SG127" i="3"/>
  <c r="SH127" i="3"/>
  <c r="SI127" i="3"/>
  <c r="SJ127" i="3"/>
  <c r="SK127" i="3"/>
  <c r="SQ127" i="3"/>
  <c r="TA127" i="3" s="1"/>
  <c r="SR127" i="3"/>
  <c r="ST127" i="3" s="1"/>
  <c r="SU127" i="3"/>
  <c r="SV127" i="3"/>
  <c r="SW127" i="3"/>
  <c r="SX127" i="3"/>
  <c r="SY127" i="3"/>
  <c r="SZ127" i="3"/>
  <c r="TF127" i="3"/>
  <c r="TH127" i="3" s="1"/>
  <c r="TQ127" i="3" s="1"/>
  <c r="TG127" i="3"/>
  <c r="TI127" i="3" s="1"/>
  <c r="TJ127" i="3"/>
  <c r="TR127" i="3" s="1"/>
  <c r="TK127" i="3"/>
  <c r="TL127" i="3"/>
  <c r="TM127" i="3"/>
  <c r="TN127" i="3"/>
  <c r="TO127" i="3"/>
  <c r="TU127" i="3"/>
  <c r="TW127" i="3" s="1"/>
  <c r="UF127" i="3" s="1"/>
  <c r="TV127" i="3"/>
  <c r="TX127" i="3" s="1"/>
  <c r="TY127" i="3"/>
  <c r="UG127" i="3" s="1"/>
  <c r="TZ127" i="3"/>
  <c r="UA127" i="3"/>
  <c r="UB127" i="3"/>
  <c r="UC127" i="3"/>
  <c r="UD127" i="3"/>
  <c r="UY127" i="3"/>
  <c r="VA127" i="3" s="1"/>
  <c r="P128" i="3"/>
  <c r="R128" i="3" s="1"/>
  <c r="AA128" i="3" s="1"/>
  <c r="T128" i="3"/>
  <c r="AB128" i="3" s="1"/>
  <c r="U128" i="3"/>
  <c r="V128" i="3"/>
  <c r="W128" i="3"/>
  <c r="X128" i="3"/>
  <c r="Y128" i="3"/>
  <c r="AE128" i="3"/>
  <c r="AO128" i="3" s="1"/>
  <c r="AI128" i="3"/>
  <c r="AQ128" i="3" s="1"/>
  <c r="AJ128" i="3"/>
  <c r="AK128" i="3"/>
  <c r="AL128" i="3"/>
  <c r="AM128" i="3"/>
  <c r="AN128" i="3"/>
  <c r="AT128" i="3"/>
  <c r="AV128" i="3" s="1"/>
  <c r="BE128" i="3" s="1"/>
  <c r="AX128" i="3"/>
  <c r="BF128" i="3" s="1"/>
  <c r="AY128" i="3"/>
  <c r="AZ128" i="3"/>
  <c r="BA128" i="3"/>
  <c r="BB128" i="3"/>
  <c r="BC128" i="3"/>
  <c r="BI128" i="3"/>
  <c r="BS128" i="3" s="1"/>
  <c r="BM128" i="3"/>
  <c r="BU128" i="3" s="1"/>
  <c r="BN128" i="3"/>
  <c r="BO128" i="3"/>
  <c r="BP128" i="3"/>
  <c r="BQ128" i="3"/>
  <c r="BR128" i="3"/>
  <c r="BX128" i="3"/>
  <c r="BZ128" i="3" s="1"/>
  <c r="CI128" i="3" s="1"/>
  <c r="CB128" i="3"/>
  <c r="CJ128" i="3" s="1"/>
  <c r="CC128" i="3"/>
  <c r="CD128" i="3"/>
  <c r="CE128" i="3"/>
  <c r="CF128" i="3"/>
  <c r="CG128" i="3"/>
  <c r="CM128" i="3"/>
  <c r="CW128" i="3" s="1"/>
  <c r="CQ128" i="3"/>
  <c r="CR128" i="3"/>
  <c r="CS128" i="3"/>
  <c r="CT128" i="3"/>
  <c r="CU128" i="3"/>
  <c r="CV128" i="3"/>
  <c r="CY128" i="3"/>
  <c r="DB128" i="3"/>
  <c r="DD128" i="3" s="1"/>
  <c r="DM128" i="3" s="1"/>
  <c r="DC128" i="3"/>
  <c r="DE128" i="3" s="1"/>
  <c r="DF128" i="3"/>
  <c r="DN128" i="3" s="1"/>
  <c r="DG128" i="3"/>
  <c r="DH128" i="3"/>
  <c r="DI128" i="3"/>
  <c r="DJ128" i="3"/>
  <c r="DK128" i="3"/>
  <c r="DQ128" i="3"/>
  <c r="EA128" i="3" s="1"/>
  <c r="DU128" i="3"/>
  <c r="EC128" i="3" s="1"/>
  <c r="DV128" i="3"/>
  <c r="DW128" i="3"/>
  <c r="DX128" i="3"/>
  <c r="DY128" i="3"/>
  <c r="DZ128" i="3"/>
  <c r="EF128" i="3"/>
  <c r="EP128" i="3" s="1"/>
  <c r="EJ128" i="3"/>
  <c r="ER128" i="3" s="1"/>
  <c r="EK128" i="3"/>
  <c r="EL128" i="3"/>
  <c r="EM128" i="3"/>
  <c r="EN128" i="3"/>
  <c r="EO128" i="3"/>
  <c r="EU128" i="3"/>
  <c r="FE128" i="3" s="1"/>
  <c r="EY128" i="3"/>
  <c r="EZ128" i="3"/>
  <c r="FA128" i="3"/>
  <c r="FB128" i="3"/>
  <c r="FC128" i="3"/>
  <c r="FD128" i="3"/>
  <c r="FG128" i="3"/>
  <c r="FJ128" i="3"/>
  <c r="FL128" i="3" s="1"/>
  <c r="FU128" i="3" s="1"/>
  <c r="FN128" i="3"/>
  <c r="FV128" i="3" s="1"/>
  <c r="FO128" i="3"/>
  <c r="FP128" i="3"/>
  <c r="FQ128" i="3"/>
  <c r="FR128" i="3"/>
  <c r="FS128" i="3"/>
  <c r="FY128" i="3"/>
  <c r="GI128" i="3" s="1"/>
  <c r="GC128" i="3"/>
  <c r="GK128" i="3" s="1"/>
  <c r="GD128" i="3"/>
  <c r="GE128" i="3"/>
  <c r="GF128" i="3"/>
  <c r="GG128" i="3"/>
  <c r="GH128" i="3"/>
  <c r="GN128" i="3"/>
  <c r="GP128" i="3" s="1"/>
  <c r="GY128" i="3" s="1"/>
  <c r="GO128" i="3"/>
  <c r="GQ128" i="3" s="1"/>
  <c r="GR128" i="3"/>
  <c r="GZ128" i="3" s="1"/>
  <c r="GS128" i="3"/>
  <c r="GT128" i="3"/>
  <c r="GU128" i="3"/>
  <c r="GV128" i="3"/>
  <c r="GW128" i="3"/>
  <c r="HC128" i="3"/>
  <c r="HM128" i="3" s="1"/>
  <c r="HD128" i="3"/>
  <c r="HF128" i="3" s="1"/>
  <c r="HG128" i="3"/>
  <c r="HO128" i="3" s="1"/>
  <c r="HH128" i="3"/>
  <c r="HI128" i="3"/>
  <c r="HJ128" i="3"/>
  <c r="HK128" i="3"/>
  <c r="HL128" i="3"/>
  <c r="HR128" i="3"/>
  <c r="HT128" i="3" s="1"/>
  <c r="IC128" i="3" s="1"/>
  <c r="HS128" i="3"/>
  <c r="HU128" i="3" s="1"/>
  <c r="HV128" i="3"/>
  <c r="ID128" i="3" s="1"/>
  <c r="HW128" i="3"/>
  <c r="HX128" i="3"/>
  <c r="HY128" i="3"/>
  <c r="HZ128" i="3"/>
  <c r="IA128" i="3"/>
  <c r="IG128" i="3"/>
  <c r="IQ128" i="3" s="1"/>
  <c r="IH128" i="3"/>
  <c r="IJ128" i="3" s="1"/>
  <c r="IK128" i="3"/>
  <c r="IL128" i="3"/>
  <c r="IM128" i="3"/>
  <c r="IN128" i="3"/>
  <c r="IO128" i="3"/>
  <c r="IP128" i="3"/>
  <c r="IS128" i="3"/>
  <c r="IV128" i="3"/>
  <c r="IX128" i="3" s="1"/>
  <c r="JG128" i="3" s="1"/>
  <c r="IW128" i="3"/>
  <c r="IY128" i="3" s="1"/>
  <c r="IZ128" i="3"/>
  <c r="JH128" i="3" s="1"/>
  <c r="JA128" i="3"/>
  <c r="JB128" i="3"/>
  <c r="JC128" i="3"/>
  <c r="JD128" i="3"/>
  <c r="JE128" i="3"/>
  <c r="JK128" i="3"/>
  <c r="JU128" i="3" s="1"/>
  <c r="JL128" i="3"/>
  <c r="JN128" i="3" s="1"/>
  <c r="JO128" i="3"/>
  <c r="JP128" i="3"/>
  <c r="JQ128" i="3"/>
  <c r="JR128" i="3"/>
  <c r="JS128" i="3"/>
  <c r="JT128" i="3"/>
  <c r="JW128" i="3"/>
  <c r="JZ128" i="3"/>
  <c r="KB128" i="3" s="1"/>
  <c r="KK128" i="3" s="1"/>
  <c r="KA128" i="3"/>
  <c r="KC128" i="3" s="1"/>
  <c r="KD128" i="3"/>
  <c r="KL128" i="3" s="1"/>
  <c r="KE128" i="3"/>
  <c r="KF128" i="3"/>
  <c r="KG128" i="3"/>
  <c r="KH128" i="3"/>
  <c r="KI128" i="3"/>
  <c r="KO128" i="3"/>
  <c r="KY128" i="3" s="1"/>
  <c r="KS128" i="3"/>
  <c r="LA128" i="3" s="1"/>
  <c r="KT128" i="3"/>
  <c r="KU128" i="3"/>
  <c r="KV128" i="3"/>
  <c r="KW128" i="3"/>
  <c r="KX128" i="3"/>
  <c r="LD128" i="3"/>
  <c r="LF128" i="3" s="1"/>
  <c r="LO128" i="3" s="1"/>
  <c r="LH128" i="3"/>
  <c r="LP128" i="3" s="1"/>
  <c r="LI128" i="3"/>
  <c r="LJ128" i="3"/>
  <c r="LK128" i="3"/>
  <c r="LL128" i="3"/>
  <c r="LM128" i="3"/>
  <c r="LS128" i="3"/>
  <c r="MC128" i="3" s="1"/>
  <c r="LW128" i="3"/>
  <c r="LX128" i="3"/>
  <c r="LY128" i="3"/>
  <c r="LZ128" i="3"/>
  <c r="MA128" i="3"/>
  <c r="MB128" i="3"/>
  <c r="ME128" i="3"/>
  <c r="MH128" i="3"/>
  <c r="MJ128" i="3" s="1"/>
  <c r="MS128" i="3" s="1"/>
  <c r="ML128" i="3"/>
  <c r="MT128" i="3" s="1"/>
  <c r="MM128" i="3"/>
  <c r="MN128" i="3"/>
  <c r="MO128" i="3"/>
  <c r="MP128" i="3"/>
  <c r="MQ128" i="3"/>
  <c r="MW128" i="3"/>
  <c r="NA128" i="3"/>
  <c r="NI128" i="3" s="1"/>
  <c r="NB128" i="3"/>
  <c r="NC128" i="3"/>
  <c r="ND128" i="3"/>
  <c r="NE128" i="3"/>
  <c r="NF128" i="3"/>
  <c r="NL128" i="3"/>
  <c r="NN128" i="3" s="1"/>
  <c r="NW128" i="3" s="1"/>
  <c r="NP128" i="3"/>
  <c r="NQ128" i="3"/>
  <c r="NR128" i="3"/>
  <c r="NS128" i="3"/>
  <c r="NT128" i="3"/>
  <c r="NU128" i="3"/>
  <c r="OA128" i="3"/>
  <c r="OC128" i="3" s="1"/>
  <c r="OL128" i="3" s="1"/>
  <c r="OB128" i="3"/>
  <c r="OD128" i="3" s="1"/>
  <c r="OO128" i="3" s="1"/>
  <c r="OM128" i="3"/>
  <c r="OP128" i="3"/>
  <c r="OR128" i="3" s="1"/>
  <c r="PA128" i="3" s="1"/>
  <c r="OT128" i="3"/>
  <c r="PB128" i="3" s="1"/>
  <c r="OU128" i="3"/>
  <c r="OV128" i="3"/>
  <c r="OW128" i="3"/>
  <c r="OX128" i="3"/>
  <c r="OY128" i="3"/>
  <c r="PE128" i="3"/>
  <c r="PG128" i="3" s="1"/>
  <c r="PP128" i="3" s="1"/>
  <c r="PI128" i="3"/>
  <c r="PQ128" i="3" s="1"/>
  <c r="PJ128" i="3"/>
  <c r="PK128" i="3"/>
  <c r="PL128" i="3"/>
  <c r="PM128" i="3"/>
  <c r="PN128" i="3"/>
  <c r="PT128" i="3"/>
  <c r="PV128" i="3" s="1"/>
  <c r="QE128" i="3" s="1"/>
  <c r="PX128" i="3"/>
  <c r="QF128" i="3" s="1"/>
  <c r="PY128" i="3"/>
  <c r="PZ128" i="3"/>
  <c r="QA128" i="3"/>
  <c r="QB128" i="3"/>
  <c r="QC128" i="3"/>
  <c r="QI128" i="3"/>
  <c r="QK128" i="3" s="1"/>
  <c r="QT128" i="3" s="1"/>
  <c r="QM128" i="3"/>
  <c r="QU128" i="3" s="1"/>
  <c r="QN128" i="3"/>
  <c r="QO128" i="3"/>
  <c r="QP128" i="3"/>
  <c r="QQ128" i="3"/>
  <c r="QR128" i="3"/>
  <c r="QX128" i="3"/>
  <c r="QZ128" i="3" s="1"/>
  <c r="RI128" i="3" s="1"/>
  <c r="RB128" i="3"/>
  <c r="RJ128" i="3" s="1"/>
  <c r="RC128" i="3"/>
  <c r="RD128" i="3"/>
  <c r="RE128" i="3"/>
  <c r="RF128" i="3"/>
  <c r="RG128" i="3"/>
  <c r="RM128" i="3"/>
  <c r="RO128" i="3" s="1"/>
  <c r="RX128" i="3" s="1"/>
  <c r="RQ128" i="3"/>
  <c r="RY128" i="3" s="1"/>
  <c r="RR128" i="3"/>
  <c r="RS128" i="3"/>
  <c r="RT128" i="3"/>
  <c r="RU128" i="3"/>
  <c r="RV128" i="3"/>
  <c r="SB128" i="3"/>
  <c r="SD128" i="3" s="1"/>
  <c r="SM128" i="3" s="1"/>
  <c r="SF128" i="3"/>
  <c r="SN128" i="3" s="1"/>
  <c r="SG128" i="3"/>
  <c r="SH128" i="3"/>
  <c r="SI128" i="3"/>
  <c r="SJ128" i="3"/>
  <c r="SK128" i="3"/>
  <c r="SQ128" i="3"/>
  <c r="SS128" i="3" s="1"/>
  <c r="TB128" i="3" s="1"/>
  <c r="SU128" i="3"/>
  <c r="SV128" i="3"/>
  <c r="SW128" i="3"/>
  <c r="SX128" i="3"/>
  <c r="SY128" i="3"/>
  <c r="SZ128" i="3"/>
  <c r="TF128" i="3"/>
  <c r="TJ128" i="3"/>
  <c r="TK128" i="3"/>
  <c r="TL128" i="3"/>
  <c r="TM128" i="3"/>
  <c r="TN128" i="3"/>
  <c r="TO128" i="3"/>
  <c r="TU128" i="3"/>
  <c r="TV128" i="3"/>
  <c r="TX128" i="3" s="1"/>
  <c r="TY128" i="3"/>
  <c r="TZ128" i="3"/>
  <c r="UA128" i="3"/>
  <c r="UB128" i="3"/>
  <c r="UC128" i="3"/>
  <c r="UD128" i="3"/>
  <c r="UG128" i="3"/>
  <c r="P129" i="3"/>
  <c r="Z129" i="3" s="1"/>
  <c r="Q129" i="3"/>
  <c r="S129" i="3" s="1"/>
  <c r="T129" i="3"/>
  <c r="AB129" i="3" s="1"/>
  <c r="U129" i="3"/>
  <c r="V129" i="3"/>
  <c r="W129" i="3"/>
  <c r="X129" i="3"/>
  <c r="Y129" i="3"/>
  <c r="AE129" i="3"/>
  <c r="AF129" i="3"/>
  <c r="AH129" i="3" s="1"/>
  <c r="AI129" i="3"/>
  <c r="AJ129" i="3"/>
  <c r="AK129" i="3"/>
  <c r="AL129" i="3"/>
  <c r="AM129" i="3"/>
  <c r="AN129" i="3"/>
  <c r="AT129" i="3"/>
  <c r="BD129" i="3" s="1"/>
  <c r="AU129" i="3"/>
  <c r="AW129" i="3" s="1"/>
  <c r="AX129" i="3"/>
  <c r="BF129" i="3" s="1"/>
  <c r="AY129" i="3"/>
  <c r="AZ129" i="3"/>
  <c r="BA129" i="3"/>
  <c r="BB129" i="3"/>
  <c r="BC129" i="3"/>
  <c r="BI129" i="3"/>
  <c r="BK129" i="3" s="1"/>
  <c r="BT129" i="3" s="1"/>
  <c r="BM129" i="3"/>
  <c r="BN129" i="3"/>
  <c r="BO129" i="3"/>
  <c r="BP129" i="3"/>
  <c r="BQ129" i="3"/>
  <c r="BR129" i="3"/>
  <c r="BX129" i="3"/>
  <c r="BY129" i="3"/>
  <c r="CA129" i="3" s="1"/>
  <c r="CB129" i="3"/>
  <c r="CC129" i="3"/>
  <c r="CD129" i="3"/>
  <c r="CE129" i="3"/>
  <c r="CF129" i="3"/>
  <c r="CG129" i="3"/>
  <c r="CJ129" i="3"/>
  <c r="CM129" i="3"/>
  <c r="CO129" i="3" s="1"/>
  <c r="CX129" i="3" s="1"/>
  <c r="CN129" i="3"/>
  <c r="CP129" i="3" s="1"/>
  <c r="CQ129" i="3"/>
  <c r="CY129" i="3" s="1"/>
  <c r="CR129" i="3"/>
  <c r="CS129" i="3"/>
  <c r="CT129" i="3"/>
  <c r="CU129" i="3"/>
  <c r="CV129" i="3"/>
  <c r="DB129" i="3"/>
  <c r="DL129" i="3" s="1"/>
  <c r="DC129" i="3"/>
  <c r="DE129" i="3" s="1"/>
  <c r="DF129" i="3"/>
  <c r="DN129" i="3" s="1"/>
  <c r="DG129" i="3"/>
  <c r="DH129" i="3"/>
  <c r="DI129" i="3"/>
  <c r="DJ129" i="3"/>
  <c r="DK129" i="3"/>
  <c r="DQ129" i="3"/>
  <c r="DS129" i="3" s="1"/>
  <c r="EB129" i="3" s="1"/>
  <c r="DR129" i="3"/>
  <c r="DT129" i="3" s="1"/>
  <c r="DU129" i="3"/>
  <c r="DV129" i="3"/>
  <c r="DW129" i="3"/>
  <c r="DX129" i="3"/>
  <c r="DY129" i="3"/>
  <c r="DZ129" i="3"/>
  <c r="EC129" i="3"/>
  <c r="EF129" i="3"/>
  <c r="EP129" i="3" s="1"/>
  <c r="EJ129" i="3"/>
  <c r="ER129" i="3" s="1"/>
  <c r="EK129" i="3"/>
  <c r="EL129" i="3"/>
  <c r="EM129" i="3"/>
  <c r="EN129" i="3"/>
  <c r="EO129" i="3"/>
  <c r="EU129" i="3"/>
  <c r="EW129" i="3" s="1"/>
  <c r="FF129" i="3" s="1"/>
  <c r="EV129" i="3"/>
  <c r="EX129" i="3" s="1"/>
  <c r="EY129" i="3"/>
  <c r="EZ129" i="3"/>
  <c r="FA129" i="3"/>
  <c r="FB129" i="3"/>
  <c r="FC129" i="3"/>
  <c r="FD129" i="3"/>
  <c r="FJ129" i="3"/>
  <c r="FT129" i="3" s="1"/>
  <c r="FK129" i="3"/>
  <c r="FM129" i="3" s="1"/>
  <c r="FN129" i="3"/>
  <c r="FO129" i="3"/>
  <c r="FP129" i="3"/>
  <c r="FQ129" i="3"/>
  <c r="FR129" i="3"/>
  <c r="FS129" i="3"/>
  <c r="FV129" i="3"/>
  <c r="FY129" i="3"/>
  <c r="GA129" i="3" s="1"/>
  <c r="GJ129" i="3" s="1"/>
  <c r="FZ129" i="3"/>
  <c r="GB129" i="3" s="1"/>
  <c r="GC129" i="3"/>
  <c r="GK129" i="3" s="1"/>
  <c r="GD129" i="3"/>
  <c r="GE129" i="3"/>
  <c r="GF129" i="3"/>
  <c r="GG129" i="3"/>
  <c r="GH129" i="3"/>
  <c r="GN129" i="3"/>
  <c r="GX129" i="3" s="1"/>
  <c r="GO129" i="3"/>
  <c r="GQ129" i="3" s="1"/>
  <c r="GR129" i="3"/>
  <c r="GZ129" i="3" s="1"/>
  <c r="GS129" i="3"/>
  <c r="GT129" i="3"/>
  <c r="GU129" i="3"/>
  <c r="GV129" i="3"/>
  <c r="GW129" i="3"/>
  <c r="HC129" i="3"/>
  <c r="HM129" i="3" s="1"/>
  <c r="HD129" i="3"/>
  <c r="HF129" i="3" s="1"/>
  <c r="HG129" i="3"/>
  <c r="HH129" i="3"/>
  <c r="HI129" i="3"/>
  <c r="HJ129" i="3"/>
  <c r="HK129" i="3"/>
  <c r="HL129" i="3"/>
  <c r="HO129" i="3"/>
  <c r="HR129" i="3"/>
  <c r="IB129" i="3" s="1"/>
  <c r="HS129" i="3"/>
  <c r="HU129" i="3" s="1"/>
  <c r="HV129" i="3"/>
  <c r="HW129" i="3"/>
  <c r="HX129" i="3"/>
  <c r="HY129" i="3"/>
  <c r="HZ129" i="3"/>
  <c r="IA129" i="3"/>
  <c r="ID129" i="3"/>
  <c r="IG129" i="3"/>
  <c r="II129" i="3" s="1"/>
  <c r="IR129" i="3" s="1"/>
  <c r="IH129" i="3"/>
  <c r="IJ129" i="3" s="1"/>
  <c r="IK129" i="3"/>
  <c r="IL129" i="3"/>
  <c r="IM129" i="3"/>
  <c r="IN129" i="3"/>
  <c r="IO129" i="3"/>
  <c r="IP129" i="3"/>
  <c r="IV129" i="3"/>
  <c r="JF129" i="3" s="1"/>
  <c r="IW129" i="3"/>
  <c r="IY129" i="3" s="1"/>
  <c r="IZ129" i="3"/>
  <c r="JH129" i="3" s="1"/>
  <c r="JA129" i="3"/>
  <c r="JB129" i="3"/>
  <c r="JC129" i="3"/>
  <c r="JD129" i="3"/>
  <c r="JE129" i="3"/>
  <c r="JK129" i="3"/>
  <c r="JM129" i="3" s="1"/>
  <c r="JV129" i="3" s="1"/>
  <c r="JL129" i="3"/>
  <c r="JN129" i="3" s="1"/>
  <c r="JO129" i="3"/>
  <c r="JW129" i="3" s="1"/>
  <c r="JP129" i="3"/>
  <c r="JQ129" i="3"/>
  <c r="JR129" i="3"/>
  <c r="JS129" i="3"/>
  <c r="JT129" i="3"/>
  <c r="JZ129" i="3"/>
  <c r="KJ129" i="3" s="1"/>
  <c r="KA129" i="3"/>
  <c r="KC129" i="3" s="1"/>
  <c r="KD129" i="3"/>
  <c r="KL129" i="3" s="1"/>
  <c r="KE129" i="3"/>
  <c r="KF129" i="3"/>
  <c r="KG129" i="3"/>
  <c r="KH129" i="3"/>
  <c r="KI129" i="3"/>
  <c r="KO129" i="3"/>
  <c r="KY129" i="3" s="1"/>
  <c r="KP129" i="3"/>
  <c r="KR129" i="3" s="1"/>
  <c r="KS129" i="3"/>
  <c r="LA129" i="3" s="1"/>
  <c r="KT129" i="3"/>
  <c r="KU129" i="3"/>
  <c r="KV129" i="3"/>
  <c r="KW129" i="3"/>
  <c r="KX129" i="3"/>
  <c r="LD129" i="3"/>
  <c r="LN129" i="3" s="1"/>
  <c r="LE129" i="3"/>
  <c r="LG129" i="3" s="1"/>
  <c r="LH129" i="3"/>
  <c r="LI129" i="3"/>
  <c r="LJ129" i="3"/>
  <c r="LK129" i="3"/>
  <c r="LL129" i="3"/>
  <c r="LM129" i="3"/>
  <c r="LP129" i="3"/>
  <c r="LS129" i="3"/>
  <c r="MC129" i="3" s="1"/>
  <c r="LT129" i="3"/>
  <c r="LV129" i="3" s="1"/>
  <c r="LW129" i="3"/>
  <c r="LX129" i="3"/>
  <c r="LY129" i="3"/>
  <c r="LZ129" i="3"/>
  <c r="MA129" i="3"/>
  <c r="MB129" i="3"/>
  <c r="MH129" i="3"/>
  <c r="MR129" i="3" s="1"/>
  <c r="MI129" i="3"/>
  <c r="MK129" i="3" s="1"/>
  <c r="ML129" i="3"/>
  <c r="MM129" i="3"/>
  <c r="MN129" i="3"/>
  <c r="MO129" i="3"/>
  <c r="MP129" i="3"/>
  <c r="MQ129" i="3"/>
  <c r="MT129" i="3"/>
  <c r="MW129" i="3"/>
  <c r="MX129" i="3"/>
  <c r="MZ129" i="3" s="1"/>
  <c r="NA129" i="3"/>
  <c r="NI129" i="3" s="1"/>
  <c r="NB129" i="3"/>
  <c r="NC129" i="3"/>
  <c r="ND129" i="3"/>
  <c r="NE129" i="3"/>
  <c r="NF129" i="3"/>
  <c r="NL129" i="3"/>
  <c r="NV129" i="3" s="1"/>
  <c r="NM129" i="3"/>
  <c r="NO129" i="3" s="1"/>
  <c r="NP129" i="3"/>
  <c r="NX129" i="3" s="1"/>
  <c r="NQ129" i="3"/>
  <c r="NR129" i="3"/>
  <c r="NS129" i="3"/>
  <c r="NT129" i="3"/>
  <c r="NU129" i="3"/>
  <c r="OA129" i="3"/>
  <c r="OK129" i="3" s="1"/>
  <c r="OB129" i="3"/>
  <c r="OD129" i="3" s="1"/>
  <c r="OO129" i="3" s="1"/>
  <c r="OM129" i="3"/>
  <c r="OP129" i="3"/>
  <c r="OR129" i="3" s="1"/>
  <c r="PA129" i="3" s="1"/>
  <c r="OQ129" i="3"/>
  <c r="OS129" i="3" s="1"/>
  <c r="OT129" i="3"/>
  <c r="OU129" i="3"/>
  <c r="OV129" i="3"/>
  <c r="OW129" i="3"/>
  <c r="OX129" i="3"/>
  <c r="OY129" i="3"/>
  <c r="PE129" i="3"/>
  <c r="PO129" i="3" s="1"/>
  <c r="PF129" i="3"/>
  <c r="PH129" i="3" s="1"/>
  <c r="PI129" i="3"/>
  <c r="PJ129" i="3"/>
  <c r="PK129" i="3"/>
  <c r="PL129" i="3"/>
  <c r="PM129" i="3"/>
  <c r="PN129" i="3"/>
  <c r="PQ129" i="3"/>
  <c r="PT129" i="3"/>
  <c r="PV129" i="3" s="1"/>
  <c r="QE129" i="3" s="1"/>
  <c r="PU129" i="3"/>
  <c r="PW129" i="3" s="1"/>
  <c r="PX129" i="3"/>
  <c r="PY129" i="3"/>
  <c r="PZ129" i="3"/>
  <c r="QA129" i="3"/>
  <c r="QB129" i="3"/>
  <c r="QC129" i="3"/>
  <c r="QI129" i="3"/>
  <c r="QS129" i="3" s="1"/>
  <c r="QJ129" i="3"/>
  <c r="QL129" i="3" s="1"/>
  <c r="QM129" i="3"/>
  <c r="QN129" i="3"/>
  <c r="QO129" i="3"/>
  <c r="QP129" i="3"/>
  <c r="QQ129" i="3"/>
  <c r="QR129" i="3"/>
  <c r="QU129" i="3"/>
  <c r="QX129" i="3"/>
  <c r="RH129" i="3" s="1"/>
  <c r="QY129" i="3"/>
  <c r="RA129" i="3" s="1"/>
  <c r="RB129" i="3"/>
  <c r="RC129" i="3"/>
  <c r="RD129" i="3"/>
  <c r="RE129" i="3"/>
  <c r="RF129" i="3"/>
  <c r="RG129" i="3"/>
  <c r="RM129" i="3"/>
  <c r="RW129" i="3" s="1"/>
  <c r="RN129" i="3"/>
  <c r="RP129" i="3" s="1"/>
  <c r="RQ129" i="3"/>
  <c r="RY129" i="3" s="1"/>
  <c r="RR129" i="3"/>
  <c r="RS129" i="3"/>
  <c r="RT129" i="3"/>
  <c r="RU129" i="3"/>
  <c r="RV129" i="3"/>
  <c r="SB129" i="3"/>
  <c r="SD129" i="3" s="1"/>
  <c r="SM129" i="3" s="1"/>
  <c r="SC129" i="3"/>
  <c r="SE129" i="3" s="1"/>
  <c r="SF129" i="3"/>
  <c r="SG129" i="3"/>
  <c r="SH129" i="3"/>
  <c r="SI129" i="3"/>
  <c r="SJ129" i="3"/>
  <c r="SK129" i="3"/>
  <c r="SQ129" i="3"/>
  <c r="TA129" i="3" s="1"/>
  <c r="SR129" i="3"/>
  <c r="ST129" i="3" s="1"/>
  <c r="SU129" i="3"/>
  <c r="TC129" i="3" s="1"/>
  <c r="SV129" i="3"/>
  <c r="SW129" i="3"/>
  <c r="SX129" i="3"/>
  <c r="SY129" i="3"/>
  <c r="SZ129" i="3"/>
  <c r="TF129" i="3"/>
  <c r="TG129" i="3"/>
  <c r="TI129" i="3" s="1"/>
  <c r="TJ129" i="3"/>
  <c r="TR129" i="3" s="1"/>
  <c r="TK129" i="3"/>
  <c r="TL129" i="3"/>
  <c r="TM129" i="3"/>
  <c r="TN129" i="3"/>
  <c r="TO129" i="3"/>
  <c r="TU129" i="3"/>
  <c r="TW129" i="3" s="1"/>
  <c r="UF129" i="3" s="1"/>
  <c r="TV129" i="3"/>
  <c r="TX129" i="3" s="1"/>
  <c r="TY129" i="3"/>
  <c r="UG129" i="3" s="1"/>
  <c r="TZ129" i="3"/>
  <c r="UA129" i="3"/>
  <c r="UB129" i="3"/>
  <c r="UC129" i="3"/>
  <c r="UD129" i="3"/>
  <c r="UY129" i="3"/>
  <c r="VA129" i="3" s="1"/>
  <c r="P130" i="3"/>
  <c r="R130" i="3" s="1"/>
  <c r="AA130" i="3" s="1"/>
  <c r="Q130" i="3"/>
  <c r="S130" i="3" s="1"/>
  <c r="T130" i="3"/>
  <c r="AB130" i="3" s="1"/>
  <c r="U130" i="3"/>
  <c r="V130" i="3"/>
  <c r="W130" i="3"/>
  <c r="X130" i="3"/>
  <c r="Y130" i="3"/>
  <c r="AE130" i="3"/>
  <c r="AO130" i="3" s="1"/>
  <c r="AF130" i="3"/>
  <c r="AH130" i="3" s="1"/>
  <c r="AI130" i="3"/>
  <c r="AJ130" i="3"/>
  <c r="AK130" i="3"/>
  <c r="AL130" i="3"/>
  <c r="AM130" i="3"/>
  <c r="AN130" i="3"/>
  <c r="AQ130" i="3"/>
  <c r="AT130" i="3"/>
  <c r="BD130" i="3" s="1"/>
  <c r="AU130" i="3"/>
  <c r="AW130" i="3" s="1"/>
  <c r="AX130" i="3"/>
  <c r="BF130" i="3" s="1"/>
  <c r="AY130" i="3"/>
  <c r="AZ130" i="3"/>
  <c r="BA130" i="3"/>
  <c r="BB130" i="3"/>
  <c r="BC130" i="3"/>
  <c r="BI130" i="3"/>
  <c r="BS130" i="3" s="1"/>
  <c r="BM130" i="3"/>
  <c r="BU130" i="3" s="1"/>
  <c r="BN130" i="3"/>
  <c r="BO130" i="3"/>
  <c r="BP130" i="3"/>
  <c r="BQ130" i="3"/>
  <c r="BR130" i="3"/>
  <c r="BX130" i="3"/>
  <c r="BZ130" i="3" s="1"/>
  <c r="CI130" i="3" s="1"/>
  <c r="BY130" i="3"/>
  <c r="CA130" i="3" s="1"/>
  <c r="CB130" i="3"/>
  <c r="CJ130" i="3" s="1"/>
  <c r="CC130" i="3"/>
  <c r="CD130" i="3"/>
  <c r="CE130" i="3"/>
  <c r="CF130" i="3"/>
  <c r="CG130" i="3"/>
  <c r="CM130" i="3"/>
  <c r="CW130" i="3" s="1"/>
  <c r="CN130" i="3"/>
  <c r="CP130" i="3" s="1"/>
  <c r="CQ130" i="3"/>
  <c r="CR130" i="3"/>
  <c r="CS130" i="3"/>
  <c r="CT130" i="3"/>
  <c r="CU130" i="3"/>
  <c r="CV130" i="3"/>
  <c r="CY130" i="3"/>
  <c r="DB130" i="3"/>
  <c r="DD130" i="3" s="1"/>
  <c r="DM130" i="3" s="1"/>
  <c r="DC130" i="3"/>
  <c r="DE130" i="3" s="1"/>
  <c r="DF130" i="3"/>
  <c r="DN130" i="3" s="1"/>
  <c r="DG130" i="3"/>
  <c r="DH130" i="3"/>
  <c r="DI130" i="3"/>
  <c r="DJ130" i="3"/>
  <c r="DK130" i="3"/>
  <c r="DQ130" i="3"/>
  <c r="EA130" i="3" s="1"/>
  <c r="DR130" i="3"/>
  <c r="DT130" i="3" s="1"/>
  <c r="DU130" i="3"/>
  <c r="EC130" i="3" s="1"/>
  <c r="DV130" i="3"/>
  <c r="DW130" i="3"/>
  <c r="DX130" i="3"/>
  <c r="DY130" i="3"/>
  <c r="DZ130" i="3"/>
  <c r="EF130" i="3"/>
  <c r="EP130" i="3" s="1"/>
  <c r="EJ130" i="3"/>
  <c r="ER130" i="3" s="1"/>
  <c r="EK130" i="3"/>
  <c r="EL130" i="3"/>
  <c r="EM130" i="3"/>
  <c r="EN130" i="3"/>
  <c r="EO130" i="3"/>
  <c r="EU130" i="3"/>
  <c r="FE130" i="3" s="1"/>
  <c r="EV130" i="3"/>
  <c r="EX130" i="3" s="1"/>
  <c r="EY130" i="3"/>
  <c r="EZ130" i="3"/>
  <c r="FA130" i="3"/>
  <c r="FB130" i="3"/>
  <c r="FC130" i="3"/>
  <c r="FD130" i="3"/>
  <c r="FG130" i="3"/>
  <c r="FJ130" i="3"/>
  <c r="FL130" i="3" s="1"/>
  <c r="FU130" i="3" s="1"/>
  <c r="FK130" i="3"/>
  <c r="FM130" i="3" s="1"/>
  <c r="FN130" i="3"/>
  <c r="FV130" i="3" s="1"/>
  <c r="FO130" i="3"/>
  <c r="FP130" i="3"/>
  <c r="FQ130" i="3"/>
  <c r="FR130" i="3"/>
  <c r="FS130" i="3"/>
  <c r="FY130" i="3"/>
  <c r="GI130" i="3" s="1"/>
  <c r="FZ130" i="3"/>
  <c r="GB130" i="3" s="1"/>
  <c r="GC130" i="3"/>
  <c r="GK130" i="3" s="1"/>
  <c r="GD130" i="3"/>
  <c r="GE130" i="3"/>
  <c r="GF130" i="3"/>
  <c r="GG130" i="3"/>
  <c r="GH130" i="3"/>
  <c r="GN130" i="3"/>
  <c r="GP130" i="3" s="1"/>
  <c r="GY130" i="3" s="1"/>
  <c r="GO130" i="3"/>
  <c r="GQ130" i="3" s="1"/>
  <c r="GR130" i="3"/>
  <c r="GZ130" i="3" s="1"/>
  <c r="GS130" i="3"/>
  <c r="GT130" i="3"/>
  <c r="GU130" i="3"/>
  <c r="GV130" i="3"/>
  <c r="GW130" i="3"/>
  <c r="HC130" i="3"/>
  <c r="HM130" i="3" s="1"/>
  <c r="HD130" i="3"/>
  <c r="HF130" i="3" s="1"/>
  <c r="HG130" i="3"/>
  <c r="HH130" i="3"/>
  <c r="HI130" i="3"/>
  <c r="HJ130" i="3"/>
  <c r="HK130" i="3"/>
  <c r="HL130" i="3"/>
  <c r="HO130" i="3"/>
  <c r="HR130" i="3"/>
  <c r="IB130" i="3" s="1"/>
  <c r="HS130" i="3"/>
  <c r="HU130" i="3" s="1"/>
  <c r="HV130" i="3"/>
  <c r="ID130" i="3" s="1"/>
  <c r="HW130" i="3"/>
  <c r="HX130" i="3"/>
  <c r="HY130" i="3"/>
  <c r="HZ130" i="3"/>
  <c r="IA130" i="3"/>
  <c r="IG130" i="3"/>
  <c r="IQ130" i="3" s="1"/>
  <c r="IH130" i="3"/>
  <c r="IJ130" i="3" s="1"/>
  <c r="IK130" i="3"/>
  <c r="IL130" i="3"/>
  <c r="IM130" i="3"/>
  <c r="IN130" i="3"/>
  <c r="IO130" i="3"/>
  <c r="IP130" i="3"/>
  <c r="IS130" i="3"/>
  <c r="IV130" i="3"/>
  <c r="IX130" i="3" s="1"/>
  <c r="JG130" i="3" s="1"/>
  <c r="IW130" i="3"/>
  <c r="IY130" i="3" s="1"/>
  <c r="IZ130" i="3"/>
  <c r="JH130" i="3" s="1"/>
  <c r="JA130" i="3"/>
  <c r="JB130" i="3"/>
  <c r="JC130" i="3"/>
  <c r="JD130" i="3"/>
  <c r="JE130" i="3"/>
  <c r="JK130" i="3"/>
  <c r="JU130" i="3" s="1"/>
  <c r="JL130" i="3"/>
  <c r="JN130" i="3" s="1"/>
  <c r="JO130" i="3"/>
  <c r="JW130" i="3" s="1"/>
  <c r="JP130" i="3"/>
  <c r="JQ130" i="3"/>
  <c r="JR130" i="3"/>
  <c r="JS130" i="3"/>
  <c r="JT130" i="3"/>
  <c r="JZ130" i="3"/>
  <c r="KJ130" i="3" s="1"/>
  <c r="KA130" i="3"/>
  <c r="KC130" i="3" s="1"/>
  <c r="KD130" i="3"/>
  <c r="KL130" i="3" s="1"/>
  <c r="KE130" i="3"/>
  <c r="KF130" i="3"/>
  <c r="KG130" i="3"/>
  <c r="KH130" i="3"/>
  <c r="KI130" i="3"/>
  <c r="KO130" i="3"/>
  <c r="KY130" i="3" s="1"/>
  <c r="KP130" i="3"/>
  <c r="KR130" i="3" s="1"/>
  <c r="KS130" i="3"/>
  <c r="LA130" i="3" s="1"/>
  <c r="KT130" i="3"/>
  <c r="KU130" i="3"/>
  <c r="KV130" i="3"/>
  <c r="KW130" i="3"/>
  <c r="KX130" i="3"/>
  <c r="LD130" i="3"/>
  <c r="LN130" i="3" s="1"/>
  <c r="LE130" i="3"/>
  <c r="LG130" i="3" s="1"/>
  <c r="LH130" i="3"/>
  <c r="LP130" i="3" s="1"/>
  <c r="LI130" i="3"/>
  <c r="LJ130" i="3"/>
  <c r="LK130" i="3"/>
  <c r="LL130" i="3"/>
  <c r="LM130" i="3"/>
  <c r="LS130" i="3"/>
  <c r="MC130" i="3" s="1"/>
  <c r="LT130" i="3"/>
  <c r="LV130" i="3" s="1"/>
  <c r="LW130" i="3"/>
  <c r="ME130" i="3" s="1"/>
  <c r="LX130" i="3"/>
  <c r="LY130" i="3"/>
  <c r="LZ130" i="3"/>
  <c r="MA130" i="3"/>
  <c r="MB130" i="3"/>
  <c r="MH130" i="3"/>
  <c r="MJ130" i="3" s="1"/>
  <c r="MS130" i="3" s="1"/>
  <c r="MI130" i="3"/>
  <c r="MK130" i="3" s="1"/>
  <c r="ML130" i="3"/>
  <c r="MT130" i="3" s="1"/>
  <c r="MM130" i="3"/>
  <c r="MN130" i="3"/>
  <c r="MO130" i="3"/>
  <c r="MP130" i="3"/>
  <c r="MQ130" i="3"/>
  <c r="MW130" i="3"/>
  <c r="NG130" i="3" s="1"/>
  <c r="MX130" i="3"/>
  <c r="MZ130" i="3" s="1"/>
  <c r="NA130" i="3"/>
  <c r="NI130" i="3" s="1"/>
  <c r="NB130" i="3"/>
  <c r="NC130" i="3"/>
  <c r="ND130" i="3"/>
  <c r="NE130" i="3"/>
  <c r="NF130" i="3"/>
  <c r="NL130" i="3"/>
  <c r="NV130" i="3" s="1"/>
  <c r="NM130" i="3"/>
  <c r="NO130" i="3" s="1"/>
  <c r="NP130" i="3"/>
  <c r="NX130" i="3" s="1"/>
  <c r="NQ130" i="3"/>
  <c r="NR130" i="3"/>
  <c r="NS130" i="3"/>
  <c r="NT130" i="3"/>
  <c r="NU130" i="3"/>
  <c r="OA130" i="3"/>
  <c r="OK130" i="3" s="1"/>
  <c r="OB130" i="3"/>
  <c r="OD130" i="3" s="1"/>
  <c r="OO130" i="3" s="1"/>
  <c r="OM130" i="3"/>
  <c r="OP130" i="3"/>
  <c r="OZ130" i="3" s="1"/>
  <c r="OQ130" i="3"/>
  <c r="OS130" i="3" s="1"/>
  <c r="OT130" i="3"/>
  <c r="PB130" i="3" s="1"/>
  <c r="OU130" i="3"/>
  <c r="OV130" i="3"/>
  <c r="OW130" i="3"/>
  <c r="OX130" i="3"/>
  <c r="OY130" i="3"/>
  <c r="PE130" i="3"/>
  <c r="PO130" i="3" s="1"/>
  <c r="PF130" i="3"/>
  <c r="PH130" i="3" s="1"/>
  <c r="PI130" i="3"/>
  <c r="PQ130" i="3" s="1"/>
  <c r="PJ130" i="3"/>
  <c r="PK130" i="3"/>
  <c r="PL130" i="3"/>
  <c r="PM130" i="3"/>
  <c r="PN130" i="3"/>
  <c r="PT130" i="3"/>
  <c r="PV130" i="3" s="1"/>
  <c r="QE130" i="3" s="1"/>
  <c r="PU130" i="3"/>
  <c r="PW130" i="3" s="1"/>
  <c r="PX130" i="3"/>
  <c r="QF130" i="3" s="1"/>
  <c r="PY130" i="3"/>
  <c r="PZ130" i="3"/>
  <c r="QA130" i="3"/>
  <c r="QB130" i="3"/>
  <c r="QC130" i="3"/>
  <c r="QI130" i="3"/>
  <c r="QS130" i="3" s="1"/>
  <c r="QJ130" i="3"/>
  <c r="QL130" i="3" s="1"/>
  <c r="QM130" i="3"/>
  <c r="QN130" i="3"/>
  <c r="QO130" i="3"/>
  <c r="QP130" i="3"/>
  <c r="QQ130" i="3"/>
  <c r="QR130" i="3"/>
  <c r="QU130" i="3"/>
  <c r="QX130" i="3"/>
  <c r="RH130" i="3" s="1"/>
  <c r="QY130" i="3"/>
  <c r="RA130" i="3" s="1"/>
  <c r="RB130" i="3"/>
  <c r="RJ130" i="3" s="1"/>
  <c r="RC130" i="3"/>
  <c r="RD130" i="3"/>
  <c r="RE130" i="3"/>
  <c r="RF130" i="3"/>
  <c r="RG130" i="3"/>
  <c r="RM130" i="3"/>
  <c r="RW130" i="3" s="1"/>
  <c r="RN130" i="3"/>
  <c r="RP130" i="3" s="1"/>
  <c r="RQ130" i="3"/>
  <c r="RY130" i="3" s="1"/>
  <c r="RR130" i="3"/>
  <c r="RS130" i="3"/>
  <c r="RT130" i="3"/>
  <c r="RU130" i="3"/>
  <c r="RV130" i="3"/>
  <c r="SB130" i="3"/>
  <c r="SL130" i="3" s="1"/>
  <c r="SC130" i="3"/>
  <c r="SE130" i="3" s="1"/>
  <c r="SF130" i="3"/>
  <c r="SN130" i="3" s="1"/>
  <c r="SG130" i="3"/>
  <c r="SH130" i="3"/>
  <c r="SI130" i="3"/>
  <c r="SJ130" i="3"/>
  <c r="SK130" i="3"/>
  <c r="SQ130" i="3"/>
  <c r="TA130" i="3" s="1"/>
  <c r="SR130" i="3"/>
  <c r="ST130" i="3" s="1"/>
  <c r="SU130" i="3"/>
  <c r="TC130" i="3" s="1"/>
  <c r="SV130" i="3"/>
  <c r="SW130" i="3"/>
  <c r="SX130" i="3"/>
  <c r="SY130" i="3"/>
  <c r="SZ130" i="3"/>
  <c r="TF130" i="3"/>
  <c r="TG130" i="3"/>
  <c r="TI130" i="3" s="1"/>
  <c r="TJ130" i="3"/>
  <c r="TR130" i="3" s="1"/>
  <c r="TK130" i="3"/>
  <c r="TL130" i="3"/>
  <c r="TM130" i="3"/>
  <c r="TN130" i="3"/>
  <c r="TO130" i="3"/>
  <c r="TU130" i="3"/>
  <c r="UE130" i="3" s="1"/>
  <c r="TV130" i="3"/>
  <c r="TX130" i="3" s="1"/>
  <c r="TY130" i="3"/>
  <c r="TZ130" i="3"/>
  <c r="UA130" i="3"/>
  <c r="UB130" i="3"/>
  <c r="UC130" i="3"/>
  <c r="UD130" i="3"/>
  <c r="UG130" i="3"/>
  <c r="UY130" i="3"/>
  <c r="VA130" i="3" s="1"/>
  <c r="P131" i="3"/>
  <c r="Z131" i="3" s="1"/>
  <c r="Q131" i="3"/>
  <c r="S131" i="3" s="1"/>
  <c r="T131" i="3"/>
  <c r="AB131" i="3" s="1"/>
  <c r="U131" i="3"/>
  <c r="V131" i="3"/>
  <c r="W131" i="3"/>
  <c r="X131" i="3"/>
  <c r="Y131" i="3"/>
  <c r="AE131" i="3"/>
  <c r="AG131" i="3" s="1"/>
  <c r="AP131" i="3" s="1"/>
  <c r="AF131" i="3"/>
  <c r="AH131" i="3" s="1"/>
  <c r="AI131" i="3"/>
  <c r="AQ131" i="3" s="1"/>
  <c r="AJ131" i="3"/>
  <c r="AK131" i="3"/>
  <c r="AL131" i="3"/>
  <c r="AM131" i="3"/>
  <c r="AN131" i="3"/>
  <c r="AT131" i="3"/>
  <c r="BD131" i="3" s="1"/>
  <c r="AU131" i="3"/>
  <c r="AW131" i="3" s="1"/>
  <c r="AX131" i="3"/>
  <c r="AY131" i="3"/>
  <c r="AZ131" i="3"/>
  <c r="BA131" i="3"/>
  <c r="BB131" i="3"/>
  <c r="BC131" i="3"/>
  <c r="BI131" i="3"/>
  <c r="BM131" i="3"/>
  <c r="BU131" i="3" s="1"/>
  <c r="BN131" i="3"/>
  <c r="BO131" i="3"/>
  <c r="BP131" i="3"/>
  <c r="BQ131" i="3"/>
  <c r="BR131" i="3"/>
  <c r="BX131" i="3"/>
  <c r="CH131" i="3" s="1"/>
  <c r="BY131" i="3"/>
  <c r="CA131" i="3" s="1"/>
  <c r="CB131" i="3"/>
  <c r="CC131" i="3"/>
  <c r="CD131" i="3"/>
  <c r="CE131" i="3"/>
  <c r="CF131" i="3"/>
  <c r="CG131" i="3"/>
  <c r="CJ131" i="3"/>
  <c r="CM131" i="3"/>
  <c r="CN131" i="3"/>
  <c r="CP131" i="3" s="1"/>
  <c r="CQ131" i="3"/>
  <c r="CY131" i="3" s="1"/>
  <c r="CR131" i="3"/>
  <c r="CS131" i="3"/>
  <c r="CT131" i="3"/>
  <c r="CU131" i="3"/>
  <c r="CV131" i="3"/>
  <c r="DB131" i="3"/>
  <c r="DL131" i="3" s="1"/>
  <c r="DC131" i="3"/>
  <c r="DE131" i="3" s="1"/>
  <c r="DF131" i="3"/>
  <c r="DG131" i="3"/>
  <c r="DH131" i="3"/>
  <c r="DI131" i="3"/>
  <c r="DJ131" i="3"/>
  <c r="DK131" i="3"/>
  <c r="DN131" i="3"/>
  <c r="DQ131" i="3"/>
  <c r="DS131" i="3" s="1"/>
  <c r="EB131" i="3" s="1"/>
  <c r="DR131" i="3"/>
  <c r="DT131" i="3" s="1"/>
  <c r="DU131" i="3"/>
  <c r="EC131" i="3" s="1"/>
  <c r="DV131" i="3"/>
  <c r="DW131" i="3"/>
  <c r="DX131" i="3"/>
  <c r="DY131" i="3"/>
  <c r="DZ131" i="3"/>
  <c r="EF131" i="3"/>
  <c r="EJ131" i="3"/>
  <c r="EK131" i="3"/>
  <c r="EL131" i="3"/>
  <c r="EM131" i="3"/>
  <c r="EN131" i="3"/>
  <c r="EO131" i="3"/>
  <c r="EU131" i="3"/>
  <c r="EW131" i="3" s="1"/>
  <c r="FF131" i="3" s="1"/>
  <c r="EV131" i="3"/>
  <c r="EX131" i="3" s="1"/>
  <c r="EY131" i="3"/>
  <c r="FG131" i="3" s="1"/>
  <c r="EZ131" i="3"/>
  <c r="FA131" i="3"/>
  <c r="FB131" i="3"/>
  <c r="FC131" i="3"/>
  <c r="FD131" i="3"/>
  <c r="FJ131" i="3"/>
  <c r="FT131" i="3" s="1"/>
  <c r="FK131" i="3"/>
  <c r="FM131" i="3" s="1"/>
  <c r="FN131" i="3"/>
  <c r="FO131" i="3"/>
  <c r="FP131" i="3"/>
  <c r="FQ131" i="3"/>
  <c r="FR131" i="3"/>
  <c r="FS131" i="3"/>
  <c r="FV131" i="3"/>
  <c r="FY131" i="3"/>
  <c r="GA131" i="3" s="1"/>
  <c r="GJ131" i="3" s="1"/>
  <c r="FZ131" i="3"/>
  <c r="GB131" i="3" s="1"/>
  <c r="GC131" i="3"/>
  <c r="GK131" i="3" s="1"/>
  <c r="GD131" i="3"/>
  <c r="GE131" i="3"/>
  <c r="GF131" i="3"/>
  <c r="GG131" i="3"/>
  <c r="GH131" i="3"/>
  <c r="GN131" i="3"/>
  <c r="GX131" i="3" s="1"/>
  <c r="GO131" i="3"/>
  <c r="GQ131" i="3" s="1"/>
  <c r="GR131" i="3"/>
  <c r="GS131" i="3"/>
  <c r="GT131" i="3"/>
  <c r="GU131" i="3"/>
  <c r="GV131" i="3"/>
  <c r="GW131" i="3"/>
  <c r="GZ131" i="3"/>
  <c r="HC131" i="3"/>
  <c r="HE131" i="3" s="1"/>
  <c r="HN131" i="3" s="1"/>
  <c r="HD131" i="3"/>
  <c r="HF131" i="3" s="1"/>
  <c r="HG131" i="3"/>
  <c r="HO131" i="3" s="1"/>
  <c r="HH131" i="3"/>
  <c r="HI131" i="3"/>
  <c r="HJ131" i="3"/>
  <c r="HK131" i="3"/>
  <c r="HL131" i="3"/>
  <c r="HR131" i="3"/>
  <c r="IB131" i="3" s="1"/>
  <c r="HS131" i="3"/>
  <c r="HU131" i="3" s="1"/>
  <c r="HV131" i="3"/>
  <c r="HW131" i="3"/>
  <c r="HX131" i="3"/>
  <c r="HY131" i="3"/>
  <c r="HZ131" i="3"/>
  <c r="IA131" i="3"/>
  <c r="IG131" i="3"/>
  <c r="II131" i="3" s="1"/>
  <c r="IR131" i="3" s="1"/>
  <c r="IH131" i="3"/>
  <c r="IJ131" i="3" s="1"/>
  <c r="IK131" i="3"/>
  <c r="IS131" i="3" s="1"/>
  <c r="IL131" i="3"/>
  <c r="IM131" i="3"/>
  <c r="IN131" i="3"/>
  <c r="IO131" i="3"/>
  <c r="IP131" i="3"/>
  <c r="IV131" i="3"/>
  <c r="IW131" i="3"/>
  <c r="IY131" i="3" s="1"/>
  <c r="IZ131" i="3"/>
  <c r="JA131" i="3"/>
  <c r="JB131" i="3"/>
  <c r="JC131" i="3"/>
  <c r="JD131" i="3"/>
  <c r="JE131" i="3"/>
  <c r="JH131" i="3"/>
  <c r="JK131" i="3"/>
  <c r="JL131" i="3"/>
  <c r="JN131" i="3" s="1"/>
  <c r="JO131" i="3"/>
  <c r="JP131" i="3"/>
  <c r="JQ131" i="3"/>
  <c r="JR131" i="3"/>
  <c r="JS131" i="3"/>
  <c r="JT131" i="3"/>
  <c r="JZ131" i="3"/>
  <c r="KJ131" i="3" s="1"/>
  <c r="KA131" i="3"/>
  <c r="KC131" i="3" s="1"/>
  <c r="KD131" i="3"/>
  <c r="KL131" i="3" s="1"/>
  <c r="KE131" i="3"/>
  <c r="KF131" i="3"/>
  <c r="KG131" i="3"/>
  <c r="KH131" i="3"/>
  <c r="KI131" i="3"/>
  <c r="KO131" i="3"/>
  <c r="KQ131" i="3" s="1"/>
  <c r="KZ131" i="3" s="1"/>
  <c r="KP131" i="3"/>
  <c r="KR131" i="3" s="1"/>
  <c r="KS131" i="3"/>
  <c r="KT131" i="3"/>
  <c r="KU131" i="3"/>
  <c r="KV131" i="3"/>
  <c r="KW131" i="3"/>
  <c r="KX131" i="3"/>
  <c r="LD131" i="3"/>
  <c r="LN131" i="3" s="1"/>
  <c r="LE131" i="3"/>
  <c r="LG131" i="3" s="1"/>
  <c r="LH131" i="3"/>
  <c r="LI131" i="3"/>
  <c r="LJ131" i="3"/>
  <c r="LK131" i="3"/>
  <c r="LL131" i="3"/>
  <c r="LM131" i="3"/>
  <c r="LP131" i="3"/>
  <c r="LS131" i="3"/>
  <c r="LU131" i="3" s="1"/>
  <c r="MD131" i="3" s="1"/>
  <c r="LT131" i="3"/>
  <c r="LV131" i="3" s="1"/>
  <c r="LW131" i="3"/>
  <c r="LX131" i="3"/>
  <c r="LY131" i="3"/>
  <c r="LZ131" i="3"/>
  <c r="MA131" i="3"/>
  <c r="MB131" i="3"/>
  <c r="MH131" i="3"/>
  <c r="MR131" i="3" s="1"/>
  <c r="MI131" i="3"/>
  <c r="MK131" i="3" s="1"/>
  <c r="ML131" i="3"/>
  <c r="MM131" i="3"/>
  <c r="MN131" i="3"/>
  <c r="MO131" i="3"/>
  <c r="MP131" i="3"/>
  <c r="MQ131" i="3"/>
  <c r="MT131" i="3"/>
  <c r="MW131" i="3"/>
  <c r="MY131" i="3" s="1"/>
  <c r="NH131" i="3" s="1"/>
  <c r="MX131" i="3"/>
  <c r="MZ131" i="3" s="1"/>
  <c r="NA131" i="3"/>
  <c r="NB131" i="3"/>
  <c r="NC131" i="3"/>
  <c r="ND131" i="3"/>
  <c r="NE131" i="3"/>
  <c r="NF131" i="3"/>
  <c r="NL131" i="3"/>
  <c r="NV131" i="3" s="1"/>
  <c r="NM131" i="3"/>
  <c r="NO131" i="3" s="1"/>
  <c r="NP131" i="3"/>
  <c r="NX131" i="3" s="1"/>
  <c r="NQ131" i="3"/>
  <c r="NR131" i="3"/>
  <c r="NS131" i="3"/>
  <c r="NT131" i="3"/>
  <c r="NU131" i="3"/>
  <c r="OA131" i="3"/>
  <c r="OC131" i="3" s="1"/>
  <c r="OB131" i="3"/>
  <c r="OD131" i="3" s="1"/>
  <c r="OO131" i="3" s="1"/>
  <c r="OM131" i="3"/>
  <c r="OP131" i="3"/>
  <c r="OZ131" i="3" s="1"/>
  <c r="OQ131" i="3"/>
  <c r="OS131" i="3" s="1"/>
  <c r="OT131" i="3"/>
  <c r="PB131" i="3" s="1"/>
  <c r="OU131" i="3"/>
  <c r="OV131" i="3"/>
  <c r="OW131" i="3"/>
  <c r="OX131" i="3"/>
  <c r="OY131" i="3"/>
  <c r="PE131" i="3"/>
  <c r="PG131" i="3" s="1"/>
  <c r="PP131" i="3" s="1"/>
  <c r="PF131" i="3"/>
  <c r="PH131" i="3" s="1"/>
  <c r="PI131" i="3"/>
  <c r="PJ131" i="3"/>
  <c r="PK131" i="3"/>
  <c r="PL131" i="3"/>
  <c r="PM131" i="3"/>
  <c r="PN131" i="3"/>
  <c r="PT131" i="3"/>
  <c r="QD131" i="3" s="1"/>
  <c r="PU131" i="3"/>
  <c r="PW131" i="3" s="1"/>
  <c r="PX131" i="3"/>
  <c r="QF131" i="3" s="1"/>
  <c r="PY131" i="3"/>
  <c r="PZ131" i="3"/>
  <c r="QA131" i="3"/>
  <c r="QB131" i="3"/>
  <c r="QC131" i="3"/>
  <c r="QI131" i="3"/>
  <c r="QK131" i="3" s="1"/>
  <c r="QT131" i="3" s="1"/>
  <c r="QJ131" i="3"/>
  <c r="QL131" i="3" s="1"/>
  <c r="QM131" i="3"/>
  <c r="QN131" i="3"/>
  <c r="QO131" i="3"/>
  <c r="QP131" i="3"/>
  <c r="QQ131" i="3"/>
  <c r="QR131" i="3"/>
  <c r="QU131" i="3"/>
  <c r="QX131" i="3"/>
  <c r="RH131" i="3" s="1"/>
  <c r="QY131" i="3"/>
  <c r="RA131" i="3" s="1"/>
  <c r="RB131" i="3"/>
  <c r="RJ131" i="3" s="1"/>
  <c r="RC131" i="3"/>
  <c r="RD131" i="3"/>
  <c r="RE131" i="3"/>
  <c r="RF131" i="3"/>
  <c r="RG131" i="3"/>
  <c r="RM131" i="3"/>
  <c r="RO131" i="3" s="1"/>
  <c r="RX131" i="3" s="1"/>
  <c r="RN131" i="3"/>
  <c r="RP131" i="3" s="1"/>
  <c r="RQ131" i="3"/>
  <c r="RY131" i="3" s="1"/>
  <c r="RR131" i="3"/>
  <c r="RS131" i="3"/>
  <c r="RT131" i="3"/>
  <c r="RU131" i="3"/>
  <c r="RV131" i="3"/>
  <c r="SB131" i="3"/>
  <c r="SL131" i="3" s="1"/>
  <c r="SC131" i="3"/>
  <c r="SE131" i="3" s="1"/>
  <c r="SF131" i="3"/>
  <c r="SN131" i="3" s="1"/>
  <c r="SG131" i="3"/>
  <c r="SH131" i="3"/>
  <c r="SI131" i="3"/>
  <c r="SJ131" i="3"/>
  <c r="SK131" i="3"/>
  <c r="SQ131" i="3"/>
  <c r="SS131" i="3" s="1"/>
  <c r="TB131" i="3" s="1"/>
  <c r="SR131" i="3"/>
  <c r="ST131" i="3" s="1"/>
  <c r="SU131" i="3"/>
  <c r="SV131" i="3"/>
  <c r="SW131" i="3"/>
  <c r="SX131" i="3"/>
  <c r="SY131" i="3"/>
  <c r="SZ131" i="3"/>
  <c r="TF131" i="3"/>
  <c r="TG131" i="3"/>
  <c r="TI131" i="3" s="1"/>
  <c r="TJ131" i="3"/>
  <c r="TK131" i="3"/>
  <c r="TL131" i="3"/>
  <c r="TM131" i="3"/>
  <c r="TN131" i="3"/>
  <c r="TO131" i="3"/>
  <c r="TU131" i="3"/>
  <c r="UE131" i="3" s="1"/>
  <c r="TV131" i="3"/>
  <c r="TX131" i="3" s="1"/>
  <c r="TY131" i="3"/>
  <c r="UG131" i="3" s="1"/>
  <c r="TZ131" i="3"/>
  <c r="UA131" i="3"/>
  <c r="UB131" i="3"/>
  <c r="UC131" i="3"/>
  <c r="UD131" i="3"/>
  <c r="P132" i="3"/>
  <c r="R132" i="3" s="1"/>
  <c r="T132" i="3"/>
  <c r="AB132" i="3" s="1"/>
  <c r="U132" i="3"/>
  <c r="V132" i="3"/>
  <c r="W132" i="3"/>
  <c r="X132" i="3"/>
  <c r="Y132" i="3"/>
  <c r="AE132" i="3"/>
  <c r="AO132" i="3" s="1"/>
  <c r="AI132" i="3"/>
  <c r="AQ132" i="3" s="1"/>
  <c r="AJ132" i="3"/>
  <c r="AK132" i="3"/>
  <c r="AL132" i="3"/>
  <c r="AM132" i="3"/>
  <c r="AN132" i="3"/>
  <c r="AT132" i="3"/>
  <c r="AV132" i="3" s="1"/>
  <c r="AX132" i="3"/>
  <c r="BF132" i="3" s="1"/>
  <c r="AY132" i="3"/>
  <c r="AZ132" i="3"/>
  <c r="BA132" i="3"/>
  <c r="BB132" i="3"/>
  <c r="BC132" i="3"/>
  <c r="BI132" i="3"/>
  <c r="BK132" i="3" s="1"/>
  <c r="BT132" i="3" s="1"/>
  <c r="BM132" i="3"/>
  <c r="BU132" i="3" s="1"/>
  <c r="BN132" i="3"/>
  <c r="BO132" i="3"/>
  <c r="BP132" i="3"/>
  <c r="BQ132" i="3"/>
  <c r="BR132" i="3"/>
  <c r="BX132" i="3"/>
  <c r="BZ132" i="3" s="1"/>
  <c r="CI132" i="3" s="1"/>
  <c r="CB132" i="3"/>
  <c r="CC132" i="3"/>
  <c r="CD132" i="3"/>
  <c r="CE132" i="3"/>
  <c r="CF132" i="3"/>
  <c r="CG132" i="3"/>
  <c r="CM132" i="3"/>
  <c r="CO132" i="3" s="1"/>
  <c r="CX132" i="3" s="1"/>
  <c r="CQ132" i="3"/>
  <c r="CY132" i="3" s="1"/>
  <c r="CR132" i="3"/>
  <c r="CS132" i="3"/>
  <c r="CT132" i="3"/>
  <c r="CU132" i="3"/>
  <c r="CV132" i="3"/>
  <c r="DB132" i="3"/>
  <c r="DD132" i="3" s="1"/>
  <c r="DC132" i="3"/>
  <c r="DE132" i="3" s="1"/>
  <c r="DF132" i="3"/>
  <c r="DN132" i="3" s="1"/>
  <c r="DG132" i="3"/>
  <c r="DH132" i="3"/>
  <c r="DI132" i="3"/>
  <c r="DJ132" i="3"/>
  <c r="DK132" i="3"/>
  <c r="DQ132" i="3"/>
  <c r="EA132" i="3" s="1"/>
  <c r="DU132" i="3"/>
  <c r="EC132" i="3" s="1"/>
  <c r="DV132" i="3"/>
  <c r="DW132" i="3"/>
  <c r="DX132" i="3"/>
  <c r="DY132" i="3"/>
  <c r="DZ132" i="3"/>
  <c r="EF132" i="3"/>
  <c r="EH132" i="3" s="1"/>
  <c r="EJ132" i="3"/>
  <c r="ER132" i="3" s="1"/>
  <c r="EK132" i="3"/>
  <c r="EL132" i="3"/>
  <c r="EM132" i="3"/>
  <c r="EN132" i="3"/>
  <c r="EO132" i="3"/>
  <c r="EU132" i="3"/>
  <c r="EW132" i="3" s="1"/>
  <c r="FF132" i="3" s="1"/>
  <c r="EY132" i="3"/>
  <c r="FG132" i="3" s="1"/>
  <c r="EZ132" i="3"/>
  <c r="FA132" i="3"/>
  <c r="FB132" i="3"/>
  <c r="FC132" i="3"/>
  <c r="FD132" i="3"/>
  <c r="FJ132" i="3"/>
  <c r="FL132" i="3" s="1"/>
  <c r="FU132" i="3" s="1"/>
  <c r="FN132" i="3"/>
  <c r="FO132" i="3"/>
  <c r="FP132" i="3"/>
  <c r="FQ132" i="3"/>
  <c r="FR132" i="3"/>
  <c r="FS132" i="3"/>
  <c r="FY132" i="3"/>
  <c r="GA132" i="3" s="1"/>
  <c r="GJ132" i="3" s="1"/>
  <c r="GC132" i="3"/>
  <c r="GK132" i="3" s="1"/>
  <c r="GD132" i="3"/>
  <c r="GE132" i="3"/>
  <c r="GF132" i="3"/>
  <c r="GG132" i="3"/>
  <c r="GH132" i="3"/>
  <c r="GN132" i="3"/>
  <c r="GP132" i="3" s="1"/>
  <c r="GO132" i="3"/>
  <c r="GQ132" i="3" s="1"/>
  <c r="GR132" i="3"/>
  <c r="GZ132" i="3" s="1"/>
  <c r="GS132" i="3"/>
  <c r="GT132" i="3"/>
  <c r="GU132" i="3"/>
  <c r="GV132" i="3"/>
  <c r="GW132" i="3"/>
  <c r="HC132" i="3"/>
  <c r="HM132" i="3" s="1"/>
  <c r="HD132" i="3"/>
  <c r="HF132" i="3" s="1"/>
  <c r="HG132" i="3"/>
  <c r="HO132" i="3" s="1"/>
  <c r="HH132" i="3"/>
  <c r="HI132" i="3"/>
  <c r="HJ132" i="3"/>
  <c r="HK132" i="3"/>
  <c r="HL132" i="3"/>
  <c r="HR132" i="3"/>
  <c r="HT132" i="3" s="1"/>
  <c r="HS132" i="3"/>
  <c r="HU132" i="3" s="1"/>
  <c r="HV132" i="3"/>
  <c r="ID132" i="3" s="1"/>
  <c r="HW132" i="3"/>
  <c r="HX132" i="3"/>
  <c r="HY132" i="3"/>
  <c r="HZ132" i="3"/>
  <c r="IA132" i="3"/>
  <c r="IG132" i="3"/>
  <c r="II132" i="3" s="1"/>
  <c r="IR132" i="3" s="1"/>
  <c r="IH132" i="3"/>
  <c r="IJ132" i="3" s="1"/>
  <c r="IK132" i="3"/>
  <c r="IS132" i="3" s="1"/>
  <c r="IL132" i="3"/>
  <c r="IM132" i="3"/>
  <c r="IN132" i="3"/>
  <c r="IO132" i="3"/>
  <c r="IP132" i="3"/>
  <c r="IV132" i="3"/>
  <c r="IX132" i="3" s="1"/>
  <c r="JG132" i="3" s="1"/>
  <c r="IW132" i="3"/>
  <c r="IY132" i="3" s="1"/>
  <c r="IZ132" i="3"/>
  <c r="JH132" i="3" s="1"/>
  <c r="JA132" i="3"/>
  <c r="JB132" i="3"/>
  <c r="JC132" i="3"/>
  <c r="JD132" i="3"/>
  <c r="JE132" i="3"/>
  <c r="JK132" i="3"/>
  <c r="JM132" i="3" s="1"/>
  <c r="JV132" i="3" s="1"/>
  <c r="JL132" i="3"/>
  <c r="JN132" i="3" s="1"/>
  <c r="JO132" i="3"/>
  <c r="JW132" i="3" s="1"/>
  <c r="JP132" i="3"/>
  <c r="JQ132" i="3"/>
  <c r="JR132" i="3"/>
  <c r="JS132" i="3"/>
  <c r="JT132" i="3"/>
  <c r="JZ132" i="3"/>
  <c r="KB132" i="3" s="1"/>
  <c r="KK132" i="3" s="1"/>
  <c r="KA132" i="3"/>
  <c r="KC132" i="3" s="1"/>
  <c r="KD132" i="3"/>
  <c r="KL132" i="3" s="1"/>
  <c r="KE132" i="3"/>
  <c r="KF132" i="3"/>
  <c r="KG132" i="3"/>
  <c r="KH132" i="3"/>
  <c r="KI132" i="3"/>
  <c r="KO132" i="3"/>
  <c r="KQ132" i="3" s="1"/>
  <c r="KZ132" i="3" s="1"/>
  <c r="KS132" i="3"/>
  <c r="LA132" i="3" s="1"/>
  <c r="KT132" i="3"/>
  <c r="KU132" i="3"/>
  <c r="KV132" i="3"/>
  <c r="KW132" i="3"/>
  <c r="KX132" i="3"/>
  <c r="LD132" i="3"/>
  <c r="LF132" i="3" s="1"/>
  <c r="LO132" i="3" s="1"/>
  <c r="LH132" i="3"/>
  <c r="LP132" i="3" s="1"/>
  <c r="LI132" i="3"/>
  <c r="LJ132" i="3"/>
  <c r="LK132" i="3"/>
  <c r="LL132" i="3"/>
  <c r="LM132" i="3"/>
  <c r="LS132" i="3"/>
  <c r="LU132" i="3" s="1"/>
  <c r="MD132" i="3" s="1"/>
  <c r="LW132" i="3"/>
  <c r="ME132" i="3" s="1"/>
  <c r="LX132" i="3"/>
  <c r="LY132" i="3"/>
  <c r="LZ132" i="3"/>
  <c r="MA132" i="3"/>
  <c r="MB132" i="3"/>
  <c r="MH132" i="3"/>
  <c r="MR132" i="3" s="1"/>
  <c r="ML132" i="3"/>
  <c r="MT132" i="3" s="1"/>
  <c r="MM132" i="3"/>
  <c r="MN132" i="3"/>
  <c r="MO132" i="3"/>
  <c r="MP132" i="3"/>
  <c r="MQ132" i="3"/>
  <c r="MW132" i="3"/>
  <c r="MY132" i="3" s="1"/>
  <c r="NH132" i="3" s="1"/>
  <c r="NA132" i="3"/>
  <c r="NI132" i="3" s="1"/>
  <c r="NB132" i="3"/>
  <c r="NC132" i="3"/>
  <c r="ND132" i="3"/>
  <c r="NE132" i="3"/>
  <c r="NF132" i="3"/>
  <c r="NL132" i="3"/>
  <c r="NV132" i="3" s="1"/>
  <c r="NP132" i="3"/>
  <c r="NX132" i="3" s="1"/>
  <c r="NQ132" i="3"/>
  <c r="NR132" i="3"/>
  <c r="NS132" i="3"/>
  <c r="NT132" i="3"/>
  <c r="NU132" i="3"/>
  <c r="OA132" i="3"/>
  <c r="OC132" i="3" s="1"/>
  <c r="OB132" i="3"/>
  <c r="OD132" i="3" s="1"/>
  <c r="OO132" i="3" s="1"/>
  <c r="OM132" i="3"/>
  <c r="OP132" i="3"/>
  <c r="OR132" i="3" s="1"/>
  <c r="PA132" i="3" s="1"/>
  <c r="OT132" i="3"/>
  <c r="PB132" i="3" s="1"/>
  <c r="OU132" i="3"/>
  <c r="OV132" i="3"/>
  <c r="OW132" i="3"/>
  <c r="OX132" i="3"/>
  <c r="OY132" i="3"/>
  <c r="PE132" i="3"/>
  <c r="PG132" i="3" s="1"/>
  <c r="PP132" i="3" s="1"/>
  <c r="PI132" i="3"/>
  <c r="PQ132" i="3" s="1"/>
  <c r="PJ132" i="3"/>
  <c r="PK132" i="3"/>
  <c r="PL132" i="3"/>
  <c r="PM132" i="3"/>
  <c r="PN132" i="3"/>
  <c r="PT132" i="3"/>
  <c r="QD132" i="3" s="1"/>
  <c r="PX132" i="3"/>
  <c r="QF132" i="3" s="1"/>
  <c r="PY132" i="3"/>
  <c r="PZ132" i="3"/>
  <c r="QA132" i="3"/>
  <c r="QB132" i="3"/>
  <c r="QC132" i="3"/>
  <c r="QI132" i="3"/>
  <c r="QK132" i="3" s="1"/>
  <c r="QT132" i="3" s="1"/>
  <c r="QM132" i="3"/>
  <c r="QU132" i="3" s="1"/>
  <c r="QN132" i="3"/>
  <c r="QO132" i="3"/>
  <c r="QP132" i="3"/>
  <c r="QQ132" i="3"/>
  <c r="QR132" i="3"/>
  <c r="QX132" i="3"/>
  <c r="QZ132" i="3" s="1"/>
  <c r="RI132" i="3" s="1"/>
  <c r="RB132" i="3"/>
  <c r="RJ132" i="3" s="1"/>
  <c r="RC132" i="3"/>
  <c r="RD132" i="3"/>
  <c r="RE132" i="3"/>
  <c r="RF132" i="3"/>
  <c r="RG132" i="3"/>
  <c r="RM132" i="3"/>
  <c r="RO132" i="3" s="1"/>
  <c r="RX132" i="3" s="1"/>
  <c r="RQ132" i="3"/>
  <c r="RY132" i="3" s="1"/>
  <c r="RR132" i="3"/>
  <c r="RS132" i="3"/>
  <c r="RT132" i="3"/>
  <c r="RU132" i="3"/>
  <c r="RV132" i="3"/>
  <c r="SB132" i="3"/>
  <c r="SL132" i="3" s="1"/>
  <c r="SF132" i="3"/>
  <c r="SN132" i="3" s="1"/>
  <c r="SG132" i="3"/>
  <c r="SH132" i="3"/>
  <c r="SI132" i="3"/>
  <c r="SJ132" i="3"/>
  <c r="SK132" i="3"/>
  <c r="SQ132" i="3"/>
  <c r="SS132" i="3" s="1"/>
  <c r="TB132" i="3" s="1"/>
  <c r="SU132" i="3"/>
  <c r="TC132" i="3" s="1"/>
  <c r="SV132" i="3"/>
  <c r="SW132" i="3"/>
  <c r="SX132" i="3"/>
  <c r="SY132" i="3"/>
  <c r="SZ132" i="3"/>
  <c r="TF132" i="3"/>
  <c r="TH132" i="3" s="1"/>
  <c r="TQ132" i="3" s="1"/>
  <c r="TJ132" i="3"/>
  <c r="TK132" i="3"/>
  <c r="TL132" i="3"/>
  <c r="TM132" i="3"/>
  <c r="TN132" i="3"/>
  <c r="TO132" i="3"/>
  <c r="TU132" i="3"/>
  <c r="UE132" i="3" s="1"/>
  <c r="TV132" i="3"/>
  <c r="TX132" i="3" s="1"/>
  <c r="TY132" i="3"/>
  <c r="UG132" i="3" s="1"/>
  <c r="TZ132" i="3"/>
  <c r="UA132" i="3"/>
  <c r="UB132" i="3"/>
  <c r="UC132" i="3"/>
  <c r="UD132" i="3"/>
  <c r="P133" i="3"/>
  <c r="Z133" i="3" s="1"/>
  <c r="Q133" i="3"/>
  <c r="S133" i="3" s="1"/>
  <c r="T133" i="3"/>
  <c r="U133" i="3"/>
  <c r="V133" i="3"/>
  <c r="W133" i="3"/>
  <c r="X133" i="3"/>
  <c r="Y133" i="3"/>
  <c r="AB133" i="3"/>
  <c r="AE133" i="3"/>
  <c r="AG133" i="3" s="1"/>
  <c r="AP133" i="3" s="1"/>
  <c r="AF133" i="3"/>
  <c r="AH133" i="3" s="1"/>
  <c r="AI133" i="3"/>
  <c r="AJ133" i="3"/>
  <c r="AK133" i="3"/>
  <c r="AL133" i="3"/>
  <c r="AM133" i="3"/>
  <c r="AN133" i="3"/>
  <c r="AT133" i="3"/>
  <c r="BD133" i="3" s="1"/>
  <c r="AU133" i="3"/>
  <c r="AW133" i="3" s="1"/>
  <c r="AX133" i="3"/>
  <c r="BF133" i="3" s="1"/>
  <c r="AY133" i="3"/>
  <c r="AZ133" i="3"/>
  <c r="BA133" i="3"/>
  <c r="BB133" i="3"/>
  <c r="BC133" i="3"/>
  <c r="BI133" i="3"/>
  <c r="BK133" i="3" s="1"/>
  <c r="BT133" i="3" s="1"/>
  <c r="BM133" i="3"/>
  <c r="BN133" i="3"/>
  <c r="BO133" i="3"/>
  <c r="BP133" i="3"/>
  <c r="BQ133" i="3"/>
  <c r="BR133" i="3"/>
  <c r="BX133" i="3"/>
  <c r="CH133" i="3" s="1"/>
  <c r="BY133" i="3"/>
  <c r="CA133" i="3" s="1"/>
  <c r="CB133" i="3"/>
  <c r="CC133" i="3"/>
  <c r="CD133" i="3"/>
  <c r="CE133" i="3"/>
  <c r="CF133" i="3"/>
  <c r="CG133" i="3"/>
  <c r="CJ133" i="3"/>
  <c r="CM133" i="3"/>
  <c r="CO133" i="3" s="1"/>
  <c r="CX133" i="3" s="1"/>
  <c r="CN133" i="3"/>
  <c r="CP133" i="3" s="1"/>
  <c r="CQ133" i="3"/>
  <c r="CR133" i="3"/>
  <c r="CS133" i="3"/>
  <c r="CT133" i="3"/>
  <c r="CU133" i="3"/>
  <c r="CV133" i="3"/>
  <c r="DB133" i="3"/>
  <c r="DL133" i="3" s="1"/>
  <c r="DC133" i="3"/>
  <c r="DE133" i="3" s="1"/>
  <c r="DF133" i="3"/>
  <c r="DN133" i="3" s="1"/>
  <c r="DG133" i="3"/>
  <c r="DH133" i="3"/>
  <c r="DI133" i="3"/>
  <c r="DJ133" i="3"/>
  <c r="DK133" i="3"/>
  <c r="DQ133" i="3"/>
  <c r="DS133" i="3" s="1"/>
  <c r="EB133" i="3" s="1"/>
  <c r="DR133" i="3"/>
  <c r="DT133" i="3" s="1"/>
  <c r="DU133" i="3"/>
  <c r="DV133" i="3"/>
  <c r="DW133" i="3"/>
  <c r="DX133" i="3"/>
  <c r="DY133" i="3"/>
  <c r="DZ133" i="3"/>
  <c r="EF133" i="3"/>
  <c r="EP133" i="3" s="1"/>
  <c r="EG133" i="3"/>
  <c r="EI133" i="3" s="1"/>
  <c r="EJ133" i="3"/>
  <c r="ER133" i="3" s="1"/>
  <c r="EK133" i="3"/>
  <c r="EL133" i="3"/>
  <c r="EM133" i="3"/>
  <c r="EN133" i="3"/>
  <c r="EO133" i="3"/>
  <c r="EU133" i="3"/>
  <c r="EW133" i="3" s="1"/>
  <c r="FF133" i="3" s="1"/>
  <c r="EV133" i="3"/>
  <c r="EX133" i="3" s="1"/>
  <c r="EY133" i="3"/>
  <c r="EZ133" i="3"/>
  <c r="FA133" i="3"/>
  <c r="FB133" i="3"/>
  <c r="FC133" i="3"/>
  <c r="FD133" i="3"/>
  <c r="FJ133" i="3"/>
  <c r="FT133" i="3" s="1"/>
  <c r="FK133" i="3"/>
  <c r="FM133" i="3" s="1"/>
  <c r="FN133" i="3"/>
  <c r="FV133" i="3" s="1"/>
  <c r="FO133" i="3"/>
  <c r="FP133" i="3"/>
  <c r="FQ133" i="3"/>
  <c r="FR133" i="3"/>
  <c r="FS133" i="3"/>
  <c r="FY133" i="3"/>
  <c r="GA133" i="3" s="1"/>
  <c r="GJ133" i="3" s="1"/>
  <c r="FZ133" i="3"/>
  <c r="GB133" i="3" s="1"/>
  <c r="GC133" i="3"/>
  <c r="GD133" i="3"/>
  <c r="GE133" i="3"/>
  <c r="GF133" i="3"/>
  <c r="GG133" i="3"/>
  <c r="GH133" i="3"/>
  <c r="GN133" i="3"/>
  <c r="GX133" i="3" s="1"/>
  <c r="GO133" i="3"/>
  <c r="GQ133" i="3" s="1"/>
  <c r="GR133" i="3"/>
  <c r="GZ133" i="3" s="1"/>
  <c r="GS133" i="3"/>
  <c r="GT133" i="3"/>
  <c r="GU133" i="3"/>
  <c r="GV133" i="3"/>
  <c r="GW133" i="3"/>
  <c r="HC133" i="3"/>
  <c r="HE133" i="3" s="1"/>
  <c r="HN133" i="3" s="1"/>
  <c r="HD133" i="3"/>
  <c r="HF133" i="3" s="1"/>
  <c r="HG133" i="3"/>
  <c r="HH133" i="3"/>
  <c r="HI133" i="3"/>
  <c r="HJ133" i="3"/>
  <c r="HK133" i="3"/>
  <c r="HL133" i="3"/>
  <c r="HR133" i="3"/>
  <c r="IB133" i="3" s="1"/>
  <c r="HS133" i="3"/>
  <c r="HU133" i="3" s="1"/>
  <c r="HV133" i="3"/>
  <c r="ID133" i="3" s="1"/>
  <c r="HW133" i="3"/>
  <c r="HX133" i="3"/>
  <c r="HY133" i="3"/>
  <c r="HZ133" i="3"/>
  <c r="IA133" i="3"/>
  <c r="IG133" i="3"/>
  <c r="II133" i="3" s="1"/>
  <c r="IR133" i="3" s="1"/>
  <c r="IH133" i="3"/>
  <c r="IJ133" i="3" s="1"/>
  <c r="IK133" i="3"/>
  <c r="IL133" i="3"/>
  <c r="IM133" i="3"/>
  <c r="IN133" i="3"/>
  <c r="IO133" i="3"/>
  <c r="IP133" i="3"/>
  <c r="IV133" i="3"/>
  <c r="JF133" i="3" s="1"/>
  <c r="IW133" i="3"/>
  <c r="IY133" i="3" s="1"/>
  <c r="IZ133" i="3"/>
  <c r="JH133" i="3" s="1"/>
  <c r="JA133" i="3"/>
  <c r="JB133" i="3"/>
  <c r="JC133" i="3"/>
  <c r="JD133" i="3"/>
  <c r="JE133" i="3"/>
  <c r="JK133" i="3"/>
  <c r="JM133" i="3" s="1"/>
  <c r="JV133" i="3" s="1"/>
  <c r="JL133" i="3"/>
  <c r="JN133" i="3" s="1"/>
  <c r="JO133" i="3"/>
  <c r="JP133" i="3"/>
  <c r="JQ133" i="3"/>
  <c r="JR133" i="3"/>
  <c r="JS133" i="3"/>
  <c r="JT133" i="3"/>
  <c r="JZ133" i="3"/>
  <c r="KJ133" i="3" s="1"/>
  <c r="KA133" i="3"/>
  <c r="KC133" i="3" s="1"/>
  <c r="KD133" i="3"/>
  <c r="KL133" i="3" s="1"/>
  <c r="KE133" i="3"/>
  <c r="KF133" i="3"/>
  <c r="KG133" i="3"/>
  <c r="KH133" i="3"/>
  <c r="KI133" i="3"/>
  <c r="KO133" i="3"/>
  <c r="KQ133" i="3" s="1"/>
  <c r="KZ133" i="3" s="1"/>
  <c r="KP133" i="3"/>
  <c r="KR133" i="3" s="1"/>
  <c r="KS133" i="3"/>
  <c r="KT133" i="3"/>
  <c r="KU133" i="3"/>
  <c r="KV133" i="3"/>
  <c r="KW133" i="3"/>
  <c r="KX133" i="3"/>
  <c r="LD133" i="3"/>
  <c r="LN133" i="3" s="1"/>
  <c r="LE133" i="3"/>
  <c r="LG133" i="3" s="1"/>
  <c r="LH133" i="3"/>
  <c r="LP133" i="3" s="1"/>
  <c r="LI133" i="3"/>
  <c r="LJ133" i="3"/>
  <c r="LK133" i="3"/>
  <c r="LL133" i="3"/>
  <c r="LM133" i="3"/>
  <c r="LS133" i="3"/>
  <c r="LU133" i="3" s="1"/>
  <c r="MD133" i="3" s="1"/>
  <c r="LT133" i="3"/>
  <c r="LV133" i="3" s="1"/>
  <c r="LW133" i="3"/>
  <c r="LX133" i="3"/>
  <c r="LY133" i="3"/>
  <c r="LZ133" i="3"/>
  <c r="MA133" i="3"/>
  <c r="MB133" i="3"/>
  <c r="MH133" i="3"/>
  <c r="MR133" i="3" s="1"/>
  <c r="MI133" i="3"/>
  <c r="MK133" i="3" s="1"/>
  <c r="ML133" i="3"/>
  <c r="MT133" i="3" s="1"/>
  <c r="MM133" i="3"/>
  <c r="MN133" i="3"/>
  <c r="MO133" i="3"/>
  <c r="MP133" i="3"/>
  <c r="MQ133" i="3"/>
  <c r="MW133" i="3"/>
  <c r="MY133" i="3" s="1"/>
  <c r="NH133" i="3" s="1"/>
  <c r="MX133" i="3"/>
  <c r="MZ133" i="3" s="1"/>
  <c r="NA133" i="3"/>
  <c r="NB133" i="3"/>
  <c r="NC133" i="3"/>
  <c r="ND133" i="3"/>
  <c r="NE133" i="3"/>
  <c r="NF133" i="3"/>
  <c r="NL133" i="3"/>
  <c r="NV133" i="3" s="1"/>
  <c r="NM133" i="3"/>
  <c r="NO133" i="3" s="1"/>
  <c r="NP133" i="3"/>
  <c r="NQ133" i="3"/>
  <c r="NR133" i="3"/>
  <c r="NS133" i="3"/>
  <c r="NT133" i="3"/>
  <c r="NU133" i="3"/>
  <c r="NX133" i="3"/>
  <c r="OA133" i="3"/>
  <c r="OC133" i="3" s="1"/>
  <c r="OB133" i="3"/>
  <c r="OD133" i="3" s="1"/>
  <c r="OO133" i="3" s="1"/>
  <c r="OM133" i="3"/>
  <c r="OP133" i="3"/>
  <c r="OZ133" i="3" s="1"/>
  <c r="OQ133" i="3"/>
  <c r="OS133" i="3" s="1"/>
  <c r="OT133" i="3"/>
  <c r="OU133" i="3"/>
  <c r="OV133" i="3"/>
  <c r="OW133" i="3"/>
  <c r="OX133" i="3"/>
  <c r="OY133" i="3"/>
  <c r="PB133" i="3"/>
  <c r="PE133" i="3"/>
  <c r="PG133" i="3" s="1"/>
  <c r="PP133" i="3" s="1"/>
  <c r="PF133" i="3"/>
  <c r="PH133" i="3" s="1"/>
  <c r="PI133" i="3"/>
  <c r="PJ133" i="3"/>
  <c r="PK133" i="3"/>
  <c r="PL133" i="3"/>
  <c r="PM133" i="3"/>
  <c r="PN133" i="3"/>
  <c r="PT133" i="3"/>
  <c r="QD133" i="3" s="1"/>
  <c r="PU133" i="3"/>
  <c r="PW133" i="3" s="1"/>
  <c r="PX133" i="3"/>
  <c r="QF133" i="3" s="1"/>
  <c r="PY133" i="3"/>
  <c r="PZ133" i="3"/>
  <c r="QA133" i="3"/>
  <c r="QB133" i="3"/>
  <c r="QC133" i="3"/>
  <c r="QI133" i="3"/>
  <c r="QK133" i="3" s="1"/>
  <c r="QT133" i="3" s="1"/>
  <c r="QJ133" i="3"/>
  <c r="QL133" i="3" s="1"/>
  <c r="QM133" i="3"/>
  <c r="QN133" i="3"/>
  <c r="QO133" i="3"/>
  <c r="QP133" i="3"/>
  <c r="QQ133" i="3"/>
  <c r="QR133" i="3"/>
  <c r="QX133" i="3"/>
  <c r="RH133" i="3" s="1"/>
  <c r="QY133" i="3"/>
  <c r="RA133" i="3" s="1"/>
  <c r="RB133" i="3"/>
  <c r="RJ133" i="3" s="1"/>
  <c r="RC133" i="3"/>
  <c r="RD133" i="3"/>
  <c r="RE133" i="3"/>
  <c r="RF133" i="3"/>
  <c r="RG133" i="3"/>
  <c r="RM133" i="3"/>
  <c r="RO133" i="3" s="1"/>
  <c r="RX133" i="3" s="1"/>
  <c r="RN133" i="3"/>
  <c r="RP133" i="3" s="1"/>
  <c r="RQ133" i="3"/>
  <c r="RR133" i="3"/>
  <c r="RS133" i="3"/>
  <c r="RT133" i="3"/>
  <c r="RU133" i="3"/>
  <c r="RV133" i="3"/>
  <c r="SB133" i="3"/>
  <c r="SL133" i="3" s="1"/>
  <c r="SC133" i="3"/>
  <c r="SE133" i="3" s="1"/>
  <c r="SF133" i="3"/>
  <c r="SN133" i="3" s="1"/>
  <c r="SG133" i="3"/>
  <c r="SH133" i="3"/>
  <c r="SI133" i="3"/>
  <c r="SJ133" i="3"/>
  <c r="SK133" i="3"/>
  <c r="SQ133" i="3"/>
  <c r="SS133" i="3" s="1"/>
  <c r="TB133" i="3" s="1"/>
  <c r="SR133" i="3"/>
  <c r="ST133" i="3" s="1"/>
  <c r="SU133" i="3"/>
  <c r="SV133" i="3"/>
  <c r="SW133" i="3"/>
  <c r="SX133" i="3"/>
  <c r="SY133" i="3"/>
  <c r="SZ133" i="3"/>
  <c r="TF133" i="3"/>
  <c r="TG133" i="3"/>
  <c r="TI133" i="3" s="1"/>
  <c r="TJ133" i="3"/>
  <c r="TR133" i="3" s="1"/>
  <c r="TK133" i="3"/>
  <c r="TL133" i="3"/>
  <c r="TM133" i="3"/>
  <c r="TN133" i="3"/>
  <c r="TO133" i="3"/>
  <c r="TU133" i="3"/>
  <c r="UE133" i="3" s="1"/>
  <c r="TV133" i="3"/>
  <c r="TX133" i="3" s="1"/>
  <c r="TY133" i="3"/>
  <c r="UG133" i="3" s="1"/>
  <c r="TZ133" i="3"/>
  <c r="UA133" i="3"/>
  <c r="UB133" i="3"/>
  <c r="UC133" i="3"/>
  <c r="UD133" i="3"/>
  <c r="UY133" i="3"/>
  <c r="VA133" i="3" s="1"/>
  <c r="P134" i="3"/>
  <c r="Z134" i="3" s="1"/>
  <c r="Q134" i="3"/>
  <c r="S134" i="3" s="1"/>
  <c r="T134" i="3"/>
  <c r="AB134" i="3" s="1"/>
  <c r="U134" i="3"/>
  <c r="V134" i="3"/>
  <c r="W134" i="3"/>
  <c r="X134" i="3"/>
  <c r="Y134" i="3"/>
  <c r="AE134" i="3"/>
  <c r="AO134" i="3" s="1"/>
  <c r="AF134" i="3"/>
  <c r="AH134" i="3" s="1"/>
  <c r="AI134" i="3"/>
  <c r="AQ134" i="3" s="1"/>
  <c r="AJ134" i="3"/>
  <c r="AK134" i="3"/>
  <c r="AL134" i="3"/>
  <c r="AM134" i="3"/>
  <c r="AN134" i="3"/>
  <c r="AT134" i="3"/>
  <c r="BD134" i="3" s="1"/>
  <c r="AU134" i="3"/>
  <c r="AW134" i="3" s="1"/>
  <c r="AX134" i="3"/>
  <c r="BF134" i="3" s="1"/>
  <c r="AY134" i="3"/>
  <c r="AZ134" i="3"/>
  <c r="BA134" i="3"/>
  <c r="BB134" i="3"/>
  <c r="BC134" i="3"/>
  <c r="BI134" i="3"/>
  <c r="BS134" i="3" s="1"/>
  <c r="BM134" i="3"/>
  <c r="BU134" i="3" s="1"/>
  <c r="BN134" i="3"/>
  <c r="BO134" i="3"/>
  <c r="BP134" i="3"/>
  <c r="BQ134" i="3"/>
  <c r="BR134" i="3"/>
  <c r="BX134" i="3"/>
  <c r="CH134" i="3" s="1"/>
  <c r="BY134" i="3"/>
  <c r="CA134" i="3" s="1"/>
  <c r="CB134" i="3"/>
  <c r="CC134" i="3"/>
  <c r="CD134" i="3"/>
  <c r="CE134" i="3"/>
  <c r="CF134" i="3"/>
  <c r="CG134" i="3"/>
  <c r="CJ134" i="3"/>
  <c r="CM134" i="3"/>
  <c r="CW134" i="3" s="1"/>
  <c r="CN134" i="3"/>
  <c r="CP134" i="3" s="1"/>
  <c r="CQ134" i="3"/>
  <c r="CY134" i="3" s="1"/>
  <c r="CR134" i="3"/>
  <c r="CS134" i="3"/>
  <c r="CT134" i="3"/>
  <c r="CU134" i="3"/>
  <c r="CV134" i="3"/>
  <c r="DB134" i="3"/>
  <c r="DL134" i="3" s="1"/>
  <c r="DC134" i="3"/>
  <c r="DE134" i="3" s="1"/>
  <c r="DF134" i="3"/>
  <c r="DN134" i="3" s="1"/>
  <c r="DG134" i="3"/>
  <c r="DH134" i="3"/>
  <c r="DI134" i="3"/>
  <c r="DJ134" i="3"/>
  <c r="DK134" i="3"/>
  <c r="DQ134" i="3"/>
  <c r="DS134" i="3" s="1"/>
  <c r="EB134" i="3" s="1"/>
  <c r="DR134" i="3"/>
  <c r="DT134" i="3" s="1"/>
  <c r="DU134" i="3"/>
  <c r="EC134" i="3" s="1"/>
  <c r="DV134" i="3"/>
  <c r="DW134" i="3"/>
  <c r="DX134" i="3"/>
  <c r="DY134" i="3"/>
  <c r="DZ134" i="3"/>
  <c r="EF134" i="3"/>
  <c r="EP134" i="3" s="1"/>
  <c r="EG134" i="3"/>
  <c r="EI134" i="3" s="1"/>
  <c r="EJ134" i="3"/>
  <c r="ER134" i="3" s="1"/>
  <c r="EK134" i="3"/>
  <c r="EL134" i="3"/>
  <c r="EM134" i="3"/>
  <c r="EN134" i="3"/>
  <c r="EO134" i="3"/>
  <c r="EU134" i="3"/>
  <c r="EW134" i="3" s="1"/>
  <c r="FF134" i="3" s="1"/>
  <c r="EV134" i="3"/>
  <c r="EX134" i="3" s="1"/>
  <c r="EY134" i="3"/>
  <c r="FG134" i="3" s="1"/>
  <c r="EZ134" i="3"/>
  <c r="FA134" i="3"/>
  <c r="FB134" i="3"/>
  <c r="FC134" i="3"/>
  <c r="FD134" i="3"/>
  <c r="FJ134" i="3"/>
  <c r="FT134" i="3" s="1"/>
  <c r="FK134" i="3"/>
  <c r="FM134" i="3" s="1"/>
  <c r="FN134" i="3"/>
  <c r="FV134" i="3" s="1"/>
  <c r="FO134" i="3"/>
  <c r="FP134" i="3"/>
  <c r="FQ134" i="3"/>
  <c r="FR134" i="3"/>
  <c r="FS134" i="3"/>
  <c r="FY134" i="3"/>
  <c r="GI134" i="3" s="1"/>
  <c r="FZ134" i="3"/>
  <c r="GB134" i="3" s="1"/>
  <c r="GC134" i="3"/>
  <c r="GK134" i="3" s="1"/>
  <c r="GD134" i="3"/>
  <c r="GE134" i="3"/>
  <c r="GF134" i="3"/>
  <c r="GG134" i="3"/>
  <c r="GH134" i="3"/>
  <c r="GN134" i="3"/>
  <c r="GX134" i="3" s="1"/>
  <c r="GO134" i="3"/>
  <c r="GQ134" i="3" s="1"/>
  <c r="GR134" i="3"/>
  <c r="GZ134" i="3" s="1"/>
  <c r="GS134" i="3"/>
  <c r="GT134" i="3"/>
  <c r="GU134" i="3"/>
  <c r="GV134" i="3"/>
  <c r="GW134" i="3"/>
  <c r="HC134" i="3"/>
  <c r="HE134" i="3" s="1"/>
  <c r="HN134" i="3" s="1"/>
  <c r="HD134" i="3"/>
  <c r="HF134" i="3" s="1"/>
  <c r="HG134" i="3"/>
  <c r="HO134" i="3" s="1"/>
  <c r="HH134" i="3"/>
  <c r="HI134" i="3"/>
  <c r="HJ134" i="3"/>
  <c r="HK134" i="3"/>
  <c r="HL134" i="3"/>
  <c r="HR134" i="3"/>
  <c r="IB134" i="3" s="1"/>
  <c r="HS134" i="3"/>
  <c r="HU134" i="3" s="1"/>
  <c r="HV134" i="3"/>
  <c r="ID134" i="3" s="1"/>
  <c r="HW134" i="3"/>
  <c r="HX134" i="3"/>
  <c r="HY134" i="3"/>
  <c r="HZ134" i="3"/>
  <c r="IA134" i="3"/>
  <c r="IG134" i="3"/>
  <c r="IQ134" i="3" s="1"/>
  <c r="IH134" i="3"/>
  <c r="IJ134" i="3" s="1"/>
  <c r="IK134" i="3"/>
  <c r="IS134" i="3" s="1"/>
  <c r="IL134" i="3"/>
  <c r="IM134" i="3"/>
  <c r="IN134" i="3"/>
  <c r="IO134" i="3"/>
  <c r="IP134" i="3"/>
  <c r="IV134" i="3"/>
  <c r="JF134" i="3" s="1"/>
  <c r="IW134" i="3"/>
  <c r="IY134" i="3" s="1"/>
  <c r="IZ134" i="3"/>
  <c r="JA134" i="3"/>
  <c r="JB134" i="3"/>
  <c r="JC134" i="3"/>
  <c r="JD134" i="3"/>
  <c r="JE134" i="3"/>
  <c r="JH134" i="3"/>
  <c r="JK134" i="3"/>
  <c r="JU134" i="3" s="1"/>
  <c r="JL134" i="3"/>
  <c r="JN134" i="3" s="1"/>
  <c r="JO134" i="3"/>
  <c r="JW134" i="3" s="1"/>
  <c r="JP134" i="3"/>
  <c r="JQ134" i="3"/>
  <c r="JR134" i="3"/>
  <c r="JS134" i="3"/>
  <c r="JT134" i="3"/>
  <c r="JZ134" i="3"/>
  <c r="KJ134" i="3" s="1"/>
  <c r="KA134" i="3"/>
  <c r="KC134" i="3" s="1"/>
  <c r="KD134" i="3"/>
  <c r="KL134" i="3" s="1"/>
  <c r="KE134" i="3"/>
  <c r="KF134" i="3"/>
  <c r="KG134" i="3"/>
  <c r="KH134" i="3"/>
  <c r="KI134" i="3"/>
  <c r="KO134" i="3"/>
  <c r="KY134" i="3" s="1"/>
  <c r="KP134" i="3"/>
  <c r="KR134" i="3" s="1"/>
  <c r="KS134" i="3"/>
  <c r="LA134" i="3" s="1"/>
  <c r="KT134" i="3"/>
  <c r="KU134" i="3"/>
  <c r="KV134" i="3"/>
  <c r="KW134" i="3"/>
  <c r="KX134" i="3"/>
  <c r="LD134" i="3"/>
  <c r="LN134" i="3" s="1"/>
  <c r="LE134" i="3"/>
  <c r="LG134" i="3" s="1"/>
  <c r="LH134" i="3"/>
  <c r="LI134" i="3"/>
  <c r="LJ134" i="3"/>
  <c r="LK134" i="3"/>
  <c r="LL134" i="3"/>
  <c r="LM134" i="3"/>
  <c r="LP134" i="3"/>
  <c r="LS134" i="3"/>
  <c r="LU134" i="3" s="1"/>
  <c r="MD134" i="3" s="1"/>
  <c r="LT134" i="3"/>
  <c r="LV134" i="3" s="1"/>
  <c r="LW134" i="3"/>
  <c r="ME134" i="3" s="1"/>
  <c r="LX134" i="3"/>
  <c r="LY134" i="3"/>
  <c r="LZ134" i="3"/>
  <c r="MA134" i="3"/>
  <c r="MB134" i="3"/>
  <c r="MH134" i="3"/>
  <c r="MR134" i="3" s="1"/>
  <c r="MI134" i="3"/>
  <c r="MK134" i="3" s="1"/>
  <c r="ML134" i="3"/>
  <c r="MM134" i="3"/>
  <c r="MN134" i="3"/>
  <c r="MO134" i="3"/>
  <c r="MP134" i="3"/>
  <c r="MQ134" i="3"/>
  <c r="MT134" i="3"/>
  <c r="MW134" i="3"/>
  <c r="NG134" i="3" s="1"/>
  <c r="MX134" i="3"/>
  <c r="MZ134" i="3" s="1"/>
  <c r="NA134" i="3"/>
  <c r="NI134" i="3" s="1"/>
  <c r="NB134" i="3"/>
  <c r="NC134" i="3"/>
  <c r="ND134" i="3"/>
  <c r="NE134" i="3"/>
  <c r="NF134" i="3"/>
  <c r="NL134" i="3"/>
  <c r="NV134" i="3" s="1"/>
  <c r="NM134" i="3"/>
  <c r="NO134" i="3" s="1"/>
  <c r="NP134" i="3"/>
  <c r="NX134" i="3" s="1"/>
  <c r="NQ134" i="3"/>
  <c r="NR134" i="3"/>
  <c r="NS134" i="3"/>
  <c r="NT134" i="3"/>
  <c r="NU134" i="3"/>
  <c r="OA134" i="3"/>
  <c r="OK134" i="3" s="1"/>
  <c r="OB134" i="3"/>
  <c r="OD134" i="3" s="1"/>
  <c r="OO134" i="3" s="1"/>
  <c r="OM134" i="3"/>
  <c r="OP134" i="3"/>
  <c r="OZ134" i="3" s="1"/>
  <c r="OQ134" i="3"/>
  <c r="OS134" i="3" s="1"/>
  <c r="OT134" i="3"/>
  <c r="PB134" i="3" s="1"/>
  <c r="OU134" i="3"/>
  <c r="OV134" i="3"/>
  <c r="OW134" i="3"/>
  <c r="OX134" i="3"/>
  <c r="OY134" i="3"/>
  <c r="PE134" i="3"/>
  <c r="PG134" i="3" s="1"/>
  <c r="PP134" i="3" s="1"/>
  <c r="PF134" i="3"/>
  <c r="PH134" i="3" s="1"/>
  <c r="PI134" i="3"/>
  <c r="PQ134" i="3" s="1"/>
  <c r="PJ134" i="3"/>
  <c r="PK134" i="3"/>
  <c r="PL134" i="3"/>
  <c r="PM134" i="3"/>
  <c r="PN134" i="3"/>
  <c r="PT134" i="3"/>
  <c r="QD134" i="3" s="1"/>
  <c r="PU134" i="3"/>
  <c r="PW134" i="3" s="1"/>
  <c r="PX134" i="3"/>
  <c r="PY134" i="3"/>
  <c r="PZ134" i="3"/>
  <c r="QA134" i="3"/>
  <c r="QB134" i="3"/>
  <c r="QC134" i="3"/>
  <c r="QF134" i="3"/>
  <c r="QI134" i="3"/>
  <c r="QS134" i="3" s="1"/>
  <c r="QJ134" i="3"/>
  <c r="QL134" i="3" s="1"/>
  <c r="QM134" i="3"/>
  <c r="QU134" i="3" s="1"/>
  <c r="QN134" i="3"/>
  <c r="QO134" i="3"/>
  <c r="QP134" i="3"/>
  <c r="QQ134" i="3"/>
  <c r="QR134" i="3"/>
  <c r="QX134" i="3"/>
  <c r="RH134" i="3" s="1"/>
  <c r="QY134" i="3"/>
  <c r="RA134" i="3" s="1"/>
  <c r="RB134" i="3"/>
  <c r="RC134" i="3"/>
  <c r="RD134" i="3"/>
  <c r="RE134" i="3"/>
  <c r="RF134" i="3"/>
  <c r="RG134" i="3"/>
  <c r="RJ134" i="3"/>
  <c r="RM134" i="3"/>
  <c r="RW134" i="3" s="1"/>
  <c r="RN134" i="3"/>
  <c r="RP134" i="3" s="1"/>
  <c r="RQ134" i="3"/>
  <c r="RY134" i="3" s="1"/>
  <c r="RR134" i="3"/>
  <c r="RS134" i="3"/>
  <c r="RT134" i="3"/>
  <c r="RU134" i="3"/>
  <c r="RV134" i="3"/>
  <c r="SB134" i="3"/>
  <c r="SC134" i="3"/>
  <c r="SE134" i="3" s="1"/>
  <c r="SF134" i="3"/>
  <c r="SN134" i="3" s="1"/>
  <c r="SG134" i="3"/>
  <c r="SH134" i="3"/>
  <c r="SI134" i="3"/>
  <c r="SJ134" i="3"/>
  <c r="SK134" i="3"/>
  <c r="SQ134" i="3"/>
  <c r="SS134" i="3" s="1"/>
  <c r="TB134" i="3" s="1"/>
  <c r="SR134" i="3"/>
  <c r="ST134" i="3" s="1"/>
  <c r="SU134" i="3"/>
  <c r="TC134" i="3" s="1"/>
  <c r="SV134" i="3"/>
  <c r="SW134" i="3"/>
  <c r="SX134" i="3"/>
  <c r="SY134" i="3"/>
  <c r="SZ134" i="3"/>
  <c r="TF134" i="3"/>
  <c r="TG134" i="3"/>
  <c r="TI134" i="3" s="1"/>
  <c r="TJ134" i="3"/>
  <c r="TR134" i="3" s="1"/>
  <c r="TK134" i="3"/>
  <c r="TL134" i="3"/>
  <c r="TM134" i="3"/>
  <c r="TN134" i="3"/>
  <c r="TO134" i="3"/>
  <c r="TU134" i="3"/>
  <c r="TW134" i="3" s="1"/>
  <c r="UF134" i="3" s="1"/>
  <c r="TV134" i="3"/>
  <c r="TX134" i="3" s="1"/>
  <c r="TY134" i="3"/>
  <c r="TZ134" i="3"/>
  <c r="UA134" i="3"/>
  <c r="UB134" i="3"/>
  <c r="UC134" i="3"/>
  <c r="UD134" i="3"/>
  <c r="UE134" i="3"/>
  <c r="P135" i="3"/>
  <c r="R135" i="3" s="1"/>
  <c r="AA135" i="3" s="1"/>
  <c r="Q135" i="3"/>
  <c r="S135" i="3" s="1"/>
  <c r="T135" i="3"/>
  <c r="U135" i="3"/>
  <c r="V135" i="3"/>
  <c r="W135" i="3"/>
  <c r="X135" i="3"/>
  <c r="Y135" i="3"/>
  <c r="AE135" i="3"/>
  <c r="AG135" i="3" s="1"/>
  <c r="AP135" i="3" s="1"/>
  <c r="AF135" i="3"/>
  <c r="AH135" i="3" s="1"/>
  <c r="AI135" i="3"/>
  <c r="AQ135" i="3" s="1"/>
  <c r="AJ135" i="3"/>
  <c r="AK135" i="3"/>
  <c r="AL135" i="3"/>
  <c r="AM135" i="3"/>
  <c r="AN135" i="3"/>
  <c r="AT135" i="3"/>
  <c r="AV135" i="3" s="1"/>
  <c r="BE135" i="3" s="1"/>
  <c r="AU135" i="3"/>
  <c r="AW135" i="3" s="1"/>
  <c r="AX135" i="3"/>
  <c r="BF135" i="3" s="1"/>
  <c r="AY135" i="3"/>
  <c r="AZ135" i="3"/>
  <c r="BA135" i="3"/>
  <c r="BB135" i="3"/>
  <c r="BC135" i="3"/>
  <c r="BI135" i="3"/>
  <c r="BK135" i="3" s="1"/>
  <c r="BT135" i="3" s="1"/>
  <c r="BM135" i="3"/>
  <c r="BU135" i="3" s="1"/>
  <c r="BN135" i="3"/>
  <c r="BO135" i="3"/>
  <c r="BP135" i="3"/>
  <c r="BQ135" i="3"/>
  <c r="BR135" i="3"/>
  <c r="BX135" i="3"/>
  <c r="BZ135" i="3" s="1"/>
  <c r="CI135" i="3" s="1"/>
  <c r="BY135" i="3"/>
  <c r="CA135" i="3" s="1"/>
  <c r="CB135" i="3"/>
  <c r="CC135" i="3"/>
  <c r="CD135" i="3"/>
  <c r="CE135" i="3"/>
  <c r="CF135" i="3"/>
  <c r="CG135" i="3"/>
  <c r="CJ135" i="3"/>
  <c r="CM135" i="3"/>
  <c r="CO135" i="3" s="1"/>
  <c r="CX135" i="3" s="1"/>
  <c r="CN135" i="3"/>
  <c r="CP135" i="3" s="1"/>
  <c r="CQ135" i="3"/>
  <c r="CY135" i="3" s="1"/>
  <c r="CR135" i="3"/>
  <c r="CS135" i="3"/>
  <c r="CT135" i="3"/>
  <c r="CU135" i="3"/>
  <c r="CV135" i="3"/>
  <c r="DB135" i="3"/>
  <c r="DD135" i="3" s="1"/>
  <c r="DM135" i="3" s="1"/>
  <c r="DC135" i="3"/>
  <c r="DE135" i="3" s="1"/>
  <c r="DF135" i="3"/>
  <c r="DN135" i="3" s="1"/>
  <c r="DG135" i="3"/>
  <c r="DH135" i="3"/>
  <c r="DI135" i="3"/>
  <c r="DJ135" i="3"/>
  <c r="DK135" i="3"/>
  <c r="DQ135" i="3"/>
  <c r="DS135" i="3" s="1"/>
  <c r="EB135" i="3" s="1"/>
  <c r="DR135" i="3"/>
  <c r="DT135" i="3" s="1"/>
  <c r="DU135" i="3"/>
  <c r="EC135" i="3" s="1"/>
  <c r="DV135" i="3"/>
  <c r="DW135" i="3"/>
  <c r="DX135" i="3"/>
  <c r="DY135" i="3"/>
  <c r="DZ135" i="3"/>
  <c r="EF135" i="3"/>
  <c r="EH135" i="3" s="1"/>
  <c r="EQ135" i="3" s="1"/>
  <c r="EG135" i="3"/>
  <c r="EI135" i="3" s="1"/>
  <c r="EJ135" i="3"/>
  <c r="EK135" i="3"/>
  <c r="EL135" i="3"/>
  <c r="EM135" i="3"/>
  <c r="EN135" i="3"/>
  <c r="EO135" i="3"/>
  <c r="ER135" i="3"/>
  <c r="EU135" i="3"/>
  <c r="FE135" i="3" s="1"/>
  <c r="EV135" i="3"/>
  <c r="EX135" i="3" s="1"/>
  <c r="EY135" i="3"/>
  <c r="EZ135" i="3"/>
  <c r="FA135" i="3"/>
  <c r="FB135" i="3"/>
  <c r="FC135" i="3"/>
  <c r="FD135" i="3"/>
  <c r="FJ135" i="3"/>
  <c r="FL135" i="3" s="1"/>
  <c r="FU135" i="3" s="1"/>
  <c r="FK135" i="3"/>
  <c r="FM135" i="3" s="1"/>
  <c r="FN135" i="3"/>
  <c r="FV135" i="3" s="1"/>
  <c r="FO135" i="3"/>
  <c r="FP135" i="3"/>
  <c r="FQ135" i="3"/>
  <c r="FR135" i="3"/>
  <c r="FS135" i="3"/>
  <c r="FY135" i="3"/>
  <c r="GI135" i="3" s="1"/>
  <c r="FZ135" i="3"/>
  <c r="GB135" i="3" s="1"/>
  <c r="GC135" i="3"/>
  <c r="GK135" i="3" s="1"/>
  <c r="GD135" i="3"/>
  <c r="GE135" i="3"/>
  <c r="GF135" i="3"/>
  <c r="GG135" i="3"/>
  <c r="GH135" i="3"/>
  <c r="GN135" i="3"/>
  <c r="GP135" i="3" s="1"/>
  <c r="GY135" i="3" s="1"/>
  <c r="GO135" i="3"/>
  <c r="GQ135" i="3" s="1"/>
  <c r="GR135" i="3"/>
  <c r="GZ135" i="3" s="1"/>
  <c r="GS135" i="3"/>
  <c r="GT135" i="3"/>
  <c r="GU135" i="3"/>
  <c r="GV135" i="3"/>
  <c r="GW135" i="3"/>
  <c r="HC135" i="3"/>
  <c r="HE135" i="3" s="1"/>
  <c r="HN135" i="3" s="1"/>
  <c r="HD135" i="3"/>
  <c r="HF135" i="3" s="1"/>
  <c r="HG135" i="3"/>
  <c r="HO135" i="3" s="1"/>
  <c r="HH135" i="3"/>
  <c r="HI135" i="3"/>
  <c r="HJ135" i="3"/>
  <c r="HK135" i="3"/>
  <c r="HL135" i="3"/>
  <c r="HR135" i="3"/>
  <c r="HT135" i="3" s="1"/>
  <c r="IC135" i="3" s="1"/>
  <c r="HS135" i="3"/>
  <c r="HU135" i="3" s="1"/>
  <c r="HV135" i="3"/>
  <c r="ID135" i="3" s="1"/>
  <c r="HW135" i="3"/>
  <c r="HX135" i="3"/>
  <c r="HY135" i="3"/>
  <c r="HZ135" i="3"/>
  <c r="IA135" i="3"/>
  <c r="IG135" i="3"/>
  <c r="II135" i="3" s="1"/>
  <c r="IR135" i="3" s="1"/>
  <c r="IH135" i="3"/>
  <c r="IJ135" i="3" s="1"/>
  <c r="IK135" i="3"/>
  <c r="IL135" i="3"/>
  <c r="IM135" i="3"/>
  <c r="IN135" i="3"/>
  <c r="IO135" i="3"/>
  <c r="IP135" i="3"/>
  <c r="IV135" i="3"/>
  <c r="IX135" i="3" s="1"/>
  <c r="JG135" i="3" s="1"/>
  <c r="IW135" i="3"/>
  <c r="IY135" i="3" s="1"/>
  <c r="IZ135" i="3"/>
  <c r="JA135" i="3"/>
  <c r="JB135" i="3"/>
  <c r="JC135" i="3"/>
  <c r="JD135" i="3"/>
  <c r="JE135" i="3"/>
  <c r="JH135" i="3"/>
  <c r="JK135" i="3"/>
  <c r="JM135" i="3" s="1"/>
  <c r="JV135" i="3" s="1"/>
  <c r="JL135" i="3"/>
  <c r="JN135" i="3" s="1"/>
  <c r="JO135" i="3"/>
  <c r="JW135" i="3" s="1"/>
  <c r="JP135" i="3"/>
  <c r="JQ135" i="3"/>
  <c r="JR135" i="3"/>
  <c r="JS135" i="3"/>
  <c r="JT135" i="3"/>
  <c r="JZ135" i="3"/>
  <c r="KB135" i="3" s="1"/>
  <c r="KK135" i="3" s="1"/>
  <c r="KA135" i="3"/>
  <c r="KC135" i="3" s="1"/>
  <c r="KD135" i="3"/>
  <c r="KL135" i="3" s="1"/>
  <c r="KE135" i="3"/>
  <c r="KF135" i="3"/>
  <c r="KG135" i="3"/>
  <c r="KH135" i="3"/>
  <c r="KI135" i="3"/>
  <c r="KO135" i="3"/>
  <c r="KY135" i="3" s="1"/>
  <c r="KP135" i="3"/>
  <c r="KR135" i="3" s="1"/>
  <c r="KS135" i="3"/>
  <c r="LA135" i="3" s="1"/>
  <c r="KT135" i="3"/>
  <c r="KU135" i="3"/>
  <c r="KV135" i="3"/>
  <c r="KW135" i="3"/>
  <c r="KX135" i="3"/>
  <c r="LD135" i="3"/>
  <c r="LF135" i="3" s="1"/>
  <c r="LE135" i="3"/>
  <c r="LG135" i="3" s="1"/>
  <c r="LH135" i="3"/>
  <c r="LP135" i="3" s="1"/>
  <c r="LI135" i="3"/>
  <c r="LJ135" i="3"/>
  <c r="LK135" i="3"/>
  <c r="LL135" i="3"/>
  <c r="LM135" i="3"/>
  <c r="LS135" i="3"/>
  <c r="MC135" i="3" s="1"/>
  <c r="LT135" i="3"/>
  <c r="LV135" i="3" s="1"/>
  <c r="LW135" i="3"/>
  <c r="ME135" i="3" s="1"/>
  <c r="LX135" i="3"/>
  <c r="LY135" i="3"/>
  <c r="LZ135" i="3"/>
  <c r="MA135" i="3"/>
  <c r="MB135" i="3"/>
  <c r="MH135" i="3"/>
  <c r="MJ135" i="3" s="1"/>
  <c r="MS135" i="3" s="1"/>
  <c r="MI135" i="3"/>
  <c r="MK135" i="3" s="1"/>
  <c r="ML135" i="3"/>
  <c r="MT135" i="3" s="1"/>
  <c r="MM135" i="3"/>
  <c r="MN135" i="3"/>
  <c r="MO135" i="3"/>
  <c r="MP135" i="3"/>
  <c r="MQ135" i="3"/>
  <c r="MW135" i="3"/>
  <c r="NG135" i="3" s="1"/>
  <c r="MX135" i="3"/>
  <c r="MZ135" i="3" s="1"/>
  <c r="NA135" i="3"/>
  <c r="NB135" i="3"/>
  <c r="NC135" i="3"/>
  <c r="ND135" i="3"/>
  <c r="NE135" i="3"/>
  <c r="NF135" i="3"/>
  <c r="NL135" i="3"/>
  <c r="NN135" i="3" s="1"/>
  <c r="NW135" i="3" s="1"/>
  <c r="NM135" i="3"/>
  <c r="NO135" i="3" s="1"/>
  <c r="NP135" i="3"/>
  <c r="NQ135" i="3"/>
  <c r="NR135" i="3"/>
  <c r="NS135" i="3"/>
  <c r="NT135" i="3"/>
  <c r="NU135" i="3"/>
  <c r="OA135" i="3"/>
  <c r="OK135" i="3" s="1"/>
  <c r="OB135" i="3"/>
  <c r="OD135" i="3" s="1"/>
  <c r="OO135" i="3" s="1"/>
  <c r="OM135" i="3"/>
  <c r="OP135" i="3"/>
  <c r="OZ135" i="3" s="1"/>
  <c r="OQ135" i="3"/>
  <c r="OS135" i="3" s="1"/>
  <c r="OT135" i="3"/>
  <c r="OU135" i="3"/>
  <c r="OV135" i="3"/>
  <c r="OW135" i="3"/>
  <c r="OX135" i="3"/>
  <c r="OY135" i="3"/>
  <c r="PB135" i="3"/>
  <c r="PE135" i="3"/>
  <c r="PO135" i="3" s="1"/>
  <c r="PF135" i="3"/>
  <c r="PH135" i="3" s="1"/>
  <c r="PI135" i="3"/>
  <c r="PJ135" i="3"/>
  <c r="PK135" i="3"/>
  <c r="PL135" i="3"/>
  <c r="PM135" i="3"/>
  <c r="PN135" i="3"/>
  <c r="PQ135" i="3"/>
  <c r="PT135" i="3"/>
  <c r="QD135" i="3" s="1"/>
  <c r="PU135" i="3"/>
  <c r="PW135" i="3" s="1"/>
  <c r="PX135" i="3"/>
  <c r="PY135" i="3"/>
  <c r="PZ135" i="3"/>
  <c r="QA135" i="3"/>
  <c r="QB135" i="3"/>
  <c r="QC135" i="3"/>
  <c r="QF135" i="3"/>
  <c r="QI135" i="3"/>
  <c r="QS135" i="3" s="1"/>
  <c r="QJ135" i="3"/>
  <c r="QL135" i="3" s="1"/>
  <c r="QM135" i="3"/>
  <c r="QU135" i="3" s="1"/>
  <c r="QN135" i="3"/>
  <c r="QO135" i="3"/>
  <c r="QP135" i="3"/>
  <c r="QQ135" i="3"/>
  <c r="QR135" i="3"/>
  <c r="QX135" i="3"/>
  <c r="RH135" i="3" s="1"/>
  <c r="QY135" i="3"/>
  <c r="RA135" i="3" s="1"/>
  <c r="RB135" i="3"/>
  <c r="RJ135" i="3" s="1"/>
  <c r="RC135" i="3"/>
  <c r="RD135" i="3"/>
  <c r="RE135" i="3"/>
  <c r="RF135" i="3"/>
  <c r="RG135" i="3"/>
  <c r="RM135" i="3"/>
  <c r="RW135" i="3" s="1"/>
  <c r="RN135" i="3"/>
  <c r="RP135" i="3" s="1"/>
  <c r="RQ135" i="3"/>
  <c r="RY135" i="3" s="1"/>
  <c r="RR135" i="3"/>
  <c r="RS135" i="3"/>
  <c r="RT135" i="3"/>
  <c r="RU135" i="3"/>
  <c r="RV135" i="3"/>
  <c r="SB135" i="3"/>
  <c r="SL135" i="3" s="1"/>
  <c r="SC135" i="3"/>
  <c r="SE135" i="3" s="1"/>
  <c r="SF135" i="3"/>
  <c r="SN135" i="3" s="1"/>
  <c r="SG135" i="3"/>
  <c r="SH135" i="3"/>
  <c r="SI135" i="3"/>
  <c r="SJ135" i="3"/>
  <c r="SK135" i="3"/>
  <c r="SQ135" i="3"/>
  <c r="TA135" i="3" s="1"/>
  <c r="SR135" i="3"/>
  <c r="ST135" i="3" s="1"/>
  <c r="SU135" i="3"/>
  <c r="SV135" i="3"/>
  <c r="SW135" i="3"/>
  <c r="SX135" i="3"/>
  <c r="SY135" i="3"/>
  <c r="SZ135" i="3"/>
  <c r="TC135" i="3"/>
  <c r="TF135" i="3"/>
  <c r="TG135" i="3"/>
  <c r="TI135" i="3" s="1"/>
  <c r="TJ135" i="3"/>
  <c r="TK135" i="3"/>
  <c r="TL135" i="3"/>
  <c r="TM135" i="3"/>
  <c r="TN135" i="3"/>
  <c r="TO135" i="3"/>
  <c r="TU135" i="3"/>
  <c r="UE135" i="3" s="1"/>
  <c r="TV135" i="3"/>
  <c r="TX135" i="3" s="1"/>
  <c r="TY135" i="3"/>
  <c r="UG135" i="3" s="1"/>
  <c r="TZ135" i="3"/>
  <c r="UA135" i="3"/>
  <c r="UB135" i="3"/>
  <c r="UC135" i="3"/>
  <c r="UD135" i="3"/>
  <c r="UY135" i="3"/>
  <c r="VA135" i="3" s="1"/>
  <c r="P136" i="3"/>
  <c r="Z136" i="3" s="1"/>
  <c r="T136" i="3"/>
  <c r="AB136" i="3" s="1"/>
  <c r="U136" i="3"/>
  <c r="V136" i="3"/>
  <c r="W136" i="3"/>
  <c r="X136" i="3"/>
  <c r="Y136" i="3"/>
  <c r="AE136" i="3"/>
  <c r="AO136" i="3" s="1"/>
  <c r="AI136" i="3"/>
  <c r="AQ136" i="3" s="1"/>
  <c r="AJ136" i="3"/>
  <c r="AK136" i="3"/>
  <c r="AL136" i="3"/>
  <c r="AM136" i="3"/>
  <c r="AN136" i="3"/>
  <c r="AT136" i="3"/>
  <c r="BD136" i="3" s="1"/>
  <c r="AX136" i="3"/>
  <c r="BF136" i="3" s="1"/>
  <c r="AY136" i="3"/>
  <c r="AZ136" i="3"/>
  <c r="BA136" i="3"/>
  <c r="BB136" i="3"/>
  <c r="BC136" i="3"/>
  <c r="BI136" i="3"/>
  <c r="BS136" i="3" s="1"/>
  <c r="BM136" i="3"/>
  <c r="BU136" i="3" s="1"/>
  <c r="BN136" i="3"/>
  <c r="BO136" i="3"/>
  <c r="BP136" i="3"/>
  <c r="BQ136" i="3"/>
  <c r="BR136" i="3"/>
  <c r="BX136" i="3"/>
  <c r="CH136" i="3" s="1"/>
  <c r="CB136" i="3"/>
  <c r="CJ136" i="3" s="1"/>
  <c r="CC136" i="3"/>
  <c r="CD136" i="3"/>
  <c r="CE136" i="3"/>
  <c r="CF136" i="3"/>
  <c r="CG136" i="3"/>
  <c r="CM136" i="3"/>
  <c r="CW136" i="3" s="1"/>
  <c r="CQ136" i="3"/>
  <c r="CY136" i="3" s="1"/>
  <c r="CR136" i="3"/>
  <c r="CS136" i="3"/>
  <c r="CT136" i="3"/>
  <c r="CU136" i="3"/>
  <c r="CV136" i="3"/>
  <c r="DB136" i="3"/>
  <c r="DD136" i="3" s="1"/>
  <c r="DM136" i="3" s="1"/>
  <c r="DC136" i="3"/>
  <c r="DE136" i="3" s="1"/>
  <c r="DF136" i="3"/>
  <c r="DN136" i="3" s="1"/>
  <c r="DG136" i="3"/>
  <c r="DH136" i="3"/>
  <c r="DI136" i="3"/>
  <c r="DJ136" i="3"/>
  <c r="DK136" i="3"/>
  <c r="DQ136" i="3"/>
  <c r="EA136" i="3" s="1"/>
  <c r="DU136" i="3"/>
  <c r="DV136" i="3"/>
  <c r="DW136" i="3"/>
  <c r="DX136" i="3"/>
  <c r="DY136" i="3"/>
  <c r="DZ136" i="3"/>
  <c r="EC136" i="3"/>
  <c r="EF136" i="3"/>
  <c r="EP136" i="3" s="1"/>
  <c r="EJ136" i="3"/>
  <c r="ER136" i="3" s="1"/>
  <c r="EK136" i="3"/>
  <c r="EL136" i="3"/>
  <c r="EM136" i="3"/>
  <c r="EN136" i="3"/>
  <c r="EO136" i="3"/>
  <c r="EU136" i="3"/>
  <c r="FE136" i="3" s="1"/>
  <c r="EY136" i="3"/>
  <c r="FG136" i="3" s="1"/>
  <c r="EZ136" i="3"/>
  <c r="FA136" i="3"/>
  <c r="FB136" i="3"/>
  <c r="FC136" i="3"/>
  <c r="FD136" i="3"/>
  <c r="FJ136" i="3"/>
  <c r="FL136" i="3" s="1"/>
  <c r="FU136" i="3" s="1"/>
  <c r="FN136" i="3"/>
  <c r="FV136" i="3" s="1"/>
  <c r="FO136" i="3"/>
  <c r="FP136" i="3"/>
  <c r="FQ136" i="3"/>
  <c r="FR136" i="3"/>
  <c r="FS136" i="3"/>
  <c r="FY136" i="3"/>
  <c r="GI136" i="3" s="1"/>
  <c r="GC136" i="3"/>
  <c r="GK136" i="3" s="1"/>
  <c r="GD136" i="3"/>
  <c r="GE136" i="3"/>
  <c r="GF136" i="3"/>
  <c r="GG136" i="3"/>
  <c r="GH136" i="3"/>
  <c r="GN136" i="3"/>
  <c r="GP136" i="3" s="1"/>
  <c r="GY136" i="3" s="1"/>
  <c r="GO136" i="3"/>
  <c r="GQ136" i="3" s="1"/>
  <c r="GR136" i="3"/>
  <c r="GZ136" i="3" s="1"/>
  <c r="GS136" i="3"/>
  <c r="GT136" i="3"/>
  <c r="GU136" i="3"/>
  <c r="GV136" i="3"/>
  <c r="GW136" i="3"/>
  <c r="HC136" i="3"/>
  <c r="HM136" i="3" s="1"/>
  <c r="HD136" i="3"/>
  <c r="HF136" i="3" s="1"/>
  <c r="HG136" i="3"/>
  <c r="HH136" i="3"/>
  <c r="HI136" i="3"/>
  <c r="HJ136" i="3"/>
  <c r="HK136" i="3"/>
  <c r="HL136" i="3"/>
  <c r="HO136" i="3"/>
  <c r="HR136" i="3"/>
  <c r="IB136" i="3" s="1"/>
  <c r="HS136" i="3"/>
  <c r="HU136" i="3" s="1"/>
  <c r="HV136" i="3"/>
  <c r="ID136" i="3" s="1"/>
  <c r="HW136" i="3"/>
  <c r="HX136" i="3"/>
  <c r="HY136" i="3"/>
  <c r="HZ136" i="3"/>
  <c r="IA136" i="3"/>
  <c r="IG136" i="3"/>
  <c r="IQ136" i="3" s="1"/>
  <c r="IH136" i="3"/>
  <c r="IJ136" i="3" s="1"/>
  <c r="IK136" i="3"/>
  <c r="IS136" i="3" s="1"/>
  <c r="IL136" i="3"/>
  <c r="IM136" i="3"/>
  <c r="IN136" i="3"/>
  <c r="IO136" i="3"/>
  <c r="IP136" i="3"/>
  <c r="IV136" i="3"/>
  <c r="IX136" i="3" s="1"/>
  <c r="JG136" i="3" s="1"/>
  <c r="IW136" i="3"/>
  <c r="IY136" i="3" s="1"/>
  <c r="IZ136" i="3"/>
  <c r="JH136" i="3" s="1"/>
  <c r="JA136" i="3"/>
  <c r="JB136" i="3"/>
  <c r="JC136" i="3"/>
  <c r="JD136" i="3"/>
  <c r="JE136" i="3"/>
  <c r="JK136" i="3"/>
  <c r="JU136" i="3" s="1"/>
  <c r="JL136" i="3"/>
  <c r="JN136" i="3" s="1"/>
  <c r="JO136" i="3"/>
  <c r="JW136" i="3" s="1"/>
  <c r="JP136" i="3"/>
  <c r="JQ136" i="3"/>
  <c r="JR136" i="3"/>
  <c r="JS136" i="3"/>
  <c r="JT136" i="3"/>
  <c r="JZ136" i="3"/>
  <c r="KJ136" i="3" s="1"/>
  <c r="KA136" i="3"/>
  <c r="KC136" i="3" s="1"/>
  <c r="KD136" i="3"/>
  <c r="KL136" i="3" s="1"/>
  <c r="KE136" i="3"/>
  <c r="KF136" i="3"/>
  <c r="KG136" i="3"/>
  <c r="KH136" i="3"/>
  <c r="KI136" i="3"/>
  <c r="KO136" i="3"/>
  <c r="KY136" i="3" s="1"/>
  <c r="KS136" i="3"/>
  <c r="KT136" i="3"/>
  <c r="KU136" i="3"/>
  <c r="KV136" i="3"/>
  <c r="KW136" i="3"/>
  <c r="KX136" i="3"/>
  <c r="LA136" i="3"/>
  <c r="LD136" i="3"/>
  <c r="LN136" i="3" s="1"/>
  <c r="LH136" i="3"/>
  <c r="LP136" i="3" s="1"/>
  <c r="LI136" i="3"/>
  <c r="LJ136" i="3"/>
  <c r="LK136" i="3"/>
  <c r="LL136" i="3"/>
  <c r="LM136" i="3"/>
  <c r="LS136" i="3"/>
  <c r="MC136" i="3" s="1"/>
  <c r="LW136" i="3"/>
  <c r="ME136" i="3" s="1"/>
  <c r="LX136" i="3"/>
  <c r="LY136" i="3"/>
  <c r="LZ136" i="3"/>
  <c r="MA136" i="3"/>
  <c r="MB136" i="3"/>
  <c r="MH136" i="3"/>
  <c r="MJ136" i="3" s="1"/>
  <c r="MS136" i="3" s="1"/>
  <c r="ML136" i="3"/>
  <c r="MT136" i="3" s="1"/>
  <c r="MM136" i="3"/>
  <c r="MN136" i="3"/>
  <c r="MO136" i="3"/>
  <c r="MP136" i="3"/>
  <c r="MQ136" i="3"/>
  <c r="MW136" i="3"/>
  <c r="NG136" i="3" s="1"/>
  <c r="NA136" i="3"/>
  <c r="NI136" i="3" s="1"/>
  <c r="NB136" i="3"/>
  <c r="NC136" i="3"/>
  <c r="ND136" i="3"/>
  <c r="NE136" i="3"/>
  <c r="NF136" i="3"/>
  <c r="NL136" i="3"/>
  <c r="NN136" i="3" s="1"/>
  <c r="NW136" i="3" s="1"/>
  <c r="NP136" i="3"/>
  <c r="NX136" i="3" s="1"/>
  <c r="NQ136" i="3"/>
  <c r="NR136" i="3"/>
  <c r="NS136" i="3"/>
  <c r="NT136" i="3"/>
  <c r="NU136" i="3"/>
  <c r="OA136" i="3"/>
  <c r="OK136" i="3" s="1"/>
  <c r="OB136" i="3"/>
  <c r="OD136" i="3" s="1"/>
  <c r="OO136" i="3" s="1"/>
  <c r="OM136" i="3"/>
  <c r="OP136" i="3"/>
  <c r="OR136" i="3" s="1"/>
  <c r="PA136" i="3" s="1"/>
  <c r="OT136" i="3"/>
  <c r="PB136" i="3" s="1"/>
  <c r="OU136" i="3"/>
  <c r="OV136" i="3"/>
  <c r="OW136" i="3"/>
  <c r="OX136" i="3"/>
  <c r="OY136" i="3"/>
  <c r="PE136" i="3"/>
  <c r="PO136" i="3" s="1"/>
  <c r="PI136" i="3"/>
  <c r="PQ136" i="3" s="1"/>
  <c r="PJ136" i="3"/>
  <c r="PK136" i="3"/>
  <c r="PL136" i="3"/>
  <c r="PM136" i="3"/>
  <c r="PN136" i="3"/>
  <c r="PT136" i="3"/>
  <c r="PV136" i="3" s="1"/>
  <c r="QE136" i="3" s="1"/>
  <c r="PX136" i="3"/>
  <c r="QF136" i="3" s="1"/>
  <c r="PY136" i="3"/>
  <c r="PZ136" i="3"/>
  <c r="QA136" i="3"/>
  <c r="QB136" i="3"/>
  <c r="QC136" i="3"/>
  <c r="QI136" i="3"/>
  <c r="QS136" i="3" s="1"/>
  <c r="QM136" i="3"/>
  <c r="QU136" i="3" s="1"/>
  <c r="QN136" i="3"/>
  <c r="QO136" i="3"/>
  <c r="QP136" i="3"/>
  <c r="QQ136" i="3"/>
  <c r="QR136" i="3"/>
  <c r="QX136" i="3"/>
  <c r="QZ136" i="3" s="1"/>
  <c r="RI136" i="3" s="1"/>
  <c r="RB136" i="3"/>
  <c r="RJ136" i="3" s="1"/>
  <c r="RC136" i="3"/>
  <c r="RD136" i="3"/>
  <c r="RE136" i="3"/>
  <c r="RF136" i="3"/>
  <c r="RG136" i="3"/>
  <c r="RM136" i="3"/>
  <c r="RW136" i="3" s="1"/>
  <c r="RQ136" i="3"/>
  <c r="RR136" i="3"/>
  <c r="RS136" i="3"/>
  <c r="RT136" i="3"/>
  <c r="RU136" i="3"/>
  <c r="RV136" i="3"/>
  <c r="RY136" i="3"/>
  <c r="SB136" i="3"/>
  <c r="SL136" i="3" s="1"/>
  <c r="SF136" i="3"/>
  <c r="SN136" i="3" s="1"/>
  <c r="SG136" i="3"/>
  <c r="SH136" i="3"/>
  <c r="SI136" i="3"/>
  <c r="SJ136" i="3"/>
  <c r="SK136" i="3"/>
  <c r="SQ136" i="3"/>
  <c r="TA136" i="3" s="1"/>
  <c r="SU136" i="3"/>
  <c r="TC136" i="3" s="1"/>
  <c r="SV136" i="3"/>
  <c r="SW136" i="3"/>
  <c r="SX136" i="3"/>
  <c r="SY136" i="3"/>
  <c r="SZ136" i="3"/>
  <c r="TF136" i="3"/>
  <c r="TJ136" i="3"/>
  <c r="TR136" i="3" s="1"/>
  <c r="TK136" i="3"/>
  <c r="TL136" i="3"/>
  <c r="TM136" i="3"/>
  <c r="TN136" i="3"/>
  <c r="TO136" i="3"/>
  <c r="TU136" i="3"/>
  <c r="UE136" i="3" s="1"/>
  <c r="TV136" i="3"/>
  <c r="TX136" i="3" s="1"/>
  <c r="TY136" i="3"/>
  <c r="UG136" i="3" s="1"/>
  <c r="TZ136" i="3"/>
  <c r="UA136" i="3"/>
  <c r="UB136" i="3"/>
  <c r="UC136" i="3"/>
  <c r="UD136" i="3"/>
  <c r="UY136" i="3"/>
  <c r="VA136" i="3" s="1"/>
  <c r="P137" i="3"/>
  <c r="R137" i="3" s="1"/>
  <c r="AA137" i="3" s="1"/>
  <c r="Q137" i="3"/>
  <c r="S137" i="3" s="1"/>
  <c r="T137" i="3"/>
  <c r="AB137" i="3" s="1"/>
  <c r="U137" i="3"/>
  <c r="V137" i="3"/>
  <c r="W137" i="3"/>
  <c r="X137" i="3"/>
  <c r="Y137" i="3"/>
  <c r="AE137" i="3"/>
  <c r="AG137" i="3" s="1"/>
  <c r="AF137" i="3"/>
  <c r="AH137" i="3" s="1"/>
  <c r="AI137" i="3"/>
  <c r="AQ137" i="3" s="1"/>
  <c r="AJ137" i="3"/>
  <c r="AK137" i="3"/>
  <c r="AL137" i="3"/>
  <c r="AM137" i="3"/>
  <c r="AN137" i="3"/>
  <c r="AT137" i="3"/>
  <c r="AV137" i="3" s="1"/>
  <c r="BE137" i="3" s="1"/>
  <c r="AU137" i="3"/>
  <c r="AW137" i="3" s="1"/>
  <c r="AX137" i="3"/>
  <c r="BF137" i="3" s="1"/>
  <c r="AY137" i="3"/>
  <c r="AZ137" i="3"/>
  <c r="BA137" i="3"/>
  <c r="BB137" i="3"/>
  <c r="BC137" i="3"/>
  <c r="BI137" i="3"/>
  <c r="BK137" i="3" s="1"/>
  <c r="BM137" i="3"/>
  <c r="BU137" i="3" s="1"/>
  <c r="BN137" i="3"/>
  <c r="BO137" i="3"/>
  <c r="BP137" i="3"/>
  <c r="BQ137" i="3"/>
  <c r="BR137" i="3"/>
  <c r="BX137" i="3"/>
  <c r="BZ137" i="3" s="1"/>
  <c r="CI137" i="3" s="1"/>
  <c r="BY137" i="3"/>
  <c r="CA137" i="3" s="1"/>
  <c r="CB137" i="3"/>
  <c r="CJ137" i="3" s="1"/>
  <c r="CC137" i="3"/>
  <c r="CD137" i="3"/>
  <c r="CE137" i="3"/>
  <c r="CF137" i="3"/>
  <c r="CG137" i="3"/>
  <c r="CM137" i="3"/>
  <c r="CO137" i="3" s="1"/>
  <c r="CN137" i="3"/>
  <c r="CP137" i="3" s="1"/>
  <c r="CQ137" i="3"/>
  <c r="CY137" i="3" s="1"/>
  <c r="CR137" i="3"/>
  <c r="CS137" i="3"/>
  <c r="CT137" i="3"/>
  <c r="CU137" i="3"/>
  <c r="CV137" i="3"/>
  <c r="DB137" i="3"/>
  <c r="DD137" i="3" s="1"/>
  <c r="DM137" i="3" s="1"/>
  <c r="DC137" i="3"/>
  <c r="DE137" i="3" s="1"/>
  <c r="DF137" i="3"/>
  <c r="DN137" i="3" s="1"/>
  <c r="DG137" i="3"/>
  <c r="DH137" i="3"/>
  <c r="DI137" i="3"/>
  <c r="DJ137" i="3"/>
  <c r="DK137" i="3"/>
  <c r="DQ137" i="3"/>
  <c r="DS137" i="3" s="1"/>
  <c r="DR137" i="3"/>
  <c r="DT137" i="3" s="1"/>
  <c r="DU137" i="3"/>
  <c r="EC137" i="3" s="1"/>
  <c r="DV137" i="3"/>
  <c r="DW137" i="3"/>
  <c r="DX137" i="3"/>
  <c r="DY137" i="3"/>
  <c r="DZ137" i="3"/>
  <c r="EF137" i="3"/>
  <c r="EP137" i="3" s="1"/>
  <c r="EG137" i="3"/>
  <c r="EI137" i="3" s="1"/>
  <c r="EJ137" i="3"/>
  <c r="ER137" i="3" s="1"/>
  <c r="EK137" i="3"/>
  <c r="EL137" i="3"/>
  <c r="EM137" i="3"/>
  <c r="EN137" i="3"/>
  <c r="EO137" i="3"/>
  <c r="EU137" i="3"/>
  <c r="EW137" i="3" s="1"/>
  <c r="EV137" i="3"/>
  <c r="EX137" i="3" s="1"/>
  <c r="EY137" i="3"/>
  <c r="FG137" i="3" s="1"/>
  <c r="EZ137" i="3"/>
  <c r="FA137" i="3"/>
  <c r="FB137" i="3"/>
  <c r="FC137" i="3"/>
  <c r="FD137" i="3"/>
  <c r="FJ137" i="3"/>
  <c r="FL137" i="3" s="1"/>
  <c r="FU137" i="3" s="1"/>
  <c r="FK137" i="3"/>
  <c r="FM137" i="3" s="1"/>
  <c r="FN137" i="3"/>
  <c r="FV137" i="3" s="1"/>
  <c r="FO137" i="3"/>
  <c r="FP137" i="3"/>
  <c r="FQ137" i="3"/>
  <c r="FR137" i="3"/>
  <c r="FS137" i="3"/>
  <c r="FY137" i="3"/>
  <c r="GA137" i="3" s="1"/>
  <c r="FZ137" i="3"/>
  <c r="GB137" i="3" s="1"/>
  <c r="GC137" i="3"/>
  <c r="GK137" i="3" s="1"/>
  <c r="GD137" i="3"/>
  <c r="GE137" i="3"/>
  <c r="GF137" i="3"/>
  <c r="GG137" i="3"/>
  <c r="GH137" i="3"/>
  <c r="GN137" i="3"/>
  <c r="GP137" i="3" s="1"/>
  <c r="GY137" i="3" s="1"/>
  <c r="GO137" i="3"/>
  <c r="GQ137" i="3" s="1"/>
  <c r="GR137" i="3"/>
  <c r="GZ137" i="3" s="1"/>
  <c r="GS137" i="3"/>
  <c r="GT137" i="3"/>
  <c r="GU137" i="3"/>
  <c r="GV137" i="3"/>
  <c r="GW137" i="3"/>
  <c r="HC137" i="3"/>
  <c r="HE137" i="3" s="1"/>
  <c r="HD137" i="3"/>
  <c r="HF137" i="3" s="1"/>
  <c r="HG137" i="3"/>
  <c r="HH137" i="3"/>
  <c r="HI137" i="3"/>
  <c r="HJ137" i="3"/>
  <c r="HK137" i="3"/>
  <c r="HL137" i="3"/>
  <c r="HO137" i="3"/>
  <c r="HR137" i="3"/>
  <c r="IB137" i="3" s="1"/>
  <c r="HS137" i="3"/>
  <c r="HU137" i="3" s="1"/>
  <c r="HV137" i="3"/>
  <c r="ID137" i="3" s="1"/>
  <c r="HW137" i="3"/>
  <c r="HX137" i="3"/>
  <c r="HY137" i="3"/>
  <c r="HZ137" i="3"/>
  <c r="IA137" i="3"/>
  <c r="IG137" i="3"/>
  <c r="II137" i="3" s="1"/>
  <c r="IH137" i="3"/>
  <c r="IJ137" i="3" s="1"/>
  <c r="IK137" i="3"/>
  <c r="IS137" i="3" s="1"/>
  <c r="IL137" i="3"/>
  <c r="IM137" i="3"/>
  <c r="IN137" i="3"/>
  <c r="IO137" i="3"/>
  <c r="IP137" i="3"/>
  <c r="IV137" i="3"/>
  <c r="IX137" i="3" s="1"/>
  <c r="JG137" i="3" s="1"/>
  <c r="IW137" i="3"/>
  <c r="IY137" i="3" s="1"/>
  <c r="IZ137" i="3"/>
  <c r="JH137" i="3" s="1"/>
  <c r="JA137" i="3"/>
  <c r="JB137" i="3"/>
  <c r="JC137" i="3"/>
  <c r="JD137" i="3"/>
  <c r="JE137" i="3"/>
  <c r="JK137" i="3"/>
  <c r="JM137" i="3" s="1"/>
  <c r="JL137" i="3"/>
  <c r="JN137" i="3" s="1"/>
  <c r="JO137" i="3"/>
  <c r="JW137" i="3" s="1"/>
  <c r="JP137" i="3"/>
  <c r="JQ137" i="3"/>
  <c r="JR137" i="3"/>
  <c r="JS137" i="3"/>
  <c r="JT137" i="3"/>
  <c r="JZ137" i="3"/>
  <c r="KB137" i="3" s="1"/>
  <c r="KK137" i="3" s="1"/>
  <c r="KA137" i="3"/>
  <c r="KC137" i="3" s="1"/>
  <c r="KD137" i="3"/>
  <c r="KL137" i="3" s="1"/>
  <c r="KE137" i="3"/>
  <c r="KF137" i="3"/>
  <c r="KG137" i="3"/>
  <c r="KH137" i="3"/>
  <c r="KI137" i="3"/>
  <c r="KO137" i="3"/>
  <c r="KQ137" i="3" s="1"/>
  <c r="KP137" i="3"/>
  <c r="KR137" i="3" s="1"/>
  <c r="KS137" i="3"/>
  <c r="LA137" i="3" s="1"/>
  <c r="KT137" i="3"/>
  <c r="KU137" i="3"/>
  <c r="KV137" i="3"/>
  <c r="KW137" i="3"/>
  <c r="KX137" i="3"/>
  <c r="LD137" i="3"/>
  <c r="LN137" i="3" s="1"/>
  <c r="LE137" i="3"/>
  <c r="LG137" i="3" s="1"/>
  <c r="LH137" i="3"/>
  <c r="LP137" i="3" s="1"/>
  <c r="LI137" i="3"/>
  <c r="LJ137" i="3"/>
  <c r="LK137" i="3"/>
  <c r="LL137" i="3"/>
  <c r="LM137" i="3"/>
  <c r="LS137" i="3"/>
  <c r="LU137" i="3" s="1"/>
  <c r="LT137" i="3"/>
  <c r="LV137" i="3" s="1"/>
  <c r="LW137" i="3"/>
  <c r="ME137" i="3" s="1"/>
  <c r="LX137" i="3"/>
  <c r="LY137" i="3"/>
  <c r="LZ137" i="3"/>
  <c r="MA137" i="3"/>
  <c r="MB137" i="3"/>
  <c r="MH137" i="3"/>
  <c r="MJ137" i="3" s="1"/>
  <c r="MS137" i="3" s="1"/>
  <c r="MI137" i="3"/>
  <c r="MK137" i="3" s="1"/>
  <c r="ML137" i="3"/>
  <c r="MT137" i="3" s="1"/>
  <c r="MM137" i="3"/>
  <c r="MN137" i="3"/>
  <c r="MO137" i="3"/>
  <c r="MP137" i="3"/>
  <c r="MQ137" i="3"/>
  <c r="MW137" i="3"/>
  <c r="MY137" i="3" s="1"/>
  <c r="MX137" i="3"/>
  <c r="MZ137" i="3" s="1"/>
  <c r="NA137" i="3"/>
  <c r="NI137" i="3" s="1"/>
  <c r="NB137" i="3"/>
  <c r="NC137" i="3"/>
  <c r="ND137" i="3"/>
  <c r="NE137" i="3"/>
  <c r="NF137" i="3"/>
  <c r="NL137" i="3"/>
  <c r="NN137" i="3" s="1"/>
  <c r="NW137" i="3" s="1"/>
  <c r="NM137" i="3"/>
  <c r="NO137" i="3" s="1"/>
  <c r="NP137" i="3"/>
  <c r="NX137" i="3" s="1"/>
  <c r="NQ137" i="3"/>
  <c r="NR137" i="3"/>
  <c r="NS137" i="3"/>
  <c r="NT137" i="3"/>
  <c r="NU137" i="3"/>
  <c r="OA137" i="3"/>
  <c r="OC137" i="3" s="1"/>
  <c r="OB137" i="3"/>
  <c r="OD137" i="3" s="1"/>
  <c r="OO137" i="3" s="1"/>
  <c r="OM137" i="3"/>
  <c r="OP137" i="3"/>
  <c r="OZ137" i="3" s="1"/>
  <c r="OQ137" i="3"/>
  <c r="OS137" i="3" s="1"/>
  <c r="OT137" i="3"/>
  <c r="PB137" i="3" s="1"/>
  <c r="OU137" i="3"/>
  <c r="OV137" i="3"/>
  <c r="OW137" i="3"/>
  <c r="OX137" i="3"/>
  <c r="OY137" i="3"/>
  <c r="PE137" i="3"/>
  <c r="PG137" i="3" s="1"/>
  <c r="PF137" i="3"/>
  <c r="PH137" i="3" s="1"/>
  <c r="PI137" i="3"/>
  <c r="PQ137" i="3" s="1"/>
  <c r="PJ137" i="3"/>
  <c r="PK137" i="3"/>
  <c r="PL137" i="3"/>
  <c r="PM137" i="3"/>
  <c r="PN137" i="3"/>
  <c r="PT137" i="3"/>
  <c r="PV137" i="3" s="1"/>
  <c r="QE137" i="3" s="1"/>
  <c r="PU137" i="3"/>
  <c r="PW137" i="3" s="1"/>
  <c r="PX137" i="3"/>
  <c r="PY137" i="3"/>
  <c r="PZ137" i="3"/>
  <c r="QA137" i="3"/>
  <c r="QB137" i="3"/>
  <c r="QC137" i="3"/>
  <c r="QI137" i="3"/>
  <c r="QK137" i="3" s="1"/>
  <c r="QJ137" i="3"/>
  <c r="QL137" i="3" s="1"/>
  <c r="QM137" i="3"/>
  <c r="QU137" i="3" s="1"/>
  <c r="QN137" i="3"/>
  <c r="QO137" i="3"/>
  <c r="QP137" i="3"/>
  <c r="QQ137" i="3"/>
  <c r="QR137" i="3"/>
  <c r="QX137" i="3"/>
  <c r="RH137" i="3" s="1"/>
  <c r="QY137" i="3"/>
  <c r="RA137" i="3" s="1"/>
  <c r="RB137" i="3"/>
  <c r="RJ137" i="3" s="1"/>
  <c r="RC137" i="3"/>
  <c r="RD137" i="3"/>
  <c r="RE137" i="3"/>
  <c r="RF137" i="3"/>
  <c r="RG137" i="3"/>
  <c r="RM137" i="3"/>
  <c r="RO137" i="3" s="1"/>
  <c r="RN137" i="3"/>
  <c r="RP137" i="3" s="1"/>
  <c r="RQ137" i="3"/>
  <c r="RR137" i="3"/>
  <c r="RS137" i="3"/>
  <c r="RT137" i="3"/>
  <c r="RU137" i="3"/>
  <c r="RV137" i="3"/>
  <c r="RY137" i="3"/>
  <c r="SB137" i="3"/>
  <c r="SL137" i="3" s="1"/>
  <c r="SC137" i="3"/>
  <c r="SE137" i="3" s="1"/>
  <c r="SF137" i="3"/>
  <c r="SN137" i="3" s="1"/>
  <c r="SG137" i="3"/>
  <c r="SH137" i="3"/>
  <c r="SI137" i="3"/>
  <c r="SJ137" i="3"/>
  <c r="SK137" i="3"/>
  <c r="SQ137" i="3"/>
  <c r="SS137" i="3" s="1"/>
  <c r="SR137" i="3"/>
  <c r="ST137" i="3" s="1"/>
  <c r="SU137" i="3"/>
  <c r="SV137" i="3"/>
  <c r="SW137" i="3"/>
  <c r="SX137" i="3"/>
  <c r="SY137" i="3"/>
  <c r="SZ137" i="3"/>
  <c r="TC137" i="3"/>
  <c r="TF137" i="3"/>
  <c r="TG137" i="3"/>
  <c r="TI137" i="3" s="1"/>
  <c r="TJ137" i="3"/>
  <c r="TK137" i="3"/>
  <c r="TL137" i="3"/>
  <c r="TM137" i="3"/>
  <c r="TN137" i="3"/>
  <c r="TO137" i="3"/>
  <c r="TU137" i="3"/>
  <c r="UE137" i="3" s="1"/>
  <c r="TV137" i="3"/>
  <c r="TX137" i="3" s="1"/>
  <c r="TY137" i="3"/>
  <c r="UG137" i="3" s="1"/>
  <c r="TZ137" i="3"/>
  <c r="UA137" i="3"/>
  <c r="UB137" i="3"/>
  <c r="UC137" i="3"/>
  <c r="UD137" i="3"/>
  <c r="UY137" i="3"/>
  <c r="VA137" i="3" s="1"/>
  <c r="P138" i="3"/>
  <c r="Z138" i="3" s="1"/>
  <c r="Q138" i="3"/>
  <c r="S138" i="3" s="1"/>
  <c r="T138" i="3"/>
  <c r="AB138" i="3" s="1"/>
  <c r="U138" i="3"/>
  <c r="V138" i="3"/>
  <c r="W138" i="3"/>
  <c r="X138" i="3"/>
  <c r="Y138" i="3"/>
  <c r="AE138" i="3"/>
  <c r="AO138" i="3" s="1"/>
  <c r="AF138" i="3"/>
  <c r="AH138" i="3" s="1"/>
  <c r="AI138" i="3"/>
  <c r="AQ138" i="3" s="1"/>
  <c r="AJ138" i="3"/>
  <c r="AK138" i="3"/>
  <c r="AL138" i="3"/>
  <c r="AM138" i="3"/>
  <c r="AN138" i="3"/>
  <c r="AT138" i="3"/>
  <c r="AU138" i="3"/>
  <c r="AW138" i="3" s="1"/>
  <c r="AX138" i="3"/>
  <c r="BF138" i="3" s="1"/>
  <c r="AY138" i="3"/>
  <c r="AZ138" i="3"/>
  <c r="BA138" i="3"/>
  <c r="BB138" i="3"/>
  <c r="BC138" i="3"/>
  <c r="BI138" i="3"/>
  <c r="BM138" i="3"/>
  <c r="BU138" i="3" s="1"/>
  <c r="BN138" i="3"/>
  <c r="BO138" i="3"/>
  <c r="BP138" i="3"/>
  <c r="BQ138" i="3"/>
  <c r="BR138" i="3"/>
  <c r="BX138" i="3"/>
  <c r="CH138" i="3" s="1"/>
  <c r="BY138" i="3"/>
  <c r="CA138" i="3" s="1"/>
  <c r="CB138" i="3"/>
  <c r="CJ138" i="3" s="1"/>
  <c r="CC138" i="3"/>
  <c r="CD138" i="3"/>
  <c r="CE138" i="3"/>
  <c r="CF138" i="3"/>
  <c r="CG138" i="3"/>
  <c r="CM138" i="3"/>
  <c r="CN138" i="3"/>
  <c r="CP138" i="3" s="1"/>
  <c r="CQ138" i="3"/>
  <c r="CR138" i="3"/>
  <c r="CS138" i="3"/>
  <c r="CT138" i="3"/>
  <c r="CU138" i="3"/>
  <c r="CV138" i="3"/>
  <c r="CY138" i="3"/>
  <c r="DB138" i="3"/>
  <c r="DC138" i="3"/>
  <c r="DE138" i="3" s="1"/>
  <c r="DF138" i="3"/>
  <c r="DN138" i="3" s="1"/>
  <c r="DG138" i="3"/>
  <c r="DH138" i="3"/>
  <c r="DI138" i="3"/>
  <c r="DJ138" i="3"/>
  <c r="DK138" i="3"/>
  <c r="DQ138" i="3"/>
  <c r="DR138" i="3"/>
  <c r="DT138" i="3" s="1"/>
  <c r="DU138" i="3"/>
  <c r="EC138" i="3" s="1"/>
  <c r="DV138" i="3"/>
  <c r="DW138" i="3"/>
  <c r="DX138" i="3"/>
  <c r="DY138" i="3"/>
  <c r="DZ138" i="3"/>
  <c r="EF138" i="3"/>
  <c r="EP138" i="3" s="1"/>
  <c r="EG138" i="3"/>
  <c r="EI138" i="3" s="1"/>
  <c r="EJ138" i="3"/>
  <c r="ER138" i="3" s="1"/>
  <c r="EK138" i="3"/>
  <c r="EL138" i="3"/>
  <c r="EM138" i="3"/>
  <c r="EN138" i="3"/>
  <c r="EO138" i="3"/>
  <c r="EU138" i="3"/>
  <c r="EV138" i="3"/>
  <c r="EX138" i="3" s="1"/>
  <c r="EY138" i="3"/>
  <c r="FG138" i="3" s="1"/>
  <c r="EZ138" i="3"/>
  <c r="FA138" i="3"/>
  <c r="FB138" i="3"/>
  <c r="FC138" i="3"/>
  <c r="FD138" i="3"/>
  <c r="FJ138" i="3"/>
  <c r="FK138" i="3"/>
  <c r="FM138" i="3" s="1"/>
  <c r="FN138" i="3"/>
  <c r="FO138" i="3"/>
  <c r="FP138" i="3"/>
  <c r="FQ138" i="3"/>
  <c r="FR138" i="3"/>
  <c r="FS138" i="3"/>
  <c r="FV138" i="3"/>
  <c r="FY138" i="3"/>
  <c r="GA138" i="3" s="1"/>
  <c r="GJ138" i="3" s="1"/>
  <c r="FZ138" i="3"/>
  <c r="GB138" i="3" s="1"/>
  <c r="GC138" i="3"/>
  <c r="GD138" i="3"/>
  <c r="GE138" i="3"/>
  <c r="GF138" i="3"/>
  <c r="GG138" i="3"/>
  <c r="GH138" i="3"/>
  <c r="GN138" i="3"/>
  <c r="GX138" i="3" s="1"/>
  <c r="GO138" i="3"/>
  <c r="GQ138" i="3" s="1"/>
  <c r="GR138" i="3"/>
  <c r="GZ138" i="3" s="1"/>
  <c r="GS138" i="3"/>
  <c r="GT138" i="3"/>
  <c r="GU138" i="3"/>
  <c r="GV138" i="3"/>
  <c r="GW138" i="3"/>
  <c r="HC138" i="3"/>
  <c r="HE138" i="3" s="1"/>
  <c r="HN138" i="3" s="1"/>
  <c r="HD138" i="3"/>
  <c r="HF138" i="3" s="1"/>
  <c r="HG138" i="3"/>
  <c r="HH138" i="3"/>
  <c r="HI138" i="3"/>
  <c r="HJ138" i="3"/>
  <c r="HK138" i="3"/>
  <c r="HL138" i="3"/>
  <c r="HR138" i="3"/>
  <c r="HS138" i="3"/>
  <c r="HU138" i="3" s="1"/>
  <c r="HV138" i="3"/>
  <c r="ID138" i="3" s="1"/>
  <c r="HW138" i="3"/>
  <c r="HX138" i="3"/>
  <c r="HY138" i="3"/>
  <c r="HZ138" i="3"/>
  <c r="IA138" i="3"/>
  <c r="IG138" i="3"/>
  <c r="II138" i="3" s="1"/>
  <c r="IR138" i="3" s="1"/>
  <c r="IH138" i="3"/>
  <c r="IJ138" i="3" s="1"/>
  <c r="IK138" i="3"/>
  <c r="IL138" i="3"/>
  <c r="IM138" i="3"/>
  <c r="IN138" i="3"/>
  <c r="IO138" i="3"/>
  <c r="IP138" i="3"/>
  <c r="IV138" i="3"/>
  <c r="JF138" i="3" s="1"/>
  <c r="IW138" i="3"/>
  <c r="IY138" i="3" s="1"/>
  <c r="IZ138" i="3"/>
  <c r="JH138" i="3" s="1"/>
  <c r="JA138" i="3"/>
  <c r="JB138" i="3"/>
  <c r="JC138" i="3"/>
  <c r="JD138" i="3"/>
  <c r="JE138" i="3"/>
  <c r="JK138" i="3"/>
  <c r="JM138" i="3" s="1"/>
  <c r="JV138" i="3" s="1"/>
  <c r="JL138" i="3"/>
  <c r="JN138" i="3" s="1"/>
  <c r="JO138" i="3"/>
  <c r="JW138" i="3" s="1"/>
  <c r="JP138" i="3"/>
  <c r="JQ138" i="3"/>
  <c r="JR138" i="3"/>
  <c r="JS138" i="3"/>
  <c r="JT138" i="3"/>
  <c r="JZ138" i="3"/>
  <c r="KJ138" i="3" s="1"/>
  <c r="KA138" i="3"/>
  <c r="KC138" i="3" s="1"/>
  <c r="KD138" i="3"/>
  <c r="KL138" i="3" s="1"/>
  <c r="KE138" i="3"/>
  <c r="KF138" i="3"/>
  <c r="KG138" i="3"/>
  <c r="KH138" i="3"/>
  <c r="KI138" i="3"/>
  <c r="KO138" i="3"/>
  <c r="KQ138" i="3" s="1"/>
  <c r="KZ138" i="3" s="1"/>
  <c r="KP138" i="3"/>
  <c r="KR138" i="3" s="1"/>
  <c r="KS138" i="3"/>
  <c r="LA138" i="3" s="1"/>
  <c r="KT138" i="3"/>
  <c r="KU138" i="3"/>
  <c r="KV138" i="3"/>
  <c r="KW138" i="3"/>
  <c r="KX138" i="3"/>
  <c r="LD138" i="3"/>
  <c r="LN138" i="3" s="1"/>
  <c r="LE138" i="3"/>
  <c r="LG138" i="3" s="1"/>
  <c r="LH138" i="3"/>
  <c r="LP138" i="3" s="1"/>
  <c r="LI138" i="3"/>
  <c r="LJ138" i="3"/>
  <c r="LK138" i="3"/>
  <c r="LL138" i="3"/>
  <c r="LM138" i="3"/>
  <c r="LS138" i="3"/>
  <c r="LU138" i="3" s="1"/>
  <c r="MD138" i="3" s="1"/>
  <c r="LT138" i="3"/>
  <c r="LV138" i="3" s="1"/>
  <c r="LW138" i="3"/>
  <c r="ME138" i="3" s="1"/>
  <c r="LX138" i="3"/>
  <c r="LY138" i="3"/>
  <c r="LZ138" i="3"/>
  <c r="MA138" i="3"/>
  <c r="MB138" i="3"/>
  <c r="MH138" i="3"/>
  <c r="MR138" i="3" s="1"/>
  <c r="MI138" i="3"/>
  <c r="MK138" i="3" s="1"/>
  <c r="ML138" i="3"/>
  <c r="MT138" i="3" s="1"/>
  <c r="MM138" i="3"/>
  <c r="MN138" i="3"/>
  <c r="MO138" i="3"/>
  <c r="MP138" i="3"/>
  <c r="MQ138" i="3"/>
  <c r="MW138" i="3"/>
  <c r="NG138" i="3" s="1"/>
  <c r="MX138" i="3"/>
  <c r="MZ138" i="3" s="1"/>
  <c r="NA138" i="3"/>
  <c r="NB138" i="3"/>
  <c r="NC138" i="3"/>
  <c r="ND138" i="3"/>
  <c r="NE138" i="3"/>
  <c r="NF138" i="3"/>
  <c r="NL138" i="3"/>
  <c r="NV138" i="3" s="1"/>
  <c r="NM138" i="3"/>
  <c r="NO138" i="3" s="1"/>
  <c r="NP138" i="3"/>
  <c r="NX138" i="3" s="1"/>
  <c r="NQ138" i="3"/>
  <c r="NR138" i="3"/>
  <c r="NS138" i="3"/>
  <c r="NT138" i="3"/>
  <c r="NU138" i="3"/>
  <c r="OA138" i="3"/>
  <c r="OC138" i="3" s="1"/>
  <c r="OB138" i="3"/>
  <c r="OD138" i="3" s="1"/>
  <c r="OO138" i="3" s="1"/>
  <c r="OM138" i="3"/>
  <c r="OP138" i="3"/>
  <c r="OZ138" i="3" s="1"/>
  <c r="OQ138" i="3"/>
  <c r="OS138" i="3" s="1"/>
  <c r="OT138" i="3"/>
  <c r="PB138" i="3" s="1"/>
  <c r="OU138" i="3"/>
  <c r="OV138" i="3"/>
  <c r="OW138" i="3"/>
  <c r="OX138" i="3"/>
  <c r="OY138" i="3"/>
  <c r="PE138" i="3"/>
  <c r="PG138" i="3" s="1"/>
  <c r="PP138" i="3" s="1"/>
  <c r="PF138" i="3"/>
  <c r="PH138" i="3" s="1"/>
  <c r="PI138" i="3"/>
  <c r="PQ138" i="3" s="1"/>
  <c r="PJ138" i="3"/>
  <c r="PK138" i="3"/>
  <c r="PL138" i="3"/>
  <c r="PM138" i="3"/>
  <c r="PN138" i="3"/>
  <c r="PT138" i="3"/>
  <c r="PV138" i="3" s="1"/>
  <c r="PU138" i="3"/>
  <c r="PW138" i="3" s="1"/>
  <c r="PX138" i="3"/>
  <c r="QF138" i="3" s="1"/>
  <c r="PY138" i="3"/>
  <c r="PZ138" i="3"/>
  <c r="QA138" i="3"/>
  <c r="QB138" i="3"/>
  <c r="QC138" i="3"/>
  <c r="QI138" i="3"/>
  <c r="QJ138" i="3"/>
  <c r="QL138" i="3" s="1"/>
  <c r="QM138" i="3"/>
  <c r="QU138" i="3" s="1"/>
  <c r="QN138" i="3"/>
  <c r="QO138" i="3"/>
  <c r="QP138" i="3"/>
  <c r="QQ138" i="3"/>
  <c r="QR138" i="3"/>
  <c r="QX138" i="3"/>
  <c r="QZ138" i="3" s="1"/>
  <c r="RI138" i="3" s="1"/>
  <c r="QY138" i="3"/>
  <c r="RA138" i="3" s="1"/>
  <c r="RB138" i="3"/>
  <c r="RJ138" i="3" s="1"/>
  <c r="RC138" i="3"/>
  <c r="RD138" i="3"/>
  <c r="RE138" i="3"/>
  <c r="RF138" i="3"/>
  <c r="RG138" i="3"/>
  <c r="RM138" i="3"/>
  <c r="RW138" i="3" s="1"/>
  <c r="RN138" i="3"/>
  <c r="RP138" i="3" s="1"/>
  <c r="RQ138" i="3"/>
  <c r="RY138" i="3" s="1"/>
  <c r="RR138" i="3"/>
  <c r="RS138" i="3"/>
  <c r="RT138" i="3"/>
  <c r="RU138" i="3"/>
  <c r="RV138" i="3"/>
  <c r="SB138" i="3"/>
  <c r="SD138" i="3" s="1"/>
  <c r="SM138" i="3" s="1"/>
  <c r="SC138" i="3"/>
  <c r="SE138" i="3" s="1"/>
  <c r="SF138" i="3"/>
  <c r="SN138" i="3" s="1"/>
  <c r="SG138" i="3"/>
  <c r="SH138" i="3"/>
  <c r="SI138" i="3"/>
  <c r="SJ138" i="3"/>
  <c r="SK138" i="3"/>
  <c r="SQ138" i="3"/>
  <c r="SS138" i="3" s="1"/>
  <c r="TB138" i="3" s="1"/>
  <c r="SR138" i="3"/>
  <c r="ST138" i="3" s="1"/>
  <c r="SU138" i="3"/>
  <c r="TC138" i="3" s="1"/>
  <c r="SV138" i="3"/>
  <c r="SW138" i="3"/>
  <c r="SX138" i="3"/>
  <c r="SY138" i="3"/>
  <c r="SZ138" i="3"/>
  <c r="TF138" i="3"/>
  <c r="TG138" i="3"/>
  <c r="TI138" i="3" s="1"/>
  <c r="TJ138" i="3"/>
  <c r="TK138" i="3"/>
  <c r="TL138" i="3"/>
  <c r="TM138" i="3"/>
  <c r="TN138" i="3"/>
  <c r="TO138" i="3"/>
  <c r="TU138" i="3"/>
  <c r="TW138" i="3" s="1"/>
  <c r="UF138" i="3" s="1"/>
  <c r="TV138" i="3"/>
  <c r="TX138" i="3" s="1"/>
  <c r="TY138" i="3"/>
  <c r="UG138" i="3" s="1"/>
  <c r="TZ138" i="3"/>
  <c r="UA138" i="3"/>
  <c r="UB138" i="3"/>
  <c r="UC138" i="3"/>
  <c r="UD138" i="3"/>
  <c r="P139" i="3"/>
  <c r="R139" i="3" s="1"/>
  <c r="AA139" i="3" s="1"/>
  <c r="Q139" i="3"/>
  <c r="S139" i="3" s="1"/>
  <c r="T139" i="3"/>
  <c r="AB139" i="3" s="1"/>
  <c r="U139" i="3"/>
  <c r="V139" i="3"/>
  <c r="W139" i="3"/>
  <c r="X139" i="3"/>
  <c r="Y139" i="3"/>
  <c r="AE139" i="3"/>
  <c r="AG139" i="3" s="1"/>
  <c r="AF139" i="3"/>
  <c r="AH139" i="3" s="1"/>
  <c r="AI139" i="3"/>
  <c r="AQ139" i="3" s="1"/>
  <c r="AJ139" i="3"/>
  <c r="AK139" i="3"/>
  <c r="AL139" i="3"/>
  <c r="AM139" i="3"/>
  <c r="AN139" i="3"/>
  <c r="AT139" i="3"/>
  <c r="AV139" i="3" s="1"/>
  <c r="BE139" i="3" s="1"/>
  <c r="AU139" i="3"/>
  <c r="AW139" i="3" s="1"/>
  <c r="AX139" i="3"/>
  <c r="BF139" i="3" s="1"/>
  <c r="AY139" i="3"/>
  <c r="AZ139" i="3"/>
  <c r="BA139" i="3"/>
  <c r="BB139" i="3"/>
  <c r="BC139" i="3"/>
  <c r="BI139" i="3"/>
  <c r="BK139" i="3" s="1"/>
  <c r="BM139" i="3"/>
  <c r="BU139" i="3" s="1"/>
  <c r="BN139" i="3"/>
  <c r="BO139" i="3"/>
  <c r="BP139" i="3"/>
  <c r="BQ139" i="3"/>
  <c r="BR139" i="3"/>
  <c r="BX139" i="3"/>
  <c r="BZ139" i="3" s="1"/>
  <c r="CI139" i="3" s="1"/>
  <c r="BY139" i="3"/>
  <c r="CA139" i="3" s="1"/>
  <c r="CB139" i="3"/>
  <c r="CJ139" i="3" s="1"/>
  <c r="CC139" i="3"/>
  <c r="CD139" i="3"/>
  <c r="CE139" i="3"/>
  <c r="CF139" i="3"/>
  <c r="CG139" i="3"/>
  <c r="CM139" i="3"/>
  <c r="CO139" i="3" s="1"/>
  <c r="CN139" i="3"/>
  <c r="CP139" i="3" s="1"/>
  <c r="CQ139" i="3"/>
  <c r="CR139" i="3"/>
  <c r="CS139" i="3"/>
  <c r="CT139" i="3"/>
  <c r="CU139" i="3"/>
  <c r="CV139" i="3"/>
  <c r="CY139" i="3"/>
  <c r="DB139" i="3"/>
  <c r="DD139" i="3" s="1"/>
  <c r="DM139" i="3" s="1"/>
  <c r="DC139" i="3"/>
  <c r="DE139" i="3" s="1"/>
  <c r="DF139" i="3"/>
  <c r="DN139" i="3" s="1"/>
  <c r="DG139" i="3"/>
  <c r="DH139" i="3"/>
  <c r="DI139" i="3"/>
  <c r="DJ139" i="3"/>
  <c r="DK139" i="3"/>
  <c r="DQ139" i="3"/>
  <c r="DS139" i="3" s="1"/>
  <c r="DR139" i="3"/>
  <c r="DT139" i="3" s="1"/>
  <c r="DU139" i="3"/>
  <c r="EC139" i="3" s="1"/>
  <c r="DV139" i="3"/>
  <c r="DW139" i="3"/>
  <c r="DX139" i="3"/>
  <c r="DY139" i="3"/>
  <c r="DZ139" i="3"/>
  <c r="EF139" i="3"/>
  <c r="EH139" i="3" s="1"/>
  <c r="EQ139" i="3" s="1"/>
  <c r="EG139" i="3"/>
  <c r="EI139" i="3" s="1"/>
  <c r="EJ139" i="3"/>
  <c r="ER139" i="3" s="1"/>
  <c r="EK139" i="3"/>
  <c r="EL139" i="3"/>
  <c r="EM139" i="3"/>
  <c r="EN139" i="3"/>
  <c r="EO139" i="3"/>
  <c r="EU139" i="3"/>
  <c r="EW139" i="3" s="1"/>
  <c r="EV139" i="3"/>
  <c r="EX139" i="3" s="1"/>
  <c r="EY139" i="3"/>
  <c r="FG139" i="3" s="1"/>
  <c r="EZ139" i="3"/>
  <c r="FA139" i="3"/>
  <c r="FB139" i="3"/>
  <c r="FC139" i="3"/>
  <c r="FD139" i="3"/>
  <c r="FJ139" i="3"/>
  <c r="FK139" i="3"/>
  <c r="FM139" i="3" s="1"/>
  <c r="FN139" i="3"/>
  <c r="FV139" i="3" s="1"/>
  <c r="FO139" i="3"/>
  <c r="FP139" i="3"/>
  <c r="FQ139" i="3"/>
  <c r="FR139" i="3"/>
  <c r="FS139" i="3"/>
  <c r="FY139" i="3"/>
  <c r="GA139" i="3" s="1"/>
  <c r="FZ139" i="3"/>
  <c r="GB139" i="3" s="1"/>
  <c r="GC139" i="3"/>
  <c r="GK139" i="3" s="1"/>
  <c r="GD139" i="3"/>
  <c r="GE139" i="3"/>
  <c r="GF139" i="3"/>
  <c r="GG139" i="3"/>
  <c r="GH139" i="3"/>
  <c r="GN139" i="3"/>
  <c r="GP139" i="3" s="1"/>
  <c r="GY139" i="3" s="1"/>
  <c r="GO139" i="3"/>
  <c r="GQ139" i="3" s="1"/>
  <c r="GR139" i="3"/>
  <c r="GZ139" i="3" s="1"/>
  <c r="GS139" i="3"/>
  <c r="GT139" i="3"/>
  <c r="GU139" i="3"/>
  <c r="GV139" i="3"/>
  <c r="GW139" i="3"/>
  <c r="HC139" i="3"/>
  <c r="HE139" i="3" s="1"/>
  <c r="HD139" i="3"/>
  <c r="HF139" i="3" s="1"/>
  <c r="HG139" i="3"/>
  <c r="HO139" i="3" s="1"/>
  <c r="HH139" i="3"/>
  <c r="HI139" i="3"/>
  <c r="HJ139" i="3"/>
  <c r="HK139" i="3"/>
  <c r="HL139" i="3"/>
  <c r="HR139" i="3"/>
  <c r="HT139" i="3" s="1"/>
  <c r="IC139" i="3" s="1"/>
  <c r="HS139" i="3"/>
  <c r="HU139" i="3" s="1"/>
  <c r="HV139" i="3"/>
  <c r="ID139" i="3" s="1"/>
  <c r="HW139" i="3"/>
  <c r="HX139" i="3"/>
  <c r="HY139" i="3"/>
  <c r="HZ139" i="3"/>
  <c r="IA139" i="3"/>
  <c r="IG139" i="3"/>
  <c r="II139" i="3" s="1"/>
  <c r="IH139" i="3"/>
  <c r="IJ139" i="3" s="1"/>
  <c r="IK139" i="3"/>
  <c r="IS139" i="3" s="1"/>
  <c r="IL139" i="3"/>
  <c r="IM139" i="3"/>
  <c r="IN139" i="3"/>
  <c r="IO139" i="3"/>
  <c r="IP139" i="3"/>
  <c r="IV139" i="3"/>
  <c r="IX139" i="3" s="1"/>
  <c r="JG139" i="3" s="1"/>
  <c r="IW139" i="3"/>
  <c r="IY139" i="3" s="1"/>
  <c r="IZ139" i="3"/>
  <c r="JH139" i="3" s="1"/>
  <c r="JA139" i="3"/>
  <c r="JB139" i="3"/>
  <c r="JC139" i="3"/>
  <c r="JD139" i="3"/>
  <c r="JE139" i="3"/>
  <c r="JK139" i="3"/>
  <c r="JM139" i="3" s="1"/>
  <c r="JL139" i="3"/>
  <c r="JN139" i="3" s="1"/>
  <c r="JO139" i="3"/>
  <c r="JW139" i="3" s="1"/>
  <c r="JP139" i="3"/>
  <c r="JQ139" i="3"/>
  <c r="JR139" i="3"/>
  <c r="JS139" i="3"/>
  <c r="JT139" i="3"/>
  <c r="JZ139" i="3"/>
  <c r="KB139" i="3" s="1"/>
  <c r="KK139" i="3" s="1"/>
  <c r="KA139" i="3"/>
  <c r="KC139" i="3" s="1"/>
  <c r="KD139" i="3"/>
  <c r="KL139" i="3" s="1"/>
  <c r="KE139" i="3"/>
  <c r="KF139" i="3"/>
  <c r="KG139" i="3"/>
  <c r="KH139" i="3"/>
  <c r="KI139" i="3"/>
  <c r="KO139" i="3"/>
  <c r="KQ139" i="3" s="1"/>
  <c r="KP139" i="3"/>
  <c r="KR139" i="3" s="1"/>
  <c r="KS139" i="3"/>
  <c r="LA139" i="3" s="1"/>
  <c r="KT139" i="3"/>
  <c r="KU139" i="3"/>
  <c r="KV139" i="3"/>
  <c r="KW139" i="3"/>
  <c r="KX139" i="3"/>
  <c r="LD139" i="3"/>
  <c r="LF139" i="3" s="1"/>
  <c r="LO139" i="3" s="1"/>
  <c r="LE139" i="3"/>
  <c r="LG139" i="3" s="1"/>
  <c r="LH139" i="3"/>
  <c r="LP139" i="3" s="1"/>
  <c r="LI139" i="3"/>
  <c r="LJ139" i="3"/>
  <c r="LK139" i="3"/>
  <c r="LL139" i="3"/>
  <c r="LM139" i="3"/>
  <c r="LS139" i="3"/>
  <c r="LU139" i="3" s="1"/>
  <c r="LT139" i="3"/>
  <c r="LV139" i="3" s="1"/>
  <c r="LW139" i="3"/>
  <c r="ME139" i="3" s="1"/>
  <c r="LX139" i="3"/>
  <c r="LY139" i="3"/>
  <c r="LZ139" i="3"/>
  <c r="MA139" i="3"/>
  <c r="MB139" i="3"/>
  <c r="MH139" i="3"/>
  <c r="MJ139" i="3" s="1"/>
  <c r="MS139" i="3" s="1"/>
  <c r="MI139" i="3"/>
  <c r="MK139" i="3" s="1"/>
  <c r="ML139" i="3"/>
  <c r="MT139" i="3" s="1"/>
  <c r="MM139" i="3"/>
  <c r="MN139" i="3"/>
  <c r="MO139" i="3"/>
  <c r="MP139" i="3"/>
  <c r="MQ139" i="3"/>
  <c r="MW139" i="3"/>
  <c r="MY139" i="3" s="1"/>
  <c r="MX139" i="3"/>
  <c r="MZ139" i="3" s="1"/>
  <c r="NA139" i="3"/>
  <c r="NI139" i="3" s="1"/>
  <c r="NB139" i="3"/>
  <c r="NC139" i="3"/>
  <c r="ND139" i="3"/>
  <c r="NE139" i="3"/>
  <c r="NF139" i="3"/>
  <c r="NL139" i="3"/>
  <c r="NN139" i="3" s="1"/>
  <c r="NW139" i="3" s="1"/>
  <c r="NM139" i="3"/>
  <c r="NO139" i="3" s="1"/>
  <c r="NP139" i="3"/>
  <c r="NX139" i="3" s="1"/>
  <c r="NQ139" i="3"/>
  <c r="NR139" i="3"/>
  <c r="NS139" i="3"/>
  <c r="NT139" i="3"/>
  <c r="NU139" i="3"/>
  <c r="OA139" i="3"/>
  <c r="OC139" i="3" s="1"/>
  <c r="OB139" i="3"/>
  <c r="OD139" i="3" s="1"/>
  <c r="OO139" i="3" s="1"/>
  <c r="OM139" i="3"/>
  <c r="OP139" i="3"/>
  <c r="OQ139" i="3"/>
  <c r="OS139" i="3" s="1"/>
  <c r="OT139" i="3"/>
  <c r="PB139" i="3" s="1"/>
  <c r="OU139" i="3"/>
  <c r="OV139" i="3"/>
  <c r="OW139" i="3"/>
  <c r="OX139" i="3"/>
  <c r="OY139" i="3"/>
  <c r="PE139" i="3"/>
  <c r="PG139" i="3" s="1"/>
  <c r="PF139" i="3"/>
  <c r="PH139" i="3" s="1"/>
  <c r="PI139" i="3"/>
  <c r="PQ139" i="3" s="1"/>
  <c r="PJ139" i="3"/>
  <c r="PK139" i="3"/>
  <c r="PL139" i="3"/>
  <c r="PM139" i="3"/>
  <c r="PN139" i="3"/>
  <c r="PT139" i="3"/>
  <c r="PU139" i="3"/>
  <c r="PW139" i="3" s="1"/>
  <c r="PX139" i="3"/>
  <c r="QF139" i="3" s="1"/>
  <c r="PY139" i="3"/>
  <c r="PZ139" i="3"/>
  <c r="QA139" i="3"/>
  <c r="QB139" i="3"/>
  <c r="QC139" i="3"/>
  <c r="QI139" i="3"/>
  <c r="QK139" i="3" s="1"/>
  <c r="QJ139" i="3"/>
  <c r="QL139" i="3" s="1"/>
  <c r="QM139" i="3"/>
  <c r="QU139" i="3" s="1"/>
  <c r="QN139" i="3"/>
  <c r="QO139" i="3"/>
  <c r="QP139" i="3"/>
  <c r="QQ139" i="3"/>
  <c r="QR139" i="3"/>
  <c r="QX139" i="3"/>
  <c r="QZ139" i="3" s="1"/>
  <c r="RI139" i="3" s="1"/>
  <c r="QY139" i="3"/>
  <c r="RA139" i="3" s="1"/>
  <c r="RB139" i="3"/>
  <c r="RJ139" i="3" s="1"/>
  <c r="RC139" i="3"/>
  <c r="RD139" i="3"/>
  <c r="RE139" i="3"/>
  <c r="RF139" i="3"/>
  <c r="RG139" i="3"/>
  <c r="RM139" i="3"/>
  <c r="RO139" i="3" s="1"/>
  <c r="RN139" i="3"/>
  <c r="RP139" i="3" s="1"/>
  <c r="RQ139" i="3"/>
  <c r="RY139" i="3" s="1"/>
  <c r="RR139" i="3"/>
  <c r="RS139" i="3"/>
  <c r="RT139" i="3"/>
  <c r="RU139" i="3"/>
  <c r="RV139" i="3"/>
  <c r="SB139" i="3"/>
  <c r="SD139" i="3" s="1"/>
  <c r="SM139" i="3" s="1"/>
  <c r="SC139" i="3"/>
  <c r="SE139" i="3" s="1"/>
  <c r="SF139" i="3"/>
  <c r="SN139" i="3" s="1"/>
  <c r="SG139" i="3"/>
  <c r="SH139" i="3"/>
  <c r="SI139" i="3"/>
  <c r="SJ139" i="3"/>
  <c r="SK139" i="3"/>
  <c r="SQ139" i="3"/>
  <c r="SS139" i="3" s="1"/>
  <c r="SR139" i="3"/>
  <c r="ST139" i="3" s="1"/>
  <c r="SU139" i="3"/>
  <c r="TC139" i="3" s="1"/>
  <c r="SV139" i="3"/>
  <c r="SW139" i="3"/>
  <c r="SX139" i="3"/>
  <c r="SY139" i="3"/>
  <c r="SZ139" i="3"/>
  <c r="TF139" i="3"/>
  <c r="TG139" i="3"/>
  <c r="TI139" i="3" s="1"/>
  <c r="TJ139" i="3"/>
  <c r="TR139" i="3" s="1"/>
  <c r="TK139" i="3"/>
  <c r="TL139" i="3"/>
  <c r="TM139" i="3"/>
  <c r="TN139" i="3"/>
  <c r="TO139" i="3"/>
  <c r="TU139" i="3"/>
  <c r="UE139" i="3" s="1"/>
  <c r="TV139" i="3"/>
  <c r="TX139" i="3" s="1"/>
  <c r="TY139" i="3"/>
  <c r="UG139" i="3" s="1"/>
  <c r="TZ139" i="3"/>
  <c r="UA139" i="3"/>
  <c r="UB139" i="3"/>
  <c r="UC139" i="3"/>
  <c r="UD139" i="3"/>
  <c r="UY139" i="3"/>
  <c r="VA139" i="3" s="1"/>
  <c r="P140" i="3"/>
  <c r="T140" i="3"/>
  <c r="AB140" i="3" s="1"/>
  <c r="U140" i="3"/>
  <c r="V140" i="3"/>
  <c r="W140" i="3"/>
  <c r="X140" i="3"/>
  <c r="Y140" i="3"/>
  <c r="AE140" i="3"/>
  <c r="AG140" i="3" s="1"/>
  <c r="AI140" i="3"/>
  <c r="AQ140" i="3" s="1"/>
  <c r="AJ140" i="3"/>
  <c r="AK140" i="3"/>
  <c r="AL140" i="3"/>
  <c r="AM140" i="3"/>
  <c r="AN140" i="3"/>
  <c r="AT140" i="3"/>
  <c r="AV140" i="3" s="1"/>
  <c r="BE140" i="3" s="1"/>
  <c r="AX140" i="3"/>
  <c r="BF140" i="3" s="1"/>
  <c r="AY140" i="3"/>
  <c r="AZ140" i="3"/>
  <c r="BA140" i="3"/>
  <c r="BB140" i="3"/>
  <c r="BC140" i="3"/>
  <c r="BI140" i="3"/>
  <c r="BK140" i="3" s="1"/>
  <c r="BM140" i="3"/>
  <c r="BU140" i="3" s="1"/>
  <c r="BN140" i="3"/>
  <c r="BO140" i="3"/>
  <c r="BP140" i="3"/>
  <c r="BQ140" i="3"/>
  <c r="BR140" i="3"/>
  <c r="BX140" i="3"/>
  <c r="CH140" i="3" s="1"/>
  <c r="CB140" i="3"/>
  <c r="CJ140" i="3" s="1"/>
  <c r="CC140" i="3"/>
  <c r="CD140" i="3"/>
  <c r="CE140" i="3"/>
  <c r="CF140" i="3"/>
  <c r="CG140" i="3"/>
  <c r="CM140" i="3"/>
  <c r="CO140" i="3" s="1"/>
  <c r="CQ140" i="3"/>
  <c r="CY140" i="3" s="1"/>
  <c r="CR140" i="3"/>
  <c r="CS140" i="3"/>
  <c r="CT140" i="3"/>
  <c r="CU140" i="3"/>
  <c r="CV140" i="3"/>
  <c r="DB140" i="3"/>
  <c r="DC140" i="3"/>
  <c r="DE140" i="3" s="1"/>
  <c r="DF140" i="3"/>
  <c r="DN140" i="3" s="1"/>
  <c r="DG140" i="3"/>
  <c r="DH140" i="3"/>
  <c r="DI140" i="3"/>
  <c r="DJ140" i="3"/>
  <c r="DK140" i="3"/>
  <c r="DQ140" i="3"/>
  <c r="DS140" i="3" s="1"/>
  <c r="DU140" i="3"/>
  <c r="EC140" i="3" s="1"/>
  <c r="DV140" i="3"/>
  <c r="DW140" i="3"/>
  <c r="DX140" i="3"/>
  <c r="DY140" i="3"/>
  <c r="DZ140" i="3"/>
  <c r="EF140" i="3"/>
  <c r="EH140" i="3" s="1"/>
  <c r="EQ140" i="3" s="1"/>
  <c r="EJ140" i="3"/>
  <c r="ER140" i="3" s="1"/>
  <c r="EK140" i="3"/>
  <c r="EL140" i="3"/>
  <c r="EM140" i="3"/>
  <c r="EN140" i="3"/>
  <c r="EO140" i="3"/>
  <c r="EU140" i="3"/>
  <c r="EW140" i="3" s="1"/>
  <c r="EY140" i="3"/>
  <c r="FG140" i="3" s="1"/>
  <c r="EZ140" i="3"/>
  <c r="FA140" i="3"/>
  <c r="FB140" i="3"/>
  <c r="FC140" i="3"/>
  <c r="FD140" i="3"/>
  <c r="FJ140" i="3"/>
  <c r="FT140" i="3" s="1"/>
  <c r="FN140" i="3"/>
  <c r="FV140" i="3" s="1"/>
  <c r="FO140" i="3"/>
  <c r="FP140" i="3"/>
  <c r="FQ140" i="3"/>
  <c r="FR140" i="3"/>
  <c r="FS140" i="3"/>
  <c r="FY140" i="3"/>
  <c r="GA140" i="3" s="1"/>
  <c r="GC140" i="3"/>
  <c r="GD140" i="3"/>
  <c r="GE140" i="3"/>
  <c r="GF140" i="3"/>
  <c r="GG140" i="3"/>
  <c r="GH140" i="3"/>
  <c r="GK140" i="3"/>
  <c r="GN140" i="3"/>
  <c r="GO140" i="3"/>
  <c r="GQ140" i="3" s="1"/>
  <c r="GR140" i="3"/>
  <c r="GZ140" i="3" s="1"/>
  <c r="GS140" i="3"/>
  <c r="GT140" i="3"/>
  <c r="GU140" i="3"/>
  <c r="GV140" i="3"/>
  <c r="GW140" i="3"/>
  <c r="HC140" i="3"/>
  <c r="HE140" i="3" s="1"/>
  <c r="HD140" i="3"/>
  <c r="HF140" i="3" s="1"/>
  <c r="HG140" i="3"/>
  <c r="HO140" i="3" s="1"/>
  <c r="HH140" i="3"/>
  <c r="HI140" i="3"/>
  <c r="HJ140" i="3"/>
  <c r="HK140" i="3"/>
  <c r="HL140" i="3"/>
  <c r="HR140" i="3"/>
  <c r="IB140" i="3" s="1"/>
  <c r="HS140" i="3"/>
  <c r="HU140" i="3" s="1"/>
  <c r="HV140" i="3"/>
  <c r="ID140" i="3" s="1"/>
  <c r="HW140" i="3"/>
  <c r="HX140" i="3"/>
  <c r="HY140" i="3"/>
  <c r="HZ140" i="3"/>
  <c r="IA140" i="3"/>
  <c r="IG140" i="3"/>
  <c r="II140" i="3" s="1"/>
  <c r="IH140" i="3"/>
  <c r="IJ140" i="3" s="1"/>
  <c r="IK140" i="3"/>
  <c r="IS140" i="3" s="1"/>
  <c r="IL140" i="3"/>
  <c r="IM140" i="3"/>
  <c r="IN140" i="3"/>
  <c r="IO140" i="3"/>
  <c r="IP140" i="3"/>
  <c r="IV140" i="3"/>
  <c r="JF140" i="3" s="1"/>
  <c r="IW140" i="3"/>
  <c r="IY140" i="3" s="1"/>
  <c r="IZ140" i="3"/>
  <c r="JH140" i="3" s="1"/>
  <c r="JA140" i="3"/>
  <c r="JB140" i="3"/>
  <c r="JC140" i="3"/>
  <c r="JD140" i="3"/>
  <c r="JE140" i="3"/>
  <c r="JK140" i="3"/>
  <c r="JM140" i="3" s="1"/>
  <c r="JL140" i="3"/>
  <c r="JN140" i="3" s="1"/>
  <c r="JO140" i="3"/>
  <c r="JW140" i="3" s="1"/>
  <c r="JP140" i="3"/>
  <c r="JQ140" i="3"/>
  <c r="JR140" i="3"/>
  <c r="JS140" i="3"/>
  <c r="JT140" i="3"/>
  <c r="JZ140" i="3"/>
  <c r="KA140" i="3"/>
  <c r="KC140" i="3" s="1"/>
  <c r="KD140" i="3"/>
  <c r="KL140" i="3" s="1"/>
  <c r="KE140" i="3"/>
  <c r="KF140" i="3"/>
  <c r="KG140" i="3"/>
  <c r="KH140" i="3"/>
  <c r="KI140" i="3"/>
  <c r="KO140" i="3"/>
  <c r="KQ140" i="3" s="1"/>
  <c r="KS140" i="3"/>
  <c r="KT140" i="3"/>
  <c r="KU140" i="3"/>
  <c r="KV140" i="3"/>
  <c r="KW140" i="3"/>
  <c r="KX140" i="3"/>
  <c r="LA140" i="3"/>
  <c r="LD140" i="3"/>
  <c r="LF140" i="3" s="1"/>
  <c r="LO140" i="3" s="1"/>
  <c r="LH140" i="3"/>
  <c r="LP140" i="3" s="1"/>
  <c r="LI140" i="3"/>
  <c r="LJ140" i="3"/>
  <c r="LK140" i="3"/>
  <c r="LL140" i="3"/>
  <c r="LM140" i="3"/>
  <c r="LS140" i="3"/>
  <c r="LU140" i="3" s="1"/>
  <c r="LW140" i="3"/>
  <c r="LX140" i="3"/>
  <c r="LY140" i="3"/>
  <c r="LZ140" i="3"/>
  <c r="MA140" i="3"/>
  <c r="MB140" i="3"/>
  <c r="ME140" i="3"/>
  <c r="MH140" i="3"/>
  <c r="MR140" i="3" s="1"/>
  <c r="ML140" i="3"/>
  <c r="MT140" i="3" s="1"/>
  <c r="MM140" i="3"/>
  <c r="MN140" i="3"/>
  <c r="MO140" i="3"/>
  <c r="MP140" i="3"/>
  <c r="MQ140" i="3"/>
  <c r="MW140" i="3"/>
  <c r="MY140" i="3" s="1"/>
  <c r="NA140" i="3"/>
  <c r="NI140" i="3" s="1"/>
  <c r="NB140" i="3"/>
  <c r="NC140" i="3"/>
  <c r="ND140" i="3"/>
  <c r="NE140" i="3"/>
  <c r="NF140" i="3"/>
  <c r="NL140" i="3"/>
  <c r="NP140" i="3"/>
  <c r="NX140" i="3" s="1"/>
  <c r="NQ140" i="3"/>
  <c r="NR140" i="3"/>
  <c r="NS140" i="3"/>
  <c r="NT140" i="3"/>
  <c r="NU140" i="3"/>
  <c r="OA140" i="3"/>
  <c r="OC140" i="3" s="1"/>
  <c r="OB140" i="3"/>
  <c r="OD140" i="3" s="1"/>
  <c r="OO140" i="3" s="1"/>
  <c r="OM140" i="3"/>
  <c r="OP140" i="3"/>
  <c r="OR140" i="3" s="1"/>
  <c r="PA140" i="3" s="1"/>
  <c r="OT140" i="3"/>
  <c r="PB140" i="3" s="1"/>
  <c r="OU140" i="3"/>
  <c r="OV140" i="3"/>
  <c r="OW140" i="3"/>
  <c r="OX140" i="3"/>
  <c r="OY140" i="3"/>
  <c r="PE140" i="3"/>
  <c r="PG140" i="3" s="1"/>
  <c r="PI140" i="3"/>
  <c r="PJ140" i="3"/>
  <c r="PK140" i="3"/>
  <c r="PL140" i="3"/>
  <c r="PM140" i="3"/>
  <c r="PN140" i="3"/>
  <c r="PQ140" i="3"/>
  <c r="PT140" i="3"/>
  <c r="QD140" i="3" s="1"/>
  <c r="PX140" i="3"/>
  <c r="QF140" i="3" s="1"/>
  <c r="PY140" i="3"/>
  <c r="PZ140" i="3"/>
  <c r="QA140" i="3"/>
  <c r="QB140" i="3"/>
  <c r="QC140" i="3"/>
  <c r="QI140" i="3"/>
  <c r="QM140" i="3"/>
  <c r="QU140" i="3" s="1"/>
  <c r="QN140" i="3"/>
  <c r="QO140" i="3"/>
  <c r="QP140" i="3"/>
  <c r="QQ140" i="3"/>
  <c r="QR140" i="3"/>
  <c r="QX140" i="3"/>
  <c r="RB140" i="3"/>
  <c r="RC140" i="3"/>
  <c r="RD140" i="3"/>
  <c r="RE140" i="3"/>
  <c r="RF140" i="3"/>
  <c r="RG140" i="3"/>
  <c r="RM140" i="3"/>
  <c r="RQ140" i="3"/>
  <c r="RR140" i="3"/>
  <c r="RS140" i="3"/>
  <c r="RT140" i="3"/>
  <c r="RU140" i="3"/>
  <c r="RV140" i="3"/>
  <c r="RY140" i="3"/>
  <c r="SB140" i="3"/>
  <c r="SD140" i="3" s="1"/>
  <c r="SM140" i="3" s="1"/>
  <c r="SF140" i="3"/>
  <c r="SG140" i="3"/>
  <c r="SH140" i="3"/>
  <c r="SI140" i="3"/>
  <c r="SJ140" i="3"/>
  <c r="SK140" i="3"/>
  <c r="SQ140" i="3"/>
  <c r="TA140" i="3" s="1"/>
  <c r="SU140" i="3"/>
  <c r="TC140" i="3" s="1"/>
  <c r="SV140" i="3"/>
  <c r="SW140" i="3"/>
  <c r="SX140" i="3"/>
  <c r="SY140" i="3"/>
  <c r="SZ140" i="3"/>
  <c r="TF140" i="3"/>
  <c r="TH140" i="3" s="1"/>
  <c r="TQ140" i="3" s="1"/>
  <c r="TJ140" i="3"/>
  <c r="TR140" i="3" s="1"/>
  <c r="TK140" i="3"/>
  <c r="TL140" i="3"/>
  <c r="TM140" i="3"/>
  <c r="TN140" i="3"/>
  <c r="TO140" i="3"/>
  <c r="TU140" i="3"/>
  <c r="TW140" i="3" s="1"/>
  <c r="UF140" i="3" s="1"/>
  <c r="TV140" i="3"/>
  <c r="TX140" i="3" s="1"/>
  <c r="TY140" i="3"/>
  <c r="UG140" i="3" s="1"/>
  <c r="TZ140" i="3"/>
  <c r="UA140" i="3"/>
  <c r="UB140" i="3"/>
  <c r="UC140" i="3"/>
  <c r="UD140" i="3"/>
  <c r="P141" i="3"/>
  <c r="Z141" i="3" s="1"/>
  <c r="Q141" i="3"/>
  <c r="S141" i="3" s="1"/>
  <c r="T141" i="3"/>
  <c r="AB141" i="3" s="1"/>
  <c r="U141" i="3"/>
  <c r="V141" i="3"/>
  <c r="W141" i="3"/>
  <c r="X141" i="3"/>
  <c r="Y141" i="3"/>
  <c r="AE141" i="3"/>
  <c r="AG141" i="3" s="1"/>
  <c r="AP141" i="3" s="1"/>
  <c r="AF141" i="3"/>
  <c r="AH141" i="3" s="1"/>
  <c r="AI141" i="3"/>
  <c r="AQ141" i="3" s="1"/>
  <c r="AJ141" i="3"/>
  <c r="AK141" i="3"/>
  <c r="AL141" i="3"/>
  <c r="AM141" i="3"/>
  <c r="AN141" i="3"/>
  <c r="AT141" i="3"/>
  <c r="BD141" i="3" s="1"/>
  <c r="AU141" i="3"/>
  <c r="AW141" i="3" s="1"/>
  <c r="AX141" i="3"/>
  <c r="BF141" i="3" s="1"/>
  <c r="AY141" i="3"/>
  <c r="AZ141" i="3"/>
  <c r="BA141" i="3"/>
  <c r="BB141" i="3"/>
  <c r="BC141" i="3"/>
  <c r="BI141" i="3"/>
  <c r="BK141" i="3" s="1"/>
  <c r="BT141" i="3" s="1"/>
  <c r="BM141" i="3"/>
  <c r="BU141" i="3" s="1"/>
  <c r="BN141" i="3"/>
  <c r="BO141" i="3"/>
  <c r="BP141" i="3"/>
  <c r="BQ141" i="3"/>
  <c r="BR141" i="3"/>
  <c r="BX141" i="3"/>
  <c r="CH141" i="3" s="1"/>
  <c r="BY141" i="3"/>
  <c r="CA141" i="3" s="1"/>
  <c r="CB141" i="3"/>
  <c r="CJ141" i="3" s="1"/>
  <c r="CC141" i="3"/>
  <c r="CD141" i="3"/>
  <c r="CE141" i="3"/>
  <c r="CF141" i="3"/>
  <c r="CG141" i="3"/>
  <c r="CM141" i="3"/>
  <c r="CO141" i="3" s="1"/>
  <c r="CX141" i="3" s="1"/>
  <c r="CN141" i="3"/>
  <c r="CP141" i="3" s="1"/>
  <c r="CQ141" i="3"/>
  <c r="CY141" i="3" s="1"/>
  <c r="CR141" i="3"/>
  <c r="CS141" i="3"/>
  <c r="CT141" i="3"/>
  <c r="CU141" i="3"/>
  <c r="CV141" i="3"/>
  <c r="DB141" i="3"/>
  <c r="DC141" i="3"/>
  <c r="DE141" i="3" s="1"/>
  <c r="DF141" i="3"/>
  <c r="DG141" i="3"/>
  <c r="DH141" i="3"/>
  <c r="DI141" i="3"/>
  <c r="DJ141" i="3"/>
  <c r="DK141" i="3"/>
  <c r="DQ141" i="3"/>
  <c r="DS141" i="3" s="1"/>
  <c r="EB141" i="3" s="1"/>
  <c r="DR141" i="3"/>
  <c r="DT141" i="3" s="1"/>
  <c r="DU141" i="3"/>
  <c r="DV141" i="3"/>
  <c r="DW141" i="3"/>
  <c r="DX141" i="3"/>
  <c r="DY141" i="3"/>
  <c r="DZ141" i="3"/>
  <c r="EC141" i="3"/>
  <c r="EF141" i="3"/>
  <c r="EH141" i="3" s="1"/>
  <c r="EQ141" i="3" s="1"/>
  <c r="EG141" i="3"/>
  <c r="EI141" i="3" s="1"/>
  <c r="EJ141" i="3"/>
  <c r="ER141" i="3" s="1"/>
  <c r="EK141" i="3"/>
  <c r="EL141" i="3"/>
  <c r="EM141" i="3"/>
  <c r="EN141" i="3"/>
  <c r="EO141" i="3"/>
  <c r="EU141" i="3"/>
  <c r="EW141" i="3" s="1"/>
  <c r="EV141" i="3"/>
  <c r="EX141" i="3" s="1"/>
  <c r="EY141" i="3"/>
  <c r="FG141" i="3" s="1"/>
  <c r="EZ141" i="3"/>
  <c r="FA141" i="3"/>
  <c r="FB141" i="3"/>
  <c r="FC141" i="3"/>
  <c r="FD141" i="3"/>
  <c r="FJ141" i="3"/>
  <c r="FL141" i="3" s="1"/>
  <c r="FU141" i="3" s="1"/>
  <c r="FK141" i="3"/>
  <c r="FM141" i="3" s="1"/>
  <c r="FN141" i="3"/>
  <c r="FV141" i="3" s="1"/>
  <c r="FO141" i="3"/>
  <c r="FP141" i="3"/>
  <c r="FQ141" i="3"/>
  <c r="FR141" i="3"/>
  <c r="FS141" i="3"/>
  <c r="FY141" i="3"/>
  <c r="GA141" i="3" s="1"/>
  <c r="FZ141" i="3"/>
  <c r="GB141" i="3" s="1"/>
  <c r="GC141" i="3"/>
  <c r="GK141" i="3" s="1"/>
  <c r="GD141" i="3"/>
  <c r="GE141" i="3"/>
  <c r="GF141" i="3"/>
  <c r="GG141" i="3"/>
  <c r="GH141" i="3"/>
  <c r="GN141" i="3"/>
  <c r="GP141" i="3" s="1"/>
  <c r="GY141" i="3" s="1"/>
  <c r="GO141" i="3"/>
  <c r="GQ141" i="3" s="1"/>
  <c r="GR141" i="3"/>
  <c r="GZ141" i="3" s="1"/>
  <c r="GS141" i="3"/>
  <c r="GT141" i="3"/>
  <c r="GU141" i="3"/>
  <c r="GV141" i="3"/>
  <c r="GW141" i="3"/>
  <c r="HC141" i="3"/>
  <c r="HE141" i="3" s="1"/>
  <c r="HD141" i="3"/>
  <c r="HF141" i="3" s="1"/>
  <c r="HG141" i="3"/>
  <c r="HH141" i="3"/>
  <c r="HI141" i="3"/>
  <c r="HJ141" i="3"/>
  <c r="HK141" i="3"/>
  <c r="HL141" i="3"/>
  <c r="HO141" i="3"/>
  <c r="HR141" i="3"/>
  <c r="HS141" i="3"/>
  <c r="HU141" i="3" s="1"/>
  <c r="HV141" i="3"/>
  <c r="ID141" i="3" s="1"/>
  <c r="HW141" i="3"/>
  <c r="HX141" i="3"/>
  <c r="HY141" i="3"/>
  <c r="HZ141" i="3"/>
  <c r="IA141" i="3"/>
  <c r="IG141" i="3"/>
  <c r="II141" i="3" s="1"/>
  <c r="IH141" i="3"/>
  <c r="IJ141" i="3" s="1"/>
  <c r="IK141" i="3"/>
  <c r="IS141" i="3" s="1"/>
  <c r="IL141" i="3"/>
  <c r="IM141" i="3"/>
  <c r="IN141" i="3"/>
  <c r="IO141" i="3"/>
  <c r="IP141" i="3"/>
  <c r="IV141" i="3"/>
  <c r="IW141" i="3"/>
  <c r="IY141" i="3" s="1"/>
  <c r="IZ141" i="3"/>
  <c r="JH141" i="3" s="1"/>
  <c r="JA141" i="3"/>
  <c r="JB141" i="3"/>
  <c r="JC141" i="3"/>
  <c r="JD141" i="3"/>
  <c r="JE141" i="3"/>
  <c r="JK141" i="3"/>
  <c r="JM141" i="3" s="1"/>
  <c r="JL141" i="3"/>
  <c r="JN141" i="3" s="1"/>
  <c r="JO141" i="3"/>
  <c r="JW141" i="3" s="1"/>
  <c r="JP141" i="3"/>
  <c r="JQ141" i="3"/>
  <c r="JR141" i="3"/>
  <c r="JS141" i="3"/>
  <c r="JT141" i="3"/>
  <c r="JZ141" i="3"/>
  <c r="KB141" i="3" s="1"/>
  <c r="KK141" i="3" s="1"/>
  <c r="KA141" i="3"/>
  <c r="KC141" i="3" s="1"/>
  <c r="KD141" i="3"/>
  <c r="KL141" i="3" s="1"/>
  <c r="KE141" i="3"/>
  <c r="KF141" i="3"/>
  <c r="KG141" i="3"/>
  <c r="KH141" i="3"/>
  <c r="KI141" i="3"/>
  <c r="KO141" i="3"/>
  <c r="KQ141" i="3" s="1"/>
  <c r="KP141" i="3"/>
  <c r="KR141" i="3" s="1"/>
  <c r="KS141" i="3"/>
  <c r="LA141" i="3" s="1"/>
  <c r="KT141" i="3"/>
  <c r="KU141" i="3"/>
  <c r="KV141" i="3"/>
  <c r="KW141" i="3"/>
  <c r="KX141" i="3"/>
  <c r="LD141" i="3"/>
  <c r="LE141" i="3"/>
  <c r="LG141" i="3" s="1"/>
  <c r="LH141" i="3"/>
  <c r="LP141" i="3" s="1"/>
  <c r="LI141" i="3"/>
  <c r="LJ141" i="3"/>
  <c r="LK141" i="3"/>
  <c r="LL141" i="3"/>
  <c r="LM141" i="3"/>
  <c r="LS141" i="3"/>
  <c r="LU141" i="3" s="1"/>
  <c r="LT141" i="3"/>
  <c r="LV141" i="3" s="1"/>
  <c r="LW141" i="3"/>
  <c r="LX141" i="3"/>
  <c r="LY141" i="3"/>
  <c r="LZ141" i="3"/>
  <c r="MA141" i="3"/>
  <c r="MB141" i="3"/>
  <c r="ME141" i="3"/>
  <c r="MH141" i="3"/>
  <c r="MJ141" i="3" s="1"/>
  <c r="MS141" i="3" s="1"/>
  <c r="MI141" i="3"/>
  <c r="MK141" i="3" s="1"/>
  <c r="ML141" i="3"/>
  <c r="MT141" i="3" s="1"/>
  <c r="MM141" i="3"/>
  <c r="MN141" i="3"/>
  <c r="MO141" i="3"/>
  <c r="MP141" i="3"/>
  <c r="MQ141" i="3"/>
  <c r="MW141" i="3"/>
  <c r="MY141" i="3" s="1"/>
  <c r="MX141" i="3"/>
  <c r="MZ141" i="3" s="1"/>
  <c r="NA141" i="3"/>
  <c r="NI141" i="3" s="1"/>
  <c r="NB141" i="3"/>
  <c r="NC141" i="3"/>
  <c r="ND141" i="3"/>
  <c r="NE141" i="3"/>
  <c r="NF141" i="3"/>
  <c r="NL141" i="3"/>
  <c r="NN141" i="3" s="1"/>
  <c r="NW141" i="3" s="1"/>
  <c r="NM141" i="3"/>
  <c r="NO141" i="3" s="1"/>
  <c r="NP141" i="3"/>
  <c r="NX141" i="3" s="1"/>
  <c r="NQ141" i="3"/>
  <c r="NR141" i="3"/>
  <c r="NS141" i="3"/>
  <c r="NT141" i="3"/>
  <c r="NU141" i="3"/>
  <c r="OA141" i="3"/>
  <c r="OC141" i="3" s="1"/>
  <c r="OB141" i="3"/>
  <c r="OD141" i="3" s="1"/>
  <c r="OO141" i="3" s="1"/>
  <c r="OM141" i="3"/>
  <c r="OP141" i="3"/>
  <c r="OR141" i="3" s="1"/>
  <c r="PA141" i="3" s="1"/>
  <c r="OQ141" i="3"/>
  <c r="OS141" i="3" s="1"/>
  <c r="OT141" i="3"/>
  <c r="OU141" i="3"/>
  <c r="OV141" i="3"/>
  <c r="OW141" i="3"/>
  <c r="OX141" i="3"/>
  <c r="OY141" i="3"/>
  <c r="PE141" i="3"/>
  <c r="PG141" i="3" s="1"/>
  <c r="PF141" i="3"/>
  <c r="PH141" i="3" s="1"/>
  <c r="PI141" i="3"/>
  <c r="PQ141" i="3" s="1"/>
  <c r="PJ141" i="3"/>
  <c r="PK141" i="3"/>
  <c r="PL141" i="3"/>
  <c r="PM141" i="3"/>
  <c r="PN141" i="3"/>
  <c r="PT141" i="3"/>
  <c r="PV141" i="3" s="1"/>
  <c r="QE141" i="3" s="1"/>
  <c r="PU141" i="3"/>
  <c r="PW141" i="3" s="1"/>
  <c r="PX141" i="3"/>
  <c r="QF141" i="3" s="1"/>
  <c r="PY141" i="3"/>
  <c r="PZ141" i="3"/>
  <c r="QA141" i="3"/>
  <c r="QB141" i="3"/>
  <c r="QC141" i="3"/>
  <c r="QI141" i="3"/>
  <c r="QK141" i="3" s="1"/>
  <c r="QJ141" i="3"/>
  <c r="QL141" i="3" s="1"/>
  <c r="QM141" i="3"/>
  <c r="QU141" i="3" s="1"/>
  <c r="QN141" i="3"/>
  <c r="QO141" i="3"/>
  <c r="QP141" i="3"/>
  <c r="QQ141" i="3"/>
  <c r="QR141" i="3"/>
  <c r="QX141" i="3"/>
  <c r="QY141" i="3"/>
  <c r="RA141" i="3" s="1"/>
  <c r="RB141" i="3"/>
  <c r="RJ141" i="3" s="1"/>
  <c r="RC141" i="3"/>
  <c r="RD141" i="3"/>
  <c r="RE141" i="3"/>
  <c r="RF141" i="3"/>
  <c r="RG141" i="3"/>
  <c r="RM141" i="3"/>
  <c r="RO141" i="3" s="1"/>
  <c r="RN141" i="3"/>
  <c r="RP141" i="3" s="1"/>
  <c r="RQ141" i="3"/>
  <c r="RR141" i="3"/>
  <c r="RS141" i="3"/>
  <c r="RT141" i="3"/>
  <c r="RU141" i="3"/>
  <c r="RV141" i="3"/>
  <c r="RY141" i="3"/>
  <c r="SB141" i="3"/>
  <c r="SD141" i="3" s="1"/>
  <c r="SM141" i="3" s="1"/>
  <c r="SC141" i="3"/>
  <c r="SE141" i="3" s="1"/>
  <c r="SF141" i="3"/>
  <c r="SN141" i="3" s="1"/>
  <c r="SG141" i="3"/>
  <c r="SH141" i="3"/>
  <c r="SI141" i="3"/>
  <c r="SJ141" i="3"/>
  <c r="SK141" i="3"/>
  <c r="SQ141" i="3"/>
  <c r="SS141" i="3" s="1"/>
  <c r="SR141" i="3"/>
  <c r="ST141" i="3" s="1"/>
  <c r="SU141" i="3"/>
  <c r="SV141" i="3"/>
  <c r="SW141" i="3"/>
  <c r="SX141" i="3"/>
  <c r="SY141" i="3"/>
  <c r="SZ141" i="3"/>
  <c r="TC141" i="3"/>
  <c r="TF141" i="3"/>
  <c r="TG141" i="3"/>
  <c r="TI141" i="3" s="1"/>
  <c r="TJ141" i="3"/>
  <c r="TR141" i="3" s="1"/>
  <c r="TK141" i="3"/>
  <c r="TL141" i="3"/>
  <c r="TM141" i="3"/>
  <c r="TN141" i="3"/>
  <c r="TO141" i="3"/>
  <c r="TU141" i="3"/>
  <c r="TW141" i="3" s="1"/>
  <c r="UF141" i="3" s="1"/>
  <c r="TV141" i="3"/>
  <c r="TX141" i="3" s="1"/>
  <c r="TY141" i="3"/>
  <c r="TZ141" i="3"/>
  <c r="UA141" i="3"/>
  <c r="UB141" i="3"/>
  <c r="UC141" i="3"/>
  <c r="UD141" i="3"/>
  <c r="UY141" i="3"/>
  <c r="VA141" i="3" s="1"/>
  <c r="P142" i="3"/>
  <c r="Z142" i="3" s="1"/>
  <c r="Q142" i="3"/>
  <c r="S142" i="3" s="1"/>
  <c r="T142" i="3"/>
  <c r="U142" i="3"/>
  <c r="V142" i="3"/>
  <c r="W142" i="3"/>
  <c r="X142" i="3"/>
  <c r="Y142" i="3"/>
  <c r="AE142" i="3"/>
  <c r="AO142" i="3" s="1"/>
  <c r="AF142" i="3"/>
  <c r="AH142" i="3" s="1"/>
  <c r="AI142" i="3"/>
  <c r="AQ142" i="3" s="1"/>
  <c r="AJ142" i="3"/>
  <c r="AK142" i="3"/>
  <c r="AL142" i="3"/>
  <c r="AM142" i="3"/>
  <c r="AN142" i="3"/>
  <c r="AT142" i="3"/>
  <c r="AV142" i="3" s="1"/>
  <c r="BE142" i="3" s="1"/>
  <c r="AU142" i="3"/>
  <c r="AW142" i="3" s="1"/>
  <c r="AX142" i="3"/>
  <c r="AY142" i="3"/>
  <c r="AZ142" i="3"/>
  <c r="BA142" i="3"/>
  <c r="BB142" i="3"/>
  <c r="BC142" i="3"/>
  <c r="BI142" i="3"/>
  <c r="BS142" i="3" s="1"/>
  <c r="BM142" i="3"/>
  <c r="BN142" i="3"/>
  <c r="BO142" i="3"/>
  <c r="BP142" i="3"/>
  <c r="BQ142" i="3"/>
  <c r="BR142" i="3"/>
  <c r="BU142" i="3"/>
  <c r="BX142" i="3"/>
  <c r="BZ142" i="3" s="1"/>
  <c r="CI142" i="3" s="1"/>
  <c r="BY142" i="3"/>
  <c r="CA142" i="3" s="1"/>
  <c r="CB142" i="3"/>
  <c r="CC142" i="3"/>
  <c r="CD142" i="3"/>
  <c r="CE142" i="3"/>
  <c r="CF142" i="3"/>
  <c r="CG142" i="3"/>
  <c r="CM142" i="3"/>
  <c r="CW142" i="3" s="1"/>
  <c r="CN142" i="3"/>
  <c r="CP142" i="3" s="1"/>
  <c r="CQ142" i="3"/>
  <c r="CY142" i="3" s="1"/>
  <c r="CR142" i="3"/>
  <c r="CS142" i="3"/>
  <c r="CT142" i="3"/>
  <c r="CU142" i="3"/>
  <c r="CV142" i="3"/>
  <c r="DB142" i="3"/>
  <c r="DL142" i="3" s="1"/>
  <c r="DC142" i="3"/>
  <c r="DE142" i="3" s="1"/>
  <c r="DF142" i="3"/>
  <c r="DG142" i="3"/>
  <c r="DH142" i="3"/>
  <c r="DI142" i="3"/>
  <c r="DJ142" i="3"/>
  <c r="DK142" i="3"/>
  <c r="DQ142" i="3"/>
  <c r="EA142" i="3" s="1"/>
  <c r="DR142" i="3"/>
  <c r="DT142" i="3" s="1"/>
  <c r="DU142" i="3"/>
  <c r="EC142" i="3" s="1"/>
  <c r="DV142" i="3"/>
  <c r="DW142" i="3"/>
  <c r="DX142" i="3"/>
  <c r="DY142" i="3"/>
  <c r="DZ142" i="3"/>
  <c r="EF142" i="3"/>
  <c r="EH142" i="3" s="1"/>
  <c r="EQ142" i="3" s="1"/>
  <c r="EG142" i="3"/>
  <c r="EI142" i="3" s="1"/>
  <c r="EJ142" i="3"/>
  <c r="EK142" i="3"/>
  <c r="EL142" i="3"/>
  <c r="EM142" i="3"/>
  <c r="EN142" i="3"/>
  <c r="EO142" i="3"/>
  <c r="EU142" i="3"/>
  <c r="FE142" i="3" s="1"/>
  <c r="EV142" i="3"/>
  <c r="EX142" i="3" s="1"/>
  <c r="EY142" i="3"/>
  <c r="FG142" i="3" s="1"/>
  <c r="EZ142" i="3"/>
  <c r="FA142" i="3"/>
  <c r="FB142" i="3"/>
  <c r="FC142" i="3"/>
  <c r="FD142" i="3"/>
  <c r="FJ142" i="3"/>
  <c r="FT142" i="3" s="1"/>
  <c r="FK142" i="3"/>
  <c r="FM142" i="3" s="1"/>
  <c r="FN142" i="3"/>
  <c r="FO142" i="3"/>
  <c r="FP142" i="3"/>
  <c r="FQ142" i="3"/>
  <c r="FR142" i="3"/>
  <c r="FS142" i="3"/>
  <c r="FY142" i="3"/>
  <c r="GI142" i="3" s="1"/>
  <c r="FZ142" i="3"/>
  <c r="GB142" i="3" s="1"/>
  <c r="GC142" i="3"/>
  <c r="GD142" i="3"/>
  <c r="GE142" i="3"/>
  <c r="GF142" i="3"/>
  <c r="GG142" i="3"/>
  <c r="GH142" i="3"/>
  <c r="GK142" i="3"/>
  <c r="GN142" i="3"/>
  <c r="GX142" i="3" s="1"/>
  <c r="GO142" i="3"/>
  <c r="GQ142" i="3" s="1"/>
  <c r="GR142" i="3"/>
  <c r="GS142" i="3"/>
  <c r="GT142" i="3"/>
  <c r="GU142" i="3"/>
  <c r="GV142" i="3"/>
  <c r="GW142" i="3"/>
  <c r="HC142" i="3"/>
  <c r="HM142" i="3" s="1"/>
  <c r="HD142" i="3"/>
  <c r="HF142" i="3" s="1"/>
  <c r="HG142" i="3"/>
  <c r="HO142" i="3" s="1"/>
  <c r="HH142" i="3"/>
  <c r="HI142" i="3"/>
  <c r="HJ142" i="3"/>
  <c r="HK142" i="3"/>
  <c r="HL142" i="3"/>
  <c r="HR142" i="3"/>
  <c r="HT142" i="3" s="1"/>
  <c r="IC142" i="3" s="1"/>
  <c r="HS142" i="3"/>
  <c r="HU142" i="3" s="1"/>
  <c r="HV142" i="3"/>
  <c r="HW142" i="3"/>
  <c r="HX142" i="3"/>
  <c r="HY142" i="3"/>
  <c r="HZ142" i="3"/>
  <c r="IA142" i="3"/>
  <c r="IG142" i="3"/>
  <c r="IQ142" i="3" s="1"/>
  <c r="IH142" i="3"/>
  <c r="IJ142" i="3" s="1"/>
  <c r="IK142" i="3"/>
  <c r="IL142" i="3"/>
  <c r="IM142" i="3"/>
  <c r="IN142" i="3"/>
  <c r="IO142" i="3"/>
  <c r="IP142" i="3"/>
  <c r="IS142" i="3"/>
  <c r="IV142" i="3"/>
  <c r="JF142" i="3" s="1"/>
  <c r="IW142" i="3"/>
  <c r="IY142" i="3" s="1"/>
  <c r="IZ142" i="3"/>
  <c r="JA142" i="3"/>
  <c r="JB142" i="3"/>
  <c r="JC142" i="3"/>
  <c r="JD142" i="3"/>
  <c r="JE142" i="3"/>
  <c r="JK142" i="3"/>
  <c r="JU142" i="3" s="1"/>
  <c r="JL142" i="3"/>
  <c r="JN142" i="3" s="1"/>
  <c r="JO142" i="3"/>
  <c r="JW142" i="3" s="1"/>
  <c r="JP142" i="3"/>
  <c r="JQ142" i="3"/>
  <c r="JR142" i="3"/>
  <c r="JS142" i="3"/>
  <c r="JT142" i="3"/>
  <c r="JZ142" i="3"/>
  <c r="KJ142" i="3" s="1"/>
  <c r="KA142" i="3"/>
  <c r="KC142" i="3" s="1"/>
  <c r="KD142" i="3"/>
  <c r="KE142" i="3"/>
  <c r="KF142" i="3"/>
  <c r="KG142" i="3"/>
  <c r="KH142" i="3"/>
  <c r="KI142" i="3"/>
  <c r="KO142" i="3"/>
  <c r="KY142" i="3" s="1"/>
  <c r="KP142" i="3"/>
  <c r="KR142" i="3" s="1"/>
  <c r="KS142" i="3"/>
  <c r="LA142" i="3" s="1"/>
  <c r="KT142" i="3"/>
  <c r="KU142" i="3"/>
  <c r="KV142" i="3"/>
  <c r="KW142" i="3"/>
  <c r="KX142" i="3"/>
  <c r="LD142" i="3"/>
  <c r="LF142" i="3" s="1"/>
  <c r="LO142" i="3" s="1"/>
  <c r="LE142" i="3"/>
  <c r="LG142" i="3" s="1"/>
  <c r="LH142" i="3"/>
  <c r="LI142" i="3"/>
  <c r="LJ142" i="3"/>
  <c r="LK142" i="3"/>
  <c r="LL142" i="3"/>
  <c r="LM142" i="3"/>
  <c r="LS142" i="3"/>
  <c r="MC142" i="3" s="1"/>
  <c r="LT142" i="3"/>
  <c r="LV142" i="3" s="1"/>
  <c r="LW142" i="3"/>
  <c r="ME142" i="3" s="1"/>
  <c r="LX142" i="3"/>
  <c r="LY142" i="3"/>
  <c r="LZ142" i="3"/>
  <c r="MA142" i="3"/>
  <c r="MB142" i="3"/>
  <c r="MH142" i="3"/>
  <c r="MJ142" i="3" s="1"/>
  <c r="MS142" i="3" s="1"/>
  <c r="MI142" i="3"/>
  <c r="MK142" i="3" s="1"/>
  <c r="ML142" i="3"/>
  <c r="MM142" i="3"/>
  <c r="MN142" i="3"/>
  <c r="MO142" i="3"/>
  <c r="MP142" i="3"/>
  <c r="MQ142" i="3"/>
  <c r="MW142" i="3"/>
  <c r="NG142" i="3" s="1"/>
  <c r="MX142" i="3"/>
  <c r="MZ142" i="3" s="1"/>
  <c r="NA142" i="3"/>
  <c r="NB142" i="3"/>
  <c r="NC142" i="3"/>
  <c r="ND142" i="3"/>
  <c r="NE142" i="3"/>
  <c r="NF142" i="3"/>
  <c r="NI142" i="3"/>
  <c r="NL142" i="3"/>
  <c r="NV142" i="3" s="1"/>
  <c r="NM142" i="3"/>
  <c r="NO142" i="3" s="1"/>
  <c r="NP142" i="3"/>
  <c r="NQ142" i="3"/>
  <c r="NR142" i="3"/>
  <c r="NS142" i="3"/>
  <c r="NT142" i="3"/>
  <c r="NU142" i="3"/>
  <c r="OA142" i="3"/>
  <c r="OK142" i="3" s="1"/>
  <c r="OB142" i="3"/>
  <c r="OD142" i="3" s="1"/>
  <c r="OO142" i="3" s="1"/>
  <c r="OM142" i="3"/>
  <c r="OP142" i="3"/>
  <c r="OR142" i="3" s="1"/>
  <c r="PA142" i="3" s="1"/>
  <c r="OQ142" i="3"/>
  <c r="OS142" i="3" s="1"/>
  <c r="OT142" i="3"/>
  <c r="OU142" i="3"/>
  <c r="OV142" i="3"/>
  <c r="OW142" i="3"/>
  <c r="OX142" i="3"/>
  <c r="OY142" i="3"/>
  <c r="PE142" i="3"/>
  <c r="PO142" i="3" s="1"/>
  <c r="PF142" i="3"/>
  <c r="PH142" i="3" s="1"/>
  <c r="PI142" i="3"/>
  <c r="PQ142" i="3" s="1"/>
  <c r="PJ142" i="3"/>
  <c r="PK142" i="3"/>
  <c r="PL142" i="3"/>
  <c r="PM142" i="3"/>
  <c r="PN142" i="3"/>
  <c r="PT142" i="3"/>
  <c r="QD142" i="3" s="1"/>
  <c r="PU142" i="3"/>
  <c r="PW142" i="3" s="1"/>
  <c r="PX142" i="3"/>
  <c r="PY142" i="3"/>
  <c r="PZ142" i="3"/>
  <c r="QA142" i="3"/>
  <c r="QB142" i="3"/>
  <c r="QC142" i="3"/>
  <c r="QI142" i="3"/>
  <c r="QS142" i="3" s="1"/>
  <c r="QJ142" i="3"/>
  <c r="QL142" i="3" s="1"/>
  <c r="QM142" i="3"/>
  <c r="QN142" i="3"/>
  <c r="QO142" i="3"/>
  <c r="QP142" i="3"/>
  <c r="QQ142" i="3"/>
  <c r="QR142" i="3"/>
  <c r="QU142" i="3"/>
  <c r="QX142" i="3"/>
  <c r="RH142" i="3" s="1"/>
  <c r="QY142" i="3"/>
  <c r="RA142" i="3" s="1"/>
  <c r="RB142" i="3"/>
  <c r="RC142" i="3"/>
  <c r="RD142" i="3"/>
  <c r="RE142" i="3"/>
  <c r="RF142" i="3"/>
  <c r="RG142" i="3"/>
  <c r="RM142" i="3"/>
  <c r="RW142" i="3" s="1"/>
  <c r="RN142" i="3"/>
  <c r="RP142" i="3" s="1"/>
  <c r="RQ142" i="3"/>
  <c r="RY142" i="3" s="1"/>
  <c r="RR142" i="3"/>
  <c r="RS142" i="3"/>
  <c r="RT142" i="3"/>
  <c r="RU142" i="3"/>
  <c r="RV142" i="3"/>
  <c r="SB142" i="3"/>
  <c r="SL142" i="3" s="1"/>
  <c r="SC142" i="3"/>
  <c r="SE142" i="3" s="1"/>
  <c r="SF142" i="3"/>
  <c r="SG142" i="3"/>
  <c r="SH142" i="3"/>
  <c r="SI142" i="3"/>
  <c r="SJ142" i="3"/>
  <c r="SK142" i="3"/>
  <c r="SQ142" i="3"/>
  <c r="TA142" i="3" s="1"/>
  <c r="SR142" i="3"/>
  <c r="ST142" i="3" s="1"/>
  <c r="SU142" i="3"/>
  <c r="TC142" i="3" s="1"/>
  <c r="SV142" i="3"/>
  <c r="SW142" i="3"/>
  <c r="SX142" i="3"/>
  <c r="SY142" i="3"/>
  <c r="SZ142" i="3"/>
  <c r="TF142" i="3"/>
  <c r="TH142" i="3" s="1"/>
  <c r="TQ142" i="3" s="1"/>
  <c r="TG142" i="3"/>
  <c r="TI142" i="3" s="1"/>
  <c r="TJ142" i="3"/>
  <c r="TR142" i="3" s="1"/>
  <c r="TK142" i="3"/>
  <c r="TL142" i="3"/>
  <c r="TM142" i="3"/>
  <c r="TN142" i="3"/>
  <c r="TO142" i="3"/>
  <c r="TU142" i="3"/>
  <c r="UE142" i="3" s="1"/>
  <c r="TV142" i="3"/>
  <c r="TX142" i="3" s="1"/>
  <c r="TY142" i="3"/>
  <c r="UG142" i="3" s="1"/>
  <c r="TZ142" i="3"/>
  <c r="UA142" i="3"/>
  <c r="UB142" i="3"/>
  <c r="UC142" i="3"/>
  <c r="UD142" i="3"/>
  <c r="UY142" i="3"/>
  <c r="VA142" i="3" s="1"/>
  <c r="P143" i="3"/>
  <c r="Z143" i="3" s="1"/>
  <c r="Q143" i="3"/>
  <c r="S143" i="3" s="1"/>
  <c r="T143" i="3"/>
  <c r="AB143" i="3" s="1"/>
  <c r="U143" i="3"/>
  <c r="V143" i="3"/>
  <c r="W143" i="3"/>
  <c r="X143" i="3"/>
  <c r="Y143" i="3"/>
  <c r="AE143" i="3"/>
  <c r="AG143" i="3" s="1"/>
  <c r="AP143" i="3" s="1"/>
  <c r="AF143" i="3"/>
  <c r="AH143" i="3" s="1"/>
  <c r="AI143" i="3"/>
  <c r="AQ143" i="3" s="1"/>
  <c r="AJ143" i="3"/>
  <c r="AK143" i="3"/>
  <c r="AL143" i="3"/>
  <c r="AM143" i="3"/>
  <c r="AN143" i="3"/>
  <c r="AT143" i="3"/>
  <c r="AV143" i="3" s="1"/>
  <c r="BE143" i="3" s="1"/>
  <c r="AU143" i="3"/>
  <c r="AW143" i="3" s="1"/>
  <c r="AX143" i="3"/>
  <c r="BF143" i="3" s="1"/>
  <c r="AY143" i="3"/>
  <c r="AZ143" i="3"/>
  <c r="BA143" i="3"/>
  <c r="BB143" i="3"/>
  <c r="BC143" i="3"/>
  <c r="BI143" i="3"/>
  <c r="BK143" i="3" s="1"/>
  <c r="BT143" i="3" s="1"/>
  <c r="BM143" i="3"/>
  <c r="BU143" i="3" s="1"/>
  <c r="BN143" i="3"/>
  <c r="BO143" i="3"/>
  <c r="BP143" i="3"/>
  <c r="BQ143" i="3"/>
  <c r="BR143" i="3"/>
  <c r="BX143" i="3"/>
  <c r="CH143" i="3" s="1"/>
  <c r="BY143" i="3"/>
  <c r="CA143" i="3" s="1"/>
  <c r="CB143" i="3"/>
  <c r="CJ143" i="3" s="1"/>
  <c r="CC143" i="3"/>
  <c r="CD143" i="3"/>
  <c r="CE143" i="3"/>
  <c r="CF143" i="3"/>
  <c r="CG143" i="3"/>
  <c r="CM143" i="3"/>
  <c r="CO143" i="3" s="1"/>
  <c r="CX143" i="3" s="1"/>
  <c r="CN143" i="3"/>
  <c r="CP143" i="3" s="1"/>
  <c r="CQ143" i="3"/>
  <c r="CY143" i="3" s="1"/>
  <c r="CR143" i="3"/>
  <c r="CS143" i="3"/>
  <c r="CT143" i="3"/>
  <c r="CU143" i="3"/>
  <c r="CV143" i="3"/>
  <c r="DB143" i="3"/>
  <c r="DL143" i="3" s="1"/>
  <c r="DC143" i="3"/>
  <c r="DE143" i="3" s="1"/>
  <c r="DF143" i="3"/>
  <c r="DN143" i="3" s="1"/>
  <c r="DG143" i="3"/>
  <c r="DH143" i="3"/>
  <c r="DI143" i="3"/>
  <c r="DJ143" i="3"/>
  <c r="DK143" i="3"/>
  <c r="DQ143" i="3"/>
  <c r="DS143" i="3" s="1"/>
  <c r="EB143" i="3" s="1"/>
  <c r="DR143" i="3"/>
  <c r="DT143" i="3" s="1"/>
  <c r="DU143" i="3"/>
  <c r="EC143" i="3" s="1"/>
  <c r="DV143" i="3"/>
  <c r="DW143" i="3"/>
  <c r="DX143" i="3"/>
  <c r="DY143" i="3"/>
  <c r="DZ143" i="3"/>
  <c r="EF143" i="3"/>
  <c r="EH143" i="3" s="1"/>
  <c r="EQ143" i="3" s="1"/>
  <c r="EG143" i="3"/>
  <c r="EI143" i="3" s="1"/>
  <c r="EJ143" i="3"/>
  <c r="ER143" i="3" s="1"/>
  <c r="EK143" i="3"/>
  <c r="EL143" i="3"/>
  <c r="EM143" i="3"/>
  <c r="EN143" i="3"/>
  <c r="EO143" i="3"/>
  <c r="EU143" i="3"/>
  <c r="EW143" i="3" s="1"/>
  <c r="FF143" i="3" s="1"/>
  <c r="EV143" i="3"/>
  <c r="EX143" i="3" s="1"/>
  <c r="EY143" i="3"/>
  <c r="FG143" i="3" s="1"/>
  <c r="EZ143" i="3"/>
  <c r="FA143" i="3"/>
  <c r="FB143" i="3"/>
  <c r="FC143" i="3"/>
  <c r="FD143" i="3"/>
  <c r="FJ143" i="3"/>
  <c r="FL143" i="3" s="1"/>
  <c r="FU143" i="3" s="1"/>
  <c r="FK143" i="3"/>
  <c r="FM143" i="3" s="1"/>
  <c r="FN143" i="3"/>
  <c r="FV143" i="3" s="1"/>
  <c r="FO143" i="3"/>
  <c r="FP143" i="3"/>
  <c r="FQ143" i="3"/>
  <c r="FR143" i="3"/>
  <c r="FS143" i="3"/>
  <c r="FY143" i="3"/>
  <c r="GA143" i="3" s="1"/>
  <c r="GJ143" i="3" s="1"/>
  <c r="FZ143" i="3"/>
  <c r="GB143" i="3" s="1"/>
  <c r="GC143" i="3"/>
  <c r="GK143" i="3" s="1"/>
  <c r="GD143" i="3"/>
  <c r="GE143" i="3"/>
  <c r="GF143" i="3"/>
  <c r="GG143" i="3"/>
  <c r="GH143" i="3"/>
  <c r="GN143" i="3"/>
  <c r="GX143" i="3" s="1"/>
  <c r="GO143" i="3"/>
  <c r="GQ143" i="3" s="1"/>
  <c r="GR143" i="3"/>
  <c r="GZ143" i="3" s="1"/>
  <c r="GS143" i="3"/>
  <c r="GT143" i="3"/>
  <c r="GU143" i="3"/>
  <c r="GV143" i="3"/>
  <c r="GW143" i="3"/>
  <c r="HC143" i="3"/>
  <c r="HE143" i="3" s="1"/>
  <c r="HN143" i="3" s="1"/>
  <c r="HD143" i="3"/>
  <c r="HF143" i="3" s="1"/>
  <c r="HG143" i="3"/>
  <c r="HO143" i="3" s="1"/>
  <c r="HH143" i="3"/>
  <c r="HI143" i="3"/>
  <c r="HJ143" i="3"/>
  <c r="HK143" i="3"/>
  <c r="HL143" i="3"/>
  <c r="HR143" i="3"/>
  <c r="HT143" i="3" s="1"/>
  <c r="IC143" i="3" s="1"/>
  <c r="HS143" i="3"/>
  <c r="HU143" i="3" s="1"/>
  <c r="HV143" i="3"/>
  <c r="ID143" i="3" s="1"/>
  <c r="HW143" i="3"/>
  <c r="HX143" i="3"/>
  <c r="HY143" i="3"/>
  <c r="HZ143" i="3"/>
  <c r="IA143" i="3"/>
  <c r="IG143" i="3"/>
  <c r="II143" i="3" s="1"/>
  <c r="IR143" i="3" s="1"/>
  <c r="IH143" i="3"/>
  <c r="IJ143" i="3" s="1"/>
  <c r="IK143" i="3"/>
  <c r="IS143" i="3" s="1"/>
  <c r="IL143" i="3"/>
  <c r="IM143" i="3"/>
  <c r="IN143" i="3"/>
  <c r="IO143" i="3"/>
  <c r="IP143" i="3"/>
  <c r="IV143" i="3"/>
  <c r="JF143" i="3" s="1"/>
  <c r="IW143" i="3"/>
  <c r="IY143" i="3" s="1"/>
  <c r="IZ143" i="3"/>
  <c r="JH143" i="3" s="1"/>
  <c r="JA143" i="3"/>
  <c r="JB143" i="3"/>
  <c r="JC143" i="3"/>
  <c r="JD143" i="3"/>
  <c r="JE143" i="3"/>
  <c r="JK143" i="3"/>
  <c r="JM143" i="3" s="1"/>
  <c r="JV143" i="3" s="1"/>
  <c r="JL143" i="3"/>
  <c r="JN143" i="3" s="1"/>
  <c r="JO143" i="3"/>
  <c r="JW143" i="3" s="1"/>
  <c r="JP143" i="3"/>
  <c r="JQ143" i="3"/>
  <c r="JR143" i="3"/>
  <c r="JS143" i="3"/>
  <c r="JT143" i="3"/>
  <c r="JZ143" i="3"/>
  <c r="KJ143" i="3" s="1"/>
  <c r="KA143" i="3"/>
  <c r="KC143" i="3" s="1"/>
  <c r="KD143" i="3"/>
  <c r="KL143" i="3" s="1"/>
  <c r="KE143" i="3"/>
  <c r="KF143" i="3"/>
  <c r="KG143" i="3"/>
  <c r="KH143" i="3"/>
  <c r="KI143" i="3"/>
  <c r="KO143" i="3"/>
  <c r="KQ143" i="3" s="1"/>
  <c r="KZ143" i="3" s="1"/>
  <c r="KP143" i="3"/>
  <c r="KR143" i="3" s="1"/>
  <c r="KS143" i="3"/>
  <c r="LA143" i="3" s="1"/>
  <c r="KT143" i="3"/>
  <c r="KU143" i="3"/>
  <c r="KV143" i="3"/>
  <c r="KW143" i="3"/>
  <c r="KX143" i="3"/>
  <c r="LD143" i="3"/>
  <c r="LF143" i="3" s="1"/>
  <c r="LO143" i="3" s="1"/>
  <c r="LE143" i="3"/>
  <c r="LG143" i="3" s="1"/>
  <c r="LH143" i="3"/>
  <c r="LP143" i="3" s="1"/>
  <c r="LI143" i="3"/>
  <c r="LJ143" i="3"/>
  <c r="LK143" i="3"/>
  <c r="LL143" i="3"/>
  <c r="LM143" i="3"/>
  <c r="LS143" i="3"/>
  <c r="LU143" i="3" s="1"/>
  <c r="MD143" i="3" s="1"/>
  <c r="LT143" i="3"/>
  <c r="LV143" i="3" s="1"/>
  <c r="LW143" i="3"/>
  <c r="ME143" i="3" s="1"/>
  <c r="LX143" i="3"/>
  <c r="LY143" i="3"/>
  <c r="LZ143" i="3"/>
  <c r="MA143" i="3"/>
  <c r="MB143" i="3"/>
  <c r="MH143" i="3"/>
  <c r="MJ143" i="3" s="1"/>
  <c r="MS143" i="3" s="1"/>
  <c r="MI143" i="3"/>
  <c r="MK143" i="3" s="1"/>
  <c r="ML143" i="3"/>
  <c r="MT143" i="3" s="1"/>
  <c r="MM143" i="3"/>
  <c r="MN143" i="3"/>
  <c r="MO143" i="3"/>
  <c r="MP143" i="3"/>
  <c r="MQ143" i="3"/>
  <c r="MW143" i="3"/>
  <c r="MY143" i="3" s="1"/>
  <c r="NH143" i="3" s="1"/>
  <c r="MX143" i="3"/>
  <c r="MZ143" i="3" s="1"/>
  <c r="NA143" i="3"/>
  <c r="NI143" i="3" s="1"/>
  <c r="NB143" i="3"/>
  <c r="NC143" i="3"/>
  <c r="ND143" i="3"/>
  <c r="NE143" i="3"/>
  <c r="NF143" i="3"/>
  <c r="NL143" i="3"/>
  <c r="NV143" i="3" s="1"/>
  <c r="NM143" i="3"/>
  <c r="NO143" i="3" s="1"/>
  <c r="NP143" i="3"/>
  <c r="NX143" i="3" s="1"/>
  <c r="NQ143" i="3"/>
  <c r="NR143" i="3"/>
  <c r="NS143" i="3"/>
  <c r="NT143" i="3"/>
  <c r="NU143" i="3"/>
  <c r="OA143" i="3"/>
  <c r="OC143" i="3" s="1"/>
  <c r="OB143" i="3"/>
  <c r="OD143" i="3" s="1"/>
  <c r="OO143" i="3" s="1"/>
  <c r="OM143" i="3"/>
  <c r="OP143" i="3"/>
  <c r="OZ143" i="3" s="1"/>
  <c r="OQ143" i="3"/>
  <c r="OS143" i="3" s="1"/>
  <c r="OT143" i="3"/>
  <c r="PB143" i="3" s="1"/>
  <c r="OU143" i="3"/>
  <c r="OV143" i="3"/>
  <c r="OW143" i="3"/>
  <c r="OX143" i="3"/>
  <c r="OY143" i="3"/>
  <c r="PE143" i="3"/>
  <c r="PG143" i="3" s="1"/>
  <c r="PP143" i="3" s="1"/>
  <c r="PF143" i="3"/>
  <c r="PH143" i="3" s="1"/>
  <c r="PI143" i="3"/>
  <c r="PQ143" i="3" s="1"/>
  <c r="PJ143" i="3"/>
  <c r="PK143" i="3"/>
  <c r="PL143" i="3"/>
  <c r="PM143" i="3"/>
  <c r="PN143" i="3"/>
  <c r="PT143" i="3"/>
  <c r="PV143" i="3" s="1"/>
  <c r="QE143" i="3" s="1"/>
  <c r="PU143" i="3"/>
  <c r="PW143" i="3" s="1"/>
  <c r="PX143" i="3"/>
  <c r="QF143" i="3" s="1"/>
  <c r="PY143" i="3"/>
  <c r="PZ143" i="3"/>
  <c r="QA143" i="3"/>
  <c r="QB143" i="3"/>
  <c r="QC143" i="3"/>
  <c r="QI143" i="3"/>
  <c r="QK143" i="3" s="1"/>
  <c r="QT143" i="3" s="1"/>
  <c r="QJ143" i="3"/>
  <c r="QL143" i="3" s="1"/>
  <c r="QM143" i="3"/>
  <c r="QU143" i="3" s="1"/>
  <c r="QN143" i="3"/>
  <c r="QO143" i="3"/>
  <c r="QP143" i="3"/>
  <c r="QQ143" i="3"/>
  <c r="QR143" i="3"/>
  <c r="QX143" i="3"/>
  <c r="QZ143" i="3" s="1"/>
  <c r="RI143" i="3" s="1"/>
  <c r="QY143" i="3"/>
  <c r="RA143" i="3" s="1"/>
  <c r="RB143" i="3"/>
  <c r="RJ143" i="3" s="1"/>
  <c r="RC143" i="3"/>
  <c r="RD143" i="3"/>
  <c r="RE143" i="3"/>
  <c r="RF143" i="3"/>
  <c r="RG143" i="3"/>
  <c r="RM143" i="3"/>
  <c r="RO143" i="3" s="1"/>
  <c r="RX143" i="3" s="1"/>
  <c r="RN143" i="3"/>
  <c r="RP143" i="3" s="1"/>
  <c r="RQ143" i="3"/>
  <c r="RY143" i="3" s="1"/>
  <c r="RR143" i="3"/>
  <c r="RS143" i="3"/>
  <c r="RT143" i="3"/>
  <c r="RU143" i="3"/>
  <c r="RV143" i="3"/>
  <c r="SB143" i="3"/>
  <c r="SD143" i="3" s="1"/>
  <c r="SM143" i="3" s="1"/>
  <c r="SC143" i="3"/>
  <c r="SE143" i="3" s="1"/>
  <c r="SF143" i="3"/>
  <c r="SN143" i="3" s="1"/>
  <c r="SG143" i="3"/>
  <c r="SH143" i="3"/>
  <c r="SI143" i="3"/>
  <c r="SJ143" i="3"/>
  <c r="SK143" i="3"/>
  <c r="SQ143" i="3"/>
  <c r="SS143" i="3" s="1"/>
  <c r="TB143" i="3" s="1"/>
  <c r="SR143" i="3"/>
  <c r="ST143" i="3" s="1"/>
  <c r="SU143" i="3"/>
  <c r="SV143" i="3"/>
  <c r="SW143" i="3"/>
  <c r="SX143" i="3"/>
  <c r="SY143" i="3"/>
  <c r="SZ143" i="3"/>
  <c r="TF143" i="3"/>
  <c r="TH143" i="3" s="1"/>
  <c r="TQ143" i="3" s="1"/>
  <c r="TG143" i="3"/>
  <c r="TI143" i="3" s="1"/>
  <c r="TJ143" i="3"/>
  <c r="TR143" i="3" s="1"/>
  <c r="TK143" i="3"/>
  <c r="TL143" i="3"/>
  <c r="TM143" i="3"/>
  <c r="TN143" i="3"/>
  <c r="TO143" i="3"/>
  <c r="TU143" i="3"/>
  <c r="TW143" i="3" s="1"/>
  <c r="TV143" i="3"/>
  <c r="TX143" i="3" s="1"/>
  <c r="TY143" i="3"/>
  <c r="TZ143" i="3"/>
  <c r="UA143" i="3"/>
  <c r="UB143" i="3"/>
  <c r="UC143" i="3"/>
  <c r="UD143" i="3"/>
  <c r="UG143" i="3"/>
  <c r="P144" i="3"/>
  <c r="R144" i="3" s="1"/>
  <c r="T144" i="3"/>
  <c r="AB144" i="3" s="1"/>
  <c r="U144" i="3"/>
  <c r="V144" i="3"/>
  <c r="W144" i="3"/>
  <c r="X144" i="3"/>
  <c r="Y144" i="3"/>
  <c r="AE144" i="3"/>
  <c r="AG144" i="3" s="1"/>
  <c r="AP144" i="3" s="1"/>
  <c r="AI144" i="3"/>
  <c r="AQ144" i="3" s="1"/>
  <c r="AJ144" i="3"/>
  <c r="AK144" i="3"/>
  <c r="AL144" i="3"/>
  <c r="AM144" i="3"/>
  <c r="AN144" i="3"/>
  <c r="AT144" i="3"/>
  <c r="AV144" i="3" s="1"/>
  <c r="AX144" i="3"/>
  <c r="AY144" i="3"/>
  <c r="AZ144" i="3"/>
  <c r="BA144" i="3"/>
  <c r="BB144" i="3"/>
  <c r="BC144" i="3"/>
  <c r="BF144" i="3"/>
  <c r="BI144" i="3"/>
  <c r="BK144" i="3" s="1"/>
  <c r="BT144" i="3" s="1"/>
  <c r="BM144" i="3"/>
  <c r="BU144" i="3" s="1"/>
  <c r="BN144" i="3"/>
  <c r="BO144" i="3"/>
  <c r="BP144" i="3"/>
  <c r="BQ144" i="3"/>
  <c r="BR144" i="3"/>
  <c r="BX144" i="3"/>
  <c r="BZ144" i="3" s="1"/>
  <c r="CB144" i="3"/>
  <c r="CJ144" i="3" s="1"/>
  <c r="CC144" i="3"/>
  <c r="CD144" i="3"/>
  <c r="CE144" i="3"/>
  <c r="CF144" i="3"/>
  <c r="CG144" i="3"/>
  <c r="CM144" i="3"/>
  <c r="CO144" i="3" s="1"/>
  <c r="CX144" i="3" s="1"/>
  <c r="CQ144" i="3"/>
  <c r="CY144" i="3" s="1"/>
  <c r="CR144" i="3"/>
  <c r="CS144" i="3"/>
  <c r="CT144" i="3"/>
  <c r="CU144" i="3"/>
  <c r="CV144" i="3"/>
  <c r="DB144" i="3"/>
  <c r="DD144" i="3" s="1"/>
  <c r="DC144" i="3"/>
  <c r="DE144" i="3" s="1"/>
  <c r="DF144" i="3"/>
  <c r="DG144" i="3"/>
  <c r="DH144" i="3"/>
  <c r="DI144" i="3"/>
  <c r="DJ144" i="3"/>
  <c r="DK144" i="3"/>
  <c r="DN144" i="3"/>
  <c r="DQ144" i="3"/>
  <c r="DS144" i="3" s="1"/>
  <c r="EB144" i="3" s="1"/>
  <c r="DU144" i="3"/>
  <c r="EC144" i="3" s="1"/>
  <c r="DV144" i="3"/>
  <c r="DW144" i="3"/>
  <c r="DX144" i="3"/>
  <c r="DY144" i="3"/>
  <c r="DZ144" i="3"/>
  <c r="EF144" i="3"/>
  <c r="EH144" i="3" s="1"/>
  <c r="EJ144" i="3"/>
  <c r="ER144" i="3" s="1"/>
  <c r="EK144" i="3"/>
  <c r="EL144" i="3"/>
  <c r="EM144" i="3"/>
  <c r="EN144" i="3"/>
  <c r="EO144" i="3"/>
  <c r="EU144" i="3"/>
  <c r="EW144" i="3" s="1"/>
  <c r="FF144" i="3" s="1"/>
  <c r="EY144" i="3"/>
  <c r="FG144" i="3" s="1"/>
  <c r="EZ144" i="3"/>
  <c r="FA144" i="3"/>
  <c r="FB144" i="3"/>
  <c r="FC144" i="3"/>
  <c r="FD144" i="3"/>
  <c r="FJ144" i="3"/>
  <c r="FL144" i="3" s="1"/>
  <c r="FN144" i="3"/>
  <c r="FV144" i="3" s="1"/>
  <c r="FO144" i="3"/>
  <c r="FP144" i="3"/>
  <c r="FQ144" i="3"/>
  <c r="FR144" i="3"/>
  <c r="FS144" i="3"/>
  <c r="FY144" i="3"/>
  <c r="GA144" i="3" s="1"/>
  <c r="GJ144" i="3" s="1"/>
  <c r="GC144" i="3"/>
  <c r="GK144" i="3" s="1"/>
  <c r="GD144" i="3"/>
  <c r="GE144" i="3"/>
  <c r="GF144" i="3"/>
  <c r="GG144" i="3"/>
  <c r="GH144" i="3"/>
  <c r="GN144" i="3"/>
  <c r="GP144" i="3" s="1"/>
  <c r="GO144" i="3"/>
  <c r="GQ144" i="3" s="1"/>
  <c r="GR144" i="3"/>
  <c r="GZ144" i="3" s="1"/>
  <c r="GS144" i="3"/>
  <c r="GT144" i="3"/>
  <c r="GU144" i="3"/>
  <c r="GV144" i="3"/>
  <c r="GW144" i="3"/>
  <c r="HC144" i="3"/>
  <c r="HE144" i="3" s="1"/>
  <c r="HN144" i="3" s="1"/>
  <c r="HD144" i="3"/>
  <c r="HF144" i="3" s="1"/>
  <c r="HG144" i="3"/>
  <c r="HO144" i="3" s="1"/>
  <c r="HH144" i="3"/>
  <c r="HI144" i="3"/>
  <c r="HJ144" i="3"/>
  <c r="HK144" i="3"/>
  <c r="HL144" i="3"/>
  <c r="HR144" i="3"/>
  <c r="HT144" i="3" s="1"/>
  <c r="HS144" i="3"/>
  <c r="HU144" i="3" s="1"/>
  <c r="HV144" i="3"/>
  <c r="ID144" i="3" s="1"/>
  <c r="HW144" i="3"/>
  <c r="HX144" i="3"/>
  <c r="HY144" i="3"/>
  <c r="HZ144" i="3"/>
  <c r="IA144" i="3"/>
  <c r="IG144" i="3"/>
  <c r="II144" i="3" s="1"/>
  <c r="IR144" i="3" s="1"/>
  <c r="IH144" i="3"/>
  <c r="IJ144" i="3" s="1"/>
  <c r="IK144" i="3"/>
  <c r="IS144" i="3" s="1"/>
  <c r="IL144" i="3"/>
  <c r="IM144" i="3"/>
  <c r="IN144" i="3"/>
  <c r="IO144" i="3"/>
  <c r="IP144" i="3"/>
  <c r="IV144" i="3"/>
  <c r="IW144" i="3"/>
  <c r="IY144" i="3" s="1"/>
  <c r="IZ144" i="3"/>
  <c r="JH144" i="3" s="1"/>
  <c r="JA144" i="3"/>
  <c r="JB144" i="3"/>
  <c r="JC144" i="3"/>
  <c r="JD144" i="3"/>
  <c r="JE144" i="3"/>
  <c r="JK144" i="3"/>
  <c r="JM144" i="3" s="1"/>
  <c r="JV144" i="3" s="1"/>
  <c r="JL144" i="3"/>
  <c r="JN144" i="3" s="1"/>
  <c r="JO144" i="3"/>
  <c r="JW144" i="3" s="1"/>
  <c r="JP144" i="3"/>
  <c r="JQ144" i="3"/>
  <c r="JR144" i="3"/>
  <c r="JS144" i="3"/>
  <c r="JT144" i="3"/>
  <c r="JZ144" i="3"/>
  <c r="KA144" i="3"/>
  <c r="KC144" i="3" s="1"/>
  <c r="KD144" i="3"/>
  <c r="KE144" i="3"/>
  <c r="KF144" i="3"/>
  <c r="KG144" i="3"/>
  <c r="KH144" i="3"/>
  <c r="KI144" i="3"/>
  <c r="KL144" i="3"/>
  <c r="KO144" i="3"/>
  <c r="KQ144" i="3" s="1"/>
  <c r="KZ144" i="3" s="1"/>
  <c r="KS144" i="3"/>
  <c r="LA144" i="3" s="1"/>
  <c r="KT144" i="3"/>
  <c r="KU144" i="3"/>
  <c r="KV144" i="3"/>
  <c r="KW144" i="3"/>
  <c r="KX144" i="3"/>
  <c r="LD144" i="3"/>
  <c r="LH144" i="3"/>
  <c r="LI144" i="3"/>
  <c r="LJ144" i="3"/>
  <c r="LK144" i="3"/>
  <c r="LL144" i="3"/>
  <c r="LM144" i="3"/>
  <c r="LP144" i="3"/>
  <c r="LS144" i="3"/>
  <c r="LU144" i="3" s="1"/>
  <c r="MD144" i="3" s="1"/>
  <c r="LW144" i="3"/>
  <c r="ME144" i="3" s="1"/>
  <c r="LX144" i="3"/>
  <c r="LY144" i="3"/>
  <c r="LZ144" i="3"/>
  <c r="MA144" i="3"/>
  <c r="MB144" i="3"/>
  <c r="MH144" i="3"/>
  <c r="MR144" i="3" s="1"/>
  <c r="ML144" i="3"/>
  <c r="MM144" i="3"/>
  <c r="MN144" i="3"/>
  <c r="MO144" i="3"/>
  <c r="MP144" i="3"/>
  <c r="MQ144" i="3"/>
  <c r="MT144" i="3"/>
  <c r="MW144" i="3"/>
  <c r="MY144" i="3" s="1"/>
  <c r="NH144" i="3" s="1"/>
  <c r="NA144" i="3"/>
  <c r="NI144" i="3" s="1"/>
  <c r="NB144" i="3"/>
  <c r="NC144" i="3"/>
  <c r="ND144" i="3"/>
  <c r="NE144" i="3"/>
  <c r="NF144" i="3"/>
  <c r="NL144" i="3"/>
  <c r="NV144" i="3" s="1"/>
  <c r="NP144" i="3"/>
  <c r="NX144" i="3" s="1"/>
  <c r="NQ144" i="3"/>
  <c r="NR144" i="3"/>
  <c r="NS144" i="3"/>
  <c r="NT144" i="3"/>
  <c r="NU144" i="3"/>
  <c r="OA144" i="3"/>
  <c r="OC144" i="3" s="1"/>
  <c r="OB144" i="3"/>
  <c r="OD144" i="3" s="1"/>
  <c r="OO144" i="3" s="1"/>
  <c r="OM144" i="3"/>
  <c r="OP144" i="3"/>
  <c r="OZ144" i="3" s="1"/>
  <c r="OT144" i="3"/>
  <c r="PB144" i="3" s="1"/>
  <c r="OU144" i="3"/>
  <c r="OV144" i="3"/>
  <c r="OW144" i="3"/>
  <c r="OX144" i="3"/>
  <c r="OY144" i="3"/>
  <c r="PE144" i="3"/>
  <c r="PG144" i="3" s="1"/>
  <c r="PP144" i="3" s="1"/>
  <c r="PI144" i="3"/>
  <c r="PJ144" i="3"/>
  <c r="PK144" i="3"/>
  <c r="PL144" i="3"/>
  <c r="PM144" i="3"/>
  <c r="PN144" i="3"/>
  <c r="PT144" i="3"/>
  <c r="QD144" i="3" s="1"/>
  <c r="PX144" i="3"/>
  <c r="PY144" i="3"/>
  <c r="PZ144" i="3"/>
  <c r="QA144" i="3"/>
  <c r="QB144" i="3"/>
  <c r="QC144" i="3"/>
  <c r="QF144" i="3"/>
  <c r="QI144" i="3"/>
  <c r="QS144" i="3" s="1"/>
  <c r="QM144" i="3"/>
  <c r="QU144" i="3" s="1"/>
  <c r="QN144" i="3"/>
  <c r="QO144" i="3"/>
  <c r="QP144" i="3"/>
  <c r="QQ144" i="3"/>
  <c r="QR144" i="3"/>
  <c r="QX144" i="3"/>
  <c r="RH144" i="3" s="1"/>
  <c r="RB144" i="3"/>
  <c r="RJ144" i="3" s="1"/>
  <c r="RC144" i="3"/>
  <c r="RD144" i="3"/>
  <c r="RE144" i="3"/>
  <c r="RF144" i="3"/>
  <c r="RG144" i="3"/>
  <c r="RM144" i="3"/>
  <c r="RW144" i="3" s="1"/>
  <c r="RQ144" i="3"/>
  <c r="RY144" i="3" s="1"/>
  <c r="RR144" i="3"/>
  <c r="RS144" i="3"/>
  <c r="RT144" i="3"/>
  <c r="RU144" i="3"/>
  <c r="RV144" i="3"/>
  <c r="SB144" i="3"/>
  <c r="SL144" i="3" s="1"/>
  <c r="SF144" i="3"/>
  <c r="SG144" i="3"/>
  <c r="SH144" i="3"/>
  <c r="SI144" i="3"/>
  <c r="SJ144" i="3"/>
  <c r="SK144" i="3"/>
  <c r="SN144" i="3"/>
  <c r="SQ144" i="3"/>
  <c r="SS144" i="3" s="1"/>
  <c r="TB144" i="3" s="1"/>
  <c r="SU144" i="3"/>
  <c r="SV144" i="3"/>
  <c r="SW144" i="3"/>
  <c r="SX144" i="3"/>
  <c r="SY144" i="3"/>
  <c r="SZ144" i="3"/>
  <c r="TF144" i="3"/>
  <c r="TH144" i="3" s="1"/>
  <c r="TQ144" i="3" s="1"/>
  <c r="TJ144" i="3"/>
  <c r="TR144" i="3" s="1"/>
  <c r="TK144" i="3"/>
  <c r="TL144" i="3"/>
  <c r="TM144" i="3"/>
  <c r="TN144" i="3"/>
  <c r="TO144" i="3"/>
  <c r="TU144" i="3"/>
  <c r="UE144" i="3" s="1"/>
  <c r="TV144" i="3"/>
  <c r="TX144" i="3" s="1"/>
  <c r="TY144" i="3"/>
  <c r="UG144" i="3" s="1"/>
  <c r="TZ144" i="3"/>
  <c r="UA144" i="3"/>
  <c r="UB144" i="3"/>
  <c r="UC144" i="3"/>
  <c r="UD144" i="3"/>
  <c r="P145" i="3"/>
  <c r="R145" i="3" s="1"/>
  <c r="AA145" i="3" s="1"/>
  <c r="Q145" i="3"/>
  <c r="S145" i="3" s="1"/>
  <c r="T145" i="3"/>
  <c r="AB145" i="3" s="1"/>
  <c r="U145" i="3"/>
  <c r="V145" i="3"/>
  <c r="W145" i="3"/>
  <c r="X145" i="3"/>
  <c r="Y145" i="3"/>
  <c r="AE145" i="3"/>
  <c r="AG145" i="3" s="1"/>
  <c r="AP145" i="3" s="1"/>
  <c r="AF145" i="3"/>
  <c r="AH145" i="3" s="1"/>
  <c r="AI145" i="3"/>
  <c r="AQ145" i="3" s="1"/>
  <c r="AJ145" i="3"/>
  <c r="AK145" i="3"/>
  <c r="AL145" i="3"/>
  <c r="AM145" i="3"/>
  <c r="AN145" i="3"/>
  <c r="AT145" i="3"/>
  <c r="AV145" i="3" s="1"/>
  <c r="AU145" i="3"/>
  <c r="AW145" i="3" s="1"/>
  <c r="AX145" i="3"/>
  <c r="BF145" i="3" s="1"/>
  <c r="AY145" i="3"/>
  <c r="AZ145" i="3"/>
  <c r="BA145" i="3"/>
  <c r="BB145" i="3"/>
  <c r="BC145" i="3"/>
  <c r="BI145" i="3"/>
  <c r="BK145" i="3" s="1"/>
  <c r="BT145" i="3" s="1"/>
  <c r="BM145" i="3"/>
  <c r="BU145" i="3" s="1"/>
  <c r="BN145" i="3"/>
  <c r="BO145" i="3"/>
  <c r="BP145" i="3"/>
  <c r="BQ145" i="3"/>
  <c r="BR145" i="3"/>
  <c r="BX145" i="3"/>
  <c r="CH145" i="3" s="1"/>
  <c r="BY145" i="3"/>
  <c r="CA145" i="3" s="1"/>
  <c r="CB145" i="3"/>
  <c r="CJ145" i="3" s="1"/>
  <c r="CC145" i="3"/>
  <c r="CD145" i="3"/>
  <c r="CE145" i="3"/>
  <c r="CF145" i="3"/>
  <c r="CG145" i="3"/>
  <c r="CM145" i="3"/>
  <c r="CO145" i="3" s="1"/>
  <c r="CX145" i="3" s="1"/>
  <c r="CN145" i="3"/>
  <c r="CP145" i="3" s="1"/>
  <c r="CQ145" i="3"/>
  <c r="CY145" i="3" s="1"/>
  <c r="CR145" i="3"/>
  <c r="CS145" i="3"/>
  <c r="CT145" i="3"/>
  <c r="CU145" i="3"/>
  <c r="CV145" i="3"/>
  <c r="DB145" i="3"/>
  <c r="DL145" i="3" s="1"/>
  <c r="DC145" i="3"/>
  <c r="DE145" i="3" s="1"/>
  <c r="DF145" i="3"/>
  <c r="DN145" i="3" s="1"/>
  <c r="DG145" i="3"/>
  <c r="DH145" i="3"/>
  <c r="DI145" i="3"/>
  <c r="DJ145" i="3"/>
  <c r="DK145" i="3"/>
  <c r="DQ145" i="3"/>
  <c r="DS145" i="3" s="1"/>
  <c r="EB145" i="3" s="1"/>
  <c r="DR145" i="3"/>
  <c r="DT145" i="3" s="1"/>
  <c r="DU145" i="3"/>
  <c r="EC145" i="3" s="1"/>
  <c r="DV145" i="3"/>
  <c r="DW145" i="3"/>
  <c r="DX145" i="3"/>
  <c r="DY145" i="3"/>
  <c r="DZ145" i="3"/>
  <c r="EF145" i="3"/>
  <c r="EP145" i="3" s="1"/>
  <c r="EJ145" i="3"/>
  <c r="ER145" i="3" s="1"/>
  <c r="EK145" i="3"/>
  <c r="EL145" i="3"/>
  <c r="EM145" i="3"/>
  <c r="EN145" i="3"/>
  <c r="EO145" i="3"/>
  <c r="EU145" i="3"/>
  <c r="EW145" i="3" s="1"/>
  <c r="FF145" i="3" s="1"/>
  <c r="EV145" i="3"/>
  <c r="EX145" i="3" s="1"/>
  <c r="EY145" i="3"/>
  <c r="FG145" i="3" s="1"/>
  <c r="EZ145" i="3"/>
  <c r="FA145" i="3"/>
  <c r="FB145" i="3"/>
  <c r="FC145" i="3"/>
  <c r="FD145" i="3"/>
  <c r="FJ145" i="3"/>
  <c r="FT145" i="3" s="1"/>
  <c r="FK145" i="3"/>
  <c r="FM145" i="3" s="1"/>
  <c r="FN145" i="3"/>
  <c r="FV145" i="3" s="1"/>
  <c r="FO145" i="3"/>
  <c r="FP145" i="3"/>
  <c r="FQ145" i="3"/>
  <c r="FR145" i="3"/>
  <c r="FS145" i="3"/>
  <c r="FY145" i="3"/>
  <c r="GA145" i="3" s="1"/>
  <c r="GJ145" i="3" s="1"/>
  <c r="FZ145" i="3"/>
  <c r="GB145" i="3" s="1"/>
  <c r="GC145" i="3"/>
  <c r="GK145" i="3" s="1"/>
  <c r="GD145" i="3"/>
  <c r="GE145" i="3"/>
  <c r="GF145" i="3"/>
  <c r="GG145" i="3"/>
  <c r="GH145" i="3"/>
  <c r="GN145" i="3"/>
  <c r="GX145" i="3" s="1"/>
  <c r="GO145" i="3"/>
  <c r="GQ145" i="3" s="1"/>
  <c r="GR145" i="3"/>
  <c r="GS145" i="3"/>
  <c r="GT145" i="3"/>
  <c r="GU145" i="3"/>
  <c r="GV145" i="3"/>
  <c r="GW145" i="3"/>
  <c r="GZ145" i="3"/>
  <c r="HC145" i="3"/>
  <c r="HE145" i="3" s="1"/>
  <c r="HN145" i="3" s="1"/>
  <c r="HD145" i="3"/>
  <c r="HF145" i="3" s="1"/>
  <c r="HG145" i="3"/>
  <c r="HO145" i="3" s="1"/>
  <c r="HH145" i="3"/>
  <c r="HI145" i="3"/>
  <c r="HJ145" i="3"/>
  <c r="HK145" i="3"/>
  <c r="HL145" i="3"/>
  <c r="HR145" i="3"/>
  <c r="IB145" i="3" s="1"/>
  <c r="HS145" i="3"/>
  <c r="HU145" i="3" s="1"/>
  <c r="HV145" i="3"/>
  <c r="HW145" i="3"/>
  <c r="HX145" i="3"/>
  <c r="HY145" i="3"/>
  <c r="HZ145" i="3"/>
  <c r="IA145" i="3"/>
  <c r="ID145" i="3"/>
  <c r="IG145" i="3"/>
  <c r="II145" i="3" s="1"/>
  <c r="IR145" i="3" s="1"/>
  <c r="IH145" i="3"/>
  <c r="IJ145" i="3" s="1"/>
  <c r="IK145" i="3"/>
  <c r="IS145" i="3" s="1"/>
  <c r="IL145" i="3"/>
  <c r="IM145" i="3"/>
  <c r="IN145" i="3"/>
  <c r="IO145" i="3"/>
  <c r="IP145" i="3"/>
  <c r="IV145" i="3"/>
  <c r="JF145" i="3" s="1"/>
  <c r="IW145" i="3"/>
  <c r="IY145" i="3" s="1"/>
  <c r="IZ145" i="3"/>
  <c r="JH145" i="3" s="1"/>
  <c r="JA145" i="3"/>
  <c r="JB145" i="3"/>
  <c r="JC145" i="3"/>
  <c r="JD145" i="3"/>
  <c r="JE145" i="3"/>
  <c r="JK145" i="3"/>
  <c r="JM145" i="3" s="1"/>
  <c r="JV145" i="3" s="1"/>
  <c r="JL145" i="3"/>
  <c r="JN145" i="3" s="1"/>
  <c r="JO145" i="3"/>
  <c r="JW145" i="3" s="1"/>
  <c r="JP145" i="3"/>
  <c r="JQ145" i="3"/>
  <c r="JR145" i="3"/>
  <c r="JS145" i="3"/>
  <c r="JT145" i="3"/>
  <c r="JZ145" i="3"/>
  <c r="KJ145" i="3" s="1"/>
  <c r="KA145" i="3"/>
  <c r="KC145" i="3" s="1"/>
  <c r="KD145" i="3"/>
  <c r="KL145" i="3" s="1"/>
  <c r="KE145" i="3"/>
  <c r="KF145" i="3"/>
  <c r="KG145" i="3"/>
  <c r="KH145" i="3"/>
  <c r="KI145" i="3"/>
  <c r="KO145" i="3"/>
  <c r="KQ145" i="3" s="1"/>
  <c r="KZ145" i="3" s="1"/>
  <c r="KP145" i="3"/>
  <c r="KR145" i="3" s="1"/>
  <c r="KS145" i="3"/>
  <c r="LA145" i="3" s="1"/>
  <c r="KT145" i="3"/>
  <c r="KU145" i="3"/>
  <c r="KV145" i="3"/>
  <c r="KW145" i="3"/>
  <c r="KX145" i="3"/>
  <c r="LD145" i="3"/>
  <c r="LN145" i="3" s="1"/>
  <c r="LE145" i="3"/>
  <c r="LG145" i="3" s="1"/>
  <c r="LH145" i="3"/>
  <c r="LP145" i="3" s="1"/>
  <c r="LI145" i="3"/>
  <c r="LJ145" i="3"/>
  <c r="LK145" i="3"/>
  <c r="LL145" i="3"/>
  <c r="LM145" i="3"/>
  <c r="LS145" i="3"/>
  <c r="LU145" i="3" s="1"/>
  <c r="MD145" i="3" s="1"/>
  <c r="LT145" i="3"/>
  <c r="LV145" i="3" s="1"/>
  <c r="LW145" i="3"/>
  <c r="ME145" i="3" s="1"/>
  <c r="LX145" i="3"/>
  <c r="LY145" i="3"/>
  <c r="LZ145" i="3"/>
  <c r="MA145" i="3"/>
  <c r="MB145" i="3"/>
  <c r="MH145" i="3"/>
  <c r="MR145" i="3" s="1"/>
  <c r="MI145" i="3"/>
  <c r="MK145" i="3" s="1"/>
  <c r="ML145" i="3"/>
  <c r="MT145" i="3" s="1"/>
  <c r="MM145" i="3"/>
  <c r="MN145" i="3"/>
  <c r="MO145" i="3"/>
  <c r="MP145" i="3"/>
  <c r="MQ145" i="3"/>
  <c r="MW145" i="3"/>
  <c r="MY145" i="3" s="1"/>
  <c r="NH145" i="3" s="1"/>
  <c r="MX145" i="3"/>
  <c r="MZ145" i="3" s="1"/>
  <c r="NA145" i="3"/>
  <c r="NI145" i="3" s="1"/>
  <c r="NB145" i="3"/>
  <c r="NC145" i="3"/>
  <c r="ND145" i="3"/>
  <c r="NE145" i="3"/>
  <c r="NF145" i="3"/>
  <c r="NL145" i="3"/>
  <c r="NV145" i="3" s="1"/>
  <c r="NM145" i="3"/>
  <c r="NO145" i="3" s="1"/>
  <c r="NP145" i="3"/>
  <c r="NX145" i="3" s="1"/>
  <c r="NQ145" i="3"/>
  <c r="NR145" i="3"/>
  <c r="NS145" i="3"/>
  <c r="NT145" i="3"/>
  <c r="NU145" i="3"/>
  <c r="OA145" i="3"/>
  <c r="OC145" i="3" s="1"/>
  <c r="OB145" i="3"/>
  <c r="OD145" i="3" s="1"/>
  <c r="OO145" i="3" s="1"/>
  <c r="OM145" i="3"/>
  <c r="OP145" i="3"/>
  <c r="OZ145" i="3" s="1"/>
  <c r="OQ145" i="3"/>
  <c r="OS145" i="3" s="1"/>
  <c r="OT145" i="3"/>
  <c r="PB145" i="3" s="1"/>
  <c r="OU145" i="3"/>
  <c r="OV145" i="3"/>
  <c r="OW145" i="3"/>
  <c r="OX145" i="3"/>
  <c r="OY145" i="3"/>
  <c r="PE145" i="3"/>
  <c r="PG145" i="3" s="1"/>
  <c r="PP145" i="3" s="1"/>
  <c r="PF145" i="3"/>
  <c r="PH145" i="3" s="1"/>
  <c r="PI145" i="3"/>
  <c r="PQ145" i="3" s="1"/>
  <c r="PJ145" i="3"/>
  <c r="PK145" i="3"/>
  <c r="PL145" i="3"/>
  <c r="PM145" i="3"/>
  <c r="PN145" i="3"/>
  <c r="PT145" i="3"/>
  <c r="QD145" i="3" s="1"/>
  <c r="PU145" i="3"/>
  <c r="PW145" i="3" s="1"/>
  <c r="PX145" i="3"/>
  <c r="QF145" i="3" s="1"/>
  <c r="PY145" i="3"/>
  <c r="PZ145" i="3"/>
  <c r="QA145" i="3"/>
  <c r="QB145" i="3"/>
  <c r="QC145" i="3"/>
  <c r="QI145" i="3"/>
  <c r="QK145" i="3" s="1"/>
  <c r="QT145" i="3" s="1"/>
  <c r="QJ145" i="3"/>
  <c r="QL145" i="3" s="1"/>
  <c r="QM145" i="3"/>
  <c r="QU145" i="3" s="1"/>
  <c r="QN145" i="3"/>
  <c r="QO145" i="3"/>
  <c r="QP145" i="3"/>
  <c r="QQ145" i="3"/>
  <c r="QR145" i="3"/>
  <c r="QX145" i="3"/>
  <c r="RH145" i="3" s="1"/>
  <c r="QY145" i="3"/>
  <c r="RA145" i="3" s="1"/>
  <c r="RB145" i="3"/>
  <c r="RJ145" i="3" s="1"/>
  <c r="RC145" i="3"/>
  <c r="RD145" i="3"/>
  <c r="RE145" i="3"/>
  <c r="RF145" i="3"/>
  <c r="RG145" i="3"/>
  <c r="RM145" i="3"/>
  <c r="RO145" i="3" s="1"/>
  <c r="RX145" i="3" s="1"/>
  <c r="RN145" i="3"/>
  <c r="RP145" i="3" s="1"/>
  <c r="RQ145" i="3"/>
  <c r="RY145" i="3" s="1"/>
  <c r="RR145" i="3"/>
  <c r="RS145" i="3"/>
  <c r="RT145" i="3"/>
  <c r="RU145" i="3"/>
  <c r="RV145" i="3"/>
  <c r="SB145" i="3"/>
  <c r="SL145" i="3" s="1"/>
  <c r="SC145" i="3"/>
  <c r="SE145" i="3" s="1"/>
  <c r="SF145" i="3"/>
  <c r="SN145" i="3" s="1"/>
  <c r="SG145" i="3"/>
  <c r="SH145" i="3"/>
  <c r="SI145" i="3"/>
  <c r="SJ145" i="3"/>
  <c r="SK145" i="3"/>
  <c r="SQ145" i="3"/>
  <c r="SS145" i="3" s="1"/>
  <c r="TB145" i="3" s="1"/>
  <c r="SR145" i="3"/>
  <c r="ST145" i="3" s="1"/>
  <c r="SU145" i="3"/>
  <c r="TC145" i="3" s="1"/>
  <c r="SV145" i="3"/>
  <c r="SW145" i="3"/>
  <c r="SX145" i="3"/>
  <c r="SY145" i="3"/>
  <c r="SZ145" i="3"/>
  <c r="TF145" i="3"/>
  <c r="TG145" i="3"/>
  <c r="TI145" i="3" s="1"/>
  <c r="TJ145" i="3"/>
  <c r="TK145" i="3"/>
  <c r="TL145" i="3"/>
  <c r="TM145" i="3"/>
  <c r="TN145" i="3"/>
  <c r="TO145" i="3"/>
  <c r="TU145" i="3"/>
  <c r="UE145" i="3" s="1"/>
  <c r="TV145" i="3"/>
  <c r="TX145" i="3" s="1"/>
  <c r="TY145" i="3"/>
  <c r="UG145" i="3" s="1"/>
  <c r="TZ145" i="3"/>
  <c r="UA145" i="3"/>
  <c r="UB145" i="3"/>
  <c r="UC145" i="3"/>
  <c r="UD145" i="3"/>
  <c r="UY145" i="3"/>
  <c r="VA145" i="3" s="1"/>
  <c r="P146" i="3"/>
  <c r="Z146" i="3" s="1"/>
  <c r="Q146" i="3"/>
  <c r="S146" i="3" s="1"/>
  <c r="T146" i="3"/>
  <c r="AB146" i="3" s="1"/>
  <c r="U146" i="3"/>
  <c r="V146" i="3"/>
  <c r="W146" i="3"/>
  <c r="X146" i="3"/>
  <c r="Y146" i="3"/>
  <c r="AE146" i="3"/>
  <c r="AG146" i="3" s="1"/>
  <c r="AP146" i="3" s="1"/>
  <c r="AF146" i="3"/>
  <c r="AH146" i="3" s="1"/>
  <c r="AI146" i="3"/>
  <c r="AJ146" i="3"/>
  <c r="AK146" i="3"/>
  <c r="AL146" i="3"/>
  <c r="AM146" i="3"/>
  <c r="AN146" i="3"/>
  <c r="AT146" i="3"/>
  <c r="BD146" i="3" s="1"/>
  <c r="AU146" i="3"/>
  <c r="AW146" i="3" s="1"/>
  <c r="AX146" i="3"/>
  <c r="BF146" i="3" s="1"/>
  <c r="AY146" i="3"/>
  <c r="AZ146" i="3"/>
  <c r="BA146" i="3"/>
  <c r="BB146" i="3"/>
  <c r="BC146" i="3"/>
  <c r="BI146" i="3"/>
  <c r="BS146" i="3" s="1"/>
  <c r="BM146" i="3"/>
  <c r="BN146" i="3"/>
  <c r="BO146" i="3"/>
  <c r="BP146" i="3"/>
  <c r="BQ146" i="3"/>
  <c r="BR146" i="3"/>
  <c r="BX146" i="3"/>
  <c r="CH146" i="3" s="1"/>
  <c r="BY146" i="3"/>
  <c r="CA146" i="3" s="1"/>
  <c r="CB146" i="3"/>
  <c r="CJ146" i="3" s="1"/>
  <c r="CC146" i="3"/>
  <c r="CD146" i="3"/>
  <c r="CE146" i="3"/>
  <c r="CF146" i="3"/>
  <c r="CG146" i="3"/>
  <c r="CM146" i="3"/>
  <c r="CO146" i="3" s="1"/>
  <c r="CX146" i="3" s="1"/>
  <c r="CN146" i="3"/>
  <c r="CP146" i="3" s="1"/>
  <c r="CQ146" i="3"/>
  <c r="CR146" i="3"/>
  <c r="CS146" i="3"/>
  <c r="CT146" i="3"/>
  <c r="CU146" i="3"/>
  <c r="CV146" i="3"/>
  <c r="DB146" i="3"/>
  <c r="DL146" i="3" s="1"/>
  <c r="DC146" i="3"/>
  <c r="DE146" i="3" s="1"/>
  <c r="DF146" i="3"/>
  <c r="DN146" i="3" s="1"/>
  <c r="DG146" i="3"/>
  <c r="DH146" i="3"/>
  <c r="DI146" i="3"/>
  <c r="DJ146" i="3"/>
  <c r="DK146" i="3"/>
  <c r="DQ146" i="3"/>
  <c r="EA146" i="3" s="1"/>
  <c r="DR146" i="3"/>
  <c r="DT146" i="3" s="1"/>
  <c r="DU146" i="3"/>
  <c r="DV146" i="3"/>
  <c r="DW146" i="3"/>
  <c r="DX146" i="3"/>
  <c r="DY146" i="3"/>
  <c r="DZ146" i="3"/>
  <c r="EF146" i="3"/>
  <c r="EP146" i="3" s="1"/>
  <c r="EJ146" i="3"/>
  <c r="ER146" i="3" s="1"/>
  <c r="EK146" i="3"/>
  <c r="EL146" i="3"/>
  <c r="EM146" i="3"/>
  <c r="EN146" i="3"/>
  <c r="EO146" i="3"/>
  <c r="EU146" i="3"/>
  <c r="FE146" i="3" s="1"/>
  <c r="EV146" i="3"/>
  <c r="EX146" i="3" s="1"/>
  <c r="EY146" i="3"/>
  <c r="EZ146" i="3"/>
  <c r="FA146" i="3"/>
  <c r="FB146" i="3"/>
  <c r="FC146" i="3"/>
  <c r="FD146" i="3"/>
  <c r="FJ146" i="3"/>
  <c r="FT146" i="3" s="1"/>
  <c r="FK146" i="3"/>
  <c r="FM146" i="3" s="1"/>
  <c r="FN146" i="3"/>
  <c r="FV146" i="3" s="1"/>
  <c r="FO146" i="3"/>
  <c r="FP146" i="3"/>
  <c r="FQ146" i="3"/>
  <c r="FR146" i="3"/>
  <c r="FS146" i="3"/>
  <c r="FY146" i="3"/>
  <c r="GA146" i="3" s="1"/>
  <c r="GJ146" i="3" s="1"/>
  <c r="FZ146" i="3"/>
  <c r="GB146" i="3" s="1"/>
  <c r="GC146" i="3"/>
  <c r="GD146" i="3"/>
  <c r="GE146" i="3"/>
  <c r="GF146" i="3"/>
  <c r="GG146" i="3"/>
  <c r="GH146" i="3"/>
  <c r="GN146" i="3"/>
  <c r="GX146" i="3" s="1"/>
  <c r="GO146" i="3"/>
  <c r="GQ146" i="3" s="1"/>
  <c r="GR146" i="3"/>
  <c r="GZ146" i="3" s="1"/>
  <c r="GS146" i="3"/>
  <c r="GT146" i="3"/>
  <c r="GU146" i="3"/>
  <c r="GV146" i="3"/>
  <c r="GW146" i="3"/>
  <c r="HC146" i="3"/>
  <c r="HM146" i="3" s="1"/>
  <c r="HD146" i="3"/>
  <c r="HF146" i="3" s="1"/>
  <c r="HG146" i="3"/>
  <c r="HH146" i="3"/>
  <c r="HI146" i="3"/>
  <c r="HJ146" i="3"/>
  <c r="HK146" i="3"/>
  <c r="HL146" i="3"/>
  <c r="HR146" i="3"/>
  <c r="IB146" i="3" s="1"/>
  <c r="HS146" i="3"/>
  <c r="HU146" i="3" s="1"/>
  <c r="HV146" i="3"/>
  <c r="ID146" i="3" s="1"/>
  <c r="HW146" i="3"/>
  <c r="HX146" i="3"/>
  <c r="HY146" i="3"/>
  <c r="HZ146" i="3"/>
  <c r="IA146" i="3"/>
  <c r="IG146" i="3"/>
  <c r="II146" i="3" s="1"/>
  <c r="IR146" i="3" s="1"/>
  <c r="IH146" i="3"/>
  <c r="IJ146" i="3" s="1"/>
  <c r="IK146" i="3"/>
  <c r="IL146" i="3"/>
  <c r="IM146" i="3"/>
  <c r="IN146" i="3"/>
  <c r="IO146" i="3"/>
  <c r="IP146" i="3"/>
  <c r="IV146" i="3"/>
  <c r="JF146" i="3" s="1"/>
  <c r="IW146" i="3"/>
  <c r="IY146" i="3" s="1"/>
  <c r="IZ146" i="3"/>
  <c r="JA146" i="3"/>
  <c r="JB146" i="3"/>
  <c r="JC146" i="3"/>
  <c r="JD146" i="3"/>
  <c r="JE146" i="3"/>
  <c r="JH146" i="3"/>
  <c r="JK146" i="3"/>
  <c r="JU146" i="3" s="1"/>
  <c r="JL146" i="3"/>
  <c r="JN146" i="3" s="1"/>
  <c r="JO146" i="3"/>
  <c r="JP146" i="3"/>
  <c r="JQ146" i="3"/>
  <c r="JR146" i="3"/>
  <c r="JS146" i="3"/>
  <c r="JT146" i="3"/>
  <c r="JZ146" i="3"/>
  <c r="KJ146" i="3" s="1"/>
  <c r="KA146" i="3"/>
  <c r="KC146" i="3" s="1"/>
  <c r="KD146" i="3"/>
  <c r="KL146" i="3" s="1"/>
  <c r="KE146" i="3"/>
  <c r="KF146" i="3"/>
  <c r="KG146" i="3"/>
  <c r="KH146" i="3"/>
  <c r="KI146" i="3"/>
  <c r="KO146" i="3"/>
  <c r="KY146" i="3" s="1"/>
  <c r="KP146" i="3"/>
  <c r="KR146" i="3" s="1"/>
  <c r="KS146" i="3"/>
  <c r="KT146" i="3"/>
  <c r="KU146" i="3"/>
  <c r="KV146" i="3"/>
  <c r="KW146" i="3"/>
  <c r="KX146" i="3"/>
  <c r="LD146" i="3"/>
  <c r="LN146" i="3" s="1"/>
  <c r="LE146" i="3"/>
  <c r="LG146" i="3" s="1"/>
  <c r="LH146" i="3"/>
  <c r="LP146" i="3" s="1"/>
  <c r="LI146" i="3"/>
  <c r="LJ146" i="3"/>
  <c r="LK146" i="3"/>
  <c r="LL146" i="3"/>
  <c r="LM146" i="3"/>
  <c r="LS146" i="3"/>
  <c r="MC146" i="3" s="1"/>
  <c r="LT146" i="3"/>
  <c r="LV146" i="3" s="1"/>
  <c r="LW146" i="3"/>
  <c r="LX146" i="3"/>
  <c r="LY146" i="3"/>
  <c r="LZ146" i="3"/>
  <c r="MA146" i="3"/>
  <c r="MB146" i="3"/>
  <c r="MH146" i="3"/>
  <c r="MR146" i="3" s="1"/>
  <c r="MI146" i="3"/>
  <c r="MK146" i="3" s="1"/>
  <c r="ML146" i="3"/>
  <c r="MT146" i="3" s="1"/>
  <c r="MM146" i="3"/>
  <c r="MN146" i="3"/>
  <c r="MO146" i="3"/>
  <c r="MP146" i="3"/>
  <c r="MQ146" i="3"/>
  <c r="MW146" i="3"/>
  <c r="NG146" i="3" s="1"/>
  <c r="MX146" i="3"/>
  <c r="MZ146" i="3" s="1"/>
  <c r="NA146" i="3"/>
  <c r="NB146" i="3"/>
  <c r="NC146" i="3"/>
  <c r="ND146" i="3"/>
  <c r="NE146" i="3"/>
  <c r="NF146" i="3"/>
  <c r="NL146" i="3"/>
  <c r="NV146" i="3" s="1"/>
  <c r="NM146" i="3"/>
  <c r="NO146" i="3" s="1"/>
  <c r="NP146" i="3"/>
  <c r="NX146" i="3" s="1"/>
  <c r="NQ146" i="3"/>
  <c r="NR146" i="3"/>
  <c r="NS146" i="3"/>
  <c r="NT146" i="3"/>
  <c r="NU146" i="3"/>
  <c r="OA146" i="3"/>
  <c r="OK146" i="3" s="1"/>
  <c r="OB146" i="3"/>
  <c r="OD146" i="3" s="1"/>
  <c r="OO146" i="3" s="1"/>
  <c r="OM146" i="3"/>
  <c r="OP146" i="3"/>
  <c r="OZ146" i="3" s="1"/>
  <c r="OQ146" i="3"/>
  <c r="OS146" i="3" s="1"/>
  <c r="OT146" i="3"/>
  <c r="PB146" i="3" s="1"/>
  <c r="OU146" i="3"/>
  <c r="OV146" i="3"/>
  <c r="OW146" i="3"/>
  <c r="OX146" i="3"/>
  <c r="OY146" i="3"/>
  <c r="PE146" i="3"/>
  <c r="PG146" i="3" s="1"/>
  <c r="PP146" i="3" s="1"/>
  <c r="PF146" i="3"/>
  <c r="PH146" i="3" s="1"/>
  <c r="PI146" i="3"/>
  <c r="PJ146" i="3"/>
  <c r="PK146" i="3"/>
  <c r="PL146" i="3"/>
  <c r="PM146" i="3"/>
  <c r="PN146" i="3"/>
  <c r="PT146" i="3"/>
  <c r="QD146" i="3" s="1"/>
  <c r="PU146" i="3"/>
  <c r="PW146" i="3" s="1"/>
  <c r="PX146" i="3"/>
  <c r="QF146" i="3" s="1"/>
  <c r="PY146" i="3"/>
  <c r="PZ146" i="3"/>
  <c r="QA146" i="3"/>
  <c r="QB146" i="3"/>
  <c r="QC146" i="3"/>
  <c r="QI146" i="3"/>
  <c r="QS146" i="3" s="1"/>
  <c r="QJ146" i="3"/>
  <c r="QL146" i="3" s="1"/>
  <c r="QM146" i="3"/>
  <c r="QN146" i="3"/>
  <c r="QO146" i="3"/>
  <c r="QP146" i="3"/>
  <c r="QQ146" i="3"/>
  <c r="QR146" i="3"/>
  <c r="QX146" i="3"/>
  <c r="RH146" i="3" s="1"/>
  <c r="QY146" i="3"/>
  <c r="RA146" i="3" s="1"/>
  <c r="RB146" i="3"/>
  <c r="RJ146" i="3" s="1"/>
  <c r="RC146" i="3"/>
  <c r="RD146" i="3"/>
  <c r="RE146" i="3"/>
  <c r="RF146" i="3"/>
  <c r="RG146" i="3"/>
  <c r="RM146" i="3"/>
  <c r="RO146" i="3" s="1"/>
  <c r="RX146" i="3" s="1"/>
  <c r="RN146" i="3"/>
  <c r="RP146" i="3" s="1"/>
  <c r="RQ146" i="3"/>
  <c r="RR146" i="3"/>
  <c r="RS146" i="3"/>
  <c r="RT146" i="3"/>
  <c r="RU146" i="3"/>
  <c r="RV146" i="3"/>
  <c r="SB146" i="3"/>
  <c r="SL146" i="3" s="1"/>
  <c r="SC146" i="3"/>
  <c r="SE146" i="3" s="1"/>
  <c r="SF146" i="3"/>
  <c r="SN146" i="3" s="1"/>
  <c r="SG146" i="3"/>
  <c r="SH146" i="3"/>
  <c r="SI146" i="3"/>
  <c r="SJ146" i="3"/>
  <c r="SK146" i="3"/>
  <c r="SQ146" i="3"/>
  <c r="TA146" i="3" s="1"/>
  <c r="SR146" i="3"/>
  <c r="ST146" i="3" s="1"/>
  <c r="SU146" i="3"/>
  <c r="SV146" i="3"/>
  <c r="SW146" i="3"/>
  <c r="SX146" i="3"/>
  <c r="SY146" i="3"/>
  <c r="SZ146" i="3"/>
  <c r="TF146" i="3"/>
  <c r="TG146" i="3"/>
  <c r="TI146" i="3" s="1"/>
  <c r="TJ146" i="3"/>
  <c r="TR146" i="3" s="1"/>
  <c r="TK146" i="3"/>
  <c r="TL146" i="3"/>
  <c r="TM146" i="3"/>
  <c r="TN146" i="3"/>
  <c r="TO146" i="3"/>
  <c r="TU146" i="3"/>
  <c r="UE146" i="3" s="1"/>
  <c r="TV146" i="3"/>
  <c r="TX146" i="3" s="1"/>
  <c r="TY146" i="3"/>
  <c r="UG146" i="3" s="1"/>
  <c r="TZ146" i="3"/>
  <c r="UA146" i="3"/>
  <c r="UB146" i="3"/>
  <c r="UC146" i="3"/>
  <c r="UD146" i="3"/>
  <c r="P147" i="3"/>
  <c r="Z147" i="3" s="1"/>
  <c r="Q147" i="3"/>
  <c r="S147" i="3" s="1"/>
  <c r="T147" i="3"/>
  <c r="AB147" i="3" s="1"/>
  <c r="U147" i="3"/>
  <c r="V147" i="3"/>
  <c r="W147" i="3"/>
  <c r="X147" i="3"/>
  <c r="Y147" i="3"/>
  <c r="AE147" i="3"/>
  <c r="AG147" i="3" s="1"/>
  <c r="AP147" i="3" s="1"/>
  <c r="AF147" i="3"/>
  <c r="AH147" i="3" s="1"/>
  <c r="AI147" i="3"/>
  <c r="AQ147" i="3" s="1"/>
  <c r="AJ147" i="3"/>
  <c r="AK147" i="3"/>
  <c r="AL147" i="3"/>
  <c r="AM147" i="3"/>
  <c r="AN147" i="3"/>
  <c r="AT147" i="3"/>
  <c r="BD147" i="3" s="1"/>
  <c r="AU147" i="3"/>
  <c r="AW147" i="3" s="1"/>
  <c r="AX147" i="3"/>
  <c r="BF147" i="3" s="1"/>
  <c r="AY147" i="3"/>
  <c r="AZ147" i="3"/>
  <c r="BA147" i="3"/>
  <c r="BB147" i="3"/>
  <c r="BC147" i="3"/>
  <c r="BI147" i="3"/>
  <c r="BK147" i="3" s="1"/>
  <c r="BT147" i="3" s="1"/>
  <c r="BM147" i="3"/>
  <c r="BU147" i="3" s="1"/>
  <c r="BN147" i="3"/>
  <c r="BO147" i="3"/>
  <c r="BP147" i="3"/>
  <c r="BQ147" i="3"/>
  <c r="BR147" i="3"/>
  <c r="BX147" i="3"/>
  <c r="CH147" i="3" s="1"/>
  <c r="BY147" i="3"/>
  <c r="CA147" i="3" s="1"/>
  <c r="CB147" i="3"/>
  <c r="CJ147" i="3" s="1"/>
  <c r="CC147" i="3"/>
  <c r="CD147" i="3"/>
  <c r="CE147" i="3"/>
  <c r="CF147" i="3"/>
  <c r="CG147" i="3"/>
  <c r="CM147" i="3"/>
  <c r="CW147" i="3" s="1"/>
  <c r="CN147" i="3"/>
  <c r="CP147" i="3" s="1"/>
  <c r="CQ147" i="3"/>
  <c r="CY147" i="3" s="1"/>
  <c r="CR147" i="3"/>
  <c r="CS147" i="3"/>
  <c r="CT147" i="3"/>
  <c r="CU147" i="3"/>
  <c r="CV147" i="3"/>
  <c r="DB147" i="3"/>
  <c r="DL147" i="3" s="1"/>
  <c r="DC147" i="3"/>
  <c r="DE147" i="3" s="1"/>
  <c r="DF147" i="3"/>
  <c r="DG147" i="3"/>
  <c r="DH147" i="3"/>
  <c r="DI147" i="3"/>
  <c r="DJ147" i="3"/>
  <c r="DK147" i="3"/>
  <c r="DN147" i="3"/>
  <c r="DQ147" i="3"/>
  <c r="DS147" i="3" s="1"/>
  <c r="EB147" i="3" s="1"/>
  <c r="DR147" i="3"/>
  <c r="DT147" i="3" s="1"/>
  <c r="DU147" i="3"/>
  <c r="EC147" i="3" s="1"/>
  <c r="DV147" i="3"/>
  <c r="DW147" i="3"/>
  <c r="DX147" i="3"/>
  <c r="DY147" i="3"/>
  <c r="DZ147" i="3"/>
  <c r="EF147" i="3"/>
  <c r="EP147" i="3" s="1"/>
  <c r="EJ147" i="3"/>
  <c r="ER147" i="3" s="1"/>
  <c r="EK147" i="3"/>
  <c r="EL147" i="3"/>
  <c r="EM147" i="3"/>
  <c r="EN147" i="3"/>
  <c r="EO147" i="3"/>
  <c r="EU147" i="3"/>
  <c r="EW147" i="3" s="1"/>
  <c r="FF147" i="3" s="1"/>
  <c r="EV147" i="3"/>
  <c r="EX147" i="3" s="1"/>
  <c r="EY147" i="3"/>
  <c r="FG147" i="3" s="1"/>
  <c r="EZ147" i="3"/>
  <c r="FA147" i="3"/>
  <c r="FB147" i="3"/>
  <c r="FC147" i="3"/>
  <c r="FD147" i="3"/>
  <c r="FJ147" i="3"/>
  <c r="FT147" i="3" s="1"/>
  <c r="FK147" i="3"/>
  <c r="FM147" i="3" s="1"/>
  <c r="FN147" i="3"/>
  <c r="FV147" i="3" s="1"/>
  <c r="FO147" i="3"/>
  <c r="FP147" i="3"/>
  <c r="FQ147" i="3"/>
  <c r="FR147" i="3"/>
  <c r="FS147" i="3"/>
  <c r="FY147" i="3"/>
  <c r="GA147" i="3" s="1"/>
  <c r="GJ147" i="3" s="1"/>
  <c r="FZ147" i="3"/>
  <c r="GB147" i="3" s="1"/>
  <c r="GC147" i="3"/>
  <c r="GK147" i="3" s="1"/>
  <c r="GD147" i="3"/>
  <c r="GE147" i="3"/>
  <c r="GF147" i="3"/>
  <c r="GG147" i="3"/>
  <c r="GH147" i="3"/>
  <c r="GN147" i="3"/>
  <c r="GX147" i="3" s="1"/>
  <c r="GO147" i="3"/>
  <c r="GQ147" i="3" s="1"/>
  <c r="GR147" i="3"/>
  <c r="GZ147" i="3" s="1"/>
  <c r="GS147" i="3"/>
  <c r="GT147" i="3"/>
  <c r="GU147" i="3"/>
  <c r="GV147" i="3"/>
  <c r="GW147" i="3"/>
  <c r="HC147" i="3"/>
  <c r="HM147" i="3" s="1"/>
  <c r="HD147" i="3"/>
  <c r="HF147" i="3" s="1"/>
  <c r="HG147" i="3"/>
  <c r="HO147" i="3" s="1"/>
  <c r="HH147" i="3"/>
  <c r="HI147" i="3"/>
  <c r="HJ147" i="3"/>
  <c r="HK147" i="3"/>
  <c r="HL147" i="3"/>
  <c r="HR147" i="3"/>
  <c r="IB147" i="3" s="1"/>
  <c r="HS147" i="3"/>
  <c r="HU147" i="3" s="1"/>
  <c r="HV147" i="3"/>
  <c r="ID147" i="3" s="1"/>
  <c r="HW147" i="3"/>
  <c r="HX147" i="3"/>
  <c r="HY147" i="3"/>
  <c r="HZ147" i="3"/>
  <c r="IA147" i="3"/>
  <c r="IG147" i="3"/>
  <c r="IQ147" i="3" s="1"/>
  <c r="IH147" i="3"/>
  <c r="IJ147" i="3" s="1"/>
  <c r="IK147" i="3"/>
  <c r="IS147" i="3" s="1"/>
  <c r="IL147" i="3"/>
  <c r="IM147" i="3"/>
  <c r="IN147" i="3"/>
  <c r="IO147" i="3"/>
  <c r="IP147" i="3"/>
  <c r="IV147" i="3"/>
  <c r="JF147" i="3" s="1"/>
  <c r="IW147" i="3"/>
  <c r="IY147" i="3" s="1"/>
  <c r="IZ147" i="3"/>
  <c r="JH147" i="3" s="1"/>
  <c r="JA147" i="3"/>
  <c r="JB147" i="3"/>
  <c r="JC147" i="3"/>
  <c r="JD147" i="3"/>
  <c r="JE147" i="3"/>
  <c r="JK147" i="3"/>
  <c r="JM147" i="3" s="1"/>
  <c r="JV147" i="3" s="1"/>
  <c r="JL147" i="3"/>
  <c r="JN147" i="3" s="1"/>
  <c r="JO147" i="3"/>
  <c r="JW147" i="3" s="1"/>
  <c r="JP147" i="3"/>
  <c r="JQ147" i="3"/>
  <c r="JR147" i="3"/>
  <c r="JS147" i="3"/>
  <c r="JT147" i="3"/>
  <c r="JZ147" i="3"/>
  <c r="KJ147" i="3" s="1"/>
  <c r="KA147" i="3"/>
  <c r="KC147" i="3" s="1"/>
  <c r="KD147" i="3"/>
  <c r="KL147" i="3" s="1"/>
  <c r="KE147" i="3"/>
  <c r="KF147" i="3"/>
  <c r="KG147" i="3"/>
  <c r="KH147" i="3"/>
  <c r="KI147" i="3"/>
  <c r="KO147" i="3"/>
  <c r="KY147" i="3" s="1"/>
  <c r="KP147" i="3"/>
  <c r="KR147" i="3" s="1"/>
  <c r="KS147" i="3"/>
  <c r="LA147" i="3" s="1"/>
  <c r="KT147" i="3"/>
  <c r="KU147" i="3"/>
  <c r="KV147" i="3"/>
  <c r="KW147" i="3"/>
  <c r="KX147" i="3"/>
  <c r="LD147" i="3"/>
  <c r="LN147" i="3" s="1"/>
  <c r="LE147" i="3"/>
  <c r="LG147" i="3" s="1"/>
  <c r="LH147" i="3"/>
  <c r="LP147" i="3" s="1"/>
  <c r="LI147" i="3"/>
  <c r="LJ147" i="3"/>
  <c r="LK147" i="3"/>
  <c r="LL147" i="3"/>
  <c r="LM147" i="3"/>
  <c r="LS147" i="3"/>
  <c r="LU147" i="3" s="1"/>
  <c r="MD147" i="3" s="1"/>
  <c r="LT147" i="3"/>
  <c r="LV147" i="3" s="1"/>
  <c r="LW147" i="3"/>
  <c r="ME147" i="3" s="1"/>
  <c r="LX147" i="3"/>
  <c r="LY147" i="3"/>
  <c r="LZ147" i="3"/>
  <c r="MA147" i="3"/>
  <c r="MB147" i="3"/>
  <c r="MH147" i="3"/>
  <c r="MR147" i="3" s="1"/>
  <c r="MI147" i="3"/>
  <c r="MK147" i="3" s="1"/>
  <c r="ML147" i="3"/>
  <c r="MT147" i="3" s="1"/>
  <c r="MM147" i="3"/>
  <c r="MN147" i="3"/>
  <c r="MO147" i="3"/>
  <c r="MP147" i="3"/>
  <c r="MQ147" i="3"/>
  <c r="MW147" i="3"/>
  <c r="NG147" i="3" s="1"/>
  <c r="MX147" i="3"/>
  <c r="MZ147" i="3" s="1"/>
  <c r="NA147" i="3"/>
  <c r="NI147" i="3" s="1"/>
  <c r="NB147" i="3"/>
  <c r="NC147" i="3"/>
  <c r="ND147" i="3"/>
  <c r="NE147" i="3"/>
  <c r="NF147" i="3"/>
  <c r="NL147" i="3"/>
  <c r="NV147" i="3" s="1"/>
  <c r="NM147" i="3"/>
  <c r="NO147" i="3" s="1"/>
  <c r="NP147" i="3"/>
  <c r="NX147" i="3" s="1"/>
  <c r="NQ147" i="3"/>
  <c r="NR147" i="3"/>
  <c r="NS147" i="3"/>
  <c r="NT147" i="3"/>
  <c r="NU147" i="3"/>
  <c r="OA147" i="3"/>
  <c r="OC147" i="3" s="1"/>
  <c r="ON147" i="3" s="1"/>
  <c r="OB147" i="3"/>
  <c r="OD147" i="3" s="1"/>
  <c r="OO147" i="3" s="1"/>
  <c r="OM147" i="3"/>
  <c r="OP147" i="3"/>
  <c r="OZ147" i="3" s="1"/>
  <c r="OQ147" i="3"/>
  <c r="OS147" i="3" s="1"/>
  <c r="OT147" i="3"/>
  <c r="PB147" i="3" s="1"/>
  <c r="OU147" i="3"/>
  <c r="OV147" i="3"/>
  <c r="OW147" i="3"/>
  <c r="OX147" i="3"/>
  <c r="OY147" i="3"/>
  <c r="PE147" i="3"/>
  <c r="PG147" i="3" s="1"/>
  <c r="PP147" i="3" s="1"/>
  <c r="PF147" i="3"/>
  <c r="PH147" i="3" s="1"/>
  <c r="PI147" i="3"/>
  <c r="PQ147" i="3" s="1"/>
  <c r="PJ147" i="3"/>
  <c r="PK147" i="3"/>
  <c r="PL147" i="3"/>
  <c r="PM147" i="3"/>
  <c r="PN147" i="3"/>
  <c r="PT147" i="3"/>
  <c r="QD147" i="3" s="1"/>
  <c r="PU147" i="3"/>
  <c r="PW147" i="3" s="1"/>
  <c r="PX147" i="3"/>
  <c r="QF147" i="3" s="1"/>
  <c r="PY147" i="3"/>
  <c r="PZ147" i="3"/>
  <c r="QA147" i="3"/>
  <c r="QB147" i="3"/>
  <c r="QC147" i="3"/>
  <c r="QI147" i="3"/>
  <c r="QS147" i="3" s="1"/>
  <c r="QJ147" i="3"/>
  <c r="QL147" i="3" s="1"/>
  <c r="QM147" i="3"/>
  <c r="QU147" i="3" s="1"/>
  <c r="QN147" i="3"/>
  <c r="QO147" i="3"/>
  <c r="QP147" i="3"/>
  <c r="QQ147" i="3"/>
  <c r="QR147" i="3"/>
  <c r="QX147" i="3"/>
  <c r="RH147" i="3" s="1"/>
  <c r="QY147" i="3"/>
  <c r="RA147" i="3" s="1"/>
  <c r="RB147" i="3"/>
  <c r="RJ147" i="3" s="1"/>
  <c r="RC147" i="3"/>
  <c r="RD147" i="3"/>
  <c r="RE147" i="3"/>
  <c r="RF147" i="3"/>
  <c r="RG147" i="3"/>
  <c r="RM147" i="3"/>
  <c r="RO147" i="3" s="1"/>
  <c r="RX147" i="3" s="1"/>
  <c r="RN147" i="3"/>
  <c r="RP147" i="3" s="1"/>
  <c r="RQ147" i="3"/>
  <c r="RY147" i="3" s="1"/>
  <c r="RR147" i="3"/>
  <c r="RS147" i="3"/>
  <c r="RT147" i="3"/>
  <c r="RU147" i="3"/>
  <c r="RV147" i="3"/>
  <c r="SB147" i="3"/>
  <c r="SL147" i="3" s="1"/>
  <c r="SC147" i="3"/>
  <c r="SE147" i="3" s="1"/>
  <c r="SF147" i="3"/>
  <c r="SN147" i="3" s="1"/>
  <c r="SG147" i="3"/>
  <c r="SH147" i="3"/>
  <c r="SI147" i="3"/>
  <c r="SJ147" i="3"/>
  <c r="SK147" i="3"/>
  <c r="SQ147" i="3"/>
  <c r="SS147" i="3" s="1"/>
  <c r="TB147" i="3" s="1"/>
  <c r="SR147" i="3"/>
  <c r="ST147" i="3" s="1"/>
  <c r="SU147" i="3"/>
  <c r="TC147" i="3" s="1"/>
  <c r="SV147" i="3"/>
  <c r="SW147" i="3"/>
  <c r="SX147" i="3"/>
  <c r="SY147" i="3"/>
  <c r="SZ147" i="3"/>
  <c r="TF147" i="3"/>
  <c r="TG147" i="3"/>
  <c r="TI147" i="3" s="1"/>
  <c r="TJ147" i="3"/>
  <c r="TR147" i="3" s="1"/>
  <c r="TK147" i="3"/>
  <c r="TL147" i="3"/>
  <c r="TM147" i="3"/>
  <c r="TN147" i="3"/>
  <c r="TO147" i="3"/>
  <c r="TU147" i="3"/>
  <c r="TW147" i="3" s="1"/>
  <c r="UF147" i="3" s="1"/>
  <c r="TV147" i="3"/>
  <c r="TX147" i="3" s="1"/>
  <c r="TY147" i="3"/>
  <c r="UG147" i="3" s="1"/>
  <c r="TZ147" i="3"/>
  <c r="UA147" i="3"/>
  <c r="UB147" i="3"/>
  <c r="UC147" i="3"/>
  <c r="UD147" i="3"/>
  <c r="UY147" i="3"/>
  <c r="VA147" i="3" s="1"/>
  <c r="P148" i="3"/>
  <c r="R148" i="3" s="1"/>
  <c r="AA148" i="3" s="1"/>
  <c r="T148" i="3"/>
  <c r="AB148" i="3" s="1"/>
  <c r="U148" i="3"/>
  <c r="V148" i="3"/>
  <c r="W148" i="3"/>
  <c r="X148" i="3"/>
  <c r="Y148" i="3"/>
  <c r="AE148" i="3"/>
  <c r="AO148" i="3" s="1"/>
  <c r="AI148" i="3"/>
  <c r="AQ148" i="3" s="1"/>
  <c r="AJ148" i="3"/>
  <c r="AK148" i="3"/>
  <c r="AL148" i="3"/>
  <c r="AM148" i="3"/>
  <c r="AN148" i="3"/>
  <c r="AT148" i="3"/>
  <c r="AV148" i="3" s="1"/>
  <c r="BE148" i="3" s="1"/>
  <c r="AX148" i="3"/>
  <c r="BF148" i="3" s="1"/>
  <c r="AY148" i="3"/>
  <c r="AZ148" i="3"/>
  <c r="BA148" i="3"/>
  <c r="BB148" i="3"/>
  <c r="BC148" i="3"/>
  <c r="BI148" i="3"/>
  <c r="BS148" i="3" s="1"/>
  <c r="BM148" i="3"/>
  <c r="BU148" i="3" s="1"/>
  <c r="BN148" i="3"/>
  <c r="BO148" i="3"/>
  <c r="BP148" i="3"/>
  <c r="BQ148" i="3"/>
  <c r="BR148" i="3"/>
  <c r="BX148" i="3"/>
  <c r="BZ148" i="3" s="1"/>
  <c r="CI148" i="3" s="1"/>
  <c r="CB148" i="3"/>
  <c r="CJ148" i="3" s="1"/>
  <c r="CC148" i="3"/>
  <c r="CD148" i="3"/>
  <c r="CE148" i="3"/>
  <c r="CF148" i="3"/>
  <c r="CG148" i="3"/>
  <c r="CM148" i="3"/>
  <c r="CW148" i="3" s="1"/>
  <c r="CQ148" i="3"/>
  <c r="CR148" i="3"/>
  <c r="CS148" i="3"/>
  <c r="CT148" i="3"/>
  <c r="CU148" i="3"/>
  <c r="CV148" i="3"/>
  <c r="DB148" i="3"/>
  <c r="DD148" i="3" s="1"/>
  <c r="DM148" i="3" s="1"/>
  <c r="DC148" i="3"/>
  <c r="DE148" i="3" s="1"/>
  <c r="DF148" i="3"/>
  <c r="DN148" i="3" s="1"/>
  <c r="DG148" i="3"/>
  <c r="DH148" i="3"/>
  <c r="DI148" i="3"/>
  <c r="DJ148" i="3"/>
  <c r="DK148" i="3"/>
  <c r="DQ148" i="3"/>
  <c r="EA148" i="3" s="1"/>
  <c r="DU148" i="3"/>
  <c r="EC148" i="3" s="1"/>
  <c r="DV148" i="3"/>
  <c r="DW148" i="3"/>
  <c r="DX148" i="3"/>
  <c r="DY148" i="3"/>
  <c r="DZ148" i="3"/>
  <c r="EF148" i="3"/>
  <c r="EJ148" i="3"/>
  <c r="ER148" i="3" s="1"/>
  <c r="EK148" i="3"/>
  <c r="EL148" i="3"/>
  <c r="EM148" i="3"/>
  <c r="EN148" i="3"/>
  <c r="EO148" i="3"/>
  <c r="EU148" i="3"/>
  <c r="FE148" i="3" s="1"/>
  <c r="EY148" i="3"/>
  <c r="EZ148" i="3"/>
  <c r="FA148" i="3"/>
  <c r="FB148" i="3"/>
  <c r="FC148" i="3"/>
  <c r="FD148" i="3"/>
  <c r="FG148" i="3"/>
  <c r="FJ148" i="3"/>
  <c r="FL148" i="3" s="1"/>
  <c r="FU148" i="3" s="1"/>
  <c r="FN148" i="3"/>
  <c r="FV148" i="3" s="1"/>
  <c r="FO148" i="3"/>
  <c r="FP148" i="3"/>
  <c r="FQ148" i="3"/>
  <c r="FR148" i="3"/>
  <c r="FS148" i="3"/>
  <c r="FY148" i="3"/>
  <c r="GC148" i="3"/>
  <c r="GD148" i="3"/>
  <c r="GE148" i="3"/>
  <c r="GF148" i="3"/>
  <c r="GG148" i="3"/>
  <c r="GH148" i="3"/>
  <c r="GN148" i="3"/>
  <c r="GP148" i="3" s="1"/>
  <c r="GY148" i="3" s="1"/>
  <c r="GO148" i="3"/>
  <c r="GQ148" i="3" s="1"/>
  <c r="GR148" i="3"/>
  <c r="GZ148" i="3" s="1"/>
  <c r="GS148" i="3"/>
  <c r="GT148" i="3"/>
  <c r="GU148" i="3"/>
  <c r="GV148" i="3"/>
  <c r="GW148" i="3"/>
  <c r="HC148" i="3"/>
  <c r="HM148" i="3" s="1"/>
  <c r="HD148" i="3"/>
  <c r="HF148" i="3" s="1"/>
  <c r="HG148" i="3"/>
  <c r="HO148" i="3" s="1"/>
  <c r="HH148" i="3"/>
  <c r="HI148" i="3"/>
  <c r="HJ148" i="3"/>
  <c r="HK148" i="3"/>
  <c r="HL148" i="3"/>
  <c r="HR148" i="3"/>
  <c r="HT148" i="3" s="1"/>
  <c r="IC148" i="3" s="1"/>
  <c r="HS148" i="3"/>
  <c r="HU148" i="3" s="1"/>
  <c r="HV148" i="3"/>
  <c r="ID148" i="3" s="1"/>
  <c r="HW148" i="3"/>
  <c r="HX148" i="3"/>
  <c r="HY148" i="3"/>
  <c r="HZ148" i="3"/>
  <c r="IA148" i="3"/>
  <c r="IG148" i="3"/>
  <c r="IQ148" i="3" s="1"/>
  <c r="IH148" i="3"/>
  <c r="IJ148" i="3" s="1"/>
  <c r="IK148" i="3"/>
  <c r="IL148" i="3"/>
  <c r="IM148" i="3"/>
  <c r="IN148" i="3"/>
  <c r="IO148" i="3"/>
  <c r="IP148" i="3"/>
  <c r="IS148" i="3"/>
  <c r="IV148" i="3"/>
  <c r="IX148" i="3" s="1"/>
  <c r="JG148" i="3" s="1"/>
  <c r="IW148" i="3"/>
  <c r="IY148" i="3" s="1"/>
  <c r="IZ148" i="3"/>
  <c r="JH148" i="3" s="1"/>
  <c r="JA148" i="3"/>
  <c r="JB148" i="3"/>
  <c r="JC148" i="3"/>
  <c r="JD148" i="3"/>
  <c r="JE148" i="3"/>
  <c r="JK148" i="3"/>
  <c r="JU148" i="3" s="1"/>
  <c r="JL148" i="3"/>
  <c r="JN148" i="3" s="1"/>
  <c r="JO148" i="3"/>
  <c r="JP148" i="3"/>
  <c r="JQ148" i="3"/>
  <c r="JR148" i="3"/>
  <c r="JS148" i="3"/>
  <c r="JT148" i="3"/>
  <c r="JZ148" i="3"/>
  <c r="KB148" i="3" s="1"/>
  <c r="KK148" i="3" s="1"/>
  <c r="KA148" i="3"/>
  <c r="KC148" i="3" s="1"/>
  <c r="KD148" i="3"/>
  <c r="KL148" i="3" s="1"/>
  <c r="KE148" i="3"/>
  <c r="KF148" i="3"/>
  <c r="KG148" i="3"/>
  <c r="KH148" i="3"/>
  <c r="KI148" i="3"/>
  <c r="KO148" i="3"/>
  <c r="KS148" i="3"/>
  <c r="KT148" i="3"/>
  <c r="KU148" i="3"/>
  <c r="KV148" i="3"/>
  <c r="KW148" i="3"/>
  <c r="KX148" i="3"/>
  <c r="LA148" i="3"/>
  <c r="LD148" i="3"/>
  <c r="LF148" i="3" s="1"/>
  <c r="LO148" i="3" s="1"/>
  <c r="LH148" i="3"/>
  <c r="LP148" i="3" s="1"/>
  <c r="LI148" i="3"/>
  <c r="LJ148" i="3"/>
  <c r="LK148" i="3"/>
  <c r="LL148" i="3"/>
  <c r="LM148" i="3"/>
  <c r="LS148" i="3"/>
  <c r="MC148" i="3" s="1"/>
  <c r="LW148" i="3"/>
  <c r="ME148" i="3" s="1"/>
  <c r="LX148" i="3"/>
  <c r="LY148" i="3"/>
  <c r="LZ148" i="3"/>
  <c r="MA148" i="3"/>
  <c r="MB148" i="3"/>
  <c r="MH148" i="3"/>
  <c r="ML148" i="3"/>
  <c r="MT148" i="3" s="1"/>
  <c r="MM148" i="3"/>
  <c r="MN148" i="3"/>
  <c r="MO148" i="3"/>
  <c r="MP148" i="3"/>
  <c r="MQ148" i="3"/>
  <c r="MW148" i="3"/>
  <c r="NG148" i="3" s="1"/>
  <c r="NA148" i="3"/>
  <c r="NB148" i="3"/>
  <c r="NC148" i="3"/>
  <c r="ND148" i="3"/>
  <c r="NE148" i="3"/>
  <c r="NF148" i="3"/>
  <c r="NL148" i="3"/>
  <c r="NN148" i="3" s="1"/>
  <c r="NW148" i="3" s="1"/>
  <c r="NP148" i="3"/>
  <c r="NX148" i="3" s="1"/>
  <c r="NQ148" i="3"/>
  <c r="NR148" i="3"/>
  <c r="NS148" i="3"/>
  <c r="NT148" i="3"/>
  <c r="NU148" i="3"/>
  <c r="OA148" i="3"/>
  <c r="OK148" i="3" s="1"/>
  <c r="OB148" i="3"/>
  <c r="OD148" i="3" s="1"/>
  <c r="OO148" i="3" s="1"/>
  <c r="OM148" i="3"/>
  <c r="OP148" i="3"/>
  <c r="OR148" i="3" s="1"/>
  <c r="PA148" i="3" s="1"/>
  <c r="OT148" i="3"/>
  <c r="PB148" i="3" s="1"/>
  <c r="OU148" i="3"/>
  <c r="OV148" i="3"/>
  <c r="OW148" i="3"/>
  <c r="OX148" i="3"/>
  <c r="OY148" i="3"/>
  <c r="PE148" i="3"/>
  <c r="PO148" i="3" s="1"/>
  <c r="PI148" i="3"/>
  <c r="PJ148" i="3"/>
  <c r="PK148" i="3"/>
  <c r="PL148" i="3"/>
  <c r="PM148" i="3"/>
  <c r="PN148" i="3"/>
  <c r="PQ148" i="3"/>
  <c r="PT148" i="3"/>
  <c r="PV148" i="3" s="1"/>
  <c r="QE148" i="3" s="1"/>
  <c r="PX148" i="3"/>
  <c r="PY148" i="3"/>
  <c r="PZ148" i="3"/>
  <c r="QA148" i="3"/>
  <c r="QB148" i="3"/>
  <c r="QC148" i="3"/>
  <c r="QI148" i="3"/>
  <c r="QS148" i="3" s="1"/>
  <c r="QM148" i="3"/>
  <c r="QN148" i="3"/>
  <c r="QO148" i="3"/>
  <c r="QP148" i="3"/>
  <c r="QQ148" i="3"/>
  <c r="QR148" i="3"/>
  <c r="QX148" i="3"/>
  <c r="RB148" i="3"/>
  <c r="RJ148" i="3" s="1"/>
  <c r="RC148" i="3"/>
  <c r="RD148" i="3"/>
  <c r="RE148" i="3"/>
  <c r="RF148" i="3"/>
  <c r="RG148" i="3"/>
  <c r="RM148" i="3"/>
  <c r="RW148" i="3" s="1"/>
  <c r="RQ148" i="3"/>
  <c r="RY148" i="3" s="1"/>
  <c r="RR148" i="3"/>
  <c r="RS148" i="3"/>
  <c r="RT148" i="3"/>
  <c r="RU148" i="3"/>
  <c r="RV148" i="3"/>
  <c r="SB148" i="3"/>
  <c r="SD148" i="3" s="1"/>
  <c r="SM148" i="3" s="1"/>
  <c r="SF148" i="3"/>
  <c r="SN148" i="3" s="1"/>
  <c r="SG148" i="3"/>
  <c r="SH148" i="3"/>
  <c r="SI148" i="3"/>
  <c r="SJ148" i="3"/>
  <c r="SK148" i="3"/>
  <c r="SQ148" i="3"/>
  <c r="SU148" i="3"/>
  <c r="SV148" i="3"/>
  <c r="SW148" i="3"/>
  <c r="SX148" i="3"/>
  <c r="SY148" i="3"/>
  <c r="SZ148" i="3"/>
  <c r="TC148" i="3"/>
  <c r="TF148" i="3"/>
  <c r="TJ148" i="3"/>
  <c r="TR148" i="3" s="1"/>
  <c r="TK148" i="3"/>
  <c r="TL148" i="3"/>
  <c r="TM148" i="3"/>
  <c r="TN148" i="3"/>
  <c r="TO148" i="3"/>
  <c r="TU148" i="3"/>
  <c r="TW148" i="3" s="1"/>
  <c r="UF148" i="3" s="1"/>
  <c r="TV148" i="3"/>
  <c r="TX148" i="3" s="1"/>
  <c r="TY148" i="3"/>
  <c r="TZ148" i="3"/>
  <c r="UA148" i="3"/>
  <c r="UB148" i="3"/>
  <c r="UC148" i="3"/>
  <c r="UD148" i="3"/>
  <c r="UY148" i="3"/>
  <c r="VA148" i="3" s="1"/>
  <c r="P149" i="3"/>
  <c r="R149" i="3" s="1"/>
  <c r="AA149" i="3" s="1"/>
  <c r="Q149" i="3"/>
  <c r="S149" i="3" s="1"/>
  <c r="T149" i="3"/>
  <c r="U149" i="3"/>
  <c r="V149" i="3"/>
  <c r="W149" i="3"/>
  <c r="X149" i="3"/>
  <c r="Y149" i="3"/>
  <c r="AE149" i="3"/>
  <c r="AO149" i="3" s="1"/>
  <c r="AF149" i="3"/>
  <c r="AH149" i="3" s="1"/>
  <c r="AI149" i="3"/>
  <c r="AQ149" i="3" s="1"/>
  <c r="AJ149" i="3"/>
  <c r="AK149" i="3"/>
  <c r="AL149" i="3"/>
  <c r="AM149" i="3"/>
  <c r="AN149" i="3"/>
  <c r="AT149" i="3"/>
  <c r="BD149" i="3" s="1"/>
  <c r="AU149" i="3"/>
  <c r="AW149" i="3" s="1"/>
  <c r="AX149" i="3"/>
  <c r="AY149" i="3"/>
  <c r="AZ149" i="3"/>
  <c r="BA149" i="3"/>
  <c r="BB149" i="3"/>
  <c r="BC149" i="3"/>
  <c r="BI149" i="3"/>
  <c r="BS149" i="3" s="1"/>
  <c r="BM149" i="3"/>
  <c r="BU149" i="3" s="1"/>
  <c r="BN149" i="3"/>
  <c r="BO149" i="3"/>
  <c r="BP149" i="3"/>
  <c r="BQ149" i="3"/>
  <c r="BR149" i="3"/>
  <c r="BX149" i="3"/>
  <c r="BZ149" i="3" s="1"/>
  <c r="CI149" i="3" s="1"/>
  <c r="BY149" i="3"/>
  <c r="CA149" i="3" s="1"/>
  <c r="CB149" i="3"/>
  <c r="CC149" i="3"/>
  <c r="CD149" i="3"/>
  <c r="CE149" i="3"/>
  <c r="CF149" i="3"/>
  <c r="CG149" i="3"/>
  <c r="CM149" i="3"/>
  <c r="CW149" i="3" s="1"/>
  <c r="CN149" i="3"/>
  <c r="CP149" i="3" s="1"/>
  <c r="CQ149" i="3"/>
  <c r="CY149" i="3" s="1"/>
  <c r="CR149" i="3"/>
  <c r="CS149" i="3"/>
  <c r="CT149" i="3"/>
  <c r="CU149" i="3"/>
  <c r="CV149" i="3"/>
  <c r="DB149" i="3"/>
  <c r="DD149" i="3" s="1"/>
  <c r="DM149" i="3" s="1"/>
  <c r="DC149" i="3"/>
  <c r="DE149" i="3" s="1"/>
  <c r="DF149" i="3"/>
  <c r="DG149" i="3"/>
  <c r="DH149" i="3"/>
  <c r="DI149" i="3"/>
  <c r="DJ149" i="3"/>
  <c r="DK149" i="3"/>
  <c r="DQ149" i="3"/>
  <c r="EA149" i="3" s="1"/>
  <c r="DR149" i="3"/>
  <c r="DT149" i="3" s="1"/>
  <c r="DU149" i="3"/>
  <c r="EC149" i="3" s="1"/>
  <c r="DV149" i="3"/>
  <c r="DW149" i="3"/>
  <c r="DX149" i="3"/>
  <c r="DY149" i="3"/>
  <c r="DZ149" i="3"/>
  <c r="EF149" i="3"/>
  <c r="EH149" i="3" s="1"/>
  <c r="EQ149" i="3" s="1"/>
  <c r="EJ149" i="3"/>
  <c r="EK149" i="3"/>
  <c r="EL149" i="3"/>
  <c r="EM149" i="3"/>
  <c r="EN149" i="3"/>
  <c r="EO149" i="3"/>
  <c r="EU149" i="3"/>
  <c r="FE149" i="3" s="1"/>
  <c r="EV149" i="3"/>
  <c r="EX149" i="3" s="1"/>
  <c r="EY149" i="3"/>
  <c r="FG149" i="3" s="1"/>
  <c r="EZ149" i="3"/>
  <c r="FA149" i="3"/>
  <c r="FB149" i="3"/>
  <c r="FC149" i="3"/>
  <c r="FD149" i="3"/>
  <c r="FJ149" i="3"/>
  <c r="FL149" i="3" s="1"/>
  <c r="FU149" i="3" s="1"/>
  <c r="FK149" i="3"/>
  <c r="FM149" i="3" s="1"/>
  <c r="FN149" i="3"/>
  <c r="FO149" i="3"/>
  <c r="FP149" i="3"/>
  <c r="FQ149" i="3"/>
  <c r="FR149" i="3"/>
  <c r="FS149" i="3"/>
  <c r="FY149" i="3"/>
  <c r="GI149" i="3" s="1"/>
  <c r="FZ149" i="3"/>
  <c r="GB149" i="3" s="1"/>
  <c r="GC149" i="3"/>
  <c r="GK149" i="3" s="1"/>
  <c r="GD149" i="3"/>
  <c r="GE149" i="3"/>
  <c r="GF149" i="3"/>
  <c r="GG149" i="3"/>
  <c r="GH149" i="3"/>
  <c r="GN149" i="3"/>
  <c r="GP149" i="3" s="1"/>
  <c r="GY149" i="3" s="1"/>
  <c r="GO149" i="3"/>
  <c r="GQ149" i="3" s="1"/>
  <c r="GR149" i="3"/>
  <c r="GS149" i="3"/>
  <c r="GT149" i="3"/>
  <c r="GU149" i="3"/>
  <c r="GV149" i="3"/>
  <c r="GW149" i="3"/>
  <c r="HC149" i="3"/>
  <c r="HM149" i="3" s="1"/>
  <c r="HD149" i="3"/>
  <c r="HF149" i="3" s="1"/>
  <c r="HG149" i="3"/>
  <c r="HO149" i="3" s="1"/>
  <c r="HH149" i="3"/>
  <c r="HI149" i="3"/>
  <c r="HJ149" i="3"/>
  <c r="HK149" i="3"/>
  <c r="HL149" i="3"/>
  <c r="HR149" i="3"/>
  <c r="HT149" i="3" s="1"/>
  <c r="IC149" i="3" s="1"/>
  <c r="HS149" i="3"/>
  <c r="HU149" i="3" s="1"/>
  <c r="HV149" i="3"/>
  <c r="HW149" i="3"/>
  <c r="HX149" i="3"/>
  <c r="HY149" i="3"/>
  <c r="HZ149" i="3"/>
  <c r="IA149" i="3"/>
  <c r="IG149" i="3"/>
  <c r="IQ149" i="3" s="1"/>
  <c r="IH149" i="3"/>
  <c r="IJ149" i="3" s="1"/>
  <c r="IK149" i="3"/>
  <c r="IS149" i="3" s="1"/>
  <c r="IL149" i="3"/>
  <c r="IM149" i="3"/>
  <c r="IN149" i="3"/>
  <c r="IO149" i="3"/>
  <c r="IP149" i="3"/>
  <c r="IV149" i="3"/>
  <c r="IW149" i="3"/>
  <c r="IY149" i="3" s="1"/>
  <c r="IZ149" i="3"/>
  <c r="JA149" i="3"/>
  <c r="JB149" i="3"/>
  <c r="JC149" i="3"/>
  <c r="JD149" i="3"/>
  <c r="JE149" i="3"/>
  <c r="JK149" i="3"/>
  <c r="JU149" i="3" s="1"/>
  <c r="JL149" i="3"/>
  <c r="JN149" i="3" s="1"/>
  <c r="JO149" i="3"/>
  <c r="JW149" i="3" s="1"/>
  <c r="JP149" i="3"/>
  <c r="JQ149" i="3"/>
  <c r="JR149" i="3"/>
  <c r="JS149" i="3"/>
  <c r="JT149" i="3"/>
  <c r="JZ149" i="3"/>
  <c r="KJ149" i="3" s="1"/>
  <c r="KA149" i="3"/>
  <c r="KC149" i="3" s="1"/>
  <c r="KD149" i="3"/>
  <c r="KE149" i="3"/>
  <c r="KF149" i="3"/>
  <c r="KG149" i="3"/>
  <c r="KH149" i="3"/>
  <c r="KI149" i="3"/>
  <c r="KO149" i="3"/>
  <c r="KY149" i="3" s="1"/>
  <c r="KP149" i="3"/>
  <c r="KR149" i="3" s="1"/>
  <c r="KS149" i="3"/>
  <c r="LA149" i="3" s="1"/>
  <c r="KT149" i="3"/>
  <c r="KU149" i="3"/>
  <c r="KV149" i="3"/>
  <c r="KW149" i="3"/>
  <c r="KX149" i="3"/>
  <c r="LD149" i="3"/>
  <c r="LN149" i="3" s="1"/>
  <c r="LE149" i="3"/>
  <c r="LG149" i="3" s="1"/>
  <c r="LH149" i="3"/>
  <c r="LI149" i="3"/>
  <c r="LJ149" i="3"/>
  <c r="LK149" i="3"/>
  <c r="LL149" i="3"/>
  <c r="LM149" i="3"/>
  <c r="LS149" i="3"/>
  <c r="MC149" i="3" s="1"/>
  <c r="LT149" i="3"/>
  <c r="LV149" i="3" s="1"/>
  <c r="LW149" i="3"/>
  <c r="ME149" i="3" s="1"/>
  <c r="LX149" i="3"/>
  <c r="LY149" i="3"/>
  <c r="LZ149" i="3"/>
  <c r="MA149" i="3"/>
  <c r="MB149" i="3"/>
  <c r="MH149" i="3"/>
  <c r="MJ149" i="3" s="1"/>
  <c r="MS149" i="3" s="1"/>
  <c r="MI149" i="3"/>
  <c r="MK149" i="3" s="1"/>
  <c r="ML149" i="3"/>
  <c r="MM149" i="3"/>
  <c r="MN149" i="3"/>
  <c r="MO149" i="3"/>
  <c r="MP149" i="3"/>
  <c r="MQ149" i="3"/>
  <c r="MW149" i="3"/>
  <c r="NG149" i="3" s="1"/>
  <c r="MX149" i="3"/>
  <c r="MZ149" i="3" s="1"/>
  <c r="NA149" i="3"/>
  <c r="NI149" i="3" s="1"/>
  <c r="NB149" i="3"/>
  <c r="NC149" i="3"/>
  <c r="ND149" i="3"/>
  <c r="NE149" i="3"/>
  <c r="NF149" i="3"/>
  <c r="NL149" i="3"/>
  <c r="NM149" i="3"/>
  <c r="NO149" i="3" s="1"/>
  <c r="NP149" i="3"/>
  <c r="NQ149" i="3"/>
  <c r="NR149" i="3"/>
  <c r="NS149" i="3"/>
  <c r="NT149" i="3"/>
  <c r="NU149" i="3"/>
  <c r="OA149" i="3"/>
  <c r="OK149" i="3" s="1"/>
  <c r="OB149" i="3"/>
  <c r="OD149" i="3" s="1"/>
  <c r="OO149" i="3" s="1"/>
  <c r="OM149" i="3"/>
  <c r="OP149" i="3"/>
  <c r="OR149" i="3" s="1"/>
  <c r="PA149" i="3" s="1"/>
  <c r="OQ149" i="3"/>
  <c r="OS149" i="3" s="1"/>
  <c r="OT149" i="3"/>
  <c r="OU149" i="3"/>
  <c r="OV149" i="3"/>
  <c r="OW149" i="3"/>
  <c r="OX149" i="3"/>
  <c r="OY149" i="3"/>
  <c r="PE149" i="3"/>
  <c r="PO149" i="3" s="1"/>
  <c r="PF149" i="3"/>
  <c r="PH149" i="3" s="1"/>
  <c r="PI149" i="3"/>
  <c r="PQ149" i="3" s="1"/>
  <c r="PJ149" i="3"/>
  <c r="PK149" i="3"/>
  <c r="PL149" i="3"/>
  <c r="PM149" i="3"/>
  <c r="PN149" i="3"/>
  <c r="PT149" i="3"/>
  <c r="PV149" i="3" s="1"/>
  <c r="QE149" i="3" s="1"/>
  <c r="PU149" i="3"/>
  <c r="PW149" i="3" s="1"/>
  <c r="PX149" i="3"/>
  <c r="PY149" i="3"/>
  <c r="PZ149" i="3"/>
  <c r="QA149" i="3"/>
  <c r="QB149" i="3"/>
  <c r="QC149" i="3"/>
  <c r="QI149" i="3"/>
  <c r="QS149" i="3" s="1"/>
  <c r="QJ149" i="3"/>
  <c r="QL149" i="3" s="1"/>
  <c r="QM149" i="3"/>
  <c r="QN149" i="3"/>
  <c r="QO149" i="3"/>
  <c r="QP149" i="3"/>
  <c r="QQ149" i="3"/>
  <c r="QR149" i="3"/>
  <c r="QU149" i="3"/>
  <c r="QX149" i="3"/>
  <c r="QZ149" i="3" s="1"/>
  <c r="RI149" i="3" s="1"/>
  <c r="QY149" i="3"/>
  <c r="RA149" i="3" s="1"/>
  <c r="RB149" i="3"/>
  <c r="RC149" i="3"/>
  <c r="RD149" i="3"/>
  <c r="RE149" i="3"/>
  <c r="RF149" i="3"/>
  <c r="RG149" i="3"/>
  <c r="RM149" i="3"/>
  <c r="RW149" i="3" s="1"/>
  <c r="RN149" i="3"/>
  <c r="RP149" i="3" s="1"/>
  <c r="RQ149" i="3"/>
  <c r="RY149" i="3" s="1"/>
  <c r="RR149" i="3"/>
  <c r="RS149" i="3"/>
  <c r="RT149" i="3"/>
  <c r="RU149" i="3"/>
  <c r="RV149" i="3"/>
  <c r="SB149" i="3"/>
  <c r="SD149" i="3" s="1"/>
  <c r="SM149" i="3" s="1"/>
  <c r="SC149" i="3"/>
  <c r="SE149" i="3" s="1"/>
  <c r="SF149" i="3"/>
  <c r="SG149" i="3"/>
  <c r="SH149" i="3"/>
  <c r="SI149" i="3"/>
  <c r="SJ149" i="3"/>
  <c r="SK149" i="3"/>
  <c r="SQ149" i="3"/>
  <c r="TA149" i="3" s="1"/>
  <c r="SR149" i="3"/>
  <c r="ST149" i="3" s="1"/>
  <c r="SU149" i="3"/>
  <c r="TC149" i="3" s="1"/>
  <c r="SV149" i="3"/>
  <c r="SW149" i="3"/>
  <c r="SX149" i="3"/>
  <c r="SY149" i="3"/>
  <c r="SZ149" i="3"/>
  <c r="TF149" i="3"/>
  <c r="TG149" i="3"/>
  <c r="TI149" i="3" s="1"/>
  <c r="TJ149" i="3"/>
  <c r="TK149" i="3"/>
  <c r="TL149" i="3"/>
  <c r="TM149" i="3"/>
  <c r="TN149" i="3"/>
  <c r="TO149" i="3"/>
  <c r="TU149" i="3"/>
  <c r="TV149" i="3"/>
  <c r="TX149" i="3" s="1"/>
  <c r="TY149" i="3"/>
  <c r="UG149" i="3" s="1"/>
  <c r="TZ149" i="3"/>
  <c r="UA149" i="3"/>
  <c r="UB149" i="3"/>
  <c r="UC149" i="3"/>
  <c r="UD149" i="3"/>
  <c r="P150" i="3"/>
  <c r="R150" i="3" s="1"/>
  <c r="Q150" i="3"/>
  <c r="S150" i="3" s="1"/>
  <c r="T150" i="3"/>
  <c r="AB150" i="3" s="1"/>
  <c r="U150" i="3"/>
  <c r="V150" i="3"/>
  <c r="W150" i="3"/>
  <c r="X150" i="3"/>
  <c r="Y150" i="3"/>
  <c r="AE150" i="3"/>
  <c r="AO150" i="3" s="1"/>
  <c r="AF150" i="3"/>
  <c r="AH150" i="3" s="1"/>
  <c r="AI150" i="3"/>
  <c r="AQ150" i="3" s="1"/>
  <c r="AJ150" i="3"/>
  <c r="AK150" i="3"/>
  <c r="AL150" i="3"/>
  <c r="AM150" i="3"/>
  <c r="AN150" i="3"/>
  <c r="AT150" i="3"/>
  <c r="BD150" i="3" s="1"/>
  <c r="AU150" i="3"/>
  <c r="AW150" i="3" s="1"/>
  <c r="AX150" i="3"/>
  <c r="BF150" i="3" s="1"/>
  <c r="AY150" i="3"/>
  <c r="AZ150" i="3"/>
  <c r="BA150" i="3"/>
  <c r="BB150" i="3"/>
  <c r="BC150" i="3"/>
  <c r="BI150" i="3"/>
  <c r="BS150" i="3" s="1"/>
  <c r="BM150" i="3"/>
  <c r="BU150" i="3" s="1"/>
  <c r="BN150" i="3"/>
  <c r="BO150" i="3"/>
  <c r="BP150" i="3"/>
  <c r="BQ150" i="3"/>
  <c r="BR150" i="3"/>
  <c r="BX150" i="3"/>
  <c r="CH150" i="3" s="1"/>
  <c r="BY150" i="3"/>
  <c r="CA150" i="3" s="1"/>
  <c r="CB150" i="3"/>
  <c r="CJ150" i="3" s="1"/>
  <c r="CC150" i="3"/>
  <c r="CD150" i="3"/>
  <c r="CE150" i="3"/>
  <c r="CF150" i="3"/>
  <c r="CG150" i="3"/>
  <c r="CM150" i="3"/>
  <c r="CW150" i="3" s="1"/>
  <c r="CN150" i="3"/>
  <c r="CP150" i="3" s="1"/>
  <c r="CQ150" i="3"/>
  <c r="CY150" i="3" s="1"/>
  <c r="CR150" i="3"/>
  <c r="CS150" i="3"/>
  <c r="CT150" i="3"/>
  <c r="CU150" i="3"/>
  <c r="CV150" i="3"/>
  <c r="DB150" i="3"/>
  <c r="DD150" i="3" s="1"/>
  <c r="DC150" i="3"/>
  <c r="DE150" i="3" s="1"/>
  <c r="DF150" i="3"/>
  <c r="DN150" i="3" s="1"/>
  <c r="DG150" i="3"/>
  <c r="DH150" i="3"/>
  <c r="DI150" i="3"/>
  <c r="DJ150" i="3"/>
  <c r="DK150" i="3"/>
  <c r="DQ150" i="3"/>
  <c r="EA150" i="3" s="1"/>
  <c r="DR150" i="3"/>
  <c r="DT150" i="3" s="1"/>
  <c r="DU150" i="3"/>
  <c r="EC150" i="3" s="1"/>
  <c r="DV150" i="3"/>
  <c r="DW150" i="3"/>
  <c r="DX150" i="3"/>
  <c r="DY150" i="3"/>
  <c r="DZ150" i="3"/>
  <c r="EF150" i="3"/>
  <c r="EH150" i="3" s="1"/>
  <c r="EJ150" i="3"/>
  <c r="ER150" i="3" s="1"/>
  <c r="EK150" i="3"/>
  <c r="EL150" i="3"/>
  <c r="EM150" i="3"/>
  <c r="EN150" i="3"/>
  <c r="EO150" i="3"/>
  <c r="EU150" i="3"/>
  <c r="FE150" i="3" s="1"/>
  <c r="EV150" i="3"/>
  <c r="EX150" i="3" s="1"/>
  <c r="EY150" i="3"/>
  <c r="FG150" i="3" s="1"/>
  <c r="EZ150" i="3"/>
  <c r="FA150" i="3"/>
  <c r="FB150" i="3"/>
  <c r="FC150" i="3"/>
  <c r="FD150" i="3"/>
  <c r="FJ150" i="3"/>
  <c r="FL150" i="3" s="1"/>
  <c r="FK150" i="3"/>
  <c r="FM150" i="3" s="1"/>
  <c r="FN150" i="3"/>
  <c r="FV150" i="3" s="1"/>
  <c r="FO150" i="3"/>
  <c r="FP150" i="3"/>
  <c r="FQ150" i="3"/>
  <c r="FR150" i="3"/>
  <c r="FS150" i="3"/>
  <c r="FY150" i="3"/>
  <c r="GI150" i="3" s="1"/>
  <c r="FZ150" i="3"/>
  <c r="GB150" i="3" s="1"/>
  <c r="GC150" i="3"/>
  <c r="GD150" i="3"/>
  <c r="GE150" i="3"/>
  <c r="GF150" i="3"/>
  <c r="GG150" i="3"/>
  <c r="GH150" i="3"/>
  <c r="GK150" i="3"/>
  <c r="GN150" i="3"/>
  <c r="GX150" i="3" s="1"/>
  <c r="GO150" i="3"/>
  <c r="GQ150" i="3" s="1"/>
  <c r="GR150" i="3"/>
  <c r="GZ150" i="3" s="1"/>
  <c r="GS150" i="3"/>
  <c r="GT150" i="3"/>
  <c r="GU150" i="3"/>
  <c r="GV150" i="3"/>
  <c r="GW150" i="3"/>
  <c r="HC150" i="3"/>
  <c r="HM150" i="3" s="1"/>
  <c r="HD150" i="3"/>
  <c r="HF150" i="3" s="1"/>
  <c r="HG150" i="3"/>
  <c r="HO150" i="3" s="1"/>
  <c r="HH150" i="3"/>
  <c r="HI150" i="3"/>
  <c r="HJ150" i="3"/>
  <c r="HK150" i="3"/>
  <c r="HL150" i="3"/>
  <c r="HR150" i="3"/>
  <c r="HT150" i="3" s="1"/>
  <c r="HS150" i="3"/>
  <c r="HU150" i="3" s="1"/>
  <c r="HV150" i="3"/>
  <c r="ID150" i="3" s="1"/>
  <c r="HW150" i="3"/>
  <c r="HX150" i="3"/>
  <c r="HY150" i="3"/>
  <c r="HZ150" i="3"/>
  <c r="IA150" i="3"/>
  <c r="IG150" i="3"/>
  <c r="IQ150" i="3" s="1"/>
  <c r="IH150" i="3"/>
  <c r="IJ150" i="3" s="1"/>
  <c r="IK150" i="3"/>
  <c r="IS150" i="3" s="1"/>
  <c r="IL150" i="3"/>
  <c r="IM150" i="3"/>
  <c r="IN150" i="3"/>
  <c r="IO150" i="3"/>
  <c r="IP150" i="3"/>
  <c r="IV150" i="3"/>
  <c r="JF150" i="3" s="1"/>
  <c r="IW150" i="3"/>
  <c r="IY150" i="3" s="1"/>
  <c r="IZ150" i="3"/>
  <c r="JH150" i="3" s="1"/>
  <c r="JA150" i="3"/>
  <c r="JB150" i="3"/>
  <c r="JC150" i="3"/>
  <c r="JD150" i="3"/>
  <c r="JE150" i="3"/>
  <c r="JK150" i="3"/>
  <c r="JU150" i="3" s="1"/>
  <c r="JL150" i="3"/>
  <c r="JN150" i="3" s="1"/>
  <c r="JO150" i="3"/>
  <c r="JW150" i="3" s="1"/>
  <c r="JP150" i="3"/>
  <c r="JQ150" i="3"/>
  <c r="JR150" i="3"/>
  <c r="JS150" i="3"/>
  <c r="JT150" i="3"/>
  <c r="JZ150" i="3"/>
  <c r="KJ150" i="3" s="1"/>
  <c r="KA150" i="3"/>
  <c r="KC150" i="3" s="1"/>
  <c r="KD150" i="3"/>
  <c r="KL150" i="3" s="1"/>
  <c r="KE150" i="3"/>
  <c r="KF150" i="3"/>
  <c r="KG150" i="3"/>
  <c r="KH150" i="3"/>
  <c r="KI150" i="3"/>
  <c r="KO150" i="3"/>
  <c r="KY150" i="3" s="1"/>
  <c r="KP150" i="3"/>
  <c r="KR150" i="3" s="1"/>
  <c r="KS150" i="3"/>
  <c r="LA150" i="3" s="1"/>
  <c r="KT150" i="3"/>
  <c r="KU150" i="3"/>
  <c r="KV150" i="3"/>
  <c r="KW150" i="3"/>
  <c r="KX150" i="3"/>
  <c r="LD150" i="3"/>
  <c r="LN150" i="3" s="1"/>
  <c r="LE150" i="3"/>
  <c r="LG150" i="3" s="1"/>
  <c r="LH150" i="3"/>
  <c r="LP150" i="3" s="1"/>
  <c r="LI150" i="3"/>
  <c r="LJ150" i="3"/>
  <c r="LK150" i="3"/>
  <c r="LL150" i="3"/>
  <c r="LM150" i="3"/>
  <c r="LS150" i="3"/>
  <c r="MC150" i="3" s="1"/>
  <c r="LT150" i="3"/>
  <c r="LV150" i="3" s="1"/>
  <c r="LW150" i="3"/>
  <c r="ME150" i="3" s="1"/>
  <c r="LX150" i="3"/>
  <c r="LY150" i="3"/>
  <c r="LZ150" i="3"/>
  <c r="MA150" i="3"/>
  <c r="MB150" i="3"/>
  <c r="MH150" i="3"/>
  <c r="MJ150" i="3" s="1"/>
  <c r="MI150" i="3"/>
  <c r="MK150" i="3" s="1"/>
  <c r="ML150" i="3"/>
  <c r="MT150" i="3" s="1"/>
  <c r="MM150" i="3"/>
  <c r="MN150" i="3"/>
  <c r="MO150" i="3"/>
  <c r="MP150" i="3"/>
  <c r="MQ150" i="3"/>
  <c r="MW150" i="3"/>
  <c r="NG150" i="3" s="1"/>
  <c r="MX150" i="3"/>
  <c r="MZ150" i="3" s="1"/>
  <c r="NA150" i="3"/>
  <c r="NI150" i="3" s="1"/>
  <c r="NB150" i="3"/>
  <c r="NC150" i="3"/>
  <c r="ND150" i="3"/>
  <c r="NE150" i="3"/>
  <c r="NF150" i="3"/>
  <c r="NL150" i="3"/>
  <c r="NN150" i="3" s="1"/>
  <c r="NM150" i="3"/>
  <c r="NO150" i="3" s="1"/>
  <c r="NP150" i="3"/>
  <c r="NX150" i="3" s="1"/>
  <c r="NQ150" i="3"/>
  <c r="NR150" i="3"/>
  <c r="NS150" i="3"/>
  <c r="NT150" i="3"/>
  <c r="NU150" i="3"/>
  <c r="OA150" i="3"/>
  <c r="OK150" i="3" s="1"/>
  <c r="OB150" i="3"/>
  <c r="OD150" i="3" s="1"/>
  <c r="OO150" i="3" s="1"/>
  <c r="OM150" i="3"/>
  <c r="OP150" i="3"/>
  <c r="OR150" i="3" s="1"/>
  <c r="OQ150" i="3"/>
  <c r="OS150" i="3" s="1"/>
  <c r="OT150" i="3"/>
  <c r="PB150" i="3" s="1"/>
  <c r="OU150" i="3"/>
  <c r="OV150" i="3"/>
  <c r="OW150" i="3"/>
  <c r="OX150" i="3"/>
  <c r="OY150" i="3"/>
  <c r="PE150" i="3"/>
  <c r="PO150" i="3" s="1"/>
  <c r="PF150" i="3"/>
  <c r="PH150" i="3" s="1"/>
  <c r="PI150" i="3"/>
  <c r="PQ150" i="3" s="1"/>
  <c r="PJ150" i="3"/>
  <c r="PK150" i="3"/>
  <c r="PL150" i="3"/>
  <c r="PM150" i="3"/>
  <c r="PN150" i="3"/>
  <c r="PT150" i="3"/>
  <c r="PV150" i="3" s="1"/>
  <c r="PU150" i="3"/>
  <c r="PW150" i="3" s="1"/>
  <c r="PX150" i="3"/>
  <c r="QF150" i="3" s="1"/>
  <c r="PY150" i="3"/>
  <c r="PZ150" i="3"/>
  <c r="QA150" i="3"/>
  <c r="QB150" i="3"/>
  <c r="QC150" i="3"/>
  <c r="QI150" i="3"/>
  <c r="QS150" i="3" s="1"/>
  <c r="QJ150" i="3"/>
  <c r="QL150" i="3" s="1"/>
  <c r="QM150" i="3"/>
  <c r="QU150" i="3" s="1"/>
  <c r="QN150" i="3"/>
  <c r="QO150" i="3"/>
  <c r="QP150" i="3"/>
  <c r="QQ150" i="3"/>
  <c r="QR150" i="3"/>
  <c r="QX150" i="3"/>
  <c r="QY150" i="3"/>
  <c r="RA150" i="3" s="1"/>
  <c r="RB150" i="3"/>
  <c r="RJ150" i="3" s="1"/>
  <c r="RC150" i="3"/>
  <c r="RD150" i="3"/>
  <c r="RE150" i="3"/>
  <c r="RF150" i="3"/>
  <c r="RG150" i="3"/>
  <c r="RM150" i="3"/>
  <c r="RW150" i="3" s="1"/>
  <c r="RN150" i="3"/>
  <c r="RP150" i="3" s="1"/>
  <c r="RQ150" i="3"/>
  <c r="RY150" i="3" s="1"/>
  <c r="RR150" i="3"/>
  <c r="RS150" i="3"/>
  <c r="RT150" i="3"/>
  <c r="RU150" i="3"/>
  <c r="RV150" i="3"/>
  <c r="SB150" i="3"/>
  <c r="SD150" i="3" s="1"/>
  <c r="SC150" i="3"/>
  <c r="SE150" i="3" s="1"/>
  <c r="SF150" i="3"/>
  <c r="SN150" i="3" s="1"/>
  <c r="SG150" i="3"/>
  <c r="SH150" i="3"/>
  <c r="SI150" i="3"/>
  <c r="SJ150" i="3"/>
  <c r="SK150" i="3"/>
  <c r="SQ150" i="3"/>
  <c r="TA150" i="3" s="1"/>
  <c r="SR150" i="3"/>
  <c r="ST150" i="3" s="1"/>
  <c r="SU150" i="3"/>
  <c r="TC150" i="3" s="1"/>
  <c r="SV150" i="3"/>
  <c r="SW150" i="3"/>
  <c r="SX150" i="3"/>
  <c r="SY150" i="3"/>
  <c r="SZ150" i="3"/>
  <c r="TF150" i="3"/>
  <c r="TG150" i="3"/>
  <c r="TI150" i="3" s="1"/>
  <c r="TJ150" i="3"/>
  <c r="TR150" i="3" s="1"/>
  <c r="TK150" i="3"/>
  <c r="TL150" i="3"/>
  <c r="TM150" i="3"/>
  <c r="TN150" i="3"/>
  <c r="TO150" i="3"/>
  <c r="TU150" i="3"/>
  <c r="UE150" i="3" s="1"/>
  <c r="TV150" i="3"/>
  <c r="TX150" i="3" s="1"/>
  <c r="TY150" i="3"/>
  <c r="TZ150" i="3"/>
  <c r="UA150" i="3"/>
  <c r="UB150" i="3"/>
  <c r="UC150" i="3"/>
  <c r="UD150" i="3"/>
  <c r="P151" i="3"/>
  <c r="T151" i="3"/>
  <c r="U151" i="3"/>
  <c r="V151" i="3"/>
  <c r="W151" i="3"/>
  <c r="X151" i="3"/>
  <c r="Y151" i="3"/>
  <c r="AE151" i="3"/>
  <c r="AG151" i="3" s="1"/>
  <c r="AP151" i="3" s="1"/>
  <c r="AI151" i="3"/>
  <c r="AQ151" i="3" s="1"/>
  <c r="AJ151" i="3"/>
  <c r="AK151" i="3"/>
  <c r="AL151" i="3"/>
  <c r="AM151" i="3"/>
  <c r="AN151" i="3"/>
  <c r="AT151" i="3"/>
  <c r="BD151" i="3" s="1"/>
  <c r="AX151" i="3"/>
  <c r="BF151" i="3" s="1"/>
  <c r="AY151" i="3"/>
  <c r="AZ151" i="3"/>
  <c r="BA151" i="3"/>
  <c r="BB151" i="3"/>
  <c r="BC151" i="3"/>
  <c r="BI151" i="3"/>
  <c r="BK151" i="3" s="1"/>
  <c r="BT151" i="3" s="1"/>
  <c r="BM151" i="3"/>
  <c r="BU151" i="3" s="1"/>
  <c r="BN151" i="3"/>
  <c r="BO151" i="3"/>
  <c r="BP151" i="3"/>
  <c r="BQ151" i="3"/>
  <c r="BR151" i="3"/>
  <c r="BX151" i="3"/>
  <c r="CH151" i="3" s="1"/>
  <c r="CB151" i="3"/>
  <c r="CJ151" i="3" s="1"/>
  <c r="CC151" i="3"/>
  <c r="CD151" i="3"/>
  <c r="CE151" i="3"/>
  <c r="CF151" i="3"/>
  <c r="CG151" i="3"/>
  <c r="CM151" i="3"/>
  <c r="CO151" i="3" s="1"/>
  <c r="CX151" i="3" s="1"/>
  <c r="CQ151" i="3"/>
  <c r="CY151" i="3" s="1"/>
  <c r="CR151" i="3"/>
  <c r="CS151" i="3"/>
  <c r="CT151" i="3"/>
  <c r="CU151" i="3"/>
  <c r="CV151" i="3"/>
  <c r="DB151" i="3"/>
  <c r="DL151" i="3" s="1"/>
  <c r="DC151" i="3"/>
  <c r="DE151" i="3" s="1"/>
  <c r="DF151" i="3"/>
  <c r="DG151" i="3"/>
  <c r="DH151" i="3"/>
  <c r="DI151" i="3"/>
  <c r="DJ151" i="3"/>
  <c r="DK151" i="3"/>
  <c r="DQ151" i="3"/>
  <c r="DS151" i="3" s="1"/>
  <c r="EB151" i="3" s="1"/>
  <c r="DU151" i="3"/>
  <c r="EC151" i="3" s="1"/>
  <c r="DV151" i="3"/>
  <c r="DW151" i="3"/>
  <c r="DX151" i="3"/>
  <c r="DY151" i="3"/>
  <c r="DZ151" i="3"/>
  <c r="EF151" i="3"/>
  <c r="EJ151" i="3"/>
  <c r="ER151" i="3" s="1"/>
  <c r="EK151" i="3"/>
  <c r="EL151" i="3"/>
  <c r="EM151" i="3"/>
  <c r="EN151" i="3"/>
  <c r="EO151" i="3"/>
  <c r="EU151" i="3"/>
  <c r="EY151" i="3"/>
  <c r="FG151" i="3" s="1"/>
  <c r="EZ151" i="3"/>
  <c r="FA151" i="3"/>
  <c r="FB151" i="3"/>
  <c r="FC151" i="3"/>
  <c r="FD151" i="3"/>
  <c r="FJ151" i="3"/>
  <c r="FT151" i="3" s="1"/>
  <c r="FN151" i="3"/>
  <c r="FV151" i="3" s="1"/>
  <c r="FO151" i="3"/>
  <c r="FP151" i="3"/>
  <c r="FQ151" i="3"/>
  <c r="FR151" i="3"/>
  <c r="FS151" i="3"/>
  <c r="FY151" i="3"/>
  <c r="GC151" i="3"/>
  <c r="GK151" i="3" s="1"/>
  <c r="GD151" i="3"/>
  <c r="GE151" i="3"/>
  <c r="GF151" i="3"/>
  <c r="GG151" i="3"/>
  <c r="GH151" i="3"/>
  <c r="GN151" i="3"/>
  <c r="GX151" i="3" s="1"/>
  <c r="GO151" i="3"/>
  <c r="GQ151" i="3" s="1"/>
  <c r="GR151" i="3"/>
  <c r="GS151" i="3"/>
  <c r="GT151" i="3"/>
  <c r="GU151" i="3"/>
  <c r="GV151" i="3"/>
  <c r="GW151" i="3"/>
  <c r="HC151" i="3"/>
  <c r="HE151" i="3" s="1"/>
  <c r="HN151" i="3" s="1"/>
  <c r="HD151" i="3"/>
  <c r="HF151" i="3" s="1"/>
  <c r="HG151" i="3"/>
  <c r="HH151" i="3"/>
  <c r="HI151" i="3"/>
  <c r="HJ151" i="3"/>
  <c r="HK151" i="3"/>
  <c r="HL151" i="3"/>
  <c r="HR151" i="3"/>
  <c r="IB151" i="3" s="1"/>
  <c r="HS151" i="3"/>
  <c r="HU151" i="3" s="1"/>
  <c r="HV151" i="3"/>
  <c r="ID151" i="3" s="1"/>
  <c r="HW151" i="3"/>
  <c r="HX151" i="3"/>
  <c r="HY151" i="3"/>
  <c r="HZ151" i="3"/>
  <c r="IA151" i="3"/>
  <c r="IG151" i="3"/>
  <c r="II151" i="3" s="1"/>
  <c r="IR151" i="3" s="1"/>
  <c r="IH151" i="3"/>
  <c r="IJ151" i="3" s="1"/>
  <c r="IK151" i="3"/>
  <c r="IS151" i="3" s="1"/>
  <c r="IL151" i="3"/>
  <c r="IM151" i="3"/>
  <c r="IN151" i="3"/>
  <c r="IO151" i="3"/>
  <c r="IP151" i="3"/>
  <c r="IV151" i="3"/>
  <c r="JF151" i="3" s="1"/>
  <c r="IW151" i="3"/>
  <c r="IY151" i="3" s="1"/>
  <c r="IZ151" i="3"/>
  <c r="JH151" i="3" s="1"/>
  <c r="JA151" i="3"/>
  <c r="JB151" i="3"/>
  <c r="JC151" i="3"/>
  <c r="JD151" i="3"/>
  <c r="JE151" i="3"/>
  <c r="JK151" i="3"/>
  <c r="JM151" i="3" s="1"/>
  <c r="JV151" i="3" s="1"/>
  <c r="JL151" i="3"/>
  <c r="JN151" i="3" s="1"/>
  <c r="JO151" i="3"/>
  <c r="JW151" i="3" s="1"/>
  <c r="JP151" i="3"/>
  <c r="JQ151" i="3"/>
  <c r="JR151" i="3"/>
  <c r="JS151" i="3"/>
  <c r="JT151" i="3"/>
  <c r="JZ151" i="3"/>
  <c r="KJ151" i="3" s="1"/>
  <c r="KA151" i="3"/>
  <c r="KC151" i="3" s="1"/>
  <c r="KD151" i="3"/>
  <c r="KL151" i="3" s="1"/>
  <c r="KE151" i="3"/>
  <c r="KF151" i="3"/>
  <c r="KG151" i="3"/>
  <c r="KH151" i="3"/>
  <c r="KI151" i="3"/>
  <c r="KO151" i="3"/>
  <c r="KS151" i="3"/>
  <c r="KT151" i="3"/>
  <c r="KU151" i="3"/>
  <c r="KV151" i="3"/>
  <c r="KW151" i="3"/>
  <c r="KX151" i="3"/>
  <c r="LD151" i="3"/>
  <c r="LN151" i="3" s="1"/>
  <c r="LH151" i="3"/>
  <c r="LI151" i="3"/>
  <c r="LJ151" i="3"/>
  <c r="LK151" i="3"/>
  <c r="LL151" i="3"/>
  <c r="LM151" i="3"/>
  <c r="LS151" i="3"/>
  <c r="LW151" i="3"/>
  <c r="LX151" i="3"/>
  <c r="LY151" i="3"/>
  <c r="LZ151" i="3"/>
  <c r="MA151" i="3"/>
  <c r="MB151" i="3"/>
  <c r="MH151" i="3"/>
  <c r="MR151" i="3" s="1"/>
  <c r="ML151" i="3"/>
  <c r="MT151" i="3" s="1"/>
  <c r="MM151" i="3"/>
  <c r="MN151" i="3"/>
  <c r="MO151" i="3"/>
  <c r="MP151" i="3"/>
  <c r="MQ151" i="3"/>
  <c r="MW151" i="3"/>
  <c r="MY151" i="3" s="1"/>
  <c r="NH151" i="3" s="1"/>
  <c r="NA151" i="3"/>
  <c r="NB151" i="3"/>
  <c r="NC151" i="3"/>
  <c r="ND151" i="3"/>
  <c r="NE151" i="3"/>
  <c r="NF151" i="3"/>
  <c r="NL151" i="3"/>
  <c r="NV151" i="3" s="1"/>
  <c r="NP151" i="3"/>
  <c r="NQ151" i="3"/>
  <c r="NR151" i="3"/>
  <c r="NS151" i="3"/>
  <c r="NT151" i="3"/>
  <c r="NU151" i="3"/>
  <c r="OA151" i="3"/>
  <c r="OC151" i="3" s="1"/>
  <c r="OB151" i="3"/>
  <c r="OD151" i="3" s="1"/>
  <c r="OO151" i="3" s="1"/>
  <c r="OM151" i="3"/>
  <c r="OP151" i="3"/>
  <c r="OZ151" i="3" s="1"/>
  <c r="OT151" i="3"/>
  <c r="PB151" i="3" s="1"/>
  <c r="OU151" i="3"/>
  <c r="OV151" i="3"/>
  <c r="OW151" i="3"/>
  <c r="OX151" i="3"/>
  <c r="OY151" i="3"/>
  <c r="PE151" i="3"/>
  <c r="PO151" i="3" s="1"/>
  <c r="PI151" i="3"/>
  <c r="PJ151" i="3"/>
  <c r="PK151" i="3"/>
  <c r="PL151" i="3"/>
  <c r="PM151" i="3"/>
  <c r="PN151" i="3"/>
  <c r="PQ151" i="3"/>
  <c r="PT151" i="3"/>
  <c r="QD151" i="3" s="1"/>
  <c r="PX151" i="3"/>
  <c r="QF151" i="3" s="1"/>
  <c r="PY151" i="3"/>
  <c r="PZ151" i="3"/>
  <c r="QA151" i="3"/>
  <c r="QB151" i="3"/>
  <c r="QC151" i="3"/>
  <c r="QI151" i="3"/>
  <c r="QK151" i="3" s="1"/>
  <c r="QT151" i="3" s="1"/>
  <c r="QM151" i="3"/>
  <c r="QN151" i="3"/>
  <c r="QO151" i="3"/>
  <c r="QP151" i="3"/>
  <c r="QQ151" i="3"/>
  <c r="QR151" i="3"/>
  <c r="QX151" i="3"/>
  <c r="RH151" i="3" s="1"/>
  <c r="RB151" i="3"/>
  <c r="RC151" i="3"/>
  <c r="RD151" i="3"/>
  <c r="RE151" i="3"/>
  <c r="RF151" i="3"/>
  <c r="RG151" i="3"/>
  <c r="RM151" i="3"/>
  <c r="RQ151" i="3"/>
  <c r="RY151" i="3" s="1"/>
  <c r="RR151" i="3"/>
  <c r="RS151" i="3"/>
  <c r="RT151" i="3"/>
  <c r="RU151" i="3"/>
  <c r="RV151" i="3"/>
  <c r="SB151" i="3"/>
  <c r="SL151" i="3" s="1"/>
  <c r="SF151" i="3"/>
  <c r="SN151" i="3" s="1"/>
  <c r="SG151" i="3"/>
  <c r="SH151" i="3"/>
  <c r="SI151" i="3"/>
  <c r="SJ151" i="3"/>
  <c r="SK151" i="3"/>
  <c r="SQ151" i="3"/>
  <c r="TA151" i="3" s="1"/>
  <c r="SU151" i="3"/>
  <c r="TC151" i="3" s="1"/>
  <c r="SV151" i="3"/>
  <c r="SW151" i="3"/>
  <c r="SX151" i="3"/>
  <c r="SY151" i="3"/>
  <c r="SZ151" i="3"/>
  <c r="TF151" i="3"/>
  <c r="TJ151" i="3"/>
  <c r="TR151" i="3" s="1"/>
  <c r="TK151" i="3"/>
  <c r="TL151" i="3"/>
  <c r="TM151" i="3"/>
  <c r="TN151" i="3"/>
  <c r="TO151" i="3"/>
  <c r="TU151" i="3"/>
  <c r="TW151" i="3" s="1"/>
  <c r="UF151" i="3" s="1"/>
  <c r="TV151" i="3"/>
  <c r="TX151" i="3" s="1"/>
  <c r="TY151" i="3"/>
  <c r="TZ151" i="3"/>
  <c r="UA151" i="3"/>
  <c r="UB151" i="3"/>
  <c r="UC151" i="3"/>
  <c r="UD151" i="3"/>
  <c r="UY151" i="3"/>
  <c r="VA151" i="3" s="1"/>
  <c r="P152" i="3"/>
  <c r="T152" i="3"/>
  <c r="AB152" i="3" s="1"/>
  <c r="U152" i="3"/>
  <c r="V152" i="3"/>
  <c r="W152" i="3"/>
  <c r="X152" i="3"/>
  <c r="Y152" i="3"/>
  <c r="AE152" i="3"/>
  <c r="AO152" i="3" s="1"/>
  <c r="AI152" i="3"/>
  <c r="AQ152" i="3" s="1"/>
  <c r="AJ152" i="3"/>
  <c r="AK152" i="3"/>
  <c r="AL152" i="3"/>
  <c r="AM152" i="3"/>
  <c r="AN152" i="3"/>
  <c r="AT152" i="3"/>
  <c r="AV152" i="3" s="1"/>
  <c r="BE152" i="3" s="1"/>
  <c r="AX152" i="3"/>
  <c r="AY152" i="3"/>
  <c r="AZ152" i="3"/>
  <c r="BA152" i="3"/>
  <c r="BB152" i="3"/>
  <c r="BC152" i="3"/>
  <c r="BI152" i="3"/>
  <c r="BK152" i="3" s="1"/>
  <c r="BT152" i="3" s="1"/>
  <c r="BM152" i="3"/>
  <c r="BU152" i="3" s="1"/>
  <c r="BN152" i="3"/>
  <c r="BO152" i="3"/>
  <c r="BP152" i="3"/>
  <c r="BQ152" i="3"/>
  <c r="BR152" i="3"/>
  <c r="BX152" i="3"/>
  <c r="CH152" i="3" s="1"/>
  <c r="CB152" i="3"/>
  <c r="CJ152" i="3" s="1"/>
  <c r="CC152" i="3"/>
  <c r="CD152" i="3"/>
  <c r="CE152" i="3"/>
  <c r="CF152" i="3"/>
  <c r="CG152" i="3"/>
  <c r="CM152" i="3"/>
  <c r="CO152" i="3" s="1"/>
  <c r="CX152" i="3" s="1"/>
  <c r="CQ152" i="3"/>
  <c r="CY152" i="3" s="1"/>
  <c r="CR152" i="3"/>
  <c r="CS152" i="3"/>
  <c r="CT152" i="3"/>
  <c r="CU152" i="3"/>
  <c r="CV152" i="3"/>
  <c r="DB152" i="3"/>
  <c r="DD152" i="3" s="1"/>
  <c r="DM152" i="3" s="1"/>
  <c r="DC152" i="3"/>
  <c r="DE152" i="3" s="1"/>
  <c r="DF152" i="3"/>
  <c r="DN152" i="3" s="1"/>
  <c r="DG152" i="3"/>
  <c r="DH152" i="3"/>
  <c r="DI152" i="3"/>
  <c r="DJ152" i="3"/>
  <c r="DK152" i="3"/>
  <c r="DQ152" i="3"/>
  <c r="DS152" i="3" s="1"/>
  <c r="EB152" i="3" s="1"/>
  <c r="DU152" i="3"/>
  <c r="EC152" i="3" s="1"/>
  <c r="DV152" i="3"/>
  <c r="DW152" i="3"/>
  <c r="DX152" i="3"/>
  <c r="DY152" i="3"/>
  <c r="DZ152" i="3"/>
  <c r="EF152" i="3"/>
  <c r="EH152" i="3" s="1"/>
  <c r="EQ152" i="3" s="1"/>
  <c r="EJ152" i="3"/>
  <c r="EK152" i="3"/>
  <c r="EL152" i="3"/>
  <c r="EM152" i="3"/>
  <c r="EN152" i="3"/>
  <c r="EO152" i="3"/>
  <c r="EU152" i="3"/>
  <c r="EW152" i="3" s="1"/>
  <c r="FF152" i="3" s="1"/>
  <c r="EY152" i="3"/>
  <c r="FG152" i="3" s="1"/>
  <c r="EZ152" i="3"/>
  <c r="FA152" i="3"/>
  <c r="FB152" i="3"/>
  <c r="FC152" i="3"/>
  <c r="FD152" i="3"/>
  <c r="FJ152" i="3"/>
  <c r="FT152" i="3" s="1"/>
  <c r="FN152" i="3"/>
  <c r="FV152" i="3" s="1"/>
  <c r="FO152" i="3"/>
  <c r="FP152" i="3"/>
  <c r="FQ152" i="3"/>
  <c r="FR152" i="3"/>
  <c r="FS152" i="3"/>
  <c r="FY152" i="3"/>
  <c r="GA152" i="3" s="1"/>
  <c r="GJ152" i="3" s="1"/>
  <c r="GC152" i="3"/>
  <c r="GK152" i="3" s="1"/>
  <c r="GD152" i="3"/>
  <c r="GE152" i="3"/>
  <c r="GF152" i="3"/>
  <c r="GG152" i="3"/>
  <c r="GH152" i="3"/>
  <c r="GN152" i="3"/>
  <c r="GP152" i="3" s="1"/>
  <c r="GY152" i="3" s="1"/>
  <c r="GO152" i="3"/>
  <c r="GQ152" i="3" s="1"/>
  <c r="GR152" i="3"/>
  <c r="GZ152" i="3" s="1"/>
  <c r="GS152" i="3"/>
  <c r="GT152" i="3"/>
  <c r="GU152" i="3"/>
  <c r="GV152" i="3"/>
  <c r="GW152" i="3"/>
  <c r="HC152" i="3"/>
  <c r="HE152" i="3" s="1"/>
  <c r="HN152" i="3" s="1"/>
  <c r="HD152" i="3"/>
  <c r="HF152" i="3" s="1"/>
  <c r="HG152" i="3"/>
  <c r="HO152" i="3" s="1"/>
  <c r="HH152" i="3"/>
  <c r="HI152" i="3"/>
  <c r="HJ152" i="3"/>
  <c r="HK152" i="3"/>
  <c r="HL152" i="3"/>
  <c r="HR152" i="3"/>
  <c r="HT152" i="3" s="1"/>
  <c r="IC152" i="3" s="1"/>
  <c r="HS152" i="3"/>
  <c r="HU152" i="3" s="1"/>
  <c r="HV152" i="3"/>
  <c r="HW152" i="3"/>
  <c r="HX152" i="3"/>
  <c r="HY152" i="3"/>
  <c r="HZ152" i="3"/>
  <c r="IA152" i="3"/>
  <c r="IG152" i="3"/>
  <c r="IQ152" i="3" s="1"/>
  <c r="IH152" i="3"/>
  <c r="IJ152" i="3" s="1"/>
  <c r="IK152" i="3"/>
  <c r="IL152" i="3"/>
  <c r="IM152" i="3"/>
  <c r="IN152" i="3"/>
  <c r="IO152" i="3"/>
  <c r="IP152" i="3"/>
  <c r="IS152" i="3"/>
  <c r="IV152" i="3"/>
  <c r="IX152" i="3" s="1"/>
  <c r="JG152" i="3" s="1"/>
  <c r="IW152" i="3"/>
  <c r="IY152" i="3" s="1"/>
  <c r="IZ152" i="3"/>
  <c r="JA152" i="3"/>
  <c r="JB152" i="3"/>
  <c r="JC152" i="3"/>
  <c r="JD152" i="3"/>
  <c r="JE152" i="3"/>
  <c r="JK152" i="3"/>
  <c r="JU152" i="3" s="1"/>
  <c r="JL152" i="3"/>
  <c r="JN152" i="3" s="1"/>
  <c r="JO152" i="3"/>
  <c r="JW152" i="3" s="1"/>
  <c r="JP152" i="3"/>
  <c r="JQ152" i="3"/>
  <c r="JR152" i="3"/>
  <c r="JS152" i="3"/>
  <c r="JT152" i="3"/>
  <c r="JZ152" i="3"/>
  <c r="KB152" i="3" s="1"/>
  <c r="KK152" i="3" s="1"/>
  <c r="KA152" i="3"/>
  <c r="KC152" i="3" s="1"/>
  <c r="KD152" i="3"/>
  <c r="KE152" i="3"/>
  <c r="KF152" i="3"/>
  <c r="KG152" i="3"/>
  <c r="KH152" i="3"/>
  <c r="KI152" i="3"/>
  <c r="KO152" i="3"/>
  <c r="KY152" i="3" s="1"/>
  <c r="KS152" i="3"/>
  <c r="LA152" i="3" s="1"/>
  <c r="KT152" i="3"/>
  <c r="KU152" i="3"/>
  <c r="KV152" i="3"/>
  <c r="KW152" i="3"/>
  <c r="KX152" i="3"/>
  <c r="LD152" i="3"/>
  <c r="LF152" i="3" s="1"/>
  <c r="LO152" i="3" s="1"/>
  <c r="LH152" i="3"/>
  <c r="LI152" i="3"/>
  <c r="LJ152" i="3"/>
  <c r="LK152" i="3"/>
  <c r="LL152" i="3"/>
  <c r="LM152" i="3"/>
  <c r="LS152" i="3"/>
  <c r="MC152" i="3" s="1"/>
  <c r="LW152" i="3"/>
  <c r="LX152" i="3"/>
  <c r="LY152" i="3"/>
  <c r="LZ152" i="3"/>
  <c r="MA152" i="3"/>
  <c r="MB152" i="3"/>
  <c r="ME152" i="3"/>
  <c r="MH152" i="3"/>
  <c r="MJ152" i="3" s="1"/>
  <c r="MS152" i="3" s="1"/>
  <c r="ML152" i="3"/>
  <c r="MM152" i="3"/>
  <c r="MN152" i="3"/>
  <c r="MO152" i="3"/>
  <c r="MP152" i="3"/>
  <c r="MQ152" i="3"/>
  <c r="MW152" i="3"/>
  <c r="NG152" i="3" s="1"/>
  <c r="NA152" i="3"/>
  <c r="NI152" i="3" s="1"/>
  <c r="NB152" i="3"/>
  <c r="NC152" i="3"/>
  <c r="ND152" i="3"/>
  <c r="NE152" i="3"/>
  <c r="NF152" i="3"/>
  <c r="NL152" i="3"/>
  <c r="NN152" i="3" s="1"/>
  <c r="NW152" i="3" s="1"/>
  <c r="NP152" i="3"/>
  <c r="NQ152" i="3"/>
  <c r="NR152" i="3"/>
  <c r="NS152" i="3"/>
  <c r="NT152" i="3"/>
  <c r="NU152" i="3"/>
  <c r="OA152" i="3"/>
  <c r="OK152" i="3" s="1"/>
  <c r="OB152" i="3"/>
  <c r="OD152" i="3" s="1"/>
  <c r="OO152" i="3" s="1"/>
  <c r="OM152" i="3"/>
  <c r="OP152" i="3"/>
  <c r="OR152" i="3" s="1"/>
  <c r="PA152" i="3" s="1"/>
  <c r="OT152" i="3"/>
  <c r="OU152" i="3"/>
  <c r="OV152" i="3"/>
  <c r="OW152" i="3"/>
  <c r="OX152" i="3"/>
  <c r="OY152" i="3"/>
  <c r="PE152" i="3"/>
  <c r="PO152" i="3" s="1"/>
  <c r="PI152" i="3"/>
  <c r="PQ152" i="3" s="1"/>
  <c r="PJ152" i="3"/>
  <c r="PK152" i="3"/>
  <c r="PL152" i="3"/>
  <c r="PM152" i="3"/>
  <c r="PN152" i="3"/>
  <c r="PT152" i="3"/>
  <c r="PV152" i="3" s="1"/>
  <c r="QE152" i="3" s="1"/>
  <c r="PX152" i="3"/>
  <c r="PY152" i="3"/>
  <c r="PZ152" i="3"/>
  <c r="QA152" i="3"/>
  <c r="QB152" i="3"/>
  <c r="QC152" i="3"/>
  <c r="QI152" i="3"/>
  <c r="QS152" i="3" s="1"/>
  <c r="QM152" i="3"/>
  <c r="QU152" i="3" s="1"/>
  <c r="QN152" i="3"/>
  <c r="QO152" i="3"/>
  <c r="QP152" i="3"/>
  <c r="QQ152" i="3"/>
  <c r="QR152" i="3"/>
  <c r="QX152" i="3"/>
  <c r="QZ152" i="3" s="1"/>
  <c r="RI152" i="3" s="1"/>
  <c r="RB152" i="3"/>
  <c r="RC152" i="3"/>
  <c r="RD152" i="3"/>
  <c r="RE152" i="3"/>
  <c r="RF152" i="3"/>
  <c r="RG152" i="3"/>
  <c r="RM152" i="3"/>
  <c r="RW152" i="3" s="1"/>
  <c r="RQ152" i="3"/>
  <c r="RY152" i="3" s="1"/>
  <c r="RR152" i="3"/>
  <c r="RS152" i="3"/>
  <c r="RT152" i="3"/>
  <c r="RU152" i="3"/>
  <c r="RV152" i="3"/>
  <c r="SB152" i="3"/>
  <c r="SD152" i="3" s="1"/>
  <c r="SM152" i="3" s="1"/>
  <c r="SF152" i="3"/>
  <c r="SG152" i="3"/>
  <c r="SH152" i="3"/>
  <c r="SI152" i="3"/>
  <c r="SJ152" i="3"/>
  <c r="SK152" i="3"/>
  <c r="SQ152" i="3"/>
  <c r="TA152" i="3" s="1"/>
  <c r="SU152" i="3"/>
  <c r="TC152" i="3" s="1"/>
  <c r="SV152" i="3"/>
  <c r="SW152" i="3"/>
  <c r="SX152" i="3"/>
  <c r="SY152" i="3"/>
  <c r="SZ152" i="3"/>
  <c r="TF152" i="3"/>
  <c r="TJ152" i="3"/>
  <c r="TR152" i="3" s="1"/>
  <c r="TK152" i="3"/>
  <c r="TL152" i="3"/>
  <c r="TM152" i="3"/>
  <c r="TN152" i="3"/>
  <c r="TO152" i="3"/>
  <c r="TU152" i="3"/>
  <c r="UE152" i="3" s="1"/>
  <c r="TV152" i="3"/>
  <c r="TX152" i="3" s="1"/>
  <c r="TY152" i="3"/>
  <c r="UG152" i="3" s="1"/>
  <c r="TZ152" i="3"/>
  <c r="UA152" i="3"/>
  <c r="UB152" i="3"/>
  <c r="UC152" i="3"/>
  <c r="UD152" i="3"/>
  <c r="UY152" i="3"/>
  <c r="VA152" i="3" s="1"/>
  <c r="P153" i="3"/>
  <c r="R153" i="3" s="1"/>
  <c r="AA153" i="3" s="1"/>
  <c r="T153" i="3"/>
  <c r="AB153" i="3" s="1"/>
  <c r="U153" i="3"/>
  <c r="V153" i="3"/>
  <c r="W153" i="3"/>
  <c r="X153" i="3"/>
  <c r="Y153" i="3"/>
  <c r="AE153" i="3"/>
  <c r="AG153" i="3" s="1"/>
  <c r="AI153" i="3"/>
  <c r="AQ153" i="3" s="1"/>
  <c r="AJ153" i="3"/>
  <c r="AK153" i="3"/>
  <c r="AL153" i="3"/>
  <c r="AM153" i="3"/>
  <c r="AN153" i="3"/>
  <c r="AT153" i="3"/>
  <c r="BD153" i="3" s="1"/>
  <c r="AX153" i="3"/>
  <c r="BF153" i="3" s="1"/>
  <c r="AY153" i="3"/>
  <c r="AZ153" i="3"/>
  <c r="BA153" i="3"/>
  <c r="BB153" i="3"/>
  <c r="BC153" i="3"/>
  <c r="BI153" i="3"/>
  <c r="BK153" i="3" s="1"/>
  <c r="BM153" i="3"/>
  <c r="BU153" i="3" s="1"/>
  <c r="BN153" i="3"/>
  <c r="BO153" i="3"/>
  <c r="BP153" i="3"/>
  <c r="BQ153" i="3"/>
  <c r="BR153" i="3"/>
  <c r="BX153" i="3"/>
  <c r="BZ153" i="3" s="1"/>
  <c r="CI153" i="3" s="1"/>
  <c r="CB153" i="3"/>
  <c r="CJ153" i="3" s="1"/>
  <c r="CC153" i="3"/>
  <c r="CD153" i="3"/>
  <c r="CE153" i="3"/>
  <c r="CF153" i="3"/>
  <c r="CG153" i="3"/>
  <c r="CM153" i="3"/>
  <c r="CO153" i="3" s="1"/>
  <c r="CQ153" i="3"/>
  <c r="CY153" i="3" s="1"/>
  <c r="CR153" i="3"/>
  <c r="CS153" i="3"/>
  <c r="CT153" i="3"/>
  <c r="CU153" i="3"/>
  <c r="CV153" i="3"/>
  <c r="DB153" i="3"/>
  <c r="DL153" i="3" s="1"/>
  <c r="DC153" i="3"/>
  <c r="DE153" i="3" s="1"/>
  <c r="DF153" i="3"/>
  <c r="DN153" i="3" s="1"/>
  <c r="DG153" i="3"/>
  <c r="DH153" i="3"/>
  <c r="DI153" i="3"/>
  <c r="DJ153" i="3"/>
  <c r="DK153" i="3"/>
  <c r="DQ153" i="3"/>
  <c r="DS153" i="3" s="1"/>
  <c r="DU153" i="3"/>
  <c r="EC153" i="3" s="1"/>
  <c r="DV153" i="3"/>
  <c r="DW153" i="3"/>
  <c r="DX153" i="3"/>
  <c r="DY153" i="3"/>
  <c r="DZ153" i="3"/>
  <c r="EF153" i="3"/>
  <c r="EH153" i="3" s="1"/>
  <c r="EQ153" i="3" s="1"/>
  <c r="EJ153" i="3"/>
  <c r="ER153" i="3" s="1"/>
  <c r="EK153" i="3"/>
  <c r="EL153" i="3"/>
  <c r="EM153" i="3"/>
  <c r="EN153" i="3"/>
  <c r="EO153" i="3"/>
  <c r="EU153" i="3"/>
  <c r="EW153" i="3" s="1"/>
  <c r="EY153" i="3"/>
  <c r="FG153" i="3" s="1"/>
  <c r="EZ153" i="3"/>
  <c r="FA153" i="3"/>
  <c r="FB153" i="3"/>
  <c r="FC153" i="3"/>
  <c r="FD153" i="3"/>
  <c r="FJ153" i="3"/>
  <c r="FL153" i="3" s="1"/>
  <c r="FU153" i="3" s="1"/>
  <c r="FN153" i="3"/>
  <c r="FV153" i="3" s="1"/>
  <c r="FO153" i="3"/>
  <c r="FP153" i="3"/>
  <c r="FQ153" i="3"/>
  <c r="FR153" i="3"/>
  <c r="FS153" i="3"/>
  <c r="FY153" i="3"/>
  <c r="GA153" i="3" s="1"/>
  <c r="GC153" i="3"/>
  <c r="GK153" i="3" s="1"/>
  <c r="GD153" i="3"/>
  <c r="GE153" i="3"/>
  <c r="GF153" i="3"/>
  <c r="GG153" i="3"/>
  <c r="GH153" i="3"/>
  <c r="GN153" i="3"/>
  <c r="GP153" i="3" s="1"/>
  <c r="GY153" i="3" s="1"/>
  <c r="GO153" i="3"/>
  <c r="GQ153" i="3" s="1"/>
  <c r="GR153" i="3"/>
  <c r="GZ153" i="3" s="1"/>
  <c r="GS153" i="3"/>
  <c r="GT153" i="3"/>
  <c r="GU153" i="3"/>
  <c r="GV153" i="3"/>
  <c r="GW153" i="3"/>
  <c r="HC153" i="3"/>
  <c r="HE153" i="3" s="1"/>
  <c r="HD153" i="3"/>
  <c r="HF153" i="3" s="1"/>
  <c r="HG153" i="3"/>
  <c r="HO153" i="3" s="1"/>
  <c r="HH153" i="3"/>
  <c r="HI153" i="3"/>
  <c r="HJ153" i="3"/>
  <c r="HK153" i="3"/>
  <c r="HL153" i="3"/>
  <c r="HR153" i="3"/>
  <c r="IB153" i="3" s="1"/>
  <c r="HS153" i="3"/>
  <c r="HU153" i="3" s="1"/>
  <c r="HV153" i="3"/>
  <c r="ID153" i="3" s="1"/>
  <c r="HW153" i="3"/>
  <c r="HX153" i="3"/>
  <c r="HY153" i="3"/>
  <c r="HZ153" i="3"/>
  <c r="IA153" i="3"/>
  <c r="IG153" i="3"/>
  <c r="II153" i="3" s="1"/>
  <c r="IH153" i="3"/>
  <c r="IJ153" i="3" s="1"/>
  <c r="IK153" i="3"/>
  <c r="IS153" i="3" s="1"/>
  <c r="IL153" i="3"/>
  <c r="IM153" i="3"/>
  <c r="IN153" i="3"/>
  <c r="IO153" i="3"/>
  <c r="IP153" i="3"/>
  <c r="IV153" i="3"/>
  <c r="IX153" i="3" s="1"/>
  <c r="JG153" i="3" s="1"/>
  <c r="IW153" i="3"/>
  <c r="IY153" i="3" s="1"/>
  <c r="IZ153" i="3"/>
  <c r="JH153" i="3" s="1"/>
  <c r="JA153" i="3"/>
  <c r="JB153" i="3"/>
  <c r="JC153" i="3"/>
  <c r="JD153" i="3"/>
  <c r="JE153" i="3"/>
  <c r="JK153" i="3"/>
  <c r="JM153" i="3" s="1"/>
  <c r="JL153" i="3"/>
  <c r="JN153" i="3" s="1"/>
  <c r="JO153" i="3"/>
  <c r="JW153" i="3" s="1"/>
  <c r="JP153" i="3"/>
  <c r="JQ153" i="3"/>
  <c r="JR153" i="3"/>
  <c r="JS153" i="3"/>
  <c r="JT153" i="3"/>
  <c r="JZ153" i="3"/>
  <c r="KJ153" i="3" s="1"/>
  <c r="KA153" i="3"/>
  <c r="KC153" i="3" s="1"/>
  <c r="KD153" i="3"/>
  <c r="KL153" i="3" s="1"/>
  <c r="KE153" i="3"/>
  <c r="KF153" i="3"/>
  <c r="KG153" i="3"/>
  <c r="KH153" i="3"/>
  <c r="KI153" i="3"/>
  <c r="KO153" i="3"/>
  <c r="KQ153" i="3" s="1"/>
  <c r="KS153" i="3"/>
  <c r="LA153" i="3" s="1"/>
  <c r="KT153" i="3"/>
  <c r="KU153" i="3"/>
  <c r="KV153" i="3"/>
  <c r="KW153" i="3"/>
  <c r="KX153" i="3"/>
  <c r="LD153" i="3"/>
  <c r="LF153" i="3" s="1"/>
  <c r="LO153" i="3" s="1"/>
  <c r="LH153" i="3"/>
  <c r="LP153" i="3" s="1"/>
  <c r="LI153" i="3"/>
  <c r="LJ153" i="3"/>
  <c r="LK153" i="3"/>
  <c r="LL153" i="3"/>
  <c r="LM153" i="3"/>
  <c r="LS153" i="3"/>
  <c r="LU153" i="3" s="1"/>
  <c r="LW153" i="3"/>
  <c r="ME153" i="3" s="1"/>
  <c r="LX153" i="3"/>
  <c r="LY153" i="3"/>
  <c r="LZ153" i="3"/>
  <c r="MA153" i="3"/>
  <c r="MB153" i="3"/>
  <c r="MH153" i="3"/>
  <c r="MJ153" i="3" s="1"/>
  <c r="MS153" i="3" s="1"/>
  <c r="ML153" i="3"/>
  <c r="MT153" i="3" s="1"/>
  <c r="MM153" i="3"/>
  <c r="MN153" i="3"/>
  <c r="MO153" i="3"/>
  <c r="MP153" i="3"/>
  <c r="MQ153" i="3"/>
  <c r="MW153" i="3"/>
  <c r="MY153" i="3" s="1"/>
  <c r="NA153" i="3"/>
  <c r="NI153" i="3" s="1"/>
  <c r="NB153" i="3"/>
  <c r="NC153" i="3"/>
  <c r="ND153" i="3"/>
  <c r="NE153" i="3"/>
  <c r="NF153" i="3"/>
  <c r="NL153" i="3"/>
  <c r="NN153" i="3" s="1"/>
  <c r="NW153" i="3" s="1"/>
  <c r="NP153" i="3"/>
  <c r="NX153" i="3" s="1"/>
  <c r="NQ153" i="3"/>
  <c r="NR153" i="3"/>
  <c r="NS153" i="3"/>
  <c r="NT153" i="3"/>
  <c r="NU153" i="3"/>
  <c r="OA153" i="3"/>
  <c r="OC153" i="3" s="1"/>
  <c r="OB153" i="3"/>
  <c r="OD153" i="3" s="1"/>
  <c r="OO153" i="3" s="1"/>
  <c r="OM153" i="3"/>
  <c r="OP153" i="3"/>
  <c r="OR153" i="3" s="1"/>
  <c r="PA153" i="3" s="1"/>
  <c r="OT153" i="3"/>
  <c r="PB153" i="3" s="1"/>
  <c r="OU153" i="3"/>
  <c r="OV153" i="3"/>
  <c r="OW153" i="3"/>
  <c r="OX153" i="3"/>
  <c r="OY153" i="3"/>
  <c r="PE153" i="3"/>
  <c r="PG153" i="3" s="1"/>
  <c r="PI153" i="3"/>
  <c r="PQ153" i="3" s="1"/>
  <c r="PJ153" i="3"/>
  <c r="PK153" i="3"/>
  <c r="PL153" i="3"/>
  <c r="PM153" i="3"/>
  <c r="PN153" i="3"/>
  <c r="PT153" i="3"/>
  <c r="QD153" i="3" s="1"/>
  <c r="PX153" i="3"/>
  <c r="QF153" i="3" s="1"/>
  <c r="PY153" i="3"/>
  <c r="PZ153" i="3"/>
  <c r="QA153" i="3"/>
  <c r="QB153" i="3"/>
  <c r="QC153" i="3"/>
  <c r="QI153" i="3"/>
  <c r="QK153" i="3" s="1"/>
  <c r="QM153" i="3"/>
  <c r="QU153" i="3" s="1"/>
  <c r="QN153" i="3"/>
  <c r="QO153" i="3"/>
  <c r="QP153" i="3"/>
  <c r="QQ153" i="3"/>
  <c r="QR153" i="3"/>
  <c r="QX153" i="3"/>
  <c r="QZ153" i="3" s="1"/>
  <c r="RI153" i="3" s="1"/>
  <c r="RB153" i="3"/>
  <c r="RJ153" i="3" s="1"/>
  <c r="RC153" i="3"/>
  <c r="RD153" i="3"/>
  <c r="RE153" i="3"/>
  <c r="RF153" i="3"/>
  <c r="RG153" i="3"/>
  <c r="RM153" i="3"/>
  <c r="RO153" i="3" s="1"/>
  <c r="RQ153" i="3"/>
  <c r="RY153" i="3" s="1"/>
  <c r="RR153" i="3"/>
  <c r="RS153" i="3"/>
  <c r="RT153" i="3"/>
  <c r="RU153" i="3"/>
  <c r="RV153" i="3"/>
  <c r="SB153" i="3"/>
  <c r="SD153" i="3" s="1"/>
  <c r="SM153" i="3" s="1"/>
  <c r="SF153" i="3"/>
  <c r="SN153" i="3" s="1"/>
  <c r="SG153" i="3"/>
  <c r="SH153" i="3"/>
  <c r="SI153" i="3"/>
  <c r="SJ153" i="3"/>
  <c r="SK153" i="3"/>
  <c r="SQ153" i="3"/>
  <c r="SS153" i="3" s="1"/>
  <c r="SU153" i="3"/>
  <c r="TC153" i="3" s="1"/>
  <c r="SV153" i="3"/>
  <c r="SW153" i="3"/>
  <c r="SX153" i="3"/>
  <c r="SY153" i="3"/>
  <c r="SZ153" i="3"/>
  <c r="TF153" i="3"/>
  <c r="TH153" i="3" s="1"/>
  <c r="TQ153" i="3" s="1"/>
  <c r="TJ153" i="3"/>
  <c r="TK153" i="3"/>
  <c r="TL153" i="3"/>
  <c r="TM153" i="3"/>
  <c r="TN153" i="3"/>
  <c r="TO153" i="3"/>
  <c r="TU153" i="3"/>
  <c r="TW153" i="3" s="1"/>
  <c r="TV153" i="3"/>
  <c r="TX153" i="3" s="1"/>
  <c r="TY153" i="3"/>
  <c r="UG153" i="3" s="1"/>
  <c r="TZ153" i="3"/>
  <c r="UA153" i="3"/>
  <c r="UB153" i="3"/>
  <c r="UC153" i="3"/>
  <c r="UD153" i="3"/>
  <c r="UY153" i="3"/>
  <c r="VA153" i="3" s="1"/>
  <c r="P154" i="3"/>
  <c r="R154" i="3" s="1"/>
  <c r="Q154" i="3"/>
  <c r="S154" i="3" s="1"/>
  <c r="T154" i="3"/>
  <c r="AB154" i="3" s="1"/>
  <c r="U154" i="3"/>
  <c r="V154" i="3"/>
  <c r="W154" i="3"/>
  <c r="X154" i="3"/>
  <c r="Y154" i="3"/>
  <c r="AE154" i="3"/>
  <c r="AG154" i="3" s="1"/>
  <c r="AP154" i="3" s="1"/>
  <c r="AF154" i="3"/>
  <c r="AH154" i="3" s="1"/>
  <c r="AI154" i="3"/>
  <c r="AQ154" i="3" s="1"/>
  <c r="AJ154" i="3"/>
  <c r="AK154" i="3"/>
  <c r="AL154" i="3"/>
  <c r="AM154" i="3"/>
  <c r="AN154" i="3"/>
  <c r="AT154" i="3"/>
  <c r="AV154" i="3" s="1"/>
  <c r="AU154" i="3"/>
  <c r="AW154" i="3" s="1"/>
  <c r="AX154" i="3"/>
  <c r="BF154" i="3" s="1"/>
  <c r="AY154" i="3"/>
  <c r="AZ154" i="3"/>
  <c r="BA154" i="3"/>
  <c r="BB154" i="3"/>
  <c r="BC154" i="3"/>
  <c r="BI154" i="3"/>
  <c r="BK154" i="3" s="1"/>
  <c r="BT154" i="3" s="1"/>
  <c r="BM154" i="3"/>
  <c r="BN154" i="3"/>
  <c r="BO154" i="3"/>
  <c r="BP154" i="3"/>
  <c r="BQ154" i="3"/>
  <c r="BR154" i="3"/>
  <c r="BX154" i="3"/>
  <c r="BZ154" i="3" s="1"/>
  <c r="BY154" i="3"/>
  <c r="CA154" i="3" s="1"/>
  <c r="CB154" i="3"/>
  <c r="CJ154" i="3" s="1"/>
  <c r="CC154" i="3"/>
  <c r="CD154" i="3"/>
  <c r="CE154" i="3"/>
  <c r="CF154" i="3"/>
  <c r="CG154" i="3"/>
  <c r="CM154" i="3"/>
  <c r="CO154" i="3" s="1"/>
  <c r="CX154" i="3" s="1"/>
  <c r="CN154" i="3"/>
  <c r="CP154" i="3" s="1"/>
  <c r="CQ154" i="3"/>
  <c r="CY154" i="3" s="1"/>
  <c r="CR154" i="3"/>
  <c r="CS154" i="3"/>
  <c r="CT154" i="3"/>
  <c r="CU154" i="3"/>
  <c r="CV154" i="3"/>
  <c r="DB154" i="3"/>
  <c r="DD154" i="3" s="1"/>
  <c r="DC154" i="3"/>
  <c r="DE154" i="3" s="1"/>
  <c r="DF154" i="3"/>
  <c r="DN154" i="3" s="1"/>
  <c r="DG154" i="3"/>
  <c r="DH154" i="3"/>
  <c r="DI154" i="3"/>
  <c r="DJ154" i="3"/>
  <c r="DK154" i="3"/>
  <c r="DQ154" i="3"/>
  <c r="DS154" i="3" s="1"/>
  <c r="EB154" i="3" s="1"/>
  <c r="DR154" i="3"/>
  <c r="DT154" i="3" s="1"/>
  <c r="DU154" i="3"/>
  <c r="DV154" i="3"/>
  <c r="DW154" i="3"/>
  <c r="DX154" i="3"/>
  <c r="DY154" i="3"/>
  <c r="DZ154" i="3"/>
  <c r="EF154" i="3"/>
  <c r="EH154" i="3" s="1"/>
  <c r="EJ154" i="3"/>
  <c r="ER154" i="3" s="1"/>
  <c r="EK154" i="3"/>
  <c r="EL154" i="3"/>
  <c r="EM154" i="3"/>
  <c r="EN154" i="3"/>
  <c r="EO154" i="3"/>
  <c r="EU154" i="3"/>
  <c r="EW154" i="3" s="1"/>
  <c r="FF154" i="3" s="1"/>
  <c r="EV154" i="3"/>
  <c r="EX154" i="3" s="1"/>
  <c r="EY154" i="3"/>
  <c r="FG154" i="3" s="1"/>
  <c r="EZ154" i="3"/>
  <c r="FA154" i="3"/>
  <c r="FB154" i="3"/>
  <c r="FC154" i="3"/>
  <c r="FD154" i="3"/>
  <c r="FJ154" i="3"/>
  <c r="FL154" i="3" s="1"/>
  <c r="FK154" i="3"/>
  <c r="FM154" i="3" s="1"/>
  <c r="FN154" i="3"/>
  <c r="FV154" i="3" s="1"/>
  <c r="FO154" i="3"/>
  <c r="FP154" i="3"/>
  <c r="FQ154" i="3"/>
  <c r="FR154" i="3"/>
  <c r="FS154" i="3"/>
  <c r="FY154" i="3"/>
  <c r="GA154" i="3" s="1"/>
  <c r="GJ154" i="3" s="1"/>
  <c r="FZ154" i="3"/>
  <c r="GB154" i="3" s="1"/>
  <c r="GC154" i="3"/>
  <c r="GD154" i="3"/>
  <c r="GE154" i="3"/>
  <c r="GF154" i="3"/>
  <c r="GG154" i="3"/>
  <c r="GH154" i="3"/>
  <c r="GN154" i="3"/>
  <c r="GP154" i="3" s="1"/>
  <c r="GO154" i="3"/>
  <c r="GQ154" i="3" s="1"/>
  <c r="GR154" i="3"/>
  <c r="GZ154" i="3" s="1"/>
  <c r="GS154" i="3"/>
  <c r="GT154" i="3"/>
  <c r="GU154" i="3"/>
  <c r="GV154" i="3"/>
  <c r="GW154" i="3"/>
  <c r="HC154" i="3"/>
  <c r="HE154" i="3" s="1"/>
  <c r="HN154" i="3" s="1"/>
  <c r="HD154" i="3"/>
  <c r="HF154" i="3" s="1"/>
  <c r="HG154" i="3"/>
  <c r="HO154" i="3" s="1"/>
  <c r="HH154" i="3"/>
  <c r="HI154" i="3"/>
  <c r="HJ154" i="3"/>
  <c r="HK154" i="3"/>
  <c r="HL154" i="3"/>
  <c r="HR154" i="3"/>
  <c r="HT154" i="3" s="1"/>
  <c r="HS154" i="3"/>
  <c r="HU154" i="3" s="1"/>
  <c r="HV154" i="3"/>
  <c r="ID154" i="3" s="1"/>
  <c r="HW154" i="3"/>
  <c r="HX154" i="3"/>
  <c r="HY154" i="3"/>
  <c r="HZ154" i="3"/>
  <c r="IA154" i="3"/>
  <c r="IG154" i="3"/>
  <c r="II154" i="3" s="1"/>
  <c r="IR154" i="3" s="1"/>
  <c r="IH154" i="3"/>
  <c r="IJ154" i="3" s="1"/>
  <c r="IK154" i="3"/>
  <c r="IL154" i="3"/>
  <c r="IM154" i="3"/>
  <c r="IN154" i="3"/>
  <c r="IO154" i="3"/>
  <c r="IP154" i="3"/>
  <c r="IV154" i="3"/>
  <c r="IX154" i="3" s="1"/>
  <c r="IW154" i="3"/>
  <c r="IY154" i="3" s="1"/>
  <c r="IZ154" i="3"/>
  <c r="JH154" i="3" s="1"/>
  <c r="JA154" i="3"/>
  <c r="JB154" i="3"/>
  <c r="JC154" i="3"/>
  <c r="JD154" i="3"/>
  <c r="JE154" i="3"/>
  <c r="JK154" i="3"/>
  <c r="JM154" i="3" s="1"/>
  <c r="JV154" i="3" s="1"/>
  <c r="JL154" i="3"/>
  <c r="JN154" i="3" s="1"/>
  <c r="JO154" i="3"/>
  <c r="JW154" i="3" s="1"/>
  <c r="JP154" i="3"/>
  <c r="JQ154" i="3"/>
  <c r="JR154" i="3"/>
  <c r="JS154" i="3"/>
  <c r="JT154" i="3"/>
  <c r="JZ154" i="3"/>
  <c r="KB154" i="3" s="1"/>
  <c r="KA154" i="3"/>
  <c r="KC154" i="3" s="1"/>
  <c r="KD154" i="3"/>
  <c r="KL154" i="3" s="1"/>
  <c r="KE154" i="3"/>
  <c r="KF154" i="3"/>
  <c r="KG154" i="3"/>
  <c r="KH154" i="3"/>
  <c r="KI154" i="3"/>
  <c r="KO154" i="3"/>
  <c r="KQ154" i="3" s="1"/>
  <c r="KZ154" i="3" s="1"/>
  <c r="KP154" i="3"/>
  <c r="KR154" i="3" s="1"/>
  <c r="KS154" i="3"/>
  <c r="KT154" i="3"/>
  <c r="KU154" i="3"/>
  <c r="KV154" i="3"/>
  <c r="KW154" i="3"/>
  <c r="KX154" i="3"/>
  <c r="LD154" i="3"/>
  <c r="LF154" i="3" s="1"/>
  <c r="LE154" i="3"/>
  <c r="LG154" i="3" s="1"/>
  <c r="LH154" i="3"/>
  <c r="LP154" i="3" s="1"/>
  <c r="LI154" i="3"/>
  <c r="LJ154" i="3"/>
  <c r="LK154" i="3"/>
  <c r="LL154" i="3"/>
  <c r="LM154" i="3"/>
  <c r="LS154" i="3"/>
  <c r="LU154" i="3" s="1"/>
  <c r="MD154" i="3" s="1"/>
  <c r="LT154" i="3"/>
  <c r="LV154" i="3" s="1"/>
  <c r="LW154" i="3"/>
  <c r="ME154" i="3" s="1"/>
  <c r="LX154" i="3"/>
  <c r="LY154" i="3"/>
  <c r="LZ154" i="3"/>
  <c r="MA154" i="3"/>
  <c r="MB154" i="3"/>
  <c r="MH154" i="3"/>
  <c r="MJ154" i="3" s="1"/>
  <c r="MI154" i="3"/>
  <c r="MK154" i="3" s="1"/>
  <c r="ML154" i="3"/>
  <c r="MT154" i="3" s="1"/>
  <c r="MM154" i="3"/>
  <c r="MN154" i="3"/>
  <c r="MO154" i="3"/>
  <c r="MP154" i="3"/>
  <c r="MQ154" i="3"/>
  <c r="MW154" i="3"/>
  <c r="MY154" i="3" s="1"/>
  <c r="NH154" i="3" s="1"/>
  <c r="MX154" i="3"/>
  <c r="MZ154" i="3" s="1"/>
  <c r="NA154" i="3"/>
  <c r="NB154" i="3"/>
  <c r="NC154" i="3"/>
  <c r="ND154" i="3"/>
  <c r="NE154" i="3"/>
  <c r="NF154" i="3"/>
  <c r="NL154" i="3"/>
  <c r="NN154" i="3" s="1"/>
  <c r="NM154" i="3"/>
  <c r="NO154" i="3" s="1"/>
  <c r="NP154" i="3"/>
  <c r="NX154" i="3" s="1"/>
  <c r="NQ154" i="3"/>
  <c r="NR154" i="3"/>
  <c r="NS154" i="3"/>
  <c r="NT154" i="3"/>
  <c r="NU154" i="3"/>
  <c r="OA154" i="3"/>
  <c r="OC154" i="3" s="1"/>
  <c r="OB154" i="3"/>
  <c r="OD154" i="3" s="1"/>
  <c r="OO154" i="3" s="1"/>
  <c r="OM154" i="3"/>
  <c r="OP154" i="3"/>
  <c r="OR154" i="3" s="1"/>
  <c r="OQ154" i="3"/>
  <c r="OS154" i="3" s="1"/>
  <c r="OT154" i="3"/>
  <c r="PB154" i="3" s="1"/>
  <c r="OU154" i="3"/>
  <c r="OV154" i="3"/>
  <c r="OW154" i="3"/>
  <c r="OX154" i="3"/>
  <c r="OY154" i="3"/>
  <c r="PE154" i="3"/>
  <c r="PG154" i="3" s="1"/>
  <c r="PP154" i="3" s="1"/>
  <c r="PF154" i="3"/>
  <c r="PH154" i="3" s="1"/>
  <c r="PI154" i="3"/>
  <c r="PQ154" i="3" s="1"/>
  <c r="PJ154" i="3"/>
  <c r="PK154" i="3"/>
  <c r="PL154" i="3"/>
  <c r="PM154" i="3"/>
  <c r="PN154" i="3"/>
  <c r="PT154" i="3"/>
  <c r="PV154" i="3" s="1"/>
  <c r="PU154" i="3"/>
  <c r="PW154" i="3" s="1"/>
  <c r="PX154" i="3"/>
  <c r="PY154" i="3"/>
  <c r="PZ154" i="3"/>
  <c r="QA154" i="3"/>
  <c r="QB154" i="3"/>
  <c r="QC154" i="3"/>
  <c r="QF154" i="3"/>
  <c r="QI154" i="3"/>
  <c r="QK154" i="3" s="1"/>
  <c r="QT154" i="3" s="1"/>
  <c r="QJ154" i="3"/>
  <c r="QL154" i="3" s="1"/>
  <c r="QM154" i="3"/>
  <c r="QU154" i="3" s="1"/>
  <c r="QN154" i="3"/>
  <c r="QO154" i="3"/>
  <c r="QP154" i="3"/>
  <c r="QQ154" i="3"/>
  <c r="QR154" i="3"/>
  <c r="QX154" i="3"/>
  <c r="QZ154" i="3" s="1"/>
  <c r="QY154" i="3"/>
  <c r="RA154" i="3" s="1"/>
  <c r="RB154" i="3"/>
  <c r="RJ154" i="3" s="1"/>
  <c r="RC154" i="3"/>
  <c r="RD154" i="3"/>
  <c r="RE154" i="3"/>
  <c r="RF154" i="3"/>
  <c r="RG154" i="3"/>
  <c r="RM154" i="3"/>
  <c r="RO154" i="3" s="1"/>
  <c r="RX154" i="3" s="1"/>
  <c r="RN154" i="3"/>
  <c r="RP154" i="3" s="1"/>
  <c r="RQ154" i="3"/>
  <c r="RY154" i="3" s="1"/>
  <c r="RR154" i="3"/>
  <c r="RS154" i="3"/>
  <c r="RT154" i="3"/>
  <c r="RU154" i="3"/>
  <c r="RV154" i="3"/>
  <c r="SB154" i="3"/>
  <c r="SD154" i="3" s="1"/>
  <c r="SC154" i="3"/>
  <c r="SE154" i="3" s="1"/>
  <c r="SF154" i="3"/>
  <c r="SN154" i="3" s="1"/>
  <c r="SG154" i="3"/>
  <c r="SH154" i="3"/>
  <c r="SI154" i="3"/>
  <c r="SJ154" i="3"/>
  <c r="SK154" i="3"/>
  <c r="SQ154" i="3"/>
  <c r="SS154" i="3" s="1"/>
  <c r="TB154" i="3" s="1"/>
  <c r="SR154" i="3"/>
  <c r="ST154" i="3" s="1"/>
  <c r="SU154" i="3"/>
  <c r="SV154" i="3"/>
  <c r="SW154" i="3"/>
  <c r="SX154" i="3"/>
  <c r="SY154" i="3"/>
  <c r="SZ154" i="3"/>
  <c r="TF154" i="3"/>
  <c r="TG154" i="3"/>
  <c r="TI154" i="3" s="1"/>
  <c r="TJ154" i="3"/>
  <c r="TK154" i="3"/>
  <c r="TL154" i="3"/>
  <c r="TM154" i="3"/>
  <c r="TN154" i="3"/>
  <c r="TO154" i="3"/>
  <c r="TU154" i="3"/>
  <c r="UE154" i="3" s="1"/>
  <c r="TV154" i="3"/>
  <c r="TX154" i="3" s="1"/>
  <c r="TY154" i="3"/>
  <c r="UG154" i="3" s="1"/>
  <c r="TZ154" i="3"/>
  <c r="UA154" i="3"/>
  <c r="UB154" i="3"/>
  <c r="UC154" i="3"/>
  <c r="UD154" i="3"/>
  <c r="UY154" i="3"/>
  <c r="VA154" i="3" s="1"/>
  <c r="P155" i="3"/>
  <c r="Z155" i="3" s="1"/>
  <c r="Q155" i="3"/>
  <c r="S155" i="3" s="1"/>
  <c r="T155" i="3"/>
  <c r="AB155" i="3" s="1"/>
  <c r="U155" i="3"/>
  <c r="V155" i="3"/>
  <c r="W155" i="3"/>
  <c r="X155" i="3"/>
  <c r="Y155" i="3"/>
  <c r="AE155" i="3"/>
  <c r="AO155" i="3" s="1"/>
  <c r="AF155" i="3"/>
  <c r="AH155" i="3" s="1"/>
  <c r="AI155" i="3"/>
  <c r="AJ155" i="3"/>
  <c r="AK155" i="3"/>
  <c r="AL155" i="3"/>
  <c r="AM155" i="3"/>
  <c r="AN155" i="3"/>
  <c r="AT155" i="3"/>
  <c r="BD155" i="3" s="1"/>
  <c r="AU155" i="3"/>
  <c r="AW155" i="3" s="1"/>
  <c r="AX155" i="3"/>
  <c r="BF155" i="3" s="1"/>
  <c r="AY155" i="3"/>
  <c r="AZ155" i="3"/>
  <c r="BA155" i="3"/>
  <c r="BB155" i="3"/>
  <c r="BC155" i="3"/>
  <c r="BI155" i="3"/>
  <c r="BS155" i="3" s="1"/>
  <c r="BM155" i="3"/>
  <c r="BN155" i="3"/>
  <c r="BO155" i="3"/>
  <c r="BP155" i="3"/>
  <c r="BQ155" i="3"/>
  <c r="BR155" i="3"/>
  <c r="BX155" i="3"/>
  <c r="CH155" i="3" s="1"/>
  <c r="BY155" i="3"/>
  <c r="CA155" i="3" s="1"/>
  <c r="CB155" i="3"/>
  <c r="CJ155" i="3" s="1"/>
  <c r="CC155" i="3"/>
  <c r="CD155" i="3"/>
  <c r="CE155" i="3"/>
  <c r="CF155" i="3"/>
  <c r="CG155" i="3"/>
  <c r="CM155" i="3"/>
  <c r="CW155" i="3" s="1"/>
  <c r="CN155" i="3"/>
  <c r="CP155" i="3" s="1"/>
  <c r="CQ155" i="3"/>
  <c r="CR155" i="3"/>
  <c r="CS155" i="3"/>
  <c r="CT155" i="3"/>
  <c r="CU155" i="3"/>
  <c r="CV155" i="3"/>
  <c r="DB155" i="3"/>
  <c r="DL155" i="3" s="1"/>
  <c r="DC155" i="3"/>
  <c r="DE155" i="3" s="1"/>
  <c r="DF155" i="3"/>
  <c r="DN155" i="3" s="1"/>
  <c r="DG155" i="3"/>
  <c r="DH155" i="3"/>
  <c r="DI155" i="3"/>
  <c r="DJ155" i="3"/>
  <c r="DK155" i="3"/>
  <c r="DQ155" i="3"/>
  <c r="EA155" i="3" s="1"/>
  <c r="DR155" i="3"/>
  <c r="DT155" i="3" s="1"/>
  <c r="DU155" i="3"/>
  <c r="DV155" i="3"/>
  <c r="DW155" i="3"/>
  <c r="DX155" i="3"/>
  <c r="DY155" i="3"/>
  <c r="DZ155" i="3"/>
  <c r="EF155" i="3"/>
  <c r="EP155" i="3" s="1"/>
  <c r="EJ155" i="3"/>
  <c r="ER155" i="3" s="1"/>
  <c r="EK155" i="3"/>
  <c r="EL155" i="3"/>
  <c r="EM155" i="3"/>
  <c r="EN155" i="3"/>
  <c r="EO155" i="3"/>
  <c r="EU155" i="3"/>
  <c r="EW155" i="3" s="1"/>
  <c r="FF155" i="3" s="1"/>
  <c r="EV155" i="3"/>
  <c r="EX155" i="3" s="1"/>
  <c r="EY155" i="3"/>
  <c r="EZ155" i="3"/>
  <c r="FA155" i="3"/>
  <c r="FB155" i="3"/>
  <c r="FC155" i="3"/>
  <c r="FD155" i="3"/>
  <c r="FJ155" i="3"/>
  <c r="FT155" i="3" s="1"/>
  <c r="FK155" i="3"/>
  <c r="FM155" i="3" s="1"/>
  <c r="FN155" i="3"/>
  <c r="FV155" i="3" s="1"/>
  <c r="FO155" i="3"/>
  <c r="FP155" i="3"/>
  <c r="FQ155" i="3"/>
  <c r="FR155" i="3"/>
  <c r="FS155" i="3"/>
  <c r="FY155" i="3"/>
  <c r="GI155" i="3" s="1"/>
  <c r="FZ155" i="3"/>
  <c r="GB155" i="3" s="1"/>
  <c r="GC155" i="3"/>
  <c r="GD155" i="3"/>
  <c r="GE155" i="3"/>
  <c r="GF155" i="3"/>
  <c r="GG155" i="3"/>
  <c r="GH155" i="3"/>
  <c r="GN155" i="3"/>
  <c r="GX155" i="3" s="1"/>
  <c r="GO155" i="3"/>
  <c r="GQ155" i="3" s="1"/>
  <c r="GR155" i="3"/>
  <c r="GZ155" i="3" s="1"/>
  <c r="GS155" i="3"/>
  <c r="GT155" i="3"/>
  <c r="GU155" i="3"/>
  <c r="GV155" i="3"/>
  <c r="GW155" i="3"/>
  <c r="HC155" i="3"/>
  <c r="HM155" i="3" s="1"/>
  <c r="HD155" i="3"/>
  <c r="HF155" i="3" s="1"/>
  <c r="HG155" i="3"/>
  <c r="HH155" i="3"/>
  <c r="HI155" i="3"/>
  <c r="HJ155" i="3"/>
  <c r="HK155" i="3"/>
  <c r="HL155" i="3"/>
  <c r="HR155" i="3"/>
  <c r="IB155" i="3" s="1"/>
  <c r="HS155" i="3"/>
  <c r="HU155" i="3" s="1"/>
  <c r="HV155" i="3"/>
  <c r="ID155" i="3" s="1"/>
  <c r="HW155" i="3"/>
  <c r="HX155" i="3"/>
  <c r="HY155" i="3"/>
  <c r="HZ155" i="3"/>
  <c r="IA155" i="3"/>
  <c r="IG155" i="3"/>
  <c r="IQ155" i="3" s="1"/>
  <c r="IH155" i="3"/>
  <c r="IJ155" i="3" s="1"/>
  <c r="IK155" i="3"/>
  <c r="IL155" i="3"/>
  <c r="IM155" i="3"/>
  <c r="IN155" i="3"/>
  <c r="IO155" i="3"/>
  <c r="IP155" i="3"/>
  <c r="IV155" i="3"/>
  <c r="JF155" i="3" s="1"/>
  <c r="IW155" i="3"/>
  <c r="IY155" i="3" s="1"/>
  <c r="IZ155" i="3"/>
  <c r="JH155" i="3" s="1"/>
  <c r="JA155" i="3"/>
  <c r="JB155" i="3"/>
  <c r="JC155" i="3"/>
  <c r="JD155" i="3"/>
  <c r="JE155" i="3"/>
  <c r="JK155" i="3"/>
  <c r="JU155" i="3" s="1"/>
  <c r="JL155" i="3"/>
  <c r="JN155" i="3" s="1"/>
  <c r="JO155" i="3"/>
  <c r="JP155" i="3"/>
  <c r="JQ155" i="3"/>
  <c r="JR155" i="3"/>
  <c r="JS155" i="3"/>
  <c r="JT155" i="3"/>
  <c r="JZ155" i="3"/>
  <c r="KJ155" i="3" s="1"/>
  <c r="KA155" i="3"/>
  <c r="KC155" i="3" s="1"/>
  <c r="KD155" i="3"/>
  <c r="KL155" i="3" s="1"/>
  <c r="KE155" i="3"/>
  <c r="KF155" i="3"/>
  <c r="KG155" i="3"/>
  <c r="KH155" i="3"/>
  <c r="KI155" i="3"/>
  <c r="KO155" i="3"/>
  <c r="KQ155" i="3" s="1"/>
  <c r="KZ155" i="3" s="1"/>
  <c r="KP155" i="3"/>
  <c r="KR155" i="3" s="1"/>
  <c r="KS155" i="3"/>
  <c r="KT155" i="3"/>
  <c r="KU155" i="3"/>
  <c r="KV155" i="3"/>
  <c r="KW155" i="3"/>
  <c r="KX155" i="3"/>
  <c r="LD155" i="3"/>
  <c r="LN155" i="3" s="1"/>
  <c r="LE155" i="3"/>
  <c r="LG155" i="3" s="1"/>
  <c r="LH155" i="3"/>
  <c r="LP155" i="3" s="1"/>
  <c r="LI155" i="3"/>
  <c r="LJ155" i="3"/>
  <c r="LK155" i="3"/>
  <c r="LL155" i="3"/>
  <c r="LM155" i="3"/>
  <c r="LS155" i="3"/>
  <c r="MC155" i="3" s="1"/>
  <c r="LT155" i="3"/>
  <c r="LV155" i="3" s="1"/>
  <c r="LW155" i="3"/>
  <c r="LX155" i="3"/>
  <c r="LY155" i="3"/>
  <c r="LZ155" i="3"/>
  <c r="MA155" i="3"/>
  <c r="MB155" i="3"/>
  <c r="MH155" i="3"/>
  <c r="MR155" i="3" s="1"/>
  <c r="MI155" i="3"/>
  <c r="MK155" i="3" s="1"/>
  <c r="ML155" i="3"/>
  <c r="MT155" i="3" s="1"/>
  <c r="MM155" i="3"/>
  <c r="MN155" i="3"/>
  <c r="MO155" i="3"/>
  <c r="MP155" i="3"/>
  <c r="MQ155" i="3"/>
  <c r="MW155" i="3"/>
  <c r="MY155" i="3" s="1"/>
  <c r="NH155" i="3" s="1"/>
  <c r="MX155" i="3"/>
  <c r="MZ155" i="3" s="1"/>
  <c r="NA155" i="3"/>
  <c r="NB155" i="3"/>
  <c r="NC155" i="3"/>
  <c r="ND155" i="3"/>
  <c r="NE155" i="3"/>
  <c r="NF155" i="3"/>
  <c r="NL155" i="3"/>
  <c r="NV155" i="3" s="1"/>
  <c r="NM155" i="3"/>
  <c r="NO155" i="3" s="1"/>
  <c r="NP155" i="3"/>
  <c r="NX155" i="3" s="1"/>
  <c r="NQ155" i="3"/>
  <c r="NR155" i="3"/>
  <c r="NS155" i="3"/>
  <c r="NT155" i="3"/>
  <c r="NU155" i="3"/>
  <c r="OA155" i="3"/>
  <c r="OC155" i="3" s="1"/>
  <c r="ON155" i="3" s="1"/>
  <c r="OB155" i="3"/>
  <c r="OD155" i="3" s="1"/>
  <c r="OO155" i="3" s="1"/>
  <c r="OM155" i="3"/>
  <c r="OP155" i="3"/>
  <c r="OZ155" i="3" s="1"/>
  <c r="OQ155" i="3"/>
  <c r="OS155" i="3" s="1"/>
  <c r="OT155" i="3"/>
  <c r="PB155" i="3" s="1"/>
  <c r="OU155" i="3"/>
  <c r="OV155" i="3"/>
  <c r="OW155" i="3"/>
  <c r="OX155" i="3"/>
  <c r="OY155" i="3"/>
  <c r="PE155" i="3"/>
  <c r="PG155" i="3" s="1"/>
  <c r="PP155" i="3" s="1"/>
  <c r="PF155" i="3"/>
  <c r="PH155" i="3" s="1"/>
  <c r="PI155" i="3"/>
  <c r="PJ155" i="3"/>
  <c r="PK155" i="3"/>
  <c r="PL155" i="3"/>
  <c r="PM155" i="3"/>
  <c r="PN155" i="3"/>
  <c r="PT155" i="3"/>
  <c r="QD155" i="3" s="1"/>
  <c r="PU155" i="3"/>
  <c r="PW155" i="3" s="1"/>
  <c r="PX155" i="3"/>
  <c r="QF155" i="3" s="1"/>
  <c r="PY155" i="3"/>
  <c r="PZ155" i="3"/>
  <c r="QA155" i="3"/>
  <c r="QB155" i="3"/>
  <c r="QC155" i="3"/>
  <c r="QI155" i="3"/>
  <c r="QS155" i="3" s="1"/>
  <c r="QJ155" i="3"/>
  <c r="QL155" i="3" s="1"/>
  <c r="QM155" i="3"/>
  <c r="QN155" i="3"/>
  <c r="QO155" i="3"/>
  <c r="QP155" i="3"/>
  <c r="QQ155" i="3"/>
  <c r="QR155" i="3"/>
  <c r="QX155" i="3"/>
  <c r="RH155" i="3" s="1"/>
  <c r="QY155" i="3"/>
  <c r="RA155" i="3" s="1"/>
  <c r="RB155" i="3"/>
  <c r="RJ155" i="3" s="1"/>
  <c r="RC155" i="3"/>
  <c r="RD155" i="3"/>
  <c r="RE155" i="3"/>
  <c r="RF155" i="3"/>
  <c r="RG155" i="3"/>
  <c r="RM155" i="3"/>
  <c r="RO155" i="3" s="1"/>
  <c r="RX155" i="3" s="1"/>
  <c r="RN155" i="3"/>
  <c r="RP155" i="3" s="1"/>
  <c r="RQ155" i="3"/>
  <c r="RR155" i="3"/>
  <c r="RS155" i="3"/>
  <c r="RT155" i="3"/>
  <c r="RU155" i="3"/>
  <c r="RV155" i="3"/>
  <c r="SB155" i="3"/>
  <c r="SL155" i="3" s="1"/>
  <c r="SC155" i="3"/>
  <c r="SE155" i="3" s="1"/>
  <c r="SF155" i="3"/>
  <c r="SN155" i="3" s="1"/>
  <c r="SG155" i="3"/>
  <c r="SH155" i="3"/>
  <c r="SI155" i="3"/>
  <c r="SJ155" i="3"/>
  <c r="SK155" i="3"/>
  <c r="SQ155" i="3"/>
  <c r="TA155" i="3" s="1"/>
  <c r="SR155" i="3"/>
  <c r="ST155" i="3" s="1"/>
  <c r="SU155" i="3"/>
  <c r="SV155" i="3"/>
  <c r="SW155" i="3"/>
  <c r="SX155" i="3"/>
  <c r="SY155" i="3"/>
  <c r="SZ155" i="3"/>
  <c r="TF155" i="3"/>
  <c r="TG155" i="3"/>
  <c r="TI155" i="3" s="1"/>
  <c r="TJ155" i="3"/>
  <c r="TR155" i="3" s="1"/>
  <c r="TK155" i="3"/>
  <c r="TL155" i="3"/>
  <c r="TM155" i="3"/>
  <c r="TN155" i="3"/>
  <c r="TO155" i="3"/>
  <c r="TU155" i="3"/>
  <c r="TW155" i="3" s="1"/>
  <c r="TV155" i="3"/>
  <c r="TX155" i="3" s="1"/>
  <c r="TY155" i="3"/>
  <c r="UG155" i="3" s="1"/>
  <c r="TZ155" i="3"/>
  <c r="UA155" i="3"/>
  <c r="UB155" i="3"/>
  <c r="UC155" i="3"/>
  <c r="UD155" i="3"/>
  <c r="P156" i="3"/>
  <c r="R156" i="3" s="1"/>
  <c r="T156" i="3"/>
  <c r="AB156" i="3" s="1"/>
  <c r="U156" i="3"/>
  <c r="V156" i="3"/>
  <c r="W156" i="3"/>
  <c r="X156" i="3"/>
  <c r="Y156" i="3"/>
  <c r="AE156" i="3"/>
  <c r="AO156" i="3" s="1"/>
  <c r="AI156" i="3"/>
  <c r="AQ156" i="3" s="1"/>
  <c r="AJ156" i="3"/>
  <c r="AK156" i="3"/>
  <c r="AL156" i="3"/>
  <c r="AM156" i="3"/>
  <c r="AN156" i="3"/>
  <c r="AT156" i="3"/>
  <c r="AV156" i="3" s="1"/>
  <c r="AX156" i="3"/>
  <c r="BF156" i="3" s="1"/>
  <c r="AY156" i="3"/>
  <c r="AZ156" i="3"/>
  <c r="BA156" i="3"/>
  <c r="BB156" i="3"/>
  <c r="BC156" i="3"/>
  <c r="BI156" i="3"/>
  <c r="BS156" i="3" s="1"/>
  <c r="BM156" i="3"/>
  <c r="BU156" i="3" s="1"/>
  <c r="BN156" i="3"/>
  <c r="BO156" i="3"/>
  <c r="BP156" i="3"/>
  <c r="BQ156" i="3"/>
  <c r="BR156" i="3"/>
  <c r="BX156" i="3"/>
  <c r="BZ156" i="3" s="1"/>
  <c r="CB156" i="3"/>
  <c r="CJ156" i="3" s="1"/>
  <c r="CC156" i="3"/>
  <c r="CD156" i="3"/>
  <c r="CE156" i="3"/>
  <c r="CF156" i="3"/>
  <c r="CG156" i="3"/>
  <c r="CM156" i="3"/>
  <c r="CO156" i="3" s="1"/>
  <c r="CX156" i="3" s="1"/>
  <c r="CQ156" i="3"/>
  <c r="CY156" i="3" s="1"/>
  <c r="CR156" i="3"/>
  <c r="CS156" i="3"/>
  <c r="CT156" i="3"/>
  <c r="CU156" i="3"/>
  <c r="CV156" i="3"/>
  <c r="DB156" i="3"/>
  <c r="DD156" i="3" s="1"/>
  <c r="DC156" i="3"/>
  <c r="DE156" i="3" s="1"/>
  <c r="DF156" i="3"/>
  <c r="DN156" i="3" s="1"/>
  <c r="DG156" i="3"/>
  <c r="DH156" i="3"/>
  <c r="DI156" i="3"/>
  <c r="DJ156" i="3"/>
  <c r="DK156" i="3"/>
  <c r="DQ156" i="3"/>
  <c r="DS156" i="3" s="1"/>
  <c r="EB156" i="3" s="1"/>
  <c r="DU156" i="3"/>
  <c r="EC156" i="3" s="1"/>
  <c r="DV156" i="3"/>
  <c r="DW156" i="3"/>
  <c r="DX156" i="3"/>
  <c r="DY156" i="3"/>
  <c r="DZ156" i="3"/>
  <c r="EF156" i="3"/>
  <c r="EH156" i="3" s="1"/>
  <c r="EJ156" i="3"/>
  <c r="ER156" i="3" s="1"/>
  <c r="EK156" i="3"/>
  <c r="EL156" i="3"/>
  <c r="EM156" i="3"/>
  <c r="EN156" i="3"/>
  <c r="EO156" i="3"/>
  <c r="EU156" i="3"/>
  <c r="FE156" i="3" s="1"/>
  <c r="EY156" i="3"/>
  <c r="FG156" i="3" s="1"/>
  <c r="EZ156" i="3"/>
  <c r="FA156" i="3"/>
  <c r="FB156" i="3"/>
  <c r="FC156" i="3"/>
  <c r="FD156" i="3"/>
  <c r="FJ156" i="3"/>
  <c r="FL156" i="3" s="1"/>
  <c r="FN156" i="3"/>
  <c r="FV156" i="3" s="1"/>
  <c r="FO156" i="3"/>
  <c r="FP156" i="3"/>
  <c r="FQ156" i="3"/>
  <c r="FR156" i="3"/>
  <c r="FS156" i="3"/>
  <c r="FY156" i="3"/>
  <c r="GA156" i="3" s="1"/>
  <c r="GJ156" i="3" s="1"/>
  <c r="GC156" i="3"/>
  <c r="GK156" i="3" s="1"/>
  <c r="GD156" i="3"/>
  <c r="GE156" i="3"/>
  <c r="GF156" i="3"/>
  <c r="GG156" i="3"/>
  <c r="GH156" i="3"/>
  <c r="GN156" i="3"/>
  <c r="GP156" i="3" s="1"/>
  <c r="GO156" i="3"/>
  <c r="GQ156" i="3" s="1"/>
  <c r="GR156" i="3"/>
  <c r="GZ156" i="3" s="1"/>
  <c r="GS156" i="3"/>
  <c r="GT156" i="3"/>
  <c r="GU156" i="3"/>
  <c r="GV156" i="3"/>
  <c r="GW156" i="3"/>
  <c r="HC156" i="3"/>
  <c r="HM156" i="3" s="1"/>
  <c r="HD156" i="3"/>
  <c r="HF156" i="3" s="1"/>
  <c r="HG156" i="3"/>
  <c r="HO156" i="3" s="1"/>
  <c r="HH156" i="3"/>
  <c r="HI156" i="3"/>
  <c r="HJ156" i="3"/>
  <c r="HK156" i="3"/>
  <c r="HL156" i="3"/>
  <c r="HR156" i="3"/>
  <c r="HT156" i="3" s="1"/>
  <c r="HS156" i="3"/>
  <c r="HU156" i="3" s="1"/>
  <c r="HV156" i="3"/>
  <c r="ID156" i="3" s="1"/>
  <c r="HW156" i="3"/>
  <c r="HX156" i="3"/>
  <c r="HY156" i="3"/>
  <c r="HZ156" i="3"/>
  <c r="IA156" i="3"/>
  <c r="IG156" i="3"/>
  <c r="II156" i="3" s="1"/>
  <c r="IR156" i="3" s="1"/>
  <c r="IH156" i="3"/>
  <c r="IJ156" i="3" s="1"/>
  <c r="IK156" i="3"/>
  <c r="IS156" i="3" s="1"/>
  <c r="IL156" i="3"/>
  <c r="IM156" i="3"/>
  <c r="IN156" i="3"/>
  <c r="IO156" i="3"/>
  <c r="IP156" i="3"/>
  <c r="IV156" i="3"/>
  <c r="IX156" i="3" s="1"/>
  <c r="JG156" i="3" s="1"/>
  <c r="IW156" i="3"/>
  <c r="IY156" i="3" s="1"/>
  <c r="IZ156" i="3"/>
  <c r="JH156" i="3" s="1"/>
  <c r="JA156" i="3"/>
  <c r="JB156" i="3"/>
  <c r="JC156" i="3"/>
  <c r="JD156" i="3"/>
  <c r="JE156" i="3"/>
  <c r="JK156" i="3"/>
  <c r="JM156" i="3" s="1"/>
  <c r="JV156" i="3" s="1"/>
  <c r="JL156" i="3"/>
  <c r="JN156" i="3" s="1"/>
  <c r="JO156" i="3"/>
  <c r="JP156" i="3"/>
  <c r="JQ156" i="3"/>
  <c r="JR156" i="3"/>
  <c r="JS156" i="3"/>
  <c r="JT156" i="3"/>
  <c r="JZ156" i="3"/>
  <c r="KB156" i="3" s="1"/>
  <c r="KK156" i="3" s="1"/>
  <c r="KA156" i="3"/>
  <c r="KC156" i="3" s="1"/>
  <c r="KD156" i="3"/>
  <c r="KL156" i="3" s="1"/>
  <c r="KE156" i="3"/>
  <c r="KF156" i="3"/>
  <c r="KG156" i="3"/>
  <c r="KH156" i="3"/>
  <c r="KI156" i="3"/>
  <c r="KO156" i="3"/>
  <c r="KY156" i="3" s="1"/>
  <c r="KS156" i="3"/>
  <c r="KT156" i="3"/>
  <c r="KU156" i="3"/>
  <c r="KV156" i="3"/>
  <c r="KW156" i="3"/>
  <c r="KX156" i="3"/>
  <c r="LD156" i="3"/>
  <c r="LF156" i="3" s="1"/>
  <c r="LO156" i="3" s="1"/>
  <c r="LH156" i="3"/>
  <c r="LP156" i="3" s="1"/>
  <c r="LI156" i="3"/>
  <c r="LJ156" i="3"/>
  <c r="LK156" i="3"/>
  <c r="LL156" i="3"/>
  <c r="LM156" i="3"/>
  <c r="LS156" i="3"/>
  <c r="LU156" i="3" s="1"/>
  <c r="MD156" i="3" s="1"/>
  <c r="LW156" i="3"/>
  <c r="LX156" i="3"/>
  <c r="LY156" i="3"/>
  <c r="LZ156" i="3"/>
  <c r="MA156" i="3"/>
  <c r="MB156" i="3"/>
  <c r="MH156" i="3"/>
  <c r="MJ156" i="3" s="1"/>
  <c r="MS156" i="3" s="1"/>
  <c r="ML156" i="3"/>
  <c r="MT156" i="3" s="1"/>
  <c r="MM156" i="3"/>
  <c r="MN156" i="3"/>
  <c r="MO156" i="3"/>
  <c r="MP156" i="3"/>
  <c r="MQ156" i="3"/>
  <c r="MW156" i="3"/>
  <c r="MY156" i="3" s="1"/>
  <c r="NH156" i="3" s="1"/>
  <c r="NA156" i="3"/>
  <c r="NI156" i="3" s="1"/>
  <c r="NB156" i="3"/>
  <c r="NC156" i="3"/>
  <c r="ND156" i="3"/>
  <c r="NE156" i="3"/>
  <c r="NF156" i="3"/>
  <c r="NL156" i="3"/>
  <c r="NN156" i="3" s="1"/>
  <c r="NW156" i="3" s="1"/>
  <c r="NP156" i="3"/>
  <c r="NX156" i="3" s="1"/>
  <c r="NQ156" i="3"/>
  <c r="NR156" i="3"/>
  <c r="NS156" i="3"/>
  <c r="NT156" i="3"/>
  <c r="NU156" i="3"/>
  <c r="OA156" i="3"/>
  <c r="OK156" i="3" s="1"/>
  <c r="OB156" i="3"/>
  <c r="OD156" i="3" s="1"/>
  <c r="OO156" i="3" s="1"/>
  <c r="OM156" i="3"/>
  <c r="OP156" i="3"/>
  <c r="OR156" i="3" s="1"/>
  <c r="PA156" i="3" s="1"/>
  <c r="OT156" i="3"/>
  <c r="OU156" i="3"/>
  <c r="OV156" i="3"/>
  <c r="OW156" i="3"/>
  <c r="OX156" i="3"/>
  <c r="OY156" i="3"/>
  <c r="PE156" i="3"/>
  <c r="PO156" i="3" s="1"/>
  <c r="PI156" i="3"/>
  <c r="PQ156" i="3" s="1"/>
  <c r="PJ156" i="3"/>
  <c r="PK156" i="3"/>
  <c r="PL156" i="3"/>
  <c r="PM156" i="3"/>
  <c r="PN156" i="3"/>
  <c r="PT156" i="3"/>
  <c r="PV156" i="3" s="1"/>
  <c r="QE156" i="3" s="1"/>
  <c r="PX156" i="3"/>
  <c r="PY156" i="3"/>
  <c r="PZ156" i="3"/>
  <c r="QA156" i="3"/>
  <c r="QB156" i="3"/>
  <c r="QC156" i="3"/>
  <c r="QI156" i="3"/>
  <c r="QK156" i="3" s="1"/>
  <c r="QT156" i="3" s="1"/>
  <c r="QM156" i="3"/>
  <c r="QU156" i="3" s="1"/>
  <c r="QN156" i="3"/>
  <c r="QO156" i="3"/>
  <c r="QP156" i="3"/>
  <c r="QQ156" i="3"/>
  <c r="QR156" i="3"/>
  <c r="QX156" i="3"/>
  <c r="QZ156" i="3" s="1"/>
  <c r="RI156" i="3" s="1"/>
  <c r="RB156" i="3"/>
  <c r="RJ156" i="3" s="1"/>
  <c r="RC156" i="3"/>
  <c r="RD156" i="3"/>
  <c r="RE156" i="3"/>
  <c r="RF156" i="3"/>
  <c r="RG156" i="3"/>
  <c r="RM156" i="3"/>
  <c r="RW156" i="3" s="1"/>
  <c r="RQ156" i="3"/>
  <c r="RR156" i="3"/>
  <c r="RS156" i="3"/>
  <c r="RT156" i="3"/>
  <c r="RU156" i="3"/>
  <c r="RV156" i="3"/>
  <c r="RY156" i="3"/>
  <c r="SB156" i="3"/>
  <c r="SD156" i="3" s="1"/>
  <c r="SM156" i="3" s="1"/>
  <c r="SF156" i="3"/>
  <c r="SN156" i="3" s="1"/>
  <c r="SG156" i="3"/>
  <c r="SH156" i="3"/>
  <c r="SI156" i="3"/>
  <c r="SJ156" i="3"/>
  <c r="SK156" i="3"/>
  <c r="SQ156" i="3"/>
  <c r="TA156" i="3" s="1"/>
  <c r="SU156" i="3"/>
  <c r="SV156" i="3"/>
  <c r="SW156" i="3"/>
  <c r="SX156" i="3"/>
  <c r="SY156" i="3"/>
  <c r="SZ156" i="3"/>
  <c r="TF156" i="3"/>
  <c r="TJ156" i="3"/>
  <c r="TR156" i="3" s="1"/>
  <c r="TK156" i="3"/>
  <c r="TL156" i="3"/>
  <c r="TM156" i="3"/>
  <c r="TN156" i="3"/>
  <c r="TO156" i="3"/>
  <c r="TU156" i="3"/>
  <c r="UE156" i="3" s="1"/>
  <c r="TV156" i="3"/>
  <c r="TX156" i="3" s="1"/>
  <c r="TY156" i="3"/>
  <c r="UG156" i="3" s="1"/>
  <c r="TZ156" i="3"/>
  <c r="UA156" i="3"/>
  <c r="UB156" i="3"/>
  <c r="UC156" i="3"/>
  <c r="UD156" i="3"/>
  <c r="P157" i="3"/>
  <c r="R157" i="3" s="1"/>
  <c r="AA157" i="3" s="1"/>
  <c r="T157" i="3"/>
  <c r="U157" i="3"/>
  <c r="V157" i="3"/>
  <c r="W157" i="3"/>
  <c r="X157" i="3"/>
  <c r="Y157" i="3"/>
  <c r="AB157" i="3"/>
  <c r="AE157" i="3"/>
  <c r="AO157" i="3" s="1"/>
  <c r="AI157" i="3"/>
  <c r="AQ157" i="3" s="1"/>
  <c r="AJ157" i="3"/>
  <c r="AK157" i="3"/>
  <c r="AL157" i="3"/>
  <c r="AM157" i="3"/>
  <c r="AN157" i="3"/>
  <c r="AT157" i="3"/>
  <c r="BD157" i="3" s="1"/>
  <c r="AX157" i="3"/>
  <c r="BF157" i="3" s="1"/>
  <c r="AY157" i="3"/>
  <c r="AZ157" i="3"/>
  <c r="BA157" i="3"/>
  <c r="BB157" i="3"/>
  <c r="BC157" i="3"/>
  <c r="BI157" i="3"/>
  <c r="BS157" i="3" s="1"/>
  <c r="BM157" i="3"/>
  <c r="BU157" i="3" s="1"/>
  <c r="BN157" i="3"/>
  <c r="BO157" i="3"/>
  <c r="BP157" i="3"/>
  <c r="BQ157" i="3"/>
  <c r="BR157" i="3"/>
  <c r="BX157" i="3"/>
  <c r="BZ157" i="3" s="1"/>
  <c r="CI157" i="3" s="1"/>
  <c r="CB157" i="3"/>
  <c r="CJ157" i="3" s="1"/>
  <c r="CC157" i="3"/>
  <c r="CD157" i="3"/>
  <c r="CE157" i="3"/>
  <c r="CF157" i="3"/>
  <c r="CG157" i="3"/>
  <c r="CM157" i="3"/>
  <c r="CW157" i="3" s="1"/>
  <c r="CQ157" i="3"/>
  <c r="CY157" i="3" s="1"/>
  <c r="CR157" i="3"/>
  <c r="CS157" i="3"/>
  <c r="CT157" i="3"/>
  <c r="CU157" i="3"/>
  <c r="CV157" i="3"/>
  <c r="DB157" i="3"/>
  <c r="DD157" i="3" s="1"/>
  <c r="DM157" i="3" s="1"/>
  <c r="DC157" i="3"/>
  <c r="DE157" i="3" s="1"/>
  <c r="DF157" i="3"/>
  <c r="DN157" i="3" s="1"/>
  <c r="DG157" i="3"/>
  <c r="DH157" i="3"/>
  <c r="DI157" i="3"/>
  <c r="DJ157" i="3"/>
  <c r="DK157" i="3"/>
  <c r="DQ157" i="3"/>
  <c r="EA157" i="3" s="1"/>
  <c r="DU157" i="3"/>
  <c r="EC157" i="3" s="1"/>
  <c r="DV157" i="3"/>
  <c r="DW157" i="3"/>
  <c r="DX157" i="3"/>
  <c r="DY157" i="3"/>
  <c r="DZ157" i="3"/>
  <c r="EF157" i="3"/>
  <c r="EH157" i="3" s="1"/>
  <c r="EQ157" i="3" s="1"/>
  <c r="EJ157" i="3"/>
  <c r="ER157" i="3" s="1"/>
  <c r="EK157" i="3"/>
  <c r="EL157" i="3"/>
  <c r="EM157" i="3"/>
  <c r="EN157" i="3"/>
  <c r="EO157" i="3"/>
  <c r="EU157" i="3"/>
  <c r="FE157" i="3" s="1"/>
  <c r="EY157" i="3"/>
  <c r="EZ157" i="3"/>
  <c r="FA157" i="3"/>
  <c r="FB157" i="3"/>
  <c r="FC157" i="3"/>
  <c r="FD157" i="3"/>
  <c r="FG157" i="3"/>
  <c r="FJ157" i="3"/>
  <c r="FL157" i="3" s="1"/>
  <c r="FU157" i="3" s="1"/>
  <c r="FN157" i="3"/>
  <c r="FV157" i="3" s="1"/>
  <c r="FO157" i="3"/>
  <c r="FP157" i="3"/>
  <c r="FQ157" i="3"/>
  <c r="FR157" i="3"/>
  <c r="FS157" i="3"/>
  <c r="FY157" i="3"/>
  <c r="GI157" i="3" s="1"/>
  <c r="GC157" i="3"/>
  <c r="GK157" i="3" s="1"/>
  <c r="GD157" i="3"/>
  <c r="GE157" i="3"/>
  <c r="GF157" i="3"/>
  <c r="GG157" i="3"/>
  <c r="GH157" i="3"/>
  <c r="GN157" i="3"/>
  <c r="GX157" i="3" s="1"/>
  <c r="GO157" i="3"/>
  <c r="GQ157" i="3" s="1"/>
  <c r="GR157" i="3"/>
  <c r="GZ157" i="3" s="1"/>
  <c r="GS157" i="3"/>
  <c r="GT157" i="3"/>
  <c r="GU157" i="3"/>
  <c r="GV157" i="3"/>
  <c r="GW157" i="3"/>
  <c r="HC157" i="3"/>
  <c r="HM157" i="3" s="1"/>
  <c r="HD157" i="3"/>
  <c r="HF157" i="3" s="1"/>
  <c r="HG157" i="3"/>
  <c r="HO157" i="3" s="1"/>
  <c r="HH157" i="3"/>
  <c r="HI157" i="3"/>
  <c r="HJ157" i="3"/>
  <c r="HK157" i="3"/>
  <c r="HL157" i="3"/>
  <c r="HR157" i="3"/>
  <c r="IB157" i="3" s="1"/>
  <c r="HS157" i="3"/>
  <c r="HU157" i="3" s="1"/>
  <c r="HV157" i="3"/>
  <c r="ID157" i="3" s="1"/>
  <c r="HW157" i="3"/>
  <c r="HX157" i="3"/>
  <c r="HY157" i="3"/>
  <c r="HZ157" i="3"/>
  <c r="IA157" i="3"/>
  <c r="IG157" i="3"/>
  <c r="IQ157" i="3" s="1"/>
  <c r="IH157" i="3"/>
  <c r="IJ157" i="3" s="1"/>
  <c r="IK157" i="3"/>
  <c r="IS157" i="3" s="1"/>
  <c r="IL157" i="3"/>
  <c r="IM157" i="3"/>
  <c r="IN157" i="3"/>
  <c r="IO157" i="3"/>
  <c r="IP157" i="3"/>
  <c r="IV157" i="3"/>
  <c r="IX157" i="3" s="1"/>
  <c r="JG157" i="3" s="1"/>
  <c r="IW157" i="3"/>
  <c r="IY157" i="3" s="1"/>
  <c r="IZ157" i="3"/>
  <c r="JH157" i="3" s="1"/>
  <c r="JA157" i="3"/>
  <c r="JB157" i="3"/>
  <c r="JC157" i="3"/>
  <c r="JD157" i="3"/>
  <c r="JE157" i="3"/>
  <c r="JK157" i="3"/>
  <c r="JU157" i="3" s="1"/>
  <c r="JL157" i="3"/>
  <c r="JN157" i="3" s="1"/>
  <c r="JO157" i="3"/>
  <c r="JW157" i="3" s="1"/>
  <c r="JP157" i="3"/>
  <c r="JQ157" i="3"/>
  <c r="JR157" i="3"/>
  <c r="JS157" i="3"/>
  <c r="JT157" i="3"/>
  <c r="JZ157" i="3"/>
  <c r="KJ157" i="3" s="1"/>
  <c r="KA157" i="3"/>
  <c r="KC157" i="3" s="1"/>
  <c r="KD157" i="3"/>
  <c r="KL157" i="3" s="1"/>
  <c r="KE157" i="3"/>
  <c r="KF157" i="3"/>
  <c r="KG157" i="3"/>
  <c r="KH157" i="3"/>
  <c r="KI157" i="3"/>
  <c r="KO157" i="3"/>
  <c r="KY157" i="3" s="1"/>
  <c r="KS157" i="3"/>
  <c r="LA157" i="3" s="1"/>
  <c r="KT157" i="3"/>
  <c r="KU157" i="3"/>
  <c r="KV157" i="3"/>
  <c r="KW157" i="3"/>
  <c r="KX157" i="3"/>
  <c r="LD157" i="3"/>
  <c r="LF157" i="3" s="1"/>
  <c r="LO157" i="3" s="1"/>
  <c r="LH157" i="3"/>
  <c r="LP157" i="3" s="1"/>
  <c r="LI157" i="3"/>
  <c r="LJ157" i="3"/>
  <c r="LK157" i="3"/>
  <c r="LL157" i="3"/>
  <c r="LM157" i="3"/>
  <c r="LS157" i="3"/>
  <c r="MC157" i="3" s="1"/>
  <c r="LW157" i="3"/>
  <c r="ME157" i="3" s="1"/>
  <c r="LX157" i="3"/>
  <c r="LY157" i="3"/>
  <c r="LZ157" i="3"/>
  <c r="MA157" i="3"/>
  <c r="MB157" i="3"/>
  <c r="MH157" i="3"/>
  <c r="MR157" i="3" s="1"/>
  <c r="ML157" i="3"/>
  <c r="MT157" i="3" s="1"/>
  <c r="MM157" i="3"/>
  <c r="MN157" i="3"/>
  <c r="MO157" i="3"/>
  <c r="MP157" i="3"/>
  <c r="MQ157" i="3"/>
  <c r="MW157" i="3"/>
  <c r="NG157" i="3" s="1"/>
  <c r="NA157" i="3"/>
  <c r="NI157" i="3" s="1"/>
  <c r="NB157" i="3"/>
  <c r="NC157" i="3"/>
  <c r="ND157" i="3"/>
  <c r="NE157" i="3"/>
  <c r="NF157" i="3"/>
  <c r="NL157" i="3"/>
  <c r="NN157" i="3" s="1"/>
  <c r="NW157" i="3" s="1"/>
  <c r="NP157" i="3"/>
  <c r="NX157" i="3" s="1"/>
  <c r="NQ157" i="3"/>
  <c r="NR157" i="3"/>
  <c r="NS157" i="3"/>
  <c r="NT157" i="3"/>
  <c r="NU157" i="3"/>
  <c r="OA157" i="3"/>
  <c r="OK157" i="3" s="1"/>
  <c r="OB157" i="3"/>
  <c r="OD157" i="3" s="1"/>
  <c r="OO157" i="3" s="1"/>
  <c r="OM157" i="3"/>
  <c r="OP157" i="3"/>
  <c r="OZ157" i="3" s="1"/>
  <c r="OT157" i="3"/>
  <c r="PB157" i="3" s="1"/>
  <c r="OU157" i="3"/>
  <c r="OV157" i="3"/>
  <c r="OW157" i="3"/>
  <c r="OX157" i="3"/>
  <c r="OY157" i="3"/>
  <c r="PE157" i="3"/>
  <c r="PO157" i="3" s="1"/>
  <c r="PI157" i="3"/>
  <c r="PQ157" i="3" s="1"/>
  <c r="PJ157" i="3"/>
  <c r="PK157" i="3"/>
  <c r="PL157" i="3"/>
  <c r="PM157" i="3"/>
  <c r="PN157" i="3"/>
  <c r="PT157" i="3"/>
  <c r="PV157" i="3" s="1"/>
  <c r="QE157" i="3" s="1"/>
  <c r="PX157" i="3"/>
  <c r="QF157" i="3" s="1"/>
  <c r="PY157" i="3"/>
  <c r="PZ157" i="3"/>
  <c r="QA157" i="3"/>
  <c r="QB157" i="3"/>
  <c r="QC157" i="3"/>
  <c r="QI157" i="3"/>
  <c r="QS157" i="3" s="1"/>
  <c r="QM157" i="3"/>
  <c r="QU157" i="3" s="1"/>
  <c r="QN157" i="3"/>
  <c r="QO157" i="3"/>
  <c r="QP157" i="3"/>
  <c r="QQ157" i="3"/>
  <c r="QR157" i="3"/>
  <c r="QX157" i="3"/>
  <c r="RH157" i="3" s="1"/>
  <c r="RB157" i="3"/>
  <c r="RJ157" i="3" s="1"/>
  <c r="RC157" i="3"/>
  <c r="RD157" i="3"/>
  <c r="RE157" i="3"/>
  <c r="RF157" i="3"/>
  <c r="RG157" i="3"/>
  <c r="RM157" i="3"/>
  <c r="RW157" i="3" s="1"/>
  <c r="RQ157" i="3"/>
  <c r="RY157" i="3" s="1"/>
  <c r="RR157" i="3"/>
  <c r="RS157" i="3"/>
  <c r="RT157" i="3"/>
  <c r="RU157" i="3"/>
  <c r="RV157" i="3"/>
  <c r="SB157" i="3"/>
  <c r="SD157" i="3" s="1"/>
  <c r="SM157" i="3" s="1"/>
  <c r="SF157" i="3"/>
  <c r="SN157" i="3" s="1"/>
  <c r="SG157" i="3"/>
  <c r="SH157" i="3"/>
  <c r="SI157" i="3"/>
  <c r="SJ157" i="3"/>
  <c r="SK157" i="3"/>
  <c r="SQ157" i="3"/>
  <c r="TA157" i="3" s="1"/>
  <c r="SU157" i="3"/>
  <c r="TC157" i="3" s="1"/>
  <c r="SV157" i="3"/>
  <c r="SW157" i="3"/>
  <c r="SX157" i="3"/>
  <c r="SY157" i="3"/>
  <c r="SZ157" i="3"/>
  <c r="TF157" i="3"/>
  <c r="TJ157" i="3"/>
  <c r="TK157" i="3"/>
  <c r="TL157" i="3"/>
  <c r="TM157" i="3"/>
  <c r="TN157" i="3"/>
  <c r="TO157" i="3"/>
  <c r="TU157" i="3"/>
  <c r="UE157" i="3" s="1"/>
  <c r="TV157" i="3"/>
  <c r="TX157" i="3" s="1"/>
  <c r="TY157" i="3"/>
  <c r="TZ157" i="3"/>
  <c r="UA157" i="3"/>
  <c r="UB157" i="3"/>
  <c r="UC157" i="3"/>
  <c r="UD157" i="3"/>
  <c r="UY157" i="3"/>
  <c r="VA157" i="3" s="1"/>
  <c r="P158" i="3"/>
  <c r="Z158" i="3" s="1"/>
  <c r="Q158" i="3"/>
  <c r="S158" i="3" s="1"/>
  <c r="T158" i="3"/>
  <c r="AB158" i="3" s="1"/>
  <c r="U158" i="3"/>
  <c r="V158" i="3"/>
  <c r="W158" i="3"/>
  <c r="X158" i="3"/>
  <c r="Y158" i="3"/>
  <c r="AE158" i="3"/>
  <c r="AG158" i="3" s="1"/>
  <c r="AP158" i="3" s="1"/>
  <c r="AF158" i="3"/>
  <c r="AH158" i="3" s="1"/>
  <c r="AI158" i="3"/>
  <c r="AQ158" i="3" s="1"/>
  <c r="AJ158" i="3"/>
  <c r="AK158" i="3"/>
  <c r="AL158" i="3"/>
  <c r="AM158" i="3"/>
  <c r="AN158" i="3"/>
  <c r="AT158" i="3"/>
  <c r="BD158" i="3" s="1"/>
  <c r="AU158" i="3"/>
  <c r="AW158" i="3" s="1"/>
  <c r="AX158" i="3"/>
  <c r="AY158" i="3"/>
  <c r="AZ158" i="3"/>
  <c r="BA158" i="3"/>
  <c r="BB158" i="3"/>
  <c r="BC158" i="3"/>
  <c r="BF158" i="3"/>
  <c r="BI158" i="3"/>
  <c r="BK158" i="3" s="1"/>
  <c r="BT158" i="3" s="1"/>
  <c r="BM158" i="3"/>
  <c r="BU158" i="3" s="1"/>
  <c r="BN158" i="3"/>
  <c r="BO158" i="3"/>
  <c r="BP158" i="3"/>
  <c r="BQ158" i="3"/>
  <c r="BR158" i="3"/>
  <c r="BX158" i="3"/>
  <c r="CH158" i="3" s="1"/>
  <c r="BY158" i="3"/>
  <c r="CA158" i="3" s="1"/>
  <c r="CB158" i="3"/>
  <c r="CC158" i="3"/>
  <c r="CD158" i="3"/>
  <c r="CE158" i="3"/>
  <c r="CF158" i="3"/>
  <c r="CG158" i="3"/>
  <c r="CJ158" i="3"/>
  <c r="CM158" i="3"/>
  <c r="CO158" i="3" s="1"/>
  <c r="CX158" i="3" s="1"/>
  <c r="CN158" i="3"/>
  <c r="CP158" i="3" s="1"/>
  <c r="CQ158" i="3"/>
  <c r="CY158" i="3" s="1"/>
  <c r="CR158" i="3"/>
  <c r="CS158" i="3"/>
  <c r="CT158" i="3"/>
  <c r="CU158" i="3"/>
  <c r="CV158" i="3"/>
  <c r="DB158" i="3"/>
  <c r="DL158" i="3" s="1"/>
  <c r="DC158" i="3"/>
  <c r="DE158" i="3" s="1"/>
  <c r="DF158" i="3"/>
  <c r="DG158" i="3"/>
  <c r="DH158" i="3"/>
  <c r="DI158" i="3"/>
  <c r="DJ158" i="3"/>
  <c r="DK158" i="3"/>
  <c r="DN158" i="3"/>
  <c r="DQ158" i="3"/>
  <c r="DS158" i="3" s="1"/>
  <c r="EB158" i="3" s="1"/>
  <c r="DR158" i="3"/>
  <c r="DT158" i="3" s="1"/>
  <c r="DU158" i="3"/>
  <c r="EC158" i="3" s="1"/>
  <c r="DV158" i="3"/>
  <c r="DW158" i="3"/>
  <c r="DX158" i="3"/>
  <c r="DY158" i="3"/>
  <c r="DZ158" i="3"/>
  <c r="EF158" i="3"/>
  <c r="EP158" i="3" s="1"/>
  <c r="EJ158" i="3"/>
  <c r="ER158" i="3" s="1"/>
  <c r="EK158" i="3"/>
  <c r="EL158" i="3"/>
  <c r="EM158" i="3"/>
  <c r="EN158" i="3"/>
  <c r="EO158" i="3"/>
  <c r="EU158" i="3"/>
  <c r="EW158" i="3" s="1"/>
  <c r="FF158" i="3" s="1"/>
  <c r="EV158" i="3"/>
  <c r="EX158" i="3" s="1"/>
  <c r="EY158" i="3"/>
  <c r="EZ158" i="3"/>
  <c r="FA158" i="3"/>
  <c r="FB158" i="3"/>
  <c r="FC158" i="3"/>
  <c r="FD158" i="3"/>
  <c r="FG158" i="3"/>
  <c r="FJ158" i="3"/>
  <c r="FT158" i="3" s="1"/>
  <c r="FK158" i="3"/>
  <c r="FM158" i="3" s="1"/>
  <c r="FN158" i="3"/>
  <c r="FV158" i="3" s="1"/>
  <c r="FO158" i="3"/>
  <c r="FP158" i="3"/>
  <c r="FQ158" i="3"/>
  <c r="FR158" i="3"/>
  <c r="FS158" i="3"/>
  <c r="FY158" i="3"/>
  <c r="GA158" i="3" s="1"/>
  <c r="GJ158" i="3" s="1"/>
  <c r="FZ158" i="3"/>
  <c r="GB158" i="3" s="1"/>
  <c r="GC158" i="3"/>
  <c r="GK158" i="3" s="1"/>
  <c r="GD158" i="3"/>
  <c r="GE158" i="3"/>
  <c r="GF158" i="3"/>
  <c r="GG158" i="3"/>
  <c r="GH158" i="3"/>
  <c r="GN158" i="3"/>
  <c r="GX158" i="3" s="1"/>
  <c r="GO158" i="3"/>
  <c r="GQ158" i="3" s="1"/>
  <c r="GR158" i="3"/>
  <c r="GZ158" i="3" s="1"/>
  <c r="GS158" i="3"/>
  <c r="GT158" i="3"/>
  <c r="GU158" i="3"/>
  <c r="GV158" i="3"/>
  <c r="GW158" i="3"/>
  <c r="HC158" i="3"/>
  <c r="HE158" i="3" s="1"/>
  <c r="HN158" i="3" s="1"/>
  <c r="HD158" i="3"/>
  <c r="HF158" i="3" s="1"/>
  <c r="HG158" i="3"/>
  <c r="HO158" i="3" s="1"/>
  <c r="HH158" i="3"/>
  <c r="HI158" i="3"/>
  <c r="HJ158" i="3"/>
  <c r="HK158" i="3"/>
  <c r="HL158" i="3"/>
  <c r="HR158" i="3"/>
  <c r="IB158" i="3" s="1"/>
  <c r="HS158" i="3"/>
  <c r="HU158" i="3" s="1"/>
  <c r="HV158" i="3"/>
  <c r="ID158" i="3" s="1"/>
  <c r="HW158" i="3"/>
  <c r="HX158" i="3"/>
  <c r="HY158" i="3"/>
  <c r="HZ158" i="3"/>
  <c r="IA158" i="3"/>
  <c r="IG158" i="3"/>
  <c r="II158" i="3" s="1"/>
  <c r="IR158" i="3" s="1"/>
  <c r="IH158" i="3"/>
  <c r="IJ158" i="3" s="1"/>
  <c r="IK158" i="3"/>
  <c r="IS158" i="3" s="1"/>
  <c r="IL158" i="3"/>
  <c r="IM158" i="3"/>
  <c r="IN158" i="3"/>
  <c r="IO158" i="3"/>
  <c r="IP158" i="3"/>
  <c r="IV158" i="3"/>
  <c r="JF158" i="3" s="1"/>
  <c r="IW158" i="3"/>
  <c r="IY158" i="3" s="1"/>
  <c r="IZ158" i="3"/>
  <c r="JH158" i="3" s="1"/>
  <c r="JA158" i="3"/>
  <c r="JB158" i="3"/>
  <c r="JC158" i="3"/>
  <c r="JD158" i="3"/>
  <c r="JE158" i="3"/>
  <c r="JK158" i="3"/>
  <c r="JM158" i="3" s="1"/>
  <c r="JV158" i="3" s="1"/>
  <c r="JL158" i="3"/>
  <c r="JN158" i="3" s="1"/>
  <c r="JO158" i="3"/>
  <c r="JW158" i="3" s="1"/>
  <c r="JP158" i="3"/>
  <c r="JQ158" i="3"/>
  <c r="JR158" i="3"/>
  <c r="JS158" i="3"/>
  <c r="JT158" i="3"/>
  <c r="JZ158" i="3"/>
  <c r="KJ158" i="3" s="1"/>
  <c r="KA158" i="3"/>
  <c r="KC158" i="3" s="1"/>
  <c r="KD158" i="3"/>
  <c r="KL158" i="3" s="1"/>
  <c r="KE158" i="3"/>
  <c r="KF158" i="3"/>
  <c r="KG158" i="3"/>
  <c r="KH158" i="3"/>
  <c r="KI158" i="3"/>
  <c r="KO158" i="3"/>
  <c r="KQ158" i="3" s="1"/>
  <c r="KZ158" i="3" s="1"/>
  <c r="KP158" i="3"/>
  <c r="KR158" i="3" s="1"/>
  <c r="KS158" i="3"/>
  <c r="LA158" i="3" s="1"/>
  <c r="KT158" i="3"/>
  <c r="KU158" i="3"/>
  <c r="KV158" i="3"/>
  <c r="KW158" i="3"/>
  <c r="KX158" i="3"/>
  <c r="LD158" i="3"/>
  <c r="LN158" i="3" s="1"/>
  <c r="LE158" i="3"/>
  <c r="LG158" i="3" s="1"/>
  <c r="LH158" i="3"/>
  <c r="LP158" i="3" s="1"/>
  <c r="LI158" i="3"/>
  <c r="LJ158" i="3"/>
  <c r="LK158" i="3"/>
  <c r="LL158" i="3"/>
  <c r="LM158" i="3"/>
  <c r="LS158" i="3"/>
  <c r="LU158" i="3" s="1"/>
  <c r="MD158" i="3" s="1"/>
  <c r="LT158" i="3"/>
  <c r="LV158" i="3" s="1"/>
  <c r="LW158" i="3"/>
  <c r="ME158" i="3" s="1"/>
  <c r="LX158" i="3"/>
  <c r="LY158" i="3"/>
  <c r="LZ158" i="3"/>
  <c r="MA158" i="3"/>
  <c r="MB158" i="3"/>
  <c r="MH158" i="3"/>
  <c r="MR158" i="3" s="1"/>
  <c r="MI158" i="3"/>
  <c r="MK158" i="3" s="1"/>
  <c r="ML158" i="3"/>
  <c r="MT158" i="3" s="1"/>
  <c r="MM158" i="3"/>
  <c r="MN158" i="3"/>
  <c r="MO158" i="3"/>
  <c r="MP158" i="3"/>
  <c r="MQ158" i="3"/>
  <c r="MW158" i="3"/>
  <c r="MY158" i="3" s="1"/>
  <c r="NH158" i="3" s="1"/>
  <c r="MX158" i="3"/>
  <c r="MZ158" i="3" s="1"/>
  <c r="NA158" i="3"/>
  <c r="NB158" i="3"/>
  <c r="NC158" i="3"/>
  <c r="ND158" i="3"/>
  <c r="NE158" i="3"/>
  <c r="NF158" i="3"/>
  <c r="NI158" i="3"/>
  <c r="NL158" i="3"/>
  <c r="NV158" i="3" s="1"/>
  <c r="NM158" i="3"/>
  <c r="NO158" i="3" s="1"/>
  <c r="NP158" i="3"/>
  <c r="NX158" i="3" s="1"/>
  <c r="NQ158" i="3"/>
  <c r="NR158" i="3"/>
  <c r="NS158" i="3"/>
  <c r="NT158" i="3"/>
  <c r="NU158" i="3"/>
  <c r="OA158" i="3"/>
  <c r="OC158" i="3" s="1"/>
  <c r="OB158" i="3"/>
  <c r="OD158" i="3" s="1"/>
  <c r="OO158" i="3" s="1"/>
  <c r="OM158" i="3"/>
  <c r="OP158" i="3"/>
  <c r="OZ158" i="3" s="1"/>
  <c r="OQ158" i="3"/>
  <c r="OS158" i="3" s="1"/>
  <c r="OT158" i="3"/>
  <c r="PB158" i="3" s="1"/>
  <c r="OU158" i="3"/>
  <c r="OV158" i="3"/>
  <c r="OW158" i="3"/>
  <c r="OX158" i="3"/>
  <c r="OY158" i="3"/>
  <c r="PE158" i="3"/>
  <c r="PG158" i="3" s="1"/>
  <c r="PP158" i="3" s="1"/>
  <c r="PF158" i="3"/>
  <c r="PH158" i="3" s="1"/>
  <c r="PI158" i="3"/>
  <c r="PQ158" i="3" s="1"/>
  <c r="PJ158" i="3"/>
  <c r="PK158" i="3"/>
  <c r="PL158" i="3"/>
  <c r="PM158" i="3"/>
  <c r="PN158" i="3"/>
  <c r="PT158" i="3"/>
  <c r="QD158" i="3" s="1"/>
  <c r="PU158" i="3"/>
  <c r="PW158" i="3" s="1"/>
  <c r="PX158" i="3"/>
  <c r="QF158" i="3" s="1"/>
  <c r="PY158" i="3"/>
  <c r="PZ158" i="3"/>
  <c r="QA158" i="3"/>
  <c r="QB158" i="3"/>
  <c r="QC158" i="3"/>
  <c r="QI158" i="3"/>
  <c r="QK158" i="3" s="1"/>
  <c r="QT158" i="3" s="1"/>
  <c r="QJ158" i="3"/>
  <c r="QL158" i="3" s="1"/>
  <c r="QM158" i="3"/>
  <c r="QU158" i="3" s="1"/>
  <c r="QN158" i="3"/>
  <c r="QO158" i="3"/>
  <c r="QP158" i="3"/>
  <c r="QQ158" i="3"/>
  <c r="QR158" i="3"/>
  <c r="QX158" i="3"/>
  <c r="RH158" i="3" s="1"/>
  <c r="QY158" i="3"/>
  <c r="RA158" i="3" s="1"/>
  <c r="RB158" i="3"/>
  <c r="RJ158" i="3" s="1"/>
  <c r="RC158" i="3"/>
  <c r="RD158" i="3"/>
  <c r="RE158" i="3"/>
  <c r="RF158" i="3"/>
  <c r="RG158" i="3"/>
  <c r="RM158" i="3"/>
  <c r="RO158" i="3" s="1"/>
  <c r="RX158" i="3" s="1"/>
  <c r="RN158" i="3"/>
  <c r="RP158" i="3" s="1"/>
  <c r="RQ158" i="3"/>
  <c r="RY158" i="3" s="1"/>
  <c r="RR158" i="3"/>
  <c r="RS158" i="3"/>
  <c r="RT158" i="3"/>
  <c r="RU158" i="3"/>
  <c r="RV158" i="3"/>
  <c r="SB158" i="3"/>
  <c r="SL158" i="3" s="1"/>
  <c r="SC158" i="3"/>
  <c r="SE158" i="3" s="1"/>
  <c r="SF158" i="3"/>
  <c r="SG158" i="3"/>
  <c r="SH158" i="3"/>
  <c r="SI158" i="3"/>
  <c r="SJ158" i="3"/>
  <c r="SK158" i="3"/>
  <c r="SN158" i="3"/>
  <c r="SQ158" i="3"/>
  <c r="SS158" i="3" s="1"/>
  <c r="TB158" i="3" s="1"/>
  <c r="SR158" i="3"/>
  <c r="ST158" i="3" s="1"/>
  <c r="SU158" i="3"/>
  <c r="TC158" i="3" s="1"/>
  <c r="SV158" i="3"/>
  <c r="SW158" i="3"/>
  <c r="SX158" i="3"/>
  <c r="SY158" i="3"/>
  <c r="SZ158" i="3"/>
  <c r="TF158" i="3"/>
  <c r="TG158" i="3"/>
  <c r="TI158" i="3" s="1"/>
  <c r="TJ158" i="3"/>
  <c r="TK158" i="3"/>
  <c r="TL158" i="3"/>
  <c r="TM158" i="3"/>
  <c r="TN158" i="3"/>
  <c r="TO158" i="3"/>
  <c r="TU158" i="3"/>
  <c r="UE158" i="3" s="1"/>
  <c r="TV158" i="3"/>
  <c r="TX158" i="3" s="1"/>
  <c r="TY158" i="3"/>
  <c r="UG158" i="3" s="1"/>
  <c r="TZ158" i="3"/>
  <c r="UA158" i="3"/>
  <c r="UB158" i="3"/>
  <c r="UC158" i="3"/>
  <c r="UD158" i="3"/>
  <c r="P159" i="3"/>
  <c r="Z159" i="3" s="1"/>
  <c r="Q159" i="3"/>
  <c r="S159" i="3" s="1"/>
  <c r="T159" i="3"/>
  <c r="AB159" i="3" s="1"/>
  <c r="U159" i="3"/>
  <c r="V159" i="3"/>
  <c r="W159" i="3"/>
  <c r="X159" i="3"/>
  <c r="Y159" i="3"/>
  <c r="AE159" i="3"/>
  <c r="AO159" i="3" s="1"/>
  <c r="AF159" i="3"/>
  <c r="AH159" i="3" s="1"/>
  <c r="AI159" i="3"/>
  <c r="AJ159" i="3"/>
  <c r="AK159" i="3"/>
  <c r="AL159" i="3"/>
  <c r="AM159" i="3"/>
  <c r="AN159" i="3"/>
  <c r="AT159" i="3"/>
  <c r="BD159" i="3" s="1"/>
  <c r="AU159" i="3"/>
  <c r="AW159" i="3" s="1"/>
  <c r="AX159" i="3"/>
  <c r="BF159" i="3" s="1"/>
  <c r="AY159" i="3"/>
  <c r="AZ159" i="3"/>
  <c r="BA159" i="3"/>
  <c r="BB159" i="3"/>
  <c r="BC159" i="3"/>
  <c r="BI159" i="3"/>
  <c r="BK159" i="3" s="1"/>
  <c r="BT159" i="3" s="1"/>
  <c r="BM159" i="3"/>
  <c r="BN159" i="3"/>
  <c r="BO159" i="3"/>
  <c r="BP159" i="3"/>
  <c r="BQ159" i="3"/>
  <c r="BR159" i="3"/>
  <c r="BX159" i="3"/>
  <c r="CH159" i="3" s="1"/>
  <c r="BY159" i="3"/>
  <c r="CA159" i="3" s="1"/>
  <c r="CB159" i="3"/>
  <c r="CJ159" i="3" s="1"/>
  <c r="CC159" i="3"/>
  <c r="CD159" i="3"/>
  <c r="CE159" i="3"/>
  <c r="CF159" i="3"/>
  <c r="CG159" i="3"/>
  <c r="CM159" i="3"/>
  <c r="CW159" i="3" s="1"/>
  <c r="CN159" i="3"/>
  <c r="CP159" i="3" s="1"/>
  <c r="CQ159" i="3"/>
  <c r="CR159" i="3"/>
  <c r="CS159" i="3"/>
  <c r="CT159" i="3"/>
  <c r="CU159" i="3"/>
  <c r="CV159" i="3"/>
  <c r="DB159" i="3"/>
  <c r="DL159" i="3" s="1"/>
  <c r="DC159" i="3"/>
  <c r="DE159" i="3" s="1"/>
  <c r="DF159" i="3"/>
  <c r="DN159" i="3" s="1"/>
  <c r="DG159" i="3"/>
  <c r="DH159" i="3"/>
  <c r="DI159" i="3"/>
  <c r="DJ159" i="3"/>
  <c r="DK159" i="3"/>
  <c r="DQ159" i="3"/>
  <c r="DS159" i="3" s="1"/>
  <c r="EB159" i="3" s="1"/>
  <c r="DR159" i="3"/>
  <c r="DT159" i="3" s="1"/>
  <c r="DU159" i="3"/>
  <c r="DV159" i="3"/>
  <c r="DW159" i="3"/>
  <c r="DX159" i="3"/>
  <c r="DY159" i="3"/>
  <c r="DZ159" i="3"/>
  <c r="EF159" i="3"/>
  <c r="EP159" i="3" s="1"/>
  <c r="EJ159" i="3"/>
  <c r="ER159" i="3" s="1"/>
  <c r="EK159" i="3"/>
  <c r="EL159" i="3"/>
  <c r="EM159" i="3"/>
  <c r="EN159" i="3"/>
  <c r="EO159" i="3"/>
  <c r="EU159" i="3"/>
  <c r="FE159" i="3" s="1"/>
  <c r="EV159" i="3"/>
  <c r="EX159" i="3" s="1"/>
  <c r="EY159" i="3"/>
  <c r="EZ159" i="3"/>
  <c r="FA159" i="3"/>
  <c r="FB159" i="3"/>
  <c r="FC159" i="3"/>
  <c r="FD159" i="3"/>
  <c r="FJ159" i="3"/>
  <c r="FT159" i="3" s="1"/>
  <c r="FK159" i="3"/>
  <c r="FM159" i="3" s="1"/>
  <c r="FN159" i="3"/>
  <c r="FV159" i="3" s="1"/>
  <c r="FO159" i="3"/>
  <c r="FP159" i="3"/>
  <c r="FQ159" i="3"/>
  <c r="FR159" i="3"/>
  <c r="FS159" i="3"/>
  <c r="FY159" i="3"/>
  <c r="GA159" i="3" s="1"/>
  <c r="GJ159" i="3" s="1"/>
  <c r="FZ159" i="3"/>
  <c r="GB159" i="3" s="1"/>
  <c r="GC159" i="3"/>
  <c r="GD159" i="3"/>
  <c r="GE159" i="3"/>
  <c r="GF159" i="3"/>
  <c r="GG159" i="3"/>
  <c r="GH159" i="3"/>
  <c r="GN159" i="3"/>
  <c r="GX159" i="3" s="1"/>
  <c r="GO159" i="3"/>
  <c r="GQ159" i="3" s="1"/>
  <c r="GR159" i="3"/>
  <c r="GZ159" i="3" s="1"/>
  <c r="GS159" i="3"/>
  <c r="GT159" i="3"/>
  <c r="GU159" i="3"/>
  <c r="GV159" i="3"/>
  <c r="GW159" i="3"/>
  <c r="HC159" i="3"/>
  <c r="HM159" i="3" s="1"/>
  <c r="HD159" i="3"/>
  <c r="HF159" i="3" s="1"/>
  <c r="HG159" i="3"/>
  <c r="HH159" i="3"/>
  <c r="HI159" i="3"/>
  <c r="HJ159" i="3"/>
  <c r="HK159" i="3"/>
  <c r="HL159" i="3"/>
  <c r="HR159" i="3"/>
  <c r="IB159" i="3" s="1"/>
  <c r="HS159" i="3"/>
  <c r="HU159" i="3" s="1"/>
  <c r="HV159" i="3"/>
  <c r="ID159" i="3" s="1"/>
  <c r="HW159" i="3"/>
  <c r="HX159" i="3"/>
  <c r="HY159" i="3"/>
  <c r="HZ159" i="3"/>
  <c r="IA159" i="3"/>
  <c r="IG159" i="3"/>
  <c r="IQ159" i="3" s="1"/>
  <c r="IH159" i="3"/>
  <c r="IJ159" i="3" s="1"/>
  <c r="IK159" i="3"/>
  <c r="IL159" i="3"/>
  <c r="IM159" i="3"/>
  <c r="IN159" i="3"/>
  <c r="IO159" i="3"/>
  <c r="IP159" i="3"/>
  <c r="IV159" i="3"/>
  <c r="JF159" i="3" s="1"/>
  <c r="IW159" i="3"/>
  <c r="IY159" i="3" s="1"/>
  <c r="IZ159" i="3"/>
  <c r="JH159" i="3" s="1"/>
  <c r="JA159" i="3"/>
  <c r="JB159" i="3"/>
  <c r="JC159" i="3"/>
  <c r="JD159" i="3"/>
  <c r="JE159" i="3"/>
  <c r="JK159" i="3"/>
  <c r="JM159" i="3" s="1"/>
  <c r="JV159" i="3" s="1"/>
  <c r="JL159" i="3"/>
  <c r="JN159" i="3" s="1"/>
  <c r="JO159" i="3"/>
  <c r="JP159" i="3"/>
  <c r="JQ159" i="3"/>
  <c r="JR159" i="3"/>
  <c r="JS159" i="3"/>
  <c r="JT159" i="3"/>
  <c r="JZ159" i="3"/>
  <c r="KJ159" i="3" s="1"/>
  <c r="KA159" i="3"/>
  <c r="KC159" i="3" s="1"/>
  <c r="KD159" i="3"/>
  <c r="KL159" i="3" s="1"/>
  <c r="KE159" i="3"/>
  <c r="KF159" i="3"/>
  <c r="KG159" i="3"/>
  <c r="KH159" i="3"/>
  <c r="KI159" i="3"/>
  <c r="KO159" i="3"/>
  <c r="KY159" i="3" s="1"/>
  <c r="KP159" i="3"/>
  <c r="KR159" i="3" s="1"/>
  <c r="KS159" i="3"/>
  <c r="KT159" i="3"/>
  <c r="KU159" i="3"/>
  <c r="KV159" i="3"/>
  <c r="KW159" i="3"/>
  <c r="KX159" i="3"/>
  <c r="LD159" i="3"/>
  <c r="LN159" i="3" s="1"/>
  <c r="LE159" i="3"/>
  <c r="LG159" i="3" s="1"/>
  <c r="LH159" i="3"/>
  <c r="LP159" i="3" s="1"/>
  <c r="LI159" i="3"/>
  <c r="LJ159" i="3"/>
  <c r="LK159" i="3"/>
  <c r="LL159" i="3"/>
  <c r="LM159" i="3"/>
  <c r="LS159" i="3"/>
  <c r="LU159" i="3" s="1"/>
  <c r="MD159" i="3" s="1"/>
  <c r="LT159" i="3"/>
  <c r="LV159" i="3" s="1"/>
  <c r="LW159" i="3"/>
  <c r="LX159" i="3"/>
  <c r="LY159" i="3"/>
  <c r="LZ159" i="3"/>
  <c r="MA159" i="3"/>
  <c r="MB159" i="3"/>
  <c r="MH159" i="3"/>
  <c r="MR159" i="3" s="1"/>
  <c r="MI159" i="3"/>
  <c r="MK159" i="3" s="1"/>
  <c r="ML159" i="3"/>
  <c r="MT159" i="3" s="1"/>
  <c r="MM159" i="3"/>
  <c r="MN159" i="3"/>
  <c r="MO159" i="3"/>
  <c r="MP159" i="3"/>
  <c r="MQ159" i="3"/>
  <c r="MW159" i="3"/>
  <c r="NG159" i="3" s="1"/>
  <c r="MX159" i="3"/>
  <c r="MZ159" i="3" s="1"/>
  <c r="NA159" i="3"/>
  <c r="NB159" i="3"/>
  <c r="NC159" i="3"/>
  <c r="ND159" i="3"/>
  <c r="NE159" i="3"/>
  <c r="NF159" i="3"/>
  <c r="NL159" i="3"/>
  <c r="NV159" i="3" s="1"/>
  <c r="NM159" i="3"/>
  <c r="NO159" i="3" s="1"/>
  <c r="NP159" i="3"/>
  <c r="NX159" i="3" s="1"/>
  <c r="NQ159" i="3"/>
  <c r="NR159" i="3"/>
  <c r="NS159" i="3"/>
  <c r="NT159" i="3"/>
  <c r="NU159" i="3"/>
  <c r="OA159" i="3"/>
  <c r="OK159" i="3" s="1"/>
  <c r="OB159" i="3"/>
  <c r="OD159" i="3" s="1"/>
  <c r="OO159" i="3" s="1"/>
  <c r="OM159" i="3"/>
  <c r="OP159" i="3"/>
  <c r="OZ159" i="3" s="1"/>
  <c r="OQ159" i="3"/>
  <c r="OS159" i="3" s="1"/>
  <c r="OT159" i="3"/>
  <c r="PB159" i="3" s="1"/>
  <c r="OU159" i="3"/>
  <c r="OV159" i="3"/>
  <c r="OW159" i="3"/>
  <c r="OX159" i="3"/>
  <c r="OY159" i="3"/>
  <c r="PE159" i="3"/>
  <c r="PG159" i="3" s="1"/>
  <c r="PP159" i="3" s="1"/>
  <c r="PF159" i="3"/>
  <c r="PH159" i="3" s="1"/>
  <c r="PI159" i="3"/>
  <c r="PJ159" i="3"/>
  <c r="PK159" i="3"/>
  <c r="PL159" i="3"/>
  <c r="PM159" i="3"/>
  <c r="PN159" i="3"/>
  <c r="PT159" i="3"/>
  <c r="QD159" i="3" s="1"/>
  <c r="PU159" i="3"/>
  <c r="PW159" i="3" s="1"/>
  <c r="PX159" i="3"/>
  <c r="QF159" i="3" s="1"/>
  <c r="PY159" i="3"/>
  <c r="PZ159" i="3"/>
  <c r="QA159" i="3"/>
  <c r="QB159" i="3"/>
  <c r="QC159" i="3"/>
  <c r="QI159" i="3"/>
  <c r="QK159" i="3" s="1"/>
  <c r="QT159" i="3" s="1"/>
  <c r="QJ159" i="3"/>
  <c r="QL159" i="3" s="1"/>
  <c r="QM159" i="3"/>
  <c r="QN159" i="3"/>
  <c r="QO159" i="3"/>
  <c r="QP159" i="3"/>
  <c r="QQ159" i="3"/>
  <c r="QR159" i="3"/>
  <c r="QX159" i="3"/>
  <c r="RH159" i="3" s="1"/>
  <c r="QY159" i="3"/>
  <c r="RA159" i="3" s="1"/>
  <c r="RB159" i="3"/>
  <c r="RC159" i="3"/>
  <c r="RD159" i="3"/>
  <c r="RE159" i="3"/>
  <c r="RF159" i="3"/>
  <c r="RG159" i="3"/>
  <c r="RJ159" i="3"/>
  <c r="RM159" i="3"/>
  <c r="RO159" i="3" s="1"/>
  <c r="RX159" i="3" s="1"/>
  <c r="RN159" i="3"/>
  <c r="RP159" i="3" s="1"/>
  <c r="RQ159" i="3"/>
  <c r="RR159" i="3"/>
  <c r="RS159" i="3"/>
  <c r="RT159" i="3"/>
  <c r="RU159" i="3"/>
  <c r="RV159" i="3"/>
  <c r="SB159" i="3"/>
  <c r="SL159" i="3" s="1"/>
  <c r="SC159" i="3"/>
  <c r="SE159" i="3" s="1"/>
  <c r="SF159" i="3"/>
  <c r="SN159" i="3" s="1"/>
  <c r="SG159" i="3"/>
  <c r="SH159" i="3"/>
  <c r="SI159" i="3"/>
  <c r="SJ159" i="3"/>
  <c r="SK159" i="3"/>
  <c r="SQ159" i="3"/>
  <c r="SS159" i="3" s="1"/>
  <c r="TB159" i="3" s="1"/>
  <c r="SR159" i="3"/>
  <c r="ST159" i="3" s="1"/>
  <c r="SU159" i="3"/>
  <c r="SV159" i="3"/>
  <c r="SW159" i="3"/>
  <c r="SX159" i="3"/>
  <c r="SY159" i="3"/>
  <c r="SZ159" i="3"/>
  <c r="TF159" i="3"/>
  <c r="TG159" i="3"/>
  <c r="TI159" i="3" s="1"/>
  <c r="TJ159" i="3"/>
  <c r="TR159" i="3" s="1"/>
  <c r="TK159" i="3"/>
  <c r="TL159" i="3"/>
  <c r="TM159" i="3"/>
  <c r="TN159" i="3"/>
  <c r="TO159" i="3"/>
  <c r="TU159" i="3"/>
  <c r="UE159" i="3" s="1"/>
  <c r="TV159" i="3"/>
  <c r="TX159" i="3" s="1"/>
  <c r="TY159" i="3"/>
  <c r="UG159" i="3" s="1"/>
  <c r="TZ159" i="3"/>
  <c r="UA159" i="3"/>
  <c r="UB159" i="3"/>
  <c r="UC159" i="3"/>
  <c r="UD159" i="3"/>
  <c r="UY159" i="3"/>
  <c r="VA159" i="3" s="1"/>
  <c r="P160" i="3"/>
  <c r="Z160" i="3" s="1"/>
  <c r="T160" i="3"/>
  <c r="AB160" i="3" s="1"/>
  <c r="U160" i="3"/>
  <c r="V160" i="3"/>
  <c r="W160" i="3"/>
  <c r="X160" i="3"/>
  <c r="Y160" i="3"/>
  <c r="AE160" i="3"/>
  <c r="AO160" i="3" s="1"/>
  <c r="AI160" i="3"/>
  <c r="AQ160" i="3" s="1"/>
  <c r="AJ160" i="3"/>
  <c r="AK160" i="3"/>
  <c r="AL160" i="3"/>
  <c r="AM160" i="3"/>
  <c r="AN160" i="3"/>
  <c r="AT160" i="3"/>
  <c r="BD160" i="3" s="1"/>
  <c r="AX160" i="3"/>
  <c r="BF160" i="3" s="1"/>
  <c r="AY160" i="3"/>
  <c r="AZ160" i="3"/>
  <c r="BA160" i="3"/>
  <c r="BB160" i="3"/>
  <c r="BC160" i="3"/>
  <c r="BI160" i="3"/>
  <c r="BK160" i="3" s="1"/>
  <c r="BT160" i="3" s="1"/>
  <c r="BM160" i="3"/>
  <c r="BU160" i="3" s="1"/>
  <c r="BN160" i="3"/>
  <c r="BO160" i="3"/>
  <c r="BP160" i="3"/>
  <c r="BQ160" i="3"/>
  <c r="BR160" i="3"/>
  <c r="BX160" i="3"/>
  <c r="CH160" i="3" s="1"/>
  <c r="CB160" i="3"/>
  <c r="CJ160" i="3" s="1"/>
  <c r="CC160" i="3"/>
  <c r="CD160" i="3"/>
  <c r="CE160" i="3"/>
  <c r="CF160" i="3"/>
  <c r="CG160" i="3"/>
  <c r="CM160" i="3"/>
  <c r="CW160" i="3" s="1"/>
  <c r="CQ160" i="3"/>
  <c r="CY160" i="3" s="1"/>
  <c r="CR160" i="3"/>
  <c r="CS160" i="3"/>
  <c r="CT160" i="3"/>
  <c r="CU160" i="3"/>
  <c r="CV160" i="3"/>
  <c r="DB160" i="3"/>
  <c r="DL160" i="3" s="1"/>
  <c r="DC160" i="3"/>
  <c r="DE160" i="3" s="1"/>
  <c r="DF160" i="3"/>
  <c r="DN160" i="3" s="1"/>
  <c r="DG160" i="3"/>
  <c r="DH160" i="3"/>
  <c r="DI160" i="3"/>
  <c r="DJ160" i="3"/>
  <c r="DK160" i="3"/>
  <c r="DQ160" i="3"/>
  <c r="DS160" i="3" s="1"/>
  <c r="EB160" i="3" s="1"/>
  <c r="DU160" i="3"/>
  <c r="EC160" i="3" s="1"/>
  <c r="DV160" i="3"/>
  <c r="DW160" i="3"/>
  <c r="DX160" i="3"/>
  <c r="DY160" i="3"/>
  <c r="DZ160" i="3"/>
  <c r="EF160" i="3"/>
  <c r="EP160" i="3" s="1"/>
  <c r="EJ160" i="3"/>
  <c r="ER160" i="3" s="1"/>
  <c r="EK160" i="3"/>
  <c r="EL160" i="3"/>
  <c r="EM160" i="3"/>
  <c r="EN160" i="3"/>
  <c r="EO160" i="3"/>
  <c r="EU160" i="3"/>
  <c r="EW160" i="3" s="1"/>
  <c r="FF160" i="3" s="1"/>
  <c r="EY160" i="3"/>
  <c r="FG160" i="3" s="1"/>
  <c r="EZ160" i="3"/>
  <c r="FA160" i="3"/>
  <c r="FB160" i="3"/>
  <c r="FC160" i="3"/>
  <c r="FD160" i="3"/>
  <c r="FJ160" i="3"/>
  <c r="FT160" i="3" s="1"/>
  <c r="FN160" i="3"/>
  <c r="FV160" i="3" s="1"/>
  <c r="FO160" i="3"/>
  <c r="FP160" i="3"/>
  <c r="FQ160" i="3"/>
  <c r="FR160" i="3"/>
  <c r="FS160" i="3"/>
  <c r="FY160" i="3"/>
  <c r="GI160" i="3" s="1"/>
  <c r="GC160" i="3"/>
  <c r="GK160" i="3" s="1"/>
  <c r="GD160" i="3"/>
  <c r="GE160" i="3"/>
  <c r="GF160" i="3"/>
  <c r="GG160" i="3"/>
  <c r="GH160" i="3"/>
  <c r="GN160" i="3"/>
  <c r="GX160" i="3" s="1"/>
  <c r="GO160" i="3"/>
  <c r="GQ160" i="3" s="1"/>
  <c r="GR160" i="3"/>
  <c r="GZ160" i="3" s="1"/>
  <c r="GS160" i="3"/>
  <c r="GT160" i="3"/>
  <c r="GU160" i="3"/>
  <c r="GV160" i="3"/>
  <c r="GW160" i="3"/>
  <c r="HC160" i="3"/>
  <c r="HM160" i="3" s="1"/>
  <c r="HD160" i="3"/>
  <c r="HF160" i="3" s="1"/>
  <c r="HG160" i="3"/>
  <c r="HO160" i="3" s="1"/>
  <c r="HH160" i="3"/>
  <c r="HI160" i="3"/>
  <c r="HJ160" i="3"/>
  <c r="HK160" i="3"/>
  <c r="HL160" i="3"/>
  <c r="HR160" i="3"/>
  <c r="IB160" i="3" s="1"/>
  <c r="HS160" i="3"/>
  <c r="HU160" i="3" s="1"/>
  <c r="HV160" i="3"/>
  <c r="ID160" i="3" s="1"/>
  <c r="HW160" i="3"/>
  <c r="HX160" i="3"/>
  <c r="HY160" i="3"/>
  <c r="HZ160" i="3"/>
  <c r="IA160" i="3"/>
  <c r="IG160" i="3"/>
  <c r="II160" i="3" s="1"/>
  <c r="IR160" i="3" s="1"/>
  <c r="IH160" i="3"/>
  <c r="IJ160" i="3" s="1"/>
  <c r="IK160" i="3"/>
  <c r="IS160" i="3" s="1"/>
  <c r="IL160" i="3"/>
  <c r="IM160" i="3"/>
  <c r="IN160" i="3"/>
  <c r="IO160" i="3"/>
  <c r="IP160" i="3"/>
  <c r="IV160" i="3"/>
  <c r="JF160" i="3" s="1"/>
  <c r="IW160" i="3"/>
  <c r="IY160" i="3" s="1"/>
  <c r="IZ160" i="3"/>
  <c r="JH160" i="3" s="1"/>
  <c r="JA160" i="3"/>
  <c r="JB160" i="3"/>
  <c r="JC160" i="3"/>
  <c r="JD160" i="3"/>
  <c r="JE160" i="3"/>
  <c r="JK160" i="3"/>
  <c r="JU160" i="3" s="1"/>
  <c r="JL160" i="3"/>
  <c r="JN160" i="3" s="1"/>
  <c r="JO160" i="3"/>
  <c r="JW160" i="3" s="1"/>
  <c r="JP160" i="3"/>
  <c r="JQ160" i="3"/>
  <c r="JR160" i="3"/>
  <c r="JS160" i="3"/>
  <c r="JT160" i="3"/>
  <c r="JZ160" i="3"/>
  <c r="KJ160" i="3" s="1"/>
  <c r="KA160" i="3"/>
  <c r="KC160" i="3" s="1"/>
  <c r="KD160" i="3"/>
  <c r="KL160" i="3" s="1"/>
  <c r="KE160" i="3"/>
  <c r="KF160" i="3"/>
  <c r="KG160" i="3"/>
  <c r="KH160" i="3"/>
  <c r="KI160" i="3"/>
  <c r="KO160" i="3"/>
  <c r="KQ160" i="3" s="1"/>
  <c r="KZ160" i="3" s="1"/>
  <c r="KS160" i="3"/>
  <c r="LA160" i="3" s="1"/>
  <c r="KT160" i="3"/>
  <c r="KU160" i="3"/>
  <c r="KV160" i="3"/>
  <c r="KW160" i="3"/>
  <c r="KX160" i="3"/>
  <c r="LD160" i="3"/>
  <c r="LN160" i="3" s="1"/>
  <c r="LH160" i="3"/>
  <c r="LP160" i="3" s="1"/>
  <c r="LI160" i="3"/>
  <c r="LJ160" i="3"/>
  <c r="LK160" i="3"/>
  <c r="LL160" i="3"/>
  <c r="LM160" i="3"/>
  <c r="LS160" i="3"/>
  <c r="MC160" i="3" s="1"/>
  <c r="LW160" i="3"/>
  <c r="ME160" i="3" s="1"/>
  <c r="LX160" i="3"/>
  <c r="LY160" i="3"/>
  <c r="LZ160" i="3"/>
  <c r="MA160" i="3"/>
  <c r="MB160" i="3"/>
  <c r="MH160" i="3"/>
  <c r="MR160" i="3" s="1"/>
  <c r="ML160" i="3"/>
  <c r="MT160" i="3" s="1"/>
  <c r="MM160" i="3"/>
  <c r="MN160" i="3"/>
  <c r="MO160" i="3"/>
  <c r="MP160" i="3"/>
  <c r="MQ160" i="3"/>
  <c r="MW160" i="3"/>
  <c r="NG160" i="3" s="1"/>
  <c r="NA160" i="3"/>
  <c r="NI160" i="3" s="1"/>
  <c r="NB160" i="3"/>
  <c r="NC160" i="3"/>
  <c r="ND160" i="3"/>
  <c r="NE160" i="3"/>
  <c r="NF160" i="3"/>
  <c r="NL160" i="3"/>
  <c r="NV160" i="3" s="1"/>
  <c r="NP160" i="3"/>
  <c r="NX160" i="3" s="1"/>
  <c r="NQ160" i="3"/>
  <c r="NR160" i="3"/>
  <c r="NS160" i="3"/>
  <c r="NT160" i="3"/>
  <c r="NU160" i="3"/>
  <c r="OA160" i="3"/>
  <c r="OK160" i="3" s="1"/>
  <c r="OB160" i="3"/>
  <c r="OD160" i="3" s="1"/>
  <c r="OO160" i="3" s="1"/>
  <c r="OM160" i="3"/>
  <c r="OP160" i="3"/>
  <c r="OZ160" i="3" s="1"/>
  <c r="OT160" i="3"/>
  <c r="PB160" i="3" s="1"/>
  <c r="OU160" i="3"/>
  <c r="OV160" i="3"/>
  <c r="OW160" i="3"/>
  <c r="OX160" i="3"/>
  <c r="OY160" i="3"/>
  <c r="PE160" i="3"/>
  <c r="PG160" i="3" s="1"/>
  <c r="PP160" i="3" s="1"/>
  <c r="PI160" i="3"/>
  <c r="PQ160" i="3" s="1"/>
  <c r="PJ160" i="3"/>
  <c r="PK160" i="3"/>
  <c r="PL160" i="3"/>
  <c r="PM160" i="3"/>
  <c r="PN160" i="3"/>
  <c r="PT160" i="3"/>
  <c r="QD160" i="3" s="1"/>
  <c r="PX160" i="3"/>
  <c r="QF160" i="3" s="1"/>
  <c r="PY160" i="3"/>
  <c r="PZ160" i="3"/>
  <c r="QA160" i="3"/>
  <c r="QB160" i="3"/>
  <c r="QC160" i="3"/>
  <c r="QI160" i="3"/>
  <c r="QK160" i="3" s="1"/>
  <c r="QT160" i="3" s="1"/>
  <c r="QM160" i="3"/>
  <c r="QU160" i="3" s="1"/>
  <c r="QN160" i="3"/>
  <c r="QO160" i="3"/>
  <c r="QP160" i="3"/>
  <c r="QQ160" i="3"/>
  <c r="QR160" i="3"/>
  <c r="QX160" i="3"/>
  <c r="RH160" i="3" s="1"/>
  <c r="RB160" i="3"/>
  <c r="RJ160" i="3" s="1"/>
  <c r="RC160" i="3"/>
  <c r="RD160" i="3"/>
  <c r="RE160" i="3"/>
  <c r="RF160" i="3"/>
  <c r="RG160" i="3"/>
  <c r="RM160" i="3"/>
  <c r="RW160" i="3" s="1"/>
  <c r="RQ160" i="3"/>
  <c r="RY160" i="3" s="1"/>
  <c r="RR160" i="3"/>
  <c r="RS160" i="3"/>
  <c r="RT160" i="3"/>
  <c r="RU160" i="3"/>
  <c r="RV160" i="3"/>
  <c r="SB160" i="3"/>
  <c r="SL160" i="3" s="1"/>
  <c r="SF160" i="3"/>
  <c r="SN160" i="3" s="1"/>
  <c r="SG160" i="3"/>
  <c r="SH160" i="3"/>
  <c r="SI160" i="3"/>
  <c r="SJ160" i="3"/>
  <c r="SK160" i="3"/>
  <c r="SQ160" i="3"/>
  <c r="SS160" i="3" s="1"/>
  <c r="TB160" i="3" s="1"/>
  <c r="SU160" i="3"/>
  <c r="TC160" i="3" s="1"/>
  <c r="SV160" i="3"/>
  <c r="SW160" i="3"/>
  <c r="SX160" i="3"/>
  <c r="SY160" i="3"/>
  <c r="SZ160" i="3"/>
  <c r="TF160" i="3"/>
  <c r="TJ160" i="3"/>
  <c r="TR160" i="3" s="1"/>
  <c r="TK160" i="3"/>
  <c r="TL160" i="3"/>
  <c r="TM160" i="3"/>
  <c r="TN160" i="3"/>
  <c r="TO160" i="3"/>
  <c r="TU160" i="3"/>
  <c r="TW160" i="3" s="1"/>
  <c r="UF160" i="3" s="1"/>
  <c r="TV160" i="3"/>
  <c r="TX160" i="3" s="1"/>
  <c r="TY160" i="3"/>
  <c r="UG160" i="3" s="1"/>
  <c r="TZ160" i="3"/>
  <c r="UA160" i="3"/>
  <c r="UB160" i="3"/>
  <c r="UC160" i="3"/>
  <c r="UD160" i="3"/>
  <c r="UY160" i="3"/>
  <c r="VA160" i="3" s="1"/>
  <c r="P161" i="3"/>
  <c r="R161" i="3" s="1"/>
  <c r="AA161" i="3" s="1"/>
  <c r="Q161" i="3"/>
  <c r="S161" i="3" s="1"/>
  <c r="T161" i="3"/>
  <c r="AB161" i="3" s="1"/>
  <c r="U161" i="3"/>
  <c r="V161" i="3"/>
  <c r="W161" i="3"/>
  <c r="X161" i="3"/>
  <c r="Y161" i="3"/>
  <c r="AE161" i="3"/>
  <c r="AO161" i="3" s="1"/>
  <c r="AF161" i="3"/>
  <c r="AH161" i="3" s="1"/>
  <c r="AI161" i="3"/>
  <c r="AQ161" i="3" s="1"/>
  <c r="AJ161" i="3"/>
  <c r="AK161" i="3"/>
  <c r="AL161" i="3"/>
  <c r="AM161" i="3"/>
  <c r="AN161" i="3"/>
  <c r="AT161" i="3"/>
  <c r="AV161" i="3" s="1"/>
  <c r="BE161" i="3" s="1"/>
  <c r="AU161" i="3"/>
  <c r="AW161" i="3" s="1"/>
  <c r="AX161" i="3"/>
  <c r="AY161" i="3"/>
  <c r="AZ161" i="3"/>
  <c r="BA161" i="3"/>
  <c r="BB161" i="3"/>
  <c r="BC161" i="3"/>
  <c r="BI161" i="3"/>
  <c r="BS161" i="3" s="1"/>
  <c r="BM161" i="3"/>
  <c r="BU161" i="3" s="1"/>
  <c r="BN161" i="3"/>
  <c r="BO161" i="3"/>
  <c r="BP161" i="3"/>
  <c r="BQ161" i="3"/>
  <c r="BR161" i="3"/>
  <c r="BX161" i="3"/>
  <c r="BZ161" i="3" s="1"/>
  <c r="CI161" i="3" s="1"/>
  <c r="BY161" i="3"/>
  <c r="CA161" i="3" s="1"/>
  <c r="CB161" i="3"/>
  <c r="CJ161" i="3" s="1"/>
  <c r="CC161" i="3"/>
  <c r="CD161" i="3"/>
  <c r="CE161" i="3"/>
  <c r="CF161" i="3"/>
  <c r="CG161" i="3"/>
  <c r="CM161" i="3"/>
  <c r="CW161" i="3" s="1"/>
  <c r="CN161" i="3"/>
  <c r="CP161" i="3" s="1"/>
  <c r="CQ161" i="3"/>
  <c r="CY161" i="3" s="1"/>
  <c r="CR161" i="3"/>
  <c r="CS161" i="3"/>
  <c r="CT161" i="3"/>
  <c r="CU161" i="3"/>
  <c r="CV161" i="3"/>
  <c r="DB161" i="3"/>
  <c r="DD161" i="3" s="1"/>
  <c r="DM161" i="3" s="1"/>
  <c r="DC161" i="3"/>
  <c r="DE161" i="3" s="1"/>
  <c r="DF161" i="3"/>
  <c r="DG161" i="3"/>
  <c r="DH161" i="3"/>
  <c r="DI161" i="3"/>
  <c r="DJ161" i="3"/>
  <c r="DK161" i="3"/>
  <c r="DQ161" i="3"/>
  <c r="EA161" i="3" s="1"/>
  <c r="DR161" i="3"/>
  <c r="DT161" i="3" s="1"/>
  <c r="DU161" i="3"/>
  <c r="EC161" i="3" s="1"/>
  <c r="DV161" i="3"/>
  <c r="DW161" i="3"/>
  <c r="DX161" i="3"/>
  <c r="DY161" i="3"/>
  <c r="DZ161" i="3"/>
  <c r="EF161" i="3"/>
  <c r="EH161" i="3" s="1"/>
  <c r="EQ161" i="3" s="1"/>
  <c r="EJ161" i="3"/>
  <c r="ER161" i="3" s="1"/>
  <c r="EK161" i="3"/>
  <c r="EL161" i="3"/>
  <c r="EM161" i="3"/>
  <c r="EN161" i="3"/>
  <c r="EO161" i="3"/>
  <c r="EU161" i="3"/>
  <c r="FE161" i="3" s="1"/>
  <c r="EV161" i="3"/>
  <c r="EX161" i="3" s="1"/>
  <c r="EY161" i="3"/>
  <c r="FG161" i="3" s="1"/>
  <c r="EZ161" i="3"/>
  <c r="FA161" i="3"/>
  <c r="FB161" i="3"/>
  <c r="FC161" i="3"/>
  <c r="FD161" i="3"/>
  <c r="FJ161" i="3"/>
  <c r="FL161" i="3" s="1"/>
  <c r="FU161" i="3" s="1"/>
  <c r="FK161" i="3"/>
  <c r="FM161" i="3" s="1"/>
  <c r="FN161" i="3"/>
  <c r="FO161" i="3"/>
  <c r="FP161" i="3"/>
  <c r="FQ161" i="3"/>
  <c r="FR161" i="3"/>
  <c r="FS161" i="3"/>
  <c r="FY161" i="3"/>
  <c r="GI161" i="3" s="1"/>
  <c r="FZ161" i="3"/>
  <c r="GB161" i="3" s="1"/>
  <c r="GC161" i="3"/>
  <c r="GK161" i="3" s="1"/>
  <c r="GD161" i="3"/>
  <c r="GE161" i="3"/>
  <c r="GF161" i="3"/>
  <c r="GG161" i="3"/>
  <c r="GH161" i="3"/>
  <c r="GN161" i="3"/>
  <c r="GP161" i="3" s="1"/>
  <c r="GY161" i="3" s="1"/>
  <c r="GO161" i="3"/>
  <c r="GQ161" i="3" s="1"/>
  <c r="GR161" i="3"/>
  <c r="GZ161" i="3" s="1"/>
  <c r="GS161" i="3"/>
  <c r="GT161" i="3"/>
  <c r="GU161" i="3"/>
  <c r="GV161" i="3"/>
  <c r="GW161" i="3"/>
  <c r="HC161" i="3"/>
  <c r="HM161" i="3" s="1"/>
  <c r="HD161" i="3"/>
  <c r="HF161" i="3" s="1"/>
  <c r="HG161" i="3"/>
  <c r="HO161" i="3" s="1"/>
  <c r="HH161" i="3"/>
  <c r="HI161" i="3"/>
  <c r="HJ161" i="3"/>
  <c r="HK161" i="3"/>
  <c r="HL161" i="3"/>
  <c r="HR161" i="3"/>
  <c r="HT161" i="3" s="1"/>
  <c r="IC161" i="3" s="1"/>
  <c r="HS161" i="3"/>
  <c r="HU161" i="3" s="1"/>
  <c r="HV161" i="3"/>
  <c r="HW161" i="3"/>
  <c r="HX161" i="3"/>
  <c r="HY161" i="3"/>
  <c r="HZ161" i="3"/>
  <c r="IA161" i="3"/>
  <c r="IG161" i="3"/>
  <c r="IQ161" i="3" s="1"/>
  <c r="IH161" i="3"/>
  <c r="IJ161" i="3" s="1"/>
  <c r="IK161" i="3"/>
  <c r="IS161" i="3" s="1"/>
  <c r="IL161" i="3"/>
  <c r="IM161" i="3"/>
  <c r="IN161" i="3"/>
  <c r="IO161" i="3"/>
  <c r="IP161" i="3"/>
  <c r="IV161" i="3"/>
  <c r="IX161" i="3" s="1"/>
  <c r="JG161" i="3" s="1"/>
  <c r="IW161" i="3"/>
  <c r="IY161" i="3" s="1"/>
  <c r="IZ161" i="3"/>
  <c r="JH161" i="3" s="1"/>
  <c r="JA161" i="3"/>
  <c r="JB161" i="3"/>
  <c r="JC161" i="3"/>
  <c r="JD161" i="3"/>
  <c r="JE161" i="3"/>
  <c r="JK161" i="3"/>
  <c r="JU161" i="3" s="1"/>
  <c r="JL161" i="3"/>
  <c r="JN161" i="3" s="1"/>
  <c r="JO161" i="3"/>
  <c r="JW161" i="3" s="1"/>
  <c r="JP161" i="3"/>
  <c r="JQ161" i="3"/>
  <c r="JR161" i="3"/>
  <c r="JS161" i="3"/>
  <c r="JT161" i="3"/>
  <c r="JZ161" i="3"/>
  <c r="KB161" i="3" s="1"/>
  <c r="KK161" i="3" s="1"/>
  <c r="KA161" i="3"/>
  <c r="KC161" i="3" s="1"/>
  <c r="KD161" i="3"/>
  <c r="KE161" i="3"/>
  <c r="KF161" i="3"/>
  <c r="KG161" i="3"/>
  <c r="KH161" i="3"/>
  <c r="KI161" i="3"/>
  <c r="KO161" i="3"/>
  <c r="KY161" i="3" s="1"/>
  <c r="KP161" i="3"/>
  <c r="KR161" i="3" s="1"/>
  <c r="KS161" i="3"/>
  <c r="LA161" i="3" s="1"/>
  <c r="KT161" i="3"/>
  <c r="KU161" i="3"/>
  <c r="KV161" i="3"/>
  <c r="KW161" i="3"/>
  <c r="KX161" i="3"/>
  <c r="LD161" i="3"/>
  <c r="LF161" i="3" s="1"/>
  <c r="LO161" i="3" s="1"/>
  <c r="LE161" i="3"/>
  <c r="LG161" i="3" s="1"/>
  <c r="LH161" i="3"/>
  <c r="LP161" i="3" s="1"/>
  <c r="LI161" i="3"/>
  <c r="LJ161" i="3"/>
  <c r="LK161" i="3"/>
  <c r="LL161" i="3"/>
  <c r="LM161" i="3"/>
  <c r="LS161" i="3"/>
  <c r="MC161" i="3" s="1"/>
  <c r="LT161" i="3"/>
  <c r="LV161" i="3" s="1"/>
  <c r="LW161" i="3"/>
  <c r="ME161" i="3" s="1"/>
  <c r="LX161" i="3"/>
  <c r="LY161" i="3"/>
  <c r="LZ161" i="3"/>
  <c r="MA161" i="3"/>
  <c r="MB161" i="3"/>
  <c r="MH161" i="3"/>
  <c r="MJ161" i="3" s="1"/>
  <c r="MS161" i="3" s="1"/>
  <c r="MI161" i="3"/>
  <c r="MK161" i="3" s="1"/>
  <c r="ML161" i="3"/>
  <c r="MT161" i="3" s="1"/>
  <c r="MM161" i="3"/>
  <c r="MN161" i="3"/>
  <c r="MO161" i="3"/>
  <c r="MP161" i="3"/>
  <c r="MQ161" i="3"/>
  <c r="MW161" i="3"/>
  <c r="NG161" i="3" s="1"/>
  <c r="MX161" i="3"/>
  <c r="MZ161" i="3" s="1"/>
  <c r="NA161" i="3"/>
  <c r="NI161" i="3" s="1"/>
  <c r="NB161" i="3"/>
  <c r="NC161" i="3"/>
  <c r="ND161" i="3"/>
  <c r="NE161" i="3"/>
  <c r="NF161" i="3"/>
  <c r="NL161" i="3"/>
  <c r="NN161" i="3" s="1"/>
  <c r="NW161" i="3" s="1"/>
  <c r="NM161" i="3"/>
  <c r="NO161" i="3" s="1"/>
  <c r="NP161" i="3"/>
  <c r="NX161" i="3" s="1"/>
  <c r="NQ161" i="3"/>
  <c r="NR161" i="3"/>
  <c r="NS161" i="3"/>
  <c r="NT161" i="3"/>
  <c r="NU161" i="3"/>
  <c r="OA161" i="3"/>
  <c r="OK161" i="3" s="1"/>
  <c r="OB161" i="3"/>
  <c r="OD161" i="3" s="1"/>
  <c r="OO161" i="3" s="1"/>
  <c r="OM161" i="3"/>
  <c r="OP161" i="3"/>
  <c r="OR161" i="3" s="1"/>
  <c r="PA161" i="3" s="1"/>
  <c r="OQ161" i="3"/>
  <c r="OS161" i="3" s="1"/>
  <c r="OT161" i="3"/>
  <c r="OU161" i="3"/>
  <c r="OV161" i="3"/>
  <c r="OW161" i="3"/>
  <c r="OX161" i="3"/>
  <c r="OY161" i="3"/>
  <c r="PE161" i="3"/>
  <c r="PO161" i="3" s="1"/>
  <c r="PF161" i="3"/>
  <c r="PH161" i="3" s="1"/>
  <c r="PI161" i="3"/>
  <c r="PQ161" i="3" s="1"/>
  <c r="PJ161" i="3"/>
  <c r="PK161" i="3"/>
  <c r="PL161" i="3"/>
  <c r="PM161" i="3"/>
  <c r="PN161" i="3"/>
  <c r="PT161" i="3"/>
  <c r="PV161" i="3" s="1"/>
  <c r="QE161" i="3" s="1"/>
  <c r="PU161" i="3"/>
  <c r="PW161" i="3" s="1"/>
  <c r="PX161" i="3"/>
  <c r="QF161" i="3" s="1"/>
  <c r="PY161" i="3"/>
  <c r="PZ161" i="3"/>
  <c r="QA161" i="3"/>
  <c r="QB161" i="3"/>
  <c r="QC161" i="3"/>
  <c r="QI161" i="3"/>
  <c r="QS161" i="3" s="1"/>
  <c r="QJ161" i="3"/>
  <c r="QL161" i="3" s="1"/>
  <c r="QM161" i="3"/>
  <c r="QU161" i="3" s="1"/>
  <c r="QN161" i="3"/>
  <c r="QO161" i="3"/>
  <c r="QP161" i="3"/>
  <c r="QQ161" i="3"/>
  <c r="QR161" i="3"/>
  <c r="QX161" i="3"/>
  <c r="QZ161" i="3" s="1"/>
  <c r="RI161" i="3" s="1"/>
  <c r="QY161" i="3"/>
  <c r="RA161" i="3" s="1"/>
  <c r="RB161" i="3"/>
  <c r="RC161" i="3"/>
  <c r="RD161" i="3"/>
  <c r="RE161" i="3"/>
  <c r="RF161" i="3"/>
  <c r="RG161" i="3"/>
  <c r="RM161" i="3"/>
  <c r="RW161" i="3" s="1"/>
  <c r="RN161" i="3"/>
  <c r="RP161" i="3" s="1"/>
  <c r="RQ161" i="3"/>
  <c r="RY161" i="3" s="1"/>
  <c r="RR161" i="3"/>
  <c r="RS161" i="3"/>
  <c r="RT161" i="3"/>
  <c r="RU161" i="3"/>
  <c r="RV161" i="3"/>
  <c r="SB161" i="3"/>
  <c r="SD161" i="3" s="1"/>
  <c r="SM161" i="3" s="1"/>
  <c r="SC161" i="3"/>
  <c r="SE161" i="3" s="1"/>
  <c r="SF161" i="3"/>
  <c r="SN161" i="3" s="1"/>
  <c r="SG161" i="3"/>
  <c r="SH161" i="3"/>
  <c r="SI161" i="3"/>
  <c r="SJ161" i="3"/>
  <c r="SK161" i="3"/>
  <c r="SQ161" i="3"/>
  <c r="TA161" i="3" s="1"/>
  <c r="SR161" i="3"/>
  <c r="ST161" i="3" s="1"/>
  <c r="SU161" i="3"/>
  <c r="TC161" i="3" s="1"/>
  <c r="SV161" i="3"/>
  <c r="SW161" i="3"/>
  <c r="SX161" i="3"/>
  <c r="SY161" i="3"/>
  <c r="SZ161" i="3"/>
  <c r="TF161" i="3"/>
  <c r="TG161" i="3"/>
  <c r="TI161" i="3" s="1"/>
  <c r="TJ161" i="3"/>
  <c r="TK161" i="3"/>
  <c r="TL161" i="3"/>
  <c r="TM161" i="3"/>
  <c r="TN161" i="3"/>
  <c r="TO161" i="3"/>
  <c r="TU161" i="3"/>
  <c r="TW161" i="3" s="1"/>
  <c r="UF161" i="3" s="1"/>
  <c r="TV161" i="3"/>
  <c r="TX161" i="3" s="1"/>
  <c r="TY161" i="3"/>
  <c r="TZ161" i="3"/>
  <c r="UA161" i="3"/>
  <c r="UB161" i="3"/>
  <c r="UC161" i="3"/>
  <c r="UD161" i="3"/>
  <c r="P162" i="3"/>
  <c r="Z162" i="3" s="1"/>
  <c r="Q162" i="3"/>
  <c r="S162" i="3" s="1"/>
  <c r="T162" i="3"/>
  <c r="U162" i="3"/>
  <c r="V162" i="3"/>
  <c r="W162" i="3"/>
  <c r="X162" i="3"/>
  <c r="Y162" i="3"/>
  <c r="AE162" i="3"/>
  <c r="AO162" i="3" s="1"/>
  <c r="AF162" i="3"/>
  <c r="AH162" i="3" s="1"/>
  <c r="AI162" i="3"/>
  <c r="AQ162" i="3" s="1"/>
  <c r="AJ162" i="3"/>
  <c r="AK162" i="3"/>
  <c r="AL162" i="3"/>
  <c r="AM162" i="3"/>
  <c r="AN162" i="3"/>
  <c r="AT162" i="3"/>
  <c r="BD162" i="3" s="1"/>
  <c r="AU162" i="3"/>
  <c r="AW162" i="3" s="1"/>
  <c r="AX162" i="3"/>
  <c r="AY162" i="3"/>
  <c r="AZ162" i="3"/>
  <c r="BA162" i="3"/>
  <c r="BB162" i="3"/>
  <c r="BC162" i="3"/>
  <c r="BI162" i="3"/>
  <c r="BS162" i="3" s="1"/>
  <c r="BM162" i="3"/>
  <c r="BU162" i="3" s="1"/>
  <c r="BN162" i="3"/>
  <c r="BO162" i="3"/>
  <c r="BP162" i="3"/>
  <c r="BQ162" i="3"/>
  <c r="BR162" i="3"/>
  <c r="BX162" i="3"/>
  <c r="CH162" i="3" s="1"/>
  <c r="BY162" i="3"/>
  <c r="CA162" i="3" s="1"/>
  <c r="CB162" i="3"/>
  <c r="CC162" i="3"/>
  <c r="CD162" i="3"/>
  <c r="CE162" i="3"/>
  <c r="CF162" i="3"/>
  <c r="CG162" i="3"/>
  <c r="CM162" i="3"/>
  <c r="CW162" i="3" s="1"/>
  <c r="CN162" i="3"/>
  <c r="CP162" i="3" s="1"/>
  <c r="CQ162" i="3"/>
  <c r="CY162" i="3" s="1"/>
  <c r="CR162" i="3"/>
  <c r="CS162" i="3"/>
  <c r="CT162" i="3"/>
  <c r="CU162" i="3"/>
  <c r="CV162" i="3"/>
  <c r="DB162" i="3"/>
  <c r="DD162" i="3" s="1"/>
  <c r="DM162" i="3" s="1"/>
  <c r="DC162" i="3"/>
  <c r="DE162" i="3" s="1"/>
  <c r="DF162" i="3"/>
  <c r="DG162" i="3"/>
  <c r="DH162" i="3"/>
  <c r="DI162" i="3"/>
  <c r="DJ162" i="3"/>
  <c r="DK162" i="3"/>
  <c r="DQ162" i="3"/>
  <c r="EA162" i="3" s="1"/>
  <c r="DR162" i="3"/>
  <c r="DT162" i="3" s="1"/>
  <c r="DU162" i="3"/>
  <c r="EC162" i="3" s="1"/>
  <c r="DV162" i="3"/>
  <c r="DW162" i="3"/>
  <c r="DX162" i="3"/>
  <c r="DY162" i="3"/>
  <c r="DZ162" i="3"/>
  <c r="EF162" i="3"/>
  <c r="EP162" i="3" s="1"/>
  <c r="EJ162" i="3"/>
  <c r="EK162" i="3"/>
  <c r="EL162" i="3"/>
  <c r="EM162" i="3"/>
  <c r="EN162" i="3"/>
  <c r="EO162" i="3"/>
  <c r="EU162" i="3"/>
  <c r="FE162" i="3" s="1"/>
  <c r="EV162" i="3"/>
  <c r="EX162" i="3" s="1"/>
  <c r="EY162" i="3"/>
  <c r="FG162" i="3" s="1"/>
  <c r="EZ162" i="3"/>
  <c r="FA162" i="3"/>
  <c r="FB162" i="3"/>
  <c r="FC162" i="3"/>
  <c r="FD162" i="3"/>
  <c r="FJ162" i="3"/>
  <c r="FL162" i="3" s="1"/>
  <c r="FU162" i="3" s="1"/>
  <c r="FK162" i="3"/>
  <c r="FM162" i="3" s="1"/>
  <c r="FN162" i="3"/>
  <c r="FO162" i="3"/>
  <c r="FP162" i="3"/>
  <c r="FQ162" i="3"/>
  <c r="FR162" i="3"/>
  <c r="FS162" i="3"/>
  <c r="FY162" i="3"/>
  <c r="GI162" i="3" s="1"/>
  <c r="FZ162" i="3"/>
  <c r="GB162" i="3" s="1"/>
  <c r="GC162" i="3"/>
  <c r="GD162" i="3"/>
  <c r="GE162" i="3"/>
  <c r="GF162" i="3"/>
  <c r="GG162" i="3"/>
  <c r="GH162" i="3"/>
  <c r="GK162" i="3"/>
  <c r="GN162" i="3"/>
  <c r="GX162" i="3" s="1"/>
  <c r="GO162" i="3"/>
  <c r="GQ162" i="3" s="1"/>
  <c r="GR162" i="3"/>
  <c r="GS162" i="3"/>
  <c r="GT162" i="3"/>
  <c r="GU162" i="3"/>
  <c r="GV162" i="3"/>
  <c r="GW162" i="3"/>
  <c r="HC162" i="3"/>
  <c r="HM162" i="3" s="1"/>
  <c r="HD162" i="3"/>
  <c r="HF162" i="3" s="1"/>
  <c r="HG162" i="3"/>
  <c r="HO162" i="3" s="1"/>
  <c r="HH162" i="3"/>
  <c r="HI162" i="3"/>
  <c r="HJ162" i="3"/>
  <c r="HK162" i="3"/>
  <c r="HL162" i="3"/>
  <c r="HR162" i="3"/>
  <c r="IB162" i="3" s="1"/>
  <c r="HS162" i="3"/>
  <c r="HU162" i="3" s="1"/>
  <c r="HV162" i="3"/>
  <c r="HW162" i="3"/>
  <c r="HX162" i="3"/>
  <c r="HY162" i="3"/>
  <c r="HZ162" i="3"/>
  <c r="IA162" i="3"/>
  <c r="IG162" i="3"/>
  <c r="IQ162" i="3" s="1"/>
  <c r="IH162" i="3"/>
  <c r="IJ162" i="3" s="1"/>
  <c r="IK162" i="3"/>
  <c r="IS162" i="3" s="1"/>
  <c r="IL162" i="3"/>
  <c r="IM162" i="3"/>
  <c r="IN162" i="3"/>
  <c r="IO162" i="3"/>
  <c r="IP162" i="3"/>
  <c r="IV162" i="3"/>
  <c r="JF162" i="3" s="1"/>
  <c r="IW162" i="3"/>
  <c r="IY162" i="3" s="1"/>
  <c r="IZ162" i="3"/>
  <c r="JA162" i="3"/>
  <c r="JB162" i="3"/>
  <c r="JC162" i="3"/>
  <c r="JD162" i="3"/>
  <c r="JE162" i="3"/>
  <c r="JK162" i="3"/>
  <c r="JU162" i="3" s="1"/>
  <c r="JL162" i="3"/>
  <c r="JN162" i="3" s="1"/>
  <c r="JO162" i="3"/>
  <c r="JW162" i="3" s="1"/>
  <c r="JP162" i="3"/>
  <c r="JQ162" i="3"/>
  <c r="JR162" i="3"/>
  <c r="JS162" i="3"/>
  <c r="JT162" i="3"/>
  <c r="JZ162" i="3"/>
  <c r="KB162" i="3" s="1"/>
  <c r="KK162" i="3" s="1"/>
  <c r="KA162" i="3"/>
  <c r="KC162" i="3" s="1"/>
  <c r="KD162" i="3"/>
  <c r="KE162" i="3"/>
  <c r="KF162" i="3"/>
  <c r="KG162" i="3"/>
  <c r="KH162" i="3"/>
  <c r="KI162" i="3"/>
  <c r="KO162" i="3"/>
  <c r="KY162" i="3" s="1"/>
  <c r="KP162" i="3"/>
  <c r="KR162" i="3" s="1"/>
  <c r="KS162" i="3"/>
  <c r="LA162" i="3" s="1"/>
  <c r="KT162" i="3"/>
  <c r="KU162" i="3"/>
  <c r="KV162" i="3"/>
  <c r="KW162" i="3"/>
  <c r="KX162" i="3"/>
  <c r="LD162" i="3"/>
  <c r="LN162" i="3" s="1"/>
  <c r="LE162" i="3"/>
  <c r="LG162" i="3" s="1"/>
  <c r="LH162" i="3"/>
  <c r="LI162" i="3"/>
  <c r="LJ162" i="3"/>
  <c r="LK162" i="3"/>
  <c r="LL162" i="3"/>
  <c r="LM162" i="3"/>
  <c r="LS162" i="3"/>
  <c r="MC162" i="3" s="1"/>
  <c r="LT162" i="3"/>
  <c r="LV162" i="3" s="1"/>
  <c r="LW162" i="3"/>
  <c r="ME162" i="3" s="1"/>
  <c r="LX162" i="3"/>
  <c r="LY162" i="3"/>
  <c r="LZ162" i="3"/>
  <c r="MA162" i="3"/>
  <c r="MB162" i="3"/>
  <c r="MH162" i="3"/>
  <c r="MJ162" i="3" s="1"/>
  <c r="MS162" i="3" s="1"/>
  <c r="MI162" i="3"/>
  <c r="MK162" i="3" s="1"/>
  <c r="ML162" i="3"/>
  <c r="MM162" i="3"/>
  <c r="MN162" i="3"/>
  <c r="MO162" i="3"/>
  <c r="MP162" i="3"/>
  <c r="MQ162" i="3"/>
  <c r="MW162" i="3"/>
  <c r="NG162" i="3" s="1"/>
  <c r="MX162" i="3"/>
  <c r="MZ162" i="3" s="1"/>
  <c r="NA162" i="3"/>
  <c r="NI162" i="3" s="1"/>
  <c r="NB162" i="3"/>
  <c r="NC162" i="3"/>
  <c r="ND162" i="3"/>
  <c r="NE162" i="3"/>
  <c r="NF162" i="3"/>
  <c r="NL162" i="3"/>
  <c r="NV162" i="3" s="1"/>
  <c r="NM162" i="3"/>
  <c r="NO162" i="3" s="1"/>
  <c r="NP162" i="3"/>
  <c r="NQ162" i="3"/>
  <c r="NR162" i="3"/>
  <c r="NS162" i="3"/>
  <c r="NT162" i="3"/>
  <c r="NU162" i="3"/>
  <c r="OA162" i="3"/>
  <c r="OK162" i="3" s="1"/>
  <c r="OB162" i="3"/>
  <c r="OD162" i="3" s="1"/>
  <c r="OO162" i="3" s="1"/>
  <c r="OM162" i="3"/>
  <c r="OP162" i="3"/>
  <c r="OR162" i="3" s="1"/>
  <c r="PA162" i="3" s="1"/>
  <c r="OQ162" i="3"/>
  <c r="OS162" i="3" s="1"/>
  <c r="OT162" i="3"/>
  <c r="OU162" i="3"/>
  <c r="OV162" i="3"/>
  <c r="OW162" i="3"/>
  <c r="OX162" i="3"/>
  <c r="OY162" i="3"/>
  <c r="PE162" i="3"/>
  <c r="PO162" i="3" s="1"/>
  <c r="PF162" i="3"/>
  <c r="PH162" i="3" s="1"/>
  <c r="PI162" i="3"/>
  <c r="PQ162" i="3" s="1"/>
  <c r="PJ162" i="3"/>
  <c r="PK162" i="3"/>
  <c r="PL162" i="3"/>
  <c r="PM162" i="3"/>
  <c r="PN162" i="3"/>
  <c r="PT162" i="3"/>
  <c r="QD162" i="3" s="1"/>
  <c r="PU162" i="3"/>
  <c r="PW162" i="3" s="1"/>
  <c r="PX162" i="3"/>
  <c r="PY162" i="3"/>
  <c r="PZ162" i="3"/>
  <c r="QA162" i="3"/>
  <c r="QB162" i="3"/>
  <c r="QC162" i="3"/>
  <c r="QI162" i="3"/>
  <c r="QS162" i="3" s="1"/>
  <c r="QJ162" i="3"/>
  <c r="QL162" i="3" s="1"/>
  <c r="QM162" i="3"/>
  <c r="QU162" i="3" s="1"/>
  <c r="QN162" i="3"/>
  <c r="QO162" i="3"/>
  <c r="QP162" i="3"/>
  <c r="QQ162" i="3"/>
  <c r="QR162" i="3"/>
  <c r="QX162" i="3"/>
  <c r="QZ162" i="3" s="1"/>
  <c r="RI162" i="3" s="1"/>
  <c r="QY162" i="3"/>
  <c r="RA162" i="3" s="1"/>
  <c r="RB162" i="3"/>
  <c r="RC162" i="3"/>
  <c r="RD162" i="3"/>
  <c r="RE162" i="3"/>
  <c r="RF162" i="3"/>
  <c r="RG162" i="3"/>
  <c r="RM162" i="3"/>
  <c r="RW162" i="3" s="1"/>
  <c r="RN162" i="3"/>
  <c r="RP162" i="3" s="1"/>
  <c r="RQ162" i="3"/>
  <c r="RY162" i="3" s="1"/>
  <c r="RR162" i="3"/>
  <c r="RS162" i="3"/>
  <c r="RT162" i="3"/>
  <c r="RU162" i="3"/>
  <c r="RV162" i="3"/>
  <c r="SB162" i="3"/>
  <c r="SL162" i="3" s="1"/>
  <c r="SC162" i="3"/>
  <c r="SE162" i="3" s="1"/>
  <c r="SF162" i="3"/>
  <c r="SG162" i="3"/>
  <c r="SH162" i="3"/>
  <c r="SI162" i="3"/>
  <c r="SJ162" i="3"/>
  <c r="SK162" i="3"/>
  <c r="SQ162" i="3"/>
  <c r="TA162" i="3" s="1"/>
  <c r="SR162" i="3"/>
  <c r="ST162" i="3" s="1"/>
  <c r="SU162" i="3"/>
  <c r="TC162" i="3" s="1"/>
  <c r="SV162" i="3"/>
  <c r="SW162" i="3"/>
  <c r="SX162" i="3"/>
  <c r="SY162" i="3"/>
  <c r="SZ162" i="3"/>
  <c r="TF162" i="3"/>
  <c r="TH162" i="3" s="1"/>
  <c r="TQ162" i="3" s="1"/>
  <c r="TG162" i="3"/>
  <c r="TI162" i="3" s="1"/>
  <c r="TJ162" i="3"/>
  <c r="TK162" i="3"/>
  <c r="TL162" i="3"/>
  <c r="TM162" i="3"/>
  <c r="TN162" i="3"/>
  <c r="TO162" i="3"/>
  <c r="TU162" i="3"/>
  <c r="TW162" i="3" s="1"/>
  <c r="UF162" i="3" s="1"/>
  <c r="TV162" i="3"/>
  <c r="TX162" i="3" s="1"/>
  <c r="TY162" i="3"/>
  <c r="UG162" i="3" s="1"/>
  <c r="TZ162" i="3"/>
  <c r="UA162" i="3"/>
  <c r="UB162" i="3"/>
  <c r="UC162" i="3"/>
  <c r="UD162" i="3"/>
  <c r="P163" i="3"/>
  <c r="R163" i="3" s="1"/>
  <c r="AA163" i="3" s="1"/>
  <c r="T163" i="3"/>
  <c r="U163" i="3"/>
  <c r="V163" i="3"/>
  <c r="W163" i="3"/>
  <c r="X163" i="3"/>
  <c r="Y163" i="3"/>
  <c r="AE163" i="3"/>
  <c r="AO163" i="3" s="1"/>
  <c r="AI163" i="3"/>
  <c r="AQ163" i="3" s="1"/>
  <c r="AJ163" i="3"/>
  <c r="AK163" i="3"/>
  <c r="AL163" i="3"/>
  <c r="AM163" i="3"/>
  <c r="AN163" i="3"/>
  <c r="AT163" i="3"/>
  <c r="AV163" i="3" s="1"/>
  <c r="BE163" i="3" s="1"/>
  <c r="AX163" i="3"/>
  <c r="BF163" i="3" s="1"/>
  <c r="AY163" i="3"/>
  <c r="AZ163" i="3"/>
  <c r="BA163" i="3"/>
  <c r="BB163" i="3"/>
  <c r="BC163" i="3"/>
  <c r="BI163" i="3"/>
  <c r="BS163" i="3" s="1"/>
  <c r="BM163" i="3"/>
  <c r="BU163" i="3" s="1"/>
  <c r="BN163" i="3"/>
  <c r="BO163" i="3"/>
  <c r="BP163" i="3"/>
  <c r="BQ163" i="3"/>
  <c r="BR163" i="3"/>
  <c r="BX163" i="3"/>
  <c r="CH163" i="3" s="1"/>
  <c r="CB163" i="3"/>
  <c r="CJ163" i="3" s="1"/>
  <c r="CC163" i="3"/>
  <c r="CD163" i="3"/>
  <c r="CE163" i="3"/>
  <c r="CF163" i="3"/>
  <c r="CG163" i="3"/>
  <c r="CM163" i="3"/>
  <c r="CW163" i="3" s="1"/>
  <c r="CQ163" i="3"/>
  <c r="CY163" i="3" s="1"/>
  <c r="CR163" i="3"/>
  <c r="CS163" i="3"/>
  <c r="CT163" i="3"/>
  <c r="CU163" i="3"/>
  <c r="CV163" i="3"/>
  <c r="DB163" i="3"/>
  <c r="DL163" i="3" s="1"/>
  <c r="DC163" i="3"/>
  <c r="DE163" i="3" s="1"/>
  <c r="DF163" i="3"/>
  <c r="DN163" i="3" s="1"/>
  <c r="DG163" i="3"/>
  <c r="DH163" i="3"/>
  <c r="DI163" i="3"/>
  <c r="DJ163" i="3"/>
  <c r="DK163" i="3"/>
  <c r="DQ163" i="3"/>
  <c r="EA163" i="3" s="1"/>
  <c r="DU163" i="3"/>
  <c r="EC163" i="3" s="1"/>
  <c r="DV163" i="3"/>
  <c r="DW163" i="3"/>
  <c r="DX163" i="3"/>
  <c r="DY163" i="3"/>
  <c r="DZ163" i="3"/>
  <c r="EF163" i="3"/>
  <c r="EH163" i="3" s="1"/>
  <c r="EQ163" i="3" s="1"/>
  <c r="EJ163" i="3"/>
  <c r="ER163" i="3" s="1"/>
  <c r="EK163" i="3"/>
  <c r="EL163" i="3"/>
  <c r="EM163" i="3"/>
  <c r="EN163" i="3"/>
  <c r="EO163" i="3"/>
  <c r="EU163" i="3"/>
  <c r="FE163" i="3" s="1"/>
  <c r="EY163" i="3"/>
  <c r="FG163" i="3" s="1"/>
  <c r="EZ163" i="3"/>
  <c r="FA163" i="3"/>
  <c r="FB163" i="3"/>
  <c r="FC163" i="3"/>
  <c r="FD163" i="3"/>
  <c r="FJ163" i="3"/>
  <c r="FL163" i="3" s="1"/>
  <c r="FU163" i="3" s="1"/>
  <c r="FN163" i="3"/>
  <c r="FV163" i="3" s="1"/>
  <c r="FO163" i="3"/>
  <c r="FP163" i="3"/>
  <c r="FQ163" i="3"/>
  <c r="FR163" i="3"/>
  <c r="FS163" i="3"/>
  <c r="FY163" i="3"/>
  <c r="GI163" i="3" s="1"/>
  <c r="GC163" i="3"/>
  <c r="GK163" i="3" s="1"/>
  <c r="GD163" i="3"/>
  <c r="GE163" i="3"/>
  <c r="GF163" i="3"/>
  <c r="GG163" i="3"/>
  <c r="GH163" i="3"/>
  <c r="GN163" i="3"/>
  <c r="GP163" i="3" s="1"/>
  <c r="GY163" i="3" s="1"/>
  <c r="GO163" i="3"/>
  <c r="GQ163" i="3" s="1"/>
  <c r="GR163" i="3"/>
  <c r="GZ163" i="3" s="1"/>
  <c r="GS163" i="3"/>
  <c r="GT163" i="3"/>
  <c r="GU163" i="3"/>
  <c r="GV163" i="3"/>
  <c r="GW163" i="3"/>
  <c r="HC163" i="3"/>
  <c r="HM163" i="3" s="1"/>
  <c r="HD163" i="3"/>
  <c r="HF163" i="3" s="1"/>
  <c r="HG163" i="3"/>
  <c r="HO163" i="3" s="1"/>
  <c r="HH163" i="3"/>
  <c r="HI163" i="3"/>
  <c r="HJ163" i="3"/>
  <c r="HK163" i="3"/>
  <c r="HL163" i="3"/>
  <c r="HR163" i="3"/>
  <c r="IB163" i="3" s="1"/>
  <c r="HS163" i="3"/>
  <c r="HU163" i="3" s="1"/>
  <c r="HV163" i="3"/>
  <c r="ID163" i="3" s="1"/>
  <c r="HW163" i="3"/>
  <c r="HX163" i="3"/>
  <c r="HY163" i="3"/>
  <c r="HZ163" i="3"/>
  <c r="IA163" i="3"/>
  <c r="IG163" i="3"/>
  <c r="IQ163" i="3" s="1"/>
  <c r="IH163" i="3"/>
  <c r="IJ163" i="3" s="1"/>
  <c r="IK163" i="3"/>
  <c r="IS163" i="3" s="1"/>
  <c r="IL163" i="3"/>
  <c r="IM163" i="3"/>
  <c r="IN163" i="3"/>
  <c r="IO163" i="3"/>
  <c r="IP163" i="3"/>
  <c r="IV163" i="3"/>
  <c r="IX163" i="3" s="1"/>
  <c r="JG163" i="3" s="1"/>
  <c r="IW163" i="3"/>
  <c r="IY163" i="3" s="1"/>
  <c r="IZ163" i="3"/>
  <c r="JH163" i="3" s="1"/>
  <c r="JA163" i="3"/>
  <c r="JB163" i="3"/>
  <c r="JC163" i="3"/>
  <c r="JD163" i="3"/>
  <c r="JE163" i="3"/>
  <c r="JK163" i="3"/>
  <c r="JU163" i="3" s="1"/>
  <c r="JL163" i="3"/>
  <c r="JN163" i="3" s="1"/>
  <c r="JO163" i="3"/>
  <c r="JW163" i="3" s="1"/>
  <c r="JP163" i="3"/>
  <c r="JQ163" i="3"/>
  <c r="JR163" i="3"/>
  <c r="JS163" i="3"/>
  <c r="JT163" i="3"/>
  <c r="JZ163" i="3"/>
  <c r="KB163" i="3" s="1"/>
  <c r="KK163" i="3" s="1"/>
  <c r="KA163" i="3"/>
  <c r="KC163" i="3" s="1"/>
  <c r="KD163" i="3"/>
  <c r="KL163" i="3" s="1"/>
  <c r="KE163" i="3"/>
  <c r="KF163" i="3"/>
  <c r="KG163" i="3"/>
  <c r="KH163" i="3"/>
  <c r="KI163" i="3"/>
  <c r="KO163" i="3"/>
  <c r="KY163" i="3" s="1"/>
  <c r="KS163" i="3"/>
  <c r="LA163" i="3" s="1"/>
  <c r="KT163" i="3"/>
  <c r="KU163" i="3"/>
  <c r="KV163" i="3"/>
  <c r="KW163" i="3"/>
  <c r="KX163" i="3"/>
  <c r="LD163" i="3"/>
  <c r="LN163" i="3" s="1"/>
  <c r="LH163" i="3"/>
  <c r="LP163" i="3" s="1"/>
  <c r="LI163" i="3"/>
  <c r="LJ163" i="3"/>
  <c r="LK163" i="3"/>
  <c r="LL163" i="3"/>
  <c r="LM163" i="3"/>
  <c r="LS163" i="3"/>
  <c r="MC163" i="3" s="1"/>
  <c r="LW163" i="3"/>
  <c r="ME163" i="3" s="1"/>
  <c r="LX163" i="3"/>
  <c r="LY163" i="3"/>
  <c r="LZ163" i="3"/>
  <c r="MA163" i="3"/>
  <c r="MB163" i="3"/>
  <c r="MH163" i="3"/>
  <c r="MR163" i="3" s="1"/>
  <c r="ML163" i="3"/>
  <c r="MT163" i="3" s="1"/>
  <c r="MM163" i="3"/>
  <c r="MN163" i="3"/>
  <c r="MO163" i="3"/>
  <c r="MP163" i="3"/>
  <c r="MQ163" i="3"/>
  <c r="MW163" i="3"/>
  <c r="NG163" i="3" s="1"/>
  <c r="NA163" i="3"/>
  <c r="NI163" i="3" s="1"/>
  <c r="NB163" i="3"/>
  <c r="NC163" i="3"/>
  <c r="ND163" i="3"/>
  <c r="NE163" i="3"/>
  <c r="NF163" i="3"/>
  <c r="NL163" i="3"/>
  <c r="NV163" i="3" s="1"/>
  <c r="NP163" i="3"/>
  <c r="NQ163" i="3"/>
  <c r="NR163" i="3"/>
  <c r="NS163" i="3"/>
  <c r="NT163" i="3"/>
  <c r="NU163" i="3"/>
  <c r="OA163" i="3"/>
  <c r="OK163" i="3" s="1"/>
  <c r="OB163" i="3"/>
  <c r="OD163" i="3" s="1"/>
  <c r="OO163" i="3" s="1"/>
  <c r="OM163" i="3"/>
  <c r="OP163" i="3"/>
  <c r="OR163" i="3" s="1"/>
  <c r="PA163" i="3" s="1"/>
  <c r="OT163" i="3"/>
  <c r="OU163" i="3"/>
  <c r="OV163" i="3"/>
  <c r="OW163" i="3"/>
  <c r="OX163" i="3"/>
  <c r="OY163" i="3"/>
  <c r="PE163" i="3"/>
  <c r="PI163" i="3"/>
  <c r="PQ163" i="3" s="1"/>
  <c r="PJ163" i="3"/>
  <c r="PK163" i="3"/>
  <c r="PL163" i="3"/>
  <c r="PM163" i="3"/>
  <c r="PN163" i="3"/>
  <c r="PT163" i="3"/>
  <c r="QD163" i="3" s="1"/>
  <c r="PX163" i="3"/>
  <c r="PY163" i="3"/>
  <c r="PZ163" i="3"/>
  <c r="QA163" i="3"/>
  <c r="QB163" i="3"/>
  <c r="QC163" i="3"/>
  <c r="QI163" i="3"/>
  <c r="QM163" i="3"/>
  <c r="QU163" i="3" s="1"/>
  <c r="QN163" i="3"/>
  <c r="QO163" i="3"/>
  <c r="QP163" i="3"/>
  <c r="QQ163" i="3"/>
  <c r="QR163" i="3"/>
  <c r="QX163" i="3"/>
  <c r="RH163" i="3" s="1"/>
  <c r="RB163" i="3"/>
  <c r="RC163" i="3"/>
  <c r="RD163" i="3"/>
  <c r="RE163" i="3"/>
  <c r="RF163" i="3"/>
  <c r="RG163" i="3"/>
  <c r="RM163" i="3"/>
  <c r="RO163" i="3" s="1"/>
  <c r="RX163" i="3" s="1"/>
  <c r="RQ163" i="3"/>
  <c r="RY163" i="3" s="1"/>
  <c r="RR163" i="3"/>
  <c r="RS163" i="3"/>
  <c r="RT163" i="3"/>
  <c r="RU163" i="3"/>
  <c r="RV163" i="3"/>
  <c r="SB163" i="3"/>
  <c r="SD163" i="3" s="1"/>
  <c r="SM163" i="3" s="1"/>
  <c r="SF163" i="3"/>
  <c r="SN163" i="3" s="1"/>
  <c r="SG163" i="3"/>
  <c r="SH163" i="3"/>
  <c r="SI163" i="3"/>
  <c r="SJ163" i="3"/>
  <c r="SK163" i="3"/>
  <c r="SQ163" i="3"/>
  <c r="SS163" i="3" s="1"/>
  <c r="TB163" i="3" s="1"/>
  <c r="SU163" i="3"/>
  <c r="TC163" i="3" s="1"/>
  <c r="SV163" i="3"/>
  <c r="SW163" i="3"/>
  <c r="SX163" i="3"/>
  <c r="SY163" i="3"/>
  <c r="SZ163" i="3"/>
  <c r="TF163" i="3"/>
  <c r="TH163" i="3" s="1"/>
  <c r="TQ163" i="3" s="1"/>
  <c r="TJ163" i="3"/>
  <c r="TK163" i="3"/>
  <c r="TL163" i="3"/>
  <c r="TM163" i="3"/>
  <c r="TN163" i="3"/>
  <c r="TO163" i="3"/>
  <c r="TU163" i="3"/>
  <c r="UE163" i="3" s="1"/>
  <c r="TV163" i="3"/>
  <c r="TX163" i="3" s="1"/>
  <c r="TY163" i="3"/>
  <c r="UG163" i="3" s="1"/>
  <c r="TZ163" i="3"/>
  <c r="UA163" i="3"/>
  <c r="UB163" i="3"/>
  <c r="UC163" i="3"/>
  <c r="UD163" i="3"/>
  <c r="UY163" i="3"/>
  <c r="VA163" i="3" s="1"/>
  <c r="P164" i="3"/>
  <c r="Z164" i="3" s="1"/>
  <c r="Q164" i="3"/>
  <c r="S164" i="3" s="1"/>
  <c r="T164" i="3"/>
  <c r="AB164" i="3" s="1"/>
  <c r="U164" i="3"/>
  <c r="V164" i="3"/>
  <c r="W164" i="3"/>
  <c r="X164" i="3"/>
  <c r="Y164" i="3"/>
  <c r="AE164" i="3"/>
  <c r="AG164" i="3" s="1"/>
  <c r="AP164" i="3" s="1"/>
  <c r="AF164" i="3"/>
  <c r="AH164" i="3" s="1"/>
  <c r="AI164" i="3"/>
  <c r="AJ164" i="3"/>
  <c r="AK164" i="3"/>
  <c r="AL164" i="3"/>
  <c r="AM164" i="3"/>
  <c r="AN164" i="3"/>
  <c r="AT164" i="3"/>
  <c r="BD164" i="3" s="1"/>
  <c r="AU164" i="3"/>
  <c r="AW164" i="3" s="1"/>
  <c r="AX164" i="3"/>
  <c r="BF164" i="3" s="1"/>
  <c r="AY164" i="3"/>
  <c r="AZ164" i="3"/>
  <c r="BA164" i="3"/>
  <c r="BB164" i="3"/>
  <c r="BC164" i="3"/>
  <c r="BI164" i="3"/>
  <c r="BK164" i="3" s="1"/>
  <c r="BT164" i="3" s="1"/>
  <c r="BM164" i="3"/>
  <c r="BN164" i="3"/>
  <c r="BO164" i="3"/>
  <c r="BP164" i="3"/>
  <c r="BQ164" i="3"/>
  <c r="BR164" i="3"/>
  <c r="BX164" i="3"/>
  <c r="CH164" i="3" s="1"/>
  <c r="BY164" i="3"/>
  <c r="CA164" i="3" s="1"/>
  <c r="CB164" i="3"/>
  <c r="CJ164" i="3" s="1"/>
  <c r="CC164" i="3"/>
  <c r="CD164" i="3"/>
  <c r="CE164" i="3"/>
  <c r="CF164" i="3"/>
  <c r="CG164" i="3"/>
  <c r="CM164" i="3"/>
  <c r="CO164" i="3" s="1"/>
  <c r="CX164" i="3" s="1"/>
  <c r="CN164" i="3"/>
  <c r="CP164" i="3" s="1"/>
  <c r="CQ164" i="3"/>
  <c r="CY164" i="3" s="1"/>
  <c r="CR164" i="3"/>
  <c r="CS164" i="3"/>
  <c r="CT164" i="3"/>
  <c r="CU164" i="3"/>
  <c r="CV164" i="3"/>
  <c r="DB164" i="3"/>
  <c r="DL164" i="3" s="1"/>
  <c r="DC164" i="3"/>
  <c r="DE164" i="3" s="1"/>
  <c r="DF164" i="3"/>
  <c r="DN164" i="3" s="1"/>
  <c r="DG164" i="3"/>
  <c r="DH164" i="3"/>
  <c r="DI164" i="3"/>
  <c r="DJ164" i="3"/>
  <c r="DK164" i="3"/>
  <c r="DQ164" i="3"/>
  <c r="DS164" i="3" s="1"/>
  <c r="EB164" i="3" s="1"/>
  <c r="DR164" i="3"/>
  <c r="DT164" i="3" s="1"/>
  <c r="DU164" i="3"/>
  <c r="EC164" i="3" s="1"/>
  <c r="DV164" i="3"/>
  <c r="DW164" i="3"/>
  <c r="DX164" i="3"/>
  <c r="DY164" i="3"/>
  <c r="DZ164" i="3"/>
  <c r="EF164" i="3"/>
  <c r="EP164" i="3" s="1"/>
  <c r="EJ164" i="3"/>
  <c r="ER164" i="3" s="1"/>
  <c r="EK164" i="3"/>
  <c r="EL164" i="3"/>
  <c r="EM164" i="3"/>
  <c r="EN164" i="3"/>
  <c r="EO164" i="3"/>
  <c r="EU164" i="3"/>
  <c r="EW164" i="3" s="1"/>
  <c r="FF164" i="3" s="1"/>
  <c r="EV164" i="3"/>
  <c r="EX164" i="3" s="1"/>
  <c r="EY164" i="3"/>
  <c r="FG164" i="3" s="1"/>
  <c r="EZ164" i="3"/>
  <c r="FA164" i="3"/>
  <c r="FB164" i="3"/>
  <c r="FC164" i="3"/>
  <c r="FD164" i="3"/>
  <c r="FJ164" i="3"/>
  <c r="FT164" i="3" s="1"/>
  <c r="FK164" i="3"/>
  <c r="FM164" i="3" s="1"/>
  <c r="FN164" i="3"/>
  <c r="FV164" i="3" s="1"/>
  <c r="FO164" i="3"/>
  <c r="FP164" i="3"/>
  <c r="FQ164" i="3"/>
  <c r="FR164" i="3"/>
  <c r="FS164" i="3"/>
  <c r="FY164" i="3"/>
  <c r="GA164" i="3" s="1"/>
  <c r="GJ164" i="3" s="1"/>
  <c r="FZ164" i="3"/>
  <c r="GB164" i="3" s="1"/>
  <c r="GC164" i="3"/>
  <c r="GD164" i="3"/>
  <c r="GE164" i="3"/>
  <c r="GF164" i="3"/>
  <c r="GG164" i="3"/>
  <c r="GH164" i="3"/>
  <c r="GN164" i="3"/>
  <c r="GX164" i="3" s="1"/>
  <c r="GO164" i="3"/>
  <c r="GQ164" i="3" s="1"/>
  <c r="GR164" i="3"/>
  <c r="GZ164" i="3" s="1"/>
  <c r="GS164" i="3"/>
  <c r="GT164" i="3"/>
  <c r="GU164" i="3"/>
  <c r="GV164" i="3"/>
  <c r="GW164" i="3"/>
  <c r="HC164" i="3"/>
  <c r="HM164" i="3" s="1"/>
  <c r="HD164" i="3"/>
  <c r="HF164" i="3" s="1"/>
  <c r="HG164" i="3"/>
  <c r="HO164" i="3" s="1"/>
  <c r="HH164" i="3"/>
  <c r="HI164" i="3"/>
  <c r="HJ164" i="3"/>
  <c r="HK164" i="3"/>
  <c r="HL164" i="3"/>
  <c r="HR164" i="3"/>
  <c r="IB164" i="3" s="1"/>
  <c r="HS164" i="3"/>
  <c r="HU164" i="3" s="1"/>
  <c r="HV164" i="3"/>
  <c r="ID164" i="3" s="1"/>
  <c r="HW164" i="3"/>
  <c r="HX164" i="3"/>
  <c r="HY164" i="3"/>
  <c r="HZ164" i="3"/>
  <c r="IA164" i="3"/>
  <c r="IG164" i="3"/>
  <c r="II164" i="3" s="1"/>
  <c r="IR164" i="3" s="1"/>
  <c r="IH164" i="3"/>
  <c r="IJ164" i="3" s="1"/>
  <c r="IK164" i="3"/>
  <c r="IL164" i="3"/>
  <c r="IM164" i="3"/>
  <c r="IN164" i="3"/>
  <c r="IO164" i="3"/>
  <c r="IP164" i="3"/>
  <c r="IV164" i="3"/>
  <c r="JF164" i="3" s="1"/>
  <c r="IW164" i="3"/>
  <c r="IY164" i="3" s="1"/>
  <c r="IZ164" i="3"/>
  <c r="JH164" i="3" s="1"/>
  <c r="JA164" i="3"/>
  <c r="JB164" i="3"/>
  <c r="JC164" i="3"/>
  <c r="JD164" i="3"/>
  <c r="JE164" i="3"/>
  <c r="JK164" i="3"/>
  <c r="JU164" i="3" s="1"/>
  <c r="JL164" i="3"/>
  <c r="JN164" i="3" s="1"/>
  <c r="JO164" i="3"/>
  <c r="JW164" i="3" s="1"/>
  <c r="JP164" i="3"/>
  <c r="JQ164" i="3"/>
  <c r="JR164" i="3"/>
  <c r="JS164" i="3"/>
  <c r="JT164" i="3"/>
  <c r="JZ164" i="3"/>
  <c r="KJ164" i="3" s="1"/>
  <c r="KA164" i="3"/>
  <c r="KC164" i="3" s="1"/>
  <c r="KD164" i="3"/>
  <c r="KL164" i="3" s="1"/>
  <c r="KE164" i="3"/>
  <c r="KF164" i="3"/>
  <c r="KG164" i="3"/>
  <c r="KH164" i="3"/>
  <c r="KI164" i="3"/>
  <c r="KO164" i="3"/>
  <c r="KY164" i="3" s="1"/>
  <c r="KP164" i="3"/>
  <c r="KR164" i="3" s="1"/>
  <c r="KS164" i="3"/>
  <c r="LA164" i="3" s="1"/>
  <c r="KT164" i="3"/>
  <c r="KU164" i="3"/>
  <c r="KV164" i="3"/>
  <c r="KW164" i="3"/>
  <c r="KX164" i="3"/>
  <c r="LD164" i="3"/>
  <c r="LN164" i="3" s="1"/>
  <c r="LE164" i="3"/>
  <c r="LG164" i="3" s="1"/>
  <c r="LH164" i="3"/>
  <c r="LP164" i="3" s="1"/>
  <c r="LI164" i="3"/>
  <c r="LJ164" i="3"/>
  <c r="LK164" i="3"/>
  <c r="LL164" i="3"/>
  <c r="LM164" i="3"/>
  <c r="LS164" i="3"/>
  <c r="LU164" i="3" s="1"/>
  <c r="MD164" i="3" s="1"/>
  <c r="LT164" i="3"/>
  <c r="LV164" i="3" s="1"/>
  <c r="LW164" i="3"/>
  <c r="LX164" i="3"/>
  <c r="LY164" i="3"/>
  <c r="LZ164" i="3"/>
  <c r="MA164" i="3"/>
  <c r="MB164" i="3"/>
  <c r="MH164" i="3"/>
  <c r="MR164" i="3" s="1"/>
  <c r="MI164" i="3"/>
  <c r="MK164" i="3" s="1"/>
  <c r="ML164" i="3"/>
  <c r="MT164" i="3" s="1"/>
  <c r="MM164" i="3"/>
  <c r="MN164" i="3"/>
  <c r="MO164" i="3"/>
  <c r="MP164" i="3"/>
  <c r="MQ164" i="3"/>
  <c r="MW164" i="3"/>
  <c r="NG164" i="3" s="1"/>
  <c r="MX164" i="3"/>
  <c r="MZ164" i="3" s="1"/>
  <c r="NA164" i="3"/>
  <c r="NI164" i="3" s="1"/>
  <c r="NB164" i="3"/>
  <c r="NC164" i="3"/>
  <c r="ND164" i="3"/>
  <c r="NE164" i="3"/>
  <c r="NF164" i="3"/>
  <c r="NL164" i="3"/>
  <c r="NV164" i="3" s="1"/>
  <c r="NM164" i="3"/>
  <c r="NO164" i="3" s="1"/>
  <c r="NP164" i="3"/>
  <c r="NX164" i="3" s="1"/>
  <c r="NQ164" i="3"/>
  <c r="NR164" i="3"/>
  <c r="NS164" i="3"/>
  <c r="NT164" i="3"/>
  <c r="NU164" i="3"/>
  <c r="OA164" i="3"/>
  <c r="OK164" i="3" s="1"/>
  <c r="OB164" i="3"/>
  <c r="OD164" i="3" s="1"/>
  <c r="OO164" i="3" s="1"/>
  <c r="OM164" i="3"/>
  <c r="OP164" i="3"/>
  <c r="OZ164" i="3" s="1"/>
  <c r="OQ164" i="3"/>
  <c r="OS164" i="3" s="1"/>
  <c r="OT164" i="3"/>
  <c r="PB164" i="3" s="1"/>
  <c r="OU164" i="3"/>
  <c r="OV164" i="3"/>
  <c r="OW164" i="3"/>
  <c r="OX164" i="3"/>
  <c r="OY164" i="3"/>
  <c r="PE164" i="3"/>
  <c r="PO164" i="3" s="1"/>
  <c r="PF164" i="3"/>
  <c r="PH164" i="3" s="1"/>
  <c r="PI164" i="3"/>
  <c r="PJ164" i="3"/>
  <c r="PK164" i="3"/>
  <c r="PL164" i="3"/>
  <c r="PM164" i="3"/>
  <c r="PN164" i="3"/>
  <c r="PT164" i="3"/>
  <c r="QD164" i="3" s="1"/>
  <c r="PU164" i="3"/>
  <c r="PW164" i="3" s="1"/>
  <c r="PX164" i="3"/>
  <c r="QF164" i="3" s="1"/>
  <c r="PY164" i="3"/>
  <c r="PZ164" i="3"/>
  <c r="QA164" i="3"/>
  <c r="QB164" i="3"/>
  <c r="QC164" i="3"/>
  <c r="QI164" i="3"/>
  <c r="QS164" i="3" s="1"/>
  <c r="QJ164" i="3"/>
  <c r="QL164" i="3" s="1"/>
  <c r="QM164" i="3"/>
  <c r="QU164" i="3" s="1"/>
  <c r="QN164" i="3"/>
  <c r="QO164" i="3"/>
  <c r="QP164" i="3"/>
  <c r="QQ164" i="3"/>
  <c r="QR164" i="3"/>
  <c r="QX164" i="3"/>
  <c r="RH164" i="3" s="1"/>
  <c r="QY164" i="3"/>
  <c r="RA164" i="3" s="1"/>
  <c r="RB164" i="3"/>
  <c r="RJ164" i="3" s="1"/>
  <c r="RC164" i="3"/>
  <c r="RD164" i="3"/>
  <c r="RE164" i="3"/>
  <c r="RF164" i="3"/>
  <c r="RG164" i="3"/>
  <c r="RM164" i="3"/>
  <c r="RW164" i="3" s="1"/>
  <c r="RN164" i="3"/>
  <c r="RP164" i="3" s="1"/>
  <c r="RQ164" i="3"/>
  <c r="RY164" i="3" s="1"/>
  <c r="RR164" i="3"/>
  <c r="RS164" i="3"/>
  <c r="RT164" i="3"/>
  <c r="RU164" i="3"/>
  <c r="RV164" i="3"/>
  <c r="SB164" i="3"/>
  <c r="SL164" i="3" s="1"/>
  <c r="SC164" i="3"/>
  <c r="SE164" i="3" s="1"/>
  <c r="SF164" i="3"/>
  <c r="SN164" i="3" s="1"/>
  <c r="SG164" i="3"/>
  <c r="SH164" i="3"/>
  <c r="SI164" i="3"/>
  <c r="SJ164" i="3"/>
  <c r="SK164" i="3"/>
  <c r="SQ164" i="3"/>
  <c r="TA164" i="3" s="1"/>
  <c r="SR164" i="3"/>
  <c r="ST164" i="3" s="1"/>
  <c r="SU164" i="3"/>
  <c r="SV164" i="3"/>
  <c r="SW164" i="3"/>
  <c r="SX164" i="3"/>
  <c r="SY164" i="3"/>
  <c r="SZ164" i="3"/>
  <c r="TF164" i="3"/>
  <c r="TG164" i="3"/>
  <c r="TI164" i="3" s="1"/>
  <c r="TJ164" i="3"/>
  <c r="TR164" i="3" s="1"/>
  <c r="TK164" i="3"/>
  <c r="TL164" i="3"/>
  <c r="TM164" i="3"/>
  <c r="TN164" i="3"/>
  <c r="TO164" i="3"/>
  <c r="TU164" i="3"/>
  <c r="TW164" i="3" s="1"/>
  <c r="UF164" i="3" s="1"/>
  <c r="TV164" i="3"/>
  <c r="TX164" i="3" s="1"/>
  <c r="TY164" i="3"/>
  <c r="UG164" i="3" s="1"/>
  <c r="TZ164" i="3"/>
  <c r="UA164" i="3"/>
  <c r="UB164" i="3"/>
  <c r="UC164" i="3"/>
  <c r="UD164" i="3"/>
  <c r="P165" i="3"/>
  <c r="R165" i="3" s="1"/>
  <c r="AA165" i="3" s="1"/>
  <c r="Q165" i="3"/>
  <c r="S165" i="3" s="1"/>
  <c r="T165" i="3"/>
  <c r="AB165" i="3" s="1"/>
  <c r="U165" i="3"/>
  <c r="V165" i="3"/>
  <c r="W165" i="3"/>
  <c r="X165" i="3"/>
  <c r="Y165" i="3"/>
  <c r="AE165" i="3"/>
  <c r="AO165" i="3" s="1"/>
  <c r="AF165" i="3"/>
  <c r="AH165" i="3" s="1"/>
  <c r="AI165" i="3"/>
  <c r="AQ165" i="3" s="1"/>
  <c r="AJ165" i="3"/>
  <c r="AK165" i="3"/>
  <c r="AL165" i="3"/>
  <c r="AM165" i="3"/>
  <c r="AN165" i="3"/>
  <c r="AT165" i="3"/>
  <c r="BD165" i="3" s="1"/>
  <c r="AU165" i="3"/>
  <c r="AW165" i="3" s="1"/>
  <c r="AX165" i="3"/>
  <c r="BF165" i="3" s="1"/>
  <c r="AY165" i="3"/>
  <c r="AZ165" i="3"/>
  <c r="BA165" i="3"/>
  <c r="BB165" i="3"/>
  <c r="BC165" i="3"/>
  <c r="BI165" i="3"/>
  <c r="BS165" i="3" s="1"/>
  <c r="BM165" i="3"/>
  <c r="BU165" i="3" s="1"/>
  <c r="BN165" i="3"/>
  <c r="BO165" i="3"/>
  <c r="BP165" i="3"/>
  <c r="BQ165" i="3"/>
  <c r="BR165" i="3"/>
  <c r="BX165" i="3"/>
  <c r="CH165" i="3" s="1"/>
  <c r="BY165" i="3"/>
  <c r="CA165" i="3" s="1"/>
  <c r="CB165" i="3"/>
  <c r="CJ165" i="3" s="1"/>
  <c r="CC165" i="3"/>
  <c r="CD165" i="3"/>
  <c r="CE165" i="3"/>
  <c r="CF165" i="3"/>
  <c r="CG165" i="3"/>
  <c r="CM165" i="3"/>
  <c r="CW165" i="3" s="1"/>
  <c r="CN165" i="3"/>
  <c r="CP165" i="3" s="1"/>
  <c r="CQ165" i="3"/>
  <c r="CY165" i="3" s="1"/>
  <c r="CR165" i="3"/>
  <c r="CS165" i="3"/>
  <c r="CT165" i="3"/>
  <c r="CU165" i="3"/>
  <c r="CV165" i="3"/>
  <c r="DB165" i="3"/>
  <c r="DD165" i="3" s="1"/>
  <c r="DM165" i="3" s="1"/>
  <c r="DC165" i="3"/>
  <c r="DE165" i="3" s="1"/>
  <c r="DF165" i="3"/>
  <c r="DN165" i="3" s="1"/>
  <c r="DG165" i="3"/>
  <c r="DH165" i="3"/>
  <c r="DI165" i="3"/>
  <c r="DJ165" i="3"/>
  <c r="DK165" i="3"/>
  <c r="DQ165" i="3"/>
  <c r="EA165" i="3" s="1"/>
  <c r="DR165" i="3"/>
  <c r="DT165" i="3" s="1"/>
  <c r="DU165" i="3"/>
  <c r="EC165" i="3" s="1"/>
  <c r="DV165" i="3"/>
  <c r="DW165" i="3"/>
  <c r="DX165" i="3"/>
  <c r="DY165" i="3"/>
  <c r="DZ165" i="3"/>
  <c r="EF165" i="3"/>
  <c r="EH165" i="3" s="1"/>
  <c r="EQ165" i="3" s="1"/>
  <c r="EJ165" i="3"/>
  <c r="ER165" i="3" s="1"/>
  <c r="EK165" i="3"/>
  <c r="EL165" i="3"/>
  <c r="EM165" i="3"/>
  <c r="EN165" i="3"/>
  <c r="EO165" i="3"/>
  <c r="EU165" i="3"/>
  <c r="FE165" i="3" s="1"/>
  <c r="EV165" i="3"/>
  <c r="EX165" i="3" s="1"/>
  <c r="EY165" i="3"/>
  <c r="FG165" i="3" s="1"/>
  <c r="EZ165" i="3"/>
  <c r="FA165" i="3"/>
  <c r="FB165" i="3"/>
  <c r="FC165" i="3"/>
  <c r="FD165" i="3"/>
  <c r="FJ165" i="3"/>
  <c r="FL165" i="3" s="1"/>
  <c r="FU165" i="3" s="1"/>
  <c r="FK165" i="3"/>
  <c r="FM165" i="3" s="1"/>
  <c r="FN165" i="3"/>
  <c r="FV165" i="3" s="1"/>
  <c r="FO165" i="3"/>
  <c r="FP165" i="3"/>
  <c r="FQ165" i="3"/>
  <c r="FR165" i="3"/>
  <c r="FS165" i="3"/>
  <c r="FY165" i="3"/>
  <c r="GI165" i="3" s="1"/>
  <c r="FZ165" i="3"/>
  <c r="GB165" i="3" s="1"/>
  <c r="GC165" i="3"/>
  <c r="GK165" i="3" s="1"/>
  <c r="GD165" i="3"/>
  <c r="GE165" i="3"/>
  <c r="GF165" i="3"/>
  <c r="GG165" i="3"/>
  <c r="GH165" i="3"/>
  <c r="GN165" i="3"/>
  <c r="GX165" i="3" s="1"/>
  <c r="GO165" i="3"/>
  <c r="GQ165" i="3" s="1"/>
  <c r="GR165" i="3"/>
  <c r="GZ165" i="3" s="1"/>
  <c r="GS165" i="3"/>
  <c r="GT165" i="3"/>
  <c r="GU165" i="3"/>
  <c r="GV165" i="3"/>
  <c r="GW165" i="3"/>
  <c r="HC165" i="3"/>
  <c r="HM165" i="3" s="1"/>
  <c r="HD165" i="3"/>
  <c r="HF165" i="3" s="1"/>
  <c r="HG165" i="3"/>
  <c r="HO165" i="3" s="1"/>
  <c r="HH165" i="3"/>
  <c r="HI165" i="3"/>
  <c r="HJ165" i="3"/>
  <c r="HK165" i="3"/>
  <c r="HL165" i="3"/>
  <c r="HR165" i="3"/>
  <c r="HT165" i="3" s="1"/>
  <c r="IC165" i="3" s="1"/>
  <c r="HS165" i="3"/>
  <c r="HU165" i="3" s="1"/>
  <c r="HV165" i="3"/>
  <c r="ID165" i="3" s="1"/>
  <c r="HW165" i="3"/>
  <c r="HX165" i="3"/>
  <c r="HY165" i="3"/>
  <c r="HZ165" i="3"/>
  <c r="IA165" i="3"/>
  <c r="IG165" i="3"/>
  <c r="IQ165" i="3" s="1"/>
  <c r="IH165" i="3"/>
  <c r="IJ165" i="3" s="1"/>
  <c r="IK165" i="3"/>
  <c r="IS165" i="3" s="1"/>
  <c r="IL165" i="3"/>
  <c r="IM165" i="3"/>
  <c r="IN165" i="3"/>
  <c r="IO165" i="3"/>
  <c r="IP165" i="3"/>
  <c r="IV165" i="3"/>
  <c r="IX165" i="3" s="1"/>
  <c r="JG165" i="3" s="1"/>
  <c r="IW165" i="3"/>
  <c r="IY165" i="3" s="1"/>
  <c r="IZ165" i="3"/>
  <c r="JH165" i="3" s="1"/>
  <c r="JA165" i="3"/>
  <c r="JB165" i="3"/>
  <c r="JC165" i="3"/>
  <c r="JD165" i="3"/>
  <c r="JE165" i="3"/>
  <c r="JK165" i="3"/>
  <c r="JU165" i="3" s="1"/>
  <c r="JL165" i="3"/>
  <c r="JN165" i="3" s="1"/>
  <c r="JO165" i="3"/>
  <c r="JW165" i="3" s="1"/>
  <c r="JP165" i="3"/>
  <c r="JQ165" i="3"/>
  <c r="JR165" i="3"/>
  <c r="JS165" i="3"/>
  <c r="JT165" i="3"/>
  <c r="JZ165" i="3"/>
  <c r="KJ165" i="3" s="1"/>
  <c r="KA165" i="3"/>
  <c r="KC165" i="3" s="1"/>
  <c r="KD165" i="3"/>
  <c r="KL165" i="3" s="1"/>
  <c r="KE165" i="3"/>
  <c r="KF165" i="3"/>
  <c r="KG165" i="3"/>
  <c r="KH165" i="3"/>
  <c r="KI165" i="3"/>
  <c r="KO165" i="3"/>
  <c r="KY165" i="3" s="1"/>
  <c r="KP165" i="3"/>
  <c r="KR165" i="3" s="1"/>
  <c r="KS165" i="3"/>
  <c r="LA165" i="3" s="1"/>
  <c r="KT165" i="3"/>
  <c r="KU165" i="3"/>
  <c r="KV165" i="3"/>
  <c r="KW165" i="3"/>
  <c r="KX165" i="3"/>
  <c r="LD165" i="3"/>
  <c r="LN165" i="3" s="1"/>
  <c r="LE165" i="3"/>
  <c r="LG165" i="3" s="1"/>
  <c r="LH165" i="3"/>
  <c r="LP165" i="3" s="1"/>
  <c r="LI165" i="3"/>
  <c r="LJ165" i="3"/>
  <c r="LK165" i="3"/>
  <c r="LL165" i="3"/>
  <c r="LM165" i="3"/>
  <c r="LS165" i="3"/>
  <c r="MC165" i="3" s="1"/>
  <c r="LT165" i="3"/>
  <c r="LV165" i="3" s="1"/>
  <c r="LW165" i="3"/>
  <c r="ME165" i="3" s="1"/>
  <c r="LX165" i="3"/>
  <c r="LY165" i="3"/>
  <c r="LZ165" i="3"/>
  <c r="MA165" i="3"/>
  <c r="MB165" i="3"/>
  <c r="MH165" i="3"/>
  <c r="MJ165" i="3" s="1"/>
  <c r="MS165" i="3" s="1"/>
  <c r="MI165" i="3"/>
  <c r="MK165" i="3" s="1"/>
  <c r="ML165" i="3"/>
  <c r="MT165" i="3" s="1"/>
  <c r="MM165" i="3"/>
  <c r="MN165" i="3"/>
  <c r="MO165" i="3"/>
  <c r="MP165" i="3"/>
  <c r="MQ165" i="3"/>
  <c r="MW165" i="3"/>
  <c r="NG165" i="3" s="1"/>
  <c r="MX165" i="3"/>
  <c r="MZ165" i="3" s="1"/>
  <c r="NA165" i="3"/>
  <c r="NI165" i="3" s="1"/>
  <c r="NB165" i="3"/>
  <c r="NC165" i="3"/>
  <c r="ND165" i="3"/>
  <c r="NE165" i="3"/>
  <c r="NF165" i="3"/>
  <c r="NL165" i="3"/>
  <c r="NN165" i="3" s="1"/>
  <c r="NW165" i="3" s="1"/>
  <c r="NM165" i="3"/>
  <c r="NO165" i="3" s="1"/>
  <c r="NP165" i="3"/>
  <c r="NX165" i="3" s="1"/>
  <c r="NQ165" i="3"/>
  <c r="NR165" i="3"/>
  <c r="NS165" i="3"/>
  <c r="NT165" i="3"/>
  <c r="NU165" i="3"/>
  <c r="OA165" i="3"/>
  <c r="OK165" i="3" s="1"/>
  <c r="OB165" i="3"/>
  <c r="OD165" i="3" s="1"/>
  <c r="OO165" i="3" s="1"/>
  <c r="OM165" i="3"/>
  <c r="OP165" i="3"/>
  <c r="OR165" i="3" s="1"/>
  <c r="PA165" i="3" s="1"/>
  <c r="OQ165" i="3"/>
  <c r="OS165" i="3" s="1"/>
  <c r="OT165" i="3"/>
  <c r="PB165" i="3" s="1"/>
  <c r="OU165" i="3"/>
  <c r="OV165" i="3"/>
  <c r="OW165" i="3"/>
  <c r="OX165" i="3"/>
  <c r="OY165" i="3"/>
  <c r="PE165" i="3"/>
  <c r="PO165" i="3" s="1"/>
  <c r="PF165" i="3"/>
  <c r="PH165" i="3" s="1"/>
  <c r="PI165" i="3"/>
  <c r="PQ165" i="3" s="1"/>
  <c r="PJ165" i="3"/>
  <c r="PK165" i="3"/>
  <c r="PL165" i="3"/>
  <c r="PM165" i="3"/>
  <c r="PN165" i="3"/>
  <c r="PT165" i="3"/>
  <c r="PV165" i="3" s="1"/>
  <c r="QE165" i="3" s="1"/>
  <c r="PU165" i="3"/>
  <c r="PW165" i="3" s="1"/>
  <c r="PX165" i="3"/>
  <c r="QF165" i="3" s="1"/>
  <c r="PY165" i="3"/>
  <c r="PZ165" i="3"/>
  <c r="QA165" i="3"/>
  <c r="QB165" i="3"/>
  <c r="QC165" i="3"/>
  <c r="QI165" i="3"/>
  <c r="QS165" i="3" s="1"/>
  <c r="QJ165" i="3"/>
  <c r="QL165" i="3" s="1"/>
  <c r="QM165" i="3"/>
  <c r="QU165" i="3" s="1"/>
  <c r="QN165" i="3"/>
  <c r="QO165" i="3"/>
  <c r="QP165" i="3"/>
  <c r="QQ165" i="3"/>
  <c r="QR165" i="3"/>
  <c r="QX165" i="3"/>
  <c r="QZ165" i="3" s="1"/>
  <c r="RI165" i="3" s="1"/>
  <c r="QY165" i="3"/>
  <c r="RA165" i="3" s="1"/>
  <c r="RB165" i="3"/>
  <c r="RJ165" i="3" s="1"/>
  <c r="RC165" i="3"/>
  <c r="RD165" i="3"/>
  <c r="RE165" i="3"/>
  <c r="RF165" i="3"/>
  <c r="RG165" i="3"/>
  <c r="RM165" i="3"/>
  <c r="RW165" i="3" s="1"/>
  <c r="RN165" i="3"/>
  <c r="RP165" i="3" s="1"/>
  <c r="RQ165" i="3"/>
  <c r="RY165" i="3" s="1"/>
  <c r="RR165" i="3"/>
  <c r="RS165" i="3"/>
  <c r="RT165" i="3"/>
  <c r="RU165" i="3"/>
  <c r="RV165" i="3"/>
  <c r="SB165" i="3"/>
  <c r="SL165" i="3" s="1"/>
  <c r="SC165" i="3"/>
  <c r="SE165" i="3" s="1"/>
  <c r="SF165" i="3"/>
  <c r="SN165" i="3" s="1"/>
  <c r="SG165" i="3"/>
  <c r="SH165" i="3"/>
  <c r="SI165" i="3"/>
  <c r="SJ165" i="3"/>
  <c r="SK165" i="3"/>
  <c r="SQ165" i="3"/>
  <c r="TA165" i="3" s="1"/>
  <c r="SR165" i="3"/>
  <c r="ST165" i="3" s="1"/>
  <c r="SU165" i="3"/>
  <c r="TC165" i="3" s="1"/>
  <c r="SV165" i="3"/>
  <c r="SW165" i="3"/>
  <c r="SX165" i="3"/>
  <c r="SY165" i="3"/>
  <c r="SZ165" i="3"/>
  <c r="TF165" i="3"/>
  <c r="TG165" i="3"/>
  <c r="TI165" i="3" s="1"/>
  <c r="TJ165" i="3"/>
  <c r="TK165" i="3"/>
  <c r="TL165" i="3"/>
  <c r="TM165" i="3"/>
  <c r="TN165" i="3"/>
  <c r="TO165" i="3"/>
  <c r="TU165" i="3"/>
  <c r="UE165" i="3" s="1"/>
  <c r="TV165" i="3"/>
  <c r="TX165" i="3" s="1"/>
  <c r="TY165" i="3"/>
  <c r="UG165" i="3" s="1"/>
  <c r="TZ165" i="3"/>
  <c r="UA165" i="3"/>
  <c r="UB165" i="3"/>
  <c r="UC165" i="3"/>
  <c r="UD165" i="3"/>
  <c r="UY165" i="3"/>
  <c r="VA165" i="3" s="1"/>
  <c r="P166" i="3"/>
  <c r="Z166" i="3" s="1"/>
  <c r="T166" i="3"/>
  <c r="AB166" i="3" s="1"/>
  <c r="U166" i="3"/>
  <c r="V166" i="3"/>
  <c r="W166" i="3"/>
  <c r="X166" i="3"/>
  <c r="Y166" i="3"/>
  <c r="AE166" i="3"/>
  <c r="AG166" i="3" s="1"/>
  <c r="AP166" i="3" s="1"/>
  <c r="AI166" i="3"/>
  <c r="AJ166" i="3"/>
  <c r="AK166" i="3"/>
  <c r="AL166" i="3"/>
  <c r="AM166" i="3"/>
  <c r="AN166" i="3"/>
  <c r="AT166" i="3"/>
  <c r="AX166" i="3"/>
  <c r="BF166" i="3" s="1"/>
  <c r="AY166" i="3"/>
  <c r="AZ166" i="3"/>
  <c r="BA166" i="3"/>
  <c r="BB166" i="3"/>
  <c r="BC166" i="3"/>
  <c r="BI166" i="3"/>
  <c r="BK166" i="3" s="1"/>
  <c r="BT166" i="3" s="1"/>
  <c r="BM166" i="3"/>
  <c r="BU166" i="3" s="1"/>
  <c r="BN166" i="3"/>
  <c r="BO166" i="3"/>
  <c r="BP166" i="3"/>
  <c r="BQ166" i="3"/>
  <c r="BR166" i="3"/>
  <c r="BX166" i="3"/>
  <c r="CH166" i="3" s="1"/>
  <c r="CB166" i="3"/>
  <c r="CJ166" i="3" s="1"/>
  <c r="CC166" i="3"/>
  <c r="CD166" i="3"/>
  <c r="CE166" i="3"/>
  <c r="CF166" i="3"/>
  <c r="CG166" i="3"/>
  <c r="CM166" i="3"/>
  <c r="CO166" i="3" s="1"/>
  <c r="CX166" i="3" s="1"/>
  <c r="CQ166" i="3"/>
  <c r="CY166" i="3" s="1"/>
  <c r="CR166" i="3"/>
  <c r="CS166" i="3"/>
  <c r="CT166" i="3"/>
  <c r="CU166" i="3"/>
  <c r="CV166" i="3"/>
  <c r="DB166" i="3"/>
  <c r="DL166" i="3" s="1"/>
  <c r="DC166" i="3"/>
  <c r="DE166" i="3" s="1"/>
  <c r="DF166" i="3"/>
  <c r="DN166" i="3" s="1"/>
  <c r="DG166" i="3"/>
  <c r="DH166" i="3"/>
  <c r="DI166" i="3"/>
  <c r="DJ166" i="3"/>
  <c r="DK166" i="3"/>
  <c r="DQ166" i="3"/>
  <c r="DS166" i="3" s="1"/>
  <c r="EB166" i="3" s="1"/>
  <c r="DU166" i="3"/>
  <c r="DV166" i="3"/>
  <c r="DW166" i="3"/>
  <c r="DX166" i="3"/>
  <c r="DY166" i="3"/>
  <c r="DZ166" i="3"/>
  <c r="EC166" i="3"/>
  <c r="EF166" i="3"/>
  <c r="EP166" i="3" s="1"/>
  <c r="EJ166" i="3"/>
  <c r="EK166" i="3"/>
  <c r="EL166" i="3"/>
  <c r="EM166" i="3"/>
  <c r="EN166" i="3"/>
  <c r="EO166" i="3"/>
  <c r="EU166" i="3"/>
  <c r="EW166" i="3" s="1"/>
  <c r="FF166" i="3" s="1"/>
  <c r="EY166" i="3"/>
  <c r="FG166" i="3" s="1"/>
  <c r="EZ166" i="3"/>
  <c r="FA166" i="3"/>
  <c r="FB166" i="3"/>
  <c r="FC166" i="3"/>
  <c r="FD166" i="3"/>
  <c r="FJ166" i="3"/>
  <c r="FT166" i="3" s="1"/>
  <c r="FN166" i="3"/>
  <c r="FV166" i="3" s="1"/>
  <c r="FO166" i="3"/>
  <c r="FP166" i="3"/>
  <c r="FQ166" i="3"/>
  <c r="FR166" i="3"/>
  <c r="FS166" i="3"/>
  <c r="FY166" i="3"/>
  <c r="GA166" i="3" s="1"/>
  <c r="GJ166" i="3" s="1"/>
  <c r="GC166" i="3"/>
  <c r="GD166" i="3"/>
  <c r="GE166" i="3"/>
  <c r="GF166" i="3"/>
  <c r="GG166" i="3"/>
  <c r="GH166" i="3"/>
  <c r="GN166" i="3"/>
  <c r="GO166" i="3"/>
  <c r="GQ166" i="3" s="1"/>
  <c r="GR166" i="3"/>
  <c r="GS166" i="3"/>
  <c r="GT166" i="3"/>
  <c r="GU166" i="3"/>
  <c r="GV166" i="3"/>
  <c r="GW166" i="3"/>
  <c r="HC166" i="3"/>
  <c r="HE166" i="3" s="1"/>
  <c r="HN166" i="3" s="1"/>
  <c r="HD166" i="3"/>
  <c r="HF166" i="3" s="1"/>
  <c r="HG166" i="3"/>
  <c r="HO166" i="3" s="1"/>
  <c r="HH166" i="3"/>
  <c r="HI166" i="3"/>
  <c r="HJ166" i="3"/>
  <c r="HK166" i="3"/>
  <c r="HL166" i="3"/>
  <c r="HR166" i="3"/>
  <c r="IB166" i="3" s="1"/>
  <c r="HS166" i="3"/>
  <c r="HU166" i="3" s="1"/>
  <c r="HV166" i="3"/>
  <c r="HW166" i="3"/>
  <c r="HX166" i="3"/>
  <c r="HY166" i="3"/>
  <c r="HZ166" i="3"/>
  <c r="IA166" i="3"/>
  <c r="IG166" i="3"/>
  <c r="II166" i="3" s="1"/>
  <c r="IR166" i="3" s="1"/>
  <c r="IH166" i="3"/>
  <c r="IJ166" i="3" s="1"/>
  <c r="IK166" i="3"/>
  <c r="IL166" i="3"/>
  <c r="IM166" i="3"/>
  <c r="IN166" i="3"/>
  <c r="IO166" i="3"/>
  <c r="IP166" i="3"/>
  <c r="IV166" i="3"/>
  <c r="JF166" i="3" s="1"/>
  <c r="IW166" i="3"/>
  <c r="IY166" i="3" s="1"/>
  <c r="IZ166" i="3"/>
  <c r="JA166" i="3"/>
  <c r="JB166" i="3"/>
  <c r="JC166" i="3"/>
  <c r="JD166" i="3"/>
  <c r="JE166" i="3"/>
  <c r="JK166" i="3"/>
  <c r="JM166" i="3" s="1"/>
  <c r="JV166" i="3" s="1"/>
  <c r="JL166" i="3"/>
  <c r="JN166" i="3" s="1"/>
  <c r="JO166" i="3"/>
  <c r="JW166" i="3" s="1"/>
  <c r="JP166" i="3"/>
  <c r="JQ166" i="3"/>
  <c r="JR166" i="3"/>
  <c r="JS166" i="3"/>
  <c r="JT166" i="3"/>
  <c r="JZ166" i="3"/>
  <c r="KJ166" i="3" s="1"/>
  <c r="KA166" i="3"/>
  <c r="KC166" i="3" s="1"/>
  <c r="KD166" i="3"/>
  <c r="KE166" i="3"/>
  <c r="KF166" i="3"/>
  <c r="KG166" i="3"/>
  <c r="KH166" i="3"/>
  <c r="KI166" i="3"/>
  <c r="KO166" i="3"/>
  <c r="KQ166" i="3" s="1"/>
  <c r="KZ166" i="3" s="1"/>
  <c r="KS166" i="3"/>
  <c r="LA166" i="3" s="1"/>
  <c r="KT166" i="3"/>
  <c r="KU166" i="3"/>
  <c r="KV166" i="3"/>
  <c r="KW166" i="3"/>
  <c r="KX166" i="3"/>
  <c r="LD166" i="3"/>
  <c r="LH166" i="3"/>
  <c r="LP166" i="3" s="1"/>
  <c r="LI166" i="3"/>
  <c r="LJ166" i="3"/>
  <c r="LK166" i="3"/>
  <c r="LL166" i="3"/>
  <c r="LM166" i="3"/>
  <c r="LS166" i="3"/>
  <c r="LU166" i="3" s="1"/>
  <c r="MD166" i="3" s="1"/>
  <c r="LW166" i="3"/>
  <c r="ME166" i="3" s="1"/>
  <c r="LX166" i="3"/>
  <c r="LY166" i="3"/>
  <c r="LZ166" i="3"/>
  <c r="MA166" i="3"/>
  <c r="MB166" i="3"/>
  <c r="MH166" i="3"/>
  <c r="MR166" i="3" s="1"/>
  <c r="ML166" i="3"/>
  <c r="MM166" i="3"/>
  <c r="MN166" i="3"/>
  <c r="MO166" i="3"/>
  <c r="MP166" i="3"/>
  <c r="MQ166" i="3"/>
  <c r="MW166" i="3"/>
  <c r="MY166" i="3" s="1"/>
  <c r="NH166" i="3" s="1"/>
  <c r="NA166" i="3"/>
  <c r="NB166" i="3"/>
  <c r="NC166" i="3"/>
  <c r="ND166" i="3"/>
  <c r="NE166" i="3"/>
  <c r="NF166" i="3"/>
  <c r="NI166" i="3"/>
  <c r="NL166" i="3"/>
  <c r="NV166" i="3" s="1"/>
  <c r="NP166" i="3"/>
  <c r="NX166" i="3" s="1"/>
  <c r="NQ166" i="3"/>
  <c r="NR166" i="3"/>
  <c r="NS166" i="3"/>
  <c r="NT166" i="3"/>
  <c r="NU166" i="3"/>
  <c r="OA166" i="3"/>
  <c r="OC166" i="3" s="1"/>
  <c r="OB166" i="3"/>
  <c r="OD166" i="3" s="1"/>
  <c r="OO166" i="3" s="1"/>
  <c r="OM166" i="3"/>
  <c r="OP166" i="3"/>
  <c r="OZ166" i="3" s="1"/>
  <c r="OT166" i="3"/>
  <c r="PB166" i="3" s="1"/>
  <c r="OU166" i="3"/>
  <c r="OV166" i="3"/>
  <c r="OW166" i="3"/>
  <c r="OX166" i="3"/>
  <c r="OY166" i="3"/>
  <c r="PE166" i="3"/>
  <c r="PG166" i="3" s="1"/>
  <c r="PP166" i="3" s="1"/>
  <c r="PI166" i="3"/>
  <c r="PJ166" i="3"/>
  <c r="PK166" i="3"/>
  <c r="PL166" i="3"/>
  <c r="PM166" i="3"/>
  <c r="PN166" i="3"/>
  <c r="PT166" i="3"/>
  <c r="QD166" i="3" s="1"/>
  <c r="PX166" i="3"/>
  <c r="QF166" i="3" s="1"/>
  <c r="PY166" i="3"/>
  <c r="PZ166" i="3"/>
  <c r="QA166" i="3"/>
  <c r="QB166" i="3"/>
  <c r="QC166" i="3"/>
  <c r="QI166" i="3"/>
  <c r="QK166" i="3" s="1"/>
  <c r="QT166" i="3" s="1"/>
  <c r="QM166" i="3"/>
  <c r="QU166" i="3" s="1"/>
  <c r="QN166" i="3"/>
  <c r="QO166" i="3"/>
  <c r="QP166" i="3"/>
  <c r="QQ166" i="3"/>
  <c r="QR166" i="3"/>
  <c r="QX166" i="3"/>
  <c r="RH166" i="3" s="1"/>
  <c r="RB166" i="3"/>
  <c r="RJ166" i="3" s="1"/>
  <c r="RC166" i="3"/>
  <c r="RD166" i="3"/>
  <c r="RE166" i="3"/>
  <c r="RF166" i="3"/>
  <c r="RG166" i="3"/>
  <c r="RM166" i="3"/>
  <c r="RO166" i="3" s="1"/>
  <c r="RX166" i="3" s="1"/>
  <c r="RQ166" i="3"/>
  <c r="RY166" i="3" s="1"/>
  <c r="RR166" i="3"/>
  <c r="RS166" i="3"/>
  <c r="RT166" i="3"/>
  <c r="RU166" i="3"/>
  <c r="RV166" i="3"/>
  <c r="SB166" i="3"/>
  <c r="SL166" i="3" s="1"/>
  <c r="SF166" i="3"/>
  <c r="SN166" i="3" s="1"/>
  <c r="SG166" i="3"/>
  <c r="SH166" i="3"/>
  <c r="SI166" i="3"/>
  <c r="SJ166" i="3"/>
  <c r="SK166" i="3"/>
  <c r="SQ166" i="3"/>
  <c r="SS166" i="3" s="1"/>
  <c r="TB166" i="3" s="1"/>
  <c r="SU166" i="3"/>
  <c r="TC166" i="3" s="1"/>
  <c r="SV166" i="3"/>
  <c r="SW166" i="3"/>
  <c r="SX166" i="3"/>
  <c r="SY166" i="3"/>
  <c r="SZ166" i="3"/>
  <c r="TF166" i="3"/>
  <c r="TH166" i="3" s="1"/>
  <c r="TQ166" i="3" s="1"/>
  <c r="TJ166" i="3"/>
  <c r="TK166" i="3"/>
  <c r="TL166" i="3"/>
  <c r="TM166" i="3"/>
  <c r="TN166" i="3"/>
  <c r="TO166" i="3"/>
  <c r="TU166" i="3"/>
  <c r="UE166" i="3" s="1"/>
  <c r="TV166" i="3"/>
  <c r="TX166" i="3" s="1"/>
  <c r="TY166" i="3"/>
  <c r="TZ166" i="3"/>
  <c r="UA166" i="3"/>
  <c r="UB166" i="3"/>
  <c r="UC166" i="3"/>
  <c r="UD166" i="3"/>
  <c r="UY166" i="3"/>
  <c r="VA166" i="3" s="1"/>
  <c r="P167" i="3"/>
  <c r="Z167" i="3" s="1"/>
  <c r="Q167" i="3"/>
  <c r="S167" i="3" s="1"/>
  <c r="T167" i="3"/>
  <c r="U167" i="3"/>
  <c r="V167" i="3"/>
  <c r="W167" i="3"/>
  <c r="X167" i="3"/>
  <c r="Y167" i="3"/>
  <c r="AE167" i="3"/>
  <c r="AG167" i="3" s="1"/>
  <c r="AP167" i="3" s="1"/>
  <c r="AF167" i="3"/>
  <c r="AH167" i="3" s="1"/>
  <c r="AI167" i="3"/>
  <c r="AJ167" i="3"/>
  <c r="AK167" i="3"/>
  <c r="AL167" i="3"/>
  <c r="AM167" i="3"/>
  <c r="AN167" i="3"/>
  <c r="AT167" i="3"/>
  <c r="BD167" i="3" s="1"/>
  <c r="AU167" i="3"/>
  <c r="AW167" i="3" s="1"/>
  <c r="AX167" i="3"/>
  <c r="AY167" i="3"/>
  <c r="AZ167" i="3"/>
  <c r="BA167" i="3"/>
  <c r="BB167" i="3"/>
  <c r="BC167" i="3"/>
  <c r="BI167" i="3"/>
  <c r="BK167" i="3" s="1"/>
  <c r="BT167" i="3" s="1"/>
  <c r="BM167" i="3"/>
  <c r="BN167" i="3"/>
  <c r="BO167" i="3"/>
  <c r="BP167" i="3"/>
  <c r="BQ167" i="3"/>
  <c r="BR167" i="3"/>
  <c r="BX167" i="3"/>
  <c r="BY167" i="3"/>
  <c r="CA167" i="3" s="1"/>
  <c r="CB167" i="3"/>
  <c r="CJ167" i="3" s="1"/>
  <c r="CC167" i="3"/>
  <c r="CD167" i="3"/>
  <c r="CE167" i="3"/>
  <c r="CF167" i="3"/>
  <c r="CG167" i="3"/>
  <c r="CM167" i="3"/>
  <c r="CW167" i="3" s="1"/>
  <c r="CN167" i="3"/>
  <c r="CP167" i="3" s="1"/>
  <c r="CQ167" i="3"/>
  <c r="CR167" i="3"/>
  <c r="CS167" i="3"/>
  <c r="CT167" i="3"/>
  <c r="CU167" i="3"/>
  <c r="CV167" i="3"/>
  <c r="DB167" i="3"/>
  <c r="DL167" i="3" s="1"/>
  <c r="DC167" i="3"/>
  <c r="DE167" i="3" s="1"/>
  <c r="DF167" i="3"/>
  <c r="DN167" i="3" s="1"/>
  <c r="DG167" i="3"/>
  <c r="DH167" i="3"/>
  <c r="DI167" i="3"/>
  <c r="DJ167" i="3"/>
  <c r="DK167" i="3"/>
  <c r="DQ167" i="3"/>
  <c r="DS167" i="3" s="1"/>
  <c r="EB167" i="3" s="1"/>
  <c r="DR167" i="3"/>
  <c r="DT167" i="3" s="1"/>
  <c r="DU167" i="3"/>
  <c r="DV167" i="3"/>
  <c r="DW167" i="3"/>
  <c r="DX167" i="3"/>
  <c r="DY167" i="3"/>
  <c r="DZ167" i="3"/>
  <c r="EF167" i="3"/>
  <c r="EG167" i="3"/>
  <c r="EI167" i="3" s="1"/>
  <c r="EJ167" i="3"/>
  <c r="EK167" i="3"/>
  <c r="EL167" i="3"/>
  <c r="EM167" i="3"/>
  <c r="EN167" i="3"/>
  <c r="EO167" i="3"/>
  <c r="EU167" i="3"/>
  <c r="FE167" i="3" s="1"/>
  <c r="EV167" i="3"/>
  <c r="EX167" i="3" s="1"/>
  <c r="EY167" i="3"/>
  <c r="EZ167" i="3"/>
  <c r="FA167" i="3"/>
  <c r="FB167" i="3"/>
  <c r="FC167" i="3"/>
  <c r="FD167" i="3"/>
  <c r="FJ167" i="3"/>
  <c r="FT167" i="3" s="1"/>
  <c r="FK167" i="3"/>
  <c r="FM167" i="3" s="1"/>
  <c r="FN167" i="3"/>
  <c r="FV167" i="3" s="1"/>
  <c r="FO167" i="3"/>
  <c r="FP167" i="3"/>
  <c r="FQ167" i="3"/>
  <c r="FR167" i="3"/>
  <c r="FS167" i="3"/>
  <c r="FY167" i="3"/>
  <c r="GI167" i="3" s="1"/>
  <c r="FZ167" i="3"/>
  <c r="GB167" i="3" s="1"/>
  <c r="GC167" i="3"/>
  <c r="GD167" i="3"/>
  <c r="GE167" i="3"/>
  <c r="GF167" i="3"/>
  <c r="GG167" i="3"/>
  <c r="GH167" i="3"/>
  <c r="GN167" i="3"/>
  <c r="GX167" i="3" s="1"/>
  <c r="GO167" i="3"/>
  <c r="GQ167" i="3" s="1"/>
  <c r="GR167" i="3"/>
  <c r="GZ167" i="3" s="1"/>
  <c r="GS167" i="3"/>
  <c r="GT167" i="3"/>
  <c r="GU167" i="3"/>
  <c r="GV167" i="3"/>
  <c r="GW167" i="3"/>
  <c r="HC167" i="3"/>
  <c r="HE167" i="3" s="1"/>
  <c r="HN167" i="3" s="1"/>
  <c r="HD167" i="3"/>
  <c r="HF167" i="3" s="1"/>
  <c r="HG167" i="3"/>
  <c r="HH167" i="3"/>
  <c r="HI167" i="3"/>
  <c r="HJ167" i="3"/>
  <c r="HK167" i="3"/>
  <c r="HL167" i="3"/>
  <c r="HR167" i="3"/>
  <c r="IB167" i="3" s="1"/>
  <c r="HS167" i="3"/>
  <c r="HU167" i="3" s="1"/>
  <c r="HV167" i="3"/>
  <c r="HW167" i="3"/>
  <c r="HX167" i="3"/>
  <c r="HY167" i="3"/>
  <c r="HZ167" i="3"/>
  <c r="IA167" i="3"/>
  <c r="IG167" i="3"/>
  <c r="IQ167" i="3" s="1"/>
  <c r="IH167" i="3"/>
  <c r="IJ167" i="3" s="1"/>
  <c r="IK167" i="3"/>
  <c r="IL167" i="3"/>
  <c r="IM167" i="3"/>
  <c r="IN167" i="3"/>
  <c r="IO167" i="3"/>
  <c r="IP167" i="3"/>
  <c r="IV167" i="3"/>
  <c r="JF167" i="3" s="1"/>
  <c r="IW167" i="3"/>
  <c r="IY167" i="3" s="1"/>
  <c r="IZ167" i="3"/>
  <c r="JH167" i="3" s="1"/>
  <c r="JA167" i="3"/>
  <c r="JB167" i="3"/>
  <c r="JC167" i="3"/>
  <c r="JD167" i="3"/>
  <c r="JE167" i="3"/>
  <c r="JK167" i="3"/>
  <c r="JM167" i="3" s="1"/>
  <c r="JV167" i="3" s="1"/>
  <c r="JL167" i="3"/>
  <c r="JN167" i="3" s="1"/>
  <c r="JO167" i="3"/>
  <c r="JP167" i="3"/>
  <c r="JQ167" i="3"/>
  <c r="JR167" i="3"/>
  <c r="JS167" i="3"/>
  <c r="JT167" i="3"/>
  <c r="JZ167" i="3"/>
  <c r="KA167" i="3"/>
  <c r="KC167" i="3" s="1"/>
  <c r="KD167" i="3"/>
  <c r="KL167" i="3" s="1"/>
  <c r="KE167" i="3"/>
  <c r="KF167" i="3"/>
  <c r="KG167" i="3"/>
  <c r="KH167" i="3"/>
  <c r="KI167" i="3"/>
  <c r="KO167" i="3"/>
  <c r="KY167" i="3" s="1"/>
  <c r="KP167" i="3"/>
  <c r="KR167" i="3" s="1"/>
  <c r="KS167" i="3"/>
  <c r="KT167" i="3"/>
  <c r="KU167" i="3"/>
  <c r="KV167" i="3"/>
  <c r="KW167" i="3"/>
  <c r="KX167" i="3"/>
  <c r="LD167" i="3"/>
  <c r="LN167" i="3" s="1"/>
  <c r="LE167" i="3"/>
  <c r="LG167" i="3" s="1"/>
  <c r="LH167" i="3"/>
  <c r="LI167" i="3"/>
  <c r="LJ167" i="3"/>
  <c r="LK167" i="3"/>
  <c r="LL167" i="3"/>
  <c r="LM167" i="3"/>
  <c r="LS167" i="3"/>
  <c r="LT167" i="3"/>
  <c r="LV167" i="3" s="1"/>
  <c r="LW167" i="3"/>
  <c r="LX167" i="3"/>
  <c r="LY167" i="3"/>
  <c r="LZ167" i="3"/>
  <c r="MA167" i="3"/>
  <c r="MB167" i="3"/>
  <c r="MH167" i="3"/>
  <c r="MR167" i="3" s="1"/>
  <c r="MI167" i="3"/>
  <c r="MK167" i="3" s="1"/>
  <c r="ML167" i="3"/>
  <c r="MT167" i="3" s="1"/>
  <c r="MM167" i="3"/>
  <c r="MN167" i="3"/>
  <c r="MO167" i="3"/>
  <c r="MP167" i="3"/>
  <c r="MQ167" i="3"/>
  <c r="MW167" i="3"/>
  <c r="MY167" i="3" s="1"/>
  <c r="NH167" i="3" s="1"/>
  <c r="MX167" i="3"/>
  <c r="MZ167" i="3" s="1"/>
  <c r="NA167" i="3"/>
  <c r="NB167" i="3"/>
  <c r="NC167" i="3"/>
  <c r="ND167" i="3"/>
  <c r="NE167" i="3"/>
  <c r="NF167" i="3"/>
  <c r="NL167" i="3"/>
  <c r="NV167" i="3" s="1"/>
  <c r="NM167" i="3"/>
  <c r="NO167" i="3" s="1"/>
  <c r="NP167" i="3"/>
  <c r="NQ167" i="3"/>
  <c r="NR167" i="3"/>
  <c r="NS167" i="3"/>
  <c r="NT167" i="3"/>
  <c r="NU167" i="3"/>
  <c r="OA167" i="3"/>
  <c r="OC167" i="3" s="1"/>
  <c r="ON167" i="3" s="1"/>
  <c r="OB167" i="3"/>
  <c r="OD167" i="3" s="1"/>
  <c r="OO167" i="3" s="1"/>
  <c r="OM167" i="3"/>
  <c r="OP167" i="3"/>
  <c r="OZ167" i="3" s="1"/>
  <c r="OQ167" i="3"/>
  <c r="OS167" i="3" s="1"/>
  <c r="OT167" i="3"/>
  <c r="PB167" i="3" s="1"/>
  <c r="OU167" i="3"/>
  <c r="OV167" i="3"/>
  <c r="OW167" i="3"/>
  <c r="OX167" i="3"/>
  <c r="OY167" i="3"/>
  <c r="PE167" i="3"/>
  <c r="PO167" i="3" s="1"/>
  <c r="PF167" i="3"/>
  <c r="PH167" i="3" s="1"/>
  <c r="PI167" i="3"/>
  <c r="PJ167" i="3"/>
  <c r="PK167" i="3"/>
  <c r="PL167" i="3"/>
  <c r="PM167" i="3"/>
  <c r="PN167" i="3"/>
  <c r="PT167" i="3"/>
  <c r="QD167" i="3" s="1"/>
  <c r="PU167" i="3"/>
  <c r="PW167" i="3" s="1"/>
  <c r="PX167" i="3"/>
  <c r="PY167" i="3"/>
  <c r="PZ167" i="3"/>
  <c r="QA167" i="3"/>
  <c r="QB167" i="3"/>
  <c r="QC167" i="3"/>
  <c r="QI167" i="3"/>
  <c r="QS167" i="3" s="1"/>
  <c r="QJ167" i="3"/>
  <c r="QL167" i="3" s="1"/>
  <c r="QM167" i="3"/>
  <c r="QN167" i="3"/>
  <c r="QO167" i="3"/>
  <c r="QP167" i="3"/>
  <c r="QQ167" i="3"/>
  <c r="QR167" i="3"/>
  <c r="QX167" i="3"/>
  <c r="RH167" i="3" s="1"/>
  <c r="QY167" i="3"/>
  <c r="RA167" i="3" s="1"/>
  <c r="RB167" i="3"/>
  <c r="RC167" i="3"/>
  <c r="RD167" i="3"/>
  <c r="RE167" i="3"/>
  <c r="RF167" i="3"/>
  <c r="RG167" i="3"/>
  <c r="RM167" i="3"/>
  <c r="RN167" i="3"/>
  <c r="RP167" i="3" s="1"/>
  <c r="RQ167" i="3"/>
  <c r="RR167" i="3"/>
  <c r="RS167" i="3"/>
  <c r="RT167" i="3"/>
  <c r="RU167" i="3"/>
  <c r="RV167" i="3"/>
  <c r="SB167" i="3"/>
  <c r="SL167" i="3" s="1"/>
  <c r="SC167" i="3"/>
  <c r="SE167" i="3" s="1"/>
  <c r="SF167" i="3"/>
  <c r="SN167" i="3" s="1"/>
  <c r="SG167" i="3"/>
  <c r="SH167" i="3"/>
  <c r="SI167" i="3"/>
  <c r="SJ167" i="3"/>
  <c r="SK167" i="3"/>
  <c r="SQ167" i="3"/>
  <c r="SS167" i="3" s="1"/>
  <c r="TB167" i="3" s="1"/>
  <c r="SR167" i="3"/>
  <c r="ST167" i="3" s="1"/>
  <c r="SU167" i="3"/>
  <c r="SV167" i="3"/>
  <c r="SW167" i="3"/>
  <c r="SX167" i="3"/>
  <c r="SY167" i="3"/>
  <c r="SZ167" i="3"/>
  <c r="TF167" i="3"/>
  <c r="TH167" i="3" s="1"/>
  <c r="TQ167" i="3" s="1"/>
  <c r="TG167" i="3"/>
  <c r="TI167" i="3" s="1"/>
  <c r="TJ167" i="3"/>
  <c r="TR167" i="3" s="1"/>
  <c r="TK167" i="3"/>
  <c r="TL167" i="3"/>
  <c r="TM167" i="3"/>
  <c r="TN167" i="3"/>
  <c r="TO167" i="3"/>
  <c r="TU167" i="3"/>
  <c r="UE167" i="3" s="1"/>
  <c r="TV167" i="3"/>
  <c r="TX167" i="3" s="1"/>
  <c r="TY167" i="3"/>
  <c r="UG167" i="3" s="1"/>
  <c r="TZ167" i="3"/>
  <c r="UA167" i="3"/>
  <c r="UB167" i="3"/>
  <c r="UC167" i="3"/>
  <c r="UD167" i="3"/>
  <c r="UY167" i="3"/>
  <c r="VA167" i="3" s="1"/>
  <c r="P168" i="3"/>
  <c r="Z168" i="3" s="1"/>
  <c r="Q168" i="3"/>
  <c r="S168" i="3" s="1"/>
  <c r="T168" i="3"/>
  <c r="AB168" i="3" s="1"/>
  <c r="U168" i="3"/>
  <c r="V168" i="3"/>
  <c r="W168" i="3"/>
  <c r="X168" i="3"/>
  <c r="Y168" i="3"/>
  <c r="AE168" i="3"/>
  <c r="AF168" i="3"/>
  <c r="AH168" i="3" s="1"/>
  <c r="AI168" i="3"/>
  <c r="AQ168" i="3" s="1"/>
  <c r="AJ168" i="3"/>
  <c r="AK168" i="3"/>
  <c r="AL168" i="3"/>
  <c r="AM168" i="3"/>
  <c r="AN168" i="3"/>
  <c r="AT168" i="3"/>
  <c r="BD168" i="3" s="1"/>
  <c r="AU168" i="3"/>
  <c r="AW168" i="3" s="1"/>
  <c r="AX168" i="3"/>
  <c r="BF168" i="3" s="1"/>
  <c r="AY168" i="3"/>
  <c r="AZ168" i="3"/>
  <c r="BA168" i="3"/>
  <c r="BB168" i="3"/>
  <c r="BC168" i="3"/>
  <c r="BI168" i="3"/>
  <c r="BK168" i="3" s="1"/>
  <c r="BT168" i="3" s="1"/>
  <c r="BM168" i="3"/>
  <c r="BU168" i="3" s="1"/>
  <c r="BN168" i="3"/>
  <c r="BO168" i="3"/>
  <c r="BP168" i="3"/>
  <c r="BQ168" i="3"/>
  <c r="BR168" i="3"/>
  <c r="BX168" i="3"/>
  <c r="CH168" i="3" s="1"/>
  <c r="BY168" i="3"/>
  <c r="CA168" i="3" s="1"/>
  <c r="CB168" i="3"/>
  <c r="CJ168" i="3" s="1"/>
  <c r="CC168" i="3"/>
  <c r="CD168" i="3"/>
  <c r="CE168" i="3"/>
  <c r="CF168" i="3"/>
  <c r="CG168" i="3"/>
  <c r="CM168" i="3"/>
  <c r="CW168" i="3" s="1"/>
  <c r="CN168" i="3"/>
  <c r="CP168" i="3" s="1"/>
  <c r="CQ168" i="3"/>
  <c r="CY168" i="3" s="1"/>
  <c r="CR168" i="3"/>
  <c r="CS168" i="3"/>
  <c r="CT168" i="3"/>
  <c r="CU168" i="3"/>
  <c r="CV168" i="3"/>
  <c r="DB168" i="3"/>
  <c r="DL168" i="3" s="1"/>
  <c r="DC168" i="3"/>
  <c r="DE168" i="3" s="1"/>
  <c r="DF168" i="3"/>
  <c r="DN168" i="3" s="1"/>
  <c r="DG168" i="3"/>
  <c r="DH168" i="3"/>
  <c r="DI168" i="3"/>
  <c r="DJ168" i="3"/>
  <c r="DK168" i="3"/>
  <c r="DQ168" i="3"/>
  <c r="DS168" i="3" s="1"/>
  <c r="EB168" i="3" s="1"/>
  <c r="DR168" i="3"/>
  <c r="DT168" i="3" s="1"/>
  <c r="DU168" i="3"/>
  <c r="EC168" i="3" s="1"/>
  <c r="DV168" i="3"/>
  <c r="DW168" i="3"/>
  <c r="DX168" i="3"/>
  <c r="DY168" i="3"/>
  <c r="DZ168" i="3"/>
  <c r="EF168" i="3"/>
  <c r="EP168" i="3" s="1"/>
  <c r="EG168" i="3"/>
  <c r="EI168" i="3" s="1"/>
  <c r="EJ168" i="3"/>
  <c r="ER168" i="3" s="1"/>
  <c r="EK168" i="3"/>
  <c r="EL168" i="3"/>
  <c r="EM168" i="3"/>
  <c r="EN168" i="3"/>
  <c r="EO168" i="3"/>
  <c r="EU168" i="3"/>
  <c r="FE168" i="3" s="1"/>
  <c r="EV168" i="3"/>
  <c r="EX168" i="3" s="1"/>
  <c r="EY168" i="3"/>
  <c r="FG168" i="3" s="1"/>
  <c r="EZ168" i="3"/>
  <c r="FA168" i="3"/>
  <c r="FB168" i="3"/>
  <c r="FC168" i="3"/>
  <c r="FD168" i="3"/>
  <c r="FJ168" i="3"/>
  <c r="FT168" i="3" s="1"/>
  <c r="FK168" i="3"/>
  <c r="FM168" i="3" s="1"/>
  <c r="FN168" i="3"/>
  <c r="FV168" i="3" s="1"/>
  <c r="FO168" i="3"/>
  <c r="FP168" i="3"/>
  <c r="FQ168" i="3"/>
  <c r="FR168" i="3"/>
  <c r="FS168" i="3"/>
  <c r="FY168" i="3"/>
  <c r="GA168" i="3" s="1"/>
  <c r="GJ168" i="3" s="1"/>
  <c r="FZ168" i="3"/>
  <c r="GB168" i="3" s="1"/>
  <c r="GC168" i="3"/>
  <c r="GK168" i="3" s="1"/>
  <c r="GD168" i="3"/>
  <c r="GE168" i="3"/>
  <c r="GF168" i="3"/>
  <c r="GG168" i="3"/>
  <c r="GH168" i="3"/>
  <c r="GN168" i="3"/>
  <c r="GX168" i="3" s="1"/>
  <c r="GO168" i="3"/>
  <c r="GQ168" i="3" s="1"/>
  <c r="GR168" i="3"/>
  <c r="GZ168" i="3" s="1"/>
  <c r="GS168" i="3"/>
  <c r="GT168" i="3"/>
  <c r="GU168" i="3"/>
  <c r="GV168" i="3"/>
  <c r="GW168" i="3"/>
  <c r="HC168" i="3"/>
  <c r="HE168" i="3" s="1"/>
  <c r="HN168" i="3" s="1"/>
  <c r="HD168" i="3"/>
  <c r="HF168" i="3" s="1"/>
  <c r="HG168" i="3"/>
  <c r="HO168" i="3" s="1"/>
  <c r="HH168" i="3"/>
  <c r="HI168" i="3"/>
  <c r="HJ168" i="3"/>
  <c r="HK168" i="3"/>
  <c r="HL168" i="3"/>
  <c r="HR168" i="3"/>
  <c r="IB168" i="3" s="1"/>
  <c r="HS168" i="3"/>
  <c r="HU168" i="3" s="1"/>
  <c r="HV168" i="3"/>
  <c r="ID168" i="3" s="1"/>
  <c r="HW168" i="3"/>
  <c r="HX168" i="3"/>
  <c r="HY168" i="3"/>
  <c r="HZ168" i="3"/>
  <c r="IA168" i="3"/>
  <c r="IG168" i="3"/>
  <c r="II168" i="3" s="1"/>
  <c r="IR168" i="3" s="1"/>
  <c r="IH168" i="3"/>
  <c r="IJ168" i="3" s="1"/>
  <c r="IK168" i="3"/>
  <c r="IS168" i="3" s="1"/>
  <c r="IL168" i="3"/>
  <c r="IM168" i="3"/>
  <c r="IN168" i="3"/>
  <c r="IO168" i="3"/>
  <c r="IP168" i="3"/>
  <c r="IV168" i="3"/>
  <c r="JF168" i="3" s="1"/>
  <c r="IW168" i="3"/>
  <c r="IY168" i="3" s="1"/>
  <c r="IZ168" i="3"/>
  <c r="JH168" i="3" s="1"/>
  <c r="JA168" i="3"/>
  <c r="JB168" i="3"/>
  <c r="JC168" i="3"/>
  <c r="JD168" i="3"/>
  <c r="JE168" i="3"/>
  <c r="JK168" i="3"/>
  <c r="JM168" i="3" s="1"/>
  <c r="JV168" i="3" s="1"/>
  <c r="JL168" i="3"/>
  <c r="JN168" i="3" s="1"/>
  <c r="JO168" i="3"/>
  <c r="JW168" i="3" s="1"/>
  <c r="JP168" i="3"/>
  <c r="JQ168" i="3"/>
  <c r="JR168" i="3"/>
  <c r="JS168" i="3"/>
  <c r="JT168" i="3"/>
  <c r="JZ168" i="3"/>
  <c r="KJ168" i="3" s="1"/>
  <c r="KA168" i="3"/>
  <c r="KC168" i="3" s="1"/>
  <c r="KD168" i="3"/>
  <c r="KL168" i="3" s="1"/>
  <c r="KE168" i="3"/>
  <c r="KF168" i="3"/>
  <c r="KG168" i="3"/>
  <c r="KH168" i="3"/>
  <c r="KI168" i="3"/>
  <c r="KO168" i="3"/>
  <c r="KY168" i="3" s="1"/>
  <c r="KP168" i="3"/>
  <c r="KR168" i="3" s="1"/>
  <c r="KS168" i="3"/>
  <c r="LA168" i="3" s="1"/>
  <c r="KT168" i="3"/>
  <c r="KU168" i="3"/>
  <c r="KV168" i="3"/>
  <c r="KW168" i="3"/>
  <c r="KX168" i="3"/>
  <c r="LD168" i="3"/>
  <c r="LN168" i="3" s="1"/>
  <c r="LE168" i="3"/>
  <c r="LG168" i="3" s="1"/>
  <c r="LH168" i="3"/>
  <c r="LP168" i="3" s="1"/>
  <c r="LI168" i="3"/>
  <c r="LJ168" i="3"/>
  <c r="LK168" i="3"/>
  <c r="LL168" i="3"/>
  <c r="LM168" i="3"/>
  <c r="LS168" i="3"/>
  <c r="LU168" i="3" s="1"/>
  <c r="MD168" i="3" s="1"/>
  <c r="LT168" i="3"/>
  <c r="LV168" i="3" s="1"/>
  <c r="LW168" i="3"/>
  <c r="ME168" i="3" s="1"/>
  <c r="LX168" i="3"/>
  <c r="LY168" i="3"/>
  <c r="LZ168" i="3"/>
  <c r="MA168" i="3"/>
  <c r="MB168" i="3"/>
  <c r="MH168" i="3"/>
  <c r="MR168" i="3" s="1"/>
  <c r="MI168" i="3"/>
  <c r="MK168" i="3" s="1"/>
  <c r="ML168" i="3"/>
  <c r="MT168" i="3" s="1"/>
  <c r="MM168" i="3"/>
  <c r="MN168" i="3"/>
  <c r="MO168" i="3"/>
  <c r="MP168" i="3"/>
  <c r="MQ168" i="3"/>
  <c r="MW168" i="3"/>
  <c r="MY168" i="3" s="1"/>
  <c r="NH168" i="3" s="1"/>
  <c r="MX168" i="3"/>
  <c r="MZ168" i="3" s="1"/>
  <c r="NA168" i="3"/>
  <c r="NI168" i="3" s="1"/>
  <c r="NB168" i="3"/>
  <c r="NC168" i="3"/>
  <c r="ND168" i="3"/>
  <c r="NE168" i="3"/>
  <c r="NF168" i="3"/>
  <c r="NL168" i="3"/>
  <c r="NV168" i="3" s="1"/>
  <c r="NM168" i="3"/>
  <c r="NO168" i="3" s="1"/>
  <c r="NP168" i="3"/>
  <c r="NX168" i="3" s="1"/>
  <c r="NQ168" i="3"/>
  <c r="NR168" i="3"/>
  <c r="NS168" i="3"/>
  <c r="NT168" i="3"/>
  <c r="NU168" i="3"/>
  <c r="OA168" i="3"/>
  <c r="OC168" i="3" s="1"/>
  <c r="ON168" i="3" s="1"/>
  <c r="OB168" i="3"/>
  <c r="OD168" i="3" s="1"/>
  <c r="OO168" i="3" s="1"/>
  <c r="OM168" i="3"/>
  <c r="OP168" i="3"/>
  <c r="OZ168" i="3" s="1"/>
  <c r="OQ168" i="3"/>
  <c r="OS168" i="3" s="1"/>
  <c r="OT168" i="3"/>
  <c r="PB168" i="3" s="1"/>
  <c r="OU168" i="3"/>
  <c r="OV168" i="3"/>
  <c r="OW168" i="3"/>
  <c r="OX168" i="3"/>
  <c r="OY168" i="3"/>
  <c r="PE168" i="3"/>
  <c r="PG168" i="3" s="1"/>
  <c r="PP168" i="3" s="1"/>
  <c r="PF168" i="3"/>
  <c r="PH168" i="3" s="1"/>
  <c r="PI168" i="3"/>
  <c r="PQ168" i="3" s="1"/>
  <c r="PJ168" i="3"/>
  <c r="PK168" i="3"/>
  <c r="PL168" i="3"/>
  <c r="PM168" i="3"/>
  <c r="PN168" i="3"/>
  <c r="PT168" i="3"/>
  <c r="QD168" i="3" s="1"/>
  <c r="PU168" i="3"/>
  <c r="PW168" i="3" s="1"/>
  <c r="PX168" i="3"/>
  <c r="QF168" i="3" s="1"/>
  <c r="PY168" i="3"/>
  <c r="PZ168" i="3"/>
  <c r="QA168" i="3"/>
  <c r="QB168" i="3"/>
  <c r="QC168" i="3"/>
  <c r="QI168" i="3"/>
  <c r="QS168" i="3" s="1"/>
  <c r="QJ168" i="3"/>
  <c r="QL168" i="3" s="1"/>
  <c r="QM168" i="3"/>
  <c r="QU168" i="3" s="1"/>
  <c r="QN168" i="3"/>
  <c r="QO168" i="3"/>
  <c r="QP168" i="3"/>
  <c r="QQ168" i="3"/>
  <c r="QR168" i="3"/>
  <c r="QX168" i="3"/>
  <c r="RH168" i="3" s="1"/>
  <c r="QY168" i="3"/>
  <c r="RA168" i="3" s="1"/>
  <c r="RB168" i="3"/>
  <c r="RJ168" i="3" s="1"/>
  <c r="RC168" i="3"/>
  <c r="RD168" i="3"/>
  <c r="RE168" i="3"/>
  <c r="RF168" i="3"/>
  <c r="RG168" i="3"/>
  <c r="RM168" i="3"/>
  <c r="RO168" i="3" s="1"/>
  <c r="RX168" i="3" s="1"/>
  <c r="RN168" i="3"/>
  <c r="RP168" i="3" s="1"/>
  <c r="RQ168" i="3"/>
  <c r="RY168" i="3" s="1"/>
  <c r="RR168" i="3"/>
  <c r="RS168" i="3"/>
  <c r="RT168" i="3"/>
  <c r="RU168" i="3"/>
  <c r="RV168" i="3"/>
  <c r="SB168" i="3"/>
  <c r="SL168" i="3" s="1"/>
  <c r="SC168" i="3"/>
  <c r="SE168" i="3" s="1"/>
  <c r="SF168" i="3"/>
  <c r="SN168" i="3" s="1"/>
  <c r="SG168" i="3"/>
  <c r="SH168" i="3"/>
  <c r="SI168" i="3"/>
  <c r="SJ168" i="3"/>
  <c r="SK168" i="3"/>
  <c r="SQ168" i="3"/>
  <c r="SS168" i="3" s="1"/>
  <c r="TB168" i="3" s="1"/>
  <c r="SR168" i="3"/>
  <c r="ST168" i="3" s="1"/>
  <c r="SU168" i="3"/>
  <c r="TC168" i="3" s="1"/>
  <c r="SV168" i="3"/>
  <c r="SW168" i="3"/>
  <c r="SX168" i="3"/>
  <c r="SY168" i="3"/>
  <c r="SZ168" i="3"/>
  <c r="TF168" i="3"/>
  <c r="TG168" i="3"/>
  <c r="TI168" i="3" s="1"/>
  <c r="TJ168" i="3"/>
  <c r="TK168" i="3"/>
  <c r="TL168" i="3"/>
  <c r="TM168" i="3"/>
  <c r="TN168" i="3"/>
  <c r="TO168" i="3"/>
  <c r="TU168" i="3"/>
  <c r="TW168" i="3" s="1"/>
  <c r="UF168" i="3" s="1"/>
  <c r="TV168" i="3"/>
  <c r="TX168" i="3" s="1"/>
  <c r="TY168" i="3"/>
  <c r="TZ168" i="3"/>
  <c r="UA168" i="3"/>
  <c r="UB168" i="3"/>
  <c r="UC168" i="3"/>
  <c r="UD168" i="3"/>
  <c r="P169" i="3"/>
  <c r="R169" i="3" s="1"/>
  <c r="AA169" i="3" s="1"/>
  <c r="T169" i="3"/>
  <c r="U169" i="3"/>
  <c r="V169" i="3"/>
  <c r="W169" i="3"/>
  <c r="X169" i="3"/>
  <c r="Y169" i="3"/>
  <c r="AE169" i="3"/>
  <c r="AO169" i="3" s="1"/>
  <c r="AI169" i="3"/>
  <c r="AQ169" i="3" s="1"/>
  <c r="AJ169" i="3"/>
  <c r="AK169" i="3"/>
  <c r="AL169" i="3"/>
  <c r="AM169" i="3"/>
  <c r="AN169" i="3"/>
  <c r="AT169" i="3"/>
  <c r="AV169" i="3" s="1"/>
  <c r="BE169" i="3" s="1"/>
  <c r="AX169" i="3"/>
  <c r="BF169" i="3" s="1"/>
  <c r="AY169" i="3"/>
  <c r="AZ169" i="3"/>
  <c r="BA169" i="3"/>
  <c r="BB169" i="3"/>
  <c r="BC169" i="3"/>
  <c r="BI169" i="3"/>
  <c r="BS169" i="3" s="1"/>
  <c r="BM169" i="3"/>
  <c r="BU169" i="3" s="1"/>
  <c r="BN169" i="3"/>
  <c r="BO169" i="3"/>
  <c r="BP169" i="3"/>
  <c r="BQ169" i="3"/>
  <c r="BR169" i="3"/>
  <c r="BX169" i="3"/>
  <c r="BZ169" i="3" s="1"/>
  <c r="CI169" i="3" s="1"/>
  <c r="CB169" i="3"/>
  <c r="CC169" i="3"/>
  <c r="CD169" i="3"/>
  <c r="CE169" i="3"/>
  <c r="CF169" i="3"/>
  <c r="CG169" i="3"/>
  <c r="CM169" i="3"/>
  <c r="CW169" i="3" s="1"/>
  <c r="CQ169" i="3"/>
  <c r="CY169" i="3" s="1"/>
  <c r="CR169" i="3"/>
  <c r="CS169" i="3"/>
  <c r="CT169" i="3"/>
  <c r="CU169" i="3"/>
  <c r="CV169" i="3"/>
  <c r="DB169" i="3"/>
  <c r="DD169" i="3" s="1"/>
  <c r="DM169" i="3" s="1"/>
  <c r="DC169" i="3"/>
  <c r="DE169" i="3" s="1"/>
  <c r="DF169" i="3"/>
  <c r="DG169" i="3"/>
  <c r="DH169" i="3"/>
  <c r="DI169" i="3"/>
  <c r="DJ169" i="3"/>
  <c r="DK169" i="3"/>
  <c r="DQ169" i="3"/>
  <c r="EA169" i="3" s="1"/>
  <c r="DU169" i="3"/>
  <c r="EC169" i="3" s="1"/>
  <c r="DV169" i="3"/>
  <c r="DW169" i="3"/>
  <c r="DX169" i="3"/>
  <c r="DY169" i="3"/>
  <c r="DZ169" i="3"/>
  <c r="EF169" i="3"/>
  <c r="EH169" i="3" s="1"/>
  <c r="EQ169" i="3" s="1"/>
  <c r="EJ169" i="3"/>
  <c r="ER169" i="3" s="1"/>
  <c r="EK169" i="3"/>
  <c r="EL169" i="3"/>
  <c r="EM169" i="3"/>
  <c r="EN169" i="3"/>
  <c r="EO169" i="3"/>
  <c r="EU169" i="3"/>
  <c r="FE169" i="3" s="1"/>
  <c r="EY169" i="3"/>
  <c r="FG169" i="3" s="1"/>
  <c r="EZ169" i="3"/>
  <c r="FA169" i="3"/>
  <c r="FB169" i="3"/>
  <c r="FC169" i="3"/>
  <c r="FD169" i="3"/>
  <c r="FJ169" i="3"/>
  <c r="FL169" i="3" s="1"/>
  <c r="FU169" i="3" s="1"/>
  <c r="FN169" i="3"/>
  <c r="FO169" i="3"/>
  <c r="FP169" i="3"/>
  <c r="FQ169" i="3"/>
  <c r="FR169" i="3"/>
  <c r="FS169" i="3"/>
  <c r="FY169" i="3"/>
  <c r="GI169" i="3" s="1"/>
  <c r="GC169" i="3"/>
  <c r="GK169" i="3" s="1"/>
  <c r="GD169" i="3"/>
  <c r="GE169" i="3"/>
  <c r="GF169" i="3"/>
  <c r="GG169" i="3"/>
  <c r="GH169" i="3"/>
  <c r="GN169" i="3"/>
  <c r="GP169" i="3" s="1"/>
  <c r="GY169" i="3" s="1"/>
  <c r="GO169" i="3"/>
  <c r="GQ169" i="3" s="1"/>
  <c r="GR169" i="3"/>
  <c r="GS169" i="3"/>
  <c r="GT169" i="3"/>
  <c r="GU169" i="3"/>
  <c r="GV169" i="3"/>
  <c r="GW169" i="3"/>
  <c r="HC169" i="3"/>
  <c r="HM169" i="3" s="1"/>
  <c r="HD169" i="3"/>
  <c r="HF169" i="3" s="1"/>
  <c r="HG169" i="3"/>
  <c r="HO169" i="3" s="1"/>
  <c r="HH169" i="3"/>
  <c r="HI169" i="3"/>
  <c r="HJ169" i="3"/>
  <c r="HK169" i="3"/>
  <c r="HL169" i="3"/>
  <c r="HR169" i="3"/>
  <c r="HT169" i="3" s="1"/>
  <c r="IC169" i="3" s="1"/>
  <c r="HS169" i="3"/>
  <c r="HU169" i="3" s="1"/>
  <c r="HV169" i="3"/>
  <c r="ID169" i="3" s="1"/>
  <c r="HW169" i="3"/>
  <c r="HX169" i="3"/>
  <c r="HY169" i="3"/>
  <c r="HZ169" i="3"/>
  <c r="IA169" i="3"/>
  <c r="IG169" i="3"/>
  <c r="IQ169" i="3" s="1"/>
  <c r="IH169" i="3"/>
  <c r="IJ169" i="3" s="1"/>
  <c r="IK169" i="3"/>
  <c r="IS169" i="3" s="1"/>
  <c r="IL169" i="3"/>
  <c r="IM169" i="3"/>
  <c r="IN169" i="3"/>
  <c r="IO169" i="3"/>
  <c r="IP169" i="3"/>
  <c r="IV169" i="3"/>
  <c r="IX169" i="3" s="1"/>
  <c r="JG169" i="3" s="1"/>
  <c r="IW169" i="3"/>
  <c r="IY169" i="3" s="1"/>
  <c r="IZ169" i="3"/>
  <c r="JH169" i="3" s="1"/>
  <c r="JA169" i="3"/>
  <c r="JB169" i="3"/>
  <c r="JC169" i="3"/>
  <c r="JD169" i="3"/>
  <c r="JE169" i="3"/>
  <c r="JK169" i="3"/>
  <c r="JU169" i="3" s="1"/>
  <c r="JL169" i="3"/>
  <c r="JN169" i="3" s="1"/>
  <c r="JO169" i="3"/>
  <c r="JW169" i="3" s="1"/>
  <c r="JP169" i="3"/>
  <c r="JQ169" i="3"/>
  <c r="JR169" i="3"/>
  <c r="JS169" i="3"/>
  <c r="JT169" i="3"/>
  <c r="JZ169" i="3"/>
  <c r="KB169" i="3" s="1"/>
  <c r="KK169" i="3" s="1"/>
  <c r="KA169" i="3"/>
  <c r="KC169" i="3" s="1"/>
  <c r="KD169" i="3"/>
  <c r="KE169" i="3"/>
  <c r="KF169" i="3"/>
  <c r="KG169" i="3"/>
  <c r="KH169" i="3"/>
  <c r="KI169" i="3"/>
  <c r="KO169" i="3"/>
  <c r="KY169" i="3" s="1"/>
  <c r="KS169" i="3"/>
  <c r="LA169" i="3" s="1"/>
  <c r="KT169" i="3"/>
  <c r="KU169" i="3"/>
  <c r="KV169" i="3"/>
  <c r="KW169" i="3"/>
  <c r="KX169" i="3"/>
  <c r="LD169" i="3"/>
  <c r="LF169" i="3" s="1"/>
  <c r="LO169" i="3" s="1"/>
  <c r="LH169" i="3"/>
  <c r="LP169" i="3" s="1"/>
  <c r="LI169" i="3"/>
  <c r="LJ169" i="3"/>
  <c r="LK169" i="3"/>
  <c r="LL169" i="3"/>
  <c r="LM169" i="3"/>
  <c r="LS169" i="3"/>
  <c r="MC169" i="3" s="1"/>
  <c r="LW169" i="3"/>
  <c r="ME169" i="3" s="1"/>
  <c r="LX169" i="3"/>
  <c r="LY169" i="3"/>
  <c r="LZ169" i="3"/>
  <c r="MA169" i="3"/>
  <c r="MB169" i="3"/>
  <c r="MH169" i="3"/>
  <c r="MJ169" i="3" s="1"/>
  <c r="MS169" i="3" s="1"/>
  <c r="ML169" i="3"/>
  <c r="MT169" i="3" s="1"/>
  <c r="MM169" i="3"/>
  <c r="MN169" i="3"/>
  <c r="MO169" i="3"/>
  <c r="MP169" i="3"/>
  <c r="MQ169" i="3"/>
  <c r="MW169" i="3"/>
  <c r="NG169" i="3" s="1"/>
  <c r="NA169" i="3"/>
  <c r="NI169" i="3" s="1"/>
  <c r="NB169" i="3"/>
  <c r="NC169" i="3"/>
  <c r="ND169" i="3"/>
  <c r="NE169" i="3"/>
  <c r="NF169" i="3"/>
  <c r="NL169" i="3"/>
  <c r="NN169" i="3" s="1"/>
  <c r="NW169" i="3" s="1"/>
  <c r="NP169" i="3"/>
  <c r="NQ169" i="3"/>
  <c r="NR169" i="3"/>
  <c r="NS169" i="3"/>
  <c r="NT169" i="3"/>
  <c r="NU169" i="3"/>
  <c r="OA169" i="3"/>
  <c r="OK169" i="3" s="1"/>
  <c r="OB169" i="3"/>
  <c r="OD169" i="3" s="1"/>
  <c r="OO169" i="3" s="1"/>
  <c r="OM169" i="3"/>
  <c r="OP169" i="3"/>
  <c r="OR169" i="3" s="1"/>
  <c r="PA169" i="3" s="1"/>
  <c r="OT169" i="3"/>
  <c r="PB169" i="3" s="1"/>
  <c r="OU169" i="3"/>
  <c r="OV169" i="3"/>
  <c r="OW169" i="3"/>
  <c r="OX169" i="3"/>
  <c r="OY169" i="3"/>
  <c r="PE169" i="3"/>
  <c r="PO169" i="3" s="1"/>
  <c r="PI169" i="3"/>
  <c r="PQ169" i="3" s="1"/>
  <c r="PJ169" i="3"/>
  <c r="PK169" i="3"/>
  <c r="PL169" i="3"/>
  <c r="PM169" i="3"/>
  <c r="PN169" i="3"/>
  <c r="PT169" i="3"/>
  <c r="PV169" i="3" s="1"/>
  <c r="QE169" i="3" s="1"/>
  <c r="PX169" i="3"/>
  <c r="QF169" i="3" s="1"/>
  <c r="PY169" i="3"/>
  <c r="PZ169" i="3"/>
  <c r="QA169" i="3"/>
  <c r="QB169" i="3"/>
  <c r="QC169" i="3"/>
  <c r="QI169" i="3"/>
  <c r="QS169" i="3" s="1"/>
  <c r="QM169" i="3"/>
  <c r="QU169" i="3" s="1"/>
  <c r="QN169" i="3"/>
  <c r="QO169" i="3"/>
  <c r="QP169" i="3"/>
  <c r="QQ169" i="3"/>
  <c r="QR169" i="3"/>
  <c r="QX169" i="3"/>
  <c r="QZ169" i="3" s="1"/>
  <c r="RI169" i="3" s="1"/>
  <c r="RB169" i="3"/>
  <c r="RC169" i="3"/>
  <c r="RD169" i="3"/>
  <c r="RE169" i="3"/>
  <c r="RF169" i="3"/>
  <c r="RG169" i="3"/>
  <c r="RM169" i="3"/>
  <c r="RW169" i="3" s="1"/>
  <c r="RQ169" i="3"/>
  <c r="RY169" i="3" s="1"/>
  <c r="RR169" i="3"/>
  <c r="RS169" i="3"/>
  <c r="RT169" i="3"/>
  <c r="RU169" i="3"/>
  <c r="RV169" i="3"/>
  <c r="SB169" i="3"/>
  <c r="SD169" i="3" s="1"/>
  <c r="SM169" i="3" s="1"/>
  <c r="SF169" i="3"/>
  <c r="SN169" i="3" s="1"/>
  <c r="SG169" i="3"/>
  <c r="SH169" i="3"/>
  <c r="SI169" i="3"/>
  <c r="SJ169" i="3"/>
  <c r="SK169" i="3"/>
  <c r="SQ169" i="3"/>
  <c r="TA169" i="3" s="1"/>
  <c r="SU169" i="3"/>
  <c r="TC169" i="3" s="1"/>
  <c r="SV169" i="3"/>
  <c r="SW169" i="3"/>
  <c r="SX169" i="3"/>
  <c r="SY169" i="3"/>
  <c r="SZ169" i="3"/>
  <c r="TF169" i="3"/>
  <c r="TJ169" i="3"/>
  <c r="TR169" i="3" s="1"/>
  <c r="TK169" i="3"/>
  <c r="TL169" i="3"/>
  <c r="TM169" i="3"/>
  <c r="TN169" i="3"/>
  <c r="TO169" i="3"/>
  <c r="TU169" i="3"/>
  <c r="UE169" i="3" s="1"/>
  <c r="TV169" i="3"/>
  <c r="TX169" i="3" s="1"/>
  <c r="TY169" i="3"/>
  <c r="TZ169" i="3"/>
  <c r="UA169" i="3"/>
  <c r="UB169" i="3"/>
  <c r="UC169" i="3"/>
  <c r="UD169" i="3"/>
  <c r="UY169" i="3"/>
  <c r="VA169" i="3" s="1"/>
  <c r="P170" i="3"/>
  <c r="Z170" i="3" s="1"/>
  <c r="T170" i="3"/>
  <c r="U170" i="3"/>
  <c r="V170" i="3"/>
  <c r="W170" i="3"/>
  <c r="X170" i="3"/>
  <c r="Y170" i="3"/>
  <c r="AE170" i="3"/>
  <c r="AO170" i="3" s="1"/>
  <c r="AI170" i="3"/>
  <c r="AJ170" i="3"/>
  <c r="AK170" i="3"/>
  <c r="AL170" i="3"/>
  <c r="AM170" i="3"/>
  <c r="AN170" i="3"/>
  <c r="AT170" i="3"/>
  <c r="AV170" i="3" s="1"/>
  <c r="BE170" i="3" s="1"/>
  <c r="AX170" i="3"/>
  <c r="AY170" i="3"/>
  <c r="AZ170" i="3"/>
  <c r="BA170" i="3"/>
  <c r="BB170" i="3"/>
  <c r="BC170" i="3"/>
  <c r="BI170" i="3"/>
  <c r="BS170" i="3" s="1"/>
  <c r="BM170" i="3"/>
  <c r="BU170" i="3" s="1"/>
  <c r="BN170" i="3"/>
  <c r="BO170" i="3"/>
  <c r="BP170" i="3"/>
  <c r="BQ170" i="3"/>
  <c r="BR170" i="3"/>
  <c r="BX170" i="3"/>
  <c r="BZ170" i="3" s="1"/>
  <c r="CI170" i="3" s="1"/>
  <c r="CB170" i="3"/>
  <c r="CC170" i="3"/>
  <c r="CD170" i="3"/>
  <c r="CE170" i="3"/>
  <c r="CF170" i="3"/>
  <c r="CG170" i="3"/>
  <c r="CM170" i="3"/>
  <c r="CW170" i="3" s="1"/>
  <c r="CQ170" i="3"/>
  <c r="CY170" i="3" s="1"/>
  <c r="CR170" i="3"/>
  <c r="CS170" i="3"/>
  <c r="CT170" i="3"/>
  <c r="CU170" i="3"/>
  <c r="CV170" i="3"/>
  <c r="DB170" i="3"/>
  <c r="DL170" i="3" s="1"/>
  <c r="DC170" i="3"/>
  <c r="DE170" i="3" s="1"/>
  <c r="DF170" i="3"/>
  <c r="DG170" i="3"/>
  <c r="DH170" i="3"/>
  <c r="DI170" i="3"/>
  <c r="DJ170" i="3"/>
  <c r="DK170" i="3"/>
  <c r="DQ170" i="3"/>
  <c r="EA170" i="3" s="1"/>
  <c r="DU170" i="3"/>
  <c r="DV170" i="3"/>
  <c r="DW170" i="3"/>
  <c r="DX170" i="3"/>
  <c r="DY170" i="3"/>
  <c r="DZ170" i="3"/>
  <c r="EF170" i="3"/>
  <c r="EP170" i="3" s="1"/>
  <c r="EJ170" i="3"/>
  <c r="EK170" i="3"/>
  <c r="EL170" i="3"/>
  <c r="EM170" i="3"/>
  <c r="EN170" i="3"/>
  <c r="EO170" i="3"/>
  <c r="EU170" i="3"/>
  <c r="FE170" i="3" s="1"/>
  <c r="EY170" i="3"/>
  <c r="EZ170" i="3"/>
  <c r="FA170" i="3"/>
  <c r="FB170" i="3"/>
  <c r="FC170" i="3"/>
  <c r="FD170" i="3"/>
  <c r="FJ170" i="3"/>
  <c r="FL170" i="3" s="1"/>
  <c r="FU170" i="3" s="1"/>
  <c r="FN170" i="3"/>
  <c r="FO170" i="3"/>
  <c r="FP170" i="3"/>
  <c r="FQ170" i="3"/>
  <c r="FR170" i="3"/>
  <c r="FS170" i="3"/>
  <c r="FY170" i="3"/>
  <c r="GI170" i="3" s="1"/>
  <c r="GC170" i="3"/>
  <c r="GK170" i="3" s="1"/>
  <c r="GD170" i="3"/>
  <c r="GE170" i="3"/>
  <c r="GF170" i="3"/>
  <c r="GG170" i="3"/>
  <c r="GH170" i="3"/>
  <c r="GN170" i="3"/>
  <c r="GP170" i="3" s="1"/>
  <c r="GY170" i="3" s="1"/>
  <c r="GO170" i="3"/>
  <c r="GQ170" i="3" s="1"/>
  <c r="GR170" i="3"/>
  <c r="GS170" i="3"/>
  <c r="GT170" i="3"/>
  <c r="GU170" i="3"/>
  <c r="GV170" i="3"/>
  <c r="GW170" i="3"/>
  <c r="HC170" i="3"/>
  <c r="HM170" i="3" s="1"/>
  <c r="HD170" i="3"/>
  <c r="HF170" i="3" s="1"/>
  <c r="HG170" i="3"/>
  <c r="HH170" i="3"/>
  <c r="HI170" i="3"/>
  <c r="HJ170" i="3"/>
  <c r="HK170" i="3"/>
  <c r="HL170" i="3"/>
  <c r="HR170" i="3"/>
  <c r="HT170" i="3" s="1"/>
  <c r="IC170" i="3" s="1"/>
  <c r="HS170" i="3"/>
  <c r="HU170" i="3" s="1"/>
  <c r="HV170" i="3"/>
  <c r="HW170" i="3"/>
  <c r="HX170" i="3"/>
  <c r="HY170" i="3"/>
  <c r="HZ170" i="3"/>
  <c r="IA170" i="3"/>
  <c r="IG170" i="3"/>
  <c r="IQ170" i="3" s="1"/>
  <c r="IH170" i="3"/>
  <c r="IJ170" i="3" s="1"/>
  <c r="IK170" i="3"/>
  <c r="IS170" i="3" s="1"/>
  <c r="IL170" i="3"/>
  <c r="IM170" i="3"/>
  <c r="IN170" i="3"/>
  <c r="IO170" i="3"/>
  <c r="IP170" i="3"/>
  <c r="IV170" i="3"/>
  <c r="IX170" i="3" s="1"/>
  <c r="JG170" i="3" s="1"/>
  <c r="IW170" i="3"/>
  <c r="IY170" i="3" s="1"/>
  <c r="IZ170" i="3"/>
  <c r="JA170" i="3"/>
  <c r="JB170" i="3"/>
  <c r="JC170" i="3"/>
  <c r="JD170" i="3"/>
  <c r="JE170" i="3"/>
  <c r="JK170" i="3"/>
  <c r="JU170" i="3" s="1"/>
  <c r="JL170" i="3"/>
  <c r="JN170" i="3" s="1"/>
  <c r="JO170" i="3"/>
  <c r="JP170" i="3"/>
  <c r="JQ170" i="3"/>
  <c r="JR170" i="3"/>
  <c r="JS170" i="3"/>
  <c r="JT170" i="3"/>
  <c r="JZ170" i="3"/>
  <c r="KB170" i="3" s="1"/>
  <c r="KK170" i="3" s="1"/>
  <c r="KA170" i="3"/>
  <c r="KC170" i="3" s="1"/>
  <c r="KD170" i="3"/>
  <c r="KE170" i="3"/>
  <c r="KF170" i="3"/>
  <c r="KG170" i="3"/>
  <c r="KH170" i="3"/>
  <c r="KI170" i="3"/>
  <c r="KO170" i="3"/>
  <c r="KY170" i="3" s="1"/>
  <c r="KS170" i="3"/>
  <c r="KT170" i="3"/>
  <c r="KU170" i="3"/>
  <c r="KV170" i="3"/>
  <c r="KW170" i="3"/>
  <c r="KX170" i="3"/>
  <c r="LD170" i="3"/>
  <c r="LN170" i="3" s="1"/>
  <c r="LH170" i="3"/>
  <c r="LI170" i="3"/>
  <c r="LJ170" i="3"/>
  <c r="LK170" i="3"/>
  <c r="LL170" i="3"/>
  <c r="LM170" i="3"/>
  <c r="LS170" i="3"/>
  <c r="MC170" i="3" s="1"/>
  <c r="LW170" i="3"/>
  <c r="ME170" i="3" s="1"/>
  <c r="LX170" i="3"/>
  <c r="LY170" i="3"/>
  <c r="LZ170" i="3"/>
  <c r="MA170" i="3"/>
  <c r="MB170" i="3"/>
  <c r="MH170" i="3"/>
  <c r="MR170" i="3" s="1"/>
  <c r="ML170" i="3"/>
  <c r="MM170" i="3"/>
  <c r="MN170" i="3"/>
  <c r="MO170" i="3"/>
  <c r="MP170" i="3"/>
  <c r="MQ170" i="3"/>
  <c r="MW170" i="3"/>
  <c r="NG170" i="3" s="1"/>
  <c r="NA170" i="3"/>
  <c r="NB170" i="3"/>
  <c r="NC170" i="3"/>
  <c r="ND170" i="3"/>
  <c r="NE170" i="3"/>
  <c r="NF170" i="3"/>
  <c r="NL170" i="3"/>
  <c r="NV170" i="3" s="1"/>
  <c r="NP170" i="3"/>
  <c r="NQ170" i="3"/>
  <c r="NR170" i="3"/>
  <c r="NS170" i="3"/>
  <c r="NT170" i="3"/>
  <c r="NU170" i="3"/>
  <c r="OA170" i="3"/>
  <c r="OK170" i="3" s="1"/>
  <c r="OB170" i="3"/>
  <c r="OD170" i="3" s="1"/>
  <c r="OO170" i="3" s="1"/>
  <c r="OM170" i="3"/>
  <c r="OP170" i="3"/>
  <c r="OR170" i="3" s="1"/>
  <c r="PA170" i="3" s="1"/>
  <c r="OT170" i="3"/>
  <c r="OU170" i="3"/>
  <c r="OV170" i="3"/>
  <c r="OW170" i="3"/>
  <c r="OX170" i="3"/>
  <c r="OY170" i="3"/>
  <c r="PE170" i="3"/>
  <c r="PO170" i="3" s="1"/>
  <c r="PI170" i="3"/>
  <c r="PJ170" i="3"/>
  <c r="PK170" i="3"/>
  <c r="PL170" i="3"/>
  <c r="PM170" i="3"/>
  <c r="PN170" i="3"/>
  <c r="PT170" i="3"/>
  <c r="PV170" i="3" s="1"/>
  <c r="QE170" i="3" s="1"/>
  <c r="PX170" i="3"/>
  <c r="QF170" i="3" s="1"/>
  <c r="PY170" i="3"/>
  <c r="PZ170" i="3"/>
  <c r="QA170" i="3"/>
  <c r="QB170" i="3"/>
  <c r="QC170" i="3"/>
  <c r="QI170" i="3"/>
  <c r="QS170" i="3" s="1"/>
  <c r="QM170" i="3"/>
  <c r="QN170" i="3"/>
  <c r="QO170" i="3"/>
  <c r="QP170" i="3"/>
  <c r="QQ170" i="3"/>
  <c r="QR170" i="3"/>
  <c r="QX170" i="3"/>
  <c r="QZ170" i="3" s="1"/>
  <c r="RI170" i="3" s="1"/>
  <c r="RB170" i="3"/>
  <c r="RC170" i="3"/>
  <c r="RD170" i="3"/>
  <c r="RE170" i="3"/>
  <c r="RF170" i="3"/>
  <c r="RG170" i="3"/>
  <c r="RM170" i="3"/>
  <c r="RW170" i="3" s="1"/>
  <c r="RQ170" i="3"/>
  <c r="RY170" i="3" s="1"/>
  <c r="RR170" i="3"/>
  <c r="RS170" i="3"/>
  <c r="RT170" i="3"/>
  <c r="RU170" i="3"/>
  <c r="RV170" i="3"/>
  <c r="SB170" i="3"/>
  <c r="SL170" i="3" s="1"/>
  <c r="SF170" i="3"/>
  <c r="SG170" i="3"/>
  <c r="SH170" i="3"/>
  <c r="SI170" i="3"/>
  <c r="SJ170" i="3"/>
  <c r="SK170" i="3"/>
  <c r="SQ170" i="3"/>
  <c r="TA170" i="3" s="1"/>
  <c r="SU170" i="3"/>
  <c r="TC170" i="3" s="1"/>
  <c r="SV170" i="3"/>
  <c r="SW170" i="3"/>
  <c r="SX170" i="3"/>
  <c r="SY170" i="3"/>
  <c r="SZ170" i="3"/>
  <c r="TF170" i="3"/>
  <c r="TJ170" i="3"/>
  <c r="TR170" i="3" s="1"/>
  <c r="TK170" i="3"/>
  <c r="TL170" i="3"/>
  <c r="TM170" i="3"/>
  <c r="TN170" i="3"/>
  <c r="TO170" i="3"/>
  <c r="TU170" i="3"/>
  <c r="TW170" i="3" s="1"/>
  <c r="UF170" i="3" s="1"/>
  <c r="TV170" i="3"/>
  <c r="TX170" i="3" s="1"/>
  <c r="TY170" i="3"/>
  <c r="UG170" i="3" s="1"/>
  <c r="TZ170" i="3"/>
  <c r="UA170" i="3"/>
  <c r="UB170" i="3"/>
  <c r="UC170" i="3"/>
  <c r="UD170" i="3"/>
  <c r="CN289" i="23"/>
  <c r="CI289" i="23"/>
  <c r="CG289" i="23"/>
  <c r="CE289" i="23"/>
  <c r="CC289" i="23"/>
  <c r="BY289" i="23"/>
  <c r="BW289" i="23"/>
  <c r="BU289" i="23"/>
  <c r="BS289" i="23"/>
  <c r="BQ289" i="23"/>
  <c r="BM289" i="23"/>
  <c r="BK289" i="23"/>
  <c r="BG289" i="23"/>
  <c r="BE289" i="23"/>
  <c r="BC289" i="23"/>
  <c r="BA289" i="23"/>
  <c r="AY289" i="23"/>
  <c r="AW289" i="23"/>
  <c r="AU289" i="23"/>
  <c r="AS289" i="23"/>
  <c r="AQ289" i="23"/>
  <c r="AK289" i="23"/>
  <c r="AE289" i="23"/>
  <c r="AC289" i="23"/>
  <c r="CN288" i="23"/>
  <c r="CI288" i="23"/>
  <c r="CG288" i="23"/>
  <c r="CE288" i="23"/>
  <c r="CC288" i="23"/>
  <c r="BY288" i="23"/>
  <c r="BW288" i="23"/>
  <c r="BU288" i="23"/>
  <c r="BS288" i="23"/>
  <c r="BQ288" i="23"/>
  <c r="BM288" i="23"/>
  <c r="BK288" i="23"/>
  <c r="BG288" i="23"/>
  <c r="BE288" i="23"/>
  <c r="BC288" i="23"/>
  <c r="BA288" i="23"/>
  <c r="AY288" i="23"/>
  <c r="AW288" i="23"/>
  <c r="AU288" i="23"/>
  <c r="AS288" i="23"/>
  <c r="AQ288" i="23"/>
  <c r="AK288" i="23"/>
  <c r="AE288" i="23"/>
  <c r="AC288" i="23"/>
  <c r="CN287" i="23"/>
  <c r="CI287" i="23"/>
  <c r="CG287" i="23"/>
  <c r="CE287" i="23"/>
  <c r="CC287" i="23"/>
  <c r="BY287" i="23"/>
  <c r="BW287" i="23"/>
  <c r="BU287" i="23"/>
  <c r="BS287" i="23"/>
  <c r="BQ287" i="23"/>
  <c r="BM287" i="23"/>
  <c r="BK287" i="23"/>
  <c r="BG287" i="23"/>
  <c r="BE287" i="23"/>
  <c r="BC287" i="23"/>
  <c r="BA287" i="23"/>
  <c r="AY287" i="23"/>
  <c r="AW287" i="23"/>
  <c r="AU287" i="23"/>
  <c r="AS287" i="23"/>
  <c r="AQ287" i="23"/>
  <c r="AK287" i="23"/>
  <c r="AE287" i="23"/>
  <c r="AC287" i="23"/>
  <c r="CN286" i="23"/>
  <c r="CI286" i="23"/>
  <c r="CG286" i="23"/>
  <c r="CE286" i="23"/>
  <c r="CC286" i="23"/>
  <c r="BY286" i="23"/>
  <c r="BW286" i="23"/>
  <c r="BU286" i="23"/>
  <c r="BS286" i="23"/>
  <c r="BQ286" i="23"/>
  <c r="BM286" i="23"/>
  <c r="BK286" i="23"/>
  <c r="BG286" i="23"/>
  <c r="BE286" i="23"/>
  <c r="BC286" i="23"/>
  <c r="BA286" i="23"/>
  <c r="AY286" i="23"/>
  <c r="AW286" i="23"/>
  <c r="AU286" i="23"/>
  <c r="AS286" i="23"/>
  <c r="AQ286" i="23"/>
  <c r="AK286" i="23"/>
  <c r="AE286" i="23"/>
  <c r="AC286" i="23"/>
  <c r="CN285" i="23"/>
  <c r="CI285" i="23"/>
  <c r="CG285" i="23"/>
  <c r="CE285" i="23"/>
  <c r="CC285" i="23"/>
  <c r="BY285" i="23"/>
  <c r="BW285" i="23"/>
  <c r="BU285" i="23"/>
  <c r="BS285" i="23"/>
  <c r="BQ285" i="23"/>
  <c r="BM285" i="23"/>
  <c r="BK285" i="23"/>
  <c r="BG285" i="23"/>
  <c r="BE285" i="23"/>
  <c r="BC285" i="23"/>
  <c r="BA285" i="23"/>
  <c r="AY285" i="23"/>
  <c r="AW285" i="23"/>
  <c r="AU285" i="23"/>
  <c r="AS285" i="23"/>
  <c r="AQ285" i="23"/>
  <c r="AK285" i="23"/>
  <c r="AE285" i="23"/>
  <c r="AC285" i="23"/>
  <c r="CN284" i="23"/>
  <c r="CI284" i="23"/>
  <c r="CG284" i="23"/>
  <c r="CE284" i="23"/>
  <c r="CC284" i="23"/>
  <c r="BY284" i="23"/>
  <c r="BW284" i="23"/>
  <c r="BU284" i="23"/>
  <c r="BS284" i="23"/>
  <c r="BQ284" i="23"/>
  <c r="BM284" i="23"/>
  <c r="BK284" i="23"/>
  <c r="BG284" i="23"/>
  <c r="BE284" i="23"/>
  <c r="BC284" i="23"/>
  <c r="BA284" i="23"/>
  <c r="AY284" i="23"/>
  <c r="AW284" i="23"/>
  <c r="AU284" i="23"/>
  <c r="AS284" i="23"/>
  <c r="AQ284" i="23"/>
  <c r="AK284" i="23"/>
  <c r="AE284" i="23"/>
  <c r="AC284" i="23"/>
  <c r="CN283" i="23"/>
  <c r="CI283" i="23"/>
  <c r="CG283" i="23"/>
  <c r="CE283" i="23"/>
  <c r="CC283" i="23"/>
  <c r="BY283" i="23"/>
  <c r="BW283" i="23"/>
  <c r="BU283" i="23"/>
  <c r="BS283" i="23"/>
  <c r="BQ283" i="23"/>
  <c r="BM283" i="23"/>
  <c r="BK283" i="23"/>
  <c r="BG283" i="23"/>
  <c r="BE283" i="23"/>
  <c r="BC283" i="23"/>
  <c r="BA283" i="23"/>
  <c r="AY283" i="23"/>
  <c r="AW283" i="23"/>
  <c r="AU283" i="23"/>
  <c r="AS283" i="23"/>
  <c r="AQ283" i="23"/>
  <c r="AK283" i="23"/>
  <c r="AE283" i="23"/>
  <c r="AC283" i="23"/>
  <c r="CN282" i="23"/>
  <c r="CI282" i="23"/>
  <c r="CG282" i="23"/>
  <c r="CE282" i="23"/>
  <c r="CC282" i="23"/>
  <c r="BY282" i="23"/>
  <c r="BW282" i="23"/>
  <c r="BU282" i="23"/>
  <c r="BS282" i="23"/>
  <c r="BQ282" i="23"/>
  <c r="BM282" i="23"/>
  <c r="BK282" i="23"/>
  <c r="BG282" i="23"/>
  <c r="BE282" i="23"/>
  <c r="BC282" i="23"/>
  <c r="BA282" i="23"/>
  <c r="AY282" i="23"/>
  <c r="AW282" i="23"/>
  <c r="AU282" i="23"/>
  <c r="AS282" i="23"/>
  <c r="AQ282" i="23"/>
  <c r="AK282" i="23"/>
  <c r="AE282" i="23"/>
  <c r="AC282" i="23"/>
  <c r="CN281" i="23"/>
  <c r="CI281" i="23"/>
  <c r="CG281" i="23"/>
  <c r="CE281" i="23"/>
  <c r="CC281" i="23"/>
  <c r="BY281" i="23"/>
  <c r="BW281" i="23"/>
  <c r="BU281" i="23"/>
  <c r="BS281" i="23"/>
  <c r="BQ281" i="23"/>
  <c r="BM281" i="23"/>
  <c r="BK281" i="23"/>
  <c r="BG281" i="23"/>
  <c r="BE281" i="23"/>
  <c r="BC281" i="23"/>
  <c r="BA281" i="23"/>
  <c r="AY281" i="23"/>
  <c r="AW281" i="23"/>
  <c r="AU281" i="23"/>
  <c r="AS281" i="23"/>
  <c r="AQ281" i="23"/>
  <c r="AK281" i="23"/>
  <c r="AE281" i="23"/>
  <c r="AC281" i="23"/>
  <c r="CN280" i="23"/>
  <c r="CI280" i="23"/>
  <c r="CG280" i="23"/>
  <c r="CE280" i="23"/>
  <c r="CC280" i="23"/>
  <c r="BY280" i="23"/>
  <c r="BW280" i="23"/>
  <c r="BU280" i="23"/>
  <c r="BS280" i="23"/>
  <c r="BQ280" i="23"/>
  <c r="BM280" i="23"/>
  <c r="BK280" i="23"/>
  <c r="BG280" i="23"/>
  <c r="BE280" i="23"/>
  <c r="BC280" i="23"/>
  <c r="BA280" i="23"/>
  <c r="AY280" i="23"/>
  <c r="AW280" i="23"/>
  <c r="AU280" i="23"/>
  <c r="AS280" i="23"/>
  <c r="AQ280" i="23"/>
  <c r="AK280" i="23"/>
  <c r="AE280" i="23"/>
  <c r="AC280" i="23"/>
  <c r="CN279" i="23"/>
  <c r="CI279" i="23"/>
  <c r="CG279" i="23"/>
  <c r="CE279" i="23"/>
  <c r="CC279" i="23"/>
  <c r="BY279" i="23"/>
  <c r="BW279" i="23"/>
  <c r="BU279" i="23"/>
  <c r="BS279" i="23"/>
  <c r="BQ279" i="23"/>
  <c r="BM279" i="23"/>
  <c r="BK279" i="23"/>
  <c r="BG279" i="23"/>
  <c r="BE279" i="23"/>
  <c r="BC279" i="23"/>
  <c r="BA279" i="23"/>
  <c r="AY279" i="23"/>
  <c r="AW279" i="23"/>
  <c r="AU279" i="23"/>
  <c r="AS279" i="23"/>
  <c r="AQ279" i="23"/>
  <c r="AK279" i="23"/>
  <c r="AE279" i="23"/>
  <c r="AC279" i="23"/>
  <c r="CN278" i="23"/>
  <c r="CI278" i="23"/>
  <c r="CG278" i="23"/>
  <c r="CE278" i="23"/>
  <c r="CC278" i="23"/>
  <c r="BY278" i="23"/>
  <c r="BW278" i="23"/>
  <c r="BU278" i="23"/>
  <c r="BS278" i="23"/>
  <c r="BQ278" i="23"/>
  <c r="BM278" i="23"/>
  <c r="BK278" i="23"/>
  <c r="BG278" i="23"/>
  <c r="BE278" i="23"/>
  <c r="BC278" i="23"/>
  <c r="BA278" i="23"/>
  <c r="AY278" i="23"/>
  <c r="AW278" i="23"/>
  <c r="AU278" i="23"/>
  <c r="AS278" i="23"/>
  <c r="AQ278" i="23"/>
  <c r="AK278" i="23"/>
  <c r="AE278" i="23"/>
  <c r="AC278" i="23"/>
  <c r="CN277" i="23"/>
  <c r="CI277" i="23"/>
  <c r="CG277" i="23"/>
  <c r="CE277" i="23"/>
  <c r="CC277" i="23"/>
  <c r="BY277" i="23"/>
  <c r="BW277" i="23"/>
  <c r="BU277" i="23"/>
  <c r="BS277" i="23"/>
  <c r="BQ277" i="23"/>
  <c r="BM277" i="23"/>
  <c r="BK277" i="23"/>
  <c r="BG277" i="23"/>
  <c r="BE277" i="23"/>
  <c r="BC277" i="23"/>
  <c r="BA277" i="23"/>
  <c r="AY277" i="23"/>
  <c r="AW277" i="23"/>
  <c r="AU277" i="23"/>
  <c r="AS277" i="23"/>
  <c r="AQ277" i="23"/>
  <c r="AK277" i="23"/>
  <c r="AE277" i="23"/>
  <c r="AC277" i="23"/>
  <c r="CN276" i="23"/>
  <c r="CI276" i="23"/>
  <c r="CG276" i="23"/>
  <c r="CE276" i="23"/>
  <c r="CC276" i="23"/>
  <c r="BY276" i="23"/>
  <c r="BW276" i="23"/>
  <c r="BU276" i="23"/>
  <c r="BS276" i="23"/>
  <c r="BQ276" i="23"/>
  <c r="BM276" i="23"/>
  <c r="BK276" i="23"/>
  <c r="BG276" i="23"/>
  <c r="BE276" i="23"/>
  <c r="BC276" i="23"/>
  <c r="BA276" i="23"/>
  <c r="AY276" i="23"/>
  <c r="AW276" i="23"/>
  <c r="AU276" i="23"/>
  <c r="AS276" i="23"/>
  <c r="AQ276" i="23"/>
  <c r="AK276" i="23"/>
  <c r="AE276" i="23"/>
  <c r="AC276" i="23"/>
  <c r="CN275" i="23"/>
  <c r="CI275" i="23"/>
  <c r="CG275" i="23"/>
  <c r="CE275" i="23"/>
  <c r="CC275" i="23"/>
  <c r="BY275" i="23"/>
  <c r="BW275" i="23"/>
  <c r="BU275" i="23"/>
  <c r="BS275" i="23"/>
  <c r="BQ275" i="23"/>
  <c r="BM275" i="23"/>
  <c r="BK275" i="23"/>
  <c r="BG275" i="23"/>
  <c r="BE275" i="23"/>
  <c r="BC275" i="23"/>
  <c r="BA275" i="23"/>
  <c r="AY275" i="23"/>
  <c r="AW275" i="23"/>
  <c r="AU275" i="23"/>
  <c r="AS275" i="23"/>
  <c r="AQ275" i="23"/>
  <c r="AK275" i="23"/>
  <c r="AE275" i="23"/>
  <c r="AC275" i="23"/>
  <c r="CN274" i="23"/>
  <c r="CI274" i="23"/>
  <c r="CG274" i="23"/>
  <c r="CE274" i="23"/>
  <c r="CC274" i="23"/>
  <c r="BY274" i="23"/>
  <c r="BW274" i="23"/>
  <c r="BU274" i="23"/>
  <c r="BS274" i="23"/>
  <c r="BQ274" i="23"/>
  <c r="BM274" i="23"/>
  <c r="BK274" i="23"/>
  <c r="BG274" i="23"/>
  <c r="BE274" i="23"/>
  <c r="BC274" i="23"/>
  <c r="BA274" i="23"/>
  <c r="AY274" i="23"/>
  <c r="AW274" i="23"/>
  <c r="AU274" i="23"/>
  <c r="AS274" i="23"/>
  <c r="AQ274" i="23"/>
  <c r="AK274" i="23"/>
  <c r="AE274" i="23"/>
  <c r="AC274" i="23"/>
  <c r="CK273" i="23"/>
  <c r="CJ273" i="23"/>
  <c r="CH273" i="23"/>
  <c r="CF273" i="23"/>
  <c r="CD273" i="23"/>
  <c r="CB273" i="23"/>
  <c r="BX273" i="23"/>
  <c r="BV273" i="23"/>
  <c r="BT273" i="23"/>
  <c r="BR273" i="23"/>
  <c r="BP273" i="23"/>
  <c r="BO273" i="23"/>
  <c r="BN273" i="23"/>
  <c r="BL273" i="23"/>
  <c r="BF273" i="23"/>
  <c r="BB273" i="23"/>
  <c r="AZ273" i="23"/>
  <c r="AX273" i="23"/>
  <c r="AV273" i="23"/>
  <c r="AT273" i="23"/>
  <c r="AR273" i="23"/>
  <c r="AP273" i="23"/>
  <c r="AO273" i="23"/>
  <c r="AN273" i="23"/>
  <c r="AD273" i="23"/>
  <c r="AB273" i="23"/>
  <c r="CN272" i="23"/>
  <c r="CI272" i="23"/>
  <c r="CG272" i="23"/>
  <c r="CE272" i="23"/>
  <c r="CC272" i="23"/>
  <c r="BY272" i="23"/>
  <c r="BW272" i="23"/>
  <c r="BU272" i="23"/>
  <c r="BS272" i="23"/>
  <c r="BQ272" i="23"/>
  <c r="BM272" i="23"/>
  <c r="BK272" i="23"/>
  <c r="BG272" i="23"/>
  <c r="BE272" i="23"/>
  <c r="BC272" i="23"/>
  <c r="BA272" i="23"/>
  <c r="AY272" i="23"/>
  <c r="AW272" i="23"/>
  <c r="AU272" i="23"/>
  <c r="AS272" i="23"/>
  <c r="AQ272" i="23"/>
  <c r="AK272" i="23"/>
  <c r="AE272" i="23"/>
  <c r="AC272" i="23"/>
  <c r="CN271" i="23"/>
  <c r="CG271" i="23"/>
  <c r="CE271" i="23"/>
  <c r="CC271" i="23"/>
  <c r="BY271" i="23"/>
  <c r="BW271" i="23"/>
  <c r="BU271" i="23"/>
  <c r="BS271" i="23"/>
  <c r="BQ271" i="23"/>
  <c r="BM271" i="23"/>
  <c r="BK271" i="23"/>
  <c r="BG271" i="23"/>
  <c r="BE271" i="23"/>
  <c r="BC271" i="23"/>
  <c r="AK271" i="23"/>
  <c r="AE271" i="23"/>
  <c r="CN270" i="23"/>
  <c r="CG270" i="23"/>
  <c r="CE270" i="23"/>
  <c r="CC270" i="23"/>
  <c r="BY270" i="23"/>
  <c r="BW270" i="23"/>
  <c r="BU270" i="23"/>
  <c r="BS270" i="23"/>
  <c r="BQ270" i="23"/>
  <c r="BM270" i="23"/>
  <c r="BK270" i="23"/>
  <c r="BG270" i="23"/>
  <c r="BE270" i="23"/>
  <c r="BC270" i="23"/>
  <c r="AK270" i="23"/>
  <c r="AE270" i="23"/>
  <c r="CN269" i="23"/>
  <c r="CG269" i="23"/>
  <c r="CE269" i="23"/>
  <c r="CC269" i="23"/>
  <c r="BY269" i="23"/>
  <c r="BW269" i="23"/>
  <c r="BU269" i="23"/>
  <c r="BS269" i="23"/>
  <c r="BQ269" i="23"/>
  <c r="BM269" i="23"/>
  <c r="BK269" i="23"/>
  <c r="BG269" i="23"/>
  <c r="BE269" i="23"/>
  <c r="BC269" i="23"/>
  <c r="AK269" i="23"/>
  <c r="AE269" i="23"/>
  <c r="CN268" i="23"/>
  <c r="CG268" i="23"/>
  <c r="CE268" i="23"/>
  <c r="CC268" i="23"/>
  <c r="BY268" i="23"/>
  <c r="BW268" i="23"/>
  <c r="BU268" i="23"/>
  <c r="BS268" i="23"/>
  <c r="BQ268" i="23"/>
  <c r="BM268" i="23"/>
  <c r="BK268" i="23"/>
  <c r="BG268" i="23"/>
  <c r="BE268" i="23"/>
  <c r="BC268" i="23"/>
  <c r="AK268" i="23"/>
  <c r="AE268" i="23"/>
  <c r="CN267" i="23"/>
  <c r="CG267" i="23"/>
  <c r="CE267" i="23"/>
  <c r="CC267" i="23"/>
  <c r="BY267" i="23"/>
  <c r="BW267" i="23"/>
  <c r="BU267" i="23"/>
  <c r="BS267" i="23"/>
  <c r="BQ267" i="23"/>
  <c r="BM267" i="23"/>
  <c r="BK267" i="23"/>
  <c r="BG267" i="23"/>
  <c r="BE267" i="23"/>
  <c r="BC267" i="23"/>
  <c r="AK267" i="23"/>
  <c r="AE267" i="23"/>
  <c r="CN266" i="23"/>
  <c r="CG266" i="23"/>
  <c r="CE266" i="23"/>
  <c r="CC266" i="23"/>
  <c r="BY266" i="23"/>
  <c r="BW266" i="23"/>
  <c r="BU266" i="23"/>
  <c r="BS266" i="23"/>
  <c r="BQ266" i="23"/>
  <c r="BM266" i="23"/>
  <c r="BK266" i="23"/>
  <c r="BG266" i="23"/>
  <c r="BE266" i="23"/>
  <c r="BC266" i="23"/>
  <c r="AK266" i="23"/>
  <c r="AE266" i="23"/>
  <c r="CN265" i="23"/>
  <c r="CG265" i="23"/>
  <c r="CE265" i="23"/>
  <c r="CC265" i="23"/>
  <c r="BY265" i="23"/>
  <c r="BW265" i="23"/>
  <c r="BU265" i="23"/>
  <c r="BS265" i="23"/>
  <c r="BQ265" i="23"/>
  <c r="BM265" i="23"/>
  <c r="BK265" i="23"/>
  <c r="BG265" i="23"/>
  <c r="BE265" i="23"/>
  <c r="BC265" i="23"/>
  <c r="AK265" i="23"/>
  <c r="AE265" i="23"/>
  <c r="CN264" i="23"/>
  <c r="CG264" i="23"/>
  <c r="CE264" i="23"/>
  <c r="CC264" i="23"/>
  <c r="BY264" i="23"/>
  <c r="BW264" i="23"/>
  <c r="BU264" i="23"/>
  <c r="BS264" i="23"/>
  <c r="BQ264" i="23"/>
  <c r="BM264" i="23"/>
  <c r="BK264" i="23"/>
  <c r="BG264" i="23"/>
  <c r="BE264" i="23"/>
  <c r="BC264" i="23"/>
  <c r="AK264" i="23"/>
  <c r="AE264" i="23"/>
  <c r="CN263" i="23"/>
  <c r="CG263" i="23"/>
  <c r="CE263" i="23"/>
  <c r="CC263" i="23"/>
  <c r="BY263" i="23"/>
  <c r="BW263" i="23"/>
  <c r="BU263" i="23"/>
  <c r="BS263" i="23"/>
  <c r="BQ263" i="23"/>
  <c r="BM263" i="23"/>
  <c r="BK263" i="23"/>
  <c r="BG263" i="23"/>
  <c r="BE263" i="23"/>
  <c r="BC263" i="23"/>
  <c r="AK263" i="23"/>
  <c r="AE263" i="23"/>
  <c r="CN262" i="23"/>
  <c r="CG262" i="23"/>
  <c r="CE262" i="23"/>
  <c r="CC262" i="23"/>
  <c r="BY262" i="23"/>
  <c r="BW262" i="23"/>
  <c r="BU262" i="23"/>
  <c r="BS262" i="23"/>
  <c r="BQ262" i="23"/>
  <c r="BM262" i="23"/>
  <c r="BK262" i="23"/>
  <c r="BG262" i="23"/>
  <c r="BE262" i="23"/>
  <c r="BC262" i="23"/>
  <c r="AK262" i="23"/>
  <c r="AE262" i="23"/>
  <c r="CN261" i="23"/>
  <c r="CG261" i="23"/>
  <c r="CE261" i="23"/>
  <c r="CC261" i="23"/>
  <c r="BY261" i="23"/>
  <c r="BW261" i="23"/>
  <c r="BU261" i="23"/>
  <c r="BS261" i="23"/>
  <c r="BQ261" i="23"/>
  <c r="BM261" i="23"/>
  <c r="BK261" i="23"/>
  <c r="BG261" i="23"/>
  <c r="BE261" i="23"/>
  <c r="BC261" i="23"/>
  <c r="AK261" i="23"/>
  <c r="AE261" i="23"/>
  <c r="CN260" i="23"/>
  <c r="CG260" i="23"/>
  <c r="CE260" i="23"/>
  <c r="CC260" i="23"/>
  <c r="BY260" i="23"/>
  <c r="BW260" i="23"/>
  <c r="BU260" i="23"/>
  <c r="BS260" i="23"/>
  <c r="BQ260" i="23"/>
  <c r="BM260" i="23"/>
  <c r="BK260" i="23"/>
  <c r="BG260" i="23"/>
  <c r="BE260" i="23"/>
  <c r="BC260" i="23"/>
  <c r="AK260" i="23"/>
  <c r="AE260" i="23"/>
  <c r="CN259" i="23"/>
  <c r="CG259" i="23"/>
  <c r="CE259" i="23"/>
  <c r="CC259" i="23"/>
  <c r="BY259" i="23"/>
  <c r="BW259" i="23"/>
  <c r="BU259" i="23"/>
  <c r="BS259" i="23"/>
  <c r="BQ259" i="23"/>
  <c r="BM259" i="23"/>
  <c r="BK259" i="23"/>
  <c r="BG259" i="23"/>
  <c r="BE259" i="23"/>
  <c r="BC259" i="23"/>
  <c r="AK259" i="23"/>
  <c r="AE259" i="23"/>
  <c r="CN258" i="23"/>
  <c r="CG258" i="23"/>
  <c r="CE258" i="23"/>
  <c r="CC258" i="23"/>
  <c r="BY258" i="23"/>
  <c r="BW258" i="23"/>
  <c r="BU258" i="23"/>
  <c r="BS258" i="23"/>
  <c r="BQ258" i="23"/>
  <c r="BM258" i="23"/>
  <c r="BK258" i="23"/>
  <c r="BG258" i="23"/>
  <c r="BE258" i="23"/>
  <c r="BC258" i="23"/>
  <c r="AK258" i="23"/>
  <c r="AE258" i="23"/>
  <c r="CN257" i="23"/>
  <c r="CG257" i="23"/>
  <c r="CE257" i="23"/>
  <c r="CC257" i="23"/>
  <c r="BY257" i="23"/>
  <c r="BW257" i="23"/>
  <c r="BU257" i="23"/>
  <c r="BS257" i="23"/>
  <c r="BQ257" i="23"/>
  <c r="BM257" i="23"/>
  <c r="BK257" i="23"/>
  <c r="BG257" i="23"/>
  <c r="BE257" i="23"/>
  <c r="BC257" i="23"/>
  <c r="AK257" i="23"/>
  <c r="AE257" i="23"/>
  <c r="CN256" i="23"/>
  <c r="CG256" i="23"/>
  <c r="CE256" i="23"/>
  <c r="CC256" i="23"/>
  <c r="BY256" i="23"/>
  <c r="BW256" i="23"/>
  <c r="BU256" i="23"/>
  <c r="BS256" i="23"/>
  <c r="BQ256" i="23"/>
  <c r="BM256" i="23"/>
  <c r="BK256" i="23"/>
  <c r="BG256" i="23"/>
  <c r="BE256" i="23"/>
  <c r="BC256" i="23"/>
  <c r="AK256" i="23"/>
  <c r="AE256" i="23"/>
  <c r="CN255" i="23"/>
  <c r="CG255" i="23"/>
  <c r="CE255" i="23"/>
  <c r="CC255" i="23"/>
  <c r="BY255" i="23"/>
  <c r="BW255" i="23"/>
  <c r="BU255" i="23"/>
  <c r="BS255" i="23"/>
  <c r="BQ255" i="23"/>
  <c r="BM255" i="23"/>
  <c r="BK255" i="23"/>
  <c r="BG255" i="23"/>
  <c r="BE255" i="23"/>
  <c r="BC255" i="23"/>
  <c r="AK255" i="23"/>
  <c r="AE255" i="23"/>
  <c r="CN254" i="23"/>
  <c r="CG254" i="23"/>
  <c r="CE254" i="23"/>
  <c r="CC254" i="23"/>
  <c r="BY254" i="23"/>
  <c r="BW254" i="23"/>
  <c r="BU254" i="23"/>
  <c r="BS254" i="23"/>
  <c r="BQ254" i="23"/>
  <c r="BM254" i="23"/>
  <c r="BK254" i="23"/>
  <c r="BG254" i="23"/>
  <c r="BE254" i="23"/>
  <c r="BC254" i="23"/>
  <c r="AK254" i="23"/>
  <c r="AE254" i="23"/>
  <c r="CN253" i="23"/>
  <c r="CG253" i="23"/>
  <c r="CE253" i="23"/>
  <c r="CC253" i="23"/>
  <c r="BY253" i="23"/>
  <c r="BW253" i="23"/>
  <c r="BU253" i="23"/>
  <c r="BS253" i="23"/>
  <c r="BQ253" i="23"/>
  <c r="BM253" i="23"/>
  <c r="BK253" i="23"/>
  <c r="BG253" i="23"/>
  <c r="BE253" i="23"/>
  <c r="BC253" i="23"/>
  <c r="AK253" i="23"/>
  <c r="AE253" i="23"/>
  <c r="CN252" i="23"/>
  <c r="CG252" i="23"/>
  <c r="CE252" i="23"/>
  <c r="CC252" i="23"/>
  <c r="BY252" i="23"/>
  <c r="BW252" i="23"/>
  <c r="BU252" i="23"/>
  <c r="BS252" i="23"/>
  <c r="BQ252" i="23"/>
  <c r="BM252" i="23"/>
  <c r="BK252" i="23"/>
  <c r="BG252" i="23"/>
  <c r="BE252" i="23"/>
  <c r="BC252" i="23"/>
  <c r="AK252" i="23"/>
  <c r="AE252" i="23"/>
  <c r="CN251" i="23"/>
  <c r="CG251" i="23"/>
  <c r="CE251" i="23"/>
  <c r="CC251" i="23"/>
  <c r="BY251" i="23"/>
  <c r="BW251" i="23"/>
  <c r="BU251" i="23"/>
  <c r="BS251" i="23"/>
  <c r="BQ251" i="23"/>
  <c r="BM251" i="23"/>
  <c r="BK251" i="23"/>
  <c r="BG251" i="23"/>
  <c r="BE251" i="23"/>
  <c r="BC251" i="23"/>
  <c r="AK251" i="23"/>
  <c r="AE251" i="23"/>
  <c r="CN250" i="23"/>
  <c r="CG250" i="23"/>
  <c r="CE250" i="23"/>
  <c r="CC250" i="23"/>
  <c r="BY250" i="23"/>
  <c r="BW250" i="23"/>
  <c r="BU250" i="23"/>
  <c r="BS250" i="23"/>
  <c r="BQ250" i="23"/>
  <c r="BM250" i="23"/>
  <c r="BK250" i="23"/>
  <c r="BG250" i="23"/>
  <c r="BE250" i="23"/>
  <c r="BC250" i="23"/>
  <c r="AK250" i="23"/>
  <c r="AE250" i="23"/>
  <c r="CN249" i="23"/>
  <c r="CG249" i="23"/>
  <c r="CE249" i="23"/>
  <c r="CC249" i="23"/>
  <c r="BY249" i="23"/>
  <c r="BW249" i="23"/>
  <c r="BU249" i="23"/>
  <c r="BS249" i="23"/>
  <c r="BQ249" i="23"/>
  <c r="BM249" i="23"/>
  <c r="BK249" i="23"/>
  <c r="BG249" i="23"/>
  <c r="BE249" i="23"/>
  <c r="BC249" i="23"/>
  <c r="AK249" i="23"/>
  <c r="AE249" i="23"/>
  <c r="CN248" i="23"/>
  <c r="CI248" i="23"/>
  <c r="CG248" i="23"/>
  <c r="CE248" i="23"/>
  <c r="CC248" i="23"/>
  <c r="BY248" i="23"/>
  <c r="BW248" i="23"/>
  <c r="BU248" i="23"/>
  <c r="BS248" i="23"/>
  <c r="BQ248" i="23"/>
  <c r="BM248" i="23"/>
  <c r="BK248" i="23"/>
  <c r="BG248" i="23"/>
  <c r="BE248" i="23"/>
  <c r="BC248" i="23"/>
  <c r="BA248" i="23"/>
  <c r="AY248" i="23"/>
  <c r="AW248" i="23"/>
  <c r="AU248" i="23"/>
  <c r="AS248" i="23"/>
  <c r="AQ248" i="23"/>
  <c r="AK248" i="23"/>
  <c r="AE248" i="23"/>
  <c r="AC248" i="23"/>
  <c r="CI247" i="23"/>
  <c r="CG247" i="23"/>
  <c r="CE247" i="23"/>
  <c r="CC247" i="23"/>
  <c r="BY247" i="23"/>
  <c r="BW247" i="23"/>
  <c r="BU247" i="23"/>
  <c r="BS247" i="23"/>
  <c r="BQ247" i="23"/>
  <c r="BM247" i="23"/>
  <c r="BK247" i="23"/>
  <c r="BG247" i="23"/>
  <c r="BE247" i="23"/>
  <c r="BC247" i="23"/>
  <c r="BA247" i="23"/>
  <c r="AY247" i="23"/>
  <c r="AW247" i="23"/>
  <c r="AU247" i="23"/>
  <c r="AS247" i="23"/>
  <c r="AQ247" i="23"/>
  <c r="AK247" i="23"/>
  <c r="AE247" i="23"/>
  <c r="AC247" i="23"/>
  <c r="CN246" i="23"/>
  <c r="CI246" i="23"/>
  <c r="CG246" i="23"/>
  <c r="CE246" i="23"/>
  <c r="CC246" i="23"/>
  <c r="BY246" i="23"/>
  <c r="BW246" i="23"/>
  <c r="BU246" i="23"/>
  <c r="BS246" i="23"/>
  <c r="BQ246" i="23"/>
  <c r="BM246" i="23"/>
  <c r="BK246" i="23"/>
  <c r="BG246" i="23"/>
  <c r="BE246" i="23"/>
  <c r="BC246" i="23"/>
  <c r="BA246" i="23"/>
  <c r="AY246" i="23"/>
  <c r="AW246" i="23"/>
  <c r="AU246" i="23"/>
  <c r="AS246" i="23"/>
  <c r="AQ246" i="23"/>
  <c r="AK246" i="23"/>
  <c r="AE246" i="23"/>
  <c r="AC246" i="23"/>
  <c r="CN245" i="23"/>
  <c r="CG245" i="23"/>
  <c r="CE245" i="23"/>
  <c r="CC245" i="23"/>
  <c r="BY245" i="23"/>
  <c r="BW245" i="23"/>
  <c r="BU245" i="23"/>
  <c r="BS245" i="23"/>
  <c r="BQ245" i="23"/>
  <c r="BM245" i="23"/>
  <c r="BK245" i="23"/>
  <c r="BG245" i="23"/>
  <c r="BE245" i="23"/>
  <c r="BC245" i="23"/>
  <c r="AK245" i="23"/>
  <c r="AE245" i="23"/>
  <c r="CN244" i="23"/>
  <c r="CI244" i="23"/>
  <c r="CG244" i="23"/>
  <c r="CE244" i="23"/>
  <c r="CC244" i="23"/>
  <c r="BY244" i="23"/>
  <c r="BW244" i="23"/>
  <c r="BU244" i="23"/>
  <c r="BS244" i="23"/>
  <c r="BQ244" i="23"/>
  <c r="BM244" i="23"/>
  <c r="BK244" i="23"/>
  <c r="BG244" i="23"/>
  <c r="BE244" i="23"/>
  <c r="BC244" i="23"/>
  <c r="BA244" i="23"/>
  <c r="AY244" i="23"/>
  <c r="AW244" i="23"/>
  <c r="AU244" i="23"/>
  <c r="AS244" i="23"/>
  <c r="AQ244" i="23"/>
  <c r="AK244" i="23"/>
  <c r="AE244" i="23"/>
  <c r="AC244" i="23"/>
  <c r="CN243" i="23"/>
  <c r="CI243" i="23"/>
  <c r="CG243" i="23"/>
  <c r="CE243" i="23"/>
  <c r="CC243" i="23"/>
  <c r="BY243" i="23"/>
  <c r="BW243" i="23"/>
  <c r="BU243" i="23"/>
  <c r="BS243" i="23"/>
  <c r="BQ243" i="23"/>
  <c r="BM243" i="23"/>
  <c r="BK243" i="23"/>
  <c r="BG243" i="23"/>
  <c r="BE243" i="23"/>
  <c r="BC243" i="23"/>
  <c r="BA243" i="23"/>
  <c r="AY243" i="23"/>
  <c r="AW243" i="23"/>
  <c r="AU243" i="23"/>
  <c r="AS243" i="23"/>
  <c r="AQ243" i="23"/>
  <c r="AK243" i="23"/>
  <c r="AE243" i="23"/>
  <c r="AC243" i="23"/>
  <c r="CK242" i="23"/>
  <c r="CJ242" i="23"/>
  <c r="CH242" i="23"/>
  <c r="CF242" i="23"/>
  <c r="CD242" i="23"/>
  <c r="CB242" i="23"/>
  <c r="BX242" i="23"/>
  <c r="BV242" i="23"/>
  <c r="BT242" i="23"/>
  <c r="BR242" i="23"/>
  <c r="BP242" i="23"/>
  <c r="BO242" i="23"/>
  <c r="BN242" i="23"/>
  <c r="BL242" i="23"/>
  <c r="BF242" i="23"/>
  <c r="BB242" i="23"/>
  <c r="AZ242" i="23"/>
  <c r="AX242" i="23"/>
  <c r="AV242" i="23"/>
  <c r="AT242" i="23"/>
  <c r="AR242" i="23"/>
  <c r="AP242" i="23"/>
  <c r="AO242" i="23"/>
  <c r="AN242" i="23"/>
  <c r="AD242" i="23"/>
  <c r="AB242" i="23"/>
  <c r="CN241" i="23"/>
  <c r="CI241" i="23"/>
  <c r="CG241" i="23"/>
  <c r="CE241" i="23"/>
  <c r="CC241" i="23"/>
  <c r="BY241" i="23"/>
  <c r="BW241" i="23"/>
  <c r="BU241" i="23"/>
  <c r="BS241" i="23"/>
  <c r="BQ241" i="23"/>
  <c r="BM241" i="23"/>
  <c r="BK241" i="23"/>
  <c r="BG241" i="23"/>
  <c r="BE241" i="23"/>
  <c r="BC241" i="23"/>
  <c r="BA241" i="23"/>
  <c r="AY241" i="23"/>
  <c r="AW241" i="23"/>
  <c r="AU241" i="23"/>
  <c r="AS241" i="23"/>
  <c r="AQ241" i="23"/>
  <c r="AK241" i="23"/>
  <c r="AE241" i="23"/>
  <c r="AC241" i="23"/>
  <c r="CN240" i="23"/>
  <c r="CI240" i="23"/>
  <c r="CG240" i="23"/>
  <c r="CE240" i="23"/>
  <c r="CC240" i="23"/>
  <c r="BY240" i="23"/>
  <c r="BW240" i="23"/>
  <c r="BU240" i="23"/>
  <c r="BS240" i="23"/>
  <c r="BQ240" i="23"/>
  <c r="BM240" i="23"/>
  <c r="BK240" i="23"/>
  <c r="BG240" i="23"/>
  <c r="BE240" i="23"/>
  <c r="BC240" i="23"/>
  <c r="BA240" i="23"/>
  <c r="AY240" i="23"/>
  <c r="AW240" i="23"/>
  <c r="AU240" i="23"/>
  <c r="AS240" i="23"/>
  <c r="AQ240" i="23"/>
  <c r="AK240" i="23"/>
  <c r="AE240" i="23"/>
  <c r="AC240" i="23"/>
  <c r="CN239" i="23"/>
  <c r="CI239" i="23"/>
  <c r="CG239" i="23"/>
  <c r="CE239" i="23"/>
  <c r="CC239" i="23"/>
  <c r="BY239" i="23"/>
  <c r="BW239" i="23"/>
  <c r="BU239" i="23"/>
  <c r="BS239" i="23"/>
  <c r="BQ239" i="23"/>
  <c r="BM239" i="23"/>
  <c r="BK239" i="23"/>
  <c r="BG239" i="23"/>
  <c r="BE239" i="23"/>
  <c r="BC239" i="23"/>
  <c r="BA239" i="23"/>
  <c r="AY239" i="23"/>
  <c r="AW239" i="23"/>
  <c r="AW237" i="23" s="1"/>
  <c r="AU239" i="23"/>
  <c r="AS239" i="23"/>
  <c r="AQ239" i="23"/>
  <c r="AK239" i="23"/>
  <c r="AE239" i="23"/>
  <c r="AC239" i="23"/>
  <c r="CN238" i="23"/>
  <c r="CG238" i="23"/>
  <c r="CE238" i="23"/>
  <c r="CC238" i="23"/>
  <c r="BY238" i="23"/>
  <c r="BW238" i="23"/>
  <c r="BU238" i="23"/>
  <c r="BQ238" i="23"/>
  <c r="BM238" i="23"/>
  <c r="BK238" i="23"/>
  <c r="BG238" i="23"/>
  <c r="BE238" i="23"/>
  <c r="BC238" i="23"/>
  <c r="BA238" i="23"/>
  <c r="AY238" i="23"/>
  <c r="AW238" i="23"/>
  <c r="AU238" i="23"/>
  <c r="AS238" i="23"/>
  <c r="AQ238" i="23"/>
  <c r="AK238" i="23"/>
  <c r="AE238" i="23"/>
  <c r="AC238" i="23"/>
  <c r="CK237" i="23"/>
  <c r="CJ237" i="23"/>
  <c r="CH237" i="23"/>
  <c r="CF237" i="23"/>
  <c r="CD237" i="23"/>
  <c r="CB237" i="23"/>
  <c r="BX237" i="23"/>
  <c r="BV237" i="23"/>
  <c r="BT237" i="23"/>
  <c r="BR237" i="23"/>
  <c r="BP237" i="23"/>
  <c r="BO237" i="23"/>
  <c r="BN237" i="23"/>
  <c r="BL237" i="23"/>
  <c r="BF237" i="23"/>
  <c r="BB237" i="23"/>
  <c r="AZ237" i="23"/>
  <c r="AX237" i="23"/>
  <c r="AV237" i="23"/>
  <c r="AT237" i="23"/>
  <c r="AR237" i="23"/>
  <c r="AP237" i="23"/>
  <c r="AO237" i="23"/>
  <c r="AN237" i="23"/>
  <c r="AD237" i="23"/>
  <c r="AB237" i="23"/>
  <c r="CN236" i="23"/>
  <c r="CI236" i="23"/>
  <c r="CG236" i="23"/>
  <c r="CE236" i="23"/>
  <c r="CC236" i="23"/>
  <c r="BY236" i="23"/>
  <c r="BW236" i="23"/>
  <c r="BU236" i="23"/>
  <c r="BS236" i="23"/>
  <c r="BQ236" i="23"/>
  <c r="BM236" i="23"/>
  <c r="BK236" i="23"/>
  <c r="BG236" i="23"/>
  <c r="BE236" i="23"/>
  <c r="BC236" i="23"/>
  <c r="BA236" i="23"/>
  <c r="AY236" i="23"/>
  <c r="AW236" i="23"/>
  <c r="AU236" i="23"/>
  <c r="AS236" i="23"/>
  <c r="AQ236" i="23"/>
  <c r="AK236" i="23"/>
  <c r="AE236" i="23"/>
  <c r="AC236" i="23"/>
  <c r="CN235" i="23"/>
  <c r="CI235" i="23"/>
  <c r="CG235" i="23"/>
  <c r="CE235" i="23"/>
  <c r="CC235" i="23"/>
  <c r="BY235" i="23"/>
  <c r="BW235" i="23"/>
  <c r="BU235" i="23"/>
  <c r="BS235" i="23"/>
  <c r="BQ235" i="23"/>
  <c r="BM235" i="23"/>
  <c r="BK235" i="23"/>
  <c r="BG235" i="23"/>
  <c r="BE235" i="23"/>
  <c r="BC235" i="23"/>
  <c r="BA235" i="23"/>
  <c r="AY235" i="23"/>
  <c r="AW235" i="23"/>
  <c r="AU235" i="23"/>
  <c r="AS235" i="23"/>
  <c r="AQ235" i="23"/>
  <c r="AK235" i="23"/>
  <c r="AE235" i="23"/>
  <c r="AC235" i="23"/>
  <c r="CN234" i="23"/>
  <c r="CI234" i="23"/>
  <c r="CG234" i="23"/>
  <c r="CE234" i="23"/>
  <c r="CC234" i="23"/>
  <c r="BY234" i="23"/>
  <c r="BW234" i="23"/>
  <c r="BU234" i="23"/>
  <c r="BS234" i="23"/>
  <c r="BQ234" i="23"/>
  <c r="BM234" i="23"/>
  <c r="BK234" i="23"/>
  <c r="BG234" i="23"/>
  <c r="BE234" i="23"/>
  <c r="BC234" i="23"/>
  <c r="BA234" i="23"/>
  <c r="AY234" i="23"/>
  <c r="AW234" i="23"/>
  <c r="AU234" i="23"/>
  <c r="AS234" i="23"/>
  <c r="AQ234" i="23"/>
  <c r="AK234" i="23"/>
  <c r="AE234" i="23"/>
  <c r="AC234" i="23"/>
  <c r="CK233" i="23"/>
  <c r="CJ233" i="23"/>
  <c r="CH233" i="23"/>
  <c r="CF233" i="23"/>
  <c r="CD233" i="23"/>
  <c r="CB233" i="23"/>
  <c r="BX233" i="23"/>
  <c r="BV233" i="23"/>
  <c r="BT233" i="23"/>
  <c r="BR233" i="23"/>
  <c r="BP233" i="23"/>
  <c r="BO233" i="23"/>
  <c r="BN233" i="23"/>
  <c r="BL233" i="23"/>
  <c r="BF233" i="23"/>
  <c r="BB233" i="23"/>
  <c r="AZ233" i="23"/>
  <c r="AX233" i="23"/>
  <c r="AW233" i="23"/>
  <c r="AV233" i="23"/>
  <c r="AT233" i="23"/>
  <c r="AR233" i="23"/>
  <c r="AP233" i="23"/>
  <c r="AO233" i="23"/>
  <c r="AN233" i="23"/>
  <c r="AD233" i="23"/>
  <c r="AB233" i="23"/>
  <c r="CN232" i="23"/>
  <c r="CI232" i="23"/>
  <c r="CG232" i="23"/>
  <c r="CE232" i="23"/>
  <c r="CC232" i="23"/>
  <c r="BY232" i="23"/>
  <c r="BY231" i="23" s="1"/>
  <c r="BW232" i="23"/>
  <c r="BU232" i="23"/>
  <c r="BS232" i="23"/>
  <c r="BQ232" i="23"/>
  <c r="BM232" i="23"/>
  <c r="BK232" i="23"/>
  <c r="BG232" i="23"/>
  <c r="BE232" i="23"/>
  <c r="BC232" i="23"/>
  <c r="BC231" i="23" s="1"/>
  <c r="BA232" i="23"/>
  <c r="AY232" i="23"/>
  <c r="AY231" i="23" s="1"/>
  <c r="AW232" i="23"/>
  <c r="AU232" i="23"/>
  <c r="AS232" i="23"/>
  <c r="AQ232" i="23"/>
  <c r="AK232" i="23"/>
  <c r="AE232" i="23"/>
  <c r="AC232" i="23"/>
  <c r="CK231" i="23"/>
  <c r="CJ231" i="23"/>
  <c r="CH231" i="23"/>
  <c r="CF231" i="23"/>
  <c r="CD231" i="23"/>
  <c r="CC231" i="23"/>
  <c r="CB231" i="23"/>
  <c r="BX231" i="23"/>
  <c r="BV231" i="23"/>
  <c r="BT231" i="23"/>
  <c r="BR231" i="23"/>
  <c r="BQ231" i="23"/>
  <c r="BP231" i="23"/>
  <c r="BO231" i="23"/>
  <c r="BN231" i="23"/>
  <c r="BL231" i="23"/>
  <c r="BF231" i="23"/>
  <c r="BB231" i="23"/>
  <c r="AZ231" i="23"/>
  <c r="AX231" i="23"/>
  <c r="AV231" i="23"/>
  <c r="AT231" i="23"/>
  <c r="AR231" i="23"/>
  <c r="AP231" i="23"/>
  <c r="AO231" i="23"/>
  <c r="AN231" i="23"/>
  <c r="AD231" i="23"/>
  <c r="AB231" i="23"/>
  <c r="CN230" i="23"/>
  <c r="CI230" i="23"/>
  <c r="CG230" i="23"/>
  <c r="CE230" i="23"/>
  <c r="CC230" i="23"/>
  <c r="BY230" i="23"/>
  <c r="BW230" i="23"/>
  <c r="BU230" i="23"/>
  <c r="BS230" i="23"/>
  <c r="BQ230" i="23"/>
  <c r="BM230" i="23"/>
  <c r="BK230" i="23"/>
  <c r="BG230" i="23"/>
  <c r="BE230" i="23"/>
  <c r="BC230" i="23"/>
  <c r="BA230" i="23"/>
  <c r="AY230" i="23"/>
  <c r="AW230" i="23"/>
  <c r="AU230" i="23"/>
  <c r="AS230" i="23"/>
  <c r="AQ230" i="23"/>
  <c r="AK230" i="23"/>
  <c r="AE230" i="23"/>
  <c r="AC230" i="23"/>
  <c r="CN229" i="23"/>
  <c r="CI229" i="23"/>
  <c r="CG229" i="23"/>
  <c r="CE229" i="23"/>
  <c r="CC229" i="23"/>
  <c r="BY229" i="23"/>
  <c r="BW229" i="23"/>
  <c r="BU229" i="23"/>
  <c r="BS229" i="23"/>
  <c r="BQ229" i="23"/>
  <c r="BM229" i="23"/>
  <c r="BK229" i="23"/>
  <c r="BG229" i="23"/>
  <c r="BE229" i="23"/>
  <c r="BC229" i="23"/>
  <c r="BA229" i="23"/>
  <c r="AY229" i="23"/>
  <c r="AW229" i="23"/>
  <c r="AU229" i="23"/>
  <c r="AS229" i="23"/>
  <c r="AQ229" i="23"/>
  <c r="AK229" i="23"/>
  <c r="AE229" i="23"/>
  <c r="AC229" i="23"/>
  <c r="CN228" i="23"/>
  <c r="CI228" i="23"/>
  <c r="CG228" i="23"/>
  <c r="CE228" i="23"/>
  <c r="CC228" i="23"/>
  <c r="BY228" i="23"/>
  <c r="BW228" i="23"/>
  <c r="BU228" i="23"/>
  <c r="BS228" i="23"/>
  <c r="BQ228" i="23"/>
  <c r="BM228" i="23"/>
  <c r="BK228" i="23"/>
  <c r="BG228" i="23"/>
  <c r="BE228" i="23"/>
  <c r="BC228" i="23"/>
  <c r="BA228" i="23"/>
  <c r="AY228" i="23"/>
  <c r="AW228" i="23"/>
  <c r="AU228" i="23"/>
  <c r="AS228" i="23"/>
  <c r="AQ228" i="23"/>
  <c r="AK228" i="23"/>
  <c r="AE228" i="23"/>
  <c r="AC228" i="23"/>
  <c r="CN227" i="23"/>
  <c r="CI227" i="23"/>
  <c r="CG227" i="23"/>
  <c r="CE227" i="23"/>
  <c r="CC227" i="23"/>
  <c r="BY227" i="23"/>
  <c r="BW227" i="23"/>
  <c r="BU227" i="23"/>
  <c r="BS227" i="23"/>
  <c r="BQ227" i="23"/>
  <c r="BM227" i="23"/>
  <c r="BK227" i="23"/>
  <c r="BG227" i="23"/>
  <c r="BE227" i="23"/>
  <c r="BC227" i="23"/>
  <c r="BA227" i="23"/>
  <c r="AY227" i="23"/>
  <c r="AW227" i="23"/>
  <c r="AU227" i="23"/>
  <c r="AS227" i="23"/>
  <c r="AQ227" i="23"/>
  <c r="AK227" i="23"/>
  <c r="AE227" i="23"/>
  <c r="AC227" i="23"/>
  <c r="CN226" i="23"/>
  <c r="CI226" i="23"/>
  <c r="CG226" i="23"/>
  <c r="CE226" i="23"/>
  <c r="CC226" i="23"/>
  <c r="BY226" i="23"/>
  <c r="BW226" i="23"/>
  <c r="BU226" i="23"/>
  <c r="BS226" i="23"/>
  <c r="BQ226" i="23"/>
  <c r="BM226" i="23"/>
  <c r="BK226" i="23"/>
  <c r="BG226" i="23"/>
  <c r="BE226" i="23"/>
  <c r="BC226" i="23"/>
  <c r="BA226" i="23"/>
  <c r="AY226" i="23"/>
  <c r="AW226" i="23"/>
  <c r="AU226" i="23"/>
  <c r="AS226" i="23"/>
  <c r="AQ226" i="23"/>
  <c r="AK226" i="23"/>
  <c r="AE226" i="23"/>
  <c r="AC226" i="23"/>
  <c r="CN225" i="23"/>
  <c r="CI225" i="23"/>
  <c r="CG225" i="23"/>
  <c r="CE225" i="23"/>
  <c r="CC225" i="23"/>
  <c r="BY225" i="23"/>
  <c r="BW225" i="23"/>
  <c r="BU225" i="23"/>
  <c r="BS225" i="23"/>
  <c r="BQ225" i="23"/>
  <c r="BM225" i="23"/>
  <c r="BK225" i="23"/>
  <c r="BG225" i="23"/>
  <c r="BE225" i="23"/>
  <c r="BC225" i="23"/>
  <c r="BA225" i="23"/>
  <c r="AY225" i="23"/>
  <c r="AW225" i="23"/>
  <c r="AU225" i="23"/>
  <c r="AS225" i="23"/>
  <c r="AQ225" i="23"/>
  <c r="AK225" i="23"/>
  <c r="AE225" i="23"/>
  <c r="AC225" i="23"/>
  <c r="CN224" i="23"/>
  <c r="CI224" i="23"/>
  <c r="CG224" i="23"/>
  <c r="CE224" i="23"/>
  <c r="CC224" i="23"/>
  <c r="BY224" i="23"/>
  <c r="BW224" i="23"/>
  <c r="BU224" i="23"/>
  <c r="BS224" i="23"/>
  <c r="BQ224" i="23"/>
  <c r="BM224" i="23"/>
  <c r="BK224" i="23"/>
  <c r="BG224" i="23"/>
  <c r="BE224" i="23"/>
  <c r="BC224" i="23"/>
  <c r="BA224" i="23"/>
  <c r="AY224" i="23"/>
  <c r="AW224" i="23"/>
  <c r="AU224" i="23"/>
  <c r="AS224" i="23"/>
  <c r="AQ224" i="23"/>
  <c r="AK224" i="23"/>
  <c r="AE224" i="23"/>
  <c r="AC224" i="23"/>
  <c r="CN223" i="23"/>
  <c r="CI223" i="23"/>
  <c r="CG223" i="23"/>
  <c r="CE223" i="23"/>
  <c r="CC223" i="23"/>
  <c r="BY223" i="23"/>
  <c r="BW223" i="23"/>
  <c r="BU223" i="23"/>
  <c r="BS223" i="23"/>
  <c r="BQ223" i="23"/>
  <c r="BM223" i="23"/>
  <c r="BK223" i="23"/>
  <c r="BG223" i="23"/>
  <c r="BE223" i="23"/>
  <c r="BC223" i="23"/>
  <c r="BA223" i="23"/>
  <c r="AY223" i="23"/>
  <c r="AW223" i="23"/>
  <c r="AU223" i="23"/>
  <c r="AS223" i="23"/>
  <c r="AQ223" i="23"/>
  <c r="AK223" i="23"/>
  <c r="AE223" i="23"/>
  <c r="AC223" i="23"/>
  <c r="CK222" i="23"/>
  <c r="CJ222" i="23"/>
  <c r="CH222" i="23"/>
  <c r="CF222" i="23"/>
  <c r="CD222" i="23"/>
  <c r="CB222" i="23"/>
  <c r="BX222" i="23"/>
  <c r="BV222" i="23"/>
  <c r="BT222" i="23"/>
  <c r="BR222" i="23"/>
  <c r="BP222" i="23"/>
  <c r="BO222" i="23"/>
  <c r="BN222" i="23"/>
  <c r="BL222" i="23"/>
  <c r="BF222" i="23"/>
  <c r="BB222" i="23"/>
  <c r="AZ222" i="23"/>
  <c r="AX222" i="23"/>
  <c r="AV222" i="23"/>
  <c r="AT222" i="23"/>
  <c r="AR222" i="23"/>
  <c r="AP222" i="23"/>
  <c r="AO222" i="23"/>
  <c r="AN222" i="23"/>
  <c r="AD222" i="23"/>
  <c r="AB222" i="23"/>
  <c r="CN221" i="23"/>
  <c r="CI221" i="23"/>
  <c r="CG221" i="23"/>
  <c r="CE221" i="23"/>
  <c r="CC221" i="23"/>
  <c r="BY221" i="23"/>
  <c r="BW221" i="23"/>
  <c r="BU221" i="23"/>
  <c r="BS221" i="23"/>
  <c r="BQ221" i="23"/>
  <c r="BM221" i="23"/>
  <c r="BK221" i="23"/>
  <c r="BG221" i="23"/>
  <c r="BE221" i="23"/>
  <c r="BC221" i="23"/>
  <c r="BA221" i="23"/>
  <c r="AY221" i="23"/>
  <c r="AW221" i="23"/>
  <c r="AU221" i="23"/>
  <c r="AS221" i="23"/>
  <c r="AQ221" i="23"/>
  <c r="AK221" i="23"/>
  <c r="AE221" i="23"/>
  <c r="AC221" i="23"/>
  <c r="CN220" i="23"/>
  <c r="CI220" i="23"/>
  <c r="CG220" i="23"/>
  <c r="CE220" i="23"/>
  <c r="CC220" i="23"/>
  <c r="BY220" i="23"/>
  <c r="BW220" i="23"/>
  <c r="BU220" i="23"/>
  <c r="BS220" i="23"/>
  <c r="BQ220" i="23"/>
  <c r="BM220" i="23"/>
  <c r="BK220" i="23"/>
  <c r="BG220" i="23"/>
  <c r="BE220" i="23"/>
  <c r="BC220" i="23"/>
  <c r="BA220" i="23"/>
  <c r="AY220" i="23"/>
  <c r="AW220" i="23"/>
  <c r="AU220" i="23"/>
  <c r="AS220" i="23"/>
  <c r="AQ220" i="23"/>
  <c r="AK220" i="23"/>
  <c r="AE220" i="23"/>
  <c r="AC220" i="23"/>
  <c r="CN219" i="23"/>
  <c r="CG219" i="23"/>
  <c r="CE219" i="23"/>
  <c r="CC219" i="23"/>
  <c r="BY219" i="23"/>
  <c r="BW219" i="23"/>
  <c r="BU219" i="23"/>
  <c r="BQ219" i="23"/>
  <c r="BM219" i="23"/>
  <c r="BK219" i="23"/>
  <c r="BG219" i="23"/>
  <c r="BE219" i="23"/>
  <c r="BC219" i="23"/>
  <c r="BA219" i="23"/>
  <c r="AY219" i="23"/>
  <c r="AW219" i="23"/>
  <c r="AU219" i="23"/>
  <c r="AS219" i="23"/>
  <c r="AQ219" i="23"/>
  <c r="AK219" i="23"/>
  <c r="AE219" i="23"/>
  <c r="AC219" i="23"/>
  <c r="CN218" i="23"/>
  <c r="CG218" i="23"/>
  <c r="CE218" i="23"/>
  <c r="CC218" i="23"/>
  <c r="BY218" i="23"/>
  <c r="BW218" i="23"/>
  <c r="BU218" i="23"/>
  <c r="BQ218" i="23"/>
  <c r="BM218" i="23"/>
  <c r="BK218" i="23"/>
  <c r="BG218" i="23"/>
  <c r="BE218" i="23"/>
  <c r="BC218" i="23"/>
  <c r="BA218" i="23"/>
  <c r="AY218" i="23"/>
  <c r="AW218" i="23"/>
  <c r="AU218" i="23"/>
  <c r="AS218" i="23"/>
  <c r="AQ218" i="23"/>
  <c r="AK218" i="23"/>
  <c r="AE218" i="23"/>
  <c r="AC218" i="23"/>
  <c r="CN217" i="23"/>
  <c r="CG217" i="23"/>
  <c r="CE217" i="23"/>
  <c r="CC217" i="23"/>
  <c r="BY217" i="23"/>
  <c r="BW217" i="23"/>
  <c r="BU217" i="23"/>
  <c r="BQ217" i="23"/>
  <c r="BM217" i="23"/>
  <c r="BK217" i="23"/>
  <c r="BG217" i="23"/>
  <c r="BE217" i="23"/>
  <c r="BC217" i="23"/>
  <c r="BA217" i="23"/>
  <c r="AY217" i="23"/>
  <c r="AW217" i="23"/>
  <c r="AU217" i="23"/>
  <c r="AS217" i="23"/>
  <c r="AQ217" i="23"/>
  <c r="AK217" i="23"/>
  <c r="AE217" i="23"/>
  <c r="AC217" i="23"/>
  <c r="CN216" i="23"/>
  <c r="CI216" i="23"/>
  <c r="CG216" i="23"/>
  <c r="CE216" i="23"/>
  <c r="CC216" i="23"/>
  <c r="BY216" i="23"/>
  <c r="BW216" i="23"/>
  <c r="BU216" i="23"/>
  <c r="BS216" i="23"/>
  <c r="BQ216" i="23"/>
  <c r="BM216" i="23"/>
  <c r="BK216" i="23"/>
  <c r="BG216" i="23"/>
  <c r="BE216" i="23"/>
  <c r="BC216" i="23"/>
  <c r="BA216" i="23"/>
  <c r="AY216" i="23"/>
  <c r="AW216" i="23"/>
  <c r="AU216" i="23"/>
  <c r="AS216" i="23"/>
  <c r="AQ216" i="23"/>
  <c r="AK216" i="23"/>
  <c r="AE216" i="23"/>
  <c r="AC216" i="23"/>
  <c r="CK215" i="23"/>
  <c r="CJ215" i="23"/>
  <c r="CH215" i="23"/>
  <c r="CF215" i="23"/>
  <c r="CD215" i="23"/>
  <c r="CB215" i="23"/>
  <c r="BX215" i="23"/>
  <c r="BV215" i="23"/>
  <c r="BT215" i="23"/>
  <c r="BR215" i="23"/>
  <c r="BP215" i="23"/>
  <c r="BO215" i="23"/>
  <c r="BN215" i="23"/>
  <c r="BL215" i="23"/>
  <c r="BF215" i="23"/>
  <c r="BB215" i="23"/>
  <c r="AZ215" i="23"/>
  <c r="AX215" i="23"/>
  <c r="AV215" i="23"/>
  <c r="AT215" i="23"/>
  <c r="AR215" i="23"/>
  <c r="AP215" i="23"/>
  <c r="AO215" i="23"/>
  <c r="AN215" i="23"/>
  <c r="AD215" i="23"/>
  <c r="AB215" i="23"/>
  <c r="CN214" i="23"/>
  <c r="CI214" i="23"/>
  <c r="CG214" i="23"/>
  <c r="CE214" i="23"/>
  <c r="CC214" i="23"/>
  <c r="BY214" i="23"/>
  <c r="BW214" i="23"/>
  <c r="BU214" i="23"/>
  <c r="BS214" i="23"/>
  <c r="BQ214" i="23"/>
  <c r="BM214" i="23"/>
  <c r="BK214" i="23"/>
  <c r="BG214" i="23"/>
  <c r="BE214" i="23"/>
  <c r="BC214" i="23"/>
  <c r="BA214" i="23"/>
  <c r="AY214" i="23"/>
  <c r="AW214" i="23"/>
  <c r="AU214" i="23"/>
  <c r="AS214" i="23"/>
  <c r="AQ214" i="23"/>
  <c r="AK214" i="23"/>
  <c r="AE214" i="23"/>
  <c r="AC214" i="23"/>
  <c r="CN213" i="23"/>
  <c r="CI213" i="23"/>
  <c r="CG213" i="23"/>
  <c r="CE213" i="23"/>
  <c r="CC213" i="23"/>
  <c r="BY213" i="23"/>
  <c r="BW213" i="23"/>
  <c r="BU213" i="23"/>
  <c r="BS213" i="23"/>
  <c r="BQ213" i="23"/>
  <c r="BM213" i="23"/>
  <c r="BK213" i="23"/>
  <c r="BG213" i="23"/>
  <c r="BE213" i="23"/>
  <c r="BC213" i="23"/>
  <c r="BA213" i="23"/>
  <c r="AY213" i="23"/>
  <c r="AW213" i="23"/>
  <c r="AU213" i="23"/>
  <c r="AS213" i="23"/>
  <c r="AQ213" i="23"/>
  <c r="AK213" i="23"/>
  <c r="AE213" i="23"/>
  <c r="AC213" i="23"/>
  <c r="CN212" i="23"/>
  <c r="CK212" i="23"/>
  <c r="CI212" i="23"/>
  <c r="CG212" i="23"/>
  <c r="CE212" i="23"/>
  <c r="CC212" i="23"/>
  <c r="BY212" i="23"/>
  <c r="BW212" i="23"/>
  <c r="BU212" i="23"/>
  <c r="BS212" i="23"/>
  <c r="BQ212" i="23"/>
  <c r="BM212" i="23"/>
  <c r="BK212" i="23"/>
  <c r="BG212" i="23"/>
  <c r="BE212" i="23"/>
  <c r="BC212" i="23"/>
  <c r="BA212" i="23"/>
  <c r="AY212" i="23"/>
  <c r="AW212" i="23"/>
  <c r="AU212" i="23"/>
  <c r="AS212" i="23"/>
  <c r="AQ212" i="23"/>
  <c r="AK212" i="23"/>
  <c r="AE212" i="23"/>
  <c r="AC212" i="23"/>
  <c r="CN211" i="23"/>
  <c r="CK211" i="23"/>
  <c r="CI211" i="23"/>
  <c r="CG211" i="23"/>
  <c r="CE211" i="23"/>
  <c r="CC211" i="23"/>
  <c r="BY211" i="23"/>
  <c r="BW211" i="23"/>
  <c r="BU211" i="23"/>
  <c r="BS211" i="23"/>
  <c r="BQ211" i="23"/>
  <c r="BM211" i="23"/>
  <c r="BK211" i="23"/>
  <c r="BG211" i="23"/>
  <c r="BE211" i="23"/>
  <c r="BC211" i="23"/>
  <c r="BA211" i="23"/>
  <c r="AY211" i="23"/>
  <c r="AW211" i="23"/>
  <c r="AU211" i="23"/>
  <c r="AS211" i="23"/>
  <c r="AQ211" i="23"/>
  <c r="AK211" i="23"/>
  <c r="AE211" i="23"/>
  <c r="AC211" i="23"/>
  <c r="CN210" i="23"/>
  <c r="CK210" i="23"/>
  <c r="CI210" i="23"/>
  <c r="CG210" i="23"/>
  <c r="CE210" i="23"/>
  <c r="CC210" i="23"/>
  <c r="BY210" i="23"/>
  <c r="BW210" i="23"/>
  <c r="BU210" i="23"/>
  <c r="BS210" i="23"/>
  <c r="BQ210" i="23"/>
  <c r="BM210" i="23"/>
  <c r="BK210" i="23"/>
  <c r="BG210" i="23"/>
  <c r="BE210" i="23"/>
  <c r="BC210" i="23"/>
  <c r="BA210" i="23"/>
  <c r="AY210" i="23"/>
  <c r="AW210" i="23"/>
  <c r="AU210" i="23"/>
  <c r="AS210" i="23"/>
  <c r="AQ210" i="23"/>
  <c r="AK210" i="23"/>
  <c r="AE210" i="23"/>
  <c r="AC210" i="23"/>
  <c r="CN209" i="23"/>
  <c r="CG209" i="23"/>
  <c r="CE209" i="23"/>
  <c r="CC209" i="23"/>
  <c r="BY209" i="23"/>
  <c r="BW209" i="23"/>
  <c r="BU209" i="23"/>
  <c r="BS209" i="23"/>
  <c r="BQ209" i="23"/>
  <c r="BM209" i="23"/>
  <c r="BK209" i="23"/>
  <c r="BG209" i="23"/>
  <c r="BE209" i="23"/>
  <c r="BC209" i="23"/>
  <c r="BA209" i="23"/>
  <c r="AY209" i="23"/>
  <c r="AW209" i="23"/>
  <c r="AU209" i="23"/>
  <c r="AS209" i="23"/>
  <c r="AQ209" i="23"/>
  <c r="AK209" i="23"/>
  <c r="AE209" i="23"/>
  <c r="AC209" i="23"/>
  <c r="CJ208" i="23"/>
  <c r="CH208" i="23"/>
  <c r="CF208" i="23"/>
  <c r="CD208" i="23"/>
  <c r="CB208" i="23"/>
  <c r="BX208" i="23"/>
  <c r="BV208" i="23"/>
  <c r="BT208" i="23"/>
  <c r="BR208" i="23"/>
  <c r="BP208" i="23"/>
  <c r="BO208" i="23"/>
  <c r="BN208" i="23"/>
  <c r="BL208" i="23"/>
  <c r="BF208" i="23"/>
  <c r="BB208" i="23"/>
  <c r="AZ208" i="23"/>
  <c r="AX208" i="23"/>
  <c r="AV208" i="23"/>
  <c r="AT208" i="23"/>
  <c r="AR208" i="23"/>
  <c r="AP208" i="23"/>
  <c r="AO208" i="23"/>
  <c r="AN208" i="23"/>
  <c r="AD208" i="23"/>
  <c r="AB208" i="23"/>
  <c r="CN207" i="23"/>
  <c r="CG207" i="23"/>
  <c r="CE207" i="23"/>
  <c r="CC207" i="23"/>
  <c r="BY207" i="23"/>
  <c r="BW207" i="23"/>
  <c r="BU207" i="23"/>
  <c r="BQ207" i="23"/>
  <c r="BM207" i="23"/>
  <c r="BK207" i="23"/>
  <c r="BG207" i="23"/>
  <c r="BE207" i="23"/>
  <c r="BC207" i="23"/>
  <c r="BA207" i="23"/>
  <c r="AY207" i="23"/>
  <c r="AW207" i="23"/>
  <c r="AU207" i="23"/>
  <c r="AS207" i="23"/>
  <c r="AQ207" i="23"/>
  <c r="AK207" i="23"/>
  <c r="AE207" i="23"/>
  <c r="AC207" i="23"/>
  <c r="CN206" i="23"/>
  <c r="CG206" i="23"/>
  <c r="CE206" i="23"/>
  <c r="CC206" i="23"/>
  <c r="BY206" i="23"/>
  <c r="BW206" i="23"/>
  <c r="BU206" i="23"/>
  <c r="BS206" i="23"/>
  <c r="BQ206" i="23"/>
  <c r="BM206" i="23"/>
  <c r="BK206" i="23"/>
  <c r="BG206" i="23"/>
  <c r="BE206" i="23"/>
  <c r="BC206" i="23"/>
  <c r="BA206" i="23"/>
  <c r="AY206" i="23"/>
  <c r="AW206" i="23"/>
  <c r="AU206" i="23"/>
  <c r="AS206" i="23"/>
  <c r="AQ206" i="23"/>
  <c r="AK206" i="23"/>
  <c r="AE206" i="23"/>
  <c r="AC206" i="23"/>
  <c r="CN205" i="23"/>
  <c r="CG205" i="23"/>
  <c r="CE205" i="23"/>
  <c r="CC205" i="23"/>
  <c r="BY205" i="23"/>
  <c r="BW205" i="23"/>
  <c r="BU205" i="23"/>
  <c r="BS205" i="23"/>
  <c r="BQ205" i="23"/>
  <c r="BM205" i="23"/>
  <c r="BK205" i="23"/>
  <c r="BG205" i="23"/>
  <c r="BE205" i="23"/>
  <c r="BC205" i="23"/>
  <c r="BA205" i="23"/>
  <c r="AY205" i="23"/>
  <c r="AW205" i="23"/>
  <c r="AU205" i="23"/>
  <c r="AS205" i="23"/>
  <c r="AQ205" i="23"/>
  <c r="AK205" i="23"/>
  <c r="AE205" i="23"/>
  <c r="AC205" i="23"/>
  <c r="CN204" i="23"/>
  <c r="CG204" i="23"/>
  <c r="CE204" i="23"/>
  <c r="CC204" i="23"/>
  <c r="BY204" i="23"/>
  <c r="BW204" i="23"/>
  <c r="BU204" i="23"/>
  <c r="BS204" i="23"/>
  <c r="BQ204" i="23"/>
  <c r="BM204" i="23"/>
  <c r="BK204" i="23"/>
  <c r="BG204" i="23"/>
  <c r="BE204" i="23"/>
  <c r="BC204" i="23"/>
  <c r="BA204" i="23"/>
  <c r="AY204" i="23"/>
  <c r="AW204" i="23"/>
  <c r="AU204" i="23"/>
  <c r="AS204" i="23"/>
  <c r="AQ204" i="23"/>
  <c r="AK204" i="23"/>
  <c r="AE204" i="23"/>
  <c r="AC204" i="23"/>
  <c r="CK203" i="23"/>
  <c r="CJ203" i="23"/>
  <c r="CI203" i="23"/>
  <c r="CH203" i="23"/>
  <c r="CF203" i="23"/>
  <c r="CD203" i="23"/>
  <c r="CB203" i="23"/>
  <c r="BX203" i="23"/>
  <c r="BV203" i="23"/>
  <c r="BT203" i="23"/>
  <c r="BR203" i="23"/>
  <c r="BP203" i="23"/>
  <c r="BO203" i="23"/>
  <c r="BN203" i="23"/>
  <c r="BL203" i="23"/>
  <c r="BF203" i="23"/>
  <c r="BB203" i="23"/>
  <c r="AZ203" i="23"/>
  <c r="AX203" i="23"/>
  <c r="AV203" i="23"/>
  <c r="AT203" i="23"/>
  <c r="AR203" i="23"/>
  <c r="AP203" i="23"/>
  <c r="AO203" i="23"/>
  <c r="AN203" i="23"/>
  <c r="AD203" i="23"/>
  <c r="AB203" i="23"/>
  <c r="CN202" i="23"/>
  <c r="CG202" i="23"/>
  <c r="CE202" i="23"/>
  <c r="CC202" i="23"/>
  <c r="BY202" i="23"/>
  <c r="BW202" i="23"/>
  <c r="BU202" i="23"/>
  <c r="BS202" i="23"/>
  <c r="BQ202" i="23"/>
  <c r="BM202" i="23"/>
  <c r="BK202" i="23"/>
  <c r="BG202" i="23"/>
  <c r="BE202" i="23"/>
  <c r="BC202" i="23"/>
  <c r="BA202" i="23"/>
  <c r="AY202" i="23"/>
  <c r="AW202" i="23"/>
  <c r="AU202" i="23"/>
  <c r="AS202" i="23"/>
  <c r="AQ202" i="23"/>
  <c r="AK202" i="23"/>
  <c r="AK201" i="23" s="1"/>
  <c r="AE202" i="23"/>
  <c r="AC202" i="23"/>
  <c r="CK201" i="23"/>
  <c r="CJ201" i="23"/>
  <c r="CI201" i="23"/>
  <c r="CH201" i="23"/>
  <c r="CF201" i="23"/>
  <c r="CD201" i="23"/>
  <c r="CB201" i="23"/>
  <c r="BX201" i="23"/>
  <c r="BV201" i="23"/>
  <c r="BT201" i="23"/>
  <c r="BR201" i="23"/>
  <c r="BP201" i="23"/>
  <c r="BO201" i="23"/>
  <c r="BN201" i="23"/>
  <c r="BL201" i="23"/>
  <c r="BF201" i="23"/>
  <c r="BB201" i="23"/>
  <c r="BA201" i="23"/>
  <c r="AZ201" i="23"/>
  <c r="AX201" i="23"/>
  <c r="AV201" i="23"/>
  <c r="AT201" i="23"/>
  <c r="AR201" i="23"/>
  <c r="AP201" i="23"/>
  <c r="AO201" i="23"/>
  <c r="AN201" i="23"/>
  <c r="AD201" i="23"/>
  <c r="AB201" i="23"/>
  <c r="CN200" i="23"/>
  <c r="CG200" i="23"/>
  <c r="CE200" i="23"/>
  <c r="CC200" i="23"/>
  <c r="BY200" i="23"/>
  <c r="BW200" i="23"/>
  <c r="BU200" i="23"/>
  <c r="BS200" i="23"/>
  <c r="BQ200" i="23"/>
  <c r="BM200" i="23"/>
  <c r="BK200" i="23"/>
  <c r="BG200" i="23"/>
  <c r="BE200" i="23"/>
  <c r="BE199" i="23" s="1"/>
  <c r="BC200" i="23"/>
  <c r="BA200" i="23"/>
  <c r="AY200" i="23"/>
  <c r="AW200" i="23"/>
  <c r="AU200" i="23"/>
  <c r="AS200" i="23"/>
  <c r="AS199" i="23" s="1"/>
  <c r="AQ200" i="23"/>
  <c r="AK200" i="23"/>
  <c r="AE200" i="23"/>
  <c r="AC200" i="23"/>
  <c r="CK199" i="23"/>
  <c r="CJ199" i="23"/>
  <c r="CI199" i="23"/>
  <c r="CH199" i="23"/>
  <c r="CF199" i="23"/>
  <c r="CD199" i="23"/>
  <c r="CC199" i="23"/>
  <c r="CB199" i="23"/>
  <c r="BX199" i="23"/>
  <c r="BV199" i="23"/>
  <c r="BT199" i="23"/>
  <c r="BR199" i="23"/>
  <c r="BP199" i="23"/>
  <c r="BO199" i="23"/>
  <c r="BN199" i="23"/>
  <c r="BL199" i="23"/>
  <c r="BF199" i="23"/>
  <c r="BB199" i="23"/>
  <c r="BA199" i="23"/>
  <c r="AZ199" i="23"/>
  <c r="AX199" i="23"/>
  <c r="AV199" i="23"/>
  <c r="AT199" i="23"/>
  <c r="AR199" i="23"/>
  <c r="AP199" i="23"/>
  <c r="AO199" i="23"/>
  <c r="AN199" i="23"/>
  <c r="AK199" i="23"/>
  <c r="AD199" i="23"/>
  <c r="AB199" i="23"/>
  <c r="CN198" i="23"/>
  <c r="CG198" i="23"/>
  <c r="CE198" i="23"/>
  <c r="CC198" i="23"/>
  <c r="BY198" i="23"/>
  <c r="BW198" i="23"/>
  <c r="BU198" i="23"/>
  <c r="BS198" i="23"/>
  <c r="BQ198" i="23"/>
  <c r="BM198" i="23"/>
  <c r="BK198" i="23"/>
  <c r="BG198" i="23"/>
  <c r="BE198" i="23"/>
  <c r="BC198" i="23"/>
  <c r="BA198" i="23"/>
  <c r="BA197" i="23" s="1"/>
  <c r="AY198" i="23"/>
  <c r="AW198" i="23"/>
  <c r="AU198" i="23"/>
  <c r="AS198" i="23"/>
  <c r="AQ198" i="23"/>
  <c r="AK198" i="23"/>
  <c r="AE198" i="23"/>
  <c r="AC198" i="23"/>
  <c r="CK197" i="23"/>
  <c r="CJ197" i="23"/>
  <c r="CI197" i="23"/>
  <c r="CH197" i="23"/>
  <c r="CF197" i="23"/>
  <c r="CD197" i="23"/>
  <c r="CB197" i="23"/>
  <c r="BY197" i="23"/>
  <c r="BX197" i="23"/>
  <c r="BV197" i="23"/>
  <c r="BT197" i="23"/>
  <c r="BR197" i="23"/>
  <c r="BQ197" i="23"/>
  <c r="BP197" i="23"/>
  <c r="BO197" i="23"/>
  <c r="BN197" i="23"/>
  <c r="BL197" i="23"/>
  <c r="BF197" i="23"/>
  <c r="BB197" i="23"/>
  <c r="AZ197" i="23"/>
  <c r="AX197" i="23"/>
  <c r="AV197" i="23"/>
  <c r="AT197" i="23"/>
  <c r="AR197" i="23"/>
  <c r="AP197" i="23"/>
  <c r="AO197" i="23"/>
  <c r="AN197" i="23"/>
  <c r="AD197" i="23"/>
  <c r="AB197" i="23"/>
  <c r="CN196" i="23"/>
  <c r="CG196" i="23"/>
  <c r="CE196" i="23"/>
  <c r="CC196" i="23"/>
  <c r="BY196" i="23"/>
  <c r="BW196" i="23"/>
  <c r="BU196" i="23"/>
  <c r="BS196" i="23"/>
  <c r="BQ196" i="23"/>
  <c r="BM196" i="23"/>
  <c r="BK196" i="23"/>
  <c r="BG196" i="23"/>
  <c r="BE196" i="23"/>
  <c r="BC196" i="23"/>
  <c r="BA196" i="23"/>
  <c r="AY196" i="23"/>
  <c r="AW196" i="23"/>
  <c r="AU196" i="23"/>
  <c r="AS196" i="23"/>
  <c r="AQ196" i="23"/>
  <c r="AK196" i="23"/>
  <c r="AE196" i="23"/>
  <c r="AC196" i="23"/>
  <c r="CN195" i="23"/>
  <c r="CG195" i="23"/>
  <c r="CE195" i="23"/>
  <c r="CC195" i="23"/>
  <c r="BY195" i="23"/>
  <c r="BW195" i="23"/>
  <c r="BU195" i="23"/>
  <c r="BS195" i="23"/>
  <c r="BQ195" i="23"/>
  <c r="BM195" i="23"/>
  <c r="BK195" i="23"/>
  <c r="BG195" i="23"/>
  <c r="BE195" i="23"/>
  <c r="BC195" i="23"/>
  <c r="BA195" i="23"/>
  <c r="AY195" i="23"/>
  <c r="AW195" i="23"/>
  <c r="AU195" i="23"/>
  <c r="AS195" i="23"/>
  <c r="AQ195" i="23"/>
  <c r="AK195" i="23"/>
  <c r="AE195" i="23"/>
  <c r="AC195" i="23"/>
  <c r="CN194" i="23"/>
  <c r="CG194" i="23"/>
  <c r="CE194" i="23"/>
  <c r="CC194" i="23"/>
  <c r="BY194" i="23"/>
  <c r="BW194" i="23"/>
  <c r="BU194" i="23"/>
  <c r="BS194" i="23"/>
  <c r="BQ194" i="23"/>
  <c r="BM194" i="23"/>
  <c r="BK194" i="23"/>
  <c r="BG194" i="23"/>
  <c r="BE194" i="23"/>
  <c r="BC194" i="23"/>
  <c r="BA194" i="23"/>
  <c r="AY194" i="23"/>
  <c r="AW194" i="23"/>
  <c r="AU194" i="23"/>
  <c r="AS194" i="23"/>
  <c r="AQ194" i="23"/>
  <c r="AK194" i="23"/>
  <c r="AE194" i="23"/>
  <c r="AC194" i="23"/>
  <c r="CK193" i="23"/>
  <c r="CJ193" i="23"/>
  <c r="CI193" i="23"/>
  <c r="CH193" i="23"/>
  <c r="CF193" i="23"/>
  <c r="CD193" i="23"/>
  <c r="CB193" i="23"/>
  <c r="BX193" i="23"/>
  <c r="BV193" i="23"/>
  <c r="BT193" i="23"/>
  <c r="BR193" i="23"/>
  <c r="BP193" i="23"/>
  <c r="BO193" i="23"/>
  <c r="BN193" i="23"/>
  <c r="BL193" i="23"/>
  <c r="BF193" i="23"/>
  <c r="BB193" i="23"/>
  <c r="AZ193" i="23"/>
  <c r="AX193" i="23"/>
  <c r="AV193" i="23"/>
  <c r="AT193" i="23"/>
  <c r="AR193" i="23"/>
  <c r="AP193" i="23"/>
  <c r="AO193" i="23"/>
  <c r="AN193" i="23"/>
  <c r="AD193" i="23"/>
  <c r="AB193" i="23"/>
  <c r="CN192" i="23"/>
  <c r="CG192" i="23"/>
  <c r="CE192" i="23"/>
  <c r="CC192" i="23"/>
  <c r="BY192" i="23"/>
  <c r="BW192" i="23"/>
  <c r="BU192" i="23"/>
  <c r="BQ192" i="23"/>
  <c r="BM192" i="23"/>
  <c r="BK192" i="23"/>
  <c r="BG192" i="23"/>
  <c r="BE192" i="23"/>
  <c r="BC192" i="23"/>
  <c r="BC191" i="23" s="1"/>
  <c r="BA192" i="23"/>
  <c r="AY192" i="23"/>
  <c r="AW192" i="23"/>
  <c r="AU192" i="23"/>
  <c r="AS192" i="23"/>
  <c r="AS191" i="23" s="1"/>
  <c r="AQ192" i="23"/>
  <c r="AK192" i="23"/>
  <c r="AE192" i="23"/>
  <c r="AC192" i="23"/>
  <c r="CK191" i="23"/>
  <c r="CJ191" i="23"/>
  <c r="CI191" i="23"/>
  <c r="CH191" i="23"/>
  <c r="CF191" i="23"/>
  <c r="CD191" i="23"/>
  <c r="CB191" i="23"/>
  <c r="BX191" i="23"/>
  <c r="BV191" i="23"/>
  <c r="BT191" i="23"/>
  <c r="BS191" i="23"/>
  <c r="BR191" i="23"/>
  <c r="BP191" i="23"/>
  <c r="BO191" i="23"/>
  <c r="BN191" i="23"/>
  <c r="BL191" i="23"/>
  <c r="BF191" i="23"/>
  <c r="BB191" i="23"/>
  <c r="AZ191" i="23"/>
  <c r="AX191" i="23"/>
  <c r="AV191" i="23"/>
  <c r="AU191" i="23"/>
  <c r="AT191" i="23"/>
  <c r="AR191" i="23"/>
  <c r="AP191" i="23"/>
  <c r="AO191" i="23"/>
  <c r="AN191" i="23"/>
  <c r="AD191" i="23"/>
  <c r="AB191" i="23"/>
  <c r="CN190" i="23"/>
  <c r="CG190" i="23"/>
  <c r="CE190" i="23"/>
  <c r="CC190" i="23"/>
  <c r="BY190" i="23"/>
  <c r="BW190" i="23"/>
  <c r="BW189" i="23" s="1"/>
  <c r="BU190" i="23"/>
  <c r="BQ190" i="23"/>
  <c r="BM190" i="23"/>
  <c r="BK190" i="23"/>
  <c r="BG190" i="23"/>
  <c r="BE190" i="23"/>
  <c r="BC190" i="23"/>
  <c r="BA190" i="23"/>
  <c r="AY190" i="23"/>
  <c r="AW190" i="23"/>
  <c r="AU190" i="23"/>
  <c r="AS190" i="23"/>
  <c r="AQ190" i="23"/>
  <c r="AK190" i="23"/>
  <c r="AE190" i="23"/>
  <c r="AC190" i="23"/>
  <c r="AC189" i="23" s="1"/>
  <c r="CK189" i="23"/>
  <c r="CJ189" i="23"/>
  <c r="CI189" i="23"/>
  <c r="CH189" i="23"/>
  <c r="CF189" i="23"/>
  <c r="CD189" i="23"/>
  <c r="CB189" i="23"/>
  <c r="BY189" i="23"/>
  <c r="BX189" i="23"/>
  <c r="BV189" i="23"/>
  <c r="BT189" i="23"/>
  <c r="BS189" i="23"/>
  <c r="BR189" i="23"/>
  <c r="BP189" i="23"/>
  <c r="BO189" i="23"/>
  <c r="BN189" i="23"/>
  <c r="BL189" i="23"/>
  <c r="BG189" i="23"/>
  <c r="BF189" i="23"/>
  <c r="BB189" i="23"/>
  <c r="AZ189" i="23"/>
  <c r="AX189" i="23"/>
  <c r="AV189" i="23"/>
  <c r="AU189" i="23"/>
  <c r="AT189" i="23"/>
  <c r="AR189" i="23"/>
  <c r="AP189" i="23"/>
  <c r="AO189" i="23"/>
  <c r="AN189" i="23"/>
  <c r="AD189" i="23"/>
  <c r="AB189" i="23"/>
  <c r="CN188" i="23"/>
  <c r="CG188" i="23"/>
  <c r="CE188" i="23"/>
  <c r="CC188" i="23"/>
  <c r="BY188" i="23"/>
  <c r="BW188" i="23"/>
  <c r="BU188" i="23"/>
  <c r="BQ188" i="23"/>
  <c r="BM188" i="23"/>
  <c r="BK188" i="23"/>
  <c r="BG188" i="23"/>
  <c r="BE188" i="23"/>
  <c r="BC188" i="23"/>
  <c r="BA188" i="23"/>
  <c r="AY188" i="23"/>
  <c r="AW188" i="23"/>
  <c r="AU188" i="23"/>
  <c r="AS188" i="23"/>
  <c r="AQ188" i="23"/>
  <c r="AK188" i="23"/>
  <c r="AE188" i="23"/>
  <c r="AC188" i="23"/>
  <c r="CN187" i="23"/>
  <c r="CG187" i="23"/>
  <c r="CE187" i="23"/>
  <c r="CC187" i="23"/>
  <c r="BY187" i="23"/>
  <c r="BW187" i="23"/>
  <c r="BU187" i="23"/>
  <c r="BQ187" i="23"/>
  <c r="BM187" i="23"/>
  <c r="BK187" i="23"/>
  <c r="BG187" i="23"/>
  <c r="BE187" i="23"/>
  <c r="BC187" i="23"/>
  <c r="BA187" i="23"/>
  <c r="AY187" i="23"/>
  <c r="AW187" i="23"/>
  <c r="AU187" i="23"/>
  <c r="AS187" i="23"/>
  <c r="AQ187" i="23"/>
  <c r="AK187" i="23"/>
  <c r="AE187" i="23"/>
  <c r="AC187" i="23"/>
  <c r="CK186" i="23"/>
  <c r="CJ186" i="23"/>
  <c r="CI186" i="23"/>
  <c r="CH186" i="23"/>
  <c r="CF186" i="23"/>
  <c r="CD186" i="23"/>
  <c r="CB186" i="23"/>
  <c r="BX186" i="23"/>
  <c r="BV186" i="23"/>
  <c r="BT186" i="23"/>
  <c r="BS186" i="23"/>
  <c r="BR186" i="23"/>
  <c r="BP186" i="23"/>
  <c r="BO186" i="23"/>
  <c r="BN186" i="23"/>
  <c r="BL186" i="23"/>
  <c r="BF186" i="23"/>
  <c r="BB186" i="23"/>
  <c r="AZ186" i="23"/>
  <c r="AX186" i="23"/>
  <c r="AV186" i="23"/>
  <c r="AT186" i="23"/>
  <c r="AR186" i="23"/>
  <c r="AP186" i="23"/>
  <c r="AO186" i="23"/>
  <c r="AN186" i="23"/>
  <c r="AD186" i="23"/>
  <c r="AB186" i="23"/>
  <c r="CN185" i="23"/>
  <c r="AE185" i="23"/>
  <c r="CN184" i="23"/>
  <c r="CG184" i="23"/>
  <c r="CE184" i="23"/>
  <c r="CC184" i="23"/>
  <c r="BY184" i="23"/>
  <c r="BW184" i="23"/>
  <c r="BU184" i="23"/>
  <c r="BQ184" i="23"/>
  <c r="BM184" i="23"/>
  <c r="BK184" i="23"/>
  <c r="BG184" i="23"/>
  <c r="BE184" i="23"/>
  <c r="BC184" i="23"/>
  <c r="BA184" i="23"/>
  <c r="AY184" i="23"/>
  <c r="AW184" i="23"/>
  <c r="AU184" i="23"/>
  <c r="AS184" i="23"/>
  <c r="AQ184" i="23"/>
  <c r="AK184" i="23"/>
  <c r="AE184" i="23"/>
  <c r="AC184" i="23"/>
  <c r="CN183" i="23"/>
  <c r="CG183" i="23"/>
  <c r="CE183" i="23"/>
  <c r="CC183" i="23"/>
  <c r="BY183" i="23"/>
  <c r="BW183" i="23"/>
  <c r="BU183" i="23"/>
  <c r="BQ183" i="23"/>
  <c r="BM183" i="23"/>
  <c r="BK183" i="23"/>
  <c r="BG183" i="23"/>
  <c r="BE183" i="23"/>
  <c r="BC183" i="23"/>
  <c r="BA183" i="23"/>
  <c r="AY183" i="23"/>
  <c r="AW183" i="23"/>
  <c r="AU183" i="23"/>
  <c r="AS183" i="23"/>
  <c r="AQ183" i="23"/>
  <c r="AK183" i="23"/>
  <c r="AE183" i="23"/>
  <c r="AC183" i="23"/>
  <c r="CN182" i="23"/>
  <c r="CG182" i="23"/>
  <c r="CE182" i="23"/>
  <c r="CC182" i="23"/>
  <c r="BY182" i="23"/>
  <c r="BW182" i="23"/>
  <c r="BU182" i="23"/>
  <c r="BQ182" i="23"/>
  <c r="BM182" i="23"/>
  <c r="BK182" i="23"/>
  <c r="BG182" i="23"/>
  <c r="BE182" i="23"/>
  <c r="BC182" i="23"/>
  <c r="BA182" i="23"/>
  <c r="AY182" i="23"/>
  <c r="AW182" i="23"/>
  <c r="AU182" i="23"/>
  <c r="AS182" i="23"/>
  <c r="AQ182" i="23"/>
  <c r="AK182" i="23"/>
  <c r="AE182" i="23"/>
  <c r="AC182" i="23"/>
  <c r="CN181" i="23"/>
  <c r="CG181" i="23"/>
  <c r="CE181" i="23"/>
  <c r="CC181" i="23"/>
  <c r="BY181" i="23"/>
  <c r="BW181" i="23"/>
  <c r="BU181" i="23"/>
  <c r="BQ181" i="23"/>
  <c r="BM181" i="23"/>
  <c r="BK181" i="23"/>
  <c r="BG181" i="23"/>
  <c r="BE181" i="23"/>
  <c r="BC181" i="23"/>
  <c r="BA181" i="23"/>
  <c r="AY181" i="23"/>
  <c r="AW181" i="23"/>
  <c r="AU181" i="23"/>
  <c r="AS181" i="23"/>
  <c r="AQ181" i="23"/>
  <c r="AK181" i="23"/>
  <c r="AE181" i="23"/>
  <c r="AC181" i="23"/>
  <c r="CN180" i="23"/>
  <c r="CG180" i="23"/>
  <c r="CE180" i="23"/>
  <c r="CC180" i="23"/>
  <c r="BY180" i="23"/>
  <c r="BW180" i="23"/>
  <c r="BU180" i="23"/>
  <c r="BQ180" i="23"/>
  <c r="BM180" i="23"/>
  <c r="BK180" i="23"/>
  <c r="BG180" i="23"/>
  <c r="BE180" i="23"/>
  <c r="BC180" i="23"/>
  <c r="BA180" i="23"/>
  <c r="AY180" i="23"/>
  <c r="AW180" i="23"/>
  <c r="AU180" i="23"/>
  <c r="AS180" i="23"/>
  <c r="AQ180" i="23"/>
  <c r="AK180" i="23"/>
  <c r="AE180" i="23"/>
  <c r="AC180" i="23"/>
  <c r="CN179" i="23"/>
  <c r="CG179" i="23"/>
  <c r="CE179" i="23"/>
  <c r="CC179" i="23"/>
  <c r="BY179" i="23"/>
  <c r="BW179" i="23"/>
  <c r="BU179" i="23"/>
  <c r="BS179" i="23"/>
  <c r="BQ179" i="23"/>
  <c r="BM179" i="23"/>
  <c r="BK179" i="23"/>
  <c r="BG179" i="23"/>
  <c r="BE179" i="23"/>
  <c r="BC179" i="23"/>
  <c r="BA179" i="23"/>
  <c r="AY179" i="23"/>
  <c r="AW179" i="23"/>
  <c r="AU179" i="23"/>
  <c r="AS179" i="23"/>
  <c r="AQ179" i="23"/>
  <c r="AK179" i="23"/>
  <c r="AE179" i="23"/>
  <c r="AC179" i="23"/>
  <c r="CK178" i="23"/>
  <c r="CJ178" i="23"/>
  <c r="CI178" i="23"/>
  <c r="CH178" i="23"/>
  <c r="CF178" i="23"/>
  <c r="CD178" i="23"/>
  <c r="CB178" i="23"/>
  <c r="BX178" i="23"/>
  <c r="BV178" i="23"/>
  <c r="BT178" i="23"/>
  <c r="BR178" i="23"/>
  <c r="BP178" i="23"/>
  <c r="BO178" i="23"/>
  <c r="BN178" i="23"/>
  <c r="BL178" i="23"/>
  <c r="BF178" i="23"/>
  <c r="BB178" i="23"/>
  <c r="AZ178" i="23"/>
  <c r="AX178" i="23"/>
  <c r="AV178" i="23"/>
  <c r="AT178" i="23"/>
  <c r="AR178" i="23"/>
  <c r="AP178" i="23"/>
  <c r="AO178" i="23"/>
  <c r="AN178" i="23"/>
  <c r="AD178" i="23"/>
  <c r="AB178" i="23"/>
  <c r="CN177" i="23"/>
  <c r="CG177" i="23"/>
  <c r="CE177" i="23"/>
  <c r="CC177" i="23"/>
  <c r="BY177" i="23"/>
  <c r="BW177" i="23"/>
  <c r="BU177" i="23"/>
  <c r="BS177" i="23"/>
  <c r="BQ177" i="23"/>
  <c r="BM177" i="23"/>
  <c r="BK177" i="23"/>
  <c r="BG177" i="23"/>
  <c r="BE177" i="23"/>
  <c r="BC177" i="23"/>
  <c r="AK177" i="23"/>
  <c r="AE177" i="23"/>
  <c r="CN176" i="23"/>
  <c r="CG176" i="23"/>
  <c r="CE176" i="23"/>
  <c r="CC176" i="23"/>
  <c r="BY176" i="23"/>
  <c r="BW176" i="23"/>
  <c r="BU176" i="23"/>
  <c r="BS176" i="23"/>
  <c r="BQ176" i="23"/>
  <c r="BM176" i="23"/>
  <c r="BK176" i="23"/>
  <c r="BG176" i="23"/>
  <c r="BE176" i="23"/>
  <c r="BC176" i="23"/>
  <c r="BA176" i="23"/>
  <c r="AY176" i="23"/>
  <c r="AW176" i="23"/>
  <c r="AU176" i="23"/>
  <c r="AS176" i="23"/>
  <c r="AQ176" i="23"/>
  <c r="AK176" i="23"/>
  <c r="AE176" i="23"/>
  <c r="AC176" i="23"/>
  <c r="CN175" i="23"/>
  <c r="CG175" i="23"/>
  <c r="CE175" i="23"/>
  <c r="CC175" i="23"/>
  <c r="BY175" i="23"/>
  <c r="BW175" i="23"/>
  <c r="BU175" i="23"/>
  <c r="BS175" i="23"/>
  <c r="BQ175" i="23"/>
  <c r="BM175" i="23"/>
  <c r="BK175" i="23"/>
  <c r="BG175" i="23"/>
  <c r="BE175" i="23"/>
  <c r="BC175" i="23"/>
  <c r="BA175" i="23"/>
  <c r="AY175" i="23"/>
  <c r="AW175" i="23"/>
  <c r="AU175" i="23"/>
  <c r="AS175" i="23"/>
  <c r="AQ175" i="23"/>
  <c r="AK175" i="23"/>
  <c r="AE175" i="23"/>
  <c r="AC175" i="23"/>
  <c r="CN174" i="23"/>
  <c r="CG174" i="23"/>
  <c r="CE174" i="23"/>
  <c r="CC174" i="23"/>
  <c r="BY174" i="23"/>
  <c r="BW174" i="23"/>
  <c r="BU174" i="23"/>
  <c r="BS174" i="23"/>
  <c r="BQ174" i="23"/>
  <c r="BM174" i="23"/>
  <c r="BK174" i="23"/>
  <c r="BG174" i="23"/>
  <c r="BE174" i="23"/>
  <c r="BC174" i="23"/>
  <c r="BA174" i="23"/>
  <c r="AY174" i="23"/>
  <c r="AW174" i="23"/>
  <c r="AU174" i="23"/>
  <c r="AS174" i="23"/>
  <c r="AQ174" i="23"/>
  <c r="AK174" i="23"/>
  <c r="AE174" i="23"/>
  <c r="AC174" i="23"/>
  <c r="CN173" i="23"/>
  <c r="CG173" i="23"/>
  <c r="CE173" i="23"/>
  <c r="CC173" i="23"/>
  <c r="BY173" i="23"/>
  <c r="BW173" i="23"/>
  <c r="BU173" i="23"/>
  <c r="BS173" i="23"/>
  <c r="BQ173" i="23"/>
  <c r="BM173" i="23"/>
  <c r="BK173" i="23"/>
  <c r="BG173" i="23"/>
  <c r="BE173" i="23"/>
  <c r="BC173" i="23"/>
  <c r="BA173" i="23"/>
  <c r="AY173" i="23"/>
  <c r="AW173" i="23"/>
  <c r="AU173" i="23"/>
  <c r="AS173" i="23"/>
  <c r="AQ173" i="23"/>
  <c r="AK173" i="23"/>
  <c r="AE173" i="23"/>
  <c r="AC173" i="23"/>
  <c r="CN172" i="23"/>
  <c r="CG172" i="23"/>
  <c r="CE172" i="23"/>
  <c r="CC172" i="23"/>
  <c r="BY172" i="23"/>
  <c r="BW172" i="23"/>
  <c r="BU172" i="23"/>
  <c r="BQ172" i="23"/>
  <c r="BM172" i="23"/>
  <c r="BK172" i="23"/>
  <c r="BG172" i="23"/>
  <c r="BE172" i="23"/>
  <c r="BC172" i="23"/>
  <c r="BA172" i="23"/>
  <c r="AY172" i="23"/>
  <c r="AW172" i="23"/>
  <c r="AU172" i="23"/>
  <c r="AS172" i="23"/>
  <c r="AQ172" i="23"/>
  <c r="AK172" i="23"/>
  <c r="AE172" i="23"/>
  <c r="AC172" i="23"/>
  <c r="CK171" i="23"/>
  <c r="CJ171" i="23"/>
  <c r="CI171" i="23"/>
  <c r="CH171" i="23"/>
  <c r="CF171" i="23"/>
  <c r="CD171" i="23"/>
  <c r="CB171" i="23"/>
  <c r="BX171" i="23"/>
  <c r="BV171" i="23"/>
  <c r="BT171" i="23"/>
  <c r="BR171" i="23"/>
  <c r="BP171" i="23"/>
  <c r="BO171" i="23"/>
  <c r="BN171" i="23"/>
  <c r="BL171" i="23"/>
  <c r="BF171" i="23"/>
  <c r="BB171" i="23"/>
  <c r="AZ171" i="23"/>
  <c r="AX171" i="23"/>
  <c r="AV171" i="23"/>
  <c r="AT171" i="23"/>
  <c r="AR171" i="23"/>
  <c r="AP171" i="23"/>
  <c r="AO171" i="23"/>
  <c r="AN171" i="23"/>
  <c r="AD171" i="23"/>
  <c r="AB171" i="23"/>
  <c r="CG170" i="23"/>
  <c r="CE170" i="23"/>
  <c r="CC170" i="23"/>
  <c r="RN170" i="3"/>
  <c r="RP170" i="3" s="1"/>
  <c r="BY170" i="23"/>
  <c r="BW170" i="23"/>
  <c r="BU170" i="23"/>
  <c r="BS170" i="23"/>
  <c r="BQ170" i="23"/>
  <c r="BM170" i="23"/>
  <c r="BK170" i="23"/>
  <c r="BG170" i="23"/>
  <c r="BE170" i="23"/>
  <c r="BC170" i="23"/>
  <c r="AK170" i="23"/>
  <c r="AE170" i="23"/>
  <c r="CG169" i="23"/>
  <c r="CE169" i="23"/>
  <c r="CC169" i="23"/>
  <c r="RN169" i="3"/>
  <c r="RP169" i="3" s="1"/>
  <c r="BY169" i="23"/>
  <c r="BW169" i="23"/>
  <c r="BU169" i="23"/>
  <c r="BS169" i="23"/>
  <c r="BQ169" i="23"/>
  <c r="BM169" i="23"/>
  <c r="BK169" i="23"/>
  <c r="BG169" i="23"/>
  <c r="BE169" i="23"/>
  <c r="BC169" i="23"/>
  <c r="AK169" i="23"/>
  <c r="AE169" i="23"/>
  <c r="CG166" i="23"/>
  <c r="CE166" i="23"/>
  <c r="CC166" i="23"/>
  <c r="RN166" i="3"/>
  <c r="RP166" i="3" s="1"/>
  <c r="BY166" i="23"/>
  <c r="BW166" i="23"/>
  <c r="BU166" i="23"/>
  <c r="BS166" i="23"/>
  <c r="BQ166" i="23"/>
  <c r="BM166" i="23"/>
  <c r="BK166" i="23"/>
  <c r="BG166" i="23"/>
  <c r="BE166" i="23"/>
  <c r="BC166" i="23"/>
  <c r="AK166" i="23"/>
  <c r="AE166" i="23"/>
  <c r="CG163" i="23"/>
  <c r="CE163" i="23"/>
  <c r="CC163" i="23"/>
  <c r="RN163" i="3"/>
  <c r="RP163" i="3" s="1"/>
  <c r="BY163" i="23"/>
  <c r="BW163" i="23"/>
  <c r="BU163" i="23"/>
  <c r="BS163" i="23"/>
  <c r="BQ163" i="23"/>
  <c r="BM163" i="23"/>
  <c r="BK163" i="23"/>
  <c r="BG163" i="23"/>
  <c r="BE163" i="23"/>
  <c r="BC163" i="23"/>
  <c r="AK163" i="23"/>
  <c r="AE163" i="23"/>
  <c r="CG160" i="23"/>
  <c r="CE160" i="23"/>
  <c r="CC160" i="23"/>
  <c r="RN160" i="3"/>
  <c r="RP160" i="3" s="1"/>
  <c r="BY160" i="23"/>
  <c r="BW160" i="23"/>
  <c r="BU160" i="23"/>
  <c r="BS160" i="23"/>
  <c r="BQ160" i="23"/>
  <c r="BM160" i="23"/>
  <c r="BK160" i="23"/>
  <c r="BG160" i="23"/>
  <c r="BE160" i="23"/>
  <c r="BC160" i="23"/>
  <c r="AK160" i="23"/>
  <c r="AE160" i="23"/>
  <c r="CG157" i="23"/>
  <c r="CE157" i="23"/>
  <c r="CC157" i="23"/>
  <c r="RN157" i="3"/>
  <c r="RP157" i="3" s="1"/>
  <c r="BY157" i="23"/>
  <c r="BW157" i="23"/>
  <c r="BU157" i="23"/>
  <c r="BS157" i="23"/>
  <c r="BQ157" i="23"/>
  <c r="BM157" i="23"/>
  <c r="BK157" i="23"/>
  <c r="BG157" i="23"/>
  <c r="BE157" i="23"/>
  <c r="BC157" i="23"/>
  <c r="AK157" i="23"/>
  <c r="AE157" i="23"/>
  <c r="CG156" i="23"/>
  <c r="CE156" i="23"/>
  <c r="CC156" i="23"/>
  <c r="RN156" i="3"/>
  <c r="RP156" i="3" s="1"/>
  <c r="BY156" i="23"/>
  <c r="BW156" i="23"/>
  <c r="BU156" i="23"/>
  <c r="BS156" i="23"/>
  <c r="BQ156" i="23"/>
  <c r="BM156" i="23"/>
  <c r="BK156" i="23"/>
  <c r="BG156" i="23"/>
  <c r="BE156" i="23"/>
  <c r="BC156" i="23"/>
  <c r="AK156" i="23"/>
  <c r="AE156" i="23"/>
  <c r="CG153" i="23"/>
  <c r="CE153" i="23"/>
  <c r="CC153" i="23"/>
  <c r="RN153" i="3"/>
  <c r="RP153" i="3" s="1"/>
  <c r="BY153" i="23"/>
  <c r="BW153" i="23"/>
  <c r="BU153" i="23"/>
  <c r="BS153" i="23"/>
  <c r="BQ153" i="23"/>
  <c r="BM153" i="23"/>
  <c r="BK153" i="23"/>
  <c r="BG153" i="23"/>
  <c r="BE153" i="23"/>
  <c r="BC153" i="23"/>
  <c r="AK153" i="23"/>
  <c r="AE153" i="23"/>
  <c r="CG152" i="23"/>
  <c r="CE152" i="23"/>
  <c r="CC152" i="23"/>
  <c r="RN152" i="3"/>
  <c r="RP152" i="3" s="1"/>
  <c r="BY152" i="23"/>
  <c r="BW152" i="23"/>
  <c r="BU152" i="23"/>
  <c r="BS152" i="23"/>
  <c r="BQ152" i="23"/>
  <c r="BM152" i="23"/>
  <c r="BK152" i="23"/>
  <c r="BG152" i="23"/>
  <c r="BE152" i="23"/>
  <c r="BC152" i="23"/>
  <c r="AK152" i="23"/>
  <c r="AE152" i="23"/>
  <c r="CG151" i="23"/>
  <c r="CE151" i="23"/>
  <c r="CC151" i="23"/>
  <c r="RN151" i="3"/>
  <c r="RP151" i="3" s="1"/>
  <c r="BY151" i="23"/>
  <c r="BW151" i="23"/>
  <c r="BU151" i="23"/>
  <c r="BS151" i="23"/>
  <c r="BQ151" i="23"/>
  <c r="BM151" i="23"/>
  <c r="BK151" i="23"/>
  <c r="BG151" i="23"/>
  <c r="BE151" i="23"/>
  <c r="BC151" i="23"/>
  <c r="AK151" i="23"/>
  <c r="AE151" i="23"/>
  <c r="CG148" i="23"/>
  <c r="CE148" i="23"/>
  <c r="CC148" i="23"/>
  <c r="RN148" i="3"/>
  <c r="RP148" i="3" s="1"/>
  <c r="BY148" i="23"/>
  <c r="BW148" i="23"/>
  <c r="BU148" i="23"/>
  <c r="BS148" i="23"/>
  <c r="BQ148" i="23"/>
  <c r="BM148" i="23"/>
  <c r="BK148" i="23"/>
  <c r="BG148" i="23"/>
  <c r="BE148" i="23"/>
  <c r="BC148" i="23"/>
  <c r="AK148" i="23"/>
  <c r="AE148" i="23"/>
  <c r="CG144" i="23"/>
  <c r="CE144" i="23"/>
  <c r="CC144" i="23"/>
  <c r="RN144" i="3"/>
  <c r="RP144" i="3" s="1"/>
  <c r="BY144" i="23"/>
  <c r="BW144" i="23"/>
  <c r="BU144" i="23"/>
  <c r="BS144" i="23"/>
  <c r="BQ144" i="23"/>
  <c r="BM144" i="23"/>
  <c r="BK144" i="23"/>
  <c r="BG144" i="23"/>
  <c r="BE144" i="23"/>
  <c r="BC144" i="23"/>
  <c r="AK144" i="23"/>
  <c r="AE144" i="23"/>
  <c r="CG140" i="23"/>
  <c r="CE140" i="23"/>
  <c r="CC140" i="23"/>
  <c r="RN140" i="3"/>
  <c r="RP140" i="3" s="1"/>
  <c r="BY140" i="23"/>
  <c r="BW140" i="23"/>
  <c r="BU140" i="23"/>
  <c r="BS140" i="23"/>
  <c r="BQ140" i="23"/>
  <c r="BM140" i="23"/>
  <c r="BK140" i="23"/>
  <c r="BG140" i="23"/>
  <c r="BE140" i="23"/>
  <c r="BC140" i="23"/>
  <c r="AK140" i="23"/>
  <c r="AE140" i="23"/>
  <c r="CG136" i="23"/>
  <c r="CE136" i="23"/>
  <c r="CC136" i="23"/>
  <c r="RN136" i="3"/>
  <c r="RP136" i="3" s="1"/>
  <c r="BY136" i="23"/>
  <c r="BW136" i="23"/>
  <c r="BU136" i="23"/>
  <c r="BS136" i="23"/>
  <c r="BQ136" i="23"/>
  <c r="BM136" i="23"/>
  <c r="BK136" i="23"/>
  <c r="BG136" i="23"/>
  <c r="BE136" i="23"/>
  <c r="BC136" i="23"/>
  <c r="AK136" i="23"/>
  <c r="AE136" i="23"/>
  <c r="CG132" i="23"/>
  <c r="CE132" i="23"/>
  <c r="CC132" i="23"/>
  <c r="RN132" i="3"/>
  <c r="RP132" i="3" s="1"/>
  <c r="BY132" i="23"/>
  <c r="BW132" i="23"/>
  <c r="BU132" i="23"/>
  <c r="BS132" i="23"/>
  <c r="BQ132" i="23"/>
  <c r="BM132" i="23"/>
  <c r="BK132" i="23"/>
  <c r="BG132" i="23"/>
  <c r="BE132" i="23"/>
  <c r="BC132" i="23"/>
  <c r="AK132" i="23"/>
  <c r="AE132" i="23"/>
  <c r="CG128" i="23"/>
  <c r="CE128" i="23"/>
  <c r="CC128" i="23"/>
  <c r="RN128" i="3"/>
  <c r="RP128" i="3" s="1"/>
  <c r="BY128" i="23"/>
  <c r="BW128" i="23"/>
  <c r="BU128" i="23"/>
  <c r="BS128" i="23"/>
  <c r="BQ128" i="23"/>
  <c r="BM128" i="23"/>
  <c r="BK128" i="23"/>
  <c r="BG128" i="23"/>
  <c r="BE128" i="23"/>
  <c r="BC128" i="23"/>
  <c r="AK128" i="23"/>
  <c r="AE128" i="23"/>
  <c r="CG124" i="23"/>
  <c r="CE124" i="23"/>
  <c r="CC124" i="23"/>
  <c r="RN124" i="3"/>
  <c r="RP124" i="3" s="1"/>
  <c r="BY124" i="23"/>
  <c r="BW124" i="23"/>
  <c r="BU124" i="23"/>
  <c r="BS124" i="23"/>
  <c r="BQ124" i="23"/>
  <c r="BM124" i="23"/>
  <c r="BK124" i="23"/>
  <c r="BG124" i="23"/>
  <c r="BE124" i="23"/>
  <c r="BC124" i="23"/>
  <c r="AK124" i="23"/>
  <c r="AE124" i="23"/>
  <c r="CG120" i="23"/>
  <c r="CE120" i="23"/>
  <c r="CC120" i="23"/>
  <c r="RN120" i="3"/>
  <c r="RP120" i="3" s="1"/>
  <c r="BY120" i="23"/>
  <c r="BW120" i="23"/>
  <c r="BU120" i="23"/>
  <c r="BS120" i="23"/>
  <c r="BQ120" i="23"/>
  <c r="BM120" i="23"/>
  <c r="BK120" i="23"/>
  <c r="BG120" i="23"/>
  <c r="BE120" i="23"/>
  <c r="BC120" i="23"/>
  <c r="AK120" i="23"/>
  <c r="AE120" i="23"/>
  <c r="CN116" i="23"/>
  <c r="CG116" i="23"/>
  <c r="CE116" i="23"/>
  <c r="CC116" i="23"/>
  <c r="BY116" i="23"/>
  <c r="BW116" i="23"/>
  <c r="BU116" i="23"/>
  <c r="BS116" i="23"/>
  <c r="BQ116" i="23"/>
  <c r="BM116" i="23"/>
  <c r="BK116" i="23"/>
  <c r="BG116" i="23"/>
  <c r="BE116" i="23"/>
  <c r="BC116" i="23"/>
  <c r="AK116" i="23"/>
  <c r="AE116" i="23"/>
  <c r="CN115" i="23"/>
  <c r="CG115" i="23"/>
  <c r="CE115" i="23"/>
  <c r="CC115" i="23"/>
  <c r="BY115" i="23"/>
  <c r="BW115" i="23"/>
  <c r="BU115" i="23"/>
  <c r="BS115" i="23"/>
  <c r="BQ115" i="23"/>
  <c r="BM115" i="23"/>
  <c r="BK115" i="23"/>
  <c r="BG115" i="23"/>
  <c r="BE115" i="23"/>
  <c r="BC115" i="23"/>
  <c r="BA115" i="23"/>
  <c r="AY115" i="23"/>
  <c r="AW115" i="23"/>
  <c r="AU115" i="23"/>
  <c r="AS115" i="23"/>
  <c r="AQ115" i="23"/>
  <c r="AK115" i="23"/>
  <c r="AE115" i="23"/>
  <c r="AC115" i="23"/>
  <c r="CN114" i="23"/>
  <c r="CG114" i="23"/>
  <c r="CE114" i="23"/>
  <c r="CC114" i="23"/>
  <c r="BY114" i="23"/>
  <c r="BW114" i="23"/>
  <c r="BU114" i="23"/>
  <c r="BS114" i="23"/>
  <c r="BQ114" i="23"/>
  <c r="BM114" i="23"/>
  <c r="BK114" i="23"/>
  <c r="BG114" i="23"/>
  <c r="BE114" i="23"/>
  <c r="BC114" i="23"/>
  <c r="AK114" i="23"/>
  <c r="AE114" i="23"/>
  <c r="CN113" i="23"/>
  <c r="CG113" i="23"/>
  <c r="CE113" i="23"/>
  <c r="CC113" i="23"/>
  <c r="BY113" i="23"/>
  <c r="BW113" i="23"/>
  <c r="BU113" i="23"/>
  <c r="BS113" i="23"/>
  <c r="BQ113" i="23"/>
  <c r="BM113" i="23"/>
  <c r="BK113" i="23"/>
  <c r="BG113" i="23"/>
  <c r="BE113" i="23"/>
  <c r="BC113" i="23"/>
  <c r="AK113" i="23"/>
  <c r="AE113" i="23"/>
  <c r="CN112" i="23"/>
  <c r="CG112" i="23"/>
  <c r="CE112" i="23"/>
  <c r="CC112" i="23"/>
  <c r="BY112" i="23"/>
  <c r="BW112" i="23"/>
  <c r="BU112" i="23"/>
  <c r="BS112" i="23"/>
  <c r="BQ112" i="23"/>
  <c r="BM112" i="23"/>
  <c r="BK112" i="23"/>
  <c r="BG112" i="23"/>
  <c r="BE112" i="23"/>
  <c r="BC112" i="23"/>
  <c r="AK112" i="23"/>
  <c r="AE112" i="23"/>
  <c r="CN111" i="23"/>
  <c r="CG111" i="23"/>
  <c r="CE111" i="23"/>
  <c r="CC111" i="23"/>
  <c r="BY111" i="23"/>
  <c r="BW111" i="23"/>
  <c r="BU111" i="23"/>
  <c r="BS111" i="23"/>
  <c r="BQ111" i="23"/>
  <c r="BM111" i="23"/>
  <c r="BK111" i="23"/>
  <c r="BG111" i="23"/>
  <c r="BE111" i="23"/>
  <c r="BC111" i="23"/>
  <c r="AK111" i="23"/>
  <c r="AE111" i="23"/>
  <c r="CN110" i="23"/>
  <c r="CG110" i="23"/>
  <c r="CE110" i="23"/>
  <c r="CC110" i="23"/>
  <c r="BY110" i="23"/>
  <c r="BW110" i="23"/>
  <c r="BU110" i="23"/>
  <c r="BS110" i="23"/>
  <c r="BQ110" i="23"/>
  <c r="BM110" i="23"/>
  <c r="BK110" i="23"/>
  <c r="BG110" i="23"/>
  <c r="BE110" i="23"/>
  <c r="BC110" i="23"/>
  <c r="AK110" i="23"/>
  <c r="AE110" i="23"/>
  <c r="CN109" i="23"/>
  <c r="CG109" i="23"/>
  <c r="CE109" i="23"/>
  <c r="CC109" i="23"/>
  <c r="BY109" i="23"/>
  <c r="BW109" i="23"/>
  <c r="BU109" i="23"/>
  <c r="BS109" i="23"/>
  <c r="BQ109" i="23"/>
  <c r="BM109" i="23"/>
  <c r="BK109" i="23"/>
  <c r="BG109" i="23"/>
  <c r="BE109" i="23"/>
  <c r="BC109" i="23"/>
  <c r="AK109" i="23"/>
  <c r="AE109" i="23"/>
  <c r="CN108" i="23"/>
  <c r="CG108" i="23"/>
  <c r="CE108" i="23"/>
  <c r="CC108" i="23"/>
  <c r="BY108" i="23"/>
  <c r="BW108" i="23"/>
  <c r="BU108" i="23"/>
  <c r="BS108" i="23"/>
  <c r="BQ108" i="23"/>
  <c r="BM108" i="23"/>
  <c r="BK108" i="23"/>
  <c r="BG108" i="23"/>
  <c r="BE108" i="23"/>
  <c r="BC108" i="23"/>
  <c r="AK108" i="23"/>
  <c r="AE108" i="23"/>
  <c r="CN107" i="23"/>
  <c r="CG107" i="23"/>
  <c r="CE107" i="23"/>
  <c r="CC107" i="23"/>
  <c r="BY107" i="23"/>
  <c r="BW107" i="23"/>
  <c r="BU107" i="23"/>
  <c r="BS107" i="23"/>
  <c r="BQ107" i="23"/>
  <c r="BM107" i="23"/>
  <c r="BK107" i="23"/>
  <c r="BG107" i="23"/>
  <c r="BE107" i="23"/>
  <c r="BC107" i="23"/>
  <c r="AK107" i="23"/>
  <c r="AE107" i="23"/>
  <c r="CN106" i="23"/>
  <c r="CG106" i="23"/>
  <c r="CE106" i="23"/>
  <c r="CC106" i="23"/>
  <c r="BY106" i="23"/>
  <c r="BW106" i="23"/>
  <c r="BU106" i="23"/>
  <c r="BS106" i="23"/>
  <c r="BQ106" i="23"/>
  <c r="BM106" i="23"/>
  <c r="BK106" i="23"/>
  <c r="BG106" i="23"/>
  <c r="BE106" i="23"/>
  <c r="BC106" i="23"/>
  <c r="AK106" i="23"/>
  <c r="AE106" i="23"/>
  <c r="CN105" i="23"/>
  <c r="CG105" i="23"/>
  <c r="CE105" i="23"/>
  <c r="CC105" i="23"/>
  <c r="BY105" i="23"/>
  <c r="BW105" i="23"/>
  <c r="BU105" i="23"/>
  <c r="BS105" i="23"/>
  <c r="BQ105" i="23"/>
  <c r="BM105" i="23"/>
  <c r="BK105" i="23"/>
  <c r="BG105" i="23"/>
  <c r="BE105" i="23"/>
  <c r="BC105" i="23"/>
  <c r="AK105" i="23"/>
  <c r="AE105" i="23"/>
  <c r="CN104" i="23"/>
  <c r="CG104" i="23"/>
  <c r="CE104" i="23"/>
  <c r="CC104" i="23"/>
  <c r="BY104" i="23"/>
  <c r="BW104" i="23"/>
  <c r="BU104" i="23"/>
  <c r="BS104" i="23"/>
  <c r="BQ104" i="23"/>
  <c r="BM104" i="23"/>
  <c r="BK104" i="23"/>
  <c r="BG104" i="23"/>
  <c r="BE104" i="23"/>
  <c r="BC104" i="23"/>
  <c r="AK104" i="23"/>
  <c r="AE104" i="23"/>
  <c r="CN103" i="23"/>
  <c r="CG103" i="23"/>
  <c r="CE103" i="23"/>
  <c r="CC103" i="23"/>
  <c r="BY103" i="23"/>
  <c r="BW103" i="23"/>
  <c r="BU103" i="23"/>
  <c r="BS103" i="23"/>
  <c r="BQ103" i="23"/>
  <c r="BM103" i="23"/>
  <c r="BK103" i="23"/>
  <c r="BG103" i="23"/>
  <c r="BE103" i="23"/>
  <c r="BC103" i="23"/>
  <c r="AK103" i="23"/>
  <c r="AE103" i="23"/>
  <c r="CN102" i="23"/>
  <c r="CG102" i="23"/>
  <c r="CE102" i="23"/>
  <c r="CC102" i="23"/>
  <c r="BY102" i="23"/>
  <c r="BW102" i="23"/>
  <c r="BU102" i="23"/>
  <c r="BS102" i="23"/>
  <c r="BQ102" i="23"/>
  <c r="BM102" i="23"/>
  <c r="BK102" i="23"/>
  <c r="BG102" i="23"/>
  <c r="BE102" i="23"/>
  <c r="BC102" i="23"/>
  <c r="BA102" i="23"/>
  <c r="AY102" i="23"/>
  <c r="AW102" i="23"/>
  <c r="AU102" i="23"/>
  <c r="AS102" i="23"/>
  <c r="AQ102" i="23"/>
  <c r="AK102" i="23"/>
  <c r="AE102" i="23"/>
  <c r="AC102" i="23"/>
  <c r="CN101" i="23"/>
  <c r="CG101" i="23"/>
  <c r="CE101" i="23"/>
  <c r="CC101" i="23"/>
  <c r="BY101" i="23"/>
  <c r="BW101" i="23"/>
  <c r="BU101" i="23"/>
  <c r="BS101" i="23"/>
  <c r="BQ101" i="23"/>
  <c r="BM101" i="23"/>
  <c r="BK101" i="23"/>
  <c r="BG101" i="23"/>
  <c r="BE101" i="23"/>
  <c r="BC101" i="23"/>
  <c r="BA101" i="23"/>
  <c r="AY101" i="23"/>
  <c r="AW101" i="23"/>
  <c r="AU101" i="23"/>
  <c r="AS101" i="23"/>
  <c r="AQ101" i="23"/>
  <c r="AK101" i="23"/>
  <c r="AE101" i="23"/>
  <c r="AC101" i="23"/>
  <c r="CN100" i="23"/>
  <c r="CG100" i="23"/>
  <c r="CE100" i="23"/>
  <c r="CC100" i="23"/>
  <c r="BY100" i="23"/>
  <c r="BW100" i="23"/>
  <c r="BU100" i="23"/>
  <c r="BS100" i="23"/>
  <c r="BQ100" i="23"/>
  <c r="BM100" i="23"/>
  <c r="BK100" i="23"/>
  <c r="BG100" i="23"/>
  <c r="BE100" i="23"/>
  <c r="BC100" i="23"/>
  <c r="BA100" i="23"/>
  <c r="AY100" i="23"/>
  <c r="AW100" i="23"/>
  <c r="AU100" i="23"/>
  <c r="AS100" i="23"/>
  <c r="AQ100" i="23"/>
  <c r="AK100" i="23"/>
  <c r="AE100" i="23"/>
  <c r="AC100" i="23"/>
  <c r="CN99" i="23"/>
  <c r="CG99" i="23"/>
  <c r="CE99" i="23"/>
  <c r="CC99" i="23"/>
  <c r="BY99" i="23"/>
  <c r="BW99" i="23"/>
  <c r="BU99" i="23"/>
  <c r="BS99" i="23"/>
  <c r="BQ99" i="23"/>
  <c r="BM99" i="23"/>
  <c r="BK99" i="23"/>
  <c r="BG99" i="23"/>
  <c r="BE99" i="23"/>
  <c r="BC99" i="23"/>
  <c r="BA99" i="23"/>
  <c r="AY99" i="23"/>
  <c r="AW99" i="23"/>
  <c r="AU99" i="23"/>
  <c r="AS99" i="23"/>
  <c r="AQ99" i="23"/>
  <c r="AK99" i="23"/>
  <c r="AE99" i="23"/>
  <c r="AC99" i="23"/>
  <c r="CN98" i="23"/>
  <c r="CG98" i="23"/>
  <c r="CE98" i="23"/>
  <c r="CC98" i="23"/>
  <c r="BY98" i="23"/>
  <c r="BW98" i="23"/>
  <c r="BU98" i="23"/>
  <c r="BS98" i="23"/>
  <c r="BQ98" i="23"/>
  <c r="BM98" i="23"/>
  <c r="BK98" i="23"/>
  <c r="BG98" i="23"/>
  <c r="BE98" i="23"/>
  <c r="BC98" i="23"/>
  <c r="AE98" i="23"/>
  <c r="CN97" i="23"/>
  <c r="CG97" i="23"/>
  <c r="CE97" i="23"/>
  <c r="CC97" i="23"/>
  <c r="BY97" i="23"/>
  <c r="BW97" i="23"/>
  <c r="BU97" i="23"/>
  <c r="BS97" i="23"/>
  <c r="BQ97" i="23"/>
  <c r="BM97" i="23"/>
  <c r="BK97" i="23"/>
  <c r="BG97" i="23"/>
  <c r="BE97" i="23"/>
  <c r="BC97" i="23"/>
  <c r="AE97" i="23"/>
  <c r="CN96" i="23"/>
  <c r="CG96" i="23"/>
  <c r="CE96" i="23"/>
  <c r="CC96" i="23"/>
  <c r="BY96" i="23"/>
  <c r="BW96" i="23"/>
  <c r="BU96" i="23"/>
  <c r="BS96" i="23"/>
  <c r="BQ96" i="23"/>
  <c r="BM96" i="23"/>
  <c r="BK96" i="23"/>
  <c r="BG96" i="23"/>
  <c r="BE96" i="23"/>
  <c r="BC96" i="23"/>
  <c r="AE96" i="23"/>
  <c r="CN95" i="23"/>
  <c r="CG95" i="23"/>
  <c r="CE95" i="23"/>
  <c r="CC95" i="23"/>
  <c r="BY95" i="23"/>
  <c r="BW95" i="23"/>
  <c r="BU95" i="23"/>
  <c r="BS95" i="23"/>
  <c r="BQ95" i="23"/>
  <c r="BM95" i="23"/>
  <c r="BK95" i="23"/>
  <c r="BG95" i="23"/>
  <c r="BE95" i="23"/>
  <c r="BC95" i="23"/>
  <c r="AE95" i="23"/>
  <c r="CN94" i="23"/>
  <c r="CG94" i="23"/>
  <c r="CE94" i="23"/>
  <c r="CC94" i="23"/>
  <c r="BY94" i="23"/>
  <c r="BW94" i="23"/>
  <c r="BU94" i="23"/>
  <c r="BS94" i="23"/>
  <c r="BQ94" i="23"/>
  <c r="BM94" i="23"/>
  <c r="BK94" i="23"/>
  <c r="BG94" i="23"/>
  <c r="BE94" i="23"/>
  <c r="BC94" i="23"/>
  <c r="AE94" i="23"/>
  <c r="CN93" i="23"/>
  <c r="CG93" i="23"/>
  <c r="CE93" i="23"/>
  <c r="CC93" i="23"/>
  <c r="BY93" i="23"/>
  <c r="BW93" i="23"/>
  <c r="BU93" i="23"/>
  <c r="BS93" i="23"/>
  <c r="BQ93" i="23"/>
  <c r="BM93" i="23"/>
  <c r="BK93" i="23"/>
  <c r="BG93" i="23"/>
  <c r="BE93" i="23"/>
  <c r="BC93" i="23"/>
  <c r="BA93" i="23"/>
  <c r="AY93" i="23"/>
  <c r="AW93" i="23"/>
  <c r="AU93" i="23"/>
  <c r="AS93" i="23"/>
  <c r="AQ93" i="23"/>
  <c r="AK93" i="23"/>
  <c r="AE93" i="23"/>
  <c r="AC93" i="23"/>
  <c r="CN92" i="23"/>
  <c r="CG92" i="23"/>
  <c r="CE92" i="23"/>
  <c r="CC92" i="23"/>
  <c r="BY92" i="23"/>
  <c r="BW92" i="23"/>
  <c r="BU92" i="23"/>
  <c r="BS92" i="23"/>
  <c r="BQ92" i="23"/>
  <c r="BM92" i="23"/>
  <c r="BK92" i="23"/>
  <c r="BG92" i="23"/>
  <c r="BE92" i="23"/>
  <c r="BC92" i="23"/>
  <c r="BA92" i="23"/>
  <c r="AY92" i="23"/>
  <c r="AW92" i="23"/>
  <c r="AU92" i="23"/>
  <c r="AS92" i="23"/>
  <c r="AQ92" i="23"/>
  <c r="AK92" i="23"/>
  <c r="AE92" i="23"/>
  <c r="AC92" i="23"/>
  <c r="CN91" i="23"/>
  <c r="CG91" i="23"/>
  <c r="CE91" i="23"/>
  <c r="CC91" i="23"/>
  <c r="BY91" i="23"/>
  <c r="BW91" i="23"/>
  <c r="BU91" i="23"/>
  <c r="BS91" i="23"/>
  <c r="BQ91" i="23"/>
  <c r="BM91" i="23"/>
  <c r="BK91" i="23"/>
  <c r="BG91" i="23"/>
  <c r="BE91" i="23"/>
  <c r="BC91" i="23"/>
  <c r="BA91" i="23"/>
  <c r="AY91" i="23"/>
  <c r="AW91" i="23"/>
  <c r="AU91" i="23"/>
  <c r="AS91" i="23"/>
  <c r="AQ91" i="23"/>
  <c r="AK91" i="23"/>
  <c r="AE91" i="23"/>
  <c r="AC91" i="23"/>
  <c r="CN90" i="23"/>
  <c r="CG90" i="23"/>
  <c r="CE90" i="23"/>
  <c r="CC90" i="23"/>
  <c r="BY90" i="23"/>
  <c r="BW90" i="23"/>
  <c r="BU90" i="23"/>
  <c r="BS90" i="23"/>
  <c r="BQ90" i="23"/>
  <c r="BM90" i="23"/>
  <c r="BK90" i="23"/>
  <c r="BG90" i="23"/>
  <c r="BE90" i="23"/>
  <c r="BC90" i="23"/>
  <c r="BA90" i="23"/>
  <c r="AY90" i="23"/>
  <c r="AW90" i="23"/>
  <c r="AU90" i="23"/>
  <c r="AS90" i="23"/>
  <c r="AQ90" i="23"/>
  <c r="AK90" i="23"/>
  <c r="AE90" i="23"/>
  <c r="AC90" i="23"/>
  <c r="CN89" i="23"/>
  <c r="CG89" i="23"/>
  <c r="CE89" i="23"/>
  <c r="CC89" i="23"/>
  <c r="BY89" i="23"/>
  <c r="BW89" i="23"/>
  <c r="BU89" i="23"/>
  <c r="BS89" i="23"/>
  <c r="BQ89" i="23"/>
  <c r="BM89" i="23"/>
  <c r="BK89" i="23"/>
  <c r="BG89" i="23"/>
  <c r="BE89" i="23"/>
  <c r="BC89" i="23"/>
  <c r="BA89" i="23"/>
  <c r="AY89" i="23"/>
  <c r="AW89" i="23"/>
  <c r="AU89" i="23"/>
  <c r="AS89" i="23"/>
  <c r="AQ89" i="23"/>
  <c r="AK89" i="23"/>
  <c r="AE89" i="23"/>
  <c r="AC89" i="23"/>
  <c r="CN88" i="23"/>
  <c r="CG88" i="23"/>
  <c r="CE88" i="23"/>
  <c r="CC88" i="23"/>
  <c r="BY88" i="23"/>
  <c r="BW88" i="23"/>
  <c r="BU88" i="23"/>
  <c r="BS88" i="23"/>
  <c r="BQ88" i="23"/>
  <c r="BM88" i="23"/>
  <c r="BK88" i="23"/>
  <c r="BG88" i="23"/>
  <c r="BE88" i="23"/>
  <c r="BC88" i="23"/>
  <c r="BA88" i="23"/>
  <c r="AY88" i="23"/>
  <c r="AW88" i="23"/>
  <c r="AU88" i="23"/>
  <c r="AS88" i="23"/>
  <c r="AQ88" i="23"/>
  <c r="AK88" i="23"/>
  <c r="AE88" i="23"/>
  <c r="AC88" i="23"/>
  <c r="CN87" i="23"/>
  <c r="CG87" i="23"/>
  <c r="CE87" i="23"/>
  <c r="CC87" i="23"/>
  <c r="BY87" i="23"/>
  <c r="BW87" i="23"/>
  <c r="BU87" i="23"/>
  <c r="BS87" i="23"/>
  <c r="BQ87" i="23"/>
  <c r="BM87" i="23"/>
  <c r="BK87" i="23"/>
  <c r="BG87" i="23"/>
  <c r="BE87" i="23"/>
  <c r="BC87" i="23"/>
  <c r="BA87" i="23"/>
  <c r="AY87" i="23"/>
  <c r="AW87" i="23"/>
  <c r="AU87" i="23"/>
  <c r="AS87" i="23"/>
  <c r="AQ87" i="23"/>
  <c r="AK87" i="23"/>
  <c r="AE87" i="23"/>
  <c r="AC87" i="23"/>
  <c r="CN86" i="23"/>
  <c r="CG86" i="23"/>
  <c r="CE86" i="23"/>
  <c r="CC86" i="23"/>
  <c r="BY86" i="23"/>
  <c r="BW86" i="23"/>
  <c r="BU86" i="23"/>
  <c r="BS86" i="23"/>
  <c r="BQ86" i="23"/>
  <c r="BM86" i="23"/>
  <c r="BK86" i="23"/>
  <c r="BG86" i="23"/>
  <c r="BE86" i="23"/>
  <c r="BC86" i="23"/>
  <c r="BA86" i="23"/>
  <c r="AY86" i="23"/>
  <c r="AW86" i="23"/>
  <c r="AU86" i="23"/>
  <c r="AS86" i="23"/>
  <c r="AQ86" i="23"/>
  <c r="AK86" i="23"/>
  <c r="AE86" i="23"/>
  <c r="AC86" i="23"/>
  <c r="CN85" i="23"/>
  <c r="CG85" i="23"/>
  <c r="CE85" i="23"/>
  <c r="CC85" i="23"/>
  <c r="BY85" i="23"/>
  <c r="BW85" i="23"/>
  <c r="BU85" i="23"/>
  <c r="BS85" i="23"/>
  <c r="BQ85" i="23"/>
  <c r="BM85" i="23"/>
  <c r="BK85" i="23"/>
  <c r="BG85" i="23"/>
  <c r="BE85" i="23"/>
  <c r="BC85" i="23"/>
  <c r="AE85" i="23"/>
  <c r="CN84" i="23"/>
  <c r="CG84" i="23"/>
  <c r="CE84" i="23"/>
  <c r="CC84" i="23"/>
  <c r="BY84" i="23"/>
  <c r="BW84" i="23"/>
  <c r="BU84" i="23"/>
  <c r="BS84" i="23"/>
  <c r="BQ84" i="23"/>
  <c r="BM84" i="23"/>
  <c r="BK84" i="23"/>
  <c r="BG84" i="23"/>
  <c r="BE84" i="23"/>
  <c r="BC84" i="23"/>
  <c r="BA84" i="23"/>
  <c r="AY84" i="23"/>
  <c r="AW84" i="23"/>
  <c r="AU84" i="23"/>
  <c r="AS84" i="23"/>
  <c r="AQ84" i="23"/>
  <c r="AK84" i="23"/>
  <c r="AE84" i="23"/>
  <c r="AC84" i="23"/>
  <c r="CN83" i="23"/>
  <c r="CG83" i="23"/>
  <c r="CE83" i="23"/>
  <c r="CC83" i="23"/>
  <c r="BY83" i="23"/>
  <c r="BW83" i="23"/>
  <c r="BU83" i="23"/>
  <c r="BS83" i="23"/>
  <c r="BQ83" i="23"/>
  <c r="BM83" i="23"/>
  <c r="BK83" i="23"/>
  <c r="BG83" i="23"/>
  <c r="BE83" i="23"/>
  <c r="BC83" i="23"/>
  <c r="BA83" i="23"/>
  <c r="AY83" i="23"/>
  <c r="AW83" i="23"/>
  <c r="AU83" i="23"/>
  <c r="AS83" i="23"/>
  <c r="AQ83" i="23"/>
  <c r="AK83" i="23"/>
  <c r="AE83" i="23"/>
  <c r="AC83" i="23"/>
  <c r="CN82" i="23"/>
  <c r="CG82" i="23"/>
  <c r="CE82" i="23"/>
  <c r="CC82" i="23"/>
  <c r="BY82" i="23"/>
  <c r="BW82" i="23"/>
  <c r="BU82" i="23"/>
  <c r="BS82" i="23"/>
  <c r="BQ82" i="23"/>
  <c r="BM82" i="23"/>
  <c r="BK82" i="23"/>
  <c r="BG82" i="23"/>
  <c r="BE82" i="23"/>
  <c r="BC82" i="23"/>
  <c r="BA82" i="23"/>
  <c r="AY82" i="23"/>
  <c r="AW82" i="23"/>
  <c r="AU82" i="23"/>
  <c r="AS82" i="23"/>
  <c r="AQ82" i="23"/>
  <c r="AK82" i="23"/>
  <c r="AE82" i="23"/>
  <c r="AC82" i="23"/>
  <c r="CK81" i="23"/>
  <c r="CJ81" i="23"/>
  <c r="CI81" i="23"/>
  <c r="CH81" i="23"/>
  <c r="CF81" i="23"/>
  <c r="CD81" i="23"/>
  <c r="CB81" i="23"/>
  <c r="BX81" i="23"/>
  <c r="BV81" i="23"/>
  <c r="BT81" i="23"/>
  <c r="BR81" i="23"/>
  <c r="BP81" i="23"/>
  <c r="BO81" i="23"/>
  <c r="BN81" i="23"/>
  <c r="BL81" i="23"/>
  <c r="BF81" i="23"/>
  <c r="BB81" i="23"/>
  <c r="AZ81" i="23"/>
  <c r="AX81" i="23"/>
  <c r="AV81" i="23"/>
  <c r="AT81" i="23"/>
  <c r="AR81" i="23"/>
  <c r="AP81" i="23"/>
  <c r="AO81" i="23"/>
  <c r="AN81" i="23"/>
  <c r="AD81" i="23"/>
  <c r="AB81" i="23"/>
  <c r="CN80" i="23"/>
  <c r="CG80" i="23"/>
  <c r="CE80" i="23"/>
  <c r="CC80" i="23"/>
  <c r="BY80" i="23"/>
  <c r="BW80" i="23"/>
  <c r="BU80" i="23"/>
  <c r="BS80" i="23"/>
  <c r="BQ80" i="23"/>
  <c r="BM80" i="23"/>
  <c r="BK80" i="23"/>
  <c r="BG80" i="23"/>
  <c r="BE80" i="23"/>
  <c r="BC80" i="23"/>
  <c r="BA80" i="23"/>
  <c r="AY80" i="23"/>
  <c r="AW80" i="23"/>
  <c r="AU80" i="23"/>
  <c r="AS80" i="23"/>
  <c r="AQ80" i="23"/>
  <c r="AK80" i="23"/>
  <c r="AE80" i="23"/>
  <c r="AC80" i="23"/>
  <c r="CN79" i="23"/>
  <c r="CG79" i="23"/>
  <c r="CE79" i="23"/>
  <c r="CC79" i="23"/>
  <c r="BY79" i="23"/>
  <c r="BW79" i="23"/>
  <c r="BU79" i="23"/>
  <c r="BS79" i="23"/>
  <c r="BQ79" i="23"/>
  <c r="BM79" i="23"/>
  <c r="BK79" i="23"/>
  <c r="BG79" i="23"/>
  <c r="BE79" i="23"/>
  <c r="BC79" i="23"/>
  <c r="BA79" i="23"/>
  <c r="AY79" i="23"/>
  <c r="AW79" i="23"/>
  <c r="AU79" i="23"/>
  <c r="AS79" i="23"/>
  <c r="AQ79" i="23"/>
  <c r="AK79" i="23"/>
  <c r="AE79" i="23"/>
  <c r="AC79" i="23"/>
  <c r="CN78" i="23"/>
  <c r="CG78" i="23"/>
  <c r="CE78" i="23"/>
  <c r="CC78" i="23"/>
  <c r="BY78" i="23"/>
  <c r="BW78" i="23"/>
  <c r="BU78" i="23"/>
  <c r="BQ78" i="23"/>
  <c r="BM78" i="23"/>
  <c r="BK78" i="23"/>
  <c r="BG78" i="23"/>
  <c r="BE78" i="23"/>
  <c r="BC78" i="23"/>
  <c r="BA78" i="23"/>
  <c r="AY78" i="23"/>
  <c r="AW78" i="23"/>
  <c r="AU78" i="23"/>
  <c r="AS78" i="23"/>
  <c r="AQ78" i="23"/>
  <c r="AK78" i="23"/>
  <c r="AE78" i="23"/>
  <c r="AC78" i="23"/>
  <c r="CN77" i="23"/>
  <c r="CG77" i="23"/>
  <c r="CE77" i="23"/>
  <c r="CC77" i="23"/>
  <c r="BY77" i="23"/>
  <c r="BW77" i="23"/>
  <c r="BU77" i="23"/>
  <c r="BS77" i="23"/>
  <c r="BQ77" i="23"/>
  <c r="BM77" i="23"/>
  <c r="BK77" i="23"/>
  <c r="BG77" i="23"/>
  <c r="BE77" i="23"/>
  <c r="BC77" i="23"/>
  <c r="BA77" i="23"/>
  <c r="AY77" i="23"/>
  <c r="AW77" i="23"/>
  <c r="AU77" i="23"/>
  <c r="AS77" i="23"/>
  <c r="AQ77" i="23"/>
  <c r="AK77" i="23"/>
  <c r="AE77" i="23"/>
  <c r="AC77" i="23"/>
  <c r="CK76" i="23"/>
  <c r="CJ76" i="23"/>
  <c r="CI76" i="23"/>
  <c r="CH76" i="23"/>
  <c r="CF76" i="23"/>
  <c r="CD76" i="23"/>
  <c r="CB76" i="23"/>
  <c r="BX76" i="23"/>
  <c r="BV76" i="23"/>
  <c r="BT76" i="23"/>
  <c r="BR76" i="23"/>
  <c r="BP76" i="23"/>
  <c r="BO76" i="23"/>
  <c r="BN76" i="23"/>
  <c r="BL76" i="23"/>
  <c r="BF76" i="23"/>
  <c r="BB76" i="23"/>
  <c r="AZ76" i="23"/>
  <c r="AX76" i="23"/>
  <c r="AV76" i="23"/>
  <c r="AT76" i="23"/>
  <c r="AR76" i="23"/>
  <c r="AP76" i="23"/>
  <c r="AO76" i="23"/>
  <c r="AN76" i="23"/>
  <c r="AD76" i="23"/>
  <c r="AB76" i="23"/>
  <c r="CN75" i="23"/>
  <c r="CG75" i="23"/>
  <c r="CE75" i="23"/>
  <c r="CC75" i="23"/>
  <c r="BY75" i="23"/>
  <c r="BW75" i="23"/>
  <c r="BU75" i="23"/>
  <c r="BS75" i="23"/>
  <c r="BQ75" i="23"/>
  <c r="BM75" i="23"/>
  <c r="BK75" i="23"/>
  <c r="BG75" i="23"/>
  <c r="BE75" i="23"/>
  <c r="BC75" i="23"/>
  <c r="BA75" i="23"/>
  <c r="AY75" i="23"/>
  <c r="AW75" i="23"/>
  <c r="AU75" i="23"/>
  <c r="AS75" i="23"/>
  <c r="AQ75" i="23"/>
  <c r="AK75" i="23"/>
  <c r="AE75" i="23"/>
  <c r="AC75" i="23"/>
  <c r="CK74" i="23"/>
  <c r="CJ74" i="23"/>
  <c r="CI74" i="23"/>
  <c r="CH74" i="23"/>
  <c r="CF74" i="23"/>
  <c r="CD74" i="23"/>
  <c r="CB74" i="23"/>
  <c r="BX74" i="23"/>
  <c r="BV74" i="23"/>
  <c r="BT74" i="23"/>
  <c r="BR74" i="23"/>
  <c r="BP74" i="23"/>
  <c r="BO74" i="23"/>
  <c r="BN74" i="23"/>
  <c r="BL74" i="23"/>
  <c r="BF74" i="23"/>
  <c r="BB74" i="23"/>
  <c r="AZ74" i="23"/>
  <c r="AX74" i="23"/>
  <c r="AV74" i="23"/>
  <c r="AT74" i="23"/>
  <c r="AR74" i="23"/>
  <c r="AP74" i="23"/>
  <c r="AO74" i="23"/>
  <c r="AN74" i="23"/>
  <c r="AE74" i="23"/>
  <c r="AD74" i="23"/>
  <c r="AB74" i="23"/>
  <c r="CN73" i="23"/>
  <c r="CG73" i="23"/>
  <c r="CE73" i="23"/>
  <c r="CC73" i="23"/>
  <c r="BY73" i="23"/>
  <c r="BW73" i="23"/>
  <c r="BU73" i="23"/>
  <c r="BS73" i="23"/>
  <c r="BQ73" i="23"/>
  <c r="BM73" i="23"/>
  <c r="BK73" i="23"/>
  <c r="BG73" i="23"/>
  <c r="BE73" i="23"/>
  <c r="BC73" i="23"/>
  <c r="BA73" i="23"/>
  <c r="AY73" i="23"/>
  <c r="AW73" i="23"/>
  <c r="AU73" i="23"/>
  <c r="AS73" i="23"/>
  <c r="AQ73" i="23"/>
  <c r="AK73" i="23"/>
  <c r="AE73" i="23"/>
  <c r="AC73" i="23"/>
  <c r="CN72" i="23"/>
  <c r="CG72" i="23"/>
  <c r="CE72" i="23"/>
  <c r="CC72" i="23"/>
  <c r="BY72" i="23"/>
  <c r="BW72" i="23"/>
  <c r="BU72" i="23"/>
  <c r="BQ72" i="23"/>
  <c r="BM72" i="23"/>
  <c r="BK72" i="23"/>
  <c r="BG72" i="23"/>
  <c r="BE72" i="23"/>
  <c r="BC72" i="23"/>
  <c r="BA72" i="23"/>
  <c r="AY72" i="23"/>
  <c r="AW72" i="23"/>
  <c r="AU72" i="23"/>
  <c r="AS72" i="23"/>
  <c r="AQ72" i="23"/>
  <c r="AK72" i="23"/>
  <c r="AE72" i="23"/>
  <c r="AC72" i="23"/>
  <c r="CK71" i="23"/>
  <c r="CJ71" i="23"/>
  <c r="CI71" i="23"/>
  <c r="CH71" i="23"/>
  <c r="CF71" i="23"/>
  <c r="CD71" i="23"/>
  <c r="CB71" i="23"/>
  <c r="BX71" i="23"/>
  <c r="BV71" i="23"/>
  <c r="BT71" i="23"/>
  <c r="BR71" i="23"/>
  <c r="BP71" i="23"/>
  <c r="BO71" i="23"/>
  <c r="BN71" i="23"/>
  <c r="BL71" i="23"/>
  <c r="BF71" i="23"/>
  <c r="BB71" i="23"/>
  <c r="AZ71" i="23"/>
  <c r="AX71" i="23"/>
  <c r="AV71" i="23"/>
  <c r="AT71" i="23"/>
  <c r="AR71" i="23"/>
  <c r="AP71" i="23"/>
  <c r="AO71" i="23"/>
  <c r="AN71" i="23"/>
  <c r="AD71" i="23"/>
  <c r="AB71" i="23"/>
  <c r="CN70" i="23"/>
  <c r="CG70" i="23"/>
  <c r="CE70" i="23"/>
  <c r="CC70" i="23"/>
  <c r="BY70" i="23"/>
  <c r="BW70" i="23"/>
  <c r="BU70" i="23"/>
  <c r="BQ70" i="23"/>
  <c r="BM70" i="23"/>
  <c r="BK70" i="23"/>
  <c r="BG70" i="23"/>
  <c r="BE70" i="23"/>
  <c r="BC70" i="23"/>
  <c r="BA70" i="23"/>
  <c r="AY70" i="23"/>
  <c r="AW70" i="23"/>
  <c r="AU70" i="23"/>
  <c r="AS70" i="23"/>
  <c r="AQ70" i="23"/>
  <c r="AK70" i="23"/>
  <c r="AE70" i="23"/>
  <c r="AC70" i="23"/>
  <c r="CN69" i="23"/>
  <c r="CG69" i="23"/>
  <c r="CE69" i="23"/>
  <c r="CC69" i="23"/>
  <c r="BY69" i="23"/>
  <c r="BW69" i="23"/>
  <c r="BU69" i="23"/>
  <c r="BQ69" i="23"/>
  <c r="BM69" i="23"/>
  <c r="BK69" i="23"/>
  <c r="BG69" i="23"/>
  <c r="BE69" i="23"/>
  <c r="BC69" i="23"/>
  <c r="BA69" i="23"/>
  <c r="AY69" i="23"/>
  <c r="AW69" i="23"/>
  <c r="AU69" i="23"/>
  <c r="AS69" i="23"/>
  <c r="AQ69" i="23"/>
  <c r="AK69" i="23"/>
  <c r="AE69" i="23"/>
  <c r="AC69" i="23"/>
  <c r="CN68" i="23"/>
  <c r="CG68" i="23"/>
  <c r="CE68" i="23"/>
  <c r="CC68" i="23"/>
  <c r="BY68" i="23"/>
  <c r="BW68" i="23"/>
  <c r="BU68" i="23"/>
  <c r="BQ68" i="23"/>
  <c r="BM68" i="23"/>
  <c r="BK68" i="23"/>
  <c r="BG68" i="23"/>
  <c r="BE68" i="23"/>
  <c r="BC68" i="23"/>
  <c r="BA68" i="23"/>
  <c r="AY68" i="23"/>
  <c r="AW68" i="23"/>
  <c r="AU68" i="23"/>
  <c r="AS68" i="23"/>
  <c r="AQ68" i="23"/>
  <c r="AK68" i="23"/>
  <c r="AE68" i="23"/>
  <c r="AC68" i="23"/>
  <c r="CK67" i="23"/>
  <c r="CJ67" i="23"/>
  <c r="CI67" i="23"/>
  <c r="CH67" i="23"/>
  <c r="CF67" i="23"/>
  <c r="CD67" i="23"/>
  <c r="CB67" i="23"/>
  <c r="BX67" i="23"/>
  <c r="BV67" i="23"/>
  <c r="BT67" i="23"/>
  <c r="BS67" i="23"/>
  <c r="BR67" i="23"/>
  <c r="BP67" i="23"/>
  <c r="BO67" i="23"/>
  <c r="BN67" i="23"/>
  <c r="BL67" i="23"/>
  <c r="BF67" i="23"/>
  <c r="BB67" i="23"/>
  <c r="AZ67" i="23"/>
  <c r="AX67" i="23"/>
  <c r="AV67" i="23"/>
  <c r="AT67" i="23"/>
  <c r="AR67" i="23"/>
  <c r="AP67" i="23"/>
  <c r="AO67" i="23"/>
  <c r="AN67" i="23"/>
  <c r="AD67" i="23"/>
  <c r="AB67" i="23"/>
  <c r="CN66" i="23"/>
  <c r="CI66" i="23"/>
  <c r="CG66" i="23"/>
  <c r="CE66" i="23"/>
  <c r="CC66" i="23"/>
  <c r="BY66" i="23"/>
  <c r="BW66" i="23"/>
  <c r="BU66" i="23"/>
  <c r="BS66" i="23"/>
  <c r="BQ66" i="23"/>
  <c r="BM66" i="23"/>
  <c r="BK66" i="23"/>
  <c r="BG66" i="23"/>
  <c r="BE66" i="23"/>
  <c r="BC66" i="23"/>
  <c r="BA66" i="23"/>
  <c r="AY66" i="23"/>
  <c r="AW66" i="23"/>
  <c r="AU66" i="23"/>
  <c r="AS66" i="23"/>
  <c r="AQ66" i="23"/>
  <c r="AK66" i="23"/>
  <c r="AE66" i="23"/>
  <c r="AC66" i="23"/>
  <c r="CN65" i="23"/>
  <c r="CG65" i="23"/>
  <c r="CE65" i="23"/>
  <c r="CC65" i="23"/>
  <c r="BY65" i="23"/>
  <c r="BW65" i="23"/>
  <c r="BU65" i="23"/>
  <c r="BS65" i="23"/>
  <c r="BQ65" i="23"/>
  <c r="BM65" i="23"/>
  <c r="BK65" i="23"/>
  <c r="BG65" i="23"/>
  <c r="BE65" i="23"/>
  <c r="BC65" i="23"/>
  <c r="BA65" i="23"/>
  <c r="AY65" i="23"/>
  <c r="AW65" i="23"/>
  <c r="AU65" i="23"/>
  <c r="AS65" i="23"/>
  <c r="AQ65" i="23"/>
  <c r="AK65" i="23"/>
  <c r="AE65" i="23"/>
  <c r="AC65" i="23"/>
  <c r="CK64" i="23"/>
  <c r="CJ64" i="23"/>
  <c r="CH64" i="23"/>
  <c r="CF64" i="23"/>
  <c r="CD64" i="23"/>
  <c r="CB64" i="23"/>
  <c r="BX64" i="23"/>
  <c r="BV64" i="23"/>
  <c r="BT64" i="23"/>
  <c r="BR64" i="23"/>
  <c r="BP64" i="23"/>
  <c r="BO64" i="23"/>
  <c r="BN64" i="23"/>
  <c r="BL64" i="23"/>
  <c r="BF64" i="23"/>
  <c r="BB64" i="23"/>
  <c r="AZ64" i="23"/>
  <c r="AX64" i="23"/>
  <c r="AV64" i="23"/>
  <c r="AT64" i="23"/>
  <c r="AR64" i="23"/>
  <c r="AP64" i="23"/>
  <c r="AO64" i="23"/>
  <c r="AN64" i="23"/>
  <c r="AD64" i="23"/>
  <c r="AB64" i="23"/>
  <c r="CN63" i="23"/>
  <c r="CG63" i="23"/>
  <c r="CE63" i="23"/>
  <c r="CC63" i="23"/>
  <c r="BY63" i="23"/>
  <c r="BW63" i="23"/>
  <c r="BU63" i="23"/>
  <c r="BS63" i="23"/>
  <c r="BQ63" i="23"/>
  <c r="BM63" i="23"/>
  <c r="BK63" i="23"/>
  <c r="BG63" i="23"/>
  <c r="BE63" i="23"/>
  <c r="BC63" i="23"/>
  <c r="BA63" i="23"/>
  <c r="AY63" i="23"/>
  <c r="AW63" i="23"/>
  <c r="AU63" i="23"/>
  <c r="AS63" i="23"/>
  <c r="AQ63" i="23"/>
  <c r="AK63" i="23"/>
  <c r="AE63" i="23"/>
  <c r="AC63" i="23"/>
  <c r="CG62" i="23"/>
  <c r="CE62" i="23"/>
  <c r="CC62" i="23"/>
  <c r="BY62" i="23"/>
  <c r="BV62" i="23"/>
  <c r="BV61" i="23" s="1"/>
  <c r="BU62" i="23"/>
  <c r="BQ62" i="23"/>
  <c r="BM62" i="23"/>
  <c r="BK62" i="23"/>
  <c r="BG62" i="23"/>
  <c r="BE62" i="23"/>
  <c r="BC62" i="23"/>
  <c r="BA62" i="23"/>
  <c r="AY62" i="23"/>
  <c r="AW62" i="23"/>
  <c r="AU62" i="23"/>
  <c r="AS62" i="23"/>
  <c r="AQ62" i="23"/>
  <c r="AK62" i="23"/>
  <c r="AK61" i="23" s="1"/>
  <c r="AE62" i="23"/>
  <c r="AC62" i="23"/>
  <c r="CK61" i="23"/>
  <c r="CJ61" i="23"/>
  <c r="CI61" i="23"/>
  <c r="CH61" i="23"/>
  <c r="CF61" i="23"/>
  <c r="CD61" i="23"/>
  <c r="CB61" i="23"/>
  <c r="BX61" i="23"/>
  <c r="BT61" i="23"/>
  <c r="BR61" i="23"/>
  <c r="BP61" i="23"/>
  <c r="BO61" i="23"/>
  <c r="BN61" i="23"/>
  <c r="BL61" i="23"/>
  <c r="BK61" i="23"/>
  <c r="BF61" i="23"/>
  <c r="BB61" i="23"/>
  <c r="AZ61" i="23"/>
  <c r="AX61" i="23"/>
  <c r="AV61" i="23"/>
  <c r="AT61" i="23"/>
  <c r="AR61" i="23"/>
  <c r="AP61" i="23"/>
  <c r="AO61" i="23"/>
  <c r="AN61" i="23"/>
  <c r="AD61" i="23"/>
  <c r="AB61" i="23"/>
  <c r="CN60" i="23"/>
  <c r="CG60" i="23"/>
  <c r="CE60" i="23"/>
  <c r="CC60" i="23"/>
  <c r="BY60" i="23"/>
  <c r="BW60" i="23"/>
  <c r="BU60" i="23"/>
  <c r="BS60" i="23"/>
  <c r="BQ60" i="23"/>
  <c r="BM60" i="23"/>
  <c r="BK60" i="23"/>
  <c r="BG60" i="23"/>
  <c r="BE60" i="23"/>
  <c r="BC60" i="23"/>
  <c r="AE60" i="23"/>
  <c r="CN59" i="23"/>
  <c r="CG59" i="23"/>
  <c r="CE59" i="23"/>
  <c r="CC59" i="23"/>
  <c r="BY59" i="23"/>
  <c r="BW59" i="23"/>
  <c r="BU59" i="23"/>
  <c r="BS59" i="23"/>
  <c r="BQ59" i="23"/>
  <c r="BM59" i="23"/>
  <c r="BK59" i="23"/>
  <c r="BG59" i="23"/>
  <c r="BE59" i="23"/>
  <c r="BC59" i="23"/>
  <c r="AE59" i="23"/>
  <c r="CN58" i="23"/>
  <c r="CG58" i="23"/>
  <c r="CE58" i="23"/>
  <c r="CC58" i="23"/>
  <c r="BY58" i="23"/>
  <c r="BW58" i="23"/>
  <c r="BU58" i="23"/>
  <c r="BQ58" i="23"/>
  <c r="BM58" i="23"/>
  <c r="BK58" i="23"/>
  <c r="BG58" i="23"/>
  <c r="BE58" i="23"/>
  <c r="BC58" i="23"/>
  <c r="BA58" i="23"/>
  <c r="AY58" i="23"/>
  <c r="AW58" i="23"/>
  <c r="AU58" i="23"/>
  <c r="AS58" i="23"/>
  <c r="AQ58" i="23"/>
  <c r="AK58" i="23"/>
  <c r="AE58" i="23"/>
  <c r="AC58" i="23"/>
  <c r="CN57" i="23"/>
  <c r="CG57" i="23"/>
  <c r="CE57" i="23"/>
  <c r="CC57" i="23"/>
  <c r="BY57" i="23"/>
  <c r="BW57" i="23"/>
  <c r="BU57" i="23"/>
  <c r="BQ57" i="23"/>
  <c r="BM57" i="23"/>
  <c r="BK57" i="23"/>
  <c r="BG57" i="23"/>
  <c r="BE57" i="23"/>
  <c r="BC57" i="23"/>
  <c r="BA57" i="23"/>
  <c r="AY57" i="23"/>
  <c r="AW57" i="23"/>
  <c r="AU57" i="23"/>
  <c r="AS57" i="23"/>
  <c r="AQ57" i="23"/>
  <c r="AQ49" i="23" s="1"/>
  <c r="AK57" i="23"/>
  <c r="AE57" i="23"/>
  <c r="AC57" i="23"/>
  <c r="CN56" i="23"/>
  <c r="CG56" i="23"/>
  <c r="CE56" i="23"/>
  <c r="CC56" i="23"/>
  <c r="BY56" i="23"/>
  <c r="BW56" i="23"/>
  <c r="BU56" i="23"/>
  <c r="BS56" i="23"/>
  <c r="BQ56" i="23"/>
  <c r="BM56" i="23"/>
  <c r="BK56" i="23"/>
  <c r="BG56" i="23"/>
  <c r="BE56" i="23"/>
  <c r="BC56" i="23"/>
  <c r="BA56" i="23"/>
  <c r="AY56" i="23"/>
  <c r="AW56" i="23"/>
  <c r="AU56" i="23"/>
  <c r="AS56" i="23"/>
  <c r="AQ56" i="23"/>
  <c r="AK56" i="23"/>
  <c r="AE56" i="23"/>
  <c r="AC56" i="23"/>
  <c r="CN55" i="23"/>
  <c r="CG55" i="23"/>
  <c r="CE55" i="23"/>
  <c r="CC55" i="23"/>
  <c r="BY55" i="23"/>
  <c r="BW55" i="23"/>
  <c r="BU55" i="23"/>
  <c r="BS55" i="23"/>
  <c r="BQ55" i="23"/>
  <c r="BM55" i="23"/>
  <c r="BK55" i="23"/>
  <c r="BG55" i="23"/>
  <c r="BE55" i="23"/>
  <c r="BC55" i="23"/>
  <c r="BA55" i="23"/>
  <c r="AY55" i="23"/>
  <c r="AW55" i="23"/>
  <c r="AU55" i="23"/>
  <c r="AS55" i="23"/>
  <c r="AQ55" i="23"/>
  <c r="AK55" i="23"/>
  <c r="AE55" i="23"/>
  <c r="AC55" i="23"/>
  <c r="CN54" i="23"/>
  <c r="CG54" i="23"/>
  <c r="CE54" i="23"/>
  <c r="CC54" i="23"/>
  <c r="BY54" i="23"/>
  <c r="BW54" i="23"/>
  <c r="BU54" i="23"/>
  <c r="BS54" i="23"/>
  <c r="BQ54" i="23"/>
  <c r="BM54" i="23"/>
  <c r="BK54" i="23"/>
  <c r="BG54" i="23"/>
  <c r="BE54" i="23"/>
  <c r="BC54" i="23"/>
  <c r="BA54" i="23"/>
  <c r="AY54" i="23"/>
  <c r="AW54" i="23"/>
  <c r="AU54" i="23"/>
  <c r="AS54" i="23"/>
  <c r="AQ54" i="23"/>
  <c r="AK54" i="23"/>
  <c r="AE54" i="23"/>
  <c r="AC54" i="23"/>
  <c r="CN53" i="23"/>
  <c r="CG53" i="23"/>
  <c r="CE53" i="23"/>
  <c r="CC53" i="23"/>
  <c r="BY53" i="23"/>
  <c r="BW53" i="23"/>
  <c r="BU53" i="23"/>
  <c r="BS53" i="23"/>
  <c r="BQ53" i="23"/>
  <c r="BM53" i="23"/>
  <c r="BK53" i="23"/>
  <c r="BG53" i="23"/>
  <c r="BE53" i="23"/>
  <c r="BC53" i="23"/>
  <c r="AE53" i="23"/>
  <c r="CN52" i="23"/>
  <c r="CG52" i="23"/>
  <c r="CE52" i="23"/>
  <c r="CC52" i="23"/>
  <c r="BY52" i="23"/>
  <c r="BW52" i="23"/>
  <c r="BU52" i="23"/>
  <c r="BS52" i="23"/>
  <c r="BQ52" i="23"/>
  <c r="BM52" i="23"/>
  <c r="BK52" i="23"/>
  <c r="BG52" i="23"/>
  <c r="BE52" i="23"/>
  <c r="BC52" i="23"/>
  <c r="AE52" i="23"/>
  <c r="CG51" i="23"/>
  <c r="CE51" i="23"/>
  <c r="CC51" i="23"/>
  <c r="BY51" i="23"/>
  <c r="BW51" i="23"/>
  <c r="BU51" i="23"/>
  <c r="BS51" i="23"/>
  <c r="BQ51" i="23"/>
  <c r="BM51" i="23"/>
  <c r="BK51" i="23"/>
  <c r="BG51" i="23"/>
  <c r="BE51" i="23"/>
  <c r="BC51" i="23"/>
  <c r="AD51" i="23"/>
  <c r="CN51" i="23" s="1"/>
  <c r="CN50" i="23"/>
  <c r="CG50" i="23"/>
  <c r="CE50" i="23"/>
  <c r="CC50" i="23"/>
  <c r="BY50" i="23"/>
  <c r="BW50" i="23"/>
  <c r="BU50" i="23"/>
  <c r="BS50" i="23"/>
  <c r="BQ50" i="23"/>
  <c r="BM50" i="23"/>
  <c r="BK50" i="23"/>
  <c r="BG50" i="23"/>
  <c r="BE50" i="23"/>
  <c r="BC50" i="23"/>
  <c r="AE50" i="23"/>
  <c r="CK49" i="23"/>
  <c r="CJ49" i="23"/>
  <c r="CI49" i="23"/>
  <c r="CH49" i="23"/>
  <c r="CF49" i="23"/>
  <c r="CD49" i="23"/>
  <c r="CB49" i="23"/>
  <c r="BX49" i="23"/>
  <c r="BV49" i="23"/>
  <c r="BT49" i="23"/>
  <c r="BR49" i="23"/>
  <c r="BP49" i="23"/>
  <c r="BO49" i="23"/>
  <c r="BN49" i="23"/>
  <c r="BL49" i="23"/>
  <c r="BF49" i="23"/>
  <c r="BB49" i="23"/>
  <c r="AZ49" i="23"/>
  <c r="AX49" i="23"/>
  <c r="AV49" i="23"/>
  <c r="AT49" i="23"/>
  <c r="AR49" i="23"/>
  <c r="AP49" i="23"/>
  <c r="AO49" i="23"/>
  <c r="AN49" i="23"/>
  <c r="AB49" i="23"/>
  <c r="CG48" i="23"/>
  <c r="CE48" i="23"/>
  <c r="CC48" i="23"/>
  <c r="BY48" i="23"/>
  <c r="BW48" i="23"/>
  <c r="BU48" i="23"/>
  <c r="BS48" i="23"/>
  <c r="BQ48" i="23"/>
  <c r="BM48" i="23"/>
  <c r="BK48" i="23"/>
  <c r="BG48" i="23"/>
  <c r="BE48" i="23"/>
  <c r="BC48" i="23"/>
  <c r="BA48" i="23"/>
  <c r="AY48" i="23"/>
  <c r="AW48" i="23"/>
  <c r="AU48" i="23"/>
  <c r="AS48" i="23"/>
  <c r="AQ48" i="23"/>
  <c r="AK48" i="23"/>
  <c r="AE48" i="23"/>
  <c r="AC48" i="23"/>
  <c r="CN48" i="23"/>
  <c r="CN47" i="23"/>
  <c r="CG47" i="23"/>
  <c r="CE47" i="23"/>
  <c r="CC47" i="23"/>
  <c r="BY47" i="23"/>
  <c r="BW47" i="23"/>
  <c r="BU47" i="23"/>
  <c r="BS47" i="23"/>
  <c r="BQ47" i="23"/>
  <c r="BM47" i="23"/>
  <c r="BK47" i="23"/>
  <c r="BG47" i="23"/>
  <c r="BE47" i="23"/>
  <c r="BC47" i="23"/>
  <c r="BA47" i="23"/>
  <c r="AY47" i="23"/>
  <c r="AW47" i="23"/>
  <c r="AU47" i="23"/>
  <c r="AS47" i="23"/>
  <c r="AQ47" i="23"/>
  <c r="AK47" i="23"/>
  <c r="AE47" i="23"/>
  <c r="AC47" i="23"/>
  <c r="CK46" i="23"/>
  <c r="CJ46" i="23"/>
  <c r="CI46" i="23"/>
  <c r="CH46" i="23"/>
  <c r="CF46" i="23"/>
  <c r="CD46" i="23"/>
  <c r="CB46" i="23"/>
  <c r="BX46" i="23"/>
  <c r="BV46" i="23"/>
  <c r="BT46" i="23"/>
  <c r="BR46" i="23"/>
  <c r="BP46" i="23"/>
  <c r="BO46" i="23"/>
  <c r="BN46" i="23"/>
  <c r="BL46" i="23"/>
  <c r="BF46" i="23"/>
  <c r="BB46" i="23"/>
  <c r="AZ46" i="23"/>
  <c r="AX46" i="23"/>
  <c r="AV46" i="23"/>
  <c r="AT46" i="23"/>
  <c r="AR46" i="23"/>
  <c r="AP46" i="23"/>
  <c r="AO46" i="23"/>
  <c r="AN46" i="23"/>
  <c r="AD46" i="23"/>
  <c r="AB46" i="23"/>
  <c r="CN45" i="23"/>
  <c r="CG45" i="23"/>
  <c r="CE45" i="23"/>
  <c r="CC45" i="23"/>
  <c r="BY45" i="23"/>
  <c r="BW45" i="23"/>
  <c r="BU45" i="23"/>
  <c r="BU44" i="23" s="1"/>
  <c r="BS45" i="23"/>
  <c r="BQ45" i="23"/>
  <c r="BM45" i="23"/>
  <c r="BK45" i="23"/>
  <c r="BG45" i="23"/>
  <c r="BE45" i="23"/>
  <c r="BC45" i="23"/>
  <c r="BA45" i="23"/>
  <c r="AY45" i="23"/>
  <c r="AW45" i="23"/>
  <c r="AU45" i="23"/>
  <c r="AS45" i="23"/>
  <c r="AQ45" i="23"/>
  <c r="AK45" i="23"/>
  <c r="AE45" i="23"/>
  <c r="AC45" i="23"/>
  <c r="CK44" i="23"/>
  <c r="CJ44" i="23"/>
  <c r="CI44" i="23"/>
  <c r="CH44" i="23"/>
  <c r="CG44" i="23"/>
  <c r="CF44" i="23"/>
  <c r="CD44" i="23"/>
  <c r="CB44" i="23"/>
  <c r="BX44" i="23"/>
  <c r="BV44" i="23"/>
  <c r="BT44" i="23"/>
  <c r="BR44" i="23"/>
  <c r="BP44" i="23"/>
  <c r="BO44" i="23"/>
  <c r="BN44" i="23"/>
  <c r="BL44" i="23"/>
  <c r="BF44" i="23"/>
  <c r="BB44" i="23"/>
  <c r="AZ44" i="23"/>
  <c r="AX44" i="23"/>
  <c r="AV44" i="23"/>
  <c r="AT44" i="23"/>
  <c r="AR44" i="23"/>
  <c r="AP44" i="23"/>
  <c r="AO44" i="23"/>
  <c r="AN44" i="23"/>
  <c r="AD44" i="23"/>
  <c r="AB44" i="23"/>
  <c r="CN43" i="23"/>
  <c r="CG43" i="23"/>
  <c r="CE43" i="23"/>
  <c r="CC43" i="23"/>
  <c r="BY43" i="23"/>
  <c r="BW43" i="23"/>
  <c r="BU43" i="23"/>
  <c r="BS43" i="23"/>
  <c r="BQ43" i="23"/>
  <c r="BM43" i="23"/>
  <c r="BK43" i="23"/>
  <c r="BG43" i="23"/>
  <c r="BE43" i="23"/>
  <c r="BC43" i="23"/>
  <c r="BA43" i="23"/>
  <c r="AY43" i="23"/>
  <c r="AW43" i="23"/>
  <c r="AU43" i="23"/>
  <c r="AS43" i="23"/>
  <c r="AQ43" i="23"/>
  <c r="AK43" i="23"/>
  <c r="AE43" i="23"/>
  <c r="AC43" i="23"/>
  <c r="CN42" i="23"/>
  <c r="CG42" i="23"/>
  <c r="CE42" i="23"/>
  <c r="CC42" i="23"/>
  <c r="BY42" i="23"/>
  <c r="BW42" i="23"/>
  <c r="BU42" i="23"/>
  <c r="BS42" i="23"/>
  <c r="BQ42" i="23"/>
  <c r="BM42" i="23"/>
  <c r="BK42" i="23"/>
  <c r="BG42" i="23"/>
  <c r="BE42" i="23"/>
  <c r="BC42" i="23"/>
  <c r="BA42" i="23"/>
  <c r="AY42" i="23"/>
  <c r="AW42" i="23"/>
  <c r="AU42" i="23"/>
  <c r="AS42" i="23"/>
  <c r="AQ42" i="23"/>
  <c r="AK42" i="23"/>
  <c r="AE42" i="23"/>
  <c r="AC42" i="23"/>
  <c r="CK41" i="23"/>
  <c r="CJ41" i="23"/>
  <c r="CI41" i="23"/>
  <c r="CH41" i="23"/>
  <c r="CF41" i="23"/>
  <c r="CD41" i="23"/>
  <c r="CB41" i="23"/>
  <c r="BX41" i="23"/>
  <c r="BV41" i="23"/>
  <c r="BT41" i="23"/>
  <c r="BR41" i="23"/>
  <c r="BP41" i="23"/>
  <c r="BO41" i="23"/>
  <c r="BN41" i="23"/>
  <c r="BL41" i="23"/>
  <c r="BF41" i="23"/>
  <c r="BB41" i="23"/>
  <c r="AZ41" i="23"/>
  <c r="AX41" i="23"/>
  <c r="AV41" i="23"/>
  <c r="AT41" i="23"/>
  <c r="AR41" i="23"/>
  <c r="AP41" i="23"/>
  <c r="AO41" i="23"/>
  <c r="AN41" i="23"/>
  <c r="AD41" i="23"/>
  <c r="AB41" i="23"/>
  <c r="CN40" i="23"/>
  <c r="CG40" i="23"/>
  <c r="CE40" i="23"/>
  <c r="CC40" i="23"/>
  <c r="BY40" i="23"/>
  <c r="BW40" i="23"/>
  <c r="BU40" i="23"/>
  <c r="BS40" i="23"/>
  <c r="BQ40" i="23"/>
  <c r="BM40" i="23"/>
  <c r="BK40" i="23"/>
  <c r="BG40" i="23"/>
  <c r="BE40" i="23"/>
  <c r="BC40" i="23"/>
  <c r="BA40" i="23"/>
  <c r="AY40" i="23"/>
  <c r="AW40" i="23"/>
  <c r="AU40" i="23"/>
  <c r="AS40" i="23"/>
  <c r="AQ40" i="23"/>
  <c r="AK40" i="23"/>
  <c r="AE40" i="23"/>
  <c r="AC40" i="23"/>
  <c r="CN39" i="23"/>
  <c r="CG39" i="23"/>
  <c r="CE39" i="23"/>
  <c r="CC39" i="23"/>
  <c r="BY39" i="23"/>
  <c r="BW39" i="23"/>
  <c r="BU39" i="23"/>
  <c r="BS39" i="23"/>
  <c r="BQ39" i="23"/>
  <c r="BM39" i="23"/>
  <c r="BK39" i="23"/>
  <c r="BG39" i="23"/>
  <c r="BE39" i="23"/>
  <c r="BC39" i="23"/>
  <c r="BA39" i="23"/>
  <c r="AY39" i="23"/>
  <c r="AW39" i="23"/>
  <c r="AU39" i="23"/>
  <c r="AS39" i="23"/>
  <c r="AQ39" i="23"/>
  <c r="AK39" i="23"/>
  <c r="AE39" i="23"/>
  <c r="AC39" i="23"/>
  <c r="CN38" i="23"/>
  <c r="CG38" i="23"/>
  <c r="CE38" i="23"/>
  <c r="CC38" i="23"/>
  <c r="BY38" i="23"/>
  <c r="BW38" i="23"/>
  <c r="BU38" i="23"/>
  <c r="BS38" i="23"/>
  <c r="BQ38" i="23"/>
  <c r="BM38" i="23"/>
  <c r="BK38" i="23"/>
  <c r="BG38" i="23"/>
  <c r="BE38" i="23"/>
  <c r="BC38" i="23"/>
  <c r="BA38" i="23"/>
  <c r="AY38" i="23"/>
  <c r="AW38" i="23"/>
  <c r="AU38" i="23"/>
  <c r="AS38" i="23"/>
  <c r="AQ38" i="23"/>
  <c r="AK38" i="23"/>
  <c r="AE38" i="23"/>
  <c r="AC38" i="23"/>
  <c r="CK37" i="23"/>
  <c r="CJ37" i="23"/>
  <c r="CI37" i="23"/>
  <c r="CH37" i="23"/>
  <c r="CF37" i="23"/>
  <c r="CD37" i="23"/>
  <c r="CB37" i="23"/>
  <c r="BX37" i="23"/>
  <c r="BV37" i="23"/>
  <c r="BT37" i="23"/>
  <c r="BR37" i="23"/>
  <c r="BP37" i="23"/>
  <c r="BO37" i="23"/>
  <c r="BN37" i="23"/>
  <c r="BL37" i="23"/>
  <c r="BF37" i="23"/>
  <c r="BB37" i="23"/>
  <c r="AZ37" i="23"/>
  <c r="AX37" i="23"/>
  <c r="AV37" i="23"/>
  <c r="AT37" i="23"/>
  <c r="AR37" i="23"/>
  <c r="AP37" i="23"/>
  <c r="AO37" i="23"/>
  <c r="AN37" i="23"/>
  <c r="AD37" i="23"/>
  <c r="AB37" i="23"/>
  <c r="CN36" i="23"/>
  <c r="CG36" i="23"/>
  <c r="CE36" i="23"/>
  <c r="CC36" i="23"/>
  <c r="BY36" i="23"/>
  <c r="BW36" i="23"/>
  <c r="BU36" i="23"/>
  <c r="BS36" i="23"/>
  <c r="BQ36" i="23"/>
  <c r="BM36" i="23"/>
  <c r="BK36" i="23"/>
  <c r="BG36" i="23"/>
  <c r="BE36" i="23"/>
  <c r="BC36" i="23"/>
  <c r="BA36" i="23"/>
  <c r="AY36" i="23"/>
  <c r="AW36" i="23"/>
  <c r="AU36" i="23"/>
  <c r="AS36" i="23"/>
  <c r="AQ36" i="23"/>
  <c r="AQ35" i="23" s="1"/>
  <c r="AK36" i="23"/>
  <c r="AE36" i="23"/>
  <c r="AC36" i="23"/>
  <c r="CK35" i="23"/>
  <c r="CJ35" i="23"/>
  <c r="CI35" i="23"/>
  <c r="CH35" i="23"/>
  <c r="CF35" i="23"/>
  <c r="CD35" i="23"/>
  <c r="CB35" i="23"/>
  <c r="BX35" i="23"/>
  <c r="BV35" i="23"/>
  <c r="BT35" i="23"/>
  <c r="BR35" i="23"/>
  <c r="BP35" i="23"/>
  <c r="BO35" i="23"/>
  <c r="BN35" i="23"/>
  <c r="BL35" i="23"/>
  <c r="BF35" i="23"/>
  <c r="BB35" i="23"/>
  <c r="AZ35" i="23"/>
  <c r="AX35" i="23"/>
  <c r="AV35" i="23"/>
  <c r="AT35" i="23"/>
  <c r="AR35" i="23"/>
  <c r="AP35" i="23"/>
  <c r="AO35" i="23"/>
  <c r="AN35" i="23"/>
  <c r="AD35" i="23"/>
  <c r="AB35" i="23"/>
  <c r="CN34" i="23"/>
  <c r="AE34" i="23"/>
  <c r="CN33" i="23"/>
  <c r="AE33" i="23"/>
  <c r="CN32" i="23"/>
  <c r="CG32" i="23"/>
  <c r="CE32" i="23"/>
  <c r="CC32" i="23"/>
  <c r="BY32" i="23"/>
  <c r="BW32" i="23"/>
  <c r="BU32" i="23"/>
  <c r="BS32" i="23"/>
  <c r="BQ32" i="23"/>
  <c r="BM32" i="23"/>
  <c r="BK32" i="23"/>
  <c r="BG32" i="23"/>
  <c r="BE32" i="23"/>
  <c r="BC32" i="23"/>
  <c r="AE32" i="23"/>
  <c r="CN31" i="23"/>
  <c r="CG31" i="23"/>
  <c r="CE31" i="23"/>
  <c r="CC31" i="23"/>
  <c r="BY31" i="23"/>
  <c r="BW31" i="23"/>
  <c r="BU31" i="23"/>
  <c r="BS31" i="23"/>
  <c r="BQ31" i="23"/>
  <c r="BM31" i="23"/>
  <c r="BK31" i="23"/>
  <c r="BG31" i="23"/>
  <c r="BE31" i="23"/>
  <c r="BC31" i="23"/>
  <c r="AE31" i="23"/>
  <c r="CK30" i="23"/>
  <c r="CJ30" i="23"/>
  <c r="CI30" i="23"/>
  <c r="CH30" i="23"/>
  <c r="CF30" i="23"/>
  <c r="CD30" i="23"/>
  <c r="CB30" i="23"/>
  <c r="BX30" i="23"/>
  <c r="BV30" i="23"/>
  <c r="BT30" i="23"/>
  <c r="BR30" i="23"/>
  <c r="BP30" i="23"/>
  <c r="BO30" i="23"/>
  <c r="BN30" i="23"/>
  <c r="BL30" i="23"/>
  <c r="BF30" i="23"/>
  <c r="BB30" i="23"/>
  <c r="BA30" i="23"/>
  <c r="AZ30" i="23"/>
  <c r="AY30" i="23"/>
  <c r="AX30" i="23"/>
  <c r="AW30" i="23"/>
  <c r="AV30" i="23"/>
  <c r="AU30" i="23"/>
  <c r="AT30" i="23"/>
  <c r="AS30" i="23"/>
  <c r="AR30" i="23"/>
  <c r="AQ30" i="23"/>
  <c r="AP30" i="23"/>
  <c r="AO30" i="23"/>
  <c r="AN30" i="23"/>
  <c r="AK30" i="23"/>
  <c r="AD30" i="23"/>
  <c r="AC30" i="23"/>
  <c r="AB30" i="23"/>
  <c r="CN29" i="23"/>
  <c r="CG29" i="23"/>
  <c r="CE29" i="23"/>
  <c r="CC29" i="23"/>
  <c r="BY29" i="23"/>
  <c r="BW29" i="23"/>
  <c r="BU29" i="23"/>
  <c r="BS29" i="23"/>
  <c r="BQ29" i="23"/>
  <c r="BM29" i="23"/>
  <c r="BK29" i="23"/>
  <c r="BG29" i="23"/>
  <c r="BE29" i="23"/>
  <c r="BC29" i="23"/>
  <c r="BA29" i="23"/>
  <c r="AY29" i="23"/>
  <c r="AW29" i="23"/>
  <c r="AU29" i="23"/>
  <c r="AS29" i="23"/>
  <c r="AQ29" i="23"/>
  <c r="AK29" i="23"/>
  <c r="AE29" i="23"/>
  <c r="AC29" i="23"/>
  <c r="CN28" i="23"/>
  <c r="CG28" i="23"/>
  <c r="CE28" i="23"/>
  <c r="CC28" i="23"/>
  <c r="BY28" i="23"/>
  <c r="BW28" i="23"/>
  <c r="BU28" i="23"/>
  <c r="BS28" i="23"/>
  <c r="BQ28" i="23"/>
  <c r="BM28" i="23"/>
  <c r="BK28" i="23"/>
  <c r="BG28" i="23"/>
  <c r="BE28" i="23"/>
  <c r="BC28" i="23"/>
  <c r="BA28" i="23"/>
  <c r="AY28" i="23"/>
  <c r="AW28" i="23"/>
  <c r="AU28" i="23"/>
  <c r="AS28" i="23"/>
  <c r="AQ28" i="23"/>
  <c r="AK28" i="23"/>
  <c r="AE28" i="23"/>
  <c r="AC28" i="23"/>
  <c r="CN27" i="23"/>
  <c r="CG27" i="23"/>
  <c r="CE27" i="23"/>
  <c r="CC27" i="23"/>
  <c r="BY27" i="23"/>
  <c r="BW27" i="23"/>
  <c r="BU27" i="23"/>
  <c r="BS27" i="23"/>
  <c r="BQ27" i="23"/>
  <c r="BM27" i="23"/>
  <c r="BK27" i="23"/>
  <c r="BG27" i="23"/>
  <c r="BE27" i="23"/>
  <c r="BC27" i="23"/>
  <c r="BA27" i="23"/>
  <c r="AY27" i="23"/>
  <c r="AW27" i="23"/>
  <c r="AU27" i="23"/>
  <c r="AS27" i="23"/>
  <c r="AQ27" i="23"/>
  <c r="AK27" i="23"/>
  <c r="AE27" i="23"/>
  <c r="AC27" i="23"/>
  <c r="CK26" i="23"/>
  <c r="CJ26" i="23"/>
  <c r="CI26" i="23"/>
  <c r="CH26" i="23"/>
  <c r="CF26" i="23"/>
  <c r="CD26" i="23"/>
  <c r="CB26" i="23"/>
  <c r="BX26" i="23"/>
  <c r="BV26" i="23"/>
  <c r="BT26" i="23"/>
  <c r="BR26" i="23"/>
  <c r="BP26" i="23"/>
  <c r="BO26" i="23"/>
  <c r="BN26" i="23"/>
  <c r="BL26" i="23"/>
  <c r="BF26" i="23"/>
  <c r="BB26" i="23"/>
  <c r="AZ26" i="23"/>
  <c r="AX26" i="23"/>
  <c r="AV26" i="23"/>
  <c r="AT26" i="23"/>
  <c r="AR26" i="23"/>
  <c r="AP26" i="23"/>
  <c r="AO26" i="23"/>
  <c r="AN26" i="23"/>
  <c r="AD26" i="23"/>
  <c r="AB26" i="23"/>
  <c r="CN25" i="23"/>
  <c r="CG25" i="23"/>
  <c r="CE25" i="23"/>
  <c r="CC25" i="23"/>
  <c r="BY25" i="23"/>
  <c r="BW25" i="23"/>
  <c r="BU25" i="23"/>
  <c r="BS25" i="23"/>
  <c r="BQ25" i="23"/>
  <c r="BM25" i="23"/>
  <c r="BK25" i="23"/>
  <c r="BG25" i="23"/>
  <c r="BE25" i="23"/>
  <c r="BC25" i="23"/>
  <c r="BA25" i="23"/>
  <c r="AY25" i="23"/>
  <c r="AW25" i="23"/>
  <c r="AU25" i="23"/>
  <c r="AS25" i="23"/>
  <c r="AQ25" i="23"/>
  <c r="AK25" i="23"/>
  <c r="AE25" i="23"/>
  <c r="AC25" i="23"/>
  <c r="AC24" i="23" s="1"/>
  <c r="CK24" i="23"/>
  <c r="CJ24" i="23"/>
  <c r="CI24" i="23"/>
  <c r="CH24" i="23"/>
  <c r="CF24" i="23"/>
  <c r="CD24" i="23"/>
  <c r="CB24" i="23"/>
  <c r="BX24" i="23"/>
  <c r="BV24" i="23"/>
  <c r="BT24" i="23"/>
  <c r="BR24" i="23"/>
  <c r="BP24" i="23"/>
  <c r="BO24" i="23"/>
  <c r="BN24" i="23"/>
  <c r="BL24" i="23"/>
  <c r="BF24" i="23"/>
  <c r="BB24" i="23"/>
  <c r="AZ24" i="23"/>
  <c r="AX24" i="23"/>
  <c r="AV24" i="23"/>
  <c r="AT24" i="23"/>
  <c r="AR24" i="23"/>
  <c r="AP24" i="23"/>
  <c r="AO24" i="23"/>
  <c r="AN24" i="23"/>
  <c r="AD24" i="23"/>
  <c r="AB24" i="23"/>
  <c r="CN23" i="23"/>
  <c r="CG23" i="23"/>
  <c r="CE23" i="23"/>
  <c r="CC23" i="23"/>
  <c r="BY23" i="23"/>
  <c r="BW23" i="23"/>
  <c r="BU23" i="23"/>
  <c r="BS23" i="23"/>
  <c r="BQ23" i="23"/>
  <c r="BM23" i="23"/>
  <c r="BK23" i="23"/>
  <c r="BG23" i="23"/>
  <c r="BE23" i="23"/>
  <c r="BC23" i="23"/>
  <c r="BA23" i="23"/>
  <c r="AY23" i="23"/>
  <c r="AW23" i="23"/>
  <c r="AU23" i="23"/>
  <c r="AS23" i="23"/>
  <c r="AQ23" i="23"/>
  <c r="AK23" i="23"/>
  <c r="AE23" i="23"/>
  <c r="AC23" i="23"/>
  <c r="CK22" i="23"/>
  <c r="CJ22" i="23"/>
  <c r="CI22" i="23"/>
  <c r="CH22" i="23"/>
  <c r="CF22" i="23"/>
  <c r="CD22" i="23"/>
  <c r="CB22" i="23"/>
  <c r="BX22" i="23"/>
  <c r="BV22" i="23"/>
  <c r="BT22" i="23"/>
  <c r="BR22" i="23"/>
  <c r="BP22" i="23"/>
  <c r="BO22" i="23"/>
  <c r="BN22" i="23"/>
  <c r="BL22" i="23"/>
  <c r="BF22" i="23"/>
  <c r="BB22" i="23"/>
  <c r="AZ22" i="23"/>
  <c r="AX22" i="23"/>
  <c r="AV22" i="23"/>
  <c r="AT22" i="23"/>
  <c r="AR22" i="23"/>
  <c r="AQ22" i="23"/>
  <c r="AP22" i="23"/>
  <c r="AO22" i="23"/>
  <c r="AN22" i="23"/>
  <c r="AD22" i="23"/>
  <c r="AB22" i="23"/>
  <c r="CN21" i="23"/>
  <c r="AE21" i="23"/>
  <c r="CN20" i="23"/>
  <c r="AE20" i="23"/>
  <c r="CN19" i="23"/>
  <c r="CG19" i="23"/>
  <c r="CE19" i="23"/>
  <c r="CC19" i="23"/>
  <c r="BY19" i="23"/>
  <c r="BW19" i="23"/>
  <c r="BU19" i="23"/>
  <c r="BS19" i="23"/>
  <c r="BQ19" i="23"/>
  <c r="BM19" i="23"/>
  <c r="BK19" i="23"/>
  <c r="BG19" i="23"/>
  <c r="BE19" i="23"/>
  <c r="BC19" i="23"/>
  <c r="AE19" i="23"/>
  <c r="CN18" i="23"/>
  <c r="AE18" i="23"/>
  <c r="CN17" i="23"/>
  <c r="CG17" i="23"/>
  <c r="CE17" i="23"/>
  <c r="CC17" i="23"/>
  <c r="BY17" i="23"/>
  <c r="BW17" i="23"/>
  <c r="BU17" i="23"/>
  <c r="BS17" i="23"/>
  <c r="BQ17" i="23"/>
  <c r="BM17" i="23"/>
  <c r="BK17" i="23"/>
  <c r="BG17" i="23"/>
  <c r="BE17" i="23"/>
  <c r="BC17" i="23"/>
  <c r="BA17" i="23"/>
  <c r="AY17" i="23"/>
  <c r="AW17" i="23"/>
  <c r="AU17" i="23"/>
  <c r="AS17" i="23"/>
  <c r="AQ17" i="23"/>
  <c r="AK17" i="23"/>
  <c r="AE17" i="23"/>
  <c r="AC17" i="23"/>
  <c r="CN16" i="23"/>
  <c r="CG16" i="23"/>
  <c r="CE16" i="23"/>
  <c r="CC16" i="23"/>
  <c r="BY16" i="23"/>
  <c r="BW16" i="23"/>
  <c r="BU16" i="23"/>
  <c r="BS16" i="23"/>
  <c r="BQ16" i="23"/>
  <c r="BM16" i="23"/>
  <c r="BK16" i="23"/>
  <c r="BG16" i="23"/>
  <c r="BE16" i="23"/>
  <c r="BC16" i="23"/>
  <c r="BA16" i="23"/>
  <c r="AY16" i="23"/>
  <c r="AW16" i="23"/>
  <c r="AU16" i="23"/>
  <c r="AS16" i="23"/>
  <c r="AQ16" i="23"/>
  <c r="AK16" i="23"/>
  <c r="AE16" i="23"/>
  <c r="AC16" i="23"/>
  <c r="CN15" i="23"/>
  <c r="CG15" i="23"/>
  <c r="CE15" i="23"/>
  <c r="CC15" i="23"/>
  <c r="BY15" i="23"/>
  <c r="BW15" i="23"/>
  <c r="BU15" i="23"/>
  <c r="BS15" i="23"/>
  <c r="BQ15" i="23"/>
  <c r="BM15" i="23"/>
  <c r="BK15" i="23"/>
  <c r="BG15" i="23"/>
  <c r="BE15" i="23"/>
  <c r="BC15" i="23"/>
  <c r="BA15" i="23"/>
  <c r="AY15" i="23"/>
  <c r="AW15" i="23"/>
  <c r="AU15" i="23"/>
  <c r="AS15" i="23"/>
  <c r="AQ15" i="23"/>
  <c r="AK15" i="23"/>
  <c r="AE15" i="23"/>
  <c r="AC15" i="23"/>
  <c r="CN14" i="23"/>
  <c r="CG14" i="23"/>
  <c r="CE14" i="23"/>
  <c r="CC14" i="23"/>
  <c r="BY14" i="23"/>
  <c r="BW14" i="23"/>
  <c r="BU14" i="23"/>
  <c r="BS14" i="23"/>
  <c r="BQ14" i="23"/>
  <c r="BM14" i="23"/>
  <c r="BK14" i="23"/>
  <c r="BG14" i="23"/>
  <c r="BE14" i="23"/>
  <c r="BC14" i="23"/>
  <c r="BA14" i="23"/>
  <c r="AY14" i="23"/>
  <c r="AW14" i="23"/>
  <c r="AU14" i="23"/>
  <c r="AS14" i="23"/>
  <c r="AQ14" i="23"/>
  <c r="AK14" i="23"/>
  <c r="AE14" i="23"/>
  <c r="AC14" i="23"/>
  <c r="CG13" i="23"/>
  <c r="CE13" i="23"/>
  <c r="CC13" i="23"/>
  <c r="BY13" i="23"/>
  <c r="BW13" i="23"/>
  <c r="BU13" i="23"/>
  <c r="BS13" i="23"/>
  <c r="BQ13" i="23"/>
  <c r="BM13" i="23"/>
  <c r="BK13" i="23"/>
  <c r="BG13" i="23"/>
  <c r="BE13" i="23"/>
  <c r="BC13" i="23"/>
  <c r="BA13" i="23"/>
  <c r="AY13" i="23"/>
  <c r="AW13" i="23"/>
  <c r="AU13" i="23"/>
  <c r="AS13" i="23"/>
  <c r="AQ13" i="23"/>
  <c r="AK13" i="23"/>
  <c r="AE13" i="23"/>
  <c r="AC13" i="23"/>
  <c r="CN12" i="23"/>
  <c r="CG12" i="23"/>
  <c r="CE12" i="23"/>
  <c r="CC12" i="23"/>
  <c r="BY12" i="23"/>
  <c r="BW12" i="23"/>
  <c r="BU12" i="23"/>
  <c r="BS12" i="23"/>
  <c r="BQ12" i="23"/>
  <c r="BM12" i="23"/>
  <c r="BK12" i="23"/>
  <c r="BG12" i="23"/>
  <c r="BE12" i="23"/>
  <c r="BC12" i="23"/>
  <c r="BA12" i="23"/>
  <c r="AY12" i="23"/>
  <c r="AW12" i="23"/>
  <c r="AU12" i="23"/>
  <c r="AS12" i="23"/>
  <c r="AQ12" i="23"/>
  <c r="AK12" i="23"/>
  <c r="AE12" i="23"/>
  <c r="AC12" i="23"/>
  <c r="CK11" i="23"/>
  <c r="CJ11" i="23"/>
  <c r="CI11" i="23"/>
  <c r="CH11" i="23"/>
  <c r="CF11" i="23"/>
  <c r="CD11" i="23"/>
  <c r="CB11" i="23"/>
  <c r="BX11" i="23"/>
  <c r="BV11" i="23"/>
  <c r="BT11" i="23"/>
  <c r="BR11" i="23"/>
  <c r="BP11" i="23"/>
  <c r="BO11" i="23"/>
  <c r="BN11" i="23"/>
  <c r="BL11" i="23"/>
  <c r="BF11" i="23"/>
  <c r="BB11" i="23"/>
  <c r="AZ11" i="23"/>
  <c r="AX11" i="23"/>
  <c r="AV11" i="23"/>
  <c r="AT11" i="23"/>
  <c r="AR11" i="23"/>
  <c r="AP11" i="23"/>
  <c r="AO11" i="23"/>
  <c r="AN11" i="23"/>
  <c r="AD11" i="23"/>
  <c r="AB11" i="23"/>
  <c r="FE134" i="3" l="1"/>
  <c r="BZ117" i="3"/>
  <c r="CI117" i="3" s="1"/>
  <c r="SS170" i="3"/>
  <c r="TB170" i="3" s="1"/>
  <c r="TP144" i="3"/>
  <c r="OZ136" i="3"/>
  <c r="MJ159" i="3"/>
  <c r="MS159" i="3" s="1"/>
  <c r="NG120" i="3"/>
  <c r="PO160" i="3"/>
  <c r="DL157" i="3"/>
  <c r="TA167" i="3"/>
  <c r="HT137" i="3"/>
  <c r="IC137" i="3" s="1"/>
  <c r="DL137" i="3"/>
  <c r="NG153" i="3"/>
  <c r="GX153" i="3"/>
  <c r="AO151" i="3"/>
  <c r="IB150" i="3"/>
  <c r="EP140" i="3"/>
  <c r="PG125" i="3"/>
  <c r="PP125" i="3" s="1"/>
  <c r="IB170" i="3"/>
  <c r="HE159" i="3"/>
  <c r="HN159" i="3" s="1"/>
  <c r="OC156" i="3"/>
  <c r="OL156" i="3" s="1"/>
  <c r="BD118" i="3"/>
  <c r="NV117" i="3"/>
  <c r="TA159" i="3"/>
  <c r="EA145" i="3"/>
  <c r="RH136" i="3"/>
  <c r="TP153" i="3"/>
  <c r="GI132" i="3"/>
  <c r="R142" i="3"/>
  <c r="AA142" i="3" s="1"/>
  <c r="JF157" i="3"/>
  <c r="AU24" i="23"/>
  <c r="LN140" i="3"/>
  <c r="CO168" i="3"/>
  <c r="CX168" i="3" s="1"/>
  <c r="BU24" i="23"/>
  <c r="CG24" i="23"/>
  <c r="CE30" i="23"/>
  <c r="CG35" i="23"/>
  <c r="AW24" i="23"/>
  <c r="BG24" i="23"/>
  <c r="AQ74" i="23"/>
  <c r="AK186" i="23"/>
  <c r="BU201" i="23"/>
  <c r="KY131" i="3"/>
  <c r="LU119" i="3"/>
  <c r="MD119" i="3" s="1"/>
  <c r="BY35" i="23"/>
  <c r="CE189" i="23"/>
  <c r="AC191" i="23"/>
  <c r="BE191" i="23"/>
  <c r="BC197" i="23"/>
  <c r="AE199" i="23"/>
  <c r="BC201" i="23"/>
  <c r="CO247" i="23"/>
  <c r="Z156" i="3"/>
  <c r="BQ171" i="23"/>
  <c r="AE201" i="23"/>
  <c r="AW201" i="23"/>
  <c r="BU233" i="23"/>
  <c r="AW242" i="23"/>
  <c r="HE148" i="3"/>
  <c r="HN148" i="3" s="1"/>
  <c r="BN290" i="23"/>
  <c r="BO290" i="23"/>
  <c r="BG30" i="23"/>
  <c r="BQ189" i="23"/>
  <c r="CG189" i="23"/>
  <c r="CC191" i="23"/>
  <c r="BW193" i="23"/>
  <c r="BS237" i="23"/>
  <c r="PO168" i="3"/>
  <c r="OR166" i="3"/>
  <c r="PA166" i="3" s="1"/>
  <c r="AQ44" i="23"/>
  <c r="BA237" i="23"/>
  <c r="AQ242" i="23"/>
  <c r="CI242" i="23"/>
  <c r="QS160" i="3"/>
  <c r="IX143" i="3"/>
  <c r="JG143" i="3" s="1"/>
  <c r="KJ132" i="3"/>
  <c r="DL130" i="3"/>
  <c r="PV123" i="3"/>
  <c r="QE123" i="3" s="1"/>
  <c r="CO121" i="3"/>
  <c r="CX121" i="3" s="1"/>
  <c r="LU120" i="3"/>
  <c r="MD120" i="3" s="1"/>
  <c r="RH162" i="3"/>
  <c r="KB143" i="3"/>
  <c r="KK143" i="3" s="1"/>
  <c r="CH139" i="3"/>
  <c r="JF117" i="3"/>
  <c r="EP152" i="3"/>
  <c r="CO136" i="3"/>
  <c r="OZ128" i="3"/>
  <c r="BK231" i="23"/>
  <c r="FE147" i="3"/>
  <c r="UY118" i="3"/>
  <c r="VA118" i="3" s="1"/>
  <c r="R170" i="3"/>
  <c r="AA170" i="3" s="1"/>
  <c r="TP143" i="3"/>
  <c r="LN128" i="3"/>
  <c r="BS125" i="3"/>
  <c r="QD165" i="3"/>
  <c r="PV142" i="3"/>
  <c r="QE142" i="3" s="1"/>
  <c r="NV136" i="3"/>
  <c r="TA124" i="3"/>
  <c r="QS124" i="3"/>
  <c r="RH165" i="3"/>
  <c r="UE164" i="3"/>
  <c r="MC164" i="3"/>
  <c r="CO161" i="3"/>
  <c r="CX161" i="3" s="1"/>
  <c r="OC160" i="3"/>
  <c r="ON160" i="3" s="1"/>
  <c r="JF153" i="3"/>
  <c r="IB143" i="3"/>
  <c r="Z139" i="3"/>
  <c r="JF132" i="3"/>
  <c r="NN130" i="3"/>
  <c r="NW130" i="3" s="1"/>
  <c r="LN118" i="3"/>
  <c r="CO167" i="3"/>
  <c r="CX167" i="3" s="1"/>
  <c r="DL152" i="3"/>
  <c r="BD152" i="3"/>
  <c r="QS151" i="3"/>
  <c r="FT132" i="3"/>
  <c r="LN120" i="3"/>
  <c r="TT138" i="3"/>
  <c r="FT126" i="3"/>
  <c r="AK71" i="23"/>
  <c r="FT150" i="3"/>
  <c r="FT157" i="3"/>
  <c r="SD170" i="3"/>
  <c r="SM170" i="3" s="1"/>
  <c r="EP163" i="3"/>
  <c r="RO156" i="3"/>
  <c r="RX156" i="3" s="1"/>
  <c r="BD156" i="3"/>
  <c r="KY153" i="3"/>
  <c r="EA152" i="3"/>
  <c r="UY126" i="3"/>
  <c r="VA126" i="3" s="1"/>
  <c r="JF127" i="3"/>
  <c r="DS123" i="3"/>
  <c r="EB123" i="3" s="1"/>
  <c r="SL128" i="3"/>
  <c r="MJ166" i="3"/>
  <c r="MS166" i="3" s="1"/>
  <c r="JF165" i="3"/>
  <c r="IQ164" i="3"/>
  <c r="NV153" i="3"/>
  <c r="LF150" i="3"/>
  <c r="KB150" i="3"/>
  <c r="KM150" i="3" s="1"/>
  <c r="QD149" i="3"/>
  <c r="OZ149" i="3"/>
  <c r="DL149" i="3"/>
  <c r="PO146" i="3"/>
  <c r="JU143" i="3"/>
  <c r="BZ143" i="3"/>
  <c r="CI143" i="3" s="1"/>
  <c r="IX142" i="3"/>
  <c r="JG142" i="3" s="1"/>
  <c r="AV141" i="3"/>
  <c r="BE141" i="3" s="1"/>
  <c r="TW139" i="3"/>
  <c r="UF139" i="3" s="1"/>
  <c r="KQ135" i="3"/>
  <c r="KZ135" i="3" s="1"/>
  <c r="KB130" i="3"/>
  <c r="KK130" i="3" s="1"/>
  <c r="LF127" i="3"/>
  <c r="LO127" i="3" s="1"/>
  <c r="QK125" i="3"/>
  <c r="QT125" i="3" s="1"/>
  <c r="IB117" i="3"/>
  <c r="HM168" i="3"/>
  <c r="II167" i="3"/>
  <c r="IR167" i="3" s="1"/>
  <c r="KB165" i="3"/>
  <c r="KK165" i="3" s="1"/>
  <c r="GP164" i="3"/>
  <c r="GY164" i="3" s="1"/>
  <c r="BZ159" i="3"/>
  <c r="CI159" i="3" s="1"/>
  <c r="IQ156" i="3"/>
  <c r="EH155" i="3"/>
  <c r="EQ155" i="3" s="1"/>
  <c r="CW152" i="3"/>
  <c r="MR150" i="3"/>
  <c r="NV148" i="3"/>
  <c r="EA147" i="3"/>
  <c r="QK146" i="3"/>
  <c r="QT146" i="3" s="1"/>
  <c r="DD143" i="3"/>
  <c r="DM143" i="3" s="1"/>
  <c r="MJ140" i="3"/>
  <c r="MS140" i="3" s="1"/>
  <c r="KJ137" i="3"/>
  <c r="NV135" i="3"/>
  <c r="UY132" i="3"/>
  <c r="VA132" i="3" s="1"/>
  <c r="LF124" i="3"/>
  <c r="LO124" i="3" s="1"/>
  <c r="TT158" i="3"/>
  <c r="TT126" i="3"/>
  <c r="TT141" i="3"/>
  <c r="TT146" i="3"/>
  <c r="EP141" i="3"/>
  <c r="EP149" i="3"/>
  <c r="HE169" i="3"/>
  <c r="HN169" i="3" s="1"/>
  <c r="CO160" i="3"/>
  <c r="CX160" i="3" s="1"/>
  <c r="BS147" i="3"/>
  <c r="FL142" i="3"/>
  <c r="FU142" i="3" s="1"/>
  <c r="AV130" i="3"/>
  <c r="BE130" i="3" s="1"/>
  <c r="TT125" i="3"/>
  <c r="CH149" i="3"/>
  <c r="MY136" i="3"/>
  <c r="NJ136" i="3" s="1"/>
  <c r="Z128" i="3"/>
  <c r="NN120" i="3"/>
  <c r="NW120" i="3" s="1"/>
  <c r="HE170" i="3"/>
  <c r="HN170" i="3" s="1"/>
  <c r="FT170" i="3"/>
  <c r="MR165" i="3"/>
  <c r="DL165" i="3"/>
  <c r="Z165" i="3"/>
  <c r="LF163" i="3"/>
  <c r="LO163" i="3" s="1"/>
  <c r="LU160" i="3"/>
  <c r="MD160" i="3" s="1"/>
  <c r="BZ158" i="3"/>
  <c r="CI158" i="3" s="1"/>
  <c r="HT153" i="3"/>
  <c r="IC153" i="3" s="1"/>
  <c r="MJ145" i="3"/>
  <c r="MS145" i="3" s="1"/>
  <c r="HT166" i="3"/>
  <c r="IC166" i="3" s="1"/>
  <c r="TT145" i="3"/>
  <c r="PV132" i="3"/>
  <c r="QE132" i="3" s="1"/>
  <c r="CH132" i="3"/>
  <c r="TT129" i="3"/>
  <c r="NV128" i="3"/>
  <c r="OR124" i="3"/>
  <c r="PA124" i="3" s="1"/>
  <c r="TP167" i="3"/>
  <c r="QZ158" i="3"/>
  <c r="RI158" i="3" s="1"/>
  <c r="PV158" i="3"/>
  <c r="QE158" i="3" s="1"/>
  <c r="SS155" i="3"/>
  <c r="TB155" i="3" s="1"/>
  <c r="RH153" i="3"/>
  <c r="AG152" i="3"/>
  <c r="AP152" i="3" s="1"/>
  <c r="TT137" i="3"/>
  <c r="BZ136" i="3"/>
  <c r="CI136" i="3" s="1"/>
  <c r="SD123" i="3"/>
  <c r="SM123" i="3" s="1"/>
  <c r="TT121" i="3"/>
  <c r="QK119" i="3"/>
  <c r="QT119" i="3" s="1"/>
  <c r="AO119" i="3"/>
  <c r="BK170" i="3"/>
  <c r="BT170" i="3" s="1"/>
  <c r="JF152" i="3"/>
  <c r="CO127" i="3"/>
  <c r="CX127" i="3" s="1"/>
  <c r="BD127" i="3"/>
  <c r="MY126" i="3"/>
  <c r="NH126" i="3" s="1"/>
  <c r="AV290" i="23"/>
  <c r="BK22" i="23"/>
  <c r="BY22" i="23"/>
  <c r="BA22" i="23"/>
  <c r="BM22" i="23"/>
  <c r="CC22" i="23"/>
  <c r="AQ24" i="23"/>
  <c r="BC24" i="23"/>
  <c r="BQ24" i="23"/>
  <c r="CE24" i="23"/>
  <c r="AC35" i="23"/>
  <c r="BC35" i="23"/>
  <c r="BQ35" i="23"/>
  <c r="CE35" i="23"/>
  <c r="CG41" i="23"/>
  <c r="AU41" i="23"/>
  <c r="BG41" i="23"/>
  <c r="BU41" i="23"/>
  <c r="AC41" i="23"/>
  <c r="AQ41" i="23"/>
  <c r="BC41" i="23"/>
  <c r="AW44" i="23"/>
  <c r="BW44" i="23"/>
  <c r="BA46" i="23"/>
  <c r="BM46" i="23"/>
  <c r="AU49" i="23"/>
  <c r="AC49" i="23"/>
  <c r="AY71" i="23"/>
  <c r="BK71" i="23"/>
  <c r="AS74" i="23"/>
  <c r="BE74" i="23"/>
  <c r="BS74" i="23"/>
  <c r="CG74" i="23"/>
  <c r="CC178" i="23"/>
  <c r="BY178" i="23"/>
  <c r="AU186" i="23"/>
  <c r="BG186" i="23"/>
  <c r="BW186" i="23"/>
  <c r="AK189" i="23"/>
  <c r="AY189" i="23"/>
  <c r="BK189" i="23"/>
  <c r="CC189" i="23"/>
  <c r="BQ191" i="23"/>
  <c r="BA191" i="23"/>
  <c r="BM191" i="23"/>
  <c r="CE191" i="23"/>
  <c r="BM197" i="23"/>
  <c r="CC197" i="23"/>
  <c r="AY199" i="23"/>
  <c r="BK199" i="23"/>
  <c r="BY199" i="23"/>
  <c r="BW201" i="23"/>
  <c r="BA203" i="23"/>
  <c r="BM203" i="23"/>
  <c r="BS215" i="23"/>
  <c r="BA231" i="23"/>
  <c r="BM231" i="23"/>
  <c r="AE237" i="23"/>
  <c r="TT167" i="3"/>
  <c r="IX167" i="3"/>
  <c r="JG167" i="3" s="1"/>
  <c r="TP163" i="3"/>
  <c r="TP162" i="3"/>
  <c r="OZ162" i="3"/>
  <c r="DS162" i="3"/>
  <c r="EB162" i="3" s="1"/>
  <c r="KQ161" i="3"/>
  <c r="KZ161" i="3" s="1"/>
  <c r="EW156" i="3"/>
  <c r="FF156" i="3" s="1"/>
  <c r="TT154" i="3"/>
  <c r="SS152" i="3"/>
  <c r="TB152" i="3" s="1"/>
  <c r="FE152" i="3"/>
  <c r="KB149" i="3"/>
  <c r="KK149" i="3" s="1"/>
  <c r="GI138" i="3"/>
  <c r="NV137" i="3"/>
  <c r="SD136" i="3"/>
  <c r="SM136" i="3" s="1"/>
  <c r="JF136" i="3"/>
  <c r="BS133" i="3"/>
  <c r="RH132" i="3"/>
  <c r="OZ132" i="3"/>
  <c r="NN132" i="3"/>
  <c r="NW132" i="3" s="1"/>
  <c r="CW132" i="3"/>
  <c r="GP127" i="3"/>
  <c r="GY127" i="3" s="1"/>
  <c r="RH125" i="3"/>
  <c r="EW125" i="3"/>
  <c r="FF125" i="3" s="1"/>
  <c r="PV124" i="3"/>
  <c r="QE124" i="3" s="1"/>
  <c r="DS124" i="3"/>
  <c r="EB124" i="3" s="1"/>
  <c r="EH123" i="3"/>
  <c r="EQ123" i="3" s="1"/>
  <c r="DL123" i="3"/>
  <c r="JM121" i="3"/>
  <c r="JV121" i="3" s="1"/>
  <c r="II121" i="3"/>
  <c r="IR121" i="3" s="1"/>
  <c r="QS120" i="3"/>
  <c r="BD120" i="3"/>
  <c r="TT119" i="3"/>
  <c r="QZ119" i="3"/>
  <c r="RI119" i="3" s="1"/>
  <c r="JU119" i="3"/>
  <c r="DS119" i="3"/>
  <c r="EB119" i="3" s="1"/>
  <c r="MC118" i="3"/>
  <c r="OC117" i="3"/>
  <c r="OL117" i="3" s="1"/>
  <c r="LF117" i="3"/>
  <c r="LO117" i="3" s="1"/>
  <c r="BN304" i="23"/>
  <c r="BD290" i="23"/>
  <c r="CF290" i="23"/>
  <c r="AK22" i="23"/>
  <c r="AC22" i="23"/>
  <c r="BC22" i="23"/>
  <c r="BQ22" i="23"/>
  <c r="CE22" i="23"/>
  <c r="AE24" i="23"/>
  <c r="AS24" i="23"/>
  <c r="BE24" i="23"/>
  <c r="BS24" i="23"/>
  <c r="AS26" i="23"/>
  <c r="BM30" i="23"/>
  <c r="CC30" i="23"/>
  <c r="AE35" i="23"/>
  <c r="AS35" i="23"/>
  <c r="BE35" i="23"/>
  <c r="BS35" i="23"/>
  <c r="CC37" i="23"/>
  <c r="BQ37" i="23"/>
  <c r="AW41" i="23"/>
  <c r="BW41" i="23"/>
  <c r="AU44" i="23"/>
  <c r="AK44" i="23"/>
  <c r="AY44" i="23"/>
  <c r="BK44" i="23"/>
  <c r="BY44" i="23"/>
  <c r="AS46" i="23"/>
  <c r="CC64" i="23"/>
  <c r="BG74" i="23"/>
  <c r="BU74" i="23"/>
  <c r="AQ178" i="23"/>
  <c r="BC178" i="23"/>
  <c r="CE178" i="23"/>
  <c r="AK178" i="23"/>
  <c r="AW186" i="23"/>
  <c r="BY186" i="23"/>
  <c r="BA189" i="23"/>
  <c r="BM189" i="23"/>
  <c r="AQ191" i="23"/>
  <c r="CG191" i="23"/>
  <c r="CC193" i="23"/>
  <c r="AC197" i="23"/>
  <c r="AQ197" i="23"/>
  <c r="CE197" i="23"/>
  <c r="BM199" i="23"/>
  <c r="AY201" i="23"/>
  <c r="BK201" i="23"/>
  <c r="BY201" i="23"/>
  <c r="AU215" i="23"/>
  <c r="AC231" i="23"/>
  <c r="AQ231" i="23"/>
  <c r="CE231" i="23"/>
  <c r="AU237" i="23"/>
  <c r="BG237" i="23"/>
  <c r="BS168" i="3"/>
  <c r="MY160" i="3"/>
  <c r="NH160" i="3" s="1"/>
  <c r="FE160" i="3"/>
  <c r="PO153" i="3"/>
  <c r="KB138" i="3"/>
  <c r="KK138" i="3" s="1"/>
  <c r="TW136" i="3"/>
  <c r="UF136" i="3" s="1"/>
  <c r="KB136" i="3"/>
  <c r="KK136" i="3" s="1"/>
  <c r="CW135" i="3"/>
  <c r="TA134" i="3"/>
  <c r="EA134" i="3"/>
  <c r="TP132" i="3"/>
  <c r="TS132" i="3"/>
  <c r="UE129" i="3"/>
  <c r="TP127" i="3"/>
  <c r="FL124" i="3"/>
  <c r="FU124" i="3" s="1"/>
  <c r="R123" i="3"/>
  <c r="AA123" i="3" s="1"/>
  <c r="RH121" i="3"/>
  <c r="AE22" i="23"/>
  <c r="AS22" i="23"/>
  <c r="BE22" i="23"/>
  <c r="BS22" i="23"/>
  <c r="CG22" i="23"/>
  <c r="AK26" i="23"/>
  <c r="AY26" i="23"/>
  <c r="BK26" i="23"/>
  <c r="BC30" i="23"/>
  <c r="BQ30" i="23"/>
  <c r="AU35" i="23"/>
  <c r="BG35" i="23"/>
  <c r="BU35" i="23"/>
  <c r="AY37" i="23"/>
  <c r="BG44" i="23"/>
  <c r="BA44" i="23"/>
  <c r="BM44" i="23"/>
  <c r="CC44" i="23"/>
  <c r="CC49" i="23"/>
  <c r="AK49" i="23"/>
  <c r="AW49" i="23"/>
  <c r="AQ64" i="23"/>
  <c r="BC64" i="23"/>
  <c r="BQ64" i="23"/>
  <c r="AW74" i="23"/>
  <c r="BW74" i="23"/>
  <c r="BS178" i="23"/>
  <c r="AY186" i="23"/>
  <c r="BK186" i="23"/>
  <c r="BC189" i="23"/>
  <c r="AE191" i="23"/>
  <c r="BU191" i="23"/>
  <c r="BQ193" i="23"/>
  <c r="AE197" i="23"/>
  <c r="AS197" i="23"/>
  <c r="BE197" i="23"/>
  <c r="BS197" i="23"/>
  <c r="CG197" i="23"/>
  <c r="AC199" i="23"/>
  <c r="AQ199" i="23"/>
  <c r="BC199" i="23"/>
  <c r="BQ199" i="23"/>
  <c r="CE199" i="23"/>
  <c r="BM201" i="23"/>
  <c r="CC201" i="23"/>
  <c r="AE231" i="23"/>
  <c r="AS231" i="23"/>
  <c r="BE231" i="23"/>
  <c r="BS231" i="23"/>
  <c r="CG231" i="23"/>
  <c r="DS169" i="3"/>
  <c r="EB169" i="3" s="1"/>
  <c r="BK169" i="3"/>
  <c r="BT169" i="3" s="1"/>
  <c r="R155" i="3"/>
  <c r="AA155" i="3" s="1"/>
  <c r="DD145" i="3"/>
  <c r="DM145" i="3" s="1"/>
  <c r="NG132" i="3"/>
  <c r="CA304" i="23"/>
  <c r="AU22" i="23"/>
  <c r="BG22" i="23"/>
  <c r="BU22" i="23"/>
  <c r="BW24" i="23"/>
  <c r="BW26" i="23"/>
  <c r="CG30" i="23"/>
  <c r="BS30" i="23"/>
  <c r="AW35" i="23"/>
  <c r="BW35" i="23"/>
  <c r="BK37" i="23"/>
  <c r="AC44" i="23"/>
  <c r="BC44" i="23"/>
  <c r="BQ44" i="23"/>
  <c r="CE44" i="23"/>
  <c r="BC49" i="23"/>
  <c r="BQ49" i="23"/>
  <c r="BC61" i="23"/>
  <c r="AW64" i="23"/>
  <c r="BW64" i="23"/>
  <c r="AS64" i="23"/>
  <c r="BE64" i="23"/>
  <c r="AK74" i="23"/>
  <c r="AY74" i="23"/>
  <c r="BK74" i="23"/>
  <c r="BY74" i="23"/>
  <c r="CC76" i="23"/>
  <c r="BS76" i="23"/>
  <c r="AS171" i="23"/>
  <c r="BE171" i="23"/>
  <c r="CC186" i="23"/>
  <c r="AE189" i="23"/>
  <c r="AS189" i="23"/>
  <c r="BE189" i="23"/>
  <c r="BU189" i="23"/>
  <c r="BG191" i="23"/>
  <c r="BW191" i="23"/>
  <c r="AW193" i="23"/>
  <c r="AU197" i="23"/>
  <c r="BG197" i="23"/>
  <c r="BU197" i="23"/>
  <c r="BS199" i="23"/>
  <c r="CG199" i="23"/>
  <c r="AC201" i="23"/>
  <c r="AQ201" i="23"/>
  <c r="BQ201" i="23"/>
  <c r="CE201" i="23"/>
  <c r="AC203" i="23"/>
  <c r="AK215" i="23"/>
  <c r="AY215" i="23"/>
  <c r="BK215" i="23"/>
  <c r="AU231" i="23"/>
  <c r="BG231" i="23"/>
  <c r="BU231" i="23"/>
  <c r="CI231" i="23"/>
  <c r="CG233" i="23"/>
  <c r="QK169" i="3"/>
  <c r="QT169" i="3" s="1"/>
  <c r="LU169" i="3"/>
  <c r="MD169" i="3" s="1"/>
  <c r="PV167" i="3"/>
  <c r="QE167" i="3" s="1"/>
  <c r="NG167" i="3"/>
  <c r="EA167" i="3"/>
  <c r="TW166" i="3"/>
  <c r="UF166" i="3" s="1"/>
  <c r="JM155" i="3"/>
  <c r="JV155" i="3" s="1"/>
  <c r="EA154" i="3"/>
  <c r="CW154" i="3"/>
  <c r="EP153" i="3"/>
  <c r="R141" i="3"/>
  <c r="AA141" i="3" s="1"/>
  <c r="TP140" i="3"/>
  <c r="BD139" i="3"/>
  <c r="BS121" i="3"/>
  <c r="AW22" i="23"/>
  <c r="BW22" i="23"/>
  <c r="AK24" i="23"/>
  <c r="AY24" i="23"/>
  <c r="BK24" i="23"/>
  <c r="BY24" i="23"/>
  <c r="BU30" i="23"/>
  <c r="AK35" i="23"/>
  <c r="AY35" i="23"/>
  <c r="BK35" i="23"/>
  <c r="CE41" i="23"/>
  <c r="AE44" i="23"/>
  <c r="AS44" i="23"/>
  <c r="BE44" i="23"/>
  <c r="BS44" i="23"/>
  <c r="BE46" i="23"/>
  <c r="CG46" i="23"/>
  <c r="BE49" i="23"/>
  <c r="AE61" i="23"/>
  <c r="AS61" i="23"/>
  <c r="BS61" i="23"/>
  <c r="AK64" i="23"/>
  <c r="BK64" i="23"/>
  <c r="CI64" i="23"/>
  <c r="BS71" i="23"/>
  <c r="CG71" i="23"/>
  <c r="BA74" i="23"/>
  <c r="BM74" i="23"/>
  <c r="CC74" i="23"/>
  <c r="CE76" i="23"/>
  <c r="AW171" i="23"/>
  <c r="BY171" i="23"/>
  <c r="AW178" i="23"/>
  <c r="CG178" i="23"/>
  <c r="CG186" i="23"/>
  <c r="BA186" i="23"/>
  <c r="BM186" i="23"/>
  <c r="AW191" i="23"/>
  <c r="BY191" i="23"/>
  <c r="AY193" i="23"/>
  <c r="BK193" i="23"/>
  <c r="AW197" i="23"/>
  <c r="BW197" i="23"/>
  <c r="AU199" i="23"/>
  <c r="BG199" i="23"/>
  <c r="BU199" i="23"/>
  <c r="AS201" i="23"/>
  <c r="BE201" i="23"/>
  <c r="BS201" i="23"/>
  <c r="CG201" i="23"/>
  <c r="AE203" i="23"/>
  <c r="AS203" i="23"/>
  <c r="BE203" i="23"/>
  <c r="BS203" i="23"/>
  <c r="BA215" i="23"/>
  <c r="BM215" i="23"/>
  <c r="AW231" i="23"/>
  <c r="BW231" i="23"/>
  <c r="AU233" i="23"/>
  <c r="BG233" i="23"/>
  <c r="CI233" i="23"/>
  <c r="CE237" i="23"/>
  <c r="BY237" i="23"/>
  <c r="AY242" i="23"/>
  <c r="CH170" i="3"/>
  <c r="IQ160" i="3"/>
  <c r="RW159" i="3"/>
  <c r="EW159" i="3"/>
  <c r="FF159" i="3" s="1"/>
  <c r="HT157" i="3"/>
  <c r="IC157" i="3" s="1"/>
  <c r="GA155" i="3"/>
  <c r="GJ155" i="3" s="1"/>
  <c r="FE155" i="3"/>
  <c r="TS153" i="3"/>
  <c r="DD151" i="3"/>
  <c r="DM151" i="3" s="1"/>
  <c r="TT150" i="3"/>
  <c r="MR142" i="3"/>
  <c r="LN142" i="3"/>
  <c r="KB142" i="3"/>
  <c r="KK142" i="3" s="1"/>
  <c r="BJ140" i="3"/>
  <c r="BL140" i="3" s="1"/>
  <c r="BW140" i="3" s="1"/>
  <c r="GX139" i="3"/>
  <c r="AY22" i="23"/>
  <c r="BA24" i="23"/>
  <c r="BM24" i="23"/>
  <c r="CC24" i="23"/>
  <c r="BA35" i="23"/>
  <c r="BM35" i="23"/>
  <c r="CC35" i="23"/>
  <c r="AY46" i="23"/>
  <c r="BK46" i="23"/>
  <c r="BU46" i="23"/>
  <c r="BA49" i="23"/>
  <c r="AW71" i="23"/>
  <c r="BY71" i="23"/>
  <c r="AU74" i="23"/>
  <c r="AC74" i="23"/>
  <c r="BC74" i="23"/>
  <c r="BQ74" i="23"/>
  <c r="CE74" i="23"/>
  <c r="CC171" i="23"/>
  <c r="BW171" i="23"/>
  <c r="AE186" i="23"/>
  <c r="AS186" i="23"/>
  <c r="BE186" i="23"/>
  <c r="BU186" i="23"/>
  <c r="AQ186" i="23"/>
  <c r="BC186" i="23"/>
  <c r="BQ186" i="23"/>
  <c r="AQ189" i="23"/>
  <c r="AW189" i="23"/>
  <c r="AK191" i="23"/>
  <c r="AY191" i="23"/>
  <c r="BK191" i="23"/>
  <c r="BE193" i="23"/>
  <c r="AK197" i="23"/>
  <c r="AY197" i="23"/>
  <c r="BK197" i="23"/>
  <c r="AW199" i="23"/>
  <c r="BW199" i="23"/>
  <c r="AU201" i="23"/>
  <c r="BG201" i="23"/>
  <c r="AK203" i="23"/>
  <c r="AY203" i="23"/>
  <c r="BK203" i="23"/>
  <c r="BY203" i="23"/>
  <c r="AU203" i="23"/>
  <c r="BG203" i="23"/>
  <c r="AK231" i="23"/>
  <c r="BW233" i="23"/>
  <c r="BC237" i="23"/>
  <c r="CG237" i="23"/>
  <c r="RH170" i="3"/>
  <c r="PG161" i="3"/>
  <c r="PP161" i="3" s="1"/>
  <c r="HE160" i="3"/>
  <c r="HN160" i="3" s="1"/>
  <c r="OR159" i="3"/>
  <c r="PA159" i="3" s="1"/>
  <c r="GI159" i="3"/>
  <c r="DD159" i="3"/>
  <c r="DM159" i="3" s="1"/>
  <c r="KQ156" i="3"/>
  <c r="KZ156" i="3" s="1"/>
  <c r="KB153" i="3"/>
  <c r="KK153" i="3" s="1"/>
  <c r="GP150" i="3"/>
  <c r="GP145" i="3"/>
  <c r="GY145" i="3" s="1"/>
  <c r="TT143" i="3"/>
  <c r="SL143" i="3"/>
  <c r="OZ142" i="3"/>
  <c r="HT136" i="3"/>
  <c r="IC136" i="3" s="1"/>
  <c r="LU135" i="3"/>
  <c r="MD135" i="3" s="1"/>
  <c r="GA135" i="3"/>
  <c r="GJ135" i="3" s="1"/>
  <c r="QK134" i="3"/>
  <c r="QT134" i="3" s="1"/>
  <c r="PO134" i="3"/>
  <c r="FE131" i="3"/>
  <c r="LF130" i="3"/>
  <c r="LO130" i="3" s="1"/>
  <c r="MJ127" i="3"/>
  <c r="MS127" i="3" s="1"/>
  <c r="PO123" i="3"/>
  <c r="LN121" i="3"/>
  <c r="EA121" i="3"/>
  <c r="OR119" i="3"/>
  <c r="PA119" i="3" s="1"/>
  <c r="R119" i="3"/>
  <c r="AA119" i="3" s="1"/>
  <c r="EH159" i="3"/>
  <c r="EQ159" i="3" s="1"/>
  <c r="EH136" i="3"/>
  <c r="EQ136" i="3" s="1"/>
  <c r="EP121" i="3"/>
  <c r="EG117" i="3"/>
  <c r="EI117" i="3" s="1"/>
  <c r="ET117" i="3" s="1"/>
  <c r="UY121" i="3"/>
  <c r="VA121" i="3" s="1"/>
  <c r="UY170" i="3"/>
  <c r="VA170" i="3" s="1"/>
  <c r="UY158" i="3"/>
  <c r="VA158" i="3" s="1"/>
  <c r="BS132" i="3"/>
  <c r="UY146" i="3"/>
  <c r="VA146" i="3" s="1"/>
  <c r="BK146" i="3"/>
  <c r="BT146" i="3" s="1"/>
  <c r="UY122" i="3"/>
  <c r="VA122" i="3" s="1"/>
  <c r="UY164" i="3"/>
  <c r="VA164" i="3" s="1"/>
  <c r="BK155" i="3"/>
  <c r="BT155" i="3" s="1"/>
  <c r="BK148" i="3"/>
  <c r="BT148" i="3" s="1"/>
  <c r="BJ117" i="3"/>
  <c r="BL117" i="3" s="1"/>
  <c r="BW117" i="3" s="1"/>
  <c r="CO117" i="23"/>
  <c r="CN41" i="23"/>
  <c r="CO56" i="23"/>
  <c r="CN74" i="23"/>
  <c r="AG160" i="3"/>
  <c r="AP160" i="3" s="1"/>
  <c r="CN64" i="23"/>
  <c r="CN199" i="23"/>
  <c r="AG169" i="3"/>
  <c r="AP169" i="3" s="1"/>
  <c r="AO164" i="3"/>
  <c r="AO120" i="3"/>
  <c r="CN44" i="23"/>
  <c r="CN186" i="23"/>
  <c r="CN189" i="23"/>
  <c r="CN231" i="23"/>
  <c r="CN22" i="23"/>
  <c r="CN24" i="23"/>
  <c r="CN35" i="23"/>
  <c r="CO39" i="23"/>
  <c r="CN197" i="23"/>
  <c r="CN191" i="23"/>
  <c r="CN201" i="23"/>
  <c r="TP170" i="3"/>
  <c r="TH170" i="3"/>
  <c r="TQ170" i="3" s="1"/>
  <c r="TW169" i="3"/>
  <c r="UF169" i="3" s="1"/>
  <c r="KQ169" i="3"/>
  <c r="KZ169" i="3" s="1"/>
  <c r="SD167" i="3"/>
  <c r="SM167" i="3" s="1"/>
  <c r="OK167" i="3"/>
  <c r="GA167" i="3"/>
  <c r="GJ167" i="3" s="1"/>
  <c r="IB165" i="3"/>
  <c r="TP164" i="3"/>
  <c r="TH164" i="3"/>
  <c r="TQ164" i="3" s="1"/>
  <c r="QZ163" i="3"/>
  <c r="RI163" i="3" s="1"/>
  <c r="TT162" i="3"/>
  <c r="II162" i="3"/>
  <c r="IR162" i="3" s="1"/>
  <c r="II161" i="3"/>
  <c r="IR161" i="3" s="1"/>
  <c r="KY160" i="3"/>
  <c r="GA160" i="3"/>
  <c r="GJ160" i="3" s="1"/>
  <c r="GP159" i="3"/>
  <c r="GY159" i="3" s="1"/>
  <c r="AG159" i="3"/>
  <c r="AP159" i="3" s="1"/>
  <c r="TP158" i="3"/>
  <c r="TH158" i="3"/>
  <c r="TQ158" i="3" s="1"/>
  <c r="MJ157" i="3"/>
  <c r="MS157" i="3" s="1"/>
  <c r="TP156" i="3"/>
  <c r="TH156" i="3"/>
  <c r="TQ156" i="3" s="1"/>
  <c r="DL156" i="3"/>
  <c r="BK156" i="3"/>
  <c r="BT156" i="3" s="1"/>
  <c r="TP155" i="3"/>
  <c r="TH155" i="3"/>
  <c r="TQ155" i="3" s="1"/>
  <c r="LF155" i="3"/>
  <c r="LO155" i="3" s="1"/>
  <c r="QS154" i="3"/>
  <c r="HM154" i="3"/>
  <c r="DD153" i="3"/>
  <c r="DM153" i="3" s="1"/>
  <c r="TW152" i="3"/>
  <c r="UF152" i="3" s="1"/>
  <c r="AV150" i="3"/>
  <c r="BG150" i="3" s="1"/>
  <c r="GX149" i="3"/>
  <c r="MY148" i="3"/>
  <c r="NH148" i="3" s="1"/>
  <c r="JF148" i="3"/>
  <c r="IB148" i="3"/>
  <c r="BD148" i="3"/>
  <c r="TT147" i="3"/>
  <c r="MC147" i="3"/>
  <c r="TP146" i="3"/>
  <c r="TH146" i="3"/>
  <c r="TQ146" i="3" s="1"/>
  <c r="LU146" i="3"/>
  <c r="MD146" i="3" s="1"/>
  <c r="IQ146" i="3"/>
  <c r="HE146" i="3"/>
  <c r="HN146" i="3" s="1"/>
  <c r="EW146" i="3"/>
  <c r="FF146" i="3" s="1"/>
  <c r="AO146" i="3"/>
  <c r="TP145" i="3"/>
  <c r="TH145" i="3"/>
  <c r="TQ145" i="3" s="1"/>
  <c r="TA143" i="3"/>
  <c r="RW143" i="3"/>
  <c r="CW143" i="3"/>
  <c r="TP142" i="3"/>
  <c r="CH142" i="3"/>
  <c r="SL140" i="3"/>
  <c r="PV140" i="3"/>
  <c r="QE140" i="3" s="1"/>
  <c r="UE138" i="3"/>
  <c r="TA138" i="3"/>
  <c r="QZ137" i="3"/>
  <c r="RI137" i="3" s="1"/>
  <c r="FT137" i="3"/>
  <c r="BD137" i="3"/>
  <c r="Z137" i="3"/>
  <c r="II136" i="3"/>
  <c r="IT136" i="3" s="1"/>
  <c r="R136" i="3"/>
  <c r="AA136" i="3" s="1"/>
  <c r="MY135" i="3"/>
  <c r="NH135" i="3" s="1"/>
  <c r="IQ135" i="3"/>
  <c r="Z135" i="3"/>
  <c r="MY134" i="3"/>
  <c r="NH134" i="3" s="1"/>
  <c r="TT133" i="3"/>
  <c r="NG133" i="3"/>
  <c r="MC133" i="3"/>
  <c r="FE133" i="3"/>
  <c r="JU132" i="3"/>
  <c r="IQ132" i="3"/>
  <c r="DS132" i="3"/>
  <c r="EB132" i="3" s="1"/>
  <c r="FL131" i="3"/>
  <c r="FU131" i="3" s="1"/>
  <c r="TT130" i="3"/>
  <c r="KJ128" i="3"/>
  <c r="GX128" i="3"/>
  <c r="DL128" i="3"/>
  <c r="TT127" i="3"/>
  <c r="MY127" i="3"/>
  <c r="NH127" i="3" s="1"/>
  <c r="EH127" i="3"/>
  <c r="EQ127" i="3" s="1"/>
  <c r="TW126" i="3"/>
  <c r="UF126" i="3" s="1"/>
  <c r="TP126" i="3"/>
  <c r="TH126" i="3"/>
  <c r="TQ126" i="3" s="1"/>
  <c r="MY125" i="3"/>
  <c r="NH125" i="3" s="1"/>
  <c r="II125" i="3"/>
  <c r="IR125" i="3" s="1"/>
  <c r="HT124" i="3"/>
  <c r="IC124" i="3" s="1"/>
  <c r="RW123" i="3"/>
  <c r="AV123" i="3"/>
  <c r="BE123" i="3" s="1"/>
  <c r="CH121" i="3"/>
  <c r="BS119" i="3"/>
  <c r="TW118" i="3"/>
  <c r="UF118" i="3" s="1"/>
  <c r="DL118" i="3"/>
  <c r="UE117" i="3"/>
  <c r="KY117" i="3"/>
  <c r="DS117" i="3"/>
  <c r="EB117" i="3" s="1"/>
  <c r="BU242" i="23"/>
  <c r="EW169" i="3"/>
  <c r="FF169" i="3" s="1"/>
  <c r="JU167" i="3"/>
  <c r="QZ166" i="3"/>
  <c r="RI166" i="3" s="1"/>
  <c r="TS163" i="3"/>
  <c r="TT161" i="3"/>
  <c r="TP159" i="3"/>
  <c r="TH159" i="3"/>
  <c r="TQ159" i="3" s="1"/>
  <c r="QZ159" i="3"/>
  <c r="RI159" i="3" s="1"/>
  <c r="MY159" i="3"/>
  <c r="NH159" i="3" s="1"/>
  <c r="IX159" i="3"/>
  <c r="JG159" i="3" s="1"/>
  <c r="QS156" i="3"/>
  <c r="TP154" i="3"/>
  <c r="TH154" i="3"/>
  <c r="TQ154" i="3" s="1"/>
  <c r="TA153" i="3"/>
  <c r="OK153" i="3"/>
  <c r="AV153" i="3"/>
  <c r="BE153" i="3" s="1"/>
  <c r="OC152" i="3"/>
  <c r="OL152" i="3" s="1"/>
  <c r="MR152" i="3"/>
  <c r="II152" i="3"/>
  <c r="IR152" i="3" s="1"/>
  <c r="HM152" i="3"/>
  <c r="QD150" i="3"/>
  <c r="DL150" i="3"/>
  <c r="BZ150" i="3"/>
  <c r="TP148" i="3"/>
  <c r="TH148" i="3"/>
  <c r="TQ148" i="3" s="1"/>
  <c r="OC148" i="3"/>
  <c r="OL148" i="3" s="1"/>
  <c r="GX148" i="3"/>
  <c r="PO147" i="3"/>
  <c r="MY147" i="3"/>
  <c r="NH147" i="3" s="1"/>
  <c r="KQ147" i="3"/>
  <c r="KZ147" i="3" s="1"/>
  <c r="JU147" i="3"/>
  <c r="II147" i="3"/>
  <c r="IR147" i="3" s="1"/>
  <c r="KQ146" i="3"/>
  <c r="KZ146" i="3" s="1"/>
  <c r="TW144" i="3"/>
  <c r="UH144" i="3" s="1"/>
  <c r="TA144" i="3"/>
  <c r="HM144" i="3"/>
  <c r="OZ141" i="3"/>
  <c r="NV141" i="3"/>
  <c r="GX141" i="3"/>
  <c r="CW141" i="3"/>
  <c r="NV139" i="3"/>
  <c r="LN139" i="3"/>
  <c r="RH138" i="3"/>
  <c r="TP137" i="3"/>
  <c r="TH137" i="3"/>
  <c r="TQ137" i="3" s="1"/>
  <c r="TP129" i="3"/>
  <c r="TH129" i="3"/>
  <c r="TQ129" i="3" s="1"/>
  <c r="TP125" i="3"/>
  <c r="TH125" i="3"/>
  <c r="TQ125" i="3" s="1"/>
  <c r="TT122" i="3"/>
  <c r="TP121" i="3"/>
  <c r="TH121" i="3"/>
  <c r="TQ121" i="3" s="1"/>
  <c r="QS121" i="3"/>
  <c r="TT168" i="3"/>
  <c r="GI168" i="3"/>
  <c r="EW168" i="3"/>
  <c r="FF168" i="3" s="1"/>
  <c r="TP166" i="3"/>
  <c r="TS166" i="3"/>
  <c r="KB166" i="3"/>
  <c r="KK166" i="3" s="1"/>
  <c r="TT165" i="3"/>
  <c r="NV165" i="3"/>
  <c r="BS160" i="3"/>
  <c r="KJ156" i="3"/>
  <c r="BS151" i="3"/>
  <c r="TP150" i="3"/>
  <c r="TH150" i="3"/>
  <c r="TQ150" i="3" s="1"/>
  <c r="TP149" i="3"/>
  <c r="TH149" i="3"/>
  <c r="TQ149" i="3" s="1"/>
  <c r="CH148" i="3"/>
  <c r="QK147" i="3"/>
  <c r="QT147" i="3" s="1"/>
  <c r="TP141" i="3"/>
  <c r="TH141" i="3"/>
  <c r="TQ141" i="3" s="1"/>
  <c r="TP139" i="3"/>
  <c r="TH139" i="3"/>
  <c r="TQ139" i="3" s="1"/>
  <c r="TP136" i="3"/>
  <c r="TH136" i="3"/>
  <c r="TQ136" i="3" s="1"/>
  <c r="PG136" i="3"/>
  <c r="PR136" i="3" s="1"/>
  <c r="OC136" i="3"/>
  <c r="ON136" i="3" s="1"/>
  <c r="TP135" i="3"/>
  <c r="TH135" i="3"/>
  <c r="TQ135" i="3" s="1"/>
  <c r="EW135" i="3"/>
  <c r="FF135" i="3" s="1"/>
  <c r="EA135" i="3"/>
  <c r="TP134" i="3"/>
  <c r="TH134" i="3"/>
  <c r="TQ134" i="3" s="1"/>
  <c r="CO134" i="3"/>
  <c r="CX134" i="3" s="1"/>
  <c r="HM133" i="3"/>
  <c r="TP131" i="3"/>
  <c r="TH131" i="3"/>
  <c r="TQ131" i="3" s="1"/>
  <c r="HM131" i="3"/>
  <c r="GI131" i="3"/>
  <c r="MR130" i="3"/>
  <c r="EH128" i="3"/>
  <c r="EQ128" i="3" s="1"/>
  <c r="BD128" i="3"/>
  <c r="NV127" i="3"/>
  <c r="EW127" i="3"/>
  <c r="FF127" i="3" s="1"/>
  <c r="TA125" i="3"/>
  <c r="CO125" i="3"/>
  <c r="CX125" i="3" s="1"/>
  <c r="TT123" i="3"/>
  <c r="NG123" i="3"/>
  <c r="IQ123" i="3"/>
  <c r="MR122" i="3"/>
  <c r="SS121" i="3"/>
  <c r="TB121" i="3" s="1"/>
  <c r="TP120" i="3"/>
  <c r="TH120" i="3"/>
  <c r="TQ120" i="3" s="1"/>
  <c r="OK120" i="3"/>
  <c r="TP119" i="3"/>
  <c r="OK119" i="3"/>
  <c r="KY119" i="3"/>
  <c r="HM119" i="3"/>
  <c r="TT118" i="3"/>
  <c r="QD118" i="3"/>
  <c r="OZ118" i="3"/>
  <c r="EP118" i="3"/>
  <c r="Z118" i="3"/>
  <c r="TT117" i="3"/>
  <c r="QK117" i="3"/>
  <c r="QT117" i="3" s="1"/>
  <c r="JF170" i="3"/>
  <c r="FT165" i="3"/>
  <c r="EP165" i="3"/>
  <c r="AV165" i="3"/>
  <c r="BE165" i="3" s="1"/>
  <c r="TT164" i="3"/>
  <c r="NN164" i="3"/>
  <c r="NW164" i="3" s="1"/>
  <c r="KB158" i="3"/>
  <c r="KK158" i="3" s="1"/>
  <c r="HT158" i="3"/>
  <c r="IC158" i="3" s="1"/>
  <c r="TP157" i="3"/>
  <c r="TH157" i="3"/>
  <c r="TQ157" i="3" s="1"/>
  <c r="LN157" i="3"/>
  <c r="AG157" i="3"/>
  <c r="AP157" i="3" s="1"/>
  <c r="LN156" i="3"/>
  <c r="TT155" i="3"/>
  <c r="QZ155" i="3"/>
  <c r="RI155" i="3" s="1"/>
  <c r="KJ152" i="3"/>
  <c r="TP151" i="3"/>
  <c r="TH151" i="3"/>
  <c r="TQ151" i="3" s="1"/>
  <c r="TP147" i="3"/>
  <c r="TH147" i="3"/>
  <c r="TQ147" i="3" s="1"/>
  <c r="SS136" i="3"/>
  <c r="TP133" i="3"/>
  <c r="TH133" i="3"/>
  <c r="TQ133" i="3" s="1"/>
  <c r="PO132" i="3"/>
  <c r="MJ132" i="3"/>
  <c r="MS132" i="3" s="1"/>
  <c r="FE132" i="3"/>
  <c r="TP130" i="3"/>
  <c r="TH130" i="3"/>
  <c r="TQ130" i="3" s="1"/>
  <c r="QD129" i="3"/>
  <c r="TP128" i="3"/>
  <c r="TH128" i="3"/>
  <c r="TQ128" i="3" s="1"/>
  <c r="QS128" i="3"/>
  <c r="TP124" i="3"/>
  <c r="TH124" i="3"/>
  <c r="TQ124" i="3" s="1"/>
  <c r="CO124" i="3"/>
  <c r="CX124" i="3" s="1"/>
  <c r="AG124" i="3"/>
  <c r="AP124" i="3" s="1"/>
  <c r="DS120" i="3"/>
  <c r="EB120" i="3" s="1"/>
  <c r="KJ170" i="3"/>
  <c r="TP169" i="3"/>
  <c r="TH169" i="3"/>
  <c r="TQ169" i="3" s="1"/>
  <c r="BD163" i="3"/>
  <c r="AV162" i="3"/>
  <c r="BE162" i="3" s="1"/>
  <c r="TP161" i="3"/>
  <c r="TH161" i="3"/>
  <c r="TQ161" i="3" s="1"/>
  <c r="JM161" i="3"/>
  <c r="JV161" i="3" s="1"/>
  <c r="TP160" i="3"/>
  <c r="TH160" i="3"/>
  <c r="TQ160" i="3" s="1"/>
  <c r="TT159" i="3"/>
  <c r="FL158" i="3"/>
  <c r="FU158" i="3" s="1"/>
  <c r="GI153" i="3"/>
  <c r="EA153" i="3"/>
  <c r="CH153" i="3"/>
  <c r="TP152" i="3"/>
  <c r="TH152" i="3"/>
  <c r="TQ152" i="3" s="1"/>
  <c r="RH152" i="3"/>
  <c r="LU152" i="3"/>
  <c r="MD152" i="3" s="1"/>
  <c r="OZ140" i="3"/>
  <c r="GX130" i="3"/>
  <c r="RH127" i="3"/>
  <c r="TP122" i="3"/>
  <c r="TH122" i="3"/>
  <c r="TQ122" i="3" s="1"/>
  <c r="HM117" i="3"/>
  <c r="MJ170" i="3"/>
  <c r="MS170" i="3" s="1"/>
  <c r="AG170" i="3"/>
  <c r="AP170" i="3" s="1"/>
  <c r="TP168" i="3"/>
  <c r="TH168" i="3"/>
  <c r="TQ168" i="3" s="1"/>
  <c r="TP165" i="3"/>
  <c r="TH165" i="3"/>
  <c r="TQ165" i="3" s="1"/>
  <c r="MJ163" i="3"/>
  <c r="MS163" i="3" s="1"/>
  <c r="KJ163" i="3"/>
  <c r="JF163" i="3"/>
  <c r="OC162" i="3"/>
  <c r="OL162" i="3" s="1"/>
  <c r="MY162" i="3"/>
  <c r="NH162" i="3" s="1"/>
  <c r="AG161" i="3"/>
  <c r="AP161" i="3" s="1"/>
  <c r="JM160" i="3"/>
  <c r="JV160" i="3" s="1"/>
  <c r="EH158" i="3"/>
  <c r="EQ158" i="3" s="1"/>
  <c r="TW157" i="3"/>
  <c r="UF157" i="3" s="1"/>
  <c r="NG156" i="3"/>
  <c r="JU153" i="3"/>
  <c r="MY152" i="3"/>
  <c r="NH152" i="3" s="1"/>
  <c r="SD151" i="3"/>
  <c r="SM151" i="3" s="1"/>
  <c r="Z150" i="3"/>
  <c r="TT149" i="3"/>
  <c r="FT149" i="3"/>
  <c r="GI147" i="3"/>
  <c r="R143" i="3"/>
  <c r="AA143" i="3" s="1"/>
  <c r="TT142" i="3"/>
  <c r="SD142" i="3"/>
  <c r="SM142" i="3" s="1"/>
  <c r="BZ141" i="3"/>
  <c r="CI141" i="3" s="1"/>
  <c r="UE140" i="3"/>
  <c r="TT139" i="3"/>
  <c r="RH139" i="3"/>
  <c r="TP138" i="3"/>
  <c r="TH138" i="3"/>
  <c r="TQ138" i="3" s="1"/>
  <c r="OR138" i="3"/>
  <c r="PA138" i="3" s="1"/>
  <c r="TT135" i="3"/>
  <c r="TT134" i="3"/>
  <c r="II134" i="3"/>
  <c r="IR134" i="3" s="1"/>
  <c r="HM134" i="3"/>
  <c r="HE132" i="3"/>
  <c r="HN132" i="3" s="1"/>
  <c r="TT131" i="3"/>
  <c r="BZ131" i="3"/>
  <c r="CI131" i="3" s="1"/>
  <c r="JU129" i="3"/>
  <c r="LF126" i="3"/>
  <c r="LO126" i="3" s="1"/>
  <c r="IX126" i="3"/>
  <c r="JG126" i="3" s="1"/>
  <c r="SL125" i="3"/>
  <c r="JM125" i="3"/>
  <c r="JV125" i="3" s="1"/>
  <c r="JM124" i="3"/>
  <c r="JV124" i="3" s="1"/>
  <c r="TP123" i="3"/>
  <c r="TH123" i="3"/>
  <c r="TQ123" i="3" s="1"/>
  <c r="NN123" i="3"/>
  <c r="NW123" i="3" s="1"/>
  <c r="IX123" i="3"/>
  <c r="JG123" i="3" s="1"/>
  <c r="MY122" i="3"/>
  <c r="NH122" i="3" s="1"/>
  <c r="SL121" i="3"/>
  <c r="SS119" i="3"/>
  <c r="TB119" i="3" s="1"/>
  <c r="RW119" i="3"/>
  <c r="MJ119" i="3"/>
  <c r="MS119" i="3" s="1"/>
  <c r="TP118" i="3"/>
  <c r="TH118" i="3"/>
  <c r="TQ118" i="3" s="1"/>
  <c r="PO118" i="3"/>
  <c r="CH118" i="3"/>
  <c r="TP117" i="3"/>
  <c r="TH117" i="3"/>
  <c r="TQ117" i="3" s="1"/>
  <c r="MC117" i="3"/>
  <c r="NK142" i="3"/>
  <c r="AU120" i="3"/>
  <c r="AW120" i="3" s="1"/>
  <c r="BH120" i="3" s="1"/>
  <c r="EV120" i="3"/>
  <c r="EX120" i="3" s="1"/>
  <c r="MI120" i="3"/>
  <c r="MK120" i="3" s="1"/>
  <c r="MV120" i="3" s="1"/>
  <c r="QJ120" i="3"/>
  <c r="QL120" i="3" s="1"/>
  <c r="QW120" i="3" s="1"/>
  <c r="BJ124" i="3"/>
  <c r="BL124" i="3" s="1"/>
  <c r="BW124" i="3" s="1"/>
  <c r="FK124" i="3"/>
  <c r="FM124" i="3" s="1"/>
  <c r="FX124" i="3" s="1"/>
  <c r="MX124" i="3"/>
  <c r="MZ124" i="3" s="1"/>
  <c r="NK124" i="3" s="1"/>
  <c r="QY124" i="3"/>
  <c r="RA124" i="3" s="1"/>
  <c r="BY128" i="3"/>
  <c r="CA128" i="3" s="1"/>
  <c r="CL128" i="3" s="1"/>
  <c r="FZ128" i="3"/>
  <c r="GB128" i="3" s="1"/>
  <c r="GM128" i="3" s="1"/>
  <c r="NM128" i="3"/>
  <c r="NO128" i="3" s="1"/>
  <c r="NZ128" i="3" s="1"/>
  <c r="AU132" i="3"/>
  <c r="AW132" i="3" s="1"/>
  <c r="BH132" i="3" s="1"/>
  <c r="EV132" i="3"/>
  <c r="EX132" i="3" s="1"/>
  <c r="MI132" i="3"/>
  <c r="MK132" i="3" s="1"/>
  <c r="QJ132" i="3"/>
  <c r="QL132" i="3" s="1"/>
  <c r="QW132" i="3" s="1"/>
  <c r="BJ136" i="3"/>
  <c r="BL136" i="3" s="1"/>
  <c r="BW136" i="3" s="1"/>
  <c r="FK136" i="3"/>
  <c r="FM136" i="3" s="1"/>
  <c r="FX136" i="3" s="1"/>
  <c r="MX136" i="3"/>
  <c r="MZ136" i="3" s="1"/>
  <c r="NK136" i="3" s="1"/>
  <c r="QY136" i="3"/>
  <c r="RA136" i="3" s="1"/>
  <c r="BY140" i="3"/>
  <c r="CA140" i="3" s="1"/>
  <c r="FZ140" i="3"/>
  <c r="GB140" i="3" s="1"/>
  <c r="GM140" i="3" s="1"/>
  <c r="NM140" i="3"/>
  <c r="NO140" i="3" s="1"/>
  <c r="NZ140" i="3" s="1"/>
  <c r="CN144" i="3"/>
  <c r="CP144" i="3" s="1"/>
  <c r="DA144" i="3" s="1"/>
  <c r="KP144" i="3"/>
  <c r="KR144" i="3" s="1"/>
  <c r="LC144" i="3" s="1"/>
  <c r="OQ144" i="3"/>
  <c r="OS144" i="3" s="1"/>
  <c r="PD144" i="3" s="1"/>
  <c r="SC144" i="3"/>
  <c r="SE144" i="3" s="1"/>
  <c r="EG146" i="3"/>
  <c r="EI146" i="3" s="1"/>
  <c r="BJ148" i="3"/>
  <c r="BL148" i="3" s="1"/>
  <c r="BW148" i="3" s="1"/>
  <c r="FK148" i="3"/>
  <c r="FM148" i="3" s="1"/>
  <c r="FX148" i="3" s="1"/>
  <c r="MX148" i="3"/>
  <c r="MZ148" i="3" s="1"/>
  <c r="NK148" i="3" s="1"/>
  <c r="QY148" i="3"/>
  <c r="RA148" i="3" s="1"/>
  <c r="RL148" i="3" s="1"/>
  <c r="EG149" i="3"/>
  <c r="EI149" i="3" s="1"/>
  <c r="BJ151" i="3"/>
  <c r="BL151" i="3" s="1"/>
  <c r="BW151" i="3" s="1"/>
  <c r="FK151" i="3"/>
  <c r="FM151" i="3" s="1"/>
  <c r="FX151" i="3" s="1"/>
  <c r="MX151" i="3"/>
  <c r="MZ151" i="3" s="1"/>
  <c r="NK151" i="3" s="1"/>
  <c r="QY151" i="3"/>
  <c r="RA151" i="3" s="1"/>
  <c r="RL151" i="3" s="1"/>
  <c r="EG152" i="3"/>
  <c r="EI152" i="3" s="1"/>
  <c r="ET152" i="3" s="1"/>
  <c r="LT152" i="3"/>
  <c r="LV152" i="3" s="1"/>
  <c r="PU152" i="3"/>
  <c r="PW152" i="3" s="1"/>
  <c r="QH152" i="3" s="1"/>
  <c r="TG152" i="3"/>
  <c r="TI152" i="3" s="1"/>
  <c r="TT152" i="3" s="1"/>
  <c r="CN153" i="3"/>
  <c r="CP153" i="3" s="1"/>
  <c r="DA153" i="3" s="1"/>
  <c r="KP153" i="3"/>
  <c r="KR153" i="3" s="1"/>
  <c r="LC153" i="3" s="1"/>
  <c r="OQ153" i="3"/>
  <c r="OS153" i="3" s="1"/>
  <c r="PD153" i="3" s="1"/>
  <c r="SC153" i="3"/>
  <c r="SE153" i="3" s="1"/>
  <c r="EG155" i="3"/>
  <c r="EI155" i="3" s="1"/>
  <c r="ET155" i="3" s="1"/>
  <c r="CN156" i="3"/>
  <c r="CP156" i="3" s="1"/>
  <c r="KP156" i="3"/>
  <c r="KR156" i="3" s="1"/>
  <c r="LC156" i="3" s="1"/>
  <c r="OQ156" i="3"/>
  <c r="OS156" i="3" s="1"/>
  <c r="PD156" i="3" s="1"/>
  <c r="SC156" i="3"/>
  <c r="SE156" i="3" s="1"/>
  <c r="SP156" i="3" s="1"/>
  <c r="BJ157" i="3"/>
  <c r="BL157" i="3" s="1"/>
  <c r="FK157" i="3"/>
  <c r="FM157" i="3" s="1"/>
  <c r="FX157" i="3" s="1"/>
  <c r="MX157" i="3"/>
  <c r="MZ157" i="3" s="1"/>
  <c r="NK157" i="3" s="1"/>
  <c r="QY157" i="3"/>
  <c r="RA157" i="3" s="1"/>
  <c r="RL157" i="3" s="1"/>
  <c r="EG158" i="3"/>
  <c r="EI158" i="3" s="1"/>
  <c r="ET158" i="3" s="1"/>
  <c r="BJ160" i="3"/>
  <c r="BL160" i="3" s="1"/>
  <c r="BW160" i="3" s="1"/>
  <c r="FK160" i="3"/>
  <c r="FM160" i="3" s="1"/>
  <c r="MX160" i="3"/>
  <c r="MZ160" i="3" s="1"/>
  <c r="NK160" i="3" s="1"/>
  <c r="QY160" i="3"/>
  <c r="RA160" i="3" s="1"/>
  <c r="EG161" i="3"/>
  <c r="EI161" i="3" s="1"/>
  <c r="ET161" i="3" s="1"/>
  <c r="BJ163" i="3"/>
  <c r="BL163" i="3" s="1"/>
  <c r="BW163" i="3" s="1"/>
  <c r="FK163" i="3"/>
  <c r="FM163" i="3" s="1"/>
  <c r="MX163" i="3"/>
  <c r="MZ163" i="3" s="1"/>
  <c r="QY163" i="3"/>
  <c r="RA163" i="3" s="1"/>
  <c r="RL163" i="3" s="1"/>
  <c r="EG164" i="3"/>
  <c r="EI164" i="3" s="1"/>
  <c r="ET164" i="3" s="1"/>
  <c r="BJ166" i="3"/>
  <c r="BL166" i="3" s="1"/>
  <c r="BW166" i="3" s="1"/>
  <c r="FK166" i="3"/>
  <c r="FM166" i="3" s="1"/>
  <c r="FX166" i="3" s="1"/>
  <c r="MX166" i="3"/>
  <c r="MZ166" i="3" s="1"/>
  <c r="QY166" i="3"/>
  <c r="RA166" i="3" s="1"/>
  <c r="CN169" i="3"/>
  <c r="CP169" i="3" s="1"/>
  <c r="DA169" i="3" s="1"/>
  <c r="KP169" i="3"/>
  <c r="KR169" i="3" s="1"/>
  <c r="LC169" i="3" s="1"/>
  <c r="OQ169" i="3"/>
  <c r="OS169" i="3" s="1"/>
  <c r="PD169" i="3" s="1"/>
  <c r="SC169" i="3"/>
  <c r="SE169" i="3" s="1"/>
  <c r="SP169" i="3" s="1"/>
  <c r="BJ170" i="3"/>
  <c r="BL170" i="3" s="1"/>
  <c r="BW170" i="3" s="1"/>
  <c r="FK170" i="3"/>
  <c r="FM170" i="3" s="1"/>
  <c r="MX170" i="3"/>
  <c r="MZ170" i="3" s="1"/>
  <c r="NK170" i="3" s="1"/>
  <c r="QY170" i="3"/>
  <c r="RA170" i="3" s="1"/>
  <c r="RL170" i="3" s="1"/>
  <c r="UY117" i="3"/>
  <c r="VA117" i="3" s="1"/>
  <c r="EG118" i="3"/>
  <c r="EI118" i="3" s="1"/>
  <c r="ET118" i="3" s="1"/>
  <c r="BJ120" i="3"/>
  <c r="BL120" i="3" s="1"/>
  <c r="BW120" i="3" s="1"/>
  <c r="FK120" i="3"/>
  <c r="FM120" i="3" s="1"/>
  <c r="MX120" i="3"/>
  <c r="MZ120" i="3" s="1"/>
  <c r="NK120" i="3" s="1"/>
  <c r="QY120" i="3"/>
  <c r="RA120" i="3" s="1"/>
  <c r="RL120" i="3" s="1"/>
  <c r="BY124" i="3"/>
  <c r="CA124" i="3" s="1"/>
  <c r="CL124" i="3" s="1"/>
  <c r="FZ124" i="3"/>
  <c r="GB124" i="3" s="1"/>
  <c r="GM124" i="3" s="1"/>
  <c r="NM124" i="3"/>
  <c r="NO124" i="3" s="1"/>
  <c r="NZ124" i="3" s="1"/>
  <c r="CN128" i="3"/>
  <c r="CP128" i="3" s="1"/>
  <c r="KP128" i="3"/>
  <c r="KR128" i="3" s="1"/>
  <c r="LC128" i="3" s="1"/>
  <c r="OQ128" i="3"/>
  <c r="OS128" i="3" s="1"/>
  <c r="SC128" i="3"/>
  <c r="SE128" i="3" s="1"/>
  <c r="SP128" i="3" s="1"/>
  <c r="EG130" i="3"/>
  <c r="EI130" i="3" s="1"/>
  <c r="ET130" i="3" s="1"/>
  <c r="BJ132" i="3"/>
  <c r="BL132" i="3" s="1"/>
  <c r="BW132" i="3" s="1"/>
  <c r="FK132" i="3"/>
  <c r="FM132" i="3" s="1"/>
  <c r="MX132" i="3"/>
  <c r="MZ132" i="3" s="1"/>
  <c r="NK132" i="3" s="1"/>
  <c r="QY132" i="3"/>
  <c r="RA132" i="3" s="1"/>
  <c r="RL132" i="3" s="1"/>
  <c r="BY136" i="3"/>
  <c r="CA136" i="3" s="1"/>
  <c r="CL136" i="3" s="1"/>
  <c r="FZ136" i="3"/>
  <c r="GB136" i="3" s="1"/>
  <c r="GM136" i="3" s="1"/>
  <c r="NM136" i="3"/>
  <c r="NO136" i="3" s="1"/>
  <c r="NZ136" i="3" s="1"/>
  <c r="CN140" i="3"/>
  <c r="CP140" i="3" s="1"/>
  <c r="KP140" i="3"/>
  <c r="KR140" i="3" s="1"/>
  <c r="LC140" i="3" s="1"/>
  <c r="OQ140" i="3"/>
  <c r="OS140" i="3" s="1"/>
  <c r="PD140" i="3" s="1"/>
  <c r="SC140" i="3"/>
  <c r="SE140" i="3" s="1"/>
  <c r="SP140" i="3" s="1"/>
  <c r="Q144" i="3"/>
  <c r="S144" i="3" s="1"/>
  <c r="AD144" i="3" s="1"/>
  <c r="DR144" i="3"/>
  <c r="DT144" i="3" s="1"/>
  <c r="EE144" i="3" s="1"/>
  <c r="LE144" i="3"/>
  <c r="LG144" i="3" s="1"/>
  <c r="PF144" i="3"/>
  <c r="PH144" i="3" s="1"/>
  <c r="PS144" i="3" s="1"/>
  <c r="SR144" i="3"/>
  <c r="ST144" i="3" s="1"/>
  <c r="TE144" i="3" s="1"/>
  <c r="BY148" i="3"/>
  <c r="CA148" i="3" s="1"/>
  <c r="CL148" i="3" s="1"/>
  <c r="FZ148" i="3"/>
  <c r="GB148" i="3" s="1"/>
  <c r="GM148" i="3" s="1"/>
  <c r="NM148" i="3"/>
  <c r="NO148" i="3" s="1"/>
  <c r="BY151" i="3"/>
  <c r="CA151" i="3" s="1"/>
  <c r="CL151" i="3" s="1"/>
  <c r="FZ151" i="3"/>
  <c r="GB151" i="3" s="1"/>
  <c r="GM151" i="3" s="1"/>
  <c r="NM151" i="3"/>
  <c r="NO151" i="3" s="1"/>
  <c r="AU152" i="3"/>
  <c r="AW152" i="3" s="1"/>
  <c r="BH152" i="3" s="1"/>
  <c r="EV152" i="3"/>
  <c r="EX152" i="3" s="1"/>
  <c r="FI152" i="3" s="1"/>
  <c r="MI152" i="3"/>
  <c r="MK152" i="3" s="1"/>
  <c r="QJ152" i="3"/>
  <c r="QL152" i="3" s="1"/>
  <c r="QW152" i="3" s="1"/>
  <c r="Q153" i="3"/>
  <c r="S153" i="3" s="1"/>
  <c r="AD153" i="3" s="1"/>
  <c r="DR153" i="3"/>
  <c r="DT153" i="3" s="1"/>
  <c r="LE153" i="3"/>
  <c r="LG153" i="3" s="1"/>
  <c r="LR153" i="3" s="1"/>
  <c r="PF153" i="3"/>
  <c r="PH153" i="3" s="1"/>
  <c r="PS153" i="3" s="1"/>
  <c r="SR153" i="3"/>
  <c r="ST153" i="3" s="1"/>
  <c r="Q156" i="3"/>
  <c r="S156" i="3" s="1"/>
  <c r="AD156" i="3" s="1"/>
  <c r="DR156" i="3"/>
  <c r="DT156" i="3" s="1"/>
  <c r="EE156" i="3" s="1"/>
  <c r="LE156" i="3"/>
  <c r="LG156" i="3" s="1"/>
  <c r="PF156" i="3"/>
  <c r="PH156" i="3" s="1"/>
  <c r="PS156" i="3" s="1"/>
  <c r="SR156" i="3"/>
  <c r="ST156" i="3" s="1"/>
  <c r="TE156" i="3" s="1"/>
  <c r="BY157" i="3"/>
  <c r="CA157" i="3" s="1"/>
  <c r="FZ157" i="3"/>
  <c r="GB157" i="3" s="1"/>
  <c r="GM157" i="3" s="1"/>
  <c r="NM157" i="3"/>
  <c r="NO157" i="3" s="1"/>
  <c r="NZ157" i="3" s="1"/>
  <c r="BY160" i="3"/>
  <c r="CA160" i="3" s="1"/>
  <c r="FZ160" i="3"/>
  <c r="GB160" i="3" s="1"/>
  <c r="GM160" i="3" s="1"/>
  <c r="NM160" i="3"/>
  <c r="NO160" i="3" s="1"/>
  <c r="NZ160" i="3" s="1"/>
  <c r="BY163" i="3"/>
  <c r="CA163" i="3" s="1"/>
  <c r="FZ163" i="3"/>
  <c r="GB163" i="3" s="1"/>
  <c r="GM163" i="3" s="1"/>
  <c r="NM163" i="3"/>
  <c r="NO163" i="3" s="1"/>
  <c r="NZ163" i="3" s="1"/>
  <c r="BY166" i="3"/>
  <c r="CA166" i="3" s="1"/>
  <c r="FZ166" i="3"/>
  <c r="GB166" i="3" s="1"/>
  <c r="GM166" i="3" s="1"/>
  <c r="NM166" i="3"/>
  <c r="NO166" i="3" s="1"/>
  <c r="NZ166" i="3" s="1"/>
  <c r="Q169" i="3"/>
  <c r="S169" i="3" s="1"/>
  <c r="DR169" i="3"/>
  <c r="DT169" i="3" s="1"/>
  <c r="EE169" i="3" s="1"/>
  <c r="LE169" i="3"/>
  <c r="LG169" i="3" s="1"/>
  <c r="LR169" i="3" s="1"/>
  <c r="PF169" i="3"/>
  <c r="PH169" i="3" s="1"/>
  <c r="SR169" i="3"/>
  <c r="ST169" i="3" s="1"/>
  <c r="TE169" i="3" s="1"/>
  <c r="BY170" i="3"/>
  <c r="CA170" i="3" s="1"/>
  <c r="CL170" i="3" s="1"/>
  <c r="FZ170" i="3"/>
  <c r="GB170" i="3" s="1"/>
  <c r="NM170" i="3"/>
  <c r="NO170" i="3" s="1"/>
  <c r="NZ170" i="3" s="1"/>
  <c r="BU222" i="23"/>
  <c r="BC242" i="23"/>
  <c r="BE242" i="23"/>
  <c r="AE273" i="23"/>
  <c r="AS273" i="23"/>
  <c r="BE273" i="23"/>
  <c r="BS273" i="23"/>
  <c r="CO170" i="3"/>
  <c r="CX170" i="3" s="1"/>
  <c r="PG167" i="3"/>
  <c r="PP167" i="3" s="1"/>
  <c r="EW167" i="3"/>
  <c r="FF167" i="3" s="1"/>
  <c r="AO167" i="3"/>
  <c r="SD165" i="3"/>
  <c r="SM165" i="3" s="1"/>
  <c r="QZ164" i="3"/>
  <c r="RI164" i="3" s="1"/>
  <c r="KB164" i="3"/>
  <c r="KK164" i="3" s="1"/>
  <c r="SL163" i="3"/>
  <c r="PV163" i="3"/>
  <c r="QE163" i="3" s="1"/>
  <c r="HT162" i="3"/>
  <c r="IC162" i="3" s="1"/>
  <c r="TA160" i="3"/>
  <c r="PV159" i="3"/>
  <c r="QE159" i="3" s="1"/>
  <c r="LF159" i="3"/>
  <c r="LO159" i="3" s="1"/>
  <c r="LF158" i="3"/>
  <c r="LO158" i="3" s="1"/>
  <c r="NV157" i="3"/>
  <c r="KB157" i="3"/>
  <c r="KK157" i="3" s="1"/>
  <c r="CH157" i="3"/>
  <c r="NN155" i="3"/>
  <c r="NW155" i="3" s="1"/>
  <c r="II155" i="3"/>
  <c r="IR155" i="3" s="1"/>
  <c r="FL155" i="3"/>
  <c r="FU155" i="3" s="1"/>
  <c r="IQ154" i="3"/>
  <c r="Z153" i="3"/>
  <c r="OR151" i="3"/>
  <c r="PA151" i="3" s="1"/>
  <c r="HM151" i="3"/>
  <c r="SL150" i="3"/>
  <c r="OZ150" i="3"/>
  <c r="EP150" i="3"/>
  <c r="FT148" i="3"/>
  <c r="CO148" i="3"/>
  <c r="CX148" i="3" s="1"/>
  <c r="UE147" i="3"/>
  <c r="HE147" i="3"/>
  <c r="HN147" i="3" s="1"/>
  <c r="MY146" i="3"/>
  <c r="NH146" i="3" s="1"/>
  <c r="QZ145" i="3"/>
  <c r="RI145" i="3" s="1"/>
  <c r="PV145" i="3"/>
  <c r="QE145" i="3" s="1"/>
  <c r="OR145" i="3"/>
  <c r="PA145" i="3" s="1"/>
  <c r="FL145" i="3"/>
  <c r="FU145" i="3" s="1"/>
  <c r="BZ145" i="3"/>
  <c r="CI145" i="3" s="1"/>
  <c r="Z145" i="3"/>
  <c r="PO144" i="3"/>
  <c r="PO143" i="3"/>
  <c r="NG143" i="3"/>
  <c r="MC143" i="3"/>
  <c r="GP143" i="3"/>
  <c r="GY143" i="3" s="1"/>
  <c r="FT143" i="3"/>
  <c r="TW142" i="3"/>
  <c r="UF142" i="3" s="1"/>
  <c r="DD142" i="3"/>
  <c r="DM142" i="3" s="1"/>
  <c r="SL141" i="3"/>
  <c r="QD141" i="3"/>
  <c r="MR141" i="3"/>
  <c r="KJ141" i="3"/>
  <c r="HT140" i="3"/>
  <c r="IC140" i="3" s="1"/>
  <c r="QD138" i="3"/>
  <c r="MY138" i="3"/>
  <c r="NH138" i="3" s="1"/>
  <c r="HM138" i="3"/>
  <c r="MR137" i="3"/>
  <c r="EH137" i="3"/>
  <c r="EQ137" i="3" s="1"/>
  <c r="LU136" i="3"/>
  <c r="GA136" i="3"/>
  <c r="GJ136" i="3" s="1"/>
  <c r="TW135" i="3"/>
  <c r="UF135" i="3" s="1"/>
  <c r="HM135" i="3"/>
  <c r="BS135" i="3"/>
  <c r="KY133" i="3"/>
  <c r="JU133" i="3"/>
  <c r="SD132" i="3"/>
  <c r="SM132" i="3" s="1"/>
  <c r="LN132" i="3"/>
  <c r="TA131" i="3"/>
  <c r="NG131" i="3"/>
  <c r="MC131" i="3"/>
  <c r="EA131" i="3"/>
  <c r="AO131" i="3"/>
  <c r="QZ130" i="3"/>
  <c r="RI130" i="3" s="1"/>
  <c r="QZ129" i="3"/>
  <c r="RI129" i="3" s="1"/>
  <c r="KQ127" i="3"/>
  <c r="KZ127" i="3" s="1"/>
  <c r="AG127" i="3"/>
  <c r="AP127" i="3" s="1"/>
  <c r="PG126" i="3"/>
  <c r="PP126" i="3" s="1"/>
  <c r="HE126" i="3"/>
  <c r="HN126" i="3" s="1"/>
  <c r="SD124" i="3"/>
  <c r="SM124" i="3" s="1"/>
  <c r="HE124" i="3"/>
  <c r="HN124" i="3" s="1"/>
  <c r="TW123" i="3"/>
  <c r="UF123" i="3" s="1"/>
  <c r="LF123" i="3"/>
  <c r="LO123" i="3" s="1"/>
  <c r="HE123" i="3"/>
  <c r="HN123" i="3" s="1"/>
  <c r="CH123" i="3"/>
  <c r="UE122" i="3"/>
  <c r="OZ121" i="3"/>
  <c r="NV121" i="3"/>
  <c r="MR121" i="3"/>
  <c r="GI121" i="3"/>
  <c r="Z121" i="3"/>
  <c r="PO120" i="3"/>
  <c r="JM120" i="3"/>
  <c r="JV120" i="3" s="1"/>
  <c r="NG119" i="3"/>
  <c r="KB119" i="3"/>
  <c r="KK119" i="3" s="1"/>
  <c r="SD118" i="3"/>
  <c r="SM118" i="3" s="1"/>
  <c r="NV118" i="3"/>
  <c r="MR117" i="3"/>
  <c r="JU117" i="3"/>
  <c r="AG117" i="3"/>
  <c r="AP117" i="3" s="1"/>
  <c r="AC11" i="23"/>
  <c r="AU11" i="23"/>
  <c r="BS81" i="23"/>
  <c r="BY120" i="3"/>
  <c r="CA120" i="3" s="1"/>
  <c r="CL120" i="3" s="1"/>
  <c r="FZ120" i="3"/>
  <c r="GB120" i="3" s="1"/>
  <c r="GM120" i="3" s="1"/>
  <c r="NM120" i="3"/>
  <c r="NO120" i="3" s="1"/>
  <c r="NZ120" i="3" s="1"/>
  <c r="CN124" i="3"/>
  <c r="CP124" i="3" s="1"/>
  <c r="DA124" i="3" s="1"/>
  <c r="KP124" i="3"/>
  <c r="KR124" i="3" s="1"/>
  <c r="LC124" i="3" s="1"/>
  <c r="OQ124" i="3"/>
  <c r="OS124" i="3" s="1"/>
  <c r="SC124" i="3"/>
  <c r="SE124" i="3" s="1"/>
  <c r="SP124" i="3" s="1"/>
  <c r="Q128" i="3"/>
  <c r="S128" i="3" s="1"/>
  <c r="AD128" i="3" s="1"/>
  <c r="DR128" i="3"/>
  <c r="DT128" i="3" s="1"/>
  <c r="EE128" i="3" s="1"/>
  <c r="LE128" i="3"/>
  <c r="LG128" i="3" s="1"/>
  <c r="LR128" i="3" s="1"/>
  <c r="PF128" i="3"/>
  <c r="PH128" i="3" s="1"/>
  <c r="PS128" i="3" s="1"/>
  <c r="SR128" i="3"/>
  <c r="ST128" i="3" s="1"/>
  <c r="BY132" i="3"/>
  <c r="CA132" i="3" s="1"/>
  <c r="CL132" i="3" s="1"/>
  <c r="FZ132" i="3"/>
  <c r="GB132" i="3" s="1"/>
  <c r="GM132" i="3" s="1"/>
  <c r="NM132" i="3"/>
  <c r="NO132" i="3" s="1"/>
  <c r="CN136" i="3"/>
  <c r="CP136" i="3" s="1"/>
  <c r="DA136" i="3" s="1"/>
  <c r="KP136" i="3"/>
  <c r="KR136" i="3" s="1"/>
  <c r="LC136" i="3" s="1"/>
  <c r="OQ136" i="3"/>
  <c r="OS136" i="3" s="1"/>
  <c r="PD136" i="3" s="1"/>
  <c r="SC136" i="3"/>
  <c r="SE136" i="3" s="1"/>
  <c r="SP136" i="3" s="1"/>
  <c r="Q140" i="3"/>
  <c r="S140" i="3" s="1"/>
  <c r="AD140" i="3" s="1"/>
  <c r="DR140" i="3"/>
  <c r="DT140" i="3" s="1"/>
  <c r="EE140" i="3" s="1"/>
  <c r="LE140" i="3"/>
  <c r="LG140" i="3" s="1"/>
  <c r="LR140" i="3" s="1"/>
  <c r="PF140" i="3"/>
  <c r="PH140" i="3" s="1"/>
  <c r="PS140" i="3" s="1"/>
  <c r="SR140" i="3"/>
  <c r="ST140" i="3" s="1"/>
  <c r="EG144" i="3"/>
  <c r="EI144" i="3" s="1"/>
  <c r="ET144" i="3" s="1"/>
  <c r="LT144" i="3"/>
  <c r="LV144" i="3" s="1"/>
  <c r="MG144" i="3" s="1"/>
  <c r="PU144" i="3"/>
  <c r="PW144" i="3" s="1"/>
  <c r="QH144" i="3" s="1"/>
  <c r="TG144" i="3"/>
  <c r="TI144" i="3" s="1"/>
  <c r="TT144" i="3" s="1"/>
  <c r="EG147" i="3"/>
  <c r="EI147" i="3" s="1"/>
  <c r="ET147" i="3" s="1"/>
  <c r="CN148" i="3"/>
  <c r="CP148" i="3" s="1"/>
  <c r="DA148" i="3" s="1"/>
  <c r="KP148" i="3"/>
  <c r="KR148" i="3" s="1"/>
  <c r="LC148" i="3" s="1"/>
  <c r="OQ148" i="3"/>
  <c r="OS148" i="3" s="1"/>
  <c r="PD148" i="3" s="1"/>
  <c r="SC148" i="3"/>
  <c r="SE148" i="3" s="1"/>
  <c r="SP148" i="3" s="1"/>
  <c r="EG150" i="3"/>
  <c r="EI150" i="3" s="1"/>
  <c r="ET150" i="3" s="1"/>
  <c r="CN151" i="3"/>
  <c r="CP151" i="3" s="1"/>
  <c r="DA151" i="3" s="1"/>
  <c r="KP151" i="3"/>
  <c r="KR151" i="3" s="1"/>
  <c r="LC151" i="3" s="1"/>
  <c r="OQ151" i="3"/>
  <c r="OS151" i="3" s="1"/>
  <c r="PD151" i="3" s="1"/>
  <c r="SC151" i="3"/>
  <c r="SE151" i="3" s="1"/>
  <c r="SP151" i="3" s="1"/>
  <c r="BJ152" i="3"/>
  <c r="BL152" i="3" s="1"/>
  <c r="BW152" i="3" s="1"/>
  <c r="FK152" i="3"/>
  <c r="FM152" i="3" s="1"/>
  <c r="FX152" i="3" s="1"/>
  <c r="MX152" i="3"/>
  <c r="MZ152" i="3" s="1"/>
  <c r="QY152" i="3"/>
  <c r="RA152" i="3" s="1"/>
  <c r="RL152" i="3" s="1"/>
  <c r="EG153" i="3"/>
  <c r="EI153" i="3" s="1"/>
  <c r="LT153" i="3"/>
  <c r="LV153" i="3" s="1"/>
  <c r="MG153" i="3" s="1"/>
  <c r="PU153" i="3"/>
  <c r="PW153" i="3" s="1"/>
  <c r="QH153" i="3" s="1"/>
  <c r="TG153" i="3"/>
  <c r="TI153" i="3" s="1"/>
  <c r="TT153" i="3" s="1"/>
  <c r="EG156" i="3"/>
  <c r="EI156" i="3" s="1"/>
  <c r="ET156" i="3" s="1"/>
  <c r="LT156" i="3"/>
  <c r="LV156" i="3" s="1"/>
  <c r="MG156" i="3" s="1"/>
  <c r="PU156" i="3"/>
  <c r="PW156" i="3" s="1"/>
  <c r="QH156" i="3" s="1"/>
  <c r="TG156" i="3"/>
  <c r="TI156" i="3" s="1"/>
  <c r="TT156" i="3" s="1"/>
  <c r="CN157" i="3"/>
  <c r="CP157" i="3" s="1"/>
  <c r="DA157" i="3" s="1"/>
  <c r="KP157" i="3"/>
  <c r="KR157" i="3" s="1"/>
  <c r="LC157" i="3" s="1"/>
  <c r="OQ157" i="3"/>
  <c r="OS157" i="3" s="1"/>
  <c r="PD157" i="3" s="1"/>
  <c r="SC157" i="3"/>
  <c r="SE157" i="3" s="1"/>
  <c r="SP157" i="3" s="1"/>
  <c r="EG159" i="3"/>
  <c r="EI159" i="3" s="1"/>
  <c r="ET159" i="3" s="1"/>
  <c r="CN160" i="3"/>
  <c r="CP160" i="3" s="1"/>
  <c r="DA160" i="3" s="1"/>
  <c r="KP160" i="3"/>
  <c r="KR160" i="3" s="1"/>
  <c r="LC160" i="3" s="1"/>
  <c r="OQ160" i="3"/>
  <c r="OS160" i="3" s="1"/>
  <c r="PD160" i="3" s="1"/>
  <c r="SC160" i="3"/>
  <c r="SE160" i="3" s="1"/>
  <c r="SP160" i="3" s="1"/>
  <c r="EG162" i="3"/>
  <c r="EI162" i="3" s="1"/>
  <c r="ET162" i="3" s="1"/>
  <c r="CN163" i="3"/>
  <c r="CP163" i="3" s="1"/>
  <c r="DA163" i="3" s="1"/>
  <c r="KP163" i="3"/>
  <c r="KR163" i="3" s="1"/>
  <c r="LC163" i="3" s="1"/>
  <c r="OQ163" i="3"/>
  <c r="OS163" i="3" s="1"/>
  <c r="PD163" i="3" s="1"/>
  <c r="SC163" i="3"/>
  <c r="SE163" i="3" s="1"/>
  <c r="SP163" i="3" s="1"/>
  <c r="EG165" i="3"/>
  <c r="EI165" i="3" s="1"/>
  <c r="ET165" i="3" s="1"/>
  <c r="CN166" i="3"/>
  <c r="CP166" i="3" s="1"/>
  <c r="KP166" i="3"/>
  <c r="KR166" i="3" s="1"/>
  <c r="LC166" i="3" s="1"/>
  <c r="OQ166" i="3"/>
  <c r="OS166" i="3" s="1"/>
  <c r="PD166" i="3" s="1"/>
  <c r="SC166" i="3"/>
  <c r="SE166" i="3" s="1"/>
  <c r="SP166" i="3" s="1"/>
  <c r="EG169" i="3"/>
  <c r="EI169" i="3" s="1"/>
  <c r="ET169" i="3" s="1"/>
  <c r="LT169" i="3"/>
  <c r="LV169" i="3" s="1"/>
  <c r="MG169" i="3" s="1"/>
  <c r="PU169" i="3"/>
  <c r="PW169" i="3" s="1"/>
  <c r="QH169" i="3" s="1"/>
  <c r="TG169" i="3"/>
  <c r="TI169" i="3" s="1"/>
  <c r="TT169" i="3" s="1"/>
  <c r="CN170" i="3"/>
  <c r="CP170" i="3" s="1"/>
  <c r="DA170" i="3" s="1"/>
  <c r="KP170" i="3"/>
  <c r="KR170" i="3" s="1"/>
  <c r="LC170" i="3" s="1"/>
  <c r="OQ170" i="3"/>
  <c r="OS170" i="3" s="1"/>
  <c r="PD170" i="3" s="1"/>
  <c r="SC170" i="3"/>
  <c r="SE170" i="3" s="1"/>
  <c r="SP170" i="3" s="1"/>
  <c r="CE273" i="23"/>
  <c r="UE170" i="3"/>
  <c r="PG170" i="3"/>
  <c r="PP170" i="3" s="1"/>
  <c r="KQ167" i="3"/>
  <c r="KZ167" i="3" s="1"/>
  <c r="HM167" i="3"/>
  <c r="GP167" i="3"/>
  <c r="GY167" i="3" s="1"/>
  <c r="FL167" i="3"/>
  <c r="FU167" i="3" s="1"/>
  <c r="BS167" i="3"/>
  <c r="EH166" i="3"/>
  <c r="EQ166" i="3" s="1"/>
  <c r="AV164" i="3"/>
  <c r="BE164" i="3" s="1"/>
  <c r="BZ163" i="3"/>
  <c r="CI163" i="3" s="1"/>
  <c r="UE162" i="3"/>
  <c r="LU162" i="3"/>
  <c r="MD162" i="3" s="1"/>
  <c r="KQ162" i="3"/>
  <c r="KZ162" i="3" s="1"/>
  <c r="FT162" i="3"/>
  <c r="DL162" i="3"/>
  <c r="BK162" i="3"/>
  <c r="BT162" i="3" s="1"/>
  <c r="OC159" i="3"/>
  <c r="ON159" i="3" s="1"/>
  <c r="KB159" i="3"/>
  <c r="KK159" i="3" s="1"/>
  <c r="OR158" i="3"/>
  <c r="PA158" i="3" s="1"/>
  <c r="GP158" i="3"/>
  <c r="GY158" i="3" s="1"/>
  <c r="AV158" i="3"/>
  <c r="BE158" i="3" s="1"/>
  <c r="OR157" i="3"/>
  <c r="PA157" i="3" s="1"/>
  <c r="HE156" i="3"/>
  <c r="HN156" i="3" s="1"/>
  <c r="GI156" i="3"/>
  <c r="EP156" i="3"/>
  <c r="MJ155" i="3"/>
  <c r="MS155" i="3" s="1"/>
  <c r="HE155" i="3"/>
  <c r="HN155" i="3" s="1"/>
  <c r="BS154" i="3"/>
  <c r="SL152" i="3"/>
  <c r="PG152" i="3"/>
  <c r="PP152" i="3" s="1"/>
  <c r="GI152" i="3"/>
  <c r="NG151" i="3"/>
  <c r="LF151" i="3"/>
  <c r="LO151" i="3" s="1"/>
  <c r="FL151" i="3"/>
  <c r="FU151" i="3" s="1"/>
  <c r="NV150" i="3"/>
  <c r="SL149" i="3"/>
  <c r="AV149" i="3"/>
  <c r="BE149" i="3" s="1"/>
  <c r="Z149" i="3"/>
  <c r="UE148" i="3"/>
  <c r="OZ148" i="3"/>
  <c r="LU148" i="3"/>
  <c r="MD148" i="3" s="1"/>
  <c r="DS148" i="3"/>
  <c r="EB148" i="3" s="1"/>
  <c r="GI146" i="3"/>
  <c r="NN145" i="3"/>
  <c r="NW145" i="3" s="1"/>
  <c r="AO144" i="3"/>
  <c r="MC134" i="3"/>
  <c r="Z130" i="3"/>
  <c r="BS129" i="3"/>
  <c r="UY128" i="3"/>
  <c r="VA128" i="3" s="1"/>
  <c r="IB128" i="3"/>
  <c r="CH127" i="3"/>
  <c r="MC125" i="3"/>
  <c r="FT123" i="3"/>
  <c r="PO119" i="3"/>
  <c r="SD117" i="3"/>
  <c r="SM117" i="3" s="1"/>
  <c r="IQ117" i="3"/>
  <c r="UY120" i="3"/>
  <c r="VA120" i="3" s="1"/>
  <c r="EG119" i="3"/>
  <c r="EI119" i="3" s="1"/>
  <c r="ET119" i="3" s="1"/>
  <c r="CN120" i="3"/>
  <c r="CP120" i="3" s="1"/>
  <c r="DA120" i="3" s="1"/>
  <c r="KP120" i="3"/>
  <c r="KR120" i="3" s="1"/>
  <c r="OQ120" i="3"/>
  <c r="OS120" i="3" s="1"/>
  <c r="PD120" i="3" s="1"/>
  <c r="SC120" i="3"/>
  <c r="SE120" i="3" s="1"/>
  <c r="SP120" i="3" s="1"/>
  <c r="Q124" i="3"/>
  <c r="S124" i="3" s="1"/>
  <c r="AD124" i="3" s="1"/>
  <c r="DR124" i="3"/>
  <c r="DT124" i="3" s="1"/>
  <c r="EE124" i="3" s="1"/>
  <c r="LE124" i="3"/>
  <c r="LG124" i="3" s="1"/>
  <c r="LR124" i="3" s="1"/>
  <c r="PF124" i="3"/>
  <c r="PH124" i="3" s="1"/>
  <c r="PS124" i="3" s="1"/>
  <c r="SR124" i="3"/>
  <c r="ST124" i="3" s="1"/>
  <c r="TE124" i="3" s="1"/>
  <c r="EG128" i="3"/>
  <c r="EI128" i="3" s="1"/>
  <c r="ET128" i="3" s="1"/>
  <c r="LT128" i="3"/>
  <c r="LV128" i="3" s="1"/>
  <c r="PU128" i="3"/>
  <c r="PW128" i="3" s="1"/>
  <c r="QH128" i="3" s="1"/>
  <c r="TG128" i="3"/>
  <c r="TI128" i="3" s="1"/>
  <c r="TT128" i="3" s="1"/>
  <c r="EG131" i="3"/>
  <c r="EI131" i="3" s="1"/>
  <c r="ET131" i="3" s="1"/>
  <c r="CN132" i="3"/>
  <c r="CP132" i="3" s="1"/>
  <c r="DA132" i="3" s="1"/>
  <c r="KP132" i="3"/>
  <c r="KR132" i="3" s="1"/>
  <c r="OQ132" i="3"/>
  <c r="OS132" i="3" s="1"/>
  <c r="PD132" i="3" s="1"/>
  <c r="SC132" i="3"/>
  <c r="SE132" i="3" s="1"/>
  <c r="SP132" i="3" s="1"/>
  <c r="Q136" i="3"/>
  <c r="S136" i="3" s="1"/>
  <c r="AD136" i="3" s="1"/>
  <c r="DR136" i="3"/>
  <c r="DT136" i="3" s="1"/>
  <c r="EE136" i="3" s="1"/>
  <c r="LE136" i="3"/>
  <c r="LG136" i="3" s="1"/>
  <c r="LR136" i="3" s="1"/>
  <c r="PF136" i="3"/>
  <c r="PH136" i="3" s="1"/>
  <c r="SR136" i="3"/>
  <c r="ST136" i="3" s="1"/>
  <c r="TE136" i="3" s="1"/>
  <c r="EG140" i="3"/>
  <c r="EI140" i="3" s="1"/>
  <c r="ET140" i="3" s="1"/>
  <c r="LT140" i="3"/>
  <c r="LV140" i="3" s="1"/>
  <c r="MG140" i="3" s="1"/>
  <c r="PU140" i="3"/>
  <c r="PW140" i="3" s="1"/>
  <c r="TG140" i="3"/>
  <c r="TI140" i="3" s="1"/>
  <c r="TT140" i="3" s="1"/>
  <c r="AU144" i="3"/>
  <c r="AW144" i="3" s="1"/>
  <c r="BH144" i="3" s="1"/>
  <c r="EV144" i="3"/>
  <c r="EX144" i="3" s="1"/>
  <c r="FI144" i="3" s="1"/>
  <c r="MI144" i="3"/>
  <c r="MK144" i="3" s="1"/>
  <c r="MV144" i="3" s="1"/>
  <c r="QJ144" i="3"/>
  <c r="QL144" i="3" s="1"/>
  <c r="QW144" i="3" s="1"/>
  <c r="Q148" i="3"/>
  <c r="S148" i="3" s="1"/>
  <c r="AD148" i="3" s="1"/>
  <c r="DR148" i="3"/>
  <c r="DT148" i="3" s="1"/>
  <c r="EE148" i="3" s="1"/>
  <c r="LE148" i="3"/>
  <c r="LG148" i="3" s="1"/>
  <c r="LR148" i="3" s="1"/>
  <c r="PF148" i="3"/>
  <c r="PH148" i="3" s="1"/>
  <c r="PS148" i="3" s="1"/>
  <c r="SR148" i="3"/>
  <c r="ST148" i="3" s="1"/>
  <c r="TE148" i="3" s="1"/>
  <c r="Q151" i="3"/>
  <c r="S151" i="3" s="1"/>
  <c r="AD151" i="3" s="1"/>
  <c r="DR151" i="3"/>
  <c r="DT151" i="3" s="1"/>
  <c r="LE151" i="3"/>
  <c r="LG151" i="3" s="1"/>
  <c r="LR151" i="3" s="1"/>
  <c r="PF151" i="3"/>
  <c r="PH151" i="3" s="1"/>
  <c r="PS151" i="3" s="1"/>
  <c r="SR151" i="3"/>
  <c r="ST151" i="3" s="1"/>
  <c r="TE151" i="3" s="1"/>
  <c r="BY152" i="3"/>
  <c r="CA152" i="3" s="1"/>
  <c r="CL152" i="3" s="1"/>
  <c r="FZ152" i="3"/>
  <c r="GB152" i="3" s="1"/>
  <c r="GM152" i="3" s="1"/>
  <c r="NM152" i="3"/>
  <c r="NO152" i="3" s="1"/>
  <c r="AU153" i="3"/>
  <c r="AW153" i="3" s="1"/>
  <c r="BH153" i="3" s="1"/>
  <c r="EV153" i="3"/>
  <c r="EX153" i="3" s="1"/>
  <c r="FI153" i="3" s="1"/>
  <c r="MI153" i="3"/>
  <c r="MK153" i="3" s="1"/>
  <c r="MV153" i="3" s="1"/>
  <c r="QJ153" i="3"/>
  <c r="QL153" i="3" s="1"/>
  <c r="QW153" i="3" s="1"/>
  <c r="AU156" i="3"/>
  <c r="AW156" i="3" s="1"/>
  <c r="BH156" i="3" s="1"/>
  <c r="EV156" i="3"/>
  <c r="EX156" i="3" s="1"/>
  <c r="MI156" i="3"/>
  <c r="MK156" i="3" s="1"/>
  <c r="MV156" i="3" s="1"/>
  <c r="QJ156" i="3"/>
  <c r="QL156" i="3" s="1"/>
  <c r="QW156" i="3" s="1"/>
  <c r="Q157" i="3"/>
  <c r="S157" i="3" s="1"/>
  <c r="AD157" i="3" s="1"/>
  <c r="DR157" i="3"/>
  <c r="DT157" i="3" s="1"/>
  <c r="EE157" i="3" s="1"/>
  <c r="LE157" i="3"/>
  <c r="LG157" i="3" s="1"/>
  <c r="LR157" i="3" s="1"/>
  <c r="PF157" i="3"/>
  <c r="PH157" i="3" s="1"/>
  <c r="SR157" i="3"/>
  <c r="ST157" i="3" s="1"/>
  <c r="TE157" i="3" s="1"/>
  <c r="Q160" i="3"/>
  <c r="S160" i="3" s="1"/>
  <c r="AD160" i="3" s="1"/>
  <c r="DR160" i="3"/>
  <c r="DT160" i="3" s="1"/>
  <c r="EE160" i="3" s="1"/>
  <c r="LE160" i="3"/>
  <c r="LG160" i="3" s="1"/>
  <c r="LR160" i="3" s="1"/>
  <c r="PF160" i="3"/>
  <c r="PH160" i="3" s="1"/>
  <c r="PS160" i="3" s="1"/>
  <c r="SR160" i="3"/>
  <c r="ST160" i="3" s="1"/>
  <c r="TE160" i="3" s="1"/>
  <c r="Q163" i="3"/>
  <c r="S163" i="3" s="1"/>
  <c r="AD163" i="3" s="1"/>
  <c r="DR163" i="3"/>
  <c r="DT163" i="3" s="1"/>
  <c r="EE163" i="3" s="1"/>
  <c r="LE163" i="3"/>
  <c r="LG163" i="3" s="1"/>
  <c r="LR163" i="3" s="1"/>
  <c r="PF163" i="3"/>
  <c r="PH163" i="3" s="1"/>
  <c r="PS163" i="3" s="1"/>
  <c r="SR163" i="3"/>
  <c r="ST163" i="3" s="1"/>
  <c r="TE163" i="3" s="1"/>
  <c r="Q166" i="3"/>
  <c r="S166" i="3" s="1"/>
  <c r="AD166" i="3" s="1"/>
  <c r="DR166" i="3"/>
  <c r="DT166" i="3" s="1"/>
  <c r="EE166" i="3" s="1"/>
  <c r="LE166" i="3"/>
  <c r="LG166" i="3" s="1"/>
  <c r="LR166" i="3" s="1"/>
  <c r="PF166" i="3"/>
  <c r="PH166" i="3" s="1"/>
  <c r="SR166" i="3"/>
  <c r="ST166" i="3" s="1"/>
  <c r="TE166" i="3" s="1"/>
  <c r="AU169" i="3"/>
  <c r="AW169" i="3" s="1"/>
  <c r="BH169" i="3" s="1"/>
  <c r="EV169" i="3"/>
  <c r="EX169" i="3" s="1"/>
  <c r="FI169" i="3" s="1"/>
  <c r="MI169" i="3"/>
  <c r="MK169" i="3" s="1"/>
  <c r="MV169" i="3" s="1"/>
  <c r="QJ169" i="3"/>
  <c r="QL169" i="3" s="1"/>
  <c r="Q170" i="3"/>
  <c r="S170" i="3" s="1"/>
  <c r="AD170" i="3" s="1"/>
  <c r="DR170" i="3"/>
  <c r="DT170" i="3" s="1"/>
  <c r="EE170" i="3" s="1"/>
  <c r="LE170" i="3"/>
  <c r="LG170" i="3" s="1"/>
  <c r="LR170" i="3" s="1"/>
  <c r="PF170" i="3"/>
  <c r="PH170" i="3" s="1"/>
  <c r="SR170" i="3"/>
  <c r="ST170" i="3" s="1"/>
  <c r="TE170" i="3" s="1"/>
  <c r="AK222" i="23"/>
  <c r="GX170" i="3"/>
  <c r="OK168" i="3"/>
  <c r="MC168" i="3"/>
  <c r="JU168" i="3"/>
  <c r="IQ168" i="3"/>
  <c r="TW165" i="3"/>
  <c r="UF165" i="3" s="1"/>
  <c r="OZ165" i="3"/>
  <c r="OC164" i="3"/>
  <c r="ON164" i="3" s="1"/>
  <c r="FT163" i="3"/>
  <c r="QS159" i="3"/>
  <c r="MC159" i="3"/>
  <c r="TW158" i="3"/>
  <c r="UF158" i="3" s="1"/>
  <c r="SD158" i="3"/>
  <c r="SM158" i="3" s="1"/>
  <c r="OK155" i="3"/>
  <c r="QS153" i="3"/>
  <c r="OZ153" i="3"/>
  <c r="LF149" i="3"/>
  <c r="LO149" i="3" s="1"/>
  <c r="IB149" i="3"/>
  <c r="OK147" i="3"/>
  <c r="AO147" i="3"/>
  <c r="AO145" i="3"/>
  <c r="IQ144" i="3"/>
  <c r="QD143" i="3"/>
  <c r="UY140" i="3"/>
  <c r="VA140" i="3" s="1"/>
  <c r="SL139" i="3"/>
  <c r="GX137" i="3"/>
  <c r="GX136" i="3"/>
  <c r="TA133" i="3"/>
  <c r="OZ129" i="3"/>
  <c r="CW123" i="3"/>
  <c r="KY121" i="3"/>
  <c r="TA120" i="3"/>
  <c r="OR120" i="3"/>
  <c r="PA120" i="3" s="1"/>
  <c r="EW120" i="3"/>
  <c r="FF120" i="3" s="1"/>
  <c r="NG117" i="3"/>
  <c r="UY125" i="3"/>
  <c r="VA125" i="3" s="1"/>
  <c r="UY119" i="3"/>
  <c r="VA119" i="3" s="1"/>
  <c r="CE11" i="23"/>
  <c r="Q120" i="3"/>
  <c r="S120" i="3" s="1"/>
  <c r="AD120" i="3" s="1"/>
  <c r="DR120" i="3"/>
  <c r="DT120" i="3" s="1"/>
  <c r="EE120" i="3" s="1"/>
  <c r="LE120" i="3"/>
  <c r="LG120" i="3" s="1"/>
  <c r="PF120" i="3"/>
  <c r="PH120" i="3" s="1"/>
  <c r="PS120" i="3" s="1"/>
  <c r="SR120" i="3"/>
  <c r="ST120" i="3" s="1"/>
  <c r="TE120" i="3" s="1"/>
  <c r="EG124" i="3"/>
  <c r="EI124" i="3" s="1"/>
  <c r="ET124" i="3" s="1"/>
  <c r="LT124" i="3"/>
  <c r="LV124" i="3" s="1"/>
  <c r="MG124" i="3" s="1"/>
  <c r="PU124" i="3"/>
  <c r="PW124" i="3" s="1"/>
  <c r="QH124" i="3" s="1"/>
  <c r="TG124" i="3"/>
  <c r="TI124" i="3" s="1"/>
  <c r="TT124" i="3" s="1"/>
  <c r="AU128" i="3"/>
  <c r="AW128" i="3" s="1"/>
  <c r="BH128" i="3" s="1"/>
  <c r="EV128" i="3"/>
  <c r="EX128" i="3" s="1"/>
  <c r="FI128" i="3" s="1"/>
  <c r="MI128" i="3"/>
  <c r="MK128" i="3" s="1"/>
  <c r="MV128" i="3" s="1"/>
  <c r="QJ128" i="3"/>
  <c r="QL128" i="3" s="1"/>
  <c r="QW128" i="3" s="1"/>
  <c r="Q132" i="3"/>
  <c r="S132" i="3" s="1"/>
  <c r="AD132" i="3" s="1"/>
  <c r="DR132" i="3"/>
  <c r="DT132" i="3" s="1"/>
  <c r="EE132" i="3" s="1"/>
  <c r="LE132" i="3"/>
  <c r="LG132" i="3" s="1"/>
  <c r="LR132" i="3" s="1"/>
  <c r="PF132" i="3"/>
  <c r="PH132" i="3" s="1"/>
  <c r="SR132" i="3"/>
  <c r="ST132" i="3" s="1"/>
  <c r="TE132" i="3" s="1"/>
  <c r="EG136" i="3"/>
  <c r="EI136" i="3" s="1"/>
  <c r="ET136" i="3" s="1"/>
  <c r="LT136" i="3"/>
  <c r="LV136" i="3" s="1"/>
  <c r="MG136" i="3" s="1"/>
  <c r="PU136" i="3"/>
  <c r="PW136" i="3" s="1"/>
  <c r="TG136" i="3"/>
  <c r="TI136" i="3" s="1"/>
  <c r="TT136" i="3" s="1"/>
  <c r="AU140" i="3"/>
  <c r="AW140" i="3" s="1"/>
  <c r="BH140" i="3" s="1"/>
  <c r="EV140" i="3"/>
  <c r="EX140" i="3" s="1"/>
  <c r="FI140" i="3" s="1"/>
  <c r="MI140" i="3"/>
  <c r="MK140" i="3" s="1"/>
  <c r="MV140" i="3" s="1"/>
  <c r="QJ140" i="3"/>
  <c r="QL140" i="3" s="1"/>
  <c r="QW140" i="3" s="1"/>
  <c r="BJ144" i="3"/>
  <c r="BL144" i="3" s="1"/>
  <c r="FK144" i="3"/>
  <c r="FM144" i="3" s="1"/>
  <c r="FX144" i="3" s="1"/>
  <c r="MX144" i="3"/>
  <c r="MZ144" i="3" s="1"/>
  <c r="NK144" i="3" s="1"/>
  <c r="QY144" i="3"/>
  <c r="RA144" i="3" s="1"/>
  <c r="RL144" i="3" s="1"/>
  <c r="EG145" i="3"/>
  <c r="EI145" i="3" s="1"/>
  <c r="ET145" i="3" s="1"/>
  <c r="EG148" i="3"/>
  <c r="EI148" i="3" s="1"/>
  <c r="ET148" i="3" s="1"/>
  <c r="LT148" i="3"/>
  <c r="LV148" i="3" s="1"/>
  <c r="PU148" i="3"/>
  <c r="PW148" i="3" s="1"/>
  <c r="QH148" i="3" s="1"/>
  <c r="TG148" i="3"/>
  <c r="TI148" i="3" s="1"/>
  <c r="TT148" i="3" s="1"/>
  <c r="EG151" i="3"/>
  <c r="EI151" i="3" s="1"/>
  <c r="ET151" i="3" s="1"/>
  <c r="LT151" i="3"/>
  <c r="LV151" i="3" s="1"/>
  <c r="MG151" i="3" s="1"/>
  <c r="PU151" i="3"/>
  <c r="PW151" i="3" s="1"/>
  <c r="QH151" i="3" s="1"/>
  <c r="TG151" i="3"/>
  <c r="TI151" i="3" s="1"/>
  <c r="TT151" i="3" s="1"/>
  <c r="CN152" i="3"/>
  <c r="CP152" i="3" s="1"/>
  <c r="DA152" i="3" s="1"/>
  <c r="KP152" i="3"/>
  <c r="KR152" i="3" s="1"/>
  <c r="LC152" i="3" s="1"/>
  <c r="OQ152" i="3"/>
  <c r="OS152" i="3" s="1"/>
  <c r="PD152" i="3" s="1"/>
  <c r="SC152" i="3"/>
  <c r="SE152" i="3" s="1"/>
  <c r="SP152" i="3" s="1"/>
  <c r="BJ153" i="3"/>
  <c r="BL153" i="3" s="1"/>
  <c r="BW153" i="3" s="1"/>
  <c r="FK153" i="3"/>
  <c r="FM153" i="3" s="1"/>
  <c r="MX153" i="3"/>
  <c r="MZ153" i="3" s="1"/>
  <c r="NK153" i="3" s="1"/>
  <c r="QY153" i="3"/>
  <c r="RA153" i="3" s="1"/>
  <c r="RL153" i="3" s="1"/>
  <c r="EG154" i="3"/>
  <c r="EI154" i="3" s="1"/>
  <c r="ET154" i="3" s="1"/>
  <c r="BJ156" i="3"/>
  <c r="BL156" i="3" s="1"/>
  <c r="BW156" i="3" s="1"/>
  <c r="FK156" i="3"/>
  <c r="FM156" i="3" s="1"/>
  <c r="FX156" i="3" s="1"/>
  <c r="MX156" i="3"/>
  <c r="MZ156" i="3" s="1"/>
  <c r="QY156" i="3"/>
  <c r="RA156" i="3" s="1"/>
  <c r="RL156" i="3" s="1"/>
  <c r="EG157" i="3"/>
  <c r="EI157" i="3" s="1"/>
  <c r="ET157" i="3" s="1"/>
  <c r="LT157" i="3"/>
  <c r="LV157" i="3" s="1"/>
  <c r="MG157" i="3" s="1"/>
  <c r="PU157" i="3"/>
  <c r="PW157" i="3" s="1"/>
  <c r="QH157" i="3" s="1"/>
  <c r="TG157" i="3"/>
  <c r="TI157" i="3" s="1"/>
  <c r="TT157" i="3" s="1"/>
  <c r="EG160" i="3"/>
  <c r="EI160" i="3" s="1"/>
  <c r="LT160" i="3"/>
  <c r="LV160" i="3" s="1"/>
  <c r="MG160" i="3" s="1"/>
  <c r="PU160" i="3"/>
  <c r="PW160" i="3" s="1"/>
  <c r="QH160" i="3" s="1"/>
  <c r="TG160" i="3"/>
  <c r="TI160" i="3" s="1"/>
  <c r="TT160" i="3" s="1"/>
  <c r="EG163" i="3"/>
  <c r="EI163" i="3" s="1"/>
  <c r="ET163" i="3" s="1"/>
  <c r="LT163" i="3"/>
  <c r="LV163" i="3" s="1"/>
  <c r="MG163" i="3" s="1"/>
  <c r="PU163" i="3"/>
  <c r="PW163" i="3" s="1"/>
  <c r="TG163" i="3"/>
  <c r="TI163" i="3" s="1"/>
  <c r="TT163" i="3" s="1"/>
  <c r="EG166" i="3"/>
  <c r="EI166" i="3" s="1"/>
  <c r="ET166" i="3" s="1"/>
  <c r="LT166" i="3"/>
  <c r="LV166" i="3" s="1"/>
  <c r="MG166" i="3" s="1"/>
  <c r="PU166" i="3"/>
  <c r="PW166" i="3" s="1"/>
  <c r="QH166" i="3" s="1"/>
  <c r="TG166" i="3"/>
  <c r="TI166" i="3" s="1"/>
  <c r="TT166" i="3" s="1"/>
  <c r="BJ169" i="3"/>
  <c r="BL169" i="3" s="1"/>
  <c r="FK169" i="3"/>
  <c r="FM169" i="3" s="1"/>
  <c r="FX169" i="3" s="1"/>
  <c r="MX169" i="3"/>
  <c r="MZ169" i="3" s="1"/>
  <c r="NK169" i="3" s="1"/>
  <c r="QY169" i="3"/>
  <c r="RA169" i="3" s="1"/>
  <c r="RL169" i="3" s="1"/>
  <c r="AF170" i="3"/>
  <c r="AH170" i="3" s="1"/>
  <c r="AS170" i="3" s="1"/>
  <c r="EG170" i="3"/>
  <c r="EI170" i="3" s="1"/>
  <c r="ET170" i="3" s="1"/>
  <c r="LT170" i="3"/>
  <c r="LV170" i="3" s="1"/>
  <c r="PU170" i="3"/>
  <c r="PW170" i="3" s="1"/>
  <c r="QH170" i="3" s="1"/>
  <c r="TG170" i="3"/>
  <c r="TI170" i="3" s="1"/>
  <c r="TT170" i="3" s="1"/>
  <c r="AY273" i="23"/>
  <c r="OZ170" i="3"/>
  <c r="JM170" i="3"/>
  <c r="JV170" i="3" s="1"/>
  <c r="DD170" i="3"/>
  <c r="DM170" i="3" s="1"/>
  <c r="SS169" i="3"/>
  <c r="TB169" i="3" s="1"/>
  <c r="OC169" i="3"/>
  <c r="OL169" i="3" s="1"/>
  <c r="RW168" i="3"/>
  <c r="NG168" i="3"/>
  <c r="KQ168" i="3"/>
  <c r="KZ168" i="3" s="1"/>
  <c r="NN167" i="3"/>
  <c r="NW167" i="3" s="1"/>
  <c r="LF167" i="3"/>
  <c r="LO167" i="3" s="1"/>
  <c r="DD167" i="3"/>
  <c r="DM167" i="3" s="1"/>
  <c r="AV167" i="3"/>
  <c r="BE167" i="3" s="1"/>
  <c r="R167" i="3"/>
  <c r="AA167" i="3" s="1"/>
  <c r="FL166" i="3"/>
  <c r="FU166" i="3" s="1"/>
  <c r="OZ163" i="3"/>
  <c r="Z163" i="3"/>
  <c r="PG162" i="3"/>
  <c r="PP162" i="3" s="1"/>
  <c r="MR162" i="3"/>
  <c r="SS161" i="3"/>
  <c r="TB161" i="3" s="1"/>
  <c r="QK161" i="3"/>
  <c r="QT161" i="3" s="1"/>
  <c r="GA161" i="3"/>
  <c r="GJ161" i="3" s="1"/>
  <c r="SD159" i="3"/>
  <c r="SM159" i="3" s="1"/>
  <c r="PO159" i="3"/>
  <c r="NN158" i="3"/>
  <c r="NW158" i="3" s="1"/>
  <c r="IX158" i="3"/>
  <c r="JG158" i="3" s="1"/>
  <c r="R158" i="3"/>
  <c r="AA158" i="3" s="1"/>
  <c r="SL157" i="3"/>
  <c r="QD157" i="3"/>
  <c r="MC156" i="3"/>
  <c r="EA156" i="3"/>
  <c r="UE155" i="3"/>
  <c r="SD155" i="3"/>
  <c r="SM155" i="3" s="1"/>
  <c r="PV155" i="3"/>
  <c r="QE155" i="3" s="1"/>
  <c r="CO155" i="3"/>
  <c r="CX155" i="3" s="1"/>
  <c r="AG155" i="3"/>
  <c r="AP155" i="3" s="1"/>
  <c r="TA154" i="3"/>
  <c r="LN153" i="3"/>
  <c r="OZ152" i="3"/>
  <c r="GX152" i="3"/>
  <c r="GP151" i="3"/>
  <c r="GY151" i="3" s="1"/>
  <c r="RH149" i="3"/>
  <c r="SL148" i="3"/>
  <c r="QD148" i="3"/>
  <c r="JM148" i="3"/>
  <c r="JV148" i="3" s="1"/>
  <c r="EW148" i="3"/>
  <c r="FF148" i="3" s="1"/>
  <c r="TA145" i="3"/>
  <c r="QS145" i="3"/>
  <c r="KB145" i="3"/>
  <c r="KK145" i="3" s="1"/>
  <c r="BS145" i="3"/>
  <c r="OR144" i="3"/>
  <c r="PA144" i="3" s="1"/>
  <c r="EA144" i="3"/>
  <c r="OR143" i="3"/>
  <c r="PA143" i="3" s="1"/>
  <c r="NN143" i="3"/>
  <c r="NW143" i="3" s="1"/>
  <c r="MR143" i="3"/>
  <c r="GI143" i="3"/>
  <c r="FE143" i="3"/>
  <c r="BD143" i="3"/>
  <c r="GP142" i="3"/>
  <c r="GY142" i="3" s="1"/>
  <c r="BD140" i="3"/>
  <c r="LF138" i="3"/>
  <c r="LO138" i="3" s="1"/>
  <c r="IX138" i="3"/>
  <c r="JG138" i="3" s="1"/>
  <c r="MR136" i="3"/>
  <c r="AG134" i="3"/>
  <c r="AP134" i="3" s="1"/>
  <c r="PV131" i="3"/>
  <c r="QE131" i="3" s="1"/>
  <c r="OR131" i="3"/>
  <c r="PA131" i="3" s="1"/>
  <c r="AV131" i="3"/>
  <c r="BE131" i="3" s="1"/>
  <c r="GI129" i="3"/>
  <c r="AV129" i="3"/>
  <c r="BE129" i="3" s="1"/>
  <c r="QD128" i="3"/>
  <c r="PG127" i="3"/>
  <c r="PP127" i="3" s="1"/>
  <c r="GA127" i="3"/>
  <c r="GJ127" i="3" s="1"/>
  <c r="JM126" i="3"/>
  <c r="JV126" i="3" s="1"/>
  <c r="GA125" i="3"/>
  <c r="GJ125" i="3" s="1"/>
  <c r="IX124" i="3"/>
  <c r="JG124" i="3" s="1"/>
  <c r="KY123" i="3"/>
  <c r="AG123" i="3"/>
  <c r="AR123" i="3" s="1"/>
  <c r="PG121" i="3"/>
  <c r="PP121" i="3" s="1"/>
  <c r="NG121" i="3"/>
  <c r="GX121" i="3"/>
  <c r="FT121" i="3"/>
  <c r="JF120" i="3"/>
  <c r="FL119" i="3"/>
  <c r="FU119" i="3" s="1"/>
  <c r="DD119" i="3"/>
  <c r="DM119" i="3" s="1"/>
  <c r="OR117" i="3"/>
  <c r="PA117" i="3" s="1"/>
  <c r="KJ117" i="3"/>
  <c r="FL117" i="3"/>
  <c r="FU117" i="3" s="1"/>
  <c r="BG11" i="23"/>
  <c r="AS11" i="23"/>
  <c r="BE11" i="23"/>
  <c r="BS11" i="23"/>
  <c r="EG120" i="3"/>
  <c r="EI120" i="3" s="1"/>
  <c r="ET120" i="3" s="1"/>
  <c r="LT120" i="3"/>
  <c r="LV120" i="3" s="1"/>
  <c r="MG120" i="3" s="1"/>
  <c r="PU120" i="3"/>
  <c r="PW120" i="3" s="1"/>
  <c r="QH120" i="3" s="1"/>
  <c r="TG120" i="3"/>
  <c r="TI120" i="3" s="1"/>
  <c r="TT120" i="3" s="1"/>
  <c r="AU124" i="3"/>
  <c r="AW124" i="3" s="1"/>
  <c r="BH124" i="3" s="1"/>
  <c r="EV124" i="3"/>
  <c r="EX124" i="3" s="1"/>
  <c r="FI124" i="3" s="1"/>
  <c r="MI124" i="3"/>
  <c r="MK124" i="3" s="1"/>
  <c r="MV124" i="3" s="1"/>
  <c r="QJ124" i="3"/>
  <c r="QL124" i="3" s="1"/>
  <c r="QW124" i="3" s="1"/>
  <c r="BJ128" i="3"/>
  <c r="BL128" i="3" s="1"/>
  <c r="BW128" i="3" s="1"/>
  <c r="FK128" i="3"/>
  <c r="FM128" i="3" s="1"/>
  <c r="FX128" i="3" s="1"/>
  <c r="MX128" i="3"/>
  <c r="MZ128" i="3" s="1"/>
  <c r="NK128" i="3" s="1"/>
  <c r="QY128" i="3"/>
  <c r="RA128" i="3" s="1"/>
  <c r="RL128" i="3" s="1"/>
  <c r="EG129" i="3"/>
  <c r="EI129" i="3" s="1"/>
  <c r="ET129" i="3" s="1"/>
  <c r="EG132" i="3"/>
  <c r="EI132" i="3" s="1"/>
  <c r="ET132" i="3" s="1"/>
  <c r="LT132" i="3"/>
  <c r="LV132" i="3" s="1"/>
  <c r="MG132" i="3" s="1"/>
  <c r="PU132" i="3"/>
  <c r="PW132" i="3" s="1"/>
  <c r="QH132" i="3" s="1"/>
  <c r="TG132" i="3"/>
  <c r="TI132" i="3" s="1"/>
  <c r="TT132" i="3" s="1"/>
  <c r="AU136" i="3"/>
  <c r="AW136" i="3" s="1"/>
  <c r="BH136" i="3" s="1"/>
  <c r="EV136" i="3"/>
  <c r="EX136" i="3" s="1"/>
  <c r="FI136" i="3" s="1"/>
  <c r="MI136" i="3"/>
  <c r="MK136" i="3" s="1"/>
  <c r="MV136" i="3" s="1"/>
  <c r="QJ136" i="3"/>
  <c r="QL136" i="3" s="1"/>
  <c r="QW136" i="3" s="1"/>
  <c r="FK140" i="3"/>
  <c r="FM140" i="3" s="1"/>
  <c r="FX140" i="3" s="1"/>
  <c r="MX140" i="3"/>
  <c r="MZ140" i="3" s="1"/>
  <c r="NK140" i="3" s="1"/>
  <c r="QY140" i="3"/>
  <c r="RA140" i="3" s="1"/>
  <c r="RL140" i="3" s="1"/>
  <c r="BY144" i="3"/>
  <c r="CA144" i="3" s="1"/>
  <c r="CL144" i="3" s="1"/>
  <c r="FZ144" i="3"/>
  <c r="GB144" i="3" s="1"/>
  <c r="GM144" i="3" s="1"/>
  <c r="NM144" i="3"/>
  <c r="NO144" i="3" s="1"/>
  <c r="NZ144" i="3" s="1"/>
  <c r="AU148" i="3"/>
  <c r="AW148" i="3" s="1"/>
  <c r="BH148" i="3" s="1"/>
  <c r="EV148" i="3"/>
  <c r="EX148" i="3" s="1"/>
  <c r="FI148" i="3" s="1"/>
  <c r="MI148" i="3"/>
  <c r="MK148" i="3" s="1"/>
  <c r="MV148" i="3" s="1"/>
  <c r="QJ148" i="3"/>
  <c r="QL148" i="3" s="1"/>
  <c r="QW148" i="3" s="1"/>
  <c r="AU151" i="3"/>
  <c r="AW151" i="3" s="1"/>
  <c r="BH151" i="3" s="1"/>
  <c r="EV151" i="3"/>
  <c r="EX151" i="3" s="1"/>
  <c r="FI151" i="3" s="1"/>
  <c r="MI151" i="3"/>
  <c r="MK151" i="3" s="1"/>
  <c r="QJ151" i="3"/>
  <c r="QL151" i="3" s="1"/>
  <c r="QW151" i="3" s="1"/>
  <c r="Q152" i="3"/>
  <c r="S152" i="3" s="1"/>
  <c r="AD152" i="3" s="1"/>
  <c r="DR152" i="3"/>
  <c r="DT152" i="3" s="1"/>
  <c r="EE152" i="3" s="1"/>
  <c r="LE152" i="3"/>
  <c r="LG152" i="3" s="1"/>
  <c r="LR152" i="3" s="1"/>
  <c r="PF152" i="3"/>
  <c r="PH152" i="3" s="1"/>
  <c r="PS152" i="3" s="1"/>
  <c r="SR152" i="3"/>
  <c r="ST152" i="3" s="1"/>
  <c r="TE152" i="3" s="1"/>
  <c r="BY153" i="3"/>
  <c r="CA153" i="3" s="1"/>
  <c r="CL153" i="3" s="1"/>
  <c r="FZ153" i="3"/>
  <c r="GB153" i="3" s="1"/>
  <c r="GM153" i="3" s="1"/>
  <c r="NM153" i="3"/>
  <c r="NO153" i="3" s="1"/>
  <c r="NZ153" i="3" s="1"/>
  <c r="BY156" i="3"/>
  <c r="CA156" i="3" s="1"/>
  <c r="CL156" i="3" s="1"/>
  <c r="FZ156" i="3"/>
  <c r="GB156" i="3" s="1"/>
  <c r="GM156" i="3" s="1"/>
  <c r="NM156" i="3"/>
  <c r="NO156" i="3" s="1"/>
  <c r="NZ156" i="3" s="1"/>
  <c r="AU157" i="3"/>
  <c r="AW157" i="3" s="1"/>
  <c r="BH157" i="3" s="1"/>
  <c r="EV157" i="3"/>
  <c r="EX157" i="3" s="1"/>
  <c r="FI157" i="3" s="1"/>
  <c r="MI157" i="3"/>
  <c r="MK157" i="3" s="1"/>
  <c r="MV157" i="3" s="1"/>
  <c r="QJ157" i="3"/>
  <c r="QL157" i="3" s="1"/>
  <c r="QW157" i="3" s="1"/>
  <c r="AU160" i="3"/>
  <c r="AW160" i="3" s="1"/>
  <c r="BH160" i="3" s="1"/>
  <c r="EV160" i="3"/>
  <c r="EX160" i="3" s="1"/>
  <c r="FI160" i="3" s="1"/>
  <c r="MI160" i="3"/>
  <c r="MK160" i="3" s="1"/>
  <c r="MV160" i="3" s="1"/>
  <c r="QJ160" i="3"/>
  <c r="QL160" i="3" s="1"/>
  <c r="QW160" i="3" s="1"/>
  <c r="AU163" i="3"/>
  <c r="AW163" i="3" s="1"/>
  <c r="BH163" i="3" s="1"/>
  <c r="EV163" i="3"/>
  <c r="EX163" i="3" s="1"/>
  <c r="MI163" i="3"/>
  <c r="MK163" i="3" s="1"/>
  <c r="MV163" i="3" s="1"/>
  <c r="QJ163" i="3"/>
  <c r="QL163" i="3" s="1"/>
  <c r="QW163" i="3" s="1"/>
  <c r="AU166" i="3"/>
  <c r="AW166" i="3" s="1"/>
  <c r="BH166" i="3" s="1"/>
  <c r="EV166" i="3"/>
  <c r="EX166" i="3" s="1"/>
  <c r="FI166" i="3" s="1"/>
  <c r="MI166" i="3"/>
  <c r="MK166" i="3" s="1"/>
  <c r="MV166" i="3" s="1"/>
  <c r="QJ166" i="3"/>
  <c r="QL166" i="3" s="1"/>
  <c r="QW166" i="3" s="1"/>
  <c r="BY169" i="3"/>
  <c r="CA169" i="3" s="1"/>
  <c r="CL169" i="3" s="1"/>
  <c r="FZ169" i="3"/>
  <c r="GB169" i="3" s="1"/>
  <c r="GM169" i="3" s="1"/>
  <c r="NM169" i="3"/>
  <c r="NO169" i="3" s="1"/>
  <c r="NZ169" i="3" s="1"/>
  <c r="AU170" i="3"/>
  <c r="AW170" i="3" s="1"/>
  <c r="BH170" i="3" s="1"/>
  <c r="EV170" i="3"/>
  <c r="EX170" i="3" s="1"/>
  <c r="FI170" i="3" s="1"/>
  <c r="MI170" i="3"/>
  <c r="MK170" i="3" s="1"/>
  <c r="MV170" i="3" s="1"/>
  <c r="QJ170" i="3"/>
  <c r="QL170" i="3" s="1"/>
  <c r="QW170" i="3" s="1"/>
  <c r="AK242" i="23"/>
  <c r="BK242" i="23"/>
  <c r="QK170" i="3"/>
  <c r="QT170" i="3" s="1"/>
  <c r="MY170" i="3"/>
  <c r="NH170" i="3" s="1"/>
  <c r="KQ170" i="3"/>
  <c r="KZ170" i="3" s="1"/>
  <c r="EW170" i="3"/>
  <c r="FF170" i="3" s="1"/>
  <c r="II169" i="3"/>
  <c r="IR169" i="3" s="1"/>
  <c r="EA168" i="3"/>
  <c r="QK167" i="3"/>
  <c r="QT167" i="3" s="1"/>
  <c r="PV166" i="3"/>
  <c r="QE166" i="3" s="1"/>
  <c r="R166" i="3"/>
  <c r="AA166" i="3" s="1"/>
  <c r="BS164" i="3"/>
  <c r="SS162" i="3"/>
  <c r="TB162" i="3" s="1"/>
  <c r="QK162" i="3"/>
  <c r="QT162" i="3" s="1"/>
  <c r="GA162" i="3"/>
  <c r="GJ162" i="3" s="1"/>
  <c r="EA160" i="3"/>
  <c r="FL159" i="3"/>
  <c r="FU159" i="3" s="1"/>
  <c r="MJ158" i="3"/>
  <c r="MS158" i="3" s="1"/>
  <c r="DD158" i="3"/>
  <c r="DM158" i="3" s="1"/>
  <c r="EP157" i="3"/>
  <c r="SS156" i="3"/>
  <c r="TB156" i="3" s="1"/>
  <c r="RH156" i="3"/>
  <c r="OZ156" i="3"/>
  <c r="IB156" i="3"/>
  <c r="GX156" i="3"/>
  <c r="AG156" i="3"/>
  <c r="AP156" i="3" s="1"/>
  <c r="OR155" i="3"/>
  <c r="PA155" i="3" s="1"/>
  <c r="GP155" i="3"/>
  <c r="GY155" i="3" s="1"/>
  <c r="NG154" i="3"/>
  <c r="MC154" i="3"/>
  <c r="PV153" i="3"/>
  <c r="QE153" i="3" s="1"/>
  <c r="HM153" i="3"/>
  <c r="CW153" i="3"/>
  <c r="QD152" i="3"/>
  <c r="KQ152" i="3"/>
  <c r="KZ152" i="3" s="1"/>
  <c r="JM152" i="3"/>
  <c r="JV152" i="3" s="1"/>
  <c r="BS152" i="3"/>
  <c r="MJ151" i="3"/>
  <c r="MS151" i="3" s="1"/>
  <c r="CW151" i="3"/>
  <c r="AV151" i="3"/>
  <c r="BE151" i="3" s="1"/>
  <c r="IX145" i="3"/>
  <c r="JG145" i="3" s="1"/>
  <c r="RO144" i="3"/>
  <c r="RX144" i="3" s="1"/>
  <c r="PV144" i="3"/>
  <c r="EP142" i="3"/>
  <c r="FT141" i="3"/>
  <c r="IX140" i="3"/>
  <c r="JG140" i="3" s="1"/>
  <c r="FL140" i="3"/>
  <c r="FU140" i="3" s="1"/>
  <c r="BZ140" i="3"/>
  <c r="CI140" i="3" s="1"/>
  <c r="JF139" i="3"/>
  <c r="IB139" i="3"/>
  <c r="QD137" i="3"/>
  <c r="QK136" i="3"/>
  <c r="QT136" i="3" s="1"/>
  <c r="KQ136" i="3"/>
  <c r="LB136" i="3" s="1"/>
  <c r="EW136" i="3"/>
  <c r="FH136" i="3" s="1"/>
  <c r="DS136" i="3"/>
  <c r="AG136" i="3"/>
  <c r="AR136" i="3" s="1"/>
  <c r="AO135" i="3"/>
  <c r="UY134" i="3"/>
  <c r="VA134" i="3" s="1"/>
  <c r="CW133" i="3"/>
  <c r="TA132" i="3"/>
  <c r="NN129" i="3"/>
  <c r="PG124" i="3"/>
  <c r="PP124" i="3" s="1"/>
  <c r="OK124" i="3"/>
  <c r="MY124" i="3"/>
  <c r="NH124" i="3" s="1"/>
  <c r="FE124" i="3"/>
  <c r="SD120" i="3"/>
  <c r="SM120" i="3" s="1"/>
  <c r="EP120" i="3"/>
  <c r="IQ119" i="3"/>
  <c r="GI119" i="3"/>
  <c r="UY123" i="3"/>
  <c r="VA123" i="3" s="1"/>
  <c r="PC142" i="3"/>
  <c r="SP150" i="3"/>
  <c r="BH149" i="3"/>
  <c r="QW147" i="3"/>
  <c r="IF142" i="3"/>
  <c r="BH130" i="3"/>
  <c r="RO152" i="3"/>
  <c r="RX152" i="3" s="1"/>
  <c r="RW146" i="3"/>
  <c r="RO138" i="3"/>
  <c r="RX138" i="3" s="1"/>
  <c r="RW128" i="3"/>
  <c r="RO148" i="3"/>
  <c r="RX148" i="3" s="1"/>
  <c r="CN193" i="23"/>
  <c r="CN237" i="23"/>
  <c r="CN273" i="23"/>
  <c r="RW155" i="3"/>
  <c r="RO126" i="3"/>
  <c r="RX126" i="3" s="1"/>
  <c r="RO124" i="3"/>
  <c r="RX124" i="3" s="1"/>
  <c r="SA119" i="3"/>
  <c r="RW118" i="3"/>
  <c r="CN242" i="23"/>
  <c r="RW147" i="3"/>
  <c r="RO162" i="3"/>
  <c r="RX162" i="3" s="1"/>
  <c r="RW145" i="3"/>
  <c r="RO127" i="3"/>
  <c r="RX127" i="3" s="1"/>
  <c r="CO120" i="23"/>
  <c r="AF120" i="3"/>
  <c r="AH120" i="3" s="1"/>
  <c r="AS120" i="3" s="1"/>
  <c r="CO125" i="23"/>
  <c r="BJ125" i="3"/>
  <c r="BL125" i="3" s="1"/>
  <c r="BW125" i="3" s="1"/>
  <c r="CO132" i="23"/>
  <c r="AF132" i="3"/>
  <c r="AH132" i="3" s="1"/>
  <c r="AS132" i="3" s="1"/>
  <c r="CO137" i="23"/>
  <c r="BJ137" i="3"/>
  <c r="BL137" i="3" s="1"/>
  <c r="BW137" i="3" s="1"/>
  <c r="CO142" i="23"/>
  <c r="BJ142" i="3"/>
  <c r="BL142" i="3" s="1"/>
  <c r="BW142" i="3" s="1"/>
  <c r="CO146" i="23"/>
  <c r="BJ146" i="3"/>
  <c r="BL146" i="3" s="1"/>
  <c r="BW146" i="3" s="1"/>
  <c r="CO149" i="23"/>
  <c r="BJ149" i="3"/>
  <c r="BL149" i="3" s="1"/>
  <c r="BW149" i="3" s="1"/>
  <c r="CO155" i="23"/>
  <c r="BJ155" i="3"/>
  <c r="BL155" i="3" s="1"/>
  <c r="BW155" i="3" s="1"/>
  <c r="CO158" i="23"/>
  <c r="BJ158" i="3"/>
  <c r="BL158" i="3" s="1"/>
  <c r="BW158" i="3" s="1"/>
  <c r="CO161" i="23"/>
  <c r="BJ161" i="3"/>
  <c r="BL161" i="3" s="1"/>
  <c r="BW161" i="3" s="1"/>
  <c r="CO164" i="23"/>
  <c r="BJ164" i="3"/>
  <c r="BL164" i="3" s="1"/>
  <c r="BW164" i="3" s="1"/>
  <c r="CO167" i="23"/>
  <c r="BJ167" i="3"/>
  <c r="BL167" i="3" s="1"/>
  <c r="BW167" i="3" s="1"/>
  <c r="AE242" i="23"/>
  <c r="QD170" i="3"/>
  <c r="LF170" i="3"/>
  <c r="LO170" i="3" s="1"/>
  <c r="GA170" i="3"/>
  <c r="GJ170" i="3" s="1"/>
  <c r="BD170" i="3"/>
  <c r="AO168" i="3"/>
  <c r="AG168" i="3"/>
  <c r="AP168" i="3" s="1"/>
  <c r="MC167" i="3"/>
  <c r="LU167" i="3"/>
  <c r="MD167" i="3" s="1"/>
  <c r="LN166" i="3"/>
  <c r="LF166" i="3"/>
  <c r="LO166" i="3" s="1"/>
  <c r="BJ118" i="3"/>
  <c r="BL118" i="3" s="1"/>
  <c r="BW118" i="3" s="1"/>
  <c r="CO118" i="23"/>
  <c r="CO121" i="23"/>
  <c r="BJ121" i="3"/>
  <c r="BL121" i="3" s="1"/>
  <c r="BW121" i="3" s="1"/>
  <c r="CO126" i="23"/>
  <c r="BJ126" i="3"/>
  <c r="BL126" i="3" s="1"/>
  <c r="BW126" i="3" s="1"/>
  <c r="CO130" i="23"/>
  <c r="BJ130" i="3"/>
  <c r="BL130" i="3" s="1"/>
  <c r="BW130" i="3" s="1"/>
  <c r="CO133" i="23"/>
  <c r="BJ133" i="3"/>
  <c r="BL133" i="3" s="1"/>
  <c r="BW133" i="3" s="1"/>
  <c r="CO138" i="23"/>
  <c r="BJ138" i="3"/>
  <c r="BL138" i="3" s="1"/>
  <c r="BW138" i="3" s="1"/>
  <c r="CO143" i="23"/>
  <c r="BJ143" i="3"/>
  <c r="BL143" i="3" s="1"/>
  <c r="BW143" i="3" s="1"/>
  <c r="CO152" i="23"/>
  <c r="AF152" i="3"/>
  <c r="AH152" i="3" s="1"/>
  <c r="AS152" i="3" s="1"/>
  <c r="CO168" i="23"/>
  <c r="BJ168" i="3"/>
  <c r="BL168" i="3" s="1"/>
  <c r="BW168" i="3" s="1"/>
  <c r="AE222" i="23"/>
  <c r="BS222" i="23"/>
  <c r="CE222" i="23"/>
  <c r="AC273" i="23"/>
  <c r="BQ273" i="23"/>
  <c r="CC273" i="23"/>
  <c r="RO170" i="3"/>
  <c r="RX170" i="3" s="1"/>
  <c r="NN170" i="3"/>
  <c r="NW170" i="3" s="1"/>
  <c r="LU170" i="3"/>
  <c r="MD170" i="3" s="1"/>
  <c r="II170" i="3"/>
  <c r="IR170" i="3" s="1"/>
  <c r="EH170" i="3"/>
  <c r="EQ170" i="3" s="1"/>
  <c r="RO169" i="3"/>
  <c r="RX169" i="3" s="1"/>
  <c r="MY169" i="3"/>
  <c r="NH169" i="3" s="1"/>
  <c r="GA169" i="3"/>
  <c r="GJ169" i="3" s="1"/>
  <c r="CH167" i="3"/>
  <c r="BZ167" i="3"/>
  <c r="CI167" i="3" s="1"/>
  <c r="BM11" i="23"/>
  <c r="BJ122" i="3"/>
  <c r="BL122" i="3" s="1"/>
  <c r="BW122" i="3" s="1"/>
  <c r="CO122" i="23"/>
  <c r="CO127" i="23"/>
  <c r="BJ127" i="3"/>
  <c r="BL127" i="3" s="1"/>
  <c r="BW127" i="3" s="1"/>
  <c r="CO134" i="23"/>
  <c r="BJ134" i="3"/>
  <c r="BL134" i="3" s="1"/>
  <c r="BW134" i="3" s="1"/>
  <c r="CO139" i="23"/>
  <c r="BJ139" i="3"/>
  <c r="BL139" i="3" s="1"/>
  <c r="BW139" i="3" s="1"/>
  <c r="CO147" i="23"/>
  <c r="BJ147" i="3"/>
  <c r="BL147" i="3" s="1"/>
  <c r="BW147" i="3" s="1"/>
  <c r="CO150" i="23"/>
  <c r="BJ150" i="3"/>
  <c r="BL150" i="3" s="1"/>
  <c r="BW150" i="3" s="1"/>
  <c r="CO159" i="23"/>
  <c r="BJ159" i="3"/>
  <c r="BL159" i="3" s="1"/>
  <c r="BW159" i="3" s="1"/>
  <c r="CO162" i="23"/>
  <c r="BJ162" i="3"/>
  <c r="BL162" i="3" s="1"/>
  <c r="BW162" i="3" s="1"/>
  <c r="CO165" i="23"/>
  <c r="BJ165" i="3"/>
  <c r="BL165" i="3" s="1"/>
  <c r="BW165" i="3" s="1"/>
  <c r="CI273" i="23"/>
  <c r="OC170" i="3"/>
  <c r="OL170" i="3" s="1"/>
  <c r="BJ119" i="3"/>
  <c r="BL119" i="3" s="1"/>
  <c r="BW119" i="3" s="1"/>
  <c r="CO119" i="23"/>
  <c r="CO123" i="23"/>
  <c r="BJ123" i="3"/>
  <c r="BL123" i="3" s="1"/>
  <c r="BW123" i="3" s="1"/>
  <c r="CO131" i="23"/>
  <c r="BJ131" i="3"/>
  <c r="BL131" i="3" s="1"/>
  <c r="BW131" i="3" s="1"/>
  <c r="CO135" i="23"/>
  <c r="BJ135" i="3"/>
  <c r="BL135" i="3" s="1"/>
  <c r="BW135" i="3" s="1"/>
  <c r="CO144" i="23"/>
  <c r="AF144" i="3"/>
  <c r="AH144" i="3" s="1"/>
  <c r="AS144" i="3" s="1"/>
  <c r="CO153" i="23"/>
  <c r="AF153" i="3"/>
  <c r="AH153" i="3" s="1"/>
  <c r="AS153" i="3" s="1"/>
  <c r="CO156" i="23"/>
  <c r="AF156" i="3"/>
  <c r="AH156" i="3" s="1"/>
  <c r="AS156" i="3" s="1"/>
  <c r="CO169" i="23"/>
  <c r="AF169" i="3"/>
  <c r="AH169" i="3" s="1"/>
  <c r="AS169" i="3" s="1"/>
  <c r="RW167" i="3"/>
  <c r="RO167" i="3"/>
  <c r="RX167" i="3" s="1"/>
  <c r="CN11" i="23"/>
  <c r="CO128" i="23"/>
  <c r="AF128" i="3"/>
  <c r="AH128" i="3" s="1"/>
  <c r="CO140" i="23"/>
  <c r="AF140" i="3"/>
  <c r="AH140" i="3" s="1"/>
  <c r="AS140" i="3" s="1"/>
  <c r="CO145" i="23"/>
  <c r="BJ145" i="3"/>
  <c r="BL145" i="3" s="1"/>
  <c r="BW145" i="3" s="1"/>
  <c r="CO154" i="23"/>
  <c r="BJ154" i="3"/>
  <c r="BL154" i="3" s="1"/>
  <c r="BW154" i="3" s="1"/>
  <c r="BM273" i="23"/>
  <c r="DS170" i="3"/>
  <c r="EB170" i="3" s="1"/>
  <c r="PG169" i="3"/>
  <c r="PP169" i="3" s="1"/>
  <c r="JM169" i="3"/>
  <c r="JV169" i="3" s="1"/>
  <c r="CO169" i="3"/>
  <c r="CX169" i="3" s="1"/>
  <c r="TA168" i="3"/>
  <c r="QK168" i="3"/>
  <c r="QT168" i="3" s="1"/>
  <c r="KJ167" i="3"/>
  <c r="KB167" i="3"/>
  <c r="KK167" i="3" s="1"/>
  <c r="EP167" i="3"/>
  <c r="EH167" i="3"/>
  <c r="EQ167" i="3" s="1"/>
  <c r="BD166" i="3"/>
  <c r="AV166" i="3"/>
  <c r="BE166" i="3" s="1"/>
  <c r="CO124" i="23"/>
  <c r="AF124" i="3"/>
  <c r="AH124" i="3" s="1"/>
  <c r="AS124" i="3" s="1"/>
  <c r="CO129" i="23"/>
  <c r="BJ129" i="3"/>
  <c r="BL129" i="3" s="1"/>
  <c r="BW129" i="3" s="1"/>
  <c r="CO136" i="23"/>
  <c r="AF136" i="3"/>
  <c r="AH136" i="3" s="1"/>
  <c r="CO141" i="23"/>
  <c r="BJ141" i="3"/>
  <c r="BL141" i="3" s="1"/>
  <c r="BW141" i="3" s="1"/>
  <c r="CO148" i="23"/>
  <c r="AF148" i="3"/>
  <c r="AH148" i="3" s="1"/>
  <c r="CO151" i="23"/>
  <c r="AF151" i="3"/>
  <c r="AH151" i="3" s="1"/>
  <c r="AS151" i="3" s="1"/>
  <c r="CO157" i="23"/>
  <c r="AF157" i="3"/>
  <c r="AH157" i="3" s="1"/>
  <c r="AS157" i="3" s="1"/>
  <c r="CO160" i="23"/>
  <c r="AF160" i="3"/>
  <c r="AH160" i="3" s="1"/>
  <c r="AS160" i="3" s="1"/>
  <c r="CO163" i="23"/>
  <c r="AF163" i="3"/>
  <c r="AH163" i="3" s="1"/>
  <c r="CO166" i="23"/>
  <c r="AF166" i="3"/>
  <c r="AH166" i="3" s="1"/>
  <c r="AS166" i="3" s="1"/>
  <c r="CO170" i="23"/>
  <c r="CN178" i="23"/>
  <c r="BK273" i="23"/>
  <c r="GX166" i="3"/>
  <c r="GP166" i="3"/>
  <c r="GY166" i="3" s="1"/>
  <c r="HT167" i="3"/>
  <c r="IC167" i="3" s="1"/>
  <c r="IX164" i="3"/>
  <c r="HE164" i="3"/>
  <c r="HN164" i="3" s="1"/>
  <c r="GI164" i="3"/>
  <c r="DD164" i="3"/>
  <c r="DM164" i="3" s="1"/>
  <c r="R164" i="3"/>
  <c r="AA164" i="3" s="1"/>
  <c r="NN163" i="3"/>
  <c r="NW163" i="3" s="1"/>
  <c r="GX163" i="3"/>
  <c r="UE161" i="3"/>
  <c r="LU161" i="3"/>
  <c r="MD161" i="3" s="1"/>
  <c r="PG156" i="3"/>
  <c r="PP156" i="3" s="1"/>
  <c r="JU156" i="3"/>
  <c r="CW156" i="3"/>
  <c r="PO154" i="3"/>
  <c r="KY154" i="3"/>
  <c r="GI154" i="3"/>
  <c r="SL153" i="3"/>
  <c r="MR153" i="3"/>
  <c r="FT153" i="3"/>
  <c r="RO151" i="3"/>
  <c r="RX151" i="3" s="1"/>
  <c r="RW151" i="3"/>
  <c r="GA151" i="3"/>
  <c r="GJ151" i="3" s="1"/>
  <c r="GI151" i="3"/>
  <c r="JF149" i="3"/>
  <c r="IX149" i="3"/>
  <c r="JG149" i="3" s="1"/>
  <c r="LF165" i="3"/>
  <c r="LO165" i="3" s="1"/>
  <c r="GP165" i="3"/>
  <c r="GY165" i="3" s="1"/>
  <c r="BZ165" i="3"/>
  <c r="CI165" i="3" s="1"/>
  <c r="SS164" i="3"/>
  <c r="TB164" i="3" s="1"/>
  <c r="PG164" i="3"/>
  <c r="PP164" i="3" s="1"/>
  <c r="MJ164" i="3"/>
  <c r="MU164" i="3" s="1"/>
  <c r="KQ164" i="3"/>
  <c r="KZ164" i="3" s="1"/>
  <c r="TA163" i="3"/>
  <c r="HT163" i="3"/>
  <c r="IC163" i="3" s="1"/>
  <c r="DD163" i="3"/>
  <c r="DM163" i="3" s="1"/>
  <c r="SD162" i="3"/>
  <c r="SM162" i="3" s="1"/>
  <c r="PV162" i="3"/>
  <c r="QE162" i="3" s="1"/>
  <c r="NN162" i="3"/>
  <c r="NW162" i="3" s="1"/>
  <c r="LF162" i="3"/>
  <c r="LO162" i="3" s="1"/>
  <c r="IX162" i="3"/>
  <c r="JG162" i="3" s="1"/>
  <c r="GP162" i="3"/>
  <c r="GY162" i="3" s="1"/>
  <c r="EH162" i="3"/>
  <c r="EQ162" i="3" s="1"/>
  <c r="BZ162" i="3"/>
  <c r="CI162" i="3" s="1"/>
  <c r="R162" i="3"/>
  <c r="AA162" i="3" s="1"/>
  <c r="RO161" i="3"/>
  <c r="RX161" i="3" s="1"/>
  <c r="OC161" i="3"/>
  <c r="OL161" i="3" s="1"/>
  <c r="EW161" i="3"/>
  <c r="FF161" i="3" s="1"/>
  <c r="RO160" i="3"/>
  <c r="RX160" i="3" s="1"/>
  <c r="KQ159" i="3"/>
  <c r="KZ159" i="3" s="1"/>
  <c r="II159" i="3"/>
  <c r="IR159" i="3" s="1"/>
  <c r="CO159" i="3"/>
  <c r="CX159" i="3" s="1"/>
  <c r="AV159" i="3"/>
  <c r="BE159" i="3" s="1"/>
  <c r="QZ157" i="3"/>
  <c r="RI157" i="3" s="1"/>
  <c r="GP157" i="3"/>
  <c r="GY157" i="3" s="1"/>
  <c r="AV157" i="3"/>
  <c r="BE157" i="3" s="1"/>
  <c r="QD156" i="3"/>
  <c r="MR156" i="3"/>
  <c r="FT156" i="3"/>
  <c r="QK155" i="3"/>
  <c r="QT155" i="3" s="1"/>
  <c r="LU155" i="3"/>
  <c r="MD155" i="3" s="1"/>
  <c r="KB155" i="3"/>
  <c r="KK155" i="3" s="1"/>
  <c r="HT155" i="3"/>
  <c r="IC155" i="3" s="1"/>
  <c r="DS155" i="3"/>
  <c r="EB155" i="3" s="1"/>
  <c r="BZ155" i="3"/>
  <c r="CI155" i="3" s="1"/>
  <c r="TW154" i="3"/>
  <c r="UF154" i="3" s="1"/>
  <c r="IQ153" i="3"/>
  <c r="BS153" i="3"/>
  <c r="R152" i="3"/>
  <c r="AA152" i="3" s="1"/>
  <c r="Z152" i="3"/>
  <c r="EP151" i="3"/>
  <c r="EH151" i="3"/>
  <c r="EQ151" i="3" s="1"/>
  <c r="Z151" i="3"/>
  <c r="R151" i="3"/>
  <c r="AA151" i="3" s="1"/>
  <c r="UE149" i="3"/>
  <c r="TW149" i="3"/>
  <c r="UH149" i="3" s="1"/>
  <c r="OR167" i="3"/>
  <c r="PA167" i="3" s="1"/>
  <c r="MJ167" i="3"/>
  <c r="MS167" i="3" s="1"/>
  <c r="NN166" i="3"/>
  <c r="NW166" i="3" s="1"/>
  <c r="DD166" i="3"/>
  <c r="DM166" i="3" s="1"/>
  <c r="RO164" i="3"/>
  <c r="RX164" i="3" s="1"/>
  <c r="PV164" i="3"/>
  <c r="QE164" i="3" s="1"/>
  <c r="BZ164" i="3"/>
  <c r="CI164" i="3" s="1"/>
  <c r="KJ162" i="3"/>
  <c r="JM162" i="3"/>
  <c r="JV162" i="3" s="1"/>
  <c r="HE162" i="3"/>
  <c r="HN162" i="3" s="1"/>
  <c r="EW162" i="3"/>
  <c r="FF162" i="3" s="1"/>
  <c r="CO162" i="3"/>
  <c r="CX162" i="3" s="1"/>
  <c r="AG162" i="3"/>
  <c r="AP162" i="3" s="1"/>
  <c r="HE161" i="3"/>
  <c r="HN161" i="3" s="1"/>
  <c r="BK161" i="3"/>
  <c r="BT161" i="3" s="1"/>
  <c r="JU159" i="3"/>
  <c r="EA159" i="3"/>
  <c r="BS159" i="3"/>
  <c r="PO155" i="3"/>
  <c r="NG155" i="3"/>
  <c r="KY155" i="3"/>
  <c r="RW154" i="3"/>
  <c r="JU154" i="3"/>
  <c r="FE154" i="3"/>
  <c r="AO154" i="3"/>
  <c r="AO153" i="3"/>
  <c r="NV152" i="3"/>
  <c r="RH150" i="3"/>
  <c r="QZ150" i="3"/>
  <c r="NV149" i="3"/>
  <c r="NN149" i="3"/>
  <c r="NW149" i="3" s="1"/>
  <c r="KQ151" i="3"/>
  <c r="KZ151" i="3" s="1"/>
  <c r="KY151" i="3"/>
  <c r="QZ167" i="3"/>
  <c r="RI167" i="3" s="1"/>
  <c r="SD166" i="3"/>
  <c r="SM166" i="3" s="1"/>
  <c r="IX166" i="3"/>
  <c r="JG166" i="3" s="1"/>
  <c r="BZ166" i="3"/>
  <c r="CI166" i="3" s="1"/>
  <c r="MY161" i="3"/>
  <c r="NH161" i="3" s="1"/>
  <c r="DS161" i="3"/>
  <c r="EB161" i="3" s="1"/>
  <c r="NN159" i="3"/>
  <c r="NW159" i="3" s="1"/>
  <c r="HT159" i="3"/>
  <c r="IC159" i="3" s="1"/>
  <c r="R159" i="3"/>
  <c r="AA159" i="3" s="1"/>
  <c r="TW156" i="3"/>
  <c r="UF156" i="3" s="1"/>
  <c r="JF156" i="3"/>
  <c r="CH156" i="3"/>
  <c r="IX155" i="3"/>
  <c r="JG155" i="3" s="1"/>
  <c r="DD155" i="3"/>
  <c r="DM155" i="3" s="1"/>
  <c r="AV155" i="3"/>
  <c r="BE155" i="3" s="1"/>
  <c r="RW153" i="3"/>
  <c r="MC153" i="3"/>
  <c r="FE153" i="3"/>
  <c r="LN152" i="3"/>
  <c r="MJ148" i="3"/>
  <c r="MS148" i="3" s="1"/>
  <c r="MR148" i="3"/>
  <c r="GM167" i="3"/>
  <c r="LU151" i="3"/>
  <c r="MD151" i="3" s="1"/>
  <c r="MC151" i="3"/>
  <c r="EW151" i="3"/>
  <c r="FF151" i="3" s="1"/>
  <c r="FE151" i="3"/>
  <c r="TA148" i="3"/>
  <c r="SS148" i="3"/>
  <c r="TB148" i="3" s="1"/>
  <c r="QZ148" i="3"/>
  <c r="RI148" i="3" s="1"/>
  <c r="RH148" i="3"/>
  <c r="KY148" i="3"/>
  <c r="KQ148" i="3"/>
  <c r="KZ148" i="3" s="1"/>
  <c r="GI148" i="3"/>
  <c r="GA148" i="3"/>
  <c r="GJ148" i="3" s="1"/>
  <c r="EH148" i="3"/>
  <c r="EQ148" i="3" s="1"/>
  <c r="EP148" i="3"/>
  <c r="UE151" i="3"/>
  <c r="QZ151" i="3"/>
  <c r="RI151" i="3" s="1"/>
  <c r="NN151" i="3"/>
  <c r="NW151" i="3" s="1"/>
  <c r="TW150" i="3"/>
  <c r="UF150" i="3" s="1"/>
  <c r="IX150" i="3"/>
  <c r="JI150" i="3" s="1"/>
  <c r="MR149" i="3"/>
  <c r="PG148" i="3"/>
  <c r="PP148" i="3" s="1"/>
  <c r="IF148" i="3"/>
  <c r="UI147" i="3"/>
  <c r="SP147" i="3"/>
  <c r="CO147" i="3"/>
  <c r="CX147" i="3" s="1"/>
  <c r="JM146" i="3"/>
  <c r="JV146" i="3" s="1"/>
  <c r="CW146" i="3"/>
  <c r="NG145" i="3"/>
  <c r="JU145" i="3"/>
  <c r="GI145" i="3"/>
  <c r="CW145" i="3"/>
  <c r="GI144" i="3"/>
  <c r="RH143" i="3"/>
  <c r="LN143" i="3"/>
  <c r="IQ143" i="3"/>
  <c r="EP143" i="3"/>
  <c r="BS143" i="3"/>
  <c r="IB142" i="3"/>
  <c r="BD142" i="3"/>
  <c r="OR139" i="3"/>
  <c r="PA139" i="3" s="1"/>
  <c r="OZ139" i="3"/>
  <c r="FL139" i="3"/>
  <c r="FU139" i="3" s="1"/>
  <c r="FT139" i="3"/>
  <c r="QK138" i="3"/>
  <c r="QT138" i="3" s="1"/>
  <c r="QS138" i="3"/>
  <c r="DL138" i="3"/>
  <c r="DD138" i="3"/>
  <c r="DM138" i="3" s="1"/>
  <c r="Z148" i="3"/>
  <c r="SS146" i="3"/>
  <c r="TB146" i="3" s="1"/>
  <c r="OC146" i="3"/>
  <c r="ON146" i="3" s="1"/>
  <c r="DS146" i="3"/>
  <c r="EB146" i="3" s="1"/>
  <c r="LF145" i="3"/>
  <c r="LO145" i="3" s="1"/>
  <c r="HT145" i="3"/>
  <c r="IC145" i="3" s="1"/>
  <c r="EH145" i="3"/>
  <c r="EQ145" i="3" s="1"/>
  <c r="OK144" i="3"/>
  <c r="FE144" i="3"/>
  <c r="OK143" i="3"/>
  <c r="HM143" i="3"/>
  <c r="AO143" i="3"/>
  <c r="QZ142" i="3"/>
  <c r="RI142" i="3" s="1"/>
  <c r="NN142" i="3"/>
  <c r="NW142" i="3" s="1"/>
  <c r="KJ140" i="3"/>
  <c r="KB140" i="3"/>
  <c r="KK140" i="3" s="1"/>
  <c r="Z140" i="3"/>
  <c r="R140" i="3"/>
  <c r="AA140" i="3" s="1"/>
  <c r="IB138" i="3"/>
  <c r="HT138" i="3"/>
  <c r="IC138" i="3" s="1"/>
  <c r="QK152" i="3"/>
  <c r="QT152" i="3" s="1"/>
  <c r="IB152" i="3"/>
  <c r="LN148" i="3"/>
  <c r="DL148" i="3"/>
  <c r="TA147" i="3"/>
  <c r="SD145" i="3"/>
  <c r="SM145" i="3" s="1"/>
  <c r="PO145" i="3"/>
  <c r="MC145" i="3"/>
  <c r="IQ145" i="3"/>
  <c r="FE145" i="3"/>
  <c r="CW144" i="3"/>
  <c r="BS144" i="3"/>
  <c r="PV139" i="3"/>
  <c r="QE139" i="3" s="1"/>
  <c r="QD139" i="3"/>
  <c r="BD138" i="3"/>
  <c r="AV138" i="3"/>
  <c r="BE138" i="3" s="1"/>
  <c r="GX140" i="3"/>
  <c r="GP140" i="3"/>
  <c r="GY140" i="3" s="1"/>
  <c r="IQ151" i="3"/>
  <c r="EA151" i="3"/>
  <c r="BZ151" i="3"/>
  <c r="CI151" i="3" s="1"/>
  <c r="QK148" i="3"/>
  <c r="QT148" i="3" s="1"/>
  <c r="KJ148" i="3"/>
  <c r="II148" i="3"/>
  <c r="IR148" i="3" s="1"/>
  <c r="AG148" i="3"/>
  <c r="AP148" i="3" s="1"/>
  <c r="OK145" i="3"/>
  <c r="KY145" i="3"/>
  <c r="HM145" i="3"/>
  <c r="QZ144" i="3"/>
  <c r="RI144" i="3" s="1"/>
  <c r="JU144" i="3"/>
  <c r="QS143" i="3"/>
  <c r="KY143" i="3"/>
  <c r="EA143" i="3"/>
  <c r="HT141" i="3"/>
  <c r="IC141" i="3" s="1"/>
  <c r="IB141" i="3"/>
  <c r="DD141" i="3"/>
  <c r="DM141" i="3" s="1"/>
  <c r="DL141" i="3"/>
  <c r="RH140" i="3"/>
  <c r="QZ140" i="3"/>
  <c r="RI140" i="3" s="1"/>
  <c r="FT138" i="3"/>
  <c r="FL138" i="3"/>
  <c r="FU138" i="3" s="1"/>
  <c r="QZ141" i="3"/>
  <c r="RI141" i="3" s="1"/>
  <c r="RH141" i="3"/>
  <c r="LF141" i="3"/>
  <c r="LO141" i="3" s="1"/>
  <c r="LN141" i="3"/>
  <c r="IX141" i="3"/>
  <c r="JG141" i="3" s="1"/>
  <c r="JF141" i="3"/>
  <c r="NV140" i="3"/>
  <c r="NN140" i="3"/>
  <c r="NW140" i="3" s="1"/>
  <c r="DL140" i="3"/>
  <c r="DD140" i="3"/>
  <c r="DM140" i="3" s="1"/>
  <c r="BS141" i="3"/>
  <c r="TW137" i="3"/>
  <c r="UF137" i="3" s="1"/>
  <c r="SD137" i="3"/>
  <c r="SM137" i="3" s="1"/>
  <c r="OR137" i="3"/>
  <c r="PA137" i="3" s="1"/>
  <c r="LF137" i="3"/>
  <c r="LO137" i="3" s="1"/>
  <c r="QD136" i="3"/>
  <c r="FT136" i="3"/>
  <c r="DL136" i="3"/>
  <c r="MR135" i="3"/>
  <c r="JU135" i="3"/>
  <c r="RO134" i="3"/>
  <c r="RX134" i="3" s="1"/>
  <c r="KQ134" i="3"/>
  <c r="KZ134" i="3" s="1"/>
  <c r="GA134" i="3"/>
  <c r="GJ134" i="3" s="1"/>
  <c r="RW133" i="3"/>
  <c r="QS133" i="3"/>
  <c r="PO133" i="3"/>
  <c r="IQ133" i="3"/>
  <c r="AO133" i="3"/>
  <c r="RW132" i="3"/>
  <c r="MC132" i="3"/>
  <c r="OK131" i="3"/>
  <c r="NN131" i="3"/>
  <c r="NW131" i="3" s="1"/>
  <c r="KB131" i="3"/>
  <c r="KK131" i="3" s="1"/>
  <c r="EP131" i="3"/>
  <c r="EH131" i="3"/>
  <c r="EQ131" i="3" s="1"/>
  <c r="DD131" i="3"/>
  <c r="DM131" i="3" s="1"/>
  <c r="TW130" i="3"/>
  <c r="UF130" i="3" s="1"/>
  <c r="QD130" i="3"/>
  <c r="OR130" i="3"/>
  <c r="PA130" i="3" s="1"/>
  <c r="FT130" i="3"/>
  <c r="LU129" i="3"/>
  <c r="MD129" i="3" s="1"/>
  <c r="OK127" i="3"/>
  <c r="OC127" i="3"/>
  <c r="OL127" i="3" s="1"/>
  <c r="QS126" i="3"/>
  <c r="QK126" i="3"/>
  <c r="QT126" i="3" s="1"/>
  <c r="GP123" i="3"/>
  <c r="GY123" i="3" s="1"/>
  <c r="GX123" i="3"/>
  <c r="EP139" i="3"/>
  <c r="RO136" i="3"/>
  <c r="RZ136" i="3" s="1"/>
  <c r="LF136" i="3"/>
  <c r="LO136" i="3" s="1"/>
  <c r="JM136" i="3"/>
  <c r="HE136" i="3"/>
  <c r="HP136" i="3" s="1"/>
  <c r="AV136" i="3"/>
  <c r="BE136" i="3" s="1"/>
  <c r="SS135" i="3"/>
  <c r="TB135" i="3" s="1"/>
  <c r="QK135" i="3"/>
  <c r="QT135" i="3" s="1"/>
  <c r="OC135" i="3"/>
  <c r="OL135" i="3" s="1"/>
  <c r="OC134" i="3"/>
  <c r="ON134" i="3" s="1"/>
  <c r="JM134" i="3"/>
  <c r="JV134" i="3" s="1"/>
  <c r="BK134" i="3"/>
  <c r="BT134" i="3" s="1"/>
  <c r="QS132" i="3"/>
  <c r="KY132" i="3"/>
  <c r="CK132" i="3"/>
  <c r="AG132" i="3"/>
  <c r="AP132" i="3" s="1"/>
  <c r="EH130" i="3"/>
  <c r="EQ130" i="3" s="1"/>
  <c r="CH129" i="3"/>
  <c r="BZ129" i="3"/>
  <c r="CI129" i="3" s="1"/>
  <c r="UE128" i="3"/>
  <c r="TW128" i="3"/>
  <c r="UF128" i="3" s="1"/>
  <c r="UE127" i="3"/>
  <c r="QD127" i="3"/>
  <c r="OR127" i="3"/>
  <c r="PA127" i="3" s="1"/>
  <c r="R127" i="3"/>
  <c r="AA127" i="3" s="1"/>
  <c r="OC125" i="3"/>
  <c r="OL125" i="3" s="1"/>
  <c r="OK125" i="3"/>
  <c r="LU124" i="3"/>
  <c r="MD124" i="3" s="1"/>
  <c r="MC124" i="3"/>
  <c r="II124" i="3"/>
  <c r="IR124" i="3" s="1"/>
  <c r="IQ124" i="3"/>
  <c r="UE141" i="3"/>
  <c r="MR139" i="3"/>
  <c r="DL139" i="3"/>
  <c r="CL139" i="3"/>
  <c r="BH139" i="3"/>
  <c r="AD139" i="3"/>
  <c r="UI138" i="3"/>
  <c r="SL138" i="3"/>
  <c r="RL138" i="3"/>
  <c r="IQ138" i="3"/>
  <c r="JF137" i="3"/>
  <c r="CH137" i="3"/>
  <c r="BK136" i="3"/>
  <c r="BV136" i="3" s="1"/>
  <c r="OK133" i="3"/>
  <c r="GI133" i="3"/>
  <c r="JF131" i="3"/>
  <c r="IX131" i="3"/>
  <c r="JG131" i="3" s="1"/>
  <c r="CH130" i="3"/>
  <c r="MY129" i="3"/>
  <c r="NH129" i="3" s="1"/>
  <c r="NG129" i="3"/>
  <c r="KY125" i="3"/>
  <c r="KQ125" i="3"/>
  <c r="KZ125" i="3" s="1"/>
  <c r="OK126" i="3"/>
  <c r="OC126" i="3"/>
  <c r="OL126" i="3" s="1"/>
  <c r="HM125" i="3"/>
  <c r="HE125" i="3"/>
  <c r="HN125" i="3" s="1"/>
  <c r="AO125" i="3"/>
  <c r="AG125" i="3"/>
  <c r="AP125" i="3" s="1"/>
  <c r="RH124" i="3"/>
  <c r="QZ124" i="3"/>
  <c r="RI124" i="3" s="1"/>
  <c r="KJ139" i="3"/>
  <c r="OK138" i="3"/>
  <c r="GP138" i="3"/>
  <c r="GY138" i="3" s="1"/>
  <c r="EH138" i="3"/>
  <c r="EQ138" i="3" s="1"/>
  <c r="BZ138" i="3"/>
  <c r="CI138" i="3" s="1"/>
  <c r="R138" i="3"/>
  <c r="AA138" i="3" s="1"/>
  <c r="RO135" i="3"/>
  <c r="RX135" i="3" s="1"/>
  <c r="PG135" i="3"/>
  <c r="PP135" i="3" s="1"/>
  <c r="EA133" i="3"/>
  <c r="OK132" i="3"/>
  <c r="LF131" i="3"/>
  <c r="LO131" i="3" s="1"/>
  <c r="SD130" i="3"/>
  <c r="SM130" i="3" s="1"/>
  <c r="JF130" i="3"/>
  <c r="HT130" i="3"/>
  <c r="IC130" i="3" s="1"/>
  <c r="SL129" i="3"/>
  <c r="AG129" i="3"/>
  <c r="AP129" i="3" s="1"/>
  <c r="AO129" i="3"/>
  <c r="SL127" i="3"/>
  <c r="II127" i="3"/>
  <c r="IR127" i="3" s="1"/>
  <c r="DL127" i="3"/>
  <c r="BS127" i="3"/>
  <c r="BK127" i="3"/>
  <c r="BT127" i="3" s="1"/>
  <c r="GI126" i="3"/>
  <c r="GA126" i="3"/>
  <c r="CO126" i="3"/>
  <c r="CX126" i="3" s="1"/>
  <c r="EA125" i="3"/>
  <c r="DS125" i="3"/>
  <c r="EB125" i="3" s="1"/>
  <c r="DP136" i="3"/>
  <c r="JM131" i="3"/>
  <c r="JV131" i="3" s="1"/>
  <c r="JU131" i="3"/>
  <c r="CO131" i="3"/>
  <c r="CX131" i="3" s="1"/>
  <c r="CW131" i="3"/>
  <c r="BK131" i="3"/>
  <c r="BT131" i="3" s="1"/>
  <c r="BS131" i="3"/>
  <c r="AO126" i="3"/>
  <c r="AG126" i="3"/>
  <c r="AP126" i="3" s="1"/>
  <c r="GX124" i="3"/>
  <c r="GP124" i="3"/>
  <c r="GY124" i="3" s="1"/>
  <c r="IQ129" i="3"/>
  <c r="FE129" i="3"/>
  <c r="R129" i="3"/>
  <c r="AA129" i="3" s="1"/>
  <c r="RH128" i="3"/>
  <c r="MR128" i="3"/>
  <c r="JF128" i="3"/>
  <c r="FT128" i="3"/>
  <c r="CH128" i="3"/>
  <c r="LU127" i="3"/>
  <c r="MD127" i="3" s="1"/>
  <c r="KJ127" i="3"/>
  <c r="JM127" i="3"/>
  <c r="JV127" i="3" s="1"/>
  <c r="IB127" i="3"/>
  <c r="HE127" i="3"/>
  <c r="HN127" i="3" s="1"/>
  <c r="FT127" i="3"/>
  <c r="MR126" i="3"/>
  <c r="HT126" i="3"/>
  <c r="IC126" i="3" s="1"/>
  <c r="DS126" i="3"/>
  <c r="EB126" i="3" s="1"/>
  <c r="CH126" i="3"/>
  <c r="RW125" i="3"/>
  <c r="QD125" i="3"/>
  <c r="MR124" i="3"/>
  <c r="MJ124" i="3"/>
  <c r="MS124" i="3" s="1"/>
  <c r="KB124" i="3"/>
  <c r="KK124" i="3" s="1"/>
  <c r="RH123" i="3"/>
  <c r="QZ123" i="3"/>
  <c r="RI123" i="3" s="1"/>
  <c r="RO121" i="3"/>
  <c r="RX121" i="3" s="1"/>
  <c r="RW121" i="3"/>
  <c r="HT121" i="3"/>
  <c r="IB121" i="3"/>
  <c r="GM130" i="3"/>
  <c r="KY124" i="3"/>
  <c r="EW121" i="3"/>
  <c r="FF121" i="3" s="1"/>
  <c r="FE121" i="3"/>
  <c r="CO120" i="3"/>
  <c r="CX120" i="3" s="1"/>
  <c r="CW120" i="3"/>
  <c r="HT131" i="3"/>
  <c r="IC131" i="3" s="1"/>
  <c r="R131" i="3"/>
  <c r="AA131" i="3" s="1"/>
  <c r="KB129" i="3"/>
  <c r="KM129" i="3" s="1"/>
  <c r="GP129" i="3"/>
  <c r="HA129" i="3" s="1"/>
  <c r="TA128" i="3"/>
  <c r="SS127" i="3"/>
  <c r="TB127" i="3" s="1"/>
  <c r="QK127" i="3"/>
  <c r="QT127" i="3" s="1"/>
  <c r="DS127" i="3"/>
  <c r="EB127" i="3" s="1"/>
  <c r="SS126" i="3"/>
  <c r="TB126" i="3" s="1"/>
  <c r="KQ126" i="3"/>
  <c r="KZ126" i="3" s="1"/>
  <c r="EH126" i="3"/>
  <c r="EQ126" i="3" s="1"/>
  <c r="OZ125" i="3"/>
  <c r="JY124" i="3"/>
  <c r="DD124" i="3"/>
  <c r="DM124" i="3" s="1"/>
  <c r="TA122" i="3"/>
  <c r="SS122" i="3"/>
  <c r="TB122" i="3" s="1"/>
  <c r="QD120" i="3"/>
  <c r="PV120" i="3"/>
  <c r="QE120" i="3" s="1"/>
  <c r="NJ120" i="3"/>
  <c r="BD119" i="3"/>
  <c r="AV119" i="3"/>
  <c r="BE119" i="3" s="1"/>
  <c r="AV121" i="3"/>
  <c r="BE121" i="3" s="1"/>
  <c r="BD121" i="3"/>
  <c r="BK120" i="3"/>
  <c r="BT120" i="3" s="1"/>
  <c r="BS120" i="3"/>
  <c r="IQ131" i="3"/>
  <c r="GP131" i="3"/>
  <c r="GY131" i="3" s="1"/>
  <c r="QV124" i="3"/>
  <c r="NN124" i="3"/>
  <c r="NW124" i="3" s="1"/>
  <c r="AV124" i="3"/>
  <c r="BE124" i="3" s="1"/>
  <c r="LU121" i="3"/>
  <c r="MD121" i="3" s="1"/>
  <c r="MC121" i="3"/>
  <c r="KQ120" i="3"/>
  <c r="KZ120" i="3" s="1"/>
  <c r="KY120" i="3"/>
  <c r="HE120" i="3"/>
  <c r="HN120" i="3" s="1"/>
  <c r="HM120" i="3"/>
  <c r="CO119" i="3"/>
  <c r="CX119" i="3" s="1"/>
  <c r="CW119" i="3"/>
  <c r="GI124" i="3"/>
  <c r="GL124" i="3"/>
  <c r="BS124" i="3"/>
  <c r="GI123" i="3"/>
  <c r="SL122" i="3"/>
  <c r="OK121" i="3"/>
  <c r="HM121" i="3"/>
  <c r="AO121" i="3"/>
  <c r="GX120" i="3"/>
  <c r="OK118" i="3"/>
  <c r="KJ118" i="3"/>
  <c r="JF118" i="3"/>
  <c r="IB118" i="3"/>
  <c r="GX118" i="3"/>
  <c r="FT118" i="3"/>
  <c r="TA117" i="3"/>
  <c r="RH117" i="3"/>
  <c r="PO117" i="3"/>
  <c r="GI117" i="3"/>
  <c r="EP117" i="3"/>
  <c r="CW117" i="3"/>
  <c r="BD117" i="3"/>
  <c r="OR123" i="3"/>
  <c r="PA123" i="3" s="1"/>
  <c r="MJ123" i="3"/>
  <c r="MS123" i="3" s="1"/>
  <c r="KB123" i="3"/>
  <c r="KK123" i="3" s="1"/>
  <c r="HT123" i="3"/>
  <c r="IC123" i="3" s="1"/>
  <c r="OC122" i="3"/>
  <c r="OL122" i="3" s="1"/>
  <c r="LU122" i="3"/>
  <c r="MD122" i="3" s="1"/>
  <c r="QD121" i="3"/>
  <c r="KJ121" i="3"/>
  <c r="DL121" i="3"/>
  <c r="QZ120" i="3"/>
  <c r="RI120" i="3" s="1"/>
  <c r="IQ120" i="3"/>
  <c r="PV119" i="3"/>
  <c r="QE119" i="3" s="1"/>
  <c r="LF119" i="3"/>
  <c r="LO119" i="3" s="1"/>
  <c r="JY119" i="3"/>
  <c r="HQ119" i="3"/>
  <c r="EH119" i="3"/>
  <c r="EQ119" i="3" s="1"/>
  <c r="BZ119" i="3"/>
  <c r="CI119" i="3" s="1"/>
  <c r="NG118" i="3"/>
  <c r="EH124" i="3"/>
  <c r="EQ124" i="3" s="1"/>
  <c r="BZ124" i="3"/>
  <c r="CI124" i="3" s="1"/>
  <c r="R124" i="3"/>
  <c r="AA124" i="3" s="1"/>
  <c r="JF121" i="3"/>
  <c r="RW120" i="3"/>
  <c r="Z120" i="3"/>
  <c r="SD119" i="3"/>
  <c r="SM119" i="3" s="1"/>
  <c r="NN119" i="3"/>
  <c r="NW119" i="3" s="1"/>
  <c r="JX119" i="3"/>
  <c r="IX119" i="3"/>
  <c r="JG119" i="3" s="1"/>
  <c r="HP119" i="3"/>
  <c r="GP119" i="3"/>
  <c r="GY119" i="3" s="1"/>
  <c r="FE119" i="3"/>
  <c r="KY118" i="3"/>
  <c r="RW117" i="3"/>
  <c r="QD117" i="3"/>
  <c r="GX117" i="3"/>
  <c r="FE117" i="3"/>
  <c r="DL117" i="3"/>
  <c r="BS117" i="3"/>
  <c r="Z117" i="3"/>
  <c r="JU118" i="3"/>
  <c r="IQ118" i="3"/>
  <c r="HM118" i="3"/>
  <c r="GI118" i="3"/>
  <c r="FE118" i="3"/>
  <c r="EA118" i="3"/>
  <c r="CW118" i="3"/>
  <c r="BS118" i="3"/>
  <c r="AO118" i="3"/>
  <c r="TA123" i="3"/>
  <c r="QS123" i="3"/>
  <c r="MC123" i="3"/>
  <c r="JU123" i="3"/>
  <c r="NV122" i="3"/>
  <c r="LN122" i="3"/>
  <c r="UE120" i="3"/>
  <c r="MJ120" i="3"/>
  <c r="MS120" i="3" s="1"/>
  <c r="GI120" i="3"/>
  <c r="NK119" i="3"/>
  <c r="HT119" i="3"/>
  <c r="IC119" i="3" s="1"/>
  <c r="QS118" i="3"/>
  <c r="NY118" i="3"/>
  <c r="LR139" i="3"/>
  <c r="PS142" i="3"/>
  <c r="HQ143" i="3"/>
  <c r="AS143" i="3"/>
  <c r="RL142" i="3"/>
  <c r="LR121" i="3"/>
  <c r="ET121" i="3"/>
  <c r="DP149" i="3"/>
  <c r="QH121" i="3"/>
  <c r="FX142" i="3"/>
  <c r="GM147" i="3"/>
  <c r="IU146" i="3"/>
  <c r="IU143" i="3"/>
  <c r="PD142" i="3"/>
  <c r="IE142" i="3"/>
  <c r="GM142" i="3"/>
  <c r="KN130" i="3"/>
  <c r="SO129" i="3"/>
  <c r="BG127" i="3"/>
  <c r="PS155" i="3"/>
  <c r="LC155" i="3"/>
  <c r="AR155" i="3"/>
  <c r="SA154" i="3"/>
  <c r="JY154" i="3"/>
  <c r="FI154" i="3"/>
  <c r="AS154" i="3"/>
  <c r="HQ153" i="3"/>
  <c r="RL161" i="3"/>
  <c r="CL161" i="3"/>
  <c r="EE142" i="3"/>
  <c r="JJ152" i="3"/>
  <c r="HB152" i="3"/>
  <c r="KN151" i="3"/>
  <c r="HQ151" i="3"/>
  <c r="ET137" i="3"/>
  <c r="IF170" i="3"/>
  <c r="NK164" i="3"/>
  <c r="IU155" i="3"/>
  <c r="UI151" i="3"/>
  <c r="RL150" i="3"/>
  <c r="UI144" i="3"/>
  <c r="QH142" i="3"/>
  <c r="HB142" i="3"/>
  <c r="JY138" i="3"/>
  <c r="GM138" i="3"/>
  <c r="EE138" i="3"/>
  <c r="PS137" i="3"/>
  <c r="IU137" i="3"/>
  <c r="IF136" i="3"/>
  <c r="DP130" i="3"/>
  <c r="SP142" i="3"/>
  <c r="MV142" i="3"/>
  <c r="JJ142" i="3"/>
  <c r="DP142" i="3"/>
  <c r="UH141" i="3"/>
  <c r="QH141" i="3"/>
  <c r="PD141" i="3"/>
  <c r="HB141" i="3"/>
  <c r="FX141" i="3"/>
  <c r="SA140" i="3"/>
  <c r="HQ140" i="3"/>
  <c r="MV138" i="3"/>
  <c r="KN136" i="3"/>
  <c r="CL130" i="3"/>
  <c r="GL159" i="3"/>
  <c r="PD130" i="3"/>
  <c r="LR130" i="3"/>
  <c r="ON121" i="3"/>
  <c r="HB162" i="3"/>
  <c r="NJ151" i="3"/>
  <c r="IF151" i="3"/>
  <c r="EE151" i="3"/>
  <c r="NK150" i="3"/>
  <c r="LR150" i="3"/>
  <c r="HB150" i="3"/>
  <c r="FX150" i="3"/>
  <c r="CL150" i="3"/>
  <c r="FI120" i="3"/>
  <c r="LC165" i="3"/>
  <c r="RZ159" i="3"/>
  <c r="TE158" i="3"/>
  <c r="QW158" i="3"/>
  <c r="MG158" i="3"/>
  <c r="JY158" i="3"/>
  <c r="HQ158" i="3"/>
  <c r="FI158" i="3"/>
  <c r="DA158" i="3"/>
  <c r="AS158" i="3"/>
  <c r="IF156" i="3"/>
  <c r="RZ155" i="3"/>
  <c r="MV147" i="3"/>
  <c r="JY147" i="3"/>
  <c r="SP135" i="3"/>
  <c r="QH135" i="3"/>
  <c r="JJ134" i="3"/>
  <c r="BH134" i="3"/>
  <c r="UI133" i="3"/>
  <c r="MG133" i="3"/>
  <c r="HQ124" i="3"/>
  <c r="AR124" i="3"/>
  <c r="SO123" i="3"/>
  <c r="NY123" i="3"/>
  <c r="BG120" i="3"/>
  <c r="LB148" i="3"/>
  <c r="CZ127" i="3"/>
  <c r="QH117" i="3"/>
  <c r="HB122" i="3"/>
  <c r="DP122" i="3"/>
  <c r="AD122" i="3"/>
  <c r="UI121" i="3"/>
  <c r="HB132" i="3"/>
  <c r="FI132" i="3"/>
  <c r="LC125" i="3"/>
  <c r="EE125" i="3"/>
  <c r="IU159" i="3"/>
  <c r="IF157" i="3"/>
  <c r="JJ156" i="3"/>
  <c r="SA155" i="3"/>
  <c r="PR155" i="3"/>
  <c r="LB155" i="3"/>
  <c r="MV152" i="3"/>
  <c r="IF147" i="3"/>
  <c r="AR146" i="3"/>
  <c r="LC145" i="3"/>
  <c r="HQ145" i="3"/>
  <c r="EE145" i="3"/>
  <c r="AS145" i="3"/>
  <c r="RL134" i="3"/>
  <c r="FX134" i="3"/>
  <c r="NK133" i="3"/>
  <c r="IU132" i="3"/>
  <c r="FX132" i="3"/>
  <c r="CK127" i="3"/>
  <c r="LR125" i="3"/>
  <c r="PR120" i="3"/>
  <c r="DA167" i="3"/>
  <c r="FX164" i="3"/>
  <c r="BV164" i="3"/>
  <c r="MU162" i="3"/>
  <c r="GM159" i="3"/>
  <c r="ED159" i="3"/>
  <c r="OL155" i="3"/>
  <c r="GM155" i="3"/>
  <c r="KM152" i="3"/>
  <c r="UI149" i="3"/>
  <c r="CL149" i="3"/>
  <c r="SP137" i="3"/>
  <c r="PD137" i="3"/>
  <c r="LR137" i="3"/>
  <c r="IF137" i="3"/>
  <c r="BH137" i="3"/>
  <c r="JJ130" i="3"/>
  <c r="FX130" i="3"/>
  <c r="AD130" i="3"/>
  <c r="HQ129" i="3"/>
  <c r="TE126" i="3"/>
  <c r="JJ126" i="3"/>
  <c r="SA125" i="3"/>
  <c r="DP140" i="3"/>
  <c r="UI129" i="3"/>
  <c r="AD142" i="3"/>
  <c r="RL137" i="3"/>
  <c r="NZ137" i="3"/>
  <c r="KN137" i="3"/>
  <c r="HB137" i="3"/>
  <c r="DP137" i="3"/>
  <c r="AD137" i="3"/>
  <c r="IF130" i="3"/>
  <c r="SA122" i="3"/>
  <c r="HQ160" i="3"/>
  <c r="DA146" i="3"/>
  <c r="QH140" i="3"/>
  <c r="JJ140" i="3"/>
  <c r="CL140" i="3"/>
  <c r="PS138" i="3"/>
  <c r="RL130" i="3"/>
  <c r="HB163" i="3"/>
  <c r="CL163" i="3"/>
  <c r="QW146" i="3"/>
  <c r="HQ146" i="3"/>
  <c r="MV141" i="3"/>
  <c r="AS135" i="3"/>
  <c r="MG125" i="3"/>
  <c r="DA125" i="3"/>
  <c r="BG170" i="3"/>
  <c r="QW169" i="3"/>
  <c r="KM169" i="3"/>
  <c r="JJ169" i="3"/>
  <c r="DO169" i="3"/>
  <c r="NZ168" i="3"/>
  <c r="CL168" i="3"/>
  <c r="IU167" i="3"/>
  <c r="NJ166" i="3"/>
  <c r="KN163" i="3"/>
  <c r="HQ163" i="3"/>
  <c r="MV162" i="3"/>
  <c r="KN162" i="3"/>
  <c r="EE159" i="3"/>
  <c r="UH151" i="3"/>
  <c r="FX149" i="3"/>
  <c r="AD149" i="3"/>
  <c r="BW144" i="3"/>
  <c r="FI133" i="3"/>
  <c r="EE129" i="3"/>
  <c r="KM127" i="3"/>
  <c r="MU126" i="3"/>
  <c r="MV125" i="3"/>
  <c r="IU125" i="3"/>
  <c r="FI125" i="3"/>
  <c r="SP118" i="3"/>
  <c r="RK169" i="3"/>
  <c r="FW169" i="3"/>
  <c r="AC169" i="3"/>
  <c r="SA169" i="3"/>
  <c r="KN169" i="3"/>
  <c r="DP169" i="3"/>
  <c r="JJ168" i="3"/>
  <c r="DP168" i="3"/>
  <c r="SA167" i="3"/>
  <c r="KN170" i="3"/>
  <c r="ET149" i="3"/>
  <c r="DA147" i="3"/>
  <c r="LR142" i="3"/>
  <c r="CL142" i="3"/>
  <c r="NZ130" i="3"/>
  <c r="PS126" i="3"/>
  <c r="HB126" i="3"/>
  <c r="HQ125" i="3"/>
  <c r="ET123" i="3"/>
  <c r="BH123" i="3"/>
  <c r="JI120" i="3"/>
  <c r="UH119" i="3"/>
  <c r="AR119" i="3"/>
  <c r="TD154" i="3"/>
  <c r="BV154" i="3"/>
  <c r="DP152" i="3"/>
  <c r="NZ150" i="3"/>
  <c r="JJ150" i="3"/>
  <c r="JY146" i="3"/>
  <c r="IU142" i="3"/>
  <c r="IF140" i="3"/>
  <c r="FI138" i="3"/>
  <c r="DA138" i="3"/>
  <c r="AS138" i="3"/>
  <c r="QH137" i="3"/>
  <c r="MV137" i="3"/>
  <c r="JJ137" i="3"/>
  <c r="FX137" i="3"/>
  <c r="CL137" i="3"/>
  <c r="MV135" i="3"/>
  <c r="FX135" i="3"/>
  <c r="QH130" i="3"/>
  <c r="LC130" i="3"/>
  <c r="HB130" i="3"/>
  <c r="SP127" i="3"/>
  <c r="QH127" i="3"/>
  <c r="NZ127" i="3"/>
  <c r="SP126" i="3"/>
  <c r="SA126" i="3"/>
  <c r="QW126" i="3"/>
  <c r="QG126" i="3"/>
  <c r="NZ126" i="3"/>
  <c r="NK125" i="3"/>
  <c r="GM123" i="3"/>
  <c r="RL118" i="3"/>
  <c r="IT167" i="3"/>
  <c r="AS167" i="3"/>
  <c r="SA166" i="3"/>
  <c r="RL166" i="3"/>
  <c r="FI164" i="3"/>
  <c r="EE164" i="3"/>
  <c r="UI162" i="3"/>
  <c r="QH162" i="3"/>
  <c r="AC162" i="3"/>
  <c r="UI161" i="3"/>
  <c r="QH161" i="3"/>
  <c r="MV161" i="3"/>
  <c r="JJ161" i="3"/>
  <c r="DP161" i="3"/>
  <c r="TE159" i="3"/>
  <c r="HB156" i="3"/>
  <c r="FI155" i="3"/>
  <c r="NY152" i="3"/>
  <c r="AD150" i="3"/>
  <c r="SO149" i="3"/>
  <c r="QW149" i="3"/>
  <c r="HQ149" i="3"/>
  <c r="DO149" i="3"/>
  <c r="NK147" i="3"/>
  <c r="FI147" i="3"/>
  <c r="AS147" i="3"/>
  <c r="PD146" i="3"/>
  <c r="NK146" i="3"/>
  <c r="KN146" i="3"/>
  <c r="IT146" i="3"/>
  <c r="AS146" i="3"/>
  <c r="SA145" i="3"/>
  <c r="NZ142" i="3"/>
  <c r="KN142" i="3"/>
  <c r="ET142" i="3"/>
  <c r="BH142" i="3"/>
  <c r="IU140" i="3"/>
  <c r="HP138" i="3"/>
  <c r="NK137" i="3"/>
  <c r="GM137" i="3"/>
  <c r="ET135" i="3"/>
  <c r="DP135" i="3"/>
  <c r="SP130" i="3"/>
  <c r="MV130" i="3"/>
  <c r="SO127" i="3"/>
  <c r="ET127" i="3"/>
  <c r="AD127" i="3"/>
  <c r="FW126" i="3"/>
  <c r="DP126" i="3"/>
  <c r="RL125" i="3"/>
  <c r="NZ125" i="3"/>
  <c r="JY125" i="3"/>
  <c r="GM125" i="3"/>
  <c r="AS125" i="3"/>
  <c r="JX124" i="3"/>
  <c r="SP119" i="3"/>
  <c r="UI164" i="3"/>
  <c r="MG164" i="3"/>
  <c r="FX162" i="3"/>
  <c r="JY160" i="3"/>
  <c r="IU160" i="3"/>
  <c r="TD159" i="3"/>
  <c r="DA159" i="3"/>
  <c r="AS159" i="3"/>
  <c r="RZ158" i="3"/>
  <c r="HQ157" i="3"/>
  <c r="BW157" i="3"/>
  <c r="FH155" i="3"/>
  <c r="NJ154" i="3"/>
  <c r="ED154" i="3"/>
  <c r="RK152" i="3"/>
  <c r="QH150" i="3"/>
  <c r="LC149" i="3"/>
  <c r="FW149" i="3"/>
  <c r="CL147" i="3"/>
  <c r="MG146" i="3"/>
  <c r="FX146" i="3"/>
  <c r="BH146" i="3"/>
  <c r="KN140" i="3"/>
  <c r="HB140" i="3"/>
  <c r="NZ139" i="3"/>
  <c r="ET139" i="3"/>
  <c r="LC138" i="3"/>
  <c r="NK130" i="3"/>
  <c r="QH129" i="3"/>
  <c r="LC129" i="3"/>
  <c r="JI127" i="3"/>
  <c r="HB127" i="3"/>
  <c r="LC126" i="3"/>
  <c r="CL126" i="3"/>
  <c r="FI123" i="3"/>
  <c r="LC119" i="3"/>
  <c r="FI167" i="3"/>
  <c r="JJ166" i="3"/>
  <c r="HQ166" i="3"/>
  <c r="MV164" i="3"/>
  <c r="MF159" i="3"/>
  <c r="CK158" i="3"/>
  <c r="EE155" i="3"/>
  <c r="MG154" i="3"/>
  <c r="HQ154" i="3"/>
  <c r="DA154" i="3"/>
  <c r="ED123" i="3"/>
  <c r="MU119" i="3"/>
  <c r="RK170" i="3"/>
  <c r="HA170" i="3"/>
  <c r="CK170" i="3"/>
  <c r="PS166" i="3"/>
  <c r="IE161" i="3"/>
  <c r="JI170" i="3"/>
  <c r="OL167" i="3"/>
  <c r="TD166" i="3"/>
  <c r="HQ164" i="3"/>
  <c r="AS163" i="3"/>
  <c r="SA159" i="3"/>
  <c r="PS159" i="3"/>
  <c r="HQ169" i="3"/>
  <c r="PD168" i="3"/>
  <c r="KN168" i="3"/>
  <c r="PS167" i="3"/>
  <c r="CZ167" i="3"/>
  <c r="IU166" i="3"/>
  <c r="JY165" i="3"/>
  <c r="AS165" i="3"/>
  <c r="FX163" i="3"/>
  <c r="SA160" i="3"/>
  <c r="PC170" i="3"/>
  <c r="MU170" i="3"/>
  <c r="BV167" i="3"/>
  <c r="PC166" i="3"/>
  <c r="PS164" i="3"/>
  <c r="AS164" i="3"/>
  <c r="JJ162" i="3"/>
  <c r="FW162" i="3"/>
  <c r="DP162" i="3"/>
  <c r="BH162" i="3"/>
  <c r="MG167" i="3"/>
  <c r="QV166" i="3"/>
  <c r="KN166" i="3"/>
  <c r="IT166" i="3"/>
  <c r="DP166" i="3"/>
  <c r="SA165" i="3"/>
  <c r="NK165" i="3"/>
  <c r="JY164" i="3"/>
  <c r="SA163" i="3"/>
  <c r="JY163" i="3"/>
  <c r="FI163" i="3"/>
  <c r="RL162" i="3"/>
  <c r="AD162" i="3"/>
  <c r="KM161" i="3"/>
  <c r="HB161" i="3"/>
  <c r="BG161" i="3"/>
  <c r="MG159" i="3"/>
  <c r="JY159" i="3"/>
  <c r="SA158" i="3"/>
  <c r="PS158" i="3"/>
  <c r="NK158" i="3"/>
  <c r="LC158" i="3"/>
  <c r="IU158" i="3"/>
  <c r="GM158" i="3"/>
  <c r="EE158" i="3"/>
  <c r="JJ157" i="3"/>
  <c r="PC156" i="3"/>
  <c r="MG155" i="3"/>
  <c r="JY155" i="3"/>
  <c r="DA155" i="3"/>
  <c r="AS155" i="3"/>
  <c r="TE154" i="3"/>
  <c r="IU153" i="3"/>
  <c r="SO152" i="3"/>
  <c r="PC152" i="3"/>
  <c r="LQ152" i="3"/>
  <c r="IE152" i="3"/>
  <c r="QV151" i="3"/>
  <c r="LC150" i="3"/>
  <c r="BH150" i="3"/>
  <c r="JY149" i="3"/>
  <c r="HB148" i="3"/>
  <c r="PS147" i="3"/>
  <c r="HQ147" i="3"/>
  <c r="SA150" i="3"/>
  <c r="PD150" i="3"/>
  <c r="IF150" i="3"/>
  <c r="GM150" i="3"/>
  <c r="RZ146" i="3"/>
  <c r="EE146" i="3"/>
  <c r="TE145" i="3"/>
  <c r="PR159" i="3"/>
  <c r="DP163" i="3"/>
  <c r="NZ162" i="3"/>
  <c r="RK161" i="3"/>
  <c r="NZ161" i="3"/>
  <c r="KN161" i="3"/>
  <c r="BH161" i="3"/>
  <c r="NJ159" i="3"/>
  <c r="KN157" i="3"/>
  <c r="SO156" i="3"/>
  <c r="TE155" i="3"/>
  <c r="GL155" i="3"/>
  <c r="PS154" i="3"/>
  <c r="LC154" i="3"/>
  <c r="GM154" i="3"/>
  <c r="IF152" i="3"/>
  <c r="MV150" i="3"/>
  <c r="EE150" i="3"/>
  <c r="RK149" i="3"/>
  <c r="MU149" i="3"/>
  <c r="IE149" i="3"/>
  <c r="GM149" i="3"/>
  <c r="EE149" i="3"/>
  <c r="DP148" i="3"/>
  <c r="TE147" i="3"/>
  <c r="PD147" i="3"/>
  <c r="LR147" i="3"/>
  <c r="IU147" i="3"/>
  <c r="PR144" i="3"/>
  <c r="MU142" i="3"/>
  <c r="LC142" i="3"/>
  <c r="NJ138" i="3"/>
  <c r="MG138" i="3"/>
  <c r="HQ138" i="3"/>
  <c r="SA137" i="3"/>
  <c r="LC137" i="3"/>
  <c r="EE137" i="3"/>
  <c r="HP133" i="3"/>
  <c r="NK131" i="3"/>
  <c r="LC131" i="3"/>
  <c r="DA131" i="3"/>
  <c r="SA130" i="3"/>
  <c r="EE130" i="3"/>
  <c r="JJ127" i="3"/>
  <c r="FW127" i="3"/>
  <c r="DO127" i="3"/>
  <c r="BH127" i="3"/>
  <c r="UI126" i="3"/>
  <c r="FX126" i="3"/>
  <c r="EE126" i="3"/>
  <c r="BH126" i="3"/>
  <c r="KN125" i="3"/>
  <c r="LB124" i="3"/>
  <c r="QV123" i="3"/>
  <c r="MF123" i="3"/>
  <c r="JX123" i="3"/>
  <c r="HQ123" i="3"/>
  <c r="DA123" i="3"/>
  <c r="SP122" i="3"/>
  <c r="OL120" i="3"/>
  <c r="GL119" i="3"/>
  <c r="ED119" i="3"/>
  <c r="QW118" i="3"/>
  <c r="LR117" i="3"/>
  <c r="AD117" i="3"/>
  <c r="EE133" i="3"/>
  <c r="DA133" i="3"/>
  <c r="HQ132" i="3"/>
  <c r="IU130" i="3"/>
  <c r="SP129" i="3"/>
  <c r="QG129" i="3"/>
  <c r="MV127" i="3"/>
  <c r="KN127" i="3"/>
  <c r="QH126" i="3"/>
  <c r="PD125" i="3"/>
  <c r="SA124" i="3"/>
  <c r="BV124" i="3"/>
  <c r="RZ120" i="3"/>
  <c r="FW132" i="3"/>
  <c r="MF131" i="3"/>
  <c r="KN131" i="3"/>
  <c r="ON128" i="3"/>
  <c r="HA122" i="3"/>
  <c r="DO122" i="3"/>
  <c r="AC122" i="3"/>
  <c r="IE120" i="3"/>
  <c r="RL146" i="3"/>
  <c r="PS146" i="3"/>
  <c r="MF146" i="3"/>
  <c r="LC146" i="3"/>
  <c r="SA143" i="3"/>
  <c r="MG143" i="3"/>
  <c r="FI143" i="3"/>
  <c r="BG142" i="3"/>
  <c r="LR141" i="3"/>
  <c r="JY140" i="3"/>
  <c r="DA140" i="3"/>
  <c r="KN139" i="3"/>
  <c r="JJ139" i="3"/>
  <c r="IF139" i="3"/>
  <c r="GL138" i="3"/>
  <c r="MG135" i="3"/>
  <c r="JJ135" i="3"/>
  <c r="IF135" i="3"/>
  <c r="SP134" i="3"/>
  <c r="PD134" i="3"/>
  <c r="LR134" i="3"/>
  <c r="TD131" i="3"/>
  <c r="HQ131" i="3"/>
  <c r="PS130" i="3"/>
  <c r="BV129" i="3"/>
  <c r="QG127" i="3"/>
  <c r="FX127" i="3"/>
  <c r="DP127" i="3"/>
  <c r="CK126" i="3"/>
  <c r="RK125" i="3"/>
  <c r="TE123" i="3"/>
  <c r="QW123" i="3"/>
  <c r="MG123" i="3"/>
  <c r="JY123" i="3"/>
  <c r="MU122" i="3"/>
  <c r="LC122" i="3"/>
  <c r="JJ122" i="3"/>
  <c r="FX122" i="3"/>
  <c r="CL122" i="3"/>
  <c r="PD121" i="3"/>
  <c r="KN121" i="3"/>
  <c r="DP121" i="3"/>
  <c r="TD120" i="3"/>
  <c r="LQ120" i="3"/>
  <c r="QW119" i="3"/>
  <c r="NJ119" i="3"/>
  <c r="EE119" i="3"/>
  <c r="IU118" i="3"/>
  <c r="HQ118" i="3"/>
  <c r="GM118" i="3"/>
  <c r="FI118" i="3"/>
  <c r="EE118" i="3"/>
  <c r="DA118" i="3"/>
  <c r="AS118" i="3"/>
  <c r="ON131" i="3"/>
  <c r="OL131" i="3"/>
  <c r="KM170" i="3"/>
  <c r="IE170" i="3"/>
  <c r="FX170" i="3"/>
  <c r="DP170" i="3"/>
  <c r="AC170" i="3"/>
  <c r="IF169" i="3"/>
  <c r="CK169" i="3"/>
  <c r="SP168" i="3"/>
  <c r="MV168" i="3"/>
  <c r="HB168" i="3"/>
  <c r="JY167" i="3"/>
  <c r="GL167" i="3"/>
  <c r="EE167" i="3"/>
  <c r="DO167" i="3"/>
  <c r="AR167" i="3"/>
  <c r="PR166" i="3"/>
  <c r="IF166" i="3"/>
  <c r="HP166" i="3"/>
  <c r="CL166" i="3"/>
  <c r="BV166" i="3"/>
  <c r="UI165" i="3"/>
  <c r="QW165" i="3"/>
  <c r="EE165" i="3"/>
  <c r="TE164" i="3"/>
  <c r="QW164" i="3"/>
  <c r="MF164" i="3"/>
  <c r="AR164" i="3"/>
  <c r="JJ163" i="3"/>
  <c r="RK162" i="3"/>
  <c r="NY162" i="3"/>
  <c r="KM162" i="3"/>
  <c r="DO162" i="3"/>
  <c r="SO170" i="3"/>
  <c r="FW170" i="3"/>
  <c r="DO170" i="3"/>
  <c r="UI169" i="3"/>
  <c r="PS169" i="3"/>
  <c r="JY169" i="3"/>
  <c r="HB169" i="3"/>
  <c r="UI168" i="3"/>
  <c r="AD168" i="3"/>
  <c r="TE167" i="3"/>
  <c r="NK167" i="3"/>
  <c r="JX167" i="3"/>
  <c r="HQ167" i="3"/>
  <c r="ED167" i="3"/>
  <c r="IE166" i="3"/>
  <c r="GL166" i="3"/>
  <c r="HQ165" i="3"/>
  <c r="DA165" i="3"/>
  <c r="RL164" i="3"/>
  <c r="LC164" i="3"/>
  <c r="JJ164" i="3"/>
  <c r="IU164" i="3"/>
  <c r="GM164" i="3"/>
  <c r="QH163" i="3"/>
  <c r="IF163" i="3"/>
  <c r="SP162" i="3"/>
  <c r="PD162" i="3"/>
  <c r="LR162" i="3"/>
  <c r="IF162" i="3"/>
  <c r="BG162" i="3"/>
  <c r="UH161" i="3"/>
  <c r="SP161" i="3"/>
  <c r="PD161" i="3"/>
  <c r="FX161" i="3"/>
  <c r="DO161" i="3"/>
  <c r="AD161" i="3"/>
  <c r="JJ170" i="3"/>
  <c r="HB170" i="3"/>
  <c r="NY169" i="3"/>
  <c r="IU169" i="3"/>
  <c r="HA169" i="3"/>
  <c r="BW169" i="3"/>
  <c r="AD169" i="3"/>
  <c r="UH168" i="3"/>
  <c r="FX168" i="3"/>
  <c r="TD167" i="3"/>
  <c r="QW167" i="3"/>
  <c r="NJ167" i="3"/>
  <c r="LC167" i="3"/>
  <c r="HP167" i="3"/>
  <c r="NK166" i="3"/>
  <c r="JY166" i="3"/>
  <c r="HB166" i="3"/>
  <c r="DA166" i="3"/>
  <c r="AR166" i="3"/>
  <c r="GM165" i="3"/>
  <c r="SA164" i="3"/>
  <c r="IT164" i="3"/>
  <c r="GL164" i="3"/>
  <c r="PC162" i="3"/>
  <c r="IE162" i="3"/>
  <c r="RI118" i="3"/>
  <c r="RK118" i="3"/>
  <c r="NK156" i="3"/>
  <c r="LB154" i="3"/>
  <c r="GL154" i="3"/>
  <c r="CL162" i="3"/>
  <c r="PC161" i="3"/>
  <c r="LR161" i="3"/>
  <c r="IF161" i="3"/>
  <c r="FW161" i="3"/>
  <c r="UI160" i="3"/>
  <c r="QW159" i="3"/>
  <c r="JX159" i="3"/>
  <c r="HQ159" i="3"/>
  <c r="TD158" i="3"/>
  <c r="QV158" i="3"/>
  <c r="MF158" i="3"/>
  <c r="JX158" i="3"/>
  <c r="HP158" i="3"/>
  <c r="FH158" i="3"/>
  <c r="JY157" i="3"/>
  <c r="DP157" i="3"/>
  <c r="LR156" i="3"/>
  <c r="TD155" i="3"/>
  <c r="QW155" i="3"/>
  <c r="NK155" i="3"/>
  <c r="JX155" i="3"/>
  <c r="NK154" i="3"/>
  <c r="EE154" i="3"/>
  <c r="TE153" i="3"/>
  <c r="QG152" i="3"/>
  <c r="MU152" i="3"/>
  <c r="JI152" i="3"/>
  <c r="JY151" i="3"/>
  <c r="HB151" i="3"/>
  <c r="PS150" i="3"/>
  <c r="KN150" i="3"/>
  <c r="DP150" i="3"/>
  <c r="SA149" i="3"/>
  <c r="QG149" i="3"/>
  <c r="NK149" i="3"/>
  <c r="HA149" i="3"/>
  <c r="ES149" i="3"/>
  <c r="CK149" i="3"/>
  <c r="AC149" i="3"/>
  <c r="UI148" i="3"/>
  <c r="KN148" i="3"/>
  <c r="QV159" i="3"/>
  <c r="NK159" i="3"/>
  <c r="LC159" i="3"/>
  <c r="HP159" i="3"/>
  <c r="FI159" i="3"/>
  <c r="BV159" i="3"/>
  <c r="DO158" i="3"/>
  <c r="HB157" i="3"/>
  <c r="CL157" i="3"/>
  <c r="QG156" i="3"/>
  <c r="ON156" i="3"/>
  <c r="NJ155" i="3"/>
  <c r="HQ155" i="3"/>
  <c r="BV155" i="3"/>
  <c r="QW154" i="3"/>
  <c r="IU154" i="3"/>
  <c r="NZ152" i="3"/>
  <c r="KN152" i="3"/>
  <c r="SA151" i="3"/>
  <c r="IU151" i="3"/>
  <c r="IU150" i="3"/>
  <c r="PC149" i="3"/>
  <c r="FI149" i="3"/>
  <c r="DA149" i="3"/>
  <c r="AS149" i="3"/>
  <c r="UH148" i="3"/>
  <c r="NZ148" i="3"/>
  <c r="JJ148" i="3"/>
  <c r="LC147" i="3"/>
  <c r="JJ147" i="3"/>
  <c r="FX147" i="3"/>
  <c r="EE147" i="3"/>
  <c r="GL146" i="3"/>
  <c r="FI146" i="3"/>
  <c r="UI145" i="3"/>
  <c r="PS145" i="3"/>
  <c r="MG145" i="3"/>
  <c r="IU145" i="3"/>
  <c r="FI145" i="3"/>
  <c r="ON144" i="3"/>
  <c r="OL144" i="3"/>
  <c r="IT154" i="3"/>
  <c r="ES152" i="3"/>
  <c r="BG152" i="3"/>
  <c r="HP148" i="3"/>
  <c r="CZ148" i="3"/>
  <c r="DO145" i="3"/>
  <c r="AD145" i="3"/>
  <c r="SA147" i="3"/>
  <c r="MG147" i="3"/>
  <c r="BH147" i="3"/>
  <c r="UI146" i="3"/>
  <c r="TE146" i="3"/>
  <c r="PR146" i="3"/>
  <c r="LB146" i="3"/>
  <c r="CZ146" i="3"/>
  <c r="NK145" i="3"/>
  <c r="JY145" i="3"/>
  <c r="GM145" i="3"/>
  <c r="DA145" i="3"/>
  <c r="IU144" i="3"/>
  <c r="LC143" i="3"/>
  <c r="EE143" i="3"/>
  <c r="SP141" i="3"/>
  <c r="KN141" i="3"/>
  <c r="SP139" i="3"/>
  <c r="RL139" i="3"/>
  <c r="HB139" i="3"/>
  <c r="PD138" i="3"/>
  <c r="NZ135" i="3"/>
  <c r="LR135" i="3"/>
  <c r="CL135" i="3"/>
  <c r="BH135" i="3"/>
  <c r="MV134" i="3"/>
  <c r="ET134" i="3"/>
  <c r="TE133" i="3"/>
  <c r="LC133" i="3"/>
  <c r="JY133" i="3"/>
  <c r="CZ133" i="3"/>
  <c r="UI131" i="3"/>
  <c r="NJ131" i="3"/>
  <c r="GM131" i="3"/>
  <c r="SA146" i="3"/>
  <c r="MV146" i="3"/>
  <c r="IF146" i="3"/>
  <c r="GM146" i="3"/>
  <c r="DP146" i="3"/>
  <c r="QW145" i="3"/>
  <c r="BH145" i="3"/>
  <c r="TD144" i="3"/>
  <c r="SA144" i="3"/>
  <c r="HQ144" i="3"/>
  <c r="LQ142" i="3"/>
  <c r="ES142" i="3"/>
  <c r="CK142" i="3"/>
  <c r="AC142" i="3"/>
  <c r="UI141" i="3"/>
  <c r="RL141" i="3"/>
  <c r="JJ141" i="3"/>
  <c r="IF141" i="3"/>
  <c r="UI139" i="3"/>
  <c r="QH139" i="3"/>
  <c r="PD139" i="3"/>
  <c r="FX139" i="3"/>
  <c r="NK138" i="3"/>
  <c r="IU138" i="3"/>
  <c r="UI136" i="3"/>
  <c r="JJ136" i="3"/>
  <c r="RL135" i="3"/>
  <c r="PD135" i="3"/>
  <c r="KN135" i="3"/>
  <c r="IF134" i="3"/>
  <c r="SA133" i="3"/>
  <c r="QW133" i="3"/>
  <c r="PS133" i="3"/>
  <c r="JX133" i="3"/>
  <c r="IU133" i="3"/>
  <c r="BV133" i="3"/>
  <c r="AS133" i="3"/>
  <c r="SA132" i="3"/>
  <c r="JY131" i="3"/>
  <c r="ED141" i="3"/>
  <c r="IT138" i="3"/>
  <c r="PR133" i="3"/>
  <c r="IT133" i="3"/>
  <c r="HQ133" i="3"/>
  <c r="AR133" i="3"/>
  <c r="IF132" i="3"/>
  <c r="TE131" i="3"/>
  <c r="SA131" i="3"/>
  <c r="MG131" i="3"/>
  <c r="FI131" i="3"/>
  <c r="ON119" i="3"/>
  <c r="OL119" i="3"/>
  <c r="NZ141" i="3"/>
  <c r="ET141" i="3"/>
  <c r="AS141" i="3"/>
  <c r="MV139" i="3"/>
  <c r="DP139" i="3"/>
  <c r="QH136" i="3"/>
  <c r="HB136" i="3"/>
  <c r="UI135" i="3"/>
  <c r="HB135" i="3"/>
  <c r="AD135" i="3"/>
  <c r="UI134" i="3"/>
  <c r="CL134" i="3"/>
  <c r="GM133" i="3"/>
  <c r="DP132" i="3"/>
  <c r="IU131" i="3"/>
  <c r="EE131" i="3"/>
  <c r="ON124" i="3"/>
  <c r="OL124" i="3"/>
  <c r="CK131" i="3"/>
  <c r="DO119" i="3"/>
  <c r="GL127" i="3"/>
  <c r="HP123" i="3"/>
  <c r="EE123" i="3"/>
  <c r="SO122" i="3"/>
  <c r="NY122" i="3"/>
  <c r="FW122" i="3"/>
  <c r="CK122" i="3"/>
  <c r="CL121" i="3"/>
  <c r="MF120" i="3"/>
  <c r="KM120" i="3"/>
  <c r="HB120" i="3"/>
  <c r="ES120" i="3"/>
  <c r="TE119" i="3"/>
  <c r="PS119" i="3"/>
  <c r="PC119" i="3"/>
  <c r="LB119" i="3"/>
  <c r="FI119" i="3"/>
  <c r="BV119" i="3"/>
  <c r="LQ118" i="3"/>
  <c r="UI117" i="3"/>
  <c r="PD117" i="3"/>
  <c r="RL129" i="3"/>
  <c r="PD129" i="3"/>
  <c r="JY129" i="3"/>
  <c r="IF129" i="3"/>
  <c r="RL127" i="3"/>
  <c r="NY127" i="3"/>
  <c r="LR127" i="3"/>
  <c r="IF127" i="3"/>
  <c r="RL126" i="3"/>
  <c r="PD126" i="3"/>
  <c r="JI126" i="3"/>
  <c r="HQ126" i="3"/>
  <c r="QG125" i="3"/>
  <c r="IU124" i="3"/>
  <c r="FH124" i="3"/>
  <c r="SA123" i="3"/>
  <c r="PS123" i="3"/>
  <c r="NK123" i="3"/>
  <c r="LC123" i="3"/>
  <c r="IU123" i="3"/>
  <c r="LR122" i="3"/>
  <c r="IF122" i="3"/>
  <c r="ET122" i="3"/>
  <c r="BH122" i="3"/>
  <c r="IF121" i="3"/>
  <c r="BH121" i="3"/>
  <c r="QV120" i="3"/>
  <c r="HA120" i="3"/>
  <c r="PR119" i="3"/>
  <c r="IU119" i="3"/>
  <c r="FH119" i="3"/>
  <c r="DA119" i="3"/>
  <c r="SA118" i="3"/>
  <c r="MG118" i="3"/>
  <c r="KM118" i="3"/>
  <c r="IF117" i="3"/>
  <c r="DP117" i="3"/>
  <c r="BH117" i="3"/>
  <c r="AS131" i="3"/>
  <c r="PC129" i="3"/>
  <c r="NK129" i="3"/>
  <c r="LR129" i="3"/>
  <c r="GM129" i="3"/>
  <c r="TD128" i="3"/>
  <c r="MG128" i="3"/>
  <c r="IU128" i="3"/>
  <c r="RK127" i="3"/>
  <c r="PD127" i="3"/>
  <c r="IE127" i="3"/>
  <c r="CL127" i="3"/>
  <c r="NK126" i="3"/>
  <c r="MV126" i="3"/>
  <c r="KN126" i="3"/>
  <c r="UI125" i="3"/>
  <c r="TD124" i="3"/>
  <c r="RZ123" i="3"/>
  <c r="PR123" i="3"/>
  <c r="LB123" i="3"/>
  <c r="FX123" i="3"/>
  <c r="CL123" i="3"/>
  <c r="RL122" i="3"/>
  <c r="QH122" i="3"/>
  <c r="LQ122" i="3"/>
  <c r="UI120" i="3"/>
  <c r="SA120" i="3"/>
  <c r="FW120" i="3"/>
  <c r="MG119" i="3"/>
  <c r="IT119" i="3"/>
  <c r="GM119" i="3"/>
  <c r="AS119" i="3"/>
  <c r="TE118" i="3"/>
  <c r="RZ118" i="3"/>
  <c r="FX138" i="3"/>
  <c r="LP120" i="3"/>
  <c r="TR149" i="3"/>
  <c r="KL166" i="3"/>
  <c r="GZ166" i="3"/>
  <c r="QU148" i="3"/>
  <c r="NI148" i="3"/>
  <c r="ME127" i="3"/>
  <c r="FG127" i="3"/>
  <c r="BU127" i="3"/>
  <c r="QF119" i="3"/>
  <c r="ID167" i="3"/>
  <c r="GK148" i="3"/>
  <c r="LP119" i="3"/>
  <c r="ID119" i="3"/>
  <c r="ER119" i="3"/>
  <c r="BF119" i="3"/>
  <c r="SP164" i="3"/>
  <c r="FV169" i="3"/>
  <c r="ER167" i="3"/>
  <c r="ER166" i="3"/>
  <c r="RJ151" i="3"/>
  <c r="JW148" i="3"/>
  <c r="ID131" i="3"/>
  <c r="ER131" i="3"/>
  <c r="BF131" i="3"/>
  <c r="TC127" i="3"/>
  <c r="PQ127" i="3"/>
  <c r="NZ118" i="3"/>
  <c r="MV118" i="3"/>
  <c r="GZ169" i="3"/>
  <c r="NX167" i="3"/>
  <c r="LP167" i="3"/>
  <c r="IS166" i="3"/>
  <c r="GZ151" i="3"/>
  <c r="CY148" i="3"/>
  <c r="AB169" i="3"/>
  <c r="UG168" i="3"/>
  <c r="QF167" i="3"/>
  <c r="ID161" i="3"/>
  <c r="DN161" i="3"/>
  <c r="UG157" i="3"/>
  <c r="LP151" i="3"/>
  <c r="BF161" i="3"/>
  <c r="PB161" i="3"/>
  <c r="KL161" i="3"/>
  <c r="FV161" i="3"/>
  <c r="NX151" i="3"/>
  <c r="AB151" i="3"/>
  <c r="IU126" i="3"/>
  <c r="DO117" i="3"/>
  <c r="RJ161" i="3"/>
  <c r="AC152" i="3"/>
  <c r="CL143" i="3"/>
  <c r="DN151" i="3"/>
  <c r="UG150" i="3"/>
  <c r="VK150" i="3" s="1"/>
  <c r="FG170" i="3"/>
  <c r="NX169" i="3"/>
  <c r="NI170" i="3"/>
  <c r="DN169" i="3"/>
  <c r="ID166" i="3"/>
  <c r="AD164" i="3"/>
  <c r="QH159" i="3"/>
  <c r="JJ151" i="3"/>
  <c r="LC120" i="3"/>
  <c r="MT166" i="3"/>
  <c r="SP155" i="3"/>
  <c r="PD155" i="3"/>
  <c r="HQ139" i="3"/>
  <c r="AS139" i="3"/>
  <c r="SA138" i="3"/>
  <c r="JJ138" i="3"/>
  <c r="PS125" i="3"/>
  <c r="KM117" i="3"/>
  <c r="TD170" i="3"/>
  <c r="CL167" i="3"/>
  <c r="KN143" i="3"/>
  <c r="JY135" i="3"/>
  <c r="FI126" i="3"/>
  <c r="TS117" i="3"/>
  <c r="FW143" i="3"/>
  <c r="LP118" i="3"/>
  <c r="UG166" i="3"/>
  <c r="LA170" i="3"/>
  <c r="HO170" i="3"/>
  <c r="PS170" i="3"/>
  <c r="TR165" i="3"/>
  <c r="VK165" i="3" s="1"/>
  <c r="HQ156" i="3"/>
  <c r="ET153" i="3"/>
  <c r="TS152" i="3"/>
  <c r="HQ152" i="3"/>
  <c r="NZ143" i="3"/>
  <c r="KN128" i="3"/>
  <c r="HB128" i="3"/>
  <c r="DP128" i="3"/>
  <c r="LA123" i="3"/>
  <c r="ER120" i="3"/>
  <c r="CJ169" i="3"/>
  <c r="TR168" i="3"/>
  <c r="VH166" i="3"/>
  <c r="GK164" i="3"/>
  <c r="VH154" i="3"/>
  <c r="LA151" i="3"/>
  <c r="QH145" i="3"/>
  <c r="UI142" i="3"/>
  <c r="IF138" i="3"/>
  <c r="TR135" i="3"/>
  <c r="FI135" i="3"/>
  <c r="CZ135" i="3"/>
  <c r="GL132" i="3"/>
  <c r="CZ132" i="3"/>
  <c r="IT118" i="3"/>
  <c r="KL169" i="3"/>
  <c r="TD147" i="3"/>
  <c r="CL131" i="3"/>
  <c r="TS129" i="3"/>
  <c r="CL129" i="3"/>
  <c r="RJ169" i="3"/>
  <c r="VH146" i="3"/>
  <c r="NY117" i="3"/>
  <c r="AB167" i="3"/>
  <c r="EC170" i="3"/>
  <c r="VG156" i="3"/>
  <c r="VE138" i="3"/>
  <c r="TS125" i="3"/>
  <c r="DP119" i="3"/>
  <c r="PQ170" i="3"/>
  <c r="RJ167" i="3"/>
  <c r="QU170" i="3"/>
  <c r="CL158" i="3"/>
  <c r="AD158" i="3"/>
  <c r="AR157" i="3"/>
  <c r="PB156" i="3"/>
  <c r="LR155" i="3"/>
  <c r="IF155" i="3"/>
  <c r="BH155" i="3"/>
  <c r="NY143" i="3"/>
  <c r="FX143" i="3"/>
  <c r="DO143" i="3"/>
  <c r="SA136" i="3"/>
  <c r="HQ136" i="3"/>
  <c r="VE136" i="3"/>
  <c r="AS136" i="3"/>
  <c r="JX135" i="3"/>
  <c r="GM135" i="3"/>
  <c r="RL131" i="3"/>
  <c r="NZ131" i="3"/>
  <c r="HB131" i="3"/>
  <c r="TE127" i="3"/>
  <c r="IU120" i="3"/>
  <c r="IU117" i="3"/>
  <c r="EE117" i="3"/>
  <c r="AC117" i="3"/>
  <c r="VC158" i="3"/>
  <c r="VL158" i="3" s="1"/>
  <c r="UI157" i="3"/>
  <c r="LQ156" i="3"/>
  <c r="RK150" i="3"/>
  <c r="PC150" i="3"/>
  <c r="MU150" i="3"/>
  <c r="IE150" i="3"/>
  <c r="FW150" i="3"/>
  <c r="DO150" i="3"/>
  <c r="VE149" i="3"/>
  <c r="LR144" i="3"/>
  <c r="KN144" i="3"/>
  <c r="DP144" i="3"/>
  <c r="PS141" i="3"/>
  <c r="IU141" i="3"/>
  <c r="JH166" i="3"/>
  <c r="VD170" i="3"/>
  <c r="QW168" i="3"/>
  <c r="KN167" i="3"/>
  <c r="RL165" i="3"/>
  <c r="NZ165" i="3"/>
  <c r="KN165" i="3"/>
  <c r="HB165" i="3"/>
  <c r="DP165" i="3"/>
  <c r="AD165" i="3"/>
  <c r="TE162" i="3"/>
  <c r="PS162" i="3"/>
  <c r="MG162" i="3"/>
  <c r="IU162" i="3"/>
  <c r="FI162" i="3"/>
  <c r="TE161" i="3"/>
  <c r="QW161" i="3"/>
  <c r="MG161" i="3"/>
  <c r="JY161" i="3"/>
  <c r="HQ161" i="3"/>
  <c r="FI161" i="3"/>
  <c r="DA161" i="3"/>
  <c r="AS161" i="3"/>
  <c r="MV159" i="3"/>
  <c r="JJ159" i="3"/>
  <c r="FX159" i="3"/>
  <c r="CL159" i="3"/>
  <c r="NZ145" i="3"/>
  <c r="KN145" i="3"/>
  <c r="HB145" i="3"/>
  <c r="QH131" i="3"/>
  <c r="VH119" i="3"/>
  <c r="BF167" i="3"/>
  <c r="GK166" i="3"/>
  <c r="AQ166" i="3"/>
  <c r="VH151" i="3"/>
  <c r="AS127" i="3"/>
  <c r="MG126" i="3"/>
  <c r="IF119" i="3"/>
  <c r="QG118" i="3"/>
  <c r="MF118" i="3"/>
  <c r="PQ166" i="3"/>
  <c r="HQ170" i="3"/>
  <c r="TE168" i="3"/>
  <c r="PS168" i="3"/>
  <c r="LR167" i="3"/>
  <c r="UI166" i="3"/>
  <c r="BH164" i="3"/>
  <c r="SP154" i="3"/>
  <c r="PD154" i="3"/>
  <c r="LR154" i="3"/>
  <c r="TR153" i="3"/>
  <c r="VK153" i="3" s="1"/>
  <c r="KN153" i="3"/>
  <c r="DP153" i="3"/>
  <c r="QH149" i="3"/>
  <c r="MV149" i="3"/>
  <c r="JJ149" i="3"/>
  <c r="RZ147" i="3"/>
  <c r="PR147" i="3"/>
  <c r="MV145" i="3"/>
  <c r="JJ145" i="3"/>
  <c r="VG145" i="3"/>
  <c r="CL145" i="3"/>
  <c r="HB144" i="3"/>
  <c r="KM143" i="3"/>
  <c r="HB143" i="3"/>
  <c r="TE141" i="3"/>
  <c r="MG141" i="3"/>
  <c r="FI141" i="3"/>
  <c r="AR141" i="3"/>
  <c r="LQ135" i="3"/>
  <c r="PD133" i="3"/>
  <c r="JJ133" i="3"/>
  <c r="CL133" i="3"/>
  <c r="TE129" i="3"/>
  <c r="QW129" i="3"/>
  <c r="MV129" i="3"/>
  <c r="BH129" i="3"/>
  <c r="UI128" i="3"/>
  <c r="VC124" i="3"/>
  <c r="VL124" i="3" s="1"/>
  <c r="VD118" i="3"/>
  <c r="AS117" i="3"/>
  <c r="AQ170" i="3"/>
  <c r="MG168" i="3"/>
  <c r="IU168" i="3"/>
  <c r="FI168" i="3"/>
  <c r="VE140" i="3"/>
  <c r="PS139" i="3"/>
  <c r="IU139" i="3"/>
  <c r="NK134" i="3"/>
  <c r="JY134" i="3"/>
  <c r="GM134" i="3"/>
  <c r="DA134" i="3"/>
  <c r="JY122" i="3"/>
  <c r="GM122" i="3"/>
  <c r="DA122" i="3"/>
  <c r="JJ119" i="3"/>
  <c r="KN118" i="3"/>
  <c r="JJ118" i="3"/>
  <c r="LC117" i="3"/>
  <c r="JW170" i="3"/>
  <c r="UI170" i="3"/>
  <c r="VF170" i="3"/>
  <c r="JY170" i="3"/>
  <c r="ET167" i="3"/>
  <c r="VE169" i="3"/>
  <c r="VG169" i="3"/>
  <c r="VF169" i="3"/>
  <c r="VC167" i="3"/>
  <c r="VL167" i="3" s="1"/>
  <c r="SP167" i="3"/>
  <c r="JJ167" i="3"/>
  <c r="VE167" i="3"/>
  <c r="VH167" i="3"/>
  <c r="VC165" i="3"/>
  <c r="VL165" i="3" s="1"/>
  <c r="VE165" i="3"/>
  <c r="VE170" i="3"/>
  <c r="VH168" i="3"/>
  <c r="VG167" i="3"/>
  <c r="VD166" i="3"/>
  <c r="VE162" i="3"/>
  <c r="VF168" i="3"/>
  <c r="VG168" i="3"/>
  <c r="VE164" i="3"/>
  <c r="VF164" i="3"/>
  <c r="IU170" i="3"/>
  <c r="RL167" i="3"/>
  <c r="DP167" i="3"/>
  <c r="VC159" i="3"/>
  <c r="VE157" i="3"/>
  <c r="VC155" i="3"/>
  <c r="VL155" i="3" s="1"/>
  <c r="VG155" i="3"/>
  <c r="VG147" i="3"/>
  <c r="VF147" i="3"/>
  <c r="VF144" i="3"/>
  <c r="VG144" i="3"/>
  <c r="VE139" i="3"/>
  <c r="VE137" i="3"/>
  <c r="VG135" i="3"/>
  <c r="VH133" i="3"/>
  <c r="VF127" i="3"/>
  <c r="VG126" i="3"/>
  <c r="NY164" i="3"/>
  <c r="VE161" i="3"/>
  <c r="VF161" i="3"/>
  <c r="VF160" i="3"/>
  <c r="RL158" i="3"/>
  <c r="PD158" i="3"/>
  <c r="MV158" i="3"/>
  <c r="KN158" i="3"/>
  <c r="IF158" i="3"/>
  <c r="FX158" i="3"/>
  <c r="DP158" i="3"/>
  <c r="VH158" i="3"/>
  <c r="RL154" i="3"/>
  <c r="JJ153" i="3"/>
  <c r="VE153" i="3"/>
  <c r="PC151" i="3"/>
  <c r="RL149" i="3"/>
  <c r="NZ149" i="3"/>
  <c r="KN149" i="3"/>
  <c r="HB149" i="3"/>
  <c r="VF148" i="3"/>
  <c r="GL147" i="3"/>
  <c r="VG146" i="3"/>
  <c r="VH145" i="3"/>
  <c r="JJ143" i="3"/>
  <c r="HQ141" i="3"/>
  <c r="TR138" i="3"/>
  <c r="RZ138" i="3"/>
  <c r="CL138" i="3"/>
  <c r="LB135" i="3"/>
  <c r="IU135" i="3"/>
  <c r="TE134" i="3"/>
  <c r="PS134" i="3"/>
  <c r="VH132" i="3"/>
  <c r="TC131" i="3"/>
  <c r="JJ131" i="3"/>
  <c r="VH130" i="3"/>
  <c r="VE130" i="3"/>
  <c r="VD127" i="3"/>
  <c r="GM127" i="3"/>
  <c r="JY126" i="3"/>
  <c r="GM126" i="3"/>
  <c r="DA126" i="3"/>
  <c r="VF126" i="3"/>
  <c r="RL124" i="3"/>
  <c r="JW123" i="3"/>
  <c r="DP123" i="3"/>
  <c r="VH123" i="3"/>
  <c r="UI122" i="3"/>
  <c r="QW121" i="3"/>
  <c r="MG121" i="3"/>
  <c r="FI121" i="3"/>
  <c r="RL119" i="3"/>
  <c r="KN119" i="3"/>
  <c r="BH119" i="3"/>
  <c r="PS117" i="3"/>
  <c r="MG117" i="3"/>
  <c r="DP164" i="3"/>
  <c r="FI156" i="3"/>
  <c r="VF156" i="3"/>
  <c r="VE156" i="3"/>
  <c r="NZ154" i="3"/>
  <c r="HB154" i="3"/>
  <c r="AD154" i="3"/>
  <c r="VF152" i="3"/>
  <c r="SO151" i="3"/>
  <c r="SO150" i="3"/>
  <c r="QG150" i="3"/>
  <c r="NY150" i="3"/>
  <c r="LQ150" i="3"/>
  <c r="HA150" i="3"/>
  <c r="ES150" i="3"/>
  <c r="CK150" i="3"/>
  <c r="AC150" i="3"/>
  <c r="VE148" i="3"/>
  <c r="IU148" i="3"/>
  <c r="QH143" i="3"/>
  <c r="MV143" i="3"/>
  <c r="VH143" i="3"/>
  <c r="AD143" i="3"/>
  <c r="VE142" i="3"/>
  <c r="TE139" i="3"/>
  <c r="MG139" i="3"/>
  <c r="FI139" i="3"/>
  <c r="VD139" i="3"/>
  <c r="TE138" i="3"/>
  <c r="AD138" i="3"/>
  <c r="PS136" i="3"/>
  <c r="IU136" i="3"/>
  <c r="SA135" i="3"/>
  <c r="NK135" i="3"/>
  <c r="KN132" i="3"/>
  <c r="PD128" i="3"/>
  <c r="HQ127" i="3"/>
  <c r="AS126" i="3"/>
  <c r="VE126" i="3"/>
  <c r="VG125" i="3"/>
  <c r="VF124" i="3"/>
  <c r="VG124" i="3"/>
  <c r="KN124" i="3"/>
  <c r="HB124" i="3"/>
  <c r="DP124" i="3"/>
  <c r="NZ123" i="3"/>
  <c r="AS123" i="3"/>
  <c r="PS121" i="3"/>
  <c r="LC121" i="3"/>
  <c r="EE121" i="3"/>
  <c r="VG121" i="3"/>
  <c r="VH121" i="3"/>
  <c r="VF120" i="3"/>
  <c r="VF119" i="3"/>
  <c r="VG118" i="3"/>
  <c r="UI118" i="3"/>
  <c r="VH117" i="3"/>
  <c r="VF117" i="3"/>
  <c r="HQ117" i="3"/>
  <c r="VC166" i="3"/>
  <c r="VL166" i="3" s="1"/>
  <c r="VH164" i="3"/>
  <c r="LR164" i="3"/>
  <c r="IF164" i="3"/>
  <c r="VH160" i="3"/>
  <c r="UI152" i="3"/>
  <c r="VG151" i="3"/>
  <c r="VH150" i="3"/>
  <c r="SA148" i="3"/>
  <c r="VE147" i="3"/>
  <c r="VF146" i="3"/>
  <c r="DP143" i="3"/>
  <c r="VD141" i="3"/>
  <c r="VF138" i="3"/>
  <c r="VD137" i="3"/>
  <c r="TR137" i="3"/>
  <c r="VF136" i="3"/>
  <c r="DA135" i="3"/>
  <c r="JJ132" i="3"/>
  <c r="VD131" i="3"/>
  <c r="AD131" i="3"/>
  <c r="NK127" i="3"/>
  <c r="IU127" i="3"/>
  <c r="TE125" i="3"/>
  <c r="QF125" i="3"/>
  <c r="VH125" i="3"/>
  <c r="VE125" i="3"/>
  <c r="PD124" i="3"/>
  <c r="EC123" i="3"/>
  <c r="DO123" i="3"/>
  <c r="VD123" i="3"/>
  <c r="JY121" i="3"/>
  <c r="DA121" i="3"/>
  <c r="VG120" i="3"/>
  <c r="VH120" i="3"/>
  <c r="CL119" i="3"/>
  <c r="VC118" i="3"/>
  <c r="FI117" i="3"/>
  <c r="SP165" i="3"/>
  <c r="PD165" i="3"/>
  <c r="LR165" i="3"/>
  <c r="IF165" i="3"/>
  <c r="BH165" i="3"/>
  <c r="LR159" i="3"/>
  <c r="IF159" i="3"/>
  <c r="VH159" i="3"/>
  <c r="BH159" i="3"/>
  <c r="UI158" i="3"/>
  <c r="SP158" i="3"/>
  <c r="UI156" i="3"/>
  <c r="SA156" i="3"/>
  <c r="NZ155" i="3"/>
  <c r="KN155" i="3"/>
  <c r="HB155" i="3"/>
  <c r="DP155" i="3"/>
  <c r="AD155" i="3"/>
  <c r="QH154" i="3"/>
  <c r="JJ154" i="3"/>
  <c r="CL154" i="3"/>
  <c r="VD154" i="3"/>
  <c r="SA152" i="3"/>
  <c r="FH152" i="3"/>
  <c r="ER152" i="3"/>
  <c r="JX147" i="3"/>
  <c r="JJ144" i="3"/>
  <c r="RK143" i="3"/>
  <c r="VC142" i="3"/>
  <c r="VL142" i="3" s="1"/>
  <c r="DP138" i="3"/>
  <c r="VG138" i="3"/>
  <c r="ED135" i="3"/>
  <c r="AR135" i="3"/>
  <c r="QH133" i="3"/>
  <c r="KN133" i="3"/>
  <c r="DP133" i="3"/>
  <c r="ME131" i="3"/>
  <c r="KN129" i="3"/>
  <c r="IU129" i="3"/>
  <c r="AD129" i="3"/>
  <c r="VE127" i="3"/>
  <c r="PQ123" i="3"/>
  <c r="IF123" i="3"/>
  <c r="TE122" i="3"/>
  <c r="VD122" i="3"/>
  <c r="NK122" i="3"/>
  <c r="JH120" i="3"/>
  <c r="QH118" i="3"/>
  <c r="PD118" i="3"/>
  <c r="LR118" i="3"/>
  <c r="VC117" i="3"/>
  <c r="HA117" i="3"/>
  <c r="VC157" i="3"/>
  <c r="VL157" i="3" s="1"/>
  <c r="TC154" i="3"/>
  <c r="UG151" i="3"/>
  <c r="VD150" i="3"/>
  <c r="TS147" i="3"/>
  <c r="VD143" i="3"/>
  <c r="MU143" i="3"/>
  <c r="AC143" i="3"/>
  <c r="VF140" i="3"/>
  <c r="VF139" i="3"/>
  <c r="TD138" i="3"/>
  <c r="VG133" i="3"/>
  <c r="VF129" i="3"/>
  <c r="VD129" i="3"/>
  <c r="PC128" i="3"/>
  <c r="QU123" i="3"/>
  <c r="VG170" i="3"/>
  <c r="VH169" i="3"/>
  <c r="VE168" i="3"/>
  <c r="VH165" i="3"/>
  <c r="TR161" i="3"/>
  <c r="VH170" i="3"/>
  <c r="VD168" i="3"/>
  <c r="VF167" i="3"/>
  <c r="VE163" i="3"/>
  <c r="AB163" i="3"/>
  <c r="VC163" i="3"/>
  <c r="VL163" i="3" s="1"/>
  <c r="SA168" i="3"/>
  <c r="VE166" i="3"/>
  <c r="QH165" i="3"/>
  <c r="MV165" i="3"/>
  <c r="JJ165" i="3"/>
  <c r="FX165" i="3"/>
  <c r="CL165" i="3"/>
  <c r="PD164" i="3"/>
  <c r="UI163" i="3"/>
  <c r="VC169" i="3"/>
  <c r="VL169" i="3" s="1"/>
  <c r="LC168" i="3"/>
  <c r="HQ168" i="3"/>
  <c r="EE168" i="3"/>
  <c r="AS168" i="3"/>
  <c r="PD167" i="3"/>
  <c r="MV167" i="3"/>
  <c r="FX167" i="3"/>
  <c r="VF166" i="3"/>
  <c r="VG166" i="3"/>
  <c r="VD165" i="3"/>
  <c r="VG160" i="3"/>
  <c r="SA170" i="3"/>
  <c r="MG170" i="3"/>
  <c r="NZ167" i="3"/>
  <c r="HB167" i="3"/>
  <c r="AD167" i="3"/>
  <c r="VG165" i="3"/>
  <c r="TR162" i="3"/>
  <c r="TS162" i="3"/>
  <c r="VF162" i="3"/>
  <c r="VG161" i="3"/>
  <c r="GM170" i="3"/>
  <c r="NK168" i="3"/>
  <c r="JY168" i="3"/>
  <c r="GM168" i="3"/>
  <c r="DA168" i="3"/>
  <c r="QH167" i="3"/>
  <c r="IF167" i="3"/>
  <c r="BH167" i="3"/>
  <c r="VF165" i="3"/>
  <c r="VG164" i="3"/>
  <c r="VG153" i="3"/>
  <c r="VF153" i="3"/>
  <c r="VG150" i="3"/>
  <c r="VH149" i="3"/>
  <c r="VF145" i="3"/>
  <c r="VH144" i="3"/>
  <c r="VG142" i="3"/>
  <c r="VC137" i="3"/>
  <c r="VL137" i="3" s="1"/>
  <c r="NY135" i="3"/>
  <c r="NX135" i="3"/>
  <c r="QH164" i="3"/>
  <c r="JI164" i="3"/>
  <c r="TD163" i="3"/>
  <c r="QW162" i="3"/>
  <c r="NK162" i="3"/>
  <c r="JY162" i="3"/>
  <c r="VH162" i="3"/>
  <c r="GM162" i="3"/>
  <c r="DA162" i="3"/>
  <c r="SA161" i="3"/>
  <c r="PS161" i="3"/>
  <c r="NK161" i="3"/>
  <c r="LC161" i="3"/>
  <c r="IU161" i="3"/>
  <c r="GM161" i="3"/>
  <c r="EE161" i="3"/>
  <c r="RL159" i="3"/>
  <c r="VG158" i="3"/>
  <c r="QH158" i="3"/>
  <c r="NZ158" i="3"/>
  <c r="LR158" i="3"/>
  <c r="JJ158" i="3"/>
  <c r="HB158" i="3"/>
  <c r="BH158" i="3"/>
  <c r="VF157" i="3"/>
  <c r="JY156" i="3"/>
  <c r="VH155" i="3"/>
  <c r="QH155" i="3"/>
  <c r="VG154" i="3"/>
  <c r="UI154" i="3"/>
  <c r="VC154" i="3"/>
  <c r="VL154" i="3" s="1"/>
  <c r="VF154" i="3"/>
  <c r="VE154" i="3"/>
  <c r="IF153" i="3"/>
  <c r="VH152" i="3"/>
  <c r="MG152" i="3"/>
  <c r="VG152" i="3"/>
  <c r="IU152" i="3"/>
  <c r="NZ151" i="3"/>
  <c r="VD149" i="3"/>
  <c r="VC145" i="3"/>
  <c r="VL145" i="3" s="1"/>
  <c r="SP145" i="3"/>
  <c r="PD145" i="3"/>
  <c r="QG144" i="3"/>
  <c r="UI143" i="3"/>
  <c r="VC143" i="3"/>
  <c r="VL143" i="3" s="1"/>
  <c r="SP143" i="3"/>
  <c r="PD143" i="3"/>
  <c r="VF142" i="3"/>
  <c r="SA141" i="3"/>
  <c r="LC141" i="3"/>
  <c r="DP141" i="3"/>
  <c r="VC140" i="3"/>
  <c r="SA139" i="3"/>
  <c r="LC139" i="3"/>
  <c r="EE139" i="3"/>
  <c r="NZ138" i="3"/>
  <c r="LR138" i="3"/>
  <c r="VH137" i="3"/>
  <c r="VE135" i="3"/>
  <c r="VF134" i="3"/>
  <c r="CL164" i="3"/>
  <c r="VH163" i="3"/>
  <c r="VE160" i="3"/>
  <c r="NZ159" i="3"/>
  <c r="KN159" i="3"/>
  <c r="HB159" i="3"/>
  <c r="DP159" i="3"/>
  <c r="AD159" i="3"/>
  <c r="TR157" i="3"/>
  <c r="MU156" i="3"/>
  <c r="DA156" i="3"/>
  <c r="MV155" i="3"/>
  <c r="VE155" i="3"/>
  <c r="JJ155" i="3"/>
  <c r="FX155" i="3"/>
  <c r="CL155" i="3"/>
  <c r="NI154" i="3"/>
  <c r="MV154" i="3"/>
  <c r="LA154" i="3"/>
  <c r="KN154" i="3"/>
  <c r="IS154" i="3"/>
  <c r="IF154" i="3"/>
  <c r="GK154" i="3"/>
  <c r="FX154" i="3"/>
  <c r="EC154" i="3"/>
  <c r="DP154" i="3"/>
  <c r="BU154" i="3"/>
  <c r="BH154" i="3"/>
  <c r="VH153" i="3"/>
  <c r="UI153" i="3"/>
  <c r="HB153" i="3"/>
  <c r="BV152" i="3"/>
  <c r="BF152" i="3"/>
  <c r="VF151" i="3"/>
  <c r="MV151" i="3"/>
  <c r="DP151" i="3"/>
  <c r="VC149" i="3"/>
  <c r="VL149" i="3" s="1"/>
  <c r="SP149" i="3"/>
  <c r="PD149" i="3"/>
  <c r="LR149" i="3"/>
  <c r="IF149" i="3"/>
  <c r="MG148" i="3"/>
  <c r="JY148" i="3"/>
  <c r="HQ148" i="3"/>
  <c r="AS148" i="3"/>
  <c r="VH147" i="3"/>
  <c r="QV147" i="3"/>
  <c r="VD147" i="3"/>
  <c r="LR145" i="3"/>
  <c r="IF145" i="3"/>
  <c r="FX145" i="3"/>
  <c r="DP145" i="3"/>
  <c r="QG143" i="3"/>
  <c r="LR143" i="3"/>
  <c r="IF143" i="3"/>
  <c r="ET143" i="3"/>
  <c r="BH143" i="3"/>
  <c r="VD142" i="3"/>
  <c r="VH142" i="3"/>
  <c r="VF141" i="3"/>
  <c r="QW141" i="3"/>
  <c r="JY141" i="3"/>
  <c r="EE141" i="3"/>
  <c r="CL141" i="3"/>
  <c r="VD140" i="3"/>
  <c r="QW139" i="3"/>
  <c r="JY139" i="3"/>
  <c r="DA139" i="3"/>
  <c r="QW138" i="3"/>
  <c r="ET138" i="3"/>
  <c r="BH138" i="3"/>
  <c r="VG137" i="3"/>
  <c r="VF135" i="3"/>
  <c r="VG134" i="3"/>
  <c r="SA162" i="3"/>
  <c r="LC162" i="3"/>
  <c r="HQ162" i="3"/>
  <c r="EE162" i="3"/>
  <c r="VG162" i="3"/>
  <c r="AS162" i="3"/>
  <c r="VD160" i="3"/>
  <c r="VG159" i="3"/>
  <c r="SP159" i="3"/>
  <c r="PD159" i="3"/>
  <c r="VF158" i="3"/>
  <c r="VE158" i="3"/>
  <c r="TC156" i="3"/>
  <c r="NJ156" i="3"/>
  <c r="JI156" i="3"/>
  <c r="IU156" i="3"/>
  <c r="RL155" i="3"/>
  <c r="VC153" i="3"/>
  <c r="VL153" i="3" s="1"/>
  <c r="SP153" i="3"/>
  <c r="FX153" i="3"/>
  <c r="VE152" i="3"/>
  <c r="NK152" i="3"/>
  <c r="JY152" i="3"/>
  <c r="TS151" i="3"/>
  <c r="VC150" i="3"/>
  <c r="VL150" i="3" s="1"/>
  <c r="UI150" i="3"/>
  <c r="VF149" i="3"/>
  <c r="VG148" i="3"/>
  <c r="ED147" i="3"/>
  <c r="AR147" i="3"/>
  <c r="VE146" i="3"/>
  <c r="RL145" i="3"/>
  <c r="RL143" i="3"/>
  <c r="VG141" i="3"/>
  <c r="AD141" i="3"/>
  <c r="TS140" i="3"/>
  <c r="VG139" i="3"/>
  <c r="KN138" i="3"/>
  <c r="TS136" i="3"/>
  <c r="VG136" i="3"/>
  <c r="PS135" i="3"/>
  <c r="FG135" i="3"/>
  <c r="FH135" i="3"/>
  <c r="VH161" i="3"/>
  <c r="VF159" i="3"/>
  <c r="VE159" i="3"/>
  <c r="VD157" i="3"/>
  <c r="VH157" i="3"/>
  <c r="VG157" i="3"/>
  <c r="TS156" i="3"/>
  <c r="VF155" i="3"/>
  <c r="VD153" i="3"/>
  <c r="VE150" i="3"/>
  <c r="VF150" i="3"/>
  <c r="VD148" i="3"/>
  <c r="VE145" i="3"/>
  <c r="VE143" i="3"/>
  <c r="SO143" i="3"/>
  <c r="VG143" i="3"/>
  <c r="VE141" i="3"/>
  <c r="VH138" i="3"/>
  <c r="TD136" i="3"/>
  <c r="MF136" i="3"/>
  <c r="TE135" i="3"/>
  <c r="IS135" i="3"/>
  <c r="IT135" i="3"/>
  <c r="VC161" i="3"/>
  <c r="VL161" i="3" s="1"/>
  <c r="VD158" i="3"/>
  <c r="VH156" i="3"/>
  <c r="VD152" i="3"/>
  <c r="VG149" i="3"/>
  <c r="VC148" i="3"/>
  <c r="VL148" i="3" s="1"/>
  <c r="VH148" i="3"/>
  <c r="MF147" i="3"/>
  <c r="IT147" i="3"/>
  <c r="FH147" i="3"/>
  <c r="BV147" i="3"/>
  <c r="VD144" i="3"/>
  <c r="RK144" i="3"/>
  <c r="IF144" i="3"/>
  <c r="LQ143" i="3"/>
  <c r="IE143" i="3"/>
  <c r="ES143" i="3"/>
  <c r="BG143" i="3"/>
  <c r="VF143" i="3"/>
  <c r="VC141" i="3"/>
  <c r="VL141" i="3" s="1"/>
  <c r="NK141" i="3"/>
  <c r="GM141" i="3"/>
  <c r="VH141" i="3"/>
  <c r="BH141" i="3"/>
  <c r="UI140" i="3"/>
  <c r="NK139" i="3"/>
  <c r="VH139" i="3"/>
  <c r="GM139" i="3"/>
  <c r="HB138" i="3"/>
  <c r="UI137" i="3"/>
  <c r="VF137" i="3"/>
  <c r="VD136" i="3"/>
  <c r="NI135" i="3"/>
  <c r="HP135" i="3"/>
  <c r="MG134" i="3"/>
  <c r="IU134" i="3"/>
  <c r="FI134" i="3"/>
  <c r="IF133" i="3"/>
  <c r="BH133" i="3"/>
  <c r="HB129" i="3"/>
  <c r="FI129" i="3"/>
  <c r="GL126" i="3"/>
  <c r="CZ126" i="3"/>
  <c r="VF125" i="3"/>
  <c r="VH124" i="3"/>
  <c r="PD123" i="3"/>
  <c r="JJ123" i="3"/>
  <c r="VG122" i="3"/>
  <c r="QW122" i="3"/>
  <c r="VF122" i="3"/>
  <c r="IU122" i="3"/>
  <c r="FI122" i="3"/>
  <c r="VE121" i="3"/>
  <c r="VH118" i="3"/>
  <c r="JX136" i="3"/>
  <c r="GL136" i="3"/>
  <c r="CZ136" i="3"/>
  <c r="SA134" i="3"/>
  <c r="NZ133" i="3"/>
  <c r="HB133" i="3"/>
  <c r="VF133" i="3"/>
  <c r="AD133" i="3"/>
  <c r="NZ132" i="3"/>
  <c r="VE132" i="3"/>
  <c r="PD131" i="3"/>
  <c r="IF131" i="3"/>
  <c r="FX131" i="3"/>
  <c r="DP131" i="3"/>
  <c r="BH131" i="3"/>
  <c r="JJ129" i="3"/>
  <c r="JJ128" i="3"/>
  <c r="TS127" i="3"/>
  <c r="PS127" i="3"/>
  <c r="JY127" i="3"/>
  <c r="DA127" i="3"/>
  <c r="LR126" i="3"/>
  <c r="IF126" i="3"/>
  <c r="ET126" i="3"/>
  <c r="IF124" i="3"/>
  <c r="RY123" i="3"/>
  <c r="QH123" i="3"/>
  <c r="ME123" i="3"/>
  <c r="KN123" i="3"/>
  <c r="HB123" i="3"/>
  <c r="PS122" i="3"/>
  <c r="VE122" i="3"/>
  <c r="VF121" i="3"/>
  <c r="VD121" i="3"/>
  <c r="IU121" i="3"/>
  <c r="VE120" i="3"/>
  <c r="VC119" i="3"/>
  <c r="VL119" i="3" s="1"/>
  <c r="LR119" i="3"/>
  <c r="IF118" i="3"/>
  <c r="HB118" i="3"/>
  <c r="FX118" i="3"/>
  <c r="DP118" i="3"/>
  <c r="CL118" i="3"/>
  <c r="BH118" i="3"/>
  <c r="AD118" i="3"/>
  <c r="VE117" i="3"/>
  <c r="QW117" i="3"/>
  <c r="VH136" i="3"/>
  <c r="JY136" i="3"/>
  <c r="QW135" i="3"/>
  <c r="LC135" i="3"/>
  <c r="HQ135" i="3"/>
  <c r="EE135" i="3"/>
  <c r="LC134" i="3"/>
  <c r="HQ134" i="3"/>
  <c r="EE134" i="3"/>
  <c r="AS134" i="3"/>
  <c r="SP133" i="3"/>
  <c r="MV133" i="3"/>
  <c r="FX133" i="3"/>
  <c r="MV132" i="3"/>
  <c r="VC131" i="3"/>
  <c r="VL131" i="3" s="1"/>
  <c r="SP131" i="3"/>
  <c r="VH131" i="3"/>
  <c r="MV131" i="3"/>
  <c r="VG131" i="3"/>
  <c r="LR131" i="3"/>
  <c r="VC130" i="3"/>
  <c r="VL130" i="3" s="1"/>
  <c r="VD130" i="3"/>
  <c r="VE129" i="3"/>
  <c r="SA129" i="3"/>
  <c r="PS129" i="3"/>
  <c r="NZ129" i="3"/>
  <c r="MG129" i="3"/>
  <c r="DP129" i="3"/>
  <c r="PR128" i="3"/>
  <c r="VE128" i="3"/>
  <c r="QW127" i="3"/>
  <c r="LC127" i="3"/>
  <c r="EE127" i="3"/>
  <c r="HP126" i="3"/>
  <c r="VG123" i="3"/>
  <c r="UI123" i="3"/>
  <c r="RL123" i="3"/>
  <c r="LR123" i="3"/>
  <c r="VF123" i="3"/>
  <c r="AD123" i="3"/>
  <c r="HQ122" i="3"/>
  <c r="EE122" i="3"/>
  <c r="AS122" i="3"/>
  <c r="TE121" i="3"/>
  <c r="HQ121" i="3"/>
  <c r="AS121" i="3"/>
  <c r="JY120" i="3"/>
  <c r="HQ120" i="3"/>
  <c r="PD119" i="3"/>
  <c r="MV119" i="3"/>
  <c r="FX119" i="3"/>
  <c r="VE118" i="3"/>
  <c r="VF118" i="3"/>
  <c r="SA117" i="3"/>
  <c r="VG117" i="3"/>
  <c r="NK117" i="3"/>
  <c r="LQ117" i="3"/>
  <c r="JY117" i="3"/>
  <c r="IE117" i="3"/>
  <c r="GM117" i="3"/>
  <c r="ES117" i="3"/>
  <c r="DA117" i="3"/>
  <c r="BG117" i="3"/>
  <c r="ED136" i="3"/>
  <c r="VH135" i="3"/>
  <c r="BV135" i="3"/>
  <c r="QW134" i="3"/>
  <c r="RL133" i="3"/>
  <c r="LR133" i="3"/>
  <c r="VE133" i="3"/>
  <c r="ET133" i="3"/>
  <c r="UI132" i="3"/>
  <c r="VF132" i="3"/>
  <c r="UI130" i="3"/>
  <c r="VG130" i="3"/>
  <c r="NY129" i="3"/>
  <c r="FX129" i="3"/>
  <c r="IF128" i="3"/>
  <c r="UI127" i="3"/>
  <c r="SA127" i="3"/>
  <c r="MG127" i="3"/>
  <c r="FI127" i="3"/>
  <c r="VH126" i="3"/>
  <c r="QW125" i="3"/>
  <c r="JJ124" i="3"/>
  <c r="VC123" i="3"/>
  <c r="SP123" i="3"/>
  <c r="MV123" i="3"/>
  <c r="HO123" i="3"/>
  <c r="MG122" i="3"/>
  <c r="SA121" i="3"/>
  <c r="NK121" i="3"/>
  <c r="GM121" i="3"/>
  <c r="PC120" i="3"/>
  <c r="TS119" i="3"/>
  <c r="QH119" i="3"/>
  <c r="NZ119" i="3"/>
  <c r="HB119" i="3"/>
  <c r="AD119" i="3"/>
  <c r="QV118" i="3"/>
  <c r="TE117" i="3"/>
  <c r="QG117" i="3"/>
  <c r="VC132" i="3"/>
  <c r="VF130" i="3"/>
  <c r="VH129" i="3"/>
  <c r="VH127" i="3"/>
  <c r="VG127" i="3"/>
  <c r="VE123" i="3"/>
  <c r="VC120" i="3"/>
  <c r="GZ120" i="3"/>
  <c r="RY118" i="3"/>
  <c r="RK117" i="3"/>
  <c r="MU117" i="3"/>
  <c r="JI117" i="3"/>
  <c r="CK117" i="3"/>
  <c r="VG132" i="3"/>
  <c r="VG129" i="3"/>
  <c r="VH128" i="3"/>
  <c r="VE124" i="3"/>
  <c r="VD120" i="3"/>
  <c r="VL159" i="3"/>
  <c r="SO169" i="3"/>
  <c r="PC169" i="3"/>
  <c r="RL168" i="3"/>
  <c r="MF166" i="3"/>
  <c r="FH166" i="3"/>
  <c r="MU169" i="3"/>
  <c r="JI169" i="3"/>
  <c r="JX166" i="3"/>
  <c r="CZ166" i="3"/>
  <c r="NZ164" i="3"/>
  <c r="KN164" i="3"/>
  <c r="HB164" i="3"/>
  <c r="LQ169" i="3"/>
  <c r="IE169" i="3"/>
  <c r="ES169" i="3"/>
  <c r="BG169" i="3"/>
  <c r="LR168" i="3"/>
  <c r="IF168" i="3"/>
  <c r="ET168" i="3"/>
  <c r="BH168" i="3"/>
  <c r="UI167" i="3"/>
  <c r="RZ166" i="3"/>
  <c r="OL166" i="3"/>
  <c r="ON166" i="3"/>
  <c r="LB166" i="3"/>
  <c r="ED166" i="3"/>
  <c r="TE165" i="3"/>
  <c r="PS165" i="3"/>
  <c r="MG165" i="3"/>
  <c r="IU165" i="3"/>
  <c r="FI165" i="3"/>
  <c r="QG170" i="3"/>
  <c r="SN170" i="3"/>
  <c r="RJ170" i="3"/>
  <c r="PB170" i="3"/>
  <c r="NX170" i="3"/>
  <c r="MT170" i="3"/>
  <c r="LP170" i="3"/>
  <c r="KL170" i="3"/>
  <c r="JH170" i="3"/>
  <c r="ID170" i="3"/>
  <c r="GZ170" i="3"/>
  <c r="FV170" i="3"/>
  <c r="ER170" i="3"/>
  <c r="DN170" i="3"/>
  <c r="CJ170" i="3"/>
  <c r="BF170" i="3"/>
  <c r="AB170" i="3"/>
  <c r="UG169" i="3"/>
  <c r="QG169" i="3"/>
  <c r="VC168" i="3"/>
  <c r="VL168" i="3" s="1"/>
  <c r="SD168" i="3"/>
  <c r="QZ168" i="3"/>
  <c r="QH168" i="3"/>
  <c r="PV168" i="3"/>
  <c r="OR168" i="3"/>
  <c r="OL168" i="3"/>
  <c r="NN168" i="3"/>
  <c r="MJ168" i="3"/>
  <c r="LF168" i="3"/>
  <c r="KB168" i="3"/>
  <c r="IX168" i="3"/>
  <c r="HT168" i="3"/>
  <c r="GP168" i="3"/>
  <c r="FL168" i="3"/>
  <c r="EH168" i="3"/>
  <c r="DD168" i="3"/>
  <c r="BZ168" i="3"/>
  <c r="AV168" i="3"/>
  <c r="R168" i="3"/>
  <c r="VD167" i="3"/>
  <c r="TW167" i="3"/>
  <c r="TC167" i="3"/>
  <c r="RY167" i="3"/>
  <c r="QU167" i="3"/>
  <c r="PQ167" i="3"/>
  <c r="NI167" i="3"/>
  <c r="ME167" i="3"/>
  <c r="LA167" i="3"/>
  <c r="JW167" i="3"/>
  <c r="IS167" i="3"/>
  <c r="HO167" i="3"/>
  <c r="GK167" i="3"/>
  <c r="FG167" i="3"/>
  <c r="EC167" i="3"/>
  <c r="CY167" i="3"/>
  <c r="BU167" i="3"/>
  <c r="AQ167" i="3"/>
  <c r="TR166" i="3"/>
  <c r="SS165" i="3"/>
  <c r="RO165" i="3"/>
  <c r="QK165" i="3"/>
  <c r="PG165" i="3"/>
  <c r="OC165" i="3"/>
  <c r="MY165" i="3"/>
  <c r="LU165" i="3"/>
  <c r="KQ165" i="3"/>
  <c r="JM165" i="3"/>
  <c r="II165" i="3"/>
  <c r="HE165" i="3"/>
  <c r="GA165" i="3"/>
  <c r="EW165" i="3"/>
  <c r="DS165" i="3"/>
  <c r="CO165" i="3"/>
  <c r="BK165" i="3"/>
  <c r="AG165" i="3"/>
  <c r="TC164" i="3"/>
  <c r="SD164" i="3"/>
  <c r="RZ164" i="3"/>
  <c r="QK164" i="3"/>
  <c r="QT164" i="3" s="1"/>
  <c r="PQ164" i="3"/>
  <c r="OR164" i="3"/>
  <c r="MY164" i="3"/>
  <c r="NH164" i="3" s="1"/>
  <c r="ME164" i="3"/>
  <c r="LF164" i="3"/>
  <c r="LB164" i="3"/>
  <c r="JM164" i="3"/>
  <c r="JV164" i="3" s="1"/>
  <c r="JG164" i="3"/>
  <c r="IS164" i="3"/>
  <c r="HT164" i="3"/>
  <c r="EH164" i="3"/>
  <c r="CW164" i="3"/>
  <c r="CZ164" i="3"/>
  <c r="AQ164" i="3"/>
  <c r="VD163" i="3"/>
  <c r="TR163" i="3"/>
  <c r="SO163" i="3"/>
  <c r="RZ163" i="3"/>
  <c r="QF163" i="3"/>
  <c r="QG163" i="3"/>
  <c r="UH160" i="3"/>
  <c r="RL160" i="3"/>
  <c r="KN160" i="3"/>
  <c r="IF160" i="3"/>
  <c r="FX160" i="3"/>
  <c r="DP160" i="3"/>
  <c r="UI159" i="3"/>
  <c r="CZ158" i="3"/>
  <c r="RJ163" i="3"/>
  <c r="SO161" i="3"/>
  <c r="QG161" i="3"/>
  <c r="NY161" i="3"/>
  <c r="LQ161" i="3"/>
  <c r="JI161" i="3"/>
  <c r="HA161" i="3"/>
  <c r="ES161" i="3"/>
  <c r="CK161" i="3"/>
  <c r="AC161" i="3"/>
  <c r="SA157" i="3"/>
  <c r="PS157" i="3"/>
  <c r="IU157" i="3"/>
  <c r="NK163" i="3"/>
  <c r="IU163" i="3"/>
  <c r="PR158" i="3"/>
  <c r="OL158" i="3"/>
  <c r="ON158" i="3"/>
  <c r="NJ158" i="3"/>
  <c r="LB158" i="3"/>
  <c r="IT158" i="3"/>
  <c r="GL158" i="3"/>
  <c r="ED158" i="3"/>
  <c r="AR158" i="3"/>
  <c r="SL169" i="3"/>
  <c r="RH169" i="3"/>
  <c r="QV169" i="3"/>
  <c r="QD169" i="3"/>
  <c r="OZ169" i="3"/>
  <c r="ON169" i="3"/>
  <c r="NV169" i="3"/>
  <c r="MR169" i="3"/>
  <c r="LN169" i="3"/>
  <c r="KJ169" i="3"/>
  <c r="JF169" i="3"/>
  <c r="IT169" i="3"/>
  <c r="IB169" i="3"/>
  <c r="HP169" i="3"/>
  <c r="GX169" i="3"/>
  <c r="GL169" i="3"/>
  <c r="FT169" i="3"/>
  <c r="EP169" i="3"/>
  <c r="DL169" i="3"/>
  <c r="CZ169" i="3"/>
  <c r="CH169" i="3"/>
  <c r="BD169" i="3"/>
  <c r="Z169" i="3"/>
  <c r="UE168" i="3"/>
  <c r="TA166" i="3"/>
  <c r="SO166" i="3"/>
  <c r="RW166" i="3"/>
  <c r="RK166" i="3"/>
  <c r="QS166" i="3"/>
  <c r="PO166" i="3"/>
  <c r="OK166" i="3"/>
  <c r="NG166" i="3"/>
  <c r="MC166" i="3"/>
  <c r="KY166" i="3"/>
  <c r="JU166" i="3"/>
  <c r="IQ166" i="3"/>
  <c r="HM166" i="3"/>
  <c r="GI166" i="3"/>
  <c r="FE166" i="3"/>
  <c r="EA166" i="3"/>
  <c r="CW166" i="3"/>
  <c r="BS166" i="3"/>
  <c r="AO166" i="3"/>
  <c r="VD164" i="3"/>
  <c r="TW163" i="3"/>
  <c r="RW163" i="3"/>
  <c r="PO163" i="3"/>
  <c r="PG163" i="3"/>
  <c r="NX163" i="3"/>
  <c r="VG163" i="3"/>
  <c r="VF163" i="3"/>
  <c r="JJ160" i="3"/>
  <c r="HB160" i="3"/>
  <c r="ET160" i="3"/>
  <c r="CL160" i="3"/>
  <c r="VC170" i="3"/>
  <c r="UH170" i="3"/>
  <c r="VD169" i="3"/>
  <c r="TD168" i="3"/>
  <c r="RZ168" i="3"/>
  <c r="QV168" i="3"/>
  <c r="PR168" i="3"/>
  <c r="NJ168" i="3"/>
  <c r="MF168" i="3"/>
  <c r="JX168" i="3"/>
  <c r="IT168" i="3"/>
  <c r="HP168" i="3"/>
  <c r="GL168" i="3"/>
  <c r="ED168" i="3"/>
  <c r="BV168" i="3"/>
  <c r="TS167" i="3"/>
  <c r="SO165" i="3"/>
  <c r="RK165" i="3"/>
  <c r="QG165" i="3"/>
  <c r="PC165" i="3"/>
  <c r="NY165" i="3"/>
  <c r="MU165" i="3"/>
  <c r="LQ165" i="3"/>
  <c r="KM165" i="3"/>
  <c r="JI165" i="3"/>
  <c r="IE165" i="3"/>
  <c r="FW165" i="3"/>
  <c r="ES165" i="3"/>
  <c r="DO165" i="3"/>
  <c r="AC165" i="3"/>
  <c r="VC164" i="3"/>
  <c r="VL164" i="3" s="1"/>
  <c r="UH164" i="3"/>
  <c r="FE164" i="3"/>
  <c r="FH164" i="3"/>
  <c r="QS163" i="3"/>
  <c r="QK163" i="3"/>
  <c r="BV158" i="3"/>
  <c r="FL164" i="3"/>
  <c r="EA164" i="3"/>
  <c r="ED164" i="3"/>
  <c r="DA164" i="3"/>
  <c r="BU164" i="3"/>
  <c r="PB163" i="3"/>
  <c r="PC163" i="3"/>
  <c r="VK160" i="3"/>
  <c r="OC163" i="3"/>
  <c r="MY163" i="3"/>
  <c r="LU163" i="3"/>
  <c r="KQ163" i="3"/>
  <c r="JM163" i="3"/>
  <c r="II163" i="3"/>
  <c r="HE163" i="3"/>
  <c r="GA163" i="3"/>
  <c r="EW163" i="3"/>
  <c r="DS163" i="3"/>
  <c r="CO163" i="3"/>
  <c r="BK163" i="3"/>
  <c r="AG163" i="3"/>
  <c r="SN162" i="3"/>
  <c r="RJ162" i="3"/>
  <c r="QF162" i="3"/>
  <c r="PB162" i="3"/>
  <c r="NX162" i="3"/>
  <c r="MT162" i="3"/>
  <c r="LP162" i="3"/>
  <c r="KL162" i="3"/>
  <c r="JH162" i="3"/>
  <c r="ID162" i="3"/>
  <c r="GZ162" i="3"/>
  <c r="FV162" i="3"/>
  <c r="ER162" i="3"/>
  <c r="DN162" i="3"/>
  <c r="CJ162" i="3"/>
  <c r="BF162" i="3"/>
  <c r="AB162" i="3"/>
  <c r="UG161" i="3"/>
  <c r="MU161" i="3"/>
  <c r="VC160" i="3"/>
  <c r="VL160" i="3" s="1"/>
  <c r="SD160" i="3"/>
  <c r="QZ160" i="3"/>
  <c r="PV160" i="3"/>
  <c r="OR160" i="3"/>
  <c r="OL160" i="3"/>
  <c r="NN160" i="3"/>
  <c r="MJ160" i="3"/>
  <c r="LF160" i="3"/>
  <c r="KB160" i="3"/>
  <c r="IX160" i="3"/>
  <c r="HT160" i="3"/>
  <c r="GP160" i="3"/>
  <c r="FL160" i="3"/>
  <c r="EH160" i="3"/>
  <c r="DD160" i="3"/>
  <c r="BZ160" i="3"/>
  <c r="AV160" i="3"/>
  <c r="R160" i="3"/>
  <c r="VD159" i="3"/>
  <c r="TW159" i="3"/>
  <c r="TC159" i="3"/>
  <c r="RY159" i="3"/>
  <c r="QU159" i="3"/>
  <c r="PQ159" i="3"/>
  <c r="NI159" i="3"/>
  <c r="ME159" i="3"/>
  <c r="LA159" i="3"/>
  <c r="JW159" i="3"/>
  <c r="IS159" i="3"/>
  <c r="HO159" i="3"/>
  <c r="GK159" i="3"/>
  <c r="FG159" i="3"/>
  <c r="EC159" i="3"/>
  <c r="CY159" i="3"/>
  <c r="BU159" i="3"/>
  <c r="AQ159" i="3"/>
  <c r="TR158" i="3"/>
  <c r="VK158" i="3" s="1"/>
  <c r="SS157" i="3"/>
  <c r="RO157" i="3"/>
  <c r="QK157" i="3"/>
  <c r="PG157" i="3"/>
  <c r="OC157" i="3"/>
  <c r="MY157" i="3"/>
  <c r="LU157" i="3"/>
  <c r="KQ157" i="3"/>
  <c r="JM157" i="3"/>
  <c r="II157" i="3"/>
  <c r="HE157" i="3"/>
  <c r="GA157" i="3"/>
  <c r="EW157" i="3"/>
  <c r="DS157" i="3"/>
  <c r="CO157" i="3"/>
  <c r="QF156" i="3"/>
  <c r="LA156" i="3"/>
  <c r="LB156" i="3"/>
  <c r="GY156" i="3"/>
  <c r="HA156" i="3"/>
  <c r="DP156" i="3"/>
  <c r="AA156" i="3"/>
  <c r="AC156" i="3"/>
  <c r="MF154" i="3"/>
  <c r="JX154" i="3"/>
  <c r="HP154" i="3"/>
  <c r="FH154" i="3"/>
  <c r="CZ154" i="3"/>
  <c r="AR154" i="3"/>
  <c r="TB153" i="3"/>
  <c r="TD153" i="3"/>
  <c r="NH153" i="3"/>
  <c r="NJ153" i="3"/>
  <c r="JY153" i="3"/>
  <c r="GJ153" i="3"/>
  <c r="GL153" i="3"/>
  <c r="FU156" i="3"/>
  <c r="FW156" i="3"/>
  <c r="NW154" i="3"/>
  <c r="NY154" i="3"/>
  <c r="LO154" i="3"/>
  <c r="LQ154" i="3"/>
  <c r="JG154" i="3"/>
  <c r="JI154" i="3"/>
  <c r="GY154" i="3"/>
  <c r="HA154" i="3"/>
  <c r="EQ154" i="3"/>
  <c r="ES154" i="3"/>
  <c r="CI154" i="3"/>
  <c r="CK154" i="3"/>
  <c r="AA154" i="3"/>
  <c r="AC154" i="3"/>
  <c r="RX153" i="3"/>
  <c r="RZ153" i="3"/>
  <c r="MD153" i="3"/>
  <c r="MF153" i="3"/>
  <c r="FF153" i="3"/>
  <c r="FH153" i="3"/>
  <c r="TD162" i="3"/>
  <c r="QV162" i="3"/>
  <c r="PR162" i="3"/>
  <c r="NJ162" i="3"/>
  <c r="IT162" i="3"/>
  <c r="FH162" i="3"/>
  <c r="ED162" i="3"/>
  <c r="CZ162" i="3"/>
  <c r="RK159" i="3"/>
  <c r="IE159" i="3"/>
  <c r="FW159" i="3"/>
  <c r="DO159" i="3"/>
  <c r="NY156" i="3"/>
  <c r="ME156" i="3"/>
  <c r="MF156" i="3"/>
  <c r="EQ156" i="3"/>
  <c r="ES156" i="3"/>
  <c r="UF155" i="3"/>
  <c r="UH155" i="3"/>
  <c r="SM154" i="3"/>
  <c r="SO154" i="3"/>
  <c r="QE154" i="3"/>
  <c r="QG154" i="3"/>
  <c r="QT153" i="3"/>
  <c r="QV153" i="3"/>
  <c r="KZ153" i="3"/>
  <c r="LB153" i="3"/>
  <c r="EB153" i="3"/>
  <c r="ED153" i="3"/>
  <c r="VD162" i="3"/>
  <c r="SL161" i="3"/>
  <c r="RH161" i="3"/>
  <c r="QD161" i="3"/>
  <c r="OZ161" i="3"/>
  <c r="NV161" i="3"/>
  <c r="MR161" i="3"/>
  <c r="LN161" i="3"/>
  <c r="LB161" i="3"/>
  <c r="KJ161" i="3"/>
  <c r="JX161" i="3"/>
  <c r="JF161" i="3"/>
  <c r="IT161" i="3"/>
  <c r="IB161" i="3"/>
  <c r="GX161" i="3"/>
  <c r="GL161" i="3"/>
  <c r="FT161" i="3"/>
  <c r="EP161" i="3"/>
  <c r="DL161" i="3"/>
  <c r="CZ161" i="3"/>
  <c r="CH161" i="3"/>
  <c r="BD161" i="3"/>
  <c r="AR161" i="3"/>
  <c r="Z161" i="3"/>
  <c r="UE160" i="3"/>
  <c r="TA158" i="3"/>
  <c r="RW158" i="3"/>
  <c r="QS158" i="3"/>
  <c r="QG158" i="3"/>
  <c r="PO158" i="3"/>
  <c r="OK158" i="3"/>
  <c r="NG158" i="3"/>
  <c r="MC158" i="3"/>
  <c r="KY158" i="3"/>
  <c r="JU158" i="3"/>
  <c r="IQ158" i="3"/>
  <c r="IE158" i="3"/>
  <c r="HM158" i="3"/>
  <c r="HA158" i="3"/>
  <c r="GI158" i="3"/>
  <c r="FE158" i="3"/>
  <c r="EA158" i="3"/>
  <c r="CW158" i="3"/>
  <c r="BS158" i="3"/>
  <c r="AO158" i="3"/>
  <c r="Z157" i="3"/>
  <c r="AC157" i="3"/>
  <c r="RZ156" i="3"/>
  <c r="JW156" i="3"/>
  <c r="JX156" i="3"/>
  <c r="DM156" i="3"/>
  <c r="DO156" i="3"/>
  <c r="OL154" i="3"/>
  <c r="ON154" i="3"/>
  <c r="PP153" i="3"/>
  <c r="PR153" i="3"/>
  <c r="JV153" i="3"/>
  <c r="JX153" i="3"/>
  <c r="CX153" i="3"/>
  <c r="CZ153" i="3"/>
  <c r="MU163" i="3"/>
  <c r="KM163" i="3"/>
  <c r="JI163" i="3"/>
  <c r="IE163" i="3"/>
  <c r="HA163" i="3"/>
  <c r="FW163" i="3"/>
  <c r="ES163" i="3"/>
  <c r="BG163" i="3"/>
  <c r="AC163" i="3"/>
  <c r="VC162" i="3"/>
  <c r="VL162" i="3" s="1"/>
  <c r="UH162" i="3"/>
  <c r="VD161" i="3"/>
  <c r="TD160" i="3"/>
  <c r="QV160" i="3"/>
  <c r="PR160" i="3"/>
  <c r="LB160" i="3"/>
  <c r="JX160" i="3"/>
  <c r="IT160" i="3"/>
  <c r="HP160" i="3"/>
  <c r="FH160" i="3"/>
  <c r="ED160" i="3"/>
  <c r="BV160" i="3"/>
  <c r="AR160" i="3"/>
  <c r="SO157" i="3"/>
  <c r="QG157" i="3"/>
  <c r="NY157" i="3"/>
  <c r="LQ157" i="3"/>
  <c r="JI157" i="3"/>
  <c r="FW157" i="3"/>
  <c r="ES157" i="3"/>
  <c r="DO157" i="3"/>
  <c r="CK157" i="3"/>
  <c r="VD156" i="3"/>
  <c r="SL156" i="3"/>
  <c r="RK156" i="3"/>
  <c r="KM156" i="3"/>
  <c r="CI156" i="3"/>
  <c r="CK156" i="3"/>
  <c r="RZ154" i="3"/>
  <c r="PR154" i="3"/>
  <c r="MS154" i="3"/>
  <c r="MU154" i="3"/>
  <c r="KK154" i="3"/>
  <c r="KM154" i="3"/>
  <c r="IC154" i="3"/>
  <c r="IE154" i="3"/>
  <c r="FU154" i="3"/>
  <c r="FW154" i="3"/>
  <c r="DM154" i="3"/>
  <c r="DO154" i="3"/>
  <c r="BE154" i="3"/>
  <c r="BG154" i="3"/>
  <c r="UF153" i="3"/>
  <c r="UH153" i="3"/>
  <c r="IR153" i="3"/>
  <c r="IT153" i="3"/>
  <c r="BT153" i="3"/>
  <c r="BV153" i="3"/>
  <c r="BK157" i="3"/>
  <c r="QV156" i="3"/>
  <c r="NV156" i="3"/>
  <c r="KN156" i="3"/>
  <c r="IC156" i="3"/>
  <c r="IE156" i="3"/>
  <c r="BE156" i="3"/>
  <c r="BG156" i="3"/>
  <c r="UI155" i="3"/>
  <c r="RI154" i="3"/>
  <c r="RK154" i="3"/>
  <c r="PA154" i="3"/>
  <c r="PC154" i="3"/>
  <c r="OL153" i="3"/>
  <c r="ON153" i="3"/>
  <c r="HN153" i="3"/>
  <c r="HP153" i="3"/>
  <c r="EE153" i="3"/>
  <c r="AP153" i="3"/>
  <c r="AR153" i="3"/>
  <c r="ON151" i="3"/>
  <c r="OL151" i="3"/>
  <c r="VC156" i="3"/>
  <c r="VL156" i="3" s="1"/>
  <c r="VD155" i="3"/>
  <c r="TC155" i="3"/>
  <c r="RY155" i="3"/>
  <c r="QU155" i="3"/>
  <c r="PQ155" i="3"/>
  <c r="NI155" i="3"/>
  <c r="ME155" i="3"/>
  <c r="LA155" i="3"/>
  <c r="JW155" i="3"/>
  <c r="IS155" i="3"/>
  <c r="HO155" i="3"/>
  <c r="GK155" i="3"/>
  <c r="FG155" i="3"/>
  <c r="EC155" i="3"/>
  <c r="CY155" i="3"/>
  <c r="BU155" i="3"/>
  <c r="AQ155" i="3"/>
  <c r="TR154" i="3"/>
  <c r="SL154" i="3"/>
  <c r="RH154" i="3"/>
  <c r="QV154" i="3"/>
  <c r="QD154" i="3"/>
  <c r="OZ154" i="3"/>
  <c r="NV154" i="3"/>
  <c r="MR154" i="3"/>
  <c r="LN154" i="3"/>
  <c r="KJ154" i="3"/>
  <c r="JF154" i="3"/>
  <c r="IB154" i="3"/>
  <c r="GX154" i="3"/>
  <c r="FT154" i="3"/>
  <c r="EP154" i="3"/>
  <c r="DL154" i="3"/>
  <c r="CH154" i="3"/>
  <c r="BD154" i="3"/>
  <c r="Z154" i="3"/>
  <c r="UE153" i="3"/>
  <c r="SA153" i="3"/>
  <c r="SN152" i="3"/>
  <c r="RJ152" i="3"/>
  <c r="QF152" i="3"/>
  <c r="PB152" i="3"/>
  <c r="NX152" i="3"/>
  <c r="MT152" i="3"/>
  <c r="LP152" i="3"/>
  <c r="KL152" i="3"/>
  <c r="JH152" i="3"/>
  <c r="ID152" i="3"/>
  <c r="GL152" i="3"/>
  <c r="FL152" i="3"/>
  <c r="CZ152" i="3"/>
  <c r="BZ152" i="3"/>
  <c r="VD151" i="3"/>
  <c r="ME151" i="3"/>
  <c r="IX151" i="3"/>
  <c r="HT151" i="3"/>
  <c r="TE149" i="3"/>
  <c r="PS149" i="3"/>
  <c r="MG149" i="3"/>
  <c r="IU149" i="3"/>
  <c r="KN147" i="3"/>
  <c r="HB147" i="3"/>
  <c r="DP147" i="3"/>
  <c r="AD147" i="3"/>
  <c r="SP146" i="3"/>
  <c r="QH146" i="3"/>
  <c r="NZ146" i="3"/>
  <c r="LR146" i="3"/>
  <c r="JJ146" i="3"/>
  <c r="HB146" i="3"/>
  <c r="ET146" i="3"/>
  <c r="CL146" i="3"/>
  <c r="AD146" i="3"/>
  <c r="AC145" i="3"/>
  <c r="VC151" i="3"/>
  <c r="VL151" i="3" s="1"/>
  <c r="SS151" i="3"/>
  <c r="TB151" i="3" s="1"/>
  <c r="PG151" i="3"/>
  <c r="PP151" i="3" s="1"/>
  <c r="RL147" i="3"/>
  <c r="OL145" i="3"/>
  <c r="ON145" i="3"/>
  <c r="RK155" i="3"/>
  <c r="QG155" i="3"/>
  <c r="NY155" i="3"/>
  <c r="IE155" i="3"/>
  <c r="ES155" i="3"/>
  <c r="DO155" i="3"/>
  <c r="TD152" i="3"/>
  <c r="RZ152" i="3"/>
  <c r="ON152" i="3"/>
  <c r="NJ152" i="3"/>
  <c r="MF152" i="3"/>
  <c r="HP152" i="3"/>
  <c r="ED152" i="3"/>
  <c r="AR152" i="3"/>
  <c r="VK147" i="3"/>
  <c r="OK154" i="3"/>
  <c r="RZ151" i="3"/>
  <c r="OK151" i="3"/>
  <c r="VE151" i="3"/>
  <c r="IT156" i="3"/>
  <c r="GL156" i="3"/>
  <c r="ED156" i="3"/>
  <c r="CZ156" i="3"/>
  <c r="SO153" i="3"/>
  <c r="RK153" i="3"/>
  <c r="QG153" i="3"/>
  <c r="PC153" i="3"/>
  <c r="NY153" i="3"/>
  <c r="MU153" i="3"/>
  <c r="LQ153" i="3"/>
  <c r="JI153" i="3"/>
  <c r="IE153" i="3"/>
  <c r="HA153" i="3"/>
  <c r="FW153" i="3"/>
  <c r="ES153" i="3"/>
  <c r="DO153" i="3"/>
  <c r="CK153" i="3"/>
  <c r="AC153" i="3"/>
  <c r="VC152" i="3"/>
  <c r="VL152" i="3" s="1"/>
  <c r="UH152" i="3"/>
  <c r="HA152" i="3"/>
  <c r="DO152" i="3"/>
  <c r="JU151" i="3"/>
  <c r="JX151" i="3"/>
  <c r="HO151" i="3"/>
  <c r="HP151" i="3"/>
  <c r="BE145" i="3"/>
  <c r="BG145" i="3"/>
  <c r="QU151" i="3"/>
  <c r="PV151" i="3"/>
  <c r="NI151" i="3"/>
  <c r="KB151" i="3"/>
  <c r="IT151" i="3"/>
  <c r="TE150" i="3"/>
  <c r="QW150" i="3"/>
  <c r="MG150" i="3"/>
  <c r="JY150" i="3"/>
  <c r="HQ150" i="3"/>
  <c r="FI150" i="3"/>
  <c r="DA150" i="3"/>
  <c r="AS150" i="3"/>
  <c r="QH147" i="3"/>
  <c r="SP144" i="3"/>
  <c r="ED151" i="3"/>
  <c r="CZ151" i="3"/>
  <c r="BV151" i="3"/>
  <c r="AR151" i="3"/>
  <c r="SS150" i="3"/>
  <c r="TB150" i="3" s="1"/>
  <c r="SM150" i="3"/>
  <c r="RO150" i="3"/>
  <c r="RX150" i="3" s="1"/>
  <c r="RI150" i="3"/>
  <c r="QK150" i="3"/>
  <c r="QT150" i="3" s="1"/>
  <c r="QE150" i="3"/>
  <c r="PG150" i="3"/>
  <c r="PP150" i="3" s="1"/>
  <c r="PA150" i="3"/>
  <c r="OC150" i="3"/>
  <c r="NW150" i="3"/>
  <c r="MY150" i="3"/>
  <c r="NH150" i="3" s="1"/>
  <c r="MS150" i="3"/>
  <c r="LU150" i="3"/>
  <c r="MD150" i="3" s="1"/>
  <c r="LO150" i="3"/>
  <c r="KQ150" i="3"/>
  <c r="KZ150" i="3" s="1"/>
  <c r="JM150" i="3"/>
  <c r="JV150" i="3" s="1"/>
  <c r="II150" i="3"/>
  <c r="IR150" i="3" s="1"/>
  <c r="IC150" i="3"/>
  <c r="HE150" i="3"/>
  <c r="HN150" i="3" s="1"/>
  <c r="GY150" i="3"/>
  <c r="GA150" i="3"/>
  <c r="GJ150" i="3" s="1"/>
  <c r="FU150" i="3"/>
  <c r="EW150" i="3"/>
  <c r="FF150" i="3" s="1"/>
  <c r="EQ150" i="3"/>
  <c r="DS150" i="3"/>
  <c r="EB150" i="3" s="1"/>
  <c r="DM150" i="3"/>
  <c r="CO150" i="3"/>
  <c r="CX150" i="3" s="1"/>
  <c r="CI150" i="3"/>
  <c r="BK150" i="3"/>
  <c r="BT150" i="3" s="1"/>
  <c r="AG150" i="3"/>
  <c r="AP150" i="3" s="1"/>
  <c r="AA150" i="3"/>
  <c r="UF149" i="3"/>
  <c r="SN149" i="3"/>
  <c r="RJ149" i="3"/>
  <c r="QF149" i="3"/>
  <c r="PB149" i="3"/>
  <c r="NX149" i="3"/>
  <c r="MT149" i="3"/>
  <c r="LP149" i="3"/>
  <c r="KL149" i="3"/>
  <c r="JH149" i="3"/>
  <c r="ID149" i="3"/>
  <c r="GZ149" i="3"/>
  <c r="FV149" i="3"/>
  <c r="ER149" i="3"/>
  <c r="DN149" i="3"/>
  <c r="CJ149" i="3"/>
  <c r="BF149" i="3"/>
  <c r="AB149" i="3"/>
  <c r="UG148" i="3"/>
  <c r="SO148" i="3"/>
  <c r="QG148" i="3"/>
  <c r="PC148" i="3"/>
  <c r="NY148" i="3"/>
  <c r="MU148" i="3"/>
  <c r="LQ148" i="3"/>
  <c r="KM148" i="3"/>
  <c r="JI148" i="3"/>
  <c r="IE148" i="3"/>
  <c r="HA148" i="3"/>
  <c r="FW148" i="3"/>
  <c r="DO148" i="3"/>
  <c r="CK148" i="3"/>
  <c r="BG148" i="3"/>
  <c r="AC148" i="3"/>
  <c r="VC147" i="3"/>
  <c r="VL147" i="3" s="1"/>
  <c r="UH147" i="3"/>
  <c r="SD147" i="3"/>
  <c r="SM147" i="3" s="1"/>
  <c r="QZ147" i="3"/>
  <c r="RI147" i="3" s="1"/>
  <c r="PV147" i="3"/>
  <c r="QE147" i="3" s="1"/>
  <c r="OR147" i="3"/>
  <c r="PA147" i="3" s="1"/>
  <c r="OL147" i="3"/>
  <c r="NZ147" i="3"/>
  <c r="NN147" i="3"/>
  <c r="NW147" i="3" s="1"/>
  <c r="MJ147" i="3"/>
  <c r="MS147" i="3" s="1"/>
  <c r="LF147" i="3"/>
  <c r="LO147" i="3" s="1"/>
  <c r="KB147" i="3"/>
  <c r="KK147" i="3" s="1"/>
  <c r="IX147" i="3"/>
  <c r="JG147" i="3" s="1"/>
  <c r="HT147" i="3"/>
  <c r="IC147" i="3" s="1"/>
  <c r="GP147" i="3"/>
  <c r="GY147" i="3" s="1"/>
  <c r="FL147" i="3"/>
  <c r="FU147" i="3" s="1"/>
  <c r="EH147" i="3"/>
  <c r="EQ147" i="3" s="1"/>
  <c r="DD147" i="3"/>
  <c r="DM147" i="3" s="1"/>
  <c r="BZ147" i="3"/>
  <c r="CI147" i="3" s="1"/>
  <c r="AV147" i="3"/>
  <c r="BE147" i="3" s="1"/>
  <c r="R147" i="3"/>
  <c r="AA147" i="3" s="1"/>
  <c r="VD146" i="3"/>
  <c r="TW146" i="3"/>
  <c r="UF146" i="3" s="1"/>
  <c r="TC146" i="3"/>
  <c r="RY146" i="3"/>
  <c r="QU146" i="3"/>
  <c r="PQ146" i="3"/>
  <c r="NI146" i="3"/>
  <c r="ME146" i="3"/>
  <c r="LA146" i="3"/>
  <c r="JW146" i="3"/>
  <c r="IS146" i="3"/>
  <c r="HO146" i="3"/>
  <c r="GK146" i="3"/>
  <c r="FG146" i="3"/>
  <c r="EC146" i="3"/>
  <c r="CY146" i="3"/>
  <c r="BU146" i="3"/>
  <c r="AQ146" i="3"/>
  <c r="TR145" i="3"/>
  <c r="VK145" i="3" s="1"/>
  <c r="TD145" i="3"/>
  <c r="RZ145" i="3"/>
  <c r="QV145" i="3"/>
  <c r="PR145" i="3"/>
  <c r="NJ145" i="3"/>
  <c r="MF145" i="3"/>
  <c r="LB145" i="3"/>
  <c r="JX145" i="3"/>
  <c r="IT145" i="3"/>
  <c r="HP145" i="3"/>
  <c r="GL145" i="3"/>
  <c r="FH145" i="3"/>
  <c r="ED145" i="3"/>
  <c r="CZ145" i="3"/>
  <c r="BV145" i="3"/>
  <c r="BD145" i="3"/>
  <c r="TS144" i="3"/>
  <c r="TC144" i="3"/>
  <c r="SD144" i="3"/>
  <c r="QK144" i="3"/>
  <c r="QT144" i="3" s="1"/>
  <c r="QE144" i="3"/>
  <c r="PQ144" i="3"/>
  <c r="MJ144" i="3"/>
  <c r="IX144" i="3"/>
  <c r="JF144" i="3"/>
  <c r="CI144" i="3"/>
  <c r="CK144" i="3"/>
  <c r="NK143" i="3"/>
  <c r="JY143" i="3"/>
  <c r="GM143" i="3"/>
  <c r="DA143" i="3"/>
  <c r="TE142" i="3"/>
  <c r="QW142" i="3"/>
  <c r="MG142" i="3"/>
  <c r="JY142" i="3"/>
  <c r="HQ142" i="3"/>
  <c r="FI142" i="3"/>
  <c r="DA142" i="3"/>
  <c r="AS142" i="3"/>
  <c r="OL141" i="3"/>
  <c r="ON141" i="3"/>
  <c r="HN141" i="3"/>
  <c r="HP141" i="3"/>
  <c r="SS149" i="3"/>
  <c r="RO149" i="3"/>
  <c r="QK149" i="3"/>
  <c r="PG149" i="3"/>
  <c r="OC149" i="3"/>
  <c r="MY149" i="3"/>
  <c r="LU149" i="3"/>
  <c r="KQ149" i="3"/>
  <c r="JM149" i="3"/>
  <c r="II149" i="3"/>
  <c r="HE149" i="3"/>
  <c r="GA149" i="3"/>
  <c r="EW149" i="3"/>
  <c r="DS149" i="3"/>
  <c r="CO149" i="3"/>
  <c r="BK149" i="3"/>
  <c r="AG149" i="3"/>
  <c r="QF148" i="3"/>
  <c r="VC146" i="3"/>
  <c r="SD146" i="3"/>
  <c r="QZ146" i="3"/>
  <c r="PV146" i="3"/>
  <c r="OR146" i="3"/>
  <c r="NN146" i="3"/>
  <c r="MJ146" i="3"/>
  <c r="LF146" i="3"/>
  <c r="KB146" i="3"/>
  <c r="IX146" i="3"/>
  <c r="HT146" i="3"/>
  <c r="GP146" i="3"/>
  <c r="FL146" i="3"/>
  <c r="EH146" i="3"/>
  <c r="DD146" i="3"/>
  <c r="BZ146" i="3"/>
  <c r="AV146" i="3"/>
  <c r="R146" i="3"/>
  <c r="VD145" i="3"/>
  <c r="TW145" i="3"/>
  <c r="IC144" i="3"/>
  <c r="IE144" i="3"/>
  <c r="BE144" i="3"/>
  <c r="BG144" i="3"/>
  <c r="PS143" i="3"/>
  <c r="OL143" i="3"/>
  <c r="ON143" i="3"/>
  <c r="NH141" i="3"/>
  <c r="NJ141" i="3"/>
  <c r="GJ141" i="3"/>
  <c r="GL141" i="3"/>
  <c r="LF144" i="3"/>
  <c r="LN144" i="3"/>
  <c r="GY144" i="3"/>
  <c r="HA144" i="3"/>
  <c r="AA144" i="3"/>
  <c r="AC144" i="3"/>
  <c r="TB141" i="3"/>
  <c r="TD141" i="3"/>
  <c r="MD141" i="3"/>
  <c r="MF141" i="3"/>
  <c r="FF141" i="3"/>
  <c r="FH141" i="3"/>
  <c r="ON148" i="3"/>
  <c r="RK145" i="3"/>
  <c r="PC145" i="3"/>
  <c r="NY145" i="3"/>
  <c r="LQ145" i="3"/>
  <c r="JI145" i="3"/>
  <c r="FU144" i="3"/>
  <c r="FW144" i="3"/>
  <c r="UF143" i="3"/>
  <c r="UH143" i="3"/>
  <c r="RX141" i="3"/>
  <c r="RZ141" i="3"/>
  <c r="KZ141" i="3"/>
  <c r="LB141" i="3"/>
  <c r="VC144" i="3"/>
  <c r="VL144" i="3" s="1"/>
  <c r="NG144" i="3"/>
  <c r="NJ144" i="3"/>
  <c r="KY144" i="3"/>
  <c r="LB144" i="3"/>
  <c r="VE144" i="3"/>
  <c r="EQ144" i="3"/>
  <c r="ES144" i="3"/>
  <c r="QT141" i="3"/>
  <c r="QV141" i="3"/>
  <c r="JV141" i="3"/>
  <c r="JX141" i="3"/>
  <c r="AR145" i="3"/>
  <c r="NN144" i="3"/>
  <c r="MC144" i="3"/>
  <c r="MF144" i="3"/>
  <c r="KB144" i="3"/>
  <c r="KJ144" i="3"/>
  <c r="JY144" i="3"/>
  <c r="DM144" i="3"/>
  <c r="DO144" i="3"/>
  <c r="QW143" i="3"/>
  <c r="PP141" i="3"/>
  <c r="PR141" i="3"/>
  <c r="IR141" i="3"/>
  <c r="IT141" i="3"/>
  <c r="JX144" i="3"/>
  <c r="IT144" i="3"/>
  <c r="IB144" i="3"/>
  <c r="HP144" i="3"/>
  <c r="GX144" i="3"/>
  <c r="GL144" i="3"/>
  <c r="FT144" i="3"/>
  <c r="FH144" i="3"/>
  <c r="EP144" i="3"/>
  <c r="ED144" i="3"/>
  <c r="DL144" i="3"/>
  <c r="CZ144" i="3"/>
  <c r="CH144" i="3"/>
  <c r="BV144" i="3"/>
  <c r="BD144" i="3"/>
  <c r="AR144" i="3"/>
  <c r="Z144" i="3"/>
  <c r="UE143" i="3"/>
  <c r="TS143" i="3"/>
  <c r="TE143" i="3"/>
  <c r="SN142" i="3"/>
  <c r="RJ142" i="3"/>
  <c r="QF142" i="3"/>
  <c r="PB142" i="3"/>
  <c r="NX142" i="3"/>
  <c r="MT142" i="3"/>
  <c r="LP142" i="3"/>
  <c r="KL142" i="3"/>
  <c r="JH142" i="3"/>
  <c r="ID142" i="3"/>
  <c r="GZ142" i="3"/>
  <c r="FV142" i="3"/>
  <c r="ER142" i="3"/>
  <c r="DN142" i="3"/>
  <c r="CJ142" i="3"/>
  <c r="BF142" i="3"/>
  <c r="AB142" i="3"/>
  <c r="UG141" i="3"/>
  <c r="TA141" i="3"/>
  <c r="SO141" i="3"/>
  <c r="RW141" i="3"/>
  <c r="QS141" i="3"/>
  <c r="QG141" i="3"/>
  <c r="PO141" i="3"/>
  <c r="PC141" i="3"/>
  <c r="OK141" i="3"/>
  <c r="NY141" i="3"/>
  <c r="NG141" i="3"/>
  <c r="MU141" i="3"/>
  <c r="MC141" i="3"/>
  <c r="LQ141" i="3"/>
  <c r="KY141" i="3"/>
  <c r="KM141" i="3"/>
  <c r="JU141" i="3"/>
  <c r="IQ141" i="3"/>
  <c r="HM141" i="3"/>
  <c r="HA141" i="3"/>
  <c r="GI141" i="3"/>
  <c r="FW141" i="3"/>
  <c r="FE141" i="3"/>
  <c r="ES141" i="3"/>
  <c r="EA141" i="3"/>
  <c r="DN141" i="3"/>
  <c r="CZ141" i="3"/>
  <c r="SS140" i="3"/>
  <c r="ON139" i="3"/>
  <c r="OL139" i="3"/>
  <c r="HP139" i="3"/>
  <c r="HN139" i="3"/>
  <c r="AR139" i="3"/>
  <c r="AP139" i="3"/>
  <c r="SP138" i="3"/>
  <c r="ON138" i="3"/>
  <c r="OL138" i="3"/>
  <c r="TD143" i="3"/>
  <c r="RZ143" i="3"/>
  <c r="QV143" i="3"/>
  <c r="PR143" i="3"/>
  <c r="NJ143" i="3"/>
  <c r="MF143" i="3"/>
  <c r="LB143" i="3"/>
  <c r="JX143" i="3"/>
  <c r="IT143" i="3"/>
  <c r="HP143" i="3"/>
  <c r="GL143" i="3"/>
  <c r="FH143" i="3"/>
  <c r="ED143" i="3"/>
  <c r="CZ143" i="3"/>
  <c r="BV143" i="3"/>
  <c r="AR143" i="3"/>
  <c r="TS142" i="3"/>
  <c r="SS142" i="3"/>
  <c r="SA142" i="3"/>
  <c r="RO142" i="3"/>
  <c r="QK142" i="3"/>
  <c r="PG142" i="3"/>
  <c r="OC142" i="3"/>
  <c r="MY142" i="3"/>
  <c r="LU142" i="3"/>
  <c r="KQ142" i="3"/>
  <c r="JM142" i="3"/>
  <c r="II142" i="3"/>
  <c r="HE142" i="3"/>
  <c r="GA142" i="3"/>
  <c r="EW142" i="3"/>
  <c r="DS142" i="3"/>
  <c r="CO142" i="3"/>
  <c r="BK142" i="3"/>
  <c r="AG142" i="3"/>
  <c r="PB141" i="3"/>
  <c r="BV141" i="3"/>
  <c r="QK140" i="3"/>
  <c r="QS140" i="3"/>
  <c r="OL140" i="3"/>
  <c r="ON140" i="3"/>
  <c r="MD140" i="3"/>
  <c r="MF140" i="3"/>
  <c r="JV140" i="3"/>
  <c r="JX140" i="3"/>
  <c r="HN140" i="3"/>
  <c r="HP140" i="3"/>
  <c r="FF140" i="3"/>
  <c r="FH140" i="3"/>
  <c r="CX140" i="3"/>
  <c r="CZ140" i="3"/>
  <c r="AP140" i="3"/>
  <c r="AR140" i="3"/>
  <c r="NJ139" i="3"/>
  <c r="NH139" i="3"/>
  <c r="GL139" i="3"/>
  <c r="GJ139" i="3"/>
  <c r="VK139" i="3"/>
  <c r="TC143" i="3"/>
  <c r="VK143" i="3" s="1"/>
  <c r="DA141" i="3"/>
  <c r="BG141" i="3"/>
  <c r="UH140" i="3"/>
  <c r="TE140" i="3"/>
  <c r="VG140" i="3"/>
  <c r="TD139" i="3"/>
  <c r="TB139" i="3"/>
  <c r="MF139" i="3"/>
  <c r="MD139" i="3"/>
  <c r="FH139" i="3"/>
  <c r="FF139" i="3"/>
  <c r="QE138" i="3"/>
  <c r="QG138" i="3"/>
  <c r="AC141" i="3"/>
  <c r="RO140" i="3"/>
  <c r="RW140" i="3"/>
  <c r="RZ139" i="3"/>
  <c r="RX139" i="3"/>
  <c r="LB139" i="3"/>
  <c r="KZ139" i="3"/>
  <c r="ED139" i="3"/>
  <c r="EB139" i="3"/>
  <c r="PP140" i="3"/>
  <c r="PR140" i="3"/>
  <c r="VH140" i="3"/>
  <c r="NH140" i="3"/>
  <c r="NJ140" i="3"/>
  <c r="KZ140" i="3"/>
  <c r="LB140" i="3"/>
  <c r="IR140" i="3"/>
  <c r="IT140" i="3"/>
  <c r="GJ140" i="3"/>
  <c r="GL140" i="3"/>
  <c r="EB140" i="3"/>
  <c r="ED140" i="3"/>
  <c r="BT140" i="3"/>
  <c r="BV140" i="3"/>
  <c r="QV139" i="3"/>
  <c r="QT139" i="3"/>
  <c r="JX139" i="3"/>
  <c r="JV139" i="3"/>
  <c r="CZ139" i="3"/>
  <c r="CX139" i="3"/>
  <c r="AO141" i="3"/>
  <c r="SN140" i="3"/>
  <c r="SO140" i="3"/>
  <c r="RJ140" i="3"/>
  <c r="PR139" i="3"/>
  <c r="PP139" i="3"/>
  <c r="IT139" i="3"/>
  <c r="IR139" i="3"/>
  <c r="BV139" i="3"/>
  <c r="BT139" i="3"/>
  <c r="QH138" i="3"/>
  <c r="PO140" i="3"/>
  <c r="PC140" i="3"/>
  <c r="OK140" i="3"/>
  <c r="NG140" i="3"/>
  <c r="MU140" i="3"/>
  <c r="MC140" i="3"/>
  <c r="LQ140" i="3"/>
  <c r="KY140" i="3"/>
  <c r="KM140" i="3"/>
  <c r="JU140" i="3"/>
  <c r="IQ140" i="3"/>
  <c r="IE140" i="3"/>
  <c r="HM140" i="3"/>
  <c r="GI140" i="3"/>
  <c r="FW140" i="3"/>
  <c r="FE140" i="3"/>
  <c r="ES140" i="3"/>
  <c r="EA140" i="3"/>
  <c r="CW140" i="3"/>
  <c r="BS140" i="3"/>
  <c r="BG140" i="3"/>
  <c r="AO140" i="3"/>
  <c r="VC139" i="3"/>
  <c r="VL139" i="3" s="1"/>
  <c r="UH139" i="3"/>
  <c r="VD138" i="3"/>
  <c r="MC138" i="3"/>
  <c r="MF138" i="3"/>
  <c r="KM138" i="3"/>
  <c r="FE138" i="3"/>
  <c r="EW138" i="3"/>
  <c r="FF138" i="3" s="1"/>
  <c r="BS138" i="3"/>
  <c r="BK138" i="3"/>
  <c r="BT138" i="3" s="1"/>
  <c r="TA139" i="3"/>
  <c r="SO139" i="3"/>
  <c r="RW139" i="3"/>
  <c r="RK139" i="3"/>
  <c r="QS139" i="3"/>
  <c r="PO139" i="3"/>
  <c r="PC139" i="3"/>
  <c r="OK139" i="3"/>
  <c r="NY139" i="3"/>
  <c r="NG139" i="3"/>
  <c r="MU139" i="3"/>
  <c r="MC139" i="3"/>
  <c r="LQ139" i="3"/>
  <c r="KY139" i="3"/>
  <c r="KM139" i="3"/>
  <c r="JU139" i="3"/>
  <c r="JI139" i="3"/>
  <c r="IQ139" i="3"/>
  <c r="IE139" i="3"/>
  <c r="HM139" i="3"/>
  <c r="HA139" i="3"/>
  <c r="GI139" i="3"/>
  <c r="FW139" i="3"/>
  <c r="FE139" i="3"/>
  <c r="ES139" i="3"/>
  <c r="EA139" i="3"/>
  <c r="DO139" i="3"/>
  <c r="CW139" i="3"/>
  <c r="CK139" i="3"/>
  <c r="BS139" i="3"/>
  <c r="BG139" i="3"/>
  <c r="AO139" i="3"/>
  <c r="AC139" i="3"/>
  <c r="VC138" i="3"/>
  <c r="VL138" i="3" s="1"/>
  <c r="UH138" i="3"/>
  <c r="PO138" i="3"/>
  <c r="PR138" i="3"/>
  <c r="NI138" i="3"/>
  <c r="MJ138" i="3"/>
  <c r="KY138" i="3"/>
  <c r="LB138" i="3"/>
  <c r="IS138" i="3"/>
  <c r="VK136" i="3"/>
  <c r="SO138" i="3"/>
  <c r="RK138" i="3"/>
  <c r="JU138" i="3"/>
  <c r="JX138" i="3"/>
  <c r="HO138" i="3"/>
  <c r="CW138" i="3"/>
  <c r="CO138" i="3"/>
  <c r="CX138" i="3" s="1"/>
  <c r="TE137" i="3"/>
  <c r="RX137" i="3"/>
  <c r="RZ137" i="3"/>
  <c r="QW137" i="3"/>
  <c r="PP137" i="3"/>
  <c r="PR137" i="3"/>
  <c r="NH137" i="3"/>
  <c r="NJ137" i="3"/>
  <c r="MG137" i="3"/>
  <c r="KZ137" i="3"/>
  <c r="LB137" i="3"/>
  <c r="JY137" i="3"/>
  <c r="IR137" i="3"/>
  <c r="IT137" i="3"/>
  <c r="HQ137" i="3"/>
  <c r="GJ137" i="3"/>
  <c r="GL137" i="3"/>
  <c r="FI137" i="3"/>
  <c r="EB137" i="3"/>
  <c r="ED137" i="3"/>
  <c r="DA137" i="3"/>
  <c r="BT137" i="3"/>
  <c r="BV137" i="3"/>
  <c r="AS137" i="3"/>
  <c r="NN138" i="3"/>
  <c r="GK138" i="3"/>
  <c r="EA138" i="3"/>
  <c r="DS138" i="3"/>
  <c r="EB138" i="3" s="1"/>
  <c r="TB137" i="3"/>
  <c r="TD137" i="3"/>
  <c r="QT137" i="3"/>
  <c r="QV137" i="3"/>
  <c r="OL137" i="3"/>
  <c r="ON137" i="3"/>
  <c r="MD137" i="3"/>
  <c r="MF137" i="3"/>
  <c r="JV137" i="3"/>
  <c r="JX137" i="3"/>
  <c r="HN137" i="3"/>
  <c r="HP137" i="3"/>
  <c r="FF137" i="3"/>
  <c r="FH137" i="3"/>
  <c r="CX137" i="3"/>
  <c r="CZ137" i="3"/>
  <c r="AP137" i="3"/>
  <c r="AR137" i="3"/>
  <c r="TA137" i="3"/>
  <c r="RW137" i="3"/>
  <c r="RK137" i="3"/>
  <c r="QS137" i="3"/>
  <c r="QG137" i="3"/>
  <c r="PO137" i="3"/>
  <c r="OK137" i="3"/>
  <c r="NY137" i="3"/>
  <c r="NG137" i="3"/>
  <c r="MU137" i="3"/>
  <c r="MC137" i="3"/>
  <c r="LQ137" i="3"/>
  <c r="KY137" i="3"/>
  <c r="KM137" i="3"/>
  <c r="JU137" i="3"/>
  <c r="JI137" i="3"/>
  <c r="IQ137" i="3"/>
  <c r="IE137" i="3"/>
  <c r="HM137" i="3"/>
  <c r="HA137" i="3"/>
  <c r="GI137" i="3"/>
  <c r="FW137" i="3"/>
  <c r="FE137" i="3"/>
  <c r="EA137" i="3"/>
  <c r="DO137" i="3"/>
  <c r="CW137" i="3"/>
  <c r="CK137" i="3"/>
  <c r="BS137" i="3"/>
  <c r="BG137" i="3"/>
  <c r="AO137" i="3"/>
  <c r="AC137" i="3"/>
  <c r="VC136" i="3"/>
  <c r="VL136" i="3" s="1"/>
  <c r="TB136" i="3"/>
  <c r="RL136" i="3"/>
  <c r="PP136" i="3"/>
  <c r="MD136" i="3"/>
  <c r="KZ136" i="3"/>
  <c r="JV136" i="3"/>
  <c r="EB136" i="3"/>
  <c r="CX136" i="3"/>
  <c r="VD135" i="3"/>
  <c r="MU135" i="3"/>
  <c r="LO135" i="3"/>
  <c r="VE134" i="3"/>
  <c r="TD133" i="3"/>
  <c r="NJ133" i="3"/>
  <c r="GL133" i="3"/>
  <c r="EQ132" i="3"/>
  <c r="ES132" i="3"/>
  <c r="AG138" i="3"/>
  <c r="AP138" i="3" s="1"/>
  <c r="QF137" i="3"/>
  <c r="SO136" i="3"/>
  <c r="RK136" i="3"/>
  <c r="QG136" i="3"/>
  <c r="PC136" i="3"/>
  <c r="NY136" i="3"/>
  <c r="MU136" i="3"/>
  <c r="JI136" i="3"/>
  <c r="HA136" i="3"/>
  <c r="FW136" i="3"/>
  <c r="DO136" i="3"/>
  <c r="VC135" i="3"/>
  <c r="VL135" i="3" s="1"/>
  <c r="UH135" i="3"/>
  <c r="SD135" i="3"/>
  <c r="SM135" i="3" s="1"/>
  <c r="QZ135" i="3"/>
  <c r="RI135" i="3" s="1"/>
  <c r="PV135" i="3"/>
  <c r="QE135" i="3" s="1"/>
  <c r="OR135" i="3"/>
  <c r="PA135" i="3" s="1"/>
  <c r="LN135" i="3"/>
  <c r="KJ135" i="3"/>
  <c r="KM135" i="3"/>
  <c r="JF135" i="3"/>
  <c r="JI135" i="3"/>
  <c r="IB135" i="3"/>
  <c r="IE135" i="3"/>
  <c r="GX135" i="3"/>
  <c r="HA135" i="3"/>
  <c r="FT135" i="3"/>
  <c r="FW135" i="3"/>
  <c r="EP135" i="3"/>
  <c r="ES135" i="3"/>
  <c r="DL135" i="3"/>
  <c r="DO135" i="3"/>
  <c r="CH135" i="3"/>
  <c r="CK135" i="3"/>
  <c r="BD135" i="3"/>
  <c r="BG135" i="3"/>
  <c r="SL134" i="3"/>
  <c r="SD134" i="3"/>
  <c r="NZ134" i="3"/>
  <c r="KN134" i="3"/>
  <c r="VD134" i="3"/>
  <c r="DP134" i="3"/>
  <c r="AD134" i="3"/>
  <c r="RZ133" i="3"/>
  <c r="MF133" i="3"/>
  <c r="FH133" i="3"/>
  <c r="OL132" i="3"/>
  <c r="ON132" i="3"/>
  <c r="LC132" i="3"/>
  <c r="GY132" i="3"/>
  <c r="HA132" i="3"/>
  <c r="BE132" i="3"/>
  <c r="BG132" i="3"/>
  <c r="QH134" i="3"/>
  <c r="QV133" i="3"/>
  <c r="ON133" i="3"/>
  <c r="OL133" i="3"/>
  <c r="LB133" i="3"/>
  <c r="ED133" i="3"/>
  <c r="PS132" i="3"/>
  <c r="JY132" i="3"/>
  <c r="DM132" i="3"/>
  <c r="DO132" i="3"/>
  <c r="AA132" i="3"/>
  <c r="AC132" i="3"/>
  <c r="UG134" i="3"/>
  <c r="VK134" i="3" s="1"/>
  <c r="UH134" i="3"/>
  <c r="AB135" i="3"/>
  <c r="AC135" i="3"/>
  <c r="VH134" i="3"/>
  <c r="IC132" i="3"/>
  <c r="IE132" i="3"/>
  <c r="VC134" i="3"/>
  <c r="QZ134" i="3"/>
  <c r="PV134" i="3"/>
  <c r="OR134" i="3"/>
  <c r="OL134" i="3"/>
  <c r="NN134" i="3"/>
  <c r="MJ134" i="3"/>
  <c r="LF134" i="3"/>
  <c r="KB134" i="3"/>
  <c r="IX134" i="3"/>
  <c r="HT134" i="3"/>
  <c r="HB134" i="3"/>
  <c r="GP134" i="3"/>
  <c r="FL134" i="3"/>
  <c r="EH134" i="3"/>
  <c r="DD134" i="3"/>
  <c r="BZ134" i="3"/>
  <c r="AV134" i="3"/>
  <c r="R134" i="3"/>
  <c r="VD133" i="3"/>
  <c r="TW133" i="3"/>
  <c r="TC133" i="3"/>
  <c r="RY133" i="3"/>
  <c r="QU133" i="3"/>
  <c r="PQ133" i="3"/>
  <c r="NI133" i="3"/>
  <c r="ME133" i="3"/>
  <c r="LA133" i="3"/>
  <c r="JW133" i="3"/>
  <c r="IS133" i="3"/>
  <c r="HO133" i="3"/>
  <c r="GK133" i="3"/>
  <c r="FG133" i="3"/>
  <c r="EC133" i="3"/>
  <c r="CY133" i="3"/>
  <c r="BU133" i="3"/>
  <c r="AQ133" i="3"/>
  <c r="TR132" i="3"/>
  <c r="TD132" i="3"/>
  <c r="RZ132" i="3"/>
  <c r="QV132" i="3"/>
  <c r="PR132" i="3"/>
  <c r="NJ132" i="3"/>
  <c r="MF132" i="3"/>
  <c r="LB132" i="3"/>
  <c r="JX132" i="3"/>
  <c r="IT132" i="3"/>
  <c r="IB132" i="3"/>
  <c r="FV132" i="3"/>
  <c r="EP132" i="3"/>
  <c r="CJ132" i="3"/>
  <c r="BD132" i="3"/>
  <c r="QZ131" i="3"/>
  <c r="PO131" i="3"/>
  <c r="PR131" i="3"/>
  <c r="NI131" i="3"/>
  <c r="VF131" i="3"/>
  <c r="QW130" i="3"/>
  <c r="MG130" i="3"/>
  <c r="JY130" i="3"/>
  <c r="HQ130" i="3"/>
  <c r="FI130" i="3"/>
  <c r="DA130" i="3"/>
  <c r="AS130" i="3"/>
  <c r="VC133" i="3"/>
  <c r="VL133" i="3" s="1"/>
  <c r="SD133" i="3"/>
  <c r="QZ133" i="3"/>
  <c r="PV133" i="3"/>
  <c r="OR133" i="3"/>
  <c r="NN133" i="3"/>
  <c r="MJ133" i="3"/>
  <c r="LF133" i="3"/>
  <c r="KB133" i="3"/>
  <c r="IX133" i="3"/>
  <c r="HT133" i="3"/>
  <c r="GP133" i="3"/>
  <c r="FL133" i="3"/>
  <c r="EH133" i="3"/>
  <c r="DD133" i="3"/>
  <c r="BZ133" i="3"/>
  <c r="AV133" i="3"/>
  <c r="R133" i="3"/>
  <c r="VD132" i="3"/>
  <c r="TW132" i="3"/>
  <c r="FH132" i="3"/>
  <c r="BV132" i="3"/>
  <c r="JW131" i="3"/>
  <c r="RK132" i="3"/>
  <c r="PC132" i="3"/>
  <c r="NY132" i="3"/>
  <c r="LQ132" i="3"/>
  <c r="KM132" i="3"/>
  <c r="JI132" i="3"/>
  <c r="LA131" i="3"/>
  <c r="LB131" i="3"/>
  <c r="TD134" i="3"/>
  <c r="RZ134" i="3"/>
  <c r="PR134" i="3"/>
  <c r="NJ134" i="3"/>
  <c r="MF134" i="3"/>
  <c r="JX134" i="3"/>
  <c r="IT134" i="3"/>
  <c r="HP134" i="3"/>
  <c r="FH134" i="3"/>
  <c r="ED134" i="3"/>
  <c r="CZ134" i="3"/>
  <c r="AR134" i="3"/>
  <c r="GX132" i="3"/>
  <c r="DL132" i="3"/>
  <c r="Z132" i="3"/>
  <c r="TS131" i="3"/>
  <c r="TR131" i="3"/>
  <c r="RW131" i="3"/>
  <c r="RZ131" i="3"/>
  <c r="QW131" i="3"/>
  <c r="PQ131" i="3"/>
  <c r="MJ131" i="3"/>
  <c r="VE131" i="3"/>
  <c r="AR132" i="3"/>
  <c r="TW131" i="3"/>
  <c r="SD131" i="3"/>
  <c r="QS131" i="3"/>
  <c r="QV131" i="3"/>
  <c r="PS131" i="3"/>
  <c r="PC131" i="3"/>
  <c r="VK130" i="3"/>
  <c r="IT131" i="3"/>
  <c r="HP131" i="3"/>
  <c r="GL131" i="3"/>
  <c r="FH131" i="3"/>
  <c r="ED131" i="3"/>
  <c r="AR131" i="3"/>
  <c r="TE130" i="3"/>
  <c r="SS130" i="3"/>
  <c r="RO130" i="3"/>
  <c r="QK130" i="3"/>
  <c r="PG130" i="3"/>
  <c r="OC130" i="3"/>
  <c r="MY130" i="3"/>
  <c r="LU130" i="3"/>
  <c r="KQ130" i="3"/>
  <c r="JM130" i="3"/>
  <c r="II130" i="3"/>
  <c r="HE130" i="3"/>
  <c r="GA130" i="3"/>
  <c r="EW130" i="3"/>
  <c r="DS130" i="3"/>
  <c r="CO130" i="3"/>
  <c r="BK130" i="3"/>
  <c r="AG130" i="3"/>
  <c r="SN129" i="3"/>
  <c r="RJ129" i="3"/>
  <c r="QF129" i="3"/>
  <c r="PB129" i="3"/>
  <c r="CW129" i="3"/>
  <c r="CZ129" i="3"/>
  <c r="AQ129" i="3"/>
  <c r="VD128" i="3"/>
  <c r="TR128" i="3"/>
  <c r="TC128" i="3"/>
  <c r="SO128" i="3"/>
  <c r="RZ128" i="3"/>
  <c r="SO126" i="3"/>
  <c r="PC126" i="3"/>
  <c r="SS129" i="3"/>
  <c r="RO129" i="3"/>
  <c r="QK129" i="3"/>
  <c r="PG129" i="3"/>
  <c r="OC129" i="3"/>
  <c r="NW129" i="3"/>
  <c r="MJ129" i="3"/>
  <c r="KQ129" i="3"/>
  <c r="KZ129" i="3" s="1"/>
  <c r="IX129" i="3"/>
  <c r="IT129" i="3"/>
  <c r="HE129" i="3"/>
  <c r="HN129" i="3" s="1"/>
  <c r="FL129" i="3"/>
  <c r="FH129" i="3"/>
  <c r="DD129" i="3"/>
  <c r="AS129" i="3"/>
  <c r="VC128" i="3"/>
  <c r="VL128" i="3" s="1"/>
  <c r="TE128" i="3"/>
  <c r="RK128" i="3"/>
  <c r="QV128" i="3"/>
  <c r="JY128" i="3"/>
  <c r="DA128" i="3"/>
  <c r="SA128" i="3"/>
  <c r="QG128" i="3"/>
  <c r="NX128" i="3"/>
  <c r="NY128" i="3"/>
  <c r="JX129" i="3"/>
  <c r="GL129" i="3"/>
  <c r="VG128" i="3"/>
  <c r="VF128" i="3"/>
  <c r="SO130" i="3"/>
  <c r="RK130" i="3"/>
  <c r="QG130" i="3"/>
  <c r="PC130" i="3"/>
  <c r="NY130" i="3"/>
  <c r="MU130" i="3"/>
  <c r="KM130" i="3"/>
  <c r="JI130" i="3"/>
  <c r="HA130" i="3"/>
  <c r="FW130" i="3"/>
  <c r="ES130" i="3"/>
  <c r="DO130" i="3"/>
  <c r="CK130" i="3"/>
  <c r="AC130" i="3"/>
  <c r="VC129" i="3"/>
  <c r="VL129" i="3" s="1"/>
  <c r="UH129" i="3"/>
  <c r="NG128" i="3"/>
  <c r="MY128" i="3"/>
  <c r="RK126" i="3"/>
  <c r="NY126" i="3"/>
  <c r="ME129" i="3"/>
  <c r="LF129" i="3"/>
  <c r="IS129" i="3"/>
  <c r="HT129" i="3"/>
  <c r="FG129" i="3"/>
  <c r="EH129" i="3"/>
  <c r="EA129" i="3"/>
  <c r="ED129" i="3"/>
  <c r="DA129" i="3"/>
  <c r="CK129" i="3"/>
  <c r="BU129" i="3"/>
  <c r="PO128" i="3"/>
  <c r="OK128" i="3"/>
  <c r="HQ128" i="3"/>
  <c r="AS128" i="3"/>
  <c r="LU128" i="3"/>
  <c r="KQ128" i="3"/>
  <c r="JM128" i="3"/>
  <c r="II128" i="3"/>
  <c r="HE128" i="3"/>
  <c r="GA128" i="3"/>
  <c r="EW128" i="3"/>
  <c r="DS128" i="3"/>
  <c r="CO128" i="3"/>
  <c r="BK128" i="3"/>
  <c r="AG128" i="3"/>
  <c r="SN127" i="3"/>
  <c r="RJ127" i="3"/>
  <c r="QF127" i="3"/>
  <c r="PB127" i="3"/>
  <c r="NX127" i="3"/>
  <c r="MT127" i="3"/>
  <c r="LP127" i="3"/>
  <c r="KL127" i="3"/>
  <c r="JH127" i="3"/>
  <c r="ID127" i="3"/>
  <c r="GZ127" i="3"/>
  <c r="FV127" i="3"/>
  <c r="ER127" i="3"/>
  <c r="DN127" i="3"/>
  <c r="CJ127" i="3"/>
  <c r="BF127" i="3"/>
  <c r="AB127" i="3"/>
  <c r="UG126" i="3"/>
  <c r="MT126" i="3"/>
  <c r="LU126" i="3"/>
  <c r="LQ126" i="3"/>
  <c r="KB126" i="3"/>
  <c r="KK126" i="3" s="1"/>
  <c r="JH126" i="3"/>
  <c r="II126" i="3"/>
  <c r="IE126" i="3"/>
  <c r="GP126" i="3"/>
  <c r="GY126" i="3" s="1"/>
  <c r="GJ126" i="3"/>
  <c r="FV126" i="3"/>
  <c r="EW126" i="3"/>
  <c r="ES126" i="3"/>
  <c r="DD126" i="3"/>
  <c r="DM126" i="3" s="1"/>
  <c r="CJ126" i="3"/>
  <c r="BK126" i="3"/>
  <c r="Z126" i="3"/>
  <c r="AC126" i="3"/>
  <c r="SP125" i="3"/>
  <c r="RJ125" i="3"/>
  <c r="JW125" i="3"/>
  <c r="VC125" i="3"/>
  <c r="PC125" i="3"/>
  <c r="NV125" i="3"/>
  <c r="NN125" i="3"/>
  <c r="LA125" i="3"/>
  <c r="IT123" i="3"/>
  <c r="QH125" i="3"/>
  <c r="ME125" i="3"/>
  <c r="MF125" i="3"/>
  <c r="VD125" i="3"/>
  <c r="FX125" i="3"/>
  <c r="DP125" i="3"/>
  <c r="BH125" i="3"/>
  <c r="UI124" i="3"/>
  <c r="SL126" i="3"/>
  <c r="RH126" i="3"/>
  <c r="QV126" i="3"/>
  <c r="QD126" i="3"/>
  <c r="PR126" i="3"/>
  <c r="OZ126" i="3"/>
  <c r="ON126" i="3"/>
  <c r="NV126" i="3"/>
  <c r="NI125" i="3"/>
  <c r="OL123" i="3"/>
  <c r="ON123" i="3"/>
  <c r="MU128" i="3"/>
  <c r="LQ128" i="3"/>
  <c r="KM128" i="3"/>
  <c r="JI128" i="3"/>
  <c r="IE128" i="3"/>
  <c r="HA128" i="3"/>
  <c r="FW128" i="3"/>
  <c r="DO128" i="3"/>
  <c r="CK128" i="3"/>
  <c r="BG128" i="3"/>
  <c r="AC128" i="3"/>
  <c r="VC127" i="3"/>
  <c r="VL127" i="3" s="1"/>
  <c r="UH127" i="3"/>
  <c r="VD126" i="3"/>
  <c r="AR126" i="3"/>
  <c r="TD125" i="3"/>
  <c r="SO125" i="3"/>
  <c r="VC126" i="3"/>
  <c r="VL126" i="3" s="1"/>
  <c r="BD126" i="3"/>
  <c r="BG126" i="3"/>
  <c r="AD126" i="3"/>
  <c r="UE125" i="3"/>
  <c r="UH125" i="3"/>
  <c r="RZ125" i="3"/>
  <c r="JJ125" i="3"/>
  <c r="HB125" i="3"/>
  <c r="ET125" i="3"/>
  <c r="CL125" i="3"/>
  <c r="AD125" i="3"/>
  <c r="NJ123" i="3"/>
  <c r="MJ125" i="3"/>
  <c r="LF125" i="3"/>
  <c r="KB125" i="3"/>
  <c r="IX125" i="3"/>
  <c r="IF125" i="3"/>
  <c r="HT125" i="3"/>
  <c r="GP125" i="3"/>
  <c r="FL125" i="3"/>
  <c r="EH125" i="3"/>
  <c r="DD125" i="3"/>
  <c r="BZ125" i="3"/>
  <c r="AV125" i="3"/>
  <c r="R125" i="3"/>
  <c r="VD124" i="3"/>
  <c r="TW124" i="3"/>
  <c r="TC124" i="3"/>
  <c r="RY124" i="3"/>
  <c r="QU124" i="3"/>
  <c r="PQ124" i="3"/>
  <c r="NI124" i="3"/>
  <c r="ME124" i="3"/>
  <c r="LA124" i="3"/>
  <c r="JW124" i="3"/>
  <c r="IS124" i="3"/>
  <c r="HO124" i="3"/>
  <c r="GK124" i="3"/>
  <c r="FG124" i="3"/>
  <c r="EC124" i="3"/>
  <c r="CY124" i="3"/>
  <c r="BU124" i="3"/>
  <c r="AQ124" i="3"/>
  <c r="TR123" i="3"/>
  <c r="TD123" i="3"/>
  <c r="FW123" i="3"/>
  <c r="EW123" i="3"/>
  <c r="CK123" i="3"/>
  <c r="BK123" i="3"/>
  <c r="QK122" i="3"/>
  <c r="OZ122" i="3"/>
  <c r="PC122" i="3"/>
  <c r="NZ122" i="3"/>
  <c r="MT122" i="3"/>
  <c r="KQ122" i="3"/>
  <c r="KY122" i="3"/>
  <c r="KN122" i="3"/>
  <c r="IX122" i="3"/>
  <c r="JG122" i="3" s="1"/>
  <c r="JF122" i="3"/>
  <c r="HN122" i="3"/>
  <c r="HP122" i="3"/>
  <c r="EB122" i="3"/>
  <c r="ED122" i="3"/>
  <c r="AP122" i="3"/>
  <c r="AR122" i="3"/>
  <c r="RL121" i="3"/>
  <c r="MV121" i="3"/>
  <c r="JG121" i="3"/>
  <c r="JI121" i="3"/>
  <c r="FX121" i="3"/>
  <c r="CI121" i="3"/>
  <c r="CK121" i="3"/>
  <c r="VK121" i="3"/>
  <c r="UF120" i="3"/>
  <c r="UH120" i="3"/>
  <c r="AC123" i="3"/>
  <c r="AB123" i="3"/>
  <c r="UH122" i="3"/>
  <c r="UG122" i="3"/>
  <c r="SN122" i="3"/>
  <c r="PG122" i="3"/>
  <c r="MV122" i="3"/>
  <c r="LP122" i="3"/>
  <c r="IC121" i="3"/>
  <c r="IE121" i="3"/>
  <c r="SO124" i="3"/>
  <c r="RK124" i="3"/>
  <c r="QG124" i="3"/>
  <c r="PC124" i="3"/>
  <c r="NY124" i="3"/>
  <c r="MU124" i="3"/>
  <c r="LQ124" i="3"/>
  <c r="DO124" i="3"/>
  <c r="AC124" i="3"/>
  <c r="JM122" i="3"/>
  <c r="JU122" i="3"/>
  <c r="HT122" i="3"/>
  <c r="IC122" i="3" s="1"/>
  <c r="IB122" i="3"/>
  <c r="GJ122" i="3"/>
  <c r="GL122" i="3"/>
  <c r="CX122" i="3"/>
  <c r="CZ122" i="3"/>
  <c r="SM121" i="3"/>
  <c r="SO121" i="3"/>
  <c r="NW121" i="3"/>
  <c r="NY121" i="3"/>
  <c r="GY121" i="3"/>
  <c r="HA121" i="3"/>
  <c r="AA121" i="3"/>
  <c r="AC121" i="3"/>
  <c r="OK123" i="3"/>
  <c r="VC122" i="3"/>
  <c r="RI121" i="3"/>
  <c r="RK121" i="3"/>
  <c r="MS121" i="3"/>
  <c r="MU121" i="3"/>
  <c r="FU121" i="3"/>
  <c r="FW121" i="3"/>
  <c r="FH125" i="3"/>
  <c r="ED125" i="3"/>
  <c r="BV125" i="3"/>
  <c r="GL123" i="3"/>
  <c r="ES123" i="3"/>
  <c r="CZ123" i="3"/>
  <c r="RH122" i="3"/>
  <c r="RK122" i="3"/>
  <c r="KB122" i="3"/>
  <c r="KK122" i="3" s="1"/>
  <c r="KJ122" i="3"/>
  <c r="IR122" i="3"/>
  <c r="IT122" i="3"/>
  <c r="FF122" i="3"/>
  <c r="FH122" i="3"/>
  <c r="BT122" i="3"/>
  <c r="BV122" i="3"/>
  <c r="VH122" i="3"/>
  <c r="UH121" i="3"/>
  <c r="QE121" i="3"/>
  <c r="QG121" i="3"/>
  <c r="LO121" i="3"/>
  <c r="LQ121" i="3"/>
  <c r="EQ121" i="3"/>
  <c r="ES121" i="3"/>
  <c r="BG123" i="3"/>
  <c r="BF123" i="3"/>
  <c r="RO122" i="3"/>
  <c r="QD122" i="3"/>
  <c r="QG122" i="3"/>
  <c r="PD122" i="3"/>
  <c r="NX122" i="3"/>
  <c r="ES122" i="3"/>
  <c r="BG122" i="3"/>
  <c r="SP121" i="3"/>
  <c r="PA121" i="3"/>
  <c r="PC121" i="3"/>
  <c r="NZ121" i="3"/>
  <c r="KK121" i="3"/>
  <c r="KM121" i="3"/>
  <c r="HB121" i="3"/>
  <c r="DM121" i="3"/>
  <c r="DO121" i="3"/>
  <c r="AD121" i="3"/>
  <c r="IQ122" i="3"/>
  <c r="HM122" i="3"/>
  <c r="GI122" i="3"/>
  <c r="FE122" i="3"/>
  <c r="EA122" i="3"/>
  <c r="CW122" i="3"/>
  <c r="BS122" i="3"/>
  <c r="AO122" i="3"/>
  <c r="VC121" i="3"/>
  <c r="JJ121" i="3"/>
  <c r="TC120" i="3"/>
  <c r="RY120" i="3"/>
  <c r="QU120" i="3"/>
  <c r="PQ120" i="3"/>
  <c r="NI120" i="3"/>
  <c r="ME120" i="3"/>
  <c r="KJ120" i="3"/>
  <c r="JW120" i="3"/>
  <c r="IB120" i="3"/>
  <c r="HO120" i="3"/>
  <c r="FT120" i="3"/>
  <c r="FG120" i="3"/>
  <c r="DL120" i="3"/>
  <c r="BF120" i="3"/>
  <c r="AR120" i="3"/>
  <c r="AC120" i="3"/>
  <c r="UE119" i="3"/>
  <c r="TD118" i="3"/>
  <c r="CH120" i="3"/>
  <c r="LR120" i="3"/>
  <c r="LB120" i="3"/>
  <c r="JJ120" i="3"/>
  <c r="IT120" i="3"/>
  <c r="GL120" i="3"/>
  <c r="VG119" i="3"/>
  <c r="VE119" i="3"/>
  <c r="GX122" i="3"/>
  <c r="FT122" i="3"/>
  <c r="EP122" i="3"/>
  <c r="DL122" i="3"/>
  <c r="CH122" i="3"/>
  <c r="BD122" i="3"/>
  <c r="Z122" i="3"/>
  <c r="UE121" i="3"/>
  <c r="DO120" i="3"/>
  <c r="QV121" i="3"/>
  <c r="PR121" i="3"/>
  <c r="NJ121" i="3"/>
  <c r="LB121" i="3"/>
  <c r="IT121" i="3"/>
  <c r="HP121" i="3"/>
  <c r="GL121" i="3"/>
  <c r="ED121" i="3"/>
  <c r="CZ121" i="3"/>
  <c r="BV121" i="3"/>
  <c r="AR121" i="3"/>
  <c r="CZ120" i="3"/>
  <c r="CK120" i="3"/>
  <c r="VD119" i="3"/>
  <c r="KN120" i="3"/>
  <c r="IF120" i="3"/>
  <c r="FX120" i="3"/>
  <c r="DP120" i="3"/>
  <c r="UI119" i="3"/>
  <c r="TC119" i="3"/>
  <c r="RZ119" i="3"/>
  <c r="RY119" i="3"/>
  <c r="QU119" i="3"/>
  <c r="PQ119" i="3"/>
  <c r="NI119" i="3"/>
  <c r="ME119" i="3"/>
  <c r="LA119" i="3"/>
  <c r="JW119" i="3"/>
  <c r="IS119" i="3"/>
  <c r="HO119" i="3"/>
  <c r="GK119" i="3"/>
  <c r="FG119" i="3"/>
  <c r="EC119" i="3"/>
  <c r="CY119" i="3"/>
  <c r="BU119" i="3"/>
  <c r="AQ119" i="3"/>
  <c r="TR118" i="3"/>
  <c r="PC118" i="3"/>
  <c r="NX118" i="3"/>
  <c r="LB118" i="3"/>
  <c r="LC118" i="3"/>
  <c r="KL118" i="3"/>
  <c r="SP117" i="3"/>
  <c r="PR118" i="3"/>
  <c r="PS118" i="3"/>
  <c r="NZ117" i="3"/>
  <c r="KN117" i="3"/>
  <c r="HB117" i="3"/>
  <c r="IC118" i="3"/>
  <c r="IE118" i="3"/>
  <c r="GY118" i="3"/>
  <c r="HA118" i="3"/>
  <c r="FU118" i="3"/>
  <c r="FW118" i="3"/>
  <c r="EQ118" i="3"/>
  <c r="ES118" i="3"/>
  <c r="DM118" i="3"/>
  <c r="DO118" i="3"/>
  <c r="CI118" i="3"/>
  <c r="CK118" i="3"/>
  <c r="BE118" i="3"/>
  <c r="BG118" i="3"/>
  <c r="AA118" i="3"/>
  <c r="AC118" i="3"/>
  <c r="VK117" i="3"/>
  <c r="TA118" i="3"/>
  <c r="SO118" i="3"/>
  <c r="MU118" i="3"/>
  <c r="JI118" i="3"/>
  <c r="RH118" i="3"/>
  <c r="NJ118" i="3"/>
  <c r="NK118" i="3"/>
  <c r="JX118" i="3"/>
  <c r="JY118" i="3"/>
  <c r="ON118" i="3"/>
  <c r="MR118" i="3"/>
  <c r="RL117" i="3"/>
  <c r="MV117" i="3"/>
  <c r="JJ117" i="3"/>
  <c r="FX117" i="3"/>
  <c r="CL117" i="3"/>
  <c r="HP118" i="3"/>
  <c r="GL118" i="3"/>
  <c r="FH118" i="3"/>
  <c r="ED118" i="3"/>
  <c r="CZ118" i="3"/>
  <c r="BV118" i="3"/>
  <c r="AR118" i="3"/>
  <c r="TD117" i="3"/>
  <c r="RZ117" i="3"/>
  <c r="PR117" i="3"/>
  <c r="NJ117" i="3"/>
  <c r="MF117" i="3"/>
  <c r="LB117" i="3"/>
  <c r="JX117" i="3"/>
  <c r="IT117" i="3"/>
  <c r="HP117" i="3"/>
  <c r="GL117" i="3"/>
  <c r="FH117" i="3"/>
  <c r="ED117" i="3"/>
  <c r="CZ117" i="3"/>
  <c r="BV117" i="3"/>
  <c r="VD117" i="3"/>
  <c r="UH117" i="3"/>
  <c r="CB290" i="23"/>
  <c r="BY11" i="23"/>
  <c r="BB290" i="23"/>
  <c r="BA11" i="23"/>
  <c r="CO25" i="23"/>
  <c r="AW26" i="23"/>
  <c r="CN26" i="23"/>
  <c r="BQ26" i="23"/>
  <c r="BU49" i="23"/>
  <c r="CG49" i="23"/>
  <c r="BS49" i="23"/>
  <c r="CE49" i="23"/>
  <c r="CC61" i="23"/>
  <c r="BT290" i="23"/>
  <c r="BQ11" i="23"/>
  <c r="CC11" i="23"/>
  <c r="CO28" i="23"/>
  <c r="CN30" i="23"/>
  <c r="BW49" i="23"/>
  <c r="AO290" i="23"/>
  <c r="AX290" i="23"/>
  <c r="AU26" i="23"/>
  <c r="BG26" i="23"/>
  <c r="BU26" i="23"/>
  <c r="CG26" i="23"/>
  <c r="CO36" i="23"/>
  <c r="BA37" i="23"/>
  <c r="BM37" i="23"/>
  <c r="AD49" i="23"/>
  <c r="AS49" i="23"/>
  <c r="AY49" i="23"/>
  <c r="AC61" i="23"/>
  <c r="AQ61" i="23"/>
  <c r="BQ61" i="23"/>
  <c r="CN71" i="23"/>
  <c r="AQ71" i="23"/>
  <c r="CO194" i="23"/>
  <c r="AU193" i="23"/>
  <c r="BG193" i="23"/>
  <c r="BU193" i="23"/>
  <c r="CG193" i="23"/>
  <c r="BA193" i="23"/>
  <c r="BM193" i="23"/>
  <c r="AW215" i="23"/>
  <c r="BW215" i="23"/>
  <c r="CI215" i="23"/>
  <c r="BY215" i="23"/>
  <c r="AU222" i="23"/>
  <c r="BG222" i="23"/>
  <c r="CO227" i="23"/>
  <c r="AS242" i="23"/>
  <c r="CN76" i="23"/>
  <c r="AC76" i="23"/>
  <c r="AQ76" i="23"/>
  <c r="BC76" i="23"/>
  <c r="BQ76" i="23"/>
  <c r="AY171" i="23"/>
  <c r="BK171" i="23"/>
  <c r="CO177" i="23"/>
  <c r="AE178" i="23"/>
  <c r="AS178" i="23"/>
  <c r="CO184" i="23"/>
  <c r="CE203" i="23"/>
  <c r="AE208" i="23"/>
  <c r="AS208" i="23"/>
  <c r="BE208" i="23"/>
  <c r="BS208" i="23"/>
  <c r="CE208" i="23"/>
  <c r="BY208" i="23"/>
  <c r="CK208" i="23"/>
  <c r="CK290" i="23" s="1"/>
  <c r="CO212" i="23"/>
  <c r="CO63" i="23"/>
  <c r="CG61" i="23"/>
  <c r="CO77" i="23"/>
  <c r="AK76" i="23"/>
  <c r="AY76" i="23"/>
  <c r="BK76" i="23"/>
  <c r="BY76" i="23"/>
  <c r="AE76" i="23"/>
  <c r="AS76" i="23"/>
  <c r="BE76" i="23"/>
  <c r="BU76" i="23"/>
  <c r="CG76" i="23"/>
  <c r="BM76" i="23"/>
  <c r="AU76" i="23"/>
  <c r="BM81" i="23"/>
  <c r="CE81" i="23"/>
  <c r="AU178" i="23"/>
  <c r="CO207" i="23"/>
  <c r="BW203" i="23"/>
  <c r="CN203" i="23"/>
  <c r="AU208" i="23"/>
  <c r="BG208" i="23"/>
  <c r="AC215" i="23"/>
  <c r="BQ215" i="23"/>
  <c r="BG215" i="23"/>
  <c r="AK233" i="23"/>
  <c r="AY233" i="23"/>
  <c r="BK233" i="23"/>
  <c r="BY233" i="23"/>
  <c r="CN233" i="23"/>
  <c r="AC233" i="23"/>
  <c r="AQ233" i="23"/>
  <c r="BC233" i="23"/>
  <c r="BQ233" i="23"/>
  <c r="CC233" i="23"/>
  <c r="CO236" i="23"/>
  <c r="AC237" i="23"/>
  <c r="AQ237" i="23"/>
  <c r="AU242" i="23"/>
  <c r="BG242" i="23"/>
  <c r="CG242" i="23"/>
  <c r="AU273" i="23"/>
  <c r="BG273" i="23"/>
  <c r="BU273" i="23"/>
  <c r="CG273" i="23"/>
  <c r="BY273" i="23"/>
  <c r="CO280" i="23"/>
  <c r="CO286" i="23"/>
  <c r="BK30" i="23"/>
  <c r="BY30" i="23"/>
  <c r="AK41" i="23"/>
  <c r="AY41" i="23"/>
  <c r="BK41" i="23"/>
  <c r="BY41" i="23"/>
  <c r="BS41" i="23"/>
  <c r="AC46" i="23"/>
  <c r="AQ46" i="23"/>
  <c r="BC46" i="23"/>
  <c r="BQ46" i="23"/>
  <c r="CC46" i="23"/>
  <c r="BW46" i="23"/>
  <c r="AK67" i="23"/>
  <c r="AY67" i="23"/>
  <c r="BK67" i="23"/>
  <c r="AQ67" i="23"/>
  <c r="BC67" i="23"/>
  <c r="BA76" i="23"/>
  <c r="AC81" i="23"/>
  <c r="CO86" i="23"/>
  <c r="AU81" i="23"/>
  <c r="CO92" i="23"/>
  <c r="CO94" i="23"/>
  <c r="CO103" i="23"/>
  <c r="CO109" i="23"/>
  <c r="CO115" i="23"/>
  <c r="AC208" i="23"/>
  <c r="CI208" i="23"/>
  <c r="CE215" i="23"/>
  <c r="BY222" i="23"/>
  <c r="CN222" i="23"/>
  <c r="BA233" i="23"/>
  <c r="BM233" i="23"/>
  <c r="BU237" i="23"/>
  <c r="BM237" i="23"/>
  <c r="BW242" i="23"/>
  <c r="AW273" i="23"/>
  <c r="BW273" i="23"/>
  <c r="BA273" i="23"/>
  <c r="CO288" i="23"/>
  <c r="AK37" i="23"/>
  <c r="BK49" i="23"/>
  <c r="AY61" i="23"/>
  <c r="BY61" i="23"/>
  <c r="BA67" i="23"/>
  <c r="BM67" i="23"/>
  <c r="CC67" i="23"/>
  <c r="AW67" i="23"/>
  <c r="BY67" i="23"/>
  <c r="AE71" i="23"/>
  <c r="AS71" i="23"/>
  <c r="BE71" i="23"/>
  <c r="BU71" i="23"/>
  <c r="AE193" i="23"/>
  <c r="AS193" i="23"/>
  <c r="BS193" i="23"/>
  <c r="CE193" i="23"/>
  <c r="AK193" i="23"/>
  <c r="BY193" i="23"/>
  <c r="CO240" i="23"/>
  <c r="CO245" i="23"/>
  <c r="CO250" i="23"/>
  <c r="CO252" i="23"/>
  <c r="CO254" i="23"/>
  <c r="CO256" i="23"/>
  <c r="CO258" i="23"/>
  <c r="CO262" i="23"/>
  <c r="CO264" i="23"/>
  <c r="CO266" i="23"/>
  <c r="CO268" i="23"/>
  <c r="CO270" i="23"/>
  <c r="CO15" i="23"/>
  <c r="AC37" i="23"/>
  <c r="AR290" i="23"/>
  <c r="AQ11" i="23"/>
  <c r="BC11" i="23"/>
  <c r="AW11" i="23"/>
  <c r="BW11" i="23"/>
  <c r="CO20" i="23"/>
  <c r="CO21" i="23"/>
  <c r="AC26" i="23"/>
  <c r="CC26" i="23"/>
  <c r="BE30" i="23"/>
  <c r="CO38" i="23"/>
  <c r="AU37" i="23"/>
  <c r="BG37" i="23"/>
  <c r="BU37" i="23"/>
  <c r="CG37" i="23"/>
  <c r="CO40" i="23"/>
  <c r="BQ41" i="23"/>
  <c r="CC41" i="23"/>
  <c r="CO45" i="23"/>
  <c r="AU46" i="23"/>
  <c r="BG46" i="23"/>
  <c r="AE51" i="23"/>
  <c r="CO51" i="23" s="1"/>
  <c r="CO54" i="23"/>
  <c r="CO55" i="23"/>
  <c r="CO60" i="23"/>
  <c r="BA61" i="23"/>
  <c r="BM61" i="23"/>
  <c r="AU71" i="23"/>
  <c r="BG71" i="23"/>
  <c r="CO12" i="23"/>
  <c r="AK11" i="23"/>
  <c r="AY11" i="23"/>
  <c r="BK11" i="23"/>
  <c r="AE11" i="23"/>
  <c r="CO18" i="23"/>
  <c r="AE26" i="23"/>
  <c r="BE26" i="23"/>
  <c r="BS26" i="23"/>
  <c r="CE26" i="23"/>
  <c r="BY26" i="23"/>
  <c r="AW37" i="23"/>
  <c r="BW37" i="23"/>
  <c r="CN37" i="23"/>
  <c r="AQ37" i="23"/>
  <c r="BC37" i="23"/>
  <c r="AE41" i="23"/>
  <c r="AS41" i="23"/>
  <c r="BE41" i="23"/>
  <c r="AW46" i="23"/>
  <c r="CO57" i="23"/>
  <c r="AU67" i="23"/>
  <c r="BG67" i="23"/>
  <c r="BW67" i="23"/>
  <c r="CN67" i="23"/>
  <c r="AC67" i="23"/>
  <c r="CE67" i="23"/>
  <c r="CO13" i="23"/>
  <c r="CO17" i="23"/>
  <c r="CO33" i="23"/>
  <c r="BM49" i="23"/>
  <c r="CO52" i="23"/>
  <c r="BU61" i="23"/>
  <c r="CO69" i="23"/>
  <c r="AE67" i="23"/>
  <c r="BU67" i="23"/>
  <c r="CG67" i="23"/>
  <c r="BG76" i="23"/>
  <c r="CO79" i="23"/>
  <c r="AW76" i="23"/>
  <c r="BW76" i="23"/>
  <c r="CO34" i="23"/>
  <c r="CO42" i="23"/>
  <c r="BG49" i="23"/>
  <c r="CN62" i="23"/>
  <c r="BW62" i="23"/>
  <c r="CO80" i="23"/>
  <c r="BA81" i="23"/>
  <c r="BG81" i="23"/>
  <c r="CO85" i="23"/>
  <c r="CO88" i="23"/>
  <c r="BV290" i="23"/>
  <c r="CN49" i="23"/>
  <c r="AP290" i="23"/>
  <c r="BP290" i="23"/>
  <c r="CH290" i="23"/>
  <c r="BU11" i="23"/>
  <c r="CG11" i="23"/>
  <c r="CO16" i="23"/>
  <c r="AE37" i="23"/>
  <c r="AS37" i="23"/>
  <c r="BE37" i="23"/>
  <c r="BS37" i="23"/>
  <c r="CE37" i="23"/>
  <c r="BY37" i="23"/>
  <c r="BA41" i="23"/>
  <c r="BM41" i="23"/>
  <c r="CO43" i="23"/>
  <c r="AE46" i="23"/>
  <c r="BS46" i="23"/>
  <c r="CE46" i="23"/>
  <c r="AK46" i="23"/>
  <c r="BY46" i="23"/>
  <c r="CO50" i="23"/>
  <c r="BY49" i="23"/>
  <c r="CO59" i="23"/>
  <c r="BA64" i="23"/>
  <c r="BM64" i="23"/>
  <c r="BU64" i="23"/>
  <c r="CG64" i="23"/>
  <c r="CO78" i="23"/>
  <c r="AE81" i="23"/>
  <c r="BY81" i="23"/>
  <c r="AS81" i="23"/>
  <c r="BE81" i="23"/>
  <c r="BE61" i="23"/>
  <c r="AE64" i="23"/>
  <c r="AY64" i="23"/>
  <c r="BY64" i="23"/>
  <c r="AS67" i="23"/>
  <c r="BE67" i="23"/>
  <c r="AC71" i="23"/>
  <c r="BC71" i="23"/>
  <c r="BQ71" i="23"/>
  <c r="CE71" i="23"/>
  <c r="AK81" i="23"/>
  <c r="AY81" i="23"/>
  <c r="BK81" i="23"/>
  <c r="CO83" i="23"/>
  <c r="CO87" i="23"/>
  <c r="CO93" i="23"/>
  <c r="CO98" i="23"/>
  <c r="CO104" i="23"/>
  <c r="CO110" i="23"/>
  <c r="CO116" i="23"/>
  <c r="CO172" i="23"/>
  <c r="AU171" i="23"/>
  <c r="BG171" i="23"/>
  <c r="CN171" i="23"/>
  <c r="AC171" i="23"/>
  <c r="AQ171" i="23"/>
  <c r="BC171" i="23"/>
  <c r="BA178" i="23"/>
  <c r="BM178" i="23"/>
  <c r="CO180" i="23"/>
  <c r="BG178" i="23"/>
  <c r="BW178" i="23"/>
  <c r="AC186" i="23"/>
  <c r="CE186" i="23"/>
  <c r="AC193" i="23"/>
  <c r="AQ193" i="23"/>
  <c r="BC193" i="23"/>
  <c r="AW203" i="23"/>
  <c r="AQ203" i="23"/>
  <c r="BC203" i="23"/>
  <c r="BQ203" i="23"/>
  <c r="CC203" i="23"/>
  <c r="CO99" i="23"/>
  <c r="CO105" i="23"/>
  <c r="CO111" i="23"/>
  <c r="CO176" i="23"/>
  <c r="AC178" i="23"/>
  <c r="BQ178" i="23"/>
  <c r="CO183" i="23"/>
  <c r="CO185" i="23"/>
  <c r="CO196" i="23"/>
  <c r="CO204" i="23"/>
  <c r="CO205" i="23"/>
  <c r="CO90" i="23"/>
  <c r="CO95" i="23"/>
  <c r="CO101" i="23"/>
  <c r="CO107" i="23"/>
  <c r="CO113" i="23"/>
  <c r="CO175" i="23"/>
  <c r="CO181" i="23"/>
  <c r="BU208" i="23"/>
  <c r="BU81" i="23"/>
  <c r="CG81" i="23"/>
  <c r="CO84" i="23"/>
  <c r="CO91" i="23"/>
  <c r="CO96" i="23"/>
  <c r="CO102" i="23"/>
  <c r="CO108" i="23"/>
  <c r="CO114" i="23"/>
  <c r="AK171" i="23"/>
  <c r="BS171" i="23"/>
  <c r="CE171" i="23"/>
  <c r="CO182" i="23"/>
  <c r="CO209" i="23"/>
  <c r="AW208" i="23"/>
  <c r="BW208" i="23"/>
  <c r="CN208" i="23"/>
  <c r="CO210" i="23"/>
  <c r="AQ208" i="23"/>
  <c r="BC208" i="23"/>
  <c r="BQ208" i="23"/>
  <c r="CC208" i="23"/>
  <c r="AW61" i="23"/>
  <c r="AC64" i="23"/>
  <c r="BQ67" i="23"/>
  <c r="BA71" i="23"/>
  <c r="BM71" i="23"/>
  <c r="CC71" i="23"/>
  <c r="BW71" i="23"/>
  <c r="CO82" i="23"/>
  <c r="AW81" i="23"/>
  <c r="BW81" i="23"/>
  <c r="CN81" i="23"/>
  <c r="AQ81" i="23"/>
  <c r="BC81" i="23"/>
  <c r="BQ81" i="23"/>
  <c r="CC81" i="23"/>
  <c r="CO89" i="23"/>
  <c r="CO97" i="23"/>
  <c r="CO100" i="23"/>
  <c r="CO106" i="23"/>
  <c r="CO112" i="23"/>
  <c r="AE171" i="23"/>
  <c r="BU171" i="23"/>
  <c r="CG171" i="23"/>
  <c r="BA171" i="23"/>
  <c r="BM171" i="23"/>
  <c r="CO174" i="23"/>
  <c r="CO179" i="23"/>
  <c r="AY178" i="23"/>
  <c r="BK178" i="23"/>
  <c r="BU178" i="23"/>
  <c r="CO188" i="23"/>
  <c r="CO198" i="23"/>
  <c r="AK208" i="23"/>
  <c r="AY208" i="23"/>
  <c r="BK208" i="23"/>
  <c r="CO200" i="23"/>
  <c r="CO202" i="23"/>
  <c r="BU203" i="23"/>
  <c r="CG203" i="23"/>
  <c r="CO206" i="23"/>
  <c r="CO216" i="23"/>
  <c r="BU215" i="23"/>
  <c r="CG215" i="23"/>
  <c r="CO218" i="23"/>
  <c r="AW222" i="23"/>
  <c r="BW222" i="23"/>
  <c r="CI222" i="23"/>
  <c r="BM222" i="23"/>
  <c r="CO229" i="23"/>
  <c r="CO230" i="23"/>
  <c r="AE233" i="23"/>
  <c r="AS233" i="23"/>
  <c r="BE233" i="23"/>
  <c r="BS233" i="23"/>
  <c r="CE233" i="23"/>
  <c r="CC237" i="23"/>
  <c r="BW237" i="23"/>
  <c r="CI237" i="23"/>
  <c r="BS242" i="23"/>
  <c r="CE242" i="23"/>
  <c r="CO249" i="23"/>
  <c r="CO253" i="23"/>
  <c r="CO255" i="23"/>
  <c r="CO257" i="23"/>
  <c r="CO259" i="23"/>
  <c r="CO261" i="23"/>
  <c r="CO265" i="23"/>
  <c r="CO267" i="23"/>
  <c r="CO269" i="23"/>
  <c r="CO271" i="23"/>
  <c r="CO272" i="23"/>
  <c r="CO277" i="23"/>
  <c r="CO283" i="23"/>
  <c r="CO289" i="23"/>
  <c r="CC215" i="23"/>
  <c r="BC222" i="23"/>
  <c r="CO228" i="23"/>
  <c r="BQ237" i="23"/>
  <c r="CO243" i="23"/>
  <c r="BY242" i="23"/>
  <c r="CO275" i="23"/>
  <c r="CO278" i="23"/>
  <c r="CO281" i="23"/>
  <c r="CO284" i="23"/>
  <c r="CO287" i="23"/>
  <c r="CG208" i="23"/>
  <c r="BA208" i="23"/>
  <c r="BM208" i="23"/>
  <c r="CO211" i="23"/>
  <c r="CN215" i="23"/>
  <c r="AQ215" i="23"/>
  <c r="BC215" i="23"/>
  <c r="CO219" i="23"/>
  <c r="CO221" i="23"/>
  <c r="CO238" i="23"/>
  <c r="AS237" i="23"/>
  <c r="BE237" i="23"/>
  <c r="CO241" i="23"/>
  <c r="CO248" i="23"/>
  <c r="CO260" i="23"/>
  <c r="CG222" i="23"/>
  <c r="CO217" i="23"/>
  <c r="CO220" i="23"/>
  <c r="CO223" i="23"/>
  <c r="BA222" i="23"/>
  <c r="BA242" i="23"/>
  <c r="BM242" i="23"/>
  <c r="CO276" i="23"/>
  <c r="CO282" i="23"/>
  <c r="CO213" i="23"/>
  <c r="CO214" i="23"/>
  <c r="AE215" i="23"/>
  <c r="AS215" i="23"/>
  <c r="BE215" i="23"/>
  <c r="CO224" i="23"/>
  <c r="AC222" i="23"/>
  <c r="AQ222" i="23"/>
  <c r="CO235" i="23"/>
  <c r="AK237" i="23"/>
  <c r="AY237" i="23"/>
  <c r="BK237" i="23"/>
  <c r="CO239" i="23"/>
  <c r="AC242" i="23"/>
  <c r="BQ242" i="23"/>
  <c r="CC242" i="23"/>
  <c r="CO244" i="23"/>
  <c r="CO246" i="23"/>
  <c r="CO251" i="23"/>
  <c r="CO263" i="23"/>
  <c r="AK273" i="23"/>
  <c r="AQ273" i="23"/>
  <c r="BC273" i="23"/>
  <c r="CO279" i="23"/>
  <c r="CO285" i="23"/>
  <c r="CO14" i="23"/>
  <c r="BA26" i="23"/>
  <c r="BM26" i="23"/>
  <c r="AB290" i="23"/>
  <c r="AN290" i="23"/>
  <c r="AT290" i="23"/>
  <c r="AZ290" i="23"/>
  <c r="BF290" i="23"/>
  <c r="BL290" i="23"/>
  <c r="BR290" i="23"/>
  <c r="BX290" i="23"/>
  <c r="CD290" i="23"/>
  <c r="CJ290" i="23"/>
  <c r="AE30" i="23"/>
  <c r="BW30" i="23"/>
  <c r="CN46" i="23"/>
  <c r="CO31" i="23"/>
  <c r="CO27" i="23"/>
  <c r="AQ26" i="23"/>
  <c r="BC26" i="23"/>
  <c r="CO29" i="23"/>
  <c r="CO19" i="23"/>
  <c r="CO23" i="23"/>
  <c r="AU61" i="23"/>
  <c r="BG61" i="23"/>
  <c r="CO65" i="23"/>
  <c r="AU64" i="23"/>
  <c r="BG64" i="23"/>
  <c r="CO66" i="23"/>
  <c r="CO68" i="23"/>
  <c r="CO73" i="23"/>
  <c r="CO58" i="23"/>
  <c r="CO32" i="23"/>
  <c r="CO47" i="23"/>
  <c r="CO53" i="23"/>
  <c r="CE61" i="23"/>
  <c r="BS64" i="23"/>
  <c r="CE64" i="23"/>
  <c r="CO70" i="23"/>
  <c r="CO75" i="23"/>
  <c r="CO187" i="23"/>
  <c r="CO192" i="23"/>
  <c r="CO72" i="23"/>
  <c r="CO173" i="23"/>
  <c r="BE178" i="23"/>
  <c r="BQ222" i="23"/>
  <c r="CC222" i="23"/>
  <c r="AS222" i="23"/>
  <c r="BE222" i="23"/>
  <c r="CO190" i="23"/>
  <c r="CO195" i="23"/>
  <c r="CO225" i="23"/>
  <c r="AY222" i="23"/>
  <c r="BK222" i="23"/>
  <c r="CO232" i="23"/>
  <c r="CO226" i="23"/>
  <c r="CO274" i="23"/>
  <c r="CO234" i="23"/>
  <c r="QG132" i="3" l="1"/>
  <c r="CK136" i="3"/>
  <c r="UH136" i="3"/>
  <c r="SO119" i="3"/>
  <c r="UH128" i="3"/>
  <c r="LQ138" i="3"/>
  <c r="ES145" i="3"/>
  <c r="FH159" i="3"/>
  <c r="ES124" i="3"/>
  <c r="KM145" i="3"/>
  <c r="BG167" i="3"/>
  <c r="AR170" i="3"/>
  <c r="CK163" i="3"/>
  <c r="OL164" i="3"/>
  <c r="JX126" i="3"/>
  <c r="QV170" i="3"/>
  <c r="QV167" i="3"/>
  <c r="PR125" i="3"/>
  <c r="OL136" i="3"/>
  <c r="MU159" i="3"/>
  <c r="GL162" i="3"/>
  <c r="VL132" i="3"/>
  <c r="QG142" i="3"/>
  <c r="JI123" i="3"/>
  <c r="NY158" i="3"/>
  <c r="RZ169" i="3"/>
  <c r="QV138" i="3"/>
  <c r="SO142" i="3"/>
  <c r="RK158" i="3"/>
  <c r="TD156" i="3"/>
  <c r="TD121" i="3"/>
  <c r="BG130" i="3"/>
  <c r="HP132" i="3"/>
  <c r="TS150" i="3"/>
  <c r="PC155" i="3"/>
  <c r="MF160" i="3"/>
  <c r="ES158" i="3"/>
  <c r="CK159" i="3"/>
  <c r="BV162" i="3"/>
  <c r="PC117" i="3"/>
  <c r="HP170" i="3"/>
  <c r="QG123" i="3"/>
  <c r="PC157" i="3"/>
  <c r="VL118" i="3"/>
  <c r="MF122" i="3"/>
  <c r="BG131" i="3"/>
  <c r="UH142" i="3"/>
  <c r="MF148" i="3"/>
  <c r="KM149" i="3"/>
  <c r="MF121" i="3"/>
  <c r="VL125" i="3"/>
  <c r="QV134" i="3"/>
  <c r="VL146" i="3"/>
  <c r="QV152" i="3"/>
  <c r="LQ155" i="3"/>
  <c r="TS159" i="3"/>
  <c r="UH165" i="3"/>
  <c r="BV169" i="3"/>
  <c r="HA164" i="3"/>
  <c r="UH118" i="3"/>
  <c r="JX146" i="3"/>
  <c r="LB167" i="3"/>
  <c r="CZ125" i="3"/>
  <c r="AP123" i="3"/>
  <c r="LB169" i="3"/>
  <c r="BG164" i="3"/>
  <c r="TS164" i="3"/>
  <c r="VL120" i="3"/>
  <c r="FW131" i="3"/>
  <c r="NY131" i="3"/>
  <c r="IT152" i="3"/>
  <c r="VL140" i="3"/>
  <c r="NJ127" i="3"/>
  <c r="JX121" i="3"/>
  <c r="IT125" i="3"/>
  <c r="AR169" i="3"/>
  <c r="TS160" i="3"/>
  <c r="NY170" i="3"/>
  <c r="QG167" i="3"/>
  <c r="FH146" i="3"/>
  <c r="AC136" i="3"/>
  <c r="GL160" i="3"/>
  <c r="NJ160" i="3"/>
  <c r="UH158" i="3"/>
  <c r="ON170" i="3"/>
  <c r="NY120" i="3"/>
  <c r="BO304" i="23"/>
  <c r="HA138" i="3"/>
  <c r="HP120" i="3"/>
  <c r="LQ151" i="3"/>
  <c r="ES167" i="3"/>
  <c r="RK151" i="3"/>
  <c r="FW167" i="3"/>
  <c r="IE131" i="3"/>
  <c r="KM131" i="3"/>
  <c r="PR148" i="3"/>
  <c r="BG158" i="3"/>
  <c r="FW151" i="3"/>
  <c r="IT159" i="3"/>
  <c r="HP155" i="3"/>
  <c r="CZ119" i="3"/>
  <c r="RZ167" i="3"/>
  <c r="VI165" i="3"/>
  <c r="VI147" i="3"/>
  <c r="FH121" i="3"/>
  <c r="LB125" i="3"/>
  <c r="LB134" i="3"/>
  <c r="ES136" i="3"/>
  <c r="HN136" i="3"/>
  <c r="CK155" i="3"/>
  <c r="MU157" i="3"/>
  <c r="PC158" i="3"/>
  <c r="MF161" i="3"/>
  <c r="AR162" i="3"/>
  <c r="CK165" i="3"/>
  <c r="HP146" i="3"/>
  <c r="CK166" i="3"/>
  <c r="FW145" i="3"/>
  <c r="VI149" i="3"/>
  <c r="VI146" i="3"/>
  <c r="KK129" i="3"/>
  <c r="BG129" i="3"/>
  <c r="IR136" i="3"/>
  <c r="KK150" i="3"/>
  <c r="LB162" i="3"/>
  <c r="PC167" i="3"/>
  <c r="CK143" i="3"/>
  <c r="TS134" i="3"/>
  <c r="AR125" i="3"/>
  <c r="TD126" i="3"/>
  <c r="DO140" i="3"/>
  <c r="LQ163" i="3"/>
  <c r="HA123" i="3"/>
  <c r="VL117" i="3"/>
  <c r="RK129" i="3"/>
  <c r="UH169" i="3"/>
  <c r="TS155" i="3"/>
  <c r="ON161" i="3"/>
  <c r="BG159" i="3"/>
  <c r="PC159" i="3"/>
  <c r="LB147" i="3"/>
  <c r="GL135" i="3"/>
  <c r="BV148" i="3"/>
  <c r="HP124" i="3"/>
  <c r="RZ121" i="3"/>
  <c r="NJ125" i="3"/>
  <c r="ED132" i="3"/>
  <c r="KM136" i="3"/>
  <c r="RK140" i="3"/>
  <c r="BE150" i="3"/>
  <c r="VJ150" i="3" s="1"/>
  <c r="GL151" i="3"/>
  <c r="QG159" i="3"/>
  <c r="UH156" i="3"/>
  <c r="CK164" i="3"/>
  <c r="ED169" i="3"/>
  <c r="MF169" i="3"/>
  <c r="TS141" i="3"/>
  <c r="RK164" i="3"/>
  <c r="LQ127" i="3"/>
  <c r="AR129" i="3"/>
  <c r="HA145" i="3"/>
  <c r="JX120" i="3"/>
  <c r="VI136" i="3"/>
  <c r="VJ117" i="3"/>
  <c r="ES128" i="3"/>
  <c r="NJ126" i="3"/>
  <c r="TS130" i="3"/>
  <c r="NH136" i="3"/>
  <c r="CK141" i="3"/>
  <c r="HA159" i="3"/>
  <c r="CZ168" i="3"/>
  <c r="TS139" i="3"/>
  <c r="JI142" i="3"/>
  <c r="LQ130" i="3"/>
  <c r="JI140" i="3"/>
  <c r="UF144" i="3"/>
  <c r="BG153" i="3"/>
  <c r="SO155" i="3"/>
  <c r="BG165" i="3"/>
  <c r="SO167" i="3"/>
  <c r="NJ135" i="3"/>
  <c r="TS121" i="3"/>
  <c r="ES127" i="3"/>
  <c r="NJ148" i="3"/>
  <c r="QV119" i="3"/>
  <c r="FW124" i="3"/>
  <c r="ON117" i="3"/>
  <c r="TS120" i="3"/>
  <c r="VL121" i="3"/>
  <c r="IE124" i="3"/>
  <c r="RZ126" i="3"/>
  <c r="FH156" i="3"/>
  <c r="CZ160" i="3"/>
  <c r="FW158" i="3"/>
  <c r="PR161" i="3"/>
  <c r="JI159" i="3"/>
  <c r="FH168" i="3"/>
  <c r="VL123" i="3"/>
  <c r="JI143" i="3"/>
  <c r="MU166" i="3"/>
  <c r="JI167" i="3"/>
  <c r="UH157" i="3"/>
  <c r="TS124" i="3"/>
  <c r="JI124" i="3"/>
  <c r="IE136" i="3"/>
  <c r="KM153" i="3"/>
  <c r="AC155" i="3"/>
  <c r="TS122" i="3"/>
  <c r="ED124" i="3"/>
  <c r="MF119" i="3"/>
  <c r="QV117" i="3"/>
  <c r="VL122" i="3"/>
  <c r="QV125" i="3"/>
  <c r="MU145" i="3"/>
  <c r="NJ161" i="3"/>
  <c r="QV161" i="3"/>
  <c r="RK163" i="3"/>
  <c r="AC119" i="3"/>
  <c r="TD119" i="3"/>
  <c r="JX125" i="3"/>
  <c r="SO132" i="3"/>
  <c r="MF135" i="3"/>
  <c r="VI134" i="3"/>
  <c r="MU155" i="3"/>
  <c r="KM157" i="3"/>
  <c r="RK157" i="3"/>
  <c r="DO163" i="3"/>
  <c r="ES159" i="3"/>
  <c r="ON162" i="3"/>
  <c r="TS169" i="3"/>
  <c r="FW119" i="3"/>
  <c r="CZ124" i="3"/>
  <c r="UH126" i="3"/>
  <c r="PC144" i="3"/>
  <c r="ES166" i="3"/>
  <c r="NJ124" i="3"/>
  <c r="LQ149" i="3"/>
  <c r="JX170" i="3"/>
  <c r="AC158" i="3"/>
  <c r="UH166" i="3"/>
  <c r="AR117" i="3"/>
  <c r="MU132" i="3"/>
  <c r="IE141" i="3"/>
  <c r="QG145" i="3"/>
  <c r="KM158" i="3"/>
  <c r="VI160" i="3"/>
  <c r="HP161" i="3"/>
  <c r="DO164" i="3"/>
  <c r="LB168" i="3"/>
  <c r="FH169" i="3"/>
  <c r="TS148" i="3"/>
  <c r="TS161" i="3"/>
  <c r="JX148" i="3"/>
  <c r="NJ170" i="3"/>
  <c r="PR170" i="3"/>
  <c r="BG151" i="3"/>
  <c r="RK148" i="3"/>
  <c r="FW155" i="3"/>
  <c r="PR156" i="3"/>
  <c r="QV136" i="3"/>
  <c r="TS146" i="3"/>
  <c r="TS170" i="3"/>
  <c r="ED120" i="3"/>
  <c r="FH127" i="3"/>
  <c r="DO151" i="3"/>
  <c r="FW166" i="3"/>
  <c r="AR159" i="3"/>
  <c r="GL134" i="3"/>
  <c r="JG150" i="3"/>
  <c r="HA155" i="3"/>
  <c r="FW117" i="3"/>
  <c r="ES148" i="3"/>
  <c r="UH154" i="3"/>
  <c r="FH161" i="3"/>
  <c r="RZ162" i="3"/>
  <c r="NJ122" i="3"/>
  <c r="TS133" i="3"/>
  <c r="VL134" i="3"/>
  <c r="PC138" i="3"/>
  <c r="QG140" i="3"/>
  <c r="IE157" i="3"/>
  <c r="VL170" i="3"/>
  <c r="TS126" i="3"/>
  <c r="SO120" i="3"/>
  <c r="NJ147" i="3"/>
  <c r="QG166" i="3"/>
  <c r="DO142" i="3"/>
  <c r="MU127" i="3"/>
  <c r="TS154" i="3"/>
  <c r="QG119" i="3"/>
  <c r="VK137" i="3"/>
  <c r="LB152" i="3"/>
  <c r="SO117" i="3"/>
  <c r="UH137" i="3"/>
  <c r="KM167" i="3"/>
  <c r="FH167" i="3"/>
  <c r="BG149" i="3"/>
  <c r="AC166" i="3"/>
  <c r="LB170" i="3"/>
  <c r="AC127" i="3"/>
  <c r="HA127" i="3"/>
  <c r="KM142" i="3"/>
  <c r="BV170" i="3"/>
  <c r="JX162" i="3"/>
  <c r="FW142" i="3"/>
  <c r="TS158" i="3"/>
  <c r="DO131" i="3"/>
  <c r="FW138" i="3"/>
  <c r="TD135" i="3"/>
  <c r="NY167" i="3"/>
  <c r="AC138" i="3"/>
  <c r="FH148" i="3"/>
  <c r="RK119" i="3"/>
  <c r="KM166" i="3"/>
  <c r="QV146" i="3"/>
  <c r="TS145" i="3"/>
  <c r="CK304" i="23"/>
  <c r="BX304" i="23"/>
  <c r="AN304" i="23"/>
  <c r="AP304" i="23"/>
  <c r="TS137" i="3"/>
  <c r="CF304" i="23"/>
  <c r="BR304" i="23"/>
  <c r="AH304" i="23"/>
  <c r="X304" i="23"/>
  <c r="AV304" i="23"/>
  <c r="BL304" i="23"/>
  <c r="AB304" i="23"/>
  <c r="BJ304" i="23"/>
  <c r="AL304" i="23"/>
  <c r="BF304" i="23"/>
  <c r="P304" i="23"/>
  <c r="CH304" i="23"/>
  <c r="BV304" i="23"/>
  <c r="AR304" i="23"/>
  <c r="BT304" i="23"/>
  <c r="BB304" i="23"/>
  <c r="CJ304" i="23"/>
  <c r="AZ304" i="23"/>
  <c r="BP304" i="23"/>
  <c r="AE49" i="23"/>
  <c r="Z304" i="23"/>
  <c r="AD290" i="23"/>
  <c r="AX304" i="23"/>
  <c r="AJ304" i="23"/>
  <c r="BD304" i="23"/>
  <c r="CD304" i="23"/>
  <c r="AT304" i="23"/>
  <c r="BH304" i="23"/>
  <c r="BW61" i="23"/>
  <c r="AO304" i="23"/>
  <c r="CB304" i="23"/>
  <c r="UZ117" i="3"/>
  <c r="VB117" i="3" s="1"/>
  <c r="VM117" i="3" s="1"/>
  <c r="BV156" i="3"/>
  <c r="BV131" i="3"/>
  <c r="BV146" i="3"/>
  <c r="CO189" i="23"/>
  <c r="CO22" i="23"/>
  <c r="CO35" i="23"/>
  <c r="CO231" i="23"/>
  <c r="CO201" i="23"/>
  <c r="CO197" i="23"/>
  <c r="CO44" i="23"/>
  <c r="CO24" i="23"/>
  <c r="CO199" i="23"/>
  <c r="CO74" i="23"/>
  <c r="CN61" i="23"/>
  <c r="CN290" i="23" s="1"/>
  <c r="CO191" i="23"/>
  <c r="JI162" i="3"/>
  <c r="TS128" i="3"/>
  <c r="TS135" i="3"/>
  <c r="TS118" i="3"/>
  <c r="TS138" i="3"/>
  <c r="TS157" i="3"/>
  <c r="TS123" i="3"/>
  <c r="TS149" i="3"/>
  <c r="NY149" i="3"/>
  <c r="TS165" i="3"/>
  <c r="TS168" i="3"/>
  <c r="LQ119" i="3"/>
  <c r="ED146" i="3"/>
  <c r="MF124" i="3"/>
  <c r="AC131" i="3"/>
  <c r="GL148" i="3"/>
  <c r="CK119" i="3"/>
  <c r="UH130" i="3"/>
  <c r="FH170" i="3"/>
  <c r="MS164" i="3"/>
  <c r="JX127" i="3"/>
  <c r="BT136" i="3"/>
  <c r="KM155" i="3"/>
  <c r="HP162" i="3"/>
  <c r="HP147" i="3"/>
  <c r="LQ159" i="3"/>
  <c r="JI138" i="3"/>
  <c r="HP156" i="3"/>
  <c r="OL159" i="3"/>
  <c r="IE167" i="3"/>
  <c r="VI155" i="3"/>
  <c r="VI123" i="3"/>
  <c r="VI162" i="3"/>
  <c r="GL125" i="3"/>
  <c r="NJ129" i="3"/>
  <c r="SO137" i="3"/>
  <c r="RK141" i="3"/>
  <c r="SO145" i="3"/>
  <c r="JX152" i="3"/>
  <c r="ED126" i="3"/>
  <c r="QG120" i="3"/>
  <c r="NY142" i="3"/>
  <c r="CZ170" i="3"/>
  <c r="AC167" i="3"/>
  <c r="ES170" i="3"/>
  <c r="LB127" i="3"/>
  <c r="CZ131" i="3"/>
  <c r="CK140" i="3"/>
  <c r="FH151" i="3"/>
  <c r="TD161" i="3"/>
  <c r="NY159" i="3"/>
  <c r="NY163" i="3"/>
  <c r="HA143" i="3"/>
  <c r="FH120" i="3"/>
  <c r="RZ135" i="3"/>
  <c r="DO141" i="3"/>
  <c r="QG162" i="3"/>
  <c r="RK167" i="3"/>
  <c r="FF136" i="3"/>
  <c r="RX136" i="3"/>
  <c r="MU158" i="3"/>
  <c r="IE123" i="3"/>
  <c r="RZ127" i="3"/>
  <c r="IT148" i="3"/>
  <c r="IT155" i="3"/>
  <c r="CK162" i="3"/>
  <c r="LQ166" i="3"/>
  <c r="CK145" i="3"/>
  <c r="ON127" i="3"/>
  <c r="HA140" i="3"/>
  <c r="RZ144" i="3"/>
  <c r="JI158" i="3"/>
  <c r="KM164" i="3"/>
  <c r="ON125" i="3"/>
  <c r="QV135" i="3"/>
  <c r="AC151" i="3"/>
  <c r="HA167" i="3"/>
  <c r="DO166" i="3"/>
  <c r="TD127" i="3"/>
  <c r="LB159" i="3"/>
  <c r="VI159" i="3"/>
  <c r="BV120" i="3"/>
  <c r="UH123" i="3"/>
  <c r="KM124" i="3"/>
  <c r="VI121" i="3"/>
  <c r="IE138" i="3"/>
  <c r="JI155" i="3"/>
  <c r="BG157" i="3"/>
  <c r="JX169" i="3"/>
  <c r="CZ147" i="3"/>
  <c r="RK120" i="3"/>
  <c r="TD146" i="3"/>
  <c r="IT127" i="3"/>
  <c r="JI149" i="3"/>
  <c r="VI148" i="3"/>
  <c r="VI167" i="3"/>
  <c r="KM123" i="3"/>
  <c r="VK161" i="3"/>
  <c r="VI152" i="3"/>
  <c r="VI142" i="3"/>
  <c r="VI124" i="3"/>
  <c r="VI127" i="3"/>
  <c r="VI130" i="3"/>
  <c r="VI133" i="3"/>
  <c r="VI150" i="3"/>
  <c r="VI170" i="3"/>
  <c r="VJ127" i="3"/>
  <c r="RK142" i="3"/>
  <c r="VJ158" i="3"/>
  <c r="VI119" i="3"/>
  <c r="HA124" i="3"/>
  <c r="QG131" i="3"/>
  <c r="LQ136" i="3"/>
  <c r="MU151" i="3"/>
  <c r="SO159" i="3"/>
  <c r="AR127" i="3"/>
  <c r="AR148" i="3"/>
  <c r="NY151" i="3"/>
  <c r="QV127" i="3"/>
  <c r="SO158" i="3"/>
  <c r="NJ146" i="3"/>
  <c r="CZ155" i="3"/>
  <c r="VI117" i="3"/>
  <c r="VJ119" i="3"/>
  <c r="VJ148" i="3"/>
  <c r="VJ169" i="3"/>
  <c r="UZ119" i="3"/>
  <c r="VB119" i="3" s="1"/>
  <c r="VM119" i="3" s="1"/>
  <c r="UZ165" i="3"/>
  <c r="VB165" i="3" s="1"/>
  <c r="VM165" i="3" s="1"/>
  <c r="UZ150" i="3"/>
  <c r="VB150" i="3" s="1"/>
  <c r="VM150" i="3" s="1"/>
  <c r="UZ134" i="3"/>
  <c r="VB134" i="3" s="1"/>
  <c r="VM134" i="3" s="1"/>
  <c r="UZ168" i="3"/>
  <c r="VB168" i="3" s="1"/>
  <c r="VM168" i="3" s="1"/>
  <c r="UZ138" i="3"/>
  <c r="VB138" i="3" s="1"/>
  <c r="VM138" i="3" s="1"/>
  <c r="UZ126" i="3"/>
  <c r="VB126" i="3" s="1"/>
  <c r="VM126" i="3" s="1"/>
  <c r="UZ167" i="3"/>
  <c r="VB167" i="3" s="1"/>
  <c r="VM167" i="3" s="1"/>
  <c r="UZ158" i="3"/>
  <c r="VB158" i="3" s="1"/>
  <c r="VM158" i="3" s="1"/>
  <c r="UZ146" i="3"/>
  <c r="VB146" i="3" s="1"/>
  <c r="VM146" i="3" s="1"/>
  <c r="UZ132" i="3"/>
  <c r="VB132" i="3" s="1"/>
  <c r="VM132" i="3" s="1"/>
  <c r="BQ290" i="23"/>
  <c r="CO76" i="23"/>
  <c r="IE130" i="3"/>
  <c r="AP136" i="3"/>
  <c r="QG139" i="3"/>
  <c r="AR156" i="3"/>
  <c r="PR124" i="3"/>
  <c r="UZ166" i="3"/>
  <c r="VB166" i="3" s="1"/>
  <c r="VM166" i="3" s="1"/>
  <c r="UZ157" i="3"/>
  <c r="VB157" i="3" s="1"/>
  <c r="VM157" i="3" s="1"/>
  <c r="UZ141" i="3"/>
  <c r="VB141" i="3" s="1"/>
  <c r="VM141" i="3" s="1"/>
  <c r="UZ124" i="3"/>
  <c r="VB124" i="3" s="1"/>
  <c r="VM124" i="3" s="1"/>
  <c r="UZ145" i="3"/>
  <c r="VB145" i="3" s="1"/>
  <c r="VM145" i="3" s="1"/>
  <c r="UZ156" i="3"/>
  <c r="VB156" i="3" s="1"/>
  <c r="VM156" i="3" s="1"/>
  <c r="UZ135" i="3"/>
  <c r="VB135" i="3" s="1"/>
  <c r="VM135" i="3" s="1"/>
  <c r="CO193" i="23"/>
  <c r="BY290" i="23"/>
  <c r="BG124" i="3"/>
  <c r="VI143" i="3"/>
  <c r="OL146" i="3"/>
  <c r="VI145" i="3"/>
  <c r="VI151" i="3"/>
  <c r="PR152" i="3"/>
  <c r="BG155" i="3"/>
  <c r="AC159" i="3"/>
  <c r="VI168" i="3"/>
  <c r="NJ169" i="3"/>
  <c r="QG164" i="3"/>
  <c r="RZ170" i="3"/>
  <c r="ED148" i="3"/>
  <c r="JI166" i="3"/>
  <c r="CZ159" i="3"/>
  <c r="LQ123" i="3"/>
  <c r="UZ162" i="3"/>
  <c r="VB162" i="3" s="1"/>
  <c r="VM162" i="3" s="1"/>
  <c r="UZ147" i="3"/>
  <c r="VB147" i="3" s="1"/>
  <c r="VM147" i="3" s="1"/>
  <c r="UZ127" i="3"/>
  <c r="VB127" i="3" s="1"/>
  <c r="VM127" i="3" s="1"/>
  <c r="UZ152" i="3"/>
  <c r="VB152" i="3" s="1"/>
  <c r="VM152" i="3" s="1"/>
  <c r="UZ133" i="3"/>
  <c r="VB133" i="3" s="1"/>
  <c r="VM133" i="3" s="1"/>
  <c r="UZ121" i="3"/>
  <c r="VB121" i="3" s="1"/>
  <c r="VM121" i="3" s="1"/>
  <c r="UZ164" i="3"/>
  <c r="VB164" i="3" s="1"/>
  <c r="VM164" i="3" s="1"/>
  <c r="UZ155" i="3"/>
  <c r="VB155" i="3" s="1"/>
  <c r="VM155" i="3" s="1"/>
  <c r="UZ142" i="3"/>
  <c r="VB142" i="3" s="1"/>
  <c r="VM142" i="3" s="1"/>
  <c r="UZ125" i="3"/>
  <c r="VB125" i="3" s="1"/>
  <c r="VM125" i="3" s="1"/>
  <c r="UZ163" i="3"/>
  <c r="VB163" i="3" s="1"/>
  <c r="VM163" i="3" s="1"/>
  <c r="UZ151" i="3"/>
  <c r="VB151" i="3" s="1"/>
  <c r="VM151" i="3" s="1"/>
  <c r="UZ136" i="3"/>
  <c r="VB136" i="3" s="1"/>
  <c r="VM136" i="3" s="1"/>
  <c r="UZ140" i="3"/>
  <c r="VB140" i="3" s="1"/>
  <c r="VM140" i="3" s="1"/>
  <c r="UZ153" i="3"/>
  <c r="VB153" i="3" s="1"/>
  <c r="VM153" i="3" s="1"/>
  <c r="UZ131" i="3"/>
  <c r="VB131" i="3" s="1"/>
  <c r="VM131" i="3" s="1"/>
  <c r="UZ122" i="3"/>
  <c r="VB122" i="3" s="1"/>
  <c r="VM122" i="3" s="1"/>
  <c r="UZ118" i="3"/>
  <c r="VB118" i="3" s="1"/>
  <c r="VM118" i="3" s="1"/>
  <c r="HP125" i="3"/>
  <c r="NY140" i="3"/>
  <c r="VJ143" i="3"/>
  <c r="LQ158" i="3"/>
  <c r="RZ161" i="3"/>
  <c r="PC143" i="3"/>
  <c r="PR135" i="3"/>
  <c r="HA142" i="3"/>
  <c r="ON135" i="3"/>
  <c r="HA151" i="3"/>
  <c r="PR127" i="3"/>
  <c r="UZ159" i="3"/>
  <c r="VB159" i="3" s="1"/>
  <c r="VM159" i="3" s="1"/>
  <c r="UZ139" i="3"/>
  <c r="VB139" i="3" s="1"/>
  <c r="VM139" i="3" s="1"/>
  <c r="UZ143" i="3"/>
  <c r="VB143" i="3" s="1"/>
  <c r="VM143" i="3" s="1"/>
  <c r="UZ130" i="3"/>
  <c r="VB130" i="3" s="1"/>
  <c r="VM130" i="3" s="1"/>
  <c r="UZ161" i="3"/>
  <c r="VB161" i="3" s="1"/>
  <c r="VM161" i="3" s="1"/>
  <c r="UZ149" i="3"/>
  <c r="VB149" i="3" s="1"/>
  <c r="VM149" i="3" s="1"/>
  <c r="UZ137" i="3"/>
  <c r="VB137" i="3" s="1"/>
  <c r="VM137" i="3" s="1"/>
  <c r="UZ120" i="3"/>
  <c r="VB120" i="3" s="1"/>
  <c r="VM120" i="3" s="1"/>
  <c r="ON122" i="3"/>
  <c r="VJ120" i="3"/>
  <c r="ES137" i="3"/>
  <c r="PC137" i="3"/>
  <c r="VI153" i="3"/>
  <c r="VI157" i="3"/>
  <c r="KM159" i="3"/>
  <c r="MF162" i="3"/>
  <c r="HA165" i="3"/>
  <c r="AR168" i="3"/>
  <c r="TD169" i="3"/>
  <c r="HP164" i="3"/>
  <c r="ED155" i="3"/>
  <c r="PR167" i="3"/>
  <c r="LQ167" i="3"/>
  <c r="KM119" i="3"/>
  <c r="UZ170" i="3"/>
  <c r="VB170" i="3" s="1"/>
  <c r="VM170" i="3" s="1"/>
  <c r="UZ160" i="3"/>
  <c r="VB160" i="3" s="1"/>
  <c r="VM160" i="3" s="1"/>
  <c r="UZ148" i="3"/>
  <c r="VB148" i="3" s="1"/>
  <c r="VM148" i="3" s="1"/>
  <c r="UZ129" i="3"/>
  <c r="VB129" i="3" s="1"/>
  <c r="VM129" i="3" s="1"/>
  <c r="UZ154" i="3"/>
  <c r="VB154" i="3" s="1"/>
  <c r="VM154" i="3" s="1"/>
  <c r="UZ128" i="3"/>
  <c r="VB128" i="3" s="1"/>
  <c r="VM128" i="3" s="1"/>
  <c r="UZ169" i="3"/>
  <c r="VB169" i="3" s="1"/>
  <c r="VM169" i="3" s="1"/>
  <c r="UZ144" i="3"/>
  <c r="VB144" i="3" s="1"/>
  <c r="VM144" i="3" s="1"/>
  <c r="UZ123" i="3"/>
  <c r="VB123" i="3" s="1"/>
  <c r="VM123" i="3" s="1"/>
  <c r="VJ161" i="3"/>
  <c r="VJ162" i="3"/>
  <c r="VJ166" i="3"/>
  <c r="JI119" i="3"/>
  <c r="VJ170" i="3"/>
  <c r="TD151" i="3"/>
  <c r="VK157" i="3"/>
  <c r="CK124" i="3"/>
  <c r="ED161" i="3"/>
  <c r="LQ131" i="3"/>
  <c r="SO162" i="3"/>
  <c r="HA166" i="3"/>
  <c r="BV134" i="3"/>
  <c r="JI141" i="3"/>
  <c r="MU120" i="3"/>
  <c r="TD122" i="3"/>
  <c r="QV148" i="3"/>
  <c r="LB151" i="3"/>
  <c r="MU167" i="3"/>
  <c r="MF167" i="3"/>
  <c r="MU123" i="3"/>
  <c r="BG136" i="3"/>
  <c r="IE145" i="3"/>
  <c r="HA157" i="3"/>
  <c r="BV161" i="3"/>
  <c r="DO138" i="3"/>
  <c r="TD164" i="3"/>
  <c r="ES138" i="3"/>
  <c r="CK167" i="3"/>
  <c r="PC123" i="3"/>
  <c r="GY129" i="3"/>
  <c r="VJ155" i="3"/>
  <c r="PR169" i="3"/>
  <c r="IT170" i="3"/>
  <c r="ES162" i="3"/>
  <c r="HA131" i="3"/>
  <c r="BG119" i="3"/>
  <c r="BG121" i="3"/>
  <c r="MF129" i="3"/>
  <c r="JX131" i="3"/>
  <c r="AC140" i="3"/>
  <c r="RZ160" i="3"/>
  <c r="LB126" i="3"/>
  <c r="IT124" i="3"/>
  <c r="NY119" i="3"/>
  <c r="ES151" i="3"/>
  <c r="GL170" i="3"/>
  <c r="PR164" i="3"/>
  <c r="MF127" i="3"/>
  <c r="MF155" i="3"/>
  <c r="ES119" i="3"/>
  <c r="IE119" i="3"/>
  <c r="BG138" i="3"/>
  <c r="QV155" i="3"/>
  <c r="LQ162" i="3"/>
  <c r="ED170" i="3"/>
  <c r="HA162" i="3"/>
  <c r="AC129" i="3"/>
  <c r="BV127" i="3"/>
  <c r="MF151" i="3"/>
  <c r="CK151" i="3"/>
  <c r="RZ148" i="3"/>
  <c r="BG166" i="3"/>
  <c r="NY166" i="3"/>
  <c r="LQ170" i="3"/>
  <c r="TD148" i="3"/>
  <c r="MF170" i="3"/>
  <c r="UH150" i="3"/>
  <c r="RK123" i="3"/>
  <c r="RZ124" i="3"/>
  <c r="CO237" i="23"/>
  <c r="CO26" i="23"/>
  <c r="CI290" i="23"/>
  <c r="CK138" i="3"/>
  <c r="CO37" i="23"/>
  <c r="PC127" i="3"/>
  <c r="AC164" i="3"/>
  <c r="HP127" i="3"/>
  <c r="ES131" i="3"/>
  <c r="JI131" i="3"/>
  <c r="ED127" i="3"/>
  <c r="HA119" i="3"/>
  <c r="VK135" i="3"/>
  <c r="JX164" i="3"/>
  <c r="VI131" i="3"/>
  <c r="VJ137" i="3"/>
  <c r="NJ164" i="3"/>
  <c r="VI140" i="3"/>
  <c r="VI118" i="3"/>
  <c r="VI137" i="3"/>
  <c r="BV138" i="3"/>
  <c r="DO126" i="3"/>
  <c r="HA126" i="3"/>
  <c r="VJ153" i="3"/>
  <c r="QG135" i="3"/>
  <c r="CK147" i="3"/>
  <c r="GL150" i="3"/>
  <c r="JX150" i="3"/>
  <c r="JI147" i="3"/>
  <c r="NJ150" i="3"/>
  <c r="QV150" i="3"/>
  <c r="VJ118" i="3"/>
  <c r="VJ141" i="3"/>
  <c r="LQ147" i="3"/>
  <c r="QG147" i="3"/>
  <c r="AR150" i="3"/>
  <c r="VI156" i="3"/>
  <c r="VI166" i="3"/>
  <c r="VJ135" i="3"/>
  <c r="MU147" i="3"/>
  <c r="AC147" i="3"/>
  <c r="FH150" i="3"/>
  <c r="VI169" i="3"/>
  <c r="VI129" i="3"/>
  <c r="IT150" i="3"/>
  <c r="HA147" i="3"/>
  <c r="VK168" i="3"/>
  <c r="VJ139" i="3"/>
  <c r="NY147" i="3"/>
  <c r="VI158" i="3"/>
  <c r="JI122" i="3"/>
  <c r="VI125" i="3"/>
  <c r="HP129" i="3"/>
  <c r="SO135" i="3"/>
  <c r="VI139" i="3"/>
  <c r="VI141" i="3"/>
  <c r="VK166" i="3"/>
  <c r="VK154" i="3"/>
  <c r="VK169" i="3"/>
  <c r="VK144" i="3"/>
  <c r="VK125" i="3"/>
  <c r="VK151" i="3"/>
  <c r="VK118" i="3"/>
  <c r="VK133" i="3"/>
  <c r="VK148" i="3"/>
  <c r="VK152" i="3"/>
  <c r="VK155" i="3"/>
  <c r="VK120" i="3"/>
  <c r="VK141" i="3"/>
  <c r="VK131" i="3"/>
  <c r="VK140" i="3"/>
  <c r="VK132" i="3"/>
  <c r="EB128" i="3"/>
  <c r="ED128" i="3"/>
  <c r="DM129" i="3"/>
  <c r="DO129" i="3"/>
  <c r="JG129" i="3"/>
  <c r="JI129" i="3"/>
  <c r="OL129" i="3"/>
  <c r="ON129" i="3"/>
  <c r="CX130" i="3"/>
  <c r="CZ130" i="3"/>
  <c r="JV130" i="3"/>
  <c r="JX130" i="3"/>
  <c r="QT130" i="3"/>
  <c r="QV130" i="3"/>
  <c r="SM131" i="3"/>
  <c r="SO131" i="3"/>
  <c r="MS131" i="3"/>
  <c r="MU131" i="3"/>
  <c r="AA133" i="3"/>
  <c r="AC133" i="3"/>
  <c r="GY133" i="3"/>
  <c r="HA133" i="3"/>
  <c r="NW133" i="3"/>
  <c r="NY133" i="3"/>
  <c r="AA134" i="3"/>
  <c r="AC134" i="3"/>
  <c r="GY134" i="3"/>
  <c r="HA134" i="3"/>
  <c r="MS134" i="3"/>
  <c r="MU134" i="3"/>
  <c r="RZ140" i="3"/>
  <c r="RX140" i="3"/>
  <c r="QV140" i="3"/>
  <c r="QT140" i="3"/>
  <c r="CX142" i="3"/>
  <c r="CZ142" i="3"/>
  <c r="JV142" i="3"/>
  <c r="JX142" i="3"/>
  <c r="QT142" i="3"/>
  <c r="QV142" i="3"/>
  <c r="TB140" i="3"/>
  <c r="TD140" i="3"/>
  <c r="KK144" i="3"/>
  <c r="KM144" i="3"/>
  <c r="BE146" i="3"/>
  <c r="BG146" i="3"/>
  <c r="IC146" i="3"/>
  <c r="IE146" i="3"/>
  <c r="GJ149" i="3"/>
  <c r="GL149" i="3"/>
  <c r="NH149" i="3"/>
  <c r="NJ149" i="3"/>
  <c r="CX157" i="3"/>
  <c r="CZ157" i="3"/>
  <c r="JV157" i="3"/>
  <c r="JX157" i="3"/>
  <c r="QT157" i="3"/>
  <c r="QV157" i="3"/>
  <c r="CI160" i="3"/>
  <c r="CK160" i="3"/>
  <c r="JG160" i="3"/>
  <c r="JI160" i="3"/>
  <c r="PA160" i="3"/>
  <c r="PC160" i="3"/>
  <c r="GJ163" i="3"/>
  <c r="GL163" i="3"/>
  <c r="NH163" i="3"/>
  <c r="NJ163" i="3"/>
  <c r="FU164" i="3"/>
  <c r="FW164" i="3"/>
  <c r="VK163" i="3"/>
  <c r="IC164" i="3"/>
  <c r="IE164" i="3"/>
  <c r="BT165" i="3"/>
  <c r="BV165" i="3"/>
  <c r="IR165" i="3"/>
  <c r="IT165" i="3"/>
  <c r="PP165" i="3"/>
  <c r="PR165" i="3"/>
  <c r="BE168" i="3"/>
  <c r="BG168" i="3"/>
  <c r="IC168" i="3"/>
  <c r="IE168" i="3"/>
  <c r="VI120" i="3"/>
  <c r="UF124" i="3"/>
  <c r="VJ124" i="3" s="1"/>
  <c r="UH124" i="3"/>
  <c r="EQ125" i="3"/>
  <c r="ES125" i="3"/>
  <c r="KK125" i="3"/>
  <c r="KM125" i="3"/>
  <c r="KM126" i="3"/>
  <c r="MD126" i="3"/>
  <c r="MF126" i="3"/>
  <c r="FF128" i="3"/>
  <c r="FH128" i="3"/>
  <c r="MD128" i="3"/>
  <c r="MF128" i="3"/>
  <c r="LB129" i="3"/>
  <c r="NH128" i="3"/>
  <c r="NJ128" i="3"/>
  <c r="PP129" i="3"/>
  <c r="PR129" i="3"/>
  <c r="VK129" i="3"/>
  <c r="EB130" i="3"/>
  <c r="ED130" i="3"/>
  <c r="KZ130" i="3"/>
  <c r="LB130" i="3"/>
  <c r="RX130" i="3"/>
  <c r="RZ130" i="3"/>
  <c r="UF131" i="3"/>
  <c r="UH131" i="3"/>
  <c r="BE133" i="3"/>
  <c r="BG133" i="3"/>
  <c r="IC133" i="3"/>
  <c r="IE133" i="3"/>
  <c r="PA133" i="3"/>
  <c r="PC133" i="3"/>
  <c r="BE134" i="3"/>
  <c r="BG134" i="3"/>
  <c r="NW134" i="3"/>
  <c r="NY134" i="3"/>
  <c r="SM134" i="3"/>
  <c r="SO134" i="3"/>
  <c r="CZ138" i="3"/>
  <c r="FH138" i="3"/>
  <c r="EB142" i="3"/>
  <c r="ED142" i="3"/>
  <c r="KZ142" i="3"/>
  <c r="LB142" i="3"/>
  <c r="RX142" i="3"/>
  <c r="RZ142" i="3"/>
  <c r="VK142" i="3"/>
  <c r="LO144" i="3"/>
  <c r="LQ144" i="3"/>
  <c r="CI146" i="3"/>
  <c r="CK146" i="3"/>
  <c r="JG146" i="3"/>
  <c r="JI146" i="3"/>
  <c r="PA146" i="3"/>
  <c r="PC146" i="3"/>
  <c r="AP149" i="3"/>
  <c r="AR149" i="3"/>
  <c r="HN149" i="3"/>
  <c r="HP149" i="3"/>
  <c r="OL149" i="3"/>
  <c r="ON149" i="3"/>
  <c r="BV150" i="3"/>
  <c r="PR150" i="3"/>
  <c r="KM147" i="3"/>
  <c r="CZ150" i="3"/>
  <c r="TD150" i="3"/>
  <c r="CI152" i="3"/>
  <c r="CK152" i="3"/>
  <c r="BT157" i="3"/>
  <c r="BV157" i="3"/>
  <c r="VI161" i="3"/>
  <c r="EB157" i="3"/>
  <c r="ED157" i="3"/>
  <c r="KZ157" i="3"/>
  <c r="LB157" i="3"/>
  <c r="RX157" i="3"/>
  <c r="RZ157" i="3"/>
  <c r="DM160" i="3"/>
  <c r="DO160" i="3"/>
  <c r="KK160" i="3"/>
  <c r="KM160" i="3"/>
  <c r="QE160" i="3"/>
  <c r="QG160" i="3"/>
  <c r="AP163" i="3"/>
  <c r="AR163" i="3"/>
  <c r="HN163" i="3"/>
  <c r="HP163" i="3"/>
  <c r="OL163" i="3"/>
  <c r="ON163" i="3"/>
  <c r="PR163" i="3"/>
  <c r="PP163" i="3"/>
  <c r="CX165" i="3"/>
  <c r="CZ165" i="3"/>
  <c r="JV165" i="3"/>
  <c r="JX165" i="3"/>
  <c r="QT165" i="3"/>
  <c r="QV165" i="3"/>
  <c r="CI168" i="3"/>
  <c r="CK168" i="3"/>
  <c r="JG168" i="3"/>
  <c r="JI168" i="3"/>
  <c r="PA168" i="3"/>
  <c r="PC168" i="3"/>
  <c r="JV122" i="3"/>
  <c r="JX122" i="3"/>
  <c r="KM122" i="3"/>
  <c r="KZ122" i="3"/>
  <c r="LB122" i="3"/>
  <c r="QT122" i="3"/>
  <c r="QV122" i="3"/>
  <c r="FU125" i="3"/>
  <c r="FW125" i="3"/>
  <c r="LO125" i="3"/>
  <c r="LQ125" i="3"/>
  <c r="IR126" i="3"/>
  <c r="IT126" i="3"/>
  <c r="GJ128" i="3"/>
  <c r="GL128" i="3"/>
  <c r="EQ129" i="3"/>
  <c r="ES129" i="3"/>
  <c r="LO129" i="3"/>
  <c r="LQ129" i="3"/>
  <c r="VI128" i="3"/>
  <c r="FU129" i="3"/>
  <c r="FW129" i="3"/>
  <c r="QT129" i="3"/>
  <c r="QV129" i="3"/>
  <c r="FF130" i="3"/>
  <c r="FH130" i="3"/>
  <c r="MD130" i="3"/>
  <c r="MF130" i="3"/>
  <c r="TB130" i="3"/>
  <c r="TD130" i="3"/>
  <c r="VI132" i="3"/>
  <c r="CI133" i="3"/>
  <c r="CK133" i="3"/>
  <c r="JG133" i="3"/>
  <c r="JI133" i="3"/>
  <c r="QE133" i="3"/>
  <c r="QG133" i="3"/>
  <c r="RI131" i="3"/>
  <c r="RK131" i="3"/>
  <c r="CI134" i="3"/>
  <c r="CK134" i="3"/>
  <c r="IC134" i="3"/>
  <c r="IE134" i="3"/>
  <c r="VK138" i="3"/>
  <c r="FF142" i="3"/>
  <c r="FH142" i="3"/>
  <c r="MD142" i="3"/>
  <c r="MF142" i="3"/>
  <c r="DM146" i="3"/>
  <c r="DO146" i="3"/>
  <c r="KK146" i="3"/>
  <c r="KM146" i="3"/>
  <c r="QE146" i="3"/>
  <c r="QG146" i="3"/>
  <c r="BT149" i="3"/>
  <c r="BV149" i="3"/>
  <c r="IR149" i="3"/>
  <c r="IT149" i="3"/>
  <c r="PP149" i="3"/>
  <c r="PR149" i="3"/>
  <c r="JG144" i="3"/>
  <c r="JI144" i="3"/>
  <c r="SM144" i="3"/>
  <c r="SO144" i="3"/>
  <c r="VK149" i="3"/>
  <c r="UH146" i="3"/>
  <c r="KK151" i="3"/>
  <c r="KM151" i="3"/>
  <c r="ED150" i="3"/>
  <c r="RZ150" i="3"/>
  <c r="IC151" i="3"/>
  <c r="IE151" i="3"/>
  <c r="VJ156" i="3"/>
  <c r="FF157" i="3"/>
  <c r="FH157" i="3"/>
  <c r="MD157" i="3"/>
  <c r="MF157" i="3"/>
  <c r="TB157" i="3"/>
  <c r="TD157" i="3"/>
  <c r="UF159" i="3"/>
  <c r="VJ159" i="3" s="1"/>
  <c r="UH159" i="3"/>
  <c r="EQ160" i="3"/>
  <c r="ES160" i="3"/>
  <c r="LO160" i="3"/>
  <c r="LQ160" i="3"/>
  <c r="VK162" i="3"/>
  <c r="BT163" i="3"/>
  <c r="BV163" i="3"/>
  <c r="IR163" i="3"/>
  <c r="IT163" i="3"/>
  <c r="VI163" i="3"/>
  <c r="SM164" i="3"/>
  <c r="SO164" i="3"/>
  <c r="EB165" i="3"/>
  <c r="ED165" i="3"/>
  <c r="KZ165" i="3"/>
  <c r="LB165" i="3"/>
  <c r="RX165" i="3"/>
  <c r="RZ165" i="3"/>
  <c r="DM168" i="3"/>
  <c r="DO168" i="3"/>
  <c r="KK168" i="3"/>
  <c r="KM168" i="3"/>
  <c r="QE168" i="3"/>
  <c r="QG168" i="3"/>
  <c r="VK119" i="3"/>
  <c r="IE122" i="3"/>
  <c r="RX122" i="3"/>
  <c r="RZ122" i="3"/>
  <c r="VK122" i="3"/>
  <c r="VK123" i="3"/>
  <c r="BT123" i="3"/>
  <c r="BV123" i="3"/>
  <c r="VK124" i="3"/>
  <c r="AA125" i="3"/>
  <c r="AC125" i="3"/>
  <c r="GY125" i="3"/>
  <c r="HA125" i="3"/>
  <c r="MS125" i="3"/>
  <c r="MU125" i="3"/>
  <c r="VI126" i="3"/>
  <c r="FF126" i="3"/>
  <c r="FH126" i="3"/>
  <c r="AP128" i="3"/>
  <c r="AR128" i="3"/>
  <c r="HN128" i="3"/>
  <c r="HP128" i="3"/>
  <c r="RX129" i="3"/>
  <c r="RZ129" i="3"/>
  <c r="GJ130" i="3"/>
  <c r="GL130" i="3"/>
  <c r="NH130" i="3"/>
  <c r="NJ130" i="3"/>
  <c r="DM133" i="3"/>
  <c r="DO133" i="3"/>
  <c r="KK133" i="3"/>
  <c r="KM133" i="3"/>
  <c r="RI133" i="3"/>
  <c r="RK133" i="3"/>
  <c r="DM134" i="3"/>
  <c r="DO134" i="3"/>
  <c r="JG134" i="3"/>
  <c r="JI134" i="3"/>
  <c r="PA134" i="3"/>
  <c r="PC134" i="3"/>
  <c r="NY138" i="3"/>
  <c r="NW138" i="3"/>
  <c r="GJ142" i="3"/>
  <c r="GL142" i="3"/>
  <c r="NH142" i="3"/>
  <c r="NJ142" i="3"/>
  <c r="TB142" i="3"/>
  <c r="TD142" i="3"/>
  <c r="VI144" i="3"/>
  <c r="NW144" i="3"/>
  <c r="NY144" i="3"/>
  <c r="UF145" i="3"/>
  <c r="VJ145" i="3" s="1"/>
  <c r="UH145" i="3"/>
  <c r="EQ146" i="3"/>
  <c r="ES146" i="3"/>
  <c r="LO146" i="3"/>
  <c r="LQ146" i="3"/>
  <c r="RI146" i="3"/>
  <c r="RK146" i="3"/>
  <c r="CX149" i="3"/>
  <c r="CZ149" i="3"/>
  <c r="JV149" i="3"/>
  <c r="JX149" i="3"/>
  <c r="QT149" i="3"/>
  <c r="QV149" i="3"/>
  <c r="MS144" i="3"/>
  <c r="MU144" i="3"/>
  <c r="OL150" i="3"/>
  <c r="ON150" i="3"/>
  <c r="BG147" i="3"/>
  <c r="HP150" i="3"/>
  <c r="JG151" i="3"/>
  <c r="JI151" i="3"/>
  <c r="FU152" i="3"/>
  <c r="FW152" i="3"/>
  <c r="GJ157" i="3"/>
  <c r="GL157" i="3"/>
  <c r="NH157" i="3"/>
  <c r="NJ157" i="3"/>
  <c r="FU160" i="3"/>
  <c r="FW160" i="3"/>
  <c r="MS160" i="3"/>
  <c r="MU160" i="3"/>
  <c r="RI160" i="3"/>
  <c r="RK160" i="3"/>
  <c r="CX163" i="3"/>
  <c r="CZ163" i="3"/>
  <c r="JV163" i="3"/>
  <c r="JX163" i="3"/>
  <c r="VI164" i="3"/>
  <c r="PA164" i="3"/>
  <c r="PC164" i="3"/>
  <c r="FF165" i="3"/>
  <c r="FH165" i="3"/>
  <c r="MD165" i="3"/>
  <c r="MF165" i="3"/>
  <c r="TB165" i="3"/>
  <c r="TD165" i="3"/>
  <c r="UF167" i="3"/>
  <c r="VJ167" i="3" s="1"/>
  <c r="UH167" i="3"/>
  <c r="EQ168" i="3"/>
  <c r="ES168" i="3"/>
  <c r="LO168" i="3"/>
  <c r="LQ168" i="3"/>
  <c r="VK170" i="3"/>
  <c r="DM125" i="3"/>
  <c r="DO125" i="3"/>
  <c r="JG125" i="3"/>
  <c r="JI125" i="3"/>
  <c r="KZ128" i="3"/>
  <c r="LB128" i="3"/>
  <c r="VI122" i="3"/>
  <c r="BE125" i="3"/>
  <c r="BG125" i="3"/>
  <c r="IC125" i="3"/>
  <c r="IE125" i="3"/>
  <c r="NW125" i="3"/>
  <c r="NY125" i="3"/>
  <c r="BT126" i="3"/>
  <c r="BV126" i="3"/>
  <c r="VK127" i="3"/>
  <c r="BT128" i="3"/>
  <c r="BV128" i="3"/>
  <c r="IR128" i="3"/>
  <c r="IT128" i="3"/>
  <c r="MS129" i="3"/>
  <c r="MU129" i="3"/>
  <c r="TB129" i="3"/>
  <c r="TD129" i="3"/>
  <c r="AP130" i="3"/>
  <c r="AR130" i="3"/>
  <c r="HN130" i="3"/>
  <c r="HP130" i="3"/>
  <c r="OL130" i="3"/>
  <c r="ON130" i="3"/>
  <c r="UF132" i="3"/>
  <c r="VJ132" i="3" s="1"/>
  <c r="UH132" i="3"/>
  <c r="EQ133" i="3"/>
  <c r="ES133" i="3"/>
  <c r="LO133" i="3"/>
  <c r="LQ133" i="3"/>
  <c r="SM133" i="3"/>
  <c r="SO133" i="3"/>
  <c r="UF133" i="3"/>
  <c r="UH133" i="3"/>
  <c r="EQ134" i="3"/>
  <c r="ES134" i="3"/>
  <c r="KK134" i="3"/>
  <c r="KM134" i="3"/>
  <c r="QE134" i="3"/>
  <c r="QG134" i="3"/>
  <c r="VI135" i="3"/>
  <c r="PC135" i="3"/>
  <c r="RK135" i="3"/>
  <c r="AR138" i="3"/>
  <c r="MS138" i="3"/>
  <c r="VJ138" i="3" s="1"/>
  <c r="MU138" i="3"/>
  <c r="AP142" i="3"/>
  <c r="AR142" i="3"/>
  <c r="HN142" i="3"/>
  <c r="HP142" i="3"/>
  <c r="OL142" i="3"/>
  <c r="ON142" i="3"/>
  <c r="FU146" i="3"/>
  <c r="FW146" i="3"/>
  <c r="MS146" i="3"/>
  <c r="MU146" i="3"/>
  <c r="SM146" i="3"/>
  <c r="SO146" i="3"/>
  <c r="EB149" i="3"/>
  <c r="ED149" i="3"/>
  <c r="KZ149" i="3"/>
  <c r="LB149" i="3"/>
  <c r="RX149" i="3"/>
  <c r="RZ149" i="3"/>
  <c r="FW147" i="3"/>
  <c r="PR151" i="3"/>
  <c r="PC147" i="3"/>
  <c r="ES147" i="3"/>
  <c r="RK147" i="3"/>
  <c r="VK156" i="3"/>
  <c r="VJ154" i="3"/>
  <c r="HN157" i="3"/>
  <c r="HP157" i="3"/>
  <c r="OL157" i="3"/>
  <c r="ON157" i="3"/>
  <c r="VK159" i="3"/>
  <c r="AA160" i="3"/>
  <c r="AC160" i="3"/>
  <c r="GY160" i="3"/>
  <c r="HA160" i="3"/>
  <c r="NW160" i="3"/>
  <c r="NY160" i="3"/>
  <c r="SM160" i="3"/>
  <c r="SO160" i="3"/>
  <c r="EB163" i="3"/>
  <c r="ED163" i="3"/>
  <c r="KZ163" i="3"/>
  <c r="LB163" i="3"/>
  <c r="QT163" i="3"/>
  <c r="QV163" i="3"/>
  <c r="UF163" i="3"/>
  <c r="UH163" i="3"/>
  <c r="EQ164" i="3"/>
  <c r="ES164" i="3"/>
  <c r="GJ165" i="3"/>
  <c r="GL165" i="3"/>
  <c r="NH165" i="3"/>
  <c r="NJ165" i="3"/>
  <c r="FU168" i="3"/>
  <c r="FW168" i="3"/>
  <c r="MS168" i="3"/>
  <c r="MU168" i="3"/>
  <c r="RI168" i="3"/>
  <c r="RK168" i="3"/>
  <c r="VJ121" i="3"/>
  <c r="PP122" i="3"/>
  <c r="PR122" i="3"/>
  <c r="FF123" i="3"/>
  <c r="FH123" i="3"/>
  <c r="CI125" i="3"/>
  <c r="CK125" i="3"/>
  <c r="VK126" i="3"/>
  <c r="CX128" i="3"/>
  <c r="CZ128" i="3"/>
  <c r="JV128" i="3"/>
  <c r="JX128" i="3"/>
  <c r="IC129" i="3"/>
  <c r="IE129" i="3"/>
  <c r="VK128" i="3"/>
  <c r="BT130" i="3"/>
  <c r="BV130" i="3"/>
  <c r="IR130" i="3"/>
  <c r="IT130" i="3"/>
  <c r="PP130" i="3"/>
  <c r="PR130" i="3"/>
  <c r="FU133" i="3"/>
  <c r="FW133" i="3"/>
  <c r="MS133" i="3"/>
  <c r="MU133" i="3"/>
  <c r="FU134" i="3"/>
  <c r="FW134" i="3"/>
  <c r="LO134" i="3"/>
  <c r="LQ134" i="3"/>
  <c r="RI134" i="3"/>
  <c r="RK134" i="3"/>
  <c r="ED138" i="3"/>
  <c r="VI138" i="3"/>
  <c r="BT142" i="3"/>
  <c r="BV142" i="3"/>
  <c r="IR142" i="3"/>
  <c r="IT142" i="3"/>
  <c r="PP142" i="3"/>
  <c r="PR142" i="3"/>
  <c r="QV144" i="3"/>
  <c r="AA146" i="3"/>
  <c r="AC146" i="3"/>
  <c r="GY146" i="3"/>
  <c r="HA146" i="3"/>
  <c r="NW146" i="3"/>
  <c r="NY146" i="3"/>
  <c r="FF149" i="3"/>
  <c r="FH149" i="3"/>
  <c r="MD149" i="3"/>
  <c r="MF149" i="3"/>
  <c r="TB149" i="3"/>
  <c r="TD149" i="3"/>
  <c r="VK146" i="3"/>
  <c r="VJ147" i="3"/>
  <c r="QE151" i="3"/>
  <c r="QG151" i="3"/>
  <c r="SO147" i="3"/>
  <c r="IE147" i="3"/>
  <c r="LB150" i="3"/>
  <c r="DO147" i="3"/>
  <c r="MF150" i="3"/>
  <c r="VI154" i="3"/>
  <c r="IR157" i="3"/>
  <c r="IT157" i="3"/>
  <c r="PP157" i="3"/>
  <c r="PR157" i="3"/>
  <c r="BE160" i="3"/>
  <c r="BG160" i="3"/>
  <c r="IC160" i="3"/>
  <c r="IE160" i="3"/>
  <c r="FF163" i="3"/>
  <c r="FH163" i="3"/>
  <c r="MD163" i="3"/>
  <c r="MF163" i="3"/>
  <c r="QV164" i="3"/>
  <c r="VK164" i="3"/>
  <c r="LO164" i="3"/>
  <c r="LQ164" i="3"/>
  <c r="AP165" i="3"/>
  <c r="AR165" i="3"/>
  <c r="HN165" i="3"/>
  <c r="HP165" i="3"/>
  <c r="OL165" i="3"/>
  <c r="ON165" i="3"/>
  <c r="VK167" i="3"/>
  <c r="AA168" i="3"/>
  <c r="AC168" i="3"/>
  <c r="GY168" i="3"/>
  <c r="HA168" i="3"/>
  <c r="NW168" i="3"/>
  <c r="NY168" i="3"/>
  <c r="SM168" i="3"/>
  <c r="SO168" i="3"/>
  <c r="BG290" i="23"/>
  <c r="CO186" i="23"/>
  <c r="CO62" i="23"/>
  <c r="AE290" i="23"/>
  <c r="AC290" i="23"/>
  <c r="CO215" i="23"/>
  <c r="AS290" i="23"/>
  <c r="BA290" i="23"/>
  <c r="CO49" i="23"/>
  <c r="BW290" i="23"/>
  <c r="CO222" i="23"/>
  <c r="BM290" i="23"/>
  <c r="CC290" i="23"/>
  <c r="CO233" i="23"/>
  <c r="AU290" i="23"/>
  <c r="CO242" i="23"/>
  <c r="CO41" i="23"/>
  <c r="BU290" i="23"/>
  <c r="BS290" i="23"/>
  <c r="CO30" i="23"/>
  <c r="CO203" i="23"/>
  <c r="AK290" i="23"/>
  <c r="AW290" i="23"/>
  <c r="BE290" i="23"/>
  <c r="CO208" i="23"/>
  <c r="BK290" i="23"/>
  <c r="CO178" i="23"/>
  <c r="CO71" i="23"/>
  <c r="CO67" i="23"/>
  <c r="BC290" i="23"/>
  <c r="CO11" i="23"/>
  <c r="CO273" i="23"/>
  <c r="AY290" i="23"/>
  <c r="CO171" i="23"/>
  <c r="CE290" i="23"/>
  <c r="AQ290" i="23"/>
  <c r="CO81" i="23"/>
  <c r="CG290" i="23"/>
  <c r="CO48" i="23"/>
  <c r="CO64" i="23"/>
  <c r="AA304" i="23" l="1"/>
  <c r="CG304" i="23"/>
  <c r="AY304" i="23"/>
  <c r="AK304" i="23"/>
  <c r="Y304" i="23"/>
  <c r="BA304" i="23"/>
  <c r="AE304" i="23"/>
  <c r="T304" i="23"/>
  <c r="AC304" i="23"/>
  <c r="BK304" i="23"/>
  <c r="S304" i="23"/>
  <c r="CC304" i="23"/>
  <c r="W304" i="23"/>
  <c r="BS304" i="23"/>
  <c r="AQ304" i="23"/>
  <c r="BU304" i="23"/>
  <c r="BM304" i="23"/>
  <c r="AS304" i="23"/>
  <c r="BY304" i="23"/>
  <c r="AU304" i="23"/>
  <c r="CE304" i="23"/>
  <c r="BI304" i="23"/>
  <c r="BQ304" i="23"/>
  <c r="AD304" i="23"/>
  <c r="AW304" i="23"/>
  <c r="BC304" i="23"/>
  <c r="Q304" i="23"/>
  <c r="AM304" i="23"/>
  <c r="AI304" i="23"/>
  <c r="BE304" i="23"/>
  <c r="AG304" i="23"/>
  <c r="BW304" i="23"/>
  <c r="CN304" i="23"/>
  <c r="BG304" i="23"/>
  <c r="CI304" i="23"/>
  <c r="CO46" i="23"/>
  <c r="CO61" i="23"/>
  <c r="VJ136" i="3"/>
  <c r="VJ140" i="3"/>
  <c r="VJ122" i="3"/>
  <c r="VJ168" i="3"/>
  <c r="VJ144" i="3"/>
  <c r="VJ152" i="3"/>
  <c r="VJ126" i="3"/>
  <c r="VJ130" i="3"/>
  <c r="VJ165" i="3"/>
  <c r="VJ125" i="3"/>
  <c r="VJ164" i="3"/>
  <c r="VJ157" i="3"/>
  <c r="VJ131" i="3"/>
  <c r="VJ146" i="3"/>
  <c r="VJ151" i="3"/>
  <c r="VJ149" i="3"/>
  <c r="VJ128" i="3"/>
  <c r="VJ123" i="3"/>
  <c r="VJ129" i="3"/>
  <c r="VJ163" i="3"/>
  <c r="VJ160" i="3"/>
  <c r="VJ142" i="3"/>
  <c r="VJ134" i="3"/>
  <c r="VJ133" i="3"/>
  <c r="U304" i="23" l="1"/>
  <c r="CO290" i="23"/>
  <c r="OE309" i="3"/>
  <c r="OF309" i="3"/>
  <c r="OG309" i="3"/>
  <c r="OH309" i="3"/>
  <c r="OI309" i="3"/>
  <c r="OJ309" i="3"/>
  <c r="UJ309" i="3"/>
  <c r="UK309" i="3"/>
  <c r="UL309" i="3"/>
  <c r="UM309" i="3"/>
  <c r="UN309" i="3"/>
  <c r="UO309" i="3"/>
  <c r="UP309" i="3"/>
  <c r="UQ309" i="3"/>
  <c r="UR309" i="3"/>
  <c r="US309" i="3"/>
  <c r="UT309" i="3"/>
  <c r="UU309" i="3"/>
  <c r="UV309" i="3"/>
  <c r="UW309" i="3"/>
  <c r="UX309" i="3"/>
  <c r="CO304" i="23" l="1"/>
  <c r="EO298" i="3"/>
  <c r="OE299" i="3"/>
  <c r="OF299" i="3"/>
  <c r="OG299" i="3"/>
  <c r="OH299" i="3"/>
  <c r="OI299" i="3"/>
  <c r="OJ299" i="3"/>
  <c r="OE300" i="3"/>
  <c r="OF300" i="3"/>
  <c r="OG300" i="3"/>
  <c r="OH300" i="3"/>
  <c r="OI300" i="3"/>
  <c r="OJ300" i="3"/>
  <c r="OE301" i="3"/>
  <c r="OF301" i="3"/>
  <c r="OG301" i="3"/>
  <c r="OH301" i="3"/>
  <c r="OI301" i="3"/>
  <c r="OJ301" i="3"/>
  <c r="TK291" i="3" l="1"/>
  <c r="TL291" i="3"/>
  <c r="TM291" i="3"/>
  <c r="TN291" i="3"/>
  <c r="TO291" i="3"/>
  <c r="TJ291" i="3"/>
  <c r="SV291" i="3"/>
  <c r="SW291" i="3"/>
  <c r="SX291" i="3"/>
  <c r="SY291" i="3"/>
  <c r="SZ291" i="3"/>
  <c r="SU291" i="3"/>
  <c r="SG291" i="3"/>
  <c r="SH291" i="3"/>
  <c r="SI291" i="3"/>
  <c r="SJ291" i="3"/>
  <c r="SK291" i="3"/>
  <c r="SF291" i="3"/>
  <c r="RR291" i="3"/>
  <c r="RS291" i="3"/>
  <c r="RT291" i="3"/>
  <c r="RU291" i="3"/>
  <c r="RV291" i="3"/>
  <c r="RQ291" i="3"/>
  <c r="RC291" i="3"/>
  <c r="RD291" i="3"/>
  <c r="RE291" i="3"/>
  <c r="RF291" i="3"/>
  <c r="RG291" i="3"/>
  <c r="RB291" i="3"/>
  <c r="QN291" i="3"/>
  <c r="QO291" i="3"/>
  <c r="QP291" i="3"/>
  <c r="QQ291" i="3"/>
  <c r="QR291" i="3"/>
  <c r="QM291" i="3"/>
  <c r="PY291" i="3"/>
  <c r="PZ291" i="3"/>
  <c r="QA291" i="3"/>
  <c r="QB291" i="3"/>
  <c r="QC291" i="3"/>
  <c r="PX291" i="3"/>
  <c r="PJ291" i="3"/>
  <c r="PK291" i="3"/>
  <c r="PL291" i="3"/>
  <c r="PM291" i="3"/>
  <c r="PN291" i="3"/>
  <c r="PI291" i="3"/>
  <c r="OU291" i="3"/>
  <c r="OV291" i="3"/>
  <c r="OW291" i="3"/>
  <c r="OX291" i="3"/>
  <c r="OY291" i="3"/>
  <c r="OT291" i="3"/>
  <c r="NQ291" i="3"/>
  <c r="NR291" i="3"/>
  <c r="NS291" i="3"/>
  <c r="NT291" i="3"/>
  <c r="NU291" i="3"/>
  <c r="NP291" i="3"/>
  <c r="NB291" i="3"/>
  <c r="NC291" i="3"/>
  <c r="ND291" i="3"/>
  <c r="NE291" i="3"/>
  <c r="NF291" i="3"/>
  <c r="NA291" i="3"/>
  <c r="MM291" i="3"/>
  <c r="MN291" i="3"/>
  <c r="MO291" i="3"/>
  <c r="MP291" i="3"/>
  <c r="MQ291" i="3"/>
  <c r="ML291" i="3"/>
  <c r="LX291" i="3"/>
  <c r="LY291" i="3"/>
  <c r="LZ291" i="3"/>
  <c r="MA291" i="3"/>
  <c r="MB291" i="3"/>
  <c r="LW291" i="3"/>
  <c r="LI291" i="3"/>
  <c r="LJ291" i="3"/>
  <c r="LK291" i="3"/>
  <c r="LL291" i="3"/>
  <c r="LM291" i="3"/>
  <c r="LH291" i="3"/>
  <c r="KT291" i="3"/>
  <c r="KU291" i="3"/>
  <c r="KV291" i="3"/>
  <c r="KW291" i="3"/>
  <c r="KX291" i="3"/>
  <c r="KS291" i="3"/>
  <c r="KE291" i="3"/>
  <c r="KF291" i="3"/>
  <c r="KG291" i="3"/>
  <c r="KH291" i="3"/>
  <c r="KI291" i="3"/>
  <c r="KD291" i="3"/>
  <c r="JP291" i="3"/>
  <c r="JQ291" i="3"/>
  <c r="JR291" i="3"/>
  <c r="JS291" i="3"/>
  <c r="JT291" i="3"/>
  <c r="JO291" i="3"/>
  <c r="JA291" i="3"/>
  <c r="JB291" i="3"/>
  <c r="JC291" i="3"/>
  <c r="JD291" i="3"/>
  <c r="JE291" i="3"/>
  <c r="IZ291" i="3"/>
  <c r="IL291" i="3"/>
  <c r="IM291" i="3"/>
  <c r="IN291" i="3"/>
  <c r="IO291" i="3"/>
  <c r="IP291" i="3"/>
  <c r="IK291" i="3"/>
  <c r="HW291" i="3"/>
  <c r="HX291" i="3"/>
  <c r="HY291" i="3"/>
  <c r="HZ291" i="3"/>
  <c r="IA291" i="3"/>
  <c r="HV291" i="3"/>
  <c r="HH291" i="3"/>
  <c r="HI291" i="3"/>
  <c r="HJ291" i="3"/>
  <c r="HK291" i="3"/>
  <c r="HL291" i="3"/>
  <c r="HG291" i="3"/>
  <c r="GS291" i="3"/>
  <c r="GT291" i="3"/>
  <c r="GU291" i="3"/>
  <c r="GV291" i="3"/>
  <c r="GW291" i="3"/>
  <c r="GR291" i="3"/>
  <c r="GD291" i="3"/>
  <c r="GE291" i="3"/>
  <c r="GF291" i="3"/>
  <c r="GG291" i="3"/>
  <c r="GH291" i="3"/>
  <c r="GC291" i="3"/>
  <c r="FO291" i="3"/>
  <c r="FP291" i="3"/>
  <c r="FQ291" i="3"/>
  <c r="FR291" i="3"/>
  <c r="FS291" i="3"/>
  <c r="FN291" i="3"/>
  <c r="EZ291" i="3"/>
  <c r="FA291" i="3"/>
  <c r="FB291" i="3"/>
  <c r="FC291" i="3"/>
  <c r="FD291" i="3"/>
  <c r="EY291" i="3"/>
  <c r="EK291" i="3"/>
  <c r="EL291" i="3"/>
  <c r="EM291" i="3"/>
  <c r="EN291" i="3"/>
  <c r="EO291" i="3"/>
  <c r="EJ291" i="3"/>
  <c r="DV291" i="3"/>
  <c r="DW291" i="3"/>
  <c r="DX291" i="3"/>
  <c r="DY291" i="3"/>
  <c r="DZ291" i="3"/>
  <c r="DU291" i="3"/>
  <c r="DG291" i="3"/>
  <c r="DH291" i="3"/>
  <c r="DI291" i="3"/>
  <c r="DJ291" i="3"/>
  <c r="DK291" i="3"/>
  <c r="DF291" i="3"/>
  <c r="CR291" i="3"/>
  <c r="CS291" i="3"/>
  <c r="CT291" i="3"/>
  <c r="CU291" i="3"/>
  <c r="CV291" i="3"/>
  <c r="CQ291" i="3"/>
  <c r="CC291" i="3"/>
  <c r="CD291" i="3"/>
  <c r="CE291" i="3"/>
  <c r="CF291" i="3"/>
  <c r="CG291" i="3"/>
  <c r="CB291" i="3"/>
  <c r="AZ291" i="3"/>
  <c r="BA291" i="3"/>
  <c r="BB291" i="3"/>
  <c r="BC291" i="3"/>
  <c r="AY291" i="3"/>
  <c r="AX291" i="3"/>
  <c r="VK60" i="3"/>
  <c r="VJ60" i="3"/>
  <c r="VI60" i="3"/>
  <c r="UD289" i="3"/>
  <c r="UC289" i="3"/>
  <c r="UB289" i="3"/>
  <c r="UA289" i="3"/>
  <c r="TZ289" i="3"/>
  <c r="TY289" i="3"/>
  <c r="UD288" i="3"/>
  <c r="UC288" i="3"/>
  <c r="UB288" i="3"/>
  <c r="UA288" i="3"/>
  <c r="TZ288" i="3"/>
  <c r="TY288" i="3"/>
  <c r="UD287" i="3"/>
  <c r="UC287" i="3"/>
  <c r="UB287" i="3"/>
  <c r="UA287" i="3"/>
  <c r="TZ287" i="3"/>
  <c r="TY287" i="3"/>
  <c r="UD286" i="3"/>
  <c r="UC286" i="3"/>
  <c r="UB286" i="3"/>
  <c r="UA286" i="3"/>
  <c r="TZ286" i="3"/>
  <c r="TY286" i="3"/>
  <c r="UD285" i="3"/>
  <c r="UC285" i="3"/>
  <c r="UB285" i="3"/>
  <c r="UA285" i="3"/>
  <c r="TZ285" i="3"/>
  <c r="TY285" i="3"/>
  <c r="UD284" i="3"/>
  <c r="UC284" i="3"/>
  <c r="UB284" i="3"/>
  <c r="UA284" i="3"/>
  <c r="TZ284" i="3"/>
  <c r="TY284" i="3"/>
  <c r="UD283" i="3"/>
  <c r="UC283" i="3"/>
  <c r="UB283" i="3"/>
  <c r="UA283" i="3"/>
  <c r="TZ283" i="3"/>
  <c r="TY283" i="3"/>
  <c r="UD282" i="3"/>
  <c r="UC282" i="3"/>
  <c r="UB282" i="3"/>
  <c r="UA282" i="3"/>
  <c r="TZ282" i="3"/>
  <c r="TY282" i="3"/>
  <c r="UD281" i="3"/>
  <c r="UC281" i="3"/>
  <c r="UB281" i="3"/>
  <c r="UA281" i="3"/>
  <c r="TZ281" i="3"/>
  <c r="TY281" i="3"/>
  <c r="UD280" i="3"/>
  <c r="UC280" i="3"/>
  <c r="UB280" i="3"/>
  <c r="UA280" i="3"/>
  <c r="TZ280" i="3"/>
  <c r="TY280" i="3"/>
  <c r="UD279" i="3"/>
  <c r="UC279" i="3"/>
  <c r="UB279" i="3"/>
  <c r="UA279" i="3"/>
  <c r="TZ279" i="3"/>
  <c r="TY279" i="3"/>
  <c r="UD278" i="3"/>
  <c r="UC278" i="3"/>
  <c r="UB278" i="3"/>
  <c r="UA278" i="3"/>
  <c r="TZ278" i="3"/>
  <c r="TY278" i="3"/>
  <c r="UD277" i="3"/>
  <c r="UC277" i="3"/>
  <c r="UB277" i="3"/>
  <c r="UA277" i="3"/>
  <c r="TZ277" i="3"/>
  <c r="TY277" i="3"/>
  <c r="UD276" i="3"/>
  <c r="UC276" i="3"/>
  <c r="UB276" i="3"/>
  <c r="UA276" i="3"/>
  <c r="TZ276" i="3"/>
  <c r="TY276" i="3"/>
  <c r="UD275" i="3"/>
  <c r="UC275" i="3"/>
  <c r="UB275" i="3"/>
  <c r="UA275" i="3"/>
  <c r="TZ275" i="3"/>
  <c r="TY275" i="3"/>
  <c r="UD274" i="3"/>
  <c r="UC274" i="3"/>
  <c r="UB274" i="3"/>
  <c r="UA274" i="3"/>
  <c r="TZ274" i="3"/>
  <c r="TY274" i="3"/>
  <c r="UD272" i="3"/>
  <c r="UC272" i="3"/>
  <c r="UB272" i="3"/>
  <c r="UA272" i="3"/>
  <c r="TZ272" i="3"/>
  <c r="TY272" i="3"/>
  <c r="UD271" i="3"/>
  <c r="UC271" i="3"/>
  <c r="UB271" i="3"/>
  <c r="UA271" i="3"/>
  <c r="TZ271" i="3"/>
  <c r="TY271" i="3"/>
  <c r="UD270" i="3"/>
  <c r="UC270" i="3"/>
  <c r="UB270" i="3"/>
  <c r="UA270" i="3"/>
  <c r="TZ270" i="3"/>
  <c r="TY270" i="3"/>
  <c r="UD269" i="3"/>
  <c r="UC269" i="3"/>
  <c r="UB269" i="3"/>
  <c r="UA269" i="3"/>
  <c r="TZ269" i="3"/>
  <c r="TY269" i="3"/>
  <c r="UD268" i="3"/>
  <c r="UC268" i="3"/>
  <c r="UB268" i="3"/>
  <c r="UA268" i="3"/>
  <c r="TZ268" i="3"/>
  <c r="TY268" i="3"/>
  <c r="UD267" i="3"/>
  <c r="UC267" i="3"/>
  <c r="UB267" i="3"/>
  <c r="UA267" i="3"/>
  <c r="TZ267" i="3"/>
  <c r="TY267" i="3"/>
  <c r="UD266" i="3"/>
  <c r="UC266" i="3"/>
  <c r="UB266" i="3"/>
  <c r="UA266" i="3"/>
  <c r="TZ266" i="3"/>
  <c r="TY266" i="3"/>
  <c r="UD265" i="3"/>
  <c r="UC265" i="3"/>
  <c r="UB265" i="3"/>
  <c r="UA265" i="3"/>
  <c r="TZ265" i="3"/>
  <c r="TY265" i="3"/>
  <c r="UD264" i="3"/>
  <c r="UC264" i="3"/>
  <c r="UB264" i="3"/>
  <c r="UA264" i="3"/>
  <c r="TZ264" i="3"/>
  <c r="TY264" i="3"/>
  <c r="UD263" i="3"/>
  <c r="UC263" i="3"/>
  <c r="UB263" i="3"/>
  <c r="UA263" i="3"/>
  <c r="TZ263" i="3"/>
  <c r="TY263" i="3"/>
  <c r="UD262" i="3"/>
  <c r="UC262" i="3"/>
  <c r="UB262" i="3"/>
  <c r="UA262" i="3"/>
  <c r="TZ262" i="3"/>
  <c r="TY262" i="3"/>
  <c r="UD261" i="3"/>
  <c r="UC261" i="3"/>
  <c r="UB261" i="3"/>
  <c r="UA261" i="3"/>
  <c r="TZ261" i="3"/>
  <c r="TY261" i="3"/>
  <c r="UD260" i="3"/>
  <c r="UC260" i="3"/>
  <c r="UB260" i="3"/>
  <c r="UA260" i="3"/>
  <c r="TZ260" i="3"/>
  <c r="TY260" i="3"/>
  <c r="UD259" i="3"/>
  <c r="UC259" i="3"/>
  <c r="UB259" i="3"/>
  <c r="UA259" i="3"/>
  <c r="TZ259" i="3"/>
  <c r="TY259" i="3"/>
  <c r="UD258" i="3"/>
  <c r="UC258" i="3"/>
  <c r="UB258" i="3"/>
  <c r="UA258" i="3"/>
  <c r="TZ258" i="3"/>
  <c r="TY258" i="3"/>
  <c r="UD257" i="3"/>
  <c r="UC257" i="3"/>
  <c r="UB257" i="3"/>
  <c r="UA257" i="3"/>
  <c r="TZ257" i="3"/>
  <c r="TY257" i="3"/>
  <c r="UD256" i="3"/>
  <c r="UC256" i="3"/>
  <c r="UB256" i="3"/>
  <c r="UA256" i="3"/>
  <c r="TZ256" i="3"/>
  <c r="TY256" i="3"/>
  <c r="UD255" i="3"/>
  <c r="UC255" i="3"/>
  <c r="UB255" i="3"/>
  <c r="UA255" i="3"/>
  <c r="TZ255" i="3"/>
  <c r="TY255" i="3"/>
  <c r="UD254" i="3"/>
  <c r="UC254" i="3"/>
  <c r="UB254" i="3"/>
  <c r="UA254" i="3"/>
  <c r="TZ254" i="3"/>
  <c r="TY254" i="3"/>
  <c r="UD253" i="3"/>
  <c r="UC253" i="3"/>
  <c r="UB253" i="3"/>
  <c r="UA253" i="3"/>
  <c r="TZ253" i="3"/>
  <c r="TY253" i="3"/>
  <c r="UD252" i="3"/>
  <c r="UC252" i="3"/>
  <c r="UB252" i="3"/>
  <c r="UA252" i="3"/>
  <c r="TZ252" i="3"/>
  <c r="TY252" i="3"/>
  <c r="UD251" i="3"/>
  <c r="UC251" i="3"/>
  <c r="UB251" i="3"/>
  <c r="UA251" i="3"/>
  <c r="TZ251" i="3"/>
  <c r="TY251" i="3"/>
  <c r="UD250" i="3"/>
  <c r="UC250" i="3"/>
  <c r="UB250" i="3"/>
  <c r="UA250" i="3"/>
  <c r="TZ250" i="3"/>
  <c r="TY250" i="3"/>
  <c r="UD249" i="3"/>
  <c r="UC249" i="3"/>
  <c r="UB249" i="3"/>
  <c r="UA249" i="3"/>
  <c r="TZ249" i="3"/>
  <c r="TY249" i="3"/>
  <c r="UD248" i="3"/>
  <c r="UC248" i="3"/>
  <c r="UB248" i="3"/>
  <c r="UA248" i="3"/>
  <c r="TZ248" i="3"/>
  <c r="TY248" i="3"/>
  <c r="UD247" i="3"/>
  <c r="UC247" i="3"/>
  <c r="UB247" i="3"/>
  <c r="UA247" i="3"/>
  <c r="TZ247" i="3"/>
  <c r="TY247" i="3"/>
  <c r="UD246" i="3"/>
  <c r="UC246" i="3"/>
  <c r="UB246" i="3"/>
  <c r="UA246" i="3"/>
  <c r="TZ246" i="3"/>
  <c r="TY246" i="3"/>
  <c r="UD245" i="3"/>
  <c r="UC245" i="3"/>
  <c r="UB245" i="3"/>
  <c r="UA245" i="3"/>
  <c r="TZ245" i="3"/>
  <c r="TY245" i="3"/>
  <c r="UD244" i="3"/>
  <c r="UC244" i="3"/>
  <c r="UB244" i="3"/>
  <c r="UA244" i="3"/>
  <c r="TZ244" i="3"/>
  <c r="TY244" i="3"/>
  <c r="UD243" i="3"/>
  <c r="UC243" i="3"/>
  <c r="UB243" i="3"/>
  <c r="UA243" i="3"/>
  <c r="TZ243" i="3"/>
  <c r="TY243" i="3"/>
  <c r="UD241" i="3"/>
  <c r="UC241" i="3"/>
  <c r="UB241" i="3"/>
  <c r="UA241" i="3"/>
  <c r="TZ241" i="3"/>
  <c r="TY241" i="3"/>
  <c r="UD240" i="3"/>
  <c r="UC240" i="3"/>
  <c r="UB240" i="3"/>
  <c r="UA240" i="3"/>
  <c r="TZ240" i="3"/>
  <c r="TY240" i="3"/>
  <c r="UD239" i="3"/>
  <c r="UC239" i="3"/>
  <c r="UB239" i="3"/>
  <c r="UA239" i="3"/>
  <c r="TZ239" i="3"/>
  <c r="TY239" i="3"/>
  <c r="UD238" i="3"/>
  <c r="UC238" i="3"/>
  <c r="UB238" i="3"/>
  <c r="UA238" i="3"/>
  <c r="TZ238" i="3"/>
  <c r="TY238" i="3"/>
  <c r="UD236" i="3"/>
  <c r="UC236" i="3"/>
  <c r="UB236" i="3"/>
  <c r="UA236" i="3"/>
  <c r="TZ236" i="3"/>
  <c r="TY236" i="3"/>
  <c r="UD235" i="3"/>
  <c r="UC235" i="3"/>
  <c r="UB235" i="3"/>
  <c r="UA235" i="3"/>
  <c r="TZ235" i="3"/>
  <c r="TY235" i="3"/>
  <c r="UD234" i="3"/>
  <c r="UC234" i="3"/>
  <c r="UB234" i="3"/>
  <c r="UA234" i="3"/>
  <c r="TZ234" i="3"/>
  <c r="TY234" i="3"/>
  <c r="UD232" i="3"/>
  <c r="UC232" i="3"/>
  <c r="UB232" i="3"/>
  <c r="UA232" i="3"/>
  <c r="TZ232" i="3"/>
  <c r="TY232" i="3"/>
  <c r="UD230" i="3"/>
  <c r="UC230" i="3"/>
  <c r="UB230" i="3"/>
  <c r="UA230" i="3"/>
  <c r="TZ230" i="3"/>
  <c r="TY230" i="3"/>
  <c r="UD229" i="3"/>
  <c r="UC229" i="3"/>
  <c r="UB229" i="3"/>
  <c r="UA229" i="3"/>
  <c r="TZ229" i="3"/>
  <c r="TY229" i="3"/>
  <c r="UD228" i="3"/>
  <c r="UC228" i="3"/>
  <c r="UB228" i="3"/>
  <c r="UA228" i="3"/>
  <c r="TZ228" i="3"/>
  <c r="TY228" i="3"/>
  <c r="UD227" i="3"/>
  <c r="UC227" i="3"/>
  <c r="UB227" i="3"/>
  <c r="UA227" i="3"/>
  <c r="TZ227" i="3"/>
  <c r="TY227" i="3"/>
  <c r="UD226" i="3"/>
  <c r="UC226" i="3"/>
  <c r="UB226" i="3"/>
  <c r="UA226" i="3"/>
  <c r="TZ226" i="3"/>
  <c r="TY226" i="3"/>
  <c r="UD225" i="3"/>
  <c r="UC225" i="3"/>
  <c r="UB225" i="3"/>
  <c r="UA225" i="3"/>
  <c r="TZ225" i="3"/>
  <c r="TY225" i="3"/>
  <c r="UD224" i="3"/>
  <c r="UC224" i="3"/>
  <c r="UB224" i="3"/>
  <c r="UA224" i="3"/>
  <c r="TZ224" i="3"/>
  <c r="TY224" i="3"/>
  <c r="UD223" i="3"/>
  <c r="UC223" i="3"/>
  <c r="UB223" i="3"/>
  <c r="UA223" i="3"/>
  <c r="TZ223" i="3"/>
  <c r="TY223" i="3"/>
  <c r="UD221" i="3"/>
  <c r="UC221" i="3"/>
  <c r="UB221" i="3"/>
  <c r="UA221" i="3"/>
  <c r="TZ221" i="3"/>
  <c r="TY221" i="3"/>
  <c r="UD220" i="3"/>
  <c r="UC220" i="3"/>
  <c r="UB220" i="3"/>
  <c r="UA220" i="3"/>
  <c r="TZ220" i="3"/>
  <c r="TY220" i="3"/>
  <c r="UD219" i="3"/>
  <c r="UC219" i="3"/>
  <c r="UB219" i="3"/>
  <c r="UA219" i="3"/>
  <c r="TZ219" i="3"/>
  <c r="TY219" i="3"/>
  <c r="UD218" i="3"/>
  <c r="UC218" i="3"/>
  <c r="UB218" i="3"/>
  <c r="UA218" i="3"/>
  <c r="TZ218" i="3"/>
  <c r="TY218" i="3"/>
  <c r="UD217" i="3"/>
  <c r="UC217" i="3"/>
  <c r="UB217" i="3"/>
  <c r="UA217" i="3"/>
  <c r="TZ217" i="3"/>
  <c r="TY217" i="3"/>
  <c r="UD216" i="3"/>
  <c r="UC216" i="3"/>
  <c r="UB216" i="3"/>
  <c r="UA216" i="3"/>
  <c r="TZ216" i="3"/>
  <c r="TY216" i="3"/>
  <c r="UD214" i="3"/>
  <c r="UC214" i="3"/>
  <c r="UB214" i="3"/>
  <c r="UA214" i="3"/>
  <c r="TZ214" i="3"/>
  <c r="TY214" i="3"/>
  <c r="UD213" i="3"/>
  <c r="UC213" i="3"/>
  <c r="UB213" i="3"/>
  <c r="UA213" i="3"/>
  <c r="TZ213" i="3"/>
  <c r="TY213" i="3"/>
  <c r="UD212" i="3"/>
  <c r="UC212" i="3"/>
  <c r="UB212" i="3"/>
  <c r="UA212" i="3"/>
  <c r="TZ212" i="3"/>
  <c r="TY212" i="3"/>
  <c r="UD211" i="3"/>
  <c r="UC211" i="3"/>
  <c r="UB211" i="3"/>
  <c r="UA211" i="3"/>
  <c r="TZ211" i="3"/>
  <c r="TY211" i="3"/>
  <c r="UD210" i="3"/>
  <c r="UC210" i="3"/>
  <c r="UB210" i="3"/>
  <c r="UA210" i="3"/>
  <c r="TZ210" i="3"/>
  <c r="TY210" i="3"/>
  <c r="UD209" i="3"/>
  <c r="UC209" i="3"/>
  <c r="UB209" i="3"/>
  <c r="UA209" i="3"/>
  <c r="TZ209" i="3"/>
  <c r="TY209" i="3"/>
  <c r="UD207" i="3"/>
  <c r="UC207" i="3"/>
  <c r="UB207" i="3"/>
  <c r="UA207" i="3"/>
  <c r="TZ207" i="3"/>
  <c r="TY207" i="3"/>
  <c r="UD206" i="3"/>
  <c r="UC206" i="3"/>
  <c r="UB206" i="3"/>
  <c r="UA206" i="3"/>
  <c r="TZ206" i="3"/>
  <c r="TY206" i="3"/>
  <c r="UD205" i="3"/>
  <c r="UC205" i="3"/>
  <c r="UB205" i="3"/>
  <c r="UA205" i="3"/>
  <c r="TZ205" i="3"/>
  <c r="TY205" i="3"/>
  <c r="UD204" i="3"/>
  <c r="UC204" i="3"/>
  <c r="UB204" i="3"/>
  <c r="UA204" i="3"/>
  <c r="TZ204" i="3"/>
  <c r="TY204" i="3"/>
  <c r="UD202" i="3"/>
  <c r="UC202" i="3"/>
  <c r="UB202" i="3"/>
  <c r="UA202" i="3"/>
  <c r="TZ202" i="3"/>
  <c r="TY202" i="3"/>
  <c r="UD200" i="3"/>
  <c r="UC200" i="3"/>
  <c r="UB200" i="3"/>
  <c r="UA200" i="3"/>
  <c r="TZ200" i="3"/>
  <c r="TY200" i="3"/>
  <c r="UD198" i="3"/>
  <c r="UC198" i="3"/>
  <c r="UB198" i="3"/>
  <c r="UA198" i="3"/>
  <c r="TZ198" i="3"/>
  <c r="TY198" i="3"/>
  <c r="UD196" i="3"/>
  <c r="UC196" i="3"/>
  <c r="UB196" i="3"/>
  <c r="UA196" i="3"/>
  <c r="TZ196" i="3"/>
  <c r="TY196" i="3"/>
  <c r="UD195" i="3"/>
  <c r="UC195" i="3"/>
  <c r="UB195" i="3"/>
  <c r="UA195" i="3"/>
  <c r="TZ195" i="3"/>
  <c r="TY195" i="3"/>
  <c r="UD194" i="3"/>
  <c r="UC194" i="3"/>
  <c r="UB194" i="3"/>
  <c r="UA194" i="3"/>
  <c r="TZ194" i="3"/>
  <c r="TY194" i="3"/>
  <c r="UD192" i="3"/>
  <c r="UC192" i="3"/>
  <c r="UB192" i="3"/>
  <c r="UA192" i="3"/>
  <c r="TZ192" i="3"/>
  <c r="TY192" i="3"/>
  <c r="UD190" i="3"/>
  <c r="UC190" i="3"/>
  <c r="UB190" i="3"/>
  <c r="UA190" i="3"/>
  <c r="TZ190" i="3"/>
  <c r="TY190" i="3"/>
  <c r="UD188" i="3"/>
  <c r="UC188" i="3"/>
  <c r="UB188" i="3"/>
  <c r="UA188" i="3"/>
  <c r="TZ188" i="3"/>
  <c r="TY188" i="3"/>
  <c r="UD187" i="3"/>
  <c r="UC187" i="3"/>
  <c r="UB187" i="3"/>
  <c r="UA187" i="3"/>
  <c r="TZ187" i="3"/>
  <c r="TY187" i="3"/>
  <c r="UD185" i="3"/>
  <c r="UC185" i="3"/>
  <c r="UB185" i="3"/>
  <c r="UA185" i="3"/>
  <c r="TZ185" i="3"/>
  <c r="TY185" i="3"/>
  <c r="UD184" i="3"/>
  <c r="UC184" i="3"/>
  <c r="UB184" i="3"/>
  <c r="UA184" i="3"/>
  <c r="TZ184" i="3"/>
  <c r="TY184" i="3"/>
  <c r="UD183" i="3"/>
  <c r="UC183" i="3"/>
  <c r="UB183" i="3"/>
  <c r="UA183" i="3"/>
  <c r="TZ183" i="3"/>
  <c r="TY183" i="3"/>
  <c r="UD182" i="3"/>
  <c r="UC182" i="3"/>
  <c r="UB182" i="3"/>
  <c r="UA182" i="3"/>
  <c r="TZ182" i="3"/>
  <c r="TY182" i="3"/>
  <c r="UD181" i="3"/>
  <c r="UC181" i="3"/>
  <c r="UB181" i="3"/>
  <c r="UA181" i="3"/>
  <c r="TZ181" i="3"/>
  <c r="TY181" i="3"/>
  <c r="UD180" i="3"/>
  <c r="UC180" i="3"/>
  <c r="UB180" i="3"/>
  <c r="UA180" i="3"/>
  <c r="TZ180" i="3"/>
  <c r="TY180" i="3"/>
  <c r="UD179" i="3"/>
  <c r="UC179" i="3"/>
  <c r="UB179" i="3"/>
  <c r="UA179" i="3"/>
  <c r="TZ179" i="3"/>
  <c r="TY179" i="3"/>
  <c r="UD177" i="3"/>
  <c r="UC177" i="3"/>
  <c r="UB177" i="3"/>
  <c r="UA177" i="3"/>
  <c r="TZ177" i="3"/>
  <c r="TY177" i="3"/>
  <c r="UD176" i="3"/>
  <c r="UC176" i="3"/>
  <c r="UB176" i="3"/>
  <c r="UA176" i="3"/>
  <c r="TZ176" i="3"/>
  <c r="TY176" i="3"/>
  <c r="UD175" i="3"/>
  <c r="UC175" i="3"/>
  <c r="UB175" i="3"/>
  <c r="UA175" i="3"/>
  <c r="TZ175" i="3"/>
  <c r="TY175" i="3"/>
  <c r="UD174" i="3"/>
  <c r="UC174" i="3"/>
  <c r="UB174" i="3"/>
  <c r="UA174" i="3"/>
  <c r="TZ174" i="3"/>
  <c r="TY174" i="3"/>
  <c r="UD173" i="3"/>
  <c r="UC173" i="3"/>
  <c r="UB173" i="3"/>
  <c r="UA173" i="3"/>
  <c r="TZ173" i="3"/>
  <c r="TY173" i="3"/>
  <c r="UD172" i="3"/>
  <c r="UC172" i="3"/>
  <c r="UB172" i="3"/>
  <c r="UA172" i="3"/>
  <c r="TZ172" i="3"/>
  <c r="TY172" i="3"/>
  <c r="UD116" i="3"/>
  <c r="UC116" i="3"/>
  <c r="UB116" i="3"/>
  <c r="UA116" i="3"/>
  <c r="TZ116" i="3"/>
  <c r="TY116" i="3"/>
  <c r="UD115" i="3"/>
  <c r="UC115" i="3"/>
  <c r="UB115" i="3"/>
  <c r="UA115" i="3"/>
  <c r="TZ115" i="3"/>
  <c r="TY115" i="3"/>
  <c r="UD114" i="3"/>
  <c r="UC114" i="3"/>
  <c r="UB114" i="3"/>
  <c r="UA114" i="3"/>
  <c r="TZ114" i="3"/>
  <c r="TY114" i="3"/>
  <c r="UD113" i="3"/>
  <c r="UC113" i="3"/>
  <c r="UB113" i="3"/>
  <c r="UA113" i="3"/>
  <c r="TZ113" i="3"/>
  <c r="TY113" i="3"/>
  <c r="UD112" i="3"/>
  <c r="UC112" i="3"/>
  <c r="UB112" i="3"/>
  <c r="UA112" i="3"/>
  <c r="TZ112" i="3"/>
  <c r="TY112" i="3"/>
  <c r="UD111" i="3"/>
  <c r="UC111" i="3"/>
  <c r="UB111" i="3"/>
  <c r="UA111" i="3"/>
  <c r="TZ111" i="3"/>
  <c r="TY111" i="3"/>
  <c r="UD110" i="3"/>
  <c r="UC110" i="3"/>
  <c r="UB110" i="3"/>
  <c r="UA110" i="3"/>
  <c r="TZ110" i="3"/>
  <c r="TY110" i="3"/>
  <c r="UD109" i="3"/>
  <c r="UC109" i="3"/>
  <c r="UB109" i="3"/>
  <c r="UA109" i="3"/>
  <c r="TZ109" i="3"/>
  <c r="TY109" i="3"/>
  <c r="UD108" i="3"/>
  <c r="UC108" i="3"/>
  <c r="UB108" i="3"/>
  <c r="UA108" i="3"/>
  <c r="TZ108" i="3"/>
  <c r="TY108" i="3"/>
  <c r="UD107" i="3"/>
  <c r="UC107" i="3"/>
  <c r="UB107" i="3"/>
  <c r="UA107" i="3"/>
  <c r="TZ107" i="3"/>
  <c r="TY107" i="3"/>
  <c r="UD106" i="3"/>
  <c r="UC106" i="3"/>
  <c r="UB106" i="3"/>
  <c r="UA106" i="3"/>
  <c r="TZ106" i="3"/>
  <c r="TY106" i="3"/>
  <c r="UD105" i="3"/>
  <c r="UC105" i="3"/>
  <c r="UB105" i="3"/>
  <c r="UA105" i="3"/>
  <c r="TZ105" i="3"/>
  <c r="TY105" i="3"/>
  <c r="UD104" i="3"/>
  <c r="UC104" i="3"/>
  <c r="UB104" i="3"/>
  <c r="UA104" i="3"/>
  <c r="TZ104" i="3"/>
  <c r="TY104" i="3"/>
  <c r="UD103" i="3"/>
  <c r="UC103" i="3"/>
  <c r="UB103" i="3"/>
  <c r="UA103" i="3"/>
  <c r="TZ103" i="3"/>
  <c r="TY103" i="3"/>
  <c r="UD102" i="3"/>
  <c r="UC102" i="3"/>
  <c r="UB102" i="3"/>
  <c r="UA102" i="3"/>
  <c r="TZ102" i="3"/>
  <c r="TY102" i="3"/>
  <c r="UD101" i="3"/>
  <c r="UC101" i="3"/>
  <c r="UB101" i="3"/>
  <c r="UA101" i="3"/>
  <c r="TZ101" i="3"/>
  <c r="TY101" i="3"/>
  <c r="UD100" i="3"/>
  <c r="UC100" i="3"/>
  <c r="UB100" i="3"/>
  <c r="UA100" i="3"/>
  <c r="TZ100" i="3"/>
  <c r="TY100" i="3"/>
  <c r="UD99" i="3"/>
  <c r="UD309" i="3" s="1"/>
  <c r="UC99" i="3"/>
  <c r="UC309" i="3" s="1"/>
  <c r="UB99" i="3"/>
  <c r="UB309" i="3" s="1"/>
  <c r="UA99" i="3"/>
  <c r="UA309" i="3" s="1"/>
  <c r="TZ99" i="3"/>
  <c r="TZ309" i="3" s="1"/>
  <c r="TY99" i="3"/>
  <c r="TY309" i="3" s="1"/>
  <c r="UD98" i="3"/>
  <c r="UC98" i="3"/>
  <c r="UB98" i="3"/>
  <c r="UA98" i="3"/>
  <c r="TZ98" i="3"/>
  <c r="TY98" i="3"/>
  <c r="UD97" i="3"/>
  <c r="UC97" i="3"/>
  <c r="UB97" i="3"/>
  <c r="UA97" i="3"/>
  <c r="TZ97" i="3"/>
  <c r="TY97" i="3"/>
  <c r="UD96" i="3"/>
  <c r="UC96" i="3"/>
  <c r="UB96" i="3"/>
  <c r="UA96" i="3"/>
  <c r="TZ96" i="3"/>
  <c r="TY96" i="3"/>
  <c r="UD95" i="3"/>
  <c r="UD301" i="3" s="1"/>
  <c r="UC95" i="3"/>
  <c r="UC301" i="3" s="1"/>
  <c r="UB95" i="3"/>
  <c r="UB301" i="3" s="1"/>
  <c r="UA95" i="3"/>
  <c r="UA301" i="3" s="1"/>
  <c r="TZ95" i="3"/>
  <c r="TZ301" i="3" s="1"/>
  <c r="TY95" i="3"/>
  <c r="TY301" i="3" s="1"/>
  <c r="UD94" i="3"/>
  <c r="UC94" i="3"/>
  <c r="UB94" i="3"/>
  <c r="UA94" i="3"/>
  <c r="TZ94" i="3"/>
  <c r="TY94" i="3"/>
  <c r="UD93" i="3"/>
  <c r="UC93" i="3"/>
  <c r="UB93" i="3"/>
  <c r="UA93" i="3"/>
  <c r="TZ93" i="3"/>
  <c r="TY93" i="3"/>
  <c r="UD92" i="3"/>
  <c r="UC92" i="3"/>
  <c r="UB92" i="3"/>
  <c r="UA92" i="3"/>
  <c r="TZ92" i="3"/>
  <c r="TY92" i="3"/>
  <c r="UD91" i="3"/>
  <c r="UC91" i="3"/>
  <c r="UB91" i="3"/>
  <c r="UA91" i="3"/>
  <c r="TZ91" i="3"/>
  <c r="TY91" i="3"/>
  <c r="UD90" i="3"/>
  <c r="UC90" i="3"/>
  <c r="UB90" i="3"/>
  <c r="UA90" i="3"/>
  <c r="TZ90" i="3"/>
  <c r="TY90" i="3"/>
  <c r="UD89" i="3"/>
  <c r="UC89" i="3"/>
  <c r="UB89" i="3"/>
  <c r="UA89" i="3"/>
  <c r="TZ89" i="3"/>
  <c r="TY89" i="3"/>
  <c r="UD88" i="3"/>
  <c r="UC88" i="3"/>
  <c r="UB88" i="3"/>
  <c r="UA88" i="3"/>
  <c r="TZ88" i="3"/>
  <c r="TY88" i="3"/>
  <c r="UD87" i="3"/>
  <c r="UC87" i="3"/>
  <c r="UB87" i="3"/>
  <c r="UA87" i="3"/>
  <c r="TZ87" i="3"/>
  <c r="TY87" i="3"/>
  <c r="UD86" i="3"/>
  <c r="UC86" i="3"/>
  <c r="UB86" i="3"/>
  <c r="UA86" i="3"/>
  <c r="TZ86" i="3"/>
  <c r="TY86" i="3"/>
  <c r="UD85" i="3"/>
  <c r="UC85" i="3"/>
  <c r="UB85" i="3"/>
  <c r="UA85" i="3"/>
  <c r="TZ85" i="3"/>
  <c r="TY85" i="3"/>
  <c r="UD84" i="3"/>
  <c r="UC84" i="3"/>
  <c r="UB84" i="3"/>
  <c r="UA84" i="3"/>
  <c r="TZ84" i="3"/>
  <c r="TY84" i="3"/>
  <c r="UD83" i="3"/>
  <c r="UC83" i="3"/>
  <c r="UB83" i="3"/>
  <c r="UA83" i="3"/>
  <c r="TZ83" i="3"/>
  <c r="TY83" i="3"/>
  <c r="UD82" i="3"/>
  <c r="UC82" i="3"/>
  <c r="UB82" i="3"/>
  <c r="UA82" i="3"/>
  <c r="TZ82" i="3"/>
  <c r="TY82" i="3"/>
  <c r="UD80" i="3"/>
  <c r="UC80" i="3"/>
  <c r="UB80" i="3"/>
  <c r="UA80" i="3"/>
  <c r="TZ80" i="3"/>
  <c r="TY80" i="3"/>
  <c r="UD79" i="3"/>
  <c r="UC79" i="3"/>
  <c r="UB79" i="3"/>
  <c r="UA79" i="3"/>
  <c r="TZ79" i="3"/>
  <c r="TY79" i="3"/>
  <c r="UD78" i="3"/>
  <c r="UC78" i="3"/>
  <c r="UB78" i="3"/>
  <c r="UA78" i="3"/>
  <c r="TZ78" i="3"/>
  <c r="TY78" i="3"/>
  <c r="UD77" i="3"/>
  <c r="UC77" i="3"/>
  <c r="UB77" i="3"/>
  <c r="UA77" i="3"/>
  <c r="TZ77" i="3"/>
  <c r="TY77" i="3"/>
  <c r="UD75" i="3"/>
  <c r="UC75" i="3"/>
  <c r="UB75" i="3"/>
  <c r="UA75" i="3"/>
  <c r="TZ75" i="3"/>
  <c r="TY75" i="3"/>
  <c r="UD73" i="3"/>
  <c r="UC73" i="3"/>
  <c r="UB73" i="3"/>
  <c r="UA73" i="3"/>
  <c r="TZ73" i="3"/>
  <c r="TY73" i="3"/>
  <c r="UD72" i="3"/>
  <c r="UC72" i="3"/>
  <c r="UB72" i="3"/>
  <c r="UA72" i="3"/>
  <c r="TZ72" i="3"/>
  <c r="TY72" i="3"/>
  <c r="UD70" i="3"/>
  <c r="UC70" i="3"/>
  <c r="UB70" i="3"/>
  <c r="UA70" i="3"/>
  <c r="TZ70" i="3"/>
  <c r="TY70" i="3"/>
  <c r="UD69" i="3"/>
  <c r="UC69" i="3"/>
  <c r="UB69" i="3"/>
  <c r="UA69" i="3"/>
  <c r="TZ69" i="3"/>
  <c r="TY69" i="3"/>
  <c r="UD68" i="3"/>
  <c r="UC68" i="3"/>
  <c r="UB68" i="3"/>
  <c r="UA68" i="3"/>
  <c r="TZ68" i="3"/>
  <c r="TY68" i="3"/>
  <c r="UD66" i="3"/>
  <c r="UC66" i="3"/>
  <c r="UB66" i="3"/>
  <c r="UA66" i="3"/>
  <c r="TZ66" i="3"/>
  <c r="TY66" i="3"/>
  <c r="UD65" i="3"/>
  <c r="UD64" i="3" s="1"/>
  <c r="UC65" i="3"/>
  <c r="UC64" i="3" s="1"/>
  <c r="UB65" i="3"/>
  <c r="UB64" i="3" s="1"/>
  <c r="UA65" i="3"/>
  <c r="TZ65" i="3"/>
  <c r="TY65" i="3"/>
  <c r="UD63" i="3"/>
  <c r="UC63" i="3"/>
  <c r="UB63" i="3"/>
  <c r="UA63" i="3"/>
  <c r="TZ63" i="3"/>
  <c r="TY63" i="3"/>
  <c r="UD62" i="3"/>
  <c r="UC62" i="3"/>
  <c r="UB62" i="3"/>
  <c r="UA62" i="3"/>
  <c r="TZ62" i="3"/>
  <c r="TY62" i="3"/>
  <c r="UD60" i="3"/>
  <c r="UC60" i="3"/>
  <c r="UB60" i="3"/>
  <c r="UA60" i="3"/>
  <c r="TZ60" i="3"/>
  <c r="TY60" i="3"/>
  <c r="UD59" i="3"/>
  <c r="UC59" i="3"/>
  <c r="UB59" i="3"/>
  <c r="UA59" i="3"/>
  <c r="TZ59" i="3"/>
  <c r="TY59" i="3"/>
  <c r="UD58" i="3"/>
  <c r="UC58" i="3"/>
  <c r="UB58" i="3"/>
  <c r="UA58" i="3"/>
  <c r="TZ58" i="3"/>
  <c r="TY58" i="3"/>
  <c r="UD57" i="3"/>
  <c r="UC57" i="3"/>
  <c r="UB57" i="3"/>
  <c r="UA57" i="3"/>
  <c r="TZ57" i="3"/>
  <c r="TY57" i="3"/>
  <c r="UD56" i="3"/>
  <c r="UC56" i="3"/>
  <c r="UB56" i="3"/>
  <c r="UA56" i="3"/>
  <c r="TZ56" i="3"/>
  <c r="TY56" i="3"/>
  <c r="UD55" i="3"/>
  <c r="UC55" i="3"/>
  <c r="UB55" i="3"/>
  <c r="UA55" i="3"/>
  <c r="TZ55" i="3"/>
  <c r="TY55" i="3"/>
  <c r="UD54" i="3"/>
  <c r="UC54" i="3"/>
  <c r="UB54" i="3"/>
  <c r="UA54" i="3"/>
  <c r="TZ54" i="3"/>
  <c r="TY54" i="3"/>
  <c r="UD53" i="3"/>
  <c r="UC53" i="3"/>
  <c r="UB53" i="3"/>
  <c r="UA53" i="3"/>
  <c r="TZ53" i="3"/>
  <c r="TY53" i="3"/>
  <c r="UD52" i="3"/>
  <c r="UC52" i="3"/>
  <c r="UB52" i="3"/>
  <c r="UA52" i="3"/>
  <c r="TZ52" i="3"/>
  <c r="TY52" i="3"/>
  <c r="UD51" i="3"/>
  <c r="UC51" i="3"/>
  <c r="UB51" i="3"/>
  <c r="UA51" i="3"/>
  <c r="TZ51" i="3"/>
  <c r="TY51" i="3"/>
  <c r="UD50" i="3"/>
  <c r="UD49" i="3" s="1"/>
  <c r="UC50" i="3"/>
  <c r="UC49" i="3" s="1"/>
  <c r="UB50" i="3"/>
  <c r="UB49" i="3" s="1"/>
  <c r="UA50" i="3"/>
  <c r="UA49" i="3" s="1"/>
  <c r="TZ50" i="3"/>
  <c r="TZ49" i="3" s="1"/>
  <c r="TY50" i="3"/>
  <c r="TY49" i="3" s="1"/>
  <c r="UD48" i="3"/>
  <c r="UC48" i="3"/>
  <c r="UB48" i="3"/>
  <c r="UA48" i="3"/>
  <c r="TZ48" i="3"/>
  <c r="TY48" i="3"/>
  <c r="UD47" i="3"/>
  <c r="UC47" i="3"/>
  <c r="UB47" i="3"/>
  <c r="UA47" i="3"/>
  <c r="TZ47" i="3"/>
  <c r="TY47" i="3"/>
  <c r="UD45" i="3"/>
  <c r="UC45" i="3"/>
  <c r="UB45" i="3"/>
  <c r="UA45" i="3"/>
  <c r="TZ45" i="3"/>
  <c r="TY45" i="3"/>
  <c r="UD43" i="3"/>
  <c r="UC43" i="3"/>
  <c r="UB43" i="3"/>
  <c r="UA43" i="3"/>
  <c r="TZ43" i="3"/>
  <c r="TY43" i="3"/>
  <c r="UD42" i="3"/>
  <c r="UC42" i="3"/>
  <c r="UB42" i="3"/>
  <c r="UA42" i="3"/>
  <c r="TZ42" i="3"/>
  <c r="TY42" i="3"/>
  <c r="UD40" i="3"/>
  <c r="UC40" i="3"/>
  <c r="UB40" i="3"/>
  <c r="UA40" i="3"/>
  <c r="TZ40" i="3"/>
  <c r="TY40" i="3"/>
  <c r="UD39" i="3"/>
  <c r="UD303" i="3" s="1"/>
  <c r="UC39" i="3"/>
  <c r="UC303" i="3" s="1"/>
  <c r="UB39" i="3"/>
  <c r="UB303" i="3" s="1"/>
  <c r="UA39" i="3"/>
  <c r="UA303" i="3" s="1"/>
  <c r="TZ39" i="3"/>
  <c r="TZ303" i="3" s="1"/>
  <c r="TY39" i="3"/>
  <c r="TY303" i="3" s="1"/>
  <c r="UD38" i="3"/>
  <c r="UC38" i="3"/>
  <c r="UB38" i="3"/>
  <c r="UA38" i="3"/>
  <c r="TZ38" i="3"/>
  <c r="TY38" i="3"/>
  <c r="UD36" i="3"/>
  <c r="UC36" i="3"/>
  <c r="UB36" i="3"/>
  <c r="UA36" i="3"/>
  <c r="TZ36" i="3"/>
  <c r="TY36" i="3"/>
  <c r="UD34" i="3"/>
  <c r="UC34" i="3"/>
  <c r="UB34" i="3"/>
  <c r="UA34" i="3"/>
  <c r="TZ34" i="3"/>
  <c r="TY34" i="3"/>
  <c r="UD33" i="3"/>
  <c r="UC33" i="3"/>
  <c r="UB33" i="3"/>
  <c r="UA33" i="3"/>
  <c r="TZ33" i="3"/>
  <c r="TY33" i="3"/>
  <c r="UD32" i="3"/>
  <c r="UC32" i="3"/>
  <c r="UB32" i="3"/>
  <c r="UA32" i="3"/>
  <c r="TZ32" i="3"/>
  <c r="TY32" i="3"/>
  <c r="UD31" i="3"/>
  <c r="UC31" i="3"/>
  <c r="UB31" i="3"/>
  <c r="UA31" i="3"/>
  <c r="TZ31" i="3"/>
  <c r="TY31" i="3"/>
  <c r="UD29" i="3"/>
  <c r="UC29" i="3"/>
  <c r="UB29" i="3"/>
  <c r="UA29" i="3"/>
  <c r="TZ29" i="3"/>
  <c r="TY29" i="3"/>
  <c r="UD28" i="3"/>
  <c r="UC28" i="3"/>
  <c r="UB28" i="3"/>
  <c r="UA28" i="3"/>
  <c r="TZ28" i="3"/>
  <c r="TY28" i="3"/>
  <c r="UD27" i="3"/>
  <c r="UC27" i="3"/>
  <c r="UB27" i="3"/>
  <c r="UA27" i="3"/>
  <c r="TZ27" i="3"/>
  <c r="TY27" i="3"/>
  <c r="UD25" i="3"/>
  <c r="UC25" i="3"/>
  <c r="UB25" i="3"/>
  <c r="UA25" i="3"/>
  <c r="TZ25" i="3"/>
  <c r="TY25" i="3"/>
  <c r="UD23" i="3"/>
  <c r="UC23" i="3"/>
  <c r="UB23" i="3"/>
  <c r="UA23" i="3"/>
  <c r="TZ23" i="3"/>
  <c r="TY23" i="3"/>
  <c r="UD21" i="3"/>
  <c r="UC21" i="3"/>
  <c r="UB21" i="3"/>
  <c r="UA21" i="3"/>
  <c r="TZ21" i="3"/>
  <c r="TY21" i="3"/>
  <c r="UD20" i="3"/>
  <c r="UC20" i="3"/>
  <c r="UB20" i="3"/>
  <c r="UA20" i="3"/>
  <c r="TZ20" i="3"/>
  <c r="TY20" i="3"/>
  <c r="UD19" i="3"/>
  <c r="UC19" i="3"/>
  <c r="UB19" i="3"/>
  <c r="UA19" i="3"/>
  <c r="TZ19" i="3"/>
  <c r="TY19" i="3"/>
  <c r="UD18" i="3"/>
  <c r="UC18" i="3"/>
  <c r="UB18" i="3"/>
  <c r="UA18" i="3"/>
  <c r="TZ18" i="3"/>
  <c r="TY18" i="3"/>
  <c r="UD17" i="3"/>
  <c r="UC17" i="3"/>
  <c r="UB17" i="3"/>
  <c r="UA17" i="3"/>
  <c r="TZ17" i="3"/>
  <c r="TY17" i="3"/>
  <c r="UD16" i="3"/>
  <c r="UC16" i="3"/>
  <c r="UB16" i="3"/>
  <c r="UA16" i="3"/>
  <c r="TZ16" i="3"/>
  <c r="TY16" i="3"/>
  <c r="UD15" i="3"/>
  <c r="UC15" i="3"/>
  <c r="UB15" i="3"/>
  <c r="UA15" i="3"/>
  <c r="TZ15" i="3"/>
  <c r="TY15" i="3"/>
  <c r="UD14" i="3"/>
  <c r="UC14" i="3"/>
  <c r="UB14" i="3"/>
  <c r="UA14" i="3"/>
  <c r="TZ14" i="3"/>
  <c r="TY14" i="3"/>
  <c r="UD13" i="3"/>
  <c r="UC13" i="3"/>
  <c r="UB13" i="3"/>
  <c r="UA13" i="3"/>
  <c r="TZ13" i="3"/>
  <c r="TY13" i="3"/>
  <c r="UD12" i="3"/>
  <c r="UC12" i="3"/>
  <c r="UB12" i="3"/>
  <c r="UA12" i="3"/>
  <c r="TZ12" i="3"/>
  <c r="TY12" i="3"/>
  <c r="TO289" i="3"/>
  <c r="TN289" i="3"/>
  <c r="TM289" i="3"/>
  <c r="TL289" i="3"/>
  <c r="TK289" i="3"/>
  <c r="TJ289" i="3"/>
  <c r="TO288" i="3"/>
  <c r="TN288" i="3"/>
  <c r="TM288" i="3"/>
  <c r="TL288" i="3"/>
  <c r="TK288" i="3"/>
  <c r="TJ288" i="3"/>
  <c r="TO287" i="3"/>
  <c r="TN287" i="3"/>
  <c r="TM287" i="3"/>
  <c r="TL287" i="3"/>
  <c r="TK287" i="3"/>
  <c r="TJ287" i="3"/>
  <c r="TO286" i="3"/>
  <c r="TN286" i="3"/>
  <c r="TM286" i="3"/>
  <c r="TL286" i="3"/>
  <c r="TK286" i="3"/>
  <c r="TJ286" i="3"/>
  <c r="TO285" i="3"/>
  <c r="TN285" i="3"/>
  <c r="TM285" i="3"/>
  <c r="TL285" i="3"/>
  <c r="TK285" i="3"/>
  <c r="TJ285" i="3"/>
  <c r="TO284" i="3"/>
  <c r="TN284" i="3"/>
  <c r="TM284" i="3"/>
  <c r="TL284" i="3"/>
  <c r="TK284" i="3"/>
  <c r="TJ284" i="3"/>
  <c r="TO283" i="3"/>
  <c r="TN283" i="3"/>
  <c r="TM283" i="3"/>
  <c r="TL283" i="3"/>
  <c r="TK283" i="3"/>
  <c r="TJ283" i="3"/>
  <c r="TO282" i="3"/>
  <c r="TN282" i="3"/>
  <c r="TM282" i="3"/>
  <c r="TL282" i="3"/>
  <c r="TK282" i="3"/>
  <c r="TJ282" i="3"/>
  <c r="TO281" i="3"/>
  <c r="TN281" i="3"/>
  <c r="TM281" i="3"/>
  <c r="TL281" i="3"/>
  <c r="TK281" i="3"/>
  <c r="TJ281" i="3"/>
  <c r="TO280" i="3"/>
  <c r="TN280" i="3"/>
  <c r="TM280" i="3"/>
  <c r="TL280" i="3"/>
  <c r="TK280" i="3"/>
  <c r="TJ280" i="3"/>
  <c r="TO279" i="3"/>
  <c r="TN279" i="3"/>
  <c r="TM279" i="3"/>
  <c r="TL279" i="3"/>
  <c r="TK279" i="3"/>
  <c r="TJ279" i="3"/>
  <c r="TO278" i="3"/>
  <c r="TN278" i="3"/>
  <c r="TM278" i="3"/>
  <c r="TL278" i="3"/>
  <c r="TK278" i="3"/>
  <c r="TJ278" i="3"/>
  <c r="TO277" i="3"/>
  <c r="TN277" i="3"/>
  <c r="TM277" i="3"/>
  <c r="TL277" i="3"/>
  <c r="TK277" i="3"/>
  <c r="TJ277" i="3"/>
  <c r="TO276" i="3"/>
  <c r="TN276" i="3"/>
  <c r="TM276" i="3"/>
  <c r="TL276" i="3"/>
  <c r="TK276" i="3"/>
  <c r="TJ276" i="3"/>
  <c r="TO275" i="3"/>
  <c r="TN275" i="3"/>
  <c r="TM275" i="3"/>
  <c r="TL275" i="3"/>
  <c r="TK275" i="3"/>
  <c r="TJ275" i="3"/>
  <c r="TO274" i="3"/>
  <c r="TN274" i="3"/>
  <c r="TM274" i="3"/>
  <c r="TL274" i="3"/>
  <c r="TK274" i="3"/>
  <c r="TJ274" i="3"/>
  <c r="TO272" i="3"/>
  <c r="TN272" i="3"/>
  <c r="TM272" i="3"/>
  <c r="TL272" i="3"/>
  <c r="TK272" i="3"/>
  <c r="TJ272" i="3"/>
  <c r="TO271" i="3"/>
  <c r="TN271" i="3"/>
  <c r="TM271" i="3"/>
  <c r="TL271" i="3"/>
  <c r="TK271" i="3"/>
  <c r="TJ271" i="3"/>
  <c r="TO270" i="3"/>
  <c r="TN270" i="3"/>
  <c r="TM270" i="3"/>
  <c r="TL270" i="3"/>
  <c r="TK270" i="3"/>
  <c r="TJ270" i="3"/>
  <c r="TO269" i="3"/>
  <c r="TN269" i="3"/>
  <c r="TM269" i="3"/>
  <c r="TL269" i="3"/>
  <c r="TK269" i="3"/>
  <c r="TJ269" i="3"/>
  <c r="TO268" i="3"/>
  <c r="TN268" i="3"/>
  <c r="TM268" i="3"/>
  <c r="TL268" i="3"/>
  <c r="TK268" i="3"/>
  <c r="TJ268" i="3"/>
  <c r="TO267" i="3"/>
  <c r="TN267" i="3"/>
  <c r="TM267" i="3"/>
  <c r="TL267" i="3"/>
  <c r="TK267" i="3"/>
  <c r="TJ267" i="3"/>
  <c r="TO266" i="3"/>
  <c r="TN266" i="3"/>
  <c r="TM266" i="3"/>
  <c r="TL266" i="3"/>
  <c r="TK266" i="3"/>
  <c r="TJ266" i="3"/>
  <c r="TO265" i="3"/>
  <c r="TN265" i="3"/>
  <c r="TM265" i="3"/>
  <c r="TL265" i="3"/>
  <c r="TK265" i="3"/>
  <c r="TJ265" i="3"/>
  <c r="TO264" i="3"/>
  <c r="TN264" i="3"/>
  <c r="TM264" i="3"/>
  <c r="TL264" i="3"/>
  <c r="TK264" i="3"/>
  <c r="TJ264" i="3"/>
  <c r="TO263" i="3"/>
  <c r="TN263" i="3"/>
  <c r="TM263" i="3"/>
  <c r="TL263" i="3"/>
  <c r="TK263" i="3"/>
  <c r="TJ263" i="3"/>
  <c r="TO262" i="3"/>
  <c r="TN262" i="3"/>
  <c r="TM262" i="3"/>
  <c r="TL262" i="3"/>
  <c r="TK262" i="3"/>
  <c r="TJ262" i="3"/>
  <c r="TO261" i="3"/>
  <c r="TN261" i="3"/>
  <c r="TM261" i="3"/>
  <c r="TL261" i="3"/>
  <c r="TK261" i="3"/>
  <c r="TJ261" i="3"/>
  <c r="TO260" i="3"/>
  <c r="TN260" i="3"/>
  <c r="TM260" i="3"/>
  <c r="TL260" i="3"/>
  <c r="TK260" i="3"/>
  <c r="TJ260" i="3"/>
  <c r="TO259" i="3"/>
  <c r="TN259" i="3"/>
  <c r="TM259" i="3"/>
  <c r="TL259" i="3"/>
  <c r="TK259" i="3"/>
  <c r="TJ259" i="3"/>
  <c r="TO258" i="3"/>
  <c r="TN258" i="3"/>
  <c r="TM258" i="3"/>
  <c r="TL258" i="3"/>
  <c r="TK258" i="3"/>
  <c r="TJ258" i="3"/>
  <c r="TO257" i="3"/>
  <c r="TN257" i="3"/>
  <c r="TM257" i="3"/>
  <c r="TL257" i="3"/>
  <c r="TK257" i="3"/>
  <c r="TJ257" i="3"/>
  <c r="TO256" i="3"/>
  <c r="TN256" i="3"/>
  <c r="TM256" i="3"/>
  <c r="TL256" i="3"/>
  <c r="TK256" i="3"/>
  <c r="TJ256" i="3"/>
  <c r="TO255" i="3"/>
  <c r="TN255" i="3"/>
  <c r="TM255" i="3"/>
  <c r="TL255" i="3"/>
  <c r="TK255" i="3"/>
  <c r="TJ255" i="3"/>
  <c r="TO254" i="3"/>
  <c r="TN254" i="3"/>
  <c r="TM254" i="3"/>
  <c r="TL254" i="3"/>
  <c r="TK254" i="3"/>
  <c r="TJ254" i="3"/>
  <c r="TO253" i="3"/>
  <c r="TN253" i="3"/>
  <c r="TM253" i="3"/>
  <c r="TL253" i="3"/>
  <c r="TK253" i="3"/>
  <c r="TJ253" i="3"/>
  <c r="TO252" i="3"/>
  <c r="TN252" i="3"/>
  <c r="TM252" i="3"/>
  <c r="TL252" i="3"/>
  <c r="TK252" i="3"/>
  <c r="TJ252" i="3"/>
  <c r="TO251" i="3"/>
  <c r="TN251" i="3"/>
  <c r="TM251" i="3"/>
  <c r="TL251" i="3"/>
  <c r="TK251" i="3"/>
  <c r="TJ251" i="3"/>
  <c r="TO250" i="3"/>
  <c r="TN250" i="3"/>
  <c r="TM250" i="3"/>
  <c r="TL250" i="3"/>
  <c r="TK250" i="3"/>
  <c r="TJ250" i="3"/>
  <c r="TO249" i="3"/>
  <c r="TN249" i="3"/>
  <c r="TM249" i="3"/>
  <c r="TL249" i="3"/>
  <c r="TK249" i="3"/>
  <c r="TJ249" i="3"/>
  <c r="TO248" i="3"/>
  <c r="TN248" i="3"/>
  <c r="TM248" i="3"/>
  <c r="TL248" i="3"/>
  <c r="TK248" i="3"/>
  <c r="TJ248" i="3"/>
  <c r="TO247" i="3"/>
  <c r="TN247" i="3"/>
  <c r="TM247" i="3"/>
  <c r="TL247" i="3"/>
  <c r="TK247" i="3"/>
  <c r="TJ247" i="3"/>
  <c r="TO246" i="3"/>
  <c r="TN246" i="3"/>
  <c r="TM246" i="3"/>
  <c r="TL246" i="3"/>
  <c r="TK246" i="3"/>
  <c r="TJ246" i="3"/>
  <c r="TO245" i="3"/>
  <c r="TN245" i="3"/>
  <c r="TM245" i="3"/>
  <c r="TL245" i="3"/>
  <c r="TK245" i="3"/>
  <c r="TJ245" i="3"/>
  <c r="TO244" i="3"/>
  <c r="TN244" i="3"/>
  <c r="TM244" i="3"/>
  <c r="TL244" i="3"/>
  <c r="TK244" i="3"/>
  <c r="TJ244" i="3"/>
  <c r="TO243" i="3"/>
  <c r="TN243" i="3"/>
  <c r="TM243" i="3"/>
  <c r="TL243" i="3"/>
  <c r="TK243" i="3"/>
  <c r="TJ243" i="3"/>
  <c r="TO241" i="3"/>
  <c r="TN241" i="3"/>
  <c r="TM241" i="3"/>
  <c r="TL241" i="3"/>
  <c r="TK241" i="3"/>
  <c r="TJ241" i="3"/>
  <c r="TO240" i="3"/>
  <c r="TN240" i="3"/>
  <c r="TM240" i="3"/>
  <c r="TL240" i="3"/>
  <c r="TK240" i="3"/>
  <c r="TJ240" i="3"/>
  <c r="TO239" i="3"/>
  <c r="TN239" i="3"/>
  <c r="TM239" i="3"/>
  <c r="TL239" i="3"/>
  <c r="TK239" i="3"/>
  <c r="TJ239" i="3"/>
  <c r="TO238" i="3"/>
  <c r="TN238" i="3"/>
  <c r="TM238" i="3"/>
  <c r="TL238" i="3"/>
  <c r="TK238" i="3"/>
  <c r="TJ238" i="3"/>
  <c r="TO236" i="3"/>
  <c r="TN236" i="3"/>
  <c r="TM236" i="3"/>
  <c r="TL236" i="3"/>
  <c r="TK236" i="3"/>
  <c r="TJ236" i="3"/>
  <c r="TO235" i="3"/>
  <c r="TN235" i="3"/>
  <c r="TM235" i="3"/>
  <c r="TL235" i="3"/>
  <c r="TK235" i="3"/>
  <c r="TJ235" i="3"/>
  <c r="TO234" i="3"/>
  <c r="TN234" i="3"/>
  <c r="TM234" i="3"/>
  <c r="TL234" i="3"/>
  <c r="TK234" i="3"/>
  <c r="TJ234" i="3"/>
  <c r="TO232" i="3"/>
  <c r="TN232" i="3"/>
  <c r="TM232" i="3"/>
  <c r="TL232" i="3"/>
  <c r="TK232" i="3"/>
  <c r="TJ232" i="3"/>
  <c r="TO230" i="3"/>
  <c r="TN230" i="3"/>
  <c r="TM230" i="3"/>
  <c r="TL230" i="3"/>
  <c r="TK230" i="3"/>
  <c r="TJ230" i="3"/>
  <c r="TO229" i="3"/>
  <c r="TN229" i="3"/>
  <c r="TM229" i="3"/>
  <c r="TL229" i="3"/>
  <c r="TK229" i="3"/>
  <c r="TJ229" i="3"/>
  <c r="TO228" i="3"/>
  <c r="TN228" i="3"/>
  <c r="TM228" i="3"/>
  <c r="TL228" i="3"/>
  <c r="TK228" i="3"/>
  <c r="TJ228" i="3"/>
  <c r="TO227" i="3"/>
  <c r="TN227" i="3"/>
  <c r="TM227" i="3"/>
  <c r="TL227" i="3"/>
  <c r="TK227" i="3"/>
  <c r="TJ227" i="3"/>
  <c r="TO226" i="3"/>
  <c r="TN226" i="3"/>
  <c r="TM226" i="3"/>
  <c r="TL226" i="3"/>
  <c r="TK226" i="3"/>
  <c r="TJ226" i="3"/>
  <c r="TO225" i="3"/>
  <c r="TN225" i="3"/>
  <c r="TM225" i="3"/>
  <c r="TL225" i="3"/>
  <c r="TK225" i="3"/>
  <c r="TJ225" i="3"/>
  <c r="TO224" i="3"/>
  <c r="TN224" i="3"/>
  <c r="TM224" i="3"/>
  <c r="TL224" i="3"/>
  <c r="TK224" i="3"/>
  <c r="TJ224" i="3"/>
  <c r="TO223" i="3"/>
  <c r="TN223" i="3"/>
  <c r="TM223" i="3"/>
  <c r="TL223" i="3"/>
  <c r="TK223" i="3"/>
  <c r="TJ223" i="3"/>
  <c r="TO221" i="3"/>
  <c r="TN221" i="3"/>
  <c r="TM221" i="3"/>
  <c r="TL221" i="3"/>
  <c r="TK221" i="3"/>
  <c r="TJ221" i="3"/>
  <c r="TO220" i="3"/>
  <c r="TN220" i="3"/>
  <c r="TM220" i="3"/>
  <c r="TL220" i="3"/>
  <c r="TK220" i="3"/>
  <c r="TJ220" i="3"/>
  <c r="TO219" i="3"/>
  <c r="TN219" i="3"/>
  <c r="TM219" i="3"/>
  <c r="TL219" i="3"/>
  <c r="TK219" i="3"/>
  <c r="TJ219" i="3"/>
  <c r="TO218" i="3"/>
  <c r="TN218" i="3"/>
  <c r="TM218" i="3"/>
  <c r="TL218" i="3"/>
  <c r="TK218" i="3"/>
  <c r="TJ218" i="3"/>
  <c r="TO217" i="3"/>
  <c r="TN217" i="3"/>
  <c r="TM217" i="3"/>
  <c r="TL217" i="3"/>
  <c r="TK217" i="3"/>
  <c r="TJ217" i="3"/>
  <c r="TO216" i="3"/>
  <c r="TN216" i="3"/>
  <c r="TM216" i="3"/>
  <c r="TL216" i="3"/>
  <c r="TK216" i="3"/>
  <c r="TJ216" i="3"/>
  <c r="TO214" i="3"/>
  <c r="TN214" i="3"/>
  <c r="TM214" i="3"/>
  <c r="TL214" i="3"/>
  <c r="TK214" i="3"/>
  <c r="TJ214" i="3"/>
  <c r="TO213" i="3"/>
  <c r="TN213" i="3"/>
  <c r="TM213" i="3"/>
  <c r="TL213" i="3"/>
  <c r="TK213" i="3"/>
  <c r="TJ213" i="3"/>
  <c r="TO212" i="3"/>
  <c r="TN212" i="3"/>
  <c r="TM212" i="3"/>
  <c r="TL212" i="3"/>
  <c r="TK212" i="3"/>
  <c r="TJ212" i="3"/>
  <c r="TO211" i="3"/>
  <c r="TN211" i="3"/>
  <c r="TM211" i="3"/>
  <c r="TL211" i="3"/>
  <c r="TK211" i="3"/>
  <c r="TJ211" i="3"/>
  <c r="TO210" i="3"/>
  <c r="TN210" i="3"/>
  <c r="TM210" i="3"/>
  <c r="TL210" i="3"/>
  <c r="TK210" i="3"/>
  <c r="TJ210" i="3"/>
  <c r="TO209" i="3"/>
  <c r="TN209" i="3"/>
  <c r="TM209" i="3"/>
  <c r="TL209" i="3"/>
  <c r="TK209" i="3"/>
  <c r="TJ209" i="3"/>
  <c r="TO207" i="3"/>
  <c r="TN207" i="3"/>
  <c r="TM207" i="3"/>
  <c r="TL207" i="3"/>
  <c r="TK207" i="3"/>
  <c r="TJ207" i="3"/>
  <c r="TO206" i="3"/>
  <c r="TN206" i="3"/>
  <c r="TM206" i="3"/>
  <c r="TL206" i="3"/>
  <c r="TK206" i="3"/>
  <c r="TJ206" i="3"/>
  <c r="TO205" i="3"/>
  <c r="TN205" i="3"/>
  <c r="TM205" i="3"/>
  <c r="TL205" i="3"/>
  <c r="TK205" i="3"/>
  <c r="TJ205" i="3"/>
  <c r="TO204" i="3"/>
  <c r="TN204" i="3"/>
  <c r="TM204" i="3"/>
  <c r="TL204" i="3"/>
  <c r="TK204" i="3"/>
  <c r="TJ204" i="3"/>
  <c r="TO202" i="3"/>
  <c r="TN202" i="3"/>
  <c r="TM202" i="3"/>
  <c r="TL202" i="3"/>
  <c r="TK202" i="3"/>
  <c r="TJ202" i="3"/>
  <c r="TO200" i="3"/>
  <c r="TN200" i="3"/>
  <c r="TM200" i="3"/>
  <c r="TL200" i="3"/>
  <c r="TK200" i="3"/>
  <c r="TJ200" i="3"/>
  <c r="TO198" i="3"/>
  <c r="TN198" i="3"/>
  <c r="TM198" i="3"/>
  <c r="TL198" i="3"/>
  <c r="TK198" i="3"/>
  <c r="TJ198" i="3"/>
  <c r="TO196" i="3"/>
  <c r="TN196" i="3"/>
  <c r="TM196" i="3"/>
  <c r="TL196" i="3"/>
  <c r="TK196" i="3"/>
  <c r="TJ196" i="3"/>
  <c r="TO195" i="3"/>
  <c r="TN195" i="3"/>
  <c r="TM195" i="3"/>
  <c r="TL195" i="3"/>
  <c r="TK195" i="3"/>
  <c r="TJ195" i="3"/>
  <c r="TO194" i="3"/>
  <c r="TN194" i="3"/>
  <c r="TM194" i="3"/>
  <c r="TL194" i="3"/>
  <c r="TK194" i="3"/>
  <c r="TJ194" i="3"/>
  <c r="TO192" i="3"/>
  <c r="TN192" i="3"/>
  <c r="TM192" i="3"/>
  <c r="TL192" i="3"/>
  <c r="TK192" i="3"/>
  <c r="TJ192" i="3"/>
  <c r="TO190" i="3"/>
  <c r="TN190" i="3"/>
  <c r="TM190" i="3"/>
  <c r="TL190" i="3"/>
  <c r="TK190" i="3"/>
  <c r="TJ190" i="3"/>
  <c r="TO188" i="3"/>
  <c r="TN188" i="3"/>
  <c r="TM188" i="3"/>
  <c r="TL188" i="3"/>
  <c r="TK188" i="3"/>
  <c r="TJ188" i="3"/>
  <c r="TO187" i="3"/>
  <c r="TN187" i="3"/>
  <c r="TM187" i="3"/>
  <c r="TL187" i="3"/>
  <c r="TK187" i="3"/>
  <c r="TJ187" i="3"/>
  <c r="TO185" i="3"/>
  <c r="TN185" i="3"/>
  <c r="TM185" i="3"/>
  <c r="TL185" i="3"/>
  <c r="TK185" i="3"/>
  <c r="TJ185" i="3"/>
  <c r="TO184" i="3"/>
  <c r="TN184" i="3"/>
  <c r="TM184" i="3"/>
  <c r="TL184" i="3"/>
  <c r="TK184" i="3"/>
  <c r="TJ184" i="3"/>
  <c r="TO183" i="3"/>
  <c r="TN183" i="3"/>
  <c r="TM183" i="3"/>
  <c r="TL183" i="3"/>
  <c r="TK183" i="3"/>
  <c r="TJ183" i="3"/>
  <c r="TO182" i="3"/>
  <c r="TN182" i="3"/>
  <c r="TM182" i="3"/>
  <c r="TL182" i="3"/>
  <c r="TK182" i="3"/>
  <c r="TJ182" i="3"/>
  <c r="TO181" i="3"/>
  <c r="TN181" i="3"/>
  <c r="TM181" i="3"/>
  <c r="TL181" i="3"/>
  <c r="TK181" i="3"/>
  <c r="TJ181" i="3"/>
  <c r="TO180" i="3"/>
  <c r="TN180" i="3"/>
  <c r="TM180" i="3"/>
  <c r="TL180" i="3"/>
  <c r="TK180" i="3"/>
  <c r="TJ180" i="3"/>
  <c r="TO179" i="3"/>
  <c r="TN179" i="3"/>
  <c r="TM179" i="3"/>
  <c r="TL179" i="3"/>
  <c r="TK179" i="3"/>
  <c r="TJ179" i="3"/>
  <c r="TO177" i="3"/>
  <c r="TN177" i="3"/>
  <c r="TM177" i="3"/>
  <c r="TL177" i="3"/>
  <c r="TK177" i="3"/>
  <c r="TJ177" i="3"/>
  <c r="TO176" i="3"/>
  <c r="TN176" i="3"/>
  <c r="TM176" i="3"/>
  <c r="TL176" i="3"/>
  <c r="TK176" i="3"/>
  <c r="TJ176" i="3"/>
  <c r="TO175" i="3"/>
  <c r="TN175" i="3"/>
  <c r="TM175" i="3"/>
  <c r="TL175" i="3"/>
  <c r="TK175" i="3"/>
  <c r="TJ175" i="3"/>
  <c r="TO174" i="3"/>
  <c r="TN174" i="3"/>
  <c r="TM174" i="3"/>
  <c r="TL174" i="3"/>
  <c r="TK174" i="3"/>
  <c r="TJ174" i="3"/>
  <c r="TO173" i="3"/>
  <c r="TN173" i="3"/>
  <c r="TM173" i="3"/>
  <c r="TL173" i="3"/>
  <c r="TK173" i="3"/>
  <c r="TJ173" i="3"/>
  <c r="TO172" i="3"/>
  <c r="TN172" i="3"/>
  <c r="TM172" i="3"/>
  <c r="TL172" i="3"/>
  <c r="TK172" i="3"/>
  <c r="TJ172" i="3"/>
  <c r="TO116" i="3"/>
  <c r="TN116" i="3"/>
  <c r="TM116" i="3"/>
  <c r="TL116" i="3"/>
  <c r="TK116" i="3"/>
  <c r="TJ116" i="3"/>
  <c r="TO115" i="3"/>
  <c r="TN115" i="3"/>
  <c r="TM115" i="3"/>
  <c r="TL115" i="3"/>
  <c r="TK115" i="3"/>
  <c r="TJ115" i="3"/>
  <c r="TO114" i="3"/>
  <c r="TN114" i="3"/>
  <c r="TM114" i="3"/>
  <c r="TL114" i="3"/>
  <c r="TK114" i="3"/>
  <c r="TJ114" i="3"/>
  <c r="TO113" i="3"/>
  <c r="TN113" i="3"/>
  <c r="TM113" i="3"/>
  <c r="TL113" i="3"/>
  <c r="TK113" i="3"/>
  <c r="TJ113" i="3"/>
  <c r="TO112" i="3"/>
  <c r="TN112" i="3"/>
  <c r="TM112" i="3"/>
  <c r="TL112" i="3"/>
  <c r="TK112" i="3"/>
  <c r="TJ112" i="3"/>
  <c r="TO111" i="3"/>
  <c r="TN111" i="3"/>
  <c r="TM111" i="3"/>
  <c r="TL111" i="3"/>
  <c r="TK111" i="3"/>
  <c r="TJ111" i="3"/>
  <c r="TO110" i="3"/>
  <c r="TN110" i="3"/>
  <c r="TM110" i="3"/>
  <c r="TL110" i="3"/>
  <c r="TK110" i="3"/>
  <c r="TJ110" i="3"/>
  <c r="TO109" i="3"/>
  <c r="TN109" i="3"/>
  <c r="TM109" i="3"/>
  <c r="TL109" i="3"/>
  <c r="TK109" i="3"/>
  <c r="TJ109" i="3"/>
  <c r="TO108" i="3"/>
  <c r="TN108" i="3"/>
  <c r="TM108" i="3"/>
  <c r="TL108" i="3"/>
  <c r="TK108" i="3"/>
  <c r="TJ108" i="3"/>
  <c r="TO107" i="3"/>
  <c r="TN107" i="3"/>
  <c r="TM107" i="3"/>
  <c r="TL107" i="3"/>
  <c r="TK107" i="3"/>
  <c r="TJ107" i="3"/>
  <c r="TO106" i="3"/>
  <c r="TN106" i="3"/>
  <c r="TM106" i="3"/>
  <c r="TL106" i="3"/>
  <c r="TK106" i="3"/>
  <c r="TJ106" i="3"/>
  <c r="TO105" i="3"/>
  <c r="TN105" i="3"/>
  <c r="TM105" i="3"/>
  <c r="TL105" i="3"/>
  <c r="TK105" i="3"/>
  <c r="TJ105" i="3"/>
  <c r="TO104" i="3"/>
  <c r="TN104" i="3"/>
  <c r="TM104" i="3"/>
  <c r="TL104" i="3"/>
  <c r="TK104" i="3"/>
  <c r="TJ104" i="3"/>
  <c r="TO103" i="3"/>
  <c r="TN103" i="3"/>
  <c r="TM103" i="3"/>
  <c r="TL103" i="3"/>
  <c r="TK103" i="3"/>
  <c r="TJ103" i="3"/>
  <c r="TO102" i="3"/>
  <c r="TN102" i="3"/>
  <c r="TM102" i="3"/>
  <c r="TL102" i="3"/>
  <c r="TK102" i="3"/>
  <c r="TJ102" i="3"/>
  <c r="TO101" i="3"/>
  <c r="TN101" i="3"/>
  <c r="TM101" i="3"/>
  <c r="TL101" i="3"/>
  <c r="TK101" i="3"/>
  <c r="TJ101" i="3"/>
  <c r="TO100" i="3"/>
  <c r="TN100" i="3"/>
  <c r="TM100" i="3"/>
  <c r="TL100" i="3"/>
  <c r="TK100" i="3"/>
  <c r="TJ100" i="3"/>
  <c r="TO99" i="3"/>
  <c r="TO309" i="3" s="1"/>
  <c r="TN99" i="3"/>
  <c r="TN309" i="3" s="1"/>
  <c r="TM99" i="3"/>
  <c r="TM309" i="3" s="1"/>
  <c r="TL99" i="3"/>
  <c r="TL309" i="3" s="1"/>
  <c r="TK99" i="3"/>
  <c r="TK309" i="3" s="1"/>
  <c r="TJ99" i="3"/>
  <c r="TJ309" i="3" s="1"/>
  <c r="TO98" i="3"/>
  <c r="TN98" i="3"/>
  <c r="TM98" i="3"/>
  <c r="TL98" i="3"/>
  <c r="TK98" i="3"/>
  <c r="TJ98" i="3"/>
  <c r="TO97" i="3"/>
  <c r="TN97" i="3"/>
  <c r="TM97" i="3"/>
  <c r="TL97" i="3"/>
  <c r="TK97" i="3"/>
  <c r="TJ97" i="3"/>
  <c r="TO96" i="3"/>
  <c r="TN96" i="3"/>
  <c r="TM96" i="3"/>
  <c r="TL96" i="3"/>
  <c r="TK96" i="3"/>
  <c r="TJ96" i="3"/>
  <c r="TO95" i="3"/>
  <c r="TO301" i="3" s="1"/>
  <c r="TN95" i="3"/>
  <c r="TN301" i="3" s="1"/>
  <c r="TM95" i="3"/>
  <c r="TM301" i="3" s="1"/>
  <c r="TL95" i="3"/>
  <c r="TL301" i="3" s="1"/>
  <c r="TK95" i="3"/>
  <c r="TK301" i="3" s="1"/>
  <c r="TJ95" i="3"/>
  <c r="TJ301" i="3" s="1"/>
  <c r="TO94" i="3"/>
  <c r="TN94" i="3"/>
  <c r="TM94" i="3"/>
  <c r="TL94" i="3"/>
  <c r="TK94" i="3"/>
  <c r="TJ94" i="3"/>
  <c r="TO93" i="3"/>
  <c r="TN93" i="3"/>
  <c r="TM93" i="3"/>
  <c r="TL93" i="3"/>
  <c r="TK93" i="3"/>
  <c r="TJ93" i="3"/>
  <c r="TO92" i="3"/>
  <c r="TN92" i="3"/>
  <c r="TM92" i="3"/>
  <c r="TL92" i="3"/>
  <c r="TK92" i="3"/>
  <c r="TJ92" i="3"/>
  <c r="TO91" i="3"/>
  <c r="TN91" i="3"/>
  <c r="TM91" i="3"/>
  <c r="TL91" i="3"/>
  <c r="TK91" i="3"/>
  <c r="TJ91" i="3"/>
  <c r="TO90" i="3"/>
  <c r="TN90" i="3"/>
  <c r="TM90" i="3"/>
  <c r="TL90" i="3"/>
  <c r="TK90" i="3"/>
  <c r="TJ90" i="3"/>
  <c r="TO89" i="3"/>
  <c r="TN89" i="3"/>
  <c r="TM89" i="3"/>
  <c r="TL89" i="3"/>
  <c r="TK89" i="3"/>
  <c r="TJ89" i="3"/>
  <c r="TO88" i="3"/>
  <c r="TN88" i="3"/>
  <c r="TM88" i="3"/>
  <c r="TL88" i="3"/>
  <c r="TK88" i="3"/>
  <c r="TJ88" i="3"/>
  <c r="TO87" i="3"/>
  <c r="TN87" i="3"/>
  <c r="TM87" i="3"/>
  <c r="TL87" i="3"/>
  <c r="TK87" i="3"/>
  <c r="TJ87" i="3"/>
  <c r="TO86" i="3"/>
  <c r="TN86" i="3"/>
  <c r="TM86" i="3"/>
  <c r="TL86" i="3"/>
  <c r="TK86" i="3"/>
  <c r="TJ86" i="3"/>
  <c r="TO85" i="3"/>
  <c r="TN85" i="3"/>
  <c r="TM85" i="3"/>
  <c r="TL85" i="3"/>
  <c r="TK85" i="3"/>
  <c r="TJ85" i="3"/>
  <c r="TO84" i="3"/>
  <c r="TN84" i="3"/>
  <c r="TM84" i="3"/>
  <c r="TL84" i="3"/>
  <c r="TK84" i="3"/>
  <c r="TJ84" i="3"/>
  <c r="TO83" i="3"/>
  <c r="TN83" i="3"/>
  <c r="TM83" i="3"/>
  <c r="TL83" i="3"/>
  <c r="TK83" i="3"/>
  <c r="TJ83" i="3"/>
  <c r="TO82" i="3"/>
  <c r="TN82" i="3"/>
  <c r="TM82" i="3"/>
  <c r="TL82" i="3"/>
  <c r="TK82" i="3"/>
  <c r="TJ82" i="3"/>
  <c r="TO80" i="3"/>
  <c r="TN80" i="3"/>
  <c r="TM80" i="3"/>
  <c r="TL80" i="3"/>
  <c r="TK80" i="3"/>
  <c r="TJ80" i="3"/>
  <c r="TO79" i="3"/>
  <c r="TN79" i="3"/>
  <c r="TM79" i="3"/>
  <c r="TL79" i="3"/>
  <c r="TK79" i="3"/>
  <c r="TJ79" i="3"/>
  <c r="TO78" i="3"/>
  <c r="TN78" i="3"/>
  <c r="TM78" i="3"/>
  <c r="TL78" i="3"/>
  <c r="TK78" i="3"/>
  <c r="TJ78" i="3"/>
  <c r="TO77" i="3"/>
  <c r="TN77" i="3"/>
  <c r="TM77" i="3"/>
  <c r="TL77" i="3"/>
  <c r="TK77" i="3"/>
  <c r="TJ77" i="3"/>
  <c r="TO75" i="3"/>
  <c r="TN75" i="3"/>
  <c r="TM75" i="3"/>
  <c r="TL75" i="3"/>
  <c r="TK75" i="3"/>
  <c r="TJ75" i="3"/>
  <c r="TO73" i="3"/>
  <c r="TN73" i="3"/>
  <c r="TM73" i="3"/>
  <c r="TL73" i="3"/>
  <c r="TK73" i="3"/>
  <c r="TJ73" i="3"/>
  <c r="TO72" i="3"/>
  <c r="TN72" i="3"/>
  <c r="TM72" i="3"/>
  <c r="TL72" i="3"/>
  <c r="TK72" i="3"/>
  <c r="TJ72" i="3"/>
  <c r="TO70" i="3"/>
  <c r="TN70" i="3"/>
  <c r="TM70" i="3"/>
  <c r="TL70" i="3"/>
  <c r="TK70" i="3"/>
  <c r="TJ70" i="3"/>
  <c r="TO69" i="3"/>
  <c r="TN69" i="3"/>
  <c r="TM69" i="3"/>
  <c r="TL69" i="3"/>
  <c r="TK69" i="3"/>
  <c r="TJ69" i="3"/>
  <c r="TO68" i="3"/>
  <c r="TN68" i="3"/>
  <c r="TM68" i="3"/>
  <c r="TL68" i="3"/>
  <c r="TK68" i="3"/>
  <c r="TJ68" i="3"/>
  <c r="TO66" i="3"/>
  <c r="TN66" i="3"/>
  <c r="TM66" i="3"/>
  <c r="TL66" i="3"/>
  <c r="TK66" i="3"/>
  <c r="TJ66" i="3"/>
  <c r="TO65" i="3"/>
  <c r="TN65" i="3"/>
  <c r="TM65" i="3"/>
  <c r="TL65" i="3"/>
  <c r="TK65" i="3"/>
  <c r="TJ65" i="3"/>
  <c r="TO63" i="3"/>
  <c r="TN63" i="3"/>
  <c r="TM63" i="3"/>
  <c r="TL63" i="3"/>
  <c r="TK63" i="3"/>
  <c r="TJ63" i="3"/>
  <c r="TO62" i="3"/>
  <c r="TN62" i="3"/>
  <c r="TM62" i="3"/>
  <c r="TL62" i="3"/>
  <c r="TK62" i="3"/>
  <c r="TJ62" i="3"/>
  <c r="TO60" i="3"/>
  <c r="TN60" i="3"/>
  <c r="TM60" i="3"/>
  <c r="TL60" i="3"/>
  <c r="TK60" i="3"/>
  <c r="TJ60" i="3"/>
  <c r="TO59" i="3"/>
  <c r="TN59" i="3"/>
  <c r="TM59" i="3"/>
  <c r="TL59" i="3"/>
  <c r="TK59" i="3"/>
  <c r="TJ59" i="3"/>
  <c r="TO58" i="3"/>
  <c r="TN58" i="3"/>
  <c r="TM58" i="3"/>
  <c r="TL58" i="3"/>
  <c r="TK58" i="3"/>
  <c r="TJ58" i="3"/>
  <c r="TO57" i="3"/>
  <c r="TN57" i="3"/>
  <c r="TM57" i="3"/>
  <c r="TL57" i="3"/>
  <c r="TK57" i="3"/>
  <c r="TJ57" i="3"/>
  <c r="TO56" i="3"/>
  <c r="TN56" i="3"/>
  <c r="TM56" i="3"/>
  <c r="TL56" i="3"/>
  <c r="TK56" i="3"/>
  <c r="TJ56" i="3"/>
  <c r="TO55" i="3"/>
  <c r="TN55" i="3"/>
  <c r="TM55" i="3"/>
  <c r="TL55" i="3"/>
  <c r="TK55" i="3"/>
  <c r="TJ55" i="3"/>
  <c r="TO54" i="3"/>
  <c r="TN54" i="3"/>
  <c r="TM54" i="3"/>
  <c r="TL54" i="3"/>
  <c r="TK54" i="3"/>
  <c r="TJ54" i="3"/>
  <c r="TO53" i="3"/>
  <c r="TN53" i="3"/>
  <c r="TM53" i="3"/>
  <c r="TL53" i="3"/>
  <c r="TK53" i="3"/>
  <c r="TJ53" i="3"/>
  <c r="TO52" i="3"/>
  <c r="TN52" i="3"/>
  <c r="TM52" i="3"/>
  <c r="TL52" i="3"/>
  <c r="TK52" i="3"/>
  <c r="TJ52" i="3"/>
  <c r="TO51" i="3"/>
  <c r="TN51" i="3"/>
  <c r="TM51" i="3"/>
  <c r="TL51" i="3"/>
  <c r="TK51" i="3"/>
  <c r="TJ51" i="3"/>
  <c r="TO50" i="3"/>
  <c r="TO49" i="3" s="1"/>
  <c r="TN50" i="3"/>
  <c r="TN49" i="3" s="1"/>
  <c r="TM50" i="3"/>
  <c r="TM49" i="3" s="1"/>
  <c r="TL50" i="3"/>
  <c r="TL49" i="3" s="1"/>
  <c r="TK50" i="3"/>
  <c r="TK49" i="3" s="1"/>
  <c r="TJ50" i="3"/>
  <c r="TJ49" i="3" s="1"/>
  <c r="TO48" i="3"/>
  <c r="TN48" i="3"/>
  <c r="TM48" i="3"/>
  <c r="TL48" i="3"/>
  <c r="TK48" i="3"/>
  <c r="TJ48" i="3"/>
  <c r="TO47" i="3"/>
  <c r="TN47" i="3"/>
  <c r="TM47" i="3"/>
  <c r="TL47" i="3"/>
  <c r="TK47" i="3"/>
  <c r="TJ47" i="3"/>
  <c r="TO45" i="3"/>
  <c r="TN45" i="3"/>
  <c r="TM45" i="3"/>
  <c r="TL45" i="3"/>
  <c r="TK45" i="3"/>
  <c r="TJ45" i="3"/>
  <c r="TO43" i="3"/>
  <c r="TN43" i="3"/>
  <c r="TM43" i="3"/>
  <c r="TL43" i="3"/>
  <c r="TK43" i="3"/>
  <c r="TJ43" i="3"/>
  <c r="TO42" i="3"/>
  <c r="TN42" i="3"/>
  <c r="TM42" i="3"/>
  <c r="TL42" i="3"/>
  <c r="TK42" i="3"/>
  <c r="TJ42" i="3"/>
  <c r="TO40" i="3"/>
  <c r="TN40" i="3"/>
  <c r="TM40" i="3"/>
  <c r="TL40" i="3"/>
  <c r="TK40" i="3"/>
  <c r="TJ40" i="3"/>
  <c r="TO39" i="3"/>
  <c r="TO303" i="3" s="1"/>
  <c r="TN39" i="3"/>
  <c r="TN303" i="3" s="1"/>
  <c r="TM39" i="3"/>
  <c r="TM303" i="3" s="1"/>
  <c r="TL39" i="3"/>
  <c r="TL303" i="3" s="1"/>
  <c r="TK39" i="3"/>
  <c r="TK303" i="3" s="1"/>
  <c r="TJ39" i="3"/>
  <c r="TJ303" i="3" s="1"/>
  <c r="TO38" i="3"/>
  <c r="TN38" i="3"/>
  <c r="TM38" i="3"/>
  <c r="TL38" i="3"/>
  <c r="TK38" i="3"/>
  <c r="TJ38" i="3"/>
  <c r="TO36" i="3"/>
  <c r="TN36" i="3"/>
  <c r="TM36" i="3"/>
  <c r="TL36" i="3"/>
  <c r="TK36" i="3"/>
  <c r="TJ36" i="3"/>
  <c r="TO34" i="3"/>
  <c r="TN34" i="3"/>
  <c r="TM34" i="3"/>
  <c r="TL34" i="3"/>
  <c r="TK34" i="3"/>
  <c r="TJ34" i="3"/>
  <c r="TO33" i="3"/>
  <c r="TN33" i="3"/>
  <c r="TM33" i="3"/>
  <c r="TL33" i="3"/>
  <c r="TK33" i="3"/>
  <c r="TJ33" i="3"/>
  <c r="TO32" i="3"/>
  <c r="TN32" i="3"/>
  <c r="TM32" i="3"/>
  <c r="TL32" i="3"/>
  <c r="TK32" i="3"/>
  <c r="TJ32" i="3"/>
  <c r="TO31" i="3"/>
  <c r="TN31" i="3"/>
  <c r="TM31" i="3"/>
  <c r="TL31" i="3"/>
  <c r="TK31" i="3"/>
  <c r="TJ31" i="3"/>
  <c r="TO29" i="3"/>
  <c r="TN29" i="3"/>
  <c r="TM29" i="3"/>
  <c r="TL29" i="3"/>
  <c r="TK29" i="3"/>
  <c r="TJ29" i="3"/>
  <c r="TO28" i="3"/>
  <c r="TN28" i="3"/>
  <c r="TM28" i="3"/>
  <c r="TL28" i="3"/>
  <c r="TK28" i="3"/>
  <c r="TJ28" i="3"/>
  <c r="TO27" i="3"/>
  <c r="TN27" i="3"/>
  <c r="TM27" i="3"/>
  <c r="TL27" i="3"/>
  <c r="TK27" i="3"/>
  <c r="TJ27" i="3"/>
  <c r="TO25" i="3"/>
  <c r="TN25" i="3"/>
  <c r="TM25" i="3"/>
  <c r="TL25" i="3"/>
  <c r="TK25" i="3"/>
  <c r="TJ25" i="3"/>
  <c r="TO23" i="3"/>
  <c r="TN23" i="3"/>
  <c r="TM23" i="3"/>
  <c r="TL23" i="3"/>
  <c r="TK23" i="3"/>
  <c r="TJ23" i="3"/>
  <c r="TO21" i="3"/>
  <c r="TN21" i="3"/>
  <c r="TM21" i="3"/>
  <c r="TL21" i="3"/>
  <c r="TK21" i="3"/>
  <c r="TJ21" i="3"/>
  <c r="TO20" i="3"/>
  <c r="TN20" i="3"/>
  <c r="TM20" i="3"/>
  <c r="TL20" i="3"/>
  <c r="TK20" i="3"/>
  <c r="TJ20" i="3"/>
  <c r="TO19" i="3"/>
  <c r="TN19" i="3"/>
  <c r="TM19" i="3"/>
  <c r="TL19" i="3"/>
  <c r="TK19" i="3"/>
  <c r="TJ19" i="3"/>
  <c r="TO18" i="3"/>
  <c r="TN18" i="3"/>
  <c r="TM18" i="3"/>
  <c r="TL18" i="3"/>
  <c r="TK18" i="3"/>
  <c r="TJ18" i="3"/>
  <c r="TO17" i="3"/>
  <c r="TN17" i="3"/>
  <c r="TM17" i="3"/>
  <c r="TL17" i="3"/>
  <c r="TK17" i="3"/>
  <c r="TJ17" i="3"/>
  <c r="TO16" i="3"/>
  <c r="TN16" i="3"/>
  <c r="TM16" i="3"/>
  <c r="TL16" i="3"/>
  <c r="TK16" i="3"/>
  <c r="TJ16" i="3"/>
  <c r="TO15" i="3"/>
  <c r="TN15" i="3"/>
  <c r="TM15" i="3"/>
  <c r="TL15" i="3"/>
  <c r="TK15" i="3"/>
  <c r="TJ15" i="3"/>
  <c r="TO14" i="3"/>
  <c r="TN14" i="3"/>
  <c r="TM14" i="3"/>
  <c r="TL14" i="3"/>
  <c r="TK14" i="3"/>
  <c r="TJ14" i="3"/>
  <c r="TO13" i="3"/>
  <c r="TN13" i="3"/>
  <c r="TM13" i="3"/>
  <c r="TL13" i="3"/>
  <c r="TK13" i="3"/>
  <c r="TJ13" i="3"/>
  <c r="TO12" i="3"/>
  <c r="TN12" i="3"/>
  <c r="TM12" i="3"/>
  <c r="TL12" i="3"/>
  <c r="TK12" i="3"/>
  <c r="TJ12" i="3"/>
  <c r="SZ289" i="3"/>
  <c r="SY289" i="3"/>
  <c r="SX289" i="3"/>
  <c r="SW289" i="3"/>
  <c r="SV289" i="3"/>
  <c r="SU289" i="3"/>
  <c r="SZ288" i="3"/>
  <c r="SY288" i="3"/>
  <c r="SX288" i="3"/>
  <c r="SW288" i="3"/>
  <c r="SV288" i="3"/>
  <c r="SU288" i="3"/>
  <c r="SZ287" i="3"/>
  <c r="SY287" i="3"/>
  <c r="SX287" i="3"/>
  <c r="SW287" i="3"/>
  <c r="SV287" i="3"/>
  <c r="SU287" i="3"/>
  <c r="SZ286" i="3"/>
  <c r="SY286" i="3"/>
  <c r="SX286" i="3"/>
  <c r="SW286" i="3"/>
  <c r="SV286" i="3"/>
  <c r="SU286" i="3"/>
  <c r="SZ285" i="3"/>
  <c r="SY285" i="3"/>
  <c r="SX285" i="3"/>
  <c r="SW285" i="3"/>
  <c r="SV285" i="3"/>
  <c r="SU285" i="3"/>
  <c r="SZ284" i="3"/>
  <c r="SY284" i="3"/>
  <c r="SX284" i="3"/>
  <c r="SW284" i="3"/>
  <c r="SV284" i="3"/>
  <c r="SU284" i="3"/>
  <c r="SZ283" i="3"/>
  <c r="SY283" i="3"/>
  <c r="SX283" i="3"/>
  <c r="SW283" i="3"/>
  <c r="SV283" i="3"/>
  <c r="SU283" i="3"/>
  <c r="SZ282" i="3"/>
  <c r="SY282" i="3"/>
  <c r="SX282" i="3"/>
  <c r="SW282" i="3"/>
  <c r="SV282" i="3"/>
  <c r="SU282" i="3"/>
  <c r="SZ281" i="3"/>
  <c r="SY281" i="3"/>
  <c r="SX281" i="3"/>
  <c r="SW281" i="3"/>
  <c r="SV281" i="3"/>
  <c r="SU281" i="3"/>
  <c r="SZ280" i="3"/>
  <c r="SY280" i="3"/>
  <c r="SX280" i="3"/>
  <c r="SW280" i="3"/>
  <c r="SV280" i="3"/>
  <c r="SU280" i="3"/>
  <c r="SZ279" i="3"/>
  <c r="SY279" i="3"/>
  <c r="SX279" i="3"/>
  <c r="SW279" i="3"/>
  <c r="SV279" i="3"/>
  <c r="SU279" i="3"/>
  <c r="SZ278" i="3"/>
  <c r="SY278" i="3"/>
  <c r="SX278" i="3"/>
  <c r="SW278" i="3"/>
  <c r="SV278" i="3"/>
  <c r="SU278" i="3"/>
  <c r="SZ277" i="3"/>
  <c r="SY277" i="3"/>
  <c r="SX277" i="3"/>
  <c r="SW277" i="3"/>
  <c r="SV277" i="3"/>
  <c r="SU277" i="3"/>
  <c r="SZ276" i="3"/>
  <c r="SY276" i="3"/>
  <c r="SX276" i="3"/>
  <c r="SW276" i="3"/>
  <c r="SV276" i="3"/>
  <c r="SU276" i="3"/>
  <c r="SZ275" i="3"/>
  <c r="SY275" i="3"/>
  <c r="SX275" i="3"/>
  <c r="SW275" i="3"/>
  <c r="SV275" i="3"/>
  <c r="SU275" i="3"/>
  <c r="SZ274" i="3"/>
  <c r="SY274" i="3"/>
  <c r="SX274" i="3"/>
  <c r="SW274" i="3"/>
  <c r="SV274" i="3"/>
  <c r="SU274" i="3"/>
  <c r="SZ272" i="3"/>
  <c r="SY272" i="3"/>
  <c r="SX272" i="3"/>
  <c r="SW272" i="3"/>
  <c r="SV272" i="3"/>
  <c r="SU272" i="3"/>
  <c r="SZ271" i="3"/>
  <c r="SY271" i="3"/>
  <c r="SX271" i="3"/>
  <c r="SW271" i="3"/>
  <c r="SV271" i="3"/>
  <c r="SU271" i="3"/>
  <c r="SZ270" i="3"/>
  <c r="SY270" i="3"/>
  <c r="SX270" i="3"/>
  <c r="SW270" i="3"/>
  <c r="SV270" i="3"/>
  <c r="SU270" i="3"/>
  <c r="SZ269" i="3"/>
  <c r="SY269" i="3"/>
  <c r="SX269" i="3"/>
  <c r="SW269" i="3"/>
  <c r="SV269" i="3"/>
  <c r="SU269" i="3"/>
  <c r="SZ268" i="3"/>
  <c r="SY268" i="3"/>
  <c r="SX268" i="3"/>
  <c r="SW268" i="3"/>
  <c r="SV268" i="3"/>
  <c r="SU268" i="3"/>
  <c r="SZ267" i="3"/>
  <c r="SY267" i="3"/>
  <c r="SX267" i="3"/>
  <c r="SW267" i="3"/>
  <c r="SV267" i="3"/>
  <c r="SU267" i="3"/>
  <c r="SZ266" i="3"/>
  <c r="SY266" i="3"/>
  <c r="SX266" i="3"/>
  <c r="SW266" i="3"/>
  <c r="SV266" i="3"/>
  <c r="SU266" i="3"/>
  <c r="SZ265" i="3"/>
  <c r="SY265" i="3"/>
  <c r="SX265" i="3"/>
  <c r="SW265" i="3"/>
  <c r="SV265" i="3"/>
  <c r="SU265" i="3"/>
  <c r="SZ264" i="3"/>
  <c r="SY264" i="3"/>
  <c r="SX264" i="3"/>
  <c r="SW264" i="3"/>
  <c r="SV264" i="3"/>
  <c r="SU264" i="3"/>
  <c r="SZ263" i="3"/>
  <c r="SY263" i="3"/>
  <c r="SX263" i="3"/>
  <c r="SW263" i="3"/>
  <c r="SV263" i="3"/>
  <c r="SU263" i="3"/>
  <c r="SZ262" i="3"/>
  <c r="SY262" i="3"/>
  <c r="SX262" i="3"/>
  <c r="SW262" i="3"/>
  <c r="SV262" i="3"/>
  <c r="SU262" i="3"/>
  <c r="SZ261" i="3"/>
  <c r="SY261" i="3"/>
  <c r="SX261" i="3"/>
  <c r="SW261" i="3"/>
  <c r="SV261" i="3"/>
  <c r="SU261" i="3"/>
  <c r="SZ260" i="3"/>
  <c r="SY260" i="3"/>
  <c r="SX260" i="3"/>
  <c r="SW260" i="3"/>
  <c r="SV260" i="3"/>
  <c r="SU260" i="3"/>
  <c r="SZ259" i="3"/>
  <c r="SY259" i="3"/>
  <c r="SX259" i="3"/>
  <c r="SW259" i="3"/>
  <c r="SV259" i="3"/>
  <c r="SU259" i="3"/>
  <c r="SZ258" i="3"/>
  <c r="SY258" i="3"/>
  <c r="SX258" i="3"/>
  <c r="SW258" i="3"/>
  <c r="SV258" i="3"/>
  <c r="SU258" i="3"/>
  <c r="SZ257" i="3"/>
  <c r="SY257" i="3"/>
  <c r="SX257" i="3"/>
  <c r="SW257" i="3"/>
  <c r="SV257" i="3"/>
  <c r="SU257" i="3"/>
  <c r="SZ256" i="3"/>
  <c r="SY256" i="3"/>
  <c r="SX256" i="3"/>
  <c r="SW256" i="3"/>
  <c r="SV256" i="3"/>
  <c r="SU256" i="3"/>
  <c r="SZ255" i="3"/>
  <c r="SY255" i="3"/>
  <c r="SX255" i="3"/>
  <c r="SW255" i="3"/>
  <c r="SV255" i="3"/>
  <c r="SU255" i="3"/>
  <c r="SZ254" i="3"/>
  <c r="SY254" i="3"/>
  <c r="SX254" i="3"/>
  <c r="SW254" i="3"/>
  <c r="SV254" i="3"/>
  <c r="SU254" i="3"/>
  <c r="SZ253" i="3"/>
  <c r="SY253" i="3"/>
  <c r="SX253" i="3"/>
  <c r="SW253" i="3"/>
  <c r="SV253" i="3"/>
  <c r="SU253" i="3"/>
  <c r="SZ252" i="3"/>
  <c r="SY252" i="3"/>
  <c r="SX252" i="3"/>
  <c r="SW252" i="3"/>
  <c r="SV252" i="3"/>
  <c r="SU252" i="3"/>
  <c r="SZ251" i="3"/>
  <c r="SY251" i="3"/>
  <c r="SX251" i="3"/>
  <c r="SW251" i="3"/>
  <c r="SV251" i="3"/>
  <c r="SU251" i="3"/>
  <c r="SZ250" i="3"/>
  <c r="SY250" i="3"/>
  <c r="SX250" i="3"/>
  <c r="SW250" i="3"/>
  <c r="SV250" i="3"/>
  <c r="SU250" i="3"/>
  <c r="SZ249" i="3"/>
  <c r="SY249" i="3"/>
  <c r="SX249" i="3"/>
  <c r="SW249" i="3"/>
  <c r="SV249" i="3"/>
  <c r="SU249" i="3"/>
  <c r="SZ248" i="3"/>
  <c r="SY248" i="3"/>
  <c r="SX248" i="3"/>
  <c r="SW248" i="3"/>
  <c r="SV248" i="3"/>
  <c r="SU248" i="3"/>
  <c r="SZ247" i="3"/>
  <c r="SY247" i="3"/>
  <c r="SX247" i="3"/>
  <c r="SW247" i="3"/>
  <c r="SV247" i="3"/>
  <c r="SU247" i="3"/>
  <c r="SZ246" i="3"/>
  <c r="SY246" i="3"/>
  <c r="SX246" i="3"/>
  <c r="SW246" i="3"/>
  <c r="SV246" i="3"/>
  <c r="SU246" i="3"/>
  <c r="SZ245" i="3"/>
  <c r="SY245" i="3"/>
  <c r="SX245" i="3"/>
  <c r="SW245" i="3"/>
  <c r="SV245" i="3"/>
  <c r="SU245" i="3"/>
  <c r="SZ244" i="3"/>
  <c r="SY244" i="3"/>
  <c r="SX244" i="3"/>
  <c r="SW244" i="3"/>
  <c r="SV244" i="3"/>
  <c r="SU244" i="3"/>
  <c r="SZ243" i="3"/>
  <c r="SY243" i="3"/>
  <c r="SX243" i="3"/>
  <c r="SW243" i="3"/>
  <c r="SV243" i="3"/>
  <c r="SU243" i="3"/>
  <c r="SZ241" i="3"/>
  <c r="SY241" i="3"/>
  <c r="SX241" i="3"/>
  <c r="SW241" i="3"/>
  <c r="SV241" i="3"/>
  <c r="SU241" i="3"/>
  <c r="SZ240" i="3"/>
  <c r="SY240" i="3"/>
  <c r="SX240" i="3"/>
  <c r="SW240" i="3"/>
  <c r="SV240" i="3"/>
  <c r="SU240" i="3"/>
  <c r="SZ239" i="3"/>
  <c r="SY239" i="3"/>
  <c r="SX239" i="3"/>
  <c r="SW239" i="3"/>
  <c r="SV239" i="3"/>
  <c r="SU239" i="3"/>
  <c r="SZ238" i="3"/>
  <c r="SY238" i="3"/>
  <c r="SX238" i="3"/>
  <c r="SW238" i="3"/>
  <c r="SV238" i="3"/>
  <c r="SU238" i="3"/>
  <c r="SZ236" i="3"/>
  <c r="SY236" i="3"/>
  <c r="SX236" i="3"/>
  <c r="SW236" i="3"/>
  <c r="SV236" i="3"/>
  <c r="SU236" i="3"/>
  <c r="SZ235" i="3"/>
  <c r="SY235" i="3"/>
  <c r="SX235" i="3"/>
  <c r="SW235" i="3"/>
  <c r="SV235" i="3"/>
  <c r="SU235" i="3"/>
  <c r="SZ234" i="3"/>
  <c r="SY234" i="3"/>
  <c r="SX234" i="3"/>
  <c r="SW234" i="3"/>
  <c r="SV234" i="3"/>
  <c r="SU234" i="3"/>
  <c r="SZ232" i="3"/>
  <c r="SY232" i="3"/>
  <c r="SX232" i="3"/>
  <c r="SW232" i="3"/>
  <c r="SV232" i="3"/>
  <c r="SU232" i="3"/>
  <c r="SZ230" i="3"/>
  <c r="SY230" i="3"/>
  <c r="SX230" i="3"/>
  <c r="SW230" i="3"/>
  <c r="SV230" i="3"/>
  <c r="SU230" i="3"/>
  <c r="SZ229" i="3"/>
  <c r="SY229" i="3"/>
  <c r="SX229" i="3"/>
  <c r="SW229" i="3"/>
  <c r="SV229" i="3"/>
  <c r="SU229" i="3"/>
  <c r="SZ228" i="3"/>
  <c r="SY228" i="3"/>
  <c r="SX228" i="3"/>
  <c r="SW228" i="3"/>
  <c r="SV228" i="3"/>
  <c r="SU228" i="3"/>
  <c r="SZ227" i="3"/>
  <c r="SY227" i="3"/>
  <c r="SX227" i="3"/>
  <c r="SW227" i="3"/>
  <c r="SV227" i="3"/>
  <c r="SU227" i="3"/>
  <c r="SZ226" i="3"/>
  <c r="SY226" i="3"/>
  <c r="SX226" i="3"/>
  <c r="SW226" i="3"/>
  <c r="SV226" i="3"/>
  <c r="SU226" i="3"/>
  <c r="SZ225" i="3"/>
  <c r="SY225" i="3"/>
  <c r="SX225" i="3"/>
  <c r="SW225" i="3"/>
  <c r="SV225" i="3"/>
  <c r="SU225" i="3"/>
  <c r="SZ224" i="3"/>
  <c r="SY224" i="3"/>
  <c r="SX224" i="3"/>
  <c r="SW224" i="3"/>
  <c r="SV224" i="3"/>
  <c r="SU224" i="3"/>
  <c r="SZ223" i="3"/>
  <c r="SY223" i="3"/>
  <c r="SX223" i="3"/>
  <c r="SW223" i="3"/>
  <c r="SV223" i="3"/>
  <c r="SU223" i="3"/>
  <c r="SZ221" i="3"/>
  <c r="SY221" i="3"/>
  <c r="SX221" i="3"/>
  <c r="SW221" i="3"/>
  <c r="SV221" i="3"/>
  <c r="SU221" i="3"/>
  <c r="SZ220" i="3"/>
  <c r="SY220" i="3"/>
  <c r="SX220" i="3"/>
  <c r="SW220" i="3"/>
  <c r="SV220" i="3"/>
  <c r="SU220" i="3"/>
  <c r="SZ219" i="3"/>
  <c r="SY219" i="3"/>
  <c r="SX219" i="3"/>
  <c r="SW219" i="3"/>
  <c r="SV219" i="3"/>
  <c r="SU219" i="3"/>
  <c r="SZ218" i="3"/>
  <c r="SY218" i="3"/>
  <c r="SX218" i="3"/>
  <c r="SW218" i="3"/>
  <c r="SV218" i="3"/>
  <c r="SU218" i="3"/>
  <c r="SZ217" i="3"/>
  <c r="SY217" i="3"/>
  <c r="SX217" i="3"/>
  <c r="SW217" i="3"/>
  <c r="SV217" i="3"/>
  <c r="SU217" i="3"/>
  <c r="SZ216" i="3"/>
  <c r="SY216" i="3"/>
  <c r="SX216" i="3"/>
  <c r="SW216" i="3"/>
  <c r="SV216" i="3"/>
  <c r="SU216" i="3"/>
  <c r="SZ214" i="3"/>
  <c r="SY214" i="3"/>
  <c r="SX214" i="3"/>
  <c r="SW214" i="3"/>
  <c r="SV214" i="3"/>
  <c r="SU214" i="3"/>
  <c r="SZ213" i="3"/>
  <c r="SY213" i="3"/>
  <c r="SX213" i="3"/>
  <c r="SW213" i="3"/>
  <c r="SV213" i="3"/>
  <c r="SU213" i="3"/>
  <c r="SZ212" i="3"/>
  <c r="SY212" i="3"/>
  <c r="SX212" i="3"/>
  <c r="SW212" i="3"/>
  <c r="SV212" i="3"/>
  <c r="SU212" i="3"/>
  <c r="SZ211" i="3"/>
  <c r="SY211" i="3"/>
  <c r="SX211" i="3"/>
  <c r="SW211" i="3"/>
  <c r="SV211" i="3"/>
  <c r="SU211" i="3"/>
  <c r="SZ210" i="3"/>
  <c r="SY210" i="3"/>
  <c r="SX210" i="3"/>
  <c r="SW210" i="3"/>
  <c r="SV210" i="3"/>
  <c r="SU210" i="3"/>
  <c r="SZ209" i="3"/>
  <c r="SY209" i="3"/>
  <c r="SX209" i="3"/>
  <c r="SW209" i="3"/>
  <c r="SV209" i="3"/>
  <c r="SU209" i="3"/>
  <c r="SZ207" i="3"/>
  <c r="SY207" i="3"/>
  <c r="SX207" i="3"/>
  <c r="SW207" i="3"/>
  <c r="SV207" i="3"/>
  <c r="SU207" i="3"/>
  <c r="SZ206" i="3"/>
  <c r="SY206" i="3"/>
  <c r="SX206" i="3"/>
  <c r="SW206" i="3"/>
  <c r="SV206" i="3"/>
  <c r="SU206" i="3"/>
  <c r="SZ205" i="3"/>
  <c r="SY205" i="3"/>
  <c r="SX205" i="3"/>
  <c r="SW205" i="3"/>
  <c r="SV205" i="3"/>
  <c r="SU205" i="3"/>
  <c r="SZ204" i="3"/>
  <c r="SY204" i="3"/>
  <c r="SX204" i="3"/>
  <c r="SW204" i="3"/>
  <c r="SV204" i="3"/>
  <c r="SU204" i="3"/>
  <c r="SZ202" i="3"/>
  <c r="SY202" i="3"/>
  <c r="SX202" i="3"/>
  <c r="SW202" i="3"/>
  <c r="SV202" i="3"/>
  <c r="SU202" i="3"/>
  <c r="SZ200" i="3"/>
  <c r="SY200" i="3"/>
  <c r="SX200" i="3"/>
  <c r="SW200" i="3"/>
  <c r="SV200" i="3"/>
  <c r="SU200" i="3"/>
  <c r="SZ198" i="3"/>
  <c r="SY198" i="3"/>
  <c r="SX198" i="3"/>
  <c r="SW198" i="3"/>
  <c r="SV198" i="3"/>
  <c r="SU198" i="3"/>
  <c r="SZ196" i="3"/>
  <c r="SY196" i="3"/>
  <c r="SX196" i="3"/>
  <c r="SW196" i="3"/>
  <c r="SV196" i="3"/>
  <c r="SU196" i="3"/>
  <c r="SZ195" i="3"/>
  <c r="SY195" i="3"/>
  <c r="SX195" i="3"/>
  <c r="SW195" i="3"/>
  <c r="SV195" i="3"/>
  <c r="SU195" i="3"/>
  <c r="SZ194" i="3"/>
  <c r="SY194" i="3"/>
  <c r="SX194" i="3"/>
  <c r="SW194" i="3"/>
  <c r="SV194" i="3"/>
  <c r="SU194" i="3"/>
  <c r="SZ192" i="3"/>
  <c r="SY192" i="3"/>
  <c r="SX192" i="3"/>
  <c r="SW192" i="3"/>
  <c r="SV192" i="3"/>
  <c r="SU192" i="3"/>
  <c r="SZ190" i="3"/>
  <c r="SY190" i="3"/>
  <c r="SX190" i="3"/>
  <c r="SW190" i="3"/>
  <c r="SV190" i="3"/>
  <c r="SU190" i="3"/>
  <c r="SZ188" i="3"/>
  <c r="SY188" i="3"/>
  <c r="SX188" i="3"/>
  <c r="SW188" i="3"/>
  <c r="SV188" i="3"/>
  <c r="SU188" i="3"/>
  <c r="SZ187" i="3"/>
  <c r="SY187" i="3"/>
  <c r="SX187" i="3"/>
  <c r="SW187" i="3"/>
  <c r="SV187" i="3"/>
  <c r="SU187" i="3"/>
  <c r="SZ185" i="3"/>
  <c r="SY185" i="3"/>
  <c r="SX185" i="3"/>
  <c r="SW185" i="3"/>
  <c r="SV185" i="3"/>
  <c r="SU185" i="3"/>
  <c r="SZ184" i="3"/>
  <c r="SY184" i="3"/>
  <c r="SX184" i="3"/>
  <c r="SW184" i="3"/>
  <c r="SV184" i="3"/>
  <c r="SU184" i="3"/>
  <c r="SZ183" i="3"/>
  <c r="SY183" i="3"/>
  <c r="SX183" i="3"/>
  <c r="SW183" i="3"/>
  <c r="SV183" i="3"/>
  <c r="SU183" i="3"/>
  <c r="SZ182" i="3"/>
  <c r="SY182" i="3"/>
  <c r="SX182" i="3"/>
  <c r="SW182" i="3"/>
  <c r="SV182" i="3"/>
  <c r="SU182" i="3"/>
  <c r="SZ181" i="3"/>
  <c r="SY181" i="3"/>
  <c r="SX181" i="3"/>
  <c r="SW181" i="3"/>
  <c r="SV181" i="3"/>
  <c r="SU181" i="3"/>
  <c r="SZ180" i="3"/>
  <c r="SY180" i="3"/>
  <c r="SX180" i="3"/>
  <c r="SW180" i="3"/>
  <c r="SV180" i="3"/>
  <c r="SU180" i="3"/>
  <c r="SZ179" i="3"/>
  <c r="SY179" i="3"/>
  <c r="SX179" i="3"/>
  <c r="SW179" i="3"/>
  <c r="SV179" i="3"/>
  <c r="SU179" i="3"/>
  <c r="SZ177" i="3"/>
  <c r="SY177" i="3"/>
  <c r="SX177" i="3"/>
  <c r="SW177" i="3"/>
  <c r="SV177" i="3"/>
  <c r="SU177" i="3"/>
  <c r="SZ176" i="3"/>
  <c r="SY176" i="3"/>
  <c r="SX176" i="3"/>
  <c r="SW176" i="3"/>
  <c r="SV176" i="3"/>
  <c r="SU176" i="3"/>
  <c r="SZ175" i="3"/>
  <c r="SY175" i="3"/>
  <c r="SX175" i="3"/>
  <c r="SW175" i="3"/>
  <c r="SV175" i="3"/>
  <c r="SU175" i="3"/>
  <c r="SZ174" i="3"/>
  <c r="SY174" i="3"/>
  <c r="SX174" i="3"/>
  <c r="SW174" i="3"/>
  <c r="SV174" i="3"/>
  <c r="SU174" i="3"/>
  <c r="SZ173" i="3"/>
  <c r="SY173" i="3"/>
  <c r="SX173" i="3"/>
  <c r="SW173" i="3"/>
  <c r="SV173" i="3"/>
  <c r="SU173" i="3"/>
  <c r="SZ172" i="3"/>
  <c r="SY172" i="3"/>
  <c r="SX172" i="3"/>
  <c r="SW172" i="3"/>
  <c r="SV172" i="3"/>
  <c r="SU172" i="3"/>
  <c r="SZ116" i="3"/>
  <c r="SY116" i="3"/>
  <c r="SX116" i="3"/>
  <c r="SW116" i="3"/>
  <c r="SV116" i="3"/>
  <c r="SU116" i="3"/>
  <c r="SZ115" i="3"/>
  <c r="SY115" i="3"/>
  <c r="SX115" i="3"/>
  <c r="SW115" i="3"/>
  <c r="SV115" i="3"/>
  <c r="SU115" i="3"/>
  <c r="SZ114" i="3"/>
  <c r="SY114" i="3"/>
  <c r="SX114" i="3"/>
  <c r="SW114" i="3"/>
  <c r="SV114" i="3"/>
  <c r="SU114" i="3"/>
  <c r="SZ113" i="3"/>
  <c r="SY113" i="3"/>
  <c r="SX113" i="3"/>
  <c r="SW113" i="3"/>
  <c r="SV113" i="3"/>
  <c r="SU113" i="3"/>
  <c r="SZ112" i="3"/>
  <c r="SY112" i="3"/>
  <c r="SX112" i="3"/>
  <c r="SW112" i="3"/>
  <c r="SV112" i="3"/>
  <c r="SU112" i="3"/>
  <c r="SZ111" i="3"/>
  <c r="SY111" i="3"/>
  <c r="SX111" i="3"/>
  <c r="SW111" i="3"/>
  <c r="SV111" i="3"/>
  <c r="SU111" i="3"/>
  <c r="SZ110" i="3"/>
  <c r="SY110" i="3"/>
  <c r="SX110" i="3"/>
  <c r="SW110" i="3"/>
  <c r="SV110" i="3"/>
  <c r="SU110" i="3"/>
  <c r="SZ109" i="3"/>
  <c r="SY109" i="3"/>
  <c r="SX109" i="3"/>
  <c r="SW109" i="3"/>
  <c r="SV109" i="3"/>
  <c r="SU109" i="3"/>
  <c r="SZ108" i="3"/>
  <c r="SY108" i="3"/>
  <c r="SX108" i="3"/>
  <c r="SW108" i="3"/>
  <c r="SV108" i="3"/>
  <c r="SU108" i="3"/>
  <c r="SZ107" i="3"/>
  <c r="SY107" i="3"/>
  <c r="SX107" i="3"/>
  <c r="SW107" i="3"/>
  <c r="SV107" i="3"/>
  <c r="SU107" i="3"/>
  <c r="SZ106" i="3"/>
  <c r="SY106" i="3"/>
  <c r="SX106" i="3"/>
  <c r="SW106" i="3"/>
  <c r="SV106" i="3"/>
  <c r="SU106" i="3"/>
  <c r="SZ105" i="3"/>
  <c r="SY105" i="3"/>
  <c r="SX105" i="3"/>
  <c r="SW105" i="3"/>
  <c r="SV105" i="3"/>
  <c r="SU105" i="3"/>
  <c r="SZ104" i="3"/>
  <c r="SY104" i="3"/>
  <c r="SX104" i="3"/>
  <c r="SW104" i="3"/>
  <c r="SV104" i="3"/>
  <c r="SU104" i="3"/>
  <c r="SZ103" i="3"/>
  <c r="SY103" i="3"/>
  <c r="SX103" i="3"/>
  <c r="SW103" i="3"/>
  <c r="SV103" i="3"/>
  <c r="SU103" i="3"/>
  <c r="SZ102" i="3"/>
  <c r="SY102" i="3"/>
  <c r="SX102" i="3"/>
  <c r="SW102" i="3"/>
  <c r="SV102" i="3"/>
  <c r="SU102" i="3"/>
  <c r="SZ101" i="3"/>
  <c r="SY101" i="3"/>
  <c r="SX101" i="3"/>
  <c r="SW101" i="3"/>
  <c r="SV101" i="3"/>
  <c r="SU101" i="3"/>
  <c r="SZ100" i="3"/>
  <c r="SY100" i="3"/>
  <c r="SX100" i="3"/>
  <c r="SW100" i="3"/>
  <c r="SV100" i="3"/>
  <c r="SU100" i="3"/>
  <c r="SZ99" i="3"/>
  <c r="SZ309" i="3" s="1"/>
  <c r="SY99" i="3"/>
  <c r="SY309" i="3" s="1"/>
  <c r="SX99" i="3"/>
  <c r="SX309" i="3" s="1"/>
  <c r="SW99" i="3"/>
  <c r="SW309" i="3" s="1"/>
  <c r="SV99" i="3"/>
  <c r="SV309" i="3" s="1"/>
  <c r="SU99" i="3"/>
  <c r="SU309" i="3" s="1"/>
  <c r="SZ98" i="3"/>
  <c r="SY98" i="3"/>
  <c r="SX98" i="3"/>
  <c r="SW98" i="3"/>
  <c r="SV98" i="3"/>
  <c r="SU98" i="3"/>
  <c r="SZ97" i="3"/>
  <c r="SY97" i="3"/>
  <c r="SX97" i="3"/>
  <c r="SW97" i="3"/>
  <c r="SV97" i="3"/>
  <c r="SU97" i="3"/>
  <c r="SZ96" i="3"/>
  <c r="SY96" i="3"/>
  <c r="SX96" i="3"/>
  <c r="SW96" i="3"/>
  <c r="SV96" i="3"/>
  <c r="SU96" i="3"/>
  <c r="SZ95" i="3"/>
  <c r="SZ301" i="3" s="1"/>
  <c r="SY95" i="3"/>
  <c r="SY301" i="3" s="1"/>
  <c r="SX95" i="3"/>
  <c r="SX301" i="3" s="1"/>
  <c r="SW95" i="3"/>
  <c r="SW301" i="3" s="1"/>
  <c r="SV95" i="3"/>
  <c r="SV301" i="3" s="1"/>
  <c r="SU95" i="3"/>
  <c r="SU301" i="3" s="1"/>
  <c r="SZ94" i="3"/>
  <c r="SY94" i="3"/>
  <c r="SX94" i="3"/>
  <c r="SW94" i="3"/>
  <c r="SV94" i="3"/>
  <c r="SU94" i="3"/>
  <c r="SZ93" i="3"/>
  <c r="SY93" i="3"/>
  <c r="SX93" i="3"/>
  <c r="SW93" i="3"/>
  <c r="SV93" i="3"/>
  <c r="SU93" i="3"/>
  <c r="SZ92" i="3"/>
  <c r="SY92" i="3"/>
  <c r="SX92" i="3"/>
  <c r="SW92" i="3"/>
  <c r="SV92" i="3"/>
  <c r="SU92" i="3"/>
  <c r="SZ91" i="3"/>
  <c r="SY91" i="3"/>
  <c r="SX91" i="3"/>
  <c r="SW91" i="3"/>
  <c r="SV91" i="3"/>
  <c r="SU91" i="3"/>
  <c r="SZ90" i="3"/>
  <c r="SY90" i="3"/>
  <c r="SX90" i="3"/>
  <c r="SW90" i="3"/>
  <c r="SV90" i="3"/>
  <c r="SU90" i="3"/>
  <c r="SZ89" i="3"/>
  <c r="SY89" i="3"/>
  <c r="SX89" i="3"/>
  <c r="SW89" i="3"/>
  <c r="SV89" i="3"/>
  <c r="SU89" i="3"/>
  <c r="SZ88" i="3"/>
  <c r="SY88" i="3"/>
  <c r="SX88" i="3"/>
  <c r="SW88" i="3"/>
  <c r="SV88" i="3"/>
  <c r="SU88" i="3"/>
  <c r="SZ87" i="3"/>
  <c r="SY87" i="3"/>
  <c r="SX87" i="3"/>
  <c r="SW87" i="3"/>
  <c r="SV87" i="3"/>
  <c r="SU87" i="3"/>
  <c r="SZ86" i="3"/>
  <c r="SY86" i="3"/>
  <c r="SX86" i="3"/>
  <c r="SW86" i="3"/>
  <c r="SV86" i="3"/>
  <c r="SU86" i="3"/>
  <c r="SZ85" i="3"/>
  <c r="SY85" i="3"/>
  <c r="SX85" i="3"/>
  <c r="SW85" i="3"/>
  <c r="SV85" i="3"/>
  <c r="SU85" i="3"/>
  <c r="SZ84" i="3"/>
  <c r="SY84" i="3"/>
  <c r="SX84" i="3"/>
  <c r="SW84" i="3"/>
  <c r="SV84" i="3"/>
  <c r="SU84" i="3"/>
  <c r="SZ83" i="3"/>
  <c r="SY83" i="3"/>
  <c r="SX83" i="3"/>
  <c r="SW83" i="3"/>
  <c r="SV83" i="3"/>
  <c r="SU83" i="3"/>
  <c r="SZ82" i="3"/>
  <c r="SY82" i="3"/>
  <c r="SX82" i="3"/>
  <c r="SW82" i="3"/>
  <c r="SV82" i="3"/>
  <c r="SU82" i="3"/>
  <c r="SZ80" i="3"/>
  <c r="SY80" i="3"/>
  <c r="SX80" i="3"/>
  <c r="SW80" i="3"/>
  <c r="SV80" i="3"/>
  <c r="SU80" i="3"/>
  <c r="SZ79" i="3"/>
  <c r="SY79" i="3"/>
  <c r="SX79" i="3"/>
  <c r="SW79" i="3"/>
  <c r="SV79" i="3"/>
  <c r="SU79" i="3"/>
  <c r="SZ78" i="3"/>
  <c r="SY78" i="3"/>
  <c r="SX78" i="3"/>
  <c r="SW78" i="3"/>
  <c r="SV78" i="3"/>
  <c r="SU78" i="3"/>
  <c r="SZ77" i="3"/>
  <c r="SY77" i="3"/>
  <c r="SX77" i="3"/>
  <c r="SW77" i="3"/>
  <c r="SV77" i="3"/>
  <c r="SU77" i="3"/>
  <c r="SZ75" i="3"/>
  <c r="SY75" i="3"/>
  <c r="SX75" i="3"/>
  <c r="SW75" i="3"/>
  <c r="SV75" i="3"/>
  <c r="SU75" i="3"/>
  <c r="SZ73" i="3"/>
  <c r="SY73" i="3"/>
  <c r="SX73" i="3"/>
  <c r="SW73" i="3"/>
  <c r="SV73" i="3"/>
  <c r="SU73" i="3"/>
  <c r="SZ72" i="3"/>
  <c r="SY72" i="3"/>
  <c r="SX72" i="3"/>
  <c r="SW72" i="3"/>
  <c r="SV72" i="3"/>
  <c r="SU72" i="3"/>
  <c r="SZ70" i="3"/>
  <c r="SY70" i="3"/>
  <c r="SX70" i="3"/>
  <c r="SW70" i="3"/>
  <c r="SV70" i="3"/>
  <c r="SU70" i="3"/>
  <c r="SZ69" i="3"/>
  <c r="SY69" i="3"/>
  <c r="SX69" i="3"/>
  <c r="SW69" i="3"/>
  <c r="SV69" i="3"/>
  <c r="SU69" i="3"/>
  <c r="SZ68" i="3"/>
  <c r="SY68" i="3"/>
  <c r="SX68" i="3"/>
  <c r="SW68" i="3"/>
  <c r="SV68" i="3"/>
  <c r="SU68" i="3"/>
  <c r="SZ66" i="3"/>
  <c r="SY66" i="3"/>
  <c r="SX66" i="3"/>
  <c r="SW66" i="3"/>
  <c r="SV66" i="3"/>
  <c r="SU66" i="3"/>
  <c r="SZ65" i="3"/>
  <c r="SY65" i="3"/>
  <c r="SX65" i="3"/>
  <c r="SW65" i="3"/>
  <c r="SV65" i="3"/>
  <c r="SU65" i="3"/>
  <c r="SZ63" i="3"/>
  <c r="SY63" i="3"/>
  <c r="SX63" i="3"/>
  <c r="SW63" i="3"/>
  <c r="SV63" i="3"/>
  <c r="SU63" i="3"/>
  <c r="SZ62" i="3"/>
  <c r="SY62" i="3"/>
  <c r="SX62" i="3"/>
  <c r="SW62" i="3"/>
  <c r="SV62" i="3"/>
  <c r="SU62" i="3"/>
  <c r="SZ60" i="3"/>
  <c r="SY60" i="3"/>
  <c r="SX60" i="3"/>
  <c r="SW60" i="3"/>
  <c r="SV60" i="3"/>
  <c r="SU60" i="3"/>
  <c r="SZ59" i="3"/>
  <c r="SY59" i="3"/>
  <c r="SX59" i="3"/>
  <c r="SW59" i="3"/>
  <c r="SV59" i="3"/>
  <c r="SU59" i="3"/>
  <c r="SZ58" i="3"/>
  <c r="SY58" i="3"/>
  <c r="SX58" i="3"/>
  <c r="SW58" i="3"/>
  <c r="SV58" i="3"/>
  <c r="SU58" i="3"/>
  <c r="SZ57" i="3"/>
  <c r="SY57" i="3"/>
  <c r="SX57" i="3"/>
  <c r="SW57" i="3"/>
  <c r="SV57" i="3"/>
  <c r="SU57" i="3"/>
  <c r="SZ56" i="3"/>
  <c r="SY56" i="3"/>
  <c r="SX56" i="3"/>
  <c r="SW56" i="3"/>
  <c r="SV56" i="3"/>
  <c r="SU56" i="3"/>
  <c r="SZ55" i="3"/>
  <c r="SY55" i="3"/>
  <c r="SX55" i="3"/>
  <c r="SW55" i="3"/>
  <c r="SV55" i="3"/>
  <c r="SU55" i="3"/>
  <c r="SZ54" i="3"/>
  <c r="SY54" i="3"/>
  <c r="SX54" i="3"/>
  <c r="SW54" i="3"/>
  <c r="SV54" i="3"/>
  <c r="SU54" i="3"/>
  <c r="SZ53" i="3"/>
  <c r="SY53" i="3"/>
  <c r="SX53" i="3"/>
  <c r="SW53" i="3"/>
  <c r="SV53" i="3"/>
  <c r="SU53" i="3"/>
  <c r="SZ52" i="3"/>
  <c r="SY52" i="3"/>
  <c r="SX52" i="3"/>
  <c r="SW52" i="3"/>
  <c r="SV52" i="3"/>
  <c r="SU52" i="3"/>
  <c r="SZ51" i="3"/>
  <c r="SY51" i="3"/>
  <c r="SX51" i="3"/>
  <c r="SW51" i="3"/>
  <c r="SV51" i="3"/>
  <c r="SU51" i="3"/>
  <c r="SZ50" i="3"/>
  <c r="SZ49" i="3" s="1"/>
  <c r="SY50" i="3"/>
  <c r="SY49" i="3" s="1"/>
  <c r="SX50" i="3"/>
  <c r="SX49" i="3" s="1"/>
  <c r="SW50" i="3"/>
  <c r="SW49" i="3" s="1"/>
  <c r="SV50" i="3"/>
  <c r="SV49" i="3" s="1"/>
  <c r="SU50" i="3"/>
  <c r="SU49" i="3" s="1"/>
  <c r="SZ48" i="3"/>
  <c r="SY48" i="3"/>
  <c r="SX48" i="3"/>
  <c r="SW48" i="3"/>
  <c r="SV48" i="3"/>
  <c r="SU48" i="3"/>
  <c r="SZ47" i="3"/>
  <c r="SY47" i="3"/>
  <c r="SX47" i="3"/>
  <c r="SW47" i="3"/>
  <c r="SV47" i="3"/>
  <c r="SU47" i="3"/>
  <c r="SZ45" i="3"/>
  <c r="SY45" i="3"/>
  <c r="SX45" i="3"/>
  <c r="SW45" i="3"/>
  <c r="SV45" i="3"/>
  <c r="SU45" i="3"/>
  <c r="SZ43" i="3"/>
  <c r="SY43" i="3"/>
  <c r="SX43" i="3"/>
  <c r="SW43" i="3"/>
  <c r="SV43" i="3"/>
  <c r="SU43" i="3"/>
  <c r="SZ42" i="3"/>
  <c r="SY42" i="3"/>
  <c r="SX42" i="3"/>
  <c r="SW42" i="3"/>
  <c r="SV42" i="3"/>
  <c r="SU42" i="3"/>
  <c r="SZ40" i="3"/>
  <c r="SY40" i="3"/>
  <c r="SX40" i="3"/>
  <c r="SW40" i="3"/>
  <c r="SV40" i="3"/>
  <c r="SU40" i="3"/>
  <c r="SZ39" i="3"/>
  <c r="SZ303" i="3" s="1"/>
  <c r="SY39" i="3"/>
  <c r="SY303" i="3" s="1"/>
  <c r="SX39" i="3"/>
  <c r="SX303" i="3" s="1"/>
  <c r="SW39" i="3"/>
  <c r="SW303" i="3" s="1"/>
  <c r="SV39" i="3"/>
  <c r="SV303" i="3" s="1"/>
  <c r="SU39" i="3"/>
  <c r="SU303" i="3" s="1"/>
  <c r="SZ38" i="3"/>
  <c r="SY38" i="3"/>
  <c r="SX38" i="3"/>
  <c r="SW38" i="3"/>
  <c r="SV38" i="3"/>
  <c r="SU38" i="3"/>
  <c r="SZ36" i="3"/>
  <c r="SY36" i="3"/>
  <c r="SX36" i="3"/>
  <c r="SW36" i="3"/>
  <c r="SV36" i="3"/>
  <c r="SU36" i="3"/>
  <c r="SZ34" i="3"/>
  <c r="SY34" i="3"/>
  <c r="SX34" i="3"/>
  <c r="SW34" i="3"/>
  <c r="SV34" i="3"/>
  <c r="SU34" i="3"/>
  <c r="SZ33" i="3"/>
  <c r="SY33" i="3"/>
  <c r="SX33" i="3"/>
  <c r="SW33" i="3"/>
  <c r="SV33" i="3"/>
  <c r="SU33" i="3"/>
  <c r="SZ32" i="3"/>
  <c r="SY32" i="3"/>
  <c r="SX32" i="3"/>
  <c r="SW32" i="3"/>
  <c r="SV32" i="3"/>
  <c r="SU32" i="3"/>
  <c r="SZ31" i="3"/>
  <c r="SY31" i="3"/>
  <c r="SX31" i="3"/>
  <c r="SW31" i="3"/>
  <c r="SV31" i="3"/>
  <c r="SU31" i="3"/>
  <c r="SZ29" i="3"/>
  <c r="SY29" i="3"/>
  <c r="SX29" i="3"/>
  <c r="SW29" i="3"/>
  <c r="SV29" i="3"/>
  <c r="SU29" i="3"/>
  <c r="SZ28" i="3"/>
  <c r="SY28" i="3"/>
  <c r="SX28" i="3"/>
  <c r="SW28" i="3"/>
  <c r="SV28" i="3"/>
  <c r="SU28" i="3"/>
  <c r="SZ27" i="3"/>
  <c r="SY27" i="3"/>
  <c r="SX27" i="3"/>
  <c r="SW27" i="3"/>
  <c r="SV27" i="3"/>
  <c r="SU27" i="3"/>
  <c r="SZ25" i="3"/>
  <c r="SY25" i="3"/>
  <c r="SX25" i="3"/>
  <c r="SW25" i="3"/>
  <c r="SV25" i="3"/>
  <c r="SU25" i="3"/>
  <c r="SZ23" i="3"/>
  <c r="SY23" i="3"/>
  <c r="SX23" i="3"/>
  <c r="SW23" i="3"/>
  <c r="SV23" i="3"/>
  <c r="SU23" i="3"/>
  <c r="SZ21" i="3"/>
  <c r="SY21" i="3"/>
  <c r="SX21" i="3"/>
  <c r="SW21" i="3"/>
  <c r="SV21" i="3"/>
  <c r="SU21" i="3"/>
  <c r="SZ20" i="3"/>
  <c r="SY20" i="3"/>
  <c r="SX20" i="3"/>
  <c r="SW20" i="3"/>
  <c r="SV20" i="3"/>
  <c r="SU20" i="3"/>
  <c r="SZ19" i="3"/>
  <c r="SY19" i="3"/>
  <c r="SX19" i="3"/>
  <c r="SW19" i="3"/>
  <c r="SV19" i="3"/>
  <c r="SU19" i="3"/>
  <c r="SZ18" i="3"/>
  <c r="SY18" i="3"/>
  <c r="SX18" i="3"/>
  <c r="SW18" i="3"/>
  <c r="SV18" i="3"/>
  <c r="SU18" i="3"/>
  <c r="SZ17" i="3"/>
  <c r="SY17" i="3"/>
  <c r="SX17" i="3"/>
  <c r="SW17" i="3"/>
  <c r="SV17" i="3"/>
  <c r="SU17" i="3"/>
  <c r="SZ16" i="3"/>
  <c r="SY16" i="3"/>
  <c r="SX16" i="3"/>
  <c r="SW16" i="3"/>
  <c r="SV16" i="3"/>
  <c r="SU16" i="3"/>
  <c r="SZ15" i="3"/>
  <c r="SY15" i="3"/>
  <c r="SX15" i="3"/>
  <c r="SW15" i="3"/>
  <c r="SV15" i="3"/>
  <c r="SU15" i="3"/>
  <c r="SZ14" i="3"/>
  <c r="SY14" i="3"/>
  <c r="SX14" i="3"/>
  <c r="SW14" i="3"/>
  <c r="SV14" i="3"/>
  <c r="SU14" i="3"/>
  <c r="SZ13" i="3"/>
  <c r="SY13" i="3"/>
  <c r="SX13" i="3"/>
  <c r="SW13" i="3"/>
  <c r="SV13" i="3"/>
  <c r="SU13" i="3"/>
  <c r="SZ12" i="3"/>
  <c r="SY12" i="3"/>
  <c r="SX12" i="3"/>
  <c r="SW12" i="3"/>
  <c r="SV12" i="3"/>
  <c r="SU12" i="3"/>
  <c r="SK289" i="3"/>
  <c r="SJ289" i="3"/>
  <c r="SI289" i="3"/>
  <c r="SH289" i="3"/>
  <c r="SG289" i="3"/>
  <c r="SF289" i="3"/>
  <c r="SK288" i="3"/>
  <c r="SJ288" i="3"/>
  <c r="SI288" i="3"/>
  <c r="SH288" i="3"/>
  <c r="SG288" i="3"/>
  <c r="SF288" i="3"/>
  <c r="SK287" i="3"/>
  <c r="SJ287" i="3"/>
  <c r="SI287" i="3"/>
  <c r="SH287" i="3"/>
  <c r="SG287" i="3"/>
  <c r="SF287" i="3"/>
  <c r="SK286" i="3"/>
  <c r="SJ286" i="3"/>
  <c r="SI286" i="3"/>
  <c r="SH286" i="3"/>
  <c r="SG286" i="3"/>
  <c r="SF286" i="3"/>
  <c r="SK285" i="3"/>
  <c r="SJ285" i="3"/>
  <c r="SI285" i="3"/>
  <c r="SH285" i="3"/>
  <c r="SG285" i="3"/>
  <c r="SF285" i="3"/>
  <c r="SK284" i="3"/>
  <c r="SJ284" i="3"/>
  <c r="SI284" i="3"/>
  <c r="SH284" i="3"/>
  <c r="SG284" i="3"/>
  <c r="SF284" i="3"/>
  <c r="SK283" i="3"/>
  <c r="SJ283" i="3"/>
  <c r="SI283" i="3"/>
  <c r="SH283" i="3"/>
  <c r="SG283" i="3"/>
  <c r="SF283" i="3"/>
  <c r="SK282" i="3"/>
  <c r="SJ282" i="3"/>
  <c r="SI282" i="3"/>
  <c r="SH282" i="3"/>
  <c r="SG282" i="3"/>
  <c r="SF282" i="3"/>
  <c r="SK281" i="3"/>
  <c r="SJ281" i="3"/>
  <c r="SI281" i="3"/>
  <c r="SH281" i="3"/>
  <c r="SG281" i="3"/>
  <c r="SF281" i="3"/>
  <c r="SK280" i="3"/>
  <c r="SJ280" i="3"/>
  <c r="SI280" i="3"/>
  <c r="SH280" i="3"/>
  <c r="SG280" i="3"/>
  <c r="SF280" i="3"/>
  <c r="SK279" i="3"/>
  <c r="SJ279" i="3"/>
  <c r="SI279" i="3"/>
  <c r="SH279" i="3"/>
  <c r="SG279" i="3"/>
  <c r="SF279" i="3"/>
  <c r="SK278" i="3"/>
  <c r="SJ278" i="3"/>
  <c r="SI278" i="3"/>
  <c r="SH278" i="3"/>
  <c r="SG278" i="3"/>
  <c r="SF278" i="3"/>
  <c r="SK277" i="3"/>
  <c r="SJ277" i="3"/>
  <c r="SI277" i="3"/>
  <c r="SH277" i="3"/>
  <c r="SG277" i="3"/>
  <c r="SF277" i="3"/>
  <c r="SK276" i="3"/>
  <c r="SJ276" i="3"/>
  <c r="SI276" i="3"/>
  <c r="SH276" i="3"/>
  <c r="SG276" i="3"/>
  <c r="SF276" i="3"/>
  <c r="SK275" i="3"/>
  <c r="SJ275" i="3"/>
  <c r="SI275" i="3"/>
  <c r="SH275" i="3"/>
  <c r="SG275" i="3"/>
  <c r="SF275" i="3"/>
  <c r="SK274" i="3"/>
  <c r="SJ274" i="3"/>
  <c r="SI274" i="3"/>
  <c r="SH274" i="3"/>
  <c r="SG274" i="3"/>
  <c r="SF274" i="3"/>
  <c r="SK272" i="3"/>
  <c r="SJ272" i="3"/>
  <c r="SI272" i="3"/>
  <c r="SH272" i="3"/>
  <c r="SG272" i="3"/>
  <c r="SF272" i="3"/>
  <c r="SK271" i="3"/>
  <c r="SJ271" i="3"/>
  <c r="SI271" i="3"/>
  <c r="SH271" i="3"/>
  <c r="SG271" i="3"/>
  <c r="SF271" i="3"/>
  <c r="SK270" i="3"/>
  <c r="SJ270" i="3"/>
  <c r="SI270" i="3"/>
  <c r="SH270" i="3"/>
  <c r="SG270" i="3"/>
  <c r="SF270" i="3"/>
  <c r="SK269" i="3"/>
  <c r="SJ269" i="3"/>
  <c r="SI269" i="3"/>
  <c r="SH269" i="3"/>
  <c r="SG269" i="3"/>
  <c r="SF269" i="3"/>
  <c r="SK268" i="3"/>
  <c r="SJ268" i="3"/>
  <c r="SI268" i="3"/>
  <c r="SH268" i="3"/>
  <c r="SG268" i="3"/>
  <c r="SF268" i="3"/>
  <c r="SK267" i="3"/>
  <c r="SJ267" i="3"/>
  <c r="SI267" i="3"/>
  <c r="SH267" i="3"/>
  <c r="SG267" i="3"/>
  <c r="SF267" i="3"/>
  <c r="SK266" i="3"/>
  <c r="SJ266" i="3"/>
  <c r="SI266" i="3"/>
  <c r="SH266" i="3"/>
  <c r="SG266" i="3"/>
  <c r="SF266" i="3"/>
  <c r="SK265" i="3"/>
  <c r="SJ265" i="3"/>
  <c r="SI265" i="3"/>
  <c r="SH265" i="3"/>
  <c r="SG265" i="3"/>
  <c r="SF265" i="3"/>
  <c r="SK264" i="3"/>
  <c r="SJ264" i="3"/>
  <c r="SI264" i="3"/>
  <c r="SH264" i="3"/>
  <c r="SG264" i="3"/>
  <c r="SF264" i="3"/>
  <c r="SK263" i="3"/>
  <c r="SJ263" i="3"/>
  <c r="SI263" i="3"/>
  <c r="SH263" i="3"/>
  <c r="SG263" i="3"/>
  <c r="SF263" i="3"/>
  <c r="SK262" i="3"/>
  <c r="SJ262" i="3"/>
  <c r="SI262" i="3"/>
  <c r="SH262" i="3"/>
  <c r="SG262" i="3"/>
  <c r="SF262" i="3"/>
  <c r="SK261" i="3"/>
  <c r="SJ261" i="3"/>
  <c r="SI261" i="3"/>
  <c r="SH261" i="3"/>
  <c r="SG261" i="3"/>
  <c r="SF261" i="3"/>
  <c r="SK260" i="3"/>
  <c r="SJ260" i="3"/>
  <c r="SI260" i="3"/>
  <c r="SH260" i="3"/>
  <c r="SG260" i="3"/>
  <c r="SF260" i="3"/>
  <c r="SK259" i="3"/>
  <c r="SJ259" i="3"/>
  <c r="SI259" i="3"/>
  <c r="SH259" i="3"/>
  <c r="SG259" i="3"/>
  <c r="SF259" i="3"/>
  <c r="SK258" i="3"/>
  <c r="SJ258" i="3"/>
  <c r="SI258" i="3"/>
  <c r="SH258" i="3"/>
  <c r="SG258" i="3"/>
  <c r="SF258" i="3"/>
  <c r="SK257" i="3"/>
  <c r="SJ257" i="3"/>
  <c r="SI257" i="3"/>
  <c r="SH257" i="3"/>
  <c r="SG257" i="3"/>
  <c r="SF257" i="3"/>
  <c r="SK256" i="3"/>
  <c r="SJ256" i="3"/>
  <c r="SI256" i="3"/>
  <c r="SH256" i="3"/>
  <c r="SG256" i="3"/>
  <c r="SF256" i="3"/>
  <c r="SK255" i="3"/>
  <c r="SJ255" i="3"/>
  <c r="SI255" i="3"/>
  <c r="SH255" i="3"/>
  <c r="SG255" i="3"/>
  <c r="SF255" i="3"/>
  <c r="SK254" i="3"/>
  <c r="SJ254" i="3"/>
  <c r="SI254" i="3"/>
  <c r="SH254" i="3"/>
  <c r="SG254" i="3"/>
  <c r="SF254" i="3"/>
  <c r="SK253" i="3"/>
  <c r="SJ253" i="3"/>
  <c r="SI253" i="3"/>
  <c r="SH253" i="3"/>
  <c r="SG253" i="3"/>
  <c r="SF253" i="3"/>
  <c r="SK252" i="3"/>
  <c r="SJ252" i="3"/>
  <c r="SI252" i="3"/>
  <c r="SH252" i="3"/>
  <c r="SG252" i="3"/>
  <c r="SF252" i="3"/>
  <c r="SK251" i="3"/>
  <c r="SJ251" i="3"/>
  <c r="SI251" i="3"/>
  <c r="SH251" i="3"/>
  <c r="SG251" i="3"/>
  <c r="SF251" i="3"/>
  <c r="SK250" i="3"/>
  <c r="SJ250" i="3"/>
  <c r="SI250" i="3"/>
  <c r="SH250" i="3"/>
  <c r="SG250" i="3"/>
  <c r="SF250" i="3"/>
  <c r="SK249" i="3"/>
  <c r="SJ249" i="3"/>
  <c r="SI249" i="3"/>
  <c r="SH249" i="3"/>
  <c r="SG249" i="3"/>
  <c r="SF249" i="3"/>
  <c r="SK248" i="3"/>
  <c r="SJ248" i="3"/>
  <c r="SI248" i="3"/>
  <c r="SH248" i="3"/>
  <c r="SG248" i="3"/>
  <c r="SF248" i="3"/>
  <c r="SK247" i="3"/>
  <c r="SJ247" i="3"/>
  <c r="SI247" i="3"/>
  <c r="SH247" i="3"/>
  <c r="SG247" i="3"/>
  <c r="SF247" i="3"/>
  <c r="SK246" i="3"/>
  <c r="SJ246" i="3"/>
  <c r="SI246" i="3"/>
  <c r="SH246" i="3"/>
  <c r="SG246" i="3"/>
  <c r="SF246" i="3"/>
  <c r="SK245" i="3"/>
  <c r="SJ245" i="3"/>
  <c r="SI245" i="3"/>
  <c r="SH245" i="3"/>
  <c r="SG245" i="3"/>
  <c r="SF245" i="3"/>
  <c r="SK244" i="3"/>
  <c r="SJ244" i="3"/>
  <c r="SI244" i="3"/>
  <c r="SH244" i="3"/>
  <c r="SG244" i="3"/>
  <c r="SF244" i="3"/>
  <c r="SK243" i="3"/>
  <c r="SJ243" i="3"/>
  <c r="SI243" i="3"/>
  <c r="SH243" i="3"/>
  <c r="SG243" i="3"/>
  <c r="SF243" i="3"/>
  <c r="SK241" i="3"/>
  <c r="SJ241" i="3"/>
  <c r="SI241" i="3"/>
  <c r="SH241" i="3"/>
  <c r="SG241" i="3"/>
  <c r="SF241" i="3"/>
  <c r="SK240" i="3"/>
  <c r="SJ240" i="3"/>
  <c r="SI240" i="3"/>
  <c r="SH240" i="3"/>
  <c r="SG240" i="3"/>
  <c r="SF240" i="3"/>
  <c r="SK239" i="3"/>
  <c r="SJ239" i="3"/>
  <c r="SI239" i="3"/>
  <c r="SH239" i="3"/>
  <c r="SG239" i="3"/>
  <c r="SF239" i="3"/>
  <c r="SK238" i="3"/>
  <c r="SJ238" i="3"/>
  <c r="SI238" i="3"/>
  <c r="SH238" i="3"/>
  <c r="SG238" i="3"/>
  <c r="SF238" i="3"/>
  <c r="SK236" i="3"/>
  <c r="SJ236" i="3"/>
  <c r="SI236" i="3"/>
  <c r="SH236" i="3"/>
  <c r="SG236" i="3"/>
  <c r="SF236" i="3"/>
  <c r="SK235" i="3"/>
  <c r="SJ235" i="3"/>
  <c r="SI235" i="3"/>
  <c r="SH235" i="3"/>
  <c r="SG235" i="3"/>
  <c r="SF235" i="3"/>
  <c r="SK234" i="3"/>
  <c r="SJ234" i="3"/>
  <c r="SI234" i="3"/>
  <c r="SH234" i="3"/>
  <c r="SG234" i="3"/>
  <c r="SF234" i="3"/>
  <c r="SK232" i="3"/>
  <c r="SJ232" i="3"/>
  <c r="SI232" i="3"/>
  <c r="SH232" i="3"/>
  <c r="SG232" i="3"/>
  <c r="SF232" i="3"/>
  <c r="SK230" i="3"/>
  <c r="SJ230" i="3"/>
  <c r="SI230" i="3"/>
  <c r="SH230" i="3"/>
  <c r="SG230" i="3"/>
  <c r="SF230" i="3"/>
  <c r="SK229" i="3"/>
  <c r="SJ229" i="3"/>
  <c r="SI229" i="3"/>
  <c r="SH229" i="3"/>
  <c r="SG229" i="3"/>
  <c r="SF229" i="3"/>
  <c r="SK228" i="3"/>
  <c r="SJ228" i="3"/>
  <c r="SI228" i="3"/>
  <c r="SH228" i="3"/>
  <c r="SG228" i="3"/>
  <c r="SF228" i="3"/>
  <c r="SK227" i="3"/>
  <c r="SJ227" i="3"/>
  <c r="SI227" i="3"/>
  <c r="SH227" i="3"/>
  <c r="SG227" i="3"/>
  <c r="SF227" i="3"/>
  <c r="SK226" i="3"/>
  <c r="SJ226" i="3"/>
  <c r="SI226" i="3"/>
  <c r="SH226" i="3"/>
  <c r="SG226" i="3"/>
  <c r="SF226" i="3"/>
  <c r="SK225" i="3"/>
  <c r="SJ225" i="3"/>
  <c r="SI225" i="3"/>
  <c r="SH225" i="3"/>
  <c r="SG225" i="3"/>
  <c r="SF225" i="3"/>
  <c r="SK224" i="3"/>
  <c r="SJ224" i="3"/>
  <c r="SI224" i="3"/>
  <c r="SH224" i="3"/>
  <c r="SG224" i="3"/>
  <c r="SF224" i="3"/>
  <c r="SK223" i="3"/>
  <c r="SJ223" i="3"/>
  <c r="SI223" i="3"/>
  <c r="SH223" i="3"/>
  <c r="SG223" i="3"/>
  <c r="SF223" i="3"/>
  <c r="SK221" i="3"/>
  <c r="SJ221" i="3"/>
  <c r="SI221" i="3"/>
  <c r="SH221" i="3"/>
  <c r="SG221" i="3"/>
  <c r="SF221" i="3"/>
  <c r="SK220" i="3"/>
  <c r="SJ220" i="3"/>
  <c r="SI220" i="3"/>
  <c r="SH220" i="3"/>
  <c r="SG220" i="3"/>
  <c r="SF220" i="3"/>
  <c r="SK219" i="3"/>
  <c r="SJ219" i="3"/>
  <c r="SI219" i="3"/>
  <c r="SH219" i="3"/>
  <c r="SG219" i="3"/>
  <c r="SF219" i="3"/>
  <c r="SK218" i="3"/>
  <c r="SJ218" i="3"/>
  <c r="SI218" i="3"/>
  <c r="SH218" i="3"/>
  <c r="SG218" i="3"/>
  <c r="SF218" i="3"/>
  <c r="SK217" i="3"/>
  <c r="SJ217" i="3"/>
  <c r="SI217" i="3"/>
  <c r="SH217" i="3"/>
  <c r="SG217" i="3"/>
  <c r="SF217" i="3"/>
  <c r="SK216" i="3"/>
  <c r="SJ216" i="3"/>
  <c r="SI216" i="3"/>
  <c r="SH216" i="3"/>
  <c r="SG216" i="3"/>
  <c r="SF216" i="3"/>
  <c r="SK214" i="3"/>
  <c r="SJ214" i="3"/>
  <c r="SI214" i="3"/>
  <c r="SH214" i="3"/>
  <c r="SG214" i="3"/>
  <c r="SF214" i="3"/>
  <c r="SK213" i="3"/>
  <c r="SJ213" i="3"/>
  <c r="SI213" i="3"/>
  <c r="SH213" i="3"/>
  <c r="SG213" i="3"/>
  <c r="SF213" i="3"/>
  <c r="SK212" i="3"/>
  <c r="SJ212" i="3"/>
  <c r="SI212" i="3"/>
  <c r="SH212" i="3"/>
  <c r="SG212" i="3"/>
  <c r="SF212" i="3"/>
  <c r="SK211" i="3"/>
  <c r="SJ211" i="3"/>
  <c r="SI211" i="3"/>
  <c r="SH211" i="3"/>
  <c r="SG211" i="3"/>
  <c r="SF211" i="3"/>
  <c r="SK210" i="3"/>
  <c r="SJ210" i="3"/>
  <c r="SI210" i="3"/>
  <c r="SH210" i="3"/>
  <c r="SG210" i="3"/>
  <c r="SF210" i="3"/>
  <c r="SK209" i="3"/>
  <c r="SJ209" i="3"/>
  <c r="SI209" i="3"/>
  <c r="SH209" i="3"/>
  <c r="SG209" i="3"/>
  <c r="SF209" i="3"/>
  <c r="SK207" i="3"/>
  <c r="SJ207" i="3"/>
  <c r="SI207" i="3"/>
  <c r="SH207" i="3"/>
  <c r="SG207" i="3"/>
  <c r="SF207" i="3"/>
  <c r="SK206" i="3"/>
  <c r="SJ206" i="3"/>
  <c r="SI206" i="3"/>
  <c r="SH206" i="3"/>
  <c r="SG206" i="3"/>
  <c r="SF206" i="3"/>
  <c r="SK205" i="3"/>
  <c r="SJ205" i="3"/>
  <c r="SI205" i="3"/>
  <c r="SH205" i="3"/>
  <c r="SG205" i="3"/>
  <c r="SF205" i="3"/>
  <c r="SK204" i="3"/>
  <c r="SJ204" i="3"/>
  <c r="SI204" i="3"/>
  <c r="SH204" i="3"/>
  <c r="SG204" i="3"/>
  <c r="SF204" i="3"/>
  <c r="SK202" i="3"/>
  <c r="SJ202" i="3"/>
  <c r="SI202" i="3"/>
  <c r="SH202" i="3"/>
  <c r="SG202" i="3"/>
  <c r="SF202" i="3"/>
  <c r="SK200" i="3"/>
  <c r="SJ200" i="3"/>
  <c r="SI200" i="3"/>
  <c r="SH200" i="3"/>
  <c r="SG200" i="3"/>
  <c r="SF200" i="3"/>
  <c r="SK198" i="3"/>
  <c r="SJ198" i="3"/>
  <c r="SI198" i="3"/>
  <c r="SH198" i="3"/>
  <c r="SG198" i="3"/>
  <c r="SF198" i="3"/>
  <c r="SK196" i="3"/>
  <c r="SJ196" i="3"/>
  <c r="SI196" i="3"/>
  <c r="SH196" i="3"/>
  <c r="SG196" i="3"/>
  <c r="SF196" i="3"/>
  <c r="SK195" i="3"/>
  <c r="SJ195" i="3"/>
  <c r="SI195" i="3"/>
  <c r="SH195" i="3"/>
  <c r="SG195" i="3"/>
  <c r="SF195" i="3"/>
  <c r="SK194" i="3"/>
  <c r="SJ194" i="3"/>
  <c r="SI194" i="3"/>
  <c r="SH194" i="3"/>
  <c r="SG194" i="3"/>
  <c r="SF194" i="3"/>
  <c r="SK192" i="3"/>
  <c r="SJ192" i="3"/>
  <c r="SI192" i="3"/>
  <c r="SH192" i="3"/>
  <c r="SG192" i="3"/>
  <c r="SF192" i="3"/>
  <c r="SK190" i="3"/>
  <c r="SJ190" i="3"/>
  <c r="SI190" i="3"/>
  <c r="SH190" i="3"/>
  <c r="SG190" i="3"/>
  <c r="SF190" i="3"/>
  <c r="SK188" i="3"/>
  <c r="SJ188" i="3"/>
  <c r="SI188" i="3"/>
  <c r="SH188" i="3"/>
  <c r="SG188" i="3"/>
  <c r="SF188" i="3"/>
  <c r="SK187" i="3"/>
  <c r="SJ187" i="3"/>
  <c r="SI187" i="3"/>
  <c r="SH187" i="3"/>
  <c r="SG187" i="3"/>
  <c r="SF187" i="3"/>
  <c r="SK185" i="3"/>
  <c r="SJ185" i="3"/>
  <c r="SI185" i="3"/>
  <c r="SH185" i="3"/>
  <c r="SG185" i="3"/>
  <c r="SF185" i="3"/>
  <c r="SK184" i="3"/>
  <c r="SJ184" i="3"/>
  <c r="SI184" i="3"/>
  <c r="SH184" i="3"/>
  <c r="SG184" i="3"/>
  <c r="SF184" i="3"/>
  <c r="SK183" i="3"/>
  <c r="SJ183" i="3"/>
  <c r="SI183" i="3"/>
  <c r="SH183" i="3"/>
  <c r="SG183" i="3"/>
  <c r="SF183" i="3"/>
  <c r="SK182" i="3"/>
  <c r="SJ182" i="3"/>
  <c r="SI182" i="3"/>
  <c r="SH182" i="3"/>
  <c r="SG182" i="3"/>
  <c r="SF182" i="3"/>
  <c r="SK181" i="3"/>
  <c r="SJ181" i="3"/>
  <c r="SI181" i="3"/>
  <c r="SH181" i="3"/>
  <c r="SG181" i="3"/>
  <c r="SF181" i="3"/>
  <c r="SK180" i="3"/>
  <c r="SJ180" i="3"/>
  <c r="SI180" i="3"/>
  <c r="SH180" i="3"/>
  <c r="SG180" i="3"/>
  <c r="SF180" i="3"/>
  <c r="SK179" i="3"/>
  <c r="SJ179" i="3"/>
  <c r="SI179" i="3"/>
  <c r="SH179" i="3"/>
  <c r="SG179" i="3"/>
  <c r="SF179" i="3"/>
  <c r="SK177" i="3"/>
  <c r="SJ177" i="3"/>
  <c r="SI177" i="3"/>
  <c r="SH177" i="3"/>
  <c r="SG177" i="3"/>
  <c r="SF177" i="3"/>
  <c r="SK176" i="3"/>
  <c r="SJ176" i="3"/>
  <c r="SI176" i="3"/>
  <c r="SH176" i="3"/>
  <c r="SG176" i="3"/>
  <c r="SF176" i="3"/>
  <c r="SK175" i="3"/>
  <c r="SJ175" i="3"/>
  <c r="SI175" i="3"/>
  <c r="SH175" i="3"/>
  <c r="SG175" i="3"/>
  <c r="SF175" i="3"/>
  <c r="SK174" i="3"/>
  <c r="SJ174" i="3"/>
  <c r="SI174" i="3"/>
  <c r="SH174" i="3"/>
  <c r="SG174" i="3"/>
  <c r="SF174" i="3"/>
  <c r="SK173" i="3"/>
  <c r="SJ173" i="3"/>
  <c r="SI173" i="3"/>
  <c r="SH173" i="3"/>
  <c r="SG173" i="3"/>
  <c r="SF173" i="3"/>
  <c r="SK172" i="3"/>
  <c r="SJ172" i="3"/>
  <c r="SI172" i="3"/>
  <c r="SH172" i="3"/>
  <c r="SG172" i="3"/>
  <c r="SF172" i="3"/>
  <c r="SK116" i="3"/>
  <c r="SJ116" i="3"/>
  <c r="SI116" i="3"/>
  <c r="SH116" i="3"/>
  <c r="SG116" i="3"/>
  <c r="SF116" i="3"/>
  <c r="SK115" i="3"/>
  <c r="SJ115" i="3"/>
  <c r="SI115" i="3"/>
  <c r="SH115" i="3"/>
  <c r="SG115" i="3"/>
  <c r="SF115" i="3"/>
  <c r="SK114" i="3"/>
  <c r="SJ114" i="3"/>
  <c r="SI114" i="3"/>
  <c r="SH114" i="3"/>
  <c r="SG114" i="3"/>
  <c r="SF114" i="3"/>
  <c r="SK113" i="3"/>
  <c r="SJ113" i="3"/>
  <c r="SI113" i="3"/>
  <c r="SH113" i="3"/>
  <c r="SG113" i="3"/>
  <c r="SF113" i="3"/>
  <c r="SK112" i="3"/>
  <c r="SJ112" i="3"/>
  <c r="SI112" i="3"/>
  <c r="SH112" i="3"/>
  <c r="SG112" i="3"/>
  <c r="SF112" i="3"/>
  <c r="SK111" i="3"/>
  <c r="SJ111" i="3"/>
  <c r="SI111" i="3"/>
  <c r="SH111" i="3"/>
  <c r="SG111" i="3"/>
  <c r="SF111" i="3"/>
  <c r="SK110" i="3"/>
  <c r="SJ110" i="3"/>
  <c r="SI110" i="3"/>
  <c r="SH110" i="3"/>
  <c r="SG110" i="3"/>
  <c r="SF110" i="3"/>
  <c r="SK109" i="3"/>
  <c r="SJ109" i="3"/>
  <c r="SI109" i="3"/>
  <c r="SH109" i="3"/>
  <c r="SG109" i="3"/>
  <c r="SF109" i="3"/>
  <c r="SK108" i="3"/>
  <c r="SJ108" i="3"/>
  <c r="SI108" i="3"/>
  <c r="SH108" i="3"/>
  <c r="SG108" i="3"/>
  <c r="SF108" i="3"/>
  <c r="SK107" i="3"/>
  <c r="SJ107" i="3"/>
  <c r="SI107" i="3"/>
  <c r="SH107" i="3"/>
  <c r="SG107" i="3"/>
  <c r="SF107" i="3"/>
  <c r="SK106" i="3"/>
  <c r="SJ106" i="3"/>
  <c r="SI106" i="3"/>
  <c r="SH106" i="3"/>
  <c r="SG106" i="3"/>
  <c r="SF106" i="3"/>
  <c r="SK105" i="3"/>
  <c r="SJ105" i="3"/>
  <c r="SI105" i="3"/>
  <c r="SH105" i="3"/>
  <c r="SG105" i="3"/>
  <c r="SF105" i="3"/>
  <c r="SK104" i="3"/>
  <c r="SJ104" i="3"/>
  <c r="SI104" i="3"/>
  <c r="SH104" i="3"/>
  <c r="SG104" i="3"/>
  <c r="SF104" i="3"/>
  <c r="SK103" i="3"/>
  <c r="SJ103" i="3"/>
  <c r="SI103" i="3"/>
  <c r="SH103" i="3"/>
  <c r="SG103" i="3"/>
  <c r="SF103" i="3"/>
  <c r="SK102" i="3"/>
  <c r="SJ102" i="3"/>
  <c r="SI102" i="3"/>
  <c r="SH102" i="3"/>
  <c r="SG102" i="3"/>
  <c r="SF102" i="3"/>
  <c r="SK101" i="3"/>
  <c r="SJ101" i="3"/>
  <c r="SI101" i="3"/>
  <c r="SH101" i="3"/>
  <c r="SG101" i="3"/>
  <c r="SF101" i="3"/>
  <c r="SK100" i="3"/>
  <c r="SJ100" i="3"/>
  <c r="SI100" i="3"/>
  <c r="SH100" i="3"/>
  <c r="SG100" i="3"/>
  <c r="SF100" i="3"/>
  <c r="SK99" i="3"/>
  <c r="SK309" i="3" s="1"/>
  <c r="SJ99" i="3"/>
  <c r="SJ309" i="3" s="1"/>
  <c r="SI99" i="3"/>
  <c r="SI309" i="3" s="1"/>
  <c r="SH99" i="3"/>
  <c r="SH309" i="3" s="1"/>
  <c r="SG99" i="3"/>
  <c r="SG309" i="3" s="1"/>
  <c r="SF99" i="3"/>
  <c r="SF309" i="3" s="1"/>
  <c r="SK98" i="3"/>
  <c r="SJ98" i="3"/>
  <c r="SI98" i="3"/>
  <c r="SH98" i="3"/>
  <c r="SG98" i="3"/>
  <c r="SF98" i="3"/>
  <c r="SK97" i="3"/>
  <c r="SJ97" i="3"/>
  <c r="SI97" i="3"/>
  <c r="SH97" i="3"/>
  <c r="SG97" i="3"/>
  <c r="SF97" i="3"/>
  <c r="SK96" i="3"/>
  <c r="SJ96" i="3"/>
  <c r="SI96" i="3"/>
  <c r="SH96" i="3"/>
  <c r="SG96" i="3"/>
  <c r="SF96" i="3"/>
  <c r="SK95" i="3"/>
  <c r="SK301" i="3" s="1"/>
  <c r="SJ95" i="3"/>
  <c r="SJ301" i="3" s="1"/>
  <c r="SI95" i="3"/>
  <c r="SI301" i="3" s="1"/>
  <c r="SH95" i="3"/>
  <c r="SH301" i="3" s="1"/>
  <c r="SG95" i="3"/>
  <c r="SG301" i="3" s="1"/>
  <c r="SF95" i="3"/>
  <c r="SF301" i="3" s="1"/>
  <c r="SK94" i="3"/>
  <c r="SJ94" i="3"/>
  <c r="SI94" i="3"/>
  <c r="SH94" i="3"/>
  <c r="SG94" i="3"/>
  <c r="SF94" i="3"/>
  <c r="SK93" i="3"/>
  <c r="SJ93" i="3"/>
  <c r="SI93" i="3"/>
  <c r="SH93" i="3"/>
  <c r="SG93" i="3"/>
  <c r="SF93" i="3"/>
  <c r="SK92" i="3"/>
  <c r="SJ92" i="3"/>
  <c r="SI92" i="3"/>
  <c r="SH92" i="3"/>
  <c r="SG92" i="3"/>
  <c r="SF92" i="3"/>
  <c r="SK91" i="3"/>
  <c r="SJ91" i="3"/>
  <c r="SI91" i="3"/>
  <c r="SH91" i="3"/>
  <c r="SG91" i="3"/>
  <c r="SF91" i="3"/>
  <c r="SK90" i="3"/>
  <c r="SJ90" i="3"/>
  <c r="SI90" i="3"/>
  <c r="SH90" i="3"/>
  <c r="SG90" i="3"/>
  <c r="SF90" i="3"/>
  <c r="SK89" i="3"/>
  <c r="SJ89" i="3"/>
  <c r="SI89" i="3"/>
  <c r="SH89" i="3"/>
  <c r="SG89" i="3"/>
  <c r="SF89" i="3"/>
  <c r="SK88" i="3"/>
  <c r="SJ88" i="3"/>
  <c r="SI88" i="3"/>
  <c r="SH88" i="3"/>
  <c r="SG88" i="3"/>
  <c r="SF88" i="3"/>
  <c r="SK87" i="3"/>
  <c r="SJ87" i="3"/>
  <c r="SI87" i="3"/>
  <c r="SH87" i="3"/>
  <c r="SG87" i="3"/>
  <c r="SF87" i="3"/>
  <c r="SK86" i="3"/>
  <c r="SJ86" i="3"/>
  <c r="SI86" i="3"/>
  <c r="SH86" i="3"/>
  <c r="SG86" i="3"/>
  <c r="SF86" i="3"/>
  <c r="SK85" i="3"/>
  <c r="SJ85" i="3"/>
  <c r="SI85" i="3"/>
  <c r="SH85" i="3"/>
  <c r="SG85" i="3"/>
  <c r="SF85" i="3"/>
  <c r="SK84" i="3"/>
  <c r="SJ84" i="3"/>
  <c r="SI84" i="3"/>
  <c r="SH84" i="3"/>
  <c r="SG84" i="3"/>
  <c r="SF84" i="3"/>
  <c r="SK83" i="3"/>
  <c r="SJ83" i="3"/>
  <c r="SI83" i="3"/>
  <c r="SH83" i="3"/>
  <c r="SG83" i="3"/>
  <c r="SF83" i="3"/>
  <c r="SK82" i="3"/>
  <c r="SJ82" i="3"/>
  <c r="SI82" i="3"/>
  <c r="SH82" i="3"/>
  <c r="SG82" i="3"/>
  <c r="SF82" i="3"/>
  <c r="SK80" i="3"/>
  <c r="SJ80" i="3"/>
  <c r="SI80" i="3"/>
  <c r="SH80" i="3"/>
  <c r="SG80" i="3"/>
  <c r="SF80" i="3"/>
  <c r="SK79" i="3"/>
  <c r="SJ79" i="3"/>
  <c r="SI79" i="3"/>
  <c r="SH79" i="3"/>
  <c r="SG79" i="3"/>
  <c r="SF79" i="3"/>
  <c r="SK78" i="3"/>
  <c r="SJ78" i="3"/>
  <c r="SI78" i="3"/>
  <c r="SH78" i="3"/>
  <c r="SG78" i="3"/>
  <c r="SF78" i="3"/>
  <c r="SK77" i="3"/>
  <c r="SJ77" i="3"/>
  <c r="SI77" i="3"/>
  <c r="SH77" i="3"/>
  <c r="SG77" i="3"/>
  <c r="SF77" i="3"/>
  <c r="SK75" i="3"/>
  <c r="SJ75" i="3"/>
  <c r="SI75" i="3"/>
  <c r="SH75" i="3"/>
  <c r="SG75" i="3"/>
  <c r="SF75" i="3"/>
  <c r="SK73" i="3"/>
  <c r="SJ73" i="3"/>
  <c r="SI73" i="3"/>
  <c r="SH73" i="3"/>
  <c r="SG73" i="3"/>
  <c r="SF73" i="3"/>
  <c r="SK72" i="3"/>
  <c r="SJ72" i="3"/>
  <c r="SI72" i="3"/>
  <c r="SH72" i="3"/>
  <c r="SG72" i="3"/>
  <c r="SF72" i="3"/>
  <c r="SK70" i="3"/>
  <c r="SJ70" i="3"/>
  <c r="SI70" i="3"/>
  <c r="SH70" i="3"/>
  <c r="SG70" i="3"/>
  <c r="SF70" i="3"/>
  <c r="SK69" i="3"/>
  <c r="SJ69" i="3"/>
  <c r="SI69" i="3"/>
  <c r="SH69" i="3"/>
  <c r="SG69" i="3"/>
  <c r="SF69" i="3"/>
  <c r="SK68" i="3"/>
  <c r="SJ68" i="3"/>
  <c r="SI68" i="3"/>
  <c r="SH68" i="3"/>
  <c r="SG68" i="3"/>
  <c r="SF68" i="3"/>
  <c r="SK66" i="3"/>
  <c r="SJ66" i="3"/>
  <c r="SI66" i="3"/>
  <c r="SH66" i="3"/>
  <c r="SG66" i="3"/>
  <c r="SF66" i="3"/>
  <c r="SK65" i="3"/>
  <c r="SJ65" i="3"/>
  <c r="SI65" i="3"/>
  <c r="SH65" i="3"/>
  <c r="SG65" i="3"/>
  <c r="SF65" i="3"/>
  <c r="SK63" i="3"/>
  <c r="SJ63" i="3"/>
  <c r="SI63" i="3"/>
  <c r="SH63" i="3"/>
  <c r="SG63" i="3"/>
  <c r="SF63" i="3"/>
  <c r="SK62" i="3"/>
  <c r="SJ62" i="3"/>
  <c r="SI62" i="3"/>
  <c r="SH62" i="3"/>
  <c r="SG62" i="3"/>
  <c r="SF62" i="3"/>
  <c r="SK60" i="3"/>
  <c r="SJ60" i="3"/>
  <c r="SI60" i="3"/>
  <c r="SH60" i="3"/>
  <c r="SG60" i="3"/>
  <c r="SF60" i="3"/>
  <c r="SK59" i="3"/>
  <c r="SJ59" i="3"/>
  <c r="SI59" i="3"/>
  <c r="SH59" i="3"/>
  <c r="SG59" i="3"/>
  <c r="SF59" i="3"/>
  <c r="SK58" i="3"/>
  <c r="SJ58" i="3"/>
  <c r="SI58" i="3"/>
  <c r="SH58" i="3"/>
  <c r="SG58" i="3"/>
  <c r="SF58" i="3"/>
  <c r="SK57" i="3"/>
  <c r="SJ57" i="3"/>
  <c r="SI57" i="3"/>
  <c r="SH57" i="3"/>
  <c r="SG57" i="3"/>
  <c r="SF57" i="3"/>
  <c r="SK56" i="3"/>
  <c r="SJ56" i="3"/>
  <c r="SI56" i="3"/>
  <c r="SH56" i="3"/>
  <c r="SG56" i="3"/>
  <c r="SF56" i="3"/>
  <c r="SK55" i="3"/>
  <c r="SJ55" i="3"/>
  <c r="SI55" i="3"/>
  <c r="SH55" i="3"/>
  <c r="SG55" i="3"/>
  <c r="SF55" i="3"/>
  <c r="SK54" i="3"/>
  <c r="SJ54" i="3"/>
  <c r="SI54" i="3"/>
  <c r="SH54" i="3"/>
  <c r="SG54" i="3"/>
  <c r="SF54" i="3"/>
  <c r="SK53" i="3"/>
  <c r="SJ53" i="3"/>
  <c r="SI53" i="3"/>
  <c r="SH53" i="3"/>
  <c r="SG53" i="3"/>
  <c r="SF53" i="3"/>
  <c r="SK52" i="3"/>
  <c r="SJ52" i="3"/>
  <c r="SI52" i="3"/>
  <c r="SH52" i="3"/>
  <c r="SG52" i="3"/>
  <c r="SF52" i="3"/>
  <c r="SK51" i="3"/>
  <c r="SJ51" i="3"/>
  <c r="SI51" i="3"/>
  <c r="SH51" i="3"/>
  <c r="SG51" i="3"/>
  <c r="SF51" i="3"/>
  <c r="SK50" i="3"/>
  <c r="SK49" i="3" s="1"/>
  <c r="SJ50" i="3"/>
  <c r="SJ49" i="3" s="1"/>
  <c r="SI50" i="3"/>
  <c r="SI49" i="3" s="1"/>
  <c r="SH50" i="3"/>
  <c r="SH49" i="3" s="1"/>
  <c r="SG50" i="3"/>
  <c r="SG49" i="3" s="1"/>
  <c r="SF50" i="3"/>
  <c r="SF49" i="3" s="1"/>
  <c r="SK48" i="3"/>
  <c r="SJ48" i="3"/>
  <c r="SI48" i="3"/>
  <c r="SH48" i="3"/>
  <c r="SG48" i="3"/>
  <c r="SF48" i="3"/>
  <c r="SK47" i="3"/>
  <c r="SJ47" i="3"/>
  <c r="SI47" i="3"/>
  <c r="SH47" i="3"/>
  <c r="SG47" i="3"/>
  <c r="SF47" i="3"/>
  <c r="SK45" i="3"/>
  <c r="SJ45" i="3"/>
  <c r="SI45" i="3"/>
  <c r="SH45" i="3"/>
  <c r="SG45" i="3"/>
  <c r="SF45" i="3"/>
  <c r="SK43" i="3"/>
  <c r="SJ43" i="3"/>
  <c r="SI43" i="3"/>
  <c r="SH43" i="3"/>
  <c r="SG43" i="3"/>
  <c r="SF43" i="3"/>
  <c r="SK42" i="3"/>
  <c r="SJ42" i="3"/>
  <c r="SI42" i="3"/>
  <c r="SH42" i="3"/>
  <c r="SG42" i="3"/>
  <c r="SF42" i="3"/>
  <c r="SK40" i="3"/>
  <c r="SJ40" i="3"/>
  <c r="SI40" i="3"/>
  <c r="SH40" i="3"/>
  <c r="SG40" i="3"/>
  <c r="SF40" i="3"/>
  <c r="SK39" i="3"/>
  <c r="SK303" i="3" s="1"/>
  <c r="SJ39" i="3"/>
  <c r="SJ303" i="3" s="1"/>
  <c r="SI39" i="3"/>
  <c r="SI303" i="3" s="1"/>
  <c r="SH39" i="3"/>
  <c r="SH303" i="3" s="1"/>
  <c r="SG39" i="3"/>
  <c r="SG303" i="3" s="1"/>
  <c r="SF39" i="3"/>
  <c r="SF303" i="3" s="1"/>
  <c r="SK38" i="3"/>
  <c r="SJ38" i="3"/>
  <c r="SI38" i="3"/>
  <c r="SH38" i="3"/>
  <c r="SG38" i="3"/>
  <c r="SF38" i="3"/>
  <c r="SK36" i="3"/>
  <c r="SJ36" i="3"/>
  <c r="SI36" i="3"/>
  <c r="SH36" i="3"/>
  <c r="SG36" i="3"/>
  <c r="SF36" i="3"/>
  <c r="SK34" i="3"/>
  <c r="SJ34" i="3"/>
  <c r="SI34" i="3"/>
  <c r="SH34" i="3"/>
  <c r="SG34" i="3"/>
  <c r="SF34" i="3"/>
  <c r="SK33" i="3"/>
  <c r="SJ33" i="3"/>
  <c r="SI33" i="3"/>
  <c r="SH33" i="3"/>
  <c r="SG33" i="3"/>
  <c r="SF33" i="3"/>
  <c r="SK32" i="3"/>
  <c r="SJ32" i="3"/>
  <c r="SI32" i="3"/>
  <c r="SH32" i="3"/>
  <c r="SG32" i="3"/>
  <c r="SF32" i="3"/>
  <c r="SK31" i="3"/>
  <c r="SJ31" i="3"/>
  <c r="SI31" i="3"/>
  <c r="SH31" i="3"/>
  <c r="SG31" i="3"/>
  <c r="SF31" i="3"/>
  <c r="SK29" i="3"/>
  <c r="SJ29" i="3"/>
  <c r="SI29" i="3"/>
  <c r="SH29" i="3"/>
  <c r="SG29" i="3"/>
  <c r="SF29" i="3"/>
  <c r="SK28" i="3"/>
  <c r="SJ28" i="3"/>
  <c r="SI28" i="3"/>
  <c r="SH28" i="3"/>
  <c r="SG28" i="3"/>
  <c r="SF28" i="3"/>
  <c r="SK27" i="3"/>
  <c r="SJ27" i="3"/>
  <c r="SI27" i="3"/>
  <c r="SH27" i="3"/>
  <c r="SG27" i="3"/>
  <c r="SF27" i="3"/>
  <c r="SK25" i="3"/>
  <c r="SJ25" i="3"/>
  <c r="SI25" i="3"/>
  <c r="SH25" i="3"/>
  <c r="SG25" i="3"/>
  <c r="SF25" i="3"/>
  <c r="SK23" i="3"/>
  <c r="SJ23" i="3"/>
  <c r="SI23" i="3"/>
  <c r="SH23" i="3"/>
  <c r="SG23" i="3"/>
  <c r="SF23" i="3"/>
  <c r="SK21" i="3"/>
  <c r="SJ21" i="3"/>
  <c r="SI21" i="3"/>
  <c r="SH21" i="3"/>
  <c r="SG21" i="3"/>
  <c r="SF21" i="3"/>
  <c r="SK20" i="3"/>
  <c r="SJ20" i="3"/>
  <c r="SI20" i="3"/>
  <c r="SH20" i="3"/>
  <c r="SG20" i="3"/>
  <c r="SF20" i="3"/>
  <c r="SK19" i="3"/>
  <c r="SJ19" i="3"/>
  <c r="SI19" i="3"/>
  <c r="SH19" i="3"/>
  <c r="SG19" i="3"/>
  <c r="SF19" i="3"/>
  <c r="SK18" i="3"/>
  <c r="SJ18" i="3"/>
  <c r="SI18" i="3"/>
  <c r="SH18" i="3"/>
  <c r="SG18" i="3"/>
  <c r="SF18" i="3"/>
  <c r="SK17" i="3"/>
  <c r="SJ17" i="3"/>
  <c r="SI17" i="3"/>
  <c r="SH17" i="3"/>
  <c r="SG17" i="3"/>
  <c r="SF17" i="3"/>
  <c r="SK16" i="3"/>
  <c r="SJ16" i="3"/>
  <c r="SI16" i="3"/>
  <c r="SH16" i="3"/>
  <c r="SG16" i="3"/>
  <c r="SF16" i="3"/>
  <c r="SK15" i="3"/>
  <c r="SJ15" i="3"/>
  <c r="SI15" i="3"/>
  <c r="SH15" i="3"/>
  <c r="SG15" i="3"/>
  <c r="SF15" i="3"/>
  <c r="SK14" i="3"/>
  <c r="SJ14" i="3"/>
  <c r="SI14" i="3"/>
  <c r="SH14" i="3"/>
  <c r="SG14" i="3"/>
  <c r="SF14" i="3"/>
  <c r="SK13" i="3"/>
  <c r="SJ13" i="3"/>
  <c r="SI13" i="3"/>
  <c r="SH13" i="3"/>
  <c r="SG13" i="3"/>
  <c r="SF13" i="3"/>
  <c r="SK12" i="3"/>
  <c r="SJ12" i="3"/>
  <c r="SI12" i="3"/>
  <c r="SH12" i="3"/>
  <c r="SG12" i="3"/>
  <c r="SF12" i="3"/>
  <c r="RV289" i="3"/>
  <c r="RU289" i="3"/>
  <c r="RT289" i="3"/>
  <c r="RS289" i="3"/>
  <c r="RR289" i="3"/>
  <c r="RQ289" i="3"/>
  <c r="RV288" i="3"/>
  <c r="RU288" i="3"/>
  <c r="RT288" i="3"/>
  <c r="RS288" i="3"/>
  <c r="RR288" i="3"/>
  <c r="RQ288" i="3"/>
  <c r="RV287" i="3"/>
  <c r="RU287" i="3"/>
  <c r="RT287" i="3"/>
  <c r="RS287" i="3"/>
  <c r="RR287" i="3"/>
  <c r="RQ287" i="3"/>
  <c r="RV286" i="3"/>
  <c r="RU286" i="3"/>
  <c r="RT286" i="3"/>
  <c r="RS286" i="3"/>
  <c r="RR286" i="3"/>
  <c r="RQ286" i="3"/>
  <c r="RV285" i="3"/>
  <c r="RU285" i="3"/>
  <c r="RT285" i="3"/>
  <c r="RS285" i="3"/>
  <c r="RR285" i="3"/>
  <c r="RQ285" i="3"/>
  <c r="RV284" i="3"/>
  <c r="RU284" i="3"/>
  <c r="RT284" i="3"/>
  <c r="RS284" i="3"/>
  <c r="RR284" i="3"/>
  <c r="RQ284" i="3"/>
  <c r="RV283" i="3"/>
  <c r="RU283" i="3"/>
  <c r="RT283" i="3"/>
  <c r="RS283" i="3"/>
  <c r="RR283" i="3"/>
  <c r="RQ283" i="3"/>
  <c r="RV282" i="3"/>
  <c r="RU282" i="3"/>
  <c r="RT282" i="3"/>
  <c r="RS282" i="3"/>
  <c r="RR282" i="3"/>
  <c r="RQ282" i="3"/>
  <c r="RV281" i="3"/>
  <c r="RU281" i="3"/>
  <c r="RT281" i="3"/>
  <c r="RS281" i="3"/>
  <c r="RR281" i="3"/>
  <c r="RQ281" i="3"/>
  <c r="RV280" i="3"/>
  <c r="RU280" i="3"/>
  <c r="RT280" i="3"/>
  <c r="RS280" i="3"/>
  <c r="RR280" i="3"/>
  <c r="RQ280" i="3"/>
  <c r="RV279" i="3"/>
  <c r="RU279" i="3"/>
  <c r="RT279" i="3"/>
  <c r="RS279" i="3"/>
  <c r="RR279" i="3"/>
  <c r="RQ279" i="3"/>
  <c r="RV278" i="3"/>
  <c r="RU278" i="3"/>
  <c r="RT278" i="3"/>
  <c r="RS278" i="3"/>
  <c r="RR278" i="3"/>
  <c r="RQ278" i="3"/>
  <c r="RV277" i="3"/>
  <c r="RU277" i="3"/>
  <c r="RT277" i="3"/>
  <c r="RS277" i="3"/>
  <c r="RR277" i="3"/>
  <c r="RQ277" i="3"/>
  <c r="RV276" i="3"/>
  <c r="RU276" i="3"/>
  <c r="RT276" i="3"/>
  <c r="RS276" i="3"/>
  <c r="RR276" i="3"/>
  <c r="RQ276" i="3"/>
  <c r="RV275" i="3"/>
  <c r="RU275" i="3"/>
  <c r="RT275" i="3"/>
  <c r="RS275" i="3"/>
  <c r="RR275" i="3"/>
  <c r="RQ275" i="3"/>
  <c r="RV274" i="3"/>
  <c r="RU274" i="3"/>
  <c r="RT274" i="3"/>
  <c r="RS274" i="3"/>
  <c r="RR274" i="3"/>
  <c r="RQ274" i="3"/>
  <c r="RV272" i="3"/>
  <c r="RU272" i="3"/>
  <c r="RT272" i="3"/>
  <c r="RS272" i="3"/>
  <c r="RR272" i="3"/>
  <c r="RQ272" i="3"/>
  <c r="RV271" i="3"/>
  <c r="RU271" i="3"/>
  <c r="RT271" i="3"/>
  <c r="RS271" i="3"/>
  <c r="RR271" i="3"/>
  <c r="RQ271" i="3"/>
  <c r="RV270" i="3"/>
  <c r="RU270" i="3"/>
  <c r="RT270" i="3"/>
  <c r="RS270" i="3"/>
  <c r="RR270" i="3"/>
  <c r="RQ270" i="3"/>
  <c r="RV269" i="3"/>
  <c r="RU269" i="3"/>
  <c r="RT269" i="3"/>
  <c r="RS269" i="3"/>
  <c r="RR269" i="3"/>
  <c r="RQ269" i="3"/>
  <c r="RV268" i="3"/>
  <c r="RU268" i="3"/>
  <c r="RT268" i="3"/>
  <c r="RS268" i="3"/>
  <c r="RR268" i="3"/>
  <c r="RQ268" i="3"/>
  <c r="RV267" i="3"/>
  <c r="RU267" i="3"/>
  <c r="RT267" i="3"/>
  <c r="RS267" i="3"/>
  <c r="RR267" i="3"/>
  <c r="RQ267" i="3"/>
  <c r="RV266" i="3"/>
  <c r="RU266" i="3"/>
  <c r="RT266" i="3"/>
  <c r="RS266" i="3"/>
  <c r="RR266" i="3"/>
  <c r="RQ266" i="3"/>
  <c r="RV265" i="3"/>
  <c r="RU265" i="3"/>
  <c r="RT265" i="3"/>
  <c r="RS265" i="3"/>
  <c r="RR265" i="3"/>
  <c r="RQ265" i="3"/>
  <c r="RV264" i="3"/>
  <c r="RU264" i="3"/>
  <c r="RT264" i="3"/>
  <c r="RS264" i="3"/>
  <c r="RR264" i="3"/>
  <c r="RQ264" i="3"/>
  <c r="RV263" i="3"/>
  <c r="RU263" i="3"/>
  <c r="RT263" i="3"/>
  <c r="RS263" i="3"/>
  <c r="RR263" i="3"/>
  <c r="RQ263" i="3"/>
  <c r="RV262" i="3"/>
  <c r="RU262" i="3"/>
  <c r="RT262" i="3"/>
  <c r="RS262" i="3"/>
  <c r="RR262" i="3"/>
  <c r="RQ262" i="3"/>
  <c r="RV261" i="3"/>
  <c r="RU261" i="3"/>
  <c r="RT261" i="3"/>
  <c r="RS261" i="3"/>
  <c r="RR261" i="3"/>
  <c r="RQ261" i="3"/>
  <c r="RV260" i="3"/>
  <c r="RU260" i="3"/>
  <c r="RT260" i="3"/>
  <c r="RS260" i="3"/>
  <c r="RR260" i="3"/>
  <c r="RQ260" i="3"/>
  <c r="RV259" i="3"/>
  <c r="RU259" i="3"/>
  <c r="RT259" i="3"/>
  <c r="RS259" i="3"/>
  <c r="RR259" i="3"/>
  <c r="RQ259" i="3"/>
  <c r="RV258" i="3"/>
  <c r="RU258" i="3"/>
  <c r="RT258" i="3"/>
  <c r="RS258" i="3"/>
  <c r="RR258" i="3"/>
  <c r="RQ258" i="3"/>
  <c r="RV257" i="3"/>
  <c r="RU257" i="3"/>
  <c r="RT257" i="3"/>
  <c r="RS257" i="3"/>
  <c r="RR257" i="3"/>
  <c r="RQ257" i="3"/>
  <c r="RV256" i="3"/>
  <c r="RU256" i="3"/>
  <c r="RT256" i="3"/>
  <c r="RS256" i="3"/>
  <c r="RR256" i="3"/>
  <c r="RQ256" i="3"/>
  <c r="RV255" i="3"/>
  <c r="RU255" i="3"/>
  <c r="RT255" i="3"/>
  <c r="RS255" i="3"/>
  <c r="RR255" i="3"/>
  <c r="RQ255" i="3"/>
  <c r="RV254" i="3"/>
  <c r="RU254" i="3"/>
  <c r="RT254" i="3"/>
  <c r="RS254" i="3"/>
  <c r="RR254" i="3"/>
  <c r="RQ254" i="3"/>
  <c r="RV253" i="3"/>
  <c r="RU253" i="3"/>
  <c r="RT253" i="3"/>
  <c r="RS253" i="3"/>
  <c r="RR253" i="3"/>
  <c r="RQ253" i="3"/>
  <c r="RV252" i="3"/>
  <c r="RU252" i="3"/>
  <c r="RT252" i="3"/>
  <c r="RS252" i="3"/>
  <c r="RR252" i="3"/>
  <c r="RQ252" i="3"/>
  <c r="RV251" i="3"/>
  <c r="RU251" i="3"/>
  <c r="RT251" i="3"/>
  <c r="RS251" i="3"/>
  <c r="RR251" i="3"/>
  <c r="RQ251" i="3"/>
  <c r="RV250" i="3"/>
  <c r="RU250" i="3"/>
  <c r="RT250" i="3"/>
  <c r="RS250" i="3"/>
  <c r="RR250" i="3"/>
  <c r="RQ250" i="3"/>
  <c r="RV249" i="3"/>
  <c r="RU249" i="3"/>
  <c r="RT249" i="3"/>
  <c r="RS249" i="3"/>
  <c r="RR249" i="3"/>
  <c r="RQ249" i="3"/>
  <c r="RV248" i="3"/>
  <c r="RU248" i="3"/>
  <c r="RT248" i="3"/>
  <c r="RS248" i="3"/>
  <c r="RR248" i="3"/>
  <c r="RQ248" i="3"/>
  <c r="RV247" i="3"/>
  <c r="RU247" i="3"/>
  <c r="RT247" i="3"/>
  <c r="RS247" i="3"/>
  <c r="RR247" i="3"/>
  <c r="RQ247" i="3"/>
  <c r="RV246" i="3"/>
  <c r="RU246" i="3"/>
  <c r="RT246" i="3"/>
  <c r="RS246" i="3"/>
  <c r="RR246" i="3"/>
  <c r="RQ246" i="3"/>
  <c r="RV245" i="3"/>
  <c r="RU245" i="3"/>
  <c r="RT245" i="3"/>
  <c r="RS245" i="3"/>
  <c r="RR245" i="3"/>
  <c r="RQ245" i="3"/>
  <c r="RV244" i="3"/>
  <c r="RU244" i="3"/>
  <c r="RT244" i="3"/>
  <c r="RS244" i="3"/>
  <c r="RR244" i="3"/>
  <c r="RQ244" i="3"/>
  <c r="RV243" i="3"/>
  <c r="RU243" i="3"/>
  <c r="RT243" i="3"/>
  <c r="RS243" i="3"/>
  <c r="RR243" i="3"/>
  <c r="RQ243" i="3"/>
  <c r="RV241" i="3"/>
  <c r="RU241" i="3"/>
  <c r="RT241" i="3"/>
  <c r="RS241" i="3"/>
  <c r="RR241" i="3"/>
  <c r="RQ241" i="3"/>
  <c r="RV240" i="3"/>
  <c r="RU240" i="3"/>
  <c r="RT240" i="3"/>
  <c r="RS240" i="3"/>
  <c r="RR240" i="3"/>
  <c r="RQ240" i="3"/>
  <c r="RV239" i="3"/>
  <c r="RU239" i="3"/>
  <c r="RT239" i="3"/>
  <c r="RS239" i="3"/>
  <c r="RR239" i="3"/>
  <c r="RQ239" i="3"/>
  <c r="RV238" i="3"/>
  <c r="RU238" i="3"/>
  <c r="RT238" i="3"/>
  <c r="RS238" i="3"/>
  <c r="RR238" i="3"/>
  <c r="RQ238" i="3"/>
  <c r="RV236" i="3"/>
  <c r="RU236" i="3"/>
  <c r="RT236" i="3"/>
  <c r="RS236" i="3"/>
  <c r="RR236" i="3"/>
  <c r="RQ236" i="3"/>
  <c r="RV235" i="3"/>
  <c r="RU235" i="3"/>
  <c r="RT235" i="3"/>
  <c r="RS235" i="3"/>
  <c r="RR235" i="3"/>
  <c r="RQ235" i="3"/>
  <c r="RV234" i="3"/>
  <c r="RU234" i="3"/>
  <c r="RT234" i="3"/>
  <c r="RS234" i="3"/>
  <c r="RR234" i="3"/>
  <c r="RQ234" i="3"/>
  <c r="RV232" i="3"/>
  <c r="RU232" i="3"/>
  <c r="RT232" i="3"/>
  <c r="RS232" i="3"/>
  <c r="RR232" i="3"/>
  <c r="RQ232" i="3"/>
  <c r="RV230" i="3"/>
  <c r="RU230" i="3"/>
  <c r="RT230" i="3"/>
  <c r="RS230" i="3"/>
  <c r="RR230" i="3"/>
  <c r="RQ230" i="3"/>
  <c r="RV229" i="3"/>
  <c r="RU229" i="3"/>
  <c r="RT229" i="3"/>
  <c r="RS229" i="3"/>
  <c r="RR229" i="3"/>
  <c r="RQ229" i="3"/>
  <c r="RV228" i="3"/>
  <c r="RU228" i="3"/>
  <c r="RT228" i="3"/>
  <c r="RS228" i="3"/>
  <c r="RR228" i="3"/>
  <c r="RQ228" i="3"/>
  <c r="RV227" i="3"/>
  <c r="RU227" i="3"/>
  <c r="RT227" i="3"/>
  <c r="RS227" i="3"/>
  <c r="RR227" i="3"/>
  <c r="RQ227" i="3"/>
  <c r="RV226" i="3"/>
  <c r="RU226" i="3"/>
  <c r="RT226" i="3"/>
  <c r="RS226" i="3"/>
  <c r="RR226" i="3"/>
  <c r="RQ226" i="3"/>
  <c r="RV225" i="3"/>
  <c r="RU225" i="3"/>
  <c r="RT225" i="3"/>
  <c r="RS225" i="3"/>
  <c r="RR225" i="3"/>
  <c r="RQ225" i="3"/>
  <c r="RV224" i="3"/>
  <c r="RU224" i="3"/>
  <c r="RT224" i="3"/>
  <c r="RS224" i="3"/>
  <c r="RR224" i="3"/>
  <c r="RQ224" i="3"/>
  <c r="RV223" i="3"/>
  <c r="RU223" i="3"/>
  <c r="RT223" i="3"/>
  <c r="RS223" i="3"/>
  <c r="RR223" i="3"/>
  <c r="RQ223" i="3"/>
  <c r="RV221" i="3"/>
  <c r="RU221" i="3"/>
  <c r="RT221" i="3"/>
  <c r="RS221" i="3"/>
  <c r="RR221" i="3"/>
  <c r="RQ221" i="3"/>
  <c r="RV220" i="3"/>
  <c r="RU220" i="3"/>
  <c r="RT220" i="3"/>
  <c r="RS220" i="3"/>
  <c r="RR220" i="3"/>
  <c r="RQ220" i="3"/>
  <c r="RV219" i="3"/>
  <c r="RU219" i="3"/>
  <c r="RT219" i="3"/>
  <c r="RS219" i="3"/>
  <c r="RR219" i="3"/>
  <c r="RQ219" i="3"/>
  <c r="RV218" i="3"/>
  <c r="RU218" i="3"/>
  <c r="RT218" i="3"/>
  <c r="RS218" i="3"/>
  <c r="RR218" i="3"/>
  <c r="RQ218" i="3"/>
  <c r="RV217" i="3"/>
  <c r="RU217" i="3"/>
  <c r="RT217" i="3"/>
  <c r="RS217" i="3"/>
  <c r="RR217" i="3"/>
  <c r="RQ217" i="3"/>
  <c r="RV216" i="3"/>
  <c r="RU216" i="3"/>
  <c r="RT216" i="3"/>
  <c r="RS216" i="3"/>
  <c r="RR216" i="3"/>
  <c r="RQ216" i="3"/>
  <c r="RV214" i="3"/>
  <c r="RU214" i="3"/>
  <c r="RT214" i="3"/>
  <c r="RS214" i="3"/>
  <c r="RR214" i="3"/>
  <c r="RQ214" i="3"/>
  <c r="RV213" i="3"/>
  <c r="RU213" i="3"/>
  <c r="RT213" i="3"/>
  <c r="RS213" i="3"/>
  <c r="RR213" i="3"/>
  <c r="RQ213" i="3"/>
  <c r="RV212" i="3"/>
  <c r="RU212" i="3"/>
  <c r="RT212" i="3"/>
  <c r="RS212" i="3"/>
  <c r="RR212" i="3"/>
  <c r="RQ212" i="3"/>
  <c r="RV211" i="3"/>
  <c r="RU211" i="3"/>
  <c r="RT211" i="3"/>
  <c r="RS211" i="3"/>
  <c r="RR211" i="3"/>
  <c r="RQ211" i="3"/>
  <c r="RV210" i="3"/>
  <c r="RU210" i="3"/>
  <c r="RT210" i="3"/>
  <c r="RS210" i="3"/>
  <c r="RR210" i="3"/>
  <c r="RQ210" i="3"/>
  <c r="RV209" i="3"/>
  <c r="RU209" i="3"/>
  <c r="RT209" i="3"/>
  <c r="RS209" i="3"/>
  <c r="RR209" i="3"/>
  <c r="RQ209" i="3"/>
  <c r="RV207" i="3"/>
  <c r="RU207" i="3"/>
  <c r="RT207" i="3"/>
  <c r="RS207" i="3"/>
  <c r="RR207" i="3"/>
  <c r="RQ207" i="3"/>
  <c r="RV206" i="3"/>
  <c r="RU206" i="3"/>
  <c r="RT206" i="3"/>
  <c r="RS206" i="3"/>
  <c r="RR206" i="3"/>
  <c r="RQ206" i="3"/>
  <c r="RV205" i="3"/>
  <c r="RU205" i="3"/>
  <c r="RT205" i="3"/>
  <c r="RS205" i="3"/>
  <c r="RR205" i="3"/>
  <c r="RQ205" i="3"/>
  <c r="RV204" i="3"/>
  <c r="RU204" i="3"/>
  <c r="RT204" i="3"/>
  <c r="RS204" i="3"/>
  <c r="RR204" i="3"/>
  <c r="RQ204" i="3"/>
  <c r="RV202" i="3"/>
  <c r="RU202" i="3"/>
  <c r="RT202" i="3"/>
  <c r="RS202" i="3"/>
  <c r="RR202" i="3"/>
  <c r="RQ202" i="3"/>
  <c r="RV200" i="3"/>
  <c r="RU200" i="3"/>
  <c r="RT200" i="3"/>
  <c r="RS200" i="3"/>
  <c r="RR200" i="3"/>
  <c r="RQ200" i="3"/>
  <c r="RV198" i="3"/>
  <c r="RU198" i="3"/>
  <c r="RT198" i="3"/>
  <c r="RS198" i="3"/>
  <c r="RR198" i="3"/>
  <c r="RQ198" i="3"/>
  <c r="RV196" i="3"/>
  <c r="RU196" i="3"/>
  <c r="RT196" i="3"/>
  <c r="RS196" i="3"/>
  <c r="RR196" i="3"/>
  <c r="RQ196" i="3"/>
  <c r="RV195" i="3"/>
  <c r="RU195" i="3"/>
  <c r="RT195" i="3"/>
  <c r="RS195" i="3"/>
  <c r="RR195" i="3"/>
  <c r="RQ195" i="3"/>
  <c r="RV194" i="3"/>
  <c r="RU194" i="3"/>
  <c r="RT194" i="3"/>
  <c r="RS194" i="3"/>
  <c r="RR194" i="3"/>
  <c r="RQ194" i="3"/>
  <c r="RV192" i="3"/>
  <c r="RU192" i="3"/>
  <c r="RT192" i="3"/>
  <c r="RS192" i="3"/>
  <c r="RR192" i="3"/>
  <c r="RQ192" i="3"/>
  <c r="RV190" i="3"/>
  <c r="RU190" i="3"/>
  <c r="RT190" i="3"/>
  <c r="RS190" i="3"/>
  <c r="RR190" i="3"/>
  <c r="RQ190" i="3"/>
  <c r="RV188" i="3"/>
  <c r="RU188" i="3"/>
  <c r="RT188" i="3"/>
  <c r="RS188" i="3"/>
  <c r="RR188" i="3"/>
  <c r="RQ188" i="3"/>
  <c r="RV187" i="3"/>
  <c r="RU187" i="3"/>
  <c r="RT187" i="3"/>
  <c r="RS187" i="3"/>
  <c r="RR187" i="3"/>
  <c r="RQ187" i="3"/>
  <c r="RV185" i="3"/>
  <c r="RU185" i="3"/>
  <c r="RT185" i="3"/>
  <c r="RS185" i="3"/>
  <c r="RR185" i="3"/>
  <c r="RQ185" i="3"/>
  <c r="RV184" i="3"/>
  <c r="RU184" i="3"/>
  <c r="RT184" i="3"/>
  <c r="RS184" i="3"/>
  <c r="RR184" i="3"/>
  <c r="RQ184" i="3"/>
  <c r="RV183" i="3"/>
  <c r="RU183" i="3"/>
  <c r="RT183" i="3"/>
  <c r="RS183" i="3"/>
  <c r="RR183" i="3"/>
  <c r="RQ183" i="3"/>
  <c r="RV182" i="3"/>
  <c r="RU182" i="3"/>
  <c r="RT182" i="3"/>
  <c r="RS182" i="3"/>
  <c r="RR182" i="3"/>
  <c r="RQ182" i="3"/>
  <c r="RV181" i="3"/>
  <c r="RU181" i="3"/>
  <c r="RT181" i="3"/>
  <c r="RS181" i="3"/>
  <c r="RR181" i="3"/>
  <c r="RQ181" i="3"/>
  <c r="RV180" i="3"/>
  <c r="RU180" i="3"/>
  <c r="RT180" i="3"/>
  <c r="RS180" i="3"/>
  <c r="RR180" i="3"/>
  <c r="RQ180" i="3"/>
  <c r="RV179" i="3"/>
  <c r="RU179" i="3"/>
  <c r="RT179" i="3"/>
  <c r="RS179" i="3"/>
  <c r="RR179" i="3"/>
  <c r="RQ179" i="3"/>
  <c r="RV177" i="3"/>
  <c r="RU177" i="3"/>
  <c r="RT177" i="3"/>
  <c r="RS177" i="3"/>
  <c r="RR177" i="3"/>
  <c r="RQ177" i="3"/>
  <c r="RV176" i="3"/>
  <c r="RU176" i="3"/>
  <c r="RT176" i="3"/>
  <c r="RS176" i="3"/>
  <c r="RR176" i="3"/>
  <c r="RQ176" i="3"/>
  <c r="RV175" i="3"/>
  <c r="RU175" i="3"/>
  <c r="RT175" i="3"/>
  <c r="RS175" i="3"/>
  <c r="RR175" i="3"/>
  <c r="RQ175" i="3"/>
  <c r="RV174" i="3"/>
  <c r="RU174" i="3"/>
  <c r="RT174" i="3"/>
  <c r="RS174" i="3"/>
  <c r="RR174" i="3"/>
  <c r="RQ174" i="3"/>
  <c r="RV173" i="3"/>
  <c r="RU173" i="3"/>
  <c r="RT173" i="3"/>
  <c r="RS173" i="3"/>
  <c r="RR173" i="3"/>
  <c r="RQ173" i="3"/>
  <c r="RV172" i="3"/>
  <c r="RU172" i="3"/>
  <c r="RT172" i="3"/>
  <c r="RS172" i="3"/>
  <c r="RR172" i="3"/>
  <c r="RQ172" i="3"/>
  <c r="RV116" i="3"/>
  <c r="RU116" i="3"/>
  <c r="RT116" i="3"/>
  <c r="RS116" i="3"/>
  <c r="RR116" i="3"/>
  <c r="RQ116" i="3"/>
  <c r="RV115" i="3"/>
  <c r="RU115" i="3"/>
  <c r="RT115" i="3"/>
  <c r="RS115" i="3"/>
  <c r="RR115" i="3"/>
  <c r="RQ115" i="3"/>
  <c r="RV114" i="3"/>
  <c r="RU114" i="3"/>
  <c r="RT114" i="3"/>
  <c r="RS114" i="3"/>
  <c r="RR114" i="3"/>
  <c r="RQ114" i="3"/>
  <c r="RV113" i="3"/>
  <c r="RU113" i="3"/>
  <c r="RT113" i="3"/>
  <c r="RS113" i="3"/>
  <c r="RR113" i="3"/>
  <c r="RQ113" i="3"/>
  <c r="RV112" i="3"/>
  <c r="RU112" i="3"/>
  <c r="RT112" i="3"/>
  <c r="RS112" i="3"/>
  <c r="RR112" i="3"/>
  <c r="RQ112" i="3"/>
  <c r="RV111" i="3"/>
  <c r="RU111" i="3"/>
  <c r="RT111" i="3"/>
  <c r="RS111" i="3"/>
  <c r="RR111" i="3"/>
  <c r="RQ111" i="3"/>
  <c r="RV110" i="3"/>
  <c r="RU110" i="3"/>
  <c r="RT110" i="3"/>
  <c r="RS110" i="3"/>
  <c r="RR110" i="3"/>
  <c r="RQ110" i="3"/>
  <c r="RV109" i="3"/>
  <c r="RU109" i="3"/>
  <c r="RT109" i="3"/>
  <c r="RS109" i="3"/>
  <c r="RR109" i="3"/>
  <c r="RQ109" i="3"/>
  <c r="RV108" i="3"/>
  <c r="RU108" i="3"/>
  <c r="RT108" i="3"/>
  <c r="RS108" i="3"/>
  <c r="RR108" i="3"/>
  <c r="RQ108" i="3"/>
  <c r="RV107" i="3"/>
  <c r="RU107" i="3"/>
  <c r="RT107" i="3"/>
  <c r="RS107" i="3"/>
  <c r="RR107" i="3"/>
  <c r="RQ107" i="3"/>
  <c r="RV106" i="3"/>
  <c r="RU106" i="3"/>
  <c r="RT106" i="3"/>
  <c r="RS106" i="3"/>
  <c r="RR106" i="3"/>
  <c r="RQ106" i="3"/>
  <c r="RV105" i="3"/>
  <c r="RU105" i="3"/>
  <c r="RT105" i="3"/>
  <c r="RS105" i="3"/>
  <c r="RR105" i="3"/>
  <c r="RQ105" i="3"/>
  <c r="RV104" i="3"/>
  <c r="RU104" i="3"/>
  <c r="RT104" i="3"/>
  <c r="RS104" i="3"/>
  <c r="RR104" i="3"/>
  <c r="RQ104" i="3"/>
  <c r="RV103" i="3"/>
  <c r="RU103" i="3"/>
  <c r="RT103" i="3"/>
  <c r="RS103" i="3"/>
  <c r="RR103" i="3"/>
  <c r="RQ103" i="3"/>
  <c r="RV102" i="3"/>
  <c r="RU102" i="3"/>
  <c r="RT102" i="3"/>
  <c r="RS102" i="3"/>
  <c r="RR102" i="3"/>
  <c r="RQ102" i="3"/>
  <c r="RV101" i="3"/>
  <c r="RU101" i="3"/>
  <c r="RT101" i="3"/>
  <c r="RS101" i="3"/>
  <c r="RR101" i="3"/>
  <c r="RQ101" i="3"/>
  <c r="RV100" i="3"/>
  <c r="RU100" i="3"/>
  <c r="RT100" i="3"/>
  <c r="RS100" i="3"/>
  <c r="RR100" i="3"/>
  <c r="RQ100" i="3"/>
  <c r="RV99" i="3"/>
  <c r="RV309" i="3" s="1"/>
  <c r="RU99" i="3"/>
  <c r="RU309" i="3" s="1"/>
  <c r="RT99" i="3"/>
  <c r="RT309" i="3" s="1"/>
  <c r="RS99" i="3"/>
  <c r="RS309" i="3" s="1"/>
  <c r="RR99" i="3"/>
  <c r="RR309" i="3" s="1"/>
  <c r="RQ99" i="3"/>
  <c r="RQ309" i="3" s="1"/>
  <c r="RV98" i="3"/>
  <c r="RU98" i="3"/>
  <c r="RT98" i="3"/>
  <c r="RS98" i="3"/>
  <c r="RR98" i="3"/>
  <c r="RQ98" i="3"/>
  <c r="RV97" i="3"/>
  <c r="RU97" i="3"/>
  <c r="RT97" i="3"/>
  <c r="RS97" i="3"/>
  <c r="RR97" i="3"/>
  <c r="RQ97" i="3"/>
  <c r="RV96" i="3"/>
  <c r="RU96" i="3"/>
  <c r="RT96" i="3"/>
  <c r="RS96" i="3"/>
  <c r="RR96" i="3"/>
  <c r="RQ96" i="3"/>
  <c r="RV95" i="3"/>
  <c r="RV301" i="3" s="1"/>
  <c r="RU95" i="3"/>
  <c r="RU301" i="3" s="1"/>
  <c r="RT95" i="3"/>
  <c r="RT301" i="3" s="1"/>
  <c r="RS95" i="3"/>
  <c r="RS301" i="3" s="1"/>
  <c r="RR95" i="3"/>
  <c r="RR301" i="3" s="1"/>
  <c r="RQ95" i="3"/>
  <c r="RQ301" i="3" s="1"/>
  <c r="RV94" i="3"/>
  <c r="RU94" i="3"/>
  <c r="RT94" i="3"/>
  <c r="RS94" i="3"/>
  <c r="RR94" i="3"/>
  <c r="RQ94" i="3"/>
  <c r="RV93" i="3"/>
  <c r="RU93" i="3"/>
  <c r="RT93" i="3"/>
  <c r="RS93" i="3"/>
  <c r="RR93" i="3"/>
  <c r="RQ93" i="3"/>
  <c r="RV92" i="3"/>
  <c r="RU92" i="3"/>
  <c r="RT92" i="3"/>
  <c r="RS92" i="3"/>
  <c r="RR92" i="3"/>
  <c r="RQ92" i="3"/>
  <c r="RV91" i="3"/>
  <c r="RU91" i="3"/>
  <c r="RT91" i="3"/>
  <c r="RS91" i="3"/>
  <c r="RR91" i="3"/>
  <c r="RQ91" i="3"/>
  <c r="RV90" i="3"/>
  <c r="RU90" i="3"/>
  <c r="RT90" i="3"/>
  <c r="RS90" i="3"/>
  <c r="RR90" i="3"/>
  <c r="RQ90" i="3"/>
  <c r="RV89" i="3"/>
  <c r="RU89" i="3"/>
  <c r="RT89" i="3"/>
  <c r="RS89" i="3"/>
  <c r="RR89" i="3"/>
  <c r="RQ89" i="3"/>
  <c r="RV88" i="3"/>
  <c r="RU88" i="3"/>
  <c r="RT88" i="3"/>
  <c r="RS88" i="3"/>
  <c r="RR88" i="3"/>
  <c r="RQ88" i="3"/>
  <c r="RV87" i="3"/>
  <c r="RU87" i="3"/>
  <c r="RT87" i="3"/>
  <c r="RS87" i="3"/>
  <c r="RR87" i="3"/>
  <c r="RQ87" i="3"/>
  <c r="RV86" i="3"/>
  <c r="RU86" i="3"/>
  <c r="RT86" i="3"/>
  <c r="RS86" i="3"/>
  <c r="RR86" i="3"/>
  <c r="RQ86" i="3"/>
  <c r="RV85" i="3"/>
  <c r="RU85" i="3"/>
  <c r="RT85" i="3"/>
  <c r="RS85" i="3"/>
  <c r="RR85" i="3"/>
  <c r="RQ85" i="3"/>
  <c r="RV84" i="3"/>
  <c r="RU84" i="3"/>
  <c r="RT84" i="3"/>
  <c r="RS84" i="3"/>
  <c r="RR84" i="3"/>
  <c r="RQ84" i="3"/>
  <c r="RV83" i="3"/>
  <c r="RU83" i="3"/>
  <c r="RT83" i="3"/>
  <c r="RS83" i="3"/>
  <c r="RR83" i="3"/>
  <c r="RQ83" i="3"/>
  <c r="RV82" i="3"/>
  <c r="RU82" i="3"/>
  <c r="RT82" i="3"/>
  <c r="RS82" i="3"/>
  <c r="RR82" i="3"/>
  <c r="RQ82" i="3"/>
  <c r="RV80" i="3"/>
  <c r="RU80" i="3"/>
  <c r="RT80" i="3"/>
  <c r="RS80" i="3"/>
  <c r="RR80" i="3"/>
  <c r="RQ80" i="3"/>
  <c r="RV79" i="3"/>
  <c r="RU79" i="3"/>
  <c r="RT79" i="3"/>
  <c r="RS79" i="3"/>
  <c r="RR79" i="3"/>
  <c r="RQ79" i="3"/>
  <c r="RV78" i="3"/>
  <c r="RU78" i="3"/>
  <c r="RT78" i="3"/>
  <c r="RS78" i="3"/>
  <c r="RR78" i="3"/>
  <c r="RQ78" i="3"/>
  <c r="RV77" i="3"/>
  <c r="RU77" i="3"/>
  <c r="RT77" i="3"/>
  <c r="RS77" i="3"/>
  <c r="RR77" i="3"/>
  <c r="RQ77" i="3"/>
  <c r="RV75" i="3"/>
  <c r="RU75" i="3"/>
  <c r="RT75" i="3"/>
  <c r="RS75" i="3"/>
  <c r="RR75" i="3"/>
  <c r="RQ75" i="3"/>
  <c r="RV73" i="3"/>
  <c r="RU73" i="3"/>
  <c r="RT73" i="3"/>
  <c r="RS73" i="3"/>
  <c r="RR73" i="3"/>
  <c r="RQ73" i="3"/>
  <c r="RV72" i="3"/>
  <c r="RU72" i="3"/>
  <c r="RT72" i="3"/>
  <c r="RS72" i="3"/>
  <c r="RR72" i="3"/>
  <c r="RQ72" i="3"/>
  <c r="RV70" i="3"/>
  <c r="RU70" i="3"/>
  <c r="RT70" i="3"/>
  <c r="RS70" i="3"/>
  <c r="RR70" i="3"/>
  <c r="RQ70" i="3"/>
  <c r="RV69" i="3"/>
  <c r="RU69" i="3"/>
  <c r="RT69" i="3"/>
  <c r="RS69" i="3"/>
  <c r="RR69" i="3"/>
  <c r="RQ69" i="3"/>
  <c r="RV68" i="3"/>
  <c r="RU68" i="3"/>
  <c r="RT68" i="3"/>
  <c r="RS68" i="3"/>
  <c r="RR68" i="3"/>
  <c r="RQ68" i="3"/>
  <c r="RV66" i="3"/>
  <c r="RU66" i="3"/>
  <c r="RT66" i="3"/>
  <c r="RS66" i="3"/>
  <c r="RR66" i="3"/>
  <c r="RQ66" i="3"/>
  <c r="RV65" i="3"/>
  <c r="RU65" i="3"/>
  <c r="RT65" i="3"/>
  <c r="RS65" i="3"/>
  <c r="RR65" i="3"/>
  <c r="RQ65" i="3"/>
  <c r="RV63" i="3"/>
  <c r="RU63" i="3"/>
  <c r="RT63" i="3"/>
  <c r="RS63" i="3"/>
  <c r="RR63" i="3"/>
  <c r="RQ63" i="3"/>
  <c r="RV62" i="3"/>
  <c r="RU62" i="3"/>
  <c r="RT62" i="3"/>
  <c r="RS62" i="3"/>
  <c r="RR62" i="3"/>
  <c r="RQ62" i="3"/>
  <c r="RV60" i="3"/>
  <c r="RU60" i="3"/>
  <c r="RT60" i="3"/>
  <c r="RS60" i="3"/>
  <c r="RR60" i="3"/>
  <c r="RQ60" i="3"/>
  <c r="RV59" i="3"/>
  <c r="RU59" i="3"/>
  <c r="RT59" i="3"/>
  <c r="RS59" i="3"/>
  <c r="RR59" i="3"/>
  <c r="RQ59" i="3"/>
  <c r="RV58" i="3"/>
  <c r="RU58" i="3"/>
  <c r="RT58" i="3"/>
  <c r="RS58" i="3"/>
  <c r="RR58" i="3"/>
  <c r="RQ58" i="3"/>
  <c r="RV57" i="3"/>
  <c r="RU57" i="3"/>
  <c r="RT57" i="3"/>
  <c r="RS57" i="3"/>
  <c r="RR57" i="3"/>
  <c r="RQ57" i="3"/>
  <c r="RV56" i="3"/>
  <c r="RU56" i="3"/>
  <c r="RT56" i="3"/>
  <c r="RS56" i="3"/>
  <c r="RR56" i="3"/>
  <c r="RQ56" i="3"/>
  <c r="RV55" i="3"/>
  <c r="RU55" i="3"/>
  <c r="RT55" i="3"/>
  <c r="RS55" i="3"/>
  <c r="RR55" i="3"/>
  <c r="RQ55" i="3"/>
  <c r="RV54" i="3"/>
  <c r="RU54" i="3"/>
  <c r="RT54" i="3"/>
  <c r="RS54" i="3"/>
  <c r="RR54" i="3"/>
  <c r="RQ54" i="3"/>
  <c r="RV53" i="3"/>
  <c r="RU53" i="3"/>
  <c r="RT53" i="3"/>
  <c r="RS53" i="3"/>
  <c r="RR53" i="3"/>
  <c r="RQ53" i="3"/>
  <c r="RV52" i="3"/>
  <c r="RU52" i="3"/>
  <c r="RT52" i="3"/>
  <c r="RS52" i="3"/>
  <c r="RR52" i="3"/>
  <c r="RQ52" i="3"/>
  <c r="RV51" i="3"/>
  <c r="RU51" i="3"/>
  <c r="RT51" i="3"/>
  <c r="RS51" i="3"/>
  <c r="RR51" i="3"/>
  <c r="RQ51" i="3"/>
  <c r="RV50" i="3"/>
  <c r="RV49" i="3" s="1"/>
  <c r="RU50" i="3"/>
  <c r="RU49" i="3" s="1"/>
  <c r="RT50" i="3"/>
  <c r="RT49" i="3" s="1"/>
  <c r="RS50" i="3"/>
  <c r="RS49" i="3" s="1"/>
  <c r="RR50" i="3"/>
  <c r="RR49" i="3" s="1"/>
  <c r="RQ50" i="3"/>
  <c r="RQ49" i="3" s="1"/>
  <c r="RV48" i="3"/>
  <c r="RU48" i="3"/>
  <c r="RT48" i="3"/>
  <c r="RS48" i="3"/>
  <c r="RR48" i="3"/>
  <c r="RQ48" i="3"/>
  <c r="RV47" i="3"/>
  <c r="RU47" i="3"/>
  <c r="RT47" i="3"/>
  <c r="RS47" i="3"/>
  <c r="RR47" i="3"/>
  <c r="RQ47" i="3"/>
  <c r="RV45" i="3"/>
  <c r="RU45" i="3"/>
  <c r="RT45" i="3"/>
  <c r="RS45" i="3"/>
  <c r="RR45" i="3"/>
  <c r="RQ45" i="3"/>
  <c r="RV43" i="3"/>
  <c r="RU43" i="3"/>
  <c r="RT43" i="3"/>
  <c r="RS43" i="3"/>
  <c r="RR43" i="3"/>
  <c r="RQ43" i="3"/>
  <c r="RV42" i="3"/>
  <c r="RU42" i="3"/>
  <c r="RT42" i="3"/>
  <c r="RS42" i="3"/>
  <c r="RR42" i="3"/>
  <c r="RQ42" i="3"/>
  <c r="RV40" i="3"/>
  <c r="RU40" i="3"/>
  <c r="RT40" i="3"/>
  <c r="RS40" i="3"/>
  <c r="RR40" i="3"/>
  <c r="RQ40" i="3"/>
  <c r="RV39" i="3"/>
  <c r="RV303" i="3" s="1"/>
  <c r="RU39" i="3"/>
  <c r="RU303" i="3" s="1"/>
  <c r="RT39" i="3"/>
  <c r="RT303" i="3" s="1"/>
  <c r="RS39" i="3"/>
  <c r="RS303" i="3" s="1"/>
  <c r="RR39" i="3"/>
  <c r="RR303" i="3" s="1"/>
  <c r="RQ39" i="3"/>
  <c r="RQ303" i="3" s="1"/>
  <c r="RV38" i="3"/>
  <c r="RU38" i="3"/>
  <c r="RT38" i="3"/>
  <c r="RS38" i="3"/>
  <c r="RR38" i="3"/>
  <c r="RQ38" i="3"/>
  <c r="RV36" i="3"/>
  <c r="RU36" i="3"/>
  <c r="RT36" i="3"/>
  <c r="RS36" i="3"/>
  <c r="RR36" i="3"/>
  <c r="RQ36" i="3"/>
  <c r="RV34" i="3"/>
  <c r="RU34" i="3"/>
  <c r="RT34" i="3"/>
  <c r="RS34" i="3"/>
  <c r="RR34" i="3"/>
  <c r="RQ34" i="3"/>
  <c r="RV33" i="3"/>
  <c r="RU33" i="3"/>
  <c r="RT33" i="3"/>
  <c r="RS33" i="3"/>
  <c r="RR33" i="3"/>
  <c r="RQ33" i="3"/>
  <c r="RV32" i="3"/>
  <c r="RU32" i="3"/>
  <c r="RT32" i="3"/>
  <c r="RS32" i="3"/>
  <c r="RR32" i="3"/>
  <c r="RQ32" i="3"/>
  <c r="RV31" i="3"/>
  <c r="RU31" i="3"/>
  <c r="RT31" i="3"/>
  <c r="RS31" i="3"/>
  <c r="RR31" i="3"/>
  <c r="RQ31" i="3"/>
  <c r="RV29" i="3"/>
  <c r="RU29" i="3"/>
  <c r="RT29" i="3"/>
  <c r="RS29" i="3"/>
  <c r="RR29" i="3"/>
  <c r="RQ29" i="3"/>
  <c r="RV28" i="3"/>
  <c r="RU28" i="3"/>
  <c r="RT28" i="3"/>
  <c r="RS28" i="3"/>
  <c r="RR28" i="3"/>
  <c r="RQ28" i="3"/>
  <c r="RV27" i="3"/>
  <c r="RU27" i="3"/>
  <c r="RT27" i="3"/>
  <c r="RS27" i="3"/>
  <c r="RR27" i="3"/>
  <c r="RQ27" i="3"/>
  <c r="RV25" i="3"/>
  <c r="RU25" i="3"/>
  <c r="RT25" i="3"/>
  <c r="RS25" i="3"/>
  <c r="RR25" i="3"/>
  <c r="RQ25" i="3"/>
  <c r="RV23" i="3"/>
  <c r="RU23" i="3"/>
  <c r="RT23" i="3"/>
  <c r="RS23" i="3"/>
  <c r="RR23" i="3"/>
  <c r="RQ23" i="3"/>
  <c r="RV21" i="3"/>
  <c r="RU21" i="3"/>
  <c r="RT21" i="3"/>
  <c r="RS21" i="3"/>
  <c r="RR21" i="3"/>
  <c r="RQ21" i="3"/>
  <c r="RV20" i="3"/>
  <c r="RU20" i="3"/>
  <c r="RT20" i="3"/>
  <c r="RS20" i="3"/>
  <c r="RR20" i="3"/>
  <c r="RQ20" i="3"/>
  <c r="RV19" i="3"/>
  <c r="RU19" i="3"/>
  <c r="RT19" i="3"/>
  <c r="RS19" i="3"/>
  <c r="RR19" i="3"/>
  <c r="RQ19" i="3"/>
  <c r="RV18" i="3"/>
  <c r="RU18" i="3"/>
  <c r="RT18" i="3"/>
  <c r="RS18" i="3"/>
  <c r="RR18" i="3"/>
  <c r="RQ18" i="3"/>
  <c r="RV17" i="3"/>
  <c r="RU17" i="3"/>
  <c r="RT17" i="3"/>
  <c r="RS17" i="3"/>
  <c r="RR17" i="3"/>
  <c r="RQ17" i="3"/>
  <c r="RV16" i="3"/>
  <c r="RU16" i="3"/>
  <c r="RT16" i="3"/>
  <c r="RS16" i="3"/>
  <c r="RR16" i="3"/>
  <c r="RQ16" i="3"/>
  <c r="RV15" i="3"/>
  <c r="RU15" i="3"/>
  <c r="RT15" i="3"/>
  <c r="RS15" i="3"/>
  <c r="RR15" i="3"/>
  <c r="RQ15" i="3"/>
  <c r="RV14" i="3"/>
  <c r="RU14" i="3"/>
  <c r="RT14" i="3"/>
  <c r="RS14" i="3"/>
  <c r="RR14" i="3"/>
  <c r="RQ14" i="3"/>
  <c r="RV13" i="3"/>
  <c r="RU13" i="3"/>
  <c r="RT13" i="3"/>
  <c r="RS13" i="3"/>
  <c r="RR13" i="3"/>
  <c r="RQ13" i="3"/>
  <c r="RV12" i="3"/>
  <c r="RU12" i="3"/>
  <c r="RT12" i="3"/>
  <c r="RS12" i="3"/>
  <c r="RR12" i="3"/>
  <c r="RQ12" i="3"/>
  <c r="RG289" i="3"/>
  <c r="RF289" i="3"/>
  <c r="RE289" i="3"/>
  <c r="RD289" i="3"/>
  <c r="RC289" i="3"/>
  <c r="RB289" i="3"/>
  <c r="RG288" i="3"/>
  <c r="RF288" i="3"/>
  <c r="RE288" i="3"/>
  <c r="RD288" i="3"/>
  <c r="RC288" i="3"/>
  <c r="RB288" i="3"/>
  <c r="RG287" i="3"/>
  <c r="RF287" i="3"/>
  <c r="RE287" i="3"/>
  <c r="RD287" i="3"/>
  <c r="RC287" i="3"/>
  <c r="RB287" i="3"/>
  <c r="RG286" i="3"/>
  <c r="RF286" i="3"/>
  <c r="RE286" i="3"/>
  <c r="RD286" i="3"/>
  <c r="RC286" i="3"/>
  <c r="RB286" i="3"/>
  <c r="RG285" i="3"/>
  <c r="RF285" i="3"/>
  <c r="RE285" i="3"/>
  <c r="RD285" i="3"/>
  <c r="RC285" i="3"/>
  <c r="RB285" i="3"/>
  <c r="RG284" i="3"/>
  <c r="RF284" i="3"/>
  <c r="RE284" i="3"/>
  <c r="RD284" i="3"/>
  <c r="RC284" i="3"/>
  <c r="RB284" i="3"/>
  <c r="RG283" i="3"/>
  <c r="RF283" i="3"/>
  <c r="RE283" i="3"/>
  <c r="RD283" i="3"/>
  <c r="RC283" i="3"/>
  <c r="RB283" i="3"/>
  <c r="RG282" i="3"/>
  <c r="RF282" i="3"/>
  <c r="RE282" i="3"/>
  <c r="RD282" i="3"/>
  <c r="RC282" i="3"/>
  <c r="RB282" i="3"/>
  <c r="RG281" i="3"/>
  <c r="RF281" i="3"/>
  <c r="RE281" i="3"/>
  <c r="RD281" i="3"/>
  <c r="RC281" i="3"/>
  <c r="RB281" i="3"/>
  <c r="RG280" i="3"/>
  <c r="RF280" i="3"/>
  <c r="RE280" i="3"/>
  <c r="RD280" i="3"/>
  <c r="RC280" i="3"/>
  <c r="RB280" i="3"/>
  <c r="RG279" i="3"/>
  <c r="RF279" i="3"/>
  <c r="RE279" i="3"/>
  <c r="RD279" i="3"/>
  <c r="RC279" i="3"/>
  <c r="RB279" i="3"/>
  <c r="RG278" i="3"/>
  <c r="RF278" i="3"/>
  <c r="RE278" i="3"/>
  <c r="RD278" i="3"/>
  <c r="RC278" i="3"/>
  <c r="RB278" i="3"/>
  <c r="RG277" i="3"/>
  <c r="RF277" i="3"/>
  <c r="RE277" i="3"/>
  <c r="RD277" i="3"/>
  <c r="RC277" i="3"/>
  <c r="RB277" i="3"/>
  <c r="RG276" i="3"/>
  <c r="RF276" i="3"/>
  <c r="RE276" i="3"/>
  <c r="RD276" i="3"/>
  <c r="RC276" i="3"/>
  <c r="RB276" i="3"/>
  <c r="RG275" i="3"/>
  <c r="RF275" i="3"/>
  <c r="RE275" i="3"/>
  <c r="RD275" i="3"/>
  <c r="RC275" i="3"/>
  <c r="RB275" i="3"/>
  <c r="RG274" i="3"/>
  <c r="RF274" i="3"/>
  <c r="RE274" i="3"/>
  <c r="RD274" i="3"/>
  <c r="RC274" i="3"/>
  <c r="RB274" i="3"/>
  <c r="RG272" i="3"/>
  <c r="RF272" i="3"/>
  <c r="RE272" i="3"/>
  <c r="RD272" i="3"/>
  <c r="RC272" i="3"/>
  <c r="RB272" i="3"/>
  <c r="RG271" i="3"/>
  <c r="RF271" i="3"/>
  <c r="RE271" i="3"/>
  <c r="RD271" i="3"/>
  <c r="RC271" i="3"/>
  <c r="RB271" i="3"/>
  <c r="RG270" i="3"/>
  <c r="RF270" i="3"/>
  <c r="RE270" i="3"/>
  <c r="RD270" i="3"/>
  <c r="RC270" i="3"/>
  <c r="RB270" i="3"/>
  <c r="RG269" i="3"/>
  <c r="RF269" i="3"/>
  <c r="RE269" i="3"/>
  <c r="RD269" i="3"/>
  <c r="RC269" i="3"/>
  <c r="RB269" i="3"/>
  <c r="RG268" i="3"/>
  <c r="RF268" i="3"/>
  <c r="RE268" i="3"/>
  <c r="RD268" i="3"/>
  <c r="RC268" i="3"/>
  <c r="RB268" i="3"/>
  <c r="RG267" i="3"/>
  <c r="RF267" i="3"/>
  <c r="RE267" i="3"/>
  <c r="RD267" i="3"/>
  <c r="RC267" i="3"/>
  <c r="RB267" i="3"/>
  <c r="RG266" i="3"/>
  <c r="RF266" i="3"/>
  <c r="RE266" i="3"/>
  <c r="RD266" i="3"/>
  <c r="RC266" i="3"/>
  <c r="RB266" i="3"/>
  <c r="RG265" i="3"/>
  <c r="RF265" i="3"/>
  <c r="RE265" i="3"/>
  <c r="RD265" i="3"/>
  <c r="RC265" i="3"/>
  <c r="RB265" i="3"/>
  <c r="RG264" i="3"/>
  <c r="RF264" i="3"/>
  <c r="RE264" i="3"/>
  <c r="RD264" i="3"/>
  <c r="RC264" i="3"/>
  <c r="RB264" i="3"/>
  <c r="RG263" i="3"/>
  <c r="RF263" i="3"/>
  <c r="RE263" i="3"/>
  <c r="RD263" i="3"/>
  <c r="RC263" i="3"/>
  <c r="RB263" i="3"/>
  <c r="RG262" i="3"/>
  <c r="RF262" i="3"/>
  <c r="RE262" i="3"/>
  <c r="RD262" i="3"/>
  <c r="RC262" i="3"/>
  <c r="RB262" i="3"/>
  <c r="RG261" i="3"/>
  <c r="RF261" i="3"/>
  <c r="RE261" i="3"/>
  <c r="RD261" i="3"/>
  <c r="RC261" i="3"/>
  <c r="RB261" i="3"/>
  <c r="RG260" i="3"/>
  <c r="RF260" i="3"/>
  <c r="RE260" i="3"/>
  <c r="RD260" i="3"/>
  <c r="RC260" i="3"/>
  <c r="RB260" i="3"/>
  <c r="RG259" i="3"/>
  <c r="RF259" i="3"/>
  <c r="RE259" i="3"/>
  <c r="RD259" i="3"/>
  <c r="RC259" i="3"/>
  <c r="RB259" i="3"/>
  <c r="RG258" i="3"/>
  <c r="RF258" i="3"/>
  <c r="RE258" i="3"/>
  <c r="RD258" i="3"/>
  <c r="RC258" i="3"/>
  <c r="RB258" i="3"/>
  <c r="RG257" i="3"/>
  <c r="RF257" i="3"/>
  <c r="RE257" i="3"/>
  <c r="RD257" i="3"/>
  <c r="RC257" i="3"/>
  <c r="RB257" i="3"/>
  <c r="RG256" i="3"/>
  <c r="RF256" i="3"/>
  <c r="RE256" i="3"/>
  <c r="RD256" i="3"/>
  <c r="RC256" i="3"/>
  <c r="RB256" i="3"/>
  <c r="RG255" i="3"/>
  <c r="RF255" i="3"/>
  <c r="RE255" i="3"/>
  <c r="RD255" i="3"/>
  <c r="RC255" i="3"/>
  <c r="RB255" i="3"/>
  <c r="RG254" i="3"/>
  <c r="RF254" i="3"/>
  <c r="RE254" i="3"/>
  <c r="RD254" i="3"/>
  <c r="RC254" i="3"/>
  <c r="RB254" i="3"/>
  <c r="RG253" i="3"/>
  <c r="RF253" i="3"/>
  <c r="RE253" i="3"/>
  <c r="RD253" i="3"/>
  <c r="RC253" i="3"/>
  <c r="RB253" i="3"/>
  <c r="RG252" i="3"/>
  <c r="RF252" i="3"/>
  <c r="RE252" i="3"/>
  <c r="RD252" i="3"/>
  <c r="RC252" i="3"/>
  <c r="RB252" i="3"/>
  <c r="RG251" i="3"/>
  <c r="RF251" i="3"/>
  <c r="RE251" i="3"/>
  <c r="RD251" i="3"/>
  <c r="RC251" i="3"/>
  <c r="RB251" i="3"/>
  <c r="RG250" i="3"/>
  <c r="RF250" i="3"/>
  <c r="RE250" i="3"/>
  <c r="RD250" i="3"/>
  <c r="RC250" i="3"/>
  <c r="RB250" i="3"/>
  <c r="RG249" i="3"/>
  <c r="RF249" i="3"/>
  <c r="RE249" i="3"/>
  <c r="RD249" i="3"/>
  <c r="RC249" i="3"/>
  <c r="RB249" i="3"/>
  <c r="RG248" i="3"/>
  <c r="RF248" i="3"/>
  <c r="RE248" i="3"/>
  <c r="RD248" i="3"/>
  <c r="RC248" i="3"/>
  <c r="RB248" i="3"/>
  <c r="RG247" i="3"/>
  <c r="RF247" i="3"/>
  <c r="RE247" i="3"/>
  <c r="RD247" i="3"/>
  <c r="RC247" i="3"/>
  <c r="RB247" i="3"/>
  <c r="RG246" i="3"/>
  <c r="RF246" i="3"/>
  <c r="RE246" i="3"/>
  <c r="RD246" i="3"/>
  <c r="RC246" i="3"/>
  <c r="RB246" i="3"/>
  <c r="RG245" i="3"/>
  <c r="RF245" i="3"/>
  <c r="RE245" i="3"/>
  <c r="RD245" i="3"/>
  <c r="RC245" i="3"/>
  <c r="RB245" i="3"/>
  <c r="RG244" i="3"/>
  <c r="RF244" i="3"/>
  <c r="RE244" i="3"/>
  <c r="RD244" i="3"/>
  <c r="RC244" i="3"/>
  <c r="RB244" i="3"/>
  <c r="RG243" i="3"/>
  <c r="RF243" i="3"/>
  <c r="RE243" i="3"/>
  <c r="RD243" i="3"/>
  <c r="RC243" i="3"/>
  <c r="RB243" i="3"/>
  <c r="RG241" i="3"/>
  <c r="RF241" i="3"/>
  <c r="RE241" i="3"/>
  <c r="RD241" i="3"/>
  <c r="RC241" i="3"/>
  <c r="RB241" i="3"/>
  <c r="RG240" i="3"/>
  <c r="RF240" i="3"/>
  <c r="RE240" i="3"/>
  <c r="RD240" i="3"/>
  <c r="RC240" i="3"/>
  <c r="RB240" i="3"/>
  <c r="RG239" i="3"/>
  <c r="RF239" i="3"/>
  <c r="RE239" i="3"/>
  <c r="RD239" i="3"/>
  <c r="RC239" i="3"/>
  <c r="RB239" i="3"/>
  <c r="RG238" i="3"/>
  <c r="RF238" i="3"/>
  <c r="RE238" i="3"/>
  <c r="RD238" i="3"/>
  <c r="RC238" i="3"/>
  <c r="RB238" i="3"/>
  <c r="RG236" i="3"/>
  <c r="RF236" i="3"/>
  <c r="RE236" i="3"/>
  <c r="RD236" i="3"/>
  <c r="RC236" i="3"/>
  <c r="RB236" i="3"/>
  <c r="RG235" i="3"/>
  <c r="RF235" i="3"/>
  <c r="RE235" i="3"/>
  <c r="RD235" i="3"/>
  <c r="RC235" i="3"/>
  <c r="RB235" i="3"/>
  <c r="RG234" i="3"/>
  <c r="RF234" i="3"/>
  <c r="RE234" i="3"/>
  <c r="RD234" i="3"/>
  <c r="RC234" i="3"/>
  <c r="RB234" i="3"/>
  <c r="RG232" i="3"/>
  <c r="RF232" i="3"/>
  <c r="RE232" i="3"/>
  <c r="RD232" i="3"/>
  <c r="RC232" i="3"/>
  <c r="RB232" i="3"/>
  <c r="RG230" i="3"/>
  <c r="RF230" i="3"/>
  <c r="RE230" i="3"/>
  <c r="RD230" i="3"/>
  <c r="RC230" i="3"/>
  <c r="RB230" i="3"/>
  <c r="RG229" i="3"/>
  <c r="RF229" i="3"/>
  <c r="RE229" i="3"/>
  <c r="RD229" i="3"/>
  <c r="RC229" i="3"/>
  <c r="RB229" i="3"/>
  <c r="RG228" i="3"/>
  <c r="RF228" i="3"/>
  <c r="RE228" i="3"/>
  <c r="RD228" i="3"/>
  <c r="RC228" i="3"/>
  <c r="RB228" i="3"/>
  <c r="RG227" i="3"/>
  <c r="RF227" i="3"/>
  <c r="RE227" i="3"/>
  <c r="RD227" i="3"/>
  <c r="RC227" i="3"/>
  <c r="RB227" i="3"/>
  <c r="RG226" i="3"/>
  <c r="RF226" i="3"/>
  <c r="RE226" i="3"/>
  <c r="RD226" i="3"/>
  <c r="RC226" i="3"/>
  <c r="RB226" i="3"/>
  <c r="RG225" i="3"/>
  <c r="RF225" i="3"/>
  <c r="RE225" i="3"/>
  <c r="RD225" i="3"/>
  <c r="RC225" i="3"/>
  <c r="RB225" i="3"/>
  <c r="RG224" i="3"/>
  <c r="RF224" i="3"/>
  <c r="RE224" i="3"/>
  <c r="RD224" i="3"/>
  <c r="RC224" i="3"/>
  <c r="RB224" i="3"/>
  <c r="RG223" i="3"/>
  <c r="RF223" i="3"/>
  <c r="RE223" i="3"/>
  <c r="RD223" i="3"/>
  <c r="RC223" i="3"/>
  <c r="RB223" i="3"/>
  <c r="RG221" i="3"/>
  <c r="RF221" i="3"/>
  <c r="RE221" i="3"/>
  <c r="RD221" i="3"/>
  <c r="RC221" i="3"/>
  <c r="RB221" i="3"/>
  <c r="RG220" i="3"/>
  <c r="RF220" i="3"/>
  <c r="RE220" i="3"/>
  <c r="RD220" i="3"/>
  <c r="RC220" i="3"/>
  <c r="RB220" i="3"/>
  <c r="RG219" i="3"/>
  <c r="RF219" i="3"/>
  <c r="RE219" i="3"/>
  <c r="RD219" i="3"/>
  <c r="RC219" i="3"/>
  <c r="RB219" i="3"/>
  <c r="RG218" i="3"/>
  <c r="RF218" i="3"/>
  <c r="RE218" i="3"/>
  <c r="RD218" i="3"/>
  <c r="RC218" i="3"/>
  <c r="RB218" i="3"/>
  <c r="RG217" i="3"/>
  <c r="RF217" i="3"/>
  <c r="RE217" i="3"/>
  <c r="RD217" i="3"/>
  <c r="RC217" i="3"/>
  <c r="RB217" i="3"/>
  <c r="RG216" i="3"/>
  <c r="RF216" i="3"/>
  <c r="RE216" i="3"/>
  <c r="RD216" i="3"/>
  <c r="RC216" i="3"/>
  <c r="RB216" i="3"/>
  <c r="RG214" i="3"/>
  <c r="RF214" i="3"/>
  <c r="RE214" i="3"/>
  <c r="RD214" i="3"/>
  <c r="RC214" i="3"/>
  <c r="RB214" i="3"/>
  <c r="RG213" i="3"/>
  <c r="RF213" i="3"/>
  <c r="RE213" i="3"/>
  <c r="RD213" i="3"/>
  <c r="RC213" i="3"/>
  <c r="RB213" i="3"/>
  <c r="RG212" i="3"/>
  <c r="RF212" i="3"/>
  <c r="RE212" i="3"/>
  <c r="RD212" i="3"/>
  <c r="RC212" i="3"/>
  <c r="RB212" i="3"/>
  <c r="RG211" i="3"/>
  <c r="RF211" i="3"/>
  <c r="RE211" i="3"/>
  <c r="RD211" i="3"/>
  <c r="RC211" i="3"/>
  <c r="RB211" i="3"/>
  <c r="RG210" i="3"/>
  <c r="RF210" i="3"/>
  <c r="RE210" i="3"/>
  <c r="RD210" i="3"/>
  <c r="RC210" i="3"/>
  <c r="RB210" i="3"/>
  <c r="RG209" i="3"/>
  <c r="RF209" i="3"/>
  <c r="RE209" i="3"/>
  <c r="RD209" i="3"/>
  <c r="RC209" i="3"/>
  <c r="RB209" i="3"/>
  <c r="RG207" i="3"/>
  <c r="RF207" i="3"/>
  <c r="RE207" i="3"/>
  <c r="RD207" i="3"/>
  <c r="RC207" i="3"/>
  <c r="RB207" i="3"/>
  <c r="RG206" i="3"/>
  <c r="RF206" i="3"/>
  <c r="RE206" i="3"/>
  <c r="RD206" i="3"/>
  <c r="RC206" i="3"/>
  <c r="RB206" i="3"/>
  <c r="RG205" i="3"/>
  <c r="RF205" i="3"/>
  <c r="RE205" i="3"/>
  <c r="RD205" i="3"/>
  <c r="RC205" i="3"/>
  <c r="RB205" i="3"/>
  <c r="RG204" i="3"/>
  <c r="RF204" i="3"/>
  <c r="RE204" i="3"/>
  <c r="RD204" i="3"/>
  <c r="RC204" i="3"/>
  <c r="RB204" i="3"/>
  <c r="RG202" i="3"/>
  <c r="RF202" i="3"/>
  <c r="RE202" i="3"/>
  <c r="RD202" i="3"/>
  <c r="RC202" i="3"/>
  <c r="RB202" i="3"/>
  <c r="RG200" i="3"/>
  <c r="RF200" i="3"/>
  <c r="RE200" i="3"/>
  <c r="RD200" i="3"/>
  <c r="RC200" i="3"/>
  <c r="RB200" i="3"/>
  <c r="RG198" i="3"/>
  <c r="RF198" i="3"/>
  <c r="RE198" i="3"/>
  <c r="RD198" i="3"/>
  <c r="RC198" i="3"/>
  <c r="RB198" i="3"/>
  <c r="RG196" i="3"/>
  <c r="RF196" i="3"/>
  <c r="RE196" i="3"/>
  <c r="RD196" i="3"/>
  <c r="RC196" i="3"/>
  <c r="RB196" i="3"/>
  <c r="RG195" i="3"/>
  <c r="RF195" i="3"/>
  <c r="RE195" i="3"/>
  <c r="RD195" i="3"/>
  <c r="RC195" i="3"/>
  <c r="RB195" i="3"/>
  <c r="RG194" i="3"/>
  <c r="RF194" i="3"/>
  <c r="RE194" i="3"/>
  <c r="RD194" i="3"/>
  <c r="RC194" i="3"/>
  <c r="RB194" i="3"/>
  <c r="RG192" i="3"/>
  <c r="RF192" i="3"/>
  <c r="RE192" i="3"/>
  <c r="RD192" i="3"/>
  <c r="RC192" i="3"/>
  <c r="RB192" i="3"/>
  <c r="RG190" i="3"/>
  <c r="RF190" i="3"/>
  <c r="RE190" i="3"/>
  <c r="RD190" i="3"/>
  <c r="RC190" i="3"/>
  <c r="RB190" i="3"/>
  <c r="RG188" i="3"/>
  <c r="RF188" i="3"/>
  <c r="RE188" i="3"/>
  <c r="RD188" i="3"/>
  <c r="RC188" i="3"/>
  <c r="RB188" i="3"/>
  <c r="RG187" i="3"/>
  <c r="RF187" i="3"/>
  <c r="RE187" i="3"/>
  <c r="RD187" i="3"/>
  <c r="RC187" i="3"/>
  <c r="RB187" i="3"/>
  <c r="RG185" i="3"/>
  <c r="RF185" i="3"/>
  <c r="RE185" i="3"/>
  <c r="RD185" i="3"/>
  <c r="RC185" i="3"/>
  <c r="RB185" i="3"/>
  <c r="RG184" i="3"/>
  <c r="RF184" i="3"/>
  <c r="RE184" i="3"/>
  <c r="RD184" i="3"/>
  <c r="RC184" i="3"/>
  <c r="RB184" i="3"/>
  <c r="RG183" i="3"/>
  <c r="RF183" i="3"/>
  <c r="RE183" i="3"/>
  <c r="RD183" i="3"/>
  <c r="RC183" i="3"/>
  <c r="RB183" i="3"/>
  <c r="RG182" i="3"/>
  <c r="RF182" i="3"/>
  <c r="RE182" i="3"/>
  <c r="RD182" i="3"/>
  <c r="RC182" i="3"/>
  <c r="RB182" i="3"/>
  <c r="RG181" i="3"/>
  <c r="RF181" i="3"/>
  <c r="RE181" i="3"/>
  <c r="RD181" i="3"/>
  <c r="RC181" i="3"/>
  <c r="RB181" i="3"/>
  <c r="RG180" i="3"/>
  <c r="RF180" i="3"/>
  <c r="RE180" i="3"/>
  <c r="RD180" i="3"/>
  <c r="RC180" i="3"/>
  <c r="RB180" i="3"/>
  <c r="RG179" i="3"/>
  <c r="RF179" i="3"/>
  <c r="RE179" i="3"/>
  <c r="RD179" i="3"/>
  <c r="RC179" i="3"/>
  <c r="RB179" i="3"/>
  <c r="RG177" i="3"/>
  <c r="RF177" i="3"/>
  <c r="RE177" i="3"/>
  <c r="RD177" i="3"/>
  <c r="RC177" i="3"/>
  <c r="RB177" i="3"/>
  <c r="RG176" i="3"/>
  <c r="RF176" i="3"/>
  <c r="RE176" i="3"/>
  <c r="RD176" i="3"/>
  <c r="RC176" i="3"/>
  <c r="RB176" i="3"/>
  <c r="RG175" i="3"/>
  <c r="RF175" i="3"/>
  <c r="RE175" i="3"/>
  <c r="RD175" i="3"/>
  <c r="RC175" i="3"/>
  <c r="RB175" i="3"/>
  <c r="RG174" i="3"/>
  <c r="RF174" i="3"/>
  <c r="RE174" i="3"/>
  <c r="RD174" i="3"/>
  <c r="RC174" i="3"/>
  <c r="RB174" i="3"/>
  <c r="RG173" i="3"/>
  <c r="RF173" i="3"/>
  <c r="RE173" i="3"/>
  <c r="RD173" i="3"/>
  <c r="RC173" i="3"/>
  <c r="RB173" i="3"/>
  <c r="RG172" i="3"/>
  <c r="RF172" i="3"/>
  <c r="RE172" i="3"/>
  <c r="RD172" i="3"/>
  <c r="RC172" i="3"/>
  <c r="RB172" i="3"/>
  <c r="RG116" i="3"/>
  <c r="RF116" i="3"/>
  <c r="RE116" i="3"/>
  <c r="RD116" i="3"/>
  <c r="RC116" i="3"/>
  <c r="RB116" i="3"/>
  <c r="RG115" i="3"/>
  <c r="RF115" i="3"/>
  <c r="RE115" i="3"/>
  <c r="RD115" i="3"/>
  <c r="RC115" i="3"/>
  <c r="RB115" i="3"/>
  <c r="RG114" i="3"/>
  <c r="RF114" i="3"/>
  <c r="RE114" i="3"/>
  <c r="RD114" i="3"/>
  <c r="RC114" i="3"/>
  <c r="RB114" i="3"/>
  <c r="RG113" i="3"/>
  <c r="RF113" i="3"/>
  <c r="RE113" i="3"/>
  <c r="RD113" i="3"/>
  <c r="RC113" i="3"/>
  <c r="RB113" i="3"/>
  <c r="RG112" i="3"/>
  <c r="RF112" i="3"/>
  <c r="RE112" i="3"/>
  <c r="RD112" i="3"/>
  <c r="RC112" i="3"/>
  <c r="RB112" i="3"/>
  <c r="RG111" i="3"/>
  <c r="RF111" i="3"/>
  <c r="RE111" i="3"/>
  <c r="RD111" i="3"/>
  <c r="RC111" i="3"/>
  <c r="RB111" i="3"/>
  <c r="RG110" i="3"/>
  <c r="RF110" i="3"/>
  <c r="RE110" i="3"/>
  <c r="RD110" i="3"/>
  <c r="RC110" i="3"/>
  <c r="RB110" i="3"/>
  <c r="RG109" i="3"/>
  <c r="RF109" i="3"/>
  <c r="RE109" i="3"/>
  <c r="RD109" i="3"/>
  <c r="RC109" i="3"/>
  <c r="RB109" i="3"/>
  <c r="RG108" i="3"/>
  <c r="RF108" i="3"/>
  <c r="RE108" i="3"/>
  <c r="RD108" i="3"/>
  <c r="RC108" i="3"/>
  <c r="RB108" i="3"/>
  <c r="RG107" i="3"/>
  <c r="RF107" i="3"/>
  <c r="RE107" i="3"/>
  <c r="RD107" i="3"/>
  <c r="RC107" i="3"/>
  <c r="RB107" i="3"/>
  <c r="RG106" i="3"/>
  <c r="RF106" i="3"/>
  <c r="RE106" i="3"/>
  <c r="RD106" i="3"/>
  <c r="RC106" i="3"/>
  <c r="RB106" i="3"/>
  <c r="RG105" i="3"/>
  <c r="RF105" i="3"/>
  <c r="RE105" i="3"/>
  <c r="RD105" i="3"/>
  <c r="RC105" i="3"/>
  <c r="RB105" i="3"/>
  <c r="RG104" i="3"/>
  <c r="RF104" i="3"/>
  <c r="RE104" i="3"/>
  <c r="RD104" i="3"/>
  <c r="RC104" i="3"/>
  <c r="RB104" i="3"/>
  <c r="RG103" i="3"/>
  <c r="RF103" i="3"/>
  <c r="RE103" i="3"/>
  <c r="RD103" i="3"/>
  <c r="RC103" i="3"/>
  <c r="RB103" i="3"/>
  <c r="RG102" i="3"/>
  <c r="RF102" i="3"/>
  <c r="RE102" i="3"/>
  <c r="RD102" i="3"/>
  <c r="RC102" i="3"/>
  <c r="RB102" i="3"/>
  <c r="RG101" i="3"/>
  <c r="RF101" i="3"/>
  <c r="RE101" i="3"/>
  <c r="RD101" i="3"/>
  <c r="RC101" i="3"/>
  <c r="RB101" i="3"/>
  <c r="RG100" i="3"/>
  <c r="RF100" i="3"/>
  <c r="RE100" i="3"/>
  <c r="RD100" i="3"/>
  <c r="RC100" i="3"/>
  <c r="RB100" i="3"/>
  <c r="RG99" i="3"/>
  <c r="RG309" i="3" s="1"/>
  <c r="RF99" i="3"/>
  <c r="RF309" i="3" s="1"/>
  <c r="RE99" i="3"/>
  <c r="RE309" i="3" s="1"/>
  <c r="RD99" i="3"/>
  <c r="RD309" i="3" s="1"/>
  <c r="RC99" i="3"/>
  <c r="RC309" i="3" s="1"/>
  <c r="RB99" i="3"/>
  <c r="RB309" i="3" s="1"/>
  <c r="RG98" i="3"/>
  <c r="RF98" i="3"/>
  <c r="RE98" i="3"/>
  <c r="RD98" i="3"/>
  <c r="RC98" i="3"/>
  <c r="RB98" i="3"/>
  <c r="RG97" i="3"/>
  <c r="RF97" i="3"/>
  <c r="RE97" i="3"/>
  <c r="RD97" i="3"/>
  <c r="RC97" i="3"/>
  <c r="RB97" i="3"/>
  <c r="RG96" i="3"/>
  <c r="RF96" i="3"/>
  <c r="RE96" i="3"/>
  <c r="RD96" i="3"/>
  <c r="RC96" i="3"/>
  <c r="RB96" i="3"/>
  <c r="RG95" i="3"/>
  <c r="RG301" i="3" s="1"/>
  <c r="RF95" i="3"/>
  <c r="RF301" i="3" s="1"/>
  <c r="RE95" i="3"/>
  <c r="RE301" i="3" s="1"/>
  <c r="RD95" i="3"/>
  <c r="RD301" i="3" s="1"/>
  <c r="RC95" i="3"/>
  <c r="RC301" i="3" s="1"/>
  <c r="RB95" i="3"/>
  <c r="RB301" i="3" s="1"/>
  <c r="RG94" i="3"/>
  <c r="RF94" i="3"/>
  <c r="RE94" i="3"/>
  <c r="RD94" i="3"/>
  <c r="RC94" i="3"/>
  <c r="RB94" i="3"/>
  <c r="RG93" i="3"/>
  <c r="RF93" i="3"/>
  <c r="RE93" i="3"/>
  <c r="RD93" i="3"/>
  <c r="RC93" i="3"/>
  <c r="RB93" i="3"/>
  <c r="RG92" i="3"/>
  <c r="RF92" i="3"/>
  <c r="RE92" i="3"/>
  <c r="RD92" i="3"/>
  <c r="RC92" i="3"/>
  <c r="RB92" i="3"/>
  <c r="RG91" i="3"/>
  <c r="RF91" i="3"/>
  <c r="RE91" i="3"/>
  <c r="RD91" i="3"/>
  <c r="RC91" i="3"/>
  <c r="RB91" i="3"/>
  <c r="RG90" i="3"/>
  <c r="RF90" i="3"/>
  <c r="RE90" i="3"/>
  <c r="RD90" i="3"/>
  <c r="RC90" i="3"/>
  <c r="RB90" i="3"/>
  <c r="RG89" i="3"/>
  <c r="RF89" i="3"/>
  <c r="RE89" i="3"/>
  <c r="RD89" i="3"/>
  <c r="RC89" i="3"/>
  <c r="RB89" i="3"/>
  <c r="RG88" i="3"/>
  <c r="RF88" i="3"/>
  <c r="RE88" i="3"/>
  <c r="RD88" i="3"/>
  <c r="RC88" i="3"/>
  <c r="RB88" i="3"/>
  <c r="RG87" i="3"/>
  <c r="RF87" i="3"/>
  <c r="RE87" i="3"/>
  <c r="RD87" i="3"/>
  <c r="RC87" i="3"/>
  <c r="RB87" i="3"/>
  <c r="RG86" i="3"/>
  <c r="RF86" i="3"/>
  <c r="RE86" i="3"/>
  <c r="RD86" i="3"/>
  <c r="RC86" i="3"/>
  <c r="RB86" i="3"/>
  <c r="RG85" i="3"/>
  <c r="RF85" i="3"/>
  <c r="RE85" i="3"/>
  <c r="RD85" i="3"/>
  <c r="RC85" i="3"/>
  <c r="RB85" i="3"/>
  <c r="RG84" i="3"/>
  <c r="RF84" i="3"/>
  <c r="RE84" i="3"/>
  <c r="RD84" i="3"/>
  <c r="RC84" i="3"/>
  <c r="RB84" i="3"/>
  <c r="RG83" i="3"/>
  <c r="RF83" i="3"/>
  <c r="RE83" i="3"/>
  <c r="RD83" i="3"/>
  <c r="RC83" i="3"/>
  <c r="RB83" i="3"/>
  <c r="RG82" i="3"/>
  <c r="RF82" i="3"/>
  <c r="RE82" i="3"/>
  <c r="RD82" i="3"/>
  <c r="RC82" i="3"/>
  <c r="RB82" i="3"/>
  <c r="RG80" i="3"/>
  <c r="RF80" i="3"/>
  <c r="RE80" i="3"/>
  <c r="RD80" i="3"/>
  <c r="RC80" i="3"/>
  <c r="RB80" i="3"/>
  <c r="RG79" i="3"/>
  <c r="RF79" i="3"/>
  <c r="RE79" i="3"/>
  <c r="RD79" i="3"/>
  <c r="RC79" i="3"/>
  <c r="RB79" i="3"/>
  <c r="RG78" i="3"/>
  <c r="RF78" i="3"/>
  <c r="RE78" i="3"/>
  <c r="RD78" i="3"/>
  <c r="RC78" i="3"/>
  <c r="RB78" i="3"/>
  <c r="RG77" i="3"/>
  <c r="RF77" i="3"/>
  <c r="RE77" i="3"/>
  <c r="RD77" i="3"/>
  <c r="RC77" i="3"/>
  <c r="RB77" i="3"/>
  <c r="RG75" i="3"/>
  <c r="RF75" i="3"/>
  <c r="RE75" i="3"/>
  <c r="RD75" i="3"/>
  <c r="RC75" i="3"/>
  <c r="RB75" i="3"/>
  <c r="RG73" i="3"/>
  <c r="RF73" i="3"/>
  <c r="RE73" i="3"/>
  <c r="RD73" i="3"/>
  <c r="RC73" i="3"/>
  <c r="RB73" i="3"/>
  <c r="RG72" i="3"/>
  <c r="RF72" i="3"/>
  <c r="RE72" i="3"/>
  <c r="RD72" i="3"/>
  <c r="RC72" i="3"/>
  <c r="RB72" i="3"/>
  <c r="RG70" i="3"/>
  <c r="RF70" i="3"/>
  <c r="RE70" i="3"/>
  <c r="RD70" i="3"/>
  <c r="RC70" i="3"/>
  <c r="RB70" i="3"/>
  <c r="RG69" i="3"/>
  <c r="RF69" i="3"/>
  <c r="RE69" i="3"/>
  <c r="RD69" i="3"/>
  <c r="RC69" i="3"/>
  <c r="RB69" i="3"/>
  <c r="RG68" i="3"/>
  <c r="RF68" i="3"/>
  <c r="RE68" i="3"/>
  <c r="RD68" i="3"/>
  <c r="RC68" i="3"/>
  <c r="RB68" i="3"/>
  <c r="RG66" i="3"/>
  <c r="RF66" i="3"/>
  <c r="RE66" i="3"/>
  <c r="RD66" i="3"/>
  <c r="RC66" i="3"/>
  <c r="RB66" i="3"/>
  <c r="RG65" i="3"/>
  <c r="RF65" i="3"/>
  <c r="RE65" i="3"/>
  <c r="RD65" i="3"/>
  <c r="RC65" i="3"/>
  <c r="RB65" i="3"/>
  <c r="RG63" i="3"/>
  <c r="RF63" i="3"/>
  <c r="RE63" i="3"/>
  <c r="RD63" i="3"/>
  <c r="RC63" i="3"/>
  <c r="RB63" i="3"/>
  <c r="RG62" i="3"/>
  <c r="RF62" i="3"/>
  <c r="RE62" i="3"/>
  <c r="RD62" i="3"/>
  <c r="RC62" i="3"/>
  <c r="RB62" i="3"/>
  <c r="RG60" i="3"/>
  <c r="RF60" i="3"/>
  <c r="RE60" i="3"/>
  <c r="RD60" i="3"/>
  <c r="RC60" i="3"/>
  <c r="RB60" i="3"/>
  <c r="RG59" i="3"/>
  <c r="RF59" i="3"/>
  <c r="RE59" i="3"/>
  <c r="RD59" i="3"/>
  <c r="RC59" i="3"/>
  <c r="RB59" i="3"/>
  <c r="RG58" i="3"/>
  <c r="RF58" i="3"/>
  <c r="RE58" i="3"/>
  <c r="RD58" i="3"/>
  <c r="RC58" i="3"/>
  <c r="RB58" i="3"/>
  <c r="RG57" i="3"/>
  <c r="RF57" i="3"/>
  <c r="RE57" i="3"/>
  <c r="RD57" i="3"/>
  <c r="RC57" i="3"/>
  <c r="RB57" i="3"/>
  <c r="RG56" i="3"/>
  <c r="RF56" i="3"/>
  <c r="RE56" i="3"/>
  <c r="RD56" i="3"/>
  <c r="RC56" i="3"/>
  <c r="RB56" i="3"/>
  <c r="RG55" i="3"/>
  <c r="RF55" i="3"/>
  <c r="RE55" i="3"/>
  <c r="RD55" i="3"/>
  <c r="RC55" i="3"/>
  <c r="RB55" i="3"/>
  <c r="RG54" i="3"/>
  <c r="RF54" i="3"/>
  <c r="RE54" i="3"/>
  <c r="RD54" i="3"/>
  <c r="RC54" i="3"/>
  <c r="RB54" i="3"/>
  <c r="RG53" i="3"/>
  <c r="RF53" i="3"/>
  <c r="RE53" i="3"/>
  <c r="RD53" i="3"/>
  <c r="RC53" i="3"/>
  <c r="RB53" i="3"/>
  <c r="RG52" i="3"/>
  <c r="RF52" i="3"/>
  <c r="RE52" i="3"/>
  <c r="RD52" i="3"/>
  <c r="RC52" i="3"/>
  <c r="RB52" i="3"/>
  <c r="RG51" i="3"/>
  <c r="RF51" i="3"/>
  <c r="RE51" i="3"/>
  <c r="RD51" i="3"/>
  <c r="RC51" i="3"/>
  <c r="RB51" i="3"/>
  <c r="RG50" i="3"/>
  <c r="RG49" i="3" s="1"/>
  <c r="RF50" i="3"/>
  <c r="RF49" i="3" s="1"/>
  <c r="RE50" i="3"/>
  <c r="RE49" i="3" s="1"/>
  <c r="RD50" i="3"/>
  <c r="RD49" i="3" s="1"/>
  <c r="RC50" i="3"/>
  <c r="RC49" i="3" s="1"/>
  <c r="RB50" i="3"/>
  <c r="RB49" i="3" s="1"/>
  <c r="RG48" i="3"/>
  <c r="RF48" i="3"/>
  <c r="RE48" i="3"/>
  <c r="RD48" i="3"/>
  <c r="RC48" i="3"/>
  <c r="RB48" i="3"/>
  <c r="RG47" i="3"/>
  <c r="RF47" i="3"/>
  <c r="RE47" i="3"/>
  <c r="RD47" i="3"/>
  <c r="RC47" i="3"/>
  <c r="RB47" i="3"/>
  <c r="RG45" i="3"/>
  <c r="RF45" i="3"/>
  <c r="RE45" i="3"/>
  <c r="RD45" i="3"/>
  <c r="RC45" i="3"/>
  <c r="RB45" i="3"/>
  <c r="RG43" i="3"/>
  <c r="RF43" i="3"/>
  <c r="RE43" i="3"/>
  <c r="RD43" i="3"/>
  <c r="RC43" i="3"/>
  <c r="RB43" i="3"/>
  <c r="RG42" i="3"/>
  <c r="RF42" i="3"/>
  <c r="RE42" i="3"/>
  <c r="RD42" i="3"/>
  <c r="RC42" i="3"/>
  <c r="RB42" i="3"/>
  <c r="RG40" i="3"/>
  <c r="RF40" i="3"/>
  <c r="RE40" i="3"/>
  <c r="RD40" i="3"/>
  <c r="RC40" i="3"/>
  <c r="RB40" i="3"/>
  <c r="RG39" i="3"/>
  <c r="RG303" i="3" s="1"/>
  <c r="RF39" i="3"/>
  <c r="RF303" i="3" s="1"/>
  <c r="RE39" i="3"/>
  <c r="RE303" i="3" s="1"/>
  <c r="RD39" i="3"/>
  <c r="RD303" i="3" s="1"/>
  <c r="RC39" i="3"/>
  <c r="RC303" i="3" s="1"/>
  <c r="RB39" i="3"/>
  <c r="RB303" i="3" s="1"/>
  <c r="RG38" i="3"/>
  <c r="RF38" i="3"/>
  <c r="RE38" i="3"/>
  <c r="RD38" i="3"/>
  <c r="RC38" i="3"/>
  <c r="RB38" i="3"/>
  <c r="RG36" i="3"/>
  <c r="RF36" i="3"/>
  <c r="RE36" i="3"/>
  <c r="RD36" i="3"/>
  <c r="RC36" i="3"/>
  <c r="RB36" i="3"/>
  <c r="RG34" i="3"/>
  <c r="RF34" i="3"/>
  <c r="RE34" i="3"/>
  <c r="RD34" i="3"/>
  <c r="RC34" i="3"/>
  <c r="RB34" i="3"/>
  <c r="RG33" i="3"/>
  <c r="RF33" i="3"/>
  <c r="RE33" i="3"/>
  <c r="RD33" i="3"/>
  <c r="RC33" i="3"/>
  <c r="RB33" i="3"/>
  <c r="RG32" i="3"/>
  <c r="RF32" i="3"/>
  <c r="RE32" i="3"/>
  <c r="RD32" i="3"/>
  <c r="RC32" i="3"/>
  <c r="RB32" i="3"/>
  <c r="RG31" i="3"/>
  <c r="RF31" i="3"/>
  <c r="RE31" i="3"/>
  <c r="RD31" i="3"/>
  <c r="RC31" i="3"/>
  <c r="RB31" i="3"/>
  <c r="RG29" i="3"/>
  <c r="RF29" i="3"/>
  <c r="RE29" i="3"/>
  <c r="RD29" i="3"/>
  <c r="RC29" i="3"/>
  <c r="RB29" i="3"/>
  <c r="RG28" i="3"/>
  <c r="RF28" i="3"/>
  <c r="RE28" i="3"/>
  <c r="RD28" i="3"/>
  <c r="RC28" i="3"/>
  <c r="RB28" i="3"/>
  <c r="RG27" i="3"/>
  <c r="RF27" i="3"/>
  <c r="RE27" i="3"/>
  <c r="RD27" i="3"/>
  <c r="RC27" i="3"/>
  <c r="RB27" i="3"/>
  <c r="RG25" i="3"/>
  <c r="RF25" i="3"/>
  <c r="RE25" i="3"/>
  <c r="RD25" i="3"/>
  <c r="RC25" i="3"/>
  <c r="RB25" i="3"/>
  <c r="RG23" i="3"/>
  <c r="RF23" i="3"/>
  <c r="RE23" i="3"/>
  <c r="RD23" i="3"/>
  <c r="RC23" i="3"/>
  <c r="RB23" i="3"/>
  <c r="RG21" i="3"/>
  <c r="RF21" i="3"/>
  <c r="RE21" i="3"/>
  <c r="RD21" i="3"/>
  <c r="RC21" i="3"/>
  <c r="RB21" i="3"/>
  <c r="RG20" i="3"/>
  <c r="RF20" i="3"/>
  <c r="RE20" i="3"/>
  <c r="RD20" i="3"/>
  <c r="RC20" i="3"/>
  <c r="RB20" i="3"/>
  <c r="RG19" i="3"/>
  <c r="RF19" i="3"/>
  <c r="RE19" i="3"/>
  <c r="RD19" i="3"/>
  <c r="RC19" i="3"/>
  <c r="RB19" i="3"/>
  <c r="RG18" i="3"/>
  <c r="RF18" i="3"/>
  <c r="RE18" i="3"/>
  <c r="RD18" i="3"/>
  <c r="RC18" i="3"/>
  <c r="RB18" i="3"/>
  <c r="RG17" i="3"/>
  <c r="RF17" i="3"/>
  <c r="RE17" i="3"/>
  <c r="RD17" i="3"/>
  <c r="RC17" i="3"/>
  <c r="RB17" i="3"/>
  <c r="RG16" i="3"/>
  <c r="RF16" i="3"/>
  <c r="RE16" i="3"/>
  <c r="RD16" i="3"/>
  <c r="RC16" i="3"/>
  <c r="RB16" i="3"/>
  <c r="RG15" i="3"/>
  <c r="RF15" i="3"/>
  <c r="RE15" i="3"/>
  <c r="RD15" i="3"/>
  <c r="RC15" i="3"/>
  <c r="RB15" i="3"/>
  <c r="RG14" i="3"/>
  <c r="RF14" i="3"/>
  <c r="RE14" i="3"/>
  <c r="RD14" i="3"/>
  <c r="RC14" i="3"/>
  <c r="RB14" i="3"/>
  <c r="RG13" i="3"/>
  <c r="RF13" i="3"/>
  <c r="RE13" i="3"/>
  <c r="RD13" i="3"/>
  <c r="RC13" i="3"/>
  <c r="RB13" i="3"/>
  <c r="RG12" i="3"/>
  <c r="RF12" i="3"/>
  <c r="RE12" i="3"/>
  <c r="RD12" i="3"/>
  <c r="RC12" i="3"/>
  <c r="RB12" i="3"/>
  <c r="QR289" i="3"/>
  <c r="QQ289" i="3"/>
  <c r="QP289" i="3"/>
  <c r="QO289" i="3"/>
  <c r="QN289" i="3"/>
  <c r="QM289" i="3"/>
  <c r="QR288" i="3"/>
  <c r="QQ288" i="3"/>
  <c r="QP288" i="3"/>
  <c r="QO288" i="3"/>
  <c r="QN288" i="3"/>
  <c r="QM288" i="3"/>
  <c r="QR287" i="3"/>
  <c r="QQ287" i="3"/>
  <c r="QP287" i="3"/>
  <c r="QO287" i="3"/>
  <c r="QN287" i="3"/>
  <c r="QM287" i="3"/>
  <c r="QR286" i="3"/>
  <c r="QQ286" i="3"/>
  <c r="QP286" i="3"/>
  <c r="QO286" i="3"/>
  <c r="QN286" i="3"/>
  <c r="QM286" i="3"/>
  <c r="QR285" i="3"/>
  <c r="QQ285" i="3"/>
  <c r="QP285" i="3"/>
  <c r="QO285" i="3"/>
  <c r="QN285" i="3"/>
  <c r="QM285" i="3"/>
  <c r="QR284" i="3"/>
  <c r="QQ284" i="3"/>
  <c r="QP284" i="3"/>
  <c r="QO284" i="3"/>
  <c r="QN284" i="3"/>
  <c r="QM284" i="3"/>
  <c r="QR283" i="3"/>
  <c r="QQ283" i="3"/>
  <c r="QP283" i="3"/>
  <c r="QO283" i="3"/>
  <c r="QN283" i="3"/>
  <c r="QM283" i="3"/>
  <c r="QR282" i="3"/>
  <c r="QQ282" i="3"/>
  <c r="QP282" i="3"/>
  <c r="QO282" i="3"/>
  <c r="QN282" i="3"/>
  <c r="QM282" i="3"/>
  <c r="QR281" i="3"/>
  <c r="QQ281" i="3"/>
  <c r="QP281" i="3"/>
  <c r="QO281" i="3"/>
  <c r="QN281" i="3"/>
  <c r="QM281" i="3"/>
  <c r="QR280" i="3"/>
  <c r="QQ280" i="3"/>
  <c r="QP280" i="3"/>
  <c r="QO280" i="3"/>
  <c r="QN280" i="3"/>
  <c r="QM280" i="3"/>
  <c r="QR279" i="3"/>
  <c r="QQ279" i="3"/>
  <c r="QP279" i="3"/>
  <c r="QO279" i="3"/>
  <c r="QN279" i="3"/>
  <c r="QM279" i="3"/>
  <c r="QR278" i="3"/>
  <c r="QQ278" i="3"/>
  <c r="QP278" i="3"/>
  <c r="QO278" i="3"/>
  <c r="QN278" i="3"/>
  <c r="QM278" i="3"/>
  <c r="QR277" i="3"/>
  <c r="QQ277" i="3"/>
  <c r="QP277" i="3"/>
  <c r="QO277" i="3"/>
  <c r="QN277" i="3"/>
  <c r="QM277" i="3"/>
  <c r="QR276" i="3"/>
  <c r="QQ276" i="3"/>
  <c r="QP276" i="3"/>
  <c r="QO276" i="3"/>
  <c r="QN276" i="3"/>
  <c r="QM276" i="3"/>
  <c r="QR275" i="3"/>
  <c r="QQ275" i="3"/>
  <c r="QP275" i="3"/>
  <c r="QO275" i="3"/>
  <c r="QN275" i="3"/>
  <c r="QM275" i="3"/>
  <c r="QR274" i="3"/>
  <c r="QQ274" i="3"/>
  <c r="QP274" i="3"/>
  <c r="QO274" i="3"/>
  <c r="QN274" i="3"/>
  <c r="QM274" i="3"/>
  <c r="QR272" i="3"/>
  <c r="QQ272" i="3"/>
  <c r="QP272" i="3"/>
  <c r="QO272" i="3"/>
  <c r="QN272" i="3"/>
  <c r="QM272" i="3"/>
  <c r="QR271" i="3"/>
  <c r="QQ271" i="3"/>
  <c r="QP271" i="3"/>
  <c r="QO271" i="3"/>
  <c r="QN271" i="3"/>
  <c r="QM271" i="3"/>
  <c r="QR270" i="3"/>
  <c r="QQ270" i="3"/>
  <c r="QP270" i="3"/>
  <c r="QO270" i="3"/>
  <c r="QN270" i="3"/>
  <c r="QM270" i="3"/>
  <c r="QR269" i="3"/>
  <c r="QQ269" i="3"/>
  <c r="QP269" i="3"/>
  <c r="QO269" i="3"/>
  <c r="QN269" i="3"/>
  <c r="QM269" i="3"/>
  <c r="QR268" i="3"/>
  <c r="QQ268" i="3"/>
  <c r="QP268" i="3"/>
  <c r="QO268" i="3"/>
  <c r="QN268" i="3"/>
  <c r="QM268" i="3"/>
  <c r="QR267" i="3"/>
  <c r="QQ267" i="3"/>
  <c r="QP267" i="3"/>
  <c r="QO267" i="3"/>
  <c r="QN267" i="3"/>
  <c r="QM267" i="3"/>
  <c r="QR266" i="3"/>
  <c r="QQ266" i="3"/>
  <c r="QP266" i="3"/>
  <c r="QO266" i="3"/>
  <c r="QN266" i="3"/>
  <c r="QM266" i="3"/>
  <c r="QR265" i="3"/>
  <c r="QQ265" i="3"/>
  <c r="QP265" i="3"/>
  <c r="QO265" i="3"/>
  <c r="QN265" i="3"/>
  <c r="QM265" i="3"/>
  <c r="QR264" i="3"/>
  <c r="QQ264" i="3"/>
  <c r="QP264" i="3"/>
  <c r="QO264" i="3"/>
  <c r="QN264" i="3"/>
  <c r="QM264" i="3"/>
  <c r="QR263" i="3"/>
  <c r="QQ263" i="3"/>
  <c r="QP263" i="3"/>
  <c r="QO263" i="3"/>
  <c r="QN263" i="3"/>
  <c r="QM263" i="3"/>
  <c r="QR262" i="3"/>
  <c r="QQ262" i="3"/>
  <c r="QP262" i="3"/>
  <c r="QO262" i="3"/>
  <c r="QN262" i="3"/>
  <c r="QM262" i="3"/>
  <c r="QR261" i="3"/>
  <c r="QQ261" i="3"/>
  <c r="QP261" i="3"/>
  <c r="QO261" i="3"/>
  <c r="QN261" i="3"/>
  <c r="QM261" i="3"/>
  <c r="QR260" i="3"/>
  <c r="QQ260" i="3"/>
  <c r="QP260" i="3"/>
  <c r="QO260" i="3"/>
  <c r="QN260" i="3"/>
  <c r="QM260" i="3"/>
  <c r="QR259" i="3"/>
  <c r="QQ259" i="3"/>
  <c r="QP259" i="3"/>
  <c r="QO259" i="3"/>
  <c r="QN259" i="3"/>
  <c r="QM259" i="3"/>
  <c r="QR258" i="3"/>
  <c r="QQ258" i="3"/>
  <c r="QP258" i="3"/>
  <c r="QO258" i="3"/>
  <c r="QN258" i="3"/>
  <c r="QM258" i="3"/>
  <c r="QR257" i="3"/>
  <c r="QQ257" i="3"/>
  <c r="QP257" i="3"/>
  <c r="QO257" i="3"/>
  <c r="QN257" i="3"/>
  <c r="QM257" i="3"/>
  <c r="QR256" i="3"/>
  <c r="QQ256" i="3"/>
  <c r="QP256" i="3"/>
  <c r="QO256" i="3"/>
  <c r="QN256" i="3"/>
  <c r="QM256" i="3"/>
  <c r="QR255" i="3"/>
  <c r="QQ255" i="3"/>
  <c r="QP255" i="3"/>
  <c r="QO255" i="3"/>
  <c r="QN255" i="3"/>
  <c r="QM255" i="3"/>
  <c r="QR254" i="3"/>
  <c r="QQ254" i="3"/>
  <c r="QP254" i="3"/>
  <c r="QO254" i="3"/>
  <c r="QN254" i="3"/>
  <c r="QM254" i="3"/>
  <c r="QR253" i="3"/>
  <c r="QQ253" i="3"/>
  <c r="QP253" i="3"/>
  <c r="QO253" i="3"/>
  <c r="QN253" i="3"/>
  <c r="QM253" i="3"/>
  <c r="QR252" i="3"/>
  <c r="QQ252" i="3"/>
  <c r="QP252" i="3"/>
  <c r="QO252" i="3"/>
  <c r="QN252" i="3"/>
  <c r="QM252" i="3"/>
  <c r="QR251" i="3"/>
  <c r="QQ251" i="3"/>
  <c r="QP251" i="3"/>
  <c r="QO251" i="3"/>
  <c r="QN251" i="3"/>
  <c r="QM251" i="3"/>
  <c r="QR250" i="3"/>
  <c r="QQ250" i="3"/>
  <c r="QP250" i="3"/>
  <c r="QO250" i="3"/>
  <c r="QN250" i="3"/>
  <c r="QM250" i="3"/>
  <c r="QR249" i="3"/>
  <c r="QQ249" i="3"/>
  <c r="QP249" i="3"/>
  <c r="QO249" i="3"/>
  <c r="QN249" i="3"/>
  <c r="QM249" i="3"/>
  <c r="QR248" i="3"/>
  <c r="QQ248" i="3"/>
  <c r="QP248" i="3"/>
  <c r="QO248" i="3"/>
  <c r="QN248" i="3"/>
  <c r="QM248" i="3"/>
  <c r="QR247" i="3"/>
  <c r="QQ247" i="3"/>
  <c r="QP247" i="3"/>
  <c r="QO247" i="3"/>
  <c r="QN247" i="3"/>
  <c r="QM247" i="3"/>
  <c r="QR246" i="3"/>
  <c r="QQ246" i="3"/>
  <c r="QP246" i="3"/>
  <c r="QO246" i="3"/>
  <c r="QN246" i="3"/>
  <c r="QM246" i="3"/>
  <c r="QR245" i="3"/>
  <c r="QQ245" i="3"/>
  <c r="QP245" i="3"/>
  <c r="QO245" i="3"/>
  <c r="QN245" i="3"/>
  <c r="QM245" i="3"/>
  <c r="QR244" i="3"/>
  <c r="QQ244" i="3"/>
  <c r="QP244" i="3"/>
  <c r="QO244" i="3"/>
  <c r="QN244" i="3"/>
  <c r="QM244" i="3"/>
  <c r="QR243" i="3"/>
  <c r="QQ243" i="3"/>
  <c r="QP243" i="3"/>
  <c r="QO243" i="3"/>
  <c r="QN243" i="3"/>
  <c r="QM243" i="3"/>
  <c r="QR241" i="3"/>
  <c r="QQ241" i="3"/>
  <c r="QP241" i="3"/>
  <c r="QO241" i="3"/>
  <c r="QN241" i="3"/>
  <c r="QM241" i="3"/>
  <c r="QR240" i="3"/>
  <c r="QQ240" i="3"/>
  <c r="QP240" i="3"/>
  <c r="QO240" i="3"/>
  <c r="QN240" i="3"/>
  <c r="QM240" i="3"/>
  <c r="QR239" i="3"/>
  <c r="QQ239" i="3"/>
  <c r="QP239" i="3"/>
  <c r="QO239" i="3"/>
  <c r="QN239" i="3"/>
  <c r="QM239" i="3"/>
  <c r="QR238" i="3"/>
  <c r="QQ238" i="3"/>
  <c r="QP238" i="3"/>
  <c r="QO238" i="3"/>
  <c r="QN238" i="3"/>
  <c r="QM238" i="3"/>
  <c r="QR236" i="3"/>
  <c r="QQ236" i="3"/>
  <c r="QP236" i="3"/>
  <c r="QO236" i="3"/>
  <c r="QN236" i="3"/>
  <c r="QM236" i="3"/>
  <c r="QR235" i="3"/>
  <c r="QQ235" i="3"/>
  <c r="QP235" i="3"/>
  <c r="QO235" i="3"/>
  <c r="QN235" i="3"/>
  <c r="QM235" i="3"/>
  <c r="QR234" i="3"/>
  <c r="QQ234" i="3"/>
  <c r="QP234" i="3"/>
  <c r="QO234" i="3"/>
  <c r="QN234" i="3"/>
  <c r="QM234" i="3"/>
  <c r="QR232" i="3"/>
  <c r="QQ232" i="3"/>
  <c r="QP232" i="3"/>
  <c r="QO232" i="3"/>
  <c r="QN232" i="3"/>
  <c r="QM232" i="3"/>
  <c r="QR230" i="3"/>
  <c r="QQ230" i="3"/>
  <c r="QP230" i="3"/>
  <c r="QO230" i="3"/>
  <c r="QN230" i="3"/>
  <c r="QM230" i="3"/>
  <c r="QR229" i="3"/>
  <c r="QQ229" i="3"/>
  <c r="QP229" i="3"/>
  <c r="QO229" i="3"/>
  <c r="QN229" i="3"/>
  <c r="QM229" i="3"/>
  <c r="QR228" i="3"/>
  <c r="QQ228" i="3"/>
  <c r="QP228" i="3"/>
  <c r="QO228" i="3"/>
  <c r="QN228" i="3"/>
  <c r="QM228" i="3"/>
  <c r="QR227" i="3"/>
  <c r="QQ227" i="3"/>
  <c r="QP227" i="3"/>
  <c r="QO227" i="3"/>
  <c r="QN227" i="3"/>
  <c r="QM227" i="3"/>
  <c r="QR226" i="3"/>
  <c r="QQ226" i="3"/>
  <c r="QP226" i="3"/>
  <c r="QO226" i="3"/>
  <c r="QN226" i="3"/>
  <c r="QM226" i="3"/>
  <c r="QR225" i="3"/>
  <c r="QQ225" i="3"/>
  <c r="QP225" i="3"/>
  <c r="QO225" i="3"/>
  <c r="QN225" i="3"/>
  <c r="QM225" i="3"/>
  <c r="QR224" i="3"/>
  <c r="QQ224" i="3"/>
  <c r="QP224" i="3"/>
  <c r="QO224" i="3"/>
  <c r="QN224" i="3"/>
  <c r="QM224" i="3"/>
  <c r="QR223" i="3"/>
  <c r="QQ223" i="3"/>
  <c r="QP223" i="3"/>
  <c r="QO223" i="3"/>
  <c r="QN223" i="3"/>
  <c r="QM223" i="3"/>
  <c r="QR221" i="3"/>
  <c r="QQ221" i="3"/>
  <c r="QP221" i="3"/>
  <c r="QO221" i="3"/>
  <c r="QN221" i="3"/>
  <c r="QM221" i="3"/>
  <c r="QR220" i="3"/>
  <c r="QQ220" i="3"/>
  <c r="QP220" i="3"/>
  <c r="QO220" i="3"/>
  <c r="QN220" i="3"/>
  <c r="QM220" i="3"/>
  <c r="QR219" i="3"/>
  <c r="QQ219" i="3"/>
  <c r="QP219" i="3"/>
  <c r="QO219" i="3"/>
  <c r="QN219" i="3"/>
  <c r="QM219" i="3"/>
  <c r="QR218" i="3"/>
  <c r="QQ218" i="3"/>
  <c r="QP218" i="3"/>
  <c r="QO218" i="3"/>
  <c r="QN218" i="3"/>
  <c r="QM218" i="3"/>
  <c r="QR217" i="3"/>
  <c r="QQ217" i="3"/>
  <c r="QP217" i="3"/>
  <c r="QO217" i="3"/>
  <c r="QN217" i="3"/>
  <c r="QM217" i="3"/>
  <c r="QR216" i="3"/>
  <c r="QQ216" i="3"/>
  <c r="QP216" i="3"/>
  <c r="QO216" i="3"/>
  <c r="QN216" i="3"/>
  <c r="QM216" i="3"/>
  <c r="QR214" i="3"/>
  <c r="QQ214" i="3"/>
  <c r="QP214" i="3"/>
  <c r="QO214" i="3"/>
  <c r="QN214" i="3"/>
  <c r="QM214" i="3"/>
  <c r="QR213" i="3"/>
  <c r="QQ213" i="3"/>
  <c r="QP213" i="3"/>
  <c r="QO213" i="3"/>
  <c r="QN213" i="3"/>
  <c r="QM213" i="3"/>
  <c r="QR212" i="3"/>
  <c r="QQ212" i="3"/>
  <c r="QP212" i="3"/>
  <c r="QO212" i="3"/>
  <c r="QN212" i="3"/>
  <c r="QM212" i="3"/>
  <c r="QR211" i="3"/>
  <c r="QQ211" i="3"/>
  <c r="QP211" i="3"/>
  <c r="QO211" i="3"/>
  <c r="QN211" i="3"/>
  <c r="QM211" i="3"/>
  <c r="QR210" i="3"/>
  <c r="QQ210" i="3"/>
  <c r="QP210" i="3"/>
  <c r="QO210" i="3"/>
  <c r="QN210" i="3"/>
  <c r="QM210" i="3"/>
  <c r="QR209" i="3"/>
  <c r="QQ209" i="3"/>
  <c r="QP209" i="3"/>
  <c r="QO209" i="3"/>
  <c r="QN209" i="3"/>
  <c r="QM209" i="3"/>
  <c r="QR207" i="3"/>
  <c r="QQ207" i="3"/>
  <c r="QP207" i="3"/>
  <c r="QO207" i="3"/>
  <c r="QN207" i="3"/>
  <c r="QM207" i="3"/>
  <c r="QR206" i="3"/>
  <c r="QQ206" i="3"/>
  <c r="QP206" i="3"/>
  <c r="QO206" i="3"/>
  <c r="QN206" i="3"/>
  <c r="QM206" i="3"/>
  <c r="QR205" i="3"/>
  <c r="QQ205" i="3"/>
  <c r="QP205" i="3"/>
  <c r="QO205" i="3"/>
  <c r="QN205" i="3"/>
  <c r="QM205" i="3"/>
  <c r="QR204" i="3"/>
  <c r="QQ204" i="3"/>
  <c r="QP204" i="3"/>
  <c r="QO204" i="3"/>
  <c r="QN204" i="3"/>
  <c r="QM204" i="3"/>
  <c r="QR202" i="3"/>
  <c r="QQ202" i="3"/>
  <c r="QP202" i="3"/>
  <c r="QO202" i="3"/>
  <c r="QN202" i="3"/>
  <c r="QM202" i="3"/>
  <c r="QR200" i="3"/>
  <c r="QQ200" i="3"/>
  <c r="QP200" i="3"/>
  <c r="QO200" i="3"/>
  <c r="QN200" i="3"/>
  <c r="QM200" i="3"/>
  <c r="QR198" i="3"/>
  <c r="QQ198" i="3"/>
  <c r="QP198" i="3"/>
  <c r="QO198" i="3"/>
  <c r="QN198" i="3"/>
  <c r="QM198" i="3"/>
  <c r="QR196" i="3"/>
  <c r="QQ196" i="3"/>
  <c r="QP196" i="3"/>
  <c r="QO196" i="3"/>
  <c r="QN196" i="3"/>
  <c r="QM196" i="3"/>
  <c r="QR195" i="3"/>
  <c r="QQ195" i="3"/>
  <c r="QP195" i="3"/>
  <c r="QO195" i="3"/>
  <c r="QN195" i="3"/>
  <c r="QM195" i="3"/>
  <c r="QR194" i="3"/>
  <c r="QQ194" i="3"/>
  <c r="QP194" i="3"/>
  <c r="QO194" i="3"/>
  <c r="QN194" i="3"/>
  <c r="QM194" i="3"/>
  <c r="QR192" i="3"/>
  <c r="QQ192" i="3"/>
  <c r="QP192" i="3"/>
  <c r="QO192" i="3"/>
  <c r="QN192" i="3"/>
  <c r="QM192" i="3"/>
  <c r="QR190" i="3"/>
  <c r="QQ190" i="3"/>
  <c r="QP190" i="3"/>
  <c r="QO190" i="3"/>
  <c r="QN190" i="3"/>
  <c r="QM190" i="3"/>
  <c r="QR188" i="3"/>
  <c r="QQ188" i="3"/>
  <c r="QP188" i="3"/>
  <c r="QO188" i="3"/>
  <c r="QN188" i="3"/>
  <c r="QM188" i="3"/>
  <c r="QR187" i="3"/>
  <c r="QQ187" i="3"/>
  <c r="QP187" i="3"/>
  <c r="QO187" i="3"/>
  <c r="QN187" i="3"/>
  <c r="QM187" i="3"/>
  <c r="QR185" i="3"/>
  <c r="QQ185" i="3"/>
  <c r="QP185" i="3"/>
  <c r="QO185" i="3"/>
  <c r="QN185" i="3"/>
  <c r="QM185" i="3"/>
  <c r="QR184" i="3"/>
  <c r="QQ184" i="3"/>
  <c r="QP184" i="3"/>
  <c r="QO184" i="3"/>
  <c r="QN184" i="3"/>
  <c r="QM184" i="3"/>
  <c r="QR183" i="3"/>
  <c r="QQ183" i="3"/>
  <c r="QP183" i="3"/>
  <c r="QO183" i="3"/>
  <c r="QN183" i="3"/>
  <c r="QM183" i="3"/>
  <c r="QR182" i="3"/>
  <c r="QQ182" i="3"/>
  <c r="QP182" i="3"/>
  <c r="QO182" i="3"/>
  <c r="QN182" i="3"/>
  <c r="QM182" i="3"/>
  <c r="QR181" i="3"/>
  <c r="QQ181" i="3"/>
  <c r="QP181" i="3"/>
  <c r="QO181" i="3"/>
  <c r="QN181" i="3"/>
  <c r="QM181" i="3"/>
  <c r="QR180" i="3"/>
  <c r="QQ180" i="3"/>
  <c r="QP180" i="3"/>
  <c r="QO180" i="3"/>
  <c r="QN180" i="3"/>
  <c r="QM180" i="3"/>
  <c r="QR179" i="3"/>
  <c r="QQ179" i="3"/>
  <c r="QP179" i="3"/>
  <c r="QO179" i="3"/>
  <c r="QN179" i="3"/>
  <c r="QM179" i="3"/>
  <c r="QR177" i="3"/>
  <c r="QQ177" i="3"/>
  <c r="QP177" i="3"/>
  <c r="QO177" i="3"/>
  <c r="QN177" i="3"/>
  <c r="QM177" i="3"/>
  <c r="QR176" i="3"/>
  <c r="QQ176" i="3"/>
  <c r="QP176" i="3"/>
  <c r="QO176" i="3"/>
  <c r="QN176" i="3"/>
  <c r="QM176" i="3"/>
  <c r="QR175" i="3"/>
  <c r="QQ175" i="3"/>
  <c r="QP175" i="3"/>
  <c r="QO175" i="3"/>
  <c r="QN175" i="3"/>
  <c r="QM175" i="3"/>
  <c r="QR174" i="3"/>
  <c r="QQ174" i="3"/>
  <c r="QP174" i="3"/>
  <c r="QO174" i="3"/>
  <c r="QN174" i="3"/>
  <c r="QM174" i="3"/>
  <c r="QR173" i="3"/>
  <c r="QQ173" i="3"/>
  <c r="QP173" i="3"/>
  <c r="QO173" i="3"/>
  <c r="QN173" i="3"/>
  <c r="QM173" i="3"/>
  <c r="QR172" i="3"/>
  <c r="QQ172" i="3"/>
  <c r="QP172" i="3"/>
  <c r="QO172" i="3"/>
  <c r="QN172" i="3"/>
  <c r="QM172" i="3"/>
  <c r="QR116" i="3"/>
  <c r="QQ116" i="3"/>
  <c r="QP116" i="3"/>
  <c r="QO116" i="3"/>
  <c r="QN116" i="3"/>
  <c r="QM116" i="3"/>
  <c r="QR115" i="3"/>
  <c r="QQ115" i="3"/>
  <c r="QP115" i="3"/>
  <c r="QO115" i="3"/>
  <c r="QN115" i="3"/>
  <c r="QM115" i="3"/>
  <c r="QR114" i="3"/>
  <c r="QQ114" i="3"/>
  <c r="QP114" i="3"/>
  <c r="QO114" i="3"/>
  <c r="QN114" i="3"/>
  <c r="QM114" i="3"/>
  <c r="QR113" i="3"/>
  <c r="QQ113" i="3"/>
  <c r="QP113" i="3"/>
  <c r="QO113" i="3"/>
  <c r="QN113" i="3"/>
  <c r="QM113" i="3"/>
  <c r="QR112" i="3"/>
  <c r="QQ112" i="3"/>
  <c r="QP112" i="3"/>
  <c r="QO112" i="3"/>
  <c r="QN112" i="3"/>
  <c r="QM112" i="3"/>
  <c r="QR111" i="3"/>
  <c r="QQ111" i="3"/>
  <c r="QP111" i="3"/>
  <c r="QO111" i="3"/>
  <c r="QN111" i="3"/>
  <c r="QM111" i="3"/>
  <c r="QR110" i="3"/>
  <c r="QQ110" i="3"/>
  <c r="QP110" i="3"/>
  <c r="QO110" i="3"/>
  <c r="QN110" i="3"/>
  <c r="QM110" i="3"/>
  <c r="QR109" i="3"/>
  <c r="QQ109" i="3"/>
  <c r="QP109" i="3"/>
  <c r="QO109" i="3"/>
  <c r="QN109" i="3"/>
  <c r="QM109" i="3"/>
  <c r="QR108" i="3"/>
  <c r="QQ108" i="3"/>
  <c r="QP108" i="3"/>
  <c r="QO108" i="3"/>
  <c r="QN108" i="3"/>
  <c r="QM108" i="3"/>
  <c r="QR107" i="3"/>
  <c r="QQ107" i="3"/>
  <c r="QP107" i="3"/>
  <c r="QO107" i="3"/>
  <c r="QN107" i="3"/>
  <c r="QM107" i="3"/>
  <c r="QR106" i="3"/>
  <c r="QQ106" i="3"/>
  <c r="QP106" i="3"/>
  <c r="QO106" i="3"/>
  <c r="QN106" i="3"/>
  <c r="QM106" i="3"/>
  <c r="QR105" i="3"/>
  <c r="QQ105" i="3"/>
  <c r="QP105" i="3"/>
  <c r="QO105" i="3"/>
  <c r="QN105" i="3"/>
  <c r="QM105" i="3"/>
  <c r="QR104" i="3"/>
  <c r="QQ104" i="3"/>
  <c r="QP104" i="3"/>
  <c r="QO104" i="3"/>
  <c r="QN104" i="3"/>
  <c r="QM104" i="3"/>
  <c r="QR103" i="3"/>
  <c r="QQ103" i="3"/>
  <c r="QP103" i="3"/>
  <c r="QO103" i="3"/>
  <c r="QN103" i="3"/>
  <c r="QM103" i="3"/>
  <c r="QR102" i="3"/>
  <c r="QQ102" i="3"/>
  <c r="QP102" i="3"/>
  <c r="QO102" i="3"/>
  <c r="QN102" i="3"/>
  <c r="QM102" i="3"/>
  <c r="QR101" i="3"/>
  <c r="QQ101" i="3"/>
  <c r="QP101" i="3"/>
  <c r="QO101" i="3"/>
  <c r="QN101" i="3"/>
  <c r="QM101" i="3"/>
  <c r="QR100" i="3"/>
  <c r="QQ100" i="3"/>
  <c r="QP100" i="3"/>
  <c r="QO100" i="3"/>
  <c r="QN100" i="3"/>
  <c r="QM100" i="3"/>
  <c r="QR99" i="3"/>
  <c r="QR309" i="3" s="1"/>
  <c r="QQ99" i="3"/>
  <c r="QQ309" i="3" s="1"/>
  <c r="QP99" i="3"/>
  <c r="QP309" i="3" s="1"/>
  <c r="QO99" i="3"/>
  <c r="QO309" i="3" s="1"/>
  <c r="QN99" i="3"/>
  <c r="QN309" i="3" s="1"/>
  <c r="QM99" i="3"/>
  <c r="QM309" i="3" s="1"/>
  <c r="QR98" i="3"/>
  <c r="QQ98" i="3"/>
  <c r="QP98" i="3"/>
  <c r="QO98" i="3"/>
  <c r="QN98" i="3"/>
  <c r="QM98" i="3"/>
  <c r="QR97" i="3"/>
  <c r="QQ97" i="3"/>
  <c r="QP97" i="3"/>
  <c r="QO97" i="3"/>
  <c r="QN97" i="3"/>
  <c r="QM97" i="3"/>
  <c r="QR96" i="3"/>
  <c r="QQ96" i="3"/>
  <c r="QP96" i="3"/>
  <c r="QO96" i="3"/>
  <c r="QN96" i="3"/>
  <c r="QM96" i="3"/>
  <c r="QR95" i="3"/>
  <c r="QR301" i="3" s="1"/>
  <c r="QQ95" i="3"/>
  <c r="QQ301" i="3" s="1"/>
  <c r="QP95" i="3"/>
  <c r="QP301" i="3" s="1"/>
  <c r="QO95" i="3"/>
  <c r="QO301" i="3" s="1"/>
  <c r="QN95" i="3"/>
  <c r="QN301" i="3" s="1"/>
  <c r="QM95" i="3"/>
  <c r="QM301" i="3" s="1"/>
  <c r="QR94" i="3"/>
  <c r="QQ94" i="3"/>
  <c r="QP94" i="3"/>
  <c r="QO94" i="3"/>
  <c r="QN94" i="3"/>
  <c r="QM94" i="3"/>
  <c r="QR93" i="3"/>
  <c r="QQ93" i="3"/>
  <c r="QP93" i="3"/>
  <c r="QO93" i="3"/>
  <c r="QN93" i="3"/>
  <c r="QM93" i="3"/>
  <c r="QR92" i="3"/>
  <c r="QQ92" i="3"/>
  <c r="QP92" i="3"/>
  <c r="QO92" i="3"/>
  <c r="QN92" i="3"/>
  <c r="QM92" i="3"/>
  <c r="QR91" i="3"/>
  <c r="QQ91" i="3"/>
  <c r="QP91" i="3"/>
  <c r="QO91" i="3"/>
  <c r="QN91" i="3"/>
  <c r="QM91" i="3"/>
  <c r="QR90" i="3"/>
  <c r="QQ90" i="3"/>
  <c r="QP90" i="3"/>
  <c r="QO90" i="3"/>
  <c r="QN90" i="3"/>
  <c r="QM90" i="3"/>
  <c r="QR89" i="3"/>
  <c r="QQ89" i="3"/>
  <c r="QP89" i="3"/>
  <c r="QO89" i="3"/>
  <c r="QN89" i="3"/>
  <c r="QM89" i="3"/>
  <c r="QR88" i="3"/>
  <c r="QQ88" i="3"/>
  <c r="QP88" i="3"/>
  <c r="QO88" i="3"/>
  <c r="QN88" i="3"/>
  <c r="QM88" i="3"/>
  <c r="QR87" i="3"/>
  <c r="QQ87" i="3"/>
  <c r="QP87" i="3"/>
  <c r="QO87" i="3"/>
  <c r="QN87" i="3"/>
  <c r="QM87" i="3"/>
  <c r="QR86" i="3"/>
  <c r="QQ86" i="3"/>
  <c r="QP86" i="3"/>
  <c r="QO86" i="3"/>
  <c r="QN86" i="3"/>
  <c r="QM86" i="3"/>
  <c r="QR85" i="3"/>
  <c r="QQ85" i="3"/>
  <c r="QP85" i="3"/>
  <c r="QO85" i="3"/>
  <c r="QN85" i="3"/>
  <c r="QM85" i="3"/>
  <c r="QR84" i="3"/>
  <c r="QQ84" i="3"/>
  <c r="QP84" i="3"/>
  <c r="QO84" i="3"/>
  <c r="QN84" i="3"/>
  <c r="QM84" i="3"/>
  <c r="QR83" i="3"/>
  <c r="QQ83" i="3"/>
  <c r="QP83" i="3"/>
  <c r="QO83" i="3"/>
  <c r="QN83" i="3"/>
  <c r="QM83" i="3"/>
  <c r="QR82" i="3"/>
  <c r="QQ82" i="3"/>
  <c r="QP82" i="3"/>
  <c r="QO82" i="3"/>
  <c r="QN82" i="3"/>
  <c r="QM82" i="3"/>
  <c r="QR80" i="3"/>
  <c r="QQ80" i="3"/>
  <c r="QP80" i="3"/>
  <c r="QO80" i="3"/>
  <c r="QN80" i="3"/>
  <c r="QM80" i="3"/>
  <c r="QR79" i="3"/>
  <c r="QQ79" i="3"/>
  <c r="QP79" i="3"/>
  <c r="QO79" i="3"/>
  <c r="QN79" i="3"/>
  <c r="QM79" i="3"/>
  <c r="QR78" i="3"/>
  <c r="QQ78" i="3"/>
  <c r="QP78" i="3"/>
  <c r="QO78" i="3"/>
  <c r="QN78" i="3"/>
  <c r="QM78" i="3"/>
  <c r="QR77" i="3"/>
  <c r="QQ77" i="3"/>
  <c r="QP77" i="3"/>
  <c r="QO77" i="3"/>
  <c r="QN77" i="3"/>
  <c r="QM77" i="3"/>
  <c r="QR75" i="3"/>
  <c r="QQ75" i="3"/>
  <c r="QP75" i="3"/>
  <c r="QO75" i="3"/>
  <c r="QN75" i="3"/>
  <c r="QM75" i="3"/>
  <c r="QR73" i="3"/>
  <c r="QQ73" i="3"/>
  <c r="QP73" i="3"/>
  <c r="QO73" i="3"/>
  <c r="QN73" i="3"/>
  <c r="QM73" i="3"/>
  <c r="QR72" i="3"/>
  <c r="QQ72" i="3"/>
  <c r="QP72" i="3"/>
  <c r="QO72" i="3"/>
  <c r="QN72" i="3"/>
  <c r="QM72" i="3"/>
  <c r="QR70" i="3"/>
  <c r="QQ70" i="3"/>
  <c r="QP70" i="3"/>
  <c r="QO70" i="3"/>
  <c r="QN70" i="3"/>
  <c r="QM70" i="3"/>
  <c r="QR69" i="3"/>
  <c r="QQ69" i="3"/>
  <c r="QP69" i="3"/>
  <c r="QO69" i="3"/>
  <c r="QN69" i="3"/>
  <c r="QM69" i="3"/>
  <c r="QR68" i="3"/>
  <c r="QQ68" i="3"/>
  <c r="QP68" i="3"/>
  <c r="QO68" i="3"/>
  <c r="QN68" i="3"/>
  <c r="QM68" i="3"/>
  <c r="QR66" i="3"/>
  <c r="QQ66" i="3"/>
  <c r="QP66" i="3"/>
  <c r="QO66" i="3"/>
  <c r="QN66" i="3"/>
  <c r="QM66" i="3"/>
  <c r="QR65" i="3"/>
  <c r="QQ65" i="3"/>
  <c r="QP65" i="3"/>
  <c r="QO65" i="3"/>
  <c r="QN65" i="3"/>
  <c r="QM65" i="3"/>
  <c r="QR63" i="3"/>
  <c r="QQ63" i="3"/>
  <c r="QP63" i="3"/>
  <c r="QO63" i="3"/>
  <c r="QN63" i="3"/>
  <c r="QM63" i="3"/>
  <c r="QR62" i="3"/>
  <c r="QQ62" i="3"/>
  <c r="QP62" i="3"/>
  <c r="QO62" i="3"/>
  <c r="QN62" i="3"/>
  <c r="QM62" i="3"/>
  <c r="QR60" i="3"/>
  <c r="QQ60" i="3"/>
  <c r="QP60" i="3"/>
  <c r="QO60" i="3"/>
  <c r="QN60" i="3"/>
  <c r="QM60" i="3"/>
  <c r="QR59" i="3"/>
  <c r="QQ59" i="3"/>
  <c r="QP59" i="3"/>
  <c r="QO59" i="3"/>
  <c r="QN59" i="3"/>
  <c r="QM59" i="3"/>
  <c r="QR58" i="3"/>
  <c r="QQ58" i="3"/>
  <c r="QP58" i="3"/>
  <c r="QO58" i="3"/>
  <c r="QN58" i="3"/>
  <c r="QM58" i="3"/>
  <c r="QR57" i="3"/>
  <c r="QQ57" i="3"/>
  <c r="QP57" i="3"/>
  <c r="QO57" i="3"/>
  <c r="QN57" i="3"/>
  <c r="QM57" i="3"/>
  <c r="QR56" i="3"/>
  <c r="QQ56" i="3"/>
  <c r="QP56" i="3"/>
  <c r="QO56" i="3"/>
  <c r="QN56" i="3"/>
  <c r="QM56" i="3"/>
  <c r="QR55" i="3"/>
  <c r="QQ55" i="3"/>
  <c r="QP55" i="3"/>
  <c r="QO55" i="3"/>
  <c r="QN55" i="3"/>
  <c r="QM55" i="3"/>
  <c r="QR54" i="3"/>
  <c r="QQ54" i="3"/>
  <c r="QP54" i="3"/>
  <c r="QO54" i="3"/>
  <c r="QN54" i="3"/>
  <c r="QM54" i="3"/>
  <c r="QR53" i="3"/>
  <c r="QQ53" i="3"/>
  <c r="QP53" i="3"/>
  <c r="QO53" i="3"/>
  <c r="QN53" i="3"/>
  <c r="QM53" i="3"/>
  <c r="QR52" i="3"/>
  <c r="QQ52" i="3"/>
  <c r="QP52" i="3"/>
  <c r="QO52" i="3"/>
  <c r="QN52" i="3"/>
  <c r="QM52" i="3"/>
  <c r="QR51" i="3"/>
  <c r="QQ51" i="3"/>
  <c r="QP51" i="3"/>
  <c r="QO51" i="3"/>
  <c r="QN51" i="3"/>
  <c r="QM51" i="3"/>
  <c r="QR50" i="3"/>
  <c r="QR49" i="3" s="1"/>
  <c r="QQ50" i="3"/>
  <c r="QQ49" i="3" s="1"/>
  <c r="QP50" i="3"/>
  <c r="QP49" i="3" s="1"/>
  <c r="QO50" i="3"/>
  <c r="QO49" i="3" s="1"/>
  <c r="QN50" i="3"/>
  <c r="QN49" i="3" s="1"/>
  <c r="QM50" i="3"/>
  <c r="QM49" i="3" s="1"/>
  <c r="QR48" i="3"/>
  <c r="QQ48" i="3"/>
  <c r="QP48" i="3"/>
  <c r="QO48" i="3"/>
  <c r="QN48" i="3"/>
  <c r="QM48" i="3"/>
  <c r="QR47" i="3"/>
  <c r="QQ47" i="3"/>
  <c r="QP47" i="3"/>
  <c r="QO47" i="3"/>
  <c r="QN47" i="3"/>
  <c r="QM47" i="3"/>
  <c r="QR45" i="3"/>
  <c r="QQ45" i="3"/>
  <c r="QP45" i="3"/>
  <c r="QO45" i="3"/>
  <c r="QN45" i="3"/>
  <c r="QM45" i="3"/>
  <c r="QR43" i="3"/>
  <c r="QQ43" i="3"/>
  <c r="QP43" i="3"/>
  <c r="QO43" i="3"/>
  <c r="QN43" i="3"/>
  <c r="QM43" i="3"/>
  <c r="QR42" i="3"/>
  <c r="QQ42" i="3"/>
  <c r="QP42" i="3"/>
  <c r="QO42" i="3"/>
  <c r="QN42" i="3"/>
  <c r="QM42" i="3"/>
  <c r="QR40" i="3"/>
  <c r="QQ40" i="3"/>
  <c r="QP40" i="3"/>
  <c r="QO40" i="3"/>
  <c r="QN40" i="3"/>
  <c r="QM40" i="3"/>
  <c r="QR39" i="3"/>
  <c r="QR303" i="3" s="1"/>
  <c r="QQ39" i="3"/>
  <c r="QQ303" i="3" s="1"/>
  <c r="QP39" i="3"/>
  <c r="QP303" i="3" s="1"/>
  <c r="QO39" i="3"/>
  <c r="QO303" i="3" s="1"/>
  <c r="QN39" i="3"/>
  <c r="QN303" i="3" s="1"/>
  <c r="QM39" i="3"/>
  <c r="QM303" i="3" s="1"/>
  <c r="QR38" i="3"/>
  <c r="QQ38" i="3"/>
  <c r="QP38" i="3"/>
  <c r="QO38" i="3"/>
  <c r="QN38" i="3"/>
  <c r="QM38" i="3"/>
  <c r="QR36" i="3"/>
  <c r="QQ36" i="3"/>
  <c r="QP36" i="3"/>
  <c r="QO36" i="3"/>
  <c r="QN36" i="3"/>
  <c r="QM36" i="3"/>
  <c r="QR34" i="3"/>
  <c r="QQ34" i="3"/>
  <c r="QP34" i="3"/>
  <c r="QO34" i="3"/>
  <c r="QN34" i="3"/>
  <c r="QM34" i="3"/>
  <c r="QR33" i="3"/>
  <c r="QQ33" i="3"/>
  <c r="QP33" i="3"/>
  <c r="QO33" i="3"/>
  <c r="QN33" i="3"/>
  <c r="QM33" i="3"/>
  <c r="QR32" i="3"/>
  <c r="QQ32" i="3"/>
  <c r="QP32" i="3"/>
  <c r="QO32" i="3"/>
  <c r="QN32" i="3"/>
  <c r="QM32" i="3"/>
  <c r="QR31" i="3"/>
  <c r="QQ31" i="3"/>
  <c r="QP31" i="3"/>
  <c r="QO31" i="3"/>
  <c r="QN31" i="3"/>
  <c r="QM31" i="3"/>
  <c r="QR29" i="3"/>
  <c r="QQ29" i="3"/>
  <c r="QP29" i="3"/>
  <c r="QO29" i="3"/>
  <c r="QN29" i="3"/>
  <c r="QM29" i="3"/>
  <c r="QR28" i="3"/>
  <c r="QQ28" i="3"/>
  <c r="QP28" i="3"/>
  <c r="QO28" i="3"/>
  <c r="QN28" i="3"/>
  <c r="QM28" i="3"/>
  <c r="QR27" i="3"/>
  <c r="QQ27" i="3"/>
  <c r="QP27" i="3"/>
  <c r="QO27" i="3"/>
  <c r="QN27" i="3"/>
  <c r="QM27" i="3"/>
  <c r="QR25" i="3"/>
  <c r="QQ25" i="3"/>
  <c r="QP25" i="3"/>
  <c r="QO25" i="3"/>
  <c r="QN25" i="3"/>
  <c r="QM25" i="3"/>
  <c r="QR23" i="3"/>
  <c r="QQ23" i="3"/>
  <c r="QP23" i="3"/>
  <c r="QO23" i="3"/>
  <c r="QN23" i="3"/>
  <c r="QM23" i="3"/>
  <c r="QR21" i="3"/>
  <c r="QQ21" i="3"/>
  <c r="QP21" i="3"/>
  <c r="QO21" i="3"/>
  <c r="QN21" i="3"/>
  <c r="QM21" i="3"/>
  <c r="QR20" i="3"/>
  <c r="QQ20" i="3"/>
  <c r="QP20" i="3"/>
  <c r="QO20" i="3"/>
  <c r="QN20" i="3"/>
  <c r="QM20" i="3"/>
  <c r="QR19" i="3"/>
  <c r="QQ19" i="3"/>
  <c r="QP19" i="3"/>
  <c r="QO19" i="3"/>
  <c r="QN19" i="3"/>
  <c r="QM19" i="3"/>
  <c r="QR18" i="3"/>
  <c r="QQ18" i="3"/>
  <c r="QP18" i="3"/>
  <c r="QO18" i="3"/>
  <c r="QN18" i="3"/>
  <c r="QM18" i="3"/>
  <c r="QR17" i="3"/>
  <c r="QQ17" i="3"/>
  <c r="QP17" i="3"/>
  <c r="QO17" i="3"/>
  <c r="QN17" i="3"/>
  <c r="QM17" i="3"/>
  <c r="QR16" i="3"/>
  <c r="QQ16" i="3"/>
  <c r="QP16" i="3"/>
  <c r="QO16" i="3"/>
  <c r="QN16" i="3"/>
  <c r="QM16" i="3"/>
  <c r="QR15" i="3"/>
  <c r="QQ15" i="3"/>
  <c r="QP15" i="3"/>
  <c r="QO15" i="3"/>
  <c r="QN15" i="3"/>
  <c r="QM15" i="3"/>
  <c r="QR14" i="3"/>
  <c r="QQ14" i="3"/>
  <c r="QP14" i="3"/>
  <c r="QO14" i="3"/>
  <c r="QN14" i="3"/>
  <c r="QM14" i="3"/>
  <c r="QR13" i="3"/>
  <c r="QQ13" i="3"/>
  <c r="QP13" i="3"/>
  <c r="QO13" i="3"/>
  <c r="QN13" i="3"/>
  <c r="QM13" i="3"/>
  <c r="QR12" i="3"/>
  <c r="QQ12" i="3"/>
  <c r="QP12" i="3"/>
  <c r="QO12" i="3"/>
  <c r="QN12" i="3"/>
  <c r="QM12" i="3"/>
  <c r="QC289" i="3"/>
  <c r="QB289" i="3"/>
  <c r="QA289" i="3"/>
  <c r="PZ289" i="3"/>
  <c r="PY289" i="3"/>
  <c r="PX289" i="3"/>
  <c r="QC288" i="3"/>
  <c r="QB288" i="3"/>
  <c r="QA288" i="3"/>
  <c r="PZ288" i="3"/>
  <c r="PY288" i="3"/>
  <c r="PX288" i="3"/>
  <c r="QC287" i="3"/>
  <c r="QB287" i="3"/>
  <c r="QA287" i="3"/>
  <c r="PZ287" i="3"/>
  <c r="PY287" i="3"/>
  <c r="PX287" i="3"/>
  <c r="QC286" i="3"/>
  <c r="QB286" i="3"/>
  <c r="QA286" i="3"/>
  <c r="PZ286" i="3"/>
  <c r="PY286" i="3"/>
  <c r="PX286" i="3"/>
  <c r="QC285" i="3"/>
  <c r="QB285" i="3"/>
  <c r="QA285" i="3"/>
  <c r="PZ285" i="3"/>
  <c r="PY285" i="3"/>
  <c r="PX285" i="3"/>
  <c r="QC284" i="3"/>
  <c r="QB284" i="3"/>
  <c r="QA284" i="3"/>
  <c r="PZ284" i="3"/>
  <c r="PY284" i="3"/>
  <c r="PX284" i="3"/>
  <c r="QC283" i="3"/>
  <c r="QB283" i="3"/>
  <c r="QA283" i="3"/>
  <c r="PZ283" i="3"/>
  <c r="PY283" i="3"/>
  <c r="PX283" i="3"/>
  <c r="QC282" i="3"/>
  <c r="QB282" i="3"/>
  <c r="QA282" i="3"/>
  <c r="PZ282" i="3"/>
  <c r="PY282" i="3"/>
  <c r="PX282" i="3"/>
  <c r="QC281" i="3"/>
  <c r="QB281" i="3"/>
  <c r="QA281" i="3"/>
  <c r="PZ281" i="3"/>
  <c r="PY281" i="3"/>
  <c r="PX281" i="3"/>
  <c r="QC280" i="3"/>
  <c r="QB280" i="3"/>
  <c r="QA280" i="3"/>
  <c r="PZ280" i="3"/>
  <c r="PY280" i="3"/>
  <c r="PX280" i="3"/>
  <c r="QC279" i="3"/>
  <c r="QB279" i="3"/>
  <c r="QA279" i="3"/>
  <c r="PZ279" i="3"/>
  <c r="PY279" i="3"/>
  <c r="PX279" i="3"/>
  <c r="QC278" i="3"/>
  <c r="QB278" i="3"/>
  <c r="QA278" i="3"/>
  <c r="PZ278" i="3"/>
  <c r="PY278" i="3"/>
  <c r="PX278" i="3"/>
  <c r="QC277" i="3"/>
  <c r="QB277" i="3"/>
  <c r="QA277" i="3"/>
  <c r="PZ277" i="3"/>
  <c r="PY277" i="3"/>
  <c r="PX277" i="3"/>
  <c r="QC276" i="3"/>
  <c r="QB276" i="3"/>
  <c r="QA276" i="3"/>
  <c r="PZ276" i="3"/>
  <c r="PY276" i="3"/>
  <c r="PX276" i="3"/>
  <c r="QC275" i="3"/>
  <c r="QB275" i="3"/>
  <c r="QA275" i="3"/>
  <c r="PZ275" i="3"/>
  <c r="PY275" i="3"/>
  <c r="PX275" i="3"/>
  <c r="QC274" i="3"/>
  <c r="QB274" i="3"/>
  <c r="QA274" i="3"/>
  <c r="PZ274" i="3"/>
  <c r="PY274" i="3"/>
  <c r="PX274" i="3"/>
  <c r="QC272" i="3"/>
  <c r="QB272" i="3"/>
  <c r="QA272" i="3"/>
  <c r="PZ272" i="3"/>
  <c r="PY272" i="3"/>
  <c r="PX272" i="3"/>
  <c r="QC271" i="3"/>
  <c r="QB271" i="3"/>
  <c r="QA271" i="3"/>
  <c r="PZ271" i="3"/>
  <c r="PY271" i="3"/>
  <c r="PX271" i="3"/>
  <c r="QC270" i="3"/>
  <c r="QB270" i="3"/>
  <c r="QA270" i="3"/>
  <c r="PZ270" i="3"/>
  <c r="PY270" i="3"/>
  <c r="PX270" i="3"/>
  <c r="QC269" i="3"/>
  <c r="QB269" i="3"/>
  <c r="QA269" i="3"/>
  <c r="PZ269" i="3"/>
  <c r="PY269" i="3"/>
  <c r="PX269" i="3"/>
  <c r="QC268" i="3"/>
  <c r="QB268" i="3"/>
  <c r="QA268" i="3"/>
  <c r="PZ268" i="3"/>
  <c r="PY268" i="3"/>
  <c r="PX268" i="3"/>
  <c r="QC267" i="3"/>
  <c r="QB267" i="3"/>
  <c r="QA267" i="3"/>
  <c r="PZ267" i="3"/>
  <c r="PY267" i="3"/>
  <c r="PX267" i="3"/>
  <c r="QC266" i="3"/>
  <c r="QB266" i="3"/>
  <c r="QA266" i="3"/>
  <c r="PZ266" i="3"/>
  <c r="PY266" i="3"/>
  <c r="PX266" i="3"/>
  <c r="QC265" i="3"/>
  <c r="QB265" i="3"/>
  <c r="QA265" i="3"/>
  <c r="PZ265" i="3"/>
  <c r="PY265" i="3"/>
  <c r="PX265" i="3"/>
  <c r="QC264" i="3"/>
  <c r="QB264" i="3"/>
  <c r="QA264" i="3"/>
  <c r="PZ264" i="3"/>
  <c r="PY264" i="3"/>
  <c r="PX264" i="3"/>
  <c r="QC263" i="3"/>
  <c r="QB263" i="3"/>
  <c r="QA263" i="3"/>
  <c r="PZ263" i="3"/>
  <c r="PY263" i="3"/>
  <c r="PX263" i="3"/>
  <c r="QC262" i="3"/>
  <c r="QB262" i="3"/>
  <c r="QA262" i="3"/>
  <c r="PZ262" i="3"/>
  <c r="PY262" i="3"/>
  <c r="PX262" i="3"/>
  <c r="QC261" i="3"/>
  <c r="QB261" i="3"/>
  <c r="QA261" i="3"/>
  <c r="PZ261" i="3"/>
  <c r="PY261" i="3"/>
  <c r="PX261" i="3"/>
  <c r="QC260" i="3"/>
  <c r="QB260" i="3"/>
  <c r="QA260" i="3"/>
  <c r="PZ260" i="3"/>
  <c r="PY260" i="3"/>
  <c r="PX260" i="3"/>
  <c r="QC259" i="3"/>
  <c r="QB259" i="3"/>
  <c r="QA259" i="3"/>
  <c r="PZ259" i="3"/>
  <c r="PY259" i="3"/>
  <c r="PX259" i="3"/>
  <c r="QC258" i="3"/>
  <c r="QB258" i="3"/>
  <c r="QA258" i="3"/>
  <c r="PZ258" i="3"/>
  <c r="PY258" i="3"/>
  <c r="PX258" i="3"/>
  <c r="QC257" i="3"/>
  <c r="QB257" i="3"/>
  <c r="QA257" i="3"/>
  <c r="PZ257" i="3"/>
  <c r="PY257" i="3"/>
  <c r="PX257" i="3"/>
  <c r="QC256" i="3"/>
  <c r="QB256" i="3"/>
  <c r="QA256" i="3"/>
  <c r="PZ256" i="3"/>
  <c r="PY256" i="3"/>
  <c r="PX256" i="3"/>
  <c r="QC255" i="3"/>
  <c r="QB255" i="3"/>
  <c r="QA255" i="3"/>
  <c r="PZ255" i="3"/>
  <c r="PY255" i="3"/>
  <c r="PX255" i="3"/>
  <c r="QC254" i="3"/>
  <c r="QB254" i="3"/>
  <c r="QA254" i="3"/>
  <c r="PZ254" i="3"/>
  <c r="PY254" i="3"/>
  <c r="PX254" i="3"/>
  <c r="QC253" i="3"/>
  <c r="QB253" i="3"/>
  <c r="QA253" i="3"/>
  <c r="PZ253" i="3"/>
  <c r="PY253" i="3"/>
  <c r="PX253" i="3"/>
  <c r="QC252" i="3"/>
  <c r="QB252" i="3"/>
  <c r="QA252" i="3"/>
  <c r="PZ252" i="3"/>
  <c r="PY252" i="3"/>
  <c r="PX252" i="3"/>
  <c r="QC251" i="3"/>
  <c r="QB251" i="3"/>
  <c r="QA251" i="3"/>
  <c r="PZ251" i="3"/>
  <c r="PY251" i="3"/>
  <c r="PX251" i="3"/>
  <c r="QC250" i="3"/>
  <c r="QB250" i="3"/>
  <c r="QA250" i="3"/>
  <c r="PZ250" i="3"/>
  <c r="PY250" i="3"/>
  <c r="PX250" i="3"/>
  <c r="QC249" i="3"/>
  <c r="QB249" i="3"/>
  <c r="QA249" i="3"/>
  <c r="PZ249" i="3"/>
  <c r="PY249" i="3"/>
  <c r="PX249" i="3"/>
  <c r="QC248" i="3"/>
  <c r="QB248" i="3"/>
  <c r="QA248" i="3"/>
  <c r="PZ248" i="3"/>
  <c r="PY248" i="3"/>
  <c r="PX248" i="3"/>
  <c r="QC247" i="3"/>
  <c r="QB247" i="3"/>
  <c r="QA247" i="3"/>
  <c r="PZ247" i="3"/>
  <c r="PY247" i="3"/>
  <c r="PX247" i="3"/>
  <c r="QC246" i="3"/>
  <c r="QB246" i="3"/>
  <c r="QA246" i="3"/>
  <c r="PZ246" i="3"/>
  <c r="PY246" i="3"/>
  <c r="PX246" i="3"/>
  <c r="QC245" i="3"/>
  <c r="QB245" i="3"/>
  <c r="QA245" i="3"/>
  <c r="PZ245" i="3"/>
  <c r="PY245" i="3"/>
  <c r="PX245" i="3"/>
  <c r="QC244" i="3"/>
  <c r="QB244" i="3"/>
  <c r="QA244" i="3"/>
  <c r="PZ244" i="3"/>
  <c r="PY244" i="3"/>
  <c r="PX244" i="3"/>
  <c r="QC243" i="3"/>
  <c r="QB243" i="3"/>
  <c r="QA243" i="3"/>
  <c r="PZ243" i="3"/>
  <c r="PY243" i="3"/>
  <c r="PX243" i="3"/>
  <c r="QC241" i="3"/>
  <c r="QB241" i="3"/>
  <c r="QA241" i="3"/>
  <c r="PZ241" i="3"/>
  <c r="PY241" i="3"/>
  <c r="PX241" i="3"/>
  <c r="QC240" i="3"/>
  <c r="QB240" i="3"/>
  <c r="QA240" i="3"/>
  <c r="PZ240" i="3"/>
  <c r="PY240" i="3"/>
  <c r="PX240" i="3"/>
  <c r="QC239" i="3"/>
  <c r="QB239" i="3"/>
  <c r="QA239" i="3"/>
  <c r="PZ239" i="3"/>
  <c r="PY239" i="3"/>
  <c r="PX239" i="3"/>
  <c r="QC238" i="3"/>
  <c r="QB238" i="3"/>
  <c r="QA238" i="3"/>
  <c r="PZ238" i="3"/>
  <c r="PY238" i="3"/>
  <c r="PX238" i="3"/>
  <c r="QC236" i="3"/>
  <c r="QB236" i="3"/>
  <c r="QA236" i="3"/>
  <c r="PZ236" i="3"/>
  <c r="PY236" i="3"/>
  <c r="PX236" i="3"/>
  <c r="QC235" i="3"/>
  <c r="QB235" i="3"/>
  <c r="QA235" i="3"/>
  <c r="PZ235" i="3"/>
  <c r="PY235" i="3"/>
  <c r="PX235" i="3"/>
  <c r="QC234" i="3"/>
  <c r="QB234" i="3"/>
  <c r="QA234" i="3"/>
  <c r="PZ234" i="3"/>
  <c r="PY234" i="3"/>
  <c r="PX234" i="3"/>
  <c r="QC232" i="3"/>
  <c r="QB232" i="3"/>
  <c r="QA232" i="3"/>
  <c r="PZ232" i="3"/>
  <c r="PY232" i="3"/>
  <c r="PX232" i="3"/>
  <c r="QC230" i="3"/>
  <c r="QB230" i="3"/>
  <c r="QA230" i="3"/>
  <c r="PZ230" i="3"/>
  <c r="PY230" i="3"/>
  <c r="PX230" i="3"/>
  <c r="QC229" i="3"/>
  <c r="QB229" i="3"/>
  <c r="QA229" i="3"/>
  <c r="PZ229" i="3"/>
  <c r="PY229" i="3"/>
  <c r="PX229" i="3"/>
  <c r="QC228" i="3"/>
  <c r="QB228" i="3"/>
  <c r="QA228" i="3"/>
  <c r="PZ228" i="3"/>
  <c r="PY228" i="3"/>
  <c r="PX228" i="3"/>
  <c r="QC227" i="3"/>
  <c r="QB227" i="3"/>
  <c r="QA227" i="3"/>
  <c r="PZ227" i="3"/>
  <c r="PY227" i="3"/>
  <c r="PX227" i="3"/>
  <c r="QC226" i="3"/>
  <c r="QB226" i="3"/>
  <c r="QA226" i="3"/>
  <c r="PZ226" i="3"/>
  <c r="PY226" i="3"/>
  <c r="PX226" i="3"/>
  <c r="QC225" i="3"/>
  <c r="QB225" i="3"/>
  <c r="QA225" i="3"/>
  <c r="PZ225" i="3"/>
  <c r="PY225" i="3"/>
  <c r="PX225" i="3"/>
  <c r="QC224" i="3"/>
  <c r="QB224" i="3"/>
  <c r="QA224" i="3"/>
  <c r="PZ224" i="3"/>
  <c r="PY224" i="3"/>
  <c r="PX224" i="3"/>
  <c r="QC223" i="3"/>
  <c r="QB223" i="3"/>
  <c r="QA223" i="3"/>
  <c r="PZ223" i="3"/>
  <c r="PY223" i="3"/>
  <c r="PX223" i="3"/>
  <c r="QC221" i="3"/>
  <c r="QB221" i="3"/>
  <c r="QA221" i="3"/>
  <c r="PZ221" i="3"/>
  <c r="PY221" i="3"/>
  <c r="PX221" i="3"/>
  <c r="QC220" i="3"/>
  <c r="QB220" i="3"/>
  <c r="QA220" i="3"/>
  <c r="PZ220" i="3"/>
  <c r="PY220" i="3"/>
  <c r="PX220" i="3"/>
  <c r="QC219" i="3"/>
  <c r="QB219" i="3"/>
  <c r="QA219" i="3"/>
  <c r="PZ219" i="3"/>
  <c r="PY219" i="3"/>
  <c r="PX219" i="3"/>
  <c r="QC218" i="3"/>
  <c r="QB218" i="3"/>
  <c r="QA218" i="3"/>
  <c r="PZ218" i="3"/>
  <c r="PY218" i="3"/>
  <c r="PX218" i="3"/>
  <c r="QC217" i="3"/>
  <c r="QB217" i="3"/>
  <c r="QA217" i="3"/>
  <c r="PZ217" i="3"/>
  <c r="PY217" i="3"/>
  <c r="PX217" i="3"/>
  <c r="QC216" i="3"/>
  <c r="QB216" i="3"/>
  <c r="QA216" i="3"/>
  <c r="PZ216" i="3"/>
  <c r="PY216" i="3"/>
  <c r="PX216" i="3"/>
  <c r="QC214" i="3"/>
  <c r="QB214" i="3"/>
  <c r="QA214" i="3"/>
  <c r="PZ214" i="3"/>
  <c r="PY214" i="3"/>
  <c r="PX214" i="3"/>
  <c r="QC213" i="3"/>
  <c r="QB213" i="3"/>
  <c r="QA213" i="3"/>
  <c r="PZ213" i="3"/>
  <c r="PY213" i="3"/>
  <c r="PX213" i="3"/>
  <c r="QC212" i="3"/>
  <c r="QB212" i="3"/>
  <c r="QA212" i="3"/>
  <c r="PZ212" i="3"/>
  <c r="PY212" i="3"/>
  <c r="PX212" i="3"/>
  <c r="QC211" i="3"/>
  <c r="QB211" i="3"/>
  <c r="QA211" i="3"/>
  <c r="PZ211" i="3"/>
  <c r="PY211" i="3"/>
  <c r="PX211" i="3"/>
  <c r="QC210" i="3"/>
  <c r="QB210" i="3"/>
  <c r="QA210" i="3"/>
  <c r="PZ210" i="3"/>
  <c r="PY210" i="3"/>
  <c r="PX210" i="3"/>
  <c r="QC209" i="3"/>
  <c r="QB209" i="3"/>
  <c r="QA209" i="3"/>
  <c r="PZ209" i="3"/>
  <c r="PY209" i="3"/>
  <c r="PX209" i="3"/>
  <c r="QC207" i="3"/>
  <c r="QB207" i="3"/>
  <c r="QA207" i="3"/>
  <c r="PZ207" i="3"/>
  <c r="PY207" i="3"/>
  <c r="PX207" i="3"/>
  <c r="QC206" i="3"/>
  <c r="QB206" i="3"/>
  <c r="QA206" i="3"/>
  <c r="PZ206" i="3"/>
  <c r="PY206" i="3"/>
  <c r="PX206" i="3"/>
  <c r="QC205" i="3"/>
  <c r="QB205" i="3"/>
  <c r="QA205" i="3"/>
  <c r="PZ205" i="3"/>
  <c r="PY205" i="3"/>
  <c r="PX205" i="3"/>
  <c r="QC204" i="3"/>
  <c r="QB204" i="3"/>
  <c r="QA204" i="3"/>
  <c r="PZ204" i="3"/>
  <c r="PY204" i="3"/>
  <c r="PX204" i="3"/>
  <c r="QC202" i="3"/>
  <c r="QB202" i="3"/>
  <c r="QA202" i="3"/>
  <c r="PZ202" i="3"/>
  <c r="PY202" i="3"/>
  <c r="PX202" i="3"/>
  <c r="QC200" i="3"/>
  <c r="QB200" i="3"/>
  <c r="QA200" i="3"/>
  <c r="PZ200" i="3"/>
  <c r="PY200" i="3"/>
  <c r="PX200" i="3"/>
  <c r="QC198" i="3"/>
  <c r="QB198" i="3"/>
  <c r="QA198" i="3"/>
  <c r="PZ198" i="3"/>
  <c r="PY198" i="3"/>
  <c r="PX198" i="3"/>
  <c r="QC196" i="3"/>
  <c r="QB196" i="3"/>
  <c r="QA196" i="3"/>
  <c r="PZ196" i="3"/>
  <c r="PY196" i="3"/>
  <c r="PX196" i="3"/>
  <c r="QC195" i="3"/>
  <c r="QB195" i="3"/>
  <c r="QA195" i="3"/>
  <c r="PZ195" i="3"/>
  <c r="PY195" i="3"/>
  <c r="PX195" i="3"/>
  <c r="QC194" i="3"/>
  <c r="QB194" i="3"/>
  <c r="QA194" i="3"/>
  <c r="PZ194" i="3"/>
  <c r="PY194" i="3"/>
  <c r="PX194" i="3"/>
  <c r="QC192" i="3"/>
  <c r="QB192" i="3"/>
  <c r="QA192" i="3"/>
  <c r="PZ192" i="3"/>
  <c r="PY192" i="3"/>
  <c r="PX192" i="3"/>
  <c r="QC190" i="3"/>
  <c r="QB190" i="3"/>
  <c r="QA190" i="3"/>
  <c r="PZ190" i="3"/>
  <c r="PY190" i="3"/>
  <c r="PX190" i="3"/>
  <c r="QC188" i="3"/>
  <c r="QB188" i="3"/>
  <c r="QA188" i="3"/>
  <c r="PZ188" i="3"/>
  <c r="PY188" i="3"/>
  <c r="PX188" i="3"/>
  <c r="QC187" i="3"/>
  <c r="QB187" i="3"/>
  <c r="QA187" i="3"/>
  <c r="PZ187" i="3"/>
  <c r="PY187" i="3"/>
  <c r="PX187" i="3"/>
  <c r="QC185" i="3"/>
  <c r="QB185" i="3"/>
  <c r="QA185" i="3"/>
  <c r="PZ185" i="3"/>
  <c r="PY185" i="3"/>
  <c r="PX185" i="3"/>
  <c r="QC184" i="3"/>
  <c r="QB184" i="3"/>
  <c r="QA184" i="3"/>
  <c r="PZ184" i="3"/>
  <c r="PY184" i="3"/>
  <c r="PX184" i="3"/>
  <c r="QC183" i="3"/>
  <c r="QB183" i="3"/>
  <c r="QA183" i="3"/>
  <c r="PZ183" i="3"/>
  <c r="PY183" i="3"/>
  <c r="PX183" i="3"/>
  <c r="QC182" i="3"/>
  <c r="QB182" i="3"/>
  <c r="QA182" i="3"/>
  <c r="PZ182" i="3"/>
  <c r="PY182" i="3"/>
  <c r="PX182" i="3"/>
  <c r="QC181" i="3"/>
  <c r="QB181" i="3"/>
  <c r="QA181" i="3"/>
  <c r="PZ181" i="3"/>
  <c r="PY181" i="3"/>
  <c r="PX181" i="3"/>
  <c r="QC180" i="3"/>
  <c r="QB180" i="3"/>
  <c r="QA180" i="3"/>
  <c r="PZ180" i="3"/>
  <c r="PY180" i="3"/>
  <c r="PX180" i="3"/>
  <c r="QC179" i="3"/>
  <c r="QB179" i="3"/>
  <c r="QA179" i="3"/>
  <c r="PZ179" i="3"/>
  <c r="PY179" i="3"/>
  <c r="PX179" i="3"/>
  <c r="QC177" i="3"/>
  <c r="QB177" i="3"/>
  <c r="QA177" i="3"/>
  <c r="PZ177" i="3"/>
  <c r="PY177" i="3"/>
  <c r="PX177" i="3"/>
  <c r="QC176" i="3"/>
  <c r="QB176" i="3"/>
  <c r="QA176" i="3"/>
  <c r="PZ176" i="3"/>
  <c r="PY176" i="3"/>
  <c r="PX176" i="3"/>
  <c r="QC175" i="3"/>
  <c r="QB175" i="3"/>
  <c r="QA175" i="3"/>
  <c r="PZ175" i="3"/>
  <c r="PY175" i="3"/>
  <c r="PX175" i="3"/>
  <c r="QC174" i="3"/>
  <c r="QB174" i="3"/>
  <c r="QA174" i="3"/>
  <c r="PZ174" i="3"/>
  <c r="PY174" i="3"/>
  <c r="PX174" i="3"/>
  <c r="QC173" i="3"/>
  <c r="QB173" i="3"/>
  <c r="QA173" i="3"/>
  <c r="PZ173" i="3"/>
  <c r="PY173" i="3"/>
  <c r="PX173" i="3"/>
  <c r="QC172" i="3"/>
  <c r="QB172" i="3"/>
  <c r="QA172" i="3"/>
  <c r="PZ172" i="3"/>
  <c r="PY172" i="3"/>
  <c r="PX172" i="3"/>
  <c r="QC116" i="3"/>
  <c r="QB116" i="3"/>
  <c r="QA116" i="3"/>
  <c r="PZ116" i="3"/>
  <c r="PY116" i="3"/>
  <c r="PX116" i="3"/>
  <c r="QC115" i="3"/>
  <c r="QB115" i="3"/>
  <c r="QA115" i="3"/>
  <c r="PZ115" i="3"/>
  <c r="PY115" i="3"/>
  <c r="PX115" i="3"/>
  <c r="QC114" i="3"/>
  <c r="QB114" i="3"/>
  <c r="QA114" i="3"/>
  <c r="PZ114" i="3"/>
  <c r="PY114" i="3"/>
  <c r="PX114" i="3"/>
  <c r="QC113" i="3"/>
  <c r="QB113" i="3"/>
  <c r="QA113" i="3"/>
  <c r="PZ113" i="3"/>
  <c r="PY113" i="3"/>
  <c r="PX113" i="3"/>
  <c r="QC112" i="3"/>
  <c r="QB112" i="3"/>
  <c r="QA112" i="3"/>
  <c r="PZ112" i="3"/>
  <c r="PY112" i="3"/>
  <c r="PX112" i="3"/>
  <c r="QC111" i="3"/>
  <c r="QB111" i="3"/>
  <c r="QA111" i="3"/>
  <c r="PZ111" i="3"/>
  <c r="PY111" i="3"/>
  <c r="PX111" i="3"/>
  <c r="QC110" i="3"/>
  <c r="QB110" i="3"/>
  <c r="QA110" i="3"/>
  <c r="PZ110" i="3"/>
  <c r="PY110" i="3"/>
  <c r="PX110" i="3"/>
  <c r="QC109" i="3"/>
  <c r="QB109" i="3"/>
  <c r="QA109" i="3"/>
  <c r="PZ109" i="3"/>
  <c r="PY109" i="3"/>
  <c r="PX109" i="3"/>
  <c r="QC108" i="3"/>
  <c r="QB108" i="3"/>
  <c r="QA108" i="3"/>
  <c r="PZ108" i="3"/>
  <c r="PY108" i="3"/>
  <c r="PX108" i="3"/>
  <c r="QC107" i="3"/>
  <c r="QB107" i="3"/>
  <c r="QA107" i="3"/>
  <c r="PZ107" i="3"/>
  <c r="PY107" i="3"/>
  <c r="PX107" i="3"/>
  <c r="QC106" i="3"/>
  <c r="QB106" i="3"/>
  <c r="QA106" i="3"/>
  <c r="PZ106" i="3"/>
  <c r="PY106" i="3"/>
  <c r="PX106" i="3"/>
  <c r="QC105" i="3"/>
  <c r="QB105" i="3"/>
  <c r="QA105" i="3"/>
  <c r="PZ105" i="3"/>
  <c r="PY105" i="3"/>
  <c r="PX105" i="3"/>
  <c r="QC104" i="3"/>
  <c r="QB104" i="3"/>
  <c r="QA104" i="3"/>
  <c r="PZ104" i="3"/>
  <c r="PY104" i="3"/>
  <c r="PX104" i="3"/>
  <c r="QC103" i="3"/>
  <c r="QB103" i="3"/>
  <c r="QA103" i="3"/>
  <c r="PZ103" i="3"/>
  <c r="PY103" i="3"/>
  <c r="PX103" i="3"/>
  <c r="QC102" i="3"/>
  <c r="QB102" i="3"/>
  <c r="QA102" i="3"/>
  <c r="PZ102" i="3"/>
  <c r="PY102" i="3"/>
  <c r="PX102" i="3"/>
  <c r="QC101" i="3"/>
  <c r="QB101" i="3"/>
  <c r="QA101" i="3"/>
  <c r="PZ101" i="3"/>
  <c r="PY101" i="3"/>
  <c r="PX101" i="3"/>
  <c r="QC100" i="3"/>
  <c r="QB100" i="3"/>
  <c r="QA100" i="3"/>
  <c r="PZ100" i="3"/>
  <c r="PY100" i="3"/>
  <c r="PX100" i="3"/>
  <c r="QC99" i="3"/>
  <c r="QC309" i="3" s="1"/>
  <c r="QB99" i="3"/>
  <c r="QB309" i="3" s="1"/>
  <c r="QA99" i="3"/>
  <c r="QA309" i="3" s="1"/>
  <c r="PZ99" i="3"/>
  <c r="PZ309" i="3" s="1"/>
  <c r="PY99" i="3"/>
  <c r="PY309" i="3" s="1"/>
  <c r="PX99" i="3"/>
  <c r="PX309" i="3" s="1"/>
  <c r="QC98" i="3"/>
  <c r="QB98" i="3"/>
  <c r="QA98" i="3"/>
  <c r="PZ98" i="3"/>
  <c r="PY98" i="3"/>
  <c r="PX98" i="3"/>
  <c r="QC97" i="3"/>
  <c r="QB97" i="3"/>
  <c r="QA97" i="3"/>
  <c r="PZ97" i="3"/>
  <c r="PY97" i="3"/>
  <c r="PX97" i="3"/>
  <c r="QC96" i="3"/>
  <c r="QB96" i="3"/>
  <c r="QA96" i="3"/>
  <c r="PZ96" i="3"/>
  <c r="PY96" i="3"/>
  <c r="PX96" i="3"/>
  <c r="QC95" i="3"/>
  <c r="QC301" i="3" s="1"/>
  <c r="QB95" i="3"/>
  <c r="QB301" i="3" s="1"/>
  <c r="QA95" i="3"/>
  <c r="QA301" i="3" s="1"/>
  <c r="PZ95" i="3"/>
  <c r="PZ301" i="3" s="1"/>
  <c r="PY95" i="3"/>
  <c r="PY301" i="3" s="1"/>
  <c r="PX95" i="3"/>
  <c r="PX301" i="3" s="1"/>
  <c r="QC94" i="3"/>
  <c r="QB94" i="3"/>
  <c r="QA94" i="3"/>
  <c r="PZ94" i="3"/>
  <c r="PY94" i="3"/>
  <c r="PX94" i="3"/>
  <c r="QC93" i="3"/>
  <c r="QB93" i="3"/>
  <c r="QA93" i="3"/>
  <c r="PZ93" i="3"/>
  <c r="PY93" i="3"/>
  <c r="PX93" i="3"/>
  <c r="QC92" i="3"/>
  <c r="QB92" i="3"/>
  <c r="QA92" i="3"/>
  <c r="PZ92" i="3"/>
  <c r="PY92" i="3"/>
  <c r="PX92" i="3"/>
  <c r="QC91" i="3"/>
  <c r="QB91" i="3"/>
  <c r="QA91" i="3"/>
  <c r="PZ91" i="3"/>
  <c r="PY91" i="3"/>
  <c r="PX91" i="3"/>
  <c r="QC90" i="3"/>
  <c r="QB90" i="3"/>
  <c r="QA90" i="3"/>
  <c r="PZ90" i="3"/>
  <c r="PY90" i="3"/>
  <c r="PX90" i="3"/>
  <c r="QC89" i="3"/>
  <c r="QB89" i="3"/>
  <c r="QA89" i="3"/>
  <c r="PZ89" i="3"/>
  <c r="PY89" i="3"/>
  <c r="PX89" i="3"/>
  <c r="QC88" i="3"/>
  <c r="QB88" i="3"/>
  <c r="QA88" i="3"/>
  <c r="PZ88" i="3"/>
  <c r="PY88" i="3"/>
  <c r="PX88" i="3"/>
  <c r="QC87" i="3"/>
  <c r="QB87" i="3"/>
  <c r="QA87" i="3"/>
  <c r="PZ87" i="3"/>
  <c r="PY87" i="3"/>
  <c r="PX87" i="3"/>
  <c r="QC86" i="3"/>
  <c r="QB86" i="3"/>
  <c r="QA86" i="3"/>
  <c r="PZ86" i="3"/>
  <c r="PY86" i="3"/>
  <c r="PX86" i="3"/>
  <c r="QC85" i="3"/>
  <c r="QB85" i="3"/>
  <c r="QA85" i="3"/>
  <c r="PZ85" i="3"/>
  <c r="PY85" i="3"/>
  <c r="PX85" i="3"/>
  <c r="QC84" i="3"/>
  <c r="QB84" i="3"/>
  <c r="QA84" i="3"/>
  <c r="PZ84" i="3"/>
  <c r="PY84" i="3"/>
  <c r="PX84" i="3"/>
  <c r="QC83" i="3"/>
  <c r="QB83" i="3"/>
  <c r="QA83" i="3"/>
  <c r="PZ83" i="3"/>
  <c r="PY83" i="3"/>
  <c r="PX83" i="3"/>
  <c r="QC82" i="3"/>
  <c r="QB82" i="3"/>
  <c r="QA82" i="3"/>
  <c r="PZ82" i="3"/>
  <c r="PY82" i="3"/>
  <c r="PX82" i="3"/>
  <c r="QC80" i="3"/>
  <c r="QB80" i="3"/>
  <c r="QA80" i="3"/>
  <c r="PZ80" i="3"/>
  <c r="PY80" i="3"/>
  <c r="PX80" i="3"/>
  <c r="QC79" i="3"/>
  <c r="QB79" i="3"/>
  <c r="QA79" i="3"/>
  <c r="PZ79" i="3"/>
  <c r="PY79" i="3"/>
  <c r="PX79" i="3"/>
  <c r="QC78" i="3"/>
  <c r="QB78" i="3"/>
  <c r="QA78" i="3"/>
  <c r="PZ78" i="3"/>
  <c r="PY78" i="3"/>
  <c r="PX78" i="3"/>
  <c r="QC77" i="3"/>
  <c r="QB77" i="3"/>
  <c r="QA77" i="3"/>
  <c r="PZ77" i="3"/>
  <c r="PY77" i="3"/>
  <c r="PX77" i="3"/>
  <c r="QC75" i="3"/>
  <c r="QB75" i="3"/>
  <c r="QA75" i="3"/>
  <c r="PZ75" i="3"/>
  <c r="PY75" i="3"/>
  <c r="PX75" i="3"/>
  <c r="QC73" i="3"/>
  <c r="QB73" i="3"/>
  <c r="QA73" i="3"/>
  <c r="PZ73" i="3"/>
  <c r="PY73" i="3"/>
  <c r="PX73" i="3"/>
  <c r="QC72" i="3"/>
  <c r="QB72" i="3"/>
  <c r="QA72" i="3"/>
  <c r="PZ72" i="3"/>
  <c r="PY72" i="3"/>
  <c r="PX72" i="3"/>
  <c r="QC70" i="3"/>
  <c r="QB70" i="3"/>
  <c r="QA70" i="3"/>
  <c r="PZ70" i="3"/>
  <c r="PY70" i="3"/>
  <c r="PX70" i="3"/>
  <c r="QC69" i="3"/>
  <c r="QB69" i="3"/>
  <c r="QA69" i="3"/>
  <c r="PZ69" i="3"/>
  <c r="PY69" i="3"/>
  <c r="PX69" i="3"/>
  <c r="QC68" i="3"/>
  <c r="QB68" i="3"/>
  <c r="QA68" i="3"/>
  <c r="PZ68" i="3"/>
  <c r="PY68" i="3"/>
  <c r="PX68" i="3"/>
  <c r="QC66" i="3"/>
  <c r="QB66" i="3"/>
  <c r="QA66" i="3"/>
  <c r="PZ66" i="3"/>
  <c r="PY66" i="3"/>
  <c r="PX66" i="3"/>
  <c r="QC65" i="3"/>
  <c r="QB65" i="3"/>
  <c r="QA65" i="3"/>
  <c r="PZ65" i="3"/>
  <c r="PY65" i="3"/>
  <c r="PX65" i="3"/>
  <c r="QC63" i="3"/>
  <c r="QB63" i="3"/>
  <c r="QA63" i="3"/>
  <c r="PZ63" i="3"/>
  <c r="PY63" i="3"/>
  <c r="PX63" i="3"/>
  <c r="QC62" i="3"/>
  <c r="QB62" i="3"/>
  <c r="QA62" i="3"/>
  <c r="PZ62" i="3"/>
  <c r="PY62" i="3"/>
  <c r="PX62" i="3"/>
  <c r="QC60" i="3"/>
  <c r="QB60" i="3"/>
  <c r="QA60" i="3"/>
  <c r="PZ60" i="3"/>
  <c r="PY60" i="3"/>
  <c r="PX60" i="3"/>
  <c r="QC59" i="3"/>
  <c r="QB59" i="3"/>
  <c r="QA59" i="3"/>
  <c r="PZ59" i="3"/>
  <c r="PY59" i="3"/>
  <c r="PX59" i="3"/>
  <c r="QC58" i="3"/>
  <c r="QB58" i="3"/>
  <c r="QA58" i="3"/>
  <c r="PZ58" i="3"/>
  <c r="PY58" i="3"/>
  <c r="PX58" i="3"/>
  <c r="QC57" i="3"/>
  <c r="QB57" i="3"/>
  <c r="QA57" i="3"/>
  <c r="PZ57" i="3"/>
  <c r="PY57" i="3"/>
  <c r="PX57" i="3"/>
  <c r="QC56" i="3"/>
  <c r="QB56" i="3"/>
  <c r="QA56" i="3"/>
  <c r="PZ56" i="3"/>
  <c r="PY56" i="3"/>
  <c r="PX56" i="3"/>
  <c r="QC55" i="3"/>
  <c r="QB55" i="3"/>
  <c r="QA55" i="3"/>
  <c r="PZ55" i="3"/>
  <c r="PY55" i="3"/>
  <c r="PX55" i="3"/>
  <c r="QC54" i="3"/>
  <c r="QB54" i="3"/>
  <c r="QA54" i="3"/>
  <c r="PZ54" i="3"/>
  <c r="PY54" i="3"/>
  <c r="PX54" i="3"/>
  <c r="QC53" i="3"/>
  <c r="QB53" i="3"/>
  <c r="QA53" i="3"/>
  <c r="PZ53" i="3"/>
  <c r="PY53" i="3"/>
  <c r="PX53" i="3"/>
  <c r="QC52" i="3"/>
  <c r="QB52" i="3"/>
  <c r="QA52" i="3"/>
  <c r="PZ52" i="3"/>
  <c r="PY52" i="3"/>
  <c r="PX52" i="3"/>
  <c r="QC51" i="3"/>
  <c r="QB51" i="3"/>
  <c r="QA51" i="3"/>
  <c r="PZ51" i="3"/>
  <c r="PY51" i="3"/>
  <c r="PX51" i="3"/>
  <c r="QC50" i="3"/>
  <c r="QC49" i="3" s="1"/>
  <c r="QB50" i="3"/>
  <c r="QB49" i="3" s="1"/>
  <c r="QA50" i="3"/>
  <c r="QA49" i="3" s="1"/>
  <c r="PZ50" i="3"/>
  <c r="PZ49" i="3" s="1"/>
  <c r="PY50" i="3"/>
  <c r="PY49" i="3" s="1"/>
  <c r="PX50" i="3"/>
  <c r="PX49" i="3" s="1"/>
  <c r="QC48" i="3"/>
  <c r="QB48" i="3"/>
  <c r="QA48" i="3"/>
  <c r="PZ48" i="3"/>
  <c r="PY48" i="3"/>
  <c r="PX48" i="3"/>
  <c r="QC47" i="3"/>
  <c r="QB47" i="3"/>
  <c r="QA47" i="3"/>
  <c r="PZ47" i="3"/>
  <c r="PY47" i="3"/>
  <c r="PX47" i="3"/>
  <c r="QC45" i="3"/>
  <c r="QB45" i="3"/>
  <c r="QA45" i="3"/>
  <c r="PZ45" i="3"/>
  <c r="PY45" i="3"/>
  <c r="PX45" i="3"/>
  <c r="QC43" i="3"/>
  <c r="QB43" i="3"/>
  <c r="QA43" i="3"/>
  <c r="PZ43" i="3"/>
  <c r="PY43" i="3"/>
  <c r="PX43" i="3"/>
  <c r="QC42" i="3"/>
  <c r="QB42" i="3"/>
  <c r="QA42" i="3"/>
  <c r="PZ42" i="3"/>
  <c r="PY42" i="3"/>
  <c r="PX42" i="3"/>
  <c r="QC40" i="3"/>
  <c r="QB40" i="3"/>
  <c r="QA40" i="3"/>
  <c r="PZ40" i="3"/>
  <c r="PY40" i="3"/>
  <c r="PX40" i="3"/>
  <c r="QC39" i="3"/>
  <c r="QC303" i="3" s="1"/>
  <c r="QB39" i="3"/>
  <c r="QB303" i="3" s="1"/>
  <c r="QA39" i="3"/>
  <c r="QA303" i="3" s="1"/>
  <c r="PZ39" i="3"/>
  <c r="PZ303" i="3" s="1"/>
  <c r="PY39" i="3"/>
  <c r="PY303" i="3" s="1"/>
  <c r="PX39" i="3"/>
  <c r="PX303" i="3" s="1"/>
  <c r="QC38" i="3"/>
  <c r="QB38" i="3"/>
  <c r="QA38" i="3"/>
  <c r="PZ38" i="3"/>
  <c r="PY38" i="3"/>
  <c r="PX38" i="3"/>
  <c r="QC36" i="3"/>
  <c r="QB36" i="3"/>
  <c r="QA36" i="3"/>
  <c r="PZ36" i="3"/>
  <c r="PY36" i="3"/>
  <c r="PX36" i="3"/>
  <c r="QC34" i="3"/>
  <c r="QB34" i="3"/>
  <c r="QA34" i="3"/>
  <c r="PZ34" i="3"/>
  <c r="PY34" i="3"/>
  <c r="PX34" i="3"/>
  <c r="QC33" i="3"/>
  <c r="QB33" i="3"/>
  <c r="QA33" i="3"/>
  <c r="PZ33" i="3"/>
  <c r="PY33" i="3"/>
  <c r="PX33" i="3"/>
  <c r="QC32" i="3"/>
  <c r="QB32" i="3"/>
  <c r="QA32" i="3"/>
  <c r="PZ32" i="3"/>
  <c r="PY32" i="3"/>
  <c r="PX32" i="3"/>
  <c r="QC31" i="3"/>
  <c r="QB31" i="3"/>
  <c r="QA31" i="3"/>
  <c r="PZ31" i="3"/>
  <c r="PY31" i="3"/>
  <c r="PX31" i="3"/>
  <c r="QC29" i="3"/>
  <c r="QB29" i="3"/>
  <c r="QA29" i="3"/>
  <c r="PZ29" i="3"/>
  <c r="PY29" i="3"/>
  <c r="PX29" i="3"/>
  <c r="QC28" i="3"/>
  <c r="QB28" i="3"/>
  <c r="QA28" i="3"/>
  <c r="PZ28" i="3"/>
  <c r="PY28" i="3"/>
  <c r="PX28" i="3"/>
  <c r="QC27" i="3"/>
  <c r="QB27" i="3"/>
  <c r="QA27" i="3"/>
  <c r="PZ27" i="3"/>
  <c r="PY27" i="3"/>
  <c r="PX27" i="3"/>
  <c r="QC25" i="3"/>
  <c r="QB25" i="3"/>
  <c r="QA25" i="3"/>
  <c r="PZ25" i="3"/>
  <c r="PY25" i="3"/>
  <c r="PX25" i="3"/>
  <c r="QC23" i="3"/>
  <c r="QB23" i="3"/>
  <c r="QA23" i="3"/>
  <c r="PZ23" i="3"/>
  <c r="PY23" i="3"/>
  <c r="PX23" i="3"/>
  <c r="QC21" i="3"/>
  <c r="QB21" i="3"/>
  <c r="QA21" i="3"/>
  <c r="PZ21" i="3"/>
  <c r="PY21" i="3"/>
  <c r="PX21" i="3"/>
  <c r="QC20" i="3"/>
  <c r="QB20" i="3"/>
  <c r="QA20" i="3"/>
  <c r="PZ20" i="3"/>
  <c r="PY20" i="3"/>
  <c r="PX20" i="3"/>
  <c r="QC19" i="3"/>
  <c r="QB19" i="3"/>
  <c r="QA19" i="3"/>
  <c r="PZ19" i="3"/>
  <c r="PY19" i="3"/>
  <c r="PX19" i="3"/>
  <c r="QC18" i="3"/>
  <c r="QB18" i="3"/>
  <c r="QA18" i="3"/>
  <c r="PZ18" i="3"/>
  <c r="PY18" i="3"/>
  <c r="PX18" i="3"/>
  <c r="QC17" i="3"/>
  <c r="QB17" i="3"/>
  <c r="QA17" i="3"/>
  <c r="PZ17" i="3"/>
  <c r="PY17" i="3"/>
  <c r="PX17" i="3"/>
  <c r="QC16" i="3"/>
  <c r="QB16" i="3"/>
  <c r="QA16" i="3"/>
  <c r="PZ16" i="3"/>
  <c r="PY16" i="3"/>
  <c r="PX16" i="3"/>
  <c r="QC15" i="3"/>
  <c r="QB15" i="3"/>
  <c r="QA15" i="3"/>
  <c r="PZ15" i="3"/>
  <c r="PY15" i="3"/>
  <c r="PX15" i="3"/>
  <c r="QC14" i="3"/>
  <c r="QB14" i="3"/>
  <c r="QA14" i="3"/>
  <c r="PZ14" i="3"/>
  <c r="PY14" i="3"/>
  <c r="PX14" i="3"/>
  <c r="QC13" i="3"/>
  <c r="QB13" i="3"/>
  <c r="QA13" i="3"/>
  <c r="PZ13" i="3"/>
  <c r="PY13" i="3"/>
  <c r="PX13" i="3"/>
  <c r="QC12" i="3"/>
  <c r="QB12" i="3"/>
  <c r="QA12" i="3"/>
  <c r="PZ12" i="3"/>
  <c r="PY12" i="3"/>
  <c r="PX12" i="3"/>
  <c r="PN289" i="3"/>
  <c r="PM289" i="3"/>
  <c r="PL289" i="3"/>
  <c r="PK289" i="3"/>
  <c r="PJ289" i="3"/>
  <c r="PI289" i="3"/>
  <c r="PN288" i="3"/>
  <c r="PM288" i="3"/>
  <c r="PL288" i="3"/>
  <c r="PK288" i="3"/>
  <c r="PJ288" i="3"/>
  <c r="PI288" i="3"/>
  <c r="PN287" i="3"/>
  <c r="PM287" i="3"/>
  <c r="PL287" i="3"/>
  <c r="PK287" i="3"/>
  <c r="PJ287" i="3"/>
  <c r="PI287" i="3"/>
  <c r="PN286" i="3"/>
  <c r="PM286" i="3"/>
  <c r="PL286" i="3"/>
  <c r="PK286" i="3"/>
  <c r="PJ286" i="3"/>
  <c r="PI286" i="3"/>
  <c r="PN285" i="3"/>
  <c r="PM285" i="3"/>
  <c r="PL285" i="3"/>
  <c r="PK285" i="3"/>
  <c r="PJ285" i="3"/>
  <c r="PI285" i="3"/>
  <c r="PN284" i="3"/>
  <c r="PM284" i="3"/>
  <c r="PL284" i="3"/>
  <c r="PK284" i="3"/>
  <c r="PJ284" i="3"/>
  <c r="PI284" i="3"/>
  <c r="PN283" i="3"/>
  <c r="PM283" i="3"/>
  <c r="PL283" i="3"/>
  <c r="PK283" i="3"/>
  <c r="PJ283" i="3"/>
  <c r="PI283" i="3"/>
  <c r="PN282" i="3"/>
  <c r="PM282" i="3"/>
  <c r="PL282" i="3"/>
  <c r="PK282" i="3"/>
  <c r="PJ282" i="3"/>
  <c r="PI282" i="3"/>
  <c r="PN281" i="3"/>
  <c r="PM281" i="3"/>
  <c r="PL281" i="3"/>
  <c r="PK281" i="3"/>
  <c r="PJ281" i="3"/>
  <c r="PI281" i="3"/>
  <c r="PN280" i="3"/>
  <c r="PM280" i="3"/>
  <c r="PL280" i="3"/>
  <c r="PK280" i="3"/>
  <c r="PJ280" i="3"/>
  <c r="PI280" i="3"/>
  <c r="PN279" i="3"/>
  <c r="PM279" i="3"/>
  <c r="PL279" i="3"/>
  <c r="PK279" i="3"/>
  <c r="PJ279" i="3"/>
  <c r="PI279" i="3"/>
  <c r="PN278" i="3"/>
  <c r="PM278" i="3"/>
  <c r="PL278" i="3"/>
  <c r="PK278" i="3"/>
  <c r="PJ278" i="3"/>
  <c r="PI278" i="3"/>
  <c r="PN277" i="3"/>
  <c r="PM277" i="3"/>
  <c r="PL277" i="3"/>
  <c r="PK277" i="3"/>
  <c r="PJ277" i="3"/>
  <c r="PI277" i="3"/>
  <c r="PN276" i="3"/>
  <c r="PM276" i="3"/>
  <c r="PL276" i="3"/>
  <c r="PK276" i="3"/>
  <c r="PJ276" i="3"/>
  <c r="PI276" i="3"/>
  <c r="PN275" i="3"/>
  <c r="PM275" i="3"/>
  <c r="PL275" i="3"/>
  <c r="PK275" i="3"/>
  <c r="PJ275" i="3"/>
  <c r="PI275" i="3"/>
  <c r="PN274" i="3"/>
  <c r="PM274" i="3"/>
  <c r="PL274" i="3"/>
  <c r="PK274" i="3"/>
  <c r="PJ274" i="3"/>
  <c r="PI274" i="3"/>
  <c r="PN272" i="3"/>
  <c r="PM272" i="3"/>
  <c r="PL272" i="3"/>
  <c r="PK272" i="3"/>
  <c r="PJ272" i="3"/>
  <c r="PI272" i="3"/>
  <c r="PN271" i="3"/>
  <c r="PM271" i="3"/>
  <c r="PL271" i="3"/>
  <c r="PK271" i="3"/>
  <c r="PJ271" i="3"/>
  <c r="PI271" i="3"/>
  <c r="PN270" i="3"/>
  <c r="PM270" i="3"/>
  <c r="PL270" i="3"/>
  <c r="PK270" i="3"/>
  <c r="PJ270" i="3"/>
  <c r="PI270" i="3"/>
  <c r="PN269" i="3"/>
  <c r="PM269" i="3"/>
  <c r="PL269" i="3"/>
  <c r="PK269" i="3"/>
  <c r="PJ269" i="3"/>
  <c r="PI269" i="3"/>
  <c r="PN268" i="3"/>
  <c r="PM268" i="3"/>
  <c r="PL268" i="3"/>
  <c r="PK268" i="3"/>
  <c r="PJ268" i="3"/>
  <c r="PI268" i="3"/>
  <c r="PN267" i="3"/>
  <c r="PM267" i="3"/>
  <c r="PL267" i="3"/>
  <c r="PK267" i="3"/>
  <c r="PJ267" i="3"/>
  <c r="PI267" i="3"/>
  <c r="PN266" i="3"/>
  <c r="PM266" i="3"/>
  <c r="PL266" i="3"/>
  <c r="PK266" i="3"/>
  <c r="PJ266" i="3"/>
  <c r="PI266" i="3"/>
  <c r="PN265" i="3"/>
  <c r="PM265" i="3"/>
  <c r="PL265" i="3"/>
  <c r="PK265" i="3"/>
  <c r="PJ265" i="3"/>
  <c r="PI265" i="3"/>
  <c r="PN264" i="3"/>
  <c r="PM264" i="3"/>
  <c r="PL264" i="3"/>
  <c r="PK264" i="3"/>
  <c r="PJ264" i="3"/>
  <c r="PI264" i="3"/>
  <c r="PN263" i="3"/>
  <c r="PM263" i="3"/>
  <c r="PL263" i="3"/>
  <c r="PK263" i="3"/>
  <c r="PJ263" i="3"/>
  <c r="PI263" i="3"/>
  <c r="PN262" i="3"/>
  <c r="PM262" i="3"/>
  <c r="PL262" i="3"/>
  <c r="PK262" i="3"/>
  <c r="PJ262" i="3"/>
  <c r="PI262" i="3"/>
  <c r="PN261" i="3"/>
  <c r="PM261" i="3"/>
  <c r="PL261" i="3"/>
  <c r="PK261" i="3"/>
  <c r="PJ261" i="3"/>
  <c r="PI261" i="3"/>
  <c r="PN260" i="3"/>
  <c r="PM260" i="3"/>
  <c r="PL260" i="3"/>
  <c r="PK260" i="3"/>
  <c r="PJ260" i="3"/>
  <c r="PI260" i="3"/>
  <c r="PN259" i="3"/>
  <c r="PM259" i="3"/>
  <c r="PL259" i="3"/>
  <c r="PK259" i="3"/>
  <c r="PJ259" i="3"/>
  <c r="PI259" i="3"/>
  <c r="PN258" i="3"/>
  <c r="PM258" i="3"/>
  <c r="PL258" i="3"/>
  <c r="PK258" i="3"/>
  <c r="PJ258" i="3"/>
  <c r="PI258" i="3"/>
  <c r="PN257" i="3"/>
  <c r="PM257" i="3"/>
  <c r="PL257" i="3"/>
  <c r="PK257" i="3"/>
  <c r="PJ257" i="3"/>
  <c r="PI257" i="3"/>
  <c r="PN256" i="3"/>
  <c r="PM256" i="3"/>
  <c r="PL256" i="3"/>
  <c r="PK256" i="3"/>
  <c r="PJ256" i="3"/>
  <c r="PI256" i="3"/>
  <c r="PN255" i="3"/>
  <c r="PM255" i="3"/>
  <c r="PL255" i="3"/>
  <c r="PK255" i="3"/>
  <c r="PJ255" i="3"/>
  <c r="PI255" i="3"/>
  <c r="PN254" i="3"/>
  <c r="PM254" i="3"/>
  <c r="PL254" i="3"/>
  <c r="PK254" i="3"/>
  <c r="PJ254" i="3"/>
  <c r="PI254" i="3"/>
  <c r="PN253" i="3"/>
  <c r="PM253" i="3"/>
  <c r="PL253" i="3"/>
  <c r="PK253" i="3"/>
  <c r="PJ253" i="3"/>
  <c r="PI253" i="3"/>
  <c r="PN252" i="3"/>
  <c r="PM252" i="3"/>
  <c r="PL252" i="3"/>
  <c r="PK252" i="3"/>
  <c r="PJ252" i="3"/>
  <c r="PI252" i="3"/>
  <c r="PN251" i="3"/>
  <c r="PM251" i="3"/>
  <c r="PL251" i="3"/>
  <c r="PK251" i="3"/>
  <c r="PJ251" i="3"/>
  <c r="PI251" i="3"/>
  <c r="PN250" i="3"/>
  <c r="PM250" i="3"/>
  <c r="PL250" i="3"/>
  <c r="PK250" i="3"/>
  <c r="PJ250" i="3"/>
  <c r="PI250" i="3"/>
  <c r="PN249" i="3"/>
  <c r="PM249" i="3"/>
  <c r="PL249" i="3"/>
  <c r="PK249" i="3"/>
  <c r="PJ249" i="3"/>
  <c r="PI249" i="3"/>
  <c r="PN248" i="3"/>
  <c r="PM248" i="3"/>
  <c r="PL248" i="3"/>
  <c r="PK248" i="3"/>
  <c r="PJ248" i="3"/>
  <c r="PI248" i="3"/>
  <c r="PN247" i="3"/>
  <c r="PM247" i="3"/>
  <c r="PL247" i="3"/>
  <c r="PK247" i="3"/>
  <c r="PJ247" i="3"/>
  <c r="PI247" i="3"/>
  <c r="PN246" i="3"/>
  <c r="PM246" i="3"/>
  <c r="PL246" i="3"/>
  <c r="PK246" i="3"/>
  <c r="PJ246" i="3"/>
  <c r="PI246" i="3"/>
  <c r="PN245" i="3"/>
  <c r="PM245" i="3"/>
  <c r="PL245" i="3"/>
  <c r="PK245" i="3"/>
  <c r="PJ245" i="3"/>
  <c r="PI245" i="3"/>
  <c r="PN244" i="3"/>
  <c r="PM244" i="3"/>
  <c r="PL244" i="3"/>
  <c r="PK244" i="3"/>
  <c r="PJ244" i="3"/>
  <c r="PI244" i="3"/>
  <c r="PN243" i="3"/>
  <c r="PM243" i="3"/>
  <c r="PL243" i="3"/>
  <c r="PK243" i="3"/>
  <c r="PJ243" i="3"/>
  <c r="PI243" i="3"/>
  <c r="PN241" i="3"/>
  <c r="PM241" i="3"/>
  <c r="PL241" i="3"/>
  <c r="PK241" i="3"/>
  <c r="PJ241" i="3"/>
  <c r="PI241" i="3"/>
  <c r="PN240" i="3"/>
  <c r="PM240" i="3"/>
  <c r="PL240" i="3"/>
  <c r="PK240" i="3"/>
  <c r="PJ240" i="3"/>
  <c r="PI240" i="3"/>
  <c r="PN239" i="3"/>
  <c r="PM239" i="3"/>
  <c r="PL239" i="3"/>
  <c r="PK239" i="3"/>
  <c r="PJ239" i="3"/>
  <c r="PI239" i="3"/>
  <c r="PN238" i="3"/>
  <c r="PM238" i="3"/>
  <c r="PL238" i="3"/>
  <c r="PK238" i="3"/>
  <c r="PJ238" i="3"/>
  <c r="PI238" i="3"/>
  <c r="PN236" i="3"/>
  <c r="PM236" i="3"/>
  <c r="PL236" i="3"/>
  <c r="PK236" i="3"/>
  <c r="PJ236" i="3"/>
  <c r="PI236" i="3"/>
  <c r="PN235" i="3"/>
  <c r="PM235" i="3"/>
  <c r="PL235" i="3"/>
  <c r="PK235" i="3"/>
  <c r="PJ235" i="3"/>
  <c r="PI235" i="3"/>
  <c r="PN234" i="3"/>
  <c r="PM234" i="3"/>
  <c r="PL234" i="3"/>
  <c r="PK234" i="3"/>
  <c r="PJ234" i="3"/>
  <c r="PI234" i="3"/>
  <c r="PN232" i="3"/>
  <c r="PM232" i="3"/>
  <c r="PL232" i="3"/>
  <c r="PK232" i="3"/>
  <c r="PJ232" i="3"/>
  <c r="PI232" i="3"/>
  <c r="PN230" i="3"/>
  <c r="PM230" i="3"/>
  <c r="PL230" i="3"/>
  <c r="PK230" i="3"/>
  <c r="PJ230" i="3"/>
  <c r="PI230" i="3"/>
  <c r="PN229" i="3"/>
  <c r="PM229" i="3"/>
  <c r="PL229" i="3"/>
  <c r="PK229" i="3"/>
  <c r="PJ229" i="3"/>
  <c r="PI229" i="3"/>
  <c r="PN228" i="3"/>
  <c r="PM228" i="3"/>
  <c r="PL228" i="3"/>
  <c r="PK228" i="3"/>
  <c r="PJ228" i="3"/>
  <c r="PI228" i="3"/>
  <c r="PN227" i="3"/>
  <c r="PM227" i="3"/>
  <c r="PL227" i="3"/>
  <c r="PK227" i="3"/>
  <c r="PJ227" i="3"/>
  <c r="PI227" i="3"/>
  <c r="PN226" i="3"/>
  <c r="PM226" i="3"/>
  <c r="PL226" i="3"/>
  <c r="PK226" i="3"/>
  <c r="PJ226" i="3"/>
  <c r="PI226" i="3"/>
  <c r="PN225" i="3"/>
  <c r="PM225" i="3"/>
  <c r="PL225" i="3"/>
  <c r="PK225" i="3"/>
  <c r="PJ225" i="3"/>
  <c r="PI225" i="3"/>
  <c r="PN224" i="3"/>
  <c r="PM224" i="3"/>
  <c r="PL224" i="3"/>
  <c r="PK224" i="3"/>
  <c r="PJ224" i="3"/>
  <c r="PI224" i="3"/>
  <c r="PN223" i="3"/>
  <c r="PM223" i="3"/>
  <c r="PL223" i="3"/>
  <c r="PK223" i="3"/>
  <c r="PJ223" i="3"/>
  <c r="PI223" i="3"/>
  <c r="PN221" i="3"/>
  <c r="PM221" i="3"/>
  <c r="PL221" i="3"/>
  <c r="PK221" i="3"/>
  <c r="PJ221" i="3"/>
  <c r="PI221" i="3"/>
  <c r="PN220" i="3"/>
  <c r="PM220" i="3"/>
  <c r="PL220" i="3"/>
  <c r="PK220" i="3"/>
  <c r="PJ220" i="3"/>
  <c r="PI220" i="3"/>
  <c r="PN219" i="3"/>
  <c r="PM219" i="3"/>
  <c r="PL219" i="3"/>
  <c r="PK219" i="3"/>
  <c r="PJ219" i="3"/>
  <c r="PI219" i="3"/>
  <c r="PN218" i="3"/>
  <c r="PM218" i="3"/>
  <c r="PL218" i="3"/>
  <c r="PK218" i="3"/>
  <c r="PJ218" i="3"/>
  <c r="PI218" i="3"/>
  <c r="PN217" i="3"/>
  <c r="PM217" i="3"/>
  <c r="PL217" i="3"/>
  <c r="PK217" i="3"/>
  <c r="PJ217" i="3"/>
  <c r="PI217" i="3"/>
  <c r="PN216" i="3"/>
  <c r="PM216" i="3"/>
  <c r="PL216" i="3"/>
  <c r="PK216" i="3"/>
  <c r="PJ216" i="3"/>
  <c r="PI216" i="3"/>
  <c r="PN214" i="3"/>
  <c r="PM214" i="3"/>
  <c r="PL214" i="3"/>
  <c r="PK214" i="3"/>
  <c r="PJ214" i="3"/>
  <c r="PI214" i="3"/>
  <c r="PN213" i="3"/>
  <c r="PM213" i="3"/>
  <c r="PL213" i="3"/>
  <c r="PK213" i="3"/>
  <c r="PJ213" i="3"/>
  <c r="PI213" i="3"/>
  <c r="PN212" i="3"/>
  <c r="PM212" i="3"/>
  <c r="PL212" i="3"/>
  <c r="PK212" i="3"/>
  <c r="PJ212" i="3"/>
  <c r="PI212" i="3"/>
  <c r="PN211" i="3"/>
  <c r="PM211" i="3"/>
  <c r="PL211" i="3"/>
  <c r="PK211" i="3"/>
  <c r="PJ211" i="3"/>
  <c r="PI211" i="3"/>
  <c r="PN210" i="3"/>
  <c r="PM210" i="3"/>
  <c r="PL210" i="3"/>
  <c r="PK210" i="3"/>
  <c r="PJ210" i="3"/>
  <c r="PI210" i="3"/>
  <c r="PN209" i="3"/>
  <c r="PM209" i="3"/>
  <c r="PL209" i="3"/>
  <c r="PK209" i="3"/>
  <c r="PJ209" i="3"/>
  <c r="PI209" i="3"/>
  <c r="PN207" i="3"/>
  <c r="PM207" i="3"/>
  <c r="PL207" i="3"/>
  <c r="PK207" i="3"/>
  <c r="PJ207" i="3"/>
  <c r="PI207" i="3"/>
  <c r="PN206" i="3"/>
  <c r="PM206" i="3"/>
  <c r="PL206" i="3"/>
  <c r="PK206" i="3"/>
  <c r="PJ206" i="3"/>
  <c r="PI206" i="3"/>
  <c r="PN205" i="3"/>
  <c r="PM205" i="3"/>
  <c r="PL205" i="3"/>
  <c r="PK205" i="3"/>
  <c r="PJ205" i="3"/>
  <c r="PI205" i="3"/>
  <c r="PN204" i="3"/>
  <c r="PM204" i="3"/>
  <c r="PL204" i="3"/>
  <c r="PK204" i="3"/>
  <c r="PJ204" i="3"/>
  <c r="PI204" i="3"/>
  <c r="PN202" i="3"/>
  <c r="PM202" i="3"/>
  <c r="PL202" i="3"/>
  <c r="PK202" i="3"/>
  <c r="PJ202" i="3"/>
  <c r="PI202" i="3"/>
  <c r="PN200" i="3"/>
  <c r="PM200" i="3"/>
  <c r="PL200" i="3"/>
  <c r="PK200" i="3"/>
  <c r="PJ200" i="3"/>
  <c r="PI200" i="3"/>
  <c r="PN198" i="3"/>
  <c r="PM198" i="3"/>
  <c r="PL198" i="3"/>
  <c r="PK198" i="3"/>
  <c r="PJ198" i="3"/>
  <c r="PI198" i="3"/>
  <c r="PN196" i="3"/>
  <c r="PM196" i="3"/>
  <c r="PL196" i="3"/>
  <c r="PK196" i="3"/>
  <c r="PJ196" i="3"/>
  <c r="PI196" i="3"/>
  <c r="PN195" i="3"/>
  <c r="PM195" i="3"/>
  <c r="PL195" i="3"/>
  <c r="PK195" i="3"/>
  <c r="PJ195" i="3"/>
  <c r="PI195" i="3"/>
  <c r="PN194" i="3"/>
  <c r="PM194" i="3"/>
  <c r="PL194" i="3"/>
  <c r="PK194" i="3"/>
  <c r="PJ194" i="3"/>
  <c r="PI194" i="3"/>
  <c r="PN192" i="3"/>
  <c r="PM192" i="3"/>
  <c r="PL192" i="3"/>
  <c r="PK192" i="3"/>
  <c r="PJ192" i="3"/>
  <c r="PI192" i="3"/>
  <c r="PN190" i="3"/>
  <c r="PM190" i="3"/>
  <c r="PL190" i="3"/>
  <c r="PK190" i="3"/>
  <c r="PJ190" i="3"/>
  <c r="PI190" i="3"/>
  <c r="PN188" i="3"/>
  <c r="PM188" i="3"/>
  <c r="PL188" i="3"/>
  <c r="PK188" i="3"/>
  <c r="PJ188" i="3"/>
  <c r="PI188" i="3"/>
  <c r="PN187" i="3"/>
  <c r="PM187" i="3"/>
  <c r="PL187" i="3"/>
  <c r="PK187" i="3"/>
  <c r="PJ187" i="3"/>
  <c r="PI187" i="3"/>
  <c r="PN185" i="3"/>
  <c r="PM185" i="3"/>
  <c r="PL185" i="3"/>
  <c r="PK185" i="3"/>
  <c r="PJ185" i="3"/>
  <c r="PI185" i="3"/>
  <c r="PN184" i="3"/>
  <c r="PM184" i="3"/>
  <c r="PL184" i="3"/>
  <c r="PK184" i="3"/>
  <c r="PJ184" i="3"/>
  <c r="PI184" i="3"/>
  <c r="PN183" i="3"/>
  <c r="PM183" i="3"/>
  <c r="PL183" i="3"/>
  <c r="PK183" i="3"/>
  <c r="PJ183" i="3"/>
  <c r="PI183" i="3"/>
  <c r="PN182" i="3"/>
  <c r="PM182" i="3"/>
  <c r="PL182" i="3"/>
  <c r="PK182" i="3"/>
  <c r="PJ182" i="3"/>
  <c r="PI182" i="3"/>
  <c r="PN181" i="3"/>
  <c r="PM181" i="3"/>
  <c r="PL181" i="3"/>
  <c r="PK181" i="3"/>
  <c r="PJ181" i="3"/>
  <c r="PI181" i="3"/>
  <c r="PN180" i="3"/>
  <c r="PM180" i="3"/>
  <c r="PL180" i="3"/>
  <c r="PK180" i="3"/>
  <c r="PJ180" i="3"/>
  <c r="PI180" i="3"/>
  <c r="PN179" i="3"/>
  <c r="PM179" i="3"/>
  <c r="PL179" i="3"/>
  <c r="PK179" i="3"/>
  <c r="PJ179" i="3"/>
  <c r="PI179" i="3"/>
  <c r="PN177" i="3"/>
  <c r="PM177" i="3"/>
  <c r="PL177" i="3"/>
  <c r="PK177" i="3"/>
  <c r="PJ177" i="3"/>
  <c r="PI177" i="3"/>
  <c r="PN176" i="3"/>
  <c r="PM176" i="3"/>
  <c r="PL176" i="3"/>
  <c r="PK176" i="3"/>
  <c r="PJ176" i="3"/>
  <c r="PI176" i="3"/>
  <c r="PN175" i="3"/>
  <c r="PM175" i="3"/>
  <c r="PL175" i="3"/>
  <c r="PK175" i="3"/>
  <c r="PJ175" i="3"/>
  <c r="PI175" i="3"/>
  <c r="PN174" i="3"/>
  <c r="PM174" i="3"/>
  <c r="PL174" i="3"/>
  <c r="PK174" i="3"/>
  <c r="PJ174" i="3"/>
  <c r="PI174" i="3"/>
  <c r="PN173" i="3"/>
  <c r="PM173" i="3"/>
  <c r="PL173" i="3"/>
  <c r="PK173" i="3"/>
  <c r="PJ173" i="3"/>
  <c r="PI173" i="3"/>
  <c r="PN172" i="3"/>
  <c r="PM172" i="3"/>
  <c r="PL172" i="3"/>
  <c r="PK172" i="3"/>
  <c r="PJ172" i="3"/>
  <c r="PI172" i="3"/>
  <c r="PN116" i="3"/>
  <c r="PM116" i="3"/>
  <c r="PL116" i="3"/>
  <c r="PK116" i="3"/>
  <c r="PJ116" i="3"/>
  <c r="PI116" i="3"/>
  <c r="PN115" i="3"/>
  <c r="PM115" i="3"/>
  <c r="PL115" i="3"/>
  <c r="PK115" i="3"/>
  <c r="PJ115" i="3"/>
  <c r="PI115" i="3"/>
  <c r="PN114" i="3"/>
  <c r="PM114" i="3"/>
  <c r="PL114" i="3"/>
  <c r="PK114" i="3"/>
  <c r="PJ114" i="3"/>
  <c r="PI114" i="3"/>
  <c r="PN113" i="3"/>
  <c r="PM113" i="3"/>
  <c r="PL113" i="3"/>
  <c r="PK113" i="3"/>
  <c r="PJ113" i="3"/>
  <c r="PI113" i="3"/>
  <c r="PN112" i="3"/>
  <c r="PM112" i="3"/>
  <c r="PL112" i="3"/>
  <c r="PK112" i="3"/>
  <c r="PJ112" i="3"/>
  <c r="PI112" i="3"/>
  <c r="PN111" i="3"/>
  <c r="PM111" i="3"/>
  <c r="PL111" i="3"/>
  <c r="PK111" i="3"/>
  <c r="PJ111" i="3"/>
  <c r="PI111" i="3"/>
  <c r="PN110" i="3"/>
  <c r="PM110" i="3"/>
  <c r="PL110" i="3"/>
  <c r="PK110" i="3"/>
  <c r="PJ110" i="3"/>
  <c r="PI110" i="3"/>
  <c r="PN109" i="3"/>
  <c r="PM109" i="3"/>
  <c r="PL109" i="3"/>
  <c r="PK109" i="3"/>
  <c r="PJ109" i="3"/>
  <c r="PI109" i="3"/>
  <c r="PN108" i="3"/>
  <c r="PM108" i="3"/>
  <c r="PL108" i="3"/>
  <c r="PK108" i="3"/>
  <c r="PJ108" i="3"/>
  <c r="PI108" i="3"/>
  <c r="PN107" i="3"/>
  <c r="PM107" i="3"/>
  <c r="PL107" i="3"/>
  <c r="PK107" i="3"/>
  <c r="PJ107" i="3"/>
  <c r="PI107" i="3"/>
  <c r="PN106" i="3"/>
  <c r="PM106" i="3"/>
  <c r="PL106" i="3"/>
  <c r="PK106" i="3"/>
  <c r="PJ106" i="3"/>
  <c r="PI106" i="3"/>
  <c r="PN105" i="3"/>
  <c r="PM105" i="3"/>
  <c r="PL105" i="3"/>
  <c r="PK105" i="3"/>
  <c r="PJ105" i="3"/>
  <c r="PI105" i="3"/>
  <c r="PN104" i="3"/>
  <c r="PM104" i="3"/>
  <c r="PL104" i="3"/>
  <c r="PK104" i="3"/>
  <c r="PJ104" i="3"/>
  <c r="PI104" i="3"/>
  <c r="PN103" i="3"/>
  <c r="PM103" i="3"/>
  <c r="PL103" i="3"/>
  <c r="PK103" i="3"/>
  <c r="PJ103" i="3"/>
  <c r="PI103" i="3"/>
  <c r="PN102" i="3"/>
  <c r="PM102" i="3"/>
  <c r="PL102" i="3"/>
  <c r="PK102" i="3"/>
  <c r="PJ102" i="3"/>
  <c r="PI102" i="3"/>
  <c r="PN101" i="3"/>
  <c r="PM101" i="3"/>
  <c r="PL101" i="3"/>
  <c r="PK101" i="3"/>
  <c r="PJ101" i="3"/>
  <c r="PI101" i="3"/>
  <c r="PN100" i="3"/>
  <c r="PM100" i="3"/>
  <c r="PL100" i="3"/>
  <c r="PK100" i="3"/>
  <c r="PJ100" i="3"/>
  <c r="PI100" i="3"/>
  <c r="PN99" i="3"/>
  <c r="PN309" i="3" s="1"/>
  <c r="PM99" i="3"/>
  <c r="PM309" i="3" s="1"/>
  <c r="PL99" i="3"/>
  <c r="PL309" i="3" s="1"/>
  <c r="PK99" i="3"/>
  <c r="PK309" i="3" s="1"/>
  <c r="PJ99" i="3"/>
  <c r="PJ309" i="3" s="1"/>
  <c r="PI99" i="3"/>
  <c r="PI309" i="3" s="1"/>
  <c r="PN98" i="3"/>
  <c r="PM98" i="3"/>
  <c r="PL98" i="3"/>
  <c r="PK98" i="3"/>
  <c r="PJ98" i="3"/>
  <c r="PI98" i="3"/>
  <c r="PN97" i="3"/>
  <c r="PM97" i="3"/>
  <c r="PL97" i="3"/>
  <c r="PK97" i="3"/>
  <c r="PJ97" i="3"/>
  <c r="PI97" i="3"/>
  <c r="PN96" i="3"/>
  <c r="PM96" i="3"/>
  <c r="PL96" i="3"/>
  <c r="PK96" i="3"/>
  <c r="PJ96" i="3"/>
  <c r="PI96" i="3"/>
  <c r="PN95" i="3"/>
  <c r="PN301" i="3" s="1"/>
  <c r="PM95" i="3"/>
  <c r="PM301" i="3" s="1"/>
  <c r="PL95" i="3"/>
  <c r="PL301" i="3" s="1"/>
  <c r="PK95" i="3"/>
  <c r="PK301" i="3" s="1"/>
  <c r="PJ95" i="3"/>
  <c r="PJ301" i="3" s="1"/>
  <c r="PI95" i="3"/>
  <c r="PI301" i="3" s="1"/>
  <c r="PN94" i="3"/>
  <c r="PM94" i="3"/>
  <c r="PL94" i="3"/>
  <c r="PK94" i="3"/>
  <c r="PJ94" i="3"/>
  <c r="PI94" i="3"/>
  <c r="PN93" i="3"/>
  <c r="PM93" i="3"/>
  <c r="PL93" i="3"/>
  <c r="PK93" i="3"/>
  <c r="PJ93" i="3"/>
  <c r="PI93" i="3"/>
  <c r="PN92" i="3"/>
  <c r="PM92" i="3"/>
  <c r="PL92" i="3"/>
  <c r="PK92" i="3"/>
  <c r="PJ92" i="3"/>
  <c r="PI92" i="3"/>
  <c r="PN91" i="3"/>
  <c r="PM91" i="3"/>
  <c r="PL91" i="3"/>
  <c r="PK91" i="3"/>
  <c r="PJ91" i="3"/>
  <c r="PI91" i="3"/>
  <c r="PN90" i="3"/>
  <c r="PM90" i="3"/>
  <c r="PL90" i="3"/>
  <c r="PK90" i="3"/>
  <c r="PJ90" i="3"/>
  <c r="PI90" i="3"/>
  <c r="PN89" i="3"/>
  <c r="PM89" i="3"/>
  <c r="PL89" i="3"/>
  <c r="PK89" i="3"/>
  <c r="PJ89" i="3"/>
  <c r="PI89" i="3"/>
  <c r="PN88" i="3"/>
  <c r="PM88" i="3"/>
  <c r="PL88" i="3"/>
  <c r="PK88" i="3"/>
  <c r="PJ88" i="3"/>
  <c r="PI88" i="3"/>
  <c r="PN87" i="3"/>
  <c r="PM87" i="3"/>
  <c r="PL87" i="3"/>
  <c r="PK87" i="3"/>
  <c r="PJ87" i="3"/>
  <c r="PI87" i="3"/>
  <c r="PN86" i="3"/>
  <c r="PM86" i="3"/>
  <c r="PL86" i="3"/>
  <c r="PK86" i="3"/>
  <c r="PJ86" i="3"/>
  <c r="PI86" i="3"/>
  <c r="PN85" i="3"/>
  <c r="PM85" i="3"/>
  <c r="PL85" i="3"/>
  <c r="PK85" i="3"/>
  <c r="PJ85" i="3"/>
  <c r="PI85" i="3"/>
  <c r="PN84" i="3"/>
  <c r="PM84" i="3"/>
  <c r="PL84" i="3"/>
  <c r="PK84" i="3"/>
  <c r="PJ84" i="3"/>
  <c r="PI84" i="3"/>
  <c r="PN83" i="3"/>
  <c r="PM83" i="3"/>
  <c r="PL83" i="3"/>
  <c r="PK83" i="3"/>
  <c r="PJ83" i="3"/>
  <c r="PI83" i="3"/>
  <c r="PN82" i="3"/>
  <c r="PM82" i="3"/>
  <c r="PL82" i="3"/>
  <c r="PK82" i="3"/>
  <c r="PJ82" i="3"/>
  <c r="PI82" i="3"/>
  <c r="PN80" i="3"/>
  <c r="PM80" i="3"/>
  <c r="PL80" i="3"/>
  <c r="PK80" i="3"/>
  <c r="PJ80" i="3"/>
  <c r="PI80" i="3"/>
  <c r="PN79" i="3"/>
  <c r="PM79" i="3"/>
  <c r="PL79" i="3"/>
  <c r="PK79" i="3"/>
  <c r="PJ79" i="3"/>
  <c r="PI79" i="3"/>
  <c r="PN78" i="3"/>
  <c r="PM78" i="3"/>
  <c r="PL78" i="3"/>
  <c r="PK78" i="3"/>
  <c r="PJ78" i="3"/>
  <c r="PI78" i="3"/>
  <c r="PN77" i="3"/>
  <c r="PM77" i="3"/>
  <c r="PL77" i="3"/>
  <c r="PK77" i="3"/>
  <c r="PJ77" i="3"/>
  <c r="PI77" i="3"/>
  <c r="PN75" i="3"/>
  <c r="PM75" i="3"/>
  <c r="PL75" i="3"/>
  <c r="PK75" i="3"/>
  <c r="PJ75" i="3"/>
  <c r="PI75" i="3"/>
  <c r="PN73" i="3"/>
  <c r="PM73" i="3"/>
  <c r="PL73" i="3"/>
  <c r="PK73" i="3"/>
  <c r="PJ73" i="3"/>
  <c r="PI73" i="3"/>
  <c r="PN72" i="3"/>
  <c r="PM72" i="3"/>
  <c r="PL72" i="3"/>
  <c r="PK72" i="3"/>
  <c r="PJ72" i="3"/>
  <c r="PI72" i="3"/>
  <c r="PN70" i="3"/>
  <c r="PM70" i="3"/>
  <c r="PL70" i="3"/>
  <c r="PK70" i="3"/>
  <c r="PJ70" i="3"/>
  <c r="PI70" i="3"/>
  <c r="PN69" i="3"/>
  <c r="PM69" i="3"/>
  <c r="PL69" i="3"/>
  <c r="PK69" i="3"/>
  <c r="PJ69" i="3"/>
  <c r="PI69" i="3"/>
  <c r="PN68" i="3"/>
  <c r="PM68" i="3"/>
  <c r="PL68" i="3"/>
  <c r="PK68" i="3"/>
  <c r="PJ68" i="3"/>
  <c r="PI68" i="3"/>
  <c r="PN66" i="3"/>
  <c r="PM66" i="3"/>
  <c r="PL66" i="3"/>
  <c r="PK66" i="3"/>
  <c r="PJ66" i="3"/>
  <c r="PI66" i="3"/>
  <c r="PN65" i="3"/>
  <c r="PM65" i="3"/>
  <c r="PL65" i="3"/>
  <c r="PK65" i="3"/>
  <c r="PJ65" i="3"/>
  <c r="PI65" i="3"/>
  <c r="PN63" i="3"/>
  <c r="PM63" i="3"/>
  <c r="PL63" i="3"/>
  <c r="PK63" i="3"/>
  <c r="PJ63" i="3"/>
  <c r="PI63" i="3"/>
  <c r="PN62" i="3"/>
  <c r="PM62" i="3"/>
  <c r="PL62" i="3"/>
  <c r="PK62" i="3"/>
  <c r="PJ62" i="3"/>
  <c r="PI62" i="3"/>
  <c r="PN60" i="3"/>
  <c r="PM60" i="3"/>
  <c r="PL60" i="3"/>
  <c r="PK60" i="3"/>
  <c r="PJ60" i="3"/>
  <c r="PI60" i="3"/>
  <c r="PN59" i="3"/>
  <c r="PM59" i="3"/>
  <c r="PL59" i="3"/>
  <c r="PK59" i="3"/>
  <c r="PJ59" i="3"/>
  <c r="PI59" i="3"/>
  <c r="PN58" i="3"/>
  <c r="PM58" i="3"/>
  <c r="PL58" i="3"/>
  <c r="PK58" i="3"/>
  <c r="PJ58" i="3"/>
  <c r="PI58" i="3"/>
  <c r="PN57" i="3"/>
  <c r="PM57" i="3"/>
  <c r="PL57" i="3"/>
  <c r="PK57" i="3"/>
  <c r="PJ57" i="3"/>
  <c r="PI57" i="3"/>
  <c r="PN56" i="3"/>
  <c r="PM56" i="3"/>
  <c r="PL56" i="3"/>
  <c r="PK56" i="3"/>
  <c r="PJ56" i="3"/>
  <c r="PI56" i="3"/>
  <c r="PN55" i="3"/>
  <c r="PM55" i="3"/>
  <c r="PL55" i="3"/>
  <c r="PK55" i="3"/>
  <c r="PJ55" i="3"/>
  <c r="PI55" i="3"/>
  <c r="PN54" i="3"/>
  <c r="PM54" i="3"/>
  <c r="PL54" i="3"/>
  <c r="PK54" i="3"/>
  <c r="PJ54" i="3"/>
  <c r="PI54" i="3"/>
  <c r="PN53" i="3"/>
  <c r="PM53" i="3"/>
  <c r="PL53" i="3"/>
  <c r="PK53" i="3"/>
  <c r="PJ53" i="3"/>
  <c r="PI53" i="3"/>
  <c r="PN52" i="3"/>
  <c r="PM52" i="3"/>
  <c r="PL52" i="3"/>
  <c r="PK52" i="3"/>
  <c r="PJ52" i="3"/>
  <c r="PI52" i="3"/>
  <c r="PN51" i="3"/>
  <c r="PM51" i="3"/>
  <c r="PL51" i="3"/>
  <c r="PK51" i="3"/>
  <c r="PJ51" i="3"/>
  <c r="PI51" i="3"/>
  <c r="PN50" i="3"/>
  <c r="PN49" i="3" s="1"/>
  <c r="PM50" i="3"/>
  <c r="PM49" i="3" s="1"/>
  <c r="PL50" i="3"/>
  <c r="PL49" i="3" s="1"/>
  <c r="PK50" i="3"/>
  <c r="PK49" i="3" s="1"/>
  <c r="PJ50" i="3"/>
  <c r="PJ49" i="3" s="1"/>
  <c r="PI50" i="3"/>
  <c r="PI49" i="3" s="1"/>
  <c r="PN48" i="3"/>
  <c r="PM48" i="3"/>
  <c r="PL48" i="3"/>
  <c r="PK48" i="3"/>
  <c r="PJ48" i="3"/>
  <c r="PI48" i="3"/>
  <c r="PN47" i="3"/>
  <c r="PM47" i="3"/>
  <c r="PL47" i="3"/>
  <c r="PK47" i="3"/>
  <c r="PJ47" i="3"/>
  <c r="PI47" i="3"/>
  <c r="PN45" i="3"/>
  <c r="PM45" i="3"/>
  <c r="PL45" i="3"/>
  <c r="PK45" i="3"/>
  <c r="PJ45" i="3"/>
  <c r="PI45" i="3"/>
  <c r="PN43" i="3"/>
  <c r="PM43" i="3"/>
  <c r="PL43" i="3"/>
  <c r="PK43" i="3"/>
  <c r="PJ43" i="3"/>
  <c r="PI43" i="3"/>
  <c r="PN42" i="3"/>
  <c r="PM42" i="3"/>
  <c r="PL42" i="3"/>
  <c r="PK42" i="3"/>
  <c r="PJ42" i="3"/>
  <c r="PI42" i="3"/>
  <c r="PN40" i="3"/>
  <c r="PM40" i="3"/>
  <c r="PL40" i="3"/>
  <c r="PK40" i="3"/>
  <c r="PJ40" i="3"/>
  <c r="PI40" i="3"/>
  <c r="PN39" i="3"/>
  <c r="PN303" i="3" s="1"/>
  <c r="PM39" i="3"/>
  <c r="PM303" i="3" s="1"/>
  <c r="PL39" i="3"/>
  <c r="PL303" i="3" s="1"/>
  <c r="PK39" i="3"/>
  <c r="PK303" i="3" s="1"/>
  <c r="PJ39" i="3"/>
  <c r="PJ303" i="3" s="1"/>
  <c r="PI39" i="3"/>
  <c r="PI303" i="3" s="1"/>
  <c r="PN38" i="3"/>
  <c r="PM38" i="3"/>
  <c r="PL38" i="3"/>
  <c r="PK38" i="3"/>
  <c r="PJ38" i="3"/>
  <c r="PI38" i="3"/>
  <c r="PN36" i="3"/>
  <c r="PM36" i="3"/>
  <c r="PL36" i="3"/>
  <c r="PK36" i="3"/>
  <c r="PJ36" i="3"/>
  <c r="PI36" i="3"/>
  <c r="PN34" i="3"/>
  <c r="PM34" i="3"/>
  <c r="PL34" i="3"/>
  <c r="PK34" i="3"/>
  <c r="PJ34" i="3"/>
  <c r="PI34" i="3"/>
  <c r="PN33" i="3"/>
  <c r="PM33" i="3"/>
  <c r="PL33" i="3"/>
  <c r="PK33" i="3"/>
  <c r="PJ33" i="3"/>
  <c r="PI33" i="3"/>
  <c r="PN32" i="3"/>
  <c r="PM32" i="3"/>
  <c r="PL32" i="3"/>
  <c r="PK32" i="3"/>
  <c r="PJ32" i="3"/>
  <c r="PI32" i="3"/>
  <c r="PN31" i="3"/>
  <c r="PM31" i="3"/>
  <c r="PL31" i="3"/>
  <c r="PK31" i="3"/>
  <c r="PJ31" i="3"/>
  <c r="PI31" i="3"/>
  <c r="PN29" i="3"/>
  <c r="PM29" i="3"/>
  <c r="PL29" i="3"/>
  <c r="PK29" i="3"/>
  <c r="PJ29" i="3"/>
  <c r="PI29" i="3"/>
  <c r="PN28" i="3"/>
  <c r="PM28" i="3"/>
  <c r="PL28" i="3"/>
  <c r="PK28" i="3"/>
  <c r="PJ28" i="3"/>
  <c r="PI28" i="3"/>
  <c r="PN27" i="3"/>
  <c r="PM27" i="3"/>
  <c r="PL27" i="3"/>
  <c r="PK27" i="3"/>
  <c r="PJ27" i="3"/>
  <c r="PI27" i="3"/>
  <c r="PN25" i="3"/>
  <c r="PM25" i="3"/>
  <c r="PL25" i="3"/>
  <c r="PK25" i="3"/>
  <c r="PJ25" i="3"/>
  <c r="PI25" i="3"/>
  <c r="PN23" i="3"/>
  <c r="PM23" i="3"/>
  <c r="PL23" i="3"/>
  <c r="PK23" i="3"/>
  <c r="PJ23" i="3"/>
  <c r="PI23" i="3"/>
  <c r="PN21" i="3"/>
  <c r="PM21" i="3"/>
  <c r="PL21" i="3"/>
  <c r="PK21" i="3"/>
  <c r="PJ21" i="3"/>
  <c r="PI21" i="3"/>
  <c r="PN20" i="3"/>
  <c r="PM20" i="3"/>
  <c r="PL20" i="3"/>
  <c r="PK20" i="3"/>
  <c r="PJ20" i="3"/>
  <c r="PI20" i="3"/>
  <c r="PN19" i="3"/>
  <c r="PM19" i="3"/>
  <c r="PL19" i="3"/>
  <c r="PK19" i="3"/>
  <c r="PJ19" i="3"/>
  <c r="PI19" i="3"/>
  <c r="PN18" i="3"/>
  <c r="PM18" i="3"/>
  <c r="PL18" i="3"/>
  <c r="PK18" i="3"/>
  <c r="PJ18" i="3"/>
  <c r="PI18" i="3"/>
  <c r="PN17" i="3"/>
  <c r="PM17" i="3"/>
  <c r="PL17" i="3"/>
  <c r="PK17" i="3"/>
  <c r="PJ17" i="3"/>
  <c r="PI17" i="3"/>
  <c r="PN16" i="3"/>
  <c r="PM16" i="3"/>
  <c r="PL16" i="3"/>
  <c r="PK16" i="3"/>
  <c r="PJ16" i="3"/>
  <c r="PI16" i="3"/>
  <c r="PN15" i="3"/>
  <c r="PM15" i="3"/>
  <c r="PL15" i="3"/>
  <c r="PK15" i="3"/>
  <c r="PJ15" i="3"/>
  <c r="PI15" i="3"/>
  <c r="PN14" i="3"/>
  <c r="PM14" i="3"/>
  <c r="PL14" i="3"/>
  <c r="PK14" i="3"/>
  <c r="PJ14" i="3"/>
  <c r="PI14" i="3"/>
  <c r="PN13" i="3"/>
  <c r="PM13" i="3"/>
  <c r="PL13" i="3"/>
  <c r="PK13" i="3"/>
  <c r="PJ13" i="3"/>
  <c r="PI13" i="3"/>
  <c r="PN12" i="3"/>
  <c r="PM12" i="3"/>
  <c r="PL12" i="3"/>
  <c r="PK12" i="3"/>
  <c r="PJ12" i="3"/>
  <c r="PI12" i="3"/>
  <c r="OY289" i="3"/>
  <c r="OX289" i="3"/>
  <c r="OW289" i="3"/>
  <c r="OV289" i="3"/>
  <c r="OU289" i="3"/>
  <c r="OT289" i="3"/>
  <c r="OY288" i="3"/>
  <c r="OX288" i="3"/>
  <c r="OW288" i="3"/>
  <c r="OV288" i="3"/>
  <c r="OU288" i="3"/>
  <c r="OT288" i="3"/>
  <c r="OY287" i="3"/>
  <c r="OX287" i="3"/>
  <c r="OW287" i="3"/>
  <c r="OV287" i="3"/>
  <c r="OU287" i="3"/>
  <c r="OT287" i="3"/>
  <c r="OY286" i="3"/>
  <c r="OX286" i="3"/>
  <c r="OW286" i="3"/>
  <c r="OV286" i="3"/>
  <c r="OU286" i="3"/>
  <c r="OT286" i="3"/>
  <c r="OY285" i="3"/>
  <c r="OX285" i="3"/>
  <c r="OW285" i="3"/>
  <c r="OV285" i="3"/>
  <c r="OU285" i="3"/>
  <c r="OT285" i="3"/>
  <c r="OY284" i="3"/>
  <c r="OX284" i="3"/>
  <c r="OW284" i="3"/>
  <c r="OV284" i="3"/>
  <c r="OU284" i="3"/>
  <c r="OT284" i="3"/>
  <c r="OY283" i="3"/>
  <c r="OX283" i="3"/>
  <c r="OW283" i="3"/>
  <c r="OV283" i="3"/>
  <c r="OU283" i="3"/>
  <c r="OT283" i="3"/>
  <c r="OY282" i="3"/>
  <c r="OX282" i="3"/>
  <c r="OW282" i="3"/>
  <c r="OV282" i="3"/>
  <c r="OU282" i="3"/>
  <c r="OT282" i="3"/>
  <c r="OY281" i="3"/>
  <c r="OX281" i="3"/>
  <c r="OW281" i="3"/>
  <c r="OV281" i="3"/>
  <c r="OU281" i="3"/>
  <c r="OT281" i="3"/>
  <c r="OY280" i="3"/>
  <c r="OX280" i="3"/>
  <c r="OW280" i="3"/>
  <c r="OV280" i="3"/>
  <c r="OU280" i="3"/>
  <c r="OT280" i="3"/>
  <c r="OY279" i="3"/>
  <c r="OX279" i="3"/>
  <c r="OW279" i="3"/>
  <c r="OV279" i="3"/>
  <c r="OU279" i="3"/>
  <c r="OT279" i="3"/>
  <c r="OY278" i="3"/>
  <c r="OX278" i="3"/>
  <c r="OW278" i="3"/>
  <c r="OV278" i="3"/>
  <c r="OU278" i="3"/>
  <c r="OT278" i="3"/>
  <c r="OY277" i="3"/>
  <c r="OX277" i="3"/>
  <c r="OW277" i="3"/>
  <c r="OV277" i="3"/>
  <c r="OU277" i="3"/>
  <c r="OT277" i="3"/>
  <c r="OY276" i="3"/>
  <c r="OX276" i="3"/>
  <c r="OW276" i="3"/>
  <c r="OV276" i="3"/>
  <c r="OU276" i="3"/>
  <c r="OT276" i="3"/>
  <c r="OY275" i="3"/>
  <c r="OX275" i="3"/>
  <c r="OW275" i="3"/>
  <c r="OV275" i="3"/>
  <c r="OU275" i="3"/>
  <c r="OT275" i="3"/>
  <c r="OY274" i="3"/>
  <c r="OX274" i="3"/>
  <c r="OW274" i="3"/>
  <c r="OV274" i="3"/>
  <c r="OU274" i="3"/>
  <c r="OT274" i="3"/>
  <c r="OY272" i="3"/>
  <c r="OX272" i="3"/>
  <c r="OW272" i="3"/>
  <c r="OV272" i="3"/>
  <c r="OU272" i="3"/>
  <c r="OT272" i="3"/>
  <c r="OY271" i="3"/>
  <c r="OX271" i="3"/>
  <c r="OW271" i="3"/>
  <c r="OV271" i="3"/>
  <c r="OU271" i="3"/>
  <c r="OT271" i="3"/>
  <c r="OY270" i="3"/>
  <c r="OX270" i="3"/>
  <c r="OW270" i="3"/>
  <c r="OV270" i="3"/>
  <c r="OU270" i="3"/>
  <c r="OT270" i="3"/>
  <c r="OY269" i="3"/>
  <c r="OX269" i="3"/>
  <c r="OW269" i="3"/>
  <c r="OV269" i="3"/>
  <c r="OU269" i="3"/>
  <c r="OT269" i="3"/>
  <c r="OY268" i="3"/>
  <c r="OX268" i="3"/>
  <c r="OW268" i="3"/>
  <c r="OV268" i="3"/>
  <c r="OU268" i="3"/>
  <c r="OT268" i="3"/>
  <c r="OY267" i="3"/>
  <c r="OX267" i="3"/>
  <c r="OW267" i="3"/>
  <c r="OV267" i="3"/>
  <c r="OU267" i="3"/>
  <c r="OT267" i="3"/>
  <c r="OY266" i="3"/>
  <c r="OX266" i="3"/>
  <c r="OW266" i="3"/>
  <c r="OV266" i="3"/>
  <c r="OU266" i="3"/>
  <c r="OT266" i="3"/>
  <c r="OY265" i="3"/>
  <c r="OX265" i="3"/>
  <c r="OW265" i="3"/>
  <c r="OV265" i="3"/>
  <c r="OU265" i="3"/>
  <c r="OT265" i="3"/>
  <c r="OY264" i="3"/>
  <c r="OX264" i="3"/>
  <c r="OW264" i="3"/>
  <c r="OV264" i="3"/>
  <c r="OU264" i="3"/>
  <c r="OT264" i="3"/>
  <c r="OY263" i="3"/>
  <c r="OX263" i="3"/>
  <c r="OW263" i="3"/>
  <c r="OV263" i="3"/>
  <c r="OU263" i="3"/>
  <c r="OT263" i="3"/>
  <c r="OY262" i="3"/>
  <c r="OX262" i="3"/>
  <c r="OW262" i="3"/>
  <c r="OV262" i="3"/>
  <c r="OU262" i="3"/>
  <c r="OT262" i="3"/>
  <c r="OY261" i="3"/>
  <c r="OX261" i="3"/>
  <c r="OW261" i="3"/>
  <c r="OV261" i="3"/>
  <c r="OU261" i="3"/>
  <c r="OT261" i="3"/>
  <c r="OY260" i="3"/>
  <c r="OX260" i="3"/>
  <c r="OW260" i="3"/>
  <c r="OV260" i="3"/>
  <c r="OU260" i="3"/>
  <c r="OT260" i="3"/>
  <c r="OY259" i="3"/>
  <c r="OX259" i="3"/>
  <c r="OW259" i="3"/>
  <c r="OV259" i="3"/>
  <c r="OU259" i="3"/>
  <c r="OT259" i="3"/>
  <c r="OY258" i="3"/>
  <c r="OX258" i="3"/>
  <c r="OW258" i="3"/>
  <c r="OV258" i="3"/>
  <c r="OU258" i="3"/>
  <c r="OT258" i="3"/>
  <c r="OY257" i="3"/>
  <c r="OX257" i="3"/>
  <c r="OW257" i="3"/>
  <c r="OV257" i="3"/>
  <c r="OU257" i="3"/>
  <c r="OT257" i="3"/>
  <c r="OY256" i="3"/>
  <c r="OX256" i="3"/>
  <c r="OW256" i="3"/>
  <c r="OV256" i="3"/>
  <c r="OU256" i="3"/>
  <c r="OT256" i="3"/>
  <c r="OY255" i="3"/>
  <c r="OX255" i="3"/>
  <c r="OW255" i="3"/>
  <c r="OV255" i="3"/>
  <c r="OU255" i="3"/>
  <c r="OT255" i="3"/>
  <c r="OY254" i="3"/>
  <c r="OX254" i="3"/>
  <c r="OW254" i="3"/>
  <c r="OV254" i="3"/>
  <c r="OU254" i="3"/>
  <c r="OT254" i="3"/>
  <c r="OY253" i="3"/>
  <c r="OX253" i="3"/>
  <c r="OW253" i="3"/>
  <c r="OV253" i="3"/>
  <c r="OU253" i="3"/>
  <c r="OT253" i="3"/>
  <c r="OY252" i="3"/>
  <c r="OX252" i="3"/>
  <c r="OW252" i="3"/>
  <c r="OV252" i="3"/>
  <c r="OU252" i="3"/>
  <c r="OT252" i="3"/>
  <c r="OY251" i="3"/>
  <c r="OX251" i="3"/>
  <c r="OW251" i="3"/>
  <c r="OV251" i="3"/>
  <c r="OU251" i="3"/>
  <c r="OT251" i="3"/>
  <c r="OY250" i="3"/>
  <c r="OX250" i="3"/>
  <c r="OW250" i="3"/>
  <c r="OV250" i="3"/>
  <c r="OU250" i="3"/>
  <c r="OT250" i="3"/>
  <c r="OY249" i="3"/>
  <c r="OX249" i="3"/>
  <c r="OW249" i="3"/>
  <c r="OV249" i="3"/>
  <c r="OU249" i="3"/>
  <c r="OT249" i="3"/>
  <c r="OY248" i="3"/>
  <c r="OX248" i="3"/>
  <c r="OW248" i="3"/>
  <c r="OV248" i="3"/>
  <c r="OU248" i="3"/>
  <c r="OT248" i="3"/>
  <c r="OY247" i="3"/>
  <c r="OX247" i="3"/>
  <c r="OW247" i="3"/>
  <c r="OV247" i="3"/>
  <c r="OU247" i="3"/>
  <c r="OT247" i="3"/>
  <c r="OY246" i="3"/>
  <c r="OX246" i="3"/>
  <c r="OW246" i="3"/>
  <c r="OV246" i="3"/>
  <c r="OU246" i="3"/>
  <c r="OT246" i="3"/>
  <c r="OY245" i="3"/>
  <c r="OX245" i="3"/>
  <c r="OW245" i="3"/>
  <c r="OV245" i="3"/>
  <c r="OU245" i="3"/>
  <c r="OT245" i="3"/>
  <c r="OY244" i="3"/>
  <c r="OX244" i="3"/>
  <c r="OW244" i="3"/>
  <c r="OV244" i="3"/>
  <c r="OU244" i="3"/>
  <c r="OT244" i="3"/>
  <c r="OY243" i="3"/>
  <c r="OX243" i="3"/>
  <c r="OW243" i="3"/>
  <c r="OV243" i="3"/>
  <c r="OU243" i="3"/>
  <c r="OT243" i="3"/>
  <c r="OY241" i="3"/>
  <c r="OX241" i="3"/>
  <c r="OW241" i="3"/>
  <c r="OV241" i="3"/>
  <c r="OU241" i="3"/>
  <c r="OT241" i="3"/>
  <c r="OY240" i="3"/>
  <c r="OX240" i="3"/>
  <c r="OW240" i="3"/>
  <c r="OV240" i="3"/>
  <c r="OU240" i="3"/>
  <c r="OT240" i="3"/>
  <c r="OY239" i="3"/>
  <c r="OX239" i="3"/>
  <c r="OW239" i="3"/>
  <c r="OV239" i="3"/>
  <c r="OU239" i="3"/>
  <c r="OT239" i="3"/>
  <c r="OY238" i="3"/>
  <c r="OX238" i="3"/>
  <c r="OW238" i="3"/>
  <c r="OV238" i="3"/>
  <c r="OU238" i="3"/>
  <c r="OT238" i="3"/>
  <c r="OY236" i="3"/>
  <c r="OX236" i="3"/>
  <c r="OW236" i="3"/>
  <c r="OV236" i="3"/>
  <c r="OU236" i="3"/>
  <c r="OT236" i="3"/>
  <c r="OY235" i="3"/>
  <c r="OX235" i="3"/>
  <c r="OW235" i="3"/>
  <c r="OV235" i="3"/>
  <c r="OU235" i="3"/>
  <c r="OT235" i="3"/>
  <c r="OY234" i="3"/>
  <c r="OX234" i="3"/>
  <c r="OW234" i="3"/>
  <c r="OV234" i="3"/>
  <c r="OU234" i="3"/>
  <c r="OT234" i="3"/>
  <c r="OY232" i="3"/>
  <c r="OX232" i="3"/>
  <c r="OW232" i="3"/>
  <c r="OV232" i="3"/>
  <c r="OU232" i="3"/>
  <c r="OT232" i="3"/>
  <c r="OY230" i="3"/>
  <c r="OX230" i="3"/>
  <c r="OW230" i="3"/>
  <c r="OV230" i="3"/>
  <c r="OU230" i="3"/>
  <c r="OT230" i="3"/>
  <c r="OY229" i="3"/>
  <c r="OX229" i="3"/>
  <c r="OW229" i="3"/>
  <c r="OV229" i="3"/>
  <c r="OU229" i="3"/>
  <c r="OT229" i="3"/>
  <c r="OY228" i="3"/>
  <c r="OX228" i="3"/>
  <c r="OW228" i="3"/>
  <c r="OV228" i="3"/>
  <c r="OU228" i="3"/>
  <c r="OT228" i="3"/>
  <c r="OY227" i="3"/>
  <c r="OX227" i="3"/>
  <c r="OW227" i="3"/>
  <c r="OV227" i="3"/>
  <c r="OU227" i="3"/>
  <c r="OT227" i="3"/>
  <c r="OY226" i="3"/>
  <c r="OX226" i="3"/>
  <c r="OW226" i="3"/>
  <c r="OV226" i="3"/>
  <c r="OU226" i="3"/>
  <c r="OT226" i="3"/>
  <c r="OY225" i="3"/>
  <c r="OX225" i="3"/>
  <c r="OW225" i="3"/>
  <c r="OV225" i="3"/>
  <c r="OU225" i="3"/>
  <c r="OT225" i="3"/>
  <c r="OY224" i="3"/>
  <c r="OX224" i="3"/>
  <c r="OW224" i="3"/>
  <c r="OV224" i="3"/>
  <c r="OU224" i="3"/>
  <c r="OT224" i="3"/>
  <c r="OY223" i="3"/>
  <c r="OX223" i="3"/>
  <c r="OW223" i="3"/>
  <c r="OV223" i="3"/>
  <c r="OU223" i="3"/>
  <c r="OT223" i="3"/>
  <c r="OY221" i="3"/>
  <c r="OX221" i="3"/>
  <c r="OW221" i="3"/>
  <c r="OV221" i="3"/>
  <c r="OU221" i="3"/>
  <c r="OT221" i="3"/>
  <c r="OY220" i="3"/>
  <c r="OX220" i="3"/>
  <c r="OW220" i="3"/>
  <c r="OV220" i="3"/>
  <c r="OU220" i="3"/>
  <c r="OT220" i="3"/>
  <c r="OY219" i="3"/>
  <c r="OX219" i="3"/>
  <c r="OW219" i="3"/>
  <c r="OV219" i="3"/>
  <c r="OU219" i="3"/>
  <c r="OT219" i="3"/>
  <c r="OY218" i="3"/>
  <c r="OX218" i="3"/>
  <c r="OW218" i="3"/>
  <c r="OV218" i="3"/>
  <c r="OU218" i="3"/>
  <c r="OT218" i="3"/>
  <c r="OY217" i="3"/>
  <c r="OX217" i="3"/>
  <c r="OW217" i="3"/>
  <c r="OV217" i="3"/>
  <c r="OU217" i="3"/>
  <c r="OT217" i="3"/>
  <c r="OY216" i="3"/>
  <c r="OX216" i="3"/>
  <c r="OW216" i="3"/>
  <c r="OV216" i="3"/>
  <c r="OU216" i="3"/>
  <c r="OT216" i="3"/>
  <c r="OY214" i="3"/>
  <c r="OX214" i="3"/>
  <c r="OW214" i="3"/>
  <c r="OV214" i="3"/>
  <c r="OU214" i="3"/>
  <c r="OT214" i="3"/>
  <c r="OY213" i="3"/>
  <c r="OX213" i="3"/>
  <c r="OW213" i="3"/>
  <c r="OV213" i="3"/>
  <c r="OU213" i="3"/>
  <c r="OT213" i="3"/>
  <c r="OY212" i="3"/>
  <c r="OX212" i="3"/>
  <c r="OW212" i="3"/>
  <c r="OV212" i="3"/>
  <c r="OU212" i="3"/>
  <c r="OT212" i="3"/>
  <c r="OY211" i="3"/>
  <c r="OX211" i="3"/>
  <c r="OW211" i="3"/>
  <c r="OV211" i="3"/>
  <c r="OU211" i="3"/>
  <c r="OT211" i="3"/>
  <c r="OY210" i="3"/>
  <c r="OX210" i="3"/>
  <c r="OW210" i="3"/>
  <c r="OV210" i="3"/>
  <c r="OU210" i="3"/>
  <c r="OT210" i="3"/>
  <c r="OY209" i="3"/>
  <c r="OX209" i="3"/>
  <c r="OW209" i="3"/>
  <c r="OV209" i="3"/>
  <c r="OU209" i="3"/>
  <c r="OT209" i="3"/>
  <c r="OY207" i="3"/>
  <c r="OX207" i="3"/>
  <c r="OW207" i="3"/>
  <c r="OV207" i="3"/>
  <c r="OU207" i="3"/>
  <c r="OT207" i="3"/>
  <c r="OY206" i="3"/>
  <c r="OX206" i="3"/>
  <c r="OW206" i="3"/>
  <c r="OV206" i="3"/>
  <c r="OU206" i="3"/>
  <c r="OT206" i="3"/>
  <c r="OY205" i="3"/>
  <c r="OX205" i="3"/>
  <c r="OW205" i="3"/>
  <c r="OV205" i="3"/>
  <c r="OU205" i="3"/>
  <c r="OT205" i="3"/>
  <c r="OY204" i="3"/>
  <c r="OX204" i="3"/>
  <c r="OW204" i="3"/>
  <c r="OV204" i="3"/>
  <c r="OU204" i="3"/>
  <c r="OT204" i="3"/>
  <c r="OY202" i="3"/>
  <c r="OX202" i="3"/>
  <c r="OW202" i="3"/>
  <c r="OV202" i="3"/>
  <c r="OU202" i="3"/>
  <c r="OT202" i="3"/>
  <c r="OY200" i="3"/>
  <c r="OX200" i="3"/>
  <c r="OW200" i="3"/>
  <c r="OV200" i="3"/>
  <c r="OU200" i="3"/>
  <c r="OT200" i="3"/>
  <c r="OY198" i="3"/>
  <c r="OX198" i="3"/>
  <c r="OW198" i="3"/>
  <c r="OV198" i="3"/>
  <c r="OU198" i="3"/>
  <c r="OT198" i="3"/>
  <c r="OY196" i="3"/>
  <c r="OX196" i="3"/>
  <c r="OW196" i="3"/>
  <c r="OV196" i="3"/>
  <c r="OU196" i="3"/>
  <c r="OT196" i="3"/>
  <c r="OY195" i="3"/>
  <c r="OX195" i="3"/>
  <c r="OW195" i="3"/>
  <c r="OV195" i="3"/>
  <c r="OU195" i="3"/>
  <c r="OT195" i="3"/>
  <c r="OY194" i="3"/>
  <c r="OX194" i="3"/>
  <c r="OW194" i="3"/>
  <c r="OV194" i="3"/>
  <c r="OU194" i="3"/>
  <c r="OT194" i="3"/>
  <c r="OY192" i="3"/>
  <c r="OX192" i="3"/>
  <c r="OW192" i="3"/>
  <c r="OV192" i="3"/>
  <c r="OU192" i="3"/>
  <c r="OT192" i="3"/>
  <c r="OY190" i="3"/>
  <c r="OX190" i="3"/>
  <c r="OW190" i="3"/>
  <c r="OV190" i="3"/>
  <c r="OU190" i="3"/>
  <c r="OT190" i="3"/>
  <c r="OY188" i="3"/>
  <c r="OX188" i="3"/>
  <c r="OW188" i="3"/>
  <c r="OV188" i="3"/>
  <c r="OU188" i="3"/>
  <c r="OT188" i="3"/>
  <c r="OY187" i="3"/>
  <c r="OX187" i="3"/>
  <c r="OW187" i="3"/>
  <c r="OV187" i="3"/>
  <c r="OU187" i="3"/>
  <c r="OT187" i="3"/>
  <c r="OY185" i="3"/>
  <c r="OX185" i="3"/>
  <c r="OW185" i="3"/>
  <c r="OV185" i="3"/>
  <c r="OU185" i="3"/>
  <c r="OT185" i="3"/>
  <c r="OY184" i="3"/>
  <c r="OX184" i="3"/>
  <c r="OW184" i="3"/>
  <c r="OV184" i="3"/>
  <c r="OU184" i="3"/>
  <c r="OT184" i="3"/>
  <c r="OY183" i="3"/>
  <c r="OX183" i="3"/>
  <c r="OW183" i="3"/>
  <c r="OV183" i="3"/>
  <c r="OU183" i="3"/>
  <c r="OT183" i="3"/>
  <c r="OY182" i="3"/>
  <c r="OX182" i="3"/>
  <c r="OW182" i="3"/>
  <c r="OV182" i="3"/>
  <c r="OU182" i="3"/>
  <c r="OT182" i="3"/>
  <c r="OY181" i="3"/>
  <c r="OX181" i="3"/>
  <c r="OW181" i="3"/>
  <c r="OV181" i="3"/>
  <c r="OU181" i="3"/>
  <c r="OT181" i="3"/>
  <c r="OY180" i="3"/>
  <c r="OX180" i="3"/>
  <c r="OW180" i="3"/>
  <c r="OV180" i="3"/>
  <c r="OU180" i="3"/>
  <c r="OT180" i="3"/>
  <c r="OY179" i="3"/>
  <c r="OX179" i="3"/>
  <c r="OW179" i="3"/>
  <c r="OV179" i="3"/>
  <c r="OU179" i="3"/>
  <c r="OT179" i="3"/>
  <c r="OY177" i="3"/>
  <c r="OX177" i="3"/>
  <c r="OW177" i="3"/>
  <c r="OV177" i="3"/>
  <c r="OU177" i="3"/>
  <c r="OT177" i="3"/>
  <c r="OY176" i="3"/>
  <c r="OX176" i="3"/>
  <c r="OW176" i="3"/>
  <c r="OV176" i="3"/>
  <c r="OU176" i="3"/>
  <c r="OT176" i="3"/>
  <c r="OY175" i="3"/>
  <c r="OX175" i="3"/>
  <c r="OW175" i="3"/>
  <c r="OV175" i="3"/>
  <c r="OU175" i="3"/>
  <c r="OT175" i="3"/>
  <c r="OY174" i="3"/>
  <c r="OX174" i="3"/>
  <c r="OW174" i="3"/>
  <c r="OV174" i="3"/>
  <c r="OU174" i="3"/>
  <c r="OT174" i="3"/>
  <c r="OY173" i="3"/>
  <c r="OX173" i="3"/>
  <c r="OW173" i="3"/>
  <c r="OV173" i="3"/>
  <c r="OU173" i="3"/>
  <c r="OT173" i="3"/>
  <c r="OY172" i="3"/>
  <c r="OX172" i="3"/>
  <c r="OW172" i="3"/>
  <c r="OV172" i="3"/>
  <c r="OU172" i="3"/>
  <c r="OT172" i="3"/>
  <c r="OY116" i="3"/>
  <c r="OX116" i="3"/>
  <c r="OW116" i="3"/>
  <c r="OV116" i="3"/>
  <c r="OU116" i="3"/>
  <c r="OT116" i="3"/>
  <c r="OY115" i="3"/>
  <c r="OX115" i="3"/>
  <c r="OW115" i="3"/>
  <c r="OV115" i="3"/>
  <c r="OU115" i="3"/>
  <c r="OT115" i="3"/>
  <c r="OY114" i="3"/>
  <c r="OX114" i="3"/>
  <c r="OW114" i="3"/>
  <c r="OV114" i="3"/>
  <c r="OU114" i="3"/>
  <c r="OT114" i="3"/>
  <c r="OY113" i="3"/>
  <c r="OX113" i="3"/>
  <c r="OW113" i="3"/>
  <c r="OV113" i="3"/>
  <c r="OU113" i="3"/>
  <c r="OT113" i="3"/>
  <c r="OY112" i="3"/>
  <c r="OX112" i="3"/>
  <c r="OW112" i="3"/>
  <c r="OV112" i="3"/>
  <c r="OU112" i="3"/>
  <c r="OT112" i="3"/>
  <c r="OY111" i="3"/>
  <c r="OX111" i="3"/>
  <c r="OW111" i="3"/>
  <c r="OV111" i="3"/>
  <c r="OU111" i="3"/>
  <c r="OT111" i="3"/>
  <c r="OY110" i="3"/>
  <c r="OX110" i="3"/>
  <c r="OW110" i="3"/>
  <c r="OV110" i="3"/>
  <c r="OU110" i="3"/>
  <c r="OT110" i="3"/>
  <c r="OY109" i="3"/>
  <c r="OX109" i="3"/>
  <c r="OW109" i="3"/>
  <c r="OV109" i="3"/>
  <c r="OU109" i="3"/>
  <c r="OT109" i="3"/>
  <c r="OY108" i="3"/>
  <c r="OX108" i="3"/>
  <c r="OW108" i="3"/>
  <c r="OV108" i="3"/>
  <c r="OU108" i="3"/>
  <c r="OT108" i="3"/>
  <c r="OY107" i="3"/>
  <c r="OX107" i="3"/>
  <c r="OW107" i="3"/>
  <c r="OV107" i="3"/>
  <c r="OU107" i="3"/>
  <c r="OT107" i="3"/>
  <c r="OY106" i="3"/>
  <c r="OX106" i="3"/>
  <c r="OW106" i="3"/>
  <c r="OV106" i="3"/>
  <c r="OU106" i="3"/>
  <c r="OT106" i="3"/>
  <c r="OY105" i="3"/>
  <c r="OX105" i="3"/>
  <c r="OW105" i="3"/>
  <c r="OV105" i="3"/>
  <c r="OU105" i="3"/>
  <c r="OT105" i="3"/>
  <c r="OY104" i="3"/>
  <c r="OX104" i="3"/>
  <c r="OW104" i="3"/>
  <c r="OV104" i="3"/>
  <c r="OU104" i="3"/>
  <c r="OT104" i="3"/>
  <c r="OY103" i="3"/>
  <c r="OX103" i="3"/>
  <c r="OW103" i="3"/>
  <c r="OV103" i="3"/>
  <c r="OU103" i="3"/>
  <c r="OT103" i="3"/>
  <c r="OY102" i="3"/>
  <c r="OX102" i="3"/>
  <c r="OW102" i="3"/>
  <c r="OV102" i="3"/>
  <c r="OU102" i="3"/>
  <c r="OT102" i="3"/>
  <c r="OY101" i="3"/>
  <c r="OX101" i="3"/>
  <c r="OW101" i="3"/>
  <c r="OV101" i="3"/>
  <c r="OU101" i="3"/>
  <c r="OT101" i="3"/>
  <c r="OY100" i="3"/>
  <c r="OX100" i="3"/>
  <c r="OW100" i="3"/>
  <c r="OV100" i="3"/>
  <c r="OU100" i="3"/>
  <c r="OT100" i="3"/>
  <c r="OY99" i="3"/>
  <c r="OY309" i="3" s="1"/>
  <c r="OX99" i="3"/>
  <c r="OX309" i="3" s="1"/>
  <c r="OW99" i="3"/>
  <c r="OW309" i="3" s="1"/>
  <c r="OV99" i="3"/>
  <c r="OV309" i="3" s="1"/>
  <c r="OU99" i="3"/>
  <c r="OU309" i="3" s="1"/>
  <c r="OT99" i="3"/>
  <c r="OT309" i="3" s="1"/>
  <c r="OY98" i="3"/>
  <c r="OX98" i="3"/>
  <c r="OW98" i="3"/>
  <c r="OV98" i="3"/>
  <c r="OU98" i="3"/>
  <c r="OT98" i="3"/>
  <c r="OY97" i="3"/>
  <c r="OX97" i="3"/>
  <c r="OW97" i="3"/>
  <c r="OV97" i="3"/>
  <c r="OU97" i="3"/>
  <c r="OT97" i="3"/>
  <c r="OY96" i="3"/>
  <c r="OX96" i="3"/>
  <c r="OW96" i="3"/>
  <c r="OV96" i="3"/>
  <c r="OU96" i="3"/>
  <c r="OT96" i="3"/>
  <c r="OY95" i="3"/>
  <c r="OY301" i="3" s="1"/>
  <c r="OX95" i="3"/>
  <c r="OX301" i="3" s="1"/>
  <c r="OW95" i="3"/>
  <c r="OW301" i="3" s="1"/>
  <c r="OV95" i="3"/>
  <c r="OV301" i="3" s="1"/>
  <c r="OU95" i="3"/>
  <c r="OU301" i="3" s="1"/>
  <c r="OT95" i="3"/>
  <c r="OT301" i="3" s="1"/>
  <c r="OY94" i="3"/>
  <c r="OX94" i="3"/>
  <c r="OW94" i="3"/>
  <c r="OV94" i="3"/>
  <c r="OU94" i="3"/>
  <c r="OT94" i="3"/>
  <c r="OY93" i="3"/>
  <c r="OX93" i="3"/>
  <c r="OW93" i="3"/>
  <c r="OV93" i="3"/>
  <c r="OU93" i="3"/>
  <c r="OT93" i="3"/>
  <c r="OY92" i="3"/>
  <c r="OX92" i="3"/>
  <c r="OW92" i="3"/>
  <c r="OV92" i="3"/>
  <c r="OU92" i="3"/>
  <c r="OT92" i="3"/>
  <c r="OY91" i="3"/>
  <c r="OX91" i="3"/>
  <c r="OW91" i="3"/>
  <c r="OV91" i="3"/>
  <c r="OU91" i="3"/>
  <c r="OT91" i="3"/>
  <c r="OY90" i="3"/>
  <c r="OX90" i="3"/>
  <c r="OW90" i="3"/>
  <c r="OV90" i="3"/>
  <c r="OU90" i="3"/>
  <c r="OT90" i="3"/>
  <c r="OY89" i="3"/>
  <c r="OX89" i="3"/>
  <c r="OW89" i="3"/>
  <c r="OV89" i="3"/>
  <c r="OU89" i="3"/>
  <c r="OT89" i="3"/>
  <c r="OY88" i="3"/>
  <c r="OX88" i="3"/>
  <c r="OW88" i="3"/>
  <c r="OV88" i="3"/>
  <c r="OU88" i="3"/>
  <c r="OT88" i="3"/>
  <c r="OY87" i="3"/>
  <c r="OX87" i="3"/>
  <c r="OW87" i="3"/>
  <c r="OV87" i="3"/>
  <c r="OU87" i="3"/>
  <c r="OT87" i="3"/>
  <c r="OY86" i="3"/>
  <c r="OX86" i="3"/>
  <c r="OW86" i="3"/>
  <c r="OV86" i="3"/>
  <c r="OU86" i="3"/>
  <c r="OT86" i="3"/>
  <c r="OY85" i="3"/>
  <c r="OX85" i="3"/>
  <c r="OW85" i="3"/>
  <c r="OV85" i="3"/>
  <c r="OU85" i="3"/>
  <c r="OT85" i="3"/>
  <c r="OY84" i="3"/>
  <c r="OX84" i="3"/>
  <c r="OW84" i="3"/>
  <c r="OV84" i="3"/>
  <c r="OU84" i="3"/>
  <c r="OT84" i="3"/>
  <c r="OY83" i="3"/>
  <c r="OX83" i="3"/>
  <c r="OW83" i="3"/>
  <c r="OV83" i="3"/>
  <c r="OU83" i="3"/>
  <c r="OT83" i="3"/>
  <c r="OY82" i="3"/>
  <c r="OX82" i="3"/>
  <c r="OW82" i="3"/>
  <c r="OV82" i="3"/>
  <c r="OU82" i="3"/>
  <c r="OT82" i="3"/>
  <c r="OY80" i="3"/>
  <c r="OX80" i="3"/>
  <c r="OW80" i="3"/>
  <c r="OV80" i="3"/>
  <c r="OU80" i="3"/>
  <c r="OT80" i="3"/>
  <c r="OY79" i="3"/>
  <c r="OX79" i="3"/>
  <c r="OW79" i="3"/>
  <c r="OV79" i="3"/>
  <c r="OU79" i="3"/>
  <c r="OT79" i="3"/>
  <c r="OY78" i="3"/>
  <c r="OX78" i="3"/>
  <c r="OW78" i="3"/>
  <c r="OV78" i="3"/>
  <c r="OU78" i="3"/>
  <c r="OT78" i="3"/>
  <c r="OY77" i="3"/>
  <c r="OX77" i="3"/>
  <c r="OW77" i="3"/>
  <c r="OV77" i="3"/>
  <c r="OU77" i="3"/>
  <c r="OT77" i="3"/>
  <c r="OY75" i="3"/>
  <c r="OX75" i="3"/>
  <c r="OW75" i="3"/>
  <c r="OV75" i="3"/>
  <c r="OU75" i="3"/>
  <c r="OT75" i="3"/>
  <c r="OY73" i="3"/>
  <c r="OX73" i="3"/>
  <c r="OW73" i="3"/>
  <c r="OV73" i="3"/>
  <c r="OU73" i="3"/>
  <c r="OT73" i="3"/>
  <c r="OY72" i="3"/>
  <c r="OX72" i="3"/>
  <c r="OW72" i="3"/>
  <c r="OV72" i="3"/>
  <c r="OU72" i="3"/>
  <c r="OT72" i="3"/>
  <c r="OY70" i="3"/>
  <c r="OX70" i="3"/>
  <c r="OW70" i="3"/>
  <c r="OV70" i="3"/>
  <c r="OU70" i="3"/>
  <c r="OT70" i="3"/>
  <c r="OY69" i="3"/>
  <c r="OX69" i="3"/>
  <c r="OW69" i="3"/>
  <c r="OV69" i="3"/>
  <c r="OU69" i="3"/>
  <c r="OT69" i="3"/>
  <c r="OY68" i="3"/>
  <c r="OX68" i="3"/>
  <c r="OW68" i="3"/>
  <c r="OV68" i="3"/>
  <c r="OU68" i="3"/>
  <c r="OT68" i="3"/>
  <c r="OY66" i="3"/>
  <c r="OX66" i="3"/>
  <c r="OW66" i="3"/>
  <c r="OV66" i="3"/>
  <c r="OU66" i="3"/>
  <c r="OT66" i="3"/>
  <c r="OY65" i="3"/>
  <c r="OX65" i="3"/>
  <c r="OW65" i="3"/>
  <c r="OV65" i="3"/>
  <c r="OU65" i="3"/>
  <c r="OT65" i="3"/>
  <c r="OY63" i="3"/>
  <c r="OX63" i="3"/>
  <c r="OW63" i="3"/>
  <c r="OV63" i="3"/>
  <c r="OU63" i="3"/>
  <c r="OT63" i="3"/>
  <c r="OY62" i="3"/>
  <c r="OX62" i="3"/>
  <c r="OW62" i="3"/>
  <c r="OV62" i="3"/>
  <c r="OU62" i="3"/>
  <c r="OT62" i="3"/>
  <c r="OY60" i="3"/>
  <c r="OX60" i="3"/>
  <c r="OW60" i="3"/>
  <c r="OV60" i="3"/>
  <c r="OU60" i="3"/>
  <c r="OT60" i="3"/>
  <c r="OY59" i="3"/>
  <c r="OX59" i="3"/>
  <c r="OW59" i="3"/>
  <c r="OV59" i="3"/>
  <c r="OU59" i="3"/>
  <c r="OT59" i="3"/>
  <c r="OY58" i="3"/>
  <c r="OX58" i="3"/>
  <c r="OW58" i="3"/>
  <c r="OV58" i="3"/>
  <c r="OU58" i="3"/>
  <c r="OT58" i="3"/>
  <c r="OY57" i="3"/>
  <c r="OX57" i="3"/>
  <c r="OW57" i="3"/>
  <c r="OV57" i="3"/>
  <c r="OU57" i="3"/>
  <c r="OT57" i="3"/>
  <c r="OY56" i="3"/>
  <c r="OX56" i="3"/>
  <c r="OW56" i="3"/>
  <c r="OV56" i="3"/>
  <c r="OU56" i="3"/>
  <c r="OT56" i="3"/>
  <c r="OY55" i="3"/>
  <c r="OX55" i="3"/>
  <c r="OW55" i="3"/>
  <c r="OV55" i="3"/>
  <c r="OU55" i="3"/>
  <c r="OT55" i="3"/>
  <c r="OY54" i="3"/>
  <c r="OX54" i="3"/>
  <c r="OW54" i="3"/>
  <c r="OV54" i="3"/>
  <c r="OU54" i="3"/>
  <c r="OT54" i="3"/>
  <c r="OY53" i="3"/>
  <c r="OX53" i="3"/>
  <c r="OW53" i="3"/>
  <c r="OV53" i="3"/>
  <c r="OU53" i="3"/>
  <c r="OT53" i="3"/>
  <c r="OY52" i="3"/>
  <c r="OX52" i="3"/>
  <c r="OW52" i="3"/>
  <c r="OV52" i="3"/>
  <c r="OU52" i="3"/>
  <c r="OT52" i="3"/>
  <c r="OY51" i="3"/>
  <c r="OX51" i="3"/>
  <c r="OW51" i="3"/>
  <c r="OV51" i="3"/>
  <c r="OU51" i="3"/>
  <c r="OT51" i="3"/>
  <c r="OY50" i="3"/>
  <c r="OY49" i="3" s="1"/>
  <c r="OX50" i="3"/>
  <c r="OX49" i="3" s="1"/>
  <c r="OW50" i="3"/>
  <c r="OW49" i="3" s="1"/>
  <c r="OV50" i="3"/>
  <c r="OV49" i="3" s="1"/>
  <c r="OU50" i="3"/>
  <c r="OU49" i="3" s="1"/>
  <c r="OT50" i="3"/>
  <c r="OT49" i="3" s="1"/>
  <c r="OY48" i="3"/>
  <c r="OX48" i="3"/>
  <c r="OW48" i="3"/>
  <c r="OV48" i="3"/>
  <c r="OU48" i="3"/>
  <c r="OT48" i="3"/>
  <c r="OY47" i="3"/>
  <c r="OX47" i="3"/>
  <c r="OW47" i="3"/>
  <c r="OV47" i="3"/>
  <c r="OU47" i="3"/>
  <c r="OT47" i="3"/>
  <c r="OY45" i="3"/>
  <c r="OX45" i="3"/>
  <c r="OW45" i="3"/>
  <c r="OV45" i="3"/>
  <c r="OU45" i="3"/>
  <c r="OT45" i="3"/>
  <c r="OY43" i="3"/>
  <c r="OX43" i="3"/>
  <c r="OW43" i="3"/>
  <c r="OV43" i="3"/>
  <c r="OU43" i="3"/>
  <c r="OT43" i="3"/>
  <c r="OY42" i="3"/>
  <c r="OX42" i="3"/>
  <c r="OW42" i="3"/>
  <c r="OV42" i="3"/>
  <c r="OU42" i="3"/>
  <c r="OT42" i="3"/>
  <c r="OY40" i="3"/>
  <c r="OX40" i="3"/>
  <c r="OW40" i="3"/>
  <c r="OV40" i="3"/>
  <c r="OU40" i="3"/>
  <c r="OT40" i="3"/>
  <c r="OY39" i="3"/>
  <c r="OY303" i="3" s="1"/>
  <c r="OX39" i="3"/>
  <c r="OX303" i="3" s="1"/>
  <c r="OW39" i="3"/>
  <c r="OW303" i="3" s="1"/>
  <c r="OV39" i="3"/>
  <c r="OV303" i="3" s="1"/>
  <c r="OU39" i="3"/>
  <c r="OU303" i="3" s="1"/>
  <c r="OT39" i="3"/>
  <c r="OT303" i="3" s="1"/>
  <c r="OY38" i="3"/>
  <c r="OX38" i="3"/>
  <c r="OW38" i="3"/>
  <c r="OV38" i="3"/>
  <c r="OU38" i="3"/>
  <c r="OT38" i="3"/>
  <c r="OY36" i="3"/>
  <c r="OX36" i="3"/>
  <c r="OW36" i="3"/>
  <c r="OV36" i="3"/>
  <c r="OU36" i="3"/>
  <c r="OT36" i="3"/>
  <c r="OY34" i="3"/>
  <c r="OX34" i="3"/>
  <c r="OW34" i="3"/>
  <c r="OV34" i="3"/>
  <c r="OU34" i="3"/>
  <c r="OT34" i="3"/>
  <c r="OY33" i="3"/>
  <c r="OX33" i="3"/>
  <c r="OW33" i="3"/>
  <c r="OV33" i="3"/>
  <c r="OU33" i="3"/>
  <c r="OT33" i="3"/>
  <c r="OY32" i="3"/>
  <c r="OX32" i="3"/>
  <c r="OW32" i="3"/>
  <c r="OV32" i="3"/>
  <c r="OU32" i="3"/>
  <c r="OT32" i="3"/>
  <c r="OY31" i="3"/>
  <c r="OX31" i="3"/>
  <c r="OW31" i="3"/>
  <c r="OV31" i="3"/>
  <c r="OU31" i="3"/>
  <c r="OT31" i="3"/>
  <c r="OY29" i="3"/>
  <c r="OX29" i="3"/>
  <c r="OW29" i="3"/>
  <c r="OV29" i="3"/>
  <c r="OU29" i="3"/>
  <c r="OT29" i="3"/>
  <c r="OY28" i="3"/>
  <c r="OX28" i="3"/>
  <c r="OW28" i="3"/>
  <c r="OV28" i="3"/>
  <c r="OU28" i="3"/>
  <c r="OT28" i="3"/>
  <c r="OY27" i="3"/>
  <c r="OX27" i="3"/>
  <c r="OW27" i="3"/>
  <c r="OV27" i="3"/>
  <c r="OU27" i="3"/>
  <c r="OT27" i="3"/>
  <c r="OY25" i="3"/>
  <c r="OX25" i="3"/>
  <c r="OW25" i="3"/>
  <c r="OV25" i="3"/>
  <c r="OU25" i="3"/>
  <c r="OT25" i="3"/>
  <c r="OY23" i="3"/>
  <c r="OX23" i="3"/>
  <c r="OW23" i="3"/>
  <c r="OV23" i="3"/>
  <c r="OU23" i="3"/>
  <c r="OT23" i="3"/>
  <c r="OY21" i="3"/>
  <c r="OX21" i="3"/>
  <c r="OW21" i="3"/>
  <c r="OV21" i="3"/>
  <c r="OU21" i="3"/>
  <c r="OT21" i="3"/>
  <c r="OY20" i="3"/>
  <c r="OX20" i="3"/>
  <c r="OW20" i="3"/>
  <c r="OV20" i="3"/>
  <c r="OU20" i="3"/>
  <c r="OT20" i="3"/>
  <c r="OY19" i="3"/>
  <c r="OX19" i="3"/>
  <c r="OW19" i="3"/>
  <c r="OV19" i="3"/>
  <c r="OU19" i="3"/>
  <c r="OT19" i="3"/>
  <c r="OY18" i="3"/>
  <c r="OX18" i="3"/>
  <c r="OW18" i="3"/>
  <c r="OV18" i="3"/>
  <c r="OU18" i="3"/>
  <c r="OT18" i="3"/>
  <c r="OY17" i="3"/>
  <c r="OX17" i="3"/>
  <c r="OW17" i="3"/>
  <c r="OV17" i="3"/>
  <c r="OU17" i="3"/>
  <c r="OT17" i="3"/>
  <c r="OY16" i="3"/>
  <c r="OX16" i="3"/>
  <c r="OW16" i="3"/>
  <c r="OV16" i="3"/>
  <c r="OU16" i="3"/>
  <c r="OT16" i="3"/>
  <c r="OY15" i="3"/>
  <c r="OX15" i="3"/>
  <c r="OW15" i="3"/>
  <c r="OV15" i="3"/>
  <c r="OU15" i="3"/>
  <c r="OT15" i="3"/>
  <c r="OY14" i="3"/>
  <c r="OX14" i="3"/>
  <c r="OW14" i="3"/>
  <c r="OV14" i="3"/>
  <c r="OU14" i="3"/>
  <c r="OT14" i="3"/>
  <c r="OY13" i="3"/>
  <c r="OX13" i="3"/>
  <c r="OW13" i="3"/>
  <c r="OV13" i="3"/>
  <c r="OU13" i="3"/>
  <c r="OT13" i="3"/>
  <c r="OY12" i="3"/>
  <c r="OX12" i="3"/>
  <c r="OW12" i="3"/>
  <c r="OV12" i="3"/>
  <c r="OU12" i="3"/>
  <c r="OT12" i="3"/>
  <c r="NU289" i="3"/>
  <c r="NT289" i="3"/>
  <c r="NS289" i="3"/>
  <c r="NR289" i="3"/>
  <c r="NQ289" i="3"/>
  <c r="NP289" i="3"/>
  <c r="NU288" i="3"/>
  <c r="NT288" i="3"/>
  <c r="NS288" i="3"/>
  <c r="NR288" i="3"/>
  <c r="NQ288" i="3"/>
  <c r="NP288" i="3"/>
  <c r="NU287" i="3"/>
  <c r="NT287" i="3"/>
  <c r="NS287" i="3"/>
  <c r="NR287" i="3"/>
  <c r="NQ287" i="3"/>
  <c r="NP287" i="3"/>
  <c r="NU286" i="3"/>
  <c r="NT286" i="3"/>
  <c r="NS286" i="3"/>
  <c r="NR286" i="3"/>
  <c r="NQ286" i="3"/>
  <c r="NP286" i="3"/>
  <c r="NU285" i="3"/>
  <c r="NT285" i="3"/>
  <c r="NS285" i="3"/>
  <c r="NR285" i="3"/>
  <c r="NQ285" i="3"/>
  <c r="NP285" i="3"/>
  <c r="NU284" i="3"/>
  <c r="NT284" i="3"/>
  <c r="NS284" i="3"/>
  <c r="NR284" i="3"/>
  <c r="NQ284" i="3"/>
  <c r="NP284" i="3"/>
  <c r="NU283" i="3"/>
  <c r="NT283" i="3"/>
  <c r="NS283" i="3"/>
  <c r="NR283" i="3"/>
  <c r="NQ283" i="3"/>
  <c r="NP283" i="3"/>
  <c r="NU282" i="3"/>
  <c r="NT282" i="3"/>
  <c r="NS282" i="3"/>
  <c r="NR282" i="3"/>
  <c r="NQ282" i="3"/>
  <c r="NP282" i="3"/>
  <c r="NU281" i="3"/>
  <c r="NT281" i="3"/>
  <c r="NS281" i="3"/>
  <c r="NR281" i="3"/>
  <c r="NQ281" i="3"/>
  <c r="NP281" i="3"/>
  <c r="NU280" i="3"/>
  <c r="NT280" i="3"/>
  <c r="NS280" i="3"/>
  <c r="NR280" i="3"/>
  <c r="NQ280" i="3"/>
  <c r="NP280" i="3"/>
  <c r="NU279" i="3"/>
  <c r="NT279" i="3"/>
  <c r="NS279" i="3"/>
  <c r="NR279" i="3"/>
  <c r="NQ279" i="3"/>
  <c r="NP279" i="3"/>
  <c r="NU278" i="3"/>
  <c r="NT278" i="3"/>
  <c r="NS278" i="3"/>
  <c r="NR278" i="3"/>
  <c r="NQ278" i="3"/>
  <c r="NP278" i="3"/>
  <c r="NU277" i="3"/>
  <c r="NT277" i="3"/>
  <c r="NS277" i="3"/>
  <c r="NR277" i="3"/>
  <c r="NQ277" i="3"/>
  <c r="NP277" i="3"/>
  <c r="NU276" i="3"/>
  <c r="NT276" i="3"/>
  <c r="NS276" i="3"/>
  <c r="NR276" i="3"/>
  <c r="NQ276" i="3"/>
  <c r="NP276" i="3"/>
  <c r="NU275" i="3"/>
  <c r="NT275" i="3"/>
  <c r="NS275" i="3"/>
  <c r="NR275" i="3"/>
  <c r="NQ275" i="3"/>
  <c r="NP275" i="3"/>
  <c r="NU274" i="3"/>
  <c r="NT274" i="3"/>
  <c r="NS274" i="3"/>
  <c r="NR274" i="3"/>
  <c r="NQ274" i="3"/>
  <c r="NP274" i="3"/>
  <c r="NU272" i="3"/>
  <c r="NT272" i="3"/>
  <c r="NS272" i="3"/>
  <c r="NR272" i="3"/>
  <c r="NQ272" i="3"/>
  <c r="NP272" i="3"/>
  <c r="NU271" i="3"/>
  <c r="NT271" i="3"/>
  <c r="NS271" i="3"/>
  <c r="NR271" i="3"/>
  <c r="NQ271" i="3"/>
  <c r="NP271" i="3"/>
  <c r="NU270" i="3"/>
  <c r="NT270" i="3"/>
  <c r="NS270" i="3"/>
  <c r="NR270" i="3"/>
  <c r="NQ270" i="3"/>
  <c r="NP270" i="3"/>
  <c r="NU269" i="3"/>
  <c r="NT269" i="3"/>
  <c r="NS269" i="3"/>
  <c r="NR269" i="3"/>
  <c r="NQ269" i="3"/>
  <c r="NP269" i="3"/>
  <c r="NU268" i="3"/>
  <c r="NT268" i="3"/>
  <c r="NS268" i="3"/>
  <c r="NR268" i="3"/>
  <c r="NQ268" i="3"/>
  <c r="NP268" i="3"/>
  <c r="NU267" i="3"/>
  <c r="NT267" i="3"/>
  <c r="NS267" i="3"/>
  <c r="NR267" i="3"/>
  <c r="NQ267" i="3"/>
  <c r="NP267" i="3"/>
  <c r="NU266" i="3"/>
  <c r="NT266" i="3"/>
  <c r="NS266" i="3"/>
  <c r="NR266" i="3"/>
  <c r="NQ266" i="3"/>
  <c r="NP266" i="3"/>
  <c r="NU265" i="3"/>
  <c r="NT265" i="3"/>
  <c r="NS265" i="3"/>
  <c r="NR265" i="3"/>
  <c r="NQ265" i="3"/>
  <c r="NP265" i="3"/>
  <c r="NU264" i="3"/>
  <c r="NT264" i="3"/>
  <c r="NS264" i="3"/>
  <c r="NR264" i="3"/>
  <c r="NQ264" i="3"/>
  <c r="NP264" i="3"/>
  <c r="NU263" i="3"/>
  <c r="NT263" i="3"/>
  <c r="NS263" i="3"/>
  <c r="NR263" i="3"/>
  <c r="NQ263" i="3"/>
  <c r="NP263" i="3"/>
  <c r="NU262" i="3"/>
  <c r="NT262" i="3"/>
  <c r="NS262" i="3"/>
  <c r="NR262" i="3"/>
  <c r="NQ262" i="3"/>
  <c r="NP262" i="3"/>
  <c r="NU261" i="3"/>
  <c r="NT261" i="3"/>
  <c r="NS261" i="3"/>
  <c r="NR261" i="3"/>
  <c r="NQ261" i="3"/>
  <c r="NP261" i="3"/>
  <c r="NU260" i="3"/>
  <c r="NT260" i="3"/>
  <c r="NS260" i="3"/>
  <c r="NR260" i="3"/>
  <c r="NQ260" i="3"/>
  <c r="NP260" i="3"/>
  <c r="NU259" i="3"/>
  <c r="NT259" i="3"/>
  <c r="NS259" i="3"/>
  <c r="NR259" i="3"/>
  <c r="NQ259" i="3"/>
  <c r="NP259" i="3"/>
  <c r="NU258" i="3"/>
  <c r="NT258" i="3"/>
  <c r="NS258" i="3"/>
  <c r="NR258" i="3"/>
  <c r="NQ258" i="3"/>
  <c r="NP258" i="3"/>
  <c r="NU257" i="3"/>
  <c r="NT257" i="3"/>
  <c r="NS257" i="3"/>
  <c r="NR257" i="3"/>
  <c r="NQ257" i="3"/>
  <c r="NP257" i="3"/>
  <c r="NU256" i="3"/>
  <c r="NT256" i="3"/>
  <c r="NS256" i="3"/>
  <c r="NR256" i="3"/>
  <c r="NQ256" i="3"/>
  <c r="NP256" i="3"/>
  <c r="NU255" i="3"/>
  <c r="NT255" i="3"/>
  <c r="NS255" i="3"/>
  <c r="NR255" i="3"/>
  <c r="NQ255" i="3"/>
  <c r="NP255" i="3"/>
  <c r="NU254" i="3"/>
  <c r="NT254" i="3"/>
  <c r="NS254" i="3"/>
  <c r="NR254" i="3"/>
  <c r="NQ254" i="3"/>
  <c r="NP254" i="3"/>
  <c r="NU253" i="3"/>
  <c r="NT253" i="3"/>
  <c r="NS253" i="3"/>
  <c r="NR253" i="3"/>
  <c r="NQ253" i="3"/>
  <c r="NP253" i="3"/>
  <c r="NU252" i="3"/>
  <c r="NT252" i="3"/>
  <c r="NS252" i="3"/>
  <c r="NR252" i="3"/>
  <c r="NQ252" i="3"/>
  <c r="NP252" i="3"/>
  <c r="NU251" i="3"/>
  <c r="NT251" i="3"/>
  <c r="NS251" i="3"/>
  <c r="NR251" i="3"/>
  <c r="NQ251" i="3"/>
  <c r="NP251" i="3"/>
  <c r="NU250" i="3"/>
  <c r="NT250" i="3"/>
  <c r="NS250" i="3"/>
  <c r="NR250" i="3"/>
  <c r="NQ250" i="3"/>
  <c r="NP250" i="3"/>
  <c r="NU249" i="3"/>
  <c r="NT249" i="3"/>
  <c r="NS249" i="3"/>
  <c r="NR249" i="3"/>
  <c r="NQ249" i="3"/>
  <c r="NP249" i="3"/>
  <c r="NU248" i="3"/>
  <c r="NT248" i="3"/>
  <c r="NS248" i="3"/>
  <c r="NR248" i="3"/>
  <c r="NQ248" i="3"/>
  <c r="NP248" i="3"/>
  <c r="NU247" i="3"/>
  <c r="NT247" i="3"/>
  <c r="NS247" i="3"/>
  <c r="NR247" i="3"/>
  <c r="NQ247" i="3"/>
  <c r="NP247" i="3"/>
  <c r="NU246" i="3"/>
  <c r="NT246" i="3"/>
  <c r="NS246" i="3"/>
  <c r="NR246" i="3"/>
  <c r="NQ246" i="3"/>
  <c r="NP246" i="3"/>
  <c r="NU245" i="3"/>
  <c r="NT245" i="3"/>
  <c r="NS245" i="3"/>
  <c r="NR245" i="3"/>
  <c r="NQ245" i="3"/>
  <c r="NP245" i="3"/>
  <c r="NU244" i="3"/>
  <c r="NT244" i="3"/>
  <c r="NS244" i="3"/>
  <c r="NR244" i="3"/>
  <c r="NQ244" i="3"/>
  <c r="NP244" i="3"/>
  <c r="NU243" i="3"/>
  <c r="NT243" i="3"/>
  <c r="NS243" i="3"/>
  <c r="NR243" i="3"/>
  <c r="NQ243" i="3"/>
  <c r="NP243" i="3"/>
  <c r="NU241" i="3"/>
  <c r="NT241" i="3"/>
  <c r="NS241" i="3"/>
  <c r="NR241" i="3"/>
  <c r="NQ241" i="3"/>
  <c r="NP241" i="3"/>
  <c r="NU240" i="3"/>
  <c r="NT240" i="3"/>
  <c r="NS240" i="3"/>
  <c r="NR240" i="3"/>
  <c r="NQ240" i="3"/>
  <c r="NP240" i="3"/>
  <c r="NU239" i="3"/>
  <c r="NT239" i="3"/>
  <c r="NS239" i="3"/>
  <c r="NR239" i="3"/>
  <c r="NQ239" i="3"/>
  <c r="NP239" i="3"/>
  <c r="NU238" i="3"/>
  <c r="NT238" i="3"/>
  <c r="NS238" i="3"/>
  <c r="NR238" i="3"/>
  <c r="NQ238" i="3"/>
  <c r="NP238" i="3"/>
  <c r="NU236" i="3"/>
  <c r="NT236" i="3"/>
  <c r="NS236" i="3"/>
  <c r="NR236" i="3"/>
  <c r="NQ236" i="3"/>
  <c r="NP236" i="3"/>
  <c r="NU235" i="3"/>
  <c r="NT235" i="3"/>
  <c r="NS235" i="3"/>
  <c r="NR235" i="3"/>
  <c r="NQ235" i="3"/>
  <c r="NP235" i="3"/>
  <c r="NU234" i="3"/>
  <c r="NT234" i="3"/>
  <c r="NS234" i="3"/>
  <c r="NR234" i="3"/>
  <c r="NQ234" i="3"/>
  <c r="NP234" i="3"/>
  <c r="NU232" i="3"/>
  <c r="NT232" i="3"/>
  <c r="NS232" i="3"/>
  <c r="NR232" i="3"/>
  <c r="NQ232" i="3"/>
  <c r="NP232" i="3"/>
  <c r="NU230" i="3"/>
  <c r="NT230" i="3"/>
  <c r="NS230" i="3"/>
  <c r="NR230" i="3"/>
  <c r="NQ230" i="3"/>
  <c r="NP230" i="3"/>
  <c r="NU229" i="3"/>
  <c r="NT229" i="3"/>
  <c r="NS229" i="3"/>
  <c r="NR229" i="3"/>
  <c r="NQ229" i="3"/>
  <c r="NP229" i="3"/>
  <c r="NU228" i="3"/>
  <c r="NT228" i="3"/>
  <c r="NS228" i="3"/>
  <c r="NR228" i="3"/>
  <c r="NQ228" i="3"/>
  <c r="NP228" i="3"/>
  <c r="NU227" i="3"/>
  <c r="NT227" i="3"/>
  <c r="NS227" i="3"/>
  <c r="NR227" i="3"/>
  <c r="NQ227" i="3"/>
  <c r="NP227" i="3"/>
  <c r="NU226" i="3"/>
  <c r="NT226" i="3"/>
  <c r="NS226" i="3"/>
  <c r="NR226" i="3"/>
  <c r="NQ226" i="3"/>
  <c r="NP226" i="3"/>
  <c r="NU225" i="3"/>
  <c r="NT225" i="3"/>
  <c r="NS225" i="3"/>
  <c r="NR225" i="3"/>
  <c r="NQ225" i="3"/>
  <c r="NP225" i="3"/>
  <c r="NU224" i="3"/>
  <c r="NT224" i="3"/>
  <c r="NS224" i="3"/>
  <c r="NR224" i="3"/>
  <c r="NQ224" i="3"/>
  <c r="NP224" i="3"/>
  <c r="NU223" i="3"/>
  <c r="NT223" i="3"/>
  <c r="NS223" i="3"/>
  <c r="NR223" i="3"/>
  <c r="NQ223" i="3"/>
  <c r="NP223" i="3"/>
  <c r="NU221" i="3"/>
  <c r="NT221" i="3"/>
  <c r="NS221" i="3"/>
  <c r="NR221" i="3"/>
  <c r="NQ221" i="3"/>
  <c r="NP221" i="3"/>
  <c r="NU220" i="3"/>
  <c r="NT220" i="3"/>
  <c r="NS220" i="3"/>
  <c r="NR220" i="3"/>
  <c r="NQ220" i="3"/>
  <c r="NP220" i="3"/>
  <c r="NU219" i="3"/>
  <c r="NT219" i="3"/>
  <c r="NS219" i="3"/>
  <c r="NR219" i="3"/>
  <c r="NQ219" i="3"/>
  <c r="NP219" i="3"/>
  <c r="NU218" i="3"/>
  <c r="NT218" i="3"/>
  <c r="NS218" i="3"/>
  <c r="NR218" i="3"/>
  <c r="NQ218" i="3"/>
  <c r="NP218" i="3"/>
  <c r="NU217" i="3"/>
  <c r="NT217" i="3"/>
  <c r="NS217" i="3"/>
  <c r="NR217" i="3"/>
  <c r="NQ217" i="3"/>
  <c r="NP217" i="3"/>
  <c r="NU216" i="3"/>
  <c r="NT216" i="3"/>
  <c r="NS216" i="3"/>
  <c r="NR216" i="3"/>
  <c r="NQ216" i="3"/>
  <c r="NP216" i="3"/>
  <c r="NU214" i="3"/>
  <c r="NT214" i="3"/>
  <c r="NS214" i="3"/>
  <c r="NR214" i="3"/>
  <c r="NQ214" i="3"/>
  <c r="NP214" i="3"/>
  <c r="NU213" i="3"/>
  <c r="NT213" i="3"/>
  <c r="NS213" i="3"/>
  <c r="NR213" i="3"/>
  <c r="NQ213" i="3"/>
  <c r="NP213" i="3"/>
  <c r="NU212" i="3"/>
  <c r="NT212" i="3"/>
  <c r="NS212" i="3"/>
  <c r="NR212" i="3"/>
  <c r="NQ212" i="3"/>
  <c r="NP212" i="3"/>
  <c r="NU211" i="3"/>
  <c r="NT211" i="3"/>
  <c r="NS211" i="3"/>
  <c r="NR211" i="3"/>
  <c r="NQ211" i="3"/>
  <c r="NP211" i="3"/>
  <c r="NU210" i="3"/>
  <c r="NT210" i="3"/>
  <c r="NS210" i="3"/>
  <c r="NR210" i="3"/>
  <c r="NQ210" i="3"/>
  <c r="NP210" i="3"/>
  <c r="NU209" i="3"/>
  <c r="NT209" i="3"/>
  <c r="NS209" i="3"/>
  <c r="NR209" i="3"/>
  <c r="NQ209" i="3"/>
  <c r="NP209" i="3"/>
  <c r="NU207" i="3"/>
  <c r="NT207" i="3"/>
  <c r="NS207" i="3"/>
  <c r="NR207" i="3"/>
  <c r="NQ207" i="3"/>
  <c r="NP207" i="3"/>
  <c r="NU206" i="3"/>
  <c r="NT206" i="3"/>
  <c r="NS206" i="3"/>
  <c r="NR206" i="3"/>
  <c r="NQ206" i="3"/>
  <c r="NP206" i="3"/>
  <c r="NU205" i="3"/>
  <c r="NT205" i="3"/>
  <c r="NS205" i="3"/>
  <c r="NR205" i="3"/>
  <c r="NQ205" i="3"/>
  <c r="NP205" i="3"/>
  <c r="NU204" i="3"/>
  <c r="NT204" i="3"/>
  <c r="NS204" i="3"/>
  <c r="NR204" i="3"/>
  <c r="NQ204" i="3"/>
  <c r="NP204" i="3"/>
  <c r="NU202" i="3"/>
  <c r="NT202" i="3"/>
  <c r="NS202" i="3"/>
  <c r="NR202" i="3"/>
  <c r="NQ202" i="3"/>
  <c r="NP202" i="3"/>
  <c r="NU200" i="3"/>
  <c r="NT200" i="3"/>
  <c r="NS200" i="3"/>
  <c r="NR200" i="3"/>
  <c r="NQ200" i="3"/>
  <c r="NP200" i="3"/>
  <c r="NU198" i="3"/>
  <c r="NT198" i="3"/>
  <c r="NS198" i="3"/>
  <c r="NR198" i="3"/>
  <c r="NQ198" i="3"/>
  <c r="NP198" i="3"/>
  <c r="NU196" i="3"/>
  <c r="NT196" i="3"/>
  <c r="NS196" i="3"/>
  <c r="NR196" i="3"/>
  <c r="NQ196" i="3"/>
  <c r="NP196" i="3"/>
  <c r="NU195" i="3"/>
  <c r="NT195" i="3"/>
  <c r="NS195" i="3"/>
  <c r="NR195" i="3"/>
  <c r="NQ195" i="3"/>
  <c r="NP195" i="3"/>
  <c r="NU194" i="3"/>
  <c r="NT194" i="3"/>
  <c r="NS194" i="3"/>
  <c r="NR194" i="3"/>
  <c r="NQ194" i="3"/>
  <c r="NP194" i="3"/>
  <c r="NU192" i="3"/>
  <c r="NT192" i="3"/>
  <c r="NS192" i="3"/>
  <c r="NR192" i="3"/>
  <c r="NQ192" i="3"/>
  <c r="NP192" i="3"/>
  <c r="NU190" i="3"/>
  <c r="NT190" i="3"/>
  <c r="NS190" i="3"/>
  <c r="NR190" i="3"/>
  <c r="NQ190" i="3"/>
  <c r="NP190" i="3"/>
  <c r="NU188" i="3"/>
  <c r="NT188" i="3"/>
  <c r="NS188" i="3"/>
  <c r="NR188" i="3"/>
  <c r="NQ188" i="3"/>
  <c r="NP188" i="3"/>
  <c r="NU187" i="3"/>
  <c r="NT187" i="3"/>
  <c r="NS187" i="3"/>
  <c r="NR187" i="3"/>
  <c r="NQ187" i="3"/>
  <c r="NP187" i="3"/>
  <c r="NU185" i="3"/>
  <c r="NT185" i="3"/>
  <c r="NS185" i="3"/>
  <c r="NR185" i="3"/>
  <c r="NQ185" i="3"/>
  <c r="NP185" i="3"/>
  <c r="NU184" i="3"/>
  <c r="NT184" i="3"/>
  <c r="NS184" i="3"/>
  <c r="NR184" i="3"/>
  <c r="NQ184" i="3"/>
  <c r="NP184" i="3"/>
  <c r="NU183" i="3"/>
  <c r="NT183" i="3"/>
  <c r="NS183" i="3"/>
  <c r="NR183" i="3"/>
  <c r="NQ183" i="3"/>
  <c r="NP183" i="3"/>
  <c r="NU182" i="3"/>
  <c r="NT182" i="3"/>
  <c r="NS182" i="3"/>
  <c r="NR182" i="3"/>
  <c r="NQ182" i="3"/>
  <c r="NP182" i="3"/>
  <c r="NU181" i="3"/>
  <c r="NT181" i="3"/>
  <c r="NS181" i="3"/>
  <c r="NR181" i="3"/>
  <c r="NQ181" i="3"/>
  <c r="NP181" i="3"/>
  <c r="NU180" i="3"/>
  <c r="NT180" i="3"/>
  <c r="NS180" i="3"/>
  <c r="NR180" i="3"/>
  <c r="NQ180" i="3"/>
  <c r="NP180" i="3"/>
  <c r="NU179" i="3"/>
  <c r="NT179" i="3"/>
  <c r="NS179" i="3"/>
  <c r="NR179" i="3"/>
  <c r="NQ179" i="3"/>
  <c r="NP179" i="3"/>
  <c r="NU177" i="3"/>
  <c r="NT177" i="3"/>
  <c r="NS177" i="3"/>
  <c r="NR177" i="3"/>
  <c r="NQ177" i="3"/>
  <c r="NP177" i="3"/>
  <c r="NU176" i="3"/>
  <c r="NT176" i="3"/>
  <c r="NS176" i="3"/>
  <c r="NR176" i="3"/>
  <c r="NQ176" i="3"/>
  <c r="NP176" i="3"/>
  <c r="NU175" i="3"/>
  <c r="NT175" i="3"/>
  <c r="NS175" i="3"/>
  <c r="NR175" i="3"/>
  <c r="NQ175" i="3"/>
  <c r="NP175" i="3"/>
  <c r="NU174" i="3"/>
  <c r="NT174" i="3"/>
  <c r="NS174" i="3"/>
  <c r="NR174" i="3"/>
  <c r="NQ174" i="3"/>
  <c r="NP174" i="3"/>
  <c r="NU173" i="3"/>
  <c r="NT173" i="3"/>
  <c r="NS173" i="3"/>
  <c r="NR173" i="3"/>
  <c r="NQ173" i="3"/>
  <c r="NP173" i="3"/>
  <c r="NU172" i="3"/>
  <c r="NT172" i="3"/>
  <c r="NS172" i="3"/>
  <c r="NR172" i="3"/>
  <c r="NQ172" i="3"/>
  <c r="NP172" i="3"/>
  <c r="NU116" i="3"/>
  <c r="NT116" i="3"/>
  <c r="NS116" i="3"/>
  <c r="NR116" i="3"/>
  <c r="NQ116" i="3"/>
  <c r="NP116" i="3"/>
  <c r="NU115" i="3"/>
  <c r="NT115" i="3"/>
  <c r="NS115" i="3"/>
  <c r="NR115" i="3"/>
  <c r="NQ115" i="3"/>
  <c r="NP115" i="3"/>
  <c r="NU114" i="3"/>
  <c r="NT114" i="3"/>
  <c r="NS114" i="3"/>
  <c r="NR114" i="3"/>
  <c r="NQ114" i="3"/>
  <c r="NP114" i="3"/>
  <c r="NU113" i="3"/>
  <c r="NT113" i="3"/>
  <c r="NS113" i="3"/>
  <c r="NR113" i="3"/>
  <c r="NQ113" i="3"/>
  <c r="NP113" i="3"/>
  <c r="NU112" i="3"/>
  <c r="NT112" i="3"/>
  <c r="NS112" i="3"/>
  <c r="NR112" i="3"/>
  <c r="NQ112" i="3"/>
  <c r="NP112" i="3"/>
  <c r="NU111" i="3"/>
  <c r="NT111" i="3"/>
  <c r="NS111" i="3"/>
  <c r="NR111" i="3"/>
  <c r="NQ111" i="3"/>
  <c r="NP111" i="3"/>
  <c r="NU110" i="3"/>
  <c r="NT110" i="3"/>
  <c r="NS110" i="3"/>
  <c r="NR110" i="3"/>
  <c r="NQ110" i="3"/>
  <c r="NP110" i="3"/>
  <c r="NU109" i="3"/>
  <c r="NT109" i="3"/>
  <c r="NS109" i="3"/>
  <c r="NR109" i="3"/>
  <c r="NQ109" i="3"/>
  <c r="NP109" i="3"/>
  <c r="NU108" i="3"/>
  <c r="NT108" i="3"/>
  <c r="NS108" i="3"/>
  <c r="NR108" i="3"/>
  <c r="NQ108" i="3"/>
  <c r="NP108" i="3"/>
  <c r="NU107" i="3"/>
  <c r="NT107" i="3"/>
  <c r="NS107" i="3"/>
  <c r="NR107" i="3"/>
  <c r="NQ107" i="3"/>
  <c r="NP107" i="3"/>
  <c r="NU106" i="3"/>
  <c r="NT106" i="3"/>
  <c r="NS106" i="3"/>
  <c r="NR106" i="3"/>
  <c r="NQ106" i="3"/>
  <c r="NP106" i="3"/>
  <c r="NU105" i="3"/>
  <c r="NT105" i="3"/>
  <c r="NS105" i="3"/>
  <c r="NR105" i="3"/>
  <c r="NQ105" i="3"/>
  <c r="NP105" i="3"/>
  <c r="NU104" i="3"/>
  <c r="NT104" i="3"/>
  <c r="NS104" i="3"/>
  <c r="NR104" i="3"/>
  <c r="NQ104" i="3"/>
  <c r="NP104" i="3"/>
  <c r="NU103" i="3"/>
  <c r="NT103" i="3"/>
  <c r="NS103" i="3"/>
  <c r="NR103" i="3"/>
  <c r="NQ103" i="3"/>
  <c r="NP103" i="3"/>
  <c r="NU102" i="3"/>
  <c r="NT102" i="3"/>
  <c r="NS102" i="3"/>
  <c r="NR102" i="3"/>
  <c r="NQ102" i="3"/>
  <c r="NP102" i="3"/>
  <c r="NU101" i="3"/>
  <c r="NT101" i="3"/>
  <c r="NS101" i="3"/>
  <c r="NR101" i="3"/>
  <c r="NQ101" i="3"/>
  <c r="NP101" i="3"/>
  <c r="NU100" i="3"/>
  <c r="NT100" i="3"/>
  <c r="NS100" i="3"/>
  <c r="NR100" i="3"/>
  <c r="NQ100" i="3"/>
  <c r="NP100" i="3"/>
  <c r="NU99" i="3"/>
  <c r="NU309" i="3" s="1"/>
  <c r="NT99" i="3"/>
  <c r="NT309" i="3" s="1"/>
  <c r="NS99" i="3"/>
  <c r="NS309" i="3" s="1"/>
  <c r="NR99" i="3"/>
  <c r="NR309" i="3" s="1"/>
  <c r="NQ99" i="3"/>
  <c r="NQ309" i="3" s="1"/>
  <c r="NP99" i="3"/>
  <c r="NP309" i="3" s="1"/>
  <c r="NU98" i="3"/>
  <c r="NT98" i="3"/>
  <c r="NS98" i="3"/>
  <c r="NR98" i="3"/>
  <c r="NQ98" i="3"/>
  <c r="NP98" i="3"/>
  <c r="NU97" i="3"/>
  <c r="NT97" i="3"/>
  <c r="NS97" i="3"/>
  <c r="NR97" i="3"/>
  <c r="NQ97" i="3"/>
  <c r="NP97" i="3"/>
  <c r="NU96" i="3"/>
  <c r="NT96" i="3"/>
  <c r="NS96" i="3"/>
  <c r="NR96" i="3"/>
  <c r="NQ96" i="3"/>
  <c r="NP96" i="3"/>
  <c r="NU95" i="3"/>
  <c r="NU301" i="3" s="1"/>
  <c r="NT95" i="3"/>
  <c r="NT301" i="3" s="1"/>
  <c r="NS95" i="3"/>
  <c r="NS301" i="3" s="1"/>
  <c r="NR95" i="3"/>
  <c r="NR301" i="3" s="1"/>
  <c r="NQ95" i="3"/>
  <c r="NQ301" i="3" s="1"/>
  <c r="NP95" i="3"/>
  <c r="NP301" i="3" s="1"/>
  <c r="NU94" i="3"/>
  <c r="NT94" i="3"/>
  <c r="NS94" i="3"/>
  <c r="NR94" i="3"/>
  <c r="NQ94" i="3"/>
  <c r="NP94" i="3"/>
  <c r="NU93" i="3"/>
  <c r="NT93" i="3"/>
  <c r="NS93" i="3"/>
  <c r="NR93" i="3"/>
  <c r="NQ93" i="3"/>
  <c r="NP93" i="3"/>
  <c r="NU92" i="3"/>
  <c r="NT92" i="3"/>
  <c r="NS92" i="3"/>
  <c r="NR92" i="3"/>
  <c r="NQ92" i="3"/>
  <c r="NP92" i="3"/>
  <c r="NU91" i="3"/>
  <c r="NT91" i="3"/>
  <c r="NS91" i="3"/>
  <c r="NR91" i="3"/>
  <c r="NQ91" i="3"/>
  <c r="NP91" i="3"/>
  <c r="NU90" i="3"/>
  <c r="NT90" i="3"/>
  <c r="NS90" i="3"/>
  <c r="NR90" i="3"/>
  <c r="NQ90" i="3"/>
  <c r="NP90" i="3"/>
  <c r="NU89" i="3"/>
  <c r="NT89" i="3"/>
  <c r="NS89" i="3"/>
  <c r="NR89" i="3"/>
  <c r="NQ89" i="3"/>
  <c r="NP89" i="3"/>
  <c r="NU88" i="3"/>
  <c r="NT88" i="3"/>
  <c r="NS88" i="3"/>
  <c r="NR88" i="3"/>
  <c r="NQ88" i="3"/>
  <c r="NP88" i="3"/>
  <c r="NU87" i="3"/>
  <c r="NT87" i="3"/>
  <c r="NS87" i="3"/>
  <c r="NR87" i="3"/>
  <c r="NQ87" i="3"/>
  <c r="NP87" i="3"/>
  <c r="NU86" i="3"/>
  <c r="NT86" i="3"/>
  <c r="NS86" i="3"/>
  <c r="NR86" i="3"/>
  <c r="NQ86" i="3"/>
  <c r="NP86" i="3"/>
  <c r="NU85" i="3"/>
  <c r="NT85" i="3"/>
  <c r="NS85" i="3"/>
  <c r="NR85" i="3"/>
  <c r="NQ85" i="3"/>
  <c r="NP85" i="3"/>
  <c r="NU84" i="3"/>
  <c r="NT84" i="3"/>
  <c r="NS84" i="3"/>
  <c r="NR84" i="3"/>
  <c r="NQ84" i="3"/>
  <c r="NP84" i="3"/>
  <c r="NU83" i="3"/>
  <c r="NT83" i="3"/>
  <c r="NS83" i="3"/>
  <c r="NR83" i="3"/>
  <c r="NQ83" i="3"/>
  <c r="NP83" i="3"/>
  <c r="NU82" i="3"/>
  <c r="NT82" i="3"/>
  <c r="NS82" i="3"/>
  <c r="NR82" i="3"/>
  <c r="NQ82" i="3"/>
  <c r="NP82" i="3"/>
  <c r="NU80" i="3"/>
  <c r="NT80" i="3"/>
  <c r="NS80" i="3"/>
  <c r="NR80" i="3"/>
  <c r="NQ80" i="3"/>
  <c r="NP80" i="3"/>
  <c r="NU79" i="3"/>
  <c r="NT79" i="3"/>
  <c r="NS79" i="3"/>
  <c r="NR79" i="3"/>
  <c r="NQ79" i="3"/>
  <c r="NP79" i="3"/>
  <c r="NU78" i="3"/>
  <c r="NT78" i="3"/>
  <c r="NS78" i="3"/>
  <c r="NR78" i="3"/>
  <c r="NQ78" i="3"/>
  <c r="NP78" i="3"/>
  <c r="NU77" i="3"/>
  <c r="NT77" i="3"/>
  <c r="NS77" i="3"/>
  <c r="NR77" i="3"/>
  <c r="NQ77" i="3"/>
  <c r="NP77" i="3"/>
  <c r="NU75" i="3"/>
  <c r="NT75" i="3"/>
  <c r="NS75" i="3"/>
  <c r="NR75" i="3"/>
  <c r="NQ75" i="3"/>
  <c r="NP75" i="3"/>
  <c r="NU73" i="3"/>
  <c r="NT73" i="3"/>
  <c r="NS73" i="3"/>
  <c r="NR73" i="3"/>
  <c r="NQ73" i="3"/>
  <c r="NP73" i="3"/>
  <c r="NU72" i="3"/>
  <c r="NT72" i="3"/>
  <c r="NS72" i="3"/>
  <c r="NR72" i="3"/>
  <c r="NQ72" i="3"/>
  <c r="NP72" i="3"/>
  <c r="NU70" i="3"/>
  <c r="NT70" i="3"/>
  <c r="NS70" i="3"/>
  <c r="NR70" i="3"/>
  <c r="NQ70" i="3"/>
  <c r="NP70" i="3"/>
  <c r="NU69" i="3"/>
  <c r="NT69" i="3"/>
  <c r="NS69" i="3"/>
  <c r="NR69" i="3"/>
  <c r="NQ69" i="3"/>
  <c r="NP69" i="3"/>
  <c r="NU68" i="3"/>
  <c r="NT68" i="3"/>
  <c r="NS68" i="3"/>
  <c r="NR68" i="3"/>
  <c r="NQ68" i="3"/>
  <c r="NP68" i="3"/>
  <c r="NU66" i="3"/>
  <c r="NT66" i="3"/>
  <c r="NS66" i="3"/>
  <c r="NR66" i="3"/>
  <c r="NQ66" i="3"/>
  <c r="NP66" i="3"/>
  <c r="NU65" i="3"/>
  <c r="NT65" i="3"/>
  <c r="NS65" i="3"/>
  <c r="NR65" i="3"/>
  <c r="NQ65" i="3"/>
  <c r="NP65" i="3"/>
  <c r="NU63" i="3"/>
  <c r="NT63" i="3"/>
  <c r="NS63" i="3"/>
  <c r="NR63" i="3"/>
  <c r="NQ63" i="3"/>
  <c r="NP63" i="3"/>
  <c r="NU62" i="3"/>
  <c r="NT62" i="3"/>
  <c r="NS62" i="3"/>
  <c r="NR62" i="3"/>
  <c r="NQ62" i="3"/>
  <c r="NP62" i="3"/>
  <c r="NU60" i="3"/>
  <c r="NT60" i="3"/>
  <c r="NS60" i="3"/>
  <c r="NR60" i="3"/>
  <c r="NQ60" i="3"/>
  <c r="NP60" i="3"/>
  <c r="NU59" i="3"/>
  <c r="NT59" i="3"/>
  <c r="NS59" i="3"/>
  <c r="NR59" i="3"/>
  <c r="NQ59" i="3"/>
  <c r="NP59" i="3"/>
  <c r="NU58" i="3"/>
  <c r="NT58" i="3"/>
  <c r="NS58" i="3"/>
  <c r="NR58" i="3"/>
  <c r="NQ58" i="3"/>
  <c r="NP58" i="3"/>
  <c r="NU57" i="3"/>
  <c r="NT57" i="3"/>
  <c r="NS57" i="3"/>
  <c r="NR57" i="3"/>
  <c r="NQ57" i="3"/>
  <c r="NP57" i="3"/>
  <c r="NU56" i="3"/>
  <c r="NT56" i="3"/>
  <c r="NS56" i="3"/>
  <c r="NR56" i="3"/>
  <c r="NQ56" i="3"/>
  <c r="NP56" i="3"/>
  <c r="NU55" i="3"/>
  <c r="NT55" i="3"/>
  <c r="NS55" i="3"/>
  <c r="NR55" i="3"/>
  <c r="NQ55" i="3"/>
  <c r="NP55" i="3"/>
  <c r="NU54" i="3"/>
  <c r="NT54" i="3"/>
  <c r="NS54" i="3"/>
  <c r="NR54" i="3"/>
  <c r="NQ54" i="3"/>
  <c r="NP54" i="3"/>
  <c r="NU53" i="3"/>
  <c r="NT53" i="3"/>
  <c r="NS53" i="3"/>
  <c r="NR53" i="3"/>
  <c r="NQ53" i="3"/>
  <c r="NP53" i="3"/>
  <c r="NU52" i="3"/>
  <c r="NT52" i="3"/>
  <c r="NS52" i="3"/>
  <c r="NR52" i="3"/>
  <c r="NQ52" i="3"/>
  <c r="NP52" i="3"/>
  <c r="NU51" i="3"/>
  <c r="NT51" i="3"/>
  <c r="NS51" i="3"/>
  <c r="NR51" i="3"/>
  <c r="NQ51" i="3"/>
  <c r="NP51" i="3"/>
  <c r="NU50" i="3"/>
  <c r="NU49" i="3" s="1"/>
  <c r="NT50" i="3"/>
  <c r="NT49" i="3" s="1"/>
  <c r="NS50" i="3"/>
  <c r="NS49" i="3" s="1"/>
  <c r="NR50" i="3"/>
  <c r="NR49" i="3" s="1"/>
  <c r="NQ50" i="3"/>
  <c r="NQ49" i="3" s="1"/>
  <c r="NP50" i="3"/>
  <c r="NP49" i="3" s="1"/>
  <c r="NU48" i="3"/>
  <c r="NT48" i="3"/>
  <c r="NS48" i="3"/>
  <c r="NR48" i="3"/>
  <c r="NQ48" i="3"/>
  <c r="NP48" i="3"/>
  <c r="NU47" i="3"/>
  <c r="NT47" i="3"/>
  <c r="NS47" i="3"/>
  <c r="NR47" i="3"/>
  <c r="NQ47" i="3"/>
  <c r="NP47" i="3"/>
  <c r="NU45" i="3"/>
  <c r="NT45" i="3"/>
  <c r="NS45" i="3"/>
  <c r="NR45" i="3"/>
  <c r="NQ45" i="3"/>
  <c r="NP45" i="3"/>
  <c r="NU43" i="3"/>
  <c r="NT43" i="3"/>
  <c r="NS43" i="3"/>
  <c r="NR43" i="3"/>
  <c r="NQ43" i="3"/>
  <c r="NP43" i="3"/>
  <c r="NU42" i="3"/>
  <c r="NT42" i="3"/>
  <c r="NS42" i="3"/>
  <c r="NR42" i="3"/>
  <c r="NQ42" i="3"/>
  <c r="NP42" i="3"/>
  <c r="NU40" i="3"/>
  <c r="NT40" i="3"/>
  <c r="NS40" i="3"/>
  <c r="NR40" i="3"/>
  <c r="NQ40" i="3"/>
  <c r="NP40" i="3"/>
  <c r="NU39" i="3"/>
  <c r="NU303" i="3" s="1"/>
  <c r="NT39" i="3"/>
  <c r="NT303" i="3" s="1"/>
  <c r="NS39" i="3"/>
  <c r="NS303" i="3" s="1"/>
  <c r="NR39" i="3"/>
  <c r="NR303" i="3" s="1"/>
  <c r="NQ39" i="3"/>
  <c r="NQ303" i="3" s="1"/>
  <c r="NP39" i="3"/>
  <c r="NP303" i="3" s="1"/>
  <c r="NU38" i="3"/>
  <c r="NT38" i="3"/>
  <c r="NS38" i="3"/>
  <c r="NR38" i="3"/>
  <c r="NQ38" i="3"/>
  <c r="NP38" i="3"/>
  <c r="NU36" i="3"/>
  <c r="NT36" i="3"/>
  <c r="NS36" i="3"/>
  <c r="NR36" i="3"/>
  <c r="NQ36" i="3"/>
  <c r="NP36" i="3"/>
  <c r="NU34" i="3"/>
  <c r="NT34" i="3"/>
  <c r="NS34" i="3"/>
  <c r="NR34" i="3"/>
  <c r="NQ34" i="3"/>
  <c r="NP34" i="3"/>
  <c r="NU33" i="3"/>
  <c r="NT33" i="3"/>
  <c r="NS33" i="3"/>
  <c r="NR33" i="3"/>
  <c r="NQ33" i="3"/>
  <c r="NP33" i="3"/>
  <c r="NU32" i="3"/>
  <c r="NT32" i="3"/>
  <c r="NS32" i="3"/>
  <c r="NR32" i="3"/>
  <c r="NQ32" i="3"/>
  <c r="NP32" i="3"/>
  <c r="NU31" i="3"/>
  <c r="NT31" i="3"/>
  <c r="NS31" i="3"/>
  <c r="NR31" i="3"/>
  <c r="NQ31" i="3"/>
  <c r="NP31" i="3"/>
  <c r="NU29" i="3"/>
  <c r="NT29" i="3"/>
  <c r="NS29" i="3"/>
  <c r="NR29" i="3"/>
  <c r="NQ29" i="3"/>
  <c r="NP29" i="3"/>
  <c r="NU28" i="3"/>
  <c r="NT28" i="3"/>
  <c r="NS28" i="3"/>
  <c r="NR28" i="3"/>
  <c r="NQ28" i="3"/>
  <c r="NP28" i="3"/>
  <c r="NU27" i="3"/>
  <c r="NT27" i="3"/>
  <c r="NS27" i="3"/>
  <c r="NR27" i="3"/>
  <c r="NQ27" i="3"/>
  <c r="NP27" i="3"/>
  <c r="NU25" i="3"/>
  <c r="NT25" i="3"/>
  <c r="NS25" i="3"/>
  <c r="NR25" i="3"/>
  <c r="NQ25" i="3"/>
  <c r="NP25" i="3"/>
  <c r="NU23" i="3"/>
  <c r="NT23" i="3"/>
  <c r="NS23" i="3"/>
  <c r="NR23" i="3"/>
  <c r="NQ23" i="3"/>
  <c r="NP23" i="3"/>
  <c r="NU21" i="3"/>
  <c r="NT21" i="3"/>
  <c r="NS21" i="3"/>
  <c r="NR21" i="3"/>
  <c r="NQ21" i="3"/>
  <c r="NP21" i="3"/>
  <c r="NU20" i="3"/>
  <c r="NT20" i="3"/>
  <c r="NS20" i="3"/>
  <c r="NR20" i="3"/>
  <c r="NQ20" i="3"/>
  <c r="NP20" i="3"/>
  <c r="NU19" i="3"/>
  <c r="NT19" i="3"/>
  <c r="NS19" i="3"/>
  <c r="NR19" i="3"/>
  <c r="NQ19" i="3"/>
  <c r="NP19" i="3"/>
  <c r="NU18" i="3"/>
  <c r="NT18" i="3"/>
  <c r="NS18" i="3"/>
  <c r="NR18" i="3"/>
  <c r="NQ18" i="3"/>
  <c r="NP18" i="3"/>
  <c r="NU17" i="3"/>
  <c r="NT17" i="3"/>
  <c r="NS17" i="3"/>
  <c r="NR17" i="3"/>
  <c r="NQ17" i="3"/>
  <c r="NP17" i="3"/>
  <c r="NU16" i="3"/>
  <c r="NT16" i="3"/>
  <c r="NS16" i="3"/>
  <c r="NR16" i="3"/>
  <c r="NQ16" i="3"/>
  <c r="NP16" i="3"/>
  <c r="NU15" i="3"/>
  <c r="NT15" i="3"/>
  <c r="NS15" i="3"/>
  <c r="NR15" i="3"/>
  <c r="NQ15" i="3"/>
  <c r="NP15" i="3"/>
  <c r="NU14" i="3"/>
  <c r="NT14" i="3"/>
  <c r="NS14" i="3"/>
  <c r="NR14" i="3"/>
  <c r="NQ14" i="3"/>
  <c r="NP14" i="3"/>
  <c r="NU13" i="3"/>
  <c r="NT13" i="3"/>
  <c r="NS13" i="3"/>
  <c r="NR13" i="3"/>
  <c r="NQ13" i="3"/>
  <c r="NP13" i="3"/>
  <c r="NU12" i="3"/>
  <c r="NT12" i="3"/>
  <c r="NS12" i="3"/>
  <c r="NR12" i="3"/>
  <c r="NQ12" i="3"/>
  <c r="NP12" i="3"/>
  <c r="NF289" i="3"/>
  <c r="NE289" i="3"/>
  <c r="ND289" i="3"/>
  <c r="NC289" i="3"/>
  <c r="NB289" i="3"/>
  <c r="NA289" i="3"/>
  <c r="NF288" i="3"/>
  <c r="NE288" i="3"/>
  <c r="ND288" i="3"/>
  <c r="NC288" i="3"/>
  <c r="NB288" i="3"/>
  <c r="NA288" i="3"/>
  <c r="NF287" i="3"/>
  <c r="NE287" i="3"/>
  <c r="ND287" i="3"/>
  <c r="NC287" i="3"/>
  <c r="NB287" i="3"/>
  <c r="NA287" i="3"/>
  <c r="NF286" i="3"/>
  <c r="NE286" i="3"/>
  <c r="ND286" i="3"/>
  <c r="NC286" i="3"/>
  <c r="NB286" i="3"/>
  <c r="NA286" i="3"/>
  <c r="NF285" i="3"/>
  <c r="NE285" i="3"/>
  <c r="ND285" i="3"/>
  <c r="NC285" i="3"/>
  <c r="NB285" i="3"/>
  <c r="NA285" i="3"/>
  <c r="NF284" i="3"/>
  <c r="NE284" i="3"/>
  <c r="ND284" i="3"/>
  <c r="NC284" i="3"/>
  <c r="NB284" i="3"/>
  <c r="NA284" i="3"/>
  <c r="NF283" i="3"/>
  <c r="NE283" i="3"/>
  <c r="ND283" i="3"/>
  <c r="NC283" i="3"/>
  <c r="NB283" i="3"/>
  <c r="NA283" i="3"/>
  <c r="NF282" i="3"/>
  <c r="NE282" i="3"/>
  <c r="ND282" i="3"/>
  <c r="NC282" i="3"/>
  <c r="NB282" i="3"/>
  <c r="NA282" i="3"/>
  <c r="NF281" i="3"/>
  <c r="NE281" i="3"/>
  <c r="ND281" i="3"/>
  <c r="NC281" i="3"/>
  <c r="NB281" i="3"/>
  <c r="NA281" i="3"/>
  <c r="NF280" i="3"/>
  <c r="NE280" i="3"/>
  <c r="ND280" i="3"/>
  <c r="NC280" i="3"/>
  <c r="NB280" i="3"/>
  <c r="NA280" i="3"/>
  <c r="NF279" i="3"/>
  <c r="NE279" i="3"/>
  <c r="ND279" i="3"/>
  <c r="NC279" i="3"/>
  <c r="NB279" i="3"/>
  <c r="NA279" i="3"/>
  <c r="NF278" i="3"/>
  <c r="NE278" i="3"/>
  <c r="ND278" i="3"/>
  <c r="NC278" i="3"/>
  <c r="NB278" i="3"/>
  <c r="NA278" i="3"/>
  <c r="NF277" i="3"/>
  <c r="NE277" i="3"/>
  <c r="ND277" i="3"/>
  <c r="NC277" i="3"/>
  <c r="NB277" i="3"/>
  <c r="NA277" i="3"/>
  <c r="NF276" i="3"/>
  <c r="NE276" i="3"/>
  <c r="ND276" i="3"/>
  <c r="NC276" i="3"/>
  <c r="NB276" i="3"/>
  <c r="NA276" i="3"/>
  <c r="NF275" i="3"/>
  <c r="NE275" i="3"/>
  <c r="ND275" i="3"/>
  <c r="NC275" i="3"/>
  <c r="NB275" i="3"/>
  <c r="NA275" i="3"/>
  <c r="NF274" i="3"/>
  <c r="NE274" i="3"/>
  <c r="ND274" i="3"/>
  <c r="NC274" i="3"/>
  <c r="NB274" i="3"/>
  <c r="NA274" i="3"/>
  <c r="NF272" i="3"/>
  <c r="NE272" i="3"/>
  <c r="ND272" i="3"/>
  <c r="NC272" i="3"/>
  <c r="NB272" i="3"/>
  <c r="NA272" i="3"/>
  <c r="NF271" i="3"/>
  <c r="NE271" i="3"/>
  <c r="ND271" i="3"/>
  <c r="NC271" i="3"/>
  <c r="NB271" i="3"/>
  <c r="NA271" i="3"/>
  <c r="NF270" i="3"/>
  <c r="NE270" i="3"/>
  <c r="ND270" i="3"/>
  <c r="NC270" i="3"/>
  <c r="NB270" i="3"/>
  <c r="NA270" i="3"/>
  <c r="NF269" i="3"/>
  <c r="NE269" i="3"/>
  <c r="ND269" i="3"/>
  <c r="NC269" i="3"/>
  <c r="NB269" i="3"/>
  <c r="NA269" i="3"/>
  <c r="NF268" i="3"/>
  <c r="NE268" i="3"/>
  <c r="ND268" i="3"/>
  <c r="NC268" i="3"/>
  <c r="NB268" i="3"/>
  <c r="NA268" i="3"/>
  <c r="NF267" i="3"/>
  <c r="NE267" i="3"/>
  <c r="ND267" i="3"/>
  <c r="NC267" i="3"/>
  <c r="NB267" i="3"/>
  <c r="NA267" i="3"/>
  <c r="NF266" i="3"/>
  <c r="NE266" i="3"/>
  <c r="ND266" i="3"/>
  <c r="NC266" i="3"/>
  <c r="NB266" i="3"/>
  <c r="NA266" i="3"/>
  <c r="NF265" i="3"/>
  <c r="NE265" i="3"/>
  <c r="ND265" i="3"/>
  <c r="NC265" i="3"/>
  <c r="NB265" i="3"/>
  <c r="NA265" i="3"/>
  <c r="NF264" i="3"/>
  <c r="NE264" i="3"/>
  <c r="ND264" i="3"/>
  <c r="NC264" i="3"/>
  <c r="NB264" i="3"/>
  <c r="NA264" i="3"/>
  <c r="NF263" i="3"/>
  <c r="NE263" i="3"/>
  <c r="ND263" i="3"/>
  <c r="NC263" i="3"/>
  <c r="NB263" i="3"/>
  <c r="NA263" i="3"/>
  <c r="NF262" i="3"/>
  <c r="NE262" i="3"/>
  <c r="ND262" i="3"/>
  <c r="NC262" i="3"/>
  <c r="NB262" i="3"/>
  <c r="NA262" i="3"/>
  <c r="NF261" i="3"/>
  <c r="NE261" i="3"/>
  <c r="ND261" i="3"/>
  <c r="NC261" i="3"/>
  <c r="NB261" i="3"/>
  <c r="NA261" i="3"/>
  <c r="NF260" i="3"/>
  <c r="NE260" i="3"/>
  <c r="ND260" i="3"/>
  <c r="NC260" i="3"/>
  <c r="NB260" i="3"/>
  <c r="NA260" i="3"/>
  <c r="NF259" i="3"/>
  <c r="NE259" i="3"/>
  <c r="ND259" i="3"/>
  <c r="NC259" i="3"/>
  <c r="NB259" i="3"/>
  <c r="NA259" i="3"/>
  <c r="NF258" i="3"/>
  <c r="NE258" i="3"/>
  <c r="ND258" i="3"/>
  <c r="NC258" i="3"/>
  <c r="NB258" i="3"/>
  <c r="NA258" i="3"/>
  <c r="NF257" i="3"/>
  <c r="NE257" i="3"/>
  <c r="ND257" i="3"/>
  <c r="NC257" i="3"/>
  <c r="NB257" i="3"/>
  <c r="NA257" i="3"/>
  <c r="NF256" i="3"/>
  <c r="NE256" i="3"/>
  <c r="ND256" i="3"/>
  <c r="NC256" i="3"/>
  <c r="NB256" i="3"/>
  <c r="NA256" i="3"/>
  <c r="NF255" i="3"/>
  <c r="NE255" i="3"/>
  <c r="ND255" i="3"/>
  <c r="NC255" i="3"/>
  <c r="NB255" i="3"/>
  <c r="NA255" i="3"/>
  <c r="NF254" i="3"/>
  <c r="NE254" i="3"/>
  <c r="ND254" i="3"/>
  <c r="NC254" i="3"/>
  <c r="NB254" i="3"/>
  <c r="NA254" i="3"/>
  <c r="NF253" i="3"/>
  <c r="NE253" i="3"/>
  <c r="ND253" i="3"/>
  <c r="NC253" i="3"/>
  <c r="NB253" i="3"/>
  <c r="NA253" i="3"/>
  <c r="NF252" i="3"/>
  <c r="NE252" i="3"/>
  <c r="ND252" i="3"/>
  <c r="NC252" i="3"/>
  <c r="NB252" i="3"/>
  <c r="NA252" i="3"/>
  <c r="NF251" i="3"/>
  <c r="NE251" i="3"/>
  <c r="ND251" i="3"/>
  <c r="NC251" i="3"/>
  <c r="NB251" i="3"/>
  <c r="NA251" i="3"/>
  <c r="NF250" i="3"/>
  <c r="NE250" i="3"/>
  <c r="ND250" i="3"/>
  <c r="NC250" i="3"/>
  <c r="NB250" i="3"/>
  <c r="NA250" i="3"/>
  <c r="NF249" i="3"/>
  <c r="NE249" i="3"/>
  <c r="ND249" i="3"/>
  <c r="NC249" i="3"/>
  <c r="NB249" i="3"/>
  <c r="NA249" i="3"/>
  <c r="NF248" i="3"/>
  <c r="NE248" i="3"/>
  <c r="ND248" i="3"/>
  <c r="NC248" i="3"/>
  <c r="NB248" i="3"/>
  <c r="NA248" i="3"/>
  <c r="NF247" i="3"/>
  <c r="NE247" i="3"/>
  <c r="ND247" i="3"/>
  <c r="NC247" i="3"/>
  <c r="NB247" i="3"/>
  <c r="NA247" i="3"/>
  <c r="NF246" i="3"/>
  <c r="NE246" i="3"/>
  <c r="ND246" i="3"/>
  <c r="NC246" i="3"/>
  <c r="NB246" i="3"/>
  <c r="NA246" i="3"/>
  <c r="NF245" i="3"/>
  <c r="NE245" i="3"/>
  <c r="ND245" i="3"/>
  <c r="NC245" i="3"/>
  <c r="NB245" i="3"/>
  <c r="NA245" i="3"/>
  <c r="NF244" i="3"/>
  <c r="NE244" i="3"/>
  <c r="ND244" i="3"/>
  <c r="NC244" i="3"/>
  <c r="NB244" i="3"/>
  <c r="NA244" i="3"/>
  <c r="NF243" i="3"/>
  <c r="NE243" i="3"/>
  <c r="ND243" i="3"/>
  <c r="NC243" i="3"/>
  <c r="NB243" i="3"/>
  <c r="NA243" i="3"/>
  <c r="NF241" i="3"/>
  <c r="NE241" i="3"/>
  <c r="ND241" i="3"/>
  <c r="NC241" i="3"/>
  <c r="NB241" i="3"/>
  <c r="NA241" i="3"/>
  <c r="NF240" i="3"/>
  <c r="NE240" i="3"/>
  <c r="ND240" i="3"/>
  <c r="NC240" i="3"/>
  <c r="NB240" i="3"/>
  <c r="NA240" i="3"/>
  <c r="NF239" i="3"/>
  <c r="NE239" i="3"/>
  <c r="ND239" i="3"/>
  <c r="NC239" i="3"/>
  <c r="NB239" i="3"/>
  <c r="NA239" i="3"/>
  <c r="NF238" i="3"/>
  <c r="NE238" i="3"/>
  <c r="ND238" i="3"/>
  <c r="NC238" i="3"/>
  <c r="NB238" i="3"/>
  <c r="NA238" i="3"/>
  <c r="NF236" i="3"/>
  <c r="NE236" i="3"/>
  <c r="ND236" i="3"/>
  <c r="NC236" i="3"/>
  <c r="NB236" i="3"/>
  <c r="NA236" i="3"/>
  <c r="NF235" i="3"/>
  <c r="NE235" i="3"/>
  <c r="ND235" i="3"/>
  <c r="NC235" i="3"/>
  <c r="NB235" i="3"/>
  <c r="NA235" i="3"/>
  <c r="NF234" i="3"/>
  <c r="NE234" i="3"/>
  <c r="ND234" i="3"/>
  <c r="NC234" i="3"/>
  <c r="NB234" i="3"/>
  <c r="NA234" i="3"/>
  <c r="NF232" i="3"/>
  <c r="NE232" i="3"/>
  <c r="ND232" i="3"/>
  <c r="NC232" i="3"/>
  <c r="NB232" i="3"/>
  <c r="NA232" i="3"/>
  <c r="NF230" i="3"/>
  <c r="NE230" i="3"/>
  <c r="ND230" i="3"/>
  <c r="NC230" i="3"/>
  <c r="NB230" i="3"/>
  <c r="NA230" i="3"/>
  <c r="NF229" i="3"/>
  <c r="NE229" i="3"/>
  <c r="ND229" i="3"/>
  <c r="NC229" i="3"/>
  <c r="NB229" i="3"/>
  <c r="NA229" i="3"/>
  <c r="NF228" i="3"/>
  <c r="NE228" i="3"/>
  <c r="ND228" i="3"/>
  <c r="NC228" i="3"/>
  <c r="NB228" i="3"/>
  <c r="NA228" i="3"/>
  <c r="NF227" i="3"/>
  <c r="NE227" i="3"/>
  <c r="ND227" i="3"/>
  <c r="NC227" i="3"/>
  <c r="NB227" i="3"/>
  <c r="NA227" i="3"/>
  <c r="NF226" i="3"/>
  <c r="NE226" i="3"/>
  <c r="ND226" i="3"/>
  <c r="NC226" i="3"/>
  <c r="NB226" i="3"/>
  <c r="NA226" i="3"/>
  <c r="NF225" i="3"/>
  <c r="NE225" i="3"/>
  <c r="ND225" i="3"/>
  <c r="NC225" i="3"/>
  <c r="NB225" i="3"/>
  <c r="NA225" i="3"/>
  <c r="NF224" i="3"/>
  <c r="NE224" i="3"/>
  <c r="ND224" i="3"/>
  <c r="NC224" i="3"/>
  <c r="NB224" i="3"/>
  <c r="NA224" i="3"/>
  <c r="NF223" i="3"/>
  <c r="NE223" i="3"/>
  <c r="ND223" i="3"/>
  <c r="NC223" i="3"/>
  <c r="NB223" i="3"/>
  <c r="NA223" i="3"/>
  <c r="NF221" i="3"/>
  <c r="NE221" i="3"/>
  <c r="ND221" i="3"/>
  <c r="NC221" i="3"/>
  <c r="NB221" i="3"/>
  <c r="NA221" i="3"/>
  <c r="NF220" i="3"/>
  <c r="NE220" i="3"/>
  <c r="ND220" i="3"/>
  <c r="NC220" i="3"/>
  <c r="NB220" i="3"/>
  <c r="NA220" i="3"/>
  <c r="NF219" i="3"/>
  <c r="NE219" i="3"/>
  <c r="ND219" i="3"/>
  <c r="NC219" i="3"/>
  <c r="NB219" i="3"/>
  <c r="NA219" i="3"/>
  <c r="NF218" i="3"/>
  <c r="NE218" i="3"/>
  <c r="ND218" i="3"/>
  <c r="NC218" i="3"/>
  <c r="NB218" i="3"/>
  <c r="NA218" i="3"/>
  <c r="NF217" i="3"/>
  <c r="NE217" i="3"/>
  <c r="ND217" i="3"/>
  <c r="NC217" i="3"/>
  <c r="NB217" i="3"/>
  <c r="NA217" i="3"/>
  <c r="NF216" i="3"/>
  <c r="NE216" i="3"/>
  <c r="ND216" i="3"/>
  <c r="NC216" i="3"/>
  <c r="NB216" i="3"/>
  <c r="NA216" i="3"/>
  <c r="NF214" i="3"/>
  <c r="NE214" i="3"/>
  <c r="ND214" i="3"/>
  <c r="NC214" i="3"/>
  <c r="NB214" i="3"/>
  <c r="NA214" i="3"/>
  <c r="NF213" i="3"/>
  <c r="NE213" i="3"/>
  <c r="ND213" i="3"/>
  <c r="NC213" i="3"/>
  <c r="NB213" i="3"/>
  <c r="NA213" i="3"/>
  <c r="NF212" i="3"/>
  <c r="NE212" i="3"/>
  <c r="ND212" i="3"/>
  <c r="NC212" i="3"/>
  <c r="NB212" i="3"/>
  <c r="NA212" i="3"/>
  <c r="NF211" i="3"/>
  <c r="NE211" i="3"/>
  <c r="ND211" i="3"/>
  <c r="NC211" i="3"/>
  <c r="NB211" i="3"/>
  <c r="NA211" i="3"/>
  <c r="NF210" i="3"/>
  <c r="NE210" i="3"/>
  <c r="ND210" i="3"/>
  <c r="NC210" i="3"/>
  <c r="NB210" i="3"/>
  <c r="NA210" i="3"/>
  <c r="NF209" i="3"/>
  <c r="NE209" i="3"/>
  <c r="ND209" i="3"/>
  <c r="NC209" i="3"/>
  <c r="NB209" i="3"/>
  <c r="NA209" i="3"/>
  <c r="NF207" i="3"/>
  <c r="NE207" i="3"/>
  <c r="ND207" i="3"/>
  <c r="NC207" i="3"/>
  <c r="NB207" i="3"/>
  <c r="NA207" i="3"/>
  <c r="NF206" i="3"/>
  <c r="NE206" i="3"/>
  <c r="ND206" i="3"/>
  <c r="NC206" i="3"/>
  <c r="NB206" i="3"/>
  <c r="NA206" i="3"/>
  <c r="NF205" i="3"/>
  <c r="NE205" i="3"/>
  <c r="ND205" i="3"/>
  <c r="NC205" i="3"/>
  <c r="NB205" i="3"/>
  <c r="NA205" i="3"/>
  <c r="NF204" i="3"/>
  <c r="NE204" i="3"/>
  <c r="ND204" i="3"/>
  <c r="NC204" i="3"/>
  <c r="NB204" i="3"/>
  <c r="NA204" i="3"/>
  <c r="NF202" i="3"/>
  <c r="NE202" i="3"/>
  <c r="ND202" i="3"/>
  <c r="NC202" i="3"/>
  <c r="NB202" i="3"/>
  <c r="NA202" i="3"/>
  <c r="NF200" i="3"/>
  <c r="NE200" i="3"/>
  <c r="ND200" i="3"/>
  <c r="NC200" i="3"/>
  <c r="NB200" i="3"/>
  <c r="NA200" i="3"/>
  <c r="NF198" i="3"/>
  <c r="NE198" i="3"/>
  <c r="ND198" i="3"/>
  <c r="NC198" i="3"/>
  <c r="NB198" i="3"/>
  <c r="NA198" i="3"/>
  <c r="NF196" i="3"/>
  <c r="NE196" i="3"/>
  <c r="ND196" i="3"/>
  <c r="NC196" i="3"/>
  <c r="NB196" i="3"/>
  <c r="NA196" i="3"/>
  <c r="NF195" i="3"/>
  <c r="NE195" i="3"/>
  <c r="ND195" i="3"/>
  <c r="NC195" i="3"/>
  <c r="NB195" i="3"/>
  <c r="NA195" i="3"/>
  <c r="NF194" i="3"/>
  <c r="NE194" i="3"/>
  <c r="ND194" i="3"/>
  <c r="NC194" i="3"/>
  <c r="NB194" i="3"/>
  <c r="NA194" i="3"/>
  <c r="NF192" i="3"/>
  <c r="NE192" i="3"/>
  <c r="ND192" i="3"/>
  <c r="NC192" i="3"/>
  <c r="NB192" i="3"/>
  <c r="NA192" i="3"/>
  <c r="NF190" i="3"/>
  <c r="NE190" i="3"/>
  <c r="ND190" i="3"/>
  <c r="NC190" i="3"/>
  <c r="NB190" i="3"/>
  <c r="NA190" i="3"/>
  <c r="NF188" i="3"/>
  <c r="NE188" i="3"/>
  <c r="ND188" i="3"/>
  <c r="NC188" i="3"/>
  <c r="NB188" i="3"/>
  <c r="NA188" i="3"/>
  <c r="NF187" i="3"/>
  <c r="NE187" i="3"/>
  <c r="ND187" i="3"/>
  <c r="NC187" i="3"/>
  <c r="NB187" i="3"/>
  <c r="NA187" i="3"/>
  <c r="NF185" i="3"/>
  <c r="NE185" i="3"/>
  <c r="ND185" i="3"/>
  <c r="NC185" i="3"/>
  <c r="NB185" i="3"/>
  <c r="NA185" i="3"/>
  <c r="NF184" i="3"/>
  <c r="NE184" i="3"/>
  <c r="ND184" i="3"/>
  <c r="NC184" i="3"/>
  <c r="NB184" i="3"/>
  <c r="NA184" i="3"/>
  <c r="NF183" i="3"/>
  <c r="NE183" i="3"/>
  <c r="ND183" i="3"/>
  <c r="NC183" i="3"/>
  <c r="NB183" i="3"/>
  <c r="NA183" i="3"/>
  <c r="NF182" i="3"/>
  <c r="NE182" i="3"/>
  <c r="ND182" i="3"/>
  <c r="NC182" i="3"/>
  <c r="NB182" i="3"/>
  <c r="NA182" i="3"/>
  <c r="NF181" i="3"/>
  <c r="NE181" i="3"/>
  <c r="ND181" i="3"/>
  <c r="NC181" i="3"/>
  <c r="NB181" i="3"/>
  <c r="NA181" i="3"/>
  <c r="NF180" i="3"/>
  <c r="NE180" i="3"/>
  <c r="ND180" i="3"/>
  <c r="NC180" i="3"/>
  <c r="NB180" i="3"/>
  <c r="NA180" i="3"/>
  <c r="NF179" i="3"/>
  <c r="NE179" i="3"/>
  <c r="ND179" i="3"/>
  <c r="NC179" i="3"/>
  <c r="NB179" i="3"/>
  <c r="NA179" i="3"/>
  <c r="NF177" i="3"/>
  <c r="NE177" i="3"/>
  <c r="ND177" i="3"/>
  <c r="NC177" i="3"/>
  <c r="NB177" i="3"/>
  <c r="NA177" i="3"/>
  <c r="NF176" i="3"/>
  <c r="NE176" i="3"/>
  <c r="ND176" i="3"/>
  <c r="NC176" i="3"/>
  <c r="NB176" i="3"/>
  <c r="NA176" i="3"/>
  <c r="NF175" i="3"/>
  <c r="NE175" i="3"/>
  <c r="ND175" i="3"/>
  <c r="NC175" i="3"/>
  <c r="NB175" i="3"/>
  <c r="NA175" i="3"/>
  <c r="NF174" i="3"/>
  <c r="NE174" i="3"/>
  <c r="ND174" i="3"/>
  <c r="NC174" i="3"/>
  <c r="NB174" i="3"/>
  <c r="NA174" i="3"/>
  <c r="NF173" i="3"/>
  <c r="NE173" i="3"/>
  <c r="ND173" i="3"/>
  <c r="NC173" i="3"/>
  <c r="NB173" i="3"/>
  <c r="NA173" i="3"/>
  <c r="NF172" i="3"/>
  <c r="NE172" i="3"/>
  <c r="ND172" i="3"/>
  <c r="NC172" i="3"/>
  <c r="NB172" i="3"/>
  <c r="NA172" i="3"/>
  <c r="NF116" i="3"/>
  <c r="NE116" i="3"/>
  <c r="ND116" i="3"/>
  <c r="NC116" i="3"/>
  <c r="NB116" i="3"/>
  <c r="NA116" i="3"/>
  <c r="NF115" i="3"/>
  <c r="NE115" i="3"/>
  <c r="ND115" i="3"/>
  <c r="NC115" i="3"/>
  <c r="NB115" i="3"/>
  <c r="NA115" i="3"/>
  <c r="NF114" i="3"/>
  <c r="NE114" i="3"/>
  <c r="ND114" i="3"/>
  <c r="NC114" i="3"/>
  <c r="NB114" i="3"/>
  <c r="NA114" i="3"/>
  <c r="NF113" i="3"/>
  <c r="NE113" i="3"/>
  <c r="ND113" i="3"/>
  <c r="NC113" i="3"/>
  <c r="NB113" i="3"/>
  <c r="NA113" i="3"/>
  <c r="NF112" i="3"/>
  <c r="NE112" i="3"/>
  <c r="ND112" i="3"/>
  <c r="NC112" i="3"/>
  <c r="NB112" i="3"/>
  <c r="NA112" i="3"/>
  <c r="NF111" i="3"/>
  <c r="NE111" i="3"/>
  <c r="ND111" i="3"/>
  <c r="NC111" i="3"/>
  <c r="NB111" i="3"/>
  <c r="NA111" i="3"/>
  <c r="NF110" i="3"/>
  <c r="NE110" i="3"/>
  <c r="ND110" i="3"/>
  <c r="NC110" i="3"/>
  <c r="NB110" i="3"/>
  <c r="NA110" i="3"/>
  <c r="NF109" i="3"/>
  <c r="NE109" i="3"/>
  <c r="ND109" i="3"/>
  <c r="NC109" i="3"/>
  <c r="NB109" i="3"/>
  <c r="NA109" i="3"/>
  <c r="NF108" i="3"/>
  <c r="NE108" i="3"/>
  <c r="ND108" i="3"/>
  <c r="NC108" i="3"/>
  <c r="NB108" i="3"/>
  <c r="NA108" i="3"/>
  <c r="NF107" i="3"/>
  <c r="NE107" i="3"/>
  <c r="ND107" i="3"/>
  <c r="NC107" i="3"/>
  <c r="NB107" i="3"/>
  <c r="NA107" i="3"/>
  <c r="NF106" i="3"/>
  <c r="NE106" i="3"/>
  <c r="ND106" i="3"/>
  <c r="NC106" i="3"/>
  <c r="NB106" i="3"/>
  <c r="NA106" i="3"/>
  <c r="NF105" i="3"/>
  <c r="NE105" i="3"/>
  <c r="ND105" i="3"/>
  <c r="NC105" i="3"/>
  <c r="NB105" i="3"/>
  <c r="NA105" i="3"/>
  <c r="NF104" i="3"/>
  <c r="NE104" i="3"/>
  <c r="ND104" i="3"/>
  <c r="NC104" i="3"/>
  <c r="NB104" i="3"/>
  <c r="NA104" i="3"/>
  <c r="NF103" i="3"/>
  <c r="NE103" i="3"/>
  <c r="ND103" i="3"/>
  <c r="NC103" i="3"/>
  <c r="NB103" i="3"/>
  <c r="NA103" i="3"/>
  <c r="NF102" i="3"/>
  <c r="NE102" i="3"/>
  <c r="ND102" i="3"/>
  <c r="NC102" i="3"/>
  <c r="NB102" i="3"/>
  <c r="NA102" i="3"/>
  <c r="NF101" i="3"/>
  <c r="NE101" i="3"/>
  <c r="ND101" i="3"/>
  <c r="NC101" i="3"/>
  <c r="NB101" i="3"/>
  <c r="NA101" i="3"/>
  <c r="NF100" i="3"/>
  <c r="NE100" i="3"/>
  <c r="ND100" i="3"/>
  <c r="NC100" i="3"/>
  <c r="NB100" i="3"/>
  <c r="NA100" i="3"/>
  <c r="NF99" i="3"/>
  <c r="NF309" i="3" s="1"/>
  <c r="NE99" i="3"/>
  <c r="NE309" i="3" s="1"/>
  <c r="ND99" i="3"/>
  <c r="ND309" i="3" s="1"/>
  <c r="NC99" i="3"/>
  <c r="NC309" i="3" s="1"/>
  <c r="NB99" i="3"/>
  <c r="NB309" i="3" s="1"/>
  <c r="NA99" i="3"/>
  <c r="NA309" i="3" s="1"/>
  <c r="NF98" i="3"/>
  <c r="NE98" i="3"/>
  <c r="ND98" i="3"/>
  <c r="NC98" i="3"/>
  <c r="NB98" i="3"/>
  <c r="NA98" i="3"/>
  <c r="NF97" i="3"/>
  <c r="NE97" i="3"/>
  <c r="ND97" i="3"/>
  <c r="NC97" i="3"/>
  <c r="NB97" i="3"/>
  <c r="NA97" i="3"/>
  <c r="NF96" i="3"/>
  <c r="NE96" i="3"/>
  <c r="ND96" i="3"/>
  <c r="NC96" i="3"/>
  <c r="NB96" i="3"/>
  <c r="NA96" i="3"/>
  <c r="NF95" i="3"/>
  <c r="NF301" i="3" s="1"/>
  <c r="NE95" i="3"/>
  <c r="NE301" i="3" s="1"/>
  <c r="ND95" i="3"/>
  <c r="ND301" i="3" s="1"/>
  <c r="NC95" i="3"/>
  <c r="NC301" i="3" s="1"/>
  <c r="NB95" i="3"/>
  <c r="NB301" i="3" s="1"/>
  <c r="NA95" i="3"/>
  <c r="NA301" i="3" s="1"/>
  <c r="NF94" i="3"/>
  <c r="NE94" i="3"/>
  <c r="ND94" i="3"/>
  <c r="NC94" i="3"/>
  <c r="NB94" i="3"/>
  <c r="NA94" i="3"/>
  <c r="NF93" i="3"/>
  <c r="NE93" i="3"/>
  <c r="ND93" i="3"/>
  <c r="NC93" i="3"/>
  <c r="NB93" i="3"/>
  <c r="NA93" i="3"/>
  <c r="NF92" i="3"/>
  <c r="NE92" i="3"/>
  <c r="ND92" i="3"/>
  <c r="NC92" i="3"/>
  <c r="NB92" i="3"/>
  <c r="NA92" i="3"/>
  <c r="NF91" i="3"/>
  <c r="NE91" i="3"/>
  <c r="ND91" i="3"/>
  <c r="NC91" i="3"/>
  <c r="NB91" i="3"/>
  <c r="NA91" i="3"/>
  <c r="NF90" i="3"/>
  <c r="NE90" i="3"/>
  <c r="ND90" i="3"/>
  <c r="NC90" i="3"/>
  <c r="NB90" i="3"/>
  <c r="NA90" i="3"/>
  <c r="NF89" i="3"/>
  <c r="NE89" i="3"/>
  <c r="ND89" i="3"/>
  <c r="NC89" i="3"/>
  <c r="NB89" i="3"/>
  <c r="NA89" i="3"/>
  <c r="NF88" i="3"/>
  <c r="NE88" i="3"/>
  <c r="ND88" i="3"/>
  <c r="NC88" i="3"/>
  <c r="NB88" i="3"/>
  <c r="NA88" i="3"/>
  <c r="NF87" i="3"/>
  <c r="NE87" i="3"/>
  <c r="ND87" i="3"/>
  <c r="NC87" i="3"/>
  <c r="NB87" i="3"/>
  <c r="NA87" i="3"/>
  <c r="NF86" i="3"/>
  <c r="NE86" i="3"/>
  <c r="ND86" i="3"/>
  <c r="NC86" i="3"/>
  <c r="NB86" i="3"/>
  <c r="NA86" i="3"/>
  <c r="NF85" i="3"/>
  <c r="NE85" i="3"/>
  <c r="ND85" i="3"/>
  <c r="NC85" i="3"/>
  <c r="NB85" i="3"/>
  <c r="NA85" i="3"/>
  <c r="NF84" i="3"/>
  <c r="NE84" i="3"/>
  <c r="ND84" i="3"/>
  <c r="NC84" i="3"/>
  <c r="NB84" i="3"/>
  <c r="NA84" i="3"/>
  <c r="NF83" i="3"/>
  <c r="NE83" i="3"/>
  <c r="ND83" i="3"/>
  <c r="NC83" i="3"/>
  <c r="NB83" i="3"/>
  <c r="NA83" i="3"/>
  <c r="NF82" i="3"/>
  <c r="NE82" i="3"/>
  <c r="ND82" i="3"/>
  <c r="NC82" i="3"/>
  <c r="NB82" i="3"/>
  <c r="NA82" i="3"/>
  <c r="NF80" i="3"/>
  <c r="NE80" i="3"/>
  <c r="ND80" i="3"/>
  <c r="NC80" i="3"/>
  <c r="NB80" i="3"/>
  <c r="NA80" i="3"/>
  <c r="NF79" i="3"/>
  <c r="NE79" i="3"/>
  <c r="ND79" i="3"/>
  <c r="NC79" i="3"/>
  <c r="NB79" i="3"/>
  <c r="NA79" i="3"/>
  <c r="NF78" i="3"/>
  <c r="NE78" i="3"/>
  <c r="ND78" i="3"/>
  <c r="NC78" i="3"/>
  <c r="NB78" i="3"/>
  <c r="NA78" i="3"/>
  <c r="NF77" i="3"/>
  <c r="NE77" i="3"/>
  <c r="ND77" i="3"/>
  <c r="NC77" i="3"/>
  <c r="NB77" i="3"/>
  <c r="NA77" i="3"/>
  <c r="NF75" i="3"/>
  <c r="NE75" i="3"/>
  <c r="ND75" i="3"/>
  <c r="NC75" i="3"/>
  <c r="NB75" i="3"/>
  <c r="NA75" i="3"/>
  <c r="NF73" i="3"/>
  <c r="NE73" i="3"/>
  <c r="ND73" i="3"/>
  <c r="NC73" i="3"/>
  <c r="NB73" i="3"/>
  <c r="NA73" i="3"/>
  <c r="NF72" i="3"/>
  <c r="NE72" i="3"/>
  <c r="ND72" i="3"/>
  <c r="NC72" i="3"/>
  <c r="NB72" i="3"/>
  <c r="NA72" i="3"/>
  <c r="NF70" i="3"/>
  <c r="NE70" i="3"/>
  <c r="ND70" i="3"/>
  <c r="NC70" i="3"/>
  <c r="NB70" i="3"/>
  <c r="NA70" i="3"/>
  <c r="NF69" i="3"/>
  <c r="NE69" i="3"/>
  <c r="ND69" i="3"/>
  <c r="NC69" i="3"/>
  <c r="NB69" i="3"/>
  <c r="NA69" i="3"/>
  <c r="NF68" i="3"/>
  <c r="NE68" i="3"/>
  <c r="ND68" i="3"/>
  <c r="NC68" i="3"/>
  <c r="NB68" i="3"/>
  <c r="NA68" i="3"/>
  <c r="NF66" i="3"/>
  <c r="NE66" i="3"/>
  <c r="ND66" i="3"/>
  <c r="NC66" i="3"/>
  <c r="NB66" i="3"/>
  <c r="NA66" i="3"/>
  <c r="NF65" i="3"/>
  <c r="NE65" i="3"/>
  <c r="ND65" i="3"/>
  <c r="NC65" i="3"/>
  <c r="NB65" i="3"/>
  <c r="NA65" i="3"/>
  <c r="NF63" i="3"/>
  <c r="NE63" i="3"/>
  <c r="ND63" i="3"/>
  <c r="NC63" i="3"/>
  <c r="NB63" i="3"/>
  <c r="NA63" i="3"/>
  <c r="NF62" i="3"/>
  <c r="NE62" i="3"/>
  <c r="ND62" i="3"/>
  <c r="NC62" i="3"/>
  <c r="NB62" i="3"/>
  <c r="NA62" i="3"/>
  <c r="NF60" i="3"/>
  <c r="NE60" i="3"/>
  <c r="ND60" i="3"/>
  <c r="NC60" i="3"/>
  <c r="NB60" i="3"/>
  <c r="NA60" i="3"/>
  <c r="NF59" i="3"/>
  <c r="NE59" i="3"/>
  <c r="ND59" i="3"/>
  <c r="NC59" i="3"/>
  <c r="NB59" i="3"/>
  <c r="NA59" i="3"/>
  <c r="NF58" i="3"/>
  <c r="NE58" i="3"/>
  <c r="ND58" i="3"/>
  <c r="NC58" i="3"/>
  <c r="NB58" i="3"/>
  <c r="NA58" i="3"/>
  <c r="NF57" i="3"/>
  <c r="NE57" i="3"/>
  <c r="ND57" i="3"/>
  <c r="NC57" i="3"/>
  <c r="NB57" i="3"/>
  <c r="NA57" i="3"/>
  <c r="NF56" i="3"/>
  <c r="NE56" i="3"/>
  <c r="ND56" i="3"/>
  <c r="NC56" i="3"/>
  <c r="NB56" i="3"/>
  <c r="NA56" i="3"/>
  <c r="NF55" i="3"/>
  <c r="NE55" i="3"/>
  <c r="ND55" i="3"/>
  <c r="NC55" i="3"/>
  <c r="NB55" i="3"/>
  <c r="NA55" i="3"/>
  <c r="NF54" i="3"/>
  <c r="NE54" i="3"/>
  <c r="ND54" i="3"/>
  <c r="NC54" i="3"/>
  <c r="NB54" i="3"/>
  <c r="NA54" i="3"/>
  <c r="NF53" i="3"/>
  <c r="NE53" i="3"/>
  <c r="ND53" i="3"/>
  <c r="NC53" i="3"/>
  <c r="NB53" i="3"/>
  <c r="NA53" i="3"/>
  <c r="NF52" i="3"/>
  <c r="NE52" i="3"/>
  <c r="ND52" i="3"/>
  <c r="NC52" i="3"/>
  <c r="NB52" i="3"/>
  <c r="NA52" i="3"/>
  <c r="NF51" i="3"/>
  <c r="NE51" i="3"/>
  <c r="ND51" i="3"/>
  <c r="NC51" i="3"/>
  <c r="NB51" i="3"/>
  <c r="NA51" i="3"/>
  <c r="NF50" i="3"/>
  <c r="NF49" i="3" s="1"/>
  <c r="NE50" i="3"/>
  <c r="NE49" i="3" s="1"/>
  <c r="ND50" i="3"/>
  <c r="ND49" i="3" s="1"/>
  <c r="NC50" i="3"/>
  <c r="NC49" i="3" s="1"/>
  <c r="NB50" i="3"/>
  <c r="NB49" i="3" s="1"/>
  <c r="NA50" i="3"/>
  <c r="NA49" i="3" s="1"/>
  <c r="NF48" i="3"/>
  <c r="NE48" i="3"/>
  <c r="ND48" i="3"/>
  <c r="NC48" i="3"/>
  <c r="NB48" i="3"/>
  <c r="NA48" i="3"/>
  <c r="NF47" i="3"/>
  <c r="NE47" i="3"/>
  <c r="ND47" i="3"/>
  <c r="NC47" i="3"/>
  <c r="NB47" i="3"/>
  <c r="NA47" i="3"/>
  <c r="NF45" i="3"/>
  <c r="NE45" i="3"/>
  <c r="ND45" i="3"/>
  <c r="NC45" i="3"/>
  <c r="NB45" i="3"/>
  <c r="NA45" i="3"/>
  <c r="NF43" i="3"/>
  <c r="NE43" i="3"/>
  <c r="ND43" i="3"/>
  <c r="NC43" i="3"/>
  <c r="NB43" i="3"/>
  <c r="NA43" i="3"/>
  <c r="NF42" i="3"/>
  <c r="NE42" i="3"/>
  <c r="ND42" i="3"/>
  <c r="NC42" i="3"/>
  <c r="NB42" i="3"/>
  <c r="NA42" i="3"/>
  <c r="NF40" i="3"/>
  <c r="NE40" i="3"/>
  <c r="ND40" i="3"/>
  <c r="NC40" i="3"/>
  <c r="NB40" i="3"/>
  <c r="NA40" i="3"/>
  <c r="NF39" i="3"/>
  <c r="NF303" i="3" s="1"/>
  <c r="NE39" i="3"/>
  <c r="NE303" i="3" s="1"/>
  <c r="ND39" i="3"/>
  <c r="ND303" i="3" s="1"/>
  <c r="NC39" i="3"/>
  <c r="NC303" i="3" s="1"/>
  <c r="NB39" i="3"/>
  <c r="NB303" i="3" s="1"/>
  <c r="NA39" i="3"/>
  <c r="NA303" i="3" s="1"/>
  <c r="NF38" i="3"/>
  <c r="NE38" i="3"/>
  <c r="ND38" i="3"/>
  <c r="NC38" i="3"/>
  <c r="NB38" i="3"/>
  <c r="NA38" i="3"/>
  <c r="NF36" i="3"/>
  <c r="NE36" i="3"/>
  <c r="ND36" i="3"/>
  <c r="NC36" i="3"/>
  <c r="NB36" i="3"/>
  <c r="NA36" i="3"/>
  <c r="NF34" i="3"/>
  <c r="NE34" i="3"/>
  <c r="ND34" i="3"/>
  <c r="NC34" i="3"/>
  <c r="NB34" i="3"/>
  <c r="NA34" i="3"/>
  <c r="NF33" i="3"/>
  <c r="NE33" i="3"/>
  <c r="ND33" i="3"/>
  <c r="NC33" i="3"/>
  <c r="NB33" i="3"/>
  <c r="NA33" i="3"/>
  <c r="NF32" i="3"/>
  <c r="NE32" i="3"/>
  <c r="ND32" i="3"/>
  <c r="NC32" i="3"/>
  <c r="NB32" i="3"/>
  <c r="NA32" i="3"/>
  <c r="NF31" i="3"/>
  <c r="NE31" i="3"/>
  <c r="ND31" i="3"/>
  <c r="NC31" i="3"/>
  <c r="NB31" i="3"/>
  <c r="NA31" i="3"/>
  <c r="NF29" i="3"/>
  <c r="NE29" i="3"/>
  <c r="ND29" i="3"/>
  <c r="NC29" i="3"/>
  <c r="NB29" i="3"/>
  <c r="NA29" i="3"/>
  <c r="NF28" i="3"/>
  <c r="NE28" i="3"/>
  <c r="ND28" i="3"/>
  <c r="NC28" i="3"/>
  <c r="NB28" i="3"/>
  <c r="NA28" i="3"/>
  <c r="NF27" i="3"/>
  <c r="NE27" i="3"/>
  <c r="ND27" i="3"/>
  <c r="NC27" i="3"/>
  <c r="NB27" i="3"/>
  <c r="NA27" i="3"/>
  <c r="NF25" i="3"/>
  <c r="NE25" i="3"/>
  <c r="ND25" i="3"/>
  <c r="NC25" i="3"/>
  <c r="NB25" i="3"/>
  <c r="NA25" i="3"/>
  <c r="NF23" i="3"/>
  <c r="NE23" i="3"/>
  <c r="ND23" i="3"/>
  <c r="NC23" i="3"/>
  <c r="NB23" i="3"/>
  <c r="NA23" i="3"/>
  <c r="NF21" i="3"/>
  <c r="NE21" i="3"/>
  <c r="ND21" i="3"/>
  <c r="NC21" i="3"/>
  <c r="NB21" i="3"/>
  <c r="NA21" i="3"/>
  <c r="NF20" i="3"/>
  <c r="NE20" i="3"/>
  <c r="ND20" i="3"/>
  <c r="NC20" i="3"/>
  <c r="NB20" i="3"/>
  <c r="NA20" i="3"/>
  <c r="NF19" i="3"/>
  <c r="NE19" i="3"/>
  <c r="ND19" i="3"/>
  <c r="NC19" i="3"/>
  <c r="NB19" i="3"/>
  <c r="NA19" i="3"/>
  <c r="NF18" i="3"/>
  <c r="NE18" i="3"/>
  <c r="ND18" i="3"/>
  <c r="NC18" i="3"/>
  <c r="NB18" i="3"/>
  <c r="NA18" i="3"/>
  <c r="NF17" i="3"/>
  <c r="NE17" i="3"/>
  <c r="ND17" i="3"/>
  <c r="NC17" i="3"/>
  <c r="NB17" i="3"/>
  <c r="NA17" i="3"/>
  <c r="NF16" i="3"/>
  <c r="NE16" i="3"/>
  <c r="ND16" i="3"/>
  <c r="NC16" i="3"/>
  <c r="NB16" i="3"/>
  <c r="NA16" i="3"/>
  <c r="NF15" i="3"/>
  <c r="NE15" i="3"/>
  <c r="ND15" i="3"/>
  <c r="NC15" i="3"/>
  <c r="NB15" i="3"/>
  <c r="NA15" i="3"/>
  <c r="NF14" i="3"/>
  <c r="NE14" i="3"/>
  <c r="ND14" i="3"/>
  <c r="NC14" i="3"/>
  <c r="NB14" i="3"/>
  <c r="NA14" i="3"/>
  <c r="NF13" i="3"/>
  <c r="NE13" i="3"/>
  <c r="ND13" i="3"/>
  <c r="NC13" i="3"/>
  <c r="NB13" i="3"/>
  <c r="NA13" i="3"/>
  <c r="NF12" i="3"/>
  <c r="NE12" i="3"/>
  <c r="ND12" i="3"/>
  <c r="NC12" i="3"/>
  <c r="NB12" i="3"/>
  <c r="NA12" i="3"/>
  <c r="MQ289" i="3"/>
  <c r="MP289" i="3"/>
  <c r="MO289" i="3"/>
  <c r="MN289" i="3"/>
  <c r="MM289" i="3"/>
  <c r="ML289" i="3"/>
  <c r="MQ288" i="3"/>
  <c r="MP288" i="3"/>
  <c r="MO288" i="3"/>
  <c r="MN288" i="3"/>
  <c r="MM288" i="3"/>
  <c r="ML288" i="3"/>
  <c r="MQ287" i="3"/>
  <c r="MP287" i="3"/>
  <c r="MO287" i="3"/>
  <c r="MN287" i="3"/>
  <c r="MM287" i="3"/>
  <c r="ML287" i="3"/>
  <c r="MQ286" i="3"/>
  <c r="MP286" i="3"/>
  <c r="MO286" i="3"/>
  <c r="MN286" i="3"/>
  <c r="MM286" i="3"/>
  <c r="ML286" i="3"/>
  <c r="MQ285" i="3"/>
  <c r="MP285" i="3"/>
  <c r="MO285" i="3"/>
  <c r="MN285" i="3"/>
  <c r="MM285" i="3"/>
  <c r="ML285" i="3"/>
  <c r="MQ284" i="3"/>
  <c r="MP284" i="3"/>
  <c r="MO284" i="3"/>
  <c r="MN284" i="3"/>
  <c r="MM284" i="3"/>
  <c r="ML284" i="3"/>
  <c r="MQ283" i="3"/>
  <c r="MP283" i="3"/>
  <c r="MO283" i="3"/>
  <c r="MN283" i="3"/>
  <c r="MM283" i="3"/>
  <c r="ML283" i="3"/>
  <c r="MQ282" i="3"/>
  <c r="MP282" i="3"/>
  <c r="MO282" i="3"/>
  <c r="MN282" i="3"/>
  <c r="MM282" i="3"/>
  <c r="ML282" i="3"/>
  <c r="MQ281" i="3"/>
  <c r="MP281" i="3"/>
  <c r="MO281" i="3"/>
  <c r="MN281" i="3"/>
  <c r="MM281" i="3"/>
  <c r="ML281" i="3"/>
  <c r="MQ280" i="3"/>
  <c r="MP280" i="3"/>
  <c r="MO280" i="3"/>
  <c r="MN280" i="3"/>
  <c r="MM280" i="3"/>
  <c r="ML280" i="3"/>
  <c r="MQ279" i="3"/>
  <c r="MP279" i="3"/>
  <c r="MO279" i="3"/>
  <c r="MN279" i="3"/>
  <c r="MM279" i="3"/>
  <c r="ML279" i="3"/>
  <c r="MQ278" i="3"/>
  <c r="MP278" i="3"/>
  <c r="MO278" i="3"/>
  <c r="MN278" i="3"/>
  <c r="MM278" i="3"/>
  <c r="ML278" i="3"/>
  <c r="MQ277" i="3"/>
  <c r="MP277" i="3"/>
  <c r="MO277" i="3"/>
  <c r="MN277" i="3"/>
  <c r="MM277" i="3"/>
  <c r="ML277" i="3"/>
  <c r="MQ276" i="3"/>
  <c r="MP276" i="3"/>
  <c r="MO276" i="3"/>
  <c r="MN276" i="3"/>
  <c r="MM276" i="3"/>
  <c r="ML276" i="3"/>
  <c r="MQ275" i="3"/>
  <c r="MP275" i="3"/>
  <c r="MO275" i="3"/>
  <c r="MN275" i="3"/>
  <c r="MM275" i="3"/>
  <c r="ML275" i="3"/>
  <c r="MQ274" i="3"/>
  <c r="MP274" i="3"/>
  <c r="MO274" i="3"/>
  <c r="MN274" i="3"/>
  <c r="MM274" i="3"/>
  <c r="ML274" i="3"/>
  <c r="MQ272" i="3"/>
  <c r="MP272" i="3"/>
  <c r="MO272" i="3"/>
  <c r="MN272" i="3"/>
  <c r="MM272" i="3"/>
  <c r="ML272" i="3"/>
  <c r="MQ271" i="3"/>
  <c r="MP271" i="3"/>
  <c r="MO271" i="3"/>
  <c r="MN271" i="3"/>
  <c r="MM271" i="3"/>
  <c r="ML271" i="3"/>
  <c r="MQ270" i="3"/>
  <c r="MP270" i="3"/>
  <c r="MO270" i="3"/>
  <c r="MN270" i="3"/>
  <c r="MM270" i="3"/>
  <c r="ML270" i="3"/>
  <c r="MQ269" i="3"/>
  <c r="MP269" i="3"/>
  <c r="MO269" i="3"/>
  <c r="MN269" i="3"/>
  <c r="MM269" i="3"/>
  <c r="ML269" i="3"/>
  <c r="MQ268" i="3"/>
  <c r="MP268" i="3"/>
  <c r="MO268" i="3"/>
  <c r="MN268" i="3"/>
  <c r="MM268" i="3"/>
  <c r="ML268" i="3"/>
  <c r="MQ267" i="3"/>
  <c r="MP267" i="3"/>
  <c r="MO267" i="3"/>
  <c r="MN267" i="3"/>
  <c r="MM267" i="3"/>
  <c r="ML267" i="3"/>
  <c r="MQ266" i="3"/>
  <c r="MP266" i="3"/>
  <c r="MO266" i="3"/>
  <c r="MN266" i="3"/>
  <c r="MM266" i="3"/>
  <c r="ML266" i="3"/>
  <c r="MQ265" i="3"/>
  <c r="MP265" i="3"/>
  <c r="MO265" i="3"/>
  <c r="MN265" i="3"/>
  <c r="MM265" i="3"/>
  <c r="ML265" i="3"/>
  <c r="MQ264" i="3"/>
  <c r="MP264" i="3"/>
  <c r="MO264" i="3"/>
  <c r="MN264" i="3"/>
  <c r="MM264" i="3"/>
  <c r="ML264" i="3"/>
  <c r="MQ263" i="3"/>
  <c r="MP263" i="3"/>
  <c r="MO263" i="3"/>
  <c r="MN263" i="3"/>
  <c r="MM263" i="3"/>
  <c r="ML263" i="3"/>
  <c r="MQ262" i="3"/>
  <c r="MP262" i="3"/>
  <c r="MO262" i="3"/>
  <c r="MN262" i="3"/>
  <c r="MM262" i="3"/>
  <c r="ML262" i="3"/>
  <c r="MQ261" i="3"/>
  <c r="MP261" i="3"/>
  <c r="MO261" i="3"/>
  <c r="MN261" i="3"/>
  <c r="MM261" i="3"/>
  <c r="ML261" i="3"/>
  <c r="MQ260" i="3"/>
  <c r="MP260" i="3"/>
  <c r="MO260" i="3"/>
  <c r="MN260" i="3"/>
  <c r="MM260" i="3"/>
  <c r="ML260" i="3"/>
  <c r="MQ259" i="3"/>
  <c r="MP259" i="3"/>
  <c r="MO259" i="3"/>
  <c r="MN259" i="3"/>
  <c r="MM259" i="3"/>
  <c r="ML259" i="3"/>
  <c r="MQ258" i="3"/>
  <c r="MP258" i="3"/>
  <c r="MO258" i="3"/>
  <c r="MN258" i="3"/>
  <c r="MM258" i="3"/>
  <c r="ML258" i="3"/>
  <c r="MQ257" i="3"/>
  <c r="MP257" i="3"/>
  <c r="MO257" i="3"/>
  <c r="MN257" i="3"/>
  <c r="MM257" i="3"/>
  <c r="ML257" i="3"/>
  <c r="MQ256" i="3"/>
  <c r="MP256" i="3"/>
  <c r="MO256" i="3"/>
  <c r="MN256" i="3"/>
  <c r="MM256" i="3"/>
  <c r="ML256" i="3"/>
  <c r="MQ255" i="3"/>
  <c r="MP255" i="3"/>
  <c r="MO255" i="3"/>
  <c r="MN255" i="3"/>
  <c r="MM255" i="3"/>
  <c r="ML255" i="3"/>
  <c r="MQ254" i="3"/>
  <c r="MP254" i="3"/>
  <c r="MO254" i="3"/>
  <c r="MN254" i="3"/>
  <c r="MM254" i="3"/>
  <c r="ML254" i="3"/>
  <c r="MQ253" i="3"/>
  <c r="MP253" i="3"/>
  <c r="MO253" i="3"/>
  <c r="MN253" i="3"/>
  <c r="MM253" i="3"/>
  <c r="ML253" i="3"/>
  <c r="MQ252" i="3"/>
  <c r="MP252" i="3"/>
  <c r="MO252" i="3"/>
  <c r="MN252" i="3"/>
  <c r="MM252" i="3"/>
  <c r="ML252" i="3"/>
  <c r="MQ251" i="3"/>
  <c r="MP251" i="3"/>
  <c r="MO251" i="3"/>
  <c r="MN251" i="3"/>
  <c r="MM251" i="3"/>
  <c r="ML251" i="3"/>
  <c r="MQ250" i="3"/>
  <c r="MP250" i="3"/>
  <c r="MO250" i="3"/>
  <c r="MN250" i="3"/>
  <c r="MM250" i="3"/>
  <c r="ML250" i="3"/>
  <c r="MQ249" i="3"/>
  <c r="MP249" i="3"/>
  <c r="MO249" i="3"/>
  <c r="MN249" i="3"/>
  <c r="MM249" i="3"/>
  <c r="ML249" i="3"/>
  <c r="MQ248" i="3"/>
  <c r="MP248" i="3"/>
  <c r="MO248" i="3"/>
  <c r="MN248" i="3"/>
  <c r="MM248" i="3"/>
  <c r="ML248" i="3"/>
  <c r="MQ247" i="3"/>
  <c r="MP247" i="3"/>
  <c r="MO247" i="3"/>
  <c r="MN247" i="3"/>
  <c r="MM247" i="3"/>
  <c r="ML247" i="3"/>
  <c r="MQ246" i="3"/>
  <c r="MP246" i="3"/>
  <c r="MO246" i="3"/>
  <c r="MN246" i="3"/>
  <c r="MM246" i="3"/>
  <c r="ML246" i="3"/>
  <c r="MQ245" i="3"/>
  <c r="MP245" i="3"/>
  <c r="MO245" i="3"/>
  <c r="MN245" i="3"/>
  <c r="MM245" i="3"/>
  <c r="ML245" i="3"/>
  <c r="MQ244" i="3"/>
  <c r="MP244" i="3"/>
  <c r="MO244" i="3"/>
  <c r="MN244" i="3"/>
  <c r="MM244" i="3"/>
  <c r="ML244" i="3"/>
  <c r="MQ243" i="3"/>
  <c r="MP243" i="3"/>
  <c r="MO243" i="3"/>
  <c r="MN243" i="3"/>
  <c r="MM243" i="3"/>
  <c r="ML243" i="3"/>
  <c r="MQ241" i="3"/>
  <c r="MP241" i="3"/>
  <c r="MO241" i="3"/>
  <c r="MN241" i="3"/>
  <c r="MM241" i="3"/>
  <c r="ML241" i="3"/>
  <c r="MQ240" i="3"/>
  <c r="MP240" i="3"/>
  <c r="MO240" i="3"/>
  <c r="MN240" i="3"/>
  <c r="MM240" i="3"/>
  <c r="ML240" i="3"/>
  <c r="MQ239" i="3"/>
  <c r="MP239" i="3"/>
  <c r="MO239" i="3"/>
  <c r="MN239" i="3"/>
  <c r="MM239" i="3"/>
  <c r="ML239" i="3"/>
  <c r="MQ238" i="3"/>
  <c r="MP238" i="3"/>
  <c r="MO238" i="3"/>
  <c r="MN238" i="3"/>
  <c r="MM238" i="3"/>
  <c r="ML238" i="3"/>
  <c r="MQ236" i="3"/>
  <c r="MP236" i="3"/>
  <c r="MO236" i="3"/>
  <c r="MN236" i="3"/>
  <c r="MM236" i="3"/>
  <c r="ML236" i="3"/>
  <c r="MQ235" i="3"/>
  <c r="MP235" i="3"/>
  <c r="MO235" i="3"/>
  <c r="MN235" i="3"/>
  <c r="MM235" i="3"/>
  <c r="ML235" i="3"/>
  <c r="MQ234" i="3"/>
  <c r="MP234" i="3"/>
  <c r="MO234" i="3"/>
  <c r="MN234" i="3"/>
  <c r="MM234" i="3"/>
  <c r="ML234" i="3"/>
  <c r="MQ232" i="3"/>
  <c r="MP232" i="3"/>
  <c r="MO232" i="3"/>
  <c r="MN232" i="3"/>
  <c r="MM232" i="3"/>
  <c r="ML232" i="3"/>
  <c r="MQ230" i="3"/>
  <c r="MP230" i="3"/>
  <c r="MO230" i="3"/>
  <c r="MN230" i="3"/>
  <c r="MM230" i="3"/>
  <c r="ML230" i="3"/>
  <c r="MQ229" i="3"/>
  <c r="MP229" i="3"/>
  <c r="MO229" i="3"/>
  <c r="MN229" i="3"/>
  <c r="MM229" i="3"/>
  <c r="ML229" i="3"/>
  <c r="MQ228" i="3"/>
  <c r="MP228" i="3"/>
  <c r="MO228" i="3"/>
  <c r="MN228" i="3"/>
  <c r="MM228" i="3"/>
  <c r="ML228" i="3"/>
  <c r="MQ227" i="3"/>
  <c r="MP227" i="3"/>
  <c r="MO227" i="3"/>
  <c r="MN227" i="3"/>
  <c r="MM227" i="3"/>
  <c r="ML227" i="3"/>
  <c r="MQ226" i="3"/>
  <c r="MP226" i="3"/>
  <c r="MO226" i="3"/>
  <c r="MN226" i="3"/>
  <c r="MM226" i="3"/>
  <c r="ML226" i="3"/>
  <c r="MQ225" i="3"/>
  <c r="MP225" i="3"/>
  <c r="MO225" i="3"/>
  <c r="MN225" i="3"/>
  <c r="MM225" i="3"/>
  <c r="ML225" i="3"/>
  <c r="MQ224" i="3"/>
  <c r="MP224" i="3"/>
  <c r="MO224" i="3"/>
  <c r="MN224" i="3"/>
  <c r="MM224" i="3"/>
  <c r="ML224" i="3"/>
  <c r="MQ223" i="3"/>
  <c r="MP223" i="3"/>
  <c r="MO223" i="3"/>
  <c r="MN223" i="3"/>
  <c r="MM223" i="3"/>
  <c r="ML223" i="3"/>
  <c r="MQ221" i="3"/>
  <c r="MP221" i="3"/>
  <c r="MO221" i="3"/>
  <c r="MN221" i="3"/>
  <c r="MM221" i="3"/>
  <c r="ML221" i="3"/>
  <c r="MQ220" i="3"/>
  <c r="MP220" i="3"/>
  <c r="MO220" i="3"/>
  <c r="MN220" i="3"/>
  <c r="MM220" i="3"/>
  <c r="ML220" i="3"/>
  <c r="MQ219" i="3"/>
  <c r="MP219" i="3"/>
  <c r="MO219" i="3"/>
  <c r="MN219" i="3"/>
  <c r="MM219" i="3"/>
  <c r="ML219" i="3"/>
  <c r="MQ218" i="3"/>
  <c r="MP218" i="3"/>
  <c r="MO218" i="3"/>
  <c r="MN218" i="3"/>
  <c r="MM218" i="3"/>
  <c r="ML218" i="3"/>
  <c r="MQ217" i="3"/>
  <c r="MP217" i="3"/>
  <c r="MO217" i="3"/>
  <c r="MN217" i="3"/>
  <c r="MM217" i="3"/>
  <c r="ML217" i="3"/>
  <c r="MQ216" i="3"/>
  <c r="MP216" i="3"/>
  <c r="MO216" i="3"/>
  <c r="MN216" i="3"/>
  <c r="MM216" i="3"/>
  <c r="ML216" i="3"/>
  <c r="MQ214" i="3"/>
  <c r="MP214" i="3"/>
  <c r="MO214" i="3"/>
  <c r="MN214" i="3"/>
  <c r="MM214" i="3"/>
  <c r="ML214" i="3"/>
  <c r="MQ213" i="3"/>
  <c r="MP213" i="3"/>
  <c r="MO213" i="3"/>
  <c r="MN213" i="3"/>
  <c r="MM213" i="3"/>
  <c r="ML213" i="3"/>
  <c r="MQ212" i="3"/>
  <c r="MP212" i="3"/>
  <c r="MO212" i="3"/>
  <c r="MN212" i="3"/>
  <c r="MM212" i="3"/>
  <c r="ML212" i="3"/>
  <c r="MQ211" i="3"/>
  <c r="MP211" i="3"/>
  <c r="MO211" i="3"/>
  <c r="MN211" i="3"/>
  <c r="MM211" i="3"/>
  <c r="ML211" i="3"/>
  <c r="MQ210" i="3"/>
  <c r="MP210" i="3"/>
  <c r="MO210" i="3"/>
  <c r="MN210" i="3"/>
  <c r="MM210" i="3"/>
  <c r="ML210" i="3"/>
  <c r="MQ209" i="3"/>
  <c r="MP209" i="3"/>
  <c r="MO209" i="3"/>
  <c r="MN209" i="3"/>
  <c r="MM209" i="3"/>
  <c r="ML209" i="3"/>
  <c r="MQ207" i="3"/>
  <c r="MP207" i="3"/>
  <c r="MO207" i="3"/>
  <c r="MN207" i="3"/>
  <c r="MM207" i="3"/>
  <c r="ML207" i="3"/>
  <c r="MQ206" i="3"/>
  <c r="MP206" i="3"/>
  <c r="MO206" i="3"/>
  <c r="MN206" i="3"/>
  <c r="MM206" i="3"/>
  <c r="ML206" i="3"/>
  <c r="MQ205" i="3"/>
  <c r="MP205" i="3"/>
  <c r="MO205" i="3"/>
  <c r="MN205" i="3"/>
  <c r="MM205" i="3"/>
  <c r="ML205" i="3"/>
  <c r="MQ204" i="3"/>
  <c r="MP204" i="3"/>
  <c r="MO204" i="3"/>
  <c r="MN204" i="3"/>
  <c r="MM204" i="3"/>
  <c r="ML204" i="3"/>
  <c r="MQ202" i="3"/>
  <c r="MP202" i="3"/>
  <c r="MO202" i="3"/>
  <c r="MN202" i="3"/>
  <c r="MM202" i="3"/>
  <c r="ML202" i="3"/>
  <c r="MQ200" i="3"/>
  <c r="MP200" i="3"/>
  <c r="MO200" i="3"/>
  <c r="MN200" i="3"/>
  <c r="MM200" i="3"/>
  <c r="ML200" i="3"/>
  <c r="MQ198" i="3"/>
  <c r="MP198" i="3"/>
  <c r="MO198" i="3"/>
  <c r="MN198" i="3"/>
  <c r="MM198" i="3"/>
  <c r="ML198" i="3"/>
  <c r="MQ196" i="3"/>
  <c r="MP196" i="3"/>
  <c r="MO196" i="3"/>
  <c r="MN196" i="3"/>
  <c r="MM196" i="3"/>
  <c r="ML196" i="3"/>
  <c r="MQ195" i="3"/>
  <c r="MP195" i="3"/>
  <c r="MO195" i="3"/>
  <c r="MN195" i="3"/>
  <c r="MM195" i="3"/>
  <c r="ML195" i="3"/>
  <c r="MQ194" i="3"/>
  <c r="MP194" i="3"/>
  <c r="MO194" i="3"/>
  <c r="MN194" i="3"/>
  <c r="MM194" i="3"/>
  <c r="ML194" i="3"/>
  <c r="MQ192" i="3"/>
  <c r="MP192" i="3"/>
  <c r="MO192" i="3"/>
  <c r="MN192" i="3"/>
  <c r="MM192" i="3"/>
  <c r="ML192" i="3"/>
  <c r="MQ190" i="3"/>
  <c r="MP190" i="3"/>
  <c r="MO190" i="3"/>
  <c r="MN190" i="3"/>
  <c r="MM190" i="3"/>
  <c r="ML190" i="3"/>
  <c r="MQ188" i="3"/>
  <c r="MP188" i="3"/>
  <c r="MO188" i="3"/>
  <c r="MN188" i="3"/>
  <c r="MM188" i="3"/>
  <c r="ML188" i="3"/>
  <c r="MQ187" i="3"/>
  <c r="MP187" i="3"/>
  <c r="MO187" i="3"/>
  <c r="MN187" i="3"/>
  <c r="MM187" i="3"/>
  <c r="ML187" i="3"/>
  <c r="MQ185" i="3"/>
  <c r="MP185" i="3"/>
  <c r="MO185" i="3"/>
  <c r="MN185" i="3"/>
  <c r="MM185" i="3"/>
  <c r="ML185" i="3"/>
  <c r="MQ184" i="3"/>
  <c r="MP184" i="3"/>
  <c r="MO184" i="3"/>
  <c r="MN184" i="3"/>
  <c r="MM184" i="3"/>
  <c r="ML184" i="3"/>
  <c r="MQ183" i="3"/>
  <c r="MP183" i="3"/>
  <c r="MO183" i="3"/>
  <c r="MN183" i="3"/>
  <c r="MM183" i="3"/>
  <c r="ML183" i="3"/>
  <c r="MQ182" i="3"/>
  <c r="MP182" i="3"/>
  <c r="MO182" i="3"/>
  <c r="MN182" i="3"/>
  <c r="MM182" i="3"/>
  <c r="ML182" i="3"/>
  <c r="MQ181" i="3"/>
  <c r="MP181" i="3"/>
  <c r="MO181" i="3"/>
  <c r="MN181" i="3"/>
  <c r="MM181" i="3"/>
  <c r="ML181" i="3"/>
  <c r="MQ180" i="3"/>
  <c r="MP180" i="3"/>
  <c r="MO180" i="3"/>
  <c r="MN180" i="3"/>
  <c r="MM180" i="3"/>
  <c r="ML180" i="3"/>
  <c r="MQ179" i="3"/>
  <c r="MP179" i="3"/>
  <c r="MO179" i="3"/>
  <c r="MN179" i="3"/>
  <c r="MM179" i="3"/>
  <c r="ML179" i="3"/>
  <c r="MQ177" i="3"/>
  <c r="MP177" i="3"/>
  <c r="MO177" i="3"/>
  <c r="MN177" i="3"/>
  <c r="MM177" i="3"/>
  <c r="ML177" i="3"/>
  <c r="MQ176" i="3"/>
  <c r="MP176" i="3"/>
  <c r="MO176" i="3"/>
  <c r="MN176" i="3"/>
  <c r="MM176" i="3"/>
  <c r="ML176" i="3"/>
  <c r="MQ175" i="3"/>
  <c r="MP175" i="3"/>
  <c r="MO175" i="3"/>
  <c r="MN175" i="3"/>
  <c r="MM175" i="3"/>
  <c r="ML175" i="3"/>
  <c r="MQ174" i="3"/>
  <c r="MP174" i="3"/>
  <c r="MO174" i="3"/>
  <c r="MN174" i="3"/>
  <c r="MM174" i="3"/>
  <c r="ML174" i="3"/>
  <c r="MQ173" i="3"/>
  <c r="MP173" i="3"/>
  <c r="MO173" i="3"/>
  <c r="MN173" i="3"/>
  <c r="MM173" i="3"/>
  <c r="ML173" i="3"/>
  <c r="MQ172" i="3"/>
  <c r="MP172" i="3"/>
  <c r="MO172" i="3"/>
  <c r="MN172" i="3"/>
  <c r="MM172" i="3"/>
  <c r="ML172" i="3"/>
  <c r="MQ116" i="3"/>
  <c r="MP116" i="3"/>
  <c r="MO116" i="3"/>
  <c r="MN116" i="3"/>
  <c r="MM116" i="3"/>
  <c r="ML116" i="3"/>
  <c r="MQ115" i="3"/>
  <c r="MP115" i="3"/>
  <c r="MO115" i="3"/>
  <c r="MN115" i="3"/>
  <c r="MM115" i="3"/>
  <c r="ML115" i="3"/>
  <c r="MQ114" i="3"/>
  <c r="MP114" i="3"/>
  <c r="MO114" i="3"/>
  <c r="MN114" i="3"/>
  <c r="MM114" i="3"/>
  <c r="ML114" i="3"/>
  <c r="MQ113" i="3"/>
  <c r="MP113" i="3"/>
  <c r="MO113" i="3"/>
  <c r="MN113" i="3"/>
  <c r="MM113" i="3"/>
  <c r="ML113" i="3"/>
  <c r="MQ112" i="3"/>
  <c r="MP112" i="3"/>
  <c r="MO112" i="3"/>
  <c r="MN112" i="3"/>
  <c r="MM112" i="3"/>
  <c r="ML112" i="3"/>
  <c r="MQ111" i="3"/>
  <c r="MP111" i="3"/>
  <c r="MO111" i="3"/>
  <c r="MN111" i="3"/>
  <c r="MM111" i="3"/>
  <c r="ML111" i="3"/>
  <c r="MQ110" i="3"/>
  <c r="MP110" i="3"/>
  <c r="MO110" i="3"/>
  <c r="MN110" i="3"/>
  <c r="MM110" i="3"/>
  <c r="ML110" i="3"/>
  <c r="MQ109" i="3"/>
  <c r="MP109" i="3"/>
  <c r="MO109" i="3"/>
  <c r="MN109" i="3"/>
  <c r="MM109" i="3"/>
  <c r="ML109" i="3"/>
  <c r="MQ108" i="3"/>
  <c r="MP108" i="3"/>
  <c r="MO108" i="3"/>
  <c r="MN108" i="3"/>
  <c r="MM108" i="3"/>
  <c r="ML108" i="3"/>
  <c r="MQ107" i="3"/>
  <c r="MP107" i="3"/>
  <c r="MO107" i="3"/>
  <c r="MN107" i="3"/>
  <c r="MM107" i="3"/>
  <c r="ML107" i="3"/>
  <c r="MQ106" i="3"/>
  <c r="MP106" i="3"/>
  <c r="MO106" i="3"/>
  <c r="MN106" i="3"/>
  <c r="MM106" i="3"/>
  <c r="ML106" i="3"/>
  <c r="MQ105" i="3"/>
  <c r="MP105" i="3"/>
  <c r="MO105" i="3"/>
  <c r="MN105" i="3"/>
  <c r="MM105" i="3"/>
  <c r="ML105" i="3"/>
  <c r="MQ104" i="3"/>
  <c r="MP104" i="3"/>
  <c r="MO104" i="3"/>
  <c r="MN104" i="3"/>
  <c r="MM104" i="3"/>
  <c r="ML104" i="3"/>
  <c r="MQ103" i="3"/>
  <c r="MP103" i="3"/>
  <c r="MO103" i="3"/>
  <c r="MN103" i="3"/>
  <c r="MM103" i="3"/>
  <c r="ML103" i="3"/>
  <c r="MQ102" i="3"/>
  <c r="MP102" i="3"/>
  <c r="MO102" i="3"/>
  <c r="MN102" i="3"/>
  <c r="MM102" i="3"/>
  <c r="ML102" i="3"/>
  <c r="MQ101" i="3"/>
  <c r="MP101" i="3"/>
  <c r="MO101" i="3"/>
  <c r="MN101" i="3"/>
  <c r="MM101" i="3"/>
  <c r="ML101" i="3"/>
  <c r="MQ100" i="3"/>
  <c r="MP100" i="3"/>
  <c r="MO100" i="3"/>
  <c r="MN100" i="3"/>
  <c r="MM100" i="3"/>
  <c r="ML100" i="3"/>
  <c r="MQ99" i="3"/>
  <c r="MQ309" i="3" s="1"/>
  <c r="MP99" i="3"/>
  <c r="MP309" i="3" s="1"/>
  <c r="MO99" i="3"/>
  <c r="MO309" i="3" s="1"/>
  <c r="MN99" i="3"/>
  <c r="MN309" i="3" s="1"/>
  <c r="MM99" i="3"/>
  <c r="MM309" i="3" s="1"/>
  <c r="ML99" i="3"/>
  <c r="ML309" i="3" s="1"/>
  <c r="MQ98" i="3"/>
  <c r="MP98" i="3"/>
  <c r="MO98" i="3"/>
  <c r="MN98" i="3"/>
  <c r="MM98" i="3"/>
  <c r="ML98" i="3"/>
  <c r="MQ97" i="3"/>
  <c r="MP97" i="3"/>
  <c r="MO97" i="3"/>
  <c r="MN97" i="3"/>
  <c r="MM97" i="3"/>
  <c r="ML97" i="3"/>
  <c r="MQ96" i="3"/>
  <c r="MP96" i="3"/>
  <c r="MO96" i="3"/>
  <c r="MN96" i="3"/>
  <c r="MM96" i="3"/>
  <c r="ML96" i="3"/>
  <c r="MQ95" i="3"/>
  <c r="MQ301" i="3" s="1"/>
  <c r="MP95" i="3"/>
  <c r="MP301" i="3" s="1"/>
  <c r="MO95" i="3"/>
  <c r="MO301" i="3" s="1"/>
  <c r="MN95" i="3"/>
  <c r="MN301" i="3" s="1"/>
  <c r="MM95" i="3"/>
  <c r="MM301" i="3" s="1"/>
  <c r="ML95" i="3"/>
  <c r="ML301" i="3" s="1"/>
  <c r="MQ94" i="3"/>
  <c r="MP94" i="3"/>
  <c r="MO94" i="3"/>
  <c r="MN94" i="3"/>
  <c r="MM94" i="3"/>
  <c r="ML94" i="3"/>
  <c r="MQ93" i="3"/>
  <c r="MP93" i="3"/>
  <c r="MO93" i="3"/>
  <c r="MN93" i="3"/>
  <c r="MM93" i="3"/>
  <c r="ML93" i="3"/>
  <c r="MQ92" i="3"/>
  <c r="MP92" i="3"/>
  <c r="MO92" i="3"/>
  <c r="MN92" i="3"/>
  <c r="MM92" i="3"/>
  <c r="ML92" i="3"/>
  <c r="MQ91" i="3"/>
  <c r="MP91" i="3"/>
  <c r="MO91" i="3"/>
  <c r="MN91" i="3"/>
  <c r="MM91" i="3"/>
  <c r="ML91" i="3"/>
  <c r="MQ90" i="3"/>
  <c r="MP90" i="3"/>
  <c r="MO90" i="3"/>
  <c r="MN90" i="3"/>
  <c r="MM90" i="3"/>
  <c r="ML90" i="3"/>
  <c r="MQ89" i="3"/>
  <c r="MP89" i="3"/>
  <c r="MO89" i="3"/>
  <c r="MN89" i="3"/>
  <c r="MM89" i="3"/>
  <c r="ML89" i="3"/>
  <c r="MQ88" i="3"/>
  <c r="MP88" i="3"/>
  <c r="MO88" i="3"/>
  <c r="MN88" i="3"/>
  <c r="MM88" i="3"/>
  <c r="ML88" i="3"/>
  <c r="MQ87" i="3"/>
  <c r="MP87" i="3"/>
  <c r="MO87" i="3"/>
  <c r="MN87" i="3"/>
  <c r="MM87" i="3"/>
  <c r="ML87" i="3"/>
  <c r="MQ86" i="3"/>
  <c r="MP86" i="3"/>
  <c r="MO86" i="3"/>
  <c r="MN86" i="3"/>
  <c r="MM86" i="3"/>
  <c r="ML86" i="3"/>
  <c r="MQ85" i="3"/>
  <c r="MP85" i="3"/>
  <c r="MO85" i="3"/>
  <c r="MN85" i="3"/>
  <c r="MM85" i="3"/>
  <c r="ML85" i="3"/>
  <c r="MQ84" i="3"/>
  <c r="MP84" i="3"/>
  <c r="MO84" i="3"/>
  <c r="MN84" i="3"/>
  <c r="MM84" i="3"/>
  <c r="ML84" i="3"/>
  <c r="MQ83" i="3"/>
  <c r="MP83" i="3"/>
  <c r="MO83" i="3"/>
  <c r="MN83" i="3"/>
  <c r="MM83" i="3"/>
  <c r="ML83" i="3"/>
  <c r="MQ82" i="3"/>
  <c r="MP82" i="3"/>
  <c r="MO82" i="3"/>
  <c r="MN82" i="3"/>
  <c r="MM82" i="3"/>
  <c r="ML82" i="3"/>
  <c r="MQ80" i="3"/>
  <c r="MP80" i="3"/>
  <c r="MO80" i="3"/>
  <c r="MN80" i="3"/>
  <c r="MM80" i="3"/>
  <c r="ML80" i="3"/>
  <c r="MQ79" i="3"/>
  <c r="MP79" i="3"/>
  <c r="MO79" i="3"/>
  <c r="MN79" i="3"/>
  <c r="MM79" i="3"/>
  <c r="ML79" i="3"/>
  <c r="MQ78" i="3"/>
  <c r="MP78" i="3"/>
  <c r="MO78" i="3"/>
  <c r="MN78" i="3"/>
  <c r="MM78" i="3"/>
  <c r="ML78" i="3"/>
  <c r="MQ77" i="3"/>
  <c r="MP77" i="3"/>
  <c r="MO77" i="3"/>
  <c r="MN77" i="3"/>
  <c r="MM77" i="3"/>
  <c r="ML77" i="3"/>
  <c r="MQ75" i="3"/>
  <c r="MP75" i="3"/>
  <c r="MO75" i="3"/>
  <c r="MN75" i="3"/>
  <c r="MM75" i="3"/>
  <c r="ML75" i="3"/>
  <c r="MQ73" i="3"/>
  <c r="MP73" i="3"/>
  <c r="MO73" i="3"/>
  <c r="MN73" i="3"/>
  <c r="MM73" i="3"/>
  <c r="ML73" i="3"/>
  <c r="MQ72" i="3"/>
  <c r="MP72" i="3"/>
  <c r="MO72" i="3"/>
  <c r="MN72" i="3"/>
  <c r="MM72" i="3"/>
  <c r="ML72" i="3"/>
  <c r="MQ70" i="3"/>
  <c r="MP70" i="3"/>
  <c r="MO70" i="3"/>
  <c r="MN70" i="3"/>
  <c r="MM70" i="3"/>
  <c r="ML70" i="3"/>
  <c r="MQ69" i="3"/>
  <c r="MP69" i="3"/>
  <c r="MO69" i="3"/>
  <c r="MN69" i="3"/>
  <c r="MM69" i="3"/>
  <c r="ML69" i="3"/>
  <c r="MQ68" i="3"/>
  <c r="MP68" i="3"/>
  <c r="MO68" i="3"/>
  <c r="MN68" i="3"/>
  <c r="MM68" i="3"/>
  <c r="ML68" i="3"/>
  <c r="MQ66" i="3"/>
  <c r="MP66" i="3"/>
  <c r="MO66" i="3"/>
  <c r="MN66" i="3"/>
  <c r="MM66" i="3"/>
  <c r="ML66" i="3"/>
  <c r="MQ65" i="3"/>
  <c r="MP65" i="3"/>
  <c r="MO65" i="3"/>
  <c r="MN65" i="3"/>
  <c r="MM65" i="3"/>
  <c r="ML65" i="3"/>
  <c r="MQ63" i="3"/>
  <c r="MP63" i="3"/>
  <c r="MO63" i="3"/>
  <c r="MN63" i="3"/>
  <c r="MM63" i="3"/>
  <c r="ML63" i="3"/>
  <c r="MQ62" i="3"/>
  <c r="MP62" i="3"/>
  <c r="MO62" i="3"/>
  <c r="MN62" i="3"/>
  <c r="MM62" i="3"/>
  <c r="ML62" i="3"/>
  <c r="MQ60" i="3"/>
  <c r="MP60" i="3"/>
  <c r="MO60" i="3"/>
  <c r="MN60" i="3"/>
  <c r="MM60" i="3"/>
  <c r="ML60" i="3"/>
  <c r="MQ59" i="3"/>
  <c r="MP59" i="3"/>
  <c r="MO59" i="3"/>
  <c r="MN59" i="3"/>
  <c r="MM59" i="3"/>
  <c r="ML59" i="3"/>
  <c r="MQ58" i="3"/>
  <c r="MP58" i="3"/>
  <c r="MO58" i="3"/>
  <c r="MN58" i="3"/>
  <c r="MM58" i="3"/>
  <c r="ML58" i="3"/>
  <c r="MQ57" i="3"/>
  <c r="MP57" i="3"/>
  <c r="MO57" i="3"/>
  <c r="MN57" i="3"/>
  <c r="MM57" i="3"/>
  <c r="ML57" i="3"/>
  <c r="MQ56" i="3"/>
  <c r="MP56" i="3"/>
  <c r="MO56" i="3"/>
  <c r="MN56" i="3"/>
  <c r="MM56" i="3"/>
  <c r="ML56" i="3"/>
  <c r="MQ55" i="3"/>
  <c r="MP55" i="3"/>
  <c r="MO55" i="3"/>
  <c r="MN55" i="3"/>
  <c r="MM55" i="3"/>
  <c r="ML55" i="3"/>
  <c r="MQ54" i="3"/>
  <c r="MP54" i="3"/>
  <c r="MO54" i="3"/>
  <c r="MN54" i="3"/>
  <c r="MM54" i="3"/>
  <c r="ML54" i="3"/>
  <c r="MQ53" i="3"/>
  <c r="MP53" i="3"/>
  <c r="MO53" i="3"/>
  <c r="MN53" i="3"/>
  <c r="MM53" i="3"/>
  <c r="ML53" i="3"/>
  <c r="MQ52" i="3"/>
  <c r="MP52" i="3"/>
  <c r="MO52" i="3"/>
  <c r="MN52" i="3"/>
  <c r="MM52" i="3"/>
  <c r="ML52" i="3"/>
  <c r="MQ51" i="3"/>
  <c r="MP51" i="3"/>
  <c r="MO51" i="3"/>
  <c r="MN51" i="3"/>
  <c r="MM51" i="3"/>
  <c r="ML51" i="3"/>
  <c r="MQ50" i="3"/>
  <c r="MQ49" i="3" s="1"/>
  <c r="MP50" i="3"/>
  <c r="MP49" i="3" s="1"/>
  <c r="MO50" i="3"/>
  <c r="MO49" i="3" s="1"/>
  <c r="MN50" i="3"/>
  <c r="MN49" i="3" s="1"/>
  <c r="MM50" i="3"/>
  <c r="MM49" i="3" s="1"/>
  <c r="ML50" i="3"/>
  <c r="ML49" i="3" s="1"/>
  <c r="MQ48" i="3"/>
  <c r="MP48" i="3"/>
  <c r="MO48" i="3"/>
  <c r="MN48" i="3"/>
  <c r="MM48" i="3"/>
  <c r="ML48" i="3"/>
  <c r="MQ47" i="3"/>
  <c r="MP47" i="3"/>
  <c r="MO47" i="3"/>
  <c r="MN47" i="3"/>
  <c r="MM47" i="3"/>
  <c r="ML47" i="3"/>
  <c r="MQ45" i="3"/>
  <c r="MP45" i="3"/>
  <c r="MO45" i="3"/>
  <c r="MN45" i="3"/>
  <c r="MM45" i="3"/>
  <c r="ML45" i="3"/>
  <c r="MQ43" i="3"/>
  <c r="MP43" i="3"/>
  <c r="MO43" i="3"/>
  <c r="MN43" i="3"/>
  <c r="MM43" i="3"/>
  <c r="ML43" i="3"/>
  <c r="MQ42" i="3"/>
  <c r="MP42" i="3"/>
  <c r="MO42" i="3"/>
  <c r="MN42" i="3"/>
  <c r="MM42" i="3"/>
  <c r="ML42" i="3"/>
  <c r="MQ40" i="3"/>
  <c r="MP40" i="3"/>
  <c r="MO40" i="3"/>
  <c r="MN40" i="3"/>
  <c r="MM40" i="3"/>
  <c r="ML40" i="3"/>
  <c r="MQ39" i="3"/>
  <c r="MQ303" i="3" s="1"/>
  <c r="MP39" i="3"/>
  <c r="MP303" i="3" s="1"/>
  <c r="MO39" i="3"/>
  <c r="MO303" i="3" s="1"/>
  <c r="MN39" i="3"/>
  <c r="MN303" i="3" s="1"/>
  <c r="MM39" i="3"/>
  <c r="MM303" i="3" s="1"/>
  <c r="ML39" i="3"/>
  <c r="ML303" i="3" s="1"/>
  <c r="MQ38" i="3"/>
  <c r="MP38" i="3"/>
  <c r="MO38" i="3"/>
  <c r="MN38" i="3"/>
  <c r="MM38" i="3"/>
  <c r="ML38" i="3"/>
  <c r="MQ36" i="3"/>
  <c r="MP36" i="3"/>
  <c r="MO36" i="3"/>
  <c r="MN36" i="3"/>
  <c r="MM36" i="3"/>
  <c r="ML36" i="3"/>
  <c r="MQ34" i="3"/>
  <c r="MP34" i="3"/>
  <c r="MO34" i="3"/>
  <c r="MN34" i="3"/>
  <c r="MM34" i="3"/>
  <c r="ML34" i="3"/>
  <c r="MQ33" i="3"/>
  <c r="MP33" i="3"/>
  <c r="MO33" i="3"/>
  <c r="MN33" i="3"/>
  <c r="MM33" i="3"/>
  <c r="ML33" i="3"/>
  <c r="MQ32" i="3"/>
  <c r="MP32" i="3"/>
  <c r="MO32" i="3"/>
  <c r="MN32" i="3"/>
  <c r="MM32" i="3"/>
  <c r="ML32" i="3"/>
  <c r="MQ31" i="3"/>
  <c r="MP31" i="3"/>
  <c r="MO31" i="3"/>
  <c r="MN31" i="3"/>
  <c r="MM31" i="3"/>
  <c r="ML31" i="3"/>
  <c r="MQ29" i="3"/>
  <c r="MP29" i="3"/>
  <c r="MO29" i="3"/>
  <c r="MN29" i="3"/>
  <c r="MM29" i="3"/>
  <c r="ML29" i="3"/>
  <c r="MQ28" i="3"/>
  <c r="MP28" i="3"/>
  <c r="MO28" i="3"/>
  <c r="MN28" i="3"/>
  <c r="MM28" i="3"/>
  <c r="ML28" i="3"/>
  <c r="MQ27" i="3"/>
  <c r="MP27" i="3"/>
  <c r="MO27" i="3"/>
  <c r="MN27" i="3"/>
  <c r="MM27" i="3"/>
  <c r="ML27" i="3"/>
  <c r="MQ25" i="3"/>
  <c r="MP25" i="3"/>
  <c r="MO25" i="3"/>
  <c r="MN25" i="3"/>
  <c r="MM25" i="3"/>
  <c r="ML25" i="3"/>
  <c r="MQ23" i="3"/>
  <c r="MP23" i="3"/>
  <c r="MO23" i="3"/>
  <c r="MN23" i="3"/>
  <c r="MM23" i="3"/>
  <c r="ML23" i="3"/>
  <c r="MQ21" i="3"/>
  <c r="MP21" i="3"/>
  <c r="MO21" i="3"/>
  <c r="MN21" i="3"/>
  <c r="MM21" i="3"/>
  <c r="ML21" i="3"/>
  <c r="MQ20" i="3"/>
  <c r="MP20" i="3"/>
  <c r="MO20" i="3"/>
  <c r="MN20" i="3"/>
  <c r="MM20" i="3"/>
  <c r="ML20" i="3"/>
  <c r="MQ19" i="3"/>
  <c r="MP19" i="3"/>
  <c r="MO19" i="3"/>
  <c r="MN19" i="3"/>
  <c r="MM19" i="3"/>
  <c r="ML19" i="3"/>
  <c r="MQ18" i="3"/>
  <c r="MP18" i="3"/>
  <c r="MO18" i="3"/>
  <c r="MN18" i="3"/>
  <c r="MM18" i="3"/>
  <c r="ML18" i="3"/>
  <c r="MQ17" i="3"/>
  <c r="MP17" i="3"/>
  <c r="MO17" i="3"/>
  <c r="MN17" i="3"/>
  <c r="MM17" i="3"/>
  <c r="ML17" i="3"/>
  <c r="MQ16" i="3"/>
  <c r="MP16" i="3"/>
  <c r="MO16" i="3"/>
  <c r="MN16" i="3"/>
  <c r="MM16" i="3"/>
  <c r="ML16" i="3"/>
  <c r="MQ15" i="3"/>
  <c r="MP15" i="3"/>
  <c r="MO15" i="3"/>
  <c r="MN15" i="3"/>
  <c r="MM15" i="3"/>
  <c r="ML15" i="3"/>
  <c r="MQ14" i="3"/>
  <c r="MP14" i="3"/>
  <c r="MO14" i="3"/>
  <c r="MN14" i="3"/>
  <c r="MM14" i="3"/>
  <c r="ML14" i="3"/>
  <c r="MQ13" i="3"/>
  <c r="MP13" i="3"/>
  <c r="MO13" i="3"/>
  <c r="MN13" i="3"/>
  <c r="MM13" i="3"/>
  <c r="ML13" i="3"/>
  <c r="MQ12" i="3"/>
  <c r="MP12" i="3"/>
  <c r="MO12" i="3"/>
  <c r="MN12" i="3"/>
  <c r="MM12" i="3"/>
  <c r="ML12" i="3"/>
  <c r="MB289" i="3"/>
  <c r="MA289" i="3"/>
  <c r="LZ289" i="3"/>
  <c r="LY289" i="3"/>
  <c r="LX289" i="3"/>
  <c r="LW289" i="3"/>
  <c r="MB288" i="3"/>
  <c r="MA288" i="3"/>
  <c r="LZ288" i="3"/>
  <c r="LY288" i="3"/>
  <c r="LX288" i="3"/>
  <c r="LW288" i="3"/>
  <c r="MB287" i="3"/>
  <c r="MA287" i="3"/>
  <c r="LZ287" i="3"/>
  <c r="LY287" i="3"/>
  <c r="LX287" i="3"/>
  <c r="LW287" i="3"/>
  <c r="MB286" i="3"/>
  <c r="MA286" i="3"/>
  <c r="LZ286" i="3"/>
  <c r="LY286" i="3"/>
  <c r="LX286" i="3"/>
  <c r="LW286" i="3"/>
  <c r="MB285" i="3"/>
  <c r="MA285" i="3"/>
  <c r="LZ285" i="3"/>
  <c r="LY285" i="3"/>
  <c r="LX285" i="3"/>
  <c r="LW285" i="3"/>
  <c r="MB284" i="3"/>
  <c r="MA284" i="3"/>
  <c r="LZ284" i="3"/>
  <c r="LY284" i="3"/>
  <c r="LX284" i="3"/>
  <c r="LW284" i="3"/>
  <c r="MB283" i="3"/>
  <c r="MA283" i="3"/>
  <c r="LZ283" i="3"/>
  <c r="LY283" i="3"/>
  <c r="LX283" i="3"/>
  <c r="LW283" i="3"/>
  <c r="MB282" i="3"/>
  <c r="MA282" i="3"/>
  <c r="LZ282" i="3"/>
  <c r="LY282" i="3"/>
  <c r="LX282" i="3"/>
  <c r="LW282" i="3"/>
  <c r="MB281" i="3"/>
  <c r="MA281" i="3"/>
  <c r="LZ281" i="3"/>
  <c r="LY281" i="3"/>
  <c r="LX281" i="3"/>
  <c r="LW281" i="3"/>
  <c r="MB280" i="3"/>
  <c r="MA280" i="3"/>
  <c r="LZ280" i="3"/>
  <c r="LY280" i="3"/>
  <c r="LX280" i="3"/>
  <c r="LW280" i="3"/>
  <c r="MB279" i="3"/>
  <c r="MA279" i="3"/>
  <c r="LZ279" i="3"/>
  <c r="LY279" i="3"/>
  <c r="LX279" i="3"/>
  <c r="LW279" i="3"/>
  <c r="MB278" i="3"/>
  <c r="MA278" i="3"/>
  <c r="LZ278" i="3"/>
  <c r="LY278" i="3"/>
  <c r="LX278" i="3"/>
  <c r="LW278" i="3"/>
  <c r="MB277" i="3"/>
  <c r="MA277" i="3"/>
  <c r="LZ277" i="3"/>
  <c r="LY277" i="3"/>
  <c r="LX277" i="3"/>
  <c r="LW277" i="3"/>
  <c r="MB276" i="3"/>
  <c r="MA276" i="3"/>
  <c r="LZ276" i="3"/>
  <c r="LY276" i="3"/>
  <c r="LX276" i="3"/>
  <c r="LW276" i="3"/>
  <c r="MB275" i="3"/>
  <c r="MA275" i="3"/>
  <c r="LZ275" i="3"/>
  <c r="LY275" i="3"/>
  <c r="LX275" i="3"/>
  <c r="LW275" i="3"/>
  <c r="MB274" i="3"/>
  <c r="MA274" i="3"/>
  <c r="LZ274" i="3"/>
  <c r="LY274" i="3"/>
  <c r="LX274" i="3"/>
  <c r="LW274" i="3"/>
  <c r="MB272" i="3"/>
  <c r="MA272" i="3"/>
  <c r="LZ272" i="3"/>
  <c r="LY272" i="3"/>
  <c r="LX272" i="3"/>
  <c r="LW272" i="3"/>
  <c r="MB271" i="3"/>
  <c r="MA271" i="3"/>
  <c r="LZ271" i="3"/>
  <c r="LY271" i="3"/>
  <c r="LX271" i="3"/>
  <c r="LW271" i="3"/>
  <c r="MB270" i="3"/>
  <c r="MA270" i="3"/>
  <c r="LZ270" i="3"/>
  <c r="LY270" i="3"/>
  <c r="LX270" i="3"/>
  <c r="LW270" i="3"/>
  <c r="MB269" i="3"/>
  <c r="MA269" i="3"/>
  <c r="LZ269" i="3"/>
  <c r="LY269" i="3"/>
  <c r="LX269" i="3"/>
  <c r="LW269" i="3"/>
  <c r="MB268" i="3"/>
  <c r="MA268" i="3"/>
  <c r="LZ268" i="3"/>
  <c r="LY268" i="3"/>
  <c r="LX268" i="3"/>
  <c r="LW268" i="3"/>
  <c r="MB267" i="3"/>
  <c r="MA267" i="3"/>
  <c r="LZ267" i="3"/>
  <c r="LY267" i="3"/>
  <c r="LX267" i="3"/>
  <c r="LW267" i="3"/>
  <c r="MB266" i="3"/>
  <c r="MA266" i="3"/>
  <c r="LZ266" i="3"/>
  <c r="LY266" i="3"/>
  <c r="LX266" i="3"/>
  <c r="LW266" i="3"/>
  <c r="MB265" i="3"/>
  <c r="MA265" i="3"/>
  <c r="LZ265" i="3"/>
  <c r="LY265" i="3"/>
  <c r="LX265" i="3"/>
  <c r="LW265" i="3"/>
  <c r="MB264" i="3"/>
  <c r="MA264" i="3"/>
  <c r="LZ264" i="3"/>
  <c r="LY264" i="3"/>
  <c r="LX264" i="3"/>
  <c r="LW264" i="3"/>
  <c r="MB263" i="3"/>
  <c r="MA263" i="3"/>
  <c r="LZ263" i="3"/>
  <c r="LY263" i="3"/>
  <c r="LX263" i="3"/>
  <c r="LW263" i="3"/>
  <c r="MB262" i="3"/>
  <c r="MA262" i="3"/>
  <c r="LZ262" i="3"/>
  <c r="LY262" i="3"/>
  <c r="LX262" i="3"/>
  <c r="LW262" i="3"/>
  <c r="MB261" i="3"/>
  <c r="MA261" i="3"/>
  <c r="LZ261" i="3"/>
  <c r="LY261" i="3"/>
  <c r="LX261" i="3"/>
  <c r="LW261" i="3"/>
  <c r="MB260" i="3"/>
  <c r="MA260" i="3"/>
  <c r="LZ260" i="3"/>
  <c r="LY260" i="3"/>
  <c r="LX260" i="3"/>
  <c r="LW260" i="3"/>
  <c r="MB259" i="3"/>
  <c r="MA259" i="3"/>
  <c r="LZ259" i="3"/>
  <c r="LY259" i="3"/>
  <c r="LX259" i="3"/>
  <c r="LW259" i="3"/>
  <c r="MB258" i="3"/>
  <c r="MA258" i="3"/>
  <c r="LZ258" i="3"/>
  <c r="LY258" i="3"/>
  <c r="LX258" i="3"/>
  <c r="LW258" i="3"/>
  <c r="MB257" i="3"/>
  <c r="MA257" i="3"/>
  <c r="LZ257" i="3"/>
  <c r="LY257" i="3"/>
  <c r="LX257" i="3"/>
  <c r="LW257" i="3"/>
  <c r="MB256" i="3"/>
  <c r="MA256" i="3"/>
  <c r="LZ256" i="3"/>
  <c r="LY256" i="3"/>
  <c r="LX256" i="3"/>
  <c r="LW256" i="3"/>
  <c r="MB255" i="3"/>
  <c r="MA255" i="3"/>
  <c r="LZ255" i="3"/>
  <c r="LY255" i="3"/>
  <c r="LX255" i="3"/>
  <c r="LW255" i="3"/>
  <c r="MB254" i="3"/>
  <c r="MA254" i="3"/>
  <c r="LZ254" i="3"/>
  <c r="LY254" i="3"/>
  <c r="LX254" i="3"/>
  <c r="LW254" i="3"/>
  <c r="MB253" i="3"/>
  <c r="MA253" i="3"/>
  <c r="LZ253" i="3"/>
  <c r="LY253" i="3"/>
  <c r="LX253" i="3"/>
  <c r="LW253" i="3"/>
  <c r="MB252" i="3"/>
  <c r="MA252" i="3"/>
  <c r="LZ252" i="3"/>
  <c r="LY252" i="3"/>
  <c r="LX252" i="3"/>
  <c r="LW252" i="3"/>
  <c r="MB251" i="3"/>
  <c r="MA251" i="3"/>
  <c r="LZ251" i="3"/>
  <c r="LY251" i="3"/>
  <c r="LX251" i="3"/>
  <c r="LW251" i="3"/>
  <c r="MB250" i="3"/>
  <c r="MA250" i="3"/>
  <c r="LZ250" i="3"/>
  <c r="LY250" i="3"/>
  <c r="LX250" i="3"/>
  <c r="LW250" i="3"/>
  <c r="MB249" i="3"/>
  <c r="MA249" i="3"/>
  <c r="LZ249" i="3"/>
  <c r="LY249" i="3"/>
  <c r="LX249" i="3"/>
  <c r="LW249" i="3"/>
  <c r="MB248" i="3"/>
  <c r="MA248" i="3"/>
  <c r="LZ248" i="3"/>
  <c r="LY248" i="3"/>
  <c r="LX248" i="3"/>
  <c r="LW248" i="3"/>
  <c r="MB247" i="3"/>
  <c r="MA247" i="3"/>
  <c r="LZ247" i="3"/>
  <c r="LY247" i="3"/>
  <c r="LX247" i="3"/>
  <c r="LW247" i="3"/>
  <c r="MB246" i="3"/>
  <c r="MA246" i="3"/>
  <c r="LZ246" i="3"/>
  <c r="LY246" i="3"/>
  <c r="LX246" i="3"/>
  <c r="LW246" i="3"/>
  <c r="MB245" i="3"/>
  <c r="MA245" i="3"/>
  <c r="LZ245" i="3"/>
  <c r="LY245" i="3"/>
  <c r="LX245" i="3"/>
  <c r="LW245" i="3"/>
  <c r="MB244" i="3"/>
  <c r="MA244" i="3"/>
  <c r="LZ244" i="3"/>
  <c r="LY244" i="3"/>
  <c r="LX244" i="3"/>
  <c r="LW244" i="3"/>
  <c r="MB243" i="3"/>
  <c r="MA243" i="3"/>
  <c r="LZ243" i="3"/>
  <c r="LY243" i="3"/>
  <c r="LX243" i="3"/>
  <c r="LW243" i="3"/>
  <c r="MB241" i="3"/>
  <c r="MA241" i="3"/>
  <c r="LZ241" i="3"/>
  <c r="LY241" i="3"/>
  <c r="LX241" i="3"/>
  <c r="LW241" i="3"/>
  <c r="MB240" i="3"/>
  <c r="MA240" i="3"/>
  <c r="LZ240" i="3"/>
  <c r="LY240" i="3"/>
  <c r="LX240" i="3"/>
  <c r="LW240" i="3"/>
  <c r="MB239" i="3"/>
  <c r="MA239" i="3"/>
  <c r="LZ239" i="3"/>
  <c r="LY239" i="3"/>
  <c r="LX239" i="3"/>
  <c r="LW239" i="3"/>
  <c r="MB238" i="3"/>
  <c r="MA238" i="3"/>
  <c r="LZ238" i="3"/>
  <c r="LY238" i="3"/>
  <c r="LX238" i="3"/>
  <c r="LW238" i="3"/>
  <c r="MB236" i="3"/>
  <c r="MA236" i="3"/>
  <c r="LZ236" i="3"/>
  <c r="LY236" i="3"/>
  <c r="LX236" i="3"/>
  <c r="LW236" i="3"/>
  <c r="MB235" i="3"/>
  <c r="MA235" i="3"/>
  <c r="LZ235" i="3"/>
  <c r="LY235" i="3"/>
  <c r="LX235" i="3"/>
  <c r="LW235" i="3"/>
  <c r="MB234" i="3"/>
  <c r="MA234" i="3"/>
  <c r="LZ234" i="3"/>
  <c r="LY234" i="3"/>
  <c r="LX234" i="3"/>
  <c r="LW234" i="3"/>
  <c r="MB232" i="3"/>
  <c r="MA232" i="3"/>
  <c r="LZ232" i="3"/>
  <c r="LY232" i="3"/>
  <c r="LX232" i="3"/>
  <c r="LW232" i="3"/>
  <c r="MB230" i="3"/>
  <c r="MA230" i="3"/>
  <c r="LZ230" i="3"/>
  <c r="LY230" i="3"/>
  <c r="LX230" i="3"/>
  <c r="LW230" i="3"/>
  <c r="MB229" i="3"/>
  <c r="MA229" i="3"/>
  <c r="LZ229" i="3"/>
  <c r="LY229" i="3"/>
  <c r="LX229" i="3"/>
  <c r="LW229" i="3"/>
  <c r="MB228" i="3"/>
  <c r="MA228" i="3"/>
  <c r="LZ228" i="3"/>
  <c r="LY228" i="3"/>
  <c r="LX228" i="3"/>
  <c r="LW228" i="3"/>
  <c r="MB227" i="3"/>
  <c r="MA227" i="3"/>
  <c r="LZ227" i="3"/>
  <c r="LY227" i="3"/>
  <c r="LX227" i="3"/>
  <c r="LW227" i="3"/>
  <c r="MB226" i="3"/>
  <c r="MA226" i="3"/>
  <c r="LZ226" i="3"/>
  <c r="LY226" i="3"/>
  <c r="LX226" i="3"/>
  <c r="LW226" i="3"/>
  <c r="MB225" i="3"/>
  <c r="MA225" i="3"/>
  <c r="LZ225" i="3"/>
  <c r="LY225" i="3"/>
  <c r="LX225" i="3"/>
  <c r="LW225" i="3"/>
  <c r="MB224" i="3"/>
  <c r="MA224" i="3"/>
  <c r="LZ224" i="3"/>
  <c r="LY224" i="3"/>
  <c r="LX224" i="3"/>
  <c r="LW224" i="3"/>
  <c r="MB223" i="3"/>
  <c r="MA223" i="3"/>
  <c r="LZ223" i="3"/>
  <c r="LY223" i="3"/>
  <c r="LX223" i="3"/>
  <c r="LW223" i="3"/>
  <c r="MB221" i="3"/>
  <c r="MA221" i="3"/>
  <c r="LZ221" i="3"/>
  <c r="LY221" i="3"/>
  <c r="LX221" i="3"/>
  <c r="LW221" i="3"/>
  <c r="MB220" i="3"/>
  <c r="MA220" i="3"/>
  <c r="LZ220" i="3"/>
  <c r="LY220" i="3"/>
  <c r="LX220" i="3"/>
  <c r="LW220" i="3"/>
  <c r="MB219" i="3"/>
  <c r="MA219" i="3"/>
  <c r="LZ219" i="3"/>
  <c r="LY219" i="3"/>
  <c r="LX219" i="3"/>
  <c r="LW219" i="3"/>
  <c r="MB218" i="3"/>
  <c r="MA218" i="3"/>
  <c r="LZ218" i="3"/>
  <c r="LY218" i="3"/>
  <c r="LX218" i="3"/>
  <c r="LW218" i="3"/>
  <c r="MB217" i="3"/>
  <c r="MA217" i="3"/>
  <c r="LZ217" i="3"/>
  <c r="LY217" i="3"/>
  <c r="LX217" i="3"/>
  <c r="LW217" i="3"/>
  <c r="MB216" i="3"/>
  <c r="MA216" i="3"/>
  <c r="LZ216" i="3"/>
  <c r="LY216" i="3"/>
  <c r="LX216" i="3"/>
  <c r="LW216" i="3"/>
  <c r="MB214" i="3"/>
  <c r="MA214" i="3"/>
  <c r="LZ214" i="3"/>
  <c r="LY214" i="3"/>
  <c r="LX214" i="3"/>
  <c r="LW214" i="3"/>
  <c r="MB213" i="3"/>
  <c r="MA213" i="3"/>
  <c r="LZ213" i="3"/>
  <c r="LY213" i="3"/>
  <c r="LX213" i="3"/>
  <c r="LW213" i="3"/>
  <c r="MB212" i="3"/>
  <c r="MA212" i="3"/>
  <c r="LZ212" i="3"/>
  <c r="LY212" i="3"/>
  <c r="LX212" i="3"/>
  <c r="LW212" i="3"/>
  <c r="MB211" i="3"/>
  <c r="MA211" i="3"/>
  <c r="LZ211" i="3"/>
  <c r="LY211" i="3"/>
  <c r="LX211" i="3"/>
  <c r="LW211" i="3"/>
  <c r="MB210" i="3"/>
  <c r="MA210" i="3"/>
  <c r="LZ210" i="3"/>
  <c r="LY210" i="3"/>
  <c r="LX210" i="3"/>
  <c r="LW210" i="3"/>
  <c r="MB209" i="3"/>
  <c r="MA209" i="3"/>
  <c r="LZ209" i="3"/>
  <c r="LY209" i="3"/>
  <c r="LX209" i="3"/>
  <c r="LW209" i="3"/>
  <c r="MB207" i="3"/>
  <c r="MA207" i="3"/>
  <c r="LZ207" i="3"/>
  <c r="LY207" i="3"/>
  <c r="LX207" i="3"/>
  <c r="LW207" i="3"/>
  <c r="MB206" i="3"/>
  <c r="MA206" i="3"/>
  <c r="LZ206" i="3"/>
  <c r="LY206" i="3"/>
  <c r="LX206" i="3"/>
  <c r="LW206" i="3"/>
  <c r="MB205" i="3"/>
  <c r="MA205" i="3"/>
  <c r="LZ205" i="3"/>
  <c r="LY205" i="3"/>
  <c r="LX205" i="3"/>
  <c r="LW205" i="3"/>
  <c r="MB204" i="3"/>
  <c r="MA204" i="3"/>
  <c r="LZ204" i="3"/>
  <c r="LY204" i="3"/>
  <c r="LX204" i="3"/>
  <c r="LW204" i="3"/>
  <c r="MB202" i="3"/>
  <c r="MA202" i="3"/>
  <c r="LZ202" i="3"/>
  <c r="LY202" i="3"/>
  <c r="LX202" i="3"/>
  <c r="LW202" i="3"/>
  <c r="MB200" i="3"/>
  <c r="MA200" i="3"/>
  <c r="LZ200" i="3"/>
  <c r="LY200" i="3"/>
  <c r="LX200" i="3"/>
  <c r="LW200" i="3"/>
  <c r="MB198" i="3"/>
  <c r="MA198" i="3"/>
  <c r="LZ198" i="3"/>
  <c r="LY198" i="3"/>
  <c r="LX198" i="3"/>
  <c r="LW198" i="3"/>
  <c r="MB196" i="3"/>
  <c r="MA196" i="3"/>
  <c r="LZ196" i="3"/>
  <c r="LY196" i="3"/>
  <c r="LX196" i="3"/>
  <c r="LW196" i="3"/>
  <c r="MB195" i="3"/>
  <c r="MA195" i="3"/>
  <c r="LZ195" i="3"/>
  <c r="LY195" i="3"/>
  <c r="LX195" i="3"/>
  <c r="LW195" i="3"/>
  <c r="MB194" i="3"/>
  <c r="MA194" i="3"/>
  <c r="LZ194" i="3"/>
  <c r="LY194" i="3"/>
  <c r="LX194" i="3"/>
  <c r="LW194" i="3"/>
  <c r="MB192" i="3"/>
  <c r="MA192" i="3"/>
  <c r="LZ192" i="3"/>
  <c r="LY192" i="3"/>
  <c r="LX192" i="3"/>
  <c r="LW192" i="3"/>
  <c r="MB190" i="3"/>
  <c r="MA190" i="3"/>
  <c r="LZ190" i="3"/>
  <c r="LY190" i="3"/>
  <c r="LX190" i="3"/>
  <c r="LW190" i="3"/>
  <c r="MB188" i="3"/>
  <c r="MA188" i="3"/>
  <c r="LZ188" i="3"/>
  <c r="LY188" i="3"/>
  <c r="LX188" i="3"/>
  <c r="LW188" i="3"/>
  <c r="MB187" i="3"/>
  <c r="MA187" i="3"/>
  <c r="LZ187" i="3"/>
  <c r="LY187" i="3"/>
  <c r="LX187" i="3"/>
  <c r="LW187" i="3"/>
  <c r="MB185" i="3"/>
  <c r="MA185" i="3"/>
  <c r="LZ185" i="3"/>
  <c r="LY185" i="3"/>
  <c r="LX185" i="3"/>
  <c r="LW185" i="3"/>
  <c r="MB184" i="3"/>
  <c r="MA184" i="3"/>
  <c r="LZ184" i="3"/>
  <c r="LY184" i="3"/>
  <c r="LX184" i="3"/>
  <c r="LW184" i="3"/>
  <c r="MB183" i="3"/>
  <c r="MA183" i="3"/>
  <c r="LZ183" i="3"/>
  <c r="LY183" i="3"/>
  <c r="LX183" i="3"/>
  <c r="LW183" i="3"/>
  <c r="MB182" i="3"/>
  <c r="MA182" i="3"/>
  <c r="LZ182" i="3"/>
  <c r="LY182" i="3"/>
  <c r="LX182" i="3"/>
  <c r="LW182" i="3"/>
  <c r="MB181" i="3"/>
  <c r="MA181" i="3"/>
  <c r="LZ181" i="3"/>
  <c r="LY181" i="3"/>
  <c r="LX181" i="3"/>
  <c r="LW181" i="3"/>
  <c r="MB180" i="3"/>
  <c r="MA180" i="3"/>
  <c r="LZ180" i="3"/>
  <c r="LY180" i="3"/>
  <c r="LX180" i="3"/>
  <c r="LW180" i="3"/>
  <c r="MB179" i="3"/>
  <c r="MA179" i="3"/>
  <c r="LZ179" i="3"/>
  <c r="LY179" i="3"/>
  <c r="LX179" i="3"/>
  <c r="LW179" i="3"/>
  <c r="MB177" i="3"/>
  <c r="MA177" i="3"/>
  <c r="LZ177" i="3"/>
  <c r="LY177" i="3"/>
  <c r="LX177" i="3"/>
  <c r="LW177" i="3"/>
  <c r="MB176" i="3"/>
  <c r="MA176" i="3"/>
  <c r="LZ176" i="3"/>
  <c r="LY176" i="3"/>
  <c r="LX176" i="3"/>
  <c r="LW176" i="3"/>
  <c r="MB175" i="3"/>
  <c r="MA175" i="3"/>
  <c r="LZ175" i="3"/>
  <c r="LY175" i="3"/>
  <c r="LX175" i="3"/>
  <c r="LW175" i="3"/>
  <c r="MB174" i="3"/>
  <c r="MA174" i="3"/>
  <c r="LZ174" i="3"/>
  <c r="LY174" i="3"/>
  <c r="LX174" i="3"/>
  <c r="LW174" i="3"/>
  <c r="MB173" i="3"/>
  <c r="MA173" i="3"/>
  <c r="LZ173" i="3"/>
  <c r="LY173" i="3"/>
  <c r="LX173" i="3"/>
  <c r="LW173" i="3"/>
  <c r="MB172" i="3"/>
  <c r="MA172" i="3"/>
  <c r="LZ172" i="3"/>
  <c r="LY172" i="3"/>
  <c r="LX172" i="3"/>
  <c r="LW172" i="3"/>
  <c r="MB116" i="3"/>
  <c r="MA116" i="3"/>
  <c r="LZ116" i="3"/>
  <c r="LY116" i="3"/>
  <c r="LX116" i="3"/>
  <c r="LW116" i="3"/>
  <c r="MB115" i="3"/>
  <c r="MA115" i="3"/>
  <c r="LZ115" i="3"/>
  <c r="LY115" i="3"/>
  <c r="LX115" i="3"/>
  <c r="LW115" i="3"/>
  <c r="MB114" i="3"/>
  <c r="MA114" i="3"/>
  <c r="LZ114" i="3"/>
  <c r="LY114" i="3"/>
  <c r="LX114" i="3"/>
  <c r="LW114" i="3"/>
  <c r="MB113" i="3"/>
  <c r="MA113" i="3"/>
  <c r="LZ113" i="3"/>
  <c r="LY113" i="3"/>
  <c r="LX113" i="3"/>
  <c r="LW113" i="3"/>
  <c r="MB112" i="3"/>
  <c r="MA112" i="3"/>
  <c r="LZ112" i="3"/>
  <c r="LY112" i="3"/>
  <c r="LX112" i="3"/>
  <c r="LW112" i="3"/>
  <c r="MB111" i="3"/>
  <c r="MA111" i="3"/>
  <c r="LZ111" i="3"/>
  <c r="LY111" i="3"/>
  <c r="LX111" i="3"/>
  <c r="LW111" i="3"/>
  <c r="MB110" i="3"/>
  <c r="MA110" i="3"/>
  <c r="LZ110" i="3"/>
  <c r="LY110" i="3"/>
  <c r="LX110" i="3"/>
  <c r="LW110" i="3"/>
  <c r="MB109" i="3"/>
  <c r="MA109" i="3"/>
  <c r="LZ109" i="3"/>
  <c r="LY109" i="3"/>
  <c r="LX109" i="3"/>
  <c r="LW109" i="3"/>
  <c r="MB108" i="3"/>
  <c r="MA108" i="3"/>
  <c r="LZ108" i="3"/>
  <c r="LY108" i="3"/>
  <c r="LX108" i="3"/>
  <c r="LW108" i="3"/>
  <c r="MB107" i="3"/>
  <c r="MA107" i="3"/>
  <c r="LZ107" i="3"/>
  <c r="LY107" i="3"/>
  <c r="LX107" i="3"/>
  <c r="LW107" i="3"/>
  <c r="MB106" i="3"/>
  <c r="MA106" i="3"/>
  <c r="LZ106" i="3"/>
  <c r="LY106" i="3"/>
  <c r="LX106" i="3"/>
  <c r="LW106" i="3"/>
  <c r="MB105" i="3"/>
  <c r="MA105" i="3"/>
  <c r="LZ105" i="3"/>
  <c r="LY105" i="3"/>
  <c r="LX105" i="3"/>
  <c r="LW105" i="3"/>
  <c r="MB104" i="3"/>
  <c r="MA104" i="3"/>
  <c r="LZ104" i="3"/>
  <c r="LY104" i="3"/>
  <c r="LX104" i="3"/>
  <c r="LW104" i="3"/>
  <c r="MB103" i="3"/>
  <c r="MA103" i="3"/>
  <c r="LZ103" i="3"/>
  <c r="LY103" i="3"/>
  <c r="LX103" i="3"/>
  <c r="LW103" i="3"/>
  <c r="MB102" i="3"/>
  <c r="MA102" i="3"/>
  <c r="LZ102" i="3"/>
  <c r="LY102" i="3"/>
  <c r="LX102" i="3"/>
  <c r="LW102" i="3"/>
  <c r="MB101" i="3"/>
  <c r="MA101" i="3"/>
  <c r="LZ101" i="3"/>
  <c r="LY101" i="3"/>
  <c r="LX101" i="3"/>
  <c r="LW101" i="3"/>
  <c r="MB100" i="3"/>
  <c r="MA100" i="3"/>
  <c r="LZ100" i="3"/>
  <c r="LY100" i="3"/>
  <c r="LX100" i="3"/>
  <c r="LW100" i="3"/>
  <c r="MB99" i="3"/>
  <c r="MB309" i="3" s="1"/>
  <c r="MA99" i="3"/>
  <c r="MA309" i="3" s="1"/>
  <c r="LZ99" i="3"/>
  <c r="LZ309" i="3" s="1"/>
  <c r="LY99" i="3"/>
  <c r="LY309" i="3" s="1"/>
  <c r="LX99" i="3"/>
  <c r="LX309" i="3" s="1"/>
  <c r="LW99" i="3"/>
  <c r="LW309" i="3" s="1"/>
  <c r="MB98" i="3"/>
  <c r="MA98" i="3"/>
  <c r="LZ98" i="3"/>
  <c r="LY98" i="3"/>
  <c r="LX98" i="3"/>
  <c r="LW98" i="3"/>
  <c r="MB97" i="3"/>
  <c r="MA97" i="3"/>
  <c r="LZ97" i="3"/>
  <c r="LY97" i="3"/>
  <c r="LX97" i="3"/>
  <c r="LW97" i="3"/>
  <c r="MB96" i="3"/>
  <c r="MA96" i="3"/>
  <c r="LZ96" i="3"/>
  <c r="LY96" i="3"/>
  <c r="LX96" i="3"/>
  <c r="LW96" i="3"/>
  <c r="MB95" i="3"/>
  <c r="MB301" i="3" s="1"/>
  <c r="MA95" i="3"/>
  <c r="MA301" i="3" s="1"/>
  <c r="LZ95" i="3"/>
  <c r="LZ301" i="3" s="1"/>
  <c r="LY95" i="3"/>
  <c r="LY301" i="3" s="1"/>
  <c r="LX95" i="3"/>
  <c r="LX301" i="3" s="1"/>
  <c r="LW95" i="3"/>
  <c r="LW301" i="3" s="1"/>
  <c r="MB94" i="3"/>
  <c r="MA94" i="3"/>
  <c r="LZ94" i="3"/>
  <c r="LY94" i="3"/>
  <c r="LX94" i="3"/>
  <c r="LW94" i="3"/>
  <c r="MB93" i="3"/>
  <c r="MA93" i="3"/>
  <c r="LZ93" i="3"/>
  <c r="LY93" i="3"/>
  <c r="LX93" i="3"/>
  <c r="LW93" i="3"/>
  <c r="MB92" i="3"/>
  <c r="MA92" i="3"/>
  <c r="LZ92" i="3"/>
  <c r="LY92" i="3"/>
  <c r="LX92" i="3"/>
  <c r="LW92" i="3"/>
  <c r="MB91" i="3"/>
  <c r="MA91" i="3"/>
  <c r="LZ91" i="3"/>
  <c r="LY91" i="3"/>
  <c r="LX91" i="3"/>
  <c r="LW91" i="3"/>
  <c r="MB90" i="3"/>
  <c r="MA90" i="3"/>
  <c r="LZ90" i="3"/>
  <c r="LY90" i="3"/>
  <c r="LX90" i="3"/>
  <c r="LW90" i="3"/>
  <c r="MB89" i="3"/>
  <c r="MA89" i="3"/>
  <c r="LZ89" i="3"/>
  <c r="LY89" i="3"/>
  <c r="LX89" i="3"/>
  <c r="LW89" i="3"/>
  <c r="MB88" i="3"/>
  <c r="MA88" i="3"/>
  <c r="LZ88" i="3"/>
  <c r="LY88" i="3"/>
  <c r="LX88" i="3"/>
  <c r="LW88" i="3"/>
  <c r="MB87" i="3"/>
  <c r="MA87" i="3"/>
  <c r="LZ87" i="3"/>
  <c r="LY87" i="3"/>
  <c r="LX87" i="3"/>
  <c r="LW87" i="3"/>
  <c r="MB86" i="3"/>
  <c r="MA86" i="3"/>
  <c r="LZ86" i="3"/>
  <c r="LY86" i="3"/>
  <c r="LX86" i="3"/>
  <c r="LW86" i="3"/>
  <c r="MB85" i="3"/>
  <c r="MA85" i="3"/>
  <c r="LZ85" i="3"/>
  <c r="LY85" i="3"/>
  <c r="LX85" i="3"/>
  <c r="LW85" i="3"/>
  <c r="MB84" i="3"/>
  <c r="MA84" i="3"/>
  <c r="LZ84" i="3"/>
  <c r="LY84" i="3"/>
  <c r="LX84" i="3"/>
  <c r="LW84" i="3"/>
  <c r="MB83" i="3"/>
  <c r="MA83" i="3"/>
  <c r="LZ83" i="3"/>
  <c r="LY83" i="3"/>
  <c r="LX83" i="3"/>
  <c r="LW83" i="3"/>
  <c r="MB82" i="3"/>
  <c r="MA82" i="3"/>
  <c r="LZ82" i="3"/>
  <c r="LY82" i="3"/>
  <c r="LX82" i="3"/>
  <c r="LW82" i="3"/>
  <c r="MB80" i="3"/>
  <c r="MA80" i="3"/>
  <c r="LZ80" i="3"/>
  <c r="LY80" i="3"/>
  <c r="LX80" i="3"/>
  <c r="LW80" i="3"/>
  <c r="MB79" i="3"/>
  <c r="MA79" i="3"/>
  <c r="LZ79" i="3"/>
  <c r="LY79" i="3"/>
  <c r="LX79" i="3"/>
  <c r="LW79" i="3"/>
  <c r="MB78" i="3"/>
  <c r="MA78" i="3"/>
  <c r="LZ78" i="3"/>
  <c r="LY78" i="3"/>
  <c r="LX78" i="3"/>
  <c r="LW78" i="3"/>
  <c r="MB77" i="3"/>
  <c r="MA77" i="3"/>
  <c r="LZ77" i="3"/>
  <c r="LY77" i="3"/>
  <c r="LX77" i="3"/>
  <c r="LW77" i="3"/>
  <c r="MB75" i="3"/>
  <c r="MA75" i="3"/>
  <c r="LZ75" i="3"/>
  <c r="LY75" i="3"/>
  <c r="LX75" i="3"/>
  <c r="LW75" i="3"/>
  <c r="MB73" i="3"/>
  <c r="MA73" i="3"/>
  <c r="LZ73" i="3"/>
  <c r="LY73" i="3"/>
  <c r="LX73" i="3"/>
  <c r="LW73" i="3"/>
  <c r="MB72" i="3"/>
  <c r="MA72" i="3"/>
  <c r="LZ72" i="3"/>
  <c r="LY72" i="3"/>
  <c r="LX72" i="3"/>
  <c r="LW72" i="3"/>
  <c r="MB70" i="3"/>
  <c r="MA70" i="3"/>
  <c r="LZ70" i="3"/>
  <c r="LY70" i="3"/>
  <c r="LX70" i="3"/>
  <c r="LW70" i="3"/>
  <c r="MB69" i="3"/>
  <c r="MA69" i="3"/>
  <c r="LZ69" i="3"/>
  <c r="LY69" i="3"/>
  <c r="LX69" i="3"/>
  <c r="LW69" i="3"/>
  <c r="MB68" i="3"/>
  <c r="MA68" i="3"/>
  <c r="LZ68" i="3"/>
  <c r="LY68" i="3"/>
  <c r="LX68" i="3"/>
  <c r="LW68" i="3"/>
  <c r="MB66" i="3"/>
  <c r="MA66" i="3"/>
  <c r="LZ66" i="3"/>
  <c r="LY66" i="3"/>
  <c r="LX66" i="3"/>
  <c r="LW66" i="3"/>
  <c r="MB65" i="3"/>
  <c r="MA65" i="3"/>
  <c r="LZ65" i="3"/>
  <c r="LY65" i="3"/>
  <c r="LX65" i="3"/>
  <c r="LW65" i="3"/>
  <c r="MB63" i="3"/>
  <c r="MA63" i="3"/>
  <c r="LZ63" i="3"/>
  <c r="LY63" i="3"/>
  <c r="LX63" i="3"/>
  <c r="LW63" i="3"/>
  <c r="MB62" i="3"/>
  <c r="MA62" i="3"/>
  <c r="LZ62" i="3"/>
  <c r="LY62" i="3"/>
  <c r="LX62" i="3"/>
  <c r="LW62" i="3"/>
  <c r="MB60" i="3"/>
  <c r="MA60" i="3"/>
  <c r="LZ60" i="3"/>
  <c r="LY60" i="3"/>
  <c r="LX60" i="3"/>
  <c r="LW60" i="3"/>
  <c r="MB59" i="3"/>
  <c r="MA59" i="3"/>
  <c r="LZ59" i="3"/>
  <c r="LY59" i="3"/>
  <c r="LX59" i="3"/>
  <c r="LW59" i="3"/>
  <c r="MB58" i="3"/>
  <c r="MA58" i="3"/>
  <c r="LZ58" i="3"/>
  <c r="LY58" i="3"/>
  <c r="LX58" i="3"/>
  <c r="LW58" i="3"/>
  <c r="MB57" i="3"/>
  <c r="MA57" i="3"/>
  <c r="LZ57" i="3"/>
  <c r="LY57" i="3"/>
  <c r="LX57" i="3"/>
  <c r="LW57" i="3"/>
  <c r="MB56" i="3"/>
  <c r="MA56" i="3"/>
  <c r="LZ56" i="3"/>
  <c r="LY56" i="3"/>
  <c r="LX56" i="3"/>
  <c r="LW56" i="3"/>
  <c r="MB55" i="3"/>
  <c r="MA55" i="3"/>
  <c r="LZ55" i="3"/>
  <c r="LY55" i="3"/>
  <c r="LX55" i="3"/>
  <c r="LW55" i="3"/>
  <c r="MB54" i="3"/>
  <c r="MA54" i="3"/>
  <c r="LZ54" i="3"/>
  <c r="LY54" i="3"/>
  <c r="LX54" i="3"/>
  <c r="LW54" i="3"/>
  <c r="MB53" i="3"/>
  <c r="MA53" i="3"/>
  <c r="LZ53" i="3"/>
  <c r="LY53" i="3"/>
  <c r="LX53" i="3"/>
  <c r="LW53" i="3"/>
  <c r="MB52" i="3"/>
  <c r="MA52" i="3"/>
  <c r="LZ52" i="3"/>
  <c r="LY52" i="3"/>
  <c r="LX52" i="3"/>
  <c r="LW52" i="3"/>
  <c r="MB51" i="3"/>
  <c r="MA51" i="3"/>
  <c r="LZ51" i="3"/>
  <c r="LY51" i="3"/>
  <c r="LX51" i="3"/>
  <c r="LW51" i="3"/>
  <c r="MB50" i="3"/>
  <c r="MB49" i="3" s="1"/>
  <c r="MA50" i="3"/>
  <c r="MA49" i="3" s="1"/>
  <c r="LZ50" i="3"/>
  <c r="LZ49" i="3" s="1"/>
  <c r="LY50" i="3"/>
  <c r="LY49" i="3" s="1"/>
  <c r="LX50" i="3"/>
  <c r="LX49" i="3" s="1"/>
  <c r="LW50" i="3"/>
  <c r="LW49" i="3" s="1"/>
  <c r="MB48" i="3"/>
  <c r="MA48" i="3"/>
  <c r="LZ48" i="3"/>
  <c r="LY48" i="3"/>
  <c r="LX48" i="3"/>
  <c r="LW48" i="3"/>
  <c r="MB47" i="3"/>
  <c r="MA47" i="3"/>
  <c r="LZ47" i="3"/>
  <c r="LY47" i="3"/>
  <c r="LX47" i="3"/>
  <c r="LW47" i="3"/>
  <c r="MB45" i="3"/>
  <c r="MA45" i="3"/>
  <c r="LZ45" i="3"/>
  <c r="LY45" i="3"/>
  <c r="LX45" i="3"/>
  <c r="LW45" i="3"/>
  <c r="MB43" i="3"/>
  <c r="MA43" i="3"/>
  <c r="LZ43" i="3"/>
  <c r="LY43" i="3"/>
  <c r="LX43" i="3"/>
  <c r="LW43" i="3"/>
  <c r="MB42" i="3"/>
  <c r="MA42" i="3"/>
  <c r="LZ42" i="3"/>
  <c r="LY42" i="3"/>
  <c r="LX42" i="3"/>
  <c r="LW42" i="3"/>
  <c r="MB40" i="3"/>
  <c r="MA40" i="3"/>
  <c r="LZ40" i="3"/>
  <c r="LY40" i="3"/>
  <c r="LX40" i="3"/>
  <c r="LW40" i="3"/>
  <c r="MB39" i="3"/>
  <c r="MB303" i="3" s="1"/>
  <c r="MA39" i="3"/>
  <c r="MA303" i="3" s="1"/>
  <c r="LZ39" i="3"/>
  <c r="LZ303" i="3" s="1"/>
  <c r="LY39" i="3"/>
  <c r="LY303" i="3" s="1"/>
  <c r="LX39" i="3"/>
  <c r="LX303" i="3" s="1"/>
  <c r="LW39" i="3"/>
  <c r="LW303" i="3" s="1"/>
  <c r="MB38" i="3"/>
  <c r="MA38" i="3"/>
  <c r="LZ38" i="3"/>
  <c r="LY38" i="3"/>
  <c r="LX38" i="3"/>
  <c r="LW38" i="3"/>
  <c r="MB36" i="3"/>
  <c r="MA36" i="3"/>
  <c r="LZ36" i="3"/>
  <c r="LY36" i="3"/>
  <c r="LX36" i="3"/>
  <c r="LW36" i="3"/>
  <c r="MB34" i="3"/>
  <c r="MA34" i="3"/>
  <c r="LZ34" i="3"/>
  <c r="LY34" i="3"/>
  <c r="LX34" i="3"/>
  <c r="LW34" i="3"/>
  <c r="MB33" i="3"/>
  <c r="MA33" i="3"/>
  <c r="LZ33" i="3"/>
  <c r="LY33" i="3"/>
  <c r="LX33" i="3"/>
  <c r="LW33" i="3"/>
  <c r="MB32" i="3"/>
  <c r="MA32" i="3"/>
  <c r="LZ32" i="3"/>
  <c r="LY32" i="3"/>
  <c r="LX32" i="3"/>
  <c r="LW32" i="3"/>
  <c r="MB31" i="3"/>
  <c r="MA31" i="3"/>
  <c r="LZ31" i="3"/>
  <c r="LY31" i="3"/>
  <c r="LX31" i="3"/>
  <c r="LW31" i="3"/>
  <c r="MB29" i="3"/>
  <c r="MA29" i="3"/>
  <c r="LZ29" i="3"/>
  <c r="LY29" i="3"/>
  <c r="LX29" i="3"/>
  <c r="LW29" i="3"/>
  <c r="MB28" i="3"/>
  <c r="MA28" i="3"/>
  <c r="LZ28" i="3"/>
  <c r="LY28" i="3"/>
  <c r="LX28" i="3"/>
  <c r="LW28" i="3"/>
  <c r="MB27" i="3"/>
  <c r="MA27" i="3"/>
  <c r="LZ27" i="3"/>
  <c r="LY27" i="3"/>
  <c r="LX27" i="3"/>
  <c r="LW27" i="3"/>
  <c r="MB25" i="3"/>
  <c r="MA25" i="3"/>
  <c r="LZ25" i="3"/>
  <c r="LY25" i="3"/>
  <c r="LX25" i="3"/>
  <c r="LW25" i="3"/>
  <c r="MB23" i="3"/>
  <c r="MA23" i="3"/>
  <c r="LZ23" i="3"/>
  <c r="LY23" i="3"/>
  <c r="LX23" i="3"/>
  <c r="LW23" i="3"/>
  <c r="MB21" i="3"/>
  <c r="MA21" i="3"/>
  <c r="LZ21" i="3"/>
  <c r="LY21" i="3"/>
  <c r="LX21" i="3"/>
  <c r="LW21" i="3"/>
  <c r="MB20" i="3"/>
  <c r="MA20" i="3"/>
  <c r="LZ20" i="3"/>
  <c r="LY20" i="3"/>
  <c r="LX20" i="3"/>
  <c r="LW20" i="3"/>
  <c r="MB19" i="3"/>
  <c r="MA19" i="3"/>
  <c r="LZ19" i="3"/>
  <c r="LY19" i="3"/>
  <c r="LX19" i="3"/>
  <c r="LW19" i="3"/>
  <c r="MB18" i="3"/>
  <c r="MA18" i="3"/>
  <c r="LZ18" i="3"/>
  <c r="LY18" i="3"/>
  <c r="LX18" i="3"/>
  <c r="LW18" i="3"/>
  <c r="MB17" i="3"/>
  <c r="MA17" i="3"/>
  <c r="LZ17" i="3"/>
  <c r="LY17" i="3"/>
  <c r="LX17" i="3"/>
  <c r="LW17" i="3"/>
  <c r="MB16" i="3"/>
  <c r="MA16" i="3"/>
  <c r="LZ16" i="3"/>
  <c r="LY16" i="3"/>
  <c r="LX16" i="3"/>
  <c r="LW16" i="3"/>
  <c r="MB15" i="3"/>
  <c r="MA15" i="3"/>
  <c r="LZ15" i="3"/>
  <c r="LY15" i="3"/>
  <c r="LX15" i="3"/>
  <c r="LW15" i="3"/>
  <c r="MB14" i="3"/>
  <c r="MA14" i="3"/>
  <c r="LZ14" i="3"/>
  <c r="LY14" i="3"/>
  <c r="LX14" i="3"/>
  <c r="LW14" i="3"/>
  <c r="MB13" i="3"/>
  <c r="MA13" i="3"/>
  <c r="LZ13" i="3"/>
  <c r="LY13" i="3"/>
  <c r="LX13" i="3"/>
  <c r="LW13" i="3"/>
  <c r="MB12" i="3"/>
  <c r="MA12" i="3"/>
  <c r="LZ12" i="3"/>
  <c r="LY12" i="3"/>
  <c r="LX12" i="3"/>
  <c r="LW12" i="3"/>
  <c r="LM289" i="3"/>
  <c r="LL289" i="3"/>
  <c r="LK289" i="3"/>
  <c r="LJ289" i="3"/>
  <c r="LI289" i="3"/>
  <c r="LH289" i="3"/>
  <c r="LM288" i="3"/>
  <c r="LL288" i="3"/>
  <c r="LK288" i="3"/>
  <c r="LJ288" i="3"/>
  <c r="LI288" i="3"/>
  <c r="LH288" i="3"/>
  <c r="LM287" i="3"/>
  <c r="LL287" i="3"/>
  <c r="LK287" i="3"/>
  <c r="LJ287" i="3"/>
  <c r="LI287" i="3"/>
  <c r="LH287" i="3"/>
  <c r="LM286" i="3"/>
  <c r="LL286" i="3"/>
  <c r="LK286" i="3"/>
  <c r="LJ286" i="3"/>
  <c r="LI286" i="3"/>
  <c r="LH286" i="3"/>
  <c r="LM285" i="3"/>
  <c r="LL285" i="3"/>
  <c r="LK285" i="3"/>
  <c r="LJ285" i="3"/>
  <c r="LI285" i="3"/>
  <c r="LH285" i="3"/>
  <c r="LM284" i="3"/>
  <c r="LL284" i="3"/>
  <c r="LK284" i="3"/>
  <c r="LJ284" i="3"/>
  <c r="LI284" i="3"/>
  <c r="LH284" i="3"/>
  <c r="LM283" i="3"/>
  <c r="LL283" i="3"/>
  <c r="LK283" i="3"/>
  <c r="LJ283" i="3"/>
  <c r="LI283" i="3"/>
  <c r="LH283" i="3"/>
  <c r="LM282" i="3"/>
  <c r="LL282" i="3"/>
  <c r="LK282" i="3"/>
  <c r="LJ282" i="3"/>
  <c r="LI282" i="3"/>
  <c r="LH282" i="3"/>
  <c r="LM281" i="3"/>
  <c r="LL281" i="3"/>
  <c r="LK281" i="3"/>
  <c r="LJ281" i="3"/>
  <c r="LI281" i="3"/>
  <c r="LH281" i="3"/>
  <c r="LM280" i="3"/>
  <c r="LL280" i="3"/>
  <c r="LK280" i="3"/>
  <c r="LJ280" i="3"/>
  <c r="LI280" i="3"/>
  <c r="LH280" i="3"/>
  <c r="LM279" i="3"/>
  <c r="LL279" i="3"/>
  <c r="LK279" i="3"/>
  <c r="LJ279" i="3"/>
  <c r="LI279" i="3"/>
  <c r="LH279" i="3"/>
  <c r="LM278" i="3"/>
  <c r="LL278" i="3"/>
  <c r="LK278" i="3"/>
  <c r="LJ278" i="3"/>
  <c r="LI278" i="3"/>
  <c r="LH278" i="3"/>
  <c r="LM277" i="3"/>
  <c r="LL277" i="3"/>
  <c r="LK277" i="3"/>
  <c r="LJ277" i="3"/>
  <c r="LI277" i="3"/>
  <c r="LH277" i="3"/>
  <c r="LM276" i="3"/>
  <c r="LL276" i="3"/>
  <c r="LK276" i="3"/>
  <c r="LJ276" i="3"/>
  <c r="LI276" i="3"/>
  <c r="LH276" i="3"/>
  <c r="LM275" i="3"/>
  <c r="LL275" i="3"/>
  <c r="LK275" i="3"/>
  <c r="LJ275" i="3"/>
  <c r="LI275" i="3"/>
  <c r="LH275" i="3"/>
  <c r="LM274" i="3"/>
  <c r="LL274" i="3"/>
  <c r="LK274" i="3"/>
  <c r="LJ274" i="3"/>
  <c r="LI274" i="3"/>
  <c r="LH274" i="3"/>
  <c r="LM272" i="3"/>
  <c r="LL272" i="3"/>
  <c r="LK272" i="3"/>
  <c r="LJ272" i="3"/>
  <c r="LI272" i="3"/>
  <c r="LH272" i="3"/>
  <c r="LM271" i="3"/>
  <c r="LL271" i="3"/>
  <c r="LK271" i="3"/>
  <c r="LJ271" i="3"/>
  <c r="LI271" i="3"/>
  <c r="LH271" i="3"/>
  <c r="LM270" i="3"/>
  <c r="LL270" i="3"/>
  <c r="LK270" i="3"/>
  <c r="LJ270" i="3"/>
  <c r="LI270" i="3"/>
  <c r="LH270" i="3"/>
  <c r="LM269" i="3"/>
  <c r="LL269" i="3"/>
  <c r="LK269" i="3"/>
  <c r="LJ269" i="3"/>
  <c r="LI269" i="3"/>
  <c r="LH269" i="3"/>
  <c r="LM268" i="3"/>
  <c r="LL268" i="3"/>
  <c r="LK268" i="3"/>
  <c r="LJ268" i="3"/>
  <c r="LI268" i="3"/>
  <c r="LH268" i="3"/>
  <c r="LM267" i="3"/>
  <c r="LL267" i="3"/>
  <c r="LK267" i="3"/>
  <c r="LJ267" i="3"/>
  <c r="LI267" i="3"/>
  <c r="LH267" i="3"/>
  <c r="LM266" i="3"/>
  <c r="LL266" i="3"/>
  <c r="LK266" i="3"/>
  <c r="LJ266" i="3"/>
  <c r="LI266" i="3"/>
  <c r="LH266" i="3"/>
  <c r="LM265" i="3"/>
  <c r="LL265" i="3"/>
  <c r="LK265" i="3"/>
  <c r="LJ265" i="3"/>
  <c r="LI265" i="3"/>
  <c r="LH265" i="3"/>
  <c r="LM264" i="3"/>
  <c r="LL264" i="3"/>
  <c r="LK264" i="3"/>
  <c r="LJ264" i="3"/>
  <c r="LI264" i="3"/>
  <c r="LH264" i="3"/>
  <c r="LM263" i="3"/>
  <c r="LL263" i="3"/>
  <c r="LK263" i="3"/>
  <c r="LJ263" i="3"/>
  <c r="LI263" i="3"/>
  <c r="LH263" i="3"/>
  <c r="LM262" i="3"/>
  <c r="LL262" i="3"/>
  <c r="LK262" i="3"/>
  <c r="LJ262" i="3"/>
  <c r="LI262" i="3"/>
  <c r="LH262" i="3"/>
  <c r="LM261" i="3"/>
  <c r="LL261" i="3"/>
  <c r="LK261" i="3"/>
  <c r="LJ261" i="3"/>
  <c r="LI261" i="3"/>
  <c r="LH261" i="3"/>
  <c r="LM260" i="3"/>
  <c r="LL260" i="3"/>
  <c r="LK260" i="3"/>
  <c r="LJ260" i="3"/>
  <c r="LI260" i="3"/>
  <c r="LH260" i="3"/>
  <c r="LM259" i="3"/>
  <c r="LL259" i="3"/>
  <c r="LK259" i="3"/>
  <c r="LJ259" i="3"/>
  <c r="LI259" i="3"/>
  <c r="LH259" i="3"/>
  <c r="LM258" i="3"/>
  <c r="LL258" i="3"/>
  <c r="LK258" i="3"/>
  <c r="LJ258" i="3"/>
  <c r="LI258" i="3"/>
  <c r="LH258" i="3"/>
  <c r="LM257" i="3"/>
  <c r="LL257" i="3"/>
  <c r="LK257" i="3"/>
  <c r="LJ257" i="3"/>
  <c r="LI257" i="3"/>
  <c r="LH257" i="3"/>
  <c r="LM256" i="3"/>
  <c r="LL256" i="3"/>
  <c r="LK256" i="3"/>
  <c r="LJ256" i="3"/>
  <c r="LI256" i="3"/>
  <c r="LH256" i="3"/>
  <c r="LM255" i="3"/>
  <c r="LL255" i="3"/>
  <c r="LK255" i="3"/>
  <c r="LJ255" i="3"/>
  <c r="LI255" i="3"/>
  <c r="LH255" i="3"/>
  <c r="LM254" i="3"/>
  <c r="LL254" i="3"/>
  <c r="LK254" i="3"/>
  <c r="LJ254" i="3"/>
  <c r="LI254" i="3"/>
  <c r="LH254" i="3"/>
  <c r="LM253" i="3"/>
  <c r="LL253" i="3"/>
  <c r="LK253" i="3"/>
  <c r="LJ253" i="3"/>
  <c r="LI253" i="3"/>
  <c r="LH253" i="3"/>
  <c r="LM252" i="3"/>
  <c r="LL252" i="3"/>
  <c r="LK252" i="3"/>
  <c r="LJ252" i="3"/>
  <c r="LI252" i="3"/>
  <c r="LH252" i="3"/>
  <c r="LM251" i="3"/>
  <c r="LL251" i="3"/>
  <c r="LK251" i="3"/>
  <c r="LJ251" i="3"/>
  <c r="LI251" i="3"/>
  <c r="LH251" i="3"/>
  <c r="LM250" i="3"/>
  <c r="LL250" i="3"/>
  <c r="LK250" i="3"/>
  <c r="LJ250" i="3"/>
  <c r="LI250" i="3"/>
  <c r="LH250" i="3"/>
  <c r="LM249" i="3"/>
  <c r="LL249" i="3"/>
  <c r="LK249" i="3"/>
  <c r="LJ249" i="3"/>
  <c r="LI249" i="3"/>
  <c r="LH249" i="3"/>
  <c r="LM248" i="3"/>
  <c r="LL248" i="3"/>
  <c r="LK248" i="3"/>
  <c r="LJ248" i="3"/>
  <c r="LI248" i="3"/>
  <c r="LH248" i="3"/>
  <c r="LM247" i="3"/>
  <c r="LL247" i="3"/>
  <c r="LK247" i="3"/>
  <c r="LJ247" i="3"/>
  <c r="LI247" i="3"/>
  <c r="LH247" i="3"/>
  <c r="LM246" i="3"/>
  <c r="LL246" i="3"/>
  <c r="LK246" i="3"/>
  <c r="LJ246" i="3"/>
  <c r="LI246" i="3"/>
  <c r="LH246" i="3"/>
  <c r="LM245" i="3"/>
  <c r="LL245" i="3"/>
  <c r="LK245" i="3"/>
  <c r="LJ245" i="3"/>
  <c r="LI245" i="3"/>
  <c r="LH245" i="3"/>
  <c r="LM244" i="3"/>
  <c r="LL244" i="3"/>
  <c r="LK244" i="3"/>
  <c r="LJ244" i="3"/>
  <c r="LI244" i="3"/>
  <c r="LH244" i="3"/>
  <c r="LM243" i="3"/>
  <c r="LL243" i="3"/>
  <c r="LK243" i="3"/>
  <c r="LJ243" i="3"/>
  <c r="LI243" i="3"/>
  <c r="LH243" i="3"/>
  <c r="LM241" i="3"/>
  <c r="LL241" i="3"/>
  <c r="LK241" i="3"/>
  <c r="LJ241" i="3"/>
  <c r="LI241" i="3"/>
  <c r="LH241" i="3"/>
  <c r="LM240" i="3"/>
  <c r="LL240" i="3"/>
  <c r="LK240" i="3"/>
  <c r="LJ240" i="3"/>
  <c r="LI240" i="3"/>
  <c r="LH240" i="3"/>
  <c r="LM239" i="3"/>
  <c r="LL239" i="3"/>
  <c r="LK239" i="3"/>
  <c r="LJ239" i="3"/>
  <c r="LI239" i="3"/>
  <c r="LH239" i="3"/>
  <c r="LM238" i="3"/>
  <c r="LL238" i="3"/>
  <c r="LK238" i="3"/>
  <c r="LJ238" i="3"/>
  <c r="LI238" i="3"/>
  <c r="LH238" i="3"/>
  <c r="LM236" i="3"/>
  <c r="LL236" i="3"/>
  <c r="LK236" i="3"/>
  <c r="LJ236" i="3"/>
  <c r="LI236" i="3"/>
  <c r="LH236" i="3"/>
  <c r="LM235" i="3"/>
  <c r="LL235" i="3"/>
  <c r="LK235" i="3"/>
  <c r="LJ235" i="3"/>
  <c r="LI235" i="3"/>
  <c r="LH235" i="3"/>
  <c r="LM234" i="3"/>
  <c r="LL234" i="3"/>
  <c r="LK234" i="3"/>
  <c r="LJ234" i="3"/>
  <c r="LI234" i="3"/>
  <c r="LH234" i="3"/>
  <c r="LM232" i="3"/>
  <c r="LL232" i="3"/>
  <c r="LK232" i="3"/>
  <c r="LJ232" i="3"/>
  <c r="LI232" i="3"/>
  <c r="LH232" i="3"/>
  <c r="LM230" i="3"/>
  <c r="LL230" i="3"/>
  <c r="LK230" i="3"/>
  <c r="LJ230" i="3"/>
  <c r="LI230" i="3"/>
  <c r="LH230" i="3"/>
  <c r="LM229" i="3"/>
  <c r="LL229" i="3"/>
  <c r="LK229" i="3"/>
  <c r="LJ229" i="3"/>
  <c r="LI229" i="3"/>
  <c r="LH229" i="3"/>
  <c r="LM228" i="3"/>
  <c r="LL228" i="3"/>
  <c r="LK228" i="3"/>
  <c r="LJ228" i="3"/>
  <c r="LI228" i="3"/>
  <c r="LH228" i="3"/>
  <c r="LM227" i="3"/>
  <c r="LL227" i="3"/>
  <c r="LK227" i="3"/>
  <c r="LJ227" i="3"/>
  <c r="LI227" i="3"/>
  <c r="LH227" i="3"/>
  <c r="LM226" i="3"/>
  <c r="LL226" i="3"/>
  <c r="LK226" i="3"/>
  <c r="LJ226" i="3"/>
  <c r="LI226" i="3"/>
  <c r="LH226" i="3"/>
  <c r="LM225" i="3"/>
  <c r="LL225" i="3"/>
  <c r="LK225" i="3"/>
  <c r="LJ225" i="3"/>
  <c r="LI225" i="3"/>
  <c r="LH225" i="3"/>
  <c r="LM224" i="3"/>
  <c r="LL224" i="3"/>
  <c r="LK224" i="3"/>
  <c r="LJ224" i="3"/>
  <c r="LI224" i="3"/>
  <c r="LH224" i="3"/>
  <c r="LM223" i="3"/>
  <c r="LL223" i="3"/>
  <c r="LK223" i="3"/>
  <c r="LJ223" i="3"/>
  <c r="LI223" i="3"/>
  <c r="LH223" i="3"/>
  <c r="LM221" i="3"/>
  <c r="LL221" i="3"/>
  <c r="LK221" i="3"/>
  <c r="LJ221" i="3"/>
  <c r="LI221" i="3"/>
  <c r="LH221" i="3"/>
  <c r="LM220" i="3"/>
  <c r="LL220" i="3"/>
  <c r="LK220" i="3"/>
  <c r="LJ220" i="3"/>
  <c r="LI220" i="3"/>
  <c r="LH220" i="3"/>
  <c r="LM219" i="3"/>
  <c r="LL219" i="3"/>
  <c r="LK219" i="3"/>
  <c r="LJ219" i="3"/>
  <c r="LI219" i="3"/>
  <c r="LH219" i="3"/>
  <c r="LM218" i="3"/>
  <c r="LL218" i="3"/>
  <c r="LK218" i="3"/>
  <c r="LJ218" i="3"/>
  <c r="LI218" i="3"/>
  <c r="LH218" i="3"/>
  <c r="LM217" i="3"/>
  <c r="LL217" i="3"/>
  <c r="LK217" i="3"/>
  <c r="LJ217" i="3"/>
  <c r="LI217" i="3"/>
  <c r="LH217" i="3"/>
  <c r="LM216" i="3"/>
  <c r="LL216" i="3"/>
  <c r="LK216" i="3"/>
  <c r="LJ216" i="3"/>
  <c r="LI216" i="3"/>
  <c r="LH216" i="3"/>
  <c r="LM214" i="3"/>
  <c r="LL214" i="3"/>
  <c r="LK214" i="3"/>
  <c r="LJ214" i="3"/>
  <c r="LI214" i="3"/>
  <c r="LH214" i="3"/>
  <c r="LM213" i="3"/>
  <c r="LL213" i="3"/>
  <c r="LK213" i="3"/>
  <c r="LJ213" i="3"/>
  <c r="LI213" i="3"/>
  <c r="LH213" i="3"/>
  <c r="LM212" i="3"/>
  <c r="LL212" i="3"/>
  <c r="LK212" i="3"/>
  <c r="LJ212" i="3"/>
  <c r="LI212" i="3"/>
  <c r="LH212" i="3"/>
  <c r="LM211" i="3"/>
  <c r="LL211" i="3"/>
  <c r="LK211" i="3"/>
  <c r="LJ211" i="3"/>
  <c r="LI211" i="3"/>
  <c r="LH211" i="3"/>
  <c r="LM210" i="3"/>
  <c r="LL210" i="3"/>
  <c r="LK210" i="3"/>
  <c r="LJ210" i="3"/>
  <c r="LI210" i="3"/>
  <c r="LH210" i="3"/>
  <c r="LM209" i="3"/>
  <c r="LL209" i="3"/>
  <c r="LK209" i="3"/>
  <c r="LJ209" i="3"/>
  <c r="LI209" i="3"/>
  <c r="LH209" i="3"/>
  <c r="LM207" i="3"/>
  <c r="LL207" i="3"/>
  <c r="LK207" i="3"/>
  <c r="LJ207" i="3"/>
  <c r="LI207" i="3"/>
  <c r="LH207" i="3"/>
  <c r="LM206" i="3"/>
  <c r="LL206" i="3"/>
  <c r="LK206" i="3"/>
  <c r="LJ206" i="3"/>
  <c r="LI206" i="3"/>
  <c r="LH206" i="3"/>
  <c r="LM205" i="3"/>
  <c r="LL205" i="3"/>
  <c r="LK205" i="3"/>
  <c r="LJ205" i="3"/>
  <c r="LI205" i="3"/>
  <c r="LH205" i="3"/>
  <c r="LM204" i="3"/>
  <c r="LL204" i="3"/>
  <c r="LK204" i="3"/>
  <c r="LJ204" i="3"/>
  <c r="LI204" i="3"/>
  <c r="LH204" i="3"/>
  <c r="LM202" i="3"/>
  <c r="LL202" i="3"/>
  <c r="LK202" i="3"/>
  <c r="LJ202" i="3"/>
  <c r="LI202" i="3"/>
  <c r="LH202" i="3"/>
  <c r="LM200" i="3"/>
  <c r="LL200" i="3"/>
  <c r="LK200" i="3"/>
  <c r="LJ200" i="3"/>
  <c r="LI200" i="3"/>
  <c r="LH200" i="3"/>
  <c r="LM198" i="3"/>
  <c r="LL198" i="3"/>
  <c r="LK198" i="3"/>
  <c r="LJ198" i="3"/>
  <c r="LI198" i="3"/>
  <c r="LH198" i="3"/>
  <c r="LM196" i="3"/>
  <c r="LL196" i="3"/>
  <c r="LK196" i="3"/>
  <c r="LJ196" i="3"/>
  <c r="LI196" i="3"/>
  <c r="LH196" i="3"/>
  <c r="LM195" i="3"/>
  <c r="LL195" i="3"/>
  <c r="LK195" i="3"/>
  <c r="LJ195" i="3"/>
  <c r="LI195" i="3"/>
  <c r="LH195" i="3"/>
  <c r="LM194" i="3"/>
  <c r="LL194" i="3"/>
  <c r="LK194" i="3"/>
  <c r="LJ194" i="3"/>
  <c r="LI194" i="3"/>
  <c r="LH194" i="3"/>
  <c r="LM192" i="3"/>
  <c r="LL192" i="3"/>
  <c r="LK192" i="3"/>
  <c r="LJ192" i="3"/>
  <c r="LI192" i="3"/>
  <c r="LH192" i="3"/>
  <c r="LM190" i="3"/>
  <c r="LL190" i="3"/>
  <c r="LK190" i="3"/>
  <c r="LJ190" i="3"/>
  <c r="LI190" i="3"/>
  <c r="LH190" i="3"/>
  <c r="LM188" i="3"/>
  <c r="LL188" i="3"/>
  <c r="LK188" i="3"/>
  <c r="LJ188" i="3"/>
  <c r="LI188" i="3"/>
  <c r="LH188" i="3"/>
  <c r="LM187" i="3"/>
  <c r="LL187" i="3"/>
  <c r="LK187" i="3"/>
  <c r="LJ187" i="3"/>
  <c r="LI187" i="3"/>
  <c r="LH187" i="3"/>
  <c r="LM185" i="3"/>
  <c r="LL185" i="3"/>
  <c r="LK185" i="3"/>
  <c r="LJ185" i="3"/>
  <c r="LI185" i="3"/>
  <c r="LH185" i="3"/>
  <c r="LM184" i="3"/>
  <c r="LL184" i="3"/>
  <c r="LK184" i="3"/>
  <c r="LJ184" i="3"/>
  <c r="LI184" i="3"/>
  <c r="LH184" i="3"/>
  <c r="LM183" i="3"/>
  <c r="LL183" i="3"/>
  <c r="LK183" i="3"/>
  <c r="LJ183" i="3"/>
  <c r="LI183" i="3"/>
  <c r="LH183" i="3"/>
  <c r="LM182" i="3"/>
  <c r="LL182" i="3"/>
  <c r="LK182" i="3"/>
  <c r="LJ182" i="3"/>
  <c r="LI182" i="3"/>
  <c r="LH182" i="3"/>
  <c r="LM181" i="3"/>
  <c r="LL181" i="3"/>
  <c r="LK181" i="3"/>
  <c r="LJ181" i="3"/>
  <c r="LI181" i="3"/>
  <c r="LH181" i="3"/>
  <c r="LM180" i="3"/>
  <c r="LL180" i="3"/>
  <c r="LK180" i="3"/>
  <c r="LJ180" i="3"/>
  <c r="LI180" i="3"/>
  <c r="LH180" i="3"/>
  <c r="LM179" i="3"/>
  <c r="LL179" i="3"/>
  <c r="LK179" i="3"/>
  <c r="LJ179" i="3"/>
  <c r="LI179" i="3"/>
  <c r="LH179" i="3"/>
  <c r="LM177" i="3"/>
  <c r="LL177" i="3"/>
  <c r="LK177" i="3"/>
  <c r="LJ177" i="3"/>
  <c r="LI177" i="3"/>
  <c r="LH177" i="3"/>
  <c r="LM176" i="3"/>
  <c r="LL176" i="3"/>
  <c r="LK176" i="3"/>
  <c r="LJ176" i="3"/>
  <c r="LI176" i="3"/>
  <c r="LH176" i="3"/>
  <c r="LM175" i="3"/>
  <c r="LL175" i="3"/>
  <c r="LK175" i="3"/>
  <c r="LJ175" i="3"/>
  <c r="LI175" i="3"/>
  <c r="LH175" i="3"/>
  <c r="LM174" i="3"/>
  <c r="LL174" i="3"/>
  <c r="LK174" i="3"/>
  <c r="LJ174" i="3"/>
  <c r="LI174" i="3"/>
  <c r="LH174" i="3"/>
  <c r="LM173" i="3"/>
  <c r="LL173" i="3"/>
  <c r="LK173" i="3"/>
  <c r="LJ173" i="3"/>
  <c r="LI173" i="3"/>
  <c r="LH173" i="3"/>
  <c r="LM172" i="3"/>
  <c r="LL172" i="3"/>
  <c r="LK172" i="3"/>
  <c r="LJ172" i="3"/>
  <c r="LI172" i="3"/>
  <c r="LH172" i="3"/>
  <c r="LM116" i="3"/>
  <c r="LL116" i="3"/>
  <c r="LK116" i="3"/>
  <c r="LJ116" i="3"/>
  <c r="LI116" i="3"/>
  <c r="LH116" i="3"/>
  <c r="LM115" i="3"/>
  <c r="LL115" i="3"/>
  <c r="LK115" i="3"/>
  <c r="LJ115" i="3"/>
  <c r="LI115" i="3"/>
  <c r="LH115" i="3"/>
  <c r="LM114" i="3"/>
  <c r="LL114" i="3"/>
  <c r="LK114" i="3"/>
  <c r="LJ114" i="3"/>
  <c r="LI114" i="3"/>
  <c r="LH114" i="3"/>
  <c r="LM113" i="3"/>
  <c r="LL113" i="3"/>
  <c r="LK113" i="3"/>
  <c r="LJ113" i="3"/>
  <c r="LI113" i="3"/>
  <c r="LH113" i="3"/>
  <c r="LM112" i="3"/>
  <c r="LL112" i="3"/>
  <c r="LK112" i="3"/>
  <c r="LJ112" i="3"/>
  <c r="LI112" i="3"/>
  <c r="LH112" i="3"/>
  <c r="LM111" i="3"/>
  <c r="LL111" i="3"/>
  <c r="LK111" i="3"/>
  <c r="LJ111" i="3"/>
  <c r="LI111" i="3"/>
  <c r="LH111" i="3"/>
  <c r="LM110" i="3"/>
  <c r="LL110" i="3"/>
  <c r="LK110" i="3"/>
  <c r="LJ110" i="3"/>
  <c r="LI110" i="3"/>
  <c r="LH110" i="3"/>
  <c r="LM109" i="3"/>
  <c r="LL109" i="3"/>
  <c r="LK109" i="3"/>
  <c r="LJ109" i="3"/>
  <c r="LI109" i="3"/>
  <c r="LH109" i="3"/>
  <c r="LM108" i="3"/>
  <c r="LL108" i="3"/>
  <c r="LK108" i="3"/>
  <c r="LJ108" i="3"/>
  <c r="LI108" i="3"/>
  <c r="LH108" i="3"/>
  <c r="LM107" i="3"/>
  <c r="LL107" i="3"/>
  <c r="LK107" i="3"/>
  <c r="LJ107" i="3"/>
  <c r="LI107" i="3"/>
  <c r="LH107" i="3"/>
  <c r="LM106" i="3"/>
  <c r="LL106" i="3"/>
  <c r="LK106" i="3"/>
  <c r="LJ106" i="3"/>
  <c r="LI106" i="3"/>
  <c r="LH106" i="3"/>
  <c r="LM105" i="3"/>
  <c r="LL105" i="3"/>
  <c r="LK105" i="3"/>
  <c r="LJ105" i="3"/>
  <c r="LI105" i="3"/>
  <c r="LH105" i="3"/>
  <c r="LM104" i="3"/>
  <c r="LL104" i="3"/>
  <c r="LK104" i="3"/>
  <c r="LJ104" i="3"/>
  <c r="LI104" i="3"/>
  <c r="LH104" i="3"/>
  <c r="LM103" i="3"/>
  <c r="LL103" i="3"/>
  <c r="LK103" i="3"/>
  <c r="LJ103" i="3"/>
  <c r="LI103" i="3"/>
  <c r="LH103" i="3"/>
  <c r="LM102" i="3"/>
  <c r="LL102" i="3"/>
  <c r="LK102" i="3"/>
  <c r="LJ102" i="3"/>
  <c r="LI102" i="3"/>
  <c r="LH102" i="3"/>
  <c r="LM101" i="3"/>
  <c r="LL101" i="3"/>
  <c r="LK101" i="3"/>
  <c r="LJ101" i="3"/>
  <c r="LI101" i="3"/>
  <c r="LH101" i="3"/>
  <c r="LM100" i="3"/>
  <c r="LL100" i="3"/>
  <c r="LK100" i="3"/>
  <c r="LJ100" i="3"/>
  <c r="LI100" i="3"/>
  <c r="LH100" i="3"/>
  <c r="LM99" i="3"/>
  <c r="LM309" i="3" s="1"/>
  <c r="LL99" i="3"/>
  <c r="LL309" i="3" s="1"/>
  <c r="LK99" i="3"/>
  <c r="LK309" i="3" s="1"/>
  <c r="LJ99" i="3"/>
  <c r="LJ309" i="3" s="1"/>
  <c r="LI99" i="3"/>
  <c r="LI309" i="3" s="1"/>
  <c r="LH99" i="3"/>
  <c r="LH309" i="3" s="1"/>
  <c r="LM98" i="3"/>
  <c r="LL98" i="3"/>
  <c r="LK98" i="3"/>
  <c r="LJ98" i="3"/>
  <c r="LI98" i="3"/>
  <c r="LH98" i="3"/>
  <c r="LM97" i="3"/>
  <c r="LL97" i="3"/>
  <c r="LK97" i="3"/>
  <c r="LJ97" i="3"/>
  <c r="LI97" i="3"/>
  <c r="LH97" i="3"/>
  <c r="LM96" i="3"/>
  <c r="LL96" i="3"/>
  <c r="LK96" i="3"/>
  <c r="LJ96" i="3"/>
  <c r="LI96" i="3"/>
  <c r="LH96" i="3"/>
  <c r="LM95" i="3"/>
  <c r="LM301" i="3" s="1"/>
  <c r="LL95" i="3"/>
  <c r="LL301" i="3" s="1"/>
  <c r="LK95" i="3"/>
  <c r="LK301" i="3" s="1"/>
  <c r="LJ95" i="3"/>
  <c r="LJ301" i="3" s="1"/>
  <c r="LI95" i="3"/>
  <c r="LI301" i="3" s="1"/>
  <c r="LH95" i="3"/>
  <c r="LH301" i="3" s="1"/>
  <c r="LM94" i="3"/>
  <c r="LL94" i="3"/>
  <c r="LK94" i="3"/>
  <c r="LJ94" i="3"/>
  <c r="LI94" i="3"/>
  <c r="LH94" i="3"/>
  <c r="LM93" i="3"/>
  <c r="LL93" i="3"/>
  <c r="LK93" i="3"/>
  <c r="LJ93" i="3"/>
  <c r="LI93" i="3"/>
  <c r="LH93" i="3"/>
  <c r="LM92" i="3"/>
  <c r="LL92" i="3"/>
  <c r="LK92" i="3"/>
  <c r="LJ92" i="3"/>
  <c r="LI92" i="3"/>
  <c r="LH92" i="3"/>
  <c r="LM91" i="3"/>
  <c r="LL91" i="3"/>
  <c r="LK91" i="3"/>
  <c r="LJ91" i="3"/>
  <c r="LI91" i="3"/>
  <c r="LH91" i="3"/>
  <c r="LM90" i="3"/>
  <c r="LL90" i="3"/>
  <c r="LK90" i="3"/>
  <c r="LJ90" i="3"/>
  <c r="LI90" i="3"/>
  <c r="LH90" i="3"/>
  <c r="LM89" i="3"/>
  <c r="LL89" i="3"/>
  <c r="LK89" i="3"/>
  <c r="LJ89" i="3"/>
  <c r="LI89" i="3"/>
  <c r="LH89" i="3"/>
  <c r="LM88" i="3"/>
  <c r="LL88" i="3"/>
  <c r="LK88" i="3"/>
  <c r="LJ88" i="3"/>
  <c r="LI88" i="3"/>
  <c r="LH88" i="3"/>
  <c r="LM87" i="3"/>
  <c r="LL87" i="3"/>
  <c r="LK87" i="3"/>
  <c r="LJ87" i="3"/>
  <c r="LI87" i="3"/>
  <c r="LH87" i="3"/>
  <c r="LM86" i="3"/>
  <c r="LL86" i="3"/>
  <c r="LK86" i="3"/>
  <c r="LJ86" i="3"/>
  <c r="LI86" i="3"/>
  <c r="LH86" i="3"/>
  <c r="LM85" i="3"/>
  <c r="LL85" i="3"/>
  <c r="LK85" i="3"/>
  <c r="LJ85" i="3"/>
  <c r="LI85" i="3"/>
  <c r="LH85" i="3"/>
  <c r="LM84" i="3"/>
  <c r="LL84" i="3"/>
  <c r="LK84" i="3"/>
  <c r="LJ84" i="3"/>
  <c r="LI84" i="3"/>
  <c r="LH84" i="3"/>
  <c r="LM83" i="3"/>
  <c r="LL83" i="3"/>
  <c r="LK83" i="3"/>
  <c r="LJ83" i="3"/>
  <c r="LI83" i="3"/>
  <c r="LH83" i="3"/>
  <c r="LM82" i="3"/>
  <c r="LL82" i="3"/>
  <c r="LK82" i="3"/>
  <c r="LJ82" i="3"/>
  <c r="LI82" i="3"/>
  <c r="LH82" i="3"/>
  <c r="LM80" i="3"/>
  <c r="LL80" i="3"/>
  <c r="LK80" i="3"/>
  <c r="LJ80" i="3"/>
  <c r="LI80" i="3"/>
  <c r="LH80" i="3"/>
  <c r="LM79" i="3"/>
  <c r="LL79" i="3"/>
  <c r="LK79" i="3"/>
  <c r="LJ79" i="3"/>
  <c r="LI79" i="3"/>
  <c r="LH79" i="3"/>
  <c r="LM78" i="3"/>
  <c r="LL78" i="3"/>
  <c r="LK78" i="3"/>
  <c r="LJ78" i="3"/>
  <c r="LI78" i="3"/>
  <c r="LH78" i="3"/>
  <c r="LM77" i="3"/>
  <c r="LL77" i="3"/>
  <c r="LK77" i="3"/>
  <c r="LJ77" i="3"/>
  <c r="LI77" i="3"/>
  <c r="LH77" i="3"/>
  <c r="LM75" i="3"/>
  <c r="LL75" i="3"/>
  <c r="LK75" i="3"/>
  <c r="LJ75" i="3"/>
  <c r="LI75" i="3"/>
  <c r="LH75" i="3"/>
  <c r="LM73" i="3"/>
  <c r="LL73" i="3"/>
  <c r="LK73" i="3"/>
  <c r="LJ73" i="3"/>
  <c r="LI73" i="3"/>
  <c r="LH73" i="3"/>
  <c r="LM72" i="3"/>
  <c r="LL72" i="3"/>
  <c r="LK72" i="3"/>
  <c r="LJ72" i="3"/>
  <c r="LI72" i="3"/>
  <c r="LH72" i="3"/>
  <c r="LM70" i="3"/>
  <c r="LL70" i="3"/>
  <c r="LK70" i="3"/>
  <c r="LJ70" i="3"/>
  <c r="LI70" i="3"/>
  <c r="LH70" i="3"/>
  <c r="LM69" i="3"/>
  <c r="LL69" i="3"/>
  <c r="LK69" i="3"/>
  <c r="LJ69" i="3"/>
  <c r="LI69" i="3"/>
  <c r="LH69" i="3"/>
  <c r="LM68" i="3"/>
  <c r="LL68" i="3"/>
  <c r="LK68" i="3"/>
  <c r="LJ68" i="3"/>
  <c r="LI68" i="3"/>
  <c r="LH68" i="3"/>
  <c r="LM66" i="3"/>
  <c r="LL66" i="3"/>
  <c r="LK66" i="3"/>
  <c r="LJ66" i="3"/>
  <c r="LI66" i="3"/>
  <c r="LH66" i="3"/>
  <c r="LM65" i="3"/>
  <c r="LL65" i="3"/>
  <c r="LK65" i="3"/>
  <c r="LJ65" i="3"/>
  <c r="LI65" i="3"/>
  <c r="LH65" i="3"/>
  <c r="LM63" i="3"/>
  <c r="LL63" i="3"/>
  <c r="LK63" i="3"/>
  <c r="LJ63" i="3"/>
  <c r="LI63" i="3"/>
  <c r="LH63" i="3"/>
  <c r="LM62" i="3"/>
  <c r="LL62" i="3"/>
  <c r="LK62" i="3"/>
  <c r="LJ62" i="3"/>
  <c r="LI62" i="3"/>
  <c r="LH62" i="3"/>
  <c r="LM60" i="3"/>
  <c r="LL60" i="3"/>
  <c r="LK60" i="3"/>
  <c r="LJ60" i="3"/>
  <c r="LI60" i="3"/>
  <c r="LH60" i="3"/>
  <c r="LM59" i="3"/>
  <c r="LL59" i="3"/>
  <c r="LK59" i="3"/>
  <c r="LJ59" i="3"/>
  <c r="LI59" i="3"/>
  <c r="LH59" i="3"/>
  <c r="LM58" i="3"/>
  <c r="LL58" i="3"/>
  <c r="LK58" i="3"/>
  <c r="LJ58" i="3"/>
  <c r="LI58" i="3"/>
  <c r="LH58" i="3"/>
  <c r="LM57" i="3"/>
  <c r="LL57" i="3"/>
  <c r="LK57" i="3"/>
  <c r="LJ57" i="3"/>
  <c r="LI57" i="3"/>
  <c r="LH57" i="3"/>
  <c r="LM56" i="3"/>
  <c r="LL56" i="3"/>
  <c r="LK56" i="3"/>
  <c r="LJ56" i="3"/>
  <c r="LI56" i="3"/>
  <c r="LH56" i="3"/>
  <c r="LM55" i="3"/>
  <c r="LL55" i="3"/>
  <c r="LK55" i="3"/>
  <c r="LJ55" i="3"/>
  <c r="LI55" i="3"/>
  <c r="LH55" i="3"/>
  <c r="LM54" i="3"/>
  <c r="LL54" i="3"/>
  <c r="LK54" i="3"/>
  <c r="LJ54" i="3"/>
  <c r="LI54" i="3"/>
  <c r="LH54" i="3"/>
  <c r="LM53" i="3"/>
  <c r="LL53" i="3"/>
  <c r="LK53" i="3"/>
  <c r="LJ53" i="3"/>
  <c r="LI53" i="3"/>
  <c r="LH53" i="3"/>
  <c r="LM52" i="3"/>
  <c r="LL52" i="3"/>
  <c r="LK52" i="3"/>
  <c r="LJ52" i="3"/>
  <c r="LI52" i="3"/>
  <c r="LH52" i="3"/>
  <c r="LM51" i="3"/>
  <c r="LL51" i="3"/>
  <c r="LK51" i="3"/>
  <c r="LJ51" i="3"/>
  <c r="LI51" i="3"/>
  <c r="LH51" i="3"/>
  <c r="LM50" i="3"/>
  <c r="LM49" i="3" s="1"/>
  <c r="LL50" i="3"/>
  <c r="LL49" i="3" s="1"/>
  <c r="LK50" i="3"/>
  <c r="LK49" i="3" s="1"/>
  <c r="LJ50" i="3"/>
  <c r="LJ49" i="3" s="1"/>
  <c r="LI50" i="3"/>
  <c r="LI49" i="3" s="1"/>
  <c r="LH50" i="3"/>
  <c r="LH49" i="3" s="1"/>
  <c r="LM48" i="3"/>
  <c r="LL48" i="3"/>
  <c r="LK48" i="3"/>
  <c r="LJ48" i="3"/>
  <c r="LI48" i="3"/>
  <c r="LH48" i="3"/>
  <c r="LM47" i="3"/>
  <c r="LL47" i="3"/>
  <c r="LK47" i="3"/>
  <c r="LJ47" i="3"/>
  <c r="LI47" i="3"/>
  <c r="LH47" i="3"/>
  <c r="LM45" i="3"/>
  <c r="LL45" i="3"/>
  <c r="LK45" i="3"/>
  <c r="LJ45" i="3"/>
  <c r="LI45" i="3"/>
  <c r="LH45" i="3"/>
  <c r="LM43" i="3"/>
  <c r="LL43" i="3"/>
  <c r="LK43" i="3"/>
  <c r="LJ43" i="3"/>
  <c r="LI43" i="3"/>
  <c r="LH43" i="3"/>
  <c r="LM42" i="3"/>
  <c r="LL42" i="3"/>
  <c r="LK42" i="3"/>
  <c r="LJ42" i="3"/>
  <c r="LI42" i="3"/>
  <c r="LH42" i="3"/>
  <c r="LM40" i="3"/>
  <c r="LL40" i="3"/>
  <c r="LK40" i="3"/>
  <c r="LJ40" i="3"/>
  <c r="LI40" i="3"/>
  <c r="LH40" i="3"/>
  <c r="LM39" i="3"/>
  <c r="LM303" i="3" s="1"/>
  <c r="LL39" i="3"/>
  <c r="LL303" i="3" s="1"/>
  <c r="LK39" i="3"/>
  <c r="LK303" i="3" s="1"/>
  <c r="LJ39" i="3"/>
  <c r="LJ303" i="3" s="1"/>
  <c r="LI39" i="3"/>
  <c r="LI303" i="3" s="1"/>
  <c r="LH39" i="3"/>
  <c r="LH303" i="3" s="1"/>
  <c r="LM38" i="3"/>
  <c r="LL38" i="3"/>
  <c r="LK38" i="3"/>
  <c r="LJ38" i="3"/>
  <c r="LI38" i="3"/>
  <c r="LH38" i="3"/>
  <c r="LM36" i="3"/>
  <c r="LL36" i="3"/>
  <c r="LK36" i="3"/>
  <c r="LJ36" i="3"/>
  <c r="LI36" i="3"/>
  <c r="LH36" i="3"/>
  <c r="LM34" i="3"/>
  <c r="LL34" i="3"/>
  <c r="LK34" i="3"/>
  <c r="LJ34" i="3"/>
  <c r="LI34" i="3"/>
  <c r="LH34" i="3"/>
  <c r="LM33" i="3"/>
  <c r="LL33" i="3"/>
  <c r="LK33" i="3"/>
  <c r="LJ33" i="3"/>
  <c r="LI33" i="3"/>
  <c r="LH33" i="3"/>
  <c r="LM32" i="3"/>
  <c r="LL32" i="3"/>
  <c r="LK32" i="3"/>
  <c r="LJ32" i="3"/>
  <c r="LI32" i="3"/>
  <c r="LH32" i="3"/>
  <c r="LM31" i="3"/>
  <c r="LL31" i="3"/>
  <c r="LK31" i="3"/>
  <c r="LJ31" i="3"/>
  <c r="LI31" i="3"/>
  <c r="LH31" i="3"/>
  <c r="LM29" i="3"/>
  <c r="LL29" i="3"/>
  <c r="LK29" i="3"/>
  <c r="LJ29" i="3"/>
  <c r="LI29" i="3"/>
  <c r="LH29" i="3"/>
  <c r="LM28" i="3"/>
  <c r="LL28" i="3"/>
  <c r="LK28" i="3"/>
  <c r="LJ28" i="3"/>
  <c r="LI28" i="3"/>
  <c r="LH28" i="3"/>
  <c r="LM27" i="3"/>
  <c r="LL27" i="3"/>
  <c r="LK27" i="3"/>
  <c r="LJ27" i="3"/>
  <c r="LI27" i="3"/>
  <c r="LH27" i="3"/>
  <c r="LM25" i="3"/>
  <c r="LL25" i="3"/>
  <c r="LK25" i="3"/>
  <c r="LJ25" i="3"/>
  <c r="LI25" i="3"/>
  <c r="LH25" i="3"/>
  <c r="LM23" i="3"/>
  <c r="LL23" i="3"/>
  <c r="LK23" i="3"/>
  <c r="LJ23" i="3"/>
  <c r="LI23" i="3"/>
  <c r="LH23" i="3"/>
  <c r="LM21" i="3"/>
  <c r="LL21" i="3"/>
  <c r="LK21" i="3"/>
  <c r="LJ21" i="3"/>
  <c r="LI21" i="3"/>
  <c r="LH21" i="3"/>
  <c r="LM20" i="3"/>
  <c r="LL20" i="3"/>
  <c r="LK20" i="3"/>
  <c r="LJ20" i="3"/>
  <c r="LI20" i="3"/>
  <c r="LH20" i="3"/>
  <c r="LM19" i="3"/>
  <c r="LL19" i="3"/>
  <c r="LK19" i="3"/>
  <c r="LJ19" i="3"/>
  <c r="LI19" i="3"/>
  <c r="LH19" i="3"/>
  <c r="LM18" i="3"/>
  <c r="LL18" i="3"/>
  <c r="LK18" i="3"/>
  <c r="LJ18" i="3"/>
  <c r="LI18" i="3"/>
  <c r="LH18" i="3"/>
  <c r="LM17" i="3"/>
  <c r="LL17" i="3"/>
  <c r="LK17" i="3"/>
  <c r="LJ17" i="3"/>
  <c r="LI17" i="3"/>
  <c r="LH17" i="3"/>
  <c r="LM16" i="3"/>
  <c r="LL16" i="3"/>
  <c r="LK16" i="3"/>
  <c r="LJ16" i="3"/>
  <c r="LI16" i="3"/>
  <c r="LH16" i="3"/>
  <c r="LM15" i="3"/>
  <c r="LL15" i="3"/>
  <c r="LK15" i="3"/>
  <c r="LJ15" i="3"/>
  <c r="LI15" i="3"/>
  <c r="LH15" i="3"/>
  <c r="LM14" i="3"/>
  <c r="LL14" i="3"/>
  <c r="LK14" i="3"/>
  <c r="LJ14" i="3"/>
  <c r="LI14" i="3"/>
  <c r="LH14" i="3"/>
  <c r="LM13" i="3"/>
  <c r="LL13" i="3"/>
  <c r="LK13" i="3"/>
  <c r="LJ13" i="3"/>
  <c r="LI13" i="3"/>
  <c r="LH13" i="3"/>
  <c r="LM12" i="3"/>
  <c r="LL12" i="3"/>
  <c r="LK12" i="3"/>
  <c r="LJ12" i="3"/>
  <c r="LI12" i="3"/>
  <c r="LH12" i="3"/>
  <c r="KX289" i="3"/>
  <c r="KW289" i="3"/>
  <c r="KV289" i="3"/>
  <c r="KU289" i="3"/>
  <c r="KT289" i="3"/>
  <c r="KS289" i="3"/>
  <c r="KX288" i="3"/>
  <c r="KW288" i="3"/>
  <c r="KV288" i="3"/>
  <c r="KU288" i="3"/>
  <c r="KT288" i="3"/>
  <c r="KS288" i="3"/>
  <c r="KX287" i="3"/>
  <c r="KW287" i="3"/>
  <c r="KV287" i="3"/>
  <c r="KU287" i="3"/>
  <c r="KT287" i="3"/>
  <c r="KS287" i="3"/>
  <c r="KX286" i="3"/>
  <c r="KW286" i="3"/>
  <c r="KV286" i="3"/>
  <c r="KU286" i="3"/>
  <c r="KT286" i="3"/>
  <c r="KS286" i="3"/>
  <c r="KX285" i="3"/>
  <c r="KW285" i="3"/>
  <c r="KV285" i="3"/>
  <c r="KU285" i="3"/>
  <c r="KT285" i="3"/>
  <c r="KS285" i="3"/>
  <c r="KX284" i="3"/>
  <c r="KW284" i="3"/>
  <c r="KV284" i="3"/>
  <c r="KU284" i="3"/>
  <c r="KT284" i="3"/>
  <c r="KS284" i="3"/>
  <c r="KX283" i="3"/>
  <c r="KW283" i="3"/>
  <c r="KV283" i="3"/>
  <c r="KU283" i="3"/>
  <c r="KT283" i="3"/>
  <c r="KS283" i="3"/>
  <c r="KX282" i="3"/>
  <c r="KW282" i="3"/>
  <c r="KV282" i="3"/>
  <c r="KU282" i="3"/>
  <c r="KT282" i="3"/>
  <c r="KS282" i="3"/>
  <c r="KX281" i="3"/>
  <c r="KW281" i="3"/>
  <c r="KV281" i="3"/>
  <c r="KU281" i="3"/>
  <c r="KT281" i="3"/>
  <c r="KS281" i="3"/>
  <c r="KX280" i="3"/>
  <c r="KW280" i="3"/>
  <c r="KV280" i="3"/>
  <c r="KU280" i="3"/>
  <c r="KT280" i="3"/>
  <c r="KS280" i="3"/>
  <c r="KX279" i="3"/>
  <c r="KW279" i="3"/>
  <c r="KV279" i="3"/>
  <c r="KU279" i="3"/>
  <c r="KT279" i="3"/>
  <c r="KS279" i="3"/>
  <c r="KX278" i="3"/>
  <c r="KW278" i="3"/>
  <c r="KV278" i="3"/>
  <c r="KU278" i="3"/>
  <c r="KT278" i="3"/>
  <c r="KS278" i="3"/>
  <c r="KX277" i="3"/>
  <c r="KW277" i="3"/>
  <c r="KV277" i="3"/>
  <c r="KU277" i="3"/>
  <c r="KT277" i="3"/>
  <c r="KS277" i="3"/>
  <c r="KX276" i="3"/>
  <c r="KW276" i="3"/>
  <c r="KV276" i="3"/>
  <c r="KU276" i="3"/>
  <c r="KT276" i="3"/>
  <c r="KS276" i="3"/>
  <c r="KX275" i="3"/>
  <c r="KW275" i="3"/>
  <c r="KV275" i="3"/>
  <c r="KU275" i="3"/>
  <c r="KT275" i="3"/>
  <c r="KS275" i="3"/>
  <c r="KX274" i="3"/>
  <c r="KW274" i="3"/>
  <c r="KV274" i="3"/>
  <c r="KU274" i="3"/>
  <c r="KT274" i="3"/>
  <c r="KS274" i="3"/>
  <c r="KX272" i="3"/>
  <c r="KW272" i="3"/>
  <c r="KV272" i="3"/>
  <c r="KU272" i="3"/>
  <c r="KT272" i="3"/>
  <c r="KS272" i="3"/>
  <c r="KX271" i="3"/>
  <c r="KW271" i="3"/>
  <c r="KV271" i="3"/>
  <c r="KU271" i="3"/>
  <c r="KT271" i="3"/>
  <c r="KS271" i="3"/>
  <c r="KX270" i="3"/>
  <c r="KW270" i="3"/>
  <c r="KV270" i="3"/>
  <c r="KU270" i="3"/>
  <c r="KT270" i="3"/>
  <c r="KS270" i="3"/>
  <c r="KX269" i="3"/>
  <c r="KW269" i="3"/>
  <c r="KV269" i="3"/>
  <c r="KU269" i="3"/>
  <c r="KT269" i="3"/>
  <c r="KS269" i="3"/>
  <c r="KX268" i="3"/>
  <c r="KW268" i="3"/>
  <c r="KV268" i="3"/>
  <c r="KU268" i="3"/>
  <c r="KT268" i="3"/>
  <c r="KS268" i="3"/>
  <c r="KX267" i="3"/>
  <c r="KW267" i="3"/>
  <c r="KV267" i="3"/>
  <c r="KU267" i="3"/>
  <c r="KT267" i="3"/>
  <c r="KS267" i="3"/>
  <c r="KX266" i="3"/>
  <c r="KW266" i="3"/>
  <c r="KV266" i="3"/>
  <c r="KU266" i="3"/>
  <c r="KT266" i="3"/>
  <c r="KS266" i="3"/>
  <c r="KX265" i="3"/>
  <c r="KW265" i="3"/>
  <c r="KV265" i="3"/>
  <c r="KU265" i="3"/>
  <c r="KT265" i="3"/>
  <c r="KS265" i="3"/>
  <c r="KX264" i="3"/>
  <c r="KW264" i="3"/>
  <c r="KV264" i="3"/>
  <c r="KU264" i="3"/>
  <c r="KT264" i="3"/>
  <c r="KS264" i="3"/>
  <c r="KX263" i="3"/>
  <c r="KW263" i="3"/>
  <c r="KV263" i="3"/>
  <c r="KU263" i="3"/>
  <c r="KT263" i="3"/>
  <c r="KS263" i="3"/>
  <c r="KX262" i="3"/>
  <c r="KW262" i="3"/>
  <c r="KV262" i="3"/>
  <c r="KU262" i="3"/>
  <c r="KT262" i="3"/>
  <c r="KS262" i="3"/>
  <c r="KX261" i="3"/>
  <c r="KW261" i="3"/>
  <c r="KV261" i="3"/>
  <c r="KU261" i="3"/>
  <c r="KT261" i="3"/>
  <c r="KS261" i="3"/>
  <c r="KX260" i="3"/>
  <c r="KW260" i="3"/>
  <c r="KV260" i="3"/>
  <c r="KU260" i="3"/>
  <c r="KT260" i="3"/>
  <c r="KS260" i="3"/>
  <c r="KX259" i="3"/>
  <c r="KW259" i="3"/>
  <c r="KV259" i="3"/>
  <c r="KU259" i="3"/>
  <c r="KT259" i="3"/>
  <c r="KS259" i="3"/>
  <c r="KX258" i="3"/>
  <c r="KW258" i="3"/>
  <c r="KV258" i="3"/>
  <c r="KU258" i="3"/>
  <c r="KT258" i="3"/>
  <c r="KS258" i="3"/>
  <c r="KX257" i="3"/>
  <c r="KW257" i="3"/>
  <c r="KV257" i="3"/>
  <c r="KU257" i="3"/>
  <c r="KT257" i="3"/>
  <c r="KS257" i="3"/>
  <c r="KX256" i="3"/>
  <c r="KW256" i="3"/>
  <c r="KV256" i="3"/>
  <c r="KU256" i="3"/>
  <c r="KT256" i="3"/>
  <c r="KS256" i="3"/>
  <c r="KX255" i="3"/>
  <c r="KW255" i="3"/>
  <c r="KV255" i="3"/>
  <c r="KU255" i="3"/>
  <c r="KT255" i="3"/>
  <c r="KS255" i="3"/>
  <c r="KX254" i="3"/>
  <c r="KW254" i="3"/>
  <c r="KV254" i="3"/>
  <c r="KU254" i="3"/>
  <c r="KT254" i="3"/>
  <c r="KS254" i="3"/>
  <c r="KX253" i="3"/>
  <c r="KW253" i="3"/>
  <c r="KV253" i="3"/>
  <c r="KU253" i="3"/>
  <c r="KT253" i="3"/>
  <c r="KS253" i="3"/>
  <c r="KX252" i="3"/>
  <c r="KW252" i="3"/>
  <c r="KV252" i="3"/>
  <c r="KU252" i="3"/>
  <c r="KT252" i="3"/>
  <c r="KS252" i="3"/>
  <c r="KX251" i="3"/>
  <c r="KW251" i="3"/>
  <c r="KV251" i="3"/>
  <c r="KU251" i="3"/>
  <c r="KT251" i="3"/>
  <c r="KS251" i="3"/>
  <c r="KX250" i="3"/>
  <c r="KW250" i="3"/>
  <c r="KV250" i="3"/>
  <c r="KU250" i="3"/>
  <c r="KT250" i="3"/>
  <c r="KS250" i="3"/>
  <c r="KX249" i="3"/>
  <c r="KW249" i="3"/>
  <c r="KV249" i="3"/>
  <c r="KU249" i="3"/>
  <c r="KT249" i="3"/>
  <c r="KS249" i="3"/>
  <c r="KX248" i="3"/>
  <c r="KW248" i="3"/>
  <c r="KV248" i="3"/>
  <c r="KU248" i="3"/>
  <c r="KT248" i="3"/>
  <c r="KS248" i="3"/>
  <c r="KX247" i="3"/>
  <c r="KW247" i="3"/>
  <c r="KV247" i="3"/>
  <c r="KU247" i="3"/>
  <c r="KT247" i="3"/>
  <c r="KS247" i="3"/>
  <c r="KX246" i="3"/>
  <c r="KW246" i="3"/>
  <c r="KV246" i="3"/>
  <c r="KU246" i="3"/>
  <c r="KT246" i="3"/>
  <c r="KS246" i="3"/>
  <c r="KX245" i="3"/>
  <c r="KW245" i="3"/>
  <c r="KV245" i="3"/>
  <c r="KU245" i="3"/>
  <c r="KT245" i="3"/>
  <c r="KS245" i="3"/>
  <c r="KX244" i="3"/>
  <c r="KW244" i="3"/>
  <c r="KV244" i="3"/>
  <c r="KU244" i="3"/>
  <c r="KT244" i="3"/>
  <c r="KS244" i="3"/>
  <c r="KX243" i="3"/>
  <c r="KW243" i="3"/>
  <c r="KV243" i="3"/>
  <c r="KU243" i="3"/>
  <c r="KT243" i="3"/>
  <c r="KS243" i="3"/>
  <c r="KX241" i="3"/>
  <c r="KW241" i="3"/>
  <c r="KV241" i="3"/>
  <c r="KU241" i="3"/>
  <c r="KT241" i="3"/>
  <c r="KS241" i="3"/>
  <c r="KX240" i="3"/>
  <c r="KW240" i="3"/>
  <c r="KV240" i="3"/>
  <c r="KU240" i="3"/>
  <c r="KT240" i="3"/>
  <c r="KS240" i="3"/>
  <c r="KX239" i="3"/>
  <c r="KW239" i="3"/>
  <c r="KV239" i="3"/>
  <c r="KU239" i="3"/>
  <c r="KT239" i="3"/>
  <c r="KS239" i="3"/>
  <c r="KX238" i="3"/>
  <c r="KW238" i="3"/>
  <c r="KV238" i="3"/>
  <c r="KU238" i="3"/>
  <c r="KT238" i="3"/>
  <c r="KS238" i="3"/>
  <c r="KX236" i="3"/>
  <c r="KW236" i="3"/>
  <c r="KV236" i="3"/>
  <c r="KU236" i="3"/>
  <c r="KT236" i="3"/>
  <c r="KS236" i="3"/>
  <c r="KX235" i="3"/>
  <c r="KW235" i="3"/>
  <c r="KV235" i="3"/>
  <c r="KU235" i="3"/>
  <c r="KT235" i="3"/>
  <c r="KS235" i="3"/>
  <c r="KX234" i="3"/>
  <c r="KW234" i="3"/>
  <c r="KV234" i="3"/>
  <c r="KU234" i="3"/>
  <c r="KT234" i="3"/>
  <c r="KS234" i="3"/>
  <c r="KX232" i="3"/>
  <c r="KW232" i="3"/>
  <c r="KV232" i="3"/>
  <c r="KU232" i="3"/>
  <c r="KT232" i="3"/>
  <c r="KS232" i="3"/>
  <c r="KX230" i="3"/>
  <c r="KW230" i="3"/>
  <c r="KV230" i="3"/>
  <c r="KU230" i="3"/>
  <c r="KT230" i="3"/>
  <c r="KS230" i="3"/>
  <c r="KX229" i="3"/>
  <c r="KW229" i="3"/>
  <c r="KV229" i="3"/>
  <c r="KU229" i="3"/>
  <c r="KT229" i="3"/>
  <c r="KS229" i="3"/>
  <c r="KX228" i="3"/>
  <c r="KW228" i="3"/>
  <c r="KV228" i="3"/>
  <c r="KU228" i="3"/>
  <c r="KT228" i="3"/>
  <c r="KS228" i="3"/>
  <c r="KX227" i="3"/>
  <c r="KW227" i="3"/>
  <c r="KV227" i="3"/>
  <c r="KU227" i="3"/>
  <c r="KT227" i="3"/>
  <c r="KS227" i="3"/>
  <c r="KX226" i="3"/>
  <c r="KW226" i="3"/>
  <c r="KV226" i="3"/>
  <c r="KU226" i="3"/>
  <c r="KT226" i="3"/>
  <c r="KS226" i="3"/>
  <c r="KX225" i="3"/>
  <c r="KW225" i="3"/>
  <c r="KV225" i="3"/>
  <c r="KU225" i="3"/>
  <c r="KT225" i="3"/>
  <c r="KS225" i="3"/>
  <c r="KX224" i="3"/>
  <c r="KW224" i="3"/>
  <c r="KV224" i="3"/>
  <c r="KU224" i="3"/>
  <c r="KT224" i="3"/>
  <c r="KS224" i="3"/>
  <c r="KX223" i="3"/>
  <c r="KW223" i="3"/>
  <c r="KV223" i="3"/>
  <c r="KU223" i="3"/>
  <c r="KT223" i="3"/>
  <c r="KS223" i="3"/>
  <c r="KX221" i="3"/>
  <c r="KW221" i="3"/>
  <c r="KV221" i="3"/>
  <c r="KU221" i="3"/>
  <c r="KT221" i="3"/>
  <c r="KS221" i="3"/>
  <c r="KX220" i="3"/>
  <c r="KW220" i="3"/>
  <c r="KV220" i="3"/>
  <c r="KU220" i="3"/>
  <c r="KT220" i="3"/>
  <c r="KS220" i="3"/>
  <c r="KX219" i="3"/>
  <c r="KW219" i="3"/>
  <c r="KV219" i="3"/>
  <c r="KU219" i="3"/>
  <c r="KT219" i="3"/>
  <c r="KS219" i="3"/>
  <c r="KX218" i="3"/>
  <c r="KW218" i="3"/>
  <c r="KV218" i="3"/>
  <c r="KU218" i="3"/>
  <c r="KT218" i="3"/>
  <c r="KS218" i="3"/>
  <c r="KX217" i="3"/>
  <c r="KW217" i="3"/>
  <c r="KV217" i="3"/>
  <c r="KU217" i="3"/>
  <c r="KT217" i="3"/>
  <c r="KS217" i="3"/>
  <c r="KX216" i="3"/>
  <c r="KW216" i="3"/>
  <c r="KV216" i="3"/>
  <c r="KU216" i="3"/>
  <c r="KT216" i="3"/>
  <c r="KS216" i="3"/>
  <c r="KX214" i="3"/>
  <c r="KW214" i="3"/>
  <c r="KV214" i="3"/>
  <c r="KU214" i="3"/>
  <c r="KT214" i="3"/>
  <c r="KS214" i="3"/>
  <c r="KX213" i="3"/>
  <c r="KW213" i="3"/>
  <c r="KV213" i="3"/>
  <c r="KU213" i="3"/>
  <c r="KT213" i="3"/>
  <c r="KS213" i="3"/>
  <c r="KX212" i="3"/>
  <c r="KW212" i="3"/>
  <c r="KV212" i="3"/>
  <c r="KU212" i="3"/>
  <c r="KT212" i="3"/>
  <c r="KS212" i="3"/>
  <c r="KX211" i="3"/>
  <c r="KW211" i="3"/>
  <c r="KV211" i="3"/>
  <c r="KU211" i="3"/>
  <c r="KT211" i="3"/>
  <c r="KS211" i="3"/>
  <c r="KX210" i="3"/>
  <c r="KW210" i="3"/>
  <c r="KV210" i="3"/>
  <c r="KU210" i="3"/>
  <c r="KT210" i="3"/>
  <c r="KS210" i="3"/>
  <c r="KX209" i="3"/>
  <c r="KW209" i="3"/>
  <c r="KV209" i="3"/>
  <c r="KU209" i="3"/>
  <c r="KT209" i="3"/>
  <c r="KS209" i="3"/>
  <c r="KX207" i="3"/>
  <c r="KW207" i="3"/>
  <c r="KV207" i="3"/>
  <c r="KU207" i="3"/>
  <c r="KT207" i="3"/>
  <c r="KS207" i="3"/>
  <c r="KX206" i="3"/>
  <c r="KW206" i="3"/>
  <c r="KV206" i="3"/>
  <c r="KU206" i="3"/>
  <c r="KT206" i="3"/>
  <c r="KS206" i="3"/>
  <c r="KX205" i="3"/>
  <c r="KW205" i="3"/>
  <c r="KV205" i="3"/>
  <c r="KU205" i="3"/>
  <c r="KT205" i="3"/>
  <c r="KS205" i="3"/>
  <c r="KX204" i="3"/>
  <c r="KW204" i="3"/>
  <c r="KV204" i="3"/>
  <c r="KU204" i="3"/>
  <c r="KT204" i="3"/>
  <c r="KS204" i="3"/>
  <c r="KX202" i="3"/>
  <c r="KW202" i="3"/>
  <c r="KV202" i="3"/>
  <c r="KU202" i="3"/>
  <c r="KT202" i="3"/>
  <c r="KS202" i="3"/>
  <c r="KX200" i="3"/>
  <c r="KW200" i="3"/>
  <c r="KV200" i="3"/>
  <c r="KU200" i="3"/>
  <c r="KT200" i="3"/>
  <c r="KS200" i="3"/>
  <c r="KX198" i="3"/>
  <c r="KW198" i="3"/>
  <c r="KV198" i="3"/>
  <c r="KU198" i="3"/>
  <c r="KT198" i="3"/>
  <c r="KS198" i="3"/>
  <c r="KX196" i="3"/>
  <c r="KW196" i="3"/>
  <c r="KV196" i="3"/>
  <c r="KU196" i="3"/>
  <c r="KT196" i="3"/>
  <c r="KS196" i="3"/>
  <c r="KX195" i="3"/>
  <c r="KW195" i="3"/>
  <c r="KV195" i="3"/>
  <c r="KU195" i="3"/>
  <c r="KT195" i="3"/>
  <c r="KS195" i="3"/>
  <c r="KX194" i="3"/>
  <c r="KW194" i="3"/>
  <c r="KV194" i="3"/>
  <c r="KU194" i="3"/>
  <c r="KT194" i="3"/>
  <c r="KS194" i="3"/>
  <c r="KX192" i="3"/>
  <c r="KW192" i="3"/>
  <c r="KV192" i="3"/>
  <c r="KU192" i="3"/>
  <c r="KT192" i="3"/>
  <c r="KS192" i="3"/>
  <c r="KX190" i="3"/>
  <c r="KW190" i="3"/>
  <c r="KV190" i="3"/>
  <c r="KU190" i="3"/>
  <c r="KT190" i="3"/>
  <c r="KS190" i="3"/>
  <c r="KX188" i="3"/>
  <c r="KW188" i="3"/>
  <c r="KV188" i="3"/>
  <c r="KU188" i="3"/>
  <c r="KT188" i="3"/>
  <c r="KS188" i="3"/>
  <c r="KX187" i="3"/>
  <c r="KW187" i="3"/>
  <c r="KV187" i="3"/>
  <c r="KU187" i="3"/>
  <c r="KT187" i="3"/>
  <c r="KS187" i="3"/>
  <c r="KX185" i="3"/>
  <c r="KW185" i="3"/>
  <c r="KV185" i="3"/>
  <c r="KU185" i="3"/>
  <c r="KT185" i="3"/>
  <c r="KS185" i="3"/>
  <c r="KX184" i="3"/>
  <c r="KW184" i="3"/>
  <c r="KV184" i="3"/>
  <c r="KU184" i="3"/>
  <c r="KT184" i="3"/>
  <c r="KS184" i="3"/>
  <c r="KX183" i="3"/>
  <c r="KW183" i="3"/>
  <c r="KV183" i="3"/>
  <c r="KU183" i="3"/>
  <c r="KT183" i="3"/>
  <c r="KS183" i="3"/>
  <c r="KX182" i="3"/>
  <c r="KW182" i="3"/>
  <c r="KV182" i="3"/>
  <c r="KU182" i="3"/>
  <c r="KT182" i="3"/>
  <c r="KS182" i="3"/>
  <c r="KX181" i="3"/>
  <c r="KW181" i="3"/>
  <c r="KV181" i="3"/>
  <c r="KU181" i="3"/>
  <c r="KT181" i="3"/>
  <c r="KS181" i="3"/>
  <c r="KX180" i="3"/>
  <c r="KW180" i="3"/>
  <c r="KV180" i="3"/>
  <c r="KU180" i="3"/>
  <c r="KT180" i="3"/>
  <c r="KS180" i="3"/>
  <c r="KX179" i="3"/>
  <c r="KW179" i="3"/>
  <c r="KV179" i="3"/>
  <c r="KU179" i="3"/>
  <c r="KT179" i="3"/>
  <c r="KS179" i="3"/>
  <c r="KX177" i="3"/>
  <c r="KW177" i="3"/>
  <c r="KV177" i="3"/>
  <c r="KU177" i="3"/>
  <c r="KT177" i="3"/>
  <c r="KS177" i="3"/>
  <c r="KX176" i="3"/>
  <c r="KW176" i="3"/>
  <c r="KV176" i="3"/>
  <c r="KU176" i="3"/>
  <c r="KT176" i="3"/>
  <c r="KS176" i="3"/>
  <c r="KX175" i="3"/>
  <c r="KW175" i="3"/>
  <c r="KV175" i="3"/>
  <c r="KU175" i="3"/>
  <c r="KT175" i="3"/>
  <c r="KS175" i="3"/>
  <c r="KX174" i="3"/>
  <c r="KW174" i="3"/>
  <c r="KV174" i="3"/>
  <c r="KU174" i="3"/>
  <c r="KT174" i="3"/>
  <c r="KS174" i="3"/>
  <c r="KX173" i="3"/>
  <c r="KW173" i="3"/>
  <c r="KV173" i="3"/>
  <c r="KU173" i="3"/>
  <c r="KT173" i="3"/>
  <c r="KS173" i="3"/>
  <c r="KX172" i="3"/>
  <c r="KW172" i="3"/>
  <c r="KV172" i="3"/>
  <c r="KU172" i="3"/>
  <c r="KT172" i="3"/>
  <c r="KS172" i="3"/>
  <c r="KX116" i="3"/>
  <c r="KW116" i="3"/>
  <c r="KV116" i="3"/>
  <c r="KU116" i="3"/>
  <c r="KT116" i="3"/>
  <c r="KS116" i="3"/>
  <c r="KX115" i="3"/>
  <c r="KW115" i="3"/>
  <c r="KV115" i="3"/>
  <c r="KU115" i="3"/>
  <c r="KT115" i="3"/>
  <c r="KS115" i="3"/>
  <c r="KX114" i="3"/>
  <c r="KW114" i="3"/>
  <c r="KV114" i="3"/>
  <c r="KU114" i="3"/>
  <c r="KT114" i="3"/>
  <c r="KS114" i="3"/>
  <c r="KX113" i="3"/>
  <c r="KW113" i="3"/>
  <c r="KV113" i="3"/>
  <c r="KU113" i="3"/>
  <c r="KT113" i="3"/>
  <c r="KS113" i="3"/>
  <c r="KX112" i="3"/>
  <c r="KW112" i="3"/>
  <c r="KV112" i="3"/>
  <c r="KU112" i="3"/>
  <c r="KT112" i="3"/>
  <c r="KS112" i="3"/>
  <c r="KX111" i="3"/>
  <c r="KW111" i="3"/>
  <c r="KV111" i="3"/>
  <c r="KU111" i="3"/>
  <c r="KT111" i="3"/>
  <c r="KS111" i="3"/>
  <c r="KX110" i="3"/>
  <c r="KW110" i="3"/>
  <c r="KV110" i="3"/>
  <c r="KU110" i="3"/>
  <c r="KT110" i="3"/>
  <c r="KS110" i="3"/>
  <c r="KX109" i="3"/>
  <c r="KW109" i="3"/>
  <c r="KV109" i="3"/>
  <c r="KU109" i="3"/>
  <c r="KT109" i="3"/>
  <c r="KS109" i="3"/>
  <c r="KX108" i="3"/>
  <c r="KW108" i="3"/>
  <c r="KV108" i="3"/>
  <c r="KU108" i="3"/>
  <c r="KT108" i="3"/>
  <c r="KS108" i="3"/>
  <c r="KX107" i="3"/>
  <c r="KW107" i="3"/>
  <c r="KV107" i="3"/>
  <c r="KU107" i="3"/>
  <c r="KT107" i="3"/>
  <c r="KS107" i="3"/>
  <c r="KX106" i="3"/>
  <c r="KW106" i="3"/>
  <c r="KV106" i="3"/>
  <c r="KU106" i="3"/>
  <c r="KT106" i="3"/>
  <c r="KS106" i="3"/>
  <c r="KX105" i="3"/>
  <c r="KW105" i="3"/>
  <c r="KV105" i="3"/>
  <c r="KU105" i="3"/>
  <c r="KT105" i="3"/>
  <c r="KS105" i="3"/>
  <c r="KX104" i="3"/>
  <c r="KW104" i="3"/>
  <c r="KV104" i="3"/>
  <c r="KU104" i="3"/>
  <c r="KT104" i="3"/>
  <c r="KS104" i="3"/>
  <c r="KX103" i="3"/>
  <c r="KW103" i="3"/>
  <c r="KV103" i="3"/>
  <c r="KU103" i="3"/>
  <c r="KT103" i="3"/>
  <c r="KS103" i="3"/>
  <c r="KX102" i="3"/>
  <c r="KW102" i="3"/>
  <c r="KV102" i="3"/>
  <c r="KU102" i="3"/>
  <c r="KT102" i="3"/>
  <c r="KS102" i="3"/>
  <c r="KX101" i="3"/>
  <c r="KW101" i="3"/>
  <c r="KV101" i="3"/>
  <c r="KU101" i="3"/>
  <c r="KT101" i="3"/>
  <c r="KS101" i="3"/>
  <c r="KX100" i="3"/>
  <c r="KW100" i="3"/>
  <c r="KV100" i="3"/>
  <c r="KU100" i="3"/>
  <c r="KT100" i="3"/>
  <c r="KS100" i="3"/>
  <c r="KX99" i="3"/>
  <c r="KX309" i="3" s="1"/>
  <c r="KW99" i="3"/>
  <c r="KW309" i="3" s="1"/>
  <c r="KV99" i="3"/>
  <c r="KV309" i="3" s="1"/>
  <c r="KU99" i="3"/>
  <c r="KU309" i="3" s="1"/>
  <c r="KT99" i="3"/>
  <c r="KT309" i="3" s="1"/>
  <c r="KS99" i="3"/>
  <c r="KS309" i="3" s="1"/>
  <c r="KX98" i="3"/>
  <c r="KW98" i="3"/>
  <c r="KV98" i="3"/>
  <c r="KU98" i="3"/>
  <c r="KT98" i="3"/>
  <c r="KS98" i="3"/>
  <c r="KX97" i="3"/>
  <c r="KW97" i="3"/>
  <c r="KV97" i="3"/>
  <c r="KU97" i="3"/>
  <c r="KT97" i="3"/>
  <c r="KS97" i="3"/>
  <c r="KX96" i="3"/>
  <c r="KW96" i="3"/>
  <c r="KV96" i="3"/>
  <c r="KU96" i="3"/>
  <c r="KT96" i="3"/>
  <c r="KS96" i="3"/>
  <c r="KX95" i="3"/>
  <c r="KX301" i="3" s="1"/>
  <c r="KW95" i="3"/>
  <c r="KW301" i="3" s="1"/>
  <c r="KV95" i="3"/>
  <c r="KV301" i="3" s="1"/>
  <c r="KU95" i="3"/>
  <c r="KU301" i="3" s="1"/>
  <c r="KT95" i="3"/>
  <c r="KT301" i="3" s="1"/>
  <c r="KS95" i="3"/>
  <c r="KS301" i="3" s="1"/>
  <c r="KX94" i="3"/>
  <c r="KW94" i="3"/>
  <c r="KV94" i="3"/>
  <c r="KU94" i="3"/>
  <c r="KT94" i="3"/>
  <c r="KS94" i="3"/>
  <c r="KX93" i="3"/>
  <c r="KW93" i="3"/>
  <c r="KV93" i="3"/>
  <c r="KU93" i="3"/>
  <c r="KT93" i="3"/>
  <c r="KS93" i="3"/>
  <c r="KX92" i="3"/>
  <c r="KW92" i="3"/>
  <c r="KV92" i="3"/>
  <c r="KU92" i="3"/>
  <c r="KT92" i="3"/>
  <c r="KS92" i="3"/>
  <c r="KX91" i="3"/>
  <c r="KW91" i="3"/>
  <c r="KV91" i="3"/>
  <c r="KU91" i="3"/>
  <c r="KT91" i="3"/>
  <c r="KS91" i="3"/>
  <c r="KX90" i="3"/>
  <c r="KW90" i="3"/>
  <c r="KV90" i="3"/>
  <c r="KU90" i="3"/>
  <c r="KT90" i="3"/>
  <c r="KS90" i="3"/>
  <c r="KX89" i="3"/>
  <c r="KW89" i="3"/>
  <c r="KV89" i="3"/>
  <c r="KU89" i="3"/>
  <c r="KT89" i="3"/>
  <c r="KS89" i="3"/>
  <c r="KX88" i="3"/>
  <c r="KW88" i="3"/>
  <c r="KV88" i="3"/>
  <c r="KU88" i="3"/>
  <c r="KT88" i="3"/>
  <c r="KS88" i="3"/>
  <c r="KX87" i="3"/>
  <c r="KW87" i="3"/>
  <c r="KV87" i="3"/>
  <c r="KU87" i="3"/>
  <c r="KT87" i="3"/>
  <c r="KS87" i="3"/>
  <c r="KX86" i="3"/>
  <c r="KW86" i="3"/>
  <c r="KV86" i="3"/>
  <c r="KU86" i="3"/>
  <c r="KT86" i="3"/>
  <c r="KS86" i="3"/>
  <c r="KX85" i="3"/>
  <c r="KW85" i="3"/>
  <c r="KV85" i="3"/>
  <c r="KU85" i="3"/>
  <c r="KT85" i="3"/>
  <c r="KS85" i="3"/>
  <c r="KX84" i="3"/>
  <c r="KW84" i="3"/>
  <c r="KV84" i="3"/>
  <c r="KU84" i="3"/>
  <c r="KT84" i="3"/>
  <c r="KS84" i="3"/>
  <c r="KX83" i="3"/>
  <c r="KW83" i="3"/>
  <c r="KV83" i="3"/>
  <c r="KU83" i="3"/>
  <c r="KT83" i="3"/>
  <c r="KS83" i="3"/>
  <c r="KX82" i="3"/>
  <c r="KW82" i="3"/>
  <c r="KV82" i="3"/>
  <c r="KU82" i="3"/>
  <c r="KT82" i="3"/>
  <c r="KS82" i="3"/>
  <c r="KX80" i="3"/>
  <c r="KW80" i="3"/>
  <c r="KV80" i="3"/>
  <c r="KU80" i="3"/>
  <c r="KT80" i="3"/>
  <c r="KS80" i="3"/>
  <c r="KX79" i="3"/>
  <c r="KW79" i="3"/>
  <c r="KV79" i="3"/>
  <c r="KU79" i="3"/>
  <c r="KT79" i="3"/>
  <c r="KS79" i="3"/>
  <c r="KX78" i="3"/>
  <c r="KW78" i="3"/>
  <c r="KV78" i="3"/>
  <c r="KU78" i="3"/>
  <c r="KT78" i="3"/>
  <c r="KS78" i="3"/>
  <c r="KX77" i="3"/>
  <c r="KW77" i="3"/>
  <c r="KV77" i="3"/>
  <c r="KU77" i="3"/>
  <c r="KT77" i="3"/>
  <c r="KS77" i="3"/>
  <c r="KX75" i="3"/>
  <c r="KW75" i="3"/>
  <c r="KV75" i="3"/>
  <c r="KU75" i="3"/>
  <c r="KT75" i="3"/>
  <c r="KS75" i="3"/>
  <c r="KX73" i="3"/>
  <c r="KW73" i="3"/>
  <c r="KV73" i="3"/>
  <c r="KU73" i="3"/>
  <c r="KT73" i="3"/>
  <c r="KS73" i="3"/>
  <c r="KX72" i="3"/>
  <c r="KW72" i="3"/>
  <c r="KV72" i="3"/>
  <c r="KU72" i="3"/>
  <c r="KT72" i="3"/>
  <c r="KS72" i="3"/>
  <c r="KX70" i="3"/>
  <c r="KW70" i="3"/>
  <c r="KV70" i="3"/>
  <c r="KU70" i="3"/>
  <c r="KT70" i="3"/>
  <c r="KS70" i="3"/>
  <c r="KX69" i="3"/>
  <c r="KW69" i="3"/>
  <c r="KV69" i="3"/>
  <c r="KU69" i="3"/>
  <c r="KT69" i="3"/>
  <c r="KS69" i="3"/>
  <c r="KX68" i="3"/>
  <c r="KW68" i="3"/>
  <c r="KV68" i="3"/>
  <c r="KU68" i="3"/>
  <c r="KT68" i="3"/>
  <c r="KS68" i="3"/>
  <c r="KX66" i="3"/>
  <c r="KW66" i="3"/>
  <c r="KV66" i="3"/>
  <c r="KU66" i="3"/>
  <c r="KT66" i="3"/>
  <c r="KS66" i="3"/>
  <c r="KX65" i="3"/>
  <c r="KW65" i="3"/>
  <c r="KV65" i="3"/>
  <c r="KU65" i="3"/>
  <c r="KT65" i="3"/>
  <c r="KS65" i="3"/>
  <c r="KX63" i="3"/>
  <c r="KW63" i="3"/>
  <c r="KV63" i="3"/>
  <c r="KU63" i="3"/>
  <c r="KT63" i="3"/>
  <c r="KS63" i="3"/>
  <c r="KX62" i="3"/>
  <c r="KW62" i="3"/>
  <c r="KV62" i="3"/>
  <c r="KU62" i="3"/>
  <c r="KT62" i="3"/>
  <c r="KS62" i="3"/>
  <c r="KX60" i="3"/>
  <c r="KW60" i="3"/>
  <c r="KV60" i="3"/>
  <c r="KU60" i="3"/>
  <c r="KT60" i="3"/>
  <c r="KS60" i="3"/>
  <c r="KX59" i="3"/>
  <c r="KW59" i="3"/>
  <c r="KV59" i="3"/>
  <c r="KU59" i="3"/>
  <c r="KT59" i="3"/>
  <c r="KS59" i="3"/>
  <c r="KX58" i="3"/>
  <c r="KW58" i="3"/>
  <c r="KV58" i="3"/>
  <c r="KU58" i="3"/>
  <c r="KT58" i="3"/>
  <c r="KS58" i="3"/>
  <c r="KX57" i="3"/>
  <c r="KW57" i="3"/>
  <c r="KV57" i="3"/>
  <c r="KU57" i="3"/>
  <c r="KT57" i="3"/>
  <c r="KS57" i="3"/>
  <c r="KX56" i="3"/>
  <c r="KW56" i="3"/>
  <c r="KV56" i="3"/>
  <c r="KU56" i="3"/>
  <c r="KT56" i="3"/>
  <c r="KS56" i="3"/>
  <c r="KX55" i="3"/>
  <c r="KW55" i="3"/>
  <c r="KV55" i="3"/>
  <c r="KU55" i="3"/>
  <c r="KT55" i="3"/>
  <c r="KS55" i="3"/>
  <c r="KX54" i="3"/>
  <c r="KW54" i="3"/>
  <c r="KV54" i="3"/>
  <c r="KU54" i="3"/>
  <c r="KT54" i="3"/>
  <c r="KS54" i="3"/>
  <c r="KX53" i="3"/>
  <c r="KW53" i="3"/>
  <c r="KV53" i="3"/>
  <c r="KU53" i="3"/>
  <c r="KT53" i="3"/>
  <c r="KS53" i="3"/>
  <c r="KX52" i="3"/>
  <c r="KW52" i="3"/>
  <c r="KV52" i="3"/>
  <c r="KU52" i="3"/>
  <c r="KT52" i="3"/>
  <c r="KS52" i="3"/>
  <c r="KX51" i="3"/>
  <c r="KW51" i="3"/>
  <c r="KV51" i="3"/>
  <c r="KU51" i="3"/>
  <c r="KT51" i="3"/>
  <c r="KS51" i="3"/>
  <c r="KX50" i="3"/>
  <c r="KX49" i="3" s="1"/>
  <c r="KW50" i="3"/>
  <c r="KW49" i="3" s="1"/>
  <c r="KV50" i="3"/>
  <c r="KV49" i="3" s="1"/>
  <c r="KU50" i="3"/>
  <c r="KU49" i="3" s="1"/>
  <c r="KT50" i="3"/>
  <c r="KT49" i="3" s="1"/>
  <c r="KS50" i="3"/>
  <c r="KS49" i="3" s="1"/>
  <c r="KX48" i="3"/>
  <c r="KW48" i="3"/>
  <c r="KV48" i="3"/>
  <c r="KU48" i="3"/>
  <c r="KT48" i="3"/>
  <c r="KS48" i="3"/>
  <c r="KX47" i="3"/>
  <c r="KW47" i="3"/>
  <c r="KV47" i="3"/>
  <c r="KU47" i="3"/>
  <c r="KT47" i="3"/>
  <c r="KS47" i="3"/>
  <c r="KX45" i="3"/>
  <c r="KW45" i="3"/>
  <c r="KV45" i="3"/>
  <c r="KU45" i="3"/>
  <c r="KT45" i="3"/>
  <c r="KS45" i="3"/>
  <c r="KX43" i="3"/>
  <c r="KW43" i="3"/>
  <c r="KV43" i="3"/>
  <c r="KU43" i="3"/>
  <c r="KT43" i="3"/>
  <c r="KS43" i="3"/>
  <c r="KX42" i="3"/>
  <c r="KW42" i="3"/>
  <c r="KV42" i="3"/>
  <c r="KU42" i="3"/>
  <c r="KT42" i="3"/>
  <c r="KS42" i="3"/>
  <c r="KX40" i="3"/>
  <c r="KW40" i="3"/>
  <c r="KV40" i="3"/>
  <c r="KU40" i="3"/>
  <c r="KT40" i="3"/>
  <c r="KS40" i="3"/>
  <c r="KX39" i="3"/>
  <c r="KX303" i="3" s="1"/>
  <c r="KW39" i="3"/>
  <c r="KW303" i="3" s="1"/>
  <c r="KV39" i="3"/>
  <c r="KV303" i="3" s="1"/>
  <c r="KU39" i="3"/>
  <c r="KU303" i="3" s="1"/>
  <c r="KT39" i="3"/>
  <c r="KT303" i="3" s="1"/>
  <c r="KS39" i="3"/>
  <c r="KS303" i="3" s="1"/>
  <c r="KX38" i="3"/>
  <c r="KW38" i="3"/>
  <c r="KV38" i="3"/>
  <c r="KU38" i="3"/>
  <c r="KT38" i="3"/>
  <c r="KS38" i="3"/>
  <c r="KX36" i="3"/>
  <c r="KW36" i="3"/>
  <c r="KV36" i="3"/>
  <c r="KU36" i="3"/>
  <c r="KT36" i="3"/>
  <c r="KS36" i="3"/>
  <c r="KX34" i="3"/>
  <c r="KW34" i="3"/>
  <c r="KV34" i="3"/>
  <c r="KU34" i="3"/>
  <c r="KT34" i="3"/>
  <c r="KS34" i="3"/>
  <c r="KX33" i="3"/>
  <c r="KW33" i="3"/>
  <c r="KV33" i="3"/>
  <c r="KU33" i="3"/>
  <c r="KT33" i="3"/>
  <c r="KS33" i="3"/>
  <c r="KX32" i="3"/>
  <c r="KW32" i="3"/>
  <c r="KV32" i="3"/>
  <c r="KU32" i="3"/>
  <c r="KT32" i="3"/>
  <c r="KS32" i="3"/>
  <c r="KX31" i="3"/>
  <c r="KW31" i="3"/>
  <c r="KV31" i="3"/>
  <c r="KU31" i="3"/>
  <c r="KT31" i="3"/>
  <c r="KS31" i="3"/>
  <c r="KX29" i="3"/>
  <c r="KW29" i="3"/>
  <c r="KV29" i="3"/>
  <c r="KU29" i="3"/>
  <c r="KT29" i="3"/>
  <c r="KS29" i="3"/>
  <c r="KX28" i="3"/>
  <c r="KW28" i="3"/>
  <c r="KV28" i="3"/>
  <c r="KU28" i="3"/>
  <c r="KT28" i="3"/>
  <c r="KS28" i="3"/>
  <c r="KX27" i="3"/>
  <c r="KW27" i="3"/>
  <c r="KV27" i="3"/>
  <c r="KU27" i="3"/>
  <c r="KT27" i="3"/>
  <c r="KS27" i="3"/>
  <c r="KX25" i="3"/>
  <c r="KW25" i="3"/>
  <c r="KV25" i="3"/>
  <c r="KU25" i="3"/>
  <c r="KT25" i="3"/>
  <c r="KS25" i="3"/>
  <c r="KX23" i="3"/>
  <c r="KW23" i="3"/>
  <c r="KV23" i="3"/>
  <c r="KU23" i="3"/>
  <c r="KT23" i="3"/>
  <c r="KS23" i="3"/>
  <c r="KX21" i="3"/>
  <c r="KW21" i="3"/>
  <c r="KV21" i="3"/>
  <c r="KU21" i="3"/>
  <c r="KT21" i="3"/>
  <c r="KS21" i="3"/>
  <c r="KX20" i="3"/>
  <c r="KW20" i="3"/>
  <c r="KV20" i="3"/>
  <c r="KU20" i="3"/>
  <c r="KT20" i="3"/>
  <c r="KS20" i="3"/>
  <c r="KX19" i="3"/>
  <c r="KW19" i="3"/>
  <c r="KV19" i="3"/>
  <c r="KU19" i="3"/>
  <c r="KT19" i="3"/>
  <c r="KS19" i="3"/>
  <c r="KX18" i="3"/>
  <c r="KW18" i="3"/>
  <c r="KV18" i="3"/>
  <c r="KU18" i="3"/>
  <c r="KT18" i="3"/>
  <c r="KS18" i="3"/>
  <c r="KX17" i="3"/>
  <c r="KW17" i="3"/>
  <c r="KV17" i="3"/>
  <c r="KU17" i="3"/>
  <c r="KT17" i="3"/>
  <c r="KS17" i="3"/>
  <c r="KX16" i="3"/>
  <c r="KW16" i="3"/>
  <c r="KV16" i="3"/>
  <c r="KU16" i="3"/>
  <c r="KT16" i="3"/>
  <c r="KS16" i="3"/>
  <c r="KX15" i="3"/>
  <c r="KW15" i="3"/>
  <c r="KV15" i="3"/>
  <c r="KU15" i="3"/>
  <c r="KT15" i="3"/>
  <c r="KS15" i="3"/>
  <c r="KX14" i="3"/>
  <c r="KW14" i="3"/>
  <c r="KV14" i="3"/>
  <c r="KU14" i="3"/>
  <c r="KT14" i="3"/>
  <c r="KS14" i="3"/>
  <c r="KX13" i="3"/>
  <c r="KW13" i="3"/>
  <c r="KV13" i="3"/>
  <c r="KU13" i="3"/>
  <c r="KT13" i="3"/>
  <c r="KS13" i="3"/>
  <c r="KX12" i="3"/>
  <c r="KW12" i="3"/>
  <c r="KV12" i="3"/>
  <c r="KU12" i="3"/>
  <c r="KT12" i="3"/>
  <c r="KS12" i="3"/>
  <c r="KI289" i="3"/>
  <c r="KH289" i="3"/>
  <c r="KG289" i="3"/>
  <c r="KF289" i="3"/>
  <c r="KE289" i="3"/>
  <c r="KD289" i="3"/>
  <c r="KI288" i="3"/>
  <c r="KH288" i="3"/>
  <c r="KG288" i="3"/>
  <c r="KF288" i="3"/>
  <c r="KE288" i="3"/>
  <c r="KD288" i="3"/>
  <c r="KI287" i="3"/>
  <c r="KH287" i="3"/>
  <c r="KG287" i="3"/>
  <c r="KF287" i="3"/>
  <c r="KE287" i="3"/>
  <c r="KD287" i="3"/>
  <c r="KI286" i="3"/>
  <c r="KH286" i="3"/>
  <c r="KG286" i="3"/>
  <c r="KF286" i="3"/>
  <c r="KE286" i="3"/>
  <c r="KD286" i="3"/>
  <c r="KI285" i="3"/>
  <c r="KH285" i="3"/>
  <c r="KG285" i="3"/>
  <c r="KF285" i="3"/>
  <c r="KE285" i="3"/>
  <c r="KD285" i="3"/>
  <c r="KI284" i="3"/>
  <c r="KH284" i="3"/>
  <c r="KG284" i="3"/>
  <c r="KF284" i="3"/>
  <c r="KE284" i="3"/>
  <c r="KD284" i="3"/>
  <c r="KI283" i="3"/>
  <c r="KH283" i="3"/>
  <c r="KG283" i="3"/>
  <c r="KF283" i="3"/>
  <c r="KE283" i="3"/>
  <c r="KD283" i="3"/>
  <c r="KI282" i="3"/>
  <c r="KH282" i="3"/>
  <c r="KG282" i="3"/>
  <c r="KF282" i="3"/>
  <c r="KE282" i="3"/>
  <c r="KD282" i="3"/>
  <c r="KI281" i="3"/>
  <c r="KH281" i="3"/>
  <c r="KG281" i="3"/>
  <c r="KF281" i="3"/>
  <c r="KE281" i="3"/>
  <c r="KD281" i="3"/>
  <c r="KI280" i="3"/>
  <c r="KH280" i="3"/>
  <c r="KG280" i="3"/>
  <c r="KF280" i="3"/>
  <c r="KE280" i="3"/>
  <c r="KD280" i="3"/>
  <c r="KI279" i="3"/>
  <c r="KH279" i="3"/>
  <c r="KG279" i="3"/>
  <c r="KF279" i="3"/>
  <c r="KE279" i="3"/>
  <c r="KD279" i="3"/>
  <c r="KI278" i="3"/>
  <c r="KH278" i="3"/>
  <c r="KG278" i="3"/>
  <c r="KF278" i="3"/>
  <c r="KE278" i="3"/>
  <c r="KD278" i="3"/>
  <c r="KI277" i="3"/>
  <c r="KH277" i="3"/>
  <c r="KG277" i="3"/>
  <c r="KF277" i="3"/>
  <c r="KE277" i="3"/>
  <c r="KD277" i="3"/>
  <c r="KI276" i="3"/>
  <c r="KH276" i="3"/>
  <c r="KG276" i="3"/>
  <c r="KF276" i="3"/>
  <c r="KE276" i="3"/>
  <c r="KD276" i="3"/>
  <c r="KI275" i="3"/>
  <c r="KH275" i="3"/>
  <c r="KG275" i="3"/>
  <c r="KF275" i="3"/>
  <c r="KE275" i="3"/>
  <c r="KD275" i="3"/>
  <c r="KI274" i="3"/>
  <c r="KH274" i="3"/>
  <c r="KG274" i="3"/>
  <c r="KF274" i="3"/>
  <c r="KE274" i="3"/>
  <c r="KD274" i="3"/>
  <c r="KI272" i="3"/>
  <c r="KH272" i="3"/>
  <c r="KG272" i="3"/>
  <c r="KF272" i="3"/>
  <c r="KE272" i="3"/>
  <c r="KD272" i="3"/>
  <c r="KI271" i="3"/>
  <c r="KH271" i="3"/>
  <c r="KG271" i="3"/>
  <c r="KF271" i="3"/>
  <c r="KE271" i="3"/>
  <c r="KD271" i="3"/>
  <c r="KI270" i="3"/>
  <c r="KH270" i="3"/>
  <c r="KG270" i="3"/>
  <c r="KF270" i="3"/>
  <c r="KE270" i="3"/>
  <c r="KD270" i="3"/>
  <c r="KI269" i="3"/>
  <c r="KH269" i="3"/>
  <c r="KG269" i="3"/>
  <c r="KF269" i="3"/>
  <c r="KE269" i="3"/>
  <c r="KD269" i="3"/>
  <c r="KI268" i="3"/>
  <c r="KH268" i="3"/>
  <c r="KG268" i="3"/>
  <c r="KF268" i="3"/>
  <c r="KE268" i="3"/>
  <c r="KD268" i="3"/>
  <c r="KI267" i="3"/>
  <c r="KH267" i="3"/>
  <c r="KG267" i="3"/>
  <c r="KF267" i="3"/>
  <c r="KE267" i="3"/>
  <c r="KD267" i="3"/>
  <c r="KI266" i="3"/>
  <c r="KH266" i="3"/>
  <c r="KG266" i="3"/>
  <c r="KF266" i="3"/>
  <c r="KE266" i="3"/>
  <c r="KD266" i="3"/>
  <c r="KI265" i="3"/>
  <c r="KH265" i="3"/>
  <c r="KG265" i="3"/>
  <c r="KF265" i="3"/>
  <c r="KE265" i="3"/>
  <c r="KD265" i="3"/>
  <c r="KI264" i="3"/>
  <c r="KH264" i="3"/>
  <c r="KG264" i="3"/>
  <c r="KF264" i="3"/>
  <c r="KE264" i="3"/>
  <c r="KD264" i="3"/>
  <c r="KI263" i="3"/>
  <c r="KH263" i="3"/>
  <c r="KG263" i="3"/>
  <c r="KF263" i="3"/>
  <c r="KE263" i="3"/>
  <c r="KD263" i="3"/>
  <c r="KI262" i="3"/>
  <c r="KH262" i="3"/>
  <c r="KG262" i="3"/>
  <c r="KF262" i="3"/>
  <c r="KE262" i="3"/>
  <c r="KD262" i="3"/>
  <c r="KI261" i="3"/>
  <c r="KH261" i="3"/>
  <c r="KG261" i="3"/>
  <c r="KF261" i="3"/>
  <c r="KE261" i="3"/>
  <c r="KD261" i="3"/>
  <c r="KI260" i="3"/>
  <c r="KH260" i="3"/>
  <c r="KG260" i="3"/>
  <c r="KF260" i="3"/>
  <c r="KE260" i="3"/>
  <c r="KD260" i="3"/>
  <c r="KI259" i="3"/>
  <c r="KH259" i="3"/>
  <c r="KG259" i="3"/>
  <c r="KF259" i="3"/>
  <c r="KE259" i="3"/>
  <c r="KD259" i="3"/>
  <c r="KI258" i="3"/>
  <c r="KH258" i="3"/>
  <c r="KG258" i="3"/>
  <c r="KF258" i="3"/>
  <c r="KE258" i="3"/>
  <c r="KD258" i="3"/>
  <c r="KI257" i="3"/>
  <c r="KH257" i="3"/>
  <c r="KG257" i="3"/>
  <c r="KF257" i="3"/>
  <c r="KE257" i="3"/>
  <c r="KD257" i="3"/>
  <c r="KI256" i="3"/>
  <c r="KH256" i="3"/>
  <c r="KG256" i="3"/>
  <c r="KF256" i="3"/>
  <c r="KE256" i="3"/>
  <c r="KD256" i="3"/>
  <c r="KI255" i="3"/>
  <c r="KH255" i="3"/>
  <c r="KG255" i="3"/>
  <c r="KF255" i="3"/>
  <c r="KE255" i="3"/>
  <c r="KD255" i="3"/>
  <c r="KI254" i="3"/>
  <c r="KH254" i="3"/>
  <c r="KG254" i="3"/>
  <c r="KF254" i="3"/>
  <c r="KE254" i="3"/>
  <c r="KD254" i="3"/>
  <c r="KI253" i="3"/>
  <c r="KH253" i="3"/>
  <c r="KG253" i="3"/>
  <c r="KF253" i="3"/>
  <c r="KE253" i="3"/>
  <c r="KD253" i="3"/>
  <c r="KI252" i="3"/>
  <c r="KH252" i="3"/>
  <c r="KG252" i="3"/>
  <c r="KF252" i="3"/>
  <c r="KE252" i="3"/>
  <c r="KD252" i="3"/>
  <c r="KI251" i="3"/>
  <c r="KH251" i="3"/>
  <c r="KG251" i="3"/>
  <c r="KF251" i="3"/>
  <c r="KE251" i="3"/>
  <c r="KD251" i="3"/>
  <c r="KI250" i="3"/>
  <c r="KH250" i="3"/>
  <c r="KG250" i="3"/>
  <c r="KF250" i="3"/>
  <c r="KE250" i="3"/>
  <c r="KD250" i="3"/>
  <c r="KI249" i="3"/>
  <c r="KH249" i="3"/>
  <c r="KG249" i="3"/>
  <c r="KF249" i="3"/>
  <c r="KE249" i="3"/>
  <c r="KD249" i="3"/>
  <c r="KI248" i="3"/>
  <c r="KH248" i="3"/>
  <c r="KG248" i="3"/>
  <c r="KF248" i="3"/>
  <c r="KE248" i="3"/>
  <c r="KD248" i="3"/>
  <c r="KI247" i="3"/>
  <c r="KH247" i="3"/>
  <c r="KG247" i="3"/>
  <c r="KF247" i="3"/>
  <c r="KE247" i="3"/>
  <c r="KD247" i="3"/>
  <c r="KI246" i="3"/>
  <c r="KH246" i="3"/>
  <c r="KG246" i="3"/>
  <c r="KF246" i="3"/>
  <c r="KE246" i="3"/>
  <c r="KD246" i="3"/>
  <c r="KI245" i="3"/>
  <c r="KH245" i="3"/>
  <c r="KG245" i="3"/>
  <c r="KF245" i="3"/>
  <c r="KE245" i="3"/>
  <c r="KD245" i="3"/>
  <c r="KI244" i="3"/>
  <c r="KH244" i="3"/>
  <c r="KG244" i="3"/>
  <c r="KF244" i="3"/>
  <c r="KE244" i="3"/>
  <c r="KD244" i="3"/>
  <c r="KI243" i="3"/>
  <c r="KH243" i="3"/>
  <c r="KG243" i="3"/>
  <c r="KF243" i="3"/>
  <c r="KE243" i="3"/>
  <c r="KD243" i="3"/>
  <c r="KI241" i="3"/>
  <c r="KH241" i="3"/>
  <c r="KG241" i="3"/>
  <c r="KF241" i="3"/>
  <c r="KE241" i="3"/>
  <c r="KD241" i="3"/>
  <c r="KI240" i="3"/>
  <c r="KH240" i="3"/>
  <c r="KG240" i="3"/>
  <c r="KF240" i="3"/>
  <c r="KE240" i="3"/>
  <c r="KD240" i="3"/>
  <c r="KI239" i="3"/>
  <c r="KH239" i="3"/>
  <c r="KG239" i="3"/>
  <c r="KF239" i="3"/>
  <c r="KE239" i="3"/>
  <c r="KD239" i="3"/>
  <c r="KI238" i="3"/>
  <c r="KH238" i="3"/>
  <c r="KG238" i="3"/>
  <c r="KF238" i="3"/>
  <c r="KE238" i="3"/>
  <c r="KD238" i="3"/>
  <c r="KI236" i="3"/>
  <c r="KH236" i="3"/>
  <c r="KG236" i="3"/>
  <c r="KF236" i="3"/>
  <c r="KE236" i="3"/>
  <c r="KD236" i="3"/>
  <c r="KI235" i="3"/>
  <c r="KH235" i="3"/>
  <c r="KG235" i="3"/>
  <c r="KF235" i="3"/>
  <c r="KE235" i="3"/>
  <c r="KD235" i="3"/>
  <c r="KI234" i="3"/>
  <c r="KH234" i="3"/>
  <c r="KG234" i="3"/>
  <c r="KF234" i="3"/>
  <c r="KE234" i="3"/>
  <c r="KD234" i="3"/>
  <c r="KI232" i="3"/>
  <c r="KH232" i="3"/>
  <c r="KG232" i="3"/>
  <c r="KF232" i="3"/>
  <c r="KE232" i="3"/>
  <c r="KD232" i="3"/>
  <c r="KI230" i="3"/>
  <c r="KH230" i="3"/>
  <c r="KG230" i="3"/>
  <c r="KF230" i="3"/>
  <c r="KE230" i="3"/>
  <c r="KD230" i="3"/>
  <c r="KI229" i="3"/>
  <c r="KH229" i="3"/>
  <c r="KG229" i="3"/>
  <c r="KF229" i="3"/>
  <c r="KE229" i="3"/>
  <c r="KD229" i="3"/>
  <c r="KI228" i="3"/>
  <c r="KH228" i="3"/>
  <c r="KG228" i="3"/>
  <c r="KF228" i="3"/>
  <c r="KE228" i="3"/>
  <c r="KD228" i="3"/>
  <c r="KI227" i="3"/>
  <c r="KH227" i="3"/>
  <c r="KG227" i="3"/>
  <c r="KF227" i="3"/>
  <c r="KE227" i="3"/>
  <c r="KD227" i="3"/>
  <c r="KI226" i="3"/>
  <c r="KH226" i="3"/>
  <c r="KG226" i="3"/>
  <c r="KF226" i="3"/>
  <c r="KE226" i="3"/>
  <c r="KD226" i="3"/>
  <c r="KI225" i="3"/>
  <c r="KH225" i="3"/>
  <c r="KG225" i="3"/>
  <c r="KF225" i="3"/>
  <c r="KE225" i="3"/>
  <c r="KD225" i="3"/>
  <c r="KI224" i="3"/>
  <c r="KH224" i="3"/>
  <c r="KG224" i="3"/>
  <c r="KF224" i="3"/>
  <c r="KE224" i="3"/>
  <c r="KD224" i="3"/>
  <c r="KI223" i="3"/>
  <c r="KH223" i="3"/>
  <c r="KG223" i="3"/>
  <c r="KF223" i="3"/>
  <c r="KE223" i="3"/>
  <c r="KD223" i="3"/>
  <c r="KI221" i="3"/>
  <c r="KH221" i="3"/>
  <c r="KG221" i="3"/>
  <c r="KF221" i="3"/>
  <c r="KE221" i="3"/>
  <c r="KD221" i="3"/>
  <c r="KI220" i="3"/>
  <c r="KH220" i="3"/>
  <c r="KG220" i="3"/>
  <c r="KF220" i="3"/>
  <c r="KE220" i="3"/>
  <c r="KD220" i="3"/>
  <c r="KI219" i="3"/>
  <c r="KH219" i="3"/>
  <c r="KG219" i="3"/>
  <c r="KF219" i="3"/>
  <c r="KE219" i="3"/>
  <c r="KD219" i="3"/>
  <c r="KI218" i="3"/>
  <c r="KH218" i="3"/>
  <c r="KG218" i="3"/>
  <c r="KF218" i="3"/>
  <c r="KE218" i="3"/>
  <c r="KD218" i="3"/>
  <c r="KI217" i="3"/>
  <c r="KH217" i="3"/>
  <c r="KG217" i="3"/>
  <c r="KF217" i="3"/>
  <c r="KE217" i="3"/>
  <c r="KD217" i="3"/>
  <c r="KI216" i="3"/>
  <c r="KH216" i="3"/>
  <c r="KG216" i="3"/>
  <c r="KF216" i="3"/>
  <c r="KE216" i="3"/>
  <c r="KD216" i="3"/>
  <c r="KI214" i="3"/>
  <c r="KH214" i="3"/>
  <c r="KG214" i="3"/>
  <c r="KF214" i="3"/>
  <c r="KE214" i="3"/>
  <c r="KD214" i="3"/>
  <c r="KI213" i="3"/>
  <c r="KH213" i="3"/>
  <c r="KG213" i="3"/>
  <c r="KF213" i="3"/>
  <c r="KE213" i="3"/>
  <c r="KD213" i="3"/>
  <c r="KI212" i="3"/>
  <c r="KH212" i="3"/>
  <c r="KG212" i="3"/>
  <c r="KF212" i="3"/>
  <c r="KE212" i="3"/>
  <c r="KD212" i="3"/>
  <c r="KI211" i="3"/>
  <c r="KH211" i="3"/>
  <c r="KG211" i="3"/>
  <c r="KF211" i="3"/>
  <c r="KE211" i="3"/>
  <c r="KD211" i="3"/>
  <c r="KI210" i="3"/>
  <c r="KH210" i="3"/>
  <c r="KG210" i="3"/>
  <c r="KF210" i="3"/>
  <c r="KE210" i="3"/>
  <c r="KD210" i="3"/>
  <c r="KI209" i="3"/>
  <c r="KH209" i="3"/>
  <c r="KG209" i="3"/>
  <c r="KF209" i="3"/>
  <c r="KE209" i="3"/>
  <c r="KD209" i="3"/>
  <c r="KI207" i="3"/>
  <c r="KH207" i="3"/>
  <c r="KG207" i="3"/>
  <c r="KF207" i="3"/>
  <c r="KE207" i="3"/>
  <c r="KD207" i="3"/>
  <c r="KI206" i="3"/>
  <c r="KH206" i="3"/>
  <c r="KG206" i="3"/>
  <c r="KF206" i="3"/>
  <c r="KE206" i="3"/>
  <c r="KD206" i="3"/>
  <c r="KI205" i="3"/>
  <c r="KH205" i="3"/>
  <c r="KG205" i="3"/>
  <c r="KF205" i="3"/>
  <c r="KE205" i="3"/>
  <c r="KD205" i="3"/>
  <c r="KI204" i="3"/>
  <c r="KH204" i="3"/>
  <c r="KG204" i="3"/>
  <c r="KF204" i="3"/>
  <c r="KE204" i="3"/>
  <c r="KD204" i="3"/>
  <c r="KI202" i="3"/>
  <c r="KH202" i="3"/>
  <c r="KG202" i="3"/>
  <c r="KF202" i="3"/>
  <c r="KE202" i="3"/>
  <c r="KD202" i="3"/>
  <c r="KI200" i="3"/>
  <c r="KH200" i="3"/>
  <c r="KG200" i="3"/>
  <c r="KF200" i="3"/>
  <c r="KE200" i="3"/>
  <c r="KD200" i="3"/>
  <c r="KI198" i="3"/>
  <c r="KH198" i="3"/>
  <c r="KG198" i="3"/>
  <c r="KF198" i="3"/>
  <c r="KE198" i="3"/>
  <c r="KD198" i="3"/>
  <c r="KI196" i="3"/>
  <c r="KH196" i="3"/>
  <c r="KG196" i="3"/>
  <c r="KF196" i="3"/>
  <c r="KE196" i="3"/>
  <c r="KD196" i="3"/>
  <c r="KI195" i="3"/>
  <c r="KH195" i="3"/>
  <c r="KG195" i="3"/>
  <c r="KF195" i="3"/>
  <c r="KE195" i="3"/>
  <c r="KD195" i="3"/>
  <c r="KI194" i="3"/>
  <c r="KH194" i="3"/>
  <c r="KG194" i="3"/>
  <c r="KF194" i="3"/>
  <c r="KE194" i="3"/>
  <c r="KD194" i="3"/>
  <c r="KI192" i="3"/>
  <c r="KH192" i="3"/>
  <c r="KG192" i="3"/>
  <c r="KF192" i="3"/>
  <c r="KE192" i="3"/>
  <c r="KD192" i="3"/>
  <c r="KI190" i="3"/>
  <c r="KH190" i="3"/>
  <c r="KG190" i="3"/>
  <c r="KF190" i="3"/>
  <c r="KE190" i="3"/>
  <c r="KD190" i="3"/>
  <c r="KI188" i="3"/>
  <c r="KH188" i="3"/>
  <c r="KG188" i="3"/>
  <c r="KF188" i="3"/>
  <c r="KE188" i="3"/>
  <c r="KD188" i="3"/>
  <c r="KI187" i="3"/>
  <c r="KH187" i="3"/>
  <c r="KG187" i="3"/>
  <c r="KF187" i="3"/>
  <c r="KE187" i="3"/>
  <c r="KD187" i="3"/>
  <c r="KI185" i="3"/>
  <c r="KH185" i="3"/>
  <c r="KG185" i="3"/>
  <c r="KF185" i="3"/>
  <c r="KE185" i="3"/>
  <c r="KD185" i="3"/>
  <c r="KI184" i="3"/>
  <c r="KH184" i="3"/>
  <c r="KG184" i="3"/>
  <c r="KF184" i="3"/>
  <c r="KE184" i="3"/>
  <c r="KD184" i="3"/>
  <c r="KI183" i="3"/>
  <c r="KH183" i="3"/>
  <c r="KG183" i="3"/>
  <c r="KF183" i="3"/>
  <c r="KE183" i="3"/>
  <c r="KD183" i="3"/>
  <c r="KI182" i="3"/>
  <c r="KH182" i="3"/>
  <c r="KG182" i="3"/>
  <c r="KF182" i="3"/>
  <c r="KE182" i="3"/>
  <c r="KD182" i="3"/>
  <c r="KI181" i="3"/>
  <c r="KH181" i="3"/>
  <c r="KG181" i="3"/>
  <c r="KF181" i="3"/>
  <c r="KE181" i="3"/>
  <c r="KD181" i="3"/>
  <c r="KI180" i="3"/>
  <c r="KH180" i="3"/>
  <c r="KG180" i="3"/>
  <c r="KF180" i="3"/>
  <c r="KE180" i="3"/>
  <c r="KD180" i="3"/>
  <c r="KI179" i="3"/>
  <c r="KH179" i="3"/>
  <c r="KG179" i="3"/>
  <c r="KF179" i="3"/>
  <c r="KE179" i="3"/>
  <c r="KD179" i="3"/>
  <c r="KI177" i="3"/>
  <c r="KH177" i="3"/>
  <c r="KG177" i="3"/>
  <c r="KF177" i="3"/>
  <c r="KE177" i="3"/>
  <c r="KD177" i="3"/>
  <c r="KI176" i="3"/>
  <c r="KH176" i="3"/>
  <c r="KG176" i="3"/>
  <c r="KF176" i="3"/>
  <c r="KE176" i="3"/>
  <c r="KD176" i="3"/>
  <c r="KI175" i="3"/>
  <c r="KH175" i="3"/>
  <c r="KG175" i="3"/>
  <c r="KF175" i="3"/>
  <c r="KE175" i="3"/>
  <c r="KD175" i="3"/>
  <c r="KI174" i="3"/>
  <c r="KH174" i="3"/>
  <c r="KG174" i="3"/>
  <c r="KF174" i="3"/>
  <c r="KE174" i="3"/>
  <c r="KD174" i="3"/>
  <c r="KI173" i="3"/>
  <c r="KH173" i="3"/>
  <c r="KG173" i="3"/>
  <c r="KF173" i="3"/>
  <c r="KE173" i="3"/>
  <c r="KD173" i="3"/>
  <c r="KI172" i="3"/>
  <c r="KH172" i="3"/>
  <c r="KG172" i="3"/>
  <c r="KF172" i="3"/>
  <c r="KE172" i="3"/>
  <c r="KD172" i="3"/>
  <c r="KI116" i="3"/>
  <c r="KH116" i="3"/>
  <c r="KG116" i="3"/>
  <c r="KF116" i="3"/>
  <c r="KE116" i="3"/>
  <c r="KD116" i="3"/>
  <c r="KI115" i="3"/>
  <c r="KH115" i="3"/>
  <c r="KG115" i="3"/>
  <c r="KF115" i="3"/>
  <c r="KE115" i="3"/>
  <c r="KD115" i="3"/>
  <c r="KI114" i="3"/>
  <c r="KH114" i="3"/>
  <c r="KG114" i="3"/>
  <c r="KF114" i="3"/>
  <c r="KE114" i="3"/>
  <c r="KD114" i="3"/>
  <c r="KI113" i="3"/>
  <c r="KH113" i="3"/>
  <c r="KG113" i="3"/>
  <c r="KF113" i="3"/>
  <c r="KE113" i="3"/>
  <c r="KD113" i="3"/>
  <c r="KI112" i="3"/>
  <c r="KH112" i="3"/>
  <c r="KG112" i="3"/>
  <c r="KF112" i="3"/>
  <c r="KE112" i="3"/>
  <c r="KD112" i="3"/>
  <c r="KI111" i="3"/>
  <c r="KH111" i="3"/>
  <c r="KG111" i="3"/>
  <c r="KF111" i="3"/>
  <c r="KE111" i="3"/>
  <c r="KD111" i="3"/>
  <c r="KI110" i="3"/>
  <c r="KH110" i="3"/>
  <c r="KG110" i="3"/>
  <c r="KF110" i="3"/>
  <c r="KE110" i="3"/>
  <c r="KD110" i="3"/>
  <c r="KI109" i="3"/>
  <c r="KH109" i="3"/>
  <c r="KG109" i="3"/>
  <c r="KF109" i="3"/>
  <c r="KE109" i="3"/>
  <c r="KD109" i="3"/>
  <c r="KI108" i="3"/>
  <c r="KH108" i="3"/>
  <c r="KG108" i="3"/>
  <c r="KF108" i="3"/>
  <c r="KE108" i="3"/>
  <c r="KD108" i="3"/>
  <c r="KI107" i="3"/>
  <c r="KH107" i="3"/>
  <c r="KG107" i="3"/>
  <c r="KF107" i="3"/>
  <c r="KE107" i="3"/>
  <c r="KD107" i="3"/>
  <c r="KI106" i="3"/>
  <c r="KH106" i="3"/>
  <c r="KG106" i="3"/>
  <c r="KF106" i="3"/>
  <c r="KE106" i="3"/>
  <c r="KD106" i="3"/>
  <c r="KI105" i="3"/>
  <c r="KH105" i="3"/>
  <c r="KG105" i="3"/>
  <c r="KF105" i="3"/>
  <c r="KE105" i="3"/>
  <c r="KD105" i="3"/>
  <c r="KI104" i="3"/>
  <c r="KH104" i="3"/>
  <c r="KG104" i="3"/>
  <c r="KF104" i="3"/>
  <c r="KE104" i="3"/>
  <c r="KD104" i="3"/>
  <c r="KI103" i="3"/>
  <c r="KH103" i="3"/>
  <c r="KG103" i="3"/>
  <c r="KF103" i="3"/>
  <c r="KE103" i="3"/>
  <c r="KD103" i="3"/>
  <c r="KI102" i="3"/>
  <c r="KH102" i="3"/>
  <c r="KG102" i="3"/>
  <c r="KF102" i="3"/>
  <c r="KE102" i="3"/>
  <c r="KD102" i="3"/>
  <c r="KI101" i="3"/>
  <c r="KH101" i="3"/>
  <c r="KG101" i="3"/>
  <c r="KF101" i="3"/>
  <c r="KE101" i="3"/>
  <c r="KD101" i="3"/>
  <c r="KI100" i="3"/>
  <c r="KH100" i="3"/>
  <c r="KG100" i="3"/>
  <c r="KF100" i="3"/>
  <c r="KE100" i="3"/>
  <c r="KD100" i="3"/>
  <c r="KI99" i="3"/>
  <c r="KI309" i="3" s="1"/>
  <c r="KH99" i="3"/>
  <c r="KH309" i="3" s="1"/>
  <c r="KG99" i="3"/>
  <c r="KG309" i="3" s="1"/>
  <c r="KF99" i="3"/>
  <c r="KF309" i="3" s="1"/>
  <c r="KE99" i="3"/>
  <c r="KE309" i="3" s="1"/>
  <c r="KD99" i="3"/>
  <c r="KD309" i="3" s="1"/>
  <c r="KI98" i="3"/>
  <c r="KH98" i="3"/>
  <c r="KG98" i="3"/>
  <c r="KF98" i="3"/>
  <c r="KE98" i="3"/>
  <c r="KD98" i="3"/>
  <c r="KI97" i="3"/>
  <c r="KH97" i="3"/>
  <c r="KG97" i="3"/>
  <c r="KF97" i="3"/>
  <c r="KE97" i="3"/>
  <c r="KD97" i="3"/>
  <c r="KI96" i="3"/>
  <c r="KH96" i="3"/>
  <c r="KG96" i="3"/>
  <c r="KF96" i="3"/>
  <c r="KE96" i="3"/>
  <c r="KD96" i="3"/>
  <c r="KI95" i="3"/>
  <c r="KI301" i="3" s="1"/>
  <c r="KH95" i="3"/>
  <c r="KH301" i="3" s="1"/>
  <c r="KG95" i="3"/>
  <c r="KG301" i="3" s="1"/>
  <c r="KF95" i="3"/>
  <c r="KF301" i="3" s="1"/>
  <c r="KE95" i="3"/>
  <c r="KE301" i="3" s="1"/>
  <c r="KD95" i="3"/>
  <c r="KD301" i="3" s="1"/>
  <c r="KI94" i="3"/>
  <c r="KH94" i="3"/>
  <c r="KG94" i="3"/>
  <c r="KF94" i="3"/>
  <c r="KE94" i="3"/>
  <c r="KD94" i="3"/>
  <c r="KI93" i="3"/>
  <c r="KH93" i="3"/>
  <c r="KG93" i="3"/>
  <c r="KF93" i="3"/>
  <c r="KE93" i="3"/>
  <c r="KD93" i="3"/>
  <c r="KI92" i="3"/>
  <c r="KH92" i="3"/>
  <c r="KG92" i="3"/>
  <c r="KF92" i="3"/>
  <c r="KE92" i="3"/>
  <c r="KD92" i="3"/>
  <c r="KI91" i="3"/>
  <c r="KH91" i="3"/>
  <c r="KG91" i="3"/>
  <c r="KF91" i="3"/>
  <c r="KE91" i="3"/>
  <c r="KD91" i="3"/>
  <c r="KI90" i="3"/>
  <c r="KH90" i="3"/>
  <c r="KG90" i="3"/>
  <c r="KF90" i="3"/>
  <c r="KE90" i="3"/>
  <c r="KD90" i="3"/>
  <c r="KI89" i="3"/>
  <c r="KH89" i="3"/>
  <c r="KG89" i="3"/>
  <c r="KF89" i="3"/>
  <c r="KE89" i="3"/>
  <c r="KD89" i="3"/>
  <c r="KI88" i="3"/>
  <c r="KH88" i="3"/>
  <c r="KG88" i="3"/>
  <c r="KF88" i="3"/>
  <c r="KE88" i="3"/>
  <c r="KD88" i="3"/>
  <c r="KI87" i="3"/>
  <c r="KH87" i="3"/>
  <c r="KG87" i="3"/>
  <c r="KF87" i="3"/>
  <c r="KE87" i="3"/>
  <c r="KD87" i="3"/>
  <c r="KI86" i="3"/>
  <c r="KH86" i="3"/>
  <c r="KG86" i="3"/>
  <c r="KF86" i="3"/>
  <c r="KE86" i="3"/>
  <c r="KD86" i="3"/>
  <c r="KI85" i="3"/>
  <c r="KH85" i="3"/>
  <c r="KG85" i="3"/>
  <c r="KF85" i="3"/>
  <c r="KE85" i="3"/>
  <c r="KD85" i="3"/>
  <c r="KI84" i="3"/>
  <c r="KH84" i="3"/>
  <c r="KG84" i="3"/>
  <c r="KF84" i="3"/>
  <c r="KE84" i="3"/>
  <c r="KD84" i="3"/>
  <c r="KI83" i="3"/>
  <c r="KH83" i="3"/>
  <c r="KG83" i="3"/>
  <c r="KF83" i="3"/>
  <c r="KE83" i="3"/>
  <c r="KD83" i="3"/>
  <c r="KI82" i="3"/>
  <c r="KH82" i="3"/>
  <c r="KG82" i="3"/>
  <c r="KF82" i="3"/>
  <c r="KE82" i="3"/>
  <c r="KD82" i="3"/>
  <c r="KI80" i="3"/>
  <c r="KH80" i="3"/>
  <c r="KG80" i="3"/>
  <c r="KF80" i="3"/>
  <c r="KE80" i="3"/>
  <c r="KD80" i="3"/>
  <c r="KI79" i="3"/>
  <c r="KH79" i="3"/>
  <c r="KG79" i="3"/>
  <c r="KF79" i="3"/>
  <c r="KE79" i="3"/>
  <c r="KD79" i="3"/>
  <c r="KI78" i="3"/>
  <c r="KH78" i="3"/>
  <c r="KG78" i="3"/>
  <c r="KF78" i="3"/>
  <c r="KE78" i="3"/>
  <c r="KD78" i="3"/>
  <c r="KI77" i="3"/>
  <c r="KH77" i="3"/>
  <c r="KG77" i="3"/>
  <c r="KF77" i="3"/>
  <c r="KE77" i="3"/>
  <c r="KD77" i="3"/>
  <c r="KI75" i="3"/>
  <c r="KH75" i="3"/>
  <c r="KG75" i="3"/>
  <c r="KF75" i="3"/>
  <c r="KE75" i="3"/>
  <c r="KD75" i="3"/>
  <c r="KI73" i="3"/>
  <c r="KH73" i="3"/>
  <c r="KG73" i="3"/>
  <c r="KF73" i="3"/>
  <c r="KE73" i="3"/>
  <c r="KD73" i="3"/>
  <c r="KI72" i="3"/>
  <c r="KH72" i="3"/>
  <c r="KG72" i="3"/>
  <c r="KF72" i="3"/>
  <c r="KE72" i="3"/>
  <c r="KD72" i="3"/>
  <c r="KI70" i="3"/>
  <c r="KH70" i="3"/>
  <c r="KG70" i="3"/>
  <c r="KF70" i="3"/>
  <c r="KE70" i="3"/>
  <c r="KD70" i="3"/>
  <c r="KI69" i="3"/>
  <c r="KH69" i="3"/>
  <c r="KG69" i="3"/>
  <c r="KF69" i="3"/>
  <c r="KE69" i="3"/>
  <c r="KD69" i="3"/>
  <c r="KI68" i="3"/>
  <c r="KH68" i="3"/>
  <c r="KG68" i="3"/>
  <c r="KF68" i="3"/>
  <c r="KE68" i="3"/>
  <c r="KD68" i="3"/>
  <c r="KI66" i="3"/>
  <c r="KH66" i="3"/>
  <c r="KG66" i="3"/>
  <c r="KF66" i="3"/>
  <c r="KE66" i="3"/>
  <c r="KD66" i="3"/>
  <c r="KI65" i="3"/>
  <c r="KH65" i="3"/>
  <c r="KG65" i="3"/>
  <c r="KF65" i="3"/>
  <c r="KE65" i="3"/>
  <c r="KD65" i="3"/>
  <c r="KI63" i="3"/>
  <c r="KH63" i="3"/>
  <c r="KG63" i="3"/>
  <c r="KF63" i="3"/>
  <c r="KE63" i="3"/>
  <c r="KD63" i="3"/>
  <c r="KI62" i="3"/>
  <c r="KH62" i="3"/>
  <c r="KG62" i="3"/>
  <c r="KF62" i="3"/>
  <c r="KE62" i="3"/>
  <c r="KD62" i="3"/>
  <c r="KI60" i="3"/>
  <c r="KH60" i="3"/>
  <c r="KG60" i="3"/>
  <c r="KF60" i="3"/>
  <c r="KE60" i="3"/>
  <c r="KD60" i="3"/>
  <c r="KI59" i="3"/>
  <c r="KH59" i="3"/>
  <c r="KG59" i="3"/>
  <c r="KF59" i="3"/>
  <c r="KE59" i="3"/>
  <c r="KD59" i="3"/>
  <c r="KI58" i="3"/>
  <c r="KH58" i="3"/>
  <c r="KG58" i="3"/>
  <c r="KF58" i="3"/>
  <c r="KE58" i="3"/>
  <c r="KD58" i="3"/>
  <c r="KI57" i="3"/>
  <c r="KH57" i="3"/>
  <c r="KG57" i="3"/>
  <c r="KF57" i="3"/>
  <c r="KE57" i="3"/>
  <c r="KD57" i="3"/>
  <c r="KI56" i="3"/>
  <c r="KH56" i="3"/>
  <c r="KG56" i="3"/>
  <c r="KF56" i="3"/>
  <c r="KE56" i="3"/>
  <c r="KD56" i="3"/>
  <c r="KI55" i="3"/>
  <c r="KH55" i="3"/>
  <c r="KG55" i="3"/>
  <c r="KF55" i="3"/>
  <c r="KE55" i="3"/>
  <c r="KD55" i="3"/>
  <c r="KI54" i="3"/>
  <c r="KH54" i="3"/>
  <c r="KG54" i="3"/>
  <c r="KF54" i="3"/>
  <c r="KE54" i="3"/>
  <c r="KD54" i="3"/>
  <c r="KI53" i="3"/>
  <c r="KH53" i="3"/>
  <c r="KG53" i="3"/>
  <c r="KF53" i="3"/>
  <c r="KE53" i="3"/>
  <c r="KD53" i="3"/>
  <c r="KI52" i="3"/>
  <c r="KH52" i="3"/>
  <c r="KG52" i="3"/>
  <c r="KF52" i="3"/>
  <c r="KE52" i="3"/>
  <c r="KD52" i="3"/>
  <c r="KI51" i="3"/>
  <c r="KH51" i="3"/>
  <c r="KG51" i="3"/>
  <c r="KF51" i="3"/>
  <c r="KE51" i="3"/>
  <c r="KD51" i="3"/>
  <c r="KI50" i="3"/>
  <c r="KI49" i="3" s="1"/>
  <c r="KH50" i="3"/>
  <c r="KH49" i="3" s="1"/>
  <c r="KG50" i="3"/>
  <c r="KG49" i="3" s="1"/>
  <c r="KF50" i="3"/>
  <c r="KF49" i="3" s="1"/>
  <c r="KE50" i="3"/>
  <c r="KE49" i="3" s="1"/>
  <c r="KD50" i="3"/>
  <c r="KD49" i="3" s="1"/>
  <c r="KI48" i="3"/>
  <c r="KH48" i="3"/>
  <c r="KG48" i="3"/>
  <c r="KF48" i="3"/>
  <c r="KE48" i="3"/>
  <c r="KD48" i="3"/>
  <c r="KI47" i="3"/>
  <c r="KH47" i="3"/>
  <c r="KG47" i="3"/>
  <c r="KF47" i="3"/>
  <c r="KE47" i="3"/>
  <c r="KD47" i="3"/>
  <c r="KI45" i="3"/>
  <c r="KH45" i="3"/>
  <c r="KG45" i="3"/>
  <c r="KF45" i="3"/>
  <c r="KE45" i="3"/>
  <c r="KD45" i="3"/>
  <c r="KI43" i="3"/>
  <c r="KH43" i="3"/>
  <c r="KG43" i="3"/>
  <c r="KF43" i="3"/>
  <c r="KE43" i="3"/>
  <c r="KD43" i="3"/>
  <c r="KI42" i="3"/>
  <c r="KH42" i="3"/>
  <c r="KG42" i="3"/>
  <c r="KF42" i="3"/>
  <c r="KE42" i="3"/>
  <c r="KD42" i="3"/>
  <c r="KI40" i="3"/>
  <c r="KH40" i="3"/>
  <c r="KG40" i="3"/>
  <c r="KF40" i="3"/>
  <c r="KE40" i="3"/>
  <c r="KD40" i="3"/>
  <c r="KI39" i="3"/>
  <c r="KI303" i="3" s="1"/>
  <c r="KH39" i="3"/>
  <c r="KH303" i="3" s="1"/>
  <c r="KG39" i="3"/>
  <c r="KG303" i="3" s="1"/>
  <c r="KF39" i="3"/>
  <c r="KF303" i="3" s="1"/>
  <c r="KE39" i="3"/>
  <c r="KE303" i="3" s="1"/>
  <c r="KD39" i="3"/>
  <c r="KD303" i="3" s="1"/>
  <c r="KI38" i="3"/>
  <c r="KH38" i="3"/>
  <c r="KG38" i="3"/>
  <c r="KF38" i="3"/>
  <c r="KE38" i="3"/>
  <c r="KD38" i="3"/>
  <c r="KI36" i="3"/>
  <c r="KH36" i="3"/>
  <c r="KG36" i="3"/>
  <c r="KF36" i="3"/>
  <c r="KE36" i="3"/>
  <c r="KD36" i="3"/>
  <c r="KI34" i="3"/>
  <c r="KH34" i="3"/>
  <c r="KG34" i="3"/>
  <c r="KF34" i="3"/>
  <c r="KE34" i="3"/>
  <c r="KD34" i="3"/>
  <c r="KI33" i="3"/>
  <c r="KH33" i="3"/>
  <c r="KG33" i="3"/>
  <c r="KF33" i="3"/>
  <c r="KE33" i="3"/>
  <c r="KD33" i="3"/>
  <c r="KI32" i="3"/>
  <c r="KH32" i="3"/>
  <c r="KG32" i="3"/>
  <c r="KF32" i="3"/>
  <c r="KE32" i="3"/>
  <c r="KD32" i="3"/>
  <c r="KI31" i="3"/>
  <c r="KH31" i="3"/>
  <c r="KG31" i="3"/>
  <c r="KF31" i="3"/>
  <c r="KE31" i="3"/>
  <c r="KD31" i="3"/>
  <c r="KI29" i="3"/>
  <c r="KH29" i="3"/>
  <c r="KG29" i="3"/>
  <c r="KF29" i="3"/>
  <c r="KE29" i="3"/>
  <c r="KD29" i="3"/>
  <c r="KI28" i="3"/>
  <c r="KH28" i="3"/>
  <c r="KG28" i="3"/>
  <c r="KF28" i="3"/>
  <c r="KE28" i="3"/>
  <c r="KD28" i="3"/>
  <c r="KI27" i="3"/>
  <c r="KH27" i="3"/>
  <c r="KG27" i="3"/>
  <c r="KF27" i="3"/>
  <c r="KE27" i="3"/>
  <c r="KD27" i="3"/>
  <c r="KI25" i="3"/>
  <c r="KH25" i="3"/>
  <c r="KG25" i="3"/>
  <c r="KF25" i="3"/>
  <c r="KE25" i="3"/>
  <c r="KD25" i="3"/>
  <c r="KI23" i="3"/>
  <c r="KH23" i="3"/>
  <c r="KG23" i="3"/>
  <c r="KF23" i="3"/>
  <c r="KE23" i="3"/>
  <c r="KD23" i="3"/>
  <c r="KI21" i="3"/>
  <c r="KH21" i="3"/>
  <c r="KG21" i="3"/>
  <c r="KF21" i="3"/>
  <c r="KE21" i="3"/>
  <c r="KD21" i="3"/>
  <c r="KI20" i="3"/>
  <c r="KH20" i="3"/>
  <c r="KG20" i="3"/>
  <c r="KF20" i="3"/>
  <c r="KE20" i="3"/>
  <c r="KD20" i="3"/>
  <c r="KI19" i="3"/>
  <c r="KH19" i="3"/>
  <c r="KG19" i="3"/>
  <c r="KF19" i="3"/>
  <c r="KE19" i="3"/>
  <c r="KD19" i="3"/>
  <c r="KI18" i="3"/>
  <c r="KH18" i="3"/>
  <c r="KG18" i="3"/>
  <c r="KF18" i="3"/>
  <c r="KE18" i="3"/>
  <c r="KD18" i="3"/>
  <c r="KI17" i="3"/>
  <c r="KH17" i="3"/>
  <c r="KG17" i="3"/>
  <c r="KF17" i="3"/>
  <c r="KE17" i="3"/>
  <c r="KD17" i="3"/>
  <c r="KI16" i="3"/>
  <c r="KH16" i="3"/>
  <c r="KG16" i="3"/>
  <c r="KF16" i="3"/>
  <c r="KE16" i="3"/>
  <c r="KD16" i="3"/>
  <c r="KI15" i="3"/>
  <c r="KH15" i="3"/>
  <c r="KG15" i="3"/>
  <c r="KF15" i="3"/>
  <c r="KE15" i="3"/>
  <c r="KD15" i="3"/>
  <c r="KI14" i="3"/>
  <c r="KH14" i="3"/>
  <c r="KG14" i="3"/>
  <c r="KF14" i="3"/>
  <c r="KE14" i="3"/>
  <c r="KD14" i="3"/>
  <c r="KI13" i="3"/>
  <c r="KH13" i="3"/>
  <c r="KG13" i="3"/>
  <c r="KF13" i="3"/>
  <c r="KE13" i="3"/>
  <c r="KD13" i="3"/>
  <c r="KI12" i="3"/>
  <c r="KH12" i="3"/>
  <c r="KG12" i="3"/>
  <c r="KF12" i="3"/>
  <c r="KE12" i="3"/>
  <c r="KD12" i="3"/>
  <c r="JT289" i="3"/>
  <c r="JS289" i="3"/>
  <c r="JR289" i="3"/>
  <c r="JQ289" i="3"/>
  <c r="JP289" i="3"/>
  <c r="JO289" i="3"/>
  <c r="JT288" i="3"/>
  <c r="JS288" i="3"/>
  <c r="JR288" i="3"/>
  <c r="JQ288" i="3"/>
  <c r="JP288" i="3"/>
  <c r="JO288" i="3"/>
  <c r="JT287" i="3"/>
  <c r="JS287" i="3"/>
  <c r="JR287" i="3"/>
  <c r="JQ287" i="3"/>
  <c r="JP287" i="3"/>
  <c r="JO287" i="3"/>
  <c r="JT286" i="3"/>
  <c r="JS286" i="3"/>
  <c r="JR286" i="3"/>
  <c r="JQ286" i="3"/>
  <c r="JP286" i="3"/>
  <c r="JO286" i="3"/>
  <c r="JT285" i="3"/>
  <c r="JS285" i="3"/>
  <c r="JR285" i="3"/>
  <c r="JQ285" i="3"/>
  <c r="JP285" i="3"/>
  <c r="JO285" i="3"/>
  <c r="JT284" i="3"/>
  <c r="JS284" i="3"/>
  <c r="JR284" i="3"/>
  <c r="JQ284" i="3"/>
  <c r="JP284" i="3"/>
  <c r="JO284" i="3"/>
  <c r="JT283" i="3"/>
  <c r="JS283" i="3"/>
  <c r="JR283" i="3"/>
  <c r="JQ283" i="3"/>
  <c r="JP283" i="3"/>
  <c r="JO283" i="3"/>
  <c r="JT282" i="3"/>
  <c r="JS282" i="3"/>
  <c r="JR282" i="3"/>
  <c r="JQ282" i="3"/>
  <c r="JP282" i="3"/>
  <c r="JO282" i="3"/>
  <c r="JT281" i="3"/>
  <c r="JS281" i="3"/>
  <c r="JR281" i="3"/>
  <c r="JQ281" i="3"/>
  <c r="JP281" i="3"/>
  <c r="JO281" i="3"/>
  <c r="JT280" i="3"/>
  <c r="JS280" i="3"/>
  <c r="JR280" i="3"/>
  <c r="JQ280" i="3"/>
  <c r="JP280" i="3"/>
  <c r="JO280" i="3"/>
  <c r="JT279" i="3"/>
  <c r="JS279" i="3"/>
  <c r="JR279" i="3"/>
  <c r="JQ279" i="3"/>
  <c r="JP279" i="3"/>
  <c r="JO279" i="3"/>
  <c r="JT278" i="3"/>
  <c r="JS278" i="3"/>
  <c r="JR278" i="3"/>
  <c r="JQ278" i="3"/>
  <c r="JP278" i="3"/>
  <c r="JO278" i="3"/>
  <c r="JT277" i="3"/>
  <c r="JS277" i="3"/>
  <c r="JR277" i="3"/>
  <c r="JQ277" i="3"/>
  <c r="JP277" i="3"/>
  <c r="JO277" i="3"/>
  <c r="JT276" i="3"/>
  <c r="JS276" i="3"/>
  <c r="JR276" i="3"/>
  <c r="JQ276" i="3"/>
  <c r="JP276" i="3"/>
  <c r="JO276" i="3"/>
  <c r="JT275" i="3"/>
  <c r="JS275" i="3"/>
  <c r="JR275" i="3"/>
  <c r="JQ275" i="3"/>
  <c r="JP275" i="3"/>
  <c r="JO275" i="3"/>
  <c r="JT274" i="3"/>
  <c r="JS274" i="3"/>
  <c r="JR274" i="3"/>
  <c r="JQ274" i="3"/>
  <c r="JP274" i="3"/>
  <c r="JO274" i="3"/>
  <c r="JT272" i="3"/>
  <c r="JS272" i="3"/>
  <c r="JR272" i="3"/>
  <c r="JQ272" i="3"/>
  <c r="JP272" i="3"/>
  <c r="JO272" i="3"/>
  <c r="JT271" i="3"/>
  <c r="JS271" i="3"/>
  <c r="JR271" i="3"/>
  <c r="JQ271" i="3"/>
  <c r="JP271" i="3"/>
  <c r="JO271" i="3"/>
  <c r="JT270" i="3"/>
  <c r="JS270" i="3"/>
  <c r="JR270" i="3"/>
  <c r="JQ270" i="3"/>
  <c r="JP270" i="3"/>
  <c r="JO270" i="3"/>
  <c r="JT269" i="3"/>
  <c r="JS269" i="3"/>
  <c r="JR269" i="3"/>
  <c r="JQ269" i="3"/>
  <c r="JP269" i="3"/>
  <c r="JO269" i="3"/>
  <c r="JT268" i="3"/>
  <c r="JS268" i="3"/>
  <c r="JR268" i="3"/>
  <c r="JQ268" i="3"/>
  <c r="JP268" i="3"/>
  <c r="JO268" i="3"/>
  <c r="JT267" i="3"/>
  <c r="JS267" i="3"/>
  <c r="JR267" i="3"/>
  <c r="JQ267" i="3"/>
  <c r="JP267" i="3"/>
  <c r="JO267" i="3"/>
  <c r="JT266" i="3"/>
  <c r="JS266" i="3"/>
  <c r="JR266" i="3"/>
  <c r="JQ266" i="3"/>
  <c r="JP266" i="3"/>
  <c r="JO266" i="3"/>
  <c r="JT265" i="3"/>
  <c r="JS265" i="3"/>
  <c r="JR265" i="3"/>
  <c r="JQ265" i="3"/>
  <c r="JP265" i="3"/>
  <c r="JO265" i="3"/>
  <c r="JT264" i="3"/>
  <c r="JS264" i="3"/>
  <c r="JR264" i="3"/>
  <c r="JQ264" i="3"/>
  <c r="JP264" i="3"/>
  <c r="JO264" i="3"/>
  <c r="JT263" i="3"/>
  <c r="JS263" i="3"/>
  <c r="JR263" i="3"/>
  <c r="JQ263" i="3"/>
  <c r="JP263" i="3"/>
  <c r="JO263" i="3"/>
  <c r="JT262" i="3"/>
  <c r="JS262" i="3"/>
  <c r="JR262" i="3"/>
  <c r="JQ262" i="3"/>
  <c r="JP262" i="3"/>
  <c r="JO262" i="3"/>
  <c r="JT261" i="3"/>
  <c r="JS261" i="3"/>
  <c r="JR261" i="3"/>
  <c r="JQ261" i="3"/>
  <c r="JP261" i="3"/>
  <c r="JO261" i="3"/>
  <c r="JT260" i="3"/>
  <c r="JS260" i="3"/>
  <c r="JR260" i="3"/>
  <c r="JQ260" i="3"/>
  <c r="JP260" i="3"/>
  <c r="JO260" i="3"/>
  <c r="JT259" i="3"/>
  <c r="JS259" i="3"/>
  <c r="JR259" i="3"/>
  <c r="JQ259" i="3"/>
  <c r="JP259" i="3"/>
  <c r="JO259" i="3"/>
  <c r="JT258" i="3"/>
  <c r="JS258" i="3"/>
  <c r="JR258" i="3"/>
  <c r="JQ258" i="3"/>
  <c r="JP258" i="3"/>
  <c r="JO258" i="3"/>
  <c r="JT257" i="3"/>
  <c r="JS257" i="3"/>
  <c r="JR257" i="3"/>
  <c r="JQ257" i="3"/>
  <c r="JP257" i="3"/>
  <c r="JO257" i="3"/>
  <c r="JT256" i="3"/>
  <c r="JS256" i="3"/>
  <c r="JR256" i="3"/>
  <c r="JQ256" i="3"/>
  <c r="JP256" i="3"/>
  <c r="JO256" i="3"/>
  <c r="JT255" i="3"/>
  <c r="JS255" i="3"/>
  <c r="JR255" i="3"/>
  <c r="JQ255" i="3"/>
  <c r="JP255" i="3"/>
  <c r="JO255" i="3"/>
  <c r="JT254" i="3"/>
  <c r="JS254" i="3"/>
  <c r="JR254" i="3"/>
  <c r="JQ254" i="3"/>
  <c r="JP254" i="3"/>
  <c r="JO254" i="3"/>
  <c r="JT253" i="3"/>
  <c r="JS253" i="3"/>
  <c r="JR253" i="3"/>
  <c r="JQ253" i="3"/>
  <c r="JP253" i="3"/>
  <c r="JO253" i="3"/>
  <c r="JT252" i="3"/>
  <c r="JS252" i="3"/>
  <c r="JR252" i="3"/>
  <c r="JQ252" i="3"/>
  <c r="JP252" i="3"/>
  <c r="JO252" i="3"/>
  <c r="JT251" i="3"/>
  <c r="JS251" i="3"/>
  <c r="JR251" i="3"/>
  <c r="JQ251" i="3"/>
  <c r="JP251" i="3"/>
  <c r="JO251" i="3"/>
  <c r="JT250" i="3"/>
  <c r="JS250" i="3"/>
  <c r="JR250" i="3"/>
  <c r="JQ250" i="3"/>
  <c r="JP250" i="3"/>
  <c r="JO250" i="3"/>
  <c r="JT249" i="3"/>
  <c r="JS249" i="3"/>
  <c r="JR249" i="3"/>
  <c r="JQ249" i="3"/>
  <c r="JP249" i="3"/>
  <c r="JO249" i="3"/>
  <c r="JT248" i="3"/>
  <c r="JS248" i="3"/>
  <c r="JR248" i="3"/>
  <c r="JQ248" i="3"/>
  <c r="JP248" i="3"/>
  <c r="JO248" i="3"/>
  <c r="JT247" i="3"/>
  <c r="JS247" i="3"/>
  <c r="JR247" i="3"/>
  <c r="JQ247" i="3"/>
  <c r="JP247" i="3"/>
  <c r="JO247" i="3"/>
  <c r="JT246" i="3"/>
  <c r="JS246" i="3"/>
  <c r="JR246" i="3"/>
  <c r="JQ246" i="3"/>
  <c r="JP246" i="3"/>
  <c r="JO246" i="3"/>
  <c r="JT245" i="3"/>
  <c r="JS245" i="3"/>
  <c r="JR245" i="3"/>
  <c r="JQ245" i="3"/>
  <c r="JP245" i="3"/>
  <c r="JO245" i="3"/>
  <c r="JT244" i="3"/>
  <c r="JS244" i="3"/>
  <c r="JR244" i="3"/>
  <c r="JQ244" i="3"/>
  <c r="JP244" i="3"/>
  <c r="JO244" i="3"/>
  <c r="JT243" i="3"/>
  <c r="JS243" i="3"/>
  <c r="JR243" i="3"/>
  <c r="JQ243" i="3"/>
  <c r="JP243" i="3"/>
  <c r="JO243" i="3"/>
  <c r="JT241" i="3"/>
  <c r="JS241" i="3"/>
  <c r="JR241" i="3"/>
  <c r="JQ241" i="3"/>
  <c r="JP241" i="3"/>
  <c r="JO241" i="3"/>
  <c r="JT240" i="3"/>
  <c r="JS240" i="3"/>
  <c r="JR240" i="3"/>
  <c r="JQ240" i="3"/>
  <c r="JP240" i="3"/>
  <c r="JO240" i="3"/>
  <c r="JT239" i="3"/>
  <c r="JS239" i="3"/>
  <c r="JR239" i="3"/>
  <c r="JQ239" i="3"/>
  <c r="JP239" i="3"/>
  <c r="JO239" i="3"/>
  <c r="JT238" i="3"/>
  <c r="JS238" i="3"/>
  <c r="JR238" i="3"/>
  <c r="JQ238" i="3"/>
  <c r="JP238" i="3"/>
  <c r="JO238" i="3"/>
  <c r="JT236" i="3"/>
  <c r="JS236" i="3"/>
  <c r="JR236" i="3"/>
  <c r="JQ236" i="3"/>
  <c r="JP236" i="3"/>
  <c r="JO236" i="3"/>
  <c r="JT235" i="3"/>
  <c r="JS235" i="3"/>
  <c r="JR235" i="3"/>
  <c r="JQ235" i="3"/>
  <c r="JP235" i="3"/>
  <c r="JO235" i="3"/>
  <c r="JT234" i="3"/>
  <c r="JS234" i="3"/>
  <c r="JR234" i="3"/>
  <c r="JQ234" i="3"/>
  <c r="JP234" i="3"/>
  <c r="JO234" i="3"/>
  <c r="JT232" i="3"/>
  <c r="JS232" i="3"/>
  <c r="JR232" i="3"/>
  <c r="JQ232" i="3"/>
  <c r="JP232" i="3"/>
  <c r="JO232" i="3"/>
  <c r="JT230" i="3"/>
  <c r="JS230" i="3"/>
  <c r="JR230" i="3"/>
  <c r="JQ230" i="3"/>
  <c r="JP230" i="3"/>
  <c r="JO230" i="3"/>
  <c r="JT229" i="3"/>
  <c r="JS229" i="3"/>
  <c r="JR229" i="3"/>
  <c r="JQ229" i="3"/>
  <c r="JP229" i="3"/>
  <c r="JO229" i="3"/>
  <c r="JT228" i="3"/>
  <c r="JS228" i="3"/>
  <c r="JR228" i="3"/>
  <c r="JQ228" i="3"/>
  <c r="JP228" i="3"/>
  <c r="JO228" i="3"/>
  <c r="JT227" i="3"/>
  <c r="JS227" i="3"/>
  <c r="JR227" i="3"/>
  <c r="JQ227" i="3"/>
  <c r="JP227" i="3"/>
  <c r="JO227" i="3"/>
  <c r="JT226" i="3"/>
  <c r="JS226" i="3"/>
  <c r="JR226" i="3"/>
  <c r="JQ226" i="3"/>
  <c r="JP226" i="3"/>
  <c r="JO226" i="3"/>
  <c r="JT225" i="3"/>
  <c r="JS225" i="3"/>
  <c r="JR225" i="3"/>
  <c r="JQ225" i="3"/>
  <c r="JP225" i="3"/>
  <c r="JO225" i="3"/>
  <c r="JT224" i="3"/>
  <c r="JS224" i="3"/>
  <c r="JR224" i="3"/>
  <c r="JQ224" i="3"/>
  <c r="JP224" i="3"/>
  <c r="JO224" i="3"/>
  <c r="JT223" i="3"/>
  <c r="JS223" i="3"/>
  <c r="JR223" i="3"/>
  <c r="JQ223" i="3"/>
  <c r="JP223" i="3"/>
  <c r="JO223" i="3"/>
  <c r="JT221" i="3"/>
  <c r="JS221" i="3"/>
  <c r="JR221" i="3"/>
  <c r="JQ221" i="3"/>
  <c r="JP221" i="3"/>
  <c r="JO221" i="3"/>
  <c r="JT220" i="3"/>
  <c r="JS220" i="3"/>
  <c r="JR220" i="3"/>
  <c r="JQ220" i="3"/>
  <c r="JP220" i="3"/>
  <c r="JO220" i="3"/>
  <c r="JT219" i="3"/>
  <c r="JS219" i="3"/>
  <c r="JR219" i="3"/>
  <c r="JQ219" i="3"/>
  <c r="JP219" i="3"/>
  <c r="JO219" i="3"/>
  <c r="JT218" i="3"/>
  <c r="JS218" i="3"/>
  <c r="JR218" i="3"/>
  <c r="JQ218" i="3"/>
  <c r="JP218" i="3"/>
  <c r="JO218" i="3"/>
  <c r="JT217" i="3"/>
  <c r="JS217" i="3"/>
  <c r="JR217" i="3"/>
  <c r="JQ217" i="3"/>
  <c r="JP217" i="3"/>
  <c r="JO217" i="3"/>
  <c r="JT216" i="3"/>
  <c r="JS216" i="3"/>
  <c r="JR216" i="3"/>
  <c r="JQ216" i="3"/>
  <c r="JP216" i="3"/>
  <c r="JO216" i="3"/>
  <c r="JT214" i="3"/>
  <c r="JS214" i="3"/>
  <c r="JR214" i="3"/>
  <c r="JQ214" i="3"/>
  <c r="JP214" i="3"/>
  <c r="JO214" i="3"/>
  <c r="JT213" i="3"/>
  <c r="JS213" i="3"/>
  <c r="JR213" i="3"/>
  <c r="JQ213" i="3"/>
  <c r="JP213" i="3"/>
  <c r="JO213" i="3"/>
  <c r="JT212" i="3"/>
  <c r="JS212" i="3"/>
  <c r="JR212" i="3"/>
  <c r="JQ212" i="3"/>
  <c r="JP212" i="3"/>
  <c r="JO212" i="3"/>
  <c r="JT211" i="3"/>
  <c r="JS211" i="3"/>
  <c r="JR211" i="3"/>
  <c r="JQ211" i="3"/>
  <c r="JP211" i="3"/>
  <c r="JO211" i="3"/>
  <c r="JT210" i="3"/>
  <c r="JS210" i="3"/>
  <c r="JR210" i="3"/>
  <c r="JQ210" i="3"/>
  <c r="JP210" i="3"/>
  <c r="JO210" i="3"/>
  <c r="JT209" i="3"/>
  <c r="JS209" i="3"/>
  <c r="JR209" i="3"/>
  <c r="JQ209" i="3"/>
  <c r="JP209" i="3"/>
  <c r="JO209" i="3"/>
  <c r="JT207" i="3"/>
  <c r="JS207" i="3"/>
  <c r="JR207" i="3"/>
  <c r="JQ207" i="3"/>
  <c r="JP207" i="3"/>
  <c r="JO207" i="3"/>
  <c r="JT206" i="3"/>
  <c r="JS206" i="3"/>
  <c r="JR206" i="3"/>
  <c r="JQ206" i="3"/>
  <c r="JP206" i="3"/>
  <c r="JO206" i="3"/>
  <c r="JT205" i="3"/>
  <c r="JS205" i="3"/>
  <c r="JR205" i="3"/>
  <c r="JQ205" i="3"/>
  <c r="JP205" i="3"/>
  <c r="JO205" i="3"/>
  <c r="JT204" i="3"/>
  <c r="JS204" i="3"/>
  <c r="JR204" i="3"/>
  <c r="JQ204" i="3"/>
  <c r="JP204" i="3"/>
  <c r="JO204" i="3"/>
  <c r="JT202" i="3"/>
  <c r="JS202" i="3"/>
  <c r="JR202" i="3"/>
  <c r="JQ202" i="3"/>
  <c r="JP202" i="3"/>
  <c r="JO202" i="3"/>
  <c r="JT200" i="3"/>
  <c r="JS200" i="3"/>
  <c r="JR200" i="3"/>
  <c r="JQ200" i="3"/>
  <c r="JP200" i="3"/>
  <c r="JO200" i="3"/>
  <c r="JT198" i="3"/>
  <c r="JS198" i="3"/>
  <c r="JR198" i="3"/>
  <c r="JQ198" i="3"/>
  <c r="JP198" i="3"/>
  <c r="JO198" i="3"/>
  <c r="JT196" i="3"/>
  <c r="JS196" i="3"/>
  <c r="JR196" i="3"/>
  <c r="JQ196" i="3"/>
  <c r="JP196" i="3"/>
  <c r="JO196" i="3"/>
  <c r="JT195" i="3"/>
  <c r="JS195" i="3"/>
  <c r="JR195" i="3"/>
  <c r="JQ195" i="3"/>
  <c r="JP195" i="3"/>
  <c r="JO195" i="3"/>
  <c r="JT194" i="3"/>
  <c r="JS194" i="3"/>
  <c r="JR194" i="3"/>
  <c r="JQ194" i="3"/>
  <c r="JP194" i="3"/>
  <c r="JO194" i="3"/>
  <c r="JT192" i="3"/>
  <c r="JS192" i="3"/>
  <c r="JR192" i="3"/>
  <c r="JQ192" i="3"/>
  <c r="JP192" i="3"/>
  <c r="JO192" i="3"/>
  <c r="JT190" i="3"/>
  <c r="JS190" i="3"/>
  <c r="JR190" i="3"/>
  <c r="JQ190" i="3"/>
  <c r="JP190" i="3"/>
  <c r="JO190" i="3"/>
  <c r="JT188" i="3"/>
  <c r="JS188" i="3"/>
  <c r="JR188" i="3"/>
  <c r="JQ188" i="3"/>
  <c r="JP188" i="3"/>
  <c r="JO188" i="3"/>
  <c r="JT187" i="3"/>
  <c r="JS187" i="3"/>
  <c r="JR187" i="3"/>
  <c r="JQ187" i="3"/>
  <c r="JP187" i="3"/>
  <c r="JO187" i="3"/>
  <c r="JT185" i="3"/>
  <c r="JS185" i="3"/>
  <c r="JR185" i="3"/>
  <c r="JQ185" i="3"/>
  <c r="JP185" i="3"/>
  <c r="JO185" i="3"/>
  <c r="JT184" i="3"/>
  <c r="JS184" i="3"/>
  <c r="JR184" i="3"/>
  <c r="JQ184" i="3"/>
  <c r="JP184" i="3"/>
  <c r="JO184" i="3"/>
  <c r="JT183" i="3"/>
  <c r="JS183" i="3"/>
  <c r="JR183" i="3"/>
  <c r="JQ183" i="3"/>
  <c r="JP183" i="3"/>
  <c r="JO183" i="3"/>
  <c r="JT182" i="3"/>
  <c r="JS182" i="3"/>
  <c r="JR182" i="3"/>
  <c r="JQ182" i="3"/>
  <c r="JP182" i="3"/>
  <c r="JO182" i="3"/>
  <c r="JT181" i="3"/>
  <c r="JS181" i="3"/>
  <c r="JR181" i="3"/>
  <c r="JQ181" i="3"/>
  <c r="JP181" i="3"/>
  <c r="JO181" i="3"/>
  <c r="JT180" i="3"/>
  <c r="JS180" i="3"/>
  <c r="JR180" i="3"/>
  <c r="JQ180" i="3"/>
  <c r="JP180" i="3"/>
  <c r="JO180" i="3"/>
  <c r="JT179" i="3"/>
  <c r="JS179" i="3"/>
  <c r="JR179" i="3"/>
  <c r="JQ179" i="3"/>
  <c r="JP179" i="3"/>
  <c r="JO179" i="3"/>
  <c r="JT177" i="3"/>
  <c r="JS177" i="3"/>
  <c r="JR177" i="3"/>
  <c r="JQ177" i="3"/>
  <c r="JP177" i="3"/>
  <c r="JO177" i="3"/>
  <c r="JT176" i="3"/>
  <c r="JS176" i="3"/>
  <c r="JR176" i="3"/>
  <c r="JQ176" i="3"/>
  <c r="JP176" i="3"/>
  <c r="JO176" i="3"/>
  <c r="JT175" i="3"/>
  <c r="JS175" i="3"/>
  <c r="JR175" i="3"/>
  <c r="JQ175" i="3"/>
  <c r="JP175" i="3"/>
  <c r="JO175" i="3"/>
  <c r="JT174" i="3"/>
  <c r="JS174" i="3"/>
  <c r="JR174" i="3"/>
  <c r="JQ174" i="3"/>
  <c r="JP174" i="3"/>
  <c r="JO174" i="3"/>
  <c r="JT173" i="3"/>
  <c r="JS173" i="3"/>
  <c r="JR173" i="3"/>
  <c r="JQ173" i="3"/>
  <c r="JP173" i="3"/>
  <c r="JO173" i="3"/>
  <c r="JT172" i="3"/>
  <c r="JS172" i="3"/>
  <c r="JR172" i="3"/>
  <c r="JQ172" i="3"/>
  <c r="JP172" i="3"/>
  <c r="JO172" i="3"/>
  <c r="JT116" i="3"/>
  <c r="JS116" i="3"/>
  <c r="JR116" i="3"/>
  <c r="JQ116" i="3"/>
  <c r="JP116" i="3"/>
  <c r="JO116" i="3"/>
  <c r="JT115" i="3"/>
  <c r="JS115" i="3"/>
  <c r="JR115" i="3"/>
  <c r="JQ115" i="3"/>
  <c r="JP115" i="3"/>
  <c r="JO115" i="3"/>
  <c r="JT114" i="3"/>
  <c r="JS114" i="3"/>
  <c r="JR114" i="3"/>
  <c r="JQ114" i="3"/>
  <c r="JP114" i="3"/>
  <c r="JO114" i="3"/>
  <c r="JT113" i="3"/>
  <c r="JS113" i="3"/>
  <c r="JR113" i="3"/>
  <c r="JQ113" i="3"/>
  <c r="JP113" i="3"/>
  <c r="JO113" i="3"/>
  <c r="JT112" i="3"/>
  <c r="JS112" i="3"/>
  <c r="JR112" i="3"/>
  <c r="JQ112" i="3"/>
  <c r="JP112" i="3"/>
  <c r="JO112" i="3"/>
  <c r="JT111" i="3"/>
  <c r="JS111" i="3"/>
  <c r="JR111" i="3"/>
  <c r="JQ111" i="3"/>
  <c r="JP111" i="3"/>
  <c r="JO111" i="3"/>
  <c r="JT110" i="3"/>
  <c r="JS110" i="3"/>
  <c r="JR110" i="3"/>
  <c r="JQ110" i="3"/>
  <c r="JP110" i="3"/>
  <c r="JO110" i="3"/>
  <c r="JT109" i="3"/>
  <c r="JS109" i="3"/>
  <c r="JR109" i="3"/>
  <c r="JQ109" i="3"/>
  <c r="JP109" i="3"/>
  <c r="JO109" i="3"/>
  <c r="JT108" i="3"/>
  <c r="JS108" i="3"/>
  <c r="JR108" i="3"/>
  <c r="JQ108" i="3"/>
  <c r="JP108" i="3"/>
  <c r="JO108" i="3"/>
  <c r="JT107" i="3"/>
  <c r="JS107" i="3"/>
  <c r="JR107" i="3"/>
  <c r="JQ107" i="3"/>
  <c r="JP107" i="3"/>
  <c r="JO107" i="3"/>
  <c r="JT106" i="3"/>
  <c r="JS106" i="3"/>
  <c r="JR106" i="3"/>
  <c r="JQ106" i="3"/>
  <c r="JP106" i="3"/>
  <c r="JO106" i="3"/>
  <c r="JT105" i="3"/>
  <c r="JS105" i="3"/>
  <c r="JR105" i="3"/>
  <c r="JQ105" i="3"/>
  <c r="JP105" i="3"/>
  <c r="JO105" i="3"/>
  <c r="JT104" i="3"/>
  <c r="JS104" i="3"/>
  <c r="JR104" i="3"/>
  <c r="JQ104" i="3"/>
  <c r="JP104" i="3"/>
  <c r="JO104" i="3"/>
  <c r="JT103" i="3"/>
  <c r="JS103" i="3"/>
  <c r="JR103" i="3"/>
  <c r="JQ103" i="3"/>
  <c r="JP103" i="3"/>
  <c r="JO103" i="3"/>
  <c r="JT102" i="3"/>
  <c r="JS102" i="3"/>
  <c r="JR102" i="3"/>
  <c r="JQ102" i="3"/>
  <c r="JP102" i="3"/>
  <c r="JO102" i="3"/>
  <c r="JT101" i="3"/>
  <c r="JS101" i="3"/>
  <c r="JR101" i="3"/>
  <c r="JQ101" i="3"/>
  <c r="JP101" i="3"/>
  <c r="JO101" i="3"/>
  <c r="JT100" i="3"/>
  <c r="JS100" i="3"/>
  <c r="JR100" i="3"/>
  <c r="JQ100" i="3"/>
  <c r="JP100" i="3"/>
  <c r="JO100" i="3"/>
  <c r="JT99" i="3"/>
  <c r="JT309" i="3" s="1"/>
  <c r="JS99" i="3"/>
  <c r="JS309" i="3" s="1"/>
  <c r="JR99" i="3"/>
  <c r="JR309" i="3" s="1"/>
  <c r="JQ99" i="3"/>
  <c r="JQ309" i="3" s="1"/>
  <c r="JP99" i="3"/>
  <c r="JP309" i="3" s="1"/>
  <c r="JO99" i="3"/>
  <c r="JO309" i="3" s="1"/>
  <c r="JT98" i="3"/>
  <c r="JS98" i="3"/>
  <c r="JR98" i="3"/>
  <c r="JQ98" i="3"/>
  <c r="JP98" i="3"/>
  <c r="JO98" i="3"/>
  <c r="JT97" i="3"/>
  <c r="JS97" i="3"/>
  <c r="JR97" i="3"/>
  <c r="JQ97" i="3"/>
  <c r="JP97" i="3"/>
  <c r="JO97" i="3"/>
  <c r="JT96" i="3"/>
  <c r="JS96" i="3"/>
  <c r="JR96" i="3"/>
  <c r="JQ96" i="3"/>
  <c r="JP96" i="3"/>
  <c r="JO96" i="3"/>
  <c r="JT95" i="3"/>
  <c r="JT301" i="3" s="1"/>
  <c r="JS95" i="3"/>
  <c r="JS301" i="3" s="1"/>
  <c r="JR95" i="3"/>
  <c r="JR301" i="3" s="1"/>
  <c r="JQ95" i="3"/>
  <c r="JQ301" i="3" s="1"/>
  <c r="JP95" i="3"/>
  <c r="JP301" i="3" s="1"/>
  <c r="JO95" i="3"/>
  <c r="JO301" i="3" s="1"/>
  <c r="JT94" i="3"/>
  <c r="JS94" i="3"/>
  <c r="JR94" i="3"/>
  <c r="JQ94" i="3"/>
  <c r="JP94" i="3"/>
  <c r="JO94" i="3"/>
  <c r="JT93" i="3"/>
  <c r="JS93" i="3"/>
  <c r="JR93" i="3"/>
  <c r="JQ93" i="3"/>
  <c r="JP93" i="3"/>
  <c r="JO93" i="3"/>
  <c r="JT92" i="3"/>
  <c r="JS92" i="3"/>
  <c r="JR92" i="3"/>
  <c r="JQ92" i="3"/>
  <c r="JP92" i="3"/>
  <c r="JO92" i="3"/>
  <c r="JT91" i="3"/>
  <c r="JS91" i="3"/>
  <c r="JR91" i="3"/>
  <c r="JQ91" i="3"/>
  <c r="JP91" i="3"/>
  <c r="JO91" i="3"/>
  <c r="JT90" i="3"/>
  <c r="JS90" i="3"/>
  <c r="JR90" i="3"/>
  <c r="JQ90" i="3"/>
  <c r="JP90" i="3"/>
  <c r="JO90" i="3"/>
  <c r="JT89" i="3"/>
  <c r="JS89" i="3"/>
  <c r="JR89" i="3"/>
  <c r="JQ89" i="3"/>
  <c r="JP89" i="3"/>
  <c r="JO89" i="3"/>
  <c r="JT88" i="3"/>
  <c r="JS88" i="3"/>
  <c r="JR88" i="3"/>
  <c r="JQ88" i="3"/>
  <c r="JP88" i="3"/>
  <c r="JO88" i="3"/>
  <c r="JT87" i="3"/>
  <c r="JS87" i="3"/>
  <c r="JR87" i="3"/>
  <c r="JQ87" i="3"/>
  <c r="JP87" i="3"/>
  <c r="JO87" i="3"/>
  <c r="JT86" i="3"/>
  <c r="JS86" i="3"/>
  <c r="JR86" i="3"/>
  <c r="JQ86" i="3"/>
  <c r="JP86" i="3"/>
  <c r="JO86" i="3"/>
  <c r="JT85" i="3"/>
  <c r="JS85" i="3"/>
  <c r="JR85" i="3"/>
  <c r="JQ85" i="3"/>
  <c r="JP85" i="3"/>
  <c r="JO85" i="3"/>
  <c r="JT84" i="3"/>
  <c r="JS84" i="3"/>
  <c r="JR84" i="3"/>
  <c r="JQ84" i="3"/>
  <c r="JP84" i="3"/>
  <c r="JO84" i="3"/>
  <c r="JT83" i="3"/>
  <c r="JS83" i="3"/>
  <c r="JR83" i="3"/>
  <c r="JQ83" i="3"/>
  <c r="JP83" i="3"/>
  <c r="JO83" i="3"/>
  <c r="JT82" i="3"/>
  <c r="JS82" i="3"/>
  <c r="JR82" i="3"/>
  <c r="JQ82" i="3"/>
  <c r="JP82" i="3"/>
  <c r="JO82" i="3"/>
  <c r="JT80" i="3"/>
  <c r="JS80" i="3"/>
  <c r="JR80" i="3"/>
  <c r="JQ80" i="3"/>
  <c r="JP80" i="3"/>
  <c r="JO80" i="3"/>
  <c r="JT79" i="3"/>
  <c r="JS79" i="3"/>
  <c r="JR79" i="3"/>
  <c r="JQ79" i="3"/>
  <c r="JP79" i="3"/>
  <c r="JO79" i="3"/>
  <c r="JT78" i="3"/>
  <c r="JS78" i="3"/>
  <c r="JR78" i="3"/>
  <c r="JQ78" i="3"/>
  <c r="JP78" i="3"/>
  <c r="JO78" i="3"/>
  <c r="JT77" i="3"/>
  <c r="JS77" i="3"/>
  <c r="JR77" i="3"/>
  <c r="JQ77" i="3"/>
  <c r="JP77" i="3"/>
  <c r="JO77" i="3"/>
  <c r="JT75" i="3"/>
  <c r="JS75" i="3"/>
  <c r="JR75" i="3"/>
  <c r="JQ75" i="3"/>
  <c r="JP75" i="3"/>
  <c r="JO75" i="3"/>
  <c r="JT73" i="3"/>
  <c r="JS73" i="3"/>
  <c r="JR73" i="3"/>
  <c r="JQ73" i="3"/>
  <c r="JP73" i="3"/>
  <c r="JO73" i="3"/>
  <c r="JT72" i="3"/>
  <c r="JS72" i="3"/>
  <c r="JR72" i="3"/>
  <c r="JQ72" i="3"/>
  <c r="JP72" i="3"/>
  <c r="JO72" i="3"/>
  <c r="JT70" i="3"/>
  <c r="JS70" i="3"/>
  <c r="JR70" i="3"/>
  <c r="JQ70" i="3"/>
  <c r="JP70" i="3"/>
  <c r="JO70" i="3"/>
  <c r="JT69" i="3"/>
  <c r="JS69" i="3"/>
  <c r="JR69" i="3"/>
  <c r="JQ69" i="3"/>
  <c r="JP69" i="3"/>
  <c r="JO69" i="3"/>
  <c r="JT68" i="3"/>
  <c r="JS68" i="3"/>
  <c r="JR68" i="3"/>
  <c r="JQ68" i="3"/>
  <c r="JP68" i="3"/>
  <c r="JO68" i="3"/>
  <c r="JT66" i="3"/>
  <c r="JS66" i="3"/>
  <c r="JR66" i="3"/>
  <c r="JQ66" i="3"/>
  <c r="JP66" i="3"/>
  <c r="JO66" i="3"/>
  <c r="JT65" i="3"/>
  <c r="JS65" i="3"/>
  <c r="JR65" i="3"/>
  <c r="JQ65" i="3"/>
  <c r="JP65" i="3"/>
  <c r="JO65" i="3"/>
  <c r="JT63" i="3"/>
  <c r="JS63" i="3"/>
  <c r="JR63" i="3"/>
  <c r="JQ63" i="3"/>
  <c r="JP63" i="3"/>
  <c r="JO63" i="3"/>
  <c r="JT62" i="3"/>
  <c r="JS62" i="3"/>
  <c r="JR62" i="3"/>
  <c r="JQ62" i="3"/>
  <c r="JP62" i="3"/>
  <c r="JO62" i="3"/>
  <c r="JT60" i="3"/>
  <c r="JS60" i="3"/>
  <c r="JR60" i="3"/>
  <c r="JQ60" i="3"/>
  <c r="JP60" i="3"/>
  <c r="JO60" i="3"/>
  <c r="JT59" i="3"/>
  <c r="JS59" i="3"/>
  <c r="JR59" i="3"/>
  <c r="JQ59" i="3"/>
  <c r="JP59" i="3"/>
  <c r="JO59" i="3"/>
  <c r="JT58" i="3"/>
  <c r="JS58" i="3"/>
  <c r="JR58" i="3"/>
  <c r="JQ58" i="3"/>
  <c r="JP58" i="3"/>
  <c r="JO58" i="3"/>
  <c r="JT57" i="3"/>
  <c r="JS57" i="3"/>
  <c r="JR57" i="3"/>
  <c r="JQ57" i="3"/>
  <c r="JP57" i="3"/>
  <c r="JO57" i="3"/>
  <c r="JT56" i="3"/>
  <c r="JS56" i="3"/>
  <c r="JR56" i="3"/>
  <c r="JQ56" i="3"/>
  <c r="JP56" i="3"/>
  <c r="JO56" i="3"/>
  <c r="JT55" i="3"/>
  <c r="JS55" i="3"/>
  <c r="JR55" i="3"/>
  <c r="JQ55" i="3"/>
  <c r="JP55" i="3"/>
  <c r="JO55" i="3"/>
  <c r="JT54" i="3"/>
  <c r="JS54" i="3"/>
  <c r="JR54" i="3"/>
  <c r="JQ54" i="3"/>
  <c r="JP54" i="3"/>
  <c r="JO54" i="3"/>
  <c r="JT53" i="3"/>
  <c r="JS53" i="3"/>
  <c r="JR53" i="3"/>
  <c r="JQ53" i="3"/>
  <c r="JP53" i="3"/>
  <c r="JO53" i="3"/>
  <c r="JT52" i="3"/>
  <c r="JS52" i="3"/>
  <c r="JR52" i="3"/>
  <c r="JQ52" i="3"/>
  <c r="JP52" i="3"/>
  <c r="JO52" i="3"/>
  <c r="JT51" i="3"/>
  <c r="JS51" i="3"/>
  <c r="JR51" i="3"/>
  <c r="JQ51" i="3"/>
  <c r="JP51" i="3"/>
  <c r="JO51" i="3"/>
  <c r="JT50" i="3"/>
  <c r="JT49" i="3" s="1"/>
  <c r="JS50" i="3"/>
  <c r="JS49" i="3" s="1"/>
  <c r="JR50" i="3"/>
  <c r="JR49" i="3" s="1"/>
  <c r="JQ50" i="3"/>
  <c r="JQ49" i="3" s="1"/>
  <c r="JP50" i="3"/>
  <c r="JP49" i="3" s="1"/>
  <c r="JO50" i="3"/>
  <c r="JO49" i="3" s="1"/>
  <c r="JT48" i="3"/>
  <c r="JS48" i="3"/>
  <c r="JR48" i="3"/>
  <c r="JQ48" i="3"/>
  <c r="JP48" i="3"/>
  <c r="JO48" i="3"/>
  <c r="JT47" i="3"/>
  <c r="JS47" i="3"/>
  <c r="JR47" i="3"/>
  <c r="JQ47" i="3"/>
  <c r="JP47" i="3"/>
  <c r="JO47" i="3"/>
  <c r="JT45" i="3"/>
  <c r="JS45" i="3"/>
  <c r="JR45" i="3"/>
  <c r="JQ45" i="3"/>
  <c r="JP45" i="3"/>
  <c r="JO45" i="3"/>
  <c r="JT43" i="3"/>
  <c r="JS43" i="3"/>
  <c r="JR43" i="3"/>
  <c r="JQ43" i="3"/>
  <c r="JP43" i="3"/>
  <c r="JO43" i="3"/>
  <c r="JT42" i="3"/>
  <c r="JS42" i="3"/>
  <c r="JR42" i="3"/>
  <c r="JQ42" i="3"/>
  <c r="JP42" i="3"/>
  <c r="JO42" i="3"/>
  <c r="JT40" i="3"/>
  <c r="JS40" i="3"/>
  <c r="JR40" i="3"/>
  <c r="JQ40" i="3"/>
  <c r="JP40" i="3"/>
  <c r="JO40" i="3"/>
  <c r="JT39" i="3"/>
  <c r="JT303" i="3" s="1"/>
  <c r="JS39" i="3"/>
  <c r="JS303" i="3" s="1"/>
  <c r="JR39" i="3"/>
  <c r="JR303" i="3" s="1"/>
  <c r="JQ39" i="3"/>
  <c r="JQ303" i="3" s="1"/>
  <c r="JP39" i="3"/>
  <c r="JP303" i="3" s="1"/>
  <c r="JO39" i="3"/>
  <c r="JO303" i="3" s="1"/>
  <c r="JT38" i="3"/>
  <c r="JS38" i="3"/>
  <c r="JR38" i="3"/>
  <c r="JQ38" i="3"/>
  <c r="JP38" i="3"/>
  <c r="JO38" i="3"/>
  <c r="JT36" i="3"/>
  <c r="JS36" i="3"/>
  <c r="JR36" i="3"/>
  <c r="JQ36" i="3"/>
  <c r="JP36" i="3"/>
  <c r="JO36" i="3"/>
  <c r="JT34" i="3"/>
  <c r="JS34" i="3"/>
  <c r="JR34" i="3"/>
  <c r="JQ34" i="3"/>
  <c r="JP34" i="3"/>
  <c r="JO34" i="3"/>
  <c r="JT33" i="3"/>
  <c r="JS33" i="3"/>
  <c r="JR33" i="3"/>
  <c r="JQ33" i="3"/>
  <c r="JP33" i="3"/>
  <c r="JO33" i="3"/>
  <c r="JT32" i="3"/>
  <c r="JS32" i="3"/>
  <c r="JR32" i="3"/>
  <c r="JQ32" i="3"/>
  <c r="JP32" i="3"/>
  <c r="JO32" i="3"/>
  <c r="JT31" i="3"/>
  <c r="JS31" i="3"/>
  <c r="JR31" i="3"/>
  <c r="JQ31" i="3"/>
  <c r="JP31" i="3"/>
  <c r="JO31" i="3"/>
  <c r="JT29" i="3"/>
  <c r="JS29" i="3"/>
  <c r="JR29" i="3"/>
  <c r="JQ29" i="3"/>
  <c r="JP29" i="3"/>
  <c r="JO29" i="3"/>
  <c r="JT28" i="3"/>
  <c r="JS28" i="3"/>
  <c r="JR28" i="3"/>
  <c r="JQ28" i="3"/>
  <c r="JP28" i="3"/>
  <c r="JO28" i="3"/>
  <c r="JT27" i="3"/>
  <c r="JS27" i="3"/>
  <c r="JR27" i="3"/>
  <c r="JQ27" i="3"/>
  <c r="JP27" i="3"/>
  <c r="JO27" i="3"/>
  <c r="JT25" i="3"/>
  <c r="JS25" i="3"/>
  <c r="JR25" i="3"/>
  <c r="JQ25" i="3"/>
  <c r="JP25" i="3"/>
  <c r="JO25" i="3"/>
  <c r="JT23" i="3"/>
  <c r="JS23" i="3"/>
  <c r="JR23" i="3"/>
  <c r="JQ23" i="3"/>
  <c r="JP23" i="3"/>
  <c r="JO23" i="3"/>
  <c r="JT21" i="3"/>
  <c r="JS21" i="3"/>
  <c r="JR21" i="3"/>
  <c r="JQ21" i="3"/>
  <c r="JP21" i="3"/>
  <c r="JO21" i="3"/>
  <c r="JT20" i="3"/>
  <c r="JS20" i="3"/>
  <c r="JR20" i="3"/>
  <c r="JQ20" i="3"/>
  <c r="JP20" i="3"/>
  <c r="JO20" i="3"/>
  <c r="JT19" i="3"/>
  <c r="JS19" i="3"/>
  <c r="JR19" i="3"/>
  <c r="JQ19" i="3"/>
  <c r="JP19" i="3"/>
  <c r="JO19" i="3"/>
  <c r="JT18" i="3"/>
  <c r="JS18" i="3"/>
  <c r="JR18" i="3"/>
  <c r="JQ18" i="3"/>
  <c r="JP18" i="3"/>
  <c r="JO18" i="3"/>
  <c r="JT17" i="3"/>
  <c r="JS17" i="3"/>
  <c r="JR17" i="3"/>
  <c r="JQ17" i="3"/>
  <c r="JP17" i="3"/>
  <c r="JO17" i="3"/>
  <c r="JT16" i="3"/>
  <c r="JS16" i="3"/>
  <c r="JR16" i="3"/>
  <c r="JQ16" i="3"/>
  <c r="JP16" i="3"/>
  <c r="JO16" i="3"/>
  <c r="JT15" i="3"/>
  <c r="JS15" i="3"/>
  <c r="JR15" i="3"/>
  <c r="JQ15" i="3"/>
  <c r="JP15" i="3"/>
  <c r="JO15" i="3"/>
  <c r="JT14" i="3"/>
  <c r="JS14" i="3"/>
  <c r="JR14" i="3"/>
  <c r="JQ14" i="3"/>
  <c r="JP14" i="3"/>
  <c r="JO14" i="3"/>
  <c r="JT13" i="3"/>
  <c r="JS13" i="3"/>
  <c r="JR13" i="3"/>
  <c r="JQ13" i="3"/>
  <c r="JP13" i="3"/>
  <c r="JO13" i="3"/>
  <c r="JT12" i="3"/>
  <c r="JS12" i="3"/>
  <c r="JR12" i="3"/>
  <c r="JQ12" i="3"/>
  <c r="JP12" i="3"/>
  <c r="JO12" i="3"/>
  <c r="JE289" i="3"/>
  <c r="JD289" i="3"/>
  <c r="JC289" i="3"/>
  <c r="JB289" i="3"/>
  <c r="JA289" i="3"/>
  <c r="IZ289" i="3"/>
  <c r="JE288" i="3"/>
  <c r="JD288" i="3"/>
  <c r="JC288" i="3"/>
  <c r="JB288" i="3"/>
  <c r="JA288" i="3"/>
  <c r="IZ288" i="3"/>
  <c r="JE287" i="3"/>
  <c r="JD287" i="3"/>
  <c r="JC287" i="3"/>
  <c r="JB287" i="3"/>
  <c r="JA287" i="3"/>
  <c r="IZ287" i="3"/>
  <c r="JE286" i="3"/>
  <c r="JD286" i="3"/>
  <c r="JC286" i="3"/>
  <c r="JB286" i="3"/>
  <c r="JA286" i="3"/>
  <c r="IZ286" i="3"/>
  <c r="JE285" i="3"/>
  <c r="JD285" i="3"/>
  <c r="JC285" i="3"/>
  <c r="JB285" i="3"/>
  <c r="JA285" i="3"/>
  <c r="IZ285" i="3"/>
  <c r="JE284" i="3"/>
  <c r="JD284" i="3"/>
  <c r="JC284" i="3"/>
  <c r="JB284" i="3"/>
  <c r="JA284" i="3"/>
  <c r="IZ284" i="3"/>
  <c r="JE283" i="3"/>
  <c r="JD283" i="3"/>
  <c r="JC283" i="3"/>
  <c r="JB283" i="3"/>
  <c r="JA283" i="3"/>
  <c r="IZ283" i="3"/>
  <c r="JE282" i="3"/>
  <c r="JD282" i="3"/>
  <c r="JC282" i="3"/>
  <c r="JB282" i="3"/>
  <c r="JA282" i="3"/>
  <c r="IZ282" i="3"/>
  <c r="JE281" i="3"/>
  <c r="JD281" i="3"/>
  <c r="JC281" i="3"/>
  <c r="JB281" i="3"/>
  <c r="JA281" i="3"/>
  <c r="IZ281" i="3"/>
  <c r="JE280" i="3"/>
  <c r="JD280" i="3"/>
  <c r="JC280" i="3"/>
  <c r="JB280" i="3"/>
  <c r="JA280" i="3"/>
  <c r="IZ280" i="3"/>
  <c r="JE279" i="3"/>
  <c r="JD279" i="3"/>
  <c r="JC279" i="3"/>
  <c r="JB279" i="3"/>
  <c r="JA279" i="3"/>
  <c r="IZ279" i="3"/>
  <c r="JE278" i="3"/>
  <c r="JD278" i="3"/>
  <c r="JC278" i="3"/>
  <c r="JB278" i="3"/>
  <c r="JA278" i="3"/>
  <c r="IZ278" i="3"/>
  <c r="JE277" i="3"/>
  <c r="JD277" i="3"/>
  <c r="JC277" i="3"/>
  <c r="JB277" i="3"/>
  <c r="JA277" i="3"/>
  <c r="IZ277" i="3"/>
  <c r="JE276" i="3"/>
  <c r="JD276" i="3"/>
  <c r="JC276" i="3"/>
  <c r="JB276" i="3"/>
  <c r="JA276" i="3"/>
  <c r="IZ276" i="3"/>
  <c r="JE275" i="3"/>
  <c r="JD275" i="3"/>
  <c r="JC275" i="3"/>
  <c r="JB275" i="3"/>
  <c r="JA275" i="3"/>
  <c r="IZ275" i="3"/>
  <c r="JE274" i="3"/>
  <c r="JD274" i="3"/>
  <c r="JC274" i="3"/>
  <c r="JB274" i="3"/>
  <c r="JA274" i="3"/>
  <c r="IZ274" i="3"/>
  <c r="JE272" i="3"/>
  <c r="JD272" i="3"/>
  <c r="JC272" i="3"/>
  <c r="JB272" i="3"/>
  <c r="JA272" i="3"/>
  <c r="IZ272" i="3"/>
  <c r="JE271" i="3"/>
  <c r="JD271" i="3"/>
  <c r="JC271" i="3"/>
  <c r="JB271" i="3"/>
  <c r="JA271" i="3"/>
  <c r="IZ271" i="3"/>
  <c r="JE270" i="3"/>
  <c r="JD270" i="3"/>
  <c r="JC270" i="3"/>
  <c r="JB270" i="3"/>
  <c r="JA270" i="3"/>
  <c r="IZ270" i="3"/>
  <c r="JE269" i="3"/>
  <c r="JD269" i="3"/>
  <c r="JC269" i="3"/>
  <c r="JB269" i="3"/>
  <c r="JA269" i="3"/>
  <c r="IZ269" i="3"/>
  <c r="JE268" i="3"/>
  <c r="JD268" i="3"/>
  <c r="JC268" i="3"/>
  <c r="JB268" i="3"/>
  <c r="JA268" i="3"/>
  <c r="IZ268" i="3"/>
  <c r="JE267" i="3"/>
  <c r="JD267" i="3"/>
  <c r="JC267" i="3"/>
  <c r="JB267" i="3"/>
  <c r="JA267" i="3"/>
  <c r="IZ267" i="3"/>
  <c r="JE266" i="3"/>
  <c r="JD266" i="3"/>
  <c r="JC266" i="3"/>
  <c r="JB266" i="3"/>
  <c r="JA266" i="3"/>
  <c r="IZ266" i="3"/>
  <c r="JE265" i="3"/>
  <c r="JD265" i="3"/>
  <c r="JC265" i="3"/>
  <c r="JB265" i="3"/>
  <c r="JA265" i="3"/>
  <c r="IZ265" i="3"/>
  <c r="JE264" i="3"/>
  <c r="JD264" i="3"/>
  <c r="JC264" i="3"/>
  <c r="JB264" i="3"/>
  <c r="JA264" i="3"/>
  <c r="IZ264" i="3"/>
  <c r="JE263" i="3"/>
  <c r="JD263" i="3"/>
  <c r="JC263" i="3"/>
  <c r="JB263" i="3"/>
  <c r="JA263" i="3"/>
  <c r="IZ263" i="3"/>
  <c r="JE262" i="3"/>
  <c r="JD262" i="3"/>
  <c r="JC262" i="3"/>
  <c r="JB262" i="3"/>
  <c r="JA262" i="3"/>
  <c r="IZ262" i="3"/>
  <c r="JE261" i="3"/>
  <c r="JD261" i="3"/>
  <c r="JC261" i="3"/>
  <c r="JB261" i="3"/>
  <c r="JA261" i="3"/>
  <c r="IZ261" i="3"/>
  <c r="JE260" i="3"/>
  <c r="JD260" i="3"/>
  <c r="JC260" i="3"/>
  <c r="JB260" i="3"/>
  <c r="JA260" i="3"/>
  <c r="IZ260" i="3"/>
  <c r="JE259" i="3"/>
  <c r="JD259" i="3"/>
  <c r="JC259" i="3"/>
  <c r="JB259" i="3"/>
  <c r="JA259" i="3"/>
  <c r="IZ259" i="3"/>
  <c r="JE258" i="3"/>
  <c r="JD258" i="3"/>
  <c r="JC258" i="3"/>
  <c r="JB258" i="3"/>
  <c r="JA258" i="3"/>
  <c r="IZ258" i="3"/>
  <c r="JE257" i="3"/>
  <c r="JD257" i="3"/>
  <c r="JC257" i="3"/>
  <c r="JB257" i="3"/>
  <c r="JA257" i="3"/>
  <c r="IZ257" i="3"/>
  <c r="JE256" i="3"/>
  <c r="JD256" i="3"/>
  <c r="JC256" i="3"/>
  <c r="JB256" i="3"/>
  <c r="JA256" i="3"/>
  <c r="IZ256" i="3"/>
  <c r="JE255" i="3"/>
  <c r="JD255" i="3"/>
  <c r="JC255" i="3"/>
  <c r="JB255" i="3"/>
  <c r="JA255" i="3"/>
  <c r="IZ255" i="3"/>
  <c r="JE254" i="3"/>
  <c r="JD254" i="3"/>
  <c r="JC254" i="3"/>
  <c r="JB254" i="3"/>
  <c r="JA254" i="3"/>
  <c r="IZ254" i="3"/>
  <c r="JE253" i="3"/>
  <c r="JD253" i="3"/>
  <c r="JC253" i="3"/>
  <c r="JB253" i="3"/>
  <c r="JA253" i="3"/>
  <c r="IZ253" i="3"/>
  <c r="JE252" i="3"/>
  <c r="JD252" i="3"/>
  <c r="JC252" i="3"/>
  <c r="JB252" i="3"/>
  <c r="JA252" i="3"/>
  <c r="IZ252" i="3"/>
  <c r="JE251" i="3"/>
  <c r="JD251" i="3"/>
  <c r="JC251" i="3"/>
  <c r="JB251" i="3"/>
  <c r="JA251" i="3"/>
  <c r="IZ251" i="3"/>
  <c r="JE250" i="3"/>
  <c r="JD250" i="3"/>
  <c r="JC250" i="3"/>
  <c r="JB250" i="3"/>
  <c r="JA250" i="3"/>
  <c r="IZ250" i="3"/>
  <c r="JE249" i="3"/>
  <c r="JD249" i="3"/>
  <c r="JC249" i="3"/>
  <c r="JB249" i="3"/>
  <c r="JA249" i="3"/>
  <c r="IZ249" i="3"/>
  <c r="JE248" i="3"/>
  <c r="JD248" i="3"/>
  <c r="JC248" i="3"/>
  <c r="JB248" i="3"/>
  <c r="JA248" i="3"/>
  <c r="IZ248" i="3"/>
  <c r="JE247" i="3"/>
  <c r="JD247" i="3"/>
  <c r="JC247" i="3"/>
  <c r="JB247" i="3"/>
  <c r="JA247" i="3"/>
  <c r="IZ247" i="3"/>
  <c r="JE246" i="3"/>
  <c r="JD246" i="3"/>
  <c r="JC246" i="3"/>
  <c r="JB246" i="3"/>
  <c r="JA246" i="3"/>
  <c r="IZ246" i="3"/>
  <c r="JE245" i="3"/>
  <c r="JD245" i="3"/>
  <c r="JC245" i="3"/>
  <c r="JB245" i="3"/>
  <c r="JA245" i="3"/>
  <c r="IZ245" i="3"/>
  <c r="JE244" i="3"/>
  <c r="JD244" i="3"/>
  <c r="JC244" i="3"/>
  <c r="JB244" i="3"/>
  <c r="JA244" i="3"/>
  <c r="IZ244" i="3"/>
  <c r="JE243" i="3"/>
  <c r="JD243" i="3"/>
  <c r="JC243" i="3"/>
  <c r="JB243" i="3"/>
  <c r="JA243" i="3"/>
  <c r="IZ243" i="3"/>
  <c r="JE241" i="3"/>
  <c r="JD241" i="3"/>
  <c r="JC241" i="3"/>
  <c r="JB241" i="3"/>
  <c r="JA241" i="3"/>
  <c r="IZ241" i="3"/>
  <c r="JE240" i="3"/>
  <c r="JD240" i="3"/>
  <c r="JC240" i="3"/>
  <c r="JB240" i="3"/>
  <c r="JA240" i="3"/>
  <c r="IZ240" i="3"/>
  <c r="JE239" i="3"/>
  <c r="JD239" i="3"/>
  <c r="JC239" i="3"/>
  <c r="JB239" i="3"/>
  <c r="JA239" i="3"/>
  <c r="IZ239" i="3"/>
  <c r="JE238" i="3"/>
  <c r="JD238" i="3"/>
  <c r="JC238" i="3"/>
  <c r="JB238" i="3"/>
  <c r="JA238" i="3"/>
  <c r="IZ238" i="3"/>
  <c r="JE236" i="3"/>
  <c r="JD236" i="3"/>
  <c r="JC236" i="3"/>
  <c r="JB236" i="3"/>
  <c r="JA236" i="3"/>
  <c r="IZ236" i="3"/>
  <c r="JE235" i="3"/>
  <c r="JD235" i="3"/>
  <c r="JC235" i="3"/>
  <c r="JB235" i="3"/>
  <c r="JA235" i="3"/>
  <c r="IZ235" i="3"/>
  <c r="JE234" i="3"/>
  <c r="JD234" i="3"/>
  <c r="JC234" i="3"/>
  <c r="JB234" i="3"/>
  <c r="JA234" i="3"/>
  <c r="IZ234" i="3"/>
  <c r="JE232" i="3"/>
  <c r="JD232" i="3"/>
  <c r="JC232" i="3"/>
  <c r="JB232" i="3"/>
  <c r="JA232" i="3"/>
  <c r="IZ232" i="3"/>
  <c r="JE230" i="3"/>
  <c r="JD230" i="3"/>
  <c r="JC230" i="3"/>
  <c r="JB230" i="3"/>
  <c r="JA230" i="3"/>
  <c r="IZ230" i="3"/>
  <c r="JE229" i="3"/>
  <c r="JD229" i="3"/>
  <c r="JC229" i="3"/>
  <c r="JB229" i="3"/>
  <c r="JA229" i="3"/>
  <c r="IZ229" i="3"/>
  <c r="JE228" i="3"/>
  <c r="JD228" i="3"/>
  <c r="JC228" i="3"/>
  <c r="JB228" i="3"/>
  <c r="JA228" i="3"/>
  <c r="IZ228" i="3"/>
  <c r="JE227" i="3"/>
  <c r="JD227" i="3"/>
  <c r="JC227" i="3"/>
  <c r="JB227" i="3"/>
  <c r="JA227" i="3"/>
  <c r="IZ227" i="3"/>
  <c r="JE226" i="3"/>
  <c r="JD226" i="3"/>
  <c r="JC226" i="3"/>
  <c r="JB226" i="3"/>
  <c r="JA226" i="3"/>
  <c r="IZ226" i="3"/>
  <c r="JE225" i="3"/>
  <c r="JD225" i="3"/>
  <c r="JC225" i="3"/>
  <c r="JB225" i="3"/>
  <c r="JA225" i="3"/>
  <c r="IZ225" i="3"/>
  <c r="JE224" i="3"/>
  <c r="JD224" i="3"/>
  <c r="JC224" i="3"/>
  <c r="JB224" i="3"/>
  <c r="JA224" i="3"/>
  <c r="IZ224" i="3"/>
  <c r="JE223" i="3"/>
  <c r="JD223" i="3"/>
  <c r="JC223" i="3"/>
  <c r="JB223" i="3"/>
  <c r="JA223" i="3"/>
  <c r="IZ223" i="3"/>
  <c r="JE221" i="3"/>
  <c r="JD221" i="3"/>
  <c r="JC221" i="3"/>
  <c r="JB221" i="3"/>
  <c r="JA221" i="3"/>
  <c r="IZ221" i="3"/>
  <c r="JE220" i="3"/>
  <c r="JD220" i="3"/>
  <c r="JC220" i="3"/>
  <c r="JB220" i="3"/>
  <c r="JA220" i="3"/>
  <c r="IZ220" i="3"/>
  <c r="JE219" i="3"/>
  <c r="JD219" i="3"/>
  <c r="JC219" i="3"/>
  <c r="JB219" i="3"/>
  <c r="JA219" i="3"/>
  <c r="IZ219" i="3"/>
  <c r="JE218" i="3"/>
  <c r="JD218" i="3"/>
  <c r="JC218" i="3"/>
  <c r="JB218" i="3"/>
  <c r="JA218" i="3"/>
  <c r="IZ218" i="3"/>
  <c r="JE217" i="3"/>
  <c r="JD217" i="3"/>
  <c r="JC217" i="3"/>
  <c r="JB217" i="3"/>
  <c r="JA217" i="3"/>
  <c r="IZ217" i="3"/>
  <c r="JE216" i="3"/>
  <c r="JD216" i="3"/>
  <c r="JC216" i="3"/>
  <c r="JB216" i="3"/>
  <c r="JA216" i="3"/>
  <c r="IZ216" i="3"/>
  <c r="JE214" i="3"/>
  <c r="JD214" i="3"/>
  <c r="JC214" i="3"/>
  <c r="JB214" i="3"/>
  <c r="JA214" i="3"/>
  <c r="IZ214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11" i="3"/>
  <c r="JD211" i="3"/>
  <c r="JC211" i="3"/>
  <c r="JB211" i="3"/>
  <c r="JA211" i="3"/>
  <c r="IZ211" i="3"/>
  <c r="JE210" i="3"/>
  <c r="JD210" i="3"/>
  <c r="JC210" i="3"/>
  <c r="JB210" i="3"/>
  <c r="JA210" i="3"/>
  <c r="IZ210" i="3"/>
  <c r="JE209" i="3"/>
  <c r="JD209" i="3"/>
  <c r="JC209" i="3"/>
  <c r="JB209" i="3"/>
  <c r="JA209" i="3"/>
  <c r="IZ209" i="3"/>
  <c r="JE207" i="3"/>
  <c r="JD207" i="3"/>
  <c r="JC207" i="3"/>
  <c r="JB207" i="3"/>
  <c r="JA207" i="3"/>
  <c r="IZ207" i="3"/>
  <c r="JE206" i="3"/>
  <c r="JD206" i="3"/>
  <c r="JC206" i="3"/>
  <c r="JB206" i="3"/>
  <c r="JA206" i="3"/>
  <c r="IZ206" i="3"/>
  <c r="JE205" i="3"/>
  <c r="JD205" i="3"/>
  <c r="JC205" i="3"/>
  <c r="JB205" i="3"/>
  <c r="JA205" i="3"/>
  <c r="IZ205" i="3"/>
  <c r="JE204" i="3"/>
  <c r="JD204" i="3"/>
  <c r="JC204" i="3"/>
  <c r="JB204" i="3"/>
  <c r="JA204" i="3"/>
  <c r="IZ204" i="3"/>
  <c r="JE202" i="3"/>
  <c r="JD202" i="3"/>
  <c r="JC202" i="3"/>
  <c r="JB202" i="3"/>
  <c r="JA202" i="3"/>
  <c r="IZ202" i="3"/>
  <c r="JE200" i="3"/>
  <c r="JD200" i="3"/>
  <c r="JC200" i="3"/>
  <c r="JB200" i="3"/>
  <c r="JA200" i="3"/>
  <c r="IZ200" i="3"/>
  <c r="JE198" i="3"/>
  <c r="JD198" i="3"/>
  <c r="JC198" i="3"/>
  <c r="JB198" i="3"/>
  <c r="JA198" i="3"/>
  <c r="IZ198" i="3"/>
  <c r="JE196" i="3"/>
  <c r="JD196" i="3"/>
  <c r="JC196" i="3"/>
  <c r="JB196" i="3"/>
  <c r="JA196" i="3"/>
  <c r="IZ196" i="3"/>
  <c r="JE195" i="3"/>
  <c r="JD195" i="3"/>
  <c r="JC195" i="3"/>
  <c r="JB195" i="3"/>
  <c r="JA195" i="3"/>
  <c r="IZ195" i="3"/>
  <c r="JE194" i="3"/>
  <c r="JD194" i="3"/>
  <c r="JC194" i="3"/>
  <c r="JB194" i="3"/>
  <c r="JA194" i="3"/>
  <c r="IZ194" i="3"/>
  <c r="JE192" i="3"/>
  <c r="JD192" i="3"/>
  <c r="JC192" i="3"/>
  <c r="JB192" i="3"/>
  <c r="JA192" i="3"/>
  <c r="IZ192" i="3"/>
  <c r="JE190" i="3"/>
  <c r="JD190" i="3"/>
  <c r="JC190" i="3"/>
  <c r="JB190" i="3"/>
  <c r="JA190" i="3"/>
  <c r="IZ190" i="3"/>
  <c r="JE188" i="3"/>
  <c r="JD188" i="3"/>
  <c r="JC188" i="3"/>
  <c r="JB188" i="3"/>
  <c r="JA188" i="3"/>
  <c r="IZ188" i="3"/>
  <c r="JE187" i="3"/>
  <c r="JD187" i="3"/>
  <c r="JC187" i="3"/>
  <c r="JB187" i="3"/>
  <c r="JA187" i="3"/>
  <c r="IZ187" i="3"/>
  <c r="JE185" i="3"/>
  <c r="JD185" i="3"/>
  <c r="JC185" i="3"/>
  <c r="JB185" i="3"/>
  <c r="JA185" i="3"/>
  <c r="IZ185" i="3"/>
  <c r="JE184" i="3"/>
  <c r="JD184" i="3"/>
  <c r="JC184" i="3"/>
  <c r="JB184" i="3"/>
  <c r="JA184" i="3"/>
  <c r="IZ184" i="3"/>
  <c r="JE183" i="3"/>
  <c r="JD183" i="3"/>
  <c r="JC183" i="3"/>
  <c r="JB183" i="3"/>
  <c r="JA183" i="3"/>
  <c r="IZ183" i="3"/>
  <c r="JE182" i="3"/>
  <c r="JD182" i="3"/>
  <c r="JC182" i="3"/>
  <c r="JB182" i="3"/>
  <c r="JA182" i="3"/>
  <c r="IZ182" i="3"/>
  <c r="JE181" i="3"/>
  <c r="JD181" i="3"/>
  <c r="JC181" i="3"/>
  <c r="JB181" i="3"/>
  <c r="JA181" i="3"/>
  <c r="IZ181" i="3"/>
  <c r="JE180" i="3"/>
  <c r="JD180" i="3"/>
  <c r="JC180" i="3"/>
  <c r="JB180" i="3"/>
  <c r="JA180" i="3"/>
  <c r="IZ180" i="3"/>
  <c r="JE179" i="3"/>
  <c r="JD179" i="3"/>
  <c r="JC179" i="3"/>
  <c r="JB179" i="3"/>
  <c r="JA179" i="3"/>
  <c r="IZ179" i="3"/>
  <c r="JE177" i="3"/>
  <c r="JD177" i="3"/>
  <c r="JC177" i="3"/>
  <c r="JB177" i="3"/>
  <c r="JA177" i="3"/>
  <c r="IZ177" i="3"/>
  <c r="JE176" i="3"/>
  <c r="JD176" i="3"/>
  <c r="JC176" i="3"/>
  <c r="JB176" i="3"/>
  <c r="JA176" i="3"/>
  <c r="IZ176" i="3"/>
  <c r="JE175" i="3"/>
  <c r="JD175" i="3"/>
  <c r="JC175" i="3"/>
  <c r="JB175" i="3"/>
  <c r="JA175" i="3"/>
  <c r="IZ175" i="3"/>
  <c r="JE174" i="3"/>
  <c r="JD174" i="3"/>
  <c r="JC174" i="3"/>
  <c r="JB174" i="3"/>
  <c r="JA174" i="3"/>
  <c r="IZ174" i="3"/>
  <c r="JE173" i="3"/>
  <c r="JD173" i="3"/>
  <c r="JC173" i="3"/>
  <c r="JB173" i="3"/>
  <c r="JA173" i="3"/>
  <c r="IZ173" i="3"/>
  <c r="JE172" i="3"/>
  <c r="JD172" i="3"/>
  <c r="JC172" i="3"/>
  <c r="JB172" i="3"/>
  <c r="JA172" i="3"/>
  <c r="IZ172" i="3"/>
  <c r="JE116" i="3"/>
  <c r="JD116" i="3"/>
  <c r="JC116" i="3"/>
  <c r="JB116" i="3"/>
  <c r="JA116" i="3"/>
  <c r="IZ116" i="3"/>
  <c r="JE115" i="3"/>
  <c r="JD115" i="3"/>
  <c r="JC115" i="3"/>
  <c r="JB115" i="3"/>
  <c r="JA115" i="3"/>
  <c r="IZ115" i="3"/>
  <c r="JE114" i="3"/>
  <c r="JD114" i="3"/>
  <c r="JC114" i="3"/>
  <c r="JB114" i="3"/>
  <c r="JA114" i="3"/>
  <c r="IZ114" i="3"/>
  <c r="JE113" i="3"/>
  <c r="JD113" i="3"/>
  <c r="JC113" i="3"/>
  <c r="JB113" i="3"/>
  <c r="JA113" i="3"/>
  <c r="IZ113" i="3"/>
  <c r="JE112" i="3"/>
  <c r="JD112" i="3"/>
  <c r="JC112" i="3"/>
  <c r="JB112" i="3"/>
  <c r="JA112" i="3"/>
  <c r="IZ112" i="3"/>
  <c r="JE111" i="3"/>
  <c r="JD111" i="3"/>
  <c r="JC111" i="3"/>
  <c r="JB111" i="3"/>
  <c r="JA111" i="3"/>
  <c r="IZ111" i="3"/>
  <c r="JE110" i="3"/>
  <c r="JD110" i="3"/>
  <c r="JC110" i="3"/>
  <c r="JB110" i="3"/>
  <c r="JA110" i="3"/>
  <c r="IZ110" i="3"/>
  <c r="JE109" i="3"/>
  <c r="JD109" i="3"/>
  <c r="JC109" i="3"/>
  <c r="JB109" i="3"/>
  <c r="JA109" i="3"/>
  <c r="IZ109" i="3"/>
  <c r="JE108" i="3"/>
  <c r="JD108" i="3"/>
  <c r="JC108" i="3"/>
  <c r="JB108" i="3"/>
  <c r="JA108" i="3"/>
  <c r="IZ108" i="3"/>
  <c r="JE107" i="3"/>
  <c r="JD107" i="3"/>
  <c r="JC107" i="3"/>
  <c r="JB107" i="3"/>
  <c r="JA107" i="3"/>
  <c r="IZ107" i="3"/>
  <c r="JE106" i="3"/>
  <c r="JD106" i="3"/>
  <c r="JC106" i="3"/>
  <c r="JB106" i="3"/>
  <c r="JA106" i="3"/>
  <c r="IZ106" i="3"/>
  <c r="JE105" i="3"/>
  <c r="JD105" i="3"/>
  <c r="JC105" i="3"/>
  <c r="JB105" i="3"/>
  <c r="JA105" i="3"/>
  <c r="IZ105" i="3"/>
  <c r="JE104" i="3"/>
  <c r="JD104" i="3"/>
  <c r="JC104" i="3"/>
  <c r="JB104" i="3"/>
  <c r="JA104" i="3"/>
  <c r="IZ104" i="3"/>
  <c r="JE103" i="3"/>
  <c r="JD103" i="3"/>
  <c r="JC103" i="3"/>
  <c r="JB103" i="3"/>
  <c r="JA103" i="3"/>
  <c r="IZ103" i="3"/>
  <c r="JE102" i="3"/>
  <c r="JD102" i="3"/>
  <c r="JC102" i="3"/>
  <c r="JB102" i="3"/>
  <c r="JA102" i="3"/>
  <c r="IZ102" i="3"/>
  <c r="JE101" i="3"/>
  <c r="JD101" i="3"/>
  <c r="JC101" i="3"/>
  <c r="JB101" i="3"/>
  <c r="JA101" i="3"/>
  <c r="IZ101" i="3"/>
  <c r="JE100" i="3"/>
  <c r="JD100" i="3"/>
  <c r="JC100" i="3"/>
  <c r="JB100" i="3"/>
  <c r="JA100" i="3"/>
  <c r="IZ100" i="3"/>
  <c r="JE99" i="3"/>
  <c r="JE309" i="3" s="1"/>
  <c r="JD99" i="3"/>
  <c r="JD309" i="3" s="1"/>
  <c r="JC99" i="3"/>
  <c r="JC309" i="3" s="1"/>
  <c r="JB99" i="3"/>
  <c r="JB309" i="3" s="1"/>
  <c r="JA99" i="3"/>
  <c r="JA309" i="3" s="1"/>
  <c r="IZ99" i="3"/>
  <c r="IZ309" i="3" s="1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95" i="3"/>
  <c r="JE301" i="3" s="1"/>
  <c r="JD95" i="3"/>
  <c r="JD301" i="3" s="1"/>
  <c r="JC95" i="3"/>
  <c r="JC301" i="3" s="1"/>
  <c r="JB95" i="3"/>
  <c r="JB301" i="3" s="1"/>
  <c r="JA95" i="3"/>
  <c r="JA301" i="3" s="1"/>
  <c r="IZ95" i="3"/>
  <c r="IZ301" i="3" s="1"/>
  <c r="JE94" i="3"/>
  <c r="JD94" i="3"/>
  <c r="JC94" i="3"/>
  <c r="JB94" i="3"/>
  <c r="JA94" i="3"/>
  <c r="IZ94" i="3"/>
  <c r="JE93" i="3"/>
  <c r="JD93" i="3"/>
  <c r="JC93" i="3"/>
  <c r="JB93" i="3"/>
  <c r="JA93" i="3"/>
  <c r="IZ93" i="3"/>
  <c r="JE92" i="3"/>
  <c r="JD92" i="3"/>
  <c r="JC92" i="3"/>
  <c r="JB92" i="3"/>
  <c r="JA92" i="3"/>
  <c r="IZ92" i="3"/>
  <c r="JE91" i="3"/>
  <c r="JD91" i="3"/>
  <c r="JC91" i="3"/>
  <c r="JB91" i="3"/>
  <c r="JA91" i="3"/>
  <c r="IZ91" i="3"/>
  <c r="JE90" i="3"/>
  <c r="JD90" i="3"/>
  <c r="JC90" i="3"/>
  <c r="JB90" i="3"/>
  <c r="JA90" i="3"/>
  <c r="IZ90" i="3"/>
  <c r="JE89" i="3"/>
  <c r="JD89" i="3"/>
  <c r="JC89" i="3"/>
  <c r="JB89" i="3"/>
  <c r="JA89" i="3"/>
  <c r="IZ89" i="3"/>
  <c r="JE88" i="3"/>
  <c r="JD88" i="3"/>
  <c r="JC88" i="3"/>
  <c r="JB88" i="3"/>
  <c r="JA88" i="3"/>
  <c r="IZ88" i="3"/>
  <c r="JE87" i="3"/>
  <c r="JD87" i="3"/>
  <c r="JC87" i="3"/>
  <c r="JB87" i="3"/>
  <c r="JA87" i="3"/>
  <c r="IZ87" i="3"/>
  <c r="JE86" i="3"/>
  <c r="JD86" i="3"/>
  <c r="JC86" i="3"/>
  <c r="JB86" i="3"/>
  <c r="JA86" i="3"/>
  <c r="IZ86" i="3"/>
  <c r="JE85" i="3"/>
  <c r="JD85" i="3"/>
  <c r="JC85" i="3"/>
  <c r="JB85" i="3"/>
  <c r="JA85" i="3"/>
  <c r="IZ85" i="3"/>
  <c r="JE84" i="3"/>
  <c r="JD84" i="3"/>
  <c r="JC84" i="3"/>
  <c r="JB84" i="3"/>
  <c r="JA84" i="3"/>
  <c r="IZ84" i="3"/>
  <c r="JE83" i="3"/>
  <c r="JD83" i="3"/>
  <c r="JC83" i="3"/>
  <c r="JB83" i="3"/>
  <c r="JA83" i="3"/>
  <c r="IZ83" i="3"/>
  <c r="JE82" i="3"/>
  <c r="JD82" i="3"/>
  <c r="JC82" i="3"/>
  <c r="JB82" i="3"/>
  <c r="JA82" i="3"/>
  <c r="IZ82" i="3"/>
  <c r="JE80" i="3"/>
  <c r="JD80" i="3"/>
  <c r="JC80" i="3"/>
  <c r="JB80" i="3"/>
  <c r="JA80" i="3"/>
  <c r="IZ80" i="3"/>
  <c r="JE79" i="3"/>
  <c r="JD79" i="3"/>
  <c r="JC79" i="3"/>
  <c r="JB79" i="3"/>
  <c r="JA79" i="3"/>
  <c r="IZ79" i="3"/>
  <c r="JE78" i="3"/>
  <c r="JD78" i="3"/>
  <c r="JC78" i="3"/>
  <c r="JB78" i="3"/>
  <c r="JA78" i="3"/>
  <c r="IZ78" i="3"/>
  <c r="JE77" i="3"/>
  <c r="JD77" i="3"/>
  <c r="JC77" i="3"/>
  <c r="JB77" i="3"/>
  <c r="JA77" i="3"/>
  <c r="IZ77" i="3"/>
  <c r="JE75" i="3"/>
  <c r="JD75" i="3"/>
  <c r="JC75" i="3"/>
  <c r="JB75" i="3"/>
  <c r="JA75" i="3"/>
  <c r="IZ75" i="3"/>
  <c r="JE73" i="3"/>
  <c r="JD73" i="3"/>
  <c r="JC73" i="3"/>
  <c r="JB73" i="3"/>
  <c r="JA73" i="3"/>
  <c r="IZ73" i="3"/>
  <c r="JE72" i="3"/>
  <c r="JD72" i="3"/>
  <c r="JC72" i="3"/>
  <c r="JB72" i="3"/>
  <c r="JA72" i="3"/>
  <c r="IZ72" i="3"/>
  <c r="JE70" i="3"/>
  <c r="JD70" i="3"/>
  <c r="JC70" i="3"/>
  <c r="JB70" i="3"/>
  <c r="JA70" i="3"/>
  <c r="IZ70" i="3"/>
  <c r="JE69" i="3"/>
  <c r="JD69" i="3"/>
  <c r="JC69" i="3"/>
  <c r="JB69" i="3"/>
  <c r="JA69" i="3"/>
  <c r="IZ69" i="3"/>
  <c r="JE68" i="3"/>
  <c r="JD68" i="3"/>
  <c r="JC68" i="3"/>
  <c r="JB68" i="3"/>
  <c r="JA68" i="3"/>
  <c r="IZ68" i="3"/>
  <c r="JE66" i="3"/>
  <c r="JD66" i="3"/>
  <c r="JC66" i="3"/>
  <c r="JB66" i="3"/>
  <c r="JA66" i="3"/>
  <c r="IZ66" i="3"/>
  <c r="JE65" i="3"/>
  <c r="JD65" i="3"/>
  <c r="JC65" i="3"/>
  <c r="JB65" i="3"/>
  <c r="JA65" i="3"/>
  <c r="IZ65" i="3"/>
  <c r="JE63" i="3"/>
  <c r="JD63" i="3"/>
  <c r="JC63" i="3"/>
  <c r="JB63" i="3"/>
  <c r="JA63" i="3"/>
  <c r="IZ63" i="3"/>
  <c r="JE62" i="3"/>
  <c r="JD62" i="3"/>
  <c r="JC62" i="3"/>
  <c r="JB62" i="3"/>
  <c r="JA62" i="3"/>
  <c r="IZ62" i="3"/>
  <c r="JE60" i="3"/>
  <c r="JD60" i="3"/>
  <c r="JC60" i="3"/>
  <c r="JB60" i="3"/>
  <c r="JA60" i="3"/>
  <c r="IZ60" i="3"/>
  <c r="JE59" i="3"/>
  <c r="JD59" i="3"/>
  <c r="JC59" i="3"/>
  <c r="JB59" i="3"/>
  <c r="JA59" i="3"/>
  <c r="IZ59" i="3"/>
  <c r="JE58" i="3"/>
  <c r="JD58" i="3"/>
  <c r="JC58" i="3"/>
  <c r="JB58" i="3"/>
  <c r="JA58" i="3"/>
  <c r="IZ58" i="3"/>
  <c r="JE57" i="3"/>
  <c r="JD57" i="3"/>
  <c r="JC57" i="3"/>
  <c r="JB57" i="3"/>
  <c r="JA57" i="3"/>
  <c r="IZ57" i="3"/>
  <c r="JE56" i="3"/>
  <c r="JD56" i="3"/>
  <c r="JC56" i="3"/>
  <c r="JB56" i="3"/>
  <c r="JA56" i="3"/>
  <c r="IZ56" i="3"/>
  <c r="JE55" i="3"/>
  <c r="JD55" i="3"/>
  <c r="JC55" i="3"/>
  <c r="JB55" i="3"/>
  <c r="JA55" i="3"/>
  <c r="IZ55" i="3"/>
  <c r="JE54" i="3"/>
  <c r="JD54" i="3"/>
  <c r="JC54" i="3"/>
  <c r="JB54" i="3"/>
  <c r="JA54" i="3"/>
  <c r="IZ54" i="3"/>
  <c r="JE53" i="3"/>
  <c r="JD53" i="3"/>
  <c r="JC53" i="3"/>
  <c r="JB53" i="3"/>
  <c r="JA53" i="3"/>
  <c r="IZ53" i="3"/>
  <c r="JE52" i="3"/>
  <c r="JD52" i="3"/>
  <c r="JC52" i="3"/>
  <c r="JB52" i="3"/>
  <c r="JA52" i="3"/>
  <c r="IZ52" i="3"/>
  <c r="JE51" i="3"/>
  <c r="JD51" i="3"/>
  <c r="JC51" i="3"/>
  <c r="JB51" i="3"/>
  <c r="JA51" i="3"/>
  <c r="IZ51" i="3"/>
  <c r="JE50" i="3"/>
  <c r="JE49" i="3" s="1"/>
  <c r="JD50" i="3"/>
  <c r="JD49" i="3" s="1"/>
  <c r="JC50" i="3"/>
  <c r="JC49" i="3" s="1"/>
  <c r="JB50" i="3"/>
  <c r="JB49" i="3" s="1"/>
  <c r="JA50" i="3"/>
  <c r="JA49" i="3" s="1"/>
  <c r="IZ50" i="3"/>
  <c r="IZ49" i="3" s="1"/>
  <c r="JE48" i="3"/>
  <c r="JD48" i="3"/>
  <c r="JC48" i="3"/>
  <c r="JB48" i="3"/>
  <c r="JA48" i="3"/>
  <c r="IZ48" i="3"/>
  <c r="JE47" i="3"/>
  <c r="JD47" i="3"/>
  <c r="JC47" i="3"/>
  <c r="JB47" i="3"/>
  <c r="JA47" i="3"/>
  <c r="IZ47" i="3"/>
  <c r="JE45" i="3"/>
  <c r="JD45" i="3"/>
  <c r="JC45" i="3"/>
  <c r="JB45" i="3"/>
  <c r="JA45" i="3"/>
  <c r="IZ45" i="3"/>
  <c r="JE43" i="3"/>
  <c r="JD43" i="3"/>
  <c r="JC43" i="3"/>
  <c r="JB43" i="3"/>
  <c r="JA43" i="3"/>
  <c r="IZ43" i="3"/>
  <c r="JE42" i="3"/>
  <c r="JD42" i="3"/>
  <c r="JC42" i="3"/>
  <c r="JB42" i="3"/>
  <c r="JA42" i="3"/>
  <c r="IZ42" i="3"/>
  <c r="JE40" i="3"/>
  <c r="JD40" i="3"/>
  <c r="JC40" i="3"/>
  <c r="JB40" i="3"/>
  <c r="JA40" i="3"/>
  <c r="IZ40" i="3"/>
  <c r="JE39" i="3"/>
  <c r="JE303" i="3" s="1"/>
  <c r="JD39" i="3"/>
  <c r="JD303" i="3" s="1"/>
  <c r="JC39" i="3"/>
  <c r="JC303" i="3" s="1"/>
  <c r="JB39" i="3"/>
  <c r="JB303" i="3" s="1"/>
  <c r="JA39" i="3"/>
  <c r="JA303" i="3" s="1"/>
  <c r="IZ39" i="3"/>
  <c r="IZ303" i="3" s="1"/>
  <c r="JE38" i="3"/>
  <c r="JD38" i="3"/>
  <c r="JC38" i="3"/>
  <c r="JB38" i="3"/>
  <c r="JA38" i="3"/>
  <c r="IZ38" i="3"/>
  <c r="JE36" i="3"/>
  <c r="JD36" i="3"/>
  <c r="JC36" i="3"/>
  <c r="JB36" i="3"/>
  <c r="JA36" i="3"/>
  <c r="IZ36" i="3"/>
  <c r="JE34" i="3"/>
  <c r="JD34" i="3"/>
  <c r="JC34" i="3"/>
  <c r="JB34" i="3"/>
  <c r="JA34" i="3"/>
  <c r="IZ34" i="3"/>
  <c r="JE33" i="3"/>
  <c r="JD33" i="3"/>
  <c r="JC33" i="3"/>
  <c r="JB33" i="3"/>
  <c r="JA33" i="3"/>
  <c r="IZ33" i="3"/>
  <c r="JE32" i="3"/>
  <c r="JD32" i="3"/>
  <c r="JC32" i="3"/>
  <c r="JB32" i="3"/>
  <c r="JA32" i="3"/>
  <c r="IZ32" i="3"/>
  <c r="JE31" i="3"/>
  <c r="JD31" i="3"/>
  <c r="JC31" i="3"/>
  <c r="JB31" i="3"/>
  <c r="JA31" i="3"/>
  <c r="IZ31" i="3"/>
  <c r="JE29" i="3"/>
  <c r="JD29" i="3"/>
  <c r="JC29" i="3"/>
  <c r="JB29" i="3"/>
  <c r="JA29" i="3"/>
  <c r="IZ29" i="3"/>
  <c r="JE28" i="3"/>
  <c r="JD28" i="3"/>
  <c r="JC28" i="3"/>
  <c r="JB28" i="3"/>
  <c r="JA28" i="3"/>
  <c r="IZ28" i="3"/>
  <c r="JE27" i="3"/>
  <c r="JD27" i="3"/>
  <c r="JC27" i="3"/>
  <c r="JB27" i="3"/>
  <c r="JA27" i="3"/>
  <c r="IZ27" i="3"/>
  <c r="JE25" i="3"/>
  <c r="JD25" i="3"/>
  <c r="JC25" i="3"/>
  <c r="JB25" i="3"/>
  <c r="JA25" i="3"/>
  <c r="IZ25" i="3"/>
  <c r="JE23" i="3"/>
  <c r="JD23" i="3"/>
  <c r="JC23" i="3"/>
  <c r="JB23" i="3"/>
  <c r="JA23" i="3"/>
  <c r="IZ23" i="3"/>
  <c r="JE21" i="3"/>
  <c r="JD21" i="3"/>
  <c r="JC21" i="3"/>
  <c r="JB21" i="3"/>
  <c r="JA21" i="3"/>
  <c r="IZ21" i="3"/>
  <c r="JE20" i="3"/>
  <c r="JD20" i="3"/>
  <c r="JC20" i="3"/>
  <c r="JB20" i="3"/>
  <c r="JA20" i="3"/>
  <c r="IZ20" i="3"/>
  <c r="JE19" i="3"/>
  <c r="JD19" i="3"/>
  <c r="JC19" i="3"/>
  <c r="JB19" i="3"/>
  <c r="JA19" i="3"/>
  <c r="IZ19" i="3"/>
  <c r="JE18" i="3"/>
  <c r="JD18" i="3"/>
  <c r="JC18" i="3"/>
  <c r="JB18" i="3"/>
  <c r="JA18" i="3"/>
  <c r="IZ18" i="3"/>
  <c r="JE17" i="3"/>
  <c r="JD17" i="3"/>
  <c r="JC17" i="3"/>
  <c r="JB17" i="3"/>
  <c r="JA17" i="3"/>
  <c r="IZ17" i="3"/>
  <c r="JE16" i="3"/>
  <c r="JD16" i="3"/>
  <c r="JC16" i="3"/>
  <c r="JB16" i="3"/>
  <c r="JA16" i="3"/>
  <c r="IZ16" i="3"/>
  <c r="JE15" i="3"/>
  <c r="JD15" i="3"/>
  <c r="JC15" i="3"/>
  <c r="JB15" i="3"/>
  <c r="JA15" i="3"/>
  <c r="IZ15" i="3"/>
  <c r="JE14" i="3"/>
  <c r="JD14" i="3"/>
  <c r="JC14" i="3"/>
  <c r="JB14" i="3"/>
  <c r="JA14" i="3"/>
  <c r="IZ14" i="3"/>
  <c r="JE13" i="3"/>
  <c r="JD13" i="3"/>
  <c r="JC13" i="3"/>
  <c r="JB13" i="3"/>
  <c r="JA13" i="3"/>
  <c r="IZ13" i="3"/>
  <c r="JE12" i="3"/>
  <c r="JD12" i="3"/>
  <c r="JC12" i="3"/>
  <c r="JB12" i="3"/>
  <c r="JA12" i="3"/>
  <c r="IZ12" i="3"/>
  <c r="IP289" i="3"/>
  <c r="IO289" i="3"/>
  <c r="IN289" i="3"/>
  <c r="IM289" i="3"/>
  <c r="IL289" i="3"/>
  <c r="IK289" i="3"/>
  <c r="IP288" i="3"/>
  <c r="IO288" i="3"/>
  <c r="IN288" i="3"/>
  <c r="IM288" i="3"/>
  <c r="IL288" i="3"/>
  <c r="IK288" i="3"/>
  <c r="IP287" i="3"/>
  <c r="IO287" i="3"/>
  <c r="IN287" i="3"/>
  <c r="IM287" i="3"/>
  <c r="IL287" i="3"/>
  <c r="IK287" i="3"/>
  <c r="IP286" i="3"/>
  <c r="IO286" i="3"/>
  <c r="IN286" i="3"/>
  <c r="IM286" i="3"/>
  <c r="IL286" i="3"/>
  <c r="IK286" i="3"/>
  <c r="IP285" i="3"/>
  <c r="IO285" i="3"/>
  <c r="IN285" i="3"/>
  <c r="IM285" i="3"/>
  <c r="IL285" i="3"/>
  <c r="IK285" i="3"/>
  <c r="IP284" i="3"/>
  <c r="IO284" i="3"/>
  <c r="IN284" i="3"/>
  <c r="IM284" i="3"/>
  <c r="IL284" i="3"/>
  <c r="IK284" i="3"/>
  <c r="IP283" i="3"/>
  <c r="IO283" i="3"/>
  <c r="IN283" i="3"/>
  <c r="IM283" i="3"/>
  <c r="IL283" i="3"/>
  <c r="IK283" i="3"/>
  <c r="IP282" i="3"/>
  <c r="IO282" i="3"/>
  <c r="IN282" i="3"/>
  <c r="IM282" i="3"/>
  <c r="IL282" i="3"/>
  <c r="IK282" i="3"/>
  <c r="IP281" i="3"/>
  <c r="IO281" i="3"/>
  <c r="IN281" i="3"/>
  <c r="IM281" i="3"/>
  <c r="IL281" i="3"/>
  <c r="IK281" i="3"/>
  <c r="IP280" i="3"/>
  <c r="IO280" i="3"/>
  <c r="IN280" i="3"/>
  <c r="IM280" i="3"/>
  <c r="IL280" i="3"/>
  <c r="IK280" i="3"/>
  <c r="IP279" i="3"/>
  <c r="IO279" i="3"/>
  <c r="IN279" i="3"/>
  <c r="IM279" i="3"/>
  <c r="IL279" i="3"/>
  <c r="IK279" i="3"/>
  <c r="IP278" i="3"/>
  <c r="IO278" i="3"/>
  <c r="IN278" i="3"/>
  <c r="IM278" i="3"/>
  <c r="IL278" i="3"/>
  <c r="IK278" i="3"/>
  <c r="IP277" i="3"/>
  <c r="IO277" i="3"/>
  <c r="IN277" i="3"/>
  <c r="IM277" i="3"/>
  <c r="IL277" i="3"/>
  <c r="IK277" i="3"/>
  <c r="IP276" i="3"/>
  <c r="IO276" i="3"/>
  <c r="IN276" i="3"/>
  <c r="IM276" i="3"/>
  <c r="IL276" i="3"/>
  <c r="IK276" i="3"/>
  <c r="IP275" i="3"/>
  <c r="IO275" i="3"/>
  <c r="IN275" i="3"/>
  <c r="IM275" i="3"/>
  <c r="IL275" i="3"/>
  <c r="IK275" i="3"/>
  <c r="IP274" i="3"/>
  <c r="IO274" i="3"/>
  <c r="IN274" i="3"/>
  <c r="IM274" i="3"/>
  <c r="IL274" i="3"/>
  <c r="IK274" i="3"/>
  <c r="IP272" i="3"/>
  <c r="IO272" i="3"/>
  <c r="IN272" i="3"/>
  <c r="IM272" i="3"/>
  <c r="IL272" i="3"/>
  <c r="IK272" i="3"/>
  <c r="IP271" i="3"/>
  <c r="IO271" i="3"/>
  <c r="IN271" i="3"/>
  <c r="IM271" i="3"/>
  <c r="IL271" i="3"/>
  <c r="IK271" i="3"/>
  <c r="IP270" i="3"/>
  <c r="IO270" i="3"/>
  <c r="IN270" i="3"/>
  <c r="IM270" i="3"/>
  <c r="IL270" i="3"/>
  <c r="IK270" i="3"/>
  <c r="IP269" i="3"/>
  <c r="IO269" i="3"/>
  <c r="IN269" i="3"/>
  <c r="IM269" i="3"/>
  <c r="IL269" i="3"/>
  <c r="IK269" i="3"/>
  <c r="IP268" i="3"/>
  <c r="IO268" i="3"/>
  <c r="IN268" i="3"/>
  <c r="IM268" i="3"/>
  <c r="IL268" i="3"/>
  <c r="IK268" i="3"/>
  <c r="IP267" i="3"/>
  <c r="IO267" i="3"/>
  <c r="IN267" i="3"/>
  <c r="IM267" i="3"/>
  <c r="IL267" i="3"/>
  <c r="IK267" i="3"/>
  <c r="IP266" i="3"/>
  <c r="IO266" i="3"/>
  <c r="IN266" i="3"/>
  <c r="IM266" i="3"/>
  <c r="IL266" i="3"/>
  <c r="IK266" i="3"/>
  <c r="IP265" i="3"/>
  <c r="IO265" i="3"/>
  <c r="IN265" i="3"/>
  <c r="IM265" i="3"/>
  <c r="IL265" i="3"/>
  <c r="IK265" i="3"/>
  <c r="IP264" i="3"/>
  <c r="IO264" i="3"/>
  <c r="IN264" i="3"/>
  <c r="IM264" i="3"/>
  <c r="IL264" i="3"/>
  <c r="IK264" i="3"/>
  <c r="IP263" i="3"/>
  <c r="IO263" i="3"/>
  <c r="IN263" i="3"/>
  <c r="IM263" i="3"/>
  <c r="IL263" i="3"/>
  <c r="IK263" i="3"/>
  <c r="IP262" i="3"/>
  <c r="IO262" i="3"/>
  <c r="IN262" i="3"/>
  <c r="IM262" i="3"/>
  <c r="IL262" i="3"/>
  <c r="IK262" i="3"/>
  <c r="IP261" i="3"/>
  <c r="IO261" i="3"/>
  <c r="IN261" i="3"/>
  <c r="IM261" i="3"/>
  <c r="IL261" i="3"/>
  <c r="IK261" i="3"/>
  <c r="IP260" i="3"/>
  <c r="IO260" i="3"/>
  <c r="IN260" i="3"/>
  <c r="IM260" i="3"/>
  <c r="IL260" i="3"/>
  <c r="IK260" i="3"/>
  <c r="IP259" i="3"/>
  <c r="IO259" i="3"/>
  <c r="IN259" i="3"/>
  <c r="IM259" i="3"/>
  <c r="IL259" i="3"/>
  <c r="IK259" i="3"/>
  <c r="IP258" i="3"/>
  <c r="IO258" i="3"/>
  <c r="IN258" i="3"/>
  <c r="IM258" i="3"/>
  <c r="IL258" i="3"/>
  <c r="IK258" i="3"/>
  <c r="IP257" i="3"/>
  <c r="IO257" i="3"/>
  <c r="IN257" i="3"/>
  <c r="IM257" i="3"/>
  <c r="IL257" i="3"/>
  <c r="IK257" i="3"/>
  <c r="IP256" i="3"/>
  <c r="IO256" i="3"/>
  <c r="IN256" i="3"/>
  <c r="IM256" i="3"/>
  <c r="IL256" i="3"/>
  <c r="IK256" i="3"/>
  <c r="IP255" i="3"/>
  <c r="IO255" i="3"/>
  <c r="IN255" i="3"/>
  <c r="IM255" i="3"/>
  <c r="IL255" i="3"/>
  <c r="IK255" i="3"/>
  <c r="IP254" i="3"/>
  <c r="IO254" i="3"/>
  <c r="IN254" i="3"/>
  <c r="IM254" i="3"/>
  <c r="IL254" i="3"/>
  <c r="IK254" i="3"/>
  <c r="IP253" i="3"/>
  <c r="IO253" i="3"/>
  <c r="IN253" i="3"/>
  <c r="IM253" i="3"/>
  <c r="IL253" i="3"/>
  <c r="IK253" i="3"/>
  <c r="IP252" i="3"/>
  <c r="IO252" i="3"/>
  <c r="IN252" i="3"/>
  <c r="IM252" i="3"/>
  <c r="IL252" i="3"/>
  <c r="IK252" i="3"/>
  <c r="IP251" i="3"/>
  <c r="IO251" i="3"/>
  <c r="IN251" i="3"/>
  <c r="IM251" i="3"/>
  <c r="IL251" i="3"/>
  <c r="IK251" i="3"/>
  <c r="IP250" i="3"/>
  <c r="IO250" i="3"/>
  <c r="IN250" i="3"/>
  <c r="IM250" i="3"/>
  <c r="IL250" i="3"/>
  <c r="IK250" i="3"/>
  <c r="IP249" i="3"/>
  <c r="IO249" i="3"/>
  <c r="IN249" i="3"/>
  <c r="IM249" i="3"/>
  <c r="IL249" i="3"/>
  <c r="IK249" i="3"/>
  <c r="IP248" i="3"/>
  <c r="IO248" i="3"/>
  <c r="IN248" i="3"/>
  <c r="IM248" i="3"/>
  <c r="IL248" i="3"/>
  <c r="IK248" i="3"/>
  <c r="IP247" i="3"/>
  <c r="IO247" i="3"/>
  <c r="IN247" i="3"/>
  <c r="IM247" i="3"/>
  <c r="IL247" i="3"/>
  <c r="IK247" i="3"/>
  <c r="IP246" i="3"/>
  <c r="IO246" i="3"/>
  <c r="IN246" i="3"/>
  <c r="IM246" i="3"/>
  <c r="IL246" i="3"/>
  <c r="IK246" i="3"/>
  <c r="IP245" i="3"/>
  <c r="IO245" i="3"/>
  <c r="IN245" i="3"/>
  <c r="IM245" i="3"/>
  <c r="IL245" i="3"/>
  <c r="IK245" i="3"/>
  <c r="IP244" i="3"/>
  <c r="IO244" i="3"/>
  <c r="IN244" i="3"/>
  <c r="IM244" i="3"/>
  <c r="IL244" i="3"/>
  <c r="IK244" i="3"/>
  <c r="IP243" i="3"/>
  <c r="IO243" i="3"/>
  <c r="IN243" i="3"/>
  <c r="IM243" i="3"/>
  <c r="IL243" i="3"/>
  <c r="IK243" i="3"/>
  <c r="IP241" i="3"/>
  <c r="IO241" i="3"/>
  <c r="IN241" i="3"/>
  <c r="IM241" i="3"/>
  <c r="IL241" i="3"/>
  <c r="IK241" i="3"/>
  <c r="IP240" i="3"/>
  <c r="IO240" i="3"/>
  <c r="IN240" i="3"/>
  <c r="IM240" i="3"/>
  <c r="IL240" i="3"/>
  <c r="IK240" i="3"/>
  <c r="IP239" i="3"/>
  <c r="IO239" i="3"/>
  <c r="IN239" i="3"/>
  <c r="IM239" i="3"/>
  <c r="IL239" i="3"/>
  <c r="IK239" i="3"/>
  <c r="IP238" i="3"/>
  <c r="IO238" i="3"/>
  <c r="IN238" i="3"/>
  <c r="IM238" i="3"/>
  <c r="IL238" i="3"/>
  <c r="IK238" i="3"/>
  <c r="IP236" i="3"/>
  <c r="IO236" i="3"/>
  <c r="IN236" i="3"/>
  <c r="IM236" i="3"/>
  <c r="IL236" i="3"/>
  <c r="IK236" i="3"/>
  <c r="IP235" i="3"/>
  <c r="IO235" i="3"/>
  <c r="IN235" i="3"/>
  <c r="IM235" i="3"/>
  <c r="IL235" i="3"/>
  <c r="IK235" i="3"/>
  <c r="IP234" i="3"/>
  <c r="IO234" i="3"/>
  <c r="IN234" i="3"/>
  <c r="IM234" i="3"/>
  <c r="IL234" i="3"/>
  <c r="IK234" i="3"/>
  <c r="IP232" i="3"/>
  <c r="IO232" i="3"/>
  <c r="IN232" i="3"/>
  <c r="IM232" i="3"/>
  <c r="IL232" i="3"/>
  <c r="IK232" i="3"/>
  <c r="IP230" i="3"/>
  <c r="IO230" i="3"/>
  <c r="IN230" i="3"/>
  <c r="IM230" i="3"/>
  <c r="IL230" i="3"/>
  <c r="IK230" i="3"/>
  <c r="IP229" i="3"/>
  <c r="IO229" i="3"/>
  <c r="IN229" i="3"/>
  <c r="IM229" i="3"/>
  <c r="IL229" i="3"/>
  <c r="IK229" i="3"/>
  <c r="IP228" i="3"/>
  <c r="IO228" i="3"/>
  <c r="IN228" i="3"/>
  <c r="IM228" i="3"/>
  <c r="IL228" i="3"/>
  <c r="IK228" i="3"/>
  <c r="IP227" i="3"/>
  <c r="IO227" i="3"/>
  <c r="IN227" i="3"/>
  <c r="IM227" i="3"/>
  <c r="IL227" i="3"/>
  <c r="IK227" i="3"/>
  <c r="IP226" i="3"/>
  <c r="IO226" i="3"/>
  <c r="IN226" i="3"/>
  <c r="IM226" i="3"/>
  <c r="IL226" i="3"/>
  <c r="IK226" i="3"/>
  <c r="IP225" i="3"/>
  <c r="IO225" i="3"/>
  <c r="IN225" i="3"/>
  <c r="IM225" i="3"/>
  <c r="IL225" i="3"/>
  <c r="IK225" i="3"/>
  <c r="IP224" i="3"/>
  <c r="IO224" i="3"/>
  <c r="IN224" i="3"/>
  <c r="IM224" i="3"/>
  <c r="IL224" i="3"/>
  <c r="IK224" i="3"/>
  <c r="IP223" i="3"/>
  <c r="IO223" i="3"/>
  <c r="IN223" i="3"/>
  <c r="IM223" i="3"/>
  <c r="IL223" i="3"/>
  <c r="IK223" i="3"/>
  <c r="IP221" i="3"/>
  <c r="IO221" i="3"/>
  <c r="IN221" i="3"/>
  <c r="IM221" i="3"/>
  <c r="IL221" i="3"/>
  <c r="IK221" i="3"/>
  <c r="IP220" i="3"/>
  <c r="IO220" i="3"/>
  <c r="IN220" i="3"/>
  <c r="IM220" i="3"/>
  <c r="IL220" i="3"/>
  <c r="IK220" i="3"/>
  <c r="IP219" i="3"/>
  <c r="IO219" i="3"/>
  <c r="IN219" i="3"/>
  <c r="IM219" i="3"/>
  <c r="IL219" i="3"/>
  <c r="IK219" i="3"/>
  <c r="IP218" i="3"/>
  <c r="IO218" i="3"/>
  <c r="IN218" i="3"/>
  <c r="IM218" i="3"/>
  <c r="IL218" i="3"/>
  <c r="IK218" i="3"/>
  <c r="IP217" i="3"/>
  <c r="IO217" i="3"/>
  <c r="IN217" i="3"/>
  <c r="IM217" i="3"/>
  <c r="IL217" i="3"/>
  <c r="IK217" i="3"/>
  <c r="IP216" i="3"/>
  <c r="IO216" i="3"/>
  <c r="IN216" i="3"/>
  <c r="IM216" i="3"/>
  <c r="IL216" i="3"/>
  <c r="IK216" i="3"/>
  <c r="IP214" i="3"/>
  <c r="IO214" i="3"/>
  <c r="IN214" i="3"/>
  <c r="IM214" i="3"/>
  <c r="IL214" i="3"/>
  <c r="IK214" i="3"/>
  <c r="IP213" i="3"/>
  <c r="IO213" i="3"/>
  <c r="IN213" i="3"/>
  <c r="IM213" i="3"/>
  <c r="IL213" i="3"/>
  <c r="IK213" i="3"/>
  <c r="IP212" i="3"/>
  <c r="IO212" i="3"/>
  <c r="IN212" i="3"/>
  <c r="IM212" i="3"/>
  <c r="IL212" i="3"/>
  <c r="IK212" i="3"/>
  <c r="IP211" i="3"/>
  <c r="IO211" i="3"/>
  <c r="IN211" i="3"/>
  <c r="IM211" i="3"/>
  <c r="IL211" i="3"/>
  <c r="IK211" i="3"/>
  <c r="IP210" i="3"/>
  <c r="IO210" i="3"/>
  <c r="IN210" i="3"/>
  <c r="IM210" i="3"/>
  <c r="IL210" i="3"/>
  <c r="IK210" i="3"/>
  <c r="IP209" i="3"/>
  <c r="IO209" i="3"/>
  <c r="IN209" i="3"/>
  <c r="IM209" i="3"/>
  <c r="IL209" i="3"/>
  <c r="IK209" i="3"/>
  <c r="IP207" i="3"/>
  <c r="IO207" i="3"/>
  <c r="IN207" i="3"/>
  <c r="IM207" i="3"/>
  <c r="IL207" i="3"/>
  <c r="IK207" i="3"/>
  <c r="IP206" i="3"/>
  <c r="IO206" i="3"/>
  <c r="IN206" i="3"/>
  <c r="IM206" i="3"/>
  <c r="IL206" i="3"/>
  <c r="IK206" i="3"/>
  <c r="IP205" i="3"/>
  <c r="IO205" i="3"/>
  <c r="IN205" i="3"/>
  <c r="IM205" i="3"/>
  <c r="IL205" i="3"/>
  <c r="IK205" i="3"/>
  <c r="IP204" i="3"/>
  <c r="IO204" i="3"/>
  <c r="IN204" i="3"/>
  <c r="IM204" i="3"/>
  <c r="IL204" i="3"/>
  <c r="IK204" i="3"/>
  <c r="IP202" i="3"/>
  <c r="IO202" i="3"/>
  <c r="IN202" i="3"/>
  <c r="IM202" i="3"/>
  <c r="IL202" i="3"/>
  <c r="IK202" i="3"/>
  <c r="IP200" i="3"/>
  <c r="IO200" i="3"/>
  <c r="IN200" i="3"/>
  <c r="IM200" i="3"/>
  <c r="IL200" i="3"/>
  <c r="IK200" i="3"/>
  <c r="IP198" i="3"/>
  <c r="IO198" i="3"/>
  <c r="IN198" i="3"/>
  <c r="IM198" i="3"/>
  <c r="IL198" i="3"/>
  <c r="IK198" i="3"/>
  <c r="IP196" i="3"/>
  <c r="IO196" i="3"/>
  <c r="IN196" i="3"/>
  <c r="IM196" i="3"/>
  <c r="IL196" i="3"/>
  <c r="IK196" i="3"/>
  <c r="IP195" i="3"/>
  <c r="IO195" i="3"/>
  <c r="IN195" i="3"/>
  <c r="IM195" i="3"/>
  <c r="IL195" i="3"/>
  <c r="IK195" i="3"/>
  <c r="IP194" i="3"/>
  <c r="IO194" i="3"/>
  <c r="IN194" i="3"/>
  <c r="IM194" i="3"/>
  <c r="IL194" i="3"/>
  <c r="IK194" i="3"/>
  <c r="IP192" i="3"/>
  <c r="IO192" i="3"/>
  <c r="IN192" i="3"/>
  <c r="IM192" i="3"/>
  <c r="IL192" i="3"/>
  <c r="IK192" i="3"/>
  <c r="IP190" i="3"/>
  <c r="IO190" i="3"/>
  <c r="IN190" i="3"/>
  <c r="IM190" i="3"/>
  <c r="IL190" i="3"/>
  <c r="IK190" i="3"/>
  <c r="IP188" i="3"/>
  <c r="IO188" i="3"/>
  <c r="IN188" i="3"/>
  <c r="IM188" i="3"/>
  <c r="IL188" i="3"/>
  <c r="IK188" i="3"/>
  <c r="IP187" i="3"/>
  <c r="IO187" i="3"/>
  <c r="IN187" i="3"/>
  <c r="IM187" i="3"/>
  <c r="IL187" i="3"/>
  <c r="IK187" i="3"/>
  <c r="IP185" i="3"/>
  <c r="IO185" i="3"/>
  <c r="IN185" i="3"/>
  <c r="IM185" i="3"/>
  <c r="IL185" i="3"/>
  <c r="IK185" i="3"/>
  <c r="IP184" i="3"/>
  <c r="IO184" i="3"/>
  <c r="IN184" i="3"/>
  <c r="IM184" i="3"/>
  <c r="IL184" i="3"/>
  <c r="IK184" i="3"/>
  <c r="IP183" i="3"/>
  <c r="IO183" i="3"/>
  <c r="IN183" i="3"/>
  <c r="IM183" i="3"/>
  <c r="IL183" i="3"/>
  <c r="IK183" i="3"/>
  <c r="IP182" i="3"/>
  <c r="IO182" i="3"/>
  <c r="IN182" i="3"/>
  <c r="IM182" i="3"/>
  <c r="IL182" i="3"/>
  <c r="IK182" i="3"/>
  <c r="IP181" i="3"/>
  <c r="IO181" i="3"/>
  <c r="IN181" i="3"/>
  <c r="IM181" i="3"/>
  <c r="IL181" i="3"/>
  <c r="IK181" i="3"/>
  <c r="IP180" i="3"/>
  <c r="IO180" i="3"/>
  <c r="IN180" i="3"/>
  <c r="IM180" i="3"/>
  <c r="IL180" i="3"/>
  <c r="IK180" i="3"/>
  <c r="IP179" i="3"/>
  <c r="IO179" i="3"/>
  <c r="IN179" i="3"/>
  <c r="IM179" i="3"/>
  <c r="IL179" i="3"/>
  <c r="IK179" i="3"/>
  <c r="IP177" i="3"/>
  <c r="IO177" i="3"/>
  <c r="IN177" i="3"/>
  <c r="IM177" i="3"/>
  <c r="IL177" i="3"/>
  <c r="IK177" i="3"/>
  <c r="IP176" i="3"/>
  <c r="IO176" i="3"/>
  <c r="IN176" i="3"/>
  <c r="IM176" i="3"/>
  <c r="IL176" i="3"/>
  <c r="IK176" i="3"/>
  <c r="IP175" i="3"/>
  <c r="IO175" i="3"/>
  <c r="IN175" i="3"/>
  <c r="IM175" i="3"/>
  <c r="IL175" i="3"/>
  <c r="IK175" i="3"/>
  <c r="IP174" i="3"/>
  <c r="IO174" i="3"/>
  <c r="IN174" i="3"/>
  <c r="IM174" i="3"/>
  <c r="IL174" i="3"/>
  <c r="IK174" i="3"/>
  <c r="IP173" i="3"/>
  <c r="IO173" i="3"/>
  <c r="IN173" i="3"/>
  <c r="IM173" i="3"/>
  <c r="IL173" i="3"/>
  <c r="IK173" i="3"/>
  <c r="IP172" i="3"/>
  <c r="IO172" i="3"/>
  <c r="IN172" i="3"/>
  <c r="IM172" i="3"/>
  <c r="IL172" i="3"/>
  <c r="IK172" i="3"/>
  <c r="IP116" i="3"/>
  <c r="IO116" i="3"/>
  <c r="IN116" i="3"/>
  <c r="IM116" i="3"/>
  <c r="IL116" i="3"/>
  <c r="IK116" i="3"/>
  <c r="IP115" i="3"/>
  <c r="IO115" i="3"/>
  <c r="IN115" i="3"/>
  <c r="IM115" i="3"/>
  <c r="IL115" i="3"/>
  <c r="IK115" i="3"/>
  <c r="IP114" i="3"/>
  <c r="IO114" i="3"/>
  <c r="IN114" i="3"/>
  <c r="IM114" i="3"/>
  <c r="IL114" i="3"/>
  <c r="IK114" i="3"/>
  <c r="IP113" i="3"/>
  <c r="IO113" i="3"/>
  <c r="IN113" i="3"/>
  <c r="IM113" i="3"/>
  <c r="IL113" i="3"/>
  <c r="IK113" i="3"/>
  <c r="IP112" i="3"/>
  <c r="IO112" i="3"/>
  <c r="IN112" i="3"/>
  <c r="IM112" i="3"/>
  <c r="IL112" i="3"/>
  <c r="IK112" i="3"/>
  <c r="IP111" i="3"/>
  <c r="IO111" i="3"/>
  <c r="IN111" i="3"/>
  <c r="IM111" i="3"/>
  <c r="IL111" i="3"/>
  <c r="IK111" i="3"/>
  <c r="IP110" i="3"/>
  <c r="IO110" i="3"/>
  <c r="IN110" i="3"/>
  <c r="IM110" i="3"/>
  <c r="IL110" i="3"/>
  <c r="IK110" i="3"/>
  <c r="IP109" i="3"/>
  <c r="IO109" i="3"/>
  <c r="IN109" i="3"/>
  <c r="IM109" i="3"/>
  <c r="IL109" i="3"/>
  <c r="IK109" i="3"/>
  <c r="IP108" i="3"/>
  <c r="IO108" i="3"/>
  <c r="IN108" i="3"/>
  <c r="IM108" i="3"/>
  <c r="IL108" i="3"/>
  <c r="IK108" i="3"/>
  <c r="IP107" i="3"/>
  <c r="IO107" i="3"/>
  <c r="IN107" i="3"/>
  <c r="IM107" i="3"/>
  <c r="IL107" i="3"/>
  <c r="IK107" i="3"/>
  <c r="IP106" i="3"/>
  <c r="IO106" i="3"/>
  <c r="IN106" i="3"/>
  <c r="IM106" i="3"/>
  <c r="IL106" i="3"/>
  <c r="IK106" i="3"/>
  <c r="IP105" i="3"/>
  <c r="IO105" i="3"/>
  <c r="IN105" i="3"/>
  <c r="IM105" i="3"/>
  <c r="IL105" i="3"/>
  <c r="IK105" i="3"/>
  <c r="IP104" i="3"/>
  <c r="IO104" i="3"/>
  <c r="IN104" i="3"/>
  <c r="IM104" i="3"/>
  <c r="IL104" i="3"/>
  <c r="IK104" i="3"/>
  <c r="IP103" i="3"/>
  <c r="IO103" i="3"/>
  <c r="IN103" i="3"/>
  <c r="IM103" i="3"/>
  <c r="IL103" i="3"/>
  <c r="IK103" i="3"/>
  <c r="IP102" i="3"/>
  <c r="IO102" i="3"/>
  <c r="IN102" i="3"/>
  <c r="IM102" i="3"/>
  <c r="IL102" i="3"/>
  <c r="IK102" i="3"/>
  <c r="IP101" i="3"/>
  <c r="IO101" i="3"/>
  <c r="IN101" i="3"/>
  <c r="IM101" i="3"/>
  <c r="IL101" i="3"/>
  <c r="IK101" i="3"/>
  <c r="IP100" i="3"/>
  <c r="IO100" i="3"/>
  <c r="IN100" i="3"/>
  <c r="IM100" i="3"/>
  <c r="IL100" i="3"/>
  <c r="IK100" i="3"/>
  <c r="IP99" i="3"/>
  <c r="IP309" i="3" s="1"/>
  <c r="IO99" i="3"/>
  <c r="IO309" i="3" s="1"/>
  <c r="IN99" i="3"/>
  <c r="IN309" i="3" s="1"/>
  <c r="IM99" i="3"/>
  <c r="IM309" i="3" s="1"/>
  <c r="IL99" i="3"/>
  <c r="IL309" i="3" s="1"/>
  <c r="IK99" i="3"/>
  <c r="IK309" i="3" s="1"/>
  <c r="IP98" i="3"/>
  <c r="IO98" i="3"/>
  <c r="IN98" i="3"/>
  <c r="IM98" i="3"/>
  <c r="IL98" i="3"/>
  <c r="IK98" i="3"/>
  <c r="IP97" i="3"/>
  <c r="IO97" i="3"/>
  <c r="IN97" i="3"/>
  <c r="IM97" i="3"/>
  <c r="IL97" i="3"/>
  <c r="IK97" i="3"/>
  <c r="IP96" i="3"/>
  <c r="IO96" i="3"/>
  <c r="IN96" i="3"/>
  <c r="IM96" i="3"/>
  <c r="IL96" i="3"/>
  <c r="IK96" i="3"/>
  <c r="IP95" i="3"/>
  <c r="IP301" i="3" s="1"/>
  <c r="IO95" i="3"/>
  <c r="IO301" i="3" s="1"/>
  <c r="IN95" i="3"/>
  <c r="IN301" i="3" s="1"/>
  <c r="IM95" i="3"/>
  <c r="IM301" i="3" s="1"/>
  <c r="IL95" i="3"/>
  <c r="IL301" i="3" s="1"/>
  <c r="IK95" i="3"/>
  <c r="IK301" i="3" s="1"/>
  <c r="IP94" i="3"/>
  <c r="IO94" i="3"/>
  <c r="IN94" i="3"/>
  <c r="IM94" i="3"/>
  <c r="IL94" i="3"/>
  <c r="IK94" i="3"/>
  <c r="IP93" i="3"/>
  <c r="IO93" i="3"/>
  <c r="IN93" i="3"/>
  <c r="IM93" i="3"/>
  <c r="IL93" i="3"/>
  <c r="IK93" i="3"/>
  <c r="IP92" i="3"/>
  <c r="IO92" i="3"/>
  <c r="IN92" i="3"/>
  <c r="IM92" i="3"/>
  <c r="IL92" i="3"/>
  <c r="IK92" i="3"/>
  <c r="IP91" i="3"/>
  <c r="IO91" i="3"/>
  <c r="IN91" i="3"/>
  <c r="IM91" i="3"/>
  <c r="IL91" i="3"/>
  <c r="IK91" i="3"/>
  <c r="IP90" i="3"/>
  <c r="IO90" i="3"/>
  <c r="IN90" i="3"/>
  <c r="IM90" i="3"/>
  <c r="IL90" i="3"/>
  <c r="IK90" i="3"/>
  <c r="IP89" i="3"/>
  <c r="IO89" i="3"/>
  <c r="IN89" i="3"/>
  <c r="IM89" i="3"/>
  <c r="IL89" i="3"/>
  <c r="IK89" i="3"/>
  <c r="IP88" i="3"/>
  <c r="IO88" i="3"/>
  <c r="IN88" i="3"/>
  <c r="IM88" i="3"/>
  <c r="IL88" i="3"/>
  <c r="IK88" i="3"/>
  <c r="IP87" i="3"/>
  <c r="IO87" i="3"/>
  <c r="IN87" i="3"/>
  <c r="IM87" i="3"/>
  <c r="IL87" i="3"/>
  <c r="IK87" i="3"/>
  <c r="IP86" i="3"/>
  <c r="IO86" i="3"/>
  <c r="IN86" i="3"/>
  <c r="IM86" i="3"/>
  <c r="IL86" i="3"/>
  <c r="IK86" i="3"/>
  <c r="IP85" i="3"/>
  <c r="IO85" i="3"/>
  <c r="IN85" i="3"/>
  <c r="IM85" i="3"/>
  <c r="IL85" i="3"/>
  <c r="IK85" i="3"/>
  <c r="IP84" i="3"/>
  <c r="IO84" i="3"/>
  <c r="IN84" i="3"/>
  <c r="IM84" i="3"/>
  <c r="IL84" i="3"/>
  <c r="IK84" i="3"/>
  <c r="IP83" i="3"/>
  <c r="IO83" i="3"/>
  <c r="IN83" i="3"/>
  <c r="IM83" i="3"/>
  <c r="IL83" i="3"/>
  <c r="IK83" i="3"/>
  <c r="IP82" i="3"/>
  <c r="IO82" i="3"/>
  <c r="IN82" i="3"/>
  <c r="IM82" i="3"/>
  <c r="IL82" i="3"/>
  <c r="IK82" i="3"/>
  <c r="IP80" i="3"/>
  <c r="IO80" i="3"/>
  <c r="IN80" i="3"/>
  <c r="IM80" i="3"/>
  <c r="IL80" i="3"/>
  <c r="IK80" i="3"/>
  <c r="IP79" i="3"/>
  <c r="IO79" i="3"/>
  <c r="IN79" i="3"/>
  <c r="IM79" i="3"/>
  <c r="IL79" i="3"/>
  <c r="IK79" i="3"/>
  <c r="IP78" i="3"/>
  <c r="IO78" i="3"/>
  <c r="IN78" i="3"/>
  <c r="IM78" i="3"/>
  <c r="IL78" i="3"/>
  <c r="IK78" i="3"/>
  <c r="IP77" i="3"/>
  <c r="IO77" i="3"/>
  <c r="IN77" i="3"/>
  <c r="IM77" i="3"/>
  <c r="IL77" i="3"/>
  <c r="IK77" i="3"/>
  <c r="IP75" i="3"/>
  <c r="IO75" i="3"/>
  <c r="IN75" i="3"/>
  <c r="IM75" i="3"/>
  <c r="IL75" i="3"/>
  <c r="IK75" i="3"/>
  <c r="IP73" i="3"/>
  <c r="IO73" i="3"/>
  <c r="IN73" i="3"/>
  <c r="IM73" i="3"/>
  <c r="IL73" i="3"/>
  <c r="IK73" i="3"/>
  <c r="IP72" i="3"/>
  <c r="IO72" i="3"/>
  <c r="IN72" i="3"/>
  <c r="IM72" i="3"/>
  <c r="IL72" i="3"/>
  <c r="IK72" i="3"/>
  <c r="IP70" i="3"/>
  <c r="IO70" i="3"/>
  <c r="IN70" i="3"/>
  <c r="IM70" i="3"/>
  <c r="IL70" i="3"/>
  <c r="IK70" i="3"/>
  <c r="IP69" i="3"/>
  <c r="IO69" i="3"/>
  <c r="IN69" i="3"/>
  <c r="IM69" i="3"/>
  <c r="IL69" i="3"/>
  <c r="IK69" i="3"/>
  <c r="IP68" i="3"/>
  <c r="IO68" i="3"/>
  <c r="IN68" i="3"/>
  <c r="IM68" i="3"/>
  <c r="IL68" i="3"/>
  <c r="IK68" i="3"/>
  <c r="IP66" i="3"/>
  <c r="IO66" i="3"/>
  <c r="IN66" i="3"/>
  <c r="IM66" i="3"/>
  <c r="IL66" i="3"/>
  <c r="IK66" i="3"/>
  <c r="IP65" i="3"/>
  <c r="IO65" i="3"/>
  <c r="IN65" i="3"/>
  <c r="IM65" i="3"/>
  <c r="IL65" i="3"/>
  <c r="IK65" i="3"/>
  <c r="IP63" i="3"/>
  <c r="IO63" i="3"/>
  <c r="IN63" i="3"/>
  <c r="IM63" i="3"/>
  <c r="IL63" i="3"/>
  <c r="IK63" i="3"/>
  <c r="IP62" i="3"/>
  <c r="IO62" i="3"/>
  <c r="IN62" i="3"/>
  <c r="IM62" i="3"/>
  <c r="IL62" i="3"/>
  <c r="IK62" i="3"/>
  <c r="IP60" i="3"/>
  <c r="IO60" i="3"/>
  <c r="IN60" i="3"/>
  <c r="IM60" i="3"/>
  <c r="IL60" i="3"/>
  <c r="IK60" i="3"/>
  <c r="IP59" i="3"/>
  <c r="IO59" i="3"/>
  <c r="IN59" i="3"/>
  <c r="IM59" i="3"/>
  <c r="IL59" i="3"/>
  <c r="IK59" i="3"/>
  <c r="IP58" i="3"/>
  <c r="IO58" i="3"/>
  <c r="IN58" i="3"/>
  <c r="IM58" i="3"/>
  <c r="IL58" i="3"/>
  <c r="IK58" i="3"/>
  <c r="IP57" i="3"/>
  <c r="IO57" i="3"/>
  <c r="IN57" i="3"/>
  <c r="IM57" i="3"/>
  <c r="IL57" i="3"/>
  <c r="IK57" i="3"/>
  <c r="IP56" i="3"/>
  <c r="IO56" i="3"/>
  <c r="IN56" i="3"/>
  <c r="IM56" i="3"/>
  <c r="IL56" i="3"/>
  <c r="IK56" i="3"/>
  <c r="IP55" i="3"/>
  <c r="IO55" i="3"/>
  <c r="IN55" i="3"/>
  <c r="IM55" i="3"/>
  <c r="IL55" i="3"/>
  <c r="IK55" i="3"/>
  <c r="IP54" i="3"/>
  <c r="IO54" i="3"/>
  <c r="IN54" i="3"/>
  <c r="IM54" i="3"/>
  <c r="IL54" i="3"/>
  <c r="IK54" i="3"/>
  <c r="IP53" i="3"/>
  <c r="IO53" i="3"/>
  <c r="IN53" i="3"/>
  <c r="IM53" i="3"/>
  <c r="IL53" i="3"/>
  <c r="IK53" i="3"/>
  <c r="IP52" i="3"/>
  <c r="IO52" i="3"/>
  <c r="IN52" i="3"/>
  <c r="IM52" i="3"/>
  <c r="IL52" i="3"/>
  <c r="IK52" i="3"/>
  <c r="IP51" i="3"/>
  <c r="IO51" i="3"/>
  <c r="IN51" i="3"/>
  <c r="IM51" i="3"/>
  <c r="IL51" i="3"/>
  <c r="IK51" i="3"/>
  <c r="IP50" i="3"/>
  <c r="IP49" i="3" s="1"/>
  <c r="IO50" i="3"/>
  <c r="IO49" i="3" s="1"/>
  <c r="IN50" i="3"/>
  <c r="IN49" i="3" s="1"/>
  <c r="IM50" i="3"/>
  <c r="IM49" i="3" s="1"/>
  <c r="IL50" i="3"/>
  <c r="IK50" i="3"/>
  <c r="IK49" i="3" s="1"/>
  <c r="IP48" i="3"/>
  <c r="IO48" i="3"/>
  <c r="IN48" i="3"/>
  <c r="IM48" i="3"/>
  <c r="IL48" i="3"/>
  <c r="IK48" i="3"/>
  <c r="IP47" i="3"/>
  <c r="IO47" i="3"/>
  <c r="IN47" i="3"/>
  <c r="IM47" i="3"/>
  <c r="IL47" i="3"/>
  <c r="IK47" i="3"/>
  <c r="IP45" i="3"/>
  <c r="IO45" i="3"/>
  <c r="IN45" i="3"/>
  <c r="IM45" i="3"/>
  <c r="IL45" i="3"/>
  <c r="IK45" i="3"/>
  <c r="IP43" i="3"/>
  <c r="IO43" i="3"/>
  <c r="IN43" i="3"/>
  <c r="IM43" i="3"/>
  <c r="IL43" i="3"/>
  <c r="IK43" i="3"/>
  <c r="IP42" i="3"/>
  <c r="IO42" i="3"/>
  <c r="IN42" i="3"/>
  <c r="IM42" i="3"/>
  <c r="IL42" i="3"/>
  <c r="IK42" i="3"/>
  <c r="IP40" i="3"/>
  <c r="IO40" i="3"/>
  <c r="IN40" i="3"/>
  <c r="IM40" i="3"/>
  <c r="IL40" i="3"/>
  <c r="IK40" i="3"/>
  <c r="IP39" i="3"/>
  <c r="IP303" i="3" s="1"/>
  <c r="IO39" i="3"/>
  <c r="IO303" i="3" s="1"/>
  <c r="IN39" i="3"/>
  <c r="IN303" i="3" s="1"/>
  <c r="IM39" i="3"/>
  <c r="IM303" i="3" s="1"/>
  <c r="IL39" i="3"/>
  <c r="IL303" i="3" s="1"/>
  <c r="IK39" i="3"/>
  <c r="IK303" i="3" s="1"/>
  <c r="IP38" i="3"/>
  <c r="IO38" i="3"/>
  <c r="IN38" i="3"/>
  <c r="IM38" i="3"/>
  <c r="IL38" i="3"/>
  <c r="IK38" i="3"/>
  <c r="IP36" i="3"/>
  <c r="IO36" i="3"/>
  <c r="IN36" i="3"/>
  <c r="IM36" i="3"/>
  <c r="IL36" i="3"/>
  <c r="IK36" i="3"/>
  <c r="IP34" i="3"/>
  <c r="IO34" i="3"/>
  <c r="IN34" i="3"/>
  <c r="IM34" i="3"/>
  <c r="IL34" i="3"/>
  <c r="IK34" i="3"/>
  <c r="IP33" i="3"/>
  <c r="IO33" i="3"/>
  <c r="IN33" i="3"/>
  <c r="IM33" i="3"/>
  <c r="IL33" i="3"/>
  <c r="IK33" i="3"/>
  <c r="IP32" i="3"/>
  <c r="IO32" i="3"/>
  <c r="IN32" i="3"/>
  <c r="IM32" i="3"/>
  <c r="IL32" i="3"/>
  <c r="IK32" i="3"/>
  <c r="IP31" i="3"/>
  <c r="IO31" i="3"/>
  <c r="IN31" i="3"/>
  <c r="IM31" i="3"/>
  <c r="IL31" i="3"/>
  <c r="IK31" i="3"/>
  <c r="IP29" i="3"/>
  <c r="IO29" i="3"/>
  <c r="IN29" i="3"/>
  <c r="IM29" i="3"/>
  <c r="IL29" i="3"/>
  <c r="IK29" i="3"/>
  <c r="IP28" i="3"/>
  <c r="IO28" i="3"/>
  <c r="IN28" i="3"/>
  <c r="IM28" i="3"/>
  <c r="IL28" i="3"/>
  <c r="IK28" i="3"/>
  <c r="IP27" i="3"/>
  <c r="IO27" i="3"/>
  <c r="IN27" i="3"/>
  <c r="IM27" i="3"/>
  <c r="IL27" i="3"/>
  <c r="IK27" i="3"/>
  <c r="IP25" i="3"/>
  <c r="IO25" i="3"/>
  <c r="IN25" i="3"/>
  <c r="IM25" i="3"/>
  <c r="IL25" i="3"/>
  <c r="IK25" i="3"/>
  <c r="IP23" i="3"/>
  <c r="IO23" i="3"/>
  <c r="IN23" i="3"/>
  <c r="IM23" i="3"/>
  <c r="IL23" i="3"/>
  <c r="IK23" i="3"/>
  <c r="IP21" i="3"/>
  <c r="IO21" i="3"/>
  <c r="IN21" i="3"/>
  <c r="IM21" i="3"/>
  <c r="IL21" i="3"/>
  <c r="IK21" i="3"/>
  <c r="IP20" i="3"/>
  <c r="IO20" i="3"/>
  <c r="IN20" i="3"/>
  <c r="IM20" i="3"/>
  <c r="IL20" i="3"/>
  <c r="IK20" i="3"/>
  <c r="IP19" i="3"/>
  <c r="IO19" i="3"/>
  <c r="IN19" i="3"/>
  <c r="IM19" i="3"/>
  <c r="IL19" i="3"/>
  <c r="IK19" i="3"/>
  <c r="IP18" i="3"/>
  <c r="IO18" i="3"/>
  <c r="IN18" i="3"/>
  <c r="IM18" i="3"/>
  <c r="IL18" i="3"/>
  <c r="IK18" i="3"/>
  <c r="IP17" i="3"/>
  <c r="IO17" i="3"/>
  <c r="IN17" i="3"/>
  <c r="IM17" i="3"/>
  <c r="IL17" i="3"/>
  <c r="IK17" i="3"/>
  <c r="IP16" i="3"/>
  <c r="IO16" i="3"/>
  <c r="IN16" i="3"/>
  <c r="IM16" i="3"/>
  <c r="IL16" i="3"/>
  <c r="IK16" i="3"/>
  <c r="IP15" i="3"/>
  <c r="IO15" i="3"/>
  <c r="IN15" i="3"/>
  <c r="IM15" i="3"/>
  <c r="IL15" i="3"/>
  <c r="IK15" i="3"/>
  <c r="IP14" i="3"/>
  <c r="IO14" i="3"/>
  <c r="IN14" i="3"/>
  <c r="IM14" i="3"/>
  <c r="IL14" i="3"/>
  <c r="IK14" i="3"/>
  <c r="IP13" i="3"/>
  <c r="IO13" i="3"/>
  <c r="IN13" i="3"/>
  <c r="IM13" i="3"/>
  <c r="IL13" i="3"/>
  <c r="IK13" i="3"/>
  <c r="IN12" i="3"/>
  <c r="IP12" i="3"/>
  <c r="IO12" i="3"/>
  <c r="IM12" i="3"/>
  <c r="IL12" i="3"/>
  <c r="IK12" i="3"/>
  <c r="IA289" i="3"/>
  <c r="HZ289" i="3"/>
  <c r="HY289" i="3"/>
  <c r="HX289" i="3"/>
  <c r="HW289" i="3"/>
  <c r="HV289" i="3"/>
  <c r="IA288" i="3"/>
  <c r="HZ288" i="3"/>
  <c r="HY288" i="3"/>
  <c r="HX288" i="3"/>
  <c r="HW288" i="3"/>
  <c r="HV288" i="3"/>
  <c r="IA287" i="3"/>
  <c r="HZ287" i="3"/>
  <c r="HY287" i="3"/>
  <c r="HX287" i="3"/>
  <c r="HW287" i="3"/>
  <c r="HV287" i="3"/>
  <c r="IA286" i="3"/>
  <c r="HZ286" i="3"/>
  <c r="HY286" i="3"/>
  <c r="HX286" i="3"/>
  <c r="HW286" i="3"/>
  <c r="HV286" i="3"/>
  <c r="IA285" i="3"/>
  <c r="HZ285" i="3"/>
  <c r="HY285" i="3"/>
  <c r="HX285" i="3"/>
  <c r="HW285" i="3"/>
  <c r="HV285" i="3"/>
  <c r="IA284" i="3"/>
  <c r="HZ284" i="3"/>
  <c r="HY284" i="3"/>
  <c r="HX284" i="3"/>
  <c r="HW284" i="3"/>
  <c r="HV284" i="3"/>
  <c r="IA283" i="3"/>
  <c r="HZ283" i="3"/>
  <c r="HY283" i="3"/>
  <c r="HX283" i="3"/>
  <c r="HW283" i="3"/>
  <c r="HV283" i="3"/>
  <c r="IA282" i="3"/>
  <c r="HZ282" i="3"/>
  <c r="HY282" i="3"/>
  <c r="HX282" i="3"/>
  <c r="HW282" i="3"/>
  <c r="HV282" i="3"/>
  <c r="IA281" i="3"/>
  <c r="HZ281" i="3"/>
  <c r="HY281" i="3"/>
  <c r="HX281" i="3"/>
  <c r="HW281" i="3"/>
  <c r="HV281" i="3"/>
  <c r="IA280" i="3"/>
  <c r="HZ280" i="3"/>
  <c r="HY280" i="3"/>
  <c r="HX280" i="3"/>
  <c r="HW280" i="3"/>
  <c r="HV280" i="3"/>
  <c r="IA279" i="3"/>
  <c r="HZ279" i="3"/>
  <c r="HY279" i="3"/>
  <c r="HX279" i="3"/>
  <c r="HW279" i="3"/>
  <c r="HV279" i="3"/>
  <c r="IA278" i="3"/>
  <c r="HZ278" i="3"/>
  <c r="HY278" i="3"/>
  <c r="HX278" i="3"/>
  <c r="HW278" i="3"/>
  <c r="HV278" i="3"/>
  <c r="IA277" i="3"/>
  <c r="HZ277" i="3"/>
  <c r="HY277" i="3"/>
  <c r="HX277" i="3"/>
  <c r="HW277" i="3"/>
  <c r="HV277" i="3"/>
  <c r="IA276" i="3"/>
  <c r="HZ276" i="3"/>
  <c r="HY276" i="3"/>
  <c r="HX276" i="3"/>
  <c r="HW276" i="3"/>
  <c r="HV276" i="3"/>
  <c r="IA275" i="3"/>
  <c r="HZ275" i="3"/>
  <c r="HY275" i="3"/>
  <c r="HX275" i="3"/>
  <c r="HW275" i="3"/>
  <c r="HV275" i="3"/>
  <c r="IA274" i="3"/>
  <c r="HZ274" i="3"/>
  <c r="HY274" i="3"/>
  <c r="HX274" i="3"/>
  <c r="HW274" i="3"/>
  <c r="HV274" i="3"/>
  <c r="IA272" i="3"/>
  <c r="HZ272" i="3"/>
  <c r="HY272" i="3"/>
  <c r="HX272" i="3"/>
  <c r="HW272" i="3"/>
  <c r="HV272" i="3"/>
  <c r="IA271" i="3"/>
  <c r="HZ271" i="3"/>
  <c r="HY271" i="3"/>
  <c r="HX271" i="3"/>
  <c r="HW271" i="3"/>
  <c r="HV271" i="3"/>
  <c r="IA270" i="3"/>
  <c r="HZ270" i="3"/>
  <c r="HY270" i="3"/>
  <c r="HX270" i="3"/>
  <c r="HW270" i="3"/>
  <c r="HV270" i="3"/>
  <c r="IA269" i="3"/>
  <c r="HZ269" i="3"/>
  <c r="HY269" i="3"/>
  <c r="HX269" i="3"/>
  <c r="HW269" i="3"/>
  <c r="HV269" i="3"/>
  <c r="IA268" i="3"/>
  <c r="HZ268" i="3"/>
  <c r="HY268" i="3"/>
  <c r="HX268" i="3"/>
  <c r="HW268" i="3"/>
  <c r="HV268" i="3"/>
  <c r="IA267" i="3"/>
  <c r="HZ267" i="3"/>
  <c r="HY267" i="3"/>
  <c r="HX267" i="3"/>
  <c r="HW267" i="3"/>
  <c r="HV267" i="3"/>
  <c r="IA266" i="3"/>
  <c r="HZ266" i="3"/>
  <c r="HY266" i="3"/>
  <c r="HX266" i="3"/>
  <c r="HW266" i="3"/>
  <c r="HV266" i="3"/>
  <c r="IA265" i="3"/>
  <c r="HZ265" i="3"/>
  <c r="HY265" i="3"/>
  <c r="HX265" i="3"/>
  <c r="HW265" i="3"/>
  <c r="HV265" i="3"/>
  <c r="IA264" i="3"/>
  <c r="HZ264" i="3"/>
  <c r="HY264" i="3"/>
  <c r="HX264" i="3"/>
  <c r="HW264" i="3"/>
  <c r="HV264" i="3"/>
  <c r="IA263" i="3"/>
  <c r="HZ263" i="3"/>
  <c r="HY263" i="3"/>
  <c r="HX263" i="3"/>
  <c r="HW263" i="3"/>
  <c r="HV263" i="3"/>
  <c r="IA262" i="3"/>
  <c r="HZ262" i="3"/>
  <c r="HY262" i="3"/>
  <c r="HX262" i="3"/>
  <c r="HW262" i="3"/>
  <c r="HV262" i="3"/>
  <c r="IA261" i="3"/>
  <c r="HZ261" i="3"/>
  <c r="HY261" i="3"/>
  <c r="HX261" i="3"/>
  <c r="HW261" i="3"/>
  <c r="HV261" i="3"/>
  <c r="IA260" i="3"/>
  <c r="HZ260" i="3"/>
  <c r="HY260" i="3"/>
  <c r="HX260" i="3"/>
  <c r="HW260" i="3"/>
  <c r="HV260" i="3"/>
  <c r="IA259" i="3"/>
  <c r="HZ259" i="3"/>
  <c r="HY259" i="3"/>
  <c r="HX259" i="3"/>
  <c r="HW259" i="3"/>
  <c r="HV259" i="3"/>
  <c r="IA258" i="3"/>
  <c r="HZ258" i="3"/>
  <c r="HY258" i="3"/>
  <c r="HX258" i="3"/>
  <c r="HW258" i="3"/>
  <c r="HV258" i="3"/>
  <c r="IA257" i="3"/>
  <c r="HZ257" i="3"/>
  <c r="HY257" i="3"/>
  <c r="HX257" i="3"/>
  <c r="HW257" i="3"/>
  <c r="HV257" i="3"/>
  <c r="IA256" i="3"/>
  <c r="HZ256" i="3"/>
  <c r="HY256" i="3"/>
  <c r="HX256" i="3"/>
  <c r="HW256" i="3"/>
  <c r="HV256" i="3"/>
  <c r="IA255" i="3"/>
  <c r="HZ255" i="3"/>
  <c r="HY255" i="3"/>
  <c r="HX255" i="3"/>
  <c r="HW255" i="3"/>
  <c r="HV255" i="3"/>
  <c r="IA254" i="3"/>
  <c r="HZ254" i="3"/>
  <c r="HY254" i="3"/>
  <c r="HX254" i="3"/>
  <c r="HW254" i="3"/>
  <c r="HV254" i="3"/>
  <c r="IA253" i="3"/>
  <c r="HZ253" i="3"/>
  <c r="HY253" i="3"/>
  <c r="HX253" i="3"/>
  <c r="HW253" i="3"/>
  <c r="HV253" i="3"/>
  <c r="IA252" i="3"/>
  <c r="HZ252" i="3"/>
  <c r="HY252" i="3"/>
  <c r="HX252" i="3"/>
  <c r="HW252" i="3"/>
  <c r="HV252" i="3"/>
  <c r="IA251" i="3"/>
  <c r="HZ251" i="3"/>
  <c r="HY251" i="3"/>
  <c r="HX251" i="3"/>
  <c r="HW251" i="3"/>
  <c r="HV251" i="3"/>
  <c r="IA250" i="3"/>
  <c r="HZ250" i="3"/>
  <c r="HY250" i="3"/>
  <c r="HX250" i="3"/>
  <c r="HW250" i="3"/>
  <c r="HV250" i="3"/>
  <c r="IA249" i="3"/>
  <c r="HZ249" i="3"/>
  <c r="HY249" i="3"/>
  <c r="HX249" i="3"/>
  <c r="HW249" i="3"/>
  <c r="HV249" i="3"/>
  <c r="IA248" i="3"/>
  <c r="HZ248" i="3"/>
  <c r="HY248" i="3"/>
  <c r="HX248" i="3"/>
  <c r="HW248" i="3"/>
  <c r="HV248" i="3"/>
  <c r="IA247" i="3"/>
  <c r="HZ247" i="3"/>
  <c r="HY247" i="3"/>
  <c r="HX247" i="3"/>
  <c r="HW247" i="3"/>
  <c r="HV247" i="3"/>
  <c r="IA246" i="3"/>
  <c r="HZ246" i="3"/>
  <c r="HY246" i="3"/>
  <c r="HX246" i="3"/>
  <c r="HW246" i="3"/>
  <c r="HV246" i="3"/>
  <c r="IA245" i="3"/>
  <c r="HZ245" i="3"/>
  <c r="HY245" i="3"/>
  <c r="HX245" i="3"/>
  <c r="HW245" i="3"/>
  <c r="HV245" i="3"/>
  <c r="IA244" i="3"/>
  <c r="HZ244" i="3"/>
  <c r="HY244" i="3"/>
  <c r="HX244" i="3"/>
  <c r="HW244" i="3"/>
  <c r="HV244" i="3"/>
  <c r="IA243" i="3"/>
  <c r="HZ243" i="3"/>
  <c r="HY243" i="3"/>
  <c r="HX243" i="3"/>
  <c r="HW243" i="3"/>
  <c r="HV243" i="3"/>
  <c r="IA241" i="3"/>
  <c r="HZ241" i="3"/>
  <c r="HY241" i="3"/>
  <c r="HX241" i="3"/>
  <c r="HW241" i="3"/>
  <c r="HV241" i="3"/>
  <c r="IA240" i="3"/>
  <c r="HZ240" i="3"/>
  <c r="HY240" i="3"/>
  <c r="HX240" i="3"/>
  <c r="HW240" i="3"/>
  <c r="HV240" i="3"/>
  <c r="IA239" i="3"/>
  <c r="HZ239" i="3"/>
  <c r="HY239" i="3"/>
  <c r="HX239" i="3"/>
  <c r="HW239" i="3"/>
  <c r="HV239" i="3"/>
  <c r="IA238" i="3"/>
  <c r="HZ238" i="3"/>
  <c r="HY238" i="3"/>
  <c r="HX238" i="3"/>
  <c r="HW238" i="3"/>
  <c r="HV238" i="3"/>
  <c r="IA236" i="3"/>
  <c r="HZ236" i="3"/>
  <c r="HY236" i="3"/>
  <c r="HX236" i="3"/>
  <c r="HW236" i="3"/>
  <c r="HV236" i="3"/>
  <c r="IA235" i="3"/>
  <c r="HZ235" i="3"/>
  <c r="HY235" i="3"/>
  <c r="HX235" i="3"/>
  <c r="HW235" i="3"/>
  <c r="HV235" i="3"/>
  <c r="IA234" i="3"/>
  <c r="HZ234" i="3"/>
  <c r="HY234" i="3"/>
  <c r="HX234" i="3"/>
  <c r="HW234" i="3"/>
  <c r="HV234" i="3"/>
  <c r="IA232" i="3"/>
  <c r="HZ232" i="3"/>
  <c r="HY232" i="3"/>
  <c r="HX232" i="3"/>
  <c r="HW232" i="3"/>
  <c r="HV232" i="3"/>
  <c r="IA230" i="3"/>
  <c r="HZ230" i="3"/>
  <c r="HY230" i="3"/>
  <c r="HX230" i="3"/>
  <c r="HW230" i="3"/>
  <c r="HV230" i="3"/>
  <c r="IA229" i="3"/>
  <c r="HZ229" i="3"/>
  <c r="HY229" i="3"/>
  <c r="HX229" i="3"/>
  <c r="HW229" i="3"/>
  <c r="HV229" i="3"/>
  <c r="IA228" i="3"/>
  <c r="HZ228" i="3"/>
  <c r="HY228" i="3"/>
  <c r="HX228" i="3"/>
  <c r="HW228" i="3"/>
  <c r="HV228" i="3"/>
  <c r="IA227" i="3"/>
  <c r="HZ227" i="3"/>
  <c r="HY227" i="3"/>
  <c r="HX227" i="3"/>
  <c r="HW227" i="3"/>
  <c r="HV227" i="3"/>
  <c r="IA226" i="3"/>
  <c r="HZ226" i="3"/>
  <c r="HY226" i="3"/>
  <c r="HX226" i="3"/>
  <c r="HW226" i="3"/>
  <c r="HV226" i="3"/>
  <c r="IA225" i="3"/>
  <c r="HZ225" i="3"/>
  <c r="HY225" i="3"/>
  <c r="HX225" i="3"/>
  <c r="HW225" i="3"/>
  <c r="HV225" i="3"/>
  <c r="IA224" i="3"/>
  <c r="HZ224" i="3"/>
  <c r="HY224" i="3"/>
  <c r="HX224" i="3"/>
  <c r="HW224" i="3"/>
  <c r="HV224" i="3"/>
  <c r="IA223" i="3"/>
  <c r="HZ223" i="3"/>
  <c r="HY223" i="3"/>
  <c r="HX223" i="3"/>
  <c r="HW223" i="3"/>
  <c r="HV223" i="3"/>
  <c r="IA221" i="3"/>
  <c r="HZ221" i="3"/>
  <c r="HY221" i="3"/>
  <c r="HX221" i="3"/>
  <c r="HW221" i="3"/>
  <c r="HV221" i="3"/>
  <c r="IA220" i="3"/>
  <c r="HZ220" i="3"/>
  <c r="HY220" i="3"/>
  <c r="HX220" i="3"/>
  <c r="HW220" i="3"/>
  <c r="HV220" i="3"/>
  <c r="IA219" i="3"/>
  <c r="HZ219" i="3"/>
  <c r="HY219" i="3"/>
  <c r="HX219" i="3"/>
  <c r="HW219" i="3"/>
  <c r="HV219" i="3"/>
  <c r="IA218" i="3"/>
  <c r="HZ218" i="3"/>
  <c r="HY218" i="3"/>
  <c r="HX218" i="3"/>
  <c r="HW218" i="3"/>
  <c r="HV218" i="3"/>
  <c r="IA217" i="3"/>
  <c r="HZ217" i="3"/>
  <c r="HY217" i="3"/>
  <c r="HX217" i="3"/>
  <c r="HW217" i="3"/>
  <c r="HV217" i="3"/>
  <c r="IA216" i="3"/>
  <c r="HZ216" i="3"/>
  <c r="HY216" i="3"/>
  <c r="HX216" i="3"/>
  <c r="HW216" i="3"/>
  <c r="HV216" i="3"/>
  <c r="IA214" i="3"/>
  <c r="HZ214" i="3"/>
  <c r="HY214" i="3"/>
  <c r="HX214" i="3"/>
  <c r="HW214" i="3"/>
  <c r="HV214" i="3"/>
  <c r="IA213" i="3"/>
  <c r="HZ213" i="3"/>
  <c r="HY213" i="3"/>
  <c r="HX213" i="3"/>
  <c r="HW213" i="3"/>
  <c r="HV213" i="3"/>
  <c r="IA212" i="3"/>
  <c r="HZ212" i="3"/>
  <c r="HY212" i="3"/>
  <c r="HX212" i="3"/>
  <c r="HW212" i="3"/>
  <c r="HV212" i="3"/>
  <c r="IA211" i="3"/>
  <c r="HZ211" i="3"/>
  <c r="HY211" i="3"/>
  <c r="HX211" i="3"/>
  <c r="HW211" i="3"/>
  <c r="HV211" i="3"/>
  <c r="IA210" i="3"/>
  <c r="HZ210" i="3"/>
  <c r="HY210" i="3"/>
  <c r="HX210" i="3"/>
  <c r="HW210" i="3"/>
  <c r="HV210" i="3"/>
  <c r="IA209" i="3"/>
  <c r="HZ209" i="3"/>
  <c r="HY209" i="3"/>
  <c r="HX209" i="3"/>
  <c r="HW209" i="3"/>
  <c r="HV209" i="3"/>
  <c r="IA207" i="3"/>
  <c r="HZ207" i="3"/>
  <c r="HY207" i="3"/>
  <c r="HX207" i="3"/>
  <c r="HW207" i="3"/>
  <c r="HV207" i="3"/>
  <c r="IA206" i="3"/>
  <c r="HZ206" i="3"/>
  <c r="HY206" i="3"/>
  <c r="HX206" i="3"/>
  <c r="HW206" i="3"/>
  <c r="HV206" i="3"/>
  <c r="IA205" i="3"/>
  <c r="HZ205" i="3"/>
  <c r="HY205" i="3"/>
  <c r="HX205" i="3"/>
  <c r="HW205" i="3"/>
  <c r="HV205" i="3"/>
  <c r="IA204" i="3"/>
  <c r="HZ204" i="3"/>
  <c r="HY204" i="3"/>
  <c r="HX204" i="3"/>
  <c r="HW204" i="3"/>
  <c r="HV204" i="3"/>
  <c r="IA202" i="3"/>
  <c r="HZ202" i="3"/>
  <c r="HY202" i="3"/>
  <c r="HX202" i="3"/>
  <c r="HW202" i="3"/>
  <c r="HV202" i="3"/>
  <c r="IA200" i="3"/>
  <c r="HZ200" i="3"/>
  <c r="HY200" i="3"/>
  <c r="HX200" i="3"/>
  <c r="HW200" i="3"/>
  <c r="HV200" i="3"/>
  <c r="IA198" i="3"/>
  <c r="HZ198" i="3"/>
  <c r="HY198" i="3"/>
  <c r="HX198" i="3"/>
  <c r="HW198" i="3"/>
  <c r="HV198" i="3"/>
  <c r="IA196" i="3"/>
  <c r="HZ196" i="3"/>
  <c r="HY196" i="3"/>
  <c r="HX196" i="3"/>
  <c r="HW196" i="3"/>
  <c r="HV196" i="3"/>
  <c r="IA195" i="3"/>
  <c r="HZ195" i="3"/>
  <c r="HY195" i="3"/>
  <c r="HX195" i="3"/>
  <c r="HW195" i="3"/>
  <c r="HV195" i="3"/>
  <c r="IA194" i="3"/>
  <c r="HZ194" i="3"/>
  <c r="HY194" i="3"/>
  <c r="HX194" i="3"/>
  <c r="HW194" i="3"/>
  <c r="HV194" i="3"/>
  <c r="IA192" i="3"/>
  <c r="HZ192" i="3"/>
  <c r="HY192" i="3"/>
  <c r="HX192" i="3"/>
  <c r="HW192" i="3"/>
  <c r="HV192" i="3"/>
  <c r="IA190" i="3"/>
  <c r="HZ190" i="3"/>
  <c r="HY190" i="3"/>
  <c r="HX190" i="3"/>
  <c r="HW190" i="3"/>
  <c r="HV190" i="3"/>
  <c r="IA188" i="3"/>
  <c r="HZ188" i="3"/>
  <c r="HY188" i="3"/>
  <c r="HX188" i="3"/>
  <c r="HW188" i="3"/>
  <c r="HV188" i="3"/>
  <c r="IA187" i="3"/>
  <c r="HZ187" i="3"/>
  <c r="HY187" i="3"/>
  <c r="HX187" i="3"/>
  <c r="HW187" i="3"/>
  <c r="HV187" i="3"/>
  <c r="IA185" i="3"/>
  <c r="HZ185" i="3"/>
  <c r="HY185" i="3"/>
  <c r="HX185" i="3"/>
  <c r="HW185" i="3"/>
  <c r="HV185" i="3"/>
  <c r="IA184" i="3"/>
  <c r="HZ184" i="3"/>
  <c r="HY184" i="3"/>
  <c r="HX184" i="3"/>
  <c r="HW184" i="3"/>
  <c r="HV184" i="3"/>
  <c r="IA183" i="3"/>
  <c r="HZ183" i="3"/>
  <c r="HY183" i="3"/>
  <c r="HX183" i="3"/>
  <c r="HW183" i="3"/>
  <c r="HV183" i="3"/>
  <c r="IA182" i="3"/>
  <c r="HZ182" i="3"/>
  <c r="HY182" i="3"/>
  <c r="HX182" i="3"/>
  <c r="HW182" i="3"/>
  <c r="HV182" i="3"/>
  <c r="IA181" i="3"/>
  <c r="HZ181" i="3"/>
  <c r="HY181" i="3"/>
  <c r="HX181" i="3"/>
  <c r="HW181" i="3"/>
  <c r="HV181" i="3"/>
  <c r="IA180" i="3"/>
  <c r="HZ180" i="3"/>
  <c r="HY180" i="3"/>
  <c r="HX180" i="3"/>
  <c r="HW180" i="3"/>
  <c r="HV180" i="3"/>
  <c r="IA179" i="3"/>
  <c r="HZ179" i="3"/>
  <c r="HY179" i="3"/>
  <c r="HX179" i="3"/>
  <c r="HW179" i="3"/>
  <c r="HV179" i="3"/>
  <c r="IA177" i="3"/>
  <c r="HZ177" i="3"/>
  <c r="HY177" i="3"/>
  <c r="HX177" i="3"/>
  <c r="HW177" i="3"/>
  <c r="HV177" i="3"/>
  <c r="IA176" i="3"/>
  <c r="HZ176" i="3"/>
  <c r="HY176" i="3"/>
  <c r="HX176" i="3"/>
  <c r="HW176" i="3"/>
  <c r="HV176" i="3"/>
  <c r="IA175" i="3"/>
  <c r="HZ175" i="3"/>
  <c r="HY175" i="3"/>
  <c r="HX175" i="3"/>
  <c r="HW175" i="3"/>
  <c r="HV175" i="3"/>
  <c r="IA174" i="3"/>
  <c r="HZ174" i="3"/>
  <c r="HY174" i="3"/>
  <c r="HX174" i="3"/>
  <c r="HW174" i="3"/>
  <c r="HV174" i="3"/>
  <c r="IA173" i="3"/>
  <c r="HZ173" i="3"/>
  <c r="HY173" i="3"/>
  <c r="HX173" i="3"/>
  <c r="HW173" i="3"/>
  <c r="HV173" i="3"/>
  <c r="IA172" i="3"/>
  <c r="HZ172" i="3"/>
  <c r="HY172" i="3"/>
  <c r="HX172" i="3"/>
  <c r="HW172" i="3"/>
  <c r="HV172" i="3"/>
  <c r="IA116" i="3"/>
  <c r="HZ116" i="3"/>
  <c r="HY116" i="3"/>
  <c r="HX116" i="3"/>
  <c r="HW116" i="3"/>
  <c r="HV116" i="3"/>
  <c r="IA115" i="3"/>
  <c r="HZ115" i="3"/>
  <c r="HY115" i="3"/>
  <c r="HX115" i="3"/>
  <c r="HW115" i="3"/>
  <c r="HV115" i="3"/>
  <c r="IA114" i="3"/>
  <c r="HZ114" i="3"/>
  <c r="HY114" i="3"/>
  <c r="HX114" i="3"/>
  <c r="HW114" i="3"/>
  <c r="HV114" i="3"/>
  <c r="IA113" i="3"/>
  <c r="HZ113" i="3"/>
  <c r="HY113" i="3"/>
  <c r="HX113" i="3"/>
  <c r="HW113" i="3"/>
  <c r="HV113" i="3"/>
  <c r="IA112" i="3"/>
  <c r="HZ112" i="3"/>
  <c r="HY112" i="3"/>
  <c r="HX112" i="3"/>
  <c r="HW112" i="3"/>
  <c r="HV112" i="3"/>
  <c r="IA111" i="3"/>
  <c r="HZ111" i="3"/>
  <c r="HY111" i="3"/>
  <c r="HX111" i="3"/>
  <c r="HW111" i="3"/>
  <c r="HV111" i="3"/>
  <c r="IA110" i="3"/>
  <c r="HZ110" i="3"/>
  <c r="HY110" i="3"/>
  <c r="HX110" i="3"/>
  <c r="HW110" i="3"/>
  <c r="HV110" i="3"/>
  <c r="IA109" i="3"/>
  <c r="HZ109" i="3"/>
  <c r="HY109" i="3"/>
  <c r="HX109" i="3"/>
  <c r="HW109" i="3"/>
  <c r="HV109" i="3"/>
  <c r="IA108" i="3"/>
  <c r="HZ108" i="3"/>
  <c r="HY108" i="3"/>
  <c r="HX108" i="3"/>
  <c r="HW108" i="3"/>
  <c r="HV108" i="3"/>
  <c r="IA107" i="3"/>
  <c r="HZ107" i="3"/>
  <c r="HY107" i="3"/>
  <c r="HX107" i="3"/>
  <c r="HW107" i="3"/>
  <c r="HV107" i="3"/>
  <c r="IA106" i="3"/>
  <c r="HZ106" i="3"/>
  <c r="HY106" i="3"/>
  <c r="HX106" i="3"/>
  <c r="HW106" i="3"/>
  <c r="HV106" i="3"/>
  <c r="IA105" i="3"/>
  <c r="HZ105" i="3"/>
  <c r="HY105" i="3"/>
  <c r="HX105" i="3"/>
  <c r="HW105" i="3"/>
  <c r="HV105" i="3"/>
  <c r="IA104" i="3"/>
  <c r="HZ104" i="3"/>
  <c r="HY104" i="3"/>
  <c r="HX104" i="3"/>
  <c r="HW104" i="3"/>
  <c r="HV104" i="3"/>
  <c r="IA103" i="3"/>
  <c r="HZ103" i="3"/>
  <c r="HY103" i="3"/>
  <c r="HX103" i="3"/>
  <c r="HW103" i="3"/>
  <c r="HV103" i="3"/>
  <c r="IA102" i="3"/>
  <c r="HZ102" i="3"/>
  <c r="HY102" i="3"/>
  <c r="HX102" i="3"/>
  <c r="HW102" i="3"/>
  <c r="HV102" i="3"/>
  <c r="IA101" i="3"/>
  <c r="HZ101" i="3"/>
  <c r="HY101" i="3"/>
  <c r="HX101" i="3"/>
  <c r="HW101" i="3"/>
  <c r="HV101" i="3"/>
  <c r="IA100" i="3"/>
  <c r="HZ100" i="3"/>
  <c r="HY100" i="3"/>
  <c r="HX100" i="3"/>
  <c r="HW100" i="3"/>
  <c r="HV100" i="3"/>
  <c r="IA99" i="3"/>
  <c r="IA309" i="3" s="1"/>
  <c r="HZ99" i="3"/>
  <c r="HZ309" i="3" s="1"/>
  <c r="HY99" i="3"/>
  <c r="HY309" i="3" s="1"/>
  <c r="HX99" i="3"/>
  <c r="HX309" i="3" s="1"/>
  <c r="HW99" i="3"/>
  <c r="HW309" i="3" s="1"/>
  <c r="HV99" i="3"/>
  <c r="HV309" i="3" s="1"/>
  <c r="IA98" i="3"/>
  <c r="HZ98" i="3"/>
  <c r="HY98" i="3"/>
  <c r="HX98" i="3"/>
  <c r="HW98" i="3"/>
  <c r="HV98" i="3"/>
  <c r="IA97" i="3"/>
  <c r="HZ97" i="3"/>
  <c r="HY97" i="3"/>
  <c r="HX97" i="3"/>
  <c r="HW97" i="3"/>
  <c r="HV97" i="3"/>
  <c r="IA96" i="3"/>
  <c r="HZ96" i="3"/>
  <c r="HY96" i="3"/>
  <c r="HX96" i="3"/>
  <c r="HW96" i="3"/>
  <c r="HV96" i="3"/>
  <c r="IA95" i="3"/>
  <c r="IA301" i="3" s="1"/>
  <c r="HZ95" i="3"/>
  <c r="HZ301" i="3" s="1"/>
  <c r="HY95" i="3"/>
  <c r="HY301" i="3" s="1"/>
  <c r="HX95" i="3"/>
  <c r="HX301" i="3" s="1"/>
  <c r="HW95" i="3"/>
  <c r="HW301" i="3" s="1"/>
  <c r="HV95" i="3"/>
  <c r="HV301" i="3" s="1"/>
  <c r="IA94" i="3"/>
  <c r="HZ94" i="3"/>
  <c r="HY94" i="3"/>
  <c r="HX94" i="3"/>
  <c r="HW94" i="3"/>
  <c r="HV94" i="3"/>
  <c r="IA93" i="3"/>
  <c r="HZ93" i="3"/>
  <c r="HY93" i="3"/>
  <c r="HX93" i="3"/>
  <c r="HW93" i="3"/>
  <c r="HV93" i="3"/>
  <c r="IA92" i="3"/>
  <c r="HZ92" i="3"/>
  <c r="HY92" i="3"/>
  <c r="HX92" i="3"/>
  <c r="HW92" i="3"/>
  <c r="HV92" i="3"/>
  <c r="IA91" i="3"/>
  <c r="HZ91" i="3"/>
  <c r="HY91" i="3"/>
  <c r="HX91" i="3"/>
  <c r="HW91" i="3"/>
  <c r="HV91" i="3"/>
  <c r="IA90" i="3"/>
  <c r="HZ90" i="3"/>
  <c r="HY90" i="3"/>
  <c r="HX90" i="3"/>
  <c r="HW90" i="3"/>
  <c r="HV90" i="3"/>
  <c r="IA89" i="3"/>
  <c r="HZ89" i="3"/>
  <c r="HY89" i="3"/>
  <c r="HX89" i="3"/>
  <c r="HW89" i="3"/>
  <c r="HV89" i="3"/>
  <c r="IA88" i="3"/>
  <c r="HZ88" i="3"/>
  <c r="HY88" i="3"/>
  <c r="HX88" i="3"/>
  <c r="HW88" i="3"/>
  <c r="HV88" i="3"/>
  <c r="IA87" i="3"/>
  <c r="HZ87" i="3"/>
  <c r="HY87" i="3"/>
  <c r="HX87" i="3"/>
  <c r="HW87" i="3"/>
  <c r="HV87" i="3"/>
  <c r="IA86" i="3"/>
  <c r="HZ86" i="3"/>
  <c r="HY86" i="3"/>
  <c r="HX86" i="3"/>
  <c r="HW86" i="3"/>
  <c r="HV86" i="3"/>
  <c r="IA85" i="3"/>
  <c r="HZ85" i="3"/>
  <c r="HY85" i="3"/>
  <c r="HX85" i="3"/>
  <c r="HW85" i="3"/>
  <c r="HV85" i="3"/>
  <c r="IA84" i="3"/>
  <c r="HZ84" i="3"/>
  <c r="HY84" i="3"/>
  <c r="HX84" i="3"/>
  <c r="HW84" i="3"/>
  <c r="HV84" i="3"/>
  <c r="IA83" i="3"/>
  <c r="HZ83" i="3"/>
  <c r="HY83" i="3"/>
  <c r="HX83" i="3"/>
  <c r="HW83" i="3"/>
  <c r="HV83" i="3"/>
  <c r="IA82" i="3"/>
  <c r="HZ82" i="3"/>
  <c r="HY82" i="3"/>
  <c r="HX82" i="3"/>
  <c r="HW82" i="3"/>
  <c r="HV82" i="3"/>
  <c r="IA80" i="3"/>
  <c r="HZ80" i="3"/>
  <c r="HY80" i="3"/>
  <c r="HX80" i="3"/>
  <c r="HW80" i="3"/>
  <c r="HV80" i="3"/>
  <c r="IA79" i="3"/>
  <c r="HZ79" i="3"/>
  <c r="HY79" i="3"/>
  <c r="HX79" i="3"/>
  <c r="HW79" i="3"/>
  <c r="HV79" i="3"/>
  <c r="IA78" i="3"/>
  <c r="HZ78" i="3"/>
  <c r="HY78" i="3"/>
  <c r="HX78" i="3"/>
  <c r="HW78" i="3"/>
  <c r="HV78" i="3"/>
  <c r="IA77" i="3"/>
  <c r="HZ77" i="3"/>
  <c r="HY77" i="3"/>
  <c r="HX77" i="3"/>
  <c r="HW77" i="3"/>
  <c r="HV77" i="3"/>
  <c r="IA75" i="3"/>
  <c r="HZ75" i="3"/>
  <c r="HY75" i="3"/>
  <c r="HX75" i="3"/>
  <c r="HW75" i="3"/>
  <c r="HV75" i="3"/>
  <c r="IA73" i="3"/>
  <c r="HZ73" i="3"/>
  <c r="HY73" i="3"/>
  <c r="HX73" i="3"/>
  <c r="HW73" i="3"/>
  <c r="HV73" i="3"/>
  <c r="IA72" i="3"/>
  <c r="HZ72" i="3"/>
  <c r="HY72" i="3"/>
  <c r="HX72" i="3"/>
  <c r="HW72" i="3"/>
  <c r="HV72" i="3"/>
  <c r="IA70" i="3"/>
  <c r="HZ70" i="3"/>
  <c r="HY70" i="3"/>
  <c r="HX70" i="3"/>
  <c r="HW70" i="3"/>
  <c r="HV70" i="3"/>
  <c r="IA69" i="3"/>
  <c r="HZ69" i="3"/>
  <c r="HY69" i="3"/>
  <c r="HX69" i="3"/>
  <c r="HW69" i="3"/>
  <c r="HV69" i="3"/>
  <c r="IA68" i="3"/>
  <c r="HZ68" i="3"/>
  <c r="HY68" i="3"/>
  <c r="HX68" i="3"/>
  <c r="HW68" i="3"/>
  <c r="HV68" i="3"/>
  <c r="IA66" i="3"/>
  <c r="HZ66" i="3"/>
  <c r="HY66" i="3"/>
  <c r="HX66" i="3"/>
  <c r="HW66" i="3"/>
  <c r="HV66" i="3"/>
  <c r="IA65" i="3"/>
  <c r="HZ65" i="3"/>
  <c r="HY65" i="3"/>
  <c r="HX65" i="3"/>
  <c r="HW65" i="3"/>
  <c r="HV65" i="3"/>
  <c r="IA63" i="3"/>
  <c r="HZ63" i="3"/>
  <c r="HY63" i="3"/>
  <c r="HX63" i="3"/>
  <c r="HW63" i="3"/>
  <c r="HV63" i="3"/>
  <c r="IA62" i="3"/>
  <c r="HZ62" i="3"/>
  <c r="HY62" i="3"/>
  <c r="HX62" i="3"/>
  <c r="HW62" i="3"/>
  <c r="HV62" i="3"/>
  <c r="IA60" i="3"/>
  <c r="HZ60" i="3"/>
  <c r="HY60" i="3"/>
  <c r="HX60" i="3"/>
  <c r="HW60" i="3"/>
  <c r="HV60" i="3"/>
  <c r="IA59" i="3"/>
  <c r="HZ59" i="3"/>
  <c r="HY59" i="3"/>
  <c r="HX59" i="3"/>
  <c r="HW59" i="3"/>
  <c r="HV59" i="3"/>
  <c r="IA58" i="3"/>
  <c r="HZ58" i="3"/>
  <c r="HY58" i="3"/>
  <c r="HX58" i="3"/>
  <c r="HW58" i="3"/>
  <c r="HV58" i="3"/>
  <c r="IA57" i="3"/>
  <c r="HZ57" i="3"/>
  <c r="HY57" i="3"/>
  <c r="HX57" i="3"/>
  <c r="HW57" i="3"/>
  <c r="HV57" i="3"/>
  <c r="IA56" i="3"/>
  <c r="HZ56" i="3"/>
  <c r="HY56" i="3"/>
  <c r="HX56" i="3"/>
  <c r="HW56" i="3"/>
  <c r="HV56" i="3"/>
  <c r="IA55" i="3"/>
  <c r="HZ55" i="3"/>
  <c r="HY55" i="3"/>
  <c r="HX55" i="3"/>
  <c r="HW55" i="3"/>
  <c r="HV55" i="3"/>
  <c r="IA54" i="3"/>
  <c r="HZ54" i="3"/>
  <c r="HY54" i="3"/>
  <c r="HX54" i="3"/>
  <c r="HW54" i="3"/>
  <c r="HV54" i="3"/>
  <c r="IA53" i="3"/>
  <c r="HZ53" i="3"/>
  <c r="HY53" i="3"/>
  <c r="HX53" i="3"/>
  <c r="HW53" i="3"/>
  <c r="HV53" i="3"/>
  <c r="IA52" i="3"/>
  <c r="HZ52" i="3"/>
  <c r="HY52" i="3"/>
  <c r="HX52" i="3"/>
  <c r="HW52" i="3"/>
  <c r="HV52" i="3"/>
  <c r="IA51" i="3"/>
  <c r="HZ51" i="3"/>
  <c r="HY51" i="3"/>
  <c r="HX51" i="3"/>
  <c r="HW51" i="3"/>
  <c r="HV51" i="3"/>
  <c r="IA50" i="3"/>
  <c r="IA49" i="3" s="1"/>
  <c r="HZ50" i="3"/>
  <c r="HZ49" i="3" s="1"/>
  <c r="HY50" i="3"/>
  <c r="HY49" i="3" s="1"/>
  <c r="HX50" i="3"/>
  <c r="HX49" i="3" s="1"/>
  <c r="HW50" i="3"/>
  <c r="HW49" i="3" s="1"/>
  <c r="HV50" i="3"/>
  <c r="HV49" i="3" s="1"/>
  <c r="IA48" i="3"/>
  <c r="HZ48" i="3"/>
  <c r="HY48" i="3"/>
  <c r="HX48" i="3"/>
  <c r="HW48" i="3"/>
  <c r="HV48" i="3"/>
  <c r="IA47" i="3"/>
  <c r="HZ47" i="3"/>
  <c r="HY47" i="3"/>
  <c r="HX47" i="3"/>
  <c r="HW47" i="3"/>
  <c r="HV47" i="3"/>
  <c r="IA45" i="3"/>
  <c r="HZ45" i="3"/>
  <c r="HY45" i="3"/>
  <c r="HX45" i="3"/>
  <c r="HW45" i="3"/>
  <c r="HV45" i="3"/>
  <c r="IA43" i="3"/>
  <c r="HZ43" i="3"/>
  <c r="HY43" i="3"/>
  <c r="HX43" i="3"/>
  <c r="HW43" i="3"/>
  <c r="HV43" i="3"/>
  <c r="IA42" i="3"/>
  <c r="HZ42" i="3"/>
  <c r="HY42" i="3"/>
  <c r="HX42" i="3"/>
  <c r="HW42" i="3"/>
  <c r="HV42" i="3"/>
  <c r="IA40" i="3"/>
  <c r="HZ40" i="3"/>
  <c r="HY40" i="3"/>
  <c r="HX40" i="3"/>
  <c r="HW40" i="3"/>
  <c r="HV40" i="3"/>
  <c r="IA39" i="3"/>
  <c r="IA303" i="3" s="1"/>
  <c r="HZ39" i="3"/>
  <c r="HZ303" i="3" s="1"/>
  <c r="HY39" i="3"/>
  <c r="HY303" i="3" s="1"/>
  <c r="HX39" i="3"/>
  <c r="HX303" i="3" s="1"/>
  <c r="HW39" i="3"/>
  <c r="HW303" i="3" s="1"/>
  <c r="HV39" i="3"/>
  <c r="HV303" i="3" s="1"/>
  <c r="IA38" i="3"/>
  <c r="HZ38" i="3"/>
  <c r="HY38" i="3"/>
  <c r="HX38" i="3"/>
  <c r="HW38" i="3"/>
  <c r="HV38" i="3"/>
  <c r="IA36" i="3"/>
  <c r="HZ36" i="3"/>
  <c r="HY36" i="3"/>
  <c r="HX36" i="3"/>
  <c r="HW36" i="3"/>
  <c r="HV36" i="3"/>
  <c r="IA34" i="3"/>
  <c r="HZ34" i="3"/>
  <c r="HY34" i="3"/>
  <c r="HX34" i="3"/>
  <c r="HW34" i="3"/>
  <c r="HV34" i="3"/>
  <c r="IA33" i="3"/>
  <c r="HZ33" i="3"/>
  <c r="HY33" i="3"/>
  <c r="HX33" i="3"/>
  <c r="HW33" i="3"/>
  <c r="HV33" i="3"/>
  <c r="IA32" i="3"/>
  <c r="HZ32" i="3"/>
  <c r="HY32" i="3"/>
  <c r="HX32" i="3"/>
  <c r="HW32" i="3"/>
  <c r="HV32" i="3"/>
  <c r="IA31" i="3"/>
  <c r="HZ31" i="3"/>
  <c r="HY31" i="3"/>
  <c r="HX31" i="3"/>
  <c r="HW31" i="3"/>
  <c r="HV31" i="3"/>
  <c r="IA29" i="3"/>
  <c r="HZ29" i="3"/>
  <c r="HY29" i="3"/>
  <c r="HX29" i="3"/>
  <c r="HW29" i="3"/>
  <c r="HV29" i="3"/>
  <c r="IA28" i="3"/>
  <c r="HZ28" i="3"/>
  <c r="HY28" i="3"/>
  <c r="HX28" i="3"/>
  <c r="HW28" i="3"/>
  <c r="HV28" i="3"/>
  <c r="IA27" i="3"/>
  <c r="HZ27" i="3"/>
  <c r="HY27" i="3"/>
  <c r="HX27" i="3"/>
  <c r="HW27" i="3"/>
  <c r="HV27" i="3"/>
  <c r="IA25" i="3"/>
  <c r="HZ25" i="3"/>
  <c r="HY25" i="3"/>
  <c r="HX25" i="3"/>
  <c r="HW25" i="3"/>
  <c r="HV25" i="3"/>
  <c r="IA23" i="3"/>
  <c r="HZ23" i="3"/>
  <c r="HY23" i="3"/>
  <c r="HX23" i="3"/>
  <c r="HW23" i="3"/>
  <c r="HV23" i="3"/>
  <c r="IA21" i="3"/>
  <c r="HZ21" i="3"/>
  <c r="HY21" i="3"/>
  <c r="HX21" i="3"/>
  <c r="HW21" i="3"/>
  <c r="HV21" i="3"/>
  <c r="IA20" i="3"/>
  <c r="HZ20" i="3"/>
  <c r="HY20" i="3"/>
  <c r="HX20" i="3"/>
  <c r="HW20" i="3"/>
  <c r="HV20" i="3"/>
  <c r="IA19" i="3"/>
  <c r="HZ19" i="3"/>
  <c r="HY19" i="3"/>
  <c r="HX19" i="3"/>
  <c r="HW19" i="3"/>
  <c r="HV19" i="3"/>
  <c r="IA18" i="3"/>
  <c r="HZ18" i="3"/>
  <c r="HY18" i="3"/>
  <c r="HX18" i="3"/>
  <c r="HW18" i="3"/>
  <c r="HV18" i="3"/>
  <c r="IA17" i="3"/>
  <c r="HZ17" i="3"/>
  <c r="HY17" i="3"/>
  <c r="HX17" i="3"/>
  <c r="HW17" i="3"/>
  <c r="HV17" i="3"/>
  <c r="IA16" i="3"/>
  <c r="HZ16" i="3"/>
  <c r="HY16" i="3"/>
  <c r="HX16" i="3"/>
  <c r="HW16" i="3"/>
  <c r="HV16" i="3"/>
  <c r="IA15" i="3"/>
  <c r="HZ15" i="3"/>
  <c r="HY15" i="3"/>
  <c r="HX15" i="3"/>
  <c r="HW15" i="3"/>
  <c r="HV15" i="3"/>
  <c r="IA14" i="3"/>
  <c r="HZ14" i="3"/>
  <c r="HY14" i="3"/>
  <c r="HX14" i="3"/>
  <c r="HW14" i="3"/>
  <c r="HV14" i="3"/>
  <c r="IA13" i="3"/>
  <c r="HZ13" i="3"/>
  <c r="HY13" i="3"/>
  <c r="HX13" i="3"/>
  <c r="HW13" i="3"/>
  <c r="HV13" i="3"/>
  <c r="IA12" i="3"/>
  <c r="HZ12" i="3"/>
  <c r="HY12" i="3"/>
  <c r="HX12" i="3"/>
  <c r="HW12" i="3"/>
  <c r="HV12" i="3"/>
  <c r="HL289" i="3"/>
  <c r="HK289" i="3"/>
  <c r="HJ289" i="3"/>
  <c r="HI289" i="3"/>
  <c r="HH289" i="3"/>
  <c r="HG289" i="3"/>
  <c r="HL288" i="3"/>
  <c r="HK288" i="3"/>
  <c r="HJ288" i="3"/>
  <c r="HI288" i="3"/>
  <c r="HH288" i="3"/>
  <c r="HG288" i="3"/>
  <c r="HL287" i="3"/>
  <c r="HK287" i="3"/>
  <c r="HJ287" i="3"/>
  <c r="HI287" i="3"/>
  <c r="HH287" i="3"/>
  <c r="HG287" i="3"/>
  <c r="HL286" i="3"/>
  <c r="HK286" i="3"/>
  <c r="HJ286" i="3"/>
  <c r="HI286" i="3"/>
  <c r="HH286" i="3"/>
  <c r="HG286" i="3"/>
  <c r="HL285" i="3"/>
  <c r="HK285" i="3"/>
  <c r="HJ285" i="3"/>
  <c r="HI285" i="3"/>
  <c r="HH285" i="3"/>
  <c r="HG285" i="3"/>
  <c r="HL284" i="3"/>
  <c r="HK284" i="3"/>
  <c r="HJ284" i="3"/>
  <c r="HI284" i="3"/>
  <c r="HH284" i="3"/>
  <c r="HG284" i="3"/>
  <c r="HL283" i="3"/>
  <c r="HK283" i="3"/>
  <c r="HJ283" i="3"/>
  <c r="HI283" i="3"/>
  <c r="HH283" i="3"/>
  <c r="HG283" i="3"/>
  <c r="HL282" i="3"/>
  <c r="HK282" i="3"/>
  <c r="HJ282" i="3"/>
  <c r="HI282" i="3"/>
  <c r="HH282" i="3"/>
  <c r="HG282" i="3"/>
  <c r="HL281" i="3"/>
  <c r="HK281" i="3"/>
  <c r="HJ281" i="3"/>
  <c r="HI281" i="3"/>
  <c r="HH281" i="3"/>
  <c r="HG281" i="3"/>
  <c r="HL280" i="3"/>
  <c r="HK280" i="3"/>
  <c r="HJ280" i="3"/>
  <c r="HI280" i="3"/>
  <c r="HH280" i="3"/>
  <c r="HG280" i="3"/>
  <c r="HL279" i="3"/>
  <c r="HK279" i="3"/>
  <c r="HJ279" i="3"/>
  <c r="HI279" i="3"/>
  <c r="HH279" i="3"/>
  <c r="HG279" i="3"/>
  <c r="HL278" i="3"/>
  <c r="HK278" i="3"/>
  <c r="HJ278" i="3"/>
  <c r="HI278" i="3"/>
  <c r="HH278" i="3"/>
  <c r="HG278" i="3"/>
  <c r="HL277" i="3"/>
  <c r="HK277" i="3"/>
  <c r="HJ277" i="3"/>
  <c r="HI277" i="3"/>
  <c r="HH277" i="3"/>
  <c r="HG277" i="3"/>
  <c r="HL276" i="3"/>
  <c r="HK276" i="3"/>
  <c r="HJ276" i="3"/>
  <c r="HI276" i="3"/>
  <c r="HH276" i="3"/>
  <c r="HG276" i="3"/>
  <c r="HL275" i="3"/>
  <c r="HK275" i="3"/>
  <c r="HJ275" i="3"/>
  <c r="HI275" i="3"/>
  <c r="HH275" i="3"/>
  <c r="HG275" i="3"/>
  <c r="HL274" i="3"/>
  <c r="HK274" i="3"/>
  <c r="HJ274" i="3"/>
  <c r="HI274" i="3"/>
  <c r="HH274" i="3"/>
  <c r="HG274" i="3"/>
  <c r="HL272" i="3"/>
  <c r="HK272" i="3"/>
  <c r="HJ272" i="3"/>
  <c r="HI272" i="3"/>
  <c r="HH272" i="3"/>
  <c r="HG272" i="3"/>
  <c r="HL271" i="3"/>
  <c r="HK271" i="3"/>
  <c r="HJ271" i="3"/>
  <c r="HI271" i="3"/>
  <c r="HH271" i="3"/>
  <c r="HG271" i="3"/>
  <c r="HL270" i="3"/>
  <c r="HK270" i="3"/>
  <c r="HJ270" i="3"/>
  <c r="HI270" i="3"/>
  <c r="HH270" i="3"/>
  <c r="HG270" i="3"/>
  <c r="HL269" i="3"/>
  <c r="HK269" i="3"/>
  <c r="HJ269" i="3"/>
  <c r="HI269" i="3"/>
  <c r="HH269" i="3"/>
  <c r="HG269" i="3"/>
  <c r="HL268" i="3"/>
  <c r="HK268" i="3"/>
  <c r="HJ268" i="3"/>
  <c r="HI268" i="3"/>
  <c r="HH268" i="3"/>
  <c r="HG268" i="3"/>
  <c r="HL267" i="3"/>
  <c r="HK267" i="3"/>
  <c r="HJ267" i="3"/>
  <c r="HI267" i="3"/>
  <c r="HH267" i="3"/>
  <c r="HG267" i="3"/>
  <c r="HL266" i="3"/>
  <c r="HK266" i="3"/>
  <c r="HJ266" i="3"/>
  <c r="HI266" i="3"/>
  <c r="HH266" i="3"/>
  <c r="HG266" i="3"/>
  <c r="HL265" i="3"/>
  <c r="HK265" i="3"/>
  <c r="HJ265" i="3"/>
  <c r="HI265" i="3"/>
  <c r="HH265" i="3"/>
  <c r="HG265" i="3"/>
  <c r="HL264" i="3"/>
  <c r="HK264" i="3"/>
  <c r="HJ264" i="3"/>
  <c r="HI264" i="3"/>
  <c r="HH264" i="3"/>
  <c r="HG264" i="3"/>
  <c r="HL263" i="3"/>
  <c r="HK263" i="3"/>
  <c r="HJ263" i="3"/>
  <c r="HI263" i="3"/>
  <c r="HH263" i="3"/>
  <c r="HG263" i="3"/>
  <c r="HL262" i="3"/>
  <c r="HK262" i="3"/>
  <c r="HJ262" i="3"/>
  <c r="HI262" i="3"/>
  <c r="HH262" i="3"/>
  <c r="HG262" i="3"/>
  <c r="HL261" i="3"/>
  <c r="HK261" i="3"/>
  <c r="HJ261" i="3"/>
  <c r="HI261" i="3"/>
  <c r="HH261" i="3"/>
  <c r="HG261" i="3"/>
  <c r="HL260" i="3"/>
  <c r="HK260" i="3"/>
  <c r="HJ260" i="3"/>
  <c r="HI260" i="3"/>
  <c r="HH260" i="3"/>
  <c r="HG260" i="3"/>
  <c r="HL259" i="3"/>
  <c r="HK259" i="3"/>
  <c r="HJ259" i="3"/>
  <c r="HI259" i="3"/>
  <c r="HH259" i="3"/>
  <c r="HG259" i="3"/>
  <c r="HL258" i="3"/>
  <c r="HK258" i="3"/>
  <c r="HJ258" i="3"/>
  <c r="HI258" i="3"/>
  <c r="HH258" i="3"/>
  <c r="HG258" i="3"/>
  <c r="HL257" i="3"/>
  <c r="HK257" i="3"/>
  <c r="HJ257" i="3"/>
  <c r="HI257" i="3"/>
  <c r="HH257" i="3"/>
  <c r="HG257" i="3"/>
  <c r="HL256" i="3"/>
  <c r="HK256" i="3"/>
  <c r="HJ256" i="3"/>
  <c r="HI256" i="3"/>
  <c r="HH256" i="3"/>
  <c r="HG256" i="3"/>
  <c r="HL255" i="3"/>
  <c r="HK255" i="3"/>
  <c r="HJ255" i="3"/>
  <c r="HI255" i="3"/>
  <c r="HH255" i="3"/>
  <c r="HG255" i="3"/>
  <c r="HL254" i="3"/>
  <c r="HK254" i="3"/>
  <c r="HJ254" i="3"/>
  <c r="HI254" i="3"/>
  <c r="HH254" i="3"/>
  <c r="HG254" i="3"/>
  <c r="HL253" i="3"/>
  <c r="HK253" i="3"/>
  <c r="HJ253" i="3"/>
  <c r="HI253" i="3"/>
  <c r="HH253" i="3"/>
  <c r="HG253" i="3"/>
  <c r="HL252" i="3"/>
  <c r="HK252" i="3"/>
  <c r="HJ252" i="3"/>
  <c r="HI252" i="3"/>
  <c r="HH252" i="3"/>
  <c r="HG252" i="3"/>
  <c r="HL251" i="3"/>
  <c r="HK251" i="3"/>
  <c r="HJ251" i="3"/>
  <c r="HI251" i="3"/>
  <c r="HH251" i="3"/>
  <c r="HG251" i="3"/>
  <c r="HL250" i="3"/>
  <c r="HK250" i="3"/>
  <c r="HJ250" i="3"/>
  <c r="HI250" i="3"/>
  <c r="HH250" i="3"/>
  <c r="HG250" i="3"/>
  <c r="HL249" i="3"/>
  <c r="HK249" i="3"/>
  <c r="HJ249" i="3"/>
  <c r="HI249" i="3"/>
  <c r="HH249" i="3"/>
  <c r="HG249" i="3"/>
  <c r="HL248" i="3"/>
  <c r="HK248" i="3"/>
  <c r="HJ248" i="3"/>
  <c r="HI248" i="3"/>
  <c r="HH248" i="3"/>
  <c r="HG248" i="3"/>
  <c r="HL247" i="3"/>
  <c r="HK247" i="3"/>
  <c r="HJ247" i="3"/>
  <c r="HI247" i="3"/>
  <c r="HH247" i="3"/>
  <c r="HG247" i="3"/>
  <c r="HL246" i="3"/>
  <c r="HK246" i="3"/>
  <c r="HJ246" i="3"/>
  <c r="HI246" i="3"/>
  <c r="HH246" i="3"/>
  <c r="HG246" i="3"/>
  <c r="HL245" i="3"/>
  <c r="HK245" i="3"/>
  <c r="HJ245" i="3"/>
  <c r="HI245" i="3"/>
  <c r="HH245" i="3"/>
  <c r="HG245" i="3"/>
  <c r="HL244" i="3"/>
  <c r="HK244" i="3"/>
  <c r="HJ244" i="3"/>
  <c r="HI244" i="3"/>
  <c r="HH244" i="3"/>
  <c r="HG244" i="3"/>
  <c r="HL243" i="3"/>
  <c r="HK243" i="3"/>
  <c r="HJ243" i="3"/>
  <c r="HI243" i="3"/>
  <c r="HH243" i="3"/>
  <c r="HG243" i="3"/>
  <c r="HL241" i="3"/>
  <c r="HK241" i="3"/>
  <c r="HJ241" i="3"/>
  <c r="HI241" i="3"/>
  <c r="HH241" i="3"/>
  <c r="HG241" i="3"/>
  <c r="HL240" i="3"/>
  <c r="HK240" i="3"/>
  <c r="HJ240" i="3"/>
  <c r="HI240" i="3"/>
  <c r="HH240" i="3"/>
  <c r="HG240" i="3"/>
  <c r="HL239" i="3"/>
  <c r="HK239" i="3"/>
  <c r="HJ239" i="3"/>
  <c r="HI239" i="3"/>
  <c r="HH239" i="3"/>
  <c r="HG239" i="3"/>
  <c r="HL238" i="3"/>
  <c r="HK238" i="3"/>
  <c r="HJ238" i="3"/>
  <c r="HI238" i="3"/>
  <c r="HH238" i="3"/>
  <c r="HG238" i="3"/>
  <c r="HL236" i="3"/>
  <c r="HK236" i="3"/>
  <c r="HJ236" i="3"/>
  <c r="HI236" i="3"/>
  <c r="HH236" i="3"/>
  <c r="HG236" i="3"/>
  <c r="HL235" i="3"/>
  <c r="HK235" i="3"/>
  <c r="HJ235" i="3"/>
  <c r="HI235" i="3"/>
  <c r="HH235" i="3"/>
  <c r="HG235" i="3"/>
  <c r="HL234" i="3"/>
  <c r="HK234" i="3"/>
  <c r="HJ234" i="3"/>
  <c r="HI234" i="3"/>
  <c r="HH234" i="3"/>
  <c r="HG234" i="3"/>
  <c r="HL232" i="3"/>
  <c r="HK232" i="3"/>
  <c r="HJ232" i="3"/>
  <c r="HI232" i="3"/>
  <c r="HH232" i="3"/>
  <c r="HG232" i="3"/>
  <c r="HL230" i="3"/>
  <c r="HK230" i="3"/>
  <c r="HJ230" i="3"/>
  <c r="HI230" i="3"/>
  <c r="HH230" i="3"/>
  <c r="HG230" i="3"/>
  <c r="HL229" i="3"/>
  <c r="HK229" i="3"/>
  <c r="HJ229" i="3"/>
  <c r="HI229" i="3"/>
  <c r="HH229" i="3"/>
  <c r="HG229" i="3"/>
  <c r="HL228" i="3"/>
  <c r="HK228" i="3"/>
  <c r="HJ228" i="3"/>
  <c r="HI228" i="3"/>
  <c r="HH228" i="3"/>
  <c r="HG228" i="3"/>
  <c r="HL227" i="3"/>
  <c r="HK227" i="3"/>
  <c r="HJ227" i="3"/>
  <c r="HI227" i="3"/>
  <c r="HH227" i="3"/>
  <c r="HG227" i="3"/>
  <c r="HL226" i="3"/>
  <c r="HK226" i="3"/>
  <c r="HJ226" i="3"/>
  <c r="HI226" i="3"/>
  <c r="HH226" i="3"/>
  <c r="HG226" i="3"/>
  <c r="HL225" i="3"/>
  <c r="HK225" i="3"/>
  <c r="HJ225" i="3"/>
  <c r="HI225" i="3"/>
  <c r="HH225" i="3"/>
  <c r="HG225" i="3"/>
  <c r="HL224" i="3"/>
  <c r="HK224" i="3"/>
  <c r="HJ224" i="3"/>
  <c r="HI224" i="3"/>
  <c r="HH224" i="3"/>
  <c r="HG224" i="3"/>
  <c r="HL223" i="3"/>
  <c r="HK223" i="3"/>
  <c r="HJ223" i="3"/>
  <c r="HI223" i="3"/>
  <c r="HH223" i="3"/>
  <c r="HG223" i="3"/>
  <c r="HL221" i="3"/>
  <c r="HK221" i="3"/>
  <c r="HJ221" i="3"/>
  <c r="HI221" i="3"/>
  <c r="HH221" i="3"/>
  <c r="HG221" i="3"/>
  <c r="HL220" i="3"/>
  <c r="HK220" i="3"/>
  <c r="HJ220" i="3"/>
  <c r="HI220" i="3"/>
  <c r="HH220" i="3"/>
  <c r="HG220" i="3"/>
  <c r="HL219" i="3"/>
  <c r="HK219" i="3"/>
  <c r="HJ219" i="3"/>
  <c r="HI219" i="3"/>
  <c r="HH219" i="3"/>
  <c r="HG219" i="3"/>
  <c r="HL218" i="3"/>
  <c r="HK218" i="3"/>
  <c r="HJ218" i="3"/>
  <c r="HI218" i="3"/>
  <c r="HH218" i="3"/>
  <c r="HG218" i="3"/>
  <c r="HL217" i="3"/>
  <c r="HK217" i="3"/>
  <c r="HJ217" i="3"/>
  <c r="HI217" i="3"/>
  <c r="HH217" i="3"/>
  <c r="HG217" i="3"/>
  <c r="HL216" i="3"/>
  <c r="HK216" i="3"/>
  <c r="HJ216" i="3"/>
  <c r="HI216" i="3"/>
  <c r="HH216" i="3"/>
  <c r="HG216" i="3"/>
  <c r="HL214" i="3"/>
  <c r="HK214" i="3"/>
  <c r="HJ214" i="3"/>
  <c r="HI214" i="3"/>
  <c r="HH214" i="3"/>
  <c r="HG214" i="3"/>
  <c r="HL213" i="3"/>
  <c r="HK213" i="3"/>
  <c r="HJ213" i="3"/>
  <c r="HI213" i="3"/>
  <c r="HH213" i="3"/>
  <c r="HG213" i="3"/>
  <c r="HL212" i="3"/>
  <c r="HK212" i="3"/>
  <c r="HJ212" i="3"/>
  <c r="HI212" i="3"/>
  <c r="HH212" i="3"/>
  <c r="HG212" i="3"/>
  <c r="HL211" i="3"/>
  <c r="HK211" i="3"/>
  <c r="HJ211" i="3"/>
  <c r="HI211" i="3"/>
  <c r="HH211" i="3"/>
  <c r="HG211" i="3"/>
  <c r="HL210" i="3"/>
  <c r="HK210" i="3"/>
  <c r="HJ210" i="3"/>
  <c r="HI210" i="3"/>
  <c r="HH210" i="3"/>
  <c r="HG210" i="3"/>
  <c r="HL209" i="3"/>
  <c r="HK209" i="3"/>
  <c r="HJ209" i="3"/>
  <c r="HI209" i="3"/>
  <c r="HH209" i="3"/>
  <c r="HG209" i="3"/>
  <c r="HL207" i="3"/>
  <c r="HK207" i="3"/>
  <c r="HJ207" i="3"/>
  <c r="HI207" i="3"/>
  <c r="HH207" i="3"/>
  <c r="HG207" i="3"/>
  <c r="HL206" i="3"/>
  <c r="HK206" i="3"/>
  <c r="HJ206" i="3"/>
  <c r="HI206" i="3"/>
  <c r="HH206" i="3"/>
  <c r="HG206" i="3"/>
  <c r="HL205" i="3"/>
  <c r="HK205" i="3"/>
  <c r="HJ205" i="3"/>
  <c r="HI205" i="3"/>
  <c r="HH205" i="3"/>
  <c r="HG205" i="3"/>
  <c r="HL204" i="3"/>
  <c r="HK204" i="3"/>
  <c r="HJ204" i="3"/>
  <c r="HI204" i="3"/>
  <c r="HH204" i="3"/>
  <c r="HG204" i="3"/>
  <c r="HL202" i="3"/>
  <c r="HK202" i="3"/>
  <c r="HJ202" i="3"/>
  <c r="HI202" i="3"/>
  <c r="HH202" i="3"/>
  <c r="HG202" i="3"/>
  <c r="HL200" i="3"/>
  <c r="HK200" i="3"/>
  <c r="HJ200" i="3"/>
  <c r="HI200" i="3"/>
  <c r="HH200" i="3"/>
  <c r="HG200" i="3"/>
  <c r="HL198" i="3"/>
  <c r="HK198" i="3"/>
  <c r="HJ198" i="3"/>
  <c r="HI198" i="3"/>
  <c r="HH198" i="3"/>
  <c r="HG198" i="3"/>
  <c r="HL196" i="3"/>
  <c r="HK196" i="3"/>
  <c r="HJ196" i="3"/>
  <c r="HI196" i="3"/>
  <c r="HH196" i="3"/>
  <c r="HG196" i="3"/>
  <c r="HL195" i="3"/>
  <c r="HK195" i="3"/>
  <c r="HJ195" i="3"/>
  <c r="HI195" i="3"/>
  <c r="HH195" i="3"/>
  <c r="HG195" i="3"/>
  <c r="HL194" i="3"/>
  <c r="HK194" i="3"/>
  <c r="HJ194" i="3"/>
  <c r="HI194" i="3"/>
  <c r="HH194" i="3"/>
  <c r="HG194" i="3"/>
  <c r="HL192" i="3"/>
  <c r="HK192" i="3"/>
  <c r="HJ192" i="3"/>
  <c r="HI192" i="3"/>
  <c r="HH192" i="3"/>
  <c r="HG192" i="3"/>
  <c r="HL190" i="3"/>
  <c r="HK190" i="3"/>
  <c r="HJ190" i="3"/>
  <c r="HI190" i="3"/>
  <c r="HH190" i="3"/>
  <c r="HG190" i="3"/>
  <c r="HL188" i="3"/>
  <c r="HK188" i="3"/>
  <c r="HJ188" i="3"/>
  <c r="HI188" i="3"/>
  <c r="HH188" i="3"/>
  <c r="HG188" i="3"/>
  <c r="HL187" i="3"/>
  <c r="HK187" i="3"/>
  <c r="HJ187" i="3"/>
  <c r="HI187" i="3"/>
  <c r="HH187" i="3"/>
  <c r="HG187" i="3"/>
  <c r="HL185" i="3"/>
  <c r="HK185" i="3"/>
  <c r="HJ185" i="3"/>
  <c r="HI185" i="3"/>
  <c r="HH185" i="3"/>
  <c r="HG185" i="3"/>
  <c r="HL184" i="3"/>
  <c r="HK184" i="3"/>
  <c r="HJ184" i="3"/>
  <c r="HI184" i="3"/>
  <c r="HH184" i="3"/>
  <c r="HG184" i="3"/>
  <c r="HL183" i="3"/>
  <c r="HK183" i="3"/>
  <c r="HJ183" i="3"/>
  <c r="HI183" i="3"/>
  <c r="HH183" i="3"/>
  <c r="HG183" i="3"/>
  <c r="HL182" i="3"/>
  <c r="HK182" i="3"/>
  <c r="HJ182" i="3"/>
  <c r="HI182" i="3"/>
  <c r="HH182" i="3"/>
  <c r="HG182" i="3"/>
  <c r="HL181" i="3"/>
  <c r="HK181" i="3"/>
  <c r="HJ181" i="3"/>
  <c r="HI181" i="3"/>
  <c r="HH181" i="3"/>
  <c r="HG181" i="3"/>
  <c r="HL180" i="3"/>
  <c r="HK180" i="3"/>
  <c r="HJ180" i="3"/>
  <c r="HI180" i="3"/>
  <c r="HH180" i="3"/>
  <c r="HG180" i="3"/>
  <c r="HL179" i="3"/>
  <c r="HK179" i="3"/>
  <c r="HJ179" i="3"/>
  <c r="HI179" i="3"/>
  <c r="HH179" i="3"/>
  <c r="HG179" i="3"/>
  <c r="HL177" i="3"/>
  <c r="HK177" i="3"/>
  <c r="HJ177" i="3"/>
  <c r="HI177" i="3"/>
  <c r="HH177" i="3"/>
  <c r="HG177" i="3"/>
  <c r="HL176" i="3"/>
  <c r="HK176" i="3"/>
  <c r="HJ176" i="3"/>
  <c r="HI176" i="3"/>
  <c r="HH176" i="3"/>
  <c r="HG176" i="3"/>
  <c r="HL175" i="3"/>
  <c r="HK175" i="3"/>
  <c r="HJ175" i="3"/>
  <c r="HI175" i="3"/>
  <c r="HH175" i="3"/>
  <c r="HG175" i="3"/>
  <c r="HL174" i="3"/>
  <c r="HK174" i="3"/>
  <c r="HJ174" i="3"/>
  <c r="HI174" i="3"/>
  <c r="HH174" i="3"/>
  <c r="HG174" i="3"/>
  <c r="HL173" i="3"/>
  <c r="HK173" i="3"/>
  <c r="HJ173" i="3"/>
  <c r="HI173" i="3"/>
  <c r="HH173" i="3"/>
  <c r="HG173" i="3"/>
  <c r="HL172" i="3"/>
  <c r="HK172" i="3"/>
  <c r="HJ172" i="3"/>
  <c r="HI172" i="3"/>
  <c r="HH172" i="3"/>
  <c r="HG172" i="3"/>
  <c r="HL116" i="3"/>
  <c r="HK116" i="3"/>
  <c r="HJ116" i="3"/>
  <c r="HI116" i="3"/>
  <c r="HH116" i="3"/>
  <c r="HG116" i="3"/>
  <c r="HL115" i="3"/>
  <c r="HK115" i="3"/>
  <c r="HJ115" i="3"/>
  <c r="HI115" i="3"/>
  <c r="HH115" i="3"/>
  <c r="HG115" i="3"/>
  <c r="HL114" i="3"/>
  <c r="HK114" i="3"/>
  <c r="HJ114" i="3"/>
  <c r="HI114" i="3"/>
  <c r="HH114" i="3"/>
  <c r="HG114" i="3"/>
  <c r="HL113" i="3"/>
  <c r="HK113" i="3"/>
  <c r="HJ113" i="3"/>
  <c r="HI113" i="3"/>
  <c r="HH113" i="3"/>
  <c r="HG113" i="3"/>
  <c r="HL112" i="3"/>
  <c r="HK112" i="3"/>
  <c r="HJ112" i="3"/>
  <c r="HI112" i="3"/>
  <c r="HH112" i="3"/>
  <c r="HG112" i="3"/>
  <c r="HL111" i="3"/>
  <c r="HK111" i="3"/>
  <c r="HJ111" i="3"/>
  <c r="HI111" i="3"/>
  <c r="HH111" i="3"/>
  <c r="HG111" i="3"/>
  <c r="HL110" i="3"/>
  <c r="HK110" i="3"/>
  <c r="HJ110" i="3"/>
  <c r="HI110" i="3"/>
  <c r="HH110" i="3"/>
  <c r="HG110" i="3"/>
  <c r="HL109" i="3"/>
  <c r="HK109" i="3"/>
  <c r="HJ109" i="3"/>
  <c r="HI109" i="3"/>
  <c r="HH109" i="3"/>
  <c r="HG109" i="3"/>
  <c r="HL108" i="3"/>
  <c r="HK108" i="3"/>
  <c r="HJ108" i="3"/>
  <c r="HI108" i="3"/>
  <c r="HH108" i="3"/>
  <c r="HG108" i="3"/>
  <c r="HL107" i="3"/>
  <c r="HK107" i="3"/>
  <c r="HJ107" i="3"/>
  <c r="HI107" i="3"/>
  <c r="HH107" i="3"/>
  <c r="HG107" i="3"/>
  <c r="HL106" i="3"/>
  <c r="HK106" i="3"/>
  <c r="HJ106" i="3"/>
  <c r="HI106" i="3"/>
  <c r="HH106" i="3"/>
  <c r="HG106" i="3"/>
  <c r="HL105" i="3"/>
  <c r="HK105" i="3"/>
  <c r="HJ105" i="3"/>
  <c r="HI105" i="3"/>
  <c r="HH105" i="3"/>
  <c r="HG105" i="3"/>
  <c r="HL104" i="3"/>
  <c r="HK104" i="3"/>
  <c r="HJ104" i="3"/>
  <c r="HI104" i="3"/>
  <c r="HH104" i="3"/>
  <c r="HG104" i="3"/>
  <c r="HL103" i="3"/>
  <c r="HK103" i="3"/>
  <c r="HJ103" i="3"/>
  <c r="HI103" i="3"/>
  <c r="HH103" i="3"/>
  <c r="HG103" i="3"/>
  <c r="HL102" i="3"/>
  <c r="HK102" i="3"/>
  <c r="HJ102" i="3"/>
  <c r="HI102" i="3"/>
  <c r="HH102" i="3"/>
  <c r="HG102" i="3"/>
  <c r="HL101" i="3"/>
  <c r="HK101" i="3"/>
  <c r="HJ101" i="3"/>
  <c r="HI101" i="3"/>
  <c r="HH101" i="3"/>
  <c r="HG101" i="3"/>
  <c r="HL100" i="3"/>
  <c r="HK100" i="3"/>
  <c r="HJ100" i="3"/>
  <c r="HI100" i="3"/>
  <c r="HH100" i="3"/>
  <c r="HG100" i="3"/>
  <c r="HL99" i="3"/>
  <c r="HL309" i="3" s="1"/>
  <c r="HK99" i="3"/>
  <c r="HK309" i="3" s="1"/>
  <c r="HJ99" i="3"/>
  <c r="HJ309" i="3" s="1"/>
  <c r="HI99" i="3"/>
  <c r="HI309" i="3" s="1"/>
  <c r="HH99" i="3"/>
  <c r="HH309" i="3" s="1"/>
  <c r="HG99" i="3"/>
  <c r="HG309" i="3" s="1"/>
  <c r="HL98" i="3"/>
  <c r="HK98" i="3"/>
  <c r="HJ98" i="3"/>
  <c r="HI98" i="3"/>
  <c r="HH98" i="3"/>
  <c r="HG98" i="3"/>
  <c r="HL97" i="3"/>
  <c r="HK97" i="3"/>
  <c r="HJ97" i="3"/>
  <c r="HI97" i="3"/>
  <c r="HH97" i="3"/>
  <c r="HG97" i="3"/>
  <c r="HL96" i="3"/>
  <c r="HK96" i="3"/>
  <c r="HJ96" i="3"/>
  <c r="HI96" i="3"/>
  <c r="HH96" i="3"/>
  <c r="HG96" i="3"/>
  <c r="HL95" i="3"/>
  <c r="HL301" i="3" s="1"/>
  <c r="HK95" i="3"/>
  <c r="HK301" i="3" s="1"/>
  <c r="HJ95" i="3"/>
  <c r="HJ301" i="3" s="1"/>
  <c r="HI95" i="3"/>
  <c r="HI301" i="3" s="1"/>
  <c r="HH95" i="3"/>
  <c r="HH301" i="3" s="1"/>
  <c r="HG95" i="3"/>
  <c r="HG301" i="3" s="1"/>
  <c r="HL94" i="3"/>
  <c r="HK94" i="3"/>
  <c r="HJ94" i="3"/>
  <c r="HI94" i="3"/>
  <c r="HH94" i="3"/>
  <c r="HG94" i="3"/>
  <c r="HL93" i="3"/>
  <c r="HK93" i="3"/>
  <c r="HJ93" i="3"/>
  <c r="HI93" i="3"/>
  <c r="HH93" i="3"/>
  <c r="HG93" i="3"/>
  <c r="HL92" i="3"/>
  <c r="HK92" i="3"/>
  <c r="HJ92" i="3"/>
  <c r="HI92" i="3"/>
  <c r="HH92" i="3"/>
  <c r="HG92" i="3"/>
  <c r="HL91" i="3"/>
  <c r="HK91" i="3"/>
  <c r="HJ91" i="3"/>
  <c r="HI91" i="3"/>
  <c r="HH91" i="3"/>
  <c r="HG91" i="3"/>
  <c r="HL90" i="3"/>
  <c r="HK90" i="3"/>
  <c r="HJ90" i="3"/>
  <c r="HI90" i="3"/>
  <c r="HH90" i="3"/>
  <c r="HG90" i="3"/>
  <c r="HL89" i="3"/>
  <c r="HK89" i="3"/>
  <c r="HJ89" i="3"/>
  <c r="HI89" i="3"/>
  <c r="HH89" i="3"/>
  <c r="HG89" i="3"/>
  <c r="HL88" i="3"/>
  <c r="HK88" i="3"/>
  <c r="HJ88" i="3"/>
  <c r="HI88" i="3"/>
  <c r="HH88" i="3"/>
  <c r="HG88" i="3"/>
  <c r="HL87" i="3"/>
  <c r="HK87" i="3"/>
  <c r="HJ87" i="3"/>
  <c r="HI87" i="3"/>
  <c r="HH87" i="3"/>
  <c r="HG87" i="3"/>
  <c r="HL86" i="3"/>
  <c r="HK86" i="3"/>
  <c r="HJ86" i="3"/>
  <c r="HI86" i="3"/>
  <c r="HH86" i="3"/>
  <c r="HG86" i="3"/>
  <c r="HL85" i="3"/>
  <c r="HK85" i="3"/>
  <c r="HJ85" i="3"/>
  <c r="HI85" i="3"/>
  <c r="HH85" i="3"/>
  <c r="HG85" i="3"/>
  <c r="HL84" i="3"/>
  <c r="HK84" i="3"/>
  <c r="HJ84" i="3"/>
  <c r="HI84" i="3"/>
  <c r="HH84" i="3"/>
  <c r="HG84" i="3"/>
  <c r="HL83" i="3"/>
  <c r="HK83" i="3"/>
  <c r="HJ83" i="3"/>
  <c r="HI83" i="3"/>
  <c r="HH83" i="3"/>
  <c r="HG83" i="3"/>
  <c r="HL82" i="3"/>
  <c r="HK82" i="3"/>
  <c r="HJ82" i="3"/>
  <c r="HI82" i="3"/>
  <c r="HH82" i="3"/>
  <c r="HG82" i="3"/>
  <c r="HL80" i="3"/>
  <c r="HK80" i="3"/>
  <c r="HJ80" i="3"/>
  <c r="HI80" i="3"/>
  <c r="HH80" i="3"/>
  <c r="HG80" i="3"/>
  <c r="HL79" i="3"/>
  <c r="HK79" i="3"/>
  <c r="HJ79" i="3"/>
  <c r="HI79" i="3"/>
  <c r="HH79" i="3"/>
  <c r="HG79" i="3"/>
  <c r="HL78" i="3"/>
  <c r="HK78" i="3"/>
  <c r="HJ78" i="3"/>
  <c r="HI78" i="3"/>
  <c r="HH78" i="3"/>
  <c r="HG78" i="3"/>
  <c r="HL77" i="3"/>
  <c r="HK77" i="3"/>
  <c r="HJ77" i="3"/>
  <c r="HI77" i="3"/>
  <c r="HH77" i="3"/>
  <c r="HG77" i="3"/>
  <c r="HL75" i="3"/>
  <c r="HK75" i="3"/>
  <c r="HJ75" i="3"/>
  <c r="HI75" i="3"/>
  <c r="HH75" i="3"/>
  <c r="HG75" i="3"/>
  <c r="HL73" i="3"/>
  <c r="HK73" i="3"/>
  <c r="HJ73" i="3"/>
  <c r="HI73" i="3"/>
  <c r="HH73" i="3"/>
  <c r="HG73" i="3"/>
  <c r="HL72" i="3"/>
  <c r="HK72" i="3"/>
  <c r="HJ72" i="3"/>
  <c r="HI72" i="3"/>
  <c r="HH72" i="3"/>
  <c r="HG72" i="3"/>
  <c r="HL70" i="3"/>
  <c r="HK70" i="3"/>
  <c r="HJ70" i="3"/>
  <c r="HI70" i="3"/>
  <c r="HH70" i="3"/>
  <c r="HG70" i="3"/>
  <c r="HL69" i="3"/>
  <c r="HK69" i="3"/>
  <c r="HJ69" i="3"/>
  <c r="HI69" i="3"/>
  <c r="HH69" i="3"/>
  <c r="HG69" i="3"/>
  <c r="HL68" i="3"/>
  <c r="HK68" i="3"/>
  <c r="HJ68" i="3"/>
  <c r="HI68" i="3"/>
  <c r="HH68" i="3"/>
  <c r="HG68" i="3"/>
  <c r="HL66" i="3"/>
  <c r="HK66" i="3"/>
  <c r="HJ66" i="3"/>
  <c r="HI66" i="3"/>
  <c r="HH66" i="3"/>
  <c r="HG66" i="3"/>
  <c r="HL65" i="3"/>
  <c r="HK65" i="3"/>
  <c r="HJ65" i="3"/>
  <c r="HI65" i="3"/>
  <c r="HH65" i="3"/>
  <c r="HG65" i="3"/>
  <c r="HL63" i="3"/>
  <c r="HK63" i="3"/>
  <c r="HJ63" i="3"/>
  <c r="HI63" i="3"/>
  <c r="HH63" i="3"/>
  <c r="HG63" i="3"/>
  <c r="HL62" i="3"/>
  <c r="HK62" i="3"/>
  <c r="HJ62" i="3"/>
  <c r="HI62" i="3"/>
  <c r="HH62" i="3"/>
  <c r="HG62" i="3"/>
  <c r="HL60" i="3"/>
  <c r="HK60" i="3"/>
  <c r="HJ60" i="3"/>
  <c r="HI60" i="3"/>
  <c r="HH60" i="3"/>
  <c r="HG60" i="3"/>
  <c r="HL59" i="3"/>
  <c r="HK59" i="3"/>
  <c r="HJ59" i="3"/>
  <c r="HI59" i="3"/>
  <c r="HH59" i="3"/>
  <c r="HG59" i="3"/>
  <c r="HL58" i="3"/>
  <c r="HK58" i="3"/>
  <c r="HJ58" i="3"/>
  <c r="HI58" i="3"/>
  <c r="HH58" i="3"/>
  <c r="HG58" i="3"/>
  <c r="HL57" i="3"/>
  <c r="HK57" i="3"/>
  <c r="HJ57" i="3"/>
  <c r="HI57" i="3"/>
  <c r="HH57" i="3"/>
  <c r="HG57" i="3"/>
  <c r="HL56" i="3"/>
  <c r="HK56" i="3"/>
  <c r="HJ56" i="3"/>
  <c r="HI56" i="3"/>
  <c r="HH56" i="3"/>
  <c r="HG56" i="3"/>
  <c r="HL55" i="3"/>
  <c r="HK55" i="3"/>
  <c r="HJ55" i="3"/>
  <c r="HI55" i="3"/>
  <c r="HH55" i="3"/>
  <c r="HG55" i="3"/>
  <c r="HL54" i="3"/>
  <c r="HK54" i="3"/>
  <c r="HJ54" i="3"/>
  <c r="HI54" i="3"/>
  <c r="HH54" i="3"/>
  <c r="HG54" i="3"/>
  <c r="HL53" i="3"/>
  <c r="HK53" i="3"/>
  <c r="HJ53" i="3"/>
  <c r="HI53" i="3"/>
  <c r="HH53" i="3"/>
  <c r="HG53" i="3"/>
  <c r="HL52" i="3"/>
  <c r="HK52" i="3"/>
  <c r="HJ52" i="3"/>
  <c r="HI52" i="3"/>
  <c r="HH52" i="3"/>
  <c r="HG52" i="3"/>
  <c r="HL51" i="3"/>
  <c r="HK51" i="3"/>
  <c r="HJ51" i="3"/>
  <c r="HI51" i="3"/>
  <c r="HH51" i="3"/>
  <c r="HG51" i="3"/>
  <c r="HL50" i="3"/>
  <c r="HL49" i="3" s="1"/>
  <c r="HK50" i="3"/>
  <c r="HK49" i="3" s="1"/>
  <c r="HJ50" i="3"/>
  <c r="HJ49" i="3" s="1"/>
  <c r="HI50" i="3"/>
  <c r="HI49" i="3" s="1"/>
  <c r="HH50" i="3"/>
  <c r="HH49" i="3" s="1"/>
  <c r="HG50" i="3"/>
  <c r="HG49" i="3" s="1"/>
  <c r="HL48" i="3"/>
  <c r="HK48" i="3"/>
  <c r="HJ48" i="3"/>
  <c r="HI48" i="3"/>
  <c r="HH48" i="3"/>
  <c r="HG48" i="3"/>
  <c r="HL47" i="3"/>
  <c r="HK47" i="3"/>
  <c r="HJ47" i="3"/>
  <c r="HI47" i="3"/>
  <c r="HH47" i="3"/>
  <c r="HG47" i="3"/>
  <c r="HL45" i="3"/>
  <c r="HK45" i="3"/>
  <c r="HJ45" i="3"/>
  <c r="HI45" i="3"/>
  <c r="HH45" i="3"/>
  <c r="HG45" i="3"/>
  <c r="HL43" i="3"/>
  <c r="HK43" i="3"/>
  <c r="HJ43" i="3"/>
  <c r="HI43" i="3"/>
  <c r="HH43" i="3"/>
  <c r="HG43" i="3"/>
  <c r="HL42" i="3"/>
  <c r="HK42" i="3"/>
  <c r="HJ42" i="3"/>
  <c r="HI42" i="3"/>
  <c r="HH42" i="3"/>
  <c r="HG42" i="3"/>
  <c r="HL40" i="3"/>
  <c r="HK40" i="3"/>
  <c r="HJ40" i="3"/>
  <c r="HI40" i="3"/>
  <c r="HH40" i="3"/>
  <c r="HG40" i="3"/>
  <c r="HL39" i="3"/>
  <c r="HL303" i="3" s="1"/>
  <c r="HK39" i="3"/>
  <c r="HK303" i="3" s="1"/>
  <c r="HJ39" i="3"/>
  <c r="HJ303" i="3" s="1"/>
  <c r="HI39" i="3"/>
  <c r="HI303" i="3" s="1"/>
  <c r="HH39" i="3"/>
  <c r="HH303" i="3" s="1"/>
  <c r="HG39" i="3"/>
  <c r="HG303" i="3" s="1"/>
  <c r="HL38" i="3"/>
  <c r="HK38" i="3"/>
  <c r="HJ38" i="3"/>
  <c r="HI38" i="3"/>
  <c r="HH38" i="3"/>
  <c r="HG38" i="3"/>
  <c r="HL36" i="3"/>
  <c r="HK36" i="3"/>
  <c r="HJ36" i="3"/>
  <c r="HI36" i="3"/>
  <c r="HH36" i="3"/>
  <c r="HG36" i="3"/>
  <c r="HL34" i="3"/>
  <c r="HK34" i="3"/>
  <c r="HJ34" i="3"/>
  <c r="HI34" i="3"/>
  <c r="HH34" i="3"/>
  <c r="HG34" i="3"/>
  <c r="HL33" i="3"/>
  <c r="HK33" i="3"/>
  <c r="HJ33" i="3"/>
  <c r="HI33" i="3"/>
  <c r="HH33" i="3"/>
  <c r="HG33" i="3"/>
  <c r="HL32" i="3"/>
  <c r="HK32" i="3"/>
  <c r="HJ32" i="3"/>
  <c r="HI32" i="3"/>
  <c r="HH32" i="3"/>
  <c r="HG32" i="3"/>
  <c r="HL31" i="3"/>
  <c r="HK31" i="3"/>
  <c r="HJ31" i="3"/>
  <c r="HI31" i="3"/>
  <c r="HH31" i="3"/>
  <c r="HG31" i="3"/>
  <c r="HL29" i="3"/>
  <c r="HK29" i="3"/>
  <c r="HJ29" i="3"/>
  <c r="HI29" i="3"/>
  <c r="HH29" i="3"/>
  <c r="HG29" i="3"/>
  <c r="HL28" i="3"/>
  <c r="HK28" i="3"/>
  <c r="HJ28" i="3"/>
  <c r="HI28" i="3"/>
  <c r="HH28" i="3"/>
  <c r="HG28" i="3"/>
  <c r="HL27" i="3"/>
  <c r="HK27" i="3"/>
  <c r="HJ27" i="3"/>
  <c r="HI27" i="3"/>
  <c r="HH27" i="3"/>
  <c r="HG27" i="3"/>
  <c r="HL25" i="3"/>
  <c r="HK25" i="3"/>
  <c r="HJ25" i="3"/>
  <c r="HI25" i="3"/>
  <c r="HH25" i="3"/>
  <c r="HG25" i="3"/>
  <c r="HL23" i="3"/>
  <c r="HK23" i="3"/>
  <c r="HJ23" i="3"/>
  <c r="HI23" i="3"/>
  <c r="HH23" i="3"/>
  <c r="HG23" i="3"/>
  <c r="HL21" i="3"/>
  <c r="HK21" i="3"/>
  <c r="HJ21" i="3"/>
  <c r="HI21" i="3"/>
  <c r="HH21" i="3"/>
  <c r="HG21" i="3"/>
  <c r="HL20" i="3"/>
  <c r="HK20" i="3"/>
  <c r="HJ20" i="3"/>
  <c r="HI20" i="3"/>
  <c r="HH20" i="3"/>
  <c r="HG20" i="3"/>
  <c r="HL19" i="3"/>
  <c r="HK19" i="3"/>
  <c r="HJ19" i="3"/>
  <c r="HI19" i="3"/>
  <c r="HH19" i="3"/>
  <c r="HG19" i="3"/>
  <c r="HL18" i="3"/>
  <c r="HK18" i="3"/>
  <c r="HJ18" i="3"/>
  <c r="HI18" i="3"/>
  <c r="HH18" i="3"/>
  <c r="HG18" i="3"/>
  <c r="HL17" i="3"/>
  <c r="HK17" i="3"/>
  <c r="HJ17" i="3"/>
  <c r="HI17" i="3"/>
  <c r="HH17" i="3"/>
  <c r="HG17" i="3"/>
  <c r="HL16" i="3"/>
  <c r="HK16" i="3"/>
  <c r="HJ16" i="3"/>
  <c r="HI16" i="3"/>
  <c r="HH16" i="3"/>
  <c r="HG16" i="3"/>
  <c r="HL15" i="3"/>
  <c r="HK15" i="3"/>
  <c r="HJ15" i="3"/>
  <c r="HI15" i="3"/>
  <c r="HH15" i="3"/>
  <c r="HG15" i="3"/>
  <c r="HL14" i="3"/>
  <c r="HK14" i="3"/>
  <c r="HJ14" i="3"/>
  <c r="HI14" i="3"/>
  <c r="HH14" i="3"/>
  <c r="HG14" i="3"/>
  <c r="HL13" i="3"/>
  <c r="HK13" i="3"/>
  <c r="HJ13" i="3"/>
  <c r="HI13" i="3"/>
  <c r="HH13" i="3"/>
  <c r="HG13" i="3"/>
  <c r="HL12" i="3"/>
  <c r="HK12" i="3"/>
  <c r="HJ12" i="3"/>
  <c r="HI12" i="3"/>
  <c r="HH12" i="3"/>
  <c r="HG12" i="3"/>
  <c r="GW289" i="3"/>
  <c r="GV289" i="3"/>
  <c r="GU289" i="3"/>
  <c r="GT289" i="3"/>
  <c r="GS289" i="3"/>
  <c r="GR289" i="3"/>
  <c r="GW288" i="3"/>
  <c r="GV288" i="3"/>
  <c r="GU288" i="3"/>
  <c r="GT288" i="3"/>
  <c r="GS288" i="3"/>
  <c r="GR288" i="3"/>
  <c r="GW287" i="3"/>
  <c r="GV287" i="3"/>
  <c r="GU287" i="3"/>
  <c r="GT287" i="3"/>
  <c r="GS287" i="3"/>
  <c r="GR287" i="3"/>
  <c r="GW286" i="3"/>
  <c r="GV286" i="3"/>
  <c r="GU286" i="3"/>
  <c r="GT286" i="3"/>
  <c r="GS286" i="3"/>
  <c r="GR286" i="3"/>
  <c r="GW285" i="3"/>
  <c r="GV285" i="3"/>
  <c r="GU285" i="3"/>
  <c r="GT285" i="3"/>
  <c r="GS285" i="3"/>
  <c r="GR285" i="3"/>
  <c r="GW284" i="3"/>
  <c r="GV284" i="3"/>
  <c r="GU284" i="3"/>
  <c r="GT284" i="3"/>
  <c r="GS284" i="3"/>
  <c r="GR284" i="3"/>
  <c r="GW283" i="3"/>
  <c r="GV283" i="3"/>
  <c r="GU283" i="3"/>
  <c r="GT283" i="3"/>
  <c r="GS283" i="3"/>
  <c r="GR283" i="3"/>
  <c r="GW282" i="3"/>
  <c r="GV282" i="3"/>
  <c r="GU282" i="3"/>
  <c r="GT282" i="3"/>
  <c r="GS282" i="3"/>
  <c r="GR282" i="3"/>
  <c r="GW281" i="3"/>
  <c r="GV281" i="3"/>
  <c r="GU281" i="3"/>
  <c r="GT281" i="3"/>
  <c r="GS281" i="3"/>
  <c r="GR281" i="3"/>
  <c r="GW280" i="3"/>
  <c r="GV280" i="3"/>
  <c r="GU280" i="3"/>
  <c r="GT280" i="3"/>
  <c r="GS280" i="3"/>
  <c r="GR280" i="3"/>
  <c r="GW279" i="3"/>
  <c r="GV279" i="3"/>
  <c r="GU279" i="3"/>
  <c r="GT279" i="3"/>
  <c r="GS279" i="3"/>
  <c r="GR279" i="3"/>
  <c r="GW278" i="3"/>
  <c r="GV278" i="3"/>
  <c r="GU278" i="3"/>
  <c r="GT278" i="3"/>
  <c r="GS278" i="3"/>
  <c r="GR278" i="3"/>
  <c r="GW277" i="3"/>
  <c r="GV277" i="3"/>
  <c r="GU277" i="3"/>
  <c r="GT277" i="3"/>
  <c r="GS277" i="3"/>
  <c r="GR277" i="3"/>
  <c r="GW276" i="3"/>
  <c r="GV276" i="3"/>
  <c r="GU276" i="3"/>
  <c r="GT276" i="3"/>
  <c r="GS276" i="3"/>
  <c r="GR276" i="3"/>
  <c r="GW275" i="3"/>
  <c r="GV275" i="3"/>
  <c r="GU275" i="3"/>
  <c r="GT275" i="3"/>
  <c r="GS275" i="3"/>
  <c r="GR275" i="3"/>
  <c r="GW274" i="3"/>
  <c r="GV274" i="3"/>
  <c r="GU274" i="3"/>
  <c r="GT274" i="3"/>
  <c r="GS274" i="3"/>
  <c r="GR274" i="3"/>
  <c r="GW272" i="3"/>
  <c r="GV272" i="3"/>
  <c r="GU272" i="3"/>
  <c r="GT272" i="3"/>
  <c r="GS272" i="3"/>
  <c r="GR272" i="3"/>
  <c r="GW271" i="3"/>
  <c r="GV271" i="3"/>
  <c r="GU271" i="3"/>
  <c r="GT271" i="3"/>
  <c r="GS271" i="3"/>
  <c r="GR271" i="3"/>
  <c r="GW270" i="3"/>
  <c r="GV270" i="3"/>
  <c r="GU270" i="3"/>
  <c r="GT270" i="3"/>
  <c r="GS270" i="3"/>
  <c r="GR270" i="3"/>
  <c r="GW269" i="3"/>
  <c r="GV269" i="3"/>
  <c r="GU269" i="3"/>
  <c r="GT269" i="3"/>
  <c r="GS269" i="3"/>
  <c r="GR269" i="3"/>
  <c r="GW268" i="3"/>
  <c r="GV268" i="3"/>
  <c r="GU268" i="3"/>
  <c r="GT268" i="3"/>
  <c r="GS268" i="3"/>
  <c r="GR268" i="3"/>
  <c r="GW267" i="3"/>
  <c r="GV267" i="3"/>
  <c r="GU267" i="3"/>
  <c r="GT267" i="3"/>
  <c r="GS267" i="3"/>
  <c r="GR267" i="3"/>
  <c r="GW266" i="3"/>
  <c r="GV266" i="3"/>
  <c r="GU266" i="3"/>
  <c r="GT266" i="3"/>
  <c r="GS266" i="3"/>
  <c r="GR266" i="3"/>
  <c r="GW265" i="3"/>
  <c r="GV265" i="3"/>
  <c r="GU265" i="3"/>
  <c r="GT265" i="3"/>
  <c r="GS265" i="3"/>
  <c r="GR265" i="3"/>
  <c r="GW264" i="3"/>
  <c r="GV264" i="3"/>
  <c r="GU264" i="3"/>
  <c r="GT264" i="3"/>
  <c r="GS264" i="3"/>
  <c r="GR264" i="3"/>
  <c r="GW263" i="3"/>
  <c r="GV263" i="3"/>
  <c r="GU263" i="3"/>
  <c r="GT263" i="3"/>
  <c r="GS263" i="3"/>
  <c r="GR263" i="3"/>
  <c r="GW262" i="3"/>
  <c r="GV262" i="3"/>
  <c r="GU262" i="3"/>
  <c r="GT262" i="3"/>
  <c r="GS262" i="3"/>
  <c r="GR262" i="3"/>
  <c r="GW261" i="3"/>
  <c r="GV261" i="3"/>
  <c r="GU261" i="3"/>
  <c r="GT261" i="3"/>
  <c r="GS261" i="3"/>
  <c r="GR261" i="3"/>
  <c r="GW260" i="3"/>
  <c r="GV260" i="3"/>
  <c r="GU260" i="3"/>
  <c r="GT260" i="3"/>
  <c r="GS260" i="3"/>
  <c r="GR260" i="3"/>
  <c r="GW259" i="3"/>
  <c r="GV259" i="3"/>
  <c r="GU259" i="3"/>
  <c r="GT259" i="3"/>
  <c r="GS259" i="3"/>
  <c r="GR259" i="3"/>
  <c r="GW258" i="3"/>
  <c r="GV258" i="3"/>
  <c r="GU258" i="3"/>
  <c r="GT258" i="3"/>
  <c r="GS258" i="3"/>
  <c r="GR258" i="3"/>
  <c r="GW257" i="3"/>
  <c r="GV257" i="3"/>
  <c r="GU257" i="3"/>
  <c r="GT257" i="3"/>
  <c r="GS257" i="3"/>
  <c r="GR257" i="3"/>
  <c r="GW256" i="3"/>
  <c r="GV256" i="3"/>
  <c r="GU256" i="3"/>
  <c r="GT256" i="3"/>
  <c r="GS256" i="3"/>
  <c r="GR256" i="3"/>
  <c r="GW255" i="3"/>
  <c r="GV255" i="3"/>
  <c r="GU255" i="3"/>
  <c r="GT255" i="3"/>
  <c r="GS255" i="3"/>
  <c r="GR255" i="3"/>
  <c r="GW254" i="3"/>
  <c r="GV254" i="3"/>
  <c r="GU254" i="3"/>
  <c r="GT254" i="3"/>
  <c r="GS254" i="3"/>
  <c r="GR254" i="3"/>
  <c r="GW253" i="3"/>
  <c r="GV253" i="3"/>
  <c r="GU253" i="3"/>
  <c r="GT253" i="3"/>
  <c r="GS253" i="3"/>
  <c r="GR253" i="3"/>
  <c r="GW252" i="3"/>
  <c r="GV252" i="3"/>
  <c r="GU252" i="3"/>
  <c r="GT252" i="3"/>
  <c r="GS252" i="3"/>
  <c r="GR252" i="3"/>
  <c r="GW251" i="3"/>
  <c r="GV251" i="3"/>
  <c r="GU251" i="3"/>
  <c r="GT251" i="3"/>
  <c r="GS251" i="3"/>
  <c r="GR251" i="3"/>
  <c r="GW250" i="3"/>
  <c r="GV250" i="3"/>
  <c r="GU250" i="3"/>
  <c r="GT250" i="3"/>
  <c r="GS250" i="3"/>
  <c r="GR250" i="3"/>
  <c r="GW249" i="3"/>
  <c r="GV249" i="3"/>
  <c r="GU249" i="3"/>
  <c r="GT249" i="3"/>
  <c r="GS249" i="3"/>
  <c r="GR249" i="3"/>
  <c r="GW248" i="3"/>
  <c r="GV248" i="3"/>
  <c r="GU248" i="3"/>
  <c r="GT248" i="3"/>
  <c r="GS248" i="3"/>
  <c r="GR248" i="3"/>
  <c r="GW247" i="3"/>
  <c r="GV247" i="3"/>
  <c r="GU247" i="3"/>
  <c r="GT247" i="3"/>
  <c r="GS247" i="3"/>
  <c r="GR247" i="3"/>
  <c r="GW246" i="3"/>
  <c r="GV246" i="3"/>
  <c r="GU246" i="3"/>
  <c r="GT246" i="3"/>
  <c r="GS246" i="3"/>
  <c r="GR246" i="3"/>
  <c r="GW245" i="3"/>
  <c r="GV245" i="3"/>
  <c r="GU245" i="3"/>
  <c r="GT245" i="3"/>
  <c r="GS245" i="3"/>
  <c r="GR245" i="3"/>
  <c r="GW244" i="3"/>
  <c r="GV244" i="3"/>
  <c r="GU244" i="3"/>
  <c r="GT244" i="3"/>
  <c r="GS244" i="3"/>
  <c r="GR244" i="3"/>
  <c r="GW243" i="3"/>
  <c r="GV243" i="3"/>
  <c r="GU243" i="3"/>
  <c r="GT243" i="3"/>
  <c r="GS243" i="3"/>
  <c r="GR243" i="3"/>
  <c r="GW241" i="3"/>
  <c r="GV241" i="3"/>
  <c r="GU241" i="3"/>
  <c r="GT241" i="3"/>
  <c r="GS241" i="3"/>
  <c r="GR241" i="3"/>
  <c r="GW240" i="3"/>
  <c r="GV240" i="3"/>
  <c r="GU240" i="3"/>
  <c r="GT240" i="3"/>
  <c r="GS240" i="3"/>
  <c r="GR240" i="3"/>
  <c r="GW239" i="3"/>
  <c r="GV239" i="3"/>
  <c r="GU239" i="3"/>
  <c r="GT239" i="3"/>
  <c r="GS239" i="3"/>
  <c r="GR239" i="3"/>
  <c r="GW238" i="3"/>
  <c r="GV238" i="3"/>
  <c r="GU238" i="3"/>
  <c r="GT238" i="3"/>
  <c r="GS238" i="3"/>
  <c r="GR238" i="3"/>
  <c r="GW236" i="3"/>
  <c r="GV236" i="3"/>
  <c r="GU236" i="3"/>
  <c r="GT236" i="3"/>
  <c r="GS236" i="3"/>
  <c r="GR236" i="3"/>
  <c r="GW235" i="3"/>
  <c r="GV235" i="3"/>
  <c r="GU235" i="3"/>
  <c r="GT235" i="3"/>
  <c r="GS235" i="3"/>
  <c r="GR235" i="3"/>
  <c r="GW234" i="3"/>
  <c r="GV234" i="3"/>
  <c r="GU234" i="3"/>
  <c r="GT234" i="3"/>
  <c r="GS234" i="3"/>
  <c r="GR234" i="3"/>
  <c r="GW232" i="3"/>
  <c r="GV232" i="3"/>
  <c r="GU232" i="3"/>
  <c r="GT232" i="3"/>
  <c r="GS232" i="3"/>
  <c r="GR232" i="3"/>
  <c r="GW230" i="3"/>
  <c r="GV230" i="3"/>
  <c r="GU230" i="3"/>
  <c r="GT230" i="3"/>
  <c r="GS230" i="3"/>
  <c r="GR230" i="3"/>
  <c r="GW229" i="3"/>
  <c r="GV229" i="3"/>
  <c r="GU229" i="3"/>
  <c r="GT229" i="3"/>
  <c r="GS229" i="3"/>
  <c r="GR229" i="3"/>
  <c r="GW228" i="3"/>
  <c r="GV228" i="3"/>
  <c r="GU228" i="3"/>
  <c r="GT228" i="3"/>
  <c r="GS228" i="3"/>
  <c r="GR228" i="3"/>
  <c r="GW227" i="3"/>
  <c r="GV227" i="3"/>
  <c r="GU227" i="3"/>
  <c r="GT227" i="3"/>
  <c r="GS227" i="3"/>
  <c r="GR227" i="3"/>
  <c r="GW226" i="3"/>
  <c r="GV226" i="3"/>
  <c r="GU226" i="3"/>
  <c r="GT226" i="3"/>
  <c r="GS226" i="3"/>
  <c r="GR226" i="3"/>
  <c r="GW225" i="3"/>
  <c r="GV225" i="3"/>
  <c r="GU225" i="3"/>
  <c r="GT225" i="3"/>
  <c r="GS225" i="3"/>
  <c r="GR225" i="3"/>
  <c r="GW224" i="3"/>
  <c r="GV224" i="3"/>
  <c r="GU224" i="3"/>
  <c r="GT224" i="3"/>
  <c r="GS224" i="3"/>
  <c r="GR224" i="3"/>
  <c r="GW223" i="3"/>
  <c r="GV223" i="3"/>
  <c r="GU223" i="3"/>
  <c r="GT223" i="3"/>
  <c r="GS223" i="3"/>
  <c r="GR223" i="3"/>
  <c r="GW221" i="3"/>
  <c r="GV221" i="3"/>
  <c r="GU221" i="3"/>
  <c r="GT221" i="3"/>
  <c r="GS221" i="3"/>
  <c r="GR221" i="3"/>
  <c r="GW220" i="3"/>
  <c r="GV220" i="3"/>
  <c r="GU220" i="3"/>
  <c r="GT220" i="3"/>
  <c r="GS220" i="3"/>
  <c r="GR220" i="3"/>
  <c r="GW219" i="3"/>
  <c r="GV219" i="3"/>
  <c r="GU219" i="3"/>
  <c r="GT219" i="3"/>
  <c r="GS219" i="3"/>
  <c r="GR219" i="3"/>
  <c r="GW218" i="3"/>
  <c r="GV218" i="3"/>
  <c r="GU218" i="3"/>
  <c r="GT218" i="3"/>
  <c r="GS218" i="3"/>
  <c r="GR218" i="3"/>
  <c r="GW217" i="3"/>
  <c r="GV217" i="3"/>
  <c r="GU217" i="3"/>
  <c r="GT217" i="3"/>
  <c r="GS217" i="3"/>
  <c r="GR217" i="3"/>
  <c r="GW216" i="3"/>
  <c r="GV216" i="3"/>
  <c r="GU216" i="3"/>
  <c r="GT216" i="3"/>
  <c r="GS216" i="3"/>
  <c r="GR216" i="3"/>
  <c r="GW214" i="3"/>
  <c r="GV214" i="3"/>
  <c r="GU214" i="3"/>
  <c r="GT214" i="3"/>
  <c r="GS214" i="3"/>
  <c r="GR214" i="3"/>
  <c r="GW213" i="3"/>
  <c r="GV213" i="3"/>
  <c r="GU213" i="3"/>
  <c r="GT213" i="3"/>
  <c r="GS213" i="3"/>
  <c r="GR213" i="3"/>
  <c r="GW212" i="3"/>
  <c r="GV212" i="3"/>
  <c r="GU212" i="3"/>
  <c r="GT212" i="3"/>
  <c r="GS212" i="3"/>
  <c r="GR212" i="3"/>
  <c r="GW211" i="3"/>
  <c r="GV211" i="3"/>
  <c r="GU211" i="3"/>
  <c r="GT211" i="3"/>
  <c r="GS211" i="3"/>
  <c r="GR211" i="3"/>
  <c r="GW210" i="3"/>
  <c r="GV210" i="3"/>
  <c r="GU210" i="3"/>
  <c r="GT210" i="3"/>
  <c r="GS210" i="3"/>
  <c r="GR210" i="3"/>
  <c r="GW209" i="3"/>
  <c r="GV209" i="3"/>
  <c r="GU209" i="3"/>
  <c r="GT209" i="3"/>
  <c r="GS209" i="3"/>
  <c r="GR209" i="3"/>
  <c r="GW207" i="3"/>
  <c r="GV207" i="3"/>
  <c r="GU207" i="3"/>
  <c r="GT207" i="3"/>
  <c r="GS207" i="3"/>
  <c r="GR207" i="3"/>
  <c r="GW206" i="3"/>
  <c r="GV206" i="3"/>
  <c r="GU206" i="3"/>
  <c r="GT206" i="3"/>
  <c r="GS206" i="3"/>
  <c r="GR206" i="3"/>
  <c r="GW205" i="3"/>
  <c r="GV205" i="3"/>
  <c r="GU205" i="3"/>
  <c r="GT205" i="3"/>
  <c r="GS205" i="3"/>
  <c r="GR205" i="3"/>
  <c r="GW204" i="3"/>
  <c r="GV204" i="3"/>
  <c r="GU204" i="3"/>
  <c r="GT204" i="3"/>
  <c r="GS204" i="3"/>
  <c r="GR204" i="3"/>
  <c r="GW202" i="3"/>
  <c r="GV202" i="3"/>
  <c r="GU202" i="3"/>
  <c r="GT202" i="3"/>
  <c r="GS202" i="3"/>
  <c r="GR202" i="3"/>
  <c r="GW200" i="3"/>
  <c r="GV200" i="3"/>
  <c r="GU200" i="3"/>
  <c r="GT200" i="3"/>
  <c r="GS200" i="3"/>
  <c r="GR200" i="3"/>
  <c r="GW198" i="3"/>
  <c r="GV198" i="3"/>
  <c r="GU198" i="3"/>
  <c r="GT198" i="3"/>
  <c r="GS198" i="3"/>
  <c r="GR198" i="3"/>
  <c r="GW196" i="3"/>
  <c r="GV196" i="3"/>
  <c r="GU196" i="3"/>
  <c r="GT196" i="3"/>
  <c r="GS196" i="3"/>
  <c r="GR196" i="3"/>
  <c r="GW195" i="3"/>
  <c r="GV195" i="3"/>
  <c r="GU195" i="3"/>
  <c r="GT195" i="3"/>
  <c r="GS195" i="3"/>
  <c r="GR195" i="3"/>
  <c r="GW194" i="3"/>
  <c r="GV194" i="3"/>
  <c r="GU194" i="3"/>
  <c r="GT194" i="3"/>
  <c r="GS194" i="3"/>
  <c r="GR194" i="3"/>
  <c r="GW192" i="3"/>
  <c r="GV192" i="3"/>
  <c r="GU192" i="3"/>
  <c r="GT192" i="3"/>
  <c r="GS192" i="3"/>
  <c r="GR192" i="3"/>
  <c r="GW190" i="3"/>
  <c r="GV190" i="3"/>
  <c r="GU190" i="3"/>
  <c r="GT190" i="3"/>
  <c r="GS190" i="3"/>
  <c r="GR190" i="3"/>
  <c r="GW188" i="3"/>
  <c r="GV188" i="3"/>
  <c r="GU188" i="3"/>
  <c r="GT188" i="3"/>
  <c r="GS188" i="3"/>
  <c r="GR188" i="3"/>
  <c r="GW187" i="3"/>
  <c r="GV187" i="3"/>
  <c r="GU187" i="3"/>
  <c r="GT187" i="3"/>
  <c r="GS187" i="3"/>
  <c r="GR187" i="3"/>
  <c r="GW185" i="3"/>
  <c r="GV185" i="3"/>
  <c r="GU185" i="3"/>
  <c r="GT185" i="3"/>
  <c r="GS185" i="3"/>
  <c r="GR185" i="3"/>
  <c r="GW184" i="3"/>
  <c r="GV184" i="3"/>
  <c r="GU184" i="3"/>
  <c r="GT184" i="3"/>
  <c r="GS184" i="3"/>
  <c r="GR184" i="3"/>
  <c r="GW183" i="3"/>
  <c r="GV183" i="3"/>
  <c r="GU183" i="3"/>
  <c r="GT183" i="3"/>
  <c r="GS183" i="3"/>
  <c r="GR183" i="3"/>
  <c r="GW182" i="3"/>
  <c r="GV182" i="3"/>
  <c r="GU182" i="3"/>
  <c r="GT182" i="3"/>
  <c r="GS182" i="3"/>
  <c r="GR182" i="3"/>
  <c r="GW181" i="3"/>
  <c r="GV181" i="3"/>
  <c r="GU181" i="3"/>
  <c r="GT181" i="3"/>
  <c r="GS181" i="3"/>
  <c r="GR181" i="3"/>
  <c r="GW180" i="3"/>
  <c r="GV180" i="3"/>
  <c r="GU180" i="3"/>
  <c r="GT180" i="3"/>
  <c r="GS180" i="3"/>
  <c r="GR180" i="3"/>
  <c r="GW179" i="3"/>
  <c r="GV179" i="3"/>
  <c r="GU179" i="3"/>
  <c r="GT179" i="3"/>
  <c r="GS179" i="3"/>
  <c r="GR179" i="3"/>
  <c r="GW177" i="3"/>
  <c r="GV177" i="3"/>
  <c r="GU177" i="3"/>
  <c r="GT177" i="3"/>
  <c r="GS177" i="3"/>
  <c r="GR177" i="3"/>
  <c r="GW176" i="3"/>
  <c r="GV176" i="3"/>
  <c r="GU176" i="3"/>
  <c r="GT176" i="3"/>
  <c r="GS176" i="3"/>
  <c r="GR176" i="3"/>
  <c r="GW175" i="3"/>
  <c r="GV175" i="3"/>
  <c r="GU175" i="3"/>
  <c r="GT175" i="3"/>
  <c r="GS175" i="3"/>
  <c r="GR175" i="3"/>
  <c r="GW174" i="3"/>
  <c r="GV174" i="3"/>
  <c r="GU174" i="3"/>
  <c r="GT174" i="3"/>
  <c r="GS174" i="3"/>
  <c r="GR174" i="3"/>
  <c r="GW173" i="3"/>
  <c r="GV173" i="3"/>
  <c r="GU173" i="3"/>
  <c r="GT173" i="3"/>
  <c r="GS173" i="3"/>
  <c r="GR173" i="3"/>
  <c r="GW172" i="3"/>
  <c r="GV172" i="3"/>
  <c r="GU172" i="3"/>
  <c r="GT172" i="3"/>
  <c r="GS172" i="3"/>
  <c r="GR172" i="3"/>
  <c r="GW116" i="3"/>
  <c r="GV116" i="3"/>
  <c r="GU116" i="3"/>
  <c r="GT116" i="3"/>
  <c r="GS116" i="3"/>
  <c r="GR116" i="3"/>
  <c r="GW115" i="3"/>
  <c r="GV115" i="3"/>
  <c r="GU115" i="3"/>
  <c r="GT115" i="3"/>
  <c r="GS115" i="3"/>
  <c r="GR115" i="3"/>
  <c r="GW114" i="3"/>
  <c r="GV114" i="3"/>
  <c r="GU114" i="3"/>
  <c r="GT114" i="3"/>
  <c r="GS114" i="3"/>
  <c r="GR114" i="3"/>
  <c r="GW113" i="3"/>
  <c r="GV113" i="3"/>
  <c r="GU113" i="3"/>
  <c r="GT113" i="3"/>
  <c r="GS113" i="3"/>
  <c r="GR113" i="3"/>
  <c r="GW112" i="3"/>
  <c r="GV112" i="3"/>
  <c r="GU112" i="3"/>
  <c r="GT112" i="3"/>
  <c r="GS112" i="3"/>
  <c r="GR112" i="3"/>
  <c r="GW111" i="3"/>
  <c r="GV111" i="3"/>
  <c r="GU111" i="3"/>
  <c r="GT111" i="3"/>
  <c r="GS111" i="3"/>
  <c r="GR111" i="3"/>
  <c r="GW110" i="3"/>
  <c r="GV110" i="3"/>
  <c r="GU110" i="3"/>
  <c r="GT110" i="3"/>
  <c r="GS110" i="3"/>
  <c r="GR110" i="3"/>
  <c r="GW109" i="3"/>
  <c r="GV109" i="3"/>
  <c r="GU109" i="3"/>
  <c r="GT109" i="3"/>
  <c r="GS109" i="3"/>
  <c r="GR109" i="3"/>
  <c r="GW108" i="3"/>
  <c r="GV108" i="3"/>
  <c r="GU108" i="3"/>
  <c r="GT108" i="3"/>
  <c r="GS108" i="3"/>
  <c r="GR108" i="3"/>
  <c r="GW107" i="3"/>
  <c r="GV107" i="3"/>
  <c r="GU107" i="3"/>
  <c r="GT107" i="3"/>
  <c r="GS107" i="3"/>
  <c r="GR107" i="3"/>
  <c r="GW106" i="3"/>
  <c r="GV106" i="3"/>
  <c r="GU106" i="3"/>
  <c r="GT106" i="3"/>
  <c r="GS106" i="3"/>
  <c r="GR106" i="3"/>
  <c r="GW105" i="3"/>
  <c r="GV105" i="3"/>
  <c r="GU105" i="3"/>
  <c r="GT105" i="3"/>
  <c r="GS105" i="3"/>
  <c r="GR105" i="3"/>
  <c r="GW104" i="3"/>
  <c r="GV104" i="3"/>
  <c r="GU104" i="3"/>
  <c r="GT104" i="3"/>
  <c r="GS104" i="3"/>
  <c r="GR104" i="3"/>
  <c r="GW103" i="3"/>
  <c r="GV103" i="3"/>
  <c r="GU103" i="3"/>
  <c r="GT103" i="3"/>
  <c r="GS103" i="3"/>
  <c r="GR103" i="3"/>
  <c r="GW102" i="3"/>
  <c r="GV102" i="3"/>
  <c r="GU102" i="3"/>
  <c r="GT102" i="3"/>
  <c r="GS102" i="3"/>
  <c r="GR102" i="3"/>
  <c r="GW101" i="3"/>
  <c r="GV101" i="3"/>
  <c r="GU101" i="3"/>
  <c r="GT101" i="3"/>
  <c r="GS101" i="3"/>
  <c r="GR101" i="3"/>
  <c r="GW100" i="3"/>
  <c r="GV100" i="3"/>
  <c r="GU100" i="3"/>
  <c r="GT100" i="3"/>
  <c r="GS100" i="3"/>
  <c r="GR100" i="3"/>
  <c r="GW99" i="3"/>
  <c r="GW309" i="3" s="1"/>
  <c r="GV99" i="3"/>
  <c r="GV309" i="3" s="1"/>
  <c r="GU99" i="3"/>
  <c r="GU309" i="3" s="1"/>
  <c r="GT99" i="3"/>
  <c r="GT309" i="3" s="1"/>
  <c r="GS99" i="3"/>
  <c r="GS309" i="3" s="1"/>
  <c r="GR99" i="3"/>
  <c r="GR309" i="3" s="1"/>
  <c r="GW98" i="3"/>
  <c r="GV98" i="3"/>
  <c r="GU98" i="3"/>
  <c r="GT98" i="3"/>
  <c r="GS98" i="3"/>
  <c r="GR98" i="3"/>
  <c r="GW97" i="3"/>
  <c r="GV97" i="3"/>
  <c r="GU97" i="3"/>
  <c r="GT97" i="3"/>
  <c r="GS97" i="3"/>
  <c r="GR97" i="3"/>
  <c r="GW96" i="3"/>
  <c r="GV96" i="3"/>
  <c r="GU96" i="3"/>
  <c r="GT96" i="3"/>
  <c r="GS96" i="3"/>
  <c r="GR96" i="3"/>
  <c r="GW95" i="3"/>
  <c r="GW301" i="3" s="1"/>
  <c r="GV95" i="3"/>
  <c r="GV301" i="3" s="1"/>
  <c r="GU95" i="3"/>
  <c r="GU301" i="3" s="1"/>
  <c r="GT95" i="3"/>
  <c r="GT301" i="3" s="1"/>
  <c r="GS95" i="3"/>
  <c r="GS301" i="3" s="1"/>
  <c r="GR95" i="3"/>
  <c r="GR301" i="3" s="1"/>
  <c r="GW94" i="3"/>
  <c r="GV94" i="3"/>
  <c r="GU94" i="3"/>
  <c r="GT94" i="3"/>
  <c r="GS94" i="3"/>
  <c r="GR94" i="3"/>
  <c r="GW93" i="3"/>
  <c r="GV93" i="3"/>
  <c r="GU93" i="3"/>
  <c r="GT93" i="3"/>
  <c r="GS93" i="3"/>
  <c r="GR93" i="3"/>
  <c r="GW92" i="3"/>
  <c r="GV92" i="3"/>
  <c r="GU92" i="3"/>
  <c r="GT92" i="3"/>
  <c r="GS92" i="3"/>
  <c r="GR92" i="3"/>
  <c r="GW91" i="3"/>
  <c r="GV91" i="3"/>
  <c r="GU91" i="3"/>
  <c r="GT91" i="3"/>
  <c r="GS91" i="3"/>
  <c r="GR91" i="3"/>
  <c r="GW90" i="3"/>
  <c r="GV90" i="3"/>
  <c r="GU90" i="3"/>
  <c r="GT90" i="3"/>
  <c r="GS90" i="3"/>
  <c r="GR90" i="3"/>
  <c r="GW89" i="3"/>
  <c r="GV89" i="3"/>
  <c r="GU89" i="3"/>
  <c r="GT89" i="3"/>
  <c r="GS89" i="3"/>
  <c r="GR89" i="3"/>
  <c r="GW88" i="3"/>
  <c r="GV88" i="3"/>
  <c r="GU88" i="3"/>
  <c r="GT88" i="3"/>
  <c r="GS88" i="3"/>
  <c r="GR88" i="3"/>
  <c r="GW87" i="3"/>
  <c r="GV87" i="3"/>
  <c r="GU87" i="3"/>
  <c r="GT87" i="3"/>
  <c r="GS87" i="3"/>
  <c r="GR87" i="3"/>
  <c r="GW86" i="3"/>
  <c r="GV86" i="3"/>
  <c r="GU86" i="3"/>
  <c r="GT86" i="3"/>
  <c r="GS86" i="3"/>
  <c r="GR86" i="3"/>
  <c r="GW85" i="3"/>
  <c r="GV85" i="3"/>
  <c r="GU85" i="3"/>
  <c r="GT85" i="3"/>
  <c r="GS85" i="3"/>
  <c r="GR85" i="3"/>
  <c r="GW84" i="3"/>
  <c r="GV84" i="3"/>
  <c r="GU84" i="3"/>
  <c r="GT84" i="3"/>
  <c r="GS84" i="3"/>
  <c r="GR84" i="3"/>
  <c r="GW83" i="3"/>
  <c r="GV83" i="3"/>
  <c r="GU83" i="3"/>
  <c r="GT83" i="3"/>
  <c r="GS83" i="3"/>
  <c r="GR83" i="3"/>
  <c r="GW82" i="3"/>
  <c r="GV82" i="3"/>
  <c r="GU82" i="3"/>
  <c r="GT82" i="3"/>
  <c r="GS82" i="3"/>
  <c r="GR82" i="3"/>
  <c r="GW80" i="3"/>
  <c r="GV80" i="3"/>
  <c r="GU80" i="3"/>
  <c r="GT80" i="3"/>
  <c r="GS80" i="3"/>
  <c r="GR80" i="3"/>
  <c r="GW79" i="3"/>
  <c r="GV79" i="3"/>
  <c r="GU79" i="3"/>
  <c r="GT79" i="3"/>
  <c r="GS79" i="3"/>
  <c r="GR79" i="3"/>
  <c r="GW78" i="3"/>
  <c r="GV78" i="3"/>
  <c r="GU78" i="3"/>
  <c r="GT78" i="3"/>
  <c r="GS78" i="3"/>
  <c r="GR78" i="3"/>
  <c r="GW77" i="3"/>
  <c r="GV77" i="3"/>
  <c r="GU77" i="3"/>
  <c r="GT77" i="3"/>
  <c r="GS77" i="3"/>
  <c r="GR77" i="3"/>
  <c r="GW75" i="3"/>
  <c r="GV75" i="3"/>
  <c r="GU75" i="3"/>
  <c r="GT75" i="3"/>
  <c r="GS75" i="3"/>
  <c r="GR75" i="3"/>
  <c r="GW73" i="3"/>
  <c r="GV73" i="3"/>
  <c r="GU73" i="3"/>
  <c r="GT73" i="3"/>
  <c r="GS73" i="3"/>
  <c r="GR73" i="3"/>
  <c r="GW72" i="3"/>
  <c r="GV72" i="3"/>
  <c r="GU72" i="3"/>
  <c r="GT72" i="3"/>
  <c r="GS72" i="3"/>
  <c r="GR72" i="3"/>
  <c r="GW70" i="3"/>
  <c r="GV70" i="3"/>
  <c r="GU70" i="3"/>
  <c r="GT70" i="3"/>
  <c r="GS70" i="3"/>
  <c r="GR70" i="3"/>
  <c r="GW69" i="3"/>
  <c r="GV69" i="3"/>
  <c r="GU69" i="3"/>
  <c r="GT69" i="3"/>
  <c r="GS69" i="3"/>
  <c r="GR69" i="3"/>
  <c r="GW68" i="3"/>
  <c r="GV68" i="3"/>
  <c r="GU68" i="3"/>
  <c r="GT68" i="3"/>
  <c r="GS68" i="3"/>
  <c r="GR68" i="3"/>
  <c r="GW66" i="3"/>
  <c r="GV66" i="3"/>
  <c r="GU66" i="3"/>
  <c r="GT66" i="3"/>
  <c r="GS66" i="3"/>
  <c r="GR66" i="3"/>
  <c r="GW65" i="3"/>
  <c r="GV65" i="3"/>
  <c r="GU65" i="3"/>
  <c r="GT65" i="3"/>
  <c r="GS65" i="3"/>
  <c r="GR65" i="3"/>
  <c r="GW63" i="3"/>
  <c r="GV63" i="3"/>
  <c r="GU63" i="3"/>
  <c r="GT63" i="3"/>
  <c r="GS63" i="3"/>
  <c r="GR63" i="3"/>
  <c r="GW62" i="3"/>
  <c r="GV62" i="3"/>
  <c r="GU62" i="3"/>
  <c r="GT62" i="3"/>
  <c r="GS62" i="3"/>
  <c r="GR62" i="3"/>
  <c r="GW60" i="3"/>
  <c r="GV60" i="3"/>
  <c r="GU60" i="3"/>
  <c r="GT60" i="3"/>
  <c r="GS60" i="3"/>
  <c r="GR60" i="3"/>
  <c r="GW59" i="3"/>
  <c r="GV59" i="3"/>
  <c r="GU59" i="3"/>
  <c r="GT59" i="3"/>
  <c r="GS59" i="3"/>
  <c r="GR59" i="3"/>
  <c r="GW58" i="3"/>
  <c r="GV58" i="3"/>
  <c r="GU58" i="3"/>
  <c r="GT58" i="3"/>
  <c r="GS58" i="3"/>
  <c r="GR58" i="3"/>
  <c r="GW57" i="3"/>
  <c r="GV57" i="3"/>
  <c r="GU57" i="3"/>
  <c r="GT57" i="3"/>
  <c r="GS57" i="3"/>
  <c r="GR57" i="3"/>
  <c r="GW56" i="3"/>
  <c r="GV56" i="3"/>
  <c r="GU56" i="3"/>
  <c r="GT56" i="3"/>
  <c r="GS56" i="3"/>
  <c r="GR56" i="3"/>
  <c r="GW55" i="3"/>
  <c r="GV55" i="3"/>
  <c r="GU55" i="3"/>
  <c r="GT55" i="3"/>
  <c r="GS55" i="3"/>
  <c r="GR55" i="3"/>
  <c r="GW54" i="3"/>
  <c r="GV54" i="3"/>
  <c r="GU54" i="3"/>
  <c r="GT54" i="3"/>
  <c r="GS54" i="3"/>
  <c r="GR54" i="3"/>
  <c r="GW53" i="3"/>
  <c r="GV53" i="3"/>
  <c r="GU53" i="3"/>
  <c r="GT53" i="3"/>
  <c r="GS53" i="3"/>
  <c r="GR53" i="3"/>
  <c r="GW52" i="3"/>
  <c r="GV52" i="3"/>
  <c r="GU52" i="3"/>
  <c r="GT52" i="3"/>
  <c r="GS52" i="3"/>
  <c r="GR52" i="3"/>
  <c r="GW51" i="3"/>
  <c r="GV51" i="3"/>
  <c r="GU51" i="3"/>
  <c r="GT51" i="3"/>
  <c r="GS51" i="3"/>
  <c r="GR51" i="3"/>
  <c r="GW50" i="3"/>
  <c r="GW49" i="3" s="1"/>
  <c r="GV50" i="3"/>
  <c r="GU50" i="3"/>
  <c r="GU49" i="3" s="1"/>
  <c r="GT50" i="3"/>
  <c r="GT49" i="3" s="1"/>
  <c r="GS50" i="3"/>
  <c r="GS49" i="3" s="1"/>
  <c r="GR50" i="3"/>
  <c r="GR49" i="3" s="1"/>
  <c r="GW48" i="3"/>
  <c r="GV48" i="3"/>
  <c r="GU48" i="3"/>
  <c r="GT48" i="3"/>
  <c r="GS48" i="3"/>
  <c r="GR48" i="3"/>
  <c r="GW47" i="3"/>
  <c r="GV47" i="3"/>
  <c r="GU47" i="3"/>
  <c r="GT47" i="3"/>
  <c r="GS47" i="3"/>
  <c r="GR47" i="3"/>
  <c r="GW45" i="3"/>
  <c r="GV45" i="3"/>
  <c r="GU45" i="3"/>
  <c r="GT45" i="3"/>
  <c r="GS45" i="3"/>
  <c r="GR45" i="3"/>
  <c r="GW43" i="3"/>
  <c r="GV43" i="3"/>
  <c r="GU43" i="3"/>
  <c r="GT43" i="3"/>
  <c r="GS43" i="3"/>
  <c r="GR43" i="3"/>
  <c r="GW42" i="3"/>
  <c r="GV42" i="3"/>
  <c r="GU42" i="3"/>
  <c r="GT42" i="3"/>
  <c r="GS42" i="3"/>
  <c r="GR42" i="3"/>
  <c r="GW40" i="3"/>
  <c r="GV40" i="3"/>
  <c r="GU40" i="3"/>
  <c r="GT40" i="3"/>
  <c r="GS40" i="3"/>
  <c r="GR40" i="3"/>
  <c r="GW39" i="3"/>
  <c r="GW303" i="3" s="1"/>
  <c r="GV39" i="3"/>
  <c r="GV303" i="3" s="1"/>
  <c r="GU39" i="3"/>
  <c r="GU303" i="3" s="1"/>
  <c r="GT39" i="3"/>
  <c r="GT303" i="3" s="1"/>
  <c r="GS39" i="3"/>
  <c r="GS303" i="3" s="1"/>
  <c r="GR39" i="3"/>
  <c r="GR303" i="3" s="1"/>
  <c r="GW38" i="3"/>
  <c r="GV38" i="3"/>
  <c r="GU38" i="3"/>
  <c r="GT38" i="3"/>
  <c r="GS38" i="3"/>
  <c r="GR38" i="3"/>
  <c r="GW36" i="3"/>
  <c r="GV36" i="3"/>
  <c r="GU36" i="3"/>
  <c r="GT36" i="3"/>
  <c r="GS36" i="3"/>
  <c r="GR36" i="3"/>
  <c r="GW34" i="3"/>
  <c r="GV34" i="3"/>
  <c r="GU34" i="3"/>
  <c r="GT34" i="3"/>
  <c r="GS34" i="3"/>
  <c r="GR34" i="3"/>
  <c r="GW33" i="3"/>
  <c r="GV33" i="3"/>
  <c r="GU33" i="3"/>
  <c r="GT33" i="3"/>
  <c r="GS33" i="3"/>
  <c r="GR33" i="3"/>
  <c r="GW32" i="3"/>
  <c r="GV32" i="3"/>
  <c r="GU32" i="3"/>
  <c r="GT32" i="3"/>
  <c r="GS32" i="3"/>
  <c r="GR32" i="3"/>
  <c r="GW31" i="3"/>
  <c r="GV31" i="3"/>
  <c r="GU31" i="3"/>
  <c r="GT31" i="3"/>
  <c r="GS31" i="3"/>
  <c r="GR31" i="3"/>
  <c r="GW29" i="3"/>
  <c r="GV29" i="3"/>
  <c r="GU29" i="3"/>
  <c r="GT29" i="3"/>
  <c r="GS29" i="3"/>
  <c r="GR29" i="3"/>
  <c r="GW28" i="3"/>
  <c r="GV28" i="3"/>
  <c r="GU28" i="3"/>
  <c r="GT28" i="3"/>
  <c r="GS28" i="3"/>
  <c r="GR28" i="3"/>
  <c r="GW27" i="3"/>
  <c r="GV27" i="3"/>
  <c r="GU27" i="3"/>
  <c r="GT27" i="3"/>
  <c r="GS27" i="3"/>
  <c r="GR27" i="3"/>
  <c r="GW25" i="3"/>
  <c r="GV25" i="3"/>
  <c r="GU25" i="3"/>
  <c r="GT25" i="3"/>
  <c r="GS25" i="3"/>
  <c r="GR25" i="3"/>
  <c r="GW23" i="3"/>
  <c r="GV23" i="3"/>
  <c r="GU23" i="3"/>
  <c r="GT23" i="3"/>
  <c r="GS23" i="3"/>
  <c r="GR23" i="3"/>
  <c r="GW21" i="3"/>
  <c r="GV21" i="3"/>
  <c r="GU21" i="3"/>
  <c r="GT21" i="3"/>
  <c r="GS21" i="3"/>
  <c r="GR21" i="3"/>
  <c r="GW20" i="3"/>
  <c r="GV20" i="3"/>
  <c r="GU20" i="3"/>
  <c r="GT20" i="3"/>
  <c r="GS20" i="3"/>
  <c r="GR20" i="3"/>
  <c r="GW19" i="3"/>
  <c r="GV19" i="3"/>
  <c r="GU19" i="3"/>
  <c r="GT19" i="3"/>
  <c r="GS19" i="3"/>
  <c r="GR19" i="3"/>
  <c r="GW18" i="3"/>
  <c r="GV18" i="3"/>
  <c r="GU18" i="3"/>
  <c r="GT18" i="3"/>
  <c r="GS18" i="3"/>
  <c r="GR18" i="3"/>
  <c r="GW17" i="3"/>
  <c r="GV17" i="3"/>
  <c r="GU17" i="3"/>
  <c r="GT17" i="3"/>
  <c r="GS17" i="3"/>
  <c r="GR17" i="3"/>
  <c r="GW16" i="3"/>
  <c r="GV16" i="3"/>
  <c r="GU16" i="3"/>
  <c r="GT16" i="3"/>
  <c r="GS16" i="3"/>
  <c r="GR16" i="3"/>
  <c r="GW15" i="3"/>
  <c r="GV15" i="3"/>
  <c r="GU15" i="3"/>
  <c r="GT15" i="3"/>
  <c r="GS15" i="3"/>
  <c r="GR15" i="3"/>
  <c r="GW14" i="3"/>
  <c r="GV14" i="3"/>
  <c r="GU14" i="3"/>
  <c r="GT14" i="3"/>
  <c r="GS14" i="3"/>
  <c r="GR14" i="3"/>
  <c r="GW13" i="3"/>
  <c r="GV13" i="3"/>
  <c r="GU13" i="3"/>
  <c r="GT13" i="3"/>
  <c r="GS13" i="3"/>
  <c r="GR13" i="3"/>
  <c r="GH289" i="3"/>
  <c r="GG289" i="3"/>
  <c r="GF289" i="3"/>
  <c r="GE289" i="3"/>
  <c r="GD289" i="3"/>
  <c r="GC289" i="3"/>
  <c r="GH288" i="3"/>
  <c r="GG288" i="3"/>
  <c r="GF288" i="3"/>
  <c r="GE288" i="3"/>
  <c r="GD288" i="3"/>
  <c r="GC288" i="3"/>
  <c r="GH287" i="3"/>
  <c r="GG287" i="3"/>
  <c r="GF287" i="3"/>
  <c r="GE287" i="3"/>
  <c r="GD287" i="3"/>
  <c r="GC287" i="3"/>
  <c r="GH286" i="3"/>
  <c r="GG286" i="3"/>
  <c r="GF286" i="3"/>
  <c r="GE286" i="3"/>
  <c r="GD286" i="3"/>
  <c r="GC286" i="3"/>
  <c r="GH285" i="3"/>
  <c r="GG285" i="3"/>
  <c r="GF285" i="3"/>
  <c r="GE285" i="3"/>
  <c r="GD285" i="3"/>
  <c r="GC285" i="3"/>
  <c r="GH284" i="3"/>
  <c r="GG284" i="3"/>
  <c r="GF284" i="3"/>
  <c r="GE284" i="3"/>
  <c r="GD284" i="3"/>
  <c r="GC284" i="3"/>
  <c r="GH283" i="3"/>
  <c r="GG283" i="3"/>
  <c r="GF283" i="3"/>
  <c r="GE283" i="3"/>
  <c r="GD283" i="3"/>
  <c r="GC283" i="3"/>
  <c r="GH282" i="3"/>
  <c r="GG282" i="3"/>
  <c r="GF282" i="3"/>
  <c r="GE282" i="3"/>
  <c r="GD282" i="3"/>
  <c r="GC282" i="3"/>
  <c r="GH281" i="3"/>
  <c r="GG281" i="3"/>
  <c r="GF281" i="3"/>
  <c r="GE281" i="3"/>
  <c r="GD281" i="3"/>
  <c r="GC281" i="3"/>
  <c r="GH280" i="3"/>
  <c r="GG280" i="3"/>
  <c r="GF280" i="3"/>
  <c r="GE280" i="3"/>
  <c r="GD280" i="3"/>
  <c r="GC280" i="3"/>
  <c r="GH279" i="3"/>
  <c r="GG279" i="3"/>
  <c r="GF279" i="3"/>
  <c r="GE279" i="3"/>
  <c r="GD279" i="3"/>
  <c r="GC279" i="3"/>
  <c r="GH278" i="3"/>
  <c r="GG278" i="3"/>
  <c r="GF278" i="3"/>
  <c r="GE278" i="3"/>
  <c r="GD278" i="3"/>
  <c r="GC278" i="3"/>
  <c r="GH277" i="3"/>
  <c r="GG277" i="3"/>
  <c r="GF277" i="3"/>
  <c r="GE277" i="3"/>
  <c r="GD277" i="3"/>
  <c r="GC277" i="3"/>
  <c r="GH276" i="3"/>
  <c r="GG276" i="3"/>
  <c r="GF276" i="3"/>
  <c r="GE276" i="3"/>
  <c r="GD276" i="3"/>
  <c r="GC276" i="3"/>
  <c r="GH275" i="3"/>
  <c r="GG275" i="3"/>
  <c r="GF275" i="3"/>
  <c r="GE275" i="3"/>
  <c r="GD275" i="3"/>
  <c r="GC275" i="3"/>
  <c r="GH274" i="3"/>
  <c r="GG274" i="3"/>
  <c r="GF274" i="3"/>
  <c r="GE274" i="3"/>
  <c r="GD274" i="3"/>
  <c r="GC274" i="3"/>
  <c r="GH272" i="3"/>
  <c r="GG272" i="3"/>
  <c r="GF272" i="3"/>
  <c r="GE272" i="3"/>
  <c r="GD272" i="3"/>
  <c r="GC272" i="3"/>
  <c r="GH271" i="3"/>
  <c r="GG271" i="3"/>
  <c r="GF271" i="3"/>
  <c r="GE271" i="3"/>
  <c r="GD271" i="3"/>
  <c r="GC271" i="3"/>
  <c r="GH270" i="3"/>
  <c r="GG270" i="3"/>
  <c r="GF270" i="3"/>
  <c r="GE270" i="3"/>
  <c r="GD270" i="3"/>
  <c r="GC270" i="3"/>
  <c r="GH269" i="3"/>
  <c r="GG269" i="3"/>
  <c r="GF269" i="3"/>
  <c r="GE269" i="3"/>
  <c r="GD269" i="3"/>
  <c r="GC269" i="3"/>
  <c r="GH268" i="3"/>
  <c r="GG268" i="3"/>
  <c r="GF268" i="3"/>
  <c r="GE268" i="3"/>
  <c r="GD268" i="3"/>
  <c r="GC268" i="3"/>
  <c r="GH267" i="3"/>
  <c r="GG267" i="3"/>
  <c r="GF267" i="3"/>
  <c r="GE267" i="3"/>
  <c r="GD267" i="3"/>
  <c r="GC267" i="3"/>
  <c r="GH266" i="3"/>
  <c r="GG266" i="3"/>
  <c r="GF266" i="3"/>
  <c r="GE266" i="3"/>
  <c r="GD266" i="3"/>
  <c r="GC266" i="3"/>
  <c r="GH265" i="3"/>
  <c r="GG265" i="3"/>
  <c r="GF265" i="3"/>
  <c r="GE265" i="3"/>
  <c r="GD265" i="3"/>
  <c r="GC265" i="3"/>
  <c r="GH264" i="3"/>
  <c r="GG264" i="3"/>
  <c r="GF264" i="3"/>
  <c r="GE264" i="3"/>
  <c r="GD264" i="3"/>
  <c r="GC264" i="3"/>
  <c r="GH263" i="3"/>
  <c r="GG263" i="3"/>
  <c r="GF263" i="3"/>
  <c r="GE263" i="3"/>
  <c r="GD263" i="3"/>
  <c r="GC263" i="3"/>
  <c r="GH262" i="3"/>
  <c r="GG262" i="3"/>
  <c r="GF262" i="3"/>
  <c r="GE262" i="3"/>
  <c r="GD262" i="3"/>
  <c r="GC262" i="3"/>
  <c r="GH261" i="3"/>
  <c r="GG261" i="3"/>
  <c r="GF261" i="3"/>
  <c r="GE261" i="3"/>
  <c r="GD261" i="3"/>
  <c r="GC261" i="3"/>
  <c r="GH260" i="3"/>
  <c r="GG260" i="3"/>
  <c r="GF260" i="3"/>
  <c r="GE260" i="3"/>
  <c r="GD260" i="3"/>
  <c r="GC260" i="3"/>
  <c r="GH259" i="3"/>
  <c r="GG259" i="3"/>
  <c r="GF259" i="3"/>
  <c r="GE259" i="3"/>
  <c r="GD259" i="3"/>
  <c r="GC259" i="3"/>
  <c r="GH258" i="3"/>
  <c r="GG258" i="3"/>
  <c r="GF258" i="3"/>
  <c r="GE258" i="3"/>
  <c r="GD258" i="3"/>
  <c r="GC258" i="3"/>
  <c r="GH257" i="3"/>
  <c r="GG257" i="3"/>
  <c r="GF257" i="3"/>
  <c r="GE257" i="3"/>
  <c r="GD257" i="3"/>
  <c r="GC257" i="3"/>
  <c r="GH256" i="3"/>
  <c r="GG256" i="3"/>
  <c r="GF256" i="3"/>
  <c r="GE256" i="3"/>
  <c r="GD256" i="3"/>
  <c r="GC256" i="3"/>
  <c r="GH255" i="3"/>
  <c r="GG255" i="3"/>
  <c r="GF255" i="3"/>
  <c r="GE255" i="3"/>
  <c r="GD255" i="3"/>
  <c r="GC255" i="3"/>
  <c r="GH254" i="3"/>
  <c r="GG254" i="3"/>
  <c r="GF254" i="3"/>
  <c r="GE254" i="3"/>
  <c r="GD254" i="3"/>
  <c r="GC254" i="3"/>
  <c r="GH253" i="3"/>
  <c r="GG253" i="3"/>
  <c r="GF253" i="3"/>
  <c r="GE253" i="3"/>
  <c r="GD253" i="3"/>
  <c r="GC253" i="3"/>
  <c r="GH252" i="3"/>
  <c r="GG252" i="3"/>
  <c r="GF252" i="3"/>
  <c r="GE252" i="3"/>
  <c r="GD252" i="3"/>
  <c r="GC252" i="3"/>
  <c r="GH251" i="3"/>
  <c r="GG251" i="3"/>
  <c r="GF251" i="3"/>
  <c r="GE251" i="3"/>
  <c r="GD251" i="3"/>
  <c r="GC251" i="3"/>
  <c r="GH250" i="3"/>
  <c r="GG250" i="3"/>
  <c r="GF250" i="3"/>
  <c r="GE250" i="3"/>
  <c r="GD250" i="3"/>
  <c r="GC250" i="3"/>
  <c r="GH249" i="3"/>
  <c r="GG249" i="3"/>
  <c r="GF249" i="3"/>
  <c r="GE249" i="3"/>
  <c r="GD249" i="3"/>
  <c r="GC249" i="3"/>
  <c r="GH248" i="3"/>
  <c r="GG248" i="3"/>
  <c r="GF248" i="3"/>
  <c r="GE248" i="3"/>
  <c r="GD248" i="3"/>
  <c r="GC248" i="3"/>
  <c r="GH247" i="3"/>
  <c r="GG247" i="3"/>
  <c r="GF247" i="3"/>
  <c r="GE247" i="3"/>
  <c r="GD247" i="3"/>
  <c r="GC247" i="3"/>
  <c r="GH246" i="3"/>
  <c r="GG246" i="3"/>
  <c r="GF246" i="3"/>
  <c r="GE246" i="3"/>
  <c r="GD246" i="3"/>
  <c r="GC246" i="3"/>
  <c r="GH245" i="3"/>
  <c r="GG245" i="3"/>
  <c r="GF245" i="3"/>
  <c r="GE245" i="3"/>
  <c r="GD245" i="3"/>
  <c r="GC245" i="3"/>
  <c r="GH244" i="3"/>
  <c r="GG244" i="3"/>
  <c r="GF244" i="3"/>
  <c r="GE244" i="3"/>
  <c r="GD244" i="3"/>
  <c r="GC244" i="3"/>
  <c r="GH243" i="3"/>
  <c r="GG243" i="3"/>
  <c r="GF243" i="3"/>
  <c r="GE243" i="3"/>
  <c r="GD243" i="3"/>
  <c r="GC243" i="3"/>
  <c r="GH241" i="3"/>
  <c r="GG241" i="3"/>
  <c r="GF241" i="3"/>
  <c r="GE241" i="3"/>
  <c r="GD241" i="3"/>
  <c r="GC241" i="3"/>
  <c r="GH240" i="3"/>
  <c r="GG240" i="3"/>
  <c r="GF240" i="3"/>
  <c r="GE240" i="3"/>
  <c r="GD240" i="3"/>
  <c r="GC240" i="3"/>
  <c r="GH239" i="3"/>
  <c r="GG239" i="3"/>
  <c r="GF239" i="3"/>
  <c r="GE239" i="3"/>
  <c r="GD239" i="3"/>
  <c r="GC239" i="3"/>
  <c r="GH238" i="3"/>
  <c r="GG238" i="3"/>
  <c r="GF238" i="3"/>
  <c r="GE238" i="3"/>
  <c r="GD238" i="3"/>
  <c r="GC238" i="3"/>
  <c r="GH236" i="3"/>
  <c r="GG236" i="3"/>
  <c r="GF236" i="3"/>
  <c r="GE236" i="3"/>
  <c r="GD236" i="3"/>
  <c r="GC236" i="3"/>
  <c r="GH235" i="3"/>
  <c r="GG235" i="3"/>
  <c r="GF235" i="3"/>
  <c r="GE235" i="3"/>
  <c r="GD235" i="3"/>
  <c r="GC235" i="3"/>
  <c r="GH234" i="3"/>
  <c r="GG234" i="3"/>
  <c r="GF234" i="3"/>
  <c r="GE234" i="3"/>
  <c r="GD234" i="3"/>
  <c r="GC234" i="3"/>
  <c r="GH232" i="3"/>
  <c r="GG232" i="3"/>
  <c r="GF232" i="3"/>
  <c r="GE232" i="3"/>
  <c r="GD232" i="3"/>
  <c r="GC232" i="3"/>
  <c r="GH230" i="3"/>
  <c r="GG230" i="3"/>
  <c r="GF230" i="3"/>
  <c r="GE230" i="3"/>
  <c r="GD230" i="3"/>
  <c r="GC230" i="3"/>
  <c r="GH229" i="3"/>
  <c r="GG229" i="3"/>
  <c r="GF229" i="3"/>
  <c r="GE229" i="3"/>
  <c r="GD229" i="3"/>
  <c r="GC229" i="3"/>
  <c r="GH228" i="3"/>
  <c r="GG228" i="3"/>
  <c r="GF228" i="3"/>
  <c r="GE228" i="3"/>
  <c r="GD228" i="3"/>
  <c r="GC228" i="3"/>
  <c r="GH227" i="3"/>
  <c r="GG227" i="3"/>
  <c r="GF227" i="3"/>
  <c r="GE227" i="3"/>
  <c r="GD227" i="3"/>
  <c r="GC227" i="3"/>
  <c r="GH226" i="3"/>
  <c r="GG226" i="3"/>
  <c r="GF226" i="3"/>
  <c r="GE226" i="3"/>
  <c r="GD226" i="3"/>
  <c r="GC226" i="3"/>
  <c r="GH225" i="3"/>
  <c r="GG225" i="3"/>
  <c r="GF225" i="3"/>
  <c r="GE225" i="3"/>
  <c r="GD225" i="3"/>
  <c r="GC225" i="3"/>
  <c r="GH224" i="3"/>
  <c r="GG224" i="3"/>
  <c r="GF224" i="3"/>
  <c r="GE224" i="3"/>
  <c r="GD224" i="3"/>
  <c r="GC224" i="3"/>
  <c r="GH223" i="3"/>
  <c r="GG223" i="3"/>
  <c r="GF223" i="3"/>
  <c r="GE223" i="3"/>
  <c r="GD223" i="3"/>
  <c r="GC223" i="3"/>
  <c r="GH221" i="3"/>
  <c r="GG221" i="3"/>
  <c r="GF221" i="3"/>
  <c r="GE221" i="3"/>
  <c r="GD221" i="3"/>
  <c r="GC221" i="3"/>
  <c r="GH220" i="3"/>
  <c r="GG220" i="3"/>
  <c r="GF220" i="3"/>
  <c r="GE220" i="3"/>
  <c r="GD220" i="3"/>
  <c r="GC220" i="3"/>
  <c r="GH219" i="3"/>
  <c r="GG219" i="3"/>
  <c r="GF219" i="3"/>
  <c r="GE219" i="3"/>
  <c r="GD219" i="3"/>
  <c r="GC219" i="3"/>
  <c r="GH218" i="3"/>
  <c r="GG218" i="3"/>
  <c r="GF218" i="3"/>
  <c r="GE218" i="3"/>
  <c r="GD218" i="3"/>
  <c r="GC218" i="3"/>
  <c r="GH217" i="3"/>
  <c r="GG217" i="3"/>
  <c r="GF217" i="3"/>
  <c r="GE217" i="3"/>
  <c r="GD217" i="3"/>
  <c r="GC217" i="3"/>
  <c r="GH216" i="3"/>
  <c r="GG216" i="3"/>
  <c r="GF216" i="3"/>
  <c r="GE216" i="3"/>
  <c r="GD216" i="3"/>
  <c r="GC216" i="3"/>
  <c r="GH214" i="3"/>
  <c r="GG214" i="3"/>
  <c r="GF214" i="3"/>
  <c r="GE214" i="3"/>
  <c r="GD214" i="3"/>
  <c r="GC214" i="3"/>
  <c r="GH213" i="3"/>
  <c r="GG213" i="3"/>
  <c r="GF213" i="3"/>
  <c r="GE213" i="3"/>
  <c r="GD213" i="3"/>
  <c r="GC213" i="3"/>
  <c r="GH212" i="3"/>
  <c r="GG212" i="3"/>
  <c r="GF212" i="3"/>
  <c r="GE212" i="3"/>
  <c r="GD212" i="3"/>
  <c r="GC212" i="3"/>
  <c r="GH211" i="3"/>
  <c r="GG211" i="3"/>
  <c r="GF211" i="3"/>
  <c r="GE211" i="3"/>
  <c r="GD211" i="3"/>
  <c r="GC211" i="3"/>
  <c r="GH210" i="3"/>
  <c r="GG210" i="3"/>
  <c r="GF210" i="3"/>
  <c r="GE210" i="3"/>
  <c r="GD210" i="3"/>
  <c r="GC210" i="3"/>
  <c r="GH209" i="3"/>
  <c r="GG209" i="3"/>
  <c r="GF209" i="3"/>
  <c r="GE209" i="3"/>
  <c r="GD209" i="3"/>
  <c r="GC209" i="3"/>
  <c r="GH207" i="3"/>
  <c r="GG207" i="3"/>
  <c r="GF207" i="3"/>
  <c r="GE207" i="3"/>
  <c r="GD207" i="3"/>
  <c r="GC207" i="3"/>
  <c r="GH206" i="3"/>
  <c r="GG206" i="3"/>
  <c r="GF206" i="3"/>
  <c r="GE206" i="3"/>
  <c r="GD206" i="3"/>
  <c r="GC206" i="3"/>
  <c r="GH205" i="3"/>
  <c r="GG205" i="3"/>
  <c r="GF205" i="3"/>
  <c r="GE205" i="3"/>
  <c r="GD205" i="3"/>
  <c r="GC205" i="3"/>
  <c r="GH204" i="3"/>
  <c r="GG204" i="3"/>
  <c r="GF204" i="3"/>
  <c r="GE204" i="3"/>
  <c r="GD204" i="3"/>
  <c r="GC204" i="3"/>
  <c r="GH202" i="3"/>
  <c r="GG202" i="3"/>
  <c r="GF202" i="3"/>
  <c r="GE202" i="3"/>
  <c r="GD202" i="3"/>
  <c r="GC202" i="3"/>
  <c r="GH200" i="3"/>
  <c r="GG200" i="3"/>
  <c r="GF200" i="3"/>
  <c r="GE200" i="3"/>
  <c r="GD200" i="3"/>
  <c r="GC200" i="3"/>
  <c r="GH198" i="3"/>
  <c r="GG198" i="3"/>
  <c r="GF198" i="3"/>
  <c r="GE198" i="3"/>
  <c r="GD198" i="3"/>
  <c r="GC198" i="3"/>
  <c r="GH196" i="3"/>
  <c r="GG196" i="3"/>
  <c r="GF196" i="3"/>
  <c r="GE196" i="3"/>
  <c r="GD196" i="3"/>
  <c r="GC196" i="3"/>
  <c r="GH195" i="3"/>
  <c r="GG195" i="3"/>
  <c r="GF195" i="3"/>
  <c r="GE195" i="3"/>
  <c r="GD195" i="3"/>
  <c r="GC195" i="3"/>
  <c r="GH194" i="3"/>
  <c r="GG194" i="3"/>
  <c r="GF194" i="3"/>
  <c r="GE194" i="3"/>
  <c r="GD194" i="3"/>
  <c r="GC194" i="3"/>
  <c r="GH192" i="3"/>
  <c r="GG192" i="3"/>
  <c r="GF192" i="3"/>
  <c r="GE192" i="3"/>
  <c r="GD192" i="3"/>
  <c r="GC192" i="3"/>
  <c r="GH190" i="3"/>
  <c r="GG190" i="3"/>
  <c r="GF190" i="3"/>
  <c r="GE190" i="3"/>
  <c r="GD190" i="3"/>
  <c r="GC190" i="3"/>
  <c r="GH188" i="3"/>
  <c r="GG188" i="3"/>
  <c r="GF188" i="3"/>
  <c r="GE188" i="3"/>
  <c r="GD188" i="3"/>
  <c r="GC188" i="3"/>
  <c r="GH187" i="3"/>
  <c r="GG187" i="3"/>
  <c r="GF187" i="3"/>
  <c r="GE187" i="3"/>
  <c r="GD187" i="3"/>
  <c r="GC187" i="3"/>
  <c r="GH185" i="3"/>
  <c r="GG185" i="3"/>
  <c r="GF185" i="3"/>
  <c r="GE185" i="3"/>
  <c r="GD185" i="3"/>
  <c r="GC185" i="3"/>
  <c r="GH184" i="3"/>
  <c r="GG184" i="3"/>
  <c r="GF184" i="3"/>
  <c r="GE184" i="3"/>
  <c r="GD184" i="3"/>
  <c r="GC184" i="3"/>
  <c r="GH183" i="3"/>
  <c r="GG183" i="3"/>
  <c r="GF183" i="3"/>
  <c r="GE183" i="3"/>
  <c r="GD183" i="3"/>
  <c r="GC183" i="3"/>
  <c r="GH182" i="3"/>
  <c r="GG182" i="3"/>
  <c r="GF182" i="3"/>
  <c r="GE182" i="3"/>
  <c r="GD182" i="3"/>
  <c r="GC182" i="3"/>
  <c r="GH181" i="3"/>
  <c r="GG181" i="3"/>
  <c r="GF181" i="3"/>
  <c r="GE181" i="3"/>
  <c r="GD181" i="3"/>
  <c r="GC181" i="3"/>
  <c r="GH180" i="3"/>
  <c r="GG180" i="3"/>
  <c r="GF180" i="3"/>
  <c r="GE180" i="3"/>
  <c r="GD180" i="3"/>
  <c r="GC180" i="3"/>
  <c r="GH179" i="3"/>
  <c r="GG179" i="3"/>
  <c r="GF179" i="3"/>
  <c r="GE179" i="3"/>
  <c r="GD179" i="3"/>
  <c r="GC179" i="3"/>
  <c r="GH177" i="3"/>
  <c r="GG177" i="3"/>
  <c r="GF177" i="3"/>
  <c r="GE177" i="3"/>
  <c r="GD177" i="3"/>
  <c r="GC177" i="3"/>
  <c r="GH176" i="3"/>
  <c r="GG176" i="3"/>
  <c r="GF176" i="3"/>
  <c r="GE176" i="3"/>
  <c r="GD176" i="3"/>
  <c r="GC176" i="3"/>
  <c r="GH175" i="3"/>
  <c r="GG175" i="3"/>
  <c r="GF175" i="3"/>
  <c r="GE175" i="3"/>
  <c r="GD175" i="3"/>
  <c r="GC175" i="3"/>
  <c r="GH174" i="3"/>
  <c r="GG174" i="3"/>
  <c r="GF174" i="3"/>
  <c r="GE174" i="3"/>
  <c r="GD174" i="3"/>
  <c r="GC174" i="3"/>
  <c r="GH173" i="3"/>
  <c r="GG173" i="3"/>
  <c r="GF173" i="3"/>
  <c r="GE173" i="3"/>
  <c r="GD173" i="3"/>
  <c r="GC173" i="3"/>
  <c r="GH172" i="3"/>
  <c r="GG172" i="3"/>
  <c r="GF172" i="3"/>
  <c r="GE172" i="3"/>
  <c r="GD172" i="3"/>
  <c r="GC172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C113" i="3"/>
  <c r="GH112" i="3"/>
  <c r="GG112" i="3"/>
  <c r="GF112" i="3"/>
  <c r="GE112" i="3"/>
  <c r="GD112" i="3"/>
  <c r="GC112" i="3"/>
  <c r="GH111" i="3"/>
  <c r="GG111" i="3"/>
  <c r="GF111" i="3"/>
  <c r="GE111" i="3"/>
  <c r="GD111" i="3"/>
  <c r="GC111" i="3"/>
  <c r="GH110" i="3"/>
  <c r="GG110" i="3"/>
  <c r="GF110" i="3"/>
  <c r="GE110" i="3"/>
  <c r="GD110" i="3"/>
  <c r="GC110" i="3"/>
  <c r="GH109" i="3"/>
  <c r="GG109" i="3"/>
  <c r="GF109" i="3"/>
  <c r="GE109" i="3"/>
  <c r="GD109" i="3"/>
  <c r="GC109" i="3"/>
  <c r="GH108" i="3"/>
  <c r="GG108" i="3"/>
  <c r="GF108" i="3"/>
  <c r="GE108" i="3"/>
  <c r="GD108" i="3"/>
  <c r="GC108" i="3"/>
  <c r="GH107" i="3"/>
  <c r="GG107" i="3"/>
  <c r="GF107" i="3"/>
  <c r="GE107" i="3"/>
  <c r="GD107" i="3"/>
  <c r="GC107" i="3"/>
  <c r="GH106" i="3"/>
  <c r="GG106" i="3"/>
  <c r="GF106" i="3"/>
  <c r="GE106" i="3"/>
  <c r="GD106" i="3"/>
  <c r="GC106" i="3"/>
  <c r="GH105" i="3"/>
  <c r="GG105" i="3"/>
  <c r="GF105" i="3"/>
  <c r="GE105" i="3"/>
  <c r="GD105" i="3"/>
  <c r="GC105" i="3"/>
  <c r="GH104" i="3"/>
  <c r="GG104" i="3"/>
  <c r="GF104" i="3"/>
  <c r="GE104" i="3"/>
  <c r="GD104" i="3"/>
  <c r="GC104" i="3"/>
  <c r="GH103" i="3"/>
  <c r="GG103" i="3"/>
  <c r="GF103" i="3"/>
  <c r="GE103" i="3"/>
  <c r="GD103" i="3"/>
  <c r="GC103" i="3"/>
  <c r="GH102" i="3"/>
  <c r="GG102" i="3"/>
  <c r="GF102" i="3"/>
  <c r="GE102" i="3"/>
  <c r="GD102" i="3"/>
  <c r="GC102" i="3"/>
  <c r="GH101" i="3"/>
  <c r="GG101" i="3"/>
  <c r="GF101" i="3"/>
  <c r="GE101" i="3"/>
  <c r="GD101" i="3"/>
  <c r="GC101" i="3"/>
  <c r="GH100" i="3"/>
  <c r="GG100" i="3"/>
  <c r="GF100" i="3"/>
  <c r="GE100" i="3"/>
  <c r="GD100" i="3"/>
  <c r="GC100" i="3"/>
  <c r="GH99" i="3"/>
  <c r="GH309" i="3" s="1"/>
  <c r="GG99" i="3"/>
  <c r="GG309" i="3" s="1"/>
  <c r="GF99" i="3"/>
  <c r="GF309" i="3" s="1"/>
  <c r="GE99" i="3"/>
  <c r="GE309" i="3" s="1"/>
  <c r="GD99" i="3"/>
  <c r="GC99" i="3"/>
  <c r="GC309" i="3" s="1"/>
  <c r="GH98" i="3"/>
  <c r="GG98" i="3"/>
  <c r="GF98" i="3"/>
  <c r="GE98" i="3"/>
  <c r="GD98" i="3"/>
  <c r="GC98" i="3"/>
  <c r="GH97" i="3"/>
  <c r="GG97" i="3"/>
  <c r="GF97" i="3"/>
  <c r="GE97" i="3"/>
  <c r="GD97" i="3"/>
  <c r="GC97" i="3"/>
  <c r="GH96" i="3"/>
  <c r="GG96" i="3"/>
  <c r="GF96" i="3"/>
  <c r="GE96" i="3"/>
  <c r="GD96" i="3"/>
  <c r="GC96" i="3"/>
  <c r="GH95" i="3"/>
  <c r="GH301" i="3" s="1"/>
  <c r="GG95" i="3"/>
  <c r="GG301" i="3" s="1"/>
  <c r="GF95" i="3"/>
  <c r="GF301" i="3" s="1"/>
  <c r="GE95" i="3"/>
  <c r="GE301" i="3" s="1"/>
  <c r="GD95" i="3"/>
  <c r="GD301" i="3" s="1"/>
  <c r="GC95" i="3"/>
  <c r="GC301" i="3" s="1"/>
  <c r="GH94" i="3"/>
  <c r="GG94" i="3"/>
  <c r="GF94" i="3"/>
  <c r="GE94" i="3"/>
  <c r="GD94" i="3"/>
  <c r="GC94" i="3"/>
  <c r="GH93" i="3"/>
  <c r="GG93" i="3"/>
  <c r="GF93" i="3"/>
  <c r="GE93" i="3"/>
  <c r="GD93" i="3"/>
  <c r="GC93" i="3"/>
  <c r="GH92" i="3"/>
  <c r="GG92" i="3"/>
  <c r="GF92" i="3"/>
  <c r="GE92" i="3"/>
  <c r="GD92" i="3"/>
  <c r="GC92" i="3"/>
  <c r="GH91" i="3"/>
  <c r="GG91" i="3"/>
  <c r="GF91" i="3"/>
  <c r="GE91" i="3"/>
  <c r="GD91" i="3"/>
  <c r="GC91" i="3"/>
  <c r="GH90" i="3"/>
  <c r="GG90" i="3"/>
  <c r="GF90" i="3"/>
  <c r="GE90" i="3"/>
  <c r="GD90" i="3"/>
  <c r="GC90" i="3"/>
  <c r="GH89" i="3"/>
  <c r="GG89" i="3"/>
  <c r="GF89" i="3"/>
  <c r="GE89" i="3"/>
  <c r="GD89" i="3"/>
  <c r="GC89" i="3"/>
  <c r="GH88" i="3"/>
  <c r="GG88" i="3"/>
  <c r="GF88" i="3"/>
  <c r="GE88" i="3"/>
  <c r="GD88" i="3"/>
  <c r="GC88" i="3"/>
  <c r="GH87" i="3"/>
  <c r="GG87" i="3"/>
  <c r="GF87" i="3"/>
  <c r="GE87" i="3"/>
  <c r="GD87" i="3"/>
  <c r="GC87" i="3"/>
  <c r="GH86" i="3"/>
  <c r="GG86" i="3"/>
  <c r="GF86" i="3"/>
  <c r="GE86" i="3"/>
  <c r="GD86" i="3"/>
  <c r="GC86" i="3"/>
  <c r="GH85" i="3"/>
  <c r="GG85" i="3"/>
  <c r="GF85" i="3"/>
  <c r="GE85" i="3"/>
  <c r="GD85" i="3"/>
  <c r="GC85" i="3"/>
  <c r="GH84" i="3"/>
  <c r="GG84" i="3"/>
  <c r="GF84" i="3"/>
  <c r="GE84" i="3"/>
  <c r="GD84" i="3"/>
  <c r="GC84" i="3"/>
  <c r="GH83" i="3"/>
  <c r="GG83" i="3"/>
  <c r="GF83" i="3"/>
  <c r="GE83" i="3"/>
  <c r="GD83" i="3"/>
  <c r="GC83" i="3"/>
  <c r="GH82" i="3"/>
  <c r="GG82" i="3"/>
  <c r="GF82" i="3"/>
  <c r="GE82" i="3"/>
  <c r="GD82" i="3"/>
  <c r="GC82" i="3"/>
  <c r="GH80" i="3"/>
  <c r="GG80" i="3"/>
  <c r="GF80" i="3"/>
  <c r="GE80" i="3"/>
  <c r="GD80" i="3"/>
  <c r="GC80" i="3"/>
  <c r="GH79" i="3"/>
  <c r="GG79" i="3"/>
  <c r="GF79" i="3"/>
  <c r="GE79" i="3"/>
  <c r="GD79" i="3"/>
  <c r="GC79" i="3"/>
  <c r="GH78" i="3"/>
  <c r="GG78" i="3"/>
  <c r="GF78" i="3"/>
  <c r="GE78" i="3"/>
  <c r="GD78" i="3"/>
  <c r="GC78" i="3"/>
  <c r="GH77" i="3"/>
  <c r="GG77" i="3"/>
  <c r="GF77" i="3"/>
  <c r="GE77" i="3"/>
  <c r="GD77" i="3"/>
  <c r="GC77" i="3"/>
  <c r="GH75" i="3"/>
  <c r="GG75" i="3"/>
  <c r="GF75" i="3"/>
  <c r="GE75" i="3"/>
  <c r="GD75" i="3"/>
  <c r="GC75" i="3"/>
  <c r="GH73" i="3"/>
  <c r="GG73" i="3"/>
  <c r="GF73" i="3"/>
  <c r="GE73" i="3"/>
  <c r="GD73" i="3"/>
  <c r="GC73" i="3"/>
  <c r="GH72" i="3"/>
  <c r="GG72" i="3"/>
  <c r="GF72" i="3"/>
  <c r="GE72" i="3"/>
  <c r="GD72" i="3"/>
  <c r="GC72" i="3"/>
  <c r="GH70" i="3"/>
  <c r="GG70" i="3"/>
  <c r="GF70" i="3"/>
  <c r="GE70" i="3"/>
  <c r="GD70" i="3"/>
  <c r="GC70" i="3"/>
  <c r="GH69" i="3"/>
  <c r="GG69" i="3"/>
  <c r="GF69" i="3"/>
  <c r="GE69" i="3"/>
  <c r="GD69" i="3"/>
  <c r="GC69" i="3"/>
  <c r="GH68" i="3"/>
  <c r="GG68" i="3"/>
  <c r="GF68" i="3"/>
  <c r="GE68" i="3"/>
  <c r="GD68" i="3"/>
  <c r="GC68" i="3"/>
  <c r="GH66" i="3"/>
  <c r="GG66" i="3"/>
  <c r="GF66" i="3"/>
  <c r="GE66" i="3"/>
  <c r="GD66" i="3"/>
  <c r="GC66" i="3"/>
  <c r="GH65" i="3"/>
  <c r="GG65" i="3"/>
  <c r="GF65" i="3"/>
  <c r="GE65" i="3"/>
  <c r="GD65" i="3"/>
  <c r="GC65" i="3"/>
  <c r="GH63" i="3"/>
  <c r="GG63" i="3"/>
  <c r="GF63" i="3"/>
  <c r="GE63" i="3"/>
  <c r="GD63" i="3"/>
  <c r="GC63" i="3"/>
  <c r="GH62" i="3"/>
  <c r="GG62" i="3"/>
  <c r="GF62" i="3"/>
  <c r="GE62" i="3"/>
  <c r="GD62" i="3"/>
  <c r="GC62" i="3"/>
  <c r="GH60" i="3"/>
  <c r="GG60" i="3"/>
  <c r="GF60" i="3"/>
  <c r="GE60" i="3"/>
  <c r="GD60" i="3"/>
  <c r="GC60" i="3"/>
  <c r="GH59" i="3"/>
  <c r="GG59" i="3"/>
  <c r="GF59" i="3"/>
  <c r="GE59" i="3"/>
  <c r="GD59" i="3"/>
  <c r="GC59" i="3"/>
  <c r="GH58" i="3"/>
  <c r="GG58" i="3"/>
  <c r="GF58" i="3"/>
  <c r="GE58" i="3"/>
  <c r="GD58" i="3"/>
  <c r="GC58" i="3"/>
  <c r="GH57" i="3"/>
  <c r="GG57" i="3"/>
  <c r="GF57" i="3"/>
  <c r="GE57" i="3"/>
  <c r="GD57" i="3"/>
  <c r="GC57" i="3"/>
  <c r="GH56" i="3"/>
  <c r="GG56" i="3"/>
  <c r="GF56" i="3"/>
  <c r="GE56" i="3"/>
  <c r="GD56" i="3"/>
  <c r="GC56" i="3"/>
  <c r="GH55" i="3"/>
  <c r="GG55" i="3"/>
  <c r="GF55" i="3"/>
  <c r="GE55" i="3"/>
  <c r="GD55" i="3"/>
  <c r="GC55" i="3"/>
  <c r="GH54" i="3"/>
  <c r="GG54" i="3"/>
  <c r="GF54" i="3"/>
  <c r="GE54" i="3"/>
  <c r="GD54" i="3"/>
  <c r="GC54" i="3"/>
  <c r="GH53" i="3"/>
  <c r="GG53" i="3"/>
  <c r="GF53" i="3"/>
  <c r="GE53" i="3"/>
  <c r="GD53" i="3"/>
  <c r="GC53" i="3"/>
  <c r="GH52" i="3"/>
  <c r="GG52" i="3"/>
  <c r="GF52" i="3"/>
  <c r="GE52" i="3"/>
  <c r="GD52" i="3"/>
  <c r="GC52" i="3"/>
  <c r="GH51" i="3"/>
  <c r="GG51" i="3"/>
  <c r="GF51" i="3"/>
  <c r="GE51" i="3"/>
  <c r="GD51" i="3"/>
  <c r="GC51" i="3"/>
  <c r="GH50" i="3"/>
  <c r="GH49" i="3" s="1"/>
  <c r="GG50" i="3"/>
  <c r="GG49" i="3" s="1"/>
  <c r="GF50" i="3"/>
  <c r="GF49" i="3" s="1"/>
  <c r="GE50" i="3"/>
  <c r="GE49" i="3" s="1"/>
  <c r="GD50" i="3"/>
  <c r="GD49" i="3" s="1"/>
  <c r="GC50" i="3"/>
  <c r="GC49" i="3" s="1"/>
  <c r="GH48" i="3"/>
  <c r="GG48" i="3"/>
  <c r="GF48" i="3"/>
  <c r="GE48" i="3"/>
  <c r="GD48" i="3"/>
  <c r="GC48" i="3"/>
  <c r="GH47" i="3"/>
  <c r="GG47" i="3"/>
  <c r="GF47" i="3"/>
  <c r="GE47" i="3"/>
  <c r="GD47" i="3"/>
  <c r="GC47" i="3"/>
  <c r="GH45" i="3"/>
  <c r="GG45" i="3"/>
  <c r="GF45" i="3"/>
  <c r="GE45" i="3"/>
  <c r="GD45" i="3"/>
  <c r="GC45" i="3"/>
  <c r="GH43" i="3"/>
  <c r="GG43" i="3"/>
  <c r="GF43" i="3"/>
  <c r="GE43" i="3"/>
  <c r="GD43" i="3"/>
  <c r="GC43" i="3"/>
  <c r="GH42" i="3"/>
  <c r="GG42" i="3"/>
  <c r="GF42" i="3"/>
  <c r="GE42" i="3"/>
  <c r="GD42" i="3"/>
  <c r="GC42" i="3"/>
  <c r="GH40" i="3"/>
  <c r="GG40" i="3"/>
  <c r="GF40" i="3"/>
  <c r="GE40" i="3"/>
  <c r="GD40" i="3"/>
  <c r="GC40" i="3"/>
  <c r="GH39" i="3"/>
  <c r="GH303" i="3" s="1"/>
  <c r="GG39" i="3"/>
  <c r="GG303" i="3" s="1"/>
  <c r="GF39" i="3"/>
  <c r="GF303" i="3" s="1"/>
  <c r="GE39" i="3"/>
  <c r="GE303" i="3" s="1"/>
  <c r="GD39" i="3"/>
  <c r="GC39" i="3"/>
  <c r="GC303" i="3" s="1"/>
  <c r="GH38" i="3"/>
  <c r="GG38" i="3"/>
  <c r="GF38" i="3"/>
  <c r="GE38" i="3"/>
  <c r="GD38" i="3"/>
  <c r="GC38" i="3"/>
  <c r="GH36" i="3"/>
  <c r="GG36" i="3"/>
  <c r="GF36" i="3"/>
  <c r="GE36" i="3"/>
  <c r="GD36" i="3"/>
  <c r="GC36" i="3"/>
  <c r="GH34" i="3"/>
  <c r="GG34" i="3"/>
  <c r="GF34" i="3"/>
  <c r="GE34" i="3"/>
  <c r="GD34" i="3"/>
  <c r="GC34" i="3"/>
  <c r="GH33" i="3"/>
  <c r="GG33" i="3"/>
  <c r="GF33" i="3"/>
  <c r="GE33" i="3"/>
  <c r="GD33" i="3"/>
  <c r="GC33" i="3"/>
  <c r="GH32" i="3"/>
  <c r="GG32" i="3"/>
  <c r="GF32" i="3"/>
  <c r="GE32" i="3"/>
  <c r="GD32" i="3"/>
  <c r="GC32" i="3"/>
  <c r="GH31" i="3"/>
  <c r="GG31" i="3"/>
  <c r="GF31" i="3"/>
  <c r="GE31" i="3"/>
  <c r="GD31" i="3"/>
  <c r="GC31" i="3"/>
  <c r="GH29" i="3"/>
  <c r="GG29" i="3"/>
  <c r="GF29" i="3"/>
  <c r="GE29" i="3"/>
  <c r="GD29" i="3"/>
  <c r="GC29" i="3"/>
  <c r="GH28" i="3"/>
  <c r="GG28" i="3"/>
  <c r="GF28" i="3"/>
  <c r="GE28" i="3"/>
  <c r="GD28" i="3"/>
  <c r="GC28" i="3"/>
  <c r="GH27" i="3"/>
  <c r="GG27" i="3"/>
  <c r="GF27" i="3"/>
  <c r="GE27" i="3"/>
  <c r="GD27" i="3"/>
  <c r="GC27" i="3"/>
  <c r="GH25" i="3"/>
  <c r="GG25" i="3"/>
  <c r="GF25" i="3"/>
  <c r="GE25" i="3"/>
  <c r="GD25" i="3"/>
  <c r="GC25" i="3"/>
  <c r="GH23" i="3"/>
  <c r="GG23" i="3"/>
  <c r="GF23" i="3"/>
  <c r="GE23" i="3"/>
  <c r="GD23" i="3"/>
  <c r="GC23" i="3"/>
  <c r="GH21" i="3"/>
  <c r="GG21" i="3"/>
  <c r="GF21" i="3"/>
  <c r="GE21" i="3"/>
  <c r="GD21" i="3"/>
  <c r="GC21" i="3"/>
  <c r="GH20" i="3"/>
  <c r="GG20" i="3"/>
  <c r="GF20" i="3"/>
  <c r="GE20" i="3"/>
  <c r="GD20" i="3"/>
  <c r="GC20" i="3"/>
  <c r="GH19" i="3"/>
  <c r="GG19" i="3"/>
  <c r="GF19" i="3"/>
  <c r="GE19" i="3"/>
  <c r="GD19" i="3"/>
  <c r="GC19" i="3"/>
  <c r="GH18" i="3"/>
  <c r="GG18" i="3"/>
  <c r="GF18" i="3"/>
  <c r="GE18" i="3"/>
  <c r="GD18" i="3"/>
  <c r="GC18" i="3"/>
  <c r="GH17" i="3"/>
  <c r="GG17" i="3"/>
  <c r="GF17" i="3"/>
  <c r="GE17" i="3"/>
  <c r="GD17" i="3"/>
  <c r="GC17" i="3"/>
  <c r="GH16" i="3"/>
  <c r="GG16" i="3"/>
  <c r="GF16" i="3"/>
  <c r="GE16" i="3"/>
  <c r="GD16" i="3"/>
  <c r="GC16" i="3"/>
  <c r="GH15" i="3"/>
  <c r="GG15" i="3"/>
  <c r="GF15" i="3"/>
  <c r="GE15" i="3"/>
  <c r="GD15" i="3"/>
  <c r="GC15" i="3"/>
  <c r="GH14" i="3"/>
  <c r="GG14" i="3"/>
  <c r="GF14" i="3"/>
  <c r="GE14" i="3"/>
  <c r="GD14" i="3"/>
  <c r="GC14" i="3"/>
  <c r="GH13" i="3"/>
  <c r="GG13" i="3"/>
  <c r="GF13" i="3"/>
  <c r="GE13" i="3"/>
  <c r="GD13" i="3"/>
  <c r="GC13" i="3"/>
  <c r="FS289" i="3"/>
  <c r="FR289" i="3"/>
  <c r="FQ289" i="3"/>
  <c r="FP289" i="3"/>
  <c r="FO289" i="3"/>
  <c r="FN289" i="3"/>
  <c r="FS288" i="3"/>
  <c r="FR288" i="3"/>
  <c r="FQ288" i="3"/>
  <c r="FP288" i="3"/>
  <c r="FO288" i="3"/>
  <c r="FN288" i="3"/>
  <c r="FS287" i="3"/>
  <c r="FR287" i="3"/>
  <c r="FQ287" i="3"/>
  <c r="FP287" i="3"/>
  <c r="FO287" i="3"/>
  <c r="FN287" i="3"/>
  <c r="FS286" i="3"/>
  <c r="FR286" i="3"/>
  <c r="FQ286" i="3"/>
  <c r="FP286" i="3"/>
  <c r="FO286" i="3"/>
  <c r="FN286" i="3"/>
  <c r="FS285" i="3"/>
  <c r="FR285" i="3"/>
  <c r="FQ285" i="3"/>
  <c r="FP285" i="3"/>
  <c r="FO285" i="3"/>
  <c r="FN285" i="3"/>
  <c r="FS284" i="3"/>
  <c r="FR284" i="3"/>
  <c r="FQ284" i="3"/>
  <c r="FP284" i="3"/>
  <c r="FO284" i="3"/>
  <c r="FN284" i="3"/>
  <c r="FS283" i="3"/>
  <c r="FR283" i="3"/>
  <c r="FQ283" i="3"/>
  <c r="FP283" i="3"/>
  <c r="FO283" i="3"/>
  <c r="FN283" i="3"/>
  <c r="FS282" i="3"/>
  <c r="FR282" i="3"/>
  <c r="FQ282" i="3"/>
  <c r="FP282" i="3"/>
  <c r="FO282" i="3"/>
  <c r="FN282" i="3"/>
  <c r="FS281" i="3"/>
  <c r="FR281" i="3"/>
  <c r="FQ281" i="3"/>
  <c r="FP281" i="3"/>
  <c r="FO281" i="3"/>
  <c r="FN281" i="3"/>
  <c r="FS280" i="3"/>
  <c r="FR280" i="3"/>
  <c r="FQ280" i="3"/>
  <c r="FP280" i="3"/>
  <c r="FO280" i="3"/>
  <c r="FN280" i="3"/>
  <c r="FS279" i="3"/>
  <c r="FR279" i="3"/>
  <c r="FQ279" i="3"/>
  <c r="FP279" i="3"/>
  <c r="FO279" i="3"/>
  <c r="FN279" i="3"/>
  <c r="FS278" i="3"/>
  <c r="FR278" i="3"/>
  <c r="FQ278" i="3"/>
  <c r="FP278" i="3"/>
  <c r="FO278" i="3"/>
  <c r="FN278" i="3"/>
  <c r="FS277" i="3"/>
  <c r="FR277" i="3"/>
  <c r="FQ277" i="3"/>
  <c r="FP277" i="3"/>
  <c r="FO277" i="3"/>
  <c r="FN277" i="3"/>
  <c r="FS276" i="3"/>
  <c r="FR276" i="3"/>
  <c r="FQ276" i="3"/>
  <c r="FP276" i="3"/>
  <c r="FO276" i="3"/>
  <c r="FN276" i="3"/>
  <c r="FS275" i="3"/>
  <c r="FR275" i="3"/>
  <c r="FQ275" i="3"/>
  <c r="FP275" i="3"/>
  <c r="FO275" i="3"/>
  <c r="FN275" i="3"/>
  <c r="FS274" i="3"/>
  <c r="FR274" i="3"/>
  <c r="FQ274" i="3"/>
  <c r="FP274" i="3"/>
  <c r="FO274" i="3"/>
  <c r="FN274" i="3"/>
  <c r="FS272" i="3"/>
  <c r="FR272" i="3"/>
  <c r="FQ272" i="3"/>
  <c r="FP272" i="3"/>
  <c r="FO272" i="3"/>
  <c r="FN272" i="3"/>
  <c r="FS271" i="3"/>
  <c r="FR271" i="3"/>
  <c r="FQ271" i="3"/>
  <c r="FP271" i="3"/>
  <c r="FO271" i="3"/>
  <c r="FN271" i="3"/>
  <c r="FS270" i="3"/>
  <c r="FR270" i="3"/>
  <c r="FQ270" i="3"/>
  <c r="FP270" i="3"/>
  <c r="FO270" i="3"/>
  <c r="FN270" i="3"/>
  <c r="FS269" i="3"/>
  <c r="FR269" i="3"/>
  <c r="FQ269" i="3"/>
  <c r="FP269" i="3"/>
  <c r="FO269" i="3"/>
  <c r="FN269" i="3"/>
  <c r="FS268" i="3"/>
  <c r="FR268" i="3"/>
  <c r="FQ268" i="3"/>
  <c r="FP268" i="3"/>
  <c r="FO268" i="3"/>
  <c r="FN268" i="3"/>
  <c r="FS267" i="3"/>
  <c r="FR267" i="3"/>
  <c r="FQ267" i="3"/>
  <c r="FP267" i="3"/>
  <c r="FO267" i="3"/>
  <c r="FN267" i="3"/>
  <c r="FS266" i="3"/>
  <c r="FR266" i="3"/>
  <c r="FQ266" i="3"/>
  <c r="FP266" i="3"/>
  <c r="FO266" i="3"/>
  <c r="FN266" i="3"/>
  <c r="FS265" i="3"/>
  <c r="FR265" i="3"/>
  <c r="FQ265" i="3"/>
  <c r="FP265" i="3"/>
  <c r="FO265" i="3"/>
  <c r="FN265" i="3"/>
  <c r="FS264" i="3"/>
  <c r="FR264" i="3"/>
  <c r="FQ264" i="3"/>
  <c r="FP264" i="3"/>
  <c r="FO264" i="3"/>
  <c r="FN264" i="3"/>
  <c r="FS263" i="3"/>
  <c r="FR263" i="3"/>
  <c r="FQ263" i="3"/>
  <c r="FP263" i="3"/>
  <c r="FO263" i="3"/>
  <c r="FN263" i="3"/>
  <c r="FS262" i="3"/>
  <c r="FR262" i="3"/>
  <c r="FQ262" i="3"/>
  <c r="FP262" i="3"/>
  <c r="FO262" i="3"/>
  <c r="FN262" i="3"/>
  <c r="FS261" i="3"/>
  <c r="FR261" i="3"/>
  <c r="FQ261" i="3"/>
  <c r="FP261" i="3"/>
  <c r="FO261" i="3"/>
  <c r="FN261" i="3"/>
  <c r="FS260" i="3"/>
  <c r="FR260" i="3"/>
  <c r="FQ260" i="3"/>
  <c r="FP260" i="3"/>
  <c r="FO260" i="3"/>
  <c r="FN260" i="3"/>
  <c r="FS259" i="3"/>
  <c r="FR259" i="3"/>
  <c r="FQ259" i="3"/>
  <c r="FP259" i="3"/>
  <c r="FO259" i="3"/>
  <c r="FN259" i="3"/>
  <c r="FS258" i="3"/>
  <c r="FR258" i="3"/>
  <c r="FQ258" i="3"/>
  <c r="FP258" i="3"/>
  <c r="FO258" i="3"/>
  <c r="FN258" i="3"/>
  <c r="FS257" i="3"/>
  <c r="FR257" i="3"/>
  <c r="FQ257" i="3"/>
  <c r="FP257" i="3"/>
  <c r="FO257" i="3"/>
  <c r="FN257" i="3"/>
  <c r="FS256" i="3"/>
  <c r="FR256" i="3"/>
  <c r="FQ256" i="3"/>
  <c r="FP256" i="3"/>
  <c r="FO256" i="3"/>
  <c r="FN256" i="3"/>
  <c r="FS255" i="3"/>
  <c r="FR255" i="3"/>
  <c r="FQ255" i="3"/>
  <c r="FP255" i="3"/>
  <c r="FO255" i="3"/>
  <c r="FN255" i="3"/>
  <c r="FS254" i="3"/>
  <c r="FR254" i="3"/>
  <c r="FQ254" i="3"/>
  <c r="FP254" i="3"/>
  <c r="FO254" i="3"/>
  <c r="FN254" i="3"/>
  <c r="FS253" i="3"/>
  <c r="FR253" i="3"/>
  <c r="FQ253" i="3"/>
  <c r="FP253" i="3"/>
  <c r="FO253" i="3"/>
  <c r="FN253" i="3"/>
  <c r="FS252" i="3"/>
  <c r="FR252" i="3"/>
  <c r="FQ252" i="3"/>
  <c r="FP252" i="3"/>
  <c r="FO252" i="3"/>
  <c r="FN252" i="3"/>
  <c r="FS251" i="3"/>
  <c r="FR251" i="3"/>
  <c r="FQ251" i="3"/>
  <c r="FP251" i="3"/>
  <c r="FO251" i="3"/>
  <c r="FN251" i="3"/>
  <c r="FS250" i="3"/>
  <c r="FR250" i="3"/>
  <c r="FQ250" i="3"/>
  <c r="FP250" i="3"/>
  <c r="FO250" i="3"/>
  <c r="FN250" i="3"/>
  <c r="FS249" i="3"/>
  <c r="FR249" i="3"/>
  <c r="FQ249" i="3"/>
  <c r="FP249" i="3"/>
  <c r="FO249" i="3"/>
  <c r="FN249" i="3"/>
  <c r="FS248" i="3"/>
  <c r="FR248" i="3"/>
  <c r="FQ248" i="3"/>
  <c r="FP248" i="3"/>
  <c r="FO248" i="3"/>
  <c r="FN248" i="3"/>
  <c r="FS247" i="3"/>
  <c r="FR247" i="3"/>
  <c r="FQ247" i="3"/>
  <c r="FP247" i="3"/>
  <c r="FO247" i="3"/>
  <c r="FN247" i="3"/>
  <c r="FS246" i="3"/>
  <c r="FR246" i="3"/>
  <c r="FQ246" i="3"/>
  <c r="FP246" i="3"/>
  <c r="FO246" i="3"/>
  <c r="FN246" i="3"/>
  <c r="FS245" i="3"/>
  <c r="FR245" i="3"/>
  <c r="FQ245" i="3"/>
  <c r="FP245" i="3"/>
  <c r="FO245" i="3"/>
  <c r="FN245" i="3"/>
  <c r="FS244" i="3"/>
  <c r="FR244" i="3"/>
  <c r="FQ244" i="3"/>
  <c r="FP244" i="3"/>
  <c r="FO244" i="3"/>
  <c r="FN244" i="3"/>
  <c r="FS243" i="3"/>
  <c r="FR243" i="3"/>
  <c r="FQ243" i="3"/>
  <c r="FP243" i="3"/>
  <c r="FO243" i="3"/>
  <c r="FN243" i="3"/>
  <c r="FS241" i="3"/>
  <c r="FR241" i="3"/>
  <c r="FQ241" i="3"/>
  <c r="FP241" i="3"/>
  <c r="FO241" i="3"/>
  <c r="FN241" i="3"/>
  <c r="FS240" i="3"/>
  <c r="FR240" i="3"/>
  <c r="FQ240" i="3"/>
  <c r="FP240" i="3"/>
  <c r="FO240" i="3"/>
  <c r="FN240" i="3"/>
  <c r="FS239" i="3"/>
  <c r="FR239" i="3"/>
  <c r="FQ239" i="3"/>
  <c r="FP239" i="3"/>
  <c r="FO239" i="3"/>
  <c r="FN239" i="3"/>
  <c r="FS238" i="3"/>
  <c r="FR238" i="3"/>
  <c r="FQ238" i="3"/>
  <c r="FP238" i="3"/>
  <c r="FO238" i="3"/>
  <c r="FN238" i="3"/>
  <c r="FS236" i="3"/>
  <c r="FR236" i="3"/>
  <c r="FQ236" i="3"/>
  <c r="FP236" i="3"/>
  <c r="FO236" i="3"/>
  <c r="FN236" i="3"/>
  <c r="FS235" i="3"/>
  <c r="FR235" i="3"/>
  <c r="FQ235" i="3"/>
  <c r="FP235" i="3"/>
  <c r="FO235" i="3"/>
  <c r="FN235" i="3"/>
  <c r="FS234" i="3"/>
  <c r="FR234" i="3"/>
  <c r="FQ234" i="3"/>
  <c r="FP234" i="3"/>
  <c r="FO234" i="3"/>
  <c r="FN234" i="3"/>
  <c r="FS232" i="3"/>
  <c r="FR232" i="3"/>
  <c r="FQ232" i="3"/>
  <c r="FP232" i="3"/>
  <c r="FO232" i="3"/>
  <c r="FN232" i="3"/>
  <c r="FS230" i="3"/>
  <c r="FR230" i="3"/>
  <c r="FQ230" i="3"/>
  <c r="FP230" i="3"/>
  <c r="FO230" i="3"/>
  <c r="FN230" i="3"/>
  <c r="FS229" i="3"/>
  <c r="FR229" i="3"/>
  <c r="FQ229" i="3"/>
  <c r="FP229" i="3"/>
  <c r="FO229" i="3"/>
  <c r="FN229" i="3"/>
  <c r="FS228" i="3"/>
  <c r="FR228" i="3"/>
  <c r="FQ228" i="3"/>
  <c r="FP228" i="3"/>
  <c r="FO228" i="3"/>
  <c r="FN228" i="3"/>
  <c r="FS227" i="3"/>
  <c r="FR227" i="3"/>
  <c r="FQ227" i="3"/>
  <c r="FP227" i="3"/>
  <c r="FO227" i="3"/>
  <c r="FN227" i="3"/>
  <c r="FS226" i="3"/>
  <c r="FR226" i="3"/>
  <c r="FQ226" i="3"/>
  <c r="FP226" i="3"/>
  <c r="FO226" i="3"/>
  <c r="FN226" i="3"/>
  <c r="FS225" i="3"/>
  <c r="FR225" i="3"/>
  <c r="FQ225" i="3"/>
  <c r="FP225" i="3"/>
  <c r="FO225" i="3"/>
  <c r="FN225" i="3"/>
  <c r="FS224" i="3"/>
  <c r="FR224" i="3"/>
  <c r="FQ224" i="3"/>
  <c r="FP224" i="3"/>
  <c r="FO224" i="3"/>
  <c r="FN224" i="3"/>
  <c r="FS223" i="3"/>
  <c r="FR223" i="3"/>
  <c r="FQ223" i="3"/>
  <c r="FP223" i="3"/>
  <c r="FO223" i="3"/>
  <c r="FN223" i="3"/>
  <c r="FS221" i="3"/>
  <c r="FR221" i="3"/>
  <c r="FQ221" i="3"/>
  <c r="FP221" i="3"/>
  <c r="FO221" i="3"/>
  <c r="FN221" i="3"/>
  <c r="FS220" i="3"/>
  <c r="FR220" i="3"/>
  <c r="FQ220" i="3"/>
  <c r="FP220" i="3"/>
  <c r="FO220" i="3"/>
  <c r="FN220" i="3"/>
  <c r="FS219" i="3"/>
  <c r="FR219" i="3"/>
  <c r="FQ219" i="3"/>
  <c r="FP219" i="3"/>
  <c r="FO219" i="3"/>
  <c r="FN219" i="3"/>
  <c r="FS218" i="3"/>
  <c r="FR218" i="3"/>
  <c r="FQ218" i="3"/>
  <c r="FP218" i="3"/>
  <c r="FO218" i="3"/>
  <c r="FN218" i="3"/>
  <c r="FS217" i="3"/>
  <c r="FR217" i="3"/>
  <c r="FQ217" i="3"/>
  <c r="FP217" i="3"/>
  <c r="FO217" i="3"/>
  <c r="FN217" i="3"/>
  <c r="FS216" i="3"/>
  <c r="FR216" i="3"/>
  <c r="FQ216" i="3"/>
  <c r="FP216" i="3"/>
  <c r="FO216" i="3"/>
  <c r="FN216" i="3"/>
  <c r="FS214" i="3"/>
  <c r="FR214" i="3"/>
  <c r="FQ214" i="3"/>
  <c r="FP214" i="3"/>
  <c r="FO214" i="3"/>
  <c r="FN214" i="3"/>
  <c r="FS213" i="3"/>
  <c r="FR213" i="3"/>
  <c r="FQ213" i="3"/>
  <c r="FP213" i="3"/>
  <c r="FO213" i="3"/>
  <c r="FN213" i="3"/>
  <c r="FS212" i="3"/>
  <c r="FR212" i="3"/>
  <c r="FQ212" i="3"/>
  <c r="FP212" i="3"/>
  <c r="FO212" i="3"/>
  <c r="FN212" i="3"/>
  <c r="FS211" i="3"/>
  <c r="FR211" i="3"/>
  <c r="FQ211" i="3"/>
  <c r="FP211" i="3"/>
  <c r="FO211" i="3"/>
  <c r="FN211" i="3"/>
  <c r="FS210" i="3"/>
  <c r="FR210" i="3"/>
  <c r="FQ210" i="3"/>
  <c r="FP210" i="3"/>
  <c r="FO210" i="3"/>
  <c r="FN210" i="3"/>
  <c r="FS209" i="3"/>
  <c r="FR209" i="3"/>
  <c r="FQ209" i="3"/>
  <c r="FP209" i="3"/>
  <c r="FO209" i="3"/>
  <c r="FN209" i="3"/>
  <c r="FS207" i="3"/>
  <c r="FR207" i="3"/>
  <c r="FQ207" i="3"/>
  <c r="FP207" i="3"/>
  <c r="FO207" i="3"/>
  <c r="FN207" i="3"/>
  <c r="FS206" i="3"/>
  <c r="FR206" i="3"/>
  <c r="FQ206" i="3"/>
  <c r="FP206" i="3"/>
  <c r="FO206" i="3"/>
  <c r="FN206" i="3"/>
  <c r="FS205" i="3"/>
  <c r="FR205" i="3"/>
  <c r="FQ205" i="3"/>
  <c r="FP205" i="3"/>
  <c r="FO205" i="3"/>
  <c r="FN205" i="3"/>
  <c r="FS204" i="3"/>
  <c r="FR204" i="3"/>
  <c r="FQ204" i="3"/>
  <c r="FP204" i="3"/>
  <c r="FO204" i="3"/>
  <c r="FN204" i="3"/>
  <c r="FS202" i="3"/>
  <c r="FR202" i="3"/>
  <c r="FQ202" i="3"/>
  <c r="FP202" i="3"/>
  <c r="FO202" i="3"/>
  <c r="FN202" i="3"/>
  <c r="FS200" i="3"/>
  <c r="FR200" i="3"/>
  <c r="FQ200" i="3"/>
  <c r="FP200" i="3"/>
  <c r="FO200" i="3"/>
  <c r="FN200" i="3"/>
  <c r="FS198" i="3"/>
  <c r="FR198" i="3"/>
  <c r="FQ198" i="3"/>
  <c r="FP198" i="3"/>
  <c r="FO198" i="3"/>
  <c r="FN198" i="3"/>
  <c r="FS196" i="3"/>
  <c r="FR196" i="3"/>
  <c r="FQ196" i="3"/>
  <c r="FP196" i="3"/>
  <c r="FO196" i="3"/>
  <c r="FN196" i="3"/>
  <c r="FS195" i="3"/>
  <c r="FR195" i="3"/>
  <c r="FQ195" i="3"/>
  <c r="FP195" i="3"/>
  <c r="FO195" i="3"/>
  <c r="FN195" i="3"/>
  <c r="FS194" i="3"/>
  <c r="FR194" i="3"/>
  <c r="FQ194" i="3"/>
  <c r="FP194" i="3"/>
  <c r="FO194" i="3"/>
  <c r="FN194" i="3"/>
  <c r="FS192" i="3"/>
  <c r="FR192" i="3"/>
  <c r="FQ192" i="3"/>
  <c r="FP192" i="3"/>
  <c r="FO192" i="3"/>
  <c r="FN192" i="3"/>
  <c r="FS190" i="3"/>
  <c r="FR190" i="3"/>
  <c r="FQ190" i="3"/>
  <c r="FP190" i="3"/>
  <c r="FO190" i="3"/>
  <c r="FN190" i="3"/>
  <c r="FS188" i="3"/>
  <c r="FR188" i="3"/>
  <c r="FQ188" i="3"/>
  <c r="FP188" i="3"/>
  <c r="FO188" i="3"/>
  <c r="FN188" i="3"/>
  <c r="FS187" i="3"/>
  <c r="FR187" i="3"/>
  <c r="FQ187" i="3"/>
  <c r="FP187" i="3"/>
  <c r="FO187" i="3"/>
  <c r="FN187" i="3"/>
  <c r="FS185" i="3"/>
  <c r="FR185" i="3"/>
  <c r="FQ185" i="3"/>
  <c r="FP185" i="3"/>
  <c r="FO185" i="3"/>
  <c r="FN185" i="3"/>
  <c r="FS184" i="3"/>
  <c r="FR184" i="3"/>
  <c r="FQ184" i="3"/>
  <c r="FP184" i="3"/>
  <c r="FO184" i="3"/>
  <c r="FN184" i="3"/>
  <c r="FS183" i="3"/>
  <c r="FR183" i="3"/>
  <c r="FQ183" i="3"/>
  <c r="FP183" i="3"/>
  <c r="FO183" i="3"/>
  <c r="FN183" i="3"/>
  <c r="FS182" i="3"/>
  <c r="FR182" i="3"/>
  <c r="FQ182" i="3"/>
  <c r="FP182" i="3"/>
  <c r="FO182" i="3"/>
  <c r="FN182" i="3"/>
  <c r="FS181" i="3"/>
  <c r="FR181" i="3"/>
  <c r="FQ181" i="3"/>
  <c r="FP181" i="3"/>
  <c r="FO181" i="3"/>
  <c r="FN181" i="3"/>
  <c r="FS180" i="3"/>
  <c r="FR180" i="3"/>
  <c r="FQ180" i="3"/>
  <c r="FP180" i="3"/>
  <c r="FO180" i="3"/>
  <c r="FN180" i="3"/>
  <c r="FS179" i="3"/>
  <c r="FR179" i="3"/>
  <c r="FQ179" i="3"/>
  <c r="FP179" i="3"/>
  <c r="FO179" i="3"/>
  <c r="FN179" i="3"/>
  <c r="FS177" i="3"/>
  <c r="FR177" i="3"/>
  <c r="FQ177" i="3"/>
  <c r="FP177" i="3"/>
  <c r="FO177" i="3"/>
  <c r="FN177" i="3"/>
  <c r="FS176" i="3"/>
  <c r="FR176" i="3"/>
  <c r="FQ176" i="3"/>
  <c r="FP176" i="3"/>
  <c r="FO176" i="3"/>
  <c r="FN176" i="3"/>
  <c r="FS175" i="3"/>
  <c r="FR175" i="3"/>
  <c r="FQ175" i="3"/>
  <c r="FP175" i="3"/>
  <c r="FO175" i="3"/>
  <c r="FN175" i="3"/>
  <c r="FS174" i="3"/>
  <c r="FR174" i="3"/>
  <c r="FQ174" i="3"/>
  <c r="FP174" i="3"/>
  <c r="FO174" i="3"/>
  <c r="FN174" i="3"/>
  <c r="FS173" i="3"/>
  <c r="FR173" i="3"/>
  <c r="FQ173" i="3"/>
  <c r="FP173" i="3"/>
  <c r="FO173" i="3"/>
  <c r="FN173" i="3"/>
  <c r="FS172" i="3"/>
  <c r="FR172" i="3"/>
  <c r="FQ172" i="3"/>
  <c r="FP172" i="3"/>
  <c r="FO172" i="3"/>
  <c r="FN172" i="3"/>
  <c r="FS116" i="3"/>
  <c r="FR116" i="3"/>
  <c r="FQ116" i="3"/>
  <c r="FP116" i="3"/>
  <c r="FO116" i="3"/>
  <c r="FN116" i="3"/>
  <c r="FS115" i="3"/>
  <c r="FR115" i="3"/>
  <c r="FQ115" i="3"/>
  <c r="FP115" i="3"/>
  <c r="FO115" i="3"/>
  <c r="FN115" i="3"/>
  <c r="FS114" i="3"/>
  <c r="FR114" i="3"/>
  <c r="FQ114" i="3"/>
  <c r="FP114" i="3"/>
  <c r="FO114" i="3"/>
  <c r="FN114" i="3"/>
  <c r="FS113" i="3"/>
  <c r="FR113" i="3"/>
  <c r="FQ113" i="3"/>
  <c r="FP113" i="3"/>
  <c r="FO113" i="3"/>
  <c r="FN113" i="3"/>
  <c r="FS112" i="3"/>
  <c r="FR112" i="3"/>
  <c r="FQ112" i="3"/>
  <c r="FP112" i="3"/>
  <c r="FO112" i="3"/>
  <c r="FN112" i="3"/>
  <c r="FS111" i="3"/>
  <c r="FR111" i="3"/>
  <c r="FQ111" i="3"/>
  <c r="FP111" i="3"/>
  <c r="FO111" i="3"/>
  <c r="FN111" i="3"/>
  <c r="FS110" i="3"/>
  <c r="FR110" i="3"/>
  <c r="FQ110" i="3"/>
  <c r="FP110" i="3"/>
  <c r="FO110" i="3"/>
  <c r="FN110" i="3"/>
  <c r="FS109" i="3"/>
  <c r="FR109" i="3"/>
  <c r="FQ109" i="3"/>
  <c r="FP109" i="3"/>
  <c r="FO109" i="3"/>
  <c r="FN109" i="3"/>
  <c r="FS108" i="3"/>
  <c r="FR108" i="3"/>
  <c r="FQ108" i="3"/>
  <c r="FP108" i="3"/>
  <c r="FO108" i="3"/>
  <c r="FN108" i="3"/>
  <c r="FS107" i="3"/>
  <c r="FR107" i="3"/>
  <c r="FQ107" i="3"/>
  <c r="FP107" i="3"/>
  <c r="FO107" i="3"/>
  <c r="FN107" i="3"/>
  <c r="FS106" i="3"/>
  <c r="FR106" i="3"/>
  <c r="FQ106" i="3"/>
  <c r="FP106" i="3"/>
  <c r="FO106" i="3"/>
  <c r="FN106" i="3"/>
  <c r="FS105" i="3"/>
  <c r="FR105" i="3"/>
  <c r="FQ105" i="3"/>
  <c r="FP105" i="3"/>
  <c r="FO105" i="3"/>
  <c r="FN105" i="3"/>
  <c r="FS104" i="3"/>
  <c r="FR104" i="3"/>
  <c r="FQ104" i="3"/>
  <c r="FP104" i="3"/>
  <c r="FO104" i="3"/>
  <c r="FN104" i="3"/>
  <c r="FS103" i="3"/>
  <c r="FR103" i="3"/>
  <c r="FQ103" i="3"/>
  <c r="FP103" i="3"/>
  <c r="FO103" i="3"/>
  <c r="FN103" i="3"/>
  <c r="FS102" i="3"/>
  <c r="FR102" i="3"/>
  <c r="FQ102" i="3"/>
  <c r="FP102" i="3"/>
  <c r="FO102" i="3"/>
  <c r="FN102" i="3"/>
  <c r="FS101" i="3"/>
  <c r="FR101" i="3"/>
  <c r="FQ101" i="3"/>
  <c r="FP101" i="3"/>
  <c r="FO101" i="3"/>
  <c r="FN101" i="3"/>
  <c r="FS100" i="3"/>
  <c r="FR100" i="3"/>
  <c r="FQ100" i="3"/>
  <c r="FP100" i="3"/>
  <c r="FO100" i="3"/>
  <c r="FN100" i="3"/>
  <c r="FS99" i="3"/>
  <c r="FS309" i="3" s="1"/>
  <c r="FR99" i="3"/>
  <c r="FR309" i="3" s="1"/>
  <c r="FQ99" i="3"/>
  <c r="FQ309" i="3" s="1"/>
  <c r="FP99" i="3"/>
  <c r="FP309" i="3" s="1"/>
  <c r="FO99" i="3"/>
  <c r="FN99" i="3"/>
  <c r="FN309" i="3" s="1"/>
  <c r="FS98" i="3"/>
  <c r="FR98" i="3"/>
  <c r="FQ98" i="3"/>
  <c r="FP98" i="3"/>
  <c r="FO98" i="3"/>
  <c r="FN98" i="3"/>
  <c r="FS97" i="3"/>
  <c r="FR97" i="3"/>
  <c r="FQ97" i="3"/>
  <c r="FP97" i="3"/>
  <c r="FO97" i="3"/>
  <c r="FN97" i="3"/>
  <c r="FS96" i="3"/>
  <c r="FR96" i="3"/>
  <c r="FQ96" i="3"/>
  <c r="FP96" i="3"/>
  <c r="FO96" i="3"/>
  <c r="FN96" i="3"/>
  <c r="FS95" i="3"/>
  <c r="FS301" i="3" s="1"/>
  <c r="FR95" i="3"/>
  <c r="FR301" i="3" s="1"/>
  <c r="FQ95" i="3"/>
  <c r="FQ301" i="3" s="1"/>
  <c r="FP95" i="3"/>
  <c r="FP301" i="3" s="1"/>
  <c r="FO95" i="3"/>
  <c r="FO301" i="3" s="1"/>
  <c r="FN95" i="3"/>
  <c r="FN301" i="3" s="1"/>
  <c r="FS94" i="3"/>
  <c r="FR94" i="3"/>
  <c r="FQ94" i="3"/>
  <c r="FP94" i="3"/>
  <c r="FO94" i="3"/>
  <c r="FN94" i="3"/>
  <c r="FS93" i="3"/>
  <c r="FR93" i="3"/>
  <c r="FQ93" i="3"/>
  <c r="FP93" i="3"/>
  <c r="FO93" i="3"/>
  <c r="FN93" i="3"/>
  <c r="FS92" i="3"/>
  <c r="FR92" i="3"/>
  <c r="FQ92" i="3"/>
  <c r="FP92" i="3"/>
  <c r="FO92" i="3"/>
  <c r="FN92" i="3"/>
  <c r="FS91" i="3"/>
  <c r="FR91" i="3"/>
  <c r="FQ91" i="3"/>
  <c r="FP91" i="3"/>
  <c r="FO91" i="3"/>
  <c r="FN91" i="3"/>
  <c r="FS90" i="3"/>
  <c r="FR90" i="3"/>
  <c r="FQ90" i="3"/>
  <c r="FP90" i="3"/>
  <c r="FO90" i="3"/>
  <c r="FN90" i="3"/>
  <c r="FS89" i="3"/>
  <c r="FR89" i="3"/>
  <c r="FQ89" i="3"/>
  <c r="FP89" i="3"/>
  <c r="FO89" i="3"/>
  <c r="FN89" i="3"/>
  <c r="FS88" i="3"/>
  <c r="FR88" i="3"/>
  <c r="FQ88" i="3"/>
  <c r="FP88" i="3"/>
  <c r="FO88" i="3"/>
  <c r="FN88" i="3"/>
  <c r="FS87" i="3"/>
  <c r="FR87" i="3"/>
  <c r="FQ87" i="3"/>
  <c r="FP87" i="3"/>
  <c r="FO87" i="3"/>
  <c r="FN87" i="3"/>
  <c r="FS86" i="3"/>
  <c r="FR86" i="3"/>
  <c r="FQ86" i="3"/>
  <c r="FP86" i="3"/>
  <c r="FO86" i="3"/>
  <c r="FN86" i="3"/>
  <c r="FS85" i="3"/>
  <c r="FR85" i="3"/>
  <c r="FQ85" i="3"/>
  <c r="FP85" i="3"/>
  <c r="FO85" i="3"/>
  <c r="FN85" i="3"/>
  <c r="FS84" i="3"/>
  <c r="FR84" i="3"/>
  <c r="FQ84" i="3"/>
  <c r="FP84" i="3"/>
  <c r="FO84" i="3"/>
  <c r="FN84" i="3"/>
  <c r="FS83" i="3"/>
  <c r="FR83" i="3"/>
  <c r="FQ83" i="3"/>
  <c r="FP83" i="3"/>
  <c r="FO83" i="3"/>
  <c r="FN83" i="3"/>
  <c r="FS82" i="3"/>
  <c r="FR82" i="3"/>
  <c r="FQ82" i="3"/>
  <c r="FP82" i="3"/>
  <c r="FO82" i="3"/>
  <c r="FN82" i="3"/>
  <c r="FS80" i="3"/>
  <c r="FR80" i="3"/>
  <c r="FQ80" i="3"/>
  <c r="FP80" i="3"/>
  <c r="FO80" i="3"/>
  <c r="FN80" i="3"/>
  <c r="FS79" i="3"/>
  <c r="FR79" i="3"/>
  <c r="FQ79" i="3"/>
  <c r="FP79" i="3"/>
  <c r="FO79" i="3"/>
  <c r="FN79" i="3"/>
  <c r="FS78" i="3"/>
  <c r="FR78" i="3"/>
  <c r="FQ78" i="3"/>
  <c r="FP78" i="3"/>
  <c r="FO78" i="3"/>
  <c r="FN78" i="3"/>
  <c r="FS77" i="3"/>
  <c r="FR77" i="3"/>
  <c r="FQ77" i="3"/>
  <c r="FP77" i="3"/>
  <c r="FO77" i="3"/>
  <c r="FN77" i="3"/>
  <c r="FS75" i="3"/>
  <c r="FR75" i="3"/>
  <c r="FQ75" i="3"/>
  <c r="FP75" i="3"/>
  <c r="FO75" i="3"/>
  <c r="FN75" i="3"/>
  <c r="FS73" i="3"/>
  <c r="FR73" i="3"/>
  <c r="FQ73" i="3"/>
  <c r="FP73" i="3"/>
  <c r="FO73" i="3"/>
  <c r="FN73" i="3"/>
  <c r="FS72" i="3"/>
  <c r="FR72" i="3"/>
  <c r="FQ72" i="3"/>
  <c r="FP72" i="3"/>
  <c r="FO72" i="3"/>
  <c r="FN72" i="3"/>
  <c r="FS70" i="3"/>
  <c r="FR70" i="3"/>
  <c r="FQ70" i="3"/>
  <c r="FP70" i="3"/>
  <c r="FO70" i="3"/>
  <c r="FN70" i="3"/>
  <c r="FS69" i="3"/>
  <c r="FR69" i="3"/>
  <c r="FQ69" i="3"/>
  <c r="FP69" i="3"/>
  <c r="FO69" i="3"/>
  <c r="FN69" i="3"/>
  <c r="FS68" i="3"/>
  <c r="FR68" i="3"/>
  <c r="FQ68" i="3"/>
  <c r="FP68" i="3"/>
  <c r="FO68" i="3"/>
  <c r="FN68" i="3"/>
  <c r="FS66" i="3"/>
  <c r="FR66" i="3"/>
  <c r="FQ66" i="3"/>
  <c r="FP66" i="3"/>
  <c r="FO66" i="3"/>
  <c r="FN66" i="3"/>
  <c r="FS65" i="3"/>
  <c r="FR65" i="3"/>
  <c r="FQ65" i="3"/>
  <c r="FP65" i="3"/>
  <c r="FO65" i="3"/>
  <c r="FN65" i="3"/>
  <c r="FS63" i="3"/>
  <c r="FR63" i="3"/>
  <c r="FQ63" i="3"/>
  <c r="FP63" i="3"/>
  <c r="FO63" i="3"/>
  <c r="FN63" i="3"/>
  <c r="FS62" i="3"/>
  <c r="FR62" i="3"/>
  <c r="FQ62" i="3"/>
  <c r="FP62" i="3"/>
  <c r="FO62" i="3"/>
  <c r="FN62" i="3"/>
  <c r="FS60" i="3"/>
  <c r="FR60" i="3"/>
  <c r="FQ60" i="3"/>
  <c r="FP60" i="3"/>
  <c r="FO60" i="3"/>
  <c r="FN60" i="3"/>
  <c r="FS59" i="3"/>
  <c r="FR59" i="3"/>
  <c r="FQ59" i="3"/>
  <c r="FP59" i="3"/>
  <c r="FO59" i="3"/>
  <c r="FN59" i="3"/>
  <c r="FS58" i="3"/>
  <c r="FR58" i="3"/>
  <c r="FQ58" i="3"/>
  <c r="FP58" i="3"/>
  <c r="FO58" i="3"/>
  <c r="FN58" i="3"/>
  <c r="FS57" i="3"/>
  <c r="FR57" i="3"/>
  <c r="FQ57" i="3"/>
  <c r="FP57" i="3"/>
  <c r="FO57" i="3"/>
  <c r="FN57" i="3"/>
  <c r="FS56" i="3"/>
  <c r="FR56" i="3"/>
  <c r="FQ56" i="3"/>
  <c r="FP56" i="3"/>
  <c r="FO56" i="3"/>
  <c r="FN56" i="3"/>
  <c r="FS55" i="3"/>
  <c r="FR55" i="3"/>
  <c r="FQ55" i="3"/>
  <c r="FP55" i="3"/>
  <c r="FO55" i="3"/>
  <c r="FN55" i="3"/>
  <c r="FS54" i="3"/>
  <c r="FR54" i="3"/>
  <c r="FQ54" i="3"/>
  <c r="FP54" i="3"/>
  <c r="FO54" i="3"/>
  <c r="FN54" i="3"/>
  <c r="FS53" i="3"/>
  <c r="FR53" i="3"/>
  <c r="FQ53" i="3"/>
  <c r="FP53" i="3"/>
  <c r="FO53" i="3"/>
  <c r="FN53" i="3"/>
  <c r="FS52" i="3"/>
  <c r="FR52" i="3"/>
  <c r="FQ52" i="3"/>
  <c r="FP52" i="3"/>
  <c r="FO52" i="3"/>
  <c r="FN52" i="3"/>
  <c r="FS51" i="3"/>
  <c r="FR51" i="3"/>
  <c r="FQ51" i="3"/>
  <c r="FP51" i="3"/>
  <c r="FO51" i="3"/>
  <c r="FN51" i="3"/>
  <c r="FS50" i="3"/>
  <c r="FS49" i="3" s="1"/>
  <c r="FR50" i="3"/>
  <c r="FQ50" i="3"/>
  <c r="FQ49" i="3" s="1"/>
  <c r="FP50" i="3"/>
  <c r="FP49" i="3" s="1"/>
  <c r="FO50" i="3"/>
  <c r="FO49" i="3" s="1"/>
  <c r="FN50" i="3"/>
  <c r="FN49" i="3" s="1"/>
  <c r="FS48" i="3"/>
  <c r="FR48" i="3"/>
  <c r="FQ48" i="3"/>
  <c r="FP48" i="3"/>
  <c r="FO48" i="3"/>
  <c r="FN48" i="3"/>
  <c r="FS47" i="3"/>
  <c r="FR47" i="3"/>
  <c r="FQ47" i="3"/>
  <c r="FP47" i="3"/>
  <c r="FO47" i="3"/>
  <c r="FN47" i="3"/>
  <c r="FS45" i="3"/>
  <c r="FR45" i="3"/>
  <c r="FQ45" i="3"/>
  <c r="FP45" i="3"/>
  <c r="FO45" i="3"/>
  <c r="FN45" i="3"/>
  <c r="FS43" i="3"/>
  <c r="FR43" i="3"/>
  <c r="FQ43" i="3"/>
  <c r="FP43" i="3"/>
  <c r="FO43" i="3"/>
  <c r="FN43" i="3"/>
  <c r="FS42" i="3"/>
  <c r="FR42" i="3"/>
  <c r="FQ42" i="3"/>
  <c r="FP42" i="3"/>
  <c r="FO42" i="3"/>
  <c r="FN42" i="3"/>
  <c r="FS40" i="3"/>
  <c r="FR40" i="3"/>
  <c r="FQ40" i="3"/>
  <c r="FP40" i="3"/>
  <c r="FO40" i="3"/>
  <c r="FN40" i="3"/>
  <c r="FS39" i="3"/>
  <c r="FS303" i="3" s="1"/>
  <c r="FR39" i="3"/>
  <c r="FR303" i="3" s="1"/>
  <c r="FQ39" i="3"/>
  <c r="FQ303" i="3" s="1"/>
  <c r="FP39" i="3"/>
  <c r="FP303" i="3" s="1"/>
  <c r="FO39" i="3"/>
  <c r="FO303" i="3" s="1"/>
  <c r="FN39" i="3"/>
  <c r="FN303" i="3" s="1"/>
  <c r="FS38" i="3"/>
  <c r="FR38" i="3"/>
  <c r="FQ38" i="3"/>
  <c r="FP38" i="3"/>
  <c r="FO38" i="3"/>
  <c r="FN38" i="3"/>
  <c r="FS36" i="3"/>
  <c r="FR36" i="3"/>
  <c r="FQ36" i="3"/>
  <c r="FP36" i="3"/>
  <c r="FO36" i="3"/>
  <c r="FN36" i="3"/>
  <c r="FS34" i="3"/>
  <c r="FR34" i="3"/>
  <c r="FQ34" i="3"/>
  <c r="FP34" i="3"/>
  <c r="FO34" i="3"/>
  <c r="FN34" i="3"/>
  <c r="FS33" i="3"/>
  <c r="FR33" i="3"/>
  <c r="FQ33" i="3"/>
  <c r="FP33" i="3"/>
  <c r="FO33" i="3"/>
  <c r="FN33" i="3"/>
  <c r="FS32" i="3"/>
  <c r="FR32" i="3"/>
  <c r="FQ32" i="3"/>
  <c r="FP32" i="3"/>
  <c r="FO32" i="3"/>
  <c r="FN32" i="3"/>
  <c r="FS31" i="3"/>
  <c r="FR31" i="3"/>
  <c r="FQ31" i="3"/>
  <c r="FP31" i="3"/>
  <c r="FO31" i="3"/>
  <c r="FN31" i="3"/>
  <c r="FS29" i="3"/>
  <c r="FR29" i="3"/>
  <c r="FQ29" i="3"/>
  <c r="FP29" i="3"/>
  <c r="FO29" i="3"/>
  <c r="FN29" i="3"/>
  <c r="FS28" i="3"/>
  <c r="FR28" i="3"/>
  <c r="FQ28" i="3"/>
  <c r="FP28" i="3"/>
  <c r="FO28" i="3"/>
  <c r="FN28" i="3"/>
  <c r="FS27" i="3"/>
  <c r="FR27" i="3"/>
  <c r="FQ27" i="3"/>
  <c r="FP27" i="3"/>
  <c r="FO27" i="3"/>
  <c r="FN27" i="3"/>
  <c r="FS25" i="3"/>
  <c r="FR25" i="3"/>
  <c r="FQ25" i="3"/>
  <c r="FP25" i="3"/>
  <c r="FO25" i="3"/>
  <c r="FN25" i="3"/>
  <c r="FS23" i="3"/>
  <c r="FR23" i="3"/>
  <c r="FQ23" i="3"/>
  <c r="FP23" i="3"/>
  <c r="FO23" i="3"/>
  <c r="FN23" i="3"/>
  <c r="FS21" i="3"/>
  <c r="FR21" i="3"/>
  <c r="FQ21" i="3"/>
  <c r="FP21" i="3"/>
  <c r="FO21" i="3"/>
  <c r="FN21" i="3"/>
  <c r="FS20" i="3"/>
  <c r="FR20" i="3"/>
  <c r="FQ20" i="3"/>
  <c r="FP20" i="3"/>
  <c r="FO20" i="3"/>
  <c r="FN20" i="3"/>
  <c r="FS19" i="3"/>
  <c r="FR19" i="3"/>
  <c r="FQ19" i="3"/>
  <c r="FP19" i="3"/>
  <c r="FO19" i="3"/>
  <c r="FN19" i="3"/>
  <c r="FS18" i="3"/>
  <c r="FR18" i="3"/>
  <c r="FQ18" i="3"/>
  <c r="FP18" i="3"/>
  <c r="FO18" i="3"/>
  <c r="FN18" i="3"/>
  <c r="FS17" i="3"/>
  <c r="FR17" i="3"/>
  <c r="FQ17" i="3"/>
  <c r="FP17" i="3"/>
  <c r="FO17" i="3"/>
  <c r="FN17" i="3"/>
  <c r="FS16" i="3"/>
  <c r="FR16" i="3"/>
  <c r="FQ16" i="3"/>
  <c r="FP16" i="3"/>
  <c r="FO16" i="3"/>
  <c r="FN16" i="3"/>
  <c r="FS15" i="3"/>
  <c r="FR15" i="3"/>
  <c r="FQ15" i="3"/>
  <c r="FP15" i="3"/>
  <c r="FO15" i="3"/>
  <c r="FN15" i="3"/>
  <c r="FS14" i="3"/>
  <c r="FR14" i="3"/>
  <c r="FQ14" i="3"/>
  <c r="FP14" i="3"/>
  <c r="FO14" i="3"/>
  <c r="FN14" i="3"/>
  <c r="FS13" i="3"/>
  <c r="FR13" i="3"/>
  <c r="FQ13" i="3"/>
  <c r="FP13" i="3"/>
  <c r="FO13" i="3"/>
  <c r="FN13" i="3"/>
  <c r="FS12" i="3"/>
  <c r="FR12" i="3"/>
  <c r="FQ12" i="3"/>
  <c r="FP12" i="3"/>
  <c r="FO12" i="3"/>
  <c r="FN12" i="3"/>
  <c r="FD289" i="3"/>
  <c r="FC289" i="3"/>
  <c r="FB289" i="3"/>
  <c r="FA289" i="3"/>
  <c r="EZ289" i="3"/>
  <c r="EY289" i="3"/>
  <c r="FD288" i="3"/>
  <c r="FC288" i="3"/>
  <c r="FB288" i="3"/>
  <c r="FA288" i="3"/>
  <c r="EZ288" i="3"/>
  <c r="EY288" i="3"/>
  <c r="FD287" i="3"/>
  <c r="FC287" i="3"/>
  <c r="FB287" i="3"/>
  <c r="FA287" i="3"/>
  <c r="EZ287" i="3"/>
  <c r="EY287" i="3"/>
  <c r="FD286" i="3"/>
  <c r="FC286" i="3"/>
  <c r="FB286" i="3"/>
  <c r="FA286" i="3"/>
  <c r="EZ286" i="3"/>
  <c r="EY286" i="3"/>
  <c r="FD285" i="3"/>
  <c r="FC285" i="3"/>
  <c r="FB285" i="3"/>
  <c r="FA285" i="3"/>
  <c r="EZ285" i="3"/>
  <c r="EY285" i="3"/>
  <c r="FD284" i="3"/>
  <c r="FC284" i="3"/>
  <c r="FB284" i="3"/>
  <c r="FA284" i="3"/>
  <c r="EZ284" i="3"/>
  <c r="EY284" i="3"/>
  <c r="FD283" i="3"/>
  <c r="FC283" i="3"/>
  <c r="FB283" i="3"/>
  <c r="FA283" i="3"/>
  <c r="EZ283" i="3"/>
  <c r="EY283" i="3"/>
  <c r="FD282" i="3"/>
  <c r="FC282" i="3"/>
  <c r="FB282" i="3"/>
  <c r="FA282" i="3"/>
  <c r="EZ282" i="3"/>
  <c r="EY282" i="3"/>
  <c r="FD281" i="3"/>
  <c r="FC281" i="3"/>
  <c r="FB281" i="3"/>
  <c r="FA281" i="3"/>
  <c r="EZ281" i="3"/>
  <c r="EY281" i="3"/>
  <c r="FD280" i="3"/>
  <c r="FC280" i="3"/>
  <c r="FB280" i="3"/>
  <c r="FA280" i="3"/>
  <c r="EZ280" i="3"/>
  <c r="EY280" i="3"/>
  <c r="FD279" i="3"/>
  <c r="FC279" i="3"/>
  <c r="FB279" i="3"/>
  <c r="FA279" i="3"/>
  <c r="EZ279" i="3"/>
  <c r="EY279" i="3"/>
  <c r="FD278" i="3"/>
  <c r="FC278" i="3"/>
  <c r="FB278" i="3"/>
  <c r="FA278" i="3"/>
  <c r="EZ278" i="3"/>
  <c r="EY278" i="3"/>
  <c r="FD277" i="3"/>
  <c r="FC277" i="3"/>
  <c r="FB277" i="3"/>
  <c r="FA277" i="3"/>
  <c r="EZ277" i="3"/>
  <c r="EY277" i="3"/>
  <c r="FD276" i="3"/>
  <c r="FC276" i="3"/>
  <c r="FB276" i="3"/>
  <c r="FA276" i="3"/>
  <c r="EZ276" i="3"/>
  <c r="EY276" i="3"/>
  <c r="FD275" i="3"/>
  <c r="FC275" i="3"/>
  <c r="FB275" i="3"/>
  <c r="FA275" i="3"/>
  <c r="EZ275" i="3"/>
  <c r="EY275" i="3"/>
  <c r="FD274" i="3"/>
  <c r="FC274" i="3"/>
  <c r="FB274" i="3"/>
  <c r="FA274" i="3"/>
  <c r="EZ274" i="3"/>
  <c r="EY274" i="3"/>
  <c r="FD272" i="3"/>
  <c r="FC272" i="3"/>
  <c r="FB272" i="3"/>
  <c r="FA272" i="3"/>
  <c r="EZ272" i="3"/>
  <c r="EY272" i="3"/>
  <c r="FD271" i="3"/>
  <c r="FC271" i="3"/>
  <c r="FB271" i="3"/>
  <c r="FA271" i="3"/>
  <c r="EZ271" i="3"/>
  <c r="EY271" i="3"/>
  <c r="FD270" i="3"/>
  <c r="FC270" i="3"/>
  <c r="FB270" i="3"/>
  <c r="FA270" i="3"/>
  <c r="EZ270" i="3"/>
  <c r="EY270" i="3"/>
  <c r="FD269" i="3"/>
  <c r="FC269" i="3"/>
  <c r="FB269" i="3"/>
  <c r="FA269" i="3"/>
  <c r="EZ269" i="3"/>
  <c r="EY269" i="3"/>
  <c r="FD268" i="3"/>
  <c r="FC268" i="3"/>
  <c r="FB268" i="3"/>
  <c r="FA268" i="3"/>
  <c r="EZ268" i="3"/>
  <c r="EY268" i="3"/>
  <c r="FD267" i="3"/>
  <c r="FC267" i="3"/>
  <c r="FB267" i="3"/>
  <c r="FA267" i="3"/>
  <c r="EZ267" i="3"/>
  <c r="EY267" i="3"/>
  <c r="FD266" i="3"/>
  <c r="FC266" i="3"/>
  <c r="FB266" i="3"/>
  <c r="FA266" i="3"/>
  <c r="EZ266" i="3"/>
  <c r="EY266" i="3"/>
  <c r="FD265" i="3"/>
  <c r="FC265" i="3"/>
  <c r="FB265" i="3"/>
  <c r="FA265" i="3"/>
  <c r="EZ265" i="3"/>
  <c r="EY265" i="3"/>
  <c r="FD264" i="3"/>
  <c r="FC264" i="3"/>
  <c r="FB264" i="3"/>
  <c r="FA264" i="3"/>
  <c r="EZ264" i="3"/>
  <c r="EY264" i="3"/>
  <c r="FD263" i="3"/>
  <c r="FC263" i="3"/>
  <c r="FB263" i="3"/>
  <c r="FA263" i="3"/>
  <c r="EZ263" i="3"/>
  <c r="EY263" i="3"/>
  <c r="FD262" i="3"/>
  <c r="FC262" i="3"/>
  <c r="FB262" i="3"/>
  <c r="FA262" i="3"/>
  <c r="EZ262" i="3"/>
  <c r="EY262" i="3"/>
  <c r="FD261" i="3"/>
  <c r="FC261" i="3"/>
  <c r="FB261" i="3"/>
  <c r="FA261" i="3"/>
  <c r="EZ261" i="3"/>
  <c r="EY261" i="3"/>
  <c r="FD260" i="3"/>
  <c r="FC260" i="3"/>
  <c r="FB260" i="3"/>
  <c r="FA260" i="3"/>
  <c r="EZ260" i="3"/>
  <c r="EY260" i="3"/>
  <c r="FD259" i="3"/>
  <c r="FC259" i="3"/>
  <c r="FB259" i="3"/>
  <c r="FA259" i="3"/>
  <c r="EZ259" i="3"/>
  <c r="EY259" i="3"/>
  <c r="FD258" i="3"/>
  <c r="FC258" i="3"/>
  <c r="FB258" i="3"/>
  <c r="FA258" i="3"/>
  <c r="EZ258" i="3"/>
  <c r="EY258" i="3"/>
  <c r="FD257" i="3"/>
  <c r="FC257" i="3"/>
  <c r="FB257" i="3"/>
  <c r="FA257" i="3"/>
  <c r="EZ257" i="3"/>
  <c r="EY257" i="3"/>
  <c r="FD256" i="3"/>
  <c r="FC256" i="3"/>
  <c r="FB256" i="3"/>
  <c r="FA256" i="3"/>
  <c r="EZ256" i="3"/>
  <c r="EY256" i="3"/>
  <c r="FD255" i="3"/>
  <c r="FC255" i="3"/>
  <c r="FB255" i="3"/>
  <c r="FA255" i="3"/>
  <c r="EZ255" i="3"/>
  <c r="EY255" i="3"/>
  <c r="FD254" i="3"/>
  <c r="FC254" i="3"/>
  <c r="FB254" i="3"/>
  <c r="FA254" i="3"/>
  <c r="EZ254" i="3"/>
  <c r="EY254" i="3"/>
  <c r="FD253" i="3"/>
  <c r="FC253" i="3"/>
  <c r="FB253" i="3"/>
  <c r="FA253" i="3"/>
  <c r="EZ253" i="3"/>
  <c r="EY253" i="3"/>
  <c r="FD252" i="3"/>
  <c r="FC252" i="3"/>
  <c r="FB252" i="3"/>
  <c r="FA252" i="3"/>
  <c r="EZ252" i="3"/>
  <c r="EY252" i="3"/>
  <c r="FD251" i="3"/>
  <c r="FC251" i="3"/>
  <c r="FB251" i="3"/>
  <c r="FA251" i="3"/>
  <c r="EZ251" i="3"/>
  <c r="EY251" i="3"/>
  <c r="FD250" i="3"/>
  <c r="FC250" i="3"/>
  <c r="FB250" i="3"/>
  <c r="FA250" i="3"/>
  <c r="EZ250" i="3"/>
  <c r="EY250" i="3"/>
  <c r="FD249" i="3"/>
  <c r="FC249" i="3"/>
  <c r="FB249" i="3"/>
  <c r="FA249" i="3"/>
  <c r="EZ249" i="3"/>
  <c r="EY249" i="3"/>
  <c r="FD248" i="3"/>
  <c r="FC248" i="3"/>
  <c r="FB248" i="3"/>
  <c r="FA248" i="3"/>
  <c r="EZ248" i="3"/>
  <c r="EY248" i="3"/>
  <c r="FD247" i="3"/>
  <c r="FC247" i="3"/>
  <c r="FB247" i="3"/>
  <c r="FA247" i="3"/>
  <c r="EZ247" i="3"/>
  <c r="EY247" i="3"/>
  <c r="FD246" i="3"/>
  <c r="FC246" i="3"/>
  <c r="FB246" i="3"/>
  <c r="FA246" i="3"/>
  <c r="EZ246" i="3"/>
  <c r="EY246" i="3"/>
  <c r="FD245" i="3"/>
  <c r="FC245" i="3"/>
  <c r="FB245" i="3"/>
  <c r="FA245" i="3"/>
  <c r="EZ245" i="3"/>
  <c r="EY245" i="3"/>
  <c r="FD244" i="3"/>
  <c r="FC244" i="3"/>
  <c r="FB244" i="3"/>
  <c r="FA244" i="3"/>
  <c r="EZ244" i="3"/>
  <c r="EY244" i="3"/>
  <c r="FD243" i="3"/>
  <c r="FC243" i="3"/>
  <c r="FB243" i="3"/>
  <c r="FA243" i="3"/>
  <c r="EZ243" i="3"/>
  <c r="EY243" i="3"/>
  <c r="FD241" i="3"/>
  <c r="FC241" i="3"/>
  <c r="FB241" i="3"/>
  <c r="FA241" i="3"/>
  <c r="EZ241" i="3"/>
  <c r="EY241" i="3"/>
  <c r="FD240" i="3"/>
  <c r="FC240" i="3"/>
  <c r="FB240" i="3"/>
  <c r="FA240" i="3"/>
  <c r="EZ240" i="3"/>
  <c r="EY240" i="3"/>
  <c r="FD239" i="3"/>
  <c r="FC239" i="3"/>
  <c r="FB239" i="3"/>
  <c r="FA239" i="3"/>
  <c r="EZ239" i="3"/>
  <c r="EY239" i="3"/>
  <c r="FD238" i="3"/>
  <c r="FC238" i="3"/>
  <c r="FB238" i="3"/>
  <c r="FA238" i="3"/>
  <c r="EZ238" i="3"/>
  <c r="EY238" i="3"/>
  <c r="FD236" i="3"/>
  <c r="FC236" i="3"/>
  <c r="FB236" i="3"/>
  <c r="FA236" i="3"/>
  <c r="EZ236" i="3"/>
  <c r="EY236" i="3"/>
  <c r="FD235" i="3"/>
  <c r="FC235" i="3"/>
  <c r="FB235" i="3"/>
  <c r="FA235" i="3"/>
  <c r="EZ235" i="3"/>
  <c r="EY235" i="3"/>
  <c r="FD234" i="3"/>
  <c r="FC234" i="3"/>
  <c r="FB234" i="3"/>
  <c r="FA234" i="3"/>
  <c r="EZ234" i="3"/>
  <c r="EY234" i="3"/>
  <c r="FD232" i="3"/>
  <c r="FC232" i="3"/>
  <c r="FB232" i="3"/>
  <c r="FA232" i="3"/>
  <c r="EZ232" i="3"/>
  <c r="EY232" i="3"/>
  <c r="FD230" i="3"/>
  <c r="FC230" i="3"/>
  <c r="FB230" i="3"/>
  <c r="FA230" i="3"/>
  <c r="EZ230" i="3"/>
  <c r="EY230" i="3"/>
  <c r="FD229" i="3"/>
  <c r="FC229" i="3"/>
  <c r="FB229" i="3"/>
  <c r="FA229" i="3"/>
  <c r="EZ229" i="3"/>
  <c r="EY229" i="3"/>
  <c r="FD228" i="3"/>
  <c r="FC228" i="3"/>
  <c r="FB228" i="3"/>
  <c r="FA228" i="3"/>
  <c r="EZ228" i="3"/>
  <c r="EY228" i="3"/>
  <c r="FD227" i="3"/>
  <c r="FC227" i="3"/>
  <c r="FB227" i="3"/>
  <c r="FA227" i="3"/>
  <c r="EZ227" i="3"/>
  <c r="EY227" i="3"/>
  <c r="FD226" i="3"/>
  <c r="FC226" i="3"/>
  <c r="FB226" i="3"/>
  <c r="FA226" i="3"/>
  <c r="EZ226" i="3"/>
  <c r="EY226" i="3"/>
  <c r="FD225" i="3"/>
  <c r="FC225" i="3"/>
  <c r="FB225" i="3"/>
  <c r="FA225" i="3"/>
  <c r="EZ225" i="3"/>
  <c r="EY225" i="3"/>
  <c r="FD224" i="3"/>
  <c r="FC224" i="3"/>
  <c r="FB224" i="3"/>
  <c r="FA224" i="3"/>
  <c r="EZ224" i="3"/>
  <c r="EY224" i="3"/>
  <c r="FD223" i="3"/>
  <c r="FC223" i="3"/>
  <c r="FB223" i="3"/>
  <c r="FA223" i="3"/>
  <c r="EZ223" i="3"/>
  <c r="EY223" i="3"/>
  <c r="FD221" i="3"/>
  <c r="FC221" i="3"/>
  <c r="FB221" i="3"/>
  <c r="FA221" i="3"/>
  <c r="EZ221" i="3"/>
  <c r="EY221" i="3"/>
  <c r="FD220" i="3"/>
  <c r="FC220" i="3"/>
  <c r="FB220" i="3"/>
  <c r="FA220" i="3"/>
  <c r="EZ220" i="3"/>
  <c r="EY220" i="3"/>
  <c r="FD219" i="3"/>
  <c r="FC219" i="3"/>
  <c r="FB219" i="3"/>
  <c r="FA219" i="3"/>
  <c r="EZ219" i="3"/>
  <c r="EY219" i="3"/>
  <c r="FD218" i="3"/>
  <c r="FC218" i="3"/>
  <c r="FB218" i="3"/>
  <c r="FA218" i="3"/>
  <c r="EZ218" i="3"/>
  <c r="EY218" i="3"/>
  <c r="FD217" i="3"/>
  <c r="FC217" i="3"/>
  <c r="FB217" i="3"/>
  <c r="FA217" i="3"/>
  <c r="EZ217" i="3"/>
  <c r="EY217" i="3"/>
  <c r="FD216" i="3"/>
  <c r="FC216" i="3"/>
  <c r="FB216" i="3"/>
  <c r="FA216" i="3"/>
  <c r="EZ216" i="3"/>
  <c r="EY216" i="3"/>
  <c r="FD214" i="3"/>
  <c r="FC214" i="3"/>
  <c r="FB214" i="3"/>
  <c r="FA214" i="3"/>
  <c r="EZ214" i="3"/>
  <c r="EY214" i="3"/>
  <c r="FD213" i="3"/>
  <c r="FC213" i="3"/>
  <c r="FB213" i="3"/>
  <c r="FA213" i="3"/>
  <c r="EZ213" i="3"/>
  <c r="EY213" i="3"/>
  <c r="FD212" i="3"/>
  <c r="FC212" i="3"/>
  <c r="FB212" i="3"/>
  <c r="FA212" i="3"/>
  <c r="EZ212" i="3"/>
  <c r="EY212" i="3"/>
  <c r="FD211" i="3"/>
  <c r="FC211" i="3"/>
  <c r="FB211" i="3"/>
  <c r="FA211" i="3"/>
  <c r="EZ211" i="3"/>
  <c r="EY211" i="3"/>
  <c r="FD210" i="3"/>
  <c r="FC210" i="3"/>
  <c r="FB210" i="3"/>
  <c r="FA210" i="3"/>
  <c r="EZ210" i="3"/>
  <c r="EY210" i="3"/>
  <c r="FD209" i="3"/>
  <c r="FC209" i="3"/>
  <c r="FB209" i="3"/>
  <c r="FA209" i="3"/>
  <c r="EZ209" i="3"/>
  <c r="EY209" i="3"/>
  <c r="FD207" i="3"/>
  <c r="FC207" i="3"/>
  <c r="FB207" i="3"/>
  <c r="FA207" i="3"/>
  <c r="EZ207" i="3"/>
  <c r="EY207" i="3"/>
  <c r="FD206" i="3"/>
  <c r="FC206" i="3"/>
  <c r="FB206" i="3"/>
  <c r="FA206" i="3"/>
  <c r="EZ206" i="3"/>
  <c r="EY206" i="3"/>
  <c r="FD205" i="3"/>
  <c r="FC205" i="3"/>
  <c r="FB205" i="3"/>
  <c r="FA205" i="3"/>
  <c r="EZ205" i="3"/>
  <c r="EY205" i="3"/>
  <c r="FD204" i="3"/>
  <c r="FC204" i="3"/>
  <c r="FB204" i="3"/>
  <c r="FA204" i="3"/>
  <c r="EZ204" i="3"/>
  <c r="EY204" i="3"/>
  <c r="FD202" i="3"/>
  <c r="FC202" i="3"/>
  <c r="FB202" i="3"/>
  <c r="FA202" i="3"/>
  <c r="EZ202" i="3"/>
  <c r="EY202" i="3"/>
  <c r="FD200" i="3"/>
  <c r="FC200" i="3"/>
  <c r="FB200" i="3"/>
  <c r="FA200" i="3"/>
  <c r="EZ200" i="3"/>
  <c r="EY200" i="3"/>
  <c r="FD198" i="3"/>
  <c r="FC198" i="3"/>
  <c r="FB198" i="3"/>
  <c r="FA198" i="3"/>
  <c r="EZ198" i="3"/>
  <c r="EY198" i="3"/>
  <c r="FD196" i="3"/>
  <c r="FC196" i="3"/>
  <c r="FB196" i="3"/>
  <c r="FA196" i="3"/>
  <c r="EZ196" i="3"/>
  <c r="EY196" i="3"/>
  <c r="FD195" i="3"/>
  <c r="FC195" i="3"/>
  <c r="FB195" i="3"/>
  <c r="FA195" i="3"/>
  <c r="EZ195" i="3"/>
  <c r="EY195" i="3"/>
  <c r="FD194" i="3"/>
  <c r="FC194" i="3"/>
  <c r="FB194" i="3"/>
  <c r="FA194" i="3"/>
  <c r="EZ194" i="3"/>
  <c r="EY194" i="3"/>
  <c r="FD192" i="3"/>
  <c r="FC192" i="3"/>
  <c r="FB192" i="3"/>
  <c r="FA192" i="3"/>
  <c r="EZ192" i="3"/>
  <c r="EY192" i="3"/>
  <c r="FD190" i="3"/>
  <c r="FC190" i="3"/>
  <c r="FB190" i="3"/>
  <c r="FA190" i="3"/>
  <c r="EZ190" i="3"/>
  <c r="EY190" i="3"/>
  <c r="FD188" i="3"/>
  <c r="FC188" i="3"/>
  <c r="FB188" i="3"/>
  <c r="FA188" i="3"/>
  <c r="EZ188" i="3"/>
  <c r="EY188" i="3"/>
  <c r="FD187" i="3"/>
  <c r="FC187" i="3"/>
  <c r="FB187" i="3"/>
  <c r="FA187" i="3"/>
  <c r="EZ187" i="3"/>
  <c r="EY187" i="3"/>
  <c r="FD185" i="3"/>
  <c r="FC185" i="3"/>
  <c r="FB185" i="3"/>
  <c r="FA185" i="3"/>
  <c r="EZ185" i="3"/>
  <c r="EY185" i="3"/>
  <c r="FD184" i="3"/>
  <c r="FC184" i="3"/>
  <c r="FB184" i="3"/>
  <c r="FA184" i="3"/>
  <c r="EZ184" i="3"/>
  <c r="EY184" i="3"/>
  <c r="FD183" i="3"/>
  <c r="FC183" i="3"/>
  <c r="FB183" i="3"/>
  <c r="FA183" i="3"/>
  <c r="EZ183" i="3"/>
  <c r="EY183" i="3"/>
  <c r="FD182" i="3"/>
  <c r="FC182" i="3"/>
  <c r="FB182" i="3"/>
  <c r="FA182" i="3"/>
  <c r="EZ182" i="3"/>
  <c r="EY182" i="3"/>
  <c r="FD181" i="3"/>
  <c r="FC181" i="3"/>
  <c r="FB181" i="3"/>
  <c r="FA181" i="3"/>
  <c r="EZ181" i="3"/>
  <c r="EY181" i="3"/>
  <c r="FD180" i="3"/>
  <c r="FC180" i="3"/>
  <c r="FB180" i="3"/>
  <c r="FA180" i="3"/>
  <c r="EZ180" i="3"/>
  <c r="EY180" i="3"/>
  <c r="FD179" i="3"/>
  <c r="FC179" i="3"/>
  <c r="FB179" i="3"/>
  <c r="FA179" i="3"/>
  <c r="EZ179" i="3"/>
  <c r="EY179" i="3"/>
  <c r="FD177" i="3"/>
  <c r="FC177" i="3"/>
  <c r="FB177" i="3"/>
  <c r="FA177" i="3"/>
  <c r="EZ177" i="3"/>
  <c r="EY177" i="3"/>
  <c r="FD176" i="3"/>
  <c r="FC176" i="3"/>
  <c r="FB176" i="3"/>
  <c r="FA176" i="3"/>
  <c r="EZ176" i="3"/>
  <c r="EY176" i="3"/>
  <c r="FD175" i="3"/>
  <c r="FC175" i="3"/>
  <c r="FB175" i="3"/>
  <c r="FA175" i="3"/>
  <c r="EZ175" i="3"/>
  <c r="EY175" i="3"/>
  <c r="FD174" i="3"/>
  <c r="FC174" i="3"/>
  <c r="FB174" i="3"/>
  <c r="FA174" i="3"/>
  <c r="EZ174" i="3"/>
  <c r="EY174" i="3"/>
  <c r="FD173" i="3"/>
  <c r="FC173" i="3"/>
  <c r="FB173" i="3"/>
  <c r="FA173" i="3"/>
  <c r="EZ173" i="3"/>
  <c r="EY173" i="3"/>
  <c r="FD172" i="3"/>
  <c r="FC172" i="3"/>
  <c r="FB172" i="3"/>
  <c r="FA172" i="3"/>
  <c r="EZ172" i="3"/>
  <c r="EY172" i="3"/>
  <c r="FD116" i="3"/>
  <c r="FC116" i="3"/>
  <c r="FB116" i="3"/>
  <c r="FA116" i="3"/>
  <c r="EZ116" i="3"/>
  <c r="EY116" i="3"/>
  <c r="FD115" i="3"/>
  <c r="FC115" i="3"/>
  <c r="FB115" i="3"/>
  <c r="FA115" i="3"/>
  <c r="EZ115" i="3"/>
  <c r="EY115" i="3"/>
  <c r="FD114" i="3"/>
  <c r="FC114" i="3"/>
  <c r="FB114" i="3"/>
  <c r="FA114" i="3"/>
  <c r="EZ114" i="3"/>
  <c r="EY114" i="3"/>
  <c r="FD113" i="3"/>
  <c r="FC113" i="3"/>
  <c r="FB113" i="3"/>
  <c r="FA113" i="3"/>
  <c r="EZ113" i="3"/>
  <c r="EY113" i="3"/>
  <c r="FD112" i="3"/>
  <c r="FC112" i="3"/>
  <c r="FB112" i="3"/>
  <c r="FA112" i="3"/>
  <c r="EZ112" i="3"/>
  <c r="EY112" i="3"/>
  <c r="FD111" i="3"/>
  <c r="FC111" i="3"/>
  <c r="FB111" i="3"/>
  <c r="FA111" i="3"/>
  <c r="EZ111" i="3"/>
  <c r="EY111" i="3"/>
  <c r="FD110" i="3"/>
  <c r="FC110" i="3"/>
  <c r="FB110" i="3"/>
  <c r="FA110" i="3"/>
  <c r="EZ110" i="3"/>
  <c r="EY110" i="3"/>
  <c r="FD109" i="3"/>
  <c r="FC109" i="3"/>
  <c r="FB109" i="3"/>
  <c r="FA109" i="3"/>
  <c r="EZ109" i="3"/>
  <c r="EY109" i="3"/>
  <c r="FD108" i="3"/>
  <c r="FC108" i="3"/>
  <c r="FB108" i="3"/>
  <c r="FA108" i="3"/>
  <c r="EZ108" i="3"/>
  <c r="EY108" i="3"/>
  <c r="FD107" i="3"/>
  <c r="FC107" i="3"/>
  <c r="FB107" i="3"/>
  <c r="FA107" i="3"/>
  <c r="EZ107" i="3"/>
  <c r="EY107" i="3"/>
  <c r="FD106" i="3"/>
  <c r="FC106" i="3"/>
  <c r="FB106" i="3"/>
  <c r="FA106" i="3"/>
  <c r="EZ106" i="3"/>
  <c r="EY106" i="3"/>
  <c r="FD105" i="3"/>
  <c r="FC105" i="3"/>
  <c r="FB105" i="3"/>
  <c r="FA105" i="3"/>
  <c r="EZ105" i="3"/>
  <c r="EY105" i="3"/>
  <c r="FD104" i="3"/>
  <c r="FC104" i="3"/>
  <c r="FB104" i="3"/>
  <c r="FA104" i="3"/>
  <c r="EZ104" i="3"/>
  <c r="EY104" i="3"/>
  <c r="FD103" i="3"/>
  <c r="FC103" i="3"/>
  <c r="FB103" i="3"/>
  <c r="FA103" i="3"/>
  <c r="EZ103" i="3"/>
  <c r="EY103" i="3"/>
  <c r="FD102" i="3"/>
  <c r="FC102" i="3"/>
  <c r="FB102" i="3"/>
  <c r="FA102" i="3"/>
  <c r="EZ102" i="3"/>
  <c r="EY102" i="3"/>
  <c r="FD101" i="3"/>
  <c r="FC101" i="3"/>
  <c r="FB101" i="3"/>
  <c r="FA101" i="3"/>
  <c r="EZ101" i="3"/>
  <c r="EY101" i="3"/>
  <c r="FD100" i="3"/>
  <c r="FC100" i="3"/>
  <c r="FB100" i="3"/>
  <c r="FA100" i="3"/>
  <c r="EZ100" i="3"/>
  <c r="EY100" i="3"/>
  <c r="FD99" i="3"/>
  <c r="FD309" i="3" s="1"/>
  <c r="FC99" i="3"/>
  <c r="FC309" i="3" s="1"/>
  <c r="FB99" i="3"/>
  <c r="FB309" i="3" s="1"/>
  <c r="FA99" i="3"/>
  <c r="FA309" i="3" s="1"/>
  <c r="EZ99" i="3"/>
  <c r="EZ309" i="3" s="1"/>
  <c r="EY99" i="3"/>
  <c r="EY309" i="3" s="1"/>
  <c r="FD98" i="3"/>
  <c r="FC98" i="3"/>
  <c r="FB98" i="3"/>
  <c r="FA98" i="3"/>
  <c r="EZ98" i="3"/>
  <c r="EY98" i="3"/>
  <c r="FD97" i="3"/>
  <c r="FC97" i="3"/>
  <c r="FB97" i="3"/>
  <c r="FA97" i="3"/>
  <c r="EZ97" i="3"/>
  <c r="EY97" i="3"/>
  <c r="FD96" i="3"/>
  <c r="FC96" i="3"/>
  <c r="FB96" i="3"/>
  <c r="FA96" i="3"/>
  <c r="EZ96" i="3"/>
  <c r="EY96" i="3"/>
  <c r="FD95" i="3"/>
  <c r="FD301" i="3" s="1"/>
  <c r="FC95" i="3"/>
  <c r="FC301" i="3" s="1"/>
  <c r="FB95" i="3"/>
  <c r="FB301" i="3" s="1"/>
  <c r="FA95" i="3"/>
  <c r="FA301" i="3" s="1"/>
  <c r="EZ95" i="3"/>
  <c r="EZ301" i="3" s="1"/>
  <c r="EY95" i="3"/>
  <c r="EY301" i="3" s="1"/>
  <c r="FD94" i="3"/>
  <c r="FC94" i="3"/>
  <c r="FB94" i="3"/>
  <c r="FA94" i="3"/>
  <c r="EZ94" i="3"/>
  <c r="EY94" i="3"/>
  <c r="FD93" i="3"/>
  <c r="FC93" i="3"/>
  <c r="FB93" i="3"/>
  <c r="FA93" i="3"/>
  <c r="EZ93" i="3"/>
  <c r="EY93" i="3"/>
  <c r="FD92" i="3"/>
  <c r="FC92" i="3"/>
  <c r="FB92" i="3"/>
  <c r="FA92" i="3"/>
  <c r="EZ92" i="3"/>
  <c r="EY92" i="3"/>
  <c r="FD91" i="3"/>
  <c r="FC91" i="3"/>
  <c r="FB91" i="3"/>
  <c r="FA91" i="3"/>
  <c r="EZ91" i="3"/>
  <c r="EY91" i="3"/>
  <c r="FD90" i="3"/>
  <c r="FC90" i="3"/>
  <c r="FB90" i="3"/>
  <c r="FA90" i="3"/>
  <c r="EZ90" i="3"/>
  <c r="EY90" i="3"/>
  <c r="FD89" i="3"/>
  <c r="FC89" i="3"/>
  <c r="FB89" i="3"/>
  <c r="FA89" i="3"/>
  <c r="EZ89" i="3"/>
  <c r="EY89" i="3"/>
  <c r="FD88" i="3"/>
  <c r="FC88" i="3"/>
  <c r="FB88" i="3"/>
  <c r="FA88" i="3"/>
  <c r="EZ88" i="3"/>
  <c r="EY88" i="3"/>
  <c r="FD87" i="3"/>
  <c r="FC87" i="3"/>
  <c r="FB87" i="3"/>
  <c r="FA87" i="3"/>
  <c r="EZ87" i="3"/>
  <c r="EY87" i="3"/>
  <c r="FD86" i="3"/>
  <c r="FC86" i="3"/>
  <c r="FB86" i="3"/>
  <c r="FA86" i="3"/>
  <c r="EZ86" i="3"/>
  <c r="EY86" i="3"/>
  <c r="FD85" i="3"/>
  <c r="FC85" i="3"/>
  <c r="FB85" i="3"/>
  <c r="FA85" i="3"/>
  <c r="EZ85" i="3"/>
  <c r="EY85" i="3"/>
  <c r="FD84" i="3"/>
  <c r="FC84" i="3"/>
  <c r="FB84" i="3"/>
  <c r="FA84" i="3"/>
  <c r="EZ84" i="3"/>
  <c r="EY84" i="3"/>
  <c r="FD83" i="3"/>
  <c r="FC83" i="3"/>
  <c r="FB83" i="3"/>
  <c r="FA83" i="3"/>
  <c r="EZ83" i="3"/>
  <c r="EY83" i="3"/>
  <c r="FD82" i="3"/>
  <c r="FC82" i="3"/>
  <c r="FB82" i="3"/>
  <c r="FA82" i="3"/>
  <c r="EZ82" i="3"/>
  <c r="EY82" i="3"/>
  <c r="FD80" i="3"/>
  <c r="FC80" i="3"/>
  <c r="FB80" i="3"/>
  <c r="FA80" i="3"/>
  <c r="EZ80" i="3"/>
  <c r="EY80" i="3"/>
  <c r="FD79" i="3"/>
  <c r="FC79" i="3"/>
  <c r="FB79" i="3"/>
  <c r="FA79" i="3"/>
  <c r="EZ79" i="3"/>
  <c r="EY79" i="3"/>
  <c r="FD78" i="3"/>
  <c r="FC78" i="3"/>
  <c r="FB78" i="3"/>
  <c r="FA78" i="3"/>
  <c r="EZ78" i="3"/>
  <c r="EY78" i="3"/>
  <c r="FD77" i="3"/>
  <c r="FC77" i="3"/>
  <c r="FB77" i="3"/>
  <c r="FA77" i="3"/>
  <c r="EZ77" i="3"/>
  <c r="EY77" i="3"/>
  <c r="FD75" i="3"/>
  <c r="FC75" i="3"/>
  <c r="FB75" i="3"/>
  <c r="FA75" i="3"/>
  <c r="EZ75" i="3"/>
  <c r="EY75" i="3"/>
  <c r="FD73" i="3"/>
  <c r="FC73" i="3"/>
  <c r="FB73" i="3"/>
  <c r="FA73" i="3"/>
  <c r="EZ73" i="3"/>
  <c r="EY73" i="3"/>
  <c r="FD72" i="3"/>
  <c r="FC72" i="3"/>
  <c r="FB72" i="3"/>
  <c r="FA72" i="3"/>
  <c r="EZ72" i="3"/>
  <c r="EY72" i="3"/>
  <c r="FD70" i="3"/>
  <c r="FC70" i="3"/>
  <c r="FB70" i="3"/>
  <c r="FA70" i="3"/>
  <c r="EZ70" i="3"/>
  <c r="EY70" i="3"/>
  <c r="FD69" i="3"/>
  <c r="FC69" i="3"/>
  <c r="FB69" i="3"/>
  <c r="FA69" i="3"/>
  <c r="EZ69" i="3"/>
  <c r="EY69" i="3"/>
  <c r="FD68" i="3"/>
  <c r="FC68" i="3"/>
  <c r="FB68" i="3"/>
  <c r="FA68" i="3"/>
  <c r="EZ68" i="3"/>
  <c r="EY68" i="3"/>
  <c r="FD66" i="3"/>
  <c r="FC66" i="3"/>
  <c r="FB66" i="3"/>
  <c r="FA66" i="3"/>
  <c r="EZ66" i="3"/>
  <c r="EY66" i="3"/>
  <c r="FD65" i="3"/>
  <c r="FC65" i="3"/>
  <c r="FB65" i="3"/>
  <c r="FA65" i="3"/>
  <c r="EZ65" i="3"/>
  <c r="EY65" i="3"/>
  <c r="FD63" i="3"/>
  <c r="FC63" i="3"/>
  <c r="FB63" i="3"/>
  <c r="FA63" i="3"/>
  <c r="EZ63" i="3"/>
  <c r="EY63" i="3"/>
  <c r="FD62" i="3"/>
  <c r="FC62" i="3"/>
  <c r="FB62" i="3"/>
  <c r="FA62" i="3"/>
  <c r="EZ62" i="3"/>
  <c r="EY62" i="3"/>
  <c r="FD60" i="3"/>
  <c r="FC60" i="3"/>
  <c r="FB60" i="3"/>
  <c r="FA60" i="3"/>
  <c r="EZ60" i="3"/>
  <c r="EY60" i="3"/>
  <c r="FD59" i="3"/>
  <c r="FC59" i="3"/>
  <c r="FB59" i="3"/>
  <c r="FA59" i="3"/>
  <c r="EZ59" i="3"/>
  <c r="EY59" i="3"/>
  <c r="FD58" i="3"/>
  <c r="FC58" i="3"/>
  <c r="FB58" i="3"/>
  <c r="FA58" i="3"/>
  <c r="EZ58" i="3"/>
  <c r="EY58" i="3"/>
  <c r="FD57" i="3"/>
  <c r="FC57" i="3"/>
  <c r="FB57" i="3"/>
  <c r="FA57" i="3"/>
  <c r="EZ57" i="3"/>
  <c r="EY57" i="3"/>
  <c r="FD56" i="3"/>
  <c r="FC56" i="3"/>
  <c r="FB56" i="3"/>
  <c r="FA56" i="3"/>
  <c r="EZ56" i="3"/>
  <c r="EY56" i="3"/>
  <c r="FD55" i="3"/>
  <c r="FC55" i="3"/>
  <c r="FB55" i="3"/>
  <c r="FA55" i="3"/>
  <c r="EZ55" i="3"/>
  <c r="EY55" i="3"/>
  <c r="FD54" i="3"/>
  <c r="FC54" i="3"/>
  <c r="FB54" i="3"/>
  <c r="FA54" i="3"/>
  <c r="EZ54" i="3"/>
  <c r="EY54" i="3"/>
  <c r="FD53" i="3"/>
  <c r="FC53" i="3"/>
  <c r="FB53" i="3"/>
  <c r="FA53" i="3"/>
  <c r="EZ53" i="3"/>
  <c r="EY53" i="3"/>
  <c r="FD52" i="3"/>
  <c r="FC52" i="3"/>
  <c r="FB52" i="3"/>
  <c r="FA52" i="3"/>
  <c r="EZ52" i="3"/>
  <c r="EY52" i="3"/>
  <c r="FD51" i="3"/>
  <c r="FC51" i="3"/>
  <c r="FB51" i="3"/>
  <c r="FA51" i="3"/>
  <c r="EZ51" i="3"/>
  <c r="EY51" i="3"/>
  <c r="FD50" i="3"/>
  <c r="FD49" i="3" s="1"/>
  <c r="FC50" i="3"/>
  <c r="FB50" i="3"/>
  <c r="FB49" i="3" s="1"/>
  <c r="FA50" i="3"/>
  <c r="FA49" i="3" s="1"/>
  <c r="EZ50" i="3"/>
  <c r="EZ49" i="3" s="1"/>
  <c r="EY50" i="3"/>
  <c r="EY49" i="3" s="1"/>
  <c r="FD48" i="3"/>
  <c r="FC48" i="3"/>
  <c r="FB48" i="3"/>
  <c r="FA48" i="3"/>
  <c r="EZ48" i="3"/>
  <c r="EY48" i="3"/>
  <c r="FD47" i="3"/>
  <c r="FC47" i="3"/>
  <c r="FB47" i="3"/>
  <c r="FA47" i="3"/>
  <c r="EZ47" i="3"/>
  <c r="EY47" i="3"/>
  <c r="FD45" i="3"/>
  <c r="FC45" i="3"/>
  <c r="FB45" i="3"/>
  <c r="FA45" i="3"/>
  <c r="EZ45" i="3"/>
  <c r="EY45" i="3"/>
  <c r="FD43" i="3"/>
  <c r="FC43" i="3"/>
  <c r="FB43" i="3"/>
  <c r="FA43" i="3"/>
  <c r="EZ43" i="3"/>
  <c r="EY43" i="3"/>
  <c r="FD42" i="3"/>
  <c r="FC42" i="3"/>
  <c r="FB42" i="3"/>
  <c r="FA42" i="3"/>
  <c r="EZ42" i="3"/>
  <c r="EY42" i="3"/>
  <c r="FD40" i="3"/>
  <c r="FC40" i="3"/>
  <c r="FB40" i="3"/>
  <c r="FA40" i="3"/>
  <c r="EZ40" i="3"/>
  <c r="EY40" i="3"/>
  <c r="FD39" i="3"/>
  <c r="FD303" i="3" s="1"/>
  <c r="FC39" i="3"/>
  <c r="FC303" i="3" s="1"/>
  <c r="FB39" i="3"/>
  <c r="FB303" i="3" s="1"/>
  <c r="FA39" i="3"/>
  <c r="FA303" i="3" s="1"/>
  <c r="EZ39" i="3"/>
  <c r="EZ303" i="3" s="1"/>
  <c r="EY39" i="3"/>
  <c r="EY303" i="3" s="1"/>
  <c r="FD38" i="3"/>
  <c r="FC38" i="3"/>
  <c r="FB38" i="3"/>
  <c r="FA38" i="3"/>
  <c r="EZ38" i="3"/>
  <c r="EY38" i="3"/>
  <c r="FD36" i="3"/>
  <c r="FC36" i="3"/>
  <c r="FB36" i="3"/>
  <c r="FA36" i="3"/>
  <c r="EZ36" i="3"/>
  <c r="EY36" i="3"/>
  <c r="FD34" i="3"/>
  <c r="FC34" i="3"/>
  <c r="FB34" i="3"/>
  <c r="FA34" i="3"/>
  <c r="EZ34" i="3"/>
  <c r="EY34" i="3"/>
  <c r="FD33" i="3"/>
  <c r="FC33" i="3"/>
  <c r="FB33" i="3"/>
  <c r="FA33" i="3"/>
  <c r="EZ33" i="3"/>
  <c r="EY33" i="3"/>
  <c r="FD32" i="3"/>
  <c r="FC32" i="3"/>
  <c r="FB32" i="3"/>
  <c r="FA32" i="3"/>
  <c r="EZ32" i="3"/>
  <c r="EY32" i="3"/>
  <c r="FD31" i="3"/>
  <c r="FC31" i="3"/>
  <c r="FB31" i="3"/>
  <c r="FA31" i="3"/>
  <c r="EZ31" i="3"/>
  <c r="EY31" i="3"/>
  <c r="FD29" i="3"/>
  <c r="FC29" i="3"/>
  <c r="FB29" i="3"/>
  <c r="FA29" i="3"/>
  <c r="EZ29" i="3"/>
  <c r="EY29" i="3"/>
  <c r="FD28" i="3"/>
  <c r="FC28" i="3"/>
  <c r="FB28" i="3"/>
  <c r="FA28" i="3"/>
  <c r="EZ28" i="3"/>
  <c r="EY28" i="3"/>
  <c r="FD27" i="3"/>
  <c r="FC27" i="3"/>
  <c r="FB27" i="3"/>
  <c r="FA27" i="3"/>
  <c r="EZ27" i="3"/>
  <c r="EY27" i="3"/>
  <c r="FD25" i="3"/>
  <c r="FC25" i="3"/>
  <c r="FB25" i="3"/>
  <c r="FA25" i="3"/>
  <c r="EZ25" i="3"/>
  <c r="EY25" i="3"/>
  <c r="FD23" i="3"/>
  <c r="FC23" i="3"/>
  <c r="FB23" i="3"/>
  <c r="FA23" i="3"/>
  <c r="EZ23" i="3"/>
  <c r="EY23" i="3"/>
  <c r="FD21" i="3"/>
  <c r="FC21" i="3"/>
  <c r="FB21" i="3"/>
  <c r="FA21" i="3"/>
  <c r="EZ21" i="3"/>
  <c r="EY21" i="3"/>
  <c r="FD20" i="3"/>
  <c r="FC20" i="3"/>
  <c r="FB20" i="3"/>
  <c r="FA20" i="3"/>
  <c r="EZ20" i="3"/>
  <c r="EY20" i="3"/>
  <c r="FD19" i="3"/>
  <c r="FC19" i="3"/>
  <c r="FB19" i="3"/>
  <c r="FA19" i="3"/>
  <c r="EZ19" i="3"/>
  <c r="EY19" i="3"/>
  <c r="FD18" i="3"/>
  <c r="FC18" i="3"/>
  <c r="FB18" i="3"/>
  <c r="FA18" i="3"/>
  <c r="EZ18" i="3"/>
  <c r="EY18" i="3"/>
  <c r="FD17" i="3"/>
  <c r="FC17" i="3"/>
  <c r="FB17" i="3"/>
  <c r="FA17" i="3"/>
  <c r="EZ17" i="3"/>
  <c r="EY17" i="3"/>
  <c r="FD16" i="3"/>
  <c r="FC16" i="3"/>
  <c r="FB16" i="3"/>
  <c r="FA16" i="3"/>
  <c r="EZ16" i="3"/>
  <c r="EY16" i="3"/>
  <c r="FD15" i="3"/>
  <c r="FC15" i="3"/>
  <c r="FB15" i="3"/>
  <c r="FA15" i="3"/>
  <c r="EZ15" i="3"/>
  <c r="EY15" i="3"/>
  <c r="FD14" i="3"/>
  <c r="FC14" i="3"/>
  <c r="FB14" i="3"/>
  <c r="FA14" i="3"/>
  <c r="EZ14" i="3"/>
  <c r="EY14" i="3"/>
  <c r="FD13" i="3"/>
  <c r="FC13" i="3"/>
  <c r="FB13" i="3"/>
  <c r="FA13" i="3"/>
  <c r="EZ13" i="3"/>
  <c r="EY13" i="3"/>
  <c r="FD12" i="3"/>
  <c r="FC12" i="3"/>
  <c r="FB12" i="3"/>
  <c r="FA12" i="3"/>
  <c r="EZ12" i="3"/>
  <c r="EY12" i="3"/>
  <c r="EO289" i="3"/>
  <c r="EN289" i="3"/>
  <c r="EM289" i="3"/>
  <c r="EL289" i="3"/>
  <c r="EK289" i="3"/>
  <c r="EJ289" i="3"/>
  <c r="EO288" i="3"/>
  <c r="EN288" i="3"/>
  <c r="EM288" i="3"/>
  <c r="EL288" i="3"/>
  <c r="EK288" i="3"/>
  <c r="EJ288" i="3"/>
  <c r="EO287" i="3"/>
  <c r="EN287" i="3"/>
  <c r="EM287" i="3"/>
  <c r="EL287" i="3"/>
  <c r="EK287" i="3"/>
  <c r="EJ287" i="3"/>
  <c r="EO286" i="3"/>
  <c r="EN286" i="3"/>
  <c r="EM286" i="3"/>
  <c r="EL286" i="3"/>
  <c r="EK286" i="3"/>
  <c r="EJ286" i="3"/>
  <c r="EO285" i="3"/>
  <c r="EN285" i="3"/>
  <c r="EM285" i="3"/>
  <c r="EL285" i="3"/>
  <c r="EK285" i="3"/>
  <c r="EJ285" i="3"/>
  <c r="EO284" i="3"/>
  <c r="EN284" i="3"/>
  <c r="EM284" i="3"/>
  <c r="EL284" i="3"/>
  <c r="EK284" i="3"/>
  <c r="EJ284" i="3"/>
  <c r="EO283" i="3"/>
  <c r="EN283" i="3"/>
  <c r="EM283" i="3"/>
  <c r="EL283" i="3"/>
  <c r="EK283" i="3"/>
  <c r="EJ283" i="3"/>
  <c r="EO282" i="3"/>
  <c r="EN282" i="3"/>
  <c r="EM282" i="3"/>
  <c r="EL282" i="3"/>
  <c r="EK282" i="3"/>
  <c r="EJ282" i="3"/>
  <c r="EO281" i="3"/>
  <c r="EN281" i="3"/>
  <c r="EM281" i="3"/>
  <c r="EL281" i="3"/>
  <c r="EK281" i="3"/>
  <c r="EJ281" i="3"/>
  <c r="EO280" i="3"/>
  <c r="EN280" i="3"/>
  <c r="EM280" i="3"/>
  <c r="EL280" i="3"/>
  <c r="EK280" i="3"/>
  <c r="EJ280" i="3"/>
  <c r="EO279" i="3"/>
  <c r="EN279" i="3"/>
  <c r="EM279" i="3"/>
  <c r="EL279" i="3"/>
  <c r="EK279" i="3"/>
  <c r="EJ279" i="3"/>
  <c r="EO278" i="3"/>
  <c r="EN278" i="3"/>
  <c r="EM278" i="3"/>
  <c r="EL278" i="3"/>
  <c r="EK278" i="3"/>
  <c r="EJ278" i="3"/>
  <c r="EO277" i="3"/>
  <c r="EN277" i="3"/>
  <c r="EM277" i="3"/>
  <c r="EL277" i="3"/>
  <c r="EK277" i="3"/>
  <c r="EJ277" i="3"/>
  <c r="EO276" i="3"/>
  <c r="EN276" i="3"/>
  <c r="EM276" i="3"/>
  <c r="EL276" i="3"/>
  <c r="EK276" i="3"/>
  <c r="EJ276" i="3"/>
  <c r="EO275" i="3"/>
  <c r="EN275" i="3"/>
  <c r="EM275" i="3"/>
  <c r="EL275" i="3"/>
  <c r="EK275" i="3"/>
  <c r="EJ275" i="3"/>
  <c r="EO274" i="3"/>
  <c r="EN274" i="3"/>
  <c r="EM274" i="3"/>
  <c r="EL274" i="3"/>
  <c r="EK274" i="3"/>
  <c r="EJ274" i="3"/>
  <c r="EO272" i="3"/>
  <c r="EN272" i="3"/>
  <c r="EM272" i="3"/>
  <c r="EL272" i="3"/>
  <c r="EK272" i="3"/>
  <c r="EJ272" i="3"/>
  <c r="EO271" i="3"/>
  <c r="EN271" i="3"/>
  <c r="EM271" i="3"/>
  <c r="EL271" i="3"/>
  <c r="EK271" i="3"/>
  <c r="EJ271" i="3"/>
  <c r="EO270" i="3"/>
  <c r="EN270" i="3"/>
  <c r="EM270" i="3"/>
  <c r="EL270" i="3"/>
  <c r="EK270" i="3"/>
  <c r="EJ270" i="3"/>
  <c r="EO269" i="3"/>
  <c r="EN269" i="3"/>
  <c r="EM269" i="3"/>
  <c r="EL269" i="3"/>
  <c r="EK269" i="3"/>
  <c r="EJ269" i="3"/>
  <c r="EO268" i="3"/>
  <c r="EN268" i="3"/>
  <c r="EM268" i="3"/>
  <c r="EL268" i="3"/>
  <c r="EK268" i="3"/>
  <c r="EJ268" i="3"/>
  <c r="EO267" i="3"/>
  <c r="EN267" i="3"/>
  <c r="EM267" i="3"/>
  <c r="EL267" i="3"/>
  <c r="EK267" i="3"/>
  <c r="EJ267" i="3"/>
  <c r="EO266" i="3"/>
  <c r="EN266" i="3"/>
  <c r="EM266" i="3"/>
  <c r="EL266" i="3"/>
  <c r="EK266" i="3"/>
  <c r="EJ266" i="3"/>
  <c r="EO265" i="3"/>
  <c r="EN265" i="3"/>
  <c r="EM265" i="3"/>
  <c r="EL265" i="3"/>
  <c r="EK265" i="3"/>
  <c r="EJ265" i="3"/>
  <c r="EO264" i="3"/>
  <c r="EN264" i="3"/>
  <c r="EM264" i="3"/>
  <c r="EL264" i="3"/>
  <c r="EK264" i="3"/>
  <c r="EJ264" i="3"/>
  <c r="EO263" i="3"/>
  <c r="EN263" i="3"/>
  <c r="EM263" i="3"/>
  <c r="EL263" i="3"/>
  <c r="EK263" i="3"/>
  <c r="EJ263" i="3"/>
  <c r="EO262" i="3"/>
  <c r="EN262" i="3"/>
  <c r="EM262" i="3"/>
  <c r="EL262" i="3"/>
  <c r="EK262" i="3"/>
  <c r="EJ262" i="3"/>
  <c r="EO261" i="3"/>
  <c r="EN261" i="3"/>
  <c r="EM261" i="3"/>
  <c r="EL261" i="3"/>
  <c r="EK261" i="3"/>
  <c r="EJ261" i="3"/>
  <c r="EO260" i="3"/>
  <c r="EN260" i="3"/>
  <c r="EM260" i="3"/>
  <c r="EL260" i="3"/>
  <c r="EK260" i="3"/>
  <c r="EJ260" i="3"/>
  <c r="EO259" i="3"/>
  <c r="EN259" i="3"/>
  <c r="EM259" i="3"/>
  <c r="EL259" i="3"/>
  <c r="EK259" i="3"/>
  <c r="EJ259" i="3"/>
  <c r="EO258" i="3"/>
  <c r="EN258" i="3"/>
  <c r="EM258" i="3"/>
  <c r="EL258" i="3"/>
  <c r="EK258" i="3"/>
  <c r="EJ258" i="3"/>
  <c r="EO257" i="3"/>
  <c r="EN257" i="3"/>
  <c r="EM257" i="3"/>
  <c r="EL257" i="3"/>
  <c r="EK257" i="3"/>
  <c r="EJ257" i="3"/>
  <c r="EO256" i="3"/>
  <c r="EN256" i="3"/>
  <c r="EM256" i="3"/>
  <c r="EL256" i="3"/>
  <c r="EK256" i="3"/>
  <c r="EJ256" i="3"/>
  <c r="EO255" i="3"/>
  <c r="EN255" i="3"/>
  <c r="EM255" i="3"/>
  <c r="EL255" i="3"/>
  <c r="EK255" i="3"/>
  <c r="EJ255" i="3"/>
  <c r="EO254" i="3"/>
  <c r="EN254" i="3"/>
  <c r="EM254" i="3"/>
  <c r="EL254" i="3"/>
  <c r="EK254" i="3"/>
  <c r="EJ254" i="3"/>
  <c r="EO253" i="3"/>
  <c r="EN253" i="3"/>
  <c r="EM253" i="3"/>
  <c r="EL253" i="3"/>
  <c r="EK253" i="3"/>
  <c r="EJ253" i="3"/>
  <c r="EO252" i="3"/>
  <c r="EN252" i="3"/>
  <c r="EM252" i="3"/>
  <c r="EL252" i="3"/>
  <c r="EK252" i="3"/>
  <c r="EJ252" i="3"/>
  <c r="EO251" i="3"/>
  <c r="EN251" i="3"/>
  <c r="EM251" i="3"/>
  <c r="EL251" i="3"/>
  <c r="EK251" i="3"/>
  <c r="EJ251" i="3"/>
  <c r="EO250" i="3"/>
  <c r="EN250" i="3"/>
  <c r="EM250" i="3"/>
  <c r="EL250" i="3"/>
  <c r="EK250" i="3"/>
  <c r="EJ250" i="3"/>
  <c r="EO249" i="3"/>
  <c r="EN249" i="3"/>
  <c r="EM249" i="3"/>
  <c r="EL249" i="3"/>
  <c r="EK249" i="3"/>
  <c r="EJ249" i="3"/>
  <c r="EO248" i="3"/>
  <c r="EN248" i="3"/>
  <c r="EM248" i="3"/>
  <c r="EL248" i="3"/>
  <c r="EK248" i="3"/>
  <c r="EJ248" i="3"/>
  <c r="EO247" i="3"/>
  <c r="EN247" i="3"/>
  <c r="EM247" i="3"/>
  <c r="EL247" i="3"/>
  <c r="EK247" i="3"/>
  <c r="EJ247" i="3"/>
  <c r="EO246" i="3"/>
  <c r="EN246" i="3"/>
  <c r="EM246" i="3"/>
  <c r="EL246" i="3"/>
  <c r="EK246" i="3"/>
  <c r="EJ246" i="3"/>
  <c r="EO245" i="3"/>
  <c r="EN245" i="3"/>
  <c r="EM245" i="3"/>
  <c r="EL245" i="3"/>
  <c r="EK245" i="3"/>
  <c r="EJ245" i="3"/>
  <c r="EO244" i="3"/>
  <c r="EN244" i="3"/>
  <c r="EM244" i="3"/>
  <c r="EL244" i="3"/>
  <c r="EK244" i="3"/>
  <c r="EJ244" i="3"/>
  <c r="EO243" i="3"/>
  <c r="EN243" i="3"/>
  <c r="EM243" i="3"/>
  <c r="EL243" i="3"/>
  <c r="EK243" i="3"/>
  <c r="EJ243" i="3"/>
  <c r="EO241" i="3"/>
  <c r="EN241" i="3"/>
  <c r="EM241" i="3"/>
  <c r="EL241" i="3"/>
  <c r="EK241" i="3"/>
  <c r="EJ241" i="3"/>
  <c r="EO240" i="3"/>
  <c r="EN240" i="3"/>
  <c r="EM240" i="3"/>
  <c r="EL240" i="3"/>
  <c r="EK240" i="3"/>
  <c r="EJ240" i="3"/>
  <c r="EO239" i="3"/>
  <c r="EN239" i="3"/>
  <c r="EM239" i="3"/>
  <c r="EL239" i="3"/>
  <c r="EK239" i="3"/>
  <c r="EJ239" i="3"/>
  <c r="EO238" i="3"/>
  <c r="EN238" i="3"/>
  <c r="EM238" i="3"/>
  <c r="EL238" i="3"/>
  <c r="EK238" i="3"/>
  <c r="EJ238" i="3"/>
  <c r="EO236" i="3"/>
  <c r="EN236" i="3"/>
  <c r="EM236" i="3"/>
  <c r="EL236" i="3"/>
  <c r="EK236" i="3"/>
  <c r="EJ236" i="3"/>
  <c r="EO235" i="3"/>
  <c r="EN235" i="3"/>
  <c r="EM235" i="3"/>
  <c r="EL235" i="3"/>
  <c r="EK235" i="3"/>
  <c r="EJ235" i="3"/>
  <c r="EO234" i="3"/>
  <c r="EN234" i="3"/>
  <c r="EM234" i="3"/>
  <c r="EL234" i="3"/>
  <c r="EK234" i="3"/>
  <c r="EJ234" i="3"/>
  <c r="EO232" i="3"/>
  <c r="EN232" i="3"/>
  <c r="EM232" i="3"/>
  <c r="EL232" i="3"/>
  <c r="EK232" i="3"/>
  <c r="EJ232" i="3"/>
  <c r="EO230" i="3"/>
  <c r="EN230" i="3"/>
  <c r="EM230" i="3"/>
  <c r="EL230" i="3"/>
  <c r="EK230" i="3"/>
  <c r="EJ230" i="3"/>
  <c r="EO229" i="3"/>
  <c r="EN229" i="3"/>
  <c r="EM229" i="3"/>
  <c r="EL229" i="3"/>
  <c r="EK229" i="3"/>
  <c r="EJ229" i="3"/>
  <c r="EO228" i="3"/>
  <c r="EN228" i="3"/>
  <c r="EM228" i="3"/>
  <c r="EL228" i="3"/>
  <c r="EK228" i="3"/>
  <c r="EJ228" i="3"/>
  <c r="EO227" i="3"/>
  <c r="EN227" i="3"/>
  <c r="EM227" i="3"/>
  <c r="EL227" i="3"/>
  <c r="EK227" i="3"/>
  <c r="EJ227" i="3"/>
  <c r="EO226" i="3"/>
  <c r="EN226" i="3"/>
  <c r="EM226" i="3"/>
  <c r="EL226" i="3"/>
  <c r="EK226" i="3"/>
  <c r="EJ226" i="3"/>
  <c r="EO225" i="3"/>
  <c r="EN225" i="3"/>
  <c r="EM225" i="3"/>
  <c r="EL225" i="3"/>
  <c r="EK225" i="3"/>
  <c r="EJ225" i="3"/>
  <c r="EO224" i="3"/>
  <c r="EN224" i="3"/>
  <c r="EM224" i="3"/>
  <c r="EL224" i="3"/>
  <c r="EK224" i="3"/>
  <c r="EJ224" i="3"/>
  <c r="EO223" i="3"/>
  <c r="EN223" i="3"/>
  <c r="EM223" i="3"/>
  <c r="EL223" i="3"/>
  <c r="EK223" i="3"/>
  <c r="EJ223" i="3"/>
  <c r="EO221" i="3"/>
  <c r="EN221" i="3"/>
  <c r="EM221" i="3"/>
  <c r="EL221" i="3"/>
  <c r="EK221" i="3"/>
  <c r="EJ221" i="3"/>
  <c r="EO220" i="3"/>
  <c r="EN220" i="3"/>
  <c r="EM220" i="3"/>
  <c r="EL220" i="3"/>
  <c r="EK220" i="3"/>
  <c r="EJ220" i="3"/>
  <c r="EO219" i="3"/>
  <c r="EN219" i="3"/>
  <c r="EM219" i="3"/>
  <c r="EL219" i="3"/>
  <c r="EK219" i="3"/>
  <c r="EJ219" i="3"/>
  <c r="EO218" i="3"/>
  <c r="EN218" i="3"/>
  <c r="EM218" i="3"/>
  <c r="EL218" i="3"/>
  <c r="EK218" i="3"/>
  <c r="EJ218" i="3"/>
  <c r="EO217" i="3"/>
  <c r="EN217" i="3"/>
  <c r="EM217" i="3"/>
  <c r="EL217" i="3"/>
  <c r="EK217" i="3"/>
  <c r="EJ217" i="3"/>
  <c r="EO216" i="3"/>
  <c r="EN216" i="3"/>
  <c r="EM216" i="3"/>
  <c r="EL216" i="3"/>
  <c r="EK216" i="3"/>
  <c r="EJ216" i="3"/>
  <c r="EO214" i="3"/>
  <c r="EN214" i="3"/>
  <c r="EM214" i="3"/>
  <c r="EL214" i="3"/>
  <c r="EK214" i="3"/>
  <c r="EJ214" i="3"/>
  <c r="EO213" i="3"/>
  <c r="EN213" i="3"/>
  <c r="EM213" i="3"/>
  <c r="EL213" i="3"/>
  <c r="EK213" i="3"/>
  <c r="EJ213" i="3"/>
  <c r="EO212" i="3"/>
  <c r="EN212" i="3"/>
  <c r="EM212" i="3"/>
  <c r="EL212" i="3"/>
  <c r="EK212" i="3"/>
  <c r="EJ212" i="3"/>
  <c r="EO211" i="3"/>
  <c r="EN211" i="3"/>
  <c r="EM211" i="3"/>
  <c r="EL211" i="3"/>
  <c r="EK211" i="3"/>
  <c r="EJ211" i="3"/>
  <c r="EO210" i="3"/>
  <c r="EN210" i="3"/>
  <c r="EM210" i="3"/>
  <c r="EL210" i="3"/>
  <c r="EK210" i="3"/>
  <c r="EJ210" i="3"/>
  <c r="EO209" i="3"/>
  <c r="EN209" i="3"/>
  <c r="EM209" i="3"/>
  <c r="EL209" i="3"/>
  <c r="EK209" i="3"/>
  <c r="EJ209" i="3"/>
  <c r="EO207" i="3"/>
  <c r="EN207" i="3"/>
  <c r="EM207" i="3"/>
  <c r="EL207" i="3"/>
  <c r="EK207" i="3"/>
  <c r="EJ207" i="3"/>
  <c r="EO206" i="3"/>
  <c r="EN206" i="3"/>
  <c r="EM206" i="3"/>
  <c r="EL206" i="3"/>
  <c r="EK206" i="3"/>
  <c r="EJ206" i="3"/>
  <c r="EO205" i="3"/>
  <c r="EN205" i="3"/>
  <c r="EM205" i="3"/>
  <c r="EL205" i="3"/>
  <c r="EK205" i="3"/>
  <c r="EJ205" i="3"/>
  <c r="EO204" i="3"/>
  <c r="EN204" i="3"/>
  <c r="EM204" i="3"/>
  <c r="EL204" i="3"/>
  <c r="EK204" i="3"/>
  <c r="EJ204" i="3"/>
  <c r="EO202" i="3"/>
  <c r="EN202" i="3"/>
  <c r="EM202" i="3"/>
  <c r="EL202" i="3"/>
  <c r="EK202" i="3"/>
  <c r="EJ202" i="3"/>
  <c r="EO200" i="3"/>
  <c r="EN200" i="3"/>
  <c r="EM200" i="3"/>
  <c r="EL200" i="3"/>
  <c r="EK200" i="3"/>
  <c r="EJ200" i="3"/>
  <c r="EO198" i="3"/>
  <c r="EN198" i="3"/>
  <c r="EM198" i="3"/>
  <c r="EL198" i="3"/>
  <c r="EK198" i="3"/>
  <c r="EJ198" i="3"/>
  <c r="EO196" i="3"/>
  <c r="EN196" i="3"/>
  <c r="EM196" i="3"/>
  <c r="EL196" i="3"/>
  <c r="EK196" i="3"/>
  <c r="EJ196" i="3"/>
  <c r="EO195" i="3"/>
  <c r="EN195" i="3"/>
  <c r="EM195" i="3"/>
  <c r="EL195" i="3"/>
  <c r="EK195" i="3"/>
  <c r="EJ195" i="3"/>
  <c r="EO194" i="3"/>
  <c r="EN194" i="3"/>
  <c r="EM194" i="3"/>
  <c r="EL194" i="3"/>
  <c r="EK194" i="3"/>
  <c r="EJ194" i="3"/>
  <c r="EO192" i="3"/>
  <c r="EN192" i="3"/>
  <c r="EM192" i="3"/>
  <c r="EL192" i="3"/>
  <c r="EK192" i="3"/>
  <c r="EJ192" i="3"/>
  <c r="EO190" i="3"/>
  <c r="EN190" i="3"/>
  <c r="EM190" i="3"/>
  <c r="EL190" i="3"/>
  <c r="EK190" i="3"/>
  <c r="EJ190" i="3"/>
  <c r="EO188" i="3"/>
  <c r="EN188" i="3"/>
  <c r="EM188" i="3"/>
  <c r="EL188" i="3"/>
  <c r="EK188" i="3"/>
  <c r="EJ188" i="3"/>
  <c r="EO187" i="3"/>
  <c r="EN187" i="3"/>
  <c r="EM187" i="3"/>
  <c r="EL187" i="3"/>
  <c r="EK187" i="3"/>
  <c r="EJ187" i="3"/>
  <c r="EO185" i="3"/>
  <c r="EN185" i="3"/>
  <c r="EM185" i="3"/>
  <c r="EL185" i="3"/>
  <c r="EK185" i="3"/>
  <c r="EJ185" i="3"/>
  <c r="EO184" i="3"/>
  <c r="EN184" i="3"/>
  <c r="EM184" i="3"/>
  <c r="EL184" i="3"/>
  <c r="EK184" i="3"/>
  <c r="EJ184" i="3"/>
  <c r="EO183" i="3"/>
  <c r="EN183" i="3"/>
  <c r="EM183" i="3"/>
  <c r="EL183" i="3"/>
  <c r="EK183" i="3"/>
  <c r="EJ183" i="3"/>
  <c r="EO182" i="3"/>
  <c r="EN182" i="3"/>
  <c r="EM182" i="3"/>
  <c r="EL182" i="3"/>
  <c r="EK182" i="3"/>
  <c r="EJ182" i="3"/>
  <c r="EO181" i="3"/>
  <c r="EN181" i="3"/>
  <c r="EM181" i="3"/>
  <c r="EL181" i="3"/>
  <c r="EK181" i="3"/>
  <c r="EJ181" i="3"/>
  <c r="EO180" i="3"/>
  <c r="EN180" i="3"/>
  <c r="EM180" i="3"/>
  <c r="EL180" i="3"/>
  <c r="EK180" i="3"/>
  <c r="EJ180" i="3"/>
  <c r="EO179" i="3"/>
  <c r="EN179" i="3"/>
  <c r="EM179" i="3"/>
  <c r="EL179" i="3"/>
  <c r="EK179" i="3"/>
  <c r="EJ179" i="3"/>
  <c r="EO177" i="3"/>
  <c r="EN177" i="3"/>
  <c r="EM177" i="3"/>
  <c r="EL177" i="3"/>
  <c r="EK177" i="3"/>
  <c r="EJ177" i="3"/>
  <c r="EO176" i="3"/>
  <c r="EN176" i="3"/>
  <c r="EM176" i="3"/>
  <c r="EL176" i="3"/>
  <c r="EK176" i="3"/>
  <c r="EJ176" i="3"/>
  <c r="EO175" i="3"/>
  <c r="EN175" i="3"/>
  <c r="EM175" i="3"/>
  <c r="EL175" i="3"/>
  <c r="EK175" i="3"/>
  <c r="EJ175" i="3"/>
  <c r="EO174" i="3"/>
  <c r="EN174" i="3"/>
  <c r="EM174" i="3"/>
  <c r="EL174" i="3"/>
  <c r="EK174" i="3"/>
  <c r="EJ174" i="3"/>
  <c r="EO173" i="3"/>
  <c r="EN173" i="3"/>
  <c r="EM173" i="3"/>
  <c r="EL173" i="3"/>
  <c r="EK173" i="3"/>
  <c r="EJ173" i="3"/>
  <c r="EO172" i="3"/>
  <c r="EN172" i="3"/>
  <c r="EM172" i="3"/>
  <c r="EL172" i="3"/>
  <c r="EK172" i="3"/>
  <c r="EJ172" i="3"/>
  <c r="EO116" i="3"/>
  <c r="EN116" i="3"/>
  <c r="EM116" i="3"/>
  <c r="EL116" i="3"/>
  <c r="EK116" i="3"/>
  <c r="EJ116" i="3"/>
  <c r="EO115" i="3"/>
  <c r="EN115" i="3"/>
  <c r="EM115" i="3"/>
  <c r="EL115" i="3"/>
  <c r="EK115" i="3"/>
  <c r="EJ115" i="3"/>
  <c r="EO114" i="3"/>
  <c r="EN114" i="3"/>
  <c r="EM114" i="3"/>
  <c r="EL114" i="3"/>
  <c r="EK114" i="3"/>
  <c r="EJ114" i="3"/>
  <c r="EO113" i="3"/>
  <c r="EN113" i="3"/>
  <c r="EM113" i="3"/>
  <c r="EL113" i="3"/>
  <c r="EK113" i="3"/>
  <c r="EJ113" i="3"/>
  <c r="EO112" i="3"/>
  <c r="EN112" i="3"/>
  <c r="EM112" i="3"/>
  <c r="EL112" i="3"/>
  <c r="EK112" i="3"/>
  <c r="EJ112" i="3"/>
  <c r="EO111" i="3"/>
  <c r="EN111" i="3"/>
  <c r="EM111" i="3"/>
  <c r="EL111" i="3"/>
  <c r="EK111" i="3"/>
  <c r="EJ111" i="3"/>
  <c r="EO110" i="3"/>
  <c r="EN110" i="3"/>
  <c r="EM110" i="3"/>
  <c r="EL110" i="3"/>
  <c r="EK110" i="3"/>
  <c r="EJ110" i="3"/>
  <c r="EO109" i="3"/>
  <c r="EN109" i="3"/>
  <c r="EM109" i="3"/>
  <c r="EL109" i="3"/>
  <c r="EK109" i="3"/>
  <c r="EJ109" i="3"/>
  <c r="EO108" i="3"/>
  <c r="EN108" i="3"/>
  <c r="EM108" i="3"/>
  <c r="EL108" i="3"/>
  <c r="EK108" i="3"/>
  <c r="EJ108" i="3"/>
  <c r="EO107" i="3"/>
  <c r="EN107" i="3"/>
  <c r="EM107" i="3"/>
  <c r="EL107" i="3"/>
  <c r="EK107" i="3"/>
  <c r="EJ107" i="3"/>
  <c r="EO106" i="3"/>
  <c r="EN106" i="3"/>
  <c r="EM106" i="3"/>
  <c r="EL106" i="3"/>
  <c r="EK106" i="3"/>
  <c r="EJ106" i="3"/>
  <c r="EO105" i="3"/>
  <c r="EN105" i="3"/>
  <c r="EM105" i="3"/>
  <c r="EL105" i="3"/>
  <c r="EK105" i="3"/>
  <c r="EJ105" i="3"/>
  <c r="EO104" i="3"/>
  <c r="EN104" i="3"/>
  <c r="EM104" i="3"/>
  <c r="EL104" i="3"/>
  <c r="EK104" i="3"/>
  <c r="EJ104" i="3"/>
  <c r="EO103" i="3"/>
  <c r="EN103" i="3"/>
  <c r="EM103" i="3"/>
  <c r="EL103" i="3"/>
  <c r="EK103" i="3"/>
  <c r="EJ103" i="3"/>
  <c r="EO102" i="3"/>
  <c r="EN102" i="3"/>
  <c r="EM102" i="3"/>
  <c r="EL102" i="3"/>
  <c r="EK102" i="3"/>
  <c r="EJ102" i="3"/>
  <c r="EO101" i="3"/>
  <c r="EN101" i="3"/>
  <c r="EM101" i="3"/>
  <c r="EL101" i="3"/>
  <c r="EK101" i="3"/>
  <c r="EJ101" i="3"/>
  <c r="EO100" i="3"/>
  <c r="EN100" i="3"/>
  <c r="EM100" i="3"/>
  <c r="EL100" i="3"/>
  <c r="EK100" i="3"/>
  <c r="EJ100" i="3"/>
  <c r="EO99" i="3"/>
  <c r="EO309" i="3" s="1"/>
  <c r="EN99" i="3"/>
  <c r="EN309" i="3" s="1"/>
  <c r="EM99" i="3"/>
  <c r="EM309" i="3" s="1"/>
  <c r="EL99" i="3"/>
  <c r="EL309" i="3" s="1"/>
  <c r="EK99" i="3"/>
  <c r="EK309" i="3" s="1"/>
  <c r="EJ99" i="3"/>
  <c r="EJ309" i="3" s="1"/>
  <c r="EO98" i="3"/>
  <c r="EN98" i="3"/>
  <c r="EM98" i="3"/>
  <c r="EL98" i="3"/>
  <c r="EK98" i="3"/>
  <c r="EJ98" i="3"/>
  <c r="EO97" i="3"/>
  <c r="EN97" i="3"/>
  <c r="EM97" i="3"/>
  <c r="EL97" i="3"/>
  <c r="EK97" i="3"/>
  <c r="EJ97" i="3"/>
  <c r="EO96" i="3"/>
  <c r="EN96" i="3"/>
  <c r="EM96" i="3"/>
  <c r="EL96" i="3"/>
  <c r="EK96" i="3"/>
  <c r="EJ96" i="3"/>
  <c r="EO95" i="3"/>
  <c r="EN95" i="3"/>
  <c r="EN301" i="3" s="1"/>
  <c r="EM95" i="3"/>
  <c r="EM301" i="3" s="1"/>
  <c r="EL95" i="3"/>
  <c r="EL301" i="3" s="1"/>
  <c r="EK95" i="3"/>
  <c r="EJ95" i="3"/>
  <c r="EJ301" i="3" s="1"/>
  <c r="EO94" i="3"/>
  <c r="EN94" i="3"/>
  <c r="EM94" i="3"/>
  <c r="EL94" i="3"/>
  <c r="EK94" i="3"/>
  <c r="EJ94" i="3"/>
  <c r="EO93" i="3"/>
  <c r="EN93" i="3"/>
  <c r="EM93" i="3"/>
  <c r="EL93" i="3"/>
  <c r="EK93" i="3"/>
  <c r="EJ93" i="3"/>
  <c r="EO92" i="3"/>
  <c r="EN92" i="3"/>
  <c r="EM92" i="3"/>
  <c r="EL92" i="3"/>
  <c r="EK92" i="3"/>
  <c r="EJ92" i="3"/>
  <c r="EO91" i="3"/>
  <c r="EN91" i="3"/>
  <c r="EM91" i="3"/>
  <c r="EL91" i="3"/>
  <c r="EK91" i="3"/>
  <c r="EJ91" i="3"/>
  <c r="EO90" i="3"/>
  <c r="EN90" i="3"/>
  <c r="EM90" i="3"/>
  <c r="EL90" i="3"/>
  <c r="EK90" i="3"/>
  <c r="EJ90" i="3"/>
  <c r="EO89" i="3"/>
  <c r="EN89" i="3"/>
  <c r="EM89" i="3"/>
  <c r="EL89" i="3"/>
  <c r="EK89" i="3"/>
  <c r="EJ89" i="3"/>
  <c r="EO88" i="3"/>
  <c r="EN88" i="3"/>
  <c r="EM88" i="3"/>
  <c r="EL88" i="3"/>
  <c r="EK88" i="3"/>
  <c r="EJ88" i="3"/>
  <c r="EO87" i="3"/>
  <c r="EN87" i="3"/>
  <c r="EM87" i="3"/>
  <c r="EL87" i="3"/>
  <c r="EK87" i="3"/>
  <c r="EJ87" i="3"/>
  <c r="EO86" i="3"/>
  <c r="EN86" i="3"/>
  <c r="EM86" i="3"/>
  <c r="EL86" i="3"/>
  <c r="EK86" i="3"/>
  <c r="EJ86" i="3"/>
  <c r="EO85" i="3"/>
  <c r="EN85" i="3"/>
  <c r="EM85" i="3"/>
  <c r="EL85" i="3"/>
  <c r="EK85" i="3"/>
  <c r="EJ85" i="3"/>
  <c r="EO84" i="3"/>
  <c r="EN84" i="3"/>
  <c r="EM84" i="3"/>
  <c r="EL84" i="3"/>
  <c r="EK84" i="3"/>
  <c r="EJ84" i="3"/>
  <c r="EO83" i="3"/>
  <c r="EN83" i="3"/>
  <c r="EM83" i="3"/>
  <c r="EL83" i="3"/>
  <c r="EK83" i="3"/>
  <c r="EJ83" i="3"/>
  <c r="EO82" i="3"/>
  <c r="EN82" i="3"/>
  <c r="EM82" i="3"/>
  <c r="EL82" i="3"/>
  <c r="EK82" i="3"/>
  <c r="EJ82" i="3"/>
  <c r="EO80" i="3"/>
  <c r="EN80" i="3"/>
  <c r="EM80" i="3"/>
  <c r="EL80" i="3"/>
  <c r="EK80" i="3"/>
  <c r="EJ80" i="3"/>
  <c r="EO79" i="3"/>
  <c r="EN79" i="3"/>
  <c r="EM79" i="3"/>
  <c r="EL79" i="3"/>
  <c r="EK79" i="3"/>
  <c r="EJ79" i="3"/>
  <c r="EO78" i="3"/>
  <c r="EN78" i="3"/>
  <c r="EM78" i="3"/>
  <c r="EL78" i="3"/>
  <c r="EK78" i="3"/>
  <c r="EJ78" i="3"/>
  <c r="EO77" i="3"/>
  <c r="EN77" i="3"/>
  <c r="EM77" i="3"/>
  <c r="EL77" i="3"/>
  <c r="EK77" i="3"/>
  <c r="EJ77" i="3"/>
  <c r="EO75" i="3"/>
  <c r="EN75" i="3"/>
  <c r="EM75" i="3"/>
  <c r="EL75" i="3"/>
  <c r="EK75" i="3"/>
  <c r="EJ75" i="3"/>
  <c r="EO73" i="3"/>
  <c r="EN73" i="3"/>
  <c r="EM73" i="3"/>
  <c r="EL73" i="3"/>
  <c r="EK73" i="3"/>
  <c r="EJ73" i="3"/>
  <c r="EO72" i="3"/>
  <c r="EN72" i="3"/>
  <c r="EM72" i="3"/>
  <c r="EL72" i="3"/>
  <c r="EK72" i="3"/>
  <c r="EJ72" i="3"/>
  <c r="EO70" i="3"/>
  <c r="EN70" i="3"/>
  <c r="EM70" i="3"/>
  <c r="EL70" i="3"/>
  <c r="EK70" i="3"/>
  <c r="EJ70" i="3"/>
  <c r="EO69" i="3"/>
  <c r="EN69" i="3"/>
  <c r="EM69" i="3"/>
  <c r="EL69" i="3"/>
  <c r="EK69" i="3"/>
  <c r="EJ69" i="3"/>
  <c r="EO68" i="3"/>
  <c r="EN68" i="3"/>
  <c r="EM68" i="3"/>
  <c r="EL68" i="3"/>
  <c r="EK68" i="3"/>
  <c r="EJ68" i="3"/>
  <c r="EO66" i="3"/>
  <c r="EN66" i="3"/>
  <c r="EM66" i="3"/>
  <c r="EL66" i="3"/>
  <c r="EK66" i="3"/>
  <c r="EJ66" i="3"/>
  <c r="EO65" i="3"/>
  <c r="EN65" i="3"/>
  <c r="EM65" i="3"/>
  <c r="EL65" i="3"/>
  <c r="EK65" i="3"/>
  <c r="EJ65" i="3"/>
  <c r="EO63" i="3"/>
  <c r="EN63" i="3"/>
  <c r="EM63" i="3"/>
  <c r="EL63" i="3"/>
  <c r="EK63" i="3"/>
  <c r="EJ63" i="3"/>
  <c r="EO62" i="3"/>
  <c r="EN62" i="3"/>
  <c r="EM62" i="3"/>
  <c r="EL62" i="3"/>
  <c r="EK62" i="3"/>
  <c r="EJ62" i="3"/>
  <c r="EO60" i="3"/>
  <c r="EN60" i="3"/>
  <c r="EM60" i="3"/>
  <c r="EL60" i="3"/>
  <c r="EK60" i="3"/>
  <c r="EJ60" i="3"/>
  <c r="EO59" i="3"/>
  <c r="EN59" i="3"/>
  <c r="EM59" i="3"/>
  <c r="EL59" i="3"/>
  <c r="EK59" i="3"/>
  <c r="EJ59" i="3"/>
  <c r="EO58" i="3"/>
  <c r="EN58" i="3"/>
  <c r="EM58" i="3"/>
  <c r="EL58" i="3"/>
  <c r="EK58" i="3"/>
  <c r="EJ58" i="3"/>
  <c r="EO57" i="3"/>
  <c r="EN57" i="3"/>
  <c r="EM57" i="3"/>
  <c r="EL57" i="3"/>
  <c r="EK57" i="3"/>
  <c r="EJ57" i="3"/>
  <c r="EO56" i="3"/>
  <c r="EN56" i="3"/>
  <c r="EM56" i="3"/>
  <c r="EL56" i="3"/>
  <c r="EK56" i="3"/>
  <c r="EJ56" i="3"/>
  <c r="EO55" i="3"/>
  <c r="EN55" i="3"/>
  <c r="EM55" i="3"/>
  <c r="EL55" i="3"/>
  <c r="EK55" i="3"/>
  <c r="EJ55" i="3"/>
  <c r="EO54" i="3"/>
  <c r="EN54" i="3"/>
  <c r="EM54" i="3"/>
  <c r="EL54" i="3"/>
  <c r="EK54" i="3"/>
  <c r="EJ54" i="3"/>
  <c r="EO53" i="3"/>
  <c r="EN53" i="3"/>
  <c r="EM53" i="3"/>
  <c r="EL53" i="3"/>
  <c r="EK53" i="3"/>
  <c r="EJ53" i="3"/>
  <c r="EO52" i="3"/>
  <c r="EN52" i="3"/>
  <c r="EM52" i="3"/>
  <c r="EL52" i="3"/>
  <c r="EK52" i="3"/>
  <c r="EJ52" i="3"/>
  <c r="EO51" i="3"/>
  <c r="EN51" i="3"/>
  <c r="EM51" i="3"/>
  <c r="EL51" i="3"/>
  <c r="EK51" i="3"/>
  <c r="EJ51" i="3"/>
  <c r="EO50" i="3"/>
  <c r="EO49" i="3" s="1"/>
  <c r="EN50" i="3"/>
  <c r="EN49" i="3" s="1"/>
  <c r="EM50" i="3"/>
  <c r="EM49" i="3" s="1"/>
  <c r="EL50" i="3"/>
  <c r="EL49" i="3" s="1"/>
  <c r="EK50" i="3"/>
  <c r="EK49" i="3" s="1"/>
  <c r="EJ50" i="3"/>
  <c r="EJ49" i="3" s="1"/>
  <c r="EO48" i="3"/>
  <c r="EN48" i="3"/>
  <c r="EM48" i="3"/>
  <c r="EL48" i="3"/>
  <c r="EK48" i="3"/>
  <c r="EJ48" i="3"/>
  <c r="EO47" i="3"/>
  <c r="EN47" i="3"/>
  <c r="EM47" i="3"/>
  <c r="EL47" i="3"/>
  <c r="EK47" i="3"/>
  <c r="EJ47" i="3"/>
  <c r="EO45" i="3"/>
  <c r="EN45" i="3"/>
  <c r="EM45" i="3"/>
  <c r="EL45" i="3"/>
  <c r="EK45" i="3"/>
  <c r="EJ45" i="3"/>
  <c r="EO43" i="3"/>
  <c r="EN43" i="3"/>
  <c r="EM43" i="3"/>
  <c r="EL43" i="3"/>
  <c r="EK43" i="3"/>
  <c r="EJ43" i="3"/>
  <c r="EO42" i="3"/>
  <c r="EN42" i="3"/>
  <c r="EM42" i="3"/>
  <c r="EL42" i="3"/>
  <c r="EK42" i="3"/>
  <c r="EJ42" i="3"/>
  <c r="EO40" i="3"/>
  <c r="EN40" i="3"/>
  <c r="EM40" i="3"/>
  <c r="EL40" i="3"/>
  <c r="EK40" i="3"/>
  <c r="EJ40" i="3"/>
  <c r="EO39" i="3"/>
  <c r="EO303" i="3" s="1"/>
  <c r="EN39" i="3"/>
  <c r="EN303" i="3" s="1"/>
  <c r="EM39" i="3"/>
  <c r="EM303" i="3" s="1"/>
  <c r="EL39" i="3"/>
  <c r="EL303" i="3" s="1"/>
  <c r="EK39" i="3"/>
  <c r="EK303" i="3" s="1"/>
  <c r="EJ39" i="3"/>
  <c r="EO38" i="3"/>
  <c r="EN38" i="3"/>
  <c r="EM38" i="3"/>
  <c r="EL38" i="3"/>
  <c r="EK38" i="3"/>
  <c r="EJ38" i="3"/>
  <c r="EO36" i="3"/>
  <c r="EN36" i="3"/>
  <c r="EM36" i="3"/>
  <c r="EL36" i="3"/>
  <c r="EK36" i="3"/>
  <c r="EJ36" i="3"/>
  <c r="EO34" i="3"/>
  <c r="EN34" i="3"/>
  <c r="EM34" i="3"/>
  <c r="EL34" i="3"/>
  <c r="EK34" i="3"/>
  <c r="EJ34" i="3"/>
  <c r="EO33" i="3"/>
  <c r="EN33" i="3"/>
  <c r="EM33" i="3"/>
  <c r="EL33" i="3"/>
  <c r="EK33" i="3"/>
  <c r="EJ33" i="3"/>
  <c r="EO32" i="3"/>
  <c r="EN32" i="3"/>
  <c r="EM32" i="3"/>
  <c r="EL32" i="3"/>
  <c r="EK32" i="3"/>
  <c r="EJ32" i="3"/>
  <c r="EO31" i="3"/>
  <c r="EN31" i="3"/>
  <c r="EM31" i="3"/>
  <c r="EL31" i="3"/>
  <c r="EK31" i="3"/>
  <c r="EJ31" i="3"/>
  <c r="EO29" i="3"/>
  <c r="EN29" i="3"/>
  <c r="EM29" i="3"/>
  <c r="EL29" i="3"/>
  <c r="EK29" i="3"/>
  <c r="EJ29" i="3"/>
  <c r="EO28" i="3"/>
  <c r="EN28" i="3"/>
  <c r="EM28" i="3"/>
  <c r="EL28" i="3"/>
  <c r="EK28" i="3"/>
  <c r="EJ28" i="3"/>
  <c r="EO27" i="3"/>
  <c r="EN27" i="3"/>
  <c r="EM27" i="3"/>
  <c r="EL27" i="3"/>
  <c r="EK27" i="3"/>
  <c r="EJ27" i="3"/>
  <c r="EO25" i="3"/>
  <c r="EN25" i="3"/>
  <c r="EM25" i="3"/>
  <c r="EL25" i="3"/>
  <c r="EK25" i="3"/>
  <c r="EJ25" i="3"/>
  <c r="EO23" i="3"/>
  <c r="EN23" i="3"/>
  <c r="EM23" i="3"/>
  <c r="EL23" i="3"/>
  <c r="EK23" i="3"/>
  <c r="EJ23" i="3"/>
  <c r="EO21" i="3"/>
  <c r="EN21" i="3"/>
  <c r="EM21" i="3"/>
  <c r="EL21" i="3"/>
  <c r="EK21" i="3"/>
  <c r="EJ21" i="3"/>
  <c r="EO20" i="3"/>
  <c r="EN20" i="3"/>
  <c r="EM20" i="3"/>
  <c r="EL20" i="3"/>
  <c r="EK20" i="3"/>
  <c r="EJ20" i="3"/>
  <c r="EO19" i="3"/>
  <c r="EN19" i="3"/>
  <c r="EM19" i="3"/>
  <c r="EL19" i="3"/>
  <c r="EK19" i="3"/>
  <c r="EJ19" i="3"/>
  <c r="EO18" i="3"/>
  <c r="EN18" i="3"/>
  <c r="EM18" i="3"/>
  <c r="EL18" i="3"/>
  <c r="EK18" i="3"/>
  <c r="EJ18" i="3"/>
  <c r="EO17" i="3"/>
  <c r="EN17" i="3"/>
  <c r="EM17" i="3"/>
  <c r="EL17" i="3"/>
  <c r="EK17" i="3"/>
  <c r="EJ17" i="3"/>
  <c r="EO16" i="3"/>
  <c r="EN16" i="3"/>
  <c r="EM16" i="3"/>
  <c r="EL16" i="3"/>
  <c r="EK16" i="3"/>
  <c r="EJ16" i="3"/>
  <c r="EO15" i="3"/>
  <c r="EN15" i="3"/>
  <c r="EM15" i="3"/>
  <c r="EL15" i="3"/>
  <c r="EK15" i="3"/>
  <c r="EJ15" i="3"/>
  <c r="EO14" i="3"/>
  <c r="EN14" i="3"/>
  <c r="EM14" i="3"/>
  <c r="EL14" i="3"/>
  <c r="EK14" i="3"/>
  <c r="EJ14" i="3"/>
  <c r="EO13" i="3"/>
  <c r="EN13" i="3"/>
  <c r="EM13" i="3"/>
  <c r="EL13" i="3"/>
  <c r="EK13" i="3"/>
  <c r="EJ13" i="3"/>
  <c r="EO12" i="3"/>
  <c r="EN12" i="3"/>
  <c r="EM12" i="3"/>
  <c r="EL12" i="3"/>
  <c r="EK12" i="3"/>
  <c r="EJ12" i="3"/>
  <c r="DZ289" i="3"/>
  <c r="DY289" i="3"/>
  <c r="DX289" i="3"/>
  <c r="DW289" i="3"/>
  <c r="DV289" i="3"/>
  <c r="DU289" i="3"/>
  <c r="DZ288" i="3"/>
  <c r="DY288" i="3"/>
  <c r="DX288" i="3"/>
  <c r="DW288" i="3"/>
  <c r="DV288" i="3"/>
  <c r="DU288" i="3"/>
  <c r="DZ287" i="3"/>
  <c r="DY287" i="3"/>
  <c r="DX287" i="3"/>
  <c r="DW287" i="3"/>
  <c r="DV287" i="3"/>
  <c r="DU287" i="3"/>
  <c r="DZ286" i="3"/>
  <c r="DY286" i="3"/>
  <c r="DX286" i="3"/>
  <c r="DW286" i="3"/>
  <c r="DV286" i="3"/>
  <c r="DU286" i="3"/>
  <c r="DZ285" i="3"/>
  <c r="DY285" i="3"/>
  <c r="DX285" i="3"/>
  <c r="DW285" i="3"/>
  <c r="DV285" i="3"/>
  <c r="DU285" i="3"/>
  <c r="DZ284" i="3"/>
  <c r="DY284" i="3"/>
  <c r="DX284" i="3"/>
  <c r="DW284" i="3"/>
  <c r="DV284" i="3"/>
  <c r="DU284" i="3"/>
  <c r="DZ283" i="3"/>
  <c r="DY283" i="3"/>
  <c r="DX283" i="3"/>
  <c r="DW283" i="3"/>
  <c r="DV283" i="3"/>
  <c r="DU283" i="3"/>
  <c r="DZ282" i="3"/>
  <c r="DY282" i="3"/>
  <c r="DX282" i="3"/>
  <c r="DW282" i="3"/>
  <c r="DV282" i="3"/>
  <c r="DU282" i="3"/>
  <c r="DZ281" i="3"/>
  <c r="DY281" i="3"/>
  <c r="DX281" i="3"/>
  <c r="DW281" i="3"/>
  <c r="DV281" i="3"/>
  <c r="DU281" i="3"/>
  <c r="DZ280" i="3"/>
  <c r="DY280" i="3"/>
  <c r="DX280" i="3"/>
  <c r="DW280" i="3"/>
  <c r="DV280" i="3"/>
  <c r="DU280" i="3"/>
  <c r="DZ279" i="3"/>
  <c r="DY279" i="3"/>
  <c r="DX279" i="3"/>
  <c r="DW279" i="3"/>
  <c r="DV279" i="3"/>
  <c r="DU279" i="3"/>
  <c r="DZ278" i="3"/>
  <c r="DY278" i="3"/>
  <c r="DX278" i="3"/>
  <c r="DW278" i="3"/>
  <c r="DV278" i="3"/>
  <c r="DU278" i="3"/>
  <c r="DZ277" i="3"/>
  <c r="DY277" i="3"/>
  <c r="DX277" i="3"/>
  <c r="DW277" i="3"/>
  <c r="DV277" i="3"/>
  <c r="DU277" i="3"/>
  <c r="DZ276" i="3"/>
  <c r="DY276" i="3"/>
  <c r="DX276" i="3"/>
  <c r="DW276" i="3"/>
  <c r="DV276" i="3"/>
  <c r="DU276" i="3"/>
  <c r="DZ275" i="3"/>
  <c r="DY275" i="3"/>
  <c r="DX275" i="3"/>
  <c r="DW275" i="3"/>
  <c r="DV275" i="3"/>
  <c r="DU275" i="3"/>
  <c r="DZ274" i="3"/>
  <c r="DY274" i="3"/>
  <c r="DX274" i="3"/>
  <c r="DW274" i="3"/>
  <c r="DV274" i="3"/>
  <c r="DU274" i="3"/>
  <c r="DZ272" i="3"/>
  <c r="DY272" i="3"/>
  <c r="DX272" i="3"/>
  <c r="DW272" i="3"/>
  <c r="DV272" i="3"/>
  <c r="DU272" i="3"/>
  <c r="DZ271" i="3"/>
  <c r="DY271" i="3"/>
  <c r="DX271" i="3"/>
  <c r="DW271" i="3"/>
  <c r="DV271" i="3"/>
  <c r="DU271" i="3"/>
  <c r="DZ270" i="3"/>
  <c r="DY270" i="3"/>
  <c r="DX270" i="3"/>
  <c r="DW270" i="3"/>
  <c r="DV270" i="3"/>
  <c r="DU270" i="3"/>
  <c r="DZ269" i="3"/>
  <c r="DY269" i="3"/>
  <c r="DX269" i="3"/>
  <c r="DW269" i="3"/>
  <c r="DV269" i="3"/>
  <c r="DU269" i="3"/>
  <c r="DZ268" i="3"/>
  <c r="DY268" i="3"/>
  <c r="DX268" i="3"/>
  <c r="DW268" i="3"/>
  <c r="DV268" i="3"/>
  <c r="DU268" i="3"/>
  <c r="DZ267" i="3"/>
  <c r="DY267" i="3"/>
  <c r="DX267" i="3"/>
  <c r="DW267" i="3"/>
  <c r="DV267" i="3"/>
  <c r="DU267" i="3"/>
  <c r="DZ266" i="3"/>
  <c r="DY266" i="3"/>
  <c r="DX266" i="3"/>
  <c r="DW266" i="3"/>
  <c r="DV266" i="3"/>
  <c r="DU266" i="3"/>
  <c r="DZ265" i="3"/>
  <c r="DY265" i="3"/>
  <c r="DX265" i="3"/>
  <c r="DW265" i="3"/>
  <c r="DV265" i="3"/>
  <c r="DU265" i="3"/>
  <c r="DZ264" i="3"/>
  <c r="DY264" i="3"/>
  <c r="DX264" i="3"/>
  <c r="DW264" i="3"/>
  <c r="DV264" i="3"/>
  <c r="DU264" i="3"/>
  <c r="DZ263" i="3"/>
  <c r="DY263" i="3"/>
  <c r="DX263" i="3"/>
  <c r="DW263" i="3"/>
  <c r="DV263" i="3"/>
  <c r="DU263" i="3"/>
  <c r="DZ262" i="3"/>
  <c r="DY262" i="3"/>
  <c r="DX262" i="3"/>
  <c r="DW262" i="3"/>
  <c r="DV262" i="3"/>
  <c r="DU262" i="3"/>
  <c r="DZ261" i="3"/>
  <c r="DY261" i="3"/>
  <c r="DX261" i="3"/>
  <c r="DW261" i="3"/>
  <c r="DV261" i="3"/>
  <c r="DU261" i="3"/>
  <c r="DZ260" i="3"/>
  <c r="DY260" i="3"/>
  <c r="DX260" i="3"/>
  <c r="DW260" i="3"/>
  <c r="DV260" i="3"/>
  <c r="DU260" i="3"/>
  <c r="DZ259" i="3"/>
  <c r="DY259" i="3"/>
  <c r="DX259" i="3"/>
  <c r="DW259" i="3"/>
  <c r="DV259" i="3"/>
  <c r="DU259" i="3"/>
  <c r="DZ258" i="3"/>
  <c r="DY258" i="3"/>
  <c r="DX258" i="3"/>
  <c r="DW258" i="3"/>
  <c r="DV258" i="3"/>
  <c r="DU258" i="3"/>
  <c r="DZ257" i="3"/>
  <c r="DY257" i="3"/>
  <c r="DX257" i="3"/>
  <c r="DW257" i="3"/>
  <c r="DV257" i="3"/>
  <c r="DU257" i="3"/>
  <c r="DZ256" i="3"/>
  <c r="DY256" i="3"/>
  <c r="DX256" i="3"/>
  <c r="DW256" i="3"/>
  <c r="DV256" i="3"/>
  <c r="DU256" i="3"/>
  <c r="DZ255" i="3"/>
  <c r="DY255" i="3"/>
  <c r="DX255" i="3"/>
  <c r="DW255" i="3"/>
  <c r="DV255" i="3"/>
  <c r="DU255" i="3"/>
  <c r="DZ254" i="3"/>
  <c r="DY254" i="3"/>
  <c r="DX254" i="3"/>
  <c r="DW254" i="3"/>
  <c r="DV254" i="3"/>
  <c r="DU254" i="3"/>
  <c r="DZ253" i="3"/>
  <c r="DY253" i="3"/>
  <c r="DX253" i="3"/>
  <c r="DW253" i="3"/>
  <c r="DV253" i="3"/>
  <c r="DU253" i="3"/>
  <c r="DZ252" i="3"/>
  <c r="DY252" i="3"/>
  <c r="DX252" i="3"/>
  <c r="DW252" i="3"/>
  <c r="DV252" i="3"/>
  <c r="DU252" i="3"/>
  <c r="DZ251" i="3"/>
  <c r="DY251" i="3"/>
  <c r="DX251" i="3"/>
  <c r="DW251" i="3"/>
  <c r="DV251" i="3"/>
  <c r="DU251" i="3"/>
  <c r="DZ250" i="3"/>
  <c r="DY250" i="3"/>
  <c r="DX250" i="3"/>
  <c r="DW250" i="3"/>
  <c r="DV250" i="3"/>
  <c r="DU250" i="3"/>
  <c r="DZ249" i="3"/>
  <c r="DY249" i="3"/>
  <c r="DX249" i="3"/>
  <c r="DW249" i="3"/>
  <c r="DV249" i="3"/>
  <c r="DU249" i="3"/>
  <c r="DZ248" i="3"/>
  <c r="DY248" i="3"/>
  <c r="DX248" i="3"/>
  <c r="DW248" i="3"/>
  <c r="DV248" i="3"/>
  <c r="DU248" i="3"/>
  <c r="DZ247" i="3"/>
  <c r="DY247" i="3"/>
  <c r="DX247" i="3"/>
  <c r="DW247" i="3"/>
  <c r="DV247" i="3"/>
  <c r="DU247" i="3"/>
  <c r="DZ246" i="3"/>
  <c r="DY246" i="3"/>
  <c r="DX246" i="3"/>
  <c r="DW246" i="3"/>
  <c r="DV246" i="3"/>
  <c r="DU246" i="3"/>
  <c r="DZ245" i="3"/>
  <c r="DY245" i="3"/>
  <c r="DX245" i="3"/>
  <c r="DW245" i="3"/>
  <c r="DV245" i="3"/>
  <c r="DU245" i="3"/>
  <c r="DZ244" i="3"/>
  <c r="DY244" i="3"/>
  <c r="DX244" i="3"/>
  <c r="DW244" i="3"/>
  <c r="DV244" i="3"/>
  <c r="DU244" i="3"/>
  <c r="DZ243" i="3"/>
  <c r="DY243" i="3"/>
  <c r="DX243" i="3"/>
  <c r="DW243" i="3"/>
  <c r="DV243" i="3"/>
  <c r="DU243" i="3"/>
  <c r="DZ241" i="3"/>
  <c r="DY241" i="3"/>
  <c r="DX241" i="3"/>
  <c r="DW241" i="3"/>
  <c r="DV241" i="3"/>
  <c r="DU241" i="3"/>
  <c r="DZ240" i="3"/>
  <c r="DY240" i="3"/>
  <c r="DX240" i="3"/>
  <c r="DW240" i="3"/>
  <c r="DV240" i="3"/>
  <c r="DU240" i="3"/>
  <c r="DZ239" i="3"/>
  <c r="DY239" i="3"/>
  <c r="DX239" i="3"/>
  <c r="DW239" i="3"/>
  <c r="DV239" i="3"/>
  <c r="DU239" i="3"/>
  <c r="DZ238" i="3"/>
  <c r="DY238" i="3"/>
  <c r="DX238" i="3"/>
  <c r="DW238" i="3"/>
  <c r="DV238" i="3"/>
  <c r="DU238" i="3"/>
  <c r="DZ236" i="3"/>
  <c r="DY236" i="3"/>
  <c r="DX236" i="3"/>
  <c r="DW236" i="3"/>
  <c r="DV236" i="3"/>
  <c r="DU236" i="3"/>
  <c r="DZ235" i="3"/>
  <c r="DY235" i="3"/>
  <c r="DX235" i="3"/>
  <c r="DW235" i="3"/>
  <c r="DV235" i="3"/>
  <c r="DU235" i="3"/>
  <c r="DZ234" i="3"/>
  <c r="DY234" i="3"/>
  <c r="DX234" i="3"/>
  <c r="DW234" i="3"/>
  <c r="DV234" i="3"/>
  <c r="DU234" i="3"/>
  <c r="DZ232" i="3"/>
  <c r="DY232" i="3"/>
  <c r="DX232" i="3"/>
  <c r="DW232" i="3"/>
  <c r="DV232" i="3"/>
  <c r="DU232" i="3"/>
  <c r="DZ230" i="3"/>
  <c r="DY230" i="3"/>
  <c r="DX230" i="3"/>
  <c r="DW230" i="3"/>
  <c r="DV230" i="3"/>
  <c r="DU230" i="3"/>
  <c r="DZ229" i="3"/>
  <c r="DY229" i="3"/>
  <c r="DX229" i="3"/>
  <c r="DW229" i="3"/>
  <c r="DV229" i="3"/>
  <c r="DU229" i="3"/>
  <c r="DZ228" i="3"/>
  <c r="DY228" i="3"/>
  <c r="DX228" i="3"/>
  <c r="DW228" i="3"/>
  <c r="DV228" i="3"/>
  <c r="DU228" i="3"/>
  <c r="DZ227" i="3"/>
  <c r="DY227" i="3"/>
  <c r="DX227" i="3"/>
  <c r="DW227" i="3"/>
  <c r="DV227" i="3"/>
  <c r="DU227" i="3"/>
  <c r="DZ226" i="3"/>
  <c r="DY226" i="3"/>
  <c r="DX226" i="3"/>
  <c r="DW226" i="3"/>
  <c r="DV226" i="3"/>
  <c r="DU226" i="3"/>
  <c r="DZ225" i="3"/>
  <c r="DY225" i="3"/>
  <c r="DX225" i="3"/>
  <c r="DW225" i="3"/>
  <c r="DV225" i="3"/>
  <c r="DU225" i="3"/>
  <c r="DZ224" i="3"/>
  <c r="DY224" i="3"/>
  <c r="DX224" i="3"/>
  <c r="DW224" i="3"/>
  <c r="DV224" i="3"/>
  <c r="DU224" i="3"/>
  <c r="DZ223" i="3"/>
  <c r="DY223" i="3"/>
  <c r="DX223" i="3"/>
  <c r="DW223" i="3"/>
  <c r="DV223" i="3"/>
  <c r="DU223" i="3"/>
  <c r="DZ221" i="3"/>
  <c r="DY221" i="3"/>
  <c r="DX221" i="3"/>
  <c r="DW221" i="3"/>
  <c r="DV221" i="3"/>
  <c r="DU221" i="3"/>
  <c r="DZ220" i="3"/>
  <c r="DY220" i="3"/>
  <c r="DX220" i="3"/>
  <c r="DW220" i="3"/>
  <c r="DV220" i="3"/>
  <c r="DU220" i="3"/>
  <c r="DZ219" i="3"/>
  <c r="DY219" i="3"/>
  <c r="DX219" i="3"/>
  <c r="DW219" i="3"/>
  <c r="DV219" i="3"/>
  <c r="DU219" i="3"/>
  <c r="DZ218" i="3"/>
  <c r="DY218" i="3"/>
  <c r="DX218" i="3"/>
  <c r="DW218" i="3"/>
  <c r="DV218" i="3"/>
  <c r="DU218" i="3"/>
  <c r="DZ217" i="3"/>
  <c r="DY217" i="3"/>
  <c r="DX217" i="3"/>
  <c r="DW217" i="3"/>
  <c r="DV217" i="3"/>
  <c r="DU217" i="3"/>
  <c r="DZ216" i="3"/>
  <c r="DY216" i="3"/>
  <c r="DX216" i="3"/>
  <c r="DW216" i="3"/>
  <c r="DV216" i="3"/>
  <c r="DU216" i="3"/>
  <c r="DZ214" i="3"/>
  <c r="DY214" i="3"/>
  <c r="DX214" i="3"/>
  <c r="DW214" i="3"/>
  <c r="DV214" i="3"/>
  <c r="DU214" i="3"/>
  <c r="DZ213" i="3"/>
  <c r="DY213" i="3"/>
  <c r="DX213" i="3"/>
  <c r="DW213" i="3"/>
  <c r="DV213" i="3"/>
  <c r="DU213" i="3"/>
  <c r="DZ212" i="3"/>
  <c r="DY212" i="3"/>
  <c r="DX212" i="3"/>
  <c r="DW212" i="3"/>
  <c r="DV212" i="3"/>
  <c r="DU212" i="3"/>
  <c r="DZ211" i="3"/>
  <c r="DY211" i="3"/>
  <c r="DX211" i="3"/>
  <c r="DW211" i="3"/>
  <c r="DV211" i="3"/>
  <c r="DU211" i="3"/>
  <c r="DZ210" i="3"/>
  <c r="DY210" i="3"/>
  <c r="DX210" i="3"/>
  <c r="DW210" i="3"/>
  <c r="DV210" i="3"/>
  <c r="DU210" i="3"/>
  <c r="DZ209" i="3"/>
  <c r="DY209" i="3"/>
  <c r="DX209" i="3"/>
  <c r="DW209" i="3"/>
  <c r="DV209" i="3"/>
  <c r="DU209" i="3"/>
  <c r="DZ207" i="3"/>
  <c r="DY207" i="3"/>
  <c r="DX207" i="3"/>
  <c r="DW207" i="3"/>
  <c r="DV207" i="3"/>
  <c r="DU207" i="3"/>
  <c r="DZ206" i="3"/>
  <c r="DY206" i="3"/>
  <c r="DX206" i="3"/>
  <c r="DW206" i="3"/>
  <c r="DV206" i="3"/>
  <c r="DU206" i="3"/>
  <c r="DZ205" i="3"/>
  <c r="DY205" i="3"/>
  <c r="DX205" i="3"/>
  <c r="DW205" i="3"/>
  <c r="DV205" i="3"/>
  <c r="DU205" i="3"/>
  <c r="DZ204" i="3"/>
  <c r="DY204" i="3"/>
  <c r="DX204" i="3"/>
  <c r="DW204" i="3"/>
  <c r="DV204" i="3"/>
  <c r="DU204" i="3"/>
  <c r="DZ202" i="3"/>
  <c r="DY202" i="3"/>
  <c r="DX202" i="3"/>
  <c r="DW202" i="3"/>
  <c r="DV202" i="3"/>
  <c r="DU202" i="3"/>
  <c r="DZ200" i="3"/>
  <c r="DY200" i="3"/>
  <c r="DX200" i="3"/>
  <c r="DW200" i="3"/>
  <c r="DV200" i="3"/>
  <c r="DU200" i="3"/>
  <c r="DZ198" i="3"/>
  <c r="DY198" i="3"/>
  <c r="DX198" i="3"/>
  <c r="DW198" i="3"/>
  <c r="DV198" i="3"/>
  <c r="DU198" i="3"/>
  <c r="DZ196" i="3"/>
  <c r="DY196" i="3"/>
  <c r="DX196" i="3"/>
  <c r="DW196" i="3"/>
  <c r="DV196" i="3"/>
  <c r="DU196" i="3"/>
  <c r="DZ195" i="3"/>
  <c r="DY195" i="3"/>
  <c r="DX195" i="3"/>
  <c r="DW195" i="3"/>
  <c r="DV195" i="3"/>
  <c r="DU195" i="3"/>
  <c r="DZ194" i="3"/>
  <c r="DY194" i="3"/>
  <c r="DX194" i="3"/>
  <c r="DW194" i="3"/>
  <c r="DV194" i="3"/>
  <c r="DU194" i="3"/>
  <c r="DZ192" i="3"/>
  <c r="DY192" i="3"/>
  <c r="DX192" i="3"/>
  <c r="DW192" i="3"/>
  <c r="DV192" i="3"/>
  <c r="DU192" i="3"/>
  <c r="DZ190" i="3"/>
  <c r="DY190" i="3"/>
  <c r="DX190" i="3"/>
  <c r="DW190" i="3"/>
  <c r="DV190" i="3"/>
  <c r="DU190" i="3"/>
  <c r="DZ188" i="3"/>
  <c r="DY188" i="3"/>
  <c r="DX188" i="3"/>
  <c r="DW188" i="3"/>
  <c r="DV188" i="3"/>
  <c r="DU188" i="3"/>
  <c r="DZ187" i="3"/>
  <c r="DY187" i="3"/>
  <c r="DX187" i="3"/>
  <c r="DW187" i="3"/>
  <c r="DV187" i="3"/>
  <c r="DU187" i="3"/>
  <c r="DZ185" i="3"/>
  <c r="DY185" i="3"/>
  <c r="DX185" i="3"/>
  <c r="DW185" i="3"/>
  <c r="DV185" i="3"/>
  <c r="DU185" i="3"/>
  <c r="DZ184" i="3"/>
  <c r="DY184" i="3"/>
  <c r="DX184" i="3"/>
  <c r="DW184" i="3"/>
  <c r="DV184" i="3"/>
  <c r="DU184" i="3"/>
  <c r="DZ183" i="3"/>
  <c r="DY183" i="3"/>
  <c r="DX183" i="3"/>
  <c r="DW183" i="3"/>
  <c r="DV183" i="3"/>
  <c r="DU183" i="3"/>
  <c r="DZ182" i="3"/>
  <c r="DY182" i="3"/>
  <c r="DX182" i="3"/>
  <c r="DW182" i="3"/>
  <c r="DV182" i="3"/>
  <c r="DU182" i="3"/>
  <c r="DZ181" i="3"/>
  <c r="DY181" i="3"/>
  <c r="DX181" i="3"/>
  <c r="DW181" i="3"/>
  <c r="DV181" i="3"/>
  <c r="DU181" i="3"/>
  <c r="DZ180" i="3"/>
  <c r="DY180" i="3"/>
  <c r="DX180" i="3"/>
  <c r="DW180" i="3"/>
  <c r="DV180" i="3"/>
  <c r="DU180" i="3"/>
  <c r="DZ179" i="3"/>
  <c r="DY179" i="3"/>
  <c r="DX179" i="3"/>
  <c r="DW179" i="3"/>
  <c r="DV179" i="3"/>
  <c r="DU179" i="3"/>
  <c r="DZ177" i="3"/>
  <c r="DY177" i="3"/>
  <c r="DX177" i="3"/>
  <c r="DW177" i="3"/>
  <c r="DV177" i="3"/>
  <c r="DU177" i="3"/>
  <c r="DZ176" i="3"/>
  <c r="DY176" i="3"/>
  <c r="DX176" i="3"/>
  <c r="DW176" i="3"/>
  <c r="DV176" i="3"/>
  <c r="DU176" i="3"/>
  <c r="DZ175" i="3"/>
  <c r="DY175" i="3"/>
  <c r="DX175" i="3"/>
  <c r="DW175" i="3"/>
  <c r="DV175" i="3"/>
  <c r="DU175" i="3"/>
  <c r="DZ174" i="3"/>
  <c r="DY174" i="3"/>
  <c r="DX174" i="3"/>
  <c r="DW174" i="3"/>
  <c r="DV174" i="3"/>
  <c r="DU174" i="3"/>
  <c r="DZ173" i="3"/>
  <c r="DY173" i="3"/>
  <c r="DX173" i="3"/>
  <c r="DW173" i="3"/>
  <c r="DV173" i="3"/>
  <c r="DU173" i="3"/>
  <c r="DZ172" i="3"/>
  <c r="DY172" i="3"/>
  <c r="DX172" i="3"/>
  <c r="DW172" i="3"/>
  <c r="DV172" i="3"/>
  <c r="DU172" i="3"/>
  <c r="DZ116" i="3"/>
  <c r="DY116" i="3"/>
  <c r="DX116" i="3"/>
  <c r="DW116" i="3"/>
  <c r="DV116" i="3"/>
  <c r="DU116" i="3"/>
  <c r="DZ115" i="3"/>
  <c r="DY115" i="3"/>
  <c r="DX115" i="3"/>
  <c r="DW115" i="3"/>
  <c r="DV115" i="3"/>
  <c r="DU115" i="3"/>
  <c r="DZ114" i="3"/>
  <c r="DY114" i="3"/>
  <c r="DX114" i="3"/>
  <c r="DW114" i="3"/>
  <c r="DV114" i="3"/>
  <c r="DU114" i="3"/>
  <c r="DZ113" i="3"/>
  <c r="DY113" i="3"/>
  <c r="DX113" i="3"/>
  <c r="DW113" i="3"/>
  <c r="DV113" i="3"/>
  <c r="DU113" i="3"/>
  <c r="DZ112" i="3"/>
  <c r="DY112" i="3"/>
  <c r="DX112" i="3"/>
  <c r="DW112" i="3"/>
  <c r="DV112" i="3"/>
  <c r="DU112" i="3"/>
  <c r="DZ111" i="3"/>
  <c r="DY111" i="3"/>
  <c r="DX111" i="3"/>
  <c r="DW111" i="3"/>
  <c r="DV111" i="3"/>
  <c r="DU111" i="3"/>
  <c r="DZ110" i="3"/>
  <c r="DY110" i="3"/>
  <c r="DX110" i="3"/>
  <c r="DW110" i="3"/>
  <c r="DV110" i="3"/>
  <c r="DU110" i="3"/>
  <c r="DZ109" i="3"/>
  <c r="DY109" i="3"/>
  <c r="DX109" i="3"/>
  <c r="DW109" i="3"/>
  <c r="DV109" i="3"/>
  <c r="DU109" i="3"/>
  <c r="DZ108" i="3"/>
  <c r="DY108" i="3"/>
  <c r="DX108" i="3"/>
  <c r="DW108" i="3"/>
  <c r="DV108" i="3"/>
  <c r="DU108" i="3"/>
  <c r="DZ107" i="3"/>
  <c r="DY107" i="3"/>
  <c r="DX107" i="3"/>
  <c r="DW107" i="3"/>
  <c r="DV107" i="3"/>
  <c r="DU107" i="3"/>
  <c r="DZ106" i="3"/>
  <c r="DY106" i="3"/>
  <c r="DX106" i="3"/>
  <c r="DW106" i="3"/>
  <c r="DV106" i="3"/>
  <c r="DU106" i="3"/>
  <c r="DZ105" i="3"/>
  <c r="DY105" i="3"/>
  <c r="DX105" i="3"/>
  <c r="DW105" i="3"/>
  <c r="DV105" i="3"/>
  <c r="DU105" i="3"/>
  <c r="DZ104" i="3"/>
  <c r="DY104" i="3"/>
  <c r="DX104" i="3"/>
  <c r="DW104" i="3"/>
  <c r="DV104" i="3"/>
  <c r="DU104" i="3"/>
  <c r="DZ103" i="3"/>
  <c r="DY103" i="3"/>
  <c r="DX103" i="3"/>
  <c r="DW103" i="3"/>
  <c r="DV103" i="3"/>
  <c r="DU103" i="3"/>
  <c r="DZ102" i="3"/>
  <c r="DY102" i="3"/>
  <c r="DX102" i="3"/>
  <c r="DW102" i="3"/>
  <c r="DV102" i="3"/>
  <c r="DU102" i="3"/>
  <c r="DZ101" i="3"/>
  <c r="DY101" i="3"/>
  <c r="DX101" i="3"/>
  <c r="DW101" i="3"/>
  <c r="DV101" i="3"/>
  <c r="DU101" i="3"/>
  <c r="DZ100" i="3"/>
  <c r="DY100" i="3"/>
  <c r="DX100" i="3"/>
  <c r="DW100" i="3"/>
  <c r="DV100" i="3"/>
  <c r="DU100" i="3"/>
  <c r="DZ99" i="3"/>
  <c r="DZ309" i="3" s="1"/>
  <c r="DY99" i="3"/>
  <c r="DY309" i="3" s="1"/>
  <c r="DX99" i="3"/>
  <c r="DX309" i="3" s="1"/>
  <c r="DW99" i="3"/>
  <c r="DW309" i="3" s="1"/>
  <c r="DV99" i="3"/>
  <c r="DV309" i="3" s="1"/>
  <c r="DU99" i="3"/>
  <c r="DU309" i="3" s="1"/>
  <c r="DZ98" i="3"/>
  <c r="DY98" i="3"/>
  <c r="DX98" i="3"/>
  <c r="DW98" i="3"/>
  <c r="DV98" i="3"/>
  <c r="DU98" i="3"/>
  <c r="DZ97" i="3"/>
  <c r="DY97" i="3"/>
  <c r="DX97" i="3"/>
  <c r="DW97" i="3"/>
  <c r="DV97" i="3"/>
  <c r="DU97" i="3"/>
  <c r="DZ96" i="3"/>
  <c r="DY96" i="3"/>
  <c r="DX96" i="3"/>
  <c r="DW96" i="3"/>
  <c r="DV96" i="3"/>
  <c r="DU96" i="3"/>
  <c r="DZ95" i="3"/>
  <c r="DZ301" i="3" s="1"/>
  <c r="DY95" i="3"/>
  <c r="DY301" i="3" s="1"/>
  <c r="DX95" i="3"/>
  <c r="DX301" i="3" s="1"/>
  <c r="DW95" i="3"/>
  <c r="DW301" i="3" s="1"/>
  <c r="DV95" i="3"/>
  <c r="DU95" i="3"/>
  <c r="DU301" i="3" s="1"/>
  <c r="DZ94" i="3"/>
  <c r="DY94" i="3"/>
  <c r="DX94" i="3"/>
  <c r="DW94" i="3"/>
  <c r="DV94" i="3"/>
  <c r="DU94" i="3"/>
  <c r="DZ93" i="3"/>
  <c r="DY93" i="3"/>
  <c r="DX93" i="3"/>
  <c r="DW93" i="3"/>
  <c r="DV93" i="3"/>
  <c r="DU93" i="3"/>
  <c r="DZ92" i="3"/>
  <c r="DY92" i="3"/>
  <c r="DX92" i="3"/>
  <c r="DW92" i="3"/>
  <c r="DV92" i="3"/>
  <c r="DU92" i="3"/>
  <c r="DZ91" i="3"/>
  <c r="DY91" i="3"/>
  <c r="DX91" i="3"/>
  <c r="DW91" i="3"/>
  <c r="DV91" i="3"/>
  <c r="DU91" i="3"/>
  <c r="DZ90" i="3"/>
  <c r="DY90" i="3"/>
  <c r="DX90" i="3"/>
  <c r="DW90" i="3"/>
  <c r="DV90" i="3"/>
  <c r="DU90" i="3"/>
  <c r="DZ89" i="3"/>
  <c r="DY89" i="3"/>
  <c r="DX89" i="3"/>
  <c r="DW89" i="3"/>
  <c r="DV89" i="3"/>
  <c r="DU89" i="3"/>
  <c r="DZ88" i="3"/>
  <c r="DY88" i="3"/>
  <c r="DX88" i="3"/>
  <c r="DW88" i="3"/>
  <c r="DV88" i="3"/>
  <c r="DU88" i="3"/>
  <c r="DZ87" i="3"/>
  <c r="DY87" i="3"/>
  <c r="DX87" i="3"/>
  <c r="DW87" i="3"/>
  <c r="DV87" i="3"/>
  <c r="DU87" i="3"/>
  <c r="DZ86" i="3"/>
  <c r="DY86" i="3"/>
  <c r="DX86" i="3"/>
  <c r="DW86" i="3"/>
  <c r="DV86" i="3"/>
  <c r="DU86" i="3"/>
  <c r="DZ85" i="3"/>
  <c r="DY85" i="3"/>
  <c r="DX85" i="3"/>
  <c r="DW85" i="3"/>
  <c r="DV85" i="3"/>
  <c r="DU85" i="3"/>
  <c r="DZ84" i="3"/>
  <c r="DY84" i="3"/>
  <c r="DX84" i="3"/>
  <c r="DW84" i="3"/>
  <c r="DV84" i="3"/>
  <c r="DU84" i="3"/>
  <c r="DZ83" i="3"/>
  <c r="DY83" i="3"/>
  <c r="DX83" i="3"/>
  <c r="DW83" i="3"/>
  <c r="DV83" i="3"/>
  <c r="DU83" i="3"/>
  <c r="DZ82" i="3"/>
  <c r="DY82" i="3"/>
  <c r="DX82" i="3"/>
  <c r="DW82" i="3"/>
  <c r="DV82" i="3"/>
  <c r="DU82" i="3"/>
  <c r="DZ80" i="3"/>
  <c r="DY80" i="3"/>
  <c r="DX80" i="3"/>
  <c r="DW80" i="3"/>
  <c r="DV80" i="3"/>
  <c r="DU80" i="3"/>
  <c r="DZ79" i="3"/>
  <c r="DY79" i="3"/>
  <c r="DX79" i="3"/>
  <c r="DW79" i="3"/>
  <c r="DV79" i="3"/>
  <c r="DU79" i="3"/>
  <c r="DZ78" i="3"/>
  <c r="DY78" i="3"/>
  <c r="DX78" i="3"/>
  <c r="DW78" i="3"/>
  <c r="DV78" i="3"/>
  <c r="DU78" i="3"/>
  <c r="DZ77" i="3"/>
  <c r="DY77" i="3"/>
  <c r="DX77" i="3"/>
  <c r="DW77" i="3"/>
  <c r="DV77" i="3"/>
  <c r="DU77" i="3"/>
  <c r="DZ75" i="3"/>
  <c r="DY75" i="3"/>
  <c r="DX75" i="3"/>
  <c r="DW75" i="3"/>
  <c r="DV75" i="3"/>
  <c r="DU75" i="3"/>
  <c r="DZ73" i="3"/>
  <c r="DY73" i="3"/>
  <c r="DX73" i="3"/>
  <c r="DW73" i="3"/>
  <c r="DV73" i="3"/>
  <c r="DU73" i="3"/>
  <c r="DZ72" i="3"/>
  <c r="DY72" i="3"/>
  <c r="DX72" i="3"/>
  <c r="DW72" i="3"/>
  <c r="DV72" i="3"/>
  <c r="DU72" i="3"/>
  <c r="DZ70" i="3"/>
  <c r="DY70" i="3"/>
  <c r="DX70" i="3"/>
  <c r="DW70" i="3"/>
  <c r="DV70" i="3"/>
  <c r="DU70" i="3"/>
  <c r="DZ69" i="3"/>
  <c r="DY69" i="3"/>
  <c r="DX69" i="3"/>
  <c r="DW69" i="3"/>
  <c r="DV69" i="3"/>
  <c r="DU69" i="3"/>
  <c r="DZ68" i="3"/>
  <c r="DY68" i="3"/>
  <c r="DX68" i="3"/>
  <c r="DW68" i="3"/>
  <c r="DV68" i="3"/>
  <c r="DU68" i="3"/>
  <c r="DZ66" i="3"/>
  <c r="DY66" i="3"/>
  <c r="DX66" i="3"/>
  <c r="DW66" i="3"/>
  <c r="DV66" i="3"/>
  <c r="DU66" i="3"/>
  <c r="DZ65" i="3"/>
  <c r="DY65" i="3"/>
  <c r="DX65" i="3"/>
  <c r="DW65" i="3"/>
  <c r="DV65" i="3"/>
  <c r="DU65" i="3"/>
  <c r="DZ63" i="3"/>
  <c r="DY63" i="3"/>
  <c r="DX63" i="3"/>
  <c r="DW63" i="3"/>
  <c r="DV63" i="3"/>
  <c r="DU63" i="3"/>
  <c r="DZ62" i="3"/>
  <c r="DY62" i="3"/>
  <c r="DX62" i="3"/>
  <c r="DW62" i="3"/>
  <c r="DV62" i="3"/>
  <c r="DU62" i="3"/>
  <c r="DZ60" i="3"/>
  <c r="DY60" i="3"/>
  <c r="DX60" i="3"/>
  <c r="DW60" i="3"/>
  <c r="DV60" i="3"/>
  <c r="DU60" i="3"/>
  <c r="DZ59" i="3"/>
  <c r="DY59" i="3"/>
  <c r="DX59" i="3"/>
  <c r="DW59" i="3"/>
  <c r="DV59" i="3"/>
  <c r="DU59" i="3"/>
  <c r="DZ58" i="3"/>
  <c r="DY58" i="3"/>
  <c r="DX58" i="3"/>
  <c r="DW58" i="3"/>
  <c r="DV58" i="3"/>
  <c r="DU58" i="3"/>
  <c r="DZ57" i="3"/>
  <c r="DY57" i="3"/>
  <c r="DX57" i="3"/>
  <c r="DW57" i="3"/>
  <c r="DV57" i="3"/>
  <c r="DU57" i="3"/>
  <c r="DZ56" i="3"/>
  <c r="DY56" i="3"/>
  <c r="DX56" i="3"/>
  <c r="DW56" i="3"/>
  <c r="DV56" i="3"/>
  <c r="DU56" i="3"/>
  <c r="DZ55" i="3"/>
  <c r="DY55" i="3"/>
  <c r="DX55" i="3"/>
  <c r="DW55" i="3"/>
  <c r="DV55" i="3"/>
  <c r="DU55" i="3"/>
  <c r="DZ54" i="3"/>
  <c r="DY54" i="3"/>
  <c r="DX54" i="3"/>
  <c r="DW54" i="3"/>
  <c r="DV54" i="3"/>
  <c r="DU54" i="3"/>
  <c r="DZ53" i="3"/>
  <c r="DY53" i="3"/>
  <c r="DX53" i="3"/>
  <c r="DW53" i="3"/>
  <c r="DV53" i="3"/>
  <c r="DU53" i="3"/>
  <c r="DZ52" i="3"/>
  <c r="DY52" i="3"/>
  <c r="DX52" i="3"/>
  <c r="DW52" i="3"/>
  <c r="DV52" i="3"/>
  <c r="DU52" i="3"/>
  <c r="DZ51" i="3"/>
  <c r="DY51" i="3"/>
  <c r="DX51" i="3"/>
  <c r="DW51" i="3"/>
  <c r="DV51" i="3"/>
  <c r="DU51" i="3"/>
  <c r="DZ50" i="3"/>
  <c r="DZ49" i="3" s="1"/>
  <c r="DY50" i="3"/>
  <c r="DX50" i="3"/>
  <c r="DW50" i="3"/>
  <c r="DW49" i="3" s="1"/>
  <c r="DV50" i="3"/>
  <c r="DV49" i="3" s="1"/>
  <c r="DU50" i="3"/>
  <c r="DU49" i="3" s="1"/>
  <c r="DZ48" i="3"/>
  <c r="DY48" i="3"/>
  <c r="DX48" i="3"/>
  <c r="DW48" i="3"/>
  <c r="DV48" i="3"/>
  <c r="DU48" i="3"/>
  <c r="DZ47" i="3"/>
  <c r="DY47" i="3"/>
  <c r="DX47" i="3"/>
  <c r="DW47" i="3"/>
  <c r="DV47" i="3"/>
  <c r="DU47" i="3"/>
  <c r="DZ45" i="3"/>
  <c r="DY45" i="3"/>
  <c r="DX45" i="3"/>
  <c r="DW45" i="3"/>
  <c r="DV45" i="3"/>
  <c r="DU45" i="3"/>
  <c r="DZ43" i="3"/>
  <c r="DY43" i="3"/>
  <c r="DX43" i="3"/>
  <c r="DW43" i="3"/>
  <c r="DV43" i="3"/>
  <c r="DU43" i="3"/>
  <c r="DZ42" i="3"/>
  <c r="DY42" i="3"/>
  <c r="DX42" i="3"/>
  <c r="DW42" i="3"/>
  <c r="DV42" i="3"/>
  <c r="DU42" i="3"/>
  <c r="DZ40" i="3"/>
  <c r="DY40" i="3"/>
  <c r="DX40" i="3"/>
  <c r="DW40" i="3"/>
  <c r="DV40" i="3"/>
  <c r="DU40" i="3"/>
  <c r="DZ39" i="3"/>
  <c r="DZ303" i="3" s="1"/>
  <c r="DY39" i="3"/>
  <c r="DY303" i="3" s="1"/>
  <c r="DX39" i="3"/>
  <c r="DX303" i="3" s="1"/>
  <c r="DW39" i="3"/>
  <c r="DW303" i="3" s="1"/>
  <c r="DV39" i="3"/>
  <c r="DV303" i="3" s="1"/>
  <c r="DU39" i="3"/>
  <c r="DU303" i="3" s="1"/>
  <c r="DZ38" i="3"/>
  <c r="DY38" i="3"/>
  <c r="DX38" i="3"/>
  <c r="DW38" i="3"/>
  <c r="DV38" i="3"/>
  <c r="DU38" i="3"/>
  <c r="DZ36" i="3"/>
  <c r="DY36" i="3"/>
  <c r="DX36" i="3"/>
  <c r="DW36" i="3"/>
  <c r="DV36" i="3"/>
  <c r="DU36" i="3"/>
  <c r="DZ34" i="3"/>
  <c r="DY34" i="3"/>
  <c r="DX34" i="3"/>
  <c r="DW34" i="3"/>
  <c r="DV34" i="3"/>
  <c r="DU34" i="3"/>
  <c r="DZ33" i="3"/>
  <c r="DY33" i="3"/>
  <c r="DX33" i="3"/>
  <c r="DW33" i="3"/>
  <c r="DV33" i="3"/>
  <c r="DU33" i="3"/>
  <c r="DZ32" i="3"/>
  <c r="DY32" i="3"/>
  <c r="DX32" i="3"/>
  <c r="DW32" i="3"/>
  <c r="DV32" i="3"/>
  <c r="DU32" i="3"/>
  <c r="DZ31" i="3"/>
  <c r="DY31" i="3"/>
  <c r="DX31" i="3"/>
  <c r="DW31" i="3"/>
  <c r="DV31" i="3"/>
  <c r="DU31" i="3"/>
  <c r="DZ29" i="3"/>
  <c r="DY29" i="3"/>
  <c r="DX29" i="3"/>
  <c r="DW29" i="3"/>
  <c r="DV29" i="3"/>
  <c r="DU29" i="3"/>
  <c r="DZ28" i="3"/>
  <c r="DY28" i="3"/>
  <c r="DX28" i="3"/>
  <c r="DW28" i="3"/>
  <c r="DV28" i="3"/>
  <c r="DU28" i="3"/>
  <c r="DZ27" i="3"/>
  <c r="DY27" i="3"/>
  <c r="DX27" i="3"/>
  <c r="DW27" i="3"/>
  <c r="DV27" i="3"/>
  <c r="DU27" i="3"/>
  <c r="DZ25" i="3"/>
  <c r="DY25" i="3"/>
  <c r="DX25" i="3"/>
  <c r="DW25" i="3"/>
  <c r="DV25" i="3"/>
  <c r="DU25" i="3"/>
  <c r="DZ23" i="3"/>
  <c r="DY23" i="3"/>
  <c r="DX23" i="3"/>
  <c r="DW23" i="3"/>
  <c r="DV23" i="3"/>
  <c r="DU23" i="3"/>
  <c r="DZ21" i="3"/>
  <c r="DY21" i="3"/>
  <c r="DX21" i="3"/>
  <c r="DW21" i="3"/>
  <c r="DV21" i="3"/>
  <c r="DU21" i="3"/>
  <c r="DZ20" i="3"/>
  <c r="DY20" i="3"/>
  <c r="DX20" i="3"/>
  <c r="DW20" i="3"/>
  <c r="DV20" i="3"/>
  <c r="DU20" i="3"/>
  <c r="DZ19" i="3"/>
  <c r="DY19" i="3"/>
  <c r="DX19" i="3"/>
  <c r="DW19" i="3"/>
  <c r="DV19" i="3"/>
  <c r="DU19" i="3"/>
  <c r="DZ18" i="3"/>
  <c r="DY18" i="3"/>
  <c r="DX18" i="3"/>
  <c r="DW18" i="3"/>
  <c r="DV18" i="3"/>
  <c r="DU18" i="3"/>
  <c r="DZ17" i="3"/>
  <c r="DY17" i="3"/>
  <c r="DX17" i="3"/>
  <c r="DW17" i="3"/>
  <c r="DV17" i="3"/>
  <c r="DU17" i="3"/>
  <c r="DZ16" i="3"/>
  <c r="DY16" i="3"/>
  <c r="DX16" i="3"/>
  <c r="DW16" i="3"/>
  <c r="DV16" i="3"/>
  <c r="DU16" i="3"/>
  <c r="DZ15" i="3"/>
  <c r="DY15" i="3"/>
  <c r="DX15" i="3"/>
  <c r="DW15" i="3"/>
  <c r="DV15" i="3"/>
  <c r="DU15" i="3"/>
  <c r="DZ14" i="3"/>
  <c r="DY14" i="3"/>
  <c r="DX14" i="3"/>
  <c r="DW14" i="3"/>
  <c r="DV14" i="3"/>
  <c r="DU14" i="3"/>
  <c r="DZ13" i="3"/>
  <c r="DY13" i="3"/>
  <c r="DX13" i="3"/>
  <c r="DW13" i="3"/>
  <c r="DV13" i="3"/>
  <c r="DU13" i="3"/>
  <c r="DZ12" i="3"/>
  <c r="DY12" i="3"/>
  <c r="DX12" i="3"/>
  <c r="DW12" i="3"/>
  <c r="DV12" i="3"/>
  <c r="DU12" i="3"/>
  <c r="CV289" i="3"/>
  <c r="CU289" i="3"/>
  <c r="CT289" i="3"/>
  <c r="CS289" i="3"/>
  <c r="CR289" i="3"/>
  <c r="CQ289" i="3"/>
  <c r="CV288" i="3"/>
  <c r="CU288" i="3"/>
  <c r="CT288" i="3"/>
  <c r="CS288" i="3"/>
  <c r="CR288" i="3"/>
  <c r="CQ288" i="3"/>
  <c r="CV287" i="3"/>
  <c r="CU287" i="3"/>
  <c r="CT287" i="3"/>
  <c r="CS287" i="3"/>
  <c r="CR287" i="3"/>
  <c r="CQ287" i="3"/>
  <c r="CV286" i="3"/>
  <c r="CU286" i="3"/>
  <c r="CT286" i="3"/>
  <c r="CS286" i="3"/>
  <c r="CR286" i="3"/>
  <c r="CQ286" i="3"/>
  <c r="CV285" i="3"/>
  <c r="CU285" i="3"/>
  <c r="CT285" i="3"/>
  <c r="CS285" i="3"/>
  <c r="CR285" i="3"/>
  <c r="CQ285" i="3"/>
  <c r="CV284" i="3"/>
  <c r="CU284" i="3"/>
  <c r="CT284" i="3"/>
  <c r="CS284" i="3"/>
  <c r="CR284" i="3"/>
  <c r="CQ284" i="3"/>
  <c r="CV283" i="3"/>
  <c r="CU283" i="3"/>
  <c r="CT283" i="3"/>
  <c r="CS283" i="3"/>
  <c r="CR283" i="3"/>
  <c r="CQ283" i="3"/>
  <c r="CV282" i="3"/>
  <c r="CU282" i="3"/>
  <c r="CT282" i="3"/>
  <c r="CS282" i="3"/>
  <c r="CR282" i="3"/>
  <c r="CQ282" i="3"/>
  <c r="CV281" i="3"/>
  <c r="CU281" i="3"/>
  <c r="CT281" i="3"/>
  <c r="CS281" i="3"/>
  <c r="CR281" i="3"/>
  <c r="CQ281" i="3"/>
  <c r="CV280" i="3"/>
  <c r="CU280" i="3"/>
  <c r="CT280" i="3"/>
  <c r="CS280" i="3"/>
  <c r="CR280" i="3"/>
  <c r="CQ280" i="3"/>
  <c r="CV279" i="3"/>
  <c r="CU279" i="3"/>
  <c r="CT279" i="3"/>
  <c r="CS279" i="3"/>
  <c r="CR279" i="3"/>
  <c r="CQ279" i="3"/>
  <c r="CV278" i="3"/>
  <c r="CU278" i="3"/>
  <c r="CT278" i="3"/>
  <c r="CS278" i="3"/>
  <c r="CR278" i="3"/>
  <c r="CQ278" i="3"/>
  <c r="CV277" i="3"/>
  <c r="CU277" i="3"/>
  <c r="CT277" i="3"/>
  <c r="CS277" i="3"/>
  <c r="CR277" i="3"/>
  <c r="CQ277" i="3"/>
  <c r="CV276" i="3"/>
  <c r="CU276" i="3"/>
  <c r="CT276" i="3"/>
  <c r="CS276" i="3"/>
  <c r="CR276" i="3"/>
  <c r="CQ276" i="3"/>
  <c r="CV275" i="3"/>
  <c r="CU275" i="3"/>
  <c r="CT275" i="3"/>
  <c r="CS275" i="3"/>
  <c r="CR275" i="3"/>
  <c r="CQ275" i="3"/>
  <c r="CV274" i="3"/>
  <c r="CU274" i="3"/>
  <c r="CT274" i="3"/>
  <c r="CS274" i="3"/>
  <c r="CR274" i="3"/>
  <c r="CQ274" i="3"/>
  <c r="CV272" i="3"/>
  <c r="CU272" i="3"/>
  <c r="CT272" i="3"/>
  <c r="CS272" i="3"/>
  <c r="CR272" i="3"/>
  <c r="CQ272" i="3"/>
  <c r="CV271" i="3"/>
  <c r="CU271" i="3"/>
  <c r="CT271" i="3"/>
  <c r="CS271" i="3"/>
  <c r="CR271" i="3"/>
  <c r="CQ271" i="3"/>
  <c r="CV270" i="3"/>
  <c r="CU270" i="3"/>
  <c r="CT270" i="3"/>
  <c r="CS270" i="3"/>
  <c r="CR270" i="3"/>
  <c r="CQ270" i="3"/>
  <c r="CV269" i="3"/>
  <c r="CU269" i="3"/>
  <c r="CT269" i="3"/>
  <c r="CS269" i="3"/>
  <c r="CR269" i="3"/>
  <c r="CQ269" i="3"/>
  <c r="CV268" i="3"/>
  <c r="CU268" i="3"/>
  <c r="CT268" i="3"/>
  <c r="CS268" i="3"/>
  <c r="CR268" i="3"/>
  <c r="CQ268" i="3"/>
  <c r="CV267" i="3"/>
  <c r="CU267" i="3"/>
  <c r="CT267" i="3"/>
  <c r="CS267" i="3"/>
  <c r="CR267" i="3"/>
  <c r="CQ267" i="3"/>
  <c r="CV266" i="3"/>
  <c r="CU266" i="3"/>
  <c r="CT266" i="3"/>
  <c r="CS266" i="3"/>
  <c r="CR266" i="3"/>
  <c r="CQ266" i="3"/>
  <c r="CV265" i="3"/>
  <c r="CU265" i="3"/>
  <c r="CT265" i="3"/>
  <c r="CS265" i="3"/>
  <c r="CR265" i="3"/>
  <c r="CQ265" i="3"/>
  <c r="CV264" i="3"/>
  <c r="CU264" i="3"/>
  <c r="CT264" i="3"/>
  <c r="CS264" i="3"/>
  <c r="CR264" i="3"/>
  <c r="CQ264" i="3"/>
  <c r="CV263" i="3"/>
  <c r="CU263" i="3"/>
  <c r="CT263" i="3"/>
  <c r="CS263" i="3"/>
  <c r="CR263" i="3"/>
  <c r="CQ263" i="3"/>
  <c r="CV262" i="3"/>
  <c r="CU262" i="3"/>
  <c r="CT262" i="3"/>
  <c r="CS262" i="3"/>
  <c r="CR262" i="3"/>
  <c r="CQ262" i="3"/>
  <c r="CV261" i="3"/>
  <c r="CU261" i="3"/>
  <c r="CT261" i="3"/>
  <c r="CS261" i="3"/>
  <c r="CR261" i="3"/>
  <c r="CQ261" i="3"/>
  <c r="CV260" i="3"/>
  <c r="CU260" i="3"/>
  <c r="CT260" i="3"/>
  <c r="CS260" i="3"/>
  <c r="CR260" i="3"/>
  <c r="CQ260" i="3"/>
  <c r="CV259" i="3"/>
  <c r="CU259" i="3"/>
  <c r="CT259" i="3"/>
  <c r="CS259" i="3"/>
  <c r="CR259" i="3"/>
  <c r="CQ259" i="3"/>
  <c r="CV258" i="3"/>
  <c r="CU258" i="3"/>
  <c r="CT258" i="3"/>
  <c r="CS258" i="3"/>
  <c r="CR258" i="3"/>
  <c r="CQ258" i="3"/>
  <c r="CV257" i="3"/>
  <c r="CU257" i="3"/>
  <c r="CT257" i="3"/>
  <c r="CS257" i="3"/>
  <c r="CR257" i="3"/>
  <c r="CQ257" i="3"/>
  <c r="CV256" i="3"/>
  <c r="CU256" i="3"/>
  <c r="CT256" i="3"/>
  <c r="CS256" i="3"/>
  <c r="CR256" i="3"/>
  <c r="CQ256" i="3"/>
  <c r="CV255" i="3"/>
  <c r="CU255" i="3"/>
  <c r="CT255" i="3"/>
  <c r="CS255" i="3"/>
  <c r="CR255" i="3"/>
  <c r="CQ255" i="3"/>
  <c r="CV254" i="3"/>
  <c r="CU254" i="3"/>
  <c r="CT254" i="3"/>
  <c r="CS254" i="3"/>
  <c r="CR254" i="3"/>
  <c r="CQ254" i="3"/>
  <c r="CV253" i="3"/>
  <c r="CU253" i="3"/>
  <c r="CT253" i="3"/>
  <c r="CS253" i="3"/>
  <c r="CR253" i="3"/>
  <c r="CQ253" i="3"/>
  <c r="CV252" i="3"/>
  <c r="CU252" i="3"/>
  <c r="CT252" i="3"/>
  <c r="CS252" i="3"/>
  <c r="CR252" i="3"/>
  <c r="CQ252" i="3"/>
  <c r="CV251" i="3"/>
  <c r="CU251" i="3"/>
  <c r="CT251" i="3"/>
  <c r="CS251" i="3"/>
  <c r="CR251" i="3"/>
  <c r="CQ251" i="3"/>
  <c r="CV250" i="3"/>
  <c r="CU250" i="3"/>
  <c r="CT250" i="3"/>
  <c r="CS250" i="3"/>
  <c r="CR250" i="3"/>
  <c r="CQ250" i="3"/>
  <c r="CV249" i="3"/>
  <c r="CU249" i="3"/>
  <c r="CT249" i="3"/>
  <c r="CS249" i="3"/>
  <c r="CR249" i="3"/>
  <c r="CQ249" i="3"/>
  <c r="CV248" i="3"/>
  <c r="CU248" i="3"/>
  <c r="CT248" i="3"/>
  <c r="CS248" i="3"/>
  <c r="CR248" i="3"/>
  <c r="CQ248" i="3"/>
  <c r="CV247" i="3"/>
  <c r="CU247" i="3"/>
  <c r="CT247" i="3"/>
  <c r="CS247" i="3"/>
  <c r="CR247" i="3"/>
  <c r="CQ247" i="3"/>
  <c r="CV246" i="3"/>
  <c r="CU246" i="3"/>
  <c r="CT246" i="3"/>
  <c r="CS246" i="3"/>
  <c r="CR246" i="3"/>
  <c r="CQ246" i="3"/>
  <c r="CV245" i="3"/>
  <c r="CU245" i="3"/>
  <c r="CT245" i="3"/>
  <c r="CS245" i="3"/>
  <c r="CR245" i="3"/>
  <c r="CQ245" i="3"/>
  <c r="CV244" i="3"/>
  <c r="CU244" i="3"/>
  <c r="CT244" i="3"/>
  <c r="CS244" i="3"/>
  <c r="CR244" i="3"/>
  <c r="CQ244" i="3"/>
  <c r="CV243" i="3"/>
  <c r="CU243" i="3"/>
  <c r="CT243" i="3"/>
  <c r="CS243" i="3"/>
  <c r="CR243" i="3"/>
  <c r="CQ243" i="3"/>
  <c r="CV241" i="3"/>
  <c r="CU241" i="3"/>
  <c r="CT241" i="3"/>
  <c r="CS241" i="3"/>
  <c r="CR241" i="3"/>
  <c r="CQ241" i="3"/>
  <c r="CV240" i="3"/>
  <c r="CU240" i="3"/>
  <c r="CT240" i="3"/>
  <c r="CS240" i="3"/>
  <c r="CR240" i="3"/>
  <c r="CQ240" i="3"/>
  <c r="CV239" i="3"/>
  <c r="CU239" i="3"/>
  <c r="CT239" i="3"/>
  <c r="CS239" i="3"/>
  <c r="CR239" i="3"/>
  <c r="CQ239" i="3"/>
  <c r="CV238" i="3"/>
  <c r="CU238" i="3"/>
  <c r="CT238" i="3"/>
  <c r="CS238" i="3"/>
  <c r="CR238" i="3"/>
  <c r="CQ238" i="3"/>
  <c r="CV236" i="3"/>
  <c r="CU236" i="3"/>
  <c r="CT236" i="3"/>
  <c r="CS236" i="3"/>
  <c r="CR236" i="3"/>
  <c r="CQ236" i="3"/>
  <c r="CV235" i="3"/>
  <c r="CU235" i="3"/>
  <c r="CT235" i="3"/>
  <c r="CS235" i="3"/>
  <c r="CR235" i="3"/>
  <c r="CQ235" i="3"/>
  <c r="CV234" i="3"/>
  <c r="CU234" i="3"/>
  <c r="CT234" i="3"/>
  <c r="CS234" i="3"/>
  <c r="CR234" i="3"/>
  <c r="CQ234" i="3"/>
  <c r="CV232" i="3"/>
  <c r="CU232" i="3"/>
  <c r="CT232" i="3"/>
  <c r="CS232" i="3"/>
  <c r="CR232" i="3"/>
  <c r="CQ232" i="3"/>
  <c r="CV230" i="3"/>
  <c r="CU230" i="3"/>
  <c r="CT230" i="3"/>
  <c r="CS230" i="3"/>
  <c r="CR230" i="3"/>
  <c r="CQ230" i="3"/>
  <c r="CV229" i="3"/>
  <c r="CU229" i="3"/>
  <c r="CT229" i="3"/>
  <c r="CS229" i="3"/>
  <c r="CR229" i="3"/>
  <c r="CQ229" i="3"/>
  <c r="CV228" i="3"/>
  <c r="CU228" i="3"/>
  <c r="CT228" i="3"/>
  <c r="CS228" i="3"/>
  <c r="CR228" i="3"/>
  <c r="CQ228" i="3"/>
  <c r="CV227" i="3"/>
  <c r="CU227" i="3"/>
  <c r="CT227" i="3"/>
  <c r="CS227" i="3"/>
  <c r="CR227" i="3"/>
  <c r="CQ227" i="3"/>
  <c r="CV226" i="3"/>
  <c r="CU226" i="3"/>
  <c r="CT226" i="3"/>
  <c r="CS226" i="3"/>
  <c r="CR226" i="3"/>
  <c r="CQ226" i="3"/>
  <c r="CV225" i="3"/>
  <c r="CU225" i="3"/>
  <c r="CT225" i="3"/>
  <c r="CS225" i="3"/>
  <c r="CR225" i="3"/>
  <c r="CQ225" i="3"/>
  <c r="CV224" i="3"/>
  <c r="CU224" i="3"/>
  <c r="CT224" i="3"/>
  <c r="CS224" i="3"/>
  <c r="CR224" i="3"/>
  <c r="CQ224" i="3"/>
  <c r="CV223" i="3"/>
  <c r="CU223" i="3"/>
  <c r="CT223" i="3"/>
  <c r="CS223" i="3"/>
  <c r="CR223" i="3"/>
  <c r="CQ223" i="3"/>
  <c r="CV221" i="3"/>
  <c r="CU221" i="3"/>
  <c r="CT221" i="3"/>
  <c r="CS221" i="3"/>
  <c r="CR221" i="3"/>
  <c r="CQ221" i="3"/>
  <c r="CV220" i="3"/>
  <c r="CU220" i="3"/>
  <c r="CT220" i="3"/>
  <c r="CS220" i="3"/>
  <c r="CR220" i="3"/>
  <c r="CQ220" i="3"/>
  <c r="CV219" i="3"/>
  <c r="CU219" i="3"/>
  <c r="CT219" i="3"/>
  <c r="CS219" i="3"/>
  <c r="CR219" i="3"/>
  <c r="CQ219" i="3"/>
  <c r="CV218" i="3"/>
  <c r="CU218" i="3"/>
  <c r="CT218" i="3"/>
  <c r="CS218" i="3"/>
  <c r="CR218" i="3"/>
  <c r="CQ218" i="3"/>
  <c r="CV217" i="3"/>
  <c r="CU217" i="3"/>
  <c r="CT217" i="3"/>
  <c r="CS217" i="3"/>
  <c r="CR217" i="3"/>
  <c r="CQ217" i="3"/>
  <c r="CV216" i="3"/>
  <c r="CU216" i="3"/>
  <c r="CT216" i="3"/>
  <c r="CS216" i="3"/>
  <c r="CR216" i="3"/>
  <c r="CQ216" i="3"/>
  <c r="CV214" i="3"/>
  <c r="CU214" i="3"/>
  <c r="CT214" i="3"/>
  <c r="CS214" i="3"/>
  <c r="CR214" i="3"/>
  <c r="CQ214" i="3"/>
  <c r="CV213" i="3"/>
  <c r="CU213" i="3"/>
  <c r="CT213" i="3"/>
  <c r="CS213" i="3"/>
  <c r="CR213" i="3"/>
  <c r="CQ213" i="3"/>
  <c r="CV212" i="3"/>
  <c r="CU212" i="3"/>
  <c r="CT212" i="3"/>
  <c r="CS212" i="3"/>
  <c r="CR212" i="3"/>
  <c r="CQ212" i="3"/>
  <c r="CV211" i="3"/>
  <c r="CU211" i="3"/>
  <c r="CT211" i="3"/>
  <c r="CS211" i="3"/>
  <c r="CR211" i="3"/>
  <c r="CQ211" i="3"/>
  <c r="CV210" i="3"/>
  <c r="CU210" i="3"/>
  <c r="CT210" i="3"/>
  <c r="CS210" i="3"/>
  <c r="CR210" i="3"/>
  <c r="CQ210" i="3"/>
  <c r="CV209" i="3"/>
  <c r="CU209" i="3"/>
  <c r="CT209" i="3"/>
  <c r="CS209" i="3"/>
  <c r="CR209" i="3"/>
  <c r="CQ209" i="3"/>
  <c r="CV207" i="3"/>
  <c r="CU207" i="3"/>
  <c r="CT207" i="3"/>
  <c r="CS207" i="3"/>
  <c r="CR207" i="3"/>
  <c r="CQ207" i="3"/>
  <c r="CV206" i="3"/>
  <c r="CU206" i="3"/>
  <c r="CT206" i="3"/>
  <c r="CS206" i="3"/>
  <c r="CR206" i="3"/>
  <c r="CQ206" i="3"/>
  <c r="CV205" i="3"/>
  <c r="CU205" i="3"/>
  <c r="CT205" i="3"/>
  <c r="CS205" i="3"/>
  <c r="CR205" i="3"/>
  <c r="CQ205" i="3"/>
  <c r="CV204" i="3"/>
  <c r="CU204" i="3"/>
  <c r="CT204" i="3"/>
  <c r="CS204" i="3"/>
  <c r="CR204" i="3"/>
  <c r="CQ204" i="3"/>
  <c r="CV202" i="3"/>
  <c r="CU202" i="3"/>
  <c r="CT202" i="3"/>
  <c r="CS202" i="3"/>
  <c r="CR202" i="3"/>
  <c r="CQ202" i="3"/>
  <c r="CV200" i="3"/>
  <c r="CU200" i="3"/>
  <c r="CT200" i="3"/>
  <c r="CS200" i="3"/>
  <c r="CR200" i="3"/>
  <c r="CQ200" i="3"/>
  <c r="CV198" i="3"/>
  <c r="CU198" i="3"/>
  <c r="CT198" i="3"/>
  <c r="CS198" i="3"/>
  <c r="CR198" i="3"/>
  <c r="CQ198" i="3"/>
  <c r="CV196" i="3"/>
  <c r="CU196" i="3"/>
  <c r="CT196" i="3"/>
  <c r="CS196" i="3"/>
  <c r="CR196" i="3"/>
  <c r="CQ196" i="3"/>
  <c r="CV195" i="3"/>
  <c r="CU195" i="3"/>
  <c r="CT195" i="3"/>
  <c r="CS195" i="3"/>
  <c r="CR195" i="3"/>
  <c r="CQ195" i="3"/>
  <c r="CV194" i="3"/>
  <c r="CU194" i="3"/>
  <c r="CT194" i="3"/>
  <c r="CS194" i="3"/>
  <c r="CR194" i="3"/>
  <c r="CQ194" i="3"/>
  <c r="CV192" i="3"/>
  <c r="CU192" i="3"/>
  <c r="CT192" i="3"/>
  <c r="CS192" i="3"/>
  <c r="CR192" i="3"/>
  <c r="CQ192" i="3"/>
  <c r="CV190" i="3"/>
  <c r="CU190" i="3"/>
  <c r="CT190" i="3"/>
  <c r="CS190" i="3"/>
  <c r="CR190" i="3"/>
  <c r="CQ190" i="3"/>
  <c r="CV188" i="3"/>
  <c r="CU188" i="3"/>
  <c r="CT188" i="3"/>
  <c r="CS188" i="3"/>
  <c r="CR188" i="3"/>
  <c r="CQ188" i="3"/>
  <c r="CV187" i="3"/>
  <c r="CU187" i="3"/>
  <c r="CT187" i="3"/>
  <c r="CS187" i="3"/>
  <c r="CR187" i="3"/>
  <c r="CQ187" i="3"/>
  <c r="CV185" i="3"/>
  <c r="CU185" i="3"/>
  <c r="CT185" i="3"/>
  <c r="CS185" i="3"/>
  <c r="CR185" i="3"/>
  <c r="CQ185" i="3"/>
  <c r="CV184" i="3"/>
  <c r="CU184" i="3"/>
  <c r="CT184" i="3"/>
  <c r="CS184" i="3"/>
  <c r="CR184" i="3"/>
  <c r="CQ184" i="3"/>
  <c r="CV183" i="3"/>
  <c r="CU183" i="3"/>
  <c r="CT183" i="3"/>
  <c r="CS183" i="3"/>
  <c r="CR183" i="3"/>
  <c r="CQ183" i="3"/>
  <c r="CV182" i="3"/>
  <c r="CU182" i="3"/>
  <c r="CT182" i="3"/>
  <c r="CS182" i="3"/>
  <c r="CR182" i="3"/>
  <c r="CQ182" i="3"/>
  <c r="CV181" i="3"/>
  <c r="CU181" i="3"/>
  <c r="CT181" i="3"/>
  <c r="CS181" i="3"/>
  <c r="CR181" i="3"/>
  <c r="CQ181" i="3"/>
  <c r="CV180" i="3"/>
  <c r="CU180" i="3"/>
  <c r="CT180" i="3"/>
  <c r="CS180" i="3"/>
  <c r="CR180" i="3"/>
  <c r="CQ180" i="3"/>
  <c r="CV179" i="3"/>
  <c r="CU179" i="3"/>
  <c r="CT179" i="3"/>
  <c r="CS179" i="3"/>
  <c r="CR179" i="3"/>
  <c r="CQ179" i="3"/>
  <c r="CV177" i="3"/>
  <c r="CU177" i="3"/>
  <c r="CT177" i="3"/>
  <c r="CS177" i="3"/>
  <c r="CR177" i="3"/>
  <c r="CQ177" i="3"/>
  <c r="CV176" i="3"/>
  <c r="CU176" i="3"/>
  <c r="CT176" i="3"/>
  <c r="CS176" i="3"/>
  <c r="CR176" i="3"/>
  <c r="CQ176" i="3"/>
  <c r="CV175" i="3"/>
  <c r="CU175" i="3"/>
  <c r="CT175" i="3"/>
  <c r="CS175" i="3"/>
  <c r="CR175" i="3"/>
  <c r="CQ175" i="3"/>
  <c r="CV174" i="3"/>
  <c r="CU174" i="3"/>
  <c r="CT174" i="3"/>
  <c r="CS174" i="3"/>
  <c r="CR174" i="3"/>
  <c r="CQ174" i="3"/>
  <c r="CV173" i="3"/>
  <c r="CU173" i="3"/>
  <c r="CT173" i="3"/>
  <c r="CS173" i="3"/>
  <c r="CR173" i="3"/>
  <c r="CQ173" i="3"/>
  <c r="CV172" i="3"/>
  <c r="CU172" i="3"/>
  <c r="CT172" i="3"/>
  <c r="CS172" i="3"/>
  <c r="CR172" i="3"/>
  <c r="CQ172" i="3"/>
  <c r="CV116" i="3"/>
  <c r="CU116" i="3"/>
  <c r="CT116" i="3"/>
  <c r="CS116" i="3"/>
  <c r="CR116" i="3"/>
  <c r="CQ116" i="3"/>
  <c r="CV115" i="3"/>
  <c r="CU115" i="3"/>
  <c r="CT115" i="3"/>
  <c r="CS115" i="3"/>
  <c r="CR115" i="3"/>
  <c r="CQ115" i="3"/>
  <c r="CV114" i="3"/>
  <c r="CU114" i="3"/>
  <c r="CT114" i="3"/>
  <c r="CS114" i="3"/>
  <c r="CR114" i="3"/>
  <c r="CQ114" i="3"/>
  <c r="CV113" i="3"/>
  <c r="CU113" i="3"/>
  <c r="CT113" i="3"/>
  <c r="CS113" i="3"/>
  <c r="CR113" i="3"/>
  <c r="CQ113" i="3"/>
  <c r="CV112" i="3"/>
  <c r="CU112" i="3"/>
  <c r="CT112" i="3"/>
  <c r="CS112" i="3"/>
  <c r="CR112" i="3"/>
  <c r="CQ112" i="3"/>
  <c r="CV111" i="3"/>
  <c r="CU111" i="3"/>
  <c r="CT111" i="3"/>
  <c r="CS111" i="3"/>
  <c r="CR111" i="3"/>
  <c r="CQ111" i="3"/>
  <c r="CV110" i="3"/>
  <c r="CU110" i="3"/>
  <c r="CT110" i="3"/>
  <c r="CS110" i="3"/>
  <c r="CR110" i="3"/>
  <c r="CQ110" i="3"/>
  <c r="CV109" i="3"/>
  <c r="CU109" i="3"/>
  <c r="CT109" i="3"/>
  <c r="CS109" i="3"/>
  <c r="CR109" i="3"/>
  <c r="CQ109" i="3"/>
  <c r="CV108" i="3"/>
  <c r="CU108" i="3"/>
  <c r="CT108" i="3"/>
  <c r="CS108" i="3"/>
  <c r="CR108" i="3"/>
  <c r="CQ108" i="3"/>
  <c r="CV107" i="3"/>
  <c r="CU107" i="3"/>
  <c r="CT107" i="3"/>
  <c r="CS107" i="3"/>
  <c r="CR107" i="3"/>
  <c r="CQ107" i="3"/>
  <c r="CV106" i="3"/>
  <c r="CU106" i="3"/>
  <c r="CT106" i="3"/>
  <c r="CS106" i="3"/>
  <c r="CR106" i="3"/>
  <c r="CQ106" i="3"/>
  <c r="CV105" i="3"/>
  <c r="CU105" i="3"/>
  <c r="CT105" i="3"/>
  <c r="CS105" i="3"/>
  <c r="CR105" i="3"/>
  <c r="CQ105" i="3"/>
  <c r="CV104" i="3"/>
  <c r="CU104" i="3"/>
  <c r="CT104" i="3"/>
  <c r="CS104" i="3"/>
  <c r="CR104" i="3"/>
  <c r="CQ104" i="3"/>
  <c r="CV103" i="3"/>
  <c r="CU103" i="3"/>
  <c r="CT103" i="3"/>
  <c r="CS103" i="3"/>
  <c r="CR103" i="3"/>
  <c r="CQ103" i="3"/>
  <c r="CV102" i="3"/>
  <c r="CU102" i="3"/>
  <c r="CT102" i="3"/>
  <c r="CS102" i="3"/>
  <c r="CR102" i="3"/>
  <c r="CQ102" i="3"/>
  <c r="CV101" i="3"/>
  <c r="CU101" i="3"/>
  <c r="CT101" i="3"/>
  <c r="CS101" i="3"/>
  <c r="CR101" i="3"/>
  <c r="CQ101" i="3"/>
  <c r="CV100" i="3"/>
  <c r="CU100" i="3"/>
  <c r="CT100" i="3"/>
  <c r="CS100" i="3"/>
  <c r="CR100" i="3"/>
  <c r="CQ100" i="3"/>
  <c r="CV99" i="3"/>
  <c r="CV309" i="3" s="1"/>
  <c r="CU99" i="3"/>
  <c r="CU309" i="3" s="1"/>
  <c r="CT99" i="3"/>
  <c r="CT309" i="3" s="1"/>
  <c r="CS99" i="3"/>
  <c r="CS309" i="3" s="1"/>
  <c r="CR99" i="3"/>
  <c r="CQ99" i="3"/>
  <c r="CQ309" i="3" s="1"/>
  <c r="CV98" i="3"/>
  <c r="CU98" i="3"/>
  <c r="CT98" i="3"/>
  <c r="CS98" i="3"/>
  <c r="CR98" i="3"/>
  <c r="CQ98" i="3"/>
  <c r="CV97" i="3"/>
  <c r="CU97" i="3"/>
  <c r="CT97" i="3"/>
  <c r="CS97" i="3"/>
  <c r="CR97" i="3"/>
  <c r="CQ97" i="3"/>
  <c r="CV96" i="3"/>
  <c r="CU96" i="3"/>
  <c r="CT96" i="3"/>
  <c r="CS96" i="3"/>
  <c r="CR96" i="3"/>
  <c r="CQ96" i="3"/>
  <c r="CV95" i="3"/>
  <c r="CV301" i="3" s="1"/>
  <c r="CU95" i="3"/>
  <c r="CU301" i="3" s="1"/>
  <c r="CT95" i="3"/>
  <c r="CT301" i="3" s="1"/>
  <c r="CS95" i="3"/>
  <c r="CS301" i="3" s="1"/>
  <c r="CR95" i="3"/>
  <c r="CR301" i="3" s="1"/>
  <c r="CQ95" i="3"/>
  <c r="CQ301" i="3" s="1"/>
  <c r="CV94" i="3"/>
  <c r="CU94" i="3"/>
  <c r="CT94" i="3"/>
  <c r="CS94" i="3"/>
  <c r="CR94" i="3"/>
  <c r="CQ94" i="3"/>
  <c r="CV93" i="3"/>
  <c r="CU93" i="3"/>
  <c r="CT93" i="3"/>
  <c r="CS93" i="3"/>
  <c r="CR93" i="3"/>
  <c r="CQ93" i="3"/>
  <c r="CV92" i="3"/>
  <c r="CU92" i="3"/>
  <c r="CT92" i="3"/>
  <c r="CS92" i="3"/>
  <c r="CR92" i="3"/>
  <c r="CQ92" i="3"/>
  <c r="CV91" i="3"/>
  <c r="CU91" i="3"/>
  <c r="CT91" i="3"/>
  <c r="CS91" i="3"/>
  <c r="CR91" i="3"/>
  <c r="CQ91" i="3"/>
  <c r="CV90" i="3"/>
  <c r="CU90" i="3"/>
  <c r="CT90" i="3"/>
  <c r="CS90" i="3"/>
  <c r="CR90" i="3"/>
  <c r="CQ90" i="3"/>
  <c r="CV89" i="3"/>
  <c r="CU89" i="3"/>
  <c r="CT89" i="3"/>
  <c r="CS89" i="3"/>
  <c r="CR89" i="3"/>
  <c r="CQ89" i="3"/>
  <c r="CV88" i="3"/>
  <c r="CU88" i="3"/>
  <c r="CT88" i="3"/>
  <c r="CS88" i="3"/>
  <c r="CR88" i="3"/>
  <c r="CQ88" i="3"/>
  <c r="CV87" i="3"/>
  <c r="CU87" i="3"/>
  <c r="CT87" i="3"/>
  <c r="CS87" i="3"/>
  <c r="CR87" i="3"/>
  <c r="CQ87" i="3"/>
  <c r="CV86" i="3"/>
  <c r="CU86" i="3"/>
  <c r="CT86" i="3"/>
  <c r="CS86" i="3"/>
  <c r="CR86" i="3"/>
  <c r="CQ86" i="3"/>
  <c r="CV85" i="3"/>
  <c r="CU85" i="3"/>
  <c r="CT85" i="3"/>
  <c r="CS85" i="3"/>
  <c r="CR85" i="3"/>
  <c r="CQ85" i="3"/>
  <c r="CV84" i="3"/>
  <c r="CU84" i="3"/>
  <c r="CT84" i="3"/>
  <c r="CS84" i="3"/>
  <c r="CR84" i="3"/>
  <c r="CQ84" i="3"/>
  <c r="CV83" i="3"/>
  <c r="CU83" i="3"/>
  <c r="CT83" i="3"/>
  <c r="CS83" i="3"/>
  <c r="CR83" i="3"/>
  <c r="CQ83" i="3"/>
  <c r="CV82" i="3"/>
  <c r="CU82" i="3"/>
  <c r="CT82" i="3"/>
  <c r="CS82" i="3"/>
  <c r="CR82" i="3"/>
  <c r="CQ82" i="3"/>
  <c r="CV80" i="3"/>
  <c r="CU80" i="3"/>
  <c r="CT80" i="3"/>
  <c r="CS80" i="3"/>
  <c r="CR80" i="3"/>
  <c r="CQ80" i="3"/>
  <c r="CV79" i="3"/>
  <c r="CU79" i="3"/>
  <c r="CT79" i="3"/>
  <c r="CS79" i="3"/>
  <c r="CR79" i="3"/>
  <c r="CQ79" i="3"/>
  <c r="CV78" i="3"/>
  <c r="CU78" i="3"/>
  <c r="CT78" i="3"/>
  <c r="CS78" i="3"/>
  <c r="CR78" i="3"/>
  <c r="CQ78" i="3"/>
  <c r="CV77" i="3"/>
  <c r="CU77" i="3"/>
  <c r="CT77" i="3"/>
  <c r="CS77" i="3"/>
  <c r="CR77" i="3"/>
  <c r="CQ77" i="3"/>
  <c r="CV75" i="3"/>
  <c r="CU75" i="3"/>
  <c r="CT75" i="3"/>
  <c r="CS75" i="3"/>
  <c r="CR75" i="3"/>
  <c r="CQ75" i="3"/>
  <c r="CV73" i="3"/>
  <c r="CU73" i="3"/>
  <c r="CT73" i="3"/>
  <c r="CS73" i="3"/>
  <c r="CR73" i="3"/>
  <c r="CQ73" i="3"/>
  <c r="CV72" i="3"/>
  <c r="CU72" i="3"/>
  <c r="CT72" i="3"/>
  <c r="CS72" i="3"/>
  <c r="CR72" i="3"/>
  <c r="CQ72" i="3"/>
  <c r="CV70" i="3"/>
  <c r="CU70" i="3"/>
  <c r="CT70" i="3"/>
  <c r="CS70" i="3"/>
  <c r="CR70" i="3"/>
  <c r="CQ70" i="3"/>
  <c r="CV69" i="3"/>
  <c r="CU69" i="3"/>
  <c r="CT69" i="3"/>
  <c r="CS69" i="3"/>
  <c r="CR69" i="3"/>
  <c r="CQ69" i="3"/>
  <c r="CV68" i="3"/>
  <c r="CU68" i="3"/>
  <c r="CT68" i="3"/>
  <c r="CS68" i="3"/>
  <c r="CR68" i="3"/>
  <c r="CQ68" i="3"/>
  <c r="CV66" i="3"/>
  <c r="CU66" i="3"/>
  <c r="CT66" i="3"/>
  <c r="CS66" i="3"/>
  <c r="CR66" i="3"/>
  <c r="CQ66" i="3"/>
  <c r="CV65" i="3"/>
  <c r="CU65" i="3"/>
  <c r="CT65" i="3"/>
  <c r="CS65" i="3"/>
  <c r="CR65" i="3"/>
  <c r="CQ65" i="3"/>
  <c r="CV63" i="3"/>
  <c r="CU63" i="3"/>
  <c r="CT63" i="3"/>
  <c r="CS63" i="3"/>
  <c r="CR63" i="3"/>
  <c r="CQ63" i="3"/>
  <c r="CV62" i="3"/>
  <c r="CU62" i="3"/>
  <c r="CT62" i="3"/>
  <c r="CS62" i="3"/>
  <c r="CR62" i="3"/>
  <c r="CQ62" i="3"/>
  <c r="CV60" i="3"/>
  <c r="CU60" i="3"/>
  <c r="CT60" i="3"/>
  <c r="CS60" i="3"/>
  <c r="CR60" i="3"/>
  <c r="CQ60" i="3"/>
  <c r="CV59" i="3"/>
  <c r="CU59" i="3"/>
  <c r="CT59" i="3"/>
  <c r="CS59" i="3"/>
  <c r="CR59" i="3"/>
  <c r="CQ59" i="3"/>
  <c r="CV58" i="3"/>
  <c r="CU58" i="3"/>
  <c r="CT58" i="3"/>
  <c r="CS58" i="3"/>
  <c r="CR58" i="3"/>
  <c r="CQ58" i="3"/>
  <c r="CV57" i="3"/>
  <c r="CU57" i="3"/>
  <c r="CT57" i="3"/>
  <c r="CS57" i="3"/>
  <c r="CR57" i="3"/>
  <c r="CQ57" i="3"/>
  <c r="CV56" i="3"/>
  <c r="CU56" i="3"/>
  <c r="CT56" i="3"/>
  <c r="CS56" i="3"/>
  <c r="CR56" i="3"/>
  <c r="CQ56" i="3"/>
  <c r="CV55" i="3"/>
  <c r="CU55" i="3"/>
  <c r="CT55" i="3"/>
  <c r="CS55" i="3"/>
  <c r="CR55" i="3"/>
  <c r="CQ55" i="3"/>
  <c r="CV54" i="3"/>
  <c r="CU54" i="3"/>
  <c r="CT54" i="3"/>
  <c r="CS54" i="3"/>
  <c r="CR54" i="3"/>
  <c r="CQ54" i="3"/>
  <c r="CV53" i="3"/>
  <c r="CU53" i="3"/>
  <c r="CT53" i="3"/>
  <c r="CS53" i="3"/>
  <c r="CR53" i="3"/>
  <c r="CQ53" i="3"/>
  <c r="CV52" i="3"/>
  <c r="CU52" i="3"/>
  <c r="CT52" i="3"/>
  <c r="CS52" i="3"/>
  <c r="CR52" i="3"/>
  <c r="CQ52" i="3"/>
  <c r="CV51" i="3"/>
  <c r="CU51" i="3"/>
  <c r="CT51" i="3"/>
  <c r="CS51" i="3"/>
  <c r="CR51" i="3"/>
  <c r="CQ51" i="3"/>
  <c r="CV50" i="3"/>
  <c r="CV49" i="3" s="1"/>
  <c r="CU50" i="3"/>
  <c r="CU49" i="3" s="1"/>
  <c r="CT50" i="3"/>
  <c r="CT49" i="3" s="1"/>
  <c r="CS50" i="3"/>
  <c r="CS49" i="3" s="1"/>
  <c r="CR50" i="3"/>
  <c r="CR49" i="3" s="1"/>
  <c r="CQ50" i="3"/>
  <c r="CQ49" i="3" s="1"/>
  <c r="CV48" i="3"/>
  <c r="CU48" i="3"/>
  <c r="CT48" i="3"/>
  <c r="CS48" i="3"/>
  <c r="CR48" i="3"/>
  <c r="CQ48" i="3"/>
  <c r="CV47" i="3"/>
  <c r="CU47" i="3"/>
  <c r="CT47" i="3"/>
  <c r="CS47" i="3"/>
  <c r="CR47" i="3"/>
  <c r="CQ47" i="3"/>
  <c r="CV45" i="3"/>
  <c r="CU45" i="3"/>
  <c r="CT45" i="3"/>
  <c r="CS45" i="3"/>
  <c r="CR45" i="3"/>
  <c r="CQ45" i="3"/>
  <c r="CV43" i="3"/>
  <c r="CU43" i="3"/>
  <c r="CT43" i="3"/>
  <c r="CS43" i="3"/>
  <c r="CR43" i="3"/>
  <c r="CQ43" i="3"/>
  <c r="CV42" i="3"/>
  <c r="CU42" i="3"/>
  <c r="CT42" i="3"/>
  <c r="CS42" i="3"/>
  <c r="CR42" i="3"/>
  <c r="CQ42" i="3"/>
  <c r="CV40" i="3"/>
  <c r="CU40" i="3"/>
  <c r="CT40" i="3"/>
  <c r="CS40" i="3"/>
  <c r="CR40" i="3"/>
  <c r="CQ40" i="3"/>
  <c r="CV39" i="3"/>
  <c r="CV303" i="3" s="1"/>
  <c r="CU39" i="3"/>
  <c r="CU303" i="3" s="1"/>
  <c r="CT39" i="3"/>
  <c r="CT303" i="3" s="1"/>
  <c r="CS39" i="3"/>
  <c r="CS303" i="3" s="1"/>
  <c r="CR39" i="3"/>
  <c r="CR303" i="3" s="1"/>
  <c r="CQ39" i="3"/>
  <c r="CQ303" i="3" s="1"/>
  <c r="CV38" i="3"/>
  <c r="CU38" i="3"/>
  <c r="CT38" i="3"/>
  <c r="CS38" i="3"/>
  <c r="CR38" i="3"/>
  <c r="CQ38" i="3"/>
  <c r="CV36" i="3"/>
  <c r="CU36" i="3"/>
  <c r="CT36" i="3"/>
  <c r="CS36" i="3"/>
  <c r="CR36" i="3"/>
  <c r="CQ36" i="3"/>
  <c r="CV34" i="3"/>
  <c r="CU34" i="3"/>
  <c r="CT34" i="3"/>
  <c r="CS34" i="3"/>
  <c r="CR34" i="3"/>
  <c r="CQ34" i="3"/>
  <c r="CV33" i="3"/>
  <c r="CU33" i="3"/>
  <c r="CT33" i="3"/>
  <c r="CS33" i="3"/>
  <c r="CR33" i="3"/>
  <c r="CQ33" i="3"/>
  <c r="CV32" i="3"/>
  <c r="CU32" i="3"/>
  <c r="CT32" i="3"/>
  <c r="CS32" i="3"/>
  <c r="CR32" i="3"/>
  <c r="CQ32" i="3"/>
  <c r="CV31" i="3"/>
  <c r="CU31" i="3"/>
  <c r="CT31" i="3"/>
  <c r="CS31" i="3"/>
  <c r="CR31" i="3"/>
  <c r="CQ31" i="3"/>
  <c r="CV29" i="3"/>
  <c r="CU29" i="3"/>
  <c r="CT29" i="3"/>
  <c r="CS29" i="3"/>
  <c r="CR29" i="3"/>
  <c r="CQ29" i="3"/>
  <c r="CV28" i="3"/>
  <c r="CU28" i="3"/>
  <c r="CT28" i="3"/>
  <c r="CS28" i="3"/>
  <c r="CR28" i="3"/>
  <c r="CQ28" i="3"/>
  <c r="CV27" i="3"/>
  <c r="CU27" i="3"/>
  <c r="CT27" i="3"/>
  <c r="CS27" i="3"/>
  <c r="CR27" i="3"/>
  <c r="CQ27" i="3"/>
  <c r="CV25" i="3"/>
  <c r="CU25" i="3"/>
  <c r="CT25" i="3"/>
  <c r="CS25" i="3"/>
  <c r="CR25" i="3"/>
  <c r="CQ25" i="3"/>
  <c r="CV23" i="3"/>
  <c r="CU23" i="3"/>
  <c r="CT23" i="3"/>
  <c r="CS23" i="3"/>
  <c r="CR23" i="3"/>
  <c r="CQ23" i="3"/>
  <c r="CV21" i="3"/>
  <c r="CU21" i="3"/>
  <c r="CT21" i="3"/>
  <c r="CS21" i="3"/>
  <c r="CR21" i="3"/>
  <c r="CQ21" i="3"/>
  <c r="CV20" i="3"/>
  <c r="CU20" i="3"/>
  <c r="CT20" i="3"/>
  <c r="CS20" i="3"/>
  <c r="CR20" i="3"/>
  <c r="CQ20" i="3"/>
  <c r="CV19" i="3"/>
  <c r="CU19" i="3"/>
  <c r="CT19" i="3"/>
  <c r="CS19" i="3"/>
  <c r="CR19" i="3"/>
  <c r="CQ19" i="3"/>
  <c r="CV18" i="3"/>
  <c r="CU18" i="3"/>
  <c r="CT18" i="3"/>
  <c r="CS18" i="3"/>
  <c r="CR18" i="3"/>
  <c r="CQ18" i="3"/>
  <c r="CV17" i="3"/>
  <c r="CU17" i="3"/>
  <c r="CT17" i="3"/>
  <c r="CS17" i="3"/>
  <c r="CR17" i="3"/>
  <c r="CQ17" i="3"/>
  <c r="CV16" i="3"/>
  <c r="CU16" i="3"/>
  <c r="CT16" i="3"/>
  <c r="CS16" i="3"/>
  <c r="CR16" i="3"/>
  <c r="CQ16" i="3"/>
  <c r="CV15" i="3"/>
  <c r="CU15" i="3"/>
  <c r="CT15" i="3"/>
  <c r="CS15" i="3"/>
  <c r="CR15" i="3"/>
  <c r="CQ15" i="3"/>
  <c r="CV14" i="3"/>
  <c r="CU14" i="3"/>
  <c r="CT14" i="3"/>
  <c r="CS14" i="3"/>
  <c r="CR14" i="3"/>
  <c r="CQ14" i="3"/>
  <c r="CV13" i="3"/>
  <c r="CU13" i="3"/>
  <c r="CT13" i="3"/>
  <c r="CS13" i="3"/>
  <c r="CR13" i="3"/>
  <c r="CQ13" i="3"/>
  <c r="CV12" i="3"/>
  <c r="CU12" i="3"/>
  <c r="CT12" i="3"/>
  <c r="CS12" i="3"/>
  <c r="CR12" i="3"/>
  <c r="CQ12" i="3"/>
  <c r="CG289" i="3"/>
  <c r="CF289" i="3"/>
  <c r="CE289" i="3"/>
  <c r="CD289" i="3"/>
  <c r="CC289" i="3"/>
  <c r="CB289" i="3"/>
  <c r="CG288" i="3"/>
  <c r="CF288" i="3"/>
  <c r="CE288" i="3"/>
  <c r="CD288" i="3"/>
  <c r="CC288" i="3"/>
  <c r="CB288" i="3"/>
  <c r="CG287" i="3"/>
  <c r="CF287" i="3"/>
  <c r="CE287" i="3"/>
  <c r="CD287" i="3"/>
  <c r="CC287" i="3"/>
  <c r="CB287" i="3"/>
  <c r="CG286" i="3"/>
  <c r="CF286" i="3"/>
  <c r="CE286" i="3"/>
  <c r="CD286" i="3"/>
  <c r="CC286" i="3"/>
  <c r="CB286" i="3"/>
  <c r="CG285" i="3"/>
  <c r="CF285" i="3"/>
  <c r="CE285" i="3"/>
  <c r="CD285" i="3"/>
  <c r="CC285" i="3"/>
  <c r="CB285" i="3"/>
  <c r="CG284" i="3"/>
  <c r="CF284" i="3"/>
  <c r="CE284" i="3"/>
  <c r="CD284" i="3"/>
  <c r="CC284" i="3"/>
  <c r="CB284" i="3"/>
  <c r="CG283" i="3"/>
  <c r="CF283" i="3"/>
  <c r="CE283" i="3"/>
  <c r="CD283" i="3"/>
  <c r="CC283" i="3"/>
  <c r="CB283" i="3"/>
  <c r="CG282" i="3"/>
  <c r="CF282" i="3"/>
  <c r="CE282" i="3"/>
  <c r="CD282" i="3"/>
  <c r="CC282" i="3"/>
  <c r="CB282" i="3"/>
  <c r="CG281" i="3"/>
  <c r="CF281" i="3"/>
  <c r="CE281" i="3"/>
  <c r="CD281" i="3"/>
  <c r="CC281" i="3"/>
  <c r="CB281" i="3"/>
  <c r="CG280" i="3"/>
  <c r="CF280" i="3"/>
  <c r="CE280" i="3"/>
  <c r="CD280" i="3"/>
  <c r="CC280" i="3"/>
  <c r="CB280" i="3"/>
  <c r="CG279" i="3"/>
  <c r="CF279" i="3"/>
  <c r="CE279" i="3"/>
  <c r="CD279" i="3"/>
  <c r="CC279" i="3"/>
  <c r="CB279" i="3"/>
  <c r="CG278" i="3"/>
  <c r="CF278" i="3"/>
  <c r="CE278" i="3"/>
  <c r="CD278" i="3"/>
  <c r="CC278" i="3"/>
  <c r="CB278" i="3"/>
  <c r="CG277" i="3"/>
  <c r="CF277" i="3"/>
  <c r="CE277" i="3"/>
  <c r="CD277" i="3"/>
  <c r="CC277" i="3"/>
  <c r="CB277" i="3"/>
  <c r="CG276" i="3"/>
  <c r="CF276" i="3"/>
  <c r="CE276" i="3"/>
  <c r="CD276" i="3"/>
  <c r="CC276" i="3"/>
  <c r="CB276" i="3"/>
  <c r="CG275" i="3"/>
  <c r="CF275" i="3"/>
  <c r="CE275" i="3"/>
  <c r="CD275" i="3"/>
  <c r="CC275" i="3"/>
  <c r="CB275" i="3"/>
  <c r="CG274" i="3"/>
  <c r="CF274" i="3"/>
  <c r="CE274" i="3"/>
  <c r="CD274" i="3"/>
  <c r="CC274" i="3"/>
  <c r="CB274" i="3"/>
  <c r="CG272" i="3"/>
  <c r="CF272" i="3"/>
  <c r="CE272" i="3"/>
  <c r="CD272" i="3"/>
  <c r="CC272" i="3"/>
  <c r="CB272" i="3"/>
  <c r="CG271" i="3"/>
  <c r="CF271" i="3"/>
  <c r="CE271" i="3"/>
  <c r="CD271" i="3"/>
  <c r="CC271" i="3"/>
  <c r="CB271" i="3"/>
  <c r="CG270" i="3"/>
  <c r="CF270" i="3"/>
  <c r="CE270" i="3"/>
  <c r="CD270" i="3"/>
  <c r="CC270" i="3"/>
  <c r="CB270" i="3"/>
  <c r="CG269" i="3"/>
  <c r="CF269" i="3"/>
  <c r="CE269" i="3"/>
  <c r="CD269" i="3"/>
  <c r="CC269" i="3"/>
  <c r="CB269" i="3"/>
  <c r="CG268" i="3"/>
  <c r="CF268" i="3"/>
  <c r="CE268" i="3"/>
  <c r="CD268" i="3"/>
  <c r="CC268" i="3"/>
  <c r="CB268" i="3"/>
  <c r="CG267" i="3"/>
  <c r="CF267" i="3"/>
  <c r="CE267" i="3"/>
  <c r="CD267" i="3"/>
  <c r="CC267" i="3"/>
  <c r="CB267" i="3"/>
  <c r="CG266" i="3"/>
  <c r="CF266" i="3"/>
  <c r="CE266" i="3"/>
  <c r="CD266" i="3"/>
  <c r="CC266" i="3"/>
  <c r="CB266" i="3"/>
  <c r="CG265" i="3"/>
  <c r="CF265" i="3"/>
  <c r="CE265" i="3"/>
  <c r="CD265" i="3"/>
  <c r="CC265" i="3"/>
  <c r="CB265" i="3"/>
  <c r="CG264" i="3"/>
  <c r="CF264" i="3"/>
  <c r="CE264" i="3"/>
  <c r="CD264" i="3"/>
  <c r="CC264" i="3"/>
  <c r="CB264" i="3"/>
  <c r="CG263" i="3"/>
  <c r="CF263" i="3"/>
  <c r="CE263" i="3"/>
  <c r="CD263" i="3"/>
  <c r="CC263" i="3"/>
  <c r="CB263" i="3"/>
  <c r="CG262" i="3"/>
  <c r="CF262" i="3"/>
  <c r="CE262" i="3"/>
  <c r="CD262" i="3"/>
  <c r="CC262" i="3"/>
  <c r="CB262" i="3"/>
  <c r="CG261" i="3"/>
  <c r="CF261" i="3"/>
  <c r="CE261" i="3"/>
  <c r="CD261" i="3"/>
  <c r="CC261" i="3"/>
  <c r="CB261" i="3"/>
  <c r="CG260" i="3"/>
  <c r="CF260" i="3"/>
  <c r="CE260" i="3"/>
  <c r="CD260" i="3"/>
  <c r="CC260" i="3"/>
  <c r="CB260" i="3"/>
  <c r="CG259" i="3"/>
  <c r="CF259" i="3"/>
  <c r="CE259" i="3"/>
  <c r="CD259" i="3"/>
  <c r="CC259" i="3"/>
  <c r="CB259" i="3"/>
  <c r="CG258" i="3"/>
  <c r="CF258" i="3"/>
  <c r="CE258" i="3"/>
  <c r="CD258" i="3"/>
  <c r="CC258" i="3"/>
  <c r="CB258" i="3"/>
  <c r="CG257" i="3"/>
  <c r="CF257" i="3"/>
  <c r="CE257" i="3"/>
  <c r="CD257" i="3"/>
  <c r="CC257" i="3"/>
  <c r="CB257" i="3"/>
  <c r="CG256" i="3"/>
  <c r="CF256" i="3"/>
  <c r="CE256" i="3"/>
  <c r="CD256" i="3"/>
  <c r="CC256" i="3"/>
  <c r="CB256" i="3"/>
  <c r="CG255" i="3"/>
  <c r="CF255" i="3"/>
  <c r="CE255" i="3"/>
  <c r="CD255" i="3"/>
  <c r="CC255" i="3"/>
  <c r="CB255" i="3"/>
  <c r="CG254" i="3"/>
  <c r="CF254" i="3"/>
  <c r="CE254" i="3"/>
  <c r="CD254" i="3"/>
  <c r="CC254" i="3"/>
  <c r="CB254" i="3"/>
  <c r="CG253" i="3"/>
  <c r="CF253" i="3"/>
  <c r="CE253" i="3"/>
  <c r="CD253" i="3"/>
  <c r="CC253" i="3"/>
  <c r="CB253" i="3"/>
  <c r="CG252" i="3"/>
  <c r="CF252" i="3"/>
  <c r="CE252" i="3"/>
  <c r="CD252" i="3"/>
  <c r="CC252" i="3"/>
  <c r="CB252" i="3"/>
  <c r="CG251" i="3"/>
  <c r="CF251" i="3"/>
  <c r="CE251" i="3"/>
  <c r="CD251" i="3"/>
  <c r="CC251" i="3"/>
  <c r="CB251" i="3"/>
  <c r="CG250" i="3"/>
  <c r="CF250" i="3"/>
  <c r="CE250" i="3"/>
  <c r="CD250" i="3"/>
  <c r="CC250" i="3"/>
  <c r="CB250" i="3"/>
  <c r="CG249" i="3"/>
  <c r="CF249" i="3"/>
  <c r="CE249" i="3"/>
  <c r="CD249" i="3"/>
  <c r="CC249" i="3"/>
  <c r="CB249" i="3"/>
  <c r="CG248" i="3"/>
  <c r="CF248" i="3"/>
  <c r="CE248" i="3"/>
  <c r="CD248" i="3"/>
  <c r="CC248" i="3"/>
  <c r="CB248" i="3"/>
  <c r="CG247" i="3"/>
  <c r="CF247" i="3"/>
  <c r="CE247" i="3"/>
  <c r="CD247" i="3"/>
  <c r="CC247" i="3"/>
  <c r="CB247" i="3"/>
  <c r="CG246" i="3"/>
  <c r="CF246" i="3"/>
  <c r="CE246" i="3"/>
  <c r="CD246" i="3"/>
  <c r="CC246" i="3"/>
  <c r="CB246" i="3"/>
  <c r="CG245" i="3"/>
  <c r="CF245" i="3"/>
  <c r="CE245" i="3"/>
  <c r="CD245" i="3"/>
  <c r="CC245" i="3"/>
  <c r="CB245" i="3"/>
  <c r="CG244" i="3"/>
  <c r="CF244" i="3"/>
  <c r="CE244" i="3"/>
  <c r="CD244" i="3"/>
  <c r="CC244" i="3"/>
  <c r="CB244" i="3"/>
  <c r="CG243" i="3"/>
  <c r="CF243" i="3"/>
  <c r="CE243" i="3"/>
  <c r="CD243" i="3"/>
  <c r="CC243" i="3"/>
  <c r="CB243" i="3"/>
  <c r="CG241" i="3"/>
  <c r="CF241" i="3"/>
  <c r="CE241" i="3"/>
  <c r="CD241" i="3"/>
  <c r="CC241" i="3"/>
  <c r="CB241" i="3"/>
  <c r="CG240" i="3"/>
  <c r="CF240" i="3"/>
  <c r="CE240" i="3"/>
  <c r="CD240" i="3"/>
  <c r="CC240" i="3"/>
  <c r="CB240" i="3"/>
  <c r="CG239" i="3"/>
  <c r="CF239" i="3"/>
  <c r="CE239" i="3"/>
  <c r="CD239" i="3"/>
  <c r="CC239" i="3"/>
  <c r="CB239" i="3"/>
  <c r="CG238" i="3"/>
  <c r="CF238" i="3"/>
  <c r="CE238" i="3"/>
  <c r="CD238" i="3"/>
  <c r="CC238" i="3"/>
  <c r="CB238" i="3"/>
  <c r="CG236" i="3"/>
  <c r="CF236" i="3"/>
  <c r="CE236" i="3"/>
  <c r="CD236" i="3"/>
  <c r="CC236" i="3"/>
  <c r="CB236" i="3"/>
  <c r="CG235" i="3"/>
  <c r="CF235" i="3"/>
  <c r="CE235" i="3"/>
  <c r="CD235" i="3"/>
  <c r="CC235" i="3"/>
  <c r="CB235" i="3"/>
  <c r="CG234" i="3"/>
  <c r="CF234" i="3"/>
  <c r="CE234" i="3"/>
  <c r="CD234" i="3"/>
  <c r="CC234" i="3"/>
  <c r="CB234" i="3"/>
  <c r="CG232" i="3"/>
  <c r="CF232" i="3"/>
  <c r="CE232" i="3"/>
  <c r="CD232" i="3"/>
  <c r="CC232" i="3"/>
  <c r="CB232" i="3"/>
  <c r="CG230" i="3"/>
  <c r="CF230" i="3"/>
  <c r="CE230" i="3"/>
  <c r="CD230" i="3"/>
  <c r="CC230" i="3"/>
  <c r="CB230" i="3"/>
  <c r="CG229" i="3"/>
  <c r="CF229" i="3"/>
  <c r="CE229" i="3"/>
  <c r="CD229" i="3"/>
  <c r="CC229" i="3"/>
  <c r="CB229" i="3"/>
  <c r="CG228" i="3"/>
  <c r="CF228" i="3"/>
  <c r="CE228" i="3"/>
  <c r="CD228" i="3"/>
  <c r="CC228" i="3"/>
  <c r="CB228" i="3"/>
  <c r="CG227" i="3"/>
  <c r="CF227" i="3"/>
  <c r="CE227" i="3"/>
  <c r="CD227" i="3"/>
  <c r="CC227" i="3"/>
  <c r="CB227" i="3"/>
  <c r="CG226" i="3"/>
  <c r="CF226" i="3"/>
  <c r="CE226" i="3"/>
  <c r="CD226" i="3"/>
  <c r="CC226" i="3"/>
  <c r="CB226" i="3"/>
  <c r="CG225" i="3"/>
  <c r="CF225" i="3"/>
  <c r="CE225" i="3"/>
  <c r="CD225" i="3"/>
  <c r="CC225" i="3"/>
  <c r="CB225" i="3"/>
  <c r="CG224" i="3"/>
  <c r="CF224" i="3"/>
  <c r="CE224" i="3"/>
  <c r="CD224" i="3"/>
  <c r="CC224" i="3"/>
  <c r="CB224" i="3"/>
  <c r="CG223" i="3"/>
  <c r="CF223" i="3"/>
  <c r="CE223" i="3"/>
  <c r="CD223" i="3"/>
  <c r="CC223" i="3"/>
  <c r="CB223" i="3"/>
  <c r="CG221" i="3"/>
  <c r="CF221" i="3"/>
  <c r="CE221" i="3"/>
  <c r="CD221" i="3"/>
  <c r="CC221" i="3"/>
  <c r="CB221" i="3"/>
  <c r="CG220" i="3"/>
  <c r="CF220" i="3"/>
  <c r="CE220" i="3"/>
  <c r="CD220" i="3"/>
  <c r="CC220" i="3"/>
  <c r="CB220" i="3"/>
  <c r="CG219" i="3"/>
  <c r="CF219" i="3"/>
  <c r="CE219" i="3"/>
  <c r="CD219" i="3"/>
  <c r="CC219" i="3"/>
  <c r="CB219" i="3"/>
  <c r="CG218" i="3"/>
  <c r="CF218" i="3"/>
  <c r="CE218" i="3"/>
  <c r="CD218" i="3"/>
  <c r="CC218" i="3"/>
  <c r="CB218" i="3"/>
  <c r="CG217" i="3"/>
  <c r="CF217" i="3"/>
  <c r="CE217" i="3"/>
  <c r="CD217" i="3"/>
  <c r="CC217" i="3"/>
  <c r="CB217" i="3"/>
  <c r="CG216" i="3"/>
  <c r="CF216" i="3"/>
  <c r="CE216" i="3"/>
  <c r="CD216" i="3"/>
  <c r="CC216" i="3"/>
  <c r="CB216" i="3"/>
  <c r="CG214" i="3"/>
  <c r="CF214" i="3"/>
  <c r="CE214" i="3"/>
  <c r="CD214" i="3"/>
  <c r="CC214" i="3"/>
  <c r="CB214" i="3"/>
  <c r="CG213" i="3"/>
  <c r="CF213" i="3"/>
  <c r="CE213" i="3"/>
  <c r="CD213" i="3"/>
  <c r="CC213" i="3"/>
  <c r="CB213" i="3"/>
  <c r="CG212" i="3"/>
  <c r="CF212" i="3"/>
  <c r="CE212" i="3"/>
  <c r="CD212" i="3"/>
  <c r="CC212" i="3"/>
  <c r="CB212" i="3"/>
  <c r="CG211" i="3"/>
  <c r="CF211" i="3"/>
  <c r="CE211" i="3"/>
  <c r="CD211" i="3"/>
  <c r="CC211" i="3"/>
  <c r="CB211" i="3"/>
  <c r="CG210" i="3"/>
  <c r="CF210" i="3"/>
  <c r="CE210" i="3"/>
  <c r="CD210" i="3"/>
  <c r="CC210" i="3"/>
  <c r="CB210" i="3"/>
  <c r="CG209" i="3"/>
  <c r="CF209" i="3"/>
  <c r="CE209" i="3"/>
  <c r="CD209" i="3"/>
  <c r="CC209" i="3"/>
  <c r="CB209" i="3"/>
  <c r="CG207" i="3"/>
  <c r="CF207" i="3"/>
  <c r="CE207" i="3"/>
  <c r="CD207" i="3"/>
  <c r="CC207" i="3"/>
  <c r="CB207" i="3"/>
  <c r="CG206" i="3"/>
  <c r="CF206" i="3"/>
  <c r="CE206" i="3"/>
  <c r="CD206" i="3"/>
  <c r="CC206" i="3"/>
  <c r="CB206" i="3"/>
  <c r="CG205" i="3"/>
  <c r="CF205" i="3"/>
  <c r="CE205" i="3"/>
  <c r="CD205" i="3"/>
  <c r="CC205" i="3"/>
  <c r="CB205" i="3"/>
  <c r="CG204" i="3"/>
  <c r="CF204" i="3"/>
  <c r="CE204" i="3"/>
  <c r="CD204" i="3"/>
  <c r="CC204" i="3"/>
  <c r="CB204" i="3"/>
  <c r="CG202" i="3"/>
  <c r="CF202" i="3"/>
  <c r="CE202" i="3"/>
  <c r="CD202" i="3"/>
  <c r="CC202" i="3"/>
  <c r="CB202" i="3"/>
  <c r="CG200" i="3"/>
  <c r="CF200" i="3"/>
  <c r="CE200" i="3"/>
  <c r="CD200" i="3"/>
  <c r="CC200" i="3"/>
  <c r="CB200" i="3"/>
  <c r="CG198" i="3"/>
  <c r="CF198" i="3"/>
  <c r="CE198" i="3"/>
  <c r="CD198" i="3"/>
  <c r="CC198" i="3"/>
  <c r="CB198" i="3"/>
  <c r="CG196" i="3"/>
  <c r="CF196" i="3"/>
  <c r="CE196" i="3"/>
  <c r="CD196" i="3"/>
  <c r="CC196" i="3"/>
  <c r="CB196" i="3"/>
  <c r="CG195" i="3"/>
  <c r="CF195" i="3"/>
  <c r="CE195" i="3"/>
  <c r="CD195" i="3"/>
  <c r="CC195" i="3"/>
  <c r="CB195" i="3"/>
  <c r="CG194" i="3"/>
  <c r="CF194" i="3"/>
  <c r="CE194" i="3"/>
  <c r="CD194" i="3"/>
  <c r="CC194" i="3"/>
  <c r="CB194" i="3"/>
  <c r="CG192" i="3"/>
  <c r="CF192" i="3"/>
  <c r="CE192" i="3"/>
  <c r="CD192" i="3"/>
  <c r="CC192" i="3"/>
  <c r="CB192" i="3"/>
  <c r="CG190" i="3"/>
  <c r="CF190" i="3"/>
  <c r="CE190" i="3"/>
  <c r="CD190" i="3"/>
  <c r="CC190" i="3"/>
  <c r="CB190" i="3"/>
  <c r="CG188" i="3"/>
  <c r="CF188" i="3"/>
  <c r="CE188" i="3"/>
  <c r="CD188" i="3"/>
  <c r="CC188" i="3"/>
  <c r="CB188" i="3"/>
  <c r="CG187" i="3"/>
  <c r="CF187" i="3"/>
  <c r="CE187" i="3"/>
  <c r="CD187" i="3"/>
  <c r="CC187" i="3"/>
  <c r="CB187" i="3"/>
  <c r="CG185" i="3"/>
  <c r="CF185" i="3"/>
  <c r="CE185" i="3"/>
  <c r="CD185" i="3"/>
  <c r="CC185" i="3"/>
  <c r="CB185" i="3"/>
  <c r="CG184" i="3"/>
  <c r="CF184" i="3"/>
  <c r="CE184" i="3"/>
  <c r="CD184" i="3"/>
  <c r="CC184" i="3"/>
  <c r="CB184" i="3"/>
  <c r="CG183" i="3"/>
  <c r="CF183" i="3"/>
  <c r="CE183" i="3"/>
  <c r="CD183" i="3"/>
  <c r="CC183" i="3"/>
  <c r="CB183" i="3"/>
  <c r="CG182" i="3"/>
  <c r="CF182" i="3"/>
  <c r="CE182" i="3"/>
  <c r="CD182" i="3"/>
  <c r="CC182" i="3"/>
  <c r="CB182" i="3"/>
  <c r="CG181" i="3"/>
  <c r="CF181" i="3"/>
  <c r="CE181" i="3"/>
  <c r="CD181" i="3"/>
  <c r="CC181" i="3"/>
  <c r="CB181" i="3"/>
  <c r="CG180" i="3"/>
  <c r="CF180" i="3"/>
  <c r="CE180" i="3"/>
  <c r="CD180" i="3"/>
  <c r="CC180" i="3"/>
  <c r="CB180" i="3"/>
  <c r="CG179" i="3"/>
  <c r="CF179" i="3"/>
  <c r="CE179" i="3"/>
  <c r="CD179" i="3"/>
  <c r="CC179" i="3"/>
  <c r="CB179" i="3"/>
  <c r="CG177" i="3"/>
  <c r="CF177" i="3"/>
  <c r="CE177" i="3"/>
  <c r="CD177" i="3"/>
  <c r="CC177" i="3"/>
  <c r="CB177" i="3"/>
  <c r="CG176" i="3"/>
  <c r="CF176" i="3"/>
  <c r="CE176" i="3"/>
  <c r="CD176" i="3"/>
  <c r="CC176" i="3"/>
  <c r="CB176" i="3"/>
  <c r="CG175" i="3"/>
  <c r="CF175" i="3"/>
  <c r="CE175" i="3"/>
  <c r="CD175" i="3"/>
  <c r="CC175" i="3"/>
  <c r="CB175" i="3"/>
  <c r="CG174" i="3"/>
  <c r="CF174" i="3"/>
  <c r="CE174" i="3"/>
  <c r="CD174" i="3"/>
  <c r="CC174" i="3"/>
  <c r="CB174" i="3"/>
  <c r="CG173" i="3"/>
  <c r="CF173" i="3"/>
  <c r="CE173" i="3"/>
  <c r="CD173" i="3"/>
  <c r="CC173" i="3"/>
  <c r="CB173" i="3"/>
  <c r="CG172" i="3"/>
  <c r="CF172" i="3"/>
  <c r="CE172" i="3"/>
  <c r="CD172" i="3"/>
  <c r="CC172" i="3"/>
  <c r="CB172" i="3"/>
  <c r="CG116" i="3"/>
  <c r="CF116" i="3"/>
  <c r="CE116" i="3"/>
  <c r="CD116" i="3"/>
  <c r="CC116" i="3"/>
  <c r="CB116" i="3"/>
  <c r="CG115" i="3"/>
  <c r="CF115" i="3"/>
  <c r="CE115" i="3"/>
  <c r="CD115" i="3"/>
  <c r="CC115" i="3"/>
  <c r="CB115" i="3"/>
  <c r="CG114" i="3"/>
  <c r="CF114" i="3"/>
  <c r="CE114" i="3"/>
  <c r="CD114" i="3"/>
  <c r="CC114" i="3"/>
  <c r="CB114" i="3"/>
  <c r="CG113" i="3"/>
  <c r="CF113" i="3"/>
  <c r="CE113" i="3"/>
  <c r="CD113" i="3"/>
  <c r="CC113" i="3"/>
  <c r="CB113" i="3"/>
  <c r="CG112" i="3"/>
  <c r="CF112" i="3"/>
  <c r="CE112" i="3"/>
  <c r="CD112" i="3"/>
  <c r="CC112" i="3"/>
  <c r="CB112" i="3"/>
  <c r="CG111" i="3"/>
  <c r="CF111" i="3"/>
  <c r="CE111" i="3"/>
  <c r="CD111" i="3"/>
  <c r="CC111" i="3"/>
  <c r="CB111" i="3"/>
  <c r="CG110" i="3"/>
  <c r="CF110" i="3"/>
  <c r="CE110" i="3"/>
  <c r="CD110" i="3"/>
  <c r="CC110" i="3"/>
  <c r="CB110" i="3"/>
  <c r="CG109" i="3"/>
  <c r="CF109" i="3"/>
  <c r="CE109" i="3"/>
  <c r="CD109" i="3"/>
  <c r="CC109" i="3"/>
  <c r="CB109" i="3"/>
  <c r="CG108" i="3"/>
  <c r="CF108" i="3"/>
  <c r="CE108" i="3"/>
  <c r="CD108" i="3"/>
  <c r="CC108" i="3"/>
  <c r="CB108" i="3"/>
  <c r="CG107" i="3"/>
  <c r="CF107" i="3"/>
  <c r="CE107" i="3"/>
  <c r="CD107" i="3"/>
  <c r="CC107" i="3"/>
  <c r="CB107" i="3"/>
  <c r="CG106" i="3"/>
  <c r="CF106" i="3"/>
  <c r="CE106" i="3"/>
  <c r="CD106" i="3"/>
  <c r="CC106" i="3"/>
  <c r="CB106" i="3"/>
  <c r="CG105" i="3"/>
  <c r="CF105" i="3"/>
  <c r="CE105" i="3"/>
  <c r="CD105" i="3"/>
  <c r="CC105" i="3"/>
  <c r="CB105" i="3"/>
  <c r="CG104" i="3"/>
  <c r="CF104" i="3"/>
  <c r="CE104" i="3"/>
  <c r="CD104" i="3"/>
  <c r="CC104" i="3"/>
  <c r="CB104" i="3"/>
  <c r="CG103" i="3"/>
  <c r="CF103" i="3"/>
  <c r="CE103" i="3"/>
  <c r="CD103" i="3"/>
  <c r="CC103" i="3"/>
  <c r="CB103" i="3"/>
  <c r="CG102" i="3"/>
  <c r="CF102" i="3"/>
  <c r="CE102" i="3"/>
  <c r="CD102" i="3"/>
  <c r="CC102" i="3"/>
  <c r="CB102" i="3"/>
  <c r="CG101" i="3"/>
  <c r="CF101" i="3"/>
  <c r="CE101" i="3"/>
  <c r="CD101" i="3"/>
  <c r="CC101" i="3"/>
  <c r="CB101" i="3"/>
  <c r="CG100" i="3"/>
  <c r="CF100" i="3"/>
  <c r="CE100" i="3"/>
  <c r="CD100" i="3"/>
  <c r="CC100" i="3"/>
  <c r="CB100" i="3"/>
  <c r="CG99" i="3"/>
  <c r="CG309" i="3" s="1"/>
  <c r="CF99" i="3"/>
  <c r="CF309" i="3" s="1"/>
  <c r="CE99" i="3"/>
  <c r="CE309" i="3" s="1"/>
  <c r="CD99" i="3"/>
  <c r="CD309" i="3" s="1"/>
  <c r="CC99" i="3"/>
  <c r="CC309" i="3" s="1"/>
  <c r="CB99" i="3"/>
  <c r="CB309" i="3" s="1"/>
  <c r="CG98" i="3"/>
  <c r="CF98" i="3"/>
  <c r="CE98" i="3"/>
  <c r="CD98" i="3"/>
  <c r="CC98" i="3"/>
  <c r="CB98" i="3"/>
  <c r="CG97" i="3"/>
  <c r="CF97" i="3"/>
  <c r="CE97" i="3"/>
  <c r="CD97" i="3"/>
  <c r="CC97" i="3"/>
  <c r="CB97" i="3"/>
  <c r="CG96" i="3"/>
  <c r="CF96" i="3"/>
  <c r="CE96" i="3"/>
  <c r="CD96" i="3"/>
  <c r="CC96" i="3"/>
  <c r="CB96" i="3"/>
  <c r="CG95" i="3"/>
  <c r="CG301" i="3" s="1"/>
  <c r="CF95" i="3"/>
  <c r="CF301" i="3" s="1"/>
  <c r="CE95" i="3"/>
  <c r="CE301" i="3" s="1"/>
  <c r="CD95" i="3"/>
  <c r="CD301" i="3" s="1"/>
  <c r="CC95" i="3"/>
  <c r="CC301" i="3" s="1"/>
  <c r="CB95" i="3"/>
  <c r="CB301" i="3" s="1"/>
  <c r="CG94" i="3"/>
  <c r="CF94" i="3"/>
  <c r="CE94" i="3"/>
  <c r="CD94" i="3"/>
  <c r="CC94" i="3"/>
  <c r="CB94" i="3"/>
  <c r="CG93" i="3"/>
  <c r="CF93" i="3"/>
  <c r="CE93" i="3"/>
  <c r="CD93" i="3"/>
  <c r="CC93" i="3"/>
  <c r="CB93" i="3"/>
  <c r="CG92" i="3"/>
  <c r="CF92" i="3"/>
  <c r="CE92" i="3"/>
  <c r="CD92" i="3"/>
  <c r="CC92" i="3"/>
  <c r="CB92" i="3"/>
  <c r="CG91" i="3"/>
  <c r="CF91" i="3"/>
  <c r="CE91" i="3"/>
  <c r="CD91" i="3"/>
  <c r="CC91" i="3"/>
  <c r="CB91" i="3"/>
  <c r="CG90" i="3"/>
  <c r="CF90" i="3"/>
  <c r="CE90" i="3"/>
  <c r="CD90" i="3"/>
  <c r="CC90" i="3"/>
  <c r="CB90" i="3"/>
  <c r="CG89" i="3"/>
  <c r="CF89" i="3"/>
  <c r="CE89" i="3"/>
  <c r="CD89" i="3"/>
  <c r="CC89" i="3"/>
  <c r="CB89" i="3"/>
  <c r="CG88" i="3"/>
  <c r="CF88" i="3"/>
  <c r="CE88" i="3"/>
  <c r="CD88" i="3"/>
  <c r="CC88" i="3"/>
  <c r="CB88" i="3"/>
  <c r="CG87" i="3"/>
  <c r="CF87" i="3"/>
  <c r="CE87" i="3"/>
  <c r="CD87" i="3"/>
  <c r="CC87" i="3"/>
  <c r="CB87" i="3"/>
  <c r="CG86" i="3"/>
  <c r="CF86" i="3"/>
  <c r="CE86" i="3"/>
  <c r="CD86" i="3"/>
  <c r="CC86" i="3"/>
  <c r="CB86" i="3"/>
  <c r="CG85" i="3"/>
  <c r="CF85" i="3"/>
  <c r="CE85" i="3"/>
  <c r="CD85" i="3"/>
  <c r="CC85" i="3"/>
  <c r="CB85" i="3"/>
  <c r="CG84" i="3"/>
  <c r="CF84" i="3"/>
  <c r="CE84" i="3"/>
  <c r="CD84" i="3"/>
  <c r="CC84" i="3"/>
  <c r="CB84" i="3"/>
  <c r="CG83" i="3"/>
  <c r="CF83" i="3"/>
  <c r="CE83" i="3"/>
  <c r="CD83" i="3"/>
  <c r="CC83" i="3"/>
  <c r="CB83" i="3"/>
  <c r="CG82" i="3"/>
  <c r="CF82" i="3"/>
  <c r="CE82" i="3"/>
  <c r="CD82" i="3"/>
  <c r="CC82" i="3"/>
  <c r="CB82" i="3"/>
  <c r="CG80" i="3"/>
  <c r="CF80" i="3"/>
  <c r="CE80" i="3"/>
  <c r="CD80" i="3"/>
  <c r="CC80" i="3"/>
  <c r="CB80" i="3"/>
  <c r="CG79" i="3"/>
  <c r="CF79" i="3"/>
  <c r="CE79" i="3"/>
  <c r="CD79" i="3"/>
  <c r="CC79" i="3"/>
  <c r="CB79" i="3"/>
  <c r="CG78" i="3"/>
  <c r="CF78" i="3"/>
  <c r="CE78" i="3"/>
  <c r="CD78" i="3"/>
  <c r="CC78" i="3"/>
  <c r="CB78" i="3"/>
  <c r="CG77" i="3"/>
  <c r="CF77" i="3"/>
  <c r="CE77" i="3"/>
  <c r="CD77" i="3"/>
  <c r="CC77" i="3"/>
  <c r="CB77" i="3"/>
  <c r="CG75" i="3"/>
  <c r="CF75" i="3"/>
  <c r="CE75" i="3"/>
  <c r="CD75" i="3"/>
  <c r="CC75" i="3"/>
  <c r="CB75" i="3"/>
  <c r="CG73" i="3"/>
  <c r="CF73" i="3"/>
  <c r="CE73" i="3"/>
  <c r="CD73" i="3"/>
  <c r="CC73" i="3"/>
  <c r="CB73" i="3"/>
  <c r="CG72" i="3"/>
  <c r="CF72" i="3"/>
  <c r="CE72" i="3"/>
  <c r="CD72" i="3"/>
  <c r="CC72" i="3"/>
  <c r="CB72" i="3"/>
  <c r="CG70" i="3"/>
  <c r="CF70" i="3"/>
  <c r="CE70" i="3"/>
  <c r="CD70" i="3"/>
  <c r="CC70" i="3"/>
  <c r="CB70" i="3"/>
  <c r="CG69" i="3"/>
  <c r="CF69" i="3"/>
  <c r="CE69" i="3"/>
  <c r="CD69" i="3"/>
  <c r="CC69" i="3"/>
  <c r="CB69" i="3"/>
  <c r="CG68" i="3"/>
  <c r="CF68" i="3"/>
  <c r="CE68" i="3"/>
  <c r="CD68" i="3"/>
  <c r="CC68" i="3"/>
  <c r="CB68" i="3"/>
  <c r="CG66" i="3"/>
  <c r="CF66" i="3"/>
  <c r="CE66" i="3"/>
  <c r="CD66" i="3"/>
  <c r="CC66" i="3"/>
  <c r="CB66" i="3"/>
  <c r="CG65" i="3"/>
  <c r="CF65" i="3"/>
  <c r="CE65" i="3"/>
  <c r="CD65" i="3"/>
  <c r="CC65" i="3"/>
  <c r="CB65" i="3"/>
  <c r="CG63" i="3"/>
  <c r="CF63" i="3"/>
  <c r="CE63" i="3"/>
  <c r="CD63" i="3"/>
  <c r="CC63" i="3"/>
  <c r="CB63" i="3"/>
  <c r="CG62" i="3"/>
  <c r="CF62" i="3"/>
  <c r="CE62" i="3"/>
  <c r="CD62" i="3"/>
  <c r="CC62" i="3"/>
  <c r="CB62" i="3"/>
  <c r="CG60" i="3"/>
  <c r="CF60" i="3"/>
  <c r="CE60" i="3"/>
  <c r="CD60" i="3"/>
  <c r="CC60" i="3"/>
  <c r="CB60" i="3"/>
  <c r="CG59" i="3"/>
  <c r="CF59" i="3"/>
  <c r="CE59" i="3"/>
  <c r="CD59" i="3"/>
  <c r="CC59" i="3"/>
  <c r="CB59" i="3"/>
  <c r="CG58" i="3"/>
  <c r="CF58" i="3"/>
  <c r="CE58" i="3"/>
  <c r="CD58" i="3"/>
  <c r="CC58" i="3"/>
  <c r="CB58" i="3"/>
  <c r="CG57" i="3"/>
  <c r="CF57" i="3"/>
  <c r="CE57" i="3"/>
  <c r="CD57" i="3"/>
  <c r="CC57" i="3"/>
  <c r="CB57" i="3"/>
  <c r="CG56" i="3"/>
  <c r="CF56" i="3"/>
  <c r="CE56" i="3"/>
  <c r="CD56" i="3"/>
  <c r="CC56" i="3"/>
  <c r="CB56" i="3"/>
  <c r="CG55" i="3"/>
  <c r="CF55" i="3"/>
  <c r="CE55" i="3"/>
  <c r="CD55" i="3"/>
  <c r="CC55" i="3"/>
  <c r="CB55" i="3"/>
  <c r="CG54" i="3"/>
  <c r="CF54" i="3"/>
  <c r="CE54" i="3"/>
  <c r="CD54" i="3"/>
  <c r="CC54" i="3"/>
  <c r="CB54" i="3"/>
  <c r="CG53" i="3"/>
  <c r="CF53" i="3"/>
  <c r="CE53" i="3"/>
  <c r="CD53" i="3"/>
  <c r="CC53" i="3"/>
  <c r="CB53" i="3"/>
  <c r="CG52" i="3"/>
  <c r="CF52" i="3"/>
  <c r="CE52" i="3"/>
  <c r="CD52" i="3"/>
  <c r="CC52" i="3"/>
  <c r="CB52" i="3"/>
  <c r="CG51" i="3"/>
  <c r="CF51" i="3"/>
  <c r="CE51" i="3"/>
  <c r="CD51" i="3"/>
  <c r="CC51" i="3"/>
  <c r="CB51" i="3"/>
  <c r="CG50" i="3"/>
  <c r="CG49" i="3" s="1"/>
  <c r="CF50" i="3"/>
  <c r="CE50" i="3"/>
  <c r="CE49" i="3" s="1"/>
  <c r="CD50" i="3"/>
  <c r="CD49" i="3" s="1"/>
  <c r="CC50" i="3"/>
  <c r="CC49" i="3" s="1"/>
  <c r="CB50" i="3"/>
  <c r="CB49" i="3" s="1"/>
  <c r="CG48" i="3"/>
  <c r="CF48" i="3"/>
  <c r="CE48" i="3"/>
  <c r="CD48" i="3"/>
  <c r="CC48" i="3"/>
  <c r="CB48" i="3"/>
  <c r="CG47" i="3"/>
  <c r="CF47" i="3"/>
  <c r="CE47" i="3"/>
  <c r="CD47" i="3"/>
  <c r="CC47" i="3"/>
  <c r="CB47" i="3"/>
  <c r="CG45" i="3"/>
  <c r="CF45" i="3"/>
  <c r="CE45" i="3"/>
  <c r="CD45" i="3"/>
  <c r="CC45" i="3"/>
  <c r="CB45" i="3"/>
  <c r="CG43" i="3"/>
  <c r="CF43" i="3"/>
  <c r="CE43" i="3"/>
  <c r="CD43" i="3"/>
  <c r="CC43" i="3"/>
  <c r="CB43" i="3"/>
  <c r="CG42" i="3"/>
  <c r="CF42" i="3"/>
  <c r="CE42" i="3"/>
  <c r="CD42" i="3"/>
  <c r="CC42" i="3"/>
  <c r="CB42" i="3"/>
  <c r="CG40" i="3"/>
  <c r="CF40" i="3"/>
  <c r="CE40" i="3"/>
  <c r="CD40" i="3"/>
  <c r="CC40" i="3"/>
  <c r="CB40" i="3"/>
  <c r="CG39" i="3"/>
  <c r="CG303" i="3" s="1"/>
  <c r="CF39" i="3"/>
  <c r="CF303" i="3" s="1"/>
  <c r="CE39" i="3"/>
  <c r="CE303" i="3" s="1"/>
  <c r="CD39" i="3"/>
  <c r="CD303" i="3" s="1"/>
  <c r="CC39" i="3"/>
  <c r="CC303" i="3" s="1"/>
  <c r="CB39" i="3"/>
  <c r="CB303" i="3" s="1"/>
  <c r="CG38" i="3"/>
  <c r="CF38" i="3"/>
  <c r="CE38" i="3"/>
  <c r="CD38" i="3"/>
  <c r="CC38" i="3"/>
  <c r="CB38" i="3"/>
  <c r="CG36" i="3"/>
  <c r="CF36" i="3"/>
  <c r="CE36" i="3"/>
  <c r="CD36" i="3"/>
  <c r="CC36" i="3"/>
  <c r="CB36" i="3"/>
  <c r="CG34" i="3"/>
  <c r="CF34" i="3"/>
  <c r="CE34" i="3"/>
  <c r="CD34" i="3"/>
  <c r="CC34" i="3"/>
  <c r="CB34" i="3"/>
  <c r="CG33" i="3"/>
  <c r="CF33" i="3"/>
  <c r="CE33" i="3"/>
  <c r="CD33" i="3"/>
  <c r="CC33" i="3"/>
  <c r="CB33" i="3"/>
  <c r="CG32" i="3"/>
  <c r="CF32" i="3"/>
  <c r="CE32" i="3"/>
  <c r="CD32" i="3"/>
  <c r="CC32" i="3"/>
  <c r="CB32" i="3"/>
  <c r="CG31" i="3"/>
  <c r="CF31" i="3"/>
  <c r="CE31" i="3"/>
  <c r="CD31" i="3"/>
  <c r="CC31" i="3"/>
  <c r="CB31" i="3"/>
  <c r="CG29" i="3"/>
  <c r="CF29" i="3"/>
  <c r="CE29" i="3"/>
  <c r="CD29" i="3"/>
  <c r="CC29" i="3"/>
  <c r="CB29" i="3"/>
  <c r="CG28" i="3"/>
  <c r="CF28" i="3"/>
  <c r="CE28" i="3"/>
  <c r="CD28" i="3"/>
  <c r="CC28" i="3"/>
  <c r="CB28" i="3"/>
  <c r="CG27" i="3"/>
  <c r="CF27" i="3"/>
  <c r="CE27" i="3"/>
  <c r="CD27" i="3"/>
  <c r="CC27" i="3"/>
  <c r="CB27" i="3"/>
  <c r="CG25" i="3"/>
  <c r="CF25" i="3"/>
  <c r="CE25" i="3"/>
  <c r="CD25" i="3"/>
  <c r="CC25" i="3"/>
  <c r="CB25" i="3"/>
  <c r="CG23" i="3"/>
  <c r="CF23" i="3"/>
  <c r="CE23" i="3"/>
  <c r="CD23" i="3"/>
  <c r="CC23" i="3"/>
  <c r="CB23" i="3"/>
  <c r="CG21" i="3"/>
  <c r="CF21" i="3"/>
  <c r="CE21" i="3"/>
  <c r="CD21" i="3"/>
  <c r="CC21" i="3"/>
  <c r="CB21" i="3"/>
  <c r="CG20" i="3"/>
  <c r="CF20" i="3"/>
  <c r="CE20" i="3"/>
  <c r="CD20" i="3"/>
  <c r="CC20" i="3"/>
  <c r="CB20" i="3"/>
  <c r="CG19" i="3"/>
  <c r="CF19" i="3"/>
  <c r="CE19" i="3"/>
  <c r="CD19" i="3"/>
  <c r="CC19" i="3"/>
  <c r="CB19" i="3"/>
  <c r="CG18" i="3"/>
  <c r="CF18" i="3"/>
  <c r="CE18" i="3"/>
  <c r="CD18" i="3"/>
  <c r="CC18" i="3"/>
  <c r="CB18" i="3"/>
  <c r="CG17" i="3"/>
  <c r="CF17" i="3"/>
  <c r="CE17" i="3"/>
  <c r="CD17" i="3"/>
  <c r="CC17" i="3"/>
  <c r="CB17" i="3"/>
  <c r="CG16" i="3"/>
  <c r="CF16" i="3"/>
  <c r="CE16" i="3"/>
  <c r="CD16" i="3"/>
  <c r="CC16" i="3"/>
  <c r="CB16" i="3"/>
  <c r="CG15" i="3"/>
  <c r="CF15" i="3"/>
  <c r="CE15" i="3"/>
  <c r="CD15" i="3"/>
  <c r="CC15" i="3"/>
  <c r="CB15" i="3"/>
  <c r="CG14" i="3"/>
  <c r="CF14" i="3"/>
  <c r="CE14" i="3"/>
  <c r="CD14" i="3"/>
  <c r="CC14" i="3"/>
  <c r="CB14" i="3"/>
  <c r="CG13" i="3"/>
  <c r="CF13" i="3"/>
  <c r="CE13" i="3"/>
  <c r="CD13" i="3"/>
  <c r="CC13" i="3"/>
  <c r="CB13" i="3"/>
  <c r="CG12" i="3"/>
  <c r="CF12" i="3"/>
  <c r="CE12" i="3"/>
  <c r="CD12" i="3"/>
  <c r="CC12" i="3"/>
  <c r="CB12" i="3"/>
  <c r="BR289" i="3"/>
  <c r="BQ289" i="3"/>
  <c r="BP289" i="3"/>
  <c r="BO289" i="3"/>
  <c r="BN289" i="3"/>
  <c r="BM289" i="3"/>
  <c r="BR288" i="3"/>
  <c r="BQ288" i="3"/>
  <c r="BP288" i="3"/>
  <c r="BO288" i="3"/>
  <c r="BN288" i="3"/>
  <c r="BM288" i="3"/>
  <c r="BR287" i="3"/>
  <c r="BQ287" i="3"/>
  <c r="BP287" i="3"/>
  <c r="BO287" i="3"/>
  <c r="BN287" i="3"/>
  <c r="BM287" i="3"/>
  <c r="BR286" i="3"/>
  <c r="BQ286" i="3"/>
  <c r="BP286" i="3"/>
  <c r="BO286" i="3"/>
  <c r="BN286" i="3"/>
  <c r="BM286" i="3"/>
  <c r="BR285" i="3"/>
  <c r="BQ285" i="3"/>
  <c r="BP285" i="3"/>
  <c r="BO285" i="3"/>
  <c r="BN285" i="3"/>
  <c r="BM285" i="3"/>
  <c r="BR284" i="3"/>
  <c r="BQ284" i="3"/>
  <c r="BP284" i="3"/>
  <c r="BO284" i="3"/>
  <c r="BN284" i="3"/>
  <c r="BM284" i="3"/>
  <c r="BR283" i="3"/>
  <c r="BQ283" i="3"/>
  <c r="BP283" i="3"/>
  <c r="BO283" i="3"/>
  <c r="BN283" i="3"/>
  <c r="BM283" i="3"/>
  <c r="BR282" i="3"/>
  <c r="BQ282" i="3"/>
  <c r="BP282" i="3"/>
  <c r="BO282" i="3"/>
  <c r="BN282" i="3"/>
  <c r="BM282" i="3"/>
  <c r="BR281" i="3"/>
  <c r="BQ281" i="3"/>
  <c r="BP281" i="3"/>
  <c r="BO281" i="3"/>
  <c r="BN281" i="3"/>
  <c r="BM281" i="3"/>
  <c r="BR280" i="3"/>
  <c r="BQ280" i="3"/>
  <c r="BP280" i="3"/>
  <c r="BO280" i="3"/>
  <c r="BN280" i="3"/>
  <c r="BM280" i="3"/>
  <c r="BR279" i="3"/>
  <c r="BQ279" i="3"/>
  <c r="BP279" i="3"/>
  <c r="BO279" i="3"/>
  <c r="BN279" i="3"/>
  <c r="BM279" i="3"/>
  <c r="BR278" i="3"/>
  <c r="BQ278" i="3"/>
  <c r="BP278" i="3"/>
  <c r="BO278" i="3"/>
  <c r="BN278" i="3"/>
  <c r="BM278" i="3"/>
  <c r="BR277" i="3"/>
  <c r="BQ277" i="3"/>
  <c r="BP277" i="3"/>
  <c r="BO277" i="3"/>
  <c r="BN277" i="3"/>
  <c r="BM277" i="3"/>
  <c r="BR276" i="3"/>
  <c r="BQ276" i="3"/>
  <c r="BP276" i="3"/>
  <c r="BO276" i="3"/>
  <c r="BN276" i="3"/>
  <c r="BM276" i="3"/>
  <c r="BR275" i="3"/>
  <c r="BQ275" i="3"/>
  <c r="BP275" i="3"/>
  <c r="BO275" i="3"/>
  <c r="BN275" i="3"/>
  <c r="BM275" i="3"/>
  <c r="BR274" i="3"/>
  <c r="BQ274" i="3"/>
  <c r="BP274" i="3"/>
  <c r="BO274" i="3"/>
  <c r="BN274" i="3"/>
  <c r="BM274" i="3"/>
  <c r="BR272" i="3"/>
  <c r="BQ272" i="3"/>
  <c r="BP272" i="3"/>
  <c r="BO272" i="3"/>
  <c r="BN272" i="3"/>
  <c r="BM272" i="3"/>
  <c r="BR271" i="3"/>
  <c r="BQ271" i="3"/>
  <c r="BP271" i="3"/>
  <c r="BO271" i="3"/>
  <c r="BN271" i="3"/>
  <c r="BM271" i="3"/>
  <c r="BR270" i="3"/>
  <c r="BQ270" i="3"/>
  <c r="BP270" i="3"/>
  <c r="BO270" i="3"/>
  <c r="BN270" i="3"/>
  <c r="BM270" i="3"/>
  <c r="BR269" i="3"/>
  <c r="BQ269" i="3"/>
  <c r="BP269" i="3"/>
  <c r="BO269" i="3"/>
  <c r="BN269" i="3"/>
  <c r="BM269" i="3"/>
  <c r="BR268" i="3"/>
  <c r="BQ268" i="3"/>
  <c r="BP268" i="3"/>
  <c r="BO268" i="3"/>
  <c r="BN268" i="3"/>
  <c r="BM268" i="3"/>
  <c r="BR267" i="3"/>
  <c r="BQ267" i="3"/>
  <c r="BP267" i="3"/>
  <c r="BO267" i="3"/>
  <c r="BN267" i="3"/>
  <c r="BM267" i="3"/>
  <c r="BR266" i="3"/>
  <c r="BQ266" i="3"/>
  <c r="BP266" i="3"/>
  <c r="BO266" i="3"/>
  <c r="BN266" i="3"/>
  <c r="BM266" i="3"/>
  <c r="BR265" i="3"/>
  <c r="BQ265" i="3"/>
  <c r="BP265" i="3"/>
  <c r="BO265" i="3"/>
  <c r="BN265" i="3"/>
  <c r="BM265" i="3"/>
  <c r="BR264" i="3"/>
  <c r="BQ264" i="3"/>
  <c r="BP264" i="3"/>
  <c r="BO264" i="3"/>
  <c r="BN264" i="3"/>
  <c r="BM264" i="3"/>
  <c r="BR263" i="3"/>
  <c r="BQ263" i="3"/>
  <c r="BP263" i="3"/>
  <c r="BO263" i="3"/>
  <c r="BN263" i="3"/>
  <c r="BM263" i="3"/>
  <c r="BR262" i="3"/>
  <c r="BQ262" i="3"/>
  <c r="BP262" i="3"/>
  <c r="BO262" i="3"/>
  <c r="BN262" i="3"/>
  <c r="BM262" i="3"/>
  <c r="BR261" i="3"/>
  <c r="BQ261" i="3"/>
  <c r="BP261" i="3"/>
  <c r="BO261" i="3"/>
  <c r="BN261" i="3"/>
  <c r="BM261" i="3"/>
  <c r="BR260" i="3"/>
  <c r="BQ260" i="3"/>
  <c r="BP260" i="3"/>
  <c r="BO260" i="3"/>
  <c r="BN260" i="3"/>
  <c r="BM260" i="3"/>
  <c r="BR259" i="3"/>
  <c r="BQ259" i="3"/>
  <c r="BP259" i="3"/>
  <c r="BO259" i="3"/>
  <c r="BN259" i="3"/>
  <c r="BM259" i="3"/>
  <c r="BR258" i="3"/>
  <c r="BQ258" i="3"/>
  <c r="BP258" i="3"/>
  <c r="BO258" i="3"/>
  <c r="BN258" i="3"/>
  <c r="BM258" i="3"/>
  <c r="BR257" i="3"/>
  <c r="BQ257" i="3"/>
  <c r="BP257" i="3"/>
  <c r="BO257" i="3"/>
  <c r="BN257" i="3"/>
  <c r="BM257" i="3"/>
  <c r="BR256" i="3"/>
  <c r="BQ256" i="3"/>
  <c r="BP256" i="3"/>
  <c r="BO256" i="3"/>
  <c r="BN256" i="3"/>
  <c r="BM256" i="3"/>
  <c r="BR255" i="3"/>
  <c r="BQ255" i="3"/>
  <c r="BP255" i="3"/>
  <c r="BO255" i="3"/>
  <c r="BN255" i="3"/>
  <c r="BM255" i="3"/>
  <c r="BR254" i="3"/>
  <c r="BQ254" i="3"/>
  <c r="BP254" i="3"/>
  <c r="BO254" i="3"/>
  <c r="BN254" i="3"/>
  <c r="BM254" i="3"/>
  <c r="BR253" i="3"/>
  <c r="BQ253" i="3"/>
  <c r="BP253" i="3"/>
  <c r="BO253" i="3"/>
  <c r="BN253" i="3"/>
  <c r="BM253" i="3"/>
  <c r="BR252" i="3"/>
  <c r="BQ252" i="3"/>
  <c r="BP252" i="3"/>
  <c r="BO252" i="3"/>
  <c r="BN252" i="3"/>
  <c r="BM252" i="3"/>
  <c r="BR251" i="3"/>
  <c r="BQ251" i="3"/>
  <c r="BP251" i="3"/>
  <c r="BO251" i="3"/>
  <c r="BN251" i="3"/>
  <c r="BM251" i="3"/>
  <c r="BR250" i="3"/>
  <c r="BQ250" i="3"/>
  <c r="BP250" i="3"/>
  <c r="BO250" i="3"/>
  <c r="BN250" i="3"/>
  <c r="BM250" i="3"/>
  <c r="BR249" i="3"/>
  <c r="BQ249" i="3"/>
  <c r="BP249" i="3"/>
  <c r="BO249" i="3"/>
  <c r="BN249" i="3"/>
  <c r="BM249" i="3"/>
  <c r="BR248" i="3"/>
  <c r="BQ248" i="3"/>
  <c r="BP248" i="3"/>
  <c r="BO248" i="3"/>
  <c r="BN248" i="3"/>
  <c r="BM248" i="3"/>
  <c r="BR247" i="3"/>
  <c r="BQ247" i="3"/>
  <c r="BP247" i="3"/>
  <c r="BO247" i="3"/>
  <c r="BN247" i="3"/>
  <c r="BM247" i="3"/>
  <c r="BR246" i="3"/>
  <c r="BQ246" i="3"/>
  <c r="BP246" i="3"/>
  <c r="BO246" i="3"/>
  <c r="BN246" i="3"/>
  <c r="BM246" i="3"/>
  <c r="BR245" i="3"/>
  <c r="BQ245" i="3"/>
  <c r="BP245" i="3"/>
  <c r="BO245" i="3"/>
  <c r="BN245" i="3"/>
  <c r="BM245" i="3"/>
  <c r="BR244" i="3"/>
  <c r="BQ244" i="3"/>
  <c r="BP244" i="3"/>
  <c r="BO244" i="3"/>
  <c r="BN244" i="3"/>
  <c r="BM244" i="3"/>
  <c r="BR243" i="3"/>
  <c r="BQ243" i="3"/>
  <c r="BP243" i="3"/>
  <c r="BO243" i="3"/>
  <c r="BN243" i="3"/>
  <c r="BM243" i="3"/>
  <c r="BR241" i="3"/>
  <c r="BQ241" i="3"/>
  <c r="BP241" i="3"/>
  <c r="BO241" i="3"/>
  <c r="BN241" i="3"/>
  <c r="BM241" i="3"/>
  <c r="BR240" i="3"/>
  <c r="BQ240" i="3"/>
  <c r="BP240" i="3"/>
  <c r="BO240" i="3"/>
  <c r="BN240" i="3"/>
  <c r="BM240" i="3"/>
  <c r="BR239" i="3"/>
  <c r="BQ239" i="3"/>
  <c r="BP239" i="3"/>
  <c r="BO239" i="3"/>
  <c r="BN239" i="3"/>
  <c r="BM239" i="3"/>
  <c r="BR238" i="3"/>
  <c r="BQ238" i="3"/>
  <c r="BP238" i="3"/>
  <c r="BO238" i="3"/>
  <c r="BN238" i="3"/>
  <c r="BM238" i="3"/>
  <c r="BR236" i="3"/>
  <c r="BQ236" i="3"/>
  <c r="BP236" i="3"/>
  <c r="BO236" i="3"/>
  <c r="BN236" i="3"/>
  <c r="BM236" i="3"/>
  <c r="BR235" i="3"/>
  <c r="BQ235" i="3"/>
  <c r="BP235" i="3"/>
  <c r="BO235" i="3"/>
  <c r="BN235" i="3"/>
  <c r="BM235" i="3"/>
  <c r="BR234" i="3"/>
  <c r="BQ234" i="3"/>
  <c r="BP234" i="3"/>
  <c r="BO234" i="3"/>
  <c r="BN234" i="3"/>
  <c r="BM234" i="3"/>
  <c r="BR232" i="3"/>
  <c r="BQ232" i="3"/>
  <c r="BP232" i="3"/>
  <c r="BO232" i="3"/>
  <c r="BN232" i="3"/>
  <c r="BM232" i="3"/>
  <c r="BR230" i="3"/>
  <c r="BQ230" i="3"/>
  <c r="BP230" i="3"/>
  <c r="BO230" i="3"/>
  <c r="BN230" i="3"/>
  <c r="BM230" i="3"/>
  <c r="BR229" i="3"/>
  <c r="BQ229" i="3"/>
  <c r="BP229" i="3"/>
  <c r="BO229" i="3"/>
  <c r="BN229" i="3"/>
  <c r="BM229" i="3"/>
  <c r="BR228" i="3"/>
  <c r="BQ228" i="3"/>
  <c r="BP228" i="3"/>
  <c r="BO228" i="3"/>
  <c r="BN228" i="3"/>
  <c r="BM228" i="3"/>
  <c r="BR227" i="3"/>
  <c r="BQ227" i="3"/>
  <c r="BP227" i="3"/>
  <c r="BO227" i="3"/>
  <c r="BN227" i="3"/>
  <c r="BM227" i="3"/>
  <c r="BR226" i="3"/>
  <c r="BQ226" i="3"/>
  <c r="BP226" i="3"/>
  <c r="BO226" i="3"/>
  <c r="BN226" i="3"/>
  <c r="BM226" i="3"/>
  <c r="BR225" i="3"/>
  <c r="BQ225" i="3"/>
  <c r="BP225" i="3"/>
  <c r="BO225" i="3"/>
  <c r="BN225" i="3"/>
  <c r="BM225" i="3"/>
  <c r="BR224" i="3"/>
  <c r="BQ224" i="3"/>
  <c r="BP224" i="3"/>
  <c r="BO224" i="3"/>
  <c r="BN224" i="3"/>
  <c r="BM224" i="3"/>
  <c r="BR223" i="3"/>
  <c r="BQ223" i="3"/>
  <c r="BP223" i="3"/>
  <c r="BO223" i="3"/>
  <c r="BN223" i="3"/>
  <c r="BM223" i="3"/>
  <c r="BR221" i="3"/>
  <c r="BQ221" i="3"/>
  <c r="BP221" i="3"/>
  <c r="BO221" i="3"/>
  <c r="BN221" i="3"/>
  <c r="BM221" i="3"/>
  <c r="BR220" i="3"/>
  <c r="BQ220" i="3"/>
  <c r="BP220" i="3"/>
  <c r="BO220" i="3"/>
  <c r="BN220" i="3"/>
  <c r="BM220" i="3"/>
  <c r="BR219" i="3"/>
  <c r="BQ219" i="3"/>
  <c r="BP219" i="3"/>
  <c r="BO219" i="3"/>
  <c r="BN219" i="3"/>
  <c r="BM219" i="3"/>
  <c r="BR218" i="3"/>
  <c r="BQ218" i="3"/>
  <c r="BP218" i="3"/>
  <c r="BO218" i="3"/>
  <c r="BN218" i="3"/>
  <c r="BM218" i="3"/>
  <c r="BR217" i="3"/>
  <c r="BQ217" i="3"/>
  <c r="BP217" i="3"/>
  <c r="BO217" i="3"/>
  <c r="BN217" i="3"/>
  <c r="BM217" i="3"/>
  <c r="BR216" i="3"/>
  <c r="BQ216" i="3"/>
  <c r="BP216" i="3"/>
  <c r="BO216" i="3"/>
  <c r="BN216" i="3"/>
  <c r="BM216" i="3"/>
  <c r="BR214" i="3"/>
  <c r="BQ214" i="3"/>
  <c r="BP214" i="3"/>
  <c r="BO214" i="3"/>
  <c r="BN214" i="3"/>
  <c r="BM214" i="3"/>
  <c r="BR213" i="3"/>
  <c r="BQ213" i="3"/>
  <c r="BP213" i="3"/>
  <c r="BO213" i="3"/>
  <c r="BN213" i="3"/>
  <c r="BM213" i="3"/>
  <c r="BR212" i="3"/>
  <c r="BQ212" i="3"/>
  <c r="BP212" i="3"/>
  <c r="BO212" i="3"/>
  <c r="BN212" i="3"/>
  <c r="BM212" i="3"/>
  <c r="BR211" i="3"/>
  <c r="BQ211" i="3"/>
  <c r="BP211" i="3"/>
  <c r="BO211" i="3"/>
  <c r="BN211" i="3"/>
  <c r="BM211" i="3"/>
  <c r="BR210" i="3"/>
  <c r="BQ210" i="3"/>
  <c r="BP210" i="3"/>
  <c r="BO210" i="3"/>
  <c r="BN210" i="3"/>
  <c r="BM210" i="3"/>
  <c r="BR209" i="3"/>
  <c r="BQ209" i="3"/>
  <c r="BP209" i="3"/>
  <c r="BO209" i="3"/>
  <c r="BN209" i="3"/>
  <c r="BM209" i="3"/>
  <c r="BR207" i="3"/>
  <c r="BQ207" i="3"/>
  <c r="BP207" i="3"/>
  <c r="BO207" i="3"/>
  <c r="BN207" i="3"/>
  <c r="BM207" i="3"/>
  <c r="BR206" i="3"/>
  <c r="BQ206" i="3"/>
  <c r="BP206" i="3"/>
  <c r="BO206" i="3"/>
  <c r="BN206" i="3"/>
  <c r="BM206" i="3"/>
  <c r="BR205" i="3"/>
  <c r="BQ205" i="3"/>
  <c r="BP205" i="3"/>
  <c r="BO205" i="3"/>
  <c r="BN205" i="3"/>
  <c r="BM205" i="3"/>
  <c r="BR204" i="3"/>
  <c r="BQ204" i="3"/>
  <c r="BP204" i="3"/>
  <c r="BO204" i="3"/>
  <c r="BN204" i="3"/>
  <c r="BM204" i="3"/>
  <c r="BR202" i="3"/>
  <c r="BQ202" i="3"/>
  <c r="BP202" i="3"/>
  <c r="BO202" i="3"/>
  <c r="BN202" i="3"/>
  <c r="BM202" i="3"/>
  <c r="BR200" i="3"/>
  <c r="BQ200" i="3"/>
  <c r="BP200" i="3"/>
  <c r="BO200" i="3"/>
  <c r="BN200" i="3"/>
  <c r="BM200" i="3"/>
  <c r="BR198" i="3"/>
  <c r="BQ198" i="3"/>
  <c r="BP198" i="3"/>
  <c r="BO198" i="3"/>
  <c r="BN198" i="3"/>
  <c r="BM198" i="3"/>
  <c r="BR196" i="3"/>
  <c r="BQ196" i="3"/>
  <c r="BP196" i="3"/>
  <c r="BO196" i="3"/>
  <c r="BN196" i="3"/>
  <c r="BM196" i="3"/>
  <c r="BR195" i="3"/>
  <c r="BQ195" i="3"/>
  <c r="BP195" i="3"/>
  <c r="BO195" i="3"/>
  <c r="BN195" i="3"/>
  <c r="BM195" i="3"/>
  <c r="BR194" i="3"/>
  <c r="BQ194" i="3"/>
  <c r="BP194" i="3"/>
  <c r="BO194" i="3"/>
  <c r="BN194" i="3"/>
  <c r="BM194" i="3"/>
  <c r="BR192" i="3"/>
  <c r="BQ192" i="3"/>
  <c r="BP192" i="3"/>
  <c r="BO192" i="3"/>
  <c r="BN192" i="3"/>
  <c r="BM192" i="3"/>
  <c r="BR190" i="3"/>
  <c r="BQ190" i="3"/>
  <c r="BP190" i="3"/>
  <c r="BO190" i="3"/>
  <c r="BN190" i="3"/>
  <c r="BM190" i="3"/>
  <c r="BR188" i="3"/>
  <c r="BQ188" i="3"/>
  <c r="BP188" i="3"/>
  <c r="BO188" i="3"/>
  <c r="BN188" i="3"/>
  <c r="BM188" i="3"/>
  <c r="BR187" i="3"/>
  <c r="BQ187" i="3"/>
  <c r="BP187" i="3"/>
  <c r="BO187" i="3"/>
  <c r="BN187" i="3"/>
  <c r="BM187" i="3"/>
  <c r="BR185" i="3"/>
  <c r="BQ185" i="3"/>
  <c r="BP185" i="3"/>
  <c r="BO185" i="3"/>
  <c r="BN185" i="3"/>
  <c r="BM185" i="3"/>
  <c r="BR184" i="3"/>
  <c r="BQ184" i="3"/>
  <c r="BP184" i="3"/>
  <c r="BO184" i="3"/>
  <c r="BN184" i="3"/>
  <c r="BM184" i="3"/>
  <c r="BR183" i="3"/>
  <c r="BQ183" i="3"/>
  <c r="BP183" i="3"/>
  <c r="BO183" i="3"/>
  <c r="BN183" i="3"/>
  <c r="BM183" i="3"/>
  <c r="BR182" i="3"/>
  <c r="BQ182" i="3"/>
  <c r="BP182" i="3"/>
  <c r="BO182" i="3"/>
  <c r="BN182" i="3"/>
  <c r="BM182" i="3"/>
  <c r="BR181" i="3"/>
  <c r="BQ181" i="3"/>
  <c r="BP181" i="3"/>
  <c r="BO181" i="3"/>
  <c r="BN181" i="3"/>
  <c r="BM181" i="3"/>
  <c r="BR180" i="3"/>
  <c r="BQ180" i="3"/>
  <c r="BP180" i="3"/>
  <c r="BO180" i="3"/>
  <c r="BN180" i="3"/>
  <c r="BM180" i="3"/>
  <c r="BR179" i="3"/>
  <c r="BQ179" i="3"/>
  <c r="BP179" i="3"/>
  <c r="BO179" i="3"/>
  <c r="BN179" i="3"/>
  <c r="BM179" i="3"/>
  <c r="BR177" i="3"/>
  <c r="BQ177" i="3"/>
  <c r="BP177" i="3"/>
  <c r="BO177" i="3"/>
  <c r="BN177" i="3"/>
  <c r="BM177" i="3"/>
  <c r="BR176" i="3"/>
  <c r="BQ176" i="3"/>
  <c r="BP176" i="3"/>
  <c r="BO176" i="3"/>
  <c r="BN176" i="3"/>
  <c r="BM176" i="3"/>
  <c r="BR175" i="3"/>
  <c r="BQ175" i="3"/>
  <c r="BP175" i="3"/>
  <c r="BO175" i="3"/>
  <c r="BN175" i="3"/>
  <c r="BM175" i="3"/>
  <c r="BR174" i="3"/>
  <c r="BQ174" i="3"/>
  <c r="BP174" i="3"/>
  <c r="BO174" i="3"/>
  <c r="BN174" i="3"/>
  <c r="BM174" i="3"/>
  <c r="BR173" i="3"/>
  <c r="BQ173" i="3"/>
  <c r="BP173" i="3"/>
  <c r="BO173" i="3"/>
  <c r="BN173" i="3"/>
  <c r="BM173" i="3"/>
  <c r="BR172" i="3"/>
  <c r="BQ172" i="3"/>
  <c r="BP172" i="3"/>
  <c r="BO172" i="3"/>
  <c r="BN172" i="3"/>
  <c r="BM172" i="3"/>
  <c r="BR116" i="3"/>
  <c r="BQ116" i="3"/>
  <c r="BP116" i="3"/>
  <c r="BO116" i="3"/>
  <c r="BN116" i="3"/>
  <c r="BM116" i="3"/>
  <c r="BR115" i="3"/>
  <c r="BQ115" i="3"/>
  <c r="BP115" i="3"/>
  <c r="BO115" i="3"/>
  <c r="BN115" i="3"/>
  <c r="BM115" i="3"/>
  <c r="BR114" i="3"/>
  <c r="BQ114" i="3"/>
  <c r="BP114" i="3"/>
  <c r="BO114" i="3"/>
  <c r="BN114" i="3"/>
  <c r="BM114" i="3"/>
  <c r="BR113" i="3"/>
  <c r="BQ113" i="3"/>
  <c r="BP113" i="3"/>
  <c r="BO113" i="3"/>
  <c r="BN113" i="3"/>
  <c r="BM113" i="3"/>
  <c r="BR112" i="3"/>
  <c r="BQ112" i="3"/>
  <c r="BP112" i="3"/>
  <c r="BO112" i="3"/>
  <c r="BN112" i="3"/>
  <c r="BM112" i="3"/>
  <c r="BR111" i="3"/>
  <c r="BQ111" i="3"/>
  <c r="BP111" i="3"/>
  <c r="BO111" i="3"/>
  <c r="BN111" i="3"/>
  <c r="BM111" i="3"/>
  <c r="BR110" i="3"/>
  <c r="BQ110" i="3"/>
  <c r="BP110" i="3"/>
  <c r="BO110" i="3"/>
  <c r="BN110" i="3"/>
  <c r="BM110" i="3"/>
  <c r="BR109" i="3"/>
  <c r="BQ109" i="3"/>
  <c r="BP109" i="3"/>
  <c r="BO109" i="3"/>
  <c r="BN109" i="3"/>
  <c r="BM109" i="3"/>
  <c r="BR108" i="3"/>
  <c r="BQ108" i="3"/>
  <c r="BP108" i="3"/>
  <c r="BO108" i="3"/>
  <c r="BN108" i="3"/>
  <c r="BM108" i="3"/>
  <c r="BR107" i="3"/>
  <c r="BQ107" i="3"/>
  <c r="BP107" i="3"/>
  <c r="BO107" i="3"/>
  <c r="BN107" i="3"/>
  <c r="BM107" i="3"/>
  <c r="BR106" i="3"/>
  <c r="BQ106" i="3"/>
  <c r="BP106" i="3"/>
  <c r="BO106" i="3"/>
  <c r="BN106" i="3"/>
  <c r="BM106" i="3"/>
  <c r="BR105" i="3"/>
  <c r="BQ105" i="3"/>
  <c r="BP105" i="3"/>
  <c r="BO105" i="3"/>
  <c r="BN105" i="3"/>
  <c r="BM105" i="3"/>
  <c r="BR104" i="3"/>
  <c r="BQ104" i="3"/>
  <c r="BP104" i="3"/>
  <c r="BO104" i="3"/>
  <c r="BN104" i="3"/>
  <c r="BM104" i="3"/>
  <c r="BR103" i="3"/>
  <c r="BQ103" i="3"/>
  <c r="BP103" i="3"/>
  <c r="BO103" i="3"/>
  <c r="BN103" i="3"/>
  <c r="BM103" i="3"/>
  <c r="BR102" i="3"/>
  <c r="BQ102" i="3"/>
  <c r="BP102" i="3"/>
  <c r="BO102" i="3"/>
  <c r="BN102" i="3"/>
  <c r="BM102" i="3"/>
  <c r="BR101" i="3"/>
  <c r="BQ101" i="3"/>
  <c r="BP101" i="3"/>
  <c r="BO101" i="3"/>
  <c r="BN101" i="3"/>
  <c r="BM101" i="3"/>
  <c r="BR100" i="3"/>
  <c r="BQ100" i="3"/>
  <c r="BP100" i="3"/>
  <c r="BO100" i="3"/>
  <c r="BN100" i="3"/>
  <c r="BM100" i="3"/>
  <c r="BR99" i="3"/>
  <c r="BR309" i="3" s="1"/>
  <c r="BQ99" i="3"/>
  <c r="BQ309" i="3" s="1"/>
  <c r="BP99" i="3"/>
  <c r="BP309" i="3" s="1"/>
  <c r="BO99" i="3"/>
  <c r="BO309" i="3" s="1"/>
  <c r="BN99" i="3"/>
  <c r="BN309" i="3" s="1"/>
  <c r="BM99" i="3"/>
  <c r="BR98" i="3"/>
  <c r="BQ98" i="3"/>
  <c r="BP98" i="3"/>
  <c r="BO98" i="3"/>
  <c r="BN98" i="3"/>
  <c r="BM98" i="3"/>
  <c r="BR97" i="3"/>
  <c r="BQ97" i="3"/>
  <c r="BP97" i="3"/>
  <c r="BO97" i="3"/>
  <c r="BN97" i="3"/>
  <c r="BM97" i="3"/>
  <c r="BR96" i="3"/>
  <c r="BQ96" i="3"/>
  <c r="BP96" i="3"/>
  <c r="BO96" i="3"/>
  <c r="BN96" i="3"/>
  <c r="BM96" i="3"/>
  <c r="BR95" i="3"/>
  <c r="BR301" i="3" s="1"/>
  <c r="BQ95" i="3"/>
  <c r="BQ301" i="3" s="1"/>
  <c r="BP95" i="3"/>
  <c r="BP301" i="3" s="1"/>
  <c r="BO95" i="3"/>
  <c r="BO301" i="3" s="1"/>
  <c r="BN95" i="3"/>
  <c r="BN301" i="3" s="1"/>
  <c r="BM95" i="3"/>
  <c r="BM301" i="3" s="1"/>
  <c r="BR94" i="3"/>
  <c r="BQ94" i="3"/>
  <c r="BP94" i="3"/>
  <c r="BO94" i="3"/>
  <c r="BN94" i="3"/>
  <c r="BM94" i="3"/>
  <c r="BR93" i="3"/>
  <c r="BQ93" i="3"/>
  <c r="BP93" i="3"/>
  <c r="BO93" i="3"/>
  <c r="BN93" i="3"/>
  <c r="BM93" i="3"/>
  <c r="BR92" i="3"/>
  <c r="BQ92" i="3"/>
  <c r="BP92" i="3"/>
  <c r="BO92" i="3"/>
  <c r="BN92" i="3"/>
  <c r="BM92" i="3"/>
  <c r="BR91" i="3"/>
  <c r="BQ91" i="3"/>
  <c r="BP91" i="3"/>
  <c r="BO91" i="3"/>
  <c r="BN91" i="3"/>
  <c r="BM91" i="3"/>
  <c r="BR90" i="3"/>
  <c r="BQ90" i="3"/>
  <c r="BP90" i="3"/>
  <c r="BO90" i="3"/>
  <c r="BN90" i="3"/>
  <c r="BM90" i="3"/>
  <c r="BR89" i="3"/>
  <c r="BQ89" i="3"/>
  <c r="BP89" i="3"/>
  <c r="BO89" i="3"/>
  <c r="BN89" i="3"/>
  <c r="BM89" i="3"/>
  <c r="BR88" i="3"/>
  <c r="BQ88" i="3"/>
  <c r="BP88" i="3"/>
  <c r="BO88" i="3"/>
  <c r="BN88" i="3"/>
  <c r="BM88" i="3"/>
  <c r="BR87" i="3"/>
  <c r="BQ87" i="3"/>
  <c r="BP87" i="3"/>
  <c r="BO87" i="3"/>
  <c r="BN87" i="3"/>
  <c r="BM87" i="3"/>
  <c r="BR86" i="3"/>
  <c r="BQ86" i="3"/>
  <c r="BP86" i="3"/>
  <c r="BO86" i="3"/>
  <c r="BN86" i="3"/>
  <c r="BM86" i="3"/>
  <c r="BR85" i="3"/>
  <c r="BQ85" i="3"/>
  <c r="BP85" i="3"/>
  <c r="BO85" i="3"/>
  <c r="BN85" i="3"/>
  <c r="BM85" i="3"/>
  <c r="BR84" i="3"/>
  <c r="BQ84" i="3"/>
  <c r="BP84" i="3"/>
  <c r="BO84" i="3"/>
  <c r="BN84" i="3"/>
  <c r="BM84" i="3"/>
  <c r="BR83" i="3"/>
  <c r="BQ83" i="3"/>
  <c r="BP83" i="3"/>
  <c r="BO83" i="3"/>
  <c r="BN83" i="3"/>
  <c r="BM83" i="3"/>
  <c r="BR82" i="3"/>
  <c r="BQ82" i="3"/>
  <c r="BP82" i="3"/>
  <c r="BO82" i="3"/>
  <c r="BN82" i="3"/>
  <c r="BM82" i="3"/>
  <c r="BR80" i="3"/>
  <c r="BQ80" i="3"/>
  <c r="BP80" i="3"/>
  <c r="BO80" i="3"/>
  <c r="BN80" i="3"/>
  <c r="BM80" i="3"/>
  <c r="BR79" i="3"/>
  <c r="BQ79" i="3"/>
  <c r="BP79" i="3"/>
  <c r="BO79" i="3"/>
  <c r="BN79" i="3"/>
  <c r="BM79" i="3"/>
  <c r="BR78" i="3"/>
  <c r="BQ78" i="3"/>
  <c r="BP78" i="3"/>
  <c r="BO78" i="3"/>
  <c r="BN78" i="3"/>
  <c r="BM78" i="3"/>
  <c r="BR77" i="3"/>
  <c r="BQ77" i="3"/>
  <c r="BP77" i="3"/>
  <c r="BO77" i="3"/>
  <c r="BN77" i="3"/>
  <c r="BM77" i="3"/>
  <c r="BR75" i="3"/>
  <c r="BQ75" i="3"/>
  <c r="BP75" i="3"/>
  <c r="BO75" i="3"/>
  <c r="BN75" i="3"/>
  <c r="BM75" i="3"/>
  <c r="BR73" i="3"/>
  <c r="BQ73" i="3"/>
  <c r="BP73" i="3"/>
  <c r="BO73" i="3"/>
  <c r="BN73" i="3"/>
  <c r="BM73" i="3"/>
  <c r="BR72" i="3"/>
  <c r="BQ72" i="3"/>
  <c r="BP72" i="3"/>
  <c r="BO72" i="3"/>
  <c r="BN72" i="3"/>
  <c r="BM72" i="3"/>
  <c r="BR70" i="3"/>
  <c r="BQ70" i="3"/>
  <c r="BP70" i="3"/>
  <c r="BO70" i="3"/>
  <c r="BN70" i="3"/>
  <c r="BM70" i="3"/>
  <c r="BR69" i="3"/>
  <c r="BQ69" i="3"/>
  <c r="BP69" i="3"/>
  <c r="BO69" i="3"/>
  <c r="BN69" i="3"/>
  <c r="BM69" i="3"/>
  <c r="BR68" i="3"/>
  <c r="BQ68" i="3"/>
  <c r="BP68" i="3"/>
  <c r="BO68" i="3"/>
  <c r="BN68" i="3"/>
  <c r="BM68" i="3"/>
  <c r="BR66" i="3"/>
  <c r="BQ66" i="3"/>
  <c r="BP66" i="3"/>
  <c r="BO66" i="3"/>
  <c r="BN66" i="3"/>
  <c r="BM66" i="3"/>
  <c r="BR65" i="3"/>
  <c r="BQ65" i="3"/>
  <c r="BP65" i="3"/>
  <c r="BO65" i="3"/>
  <c r="BN65" i="3"/>
  <c r="BM65" i="3"/>
  <c r="BR63" i="3"/>
  <c r="BQ63" i="3"/>
  <c r="BP63" i="3"/>
  <c r="BO63" i="3"/>
  <c r="BN63" i="3"/>
  <c r="BM63" i="3"/>
  <c r="BR62" i="3"/>
  <c r="BQ62" i="3"/>
  <c r="BP62" i="3"/>
  <c r="BO62" i="3"/>
  <c r="BN62" i="3"/>
  <c r="BM62" i="3"/>
  <c r="BR60" i="3"/>
  <c r="BQ60" i="3"/>
  <c r="BP60" i="3"/>
  <c r="BO60" i="3"/>
  <c r="BN60" i="3"/>
  <c r="BM60" i="3"/>
  <c r="BR59" i="3"/>
  <c r="BQ59" i="3"/>
  <c r="BP59" i="3"/>
  <c r="BO59" i="3"/>
  <c r="BN59" i="3"/>
  <c r="BM59" i="3"/>
  <c r="BR58" i="3"/>
  <c r="BQ58" i="3"/>
  <c r="BP58" i="3"/>
  <c r="BO58" i="3"/>
  <c r="BN58" i="3"/>
  <c r="BM58" i="3"/>
  <c r="BR57" i="3"/>
  <c r="BQ57" i="3"/>
  <c r="BP57" i="3"/>
  <c r="BO57" i="3"/>
  <c r="BN57" i="3"/>
  <c r="BM57" i="3"/>
  <c r="BR56" i="3"/>
  <c r="BQ56" i="3"/>
  <c r="BP56" i="3"/>
  <c r="BO56" i="3"/>
  <c r="BN56" i="3"/>
  <c r="BM56" i="3"/>
  <c r="BR55" i="3"/>
  <c r="BQ55" i="3"/>
  <c r="BP55" i="3"/>
  <c r="BO55" i="3"/>
  <c r="BN55" i="3"/>
  <c r="BM55" i="3"/>
  <c r="BR54" i="3"/>
  <c r="BQ54" i="3"/>
  <c r="BP54" i="3"/>
  <c r="BO54" i="3"/>
  <c r="BN54" i="3"/>
  <c r="BM54" i="3"/>
  <c r="BR53" i="3"/>
  <c r="BQ53" i="3"/>
  <c r="BP53" i="3"/>
  <c r="BO53" i="3"/>
  <c r="BN53" i="3"/>
  <c r="BM53" i="3"/>
  <c r="BR52" i="3"/>
  <c r="BQ52" i="3"/>
  <c r="BP52" i="3"/>
  <c r="BO52" i="3"/>
  <c r="BN52" i="3"/>
  <c r="BM52" i="3"/>
  <c r="BR51" i="3"/>
  <c r="BQ51" i="3"/>
  <c r="BP51" i="3"/>
  <c r="BO51" i="3"/>
  <c r="BN51" i="3"/>
  <c r="BM51" i="3"/>
  <c r="BR50" i="3"/>
  <c r="BR49" i="3" s="1"/>
  <c r="BQ50" i="3"/>
  <c r="BQ49" i="3" s="1"/>
  <c r="BP50" i="3"/>
  <c r="BP49" i="3" s="1"/>
  <c r="BO50" i="3"/>
  <c r="BO49" i="3" s="1"/>
  <c r="BN50" i="3"/>
  <c r="BN49" i="3" s="1"/>
  <c r="BM50" i="3"/>
  <c r="BM49" i="3" s="1"/>
  <c r="BR48" i="3"/>
  <c r="BQ48" i="3"/>
  <c r="BP48" i="3"/>
  <c r="BO48" i="3"/>
  <c r="BN48" i="3"/>
  <c r="BM48" i="3"/>
  <c r="BR47" i="3"/>
  <c r="BQ47" i="3"/>
  <c r="BP47" i="3"/>
  <c r="BO47" i="3"/>
  <c r="BN47" i="3"/>
  <c r="BM47" i="3"/>
  <c r="BR45" i="3"/>
  <c r="BQ45" i="3"/>
  <c r="BP45" i="3"/>
  <c r="BO45" i="3"/>
  <c r="BN45" i="3"/>
  <c r="BM45" i="3"/>
  <c r="BR43" i="3"/>
  <c r="BQ43" i="3"/>
  <c r="BP43" i="3"/>
  <c r="BO43" i="3"/>
  <c r="BN43" i="3"/>
  <c r="BM43" i="3"/>
  <c r="BR42" i="3"/>
  <c r="BQ42" i="3"/>
  <c r="BP42" i="3"/>
  <c r="BO42" i="3"/>
  <c r="BN42" i="3"/>
  <c r="BM42" i="3"/>
  <c r="BR40" i="3"/>
  <c r="BQ40" i="3"/>
  <c r="BP40" i="3"/>
  <c r="BO40" i="3"/>
  <c r="BN40" i="3"/>
  <c r="BM40" i="3"/>
  <c r="BR39" i="3"/>
  <c r="BR303" i="3" s="1"/>
  <c r="BQ39" i="3"/>
  <c r="BQ303" i="3" s="1"/>
  <c r="BP39" i="3"/>
  <c r="BP303" i="3" s="1"/>
  <c r="BO39" i="3"/>
  <c r="BO303" i="3" s="1"/>
  <c r="BN39" i="3"/>
  <c r="BN303" i="3" s="1"/>
  <c r="BM39" i="3"/>
  <c r="BM303" i="3" s="1"/>
  <c r="BR38" i="3"/>
  <c r="BQ38" i="3"/>
  <c r="BP38" i="3"/>
  <c r="BO38" i="3"/>
  <c r="BN38" i="3"/>
  <c r="BM38" i="3"/>
  <c r="BR36" i="3"/>
  <c r="BQ36" i="3"/>
  <c r="BP36" i="3"/>
  <c r="BO36" i="3"/>
  <c r="BN36" i="3"/>
  <c r="BM36" i="3"/>
  <c r="BR34" i="3"/>
  <c r="BQ34" i="3"/>
  <c r="BP34" i="3"/>
  <c r="BO34" i="3"/>
  <c r="BN34" i="3"/>
  <c r="BM34" i="3"/>
  <c r="BR33" i="3"/>
  <c r="BQ33" i="3"/>
  <c r="BP33" i="3"/>
  <c r="BO33" i="3"/>
  <c r="BN33" i="3"/>
  <c r="BM33" i="3"/>
  <c r="BR32" i="3"/>
  <c r="BQ32" i="3"/>
  <c r="BP32" i="3"/>
  <c r="BO32" i="3"/>
  <c r="BN32" i="3"/>
  <c r="BM32" i="3"/>
  <c r="BR31" i="3"/>
  <c r="BQ31" i="3"/>
  <c r="BP31" i="3"/>
  <c r="BO31" i="3"/>
  <c r="BN31" i="3"/>
  <c r="BM31" i="3"/>
  <c r="BR29" i="3"/>
  <c r="BQ29" i="3"/>
  <c r="BP29" i="3"/>
  <c r="BO29" i="3"/>
  <c r="BN29" i="3"/>
  <c r="BM29" i="3"/>
  <c r="BR28" i="3"/>
  <c r="BQ28" i="3"/>
  <c r="BP28" i="3"/>
  <c r="BO28" i="3"/>
  <c r="BN28" i="3"/>
  <c r="BM28" i="3"/>
  <c r="BR27" i="3"/>
  <c r="BQ27" i="3"/>
  <c r="BP27" i="3"/>
  <c r="BO27" i="3"/>
  <c r="BN27" i="3"/>
  <c r="BM27" i="3"/>
  <c r="BR25" i="3"/>
  <c r="BQ25" i="3"/>
  <c r="BP25" i="3"/>
  <c r="BO25" i="3"/>
  <c r="BN25" i="3"/>
  <c r="BM25" i="3"/>
  <c r="BR23" i="3"/>
  <c r="BQ23" i="3"/>
  <c r="BP23" i="3"/>
  <c r="BO23" i="3"/>
  <c r="BN23" i="3"/>
  <c r="BM23" i="3"/>
  <c r="BR21" i="3"/>
  <c r="BQ21" i="3"/>
  <c r="BP21" i="3"/>
  <c r="BO21" i="3"/>
  <c r="BN21" i="3"/>
  <c r="BM21" i="3"/>
  <c r="BR20" i="3"/>
  <c r="BQ20" i="3"/>
  <c r="BP20" i="3"/>
  <c r="BO20" i="3"/>
  <c r="BN20" i="3"/>
  <c r="BM20" i="3"/>
  <c r="BR19" i="3"/>
  <c r="BQ19" i="3"/>
  <c r="BP19" i="3"/>
  <c r="BO19" i="3"/>
  <c r="BN19" i="3"/>
  <c r="BM19" i="3"/>
  <c r="BR18" i="3"/>
  <c r="BQ18" i="3"/>
  <c r="BP18" i="3"/>
  <c r="BO18" i="3"/>
  <c r="BN18" i="3"/>
  <c r="BM18" i="3"/>
  <c r="BR17" i="3"/>
  <c r="BQ17" i="3"/>
  <c r="BP17" i="3"/>
  <c r="BO17" i="3"/>
  <c r="BN17" i="3"/>
  <c r="BM17" i="3"/>
  <c r="BR16" i="3"/>
  <c r="BQ16" i="3"/>
  <c r="BP16" i="3"/>
  <c r="BO16" i="3"/>
  <c r="BN16" i="3"/>
  <c r="BM16" i="3"/>
  <c r="BR15" i="3"/>
  <c r="BQ15" i="3"/>
  <c r="BP15" i="3"/>
  <c r="BO15" i="3"/>
  <c r="BN15" i="3"/>
  <c r="BM15" i="3"/>
  <c r="BR14" i="3"/>
  <c r="BQ14" i="3"/>
  <c r="BP14" i="3"/>
  <c r="BO14" i="3"/>
  <c r="BN14" i="3"/>
  <c r="BM14" i="3"/>
  <c r="BR13" i="3"/>
  <c r="BQ13" i="3"/>
  <c r="BP13" i="3"/>
  <c r="BO13" i="3"/>
  <c r="BN13" i="3"/>
  <c r="BM13" i="3"/>
  <c r="BR12" i="3"/>
  <c r="BQ12" i="3"/>
  <c r="BP12" i="3"/>
  <c r="BO12" i="3"/>
  <c r="BN12" i="3"/>
  <c r="BM12" i="3"/>
  <c r="DK289" i="3"/>
  <c r="DJ289" i="3"/>
  <c r="DI289" i="3"/>
  <c r="DH289" i="3"/>
  <c r="DG289" i="3"/>
  <c r="DF289" i="3"/>
  <c r="DK288" i="3"/>
  <c r="DJ288" i="3"/>
  <c r="DI288" i="3"/>
  <c r="DH288" i="3"/>
  <c r="DG288" i="3"/>
  <c r="DF288" i="3"/>
  <c r="DK287" i="3"/>
  <c r="DJ287" i="3"/>
  <c r="DI287" i="3"/>
  <c r="DH287" i="3"/>
  <c r="DG287" i="3"/>
  <c r="DF287" i="3"/>
  <c r="DK286" i="3"/>
  <c r="DJ286" i="3"/>
  <c r="DI286" i="3"/>
  <c r="DH286" i="3"/>
  <c r="DG286" i="3"/>
  <c r="DF286" i="3"/>
  <c r="DK285" i="3"/>
  <c r="DJ285" i="3"/>
  <c r="DI285" i="3"/>
  <c r="DH285" i="3"/>
  <c r="DG285" i="3"/>
  <c r="DF285" i="3"/>
  <c r="DK284" i="3"/>
  <c r="DJ284" i="3"/>
  <c r="DI284" i="3"/>
  <c r="DH284" i="3"/>
  <c r="DG284" i="3"/>
  <c r="DF284" i="3"/>
  <c r="DK283" i="3"/>
  <c r="DJ283" i="3"/>
  <c r="DI283" i="3"/>
  <c r="DH283" i="3"/>
  <c r="DG283" i="3"/>
  <c r="DF283" i="3"/>
  <c r="DK282" i="3"/>
  <c r="DJ282" i="3"/>
  <c r="DI282" i="3"/>
  <c r="DH282" i="3"/>
  <c r="DG282" i="3"/>
  <c r="DF282" i="3"/>
  <c r="DK281" i="3"/>
  <c r="DJ281" i="3"/>
  <c r="DI281" i="3"/>
  <c r="DH281" i="3"/>
  <c r="DG281" i="3"/>
  <c r="DF281" i="3"/>
  <c r="DK280" i="3"/>
  <c r="DJ280" i="3"/>
  <c r="DI280" i="3"/>
  <c r="DH280" i="3"/>
  <c r="DG280" i="3"/>
  <c r="DF280" i="3"/>
  <c r="DK279" i="3"/>
  <c r="DJ279" i="3"/>
  <c r="DI279" i="3"/>
  <c r="DH279" i="3"/>
  <c r="DG279" i="3"/>
  <c r="DF279" i="3"/>
  <c r="DK278" i="3"/>
  <c r="DJ278" i="3"/>
  <c r="DI278" i="3"/>
  <c r="DH278" i="3"/>
  <c r="DG278" i="3"/>
  <c r="DF278" i="3"/>
  <c r="DK277" i="3"/>
  <c r="DJ277" i="3"/>
  <c r="DI277" i="3"/>
  <c r="DH277" i="3"/>
  <c r="DG277" i="3"/>
  <c r="DF277" i="3"/>
  <c r="DK276" i="3"/>
  <c r="DJ276" i="3"/>
  <c r="DI276" i="3"/>
  <c r="DH276" i="3"/>
  <c r="DG276" i="3"/>
  <c r="DF276" i="3"/>
  <c r="DK275" i="3"/>
  <c r="DJ275" i="3"/>
  <c r="DI275" i="3"/>
  <c r="DH275" i="3"/>
  <c r="DG275" i="3"/>
  <c r="DF275" i="3"/>
  <c r="DK274" i="3"/>
  <c r="DJ274" i="3"/>
  <c r="DI274" i="3"/>
  <c r="DH274" i="3"/>
  <c r="DG274" i="3"/>
  <c r="DF274" i="3"/>
  <c r="DK272" i="3"/>
  <c r="DJ272" i="3"/>
  <c r="DI272" i="3"/>
  <c r="DH272" i="3"/>
  <c r="DG272" i="3"/>
  <c r="DF272" i="3"/>
  <c r="DK271" i="3"/>
  <c r="DJ271" i="3"/>
  <c r="DI271" i="3"/>
  <c r="DH271" i="3"/>
  <c r="DG271" i="3"/>
  <c r="DF271" i="3"/>
  <c r="DK270" i="3"/>
  <c r="DJ270" i="3"/>
  <c r="DI270" i="3"/>
  <c r="DH270" i="3"/>
  <c r="DG270" i="3"/>
  <c r="DF270" i="3"/>
  <c r="DK269" i="3"/>
  <c r="DJ269" i="3"/>
  <c r="DI269" i="3"/>
  <c r="DH269" i="3"/>
  <c r="DG269" i="3"/>
  <c r="DF269" i="3"/>
  <c r="DK268" i="3"/>
  <c r="DJ268" i="3"/>
  <c r="DI268" i="3"/>
  <c r="DH268" i="3"/>
  <c r="DG268" i="3"/>
  <c r="DF268" i="3"/>
  <c r="DK267" i="3"/>
  <c r="DJ267" i="3"/>
  <c r="DI267" i="3"/>
  <c r="DH267" i="3"/>
  <c r="DG267" i="3"/>
  <c r="DF267" i="3"/>
  <c r="DK266" i="3"/>
  <c r="DJ266" i="3"/>
  <c r="DI266" i="3"/>
  <c r="DH266" i="3"/>
  <c r="DG266" i="3"/>
  <c r="DF266" i="3"/>
  <c r="DK265" i="3"/>
  <c r="DJ265" i="3"/>
  <c r="DI265" i="3"/>
  <c r="DH265" i="3"/>
  <c r="DG265" i="3"/>
  <c r="DF265" i="3"/>
  <c r="DK264" i="3"/>
  <c r="DJ264" i="3"/>
  <c r="DI264" i="3"/>
  <c r="DH264" i="3"/>
  <c r="DG264" i="3"/>
  <c r="DF264" i="3"/>
  <c r="DK263" i="3"/>
  <c r="DJ263" i="3"/>
  <c r="DI263" i="3"/>
  <c r="DH263" i="3"/>
  <c r="DG263" i="3"/>
  <c r="DF263" i="3"/>
  <c r="DK262" i="3"/>
  <c r="DJ262" i="3"/>
  <c r="DI262" i="3"/>
  <c r="DH262" i="3"/>
  <c r="DG262" i="3"/>
  <c r="DF262" i="3"/>
  <c r="DK261" i="3"/>
  <c r="DJ261" i="3"/>
  <c r="DI261" i="3"/>
  <c r="DH261" i="3"/>
  <c r="DG261" i="3"/>
  <c r="DF261" i="3"/>
  <c r="DK260" i="3"/>
  <c r="DJ260" i="3"/>
  <c r="DI260" i="3"/>
  <c r="DH260" i="3"/>
  <c r="DG260" i="3"/>
  <c r="DF260" i="3"/>
  <c r="DK259" i="3"/>
  <c r="DJ259" i="3"/>
  <c r="DI259" i="3"/>
  <c r="DH259" i="3"/>
  <c r="DG259" i="3"/>
  <c r="DF259" i="3"/>
  <c r="DK258" i="3"/>
  <c r="DJ258" i="3"/>
  <c r="DI258" i="3"/>
  <c r="DH258" i="3"/>
  <c r="DG258" i="3"/>
  <c r="DF258" i="3"/>
  <c r="DK257" i="3"/>
  <c r="DJ257" i="3"/>
  <c r="DI257" i="3"/>
  <c r="DH257" i="3"/>
  <c r="DG257" i="3"/>
  <c r="DF257" i="3"/>
  <c r="DK256" i="3"/>
  <c r="DJ256" i="3"/>
  <c r="DI256" i="3"/>
  <c r="DH256" i="3"/>
  <c r="DG256" i="3"/>
  <c r="DF256" i="3"/>
  <c r="DK255" i="3"/>
  <c r="DJ255" i="3"/>
  <c r="DI255" i="3"/>
  <c r="DH255" i="3"/>
  <c r="DG255" i="3"/>
  <c r="DF255" i="3"/>
  <c r="DK254" i="3"/>
  <c r="DJ254" i="3"/>
  <c r="DI254" i="3"/>
  <c r="DH254" i="3"/>
  <c r="DG254" i="3"/>
  <c r="DF254" i="3"/>
  <c r="DK253" i="3"/>
  <c r="DJ253" i="3"/>
  <c r="DI253" i="3"/>
  <c r="DH253" i="3"/>
  <c r="DG253" i="3"/>
  <c r="DF253" i="3"/>
  <c r="DK252" i="3"/>
  <c r="DJ252" i="3"/>
  <c r="DI252" i="3"/>
  <c r="DH252" i="3"/>
  <c r="DG252" i="3"/>
  <c r="DF252" i="3"/>
  <c r="DK251" i="3"/>
  <c r="DJ251" i="3"/>
  <c r="DI251" i="3"/>
  <c r="DH251" i="3"/>
  <c r="DG251" i="3"/>
  <c r="DF251" i="3"/>
  <c r="DK250" i="3"/>
  <c r="DJ250" i="3"/>
  <c r="DI250" i="3"/>
  <c r="DH250" i="3"/>
  <c r="DG250" i="3"/>
  <c r="DF250" i="3"/>
  <c r="DK249" i="3"/>
  <c r="DJ249" i="3"/>
  <c r="DI249" i="3"/>
  <c r="DH249" i="3"/>
  <c r="DG249" i="3"/>
  <c r="DF249" i="3"/>
  <c r="DK248" i="3"/>
  <c r="DJ248" i="3"/>
  <c r="DI248" i="3"/>
  <c r="DH248" i="3"/>
  <c r="DG248" i="3"/>
  <c r="DF248" i="3"/>
  <c r="DK247" i="3"/>
  <c r="DJ247" i="3"/>
  <c r="DI247" i="3"/>
  <c r="DH247" i="3"/>
  <c r="DG247" i="3"/>
  <c r="DF247" i="3"/>
  <c r="DK246" i="3"/>
  <c r="DJ246" i="3"/>
  <c r="DI246" i="3"/>
  <c r="DH246" i="3"/>
  <c r="DG246" i="3"/>
  <c r="DF246" i="3"/>
  <c r="DK245" i="3"/>
  <c r="DJ245" i="3"/>
  <c r="DI245" i="3"/>
  <c r="DH245" i="3"/>
  <c r="DG245" i="3"/>
  <c r="DF245" i="3"/>
  <c r="DK244" i="3"/>
  <c r="DJ244" i="3"/>
  <c r="DI244" i="3"/>
  <c r="DH244" i="3"/>
  <c r="DG244" i="3"/>
  <c r="DF244" i="3"/>
  <c r="DK243" i="3"/>
  <c r="DJ243" i="3"/>
  <c r="DI243" i="3"/>
  <c r="DH243" i="3"/>
  <c r="DG243" i="3"/>
  <c r="DF243" i="3"/>
  <c r="DK241" i="3"/>
  <c r="DJ241" i="3"/>
  <c r="DI241" i="3"/>
  <c r="DH241" i="3"/>
  <c r="DG241" i="3"/>
  <c r="DF241" i="3"/>
  <c r="DK240" i="3"/>
  <c r="DJ240" i="3"/>
  <c r="DI240" i="3"/>
  <c r="DH240" i="3"/>
  <c r="DG240" i="3"/>
  <c r="DF240" i="3"/>
  <c r="DK239" i="3"/>
  <c r="DJ239" i="3"/>
  <c r="DI239" i="3"/>
  <c r="DH239" i="3"/>
  <c r="DG239" i="3"/>
  <c r="DF239" i="3"/>
  <c r="DK238" i="3"/>
  <c r="DJ238" i="3"/>
  <c r="DI238" i="3"/>
  <c r="DH238" i="3"/>
  <c r="DG238" i="3"/>
  <c r="DF238" i="3"/>
  <c r="DK236" i="3"/>
  <c r="DJ236" i="3"/>
  <c r="DI236" i="3"/>
  <c r="DH236" i="3"/>
  <c r="DG236" i="3"/>
  <c r="DF236" i="3"/>
  <c r="DK235" i="3"/>
  <c r="DJ235" i="3"/>
  <c r="DI235" i="3"/>
  <c r="DH235" i="3"/>
  <c r="DG235" i="3"/>
  <c r="DF235" i="3"/>
  <c r="DK234" i="3"/>
  <c r="DJ234" i="3"/>
  <c r="DI234" i="3"/>
  <c r="DH234" i="3"/>
  <c r="DG234" i="3"/>
  <c r="DF234" i="3"/>
  <c r="DK232" i="3"/>
  <c r="DJ232" i="3"/>
  <c r="DI232" i="3"/>
  <c r="DH232" i="3"/>
  <c r="DG232" i="3"/>
  <c r="DF232" i="3"/>
  <c r="DK230" i="3"/>
  <c r="DJ230" i="3"/>
  <c r="DI230" i="3"/>
  <c r="DH230" i="3"/>
  <c r="DG230" i="3"/>
  <c r="DF230" i="3"/>
  <c r="DK229" i="3"/>
  <c r="DJ229" i="3"/>
  <c r="DI229" i="3"/>
  <c r="DH229" i="3"/>
  <c r="DG229" i="3"/>
  <c r="DF229" i="3"/>
  <c r="DK228" i="3"/>
  <c r="DJ228" i="3"/>
  <c r="DI228" i="3"/>
  <c r="DH228" i="3"/>
  <c r="DG228" i="3"/>
  <c r="DF228" i="3"/>
  <c r="DK227" i="3"/>
  <c r="DJ227" i="3"/>
  <c r="DI227" i="3"/>
  <c r="DH227" i="3"/>
  <c r="DG227" i="3"/>
  <c r="DF227" i="3"/>
  <c r="DK226" i="3"/>
  <c r="DJ226" i="3"/>
  <c r="DI226" i="3"/>
  <c r="DH226" i="3"/>
  <c r="DG226" i="3"/>
  <c r="DF226" i="3"/>
  <c r="DK225" i="3"/>
  <c r="DJ225" i="3"/>
  <c r="DI225" i="3"/>
  <c r="DH225" i="3"/>
  <c r="DG225" i="3"/>
  <c r="DF225" i="3"/>
  <c r="DK224" i="3"/>
  <c r="DJ224" i="3"/>
  <c r="DI224" i="3"/>
  <c r="DH224" i="3"/>
  <c r="DG224" i="3"/>
  <c r="DF224" i="3"/>
  <c r="DK223" i="3"/>
  <c r="DJ223" i="3"/>
  <c r="DI223" i="3"/>
  <c r="DH223" i="3"/>
  <c r="DG223" i="3"/>
  <c r="DF223" i="3"/>
  <c r="DK221" i="3"/>
  <c r="DJ221" i="3"/>
  <c r="DI221" i="3"/>
  <c r="DH221" i="3"/>
  <c r="DG221" i="3"/>
  <c r="DF221" i="3"/>
  <c r="DK220" i="3"/>
  <c r="DJ220" i="3"/>
  <c r="DI220" i="3"/>
  <c r="DH220" i="3"/>
  <c r="DG220" i="3"/>
  <c r="DF220" i="3"/>
  <c r="DK219" i="3"/>
  <c r="DJ219" i="3"/>
  <c r="DI219" i="3"/>
  <c r="DH219" i="3"/>
  <c r="DG219" i="3"/>
  <c r="DF219" i="3"/>
  <c r="DK218" i="3"/>
  <c r="DJ218" i="3"/>
  <c r="DI218" i="3"/>
  <c r="DH218" i="3"/>
  <c r="DG218" i="3"/>
  <c r="DF218" i="3"/>
  <c r="DK217" i="3"/>
  <c r="DJ217" i="3"/>
  <c r="DI217" i="3"/>
  <c r="DH217" i="3"/>
  <c r="DG217" i="3"/>
  <c r="DF217" i="3"/>
  <c r="DK216" i="3"/>
  <c r="DJ216" i="3"/>
  <c r="DI216" i="3"/>
  <c r="DH216" i="3"/>
  <c r="DG216" i="3"/>
  <c r="DF216" i="3"/>
  <c r="DK214" i="3"/>
  <c r="DJ214" i="3"/>
  <c r="DI214" i="3"/>
  <c r="DH214" i="3"/>
  <c r="DG214" i="3"/>
  <c r="DF214" i="3"/>
  <c r="DK213" i="3"/>
  <c r="DJ213" i="3"/>
  <c r="DI213" i="3"/>
  <c r="DH213" i="3"/>
  <c r="DG213" i="3"/>
  <c r="DF213" i="3"/>
  <c r="DK212" i="3"/>
  <c r="DJ212" i="3"/>
  <c r="DI212" i="3"/>
  <c r="DH212" i="3"/>
  <c r="DG212" i="3"/>
  <c r="DF212" i="3"/>
  <c r="DK211" i="3"/>
  <c r="DJ211" i="3"/>
  <c r="DI211" i="3"/>
  <c r="DH211" i="3"/>
  <c r="DG211" i="3"/>
  <c r="DF211" i="3"/>
  <c r="DK210" i="3"/>
  <c r="DJ210" i="3"/>
  <c r="DI210" i="3"/>
  <c r="DH210" i="3"/>
  <c r="DG210" i="3"/>
  <c r="DF210" i="3"/>
  <c r="DK209" i="3"/>
  <c r="DJ209" i="3"/>
  <c r="DI209" i="3"/>
  <c r="DH209" i="3"/>
  <c r="DG209" i="3"/>
  <c r="DF209" i="3"/>
  <c r="DK207" i="3"/>
  <c r="DJ207" i="3"/>
  <c r="DI207" i="3"/>
  <c r="DH207" i="3"/>
  <c r="DG207" i="3"/>
  <c r="DF207" i="3"/>
  <c r="DK206" i="3"/>
  <c r="DJ206" i="3"/>
  <c r="DI206" i="3"/>
  <c r="DH206" i="3"/>
  <c r="DG206" i="3"/>
  <c r="DF206" i="3"/>
  <c r="DK205" i="3"/>
  <c r="DJ205" i="3"/>
  <c r="DI205" i="3"/>
  <c r="DH205" i="3"/>
  <c r="DG205" i="3"/>
  <c r="DF205" i="3"/>
  <c r="DK204" i="3"/>
  <c r="DJ204" i="3"/>
  <c r="DI204" i="3"/>
  <c r="DH204" i="3"/>
  <c r="DG204" i="3"/>
  <c r="DF204" i="3"/>
  <c r="DK202" i="3"/>
  <c r="DJ202" i="3"/>
  <c r="DI202" i="3"/>
  <c r="DH202" i="3"/>
  <c r="DG202" i="3"/>
  <c r="DF202" i="3"/>
  <c r="DK200" i="3"/>
  <c r="DJ200" i="3"/>
  <c r="DI200" i="3"/>
  <c r="DH200" i="3"/>
  <c r="DG200" i="3"/>
  <c r="DF200" i="3"/>
  <c r="DK198" i="3"/>
  <c r="DJ198" i="3"/>
  <c r="DI198" i="3"/>
  <c r="DH198" i="3"/>
  <c r="DG198" i="3"/>
  <c r="DF198" i="3"/>
  <c r="DK196" i="3"/>
  <c r="DJ196" i="3"/>
  <c r="DI196" i="3"/>
  <c r="DH196" i="3"/>
  <c r="DG196" i="3"/>
  <c r="DF196" i="3"/>
  <c r="DK195" i="3"/>
  <c r="DJ195" i="3"/>
  <c r="DI195" i="3"/>
  <c r="DH195" i="3"/>
  <c r="DG195" i="3"/>
  <c r="DF195" i="3"/>
  <c r="DK194" i="3"/>
  <c r="DJ194" i="3"/>
  <c r="DI194" i="3"/>
  <c r="DH194" i="3"/>
  <c r="DG194" i="3"/>
  <c r="DF194" i="3"/>
  <c r="DK192" i="3"/>
  <c r="DJ192" i="3"/>
  <c r="DI192" i="3"/>
  <c r="DH192" i="3"/>
  <c r="DG192" i="3"/>
  <c r="DF192" i="3"/>
  <c r="DK190" i="3"/>
  <c r="DJ190" i="3"/>
  <c r="DI190" i="3"/>
  <c r="DH190" i="3"/>
  <c r="DG190" i="3"/>
  <c r="DF190" i="3"/>
  <c r="DK188" i="3"/>
  <c r="DJ188" i="3"/>
  <c r="DI188" i="3"/>
  <c r="DH188" i="3"/>
  <c r="DG188" i="3"/>
  <c r="DF188" i="3"/>
  <c r="DK187" i="3"/>
  <c r="DJ187" i="3"/>
  <c r="DI187" i="3"/>
  <c r="DH187" i="3"/>
  <c r="DG187" i="3"/>
  <c r="DF187" i="3"/>
  <c r="DK185" i="3"/>
  <c r="DJ185" i="3"/>
  <c r="DI185" i="3"/>
  <c r="DH185" i="3"/>
  <c r="DG185" i="3"/>
  <c r="DF185" i="3"/>
  <c r="DK184" i="3"/>
  <c r="DJ184" i="3"/>
  <c r="DI184" i="3"/>
  <c r="DH184" i="3"/>
  <c r="DG184" i="3"/>
  <c r="DF184" i="3"/>
  <c r="DK183" i="3"/>
  <c r="DJ183" i="3"/>
  <c r="DI183" i="3"/>
  <c r="DH183" i="3"/>
  <c r="DG183" i="3"/>
  <c r="DF183" i="3"/>
  <c r="DK182" i="3"/>
  <c r="DJ182" i="3"/>
  <c r="DI182" i="3"/>
  <c r="DH182" i="3"/>
  <c r="DG182" i="3"/>
  <c r="DF182" i="3"/>
  <c r="DK181" i="3"/>
  <c r="DJ181" i="3"/>
  <c r="DI181" i="3"/>
  <c r="DH181" i="3"/>
  <c r="DG181" i="3"/>
  <c r="DF181" i="3"/>
  <c r="DK180" i="3"/>
  <c r="DJ180" i="3"/>
  <c r="DI180" i="3"/>
  <c r="DH180" i="3"/>
  <c r="DG180" i="3"/>
  <c r="DF180" i="3"/>
  <c r="DK179" i="3"/>
  <c r="DJ179" i="3"/>
  <c r="DI179" i="3"/>
  <c r="DH179" i="3"/>
  <c r="DG179" i="3"/>
  <c r="DF179" i="3"/>
  <c r="DK177" i="3"/>
  <c r="DJ177" i="3"/>
  <c r="DI177" i="3"/>
  <c r="DH177" i="3"/>
  <c r="DG177" i="3"/>
  <c r="DF177" i="3"/>
  <c r="DK176" i="3"/>
  <c r="DJ176" i="3"/>
  <c r="DI176" i="3"/>
  <c r="DH176" i="3"/>
  <c r="DG176" i="3"/>
  <c r="DF176" i="3"/>
  <c r="DK175" i="3"/>
  <c r="DJ175" i="3"/>
  <c r="DI175" i="3"/>
  <c r="DH175" i="3"/>
  <c r="DG175" i="3"/>
  <c r="DF175" i="3"/>
  <c r="DK174" i="3"/>
  <c r="DJ174" i="3"/>
  <c r="DI174" i="3"/>
  <c r="DH174" i="3"/>
  <c r="DG174" i="3"/>
  <c r="DF174" i="3"/>
  <c r="DK173" i="3"/>
  <c r="DJ173" i="3"/>
  <c r="DI173" i="3"/>
  <c r="DH173" i="3"/>
  <c r="DG173" i="3"/>
  <c r="DF173" i="3"/>
  <c r="DK172" i="3"/>
  <c r="DJ172" i="3"/>
  <c r="DI172" i="3"/>
  <c r="DH172" i="3"/>
  <c r="DG172" i="3"/>
  <c r="DF172" i="3"/>
  <c r="DK116" i="3"/>
  <c r="DJ116" i="3"/>
  <c r="DI116" i="3"/>
  <c r="DH116" i="3"/>
  <c r="DG116" i="3"/>
  <c r="DF116" i="3"/>
  <c r="DK115" i="3"/>
  <c r="DJ115" i="3"/>
  <c r="DI115" i="3"/>
  <c r="DH115" i="3"/>
  <c r="DG115" i="3"/>
  <c r="DF115" i="3"/>
  <c r="DK114" i="3"/>
  <c r="DJ114" i="3"/>
  <c r="DI114" i="3"/>
  <c r="DH114" i="3"/>
  <c r="DG114" i="3"/>
  <c r="DF114" i="3"/>
  <c r="DK113" i="3"/>
  <c r="DJ113" i="3"/>
  <c r="DI113" i="3"/>
  <c r="DH113" i="3"/>
  <c r="DG113" i="3"/>
  <c r="DF113" i="3"/>
  <c r="DK112" i="3"/>
  <c r="DJ112" i="3"/>
  <c r="DI112" i="3"/>
  <c r="DH112" i="3"/>
  <c r="DG112" i="3"/>
  <c r="DF112" i="3"/>
  <c r="DK111" i="3"/>
  <c r="DJ111" i="3"/>
  <c r="DI111" i="3"/>
  <c r="DH111" i="3"/>
  <c r="DG111" i="3"/>
  <c r="DF111" i="3"/>
  <c r="DK110" i="3"/>
  <c r="DJ110" i="3"/>
  <c r="DI110" i="3"/>
  <c r="DH110" i="3"/>
  <c r="DG110" i="3"/>
  <c r="DF110" i="3"/>
  <c r="DK109" i="3"/>
  <c r="DJ109" i="3"/>
  <c r="DI109" i="3"/>
  <c r="DH109" i="3"/>
  <c r="DG109" i="3"/>
  <c r="DF109" i="3"/>
  <c r="DK108" i="3"/>
  <c r="DJ108" i="3"/>
  <c r="DI108" i="3"/>
  <c r="DH108" i="3"/>
  <c r="DG108" i="3"/>
  <c r="DF108" i="3"/>
  <c r="DK107" i="3"/>
  <c r="DJ107" i="3"/>
  <c r="DI107" i="3"/>
  <c r="DH107" i="3"/>
  <c r="DG107" i="3"/>
  <c r="DF107" i="3"/>
  <c r="DK106" i="3"/>
  <c r="DJ106" i="3"/>
  <c r="DI106" i="3"/>
  <c r="DH106" i="3"/>
  <c r="DG106" i="3"/>
  <c r="DF106" i="3"/>
  <c r="DK105" i="3"/>
  <c r="DJ105" i="3"/>
  <c r="DI105" i="3"/>
  <c r="DH105" i="3"/>
  <c r="DG105" i="3"/>
  <c r="DF105" i="3"/>
  <c r="DK104" i="3"/>
  <c r="DJ104" i="3"/>
  <c r="DI104" i="3"/>
  <c r="DH104" i="3"/>
  <c r="DG104" i="3"/>
  <c r="DF104" i="3"/>
  <c r="DK103" i="3"/>
  <c r="DJ103" i="3"/>
  <c r="DI103" i="3"/>
  <c r="DH103" i="3"/>
  <c r="DG103" i="3"/>
  <c r="DF103" i="3"/>
  <c r="DK102" i="3"/>
  <c r="DJ102" i="3"/>
  <c r="DI102" i="3"/>
  <c r="DH102" i="3"/>
  <c r="DG102" i="3"/>
  <c r="DF102" i="3"/>
  <c r="DK101" i="3"/>
  <c r="DJ101" i="3"/>
  <c r="DI101" i="3"/>
  <c r="DH101" i="3"/>
  <c r="DG101" i="3"/>
  <c r="DF101" i="3"/>
  <c r="DK100" i="3"/>
  <c r="DJ100" i="3"/>
  <c r="DI100" i="3"/>
  <c r="DH100" i="3"/>
  <c r="DG100" i="3"/>
  <c r="DF100" i="3"/>
  <c r="DK99" i="3"/>
  <c r="DJ99" i="3"/>
  <c r="DJ309" i="3" s="1"/>
  <c r="DI99" i="3"/>
  <c r="DI309" i="3" s="1"/>
  <c r="DH99" i="3"/>
  <c r="DH309" i="3" s="1"/>
  <c r="DG99" i="3"/>
  <c r="DG309" i="3" s="1"/>
  <c r="DF99" i="3"/>
  <c r="DK98" i="3"/>
  <c r="DJ98" i="3"/>
  <c r="DI98" i="3"/>
  <c r="DH98" i="3"/>
  <c r="DG98" i="3"/>
  <c r="DF98" i="3"/>
  <c r="DK97" i="3"/>
  <c r="DJ97" i="3"/>
  <c r="DI97" i="3"/>
  <c r="DH97" i="3"/>
  <c r="DG97" i="3"/>
  <c r="DF97" i="3"/>
  <c r="DK96" i="3"/>
  <c r="DJ96" i="3"/>
  <c r="DI96" i="3"/>
  <c r="DH96" i="3"/>
  <c r="DG96" i="3"/>
  <c r="DF96" i="3"/>
  <c r="DK95" i="3"/>
  <c r="DJ95" i="3"/>
  <c r="DI95" i="3"/>
  <c r="DH95" i="3"/>
  <c r="DH301" i="3" s="1"/>
  <c r="DG95" i="3"/>
  <c r="DG301" i="3" s="1"/>
  <c r="DF95" i="3"/>
  <c r="DK94" i="3"/>
  <c r="DJ94" i="3"/>
  <c r="DI94" i="3"/>
  <c r="DH94" i="3"/>
  <c r="DG94" i="3"/>
  <c r="DF94" i="3"/>
  <c r="DK93" i="3"/>
  <c r="DJ93" i="3"/>
  <c r="DI93" i="3"/>
  <c r="DH93" i="3"/>
  <c r="DG93" i="3"/>
  <c r="DF93" i="3"/>
  <c r="DK92" i="3"/>
  <c r="DJ92" i="3"/>
  <c r="DI92" i="3"/>
  <c r="DH92" i="3"/>
  <c r="DG92" i="3"/>
  <c r="DF92" i="3"/>
  <c r="DK91" i="3"/>
  <c r="DJ91" i="3"/>
  <c r="DI91" i="3"/>
  <c r="DH91" i="3"/>
  <c r="DG91" i="3"/>
  <c r="DF91" i="3"/>
  <c r="DK90" i="3"/>
  <c r="DJ90" i="3"/>
  <c r="DI90" i="3"/>
  <c r="DH90" i="3"/>
  <c r="DG90" i="3"/>
  <c r="DF90" i="3"/>
  <c r="DK89" i="3"/>
  <c r="DJ89" i="3"/>
  <c r="DI89" i="3"/>
  <c r="DH89" i="3"/>
  <c r="DG89" i="3"/>
  <c r="DF89" i="3"/>
  <c r="DK88" i="3"/>
  <c r="DJ88" i="3"/>
  <c r="DI88" i="3"/>
  <c r="DH88" i="3"/>
  <c r="DG88" i="3"/>
  <c r="DF88" i="3"/>
  <c r="DK87" i="3"/>
  <c r="DJ87" i="3"/>
  <c r="DI87" i="3"/>
  <c r="DH87" i="3"/>
  <c r="DG87" i="3"/>
  <c r="DF87" i="3"/>
  <c r="DK86" i="3"/>
  <c r="DJ86" i="3"/>
  <c r="DI86" i="3"/>
  <c r="DH86" i="3"/>
  <c r="DG86" i="3"/>
  <c r="DF86" i="3"/>
  <c r="DK85" i="3"/>
  <c r="DJ85" i="3"/>
  <c r="DI85" i="3"/>
  <c r="DH85" i="3"/>
  <c r="DG85" i="3"/>
  <c r="DF85" i="3"/>
  <c r="DK84" i="3"/>
  <c r="DJ84" i="3"/>
  <c r="DI84" i="3"/>
  <c r="DH84" i="3"/>
  <c r="DG84" i="3"/>
  <c r="DF84" i="3"/>
  <c r="DK83" i="3"/>
  <c r="DJ83" i="3"/>
  <c r="DI83" i="3"/>
  <c r="DH83" i="3"/>
  <c r="DG83" i="3"/>
  <c r="DF83" i="3"/>
  <c r="DK82" i="3"/>
  <c r="DJ82" i="3"/>
  <c r="DI82" i="3"/>
  <c r="DH82" i="3"/>
  <c r="DG82" i="3"/>
  <c r="DF82" i="3"/>
  <c r="DK80" i="3"/>
  <c r="DJ80" i="3"/>
  <c r="DI80" i="3"/>
  <c r="DH80" i="3"/>
  <c r="DG80" i="3"/>
  <c r="DF80" i="3"/>
  <c r="DK79" i="3"/>
  <c r="DJ79" i="3"/>
  <c r="DI79" i="3"/>
  <c r="DH79" i="3"/>
  <c r="DG79" i="3"/>
  <c r="DF79" i="3"/>
  <c r="DK78" i="3"/>
  <c r="DJ78" i="3"/>
  <c r="DI78" i="3"/>
  <c r="DH78" i="3"/>
  <c r="DG78" i="3"/>
  <c r="DF78" i="3"/>
  <c r="DK77" i="3"/>
  <c r="DJ77" i="3"/>
  <c r="DI77" i="3"/>
  <c r="DH77" i="3"/>
  <c r="DG77" i="3"/>
  <c r="DF77" i="3"/>
  <c r="DK75" i="3"/>
  <c r="DJ75" i="3"/>
  <c r="DI75" i="3"/>
  <c r="DH75" i="3"/>
  <c r="DG75" i="3"/>
  <c r="DF75" i="3"/>
  <c r="DK73" i="3"/>
  <c r="DJ73" i="3"/>
  <c r="DI73" i="3"/>
  <c r="DH73" i="3"/>
  <c r="DG73" i="3"/>
  <c r="DF73" i="3"/>
  <c r="DK72" i="3"/>
  <c r="DJ72" i="3"/>
  <c r="DI72" i="3"/>
  <c r="DH72" i="3"/>
  <c r="DG72" i="3"/>
  <c r="DF72" i="3"/>
  <c r="DK70" i="3"/>
  <c r="DJ70" i="3"/>
  <c r="DI70" i="3"/>
  <c r="DH70" i="3"/>
  <c r="DG70" i="3"/>
  <c r="DF70" i="3"/>
  <c r="DK69" i="3"/>
  <c r="DJ69" i="3"/>
  <c r="DI69" i="3"/>
  <c r="DH69" i="3"/>
  <c r="DG69" i="3"/>
  <c r="DF69" i="3"/>
  <c r="DK68" i="3"/>
  <c r="DJ68" i="3"/>
  <c r="DI68" i="3"/>
  <c r="DH68" i="3"/>
  <c r="DG68" i="3"/>
  <c r="DF68" i="3"/>
  <c r="DK66" i="3"/>
  <c r="DJ66" i="3"/>
  <c r="DI66" i="3"/>
  <c r="DH66" i="3"/>
  <c r="DG66" i="3"/>
  <c r="DF66" i="3"/>
  <c r="DK65" i="3"/>
  <c r="DJ65" i="3"/>
  <c r="DI65" i="3"/>
  <c r="DH65" i="3"/>
  <c r="DG65" i="3"/>
  <c r="DF65" i="3"/>
  <c r="DK63" i="3"/>
  <c r="DJ63" i="3"/>
  <c r="DI63" i="3"/>
  <c r="DH63" i="3"/>
  <c r="DG63" i="3"/>
  <c r="DF63" i="3"/>
  <c r="DK62" i="3"/>
  <c r="DJ62" i="3"/>
  <c r="DI62" i="3"/>
  <c r="DH62" i="3"/>
  <c r="DG62" i="3"/>
  <c r="DF62" i="3"/>
  <c r="DK60" i="3"/>
  <c r="DJ60" i="3"/>
  <c r="DI60" i="3"/>
  <c r="DH60" i="3"/>
  <c r="DG60" i="3"/>
  <c r="DF60" i="3"/>
  <c r="DK59" i="3"/>
  <c r="DJ59" i="3"/>
  <c r="DI59" i="3"/>
  <c r="DH59" i="3"/>
  <c r="DG59" i="3"/>
  <c r="DF59" i="3"/>
  <c r="DK58" i="3"/>
  <c r="DJ58" i="3"/>
  <c r="DI58" i="3"/>
  <c r="DH58" i="3"/>
  <c r="DG58" i="3"/>
  <c r="DF58" i="3"/>
  <c r="DK57" i="3"/>
  <c r="DJ57" i="3"/>
  <c r="DI57" i="3"/>
  <c r="DH57" i="3"/>
  <c r="DG57" i="3"/>
  <c r="DF57" i="3"/>
  <c r="DK56" i="3"/>
  <c r="DJ56" i="3"/>
  <c r="DI56" i="3"/>
  <c r="DH56" i="3"/>
  <c r="DG56" i="3"/>
  <c r="DF56" i="3"/>
  <c r="DK55" i="3"/>
  <c r="DJ55" i="3"/>
  <c r="DI55" i="3"/>
  <c r="DH55" i="3"/>
  <c r="DG55" i="3"/>
  <c r="DF55" i="3"/>
  <c r="DK54" i="3"/>
  <c r="DJ54" i="3"/>
  <c r="DI54" i="3"/>
  <c r="DH54" i="3"/>
  <c r="DG54" i="3"/>
  <c r="DF54" i="3"/>
  <c r="DK53" i="3"/>
  <c r="DJ53" i="3"/>
  <c r="DI53" i="3"/>
  <c r="DH53" i="3"/>
  <c r="DG53" i="3"/>
  <c r="DF53" i="3"/>
  <c r="DK52" i="3"/>
  <c r="DJ52" i="3"/>
  <c r="DI52" i="3"/>
  <c r="DH52" i="3"/>
  <c r="DG52" i="3"/>
  <c r="DF52" i="3"/>
  <c r="DK51" i="3"/>
  <c r="DJ51" i="3"/>
  <c r="DI51" i="3"/>
  <c r="DH51" i="3"/>
  <c r="DG51" i="3"/>
  <c r="DF51" i="3"/>
  <c r="DK50" i="3"/>
  <c r="DJ50" i="3"/>
  <c r="DJ49" i="3" s="1"/>
  <c r="DI50" i="3"/>
  <c r="DH50" i="3"/>
  <c r="DG50" i="3"/>
  <c r="DG49" i="3" s="1"/>
  <c r="DF50" i="3"/>
  <c r="DK48" i="3"/>
  <c r="DJ48" i="3"/>
  <c r="DI48" i="3"/>
  <c r="DH48" i="3"/>
  <c r="DG48" i="3"/>
  <c r="DF48" i="3"/>
  <c r="DK47" i="3"/>
  <c r="DJ47" i="3"/>
  <c r="DI47" i="3"/>
  <c r="DH47" i="3"/>
  <c r="DG47" i="3"/>
  <c r="DF47" i="3"/>
  <c r="DK45" i="3"/>
  <c r="DJ45" i="3"/>
  <c r="DI45" i="3"/>
  <c r="DH45" i="3"/>
  <c r="DG45" i="3"/>
  <c r="DF45" i="3"/>
  <c r="DK43" i="3"/>
  <c r="DJ43" i="3"/>
  <c r="DI43" i="3"/>
  <c r="DH43" i="3"/>
  <c r="DG43" i="3"/>
  <c r="DF43" i="3"/>
  <c r="DK42" i="3"/>
  <c r="DJ42" i="3"/>
  <c r="DI42" i="3"/>
  <c r="DH42" i="3"/>
  <c r="DG42" i="3"/>
  <c r="DF42" i="3"/>
  <c r="DK40" i="3"/>
  <c r="DJ40" i="3"/>
  <c r="DI40" i="3"/>
  <c r="DH40" i="3"/>
  <c r="DG40" i="3"/>
  <c r="DF40" i="3"/>
  <c r="DK39" i="3"/>
  <c r="DK303" i="3" s="1"/>
  <c r="DJ39" i="3"/>
  <c r="DJ303" i="3" s="1"/>
  <c r="DI39" i="3"/>
  <c r="DI303" i="3" s="1"/>
  <c r="DH39" i="3"/>
  <c r="DH303" i="3" s="1"/>
  <c r="DG39" i="3"/>
  <c r="DG303" i="3" s="1"/>
  <c r="DF39" i="3"/>
  <c r="DF303" i="3" s="1"/>
  <c r="DK38" i="3"/>
  <c r="DJ38" i="3"/>
  <c r="DI38" i="3"/>
  <c r="DH38" i="3"/>
  <c r="DG38" i="3"/>
  <c r="DF38" i="3"/>
  <c r="DK36" i="3"/>
  <c r="DJ36" i="3"/>
  <c r="DI36" i="3"/>
  <c r="DH36" i="3"/>
  <c r="DG36" i="3"/>
  <c r="DF36" i="3"/>
  <c r="DK34" i="3"/>
  <c r="DJ34" i="3"/>
  <c r="DI34" i="3"/>
  <c r="DH34" i="3"/>
  <c r="DG34" i="3"/>
  <c r="DF34" i="3"/>
  <c r="DK33" i="3"/>
  <c r="DJ33" i="3"/>
  <c r="DI33" i="3"/>
  <c r="DH33" i="3"/>
  <c r="DG33" i="3"/>
  <c r="DF33" i="3"/>
  <c r="DK32" i="3"/>
  <c r="DJ32" i="3"/>
  <c r="DI32" i="3"/>
  <c r="DH32" i="3"/>
  <c r="DG32" i="3"/>
  <c r="DF32" i="3"/>
  <c r="DK31" i="3"/>
  <c r="DJ31" i="3"/>
  <c r="DI31" i="3"/>
  <c r="DH31" i="3"/>
  <c r="DG31" i="3"/>
  <c r="DF31" i="3"/>
  <c r="DK29" i="3"/>
  <c r="DJ29" i="3"/>
  <c r="DI29" i="3"/>
  <c r="DH29" i="3"/>
  <c r="DG29" i="3"/>
  <c r="DF29" i="3"/>
  <c r="DK28" i="3"/>
  <c r="DJ28" i="3"/>
  <c r="DI28" i="3"/>
  <c r="DH28" i="3"/>
  <c r="DG28" i="3"/>
  <c r="DF28" i="3"/>
  <c r="DK27" i="3"/>
  <c r="DJ27" i="3"/>
  <c r="DI27" i="3"/>
  <c r="DH27" i="3"/>
  <c r="DG27" i="3"/>
  <c r="DF27" i="3"/>
  <c r="DK25" i="3"/>
  <c r="DJ25" i="3"/>
  <c r="DI25" i="3"/>
  <c r="DH25" i="3"/>
  <c r="DG25" i="3"/>
  <c r="DF25" i="3"/>
  <c r="DK23" i="3"/>
  <c r="DJ23" i="3"/>
  <c r="DI23" i="3"/>
  <c r="DH23" i="3"/>
  <c r="DG23" i="3"/>
  <c r="DF23" i="3"/>
  <c r="DK21" i="3"/>
  <c r="DJ21" i="3"/>
  <c r="DI21" i="3"/>
  <c r="DH21" i="3"/>
  <c r="DG21" i="3"/>
  <c r="DF21" i="3"/>
  <c r="DK20" i="3"/>
  <c r="DJ20" i="3"/>
  <c r="DI20" i="3"/>
  <c r="DH20" i="3"/>
  <c r="DG20" i="3"/>
  <c r="DF20" i="3"/>
  <c r="DK19" i="3"/>
  <c r="DJ19" i="3"/>
  <c r="DI19" i="3"/>
  <c r="DH19" i="3"/>
  <c r="DG19" i="3"/>
  <c r="DF19" i="3"/>
  <c r="DK18" i="3"/>
  <c r="DJ18" i="3"/>
  <c r="DI18" i="3"/>
  <c r="DH18" i="3"/>
  <c r="DG18" i="3"/>
  <c r="DF18" i="3"/>
  <c r="DK17" i="3"/>
  <c r="DJ17" i="3"/>
  <c r="DI17" i="3"/>
  <c r="DH17" i="3"/>
  <c r="DG17" i="3"/>
  <c r="DF17" i="3"/>
  <c r="DK16" i="3"/>
  <c r="DJ16" i="3"/>
  <c r="DI16" i="3"/>
  <c r="DH16" i="3"/>
  <c r="DG16" i="3"/>
  <c r="DF16" i="3"/>
  <c r="DK15" i="3"/>
  <c r="DJ15" i="3"/>
  <c r="DI15" i="3"/>
  <c r="DH15" i="3"/>
  <c r="DG15" i="3"/>
  <c r="DF15" i="3"/>
  <c r="DK14" i="3"/>
  <c r="DJ14" i="3"/>
  <c r="DI14" i="3"/>
  <c r="DH14" i="3"/>
  <c r="DG14" i="3"/>
  <c r="DF14" i="3"/>
  <c r="DK13" i="3"/>
  <c r="DJ13" i="3"/>
  <c r="DI13" i="3"/>
  <c r="DH13" i="3"/>
  <c r="DG13" i="3"/>
  <c r="DF13" i="3"/>
  <c r="DK12" i="3"/>
  <c r="DJ12" i="3"/>
  <c r="DI12" i="3"/>
  <c r="DH12" i="3"/>
  <c r="DG12" i="3"/>
  <c r="DF12" i="3"/>
  <c r="BC289" i="3"/>
  <c r="BB289" i="3"/>
  <c r="BA289" i="3"/>
  <c r="AZ289" i="3"/>
  <c r="AY289" i="3"/>
  <c r="AX289" i="3"/>
  <c r="BC288" i="3"/>
  <c r="BB288" i="3"/>
  <c r="BA288" i="3"/>
  <c r="AZ288" i="3"/>
  <c r="AY288" i="3"/>
  <c r="AX288" i="3"/>
  <c r="BC287" i="3"/>
  <c r="BB287" i="3"/>
  <c r="BA287" i="3"/>
  <c r="AZ287" i="3"/>
  <c r="AY287" i="3"/>
  <c r="AX287" i="3"/>
  <c r="BC286" i="3"/>
  <c r="BB286" i="3"/>
  <c r="BA286" i="3"/>
  <c r="AZ286" i="3"/>
  <c r="AY286" i="3"/>
  <c r="AX286" i="3"/>
  <c r="BC285" i="3"/>
  <c r="BB285" i="3"/>
  <c r="BA285" i="3"/>
  <c r="AZ285" i="3"/>
  <c r="AY285" i="3"/>
  <c r="AX285" i="3"/>
  <c r="BC284" i="3"/>
  <c r="BB284" i="3"/>
  <c r="BA284" i="3"/>
  <c r="AZ284" i="3"/>
  <c r="AY284" i="3"/>
  <c r="AX284" i="3"/>
  <c r="BC283" i="3"/>
  <c r="BB283" i="3"/>
  <c r="BA283" i="3"/>
  <c r="AZ283" i="3"/>
  <c r="AY283" i="3"/>
  <c r="AX283" i="3"/>
  <c r="BC282" i="3"/>
  <c r="BB282" i="3"/>
  <c r="BA282" i="3"/>
  <c r="AZ282" i="3"/>
  <c r="AY282" i="3"/>
  <c r="AX282" i="3"/>
  <c r="BC281" i="3"/>
  <c r="BB281" i="3"/>
  <c r="BA281" i="3"/>
  <c r="AZ281" i="3"/>
  <c r="AY281" i="3"/>
  <c r="AX281" i="3"/>
  <c r="BC280" i="3"/>
  <c r="BB280" i="3"/>
  <c r="BA280" i="3"/>
  <c r="AZ280" i="3"/>
  <c r="AY280" i="3"/>
  <c r="AX280" i="3"/>
  <c r="BC279" i="3"/>
  <c r="BB279" i="3"/>
  <c r="BA279" i="3"/>
  <c r="AZ279" i="3"/>
  <c r="AY279" i="3"/>
  <c r="AX279" i="3"/>
  <c r="BC278" i="3"/>
  <c r="BB278" i="3"/>
  <c r="BA278" i="3"/>
  <c r="AZ278" i="3"/>
  <c r="AY278" i="3"/>
  <c r="AX278" i="3"/>
  <c r="BC277" i="3"/>
  <c r="BB277" i="3"/>
  <c r="BA277" i="3"/>
  <c r="AZ277" i="3"/>
  <c r="AY277" i="3"/>
  <c r="AX277" i="3"/>
  <c r="BC276" i="3"/>
  <c r="BB276" i="3"/>
  <c r="BA276" i="3"/>
  <c r="AZ276" i="3"/>
  <c r="AY276" i="3"/>
  <c r="AX276" i="3"/>
  <c r="BC275" i="3"/>
  <c r="BB275" i="3"/>
  <c r="BA275" i="3"/>
  <c r="AZ275" i="3"/>
  <c r="AY275" i="3"/>
  <c r="AX275" i="3"/>
  <c r="BC274" i="3"/>
  <c r="BB274" i="3"/>
  <c r="BA274" i="3"/>
  <c r="AZ274" i="3"/>
  <c r="AY274" i="3"/>
  <c r="AX274" i="3"/>
  <c r="BC272" i="3"/>
  <c r="BB272" i="3"/>
  <c r="BA272" i="3"/>
  <c r="AZ272" i="3"/>
  <c r="AY272" i="3"/>
  <c r="AX272" i="3"/>
  <c r="BC271" i="3"/>
  <c r="BB271" i="3"/>
  <c r="BA271" i="3"/>
  <c r="AZ271" i="3"/>
  <c r="AY271" i="3"/>
  <c r="AX271" i="3"/>
  <c r="BC270" i="3"/>
  <c r="BB270" i="3"/>
  <c r="BA270" i="3"/>
  <c r="AZ270" i="3"/>
  <c r="AY270" i="3"/>
  <c r="AX270" i="3"/>
  <c r="BC269" i="3"/>
  <c r="BB269" i="3"/>
  <c r="BA269" i="3"/>
  <c r="AZ269" i="3"/>
  <c r="AY269" i="3"/>
  <c r="AX269" i="3"/>
  <c r="BC268" i="3"/>
  <c r="BB268" i="3"/>
  <c r="BA268" i="3"/>
  <c r="AZ268" i="3"/>
  <c r="AY268" i="3"/>
  <c r="AX268" i="3"/>
  <c r="BC267" i="3"/>
  <c r="BB267" i="3"/>
  <c r="BA267" i="3"/>
  <c r="AZ267" i="3"/>
  <c r="AY267" i="3"/>
  <c r="AX267" i="3"/>
  <c r="BC266" i="3"/>
  <c r="BB266" i="3"/>
  <c r="BA266" i="3"/>
  <c r="AZ266" i="3"/>
  <c r="AY266" i="3"/>
  <c r="AX266" i="3"/>
  <c r="BC265" i="3"/>
  <c r="BB265" i="3"/>
  <c r="BA265" i="3"/>
  <c r="AZ265" i="3"/>
  <c r="AY265" i="3"/>
  <c r="AX265" i="3"/>
  <c r="BC264" i="3"/>
  <c r="BB264" i="3"/>
  <c r="BA264" i="3"/>
  <c r="AZ264" i="3"/>
  <c r="AY264" i="3"/>
  <c r="AX264" i="3"/>
  <c r="BC263" i="3"/>
  <c r="BB263" i="3"/>
  <c r="BA263" i="3"/>
  <c r="AZ263" i="3"/>
  <c r="AY263" i="3"/>
  <c r="AX263" i="3"/>
  <c r="BC262" i="3"/>
  <c r="BB262" i="3"/>
  <c r="BA262" i="3"/>
  <c r="AZ262" i="3"/>
  <c r="AY262" i="3"/>
  <c r="AX262" i="3"/>
  <c r="BC261" i="3"/>
  <c r="BB261" i="3"/>
  <c r="BA261" i="3"/>
  <c r="AZ261" i="3"/>
  <c r="AY261" i="3"/>
  <c r="AX261" i="3"/>
  <c r="BC260" i="3"/>
  <c r="BB260" i="3"/>
  <c r="BA260" i="3"/>
  <c r="AZ260" i="3"/>
  <c r="AY260" i="3"/>
  <c r="AX260" i="3"/>
  <c r="BC259" i="3"/>
  <c r="BB259" i="3"/>
  <c r="BA259" i="3"/>
  <c r="AZ259" i="3"/>
  <c r="AY259" i="3"/>
  <c r="AX259" i="3"/>
  <c r="BC258" i="3"/>
  <c r="BB258" i="3"/>
  <c r="BA258" i="3"/>
  <c r="AZ258" i="3"/>
  <c r="AY258" i="3"/>
  <c r="AX258" i="3"/>
  <c r="BC257" i="3"/>
  <c r="BB257" i="3"/>
  <c r="BA257" i="3"/>
  <c r="AZ257" i="3"/>
  <c r="AY257" i="3"/>
  <c r="AX257" i="3"/>
  <c r="BC256" i="3"/>
  <c r="BB256" i="3"/>
  <c r="BA256" i="3"/>
  <c r="AZ256" i="3"/>
  <c r="AY256" i="3"/>
  <c r="AX256" i="3"/>
  <c r="BC255" i="3"/>
  <c r="BB255" i="3"/>
  <c r="BA255" i="3"/>
  <c r="AZ255" i="3"/>
  <c r="AY255" i="3"/>
  <c r="AX255" i="3"/>
  <c r="BC254" i="3"/>
  <c r="BB254" i="3"/>
  <c r="BA254" i="3"/>
  <c r="AZ254" i="3"/>
  <c r="AY254" i="3"/>
  <c r="AX254" i="3"/>
  <c r="BC253" i="3"/>
  <c r="BB253" i="3"/>
  <c r="BA253" i="3"/>
  <c r="AZ253" i="3"/>
  <c r="AY253" i="3"/>
  <c r="AX253" i="3"/>
  <c r="BC252" i="3"/>
  <c r="BB252" i="3"/>
  <c r="BA252" i="3"/>
  <c r="AZ252" i="3"/>
  <c r="AY252" i="3"/>
  <c r="AX252" i="3"/>
  <c r="BC251" i="3"/>
  <c r="BB251" i="3"/>
  <c r="BA251" i="3"/>
  <c r="AZ251" i="3"/>
  <c r="AY251" i="3"/>
  <c r="AX251" i="3"/>
  <c r="BC250" i="3"/>
  <c r="BB250" i="3"/>
  <c r="BA250" i="3"/>
  <c r="AZ250" i="3"/>
  <c r="AY250" i="3"/>
  <c r="AX250" i="3"/>
  <c r="BC249" i="3"/>
  <c r="BB249" i="3"/>
  <c r="BA249" i="3"/>
  <c r="AZ249" i="3"/>
  <c r="AY249" i="3"/>
  <c r="AX249" i="3"/>
  <c r="BC248" i="3"/>
  <c r="BB248" i="3"/>
  <c r="BA248" i="3"/>
  <c r="AZ248" i="3"/>
  <c r="AY248" i="3"/>
  <c r="AX248" i="3"/>
  <c r="BC247" i="3"/>
  <c r="BB247" i="3"/>
  <c r="BA247" i="3"/>
  <c r="AZ247" i="3"/>
  <c r="AY247" i="3"/>
  <c r="AX247" i="3"/>
  <c r="BC246" i="3"/>
  <c r="BB246" i="3"/>
  <c r="BA246" i="3"/>
  <c r="AZ246" i="3"/>
  <c r="AY246" i="3"/>
  <c r="AX246" i="3"/>
  <c r="BC245" i="3"/>
  <c r="BB245" i="3"/>
  <c r="BA245" i="3"/>
  <c r="AZ245" i="3"/>
  <c r="AY245" i="3"/>
  <c r="AX245" i="3"/>
  <c r="BC244" i="3"/>
  <c r="BB244" i="3"/>
  <c r="BA244" i="3"/>
  <c r="AZ244" i="3"/>
  <c r="AY244" i="3"/>
  <c r="AX244" i="3"/>
  <c r="BC243" i="3"/>
  <c r="BB243" i="3"/>
  <c r="BA243" i="3"/>
  <c r="AZ243" i="3"/>
  <c r="AY243" i="3"/>
  <c r="AX243" i="3"/>
  <c r="BC241" i="3"/>
  <c r="BB241" i="3"/>
  <c r="BA241" i="3"/>
  <c r="AZ241" i="3"/>
  <c r="AY241" i="3"/>
  <c r="AX241" i="3"/>
  <c r="BC240" i="3"/>
  <c r="BB240" i="3"/>
  <c r="BA240" i="3"/>
  <c r="AZ240" i="3"/>
  <c r="AY240" i="3"/>
  <c r="AX240" i="3"/>
  <c r="BC239" i="3"/>
  <c r="BB239" i="3"/>
  <c r="BA239" i="3"/>
  <c r="AZ239" i="3"/>
  <c r="AY239" i="3"/>
  <c r="AX239" i="3"/>
  <c r="BC238" i="3"/>
  <c r="BB238" i="3"/>
  <c r="BA238" i="3"/>
  <c r="AZ238" i="3"/>
  <c r="AY238" i="3"/>
  <c r="AX238" i="3"/>
  <c r="BC236" i="3"/>
  <c r="BB236" i="3"/>
  <c r="BA236" i="3"/>
  <c r="AZ236" i="3"/>
  <c r="AY236" i="3"/>
  <c r="AX236" i="3"/>
  <c r="BC235" i="3"/>
  <c r="BB235" i="3"/>
  <c r="BA235" i="3"/>
  <c r="AZ235" i="3"/>
  <c r="AY235" i="3"/>
  <c r="AX235" i="3"/>
  <c r="BC234" i="3"/>
  <c r="BB234" i="3"/>
  <c r="BA234" i="3"/>
  <c r="AZ234" i="3"/>
  <c r="AY234" i="3"/>
  <c r="AX234" i="3"/>
  <c r="BC232" i="3"/>
  <c r="BB232" i="3"/>
  <c r="BA232" i="3"/>
  <c r="AZ232" i="3"/>
  <c r="AY232" i="3"/>
  <c r="AX232" i="3"/>
  <c r="BC230" i="3"/>
  <c r="BB230" i="3"/>
  <c r="BA230" i="3"/>
  <c r="AZ230" i="3"/>
  <c r="AY230" i="3"/>
  <c r="AX230" i="3"/>
  <c r="BC229" i="3"/>
  <c r="BB229" i="3"/>
  <c r="BA229" i="3"/>
  <c r="AZ229" i="3"/>
  <c r="AY229" i="3"/>
  <c r="AX229" i="3"/>
  <c r="BC228" i="3"/>
  <c r="BB228" i="3"/>
  <c r="BA228" i="3"/>
  <c r="AZ228" i="3"/>
  <c r="AY228" i="3"/>
  <c r="AX228" i="3"/>
  <c r="BC227" i="3"/>
  <c r="BB227" i="3"/>
  <c r="BA227" i="3"/>
  <c r="AZ227" i="3"/>
  <c r="AY227" i="3"/>
  <c r="AX227" i="3"/>
  <c r="BC226" i="3"/>
  <c r="BB226" i="3"/>
  <c r="BA226" i="3"/>
  <c r="AZ226" i="3"/>
  <c r="AY226" i="3"/>
  <c r="AX226" i="3"/>
  <c r="BC225" i="3"/>
  <c r="BB225" i="3"/>
  <c r="BA225" i="3"/>
  <c r="AZ225" i="3"/>
  <c r="AY225" i="3"/>
  <c r="AX225" i="3"/>
  <c r="BC224" i="3"/>
  <c r="BB224" i="3"/>
  <c r="BA224" i="3"/>
  <c r="AZ224" i="3"/>
  <c r="AY224" i="3"/>
  <c r="AX224" i="3"/>
  <c r="BC223" i="3"/>
  <c r="BB223" i="3"/>
  <c r="BA223" i="3"/>
  <c r="AZ223" i="3"/>
  <c r="AY223" i="3"/>
  <c r="AX223" i="3"/>
  <c r="BC221" i="3"/>
  <c r="BB221" i="3"/>
  <c r="BA221" i="3"/>
  <c r="AZ221" i="3"/>
  <c r="AY221" i="3"/>
  <c r="AX221" i="3"/>
  <c r="BC220" i="3"/>
  <c r="BB220" i="3"/>
  <c r="BA220" i="3"/>
  <c r="AZ220" i="3"/>
  <c r="AY220" i="3"/>
  <c r="AX220" i="3"/>
  <c r="BC219" i="3"/>
  <c r="BB219" i="3"/>
  <c r="BA219" i="3"/>
  <c r="AZ219" i="3"/>
  <c r="AY219" i="3"/>
  <c r="AX219" i="3"/>
  <c r="BC218" i="3"/>
  <c r="BB218" i="3"/>
  <c r="BA218" i="3"/>
  <c r="AZ218" i="3"/>
  <c r="AY218" i="3"/>
  <c r="AX218" i="3"/>
  <c r="BC217" i="3"/>
  <c r="BB217" i="3"/>
  <c r="BA217" i="3"/>
  <c r="AZ217" i="3"/>
  <c r="AY217" i="3"/>
  <c r="AX217" i="3"/>
  <c r="BC216" i="3"/>
  <c r="BB216" i="3"/>
  <c r="BA216" i="3"/>
  <c r="AZ216" i="3"/>
  <c r="AY216" i="3"/>
  <c r="AX216" i="3"/>
  <c r="BC214" i="3"/>
  <c r="BB214" i="3"/>
  <c r="BA214" i="3"/>
  <c r="AZ214" i="3"/>
  <c r="AY214" i="3"/>
  <c r="AX214" i="3"/>
  <c r="BC213" i="3"/>
  <c r="BB213" i="3"/>
  <c r="BA213" i="3"/>
  <c r="AZ213" i="3"/>
  <c r="AY213" i="3"/>
  <c r="AX213" i="3"/>
  <c r="BC212" i="3"/>
  <c r="BB212" i="3"/>
  <c r="BA212" i="3"/>
  <c r="AZ212" i="3"/>
  <c r="AY212" i="3"/>
  <c r="AX212" i="3"/>
  <c r="BC211" i="3"/>
  <c r="BB211" i="3"/>
  <c r="BA211" i="3"/>
  <c r="AZ211" i="3"/>
  <c r="AY211" i="3"/>
  <c r="AX211" i="3"/>
  <c r="BC210" i="3"/>
  <c r="BB210" i="3"/>
  <c r="BA210" i="3"/>
  <c r="AZ210" i="3"/>
  <c r="AY210" i="3"/>
  <c r="AX210" i="3"/>
  <c r="BC209" i="3"/>
  <c r="BB209" i="3"/>
  <c r="BA209" i="3"/>
  <c r="AZ209" i="3"/>
  <c r="AY209" i="3"/>
  <c r="AX209" i="3"/>
  <c r="BC207" i="3"/>
  <c r="BB207" i="3"/>
  <c r="BA207" i="3"/>
  <c r="AZ207" i="3"/>
  <c r="AY207" i="3"/>
  <c r="AX207" i="3"/>
  <c r="BC206" i="3"/>
  <c r="BB206" i="3"/>
  <c r="BA206" i="3"/>
  <c r="AZ206" i="3"/>
  <c r="AY206" i="3"/>
  <c r="AX206" i="3"/>
  <c r="BC205" i="3"/>
  <c r="BB205" i="3"/>
  <c r="BA205" i="3"/>
  <c r="AZ205" i="3"/>
  <c r="AY205" i="3"/>
  <c r="AX205" i="3"/>
  <c r="BC204" i="3"/>
  <c r="BB204" i="3"/>
  <c r="BA204" i="3"/>
  <c r="AZ204" i="3"/>
  <c r="AY204" i="3"/>
  <c r="AX204" i="3"/>
  <c r="BC202" i="3"/>
  <c r="BB202" i="3"/>
  <c r="BA202" i="3"/>
  <c r="AZ202" i="3"/>
  <c r="AY202" i="3"/>
  <c r="AX202" i="3"/>
  <c r="BC200" i="3"/>
  <c r="BB200" i="3"/>
  <c r="BA200" i="3"/>
  <c r="AZ200" i="3"/>
  <c r="AY200" i="3"/>
  <c r="AX200" i="3"/>
  <c r="BC198" i="3"/>
  <c r="BB198" i="3"/>
  <c r="BA198" i="3"/>
  <c r="AZ198" i="3"/>
  <c r="AY198" i="3"/>
  <c r="AX198" i="3"/>
  <c r="BC196" i="3"/>
  <c r="BB196" i="3"/>
  <c r="BA196" i="3"/>
  <c r="AZ196" i="3"/>
  <c r="AY196" i="3"/>
  <c r="AX196" i="3"/>
  <c r="BC195" i="3"/>
  <c r="BB195" i="3"/>
  <c r="BA195" i="3"/>
  <c r="AZ195" i="3"/>
  <c r="AY195" i="3"/>
  <c r="AX195" i="3"/>
  <c r="BC194" i="3"/>
  <c r="BB194" i="3"/>
  <c r="BA194" i="3"/>
  <c r="AZ194" i="3"/>
  <c r="AY194" i="3"/>
  <c r="AX194" i="3"/>
  <c r="BC192" i="3"/>
  <c r="BB192" i="3"/>
  <c r="BA192" i="3"/>
  <c r="AZ192" i="3"/>
  <c r="AY192" i="3"/>
  <c r="AX192" i="3"/>
  <c r="BC190" i="3"/>
  <c r="BB190" i="3"/>
  <c r="BA190" i="3"/>
  <c r="AZ190" i="3"/>
  <c r="AY190" i="3"/>
  <c r="AX190" i="3"/>
  <c r="BC188" i="3"/>
  <c r="BB188" i="3"/>
  <c r="BA188" i="3"/>
  <c r="AZ188" i="3"/>
  <c r="AY188" i="3"/>
  <c r="AX188" i="3"/>
  <c r="BC187" i="3"/>
  <c r="BB187" i="3"/>
  <c r="BA187" i="3"/>
  <c r="AZ187" i="3"/>
  <c r="AY187" i="3"/>
  <c r="AX187" i="3"/>
  <c r="BC185" i="3"/>
  <c r="BB185" i="3"/>
  <c r="BA185" i="3"/>
  <c r="AZ185" i="3"/>
  <c r="AY185" i="3"/>
  <c r="AX185" i="3"/>
  <c r="BC184" i="3"/>
  <c r="BB184" i="3"/>
  <c r="BA184" i="3"/>
  <c r="AZ184" i="3"/>
  <c r="AY184" i="3"/>
  <c r="AX184" i="3"/>
  <c r="BC183" i="3"/>
  <c r="BB183" i="3"/>
  <c r="BA183" i="3"/>
  <c r="AZ183" i="3"/>
  <c r="AY183" i="3"/>
  <c r="AX183" i="3"/>
  <c r="BC182" i="3"/>
  <c r="BB182" i="3"/>
  <c r="BA182" i="3"/>
  <c r="AZ182" i="3"/>
  <c r="AY182" i="3"/>
  <c r="AX182" i="3"/>
  <c r="BC181" i="3"/>
  <c r="BB181" i="3"/>
  <c r="BA181" i="3"/>
  <c r="AZ181" i="3"/>
  <c r="AY181" i="3"/>
  <c r="AX181" i="3"/>
  <c r="BC180" i="3"/>
  <c r="BB180" i="3"/>
  <c r="BA180" i="3"/>
  <c r="AZ180" i="3"/>
  <c r="AY180" i="3"/>
  <c r="AX180" i="3"/>
  <c r="BC179" i="3"/>
  <c r="BB179" i="3"/>
  <c r="BA179" i="3"/>
  <c r="AZ179" i="3"/>
  <c r="AY179" i="3"/>
  <c r="AX179" i="3"/>
  <c r="BC177" i="3"/>
  <c r="BB177" i="3"/>
  <c r="BA177" i="3"/>
  <c r="AZ177" i="3"/>
  <c r="AY177" i="3"/>
  <c r="AX177" i="3"/>
  <c r="BC176" i="3"/>
  <c r="BB176" i="3"/>
  <c r="BA176" i="3"/>
  <c r="AZ176" i="3"/>
  <c r="AY176" i="3"/>
  <c r="AX176" i="3"/>
  <c r="BC175" i="3"/>
  <c r="BB175" i="3"/>
  <c r="BA175" i="3"/>
  <c r="AZ175" i="3"/>
  <c r="AY175" i="3"/>
  <c r="AX175" i="3"/>
  <c r="BC174" i="3"/>
  <c r="BB174" i="3"/>
  <c r="BA174" i="3"/>
  <c r="AZ174" i="3"/>
  <c r="AY174" i="3"/>
  <c r="AX174" i="3"/>
  <c r="BC173" i="3"/>
  <c r="BB173" i="3"/>
  <c r="BA173" i="3"/>
  <c r="AZ173" i="3"/>
  <c r="AY173" i="3"/>
  <c r="AX173" i="3"/>
  <c r="BC172" i="3"/>
  <c r="BB172" i="3"/>
  <c r="BA172" i="3"/>
  <c r="AZ172" i="3"/>
  <c r="AY172" i="3"/>
  <c r="AX172" i="3"/>
  <c r="BC116" i="3"/>
  <c r="BB116" i="3"/>
  <c r="BA116" i="3"/>
  <c r="AZ116" i="3"/>
  <c r="AY116" i="3"/>
  <c r="AX116" i="3"/>
  <c r="BC115" i="3"/>
  <c r="BB115" i="3"/>
  <c r="BA115" i="3"/>
  <c r="AZ115" i="3"/>
  <c r="AY115" i="3"/>
  <c r="AX115" i="3"/>
  <c r="BC114" i="3"/>
  <c r="BB114" i="3"/>
  <c r="BA114" i="3"/>
  <c r="AZ114" i="3"/>
  <c r="AY114" i="3"/>
  <c r="AX114" i="3"/>
  <c r="BC113" i="3"/>
  <c r="BB113" i="3"/>
  <c r="BA113" i="3"/>
  <c r="AZ113" i="3"/>
  <c r="AY113" i="3"/>
  <c r="AX113" i="3"/>
  <c r="BC112" i="3"/>
  <c r="BB112" i="3"/>
  <c r="BA112" i="3"/>
  <c r="AZ112" i="3"/>
  <c r="AY112" i="3"/>
  <c r="AX112" i="3"/>
  <c r="BC111" i="3"/>
  <c r="BB111" i="3"/>
  <c r="BA111" i="3"/>
  <c r="AZ111" i="3"/>
  <c r="AY111" i="3"/>
  <c r="AX111" i="3"/>
  <c r="BC110" i="3"/>
  <c r="BB110" i="3"/>
  <c r="BA110" i="3"/>
  <c r="AZ110" i="3"/>
  <c r="AY110" i="3"/>
  <c r="AX110" i="3"/>
  <c r="BC109" i="3"/>
  <c r="BB109" i="3"/>
  <c r="BA109" i="3"/>
  <c r="AZ109" i="3"/>
  <c r="AY109" i="3"/>
  <c r="AX109" i="3"/>
  <c r="BC108" i="3"/>
  <c r="BB108" i="3"/>
  <c r="BA108" i="3"/>
  <c r="AZ108" i="3"/>
  <c r="AY108" i="3"/>
  <c r="AX108" i="3"/>
  <c r="BC107" i="3"/>
  <c r="BB107" i="3"/>
  <c r="BA107" i="3"/>
  <c r="AZ107" i="3"/>
  <c r="AY107" i="3"/>
  <c r="AX107" i="3"/>
  <c r="BC106" i="3"/>
  <c r="BB106" i="3"/>
  <c r="BA106" i="3"/>
  <c r="AZ106" i="3"/>
  <c r="AY106" i="3"/>
  <c r="AX106" i="3"/>
  <c r="BC105" i="3"/>
  <c r="BB105" i="3"/>
  <c r="BA105" i="3"/>
  <c r="AZ105" i="3"/>
  <c r="AY105" i="3"/>
  <c r="AX105" i="3"/>
  <c r="BC104" i="3"/>
  <c r="BB104" i="3"/>
  <c r="BA104" i="3"/>
  <c r="AZ104" i="3"/>
  <c r="AY104" i="3"/>
  <c r="AX104" i="3"/>
  <c r="BC103" i="3"/>
  <c r="BB103" i="3"/>
  <c r="BA103" i="3"/>
  <c r="AZ103" i="3"/>
  <c r="AY103" i="3"/>
  <c r="AX103" i="3"/>
  <c r="BC102" i="3"/>
  <c r="BB102" i="3"/>
  <c r="BA102" i="3"/>
  <c r="AZ102" i="3"/>
  <c r="AY102" i="3"/>
  <c r="AX102" i="3"/>
  <c r="BC101" i="3"/>
  <c r="BB101" i="3"/>
  <c r="BA101" i="3"/>
  <c r="AZ101" i="3"/>
  <c r="AY101" i="3"/>
  <c r="AX101" i="3"/>
  <c r="BC100" i="3"/>
  <c r="BB100" i="3"/>
  <c r="BA100" i="3"/>
  <c r="AZ100" i="3"/>
  <c r="AY100" i="3"/>
  <c r="AX100" i="3"/>
  <c r="BC99" i="3"/>
  <c r="BB99" i="3"/>
  <c r="BA99" i="3"/>
  <c r="AZ99" i="3"/>
  <c r="AY99" i="3"/>
  <c r="AX99" i="3"/>
  <c r="BC98" i="3"/>
  <c r="BB98" i="3"/>
  <c r="BA98" i="3"/>
  <c r="AZ98" i="3"/>
  <c r="AY98" i="3"/>
  <c r="AX98" i="3"/>
  <c r="BC97" i="3"/>
  <c r="BB97" i="3"/>
  <c r="BA97" i="3"/>
  <c r="AZ97" i="3"/>
  <c r="AY97" i="3"/>
  <c r="AX97" i="3"/>
  <c r="BC96" i="3"/>
  <c r="BB96" i="3"/>
  <c r="BA96" i="3"/>
  <c r="AZ96" i="3"/>
  <c r="AY96" i="3"/>
  <c r="AX96" i="3"/>
  <c r="BC95" i="3"/>
  <c r="BB95" i="3"/>
  <c r="BA95" i="3"/>
  <c r="AZ95" i="3"/>
  <c r="AY95" i="3"/>
  <c r="AX95" i="3"/>
  <c r="BC94" i="3"/>
  <c r="BB94" i="3"/>
  <c r="BA94" i="3"/>
  <c r="AZ94" i="3"/>
  <c r="AY94" i="3"/>
  <c r="AX94" i="3"/>
  <c r="BC93" i="3"/>
  <c r="BB93" i="3"/>
  <c r="BA93" i="3"/>
  <c r="AZ93" i="3"/>
  <c r="AY93" i="3"/>
  <c r="AX93" i="3"/>
  <c r="BC92" i="3"/>
  <c r="BB92" i="3"/>
  <c r="BA92" i="3"/>
  <c r="AZ92" i="3"/>
  <c r="AY92" i="3"/>
  <c r="AX92" i="3"/>
  <c r="BC91" i="3"/>
  <c r="BB91" i="3"/>
  <c r="BA91" i="3"/>
  <c r="AZ91" i="3"/>
  <c r="AY91" i="3"/>
  <c r="AX91" i="3"/>
  <c r="BC90" i="3"/>
  <c r="BB90" i="3"/>
  <c r="BA90" i="3"/>
  <c r="AZ90" i="3"/>
  <c r="AY90" i="3"/>
  <c r="AX90" i="3"/>
  <c r="BC89" i="3"/>
  <c r="BB89" i="3"/>
  <c r="BA89" i="3"/>
  <c r="AZ89" i="3"/>
  <c r="AY89" i="3"/>
  <c r="AX89" i="3"/>
  <c r="BC88" i="3"/>
  <c r="BB88" i="3"/>
  <c r="BA88" i="3"/>
  <c r="AZ88" i="3"/>
  <c r="AY88" i="3"/>
  <c r="AX88" i="3"/>
  <c r="BC87" i="3"/>
  <c r="BB87" i="3"/>
  <c r="BA87" i="3"/>
  <c r="AZ87" i="3"/>
  <c r="AY87" i="3"/>
  <c r="AX87" i="3"/>
  <c r="BC86" i="3"/>
  <c r="BB86" i="3"/>
  <c r="BA86" i="3"/>
  <c r="AZ86" i="3"/>
  <c r="AY86" i="3"/>
  <c r="AX86" i="3"/>
  <c r="BC85" i="3"/>
  <c r="BB85" i="3"/>
  <c r="BA85" i="3"/>
  <c r="AZ85" i="3"/>
  <c r="AY85" i="3"/>
  <c r="AX85" i="3"/>
  <c r="BC84" i="3"/>
  <c r="BB84" i="3"/>
  <c r="BA84" i="3"/>
  <c r="AZ84" i="3"/>
  <c r="AY84" i="3"/>
  <c r="AX84" i="3"/>
  <c r="BC83" i="3"/>
  <c r="BB83" i="3"/>
  <c r="BA83" i="3"/>
  <c r="AZ83" i="3"/>
  <c r="AY83" i="3"/>
  <c r="AX83" i="3"/>
  <c r="BC82" i="3"/>
  <c r="BB82" i="3"/>
  <c r="BA82" i="3"/>
  <c r="AZ82" i="3"/>
  <c r="AY82" i="3"/>
  <c r="AX82" i="3"/>
  <c r="BC80" i="3"/>
  <c r="BB80" i="3"/>
  <c r="BA80" i="3"/>
  <c r="AZ80" i="3"/>
  <c r="AY80" i="3"/>
  <c r="AX80" i="3"/>
  <c r="BC79" i="3"/>
  <c r="BB79" i="3"/>
  <c r="BA79" i="3"/>
  <c r="AZ79" i="3"/>
  <c r="AY79" i="3"/>
  <c r="AX79" i="3"/>
  <c r="BC78" i="3"/>
  <c r="BB78" i="3"/>
  <c r="BA78" i="3"/>
  <c r="AZ78" i="3"/>
  <c r="AY78" i="3"/>
  <c r="AX78" i="3"/>
  <c r="BC77" i="3"/>
  <c r="BB77" i="3"/>
  <c r="BA77" i="3"/>
  <c r="AZ77" i="3"/>
  <c r="AY77" i="3"/>
  <c r="AX77" i="3"/>
  <c r="BC75" i="3"/>
  <c r="BB75" i="3"/>
  <c r="BA75" i="3"/>
  <c r="AZ75" i="3"/>
  <c r="AY75" i="3"/>
  <c r="AX75" i="3"/>
  <c r="BC73" i="3"/>
  <c r="BB73" i="3"/>
  <c r="BA73" i="3"/>
  <c r="AZ73" i="3"/>
  <c r="AY73" i="3"/>
  <c r="AX73" i="3"/>
  <c r="BC72" i="3"/>
  <c r="BB72" i="3"/>
  <c r="BA72" i="3"/>
  <c r="AZ72" i="3"/>
  <c r="AY72" i="3"/>
  <c r="AX72" i="3"/>
  <c r="BC70" i="3"/>
  <c r="BB70" i="3"/>
  <c r="BA70" i="3"/>
  <c r="AZ70" i="3"/>
  <c r="AY70" i="3"/>
  <c r="AX70" i="3"/>
  <c r="BC69" i="3"/>
  <c r="BB69" i="3"/>
  <c r="BA69" i="3"/>
  <c r="AZ69" i="3"/>
  <c r="AY69" i="3"/>
  <c r="AX69" i="3"/>
  <c r="BC68" i="3"/>
  <c r="BB68" i="3"/>
  <c r="BA68" i="3"/>
  <c r="AZ68" i="3"/>
  <c r="AY68" i="3"/>
  <c r="AX68" i="3"/>
  <c r="BC66" i="3"/>
  <c r="BB66" i="3"/>
  <c r="BA66" i="3"/>
  <c r="AZ66" i="3"/>
  <c r="AY66" i="3"/>
  <c r="AX66" i="3"/>
  <c r="BC65" i="3"/>
  <c r="BB65" i="3"/>
  <c r="BA65" i="3"/>
  <c r="AZ65" i="3"/>
  <c r="AY65" i="3"/>
  <c r="AX65" i="3"/>
  <c r="BC63" i="3"/>
  <c r="BB63" i="3"/>
  <c r="BA63" i="3"/>
  <c r="AZ63" i="3"/>
  <c r="AY63" i="3"/>
  <c r="AX63" i="3"/>
  <c r="BC62" i="3"/>
  <c r="BB62" i="3"/>
  <c r="BA62" i="3"/>
  <c r="AZ62" i="3"/>
  <c r="AY62" i="3"/>
  <c r="AX62" i="3"/>
  <c r="BC60" i="3"/>
  <c r="BB60" i="3"/>
  <c r="BA60" i="3"/>
  <c r="AZ60" i="3"/>
  <c r="AY60" i="3"/>
  <c r="AX60" i="3"/>
  <c r="BC59" i="3"/>
  <c r="BB59" i="3"/>
  <c r="BA59" i="3"/>
  <c r="AZ59" i="3"/>
  <c r="AY59" i="3"/>
  <c r="AX59" i="3"/>
  <c r="BC58" i="3"/>
  <c r="BB58" i="3"/>
  <c r="BA58" i="3"/>
  <c r="AZ58" i="3"/>
  <c r="AY58" i="3"/>
  <c r="AX58" i="3"/>
  <c r="BC57" i="3"/>
  <c r="BB57" i="3"/>
  <c r="BA57" i="3"/>
  <c r="AZ57" i="3"/>
  <c r="AY57" i="3"/>
  <c r="AX57" i="3"/>
  <c r="BC56" i="3"/>
  <c r="BB56" i="3"/>
  <c r="BA56" i="3"/>
  <c r="AZ56" i="3"/>
  <c r="AY56" i="3"/>
  <c r="AX56" i="3"/>
  <c r="BC55" i="3"/>
  <c r="BB55" i="3"/>
  <c r="BA55" i="3"/>
  <c r="AZ55" i="3"/>
  <c r="AY55" i="3"/>
  <c r="AX55" i="3"/>
  <c r="BC54" i="3"/>
  <c r="BB54" i="3"/>
  <c r="BA54" i="3"/>
  <c r="AZ54" i="3"/>
  <c r="AY54" i="3"/>
  <c r="AX54" i="3"/>
  <c r="BC53" i="3"/>
  <c r="BB53" i="3"/>
  <c r="BA53" i="3"/>
  <c r="AZ53" i="3"/>
  <c r="AY53" i="3"/>
  <c r="AX53" i="3"/>
  <c r="BC52" i="3"/>
  <c r="BB52" i="3"/>
  <c r="BA52" i="3"/>
  <c r="AZ52" i="3"/>
  <c r="AY52" i="3"/>
  <c r="AX52" i="3"/>
  <c r="BC51" i="3"/>
  <c r="BB51" i="3"/>
  <c r="BA51" i="3"/>
  <c r="AZ51" i="3"/>
  <c r="AY51" i="3"/>
  <c r="AX51" i="3"/>
  <c r="BC50" i="3"/>
  <c r="BB50" i="3"/>
  <c r="BA50" i="3"/>
  <c r="AZ50" i="3"/>
  <c r="AY50" i="3"/>
  <c r="AX50" i="3"/>
  <c r="BC48" i="3"/>
  <c r="BB48" i="3"/>
  <c r="BA48" i="3"/>
  <c r="AZ48" i="3"/>
  <c r="AY48" i="3"/>
  <c r="AX48" i="3"/>
  <c r="BC47" i="3"/>
  <c r="BB47" i="3"/>
  <c r="BA47" i="3"/>
  <c r="AZ47" i="3"/>
  <c r="AY47" i="3"/>
  <c r="AX47" i="3"/>
  <c r="BC45" i="3"/>
  <c r="BB45" i="3"/>
  <c r="BA45" i="3"/>
  <c r="AZ45" i="3"/>
  <c r="AY45" i="3"/>
  <c r="AX45" i="3"/>
  <c r="BC43" i="3"/>
  <c r="BB43" i="3"/>
  <c r="BA43" i="3"/>
  <c r="AZ43" i="3"/>
  <c r="AY43" i="3"/>
  <c r="AX43" i="3"/>
  <c r="BC42" i="3"/>
  <c r="BB42" i="3"/>
  <c r="BA42" i="3"/>
  <c r="AZ42" i="3"/>
  <c r="AY42" i="3"/>
  <c r="AX42" i="3"/>
  <c r="BC40" i="3"/>
  <c r="BB40" i="3"/>
  <c r="BA40" i="3"/>
  <c r="AZ40" i="3"/>
  <c r="AY40" i="3"/>
  <c r="AX40" i="3"/>
  <c r="BC39" i="3"/>
  <c r="BC303" i="3" s="1"/>
  <c r="BB39" i="3"/>
  <c r="BB303" i="3" s="1"/>
  <c r="BA39" i="3"/>
  <c r="AZ39" i="3"/>
  <c r="AY39" i="3"/>
  <c r="AY303" i="3" s="1"/>
  <c r="AX39" i="3"/>
  <c r="BC38" i="3"/>
  <c r="BB38" i="3"/>
  <c r="BA38" i="3"/>
  <c r="AZ38" i="3"/>
  <c r="AY38" i="3"/>
  <c r="AX38" i="3"/>
  <c r="BC36" i="3"/>
  <c r="BB36" i="3"/>
  <c r="BA36" i="3"/>
  <c r="AZ36" i="3"/>
  <c r="AY36" i="3"/>
  <c r="AX36" i="3"/>
  <c r="BC34" i="3"/>
  <c r="BB34" i="3"/>
  <c r="BA34" i="3"/>
  <c r="AZ34" i="3"/>
  <c r="AY34" i="3"/>
  <c r="AX34" i="3"/>
  <c r="BC33" i="3"/>
  <c r="BB33" i="3"/>
  <c r="BA33" i="3"/>
  <c r="AZ33" i="3"/>
  <c r="AY33" i="3"/>
  <c r="AX33" i="3"/>
  <c r="BC32" i="3"/>
  <c r="BB32" i="3"/>
  <c r="BA32" i="3"/>
  <c r="AZ32" i="3"/>
  <c r="AY32" i="3"/>
  <c r="AX32" i="3"/>
  <c r="BC31" i="3"/>
  <c r="BB31" i="3"/>
  <c r="BA31" i="3"/>
  <c r="AZ31" i="3"/>
  <c r="AY31" i="3"/>
  <c r="AX31" i="3"/>
  <c r="BC29" i="3"/>
  <c r="BB29" i="3"/>
  <c r="BA29" i="3"/>
  <c r="AZ29" i="3"/>
  <c r="AY29" i="3"/>
  <c r="AX29" i="3"/>
  <c r="BC28" i="3"/>
  <c r="BB28" i="3"/>
  <c r="BA28" i="3"/>
  <c r="AZ28" i="3"/>
  <c r="AY28" i="3"/>
  <c r="AX28" i="3"/>
  <c r="BC27" i="3"/>
  <c r="BB27" i="3"/>
  <c r="BA27" i="3"/>
  <c r="AZ27" i="3"/>
  <c r="AY27" i="3"/>
  <c r="AX27" i="3"/>
  <c r="BC25" i="3"/>
  <c r="BB25" i="3"/>
  <c r="BA25" i="3"/>
  <c r="AZ25" i="3"/>
  <c r="AY25" i="3"/>
  <c r="AX25" i="3"/>
  <c r="BC23" i="3"/>
  <c r="BB23" i="3"/>
  <c r="BA23" i="3"/>
  <c r="AZ23" i="3"/>
  <c r="AY23" i="3"/>
  <c r="AX23" i="3"/>
  <c r="BC21" i="3"/>
  <c r="BB21" i="3"/>
  <c r="BA21" i="3"/>
  <c r="AZ21" i="3"/>
  <c r="AY21" i="3"/>
  <c r="AX21" i="3"/>
  <c r="BC20" i="3"/>
  <c r="BB20" i="3"/>
  <c r="BA20" i="3"/>
  <c r="AZ20" i="3"/>
  <c r="AY20" i="3"/>
  <c r="AX20" i="3"/>
  <c r="BC19" i="3"/>
  <c r="BB19" i="3"/>
  <c r="BA19" i="3"/>
  <c r="AZ19" i="3"/>
  <c r="AY19" i="3"/>
  <c r="AX19" i="3"/>
  <c r="BC18" i="3"/>
  <c r="BB18" i="3"/>
  <c r="BA18" i="3"/>
  <c r="AZ18" i="3"/>
  <c r="AY18" i="3"/>
  <c r="AX18" i="3"/>
  <c r="BC17" i="3"/>
  <c r="BB17" i="3"/>
  <c r="BA17" i="3"/>
  <c r="AZ17" i="3"/>
  <c r="AY17" i="3"/>
  <c r="AX17" i="3"/>
  <c r="BC16" i="3"/>
  <c r="BB16" i="3"/>
  <c r="BA16" i="3"/>
  <c r="AZ16" i="3"/>
  <c r="AY16" i="3"/>
  <c r="AX16" i="3"/>
  <c r="BC15" i="3"/>
  <c r="BB15" i="3"/>
  <c r="BA15" i="3"/>
  <c r="AZ15" i="3"/>
  <c r="AY15" i="3"/>
  <c r="AX15" i="3"/>
  <c r="BC14" i="3"/>
  <c r="BB14" i="3"/>
  <c r="BA14" i="3"/>
  <c r="AZ14" i="3"/>
  <c r="AY14" i="3"/>
  <c r="AX14" i="3"/>
  <c r="BC13" i="3"/>
  <c r="BB13" i="3"/>
  <c r="BA13" i="3"/>
  <c r="AZ13" i="3"/>
  <c r="AY13" i="3"/>
  <c r="AX13" i="3"/>
  <c r="BC12" i="3"/>
  <c r="BB12" i="3"/>
  <c r="BA12" i="3"/>
  <c r="AZ12" i="3"/>
  <c r="AY12" i="3"/>
  <c r="AX12" i="3"/>
  <c r="BB301" i="3" l="1"/>
  <c r="BA303" i="3"/>
  <c r="AY49" i="3"/>
  <c r="DK49" i="3"/>
  <c r="AZ303" i="3"/>
  <c r="BA309" i="3"/>
  <c r="BM309" i="3"/>
  <c r="EJ303" i="3"/>
  <c r="GD309" i="3"/>
  <c r="EK301" i="3"/>
  <c r="GD303" i="3"/>
  <c r="IL49" i="3"/>
  <c r="AX303" i="3"/>
  <c r="DF309" i="3"/>
  <c r="DF49" i="3"/>
  <c r="DV301" i="3"/>
  <c r="FO309" i="3"/>
  <c r="CR309" i="3"/>
  <c r="AZ49" i="3"/>
  <c r="BB309" i="3"/>
  <c r="AZ309" i="3"/>
  <c r="DK301" i="3"/>
  <c r="AZ301" i="3"/>
  <c r="DK309" i="3"/>
  <c r="AY309" i="3"/>
  <c r="AY301" i="3"/>
  <c r="BC301" i="3"/>
  <c r="EO301" i="3"/>
  <c r="DI49" i="3"/>
  <c r="DI301" i="3"/>
  <c r="AX309" i="3"/>
  <c r="BC309" i="3"/>
  <c r="AX301" i="3"/>
  <c r="DH49" i="3"/>
  <c r="AX49" i="3"/>
  <c r="DJ301" i="3"/>
  <c r="BA301" i="3"/>
  <c r="DF301" i="3"/>
  <c r="CF49" i="3"/>
  <c r="BC49" i="3"/>
  <c r="DX49" i="3"/>
  <c r="BA49" i="3"/>
  <c r="BB49" i="3"/>
  <c r="DY49" i="3"/>
  <c r="GV49" i="3"/>
  <c r="FC49" i="3"/>
  <c r="FR49" i="3"/>
  <c r="BC299" i="3"/>
  <c r="BC300" i="3"/>
  <c r="DK299" i="3"/>
  <c r="DK300" i="3"/>
  <c r="BR299" i="3"/>
  <c r="BR300" i="3"/>
  <c r="CG299" i="3"/>
  <c r="CG300" i="3"/>
  <c r="CV299" i="3"/>
  <c r="CV300" i="3"/>
  <c r="DZ299" i="3"/>
  <c r="DZ300" i="3"/>
  <c r="EO299" i="3"/>
  <c r="EO302" i="3" s="1"/>
  <c r="EO300" i="3"/>
  <c r="FD299" i="3"/>
  <c r="FD300" i="3"/>
  <c r="FS299" i="3"/>
  <c r="FS300" i="3"/>
  <c r="GH299" i="3"/>
  <c r="GH300" i="3"/>
  <c r="GW299" i="3"/>
  <c r="GW300" i="3"/>
  <c r="HL299" i="3"/>
  <c r="HL300" i="3"/>
  <c r="IA299" i="3"/>
  <c r="IA300" i="3"/>
  <c r="IP299" i="3"/>
  <c r="IP300" i="3"/>
  <c r="JE299" i="3"/>
  <c r="JE300" i="3"/>
  <c r="JT299" i="3"/>
  <c r="JT300" i="3"/>
  <c r="KI299" i="3"/>
  <c r="KI300" i="3"/>
  <c r="KX299" i="3"/>
  <c r="KX300" i="3"/>
  <c r="LM299" i="3"/>
  <c r="LM300" i="3"/>
  <c r="MB299" i="3"/>
  <c r="MB300" i="3"/>
  <c r="MQ299" i="3"/>
  <c r="MQ300" i="3"/>
  <c r="NF299" i="3"/>
  <c r="NF300" i="3"/>
  <c r="NU299" i="3"/>
  <c r="NU300" i="3"/>
  <c r="OY299" i="3"/>
  <c r="OY300" i="3"/>
  <c r="PN299" i="3"/>
  <c r="PN300" i="3"/>
  <c r="QC299" i="3"/>
  <c r="QC300" i="3"/>
  <c r="QR299" i="3"/>
  <c r="QR300" i="3"/>
  <c r="RG299" i="3"/>
  <c r="RG300" i="3"/>
  <c r="RV299" i="3"/>
  <c r="RV300" i="3"/>
  <c r="SK299" i="3"/>
  <c r="SK300" i="3"/>
  <c r="SZ299" i="3"/>
  <c r="SZ300" i="3"/>
  <c r="TO299" i="3"/>
  <c r="TO300" i="3"/>
  <c r="UD299" i="3"/>
  <c r="UD300" i="3"/>
  <c r="BA300" i="3"/>
  <c r="BB299" i="3"/>
  <c r="DF299" i="3"/>
  <c r="DF300" i="3"/>
  <c r="BM299" i="3"/>
  <c r="BM300" i="3"/>
  <c r="CB299" i="3"/>
  <c r="CB300" i="3"/>
  <c r="CQ299" i="3"/>
  <c r="CQ300" i="3"/>
  <c r="DU299" i="3"/>
  <c r="DU300" i="3"/>
  <c r="EJ299" i="3"/>
  <c r="EJ300" i="3"/>
  <c r="EY299" i="3"/>
  <c r="EY300" i="3"/>
  <c r="FN299" i="3"/>
  <c r="FN300" i="3"/>
  <c r="GC299" i="3"/>
  <c r="GC300" i="3"/>
  <c r="GR299" i="3"/>
  <c r="GR300" i="3"/>
  <c r="HG299" i="3"/>
  <c r="HG300" i="3"/>
  <c r="HV299" i="3"/>
  <c r="HV300" i="3"/>
  <c r="IK299" i="3"/>
  <c r="IK300" i="3"/>
  <c r="IZ299" i="3"/>
  <c r="IZ300" i="3"/>
  <c r="JO299" i="3"/>
  <c r="JO300" i="3"/>
  <c r="KD299" i="3"/>
  <c r="KD300" i="3"/>
  <c r="KS299" i="3"/>
  <c r="KS300" i="3"/>
  <c r="LH299" i="3"/>
  <c r="LH300" i="3"/>
  <c r="LW299" i="3"/>
  <c r="LW300" i="3"/>
  <c r="ML299" i="3"/>
  <c r="ML300" i="3"/>
  <c r="NA299" i="3"/>
  <c r="NA300" i="3"/>
  <c r="NP299" i="3"/>
  <c r="NP300" i="3"/>
  <c r="OT299" i="3"/>
  <c r="OT300" i="3"/>
  <c r="PI299" i="3"/>
  <c r="PI300" i="3"/>
  <c r="PX299" i="3"/>
  <c r="PX300" i="3"/>
  <c r="QM299" i="3"/>
  <c r="QM300" i="3"/>
  <c r="RB299" i="3"/>
  <c r="RB300" i="3"/>
  <c r="RQ299" i="3"/>
  <c r="RQ300" i="3"/>
  <c r="SF299" i="3"/>
  <c r="SF300" i="3"/>
  <c r="SU299" i="3"/>
  <c r="SU300" i="3"/>
  <c r="TJ299" i="3"/>
  <c r="TJ300" i="3"/>
  <c r="TY299" i="3"/>
  <c r="TY300" i="3"/>
  <c r="AX299" i="3"/>
  <c r="AX300" i="3"/>
  <c r="AY300" i="3"/>
  <c r="DG299" i="3"/>
  <c r="DG300" i="3"/>
  <c r="BN299" i="3"/>
  <c r="BN300" i="3"/>
  <c r="CC299" i="3"/>
  <c r="CC300" i="3"/>
  <c r="CR299" i="3"/>
  <c r="CR300" i="3"/>
  <c r="DV299" i="3"/>
  <c r="DV300" i="3"/>
  <c r="EK299" i="3"/>
  <c r="EK300" i="3"/>
  <c r="EZ299" i="3"/>
  <c r="EZ300" i="3"/>
  <c r="FO299" i="3"/>
  <c r="FO300" i="3"/>
  <c r="GD299" i="3"/>
  <c r="GD300" i="3"/>
  <c r="GS299" i="3"/>
  <c r="GS300" i="3"/>
  <c r="HH299" i="3"/>
  <c r="HH300" i="3"/>
  <c r="HW299" i="3"/>
  <c r="HW300" i="3"/>
  <c r="IL299" i="3"/>
  <c r="IL300" i="3"/>
  <c r="JA299" i="3"/>
  <c r="JA300" i="3"/>
  <c r="JP299" i="3"/>
  <c r="JP300" i="3"/>
  <c r="KE299" i="3"/>
  <c r="KE300" i="3"/>
  <c r="KT299" i="3"/>
  <c r="KT300" i="3"/>
  <c r="LI299" i="3"/>
  <c r="LI300" i="3"/>
  <c r="LX299" i="3"/>
  <c r="LX300" i="3"/>
  <c r="MM299" i="3"/>
  <c r="MM300" i="3"/>
  <c r="NB299" i="3"/>
  <c r="NB300" i="3"/>
  <c r="NQ299" i="3"/>
  <c r="NQ300" i="3"/>
  <c r="OU299" i="3"/>
  <c r="OU300" i="3"/>
  <c r="PJ299" i="3"/>
  <c r="PJ300" i="3"/>
  <c r="PY299" i="3"/>
  <c r="PY300" i="3"/>
  <c r="QN299" i="3"/>
  <c r="QN300" i="3"/>
  <c r="RC299" i="3"/>
  <c r="RC300" i="3"/>
  <c r="RR299" i="3"/>
  <c r="RR300" i="3"/>
  <c r="SG299" i="3"/>
  <c r="SG300" i="3"/>
  <c r="SV299" i="3"/>
  <c r="SV300" i="3"/>
  <c r="TK299" i="3"/>
  <c r="TK300" i="3"/>
  <c r="TZ299" i="3"/>
  <c r="TZ300" i="3"/>
  <c r="AY299" i="3"/>
  <c r="AZ299" i="3"/>
  <c r="AZ300" i="3"/>
  <c r="DH299" i="3"/>
  <c r="DH300" i="3"/>
  <c r="BO299" i="3"/>
  <c r="BO300" i="3"/>
  <c r="CD299" i="3"/>
  <c r="CD300" i="3"/>
  <c r="CS299" i="3"/>
  <c r="CS300" i="3"/>
  <c r="DW299" i="3"/>
  <c r="DW300" i="3"/>
  <c r="EL299" i="3"/>
  <c r="EL300" i="3"/>
  <c r="FA299" i="3"/>
  <c r="FA300" i="3"/>
  <c r="FP299" i="3"/>
  <c r="FP300" i="3"/>
  <c r="GE299" i="3"/>
  <c r="GE300" i="3"/>
  <c r="GT299" i="3"/>
  <c r="GT300" i="3"/>
  <c r="HI299" i="3"/>
  <c r="HI300" i="3"/>
  <c r="HX299" i="3"/>
  <c r="HX300" i="3"/>
  <c r="IM299" i="3"/>
  <c r="IM300" i="3"/>
  <c r="JB299" i="3"/>
  <c r="JB300" i="3"/>
  <c r="JQ299" i="3"/>
  <c r="JQ300" i="3"/>
  <c r="KF299" i="3"/>
  <c r="KF300" i="3"/>
  <c r="KU299" i="3"/>
  <c r="KU300" i="3"/>
  <c r="LJ299" i="3"/>
  <c r="LJ300" i="3"/>
  <c r="LY299" i="3"/>
  <c r="LY300" i="3"/>
  <c r="MN299" i="3"/>
  <c r="MN300" i="3"/>
  <c r="NC299" i="3"/>
  <c r="NC300" i="3"/>
  <c r="NR299" i="3"/>
  <c r="NR300" i="3"/>
  <c r="OV299" i="3"/>
  <c r="OV300" i="3"/>
  <c r="PK299" i="3"/>
  <c r="PK300" i="3"/>
  <c r="PZ299" i="3"/>
  <c r="PZ300" i="3"/>
  <c r="QO299" i="3"/>
  <c r="QO300" i="3"/>
  <c r="RD299" i="3"/>
  <c r="RD300" i="3"/>
  <c r="RS299" i="3"/>
  <c r="RS300" i="3"/>
  <c r="SH299" i="3"/>
  <c r="SH300" i="3"/>
  <c r="SW299" i="3"/>
  <c r="SW300" i="3"/>
  <c r="TL299" i="3"/>
  <c r="TL300" i="3"/>
  <c r="UA299" i="3"/>
  <c r="UA300" i="3"/>
  <c r="DI299" i="3"/>
  <c r="DI300" i="3"/>
  <c r="BP299" i="3"/>
  <c r="BP300" i="3"/>
  <c r="CE299" i="3"/>
  <c r="CE300" i="3"/>
  <c r="CT299" i="3"/>
  <c r="CT300" i="3"/>
  <c r="DX299" i="3"/>
  <c r="DX300" i="3"/>
  <c r="EM299" i="3"/>
  <c r="EM300" i="3"/>
  <c r="FB299" i="3"/>
  <c r="FB300" i="3"/>
  <c r="FQ299" i="3"/>
  <c r="FQ300" i="3"/>
  <c r="GF299" i="3"/>
  <c r="GF300" i="3"/>
  <c r="GU299" i="3"/>
  <c r="GU300" i="3"/>
  <c r="HJ299" i="3"/>
  <c r="HJ300" i="3"/>
  <c r="HY299" i="3"/>
  <c r="HY300" i="3"/>
  <c r="IN299" i="3"/>
  <c r="IN300" i="3"/>
  <c r="JC299" i="3"/>
  <c r="JC300" i="3"/>
  <c r="JR299" i="3"/>
  <c r="JR300" i="3"/>
  <c r="KG299" i="3"/>
  <c r="KG300" i="3"/>
  <c r="KV299" i="3"/>
  <c r="KV300" i="3"/>
  <c r="LK299" i="3"/>
  <c r="LK300" i="3"/>
  <c r="LZ299" i="3"/>
  <c r="LZ300" i="3"/>
  <c r="MO299" i="3"/>
  <c r="MO300" i="3"/>
  <c r="ND299" i="3"/>
  <c r="ND300" i="3"/>
  <c r="NS299" i="3"/>
  <c r="NS300" i="3"/>
  <c r="OW299" i="3"/>
  <c r="OW300" i="3"/>
  <c r="PL299" i="3"/>
  <c r="PL300" i="3"/>
  <c r="QA299" i="3"/>
  <c r="QA300" i="3"/>
  <c r="QP299" i="3"/>
  <c r="QP300" i="3"/>
  <c r="RE299" i="3"/>
  <c r="RE300" i="3"/>
  <c r="RT299" i="3"/>
  <c r="RT300" i="3"/>
  <c r="SI299" i="3"/>
  <c r="SI300" i="3"/>
  <c r="SX299" i="3"/>
  <c r="SX300" i="3"/>
  <c r="TM299" i="3"/>
  <c r="TM300" i="3"/>
  <c r="UB299" i="3"/>
  <c r="UB300" i="3"/>
  <c r="BA299" i="3"/>
  <c r="BB300" i="3"/>
  <c r="DJ299" i="3"/>
  <c r="DJ300" i="3"/>
  <c r="BQ299" i="3"/>
  <c r="BQ300" i="3"/>
  <c r="CF299" i="3"/>
  <c r="CF300" i="3"/>
  <c r="CU299" i="3"/>
  <c r="CU300" i="3"/>
  <c r="DY299" i="3"/>
  <c r="DY300" i="3"/>
  <c r="EN299" i="3"/>
  <c r="EN300" i="3"/>
  <c r="FC299" i="3"/>
  <c r="FC300" i="3"/>
  <c r="FR299" i="3"/>
  <c r="FR300" i="3"/>
  <c r="GG299" i="3"/>
  <c r="GG300" i="3"/>
  <c r="GV299" i="3"/>
  <c r="GV300" i="3"/>
  <c r="HK299" i="3"/>
  <c r="HK300" i="3"/>
  <c r="HZ299" i="3"/>
  <c r="HZ300" i="3"/>
  <c r="IO299" i="3"/>
  <c r="IO300" i="3"/>
  <c r="JD299" i="3"/>
  <c r="JD300" i="3"/>
  <c r="JS299" i="3"/>
  <c r="JS300" i="3"/>
  <c r="KH299" i="3"/>
  <c r="KH300" i="3"/>
  <c r="KW299" i="3"/>
  <c r="KW300" i="3"/>
  <c r="LL299" i="3"/>
  <c r="LL300" i="3"/>
  <c r="MA299" i="3"/>
  <c r="MA300" i="3"/>
  <c r="MP299" i="3"/>
  <c r="MP300" i="3"/>
  <c r="NE299" i="3"/>
  <c r="NE300" i="3"/>
  <c r="NT299" i="3"/>
  <c r="NT300" i="3"/>
  <c r="OX299" i="3"/>
  <c r="OX300" i="3"/>
  <c r="PM299" i="3"/>
  <c r="PM300" i="3"/>
  <c r="QB299" i="3"/>
  <c r="QB300" i="3"/>
  <c r="QQ299" i="3"/>
  <c r="QQ300" i="3"/>
  <c r="RF299" i="3"/>
  <c r="RF300" i="3"/>
  <c r="RU299" i="3"/>
  <c r="RU300" i="3"/>
  <c r="SJ299" i="3"/>
  <c r="SJ300" i="3"/>
  <c r="SY299" i="3"/>
  <c r="SY300" i="3"/>
  <c r="TN299" i="3"/>
  <c r="TN300" i="3"/>
  <c r="UC299" i="3"/>
  <c r="UC300" i="3"/>
  <c r="AJ291" i="3"/>
  <c r="AK291" i="3"/>
  <c r="AL291" i="3"/>
  <c r="AM291" i="3"/>
  <c r="AN291" i="3"/>
  <c r="AI291" i="3"/>
  <c r="AN289" i="3"/>
  <c r="AM289" i="3"/>
  <c r="AL289" i="3"/>
  <c r="AK289" i="3"/>
  <c r="AJ289" i="3"/>
  <c r="AI289" i="3"/>
  <c r="AN288" i="3"/>
  <c r="AM288" i="3"/>
  <c r="AL288" i="3"/>
  <c r="AK288" i="3"/>
  <c r="AJ288" i="3"/>
  <c r="AI288" i="3"/>
  <c r="AN287" i="3"/>
  <c r="AM287" i="3"/>
  <c r="AL287" i="3"/>
  <c r="AK287" i="3"/>
  <c r="AJ287" i="3"/>
  <c r="AI287" i="3"/>
  <c r="AN286" i="3"/>
  <c r="AM286" i="3"/>
  <c r="AL286" i="3"/>
  <c r="AK286" i="3"/>
  <c r="AJ286" i="3"/>
  <c r="AI286" i="3"/>
  <c r="AN285" i="3"/>
  <c r="AM285" i="3"/>
  <c r="AL285" i="3"/>
  <c r="AK285" i="3"/>
  <c r="AJ285" i="3"/>
  <c r="AI285" i="3"/>
  <c r="AN284" i="3"/>
  <c r="AM284" i="3"/>
  <c r="AL284" i="3"/>
  <c r="AK284" i="3"/>
  <c r="AJ284" i="3"/>
  <c r="AI284" i="3"/>
  <c r="AN283" i="3"/>
  <c r="AM283" i="3"/>
  <c r="AL283" i="3"/>
  <c r="AK283" i="3"/>
  <c r="AJ283" i="3"/>
  <c r="AI283" i="3"/>
  <c r="AN282" i="3"/>
  <c r="AM282" i="3"/>
  <c r="AL282" i="3"/>
  <c r="AK282" i="3"/>
  <c r="AJ282" i="3"/>
  <c r="AI282" i="3"/>
  <c r="AN281" i="3"/>
  <c r="AM281" i="3"/>
  <c r="AL281" i="3"/>
  <c r="AK281" i="3"/>
  <c r="AJ281" i="3"/>
  <c r="AI281" i="3"/>
  <c r="AN280" i="3"/>
  <c r="AM280" i="3"/>
  <c r="AL280" i="3"/>
  <c r="AK280" i="3"/>
  <c r="AJ280" i="3"/>
  <c r="AI280" i="3"/>
  <c r="AN279" i="3"/>
  <c r="AM279" i="3"/>
  <c r="AL279" i="3"/>
  <c r="AK279" i="3"/>
  <c r="AJ279" i="3"/>
  <c r="AI279" i="3"/>
  <c r="AN278" i="3"/>
  <c r="AM278" i="3"/>
  <c r="AL278" i="3"/>
  <c r="AK278" i="3"/>
  <c r="AJ278" i="3"/>
  <c r="AI278" i="3"/>
  <c r="AN277" i="3"/>
  <c r="AM277" i="3"/>
  <c r="AL277" i="3"/>
  <c r="AK277" i="3"/>
  <c r="AJ277" i="3"/>
  <c r="AI277" i="3"/>
  <c r="AN276" i="3"/>
  <c r="AM276" i="3"/>
  <c r="AL276" i="3"/>
  <c r="AK276" i="3"/>
  <c r="AJ276" i="3"/>
  <c r="AI276" i="3"/>
  <c r="AN275" i="3"/>
  <c r="AM275" i="3"/>
  <c r="AL275" i="3"/>
  <c r="AK275" i="3"/>
  <c r="AJ275" i="3"/>
  <c r="AI275" i="3"/>
  <c r="AN274" i="3"/>
  <c r="AM274" i="3"/>
  <c r="AL274" i="3"/>
  <c r="AK274" i="3"/>
  <c r="AJ274" i="3"/>
  <c r="AI274" i="3"/>
  <c r="AN272" i="3"/>
  <c r="AM272" i="3"/>
  <c r="AL272" i="3"/>
  <c r="AK272" i="3"/>
  <c r="AJ272" i="3"/>
  <c r="AI272" i="3"/>
  <c r="AN271" i="3"/>
  <c r="AM271" i="3"/>
  <c r="AL271" i="3"/>
  <c r="AK271" i="3"/>
  <c r="AJ271" i="3"/>
  <c r="AI271" i="3"/>
  <c r="AN270" i="3"/>
  <c r="AM270" i="3"/>
  <c r="AL270" i="3"/>
  <c r="AK270" i="3"/>
  <c r="AJ270" i="3"/>
  <c r="AI270" i="3"/>
  <c r="AN269" i="3"/>
  <c r="AM269" i="3"/>
  <c r="AL269" i="3"/>
  <c r="AK269" i="3"/>
  <c r="AJ269" i="3"/>
  <c r="AI269" i="3"/>
  <c r="AN268" i="3"/>
  <c r="AM268" i="3"/>
  <c r="AL268" i="3"/>
  <c r="AK268" i="3"/>
  <c r="AJ268" i="3"/>
  <c r="AI268" i="3"/>
  <c r="AN267" i="3"/>
  <c r="AM267" i="3"/>
  <c r="AL267" i="3"/>
  <c r="AK267" i="3"/>
  <c r="AJ267" i="3"/>
  <c r="AI267" i="3"/>
  <c r="AN266" i="3"/>
  <c r="AM266" i="3"/>
  <c r="AL266" i="3"/>
  <c r="AK266" i="3"/>
  <c r="AJ266" i="3"/>
  <c r="AI266" i="3"/>
  <c r="AN265" i="3"/>
  <c r="AM265" i="3"/>
  <c r="AL265" i="3"/>
  <c r="AK265" i="3"/>
  <c r="AJ265" i="3"/>
  <c r="AI265" i="3"/>
  <c r="AN264" i="3"/>
  <c r="AM264" i="3"/>
  <c r="AL264" i="3"/>
  <c r="AK264" i="3"/>
  <c r="AJ264" i="3"/>
  <c r="AI264" i="3"/>
  <c r="AN263" i="3"/>
  <c r="AM263" i="3"/>
  <c r="AL263" i="3"/>
  <c r="AK263" i="3"/>
  <c r="AJ263" i="3"/>
  <c r="AI263" i="3"/>
  <c r="AN262" i="3"/>
  <c r="AM262" i="3"/>
  <c r="AL262" i="3"/>
  <c r="AK262" i="3"/>
  <c r="AJ262" i="3"/>
  <c r="AI262" i="3"/>
  <c r="AN261" i="3"/>
  <c r="AM261" i="3"/>
  <c r="AL261" i="3"/>
  <c r="AK261" i="3"/>
  <c r="AJ261" i="3"/>
  <c r="AI261" i="3"/>
  <c r="AN260" i="3"/>
  <c r="AM260" i="3"/>
  <c r="AL260" i="3"/>
  <c r="AK260" i="3"/>
  <c r="AJ260" i="3"/>
  <c r="AI260" i="3"/>
  <c r="AN259" i="3"/>
  <c r="AM259" i="3"/>
  <c r="AL259" i="3"/>
  <c r="AK259" i="3"/>
  <c r="AJ259" i="3"/>
  <c r="AI259" i="3"/>
  <c r="AN258" i="3"/>
  <c r="AM258" i="3"/>
  <c r="AL258" i="3"/>
  <c r="AK258" i="3"/>
  <c r="AJ258" i="3"/>
  <c r="AI258" i="3"/>
  <c r="AN257" i="3"/>
  <c r="AM257" i="3"/>
  <c r="AL257" i="3"/>
  <c r="AK257" i="3"/>
  <c r="AJ257" i="3"/>
  <c r="AI257" i="3"/>
  <c r="AN256" i="3"/>
  <c r="AM256" i="3"/>
  <c r="AL256" i="3"/>
  <c r="AK256" i="3"/>
  <c r="AJ256" i="3"/>
  <c r="AI256" i="3"/>
  <c r="AN255" i="3"/>
  <c r="AM255" i="3"/>
  <c r="AL255" i="3"/>
  <c r="AK255" i="3"/>
  <c r="AJ255" i="3"/>
  <c r="AI255" i="3"/>
  <c r="AN254" i="3"/>
  <c r="AM254" i="3"/>
  <c r="AL254" i="3"/>
  <c r="AK254" i="3"/>
  <c r="AJ254" i="3"/>
  <c r="AI254" i="3"/>
  <c r="AN253" i="3"/>
  <c r="AM253" i="3"/>
  <c r="AL253" i="3"/>
  <c r="AK253" i="3"/>
  <c r="AJ253" i="3"/>
  <c r="AI253" i="3"/>
  <c r="AN252" i="3"/>
  <c r="AM252" i="3"/>
  <c r="AL252" i="3"/>
  <c r="AK252" i="3"/>
  <c r="AJ252" i="3"/>
  <c r="AI252" i="3"/>
  <c r="AN251" i="3"/>
  <c r="AM251" i="3"/>
  <c r="AL251" i="3"/>
  <c r="AK251" i="3"/>
  <c r="AJ251" i="3"/>
  <c r="AI251" i="3"/>
  <c r="AN250" i="3"/>
  <c r="AM250" i="3"/>
  <c r="AL250" i="3"/>
  <c r="AK250" i="3"/>
  <c r="AJ250" i="3"/>
  <c r="AI250" i="3"/>
  <c r="AN249" i="3"/>
  <c r="AM249" i="3"/>
  <c r="AL249" i="3"/>
  <c r="AK249" i="3"/>
  <c r="AJ249" i="3"/>
  <c r="AI249" i="3"/>
  <c r="AN248" i="3"/>
  <c r="AM248" i="3"/>
  <c r="AL248" i="3"/>
  <c r="AK248" i="3"/>
  <c r="AJ248" i="3"/>
  <c r="AI248" i="3"/>
  <c r="AN247" i="3"/>
  <c r="AM247" i="3"/>
  <c r="AL247" i="3"/>
  <c r="AK247" i="3"/>
  <c r="AJ247" i="3"/>
  <c r="AI247" i="3"/>
  <c r="AN246" i="3"/>
  <c r="AM246" i="3"/>
  <c r="AL246" i="3"/>
  <c r="AK246" i="3"/>
  <c r="AJ246" i="3"/>
  <c r="AI246" i="3"/>
  <c r="AN245" i="3"/>
  <c r="AM245" i="3"/>
  <c r="AL245" i="3"/>
  <c r="AK245" i="3"/>
  <c r="AJ245" i="3"/>
  <c r="AI245" i="3"/>
  <c r="AN244" i="3"/>
  <c r="AM244" i="3"/>
  <c r="AL244" i="3"/>
  <c r="AK244" i="3"/>
  <c r="AJ244" i="3"/>
  <c r="AI244" i="3"/>
  <c r="AN243" i="3"/>
  <c r="AM243" i="3"/>
  <c r="AL243" i="3"/>
  <c r="AK243" i="3"/>
  <c r="AJ243" i="3"/>
  <c r="AI243" i="3"/>
  <c r="AN241" i="3"/>
  <c r="AM241" i="3"/>
  <c r="AL241" i="3"/>
  <c r="AK241" i="3"/>
  <c r="AJ241" i="3"/>
  <c r="AI241" i="3"/>
  <c r="AN240" i="3"/>
  <c r="AM240" i="3"/>
  <c r="AL240" i="3"/>
  <c r="AK240" i="3"/>
  <c r="AJ240" i="3"/>
  <c r="AI240" i="3"/>
  <c r="AN239" i="3"/>
  <c r="AM239" i="3"/>
  <c r="AL239" i="3"/>
  <c r="AK239" i="3"/>
  <c r="AJ239" i="3"/>
  <c r="AI239" i="3"/>
  <c r="AN238" i="3"/>
  <c r="AM238" i="3"/>
  <c r="AL238" i="3"/>
  <c r="AK238" i="3"/>
  <c r="AJ238" i="3"/>
  <c r="AI238" i="3"/>
  <c r="AN236" i="3"/>
  <c r="AM236" i="3"/>
  <c r="AL236" i="3"/>
  <c r="AK236" i="3"/>
  <c r="AJ236" i="3"/>
  <c r="AI236" i="3"/>
  <c r="AN235" i="3"/>
  <c r="AM235" i="3"/>
  <c r="AL235" i="3"/>
  <c r="AK235" i="3"/>
  <c r="AJ235" i="3"/>
  <c r="AI235" i="3"/>
  <c r="AN234" i="3"/>
  <c r="AM234" i="3"/>
  <c r="AL234" i="3"/>
  <c r="AK234" i="3"/>
  <c r="AJ234" i="3"/>
  <c r="AI234" i="3"/>
  <c r="AN232" i="3"/>
  <c r="AM232" i="3"/>
  <c r="AL232" i="3"/>
  <c r="AK232" i="3"/>
  <c r="AJ232" i="3"/>
  <c r="AI232" i="3"/>
  <c r="AN230" i="3"/>
  <c r="AM230" i="3"/>
  <c r="AL230" i="3"/>
  <c r="AK230" i="3"/>
  <c r="AJ230" i="3"/>
  <c r="AI230" i="3"/>
  <c r="AN229" i="3"/>
  <c r="AM229" i="3"/>
  <c r="AL229" i="3"/>
  <c r="AK229" i="3"/>
  <c r="AJ229" i="3"/>
  <c r="AI229" i="3"/>
  <c r="AN228" i="3"/>
  <c r="AM228" i="3"/>
  <c r="AL228" i="3"/>
  <c r="AK228" i="3"/>
  <c r="AJ228" i="3"/>
  <c r="AI228" i="3"/>
  <c r="AN227" i="3"/>
  <c r="AM227" i="3"/>
  <c r="AL227" i="3"/>
  <c r="AK227" i="3"/>
  <c r="AJ227" i="3"/>
  <c r="AI227" i="3"/>
  <c r="AN226" i="3"/>
  <c r="AM226" i="3"/>
  <c r="AL226" i="3"/>
  <c r="AK226" i="3"/>
  <c r="AJ226" i="3"/>
  <c r="AI226" i="3"/>
  <c r="AN225" i="3"/>
  <c r="AM225" i="3"/>
  <c r="AL225" i="3"/>
  <c r="AK225" i="3"/>
  <c r="AJ225" i="3"/>
  <c r="AI225" i="3"/>
  <c r="AN224" i="3"/>
  <c r="AM224" i="3"/>
  <c r="AL224" i="3"/>
  <c r="AK224" i="3"/>
  <c r="AJ224" i="3"/>
  <c r="AI224" i="3"/>
  <c r="AN223" i="3"/>
  <c r="AM223" i="3"/>
  <c r="AL223" i="3"/>
  <c r="AK223" i="3"/>
  <c r="AJ223" i="3"/>
  <c r="AI223" i="3"/>
  <c r="AN221" i="3"/>
  <c r="AM221" i="3"/>
  <c r="AL221" i="3"/>
  <c r="AK221" i="3"/>
  <c r="AJ221" i="3"/>
  <c r="AI221" i="3"/>
  <c r="AN220" i="3"/>
  <c r="AM220" i="3"/>
  <c r="AL220" i="3"/>
  <c r="AK220" i="3"/>
  <c r="AJ220" i="3"/>
  <c r="AI220" i="3"/>
  <c r="AN219" i="3"/>
  <c r="AM219" i="3"/>
  <c r="AL219" i="3"/>
  <c r="AK219" i="3"/>
  <c r="AJ219" i="3"/>
  <c r="AI219" i="3"/>
  <c r="AN218" i="3"/>
  <c r="AM218" i="3"/>
  <c r="AL218" i="3"/>
  <c r="AK218" i="3"/>
  <c r="AJ218" i="3"/>
  <c r="AI218" i="3"/>
  <c r="AN217" i="3"/>
  <c r="AM217" i="3"/>
  <c r="AL217" i="3"/>
  <c r="AK217" i="3"/>
  <c r="AJ217" i="3"/>
  <c r="AI217" i="3"/>
  <c r="AN216" i="3"/>
  <c r="AM216" i="3"/>
  <c r="AL216" i="3"/>
  <c r="AK216" i="3"/>
  <c r="AJ216" i="3"/>
  <c r="AI216" i="3"/>
  <c r="AN214" i="3"/>
  <c r="AM214" i="3"/>
  <c r="AL214" i="3"/>
  <c r="AK214" i="3"/>
  <c r="AJ214" i="3"/>
  <c r="AI214" i="3"/>
  <c r="AN213" i="3"/>
  <c r="AM213" i="3"/>
  <c r="AL213" i="3"/>
  <c r="AK213" i="3"/>
  <c r="AJ213" i="3"/>
  <c r="AI213" i="3"/>
  <c r="AN212" i="3"/>
  <c r="AM212" i="3"/>
  <c r="AL212" i="3"/>
  <c r="AK212" i="3"/>
  <c r="AJ212" i="3"/>
  <c r="AI212" i="3"/>
  <c r="AN211" i="3"/>
  <c r="AM211" i="3"/>
  <c r="AL211" i="3"/>
  <c r="AK211" i="3"/>
  <c r="AJ211" i="3"/>
  <c r="AI211" i="3"/>
  <c r="AN210" i="3"/>
  <c r="AM210" i="3"/>
  <c r="AL210" i="3"/>
  <c r="AK210" i="3"/>
  <c r="AJ210" i="3"/>
  <c r="AI210" i="3"/>
  <c r="AN209" i="3"/>
  <c r="AM209" i="3"/>
  <c r="AL209" i="3"/>
  <c r="AK209" i="3"/>
  <c r="AJ209" i="3"/>
  <c r="AI209" i="3"/>
  <c r="AN207" i="3"/>
  <c r="AM207" i="3"/>
  <c r="AL207" i="3"/>
  <c r="AK207" i="3"/>
  <c r="AJ207" i="3"/>
  <c r="AI207" i="3"/>
  <c r="AN206" i="3"/>
  <c r="AM206" i="3"/>
  <c r="AL206" i="3"/>
  <c r="AK206" i="3"/>
  <c r="AJ206" i="3"/>
  <c r="AI206" i="3"/>
  <c r="AN205" i="3"/>
  <c r="AM205" i="3"/>
  <c r="AL205" i="3"/>
  <c r="AK205" i="3"/>
  <c r="AJ205" i="3"/>
  <c r="AI205" i="3"/>
  <c r="AN204" i="3"/>
  <c r="AM204" i="3"/>
  <c r="AL204" i="3"/>
  <c r="AK204" i="3"/>
  <c r="AJ204" i="3"/>
  <c r="AI204" i="3"/>
  <c r="AN202" i="3"/>
  <c r="AM202" i="3"/>
  <c r="AL202" i="3"/>
  <c r="AK202" i="3"/>
  <c r="AJ202" i="3"/>
  <c r="AI202" i="3"/>
  <c r="AN200" i="3"/>
  <c r="AM200" i="3"/>
  <c r="AL200" i="3"/>
  <c r="AK200" i="3"/>
  <c r="AJ200" i="3"/>
  <c r="AI200" i="3"/>
  <c r="AN198" i="3"/>
  <c r="AM198" i="3"/>
  <c r="AL198" i="3"/>
  <c r="AK198" i="3"/>
  <c r="AJ198" i="3"/>
  <c r="AI198" i="3"/>
  <c r="AN196" i="3"/>
  <c r="AM196" i="3"/>
  <c r="AL196" i="3"/>
  <c r="AK196" i="3"/>
  <c r="AJ196" i="3"/>
  <c r="AI196" i="3"/>
  <c r="AN195" i="3"/>
  <c r="AM195" i="3"/>
  <c r="AL195" i="3"/>
  <c r="AK195" i="3"/>
  <c r="AJ195" i="3"/>
  <c r="AI195" i="3"/>
  <c r="AN194" i="3"/>
  <c r="AM194" i="3"/>
  <c r="AL194" i="3"/>
  <c r="AK194" i="3"/>
  <c r="AJ194" i="3"/>
  <c r="AI194" i="3"/>
  <c r="AN192" i="3"/>
  <c r="AM192" i="3"/>
  <c r="AL192" i="3"/>
  <c r="AK192" i="3"/>
  <c r="AJ192" i="3"/>
  <c r="AI192" i="3"/>
  <c r="AN190" i="3"/>
  <c r="AM190" i="3"/>
  <c r="AL190" i="3"/>
  <c r="AK190" i="3"/>
  <c r="AJ190" i="3"/>
  <c r="AI190" i="3"/>
  <c r="AN188" i="3"/>
  <c r="AM188" i="3"/>
  <c r="AL188" i="3"/>
  <c r="AK188" i="3"/>
  <c r="AJ188" i="3"/>
  <c r="AI188" i="3"/>
  <c r="AN187" i="3"/>
  <c r="AM187" i="3"/>
  <c r="AL187" i="3"/>
  <c r="AK187" i="3"/>
  <c r="AJ187" i="3"/>
  <c r="AI187" i="3"/>
  <c r="AN185" i="3"/>
  <c r="AM185" i="3"/>
  <c r="AL185" i="3"/>
  <c r="AK185" i="3"/>
  <c r="AJ185" i="3"/>
  <c r="AI185" i="3"/>
  <c r="AN184" i="3"/>
  <c r="AM184" i="3"/>
  <c r="AL184" i="3"/>
  <c r="AK184" i="3"/>
  <c r="AJ184" i="3"/>
  <c r="AI184" i="3"/>
  <c r="AN183" i="3"/>
  <c r="AM183" i="3"/>
  <c r="AL183" i="3"/>
  <c r="AK183" i="3"/>
  <c r="AJ183" i="3"/>
  <c r="AI183" i="3"/>
  <c r="AN182" i="3"/>
  <c r="AM182" i="3"/>
  <c r="AL182" i="3"/>
  <c r="AK182" i="3"/>
  <c r="AJ182" i="3"/>
  <c r="AI182" i="3"/>
  <c r="AN181" i="3"/>
  <c r="AM181" i="3"/>
  <c r="AL181" i="3"/>
  <c r="AK181" i="3"/>
  <c r="AJ181" i="3"/>
  <c r="AI181" i="3"/>
  <c r="AN180" i="3"/>
  <c r="AM180" i="3"/>
  <c r="AL180" i="3"/>
  <c r="AK180" i="3"/>
  <c r="AJ180" i="3"/>
  <c r="AI180" i="3"/>
  <c r="AN179" i="3"/>
  <c r="AM179" i="3"/>
  <c r="AL179" i="3"/>
  <c r="AK179" i="3"/>
  <c r="AJ179" i="3"/>
  <c r="AI179" i="3"/>
  <c r="AN177" i="3"/>
  <c r="AM177" i="3"/>
  <c r="AL177" i="3"/>
  <c r="AK177" i="3"/>
  <c r="AJ177" i="3"/>
  <c r="AI177" i="3"/>
  <c r="AN176" i="3"/>
  <c r="AM176" i="3"/>
  <c r="AL176" i="3"/>
  <c r="AK176" i="3"/>
  <c r="AJ176" i="3"/>
  <c r="AI176" i="3"/>
  <c r="AN175" i="3"/>
  <c r="AM175" i="3"/>
  <c r="AL175" i="3"/>
  <c r="AK175" i="3"/>
  <c r="AJ175" i="3"/>
  <c r="AI175" i="3"/>
  <c r="AN174" i="3"/>
  <c r="AM174" i="3"/>
  <c r="AL174" i="3"/>
  <c r="AK174" i="3"/>
  <c r="AJ174" i="3"/>
  <c r="AI174" i="3"/>
  <c r="AN173" i="3"/>
  <c r="AM173" i="3"/>
  <c r="AL173" i="3"/>
  <c r="AK173" i="3"/>
  <c r="AJ173" i="3"/>
  <c r="AI173" i="3"/>
  <c r="AN172" i="3"/>
  <c r="AM172" i="3"/>
  <c r="AL172" i="3"/>
  <c r="AK172" i="3"/>
  <c r="AJ172" i="3"/>
  <c r="AI172" i="3"/>
  <c r="AN116" i="3"/>
  <c r="AM116" i="3"/>
  <c r="AL116" i="3"/>
  <c r="AK116" i="3"/>
  <c r="AJ116" i="3"/>
  <c r="AI116" i="3"/>
  <c r="AN115" i="3"/>
  <c r="AM115" i="3"/>
  <c r="AL115" i="3"/>
  <c r="AK115" i="3"/>
  <c r="AJ115" i="3"/>
  <c r="AI115" i="3"/>
  <c r="AN114" i="3"/>
  <c r="AM114" i="3"/>
  <c r="AL114" i="3"/>
  <c r="AK114" i="3"/>
  <c r="AJ114" i="3"/>
  <c r="AI114" i="3"/>
  <c r="AN113" i="3"/>
  <c r="AM113" i="3"/>
  <c r="AL113" i="3"/>
  <c r="AK113" i="3"/>
  <c r="AJ113" i="3"/>
  <c r="AI113" i="3"/>
  <c r="AN112" i="3"/>
  <c r="AM112" i="3"/>
  <c r="AL112" i="3"/>
  <c r="AK112" i="3"/>
  <c r="AJ112" i="3"/>
  <c r="AI112" i="3"/>
  <c r="AN111" i="3"/>
  <c r="AM111" i="3"/>
  <c r="AL111" i="3"/>
  <c r="AK111" i="3"/>
  <c r="AJ111" i="3"/>
  <c r="AI111" i="3"/>
  <c r="AN110" i="3"/>
  <c r="AM110" i="3"/>
  <c r="AL110" i="3"/>
  <c r="AK110" i="3"/>
  <c r="AJ110" i="3"/>
  <c r="AI110" i="3"/>
  <c r="AN109" i="3"/>
  <c r="AM109" i="3"/>
  <c r="AL109" i="3"/>
  <c r="AK109" i="3"/>
  <c r="AJ109" i="3"/>
  <c r="AI109" i="3"/>
  <c r="AN108" i="3"/>
  <c r="AM108" i="3"/>
  <c r="AL108" i="3"/>
  <c r="AK108" i="3"/>
  <c r="AJ108" i="3"/>
  <c r="AI108" i="3"/>
  <c r="AN107" i="3"/>
  <c r="AM107" i="3"/>
  <c r="AL107" i="3"/>
  <c r="AK107" i="3"/>
  <c r="AJ107" i="3"/>
  <c r="AI107" i="3"/>
  <c r="AN106" i="3"/>
  <c r="AM106" i="3"/>
  <c r="AL106" i="3"/>
  <c r="AK106" i="3"/>
  <c r="AJ106" i="3"/>
  <c r="AI106" i="3"/>
  <c r="AN105" i="3"/>
  <c r="AM105" i="3"/>
  <c r="AL105" i="3"/>
  <c r="AK105" i="3"/>
  <c r="AJ105" i="3"/>
  <c r="AI105" i="3"/>
  <c r="AN104" i="3"/>
  <c r="AM104" i="3"/>
  <c r="AL104" i="3"/>
  <c r="AK104" i="3"/>
  <c r="AJ104" i="3"/>
  <c r="AI104" i="3"/>
  <c r="AN103" i="3"/>
  <c r="AM103" i="3"/>
  <c r="AL103" i="3"/>
  <c r="AK103" i="3"/>
  <c r="AJ103" i="3"/>
  <c r="AI103" i="3"/>
  <c r="AN102" i="3"/>
  <c r="AM102" i="3"/>
  <c r="AL102" i="3"/>
  <c r="AK102" i="3"/>
  <c r="AJ102" i="3"/>
  <c r="AI102" i="3"/>
  <c r="AN101" i="3"/>
  <c r="AM101" i="3"/>
  <c r="AL101" i="3"/>
  <c r="AK101" i="3"/>
  <c r="AJ101" i="3"/>
  <c r="AI101" i="3"/>
  <c r="AN100" i="3"/>
  <c r="AM100" i="3"/>
  <c r="AL100" i="3"/>
  <c r="AK100" i="3"/>
  <c r="AJ100" i="3"/>
  <c r="AI100" i="3"/>
  <c r="AN99" i="3"/>
  <c r="AM99" i="3"/>
  <c r="AM309" i="3" s="1"/>
  <c r="AL99" i="3"/>
  <c r="AK99" i="3"/>
  <c r="AK309" i="3" s="1"/>
  <c r="AJ99" i="3"/>
  <c r="AI99" i="3"/>
  <c r="AI309" i="3" s="1"/>
  <c r="AN98" i="3"/>
  <c r="AM98" i="3"/>
  <c r="AL98" i="3"/>
  <c r="AK98" i="3"/>
  <c r="AJ98" i="3"/>
  <c r="AI98" i="3"/>
  <c r="AN97" i="3"/>
  <c r="AM97" i="3"/>
  <c r="AL97" i="3"/>
  <c r="AK97" i="3"/>
  <c r="AJ97" i="3"/>
  <c r="AI97" i="3"/>
  <c r="AN96" i="3"/>
  <c r="AM96" i="3"/>
  <c r="AL96" i="3"/>
  <c r="AK96" i="3"/>
  <c r="AJ96" i="3"/>
  <c r="AI96" i="3"/>
  <c r="AN95" i="3"/>
  <c r="AN301" i="3" s="1"/>
  <c r="AM95" i="3"/>
  <c r="AM301" i="3" s="1"/>
  <c r="AL95" i="3"/>
  <c r="AL301" i="3" s="1"/>
  <c r="AK95" i="3"/>
  <c r="AK301" i="3" s="1"/>
  <c r="AJ95" i="3"/>
  <c r="AJ301" i="3" s="1"/>
  <c r="AI95" i="3"/>
  <c r="AI301" i="3" s="1"/>
  <c r="AN94" i="3"/>
  <c r="AM94" i="3"/>
  <c r="AL94" i="3"/>
  <c r="AK94" i="3"/>
  <c r="AJ94" i="3"/>
  <c r="AI94" i="3"/>
  <c r="AN93" i="3"/>
  <c r="AM93" i="3"/>
  <c r="AL93" i="3"/>
  <c r="AK93" i="3"/>
  <c r="AJ93" i="3"/>
  <c r="AI93" i="3"/>
  <c r="AN92" i="3"/>
  <c r="AM92" i="3"/>
  <c r="AL92" i="3"/>
  <c r="AK92" i="3"/>
  <c r="AJ92" i="3"/>
  <c r="AI92" i="3"/>
  <c r="AN91" i="3"/>
  <c r="AM91" i="3"/>
  <c r="AL91" i="3"/>
  <c r="AK91" i="3"/>
  <c r="AJ91" i="3"/>
  <c r="AI91" i="3"/>
  <c r="AN90" i="3"/>
  <c r="AM90" i="3"/>
  <c r="AL90" i="3"/>
  <c r="AK90" i="3"/>
  <c r="AJ90" i="3"/>
  <c r="AI90" i="3"/>
  <c r="AN89" i="3"/>
  <c r="AM89" i="3"/>
  <c r="AL89" i="3"/>
  <c r="AK89" i="3"/>
  <c r="AJ89" i="3"/>
  <c r="AI89" i="3"/>
  <c r="AN88" i="3"/>
  <c r="AM88" i="3"/>
  <c r="AL88" i="3"/>
  <c r="AK88" i="3"/>
  <c r="AJ88" i="3"/>
  <c r="AI88" i="3"/>
  <c r="AN87" i="3"/>
  <c r="AM87" i="3"/>
  <c r="AL87" i="3"/>
  <c r="AK87" i="3"/>
  <c r="AJ87" i="3"/>
  <c r="AI87" i="3"/>
  <c r="AN86" i="3"/>
  <c r="AM86" i="3"/>
  <c r="AL86" i="3"/>
  <c r="AK86" i="3"/>
  <c r="AJ86" i="3"/>
  <c r="AI86" i="3"/>
  <c r="AN85" i="3"/>
  <c r="AM85" i="3"/>
  <c r="AL85" i="3"/>
  <c r="AK85" i="3"/>
  <c r="AJ85" i="3"/>
  <c r="AI85" i="3"/>
  <c r="AN84" i="3"/>
  <c r="AM84" i="3"/>
  <c r="AL84" i="3"/>
  <c r="AK84" i="3"/>
  <c r="AJ84" i="3"/>
  <c r="AI84" i="3"/>
  <c r="AN83" i="3"/>
  <c r="AM83" i="3"/>
  <c r="AL83" i="3"/>
  <c r="AK83" i="3"/>
  <c r="AJ83" i="3"/>
  <c r="AI83" i="3"/>
  <c r="AN82" i="3"/>
  <c r="AM82" i="3"/>
  <c r="AL82" i="3"/>
  <c r="AK82" i="3"/>
  <c r="AJ82" i="3"/>
  <c r="AI82" i="3"/>
  <c r="AN80" i="3"/>
  <c r="AM80" i="3"/>
  <c r="AL80" i="3"/>
  <c r="AK80" i="3"/>
  <c r="AJ80" i="3"/>
  <c r="AI80" i="3"/>
  <c r="AN79" i="3"/>
  <c r="AM79" i="3"/>
  <c r="AL79" i="3"/>
  <c r="AK79" i="3"/>
  <c r="AJ79" i="3"/>
  <c r="AI79" i="3"/>
  <c r="AN78" i="3"/>
  <c r="AM78" i="3"/>
  <c r="AL78" i="3"/>
  <c r="AK78" i="3"/>
  <c r="AJ78" i="3"/>
  <c r="AI78" i="3"/>
  <c r="AN77" i="3"/>
  <c r="AM77" i="3"/>
  <c r="AL77" i="3"/>
  <c r="AK77" i="3"/>
  <c r="AJ77" i="3"/>
  <c r="AI77" i="3"/>
  <c r="AN75" i="3"/>
  <c r="AM75" i="3"/>
  <c r="AL75" i="3"/>
  <c r="AK75" i="3"/>
  <c r="AJ75" i="3"/>
  <c r="AI75" i="3"/>
  <c r="AN73" i="3"/>
  <c r="AM73" i="3"/>
  <c r="AL73" i="3"/>
  <c r="AK73" i="3"/>
  <c r="AJ73" i="3"/>
  <c r="AI73" i="3"/>
  <c r="AN72" i="3"/>
  <c r="AM72" i="3"/>
  <c r="AL72" i="3"/>
  <c r="AK72" i="3"/>
  <c r="AJ72" i="3"/>
  <c r="AI72" i="3"/>
  <c r="AN70" i="3"/>
  <c r="AM70" i="3"/>
  <c r="AL70" i="3"/>
  <c r="AK70" i="3"/>
  <c r="AJ70" i="3"/>
  <c r="AI70" i="3"/>
  <c r="AN69" i="3"/>
  <c r="AM69" i="3"/>
  <c r="AL69" i="3"/>
  <c r="AK69" i="3"/>
  <c r="AJ69" i="3"/>
  <c r="AI69" i="3"/>
  <c r="AN68" i="3"/>
  <c r="AM68" i="3"/>
  <c r="AL68" i="3"/>
  <c r="AK68" i="3"/>
  <c r="AJ68" i="3"/>
  <c r="AI68" i="3"/>
  <c r="AN66" i="3"/>
  <c r="AM66" i="3"/>
  <c r="AL66" i="3"/>
  <c r="AK66" i="3"/>
  <c r="AJ66" i="3"/>
  <c r="AI66" i="3"/>
  <c r="AN65" i="3"/>
  <c r="AM65" i="3"/>
  <c r="AL65" i="3"/>
  <c r="AK65" i="3"/>
  <c r="AJ65" i="3"/>
  <c r="AI65" i="3"/>
  <c r="AN63" i="3"/>
  <c r="AM63" i="3"/>
  <c r="AL63" i="3"/>
  <c r="AK63" i="3"/>
  <c r="AJ63" i="3"/>
  <c r="AI63" i="3"/>
  <c r="AN62" i="3"/>
  <c r="AM62" i="3"/>
  <c r="AL62" i="3"/>
  <c r="AK62" i="3"/>
  <c r="AJ62" i="3"/>
  <c r="AI62" i="3"/>
  <c r="AN60" i="3"/>
  <c r="AM60" i="3"/>
  <c r="AL60" i="3"/>
  <c r="AK60" i="3"/>
  <c r="AJ60" i="3"/>
  <c r="AI60" i="3"/>
  <c r="AN59" i="3"/>
  <c r="AM59" i="3"/>
  <c r="AL59" i="3"/>
  <c r="AK59" i="3"/>
  <c r="AJ59" i="3"/>
  <c r="AI59" i="3"/>
  <c r="AN58" i="3"/>
  <c r="AM58" i="3"/>
  <c r="AL58" i="3"/>
  <c r="AK58" i="3"/>
  <c r="AJ58" i="3"/>
  <c r="AI58" i="3"/>
  <c r="AN57" i="3"/>
  <c r="AM57" i="3"/>
  <c r="AL57" i="3"/>
  <c r="AK57" i="3"/>
  <c r="AJ57" i="3"/>
  <c r="AI57" i="3"/>
  <c r="AN56" i="3"/>
  <c r="AM56" i="3"/>
  <c r="AL56" i="3"/>
  <c r="AK56" i="3"/>
  <c r="AJ56" i="3"/>
  <c r="AI56" i="3"/>
  <c r="AN55" i="3"/>
  <c r="AM55" i="3"/>
  <c r="AL55" i="3"/>
  <c r="AK55" i="3"/>
  <c r="AJ55" i="3"/>
  <c r="AI55" i="3"/>
  <c r="AN54" i="3"/>
  <c r="AM54" i="3"/>
  <c r="AL54" i="3"/>
  <c r="AK54" i="3"/>
  <c r="AJ54" i="3"/>
  <c r="AI54" i="3"/>
  <c r="AN53" i="3"/>
  <c r="AM53" i="3"/>
  <c r="AL53" i="3"/>
  <c r="AK53" i="3"/>
  <c r="AJ53" i="3"/>
  <c r="AI53" i="3"/>
  <c r="AN52" i="3"/>
  <c r="AM52" i="3"/>
  <c r="AL52" i="3"/>
  <c r="AK52" i="3"/>
  <c r="AJ52" i="3"/>
  <c r="AI52" i="3"/>
  <c r="AN51" i="3"/>
  <c r="AM51" i="3"/>
  <c r="AL51" i="3"/>
  <c r="AK51" i="3"/>
  <c r="AJ51" i="3"/>
  <c r="AI51" i="3"/>
  <c r="AN50" i="3"/>
  <c r="AN49" i="3" s="1"/>
  <c r="AM50" i="3"/>
  <c r="AM49" i="3" s="1"/>
  <c r="AL50" i="3"/>
  <c r="AL49" i="3" s="1"/>
  <c r="AK50" i="3"/>
  <c r="AK49" i="3" s="1"/>
  <c r="AJ50" i="3"/>
  <c r="AJ49" i="3" s="1"/>
  <c r="AI50" i="3"/>
  <c r="AI49" i="3" s="1"/>
  <c r="AN48" i="3"/>
  <c r="AM48" i="3"/>
  <c r="AL48" i="3"/>
  <c r="AK48" i="3"/>
  <c r="AJ48" i="3"/>
  <c r="AI48" i="3"/>
  <c r="AN47" i="3"/>
  <c r="AM47" i="3"/>
  <c r="AL47" i="3"/>
  <c r="AK47" i="3"/>
  <c r="AJ47" i="3"/>
  <c r="AI47" i="3"/>
  <c r="AN45" i="3"/>
  <c r="AM45" i="3"/>
  <c r="AL45" i="3"/>
  <c r="AK45" i="3"/>
  <c r="AJ45" i="3"/>
  <c r="AI45" i="3"/>
  <c r="AN43" i="3"/>
  <c r="AM43" i="3"/>
  <c r="AL43" i="3"/>
  <c r="AK43" i="3"/>
  <c r="AJ43" i="3"/>
  <c r="AI43" i="3"/>
  <c r="AN42" i="3"/>
  <c r="AM42" i="3"/>
  <c r="AL42" i="3"/>
  <c r="AK42" i="3"/>
  <c r="AJ42" i="3"/>
  <c r="AI42" i="3"/>
  <c r="AN40" i="3"/>
  <c r="AM40" i="3"/>
  <c r="AL40" i="3"/>
  <c r="AK40" i="3"/>
  <c r="AJ40" i="3"/>
  <c r="AI40" i="3"/>
  <c r="AN39" i="3"/>
  <c r="AM39" i="3"/>
  <c r="AM303" i="3" s="1"/>
  <c r="AL39" i="3"/>
  <c r="AK39" i="3"/>
  <c r="AK303" i="3" s="1"/>
  <c r="AJ39" i="3"/>
  <c r="AJ303" i="3" s="1"/>
  <c r="AI39" i="3"/>
  <c r="AI303" i="3" s="1"/>
  <c r="AN38" i="3"/>
  <c r="AM38" i="3"/>
  <c r="AL38" i="3"/>
  <c r="AK38" i="3"/>
  <c r="AJ38" i="3"/>
  <c r="AI38" i="3"/>
  <c r="AN36" i="3"/>
  <c r="AM36" i="3"/>
  <c r="AL36" i="3"/>
  <c r="AK36" i="3"/>
  <c r="AJ36" i="3"/>
  <c r="AI36" i="3"/>
  <c r="AN34" i="3"/>
  <c r="AM34" i="3"/>
  <c r="AL34" i="3"/>
  <c r="AK34" i="3"/>
  <c r="AJ34" i="3"/>
  <c r="AI34" i="3"/>
  <c r="AN33" i="3"/>
  <c r="AM33" i="3"/>
  <c r="AL33" i="3"/>
  <c r="AK33" i="3"/>
  <c r="AJ33" i="3"/>
  <c r="AI33" i="3"/>
  <c r="AN32" i="3"/>
  <c r="AM32" i="3"/>
  <c r="AL32" i="3"/>
  <c r="AK32" i="3"/>
  <c r="AJ32" i="3"/>
  <c r="AI32" i="3"/>
  <c r="AN31" i="3"/>
  <c r="AM31" i="3"/>
  <c r="AL31" i="3"/>
  <c r="AK31" i="3"/>
  <c r="AJ31" i="3"/>
  <c r="AI31" i="3"/>
  <c r="AN29" i="3"/>
  <c r="AM29" i="3"/>
  <c r="AL29" i="3"/>
  <c r="AK29" i="3"/>
  <c r="AJ29" i="3"/>
  <c r="AI29" i="3"/>
  <c r="AN28" i="3"/>
  <c r="AM28" i="3"/>
  <c r="AL28" i="3"/>
  <c r="AK28" i="3"/>
  <c r="AJ28" i="3"/>
  <c r="AI28" i="3"/>
  <c r="AN27" i="3"/>
  <c r="AM27" i="3"/>
  <c r="AL27" i="3"/>
  <c r="AK27" i="3"/>
  <c r="AJ27" i="3"/>
  <c r="AI27" i="3"/>
  <c r="AN25" i="3"/>
  <c r="AM25" i="3"/>
  <c r="AL25" i="3"/>
  <c r="AK25" i="3"/>
  <c r="AJ25" i="3"/>
  <c r="AI25" i="3"/>
  <c r="AN23" i="3"/>
  <c r="AM23" i="3"/>
  <c r="AL23" i="3"/>
  <c r="AK23" i="3"/>
  <c r="AJ23" i="3"/>
  <c r="AI23" i="3"/>
  <c r="AN21" i="3"/>
  <c r="AM21" i="3"/>
  <c r="AL21" i="3"/>
  <c r="AK21" i="3"/>
  <c r="AJ21" i="3"/>
  <c r="AI21" i="3"/>
  <c r="AN20" i="3"/>
  <c r="AM20" i="3"/>
  <c r="AL20" i="3"/>
  <c r="AK20" i="3"/>
  <c r="AJ20" i="3"/>
  <c r="AI20" i="3"/>
  <c r="AN19" i="3"/>
  <c r="AM19" i="3"/>
  <c r="AL19" i="3"/>
  <c r="AK19" i="3"/>
  <c r="AJ19" i="3"/>
  <c r="AI19" i="3"/>
  <c r="AN18" i="3"/>
  <c r="AM18" i="3"/>
  <c r="AL18" i="3"/>
  <c r="AK18" i="3"/>
  <c r="AJ18" i="3"/>
  <c r="AI18" i="3"/>
  <c r="AN17" i="3"/>
  <c r="AM17" i="3"/>
  <c r="AL17" i="3"/>
  <c r="AK17" i="3"/>
  <c r="AJ17" i="3"/>
  <c r="AI17" i="3"/>
  <c r="AN16" i="3"/>
  <c r="AM16" i="3"/>
  <c r="AL16" i="3"/>
  <c r="AK16" i="3"/>
  <c r="AJ16" i="3"/>
  <c r="AI16" i="3"/>
  <c r="AN15" i="3"/>
  <c r="AM15" i="3"/>
  <c r="AL15" i="3"/>
  <c r="AK15" i="3"/>
  <c r="AJ15" i="3"/>
  <c r="AI15" i="3"/>
  <c r="AN14" i="3"/>
  <c r="AM14" i="3"/>
  <c r="AL14" i="3"/>
  <c r="AK14" i="3"/>
  <c r="AJ14" i="3"/>
  <c r="AI14" i="3"/>
  <c r="AN13" i="3"/>
  <c r="AM13" i="3"/>
  <c r="AL13" i="3"/>
  <c r="AK13" i="3"/>
  <c r="AJ13" i="3"/>
  <c r="AI13" i="3"/>
  <c r="Y289" i="3"/>
  <c r="VH289" i="3" s="1"/>
  <c r="X289" i="3"/>
  <c r="VG289" i="3" s="1"/>
  <c r="W289" i="3"/>
  <c r="VF289" i="3" s="1"/>
  <c r="V289" i="3"/>
  <c r="VE289" i="3" s="1"/>
  <c r="U289" i="3"/>
  <c r="VD289" i="3" s="1"/>
  <c r="T289" i="3"/>
  <c r="VC289" i="3" s="1"/>
  <c r="Y288" i="3"/>
  <c r="VH288" i="3" s="1"/>
  <c r="X288" i="3"/>
  <c r="VG288" i="3" s="1"/>
  <c r="W288" i="3"/>
  <c r="VF288" i="3" s="1"/>
  <c r="V288" i="3"/>
  <c r="VE288" i="3" s="1"/>
  <c r="U288" i="3"/>
  <c r="VD288" i="3" s="1"/>
  <c r="T288" i="3"/>
  <c r="VC288" i="3" s="1"/>
  <c r="Y287" i="3"/>
  <c r="VH287" i="3" s="1"/>
  <c r="X287" i="3"/>
  <c r="VG287" i="3" s="1"/>
  <c r="W287" i="3"/>
  <c r="VF287" i="3" s="1"/>
  <c r="V287" i="3"/>
  <c r="VE287" i="3" s="1"/>
  <c r="U287" i="3"/>
  <c r="VD287" i="3" s="1"/>
  <c r="T287" i="3"/>
  <c r="VC287" i="3" s="1"/>
  <c r="Y286" i="3"/>
  <c r="VH286" i="3" s="1"/>
  <c r="X286" i="3"/>
  <c r="VG286" i="3" s="1"/>
  <c r="W286" i="3"/>
  <c r="VF286" i="3" s="1"/>
  <c r="V286" i="3"/>
  <c r="VE286" i="3" s="1"/>
  <c r="U286" i="3"/>
  <c r="VD286" i="3" s="1"/>
  <c r="T286" i="3"/>
  <c r="VC286" i="3" s="1"/>
  <c r="Y285" i="3"/>
  <c r="VH285" i="3" s="1"/>
  <c r="X285" i="3"/>
  <c r="VG285" i="3" s="1"/>
  <c r="W285" i="3"/>
  <c r="VF285" i="3" s="1"/>
  <c r="V285" i="3"/>
  <c r="VE285" i="3" s="1"/>
  <c r="U285" i="3"/>
  <c r="VD285" i="3" s="1"/>
  <c r="T285" i="3"/>
  <c r="VC285" i="3" s="1"/>
  <c r="Y284" i="3"/>
  <c r="VH284" i="3" s="1"/>
  <c r="X284" i="3"/>
  <c r="VG284" i="3" s="1"/>
  <c r="W284" i="3"/>
  <c r="VF284" i="3" s="1"/>
  <c r="V284" i="3"/>
  <c r="VE284" i="3" s="1"/>
  <c r="U284" i="3"/>
  <c r="VD284" i="3" s="1"/>
  <c r="T284" i="3"/>
  <c r="VC284" i="3" s="1"/>
  <c r="Y283" i="3"/>
  <c r="VH283" i="3" s="1"/>
  <c r="X283" i="3"/>
  <c r="VG283" i="3" s="1"/>
  <c r="W283" i="3"/>
  <c r="VF283" i="3" s="1"/>
  <c r="V283" i="3"/>
  <c r="VE283" i="3" s="1"/>
  <c r="U283" i="3"/>
  <c r="VD283" i="3" s="1"/>
  <c r="T283" i="3"/>
  <c r="VC283" i="3" s="1"/>
  <c r="Y282" i="3"/>
  <c r="VH282" i="3" s="1"/>
  <c r="X282" i="3"/>
  <c r="VG282" i="3" s="1"/>
  <c r="W282" i="3"/>
  <c r="VF282" i="3" s="1"/>
  <c r="V282" i="3"/>
  <c r="VE282" i="3" s="1"/>
  <c r="U282" i="3"/>
  <c r="VD282" i="3" s="1"/>
  <c r="T282" i="3"/>
  <c r="VC282" i="3" s="1"/>
  <c r="Y281" i="3"/>
  <c r="VH281" i="3" s="1"/>
  <c r="X281" i="3"/>
  <c r="VG281" i="3" s="1"/>
  <c r="W281" i="3"/>
  <c r="VF281" i="3" s="1"/>
  <c r="V281" i="3"/>
  <c r="VE281" i="3" s="1"/>
  <c r="U281" i="3"/>
  <c r="VD281" i="3" s="1"/>
  <c r="T281" i="3"/>
  <c r="VC281" i="3" s="1"/>
  <c r="Y280" i="3"/>
  <c r="VH280" i="3" s="1"/>
  <c r="X280" i="3"/>
  <c r="VG280" i="3" s="1"/>
  <c r="W280" i="3"/>
  <c r="VF280" i="3" s="1"/>
  <c r="V280" i="3"/>
  <c r="VE280" i="3" s="1"/>
  <c r="U280" i="3"/>
  <c r="VD280" i="3" s="1"/>
  <c r="T280" i="3"/>
  <c r="VC280" i="3" s="1"/>
  <c r="Y279" i="3"/>
  <c r="VH279" i="3" s="1"/>
  <c r="X279" i="3"/>
  <c r="VG279" i="3" s="1"/>
  <c r="W279" i="3"/>
  <c r="VF279" i="3" s="1"/>
  <c r="V279" i="3"/>
  <c r="VE279" i="3" s="1"/>
  <c r="U279" i="3"/>
  <c r="VD279" i="3" s="1"/>
  <c r="T279" i="3"/>
  <c r="VC279" i="3" s="1"/>
  <c r="Y278" i="3"/>
  <c r="VH278" i="3" s="1"/>
  <c r="X278" i="3"/>
  <c r="VG278" i="3" s="1"/>
  <c r="W278" i="3"/>
  <c r="VF278" i="3" s="1"/>
  <c r="V278" i="3"/>
  <c r="VE278" i="3" s="1"/>
  <c r="U278" i="3"/>
  <c r="VD278" i="3" s="1"/>
  <c r="T278" i="3"/>
  <c r="VC278" i="3" s="1"/>
  <c r="Y277" i="3"/>
  <c r="VH277" i="3" s="1"/>
  <c r="X277" i="3"/>
  <c r="VG277" i="3" s="1"/>
  <c r="W277" i="3"/>
  <c r="VF277" i="3" s="1"/>
  <c r="V277" i="3"/>
  <c r="VE277" i="3" s="1"/>
  <c r="U277" i="3"/>
  <c r="VD277" i="3" s="1"/>
  <c r="T277" i="3"/>
  <c r="VC277" i="3" s="1"/>
  <c r="Y276" i="3"/>
  <c r="VH276" i="3" s="1"/>
  <c r="X276" i="3"/>
  <c r="VG276" i="3" s="1"/>
  <c r="W276" i="3"/>
  <c r="VF276" i="3" s="1"/>
  <c r="V276" i="3"/>
  <c r="VE276" i="3" s="1"/>
  <c r="U276" i="3"/>
  <c r="VD276" i="3" s="1"/>
  <c r="T276" i="3"/>
  <c r="VC276" i="3" s="1"/>
  <c r="Y275" i="3"/>
  <c r="VH275" i="3" s="1"/>
  <c r="X275" i="3"/>
  <c r="VG275" i="3" s="1"/>
  <c r="W275" i="3"/>
  <c r="VF275" i="3" s="1"/>
  <c r="V275" i="3"/>
  <c r="VE275" i="3" s="1"/>
  <c r="U275" i="3"/>
  <c r="VD275" i="3" s="1"/>
  <c r="T275" i="3"/>
  <c r="VC275" i="3" s="1"/>
  <c r="Y274" i="3"/>
  <c r="VH274" i="3" s="1"/>
  <c r="X274" i="3"/>
  <c r="VG274" i="3" s="1"/>
  <c r="W274" i="3"/>
  <c r="VF274" i="3" s="1"/>
  <c r="V274" i="3"/>
  <c r="VE274" i="3" s="1"/>
  <c r="VE273" i="3" s="1"/>
  <c r="U274" i="3"/>
  <c r="VD274" i="3" s="1"/>
  <c r="T274" i="3"/>
  <c r="VC274" i="3" s="1"/>
  <c r="VC273" i="3" s="1"/>
  <c r="Y272" i="3"/>
  <c r="VH272" i="3" s="1"/>
  <c r="X272" i="3"/>
  <c r="VG272" i="3" s="1"/>
  <c r="W272" i="3"/>
  <c r="VF272" i="3" s="1"/>
  <c r="V272" i="3"/>
  <c r="VE272" i="3" s="1"/>
  <c r="U272" i="3"/>
  <c r="VD272" i="3" s="1"/>
  <c r="T272" i="3"/>
  <c r="VC272" i="3" s="1"/>
  <c r="Y271" i="3"/>
  <c r="VH271" i="3" s="1"/>
  <c r="X271" i="3"/>
  <c r="VG271" i="3" s="1"/>
  <c r="W271" i="3"/>
  <c r="VF271" i="3" s="1"/>
  <c r="V271" i="3"/>
  <c r="VE271" i="3" s="1"/>
  <c r="U271" i="3"/>
  <c r="VD271" i="3" s="1"/>
  <c r="T271" i="3"/>
  <c r="VC271" i="3" s="1"/>
  <c r="Y270" i="3"/>
  <c r="VH270" i="3" s="1"/>
  <c r="X270" i="3"/>
  <c r="VG270" i="3" s="1"/>
  <c r="W270" i="3"/>
  <c r="VF270" i="3" s="1"/>
  <c r="V270" i="3"/>
  <c r="VE270" i="3" s="1"/>
  <c r="U270" i="3"/>
  <c r="VD270" i="3" s="1"/>
  <c r="T270" i="3"/>
  <c r="VC270" i="3" s="1"/>
  <c r="Y269" i="3"/>
  <c r="VH269" i="3" s="1"/>
  <c r="X269" i="3"/>
  <c r="VG269" i="3" s="1"/>
  <c r="W269" i="3"/>
  <c r="VF269" i="3" s="1"/>
  <c r="V269" i="3"/>
  <c r="VE269" i="3" s="1"/>
  <c r="U269" i="3"/>
  <c r="VD269" i="3" s="1"/>
  <c r="T269" i="3"/>
  <c r="VC269" i="3" s="1"/>
  <c r="Y268" i="3"/>
  <c r="VH268" i="3" s="1"/>
  <c r="X268" i="3"/>
  <c r="VG268" i="3" s="1"/>
  <c r="W268" i="3"/>
  <c r="VF268" i="3" s="1"/>
  <c r="V268" i="3"/>
  <c r="VE268" i="3" s="1"/>
  <c r="U268" i="3"/>
  <c r="VD268" i="3" s="1"/>
  <c r="T268" i="3"/>
  <c r="VC268" i="3" s="1"/>
  <c r="Y267" i="3"/>
  <c r="VH267" i="3" s="1"/>
  <c r="X267" i="3"/>
  <c r="VG267" i="3" s="1"/>
  <c r="W267" i="3"/>
  <c r="VF267" i="3" s="1"/>
  <c r="V267" i="3"/>
  <c r="VE267" i="3" s="1"/>
  <c r="U267" i="3"/>
  <c r="VD267" i="3" s="1"/>
  <c r="T267" i="3"/>
  <c r="VC267" i="3" s="1"/>
  <c r="Y266" i="3"/>
  <c r="VH266" i="3" s="1"/>
  <c r="X266" i="3"/>
  <c r="VG266" i="3" s="1"/>
  <c r="W266" i="3"/>
  <c r="VF266" i="3" s="1"/>
  <c r="V266" i="3"/>
  <c r="VE266" i="3" s="1"/>
  <c r="U266" i="3"/>
  <c r="VD266" i="3" s="1"/>
  <c r="T266" i="3"/>
  <c r="VC266" i="3" s="1"/>
  <c r="Y265" i="3"/>
  <c r="VH265" i="3" s="1"/>
  <c r="X265" i="3"/>
  <c r="VG265" i="3" s="1"/>
  <c r="W265" i="3"/>
  <c r="VF265" i="3" s="1"/>
  <c r="V265" i="3"/>
  <c r="VE265" i="3" s="1"/>
  <c r="U265" i="3"/>
  <c r="VD265" i="3" s="1"/>
  <c r="T265" i="3"/>
  <c r="VC265" i="3" s="1"/>
  <c r="Y264" i="3"/>
  <c r="VH264" i="3" s="1"/>
  <c r="X264" i="3"/>
  <c r="VG264" i="3" s="1"/>
  <c r="W264" i="3"/>
  <c r="VF264" i="3" s="1"/>
  <c r="V264" i="3"/>
  <c r="VE264" i="3" s="1"/>
  <c r="U264" i="3"/>
  <c r="VD264" i="3" s="1"/>
  <c r="T264" i="3"/>
  <c r="VC264" i="3" s="1"/>
  <c r="Y263" i="3"/>
  <c r="VH263" i="3" s="1"/>
  <c r="X263" i="3"/>
  <c r="VG263" i="3" s="1"/>
  <c r="W263" i="3"/>
  <c r="VF263" i="3" s="1"/>
  <c r="V263" i="3"/>
  <c r="VE263" i="3" s="1"/>
  <c r="U263" i="3"/>
  <c r="VD263" i="3" s="1"/>
  <c r="T263" i="3"/>
  <c r="VC263" i="3" s="1"/>
  <c r="Y262" i="3"/>
  <c r="VH262" i="3" s="1"/>
  <c r="X262" i="3"/>
  <c r="VG262" i="3" s="1"/>
  <c r="W262" i="3"/>
  <c r="VF262" i="3" s="1"/>
  <c r="V262" i="3"/>
  <c r="VE262" i="3" s="1"/>
  <c r="U262" i="3"/>
  <c r="VD262" i="3" s="1"/>
  <c r="T262" i="3"/>
  <c r="VC262" i="3" s="1"/>
  <c r="Y261" i="3"/>
  <c r="VH261" i="3" s="1"/>
  <c r="X261" i="3"/>
  <c r="VG261" i="3" s="1"/>
  <c r="W261" i="3"/>
  <c r="VF261" i="3" s="1"/>
  <c r="V261" i="3"/>
  <c r="VE261" i="3" s="1"/>
  <c r="U261" i="3"/>
  <c r="VD261" i="3" s="1"/>
  <c r="T261" i="3"/>
  <c r="VC261" i="3" s="1"/>
  <c r="Y260" i="3"/>
  <c r="VH260" i="3" s="1"/>
  <c r="X260" i="3"/>
  <c r="VG260" i="3" s="1"/>
  <c r="W260" i="3"/>
  <c r="VF260" i="3" s="1"/>
  <c r="V260" i="3"/>
  <c r="VE260" i="3" s="1"/>
  <c r="U260" i="3"/>
  <c r="VD260" i="3" s="1"/>
  <c r="T260" i="3"/>
  <c r="VC260" i="3" s="1"/>
  <c r="Y259" i="3"/>
  <c r="VH259" i="3" s="1"/>
  <c r="X259" i="3"/>
  <c r="VG259" i="3" s="1"/>
  <c r="W259" i="3"/>
  <c r="VF259" i="3" s="1"/>
  <c r="V259" i="3"/>
  <c r="VE259" i="3" s="1"/>
  <c r="U259" i="3"/>
  <c r="VD259" i="3" s="1"/>
  <c r="T259" i="3"/>
  <c r="VC259" i="3" s="1"/>
  <c r="Y258" i="3"/>
  <c r="VH258" i="3" s="1"/>
  <c r="X258" i="3"/>
  <c r="VG258" i="3" s="1"/>
  <c r="W258" i="3"/>
  <c r="VF258" i="3" s="1"/>
  <c r="V258" i="3"/>
  <c r="VE258" i="3" s="1"/>
  <c r="U258" i="3"/>
  <c r="VD258" i="3" s="1"/>
  <c r="T258" i="3"/>
  <c r="VC258" i="3" s="1"/>
  <c r="Y257" i="3"/>
  <c r="VH257" i="3" s="1"/>
  <c r="X257" i="3"/>
  <c r="VG257" i="3" s="1"/>
  <c r="W257" i="3"/>
  <c r="VF257" i="3" s="1"/>
  <c r="V257" i="3"/>
  <c r="VE257" i="3" s="1"/>
  <c r="U257" i="3"/>
  <c r="VD257" i="3" s="1"/>
  <c r="T257" i="3"/>
  <c r="VC257" i="3" s="1"/>
  <c r="Y256" i="3"/>
  <c r="VH256" i="3" s="1"/>
  <c r="X256" i="3"/>
  <c r="VG256" i="3" s="1"/>
  <c r="W256" i="3"/>
  <c r="VF256" i="3" s="1"/>
  <c r="V256" i="3"/>
  <c r="VE256" i="3" s="1"/>
  <c r="U256" i="3"/>
  <c r="VD256" i="3" s="1"/>
  <c r="T256" i="3"/>
  <c r="VC256" i="3" s="1"/>
  <c r="Y255" i="3"/>
  <c r="VH255" i="3" s="1"/>
  <c r="VH310" i="3" s="1"/>
  <c r="X255" i="3"/>
  <c r="VG255" i="3" s="1"/>
  <c r="VG310" i="3" s="1"/>
  <c r="W255" i="3"/>
  <c r="VF255" i="3" s="1"/>
  <c r="VF310" i="3" s="1"/>
  <c r="V255" i="3"/>
  <c r="VE255" i="3" s="1"/>
  <c r="U255" i="3"/>
  <c r="VD255" i="3" s="1"/>
  <c r="VD310" i="3" s="1"/>
  <c r="T255" i="3"/>
  <c r="VC255" i="3" s="1"/>
  <c r="VC310" i="3" s="1"/>
  <c r="Y254" i="3"/>
  <c r="VH254" i="3" s="1"/>
  <c r="X254" i="3"/>
  <c r="VG254" i="3" s="1"/>
  <c r="W254" i="3"/>
  <c r="VF254" i="3" s="1"/>
  <c r="V254" i="3"/>
  <c r="VE254" i="3" s="1"/>
  <c r="U254" i="3"/>
  <c r="VD254" i="3" s="1"/>
  <c r="T254" i="3"/>
  <c r="VC254" i="3" s="1"/>
  <c r="Y253" i="3"/>
  <c r="VH253" i="3" s="1"/>
  <c r="X253" i="3"/>
  <c r="VG253" i="3" s="1"/>
  <c r="W253" i="3"/>
  <c r="VF253" i="3" s="1"/>
  <c r="V253" i="3"/>
  <c r="VE253" i="3" s="1"/>
  <c r="U253" i="3"/>
  <c r="VD253" i="3" s="1"/>
  <c r="T253" i="3"/>
  <c r="VC253" i="3" s="1"/>
  <c r="Y252" i="3"/>
  <c r="VH252" i="3" s="1"/>
  <c r="X252" i="3"/>
  <c r="VG252" i="3" s="1"/>
  <c r="W252" i="3"/>
  <c r="VF252" i="3" s="1"/>
  <c r="V252" i="3"/>
  <c r="VE252" i="3" s="1"/>
  <c r="U252" i="3"/>
  <c r="VD252" i="3" s="1"/>
  <c r="T252" i="3"/>
  <c r="VC252" i="3" s="1"/>
  <c r="Y251" i="3"/>
  <c r="X251" i="3"/>
  <c r="W251" i="3"/>
  <c r="V251" i="3"/>
  <c r="U251" i="3"/>
  <c r="T251" i="3"/>
  <c r="Y250" i="3"/>
  <c r="VH250" i="3" s="1"/>
  <c r="X250" i="3"/>
  <c r="VG250" i="3" s="1"/>
  <c r="W250" i="3"/>
  <c r="VF250" i="3" s="1"/>
  <c r="V250" i="3"/>
  <c r="VE250" i="3" s="1"/>
  <c r="U250" i="3"/>
  <c r="VD250" i="3" s="1"/>
  <c r="T250" i="3"/>
  <c r="VC250" i="3" s="1"/>
  <c r="Y249" i="3"/>
  <c r="VH249" i="3" s="1"/>
  <c r="X249" i="3"/>
  <c r="VG249" i="3" s="1"/>
  <c r="W249" i="3"/>
  <c r="VF249" i="3" s="1"/>
  <c r="V249" i="3"/>
  <c r="VE249" i="3" s="1"/>
  <c r="U249" i="3"/>
  <c r="VD249" i="3" s="1"/>
  <c r="T249" i="3"/>
  <c r="VC249" i="3" s="1"/>
  <c r="Y248" i="3"/>
  <c r="VH248" i="3" s="1"/>
  <c r="X248" i="3"/>
  <c r="VG248" i="3" s="1"/>
  <c r="W248" i="3"/>
  <c r="VF248" i="3" s="1"/>
  <c r="V248" i="3"/>
  <c r="VE248" i="3" s="1"/>
  <c r="U248" i="3"/>
  <c r="VD248" i="3" s="1"/>
  <c r="T248" i="3"/>
  <c r="VC248" i="3" s="1"/>
  <c r="Y247" i="3"/>
  <c r="VH247" i="3" s="1"/>
  <c r="X247" i="3"/>
  <c r="VG247" i="3" s="1"/>
  <c r="W247" i="3"/>
  <c r="VF247" i="3" s="1"/>
  <c r="V247" i="3"/>
  <c r="VE247" i="3" s="1"/>
  <c r="U247" i="3"/>
  <c r="VD247" i="3" s="1"/>
  <c r="T247" i="3"/>
  <c r="VC247" i="3" s="1"/>
  <c r="Y246" i="3"/>
  <c r="VH246" i="3" s="1"/>
  <c r="X246" i="3"/>
  <c r="VG246" i="3" s="1"/>
  <c r="W246" i="3"/>
  <c r="VF246" i="3" s="1"/>
  <c r="V246" i="3"/>
  <c r="VE246" i="3" s="1"/>
  <c r="U246" i="3"/>
  <c r="VD246" i="3" s="1"/>
  <c r="T246" i="3"/>
  <c r="VC246" i="3" s="1"/>
  <c r="Y245" i="3"/>
  <c r="VH245" i="3" s="1"/>
  <c r="X245" i="3"/>
  <c r="VG245" i="3" s="1"/>
  <c r="W245" i="3"/>
  <c r="VF245" i="3" s="1"/>
  <c r="V245" i="3"/>
  <c r="VE245" i="3" s="1"/>
  <c r="U245" i="3"/>
  <c r="VD245" i="3" s="1"/>
  <c r="T245" i="3"/>
  <c r="VC245" i="3" s="1"/>
  <c r="Y244" i="3"/>
  <c r="VH244" i="3" s="1"/>
  <c r="X244" i="3"/>
  <c r="VG244" i="3" s="1"/>
  <c r="W244" i="3"/>
  <c r="VF244" i="3" s="1"/>
  <c r="V244" i="3"/>
  <c r="VE244" i="3" s="1"/>
  <c r="U244" i="3"/>
  <c r="VD244" i="3" s="1"/>
  <c r="T244" i="3"/>
  <c r="VC244" i="3" s="1"/>
  <c r="Y243" i="3"/>
  <c r="VH243" i="3" s="1"/>
  <c r="X243" i="3"/>
  <c r="VG243" i="3" s="1"/>
  <c r="W243" i="3"/>
  <c r="VF243" i="3" s="1"/>
  <c r="V243" i="3"/>
  <c r="VE243" i="3" s="1"/>
  <c r="U243" i="3"/>
  <c r="VD243" i="3" s="1"/>
  <c r="T243" i="3"/>
  <c r="VC243" i="3" s="1"/>
  <c r="Y241" i="3"/>
  <c r="VH241" i="3" s="1"/>
  <c r="X241" i="3"/>
  <c r="VG241" i="3" s="1"/>
  <c r="W241" i="3"/>
  <c r="VF241" i="3" s="1"/>
  <c r="V241" i="3"/>
  <c r="VE241" i="3" s="1"/>
  <c r="U241" i="3"/>
  <c r="VD241" i="3" s="1"/>
  <c r="T241" i="3"/>
  <c r="VC241" i="3" s="1"/>
  <c r="Y240" i="3"/>
  <c r="VH240" i="3" s="1"/>
  <c r="X240" i="3"/>
  <c r="VG240" i="3" s="1"/>
  <c r="W240" i="3"/>
  <c r="VF240" i="3" s="1"/>
  <c r="V240" i="3"/>
  <c r="VE240" i="3" s="1"/>
  <c r="U240" i="3"/>
  <c r="VD240" i="3" s="1"/>
  <c r="T240" i="3"/>
  <c r="VC240" i="3" s="1"/>
  <c r="Y239" i="3"/>
  <c r="VH239" i="3" s="1"/>
  <c r="X239" i="3"/>
  <c r="VG239" i="3" s="1"/>
  <c r="W239" i="3"/>
  <c r="VF239" i="3" s="1"/>
  <c r="V239" i="3"/>
  <c r="VE239" i="3" s="1"/>
  <c r="U239" i="3"/>
  <c r="VD239" i="3" s="1"/>
  <c r="T239" i="3"/>
  <c r="VC239" i="3" s="1"/>
  <c r="Y238" i="3"/>
  <c r="VH238" i="3" s="1"/>
  <c r="VH237" i="3" s="1"/>
  <c r="X238" i="3"/>
  <c r="VG238" i="3" s="1"/>
  <c r="VG237" i="3" s="1"/>
  <c r="W238" i="3"/>
  <c r="VF238" i="3" s="1"/>
  <c r="VF237" i="3" s="1"/>
  <c r="V238" i="3"/>
  <c r="VE238" i="3" s="1"/>
  <c r="VE237" i="3" s="1"/>
  <c r="U238" i="3"/>
  <c r="VD238" i="3" s="1"/>
  <c r="VD237" i="3" s="1"/>
  <c r="T238" i="3"/>
  <c r="VC238" i="3" s="1"/>
  <c r="VC237" i="3" s="1"/>
  <c r="Y236" i="3"/>
  <c r="VH236" i="3" s="1"/>
  <c r="X236" i="3"/>
  <c r="VG236" i="3" s="1"/>
  <c r="W236" i="3"/>
  <c r="VF236" i="3" s="1"/>
  <c r="V236" i="3"/>
  <c r="VE236" i="3" s="1"/>
  <c r="U236" i="3"/>
  <c r="VD236" i="3" s="1"/>
  <c r="T236" i="3"/>
  <c r="VC236" i="3" s="1"/>
  <c r="Y235" i="3"/>
  <c r="VH235" i="3" s="1"/>
  <c r="X235" i="3"/>
  <c r="VG235" i="3" s="1"/>
  <c r="W235" i="3"/>
  <c r="VF235" i="3" s="1"/>
  <c r="V235" i="3"/>
  <c r="VE235" i="3" s="1"/>
  <c r="U235" i="3"/>
  <c r="VD235" i="3" s="1"/>
  <c r="T235" i="3"/>
  <c r="VC235" i="3" s="1"/>
  <c r="Y234" i="3"/>
  <c r="VH234" i="3" s="1"/>
  <c r="VH233" i="3" s="1"/>
  <c r="X234" i="3"/>
  <c r="VG234" i="3" s="1"/>
  <c r="VG233" i="3" s="1"/>
  <c r="W234" i="3"/>
  <c r="VF234" i="3" s="1"/>
  <c r="VF233" i="3" s="1"/>
  <c r="V234" i="3"/>
  <c r="VE234" i="3" s="1"/>
  <c r="U234" i="3"/>
  <c r="VD234" i="3" s="1"/>
  <c r="VD233" i="3" s="1"/>
  <c r="T234" i="3"/>
  <c r="VC234" i="3" s="1"/>
  <c r="VC233" i="3" s="1"/>
  <c r="Y232" i="3"/>
  <c r="VH232" i="3" s="1"/>
  <c r="VH231" i="3" s="1"/>
  <c r="X232" i="3"/>
  <c r="VG232" i="3" s="1"/>
  <c r="VG231" i="3" s="1"/>
  <c r="W232" i="3"/>
  <c r="VF232" i="3" s="1"/>
  <c r="VF231" i="3" s="1"/>
  <c r="V232" i="3"/>
  <c r="VE232" i="3" s="1"/>
  <c r="VE231" i="3" s="1"/>
  <c r="U232" i="3"/>
  <c r="VD232" i="3" s="1"/>
  <c r="VD231" i="3" s="1"/>
  <c r="T232" i="3"/>
  <c r="VC232" i="3" s="1"/>
  <c r="VC231" i="3" s="1"/>
  <c r="Y230" i="3"/>
  <c r="VH230" i="3" s="1"/>
  <c r="X230" i="3"/>
  <c r="VG230" i="3" s="1"/>
  <c r="W230" i="3"/>
  <c r="VF230" i="3" s="1"/>
  <c r="V230" i="3"/>
  <c r="VE230" i="3" s="1"/>
  <c r="U230" i="3"/>
  <c r="VD230" i="3" s="1"/>
  <c r="T230" i="3"/>
  <c r="VC230" i="3" s="1"/>
  <c r="Y229" i="3"/>
  <c r="VH229" i="3" s="1"/>
  <c r="X229" i="3"/>
  <c r="VG229" i="3" s="1"/>
  <c r="W229" i="3"/>
  <c r="VF229" i="3" s="1"/>
  <c r="V229" i="3"/>
  <c r="VE229" i="3" s="1"/>
  <c r="U229" i="3"/>
  <c r="VD229" i="3" s="1"/>
  <c r="T229" i="3"/>
  <c r="VC229" i="3" s="1"/>
  <c r="Y228" i="3"/>
  <c r="VH228" i="3" s="1"/>
  <c r="X228" i="3"/>
  <c r="VG228" i="3" s="1"/>
  <c r="W228" i="3"/>
  <c r="VF228" i="3" s="1"/>
  <c r="V228" i="3"/>
  <c r="VE228" i="3" s="1"/>
  <c r="U228" i="3"/>
  <c r="VD228" i="3" s="1"/>
  <c r="T228" i="3"/>
  <c r="VC228" i="3" s="1"/>
  <c r="Y227" i="3"/>
  <c r="VH227" i="3" s="1"/>
  <c r="X227" i="3"/>
  <c r="VG227" i="3" s="1"/>
  <c r="W227" i="3"/>
  <c r="VF227" i="3" s="1"/>
  <c r="V227" i="3"/>
  <c r="VE227" i="3" s="1"/>
  <c r="U227" i="3"/>
  <c r="VD227" i="3" s="1"/>
  <c r="T227" i="3"/>
  <c r="VC227" i="3" s="1"/>
  <c r="Y226" i="3"/>
  <c r="VH226" i="3" s="1"/>
  <c r="X226" i="3"/>
  <c r="VG226" i="3" s="1"/>
  <c r="W226" i="3"/>
  <c r="VF226" i="3" s="1"/>
  <c r="V226" i="3"/>
  <c r="VE226" i="3" s="1"/>
  <c r="U226" i="3"/>
  <c r="VD226" i="3" s="1"/>
  <c r="T226" i="3"/>
  <c r="VC226" i="3" s="1"/>
  <c r="Y225" i="3"/>
  <c r="VH225" i="3" s="1"/>
  <c r="X225" i="3"/>
  <c r="VG225" i="3" s="1"/>
  <c r="W225" i="3"/>
  <c r="VF225" i="3" s="1"/>
  <c r="V225" i="3"/>
  <c r="VE225" i="3" s="1"/>
  <c r="U225" i="3"/>
  <c r="VD225" i="3" s="1"/>
  <c r="T225" i="3"/>
  <c r="VC225" i="3" s="1"/>
  <c r="Y224" i="3"/>
  <c r="VH224" i="3" s="1"/>
  <c r="X224" i="3"/>
  <c r="VG224" i="3" s="1"/>
  <c r="W224" i="3"/>
  <c r="VF224" i="3" s="1"/>
  <c r="V224" i="3"/>
  <c r="VE224" i="3" s="1"/>
  <c r="U224" i="3"/>
  <c r="VD224" i="3" s="1"/>
  <c r="T224" i="3"/>
  <c r="VC224" i="3" s="1"/>
  <c r="Y223" i="3"/>
  <c r="VH223" i="3" s="1"/>
  <c r="VH222" i="3" s="1"/>
  <c r="X223" i="3"/>
  <c r="VG223" i="3" s="1"/>
  <c r="VG222" i="3" s="1"/>
  <c r="W223" i="3"/>
  <c r="VF223" i="3" s="1"/>
  <c r="VF222" i="3" s="1"/>
  <c r="V223" i="3"/>
  <c r="VE223" i="3" s="1"/>
  <c r="VE222" i="3" s="1"/>
  <c r="U223" i="3"/>
  <c r="VD223" i="3" s="1"/>
  <c r="VD222" i="3" s="1"/>
  <c r="T223" i="3"/>
  <c r="VC223" i="3" s="1"/>
  <c r="VC222" i="3" s="1"/>
  <c r="Y221" i="3"/>
  <c r="VH221" i="3" s="1"/>
  <c r="X221" i="3"/>
  <c r="VG221" i="3" s="1"/>
  <c r="W221" i="3"/>
  <c r="VF221" i="3" s="1"/>
  <c r="V221" i="3"/>
  <c r="VE221" i="3" s="1"/>
  <c r="U221" i="3"/>
  <c r="VD221" i="3" s="1"/>
  <c r="T221" i="3"/>
  <c r="VC221" i="3" s="1"/>
  <c r="Y220" i="3"/>
  <c r="VH220" i="3" s="1"/>
  <c r="X220" i="3"/>
  <c r="VG220" i="3" s="1"/>
  <c r="W220" i="3"/>
  <c r="VF220" i="3" s="1"/>
  <c r="V220" i="3"/>
  <c r="VE220" i="3" s="1"/>
  <c r="U220" i="3"/>
  <c r="VD220" i="3" s="1"/>
  <c r="T220" i="3"/>
  <c r="VC220" i="3" s="1"/>
  <c r="Y219" i="3"/>
  <c r="VH219" i="3" s="1"/>
  <c r="X219" i="3"/>
  <c r="VG219" i="3" s="1"/>
  <c r="W219" i="3"/>
  <c r="VF219" i="3" s="1"/>
  <c r="V219" i="3"/>
  <c r="VE219" i="3" s="1"/>
  <c r="U219" i="3"/>
  <c r="VD219" i="3" s="1"/>
  <c r="T219" i="3"/>
  <c r="VC219" i="3" s="1"/>
  <c r="Y218" i="3"/>
  <c r="VH218" i="3" s="1"/>
  <c r="X218" i="3"/>
  <c r="VG218" i="3" s="1"/>
  <c r="W218" i="3"/>
  <c r="VF218" i="3" s="1"/>
  <c r="V218" i="3"/>
  <c r="VE218" i="3" s="1"/>
  <c r="U218" i="3"/>
  <c r="VD218" i="3" s="1"/>
  <c r="T218" i="3"/>
  <c r="VC218" i="3" s="1"/>
  <c r="Y217" i="3"/>
  <c r="VH217" i="3" s="1"/>
  <c r="X217" i="3"/>
  <c r="VG217" i="3" s="1"/>
  <c r="W217" i="3"/>
  <c r="VF217" i="3" s="1"/>
  <c r="V217" i="3"/>
  <c r="VE217" i="3" s="1"/>
  <c r="U217" i="3"/>
  <c r="VD217" i="3" s="1"/>
  <c r="T217" i="3"/>
  <c r="VC217" i="3" s="1"/>
  <c r="Y216" i="3"/>
  <c r="VH216" i="3" s="1"/>
  <c r="VH215" i="3" s="1"/>
  <c r="X216" i="3"/>
  <c r="VG216" i="3" s="1"/>
  <c r="W216" i="3"/>
  <c r="VF216" i="3" s="1"/>
  <c r="VF215" i="3" s="1"/>
  <c r="V216" i="3"/>
  <c r="VE216" i="3" s="1"/>
  <c r="VE215" i="3" s="1"/>
  <c r="U216" i="3"/>
  <c r="VD216" i="3" s="1"/>
  <c r="VD215" i="3" s="1"/>
  <c r="T216" i="3"/>
  <c r="VC216" i="3" s="1"/>
  <c r="VC215" i="3" s="1"/>
  <c r="Y214" i="3"/>
  <c r="VH214" i="3" s="1"/>
  <c r="X214" i="3"/>
  <c r="VG214" i="3" s="1"/>
  <c r="W214" i="3"/>
  <c r="VF214" i="3" s="1"/>
  <c r="V214" i="3"/>
  <c r="VE214" i="3" s="1"/>
  <c r="U214" i="3"/>
  <c r="VD214" i="3" s="1"/>
  <c r="T214" i="3"/>
  <c r="VC214" i="3" s="1"/>
  <c r="Y213" i="3"/>
  <c r="VH213" i="3" s="1"/>
  <c r="X213" i="3"/>
  <c r="VG213" i="3" s="1"/>
  <c r="W213" i="3"/>
  <c r="VF213" i="3" s="1"/>
  <c r="V213" i="3"/>
  <c r="VE213" i="3" s="1"/>
  <c r="U213" i="3"/>
  <c r="VD213" i="3" s="1"/>
  <c r="T213" i="3"/>
  <c r="VC213" i="3" s="1"/>
  <c r="Y212" i="3"/>
  <c r="VH212" i="3" s="1"/>
  <c r="X212" i="3"/>
  <c r="VG212" i="3" s="1"/>
  <c r="W212" i="3"/>
  <c r="VF212" i="3" s="1"/>
  <c r="V212" i="3"/>
  <c r="VE212" i="3" s="1"/>
  <c r="U212" i="3"/>
  <c r="VD212" i="3" s="1"/>
  <c r="T212" i="3"/>
  <c r="VC212" i="3" s="1"/>
  <c r="Y211" i="3"/>
  <c r="VH211" i="3" s="1"/>
  <c r="X211" i="3"/>
  <c r="VG211" i="3" s="1"/>
  <c r="W211" i="3"/>
  <c r="VF211" i="3" s="1"/>
  <c r="V211" i="3"/>
  <c r="VE211" i="3" s="1"/>
  <c r="U211" i="3"/>
  <c r="VD211" i="3" s="1"/>
  <c r="T211" i="3"/>
  <c r="VC211" i="3" s="1"/>
  <c r="Y210" i="3"/>
  <c r="VH210" i="3" s="1"/>
  <c r="X210" i="3"/>
  <c r="VG210" i="3" s="1"/>
  <c r="W210" i="3"/>
  <c r="VF210" i="3" s="1"/>
  <c r="V210" i="3"/>
  <c r="VE210" i="3" s="1"/>
  <c r="U210" i="3"/>
  <c r="VD210" i="3" s="1"/>
  <c r="T210" i="3"/>
  <c r="VC210" i="3" s="1"/>
  <c r="Y209" i="3"/>
  <c r="VH209" i="3" s="1"/>
  <c r="X209" i="3"/>
  <c r="VG209" i="3" s="1"/>
  <c r="VG208" i="3" s="1"/>
  <c r="W209" i="3"/>
  <c r="VF209" i="3" s="1"/>
  <c r="VF208" i="3" s="1"/>
  <c r="V209" i="3"/>
  <c r="VE209" i="3" s="1"/>
  <c r="VE208" i="3" s="1"/>
  <c r="U209" i="3"/>
  <c r="VD209" i="3" s="1"/>
  <c r="VD208" i="3" s="1"/>
  <c r="T209" i="3"/>
  <c r="VC209" i="3" s="1"/>
  <c r="VC208" i="3" s="1"/>
  <c r="Y207" i="3"/>
  <c r="VH207" i="3" s="1"/>
  <c r="X207" i="3"/>
  <c r="VG207" i="3" s="1"/>
  <c r="W207" i="3"/>
  <c r="VF207" i="3" s="1"/>
  <c r="V207" i="3"/>
  <c r="VE207" i="3" s="1"/>
  <c r="U207" i="3"/>
  <c r="VD207" i="3" s="1"/>
  <c r="T207" i="3"/>
  <c r="VC207" i="3" s="1"/>
  <c r="Y206" i="3"/>
  <c r="VH206" i="3" s="1"/>
  <c r="X206" i="3"/>
  <c r="VG206" i="3" s="1"/>
  <c r="W206" i="3"/>
  <c r="VF206" i="3" s="1"/>
  <c r="V206" i="3"/>
  <c r="VE206" i="3" s="1"/>
  <c r="U206" i="3"/>
  <c r="VD206" i="3" s="1"/>
  <c r="T206" i="3"/>
  <c r="VC206" i="3" s="1"/>
  <c r="Y205" i="3"/>
  <c r="VH205" i="3" s="1"/>
  <c r="X205" i="3"/>
  <c r="VG205" i="3" s="1"/>
  <c r="W205" i="3"/>
  <c r="VF205" i="3" s="1"/>
  <c r="V205" i="3"/>
  <c r="VE205" i="3" s="1"/>
  <c r="U205" i="3"/>
  <c r="VD205" i="3" s="1"/>
  <c r="T205" i="3"/>
  <c r="VC205" i="3" s="1"/>
  <c r="Y204" i="3"/>
  <c r="VH204" i="3" s="1"/>
  <c r="VH203" i="3" s="1"/>
  <c r="X204" i="3"/>
  <c r="VG204" i="3" s="1"/>
  <c r="VG203" i="3" s="1"/>
  <c r="W204" i="3"/>
  <c r="VF204" i="3" s="1"/>
  <c r="V204" i="3"/>
  <c r="VE204" i="3" s="1"/>
  <c r="VE203" i="3" s="1"/>
  <c r="U204" i="3"/>
  <c r="VD204" i="3" s="1"/>
  <c r="VD203" i="3" s="1"/>
  <c r="T204" i="3"/>
  <c r="VC204" i="3" s="1"/>
  <c r="VC203" i="3" s="1"/>
  <c r="Y202" i="3"/>
  <c r="VH202" i="3" s="1"/>
  <c r="VH201" i="3" s="1"/>
  <c r="X202" i="3"/>
  <c r="VG202" i="3" s="1"/>
  <c r="VG201" i="3" s="1"/>
  <c r="W202" i="3"/>
  <c r="VF202" i="3" s="1"/>
  <c r="VF201" i="3" s="1"/>
  <c r="V202" i="3"/>
  <c r="VE202" i="3" s="1"/>
  <c r="VE201" i="3" s="1"/>
  <c r="U202" i="3"/>
  <c r="VD202" i="3" s="1"/>
  <c r="VD201" i="3" s="1"/>
  <c r="T202" i="3"/>
  <c r="VC202" i="3" s="1"/>
  <c r="VC201" i="3" s="1"/>
  <c r="Y200" i="3"/>
  <c r="VH200" i="3" s="1"/>
  <c r="VH199" i="3" s="1"/>
  <c r="X200" i="3"/>
  <c r="VG200" i="3" s="1"/>
  <c r="VG199" i="3" s="1"/>
  <c r="W200" i="3"/>
  <c r="VF200" i="3" s="1"/>
  <c r="VF199" i="3" s="1"/>
  <c r="V200" i="3"/>
  <c r="VE200" i="3" s="1"/>
  <c r="VE199" i="3" s="1"/>
  <c r="U200" i="3"/>
  <c r="VD200" i="3" s="1"/>
  <c r="VD199" i="3" s="1"/>
  <c r="T200" i="3"/>
  <c r="VC200" i="3" s="1"/>
  <c r="VC199" i="3" s="1"/>
  <c r="Y198" i="3"/>
  <c r="VH198" i="3" s="1"/>
  <c r="VH197" i="3" s="1"/>
  <c r="X198" i="3"/>
  <c r="VG198" i="3" s="1"/>
  <c r="VG197" i="3" s="1"/>
  <c r="W198" i="3"/>
  <c r="VF198" i="3" s="1"/>
  <c r="VF197" i="3" s="1"/>
  <c r="V198" i="3"/>
  <c r="VE198" i="3" s="1"/>
  <c r="VE197" i="3" s="1"/>
  <c r="U198" i="3"/>
  <c r="VD198" i="3" s="1"/>
  <c r="VD197" i="3" s="1"/>
  <c r="T198" i="3"/>
  <c r="VC198" i="3" s="1"/>
  <c r="VC197" i="3" s="1"/>
  <c r="Y196" i="3"/>
  <c r="VH196" i="3" s="1"/>
  <c r="X196" i="3"/>
  <c r="VG196" i="3" s="1"/>
  <c r="W196" i="3"/>
  <c r="VF196" i="3" s="1"/>
  <c r="V196" i="3"/>
  <c r="VE196" i="3" s="1"/>
  <c r="U196" i="3"/>
  <c r="VD196" i="3" s="1"/>
  <c r="T196" i="3"/>
  <c r="VC196" i="3" s="1"/>
  <c r="Y195" i="3"/>
  <c r="VH195" i="3" s="1"/>
  <c r="X195" i="3"/>
  <c r="VG195" i="3" s="1"/>
  <c r="W195" i="3"/>
  <c r="VF195" i="3" s="1"/>
  <c r="V195" i="3"/>
  <c r="VE195" i="3" s="1"/>
  <c r="U195" i="3"/>
  <c r="VD195" i="3" s="1"/>
  <c r="T195" i="3"/>
  <c r="VC195" i="3" s="1"/>
  <c r="Y194" i="3"/>
  <c r="VH194" i="3" s="1"/>
  <c r="VH193" i="3" s="1"/>
  <c r="X194" i="3"/>
  <c r="VG194" i="3" s="1"/>
  <c r="VG193" i="3" s="1"/>
  <c r="W194" i="3"/>
  <c r="VF194" i="3" s="1"/>
  <c r="VF193" i="3" s="1"/>
  <c r="V194" i="3"/>
  <c r="VE194" i="3" s="1"/>
  <c r="U194" i="3"/>
  <c r="VD194" i="3" s="1"/>
  <c r="VD193" i="3" s="1"/>
  <c r="T194" i="3"/>
  <c r="VC194" i="3" s="1"/>
  <c r="VC193" i="3" s="1"/>
  <c r="Y192" i="3"/>
  <c r="VH192" i="3" s="1"/>
  <c r="VH191" i="3" s="1"/>
  <c r="X192" i="3"/>
  <c r="VG192" i="3" s="1"/>
  <c r="VG191" i="3" s="1"/>
  <c r="W192" i="3"/>
  <c r="VF192" i="3" s="1"/>
  <c r="VF191" i="3" s="1"/>
  <c r="V192" i="3"/>
  <c r="VE192" i="3" s="1"/>
  <c r="VE191" i="3" s="1"/>
  <c r="U192" i="3"/>
  <c r="VD192" i="3" s="1"/>
  <c r="VD191" i="3" s="1"/>
  <c r="T192" i="3"/>
  <c r="VC192" i="3" s="1"/>
  <c r="VC191" i="3" s="1"/>
  <c r="Y190" i="3"/>
  <c r="VH190" i="3" s="1"/>
  <c r="VH189" i="3" s="1"/>
  <c r="X190" i="3"/>
  <c r="VG190" i="3" s="1"/>
  <c r="VG189" i="3" s="1"/>
  <c r="W190" i="3"/>
  <c r="VF190" i="3" s="1"/>
  <c r="VF189" i="3" s="1"/>
  <c r="V190" i="3"/>
  <c r="VE190" i="3" s="1"/>
  <c r="VE189" i="3" s="1"/>
  <c r="U190" i="3"/>
  <c r="VD190" i="3" s="1"/>
  <c r="VD189" i="3" s="1"/>
  <c r="T190" i="3"/>
  <c r="VC190" i="3" s="1"/>
  <c r="VC189" i="3" s="1"/>
  <c r="Y188" i="3"/>
  <c r="VH188" i="3" s="1"/>
  <c r="X188" i="3"/>
  <c r="VG188" i="3" s="1"/>
  <c r="W188" i="3"/>
  <c r="VF188" i="3" s="1"/>
  <c r="V188" i="3"/>
  <c r="VE188" i="3" s="1"/>
  <c r="U188" i="3"/>
  <c r="VD188" i="3" s="1"/>
  <c r="T188" i="3"/>
  <c r="VC188" i="3" s="1"/>
  <c r="Y187" i="3"/>
  <c r="VH187" i="3" s="1"/>
  <c r="X187" i="3"/>
  <c r="VG187" i="3" s="1"/>
  <c r="VG186" i="3" s="1"/>
  <c r="W187" i="3"/>
  <c r="VF187" i="3" s="1"/>
  <c r="VF186" i="3" s="1"/>
  <c r="V187" i="3"/>
  <c r="VE187" i="3" s="1"/>
  <c r="VE186" i="3" s="1"/>
  <c r="U187" i="3"/>
  <c r="VD187" i="3" s="1"/>
  <c r="VD186" i="3" s="1"/>
  <c r="T187" i="3"/>
  <c r="VC187" i="3" s="1"/>
  <c r="VC186" i="3" s="1"/>
  <c r="Y185" i="3"/>
  <c r="VH185" i="3" s="1"/>
  <c r="X185" i="3"/>
  <c r="VG185" i="3" s="1"/>
  <c r="W185" i="3"/>
  <c r="VF185" i="3" s="1"/>
  <c r="V185" i="3"/>
  <c r="VE185" i="3" s="1"/>
  <c r="U185" i="3"/>
  <c r="VD185" i="3" s="1"/>
  <c r="T185" i="3"/>
  <c r="VC185" i="3" s="1"/>
  <c r="Y184" i="3"/>
  <c r="VH184" i="3" s="1"/>
  <c r="X184" i="3"/>
  <c r="VG184" i="3" s="1"/>
  <c r="W184" i="3"/>
  <c r="VF184" i="3" s="1"/>
  <c r="V184" i="3"/>
  <c r="VE184" i="3" s="1"/>
  <c r="U184" i="3"/>
  <c r="VD184" i="3" s="1"/>
  <c r="T184" i="3"/>
  <c r="VC184" i="3" s="1"/>
  <c r="Y183" i="3"/>
  <c r="VH183" i="3" s="1"/>
  <c r="X183" i="3"/>
  <c r="VG183" i="3" s="1"/>
  <c r="W183" i="3"/>
  <c r="VF183" i="3" s="1"/>
  <c r="V183" i="3"/>
  <c r="VE183" i="3" s="1"/>
  <c r="U183" i="3"/>
  <c r="VD183" i="3" s="1"/>
  <c r="T183" i="3"/>
  <c r="VC183" i="3" s="1"/>
  <c r="Y182" i="3"/>
  <c r="VH182" i="3" s="1"/>
  <c r="X182" i="3"/>
  <c r="VG182" i="3" s="1"/>
  <c r="W182" i="3"/>
  <c r="VF182" i="3" s="1"/>
  <c r="V182" i="3"/>
  <c r="VE182" i="3" s="1"/>
  <c r="U182" i="3"/>
  <c r="VD182" i="3" s="1"/>
  <c r="T182" i="3"/>
  <c r="VC182" i="3" s="1"/>
  <c r="Y181" i="3"/>
  <c r="VH181" i="3" s="1"/>
  <c r="X181" i="3"/>
  <c r="VG181" i="3" s="1"/>
  <c r="W181" i="3"/>
  <c r="VF181" i="3" s="1"/>
  <c r="V181" i="3"/>
  <c r="VE181" i="3" s="1"/>
  <c r="U181" i="3"/>
  <c r="VD181" i="3" s="1"/>
  <c r="T181" i="3"/>
  <c r="VC181" i="3" s="1"/>
  <c r="Y180" i="3"/>
  <c r="VH180" i="3" s="1"/>
  <c r="X180" i="3"/>
  <c r="VG180" i="3" s="1"/>
  <c r="W180" i="3"/>
  <c r="VF180" i="3" s="1"/>
  <c r="V180" i="3"/>
  <c r="VE180" i="3" s="1"/>
  <c r="U180" i="3"/>
  <c r="VD180" i="3" s="1"/>
  <c r="T180" i="3"/>
  <c r="VC180" i="3" s="1"/>
  <c r="Y179" i="3"/>
  <c r="VH179" i="3" s="1"/>
  <c r="X179" i="3"/>
  <c r="VG179" i="3" s="1"/>
  <c r="VG178" i="3" s="1"/>
  <c r="W179" i="3"/>
  <c r="VF179" i="3" s="1"/>
  <c r="VF178" i="3" s="1"/>
  <c r="V179" i="3"/>
  <c r="VE179" i="3" s="1"/>
  <c r="VE178" i="3" s="1"/>
  <c r="U179" i="3"/>
  <c r="VD179" i="3" s="1"/>
  <c r="VD178" i="3" s="1"/>
  <c r="T179" i="3"/>
  <c r="VC179" i="3" s="1"/>
  <c r="VC178" i="3" s="1"/>
  <c r="Y177" i="3"/>
  <c r="VH177" i="3" s="1"/>
  <c r="X177" i="3"/>
  <c r="VG177" i="3" s="1"/>
  <c r="W177" i="3"/>
  <c r="VF177" i="3" s="1"/>
  <c r="V177" i="3"/>
  <c r="VE177" i="3" s="1"/>
  <c r="U177" i="3"/>
  <c r="VD177" i="3" s="1"/>
  <c r="T177" i="3"/>
  <c r="VC177" i="3" s="1"/>
  <c r="Y176" i="3"/>
  <c r="VH176" i="3" s="1"/>
  <c r="X176" i="3"/>
  <c r="VG176" i="3" s="1"/>
  <c r="W176" i="3"/>
  <c r="VF176" i="3" s="1"/>
  <c r="V176" i="3"/>
  <c r="VE176" i="3" s="1"/>
  <c r="U176" i="3"/>
  <c r="VD176" i="3" s="1"/>
  <c r="T176" i="3"/>
  <c r="VC176" i="3" s="1"/>
  <c r="Y175" i="3"/>
  <c r="VH175" i="3" s="1"/>
  <c r="X175" i="3"/>
  <c r="VG175" i="3" s="1"/>
  <c r="W175" i="3"/>
  <c r="VF175" i="3" s="1"/>
  <c r="V175" i="3"/>
  <c r="VE175" i="3" s="1"/>
  <c r="U175" i="3"/>
  <c r="VD175" i="3" s="1"/>
  <c r="T175" i="3"/>
  <c r="VC175" i="3" s="1"/>
  <c r="Y174" i="3"/>
  <c r="VH174" i="3" s="1"/>
  <c r="X174" i="3"/>
  <c r="VG174" i="3" s="1"/>
  <c r="W174" i="3"/>
  <c r="VF174" i="3" s="1"/>
  <c r="V174" i="3"/>
  <c r="VE174" i="3" s="1"/>
  <c r="U174" i="3"/>
  <c r="VD174" i="3" s="1"/>
  <c r="T174" i="3"/>
  <c r="VC174" i="3" s="1"/>
  <c r="Y173" i="3"/>
  <c r="VH173" i="3" s="1"/>
  <c r="X173" i="3"/>
  <c r="VG173" i="3" s="1"/>
  <c r="W173" i="3"/>
  <c r="VF173" i="3" s="1"/>
  <c r="V173" i="3"/>
  <c r="VE173" i="3" s="1"/>
  <c r="U173" i="3"/>
  <c r="VD173" i="3" s="1"/>
  <c r="T173" i="3"/>
  <c r="VC173" i="3" s="1"/>
  <c r="Y172" i="3"/>
  <c r="VH172" i="3" s="1"/>
  <c r="VH171" i="3" s="1"/>
  <c r="X172" i="3"/>
  <c r="VG172" i="3" s="1"/>
  <c r="VG171" i="3" s="1"/>
  <c r="W172" i="3"/>
  <c r="VF172" i="3" s="1"/>
  <c r="VF171" i="3" s="1"/>
  <c r="V172" i="3"/>
  <c r="VE172" i="3" s="1"/>
  <c r="U172" i="3"/>
  <c r="VD172" i="3" s="1"/>
  <c r="T172" i="3"/>
  <c r="VC172" i="3" s="1"/>
  <c r="Y116" i="3"/>
  <c r="VH116" i="3" s="1"/>
  <c r="X116" i="3"/>
  <c r="VG116" i="3" s="1"/>
  <c r="W116" i="3"/>
  <c r="VF116" i="3" s="1"/>
  <c r="V116" i="3"/>
  <c r="VE116" i="3" s="1"/>
  <c r="U116" i="3"/>
  <c r="VD116" i="3" s="1"/>
  <c r="T116" i="3"/>
  <c r="VC116" i="3" s="1"/>
  <c r="Y115" i="3"/>
  <c r="X115" i="3"/>
  <c r="W115" i="3"/>
  <c r="V115" i="3"/>
  <c r="U115" i="3"/>
  <c r="T115" i="3"/>
  <c r="Y114" i="3"/>
  <c r="VH114" i="3" s="1"/>
  <c r="X114" i="3"/>
  <c r="VG114" i="3" s="1"/>
  <c r="W114" i="3"/>
  <c r="VF114" i="3" s="1"/>
  <c r="V114" i="3"/>
  <c r="VE114" i="3" s="1"/>
  <c r="U114" i="3"/>
  <c r="VD114" i="3" s="1"/>
  <c r="T114" i="3"/>
  <c r="VC114" i="3" s="1"/>
  <c r="Y113" i="3"/>
  <c r="VH113" i="3" s="1"/>
  <c r="X113" i="3"/>
  <c r="VG113" i="3" s="1"/>
  <c r="W113" i="3"/>
  <c r="VF113" i="3" s="1"/>
  <c r="V113" i="3"/>
  <c r="VE113" i="3" s="1"/>
  <c r="U113" i="3"/>
  <c r="VD113" i="3" s="1"/>
  <c r="T113" i="3"/>
  <c r="VC113" i="3" s="1"/>
  <c r="Y112" i="3"/>
  <c r="VH112" i="3" s="1"/>
  <c r="X112" i="3"/>
  <c r="VG112" i="3" s="1"/>
  <c r="W112" i="3"/>
  <c r="VF112" i="3" s="1"/>
  <c r="V112" i="3"/>
  <c r="VE112" i="3" s="1"/>
  <c r="U112" i="3"/>
  <c r="VD112" i="3" s="1"/>
  <c r="T112" i="3"/>
  <c r="VC112" i="3" s="1"/>
  <c r="Y111" i="3"/>
  <c r="VH111" i="3" s="1"/>
  <c r="X111" i="3"/>
  <c r="VG111" i="3" s="1"/>
  <c r="W111" i="3"/>
  <c r="VF111" i="3" s="1"/>
  <c r="V111" i="3"/>
  <c r="VE111" i="3" s="1"/>
  <c r="U111" i="3"/>
  <c r="VD111" i="3" s="1"/>
  <c r="T111" i="3"/>
  <c r="VC111" i="3" s="1"/>
  <c r="Y110" i="3"/>
  <c r="VH110" i="3" s="1"/>
  <c r="X110" i="3"/>
  <c r="VG110" i="3" s="1"/>
  <c r="W110" i="3"/>
  <c r="VF110" i="3" s="1"/>
  <c r="V110" i="3"/>
  <c r="VE110" i="3" s="1"/>
  <c r="U110" i="3"/>
  <c r="VD110" i="3" s="1"/>
  <c r="T110" i="3"/>
  <c r="VC110" i="3" s="1"/>
  <c r="Y109" i="3"/>
  <c r="VH109" i="3" s="1"/>
  <c r="X109" i="3"/>
  <c r="VG109" i="3" s="1"/>
  <c r="W109" i="3"/>
  <c r="VF109" i="3" s="1"/>
  <c r="V109" i="3"/>
  <c r="VE109" i="3" s="1"/>
  <c r="U109" i="3"/>
  <c r="VD109" i="3" s="1"/>
  <c r="T109" i="3"/>
  <c r="VC109" i="3" s="1"/>
  <c r="Y108" i="3"/>
  <c r="VH108" i="3" s="1"/>
  <c r="X108" i="3"/>
  <c r="VG108" i="3" s="1"/>
  <c r="W108" i="3"/>
  <c r="VF108" i="3" s="1"/>
  <c r="V108" i="3"/>
  <c r="VE108" i="3" s="1"/>
  <c r="U108" i="3"/>
  <c r="VD108" i="3" s="1"/>
  <c r="T108" i="3"/>
  <c r="VC108" i="3" s="1"/>
  <c r="Y107" i="3"/>
  <c r="VH107" i="3" s="1"/>
  <c r="X107" i="3"/>
  <c r="VG107" i="3" s="1"/>
  <c r="W107" i="3"/>
  <c r="VF107" i="3" s="1"/>
  <c r="V107" i="3"/>
  <c r="VE107" i="3" s="1"/>
  <c r="U107" i="3"/>
  <c r="VD107" i="3" s="1"/>
  <c r="T107" i="3"/>
  <c r="VC107" i="3" s="1"/>
  <c r="Y106" i="3"/>
  <c r="VH106" i="3" s="1"/>
  <c r="X106" i="3"/>
  <c r="VG106" i="3" s="1"/>
  <c r="W106" i="3"/>
  <c r="VF106" i="3" s="1"/>
  <c r="V106" i="3"/>
  <c r="VE106" i="3" s="1"/>
  <c r="U106" i="3"/>
  <c r="VD106" i="3" s="1"/>
  <c r="T106" i="3"/>
  <c r="VC106" i="3" s="1"/>
  <c r="Y105" i="3"/>
  <c r="VH105" i="3" s="1"/>
  <c r="X105" i="3"/>
  <c r="VG105" i="3" s="1"/>
  <c r="W105" i="3"/>
  <c r="VF105" i="3" s="1"/>
  <c r="V105" i="3"/>
  <c r="VE105" i="3" s="1"/>
  <c r="U105" i="3"/>
  <c r="VD105" i="3" s="1"/>
  <c r="T105" i="3"/>
  <c r="VC105" i="3" s="1"/>
  <c r="Y104" i="3"/>
  <c r="VH104" i="3" s="1"/>
  <c r="X104" i="3"/>
  <c r="VG104" i="3" s="1"/>
  <c r="W104" i="3"/>
  <c r="VF104" i="3" s="1"/>
  <c r="V104" i="3"/>
  <c r="VE104" i="3" s="1"/>
  <c r="U104" i="3"/>
  <c r="VD104" i="3" s="1"/>
  <c r="T104" i="3"/>
  <c r="VC104" i="3" s="1"/>
  <c r="Y103" i="3"/>
  <c r="VH103" i="3" s="1"/>
  <c r="X103" i="3"/>
  <c r="VG103" i="3" s="1"/>
  <c r="W103" i="3"/>
  <c r="VF103" i="3" s="1"/>
  <c r="V103" i="3"/>
  <c r="VE103" i="3" s="1"/>
  <c r="U103" i="3"/>
  <c r="VD103" i="3" s="1"/>
  <c r="T103" i="3"/>
  <c r="VC103" i="3" s="1"/>
  <c r="Y102" i="3"/>
  <c r="VH102" i="3" s="1"/>
  <c r="X102" i="3"/>
  <c r="VG102" i="3" s="1"/>
  <c r="W102" i="3"/>
  <c r="VF102" i="3" s="1"/>
  <c r="V102" i="3"/>
  <c r="VE102" i="3" s="1"/>
  <c r="U102" i="3"/>
  <c r="VD102" i="3" s="1"/>
  <c r="T102" i="3"/>
  <c r="VC102" i="3" s="1"/>
  <c r="Y101" i="3"/>
  <c r="VH101" i="3" s="1"/>
  <c r="X101" i="3"/>
  <c r="VG101" i="3" s="1"/>
  <c r="W101" i="3"/>
  <c r="VF101" i="3" s="1"/>
  <c r="V101" i="3"/>
  <c r="VE101" i="3" s="1"/>
  <c r="U101" i="3"/>
  <c r="VD101" i="3" s="1"/>
  <c r="T101" i="3"/>
  <c r="VC101" i="3" s="1"/>
  <c r="Y100" i="3"/>
  <c r="VH100" i="3" s="1"/>
  <c r="X100" i="3"/>
  <c r="VG100" i="3" s="1"/>
  <c r="W100" i="3"/>
  <c r="VF100" i="3" s="1"/>
  <c r="V100" i="3"/>
  <c r="VE100" i="3" s="1"/>
  <c r="U100" i="3"/>
  <c r="VD100" i="3" s="1"/>
  <c r="T100" i="3"/>
  <c r="VC100" i="3" s="1"/>
  <c r="Y99" i="3"/>
  <c r="X99" i="3"/>
  <c r="W99" i="3"/>
  <c r="V99" i="3"/>
  <c r="U99" i="3"/>
  <c r="T99" i="3"/>
  <c r="Y98" i="3"/>
  <c r="VH98" i="3" s="1"/>
  <c r="X98" i="3"/>
  <c r="VG98" i="3" s="1"/>
  <c r="W98" i="3"/>
  <c r="VF98" i="3" s="1"/>
  <c r="V98" i="3"/>
  <c r="VE98" i="3" s="1"/>
  <c r="U98" i="3"/>
  <c r="VD98" i="3" s="1"/>
  <c r="T98" i="3"/>
  <c r="VC98" i="3" s="1"/>
  <c r="Y97" i="3"/>
  <c r="VH97" i="3" s="1"/>
  <c r="X97" i="3"/>
  <c r="VG97" i="3" s="1"/>
  <c r="W97" i="3"/>
  <c r="VF97" i="3" s="1"/>
  <c r="V97" i="3"/>
  <c r="VE97" i="3" s="1"/>
  <c r="U97" i="3"/>
  <c r="VD97" i="3" s="1"/>
  <c r="T97" i="3"/>
  <c r="VC97" i="3" s="1"/>
  <c r="Y96" i="3"/>
  <c r="VH96" i="3" s="1"/>
  <c r="X96" i="3"/>
  <c r="VG96" i="3" s="1"/>
  <c r="W96" i="3"/>
  <c r="VF96" i="3" s="1"/>
  <c r="V96" i="3"/>
  <c r="VE96" i="3" s="1"/>
  <c r="U96" i="3"/>
  <c r="VD96" i="3" s="1"/>
  <c r="T96" i="3"/>
  <c r="VC96" i="3" s="1"/>
  <c r="Y95" i="3"/>
  <c r="X95" i="3"/>
  <c r="W95" i="3"/>
  <c r="V95" i="3"/>
  <c r="U95" i="3"/>
  <c r="T95" i="3"/>
  <c r="Y94" i="3"/>
  <c r="VH94" i="3" s="1"/>
  <c r="X94" i="3"/>
  <c r="VG94" i="3" s="1"/>
  <c r="W94" i="3"/>
  <c r="VF94" i="3" s="1"/>
  <c r="V94" i="3"/>
  <c r="VE94" i="3" s="1"/>
  <c r="U94" i="3"/>
  <c r="VD94" i="3" s="1"/>
  <c r="T94" i="3"/>
  <c r="VC94" i="3" s="1"/>
  <c r="Y93" i="3"/>
  <c r="VH93" i="3" s="1"/>
  <c r="X93" i="3"/>
  <c r="VG93" i="3" s="1"/>
  <c r="W93" i="3"/>
  <c r="VF93" i="3" s="1"/>
  <c r="V93" i="3"/>
  <c r="VE93" i="3" s="1"/>
  <c r="U93" i="3"/>
  <c r="VD93" i="3" s="1"/>
  <c r="T93" i="3"/>
  <c r="VC93" i="3" s="1"/>
  <c r="Y92" i="3"/>
  <c r="VH92" i="3" s="1"/>
  <c r="X92" i="3"/>
  <c r="VG92" i="3" s="1"/>
  <c r="W92" i="3"/>
  <c r="VF92" i="3" s="1"/>
  <c r="V92" i="3"/>
  <c r="VE92" i="3" s="1"/>
  <c r="U92" i="3"/>
  <c r="VD92" i="3" s="1"/>
  <c r="T92" i="3"/>
  <c r="VC92" i="3" s="1"/>
  <c r="Y91" i="3"/>
  <c r="VH91" i="3" s="1"/>
  <c r="X91" i="3"/>
  <c r="VG91" i="3" s="1"/>
  <c r="W91" i="3"/>
  <c r="VF91" i="3" s="1"/>
  <c r="V91" i="3"/>
  <c r="VE91" i="3" s="1"/>
  <c r="U91" i="3"/>
  <c r="VD91" i="3" s="1"/>
  <c r="T91" i="3"/>
  <c r="VC91" i="3" s="1"/>
  <c r="Y90" i="3"/>
  <c r="VH90" i="3" s="1"/>
  <c r="X90" i="3"/>
  <c r="VG90" i="3" s="1"/>
  <c r="W90" i="3"/>
  <c r="VF90" i="3" s="1"/>
  <c r="V90" i="3"/>
  <c r="VE90" i="3" s="1"/>
  <c r="U90" i="3"/>
  <c r="VD90" i="3" s="1"/>
  <c r="T90" i="3"/>
  <c r="VC90" i="3" s="1"/>
  <c r="Y89" i="3"/>
  <c r="VH89" i="3" s="1"/>
  <c r="X89" i="3"/>
  <c r="VG89" i="3" s="1"/>
  <c r="W89" i="3"/>
  <c r="VF89" i="3" s="1"/>
  <c r="V89" i="3"/>
  <c r="VE89" i="3" s="1"/>
  <c r="U89" i="3"/>
  <c r="VD89" i="3" s="1"/>
  <c r="T89" i="3"/>
  <c r="VC89" i="3" s="1"/>
  <c r="Y88" i="3"/>
  <c r="VH88" i="3" s="1"/>
  <c r="X88" i="3"/>
  <c r="VG88" i="3" s="1"/>
  <c r="W88" i="3"/>
  <c r="VF88" i="3" s="1"/>
  <c r="V88" i="3"/>
  <c r="VE88" i="3" s="1"/>
  <c r="U88" i="3"/>
  <c r="VD88" i="3" s="1"/>
  <c r="T88" i="3"/>
  <c r="VC88" i="3" s="1"/>
  <c r="Y87" i="3"/>
  <c r="VH87" i="3" s="1"/>
  <c r="X87" i="3"/>
  <c r="VG87" i="3" s="1"/>
  <c r="W87" i="3"/>
  <c r="VF87" i="3" s="1"/>
  <c r="V87" i="3"/>
  <c r="VE87" i="3" s="1"/>
  <c r="U87" i="3"/>
  <c r="VD87" i="3" s="1"/>
  <c r="T87" i="3"/>
  <c r="VC87" i="3" s="1"/>
  <c r="Y86" i="3"/>
  <c r="VH86" i="3" s="1"/>
  <c r="X86" i="3"/>
  <c r="VG86" i="3" s="1"/>
  <c r="W86" i="3"/>
  <c r="VF86" i="3" s="1"/>
  <c r="V86" i="3"/>
  <c r="VE86" i="3" s="1"/>
  <c r="U86" i="3"/>
  <c r="VD86" i="3" s="1"/>
  <c r="T86" i="3"/>
  <c r="VC86" i="3" s="1"/>
  <c r="Y85" i="3"/>
  <c r="VH85" i="3" s="1"/>
  <c r="X85" i="3"/>
  <c r="VG85" i="3" s="1"/>
  <c r="W85" i="3"/>
  <c r="VF85" i="3" s="1"/>
  <c r="V85" i="3"/>
  <c r="VE85" i="3" s="1"/>
  <c r="U85" i="3"/>
  <c r="VD85" i="3" s="1"/>
  <c r="T85" i="3"/>
  <c r="VC85" i="3" s="1"/>
  <c r="Y84" i="3"/>
  <c r="VH84" i="3" s="1"/>
  <c r="X84" i="3"/>
  <c r="VG84" i="3" s="1"/>
  <c r="W84" i="3"/>
  <c r="VF84" i="3" s="1"/>
  <c r="V84" i="3"/>
  <c r="VE84" i="3" s="1"/>
  <c r="U84" i="3"/>
  <c r="VD84" i="3" s="1"/>
  <c r="T84" i="3"/>
  <c r="VC84" i="3" s="1"/>
  <c r="Y83" i="3"/>
  <c r="VH83" i="3" s="1"/>
  <c r="X83" i="3"/>
  <c r="VG83" i="3" s="1"/>
  <c r="W83" i="3"/>
  <c r="VF83" i="3" s="1"/>
  <c r="V83" i="3"/>
  <c r="VE83" i="3" s="1"/>
  <c r="U83" i="3"/>
  <c r="VD83" i="3" s="1"/>
  <c r="T83" i="3"/>
  <c r="VC83" i="3" s="1"/>
  <c r="Y82" i="3"/>
  <c r="VH82" i="3" s="1"/>
  <c r="X82" i="3"/>
  <c r="VG82" i="3" s="1"/>
  <c r="W82" i="3"/>
  <c r="VF82" i="3" s="1"/>
  <c r="V82" i="3"/>
  <c r="VE82" i="3" s="1"/>
  <c r="U82" i="3"/>
  <c r="VD82" i="3" s="1"/>
  <c r="T82" i="3"/>
  <c r="VC82" i="3" s="1"/>
  <c r="Y80" i="3"/>
  <c r="VH80" i="3" s="1"/>
  <c r="X80" i="3"/>
  <c r="VG80" i="3" s="1"/>
  <c r="W80" i="3"/>
  <c r="VF80" i="3" s="1"/>
  <c r="V80" i="3"/>
  <c r="VE80" i="3" s="1"/>
  <c r="U80" i="3"/>
  <c r="VD80" i="3" s="1"/>
  <c r="T80" i="3"/>
  <c r="VC80" i="3" s="1"/>
  <c r="Y79" i="3"/>
  <c r="VH79" i="3" s="1"/>
  <c r="X79" i="3"/>
  <c r="VG79" i="3" s="1"/>
  <c r="W79" i="3"/>
  <c r="VF79" i="3" s="1"/>
  <c r="V79" i="3"/>
  <c r="VE79" i="3" s="1"/>
  <c r="U79" i="3"/>
  <c r="VD79" i="3" s="1"/>
  <c r="T79" i="3"/>
  <c r="VC79" i="3" s="1"/>
  <c r="Y78" i="3"/>
  <c r="VH78" i="3" s="1"/>
  <c r="X78" i="3"/>
  <c r="VG78" i="3" s="1"/>
  <c r="W78" i="3"/>
  <c r="VF78" i="3" s="1"/>
  <c r="V78" i="3"/>
  <c r="VE78" i="3" s="1"/>
  <c r="U78" i="3"/>
  <c r="VD78" i="3" s="1"/>
  <c r="T78" i="3"/>
  <c r="VC78" i="3" s="1"/>
  <c r="Y77" i="3"/>
  <c r="VH77" i="3" s="1"/>
  <c r="VH76" i="3" s="1"/>
  <c r="X77" i="3"/>
  <c r="VG77" i="3" s="1"/>
  <c r="W77" i="3"/>
  <c r="VF77" i="3" s="1"/>
  <c r="VF76" i="3" s="1"/>
  <c r="V77" i="3"/>
  <c r="VE77" i="3" s="1"/>
  <c r="U77" i="3"/>
  <c r="VD77" i="3" s="1"/>
  <c r="T77" i="3"/>
  <c r="VC77" i="3" s="1"/>
  <c r="VC76" i="3" s="1"/>
  <c r="Y75" i="3"/>
  <c r="VH75" i="3" s="1"/>
  <c r="VH74" i="3" s="1"/>
  <c r="X75" i="3"/>
  <c r="VG75" i="3" s="1"/>
  <c r="VG74" i="3" s="1"/>
  <c r="W75" i="3"/>
  <c r="VF75" i="3" s="1"/>
  <c r="VF74" i="3" s="1"/>
  <c r="V75" i="3"/>
  <c r="VE75" i="3" s="1"/>
  <c r="VE74" i="3" s="1"/>
  <c r="U75" i="3"/>
  <c r="VD75" i="3" s="1"/>
  <c r="VD74" i="3" s="1"/>
  <c r="T75" i="3"/>
  <c r="VC75" i="3" s="1"/>
  <c r="VC74" i="3" s="1"/>
  <c r="Y73" i="3"/>
  <c r="VH73" i="3" s="1"/>
  <c r="X73" i="3"/>
  <c r="VG73" i="3" s="1"/>
  <c r="W73" i="3"/>
  <c r="VF73" i="3" s="1"/>
  <c r="V73" i="3"/>
  <c r="VE73" i="3" s="1"/>
  <c r="U73" i="3"/>
  <c r="VD73" i="3" s="1"/>
  <c r="T73" i="3"/>
  <c r="VC73" i="3" s="1"/>
  <c r="Y72" i="3"/>
  <c r="VH72" i="3" s="1"/>
  <c r="VH71" i="3" s="1"/>
  <c r="X72" i="3"/>
  <c r="VG72" i="3" s="1"/>
  <c r="VG71" i="3" s="1"/>
  <c r="W72" i="3"/>
  <c r="VF72" i="3" s="1"/>
  <c r="V72" i="3"/>
  <c r="VE72" i="3" s="1"/>
  <c r="VE71" i="3" s="1"/>
  <c r="U72" i="3"/>
  <c r="VD72" i="3" s="1"/>
  <c r="T72" i="3"/>
  <c r="VC72" i="3" s="1"/>
  <c r="Y70" i="3"/>
  <c r="VH70" i="3" s="1"/>
  <c r="X70" i="3"/>
  <c r="VG70" i="3" s="1"/>
  <c r="W70" i="3"/>
  <c r="VF70" i="3" s="1"/>
  <c r="V70" i="3"/>
  <c r="VE70" i="3" s="1"/>
  <c r="U70" i="3"/>
  <c r="VD70" i="3" s="1"/>
  <c r="T70" i="3"/>
  <c r="VC70" i="3" s="1"/>
  <c r="Y69" i="3"/>
  <c r="VH69" i="3" s="1"/>
  <c r="X69" i="3"/>
  <c r="VG69" i="3" s="1"/>
  <c r="W69" i="3"/>
  <c r="VF69" i="3" s="1"/>
  <c r="V69" i="3"/>
  <c r="VE69" i="3" s="1"/>
  <c r="U69" i="3"/>
  <c r="VD69" i="3" s="1"/>
  <c r="T69" i="3"/>
  <c r="VC69" i="3" s="1"/>
  <c r="Y68" i="3"/>
  <c r="VH68" i="3" s="1"/>
  <c r="VH67" i="3" s="1"/>
  <c r="X68" i="3"/>
  <c r="VG68" i="3" s="1"/>
  <c r="VG67" i="3" s="1"/>
  <c r="W68" i="3"/>
  <c r="VF68" i="3" s="1"/>
  <c r="VF67" i="3" s="1"/>
  <c r="V68" i="3"/>
  <c r="VE68" i="3" s="1"/>
  <c r="VE67" i="3" s="1"/>
  <c r="U68" i="3"/>
  <c r="VD68" i="3" s="1"/>
  <c r="T68" i="3"/>
  <c r="VC68" i="3" s="1"/>
  <c r="Y66" i="3"/>
  <c r="VH66" i="3" s="1"/>
  <c r="X66" i="3"/>
  <c r="VG66" i="3" s="1"/>
  <c r="W66" i="3"/>
  <c r="VF66" i="3" s="1"/>
  <c r="V66" i="3"/>
  <c r="VE66" i="3" s="1"/>
  <c r="U66" i="3"/>
  <c r="VD66" i="3" s="1"/>
  <c r="T66" i="3"/>
  <c r="VC66" i="3" s="1"/>
  <c r="Y65" i="3"/>
  <c r="VH65" i="3" s="1"/>
  <c r="X65" i="3"/>
  <c r="VG65" i="3" s="1"/>
  <c r="VG64" i="3" s="1"/>
  <c r="W65" i="3"/>
  <c r="VF65" i="3" s="1"/>
  <c r="V65" i="3"/>
  <c r="VE65" i="3" s="1"/>
  <c r="VE64" i="3" s="1"/>
  <c r="U65" i="3"/>
  <c r="VD65" i="3" s="1"/>
  <c r="T65" i="3"/>
  <c r="VC65" i="3" s="1"/>
  <c r="VC64" i="3" s="1"/>
  <c r="Y63" i="3"/>
  <c r="VH63" i="3" s="1"/>
  <c r="X63" i="3"/>
  <c r="VG63" i="3" s="1"/>
  <c r="W63" i="3"/>
  <c r="VF63" i="3" s="1"/>
  <c r="V63" i="3"/>
  <c r="VE63" i="3" s="1"/>
  <c r="U63" i="3"/>
  <c r="VD63" i="3" s="1"/>
  <c r="T63" i="3"/>
  <c r="VC63" i="3" s="1"/>
  <c r="Y62" i="3"/>
  <c r="VH62" i="3" s="1"/>
  <c r="X62" i="3"/>
  <c r="VG62" i="3" s="1"/>
  <c r="W62" i="3"/>
  <c r="VF62" i="3" s="1"/>
  <c r="V62" i="3"/>
  <c r="VE62" i="3" s="1"/>
  <c r="U62" i="3"/>
  <c r="VD62" i="3" s="1"/>
  <c r="T62" i="3"/>
  <c r="VC62" i="3" s="1"/>
  <c r="VC61" i="3" s="1"/>
  <c r="Y60" i="3"/>
  <c r="VH60" i="3" s="1"/>
  <c r="X60" i="3"/>
  <c r="VG60" i="3" s="1"/>
  <c r="W60" i="3"/>
  <c r="VF60" i="3" s="1"/>
  <c r="V60" i="3"/>
  <c r="VE60" i="3" s="1"/>
  <c r="U60" i="3"/>
  <c r="VD60" i="3" s="1"/>
  <c r="T60" i="3"/>
  <c r="VC60" i="3" s="1"/>
  <c r="Y59" i="3"/>
  <c r="VH59" i="3" s="1"/>
  <c r="X59" i="3"/>
  <c r="VG59" i="3" s="1"/>
  <c r="W59" i="3"/>
  <c r="VF59" i="3" s="1"/>
  <c r="V59" i="3"/>
  <c r="VE59" i="3" s="1"/>
  <c r="U59" i="3"/>
  <c r="VD59" i="3" s="1"/>
  <c r="T59" i="3"/>
  <c r="VC59" i="3" s="1"/>
  <c r="Y58" i="3"/>
  <c r="VH58" i="3" s="1"/>
  <c r="X58" i="3"/>
  <c r="VG58" i="3" s="1"/>
  <c r="W58" i="3"/>
  <c r="VF58" i="3" s="1"/>
  <c r="V58" i="3"/>
  <c r="VE58" i="3" s="1"/>
  <c r="U58" i="3"/>
  <c r="VD58" i="3" s="1"/>
  <c r="T58" i="3"/>
  <c r="VC58" i="3" s="1"/>
  <c r="Y57" i="3"/>
  <c r="VH57" i="3" s="1"/>
  <c r="X57" i="3"/>
  <c r="VG57" i="3" s="1"/>
  <c r="W57" i="3"/>
  <c r="VF57" i="3" s="1"/>
  <c r="V57" i="3"/>
  <c r="VE57" i="3" s="1"/>
  <c r="U57" i="3"/>
  <c r="VD57" i="3" s="1"/>
  <c r="T57" i="3"/>
  <c r="VC57" i="3" s="1"/>
  <c r="Y56" i="3"/>
  <c r="VH56" i="3" s="1"/>
  <c r="X56" i="3"/>
  <c r="VG56" i="3" s="1"/>
  <c r="W56" i="3"/>
  <c r="VF56" i="3" s="1"/>
  <c r="V56" i="3"/>
  <c r="VE56" i="3" s="1"/>
  <c r="U56" i="3"/>
  <c r="VD56" i="3" s="1"/>
  <c r="T56" i="3"/>
  <c r="VC56" i="3" s="1"/>
  <c r="Y55" i="3"/>
  <c r="VH55" i="3" s="1"/>
  <c r="X55" i="3"/>
  <c r="VG55" i="3" s="1"/>
  <c r="W55" i="3"/>
  <c r="VF55" i="3" s="1"/>
  <c r="V55" i="3"/>
  <c r="VE55" i="3" s="1"/>
  <c r="U55" i="3"/>
  <c r="VD55" i="3" s="1"/>
  <c r="T55" i="3"/>
  <c r="VC55" i="3" s="1"/>
  <c r="Y54" i="3"/>
  <c r="VH54" i="3" s="1"/>
  <c r="X54" i="3"/>
  <c r="VG54" i="3" s="1"/>
  <c r="W54" i="3"/>
  <c r="VF54" i="3" s="1"/>
  <c r="V54" i="3"/>
  <c r="VE54" i="3" s="1"/>
  <c r="U54" i="3"/>
  <c r="VD54" i="3" s="1"/>
  <c r="T54" i="3"/>
  <c r="VC54" i="3" s="1"/>
  <c r="Y53" i="3"/>
  <c r="VH53" i="3" s="1"/>
  <c r="X53" i="3"/>
  <c r="VG53" i="3" s="1"/>
  <c r="W53" i="3"/>
  <c r="VF53" i="3" s="1"/>
  <c r="V53" i="3"/>
  <c r="VE53" i="3" s="1"/>
  <c r="U53" i="3"/>
  <c r="VD53" i="3" s="1"/>
  <c r="T53" i="3"/>
  <c r="VC53" i="3" s="1"/>
  <c r="Y52" i="3"/>
  <c r="VH52" i="3" s="1"/>
  <c r="X52" i="3"/>
  <c r="VG52" i="3" s="1"/>
  <c r="W52" i="3"/>
  <c r="VF52" i="3" s="1"/>
  <c r="V52" i="3"/>
  <c r="VE52" i="3" s="1"/>
  <c r="U52" i="3"/>
  <c r="VD52" i="3" s="1"/>
  <c r="T52" i="3"/>
  <c r="VC52" i="3" s="1"/>
  <c r="Y51" i="3"/>
  <c r="VH51" i="3" s="1"/>
  <c r="X51" i="3"/>
  <c r="VG51" i="3" s="1"/>
  <c r="W51" i="3"/>
  <c r="VF51" i="3" s="1"/>
  <c r="V51" i="3"/>
  <c r="VE51" i="3" s="1"/>
  <c r="U51" i="3"/>
  <c r="VD51" i="3" s="1"/>
  <c r="T51" i="3"/>
  <c r="VC51" i="3" s="1"/>
  <c r="Y50" i="3"/>
  <c r="X50" i="3"/>
  <c r="W50" i="3"/>
  <c r="V50" i="3"/>
  <c r="U50" i="3"/>
  <c r="T50" i="3"/>
  <c r="Y48" i="3"/>
  <c r="VH48" i="3" s="1"/>
  <c r="X48" i="3"/>
  <c r="VG48" i="3" s="1"/>
  <c r="W48" i="3"/>
  <c r="VF48" i="3" s="1"/>
  <c r="V48" i="3"/>
  <c r="VE48" i="3" s="1"/>
  <c r="U48" i="3"/>
  <c r="VD48" i="3" s="1"/>
  <c r="T48" i="3"/>
  <c r="VC48" i="3" s="1"/>
  <c r="Y47" i="3"/>
  <c r="VH47" i="3" s="1"/>
  <c r="VH46" i="3" s="1"/>
  <c r="X47" i="3"/>
  <c r="VG47" i="3" s="1"/>
  <c r="W47" i="3"/>
  <c r="VF47" i="3" s="1"/>
  <c r="V47" i="3"/>
  <c r="VE47" i="3" s="1"/>
  <c r="VE46" i="3" s="1"/>
  <c r="U47" i="3"/>
  <c r="VD47" i="3" s="1"/>
  <c r="T47" i="3"/>
  <c r="VC47" i="3" s="1"/>
  <c r="Y45" i="3"/>
  <c r="VH45" i="3" s="1"/>
  <c r="VH44" i="3" s="1"/>
  <c r="X45" i="3"/>
  <c r="VG45" i="3" s="1"/>
  <c r="VG44" i="3" s="1"/>
  <c r="W45" i="3"/>
  <c r="VF45" i="3" s="1"/>
  <c r="VF44" i="3" s="1"/>
  <c r="V45" i="3"/>
  <c r="VE45" i="3" s="1"/>
  <c r="VE44" i="3" s="1"/>
  <c r="U45" i="3"/>
  <c r="VD45" i="3" s="1"/>
  <c r="VD44" i="3" s="1"/>
  <c r="T45" i="3"/>
  <c r="VC45" i="3" s="1"/>
  <c r="VC44" i="3" s="1"/>
  <c r="Y43" i="3"/>
  <c r="VH43" i="3" s="1"/>
  <c r="X43" i="3"/>
  <c r="VG43" i="3" s="1"/>
  <c r="W43" i="3"/>
  <c r="VF43" i="3" s="1"/>
  <c r="V43" i="3"/>
  <c r="VE43" i="3" s="1"/>
  <c r="U43" i="3"/>
  <c r="VD43" i="3" s="1"/>
  <c r="T43" i="3"/>
  <c r="VC43" i="3" s="1"/>
  <c r="Y42" i="3"/>
  <c r="VH42" i="3" s="1"/>
  <c r="X42" i="3"/>
  <c r="VG42" i="3" s="1"/>
  <c r="W42" i="3"/>
  <c r="VF42" i="3" s="1"/>
  <c r="V42" i="3"/>
  <c r="VE42" i="3" s="1"/>
  <c r="U42" i="3"/>
  <c r="VD42" i="3" s="1"/>
  <c r="T42" i="3"/>
  <c r="VC42" i="3" s="1"/>
  <c r="VC41" i="3" s="1"/>
  <c r="Y40" i="3"/>
  <c r="VH40" i="3" s="1"/>
  <c r="X40" i="3"/>
  <c r="VG40" i="3" s="1"/>
  <c r="W40" i="3"/>
  <c r="VF40" i="3" s="1"/>
  <c r="V40" i="3"/>
  <c r="VE40" i="3" s="1"/>
  <c r="U40" i="3"/>
  <c r="VD40" i="3" s="1"/>
  <c r="T40" i="3"/>
  <c r="VC40" i="3" s="1"/>
  <c r="Y39" i="3"/>
  <c r="X39" i="3"/>
  <c r="W39" i="3"/>
  <c r="V39" i="3"/>
  <c r="U39" i="3"/>
  <c r="T39" i="3"/>
  <c r="Y38" i="3"/>
  <c r="X38" i="3"/>
  <c r="W38" i="3"/>
  <c r="V38" i="3"/>
  <c r="U38" i="3"/>
  <c r="T38" i="3"/>
  <c r="Y36" i="3"/>
  <c r="VH36" i="3" s="1"/>
  <c r="VH35" i="3" s="1"/>
  <c r="X36" i="3"/>
  <c r="VG36" i="3" s="1"/>
  <c r="VG35" i="3" s="1"/>
  <c r="W36" i="3"/>
  <c r="VF36" i="3" s="1"/>
  <c r="VF35" i="3" s="1"/>
  <c r="V36" i="3"/>
  <c r="VE36" i="3" s="1"/>
  <c r="VE35" i="3" s="1"/>
  <c r="U36" i="3"/>
  <c r="VD36" i="3" s="1"/>
  <c r="VD35" i="3" s="1"/>
  <c r="T36" i="3"/>
  <c r="VC36" i="3" s="1"/>
  <c r="VC35" i="3" s="1"/>
  <c r="Y34" i="3"/>
  <c r="VH34" i="3" s="1"/>
  <c r="X34" i="3"/>
  <c r="VG34" i="3" s="1"/>
  <c r="W34" i="3"/>
  <c r="VF34" i="3" s="1"/>
  <c r="V34" i="3"/>
  <c r="VE34" i="3" s="1"/>
  <c r="U34" i="3"/>
  <c r="VD34" i="3" s="1"/>
  <c r="T34" i="3"/>
  <c r="VC34" i="3" s="1"/>
  <c r="Y33" i="3"/>
  <c r="VH33" i="3" s="1"/>
  <c r="X33" i="3"/>
  <c r="VG33" i="3" s="1"/>
  <c r="W33" i="3"/>
  <c r="VF33" i="3" s="1"/>
  <c r="V33" i="3"/>
  <c r="VE33" i="3" s="1"/>
  <c r="U33" i="3"/>
  <c r="VD33" i="3" s="1"/>
  <c r="T33" i="3"/>
  <c r="VC33" i="3" s="1"/>
  <c r="Y32" i="3"/>
  <c r="VH32" i="3" s="1"/>
  <c r="X32" i="3"/>
  <c r="VG32" i="3" s="1"/>
  <c r="W32" i="3"/>
  <c r="VF32" i="3" s="1"/>
  <c r="V32" i="3"/>
  <c r="VE32" i="3" s="1"/>
  <c r="U32" i="3"/>
  <c r="VD32" i="3" s="1"/>
  <c r="T32" i="3"/>
  <c r="VC32" i="3" s="1"/>
  <c r="Y31" i="3"/>
  <c r="VH31" i="3" s="1"/>
  <c r="X31" i="3"/>
  <c r="VG31" i="3" s="1"/>
  <c r="W31" i="3"/>
  <c r="VF31" i="3" s="1"/>
  <c r="V31" i="3"/>
  <c r="VE31" i="3" s="1"/>
  <c r="VE30" i="3" s="1"/>
  <c r="U31" i="3"/>
  <c r="VD31" i="3" s="1"/>
  <c r="VD30" i="3" s="1"/>
  <c r="T31" i="3"/>
  <c r="VC31" i="3" s="1"/>
  <c r="VC30" i="3" s="1"/>
  <c r="Y29" i="3"/>
  <c r="VH29" i="3" s="1"/>
  <c r="X29" i="3"/>
  <c r="VG29" i="3" s="1"/>
  <c r="W29" i="3"/>
  <c r="VF29" i="3" s="1"/>
  <c r="V29" i="3"/>
  <c r="VE29" i="3" s="1"/>
  <c r="U29" i="3"/>
  <c r="VD29" i="3" s="1"/>
  <c r="T29" i="3"/>
  <c r="VC29" i="3" s="1"/>
  <c r="Y28" i="3"/>
  <c r="VH28" i="3" s="1"/>
  <c r="X28" i="3"/>
  <c r="VG28" i="3" s="1"/>
  <c r="W28" i="3"/>
  <c r="VF28" i="3" s="1"/>
  <c r="V28" i="3"/>
  <c r="VE28" i="3" s="1"/>
  <c r="U28" i="3"/>
  <c r="VD28" i="3" s="1"/>
  <c r="T28" i="3"/>
  <c r="VC28" i="3" s="1"/>
  <c r="Y27" i="3"/>
  <c r="VH27" i="3" s="1"/>
  <c r="X27" i="3"/>
  <c r="VG27" i="3" s="1"/>
  <c r="W27" i="3"/>
  <c r="VF27" i="3" s="1"/>
  <c r="VF26" i="3" s="1"/>
  <c r="V27" i="3"/>
  <c r="VE27" i="3" s="1"/>
  <c r="U27" i="3"/>
  <c r="VD27" i="3" s="1"/>
  <c r="T27" i="3"/>
  <c r="VC27" i="3" s="1"/>
  <c r="Y25" i="3"/>
  <c r="VH25" i="3" s="1"/>
  <c r="VH24" i="3" s="1"/>
  <c r="X25" i="3"/>
  <c r="VG25" i="3" s="1"/>
  <c r="VG24" i="3" s="1"/>
  <c r="W25" i="3"/>
  <c r="VF25" i="3" s="1"/>
  <c r="VF24" i="3" s="1"/>
  <c r="V25" i="3"/>
  <c r="VE25" i="3" s="1"/>
  <c r="VE24" i="3" s="1"/>
  <c r="U25" i="3"/>
  <c r="VD25" i="3" s="1"/>
  <c r="VD24" i="3" s="1"/>
  <c r="T25" i="3"/>
  <c r="VC25" i="3" s="1"/>
  <c r="VC24" i="3" s="1"/>
  <c r="Y23" i="3"/>
  <c r="VH23" i="3" s="1"/>
  <c r="VH22" i="3" s="1"/>
  <c r="X23" i="3"/>
  <c r="VG23" i="3" s="1"/>
  <c r="VG22" i="3" s="1"/>
  <c r="W23" i="3"/>
  <c r="VF23" i="3" s="1"/>
  <c r="VF22" i="3" s="1"/>
  <c r="V23" i="3"/>
  <c r="VE23" i="3" s="1"/>
  <c r="VE22" i="3" s="1"/>
  <c r="U23" i="3"/>
  <c r="VD23" i="3" s="1"/>
  <c r="VD22" i="3" s="1"/>
  <c r="T23" i="3"/>
  <c r="VC23" i="3" s="1"/>
  <c r="VC22" i="3" s="1"/>
  <c r="Y21" i="3"/>
  <c r="VH21" i="3" s="1"/>
  <c r="X21" i="3"/>
  <c r="VG21" i="3" s="1"/>
  <c r="W21" i="3"/>
  <c r="VF21" i="3" s="1"/>
  <c r="V21" i="3"/>
  <c r="VE21" i="3" s="1"/>
  <c r="U21" i="3"/>
  <c r="VD21" i="3" s="1"/>
  <c r="T21" i="3"/>
  <c r="VC21" i="3" s="1"/>
  <c r="Y20" i="3"/>
  <c r="VH20" i="3" s="1"/>
  <c r="X20" i="3"/>
  <c r="VG20" i="3" s="1"/>
  <c r="W20" i="3"/>
  <c r="VF20" i="3" s="1"/>
  <c r="V20" i="3"/>
  <c r="VE20" i="3" s="1"/>
  <c r="U20" i="3"/>
  <c r="VD20" i="3" s="1"/>
  <c r="T20" i="3"/>
  <c r="VC20" i="3" s="1"/>
  <c r="Y19" i="3"/>
  <c r="VH19" i="3" s="1"/>
  <c r="X19" i="3"/>
  <c r="VG19" i="3" s="1"/>
  <c r="W19" i="3"/>
  <c r="VF19" i="3" s="1"/>
  <c r="V19" i="3"/>
  <c r="VE19" i="3" s="1"/>
  <c r="U19" i="3"/>
  <c r="VD19" i="3" s="1"/>
  <c r="T19" i="3"/>
  <c r="VC19" i="3" s="1"/>
  <c r="Y18" i="3"/>
  <c r="VH18" i="3" s="1"/>
  <c r="X18" i="3"/>
  <c r="VG18" i="3" s="1"/>
  <c r="W18" i="3"/>
  <c r="VF18" i="3" s="1"/>
  <c r="V18" i="3"/>
  <c r="VE18" i="3" s="1"/>
  <c r="U18" i="3"/>
  <c r="VD18" i="3" s="1"/>
  <c r="T18" i="3"/>
  <c r="VC18" i="3" s="1"/>
  <c r="Y17" i="3"/>
  <c r="VH17" i="3" s="1"/>
  <c r="X17" i="3"/>
  <c r="VG17" i="3" s="1"/>
  <c r="W17" i="3"/>
  <c r="VF17" i="3" s="1"/>
  <c r="V17" i="3"/>
  <c r="VE17" i="3" s="1"/>
  <c r="U17" i="3"/>
  <c r="VD17" i="3" s="1"/>
  <c r="T17" i="3"/>
  <c r="VC17" i="3" s="1"/>
  <c r="Y16" i="3"/>
  <c r="VH16" i="3" s="1"/>
  <c r="X16" i="3"/>
  <c r="VG16" i="3" s="1"/>
  <c r="W16" i="3"/>
  <c r="VF16" i="3" s="1"/>
  <c r="V16" i="3"/>
  <c r="VE16" i="3" s="1"/>
  <c r="U16" i="3"/>
  <c r="VD16" i="3" s="1"/>
  <c r="T16" i="3"/>
  <c r="VC16" i="3" s="1"/>
  <c r="Y15" i="3"/>
  <c r="VH15" i="3" s="1"/>
  <c r="X15" i="3"/>
  <c r="VG15" i="3" s="1"/>
  <c r="W15" i="3"/>
  <c r="VF15" i="3" s="1"/>
  <c r="V15" i="3"/>
  <c r="VE15" i="3" s="1"/>
  <c r="U15" i="3"/>
  <c r="VD15" i="3" s="1"/>
  <c r="T15" i="3"/>
  <c r="VC15" i="3" s="1"/>
  <c r="Y14" i="3"/>
  <c r="VH14" i="3" s="1"/>
  <c r="X14" i="3"/>
  <c r="VG14" i="3" s="1"/>
  <c r="W14" i="3"/>
  <c r="VF14" i="3" s="1"/>
  <c r="V14" i="3"/>
  <c r="VE14" i="3" s="1"/>
  <c r="U14" i="3"/>
  <c r="VD14" i="3" s="1"/>
  <c r="T14" i="3"/>
  <c r="VC14" i="3" s="1"/>
  <c r="Y13" i="3"/>
  <c r="VH13" i="3" s="1"/>
  <c r="X13" i="3"/>
  <c r="VG13" i="3" s="1"/>
  <c r="W13" i="3"/>
  <c r="VF13" i="3" s="1"/>
  <c r="V13" i="3"/>
  <c r="VE13" i="3" s="1"/>
  <c r="U13" i="3"/>
  <c r="VD13" i="3" s="1"/>
  <c r="T13" i="3"/>
  <c r="VC13" i="3" s="1"/>
  <c r="Y12" i="3"/>
  <c r="X12" i="3"/>
  <c r="W12" i="3"/>
  <c r="V12" i="3"/>
  <c r="U12" i="3"/>
  <c r="T12" i="3"/>
  <c r="AN12" i="3"/>
  <c r="AM12" i="3"/>
  <c r="AL12" i="3"/>
  <c r="AK12" i="3"/>
  <c r="AJ12" i="3"/>
  <c r="AI12" i="3"/>
  <c r="U291" i="3"/>
  <c r="V291" i="3"/>
  <c r="W291" i="3"/>
  <c r="X291" i="3"/>
  <c r="Y291" i="3"/>
  <c r="T291" i="3"/>
  <c r="VC171" i="3" l="1"/>
  <c r="AL303" i="3"/>
  <c r="VE193" i="3"/>
  <c r="VE310" i="3"/>
  <c r="VG215" i="3"/>
  <c r="VD71" i="3"/>
  <c r="VH186" i="3"/>
  <c r="VD76" i="3"/>
  <c r="VD67" i="3"/>
  <c r="VD64" i="3"/>
  <c r="VD26" i="3"/>
  <c r="VF203" i="3"/>
  <c r="VD171" i="3"/>
  <c r="VH208" i="3"/>
  <c r="VF46" i="3"/>
  <c r="VG76" i="3"/>
  <c r="VD61" i="3"/>
  <c r="AJ309" i="3"/>
  <c r="AL309" i="3"/>
  <c r="AN303" i="3"/>
  <c r="AN309" i="3"/>
  <c r="VE39" i="3"/>
  <c r="V303" i="3"/>
  <c r="VF39" i="3"/>
  <c r="W303" i="3"/>
  <c r="VG39" i="3"/>
  <c r="X303" i="3"/>
  <c r="VH39" i="3"/>
  <c r="Y303" i="3"/>
  <c r="VC39" i="3"/>
  <c r="T303" i="3"/>
  <c r="VD39" i="3"/>
  <c r="U303" i="3"/>
  <c r="VF30" i="3"/>
  <c r="VG30" i="3"/>
  <c r="VG46" i="3"/>
  <c r="VH61" i="3"/>
  <c r="VH178" i="3"/>
  <c r="VH26" i="3"/>
  <c r="VE61" i="3"/>
  <c r="VE26" i="3"/>
  <c r="VE233" i="3"/>
  <c r="VE171" i="3"/>
  <c r="VC46" i="3"/>
  <c r="VF64" i="3"/>
  <c r="VH30" i="3"/>
  <c r="VH41" i="3"/>
  <c r="VH64" i="3"/>
  <c r="VE76" i="3"/>
  <c r="VE41" i="3"/>
  <c r="VF41" i="3"/>
  <c r="VD41" i="3"/>
  <c r="VE99" i="3"/>
  <c r="VE309" i="3" s="1"/>
  <c r="V309" i="3"/>
  <c r="VF99" i="3"/>
  <c r="VF309" i="3" s="1"/>
  <c r="W309" i="3"/>
  <c r="VG99" i="3"/>
  <c r="VG309" i="3" s="1"/>
  <c r="X309" i="3"/>
  <c r="VH99" i="3"/>
  <c r="VH309" i="3" s="1"/>
  <c r="Y309" i="3"/>
  <c r="VC99" i="3"/>
  <c r="VC309" i="3" s="1"/>
  <c r="T309" i="3"/>
  <c r="VD99" i="3"/>
  <c r="VD309" i="3" s="1"/>
  <c r="U309" i="3"/>
  <c r="VD46" i="3"/>
  <c r="VC67" i="3"/>
  <c r="VC71" i="3"/>
  <c r="VF71" i="3"/>
  <c r="VG61" i="3"/>
  <c r="VG41" i="3"/>
  <c r="VO66" i="3"/>
  <c r="VF61" i="3"/>
  <c r="VF251" i="3"/>
  <c r="VG251" i="3"/>
  <c r="VH251" i="3"/>
  <c r="VC251" i="3"/>
  <c r="VD251" i="3"/>
  <c r="VE251" i="3"/>
  <c r="VG26" i="3"/>
  <c r="VC38" i="3"/>
  <c r="T299" i="3"/>
  <c r="VC95" i="3"/>
  <c r="T301" i="3"/>
  <c r="VC301" i="3" s="1"/>
  <c r="VC115" i="3"/>
  <c r="T300" i="3"/>
  <c r="AI299" i="3"/>
  <c r="AI300" i="3"/>
  <c r="VD38" i="3"/>
  <c r="U299" i="3"/>
  <c r="VD95" i="3"/>
  <c r="U301" i="3"/>
  <c r="VD301" i="3" s="1"/>
  <c r="VD115" i="3"/>
  <c r="U300" i="3"/>
  <c r="AJ299" i="3"/>
  <c r="AJ300" i="3"/>
  <c r="VE38" i="3"/>
  <c r="V299" i="3"/>
  <c r="VE95" i="3"/>
  <c r="V301" i="3"/>
  <c r="VE301" i="3" s="1"/>
  <c r="VE115" i="3"/>
  <c r="V300" i="3"/>
  <c r="AK299" i="3"/>
  <c r="AK300" i="3"/>
  <c r="VF38" i="3"/>
  <c r="W299" i="3"/>
  <c r="VF95" i="3"/>
  <c r="W301" i="3"/>
  <c r="VF301" i="3" s="1"/>
  <c r="VF115" i="3"/>
  <c r="W300" i="3"/>
  <c r="AL299" i="3"/>
  <c r="AL300" i="3"/>
  <c r="VG38" i="3"/>
  <c r="X299" i="3"/>
  <c r="VG95" i="3"/>
  <c r="X301" i="3"/>
  <c r="VG301" i="3" s="1"/>
  <c r="VG115" i="3"/>
  <c r="X300" i="3"/>
  <c r="AM299" i="3"/>
  <c r="AM300" i="3"/>
  <c r="VH38" i="3"/>
  <c r="Y299" i="3"/>
  <c r="VH95" i="3"/>
  <c r="Y301" i="3"/>
  <c r="VH301" i="3" s="1"/>
  <c r="VH115" i="3"/>
  <c r="Y300" i="3"/>
  <c r="AN299" i="3"/>
  <c r="AN300" i="3"/>
  <c r="VF12" i="3"/>
  <c r="VG12" i="3"/>
  <c r="VC26" i="3"/>
  <c r="VH12" i="3"/>
  <c r="VC50" i="3"/>
  <c r="VC49" i="3" s="1"/>
  <c r="T49" i="3"/>
  <c r="VD50" i="3"/>
  <c r="VD49" i="3" s="1"/>
  <c r="U49" i="3"/>
  <c r="VE50" i="3"/>
  <c r="VE49" i="3" s="1"/>
  <c r="V49" i="3"/>
  <c r="VF50" i="3"/>
  <c r="VF49" i="3" s="1"/>
  <c r="W49" i="3"/>
  <c r="VG50" i="3"/>
  <c r="VG49" i="3" s="1"/>
  <c r="X49" i="3"/>
  <c r="VH50" i="3"/>
  <c r="VH49" i="3" s="1"/>
  <c r="Y49" i="3"/>
  <c r="VC12" i="3"/>
  <c r="VD12" i="3"/>
  <c r="VE12" i="3"/>
  <c r="VF37" i="3" l="1"/>
  <c r="VC37" i="3"/>
  <c r="VD303" i="3"/>
  <c r="VG303" i="3"/>
  <c r="VD37" i="3"/>
  <c r="VE303" i="3"/>
  <c r="VH37" i="3"/>
  <c r="VE37" i="3"/>
  <c r="VC303" i="3"/>
  <c r="VF303" i="3"/>
  <c r="VG37" i="3"/>
  <c r="VH303" i="3"/>
  <c r="VG242" i="3"/>
  <c r="VC242" i="3"/>
  <c r="VE242" i="3"/>
  <c r="VF81" i="3"/>
  <c r="VD242" i="3"/>
  <c r="VH242" i="3"/>
  <c r="VF242" i="3"/>
  <c r="VH299" i="3"/>
  <c r="VD81" i="3"/>
  <c r="VG81" i="3"/>
  <c r="VE81" i="3"/>
  <c r="VD300" i="3"/>
  <c r="VC81" i="3"/>
  <c r="VE300" i="3"/>
  <c r="VH81" i="3"/>
  <c r="VF300" i="3"/>
  <c r="VC300" i="3"/>
  <c r="VE299" i="3"/>
  <c r="VF299" i="3"/>
  <c r="VG300" i="3"/>
  <c r="VG299" i="3"/>
  <c r="VH300" i="3"/>
  <c r="VC299" i="3"/>
  <c r="VD299" i="3"/>
  <c r="UY10" i="3" l="1"/>
  <c r="UZ10" i="3"/>
  <c r="UY11" i="3"/>
  <c r="UY12" i="3"/>
  <c r="UZ12" i="3"/>
  <c r="UY13" i="3"/>
  <c r="UY14" i="3"/>
  <c r="UY15" i="3"/>
  <c r="UY16" i="3"/>
  <c r="UY17" i="3"/>
  <c r="UY18" i="3"/>
  <c r="UZ18" i="3"/>
  <c r="UY19" i="3"/>
  <c r="UZ19" i="3"/>
  <c r="UY20" i="3"/>
  <c r="UZ20" i="3"/>
  <c r="UY21" i="3"/>
  <c r="UZ21" i="3"/>
  <c r="UY22" i="3"/>
  <c r="UZ22" i="3"/>
  <c r="UY23" i="3"/>
  <c r="UZ23" i="3"/>
  <c r="UY24" i="3"/>
  <c r="UZ24" i="3"/>
  <c r="UY25" i="3"/>
  <c r="UZ25" i="3"/>
  <c r="UY26" i="3"/>
  <c r="UY27" i="3"/>
  <c r="UY28" i="3"/>
  <c r="UY29" i="3"/>
  <c r="UY30" i="3"/>
  <c r="UZ30" i="3"/>
  <c r="UY31" i="3"/>
  <c r="UZ31" i="3"/>
  <c r="UY32" i="3"/>
  <c r="UZ32" i="3"/>
  <c r="UY33" i="3"/>
  <c r="UZ33" i="3"/>
  <c r="UY34" i="3"/>
  <c r="UZ34" i="3"/>
  <c r="UY35" i="3"/>
  <c r="UZ35" i="3"/>
  <c r="UY36" i="3"/>
  <c r="UZ36" i="3"/>
  <c r="UY37" i="3"/>
  <c r="UY38" i="3"/>
  <c r="UY39" i="3"/>
  <c r="UY40" i="3"/>
  <c r="UY41" i="3"/>
  <c r="UY42" i="3"/>
  <c r="UY43" i="3"/>
  <c r="UY44" i="3"/>
  <c r="UZ44" i="3"/>
  <c r="UY45" i="3"/>
  <c r="UZ45" i="3"/>
  <c r="UY46" i="3"/>
  <c r="UY47" i="3"/>
  <c r="UY48" i="3"/>
  <c r="UY49" i="3"/>
  <c r="UY50" i="3"/>
  <c r="UZ50" i="3"/>
  <c r="UY51" i="3"/>
  <c r="UZ51" i="3"/>
  <c r="UY52" i="3"/>
  <c r="UZ52" i="3"/>
  <c r="UY53" i="3"/>
  <c r="UZ53" i="3"/>
  <c r="UY54" i="3"/>
  <c r="UY55" i="3"/>
  <c r="UY56" i="3"/>
  <c r="UY57" i="3"/>
  <c r="UY58" i="3"/>
  <c r="UY59" i="3"/>
  <c r="UZ59" i="3"/>
  <c r="UY60" i="3"/>
  <c r="UZ60" i="3"/>
  <c r="UY61" i="3"/>
  <c r="UY62" i="3"/>
  <c r="UY63" i="3"/>
  <c r="UY64" i="3"/>
  <c r="UY65" i="3"/>
  <c r="UY66" i="3"/>
  <c r="UY67" i="3"/>
  <c r="UY68" i="3"/>
  <c r="UY69" i="3"/>
  <c r="UY70" i="3"/>
  <c r="UY71" i="3"/>
  <c r="UY72" i="3"/>
  <c r="UY73" i="3"/>
  <c r="UY74" i="3"/>
  <c r="UZ74" i="3"/>
  <c r="UY75" i="3"/>
  <c r="UZ75" i="3"/>
  <c r="UY76" i="3"/>
  <c r="UY77" i="3"/>
  <c r="UY78" i="3"/>
  <c r="UY79" i="3"/>
  <c r="UY80" i="3"/>
  <c r="UY81" i="3"/>
  <c r="UY82" i="3"/>
  <c r="UY83" i="3"/>
  <c r="UY84" i="3"/>
  <c r="UY85" i="3"/>
  <c r="UY86" i="3"/>
  <c r="UY87" i="3"/>
  <c r="UY88" i="3"/>
  <c r="UY89" i="3"/>
  <c r="UY90" i="3"/>
  <c r="UY91" i="3"/>
  <c r="UY92" i="3"/>
  <c r="UY93" i="3"/>
  <c r="UY94" i="3"/>
  <c r="UY95" i="3"/>
  <c r="UZ95" i="3"/>
  <c r="UY96" i="3"/>
  <c r="UZ96" i="3"/>
  <c r="UY97" i="3"/>
  <c r="UZ97" i="3"/>
  <c r="UY98" i="3"/>
  <c r="UZ98" i="3"/>
  <c r="UY99" i="3"/>
  <c r="UY100" i="3"/>
  <c r="UY101" i="3"/>
  <c r="UY102" i="3"/>
  <c r="UY103" i="3"/>
  <c r="UZ103" i="3"/>
  <c r="UY104" i="3"/>
  <c r="UZ104" i="3"/>
  <c r="UY105" i="3"/>
  <c r="UZ105" i="3"/>
  <c r="UY106" i="3"/>
  <c r="UZ106" i="3"/>
  <c r="UY107" i="3"/>
  <c r="UZ107" i="3"/>
  <c r="UY108" i="3"/>
  <c r="UZ108" i="3"/>
  <c r="UY109" i="3"/>
  <c r="UZ109" i="3"/>
  <c r="UY110" i="3"/>
  <c r="UZ110" i="3"/>
  <c r="UY111" i="3"/>
  <c r="UZ111" i="3"/>
  <c r="UY112" i="3"/>
  <c r="UZ112" i="3"/>
  <c r="UY113" i="3"/>
  <c r="UZ113" i="3"/>
  <c r="UY114" i="3"/>
  <c r="UZ114" i="3"/>
  <c r="UY115" i="3"/>
  <c r="UZ115" i="3"/>
  <c r="UY116" i="3"/>
  <c r="UZ116" i="3"/>
  <c r="UY171" i="3"/>
  <c r="UY172" i="3"/>
  <c r="UY173" i="3"/>
  <c r="UY174" i="3"/>
  <c r="UY175" i="3"/>
  <c r="UY176" i="3"/>
  <c r="UY177" i="3"/>
  <c r="UZ177" i="3"/>
  <c r="UY178" i="3"/>
  <c r="UY179" i="3"/>
  <c r="UY180" i="3"/>
  <c r="UY181" i="3"/>
  <c r="UY182" i="3"/>
  <c r="UY183" i="3"/>
  <c r="UY184" i="3"/>
  <c r="UY185" i="3"/>
  <c r="UZ185" i="3"/>
  <c r="UY186" i="3"/>
  <c r="UY187" i="3"/>
  <c r="UY188" i="3"/>
  <c r="UY189" i="3"/>
  <c r="UZ189" i="3"/>
  <c r="UY190" i="3"/>
  <c r="UZ190" i="3"/>
  <c r="UY191" i="3"/>
  <c r="UZ191" i="3"/>
  <c r="UY192" i="3"/>
  <c r="UZ192" i="3"/>
  <c r="UY193" i="3"/>
  <c r="UY194" i="3"/>
  <c r="UY195" i="3"/>
  <c r="UY196" i="3"/>
  <c r="UY197" i="3"/>
  <c r="UZ197" i="3"/>
  <c r="UY198" i="3"/>
  <c r="UZ198" i="3"/>
  <c r="UY199" i="3"/>
  <c r="UZ199" i="3"/>
  <c r="UY200" i="3"/>
  <c r="UZ200" i="3"/>
  <c r="UY201" i="3"/>
  <c r="UZ201" i="3"/>
  <c r="UY202" i="3"/>
  <c r="UZ202" i="3"/>
  <c r="UY203" i="3"/>
  <c r="UY204" i="3"/>
  <c r="UY205" i="3"/>
  <c r="UY206" i="3"/>
  <c r="UY207" i="3"/>
  <c r="UY208" i="3"/>
  <c r="UY209" i="3"/>
  <c r="UY210" i="3"/>
  <c r="UY211" i="3"/>
  <c r="UY212" i="3"/>
  <c r="UY213" i="3"/>
  <c r="UY214" i="3"/>
  <c r="UY215" i="3"/>
  <c r="UY216" i="3"/>
  <c r="UY217" i="3"/>
  <c r="UY218" i="3"/>
  <c r="UY219" i="3"/>
  <c r="UY220" i="3"/>
  <c r="UY221" i="3"/>
  <c r="UY222" i="3"/>
  <c r="UY223" i="3"/>
  <c r="UY224" i="3"/>
  <c r="UY225" i="3"/>
  <c r="UY226" i="3"/>
  <c r="UY227" i="3"/>
  <c r="UY228" i="3"/>
  <c r="UY229" i="3"/>
  <c r="UY230" i="3"/>
  <c r="UY231" i="3"/>
  <c r="UZ231" i="3"/>
  <c r="UY232" i="3"/>
  <c r="UZ232" i="3"/>
  <c r="UY233" i="3"/>
  <c r="UY234" i="3"/>
  <c r="UY235" i="3"/>
  <c r="UY236" i="3"/>
  <c r="UY237" i="3"/>
  <c r="UY238" i="3"/>
  <c r="UY239" i="3"/>
  <c r="UY240" i="3"/>
  <c r="UY241" i="3"/>
  <c r="UY242" i="3"/>
  <c r="UY243" i="3"/>
  <c r="UY244" i="3"/>
  <c r="UY245" i="3"/>
  <c r="UZ245" i="3"/>
  <c r="UY246" i="3"/>
  <c r="UY247" i="3"/>
  <c r="UY248" i="3"/>
  <c r="UY249" i="3"/>
  <c r="UZ249" i="3"/>
  <c r="UY250" i="3"/>
  <c r="UZ250" i="3"/>
  <c r="UY251" i="3"/>
  <c r="UZ251" i="3"/>
  <c r="UY252" i="3"/>
  <c r="UZ252" i="3"/>
  <c r="UY253" i="3"/>
  <c r="UZ253" i="3"/>
  <c r="UY254" i="3"/>
  <c r="UZ254" i="3"/>
  <c r="UY255" i="3"/>
  <c r="UZ255" i="3"/>
  <c r="UY256" i="3"/>
  <c r="UZ256" i="3"/>
  <c r="UY257" i="3"/>
  <c r="UZ257" i="3"/>
  <c r="UY258" i="3"/>
  <c r="UZ258" i="3"/>
  <c r="UY259" i="3"/>
  <c r="UZ259" i="3"/>
  <c r="UY260" i="3"/>
  <c r="UZ260" i="3"/>
  <c r="UY261" i="3"/>
  <c r="UZ261" i="3"/>
  <c r="UY262" i="3"/>
  <c r="UZ262" i="3"/>
  <c r="UY263" i="3"/>
  <c r="UZ263" i="3"/>
  <c r="UY264" i="3"/>
  <c r="UZ264" i="3"/>
  <c r="UY265" i="3"/>
  <c r="UZ265" i="3"/>
  <c r="UY266" i="3"/>
  <c r="UZ266" i="3"/>
  <c r="UY267" i="3"/>
  <c r="UZ267" i="3"/>
  <c r="UY268" i="3"/>
  <c r="UZ268" i="3"/>
  <c r="UY269" i="3"/>
  <c r="UZ269" i="3"/>
  <c r="UY270" i="3"/>
  <c r="UZ270" i="3"/>
  <c r="UY271" i="3"/>
  <c r="UZ271" i="3"/>
  <c r="UY272" i="3"/>
  <c r="UZ272" i="3"/>
  <c r="UY273" i="3"/>
  <c r="UY274" i="3"/>
  <c r="UY275" i="3"/>
  <c r="UY276" i="3"/>
  <c r="UY277" i="3"/>
  <c r="UY278" i="3"/>
  <c r="UY279" i="3"/>
  <c r="UY280" i="3"/>
  <c r="UY281" i="3"/>
  <c r="UY282" i="3"/>
  <c r="UY283" i="3"/>
  <c r="UY284" i="3"/>
  <c r="UY285" i="3"/>
  <c r="UY286" i="3"/>
  <c r="UY287" i="3"/>
  <c r="UY288" i="3"/>
  <c r="UY289" i="3"/>
  <c r="TU10" i="3"/>
  <c r="TV10" i="3"/>
  <c r="TU11" i="3"/>
  <c r="TV11" i="3"/>
  <c r="TU12" i="3"/>
  <c r="TV12" i="3"/>
  <c r="TU13" i="3"/>
  <c r="TV13" i="3"/>
  <c r="TU14" i="3"/>
  <c r="TV14" i="3"/>
  <c r="TU15" i="3"/>
  <c r="TV15" i="3"/>
  <c r="TU16" i="3"/>
  <c r="TV16" i="3"/>
  <c r="TU17" i="3"/>
  <c r="TV17" i="3"/>
  <c r="TU18" i="3"/>
  <c r="TV18" i="3"/>
  <c r="TU19" i="3"/>
  <c r="TV19" i="3"/>
  <c r="TU20" i="3"/>
  <c r="TV20" i="3"/>
  <c r="TU21" i="3"/>
  <c r="TV21" i="3"/>
  <c r="TU22" i="3"/>
  <c r="TV22" i="3"/>
  <c r="TU23" i="3"/>
  <c r="TV23" i="3"/>
  <c r="TU24" i="3"/>
  <c r="TV24" i="3"/>
  <c r="TU25" i="3"/>
  <c r="TV25" i="3"/>
  <c r="TU26" i="3"/>
  <c r="TV26" i="3"/>
  <c r="TU27" i="3"/>
  <c r="TV27" i="3"/>
  <c r="TU28" i="3"/>
  <c r="TV28" i="3"/>
  <c r="TU29" i="3"/>
  <c r="TV29" i="3"/>
  <c r="TU30" i="3"/>
  <c r="TV30" i="3"/>
  <c r="TU31" i="3"/>
  <c r="TV31" i="3"/>
  <c r="TU32" i="3"/>
  <c r="TV32" i="3"/>
  <c r="TU33" i="3"/>
  <c r="TV33" i="3"/>
  <c r="TU34" i="3"/>
  <c r="TV34" i="3"/>
  <c r="TU35" i="3"/>
  <c r="TV35" i="3"/>
  <c r="TU36" i="3"/>
  <c r="TV36" i="3"/>
  <c r="TU37" i="3"/>
  <c r="TV37" i="3"/>
  <c r="TU38" i="3"/>
  <c r="TV38" i="3"/>
  <c r="TU39" i="3"/>
  <c r="TV39" i="3"/>
  <c r="TU40" i="3"/>
  <c r="TV40" i="3"/>
  <c r="TU41" i="3"/>
  <c r="TV41" i="3"/>
  <c r="TU42" i="3"/>
  <c r="TV42" i="3"/>
  <c r="TU43" i="3"/>
  <c r="TV43" i="3"/>
  <c r="TU44" i="3"/>
  <c r="TV44" i="3"/>
  <c r="TU45" i="3"/>
  <c r="TV45" i="3"/>
  <c r="TU46" i="3"/>
  <c r="TV46" i="3"/>
  <c r="TU47" i="3"/>
  <c r="TV47" i="3"/>
  <c r="TU48" i="3"/>
  <c r="TV48" i="3"/>
  <c r="TU49" i="3"/>
  <c r="TV49" i="3"/>
  <c r="TU50" i="3"/>
  <c r="TV50" i="3"/>
  <c r="TU51" i="3"/>
  <c r="TV51" i="3"/>
  <c r="TU52" i="3"/>
  <c r="TV52" i="3"/>
  <c r="TU53" i="3"/>
  <c r="TV53" i="3"/>
  <c r="TU54" i="3"/>
  <c r="TV54" i="3"/>
  <c r="TU55" i="3"/>
  <c r="TV55" i="3"/>
  <c r="TU56" i="3"/>
  <c r="TV56" i="3"/>
  <c r="TU57" i="3"/>
  <c r="TV57" i="3"/>
  <c r="TU58" i="3"/>
  <c r="TV58" i="3"/>
  <c r="TU59" i="3"/>
  <c r="TV59" i="3"/>
  <c r="TU60" i="3"/>
  <c r="TV60" i="3"/>
  <c r="TU61" i="3"/>
  <c r="TV61" i="3"/>
  <c r="TU62" i="3"/>
  <c r="TV62" i="3"/>
  <c r="TU63" i="3"/>
  <c r="TV63" i="3"/>
  <c r="TU64" i="3"/>
  <c r="TV64" i="3"/>
  <c r="TU65" i="3"/>
  <c r="TV65" i="3"/>
  <c r="TU66" i="3"/>
  <c r="TV66" i="3"/>
  <c r="TU67" i="3"/>
  <c r="TV67" i="3"/>
  <c r="TU68" i="3"/>
  <c r="TV68" i="3"/>
  <c r="TU69" i="3"/>
  <c r="TV69" i="3"/>
  <c r="TU70" i="3"/>
  <c r="TV70" i="3"/>
  <c r="TU71" i="3"/>
  <c r="TV71" i="3"/>
  <c r="TU72" i="3"/>
  <c r="TV72" i="3"/>
  <c r="TU73" i="3"/>
  <c r="TV73" i="3"/>
  <c r="TU74" i="3"/>
  <c r="TV74" i="3"/>
  <c r="TU75" i="3"/>
  <c r="TV75" i="3"/>
  <c r="TU76" i="3"/>
  <c r="TV76" i="3"/>
  <c r="TU77" i="3"/>
  <c r="TV77" i="3"/>
  <c r="TU78" i="3"/>
  <c r="TV78" i="3"/>
  <c r="TU79" i="3"/>
  <c r="TV79" i="3"/>
  <c r="TU80" i="3"/>
  <c r="TV80" i="3"/>
  <c r="TU81" i="3"/>
  <c r="TV81" i="3"/>
  <c r="TU82" i="3"/>
  <c r="TV82" i="3"/>
  <c r="TU83" i="3"/>
  <c r="TV83" i="3"/>
  <c r="TU84" i="3"/>
  <c r="TV84" i="3"/>
  <c r="TU85" i="3"/>
  <c r="TV85" i="3"/>
  <c r="TU86" i="3"/>
  <c r="TV86" i="3"/>
  <c r="TU87" i="3"/>
  <c r="TV87" i="3"/>
  <c r="TU88" i="3"/>
  <c r="TV88" i="3"/>
  <c r="TU89" i="3"/>
  <c r="TV89" i="3"/>
  <c r="TU90" i="3"/>
  <c r="TV90" i="3"/>
  <c r="TU91" i="3"/>
  <c r="TV91" i="3"/>
  <c r="TU92" i="3"/>
  <c r="TV92" i="3"/>
  <c r="TU93" i="3"/>
  <c r="TV93" i="3"/>
  <c r="TU94" i="3"/>
  <c r="TV94" i="3"/>
  <c r="TU95" i="3"/>
  <c r="TV95" i="3"/>
  <c r="TU96" i="3"/>
  <c r="TV96" i="3"/>
  <c r="TU97" i="3"/>
  <c r="TV97" i="3"/>
  <c r="TU98" i="3"/>
  <c r="TV98" i="3"/>
  <c r="TU99" i="3"/>
  <c r="TV99" i="3"/>
  <c r="TU100" i="3"/>
  <c r="TV100" i="3"/>
  <c r="TU101" i="3"/>
  <c r="TV101" i="3"/>
  <c r="TU102" i="3"/>
  <c r="TV102" i="3"/>
  <c r="TU103" i="3"/>
  <c r="TV103" i="3"/>
  <c r="TU104" i="3"/>
  <c r="TV104" i="3"/>
  <c r="TU105" i="3"/>
  <c r="TV105" i="3"/>
  <c r="TU106" i="3"/>
  <c r="TV106" i="3"/>
  <c r="TU107" i="3"/>
  <c r="TV107" i="3"/>
  <c r="TU108" i="3"/>
  <c r="TV108" i="3"/>
  <c r="TU109" i="3"/>
  <c r="TV109" i="3"/>
  <c r="TU110" i="3"/>
  <c r="TV110" i="3"/>
  <c r="TU111" i="3"/>
  <c r="TV111" i="3"/>
  <c r="TU112" i="3"/>
  <c r="TV112" i="3"/>
  <c r="TU113" i="3"/>
  <c r="TV113" i="3"/>
  <c r="TU114" i="3"/>
  <c r="TV114" i="3"/>
  <c r="TU115" i="3"/>
  <c r="TV115" i="3"/>
  <c r="TU116" i="3"/>
  <c r="TV116" i="3"/>
  <c r="TU171" i="3"/>
  <c r="TV171" i="3"/>
  <c r="TU172" i="3"/>
  <c r="TV172" i="3"/>
  <c r="TU173" i="3"/>
  <c r="TV173" i="3"/>
  <c r="TU174" i="3"/>
  <c r="TV174" i="3"/>
  <c r="TU175" i="3"/>
  <c r="TV175" i="3"/>
  <c r="TU176" i="3"/>
  <c r="TV176" i="3"/>
  <c r="TU177" i="3"/>
  <c r="TV177" i="3"/>
  <c r="TU178" i="3"/>
  <c r="TV178" i="3"/>
  <c r="TU179" i="3"/>
  <c r="TV179" i="3"/>
  <c r="TU180" i="3"/>
  <c r="TV180" i="3"/>
  <c r="TU181" i="3"/>
  <c r="TV181" i="3"/>
  <c r="TU182" i="3"/>
  <c r="TV182" i="3"/>
  <c r="TU183" i="3"/>
  <c r="TV183" i="3"/>
  <c r="TU184" i="3"/>
  <c r="TV184" i="3"/>
  <c r="TU185" i="3"/>
  <c r="TV185" i="3"/>
  <c r="TU186" i="3"/>
  <c r="TV186" i="3"/>
  <c r="TU187" i="3"/>
  <c r="TV187" i="3"/>
  <c r="TU188" i="3"/>
  <c r="TV188" i="3"/>
  <c r="TU189" i="3"/>
  <c r="TV189" i="3"/>
  <c r="TU190" i="3"/>
  <c r="TV190" i="3"/>
  <c r="TU191" i="3"/>
  <c r="TV191" i="3"/>
  <c r="TU192" i="3"/>
  <c r="TV192" i="3"/>
  <c r="TU193" i="3"/>
  <c r="TV193" i="3"/>
  <c r="TU194" i="3"/>
  <c r="TV194" i="3"/>
  <c r="TU195" i="3"/>
  <c r="TV195" i="3"/>
  <c r="TU196" i="3"/>
  <c r="TV196" i="3"/>
  <c r="TU197" i="3"/>
  <c r="TV197" i="3"/>
  <c r="TU198" i="3"/>
  <c r="TV198" i="3"/>
  <c r="TU199" i="3"/>
  <c r="TV199" i="3"/>
  <c r="TU200" i="3"/>
  <c r="TV200" i="3"/>
  <c r="TU201" i="3"/>
  <c r="TV201" i="3"/>
  <c r="TU202" i="3"/>
  <c r="TV202" i="3"/>
  <c r="TU203" i="3"/>
  <c r="TV203" i="3"/>
  <c r="TU204" i="3"/>
  <c r="TV204" i="3"/>
  <c r="TU205" i="3"/>
  <c r="TV205" i="3"/>
  <c r="TU206" i="3"/>
  <c r="TV206" i="3"/>
  <c r="TU207" i="3"/>
  <c r="TV207" i="3"/>
  <c r="TU208" i="3"/>
  <c r="TV208" i="3"/>
  <c r="TU209" i="3"/>
  <c r="TV209" i="3"/>
  <c r="TU210" i="3"/>
  <c r="TV210" i="3"/>
  <c r="TU211" i="3"/>
  <c r="TV211" i="3"/>
  <c r="TU212" i="3"/>
  <c r="TV212" i="3"/>
  <c r="TU213" i="3"/>
  <c r="TV213" i="3"/>
  <c r="TU214" i="3"/>
  <c r="TV214" i="3"/>
  <c r="TU215" i="3"/>
  <c r="TV215" i="3"/>
  <c r="TU216" i="3"/>
  <c r="TV216" i="3"/>
  <c r="TU217" i="3"/>
  <c r="TV217" i="3"/>
  <c r="TU218" i="3"/>
  <c r="TV218" i="3"/>
  <c r="TU219" i="3"/>
  <c r="TV219" i="3"/>
  <c r="TU220" i="3"/>
  <c r="TV220" i="3"/>
  <c r="TU221" i="3"/>
  <c r="TV221" i="3"/>
  <c r="TU222" i="3"/>
  <c r="TV222" i="3"/>
  <c r="TU223" i="3"/>
  <c r="TV223" i="3"/>
  <c r="TU224" i="3"/>
  <c r="TV224" i="3"/>
  <c r="TU225" i="3"/>
  <c r="TV225" i="3"/>
  <c r="TU226" i="3"/>
  <c r="TV226" i="3"/>
  <c r="TU227" i="3"/>
  <c r="TV227" i="3"/>
  <c r="TU228" i="3"/>
  <c r="TV228" i="3"/>
  <c r="TU229" i="3"/>
  <c r="TV229" i="3"/>
  <c r="TU230" i="3"/>
  <c r="TV230" i="3"/>
  <c r="TU231" i="3"/>
  <c r="TV231" i="3"/>
  <c r="TU232" i="3"/>
  <c r="TV232" i="3"/>
  <c r="TU233" i="3"/>
  <c r="TV233" i="3"/>
  <c r="TU234" i="3"/>
  <c r="TV234" i="3"/>
  <c r="TU235" i="3"/>
  <c r="TV235" i="3"/>
  <c r="TU236" i="3"/>
  <c r="TV236" i="3"/>
  <c r="TU237" i="3"/>
  <c r="TV237" i="3"/>
  <c r="TU238" i="3"/>
  <c r="TV238" i="3"/>
  <c r="TU239" i="3"/>
  <c r="TV239" i="3"/>
  <c r="TU240" i="3"/>
  <c r="TV240" i="3"/>
  <c r="TU241" i="3"/>
  <c r="TV241" i="3"/>
  <c r="TU242" i="3"/>
  <c r="TV242" i="3"/>
  <c r="TU243" i="3"/>
  <c r="TV243" i="3"/>
  <c r="TU244" i="3"/>
  <c r="TV244" i="3"/>
  <c r="TU245" i="3"/>
  <c r="TV245" i="3"/>
  <c r="TU246" i="3"/>
  <c r="TV246" i="3"/>
  <c r="TU247" i="3"/>
  <c r="TV247" i="3"/>
  <c r="TU248" i="3"/>
  <c r="TV248" i="3"/>
  <c r="TU249" i="3"/>
  <c r="TV249" i="3"/>
  <c r="TU250" i="3"/>
  <c r="TV250" i="3"/>
  <c r="TU251" i="3"/>
  <c r="TV251" i="3"/>
  <c r="TU252" i="3"/>
  <c r="TV252" i="3"/>
  <c r="TU253" i="3"/>
  <c r="TV253" i="3"/>
  <c r="TU254" i="3"/>
  <c r="TV254" i="3"/>
  <c r="TU255" i="3"/>
  <c r="TV255" i="3"/>
  <c r="TU256" i="3"/>
  <c r="TV256" i="3"/>
  <c r="TU257" i="3"/>
  <c r="TV257" i="3"/>
  <c r="TU258" i="3"/>
  <c r="TV258" i="3"/>
  <c r="TU259" i="3"/>
  <c r="TV259" i="3"/>
  <c r="TU260" i="3"/>
  <c r="TV260" i="3"/>
  <c r="TU261" i="3"/>
  <c r="TV261" i="3"/>
  <c r="TU262" i="3"/>
  <c r="TV262" i="3"/>
  <c r="TU263" i="3"/>
  <c r="TV263" i="3"/>
  <c r="TU264" i="3"/>
  <c r="TV264" i="3"/>
  <c r="TU265" i="3"/>
  <c r="TV265" i="3"/>
  <c r="TU266" i="3"/>
  <c r="TV266" i="3"/>
  <c r="TU267" i="3"/>
  <c r="TV267" i="3"/>
  <c r="TU268" i="3"/>
  <c r="TV268" i="3"/>
  <c r="TU269" i="3"/>
  <c r="TV269" i="3"/>
  <c r="TU270" i="3"/>
  <c r="TV270" i="3"/>
  <c r="TU271" i="3"/>
  <c r="TV271" i="3"/>
  <c r="TU272" i="3"/>
  <c r="TV272" i="3"/>
  <c r="TU273" i="3"/>
  <c r="TV273" i="3"/>
  <c r="TU274" i="3"/>
  <c r="TV274" i="3"/>
  <c r="TU275" i="3"/>
  <c r="TV275" i="3"/>
  <c r="TU276" i="3"/>
  <c r="TV276" i="3"/>
  <c r="TU277" i="3"/>
  <c r="TV277" i="3"/>
  <c r="TU278" i="3"/>
  <c r="TV278" i="3"/>
  <c r="TU279" i="3"/>
  <c r="TV279" i="3"/>
  <c r="TU280" i="3"/>
  <c r="TV280" i="3"/>
  <c r="TU281" i="3"/>
  <c r="TV281" i="3"/>
  <c r="TU282" i="3"/>
  <c r="TV282" i="3"/>
  <c r="TU283" i="3"/>
  <c r="TV283" i="3"/>
  <c r="TU284" i="3"/>
  <c r="TV284" i="3"/>
  <c r="TU285" i="3"/>
  <c r="TV285" i="3"/>
  <c r="TU286" i="3"/>
  <c r="TV286" i="3"/>
  <c r="TU287" i="3"/>
  <c r="TV287" i="3"/>
  <c r="TU288" i="3"/>
  <c r="TV288" i="3"/>
  <c r="TU289" i="3"/>
  <c r="TV289" i="3"/>
  <c r="TF10" i="3"/>
  <c r="TG10" i="3"/>
  <c r="TF11" i="3"/>
  <c r="TG11" i="3"/>
  <c r="TF12" i="3"/>
  <c r="TH12" i="3" s="1"/>
  <c r="TG12" i="3"/>
  <c r="TI12" i="3" s="1"/>
  <c r="TF13" i="3"/>
  <c r="TH13" i="3" s="1"/>
  <c r="TG13" i="3"/>
  <c r="TI13" i="3" s="1"/>
  <c r="TF14" i="3"/>
  <c r="TH14" i="3" s="1"/>
  <c r="TG14" i="3"/>
  <c r="TI14" i="3" s="1"/>
  <c r="TF15" i="3"/>
  <c r="TH15" i="3" s="1"/>
  <c r="TG15" i="3"/>
  <c r="TI15" i="3" s="1"/>
  <c r="TF16" i="3"/>
  <c r="TH16" i="3" s="1"/>
  <c r="TG16" i="3"/>
  <c r="TI16" i="3" s="1"/>
  <c r="TF17" i="3"/>
  <c r="TH17" i="3" s="1"/>
  <c r="TG17" i="3"/>
  <c r="TI17" i="3" s="1"/>
  <c r="TF18" i="3"/>
  <c r="TH18" i="3" s="1"/>
  <c r="TG18" i="3"/>
  <c r="TI18" i="3" s="1"/>
  <c r="TF19" i="3"/>
  <c r="TH19" i="3" s="1"/>
  <c r="TG19" i="3"/>
  <c r="TI19" i="3" s="1"/>
  <c r="TF20" i="3"/>
  <c r="TH20" i="3" s="1"/>
  <c r="TG20" i="3"/>
  <c r="TI20" i="3" s="1"/>
  <c r="TF21" i="3"/>
  <c r="TH21" i="3" s="1"/>
  <c r="TG21" i="3"/>
  <c r="TI21" i="3" s="1"/>
  <c r="TF22" i="3"/>
  <c r="TH22" i="3" s="1"/>
  <c r="TG22" i="3"/>
  <c r="TI22" i="3" s="1"/>
  <c r="TF23" i="3"/>
  <c r="TH23" i="3" s="1"/>
  <c r="TG23" i="3"/>
  <c r="TI23" i="3" s="1"/>
  <c r="TF24" i="3"/>
  <c r="TH24" i="3" s="1"/>
  <c r="TG24" i="3"/>
  <c r="TI24" i="3" s="1"/>
  <c r="TF25" i="3"/>
  <c r="TH25" i="3" s="1"/>
  <c r="TG25" i="3"/>
  <c r="TI25" i="3" s="1"/>
  <c r="TF26" i="3"/>
  <c r="TH26" i="3" s="1"/>
  <c r="TG26" i="3"/>
  <c r="TI26" i="3" s="1"/>
  <c r="TF27" i="3"/>
  <c r="TH27" i="3" s="1"/>
  <c r="TG27" i="3"/>
  <c r="TI27" i="3" s="1"/>
  <c r="TF28" i="3"/>
  <c r="TH28" i="3" s="1"/>
  <c r="TG28" i="3"/>
  <c r="TI28" i="3" s="1"/>
  <c r="TF29" i="3"/>
  <c r="TH29" i="3" s="1"/>
  <c r="TG29" i="3"/>
  <c r="TI29" i="3" s="1"/>
  <c r="TF30" i="3"/>
  <c r="TH30" i="3" s="1"/>
  <c r="TG30" i="3"/>
  <c r="TI30" i="3" s="1"/>
  <c r="TF31" i="3"/>
  <c r="TH31" i="3" s="1"/>
  <c r="TG31" i="3"/>
  <c r="TI31" i="3" s="1"/>
  <c r="TF32" i="3"/>
  <c r="TH32" i="3" s="1"/>
  <c r="TG32" i="3"/>
  <c r="TI32" i="3" s="1"/>
  <c r="TF33" i="3"/>
  <c r="TH33" i="3" s="1"/>
  <c r="TG33" i="3"/>
  <c r="TI33" i="3" s="1"/>
  <c r="TF34" i="3"/>
  <c r="TH34" i="3" s="1"/>
  <c r="TG34" i="3"/>
  <c r="TI34" i="3" s="1"/>
  <c r="TF35" i="3"/>
  <c r="TH35" i="3" s="1"/>
  <c r="TG35" i="3"/>
  <c r="TI35" i="3" s="1"/>
  <c r="TF36" i="3"/>
  <c r="TH36" i="3" s="1"/>
  <c r="TG36" i="3"/>
  <c r="TI36" i="3" s="1"/>
  <c r="TF37" i="3"/>
  <c r="TH37" i="3" s="1"/>
  <c r="TG37" i="3"/>
  <c r="TI37" i="3" s="1"/>
  <c r="TF38" i="3"/>
  <c r="TH38" i="3" s="1"/>
  <c r="TG38" i="3"/>
  <c r="TI38" i="3" s="1"/>
  <c r="TF39" i="3"/>
  <c r="TG39" i="3"/>
  <c r="TF40" i="3"/>
  <c r="TH40" i="3" s="1"/>
  <c r="TG40" i="3"/>
  <c r="TI40" i="3" s="1"/>
  <c r="TF41" i="3"/>
  <c r="TH41" i="3" s="1"/>
  <c r="TG41" i="3"/>
  <c r="TI41" i="3" s="1"/>
  <c r="TF42" i="3"/>
  <c r="TH42" i="3" s="1"/>
  <c r="TG42" i="3"/>
  <c r="TI42" i="3" s="1"/>
  <c r="TF43" i="3"/>
  <c r="TH43" i="3" s="1"/>
  <c r="TG43" i="3"/>
  <c r="TI43" i="3" s="1"/>
  <c r="TF44" i="3"/>
  <c r="TH44" i="3" s="1"/>
  <c r="TG44" i="3"/>
  <c r="TI44" i="3" s="1"/>
  <c r="TF45" i="3"/>
  <c r="TH45" i="3" s="1"/>
  <c r="TG45" i="3"/>
  <c r="TI45" i="3" s="1"/>
  <c r="TF46" i="3"/>
  <c r="TH46" i="3" s="1"/>
  <c r="TG46" i="3"/>
  <c r="TI46" i="3" s="1"/>
  <c r="TF47" i="3"/>
  <c r="TH47" i="3" s="1"/>
  <c r="TG47" i="3"/>
  <c r="TI47" i="3" s="1"/>
  <c r="TF48" i="3"/>
  <c r="TH48" i="3" s="1"/>
  <c r="TG48" i="3"/>
  <c r="TI48" i="3" s="1"/>
  <c r="TF49" i="3"/>
  <c r="TH49" i="3" s="1"/>
  <c r="TG49" i="3"/>
  <c r="TI49" i="3" s="1"/>
  <c r="TF50" i="3"/>
  <c r="TH50" i="3" s="1"/>
  <c r="TG50" i="3"/>
  <c r="TI50" i="3" s="1"/>
  <c r="TF51" i="3"/>
  <c r="TH51" i="3" s="1"/>
  <c r="TG51" i="3"/>
  <c r="TI51" i="3" s="1"/>
  <c r="TF52" i="3"/>
  <c r="TH52" i="3" s="1"/>
  <c r="TG52" i="3"/>
  <c r="TI52" i="3" s="1"/>
  <c r="TF53" i="3"/>
  <c r="TH53" i="3" s="1"/>
  <c r="TG53" i="3"/>
  <c r="TI53" i="3" s="1"/>
  <c r="TF54" i="3"/>
  <c r="TH54" i="3" s="1"/>
  <c r="TG54" i="3"/>
  <c r="TI54" i="3" s="1"/>
  <c r="TF55" i="3"/>
  <c r="TH55" i="3" s="1"/>
  <c r="TG55" i="3"/>
  <c r="TI55" i="3" s="1"/>
  <c r="TF56" i="3"/>
  <c r="TH56" i="3" s="1"/>
  <c r="TG56" i="3"/>
  <c r="TI56" i="3" s="1"/>
  <c r="TF57" i="3"/>
  <c r="TH57" i="3" s="1"/>
  <c r="TG57" i="3"/>
  <c r="TI57" i="3" s="1"/>
  <c r="TF58" i="3"/>
  <c r="TH58" i="3" s="1"/>
  <c r="TG58" i="3"/>
  <c r="TI58" i="3" s="1"/>
  <c r="TF59" i="3"/>
  <c r="TH59" i="3" s="1"/>
  <c r="TG59" i="3"/>
  <c r="TI59" i="3" s="1"/>
  <c r="TF60" i="3"/>
  <c r="TH60" i="3" s="1"/>
  <c r="TG60" i="3"/>
  <c r="TI60" i="3" s="1"/>
  <c r="TF61" i="3"/>
  <c r="TH61" i="3" s="1"/>
  <c r="TG61" i="3"/>
  <c r="TI61" i="3" s="1"/>
  <c r="TF62" i="3"/>
  <c r="TH62" i="3" s="1"/>
  <c r="TG62" i="3"/>
  <c r="TI62" i="3" s="1"/>
  <c r="TF63" i="3"/>
  <c r="TH63" i="3" s="1"/>
  <c r="TG63" i="3"/>
  <c r="TI63" i="3" s="1"/>
  <c r="TF64" i="3"/>
  <c r="TH64" i="3" s="1"/>
  <c r="TG64" i="3"/>
  <c r="TI64" i="3" s="1"/>
  <c r="TF65" i="3"/>
  <c r="TH65" i="3" s="1"/>
  <c r="TG65" i="3"/>
  <c r="TI65" i="3" s="1"/>
  <c r="TF66" i="3"/>
  <c r="TH66" i="3" s="1"/>
  <c r="TG66" i="3"/>
  <c r="TI66" i="3" s="1"/>
  <c r="TF67" i="3"/>
  <c r="TH67" i="3" s="1"/>
  <c r="TG67" i="3"/>
  <c r="TI67" i="3" s="1"/>
  <c r="TF68" i="3"/>
  <c r="TH68" i="3" s="1"/>
  <c r="TG68" i="3"/>
  <c r="TI68" i="3" s="1"/>
  <c r="TF69" i="3"/>
  <c r="TH69" i="3" s="1"/>
  <c r="TG69" i="3"/>
  <c r="TI69" i="3" s="1"/>
  <c r="TF70" i="3"/>
  <c r="TH70" i="3" s="1"/>
  <c r="TG70" i="3"/>
  <c r="TI70" i="3" s="1"/>
  <c r="TF71" i="3"/>
  <c r="TH71" i="3" s="1"/>
  <c r="TG71" i="3"/>
  <c r="TI71" i="3" s="1"/>
  <c r="TF72" i="3"/>
  <c r="TH72" i="3" s="1"/>
  <c r="TG72" i="3"/>
  <c r="TI72" i="3" s="1"/>
  <c r="TF73" i="3"/>
  <c r="TH73" i="3" s="1"/>
  <c r="TG73" i="3"/>
  <c r="TI73" i="3" s="1"/>
  <c r="TF74" i="3"/>
  <c r="TH74" i="3" s="1"/>
  <c r="TG74" i="3"/>
  <c r="TI74" i="3" s="1"/>
  <c r="TF75" i="3"/>
  <c r="TH75" i="3" s="1"/>
  <c r="TG75" i="3"/>
  <c r="TI75" i="3" s="1"/>
  <c r="TF76" i="3"/>
  <c r="TH76" i="3" s="1"/>
  <c r="TG76" i="3"/>
  <c r="TI76" i="3" s="1"/>
  <c r="TF77" i="3"/>
  <c r="TH77" i="3" s="1"/>
  <c r="TG77" i="3"/>
  <c r="TI77" i="3" s="1"/>
  <c r="TF78" i="3"/>
  <c r="TH78" i="3" s="1"/>
  <c r="TG78" i="3"/>
  <c r="TI78" i="3" s="1"/>
  <c r="TF79" i="3"/>
  <c r="TH79" i="3" s="1"/>
  <c r="TG79" i="3"/>
  <c r="TI79" i="3" s="1"/>
  <c r="TF80" i="3"/>
  <c r="TH80" i="3" s="1"/>
  <c r="TG80" i="3"/>
  <c r="TI80" i="3" s="1"/>
  <c r="TF81" i="3"/>
  <c r="TH81" i="3" s="1"/>
  <c r="TG81" i="3"/>
  <c r="TI81" i="3" s="1"/>
  <c r="TF82" i="3"/>
  <c r="TH82" i="3" s="1"/>
  <c r="TG82" i="3"/>
  <c r="TI82" i="3" s="1"/>
  <c r="TF83" i="3"/>
  <c r="TH83" i="3" s="1"/>
  <c r="TG83" i="3"/>
  <c r="TI83" i="3" s="1"/>
  <c r="TF84" i="3"/>
  <c r="TH84" i="3" s="1"/>
  <c r="TG84" i="3"/>
  <c r="TI84" i="3" s="1"/>
  <c r="TF85" i="3"/>
  <c r="TH85" i="3" s="1"/>
  <c r="TG85" i="3"/>
  <c r="TI85" i="3" s="1"/>
  <c r="TF86" i="3"/>
  <c r="TH86" i="3" s="1"/>
  <c r="TG86" i="3"/>
  <c r="TI86" i="3" s="1"/>
  <c r="TF87" i="3"/>
  <c r="TH87" i="3" s="1"/>
  <c r="TG87" i="3"/>
  <c r="TI87" i="3" s="1"/>
  <c r="TF88" i="3"/>
  <c r="TH88" i="3" s="1"/>
  <c r="TG88" i="3"/>
  <c r="TI88" i="3" s="1"/>
  <c r="TF89" i="3"/>
  <c r="TH89" i="3" s="1"/>
  <c r="TG89" i="3"/>
  <c r="TI89" i="3" s="1"/>
  <c r="TF90" i="3"/>
  <c r="TH90" i="3" s="1"/>
  <c r="TG90" i="3"/>
  <c r="TI90" i="3" s="1"/>
  <c r="TF91" i="3"/>
  <c r="TH91" i="3" s="1"/>
  <c r="TG91" i="3"/>
  <c r="TI91" i="3" s="1"/>
  <c r="TF92" i="3"/>
  <c r="TH92" i="3" s="1"/>
  <c r="TG92" i="3"/>
  <c r="TI92" i="3" s="1"/>
  <c r="TF93" i="3"/>
  <c r="TH93" i="3" s="1"/>
  <c r="TG93" i="3"/>
  <c r="TI93" i="3" s="1"/>
  <c r="TF94" i="3"/>
  <c r="TH94" i="3" s="1"/>
  <c r="TG94" i="3"/>
  <c r="TI94" i="3" s="1"/>
  <c r="TF95" i="3"/>
  <c r="TH95" i="3" s="1"/>
  <c r="TG95" i="3"/>
  <c r="TI95" i="3" s="1"/>
  <c r="TF96" i="3"/>
  <c r="TH96" i="3" s="1"/>
  <c r="TG96" i="3"/>
  <c r="TI96" i="3" s="1"/>
  <c r="TF97" i="3"/>
  <c r="TH97" i="3" s="1"/>
  <c r="TG97" i="3"/>
  <c r="TI97" i="3" s="1"/>
  <c r="TF98" i="3"/>
  <c r="TH98" i="3" s="1"/>
  <c r="TG98" i="3"/>
  <c r="TI98" i="3" s="1"/>
  <c r="TF99" i="3"/>
  <c r="TH99" i="3" s="1"/>
  <c r="TG99" i="3"/>
  <c r="TI99" i="3" s="1"/>
  <c r="TF100" i="3"/>
  <c r="TH100" i="3" s="1"/>
  <c r="TG100" i="3"/>
  <c r="TI100" i="3" s="1"/>
  <c r="TF101" i="3"/>
  <c r="TH101" i="3" s="1"/>
  <c r="TG101" i="3"/>
  <c r="TI101" i="3" s="1"/>
  <c r="TF102" i="3"/>
  <c r="TH102" i="3" s="1"/>
  <c r="TG102" i="3"/>
  <c r="TI102" i="3" s="1"/>
  <c r="TF103" i="3"/>
  <c r="TH103" i="3" s="1"/>
  <c r="TG103" i="3"/>
  <c r="TI103" i="3" s="1"/>
  <c r="TF104" i="3"/>
  <c r="TH104" i="3" s="1"/>
  <c r="TG104" i="3"/>
  <c r="TI104" i="3" s="1"/>
  <c r="TF105" i="3"/>
  <c r="TH105" i="3" s="1"/>
  <c r="TG105" i="3"/>
  <c r="TI105" i="3" s="1"/>
  <c r="TF106" i="3"/>
  <c r="TH106" i="3" s="1"/>
  <c r="TG106" i="3"/>
  <c r="TI106" i="3" s="1"/>
  <c r="TF107" i="3"/>
  <c r="TH107" i="3" s="1"/>
  <c r="TG107" i="3"/>
  <c r="TI107" i="3" s="1"/>
  <c r="TF108" i="3"/>
  <c r="TH108" i="3" s="1"/>
  <c r="TG108" i="3"/>
  <c r="TI108" i="3" s="1"/>
  <c r="TF109" i="3"/>
  <c r="TH109" i="3" s="1"/>
  <c r="TG109" i="3"/>
  <c r="TI109" i="3" s="1"/>
  <c r="TF110" i="3"/>
  <c r="TH110" i="3" s="1"/>
  <c r="TG110" i="3"/>
  <c r="TI110" i="3" s="1"/>
  <c r="TF111" i="3"/>
  <c r="TH111" i="3" s="1"/>
  <c r="TG111" i="3"/>
  <c r="TI111" i="3" s="1"/>
  <c r="TF112" i="3"/>
  <c r="TH112" i="3" s="1"/>
  <c r="TG112" i="3"/>
  <c r="TI112" i="3" s="1"/>
  <c r="TF113" i="3"/>
  <c r="TH113" i="3" s="1"/>
  <c r="TG113" i="3"/>
  <c r="TI113" i="3" s="1"/>
  <c r="TF114" i="3"/>
  <c r="TH114" i="3" s="1"/>
  <c r="TG114" i="3"/>
  <c r="TI114" i="3" s="1"/>
  <c r="TF115" i="3"/>
  <c r="TH115" i="3" s="1"/>
  <c r="TG115" i="3"/>
  <c r="TI115" i="3" s="1"/>
  <c r="TF116" i="3"/>
  <c r="TH116" i="3" s="1"/>
  <c r="TG116" i="3"/>
  <c r="TI116" i="3" s="1"/>
  <c r="TF171" i="3"/>
  <c r="TH171" i="3" s="1"/>
  <c r="TG171" i="3"/>
  <c r="TI171" i="3" s="1"/>
  <c r="TF172" i="3"/>
  <c r="TH172" i="3" s="1"/>
  <c r="TG172" i="3"/>
  <c r="TI172" i="3" s="1"/>
  <c r="TF173" i="3"/>
  <c r="TH173" i="3" s="1"/>
  <c r="TG173" i="3"/>
  <c r="TI173" i="3" s="1"/>
  <c r="TF174" i="3"/>
  <c r="TH174" i="3" s="1"/>
  <c r="TG174" i="3"/>
  <c r="TI174" i="3" s="1"/>
  <c r="TF175" i="3"/>
  <c r="TH175" i="3" s="1"/>
  <c r="TG175" i="3"/>
  <c r="TI175" i="3" s="1"/>
  <c r="TF176" i="3"/>
  <c r="TH176" i="3" s="1"/>
  <c r="TG176" i="3"/>
  <c r="TI176" i="3" s="1"/>
  <c r="TF177" i="3"/>
  <c r="TH177" i="3" s="1"/>
  <c r="TG177" i="3"/>
  <c r="TI177" i="3" s="1"/>
  <c r="TF178" i="3"/>
  <c r="TH178" i="3" s="1"/>
  <c r="TG178" i="3"/>
  <c r="TI178" i="3" s="1"/>
  <c r="TF179" i="3"/>
  <c r="TH179" i="3" s="1"/>
  <c r="TG179" i="3"/>
  <c r="TI179" i="3" s="1"/>
  <c r="TF180" i="3"/>
  <c r="TH180" i="3" s="1"/>
  <c r="TG180" i="3"/>
  <c r="TI180" i="3" s="1"/>
  <c r="TF181" i="3"/>
  <c r="TH181" i="3" s="1"/>
  <c r="TG181" i="3"/>
  <c r="TI181" i="3" s="1"/>
  <c r="TF182" i="3"/>
  <c r="TH182" i="3" s="1"/>
  <c r="TG182" i="3"/>
  <c r="TI182" i="3" s="1"/>
  <c r="TF183" i="3"/>
  <c r="TH183" i="3" s="1"/>
  <c r="TG183" i="3"/>
  <c r="TI183" i="3" s="1"/>
  <c r="TF184" i="3"/>
  <c r="TH184" i="3" s="1"/>
  <c r="TG184" i="3"/>
  <c r="TI184" i="3" s="1"/>
  <c r="TF185" i="3"/>
  <c r="TH185" i="3" s="1"/>
  <c r="TG185" i="3"/>
  <c r="TI185" i="3" s="1"/>
  <c r="TF186" i="3"/>
  <c r="TH186" i="3" s="1"/>
  <c r="TG186" i="3"/>
  <c r="TI186" i="3" s="1"/>
  <c r="TF187" i="3"/>
  <c r="TH187" i="3" s="1"/>
  <c r="TG187" i="3"/>
  <c r="TI187" i="3" s="1"/>
  <c r="TF188" i="3"/>
  <c r="TH188" i="3" s="1"/>
  <c r="TG188" i="3"/>
  <c r="TI188" i="3" s="1"/>
  <c r="TF189" i="3"/>
  <c r="TH189" i="3" s="1"/>
  <c r="TG189" i="3"/>
  <c r="TI189" i="3" s="1"/>
  <c r="TF190" i="3"/>
  <c r="TH190" i="3" s="1"/>
  <c r="TG190" i="3"/>
  <c r="TI190" i="3" s="1"/>
  <c r="TF191" i="3"/>
  <c r="TH191" i="3" s="1"/>
  <c r="TG191" i="3"/>
  <c r="TI191" i="3" s="1"/>
  <c r="TF192" i="3"/>
  <c r="TH192" i="3" s="1"/>
  <c r="TG192" i="3"/>
  <c r="TI192" i="3" s="1"/>
  <c r="TF193" i="3"/>
  <c r="TH193" i="3" s="1"/>
  <c r="TG193" i="3"/>
  <c r="TI193" i="3" s="1"/>
  <c r="TF194" i="3"/>
  <c r="TH194" i="3" s="1"/>
  <c r="TG194" i="3"/>
  <c r="TI194" i="3" s="1"/>
  <c r="TF195" i="3"/>
  <c r="TH195" i="3" s="1"/>
  <c r="TG195" i="3"/>
  <c r="TI195" i="3" s="1"/>
  <c r="TF196" i="3"/>
  <c r="TH196" i="3" s="1"/>
  <c r="TG196" i="3"/>
  <c r="TI196" i="3" s="1"/>
  <c r="TF197" i="3"/>
  <c r="TH197" i="3" s="1"/>
  <c r="TG197" i="3"/>
  <c r="TI197" i="3" s="1"/>
  <c r="TF198" i="3"/>
  <c r="TH198" i="3" s="1"/>
  <c r="TG198" i="3"/>
  <c r="TI198" i="3" s="1"/>
  <c r="TF199" i="3"/>
  <c r="TH199" i="3" s="1"/>
  <c r="TG199" i="3"/>
  <c r="TI199" i="3" s="1"/>
  <c r="TF200" i="3"/>
  <c r="TH200" i="3" s="1"/>
  <c r="TG200" i="3"/>
  <c r="TI200" i="3" s="1"/>
  <c r="TF201" i="3"/>
  <c r="TH201" i="3" s="1"/>
  <c r="TG201" i="3"/>
  <c r="TI201" i="3" s="1"/>
  <c r="TF202" i="3"/>
  <c r="TH202" i="3" s="1"/>
  <c r="TG202" i="3"/>
  <c r="TI202" i="3" s="1"/>
  <c r="TF203" i="3"/>
  <c r="TH203" i="3" s="1"/>
  <c r="TG203" i="3"/>
  <c r="TI203" i="3" s="1"/>
  <c r="TF204" i="3"/>
  <c r="TH204" i="3" s="1"/>
  <c r="TG204" i="3"/>
  <c r="TI204" i="3" s="1"/>
  <c r="TF205" i="3"/>
  <c r="TH205" i="3" s="1"/>
  <c r="TG205" i="3"/>
  <c r="TI205" i="3" s="1"/>
  <c r="TF206" i="3"/>
  <c r="TH206" i="3" s="1"/>
  <c r="TG206" i="3"/>
  <c r="TI206" i="3" s="1"/>
  <c r="TF207" i="3"/>
  <c r="TH207" i="3" s="1"/>
  <c r="TG207" i="3"/>
  <c r="TI207" i="3" s="1"/>
  <c r="TF208" i="3"/>
  <c r="TH208" i="3" s="1"/>
  <c r="TG208" i="3"/>
  <c r="TI208" i="3" s="1"/>
  <c r="TF209" i="3"/>
  <c r="TH209" i="3" s="1"/>
  <c r="TG209" i="3"/>
  <c r="TI209" i="3" s="1"/>
  <c r="TF210" i="3"/>
  <c r="TH210" i="3" s="1"/>
  <c r="TG210" i="3"/>
  <c r="TI210" i="3" s="1"/>
  <c r="TF211" i="3"/>
  <c r="TH211" i="3" s="1"/>
  <c r="TG211" i="3"/>
  <c r="TI211" i="3" s="1"/>
  <c r="TF212" i="3"/>
  <c r="TH212" i="3" s="1"/>
  <c r="TG212" i="3"/>
  <c r="TI212" i="3" s="1"/>
  <c r="TF213" i="3"/>
  <c r="TH213" i="3" s="1"/>
  <c r="TG213" i="3"/>
  <c r="TI213" i="3" s="1"/>
  <c r="TF214" i="3"/>
  <c r="TH214" i="3" s="1"/>
  <c r="TG214" i="3"/>
  <c r="TI214" i="3" s="1"/>
  <c r="TF215" i="3"/>
  <c r="TH215" i="3" s="1"/>
  <c r="TG215" i="3"/>
  <c r="TI215" i="3" s="1"/>
  <c r="TF216" i="3"/>
  <c r="TH216" i="3" s="1"/>
  <c r="TG216" i="3"/>
  <c r="TI216" i="3" s="1"/>
  <c r="TF217" i="3"/>
  <c r="TH217" i="3" s="1"/>
  <c r="TG217" i="3"/>
  <c r="TI217" i="3" s="1"/>
  <c r="TF218" i="3"/>
  <c r="TH218" i="3" s="1"/>
  <c r="TG218" i="3"/>
  <c r="TI218" i="3" s="1"/>
  <c r="TF219" i="3"/>
  <c r="TH219" i="3" s="1"/>
  <c r="TG219" i="3"/>
  <c r="TI219" i="3" s="1"/>
  <c r="TF220" i="3"/>
  <c r="TH220" i="3" s="1"/>
  <c r="TG220" i="3"/>
  <c r="TI220" i="3" s="1"/>
  <c r="TF221" i="3"/>
  <c r="TH221" i="3" s="1"/>
  <c r="TG221" i="3"/>
  <c r="TI221" i="3" s="1"/>
  <c r="TF222" i="3"/>
  <c r="TH222" i="3" s="1"/>
  <c r="TG222" i="3"/>
  <c r="TI222" i="3" s="1"/>
  <c r="TF223" i="3"/>
  <c r="TH223" i="3" s="1"/>
  <c r="TG223" i="3"/>
  <c r="TI223" i="3" s="1"/>
  <c r="TF224" i="3"/>
  <c r="TH224" i="3" s="1"/>
  <c r="TG224" i="3"/>
  <c r="TI224" i="3" s="1"/>
  <c r="TF225" i="3"/>
  <c r="TH225" i="3" s="1"/>
  <c r="TG225" i="3"/>
  <c r="TI225" i="3" s="1"/>
  <c r="TF226" i="3"/>
  <c r="TH226" i="3" s="1"/>
  <c r="TG226" i="3"/>
  <c r="TI226" i="3" s="1"/>
  <c r="TF227" i="3"/>
  <c r="TH227" i="3" s="1"/>
  <c r="TG227" i="3"/>
  <c r="TI227" i="3" s="1"/>
  <c r="TF228" i="3"/>
  <c r="TH228" i="3" s="1"/>
  <c r="TG228" i="3"/>
  <c r="TI228" i="3" s="1"/>
  <c r="TF229" i="3"/>
  <c r="TH229" i="3" s="1"/>
  <c r="TG229" i="3"/>
  <c r="TI229" i="3" s="1"/>
  <c r="TF230" i="3"/>
  <c r="TH230" i="3" s="1"/>
  <c r="TG230" i="3"/>
  <c r="TI230" i="3" s="1"/>
  <c r="TF231" i="3"/>
  <c r="TH231" i="3" s="1"/>
  <c r="TG231" i="3"/>
  <c r="TI231" i="3" s="1"/>
  <c r="TF232" i="3"/>
  <c r="TH232" i="3" s="1"/>
  <c r="TG232" i="3"/>
  <c r="TI232" i="3" s="1"/>
  <c r="TF233" i="3"/>
  <c r="TH233" i="3" s="1"/>
  <c r="TG233" i="3"/>
  <c r="TI233" i="3" s="1"/>
  <c r="TF234" i="3"/>
  <c r="TH234" i="3" s="1"/>
  <c r="TG234" i="3"/>
  <c r="TI234" i="3" s="1"/>
  <c r="TF235" i="3"/>
  <c r="TH235" i="3" s="1"/>
  <c r="TG235" i="3"/>
  <c r="TI235" i="3" s="1"/>
  <c r="TF236" i="3"/>
  <c r="TH236" i="3" s="1"/>
  <c r="TG236" i="3"/>
  <c r="TI236" i="3" s="1"/>
  <c r="TF237" i="3"/>
  <c r="TH237" i="3" s="1"/>
  <c r="TG237" i="3"/>
  <c r="TI237" i="3" s="1"/>
  <c r="TF238" i="3"/>
  <c r="TH238" i="3" s="1"/>
  <c r="TG238" i="3"/>
  <c r="TI238" i="3" s="1"/>
  <c r="TF239" i="3"/>
  <c r="TH239" i="3" s="1"/>
  <c r="TG239" i="3"/>
  <c r="TI239" i="3" s="1"/>
  <c r="TF240" i="3"/>
  <c r="TH240" i="3" s="1"/>
  <c r="TG240" i="3"/>
  <c r="TI240" i="3" s="1"/>
  <c r="TF241" i="3"/>
  <c r="TH241" i="3" s="1"/>
  <c r="TG241" i="3"/>
  <c r="TI241" i="3" s="1"/>
  <c r="TF242" i="3"/>
  <c r="TH242" i="3" s="1"/>
  <c r="TG242" i="3"/>
  <c r="TI242" i="3" s="1"/>
  <c r="TF243" i="3"/>
  <c r="TH243" i="3" s="1"/>
  <c r="TG243" i="3"/>
  <c r="TI243" i="3" s="1"/>
  <c r="TF244" i="3"/>
  <c r="TH244" i="3" s="1"/>
  <c r="TG244" i="3"/>
  <c r="TI244" i="3" s="1"/>
  <c r="TF245" i="3"/>
  <c r="TH245" i="3" s="1"/>
  <c r="TG245" i="3"/>
  <c r="TI245" i="3" s="1"/>
  <c r="TF246" i="3"/>
  <c r="TH246" i="3" s="1"/>
  <c r="TG246" i="3"/>
  <c r="TI246" i="3" s="1"/>
  <c r="TF247" i="3"/>
  <c r="TH247" i="3" s="1"/>
  <c r="TG247" i="3"/>
  <c r="TI247" i="3" s="1"/>
  <c r="TF248" i="3"/>
  <c r="TH248" i="3" s="1"/>
  <c r="TG248" i="3"/>
  <c r="TI248" i="3" s="1"/>
  <c r="TF249" i="3"/>
  <c r="TH249" i="3" s="1"/>
  <c r="TG249" i="3"/>
  <c r="TI249" i="3" s="1"/>
  <c r="TF250" i="3"/>
  <c r="TH250" i="3" s="1"/>
  <c r="TG250" i="3"/>
  <c r="TI250" i="3" s="1"/>
  <c r="TF251" i="3"/>
  <c r="TH251" i="3" s="1"/>
  <c r="TG251" i="3"/>
  <c r="TI251" i="3" s="1"/>
  <c r="TF252" i="3"/>
  <c r="TH252" i="3" s="1"/>
  <c r="TG252" i="3"/>
  <c r="TI252" i="3" s="1"/>
  <c r="TF253" i="3"/>
  <c r="TH253" i="3" s="1"/>
  <c r="TG253" i="3"/>
  <c r="TI253" i="3" s="1"/>
  <c r="TF254" i="3"/>
  <c r="TH254" i="3" s="1"/>
  <c r="TG254" i="3"/>
  <c r="TI254" i="3" s="1"/>
  <c r="TF255" i="3"/>
  <c r="TH255" i="3" s="1"/>
  <c r="TG255" i="3"/>
  <c r="TI255" i="3" s="1"/>
  <c r="TF256" i="3"/>
  <c r="TH256" i="3" s="1"/>
  <c r="TG256" i="3"/>
  <c r="TI256" i="3" s="1"/>
  <c r="TF257" i="3"/>
  <c r="TH257" i="3" s="1"/>
  <c r="TG257" i="3"/>
  <c r="TI257" i="3" s="1"/>
  <c r="TF258" i="3"/>
  <c r="TH258" i="3" s="1"/>
  <c r="TG258" i="3"/>
  <c r="TI258" i="3" s="1"/>
  <c r="TF259" i="3"/>
  <c r="TH259" i="3" s="1"/>
  <c r="TG259" i="3"/>
  <c r="TI259" i="3" s="1"/>
  <c r="TF260" i="3"/>
  <c r="TH260" i="3" s="1"/>
  <c r="TG260" i="3"/>
  <c r="TI260" i="3" s="1"/>
  <c r="TF261" i="3"/>
  <c r="TH261" i="3" s="1"/>
  <c r="TG261" i="3"/>
  <c r="TI261" i="3" s="1"/>
  <c r="TF262" i="3"/>
  <c r="TH262" i="3" s="1"/>
  <c r="TG262" i="3"/>
  <c r="TI262" i="3" s="1"/>
  <c r="TF263" i="3"/>
  <c r="TH263" i="3" s="1"/>
  <c r="TG263" i="3"/>
  <c r="TI263" i="3" s="1"/>
  <c r="TF264" i="3"/>
  <c r="TH264" i="3" s="1"/>
  <c r="TG264" i="3"/>
  <c r="TI264" i="3" s="1"/>
  <c r="TF265" i="3"/>
  <c r="TH265" i="3" s="1"/>
  <c r="TG265" i="3"/>
  <c r="TI265" i="3" s="1"/>
  <c r="TF266" i="3"/>
  <c r="TH266" i="3" s="1"/>
  <c r="TG266" i="3"/>
  <c r="TI266" i="3" s="1"/>
  <c r="TF267" i="3"/>
  <c r="TH267" i="3" s="1"/>
  <c r="TG267" i="3"/>
  <c r="TI267" i="3" s="1"/>
  <c r="TF268" i="3"/>
  <c r="TH268" i="3" s="1"/>
  <c r="TG268" i="3"/>
  <c r="TI268" i="3" s="1"/>
  <c r="TF269" i="3"/>
  <c r="TH269" i="3" s="1"/>
  <c r="TG269" i="3"/>
  <c r="TI269" i="3" s="1"/>
  <c r="TF270" i="3"/>
  <c r="TH270" i="3" s="1"/>
  <c r="TG270" i="3"/>
  <c r="TI270" i="3" s="1"/>
  <c r="TF271" i="3"/>
  <c r="TH271" i="3" s="1"/>
  <c r="TG271" i="3"/>
  <c r="TI271" i="3" s="1"/>
  <c r="TF272" i="3"/>
  <c r="TH272" i="3" s="1"/>
  <c r="TG272" i="3"/>
  <c r="TI272" i="3" s="1"/>
  <c r="TF273" i="3"/>
  <c r="TH273" i="3" s="1"/>
  <c r="TG273" i="3"/>
  <c r="TI273" i="3" s="1"/>
  <c r="TF274" i="3"/>
  <c r="TH274" i="3" s="1"/>
  <c r="TG274" i="3"/>
  <c r="TI274" i="3" s="1"/>
  <c r="TF275" i="3"/>
  <c r="TH275" i="3" s="1"/>
  <c r="TG275" i="3"/>
  <c r="TI275" i="3" s="1"/>
  <c r="TF276" i="3"/>
  <c r="TH276" i="3" s="1"/>
  <c r="TG276" i="3"/>
  <c r="TI276" i="3" s="1"/>
  <c r="TF277" i="3"/>
  <c r="TH277" i="3" s="1"/>
  <c r="TG277" i="3"/>
  <c r="TI277" i="3" s="1"/>
  <c r="TF278" i="3"/>
  <c r="TH278" i="3" s="1"/>
  <c r="TG278" i="3"/>
  <c r="TI278" i="3" s="1"/>
  <c r="TF279" i="3"/>
  <c r="TH279" i="3" s="1"/>
  <c r="TG279" i="3"/>
  <c r="TI279" i="3" s="1"/>
  <c r="TF280" i="3"/>
  <c r="TH280" i="3" s="1"/>
  <c r="TG280" i="3"/>
  <c r="TI280" i="3" s="1"/>
  <c r="TF281" i="3"/>
  <c r="TH281" i="3" s="1"/>
  <c r="TG281" i="3"/>
  <c r="TI281" i="3" s="1"/>
  <c r="TF282" i="3"/>
  <c r="TH282" i="3" s="1"/>
  <c r="TG282" i="3"/>
  <c r="TI282" i="3" s="1"/>
  <c r="TF283" i="3"/>
  <c r="TH283" i="3" s="1"/>
  <c r="TG283" i="3"/>
  <c r="TI283" i="3" s="1"/>
  <c r="TF284" i="3"/>
  <c r="TH284" i="3" s="1"/>
  <c r="TG284" i="3"/>
  <c r="TI284" i="3" s="1"/>
  <c r="TF285" i="3"/>
  <c r="TH285" i="3" s="1"/>
  <c r="TG285" i="3"/>
  <c r="TI285" i="3" s="1"/>
  <c r="TF286" i="3"/>
  <c r="TH286" i="3" s="1"/>
  <c r="TG286" i="3"/>
  <c r="TI286" i="3" s="1"/>
  <c r="TF287" i="3"/>
  <c r="TH287" i="3" s="1"/>
  <c r="TG287" i="3"/>
  <c r="TI287" i="3" s="1"/>
  <c r="TF288" i="3"/>
  <c r="TH288" i="3" s="1"/>
  <c r="TG288" i="3"/>
  <c r="TI288" i="3" s="1"/>
  <c r="TF289" i="3"/>
  <c r="TH289" i="3" s="1"/>
  <c r="TG289" i="3"/>
  <c r="TI289" i="3" s="1"/>
  <c r="SQ10" i="3"/>
  <c r="SR10" i="3"/>
  <c r="SQ11" i="3"/>
  <c r="SR11" i="3"/>
  <c r="SQ12" i="3"/>
  <c r="SR12" i="3"/>
  <c r="SQ13" i="3"/>
  <c r="SR13" i="3"/>
  <c r="SQ14" i="3"/>
  <c r="SR14" i="3"/>
  <c r="SQ15" i="3"/>
  <c r="SR15" i="3"/>
  <c r="SQ16" i="3"/>
  <c r="SR16" i="3"/>
  <c r="SQ17" i="3"/>
  <c r="SR17" i="3"/>
  <c r="SQ18" i="3"/>
  <c r="SR18" i="3"/>
  <c r="SQ19" i="3"/>
  <c r="SR19" i="3"/>
  <c r="SQ20" i="3"/>
  <c r="SR20" i="3"/>
  <c r="SQ21" i="3"/>
  <c r="SR21" i="3"/>
  <c r="SQ22" i="3"/>
  <c r="SR22" i="3"/>
  <c r="SQ23" i="3"/>
  <c r="SR23" i="3"/>
  <c r="SQ24" i="3"/>
  <c r="SR24" i="3"/>
  <c r="SQ25" i="3"/>
  <c r="SR25" i="3"/>
  <c r="SQ26" i="3"/>
  <c r="SR26" i="3"/>
  <c r="SQ27" i="3"/>
  <c r="SR27" i="3"/>
  <c r="SQ28" i="3"/>
  <c r="SR28" i="3"/>
  <c r="SQ29" i="3"/>
  <c r="SR29" i="3"/>
  <c r="SQ30" i="3"/>
  <c r="SR30" i="3"/>
  <c r="SQ31" i="3"/>
  <c r="SR31" i="3"/>
  <c r="SQ32" i="3"/>
  <c r="SR32" i="3"/>
  <c r="SQ33" i="3"/>
  <c r="SR33" i="3"/>
  <c r="SQ34" i="3"/>
  <c r="SR34" i="3"/>
  <c r="SQ35" i="3"/>
  <c r="SR35" i="3"/>
  <c r="SQ36" i="3"/>
  <c r="SR36" i="3"/>
  <c r="SQ37" i="3"/>
  <c r="SR37" i="3"/>
  <c r="SQ38" i="3"/>
  <c r="SR38" i="3"/>
  <c r="SQ39" i="3"/>
  <c r="SR39" i="3"/>
  <c r="SQ40" i="3"/>
  <c r="SR40" i="3"/>
  <c r="SQ41" i="3"/>
  <c r="SR41" i="3"/>
  <c r="SQ42" i="3"/>
  <c r="SR42" i="3"/>
  <c r="SQ43" i="3"/>
  <c r="SR43" i="3"/>
  <c r="SQ44" i="3"/>
  <c r="SR44" i="3"/>
  <c r="SQ45" i="3"/>
  <c r="SR45" i="3"/>
  <c r="SQ46" i="3"/>
  <c r="SR46" i="3"/>
  <c r="SQ47" i="3"/>
  <c r="SR47" i="3"/>
  <c r="SQ48" i="3"/>
  <c r="SR48" i="3"/>
  <c r="SQ49" i="3"/>
  <c r="SR49" i="3"/>
  <c r="SQ50" i="3"/>
  <c r="SR50" i="3"/>
  <c r="SQ51" i="3"/>
  <c r="SR51" i="3"/>
  <c r="SQ52" i="3"/>
  <c r="SR52" i="3"/>
  <c r="SQ53" i="3"/>
  <c r="SR53" i="3"/>
  <c r="SQ54" i="3"/>
  <c r="SR54" i="3"/>
  <c r="SQ55" i="3"/>
  <c r="SR55" i="3"/>
  <c r="SQ56" i="3"/>
  <c r="SR56" i="3"/>
  <c r="SQ57" i="3"/>
  <c r="SR57" i="3"/>
  <c r="SQ58" i="3"/>
  <c r="SR58" i="3"/>
  <c r="SQ59" i="3"/>
  <c r="SR59" i="3"/>
  <c r="SQ60" i="3"/>
  <c r="SR60" i="3"/>
  <c r="SQ61" i="3"/>
  <c r="SR61" i="3"/>
  <c r="SQ62" i="3"/>
  <c r="SR62" i="3"/>
  <c r="SQ63" i="3"/>
  <c r="SR63" i="3"/>
  <c r="SQ64" i="3"/>
  <c r="SR64" i="3"/>
  <c r="SQ65" i="3"/>
  <c r="SR65" i="3"/>
  <c r="SQ66" i="3"/>
  <c r="SR66" i="3"/>
  <c r="SQ67" i="3"/>
  <c r="SR67" i="3"/>
  <c r="SQ68" i="3"/>
  <c r="SR68" i="3"/>
  <c r="SQ69" i="3"/>
  <c r="SR69" i="3"/>
  <c r="SQ70" i="3"/>
  <c r="SR70" i="3"/>
  <c r="SQ71" i="3"/>
  <c r="SR71" i="3"/>
  <c r="SQ72" i="3"/>
  <c r="SR72" i="3"/>
  <c r="SQ73" i="3"/>
  <c r="SR73" i="3"/>
  <c r="SQ74" i="3"/>
  <c r="SR74" i="3"/>
  <c r="SQ75" i="3"/>
  <c r="SR75" i="3"/>
  <c r="SQ76" i="3"/>
  <c r="SR76" i="3"/>
  <c r="SQ77" i="3"/>
  <c r="SR77" i="3"/>
  <c r="SQ78" i="3"/>
  <c r="SR78" i="3"/>
  <c r="SQ79" i="3"/>
  <c r="SR79" i="3"/>
  <c r="SQ80" i="3"/>
  <c r="SR80" i="3"/>
  <c r="SQ81" i="3"/>
  <c r="SR81" i="3"/>
  <c r="SQ82" i="3"/>
  <c r="SR82" i="3"/>
  <c r="SQ83" i="3"/>
  <c r="SR83" i="3"/>
  <c r="SQ84" i="3"/>
  <c r="SR84" i="3"/>
  <c r="SQ85" i="3"/>
  <c r="SR85" i="3"/>
  <c r="SQ86" i="3"/>
  <c r="SR86" i="3"/>
  <c r="SQ87" i="3"/>
  <c r="SR87" i="3"/>
  <c r="SQ88" i="3"/>
  <c r="SR88" i="3"/>
  <c r="SQ89" i="3"/>
  <c r="SR89" i="3"/>
  <c r="SQ90" i="3"/>
  <c r="SR90" i="3"/>
  <c r="SQ91" i="3"/>
  <c r="SR91" i="3"/>
  <c r="SQ92" i="3"/>
  <c r="SR92" i="3"/>
  <c r="SQ93" i="3"/>
  <c r="SR93" i="3"/>
  <c r="SQ94" i="3"/>
  <c r="SR94" i="3"/>
  <c r="SQ95" i="3"/>
  <c r="SR95" i="3"/>
  <c r="SQ96" i="3"/>
  <c r="SR96" i="3"/>
  <c r="SQ97" i="3"/>
  <c r="SR97" i="3"/>
  <c r="SQ98" i="3"/>
  <c r="SR98" i="3"/>
  <c r="SQ99" i="3"/>
  <c r="SR99" i="3"/>
  <c r="SQ100" i="3"/>
  <c r="SR100" i="3"/>
  <c r="SQ101" i="3"/>
  <c r="SR101" i="3"/>
  <c r="SQ102" i="3"/>
  <c r="SR102" i="3"/>
  <c r="SQ103" i="3"/>
  <c r="SR103" i="3"/>
  <c r="SQ104" i="3"/>
  <c r="SR104" i="3"/>
  <c r="SQ105" i="3"/>
  <c r="SR105" i="3"/>
  <c r="SQ106" i="3"/>
  <c r="SR106" i="3"/>
  <c r="SQ107" i="3"/>
  <c r="SR107" i="3"/>
  <c r="SQ108" i="3"/>
  <c r="SR108" i="3"/>
  <c r="SQ109" i="3"/>
  <c r="SR109" i="3"/>
  <c r="SQ110" i="3"/>
  <c r="SR110" i="3"/>
  <c r="SQ111" i="3"/>
  <c r="SR111" i="3"/>
  <c r="SQ112" i="3"/>
  <c r="SR112" i="3"/>
  <c r="SQ113" i="3"/>
  <c r="SR113" i="3"/>
  <c r="SQ114" i="3"/>
  <c r="SR114" i="3"/>
  <c r="SQ115" i="3"/>
  <c r="SR115" i="3"/>
  <c r="SQ116" i="3"/>
  <c r="SR116" i="3"/>
  <c r="SQ171" i="3"/>
  <c r="SR171" i="3"/>
  <c r="SQ172" i="3"/>
  <c r="SR172" i="3"/>
  <c r="SQ173" i="3"/>
  <c r="SR173" i="3"/>
  <c r="SQ174" i="3"/>
  <c r="SR174" i="3"/>
  <c r="SQ175" i="3"/>
  <c r="SR175" i="3"/>
  <c r="SQ176" i="3"/>
  <c r="SR176" i="3"/>
  <c r="SQ177" i="3"/>
  <c r="SR177" i="3"/>
  <c r="SQ178" i="3"/>
  <c r="SR178" i="3"/>
  <c r="SQ179" i="3"/>
  <c r="SR179" i="3"/>
  <c r="SQ180" i="3"/>
  <c r="SR180" i="3"/>
  <c r="SQ181" i="3"/>
  <c r="SR181" i="3"/>
  <c r="SQ182" i="3"/>
  <c r="SR182" i="3"/>
  <c r="SQ183" i="3"/>
  <c r="SR183" i="3"/>
  <c r="SQ184" i="3"/>
  <c r="SR184" i="3"/>
  <c r="SQ185" i="3"/>
  <c r="SR185" i="3"/>
  <c r="SQ186" i="3"/>
  <c r="SR186" i="3"/>
  <c r="SQ187" i="3"/>
  <c r="SR187" i="3"/>
  <c r="SQ188" i="3"/>
  <c r="SR188" i="3"/>
  <c r="SQ189" i="3"/>
  <c r="SR189" i="3"/>
  <c r="SQ190" i="3"/>
  <c r="SR190" i="3"/>
  <c r="SQ191" i="3"/>
  <c r="SR191" i="3"/>
  <c r="SQ192" i="3"/>
  <c r="SR192" i="3"/>
  <c r="SQ193" i="3"/>
  <c r="SR193" i="3"/>
  <c r="SQ194" i="3"/>
  <c r="SR194" i="3"/>
  <c r="SQ195" i="3"/>
  <c r="SR195" i="3"/>
  <c r="SQ196" i="3"/>
  <c r="SR196" i="3"/>
  <c r="SQ197" i="3"/>
  <c r="SR197" i="3"/>
  <c r="SQ198" i="3"/>
  <c r="SR198" i="3"/>
  <c r="SQ199" i="3"/>
  <c r="SR199" i="3"/>
  <c r="SQ200" i="3"/>
  <c r="SR200" i="3"/>
  <c r="SQ201" i="3"/>
  <c r="SR201" i="3"/>
  <c r="SQ202" i="3"/>
  <c r="SR202" i="3"/>
  <c r="SQ203" i="3"/>
  <c r="SR203" i="3"/>
  <c r="SQ204" i="3"/>
  <c r="SR204" i="3"/>
  <c r="SQ205" i="3"/>
  <c r="SR205" i="3"/>
  <c r="SQ206" i="3"/>
  <c r="SR206" i="3"/>
  <c r="SQ207" i="3"/>
  <c r="SR207" i="3"/>
  <c r="SQ208" i="3"/>
  <c r="SR208" i="3"/>
  <c r="SQ209" i="3"/>
  <c r="SR209" i="3"/>
  <c r="SQ210" i="3"/>
  <c r="SR210" i="3"/>
  <c r="SQ211" i="3"/>
  <c r="SR211" i="3"/>
  <c r="SQ212" i="3"/>
  <c r="SR212" i="3"/>
  <c r="SQ213" i="3"/>
  <c r="SR213" i="3"/>
  <c r="SQ214" i="3"/>
  <c r="SR214" i="3"/>
  <c r="SQ215" i="3"/>
  <c r="SR215" i="3"/>
  <c r="SQ216" i="3"/>
  <c r="SR216" i="3"/>
  <c r="SQ217" i="3"/>
  <c r="SR217" i="3"/>
  <c r="SQ218" i="3"/>
  <c r="SR218" i="3"/>
  <c r="SQ219" i="3"/>
  <c r="SR219" i="3"/>
  <c r="SQ220" i="3"/>
  <c r="SR220" i="3"/>
  <c r="SQ221" i="3"/>
  <c r="SR221" i="3"/>
  <c r="SQ222" i="3"/>
  <c r="SR222" i="3"/>
  <c r="SQ223" i="3"/>
  <c r="SR223" i="3"/>
  <c r="SQ224" i="3"/>
  <c r="SR224" i="3"/>
  <c r="SQ225" i="3"/>
  <c r="SR225" i="3"/>
  <c r="SQ226" i="3"/>
  <c r="SR226" i="3"/>
  <c r="SQ227" i="3"/>
  <c r="SR227" i="3"/>
  <c r="SQ228" i="3"/>
  <c r="SR228" i="3"/>
  <c r="SQ229" i="3"/>
  <c r="SR229" i="3"/>
  <c r="SQ230" i="3"/>
  <c r="SR230" i="3"/>
  <c r="SQ231" i="3"/>
  <c r="SR231" i="3"/>
  <c r="SQ232" i="3"/>
  <c r="SR232" i="3"/>
  <c r="SQ233" i="3"/>
  <c r="SR233" i="3"/>
  <c r="SQ234" i="3"/>
  <c r="SR234" i="3"/>
  <c r="SQ235" i="3"/>
  <c r="SR235" i="3"/>
  <c r="SQ236" i="3"/>
  <c r="SR236" i="3"/>
  <c r="SQ237" i="3"/>
  <c r="SR237" i="3"/>
  <c r="SQ238" i="3"/>
  <c r="SR238" i="3"/>
  <c r="SQ239" i="3"/>
  <c r="SR239" i="3"/>
  <c r="SQ240" i="3"/>
  <c r="SR240" i="3"/>
  <c r="SQ241" i="3"/>
  <c r="SR241" i="3"/>
  <c r="SQ242" i="3"/>
  <c r="SR242" i="3"/>
  <c r="SQ243" i="3"/>
  <c r="SR243" i="3"/>
  <c r="SQ244" i="3"/>
  <c r="SR244" i="3"/>
  <c r="SQ245" i="3"/>
  <c r="SR245" i="3"/>
  <c r="SQ246" i="3"/>
  <c r="SR246" i="3"/>
  <c r="SQ247" i="3"/>
  <c r="SR247" i="3"/>
  <c r="SQ248" i="3"/>
  <c r="SR248" i="3"/>
  <c r="SQ249" i="3"/>
  <c r="SR249" i="3"/>
  <c r="SQ250" i="3"/>
  <c r="SR250" i="3"/>
  <c r="SQ251" i="3"/>
  <c r="SR251" i="3"/>
  <c r="SQ252" i="3"/>
  <c r="SR252" i="3"/>
  <c r="SQ253" i="3"/>
  <c r="SR253" i="3"/>
  <c r="SQ254" i="3"/>
  <c r="SR254" i="3"/>
  <c r="SQ255" i="3"/>
  <c r="SR255" i="3"/>
  <c r="SQ256" i="3"/>
  <c r="SR256" i="3"/>
  <c r="SQ257" i="3"/>
  <c r="SR257" i="3"/>
  <c r="SQ258" i="3"/>
  <c r="SR258" i="3"/>
  <c r="SQ259" i="3"/>
  <c r="SR259" i="3"/>
  <c r="SQ260" i="3"/>
  <c r="SR260" i="3"/>
  <c r="SQ261" i="3"/>
  <c r="SR261" i="3"/>
  <c r="SQ262" i="3"/>
  <c r="SR262" i="3"/>
  <c r="SQ263" i="3"/>
  <c r="SR263" i="3"/>
  <c r="SQ264" i="3"/>
  <c r="SR264" i="3"/>
  <c r="SQ265" i="3"/>
  <c r="SR265" i="3"/>
  <c r="SQ266" i="3"/>
  <c r="SR266" i="3"/>
  <c r="SQ267" i="3"/>
  <c r="SR267" i="3"/>
  <c r="SQ268" i="3"/>
  <c r="SR268" i="3"/>
  <c r="SQ269" i="3"/>
  <c r="SR269" i="3"/>
  <c r="SQ270" i="3"/>
  <c r="SR270" i="3"/>
  <c r="SQ271" i="3"/>
  <c r="SR271" i="3"/>
  <c r="SQ272" i="3"/>
  <c r="SR272" i="3"/>
  <c r="SQ273" i="3"/>
  <c r="SR273" i="3"/>
  <c r="SQ274" i="3"/>
  <c r="SR274" i="3"/>
  <c r="SQ275" i="3"/>
  <c r="SR275" i="3"/>
  <c r="SQ276" i="3"/>
  <c r="SR276" i="3"/>
  <c r="SQ277" i="3"/>
  <c r="SR277" i="3"/>
  <c r="SQ278" i="3"/>
  <c r="SR278" i="3"/>
  <c r="SQ279" i="3"/>
  <c r="SR279" i="3"/>
  <c r="SQ280" i="3"/>
  <c r="SR280" i="3"/>
  <c r="SQ281" i="3"/>
  <c r="SR281" i="3"/>
  <c r="SQ282" i="3"/>
  <c r="SR282" i="3"/>
  <c r="SQ283" i="3"/>
  <c r="SR283" i="3"/>
  <c r="SQ284" i="3"/>
  <c r="SR284" i="3"/>
  <c r="SQ285" i="3"/>
  <c r="SR285" i="3"/>
  <c r="SQ286" i="3"/>
  <c r="SR286" i="3"/>
  <c r="SQ287" i="3"/>
  <c r="SR287" i="3"/>
  <c r="SQ288" i="3"/>
  <c r="SR288" i="3"/>
  <c r="SQ289" i="3"/>
  <c r="SR289" i="3"/>
  <c r="SB10" i="3"/>
  <c r="SC10" i="3"/>
  <c r="SB11" i="3"/>
  <c r="SC11" i="3"/>
  <c r="SB12" i="3"/>
  <c r="SC12" i="3"/>
  <c r="SB13" i="3"/>
  <c r="SC13" i="3"/>
  <c r="SB14" i="3"/>
  <c r="SC14" i="3"/>
  <c r="SB15" i="3"/>
  <c r="SC15" i="3"/>
  <c r="SB16" i="3"/>
  <c r="SC16" i="3"/>
  <c r="SB17" i="3"/>
  <c r="SC17" i="3"/>
  <c r="SB18" i="3"/>
  <c r="SC18" i="3"/>
  <c r="SB19" i="3"/>
  <c r="SC19" i="3"/>
  <c r="SB20" i="3"/>
  <c r="SC20" i="3"/>
  <c r="SB21" i="3"/>
  <c r="SC21" i="3"/>
  <c r="SB22" i="3"/>
  <c r="SC22" i="3"/>
  <c r="SB23" i="3"/>
  <c r="SC23" i="3"/>
  <c r="SB24" i="3"/>
  <c r="SC24" i="3"/>
  <c r="SB25" i="3"/>
  <c r="SC25" i="3"/>
  <c r="SB26" i="3"/>
  <c r="SC26" i="3"/>
  <c r="SB27" i="3"/>
  <c r="SC27" i="3"/>
  <c r="SB28" i="3"/>
  <c r="SC28" i="3"/>
  <c r="SB29" i="3"/>
  <c r="SC29" i="3"/>
  <c r="SB30" i="3"/>
  <c r="SC30" i="3"/>
  <c r="SB31" i="3"/>
  <c r="SC31" i="3"/>
  <c r="SB32" i="3"/>
  <c r="SC32" i="3"/>
  <c r="SB33" i="3"/>
  <c r="SC33" i="3"/>
  <c r="SB34" i="3"/>
  <c r="SC34" i="3"/>
  <c r="SB35" i="3"/>
  <c r="SC35" i="3"/>
  <c r="SB36" i="3"/>
  <c r="SC36" i="3"/>
  <c r="SB37" i="3"/>
  <c r="SC37" i="3"/>
  <c r="SB38" i="3"/>
  <c r="SC38" i="3"/>
  <c r="SB39" i="3"/>
  <c r="SC39" i="3"/>
  <c r="SB40" i="3"/>
  <c r="SC40" i="3"/>
  <c r="SB41" i="3"/>
  <c r="SC41" i="3"/>
  <c r="SB42" i="3"/>
  <c r="SC42" i="3"/>
  <c r="SB43" i="3"/>
  <c r="SC43" i="3"/>
  <c r="SB44" i="3"/>
  <c r="SC44" i="3"/>
  <c r="SB45" i="3"/>
  <c r="SC45" i="3"/>
  <c r="SB46" i="3"/>
  <c r="SC46" i="3"/>
  <c r="SB47" i="3"/>
  <c r="SC47" i="3"/>
  <c r="SB48" i="3"/>
  <c r="SC48" i="3"/>
  <c r="SB49" i="3"/>
  <c r="SC49" i="3"/>
  <c r="SB50" i="3"/>
  <c r="SC50" i="3"/>
  <c r="SB51" i="3"/>
  <c r="SC51" i="3"/>
  <c r="SB52" i="3"/>
  <c r="SC52" i="3"/>
  <c r="SB53" i="3"/>
  <c r="SC53" i="3"/>
  <c r="SB54" i="3"/>
  <c r="SC54" i="3"/>
  <c r="SB55" i="3"/>
  <c r="SC55" i="3"/>
  <c r="SB56" i="3"/>
  <c r="SC56" i="3"/>
  <c r="SB57" i="3"/>
  <c r="SC57" i="3"/>
  <c r="SB58" i="3"/>
  <c r="SC58" i="3"/>
  <c r="SB59" i="3"/>
  <c r="SC59" i="3"/>
  <c r="SB60" i="3"/>
  <c r="SC60" i="3"/>
  <c r="SB61" i="3"/>
  <c r="SC61" i="3"/>
  <c r="SB62" i="3"/>
  <c r="SC62" i="3"/>
  <c r="SB63" i="3"/>
  <c r="SC63" i="3"/>
  <c r="SB64" i="3"/>
  <c r="SC64" i="3"/>
  <c r="SB65" i="3"/>
  <c r="SC65" i="3"/>
  <c r="SB66" i="3"/>
  <c r="SC66" i="3"/>
  <c r="SB67" i="3"/>
  <c r="SC67" i="3"/>
  <c r="SB68" i="3"/>
  <c r="SC68" i="3"/>
  <c r="SB69" i="3"/>
  <c r="SC69" i="3"/>
  <c r="SB70" i="3"/>
  <c r="SC70" i="3"/>
  <c r="SB71" i="3"/>
  <c r="SC71" i="3"/>
  <c r="SB72" i="3"/>
  <c r="SC72" i="3"/>
  <c r="SB73" i="3"/>
  <c r="SC73" i="3"/>
  <c r="SB74" i="3"/>
  <c r="SC74" i="3"/>
  <c r="SB75" i="3"/>
  <c r="SC75" i="3"/>
  <c r="SB76" i="3"/>
  <c r="SC76" i="3"/>
  <c r="SB77" i="3"/>
  <c r="SC77" i="3"/>
  <c r="SB78" i="3"/>
  <c r="SC78" i="3"/>
  <c r="SB79" i="3"/>
  <c r="SC79" i="3"/>
  <c r="SB80" i="3"/>
  <c r="SC80" i="3"/>
  <c r="SB81" i="3"/>
  <c r="SC81" i="3"/>
  <c r="SB82" i="3"/>
  <c r="SC82" i="3"/>
  <c r="SB83" i="3"/>
  <c r="SC83" i="3"/>
  <c r="SB84" i="3"/>
  <c r="SC84" i="3"/>
  <c r="SB85" i="3"/>
  <c r="SC85" i="3"/>
  <c r="SB86" i="3"/>
  <c r="SC86" i="3"/>
  <c r="SB87" i="3"/>
  <c r="SC87" i="3"/>
  <c r="SB88" i="3"/>
  <c r="SC88" i="3"/>
  <c r="SB89" i="3"/>
  <c r="SC89" i="3"/>
  <c r="SB90" i="3"/>
  <c r="SC90" i="3"/>
  <c r="SB91" i="3"/>
  <c r="SC91" i="3"/>
  <c r="SB92" i="3"/>
  <c r="SC92" i="3"/>
  <c r="SB93" i="3"/>
  <c r="SC93" i="3"/>
  <c r="SB94" i="3"/>
  <c r="SC94" i="3"/>
  <c r="SB95" i="3"/>
  <c r="SC95" i="3"/>
  <c r="SB96" i="3"/>
  <c r="SC96" i="3"/>
  <c r="SB97" i="3"/>
  <c r="SC97" i="3"/>
  <c r="SB98" i="3"/>
  <c r="SC98" i="3"/>
  <c r="SB99" i="3"/>
  <c r="SC99" i="3"/>
  <c r="SB100" i="3"/>
  <c r="SC100" i="3"/>
  <c r="SB101" i="3"/>
  <c r="SC101" i="3"/>
  <c r="SB102" i="3"/>
  <c r="SC102" i="3"/>
  <c r="SB103" i="3"/>
  <c r="SC103" i="3"/>
  <c r="SB104" i="3"/>
  <c r="SC104" i="3"/>
  <c r="SB105" i="3"/>
  <c r="SC105" i="3"/>
  <c r="SB106" i="3"/>
  <c r="SC106" i="3"/>
  <c r="SB107" i="3"/>
  <c r="SC107" i="3"/>
  <c r="SB108" i="3"/>
  <c r="SC108" i="3"/>
  <c r="SB109" i="3"/>
  <c r="SC109" i="3"/>
  <c r="SB110" i="3"/>
  <c r="SC110" i="3"/>
  <c r="SB111" i="3"/>
  <c r="SC111" i="3"/>
  <c r="SB112" i="3"/>
  <c r="SC112" i="3"/>
  <c r="SB113" i="3"/>
  <c r="SC113" i="3"/>
  <c r="SB114" i="3"/>
  <c r="SC114" i="3"/>
  <c r="SB115" i="3"/>
  <c r="SC115" i="3"/>
  <c r="SB116" i="3"/>
  <c r="SC116" i="3"/>
  <c r="SB171" i="3"/>
  <c r="SC171" i="3"/>
  <c r="SB172" i="3"/>
  <c r="SC172" i="3"/>
  <c r="SB173" i="3"/>
  <c r="SC173" i="3"/>
  <c r="SB174" i="3"/>
  <c r="SC174" i="3"/>
  <c r="SB175" i="3"/>
  <c r="SC175" i="3"/>
  <c r="SB176" i="3"/>
  <c r="SC176" i="3"/>
  <c r="SB177" i="3"/>
  <c r="SC177" i="3"/>
  <c r="SB178" i="3"/>
  <c r="SC178" i="3"/>
  <c r="SB179" i="3"/>
  <c r="SC179" i="3"/>
  <c r="SB180" i="3"/>
  <c r="SC180" i="3"/>
  <c r="SB181" i="3"/>
  <c r="SC181" i="3"/>
  <c r="SB182" i="3"/>
  <c r="SC182" i="3"/>
  <c r="SB183" i="3"/>
  <c r="SC183" i="3"/>
  <c r="SB184" i="3"/>
  <c r="SC184" i="3"/>
  <c r="SB185" i="3"/>
  <c r="SC185" i="3"/>
  <c r="SB186" i="3"/>
  <c r="SC186" i="3"/>
  <c r="SB187" i="3"/>
  <c r="SC187" i="3"/>
  <c r="SB188" i="3"/>
  <c r="SC188" i="3"/>
  <c r="SB189" i="3"/>
  <c r="SC189" i="3"/>
  <c r="SB190" i="3"/>
  <c r="SC190" i="3"/>
  <c r="SB191" i="3"/>
  <c r="SC191" i="3"/>
  <c r="SB192" i="3"/>
  <c r="SC192" i="3"/>
  <c r="SB193" i="3"/>
  <c r="SC193" i="3"/>
  <c r="SB194" i="3"/>
  <c r="SC194" i="3"/>
  <c r="SB195" i="3"/>
  <c r="SC195" i="3"/>
  <c r="SB196" i="3"/>
  <c r="SC196" i="3"/>
  <c r="SB197" i="3"/>
  <c r="SC197" i="3"/>
  <c r="SB198" i="3"/>
  <c r="SC198" i="3"/>
  <c r="SB199" i="3"/>
  <c r="SC199" i="3"/>
  <c r="SB200" i="3"/>
  <c r="SC200" i="3"/>
  <c r="SB201" i="3"/>
  <c r="SC201" i="3"/>
  <c r="SB202" i="3"/>
  <c r="SC202" i="3"/>
  <c r="SB203" i="3"/>
  <c r="SC203" i="3"/>
  <c r="SB204" i="3"/>
  <c r="SC204" i="3"/>
  <c r="SB205" i="3"/>
  <c r="SC205" i="3"/>
  <c r="SB206" i="3"/>
  <c r="SC206" i="3"/>
  <c r="SB207" i="3"/>
  <c r="SC207" i="3"/>
  <c r="SB208" i="3"/>
  <c r="SC208" i="3"/>
  <c r="SB209" i="3"/>
  <c r="SC209" i="3"/>
  <c r="SB210" i="3"/>
  <c r="SC210" i="3"/>
  <c r="SB211" i="3"/>
  <c r="SC211" i="3"/>
  <c r="SB212" i="3"/>
  <c r="SC212" i="3"/>
  <c r="SB213" i="3"/>
  <c r="SC213" i="3"/>
  <c r="SB214" i="3"/>
  <c r="SC214" i="3"/>
  <c r="SB215" i="3"/>
  <c r="SC215" i="3"/>
  <c r="SB216" i="3"/>
  <c r="SC216" i="3"/>
  <c r="SB217" i="3"/>
  <c r="SC217" i="3"/>
  <c r="SB218" i="3"/>
  <c r="SC218" i="3"/>
  <c r="SB219" i="3"/>
  <c r="SC219" i="3"/>
  <c r="SB220" i="3"/>
  <c r="SC220" i="3"/>
  <c r="SB221" i="3"/>
  <c r="SC221" i="3"/>
  <c r="SB222" i="3"/>
  <c r="SC222" i="3"/>
  <c r="SB223" i="3"/>
  <c r="SC223" i="3"/>
  <c r="SB224" i="3"/>
  <c r="SC224" i="3"/>
  <c r="SB225" i="3"/>
  <c r="SC225" i="3"/>
  <c r="SB226" i="3"/>
  <c r="SC226" i="3"/>
  <c r="SB227" i="3"/>
  <c r="SC227" i="3"/>
  <c r="SB228" i="3"/>
  <c r="SC228" i="3"/>
  <c r="SB229" i="3"/>
  <c r="SC229" i="3"/>
  <c r="SB230" i="3"/>
  <c r="SC230" i="3"/>
  <c r="SB231" i="3"/>
  <c r="SC231" i="3"/>
  <c r="SB232" i="3"/>
  <c r="SC232" i="3"/>
  <c r="SB233" i="3"/>
  <c r="SC233" i="3"/>
  <c r="SB234" i="3"/>
  <c r="SC234" i="3"/>
  <c r="SB235" i="3"/>
  <c r="SC235" i="3"/>
  <c r="SB236" i="3"/>
  <c r="SC236" i="3"/>
  <c r="SB237" i="3"/>
  <c r="SC237" i="3"/>
  <c r="SB238" i="3"/>
  <c r="SC238" i="3"/>
  <c r="SB239" i="3"/>
  <c r="SC239" i="3"/>
  <c r="SB240" i="3"/>
  <c r="SC240" i="3"/>
  <c r="SB241" i="3"/>
  <c r="SC241" i="3"/>
  <c r="SB242" i="3"/>
  <c r="SC242" i="3"/>
  <c r="SB243" i="3"/>
  <c r="SC243" i="3"/>
  <c r="SB244" i="3"/>
  <c r="SC244" i="3"/>
  <c r="SB245" i="3"/>
  <c r="SC245" i="3"/>
  <c r="SB246" i="3"/>
  <c r="SC246" i="3"/>
  <c r="SB247" i="3"/>
  <c r="SC247" i="3"/>
  <c r="SB248" i="3"/>
  <c r="SC248" i="3"/>
  <c r="SB249" i="3"/>
  <c r="SC249" i="3"/>
  <c r="SB250" i="3"/>
  <c r="SC250" i="3"/>
  <c r="SB251" i="3"/>
  <c r="SC251" i="3"/>
  <c r="SB252" i="3"/>
  <c r="SC252" i="3"/>
  <c r="SB253" i="3"/>
  <c r="SC253" i="3"/>
  <c r="SB254" i="3"/>
  <c r="SC254" i="3"/>
  <c r="SB255" i="3"/>
  <c r="SC255" i="3"/>
  <c r="SB256" i="3"/>
  <c r="SC256" i="3"/>
  <c r="SB257" i="3"/>
  <c r="SC257" i="3"/>
  <c r="SB258" i="3"/>
  <c r="SC258" i="3"/>
  <c r="SB259" i="3"/>
  <c r="SC259" i="3"/>
  <c r="SB260" i="3"/>
  <c r="SC260" i="3"/>
  <c r="SB261" i="3"/>
  <c r="SC261" i="3"/>
  <c r="SB262" i="3"/>
  <c r="SC262" i="3"/>
  <c r="SB263" i="3"/>
  <c r="SC263" i="3"/>
  <c r="SB264" i="3"/>
  <c r="SC264" i="3"/>
  <c r="SB265" i="3"/>
  <c r="SC265" i="3"/>
  <c r="SB266" i="3"/>
  <c r="SC266" i="3"/>
  <c r="SB267" i="3"/>
  <c r="SC267" i="3"/>
  <c r="SB268" i="3"/>
  <c r="SC268" i="3"/>
  <c r="SB269" i="3"/>
  <c r="SC269" i="3"/>
  <c r="SB270" i="3"/>
  <c r="SC270" i="3"/>
  <c r="SB271" i="3"/>
  <c r="SC271" i="3"/>
  <c r="SB272" i="3"/>
  <c r="SC272" i="3"/>
  <c r="SB273" i="3"/>
  <c r="SC273" i="3"/>
  <c r="SB274" i="3"/>
  <c r="SC274" i="3"/>
  <c r="SB275" i="3"/>
  <c r="SC275" i="3"/>
  <c r="SB276" i="3"/>
  <c r="SC276" i="3"/>
  <c r="SB277" i="3"/>
  <c r="SC277" i="3"/>
  <c r="SB278" i="3"/>
  <c r="SC278" i="3"/>
  <c r="SB279" i="3"/>
  <c r="SC279" i="3"/>
  <c r="SB280" i="3"/>
  <c r="SC280" i="3"/>
  <c r="SB281" i="3"/>
  <c r="SC281" i="3"/>
  <c r="SB282" i="3"/>
  <c r="SC282" i="3"/>
  <c r="SB283" i="3"/>
  <c r="SC283" i="3"/>
  <c r="SB284" i="3"/>
  <c r="SC284" i="3"/>
  <c r="SB285" i="3"/>
  <c r="SC285" i="3"/>
  <c r="SB286" i="3"/>
  <c r="SC286" i="3"/>
  <c r="SB287" i="3"/>
  <c r="SC287" i="3"/>
  <c r="SB288" i="3"/>
  <c r="SC288" i="3"/>
  <c r="SB289" i="3"/>
  <c r="SC289" i="3"/>
  <c r="RM10" i="3"/>
  <c r="RN10" i="3"/>
  <c r="RM11" i="3"/>
  <c r="RN11" i="3"/>
  <c r="RM12" i="3"/>
  <c r="RN12" i="3"/>
  <c r="RM13" i="3"/>
  <c r="RN13" i="3"/>
  <c r="RM14" i="3"/>
  <c r="RN14" i="3"/>
  <c r="RM15" i="3"/>
  <c r="RN15" i="3"/>
  <c r="RM16" i="3"/>
  <c r="RN16" i="3"/>
  <c r="RM17" i="3"/>
  <c r="RN17" i="3"/>
  <c r="RM18" i="3"/>
  <c r="RN18" i="3"/>
  <c r="RM19" i="3"/>
  <c r="RN19" i="3"/>
  <c r="RM20" i="3"/>
  <c r="RN20" i="3"/>
  <c r="RM21" i="3"/>
  <c r="RN21" i="3"/>
  <c r="RM22" i="3"/>
  <c r="RN22" i="3"/>
  <c r="RM23" i="3"/>
  <c r="RN23" i="3"/>
  <c r="RM24" i="3"/>
  <c r="RN24" i="3"/>
  <c r="RM25" i="3"/>
  <c r="RN25" i="3"/>
  <c r="RM26" i="3"/>
  <c r="RN26" i="3"/>
  <c r="RM27" i="3"/>
  <c r="RN27" i="3"/>
  <c r="RM28" i="3"/>
  <c r="RN28" i="3"/>
  <c r="RM29" i="3"/>
  <c r="RN29" i="3"/>
  <c r="RM30" i="3"/>
  <c r="RN30" i="3"/>
  <c r="RM31" i="3"/>
  <c r="RN31" i="3"/>
  <c r="RM32" i="3"/>
  <c r="RN32" i="3"/>
  <c r="RM33" i="3"/>
  <c r="RN33" i="3"/>
  <c r="RM34" i="3"/>
  <c r="RN34" i="3"/>
  <c r="RM35" i="3"/>
  <c r="RN35" i="3"/>
  <c r="RM36" i="3"/>
  <c r="RN36" i="3"/>
  <c r="RM37" i="3"/>
  <c r="RN37" i="3"/>
  <c r="RM38" i="3"/>
  <c r="RN38" i="3"/>
  <c r="RM39" i="3"/>
  <c r="RN39" i="3"/>
  <c r="RM40" i="3"/>
  <c r="RN40" i="3"/>
  <c r="RM41" i="3"/>
  <c r="RN41" i="3"/>
  <c r="RM42" i="3"/>
  <c r="RN42" i="3"/>
  <c r="RM43" i="3"/>
  <c r="RN43" i="3"/>
  <c r="RM44" i="3"/>
  <c r="RN44" i="3"/>
  <c r="RM45" i="3"/>
  <c r="RN45" i="3"/>
  <c r="RM46" i="3"/>
  <c r="RN46" i="3"/>
  <c r="RM47" i="3"/>
  <c r="RN47" i="3"/>
  <c r="RM48" i="3"/>
  <c r="RN48" i="3"/>
  <c r="RM49" i="3"/>
  <c r="RN49" i="3"/>
  <c r="RM50" i="3"/>
  <c r="RN50" i="3"/>
  <c r="RM51" i="3"/>
  <c r="RN51" i="3"/>
  <c r="RM52" i="3"/>
  <c r="RN52" i="3"/>
  <c r="RM53" i="3"/>
  <c r="RN53" i="3"/>
  <c r="RM54" i="3"/>
  <c r="RN54" i="3"/>
  <c r="RM55" i="3"/>
  <c r="RN55" i="3"/>
  <c r="RM56" i="3"/>
  <c r="RN56" i="3"/>
  <c r="RM57" i="3"/>
  <c r="RN57" i="3"/>
  <c r="RM58" i="3"/>
  <c r="RN58" i="3"/>
  <c r="RM59" i="3"/>
  <c r="RN59" i="3"/>
  <c r="RM60" i="3"/>
  <c r="RN60" i="3"/>
  <c r="RM61" i="3"/>
  <c r="RN61" i="3"/>
  <c r="RM62" i="3"/>
  <c r="RN62" i="3"/>
  <c r="RM63" i="3"/>
  <c r="RN63" i="3"/>
  <c r="RM64" i="3"/>
  <c r="RN64" i="3"/>
  <c r="RM65" i="3"/>
  <c r="RN65" i="3"/>
  <c r="RM66" i="3"/>
  <c r="RN66" i="3"/>
  <c r="RM67" i="3"/>
  <c r="RN67" i="3"/>
  <c r="RM68" i="3"/>
  <c r="RN68" i="3"/>
  <c r="RM69" i="3"/>
  <c r="RN69" i="3"/>
  <c r="RM70" i="3"/>
  <c r="RN70" i="3"/>
  <c r="RM71" i="3"/>
  <c r="RN71" i="3"/>
  <c r="RM72" i="3"/>
  <c r="RN72" i="3"/>
  <c r="RM73" i="3"/>
  <c r="RN73" i="3"/>
  <c r="RM74" i="3"/>
  <c r="RN74" i="3"/>
  <c r="RM75" i="3"/>
  <c r="RN75" i="3"/>
  <c r="RM76" i="3"/>
  <c r="RN76" i="3"/>
  <c r="RM77" i="3"/>
  <c r="RN77" i="3"/>
  <c r="RM78" i="3"/>
  <c r="RN78" i="3"/>
  <c r="RM79" i="3"/>
  <c r="RN79" i="3"/>
  <c r="RM80" i="3"/>
  <c r="RN80" i="3"/>
  <c r="RM81" i="3"/>
  <c r="RN81" i="3"/>
  <c r="RM82" i="3"/>
  <c r="RN82" i="3"/>
  <c r="RM83" i="3"/>
  <c r="RN83" i="3"/>
  <c r="RM84" i="3"/>
  <c r="RN84" i="3"/>
  <c r="RM85" i="3"/>
  <c r="RN85" i="3"/>
  <c r="RM86" i="3"/>
  <c r="RN86" i="3"/>
  <c r="RM87" i="3"/>
  <c r="RN87" i="3"/>
  <c r="RM88" i="3"/>
  <c r="RN88" i="3"/>
  <c r="RM89" i="3"/>
  <c r="RN89" i="3"/>
  <c r="RM90" i="3"/>
  <c r="RN90" i="3"/>
  <c r="RM91" i="3"/>
  <c r="RN91" i="3"/>
  <c r="RM92" i="3"/>
  <c r="RN92" i="3"/>
  <c r="RM93" i="3"/>
  <c r="RN93" i="3"/>
  <c r="RM94" i="3"/>
  <c r="RN94" i="3"/>
  <c r="RM95" i="3"/>
  <c r="RN95" i="3"/>
  <c r="RM96" i="3"/>
  <c r="RN96" i="3"/>
  <c r="RM97" i="3"/>
  <c r="RN97" i="3"/>
  <c r="RM98" i="3"/>
  <c r="RN98" i="3"/>
  <c r="RM99" i="3"/>
  <c r="RN99" i="3"/>
  <c r="RM100" i="3"/>
  <c r="RN100" i="3"/>
  <c r="RM101" i="3"/>
  <c r="RN101" i="3"/>
  <c r="RM102" i="3"/>
  <c r="RN102" i="3"/>
  <c r="RM103" i="3"/>
  <c r="RN103" i="3"/>
  <c r="RM104" i="3"/>
  <c r="RN104" i="3"/>
  <c r="RM105" i="3"/>
  <c r="RN105" i="3"/>
  <c r="RM106" i="3"/>
  <c r="RN106" i="3"/>
  <c r="RM107" i="3"/>
  <c r="RN107" i="3"/>
  <c r="RM108" i="3"/>
  <c r="RN108" i="3"/>
  <c r="RM109" i="3"/>
  <c r="RN109" i="3"/>
  <c r="RM110" i="3"/>
  <c r="RN110" i="3"/>
  <c r="RM111" i="3"/>
  <c r="RN111" i="3"/>
  <c r="RM112" i="3"/>
  <c r="RN112" i="3"/>
  <c r="RM113" i="3"/>
  <c r="RN113" i="3"/>
  <c r="RM114" i="3"/>
  <c r="RN114" i="3"/>
  <c r="RM115" i="3"/>
  <c r="RN115" i="3"/>
  <c r="RM116" i="3"/>
  <c r="RN116" i="3"/>
  <c r="RM171" i="3"/>
  <c r="RN171" i="3"/>
  <c r="RM172" i="3"/>
  <c r="RN172" i="3"/>
  <c r="RM173" i="3"/>
  <c r="RN173" i="3"/>
  <c r="RM174" i="3"/>
  <c r="RN174" i="3"/>
  <c r="RM175" i="3"/>
  <c r="RN175" i="3"/>
  <c r="RM176" i="3"/>
  <c r="RN176" i="3"/>
  <c r="RM177" i="3"/>
  <c r="RN177" i="3"/>
  <c r="RM178" i="3"/>
  <c r="RN178" i="3"/>
  <c r="RM179" i="3"/>
  <c r="RN179" i="3"/>
  <c r="RM180" i="3"/>
  <c r="RN180" i="3"/>
  <c r="RM181" i="3"/>
  <c r="RN181" i="3"/>
  <c r="RM182" i="3"/>
  <c r="RN182" i="3"/>
  <c r="RM183" i="3"/>
  <c r="RN183" i="3"/>
  <c r="RM184" i="3"/>
  <c r="RN184" i="3"/>
  <c r="RM185" i="3"/>
  <c r="RN185" i="3"/>
  <c r="RM186" i="3"/>
  <c r="RN186" i="3"/>
  <c r="RM187" i="3"/>
  <c r="RN187" i="3"/>
  <c r="RM188" i="3"/>
  <c r="RN188" i="3"/>
  <c r="RM189" i="3"/>
  <c r="RN189" i="3"/>
  <c r="RM190" i="3"/>
  <c r="RN190" i="3"/>
  <c r="RM191" i="3"/>
  <c r="RN191" i="3"/>
  <c r="RM192" i="3"/>
  <c r="RN192" i="3"/>
  <c r="RM193" i="3"/>
  <c r="RN193" i="3"/>
  <c r="RM194" i="3"/>
  <c r="RN194" i="3"/>
  <c r="RM195" i="3"/>
  <c r="RN195" i="3"/>
  <c r="RM196" i="3"/>
  <c r="RN196" i="3"/>
  <c r="RM197" i="3"/>
  <c r="RN197" i="3"/>
  <c r="RM198" i="3"/>
  <c r="RN198" i="3"/>
  <c r="RM199" i="3"/>
  <c r="RN199" i="3"/>
  <c r="RM200" i="3"/>
  <c r="RN200" i="3"/>
  <c r="RM201" i="3"/>
  <c r="RN201" i="3"/>
  <c r="RM202" i="3"/>
  <c r="RN202" i="3"/>
  <c r="RM203" i="3"/>
  <c r="RN203" i="3"/>
  <c r="RM204" i="3"/>
  <c r="RN204" i="3"/>
  <c r="RM205" i="3"/>
  <c r="RN205" i="3"/>
  <c r="RM206" i="3"/>
  <c r="RN206" i="3"/>
  <c r="RM207" i="3"/>
  <c r="RN207" i="3"/>
  <c r="RM208" i="3"/>
  <c r="RN208" i="3"/>
  <c r="RM209" i="3"/>
  <c r="RN209" i="3"/>
  <c r="RM210" i="3"/>
  <c r="RN210" i="3"/>
  <c r="RM211" i="3"/>
  <c r="RN211" i="3"/>
  <c r="RM212" i="3"/>
  <c r="RN212" i="3"/>
  <c r="RM213" i="3"/>
  <c r="RN213" i="3"/>
  <c r="RM214" i="3"/>
  <c r="RN214" i="3"/>
  <c r="RM215" i="3"/>
  <c r="RN215" i="3"/>
  <c r="RM216" i="3"/>
  <c r="RN216" i="3"/>
  <c r="RM217" i="3"/>
  <c r="RN217" i="3"/>
  <c r="RM218" i="3"/>
  <c r="RN218" i="3"/>
  <c r="RM219" i="3"/>
  <c r="RN219" i="3"/>
  <c r="RM220" i="3"/>
  <c r="RN220" i="3"/>
  <c r="RM221" i="3"/>
  <c r="RN221" i="3"/>
  <c r="RM222" i="3"/>
  <c r="RN222" i="3"/>
  <c r="RM223" i="3"/>
  <c r="RN223" i="3"/>
  <c r="RM224" i="3"/>
  <c r="RN224" i="3"/>
  <c r="RM225" i="3"/>
  <c r="RN225" i="3"/>
  <c r="RM226" i="3"/>
  <c r="RN226" i="3"/>
  <c r="RM227" i="3"/>
  <c r="RN227" i="3"/>
  <c r="RM228" i="3"/>
  <c r="RN228" i="3"/>
  <c r="RM229" i="3"/>
  <c r="RN229" i="3"/>
  <c r="RM230" i="3"/>
  <c r="RN230" i="3"/>
  <c r="RM231" i="3"/>
  <c r="RN231" i="3"/>
  <c r="RM232" i="3"/>
  <c r="RN232" i="3"/>
  <c r="RM233" i="3"/>
  <c r="RN233" i="3"/>
  <c r="RM234" i="3"/>
  <c r="RN234" i="3"/>
  <c r="RM235" i="3"/>
  <c r="RN235" i="3"/>
  <c r="RM236" i="3"/>
  <c r="RN236" i="3"/>
  <c r="RM237" i="3"/>
  <c r="RN237" i="3"/>
  <c r="RM238" i="3"/>
  <c r="RN238" i="3"/>
  <c r="RM239" i="3"/>
  <c r="RN239" i="3"/>
  <c r="RM240" i="3"/>
  <c r="RN240" i="3"/>
  <c r="RM241" i="3"/>
  <c r="RN241" i="3"/>
  <c r="RM242" i="3"/>
  <c r="RN242" i="3"/>
  <c r="RM243" i="3"/>
  <c r="RN243" i="3"/>
  <c r="RM244" i="3"/>
  <c r="RN244" i="3"/>
  <c r="RM245" i="3"/>
  <c r="RN245" i="3"/>
  <c r="RM246" i="3"/>
  <c r="RN246" i="3"/>
  <c r="RM247" i="3"/>
  <c r="RN247" i="3"/>
  <c r="RM248" i="3"/>
  <c r="RN248" i="3"/>
  <c r="RM249" i="3"/>
  <c r="RN249" i="3"/>
  <c r="RM250" i="3"/>
  <c r="RN250" i="3"/>
  <c r="RM251" i="3"/>
  <c r="RN251" i="3"/>
  <c r="RM252" i="3"/>
  <c r="RN252" i="3"/>
  <c r="RM253" i="3"/>
  <c r="RN253" i="3"/>
  <c r="RM254" i="3"/>
  <c r="RN254" i="3"/>
  <c r="RM255" i="3"/>
  <c r="RN255" i="3"/>
  <c r="RM256" i="3"/>
  <c r="RN256" i="3"/>
  <c r="RM257" i="3"/>
  <c r="RN257" i="3"/>
  <c r="RM258" i="3"/>
  <c r="RN258" i="3"/>
  <c r="RM259" i="3"/>
  <c r="RN259" i="3"/>
  <c r="RM260" i="3"/>
  <c r="RN260" i="3"/>
  <c r="RM261" i="3"/>
  <c r="RN261" i="3"/>
  <c r="RM262" i="3"/>
  <c r="RN262" i="3"/>
  <c r="RM263" i="3"/>
  <c r="RN263" i="3"/>
  <c r="RM264" i="3"/>
  <c r="RN264" i="3"/>
  <c r="RM265" i="3"/>
  <c r="RN265" i="3"/>
  <c r="RM266" i="3"/>
  <c r="RN266" i="3"/>
  <c r="RM267" i="3"/>
  <c r="RN267" i="3"/>
  <c r="RM268" i="3"/>
  <c r="RN268" i="3"/>
  <c r="RM269" i="3"/>
  <c r="RN269" i="3"/>
  <c r="RM270" i="3"/>
  <c r="RN270" i="3"/>
  <c r="RM271" i="3"/>
  <c r="RN271" i="3"/>
  <c r="RM272" i="3"/>
  <c r="RN272" i="3"/>
  <c r="RM273" i="3"/>
  <c r="RN273" i="3"/>
  <c r="RM274" i="3"/>
  <c r="RN274" i="3"/>
  <c r="RM275" i="3"/>
  <c r="RN275" i="3"/>
  <c r="RM276" i="3"/>
  <c r="RN276" i="3"/>
  <c r="RM277" i="3"/>
  <c r="RN277" i="3"/>
  <c r="RM278" i="3"/>
  <c r="RN278" i="3"/>
  <c r="RM279" i="3"/>
  <c r="RN279" i="3"/>
  <c r="RM280" i="3"/>
  <c r="RN280" i="3"/>
  <c r="RM281" i="3"/>
  <c r="RN281" i="3"/>
  <c r="RM282" i="3"/>
  <c r="RN282" i="3"/>
  <c r="RM283" i="3"/>
  <c r="RN283" i="3"/>
  <c r="RM284" i="3"/>
  <c r="RN284" i="3"/>
  <c r="RM285" i="3"/>
  <c r="RN285" i="3"/>
  <c r="RM286" i="3"/>
  <c r="RN286" i="3"/>
  <c r="RM287" i="3"/>
  <c r="RN287" i="3"/>
  <c r="RM288" i="3"/>
  <c r="RN288" i="3"/>
  <c r="RM289" i="3"/>
  <c r="RN289" i="3"/>
  <c r="QX10" i="3"/>
  <c r="QY10" i="3"/>
  <c r="QX11" i="3"/>
  <c r="QY11" i="3"/>
  <c r="QX12" i="3"/>
  <c r="QY12" i="3"/>
  <c r="QX13" i="3"/>
  <c r="QY13" i="3"/>
  <c r="QX14" i="3"/>
  <c r="QY14" i="3"/>
  <c r="QX15" i="3"/>
  <c r="QY15" i="3"/>
  <c r="QX16" i="3"/>
  <c r="QY16" i="3"/>
  <c r="QX17" i="3"/>
  <c r="QY17" i="3"/>
  <c r="QX18" i="3"/>
  <c r="QY18" i="3"/>
  <c r="QX19" i="3"/>
  <c r="QY19" i="3"/>
  <c r="QX20" i="3"/>
  <c r="QY20" i="3"/>
  <c r="QX21" i="3"/>
  <c r="QY21" i="3"/>
  <c r="QX22" i="3"/>
  <c r="QY22" i="3"/>
  <c r="QX23" i="3"/>
  <c r="QY23" i="3"/>
  <c r="QX24" i="3"/>
  <c r="QY24" i="3"/>
  <c r="QX25" i="3"/>
  <c r="QY25" i="3"/>
  <c r="QX26" i="3"/>
  <c r="QY26" i="3"/>
  <c r="QX27" i="3"/>
  <c r="QY27" i="3"/>
  <c r="QX28" i="3"/>
  <c r="QY28" i="3"/>
  <c r="QX29" i="3"/>
  <c r="QY29" i="3"/>
  <c r="QX30" i="3"/>
  <c r="QY30" i="3"/>
  <c r="QX31" i="3"/>
  <c r="QY31" i="3"/>
  <c r="QX32" i="3"/>
  <c r="QY32" i="3"/>
  <c r="QX33" i="3"/>
  <c r="QY33" i="3"/>
  <c r="QX34" i="3"/>
  <c r="QY34" i="3"/>
  <c r="QX35" i="3"/>
  <c r="QY35" i="3"/>
  <c r="QX36" i="3"/>
  <c r="QY36" i="3"/>
  <c r="QX37" i="3"/>
  <c r="QY37" i="3"/>
  <c r="QX38" i="3"/>
  <c r="QY38" i="3"/>
  <c r="QX39" i="3"/>
  <c r="QY39" i="3"/>
  <c r="QX40" i="3"/>
  <c r="QY40" i="3"/>
  <c r="QX41" i="3"/>
  <c r="QY41" i="3"/>
  <c r="QX42" i="3"/>
  <c r="QY42" i="3"/>
  <c r="QX43" i="3"/>
  <c r="QY43" i="3"/>
  <c r="QX44" i="3"/>
  <c r="QY44" i="3"/>
  <c r="QX45" i="3"/>
  <c r="QY45" i="3"/>
  <c r="QX46" i="3"/>
  <c r="QY46" i="3"/>
  <c r="QX47" i="3"/>
  <c r="QY47" i="3"/>
  <c r="QX48" i="3"/>
  <c r="QY48" i="3"/>
  <c r="QX49" i="3"/>
  <c r="QY49" i="3"/>
  <c r="QX50" i="3"/>
  <c r="QY50" i="3"/>
  <c r="QX51" i="3"/>
  <c r="QY51" i="3"/>
  <c r="QX52" i="3"/>
  <c r="QY52" i="3"/>
  <c r="QX53" i="3"/>
  <c r="QY53" i="3"/>
  <c r="QX54" i="3"/>
  <c r="QY54" i="3"/>
  <c r="QX55" i="3"/>
  <c r="QY55" i="3"/>
  <c r="QX56" i="3"/>
  <c r="QY56" i="3"/>
  <c r="QX57" i="3"/>
  <c r="QY57" i="3"/>
  <c r="QX58" i="3"/>
  <c r="QY58" i="3"/>
  <c r="QX59" i="3"/>
  <c r="QY59" i="3"/>
  <c r="QX60" i="3"/>
  <c r="QY60" i="3"/>
  <c r="QX61" i="3"/>
  <c r="QY61" i="3"/>
  <c r="QX62" i="3"/>
  <c r="QY62" i="3"/>
  <c r="QX63" i="3"/>
  <c r="QY63" i="3"/>
  <c r="QX64" i="3"/>
  <c r="QY64" i="3"/>
  <c r="QX65" i="3"/>
  <c r="QY65" i="3"/>
  <c r="QX66" i="3"/>
  <c r="QY66" i="3"/>
  <c r="QX67" i="3"/>
  <c r="QY67" i="3"/>
  <c r="QX68" i="3"/>
  <c r="QY68" i="3"/>
  <c r="QX69" i="3"/>
  <c r="QY69" i="3"/>
  <c r="QX70" i="3"/>
  <c r="QY70" i="3"/>
  <c r="QX71" i="3"/>
  <c r="QY71" i="3"/>
  <c r="QX72" i="3"/>
  <c r="QY72" i="3"/>
  <c r="QX73" i="3"/>
  <c r="QY73" i="3"/>
  <c r="QX74" i="3"/>
  <c r="QY74" i="3"/>
  <c r="QX75" i="3"/>
  <c r="QY75" i="3"/>
  <c r="QX76" i="3"/>
  <c r="QY76" i="3"/>
  <c r="QX77" i="3"/>
  <c r="QY77" i="3"/>
  <c r="QX78" i="3"/>
  <c r="QY78" i="3"/>
  <c r="QX79" i="3"/>
  <c r="QY79" i="3"/>
  <c r="QX80" i="3"/>
  <c r="QY80" i="3"/>
  <c r="QX81" i="3"/>
  <c r="QY81" i="3"/>
  <c r="QX82" i="3"/>
  <c r="QY82" i="3"/>
  <c r="QX83" i="3"/>
  <c r="QY83" i="3"/>
  <c r="QX84" i="3"/>
  <c r="QY84" i="3"/>
  <c r="QX85" i="3"/>
  <c r="QY85" i="3"/>
  <c r="QX86" i="3"/>
  <c r="QY86" i="3"/>
  <c r="QX87" i="3"/>
  <c r="QY87" i="3"/>
  <c r="QX88" i="3"/>
  <c r="QY88" i="3"/>
  <c r="QX89" i="3"/>
  <c r="QY89" i="3"/>
  <c r="QX90" i="3"/>
  <c r="QY90" i="3"/>
  <c r="QX91" i="3"/>
  <c r="QY91" i="3"/>
  <c r="QX92" i="3"/>
  <c r="QY92" i="3"/>
  <c r="QX93" i="3"/>
  <c r="QY93" i="3"/>
  <c r="QX94" i="3"/>
  <c r="QY94" i="3"/>
  <c r="QX95" i="3"/>
  <c r="QY95" i="3"/>
  <c r="QX96" i="3"/>
  <c r="QY96" i="3"/>
  <c r="QX97" i="3"/>
  <c r="QY97" i="3"/>
  <c r="QX98" i="3"/>
  <c r="QY98" i="3"/>
  <c r="QX99" i="3"/>
  <c r="QY99" i="3"/>
  <c r="QX100" i="3"/>
  <c r="QY100" i="3"/>
  <c r="QX101" i="3"/>
  <c r="QY101" i="3"/>
  <c r="QX102" i="3"/>
  <c r="QY102" i="3"/>
  <c r="QX103" i="3"/>
  <c r="QY103" i="3"/>
  <c r="QX104" i="3"/>
  <c r="QY104" i="3"/>
  <c r="QX105" i="3"/>
  <c r="QY105" i="3"/>
  <c r="QX106" i="3"/>
  <c r="QY106" i="3"/>
  <c r="QX107" i="3"/>
  <c r="QY107" i="3"/>
  <c r="QX108" i="3"/>
  <c r="QY108" i="3"/>
  <c r="QX109" i="3"/>
  <c r="QY109" i="3"/>
  <c r="QX110" i="3"/>
  <c r="QY110" i="3"/>
  <c r="QX111" i="3"/>
  <c r="QY111" i="3"/>
  <c r="QX112" i="3"/>
  <c r="QY112" i="3"/>
  <c r="QX113" i="3"/>
  <c r="QY113" i="3"/>
  <c r="QX114" i="3"/>
  <c r="QY114" i="3"/>
  <c r="QX115" i="3"/>
  <c r="QY115" i="3"/>
  <c r="QX116" i="3"/>
  <c r="QY116" i="3"/>
  <c r="QX171" i="3"/>
  <c r="QY171" i="3"/>
  <c r="QX172" i="3"/>
  <c r="QY172" i="3"/>
  <c r="QX173" i="3"/>
  <c r="QY173" i="3"/>
  <c r="QX174" i="3"/>
  <c r="QY174" i="3"/>
  <c r="QX175" i="3"/>
  <c r="QY175" i="3"/>
  <c r="QX176" i="3"/>
  <c r="QY176" i="3"/>
  <c r="QX177" i="3"/>
  <c r="QY177" i="3"/>
  <c r="QX178" i="3"/>
  <c r="QY178" i="3"/>
  <c r="QX179" i="3"/>
  <c r="QY179" i="3"/>
  <c r="QX180" i="3"/>
  <c r="QY180" i="3"/>
  <c r="QX181" i="3"/>
  <c r="QY181" i="3"/>
  <c r="QX182" i="3"/>
  <c r="QY182" i="3"/>
  <c r="QX183" i="3"/>
  <c r="QY183" i="3"/>
  <c r="QX184" i="3"/>
  <c r="QY184" i="3"/>
  <c r="QX185" i="3"/>
  <c r="QY185" i="3"/>
  <c r="QX186" i="3"/>
  <c r="QY186" i="3"/>
  <c r="QX187" i="3"/>
  <c r="QY187" i="3"/>
  <c r="QX188" i="3"/>
  <c r="QY188" i="3"/>
  <c r="QX189" i="3"/>
  <c r="QY189" i="3"/>
  <c r="QX190" i="3"/>
  <c r="QY190" i="3"/>
  <c r="QX191" i="3"/>
  <c r="QY191" i="3"/>
  <c r="QX192" i="3"/>
  <c r="QY192" i="3"/>
  <c r="QX193" i="3"/>
  <c r="QY193" i="3"/>
  <c r="QX194" i="3"/>
  <c r="QY194" i="3"/>
  <c r="QX195" i="3"/>
  <c r="QY195" i="3"/>
  <c r="QX196" i="3"/>
  <c r="QY196" i="3"/>
  <c r="QX197" i="3"/>
  <c r="QY197" i="3"/>
  <c r="QX198" i="3"/>
  <c r="QY198" i="3"/>
  <c r="QX199" i="3"/>
  <c r="QY199" i="3"/>
  <c r="QX200" i="3"/>
  <c r="QY200" i="3"/>
  <c r="QX201" i="3"/>
  <c r="QY201" i="3"/>
  <c r="QX202" i="3"/>
  <c r="QY202" i="3"/>
  <c r="QX203" i="3"/>
  <c r="QY203" i="3"/>
  <c r="QX204" i="3"/>
  <c r="QY204" i="3"/>
  <c r="QX205" i="3"/>
  <c r="QY205" i="3"/>
  <c r="QX206" i="3"/>
  <c r="QY206" i="3"/>
  <c r="QX207" i="3"/>
  <c r="QY207" i="3"/>
  <c r="QX208" i="3"/>
  <c r="QY208" i="3"/>
  <c r="QX209" i="3"/>
  <c r="QY209" i="3"/>
  <c r="QX210" i="3"/>
  <c r="QY210" i="3"/>
  <c r="QX211" i="3"/>
  <c r="QY211" i="3"/>
  <c r="QX212" i="3"/>
  <c r="QY212" i="3"/>
  <c r="QX213" i="3"/>
  <c r="QY213" i="3"/>
  <c r="QX214" i="3"/>
  <c r="QY214" i="3"/>
  <c r="QX215" i="3"/>
  <c r="QY215" i="3"/>
  <c r="QX216" i="3"/>
  <c r="QY216" i="3"/>
  <c r="QX217" i="3"/>
  <c r="QY217" i="3"/>
  <c r="QX218" i="3"/>
  <c r="QY218" i="3"/>
  <c r="QX219" i="3"/>
  <c r="QY219" i="3"/>
  <c r="QX220" i="3"/>
  <c r="QY220" i="3"/>
  <c r="QX221" i="3"/>
  <c r="QY221" i="3"/>
  <c r="QX222" i="3"/>
  <c r="QY222" i="3"/>
  <c r="QX223" i="3"/>
  <c r="QY223" i="3"/>
  <c r="QX224" i="3"/>
  <c r="QY224" i="3"/>
  <c r="QX225" i="3"/>
  <c r="QY225" i="3"/>
  <c r="QX226" i="3"/>
  <c r="QY226" i="3"/>
  <c r="QX227" i="3"/>
  <c r="QY227" i="3"/>
  <c r="QX228" i="3"/>
  <c r="QY228" i="3"/>
  <c r="QX229" i="3"/>
  <c r="QY229" i="3"/>
  <c r="QX230" i="3"/>
  <c r="QY230" i="3"/>
  <c r="QX231" i="3"/>
  <c r="QY231" i="3"/>
  <c r="QX232" i="3"/>
  <c r="QY232" i="3"/>
  <c r="QX233" i="3"/>
  <c r="QY233" i="3"/>
  <c r="QX234" i="3"/>
  <c r="QY234" i="3"/>
  <c r="QX235" i="3"/>
  <c r="QY235" i="3"/>
  <c r="QX236" i="3"/>
  <c r="QY236" i="3"/>
  <c r="QX237" i="3"/>
  <c r="QY237" i="3"/>
  <c r="QX238" i="3"/>
  <c r="QY238" i="3"/>
  <c r="QX239" i="3"/>
  <c r="QY239" i="3"/>
  <c r="QX240" i="3"/>
  <c r="QY240" i="3"/>
  <c r="QX241" i="3"/>
  <c r="QY241" i="3"/>
  <c r="QX242" i="3"/>
  <c r="QY242" i="3"/>
  <c r="QX243" i="3"/>
  <c r="QY243" i="3"/>
  <c r="QX244" i="3"/>
  <c r="QY244" i="3"/>
  <c r="QX245" i="3"/>
  <c r="QY245" i="3"/>
  <c r="QX246" i="3"/>
  <c r="QY246" i="3"/>
  <c r="QX247" i="3"/>
  <c r="QY247" i="3"/>
  <c r="QX248" i="3"/>
  <c r="QY248" i="3"/>
  <c r="QX249" i="3"/>
  <c r="QY249" i="3"/>
  <c r="QX250" i="3"/>
  <c r="QY250" i="3"/>
  <c r="QX251" i="3"/>
  <c r="QY251" i="3"/>
  <c r="QX252" i="3"/>
  <c r="QY252" i="3"/>
  <c r="QX253" i="3"/>
  <c r="QY253" i="3"/>
  <c r="QX254" i="3"/>
  <c r="QY254" i="3"/>
  <c r="QX255" i="3"/>
  <c r="QY255" i="3"/>
  <c r="QX256" i="3"/>
  <c r="QY256" i="3"/>
  <c r="QX257" i="3"/>
  <c r="QY257" i="3"/>
  <c r="QX258" i="3"/>
  <c r="QY258" i="3"/>
  <c r="QX259" i="3"/>
  <c r="QY259" i="3"/>
  <c r="QX260" i="3"/>
  <c r="QY260" i="3"/>
  <c r="QX261" i="3"/>
  <c r="QY261" i="3"/>
  <c r="QX262" i="3"/>
  <c r="QY262" i="3"/>
  <c r="QX263" i="3"/>
  <c r="QY263" i="3"/>
  <c r="QX264" i="3"/>
  <c r="QY264" i="3"/>
  <c r="QX265" i="3"/>
  <c r="QY265" i="3"/>
  <c r="QX266" i="3"/>
  <c r="QY266" i="3"/>
  <c r="QX267" i="3"/>
  <c r="QY267" i="3"/>
  <c r="QX268" i="3"/>
  <c r="QY268" i="3"/>
  <c r="QX269" i="3"/>
  <c r="QY269" i="3"/>
  <c r="QX270" i="3"/>
  <c r="QY270" i="3"/>
  <c r="QX271" i="3"/>
  <c r="QY271" i="3"/>
  <c r="QX272" i="3"/>
  <c r="QY272" i="3"/>
  <c r="QX273" i="3"/>
  <c r="QY273" i="3"/>
  <c r="QX274" i="3"/>
  <c r="QY274" i="3"/>
  <c r="QX275" i="3"/>
  <c r="QY275" i="3"/>
  <c r="QX276" i="3"/>
  <c r="QY276" i="3"/>
  <c r="QX277" i="3"/>
  <c r="QY277" i="3"/>
  <c r="QX278" i="3"/>
  <c r="QY278" i="3"/>
  <c r="QX279" i="3"/>
  <c r="QY279" i="3"/>
  <c r="QX280" i="3"/>
  <c r="QY280" i="3"/>
  <c r="QX281" i="3"/>
  <c r="QY281" i="3"/>
  <c r="QX282" i="3"/>
  <c r="QY282" i="3"/>
  <c r="QX283" i="3"/>
  <c r="QY283" i="3"/>
  <c r="QX284" i="3"/>
  <c r="QY284" i="3"/>
  <c r="QX285" i="3"/>
  <c r="QY285" i="3"/>
  <c r="QX286" i="3"/>
  <c r="QY286" i="3"/>
  <c r="QX287" i="3"/>
  <c r="QY287" i="3"/>
  <c r="QX288" i="3"/>
  <c r="QY288" i="3"/>
  <c r="QX289" i="3"/>
  <c r="QY289" i="3"/>
  <c r="QI10" i="3"/>
  <c r="QJ10" i="3"/>
  <c r="QI11" i="3"/>
  <c r="QJ11" i="3"/>
  <c r="QI12" i="3"/>
  <c r="QJ12" i="3"/>
  <c r="QI13" i="3"/>
  <c r="QJ13" i="3"/>
  <c r="QI14" i="3"/>
  <c r="QJ14" i="3"/>
  <c r="QI15" i="3"/>
  <c r="QJ15" i="3"/>
  <c r="QI16" i="3"/>
  <c r="QJ16" i="3"/>
  <c r="QI17" i="3"/>
  <c r="QJ17" i="3"/>
  <c r="QI18" i="3"/>
  <c r="QJ18" i="3"/>
  <c r="QI19" i="3"/>
  <c r="QJ19" i="3"/>
  <c r="QI20" i="3"/>
  <c r="QJ20" i="3"/>
  <c r="QI21" i="3"/>
  <c r="QJ21" i="3"/>
  <c r="QI22" i="3"/>
  <c r="QJ22" i="3"/>
  <c r="QI23" i="3"/>
  <c r="QJ23" i="3"/>
  <c r="QI24" i="3"/>
  <c r="QJ24" i="3"/>
  <c r="QI25" i="3"/>
  <c r="QJ25" i="3"/>
  <c r="QI26" i="3"/>
  <c r="QJ26" i="3"/>
  <c r="QI27" i="3"/>
  <c r="QJ27" i="3"/>
  <c r="QI28" i="3"/>
  <c r="QJ28" i="3"/>
  <c r="QI29" i="3"/>
  <c r="QJ29" i="3"/>
  <c r="QI30" i="3"/>
  <c r="QJ30" i="3"/>
  <c r="QI31" i="3"/>
  <c r="QJ31" i="3"/>
  <c r="QI32" i="3"/>
  <c r="QJ32" i="3"/>
  <c r="QI33" i="3"/>
  <c r="QJ33" i="3"/>
  <c r="QI34" i="3"/>
  <c r="QJ34" i="3"/>
  <c r="QI35" i="3"/>
  <c r="QJ35" i="3"/>
  <c r="QI36" i="3"/>
  <c r="QJ36" i="3"/>
  <c r="QI37" i="3"/>
  <c r="QJ37" i="3"/>
  <c r="QI38" i="3"/>
  <c r="QJ38" i="3"/>
  <c r="QI39" i="3"/>
  <c r="QJ39" i="3"/>
  <c r="QI40" i="3"/>
  <c r="QJ40" i="3"/>
  <c r="QI41" i="3"/>
  <c r="QJ41" i="3"/>
  <c r="QI42" i="3"/>
  <c r="QJ42" i="3"/>
  <c r="QI43" i="3"/>
  <c r="QJ43" i="3"/>
  <c r="QI44" i="3"/>
  <c r="QJ44" i="3"/>
  <c r="QI45" i="3"/>
  <c r="QJ45" i="3"/>
  <c r="QI46" i="3"/>
  <c r="QJ46" i="3"/>
  <c r="QI47" i="3"/>
  <c r="QJ47" i="3"/>
  <c r="QI48" i="3"/>
  <c r="QJ48" i="3"/>
  <c r="QI49" i="3"/>
  <c r="QJ49" i="3"/>
  <c r="QI50" i="3"/>
  <c r="QJ50" i="3"/>
  <c r="QI51" i="3"/>
  <c r="QJ51" i="3"/>
  <c r="QI52" i="3"/>
  <c r="QJ52" i="3"/>
  <c r="QI53" i="3"/>
  <c r="QJ53" i="3"/>
  <c r="QI54" i="3"/>
  <c r="QJ54" i="3"/>
  <c r="QI55" i="3"/>
  <c r="QJ55" i="3"/>
  <c r="QI56" i="3"/>
  <c r="QJ56" i="3"/>
  <c r="QI57" i="3"/>
  <c r="QJ57" i="3"/>
  <c r="QI58" i="3"/>
  <c r="QJ58" i="3"/>
  <c r="QI59" i="3"/>
  <c r="QJ59" i="3"/>
  <c r="QI60" i="3"/>
  <c r="QJ60" i="3"/>
  <c r="QI61" i="3"/>
  <c r="QJ61" i="3"/>
  <c r="QI62" i="3"/>
  <c r="QJ62" i="3"/>
  <c r="QI63" i="3"/>
  <c r="QJ63" i="3"/>
  <c r="QI64" i="3"/>
  <c r="QJ64" i="3"/>
  <c r="QI65" i="3"/>
  <c r="QJ65" i="3"/>
  <c r="QI66" i="3"/>
  <c r="QJ66" i="3"/>
  <c r="QI67" i="3"/>
  <c r="QJ67" i="3"/>
  <c r="QI68" i="3"/>
  <c r="QJ68" i="3"/>
  <c r="QI69" i="3"/>
  <c r="QJ69" i="3"/>
  <c r="QI70" i="3"/>
  <c r="QJ70" i="3"/>
  <c r="QI71" i="3"/>
  <c r="QJ71" i="3"/>
  <c r="QI72" i="3"/>
  <c r="QJ72" i="3"/>
  <c r="QI73" i="3"/>
  <c r="QJ73" i="3"/>
  <c r="QI74" i="3"/>
  <c r="QJ74" i="3"/>
  <c r="QI75" i="3"/>
  <c r="QJ75" i="3"/>
  <c r="QI76" i="3"/>
  <c r="QJ76" i="3"/>
  <c r="QI77" i="3"/>
  <c r="QJ77" i="3"/>
  <c r="QI78" i="3"/>
  <c r="QJ78" i="3"/>
  <c r="QI79" i="3"/>
  <c r="QJ79" i="3"/>
  <c r="QI80" i="3"/>
  <c r="QJ80" i="3"/>
  <c r="QI81" i="3"/>
  <c r="QJ81" i="3"/>
  <c r="QI82" i="3"/>
  <c r="QJ82" i="3"/>
  <c r="QI83" i="3"/>
  <c r="QJ83" i="3"/>
  <c r="QI84" i="3"/>
  <c r="QJ84" i="3"/>
  <c r="QI85" i="3"/>
  <c r="QJ85" i="3"/>
  <c r="QI86" i="3"/>
  <c r="QJ86" i="3"/>
  <c r="QI87" i="3"/>
  <c r="QJ87" i="3"/>
  <c r="QI88" i="3"/>
  <c r="QJ88" i="3"/>
  <c r="QI89" i="3"/>
  <c r="QJ89" i="3"/>
  <c r="QI90" i="3"/>
  <c r="QJ90" i="3"/>
  <c r="QI91" i="3"/>
  <c r="QJ91" i="3"/>
  <c r="QI92" i="3"/>
  <c r="QJ92" i="3"/>
  <c r="QI93" i="3"/>
  <c r="QJ93" i="3"/>
  <c r="QI94" i="3"/>
  <c r="QJ94" i="3"/>
  <c r="QI95" i="3"/>
  <c r="QJ95" i="3"/>
  <c r="QI96" i="3"/>
  <c r="QJ96" i="3"/>
  <c r="QI97" i="3"/>
  <c r="QJ97" i="3"/>
  <c r="QI98" i="3"/>
  <c r="QJ98" i="3"/>
  <c r="QI99" i="3"/>
  <c r="QJ99" i="3"/>
  <c r="QI100" i="3"/>
  <c r="QJ100" i="3"/>
  <c r="QI101" i="3"/>
  <c r="QJ101" i="3"/>
  <c r="QI102" i="3"/>
  <c r="QJ102" i="3"/>
  <c r="QI103" i="3"/>
  <c r="QJ103" i="3"/>
  <c r="QI104" i="3"/>
  <c r="QJ104" i="3"/>
  <c r="QI105" i="3"/>
  <c r="QJ105" i="3"/>
  <c r="QI106" i="3"/>
  <c r="QJ106" i="3"/>
  <c r="QI107" i="3"/>
  <c r="QJ107" i="3"/>
  <c r="QI108" i="3"/>
  <c r="QJ108" i="3"/>
  <c r="QI109" i="3"/>
  <c r="QJ109" i="3"/>
  <c r="QI110" i="3"/>
  <c r="QJ110" i="3"/>
  <c r="QI111" i="3"/>
  <c r="QJ111" i="3"/>
  <c r="QI112" i="3"/>
  <c r="QJ112" i="3"/>
  <c r="QI113" i="3"/>
  <c r="QJ113" i="3"/>
  <c r="QI114" i="3"/>
  <c r="QJ114" i="3"/>
  <c r="QI115" i="3"/>
  <c r="QJ115" i="3"/>
  <c r="QI116" i="3"/>
  <c r="QJ116" i="3"/>
  <c r="QI171" i="3"/>
  <c r="QJ171" i="3"/>
  <c r="QI172" i="3"/>
  <c r="QJ172" i="3"/>
  <c r="QI173" i="3"/>
  <c r="QJ173" i="3"/>
  <c r="QI174" i="3"/>
  <c r="QJ174" i="3"/>
  <c r="QI175" i="3"/>
  <c r="QJ175" i="3"/>
  <c r="QI176" i="3"/>
  <c r="QJ176" i="3"/>
  <c r="QI177" i="3"/>
  <c r="QJ177" i="3"/>
  <c r="QI178" i="3"/>
  <c r="QJ178" i="3"/>
  <c r="QI179" i="3"/>
  <c r="QJ179" i="3"/>
  <c r="QI180" i="3"/>
  <c r="QJ180" i="3"/>
  <c r="QI181" i="3"/>
  <c r="QJ181" i="3"/>
  <c r="QI182" i="3"/>
  <c r="QJ182" i="3"/>
  <c r="QI183" i="3"/>
  <c r="QJ183" i="3"/>
  <c r="QI184" i="3"/>
  <c r="QJ184" i="3"/>
  <c r="QI185" i="3"/>
  <c r="QJ185" i="3"/>
  <c r="QI186" i="3"/>
  <c r="QJ186" i="3"/>
  <c r="QI187" i="3"/>
  <c r="QJ187" i="3"/>
  <c r="QI188" i="3"/>
  <c r="QJ188" i="3"/>
  <c r="QI189" i="3"/>
  <c r="QJ189" i="3"/>
  <c r="QI190" i="3"/>
  <c r="QJ190" i="3"/>
  <c r="QI191" i="3"/>
  <c r="QJ191" i="3"/>
  <c r="QI192" i="3"/>
  <c r="QJ192" i="3"/>
  <c r="QI193" i="3"/>
  <c r="QJ193" i="3"/>
  <c r="QI194" i="3"/>
  <c r="QJ194" i="3"/>
  <c r="QI195" i="3"/>
  <c r="QJ195" i="3"/>
  <c r="QI196" i="3"/>
  <c r="QJ196" i="3"/>
  <c r="QI197" i="3"/>
  <c r="QJ197" i="3"/>
  <c r="QI198" i="3"/>
  <c r="QJ198" i="3"/>
  <c r="QI199" i="3"/>
  <c r="QJ199" i="3"/>
  <c r="QI200" i="3"/>
  <c r="QJ200" i="3"/>
  <c r="QI201" i="3"/>
  <c r="QJ201" i="3"/>
  <c r="QI202" i="3"/>
  <c r="QJ202" i="3"/>
  <c r="QI203" i="3"/>
  <c r="QJ203" i="3"/>
  <c r="QI204" i="3"/>
  <c r="QJ204" i="3"/>
  <c r="QI205" i="3"/>
  <c r="QJ205" i="3"/>
  <c r="QI206" i="3"/>
  <c r="QJ206" i="3"/>
  <c r="QI207" i="3"/>
  <c r="QJ207" i="3"/>
  <c r="QI208" i="3"/>
  <c r="QJ208" i="3"/>
  <c r="QI209" i="3"/>
  <c r="QJ209" i="3"/>
  <c r="QI210" i="3"/>
  <c r="QJ210" i="3"/>
  <c r="QI211" i="3"/>
  <c r="QJ211" i="3"/>
  <c r="QI212" i="3"/>
  <c r="QJ212" i="3"/>
  <c r="QI213" i="3"/>
  <c r="QJ213" i="3"/>
  <c r="QI214" i="3"/>
  <c r="QJ214" i="3"/>
  <c r="QI215" i="3"/>
  <c r="QJ215" i="3"/>
  <c r="QI216" i="3"/>
  <c r="QJ216" i="3"/>
  <c r="QI217" i="3"/>
  <c r="QJ217" i="3"/>
  <c r="QI218" i="3"/>
  <c r="QJ218" i="3"/>
  <c r="QI219" i="3"/>
  <c r="QJ219" i="3"/>
  <c r="QI220" i="3"/>
  <c r="QJ220" i="3"/>
  <c r="QI221" i="3"/>
  <c r="QJ221" i="3"/>
  <c r="QI222" i="3"/>
  <c r="QJ222" i="3"/>
  <c r="QI223" i="3"/>
  <c r="QJ223" i="3"/>
  <c r="QI224" i="3"/>
  <c r="QJ224" i="3"/>
  <c r="QI225" i="3"/>
  <c r="QJ225" i="3"/>
  <c r="QI226" i="3"/>
  <c r="QJ226" i="3"/>
  <c r="QI227" i="3"/>
  <c r="QJ227" i="3"/>
  <c r="QI228" i="3"/>
  <c r="QJ228" i="3"/>
  <c r="QI229" i="3"/>
  <c r="QJ229" i="3"/>
  <c r="QI230" i="3"/>
  <c r="QJ230" i="3"/>
  <c r="QI231" i="3"/>
  <c r="QJ231" i="3"/>
  <c r="QI232" i="3"/>
  <c r="QJ232" i="3"/>
  <c r="QI233" i="3"/>
  <c r="QJ233" i="3"/>
  <c r="QI234" i="3"/>
  <c r="QJ234" i="3"/>
  <c r="QI235" i="3"/>
  <c r="QJ235" i="3"/>
  <c r="QI236" i="3"/>
  <c r="QJ236" i="3"/>
  <c r="QI237" i="3"/>
  <c r="QJ237" i="3"/>
  <c r="QI238" i="3"/>
  <c r="QJ238" i="3"/>
  <c r="QI239" i="3"/>
  <c r="QJ239" i="3"/>
  <c r="QI240" i="3"/>
  <c r="QJ240" i="3"/>
  <c r="QI241" i="3"/>
  <c r="QJ241" i="3"/>
  <c r="QI242" i="3"/>
  <c r="QJ242" i="3"/>
  <c r="QI243" i="3"/>
  <c r="QJ243" i="3"/>
  <c r="QI244" i="3"/>
  <c r="QJ244" i="3"/>
  <c r="QI245" i="3"/>
  <c r="QJ245" i="3"/>
  <c r="QI246" i="3"/>
  <c r="QJ246" i="3"/>
  <c r="QI247" i="3"/>
  <c r="QJ247" i="3"/>
  <c r="QI248" i="3"/>
  <c r="QJ248" i="3"/>
  <c r="QI249" i="3"/>
  <c r="QJ249" i="3"/>
  <c r="QI250" i="3"/>
  <c r="QJ250" i="3"/>
  <c r="QI251" i="3"/>
  <c r="QJ251" i="3"/>
  <c r="QI252" i="3"/>
  <c r="QJ252" i="3"/>
  <c r="QI253" i="3"/>
  <c r="QJ253" i="3"/>
  <c r="QI254" i="3"/>
  <c r="QJ254" i="3"/>
  <c r="QI255" i="3"/>
  <c r="QJ255" i="3"/>
  <c r="QI256" i="3"/>
  <c r="QJ256" i="3"/>
  <c r="QI257" i="3"/>
  <c r="QJ257" i="3"/>
  <c r="QI258" i="3"/>
  <c r="QJ258" i="3"/>
  <c r="QI259" i="3"/>
  <c r="QJ259" i="3"/>
  <c r="QI260" i="3"/>
  <c r="QJ260" i="3"/>
  <c r="QI261" i="3"/>
  <c r="QJ261" i="3"/>
  <c r="QI262" i="3"/>
  <c r="QJ262" i="3"/>
  <c r="QI263" i="3"/>
  <c r="QJ263" i="3"/>
  <c r="QI264" i="3"/>
  <c r="QJ264" i="3"/>
  <c r="QI265" i="3"/>
  <c r="QJ265" i="3"/>
  <c r="QI266" i="3"/>
  <c r="QJ266" i="3"/>
  <c r="QI267" i="3"/>
  <c r="QJ267" i="3"/>
  <c r="QI268" i="3"/>
  <c r="QJ268" i="3"/>
  <c r="QI269" i="3"/>
  <c r="QJ269" i="3"/>
  <c r="QI270" i="3"/>
  <c r="QJ270" i="3"/>
  <c r="QI271" i="3"/>
  <c r="QJ271" i="3"/>
  <c r="QI272" i="3"/>
  <c r="QJ272" i="3"/>
  <c r="QI273" i="3"/>
  <c r="QJ273" i="3"/>
  <c r="QI274" i="3"/>
  <c r="QJ274" i="3"/>
  <c r="QI275" i="3"/>
  <c r="QJ275" i="3"/>
  <c r="QI276" i="3"/>
  <c r="QJ276" i="3"/>
  <c r="QI277" i="3"/>
  <c r="QJ277" i="3"/>
  <c r="QI278" i="3"/>
  <c r="QJ278" i="3"/>
  <c r="QI279" i="3"/>
  <c r="QJ279" i="3"/>
  <c r="QI280" i="3"/>
  <c r="QJ280" i="3"/>
  <c r="QI281" i="3"/>
  <c r="QJ281" i="3"/>
  <c r="QI282" i="3"/>
  <c r="QJ282" i="3"/>
  <c r="QI283" i="3"/>
  <c r="QJ283" i="3"/>
  <c r="QI284" i="3"/>
  <c r="QJ284" i="3"/>
  <c r="QI285" i="3"/>
  <c r="QJ285" i="3"/>
  <c r="QI286" i="3"/>
  <c r="QJ286" i="3"/>
  <c r="QI287" i="3"/>
  <c r="QJ287" i="3"/>
  <c r="QI288" i="3"/>
  <c r="QJ288" i="3"/>
  <c r="QI289" i="3"/>
  <c r="QJ289" i="3"/>
  <c r="PT10" i="3"/>
  <c r="PU10" i="3"/>
  <c r="PT11" i="3"/>
  <c r="PU11" i="3"/>
  <c r="PT12" i="3"/>
  <c r="PU12" i="3"/>
  <c r="PT13" i="3"/>
  <c r="PU13" i="3"/>
  <c r="PT14" i="3"/>
  <c r="PU14" i="3"/>
  <c r="PT15" i="3"/>
  <c r="PU15" i="3"/>
  <c r="PT16" i="3"/>
  <c r="PU16" i="3"/>
  <c r="PT17" i="3"/>
  <c r="PU17" i="3"/>
  <c r="PT18" i="3"/>
  <c r="PU18" i="3"/>
  <c r="PT19" i="3"/>
  <c r="PU19" i="3"/>
  <c r="PT20" i="3"/>
  <c r="PU20" i="3"/>
  <c r="PT21" i="3"/>
  <c r="PU21" i="3"/>
  <c r="PT22" i="3"/>
  <c r="PU22" i="3"/>
  <c r="PT23" i="3"/>
  <c r="PU23" i="3"/>
  <c r="PT24" i="3"/>
  <c r="PU24" i="3"/>
  <c r="PT25" i="3"/>
  <c r="PU25" i="3"/>
  <c r="PT26" i="3"/>
  <c r="PU26" i="3"/>
  <c r="PT27" i="3"/>
  <c r="PU27" i="3"/>
  <c r="PT28" i="3"/>
  <c r="PU28" i="3"/>
  <c r="PT29" i="3"/>
  <c r="PU29" i="3"/>
  <c r="PT30" i="3"/>
  <c r="PU30" i="3"/>
  <c r="PT31" i="3"/>
  <c r="PU31" i="3"/>
  <c r="PT32" i="3"/>
  <c r="PU32" i="3"/>
  <c r="PT33" i="3"/>
  <c r="PU33" i="3"/>
  <c r="PT34" i="3"/>
  <c r="PU34" i="3"/>
  <c r="PT35" i="3"/>
  <c r="PU35" i="3"/>
  <c r="PT36" i="3"/>
  <c r="PU36" i="3"/>
  <c r="PT37" i="3"/>
  <c r="PU37" i="3"/>
  <c r="PT38" i="3"/>
  <c r="PU38" i="3"/>
  <c r="PT39" i="3"/>
  <c r="PU39" i="3"/>
  <c r="PT40" i="3"/>
  <c r="PU40" i="3"/>
  <c r="PT41" i="3"/>
  <c r="PU41" i="3"/>
  <c r="PT42" i="3"/>
  <c r="PU42" i="3"/>
  <c r="PT43" i="3"/>
  <c r="PU43" i="3"/>
  <c r="PT44" i="3"/>
  <c r="PU44" i="3"/>
  <c r="PT45" i="3"/>
  <c r="PU45" i="3"/>
  <c r="PT46" i="3"/>
  <c r="PU46" i="3"/>
  <c r="PT47" i="3"/>
  <c r="PU47" i="3"/>
  <c r="PT48" i="3"/>
  <c r="PU48" i="3"/>
  <c r="PT49" i="3"/>
  <c r="PU49" i="3"/>
  <c r="PT50" i="3"/>
  <c r="PU50" i="3"/>
  <c r="PT51" i="3"/>
  <c r="PU51" i="3"/>
  <c r="PT52" i="3"/>
  <c r="PU52" i="3"/>
  <c r="PT53" i="3"/>
  <c r="PU53" i="3"/>
  <c r="PT54" i="3"/>
  <c r="PU54" i="3"/>
  <c r="PT55" i="3"/>
  <c r="PU55" i="3"/>
  <c r="PT56" i="3"/>
  <c r="PU56" i="3"/>
  <c r="PT57" i="3"/>
  <c r="PU57" i="3"/>
  <c r="PT58" i="3"/>
  <c r="PU58" i="3"/>
  <c r="PT59" i="3"/>
  <c r="PU59" i="3"/>
  <c r="PT60" i="3"/>
  <c r="PU60" i="3"/>
  <c r="PT61" i="3"/>
  <c r="PU61" i="3"/>
  <c r="PT62" i="3"/>
  <c r="PU62" i="3"/>
  <c r="PT63" i="3"/>
  <c r="PU63" i="3"/>
  <c r="PT64" i="3"/>
  <c r="PU64" i="3"/>
  <c r="PT65" i="3"/>
  <c r="PU65" i="3"/>
  <c r="PT66" i="3"/>
  <c r="PU66" i="3"/>
  <c r="PT67" i="3"/>
  <c r="PU67" i="3"/>
  <c r="PT68" i="3"/>
  <c r="PU68" i="3"/>
  <c r="PT69" i="3"/>
  <c r="PU69" i="3"/>
  <c r="PT70" i="3"/>
  <c r="PU70" i="3"/>
  <c r="PT71" i="3"/>
  <c r="PU71" i="3"/>
  <c r="PT72" i="3"/>
  <c r="PU72" i="3"/>
  <c r="PT73" i="3"/>
  <c r="PU73" i="3"/>
  <c r="PT74" i="3"/>
  <c r="PU74" i="3"/>
  <c r="PT75" i="3"/>
  <c r="PU75" i="3"/>
  <c r="PT76" i="3"/>
  <c r="PU76" i="3"/>
  <c r="PT77" i="3"/>
  <c r="PU77" i="3"/>
  <c r="PT78" i="3"/>
  <c r="PU78" i="3"/>
  <c r="PT79" i="3"/>
  <c r="PU79" i="3"/>
  <c r="PT80" i="3"/>
  <c r="PU80" i="3"/>
  <c r="PT81" i="3"/>
  <c r="PU81" i="3"/>
  <c r="PT82" i="3"/>
  <c r="PU82" i="3"/>
  <c r="PT83" i="3"/>
  <c r="PU83" i="3"/>
  <c r="PT84" i="3"/>
  <c r="PU84" i="3"/>
  <c r="PT85" i="3"/>
  <c r="PU85" i="3"/>
  <c r="PT86" i="3"/>
  <c r="PU86" i="3"/>
  <c r="PT87" i="3"/>
  <c r="PU87" i="3"/>
  <c r="PT88" i="3"/>
  <c r="PU88" i="3"/>
  <c r="PT89" i="3"/>
  <c r="PU89" i="3"/>
  <c r="PT90" i="3"/>
  <c r="PU90" i="3"/>
  <c r="PT91" i="3"/>
  <c r="PU91" i="3"/>
  <c r="PT92" i="3"/>
  <c r="PU92" i="3"/>
  <c r="PT93" i="3"/>
  <c r="PU93" i="3"/>
  <c r="PT94" i="3"/>
  <c r="PU94" i="3"/>
  <c r="PT95" i="3"/>
  <c r="PU95" i="3"/>
  <c r="PT96" i="3"/>
  <c r="PU96" i="3"/>
  <c r="PT97" i="3"/>
  <c r="PU97" i="3"/>
  <c r="PT98" i="3"/>
  <c r="PU98" i="3"/>
  <c r="PT99" i="3"/>
  <c r="PU99" i="3"/>
  <c r="PT100" i="3"/>
  <c r="PU100" i="3"/>
  <c r="PT101" i="3"/>
  <c r="PU101" i="3"/>
  <c r="PT102" i="3"/>
  <c r="PU102" i="3"/>
  <c r="PT103" i="3"/>
  <c r="PU103" i="3"/>
  <c r="PT104" i="3"/>
  <c r="PU104" i="3"/>
  <c r="PT105" i="3"/>
  <c r="PU105" i="3"/>
  <c r="PT106" i="3"/>
  <c r="PU106" i="3"/>
  <c r="PT107" i="3"/>
  <c r="PU107" i="3"/>
  <c r="PT108" i="3"/>
  <c r="PU108" i="3"/>
  <c r="PT109" i="3"/>
  <c r="PU109" i="3"/>
  <c r="PT110" i="3"/>
  <c r="PU110" i="3"/>
  <c r="PT111" i="3"/>
  <c r="PU111" i="3"/>
  <c r="PT112" i="3"/>
  <c r="PU112" i="3"/>
  <c r="PT113" i="3"/>
  <c r="PU113" i="3"/>
  <c r="PT114" i="3"/>
  <c r="PU114" i="3"/>
  <c r="PT115" i="3"/>
  <c r="PU115" i="3"/>
  <c r="PT116" i="3"/>
  <c r="PU116" i="3"/>
  <c r="PT171" i="3"/>
  <c r="PU171" i="3"/>
  <c r="PT172" i="3"/>
  <c r="PU172" i="3"/>
  <c r="PT173" i="3"/>
  <c r="PU173" i="3"/>
  <c r="PT174" i="3"/>
  <c r="PU174" i="3"/>
  <c r="PT175" i="3"/>
  <c r="PU175" i="3"/>
  <c r="PT176" i="3"/>
  <c r="PU176" i="3"/>
  <c r="PT177" i="3"/>
  <c r="PU177" i="3"/>
  <c r="PT178" i="3"/>
  <c r="PU178" i="3"/>
  <c r="PT179" i="3"/>
  <c r="PU179" i="3"/>
  <c r="PT180" i="3"/>
  <c r="PU180" i="3"/>
  <c r="PT181" i="3"/>
  <c r="PU181" i="3"/>
  <c r="PT182" i="3"/>
  <c r="PU182" i="3"/>
  <c r="PT183" i="3"/>
  <c r="PU183" i="3"/>
  <c r="PT184" i="3"/>
  <c r="PU184" i="3"/>
  <c r="PT185" i="3"/>
  <c r="PU185" i="3"/>
  <c r="PT186" i="3"/>
  <c r="PU186" i="3"/>
  <c r="PT187" i="3"/>
  <c r="PU187" i="3"/>
  <c r="PT188" i="3"/>
  <c r="PU188" i="3"/>
  <c r="PT189" i="3"/>
  <c r="PU189" i="3"/>
  <c r="PT190" i="3"/>
  <c r="PU190" i="3"/>
  <c r="PT191" i="3"/>
  <c r="PU191" i="3"/>
  <c r="PT192" i="3"/>
  <c r="PU192" i="3"/>
  <c r="PT193" i="3"/>
  <c r="PU193" i="3"/>
  <c r="PT194" i="3"/>
  <c r="PU194" i="3"/>
  <c r="PT195" i="3"/>
  <c r="PU195" i="3"/>
  <c r="PT196" i="3"/>
  <c r="PU196" i="3"/>
  <c r="PT197" i="3"/>
  <c r="PU197" i="3"/>
  <c r="PT198" i="3"/>
  <c r="PU198" i="3"/>
  <c r="PT199" i="3"/>
  <c r="PU199" i="3"/>
  <c r="PT200" i="3"/>
  <c r="PU200" i="3"/>
  <c r="PT201" i="3"/>
  <c r="PU201" i="3"/>
  <c r="PT202" i="3"/>
  <c r="PU202" i="3"/>
  <c r="PT203" i="3"/>
  <c r="PU203" i="3"/>
  <c r="PT204" i="3"/>
  <c r="PU204" i="3"/>
  <c r="PT205" i="3"/>
  <c r="PU205" i="3"/>
  <c r="PT206" i="3"/>
  <c r="PU206" i="3"/>
  <c r="PT207" i="3"/>
  <c r="PU207" i="3"/>
  <c r="PT208" i="3"/>
  <c r="PU208" i="3"/>
  <c r="PT209" i="3"/>
  <c r="PU209" i="3"/>
  <c r="PT210" i="3"/>
  <c r="PU210" i="3"/>
  <c r="PT211" i="3"/>
  <c r="PU211" i="3"/>
  <c r="PT212" i="3"/>
  <c r="PU212" i="3"/>
  <c r="PT213" i="3"/>
  <c r="PU213" i="3"/>
  <c r="PT214" i="3"/>
  <c r="PU214" i="3"/>
  <c r="PT215" i="3"/>
  <c r="PU215" i="3"/>
  <c r="PT216" i="3"/>
  <c r="PU216" i="3"/>
  <c r="PT217" i="3"/>
  <c r="PU217" i="3"/>
  <c r="PT218" i="3"/>
  <c r="PU218" i="3"/>
  <c r="PT219" i="3"/>
  <c r="PU219" i="3"/>
  <c r="PT220" i="3"/>
  <c r="PU220" i="3"/>
  <c r="PT221" i="3"/>
  <c r="PU221" i="3"/>
  <c r="PT222" i="3"/>
  <c r="PU222" i="3"/>
  <c r="PT223" i="3"/>
  <c r="PU223" i="3"/>
  <c r="PT224" i="3"/>
  <c r="PU224" i="3"/>
  <c r="PT225" i="3"/>
  <c r="PU225" i="3"/>
  <c r="PT226" i="3"/>
  <c r="PU226" i="3"/>
  <c r="PT227" i="3"/>
  <c r="PU227" i="3"/>
  <c r="PT228" i="3"/>
  <c r="PU228" i="3"/>
  <c r="PT229" i="3"/>
  <c r="PU229" i="3"/>
  <c r="PT230" i="3"/>
  <c r="PU230" i="3"/>
  <c r="PT231" i="3"/>
  <c r="PU231" i="3"/>
  <c r="PT232" i="3"/>
  <c r="PU232" i="3"/>
  <c r="PT233" i="3"/>
  <c r="PU233" i="3"/>
  <c r="PT234" i="3"/>
  <c r="PU234" i="3"/>
  <c r="PT235" i="3"/>
  <c r="PU235" i="3"/>
  <c r="PT236" i="3"/>
  <c r="PU236" i="3"/>
  <c r="PT237" i="3"/>
  <c r="PU237" i="3"/>
  <c r="PT238" i="3"/>
  <c r="PU238" i="3"/>
  <c r="PT239" i="3"/>
  <c r="PU239" i="3"/>
  <c r="PT240" i="3"/>
  <c r="PU240" i="3"/>
  <c r="PT241" i="3"/>
  <c r="PU241" i="3"/>
  <c r="PT242" i="3"/>
  <c r="PU242" i="3"/>
  <c r="PT243" i="3"/>
  <c r="PU243" i="3"/>
  <c r="PT244" i="3"/>
  <c r="PU244" i="3"/>
  <c r="PT245" i="3"/>
  <c r="PU245" i="3"/>
  <c r="PT246" i="3"/>
  <c r="PU246" i="3"/>
  <c r="PT247" i="3"/>
  <c r="PU247" i="3"/>
  <c r="PT248" i="3"/>
  <c r="PU248" i="3"/>
  <c r="PT249" i="3"/>
  <c r="PU249" i="3"/>
  <c r="PT250" i="3"/>
  <c r="PU250" i="3"/>
  <c r="PT251" i="3"/>
  <c r="PU251" i="3"/>
  <c r="PT252" i="3"/>
  <c r="PU252" i="3"/>
  <c r="PT253" i="3"/>
  <c r="PU253" i="3"/>
  <c r="PT254" i="3"/>
  <c r="PU254" i="3"/>
  <c r="PT255" i="3"/>
  <c r="PU255" i="3"/>
  <c r="PT256" i="3"/>
  <c r="PU256" i="3"/>
  <c r="PT257" i="3"/>
  <c r="PU257" i="3"/>
  <c r="PT258" i="3"/>
  <c r="PU258" i="3"/>
  <c r="PT259" i="3"/>
  <c r="PU259" i="3"/>
  <c r="PT260" i="3"/>
  <c r="PU260" i="3"/>
  <c r="PT261" i="3"/>
  <c r="PU261" i="3"/>
  <c r="PT262" i="3"/>
  <c r="PU262" i="3"/>
  <c r="PT263" i="3"/>
  <c r="PU263" i="3"/>
  <c r="PT264" i="3"/>
  <c r="PU264" i="3"/>
  <c r="PT265" i="3"/>
  <c r="PU265" i="3"/>
  <c r="PT266" i="3"/>
  <c r="PU266" i="3"/>
  <c r="PT267" i="3"/>
  <c r="PU267" i="3"/>
  <c r="PT268" i="3"/>
  <c r="PU268" i="3"/>
  <c r="PT269" i="3"/>
  <c r="PU269" i="3"/>
  <c r="PT270" i="3"/>
  <c r="PU270" i="3"/>
  <c r="PT271" i="3"/>
  <c r="PU271" i="3"/>
  <c r="PT272" i="3"/>
  <c r="PU272" i="3"/>
  <c r="PT273" i="3"/>
  <c r="PU273" i="3"/>
  <c r="PT274" i="3"/>
  <c r="PU274" i="3"/>
  <c r="PT275" i="3"/>
  <c r="PU275" i="3"/>
  <c r="PT276" i="3"/>
  <c r="PU276" i="3"/>
  <c r="PT277" i="3"/>
  <c r="PU277" i="3"/>
  <c r="PT278" i="3"/>
  <c r="PU278" i="3"/>
  <c r="PT279" i="3"/>
  <c r="PU279" i="3"/>
  <c r="PT280" i="3"/>
  <c r="PU280" i="3"/>
  <c r="PT281" i="3"/>
  <c r="PU281" i="3"/>
  <c r="PT282" i="3"/>
  <c r="PU282" i="3"/>
  <c r="PT283" i="3"/>
  <c r="PU283" i="3"/>
  <c r="PT284" i="3"/>
  <c r="PU284" i="3"/>
  <c r="PT285" i="3"/>
  <c r="PU285" i="3"/>
  <c r="PT286" i="3"/>
  <c r="PU286" i="3"/>
  <c r="PT287" i="3"/>
  <c r="PU287" i="3"/>
  <c r="PT288" i="3"/>
  <c r="PU288" i="3"/>
  <c r="PT289" i="3"/>
  <c r="PU289" i="3"/>
  <c r="PE10" i="3"/>
  <c r="PF10" i="3"/>
  <c r="PE11" i="3"/>
  <c r="PF11" i="3"/>
  <c r="PE12" i="3"/>
  <c r="PF12" i="3"/>
  <c r="PE13" i="3"/>
  <c r="PF13" i="3"/>
  <c r="PE14" i="3"/>
  <c r="PF14" i="3"/>
  <c r="PE15" i="3"/>
  <c r="PF15" i="3"/>
  <c r="PE16" i="3"/>
  <c r="PF16" i="3"/>
  <c r="PE17" i="3"/>
  <c r="PF17" i="3"/>
  <c r="PE18" i="3"/>
  <c r="PF18" i="3"/>
  <c r="PE19" i="3"/>
  <c r="PF19" i="3"/>
  <c r="PE20" i="3"/>
  <c r="PF20" i="3"/>
  <c r="PE21" i="3"/>
  <c r="PF21" i="3"/>
  <c r="PE22" i="3"/>
  <c r="PF22" i="3"/>
  <c r="PE23" i="3"/>
  <c r="PF23" i="3"/>
  <c r="PE24" i="3"/>
  <c r="PF24" i="3"/>
  <c r="PE25" i="3"/>
  <c r="PF25" i="3"/>
  <c r="PE26" i="3"/>
  <c r="PF26" i="3"/>
  <c r="PE27" i="3"/>
  <c r="PF27" i="3"/>
  <c r="PE28" i="3"/>
  <c r="PF28" i="3"/>
  <c r="PE29" i="3"/>
  <c r="PF29" i="3"/>
  <c r="PE30" i="3"/>
  <c r="PF30" i="3"/>
  <c r="PE31" i="3"/>
  <c r="PF31" i="3"/>
  <c r="PE32" i="3"/>
  <c r="PF32" i="3"/>
  <c r="PE33" i="3"/>
  <c r="PF33" i="3"/>
  <c r="PE34" i="3"/>
  <c r="PF34" i="3"/>
  <c r="PE35" i="3"/>
  <c r="PF35" i="3"/>
  <c r="PE36" i="3"/>
  <c r="PF36" i="3"/>
  <c r="PE37" i="3"/>
  <c r="PF37" i="3"/>
  <c r="PE38" i="3"/>
  <c r="PF38" i="3"/>
  <c r="PE39" i="3"/>
  <c r="PF39" i="3"/>
  <c r="PE40" i="3"/>
  <c r="PF40" i="3"/>
  <c r="PE41" i="3"/>
  <c r="PF41" i="3"/>
  <c r="PE42" i="3"/>
  <c r="PF42" i="3"/>
  <c r="PE43" i="3"/>
  <c r="PF43" i="3"/>
  <c r="PE44" i="3"/>
  <c r="PF44" i="3"/>
  <c r="PE45" i="3"/>
  <c r="PF45" i="3"/>
  <c r="PE46" i="3"/>
  <c r="PF46" i="3"/>
  <c r="PE47" i="3"/>
  <c r="PF47" i="3"/>
  <c r="PE48" i="3"/>
  <c r="PF48" i="3"/>
  <c r="PE49" i="3"/>
  <c r="PF49" i="3"/>
  <c r="PE50" i="3"/>
  <c r="PF50" i="3"/>
  <c r="PE51" i="3"/>
  <c r="PF51" i="3"/>
  <c r="PE52" i="3"/>
  <c r="PF52" i="3"/>
  <c r="PE53" i="3"/>
  <c r="PF53" i="3"/>
  <c r="PE54" i="3"/>
  <c r="PF54" i="3"/>
  <c r="PE55" i="3"/>
  <c r="PF55" i="3"/>
  <c r="PE56" i="3"/>
  <c r="PF56" i="3"/>
  <c r="PE57" i="3"/>
  <c r="PF57" i="3"/>
  <c r="PE58" i="3"/>
  <c r="PF58" i="3"/>
  <c r="PE59" i="3"/>
  <c r="PF59" i="3"/>
  <c r="PE60" i="3"/>
  <c r="PF60" i="3"/>
  <c r="PE61" i="3"/>
  <c r="PF61" i="3"/>
  <c r="PE62" i="3"/>
  <c r="PF62" i="3"/>
  <c r="PE63" i="3"/>
  <c r="PF63" i="3"/>
  <c r="PE64" i="3"/>
  <c r="PF64" i="3"/>
  <c r="PE65" i="3"/>
  <c r="PF65" i="3"/>
  <c r="PE66" i="3"/>
  <c r="PF66" i="3"/>
  <c r="PE67" i="3"/>
  <c r="PF67" i="3"/>
  <c r="PE68" i="3"/>
  <c r="PF68" i="3"/>
  <c r="PE69" i="3"/>
  <c r="PF69" i="3"/>
  <c r="PE70" i="3"/>
  <c r="PF70" i="3"/>
  <c r="PE71" i="3"/>
  <c r="PF71" i="3"/>
  <c r="PE72" i="3"/>
  <c r="PF72" i="3"/>
  <c r="PE73" i="3"/>
  <c r="PF73" i="3"/>
  <c r="PE74" i="3"/>
  <c r="PF74" i="3"/>
  <c r="PE75" i="3"/>
  <c r="PF75" i="3"/>
  <c r="PE76" i="3"/>
  <c r="PF76" i="3"/>
  <c r="PE77" i="3"/>
  <c r="PF77" i="3"/>
  <c r="PE78" i="3"/>
  <c r="PF78" i="3"/>
  <c r="PE79" i="3"/>
  <c r="PF79" i="3"/>
  <c r="PE80" i="3"/>
  <c r="PF80" i="3"/>
  <c r="PE81" i="3"/>
  <c r="PF81" i="3"/>
  <c r="PE82" i="3"/>
  <c r="PF82" i="3"/>
  <c r="PE83" i="3"/>
  <c r="PF83" i="3"/>
  <c r="PE84" i="3"/>
  <c r="PF84" i="3"/>
  <c r="PE85" i="3"/>
  <c r="PF85" i="3"/>
  <c r="PE86" i="3"/>
  <c r="PF86" i="3"/>
  <c r="PE87" i="3"/>
  <c r="PF87" i="3"/>
  <c r="PE88" i="3"/>
  <c r="PF88" i="3"/>
  <c r="PE89" i="3"/>
  <c r="PF89" i="3"/>
  <c r="PE90" i="3"/>
  <c r="PF90" i="3"/>
  <c r="PE91" i="3"/>
  <c r="PF91" i="3"/>
  <c r="PE92" i="3"/>
  <c r="PF92" i="3"/>
  <c r="PE93" i="3"/>
  <c r="PF93" i="3"/>
  <c r="PE94" i="3"/>
  <c r="PF94" i="3"/>
  <c r="PE95" i="3"/>
  <c r="PF95" i="3"/>
  <c r="PE96" i="3"/>
  <c r="PF96" i="3"/>
  <c r="PE97" i="3"/>
  <c r="PF97" i="3"/>
  <c r="PE98" i="3"/>
  <c r="PF98" i="3"/>
  <c r="PE99" i="3"/>
  <c r="PF99" i="3"/>
  <c r="PE100" i="3"/>
  <c r="PF100" i="3"/>
  <c r="PE101" i="3"/>
  <c r="PF101" i="3"/>
  <c r="PE102" i="3"/>
  <c r="PF102" i="3"/>
  <c r="PE103" i="3"/>
  <c r="PF103" i="3"/>
  <c r="PE104" i="3"/>
  <c r="PF104" i="3"/>
  <c r="PE105" i="3"/>
  <c r="PF105" i="3"/>
  <c r="PE106" i="3"/>
  <c r="PF106" i="3"/>
  <c r="PE107" i="3"/>
  <c r="PF107" i="3"/>
  <c r="PE108" i="3"/>
  <c r="PF108" i="3"/>
  <c r="PE109" i="3"/>
  <c r="PF109" i="3"/>
  <c r="PE110" i="3"/>
  <c r="PF110" i="3"/>
  <c r="PE111" i="3"/>
  <c r="PF111" i="3"/>
  <c r="PE112" i="3"/>
  <c r="PF112" i="3"/>
  <c r="PE113" i="3"/>
  <c r="PF113" i="3"/>
  <c r="PE114" i="3"/>
  <c r="PF114" i="3"/>
  <c r="PE115" i="3"/>
  <c r="PF115" i="3"/>
  <c r="PE116" i="3"/>
  <c r="PF116" i="3"/>
  <c r="PE171" i="3"/>
  <c r="PF171" i="3"/>
  <c r="PE172" i="3"/>
  <c r="PF172" i="3"/>
  <c r="PE173" i="3"/>
  <c r="PF173" i="3"/>
  <c r="PE174" i="3"/>
  <c r="PF174" i="3"/>
  <c r="PE175" i="3"/>
  <c r="PF175" i="3"/>
  <c r="PE176" i="3"/>
  <c r="PF176" i="3"/>
  <c r="PE177" i="3"/>
  <c r="PF177" i="3"/>
  <c r="PE178" i="3"/>
  <c r="PF178" i="3"/>
  <c r="PE179" i="3"/>
  <c r="PF179" i="3"/>
  <c r="PE180" i="3"/>
  <c r="PF180" i="3"/>
  <c r="PE181" i="3"/>
  <c r="PF181" i="3"/>
  <c r="PE182" i="3"/>
  <c r="PF182" i="3"/>
  <c r="PE183" i="3"/>
  <c r="PF183" i="3"/>
  <c r="PE184" i="3"/>
  <c r="PF184" i="3"/>
  <c r="PE185" i="3"/>
  <c r="PF185" i="3"/>
  <c r="PE186" i="3"/>
  <c r="PF186" i="3"/>
  <c r="PE187" i="3"/>
  <c r="PF187" i="3"/>
  <c r="PE188" i="3"/>
  <c r="PF188" i="3"/>
  <c r="PE189" i="3"/>
  <c r="PF189" i="3"/>
  <c r="PE190" i="3"/>
  <c r="PF190" i="3"/>
  <c r="PE191" i="3"/>
  <c r="PF191" i="3"/>
  <c r="PE192" i="3"/>
  <c r="PF192" i="3"/>
  <c r="PE193" i="3"/>
  <c r="PF193" i="3"/>
  <c r="PE194" i="3"/>
  <c r="PF194" i="3"/>
  <c r="PE195" i="3"/>
  <c r="PF195" i="3"/>
  <c r="PE196" i="3"/>
  <c r="PF196" i="3"/>
  <c r="PE197" i="3"/>
  <c r="PF197" i="3"/>
  <c r="PE198" i="3"/>
  <c r="PF198" i="3"/>
  <c r="PE199" i="3"/>
  <c r="PF199" i="3"/>
  <c r="PE200" i="3"/>
  <c r="PF200" i="3"/>
  <c r="PE201" i="3"/>
  <c r="PF201" i="3"/>
  <c r="PE202" i="3"/>
  <c r="PF202" i="3"/>
  <c r="PE203" i="3"/>
  <c r="PF203" i="3"/>
  <c r="PE204" i="3"/>
  <c r="PF204" i="3"/>
  <c r="PE205" i="3"/>
  <c r="PF205" i="3"/>
  <c r="PE206" i="3"/>
  <c r="PF206" i="3"/>
  <c r="PE207" i="3"/>
  <c r="PF207" i="3"/>
  <c r="PE208" i="3"/>
  <c r="PF208" i="3"/>
  <c r="PE209" i="3"/>
  <c r="PF209" i="3"/>
  <c r="PE210" i="3"/>
  <c r="PF210" i="3"/>
  <c r="PE211" i="3"/>
  <c r="PF211" i="3"/>
  <c r="PE212" i="3"/>
  <c r="PF212" i="3"/>
  <c r="PE213" i="3"/>
  <c r="PF213" i="3"/>
  <c r="PE214" i="3"/>
  <c r="PF214" i="3"/>
  <c r="PE215" i="3"/>
  <c r="PF215" i="3"/>
  <c r="PE216" i="3"/>
  <c r="PF216" i="3"/>
  <c r="PE217" i="3"/>
  <c r="PF217" i="3"/>
  <c r="PE218" i="3"/>
  <c r="PF218" i="3"/>
  <c r="PE219" i="3"/>
  <c r="PF219" i="3"/>
  <c r="PE220" i="3"/>
  <c r="PF220" i="3"/>
  <c r="PE221" i="3"/>
  <c r="PF221" i="3"/>
  <c r="PE222" i="3"/>
  <c r="PF222" i="3"/>
  <c r="PE223" i="3"/>
  <c r="PF223" i="3"/>
  <c r="PE224" i="3"/>
  <c r="PF224" i="3"/>
  <c r="PE225" i="3"/>
  <c r="PF225" i="3"/>
  <c r="PE226" i="3"/>
  <c r="PF226" i="3"/>
  <c r="PE227" i="3"/>
  <c r="PF227" i="3"/>
  <c r="PE228" i="3"/>
  <c r="PF228" i="3"/>
  <c r="PE229" i="3"/>
  <c r="PF229" i="3"/>
  <c r="PE230" i="3"/>
  <c r="PF230" i="3"/>
  <c r="PE231" i="3"/>
  <c r="PF231" i="3"/>
  <c r="PE232" i="3"/>
  <c r="PF232" i="3"/>
  <c r="PE233" i="3"/>
  <c r="PF233" i="3"/>
  <c r="PE234" i="3"/>
  <c r="PF234" i="3"/>
  <c r="PE235" i="3"/>
  <c r="PF235" i="3"/>
  <c r="PE236" i="3"/>
  <c r="PF236" i="3"/>
  <c r="PE237" i="3"/>
  <c r="PF237" i="3"/>
  <c r="PE238" i="3"/>
  <c r="PF238" i="3"/>
  <c r="PE239" i="3"/>
  <c r="PF239" i="3"/>
  <c r="PE240" i="3"/>
  <c r="PF240" i="3"/>
  <c r="PE241" i="3"/>
  <c r="PF241" i="3"/>
  <c r="PE242" i="3"/>
  <c r="PF242" i="3"/>
  <c r="PE243" i="3"/>
  <c r="PF243" i="3"/>
  <c r="PE244" i="3"/>
  <c r="PF244" i="3"/>
  <c r="PE245" i="3"/>
  <c r="PF245" i="3"/>
  <c r="PE246" i="3"/>
  <c r="PF246" i="3"/>
  <c r="PE247" i="3"/>
  <c r="PF247" i="3"/>
  <c r="PE248" i="3"/>
  <c r="PF248" i="3"/>
  <c r="PE249" i="3"/>
  <c r="PF249" i="3"/>
  <c r="PE250" i="3"/>
  <c r="PF250" i="3"/>
  <c r="PE251" i="3"/>
  <c r="PF251" i="3"/>
  <c r="PE252" i="3"/>
  <c r="PF252" i="3"/>
  <c r="PE253" i="3"/>
  <c r="PF253" i="3"/>
  <c r="PE254" i="3"/>
  <c r="PF254" i="3"/>
  <c r="PE255" i="3"/>
  <c r="PF255" i="3"/>
  <c r="PE256" i="3"/>
  <c r="PF256" i="3"/>
  <c r="PE257" i="3"/>
  <c r="PF257" i="3"/>
  <c r="PE258" i="3"/>
  <c r="PF258" i="3"/>
  <c r="PE259" i="3"/>
  <c r="PF259" i="3"/>
  <c r="PE260" i="3"/>
  <c r="PF260" i="3"/>
  <c r="PE261" i="3"/>
  <c r="PF261" i="3"/>
  <c r="PE262" i="3"/>
  <c r="PF262" i="3"/>
  <c r="PE263" i="3"/>
  <c r="PF263" i="3"/>
  <c r="PE264" i="3"/>
  <c r="PF264" i="3"/>
  <c r="PE265" i="3"/>
  <c r="PF265" i="3"/>
  <c r="PE266" i="3"/>
  <c r="PF266" i="3"/>
  <c r="PE267" i="3"/>
  <c r="PF267" i="3"/>
  <c r="PE268" i="3"/>
  <c r="PF268" i="3"/>
  <c r="PE269" i="3"/>
  <c r="PF269" i="3"/>
  <c r="PE270" i="3"/>
  <c r="PF270" i="3"/>
  <c r="PE271" i="3"/>
  <c r="PF271" i="3"/>
  <c r="PE272" i="3"/>
  <c r="PF272" i="3"/>
  <c r="PE273" i="3"/>
  <c r="PF273" i="3"/>
  <c r="PE274" i="3"/>
  <c r="PF274" i="3"/>
  <c r="PE275" i="3"/>
  <c r="PF275" i="3"/>
  <c r="PE276" i="3"/>
  <c r="PF276" i="3"/>
  <c r="PE277" i="3"/>
  <c r="PF277" i="3"/>
  <c r="PE278" i="3"/>
  <c r="PF278" i="3"/>
  <c r="PE279" i="3"/>
  <c r="PF279" i="3"/>
  <c r="PE280" i="3"/>
  <c r="PF280" i="3"/>
  <c r="PE281" i="3"/>
  <c r="PF281" i="3"/>
  <c r="PE282" i="3"/>
  <c r="PF282" i="3"/>
  <c r="PE283" i="3"/>
  <c r="PF283" i="3"/>
  <c r="PE284" i="3"/>
  <c r="PF284" i="3"/>
  <c r="PE285" i="3"/>
  <c r="PF285" i="3"/>
  <c r="PE286" i="3"/>
  <c r="PF286" i="3"/>
  <c r="PE287" i="3"/>
  <c r="PF287" i="3"/>
  <c r="PE288" i="3"/>
  <c r="PF288" i="3"/>
  <c r="PE289" i="3"/>
  <c r="PF289" i="3"/>
  <c r="OP10" i="3"/>
  <c r="OQ10" i="3"/>
  <c r="OP11" i="3"/>
  <c r="OQ11" i="3"/>
  <c r="OP12" i="3"/>
  <c r="OQ12" i="3"/>
  <c r="OP13" i="3"/>
  <c r="OQ13" i="3"/>
  <c r="OP14" i="3"/>
  <c r="OQ14" i="3"/>
  <c r="OP15" i="3"/>
  <c r="OQ15" i="3"/>
  <c r="OP16" i="3"/>
  <c r="OQ16" i="3"/>
  <c r="OP17" i="3"/>
  <c r="OQ17" i="3"/>
  <c r="OP18" i="3"/>
  <c r="OQ18" i="3"/>
  <c r="OP19" i="3"/>
  <c r="OQ19" i="3"/>
  <c r="OP20" i="3"/>
  <c r="OQ20" i="3"/>
  <c r="OP21" i="3"/>
  <c r="OQ21" i="3"/>
  <c r="OP22" i="3"/>
  <c r="OQ22" i="3"/>
  <c r="OP23" i="3"/>
  <c r="OQ23" i="3"/>
  <c r="OP24" i="3"/>
  <c r="OQ24" i="3"/>
  <c r="OP25" i="3"/>
  <c r="OQ25" i="3"/>
  <c r="OP26" i="3"/>
  <c r="OQ26" i="3"/>
  <c r="OP27" i="3"/>
  <c r="OQ27" i="3"/>
  <c r="OP28" i="3"/>
  <c r="OQ28" i="3"/>
  <c r="OP29" i="3"/>
  <c r="OQ29" i="3"/>
  <c r="OP30" i="3"/>
  <c r="OQ30" i="3"/>
  <c r="OP31" i="3"/>
  <c r="OQ31" i="3"/>
  <c r="OP32" i="3"/>
  <c r="OQ32" i="3"/>
  <c r="OP33" i="3"/>
  <c r="OQ33" i="3"/>
  <c r="OP34" i="3"/>
  <c r="OQ34" i="3"/>
  <c r="OP35" i="3"/>
  <c r="OQ35" i="3"/>
  <c r="OP36" i="3"/>
  <c r="OQ36" i="3"/>
  <c r="OP37" i="3"/>
  <c r="OQ37" i="3"/>
  <c r="OP38" i="3"/>
  <c r="OQ38" i="3"/>
  <c r="OP39" i="3"/>
  <c r="OQ39" i="3"/>
  <c r="OP40" i="3"/>
  <c r="OQ40" i="3"/>
  <c r="OP41" i="3"/>
  <c r="OQ41" i="3"/>
  <c r="OP42" i="3"/>
  <c r="OQ42" i="3"/>
  <c r="OP43" i="3"/>
  <c r="OQ43" i="3"/>
  <c r="OP44" i="3"/>
  <c r="OQ44" i="3"/>
  <c r="OP45" i="3"/>
  <c r="OQ45" i="3"/>
  <c r="OP46" i="3"/>
  <c r="OQ46" i="3"/>
  <c r="OP47" i="3"/>
  <c r="OQ47" i="3"/>
  <c r="OP48" i="3"/>
  <c r="OQ48" i="3"/>
  <c r="OP49" i="3"/>
  <c r="OQ49" i="3"/>
  <c r="OP50" i="3"/>
  <c r="OQ50" i="3"/>
  <c r="OP51" i="3"/>
  <c r="OQ51" i="3"/>
  <c r="OP52" i="3"/>
  <c r="OQ52" i="3"/>
  <c r="OP53" i="3"/>
  <c r="OQ53" i="3"/>
  <c r="OP54" i="3"/>
  <c r="OQ54" i="3"/>
  <c r="OP55" i="3"/>
  <c r="OQ55" i="3"/>
  <c r="OP56" i="3"/>
  <c r="OQ56" i="3"/>
  <c r="OP57" i="3"/>
  <c r="OQ57" i="3"/>
  <c r="OP58" i="3"/>
  <c r="OQ58" i="3"/>
  <c r="OP59" i="3"/>
  <c r="OQ59" i="3"/>
  <c r="OP60" i="3"/>
  <c r="OQ60" i="3"/>
  <c r="OP61" i="3"/>
  <c r="OQ61" i="3"/>
  <c r="OP62" i="3"/>
  <c r="OQ62" i="3"/>
  <c r="OP63" i="3"/>
  <c r="OQ63" i="3"/>
  <c r="OP64" i="3"/>
  <c r="OQ64" i="3"/>
  <c r="OP65" i="3"/>
  <c r="OQ65" i="3"/>
  <c r="OP66" i="3"/>
  <c r="OQ66" i="3"/>
  <c r="OP67" i="3"/>
  <c r="OQ67" i="3"/>
  <c r="OP68" i="3"/>
  <c r="OQ68" i="3"/>
  <c r="OP69" i="3"/>
  <c r="OQ69" i="3"/>
  <c r="OP70" i="3"/>
  <c r="OQ70" i="3"/>
  <c r="OP71" i="3"/>
  <c r="OQ71" i="3"/>
  <c r="OP72" i="3"/>
  <c r="OQ72" i="3"/>
  <c r="OP73" i="3"/>
  <c r="OQ73" i="3"/>
  <c r="OP74" i="3"/>
  <c r="OQ74" i="3"/>
  <c r="OP75" i="3"/>
  <c r="OQ75" i="3"/>
  <c r="OP76" i="3"/>
  <c r="OQ76" i="3"/>
  <c r="OP77" i="3"/>
  <c r="OQ77" i="3"/>
  <c r="OP78" i="3"/>
  <c r="OQ78" i="3"/>
  <c r="OP79" i="3"/>
  <c r="OQ79" i="3"/>
  <c r="OP80" i="3"/>
  <c r="OQ80" i="3"/>
  <c r="OP81" i="3"/>
  <c r="OQ81" i="3"/>
  <c r="OP82" i="3"/>
  <c r="OQ82" i="3"/>
  <c r="OP83" i="3"/>
  <c r="OQ83" i="3"/>
  <c r="OP84" i="3"/>
  <c r="OQ84" i="3"/>
  <c r="OP85" i="3"/>
  <c r="OQ85" i="3"/>
  <c r="OP86" i="3"/>
  <c r="OQ86" i="3"/>
  <c r="OP87" i="3"/>
  <c r="OQ87" i="3"/>
  <c r="OP88" i="3"/>
  <c r="OQ88" i="3"/>
  <c r="OP89" i="3"/>
  <c r="OQ89" i="3"/>
  <c r="OP90" i="3"/>
  <c r="OQ90" i="3"/>
  <c r="OP91" i="3"/>
  <c r="OQ91" i="3"/>
  <c r="OP92" i="3"/>
  <c r="OQ92" i="3"/>
  <c r="OP93" i="3"/>
  <c r="OQ93" i="3"/>
  <c r="OP94" i="3"/>
  <c r="OQ94" i="3"/>
  <c r="OP95" i="3"/>
  <c r="OQ95" i="3"/>
  <c r="OP96" i="3"/>
  <c r="OQ96" i="3"/>
  <c r="OP97" i="3"/>
  <c r="OQ97" i="3"/>
  <c r="OP98" i="3"/>
  <c r="OQ98" i="3"/>
  <c r="OP99" i="3"/>
  <c r="OQ99" i="3"/>
  <c r="OP100" i="3"/>
  <c r="OQ100" i="3"/>
  <c r="OP101" i="3"/>
  <c r="OQ101" i="3"/>
  <c r="OP102" i="3"/>
  <c r="OQ102" i="3"/>
  <c r="OP103" i="3"/>
  <c r="OQ103" i="3"/>
  <c r="OP104" i="3"/>
  <c r="OQ104" i="3"/>
  <c r="OP105" i="3"/>
  <c r="OQ105" i="3"/>
  <c r="OP106" i="3"/>
  <c r="OQ106" i="3"/>
  <c r="OP107" i="3"/>
  <c r="OQ107" i="3"/>
  <c r="OP108" i="3"/>
  <c r="OQ108" i="3"/>
  <c r="OP109" i="3"/>
  <c r="OQ109" i="3"/>
  <c r="OP110" i="3"/>
  <c r="OQ110" i="3"/>
  <c r="OP111" i="3"/>
  <c r="OQ111" i="3"/>
  <c r="OP112" i="3"/>
  <c r="OQ112" i="3"/>
  <c r="OP113" i="3"/>
  <c r="OQ113" i="3"/>
  <c r="OP114" i="3"/>
  <c r="OQ114" i="3"/>
  <c r="OP115" i="3"/>
  <c r="OQ115" i="3"/>
  <c r="OP116" i="3"/>
  <c r="OQ116" i="3"/>
  <c r="OP171" i="3"/>
  <c r="OQ171" i="3"/>
  <c r="OP172" i="3"/>
  <c r="OQ172" i="3"/>
  <c r="OP173" i="3"/>
  <c r="OQ173" i="3"/>
  <c r="OP174" i="3"/>
  <c r="OQ174" i="3"/>
  <c r="OP175" i="3"/>
  <c r="OQ175" i="3"/>
  <c r="OP176" i="3"/>
  <c r="OQ176" i="3"/>
  <c r="OP177" i="3"/>
  <c r="OQ177" i="3"/>
  <c r="OP178" i="3"/>
  <c r="OQ178" i="3"/>
  <c r="OP179" i="3"/>
  <c r="OQ179" i="3"/>
  <c r="OP180" i="3"/>
  <c r="OQ180" i="3"/>
  <c r="OP181" i="3"/>
  <c r="OQ181" i="3"/>
  <c r="OP182" i="3"/>
  <c r="OQ182" i="3"/>
  <c r="OP183" i="3"/>
  <c r="OQ183" i="3"/>
  <c r="OP184" i="3"/>
  <c r="OQ184" i="3"/>
  <c r="OP185" i="3"/>
  <c r="OQ185" i="3"/>
  <c r="OP186" i="3"/>
  <c r="OQ186" i="3"/>
  <c r="OP187" i="3"/>
  <c r="OQ187" i="3"/>
  <c r="OP188" i="3"/>
  <c r="OQ188" i="3"/>
  <c r="OP189" i="3"/>
  <c r="OQ189" i="3"/>
  <c r="OP190" i="3"/>
  <c r="OQ190" i="3"/>
  <c r="OP191" i="3"/>
  <c r="OQ191" i="3"/>
  <c r="OP192" i="3"/>
  <c r="OQ192" i="3"/>
  <c r="OP193" i="3"/>
  <c r="OQ193" i="3"/>
  <c r="OP194" i="3"/>
  <c r="OQ194" i="3"/>
  <c r="OP195" i="3"/>
  <c r="OQ195" i="3"/>
  <c r="OP196" i="3"/>
  <c r="OQ196" i="3"/>
  <c r="OP197" i="3"/>
  <c r="OQ197" i="3"/>
  <c r="OP198" i="3"/>
  <c r="OQ198" i="3"/>
  <c r="OP199" i="3"/>
  <c r="OQ199" i="3"/>
  <c r="OP200" i="3"/>
  <c r="OQ200" i="3"/>
  <c r="OP201" i="3"/>
  <c r="OQ201" i="3"/>
  <c r="OP202" i="3"/>
  <c r="OQ202" i="3"/>
  <c r="OP203" i="3"/>
  <c r="OQ203" i="3"/>
  <c r="OP204" i="3"/>
  <c r="OQ204" i="3"/>
  <c r="OP205" i="3"/>
  <c r="OQ205" i="3"/>
  <c r="OP206" i="3"/>
  <c r="OQ206" i="3"/>
  <c r="OP207" i="3"/>
  <c r="OQ207" i="3"/>
  <c r="OP208" i="3"/>
  <c r="OQ208" i="3"/>
  <c r="OP209" i="3"/>
  <c r="OQ209" i="3"/>
  <c r="OP210" i="3"/>
  <c r="OQ210" i="3"/>
  <c r="OP211" i="3"/>
  <c r="OQ211" i="3"/>
  <c r="OP212" i="3"/>
  <c r="OQ212" i="3"/>
  <c r="OP213" i="3"/>
  <c r="OQ213" i="3"/>
  <c r="OP214" i="3"/>
  <c r="OQ214" i="3"/>
  <c r="OP215" i="3"/>
  <c r="OQ215" i="3"/>
  <c r="OP216" i="3"/>
  <c r="OQ216" i="3"/>
  <c r="OP217" i="3"/>
  <c r="OQ217" i="3"/>
  <c r="OP218" i="3"/>
  <c r="OQ218" i="3"/>
  <c r="OP219" i="3"/>
  <c r="OQ219" i="3"/>
  <c r="OP220" i="3"/>
  <c r="OQ220" i="3"/>
  <c r="OP221" i="3"/>
  <c r="OQ221" i="3"/>
  <c r="OP222" i="3"/>
  <c r="OQ222" i="3"/>
  <c r="OP223" i="3"/>
  <c r="OQ223" i="3"/>
  <c r="OP224" i="3"/>
  <c r="OQ224" i="3"/>
  <c r="OP225" i="3"/>
  <c r="OQ225" i="3"/>
  <c r="OP226" i="3"/>
  <c r="OQ226" i="3"/>
  <c r="OP227" i="3"/>
  <c r="OQ227" i="3"/>
  <c r="OP228" i="3"/>
  <c r="OQ228" i="3"/>
  <c r="OP229" i="3"/>
  <c r="OQ229" i="3"/>
  <c r="OP230" i="3"/>
  <c r="OQ230" i="3"/>
  <c r="OP231" i="3"/>
  <c r="OQ231" i="3"/>
  <c r="OP232" i="3"/>
  <c r="OQ232" i="3"/>
  <c r="OP233" i="3"/>
  <c r="OQ233" i="3"/>
  <c r="OP234" i="3"/>
  <c r="OQ234" i="3"/>
  <c r="OP235" i="3"/>
  <c r="OQ235" i="3"/>
  <c r="OP236" i="3"/>
  <c r="OQ236" i="3"/>
  <c r="OP237" i="3"/>
  <c r="OQ237" i="3"/>
  <c r="OP238" i="3"/>
  <c r="OQ238" i="3"/>
  <c r="OP239" i="3"/>
  <c r="OQ239" i="3"/>
  <c r="OP240" i="3"/>
  <c r="OQ240" i="3"/>
  <c r="OP241" i="3"/>
  <c r="OQ241" i="3"/>
  <c r="OP242" i="3"/>
  <c r="OQ242" i="3"/>
  <c r="OP243" i="3"/>
  <c r="OQ243" i="3"/>
  <c r="OP244" i="3"/>
  <c r="OQ244" i="3"/>
  <c r="OP245" i="3"/>
  <c r="OQ245" i="3"/>
  <c r="OP246" i="3"/>
  <c r="OQ246" i="3"/>
  <c r="OP247" i="3"/>
  <c r="OQ247" i="3"/>
  <c r="OP248" i="3"/>
  <c r="OQ248" i="3"/>
  <c r="OP249" i="3"/>
  <c r="OQ249" i="3"/>
  <c r="OP250" i="3"/>
  <c r="OQ250" i="3"/>
  <c r="OP251" i="3"/>
  <c r="OQ251" i="3"/>
  <c r="OP252" i="3"/>
  <c r="OQ252" i="3"/>
  <c r="OP253" i="3"/>
  <c r="OQ253" i="3"/>
  <c r="OP254" i="3"/>
  <c r="OQ254" i="3"/>
  <c r="OP255" i="3"/>
  <c r="OQ255" i="3"/>
  <c r="OP256" i="3"/>
  <c r="OQ256" i="3"/>
  <c r="OP257" i="3"/>
  <c r="OQ257" i="3"/>
  <c r="OP258" i="3"/>
  <c r="OQ258" i="3"/>
  <c r="OP259" i="3"/>
  <c r="OQ259" i="3"/>
  <c r="OP260" i="3"/>
  <c r="OQ260" i="3"/>
  <c r="OP261" i="3"/>
  <c r="OQ261" i="3"/>
  <c r="OP262" i="3"/>
  <c r="OQ262" i="3"/>
  <c r="OP263" i="3"/>
  <c r="OQ263" i="3"/>
  <c r="OP264" i="3"/>
  <c r="OQ264" i="3"/>
  <c r="OP265" i="3"/>
  <c r="OQ265" i="3"/>
  <c r="OP266" i="3"/>
  <c r="OQ266" i="3"/>
  <c r="OP267" i="3"/>
  <c r="OQ267" i="3"/>
  <c r="OP268" i="3"/>
  <c r="OQ268" i="3"/>
  <c r="OP269" i="3"/>
  <c r="OQ269" i="3"/>
  <c r="OP270" i="3"/>
  <c r="OQ270" i="3"/>
  <c r="OP271" i="3"/>
  <c r="OQ271" i="3"/>
  <c r="OP272" i="3"/>
  <c r="OQ272" i="3"/>
  <c r="OP273" i="3"/>
  <c r="OQ273" i="3"/>
  <c r="OP274" i="3"/>
  <c r="OQ274" i="3"/>
  <c r="OP275" i="3"/>
  <c r="OQ275" i="3"/>
  <c r="OP276" i="3"/>
  <c r="OQ276" i="3"/>
  <c r="OP277" i="3"/>
  <c r="OQ277" i="3"/>
  <c r="OP278" i="3"/>
  <c r="OQ278" i="3"/>
  <c r="OP279" i="3"/>
  <c r="OQ279" i="3"/>
  <c r="OP280" i="3"/>
  <c r="OQ280" i="3"/>
  <c r="OP281" i="3"/>
  <c r="OQ281" i="3"/>
  <c r="OP282" i="3"/>
  <c r="OQ282" i="3"/>
  <c r="OP283" i="3"/>
  <c r="OQ283" i="3"/>
  <c r="OP284" i="3"/>
  <c r="OQ284" i="3"/>
  <c r="OP285" i="3"/>
  <c r="OQ285" i="3"/>
  <c r="OP286" i="3"/>
  <c r="OQ286" i="3"/>
  <c r="OP287" i="3"/>
  <c r="OQ287" i="3"/>
  <c r="OP288" i="3"/>
  <c r="OQ288" i="3"/>
  <c r="OP289" i="3"/>
  <c r="OQ289" i="3"/>
  <c r="NL10" i="3"/>
  <c r="NM10" i="3"/>
  <c r="NL11" i="3"/>
  <c r="NM11" i="3"/>
  <c r="NL12" i="3"/>
  <c r="NM12" i="3"/>
  <c r="NL13" i="3"/>
  <c r="NM13" i="3"/>
  <c r="NL14" i="3"/>
  <c r="NM14" i="3"/>
  <c r="NL15" i="3"/>
  <c r="NM15" i="3"/>
  <c r="NL16" i="3"/>
  <c r="NM16" i="3"/>
  <c r="NL17" i="3"/>
  <c r="NM17" i="3"/>
  <c r="NL18" i="3"/>
  <c r="NM18" i="3"/>
  <c r="NL19" i="3"/>
  <c r="NM19" i="3"/>
  <c r="NL20" i="3"/>
  <c r="NM20" i="3"/>
  <c r="NL21" i="3"/>
  <c r="NM21" i="3"/>
  <c r="NL22" i="3"/>
  <c r="NM22" i="3"/>
  <c r="NL23" i="3"/>
  <c r="NM23" i="3"/>
  <c r="NL24" i="3"/>
  <c r="NM24" i="3"/>
  <c r="NL25" i="3"/>
  <c r="NM25" i="3"/>
  <c r="NL26" i="3"/>
  <c r="NM26" i="3"/>
  <c r="NL27" i="3"/>
  <c r="NM27" i="3"/>
  <c r="NL28" i="3"/>
  <c r="NM28" i="3"/>
  <c r="NL29" i="3"/>
  <c r="NM29" i="3"/>
  <c r="NL30" i="3"/>
  <c r="NM30" i="3"/>
  <c r="NL31" i="3"/>
  <c r="NM31" i="3"/>
  <c r="NL32" i="3"/>
  <c r="NM32" i="3"/>
  <c r="NL33" i="3"/>
  <c r="NM33" i="3"/>
  <c r="NL34" i="3"/>
  <c r="NM34" i="3"/>
  <c r="NL35" i="3"/>
  <c r="NM35" i="3"/>
  <c r="NL36" i="3"/>
  <c r="NM36" i="3"/>
  <c r="NL37" i="3"/>
  <c r="NM37" i="3"/>
  <c r="NL38" i="3"/>
  <c r="NM38" i="3"/>
  <c r="NL39" i="3"/>
  <c r="NM39" i="3"/>
  <c r="NL40" i="3"/>
  <c r="NM40" i="3"/>
  <c r="NL41" i="3"/>
  <c r="NM41" i="3"/>
  <c r="NL42" i="3"/>
  <c r="NM42" i="3"/>
  <c r="NL43" i="3"/>
  <c r="NM43" i="3"/>
  <c r="NL44" i="3"/>
  <c r="NM44" i="3"/>
  <c r="NL45" i="3"/>
  <c r="NM45" i="3"/>
  <c r="NL46" i="3"/>
  <c r="NM46" i="3"/>
  <c r="NL47" i="3"/>
  <c r="NM47" i="3"/>
  <c r="NL48" i="3"/>
  <c r="NM48" i="3"/>
  <c r="NL49" i="3"/>
  <c r="NM49" i="3"/>
  <c r="NL50" i="3"/>
  <c r="NM50" i="3"/>
  <c r="NL51" i="3"/>
  <c r="NM51" i="3"/>
  <c r="NL52" i="3"/>
  <c r="NM52" i="3"/>
  <c r="NL53" i="3"/>
  <c r="NM53" i="3"/>
  <c r="NL54" i="3"/>
  <c r="NM54" i="3"/>
  <c r="NL55" i="3"/>
  <c r="NM55" i="3"/>
  <c r="NL56" i="3"/>
  <c r="NM56" i="3"/>
  <c r="NL57" i="3"/>
  <c r="NM57" i="3"/>
  <c r="NL58" i="3"/>
  <c r="NM58" i="3"/>
  <c r="NL59" i="3"/>
  <c r="NM59" i="3"/>
  <c r="NL60" i="3"/>
  <c r="NM60" i="3"/>
  <c r="NL61" i="3"/>
  <c r="NM61" i="3"/>
  <c r="NL62" i="3"/>
  <c r="NM62" i="3"/>
  <c r="NL63" i="3"/>
  <c r="NM63" i="3"/>
  <c r="NL64" i="3"/>
  <c r="NM64" i="3"/>
  <c r="NL65" i="3"/>
  <c r="NM65" i="3"/>
  <c r="NL66" i="3"/>
  <c r="NM66" i="3"/>
  <c r="NL67" i="3"/>
  <c r="NM67" i="3"/>
  <c r="NL68" i="3"/>
  <c r="NM68" i="3"/>
  <c r="NL69" i="3"/>
  <c r="NM69" i="3"/>
  <c r="NL70" i="3"/>
  <c r="NM70" i="3"/>
  <c r="NL71" i="3"/>
  <c r="NM71" i="3"/>
  <c r="NL72" i="3"/>
  <c r="NM72" i="3"/>
  <c r="NL73" i="3"/>
  <c r="NM73" i="3"/>
  <c r="NL74" i="3"/>
  <c r="NM74" i="3"/>
  <c r="NL75" i="3"/>
  <c r="NM75" i="3"/>
  <c r="NL76" i="3"/>
  <c r="NM76" i="3"/>
  <c r="NL77" i="3"/>
  <c r="NM77" i="3"/>
  <c r="NL78" i="3"/>
  <c r="NM78" i="3"/>
  <c r="NL79" i="3"/>
  <c r="NM79" i="3"/>
  <c r="NL80" i="3"/>
  <c r="NM80" i="3"/>
  <c r="NL81" i="3"/>
  <c r="NM81" i="3"/>
  <c r="NL82" i="3"/>
  <c r="NM82" i="3"/>
  <c r="NL83" i="3"/>
  <c r="NM83" i="3"/>
  <c r="NL84" i="3"/>
  <c r="NM84" i="3"/>
  <c r="NL85" i="3"/>
  <c r="NM85" i="3"/>
  <c r="NL86" i="3"/>
  <c r="NM86" i="3"/>
  <c r="NL87" i="3"/>
  <c r="NM87" i="3"/>
  <c r="NL88" i="3"/>
  <c r="NM88" i="3"/>
  <c r="NL89" i="3"/>
  <c r="NM89" i="3"/>
  <c r="NL90" i="3"/>
  <c r="NM90" i="3"/>
  <c r="NL91" i="3"/>
  <c r="NM91" i="3"/>
  <c r="NL92" i="3"/>
  <c r="NM92" i="3"/>
  <c r="NL93" i="3"/>
  <c r="NM93" i="3"/>
  <c r="NL94" i="3"/>
  <c r="NM94" i="3"/>
  <c r="NL95" i="3"/>
  <c r="NM95" i="3"/>
  <c r="NL96" i="3"/>
  <c r="NM96" i="3"/>
  <c r="NL97" i="3"/>
  <c r="NM97" i="3"/>
  <c r="NL98" i="3"/>
  <c r="NM98" i="3"/>
  <c r="NL99" i="3"/>
  <c r="NM99" i="3"/>
  <c r="NL100" i="3"/>
  <c r="NM100" i="3"/>
  <c r="NL101" i="3"/>
  <c r="NM101" i="3"/>
  <c r="NL102" i="3"/>
  <c r="NM102" i="3"/>
  <c r="NL103" i="3"/>
  <c r="NM103" i="3"/>
  <c r="NL104" i="3"/>
  <c r="NM104" i="3"/>
  <c r="NL105" i="3"/>
  <c r="NM105" i="3"/>
  <c r="NL106" i="3"/>
  <c r="NM106" i="3"/>
  <c r="NL107" i="3"/>
  <c r="NM107" i="3"/>
  <c r="NL108" i="3"/>
  <c r="NM108" i="3"/>
  <c r="NL109" i="3"/>
  <c r="NM109" i="3"/>
  <c r="NL110" i="3"/>
  <c r="NM110" i="3"/>
  <c r="NL111" i="3"/>
  <c r="NM111" i="3"/>
  <c r="NL112" i="3"/>
  <c r="NM112" i="3"/>
  <c r="NL113" i="3"/>
  <c r="NM113" i="3"/>
  <c r="NL114" i="3"/>
  <c r="NM114" i="3"/>
  <c r="NL115" i="3"/>
  <c r="NM115" i="3"/>
  <c r="NL116" i="3"/>
  <c r="NM116" i="3"/>
  <c r="NL171" i="3"/>
  <c r="NM171" i="3"/>
  <c r="NL172" i="3"/>
  <c r="NM172" i="3"/>
  <c r="NL173" i="3"/>
  <c r="NM173" i="3"/>
  <c r="NL174" i="3"/>
  <c r="NM174" i="3"/>
  <c r="NL175" i="3"/>
  <c r="NM175" i="3"/>
  <c r="NL176" i="3"/>
  <c r="NM176" i="3"/>
  <c r="NL177" i="3"/>
  <c r="NM177" i="3"/>
  <c r="NL178" i="3"/>
  <c r="NM178" i="3"/>
  <c r="NL179" i="3"/>
  <c r="NM179" i="3"/>
  <c r="NL180" i="3"/>
  <c r="NM180" i="3"/>
  <c r="NL181" i="3"/>
  <c r="NM181" i="3"/>
  <c r="NL182" i="3"/>
  <c r="NM182" i="3"/>
  <c r="NL183" i="3"/>
  <c r="NM183" i="3"/>
  <c r="NL184" i="3"/>
  <c r="NM184" i="3"/>
  <c r="NL185" i="3"/>
  <c r="NM185" i="3"/>
  <c r="NL186" i="3"/>
  <c r="NM186" i="3"/>
  <c r="NL187" i="3"/>
  <c r="NM187" i="3"/>
  <c r="NL188" i="3"/>
  <c r="NM188" i="3"/>
  <c r="NL189" i="3"/>
  <c r="NM189" i="3"/>
  <c r="NL190" i="3"/>
  <c r="NM190" i="3"/>
  <c r="NL191" i="3"/>
  <c r="NM191" i="3"/>
  <c r="NL192" i="3"/>
  <c r="NM192" i="3"/>
  <c r="NL193" i="3"/>
  <c r="NM193" i="3"/>
  <c r="NL194" i="3"/>
  <c r="NM194" i="3"/>
  <c r="NL195" i="3"/>
  <c r="NM195" i="3"/>
  <c r="NL196" i="3"/>
  <c r="NM196" i="3"/>
  <c r="NL197" i="3"/>
  <c r="NM197" i="3"/>
  <c r="NL198" i="3"/>
  <c r="NM198" i="3"/>
  <c r="NL199" i="3"/>
  <c r="NM199" i="3"/>
  <c r="NL200" i="3"/>
  <c r="NM200" i="3"/>
  <c r="NL201" i="3"/>
  <c r="NM201" i="3"/>
  <c r="NL202" i="3"/>
  <c r="NM202" i="3"/>
  <c r="NL203" i="3"/>
  <c r="NM203" i="3"/>
  <c r="NL204" i="3"/>
  <c r="NM204" i="3"/>
  <c r="NL205" i="3"/>
  <c r="NM205" i="3"/>
  <c r="NL206" i="3"/>
  <c r="NM206" i="3"/>
  <c r="NL207" i="3"/>
  <c r="NM207" i="3"/>
  <c r="NL208" i="3"/>
  <c r="NM208" i="3"/>
  <c r="NL209" i="3"/>
  <c r="NM209" i="3"/>
  <c r="NL210" i="3"/>
  <c r="NM210" i="3"/>
  <c r="NL211" i="3"/>
  <c r="NM211" i="3"/>
  <c r="NL212" i="3"/>
  <c r="NM212" i="3"/>
  <c r="NL213" i="3"/>
  <c r="NM213" i="3"/>
  <c r="NL214" i="3"/>
  <c r="NM214" i="3"/>
  <c r="NL215" i="3"/>
  <c r="NM215" i="3"/>
  <c r="NL216" i="3"/>
  <c r="NM216" i="3"/>
  <c r="NL217" i="3"/>
  <c r="NM217" i="3"/>
  <c r="NL218" i="3"/>
  <c r="NM218" i="3"/>
  <c r="NL219" i="3"/>
  <c r="NM219" i="3"/>
  <c r="NL220" i="3"/>
  <c r="NM220" i="3"/>
  <c r="NL221" i="3"/>
  <c r="NM221" i="3"/>
  <c r="NL222" i="3"/>
  <c r="NM222" i="3"/>
  <c r="NL223" i="3"/>
  <c r="NM223" i="3"/>
  <c r="NL224" i="3"/>
  <c r="NM224" i="3"/>
  <c r="NL225" i="3"/>
  <c r="NM225" i="3"/>
  <c r="NL226" i="3"/>
  <c r="NM226" i="3"/>
  <c r="NL227" i="3"/>
  <c r="NM227" i="3"/>
  <c r="NL228" i="3"/>
  <c r="NM228" i="3"/>
  <c r="NL229" i="3"/>
  <c r="NM229" i="3"/>
  <c r="NL230" i="3"/>
  <c r="NM230" i="3"/>
  <c r="NL231" i="3"/>
  <c r="NM231" i="3"/>
  <c r="NL232" i="3"/>
  <c r="NM232" i="3"/>
  <c r="NL233" i="3"/>
  <c r="NM233" i="3"/>
  <c r="NL234" i="3"/>
  <c r="NM234" i="3"/>
  <c r="NL235" i="3"/>
  <c r="NM235" i="3"/>
  <c r="NL236" i="3"/>
  <c r="NM236" i="3"/>
  <c r="NL237" i="3"/>
  <c r="NM237" i="3"/>
  <c r="NL238" i="3"/>
  <c r="NM238" i="3"/>
  <c r="NL239" i="3"/>
  <c r="NM239" i="3"/>
  <c r="NL240" i="3"/>
  <c r="NM240" i="3"/>
  <c r="NL241" i="3"/>
  <c r="NM241" i="3"/>
  <c r="NL242" i="3"/>
  <c r="NM242" i="3"/>
  <c r="NL243" i="3"/>
  <c r="NM243" i="3"/>
  <c r="NL244" i="3"/>
  <c r="NM244" i="3"/>
  <c r="NL245" i="3"/>
  <c r="NM245" i="3"/>
  <c r="NL246" i="3"/>
  <c r="NM246" i="3"/>
  <c r="NL247" i="3"/>
  <c r="NM247" i="3"/>
  <c r="NL248" i="3"/>
  <c r="NM248" i="3"/>
  <c r="NL249" i="3"/>
  <c r="NM249" i="3"/>
  <c r="NL250" i="3"/>
  <c r="NM250" i="3"/>
  <c r="NL251" i="3"/>
  <c r="NM251" i="3"/>
  <c r="NL252" i="3"/>
  <c r="NM252" i="3"/>
  <c r="NL253" i="3"/>
  <c r="NM253" i="3"/>
  <c r="NL254" i="3"/>
  <c r="NM254" i="3"/>
  <c r="NL255" i="3"/>
  <c r="NM255" i="3"/>
  <c r="NL256" i="3"/>
  <c r="NM256" i="3"/>
  <c r="NL257" i="3"/>
  <c r="NM257" i="3"/>
  <c r="NL258" i="3"/>
  <c r="NM258" i="3"/>
  <c r="NL259" i="3"/>
  <c r="NM259" i="3"/>
  <c r="NL260" i="3"/>
  <c r="NM260" i="3"/>
  <c r="NL261" i="3"/>
  <c r="NM261" i="3"/>
  <c r="NL262" i="3"/>
  <c r="NM262" i="3"/>
  <c r="NL263" i="3"/>
  <c r="NM263" i="3"/>
  <c r="NL264" i="3"/>
  <c r="NM264" i="3"/>
  <c r="NL265" i="3"/>
  <c r="NM265" i="3"/>
  <c r="NL266" i="3"/>
  <c r="NM266" i="3"/>
  <c r="NL267" i="3"/>
  <c r="NM267" i="3"/>
  <c r="NL268" i="3"/>
  <c r="NM268" i="3"/>
  <c r="NL269" i="3"/>
  <c r="NM269" i="3"/>
  <c r="NL270" i="3"/>
  <c r="NM270" i="3"/>
  <c r="NL271" i="3"/>
  <c r="NM271" i="3"/>
  <c r="NL272" i="3"/>
  <c r="NM272" i="3"/>
  <c r="NL273" i="3"/>
  <c r="NM273" i="3"/>
  <c r="NL274" i="3"/>
  <c r="NM274" i="3"/>
  <c r="NL275" i="3"/>
  <c r="NM275" i="3"/>
  <c r="NL276" i="3"/>
  <c r="NM276" i="3"/>
  <c r="NL277" i="3"/>
  <c r="NM277" i="3"/>
  <c r="NL278" i="3"/>
  <c r="NM278" i="3"/>
  <c r="NL279" i="3"/>
  <c r="NM279" i="3"/>
  <c r="NL280" i="3"/>
  <c r="NM280" i="3"/>
  <c r="NL281" i="3"/>
  <c r="NM281" i="3"/>
  <c r="NL282" i="3"/>
  <c r="NM282" i="3"/>
  <c r="NL283" i="3"/>
  <c r="NM283" i="3"/>
  <c r="NL284" i="3"/>
  <c r="NM284" i="3"/>
  <c r="NL285" i="3"/>
  <c r="NM285" i="3"/>
  <c r="NL286" i="3"/>
  <c r="NM286" i="3"/>
  <c r="NL287" i="3"/>
  <c r="NM287" i="3"/>
  <c r="NL288" i="3"/>
  <c r="NM288" i="3"/>
  <c r="NL289" i="3"/>
  <c r="NM289" i="3"/>
  <c r="MW10" i="3"/>
  <c r="MX10" i="3"/>
  <c r="MW11" i="3"/>
  <c r="MX11" i="3"/>
  <c r="MW12" i="3"/>
  <c r="MX12" i="3"/>
  <c r="MW13" i="3"/>
  <c r="MX13" i="3"/>
  <c r="MW14" i="3"/>
  <c r="MX14" i="3"/>
  <c r="MW15" i="3"/>
  <c r="MX15" i="3"/>
  <c r="MW16" i="3"/>
  <c r="MX16" i="3"/>
  <c r="MW17" i="3"/>
  <c r="MX17" i="3"/>
  <c r="MW18" i="3"/>
  <c r="MX18" i="3"/>
  <c r="MW19" i="3"/>
  <c r="MX19" i="3"/>
  <c r="MW20" i="3"/>
  <c r="MX20" i="3"/>
  <c r="MW21" i="3"/>
  <c r="MX21" i="3"/>
  <c r="MW22" i="3"/>
  <c r="MX22" i="3"/>
  <c r="MW23" i="3"/>
  <c r="MX23" i="3"/>
  <c r="MW24" i="3"/>
  <c r="MX24" i="3"/>
  <c r="MW25" i="3"/>
  <c r="MX25" i="3"/>
  <c r="MW26" i="3"/>
  <c r="MX26" i="3"/>
  <c r="MW27" i="3"/>
  <c r="MX27" i="3"/>
  <c r="MW28" i="3"/>
  <c r="MX28" i="3"/>
  <c r="MW29" i="3"/>
  <c r="MX29" i="3"/>
  <c r="MW30" i="3"/>
  <c r="MX30" i="3"/>
  <c r="MW31" i="3"/>
  <c r="MX31" i="3"/>
  <c r="MW32" i="3"/>
  <c r="MX32" i="3"/>
  <c r="MW33" i="3"/>
  <c r="MX33" i="3"/>
  <c r="MW34" i="3"/>
  <c r="MX34" i="3"/>
  <c r="MW35" i="3"/>
  <c r="MX35" i="3"/>
  <c r="MW36" i="3"/>
  <c r="MX36" i="3"/>
  <c r="MW37" i="3"/>
  <c r="MX37" i="3"/>
  <c r="MW38" i="3"/>
  <c r="MX38" i="3"/>
  <c r="MW39" i="3"/>
  <c r="MX39" i="3"/>
  <c r="MW40" i="3"/>
  <c r="MX40" i="3"/>
  <c r="MW41" i="3"/>
  <c r="MX41" i="3"/>
  <c r="MW42" i="3"/>
  <c r="MX42" i="3"/>
  <c r="MW43" i="3"/>
  <c r="MX43" i="3"/>
  <c r="MW44" i="3"/>
  <c r="MX44" i="3"/>
  <c r="MW45" i="3"/>
  <c r="MX45" i="3"/>
  <c r="MW46" i="3"/>
  <c r="MX46" i="3"/>
  <c r="MW47" i="3"/>
  <c r="MX47" i="3"/>
  <c r="MW48" i="3"/>
  <c r="MX48" i="3"/>
  <c r="MW49" i="3"/>
  <c r="MX49" i="3"/>
  <c r="MW50" i="3"/>
  <c r="MX50" i="3"/>
  <c r="MW51" i="3"/>
  <c r="MX51" i="3"/>
  <c r="MW52" i="3"/>
  <c r="MX52" i="3"/>
  <c r="MW53" i="3"/>
  <c r="MX53" i="3"/>
  <c r="MW54" i="3"/>
  <c r="MX54" i="3"/>
  <c r="MW55" i="3"/>
  <c r="MX55" i="3"/>
  <c r="MW56" i="3"/>
  <c r="MX56" i="3"/>
  <c r="MW57" i="3"/>
  <c r="MX57" i="3"/>
  <c r="MW58" i="3"/>
  <c r="MX58" i="3"/>
  <c r="MW59" i="3"/>
  <c r="MX59" i="3"/>
  <c r="MW60" i="3"/>
  <c r="MX60" i="3"/>
  <c r="MW61" i="3"/>
  <c r="MX61" i="3"/>
  <c r="MW62" i="3"/>
  <c r="MX62" i="3"/>
  <c r="MW63" i="3"/>
  <c r="MX63" i="3"/>
  <c r="MW64" i="3"/>
  <c r="MX64" i="3"/>
  <c r="MW65" i="3"/>
  <c r="MX65" i="3"/>
  <c r="MW66" i="3"/>
  <c r="MX66" i="3"/>
  <c r="MW67" i="3"/>
  <c r="MX67" i="3"/>
  <c r="MW68" i="3"/>
  <c r="MX68" i="3"/>
  <c r="MW69" i="3"/>
  <c r="MX69" i="3"/>
  <c r="MW70" i="3"/>
  <c r="MX70" i="3"/>
  <c r="MW71" i="3"/>
  <c r="MX71" i="3"/>
  <c r="MW72" i="3"/>
  <c r="MX72" i="3"/>
  <c r="MW73" i="3"/>
  <c r="MX73" i="3"/>
  <c r="MW74" i="3"/>
  <c r="MX74" i="3"/>
  <c r="MW75" i="3"/>
  <c r="MX75" i="3"/>
  <c r="MW76" i="3"/>
  <c r="MX76" i="3"/>
  <c r="MW77" i="3"/>
  <c r="MX77" i="3"/>
  <c r="MW78" i="3"/>
  <c r="MX78" i="3"/>
  <c r="MW79" i="3"/>
  <c r="MX79" i="3"/>
  <c r="MW80" i="3"/>
  <c r="MX80" i="3"/>
  <c r="MW81" i="3"/>
  <c r="MX81" i="3"/>
  <c r="MW82" i="3"/>
  <c r="MX82" i="3"/>
  <c r="MW83" i="3"/>
  <c r="MX83" i="3"/>
  <c r="MW84" i="3"/>
  <c r="MX84" i="3"/>
  <c r="MW85" i="3"/>
  <c r="MX85" i="3"/>
  <c r="MW86" i="3"/>
  <c r="MX86" i="3"/>
  <c r="MW87" i="3"/>
  <c r="MX87" i="3"/>
  <c r="MW88" i="3"/>
  <c r="MX88" i="3"/>
  <c r="MW89" i="3"/>
  <c r="MX89" i="3"/>
  <c r="MW90" i="3"/>
  <c r="MX90" i="3"/>
  <c r="MW91" i="3"/>
  <c r="MX91" i="3"/>
  <c r="MW92" i="3"/>
  <c r="MX92" i="3"/>
  <c r="MW93" i="3"/>
  <c r="MX93" i="3"/>
  <c r="MW94" i="3"/>
  <c r="MX94" i="3"/>
  <c r="MW95" i="3"/>
  <c r="MX95" i="3"/>
  <c r="MW96" i="3"/>
  <c r="MX96" i="3"/>
  <c r="MW97" i="3"/>
  <c r="MX97" i="3"/>
  <c r="MW98" i="3"/>
  <c r="MX98" i="3"/>
  <c r="MW99" i="3"/>
  <c r="MX99" i="3"/>
  <c r="MW100" i="3"/>
  <c r="MX100" i="3"/>
  <c r="MW101" i="3"/>
  <c r="MX101" i="3"/>
  <c r="MW102" i="3"/>
  <c r="MX102" i="3"/>
  <c r="MW103" i="3"/>
  <c r="MX103" i="3"/>
  <c r="MW104" i="3"/>
  <c r="MX104" i="3"/>
  <c r="MW105" i="3"/>
  <c r="MX105" i="3"/>
  <c r="MW106" i="3"/>
  <c r="MX106" i="3"/>
  <c r="MW107" i="3"/>
  <c r="MX107" i="3"/>
  <c r="MW108" i="3"/>
  <c r="MX108" i="3"/>
  <c r="MW109" i="3"/>
  <c r="MX109" i="3"/>
  <c r="MW110" i="3"/>
  <c r="MX110" i="3"/>
  <c r="MW111" i="3"/>
  <c r="MX111" i="3"/>
  <c r="MW112" i="3"/>
  <c r="MX112" i="3"/>
  <c r="MW113" i="3"/>
  <c r="MX113" i="3"/>
  <c r="MW114" i="3"/>
  <c r="MX114" i="3"/>
  <c r="MW115" i="3"/>
  <c r="MX115" i="3"/>
  <c r="MW116" i="3"/>
  <c r="MX116" i="3"/>
  <c r="MW171" i="3"/>
  <c r="MX171" i="3"/>
  <c r="MW172" i="3"/>
  <c r="MX172" i="3"/>
  <c r="MW173" i="3"/>
  <c r="MX173" i="3"/>
  <c r="MW174" i="3"/>
  <c r="MX174" i="3"/>
  <c r="MW175" i="3"/>
  <c r="MX175" i="3"/>
  <c r="MW176" i="3"/>
  <c r="MX176" i="3"/>
  <c r="MW177" i="3"/>
  <c r="MX177" i="3"/>
  <c r="MW178" i="3"/>
  <c r="MX178" i="3"/>
  <c r="MW179" i="3"/>
  <c r="MX179" i="3"/>
  <c r="MW180" i="3"/>
  <c r="MX180" i="3"/>
  <c r="MW181" i="3"/>
  <c r="MX181" i="3"/>
  <c r="MW182" i="3"/>
  <c r="MX182" i="3"/>
  <c r="MW183" i="3"/>
  <c r="MX183" i="3"/>
  <c r="MW184" i="3"/>
  <c r="MX184" i="3"/>
  <c r="MW185" i="3"/>
  <c r="MX185" i="3"/>
  <c r="MW186" i="3"/>
  <c r="MX186" i="3"/>
  <c r="MW187" i="3"/>
  <c r="MX187" i="3"/>
  <c r="MW188" i="3"/>
  <c r="MX188" i="3"/>
  <c r="MW189" i="3"/>
  <c r="MX189" i="3"/>
  <c r="MW190" i="3"/>
  <c r="MX190" i="3"/>
  <c r="MW191" i="3"/>
  <c r="MX191" i="3"/>
  <c r="MW192" i="3"/>
  <c r="MX192" i="3"/>
  <c r="MW193" i="3"/>
  <c r="MX193" i="3"/>
  <c r="MW194" i="3"/>
  <c r="MX194" i="3"/>
  <c r="MW195" i="3"/>
  <c r="MX195" i="3"/>
  <c r="MW196" i="3"/>
  <c r="MX196" i="3"/>
  <c r="MW197" i="3"/>
  <c r="MX197" i="3"/>
  <c r="MW198" i="3"/>
  <c r="MX198" i="3"/>
  <c r="MW199" i="3"/>
  <c r="MX199" i="3"/>
  <c r="MW200" i="3"/>
  <c r="MX200" i="3"/>
  <c r="MW201" i="3"/>
  <c r="MX201" i="3"/>
  <c r="MW202" i="3"/>
  <c r="MX202" i="3"/>
  <c r="MW203" i="3"/>
  <c r="MX203" i="3"/>
  <c r="MW204" i="3"/>
  <c r="MX204" i="3"/>
  <c r="MW205" i="3"/>
  <c r="MX205" i="3"/>
  <c r="MW206" i="3"/>
  <c r="MX206" i="3"/>
  <c r="MW207" i="3"/>
  <c r="MX207" i="3"/>
  <c r="MW208" i="3"/>
  <c r="MX208" i="3"/>
  <c r="MW209" i="3"/>
  <c r="MX209" i="3"/>
  <c r="MW210" i="3"/>
  <c r="MX210" i="3"/>
  <c r="MW211" i="3"/>
  <c r="MX211" i="3"/>
  <c r="MW212" i="3"/>
  <c r="MX212" i="3"/>
  <c r="MW213" i="3"/>
  <c r="MX213" i="3"/>
  <c r="MW214" i="3"/>
  <c r="MX214" i="3"/>
  <c r="MW215" i="3"/>
  <c r="MX215" i="3"/>
  <c r="MW216" i="3"/>
  <c r="MX216" i="3"/>
  <c r="MW217" i="3"/>
  <c r="MX217" i="3"/>
  <c r="MW218" i="3"/>
  <c r="MX218" i="3"/>
  <c r="MW219" i="3"/>
  <c r="MX219" i="3"/>
  <c r="MW220" i="3"/>
  <c r="MX220" i="3"/>
  <c r="MW221" i="3"/>
  <c r="MX221" i="3"/>
  <c r="MW222" i="3"/>
  <c r="MX222" i="3"/>
  <c r="MW223" i="3"/>
  <c r="MX223" i="3"/>
  <c r="MW224" i="3"/>
  <c r="MX224" i="3"/>
  <c r="MW225" i="3"/>
  <c r="MX225" i="3"/>
  <c r="MW226" i="3"/>
  <c r="MX226" i="3"/>
  <c r="MW227" i="3"/>
  <c r="MX227" i="3"/>
  <c r="MW228" i="3"/>
  <c r="MX228" i="3"/>
  <c r="MW229" i="3"/>
  <c r="MX229" i="3"/>
  <c r="MW230" i="3"/>
  <c r="MX230" i="3"/>
  <c r="MW231" i="3"/>
  <c r="MX231" i="3"/>
  <c r="MW232" i="3"/>
  <c r="MX232" i="3"/>
  <c r="MW233" i="3"/>
  <c r="MX233" i="3"/>
  <c r="MW234" i="3"/>
  <c r="MX234" i="3"/>
  <c r="MW235" i="3"/>
  <c r="MX235" i="3"/>
  <c r="MW236" i="3"/>
  <c r="MX236" i="3"/>
  <c r="MW237" i="3"/>
  <c r="MX237" i="3"/>
  <c r="MW238" i="3"/>
  <c r="MX238" i="3"/>
  <c r="MW239" i="3"/>
  <c r="MX239" i="3"/>
  <c r="MW240" i="3"/>
  <c r="MX240" i="3"/>
  <c r="MW241" i="3"/>
  <c r="MX241" i="3"/>
  <c r="MW242" i="3"/>
  <c r="MX242" i="3"/>
  <c r="MW243" i="3"/>
  <c r="MX243" i="3"/>
  <c r="MW244" i="3"/>
  <c r="MX244" i="3"/>
  <c r="MW245" i="3"/>
  <c r="MX245" i="3"/>
  <c r="MW246" i="3"/>
  <c r="MX246" i="3"/>
  <c r="MW247" i="3"/>
  <c r="MX247" i="3"/>
  <c r="MW248" i="3"/>
  <c r="MX248" i="3"/>
  <c r="MW249" i="3"/>
  <c r="MX249" i="3"/>
  <c r="MW250" i="3"/>
  <c r="MX250" i="3"/>
  <c r="MW251" i="3"/>
  <c r="MX251" i="3"/>
  <c r="MW252" i="3"/>
  <c r="MX252" i="3"/>
  <c r="MW253" i="3"/>
  <c r="MX253" i="3"/>
  <c r="MW254" i="3"/>
  <c r="MX254" i="3"/>
  <c r="MW255" i="3"/>
  <c r="MX255" i="3"/>
  <c r="MW256" i="3"/>
  <c r="MX256" i="3"/>
  <c r="MW257" i="3"/>
  <c r="MX257" i="3"/>
  <c r="MW258" i="3"/>
  <c r="MX258" i="3"/>
  <c r="MW259" i="3"/>
  <c r="MX259" i="3"/>
  <c r="MW260" i="3"/>
  <c r="MX260" i="3"/>
  <c r="MW261" i="3"/>
  <c r="MX261" i="3"/>
  <c r="MW262" i="3"/>
  <c r="MX262" i="3"/>
  <c r="MW263" i="3"/>
  <c r="MX263" i="3"/>
  <c r="MW264" i="3"/>
  <c r="MX264" i="3"/>
  <c r="MW265" i="3"/>
  <c r="MX265" i="3"/>
  <c r="MW266" i="3"/>
  <c r="MX266" i="3"/>
  <c r="MW267" i="3"/>
  <c r="MX267" i="3"/>
  <c r="MW268" i="3"/>
  <c r="MX268" i="3"/>
  <c r="MW269" i="3"/>
  <c r="MX269" i="3"/>
  <c r="MW270" i="3"/>
  <c r="MX270" i="3"/>
  <c r="MW271" i="3"/>
  <c r="MX271" i="3"/>
  <c r="MW272" i="3"/>
  <c r="MX272" i="3"/>
  <c r="MW273" i="3"/>
  <c r="MX273" i="3"/>
  <c r="MW274" i="3"/>
  <c r="MX274" i="3"/>
  <c r="MW275" i="3"/>
  <c r="MX275" i="3"/>
  <c r="MW276" i="3"/>
  <c r="MX276" i="3"/>
  <c r="MW277" i="3"/>
  <c r="MX277" i="3"/>
  <c r="MW278" i="3"/>
  <c r="MX278" i="3"/>
  <c r="MW279" i="3"/>
  <c r="MX279" i="3"/>
  <c r="MW280" i="3"/>
  <c r="MX280" i="3"/>
  <c r="MW281" i="3"/>
  <c r="MX281" i="3"/>
  <c r="MW282" i="3"/>
  <c r="MX282" i="3"/>
  <c r="MW283" i="3"/>
  <c r="MX283" i="3"/>
  <c r="MW284" i="3"/>
  <c r="MX284" i="3"/>
  <c r="MW285" i="3"/>
  <c r="MX285" i="3"/>
  <c r="MW286" i="3"/>
  <c r="MX286" i="3"/>
  <c r="MW287" i="3"/>
  <c r="MX287" i="3"/>
  <c r="MW288" i="3"/>
  <c r="MX288" i="3"/>
  <c r="MW289" i="3"/>
  <c r="MX289" i="3"/>
  <c r="MH10" i="3"/>
  <c r="MI10" i="3"/>
  <c r="MH11" i="3"/>
  <c r="MI11" i="3"/>
  <c r="MH12" i="3"/>
  <c r="MI12" i="3"/>
  <c r="MH13" i="3"/>
  <c r="MI13" i="3"/>
  <c r="MH14" i="3"/>
  <c r="MI14" i="3"/>
  <c r="MH15" i="3"/>
  <c r="MI15" i="3"/>
  <c r="MH16" i="3"/>
  <c r="MI16" i="3"/>
  <c r="MH17" i="3"/>
  <c r="MI17" i="3"/>
  <c r="MH18" i="3"/>
  <c r="MI18" i="3"/>
  <c r="MH19" i="3"/>
  <c r="MI19" i="3"/>
  <c r="MH20" i="3"/>
  <c r="MI20" i="3"/>
  <c r="MH21" i="3"/>
  <c r="MI21" i="3"/>
  <c r="MH22" i="3"/>
  <c r="MI22" i="3"/>
  <c r="MH23" i="3"/>
  <c r="MI23" i="3"/>
  <c r="MH24" i="3"/>
  <c r="MI24" i="3"/>
  <c r="MH25" i="3"/>
  <c r="MI25" i="3"/>
  <c r="MH26" i="3"/>
  <c r="MI26" i="3"/>
  <c r="MH27" i="3"/>
  <c r="MI27" i="3"/>
  <c r="MH28" i="3"/>
  <c r="MI28" i="3"/>
  <c r="MH29" i="3"/>
  <c r="MI29" i="3"/>
  <c r="MH30" i="3"/>
  <c r="MI30" i="3"/>
  <c r="MH31" i="3"/>
  <c r="MI31" i="3"/>
  <c r="MH32" i="3"/>
  <c r="MI32" i="3"/>
  <c r="MH33" i="3"/>
  <c r="MI33" i="3"/>
  <c r="MH34" i="3"/>
  <c r="MI34" i="3"/>
  <c r="MH35" i="3"/>
  <c r="MI35" i="3"/>
  <c r="MH36" i="3"/>
  <c r="MI36" i="3"/>
  <c r="MH37" i="3"/>
  <c r="MI37" i="3"/>
  <c r="MH38" i="3"/>
  <c r="MI38" i="3"/>
  <c r="MH39" i="3"/>
  <c r="MI39" i="3"/>
  <c r="MH40" i="3"/>
  <c r="MI40" i="3"/>
  <c r="MH41" i="3"/>
  <c r="MI41" i="3"/>
  <c r="MH42" i="3"/>
  <c r="MI42" i="3"/>
  <c r="MH43" i="3"/>
  <c r="MI43" i="3"/>
  <c r="MH44" i="3"/>
  <c r="MI44" i="3"/>
  <c r="MH45" i="3"/>
  <c r="MI45" i="3"/>
  <c r="MH46" i="3"/>
  <c r="MI46" i="3"/>
  <c r="MH47" i="3"/>
  <c r="MI47" i="3"/>
  <c r="MH48" i="3"/>
  <c r="MI48" i="3"/>
  <c r="MH49" i="3"/>
  <c r="MI49" i="3"/>
  <c r="MH50" i="3"/>
  <c r="MI50" i="3"/>
  <c r="MH51" i="3"/>
  <c r="MI51" i="3"/>
  <c r="MH52" i="3"/>
  <c r="MI52" i="3"/>
  <c r="MH53" i="3"/>
  <c r="MI53" i="3"/>
  <c r="MH54" i="3"/>
  <c r="MI54" i="3"/>
  <c r="MH55" i="3"/>
  <c r="MI55" i="3"/>
  <c r="MH56" i="3"/>
  <c r="MI56" i="3"/>
  <c r="MH57" i="3"/>
  <c r="MI57" i="3"/>
  <c r="MH58" i="3"/>
  <c r="MI58" i="3"/>
  <c r="MH59" i="3"/>
  <c r="MI59" i="3"/>
  <c r="MH60" i="3"/>
  <c r="MI60" i="3"/>
  <c r="MH61" i="3"/>
  <c r="MI61" i="3"/>
  <c r="MH62" i="3"/>
  <c r="MI62" i="3"/>
  <c r="MH63" i="3"/>
  <c r="MI63" i="3"/>
  <c r="MH64" i="3"/>
  <c r="MI64" i="3"/>
  <c r="MH65" i="3"/>
  <c r="MI65" i="3"/>
  <c r="MH66" i="3"/>
  <c r="MI66" i="3"/>
  <c r="MH67" i="3"/>
  <c r="MI67" i="3"/>
  <c r="MH68" i="3"/>
  <c r="MI68" i="3"/>
  <c r="MH69" i="3"/>
  <c r="MI69" i="3"/>
  <c r="MH70" i="3"/>
  <c r="MI70" i="3"/>
  <c r="MH71" i="3"/>
  <c r="MI71" i="3"/>
  <c r="MH72" i="3"/>
  <c r="MI72" i="3"/>
  <c r="MH73" i="3"/>
  <c r="MI73" i="3"/>
  <c r="MH74" i="3"/>
  <c r="MI74" i="3"/>
  <c r="MH75" i="3"/>
  <c r="MI75" i="3"/>
  <c r="MH76" i="3"/>
  <c r="MI76" i="3"/>
  <c r="MH77" i="3"/>
  <c r="MI77" i="3"/>
  <c r="MH78" i="3"/>
  <c r="MI78" i="3"/>
  <c r="MH79" i="3"/>
  <c r="MI79" i="3"/>
  <c r="MH80" i="3"/>
  <c r="MI80" i="3"/>
  <c r="MH81" i="3"/>
  <c r="MI81" i="3"/>
  <c r="MH82" i="3"/>
  <c r="MI82" i="3"/>
  <c r="MH83" i="3"/>
  <c r="MI83" i="3"/>
  <c r="MH84" i="3"/>
  <c r="MI84" i="3"/>
  <c r="MH85" i="3"/>
  <c r="MI85" i="3"/>
  <c r="MH86" i="3"/>
  <c r="MI86" i="3"/>
  <c r="MH87" i="3"/>
  <c r="MI87" i="3"/>
  <c r="MH88" i="3"/>
  <c r="MI88" i="3"/>
  <c r="MH89" i="3"/>
  <c r="MI89" i="3"/>
  <c r="MH90" i="3"/>
  <c r="MI90" i="3"/>
  <c r="MH91" i="3"/>
  <c r="MI91" i="3"/>
  <c r="MH92" i="3"/>
  <c r="MI92" i="3"/>
  <c r="MH93" i="3"/>
  <c r="MI93" i="3"/>
  <c r="MH94" i="3"/>
  <c r="MI94" i="3"/>
  <c r="MH95" i="3"/>
  <c r="MI95" i="3"/>
  <c r="MH96" i="3"/>
  <c r="MI96" i="3"/>
  <c r="MH97" i="3"/>
  <c r="MI97" i="3"/>
  <c r="MH98" i="3"/>
  <c r="MI98" i="3"/>
  <c r="MH99" i="3"/>
  <c r="MI99" i="3"/>
  <c r="MH100" i="3"/>
  <c r="MI100" i="3"/>
  <c r="MH101" i="3"/>
  <c r="MI101" i="3"/>
  <c r="MH102" i="3"/>
  <c r="MI102" i="3"/>
  <c r="MH103" i="3"/>
  <c r="MI103" i="3"/>
  <c r="MH104" i="3"/>
  <c r="MI104" i="3"/>
  <c r="MH105" i="3"/>
  <c r="MI105" i="3"/>
  <c r="MH106" i="3"/>
  <c r="MI106" i="3"/>
  <c r="MH107" i="3"/>
  <c r="MI107" i="3"/>
  <c r="MH108" i="3"/>
  <c r="MI108" i="3"/>
  <c r="MH109" i="3"/>
  <c r="MI109" i="3"/>
  <c r="MH110" i="3"/>
  <c r="MI110" i="3"/>
  <c r="MH111" i="3"/>
  <c r="MI111" i="3"/>
  <c r="MH112" i="3"/>
  <c r="MI112" i="3"/>
  <c r="MH113" i="3"/>
  <c r="MI113" i="3"/>
  <c r="MH114" i="3"/>
  <c r="MI114" i="3"/>
  <c r="MH115" i="3"/>
  <c r="MI115" i="3"/>
  <c r="MH116" i="3"/>
  <c r="MI116" i="3"/>
  <c r="MH171" i="3"/>
  <c r="MI171" i="3"/>
  <c r="MH172" i="3"/>
  <c r="MI172" i="3"/>
  <c r="MH173" i="3"/>
  <c r="MI173" i="3"/>
  <c r="MH174" i="3"/>
  <c r="MI174" i="3"/>
  <c r="MH175" i="3"/>
  <c r="MI175" i="3"/>
  <c r="MH176" i="3"/>
  <c r="MI176" i="3"/>
  <c r="MH177" i="3"/>
  <c r="MI177" i="3"/>
  <c r="MH178" i="3"/>
  <c r="MI178" i="3"/>
  <c r="MH179" i="3"/>
  <c r="MI179" i="3"/>
  <c r="MH180" i="3"/>
  <c r="MI180" i="3"/>
  <c r="MH181" i="3"/>
  <c r="MI181" i="3"/>
  <c r="MH182" i="3"/>
  <c r="MI182" i="3"/>
  <c r="MH183" i="3"/>
  <c r="MI183" i="3"/>
  <c r="MH184" i="3"/>
  <c r="MI184" i="3"/>
  <c r="MH185" i="3"/>
  <c r="MI185" i="3"/>
  <c r="MH186" i="3"/>
  <c r="MI186" i="3"/>
  <c r="MH187" i="3"/>
  <c r="MI187" i="3"/>
  <c r="MH188" i="3"/>
  <c r="MI188" i="3"/>
  <c r="MH189" i="3"/>
  <c r="MI189" i="3"/>
  <c r="MH190" i="3"/>
  <c r="MI190" i="3"/>
  <c r="MH191" i="3"/>
  <c r="MI191" i="3"/>
  <c r="MH192" i="3"/>
  <c r="MI192" i="3"/>
  <c r="MH193" i="3"/>
  <c r="MI193" i="3"/>
  <c r="MH194" i="3"/>
  <c r="MI194" i="3"/>
  <c r="MH195" i="3"/>
  <c r="MI195" i="3"/>
  <c r="MH196" i="3"/>
  <c r="MI196" i="3"/>
  <c r="MH197" i="3"/>
  <c r="MI197" i="3"/>
  <c r="MH198" i="3"/>
  <c r="MI198" i="3"/>
  <c r="MH199" i="3"/>
  <c r="MI199" i="3"/>
  <c r="MH200" i="3"/>
  <c r="MI200" i="3"/>
  <c r="MH201" i="3"/>
  <c r="MI201" i="3"/>
  <c r="MH202" i="3"/>
  <c r="MI202" i="3"/>
  <c r="MH203" i="3"/>
  <c r="MI203" i="3"/>
  <c r="MH204" i="3"/>
  <c r="MI204" i="3"/>
  <c r="MH205" i="3"/>
  <c r="MI205" i="3"/>
  <c r="MH206" i="3"/>
  <c r="MI206" i="3"/>
  <c r="MH207" i="3"/>
  <c r="MI207" i="3"/>
  <c r="MH208" i="3"/>
  <c r="MI208" i="3"/>
  <c r="MH209" i="3"/>
  <c r="MI209" i="3"/>
  <c r="MH210" i="3"/>
  <c r="MI210" i="3"/>
  <c r="MH211" i="3"/>
  <c r="MI211" i="3"/>
  <c r="MH212" i="3"/>
  <c r="MI212" i="3"/>
  <c r="MH213" i="3"/>
  <c r="MI213" i="3"/>
  <c r="MH214" i="3"/>
  <c r="MI214" i="3"/>
  <c r="MH215" i="3"/>
  <c r="MI215" i="3"/>
  <c r="MH216" i="3"/>
  <c r="MI216" i="3"/>
  <c r="MH217" i="3"/>
  <c r="MI217" i="3"/>
  <c r="MH218" i="3"/>
  <c r="MI218" i="3"/>
  <c r="MH219" i="3"/>
  <c r="MI219" i="3"/>
  <c r="MH220" i="3"/>
  <c r="MI220" i="3"/>
  <c r="MH221" i="3"/>
  <c r="MI221" i="3"/>
  <c r="MH222" i="3"/>
  <c r="MI222" i="3"/>
  <c r="MH223" i="3"/>
  <c r="MI223" i="3"/>
  <c r="MH224" i="3"/>
  <c r="MI224" i="3"/>
  <c r="MH225" i="3"/>
  <c r="MI225" i="3"/>
  <c r="MH226" i="3"/>
  <c r="MI226" i="3"/>
  <c r="MH227" i="3"/>
  <c r="MI227" i="3"/>
  <c r="MH228" i="3"/>
  <c r="MI228" i="3"/>
  <c r="MH229" i="3"/>
  <c r="MI229" i="3"/>
  <c r="MH230" i="3"/>
  <c r="MI230" i="3"/>
  <c r="MH231" i="3"/>
  <c r="MI231" i="3"/>
  <c r="MH232" i="3"/>
  <c r="MI232" i="3"/>
  <c r="MH233" i="3"/>
  <c r="MI233" i="3"/>
  <c r="MH234" i="3"/>
  <c r="MI234" i="3"/>
  <c r="MH235" i="3"/>
  <c r="MI235" i="3"/>
  <c r="MH236" i="3"/>
  <c r="MI236" i="3"/>
  <c r="MH237" i="3"/>
  <c r="MI237" i="3"/>
  <c r="MH238" i="3"/>
  <c r="MI238" i="3"/>
  <c r="MH239" i="3"/>
  <c r="MI239" i="3"/>
  <c r="MH240" i="3"/>
  <c r="MI240" i="3"/>
  <c r="MH241" i="3"/>
  <c r="MI241" i="3"/>
  <c r="MH242" i="3"/>
  <c r="MI242" i="3"/>
  <c r="MH243" i="3"/>
  <c r="MI243" i="3"/>
  <c r="MH244" i="3"/>
  <c r="MI244" i="3"/>
  <c r="MH245" i="3"/>
  <c r="MI245" i="3"/>
  <c r="MH246" i="3"/>
  <c r="MI246" i="3"/>
  <c r="MH247" i="3"/>
  <c r="MI247" i="3"/>
  <c r="MH248" i="3"/>
  <c r="MI248" i="3"/>
  <c r="MH249" i="3"/>
  <c r="MI249" i="3"/>
  <c r="MH250" i="3"/>
  <c r="MI250" i="3"/>
  <c r="MH251" i="3"/>
  <c r="MI251" i="3"/>
  <c r="MH252" i="3"/>
  <c r="MI252" i="3"/>
  <c r="MH253" i="3"/>
  <c r="MI253" i="3"/>
  <c r="MH254" i="3"/>
  <c r="MI254" i="3"/>
  <c r="MH255" i="3"/>
  <c r="MI255" i="3"/>
  <c r="MH256" i="3"/>
  <c r="MI256" i="3"/>
  <c r="MH257" i="3"/>
  <c r="MI257" i="3"/>
  <c r="MH258" i="3"/>
  <c r="MI258" i="3"/>
  <c r="MH259" i="3"/>
  <c r="MI259" i="3"/>
  <c r="MH260" i="3"/>
  <c r="MI260" i="3"/>
  <c r="MH261" i="3"/>
  <c r="MI261" i="3"/>
  <c r="MH262" i="3"/>
  <c r="MI262" i="3"/>
  <c r="MH263" i="3"/>
  <c r="MI263" i="3"/>
  <c r="MH264" i="3"/>
  <c r="MI264" i="3"/>
  <c r="MH265" i="3"/>
  <c r="MI265" i="3"/>
  <c r="MH266" i="3"/>
  <c r="MI266" i="3"/>
  <c r="MH267" i="3"/>
  <c r="MI267" i="3"/>
  <c r="MH268" i="3"/>
  <c r="MI268" i="3"/>
  <c r="MH269" i="3"/>
  <c r="MI269" i="3"/>
  <c r="MH270" i="3"/>
  <c r="MI270" i="3"/>
  <c r="MH271" i="3"/>
  <c r="MI271" i="3"/>
  <c r="MH272" i="3"/>
  <c r="MI272" i="3"/>
  <c r="MH273" i="3"/>
  <c r="MI273" i="3"/>
  <c r="MH274" i="3"/>
  <c r="MI274" i="3"/>
  <c r="MH275" i="3"/>
  <c r="MI275" i="3"/>
  <c r="MH276" i="3"/>
  <c r="MI276" i="3"/>
  <c r="MH277" i="3"/>
  <c r="MI277" i="3"/>
  <c r="MH278" i="3"/>
  <c r="MI278" i="3"/>
  <c r="MH279" i="3"/>
  <c r="MI279" i="3"/>
  <c r="MH280" i="3"/>
  <c r="MI280" i="3"/>
  <c r="MH281" i="3"/>
  <c r="MI281" i="3"/>
  <c r="MH282" i="3"/>
  <c r="MI282" i="3"/>
  <c r="MH283" i="3"/>
  <c r="MI283" i="3"/>
  <c r="MH284" i="3"/>
  <c r="MI284" i="3"/>
  <c r="MH285" i="3"/>
  <c r="MI285" i="3"/>
  <c r="MH286" i="3"/>
  <c r="MI286" i="3"/>
  <c r="MH287" i="3"/>
  <c r="MI287" i="3"/>
  <c r="MH288" i="3"/>
  <c r="MI288" i="3"/>
  <c r="MH289" i="3"/>
  <c r="MI289" i="3"/>
  <c r="LS10" i="3"/>
  <c r="LT10" i="3"/>
  <c r="LS11" i="3"/>
  <c r="LT11" i="3"/>
  <c r="LS12" i="3"/>
  <c r="LT12" i="3"/>
  <c r="LS13" i="3"/>
  <c r="LT13" i="3"/>
  <c r="LS14" i="3"/>
  <c r="LT14" i="3"/>
  <c r="LS15" i="3"/>
  <c r="LT15" i="3"/>
  <c r="LS16" i="3"/>
  <c r="LT16" i="3"/>
  <c r="LS17" i="3"/>
  <c r="LT17" i="3"/>
  <c r="LS18" i="3"/>
  <c r="LT18" i="3"/>
  <c r="LS19" i="3"/>
  <c r="LT19" i="3"/>
  <c r="LS20" i="3"/>
  <c r="LT20" i="3"/>
  <c r="LS21" i="3"/>
  <c r="LT21" i="3"/>
  <c r="LS22" i="3"/>
  <c r="LT22" i="3"/>
  <c r="LS23" i="3"/>
  <c r="LT23" i="3"/>
  <c r="LS24" i="3"/>
  <c r="LT24" i="3"/>
  <c r="LS25" i="3"/>
  <c r="LT25" i="3"/>
  <c r="LS26" i="3"/>
  <c r="LT26" i="3"/>
  <c r="LS27" i="3"/>
  <c r="LT27" i="3"/>
  <c r="LS28" i="3"/>
  <c r="LT28" i="3"/>
  <c r="LS29" i="3"/>
  <c r="LT29" i="3"/>
  <c r="LS30" i="3"/>
  <c r="LT30" i="3"/>
  <c r="LS31" i="3"/>
  <c r="LT31" i="3"/>
  <c r="LS32" i="3"/>
  <c r="LT32" i="3"/>
  <c r="LS33" i="3"/>
  <c r="LT33" i="3"/>
  <c r="LS34" i="3"/>
  <c r="LT34" i="3"/>
  <c r="LS35" i="3"/>
  <c r="LT35" i="3"/>
  <c r="LS36" i="3"/>
  <c r="LT36" i="3"/>
  <c r="LS37" i="3"/>
  <c r="LT37" i="3"/>
  <c r="LS38" i="3"/>
  <c r="LT38" i="3"/>
  <c r="LS39" i="3"/>
  <c r="LT39" i="3"/>
  <c r="LS40" i="3"/>
  <c r="LT40" i="3"/>
  <c r="LS41" i="3"/>
  <c r="LT41" i="3"/>
  <c r="LS42" i="3"/>
  <c r="LT42" i="3"/>
  <c r="LS43" i="3"/>
  <c r="LT43" i="3"/>
  <c r="LS44" i="3"/>
  <c r="LT44" i="3"/>
  <c r="LS45" i="3"/>
  <c r="LT45" i="3"/>
  <c r="LS46" i="3"/>
  <c r="LT46" i="3"/>
  <c r="LS47" i="3"/>
  <c r="LT47" i="3"/>
  <c r="LS48" i="3"/>
  <c r="LT48" i="3"/>
  <c r="LS49" i="3"/>
  <c r="LT49" i="3"/>
  <c r="LS50" i="3"/>
  <c r="LT50" i="3"/>
  <c r="LS51" i="3"/>
  <c r="LT51" i="3"/>
  <c r="LS52" i="3"/>
  <c r="LT52" i="3"/>
  <c r="LS53" i="3"/>
  <c r="LT53" i="3"/>
  <c r="LS54" i="3"/>
  <c r="LT54" i="3"/>
  <c r="LS55" i="3"/>
  <c r="LT55" i="3"/>
  <c r="LS56" i="3"/>
  <c r="LT56" i="3"/>
  <c r="LS57" i="3"/>
  <c r="LT57" i="3"/>
  <c r="LS58" i="3"/>
  <c r="LT58" i="3"/>
  <c r="LS59" i="3"/>
  <c r="LT59" i="3"/>
  <c r="LS60" i="3"/>
  <c r="LT60" i="3"/>
  <c r="LS61" i="3"/>
  <c r="LT61" i="3"/>
  <c r="LS62" i="3"/>
  <c r="LT62" i="3"/>
  <c r="LS63" i="3"/>
  <c r="LT63" i="3"/>
  <c r="LS64" i="3"/>
  <c r="LT64" i="3"/>
  <c r="LS65" i="3"/>
  <c r="LT65" i="3"/>
  <c r="LS66" i="3"/>
  <c r="LT66" i="3"/>
  <c r="LS67" i="3"/>
  <c r="LT67" i="3"/>
  <c r="LS68" i="3"/>
  <c r="LT68" i="3"/>
  <c r="LS69" i="3"/>
  <c r="LT69" i="3"/>
  <c r="LS70" i="3"/>
  <c r="LT70" i="3"/>
  <c r="LS71" i="3"/>
  <c r="LT71" i="3"/>
  <c r="LS72" i="3"/>
  <c r="LT72" i="3"/>
  <c r="LS73" i="3"/>
  <c r="LT73" i="3"/>
  <c r="LS74" i="3"/>
  <c r="LT74" i="3"/>
  <c r="LS75" i="3"/>
  <c r="LT75" i="3"/>
  <c r="LS76" i="3"/>
  <c r="LT76" i="3"/>
  <c r="LS77" i="3"/>
  <c r="LT77" i="3"/>
  <c r="LS78" i="3"/>
  <c r="LT78" i="3"/>
  <c r="LS79" i="3"/>
  <c r="LT79" i="3"/>
  <c r="LS80" i="3"/>
  <c r="LT80" i="3"/>
  <c r="LS81" i="3"/>
  <c r="LT81" i="3"/>
  <c r="LS82" i="3"/>
  <c r="LT82" i="3"/>
  <c r="LS83" i="3"/>
  <c r="LT83" i="3"/>
  <c r="LS84" i="3"/>
  <c r="LT84" i="3"/>
  <c r="LS85" i="3"/>
  <c r="LT85" i="3"/>
  <c r="LS86" i="3"/>
  <c r="LT86" i="3"/>
  <c r="LS87" i="3"/>
  <c r="LT87" i="3"/>
  <c r="LS88" i="3"/>
  <c r="LT88" i="3"/>
  <c r="LS89" i="3"/>
  <c r="LT89" i="3"/>
  <c r="LS90" i="3"/>
  <c r="LT90" i="3"/>
  <c r="LS91" i="3"/>
  <c r="LT91" i="3"/>
  <c r="LS92" i="3"/>
  <c r="LT92" i="3"/>
  <c r="LS93" i="3"/>
  <c r="LT93" i="3"/>
  <c r="LS94" i="3"/>
  <c r="LT94" i="3"/>
  <c r="LS95" i="3"/>
  <c r="LT95" i="3"/>
  <c r="LS96" i="3"/>
  <c r="LT96" i="3"/>
  <c r="LS97" i="3"/>
  <c r="LT97" i="3"/>
  <c r="LS98" i="3"/>
  <c r="LT98" i="3"/>
  <c r="LS99" i="3"/>
  <c r="LT99" i="3"/>
  <c r="LS100" i="3"/>
  <c r="LT100" i="3"/>
  <c r="LS101" i="3"/>
  <c r="LT101" i="3"/>
  <c r="LS102" i="3"/>
  <c r="LT102" i="3"/>
  <c r="LS103" i="3"/>
  <c r="LT103" i="3"/>
  <c r="LS104" i="3"/>
  <c r="LT104" i="3"/>
  <c r="LS105" i="3"/>
  <c r="LT105" i="3"/>
  <c r="LS106" i="3"/>
  <c r="LT106" i="3"/>
  <c r="LS107" i="3"/>
  <c r="LT107" i="3"/>
  <c r="LS108" i="3"/>
  <c r="LT108" i="3"/>
  <c r="LS109" i="3"/>
  <c r="LT109" i="3"/>
  <c r="LS110" i="3"/>
  <c r="LT110" i="3"/>
  <c r="LS111" i="3"/>
  <c r="LT111" i="3"/>
  <c r="LS112" i="3"/>
  <c r="LT112" i="3"/>
  <c r="LS113" i="3"/>
  <c r="LT113" i="3"/>
  <c r="LS114" i="3"/>
  <c r="LT114" i="3"/>
  <c r="LS115" i="3"/>
  <c r="LT115" i="3"/>
  <c r="LS116" i="3"/>
  <c r="LT116" i="3"/>
  <c r="LS171" i="3"/>
  <c r="LT171" i="3"/>
  <c r="LS172" i="3"/>
  <c r="LT172" i="3"/>
  <c r="LS173" i="3"/>
  <c r="LT173" i="3"/>
  <c r="LS174" i="3"/>
  <c r="LT174" i="3"/>
  <c r="LS175" i="3"/>
  <c r="LT175" i="3"/>
  <c r="LS176" i="3"/>
  <c r="LT176" i="3"/>
  <c r="LS177" i="3"/>
  <c r="LT177" i="3"/>
  <c r="LS178" i="3"/>
  <c r="LT178" i="3"/>
  <c r="LS179" i="3"/>
  <c r="LT179" i="3"/>
  <c r="LS180" i="3"/>
  <c r="LT180" i="3"/>
  <c r="LS181" i="3"/>
  <c r="LT181" i="3"/>
  <c r="LS182" i="3"/>
  <c r="LT182" i="3"/>
  <c r="LS183" i="3"/>
  <c r="LT183" i="3"/>
  <c r="LS184" i="3"/>
  <c r="LT184" i="3"/>
  <c r="LS185" i="3"/>
  <c r="LT185" i="3"/>
  <c r="LS186" i="3"/>
  <c r="LT186" i="3"/>
  <c r="LS187" i="3"/>
  <c r="LT187" i="3"/>
  <c r="LS188" i="3"/>
  <c r="LT188" i="3"/>
  <c r="LS189" i="3"/>
  <c r="LT189" i="3"/>
  <c r="LS190" i="3"/>
  <c r="LT190" i="3"/>
  <c r="LS191" i="3"/>
  <c r="LT191" i="3"/>
  <c r="LS192" i="3"/>
  <c r="LT192" i="3"/>
  <c r="LS193" i="3"/>
  <c r="LT193" i="3"/>
  <c r="LS194" i="3"/>
  <c r="LT194" i="3"/>
  <c r="LS195" i="3"/>
  <c r="LT195" i="3"/>
  <c r="LS196" i="3"/>
  <c r="LT196" i="3"/>
  <c r="LS197" i="3"/>
  <c r="LT197" i="3"/>
  <c r="LS198" i="3"/>
  <c r="LT198" i="3"/>
  <c r="LS199" i="3"/>
  <c r="LT199" i="3"/>
  <c r="LS200" i="3"/>
  <c r="LT200" i="3"/>
  <c r="LS201" i="3"/>
  <c r="LT201" i="3"/>
  <c r="LS202" i="3"/>
  <c r="LT202" i="3"/>
  <c r="LS203" i="3"/>
  <c r="LT203" i="3"/>
  <c r="LS204" i="3"/>
  <c r="LT204" i="3"/>
  <c r="LS205" i="3"/>
  <c r="LT205" i="3"/>
  <c r="LS206" i="3"/>
  <c r="LT206" i="3"/>
  <c r="LS207" i="3"/>
  <c r="LT207" i="3"/>
  <c r="LS208" i="3"/>
  <c r="LT208" i="3"/>
  <c r="LS209" i="3"/>
  <c r="LT209" i="3"/>
  <c r="LS210" i="3"/>
  <c r="LT210" i="3"/>
  <c r="LS211" i="3"/>
  <c r="LT211" i="3"/>
  <c r="LS212" i="3"/>
  <c r="LT212" i="3"/>
  <c r="LS213" i="3"/>
  <c r="LT213" i="3"/>
  <c r="LS214" i="3"/>
  <c r="LT214" i="3"/>
  <c r="LS215" i="3"/>
  <c r="LT215" i="3"/>
  <c r="LS216" i="3"/>
  <c r="LT216" i="3"/>
  <c r="LS217" i="3"/>
  <c r="LT217" i="3"/>
  <c r="LS218" i="3"/>
  <c r="LT218" i="3"/>
  <c r="LS219" i="3"/>
  <c r="LT219" i="3"/>
  <c r="LS220" i="3"/>
  <c r="LT220" i="3"/>
  <c r="LS221" i="3"/>
  <c r="LT221" i="3"/>
  <c r="LS222" i="3"/>
  <c r="LT222" i="3"/>
  <c r="LS223" i="3"/>
  <c r="LT223" i="3"/>
  <c r="LS224" i="3"/>
  <c r="LT224" i="3"/>
  <c r="LS225" i="3"/>
  <c r="LT225" i="3"/>
  <c r="LS226" i="3"/>
  <c r="LT226" i="3"/>
  <c r="LS227" i="3"/>
  <c r="LT227" i="3"/>
  <c r="LS228" i="3"/>
  <c r="LT228" i="3"/>
  <c r="LS229" i="3"/>
  <c r="LT229" i="3"/>
  <c r="LS230" i="3"/>
  <c r="LT230" i="3"/>
  <c r="LS231" i="3"/>
  <c r="LT231" i="3"/>
  <c r="LS232" i="3"/>
  <c r="LT232" i="3"/>
  <c r="LS233" i="3"/>
  <c r="LT233" i="3"/>
  <c r="LS234" i="3"/>
  <c r="LT234" i="3"/>
  <c r="LS235" i="3"/>
  <c r="LT235" i="3"/>
  <c r="LS236" i="3"/>
  <c r="LT236" i="3"/>
  <c r="LS237" i="3"/>
  <c r="LT237" i="3"/>
  <c r="LS238" i="3"/>
  <c r="LT238" i="3"/>
  <c r="LS239" i="3"/>
  <c r="LT239" i="3"/>
  <c r="LS240" i="3"/>
  <c r="LT240" i="3"/>
  <c r="LS241" i="3"/>
  <c r="LT241" i="3"/>
  <c r="LS242" i="3"/>
  <c r="LT242" i="3"/>
  <c r="LS243" i="3"/>
  <c r="LT243" i="3"/>
  <c r="LS244" i="3"/>
  <c r="LT244" i="3"/>
  <c r="LS245" i="3"/>
  <c r="LT245" i="3"/>
  <c r="LS246" i="3"/>
  <c r="LT246" i="3"/>
  <c r="LS247" i="3"/>
  <c r="LT247" i="3"/>
  <c r="LS248" i="3"/>
  <c r="LT248" i="3"/>
  <c r="LS249" i="3"/>
  <c r="LT249" i="3"/>
  <c r="LS250" i="3"/>
  <c r="LT250" i="3"/>
  <c r="LS251" i="3"/>
  <c r="LT251" i="3"/>
  <c r="LS252" i="3"/>
  <c r="LT252" i="3"/>
  <c r="LS253" i="3"/>
  <c r="LT253" i="3"/>
  <c r="LS254" i="3"/>
  <c r="LT254" i="3"/>
  <c r="LS255" i="3"/>
  <c r="LT255" i="3"/>
  <c r="LS256" i="3"/>
  <c r="LT256" i="3"/>
  <c r="LS257" i="3"/>
  <c r="LT257" i="3"/>
  <c r="LS258" i="3"/>
  <c r="LT258" i="3"/>
  <c r="LS259" i="3"/>
  <c r="LT259" i="3"/>
  <c r="LS260" i="3"/>
  <c r="LT260" i="3"/>
  <c r="LS261" i="3"/>
  <c r="LT261" i="3"/>
  <c r="LS262" i="3"/>
  <c r="LT262" i="3"/>
  <c r="LS263" i="3"/>
  <c r="LT263" i="3"/>
  <c r="LS264" i="3"/>
  <c r="LT264" i="3"/>
  <c r="LS265" i="3"/>
  <c r="LT265" i="3"/>
  <c r="LS266" i="3"/>
  <c r="LT266" i="3"/>
  <c r="LS267" i="3"/>
  <c r="LT267" i="3"/>
  <c r="LS268" i="3"/>
  <c r="LT268" i="3"/>
  <c r="LS269" i="3"/>
  <c r="LT269" i="3"/>
  <c r="LS270" i="3"/>
  <c r="LT270" i="3"/>
  <c r="LS271" i="3"/>
  <c r="LT271" i="3"/>
  <c r="LS272" i="3"/>
  <c r="LT272" i="3"/>
  <c r="LS273" i="3"/>
  <c r="LT273" i="3"/>
  <c r="LS274" i="3"/>
  <c r="LT274" i="3"/>
  <c r="LS275" i="3"/>
  <c r="LT275" i="3"/>
  <c r="LS276" i="3"/>
  <c r="LT276" i="3"/>
  <c r="LS277" i="3"/>
  <c r="LT277" i="3"/>
  <c r="LS278" i="3"/>
  <c r="LT278" i="3"/>
  <c r="LS279" i="3"/>
  <c r="LT279" i="3"/>
  <c r="LS280" i="3"/>
  <c r="LT280" i="3"/>
  <c r="LS281" i="3"/>
  <c r="LT281" i="3"/>
  <c r="LS282" i="3"/>
  <c r="LT282" i="3"/>
  <c r="LS283" i="3"/>
  <c r="LT283" i="3"/>
  <c r="LS284" i="3"/>
  <c r="LT284" i="3"/>
  <c r="LS285" i="3"/>
  <c r="LT285" i="3"/>
  <c r="LS286" i="3"/>
  <c r="LT286" i="3"/>
  <c r="LS287" i="3"/>
  <c r="LT287" i="3"/>
  <c r="LS288" i="3"/>
  <c r="LT288" i="3"/>
  <c r="LS289" i="3"/>
  <c r="LT289" i="3"/>
  <c r="LD10" i="3"/>
  <c r="LE10" i="3"/>
  <c r="LD11" i="3"/>
  <c r="LE11" i="3"/>
  <c r="LD12" i="3"/>
  <c r="LE12" i="3"/>
  <c r="LD13" i="3"/>
  <c r="LE13" i="3"/>
  <c r="LD14" i="3"/>
  <c r="LE14" i="3"/>
  <c r="LD15" i="3"/>
  <c r="LE15" i="3"/>
  <c r="LD16" i="3"/>
  <c r="LE16" i="3"/>
  <c r="LD17" i="3"/>
  <c r="LE17" i="3"/>
  <c r="LD18" i="3"/>
  <c r="LE18" i="3"/>
  <c r="LD19" i="3"/>
  <c r="LE19" i="3"/>
  <c r="LD20" i="3"/>
  <c r="LE20" i="3"/>
  <c r="LD21" i="3"/>
  <c r="LE21" i="3"/>
  <c r="LD22" i="3"/>
  <c r="LE22" i="3"/>
  <c r="LD23" i="3"/>
  <c r="LE23" i="3"/>
  <c r="LD24" i="3"/>
  <c r="LE24" i="3"/>
  <c r="LD25" i="3"/>
  <c r="LE25" i="3"/>
  <c r="LD26" i="3"/>
  <c r="LE26" i="3"/>
  <c r="LD27" i="3"/>
  <c r="LE27" i="3"/>
  <c r="LD28" i="3"/>
  <c r="LE28" i="3"/>
  <c r="LD29" i="3"/>
  <c r="LE29" i="3"/>
  <c r="LD30" i="3"/>
  <c r="LE30" i="3"/>
  <c r="LD31" i="3"/>
  <c r="LE31" i="3"/>
  <c r="LD32" i="3"/>
  <c r="LE32" i="3"/>
  <c r="LD33" i="3"/>
  <c r="LE33" i="3"/>
  <c r="LD34" i="3"/>
  <c r="LE34" i="3"/>
  <c r="LD35" i="3"/>
  <c r="LE35" i="3"/>
  <c r="LD36" i="3"/>
  <c r="LE36" i="3"/>
  <c r="LD37" i="3"/>
  <c r="LE37" i="3"/>
  <c r="LD38" i="3"/>
  <c r="LE38" i="3"/>
  <c r="LD39" i="3"/>
  <c r="LE39" i="3"/>
  <c r="LD40" i="3"/>
  <c r="LE40" i="3"/>
  <c r="LD41" i="3"/>
  <c r="LE41" i="3"/>
  <c r="LD42" i="3"/>
  <c r="LE42" i="3"/>
  <c r="LD43" i="3"/>
  <c r="LE43" i="3"/>
  <c r="LD44" i="3"/>
  <c r="LE44" i="3"/>
  <c r="LD45" i="3"/>
  <c r="LE45" i="3"/>
  <c r="LD46" i="3"/>
  <c r="LE46" i="3"/>
  <c r="LD47" i="3"/>
  <c r="LE47" i="3"/>
  <c r="LD48" i="3"/>
  <c r="LE48" i="3"/>
  <c r="LD49" i="3"/>
  <c r="LE49" i="3"/>
  <c r="LD50" i="3"/>
  <c r="LE50" i="3"/>
  <c r="LD51" i="3"/>
  <c r="LE51" i="3"/>
  <c r="LD52" i="3"/>
  <c r="LE52" i="3"/>
  <c r="LD53" i="3"/>
  <c r="LE53" i="3"/>
  <c r="LD54" i="3"/>
  <c r="LE54" i="3"/>
  <c r="LD55" i="3"/>
  <c r="LE55" i="3"/>
  <c r="LD56" i="3"/>
  <c r="LE56" i="3"/>
  <c r="LD57" i="3"/>
  <c r="LE57" i="3"/>
  <c r="LD58" i="3"/>
  <c r="LE58" i="3"/>
  <c r="LD59" i="3"/>
  <c r="LE59" i="3"/>
  <c r="LD60" i="3"/>
  <c r="LE60" i="3"/>
  <c r="LD61" i="3"/>
  <c r="LE61" i="3"/>
  <c r="LD62" i="3"/>
  <c r="LE62" i="3"/>
  <c r="LD63" i="3"/>
  <c r="LE63" i="3"/>
  <c r="LD64" i="3"/>
  <c r="LE64" i="3"/>
  <c r="LD65" i="3"/>
  <c r="LE65" i="3"/>
  <c r="LD66" i="3"/>
  <c r="LE66" i="3"/>
  <c r="LD67" i="3"/>
  <c r="LE67" i="3"/>
  <c r="LD68" i="3"/>
  <c r="LE68" i="3"/>
  <c r="LD69" i="3"/>
  <c r="LE69" i="3"/>
  <c r="LD70" i="3"/>
  <c r="LE70" i="3"/>
  <c r="LD71" i="3"/>
  <c r="LE71" i="3"/>
  <c r="LD72" i="3"/>
  <c r="LE72" i="3"/>
  <c r="LD73" i="3"/>
  <c r="LE73" i="3"/>
  <c r="LD74" i="3"/>
  <c r="LE74" i="3"/>
  <c r="LD75" i="3"/>
  <c r="LE75" i="3"/>
  <c r="LD76" i="3"/>
  <c r="LE76" i="3"/>
  <c r="LD77" i="3"/>
  <c r="LE77" i="3"/>
  <c r="LD78" i="3"/>
  <c r="LE78" i="3"/>
  <c r="LD79" i="3"/>
  <c r="LE79" i="3"/>
  <c r="LD80" i="3"/>
  <c r="LE80" i="3"/>
  <c r="LD81" i="3"/>
  <c r="LE81" i="3"/>
  <c r="LD82" i="3"/>
  <c r="LE82" i="3"/>
  <c r="LD83" i="3"/>
  <c r="LE83" i="3"/>
  <c r="LD84" i="3"/>
  <c r="LE84" i="3"/>
  <c r="LD85" i="3"/>
  <c r="LE85" i="3"/>
  <c r="LD86" i="3"/>
  <c r="LE86" i="3"/>
  <c r="LD87" i="3"/>
  <c r="LE87" i="3"/>
  <c r="LD88" i="3"/>
  <c r="LE88" i="3"/>
  <c r="LD89" i="3"/>
  <c r="LE89" i="3"/>
  <c r="LD90" i="3"/>
  <c r="LE90" i="3"/>
  <c r="LD91" i="3"/>
  <c r="LE91" i="3"/>
  <c r="LD92" i="3"/>
  <c r="LE92" i="3"/>
  <c r="LD93" i="3"/>
  <c r="LE93" i="3"/>
  <c r="LD94" i="3"/>
  <c r="LE94" i="3"/>
  <c r="LD95" i="3"/>
  <c r="LE95" i="3"/>
  <c r="LD96" i="3"/>
  <c r="LE96" i="3"/>
  <c r="LD97" i="3"/>
  <c r="LE97" i="3"/>
  <c r="LD98" i="3"/>
  <c r="LE98" i="3"/>
  <c r="LD99" i="3"/>
  <c r="LE99" i="3"/>
  <c r="LD100" i="3"/>
  <c r="LE100" i="3"/>
  <c r="LD101" i="3"/>
  <c r="LE101" i="3"/>
  <c r="LD102" i="3"/>
  <c r="LE102" i="3"/>
  <c r="LD103" i="3"/>
  <c r="LE103" i="3"/>
  <c r="LD104" i="3"/>
  <c r="LE104" i="3"/>
  <c r="LD105" i="3"/>
  <c r="LE105" i="3"/>
  <c r="LD106" i="3"/>
  <c r="LE106" i="3"/>
  <c r="LD107" i="3"/>
  <c r="LE107" i="3"/>
  <c r="LD108" i="3"/>
  <c r="LE108" i="3"/>
  <c r="LD109" i="3"/>
  <c r="LE109" i="3"/>
  <c r="LD110" i="3"/>
  <c r="LE110" i="3"/>
  <c r="LD111" i="3"/>
  <c r="LE111" i="3"/>
  <c r="LD112" i="3"/>
  <c r="LE112" i="3"/>
  <c r="LD113" i="3"/>
  <c r="LE113" i="3"/>
  <c r="LD114" i="3"/>
  <c r="LE114" i="3"/>
  <c r="LD115" i="3"/>
  <c r="LE115" i="3"/>
  <c r="LD116" i="3"/>
  <c r="LE116" i="3"/>
  <c r="LD171" i="3"/>
  <c r="LE171" i="3"/>
  <c r="LD172" i="3"/>
  <c r="LE172" i="3"/>
  <c r="LD173" i="3"/>
  <c r="LE173" i="3"/>
  <c r="LD174" i="3"/>
  <c r="LE174" i="3"/>
  <c r="LD175" i="3"/>
  <c r="LE175" i="3"/>
  <c r="LD176" i="3"/>
  <c r="LE176" i="3"/>
  <c r="LD177" i="3"/>
  <c r="LE177" i="3"/>
  <c r="LD178" i="3"/>
  <c r="LE178" i="3"/>
  <c r="LD179" i="3"/>
  <c r="LE179" i="3"/>
  <c r="LD180" i="3"/>
  <c r="LE180" i="3"/>
  <c r="LD181" i="3"/>
  <c r="LE181" i="3"/>
  <c r="LD182" i="3"/>
  <c r="LE182" i="3"/>
  <c r="LD183" i="3"/>
  <c r="LE183" i="3"/>
  <c r="LD184" i="3"/>
  <c r="LE184" i="3"/>
  <c r="LD185" i="3"/>
  <c r="LE185" i="3"/>
  <c r="LD186" i="3"/>
  <c r="LE186" i="3"/>
  <c r="LD187" i="3"/>
  <c r="LE187" i="3"/>
  <c r="LD188" i="3"/>
  <c r="LE188" i="3"/>
  <c r="LD189" i="3"/>
  <c r="LE189" i="3"/>
  <c r="LD190" i="3"/>
  <c r="LE190" i="3"/>
  <c r="LD191" i="3"/>
  <c r="LE191" i="3"/>
  <c r="LD192" i="3"/>
  <c r="LE192" i="3"/>
  <c r="LD193" i="3"/>
  <c r="LE193" i="3"/>
  <c r="LD194" i="3"/>
  <c r="LE194" i="3"/>
  <c r="LD195" i="3"/>
  <c r="LE195" i="3"/>
  <c r="LD196" i="3"/>
  <c r="LE196" i="3"/>
  <c r="LD197" i="3"/>
  <c r="LE197" i="3"/>
  <c r="LD198" i="3"/>
  <c r="LE198" i="3"/>
  <c r="LD199" i="3"/>
  <c r="LE199" i="3"/>
  <c r="LD200" i="3"/>
  <c r="LE200" i="3"/>
  <c r="LD201" i="3"/>
  <c r="LE201" i="3"/>
  <c r="LD202" i="3"/>
  <c r="LE202" i="3"/>
  <c r="LD203" i="3"/>
  <c r="LE203" i="3"/>
  <c r="LD204" i="3"/>
  <c r="LE204" i="3"/>
  <c r="LD205" i="3"/>
  <c r="LE205" i="3"/>
  <c r="LD206" i="3"/>
  <c r="LE206" i="3"/>
  <c r="LD207" i="3"/>
  <c r="LE207" i="3"/>
  <c r="LD208" i="3"/>
  <c r="LE208" i="3"/>
  <c r="LD209" i="3"/>
  <c r="LE209" i="3"/>
  <c r="LD210" i="3"/>
  <c r="LE210" i="3"/>
  <c r="LD211" i="3"/>
  <c r="LE211" i="3"/>
  <c r="LD212" i="3"/>
  <c r="LE212" i="3"/>
  <c r="LD213" i="3"/>
  <c r="LE213" i="3"/>
  <c r="LD214" i="3"/>
  <c r="LE214" i="3"/>
  <c r="LD215" i="3"/>
  <c r="LE215" i="3"/>
  <c r="LD216" i="3"/>
  <c r="LE216" i="3"/>
  <c r="LD217" i="3"/>
  <c r="LE217" i="3"/>
  <c r="LD218" i="3"/>
  <c r="LE218" i="3"/>
  <c r="LD219" i="3"/>
  <c r="LE219" i="3"/>
  <c r="LD220" i="3"/>
  <c r="LE220" i="3"/>
  <c r="LD221" i="3"/>
  <c r="LE221" i="3"/>
  <c r="LD222" i="3"/>
  <c r="LE222" i="3"/>
  <c r="LD223" i="3"/>
  <c r="LE223" i="3"/>
  <c r="LD224" i="3"/>
  <c r="LE224" i="3"/>
  <c r="LD225" i="3"/>
  <c r="LE225" i="3"/>
  <c r="LD226" i="3"/>
  <c r="LE226" i="3"/>
  <c r="LD227" i="3"/>
  <c r="LE227" i="3"/>
  <c r="LD228" i="3"/>
  <c r="LE228" i="3"/>
  <c r="LD229" i="3"/>
  <c r="LE229" i="3"/>
  <c r="LD230" i="3"/>
  <c r="LE230" i="3"/>
  <c r="LD231" i="3"/>
  <c r="LE231" i="3"/>
  <c r="LD232" i="3"/>
  <c r="LE232" i="3"/>
  <c r="LD233" i="3"/>
  <c r="LE233" i="3"/>
  <c r="LD234" i="3"/>
  <c r="LE234" i="3"/>
  <c r="LD235" i="3"/>
  <c r="LE235" i="3"/>
  <c r="LD236" i="3"/>
  <c r="LE236" i="3"/>
  <c r="LD237" i="3"/>
  <c r="LE237" i="3"/>
  <c r="LD238" i="3"/>
  <c r="LE238" i="3"/>
  <c r="LD239" i="3"/>
  <c r="LE239" i="3"/>
  <c r="LD240" i="3"/>
  <c r="LE240" i="3"/>
  <c r="LD241" i="3"/>
  <c r="LE241" i="3"/>
  <c r="LD242" i="3"/>
  <c r="LE242" i="3"/>
  <c r="LD243" i="3"/>
  <c r="LE243" i="3"/>
  <c r="LD244" i="3"/>
  <c r="LE244" i="3"/>
  <c r="LD245" i="3"/>
  <c r="LE245" i="3"/>
  <c r="LD246" i="3"/>
  <c r="LE246" i="3"/>
  <c r="LD247" i="3"/>
  <c r="LE247" i="3"/>
  <c r="LD248" i="3"/>
  <c r="LE248" i="3"/>
  <c r="LD249" i="3"/>
  <c r="LE249" i="3"/>
  <c r="LD250" i="3"/>
  <c r="LE250" i="3"/>
  <c r="LD251" i="3"/>
  <c r="LE251" i="3"/>
  <c r="LD252" i="3"/>
  <c r="LE252" i="3"/>
  <c r="LD253" i="3"/>
  <c r="LE253" i="3"/>
  <c r="LD254" i="3"/>
  <c r="LE254" i="3"/>
  <c r="LD255" i="3"/>
  <c r="LE255" i="3"/>
  <c r="LD256" i="3"/>
  <c r="LE256" i="3"/>
  <c r="LD257" i="3"/>
  <c r="LE257" i="3"/>
  <c r="LD258" i="3"/>
  <c r="LE258" i="3"/>
  <c r="LD259" i="3"/>
  <c r="LE259" i="3"/>
  <c r="LD260" i="3"/>
  <c r="LE260" i="3"/>
  <c r="LD261" i="3"/>
  <c r="LE261" i="3"/>
  <c r="LD262" i="3"/>
  <c r="LE262" i="3"/>
  <c r="LD263" i="3"/>
  <c r="LE263" i="3"/>
  <c r="LD264" i="3"/>
  <c r="LE264" i="3"/>
  <c r="LD265" i="3"/>
  <c r="LE265" i="3"/>
  <c r="LD266" i="3"/>
  <c r="LE266" i="3"/>
  <c r="LD267" i="3"/>
  <c r="LE267" i="3"/>
  <c r="LD268" i="3"/>
  <c r="LE268" i="3"/>
  <c r="LD269" i="3"/>
  <c r="LE269" i="3"/>
  <c r="LD270" i="3"/>
  <c r="LE270" i="3"/>
  <c r="LD271" i="3"/>
  <c r="LE271" i="3"/>
  <c r="LD272" i="3"/>
  <c r="LE272" i="3"/>
  <c r="LD273" i="3"/>
  <c r="LE273" i="3"/>
  <c r="LD274" i="3"/>
  <c r="LE274" i="3"/>
  <c r="LD275" i="3"/>
  <c r="LE275" i="3"/>
  <c r="LD276" i="3"/>
  <c r="LE276" i="3"/>
  <c r="LD277" i="3"/>
  <c r="LE277" i="3"/>
  <c r="LD278" i="3"/>
  <c r="LE278" i="3"/>
  <c r="LD279" i="3"/>
  <c r="LE279" i="3"/>
  <c r="LD280" i="3"/>
  <c r="LE280" i="3"/>
  <c r="LD281" i="3"/>
  <c r="LE281" i="3"/>
  <c r="LD282" i="3"/>
  <c r="LE282" i="3"/>
  <c r="LD283" i="3"/>
  <c r="LE283" i="3"/>
  <c r="LD284" i="3"/>
  <c r="LE284" i="3"/>
  <c r="LD285" i="3"/>
  <c r="LE285" i="3"/>
  <c r="LD286" i="3"/>
  <c r="LE286" i="3"/>
  <c r="LD287" i="3"/>
  <c r="LE287" i="3"/>
  <c r="LD288" i="3"/>
  <c r="LE288" i="3"/>
  <c r="LD289" i="3"/>
  <c r="LE289" i="3"/>
  <c r="KO10" i="3"/>
  <c r="KP10" i="3"/>
  <c r="KO11" i="3"/>
  <c r="KO12" i="3"/>
  <c r="KP12" i="3"/>
  <c r="KO13" i="3"/>
  <c r="KO14" i="3"/>
  <c r="KO15" i="3"/>
  <c r="KO16" i="3"/>
  <c r="KO17" i="3"/>
  <c r="KO18" i="3"/>
  <c r="KP18" i="3"/>
  <c r="KO19" i="3"/>
  <c r="KP19" i="3"/>
  <c r="KO20" i="3"/>
  <c r="KP20" i="3"/>
  <c r="KO21" i="3"/>
  <c r="KP21" i="3"/>
  <c r="KO22" i="3"/>
  <c r="KP22" i="3"/>
  <c r="KO23" i="3"/>
  <c r="KP23" i="3"/>
  <c r="KO24" i="3"/>
  <c r="KP24" i="3"/>
  <c r="KO25" i="3"/>
  <c r="KP25" i="3"/>
  <c r="KO26" i="3"/>
  <c r="KO27" i="3"/>
  <c r="KO28" i="3"/>
  <c r="KO29" i="3"/>
  <c r="KO30" i="3"/>
  <c r="KP30" i="3"/>
  <c r="KO31" i="3"/>
  <c r="KP31" i="3"/>
  <c r="KO32" i="3"/>
  <c r="KP32" i="3"/>
  <c r="KO33" i="3"/>
  <c r="KP33" i="3"/>
  <c r="KO34" i="3"/>
  <c r="KP34" i="3"/>
  <c r="KO35" i="3"/>
  <c r="KP35" i="3"/>
  <c r="KO36" i="3"/>
  <c r="KP36" i="3"/>
  <c r="KO37" i="3"/>
  <c r="KO38" i="3"/>
  <c r="KO39" i="3"/>
  <c r="KO40" i="3"/>
  <c r="KO41" i="3"/>
  <c r="KO42" i="3"/>
  <c r="KO43" i="3"/>
  <c r="KO44" i="3"/>
  <c r="KP44" i="3"/>
  <c r="KO45" i="3"/>
  <c r="KP45" i="3"/>
  <c r="KO46" i="3"/>
  <c r="KO47" i="3"/>
  <c r="KO48" i="3"/>
  <c r="KO49" i="3"/>
  <c r="KO50" i="3"/>
  <c r="KP50" i="3"/>
  <c r="KO51" i="3"/>
  <c r="KP51" i="3"/>
  <c r="KO52" i="3"/>
  <c r="KP52" i="3"/>
  <c r="KO53" i="3"/>
  <c r="KP53" i="3"/>
  <c r="KO54" i="3"/>
  <c r="KO55" i="3"/>
  <c r="KO56" i="3"/>
  <c r="KO57" i="3"/>
  <c r="KO58" i="3"/>
  <c r="KO59" i="3"/>
  <c r="KP59" i="3"/>
  <c r="KO60" i="3"/>
  <c r="KP60" i="3"/>
  <c r="KO61" i="3"/>
  <c r="KO62" i="3"/>
  <c r="KO63" i="3"/>
  <c r="KO64" i="3"/>
  <c r="KO65" i="3"/>
  <c r="KO66" i="3"/>
  <c r="KO67" i="3"/>
  <c r="KO68" i="3"/>
  <c r="KO69" i="3"/>
  <c r="KO70" i="3"/>
  <c r="KO71" i="3"/>
  <c r="KO72" i="3"/>
  <c r="KO73" i="3"/>
  <c r="KO74" i="3"/>
  <c r="KP74" i="3"/>
  <c r="KO75" i="3"/>
  <c r="KP75" i="3"/>
  <c r="KO76" i="3"/>
  <c r="KO77" i="3"/>
  <c r="KO78" i="3"/>
  <c r="KO79" i="3"/>
  <c r="KO80" i="3"/>
  <c r="KO81" i="3"/>
  <c r="KO82" i="3"/>
  <c r="KO83" i="3"/>
  <c r="KO84" i="3"/>
  <c r="KO85" i="3"/>
  <c r="KP85" i="3"/>
  <c r="KO86" i="3"/>
  <c r="KO87" i="3"/>
  <c r="KO88" i="3"/>
  <c r="KO89" i="3"/>
  <c r="KO90" i="3"/>
  <c r="KO91" i="3"/>
  <c r="KO92" i="3"/>
  <c r="KO93" i="3"/>
  <c r="KO94" i="3"/>
  <c r="KP94" i="3"/>
  <c r="KO95" i="3"/>
  <c r="KP95" i="3"/>
  <c r="KO96" i="3"/>
  <c r="KP96" i="3"/>
  <c r="KO97" i="3"/>
  <c r="KP97" i="3"/>
  <c r="KO98" i="3"/>
  <c r="KP98" i="3"/>
  <c r="KO99" i="3"/>
  <c r="KO100" i="3"/>
  <c r="KO101" i="3"/>
  <c r="KO102" i="3"/>
  <c r="KO103" i="3"/>
  <c r="KP103" i="3"/>
  <c r="KO104" i="3"/>
  <c r="KP104" i="3"/>
  <c r="KO105" i="3"/>
  <c r="KP105" i="3"/>
  <c r="KO106" i="3"/>
  <c r="KP106" i="3"/>
  <c r="KO107" i="3"/>
  <c r="KP107" i="3"/>
  <c r="KO108" i="3"/>
  <c r="KP108" i="3"/>
  <c r="KO109" i="3"/>
  <c r="KP109" i="3"/>
  <c r="KO110" i="3"/>
  <c r="KP110" i="3"/>
  <c r="KO111" i="3"/>
  <c r="KP111" i="3"/>
  <c r="KO112" i="3"/>
  <c r="KP112" i="3"/>
  <c r="KO113" i="3"/>
  <c r="KP113" i="3"/>
  <c r="KO114" i="3"/>
  <c r="KP114" i="3"/>
  <c r="KO115" i="3"/>
  <c r="KP115" i="3"/>
  <c r="KO116" i="3"/>
  <c r="KP116" i="3"/>
  <c r="KO171" i="3"/>
  <c r="KO172" i="3"/>
  <c r="KO173" i="3"/>
  <c r="KO174" i="3"/>
  <c r="KO175" i="3"/>
  <c r="KO176" i="3"/>
  <c r="KO177" i="3"/>
  <c r="KP177" i="3"/>
  <c r="KO178" i="3"/>
  <c r="KO179" i="3"/>
  <c r="KO180" i="3"/>
  <c r="KO181" i="3"/>
  <c r="KO182" i="3"/>
  <c r="KO183" i="3"/>
  <c r="KO184" i="3"/>
  <c r="KO185" i="3"/>
  <c r="KP185" i="3"/>
  <c r="KO186" i="3"/>
  <c r="KO187" i="3"/>
  <c r="KO188" i="3"/>
  <c r="KO189" i="3"/>
  <c r="KP189" i="3"/>
  <c r="KO190" i="3"/>
  <c r="KP190" i="3"/>
  <c r="KO191" i="3"/>
  <c r="KP191" i="3"/>
  <c r="KO192" i="3"/>
  <c r="KP192" i="3"/>
  <c r="KO193" i="3"/>
  <c r="KO194" i="3"/>
  <c r="KO195" i="3"/>
  <c r="KO196" i="3"/>
  <c r="KO197" i="3"/>
  <c r="KP197" i="3"/>
  <c r="KO198" i="3"/>
  <c r="KP198" i="3"/>
  <c r="KO199" i="3"/>
  <c r="KP199" i="3"/>
  <c r="KO200" i="3"/>
  <c r="KP200" i="3"/>
  <c r="KO201" i="3"/>
  <c r="KP201" i="3"/>
  <c r="KO202" i="3"/>
  <c r="KP202" i="3"/>
  <c r="KO203" i="3"/>
  <c r="KO204" i="3"/>
  <c r="KO205" i="3"/>
  <c r="KO206" i="3"/>
  <c r="KO207" i="3"/>
  <c r="KO208" i="3"/>
  <c r="KO209" i="3"/>
  <c r="KO210" i="3"/>
  <c r="KO211" i="3"/>
  <c r="KO212" i="3"/>
  <c r="KO213" i="3"/>
  <c r="KO214" i="3"/>
  <c r="KO215" i="3"/>
  <c r="KO216" i="3"/>
  <c r="KO217" i="3"/>
  <c r="KO218" i="3"/>
  <c r="KO219" i="3"/>
  <c r="KO220" i="3"/>
  <c r="KO221" i="3"/>
  <c r="KO222" i="3"/>
  <c r="KO223" i="3"/>
  <c r="KO224" i="3"/>
  <c r="KO225" i="3"/>
  <c r="KO226" i="3"/>
  <c r="KO227" i="3"/>
  <c r="KO228" i="3"/>
  <c r="KO229" i="3"/>
  <c r="KO230" i="3"/>
  <c r="KO231" i="3"/>
  <c r="KP231" i="3"/>
  <c r="KO232" i="3"/>
  <c r="KP232" i="3"/>
  <c r="KO233" i="3"/>
  <c r="KO234" i="3"/>
  <c r="KO235" i="3"/>
  <c r="KO236" i="3"/>
  <c r="KO237" i="3"/>
  <c r="KO238" i="3"/>
  <c r="KO239" i="3"/>
  <c r="KO240" i="3"/>
  <c r="KO241" i="3"/>
  <c r="KO242" i="3"/>
  <c r="KO243" i="3"/>
  <c r="KO244" i="3"/>
  <c r="KO245" i="3"/>
  <c r="KP245" i="3"/>
  <c r="KO246" i="3"/>
  <c r="KO247" i="3"/>
  <c r="KO248" i="3"/>
  <c r="KO249" i="3"/>
  <c r="KP249" i="3"/>
  <c r="KO250" i="3"/>
  <c r="KP250" i="3"/>
  <c r="KO251" i="3"/>
  <c r="KP251" i="3"/>
  <c r="KO252" i="3"/>
  <c r="KP252" i="3"/>
  <c r="KO253" i="3"/>
  <c r="KP253" i="3"/>
  <c r="KO254" i="3"/>
  <c r="KP254" i="3"/>
  <c r="KO255" i="3"/>
  <c r="KP255" i="3"/>
  <c r="KO256" i="3"/>
  <c r="KP256" i="3"/>
  <c r="KO257" i="3"/>
  <c r="KP257" i="3"/>
  <c r="KO258" i="3"/>
  <c r="KP258" i="3"/>
  <c r="KO259" i="3"/>
  <c r="KP259" i="3"/>
  <c r="KO260" i="3"/>
  <c r="KP260" i="3"/>
  <c r="KO261" i="3"/>
  <c r="KP261" i="3"/>
  <c r="KO262" i="3"/>
  <c r="KP262" i="3"/>
  <c r="KO263" i="3"/>
  <c r="KP263" i="3"/>
  <c r="KO264" i="3"/>
  <c r="KP264" i="3"/>
  <c r="KO265" i="3"/>
  <c r="KP265" i="3"/>
  <c r="KO266" i="3"/>
  <c r="KP266" i="3"/>
  <c r="KO267" i="3"/>
  <c r="KP267" i="3"/>
  <c r="KO268" i="3"/>
  <c r="KP268" i="3"/>
  <c r="KO269" i="3"/>
  <c r="KP269" i="3"/>
  <c r="KO270" i="3"/>
  <c r="KP270" i="3"/>
  <c r="KO271" i="3"/>
  <c r="KP271" i="3"/>
  <c r="KO272" i="3"/>
  <c r="KP272" i="3"/>
  <c r="KO273" i="3"/>
  <c r="KO274" i="3"/>
  <c r="KO275" i="3"/>
  <c r="KO276" i="3"/>
  <c r="KO277" i="3"/>
  <c r="KO278" i="3"/>
  <c r="KO279" i="3"/>
  <c r="KO280" i="3"/>
  <c r="KO281" i="3"/>
  <c r="KO282" i="3"/>
  <c r="KO283" i="3"/>
  <c r="KO284" i="3"/>
  <c r="KO285" i="3"/>
  <c r="KO286" i="3"/>
  <c r="KO287" i="3"/>
  <c r="KO288" i="3"/>
  <c r="KO289" i="3"/>
  <c r="JZ10" i="3"/>
  <c r="KA10" i="3"/>
  <c r="JZ11" i="3"/>
  <c r="JZ12" i="3"/>
  <c r="KA12" i="3"/>
  <c r="JZ13" i="3"/>
  <c r="JZ14" i="3"/>
  <c r="JZ15" i="3"/>
  <c r="JZ16" i="3"/>
  <c r="JZ17" i="3"/>
  <c r="JZ18" i="3"/>
  <c r="KA18" i="3"/>
  <c r="JZ19" i="3"/>
  <c r="KA19" i="3"/>
  <c r="JZ20" i="3"/>
  <c r="KA20" i="3"/>
  <c r="JZ21" i="3"/>
  <c r="KA21" i="3"/>
  <c r="JZ22" i="3"/>
  <c r="KA22" i="3"/>
  <c r="JZ23" i="3"/>
  <c r="KA23" i="3"/>
  <c r="JZ24" i="3"/>
  <c r="KA24" i="3"/>
  <c r="JZ25" i="3"/>
  <c r="KA25" i="3"/>
  <c r="JZ26" i="3"/>
  <c r="JZ27" i="3"/>
  <c r="JZ28" i="3"/>
  <c r="JZ29" i="3"/>
  <c r="JZ30" i="3"/>
  <c r="KA30" i="3"/>
  <c r="JZ31" i="3"/>
  <c r="KA31" i="3"/>
  <c r="JZ32" i="3"/>
  <c r="KA32" i="3"/>
  <c r="JZ33" i="3"/>
  <c r="KA33" i="3"/>
  <c r="JZ34" i="3"/>
  <c r="KA34" i="3"/>
  <c r="JZ35" i="3"/>
  <c r="KA35" i="3"/>
  <c r="JZ36" i="3"/>
  <c r="KA36" i="3"/>
  <c r="JZ37" i="3"/>
  <c r="JZ38" i="3"/>
  <c r="JZ39" i="3"/>
  <c r="JZ40" i="3"/>
  <c r="JZ41" i="3"/>
  <c r="JZ42" i="3"/>
  <c r="JZ43" i="3"/>
  <c r="JZ44" i="3"/>
  <c r="KA44" i="3"/>
  <c r="JZ45" i="3"/>
  <c r="KA45" i="3"/>
  <c r="JZ46" i="3"/>
  <c r="JZ47" i="3"/>
  <c r="JZ48" i="3"/>
  <c r="JZ49" i="3"/>
  <c r="JZ50" i="3"/>
  <c r="KA50" i="3"/>
  <c r="JZ51" i="3"/>
  <c r="KA51" i="3"/>
  <c r="JZ52" i="3"/>
  <c r="KA52" i="3"/>
  <c r="JZ53" i="3"/>
  <c r="KA53" i="3"/>
  <c r="JZ54" i="3"/>
  <c r="JZ55" i="3"/>
  <c r="JZ56" i="3"/>
  <c r="JZ57" i="3"/>
  <c r="JZ58" i="3"/>
  <c r="JZ59" i="3"/>
  <c r="KA59" i="3"/>
  <c r="JZ60" i="3"/>
  <c r="KA60" i="3"/>
  <c r="JZ61" i="3"/>
  <c r="JZ62" i="3"/>
  <c r="JZ63" i="3"/>
  <c r="JZ64" i="3"/>
  <c r="JZ65" i="3"/>
  <c r="JZ66" i="3"/>
  <c r="JZ67" i="3"/>
  <c r="JZ68" i="3"/>
  <c r="JZ69" i="3"/>
  <c r="JZ70" i="3"/>
  <c r="JZ71" i="3"/>
  <c r="JZ72" i="3"/>
  <c r="JZ73" i="3"/>
  <c r="JZ74" i="3"/>
  <c r="KA74" i="3"/>
  <c r="JZ75" i="3"/>
  <c r="KA75" i="3"/>
  <c r="JZ76" i="3"/>
  <c r="JZ77" i="3"/>
  <c r="JZ78" i="3"/>
  <c r="JZ79" i="3"/>
  <c r="JZ80" i="3"/>
  <c r="JZ81" i="3"/>
  <c r="JZ82" i="3"/>
  <c r="JZ83" i="3"/>
  <c r="JZ84" i="3"/>
  <c r="JZ85" i="3"/>
  <c r="JZ86" i="3"/>
  <c r="JZ87" i="3"/>
  <c r="JZ88" i="3"/>
  <c r="JZ89" i="3"/>
  <c r="JZ90" i="3"/>
  <c r="JZ91" i="3"/>
  <c r="JZ92" i="3"/>
  <c r="JZ93" i="3"/>
  <c r="JZ94" i="3"/>
  <c r="JZ95" i="3"/>
  <c r="KA95" i="3"/>
  <c r="JZ96" i="3"/>
  <c r="KA96" i="3"/>
  <c r="JZ97" i="3"/>
  <c r="KA97" i="3"/>
  <c r="JZ98" i="3"/>
  <c r="KA98" i="3"/>
  <c r="JZ99" i="3"/>
  <c r="JZ100" i="3"/>
  <c r="JZ101" i="3"/>
  <c r="JZ102" i="3"/>
  <c r="JZ103" i="3"/>
  <c r="KA103" i="3"/>
  <c r="JZ104" i="3"/>
  <c r="KA104" i="3"/>
  <c r="JZ105" i="3"/>
  <c r="KA105" i="3"/>
  <c r="JZ106" i="3"/>
  <c r="KA106" i="3"/>
  <c r="JZ107" i="3"/>
  <c r="KA107" i="3"/>
  <c r="JZ108" i="3"/>
  <c r="KA108" i="3"/>
  <c r="JZ109" i="3"/>
  <c r="KA109" i="3"/>
  <c r="JZ110" i="3"/>
  <c r="KA110" i="3"/>
  <c r="JZ111" i="3"/>
  <c r="KA111" i="3"/>
  <c r="JZ112" i="3"/>
  <c r="KA112" i="3"/>
  <c r="JZ113" i="3"/>
  <c r="KA113" i="3"/>
  <c r="JZ114" i="3"/>
  <c r="KA114" i="3"/>
  <c r="JZ115" i="3"/>
  <c r="KA115" i="3"/>
  <c r="JZ116" i="3"/>
  <c r="KA116" i="3"/>
  <c r="JZ171" i="3"/>
  <c r="JZ172" i="3"/>
  <c r="JZ173" i="3"/>
  <c r="JZ174" i="3"/>
  <c r="JZ175" i="3"/>
  <c r="JZ176" i="3"/>
  <c r="JZ177" i="3"/>
  <c r="KA177" i="3"/>
  <c r="JZ178" i="3"/>
  <c r="JZ179" i="3"/>
  <c r="JZ180" i="3"/>
  <c r="JZ181" i="3"/>
  <c r="JZ182" i="3"/>
  <c r="JZ183" i="3"/>
  <c r="JZ184" i="3"/>
  <c r="JZ185" i="3"/>
  <c r="KA185" i="3"/>
  <c r="JZ186" i="3"/>
  <c r="JZ187" i="3"/>
  <c r="JZ188" i="3"/>
  <c r="JZ189" i="3"/>
  <c r="KA189" i="3"/>
  <c r="JZ190" i="3"/>
  <c r="KA190" i="3"/>
  <c r="JZ191" i="3"/>
  <c r="KA191" i="3"/>
  <c r="JZ192" i="3"/>
  <c r="KA192" i="3"/>
  <c r="JZ193" i="3"/>
  <c r="JZ194" i="3"/>
  <c r="JZ195" i="3"/>
  <c r="JZ196" i="3"/>
  <c r="JZ197" i="3"/>
  <c r="KA197" i="3"/>
  <c r="JZ198" i="3"/>
  <c r="KA198" i="3"/>
  <c r="JZ199" i="3"/>
  <c r="KA199" i="3"/>
  <c r="JZ200" i="3"/>
  <c r="KA200" i="3"/>
  <c r="JZ201" i="3"/>
  <c r="KA201" i="3"/>
  <c r="JZ202" i="3"/>
  <c r="KA202" i="3"/>
  <c r="JZ203" i="3"/>
  <c r="JZ204" i="3"/>
  <c r="JZ205" i="3"/>
  <c r="JZ206" i="3"/>
  <c r="JZ207" i="3"/>
  <c r="JZ208" i="3"/>
  <c r="JZ209" i="3"/>
  <c r="JZ210" i="3"/>
  <c r="JZ211" i="3"/>
  <c r="JZ212" i="3"/>
  <c r="JZ213" i="3"/>
  <c r="JZ214" i="3"/>
  <c r="JZ215" i="3"/>
  <c r="JZ216" i="3"/>
  <c r="JZ217" i="3"/>
  <c r="JZ218" i="3"/>
  <c r="JZ219" i="3"/>
  <c r="JZ220" i="3"/>
  <c r="JZ221" i="3"/>
  <c r="JZ222" i="3"/>
  <c r="JZ223" i="3"/>
  <c r="JZ224" i="3"/>
  <c r="JZ225" i="3"/>
  <c r="JZ226" i="3"/>
  <c r="JZ227" i="3"/>
  <c r="JZ228" i="3"/>
  <c r="JZ229" i="3"/>
  <c r="JZ230" i="3"/>
  <c r="JZ231" i="3"/>
  <c r="KA231" i="3"/>
  <c r="JZ232" i="3"/>
  <c r="KA232" i="3"/>
  <c r="JZ233" i="3"/>
  <c r="JZ234" i="3"/>
  <c r="JZ235" i="3"/>
  <c r="JZ236" i="3"/>
  <c r="JZ237" i="3"/>
  <c r="JZ238" i="3"/>
  <c r="JZ239" i="3"/>
  <c r="JZ240" i="3"/>
  <c r="JZ241" i="3"/>
  <c r="JZ242" i="3"/>
  <c r="JZ243" i="3"/>
  <c r="JZ244" i="3"/>
  <c r="JZ245" i="3"/>
  <c r="KA245" i="3"/>
  <c r="JZ246" i="3"/>
  <c r="JZ247" i="3"/>
  <c r="JZ248" i="3"/>
  <c r="JZ249" i="3"/>
  <c r="KA249" i="3"/>
  <c r="JZ250" i="3"/>
  <c r="KA250" i="3"/>
  <c r="JZ251" i="3"/>
  <c r="KA251" i="3"/>
  <c r="JZ252" i="3"/>
  <c r="KA252" i="3"/>
  <c r="JZ253" i="3"/>
  <c r="KA253" i="3"/>
  <c r="JZ254" i="3"/>
  <c r="KA254" i="3"/>
  <c r="JZ255" i="3"/>
  <c r="KA255" i="3"/>
  <c r="JZ256" i="3"/>
  <c r="KA256" i="3"/>
  <c r="JZ257" i="3"/>
  <c r="KA257" i="3"/>
  <c r="JZ258" i="3"/>
  <c r="KA258" i="3"/>
  <c r="JZ259" i="3"/>
  <c r="KA259" i="3"/>
  <c r="JZ260" i="3"/>
  <c r="KA260" i="3"/>
  <c r="JZ261" i="3"/>
  <c r="KA261" i="3"/>
  <c r="JZ262" i="3"/>
  <c r="KA262" i="3"/>
  <c r="JZ263" i="3"/>
  <c r="KA263" i="3"/>
  <c r="JZ264" i="3"/>
  <c r="KA264" i="3"/>
  <c r="JZ265" i="3"/>
  <c r="KA265" i="3"/>
  <c r="JZ266" i="3"/>
  <c r="KA266" i="3"/>
  <c r="JZ267" i="3"/>
  <c r="KA267" i="3"/>
  <c r="JZ268" i="3"/>
  <c r="KA268" i="3"/>
  <c r="JZ269" i="3"/>
  <c r="KA269" i="3"/>
  <c r="JZ270" i="3"/>
  <c r="KA270" i="3"/>
  <c r="JZ271" i="3"/>
  <c r="KA271" i="3"/>
  <c r="JZ272" i="3"/>
  <c r="KA272" i="3"/>
  <c r="JZ273" i="3"/>
  <c r="JZ274" i="3"/>
  <c r="JZ275" i="3"/>
  <c r="JZ276" i="3"/>
  <c r="JZ277" i="3"/>
  <c r="JZ278" i="3"/>
  <c r="JZ279" i="3"/>
  <c r="JZ280" i="3"/>
  <c r="JZ281" i="3"/>
  <c r="JZ282" i="3"/>
  <c r="JZ283" i="3"/>
  <c r="JZ284" i="3"/>
  <c r="JZ285" i="3"/>
  <c r="JZ286" i="3"/>
  <c r="JZ287" i="3"/>
  <c r="JZ288" i="3"/>
  <c r="JZ289" i="3"/>
  <c r="JK10" i="3"/>
  <c r="JL10" i="3"/>
  <c r="JK11" i="3"/>
  <c r="JL11" i="3"/>
  <c r="JK12" i="3"/>
  <c r="JL12" i="3"/>
  <c r="JK13" i="3"/>
  <c r="JL13" i="3"/>
  <c r="JK14" i="3"/>
  <c r="JL14" i="3"/>
  <c r="JK15" i="3"/>
  <c r="JL15" i="3"/>
  <c r="JK16" i="3"/>
  <c r="JL16" i="3"/>
  <c r="JK17" i="3"/>
  <c r="JL17" i="3"/>
  <c r="JK18" i="3"/>
  <c r="JL18" i="3"/>
  <c r="JK19" i="3"/>
  <c r="JL19" i="3"/>
  <c r="JK20" i="3"/>
  <c r="JL20" i="3"/>
  <c r="JK21" i="3"/>
  <c r="JL21" i="3"/>
  <c r="JK22" i="3"/>
  <c r="JL22" i="3"/>
  <c r="JK23" i="3"/>
  <c r="JL23" i="3"/>
  <c r="JK24" i="3"/>
  <c r="JL24" i="3"/>
  <c r="JK25" i="3"/>
  <c r="JL25" i="3"/>
  <c r="JK26" i="3"/>
  <c r="JL26" i="3"/>
  <c r="JK27" i="3"/>
  <c r="JL27" i="3"/>
  <c r="JK28" i="3"/>
  <c r="JL28" i="3"/>
  <c r="JK29" i="3"/>
  <c r="JL29" i="3"/>
  <c r="JK30" i="3"/>
  <c r="JL30" i="3"/>
  <c r="JK31" i="3"/>
  <c r="JL31" i="3"/>
  <c r="JK32" i="3"/>
  <c r="JL32" i="3"/>
  <c r="JK33" i="3"/>
  <c r="JL33" i="3"/>
  <c r="JK34" i="3"/>
  <c r="JL34" i="3"/>
  <c r="JK35" i="3"/>
  <c r="JL35" i="3"/>
  <c r="JK36" i="3"/>
  <c r="JL36" i="3"/>
  <c r="JK37" i="3"/>
  <c r="JL37" i="3"/>
  <c r="JK38" i="3"/>
  <c r="JL38" i="3"/>
  <c r="JK39" i="3"/>
  <c r="JL39" i="3"/>
  <c r="JK40" i="3"/>
  <c r="JL40" i="3"/>
  <c r="JK41" i="3"/>
  <c r="JL41" i="3"/>
  <c r="JK42" i="3"/>
  <c r="JL42" i="3"/>
  <c r="JK43" i="3"/>
  <c r="JL43" i="3"/>
  <c r="JK44" i="3"/>
  <c r="JL44" i="3"/>
  <c r="JK45" i="3"/>
  <c r="JL45" i="3"/>
  <c r="JK46" i="3"/>
  <c r="JL46" i="3"/>
  <c r="JK47" i="3"/>
  <c r="JL47" i="3"/>
  <c r="JK48" i="3"/>
  <c r="JL48" i="3"/>
  <c r="JK49" i="3"/>
  <c r="JL49" i="3"/>
  <c r="JK50" i="3"/>
  <c r="JL50" i="3"/>
  <c r="JK51" i="3"/>
  <c r="JL51" i="3"/>
  <c r="JK52" i="3"/>
  <c r="JL52" i="3"/>
  <c r="JK53" i="3"/>
  <c r="JL53" i="3"/>
  <c r="JK54" i="3"/>
  <c r="JL54" i="3"/>
  <c r="JK55" i="3"/>
  <c r="JL55" i="3"/>
  <c r="JK56" i="3"/>
  <c r="JL56" i="3"/>
  <c r="JK57" i="3"/>
  <c r="JL57" i="3"/>
  <c r="JK58" i="3"/>
  <c r="JL58" i="3"/>
  <c r="JK59" i="3"/>
  <c r="JL59" i="3"/>
  <c r="JK60" i="3"/>
  <c r="JL60" i="3"/>
  <c r="JK61" i="3"/>
  <c r="JL61" i="3"/>
  <c r="JK62" i="3"/>
  <c r="JL62" i="3"/>
  <c r="JK63" i="3"/>
  <c r="JL63" i="3"/>
  <c r="JK64" i="3"/>
  <c r="JL64" i="3"/>
  <c r="JK65" i="3"/>
  <c r="JL65" i="3"/>
  <c r="JK66" i="3"/>
  <c r="JL66" i="3"/>
  <c r="JK67" i="3"/>
  <c r="JL67" i="3"/>
  <c r="JK68" i="3"/>
  <c r="JL68" i="3"/>
  <c r="JK69" i="3"/>
  <c r="JL69" i="3"/>
  <c r="JK70" i="3"/>
  <c r="JL70" i="3"/>
  <c r="JK71" i="3"/>
  <c r="JL71" i="3"/>
  <c r="JK72" i="3"/>
  <c r="JL72" i="3"/>
  <c r="JK73" i="3"/>
  <c r="JL73" i="3"/>
  <c r="JK74" i="3"/>
  <c r="JL74" i="3"/>
  <c r="JK75" i="3"/>
  <c r="JL75" i="3"/>
  <c r="JK76" i="3"/>
  <c r="JL76" i="3"/>
  <c r="JK77" i="3"/>
  <c r="JL77" i="3"/>
  <c r="JK78" i="3"/>
  <c r="JL78" i="3"/>
  <c r="JK79" i="3"/>
  <c r="JL79" i="3"/>
  <c r="JK80" i="3"/>
  <c r="JL80" i="3"/>
  <c r="JK81" i="3"/>
  <c r="JL81" i="3"/>
  <c r="JK82" i="3"/>
  <c r="JL82" i="3"/>
  <c r="JK83" i="3"/>
  <c r="JL83" i="3"/>
  <c r="JK84" i="3"/>
  <c r="JL84" i="3"/>
  <c r="JK85" i="3"/>
  <c r="JL85" i="3"/>
  <c r="JK86" i="3"/>
  <c r="JL86" i="3"/>
  <c r="JK87" i="3"/>
  <c r="JL87" i="3"/>
  <c r="JK88" i="3"/>
  <c r="JL88" i="3"/>
  <c r="JK89" i="3"/>
  <c r="JL89" i="3"/>
  <c r="JK90" i="3"/>
  <c r="JL90" i="3"/>
  <c r="JK91" i="3"/>
  <c r="JL91" i="3"/>
  <c r="JK92" i="3"/>
  <c r="JL92" i="3"/>
  <c r="JK93" i="3"/>
  <c r="JL93" i="3"/>
  <c r="JK94" i="3"/>
  <c r="JL94" i="3"/>
  <c r="JK95" i="3"/>
  <c r="JL95" i="3"/>
  <c r="JK96" i="3"/>
  <c r="JL96" i="3"/>
  <c r="JK97" i="3"/>
  <c r="JL97" i="3"/>
  <c r="JK98" i="3"/>
  <c r="JL98" i="3"/>
  <c r="JK99" i="3"/>
  <c r="JL99" i="3"/>
  <c r="JK100" i="3"/>
  <c r="JL100" i="3"/>
  <c r="JK101" i="3"/>
  <c r="JL101" i="3"/>
  <c r="JK102" i="3"/>
  <c r="JL102" i="3"/>
  <c r="JK103" i="3"/>
  <c r="JL103" i="3"/>
  <c r="JK104" i="3"/>
  <c r="JL104" i="3"/>
  <c r="JK105" i="3"/>
  <c r="JL105" i="3"/>
  <c r="JK106" i="3"/>
  <c r="JL106" i="3"/>
  <c r="JK107" i="3"/>
  <c r="JL107" i="3"/>
  <c r="JK108" i="3"/>
  <c r="JL108" i="3"/>
  <c r="JK109" i="3"/>
  <c r="JL109" i="3"/>
  <c r="JK110" i="3"/>
  <c r="JL110" i="3"/>
  <c r="JK111" i="3"/>
  <c r="JL111" i="3"/>
  <c r="JK112" i="3"/>
  <c r="JL112" i="3"/>
  <c r="JK113" i="3"/>
  <c r="JL113" i="3"/>
  <c r="JK114" i="3"/>
  <c r="JL114" i="3"/>
  <c r="JK115" i="3"/>
  <c r="JL115" i="3"/>
  <c r="JK116" i="3"/>
  <c r="JL116" i="3"/>
  <c r="JK171" i="3"/>
  <c r="JL171" i="3"/>
  <c r="JK172" i="3"/>
  <c r="JL172" i="3"/>
  <c r="JK173" i="3"/>
  <c r="JL173" i="3"/>
  <c r="JK174" i="3"/>
  <c r="JL174" i="3"/>
  <c r="JK175" i="3"/>
  <c r="JL175" i="3"/>
  <c r="JK176" i="3"/>
  <c r="JL176" i="3"/>
  <c r="JK177" i="3"/>
  <c r="JL177" i="3"/>
  <c r="JK178" i="3"/>
  <c r="JL178" i="3"/>
  <c r="JK179" i="3"/>
  <c r="JL179" i="3"/>
  <c r="JK180" i="3"/>
  <c r="JL180" i="3"/>
  <c r="JK181" i="3"/>
  <c r="JL181" i="3"/>
  <c r="JK182" i="3"/>
  <c r="JL182" i="3"/>
  <c r="JK183" i="3"/>
  <c r="JL183" i="3"/>
  <c r="JK184" i="3"/>
  <c r="JL184" i="3"/>
  <c r="JK185" i="3"/>
  <c r="JL185" i="3"/>
  <c r="JK186" i="3"/>
  <c r="JL186" i="3"/>
  <c r="JK187" i="3"/>
  <c r="JL187" i="3"/>
  <c r="JK188" i="3"/>
  <c r="JL188" i="3"/>
  <c r="JK189" i="3"/>
  <c r="JL189" i="3"/>
  <c r="JK190" i="3"/>
  <c r="JL190" i="3"/>
  <c r="JK191" i="3"/>
  <c r="JL191" i="3"/>
  <c r="JK192" i="3"/>
  <c r="JL192" i="3"/>
  <c r="JK193" i="3"/>
  <c r="JL193" i="3"/>
  <c r="JK194" i="3"/>
  <c r="JL194" i="3"/>
  <c r="JK195" i="3"/>
  <c r="JL195" i="3"/>
  <c r="JK196" i="3"/>
  <c r="JL196" i="3"/>
  <c r="JK197" i="3"/>
  <c r="JL197" i="3"/>
  <c r="JK198" i="3"/>
  <c r="JL198" i="3"/>
  <c r="JK199" i="3"/>
  <c r="JL199" i="3"/>
  <c r="JK200" i="3"/>
  <c r="JL200" i="3"/>
  <c r="JK201" i="3"/>
  <c r="JL201" i="3"/>
  <c r="JK202" i="3"/>
  <c r="JL202" i="3"/>
  <c r="JK203" i="3"/>
  <c r="JL203" i="3"/>
  <c r="JK204" i="3"/>
  <c r="JL204" i="3"/>
  <c r="JK205" i="3"/>
  <c r="JL205" i="3"/>
  <c r="JK206" i="3"/>
  <c r="JL206" i="3"/>
  <c r="JK207" i="3"/>
  <c r="JL207" i="3"/>
  <c r="JK208" i="3"/>
  <c r="JL208" i="3"/>
  <c r="JK209" i="3"/>
  <c r="JL209" i="3"/>
  <c r="JK210" i="3"/>
  <c r="JL210" i="3"/>
  <c r="JK211" i="3"/>
  <c r="JL211" i="3"/>
  <c r="JK212" i="3"/>
  <c r="JL212" i="3"/>
  <c r="JK213" i="3"/>
  <c r="JL213" i="3"/>
  <c r="JK214" i="3"/>
  <c r="JL214" i="3"/>
  <c r="JK215" i="3"/>
  <c r="JL215" i="3"/>
  <c r="JK216" i="3"/>
  <c r="JL216" i="3"/>
  <c r="JK217" i="3"/>
  <c r="JL217" i="3"/>
  <c r="JK218" i="3"/>
  <c r="JL218" i="3"/>
  <c r="JK219" i="3"/>
  <c r="JL219" i="3"/>
  <c r="JK220" i="3"/>
  <c r="JL220" i="3"/>
  <c r="JK221" i="3"/>
  <c r="JL221" i="3"/>
  <c r="JK222" i="3"/>
  <c r="JL222" i="3"/>
  <c r="JK223" i="3"/>
  <c r="JL223" i="3"/>
  <c r="JK224" i="3"/>
  <c r="JL224" i="3"/>
  <c r="JK225" i="3"/>
  <c r="JL225" i="3"/>
  <c r="JK226" i="3"/>
  <c r="JL226" i="3"/>
  <c r="JK227" i="3"/>
  <c r="JL227" i="3"/>
  <c r="JK228" i="3"/>
  <c r="JL228" i="3"/>
  <c r="JK229" i="3"/>
  <c r="JL229" i="3"/>
  <c r="JK230" i="3"/>
  <c r="JL230" i="3"/>
  <c r="JK231" i="3"/>
  <c r="JL231" i="3"/>
  <c r="JK232" i="3"/>
  <c r="JL232" i="3"/>
  <c r="JK233" i="3"/>
  <c r="JL233" i="3"/>
  <c r="JK234" i="3"/>
  <c r="JL234" i="3"/>
  <c r="JK235" i="3"/>
  <c r="JL235" i="3"/>
  <c r="JK236" i="3"/>
  <c r="JL236" i="3"/>
  <c r="JK237" i="3"/>
  <c r="JL237" i="3"/>
  <c r="JK238" i="3"/>
  <c r="JL238" i="3"/>
  <c r="JK239" i="3"/>
  <c r="JL239" i="3"/>
  <c r="JK240" i="3"/>
  <c r="JL240" i="3"/>
  <c r="JK241" i="3"/>
  <c r="JL241" i="3"/>
  <c r="JK242" i="3"/>
  <c r="JL242" i="3"/>
  <c r="JK243" i="3"/>
  <c r="JL243" i="3"/>
  <c r="JK244" i="3"/>
  <c r="JL244" i="3"/>
  <c r="JK245" i="3"/>
  <c r="JL245" i="3"/>
  <c r="JK246" i="3"/>
  <c r="JL246" i="3"/>
  <c r="JK247" i="3"/>
  <c r="JL247" i="3"/>
  <c r="JK248" i="3"/>
  <c r="JL248" i="3"/>
  <c r="JK249" i="3"/>
  <c r="JL249" i="3"/>
  <c r="JK250" i="3"/>
  <c r="JL250" i="3"/>
  <c r="JK251" i="3"/>
  <c r="JL251" i="3"/>
  <c r="JK252" i="3"/>
  <c r="JL252" i="3"/>
  <c r="JK253" i="3"/>
  <c r="JL253" i="3"/>
  <c r="JK254" i="3"/>
  <c r="JL254" i="3"/>
  <c r="JK255" i="3"/>
  <c r="JL255" i="3"/>
  <c r="JK256" i="3"/>
  <c r="JL256" i="3"/>
  <c r="JK257" i="3"/>
  <c r="JL257" i="3"/>
  <c r="JK258" i="3"/>
  <c r="JL258" i="3"/>
  <c r="JK259" i="3"/>
  <c r="JL259" i="3"/>
  <c r="JK260" i="3"/>
  <c r="JL260" i="3"/>
  <c r="JK261" i="3"/>
  <c r="JL261" i="3"/>
  <c r="JK262" i="3"/>
  <c r="JL262" i="3"/>
  <c r="JK263" i="3"/>
  <c r="JL263" i="3"/>
  <c r="JK264" i="3"/>
  <c r="JL264" i="3"/>
  <c r="JK265" i="3"/>
  <c r="JL265" i="3"/>
  <c r="JK266" i="3"/>
  <c r="JL266" i="3"/>
  <c r="JK267" i="3"/>
  <c r="JL267" i="3"/>
  <c r="JK268" i="3"/>
  <c r="JL268" i="3"/>
  <c r="JK269" i="3"/>
  <c r="JL269" i="3"/>
  <c r="JK270" i="3"/>
  <c r="JL270" i="3"/>
  <c r="JK271" i="3"/>
  <c r="JL271" i="3"/>
  <c r="JK272" i="3"/>
  <c r="JL272" i="3"/>
  <c r="JK273" i="3"/>
  <c r="JL273" i="3"/>
  <c r="JK274" i="3"/>
  <c r="JL274" i="3"/>
  <c r="JK275" i="3"/>
  <c r="JL275" i="3"/>
  <c r="JK276" i="3"/>
  <c r="JL276" i="3"/>
  <c r="JK277" i="3"/>
  <c r="JL277" i="3"/>
  <c r="JK278" i="3"/>
  <c r="JL278" i="3"/>
  <c r="JK279" i="3"/>
  <c r="JL279" i="3"/>
  <c r="JK280" i="3"/>
  <c r="JL280" i="3"/>
  <c r="JK281" i="3"/>
  <c r="JL281" i="3"/>
  <c r="JK282" i="3"/>
  <c r="JL282" i="3"/>
  <c r="JK283" i="3"/>
  <c r="JL283" i="3"/>
  <c r="JK284" i="3"/>
  <c r="JL284" i="3"/>
  <c r="JK285" i="3"/>
  <c r="JL285" i="3"/>
  <c r="JK286" i="3"/>
  <c r="JL286" i="3"/>
  <c r="JK287" i="3"/>
  <c r="JL287" i="3"/>
  <c r="JK288" i="3"/>
  <c r="JL288" i="3"/>
  <c r="JK289" i="3"/>
  <c r="JL289" i="3"/>
  <c r="IV10" i="3"/>
  <c r="IW10" i="3"/>
  <c r="IV11" i="3"/>
  <c r="IW11" i="3"/>
  <c r="IV12" i="3"/>
  <c r="IW12" i="3"/>
  <c r="IV13" i="3"/>
  <c r="IW13" i="3"/>
  <c r="IV14" i="3"/>
  <c r="IW14" i="3"/>
  <c r="IV15" i="3"/>
  <c r="IW15" i="3"/>
  <c r="IV16" i="3"/>
  <c r="IW16" i="3"/>
  <c r="IV17" i="3"/>
  <c r="IW17" i="3"/>
  <c r="IV18" i="3"/>
  <c r="IW18" i="3"/>
  <c r="IV19" i="3"/>
  <c r="IW19" i="3"/>
  <c r="IV20" i="3"/>
  <c r="IW20" i="3"/>
  <c r="IV21" i="3"/>
  <c r="IW21" i="3"/>
  <c r="IV22" i="3"/>
  <c r="IW22" i="3"/>
  <c r="IV23" i="3"/>
  <c r="IW23" i="3"/>
  <c r="IV24" i="3"/>
  <c r="IW24" i="3"/>
  <c r="IV25" i="3"/>
  <c r="IW25" i="3"/>
  <c r="IV26" i="3"/>
  <c r="IW26" i="3"/>
  <c r="IV27" i="3"/>
  <c r="IW27" i="3"/>
  <c r="IV28" i="3"/>
  <c r="IW28" i="3"/>
  <c r="IV29" i="3"/>
  <c r="IW29" i="3"/>
  <c r="IV30" i="3"/>
  <c r="IW30" i="3"/>
  <c r="IV31" i="3"/>
  <c r="IW31" i="3"/>
  <c r="IV32" i="3"/>
  <c r="IW32" i="3"/>
  <c r="IV33" i="3"/>
  <c r="IW33" i="3"/>
  <c r="IV34" i="3"/>
  <c r="IW34" i="3"/>
  <c r="IV35" i="3"/>
  <c r="IW35" i="3"/>
  <c r="IV36" i="3"/>
  <c r="IW36" i="3"/>
  <c r="IV37" i="3"/>
  <c r="IW37" i="3"/>
  <c r="IV38" i="3"/>
  <c r="IW38" i="3"/>
  <c r="IV39" i="3"/>
  <c r="IW39" i="3"/>
  <c r="IV40" i="3"/>
  <c r="IW40" i="3"/>
  <c r="IV41" i="3"/>
  <c r="IW41" i="3"/>
  <c r="IV42" i="3"/>
  <c r="IW42" i="3"/>
  <c r="IV43" i="3"/>
  <c r="IW43" i="3"/>
  <c r="IV44" i="3"/>
  <c r="IW44" i="3"/>
  <c r="IV45" i="3"/>
  <c r="IW45" i="3"/>
  <c r="IV46" i="3"/>
  <c r="IW46" i="3"/>
  <c r="IV47" i="3"/>
  <c r="IW47" i="3"/>
  <c r="IV48" i="3"/>
  <c r="IW48" i="3"/>
  <c r="IV49" i="3"/>
  <c r="IW49" i="3"/>
  <c r="IV50" i="3"/>
  <c r="IW50" i="3"/>
  <c r="IV51" i="3"/>
  <c r="IW51" i="3"/>
  <c r="IV52" i="3"/>
  <c r="IW52" i="3"/>
  <c r="IV53" i="3"/>
  <c r="IW53" i="3"/>
  <c r="IV54" i="3"/>
  <c r="IW54" i="3"/>
  <c r="IV55" i="3"/>
  <c r="IW55" i="3"/>
  <c r="IV56" i="3"/>
  <c r="IW56" i="3"/>
  <c r="IV57" i="3"/>
  <c r="IW57" i="3"/>
  <c r="IV58" i="3"/>
  <c r="IW58" i="3"/>
  <c r="IV59" i="3"/>
  <c r="IW59" i="3"/>
  <c r="IV60" i="3"/>
  <c r="IW60" i="3"/>
  <c r="IV61" i="3"/>
  <c r="IW61" i="3"/>
  <c r="IV62" i="3"/>
  <c r="IW62" i="3"/>
  <c r="IV63" i="3"/>
  <c r="IW63" i="3"/>
  <c r="IV64" i="3"/>
  <c r="IW64" i="3"/>
  <c r="IV65" i="3"/>
  <c r="IW65" i="3"/>
  <c r="IV66" i="3"/>
  <c r="IW66" i="3"/>
  <c r="IV67" i="3"/>
  <c r="IW67" i="3"/>
  <c r="IV68" i="3"/>
  <c r="IW68" i="3"/>
  <c r="IV69" i="3"/>
  <c r="IW69" i="3"/>
  <c r="IV70" i="3"/>
  <c r="IW70" i="3"/>
  <c r="IV71" i="3"/>
  <c r="IW71" i="3"/>
  <c r="IV72" i="3"/>
  <c r="IW72" i="3"/>
  <c r="IV73" i="3"/>
  <c r="IW73" i="3"/>
  <c r="IV74" i="3"/>
  <c r="IW74" i="3"/>
  <c r="IV75" i="3"/>
  <c r="IW75" i="3"/>
  <c r="IV76" i="3"/>
  <c r="IW76" i="3"/>
  <c r="IV77" i="3"/>
  <c r="IW77" i="3"/>
  <c r="IV78" i="3"/>
  <c r="IW78" i="3"/>
  <c r="IV79" i="3"/>
  <c r="IW79" i="3"/>
  <c r="IV80" i="3"/>
  <c r="IW80" i="3"/>
  <c r="IV81" i="3"/>
  <c r="IW81" i="3"/>
  <c r="IV82" i="3"/>
  <c r="IW82" i="3"/>
  <c r="IV83" i="3"/>
  <c r="IW83" i="3"/>
  <c r="IV84" i="3"/>
  <c r="IW84" i="3"/>
  <c r="IV85" i="3"/>
  <c r="IW85" i="3"/>
  <c r="IV86" i="3"/>
  <c r="IW86" i="3"/>
  <c r="IV87" i="3"/>
  <c r="IW87" i="3"/>
  <c r="IV88" i="3"/>
  <c r="IW88" i="3"/>
  <c r="IV89" i="3"/>
  <c r="IW89" i="3"/>
  <c r="IV90" i="3"/>
  <c r="IW90" i="3"/>
  <c r="IV91" i="3"/>
  <c r="IW91" i="3"/>
  <c r="IV92" i="3"/>
  <c r="IW92" i="3"/>
  <c r="IV93" i="3"/>
  <c r="IW93" i="3"/>
  <c r="IV94" i="3"/>
  <c r="IW94" i="3"/>
  <c r="IV95" i="3"/>
  <c r="IW95" i="3"/>
  <c r="IV96" i="3"/>
  <c r="IW96" i="3"/>
  <c r="IV97" i="3"/>
  <c r="IW97" i="3"/>
  <c r="IV98" i="3"/>
  <c r="IW98" i="3"/>
  <c r="IV99" i="3"/>
  <c r="IW99" i="3"/>
  <c r="IV100" i="3"/>
  <c r="IW100" i="3"/>
  <c r="IV101" i="3"/>
  <c r="IW101" i="3"/>
  <c r="IV102" i="3"/>
  <c r="IW102" i="3"/>
  <c r="IV103" i="3"/>
  <c r="IW103" i="3"/>
  <c r="IV104" i="3"/>
  <c r="IW104" i="3"/>
  <c r="IV105" i="3"/>
  <c r="IW105" i="3"/>
  <c r="IV106" i="3"/>
  <c r="IW106" i="3"/>
  <c r="IV107" i="3"/>
  <c r="IW107" i="3"/>
  <c r="IV108" i="3"/>
  <c r="IW108" i="3"/>
  <c r="IV109" i="3"/>
  <c r="IW109" i="3"/>
  <c r="IV110" i="3"/>
  <c r="IW110" i="3"/>
  <c r="IV111" i="3"/>
  <c r="IW111" i="3"/>
  <c r="IV112" i="3"/>
  <c r="IW112" i="3"/>
  <c r="IV113" i="3"/>
  <c r="IW113" i="3"/>
  <c r="IV114" i="3"/>
  <c r="IW114" i="3"/>
  <c r="IV115" i="3"/>
  <c r="IW115" i="3"/>
  <c r="IV116" i="3"/>
  <c r="IW116" i="3"/>
  <c r="IV171" i="3"/>
  <c r="IW171" i="3"/>
  <c r="IV172" i="3"/>
  <c r="IW172" i="3"/>
  <c r="IV173" i="3"/>
  <c r="IW173" i="3"/>
  <c r="IV174" i="3"/>
  <c r="IW174" i="3"/>
  <c r="IV175" i="3"/>
  <c r="IW175" i="3"/>
  <c r="IV176" i="3"/>
  <c r="IW176" i="3"/>
  <c r="IV177" i="3"/>
  <c r="IW177" i="3"/>
  <c r="IV178" i="3"/>
  <c r="IW178" i="3"/>
  <c r="IV179" i="3"/>
  <c r="IW179" i="3"/>
  <c r="IV180" i="3"/>
  <c r="IW180" i="3"/>
  <c r="IV181" i="3"/>
  <c r="IW181" i="3"/>
  <c r="IV182" i="3"/>
  <c r="IW182" i="3"/>
  <c r="IV183" i="3"/>
  <c r="IW183" i="3"/>
  <c r="IV184" i="3"/>
  <c r="IW184" i="3"/>
  <c r="IV185" i="3"/>
  <c r="IW185" i="3"/>
  <c r="IV186" i="3"/>
  <c r="IW186" i="3"/>
  <c r="IV187" i="3"/>
  <c r="IW187" i="3"/>
  <c r="IV188" i="3"/>
  <c r="IW188" i="3"/>
  <c r="IV189" i="3"/>
  <c r="IW189" i="3"/>
  <c r="IV190" i="3"/>
  <c r="IW190" i="3"/>
  <c r="IV191" i="3"/>
  <c r="IW191" i="3"/>
  <c r="IV192" i="3"/>
  <c r="IW192" i="3"/>
  <c r="IV193" i="3"/>
  <c r="IW193" i="3"/>
  <c r="IV194" i="3"/>
  <c r="IW194" i="3"/>
  <c r="IV195" i="3"/>
  <c r="IW195" i="3"/>
  <c r="IV196" i="3"/>
  <c r="IW196" i="3"/>
  <c r="IV197" i="3"/>
  <c r="IW197" i="3"/>
  <c r="IV198" i="3"/>
  <c r="IW198" i="3"/>
  <c r="IV199" i="3"/>
  <c r="IW199" i="3"/>
  <c r="IV200" i="3"/>
  <c r="IW200" i="3"/>
  <c r="IV201" i="3"/>
  <c r="IW201" i="3"/>
  <c r="IV202" i="3"/>
  <c r="IW202" i="3"/>
  <c r="IV203" i="3"/>
  <c r="IW203" i="3"/>
  <c r="IV204" i="3"/>
  <c r="IW204" i="3"/>
  <c r="IV205" i="3"/>
  <c r="IW205" i="3"/>
  <c r="IV206" i="3"/>
  <c r="IW206" i="3"/>
  <c r="IV207" i="3"/>
  <c r="IW207" i="3"/>
  <c r="IV208" i="3"/>
  <c r="IW208" i="3"/>
  <c r="IV209" i="3"/>
  <c r="IW209" i="3"/>
  <c r="IV210" i="3"/>
  <c r="IW210" i="3"/>
  <c r="IV211" i="3"/>
  <c r="IW211" i="3"/>
  <c r="IV212" i="3"/>
  <c r="IW212" i="3"/>
  <c r="IV213" i="3"/>
  <c r="IW213" i="3"/>
  <c r="IV214" i="3"/>
  <c r="IW214" i="3"/>
  <c r="IV215" i="3"/>
  <c r="IW215" i="3"/>
  <c r="IV216" i="3"/>
  <c r="IW216" i="3"/>
  <c r="IV217" i="3"/>
  <c r="IW217" i="3"/>
  <c r="IV218" i="3"/>
  <c r="IW218" i="3"/>
  <c r="IV219" i="3"/>
  <c r="IW219" i="3"/>
  <c r="IV220" i="3"/>
  <c r="IW220" i="3"/>
  <c r="IV221" i="3"/>
  <c r="IW221" i="3"/>
  <c r="IV222" i="3"/>
  <c r="IW222" i="3"/>
  <c r="IV223" i="3"/>
  <c r="IW223" i="3"/>
  <c r="IV224" i="3"/>
  <c r="IW224" i="3"/>
  <c r="IV225" i="3"/>
  <c r="IW225" i="3"/>
  <c r="IV226" i="3"/>
  <c r="IW226" i="3"/>
  <c r="IV227" i="3"/>
  <c r="IW227" i="3"/>
  <c r="IV228" i="3"/>
  <c r="IW228" i="3"/>
  <c r="IV229" i="3"/>
  <c r="IW229" i="3"/>
  <c r="IV230" i="3"/>
  <c r="IW230" i="3"/>
  <c r="IV231" i="3"/>
  <c r="IW231" i="3"/>
  <c r="IV232" i="3"/>
  <c r="IW232" i="3"/>
  <c r="IV233" i="3"/>
  <c r="IW233" i="3"/>
  <c r="IV234" i="3"/>
  <c r="IW234" i="3"/>
  <c r="IV235" i="3"/>
  <c r="IW235" i="3"/>
  <c r="IV236" i="3"/>
  <c r="IW236" i="3"/>
  <c r="IV237" i="3"/>
  <c r="IW237" i="3"/>
  <c r="IV238" i="3"/>
  <c r="IW238" i="3"/>
  <c r="IV239" i="3"/>
  <c r="IW239" i="3"/>
  <c r="IV240" i="3"/>
  <c r="IW240" i="3"/>
  <c r="IV241" i="3"/>
  <c r="IW241" i="3"/>
  <c r="IV242" i="3"/>
  <c r="IW242" i="3"/>
  <c r="IV243" i="3"/>
  <c r="IW243" i="3"/>
  <c r="IV244" i="3"/>
  <c r="IW244" i="3"/>
  <c r="IV245" i="3"/>
  <c r="IW245" i="3"/>
  <c r="IV246" i="3"/>
  <c r="IW246" i="3"/>
  <c r="IV247" i="3"/>
  <c r="IW247" i="3"/>
  <c r="IV248" i="3"/>
  <c r="IW248" i="3"/>
  <c r="IV249" i="3"/>
  <c r="IW249" i="3"/>
  <c r="IV250" i="3"/>
  <c r="IW250" i="3"/>
  <c r="IV251" i="3"/>
  <c r="IW251" i="3"/>
  <c r="IV252" i="3"/>
  <c r="IW252" i="3"/>
  <c r="IV253" i="3"/>
  <c r="IW253" i="3"/>
  <c r="IV254" i="3"/>
  <c r="IW254" i="3"/>
  <c r="IV255" i="3"/>
  <c r="IW255" i="3"/>
  <c r="IV256" i="3"/>
  <c r="IW256" i="3"/>
  <c r="IV257" i="3"/>
  <c r="IW257" i="3"/>
  <c r="IV258" i="3"/>
  <c r="IW258" i="3"/>
  <c r="IV259" i="3"/>
  <c r="IW259" i="3"/>
  <c r="IV260" i="3"/>
  <c r="IW260" i="3"/>
  <c r="IV261" i="3"/>
  <c r="IW261" i="3"/>
  <c r="IV262" i="3"/>
  <c r="IW262" i="3"/>
  <c r="IV263" i="3"/>
  <c r="IW263" i="3"/>
  <c r="IV264" i="3"/>
  <c r="IW264" i="3"/>
  <c r="IV265" i="3"/>
  <c r="IW265" i="3"/>
  <c r="IV266" i="3"/>
  <c r="IW266" i="3"/>
  <c r="IV267" i="3"/>
  <c r="IW267" i="3"/>
  <c r="IV268" i="3"/>
  <c r="IW268" i="3"/>
  <c r="IV269" i="3"/>
  <c r="IW269" i="3"/>
  <c r="IV270" i="3"/>
  <c r="IW270" i="3"/>
  <c r="IV271" i="3"/>
  <c r="IW271" i="3"/>
  <c r="IV272" i="3"/>
  <c r="IW272" i="3"/>
  <c r="IV273" i="3"/>
  <c r="IW273" i="3"/>
  <c r="IV274" i="3"/>
  <c r="IW274" i="3"/>
  <c r="IV275" i="3"/>
  <c r="IW275" i="3"/>
  <c r="IV276" i="3"/>
  <c r="IW276" i="3"/>
  <c r="IV277" i="3"/>
  <c r="IW277" i="3"/>
  <c r="IV278" i="3"/>
  <c r="IW278" i="3"/>
  <c r="IV279" i="3"/>
  <c r="IW279" i="3"/>
  <c r="IV280" i="3"/>
  <c r="IW280" i="3"/>
  <c r="IV281" i="3"/>
  <c r="IW281" i="3"/>
  <c r="IV282" i="3"/>
  <c r="IW282" i="3"/>
  <c r="IV283" i="3"/>
  <c r="IW283" i="3"/>
  <c r="IV284" i="3"/>
  <c r="IW284" i="3"/>
  <c r="IV285" i="3"/>
  <c r="IW285" i="3"/>
  <c r="IV286" i="3"/>
  <c r="IW286" i="3"/>
  <c r="IV287" i="3"/>
  <c r="IW287" i="3"/>
  <c r="IV288" i="3"/>
  <c r="IW288" i="3"/>
  <c r="IV289" i="3"/>
  <c r="IW289" i="3"/>
  <c r="IG10" i="3"/>
  <c r="IH10" i="3"/>
  <c r="IG11" i="3"/>
  <c r="IH11" i="3"/>
  <c r="IG12" i="3"/>
  <c r="IH12" i="3"/>
  <c r="IG13" i="3"/>
  <c r="IH13" i="3"/>
  <c r="IG14" i="3"/>
  <c r="IH14" i="3"/>
  <c r="IG15" i="3"/>
  <c r="IH15" i="3"/>
  <c r="IG16" i="3"/>
  <c r="IH16" i="3"/>
  <c r="IG17" i="3"/>
  <c r="IH17" i="3"/>
  <c r="IG18" i="3"/>
  <c r="IH18" i="3"/>
  <c r="IG19" i="3"/>
  <c r="IH19" i="3"/>
  <c r="IG20" i="3"/>
  <c r="IH20" i="3"/>
  <c r="IG21" i="3"/>
  <c r="IH21" i="3"/>
  <c r="IG22" i="3"/>
  <c r="IH22" i="3"/>
  <c r="IG23" i="3"/>
  <c r="IH23" i="3"/>
  <c r="IG24" i="3"/>
  <c r="IH24" i="3"/>
  <c r="IG25" i="3"/>
  <c r="IH25" i="3"/>
  <c r="IG26" i="3"/>
  <c r="IH26" i="3"/>
  <c r="IG27" i="3"/>
  <c r="IH27" i="3"/>
  <c r="IG28" i="3"/>
  <c r="IH28" i="3"/>
  <c r="IG29" i="3"/>
  <c r="IH29" i="3"/>
  <c r="IG30" i="3"/>
  <c r="IH30" i="3"/>
  <c r="IG31" i="3"/>
  <c r="IH31" i="3"/>
  <c r="IG32" i="3"/>
  <c r="IH32" i="3"/>
  <c r="IG33" i="3"/>
  <c r="IH33" i="3"/>
  <c r="IG34" i="3"/>
  <c r="IH34" i="3"/>
  <c r="IG35" i="3"/>
  <c r="IH35" i="3"/>
  <c r="IG36" i="3"/>
  <c r="IH36" i="3"/>
  <c r="IG37" i="3"/>
  <c r="IH37" i="3"/>
  <c r="IG38" i="3"/>
  <c r="IH38" i="3"/>
  <c r="IG39" i="3"/>
  <c r="IH39" i="3"/>
  <c r="IG40" i="3"/>
  <c r="IH40" i="3"/>
  <c r="IG41" i="3"/>
  <c r="IH41" i="3"/>
  <c r="IG42" i="3"/>
  <c r="IH42" i="3"/>
  <c r="IG43" i="3"/>
  <c r="IH43" i="3"/>
  <c r="IG44" i="3"/>
  <c r="IH44" i="3"/>
  <c r="IG45" i="3"/>
  <c r="IH45" i="3"/>
  <c r="IG46" i="3"/>
  <c r="IH46" i="3"/>
  <c r="IG47" i="3"/>
  <c r="IH47" i="3"/>
  <c r="IG48" i="3"/>
  <c r="IH48" i="3"/>
  <c r="IG49" i="3"/>
  <c r="IH49" i="3"/>
  <c r="IG50" i="3"/>
  <c r="IH50" i="3"/>
  <c r="IG51" i="3"/>
  <c r="IH51" i="3"/>
  <c r="IG52" i="3"/>
  <c r="IH52" i="3"/>
  <c r="IG53" i="3"/>
  <c r="IH53" i="3"/>
  <c r="IG54" i="3"/>
  <c r="IH54" i="3"/>
  <c r="IG55" i="3"/>
  <c r="IH55" i="3"/>
  <c r="IG56" i="3"/>
  <c r="IH56" i="3"/>
  <c r="IG57" i="3"/>
  <c r="IH57" i="3"/>
  <c r="IG58" i="3"/>
  <c r="IH58" i="3"/>
  <c r="IG59" i="3"/>
  <c r="IH59" i="3"/>
  <c r="IG60" i="3"/>
  <c r="IH60" i="3"/>
  <c r="IG61" i="3"/>
  <c r="IH61" i="3"/>
  <c r="IG62" i="3"/>
  <c r="IH62" i="3"/>
  <c r="IG63" i="3"/>
  <c r="IH63" i="3"/>
  <c r="IG64" i="3"/>
  <c r="IH64" i="3"/>
  <c r="IG65" i="3"/>
  <c r="IH65" i="3"/>
  <c r="IG66" i="3"/>
  <c r="IH66" i="3"/>
  <c r="IG67" i="3"/>
  <c r="IH67" i="3"/>
  <c r="IG68" i="3"/>
  <c r="IH68" i="3"/>
  <c r="IG69" i="3"/>
  <c r="IH69" i="3"/>
  <c r="IG70" i="3"/>
  <c r="IH70" i="3"/>
  <c r="IG71" i="3"/>
  <c r="IH71" i="3"/>
  <c r="IG72" i="3"/>
  <c r="IH72" i="3"/>
  <c r="IG73" i="3"/>
  <c r="IH73" i="3"/>
  <c r="IG74" i="3"/>
  <c r="IH74" i="3"/>
  <c r="IG75" i="3"/>
  <c r="IH75" i="3"/>
  <c r="IG76" i="3"/>
  <c r="IH76" i="3"/>
  <c r="IG77" i="3"/>
  <c r="IH77" i="3"/>
  <c r="IG78" i="3"/>
  <c r="IH78" i="3"/>
  <c r="IG79" i="3"/>
  <c r="IH79" i="3"/>
  <c r="IG80" i="3"/>
  <c r="IH80" i="3"/>
  <c r="IG81" i="3"/>
  <c r="IH81" i="3"/>
  <c r="IG82" i="3"/>
  <c r="IH82" i="3"/>
  <c r="IG83" i="3"/>
  <c r="IH83" i="3"/>
  <c r="IG84" i="3"/>
  <c r="IH84" i="3"/>
  <c r="IG85" i="3"/>
  <c r="IH85" i="3"/>
  <c r="IG86" i="3"/>
  <c r="IH86" i="3"/>
  <c r="IG87" i="3"/>
  <c r="IH87" i="3"/>
  <c r="IG88" i="3"/>
  <c r="IH88" i="3"/>
  <c r="IG89" i="3"/>
  <c r="IH89" i="3"/>
  <c r="IG90" i="3"/>
  <c r="IH90" i="3"/>
  <c r="IG91" i="3"/>
  <c r="IH91" i="3"/>
  <c r="IG92" i="3"/>
  <c r="IH92" i="3"/>
  <c r="IG93" i="3"/>
  <c r="IH93" i="3"/>
  <c r="IG94" i="3"/>
  <c r="IH94" i="3"/>
  <c r="IG95" i="3"/>
  <c r="IH95" i="3"/>
  <c r="IG96" i="3"/>
  <c r="IH96" i="3"/>
  <c r="IG97" i="3"/>
  <c r="IH97" i="3"/>
  <c r="IG98" i="3"/>
  <c r="IH98" i="3"/>
  <c r="IG99" i="3"/>
  <c r="IH99" i="3"/>
  <c r="IG100" i="3"/>
  <c r="IH100" i="3"/>
  <c r="IG101" i="3"/>
  <c r="IH101" i="3"/>
  <c r="IG102" i="3"/>
  <c r="IH102" i="3"/>
  <c r="IG103" i="3"/>
  <c r="IH103" i="3"/>
  <c r="IG104" i="3"/>
  <c r="IH104" i="3"/>
  <c r="IG105" i="3"/>
  <c r="IH105" i="3"/>
  <c r="IG106" i="3"/>
  <c r="IH106" i="3"/>
  <c r="IG107" i="3"/>
  <c r="IH107" i="3"/>
  <c r="IG108" i="3"/>
  <c r="IH108" i="3"/>
  <c r="IG109" i="3"/>
  <c r="IH109" i="3"/>
  <c r="IG110" i="3"/>
  <c r="IH110" i="3"/>
  <c r="IG111" i="3"/>
  <c r="IH111" i="3"/>
  <c r="IG112" i="3"/>
  <c r="IH112" i="3"/>
  <c r="IG113" i="3"/>
  <c r="IH113" i="3"/>
  <c r="IG114" i="3"/>
  <c r="IH114" i="3"/>
  <c r="IG115" i="3"/>
  <c r="IH115" i="3"/>
  <c r="IG116" i="3"/>
  <c r="IH116" i="3"/>
  <c r="IG171" i="3"/>
  <c r="IH171" i="3"/>
  <c r="IG172" i="3"/>
  <c r="IH172" i="3"/>
  <c r="IG173" i="3"/>
  <c r="IH173" i="3"/>
  <c r="IG174" i="3"/>
  <c r="IH174" i="3"/>
  <c r="IG175" i="3"/>
  <c r="IH175" i="3"/>
  <c r="IG176" i="3"/>
  <c r="IH176" i="3"/>
  <c r="IG177" i="3"/>
  <c r="IH177" i="3"/>
  <c r="IG178" i="3"/>
  <c r="IH178" i="3"/>
  <c r="IG179" i="3"/>
  <c r="IH179" i="3"/>
  <c r="IG180" i="3"/>
  <c r="IH180" i="3"/>
  <c r="IG181" i="3"/>
  <c r="IH181" i="3"/>
  <c r="IG182" i="3"/>
  <c r="IH182" i="3"/>
  <c r="IG183" i="3"/>
  <c r="IH183" i="3"/>
  <c r="IG184" i="3"/>
  <c r="IH184" i="3"/>
  <c r="IG185" i="3"/>
  <c r="IH185" i="3"/>
  <c r="IG186" i="3"/>
  <c r="IH186" i="3"/>
  <c r="IG187" i="3"/>
  <c r="IH187" i="3"/>
  <c r="IG188" i="3"/>
  <c r="IH188" i="3"/>
  <c r="IG189" i="3"/>
  <c r="IH189" i="3"/>
  <c r="IG190" i="3"/>
  <c r="IH190" i="3"/>
  <c r="IG191" i="3"/>
  <c r="IH191" i="3"/>
  <c r="IG192" i="3"/>
  <c r="IH192" i="3"/>
  <c r="IG193" i="3"/>
  <c r="IH193" i="3"/>
  <c r="IG194" i="3"/>
  <c r="IH194" i="3"/>
  <c r="IG195" i="3"/>
  <c r="IH195" i="3"/>
  <c r="IG196" i="3"/>
  <c r="IH196" i="3"/>
  <c r="IG197" i="3"/>
  <c r="IH197" i="3"/>
  <c r="IG198" i="3"/>
  <c r="IH198" i="3"/>
  <c r="IG199" i="3"/>
  <c r="IH199" i="3"/>
  <c r="IG200" i="3"/>
  <c r="IH200" i="3"/>
  <c r="IG201" i="3"/>
  <c r="IH201" i="3"/>
  <c r="IG202" i="3"/>
  <c r="IH202" i="3"/>
  <c r="IG203" i="3"/>
  <c r="IH203" i="3"/>
  <c r="IG204" i="3"/>
  <c r="IH204" i="3"/>
  <c r="IG205" i="3"/>
  <c r="IH205" i="3"/>
  <c r="IG206" i="3"/>
  <c r="IH206" i="3"/>
  <c r="IG207" i="3"/>
  <c r="IH207" i="3"/>
  <c r="IG208" i="3"/>
  <c r="IH208" i="3"/>
  <c r="IG209" i="3"/>
  <c r="IH209" i="3"/>
  <c r="IG210" i="3"/>
  <c r="IH210" i="3"/>
  <c r="IG211" i="3"/>
  <c r="IH211" i="3"/>
  <c r="IG212" i="3"/>
  <c r="IH212" i="3"/>
  <c r="IG213" i="3"/>
  <c r="IH213" i="3"/>
  <c r="IG214" i="3"/>
  <c r="IH214" i="3"/>
  <c r="IG215" i="3"/>
  <c r="IH215" i="3"/>
  <c r="IG216" i="3"/>
  <c r="IH216" i="3"/>
  <c r="IG217" i="3"/>
  <c r="IH217" i="3"/>
  <c r="IG218" i="3"/>
  <c r="IH218" i="3"/>
  <c r="IG219" i="3"/>
  <c r="IH219" i="3"/>
  <c r="IG220" i="3"/>
  <c r="IH220" i="3"/>
  <c r="IG221" i="3"/>
  <c r="IH221" i="3"/>
  <c r="IG222" i="3"/>
  <c r="IH222" i="3"/>
  <c r="IG223" i="3"/>
  <c r="IH223" i="3"/>
  <c r="IG224" i="3"/>
  <c r="IH224" i="3"/>
  <c r="IG225" i="3"/>
  <c r="IH225" i="3"/>
  <c r="IG226" i="3"/>
  <c r="IH226" i="3"/>
  <c r="IG227" i="3"/>
  <c r="IH227" i="3"/>
  <c r="IG228" i="3"/>
  <c r="IH228" i="3"/>
  <c r="IG229" i="3"/>
  <c r="IH229" i="3"/>
  <c r="IG230" i="3"/>
  <c r="IH230" i="3"/>
  <c r="IG231" i="3"/>
  <c r="IH231" i="3"/>
  <c r="IG232" i="3"/>
  <c r="IH232" i="3"/>
  <c r="IG233" i="3"/>
  <c r="IH233" i="3"/>
  <c r="IG234" i="3"/>
  <c r="IH234" i="3"/>
  <c r="IG235" i="3"/>
  <c r="IH235" i="3"/>
  <c r="IG236" i="3"/>
  <c r="IH236" i="3"/>
  <c r="IG237" i="3"/>
  <c r="IH237" i="3"/>
  <c r="IG238" i="3"/>
  <c r="IH238" i="3"/>
  <c r="IG239" i="3"/>
  <c r="IH239" i="3"/>
  <c r="IG240" i="3"/>
  <c r="IH240" i="3"/>
  <c r="IG241" i="3"/>
  <c r="IH241" i="3"/>
  <c r="IG242" i="3"/>
  <c r="IH242" i="3"/>
  <c r="IG243" i="3"/>
  <c r="IH243" i="3"/>
  <c r="IG244" i="3"/>
  <c r="IH244" i="3"/>
  <c r="IG245" i="3"/>
  <c r="IH245" i="3"/>
  <c r="IG246" i="3"/>
  <c r="IH246" i="3"/>
  <c r="IG247" i="3"/>
  <c r="IH247" i="3"/>
  <c r="IG248" i="3"/>
  <c r="IH248" i="3"/>
  <c r="IG249" i="3"/>
  <c r="IH249" i="3"/>
  <c r="IG250" i="3"/>
  <c r="IH250" i="3"/>
  <c r="IG251" i="3"/>
  <c r="IH251" i="3"/>
  <c r="IG252" i="3"/>
  <c r="IH252" i="3"/>
  <c r="IG253" i="3"/>
  <c r="IH253" i="3"/>
  <c r="IG254" i="3"/>
  <c r="IH254" i="3"/>
  <c r="IG255" i="3"/>
  <c r="IH255" i="3"/>
  <c r="IG256" i="3"/>
  <c r="IH256" i="3"/>
  <c r="IG257" i="3"/>
  <c r="IH257" i="3"/>
  <c r="IG258" i="3"/>
  <c r="IH258" i="3"/>
  <c r="IG259" i="3"/>
  <c r="IH259" i="3"/>
  <c r="IG260" i="3"/>
  <c r="IH260" i="3"/>
  <c r="IG261" i="3"/>
  <c r="IH261" i="3"/>
  <c r="IG262" i="3"/>
  <c r="IH262" i="3"/>
  <c r="IG263" i="3"/>
  <c r="IH263" i="3"/>
  <c r="IG264" i="3"/>
  <c r="IH264" i="3"/>
  <c r="IG265" i="3"/>
  <c r="IH265" i="3"/>
  <c r="IG266" i="3"/>
  <c r="IH266" i="3"/>
  <c r="IG267" i="3"/>
  <c r="IH267" i="3"/>
  <c r="IG268" i="3"/>
  <c r="IH268" i="3"/>
  <c r="IG269" i="3"/>
  <c r="IH269" i="3"/>
  <c r="IG270" i="3"/>
  <c r="IH270" i="3"/>
  <c r="IG271" i="3"/>
  <c r="IH271" i="3"/>
  <c r="IG272" i="3"/>
  <c r="IH272" i="3"/>
  <c r="IG273" i="3"/>
  <c r="IH273" i="3"/>
  <c r="IG274" i="3"/>
  <c r="IH274" i="3"/>
  <c r="IG275" i="3"/>
  <c r="IH275" i="3"/>
  <c r="IG276" i="3"/>
  <c r="IH276" i="3"/>
  <c r="IG277" i="3"/>
  <c r="IH277" i="3"/>
  <c r="IG278" i="3"/>
  <c r="IH278" i="3"/>
  <c r="IG279" i="3"/>
  <c r="IH279" i="3"/>
  <c r="IG280" i="3"/>
  <c r="IH280" i="3"/>
  <c r="IG281" i="3"/>
  <c r="IH281" i="3"/>
  <c r="IG282" i="3"/>
  <c r="IH282" i="3"/>
  <c r="IG283" i="3"/>
  <c r="IH283" i="3"/>
  <c r="IG284" i="3"/>
  <c r="IH284" i="3"/>
  <c r="IG285" i="3"/>
  <c r="IH285" i="3"/>
  <c r="IG286" i="3"/>
  <c r="IH286" i="3"/>
  <c r="IG287" i="3"/>
  <c r="IH287" i="3"/>
  <c r="IG288" i="3"/>
  <c r="IH288" i="3"/>
  <c r="IG289" i="3"/>
  <c r="IH289" i="3"/>
  <c r="HR10" i="3"/>
  <c r="HS10" i="3"/>
  <c r="HR11" i="3"/>
  <c r="HS11" i="3"/>
  <c r="HR12" i="3"/>
  <c r="HS12" i="3"/>
  <c r="HR13" i="3"/>
  <c r="HS13" i="3"/>
  <c r="HR14" i="3"/>
  <c r="HS14" i="3"/>
  <c r="HR15" i="3"/>
  <c r="HS15" i="3"/>
  <c r="HR16" i="3"/>
  <c r="HS16" i="3"/>
  <c r="HR17" i="3"/>
  <c r="HS17" i="3"/>
  <c r="HR18" i="3"/>
  <c r="HS18" i="3"/>
  <c r="HR19" i="3"/>
  <c r="HS19" i="3"/>
  <c r="HR20" i="3"/>
  <c r="HS20" i="3"/>
  <c r="HR21" i="3"/>
  <c r="HS21" i="3"/>
  <c r="HR22" i="3"/>
  <c r="HS22" i="3"/>
  <c r="HR23" i="3"/>
  <c r="HS23" i="3"/>
  <c r="HR24" i="3"/>
  <c r="HS24" i="3"/>
  <c r="HR25" i="3"/>
  <c r="HS25" i="3"/>
  <c r="HR26" i="3"/>
  <c r="HS26" i="3"/>
  <c r="HR27" i="3"/>
  <c r="HS27" i="3"/>
  <c r="HR28" i="3"/>
  <c r="HS28" i="3"/>
  <c r="HR29" i="3"/>
  <c r="HS29" i="3"/>
  <c r="HR30" i="3"/>
  <c r="HS30" i="3"/>
  <c r="HR31" i="3"/>
  <c r="HS31" i="3"/>
  <c r="HR32" i="3"/>
  <c r="HS32" i="3"/>
  <c r="HR33" i="3"/>
  <c r="HS33" i="3"/>
  <c r="HR34" i="3"/>
  <c r="HS34" i="3"/>
  <c r="HR35" i="3"/>
  <c r="HS35" i="3"/>
  <c r="HR36" i="3"/>
  <c r="HS36" i="3"/>
  <c r="HR37" i="3"/>
  <c r="HS37" i="3"/>
  <c r="HR38" i="3"/>
  <c r="HS38" i="3"/>
  <c r="HR39" i="3"/>
  <c r="HS39" i="3"/>
  <c r="HR40" i="3"/>
  <c r="HS40" i="3"/>
  <c r="HR41" i="3"/>
  <c r="HS41" i="3"/>
  <c r="HR42" i="3"/>
  <c r="HS42" i="3"/>
  <c r="HR43" i="3"/>
  <c r="HS43" i="3"/>
  <c r="HR44" i="3"/>
  <c r="HS44" i="3"/>
  <c r="HR45" i="3"/>
  <c r="HS45" i="3"/>
  <c r="HR46" i="3"/>
  <c r="HS46" i="3"/>
  <c r="HR47" i="3"/>
  <c r="HS47" i="3"/>
  <c r="HR48" i="3"/>
  <c r="HS48" i="3"/>
  <c r="HR49" i="3"/>
  <c r="HS49" i="3"/>
  <c r="HR50" i="3"/>
  <c r="HS50" i="3"/>
  <c r="HR51" i="3"/>
  <c r="HS51" i="3"/>
  <c r="HR52" i="3"/>
  <c r="HS52" i="3"/>
  <c r="HR53" i="3"/>
  <c r="HS53" i="3"/>
  <c r="HR54" i="3"/>
  <c r="HS54" i="3"/>
  <c r="HR55" i="3"/>
  <c r="HS55" i="3"/>
  <c r="HR56" i="3"/>
  <c r="HS56" i="3"/>
  <c r="HR57" i="3"/>
  <c r="HS57" i="3"/>
  <c r="HR58" i="3"/>
  <c r="HS58" i="3"/>
  <c r="HR59" i="3"/>
  <c r="HS59" i="3"/>
  <c r="HR60" i="3"/>
  <c r="HS60" i="3"/>
  <c r="HR61" i="3"/>
  <c r="HS61" i="3"/>
  <c r="HR62" i="3"/>
  <c r="HS62" i="3"/>
  <c r="HR63" i="3"/>
  <c r="HS63" i="3"/>
  <c r="HR64" i="3"/>
  <c r="HS64" i="3"/>
  <c r="HR65" i="3"/>
  <c r="HS65" i="3"/>
  <c r="HR66" i="3"/>
  <c r="HS66" i="3"/>
  <c r="HR67" i="3"/>
  <c r="HS67" i="3"/>
  <c r="HR68" i="3"/>
  <c r="HS68" i="3"/>
  <c r="HR69" i="3"/>
  <c r="HS69" i="3"/>
  <c r="HR70" i="3"/>
  <c r="HS70" i="3"/>
  <c r="HR71" i="3"/>
  <c r="HS71" i="3"/>
  <c r="HR72" i="3"/>
  <c r="HS72" i="3"/>
  <c r="HR73" i="3"/>
  <c r="HS73" i="3"/>
  <c r="HR74" i="3"/>
  <c r="HS74" i="3"/>
  <c r="HR75" i="3"/>
  <c r="HS75" i="3"/>
  <c r="HR76" i="3"/>
  <c r="HS76" i="3"/>
  <c r="HR77" i="3"/>
  <c r="HS77" i="3"/>
  <c r="HR78" i="3"/>
  <c r="HS78" i="3"/>
  <c r="HR79" i="3"/>
  <c r="HS79" i="3"/>
  <c r="HR80" i="3"/>
  <c r="HS80" i="3"/>
  <c r="HR81" i="3"/>
  <c r="HS81" i="3"/>
  <c r="HR82" i="3"/>
  <c r="HS82" i="3"/>
  <c r="HR83" i="3"/>
  <c r="HS83" i="3"/>
  <c r="HR84" i="3"/>
  <c r="HS84" i="3"/>
  <c r="HR85" i="3"/>
  <c r="HS85" i="3"/>
  <c r="HR86" i="3"/>
  <c r="HS86" i="3"/>
  <c r="HR87" i="3"/>
  <c r="HS87" i="3"/>
  <c r="HR88" i="3"/>
  <c r="HS88" i="3"/>
  <c r="HR89" i="3"/>
  <c r="HS89" i="3"/>
  <c r="HR90" i="3"/>
  <c r="HS90" i="3"/>
  <c r="HR91" i="3"/>
  <c r="HS91" i="3"/>
  <c r="HR92" i="3"/>
  <c r="HS92" i="3"/>
  <c r="HR93" i="3"/>
  <c r="HS93" i="3"/>
  <c r="HR94" i="3"/>
  <c r="HS94" i="3"/>
  <c r="HR95" i="3"/>
  <c r="HS95" i="3"/>
  <c r="HR96" i="3"/>
  <c r="HS96" i="3"/>
  <c r="HR97" i="3"/>
  <c r="HS97" i="3"/>
  <c r="HR98" i="3"/>
  <c r="HS98" i="3"/>
  <c r="HR99" i="3"/>
  <c r="HS99" i="3"/>
  <c r="HR100" i="3"/>
  <c r="HS100" i="3"/>
  <c r="HR101" i="3"/>
  <c r="HS101" i="3"/>
  <c r="HR102" i="3"/>
  <c r="HS102" i="3"/>
  <c r="HR103" i="3"/>
  <c r="HS103" i="3"/>
  <c r="HR104" i="3"/>
  <c r="HS104" i="3"/>
  <c r="HR105" i="3"/>
  <c r="HS105" i="3"/>
  <c r="HR106" i="3"/>
  <c r="HS106" i="3"/>
  <c r="HR107" i="3"/>
  <c r="HS107" i="3"/>
  <c r="HR108" i="3"/>
  <c r="HS108" i="3"/>
  <c r="HR109" i="3"/>
  <c r="HS109" i="3"/>
  <c r="HR110" i="3"/>
  <c r="HS110" i="3"/>
  <c r="HR111" i="3"/>
  <c r="HS111" i="3"/>
  <c r="HR112" i="3"/>
  <c r="HS112" i="3"/>
  <c r="HR113" i="3"/>
  <c r="HS113" i="3"/>
  <c r="HR114" i="3"/>
  <c r="HS114" i="3"/>
  <c r="HR115" i="3"/>
  <c r="HS115" i="3"/>
  <c r="HR116" i="3"/>
  <c r="HS116" i="3"/>
  <c r="HR171" i="3"/>
  <c r="HS171" i="3"/>
  <c r="HR172" i="3"/>
  <c r="HS172" i="3"/>
  <c r="HR173" i="3"/>
  <c r="HS173" i="3"/>
  <c r="HR174" i="3"/>
  <c r="HS174" i="3"/>
  <c r="HR175" i="3"/>
  <c r="HS175" i="3"/>
  <c r="HR176" i="3"/>
  <c r="HS176" i="3"/>
  <c r="HR177" i="3"/>
  <c r="HS177" i="3"/>
  <c r="HR178" i="3"/>
  <c r="HS178" i="3"/>
  <c r="HR179" i="3"/>
  <c r="HS179" i="3"/>
  <c r="HR180" i="3"/>
  <c r="HS180" i="3"/>
  <c r="HR181" i="3"/>
  <c r="HS181" i="3"/>
  <c r="HR182" i="3"/>
  <c r="HS182" i="3"/>
  <c r="HR183" i="3"/>
  <c r="HS183" i="3"/>
  <c r="HR184" i="3"/>
  <c r="HS184" i="3"/>
  <c r="HR185" i="3"/>
  <c r="HS185" i="3"/>
  <c r="HR186" i="3"/>
  <c r="HS186" i="3"/>
  <c r="HR187" i="3"/>
  <c r="HS187" i="3"/>
  <c r="HR188" i="3"/>
  <c r="HS188" i="3"/>
  <c r="HR189" i="3"/>
  <c r="HS189" i="3"/>
  <c r="HR190" i="3"/>
  <c r="HS190" i="3"/>
  <c r="HR191" i="3"/>
  <c r="HS191" i="3"/>
  <c r="HR192" i="3"/>
  <c r="HS192" i="3"/>
  <c r="HR193" i="3"/>
  <c r="HS193" i="3"/>
  <c r="HR194" i="3"/>
  <c r="HS194" i="3"/>
  <c r="HR195" i="3"/>
  <c r="HS195" i="3"/>
  <c r="HR196" i="3"/>
  <c r="HS196" i="3"/>
  <c r="HR197" i="3"/>
  <c r="HS197" i="3"/>
  <c r="HR198" i="3"/>
  <c r="HS198" i="3"/>
  <c r="HR199" i="3"/>
  <c r="HS199" i="3"/>
  <c r="HR200" i="3"/>
  <c r="HS200" i="3"/>
  <c r="HR201" i="3"/>
  <c r="HS201" i="3"/>
  <c r="HR202" i="3"/>
  <c r="HS202" i="3"/>
  <c r="HR203" i="3"/>
  <c r="HS203" i="3"/>
  <c r="HR204" i="3"/>
  <c r="HS204" i="3"/>
  <c r="HR205" i="3"/>
  <c r="HS205" i="3"/>
  <c r="HR206" i="3"/>
  <c r="HS206" i="3"/>
  <c r="HR207" i="3"/>
  <c r="HS207" i="3"/>
  <c r="HR208" i="3"/>
  <c r="HS208" i="3"/>
  <c r="HR209" i="3"/>
  <c r="HS209" i="3"/>
  <c r="HR210" i="3"/>
  <c r="HS210" i="3"/>
  <c r="HR211" i="3"/>
  <c r="HS211" i="3"/>
  <c r="HR212" i="3"/>
  <c r="HS212" i="3"/>
  <c r="HR213" i="3"/>
  <c r="HS213" i="3"/>
  <c r="HR214" i="3"/>
  <c r="HS214" i="3"/>
  <c r="HR215" i="3"/>
  <c r="HS215" i="3"/>
  <c r="HR216" i="3"/>
  <c r="HS216" i="3"/>
  <c r="HR217" i="3"/>
  <c r="HS217" i="3"/>
  <c r="HR218" i="3"/>
  <c r="HS218" i="3"/>
  <c r="HR219" i="3"/>
  <c r="HS219" i="3"/>
  <c r="HR220" i="3"/>
  <c r="HS220" i="3"/>
  <c r="HR221" i="3"/>
  <c r="HS221" i="3"/>
  <c r="HR222" i="3"/>
  <c r="HS222" i="3"/>
  <c r="HR223" i="3"/>
  <c r="HS223" i="3"/>
  <c r="HR224" i="3"/>
  <c r="HS224" i="3"/>
  <c r="HR225" i="3"/>
  <c r="HS225" i="3"/>
  <c r="HR226" i="3"/>
  <c r="HS226" i="3"/>
  <c r="HR227" i="3"/>
  <c r="HS227" i="3"/>
  <c r="HR228" i="3"/>
  <c r="HS228" i="3"/>
  <c r="HR229" i="3"/>
  <c r="HS229" i="3"/>
  <c r="HR230" i="3"/>
  <c r="HS230" i="3"/>
  <c r="HR231" i="3"/>
  <c r="HS231" i="3"/>
  <c r="HR232" i="3"/>
  <c r="HS232" i="3"/>
  <c r="HR233" i="3"/>
  <c r="HS233" i="3"/>
  <c r="HR234" i="3"/>
  <c r="HS234" i="3"/>
  <c r="HR235" i="3"/>
  <c r="HS235" i="3"/>
  <c r="HR236" i="3"/>
  <c r="HS236" i="3"/>
  <c r="HR237" i="3"/>
  <c r="HS237" i="3"/>
  <c r="HR238" i="3"/>
  <c r="HS238" i="3"/>
  <c r="HR239" i="3"/>
  <c r="HS239" i="3"/>
  <c r="HR240" i="3"/>
  <c r="HS240" i="3"/>
  <c r="HR241" i="3"/>
  <c r="HS241" i="3"/>
  <c r="HR242" i="3"/>
  <c r="HS242" i="3"/>
  <c r="HR243" i="3"/>
  <c r="HS243" i="3"/>
  <c r="HR244" i="3"/>
  <c r="HS244" i="3"/>
  <c r="HR245" i="3"/>
  <c r="HS245" i="3"/>
  <c r="HR246" i="3"/>
  <c r="HS246" i="3"/>
  <c r="HR247" i="3"/>
  <c r="HS247" i="3"/>
  <c r="HR248" i="3"/>
  <c r="HS248" i="3"/>
  <c r="HR249" i="3"/>
  <c r="HS249" i="3"/>
  <c r="HR250" i="3"/>
  <c r="HS250" i="3"/>
  <c r="HR251" i="3"/>
  <c r="HS251" i="3"/>
  <c r="HR252" i="3"/>
  <c r="HS252" i="3"/>
  <c r="HR253" i="3"/>
  <c r="HS253" i="3"/>
  <c r="HR254" i="3"/>
  <c r="HS254" i="3"/>
  <c r="HR255" i="3"/>
  <c r="HS255" i="3"/>
  <c r="HR256" i="3"/>
  <c r="HS256" i="3"/>
  <c r="HR257" i="3"/>
  <c r="HS257" i="3"/>
  <c r="HR258" i="3"/>
  <c r="HS258" i="3"/>
  <c r="HR259" i="3"/>
  <c r="HS259" i="3"/>
  <c r="HR260" i="3"/>
  <c r="HS260" i="3"/>
  <c r="HR261" i="3"/>
  <c r="HS261" i="3"/>
  <c r="HR262" i="3"/>
  <c r="HS262" i="3"/>
  <c r="HR263" i="3"/>
  <c r="HS263" i="3"/>
  <c r="HR264" i="3"/>
  <c r="HS264" i="3"/>
  <c r="HR265" i="3"/>
  <c r="HS265" i="3"/>
  <c r="HR266" i="3"/>
  <c r="HS266" i="3"/>
  <c r="HR267" i="3"/>
  <c r="HS267" i="3"/>
  <c r="HR268" i="3"/>
  <c r="HS268" i="3"/>
  <c r="HR269" i="3"/>
  <c r="HS269" i="3"/>
  <c r="HR270" i="3"/>
  <c r="HS270" i="3"/>
  <c r="HR271" i="3"/>
  <c r="HS271" i="3"/>
  <c r="HR272" i="3"/>
  <c r="HS272" i="3"/>
  <c r="HR273" i="3"/>
  <c r="HS273" i="3"/>
  <c r="HR274" i="3"/>
  <c r="HS274" i="3"/>
  <c r="HR275" i="3"/>
  <c r="HS275" i="3"/>
  <c r="HR276" i="3"/>
  <c r="HS276" i="3"/>
  <c r="HR277" i="3"/>
  <c r="HS277" i="3"/>
  <c r="HR278" i="3"/>
  <c r="HS278" i="3"/>
  <c r="HR279" i="3"/>
  <c r="HS279" i="3"/>
  <c r="HR280" i="3"/>
  <c r="HS280" i="3"/>
  <c r="HR281" i="3"/>
  <c r="HS281" i="3"/>
  <c r="HR282" i="3"/>
  <c r="HS282" i="3"/>
  <c r="HR283" i="3"/>
  <c r="HS283" i="3"/>
  <c r="HR284" i="3"/>
  <c r="HS284" i="3"/>
  <c r="HR285" i="3"/>
  <c r="HS285" i="3"/>
  <c r="HR286" i="3"/>
  <c r="HS286" i="3"/>
  <c r="HR287" i="3"/>
  <c r="HS287" i="3"/>
  <c r="HR288" i="3"/>
  <c r="HS288" i="3"/>
  <c r="HR289" i="3"/>
  <c r="HS289" i="3"/>
  <c r="HC10" i="3"/>
  <c r="HD10" i="3"/>
  <c r="HC11" i="3"/>
  <c r="HD11" i="3"/>
  <c r="HC12" i="3"/>
  <c r="HD12" i="3"/>
  <c r="HC13" i="3"/>
  <c r="HD13" i="3"/>
  <c r="HC14" i="3"/>
  <c r="HD14" i="3"/>
  <c r="HC15" i="3"/>
  <c r="HD15" i="3"/>
  <c r="HC16" i="3"/>
  <c r="HD16" i="3"/>
  <c r="HC17" i="3"/>
  <c r="HD17" i="3"/>
  <c r="HC18" i="3"/>
  <c r="HD18" i="3"/>
  <c r="HC19" i="3"/>
  <c r="HD19" i="3"/>
  <c r="HC20" i="3"/>
  <c r="HD20" i="3"/>
  <c r="HC21" i="3"/>
  <c r="HD21" i="3"/>
  <c r="HC22" i="3"/>
  <c r="HD22" i="3"/>
  <c r="HC23" i="3"/>
  <c r="HD23" i="3"/>
  <c r="HC24" i="3"/>
  <c r="HD24" i="3"/>
  <c r="HC25" i="3"/>
  <c r="HD25" i="3"/>
  <c r="HC26" i="3"/>
  <c r="HD26" i="3"/>
  <c r="HC27" i="3"/>
  <c r="HD27" i="3"/>
  <c r="HC28" i="3"/>
  <c r="HD28" i="3"/>
  <c r="HC29" i="3"/>
  <c r="HD29" i="3"/>
  <c r="HC30" i="3"/>
  <c r="HD30" i="3"/>
  <c r="HC31" i="3"/>
  <c r="HD31" i="3"/>
  <c r="HC32" i="3"/>
  <c r="HD32" i="3"/>
  <c r="HC33" i="3"/>
  <c r="HD33" i="3"/>
  <c r="HC34" i="3"/>
  <c r="HD34" i="3"/>
  <c r="HC35" i="3"/>
  <c r="HD35" i="3"/>
  <c r="HC36" i="3"/>
  <c r="HD36" i="3"/>
  <c r="HC37" i="3"/>
  <c r="HD37" i="3"/>
  <c r="HC38" i="3"/>
  <c r="HD38" i="3"/>
  <c r="HC39" i="3"/>
  <c r="HD39" i="3"/>
  <c r="HC40" i="3"/>
  <c r="HD40" i="3"/>
  <c r="HC41" i="3"/>
  <c r="HD41" i="3"/>
  <c r="HC42" i="3"/>
  <c r="HD42" i="3"/>
  <c r="HC43" i="3"/>
  <c r="HD43" i="3"/>
  <c r="HC44" i="3"/>
  <c r="HD44" i="3"/>
  <c r="HC45" i="3"/>
  <c r="HD45" i="3"/>
  <c r="HC46" i="3"/>
  <c r="HD46" i="3"/>
  <c r="HC47" i="3"/>
  <c r="HD47" i="3"/>
  <c r="HC48" i="3"/>
  <c r="HD48" i="3"/>
  <c r="HC49" i="3"/>
  <c r="HD49" i="3"/>
  <c r="HC50" i="3"/>
  <c r="HD50" i="3"/>
  <c r="HC51" i="3"/>
  <c r="HD51" i="3"/>
  <c r="HC52" i="3"/>
  <c r="HD52" i="3"/>
  <c r="HC53" i="3"/>
  <c r="HD53" i="3"/>
  <c r="HC54" i="3"/>
  <c r="HD54" i="3"/>
  <c r="HC55" i="3"/>
  <c r="HD55" i="3"/>
  <c r="HC56" i="3"/>
  <c r="HD56" i="3"/>
  <c r="HC57" i="3"/>
  <c r="HD57" i="3"/>
  <c r="HC58" i="3"/>
  <c r="HD58" i="3"/>
  <c r="HC59" i="3"/>
  <c r="HD59" i="3"/>
  <c r="HC60" i="3"/>
  <c r="HD60" i="3"/>
  <c r="HC61" i="3"/>
  <c r="HD61" i="3"/>
  <c r="HC62" i="3"/>
  <c r="HD62" i="3"/>
  <c r="HC63" i="3"/>
  <c r="HD63" i="3"/>
  <c r="HC64" i="3"/>
  <c r="HD64" i="3"/>
  <c r="HC65" i="3"/>
  <c r="HD65" i="3"/>
  <c r="HC66" i="3"/>
  <c r="HD66" i="3"/>
  <c r="HC67" i="3"/>
  <c r="HD67" i="3"/>
  <c r="HC68" i="3"/>
  <c r="HD68" i="3"/>
  <c r="HC69" i="3"/>
  <c r="HD69" i="3"/>
  <c r="HC70" i="3"/>
  <c r="HD70" i="3"/>
  <c r="HC71" i="3"/>
  <c r="HD71" i="3"/>
  <c r="HC72" i="3"/>
  <c r="HD72" i="3"/>
  <c r="HC73" i="3"/>
  <c r="HD73" i="3"/>
  <c r="HC74" i="3"/>
  <c r="HD74" i="3"/>
  <c r="HC75" i="3"/>
  <c r="HD75" i="3"/>
  <c r="HC76" i="3"/>
  <c r="HD76" i="3"/>
  <c r="HC77" i="3"/>
  <c r="HD77" i="3"/>
  <c r="HC78" i="3"/>
  <c r="HD78" i="3"/>
  <c r="HC79" i="3"/>
  <c r="HD79" i="3"/>
  <c r="HC80" i="3"/>
  <c r="HD80" i="3"/>
  <c r="HC81" i="3"/>
  <c r="HD81" i="3"/>
  <c r="HC82" i="3"/>
  <c r="HD82" i="3"/>
  <c r="HC83" i="3"/>
  <c r="HD83" i="3"/>
  <c r="HC84" i="3"/>
  <c r="HD84" i="3"/>
  <c r="HC85" i="3"/>
  <c r="HD85" i="3"/>
  <c r="HC86" i="3"/>
  <c r="HD86" i="3"/>
  <c r="HC87" i="3"/>
  <c r="HD87" i="3"/>
  <c r="HC88" i="3"/>
  <c r="HD88" i="3"/>
  <c r="HC89" i="3"/>
  <c r="HD89" i="3"/>
  <c r="HC90" i="3"/>
  <c r="HD90" i="3"/>
  <c r="HC91" i="3"/>
  <c r="HD91" i="3"/>
  <c r="HC92" i="3"/>
  <c r="HD92" i="3"/>
  <c r="HC93" i="3"/>
  <c r="HD93" i="3"/>
  <c r="HC94" i="3"/>
  <c r="HD94" i="3"/>
  <c r="HC95" i="3"/>
  <c r="HD95" i="3"/>
  <c r="HC96" i="3"/>
  <c r="HD96" i="3"/>
  <c r="HC97" i="3"/>
  <c r="HD97" i="3"/>
  <c r="HC98" i="3"/>
  <c r="HD98" i="3"/>
  <c r="HC99" i="3"/>
  <c r="HD99" i="3"/>
  <c r="HC100" i="3"/>
  <c r="HD100" i="3"/>
  <c r="HC101" i="3"/>
  <c r="HD101" i="3"/>
  <c r="HC102" i="3"/>
  <c r="HD102" i="3"/>
  <c r="HC103" i="3"/>
  <c r="HD103" i="3"/>
  <c r="HC104" i="3"/>
  <c r="HD104" i="3"/>
  <c r="HC105" i="3"/>
  <c r="HD105" i="3"/>
  <c r="HC106" i="3"/>
  <c r="HD106" i="3"/>
  <c r="HC107" i="3"/>
  <c r="HD107" i="3"/>
  <c r="HC108" i="3"/>
  <c r="HD108" i="3"/>
  <c r="HC109" i="3"/>
  <c r="HD109" i="3"/>
  <c r="HC110" i="3"/>
  <c r="HD110" i="3"/>
  <c r="HC111" i="3"/>
  <c r="HD111" i="3"/>
  <c r="HC112" i="3"/>
  <c r="HD112" i="3"/>
  <c r="HC113" i="3"/>
  <c r="HD113" i="3"/>
  <c r="HC114" i="3"/>
  <c r="HD114" i="3"/>
  <c r="HC115" i="3"/>
  <c r="HD115" i="3"/>
  <c r="HC116" i="3"/>
  <c r="HD116" i="3"/>
  <c r="HC171" i="3"/>
  <c r="HD171" i="3"/>
  <c r="HC172" i="3"/>
  <c r="HD172" i="3"/>
  <c r="HC173" i="3"/>
  <c r="HD173" i="3"/>
  <c r="HC174" i="3"/>
  <c r="HD174" i="3"/>
  <c r="HC175" i="3"/>
  <c r="HD175" i="3"/>
  <c r="HC176" i="3"/>
  <c r="HD176" i="3"/>
  <c r="HC177" i="3"/>
  <c r="HD177" i="3"/>
  <c r="HC178" i="3"/>
  <c r="HD178" i="3"/>
  <c r="HC179" i="3"/>
  <c r="HD179" i="3"/>
  <c r="HC180" i="3"/>
  <c r="HD180" i="3"/>
  <c r="HC181" i="3"/>
  <c r="HD181" i="3"/>
  <c r="HC182" i="3"/>
  <c r="HD182" i="3"/>
  <c r="HC183" i="3"/>
  <c r="HD183" i="3"/>
  <c r="HC184" i="3"/>
  <c r="HD184" i="3"/>
  <c r="HC185" i="3"/>
  <c r="HD185" i="3"/>
  <c r="HC186" i="3"/>
  <c r="HD186" i="3"/>
  <c r="HC187" i="3"/>
  <c r="HD187" i="3"/>
  <c r="HC188" i="3"/>
  <c r="HD188" i="3"/>
  <c r="HC189" i="3"/>
  <c r="HD189" i="3"/>
  <c r="HC190" i="3"/>
  <c r="HD190" i="3"/>
  <c r="HC191" i="3"/>
  <c r="HD191" i="3"/>
  <c r="HC192" i="3"/>
  <c r="HD192" i="3"/>
  <c r="HC193" i="3"/>
  <c r="HD193" i="3"/>
  <c r="HC194" i="3"/>
  <c r="HD194" i="3"/>
  <c r="HC195" i="3"/>
  <c r="HD195" i="3"/>
  <c r="HC196" i="3"/>
  <c r="HD196" i="3"/>
  <c r="HC197" i="3"/>
  <c r="HD197" i="3"/>
  <c r="HC198" i="3"/>
  <c r="HD198" i="3"/>
  <c r="HC199" i="3"/>
  <c r="HD199" i="3"/>
  <c r="HC200" i="3"/>
  <c r="HD200" i="3"/>
  <c r="HC201" i="3"/>
  <c r="HD201" i="3"/>
  <c r="HC202" i="3"/>
  <c r="HD202" i="3"/>
  <c r="HC203" i="3"/>
  <c r="HD203" i="3"/>
  <c r="HC204" i="3"/>
  <c r="HD204" i="3"/>
  <c r="HC205" i="3"/>
  <c r="HD205" i="3"/>
  <c r="HC206" i="3"/>
  <c r="HD206" i="3"/>
  <c r="HC207" i="3"/>
  <c r="HD207" i="3"/>
  <c r="HC208" i="3"/>
  <c r="HD208" i="3"/>
  <c r="HC209" i="3"/>
  <c r="HD209" i="3"/>
  <c r="HC210" i="3"/>
  <c r="HD210" i="3"/>
  <c r="HC211" i="3"/>
  <c r="HD211" i="3"/>
  <c r="HC212" i="3"/>
  <c r="HD212" i="3"/>
  <c r="HC213" i="3"/>
  <c r="HD213" i="3"/>
  <c r="HC214" i="3"/>
  <c r="HD214" i="3"/>
  <c r="HC215" i="3"/>
  <c r="HD215" i="3"/>
  <c r="HC216" i="3"/>
  <c r="HD216" i="3"/>
  <c r="HC217" i="3"/>
  <c r="HD217" i="3"/>
  <c r="HC218" i="3"/>
  <c r="HD218" i="3"/>
  <c r="HC219" i="3"/>
  <c r="HD219" i="3"/>
  <c r="HC220" i="3"/>
  <c r="HD220" i="3"/>
  <c r="HC221" i="3"/>
  <c r="HD221" i="3"/>
  <c r="HC222" i="3"/>
  <c r="HD222" i="3"/>
  <c r="HC223" i="3"/>
  <c r="HD223" i="3"/>
  <c r="HC224" i="3"/>
  <c r="HD224" i="3"/>
  <c r="HC225" i="3"/>
  <c r="HD225" i="3"/>
  <c r="HC226" i="3"/>
  <c r="HD226" i="3"/>
  <c r="HC227" i="3"/>
  <c r="HD227" i="3"/>
  <c r="HC228" i="3"/>
  <c r="HD228" i="3"/>
  <c r="HC229" i="3"/>
  <c r="HD229" i="3"/>
  <c r="HC230" i="3"/>
  <c r="HD230" i="3"/>
  <c r="HC231" i="3"/>
  <c r="HD231" i="3"/>
  <c r="HC232" i="3"/>
  <c r="HD232" i="3"/>
  <c r="HC233" i="3"/>
  <c r="HD233" i="3"/>
  <c r="HC234" i="3"/>
  <c r="HD234" i="3"/>
  <c r="HC235" i="3"/>
  <c r="HD235" i="3"/>
  <c r="HC236" i="3"/>
  <c r="HD236" i="3"/>
  <c r="HC237" i="3"/>
  <c r="HD237" i="3"/>
  <c r="HC238" i="3"/>
  <c r="HD238" i="3"/>
  <c r="HC239" i="3"/>
  <c r="HD239" i="3"/>
  <c r="HC240" i="3"/>
  <c r="HD240" i="3"/>
  <c r="HC241" i="3"/>
  <c r="HD241" i="3"/>
  <c r="HC242" i="3"/>
  <c r="HD242" i="3"/>
  <c r="HC243" i="3"/>
  <c r="HD243" i="3"/>
  <c r="HC244" i="3"/>
  <c r="HD244" i="3"/>
  <c r="HC245" i="3"/>
  <c r="HD245" i="3"/>
  <c r="HC246" i="3"/>
  <c r="HD246" i="3"/>
  <c r="HC247" i="3"/>
  <c r="HD247" i="3"/>
  <c r="HC248" i="3"/>
  <c r="HD248" i="3"/>
  <c r="HC249" i="3"/>
  <c r="HD249" i="3"/>
  <c r="HC250" i="3"/>
  <c r="HD250" i="3"/>
  <c r="HC251" i="3"/>
  <c r="HD251" i="3"/>
  <c r="HC252" i="3"/>
  <c r="HD252" i="3"/>
  <c r="HC253" i="3"/>
  <c r="HD253" i="3"/>
  <c r="HC254" i="3"/>
  <c r="HD254" i="3"/>
  <c r="HC255" i="3"/>
  <c r="HD255" i="3"/>
  <c r="HC256" i="3"/>
  <c r="HD256" i="3"/>
  <c r="HC257" i="3"/>
  <c r="HD257" i="3"/>
  <c r="HC258" i="3"/>
  <c r="HD258" i="3"/>
  <c r="HC259" i="3"/>
  <c r="HD259" i="3"/>
  <c r="HC260" i="3"/>
  <c r="HD260" i="3"/>
  <c r="HC261" i="3"/>
  <c r="HD261" i="3"/>
  <c r="HC262" i="3"/>
  <c r="HD262" i="3"/>
  <c r="HC263" i="3"/>
  <c r="HD263" i="3"/>
  <c r="HC264" i="3"/>
  <c r="HD264" i="3"/>
  <c r="HC265" i="3"/>
  <c r="HD265" i="3"/>
  <c r="HC266" i="3"/>
  <c r="HD266" i="3"/>
  <c r="HC267" i="3"/>
  <c r="HD267" i="3"/>
  <c r="HC268" i="3"/>
  <c r="HD268" i="3"/>
  <c r="HC269" i="3"/>
  <c r="HD269" i="3"/>
  <c r="HC270" i="3"/>
  <c r="HD270" i="3"/>
  <c r="HC271" i="3"/>
  <c r="HD271" i="3"/>
  <c r="HC272" i="3"/>
  <c r="HD272" i="3"/>
  <c r="HC273" i="3"/>
  <c r="HD273" i="3"/>
  <c r="HC274" i="3"/>
  <c r="HD274" i="3"/>
  <c r="HC275" i="3"/>
  <c r="HD275" i="3"/>
  <c r="HC276" i="3"/>
  <c r="HD276" i="3"/>
  <c r="HC277" i="3"/>
  <c r="HD277" i="3"/>
  <c r="HC278" i="3"/>
  <c r="HD278" i="3"/>
  <c r="HC279" i="3"/>
  <c r="HD279" i="3"/>
  <c r="HC280" i="3"/>
  <c r="HD280" i="3"/>
  <c r="HC281" i="3"/>
  <c r="HD281" i="3"/>
  <c r="HC282" i="3"/>
  <c r="HD282" i="3"/>
  <c r="HC283" i="3"/>
  <c r="HD283" i="3"/>
  <c r="HC284" i="3"/>
  <c r="HD284" i="3"/>
  <c r="HC285" i="3"/>
  <c r="HD285" i="3"/>
  <c r="HC286" i="3"/>
  <c r="HD286" i="3"/>
  <c r="HC287" i="3"/>
  <c r="HD287" i="3"/>
  <c r="HC288" i="3"/>
  <c r="HD288" i="3"/>
  <c r="HC289" i="3"/>
  <c r="HD289" i="3"/>
  <c r="GN10" i="3"/>
  <c r="GO10" i="3"/>
  <c r="GN11" i="3"/>
  <c r="GO11" i="3"/>
  <c r="GN12" i="3"/>
  <c r="GO12" i="3"/>
  <c r="GN13" i="3"/>
  <c r="GO13" i="3"/>
  <c r="GN14" i="3"/>
  <c r="GO14" i="3"/>
  <c r="GN15" i="3"/>
  <c r="GO15" i="3"/>
  <c r="GN16" i="3"/>
  <c r="GO16" i="3"/>
  <c r="GN17" i="3"/>
  <c r="GO17" i="3"/>
  <c r="GN18" i="3"/>
  <c r="GO18" i="3"/>
  <c r="GN19" i="3"/>
  <c r="GO19" i="3"/>
  <c r="GN20" i="3"/>
  <c r="GO20" i="3"/>
  <c r="GN21" i="3"/>
  <c r="GO21" i="3"/>
  <c r="GN22" i="3"/>
  <c r="GO22" i="3"/>
  <c r="GN23" i="3"/>
  <c r="GO23" i="3"/>
  <c r="GN24" i="3"/>
  <c r="GO24" i="3"/>
  <c r="GN25" i="3"/>
  <c r="GO25" i="3"/>
  <c r="GN26" i="3"/>
  <c r="GO26" i="3"/>
  <c r="GN27" i="3"/>
  <c r="GO27" i="3"/>
  <c r="GN28" i="3"/>
  <c r="GO28" i="3"/>
  <c r="GN29" i="3"/>
  <c r="GO29" i="3"/>
  <c r="GN30" i="3"/>
  <c r="GO30" i="3"/>
  <c r="GN31" i="3"/>
  <c r="GO31" i="3"/>
  <c r="GN32" i="3"/>
  <c r="GO32" i="3"/>
  <c r="GN33" i="3"/>
  <c r="GO33" i="3"/>
  <c r="GN34" i="3"/>
  <c r="GO34" i="3"/>
  <c r="GN35" i="3"/>
  <c r="GO35" i="3"/>
  <c r="GN36" i="3"/>
  <c r="GO36" i="3"/>
  <c r="GN37" i="3"/>
  <c r="GO37" i="3"/>
  <c r="GN38" i="3"/>
  <c r="GO38" i="3"/>
  <c r="GN39" i="3"/>
  <c r="GO39" i="3"/>
  <c r="GN40" i="3"/>
  <c r="GO40" i="3"/>
  <c r="GN41" i="3"/>
  <c r="GO41" i="3"/>
  <c r="GN42" i="3"/>
  <c r="GO42" i="3"/>
  <c r="GN43" i="3"/>
  <c r="GO43" i="3"/>
  <c r="GN44" i="3"/>
  <c r="GO44" i="3"/>
  <c r="GN45" i="3"/>
  <c r="GO45" i="3"/>
  <c r="GN46" i="3"/>
  <c r="GO46" i="3"/>
  <c r="GN47" i="3"/>
  <c r="GO47" i="3"/>
  <c r="GN48" i="3"/>
  <c r="GO48" i="3"/>
  <c r="GN49" i="3"/>
  <c r="GO49" i="3"/>
  <c r="GN50" i="3"/>
  <c r="GO50" i="3"/>
  <c r="GN51" i="3"/>
  <c r="GO51" i="3"/>
  <c r="GN52" i="3"/>
  <c r="GO52" i="3"/>
  <c r="GN53" i="3"/>
  <c r="GO53" i="3"/>
  <c r="GN54" i="3"/>
  <c r="GO54" i="3"/>
  <c r="GN55" i="3"/>
  <c r="GO55" i="3"/>
  <c r="GN56" i="3"/>
  <c r="GO56" i="3"/>
  <c r="GN57" i="3"/>
  <c r="GO57" i="3"/>
  <c r="GN58" i="3"/>
  <c r="GO58" i="3"/>
  <c r="GN59" i="3"/>
  <c r="GO59" i="3"/>
  <c r="GN60" i="3"/>
  <c r="GO60" i="3"/>
  <c r="GN61" i="3"/>
  <c r="GO61" i="3"/>
  <c r="GN62" i="3"/>
  <c r="GO62" i="3"/>
  <c r="GN63" i="3"/>
  <c r="GO63" i="3"/>
  <c r="GN64" i="3"/>
  <c r="GO64" i="3"/>
  <c r="GN65" i="3"/>
  <c r="GO65" i="3"/>
  <c r="GN66" i="3"/>
  <c r="GO66" i="3"/>
  <c r="GN67" i="3"/>
  <c r="GO67" i="3"/>
  <c r="GN68" i="3"/>
  <c r="GO68" i="3"/>
  <c r="GN69" i="3"/>
  <c r="GO69" i="3"/>
  <c r="GN70" i="3"/>
  <c r="GO70" i="3"/>
  <c r="GN71" i="3"/>
  <c r="GO71" i="3"/>
  <c r="GN72" i="3"/>
  <c r="GO72" i="3"/>
  <c r="GN73" i="3"/>
  <c r="GO73" i="3"/>
  <c r="GN74" i="3"/>
  <c r="GO74" i="3"/>
  <c r="GN75" i="3"/>
  <c r="GO75" i="3"/>
  <c r="GN76" i="3"/>
  <c r="GO76" i="3"/>
  <c r="GN77" i="3"/>
  <c r="GO77" i="3"/>
  <c r="GN78" i="3"/>
  <c r="GO78" i="3"/>
  <c r="GN79" i="3"/>
  <c r="GO79" i="3"/>
  <c r="GN80" i="3"/>
  <c r="GO80" i="3"/>
  <c r="GN81" i="3"/>
  <c r="GO81" i="3"/>
  <c r="GN82" i="3"/>
  <c r="GO82" i="3"/>
  <c r="GN83" i="3"/>
  <c r="GO83" i="3"/>
  <c r="GN84" i="3"/>
  <c r="GO84" i="3"/>
  <c r="GN85" i="3"/>
  <c r="GO85" i="3"/>
  <c r="GN86" i="3"/>
  <c r="GO86" i="3"/>
  <c r="GN87" i="3"/>
  <c r="GO87" i="3"/>
  <c r="GN88" i="3"/>
  <c r="GO88" i="3"/>
  <c r="GN89" i="3"/>
  <c r="GO89" i="3"/>
  <c r="GN90" i="3"/>
  <c r="GO90" i="3"/>
  <c r="GN91" i="3"/>
  <c r="GO91" i="3"/>
  <c r="GN92" i="3"/>
  <c r="GO92" i="3"/>
  <c r="GN93" i="3"/>
  <c r="GO93" i="3"/>
  <c r="GN94" i="3"/>
  <c r="GO94" i="3"/>
  <c r="GN95" i="3"/>
  <c r="GO95" i="3"/>
  <c r="GN96" i="3"/>
  <c r="GO96" i="3"/>
  <c r="GN97" i="3"/>
  <c r="GO97" i="3"/>
  <c r="GN98" i="3"/>
  <c r="GO98" i="3"/>
  <c r="GN99" i="3"/>
  <c r="GO99" i="3"/>
  <c r="GN100" i="3"/>
  <c r="GO100" i="3"/>
  <c r="GN101" i="3"/>
  <c r="GO101" i="3"/>
  <c r="GN102" i="3"/>
  <c r="GO102" i="3"/>
  <c r="GN103" i="3"/>
  <c r="GO103" i="3"/>
  <c r="GN104" i="3"/>
  <c r="GO104" i="3"/>
  <c r="GN105" i="3"/>
  <c r="GO105" i="3"/>
  <c r="GN106" i="3"/>
  <c r="GO106" i="3"/>
  <c r="GN107" i="3"/>
  <c r="GO107" i="3"/>
  <c r="GN108" i="3"/>
  <c r="GO108" i="3"/>
  <c r="GN109" i="3"/>
  <c r="GO109" i="3"/>
  <c r="GN110" i="3"/>
  <c r="GO110" i="3"/>
  <c r="GN111" i="3"/>
  <c r="GO111" i="3"/>
  <c r="GN112" i="3"/>
  <c r="GO112" i="3"/>
  <c r="GN113" i="3"/>
  <c r="GO113" i="3"/>
  <c r="GN114" i="3"/>
  <c r="GO114" i="3"/>
  <c r="GN115" i="3"/>
  <c r="GO115" i="3"/>
  <c r="GN116" i="3"/>
  <c r="GO116" i="3"/>
  <c r="GN171" i="3"/>
  <c r="GO171" i="3"/>
  <c r="GN172" i="3"/>
  <c r="GO172" i="3"/>
  <c r="GN173" i="3"/>
  <c r="GO173" i="3"/>
  <c r="GN174" i="3"/>
  <c r="GO174" i="3"/>
  <c r="GN175" i="3"/>
  <c r="GO175" i="3"/>
  <c r="GN176" i="3"/>
  <c r="GO176" i="3"/>
  <c r="GN177" i="3"/>
  <c r="GO177" i="3"/>
  <c r="GN178" i="3"/>
  <c r="GO178" i="3"/>
  <c r="GN179" i="3"/>
  <c r="GO179" i="3"/>
  <c r="GN180" i="3"/>
  <c r="GO180" i="3"/>
  <c r="GN181" i="3"/>
  <c r="GO181" i="3"/>
  <c r="GN182" i="3"/>
  <c r="GO182" i="3"/>
  <c r="GN183" i="3"/>
  <c r="GO183" i="3"/>
  <c r="GN184" i="3"/>
  <c r="GO184" i="3"/>
  <c r="GN185" i="3"/>
  <c r="GO185" i="3"/>
  <c r="GN186" i="3"/>
  <c r="GO186" i="3"/>
  <c r="GN187" i="3"/>
  <c r="GO187" i="3"/>
  <c r="GN188" i="3"/>
  <c r="GO188" i="3"/>
  <c r="GN189" i="3"/>
  <c r="GO189" i="3"/>
  <c r="GN190" i="3"/>
  <c r="GO190" i="3"/>
  <c r="GN191" i="3"/>
  <c r="GO191" i="3"/>
  <c r="GN192" i="3"/>
  <c r="GO192" i="3"/>
  <c r="GN193" i="3"/>
  <c r="GO193" i="3"/>
  <c r="GN194" i="3"/>
  <c r="GO194" i="3"/>
  <c r="GN195" i="3"/>
  <c r="GO195" i="3"/>
  <c r="GN196" i="3"/>
  <c r="GO196" i="3"/>
  <c r="GN197" i="3"/>
  <c r="GO197" i="3"/>
  <c r="GN198" i="3"/>
  <c r="GO198" i="3"/>
  <c r="GN199" i="3"/>
  <c r="GO199" i="3"/>
  <c r="GN200" i="3"/>
  <c r="GO200" i="3"/>
  <c r="GN201" i="3"/>
  <c r="GO201" i="3"/>
  <c r="GN202" i="3"/>
  <c r="GO202" i="3"/>
  <c r="GN203" i="3"/>
  <c r="GO203" i="3"/>
  <c r="GN204" i="3"/>
  <c r="GO204" i="3"/>
  <c r="GN205" i="3"/>
  <c r="GO205" i="3"/>
  <c r="GN206" i="3"/>
  <c r="GO206" i="3"/>
  <c r="GN207" i="3"/>
  <c r="GO207" i="3"/>
  <c r="GN208" i="3"/>
  <c r="GO208" i="3"/>
  <c r="GN209" i="3"/>
  <c r="GO209" i="3"/>
  <c r="GN210" i="3"/>
  <c r="GO210" i="3"/>
  <c r="GN211" i="3"/>
  <c r="GO211" i="3"/>
  <c r="GN212" i="3"/>
  <c r="GO212" i="3"/>
  <c r="GN213" i="3"/>
  <c r="GO213" i="3"/>
  <c r="GN214" i="3"/>
  <c r="GO214" i="3"/>
  <c r="GN215" i="3"/>
  <c r="GO215" i="3"/>
  <c r="GN216" i="3"/>
  <c r="GO216" i="3"/>
  <c r="GN217" i="3"/>
  <c r="GO217" i="3"/>
  <c r="GN218" i="3"/>
  <c r="GO218" i="3"/>
  <c r="GN219" i="3"/>
  <c r="GO219" i="3"/>
  <c r="GN220" i="3"/>
  <c r="GO220" i="3"/>
  <c r="GN221" i="3"/>
  <c r="GO221" i="3"/>
  <c r="GN222" i="3"/>
  <c r="GO222" i="3"/>
  <c r="GN223" i="3"/>
  <c r="GO223" i="3"/>
  <c r="GN224" i="3"/>
  <c r="GO224" i="3"/>
  <c r="GN225" i="3"/>
  <c r="GO225" i="3"/>
  <c r="GN226" i="3"/>
  <c r="GO226" i="3"/>
  <c r="GN227" i="3"/>
  <c r="GO227" i="3"/>
  <c r="GN228" i="3"/>
  <c r="GO228" i="3"/>
  <c r="GN229" i="3"/>
  <c r="GO229" i="3"/>
  <c r="GN230" i="3"/>
  <c r="GO230" i="3"/>
  <c r="GN231" i="3"/>
  <c r="GO231" i="3"/>
  <c r="GN232" i="3"/>
  <c r="GO232" i="3"/>
  <c r="GN233" i="3"/>
  <c r="GO233" i="3"/>
  <c r="GN234" i="3"/>
  <c r="GO234" i="3"/>
  <c r="GN235" i="3"/>
  <c r="GO235" i="3"/>
  <c r="GN236" i="3"/>
  <c r="GO236" i="3"/>
  <c r="GN237" i="3"/>
  <c r="GO237" i="3"/>
  <c r="GN238" i="3"/>
  <c r="GO238" i="3"/>
  <c r="GN239" i="3"/>
  <c r="GO239" i="3"/>
  <c r="GN240" i="3"/>
  <c r="GO240" i="3"/>
  <c r="GN241" i="3"/>
  <c r="GO241" i="3"/>
  <c r="GN242" i="3"/>
  <c r="GO242" i="3"/>
  <c r="GN243" i="3"/>
  <c r="GO243" i="3"/>
  <c r="GN244" i="3"/>
  <c r="GO244" i="3"/>
  <c r="GN245" i="3"/>
  <c r="GO245" i="3"/>
  <c r="GN246" i="3"/>
  <c r="GO246" i="3"/>
  <c r="GN247" i="3"/>
  <c r="GO247" i="3"/>
  <c r="GN248" i="3"/>
  <c r="GO248" i="3"/>
  <c r="GN249" i="3"/>
  <c r="GO249" i="3"/>
  <c r="GN250" i="3"/>
  <c r="GO250" i="3"/>
  <c r="GN251" i="3"/>
  <c r="GO251" i="3"/>
  <c r="GN252" i="3"/>
  <c r="GO252" i="3"/>
  <c r="GN253" i="3"/>
  <c r="GO253" i="3"/>
  <c r="GN254" i="3"/>
  <c r="GO254" i="3"/>
  <c r="GN255" i="3"/>
  <c r="GO255" i="3"/>
  <c r="GN256" i="3"/>
  <c r="GO256" i="3"/>
  <c r="GN257" i="3"/>
  <c r="GO257" i="3"/>
  <c r="GN258" i="3"/>
  <c r="GO258" i="3"/>
  <c r="GN259" i="3"/>
  <c r="GO259" i="3"/>
  <c r="GN260" i="3"/>
  <c r="GO260" i="3"/>
  <c r="GN261" i="3"/>
  <c r="GO261" i="3"/>
  <c r="GN262" i="3"/>
  <c r="GO262" i="3"/>
  <c r="GN263" i="3"/>
  <c r="GO263" i="3"/>
  <c r="GN264" i="3"/>
  <c r="GO264" i="3"/>
  <c r="GN265" i="3"/>
  <c r="GO265" i="3"/>
  <c r="GN266" i="3"/>
  <c r="GO266" i="3"/>
  <c r="GN267" i="3"/>
  <c r="GO267" i="3"/>
  <c r="GN268" i="3"/>
  <c r="GO268" i="3"/>
  <c r="GN269" i="3"/>
  <c r="GO269" i="3"/>
  <c r="GN270" i="3"/>
  <c r="GO270" i="3"/>
  <c r="GN271" i="3"/>
  <c r="GO271" i="3"/>
  <c r="GN272" i="3"/>
  <c r="GO272" i="3"/>
  <c r="GN273" i="3"/>
  <c r="GO273" i="3"/>
  <c r="GN274" i="3"/>
  <c r="GO274" i="3"/>
  <c r="GN275" i="3"/>
  <c r="GO275" i="3"/>
  <c r="GN276" i="3"/>
  <c r="GO276" i="3"/>
  <c r="GN277" i="3"/>
  <c r="GO277" i="3"/>
  <c r="GN278" i="3"/>
  <c r="GO278" i="3"/>
  <c r="GN279" i="3"/>
  <c r="GO279" i="3"/>
  <c r="GN280" i="3"/>
  <c r="GO280" i="3"/>
  <c r="GN281" i="3"/>
  <c r="GO281" i="3"/>
  <c r="GN282" i="3"/>
  <c r="GO282" i="3"/>
  <c r="GN283" i="3"/>
  <c r="GO283" i="3"/>
  <c r="GN284" i="3"/>
  <c r="GO284" i="3"/>
  <c r="GN285" i="3"/>
  <c r="GO285" i="3"/>
  <c r="GN286" i="3"/>
  <c r="GO286" i="3"/>
  <c r="GN287" i="3"/>
  <c r="GO287" i="3"/>
  <c r="GN288" i="3"/>
  <c r="GO288" i="3"/>
  <c r="GN289" i="3"/>
  <c r="GO289" i="3"/>
  <c r="FY10" i="3"/>
  <c r="FZ10" i="3"/>
  <c r="FY11" i="3"/>
  <c r="FZ11" i="3"/>
  <c r="FY12" i="3"/>
  <c r="FZ12" i="3"/>
  <c r="FY13" i="3"/>
  <c r="FZ13" i="3"/>
  <c r="FY14" i="3"/>
  <c r="FZ14" i="3"/>
  <c r="FY15" i="3"/>
  <c r="FZ15" i="3"/>
  <c r="FY16" i="3"/>
  <c r="FZ16" i="3"/>
  <c r="FY17" i="3"/>
  <c r="FZ17" i="3"/>
  <c r="FY18" i="3"/>
  <c r="FZ18" i="3"/>
  <c r="FY19" i="3"/>
  <c r="FZ19" i="3"/>
  <c r="FY20" i="3"/>
  <c r="FZ20" i="3"/>
  <c r="FY21" i="3"/>
  <c r="FZ21" i="3"/>
  <c r="FY22" i="3"/>
  <c r="FZ22" i="3"/>
  <c r="FY23" i="3"/>
  <c r="FZ23" i="3"/>
  <c r="FY24" i="3"/>
  <c r="FZ24" i="3"/>
  <c r="FY25" i="3"/>
  <c r="FZ25" i="3"/>
  <c r="FY26" i="3"/>
  <c r="FZ26" i="3"/>
  <c r="FY27" i="3"/>
  <c r="FZ27" i="3"/>
  <c r="FY28" i="3"/>
  <c r="FZ28" i="3"/>
  <c r="FY29" i="3"/>
  <c r="FZ29" i="3"/>
  <c r="FY30" i="3"/>
  <c r="FZ30" i="3"/>
  <c r="FY31" i="3"/>
  <c r="FZ31" i="3"/>
  <c r="FY32" i="3"/>
  <c r="FZ32" i="3"/>
  <c r="FY33" i="3"/>
  <c r="FZ33" i="3"/>
  <c r="FY34" i="3"/>
  <c r="FZ34" i="3"/>
  <c r="FY35" i="3"/>
  <c r="FZ35" i="3"/>
  <c r="FY36" i="3"/>
  <c r="FZ36" i="3"/>
  <c r="FY37" i="3"/>
  <c r="FZ37" i="3"/>
  <c r="FY38" i="3"/>
  <c r="FZ38" i="3"/>
  <c r="FY39" i="3"/>
  <c r="FZ39" i="3"/>
  <c r="FY40" i="3"/>
  <c r="FZ40" i="3"/>
  <c r="FY41" i="3"/>
  <c r="FZ41" i="3"/>
  <c r="FY42" i="3"/>
  <c r="FZ42" i="3"/>
  <c r="FY43" i="3"/>
  <c r="FZ43" i="3"/>
  <c r="FY44" i="3"/>
  <c r="FZ44" i="3"/>
  <c r="FY45" i="3"/>
  <c r="FZ45" i="3"/>
  <c r="FY46" i="3"/>
  <c r="FZ46" i="3"/>
  <c r="FY47" i="3"/>
  <c r="FZ47" i="3"/>
  <c r="FY48" i="3"/>
  <c r="FZ48" i="3"/>
  <c r="FY49" i="3"/>
  <c r="FZ49" i="3"/>
  <c r="FY50" i="3"/>
  <c r="FZ50" i="3"/>
  <c r="FY51" i="3"/>
  <c r="FZ51" i="3"/>
  <c r="FY52" i="3"/>
  <c r="FZ52" i="3"/>
  <c r="FY53" i="3"/>
  <c r="FZ53" i="3"/>
  <c r="FY54" i="3"/>
  <c r="FZ54" i="3"/>
  <c r="FY55" i="3"/>
  <c r="FZ55" i="3"/>
  <c r="FY56" i="3"/>
  <c r="FZ56" i="3"/>
  <c r="FY57" i="3"/>
  <c r="FZ57" i="3"/>
  <c r="FY58" i="3"/>
  <c r="FZ58" i="3"/>
  <c r="FY59" i="3"/>
  <c r="FZ59" i="3"/>
  <c r="FY60" i="3"/>
  <c r="FZ60" i="3"/>
  <c r="FY61" i="3"/>
  <c r="FZ61" i="3"/>
  <c r="FY62" i="3"/>
  <c r="FZ62" i="3"/>
  <c r="FY63" i="3"/>
  <c r="FZ63" i="3"/>
  <c r="FY64" i="3"/>
  <c r="FZ64" i="3"/>
  <c r="FY65" i="3"/>
  <c r="FZ65" i="3"/>
  <c r="FY66" i="3"/>
  <c r="FZ66" i="3"/>
  <c r="FY67" i="3"/>
  <c r="FZ67" i="3"/>
  <c r="FY68" i="3"/>
  <c r="FZ68" i="3"/>
  <c r="FY69" i="3"/>
  <c r="FZ69" i="3"/>
  <c r="FY70" i="3"/>
  <c r="FZ70" i="3"/>
  <c r="FY71" i="3"/>
  <c r="FZ71" i="3"/>
  <c r="FY72" i="3"/>
  <c r="FZ72" i="3"/>
  <c r="FY73" i="3"/>
  <c r="FZ73" i="3"/>
  <c r="FY74" i="3"/>
  <c r="FZ74" i="3"/>
  <c r="FY75" i="3"/>
  <c r="FZ75" i="3"/>
  <c r="FY76" i="3"/>
  <c r="FZ76" i="3"/>
  <c r="FY77" i="3"/>
  <c r="FZ77" i="3"/>
  <c r="FY78" i="3"/>
  <c r="FZ78" i="3"/>
  <c r="FY79" i="3"/>
  <c r="FZ79" i="3"/>
  <c r="FY80" i="3"/>
  <c r="FZ80" i="3"/>
  <c r="FY81" i="3"/>
  <c r="FZ81" i="3"/>
  <c r="FY82" i="3"/>
  <c r="FZ82" i="3"/>
  <c r="FY83" i="3"/>
  <c r="FZ83" i="3"/>
  <c r="FY84" i="3"/>
  <c r="FZ84" i="3"/>
  <c r="FY85" i="3"/>
  <c r="FZ85" i="3"/>
  <c r="FY86" i="3"/>
  <c r="FZ86" i="3"/>
  <c r="FY87" i="3"/>
  <c r="FZ87" i="3"/>
  <c r="FY88" i="3"/>
  <c r="FZ88" i="3"/>
  <c r="FY89" i="3"/>
  <c r="FZ89" i="3"/>
  <c r="FY90" i="3"/>
  <c r="FZ90" i="3"/>
  <c r="FY91" i="3"/>
  <c r="FZ91" i="3"/>
  <c r="FY92" i="3"/>
  <c r="FZ92" i="3"/>
  <c r="FY93" i="3"/>
  <c r="FZ93" i="3"/>
  <c r="FY94" i="3"/>
  <c r="FZ94" i="3"/>
  <c r="FY95" i="3"/>
  <c r="FZ95" i="3"/>
  <c r="FY96" i="3"/>
  <c r="FZ96" i="3"/>
  <c r="FY97" i="3"/>
  <c r="FZ97" i="3"/>
  <c r="FY98" i="3"/>
  <c r="FZ98" i="3"/>
  <c r="FY99" i="3"/>
  <c r="FZ99" i="3"/>
  <c r="FY100" i="3"/>
  <c r="FZ100" i="3"/>
  <c r="FY101" i="3"/>
  <c r="FZ101" i="3"/>
  <c r="FY102" i="3"/>
  <c r="FZ102" i="3"/>
  <c r="FY103" i="3"/>
  <c r="FZ103" i="3"/>
  <c r="FY104" i="3"/>
  <c r="FZ104" i="3"/>
  <c r="FY105" i="3"/>
  <c r="FZ105" i="3"/>
  <c r="FY106" i="3"/>
  <c r="FZ106" i="3"/>
  <c r="FY107" i="3"/>
  <c r="FZ107" i="3"/>
  <c r="FY108" i="3"/>
  <c r="FZ108" i="3"/>
  <c r="FY109" i="3"/>
  <c r="FZ109" i="3"/>
  <c r="FY110" i="3"/>
  <c r="FZ110" i="3"/>
  <c r="FY111" i="3"/>
  <c r="FZ111" i="3"/>
  <c r="FY112" i="3"/>
  <c r="FZ112" i="3"/>
  <c r="FY113" i="3"/>
  <c r="FZ113" i="3"/>
  <c r="FY114" i="3"/>
  <c r="FZ114" i="3"/>
  <c r="FY115" i="3"/>
  <c r="FZ115" i="3"/>
  <c r="FY116" i="3"/>
  <c r="FZ116" i="3"/>
  <c r="FY171" i="3"/>
  <c r="FZ171" i="3"/>
  <c r="FY172" i="3"/>
  <c r="FZ172" i="3"/>
  <c r="FY173" i="3"/>
  <c r="FZ173" i="3"/>
  <c r="FY174" i="3"/>
  <c r="FZ174" i="3"/>
  <c r="FY175" i="3"/>
  <c r="FZ175" i="3"/>
  <c r="FY176" i="3"/>
  <c r="FZ176" i="3"/>
  <c r="FY177" i="3"/>
  <c r="FZ177" i="3"/>
  <c r="FY178" i="3"/>
  <c r="FZ178" i="3"/>
  <c r="FY179" i="3"/>
  <c r="FZ179" i="3"/>
  <c r="FY180" i="3"/>
  <c r="FZ180" i="3"/>
  <c r="FY181" i="3"/>
  <c r="FZ181" i="3"/>
  <c r="FY182" i="3"/>
  <c r="FZ182" i="3"/>
  <c r="FY183" i="3"/>
  <c r="FZ183" i="3"/>
  <c r="FY184" i="3"/>
  <c r="FZ184" i="3"/>
  <c r="FY185" i="3"/>
  <c r="FZ185" i="3"/>
  <c r="FY186" i="3"/>
  <c r="FZ186" i="3"/>
  <c r="FY187" i="3"/>
  <c r="FZ187" i="3"/>
  <c r="FY188" i="3"/>
  <c r="FZ188" i="3"/>
  <c r="FY189" i="3"/>
  <c r="FZ189" i="3"/>
  <c r="FY190" i="3"/>
  <c r="FZ190" i="3"/>
  <c r="FY191" i="3"/>
  <c r="FZ191" i="3"/>
  <c r="FY192" i="3"/>
  <c r="FZ192" i="3"/>
  <c r="FY193" i="3"/>
  <c r="FZ193" i="3"/>
  <c r="FY194" i="3"/>
  <c r="FZ194" i="3"/>
  <c r="FY195" i="3"/>
  <c r="FZ195" i="3"/>
  <c r="FY196" i="3"/>
  <c r="FZ196" i="3"/>
  <c r="FY197" i="3"/>
  <c r="FZ197" i="3"/>
  <c r="FY198" i="3"/>
  <c r="FZ198" i="3"/>
  <c r="FY199" i="3"/>
  <c r="FZ199" i="3"/>
  <c r="FY200" i="3"/>
  <c r="FZ200" i="3"/>
  <c r="FY201" i="3"/>
  <c r="FZ201" i="3"/>
  <c r="FY202" i="3"/>
  <c r="FZ202" i="3"/>
  <c r="FY203" i="3"/>
  <c r="FZ203" i="3"/>
  <c r="FY204" i="3"/>
  <c r="FZ204" i="3"/>
  <c r="FY205" i="3"/>
  <c r="FZ205" i="3"/>
  <c r="FY206" i="3"/>
  <c r="FZ206" i="3"/>
  <c r="FY207" i="3"/>
  <c r="FZ207" i="3"/>
  <c r="FY208" i="3"/>
  <c r="FZ208" i="3"/>
  <c r="FY209" i="3"/>
  <c r="FZ209" i="3"/>
  <c r="FY210" i="3"/>
  <c r="FZ210" i="3"/>
  <c r="FY211" i="3"/>
  <c r="FZ211" i="3"/>
  <c r="FY212" i="3"/>
  <c r="FZ212" i="3"/>
  <c r="FY213" i="3"/>
  <c r="FZ213" i="3"/>
  <c r="FY214" i="3"/>
  <c r="FZ214" i="3"/>
  <c r="FY215" i="3"/>
  <c r="FZ215" i="3"/>
  <c r="FY216" i="3"/>
  <c r="FZ216" i="3"/>
  <c r="FY217" i="3"/>
  <c r="FZ217" i="3"/>
  <c r="FY218" i="3"/>
  <c r="FZ218" i="3"/>
  <c r="FY219" i="3"/>
  <c r="FZ219" i="3"/>
  <c r="FY220" i="3"/>
  <c r="FZ220" i="3"/>
  <c r="FY221" i="3"/>
  <c r="FZ221" i="3"/>
  <c r="FY222" i="3"/>
  <c r="FZ222" i="3"/>
  <c r="FY223" i="3"/>
  <c r="FZ223" i="3"/>
  <c r="FY224" i="3"/>
  <c r="FZ224" i="3"/>
  <c r="FY225" i="3"/>
  <c r="FZ225" i="3"/>
  <c r="FY226" i="3"/>
  <c r="FZ226" i="3"/>
  <c r="FY227" i="3"/>
  <c r="FZ227" i="3"/>
  <c r="FY228" i="3"/>
  <c r="FZ228" i="3"/>
  <c r="FY229" i="3"/>
  <c r="FZ229" i="3"/>
  <c r="FY230" i="3"/>
  <c r="FZ230" i="3"/>
  <c r="FY231" i="3"/>
  <c r="FZ231" i="3"/>
  <c r="FY232" i="3"/>
  <c r="FZ232" i="3"/>
  <c r="FY233" i="3"/>
  <c r="FZ233" i="3"/>
  <c r="FY234" i="3"/>
  <c r="FZ234" i="3"/>
  <c r="FY235" i="3"/>
  <c r="FZ235" i="3"/>
  <c r="FY236" i="3"/>
  <c r="FZ236" i="3"/>
  <c r="FY237" i="3"/>
  <c r="FZ237" i="3"/>
  <c r="FY238" i="3"/>
  <c r="FZ238" i="3"/>
  <c r="FY239" i="3"/>
  <c r="FZ239" i="3"/>
  <c r="FY240" i="3"/>
  <c r="FZ240" i="3"/>
  <c r="FY241" i="3"/>
  <c r="FZ241" i="3"/>
  <c r="FY242" i="3"/>
  <c r="FZ242" i="3"/>
  <c r="FY243" i="3"/>
  <c r="FZ243" i="3"/>
  <c r="FY244" i="3"/>
  <c r="FZ244" i="3"/>
  <c r="FY245" i="3"/>
  <c r="FZ245" i="3"/>
  <c r="FY246" i="3"/>
  <c r="FZ246" i="3"/>
  <c r="FY247" i="3"/>
  <c r="FZ247" i="3"/>
  <c r="FY248" i="3"/>
  <c r="FZ248" i="3"/>
  <c r="FY249" i="3"/>
  <c r="FZ249" i="3"/>
  <c r="FY250" i="3"/>
  <c r="FZ250" i="3"/>
  <c r="FY251" i="3"/>
  <c r="FZ251" i="3"/>
  <c r="FY252" i="3"/>
  <c r="FZ252" i="3"/>
  <c r="FY253" i="3"/>
  <c r="FZ253" i="3"/>
  <c r="FY254" i="3"/>
  <c r="FZ254" i="3"/>
  <c r="FY255" i="3"/>
  <c r="FZ255" i="3"/>
  <c r="FY256" i="3"/>
  <c r="FZ256" i="3"/>
  <c r="FY257" i="3"/>
  <c r="FZ257" i="3"/>
  <c r="FY258" i="3"/>
  <c r="FZ258" i="3"/>
  <c r="FY259" i="3"/>
  <c r="FZ259" i="3"/>
  <c r="FY260" i="3"/>
  <c r="FZ260" i="3"/>
  <c r="FY261" i="3"/>
  <c r="FZ261" i="3"/>
  <c r="FY262" i="3"/>
  <c r="FZ262" i="3"/>
  <c r="FY263" i="3"/>
  <c r="FZ263" i="3"/>
  <c r="FY264" i="3"/>
  <c r="FZ264" i="3"/>
  <c r="FY265" i="3"/>
  <c r="FZ265" i="3"/>
  <c r="FY266" i="3"/>
  <c r="FZ266" i="3"/>
  <c r="FY267" i="3"/>
  <c r="FZ267" i="3"/>
  <c r="FY268" i="3"/>
  <c r="FZ268" i="3"/>
  <c r="FY269" i="3"/>
  <c r="FZ269" i="3"/>
  <c r="FY270" i="3"/>
  <c r="FZ270" i="3"/>
  <c r="FY271" i="3"/>
  <c r="FZ271" i="3"/>
  <c r="FY272" i="3"/>
  <c r="FZ272" i="3"/>
  <c r="FY273" i="3"/>
  <c r="FZ273" i="3"/>
  <c r="FY274" i="3"/>
  <c r="FZ274" i="3"/>
  <c r="FY275" i="3"/>
  <c r="FZ275" i="3"/>
  <c r="FY276" i="3"/>
  <c r="FZ276" i="3"/>
  <c r="FY277" i="3"/>
  <c r="FZ277" i="3"/>
  <c r="FY278" i="3"/>
  <c r="FZ278" i="3"/>
  <c r="FY279" i="3"/>
  <c r="FZ279" i="3"/>
  <c r="FY280" i="3"/>
  <c r="FZ280" i="3"/>
  <c r="FY281" i="3"/>
  <c r="FZ281" i="3"/>
  <c r="FY282" i="3"/>
  <c r="FZ282" i="3"/>
  <c r="FY283" i="3"/>
  <c r="FZ283" i="3"/>
  <c r="FY284" i="3"/>
  <c r="FZ284" i="3"/>
  <c r="FY285" i="3"/>
  <c r="FZ285" i="3"/>
  <c r="FY286" i="3"/>
  <c r="FZ286" i="3"/>
  <c r="FY287" i="3"/>
  <c r="FZ287" i="3"/>
  <c r="FY288" i="3"/>
  <c r="FZ288" i="3"/>
  <c r="FY289" i="3"/>
  <c r="FZ289" i="3"/>
  <c r="FJ10" i="3"/>
  <c r="FK10" i="3"/>
  <c r="FJ11" i="3"/>
  <c r="FK11" i="3"/>
  <c r="FJ12" i="3"/>
  <c r="FK12" i="3"/>
  <c r="FJ13" i="3"/>
  <c r="FK13" i="3"/>
  <c r="FJ14" i="3"/>
  <c r="FK14" i="3"/>
  <c r="FJ15" i="3"/>
  <c r="FK15" i="3"/>
  <c r="FJ16" i="3"/>
  <c r="FK16" i="3"/>
  <c r="FJ17" i="3"/>
  <c r="FK17" i="3"/>
  <c r="FJ18" i="3"/>
  <c r="FK18" i="3"/>
  <c r="FJ19" i="3"/>
  <c r="FK19" i="3"/>
  <c r="FJ20" i="3"/>
  <c r="FK20" i="3"/>
  <c r="FJ21" i="3"/>
  <c r="FK21" i="3"/>
  <c r="FJ22" i="3"/>
  <c r="FK22" i="3"/>
  <c r="FJ23" i="3"/>
  <c r="FK23" i="3"/>
  <c r="FJ24" i="3"/>
  <c r="FK24" i="3"/>
  <c r="FJ25" i="3"/>
  <c r="FK25" i="3"/>
  <c r="FJ26" i="3"/>
  <c r="FK26" i="3"/>
  <c r="FJ27" i="3"/>
  <c r="FK27" i="3"/>
  <c r="FJ28" i="3"/>
  <c r="FK28" i="3"/>
  <c r="FJ29" i="3"/>
  <c r="FK29" i="3"/>
  <c r="FJ30" i="3"/>
  <c r="FK30" i="3"/>
  <c r="FJ31" i="3"/>
  <c r="FK31" i="3"/>
  <c r="FJ32" i="3"/>
  <c r="FK32" i="3"/>
  <c r="FJ33" i="3"/>
  <c r="FK33" i="3"/>
  <c r="FJ34" i="3"/>
  <c r="FK34" i="3"/>
  <c r="FJ35" i="3"/>
  <c r="FK35" i="3"/>
  <c r="FJ36" i="3"/>
  <c r="FK36" i="3"/>
  <c r="FJ37" i="3"/>
  <c r="FK37" i="3"/>
  <c r="FJ38" i="3"/>
  <c r="FK38" i="3"/>
  <c r="FJ39" i="3"/>
  <c r="FK39" i="3"/>
  <c r="FJ40" i="3"/>
  <c r="FK40" i="3"/>
  <c r="FJ41" i="3"/>
  <c r="FK41" i="3"/>
  <c r="FJ42" i="3"/>
  <c r="FK42" i="3"/>
  <c r="FJ43" i="3"/>
  <c r="FK43" i="3"/>
  <c r="FJ44" i="3"/>
  <c r="FK44" i="3"/>
  <c r="FJ45" i="3"/>
  <c r="FK45" i="3"/>
  <c r="FJ46" i="3"/>
  <c r="FK46" i="3"/>
  <c r="FJ47" i="3"/>
  <c r="FK47" i="3"/>
  <c r="FJ48" i="3"/>
  <c r="FK48" i="3"/>
  <c r="FJ49" i="3"/>
  <c r="FK49" i="3"/>
  <c r="FJ50" i="3"/>
  <c r="FK50" i="3"/>
  <c r="FJ51" i="3"/>
  <c r="FK51" i="3"/>
  <c r="FJ52" i="3"/>
  <c r="FK52" i="3"/>
  <c r="FJ53" i="3"/>
  <c r="FK53" i="3"/>
  <c r="FJ54" i="3"/>
  <c r="FK54" i="3"/>
  <c r="FJ55" i="3"/>
  <c r="FK55" i="3"/>
  <c r="FJ56" i="3"/>
  <c r="FK56" i="3"/>
  <c r="FJ57" i="3"/>
  <c r="FK57" i="3"/>
  <c r="FJ58" i="3"/>
  <c r="FK58" i="3"/>
  <c r="FJ59" i="3"/>
  <c r="FK59" i="3"/>
  <c r="FJ60" i="3"/>
  <c r="FK60" i="3"/>
  <c r="FJ61" i="3"/>
  <c r="FK61" i="3"/>
  <c r="FJ62" i="3"/>
  <c r="FK62" i="3"/>
  <c r="FJ63" i="3"/>
  <c r="FK63" i="3"/>
  <c r="FJ64" i="3"/>
  <c r="FK64" i="3"/>
  <c r="FJ65" i="3"/>
  <c r="FK65" i="3"/>
  <c r="FJ66" i="3"/>
  <c r="FK66" i="3"/>
  <c r="FJ67" i="3"/>
  <c r="FK67" i="3"/>
  <c r="FJ68" i="3"/>
  <c r="FK68" i="3"/>
  <c r="FJ69" i="3"/>
  <c r="FK69" i="3"/>
  <c r="FJ70" i="3"/>
  <c r="FK70" i="3"/>
  <c r="FJ71" i="3"/>
  <c r="FK71" i="3"/>
  <c r="FJ72" i="3"/>
  <c r="FK72" i="3"/>
  <c r="FJ73" i="3"/>
  <c r="FK73" i="3"/>
  <c r="FJ74" i="3"/>
  <c r="FK74" i="3"/>
  <c r="FJ75" i="3"/>
  <c r="FK75" i="3"/>
  <c r="FJ76" i="3"/>
  <c r="FK76" i="3"/>
  <c r="FJ77" i="3"/>
  <c r="FK77" i="3"/>
  <c r="FJ78" i="3"/>
  <c r="FK78" i="3"/>
  <c r="FJ79" i="3"/>
  <c r="FK79" i="3"/>
  <c r="FJ80" i="3"/>
  <c r="FK80" i="3"/>
  <c r="FJ81" i="3"/>
  <c r="FK81" i="3"/>
  <c r="FJ82" i="3"/>
  <c r="FK82" i="3"/>
  <c r="FJ83" i="3"/>
  <c r="FK83" i="3"/>
  <c r="FJ84" i="3"/>
  <c r="FK84" i="3"/>
  <c r="FJ85" i="3"/>
  <c r="FK85" i="3"/>
  <c r="FJ86" i="3"/>
  <c r="FK86" i="3"/>
  <c r="FJ87" i="3"/>
  <c r="FK87" i="3"/>
  <c r="FJ88" i="3"/>
  <c r="FK88" i="3"/>
  <c r="FJ89" i="3"/>
  <c r="FK89" i="3"/>
  <c r="FJ90" i="3"/>
  <c r="FK90" i="3"/>
  <c r="FJ91" i="3"/>
  <c r="FK91" i="3"/>
  <c r="FJ92" i="3"/>
  <c r="FK92" i="3"/>
  <c r="FJ93" i="3"/>
  <c r="FK93" i="3"/>
  <c r="FJ94" i="3"/>
  <c r="FK94" i="3"/>
  <c r="FJ95" i="3"/>
  <c r="FK95" i="3"/>
  <c r="FJ96" i="3"/>
  <c r="FK96" i="3"/>
  <c r="FJ97" i="3"/>
  <c r="FK97" i="3"/>
  <c r="FJ98" i="3"/>
  <c r="FK98" i="3"/>
  <c r="FJ99" i="3"/>
  <c r="FK99" i="3"/>
  <c r="FJ100" i="3"/>
  <c r="FK100" i="3"/>
  <c r="FJ101" i="3"/>
  <c r="FK101" i="3"/>
  <c r="FJ102" i="3"/>
  <c r="FK102" i="3"/>
  <c r="FJ103" i="3"/>
  <c r="FK103" i="3"/>
  <c r="FJ104" i="3"/>
  <c r="FK104" i="3"/>
  <c r="FJ105" i="3"/>
  <c r="FK105" i="3"/>
  <c r="FJ106" i="3"/>
  <c r="FK106" i="3"/>
  <c r="FJ107" i="3"/>
  <c r="FK107" i="3"/>
  <c r="FJ108" i="3"/>
  <c r="FK108" i="3"/>
  <c r="FJ109" i="3"/>
  <c r="FK109" i="3"/>
  <c r="FJ110" i="3"/>
  <c r="FK110" i="3"/>
  <c r="FJ111" i="3"/>
  <c r="FK111" i="3"/>
  <c r="FJ112" i="3"/>
  <c r="FK112" i="3"/>
  <c r="FJ113" i="3"/>
  <c r="FK113" i="3"/>
  <c r="FJ114" i="3"/>
  <c r="FK114" i="3"/>
  <c r="FJ115" i="3"/>
  <c r="FK115" i="3"/>
  <c r="FJ116" i="3"/>
  <c r="FK116" i="3"/>
  <c r="FJ171" i="3"/>
  <c r="FK171" i="3"/>
  <c r="FJ172" i="3"/>
  <c r="FK172" i="3"/>
  <c r="FJ173" i="3"/>
  <c r="FK173" i="3"/>
  <c r="FJ174" i="3"/>
  <c r="FK174" i="3"/>
  <c r="FJ175" i="3"/>
  <c r="FK175" i="3"/>
  <c r="FJ176" i="3"/>
  <c r="FK176" i="3"/>
  <c r="FJ177" i="3"/>
  <c r="FK177" i="3"/>
  <c r="FJ178" i="3"/>
  <c r="FK178" i="3"/>
  <c r="FJ179" i="3"/>
  <c r="FK179" i="3"/>
  <c r="FJ180" i="3"/>
  <c r="FK180" i="3"/>
  <c r="FJ181" i="3"/>
  <c r="FK181" i="3"/>
  <c r="FJ182" i="3"/>
  <c r="FK182" i="3"/>
  <c r="FJ183" i="3"/>
  <c r="FK183" i="3"/>
  <c r="FJ184" i="3"/>
  <c r="FK184" i="3"/>
  <c r="FJ185" i="3"/>
  <c r="FK185" i="3"/>
  <c r="FJ186" i="3"/>
  <c r="FK186" i="3"/>
  <c r="FJ187" i="3"/>
  <c r="FK187" i="3"/>
  <c r="FJ188" i="3"/>
  <c r="FK188" i="3"/>
  <c r="FJ189" i="3"/>
  <c r="FK189" i="3"/>
  <c r="FJ190" i="3"/>
  <c r="FK190" i="3"/>
  <c r="FJ191" i="3"/>
  <c r="FK191" i="3"/>
  <c r="FJ192" i="3"/>
  <c r="FK192" i="3"/>
  <c r="FJ193" i="3"/>
  <c r="FK193" i="3"/>
  <c r="FJ194" i="3"/>
  <c r="FK194" i="3"/>
  <c r="FJ195" i="3"/>
  <c r="FK195" i="3"/>
  <c r="FJ196" i="3"/>
  <c r="FK196" i="3"/>
  <c r="FJ197" i="3"/>
  <c r="FK197" i="3"/>
  <c r="FJ198" i="3"/>
  <c r="FK198" i="3"/>
  <c r="FJ199" i="3"/>
  <c r="FK199" i="3"/>
  <c r="FJ200" i="3"/>
  <c r="FK200" i="3"/>
  <c r="FJ201" i="3"/>
  <c r="FK201" i="3"/>
  <c r="FJ202" i="3"/>
  <c r="FK202" i="3"/>
  <c r="FJ203" i="3"/>
  <c r="FK203" i="3"/>
  <c r="FJ204" i="3"/>
  <c r="FK204" i="3"/>
  <c r="FJ205" i="3"/>
  <c r="FK205" i="3"/>
  <c r="FJ206" i="3"/>
  <c r="FK206" i="3"/>
  <c r="FJ207" i="3"/>
  <c r="FK207" i="3"/>
  <c r="FJ208" i="3"/>
  <c r="FK208" i="3"/>
  <c r="FJ209" i="3"/>
  <c r="FK209" i="3"/>
  <c r="FJ210" i="3"/>
  <c r="FK210" i="3"/>
  <c r="FJ211" i="3"/>
  <c r="FK211" i="3"/>
  <c r="FJ212" i="3"/>
  <c r="FK212" i="3"/>
  <c r="FJ213" i="3"/>
  <c r="FK213" i="3"/>
  <c r="FJ214" i="3"/>
  <c r="FK214" i="3"/>
  <c r="FJ215" i="3"/>
  <c r="FK215" i="3"/>
  <c r="FJ216" i="3"/>
  <c r="FK216" i="3"/>
  <c r="FJ217" i="3"/>
  <c r="FK217" i="3"/>
  <c r="FJ218" i="3"/>
  <c r="FK218" i="3"/>
  <c r="FJ219" i="3"/>
  <c r="FK219" i="3"/>
  <c r="FJ220" i="3"/>
  <c r="FK220" i="3"/>
  <c r="FJ221" i="3"/>
  <c r="FK221" i="3"/>
  <c r="FJ222" i="3"/>
  <c r="FK222" i="3"/>
  <c r="FJ223" i="3"/>
  <c r="FK223" i="3"/>
  <c r="FJ224" i="3"/>
  <c r="FK224" i="3"/>
  <c r="FJ225" i="3"/>
  <c r="FK225" i="3"/>
  <c r="FJ226" i="3"/>
  <c r="FK226" i="3"/>
  <c r="FJ227" i="3"/>
  <c r="FK227" i="3"/>
  <c r="FJ228" i="3"/>
  <c r="FK228" i="3"/>
  <c r="FJ229" i="3"/>
  <c r="FK229" i="3"/>
  <c r="FJ230" i="3"/>
  <c r="FK230" i="3"/>
  <c r="FJ231" i="3"/>
  <c r="FK231" i="3"/>
  <c r="FJ232" i="3"/>
  <c r="FK232" i="3"/>
  <c r="FJ233" i="3"/>
  <c r="FK233" i="3"/>
  <c r="FJ234" i="3"/>
  <c r="FK234" i="3"/>
  <c r="FJ235" i="3"/>
  <c r="FK235" i="3"/>
  <c r="FJ236" i="3"/>
  <c r="FK236" i="3"/>
  <c r="FJ237" i="3"/>
  <c r="FK237" i="3"/>
  <c r="FJ238" i="3"/>
  <c r="FK238" i="3"/>
  <c r="FJ239" i="3"/>
  <c r="FK239" i="3"/>
  <c r="FJ240" i="3"/>
  <c r="FK240" i="3"/>
  <c r="FJ241" i="3"/>
  <c r="FK241" i="3"/>
  <c r="FJ242" i="3"/>
  <c r="FK242" i="3"/>
  <c r="FJ243" i="3"/>
  <c r="FK243" i="3"/>
  <c r="FJ244" i="3"/>
  <c r="FK244" i="3"/>
  <c r="FJ245" i="3"/>
  <c r="FK245" i="3"/>
  <c r="FJ246" i="3"/>
  <c r="FK246" i="3"/>
  <c r="FJ247" i="3"/>
  <c r="FK247" i="3"/>
  <c r="FJ248" i="3"/>
  <c r="FK248" i="3"/>
  <c r="FJ249" i="3"/>
  <c r="FK249" i="3"/>
  <c r="FJ250" i="3"/>
  <c r="FK250" i="3"/>
  <c r="FJ251" i="3"/>
  <c r="FK251" i="3"/>
  <c r="FJ252" i="3"/>
  <c r="FK252" i="3"/>
  <c r="FJ253" i="3"/>
  <c r="FK253" i="3"/>
  <c r="FJ254" i="3"/>
  <c r="FK254" i="3"/>
  <c r="FJ255" i="3"/>
  <c r="FK255" i="3"/>
  <c r="FJ256" i="3"/>
  <c r="FK256" i="3"/>
  <c r="FJ257" i="3"/>
  <c r="FK257" i="3"/>
  <c r="FJ258" i="3"/>
  <c r="FK258" i="3"/>
  <c r="FJ259" i="3"/>
  <c r="FK259" i="3"/>
  <c r="FJ260" i="3"/>
  <c r="FK260" i="3"/>
  <c r="FJ261" i="3"/>
  <c r="FK261" i="3"/>
  <c r="FJ262" i="3"/>
  <c r="FK262" i="3"/>
  <c r="FJ263" i="3"/>
  <c r="FK263" i="3"/>
  <c r="FJ264" i="3"/>
  <c r="FK264" i="3"/>
  <c r="FJ265" i="3"/>
  <c r="FK265" i="3"/>
  <c r="FJ266" i="3"/>
  <c r="FK266" i="3"/>
  <c r="FJ267" i="3"/>
  <c r="FK267" i="3"/>
  <c r="FJ268" i="3"/>
  <c r="FK268" i="3"/>
  <c r="FJ269" i="3"/>
  <c r="FK269" i="3"/>
  <c r="FJ270" i="3"/>
  <c r="FK270" i="3"/>
  <c r="FJ271" i="3"/>
  <c r="FK271" i="3"/>
  <c r="FJ272" i="3"/>
  <c r="FK272" i="3"/>
  <c r="FJ273" i="3"/>
  <c r="FK273" i="3"/>
  <c r="FJ274" i="3"/>
  <c r="FK274" i="3"/>
  <c r="FJ275" i="3"/>
  <c r="FK275" i="3"/>
  <c r="FJ276" i="3"/>
  <c r="FK276" i="3"/>
  <c r="FJ277" i="3"/>
  <c r="FK277" i="3"/>
  <c r="FJ278" i="3"/>
  <c r="FK278" i="3"/>
  <c r="FJ279" i="3"/>
  <c r="FK279" i="3"/>
  <c r="FJ280" i="3"/>
  <c r="FK280" i="3"/>
  <c r="FJ281" i="3"/>
  <c r="FK281" i="3"/>
  <c r="FJ282" i="3"/>
  <c r="FK282" i="3"/>
  <c r="FJ283" i="3"/>
  <c r="FK283" i="3"/>
  <c r="FJ284" i="3"/>
  <c r="FK284" i="3"/>
  <c r="FJ285" i="3"/>
  <c r="FK285" i="3"/>
  <c r="FJ286" i="3"/>
  <c r="FK286" i="3"/>
  <c r="FJ287" i="3"/>
  <c r="FK287" i="3"/>
  <c r="FJ288" i="3"/>
  <c r="FK288" i="3"/>
  <c r="FJ289" i="3"/>
  <c r="FK289" i="3"/>
  <c r="EU10" i="3"/>
  <c r="EV10" i="3"/>
  <c r="EU11" i="3"/>
  <c r="EV11" i="3"/>
  <c r="EU12" i="3"/>
  <c r="EV12" i="3"/>
  <c r="EU13" i="3"/>
  <c r="EV13" i="3"/>
  <c r="EU14" i="3"/>
  <c r="EV14" i="3"/>
  <c r="EU15" i="3"/>
  <c r="EV15" i="3"/>
  <c r="EU16" i="3"/>
  <c r="EV16" i="3"/>
  <c r="EU17" i="3"/>
  <c r="EV17" i="3"/>
  <c r="EU18" i="3"/>
  <c r="EV18" i="3"/>
  <c r="EU19" i="3"/>
  <c r="EV19" i="3"/>
  <c r="EU20" i="3"/>
  <c r="EV20" i="3"/>
  <c r="EU21" i="3"/>
  <c r="EV21" i="3"/>
  <c r="EU22" i="3"/>
  <c r="EV22" i="3"/>
  <c r="EU23" i="3"/>
  <c r="EV23" i="3"/>
  <c r="EU24" i="3"/>
  <c r="EV24" i="3"/>
  <c r="EU25" i="3"/>
  <c r="EV25" i="3"/>
  <c r="EU26" i="3"/>
  <c r="EV26" i="3"/>
  <c r="EU27" i="3"/>
  <c r="EV27" i="3"/>
  <c r="EU28" i="3"/>
  <c r="EV28" i="3"/>
  <c r="EU29" i="3"/>
  <c r="EV29" i="3"/>
  <c r="EU30" i="3"/>
  <c r="EV30" i="3"/>
  <c r="EU31" i="3"/>
  <c r="EV31" i="3"/>
  <c r="EU32" i="3"/>
  <c r="EV32" i="3"/>
  <c r="EU33" i="3"/>
  <c r="EV33" i="3"/>
  <c r="EU34" i="3"/>
  <c r="EV34" i="3"/>
  <c r="EU35" i="3"/>
  <c r="EV35" i="3"/>
  <c r="EU36" i="3"/>
  <c r="EV36" i="3"/>
  <c r="EU37" i="3"/>
  <c r="EV37" i="3"/>
  <c r="EU38" i="3"/>
  <c r="EV38" i="3"/>
  <c r="EU39" i="3"/>
  <c r="EV39" i="3"/>
  <c r="EU40" i="3"/>
  <c r="EV40" i="3"/>
  <c r="EU41" i="3"/>
  <c r="EV41" i="3"/>
  <c r="EU42" i="3"/>
  <c r="EV42" i="3"/>
  <c r="EU43" i="3"/>
  <c r="EV43" i="3"/>
  <c r="EU44" i="3"/>
  <c r="EV44" i="3"/>
  <c r="EU45" i="3"/>
  <c r="EV45" i="3"/>
  <c r="EU46" i="3"/>
  <c r="EV46" i="3"/>
  <c r="EU47" i="3"/>
  <c r="EV47" i="3"/>
  <c r="EU48" i="3"/>
  <c r="EV48" i="3"/>
  <c r="EU49" i="3"/>
  <c r="EV49" i="3"/>
  <c r="EU50" i="3"/>
  <c r="EV50" i="3"/>
  <c r="EU51" i="3"/>
  <c r="EV51" i="3"/>
  <c r="EU52" i="3"/>
  <c r="EV52" i="3"/>
  <c r="EU53" i="3"/>
  <c r="EV53" i="3"/>
  <c r="EU54" i="3"/>
  <c r="EV54" i="3"/>
  <c r="EU55" i="3"/>
  <c r="EV55" i="3"/>
  <c r="EU56" i="3"/>
  <c r="EV56" i="3"/>
  <c r="EU57" i="3"/>
  <c r="EV57" i="3"/>
  <c r="EU58" i="3"/>
  <c r="EV58" i="3"/>
  <c r="EU59" i="3"/>
  <c r="EV59" i="3"/>
  <c r="EU60" i="3"/>
  <c r="EV60" i="3"/>
  <c r="EU61" i="3"/>
  <c r="EV61" i="3"/>
  <c r="EU62" i="3"/>
  <c r="EV62" i="3"/>
  <c r="EU63" i="3"/>
  <c r="EV63" i="3"/>
  <c r="EU64" i="3"/>
  <c r="EV64" i="3"/>
  <c r="EU65" i="3"/>
  <c r="EV65" i="3"/>
  <c r="EU66" i="3"/>
  <c r="EV66" i="3"/>
  <c r="EU67" i="3"/>
  <c r="EV67" i="3"/>
  <c r="EU68" i="3"/>
  <c r="EV68" i="3"/>
  <c r="EU69" i="3"/>
  <c r="EV69" i="3"/>
  <c r="EU70" i="3"/>
  <c r="EV70" i="3"/>
  <c r="EU71" i="3"/>
  <c r="EV71" i="3"/>
  <c r="EU72" i="3"/>
  <c r="EV72" i="3"/>
  <c r="EU73" i="3"/>
  <c r="EV73" i="3"/>
  <c r="EU74" i="3"/>
  <c r="EV74" i="3"/>
  <c r="EU75" i="3"/>
  <c r="EV75" i="3"/>
  <c r="EU76" i="3"/>
  <c r="EV76" i="3"/>
  <c r="EU77" i="3"/>
  <c r="EV77" i="3"/>
  <c r="EU78" i="3"/>
  <c r="EV78" i="3"/>
  <c r="EU79" i="3"/>
  <c r="EV79" i="3"/>
  <c r="EU80" i="3"/>
  <c r="EV80" i="3"/>
  <c r="EU81" i="3"/>
  <c r="EV81" i="3"/>
  <c r="EU82" i="3"/>
  <c r="EV82" i="3"/>
  <c r="EU83" i="3"/>
  <c r="EV83" i="3"/>
  <c r="EU84" i="3"/>
  <c r="EV84" i="3"/>
  <c r="EU85" i="3"/>
  <c r="EV85" i="3"/>
  <c r="EU86" i="3"/>
  <c r="EV86" i="3"/>
  <c r="EU87" i="3"/>
  <c r="EV87" i="3"/>
  <c r="EU88" i="3"/>
  <c r="EV88" i="3"/>
  <c r="EU89" i="3"/>
  <c r="EV89" i="3"/>
  <c r="EU90" i="3"/>
  <c r="EV90" i="3"/>
  <c r="EU91" i="3"/>
  <c r="EV91" i="3"/>
  <c r="EU92" i="3"/>
  <c r="EV92" i="3"/>
  <c r="EU93" i="3"/>
  <c r="EV93" i="3"/>
  <c r="EU94" i="3"/>
  <c r="EV94" i="3"/>
  <c r="EU95" i="3"/>
  <c r="EV95" i="3"/>
  <c r="EU96" i="3"/>
  <c r="EV96" i="3"/>
  <c r="EU97" i="3"/>
  <c r="EV97" i="3"/>
  <c r="EU98" i="3"/>
  <c r="EV98" i="3"/>
  <c r="EU99" i="3"/>
  <c r="EV99" i="3"/>
  <c r="EU100" i="3"/>
  <c r="EV100" i="3"/>
  <c r="EU101" i="3"/>
  <c r="EV101" i="3"/>
  <c r="EU102" i="3"/>
  <c r="EV102" i="3"/>
  <c r="EU103" i="3"/>
  <c r="EV103" i="3"/>
  <c r="EU104" i="3"/>
  <c r="EV104" i="3"/>
  <c r="EU105" i="3"/>
  <c r="EV105" i="3"/>
  <c r="EU106" i="3"/>
  <c r="EV106" i="3"/>
  <c r="EU107" i="3"/>
  <c r="EV107" i="3"/>
  <c r="EU108" i="3"/>
  <c r="EV108" i="3"/>
  <c r="EU109" i="3"/>
  <c r="EV109" i="3"/>
  <c r="EU110" i="3"/>
  <c r="EV110" i="3"/>
  <c r="EU111" i="3"/>
  <c r="EV111" i="3"/>
  <c r="EU112" i="3"/>
  <c r="EV112" i="3"/>
  <c r="EU113" i="3"/>
  <c r="EV113" i="3"/>
  <c r="EU114" i="3"/>
  <c r="EV114" i="3"/>
  <c r="EU115" i="3"/>
  <c r="EV115" i="3"/>
  <c r="EU116" i="3"/>
  <c r="EV116" i="3"/>
  <c r="EU171" i="3"/>
  <c r="EV171" i="3"/>
  <c r="EU172" i="3"/>
  <c r="EV172" i="3"/>
  <c r="EU173" i="3"/>
  <c r="EV173" i="3"/>
  <c r="EU174" i="3"/>
  <c r="EV174" i="3"/>
  <c r="EU175" i="3"/>
  <c r="EV175" i="3"/>
  <c r="EU176" i="3"/>
  <c r="EV176" i="3"/>
  <c r="EU177" i="3"/>
  <c r="EV177" i="3"/>
  <c r="EU178" i="3"/>
  <c r="EV178" i="3"/>
  <c r="EU179" i="3"/>
  <c r="EV179" i="3"/>
  <c r="EU180" i="3"/>
  <c r="EV180" i="3"/>
  <c r="EU181" i="3"/>
  <c r="EV181" i="3"/>
  <c r="EU182" i="3"/>
  <c r="EV182" i="3"/>
  <c r="EU183" i="3"/>
  <c r="EV183" i="3"/>
  <c r="EU184" i="3"/>
  <c r="EV184" i="3"/>
  <c r="EU185" i="3"/>
  <c r="EV185" i="3"/>
  <c r="EU186" i="3"/>
  <c r="EV186" i="3"/>
  <c r="EU187" i="3"/>
  <c r="EV187" i="3"/>
  <c r="EU188" i="3"/>
  <c r="EV188" i="3"/>
  <c r="EU189" i="3"/>
  <c r="EV189" i="3"/>
  <c r="EU190" i="3"/>
  <c r="EV190" i="3"/>
  <c r="EU191" i="3"/>
  <c r="EV191" i="3"/>
  <c r="EU192" i="3"/>
  <c r="EV192" i="3"/>
  <c r="EU193" i="3"/>
  <c r="EV193" i="3"/>
  <c r="EU194" i="3"/>
  <c r="EV194" i="3"/>
  <c r="EU195" i="3"/>
  <c r="EV195" i="3"/>
  <c r="EU196" i="3"/>
  <c r="EV196" i="3"/>
  <c r="EU197" i="3"/>
  <c r="EV197" i="3"/>
  <c r="EU198" i="3"/>
  <c r="EV198" i="3"/>
  <c r="EU199" i="3"/>
  <c r="EV199" i="3"/>
  <c r="EU200" i="3"/>
  <c r="EV200" i="3"/>
  <c r="EU201" i="3"/>
  <c r="EV201" i="3"/>
  <c r="EU202" i="3"/>
  <c r="EV202" i="3"/>
  <c r="EU203" i="3"/>
  <c r="EV203" i="3"/>
  <c r="EU204" i="3"/>
  <c r="EV204" i="3"/>
  <c r="EU205" i="3"/>
  <c r="EV205" i="3"/>
  <c r="EU206" i="3"/>
  <c r="EV206" i="3"/>
  <c r="EU207" i="3"/>
  <c r="EV207" i="3"/>
  <c r="EU208" i="3"/>
  <c r="EV208" i="3"/>
  <c r="EU209" i="3"/>
  <c r="EV209" i="3"/>
  <c r="EU210" i="3"/>
  <c r="EV210" i="3"/>
  <c r="EU211" i="3"/>
  <c r="EV211" i="3"/>
  <c r="EU212" i="3"/>
  <c r="EV212" i="3"/>
  <c r="EU213" i="3"/>
  <c r="EV213" i="3"/>
  <c r="EU214" i="3"/>
  <c r="EV214" i="3"/>
  <c r="EU215" i="3"/>
  <c r="EV215" i="3"/>
  <c r="EU216" i="3"/>
  <c r="EV216" i="3"/>
  <c r="EU217" i="3"/>
  <c r="EV217" i="3"/>
  <c r="EU218" i="3"/>
  <c r="EV218" i="3"/>
  <c r="EU219" i="3"/>
  <c r="EV219" i="3"/>
  <c r="EU220" i="3"/>
  <c r="EV220" i="3"/>
  <c r="EU221" i="3"/>
  <c r="EV221" i="3"/>
  <c r="EU222" i="3"/>
  <c r="EV222" i="3"/>
  <c r="EU223" i="3"/>
  <c r="EV223" i="3"/>
  <c r="EU224" i="3"/>
  <c r="EV224" i="3"/>
  <c r="EU225" i="3"/>
  <c r="EV225" i="3"/>
  <c r="EU226" i="3"/>
  <c r="EV226" i="3"/>
  <c r="EU227" i="3"/>
  <c r="EV227" i="3"/>
  <c r="EU228" i="3"/>
  <c r="EV228" i="3"/>
  <c r="EU229" i="3"/>
  <c r="EV229" i="3"/>
  <c r="EU230" i="3"/>
  <c r="EV230" i="3"/>
  <c r="EU231" i="3"/>
  <c r="EV231" i="3"/>
  <c r="EU232" i="3"/>
  <c r="EV232" i="3"/>
  <c r="EU233" i="3"/>
  <c r="EV233" i="3"/>
  <c r="EU234" i="3"/>
  <c r="EV234" i="3"/>
  <c r="EU235" i="3"/>
  <c r="EV235" i="3"/>
  <c r="EU236" i="3"/>
  <c r="EV236" i="3"/>
  <c r="EU237" i="3"/>
  <c r="EV237" i="3"/>
  <c r="EU238" i="3"/>
  <c r="EV238" i="3"/>
  <c r="EU239" i="3"/>
  <c r="EV239" i="3"/>
  <c r="EU240" i="3"/>
  <c r="EV240" i="3"/>
  <c r="EU241" i="3"/>
  <c r="EV241" i="3"/>
  <c r="EU242" i="3"/>
  <c r="EV242" i="3"/>
  <c r="EU243" i="3"/>
  <c r="EV243" i="3"/>
  <c r="EU244" i="3"/>
  <c r="EV244" i="3"/>
  <c r="EU245" i="3"/>
  <c r="EV245" i="3"/>
  <c r="EU246" i="3"/>
  <c r="EV246" i="3"/>
  <c r="EU247" i="3"/>
  <c r="EV247" i="3"/>
  <c r="EU248" i="3"/>
  <c r="EV248" i="3"/>
  <c r="EU249" i="3"/>
  <c r="EV249" i="3"/>
  <c r="EU250" i="3"/>
  <c r="EV250" i="3"/>
  <c r="EU251" i="3"/>
  <c r="EV251" i="3"/>
  <c r="EU252" i="3"/>
  <c r="EV252" i="3"/>
  <c r="EU253" i="3"/>
  <c r="EV253" i="3"/>
  <c r="EU254" i="3"/>
  <c r="EV254" i="3"/>
  <c r="EU255" i="3"/>
  <c r="EV255" i="3"/>
  <c r="EU256" i="3"/>
  <c r="EV256" i="3"/>
  <c r="EU257" i="3"/>
  <c r="EV257" i="3"/>
  <c r="EU258" i="3"/>
  <c r="EV258" i="3"/>
  <c r="EU259" i="3"/>
  <c r="EV259" i="3"/>
  <c r="EU260" i="3"/>
  <c r="EV260" i="3"/>
  <c r="EU261" i="3"/>
  <c r="EV261" i="3"/>
  <c r="EU262" i="3"/>
  <c r="EV262" i="3"/>
  <c r="EU263" i="3"/>
  <c r="EV263" i="3"/>
  <c r="EU264" i="3"/>
  <c r="EV264" i="3"/>
  <c r="EU265" i="3"/>
  <c r="EV265" i="3"/>
  <c r="EU266" i="3"/>
  <c r="EV266" i="3"/>
  <c r="EU267" i="3"/>
  <c r="EV267" i="3"/>
  <c r="EU268" i="3"/>
  <c r="EV268" i="3"/>
  <c r="EU269" i="3"/>
  <c r="EV269" i="3"/>
  <c r="EU270" i="3"/>
  <c r="EV270" i="3"/>
  <c r="EU271" i="3"/>
  <c r="EV271" i="3"/>
  <c r="EU272" i="3"/>
  <c r="EV272" i="3"/>
  <c r="EU273" i="3"/>
  <c r="EV273" i="3"/>
  <c r="EU274" i="3"/>
  <c r="EV274" i="3"/>
  <c r="EU275" i="3"/>
  <c r="EV275" i="3"/>
  <c r="EU276" i="3"/>
  <c r="EV276" i="3"/>
  <c r="EU277" i="3"/>
  <c r="EV277" i="3"/>
  <c r="EU278" i="3"/>
  <c r="EV278" i="3"/>
  <c r="EU279" i="3"/>
  <c r="EV279" i="3"/>
  <c r="EU280" i="3"/>
  <c r="EV280" i="3"/>
  <c r="EU281" i="3"/>
  <c r="EV281" i="3"/>
  <c r="EU282" i="3"/>
  <c r="EV282" i="3"/>
  <c r="EU283" i="3"/>
  <c r="EV283" i="3"/>
  <c r="EU284" i="3"/>
  <c r="EV284" i="3"/>
  <c r="EU285" i="3"/>
  <c r="EV285" i="3"/>
  <c r="EU286" i="3"/>
  <c r="EV286" i="3"/>
  <c r="EU287" i="3"/>
  <c r="EV287" i="3"/>
  <c r="EU288" i="3"/>
  <c r="EV288" i="3"/>
  <c r="EU289" i="3"/>
  <c r="EV289" i="3"/>
  <c r="EF10" i="3"/>
  <c r="EG10" i="3"/>
  <c r="EF11" i="3"/>
  <c r="EG11" i="3"/>
  <c r="EF12" i="3"/>
  <c r="EG12" i="3"/>
  <c r="EF13" i="3"/>
  <c r="EG13" i="3"/>
  <c r="EF14" i="3"/>
  <c r="EG14" i="3"/>
  <c r="EF15" i="3"/>
  <c r="EG15" i="3"/>
  <c r="EF16" i="3"/>
  <c r="EG16" i="3"/>
  <c r="EF17" i="3"/>
  <c r="EG17" i="3"/>
  <c r="EF18" i="3"/>
  <c r="EG18" i="3"/>
  <c r="EF19" i="3"/>
  <c r="EG19" i="3"/>
  <c r="EF20" i="3"/>
  <c r="EG20" i="3"/>
  <c r="EF21" i="3"/>
  <c r="EG21" i="3"/>
  <c r="EF22" i="3"/>
  <c r="EG22" i="3"/>
  <c r="EF23" i="3"/>
  <c r="EG23" i="3"/>
  <c r="EF24" i="3"/>
  <c r="EG24" i="3"/>
  <c r="EF25" i="3"/>
  <c r="EG25" i="3"/>
  <c r="EF26" i="3"/>
  <c r="EG26" i="3"/>
  <c r="EF27" i="3"/>
  <c r="EG27" i="3"/>
  <c r="EF28" i="3"/>
  <c r="EG28" i="3"/>
  <c r="EF29" i="3"/>
  <c r="EG29" i="3"/>
  <c r="EF30" i="3"/>
  <c r="EG30" i="3"/>
  <c r="EF31" i="3"/>
  <c r="EG31" i="3"/>
  <c r="EF32" i="3"/>
  <c r="EG32" i="3"/>
  <c r="EF33" i="3"/>
  <c r="EG33" i="3"/>
  <c r="EF34" i="3"/>
  <c r="EG34" i="3"/>
  <c r="EF35" i="3"/>
  <c r="EG35" i="3"/>
  <c r="EF36" i="3"/>
  <c r="EG36" i="3"/>
  <c r="EF37" i="3"/>
  <c r="EG37" i="3"/>
  <c r="EF38" i="3"/>
  <c r="EG38" i="3"/>
  <c r="EF39" i="3"/>
  <c r="EG39" i="3"/>
  <c r="EF40" i="3"/>
  <c r="EG40" i="3"/>
  <c r="EF41" i="3"/>
  <c r="EG41" i="3"/>
  <c r="EF42" i="3"/>
  <c r="EG42" i="3"/>
  <c r="EF43" i="3"/>
  <c r="EG43" i="3"/>
  <c r="EF44" i="3"/>
  <c r="EG44" i="3"/>
  <c r="EF45" i="3"/>
  <c r="EG45" i="3"/>
  <c r="EF46" i="3"/>
  <c r="EG46" i="3"/>
  <c r="EF47" i="3"/>
  <c r="EG47" i="3"/>
  <c r="EF48" i="3"/>
  <c r="EG48" i="3"/>
  <c r="EF49" i="3"/>
  <c r="EG49" i="3"/>
  <c r="EF50" i="3"/>
  <c r="EG50" i="3"/>
  <c r="EF51" i="3"/>
  <c r="EG51" i="3"/>
  <c r="EF52" i="3"/>
  <c r="EG52" i="3"/>
  <c r="EF53" i="3"/>
  <c r="EG53" i="3"/>
  <c r="EF54" i="3"/>
  <c r="EG54" i="3"/>
  <c r="EF55" i="3"/>
  <c r="EG55" i="3"/>
  <c r="EF56" i="3"/>
  <c r="EG56" i="3"/>
  <c r="EF57" i="3"/>
  <c r="EG57" i="3"/>
  <c r="EF58" i="3"/>
  <c r="EG58" i="3"/>
  <c r="EF59" i="3"/>
  <c r="EG59" i="3"/>
  <c r="EF60" i="3"/>
  <c r="EG60" i="3"/>
  <c r="EF61" i="3"/>
  <c r="EG61" i="3"/>
  <c r="EF62" i="3"/>
  <c r="EG62" i="3"/>
  <c r="EF63" i="3"/>
  <c r="EG63" i="3"/>
  <c r="EF64" i="3"/>
  <c r="EG64" i="3"/>
  <c r="EF65" i="3"/>
  <c r="EG65" i="3"/>
  <c r="EF66" i="3"/>
  <c r="EG66" i="3"/>
  <c r="EF67" i="3"/>
  <c r="EG67" i="3"/>
  <c r="EF68" i="3"/>
  <c r="EG68" i="3"/>
  <c r="EF69" i="3"/>
  <c r="EG69" i="3"/>
  <c r="EF70" i="3"/>
  <c r="EG70" i="3"/>
  <c r="EF71" i="3"/>
  <c r="EG71" i="3"/>
  <c r="EF72" i="3"/>
  <c r="EG72" i="3"/>
  <c r="EF73" i="3"/>
  <c r="EG73" i="3"/>
  <c r="EF74" i="3"/>
  <c r="EG74" i="3"/>
  <c r="EF75" i="3"/>
  <c r="EG75" i="3"/>
  <c r="EF76" i="3"/>
  <c r="EG76" i="3"/>
  <c r="EF77" i="3"/>
  <c r="EG77" i="3"/>
  <c r="EF78" i="3"/>
  <c r="EG78" i="3"/>
  <c r="EF79" i="3"/>
  <c r="EG79" i="3"/>
  <c r="EF80" i="3"/>
  <c r="EG80" i="3"/>
  <c r="EF81" i="3"/>
  <c r="EG81" i="3"/>
  <c r="EF82" i="3"/>
  <c r="EG82" i="3"/>
  <c r="EF83" i="3"/>
  <c r="EG83" i="3"/>
  <c r="EF84" i="3"/>
  <c r="EG84" i="3"/>
  <c r="EF85" i="3"/>
  <c r="EG85" i="3"/>
  <c r="EF86" i="3"/>
  <c r="EG86" i="3"/>
  <c r="EF87" i="3"/>
  <c r="EG87" i="3"/>
  <c r="EF88" i="3"/>
  <c r="EG88" i="3"/>
  <c r="EF89" i="3"/>
  <c r="EG89" i="3"/>
  <c r="EF90" i="3"/>
  <c r="EG90" i="3"/>
  <c r="EF91" i="3"/>
  <c r="EG91" i="3"/>
  <c r="EF92" i="3"/>
  <c r="EG92" i="3"/>
  <c r="EF93" i="3"/>
  <c r="EG93" i="3"/>
  <c r="EF94" i="3"/>
  <c r="EG94" i="3"/>
  <c r="EF95" i="3"/>
  <c r="EG95" i="3"/>
  <c r="EF96" i="3"/>
  <c r="EG96" i="3"/>
  <c r="EF97" i="3"/>
  <c r="EG97" i="3"/>
  <c r="EF98" i="3"/>
  <c r="EG98" i="3"/>
  <c r="EF99" i="3"/>
  <c r="EG99" i="3"/>
  <c r="EF100" i="3"/>
  <c r="EG100" i="3"/>
  <c r="EF101" i="3"/>
  <c r="EG101" i="3"/>
  <c r="EF102" i="3"/>
  <c r="EG102" i="3"/>
  <c r="EF103" i="3"/>
  <c r="EG103" i="3"/>
  <c r="EF104" i="3"/>
  <c r="EG104" i="3"/>
  <c r="EF105" i="3"/>
  <c r="EG105" i="3"/>
  <c r="EF106" i="3"/>
  <c r="EG106" i="3"/>
  <c r="EF107" i="3"/>
  <c r="EG107" i="3"/>
  <c r="EF108" i="3"/>
  <c r="EG108" i="3"/>
  <c r="EF109" i="3"/>
  <c r="EG109" i="3"/>
  <c r="EF110" i="3"/>
  <c r="EG110" i="3"/>
  <c r="EF111" i="3"/>
  <c r="EG111" i="3"/>
  <c r="EF112" i="3"/>
  <c r="EG112" i="3"/>
  <c r="EF113" i="3"/>
  <c r="EG113" i="3"/>
  <c r="EF114" i="3"/>
  <c r="EG114" i="3"/>
  <c r="EF115" i="3"/>
  <c r="EG115" i="3"/>
  <c r="EF116" i="3"/>
  <c r="EG116" i="3"/>
  <c r="EF171" i="3"/>
  <c r="EG171" i="3"/>
  <c r="EF172" i="3"/>
  <c r="EG172" i="3"/>
  <c r="EF173" i="3"/>
  <c r="EG173" i="3"/>
  <c r="EF174" i="3"/>
  <c r="EG174" i="3"/>
  <c r="EF175" i="3"/>
  <c r="EG175" i="3"/>
  <c r="EF176" i="3"/>
  <c r="EG176" i="3"/>
  <c r="EF177" i="3"/>
  <c r="EG177" i="3"/>
  <c r="EF178" i="3"/>
  <c r="EG178" i="3"/>
  <c r="EF179" i="3"/>
  <c r="EG179" i="3"/>
  <c r="EF180" i="3"/>
  <c r="EG180" i="3"/>
  <c r="EF181" i="3"/>
  <c r="EG181" i="3"/>
  <c r="EF182" i="3"/>
  <c r="EG182" i="3"/>
  <c r="EF183" i="3"/>
  <c r="EG183" i="3"/>
  <c r="EF184" i="3"/>
  <c r="EG184" i="3"/>
  <c r="EF185" i="3"/>
  <c r="EG185" i="3"/>
  <c r="EF186" i="3"/>
  <c r="EG186" i="3"/>
  <c r="EF187" i="3"/>
  <c r="EG187" i="3"/>
  <c r="EF188" i="3"/>
  <c r="EG188" i="3"/>
  <c r="EF189" i="3"/>
  <c r="EG189" i="3"/>
  <c r="EF190" i="3"/>
  <c r="EG190" i="3"/>
  <c r="EF191" i="3"/>
  <c r="EG191" i="3"/>
  <c r="EF192" i="3"/>
  <c r="EG192" i="3"/>
  <c r="EF193" i="3"/>
  <c r="EG193" i="3"/>
  <c r="EF194" i="3"/>
  <c r="EG194" i="3"/>
  <c r="EF195" i="3"/>
  <c r="EG195" i="3"/>
  <c r="EF196" i="3"/>
  <c r="EG196" i="3"/>
  <c r="EF197" i="3"/>
  <c r="EG197" i="3"/>
  <c r="EF198" i="3"/>
  <c r="EG198" i="3"/>
  <c r="EF199" i="3"/>
  <c r="EG199" i="3"/>
  <c r="EF200" i="3"/>
  <c r="EG200" i="3"/>
  <c r="EF201" i="3"/>
  <c r="EG201" i="3"/>
  <c r="EF202" i="3"/>
  <c r="EG202" i="3"/>
  <c r="EF203" i="3"/>
  <c r="EG203" i="3"/>
  <c r="EF204" i="3"/>
  <c r="EG204" i="3"/>
  <c r="EF205" i="3"/>
  <c r="EG205" i="3"/>
  <c r="EF206" i="3"/>
  <c r="EG206" i="3"/>
  <c r="EF207" i="3"/>
  <c r="EG207" i="3"/>
  <c r="EF208" i="3"/>
  <c r="EG208" i="3"/>
  <c r="EF209" i="3"/>
  <c r="EG209" i="3"/>
  <c r="EF210" i="3"/>
  <c r="EG210" i="3"/>
  <c r="EF211" i="3"/>
  <c r="EG211" i="3"/>
  <c r="EF212" i="3"/>
  <c r="EG212" i="3"/>
  <c r="EF213" i="3"/>
  <c r="EG213" i="3"/>
  <c r="EF214" i="3"/>
  <c r="EG214" i="3"/>
  <c r="EF215" i="3"/>
  <c r="EG215" i="3"/>
  <c r="EF216" i="3"/>
  <c r="EG216" i="3"/>
  <c r="EF217" i="3"/>
  <c r="EG217" i="3"/>
  <c r="EF218" i="3"/>
  <c r="EG218" i="3"/>
  <c r="EF219" i="3"/>
  <c r="EG219" i="3"/>
  <c r="EF220" i="3"/>
  <c r="EG220" i="3"/>
  <c r="EF221" i="3"/>
  <c r="EG221" i="3"/>
  <c r="EF222" i="3"/>
  <c r="EG222" i="3"/>
  <c r="EF223" i="3"/>
  <c r="EG223" i="3"/>
  <c r="EF224" i="3"/>
  <c r="EG224" i="3"/>
  <c r="EF225" i="3"/>
  <c r="EG225" i="3"/>
  <c r="EF226" i="3"/>
  <c r="EG226" i="3"/>
  <c r="EF227" i="3"/>
  <c r="EG227" i="3"/>
  <c r="EF228" i="3"/>
  <c r="EG228" i="3"/>
  <c r="EF229" i="3"/>
  <c r="EG229" i="3"/>
  <c r="EF230" i="3"/>
  <c r="EG230" i="3"/>
  <c r="EF231" i="3"/>
  <c r="EG231" i="3"/>
  <c r="EF232" i="3"/>
  <c r="EG232" i="3"/>
  <c r="EF233" i="3"/>
  <c r="EG233" i="3"/>
  <c r="EF234" i="3"/>
  <c r="EG234" i="3"/>
  <c r="EF235" i="3"/>
  <c r="EG235" i="3"/>
  <c r="EF236" i="3"/>
  <c r="EG236" i="3"/>
  <c r="EF237" i="3"/>
  <c r="EG237" i="3"/>
  <c r="EF238" i="3"/>
  <c r="EG238" i="3"/>
  <c r="EF239" i="3"/>
  <c r="EG239" i="3"/>
  <c r="EF240" i="3"/>
  <c r="EG240" i="3"/>
  <c r="EF241" i="3"/>
  <c r="EG241" i="3"/>
  <c r="EF242" i="3"/>
  <c r="EG242" i="3"/>
  <c r="EF243" i="3"/>
  <c r="EG243" i="3"/>
  <c r="EF244" i="3"/>
  <c r="EG244" i="3"/>
  <c r="EF245" i="3"/>
  <c r="EG245" i="3"/>
  <c r="EF246" i="3"/>
  <c r="EG246" i="3"/>
  <c r="EF247" i="3"/>
  <c r="EG247" i="3"/>
  <c r="EF248" i="3"/>
  <c r="EG248" i="3"/>
  <c r="EF249" i="3"/>
  <c r="EG249" i="3"/>
  <c r="EF250" i="3"/>
  <c r="EG250" i="3"/>
  <c r="EF251" i="3"/>
  <c r="EG251" i="3"/>
  <c r="EF252" i="3"/>
  <c r="EG252" i="3"/>
  <c r="EF253" i="3"/>
  <c r="EG253" i="3"/>
  <c r="EF254" i="3"/>
  <c r="EG254" i="3"/>
  <c r="EF255" i="3"/>
  <c r="EG255" i="3"/>
  <c r="EF256" i="3"/>
  <c r="EG256" i="3"/>
  <c r="EF257" i="3"/>
  <c r="EG257" i="3"/>
  <c r="EF258" i="3"/>
  <c r="EG258" i="3"/>
  <c r="EF259" i="3"/>
  <c r="EG259" i="3"/>
  <c r="EF260" i="3"/>
  <c r="EG260" i="3"/>
  <c r="EF261" i="3"/>
  <c r="EG261" i="3"/>
  <c r="EF262" i="3"/>
  <c r="EG262" i="3"/>
  <c r="EF263" i="3"/>
  <c r="EG263" i="3"/>
  <c r="EF264" i="3"/>
  <c r="EG264" i="3"/>
  <c r="EF265" i="3"/>
  <c r="EG265" i="3"/>
  <c r="EF266" i="3"/>
  <c r="EG266" i="3"/>
  <c r="EF267" i="3"/>
  <c r="EG267" i="3"/>
  <c r="EF268" i="3"/>
  <c r="EG268" i="3"/>
  <c r="EF269" i="3"/>
  <c r="EG269" i="3"/>
  <c r="EF270" i="3"/>
  <c r="EG270" i="3"/>
  <c r="EF271" i="3"/>
  <c r="EG271" i="3"/>
  <c r="EF272" i="3"/>
  <c r="EG272" i="3"/>
  <c r="EF273" i="3"/>
  <c r="EG273" i="3"/>
  <c r="EF274" i="3"/>
  <c r="EG274" i="3"/>
  <c r="EF275" i="3"/>
  <c r="EG275" i="3"/>
  <c r="EF276" i="3"/>
  <c r="EG276" i="3"/>
  <c r="EF277" i="3"/>
  <c r="EG277" i="3"/>
  <c r="EF278" i="3"/>
  <c r="EG278" i="3"/>
  <c r="EF279" i="3"/>
  <c r="EG279" i="3"/>
  <c r="EF280" i="3"/>
  <c r="EG280" i="3"/>
  <c r="EF281" i="3"/>
  <c r="EG281" i="3"/>
  <c r="EF282" i="3"/>
  <c r="EG282" i="3"/>
  <c r="EF283" i="3"/>
  <c r="EG283" i="3"/>
  <c r="EF284" i="3"/>
  <c r="EG284" i="3"/>
  <c r="EF285" i="3"/>
  <c r="EG285" i="3"/>
  <c r="EF286" i="3"/>
  <c r="EG286" i="3"/>
  <c r="EF287" i="3"/>
  <c r="EG287" i="3"/>
  <c r="EF288" i="3"/>
  <c r="EG288" i="3"/>
  <c r="EF289" i="3"/>
  <c r="EG289" i="3"/>
  <c r="DQ10" i="3"/>
  <c r="DR10" i="3"/>
  <c r="DQ11" i="3"/>
  <c r="DR11" i="3"/>
  <c r="DQ12" i="3"/>
  <c r="DR12" i="3"/>
  <c r="DQ13" i="3"/>
  <c r="DR13" i="3"/>
  <c r="DQ14" i="3"/>
  <c r="DR14" i="3"/>
  <c r="DQ15" i="3"/>
  <c r="DR15" i="3"/>
  <c r="DQ16" i="3"/>
  <c r="DR16" i="3"/>
  <c r="DQ17" i="3"/>
  <c r="DR17" i="3"/>
  <c r="DQ18" i="3"/>
  <c r="DR18" i="3"/>
  <c r="DQ19" i="3"/>
  <c r="DR19" i="3"/>
  <c r="DQ20" i="3"/>
  <c r="DR20" i="3"/>
  <c r="DQ21" i="3"/>
  <c r="DR21" i="3"/>
  <c r="DQ22" i="3"/>
  <c r="DR22" i="3"/>
  <c r="DQ23" i="3"/>
  <c r="DR23" i="3"/>
  <c r="DQ24" i="3"/>
  <c r="DR24" i="3"/>
  <c r="DQ25" i="3"/>
  <c r="DR25" i="3"/>
  <c r="DQ26" i="3"/>
  <c r="DR26" i="3"/>
  <c r="DQ27" i="3"/>
  <c r="DR27" i="3"/>
  <c r="DQ28" i="3"/>
  <c r="DR28" i="3"/>
  <c r="DQ29" i="3"/>
  <c r="DR29" i="3"/>
  <c r="DQ30" i="3"/>
  <c r="DR30" i="3"/>
  <c r="DQ31" i="3"/>
  <c r="DR31" i="3"/>
  <c r="DQ32" i="3"/>
  <c r="DR32" i="3"/>
  <c r="DQ33" i="3"/>
  <c r="DR33" i="3"/>
  <c r="DQ34" i="3"/>
  <c r="DR34" i="3"/>
  <c r="DQ35" i="3"/>
  <c r="DR35" i="3"/>
  <c r="DQ36" i="3"/>
  <c r="DR36" i="3"/>
  <c r="DQ37" i="3"/>
  <c r="DR37" i="3"/>
  <c r="DQ38" i="3"/>
  <c r="DR38" i="3"/>
  <c r="DQ39" i="3"/>
  <c r="DR39" i="3"/>
  <c r="DQ40" i="3"/>
  <c r="DR40" i="3"/>
  <c r="DQ41" i="3"/>
  <c r="DR41" i="3"/>
  <c r="DQ42" i="3"/>
  <c r="DR42" i="3"/>
  <c r="DQ43" i="3"/>
  <c r="DR43" i="3"/>
  <c r="DQ44" i="3"/>
  <c r="DR44" i="3"/>
  <c r="DQ45" i="3"/>
  <c r="DR45" i="3"/>
  <c r="DQ46" i="3"/>
  <c r="DR46" i="3"/>
  <c r="DQ47" i="3"/>
  <c r="DR47" i="3"/>
  <c r="DQ48" i="3"/>
  <c r="DR48" i="3"/>
  <c r="DQ49" i="3"/>
  <c r="DR49" i="3"/>
  <c r="DQ50" i="3"/>
  <c r="DR50" i="3"/>
  <c r="DQ51" i="3"/>
  <c r="DR51" i="3"/>
  <c r="DQ52" i="3"/>
  <c r="DR52" i="3"/>
  <c r="DQ53" i="3"/>
  <c r="DR53" i="3"/>
  <c r="DQ54" i="3"/>
  <c r="DR54" i="3"/>
  <c r="DQ55" i="3"/>
  <c r="DR55" i="3"/>
  <c r="DQ56" i="3"/>
  <c r="DR56" i="3"/>
  <c r="DQ57" i="3"/>
  <c r="DR57" i="3"/>
  <c r="DQ58" i="3"/>
  <c r="DR58" i="3"/>
  <c r="DQ59" i="3"/>
  <c r="DR59" i="3"/>
  <c r="DQ60" i="3"/>
  <c r="DR60" i="3"/>
  <c r="DQ61" i="3"/>
  <c r="DR61" i="3"/>
  <c r="DQ62" i="3"/>
  <c r="DR62" i="3"/>
  <c r="DQ63" i="3"/>
  <c r="DR63" i="3"/>
  <c r="DQ64" i="3"/>
  <c r="DR64" i="3"/>
  <c r="DQ65" i="3"/>
  <c r="DR65" i="3"/>
  <c r="DQ66" i="3"/>
  <c r="DR66" i="3"/>
  <c r="DQ67" i="3"/>
  <c r="DR67" i="3"/>
  <c r="DQ68" i="3"/>
  <c r="DR68" i="3"/>
  <c r="DQ69" i="3"/>
  <c r="DR69" i="3"/>
  <c r="DQ70" i="3"/>
  <c r="DR70" i="3"/>
  <c r="DQ71" i="3"/>
  <c r="DR71" i="3"/>
  <c r="DQ72" i="3"/>
  <c r="DR72" i="3"/>
  <c r="DQ73" i="3"/>
  <c r="DR73" i="3"/>
  <c r="DQ74" i="3"/>
  <c r="DR74" i="3"/>
  <c r="DQ75" i="3"/>
  <c r="DR75" i="3"/>
  <c r="DQ76" i="3"/>
  <c r="DR76" i="3"/>
  <c r="DQ77" i="3"/>
  <c r="DR77" i="3"/>
  <c r="DQ78" i="3"/>
  <c r="DR78" i="3"/>
  <c r="DQ79" i="3"/>
  <c r="DR79" i="3"/>
  <c r="DQ80" i="3"/>
  <c r="DR80" i="3"/>
  <c r="DQ81" i="3"/>
  <c r="DR81" i="3"/>
  <c r="DQ82" i="3"/>
  <c r="DR82" i="3"/>
  <c r="DQ83" i="3"/>
  <c r="DR83" i="3"/>
  <c r="DQ84" i="3"/>
  <c r="DR84" i="3"/>
  <c r="DQ85" i="3"/>
  <c r="DR85" i="3"/>
  <c r="DQ86" i="3"/>
  <c r="DR86" i="3"/>
  <c r="DQ87" i="3"/>
  <c r="DR87" i="3"/>
  <c r="DQ88" i="3"/>
  <c r="DR88" i="3"/>
  <c r="DQ89" i="3"/>
  <c r="DR89" i="3"/>
  <c r="DQ90" i="3"/>
  <c r="DR90" i="3"/>
  <c r="DQ91" i="3"/>
  <c r="DR91" i="3"/>
  <c r="DQ92" i="3"/>
  <c r="DR92" i="3"/>
  <c r="DQ93" i="3"/>
  <c r="DR93" i="3"/>
  <c r="DQ94" i="3"/>
  <c r="DR94" i="3"/>
  <c r="DQ95" i="3"/>
  <c r="DR95" i="3"/>
  <c r="DQ96" i="3"/>
  <c r="DR96" i="3"/>
  <c r="DQ97" i="3"/>
  <c r="DR97" i="3"/>
  <c r="DQ98" i="3"/>
  <c r="DR98" i="3"/>
  <c r="DQ99" i="3"/>
  <c r="DR99" i="3"/>
  <c r="DQ100" i="3"/>
  <c r="DR100" i="3"/>
  <c r="DQ101" i="3"/>
  <c r="DR101" i="3"/>
  <c r="DQ102" i="3"/>
  <c r="DR102" i="3"/>
  <c r="DQ103" i="3"/>
  <c r="DR103" i="3"/>
  <c r="DQ104" i="3"/>
  <c r="DR104" i="3"/>
  <c r="DQ105" i="3"/>
  <c r="DR105" i="3"/>
  <c r="DQ106" i="3"/>
  <c r="DR106" i="3"/>
  <c r="DQ107" i="3"/>
  <c r="DR107" i="3"/>
  <c r="DQ108" i="3"/>
  <c r="DR108" i="3"/>
  <c r="DQ109" i="3"/>
  <c r="DR109" i="3"/>
  <c r="DQ110" i="3"/>
  <c r="DR110" i="3"/>
  <c r="DQ111" i="3"/>
  <c r="DR111" i="3"/>
  <c r="DQ112" i="3"/>
  <c r="DR112" i="3"/>
  <c r="DQ113" i="3"/>
  <c r="DR113" i="3"/>
  <c r="DQ114" i="3"/>
  <c r="DR114" i="3"/>
  <c r="DQ115" i="3"/>
  <c r="DR115" i="3"/>
  <c r="DQ116" i="3"/>
  <c r="DR116" i="3"/>
  <c r="DQ171" i="3"/>
  <c r="DR171" i="3"/>
  <c r="DQ172" i="3"/>
  <c r="DR172" i="3"/>
  <c r="DQ173" i="3"/>
  <c r="DR173" i="3"/>
  <c r="DQ174" i="3"/>
  <c r="DR174" i="3"/>
  <c r="DQ175" i="3"/>
  <c r="DR175" i="3"/>
  <c r="DQ176" i="3"/>
  <c r="DR176" i="3"/>
  <c r="DQ177" i="3"/>
  <c r="DR177" i="3"/>
  <c r="DQ178" i="3"/>
  <c r="DR178" i="3"/>
  <c r="DQ179" i="3"/>
  <c r="DR179" i="3"/>
  <c r="DQ180" i="3"/>
  <c r="DR180" i="3"/>
  <c r="DQ181" i="3"/>
  <c r="DR181" i="3"/>
  <c r="DQ182" i="3"/>
  <c r="DR182" i="3"/>
  <c r="DQ183" i="3"/>
  <c r="DR183" i="3"/>
  <c r="DQ184" i="3"/>
  <c r="DR184" i="3"/>
  <c r="DQ185" i="3"/>
  <c r="DR185" i="3"/>
  <c r="DQ186" i="3"/>
  <c r="DR186" i="3"/>
  <c r="DQ187" i="3"/>
  <c r="DR187" i="3"/>
  <c r="DQ188" i="3"/>
  <c r="DR188" i="3"/>
  <c r="DQ189" i="3"/>
  <c r="DR189" i="3"/>
  <c r="DQ190" i="3"/>
  <c r="DR190" i="3"/>
  <c r="DQ191" i="3"/>
  <c r="DR191" i="3"/>
  <c r="DQ192" i="3"/>
  <c r="DR192" i="3"/>
  <c r="DQ193" i="3"/>
  <c r="DR193" i="3"/>
  <c r="DQ194" i="3"/>
  <c r="DR194" i="3"/>
  <c r="DQ195" i="3"/>
  <c r="DR195" i="3"/>
  <c r="DQ196" i="3"/>
  <c r="DR196" i="3"/>
  <c r="DQ197" i="3"/>
  <c r="DR197" i="3"/>
  <c r="DQ198" i="3"/>
  <c r="DR198" i="3"/>
  <c r="DQ199" i="3"/>
  <c r="DR199" i="3"/>
  <c r="DQ200" i="3"/>
  <c r="DR200" i="3"/>
  <c r="DQ201" i="3"/>
  <c r="DR201" i="3"/>
  <c r="DQ202" i="3"/>
  <c r="DR202" i="3"/>
  <c r="DQ203" i="3"/>
  <c r="DR203" i="3"/>
  <c r="DQ204" i="3"/>
  <c r="DR204" i="3"/>
  <c r="DQ205" i="3"/>
  <c r="DR205" i="3"/>
  <c r="DQ206" i="3"/>
  <c r="DR206" i="3"/>
  <c r="DQ207" i="3"/>
  <c r="DR207" i="3"/>
  <c r="DQ208" i="3"/>
  <c r="DR208" i="3"/>
  <c r="DQ209" i="3"/>
  <c r="DR209" i="3"/>
  <c r="DQ210" i="3"/>
  <c r="DR210" i="3"/>
  <c r="DQ211" i="3"/>
  <c r="DR211" i="3"/>
  <c r="DQ212" i="3"/>
  <c r="DR212" i="3"/>
  <c r="DQ213" i="3"/>
  <c r="DR213" i="3"/>
  <c r="DQ214" i="3"/>
  <c r="DR214" i="3"/>
  <c r="DQ215" i="3"/>
  <c r="DR215" i="3"/>
  <c r="DQ216" i="3"/>
  <c r="DR216" i="3"/>
  <c r="DQ217" i="3"/>
  <c r="DR217" i="3"/>
  <c r="DQ218" i="3"/>
  <c r="DR218" i="3"/>
  <c r="DQ219" i="3"/>
  <c r="DR219" i="3"/>
  <c r="DQ220" i="3"/>
  <c r="DR220" i="3"/>
  <c r="DQ221" i="3"/>
  <c r="DR221" i="3"/>
  <c r="DQ222" i="3"/>
  <c r="DR222" i="3"/>
  <c r="DQ223" i="3"/>
  <c r="DR223" i="3"/>
  <c r="DQ224" i="3"/>
  <c r="DR224" i="3"/>
  <c r="DQ225" i="3"/>
  <c r="DR225" i="3"/>
  <c r="DQ226" i="3"/>
  <c r="DR226" i="3"/>
  <c r="DQ227" i="3"/>
  <c r="DR227" i="3"/>
  <c r="DQ228" i="3"/>
  <c r="DR228" i="3"/>
  <c r="DQ229" i="3"/>
  <c r="DR229" i="3"/>
  <c r="DQ230" i="3"/>
  <c r="DR230" i="3"/>
  <c r="DQ231" i="3"/>
  <c r="DR231" i="3"/>
  <c r="DQ232" i="3"/>
  <c r="DR232" i="3"/>
  <c r="DQ233" i="3"/>
  <c r="DR233" i="3"/>
  <c r="DQ234" i="3"/>
  <c r="DR234" i="3"/>
  <c r="DQ235" i="3"/>
  <c r="DR235" i="3"/>
  <c r="DQ236" i="3"/>
  <c r="DR236" i="3"/>
  <c r="DQ237" i="3"/>
  <c r="DR237" i="3"/>
  <c r="DQ238" i="3"/>
  <c r="DR238" i="3"/>
  <c r="DQ239" i="3"/>
  <c r="DR239" i="3"/>
  <c r="DQ240" i="3"/>
  <c r="DR240" i="3"/>
  <c r="DQ241" i="3"/>
  <c r="DR241" i="3"/>
  <c r="DQ242" i="3"/>
  <c r="DR242" i="3"/>
  <c r="DQ243" i="3"/>
  <c r="DR243" i="3"/>
  <c r="DQ244" i="3"/>
  <c r="DR244" i="3"/>
  <c r="DQ245" i="3"/>
  <c r="DR245" i="3"/>
  <c r="DQ246" i="3"/>
  <c r="DR246" i="3"/>
  <c r="DQ247" i="3"/>
  <c r="DR247" i="3"/>
  <c r="DQ248" i="3"/>
  <c r="DR248" i="3"/>
  <c r="DQ249" i="3"/>
  <c r="DR249" i="3"/>
  <c r="DQ250" i="3"/>
  <c r="DR250" i="3"/>
  <c r="DQ251" i="3"/>
  <c r="DR251" i="3"/>
  <c r="DQ252" i="3"/>
  <c r="DR252" i="3"/>
  <c r="DQ253" i="3"/>
  <c r="DR253" i="3"/>
  <c r="DQ254" i="3"/>
  <c r="DR254" i="3"/>
  <c r="DQ255" i="3"/>
  <c r="DR255" i="3"/>
  <c r="DQ256" i="3"/>
  <c r="DR256" i="3"/>
  <c r="DQ257" i="3"/>
  <c r="DR257" i="3"/>
  <c r="DQ258" i="3"/>
  <c r="DR258" i="3"/>
  <c r="DQ259" i="3"/>
  <c r="DR259" i="3"/>
  <c r="DQ260" i="3"/>
  <c r="DR260" i="3"/>
  <c r="DQ261" i="3"/>
  <c r="DR261" i="3"/>
  <c r="DQ262" i="3"/>
  <c r="DR262" i="3"/>
  <c r="DQ263" i="3"/>
  <c r="DR263" i="3"/>
  <c r="DQ264" i="3"/>
  <c r="DR264" i="3"/>
  <c r="DQ265" i="3"/>
  <c r="DR265" i="3"/>
  <c r="DQ266" i="3"/>
  <c r="DR266" i="3"/>
  <c r="DQ267" i="3"/>
  <c r="DR267" i="3"/>
  <c r="DQ268" i="3"/>
  <c r="DR268" i="3"/>
  <c r="DQ269" i="3"/>
  <c r="DR269" i="3"/>
  <c r="DQ270" i="3"/>
  <c r="DR270" i="3"/>
  <c r="DQ271" i="3"/>
  <c r="DR271" i="3"/>
  <c r="DQ272" i="3"/>
  <c r="DR272" i="3"/>
  <c r="DQ273" i="3"/>
  <c r="DR273" i="3"/>
  <c r="DQ274" i="3"/>
  <c r="DR274" i="3"/>
  <c r="DQ275" i="3"/>
  <c r="DR275" i="3"/>
  <c r="DQ276" i="3"/>
  <c r="DR276" i="3"/>
  <c r="DQ277" i="3"/>
  <c r="DR277" i="3"/>
  <c r="DQ278" i="3"/>
  <c r="DR278" i="3"/>
  <c r="DQ279" i="3"/>
  <c r="DR279" i="3"/>
  <c r="DQ280" i="3"/>
  <c r="DR280" i="3"/>
  <c r="DQ281" i="3"/>
  <c r="DR281" i="3"/>
  <c r="DQ282" i="3"/>
  <c r="DR282" i="3"/>
  <c r="DQ283" i="3"/>
  <c r="DR283" i="3"/>
  <c r="DQ284" i="3"/>
  <c r="DR284" i="3"/>
  <c r="DQ285" i="3"/>
  <c r="DR285" i="3"/>
  <c r="DQ286" i="3"/>
  <c r="DR286" i="3"/>
  <c r="DQ287" i="3"/>
  <c r="DR287" i="3"/>
  <c r="DQ288" i="3"/>
  <c r="DR288" i="3"/>
  <c r="DQ289" i="3"/>
  <c r="DR289" i="3"/>
  <c r="DB10" i="3"/>
  <c r="DC10" i="3"/>
  <c r="DB11" i="3"/>
  <c r="DC11" i="3"/>
  <c r="DB12" i="3"/>
  <c r="DC12" i="3"/>
  <c r="DB13" i="3"/>
  <c r="DC13" i="3"/>
  <c r="DB14" i="3"/>
  <c r="DC14" i="3"/>
  <c r="DB15" i="3"/>
  <c r="DC15" i="3"/>
  <c r="DB16" i="3"/>
  <c r="DC16" i="3"/>
  <c r="DB17" i="3"/>
  <c r="DC17" i="3"/>
  <c r="DB18" i="3"/>
  <c r="DC18" i="3"/>
  <c r="DB19" i="3"/>
  <c r="DC19" i="3"/>
  <c r="DB20" i="3"/>
  <c r="DC20" i="3"/>
  <c r="DB21" i="3"/>
  <c r="DC21" i="3"/>
  <c r="DB22" i="3"/>
  <c r="DC22" i="3"/>
  <c r="DB23" i="3"/>
  <c r="DC23" i="3"/>
  <c r="DB24" i="3"/>
  <c r="DC24" i="3"/>
  <c r="DB25" i="3"/>
  <c r="DC25" i="3"/>
  <c r="DB26" i="3"/>
  <c r="DC26" i="3"/>
  <c r="DB27" i="3"/>
  <c r="DC27" i="3"/>
  <c r="DB28" i="3"/>
  <c r="DC28" i="3"/>
  <c r="DB29" i="3"/>
  <c r="DC29" i="3"/>
  <c r="DB30" i="3"/>
  <c r="DC30" i="3"/>
  <c r="DB31" i="3"/>
  <c r="DC31" i="3"/>
  <c r="DB32" i="3"/>
  <c r="DC32" i="3"/>
  <c r="DB33" i="3"/>
  <c r="DC33" i="3"/>
  <c r="DB34" i="3"/>
  <c r="DC34" i="3"/>
  <c r="DB35" i="3"/>
  <c r="DC35" i="3"/>
  <c r="DB36" i="3"/>
  <c r="DC36" i="3"/>
  <c r="DB37" i="3"/>
  <c r="DC37" i="3"/>
  <c r="DB38" i="3"/>
  <c r="DC38" i="3"/>
  <c r="DB39" i="3"/>
  <c r="DC39" i="3"/>
  <c r="DB40" i="3"/>
  <c r="DC40" i="3"/>
  <c r="DB41" i="3"/>
  <c r="DC41" i="3"/>
  <c r="DB42" i="3"/>
  <c r="DC42" i="3"/>
  <c r="DB43" i="3"/>
  <c r="DC43" i="3"/>
  <c r="DB44" i="3"/>
  <c r="DC44" i="3"/>
  <c r="DB45" i="3"/>
  <c r="DC45" i="3"/>
  <c r="DB46" i="3"/>
  <c r="DC46" i="3"/>
  <c r="DB47" i="3"/>
  <c r="DC47" i="3"/>
  <c r="DB48" i="3"/>
  <c r="DC48" i="3"/>
  <c r="DB49" i="3"/>
  <c r="DC49" i="3"/>
  <c r="DB50" i="3"/>
  <c r="DC50" i="3"/>
  <c r="DB51" i="3"/>
  <c r="DC51" i="3"/>
  <c r="DB52" i="3"/>
  <c r="DC52" i="3"/>
  <c r="DB53" i="3"/>
  <c r="DC53" i="3"/>
  <c r="DB54" i="3"/>
  <c r="DC54" i="3"/>
  <c r="DB55" i="3"/>
  <c r="DC55" i="3"/>
  <c r="DB56" i="3"/>
  <c r="DC56" i="3"/>
  <c r="DB57" i="3"/>
  <c r="DC57" i="3"/>
  <c r="DB58" i="3"/>
  <c r="DC58" i="3"/>
  <c r="DB59" i="3"/>
  <c r="DC59" i="3"/>
  <c r="DB60" i="3"/>
  <c r="DC60" i="3"/>
  <c r="DB61" i="3"/>
  <c r="DC61" i="3"/>
  <c r="DB62" i="3"/>
  <c r="DC62" i="3"/>
  <c r="DB63" i="3"/>
  <c r="DC63" i="3"/>
  <c r="DB64" i="3"/>
  <c r="DC64" i="3"/>
  <c r="DB65" i="3"/>
  <c r="DC65" i="3"/>
  <c r="DB66" i="3"/>
  <c r="DC66" i="3"/>
  <c r="DB67" i="3"/>
  <c r="DC67" i="3"/>
  <c r="DB68" i="3"/>
  <c r="DC68" i="3"/>
  <c r="DB69" i="3"/>
  <c r="DC69" i="3"/>
  <c r="DB70" i="3"/>
  <c r="DC70" i="3"/>
  <c r="DB71" i="3"/>
  <c r="DC71" i="3"/>
  <c r="DB72" i="3"/>
  <c r="DC72" i="3"/>
  <c r="DB73" i="3"/>
  <c r="DC73" i="3"/>
  <c r="DB74" i="3"/>
  <c r="DC74" i="3"/>
  <c r="DB75" i="3"/>
  <c r="DC75" i="3"/>
  <c r="DB76" i="3"/>
  <c r="DC76" i="3"/>
  <c r="DB77" i="3"/>
  <c r="DC77" i="3"/>
  <c r="DB78" i="3"/>
  <c r="DC78" i="3"/>
  <c r="DB79" i="3"/>
  <c r="DC79" i="3"/>
  <c r="DB80" i="3"/>
  <c r="DC80" i="3"/>
  <c r="DB81" i="3"/>
  <c r="DC81" i="3"/>
  <c r="DB82" i="3"/>
  <c r="DC82" i="3"/>
  <c r="DB83" i="3"/>
  <c r="DC83" i="3"/>
  <c r="DB84" i="3"/>
  <c r="DC84" i="3"/>
  <c r="DB85" i="3"/>
  <c r="DC85" i="3"/>
  <c r="DB86" i="3"/>
  <c r="DC86" i="3"/>
  <c r="DB87" i="3"/>
  <c r="DC87" i="3"/>
  <c r="DB88" i="3"/>
  <c r="DC88" i="3"/>
  <c r="DB89" i="3"/>
  <c r="DC89" i="3"/>
  <c r="DB90" i="3"/>
  <c r="DC90" i="3"/>
  <c r="DB91" i="3"/>
  <c r="DC91" i="3"/>
  <c r="DB92" i="3"/>
  <c r="DC92" i="3"/>
  <c r="DB93" i="3"/>
  <c r="DC93" i="3"/>
  <c r="DB94" i="3"/>
  <c r="DC94" i="3"/>
  <c r="DB95" i="3"/>
  <c r="DC95" i="3"/>
  <c r="DB96" i="3"/>
  <c r="DC96" i="3"/>
  <c r="DB97" i="3"/>
  <c r="DC97" i="3"/>
  <c r="DB98" i="3"/>
  <c r="DC98" i="3"/>
  <c r="DB99" i="3"/>
  <c r="DC99" i="3"/>
  <c r="DB100" i="3"/>
  <c r="DC100" i="3"/>
  <c r="DB101" i="3"/>
  <c r="DC101" i="3"/>
  <c r="DB102" i="3"/>
  <c r="DC102" i="3"/>
  <c r="DB103" i="3"/>
  <c r="DC103" i="3"/>
  <c r="DB104" i="3"/>
  <c r="DC104" i="3"/>
  <c r="DB105" i="3"/>
  <c r="DC105" i="3"/>
  <c r="DB106" i="3"/>
  <c r="DC106" i="3"/>
  <c r="DB107" i="3"/>
  <c r="DC107" i="3"/>
  <c r="DB108" i="3"/>
  <c r="DC108" i="3"/>
  <c r="DB109" i="3"/>
  <c r="DC109" i="3"/>
  <c r="DB110" i="3"/>
  <c r="DC110" i="3"/>
  <c r="DB111" i="3"/>
  <c r="DC111" i="3"/>
  <c r="DB112" i="3"/>
  <c r="DC112" i="3"/>
  <c r="DB113" i="3"/>
  <c r="DC113" i="3"/>
  <c r="DB114" i="3"/>
  <c r="DC114" i="3"/>
  <c r="DB115" i="3"/>
  <c r="DC115" i="3"/>
  <c r="DB116" i="3"/>
  <c r="DC116" i="3"/>
  <c r="DB171" i="3"/>
  <c r="DC171" i="3"/>
  <c r="DB172" i="3"/>
  <c r="DC172" i="3"/>
  <c r="DB173" i="3"/>
  <c r="DC173" i="3"/>
  <c r="DB174" i="3"/>
  <c r="DC174" i="3"/>
  <c r="DB175" i="3"/>
  <c r="DC175" i="3"/>
  <c r="DB176" i="3"/>
  <c r="DC176" i="3"/>
  <c r="DB177" i="3"/>
  <c r="DC177" i="3"/>
  <c r="DB178" i="3"/>
  <c r="DC178" i="3"/>
  <c r="DB179" i="3"/>
  <c r="DC179" i="3"/>
  <c r="DB180" i="3"/>
  <c r="DC180" i="3"/>
  <c r="DB181" i="3"/>
  <c r="DC181" i="3"/>
  <c r="DB182" i="3"/>
  <c r="DC182" i="3"/>
  <c r="DB183" i="3"/>
  <c r="DC183" i="3"/>
  <c r="DB184" i="3"/>
  <c r="DC184" i="3"/>
  <c r="DB185" i="3"/>
  <c r="DC185" i="3"/>
  <c r="DB186" i="3"/>
  <c r="DC186" i="3"/>
  <c r="DB187" i="3"/>
  <c r="DC187" i="3"/>
  <c r="DB188" i="3"/>
  <c r="DC188" i="3"/>
  <c r="DB189" i="3"/>
  <c r="DC189" i="3"/>
  <c r="DB190" i="3"/>
  <c r="DC190" i="3"/>
  <c r="DB191" i="3"/>
  <c r="DC191" i="3"/>
  <c r="DB192" i="3"/>
  <c r="DC192" i="3"/>
  <c r="DB193" i="3"/>
  <c r="DC193" i="3"/>
  <c r="DB194" i="3"/>
  <c r="DC194" i="3"/>
  <c r="DB195" i="3"/>
  <c r="DC195" i="3"/>
  <c r="DB196" i="3"/>
  <c r="DC196" i="3"/>
  <c r="DB197" i="3"/>
  <c r="DC197" i="3"/>
  <c r="DB198" i="3"/>
  <c r="DC198" i="3"/>
  <c r="DB199" i="3"/>
  <c r="DC199" i="3"/>
  <c r="DB200" i="3"/>
  <c r="DC200" i="3"/>
  <c r="DB201" i="3"/>
  <c r="DC201" i="3"/>
  <c r="DB202" i="3"/>
  <c r="DC202" i="3"/>
  <c r="DB203" i="3"/>
  <c r="DC203" i="3"/>
  <c r="DB204" i="3"/>
  <c r="DC204" i="3"/>
  <c r="DB205" i="3"/>
  <c r="DC205" i="3"/>
  <c r="DB206" i="3"/>
  <c r="DC206" i="3"/>
  <c r="DB207" i="3"/>
  <c r="DC207" i="3"/>
  <c r="DB208" i="3"/>
  <c r="DC208" i="3"/>
  <c r="DB209" i="3"/>
  <c r="DC209" i="3"/>
  <c r="DB210" i="3"/>
  <c r="DC210" i="3"/>
  <c r="DB211" i="3"/>
  <c r="DC211" i="3"/>
  <c r="DB212" i="3"/>
  <c r="DC212" i="3"/>
  <c r="DB213" i="3"/>
  <c r="DC213" i="3"/>
  <c r="DB214" i="3"/>
  <c r="DC214" i="3"/>
  <c r="DB215" i="3"/>
  <c r="DC215" i="3"/>
  <c r="DB216" i="3"/>
  <c r="DC216" i="3"/>
  <c r="DB217" i="3"/>
  <c r="DC217" i="3"/>
  <c r="DB218" i="3"/>
  <c r="DC218" i="3"/>
  <c r="DB219" i="3"/>
  <c r="DC219" i="3"/>
  <c r="DB220" i="3"/>
  <c r="DC220" i="3"/>
  <c r="DB221" i="3"/>
  <c r="DC221" i="3"/>
  <c r="DB222" i="3"/>
  <c r="DC222" i="3"/>
  <c r="DB223" i="3"/>
  <c r="DC223" i="3"/>
  <c r="DB224" i="3"/>
  <c r="DC224" i="3"/>
  <c r="DB225" i="3"/>
  <c r="DC225" i="3"/>
  <c r="DB226" i="3"/>
  <c r="DC226" i="3"/>
  <c r="DB227" i="3"/>
  <c r="DC227" i="3"/>
  <c r="DB228" i="3"/>
  <c r="DC228" i="3"/>
  <c r="DB229" i="3"/>
  <c r="DC229" i="3"/>
  <c r="DB230" i="3"/>
  <c r="DC230" i="3"/>
  <c r="DB231" i="3"/>
  <c r="DC231" i="3"/>
  <c r="DB232" i="3"/>
  <c r="DC232" i="3"/>
  <c r="DB233" i="3"/>
  <c r="DC233" i="3"/>
  <c r="DB234" i="3"/>
  <c r="DC234" i="3"/>
  <c r="DB235" i="3"/>
  <c r="DC235" i="3"/>
  <c r="DB236" i="3"/>
  <c r="DC236" i="3"/>
  <c r="DB237" i="3"/>
  <c r="DC237" i="3"/>
  <c r="DB238" i="3"/>
  <c r="DC238" i="3"/>
  <c r="DB239" i="3"/>
  <c r="DC239" i="3"/>
  <c r="DB240" i="3"/>
  <c r="DC240" i="3"/>
  <c r="DB241" i="3"/>
  <c r="DC241" i="3"/>
  <c r="DB242" i="3"/>
  <c r="DC242" i="3"/>
  <c r="DB243" i="3"/>
  <c r="DC243" i="3"/>
  <c r="DB244" i="3"/>
  <c r="DC244" i="3"/>
  <c r="DB245" i="3"/>
  <c r="DC245" i="3"/>
  <c r="DB246" i="3"/>
  <c r="DC246" i="3"/>
  <c r="DB247" i="3"/>
  <c r="DC247" i="3"/>
  <c r="DB248" i="3"/>
  <c r="DC248" i="3"/>
  <c r="DB249" i="3"/>
  <c r="DC249" i="3"/>
  <c r="DB250" i="3"/>
  <c r="DC250" i="3"/>
  <c r="DB251" i="3"/>
  <c r="DC251" i="3"/>
  <c r="DB252" i="3"/>
  <c r="DC252" i="3"/>
  <c r="DB253" i="3"/>
  <c r="DC253" i="3"/>
  <c r="DB254" i="3"/>
  <c r="DC254" i="3"/>
  <c r="DB255" i="3"/>
  <c r="DC255" i="3"/>
  <c r="DB256" i="3"/>
  <c r="DC256" i="3"/>
  <c r="DB257" i="3"/>
  <c r="DC257" i="3"/>
  <c r="DB258" i="3"/>
  <c r="DC258" i="3"/>
  <c r="DB259" i="3"/>
  <c r="DC259" i="3"/>
  <c r="DB260" i="3"/>
  <c r="DC260" i="3"/>
  <c r="DB261" i="3"/>
  <c r="DC261" i="3"/>
  <c r="DB262" i="3"/>
  <c r="DC262" i="3"/>
  <c r="DB263" i="3"/>
  <c r="DC263" i="3"/>
  <c r="DB264" i="3"/>
  <c r="DC264" i="3"/>
  <c r="DB265" i="3"/>
  <c r="DC265" i="3"/>
  <c r="DB266" i="3"/>
  <c r="DC266" i="3"/>
  <c r="DB267" i="3"/>
  <c r="DC267" i="3"/>
  <c r="DB268" i="3"/>
  <c r="DC268" i="3"/>
  <c r="DB269" i="3"/>
  <c r="DC269" i="3"/>
  <c r="DB270" i="3"/>
  <c r="DC270" i="3"/>
  <c r="DB271" i="3"/>
  <c r="DC271" i="3"/>
  <c r="DB272" i="3"/>
  <c r="DC272" i="3"/>
  <c r="DB273" i="3"/>
  <c r="DC273" i="3"/>
  <c r="DB274" i="3"/>
  <c r="DC274" i="3"/>
  <c r="DB275" i="3"/>
  <c r="DC275" i="3"/>
  <c r="DB276" i="3"/>
  <c r="DC276" i="3"/>
  <c r="DB277" i="3"/>
  <c r="DC277" i="3"/>
  <c r="DB278" i="3"/>
  <c r="DC278" i="3"/>
  <c r="DB279" i="3"/>
  <c r="DC279" i="3"/>
  <c r="DB280" i="3"/>
  <c r="DC280" i="3"/>
  <c r="DB281" i="3"/>
  <c r="DC281" i="3"/>
  <c r="DB282" i="3"/>
  <c r="DC282" i="3"/>
  <c r="DB283" i="3"/>
  <c r="DC283" i="3"/>
  <c r="DB284" i="3"/>
  <c r="DC284" i="3"/>
  <c r="DB285" i="3"/>
  <c r="DC285" i="3"/>
  <c r="DB286" i="3"/>
  <c r="DC286" i="3"/>
  <c r="DB287" i="3"/>
  <c r="DC287" i="3"/>
  <c r="DB288" i="3"/>
  <c r="DC288" i="3"/>
  <c r="DB289" i="3"/>
  <c r="DC289" i="3"/>
  <c r="CM10" i="3"/>
  <c r="CN10" i="3"/>
  <c r="CM11" i="3"/>
  <c r="CN11" i="3"/>
  <c r="CM12" i="3"/>
  <c r="CN12" i="3"/>
  <c r="CM13" i="3"/>
  <c r="CN13" i="3"/>
  <c r="CM14" i="3"/>
  <c r="CN14" i="3"/>
  <c r="CM15" i="3"/>
  <c r="CN15" i="3"/>
  <c r="CM16" i="3"/>
  <c r="CN16" i="3"/>
  <c r="CM17" i="3"/>
  <c r="CN17" i="3"/>
  <c r="CM18" i="3"/>
  <c r="CN18" i="3"/>
  <c r="CM19" i="3"/>
  <c r="CN19" i="3"/>
  <c r="CM20" i="3"/>
  <c r="CN20" i="3"/>
  <c r="CM21" i="3"/>
  <c r="CN21" i="3"/>
  <c r="CM22" i="3"/>
  <c r="CN22" i="3"/>
  <c r="CM23" i="3"/>
  <c r="CN23" i="3"/>
  <c r="CM24" i="3"/>
  <c r="CN24" i="3"/>
  <c r="CM25" i="3"/>
  <c r="CN25" i="3"/>
  <c r="CM26" i="3"/>
  <c r="CN26" i="3"/>
  <c r="CM27" i="3"/>
  <c r="CN27" i="3"/>
  <c r="CM28" i="3"/>
  <c r="CN28" i="3"/>
  <c r="CM29" i="3"/>
  <c r="CN29" i="3"/>
  <c r="CM30" i="3"/>
  <c r="CN30" i="3"/>
  <c r="CM31" i="3"/>
  <c r="CN31" i="3"/>
  <c r="CM32" i="3"/>
  <c r="CN32" i="3"/>
  <c r="CM33" i="3"/>
  <c r="CN33" i="3"/>
  <c r="CM34" i="3"/>
  <c r="CN34" i="3"/>
  <c r="CM35" i="3"/>
  <c r="CN35" i="3"/>
  <c r="CM36" i="3"/>
  <c r="CN36" i="3"/>
  <c r="CM37" i="3"/>
  <c r="CN37" i="3"/>
  <c r="CM38" i="3"/>
  <c r="CN38" i="3"/>
  <c r="CM39" i="3"/>
  <c r="CN39" i="3"/>
  <c r="CM40" i="3"/>
  <c r="CN40" i="3"/>
  <c r="CM41" i="3"/>
  <c r="CN41" i="3"/>
  <c r="CM42" i="3"/>
  <c r="CN42" i="3"/>
  <c r="CM43" i="3"/>
  <c r="CN43" i="3"/>
  <c r="CM44" i="3"/>
  <c r="CN44" i="3"/>
  <c r="CM45" i="3"/>
  <c r="CN45" i="3"/>
  <c r="CM46" i="3"/>
  <c r="CN46" i="3"/>
  <c r="CM47" i="3"/>
  <c r="CN47" i="3"/>
  <c r="CM48" i="3"/>
  <c r="CN48" i="3"/>
  <c r="CM49" i="3"/>
  <c r="CN49" i="3"/>
  <c r="CM50" i="3"/>
  <c r="CN50" i="3"/>
  <c r="CM51" i="3"/>
  <c r="CN51" i="3"/>
  <c r="CM52" i="3"/>
  <c r="CN52" i="3"/>
  <c r="CM53" i="3"/>
  <c r="CN53" i="3"/>
  <c r="CM54" i="3"/>
  <c r="CN54" i="3"/>
  <c r="CM55" i="3"/>
  <c r="CN55" i="3"/>
  <c r="CM56" i="3"/>
  <c r="CN56" i="3"/>
  <c r="CM57" i="3"/>
  <c r="CN57" i="3"/>
  <c r="CM58" i="3"/>
  <c r="CN58" i="3"/>
  <c r="CM59" i="3"/>
  <c r="CN59" i="3"/>
  <c r="CM60" i="3"/>
  <c r="CN60" i="3"/>
  <c r="CM61" i="3"/>
  <c r="CN61" i="3"/>
  <c r="CM62" i="3"/>
  <c r="CN62" i="3"/>
  <c r="CM63" i="3"/>
  <c r="CN63" i="3"/>
  <c r="CM64" i="3"/>
  <c r="CN64" i="3"/>
  <c r="CM65" i="3"/>
  <c r="CN65" i="3"/>
  <c r="CM66" i="3"/>
  <c r="CN66" i="3"/>
  <c r="CM67" i="3"/>
  <c r="CN67" i="3"/>
  <c r="CM68" i="3"/>
  <c r="CN68" i="3"/>
  <c r="CM69" i="3"/>
  <c r="CN69" i="3"/>
  <c r="CM70" i="3"/>
  <c r="CN70" i="3"/>
  <c r="CM71" i="3"/>
  <c r="CN71" i="3"/>
  <c r="CM72" i="3"/>
  <c r="CN72" i="3"/>
  <c r="CM73" i="3"/>
  <c r="CN73" i="3"/>
  <c r="CM74" i="3"/>
  <c r="CN74" i="3"/>
  <c r="CM75" i="3"/>
  <c r="CN75" i="3"/>
  <c r="CM76" i="3"/>
  <c r="CN76" i="3"/>
  <c r="CM77" i="3"/>
  <c r="CN77" i="3"/>
  <c r="CM78" i="3"/>
  <c r="CN78" i="3"/>
  <c r="CM79" i="3"/>
  <c r="CN79" i="3"/>
  <c r="CM80" i="3"/>
  <c r="CN80" i="3"/>
  <c r="CM81" i="3"/>
  <c r="CN81" i="3"/>
  <c r="CM82" i="3"/>
  <c r="CN82" i="3"/>
  <c r="CM83" i="3"/>
  <c r="CN83" i="3"/>
  <c r="CM84" i="3"/>
  <c r="CN84" i="3"/>
  <c r="CM85" i="3"/>
  <c r="CN85" i="3"/>
  <c r="CM86" i="3"/>
  <c r="CN86" i="3"/>
  <c r="CM87" i="3"/>
  <c r="CN87" i="3"/>
  <c r="CM88" i="3"/>
  <c r="CN88" i="3"/>
  <c r="CM89" i="3"/>
  <c r="CN89" i="3"/>
  <c r="CM90" i="3"/>
  <c r="CN90" i="3"/>
  <c r="CM91" i="3"/>
  <c r="CN91" i="3"/>
  <c r="CM92" i="3"/>
  <c r="CN92" i="3"/>
  <c r="CM93" i="3"/>
  <c r="CN93" i="3"/>
  <c r="CM94" i="3"/>
  <c r="CN94" i="3"/>
  <c r="CM95" i="3"/>
  <c r="CN95" i="3"/>
  <c r="CM96" i="3"/>
  <c r="CN96" i="3"/>
  <c r="CM97" i="3"/>
  <c r="CN97" i="3"/>
  <c r="CM98" i="3"/>
  <c r="CN98" i="3"/>
  <c r="CM99" i="3"/>
  <c r="CN99" i="3"/>
  <c r="CM100" i="3"/>
  <c r="CN100" i="3"/>
  <c r="CM101" i="3"/>
  <c r="CN101" i="3"/>
  <c r="CM102" i="3"/>
  <c r="CN102" i="3"/>
  <c r="CM103" i="3"/>
  <c r="CN103" i="3"/>
  <c r="CM104" i="3"/>
  <c r="CN104" i="3"/>
  <c r="CM105" i="3"/>
  <c r="CN105" i="3"/>
  <c r="CM106" i="3"/>
  <c r="CN106" i="3"/>
  <c r="CM107" i="3"/>
  <c r="CN107" i="3"/>
  <c r="CM108" i="3"/>
  <c r="CN108" i="3"/>
  <c r="CM109" i="3"/>
  <c r="CN109" i="3"/>
  <c r="CM110" i="3"/>
  <c r="CN110" i="3"/>
  <c r="CM111" i="3"/>
  <c r="CN111" i="3"/>
  <c r="CM112" i="3"/>
  <c r="CN112" i="3"/>
  <c r="CM113" i="3"/>
  <c r="CN113" i="3"/>
  <c r="CM114" i="3"/>
  <c r="CN114" i="3"/>
  <c r="CM115" i="3"/>
  <c r="CN115" i="3"/>
  <c r="CM116" i="3"/>
  <c r="CN116" i="3"/>
  <c r="CM171" i="3"/>
  <c r="CN171" i="3"/>
  <c r="CM172" i="3"/>
  <c r="CN172" i="3"/>
  <c r="CM173" i="3"/>
  <c r="CN173" i="3"/>
  <c r="CM174" i="3"/>
  <c r="CN174" i="3"/>
  <c r="CM175" i="3"/>
  <c r="CN175" i="3"/>
  <c r="CM176" i="3"/>
  <c r="CN176" i="3"/>
  <c r="CM177" i="3"/>
  <c r="CN177" i="3"/>
  <c r="CM178" i="3"/>
  <c r="CN178" i="3"/>
  <c r="CM179" i="3"/>
  <c r="CN179" i="3"/>
  <c r="CM180" i="3"/>
  <c r="CN180" i="3"/>
  <c r="CM181" i="3"/>
  <c r="CN181" i="3"/>
  <c r="CM182" i="3"/>
  <c r="CN182" i="3"/>
  <c r="CM183" i="3"/>
  <c r="CN183" i="3"/>
  <c r="CM184" i="3"/>
  <c r="CN184" i="3"/>
  <c r="CM185" i="3"/>
  <c r="CN185" i="3"/>
  <c r="CM186" i="3"/>
  <c r="CN186" i="3"/>
  <c r="CM187" i="3"/>
  <c r="CN187" i="3"/>
  <c r="CM188" i="3"/>
  <c r="CN188" i="3"/>
  <c r="CM189" i="3"/>
  <c r="CN189" i="3"/>
  <c r="CM190" i="3"/>
  <c r="CN190" i="3"/>
  <c r="CM191" i="3"/>
  <c r="CN191" i="3"/>
  <c r="CM192" i="3"/>
  <c r="CN192" i="3"/>
  <c r="CM193" i="3"/>
  <c r="CN193" i="3"/>
  <c r="CM194" i="3"/>
  <c r="CN194" i="3"/>
  <c r="CM195" i="3"/>
  <c r="CN195" i="3"/>
  <c r="CM196" i="3"/>
  <c r="CN196" i="3"/>
  <c r="CM197" i="3"/>
  <c r="CN197" i="3"/>
  <c r="CM198" i="3"/>
  <c r="CN198" i="3"/>
  <c r="CM199" i="3"/>
  <c r="CN199" i="3"/>
  <c r="CM200" i="3"/>
  <c r="CN200" i="3"/>
  <c r="CM201" i="3"/>
  <c r="CN201" i="3"/>
  <c r="CM202" i="3"/>
  <c r="CN202" i="3"/>
  <c r="CM203" i="3"/>
  <c r="CN203" i="3"/>
  <c r="CM204" i="3"/>
  <c r="CN204" i="3"/>
  <c r="CM205" i="3"/>
  <c r="CN205" i="3"/>
  <c r="CM206" i="3"/>
  <c r="CN206" i="3"/>
  <c r="CM207" i="3"/>
  <c r="CN207" i="3"/>
  <c r="CM208" i="3"/>
  <c r="CN208" i="3"/>
  <c r="CM209" i="3"/>
  <c r="CN209" i="3"/>
  <c r="CM210" i="3"/>
  <c r="CN210" i="3"/>
  <c r="CM211" i="3"/>
  <c r="CN211" i="3"/>
  <c r="CM212" i="3"/>
  <c r="CN212" i="3"/>
  <c r="CM213" i="3"/>
  <c r="CN213" i="3"/>
  <c r="CM214" i="3"/>
  <c r="CN214" i="3"/>
  <c r="CM215" i="3"/>
  <c r="CN215" i="3"/>
  <c r="CM216" i="3"/>
  <c r="CN216" i="3"/>
  <c r="CM217" i="3"/>
  <c r="CN217" i="3"/>
  <c r="CM218" i="3"/>
  <c r="CN218" i="3"/>
  <c r="CM219" i="3"/>
  <c r="CN219" i="3"/>
  <c r="CM220" i="3"/>
  <c r="CN220" i="3"/>
  <c r="CM221" i="3"/>
  <c r="CN221" i="3"/>
  <c r="CM222" i="3"/>
  <c r="CN222" i="3"/>
  <c r="CM223" i="3"/>
  <c r="CN223" i="3"/>
  <c r="CM224" i="3"/>
  <c r="CN224" i="3"/>
  <c r="CM225" i="3"/>
  <c r="CN225" i="3"/>
  <c r="CM226" i="3"/>
  <c r="CN226" i="3"/>
  <c r="CM227" i="3"/>
  <c r="CN227" i="3"/>
  <c r="CM228" i="3"/>
  <c r="CN228" i="3"/>
  <c r="CM229" i="3"/>
  <c r="CN229" i="3"/>
  <c r="CM230" i="3"/>
  <c r="CN230" i="3"/>
  <c r="CM231" i="3"/>
  <c r="CN231" i="3"/>
  <c r="CM232" i="3"/>
  <c r="CN232" i="3"/>
  <c r="CM233" i="3"/>
  <c r="CN233" i="3"/>
  <c r="CM234" i="3"/>
  <c r="CN234" i="3"/>
  <c r="CM235" i="3"/>
  <c r="CN235" i="3"/>
  <c r="CM236" i="3"/>
  <c r="CN236" i="3"/>
  <c r="CM237" i="3"/>
  <c r="CN237" i="3"/>
  <c r="CM238" i="3"/>
  <c r="CN238" i="3"/>
  <c r="CM239" i="3"/>
  <c r="CN239" i="3"/>
  <c r="CM240" i="3"/>
  <c r="CN240" i="3"/>
  <c r="CM241" i="3"/>
  <c r="CN241" i="3"/>
  <c r="CM242" i="3"/>
  <c r="CN242" i="3"/>
  <c r="CM243" i="3"/>
  <c r="CN243" i="3"/>
  <c r="CM244" i="3"/>
  <c r="CN244" i="3"/>
  <c r="CM245" i="3"/>
  <c r="CN245" i="3"/>
  <c r="CM246" i="3"/>
  <c r="CN246" i="3"/>
  <c r="CM247" i="3"/>
  <c r="CN247" i="3"/>
  <c r="CM248" i="3"/>
  <c r="CN248" i="3"/>
  <c r="CM249" i="3"/>
  <c r="CN249" i="3"/>
  <c r="CM250" i="3"/>
  <c r="CN250" i="3"/>
  <c r="CM251" i="3"/>
  <c r="CN251" i="3"/>
  <c r="CM252" i="3"/>
  <c r="CN252" i="3"/>
  <c r="CM253" i="3"/>
  <c r="CN253" i="3"/>
  <c r="CM254" i="3"/>
  <c r="CN254" i="3"/>
  <c r="CM255" i="3"/>
  <c r="CN255" i="3"/>
  <c r="CM256" i="3"/>
  <c r="CN256" i="3"/>
  <c r="CM257" i="3"/>
  <c r="CN257" i="3"/>
  <c r="CM258" i="3"/>
  <c r="CN258" i="3"/>
  <c r="CM259" i="3"/>
  <c r="CN259" i="3"/>
  <c r="CM260" i="3"/>
  <c r="CN260" i="3"/>
  <c r="CM261" i="3"/>
  <c r="CN261" i="3"/>
  <c r="CM262" i="3"/>
  <c r="CN262" i="3"/>
  <c r="CM263" i="3"/>
  <c r="CN263" i="3"/>
  <c r="CM264" i="3"/>
  <c r="CN264" i="3"/>
  <c r="CM265" i="3"/>
  <c r="CN265" i="3"/>
  <c r="CM266" i="3"/>
  <c r="CN266" i="3"/>
  <c r="CM267" i="3"/>
  <c r="CN267" i="3"/>
  <c r="CM268" i="3"/>
  <c r="CN268" i="3"/>
  <c r="CM269" i="3"/>
  <c r="CN269" i="3"/>
  <c r="CM270" i="3"/>
  <c r="CN270" i="3"/>
  <c r="CM271" i="3"/>
  <c r="CN271" i="3"/>
  <c r="CM272" i="3"/>
  <c r="CN272" i="3"/>
  <c r="CM273" i="3"/>
  <c r="CN273" i="3"/>
  <c r="CM274" i="3"/>
  <c r="CN274" i="3"/>
  <c r="CM275" i="3"/>
  <c r="CN275" i="3"/>
  <c r="CM276" i="3"/>
  <c r="CN276" i="3"/>
  <c r="CM277" i="3"/>
  <c r="CN277" i="3"/>
  <c r="CM278" i="3"/>
  <c r="CN278" i="3"/>
  <c r="CM279" i="3"/>
  <c r="CN279" i="3"/>
  <c r="CM280" i="3"/>
  <c r="CN280" i="3"/>
  <c r="CM281" i="3"/>
  <c r="CN281" i="3"/>
  <c r="CM282" i="3"/>
  <c r="CN282" i="3"/>
  <c r="CM283" i="3"/>
  <c r="CN283" i="3"/>
  <c r="CM284" i="3"/>
  <c r="CN284" i="3"/>
  <c r="CM285" i="3"/>
  <c r="CN285" i="3"/>
  <c r="CM286" i="3"/>
  <c r="CN286" i="3"/>
  <c r="CM287" i="3"/>
  <c r="CN287" i="3"/>
  <c r="CM288" i="3"/>
  <c r="CN288" i="3"/>
  <c r="CM289" i="3"/>
  <c r="CN289" i="3"/>
  <c r="BX10" i="3"/>
  <c r="BY10" i="3"/>
  <c r="BX11" i="3"/>
  <c r="BY11" i="3"/>
  <c r="BX12" i="3"/>
  <c r="BY12" i="3"/>
  <c r="BX13" i="3"/>
  <c r="BY13" i="3"/>
  <c r="BX14" i="3"/>
  <c r="BY14" i="3"/>
  <c r="BX15" i="3"/>
  <c r="BY15" i="3"/>
  <c r="BX16" i="3"/>
  <c r="BY16" i="3"/>
  <c r="BX17" i="3"/>
  <c r="BY17" i="3"/>
  <c r="BX18" i="3"/>
  <c r="BY18" i="3"/>
  <c r="BX19" i="3"/>
  <c r="BY19" i="3"/>
  <c r="BX20" i="3"/>
  <c r="BY20" i="3"/>
  <c r="BX21" i="3"/>
  <c r="BY21" i="3"/>
  <c r="BX22" i="3"/>
  <c r="BY22" i="3"/>
  <c r="BX23" i="3"/>
  <c r="BY23" i="3"/>
  <c r="BX24" i="3"/>
  <c r="BY24" i="3"/>
  <c r="BX25" i="3"/>
  <c r="BY25" i="3"/>
  <c r="BX26" i="3"/>
  <c r="BY26" i="3"/>
  <c r="BX27" i="3"/>
  <c r="BY27" i="3"/>
  <c r="BX28" i="3"/>
  <c r="BY28" i="3"/>
  <c r="BX29" i="3"/>
  <c r="BY29" i="3"/>
  <c r="BX30" i="3"/>
  <c r="BY30" i="3"/>
  <c r="BX31" i="3"/>
  <c r="BY31" i="3"/>
  <c r="BX32" i="3"/>
  <c r="BY32" i="3"/>
  <c r="BX33" i="3"/>
  <c r="BY33" i="3"/>
  <c r="BX34" i="3"/>
  <c r="BY34" i="3"/>
  <c r="BX35" i="3"/>
  <c r="BY35" i="3"/>
  <c r="BX36" i="3"/>
  <c r="BY36" i="3"/>
  <c r="BX37" i="3"/>
  <c r="BY37" i="3"/>
  <c r="BX38" i="3"/>
  <c r="BY38" i="3"/>
  <c r="BX39" i="3"/>
  <c r="BY39" i="3"/>
  <c r="BX40" i="3"/>
  <c r="BY40" i="3"/>
  <c r="BX41" i="3"/>
  <c r="BY41" i="3"/>
  <c r="BX42" i="3"/>
  <c r="BY42" i="3"/>
  <c r="BX43" i="3"/>
  <c r="BY43" i="3"/>
  <c r="BX44" i="3"/>
  <c r="BY44" i="3"/>
  <c r="BX45" i="3"/>
  <c r="BY45" i="3"/>
  <c r="BX46" i="3"/>
  <c r="BY46" i="3"/>
  <c r="BX47" i="3"/>
  <c r="BY47" i="3"/>
  <c r="BX48" i="3"/>
  <c r="BY48" i="3"/>
  <c r="BX49" i="3"/>
  <c r="BY49" i="3"/>
  <c r="BX50" i="3"/>
  <c r="BY50" i="3"/>
  <c r="BX51" i="3"/>
  <c r="BY51" i="3"/>
  <c r="BX52" i="3"/>
  <c r="BY52" i="3"/>
  <c r="BX53" i="3"/>
  <c r="BY53" i="3"/>
  <c r="BX54" i="3"/>
  <c r="BY54" i="3"/>
  <c r="BX55" i="3"/>
  <c r="BY55" i="3"/>
  <c r="BX56" i="3"/>
  <c r="BY56" i="3"/>
  <c r="BX57" i="3"/>
  <c r="BY57" i="3"/>
  <c r="BX58" i="3"/>
  <c r="BY58" i="3"/>
  <c r="BX59" i="3"/>
  <c r="BY59" i="3"/>
  <c r="BX60" i="3"/>
  <c r="BY60" i="3"/>
  <c r="BX61" i="3"/>
  <c r="BY61" i="3"/>
  <c r="BX62" i="3"/>
  <c r="BY62" i="3"/>
  <c r="BX63" i="3"/>
  <c r="BY63" i="3"/>
  <c r="BX64" i="3"/>
  <c r="BY64" i="3"/>
  <c r="BX65" i="3"/>
  <c r="BY65" i="3"/>
  <c r="BX66" i="3"/>
  <c r="BY66" i="3"/>
  <c r="BX67" i="3"/>
  <c r="BY67" i="3"/>
  <c r="BX68" i="3"/>
  <c r="BY68" i="3"/>
  <c r="BX69" i="3"/>
  <c r="BY69" i="3"/>
  <c r="BX70" i="3"/>
  <c r="BY70" i="3"/>
  <c r="BX71" i="3"/>
  <c r="BY71" i="3"/>
  <c r="BX72" i="3"/>
  <c r="BY72" i="3"/>
  <c r="BX73" i="3"/>
  <c r="BY73" i="3"/>
  <c r="BX74" i="3"/>
  <c r="BY74" i="3"/>
  <c r="BX75" i="3"/>
  <c r="BY75" i="3"/>
  <c r="BX76" i="3"/>
  <c r="BY76" i="3"/>
  <c r="BX77" i="3"/>
  <c r="BY77" i="3"/>
  <c r="BX78" i="3"/>
  <c r="BY78" i="3"/>
  <c r="BX79" i="3"/>
  <c r="BY79" i="3"/>
  <c r="BX80" i="3"/>
  <c r="BY80" i="3"/>
  <c r="BX81" i="3"/>
  <c r="BY81" i="3"/>
  <c r="BX82" i="3"/>
  <c r="BY82" i="3"/>
  <c r="BX83" i="3"/>
  <c r="BY83" i="3"/>
  <c r="BX84" i="3"/>
  <c r="BY84" i="3"/>
  <c r="BX85" i="3"/>
  <c r="BY85" i="3"/>
  <c r="BX86" i="3"/>
  <c r="BY86" i="3"/>
  <c r="BX87" i="3"/>
  <c r="BY87" i="3"/>
  <c r="BX88" i="3"/>
  <c r="BY88" i="3"/>
  <c r="BX89" i="3"/>
  <c r="BY89" i="3"/>
  <c r="BX90" i="3"/>
  <c r="BY90" i="3"/>
  <c r="BX91" i="3"/>
  <c r="BY91" i="3"/>
  <c r="BX92" i="3"/>
  <c r="BY92" i="3"/>
  <c r="BX93" i="3"/>
  <c r="BY93" i="3"/>
  <c r="BX94" i="3"/>
  <c r="BY94" i="3"/>
  <c r="BX95" i="3"/>
  <c r="BY95" i="3"/>
  <c r="BX96" i="3"/>
  <c r="BY96" i="3"/>
  <c r="BX97" i="3"/>
  <c r="BY97" i="3"/>
  <c r="BX98" i="3"/>
  <c r="BY98" i="3"/>
  <c r="BX99" i="3"/>
  <c r="BY99" i="3"/>
  <c r="BX100" i="3"/>
  <c r="BY100" i="3"/>
  <c r="BX101" i="3"/>
  <c r="BY101" i="3"/>
  <c r="BX102" i="3"/>
  <c r="BY102" i="3"/>
  <c r="BX103" i="3"/>
  <c r="BY103" i="3"/>
  <c r="BX104" i="3"/>
  <c r="BY104" i="3"/>
  <c r="BX105" i="3"/>
  <c r="BY105" i="3"/>
  <c r="BX106" i="3"/>
  <c r="BY106" i="3"/>
  <c r="BX107" i="3"/>
  <c r="BY107" i="3"/>
  <c r="BX108" i="3"/>
  <c r="BY108" i="3"/>
  <c r="BX109" i="3"/>
  <c r="BY109" i="3"/>
  <c r="BX110" i="3"/>
  <c r="BY110" i="3"/>
  <c r="BX111" i="3"/>
  <c r="BY111" i="3"/>
  <c r="BX112" i="3"/>
  <c r="BY112" i="3"/>
  <c r="BX113" i="3"/>
  <c r="BY113" i="3"/>
  <c r="BX114" i="3"/>
  <c r="BY114" i="3"/>
  <c r="BX115" i="3"/>
  <c r="BY115" i="3"/>
  <c r="BX116" i="3"/>
  <c r="BY116" i="3"/>
  <c r="BX171" i="3"/>
  <c r="BY171" i="3"/>
  <c r="BX172" i="3"/>
  <c r="BY172" i="3"/>
  <c r="BX173" i="3"/>
  <c r="BY173" i="3"/>
  <c r="BX174" i="3"/>
  <c r="BY174" i="3"/>
  <c r="BX175" i="3"/>
  <c r="BY175" i="3"/>
  <c r="BX176" i="3"/>
  <c r="BY176" i="3"/>
  <c r="BX177" i="3"/>
  <c r="BY177" i="3"/>
  <c r="BX178" i="3"/>
  <c r="BY178" i="3"/>
  <c r="BX179" i="3"/>
  <c r="BY179" i="3"/>
  <c r="BX180" i="3"/>
  <c r="BY180" i="3"/>
  <c r="BX181" i="3"/>
  <c r="BY181" i="3"/>
  <c r="BX182" i="3"/>
  <c r="BY182" i="3"/>
  <c r="BX183" i="3"/>
  <c r="BY183" i="3"/>
  <c r="BX184" i="3"/>
  <c r="BY184" i="3"/>
  <c r="BX185" i="3"/>
  <c r="BY185" i="3"/>
  <c r="BX186" i="3"/>
  <c r="BY186" i="3"/>
  <c r="BX187" i="3"/>
  <c r="BY187" i="3"/>
  <c r="BX188" i="3"/>
  <c r="BY188" i="3"/>
  <c r="BX189" i="3"/>
  <c r="BY189" i="3"/>
  <c r="BX190" i="3"/>
  <c r="BY190" i="3"/>
  <c r="BX191" i="3"/>
  <c r="BY191" i="3"/>
  <c r="BX192" i="3"/>
  <c r="BY192" i="3"/>
  <c r="BX193" i="3"/>
  <c r="BY193" i="3"/>
  <c r="BX194" i="3"/>
  <c r="BY194" i="3"/>
  <c r="BX195" i="3"/>
  <c r="BY195" i="3"/>
  <c r="BX196" i="3"/>
  <c r="BY196" i="3"/>
  <c r="BX197" i="3"/>
  <c r="BY197" i="3"/>
  <c r="BX198" i="3"/>
  <c r="BY198" i="3"/>
  <c r="BX199" i="3"/>
  <c r="BY199" i="3"/>
  <c r="BX200" i="3"/>
  <c r="BY200" i="3"/>
  <c r="BX201" i="3"/>
  <c r="BY201" i="3"/>
  <c r="BX202" i="3"/>
  <c r="BY202" i="3"/>
  <c r="BX203" i="3"/>
  <c r="BY203" i="3"/>
  <c r="BX204" i="3"/>
  <c r="BY204" i="3"/>
  <c r="BX205" i="3"/>
  <c r="BY205" i="3"/>
  <c r="BX206" i="3"/>
  <c r="BY206" i="3"/>
  <c r="BX207" i="3"/>
  <c r="BY207" i="3"/>
  <c r="BX208" i="3"/>
  <c r="BY208" i="3"/>
  <c r="BX209" i="3"/>
  <c r="BY209" i="3"/>
  <c r="BX210" i="3"/>
  <c r="BY210" i="3"/>
  <c r="BX211" i="3"/>
  <c r="BY211" i="3"/>
  <c r="BX212" i="3"/>
  <c r="BY212" i="3"/>
  <c r="BX213" i="3"/>
  <c r="BY213" i="3"/>
  <c r="BX214" i="3"/>
  <c r="BY214" i="3"/>
  <c r="BX215" i="3"/>
  <c r="BY215" i="3"/>
  <c r="BX216" i="3"/>
  <c r="BY216" i="3"/>
  <c r="BX217" i="3"/>
  <c r="BY217" i="3"/>
  <c r="BX218" i="3"/>
  <c r="BY218" i="3"/>
  <c r="BX219" i="3"/>
  <c r="BY219" i="3"/>
  <c r="BX220" i="3"/>
  <c r="BY220" i="3"/>
  <c r="BX221" i="3"/>
  <c r="BY221" i="3"/>
  <c r="BX222" i="3"/>
  <c r="BY222" i="3"/>
  <c r="BX223" i="3"/>
  <c r="BY223" i="3"/>
  <c r="BX224" i="3"/>
  <c r="BY224" i="3"/>
  <c r="BX225" i="3"/>
  <c r="BY225" i="3"/>
  <c r="BX226" i="3"/>
  <c r="BY226" i="3"/>
  <c r="BX227" i="3"/>
  <c r="BY227" i="3"/>
  <c r="BX228" i="3"/>
  <c r="BY228" i="3"/>
  <c r="BX229" i="3"/>
  <c r="BY229" i="3"/>
  <c r="BX230" i="3"/>
  <c r="BY230" i="3"/>
  <c r="BX231" i="3"/>
  <c r="BY231" i="3"/>
  <c r="BX232" i="3"/>
  <c r="BY232" i="3"/>
  <c r="BX233" i="3"/>
  <c r="BY233" i="3"/>
  <c r="BX234" i="3"/>
  <c r="BY234" i="3"/>
  <c r="BX235" i="3"/>
  <c r="BY235" i="3"/>
  <c r="BX236" i="3"/>
  <c r="BY236" i="3"/>
  <c r="BX237" i="3"/>
  <c r="BY237" i="3"/>
  <c r="BX238" i="3"/>
  <c r="BY238" i="3"/>
  <c r="BX239" i="3"/>
  <c r="BY239" i="3"/>
  <c r="BX240" i="3"/>
  <c r="BY240" i="3"/>
  <c r="BX241" i="3"/>
  <c r="BY241" i="3"/>
  <c r="BX242" i="3"/>
  <c r="BY242" i="3"/>
  <c r="BX243" i="3"/>
  <c r="BY243" i="3"/>
  <c r="BX244" i="3"/>
  <c r="BY244" i="3"/>
  <c r="BX245" i="3"/>
  <c r="BY245" i="3"/>
  <c r="BX246" i="3"/>
  <c r="BY246" i="3"/>
  <c r="BX247" i="3"/>
  <c r="BY247" i="3"/>
  <c r="BX248" i="3"/>
  <c r="BY248" i="3"/>
  <c r="BX249" i="3"/>
  <c r="BY249" i="3"/>
  <c r="BX250" i="3"/>
  <c r="BY250" i="3"/>
  <c r="BX251" i="3"/>
  <c r="BY251" i="3"/>
  <c r="BX252" i="3"/>
  <c r="BY252" i="3"/>
  <c r="BX253" i="3"/>
  <c r="BY253" i="3"/>
  <c r="BX254" i="3"/>
  <c r="BY254" i="3"/>
  <c r="BX255" i="3"/>
  <c r="BY255" i="3"/>
  <c r="BX256" i="3"/>
  <c r="BY256" i="3"/>
  <c r="BX257" i="3"/>
  <c r="BY257" i="3"/>
  <c r="BX258" i="3"/>
  <c r="BY258" i="3"/>
  <c r="BX259" i="3"/>
  <c r="BY259" i="3"/>
  <c r="BX260" i="3"/>
  <c r="BY260" i="3"/>
  <c r="BX261" i="3"/>
  <c r="BY261" i="3"/>
  <c r="BX262" i="3"/>
  <c r="BY262" i="3"/>
  <c r="BX263" i="3"/>
  <c r="BY263" i="3"/>
  <c r="BX264" i="3"/>
  <c r="BY264" i="3"/>
  <c r="BX265" i="3"/>
  <c r="BY265" i="3"/>
  <c r="BX266" i="3"/>
  <c r="BY266" i="3"/>
  <c r="BX267" i="3"/>
  <c r="BY267" i="3"/>
  <c r="BX268" i="3"/>
  <c r="BY268" i="3"/>
  <c r="BX269" i="3"/>
  <c r="BY269" i="3"/>
  <c r="BX270" i="3"/>
  <c r="BY270" i="3"/>
  <c r="BX271" i="3"/>
  <c r="BY271" i="3"/>
  <c r="BX272" i="3"/>
  <c r="BY272" i="3"/>
  <c r="BX273" i="3"/>
  <c r="BY273" i="3"/>
  <c r="BX274" i="3"/>
  <c r="BY274" i="3"/>
  <c r="BX275" i="3"/>
  <c r="BY275" i="3"/>
  <c r="BX276" i="3"/>
  <c r="BY276" i="3"/>
  <c r="BX277" i="3"/>
  <c r="BY277" i="3"/>
  <c r="BX278" i="3"/>
  <c r="BY278" i="3"/>
  <c r="BX279" i="3"/>
  <c r="BY279" i="3"/>
  <c r="BX280" i="3"/>
  <c r="BY280" i="3"/>
  <c r="BX281" i="3"/>
  <c r="BY281" i="3"/>
  <c r="BX282" i="3"/>
  <c r="BY282" i="3"/>
  <c r="BX283" i="3"/>
  <c r="BY283" i="3"/>
  <c r="BX284" i="3"/>
  <c r="BY284" i="3"/>
  <c r="BX285" i="3"/>
  <c r="BY285" i="3"/>
  <c r="BX286" i="3"/>
  <c r="BY286" i="3"/>
  <c r="BX287" i="3"/>
  <c r="BY287" i="3"/>
  <c r="BX288" i="3"/>
  <c r="BY288" i="3"/>
  <c r="BX289" i="3"/>
  <c r="BY289" i="3"/>
  <c r="BI10" i="3"/>
  <c r="BJ10" i="3"/>
  <c r="BI11" i="3"/>
  <c r="BJ11" i="3"/>
  <c r="BI12" i="3"/>
  <c r="BJ12" i="3"/>
  <c r="BI13" i="3"/>
  <c r="BJ13" i="3"/>
  <c r="BI14" i="3"/>
  <c r="BJ14" i="3"/>
  <c r="BI15" i="3"/>
  <c r="BJ15" i="3"/>
  <c r="BI16" i="3"/>
  <c r="BJ16" i="3"/>
  <c r="BI17" i="3"/>
  <c r="BJ17" i="3"/>
  <c r="BI18" i="3"/>
  <c r="BJ18" i="3"/>
  <c r="BI19" i="3"/>
  <c r="BJ19" i="3"/>
  <c r="BI20" i="3"/>
  <c r="BJ20" i="3"/>
  <c r="BI21" i="3"/>
  <c r="BJ21" i="3"/>
  <c r="BI22" i="3"/>
  <c r="BJ22" i="3"/>
  <c r="BI23" i="3"/>
  <c r="BJ23" i="3"/>
  <c r="BI24" i="3"/>
  <c r="BJ24" i="3"/>
  <c r="BI25" i="3"/>
  <c r="BJ25" i="3"/>
  <c r="BI26" i="3"/>
  <c r="BJ26" i="3"/>
  <c r="BI27" i="3"/>
  <c r="BJ27" i="3"/>
  <c r="BI28" i="3"/>
  <c r="BJ28" i="3"/>
  <c r="BI29" i="3"/>
  <c r="BJ29" i="3"/>
  <c r="BI30" i="3"/>
  <c r="BJ30" i="3"/>
  <c r="BI31" i="3"/>
  <c r="BJ31" i="3"/>
  <c r="BI32" i="3"/>
  <c r="BJ32" i="3"/>
  <c r="BI33" i="3"/>
  <c r="BJ33" i="3"/>
  <c r="BI34" i="3"/>
  <c r="BJ34" i="3"/>
  <c r="BI35" i="3"/>
  <c r="BJ35" i="3"/>
  <c r="BI36" i="3"/>
  <c r="BJ36" i="3"/>
  <c r="BI37" i="3"/>
  <c r="BJ37" i="3"/>
  <c r="BI38" i="3"/>
  <c r="BJ38" i="3"/>
  <c r="BI39" i="3"/>
  <c r="BJ39" i="3"/>
  <c r="BI40" i="3"/>
  <c r="BJ40" i="3"/>
  <c r="BI41" i="3"/>
  <c r="BJ41" i="3"/>
  <c r="BI42" i="3"/>
  <c r="BJ42" i="3"/>
  <c r="BI43" i="3"/>
  <c r="BJ43" i="3"/>
  <c r="BI44" i="3"/>
  <c r="BJ44" i="3"/>
  <c r="BI45" i="3"/>
  <c r="BJ45" i="3"/>
  <c r="BI46" i="3"/>
  <c r="BJ46" i="3"/>
  <c r="BI47" i="3"/>
  <c r="BJ47" i="3"/>
  <c r="BI48" i="3"/>
  <c r="BJ48" i="3"/>
  <c r="BI49" i="3"/>
  <c r="BJ49" i="3"/>
  <c r="BI50" i="3"/>
  <c r="BJ50" i="3"/>
  <c r="BI51" i="3"/>
  <c r="BJ51" i="3"/>
  <c r="BI52" i="3"/>
  <c r="BJ52" i="3"/>
  <c r="BI53" i="3"/>
  <c r="BJ53" i="3"/>
  <c r="BI54" i="3"/>
  <c r="BJ54" i="3"/>
  <c r="BI55" i="3"/>
  <c r="BJ55" i="3"/>
  <c r="BI56" i="3"/>
  <c r="BJ56" i="3"/>
  <c r="BI57" i="3"/>
  <c r="BJ57" i="3"/>
  <c r="BI58" i="3"/>
  <c r="BJ58" i="3"/>
  <c r="BI59" i="3"/>
  <c r="BJ59" i="3"/>
  <c r="BI60" i="3"/>
  <c r="BJ60" i="3"/>
  <c r="BI61" i="3"/>
  <c r="BJ61" i="3"/>
  <c r="BI62" i="3"/>
  <c r="BJ62" i="3"/>
  <c r="BI63" i="3"/>
  <c r="BJ63" i="3"/>
  <c r="BI64" i="3"/>
  <c r="BJ64" i="3"/>
  <c r="BI65" i="3"/>
  <c r="BJ65" i="3"/>
  <c r="BI66" i="3"/>
  <c r="BJ66" i="3"/>
  <c r="BI67" i="3"/>
  <c r="BJ67" i="3"/>
  <c r="BI68" i="3"/>
  <c r="BJ68" i="3"/>
  <c r="BI69" i="3"/>
  <c r="BJ69" i="3"/>
  <c r="BI70" i="3"/>
  <c r="BJ70" i="3"/>
  <c r="BI71" i="3"/>
  <c r="BJ71" i="3"/>
  <c r="BI72" i="3"/>
  <c r="BJ72" i="3"/>
  <c r="BI73" i="3"/>
  <c r="BJ73" i="3"/>
  <c r="BI74" i="3"/>
  <c r="BJ74" i="3"/>
  <c r="BI75" i="3"/>
  <c r="BJ75" i="3"/>
  <c r="BI76" i="3"/>
  <c r="BJ76" i="3"/>
  <c r="BI77" i="3"/>
  <c r="BJ77" i="3"/>
  <c r="BI78" i="3"/>
  <c r="BJ78" i="3"/>
  <c r="BI79" i="3"/>
  <c r="BJ79" i="3"/>
  <c r="BI80" i="3"/>
  <c r="BJ80" i="3"/>
  <c r="BI81" i="3"/>
  <c r="BJ81" i="3"/>
  <c r="BI82" i="3"/>
  <c r="BJ82" i="3"/>
  <c r="BI83" i="3"/>
  <c r="BJ83" i="3"/>
  <c r="BI84" i="3"/>
  <c r="BJ84" i="3"/>
  <c r="BI85" i="3"/>
  <c r="BJ85" i="3"/>
  <c r="BI86" i="3"/>
  <c r="BJ86" i="3"/>
  <c r="BI87" i="3"/>
  <c r="BJ87" i="3"/>
  <c r="BI88" i="3"/>
  <c r="BJ88" i="3"/>
  <c r="BI89" i="3"/>
  <c r="BJ89" i="3"/>
  <c r="BI90" i="3"/>
  <c r="BJ90" i="3"/>
  <c r="BI91" i="3"/>
  <c r="BJ91" i="3"/>
  <c r="BI92" i="3"/>
  <c r="BJ92" i="3"/>
  <c r="BI93" i="3"/>
  <c r="BJ93" i="3"/>
  <c r="BI94" i="3"/>
  <c r="BJ94" i="3"/>
  <c r="BI95" i="3"/>
  <c r="BJ95" i="3"/>
  <c r="BI96" i="3"/>
  <c r="BJ96" i="3"/>
  <c r="BI97" i="3"/>
  <c r="BJ97" i="3"/>
  <c r="BI98" i="3"/>
  <c r="BJ98" i="3"/>
  <c r="BI99" i="3"/>
  <c r="BJ99" i="3"/>
  <c r="BI100" i="3"/>
  <c r="BJ100" i="3"/>
  <c r="BI101" i="3"/>
  <c r="BJ101" i="3"/>
  <c r="BI102" i="3"/>
  <c r="BJ102" i="3"/>
  <c r="BI103" i="3"/>
  <c r="BJ103" i="3"/>
  <c r="BI104" i="3"/>
  <c r="BJ104" i="3"/>
  <c r="BI105" i="3"/>
  <c r="BJ105" i="3"/>
  <c r="BI106" i="3"/>
  <c r="BJ106" i="3"/>
  <c r="BI107" i="3"/>
  <c r="BJ107" i="3"/>
  <c r="BI108" i="3"/>
  <c r="BJ108" i="3"/>
  <c r="BI109" i="3"/>
  <c r="BJ109" i="3"/>
  <c r="BI110" i="3"/>
  <c r="BJ110" i="3"/>
  <c r="BI111" i="3"/>
  <c r="BJ111" i="3"/>
  <c r="BI112" i="3"/>
  <c r="BJ112" i="3"/>
  <c r="BI113" i="3"/>
  <c r="BJ113" i="3"/>
  <c r="BI114" i="3"/>
  <c r="BJ114" i="3"/>
  <c r="BI115" i="3"/>
  <c r="BJ115" i="3"/>
  <c r="BI116" i="3"/>
  <c r="BJ116" i="3"/>
  <c r="BI171" i="3"/>
  <c r="BJ171" i="3"/>
  <c r="BI172" i="3"/>
  <c r="BJ172" i="3"/>
  <c r="BI173" i="3"/>
  <c r="BJ173" i="3"/>
  <c r="BI174" i="3"/>
  <c r="BJ174" i="3"/>
  <c r="BI175" i="3"/>
  <c r="BJ175" i="3"/>
  <c r="BI176" i="3"/>
  <c r="BJ176" i="3"/>
  <c r="BI177" i="3"/>
  <c r="BJ177" i="3"/>
  <c r="BI178" i="3"/>
  <c r="BJ178" i="3"/>
  <c r="BI179" i="3"/>
  <c r="BJ179" i="3"/>
  <c r="BI180" i="3"/>
  <c r="BJ180" i="3"/>
  <c r="BI181" i="3"/>
  <c r="BJ181" i="3"/>
  <c r="BI182" i="3"/>
  <c r="BJ182" i="3"/>
  <c r="BI183" i="3"/>
  <c r="BJ183" i="3"/>
  <c r="BI184" i="3"/>
  <c r="BJ184" i="3"/>
  <c r="BI185" i="3"/>
  <c r="BJ185" i="3"/>
  <c r="BI186" i="3"/>
  <c r="BJ186" i="3"/>
  <c r="BI187" i="3"/>
  <c r="BJ187" i="3"/>
  <c r="BI188" i="3"/>
  <c r="BJ188" i="3"/>
  <c r="BI189" i="3"/>
  <c r="BJ189" i="3"/>
  <c r="BI190" i="3"/>
  <c r="BJ190" i="3"/>
  <c r="BI191" i="3"/>
  <c r="BJ191" i="3"/>
  <c r="BI192" i="3"/>
  <c r="BJ192" i="3"/>
  <c r="BI193" i="3"/>
  <c r="BJ193" i="3"/>
  <c r="BI194" i="3"/>
  <c r="BJ194" i="3"/>
  <c r="BI195" i="3"/>
  <c r="BJ195" i="3"/>
  <c r="BI196" i="3"/>
  <c r="BJ196" i="3"/>
  <c r="BI197" i="3"/>
  <c r="BJ197" i="3"/>
  <c r="BI198" i="3"/>
  <c r="BJ198" i="3"/>
  <c r="BI199" i="3"/>
  <c r="BJ199" i="3"/>
  <c r="BI200" i="3"/>
  <c r="BJ200" i="3"/>
  <c r="BI201" i="3"/>
  <c r="BJ201" i="3"/>
  <c r="BI202" i="3"/>
  <c r="BJ202" i="3"/>
  <c r="BI203" i="3"/>
  <c r="BJ203" i="3"/>
  <c r="BI204" i="3"/>
  <c r="BJ204" i="3"/>
  <c r="BI205" i="3"/>
  <c r="BJ205" i="3"/>
  <c r="BI206" i="3"/>
  <c r="BJ206" i="3"/>
  <c r="BI207" i="3"/>
  <c r="BJ207" i="3"/>
  <c r="BI208" i="3"/>
  <c r="BJ208" i="3"/>
  <c r="BI209" i="3"/>
  <c r="BJ209" i="3"/>
  <c r="BI210" i="3"/>
  <c r="BJ210" i="3"/>
  <c r="BI211" i="3"/>
  <c r="BJ211" i="3"/>
  <c r="BI212" i="3"/>
  <c r="BJ212" i="3"/>
  <c r="BI213" i="3"/>
  <c r="BJ213" i="3"/>
  <c r="BI214" i="3"/>
  <c r="BJ214" i="3"/>
  <c r="BI215" i="3"/>
  <c r="BJ215" i="3"/>
  <c r="BI216" i="3"/>
  <c r="BJ216" i="3"/>
  <c r="BI217" i="3"/>
  <c r="BJ217" i="3"/>
  <c r="BI218" i="3"/>
  <c r="BJ218" i="3"/>
  <c r="BI219" i="3"/>
  <c r="BJ219" i="3"/>
  <c r="BI220" i="3"/>
  <c r="BJ220" i="3"/>
  <c r="BI221" i="3"/>
  <c r="BJ221" i="3"/>
  <c r="BI222" i="3"/>
  <c r="BJ222" i="3"/>
  <c r="BI223" i="3"/>
  <c r="BJ223" i="3"/>
  <c r="BI224" i="3"/>
  <c r="BJ224" i="3"/>
  <c r="BI225" i="3"/>
  <c r="BJ225" i="3"/>
  <c r="BI226" i="3"/>
  <c r="BJ226" i="3"/>
  <c r="BI227" i="3"/>
  <c r="BJ227" i="3"/>
  <c r="BI228" i="3"/>
  <c r="BJ228" i="3"/>
  <c r="BI229" i="3"/>
  <c r="BJ229" i="3"/>
  <c r="BI230" i="3"/>
  <c r="BJ230" i="3"/>
  <c r="BI231" i="3"/>
  <c r="BJ231" i="3"/>
  <c r="BI232" i="3"/>
  <c r="BJ232" i="3"/>
  <c r="BI233" i="3"/>
  <c r="BJ233" i="3"/>
  <c r="BI234" i="3"/>
  <c r="BJ234" i="3"/>
  <c r="BI235" i="3"/>
  <c r="BJ235" i="3"/>
  <c r="BI236" i="3"/>
  <c r="BJ236" i="3"/>
  <c r="BI237" i="3"/>
  <c r="BJ237" i="3"/>
  <c r="BI238" i="3"/>
  <c r="BJ238" i="3"/>
  <c r="BI239" i="3"/>
  <c r="BJ239" i="3"/>
  <c r="BI240" i="3"/>
  <c r="BJ240" i="3"/>
  <c r="BI241" i="3"/>
  <c r="BJ241" i="3"/>
  <c r="BI242" i="3"/>
  <c r="BJ242" i="3"/>
  <c r="BI243" i="3"/>
  <c r="BJ243" i="3"/>
  <c r="BI244" i="3"/>
  <c r="BJ244" i="3"/>
  <c r="BI245" i="3"/>
  <c r="BJ245" i="3"/>
  <c r="BI246" i="3"/>
  <c r="BJ246" i="3"/>
  <c r="BI247" i="3"/>
  <c r="BJ247" i="3"/>
  <c r="BI248" i="3"/>
  <c r="BJ248" i="3"/>
  <c r="BI249" i="3"/>
  <c r="BJ249" i="3"/>
  <c r="BI250" i="3"/>
  <c r="BJ250" i="3"/>
  <c r="BI251" i="3"/>
  <c r="BJ251" i="3"/>
  <c r="BI252" i="3"/>
  <c r="BJ252" i="3"/>
  <c r="BI253" i="3"/>
  <c r="BJ253" i="3"/>
  <c r="BI254" i="3"/>
  <c r="BJ254" i="3"/>
  <c r="BI255" i="3"/>
  <c r="BJ255" i="3"/>
  <c r="BI256" i="3"/>
  <c r="BJ256" i="3"/>
  <c r="BI257" i="3"/>
  <c r="BJ257" i="3"/>
  <c r="BI258" i="3"/>
  <c r="BJ258" i="3"/>
  <c r="BI259" i="3"/>
  <c r="BJ259" i="3"/>
  <c r="BI260" i="3"/>
  <c r="BJ260" i="3"/>
  <c r="BI261" i="3"/>
  <c r="BJ261" i="3"/>
  <c r="BI262" i="3"/>
  <c r="BJ262" i="3"/>
  <c r="BI263" i="3"/>
  <c r="BJ263" i="3"/>
  <c r="BI264" i="3"/>
  <c r="BJ264" i="3"/>
  <c r="BI265" i="3"/>
  <c r="BJ265" i="3"/>
  <c r="BI266" i="3"/>
  <c r="BJ266" i="3"/>
  <c r="BI267" i="3"/>
  <c r="BJ267" i="3"/>
  <c r="BI268" i="3"/>
  <c r="BJ268" i="3"/>
  <c r="BI269" i="3"/>
  <c r="BJ269" i="3"/>
  <c r="BI270" i="3"/>
  <c r="BJ270" i="3"/>
  <c r="BI271" i="3"/>
  <c r="BJ271" i="3"/>
  <c r="BI272" i="3"/>
  <c r="BJ272" i="3"/>
  <c r="BI273" i="3"/>
  <c r="BJ273" i="3"/>
  <c r="BI274" i="3"/>
  <c r="BJ274" i="3"/>
  <c r="BI275" i="3"/>
  <c r="BJ275" i="3"/>
  <c r="BI276" i="3"/>
  <c r="BJ276" i="3"/>
  <c r="BI277" i="3"/>
  <c r="BJ277" i="3"/>
  <c r="BI278" i="3"/>
  <c r="BJ278" i="3"/>
  <c r="BI279" i="3"/>
  <c r="BJ279" i="3"/>
  <c r="BI280" i="3"/>
  <c r="BJ280" i="3"/>
  <c r="BI281" i="3"/>
  <c r="BJ281" i="3"/>
  <c r="BI282" i="3"/>
  <c r="BJ282" i="3"/>
  <c r="BI283" i="3"/>
  <c r="BJ283" i="3"/>
  <c r="BI284" i="3"/>
  <c r="BJ284" i="3"/>
  <c r="BI285" i="3"/>
  <c r="BJ285" i="3"/>
  <c r="BI286" i="3"/>
  <c r="BJ286" i="3"/>
  <c r="BI287" i="3"/>
  <c r="BJ287" i="3"/>
  <c r="BI288" i="3"/>
  <c r="BJ288" i="3"/>
  <c r="BI289" i="3"/>
  <c r="BJ289" i="3"/>
  <c r="AT10" i="3"/>
  <c r="AU10" i="3"/>
  <c r="AT11" i="3"/>
  <c r="AU11" i="3"/>
  <c r="AT12" i="3"/>
  <c r="AU12" i="3"/>
  <c r="AT13" i="3"/>
  <c r="AU13" i="3"/>
  <c r="AT14" i="3"/>
  <c r="AU14" i="3"/>
  <c r="AT15" i="3"/>
  <c r="AU15" i="3"/>
  <c r="AT16" i="3"/>
  <c r="AU16" i="3"/>
  <c r="AT17" i="3"/>
  <c r="AU17" i="3"/>
  <c r="AT18" i="3"/>
  <c r="AU18" i="3"/>
  <c r="AT19" i="3"/>
  <c r="AU19" i="3"/>
  <c r="AT20" i="3"/>
  <c r="AU20" i="3"/>
  <c r="AT21" i="3"/>
  <c r="AU21" i="3"/>
  <c r="AT22" i="3"/>
  <c r="AU22" i="3"/>
  <c r="AT23" i="3"/>
  <c r="AU23" i="3"/>
  <c r="AT24" i="3"/>
  <c r="AU24" i="3"/>
  <c r="AT25" i="3"/>
  <c r="AU25" i="3"/>
  <c r="AT26" i="3"/>
  <c r="AU26" i="3"/>
  <c r="AT27" i="3"/>
  <c r="AU27" i="3"/>
  <c r="AT28" i="3"/>
  <c r="AU28" i="3"/>
  <c r="AT29" i="3"/>
  <c r="AU29" i="3"/>
  <c r="AT30" i="3"/>
  <c r="AU30" i="3"/>
  <c r="AT31" i="3"/>
  <c r="AU31" i="3"/>
  <c r="AT32" i="3"/>
  <c r="AU32" i="3"/>
  <c r="AT33" i="3"/>
  <c r="AU33" i="3"/>
  <c r="AT34" i="3"/>
  <c r="AU34" i="3"/>
  <c r="AT35" i="3"/>
  <c r="AU35" i="3"/>
  <c r="AT36" i="3"/>
  <c r="AU36" i="3"/>
  <c r="AT37" i="3"/>
  <c r="AU37" i="3"/>
  <c r="AT38" i="3"/>
  <c r="AU38" i="3"/>
  <c r="AT39" i="3"/>
  <c r="AU39" i="3"/>
  <c r="AT40" i="3"/>
  <c r="AU40" i="3"/>
  <c r="AT41" i="3"/>
  <c r="AU41" i="3"/>
  <c r="AT42" i="3"/>
  <c r="AU42" i="3"/>
  <c r="AT43" i="3"/>
  <c r="AU43" i="3"/>
  <c r="AT44" i="3"/>
  <c r="AU44" i="3"/>
  <c r="AT45" i="3"/>
  <c r="AU45" i="3"/>
  <c r="AT46" i="3"/>
  <c r="AU46" i="3"/>
  <c r="AT47" i="3"/>
  <c r="AU47" i="3"/>
  <c r="AT48" i="3"/>
  <c r="AU48" i="3"/>
  <c r="AT49" i="3"/>
  <c r="AU49" i="3"/>
  <c r="AT50" i="3"/>
  <c r="AU50" i="3"/>
  <c r="AT51" i="3"/>
  <c r="AU51" i="3"/>
  <c r="AT52" i="3"/>
  <c r="AU52" i="3"/>
  <c r="AT53" i="3"/>
  <c r="AU53" i="3"/>
  <c r="AT54" i="3"/>
  <c r="AU54" i="3"/>
  <c r="AT55" i="3"/>
  <c r="AU55" i="3"/>
  <c r="AT56" i="3"/>
  <c r="AU56" i="3"/>
  <c r="AT57" i="3"/>
  <c r="AU57" i="3"/>
  <c r="AT58" i="3"/>
  <c r="AU58" i="3"/>
  <c r="AT59" i="3"/>
  <c r="AU59" i="3"/>
  <c r="AT60" i="3"/>
  <c r="AU60" i="3"/>
  <c r="AT61" i="3"/>
  <c r="AU61" i="3"/>
  <c r="AT62" i="3"/>
  <c r="AU62" i="3"/>
  <c r="AT63" i="3"/>
  <c r="AU63" i="3"/>
  <c r="AT64" i="3"/>
  <c r="AU64" i="3"/>
  <c r="AT65" i="3"/>
  <c r="AU65" i="3"/>
  <c r="AT66" i="3"/>
  <c r="AU66" i="3"/>
  <c r="AT67" i="3"/>
  <c r="AU67" i="3"/>
  <c r="AT68" i="3"/>
  <c r="AU68" i="3"/>
  <c r="AT69" i="3"/>
  <c r="AU69" i="3"/>
  <c r="AT70" i="3"/>
  <c r="AU70" i="3"/>
  <c r="AT71" i="3"/>
  <c r="AU71" i="3"/>
  <c r="AT72" i="3"/>
  <c r="AU72" i="3"/>
  <c r="AT73" i="3"/>
  <c r="AU73" i="3"/>
  <c r="AT74" i="3"/>
  <c r="AU74" i="3"/>
  <c r="AT75" i="3"/>
  <c r="AU75" i="3"/>
  <c r="AT76" i="3"/>
  <c r="AU76" i="3"/>
  <c r="AT77" i="3"/>
  <c r="AU77" i="3"/>
  <c r="AT78" i="3"/>
  <c r="AU78" i="3"/>
  <c r="AT79" i="3"/>
  <c r="AU79" i="3"/>
  <c r="AT80" i="3"/>
  <c r="AU80" i="3"/>
  <c r="AT81" i="3"/>
  <c r="AU81" i="3"/>
  <c r="AT82" i="3"/>
  <c r="AU82" i="3"/>
  <c r="AT83" i="3"/>
  <c r="AU83" i="3"/>
  <c r="AT84" i="3"/>
  <c r="AU84" i="3"/>
  <c r="AT85" i="3"/>
  <c r="AU85" i="3"/>
  <c r="AT86" i="3"/>
  <c r="AU86" i="3"/>
  <c r="AT87" i="3"/>
  <c r="AU87" i="3"/>
  <c r="AT88" i="3"/>
  <c r="AU88" i="3"/>
  <c r="AT89" i="3"/>
  <c r="AU89" i="3"/>
  <c r="AT90" i="3"/>
  <c r="AU90" i="3"/>
  <c r="AT91" i="3"/>
  <c r="AU91" i="3"/>
  <c r="AT92" i="3"/>
  <c r="AU92" i="3"/>
  <c r="AT93" i="3"/>
  <c r="AU93" i="3"/>
  <c r="AT94" i="3"/>
  <c r="AU94" i="3"/>
  <c r="AT95" i="3"/>
  <c r="AU95" i="3"/>
  <c r="AT96" i="3"/>
  <c r="AU96" i="3"/>
  <c r="AT97" i="3"/>
  <c r="AU97" i="3"/>
  <c r="AT98" i="3"/>
  <c r="AU98" i="3"/>
  <c r="AT99" i="3"/>
  <c r="AU99" i="3"/>
  <c r="AT100" i="3"/>
  <c r="AU100" i="3"/>
  <c r="AT101" i="3"/>
  <c r="AU101" i="3"/>
  <c r="AT102" i="3"/>
  <c r="AU102" i="3"/>
  <c r="AT103" i="3"/>
  <c r="AU103" i="3"/>
  <c r="AT104" i="3"/>
  <c r="AU104" i="3"/>
  <c r="AT105" i="3"/>
  <c r="AU105" i="3"/>
  <c r="AT106" i="3"/>
  <c r="AU106" i="3"/>
  <c r="AT107" i="3"/>
  <c r="AU107" i="3"/>
  <c r="AT108" i="3"/>
  <c r="AU108" i="3"/>
  <c r="AT109" i="3"/>
  <c r="AU109" i="3"/>
  <c r="AT110" i="3"/>
  <c r="AU110" i="3"/>
  <c r="AT111" i="3"/>
  <c r="AU111" i="3"/>
  <c r="AT112" i="3"/>
  <c r="AU112" i="3"/>
  <c r="AT113" i="3"/>
  <c r="AU113" i="3"/>
  <c r="AT114" i="3"/>
  <c r="AU114" i="3"/>
  <c r="AT115" i="3"/>
  <c r="AU115" i="3"/>
  <c r="AT116" i="3"/>
  <c r="AU116" i="3"/>
  <c r="AT171" i="3"/>
  <c r="AU171" i="3"/>
  <c r="AT172" i="3"/>
  <c r="AU172" i="3"/>
  <c r="AT173" i="3"/>
  <c r="AU173" i="3"/>
  <c r="AT174" i="3"/>
  <c r="AU174" i="3"/>
  <c r="AT175" i="3"/>
  <c r="AU175" i="3"/>
  <c r="AT176" i="3"/>
  <c r="AU176" i="3"/>
  <c r="AT177" i="3"/>
  <c r="AU177" i="3"/>
  <c r="AT178" i="3"/>
  <c r="AU178" i="3"/>
  <c r="AT179" i="3"/>
  <c r="AU179" i="3"/>
  <c r="AT180" i="3"/>
  <c r="AU180" i="3"/>
  <c r="AT181" i="3"/>
  <c r="AU181" i="3"/>
  <c r="AT182" i="3"/>
  <c r="AU182" i="3"/>
  <c r="AT183" i="3"/>
  <c r="AU183" i="3"/>
  <c r="AT184" i="3"/>
  <c r="AU184" i="3"/>
  <c r="AT185" i="3"/>
  <c r="AU185" i="3"/>
  <c r="AT186" i="3"/>
  <c r="AU186" i="3"/>
  <c r="AT187" i="3"/>
  <c r="AU187" i="3"/>
  <c r="AT188" i="3"/>
  <c r="AU188" i="3"/>
  <c r="AT189" i="3"/>
  <c r="AU189" i="3"/>
  <c r="AT190" i="3"/>
  <c r="AU190" i="3"/>
  <c r="AT191" i="3"/>
  <c r="AU191" i="3"/>
  <c r="AT192" i="3"/>
  <c r="AU192" i="3"/>
  <c r="AT193" i="3"/>
  <c r="AU193" i="3"/>
  <c r="AT194" i="3"/>
  <c r="AU194" i="3"/>
  <c r="AT195" i="3"/>
  <c r="AU195" i="3"/>
  <c r="AT196" i="3"/>
  <c r="AU196" i="3"/>
  <c r="AT197" i="3"/>
  <c r="AU197" i="3"/>
  <c r="AT198" i="3"/>
  <c r="AU198" i="3"/>
  <c r="AT199" i="3"/>
  <c r="AU199" i="3"/>
  <c r="AT200" i="3"/>
  <c r="AU200" i="3"/>
  <c r="AT201" i="3"/>
  <c r="AU201" i="3"/>
  <c r="AT202" i="3"/>
  <c r="AU202" i="3"/>
  <c r="AT203" i="3"/>
  <c r="AU203" i="3"/>
  <c r="AT204" i="3"/>
  <c r="AU204" i="3"/>
  <c r="AT205" i="3"/>
  <c r="AU205" i="3"/>
  <c r="AT206" i="3"/>
  <c r="AU206" i="3"/>
  <c r="AT207" i="3"/>
  <c r="AU207" i="3"/>
  <c r="AT208" i="3"/>
  <c r="AU208" i="3"/>
  <c r="AT209" i="3"/>
  <c r="AU209" i="3"/>
  <c r="AT210" i="3"/>
  <c r="AU210" i="3"/>
  <c r="AT211" i="3"/>
  <c r="AU211" i="3"/>
  <c r="AT212" i="3"/>
  <c r="AU212" i="3"/>
  <c r="AT213" i="3"/>
  <c r="AU213" i="3"/>
  <c r="AT214" i="3"/>
  <c r="AU214" i="3"/>
  <c r="AT215" i="3"/>
  <c r="AU215" i="3"/>
  <c r="AT216" i="3"/>
  <c r="AU216" i="3"/>
  <c r="AT217" i="3"/>
  <c r="AU217" i="3"/>
  <c r="AT218" i="3"/>
  <c r="AU218" i="3"/>
  <c r="AT219" i="3"/>
  <c r="AU219" i="3"/>
  <c r="AT220" i="3"/>
  <c r="AU220" i="3"/>
  <c r="AT221" i="3"/>
  <c r="AU221" i="3"/>
  <c r="AT222" i="3"/>
  <c r="AU222" i="3"/>
  <c r="AT223" i="3"/>
  <c r="AU223" i="3"/>
  <c r="AT224" i="3"/>
  <c r="AU224" i="3"/>
  <c r="AT225" i="3"/>
  <c r="AU225" i="3"/>
  <c r="AT226" i="3"/>
  <c r="AU226" i="3"/>
  <c r="AT227" i="3"/>
  <c r="AU227" i="3"/>
  <c r="AT228" i="3"/>
  <c r="AU228" i="3"/>
  <c r="AT229" i="3"/>
  <c r="AU229" i="3"/>
  <c r="AT230" i="3"/>
  <c r="AU230" i="3"/>
  <c r="AT231" i="3"/>
  <c r="AU231" i="3"/>
  <c r="AT232" i="3"/>
  <c r="AU232" i="3"/>
  <c r="AT233" i="3"/>
  <c r="AU233" i="3"/>
  <c r="AT234" i="3"/>
  <c r="AU234" i="3"/>
  <c r="AT235" i="3"/>
  <c r="AU235" i="3"/>
  <c r="AT236" i="3"/>
  <c r="AU236" i="3"/>
  <c r="AT237" i="3"/>
  <c r="AU237" i="3"/>
  <c r="AT238" i="3"/>
  <c r="AU238" i="3"/>
  <c r="AT239" i="3"/>
  <c r="AU239" i="3"/>
  <c r="AT240" i="3"/>
  <c r="AU240" i="3"/>
  <c r="AT241" i="3"/>
  <c r="AU241" i="3"/>
  <c r="AT242" i="3"/>
  <c r="AU242" i="3"/>
  <c r="AT243" i="3"/>
  <c r="AU243" i="3"/>
  <c r="AT244" i="3"/>
  <c r="AU244" i="3"/>
  <c r="AT245" i="3"/>
  <c r="AU245" i="3"/>
  <c r="AT246" i="3"/>
  <c r="AU246" i="3"/>
  <c r="AT247" i="3"/>
  <c r="AU247" i="3"/>
  <c r="AT248" i="3"/>
  <c r="AU248" i="3"/>
  <c r="AT249" i="3"/>
  <c r="AU249" i="3"/>
  <c r="AT250" i="3"/>
  <c r="AU250" i="3"/>
  <c r="AT251" i="3"/>
  <c r="AU251" i="3"/>
  <c r="AT252" i="3"/>
  <c r="AU252" i="3"/>
  <c r="AT253" i="3"/>
  <c r="AU253" i="3"/>
  <c r="AT254" i="3"/>
  <c r="AU254" i="3"/>
  <c r="AT255" i="3"/>
  <c r="AU255" i="3"/>
  <c r="AT256" i="3"/>
  <c r="AU256" i="3"/>
  <c r="AT257" i="3"/>
  <c r="AU257" i="3"/>
  <c r="AT258" i="3"/>
  <c r="AU258" i="3"/>
  <c r="AT259" i="3"/>
  <c r="AU259" i="3"/>
  <c r="AT260" i="3"/>
  <c r="AU260" i="3"/>
  <c r="AT261" i="3"/>
  <c r="AU261" i="3"/>
  <c r="AT262" i="3"/>
  <c r="AU262" i="3"/>
  <c r="AT263" i="3"/>
  <c r="AU263" i="3"/>
  <c r="AT264" i="3"/>
  <c r="AU264" i="3"/>
  <c r="AT265" i="3"/>
  <c r="AU265" i="3"/>
  <c r="AT266" i="3"/>
  <c r="AU266" i="3"/>
  <c r="AT267" i="3"/>
  <c r="AU267" i="3"/>
  <c r="AT268" i="3"/>
  <c r="AU268" i="3"/>
  <c r="AT269" i="3"/>
  <c r="AU269" i="3"/>
  <c r="AT270" i="3"/>
  <c r="AU270" i="3"/>
  <c r="AT271" i="3"/>
  <c r="AU271" i="3"/>
  <c r="AT272" i="3"/>
  <c r="AU272" i="3"/>
  <c r="AT273" i="3"/>
  <c r="AU273" i="3"/>
  <c r="AT274" i="3"/>
  <c r="AU274" i="3"/>
  <c r="AT275" i="3"/>
  <c r="AU275" i="3"/>
  <c r="AT276" i="3"/>
  <c r="AU276" i="3"/>
  <c r="AT277" i="3"/>
  <c r="AU277" i="3"/>
  <c r="AT278" i="3"/>
  <c r="AU278" i="3"/>
  <c r="AT279" i="3"/>
  <c r="AU279" i="3"/>
  <c r="AT280" i="3"/>
  <c r="AU280" i="3"/>
  <c r="AT281" i="3"/>
  <c r="AU281" i="3"/>
  <c r="AT282" i="3"/>
  <c r="AU282" i="3"/>
  <c r="AT283" i="3"/>
  <c r="AU283" i="3"/>
  <c r="AT284" i="3"/>
  <c r="AU284" i="3"/>
  <c r="AT285" i="3"/>
  <c r="AU285" i="3"/>
  <c r="AT286" i="3"/>
  <c r="AU286" i="3"/>
  <c r="AT287" i="3"/>
  <c r="AU287" i="3"/>
  <c r="AT288" i="3"/>
  <c r="AU288" i="3"/>
  <c r="AT289" i="3"/>
  <c r="AU289" i="3"/>
  <c r="AE10" i="3"/>
  <c r="AF10" i="3"/>
  <c r="AE11" i="3"/>
  <c r="AF11" i="3"/>
  <c r="AE12" i="3"/>
  <c r="AF12" i="3"/>
  <c r="AE13" i="3"/>
  <c r="AF13" i="3"/>
  <c r="AE14" i="3"/>
  <c r="AF14" i="3"/>
  <c r="AE15" i="3"/>
  <c r="AF15" i="3"/>
  <c r="AE16" i="3"/>
  <c r="AF16" i="3"/>
  <c r="AE17" i="3"/>
  <c r="AF17" i="3"/>
  <c r="AE18" i="3"/>
  <c r="AF18" i="3"/>
  <c r="AE19" i="3"/>
  <c r="AF19" i="3"/>
  <c r="AE20" i="3"/>
  <c r="AF20" i="3"/>
  <c r="AE21" i="3"/>
  <c r="AF21" i="3"/>
  <c r="AE22" i="3"/>
  <c r="AF22" i="3"/>
  <c r="AE23" i="3"/>
  <c r="AF23" i="3"/>
  <c r="AE24" i="3"/>
  <c r="AF24" i="3"/>
  <c r="AE25" i="3"/>
  <c r="AF25" i="3"/>
  <c r="AE26" i="3"/>
  <c r="AF26" i="3"/>
  <c r="AE27" i="3"/>
  <c r="AF27" i="3"/>
  <c r="AE28" i="3"/>
  <c r="AF28" i="3"/>
  <c r="AE29" i="3"/>
  <c r="AF29" i="3"/>
  <c r="AE30" i="3"/>
  <c r="AF30" i="3"/>
  <c r="AE31" i="3"/>
  <c r="AF31" i="3"/>
  <c r="AE32" i="3"/>
  <c r="AF32" i="3"/>
  <c r="AE33" i="3"/>
  <c r="AF33" i="3"/>
  <c r="AE34" i="3"/>
  <c r="AF34" i="3"/>
  <c r="AE35" i="3"/>
  <c r="AF35" i="3"/>
  <c r="AE36" i="3"/>
  <c r="AF36" i="3"/>
  <c r="AE37" i="3"/>
  <c r="AF37" i="3"/>
  <c r="AE38" i="3"/>
  <c r="AF38" i="3"/>
  <c r="AE39" i="3"/>
  <c r="AF39" i="3"/>
  <c r="AE40" i="3"/>
  <c r="AF40" i="3"/>
  <c r="AE41" i="3"/>
  <c r="AF41" i="3"/>
  <c r="AE42" i="3"/>
  <c r="AF42" i="3"/>
  <c r="AE43" i="3"/>
  <c r="AF43" i="3"/>
  <c r="AE44" i="3"/>
  <c r="AF44" i="3"/>
  <c r="AE45" i="3"/>
  <c r="AF45" i="3"/>
  <c r="AE46" i="3"/>
  <c r="AF46" i="3"/>
  <c r="AE47" i="3"/>
  <c r="AF47" i="3"/>
  <c r="AE48" i="3"/>
  <c r="AF48" i="3"/>
  <c r="AE49" i="3"/>
  <c r="AF49" i="3"/>
  <c r="AE50" i="3"/>
  <c r="AF50" i="3"/>
  <c r="AE51" i="3"/>
  <c r="AF51" i="3"/>
  <c r="AE52" i="3"/>
  <c r="AF52" i="3"/>
  <c r="AE53" i="3"/>
  <c r="AF53" i="3"/>
  <c r="AE54" i="3"/>
  <c r="AF54" i="3"/>
  <c r="AE55" i="3"/>
  <c r="AF55" i="3"/>
  <c r="AE56" i="3"/>
  <c r="AF56" i="3"/>
  <c r="AE57" i="3"/>
  <c r="AF57" i="3"/>
  <c r="AE58" i="3"/>
  <c r="AF58" i="3"/>
  <c r="AE59" i="3"/>
  <c r="AF59" i="3"/>
  <c r="AE60" i="3"/>
  <c r="AF60" i="3"/>
  <c r="AE61" i="3"/>
  <c r="AF61" i="3"/>
  <c r="AE62" i="3"/>
  <c r="AF62" i="3"/>
  <c r="AE63" i="3"/>
  <c r="AF63" i="3"/>
  <c r="AE64" i="3"/>
  <c r="AF64" i="3"/>
  <c r="AE65" i="3"/>
  <c r="AF65" i="3"/>
  <c r="AE66" i="3"/>
  <c r="AF66" i="3"/>
  <c r="AE67" i="3"/>
  <c r="AF67" i="3"/>
  <c r="AE68" i="3"/>
  <c r="AF68" i="3"/>
  <c r="AE69" i="3"/>
  <c r="AF69" i="3"/>
  <c r="AE70" i="3"/>
  <c r="AF70" i="3"/>
  <c r="AE71" i="3"/>
  <c r="AF71" i="3"/>
  <c r="AE72" i="3"/>
  <c r="AF72" i="3"/>
  <c r="AE73" i="3"/>
  <c r="AF73" i="3"/>
  <c r="AE74" i="3"/>
  <c r="AF74" i="3"/>
  <c r="AE75" i="3"/>
  <c r="AF75" i="3"/>
  <c r="AE76" i="3"/>
  <c r="AF76" i="3"/>
  <c r="AE77" i="3"/>
  <c r="AF77" i="3"/>
  <c r="AE78" i="3"/>
  <c r="AF78" i="3"/>
  <c r="AE79" i="3"/>
  <c r="AF79" i="3"/>
  <c r="AE80" i="3"/>
  <c r="AF80" i="3"/>
  <c r="AE81" i="3"/>
  <c r="AF81" i="3"/>
  <c r="AE82" i="3"/>
  <c r="AF82" i="3"/>
  <c r="AE83" i="3"/>
  <c r="AF83" i="3"/>
  <c r="AE84" i="3"/>
  <c r="AF84" i="3"/>
  <c r="AE85" i="3"/>
  <c r="AF85" i="3"/>
  <c r="AE86" i="3"/>
  <c r="AF86" i="3"/>
  <c r="AE87" i="3"/>
  <c r="AF87" i="3"/>
  <c r="AE88" i="3"/>
  <c r="AF88" i="3"/>
  <c r="AE89" i="3"/>
  <c r="AF89" i="3"/>
  <c r="AE90" i="3"/>
  <c r="AF90" i="3"/>
  <c r="AE91" i="3"/>
  <c r="AF91" i="3"/>
  <c r="AE92" i="3"/>
  <c r="AF92" i="3"/>
  <c r="AE93" i="3"/>
  <c r="AF93" i="3"/>
  <c r="AE94" i="3"/>
  <c r="AF94" i="3"/>
  <c r="AE95" i="3"/>
  <c r="AF95" i="3"/>
  <c r="AE96" i="3"/>
  <c r="AF96" i="3"/>
  <c r="AE97" i="3"/>
  <c r="AF97" i="3"/>
  <c r="AE98" i="3"/>
  <c r="AF98" i="3"/>
  <c r="AE99" i="3"/>
  <c r="AF99" i="3"/>
  <c r="AE100" i="3"/>
  <c r="AF100" i="3"/>
  <c r="AE101" i="3"/>
  <c r="AF101" i="3"/>
  <c r="AE102" i="3"/>
  <c r="AF102" i="3"/>
  <c r="AE103" i="3"/>
  <c r="AF103" i="3"/>
  <c r="AE104" i="3"/>
  <c r="AF104" i="3"/>
  <c r="AE105" i="3"/>
  <c r="AF105" i="3"/>
  <c r="AE106" i="3"/>
  <c r="AF106" i="3"/>
  <c r="AE107" i="3"/>
  <c r="AF107" i="3"/>
  <c r="AE108" i="3"/>
  <c r="AF108" i="3"/>
  <c r="AE109" i="3"/>
  <c r="AF109" i="3"/>
  <c r="AE110" i="3"/>
  <c r="AF110" i="3"/>
  <c r="AE111" i="3"/>
  <c r="AF111" i="3"/>
  <c r="AE112" i="3"/>
  <c r="AF112" i="3"/>
  <c r="AE113" i="3"/>
  <c r="AF113" i="3"/>
  <c r="AE114" i="3"/>
  <c r="AF114" i="3"/>
  <c r="AE115" i="3"/>
  <c r="AF115" i="3"/>
  <c r="AE116" i="3"/>
  <c r="AF116" i="3"/>
  <c r="AE171" i="3"/>
  <c r="AF171" i="3"/>
  <c r="AE172" i="3"/>
  <c r="AF172" i="3"/>
  <c r="AE173" i="3"/>
  <c r="AF173" i="3"/>
  <c r="AE174" i="3"/>
  <c r="AF174" i="3"/>
  <c r="AE175" i="3"/>
  <c r="AF175" i="3"/>
  <c r="AE176" i="3"/>
  <c r="AF176" i="3"/>
  <c r="AE177" i="3"/>
  <c r="AF177" i="3"/>
  <c r="AE178" i="3"/>
  <c r="AF178" i="3"/>
  <c r="AE179" i="3"/>
  <c r="AF179" i="3"/>
  <c r="AE180" i="3"/>
  <c r="AF180" i="3"/>
  <c r="AE181" i="3"/>
  <c r="AF181" i="3"/>
  <c r="AE182" i="3"/>
  <c r="AF182" i="3"/>
  <c r="AE183" i="3"/>
  <c r="AF183" i="3"/>
  <c r="AE184" i="3"/>
  <c r="AF184" i="3"/>
  <c r="AE185" i="3"/>
  <c r="AF185" i="3"/>
  <c r="AE186" i="3"/>
  <c r="AF186" i="3"/>
  <c r="AE187" i="3"/>
  <c r="AF187" i="3"/>
  <c r="AE188" i="3"/>
  <c r="AF188" i="3"/>
  <c r="AE189" i="3"/>
  <c r="AF189" i="3"/>
  <c r="AE190" i="3"/>
  <c r="AF190" i="3"/>
  <c r="AE191" i="3"/>
  <c r="AF191" i="3"/>
  <c r="AE192" i="3"/>
  <c r="AF192" i="3"/>
  <c r="AE193" i="3"/>
  <c r="AF193" i="3"/>
  <c r="AE194" i="3"/>
  <c r="AF194" i="3"/>
  <c r="AE195" i="3"/>
  <c r="AF195" i="3"/>
  <c r="AE196" i="3"/>
  <c r="AF196" i="3"/>
  <c r="AE197" i="3"/>
  <c r="AF197" i="3"/>
  <c r="AE198" i="3"/>
  <c r="AF198" i="3"/>
  <c r="AE199" i="3"/>
  <c r="AF199" i="3"/>
  <c r="AE200" i="3"/>
  <c r="AF200" i="3"/>
  <c r="AE201" i="3"/>
  <c r="AF201" i="3"/>
  <c r="AE202" i="3"/>
  <c r="AF202" i="3"/>
  <c r="AE203" i="3"/>
  <c r="AF203" i="3"/>
  <c r="AE204" i="3"/>
  <c r="AF204" i="3"/>
  <c r="AE205" i="3"/>
  <c r="AF205" i="3"/>
  <c r="AE206" i="3"/>
  <c r="AF206" i="3"/>
  <c r="AE207" i="3"/>
  <c r="AF207" i="3"/>
  <c r="AE208" i="3"/>
  <c r="AF208" i="3"/>
  <c r="AE209" i="3"/>
  <c r="AF209" i="3"/>
  <c r="AE210" i="3"/>
  <c r="AF210" i="3"/>
  <c r="AE211" i="3"/>
  <c r="AF211" i="3"/>
  <c r="AE212" i="3"/>
  <c r="AF212" i="3"/>
  <c r="AE213" i="3"/>
  <c r="AF213" i="3"/>
  <c r="AE214" i="3"/>
  <c r="AF214" i="3"/>
  <c r="AE215" i="3"/>
  <c r="AF215" i="3"/>
  <c r="AE216" i="3"/>
  <c r="AF216" i="3"/>
  <c r="AE217" i="3"/>
  <c r="AF217" i="3"/>
  <c r="AE218" i="3"/>
  <c r="AF218" i="3"/>
  <c r="AE219" i="3"/>
  <c r="AF219" i="3"/>
  <c r="AE220" i="3"/>
  <c r="AF220" i="3"/>
  <c r="AE221" i="3"/>
  <c r="AF221" i="3"/>
  <c r="AE222" i="3"/>
  <c r="AF222" i="3"/>
  <c r="AE223" i="3"/>
  <c r="AF223" i="3"/>
  <c r="AE224" i="3"/>
  <c r="AF224" i="3"/>
  <c r="AE225" i="3"/>
  <c r="AF225" i="3"/>
  <c r="AE226" i="3"/>
  <c r="AF226" i="3"/>
  <c r="AE227" i="3"/>
  <c r="AF227" i="3"/>
  <c r="AE228" i="3"/>
  <c r="AF228" i="3"/>
  <c r="AE229" i="3"/>
  <c r="AF229" i="3"/>
  <c r="AE230" i="3"/>
  <c r="AF230" i="3"/>
  <c r="AE231" i="3"/>
  <c r="AF231" i="3"/>
  <c r="AE232" i="3"/>
  <c r="AF232" i="3"/>
  <c r="AE233" i="3"/>
  <c r="AF233" i="3"/>
  <c r="AE234" i="3"/>
  <c r="AF234" i="3"/>
  <c r="AE235" i="3"/>
  <c r="AF235" i="3"/>
  <c r="AE236" i="3"/>
  <c r="AF236" i="3"/>
  <c r="AE237" i="3"/>
  <c r="AF237" i="3"/>
  <c r="AE238" i="3"/>
  <c r="AF238" i="3"/>
  <c r="AE239" i="3"/>
  <c r="AF239" i="3"/>
  <c r="AE240" i="3"/>
  <c r="AF240" i="3"/>
  <c r="AE241" i="3"/>
  <c r="AF241" i="3"/>
  <c r="AE242" i="3"/>
  <c r="AF242" i="3"/>
  <c r="AE243" i="3"/>
  <c r="AF243" i="3"/>
  <c r="AE244" i="3"/>
  <c r="AF244" i="3"/>
  <c r="AE245" i="3"/>
  <c r="AF245" i="3"/>
  <c r="AE246" i="3"/>
  <c r="AF246" i="3"/>
  <c r="AE247" i="3"/>
  <c r="AF247" i="3"/>
  <c r="AE248" i="3"/>
  <c r="AF248" i="3"/>
  <c r="AE249" i="3"/>
  <c r="AF249" i="3"/>
  <c r="AE250" i="3"/>
  <c r="AF250" i="3"/>
  <c r="AE251" i="3"/>
  <c r="AF251" i="3"/>
  <c r="AE252" i="3"/>
  <c r="AF252" i="3"/>
  <c r="AE253" i="3"/>
  <c r="AF253" i="3"/>
  <c r="AE254" i="3"/>
  <c r="AF254" i="3"/>
  <c r="AE255" i="3"/>
  <c r="AF255" i="3"/>
  <c r="AE256" i="3"/>
  <c r="AF256" i="3"/>
  <c r="AE257" i="3"/>
  <c r="AF257" i="3"/>
  <c r="AE258" i="3"/>
  <c r="AF258" i="3"/>
  <c r="AE259" i="3"/>
  <c r="AF259" i="3"/>
  <c r="AE260" i="3"/>
  <c r="AF260" i="3"/>
  <c r="AE261" i="3"/>
  <c r="AF261" i="3"/>
  <c r="AE262" i="3"/>
  <c r="AF262" i="3"/>
  <c r="AE263" i="3"/>
  <c r="AF263" i="3"/>
  <c r="AE264" i="3"/>
  <c r="AF264" i="3"/>
  <c r="AE265" i="3"/>
  <c r="AF265" i="3"/>
  <c r="AE266" i="3"/>
  <c r="AF266" i="3"/>
  <c r="AE267" i="3"/>
  <c r="AF267" i="3"/>
  <c r="AE268" i="3"/>
  <c r="AF268" i="3"/>
  <c r="AE269" i="3"/>
  <c r="AF269" i="3"/>
  <c r="AE270" i="3"/>
  <c r="AF270" i="3"/>
  <c r="AE271" i="3"/>
  <c r="AF271" i="3"/>
  <c r="AE272" i="3"/>
  <c r="AF272" i="3"/>
  <c r="AE273" i="3"/>
  <c r="AF273" i="3"/>
  <c r="AE274" i="3"/>
  <c r="AF274" i="3"/>
  <c r="AE275" i="3"/>
  <c r="AF275" i="3"/>
  <c r="AE276" i="3"/>
  <c r="AF276" i="3"/>
  <c r="AE277" i="3"/>
  <c r="AF277" i="3"/>
  <c r="AE278" i="3"/>
  <c r="AF278" i="3"/>
  <c r="AE279" i="3"/>
  <c r="AF279" i="3"/>
  <c r="AE280" i="3"/>
  <c r="AF280" i="3"/>
  <c r="AE281" i="3"/>
  <c r="AF281" i="3"/>
  <c r="AE282" i="3"/>
  <c r="AF282" i="3"/>
  <c r="AE283" i="3"/>
  <c r="AF283" i="3"/>
  <c r="AE284" i="3"/>
  <c r="AF284" i="3"/>
  <c r="AE285" i="3"/>
  <c r="AF285" i="3"/>
  <c r="AE286" i="3"/>
  <c r="AF286" i="3"/>
  <c r="AE287" i="3"/>
  <c r="AF287" i="3"/>
  <c r="AE288" i="3"/>
  <c r="AF288" i="3"/>
  <c r="AE289" i="3"/>
  <c r="AF289" i="3"/>
  <c r="P10" i="3"/>
  <c r="Q10" i="3"/>
  <c r="P11" i="3"/>
  <c r="Q11" i="3"/>
  <c r="P12" i="3"/>
  <c r="Q12" i="3"/>
  <c r="P13" i="3"/>
  <c r="Q13" i="3"/>
  <c r="P14" i="3"/>
  <c r="Q14" i="3"/>
  <c r="P15" i="3"/>
  <c r="Q15" i="3"/>
  <c r="P16" i="3"/>
  <c r="Q16" i="3"/>
  <c r="P17" i="3"/>
  <c r="Q17" i="3"/>
  <c r="P18" i="3"/>
  <c r="Q18" i="3"/>
  <c r="P19" i="3"/>
  <c r="Q19" i="3"/>
  <c r="P20" i="3"/>
  <c r="Q20" i="3"/>
  <c r="P21" i="3"/>
  <c r="Q21" i="3"/>
  <c r="P22" i="3"/>
  <c r="Q22" i="3"/>
  <c r="P23" i="3"/>
  <c r="Q23" i="3"/>
  <c r="P24" i="3"/>
  <c r="Q24" i="3"/>
  <c r="P25" i="3"/>
  <c r="Q25" i="3"/>
  <c r="P26" i="3"/>
  <c r="Q26" i="3"/>
  <c r="P27" i="3"/>
  <c r="Q27" i="3"/>
  <c r="P28" i="3"/>
  <c r="Q28" i="3"/>
  <c r="P29" i="3"/>
  <c r="Q29" i="3"/>
  <c r="P30" i="3"/>
  <c r="Q30" i="3"/>
  <c r="P31" i="3"/>
  <c r="Q31" i="3"/>
  <c r="P32" i="3"/>
  <c r="Q32" i="3"/>
  <c r="P33" i="3"/>
  <c r="Q33" i="3"/>
  <c r="P34" i="3"/>
  <c r="Q34" i="3"/>
  <c r="P35" i="3"/>
  <c r="Q35" i="3"/>
  <c r="P36" i="3"/>
  <c r="Q36" i="3"/>
  <c r="P37" i="3"/>
  <c r="Q37" i="3"/>
  <c r="P38" i="3"/>
  <c r="Q38" i="3"/>
  <c r="P39" i="3"/>
  <c r="Q39" i="3"/>
  <c r="P40" i="3"/>
  <c r="Q40" i="3"/>
  <c r="P41" i="3"/>
  <c r="Q41" i="3"/>
  <c r="P42" i="3"/>
  <c r="Q42" i="3"/>
  <c r="P43" i="3"/>
  <c r="Q43" i="3"/>
  <c r="P44" i="3"/>
  <c r="Q44" i="3"/>
  <c r="P45" i="3"/>
  <c r="Q45" i="3"/>
  <c r="P46" i="3"/>
  <c r="Q46" i="3"/>
  <c r="P47" i="3"/>
  <c r="Q47" i="3"/>
  <c r="P48" i="3"/>
  <c r="Q48" i="3"/>
  <c r="P49" i="3"/>
  <c r="Q49" i="3"/>
  <c r="P50" i="3"/>
  <c r="Q50" i="3"/>
  <c r="P51" i="3"/>
  <c r="Q51" i="3"/>
  <c r="P52" i="3"/>
  <c r="Q52" i="3"/>
  <c r="P53" i="3"/>
  <c r="Q53" i="3"/>
  <c r="P54" i="3"/>
  <c r="Q54" i="3"/>
  <c r="P55" i="3"/>
  <c r="Q55" i="3"/>
  <c r="P56" i="3"/>
  <c r="Q56" i="3"/>
  <c r="P57" i="3"/>
  <c r="Q57" i="3"/>
  <c r="P58" i="3"/>
  <c r="Q58" i="3"/>
  <c r="P59" i="3"/>
  <c r="Q59" i="3"/>
  <c r="P60" i="3"/>
  <c r="Q60" i="3"/>
  <c r="P61" i="3"/>
  <c r="Q61" i="3"/>
  <c r="P62" i="3"/>
  <c r="Q62" i="3"/>
  <c r="P63" i="3"/>
  <c r="Q63" i="3"/>
  <c r="P64" i="3"/>
  <c r="Q64" i="3"/>
  <c r="P65" i="3"/>
  <c r="Q65" i="3"/>
  <c r="P66" i="3"/>
  <c r="Q66" i="3"/>
  <c r="P67" i="3"/>
  <c r="Q67" i="3"/>
  <c r="P68" i="3"/>
  <c r="Q68" i="3"/>
  <c r="P69" i="3"/>
  <c r="Q69" i="3"/>
  <c r="P70" i="3"/>
  <c r="Q70" i="3"/>
  <c r="P71" i="3"/>
  <c r="Q71" i="3"/>
  <c r="P72" i="3"/>
  <c r="Q72" i="3"/>
  <c r="P73" i="3"/>
  <c r="Q73" i="3"/>
  <c r="P74" i="3"/>
  <c r="Q74" i="3"/>
  <c r="P75" i="3"/>
  <c r="Q75" i="3"/>
  <c r="P76" i="3"/>
  <c r="Q76" i="3"/>
  <c r="P77" i="3"/>
  <c r="Q77" i="3"/>
  <c r="P78" i="3"/>
  <c r="Q78" i="3"/>
  <c r="P79" i="3"/>
  <c r="Q79" i="3"/>
  <c r="P80" i="3"/>
  <c r="Q80" i="3"/>
  <c r="P81" i="3"/>
  <c r="Q81" i="3"/>
  <c r="P82" i="3"/>
  <c r="Q82" i="3"/>
  <c r="P83" i="3"/>
  <c r="Q83" i="3"/>
  <c r="P84" i="3"/>
  <c r="Q84" i="3"/>
  <c r="P85" i="3"/>
  <c r="Q85" i="3"/>
  <c r="P86" i="3"/>
  <c r="Q86" i="3"/>
  <c r="P87" i="3"/>
  <c r="Q87" i="3"/>
  <c r="P88" i="3"/>
  <c r="Q88" i="3"/>
  <c r="P89" i="3"/>
  <c r="Q89" i="3"/>
  <c r="P90" i="3"/>
  <c r="Q90" i="3"/>
  <c r="P91" i="3"/>
  <c r="Q91" i="3"/>
  <c r="P92" i="3"/>
  <c r="Q92" i="3"/>
  <c r="P93" i="3"/>
  <c r="Q93" i="3"/>
  <c r="P94" i="3"/>
  <c r="Q94" i="3"/>
  <c r="P95" i="3"/>
  <c r="Q95" i="3"/>
  <c r="P96" i="3"/>
  <c r="Q96" i="3"/>
  <c r="P97" i="3"/>
  <c r="Q97" i="3"/>
  <c r="P98" i="3"/>
  <c r="Q98" i="3"/>
  <c r="P99" i="3"/>
  <c r="Q99" i="3"/>
  <c r="P100" i="3"/>
  <c r="Q100" i="3"/>
  <c r="P101" i="3"/>
  <c r="Q101" i="3"/>
  <c r="P102" i="3"/>
  <c r="Q102" i="3"/>
  <c r="P103" i="3"/>
  <c r="Q103" i="3"/>
  <c r="P104" i="3"/>
  <c r="Q104" i="3"/>
  <c r="P105" i="3"/>
  <c r="Q105" i="3"/>
  <c r="P106" i="3"/>
  <c r="Q106" i="3"/>
  <c r="P107" i="3"/>
  <c r="Q107" i="3"/>
  <c r="P108" i="3"/>
  <c r="Q108" i="3"/>
  <c r="P109" i="3"/>
  <c r="Q109" i="3"/>
  <c r="P110" i="3"/>
  <c r="Q110" i="3"/>
  <c r="P111" i="3"/>
  <c r="Q111" i="3"/>
  <c r="P112" i="3"/>
  <c r="Q112" i="3"/>
  <c r="P113" i="3"/>
  <c r="Q113" i="3"/>
  <c r="P114" i="3"/>
  <c r="Q114" i="3"/>
  <c r="P115" i="3"/>
  <c r="Q115" i="3"/>
  <c r="P116" i="3"/>
  <c r="Q116" i="3"/>
  <c r="P171" i="3"/>
  <c r="Q171" i="3"/>
  <c r="P172" i="3"/>
  <c r="Q172" i="3"/>
  <c r="P173" i="3"/>
  <c r="Q173" i="3"/>
  <c r="P174" i="3"/>
  <c r="Q174" i="3"/>
  <c r="P175" i="3"/>
  <c r="Q175" i="3"/>
  <c r="P176" i="3"/>
  <c r="Q176" i="3"/>
  <c r="P177" i="3"/>
  <c r="Q177" i="3"/>
  <c r="P178" i="3"/>
  <c r="Q178" i="3"/>
  <c r="P179" i="3"/>
  <c r="Q179" i="3"/>
  <c r="P180" i="3"/>
  <c r="Q180" i="3"/>
  <c r="P181" i="3"/>
  <c r="Q181" i="3"/>
  <c r="P182" i="3"/>
  <c r="Q182" i="3"/>
  <c r="P183" i="3"/>
  <c r="Q183" i="3"/>
  <c r="P184" i="3"/>
  <c r="Q184" i="3"/>
  <c r="P185" i="3"/>
  <c r="Q185" i="3"/>
  <c r="P186" i="3"/>
  <c r="Q186" i="3"/>
  <c r="P187" i="3"/>
  <c r="Q187" i="3"/>
  <c r="P188" i="3"/>
  <c r="Q188" i="3"/>
  <c r="P189" i="3"/>
  <c r="Q189" i="3"/>
  <c r="P190" i="3"/>
  <c r="Q190" i="3"/>
  <c r="P191" i="3"/>
  <c r="Q191" i="3"/>
  <c r="P192" i="3"/>
  <c r="Q192" i="3"/>
  <c r="P193" i="3"/>
  <c r="Q193" i="3"/>
  <c r="P194" i="3"/>
  <c r="Q194" i="3"/>
  <c r="P195" i="3"/>
  <c r="Q195" i="3"/>
  <c r="P196" i="3"/>
  <c r="Q196" i="3"/>
  <c r="P197" i="3"/>
  <c r="Q197" i="3"/>
  <c r="P198" i="3"/>
  <c r="Q198" i="3"/>
  <c r="P199" i="3"/>
  <c r="Q199" i="3"/>
  <c r="P200" i="3"/>
  <c r="Q200" i="3"/>
  <c r="P201" i="3"/>
  <c r="Q201" i="3"/>
  <c r="P202" i="3"/>
  <c r="Q202" i="3"/>
  <c r="P203" i="3"/>
  <c r="Q203" i="3"/>
  <c r="P204" i="3"/>
  <c r="Q204" i="3"/>
  <c r="P205" i="3"/>
  <c r="Q205" i="3"/>
  <c r="P206" i="3"/>
  <c r="Q206" i="3"/>
  <c r="P207" i="3"/>
  <c r="Q207" i="3"/>
  <c r="P208" i="3"/>
  <c r="Q208" i="3"/>
  <c r="P209" i="3"/>
  <c r="Q209" i="3"/>
  <c r="P210" i="3"/>
  <c r="Q210" i="3"/>
  <c r="P211" i="3"/>
  <c r="Q211" i="3"/>
  <c r="P212" i="3"/>
  <c r="Q212" i="3"/>
  <c r="P213" i="3"/>
  <c r="Q213" i="3"/>
  <c r="P214" i="3"/>
  <c r="Q214" i="3"/>
  <c r="P215" i="3"/>
  <c r="Q215" i="3"/>
  <c r="P216" i="3"/>
  <c r="Q216" i="3"/>
  <c r="P217" i="3"/>
  <c r="Q217" i="3"/>
  <c r="P218" i="3"/>
  <c r="Q218" i="3"/>
  <c r="P219" i="3"/>
  <c r="Q219" i="3"/>
  <c r="P220" i="3"/>
  <c r="Q220" i="3"/>
  <c r="P221" i="3"/>
  <c r="Q221" i="3"/>
  <c r="P222" i="3"/>
  <c r="Q222" i="3"/>
  <c r="P223" i="3"/>
  <c r="Q223" i="3"/>
  <c r="P224" i="3"/>
  <c r="Q224" i="3"/>
  <c r="P225" i="3"/>
  <c r="Q225" i="3"/>
  <c r="P226" i="3"/>
  <c r="Q226" i="3"/>
  <c r="P227" i="3"/>
  <c r="Q227" i="3"/>
  <c r="P228" i="3"/>
  <c r="Q228" i="3"/>
  <c r="P229" i="3"/>
  <c r="Q229" i="3"/>
  <c r="P230" i="3"/>
  <c r="Q230" i="3"/>
  <c r="P231" i="3"/>
  <c r="Q231" i="3"/>
  <c r="P232" i="3"/>
  <c r="Q232" i="3"/>
  <c r="P233" i="3"/>
  <c r="Q233" i="3"/>
  <c r="P234" i="3"/>
  <c r="Q234" i="3"/>
  <c r="P235" i="3"/>
  <c r="Q235" i="3"/>
  <c r="P236" i="3"/>
  <c r="Q236" i="3"/>
  <c r="P237" i="3"/>
  <c r="Q237" i="3"/>
  <c r="P238" i="3"/>
  <c r="Q238" i="3"/>
  <c r="P239" i="3"/>
  <c r="Q239" i="3"/>
  <c r="P240" i="3"/>
  <c r="Q240" i="3"/>
  <c r="P241" i="3"/>
  <c r="Q241" i="3"/>
  <c r="P242" i="3"/>
  <c r="Q242" i="3"/>
  <c r="P243" i="3"/>
  <c r="Q243" i="3"/>
  <c r="P244" i="3"/>
  <c r="Q244" i="3"/>
  <c r="P245" i="3"/>
  <c r="Q245" i="3"/>
  <c r="P246" i="3"/>
  <c r="Q246" i="3"/>
  <c r="P247" i="3"/>
  <c r="Q247" i="3"/>
  <c r="P248" i="3"/>
  <c r="Q248" i="3"/>
  <c r="P249" i="3"/>
  <c r="Q249" i="3"/>
  <c r="P250" i="3"/>
  <c r="Q250" i="3"/>
  <c r="P251" i="3"/>
  <c r="Q251" i="3"/>
  <c r="P252" i="3"/>
  <c r="Q252" i="3"/>
  <c r="P253" i="3"/>
  <c r="Q253" i="3"/>
  <c r="P254" i="3"/>
  <c r="Q254" i="3"/>
  <c r="P255" i="3"/>
  <c r="Q255" i="3"/>
  <c r="P256" i="3"/>
  <c r="Q256" i="3"/>
  <c r="P257" i="3"/>
  <c r="Q257" i="3"/>
  <c r="P258" i="3"/>
  <c r="Q258" i="3"/>
  <c r="P259" i="3"/>
  <c r="Q259" i="3"/>
  <c r="P260" i="3"/>
  <c r="Q260" i="3"/>
  <c r="P261" i="3"/>
  <c r="Q261" i="3"/>
  <c r="P262" i="3"/>
  <c r="Q262" i="3"/>
  <c r="P263" i="3"/>
  <c r="Q263" i="3"/>
  <c r="P264" i="3"/>
  <c r="Q264" i="3"/>
  <c r="P265" i="3"/>
  <c r="Q265" i="3"/>
  <c r="P266" i="3"/>
  <c r="Q266" i="3"/>
  <c r="P267" i="3"/>
  <c r="Q267" i="3"/>
  <c r="P268" i="3"/>
  <c r="Q268" i="3"/>
  <c r="P269" i="3"/>
  <c r="Q269" i="3"/>
  <c r="P270" i="3"/>
  <c r="Q270" i="3"/>
  <c r="P271" i="3"/>
  <c r="Q271" i="3"/>
  <c r="P272" i="3"/>
  <c r="Q272" i="3"/>
  <c r="P273" i="3"/>
  <c r="Q273" i="3"/>
  <c r="P274" i="3"/>
  <c r="Q274" i="3"/>
  <c r="P275" i="3"/>
  <c r="Q275" i="3"/>
  <c r="P276" i="3"/>
  <c r="Q276" i="3"/>
  <c r="P277" i="3"/>
  <c r="Q277" i="3"/>
  <c r="P278" i="3"/>
  <c r="Q278" i="3"/>
  <c r="P279" i="3"/>
  <c r="Q279" i="3"/>
  <c r="P280" i="3"/>
  <c r="Q280" i="3"/>
  <c r="P281" i="3"/>
  <c r="Q281" i="3"/>
  <c r="P282" i="3"/>
  <c r="Q282" i="3"/>
  <c r="P283" i="3"/>
  <c r="Q283" i="3"/>
  <c r="P284" i="3"/>
  <c r="Q284" i="3"/>
  <c r="P285" i="3"/>
  <c r="Q285" i="3"/>
  <c r="P286" i="3"/>
  <c r="Q286" i="3"/>
  <c r="P287" i="3"/>
  <c r="Q287" i="3"/>
  <c r="P288" i="3"/>
  <c r="Q288" i="3"/>
  <c r="P289" i="3"/>
  <c r="Q289" i="3"/>
  <c r="Q303" i="3" l="1"/>
  <c r="BJ303" i="3"/>
  <c r="DC303" i="3"/>
  <c r="EV303" i="3"/>
  <c r="GO303" i="3"/>
  <c r="IH303" i="3"/>
  <c r="LT303" i="3"/>
  <c r="NM303" i="3"/>
  <c r="PU303" i="3"/>
  <c r="RN303" i="3"/>
  <c r="TI309" i="3"/>
  <c r="TI39" i="3"/>
  <c r="TI303" i="3" s="1"/>
  <c r="TG303" i="3"/>
  <c r="P303" i="3"/>
  <c r="BI303" i="3"/>
  <c r="DB303" i="3"/>
  <c r="EU303" i="3"/>
  <c r="GN303" i="3"/>
  <c r="IG303" i="3"/>
  <c r="LS303" i="3"/>
  <c r="NL303" i="3"/>
  <c r="PT303" i="3"/>
  <c r="RM303" i="3"/>
  <c r="TH309" i="3"/>
  <c r="TH39" i="3"/>
  <c r="TH303" i="3" s="1"/>
  <c r="TF303" i="3"/>
  <c r="UY303" i="3"/>
  <c r="AF303" i="3"/>
  <c r="BY303" i="3"/>
  <c r="DR303" i="3"/>
  <c r="FK303" i="3"/>
  <c r="HD303" i="3"/>
  <c r="IW303" i="3"/>
  <c r="MI303" i="3"/>
  <c r="OQ303" i="3"/>
  <c r="QJ303" i="3"/>
  <c r="SC303" i="3"/>
  <c r="TI301" i="3"/>
  <c r="TV303" i="3"/>
  <c r="AE303" i="3"/>
  <c r="BX303" i="3"/>
  <c r="DQ303" i="3"/>
  <c r="FJ303" i="3"/>
  <c r="HC303" i="3"/>
  <c r="IV303" i="3"/>
  <c r="JZ303" i="3"/>
  <c r="KO303" i="3"/>
  <c r="MH303" i="3"/>
  <c r="OP303" i="3"/>
  <c r="QI303" i="3"/>
  <c r="SB303" i="3"/>
  <c r="TH301" i="3"/>
  <c r="TU303" i="3"/>
  <c r="AU303" i="3"/>
  <c r="CN303" i="3"/>
  <c r="EG303" i="3"/>
  <c r="FZ303" i="3"/>
  <c r="HS303" i="3"/>
  <c r="JL303" i="3"/>
  <c r="LE303" i="3"/>
  <c r="MX303" i="3"/>
  <c r="PF303" i="3"/>
  <c r="QY303" i="3"/>
  <c r="SR303" i="3"/>
  <c r="TI300" i="3"/>
  <c r="TI298" i="3"/>
  <c r="AT303" i="3"/>
  <c r="CM303" i="3"/>
  <c r="EF303" i="3"/>
  <c r="FY303" i="3"/>
  <c r="HR303" i="3"/>
  <c r="JK303" i="3"/>
  <c r="LD303" i="3"/>
  <c r="MW303" i="3"/>
  <c r="PE303" i="3"/>
  <c r="QX303" i="3"/>
  <c r="SQ303" i="3"/>
  <c r="TH300" i="3"/>
  <c r="TH298" i="3"/>
  <c r="UY310" i="3"/>
  <c r="VP288" i="3"/>
  <c r="VP285" i="3"/>
  <c r="VP282" i="3"/>
  <c r="VP279" i="3"/>
  <c r="VP276" i="3"/>
  <c r="UZ310" i="3"/>
  <c r="BJ309" i="3"/>
  <c r="DC309" i="3"/>
  <c r="GO309" i="3"/>
  <c r="NM309" i="3"/>
  <c r="TG309" i="3"/>
  <c r="P309" i="3"/>
  <c r="BI309" i="3"/>
  <c r="EU309" i="3"/>
  <c r="GN309" i="3"/>
  <c r="IG309" i="3"/>
  <c r="LS309" i="3"/>
  <c r="PT309" i="3"/>
  <c r="RM309" i="3"/>
  <c r="TF309" i="3"/>
  <c r="NL309" i="3"/>
  <c r="AF309" i="3"/>
  <c r="BY309" i="3"/>
  <c r="DR309" i="3"/>
  <c r="FK309" i="3"/>
  <c r="HD309" i="3"/>
  <c r="IW309" i="3"/>
  <c r="MI309" i="3"/>
  <c r="OQ309" i="3"/>
  <c r="QJ309" i="3"/>
  <c r="SC309" i="3"/>
  <c r="TV309" i="3"/>
  <c r="Q309" i="3"/>
  <c r="EV309" i="3"/>
  <c r="IH309" i="3"/>
  <c r="RN309" i="3"/>
  <c r="AE309" i="3"/>
  <c r="BX309" i="3"/>
  <c r="DQ309" i="3"/>
  <c r="FJ309" i="3"/>
  <c r="HC309" i="3"/>
  <c r="IV309" i="3"/>
  <c r="MH309" i="3"/>
  <c r="OP309" i="3"/>
  <c r="QI309" i="3"/>
  <c r="SB309" i="3"/>
  <c r="TU309" i="3"/>
  <c r="LT309" i="3"/>
  <c r="PU309" i="3"/>
  <c r="DB309" i="3"/>
  <c r="JZ309" i="3"/>
  <c r="AU309" i="3"/>
  <c r="CN309" i="3"/>
  <c r="EG309" i="3"/>
  <c r="FZ309" i="3"/>
  <c r="HS309" i="3"/>
  <c r="JL309" i="3"/>
  <c r="LE309" i="3"/>
  <c r="MX309" i="3"/>
  <c r="PF309" i="3"/>
  <c r="QY309" i="3"/>
  <c r="SR309" i="3"/>
  <c r="AT309" i="3"/>
  <c r="CM309" i="3"/>
  <c r="EF309" i="3"/>
  <c r="FY309" i="3"/>
  <c r="HR309" i="3"/>
  <c r="JK309" i="3"/>
  <c r="KO309" i="3"/>
  <c r="LD309" i="3"/>
  <c r="MW309" i="3"/>
  <c r="PE309" i="3"/>
  <c r="QX309" i="3"/>
  <c r="SQ309" i="3"/>
  <c r="UY309" i="3"/>
  <c r="VP289" i="3"/>
  <c r="VP286" i="3"/>
  <c r="VP283" i="3"/>
  <c r="VP280" i="3"/>
  <c r="VP277" i="3"/>
  <c r="VP274" i="3"/>
  <c r="AF298" i="3"/>
  <c r="DR298" i="3"/>
  <c r="FK298" i="3"/>
  <c r="AE298" i="3"/>
  <c r="EU298" i="3"/>
  <c r="Q300" i="3"/>
  <c r="AU298" i="3"/>
  <c r="BY301" i="3"/>
  <c r="VP287" i="3"/>
  <c r="VP284" i="3"/>
  <c r="VP281" i="3"/>
  <c r="VP278" i="3"/>
  <c r="VP275" i="3"/>
  <c r="CN298" i="3"/>
  <c r="DC300" i="3"/>
  <c r="DR299" i="3"/>
  <c r="DR301" i="3"/>
  <c r="EV300" i="3"/>
  <c r="FK299" i="3"/>
  <c r="FK301" i="3"/>
  <c r="FZ298" i="3"/>
  <c r="GO300" i="3"/>
  <c r="HD299" i="3"/>
  <c r="HD301" i="3"/>
  <c r="HS298" i="3"/>
  <c r="IH300" i="3"/>
  <c r="IW299" i="3"/>
  <c r="IW301" i="3"/>
  <c r="JL298" i="3"/>
  <c r="KP301" i="3"/>
  <c r="LE298" i="3"/>
  <c r="LT300" i="3"/>
  <c r="MI299" i="3"/>
  <c r="MI301" i="3"/>
  <c r="MX298" i="3"/>
  <c r="NM300" i="3"/>
  <c r="OQ299" i="3"/>
  <c r="OQ301" i="3"/>
  <c r="PF298" i="3"/>
  <c r="PU300" i="3"/>
  <c r="QJ299" i="3"/>
  <c r="QJ301" i="3"/>
  <c r="QY298" i="3"/>
  <c r="RN300" i="3"/>
  <c r="SC299" i="3"/>
  <c r="SC301" i="3"/>
  <c r="SR298" i="3"/>
  <c r="TG300" i="3"/>
  <c r="TV299" i="3"/>
  <c r="TV301" i="3"/>
  <c r="P300" i="3"/>
  <c r="AE299" i="3"/>
  <c r="AE301" i="3"/>
  <c r="AT298" i="3"/>
  <c r="BI300" i="3"/>
  <c r="BX299" i="3"/>
  <c r="BX301" i="3"/>
  <c r="CM298" i="3"/>
  <c r="DB300" i="3"/>
  <c r="DQ299" i="3"/>
  <c r="DQ301" i="3"/>
  <c r="EU300" i="3"/>
  <c r="FJ299" i="3"/>
  <c r="FJ301" i="3"/>
  <c r="FY298" i="3"/>
  <c r="GN300" i="3"/>
  <c r="HC299" i="3"/>
  <c r="HC301" i="3"/>
  <c r="HR298" i="3"/>
  <c r="IG300" i="3"/>
  <c r="IV299" i="3"/>
  <c r="IV301" i="3"/>
  <c r="JK298" i="3"/>
  <c r="JZ300" i="3"/>
  <c r="KO299" i="3"/>
  <c r="KO301" i="3"/>
  <c r="LD298" i="3"/>
  <c r="LS300" i="3"/>
  <c r="MH299" i="3"/>
  <c r="MH301" i="3"/>
  <c r="MW298" i="3"/>
  <c r="NL300" i="3"/>
  <c r="OP299" i="3"/>
  <c r="OP301" i="3"/>
  <c r="PE298" i="3"/>
  <c r="PT300" i="3"/>
  <c r="QI299" i="3"/>
  <c r="QI301" i="3"/>
  <c r="QX298" i="3"/>
  <c r="RM300" i="3"/>
  <c r="SB299" i="3"/>
  <c r="SB301" i="3"/>
  <c r="SQ298" i="3"/>
  <c r="TF300" i="3"/>
  <c r="TU299" i="3"/>
  <c r="TU301" i="3"/>
  <c r="BJ300" i="3"/>
  <c r="BY299" i="3"/>
  <c r="Q299" i="3"/>
  <c r="Q301" i="3"/>
  <c r="AU300" i="3"/>
  <c r="BJ299" i="3"/>
  <c r="BJ301" i="3"/>
  <c r="BY298" i="3"/>
  <c r="CN300" i="3"/>
  <c r="DC299" i="3"/>
  <c r="DC301" i="3"/>
  <c r="EG300" i="3"/>
  <c r="EV299" i="3"/>
  <c r="EV301" i="3"/>
  <c r="FZ300" i="3"/>
  <c r="GO299" i="3"/>
  <c r="GO301" i="3"/>
  <c r="HD298" i="3"/>
  <c r="HS300" i="3"/>
  <c r="IH299" i="3"/>
  <c r="IH301" i="3"/>
  <c r="IW298" i="3"/>
  <c r="JL300" i="3"/>
  <c r="KA301" i="3"/>
  <c r="LE300" i="3"/>
  <c r="LT299" i="3"/>
  <c r="LT301" i="3"/>
  <c r="MI298" i="3"/>
  <c r="MX300" i="3"/>
  <c r="NM299" i="3"/>
  <c r="NM301" i="3"/>
  <c r="OQ298" i="3"/>
  <c r="PF300" i="3"/>
  <c r="PU299" i="3"/>
  <c r="PU301" i="3"/>
  <c r="QJ298" i="3"/>
  <c r="QY300" i="3"/>
  <c r="RN299" i="3"/>
  <c r="RN301" i="3"/>
  <c r="SC298" i="3"/>
  <c r="SR300" i="3"/>
  <c r="TG299" i="3"/>
  <c r="TG301" i="3"/>
  <c r="TV298" i="3"/>
  <c r="AF299" i="3"/>
  <c r="P299" i="3"/>
  <c r="P301" i="3"/>
  <c r="AT300" i="3"/>
  <c r="BI299" i="3"/>
  <c r="BI301" i="3"/>
  <c r="BX298" i="3"/>
  <c r="CM300" i="3"/>
  <c r="DB299" i="3"/>
  <c r="DB301" i="3"/>
  <c r="DQ298" i="3"/>
  <c r="EF300" i="3"/>
  <c r="EU299" i="3"/>
  <c r="EU301" i="3"/>
  <c r="FJ298" i="3"/>
  <c r="FY300" i="3"/>
  <c r="GN299" i="3"/>
  <c r="GN301" i="3"/>
  <c r="HC298" i="3"/>
  <c r="HR300" i="3"/>
  <c r="IG299" i="3"/>
  <c r="IG301" i="3"/>
  <c r="IV298" i="3"/>
  <c r="JK300" i="3"/>
  <c r="JZ299" i="3"/>
  <c r="JZ301" i="3"/>
  <c r="KO298" i="3"/>
  <c r="LD300" i="3"/>
  <c r="LS299" i="3"/>
  <c r="LS301" i="3"/>
  <c r="MH298" i="3"/>
  <c r="MW300" i="3"/>
  <c r="NL299" i="3"/>
  <c r="NL301" i="3"/>
  <c r="OP298" i="3"/>
  <c r="PE300" i="3"/>
  <c r="PT299" i="3"/>
  <c r="PT301" i="3"/>
  <c r="QI298" i="3"/>
  <c r="QX300" i="3"/>
  <c r="RM299" i="3"/>
  <c r="RM301" i="3"/>
  <c r="SB298" i="3"/>
  <c r="SQ300" i="3"/>
  <c r="TF299" i="3"/>
  <c r="TF301" i="3"/>
  <c r="TU298" i="3"/>
  <c r="AF301" i="3"/>
  <c r="Q298" i="3"/>
  <c r="AF300" i="3"/>
  <c r="AU299" i="3"/>
  <c r="AU301" i="3"/>
  <c r="BY300" i="3"/>
  <c r="CN299" i="3"/>
  <c r="CN301" i="3"/>
  <c r="DC298" i="3"/>
  <c r="DR300" i="3"/>
  <c r="EG299" i="3"/>
  <c r="EG301" i="3"/>
  <c r="EV298" i="3"/>
  <c r="FK300" i="3"/>
  <c r="FZ299" i="3"/>
  <c r="FZ301" i="3"/>
  <c r="GO298" i="3"/>
  <c r="HD300" i="3"/>
  <c r="HS299" i="3"/>
  <c r="HS301" i="3"/>
  <c r="IH298" i="3"/>
  <c r="IW300" i="3"/>
  <c r="JL299" i="3"/>
  <c r="JL301" i="3"/>
  <c r="LE299" i="3"/>
  <c r="LE301" i="3"/>
  <c r="LT298" i="3"/>
  <c r="MI300" i="3"/>
  <c r="MX299" i="3"/>
  <c r="MX301" i="3"/>
  <c r="NM298" i="3"/>
  <c r="OQ300" i="3"/>
  <c r="PF299" i="3"/>
  <c r="PF301" i="3"/>
  <c r="PU298" i="3"/>
  <c r="QJ300" i="3"/>
  <c r="QY299" i="3"/>
  <c r="QY301" i="3"/>
  <c r="RN298" i="3"/>
  <c r="SC300" i="3"/>
  <c r="SR299" i="3"/>
  <c r="SR301" i="3"/>
  <c r="TG298" i="3"/>
  <c r="TV300" i="3"/>
  <c r="AE300" i="3"/>
  <c r="AT299" i="3"/>
  <c r="AT301" i="3"/>
  <c r="BX300" i="3"/>
  <c r="CM299" i="3"/>
  <c r="CM301" i="3"/>
  <c r="DB298" i="3"/>
  <c r="DQ300" i="3"/>
  <c r="EF299" i="3"/>
  <c r="EF301" i="3"/>
  <c r="FJ300" i="3"/>
  <c r="FY299" i="3"/>
  <c r="FY301" i="3"/>
  <c r="GN298" i="3"/>
  <c r="HC300" i="3"/>
  <c r="HR299" i="3"/>
  <c r="HR301" i="3"/>
  <c r="IG298" i="3"/>
  <c r="IV300" i="3"/>
  <c r="JK299" i="3"/>
  <c r="JK301" i="3"/>
  <c r="JZ298" i="3"/>
  <c r="KO300" i="3"/>
  <c r="LD299" i="3"/>
  <c r="LD301" i="3"/>
  <c r="LS298" i="3"/>
  <c r="MH300" i="3"/>
  <c r="MW299" i="3"/>
  <c r="MW301" i="3"/>
  <c r="NL298" i="3"/>
  <c r="OP300" i="3"/>
  <c r="PE299" i="3"/>
  <c r="PE301" i="3"/>
  <c r="PT298" i="3"/>
  <c r="QI300" i="3"/>
  <c r="QX299" i="3"/>
  <c r="QX301" i="3"/>
  <c r="RM298" i="3"/>
  <c r="SB300" i="3"/>
  <c r="SQ299" i="3"/>
  <c r="SQ301" i="3"/>
  <c r="TF298" i="3"/>
  <c r="TU300" i="3"/>
  <c r="UY290" i="3"/>
  <c r="VB10" i="3"/>
  <c r="VA10" i="3"/>
  <c r="VA288" i="3"/>
  <c r="VL288" i="3" s="1"/>
  <c r="VA287" i="3"/>
  <c r="VL287" i="3" s="1"/>
  <c r="VA286" i="3"/>
  <c r="VL286" i="3" s="1"/>
  <c r="VA285" i="3"/>
  <c r="VL285" i="3" s="1"/>
  <c r="VA284" i="3"/>
  <c r="VL284" i="3" s="1"/>
  <c r="VA283" i="3"/>
  <c r="VL283" i="3" s="1"/>
  <c r="VA282" i="3"/>
  <c r="VL282" i="3" s="1"/>
  <c r="VA281" i="3"/>
  <c r="VL281" i="3" s="1"/>
  <c r="VA280" i="3"/>
  <c r="VL280" i="3" s="1"/>
  <c r="VA279" i="3"/>
  <c r="VL279" i="3" s="1"/>
  <c r="VA278" i="3"/>
  <c r="VL278" i="3" s="1"/>
  <c r="VA277" i="3"/>
  <c r="VL277" i="3" s="1"/>
  <c r="VA276" i="3"/>
  <c r="VL276" i="3" s="1"/>
  <c r="VA275" i="3"/>
  <c r="VL275" i="3" s="1"/>
  <c r="VA274" i="3"/>
  <c r="VL274" i="3" s="1"/>
  <c r="VB272" i="3"/>
  <c r="VM272" i="3" s="1"/>
  <c r="VA272" i="3"/>
  <c r="VL272" i="3" s="1"/>
  <c r="VB271" i="3"/>
  <c r="VM271" i="3" s="1"/>
  <c r="VA271" i="3"/>
  <c r="VL271" i="3" s="1"/>
  <c r="VB270" i="3"/>
  <c r="VM270" i="3" s="1"/>
  <c r="VA270" i="3"/>
  <c r="VL270" i="3" s="1"/>
  <c r="VB269" i="3"/>
  <c r="VM269" i="3" s="1"/>
  <c r="VA269" i="3"/>
  <c r="VL269" i="3" s="1"/>
  <c r="VB268" i="3"/>
  <c r="VM268" i="3" s="1"/>
  <c r="VA268" i="3"/>
  <c r="VL268" i="3" s="1"/>
  <c r="VB267" i="3"/>
  <c r="VM267" i="3" s="1"/>
  <c r="VA267" i="3"/>
  <c r="VL267" i="3" s="1"/>
  <c r="VB266" i="3"/>
  <c r="VM266" i="3" s="1"/>
  <c r="VA266" i="3"/>
  <c r="VL266" i="3" s="1"/>
  <c r="VB265" i="3"/>
  <c r="VM265" i="3" s="1"/>
  <c r="VA265" i="3"/>
  <c r="VL265" i="3" s="1"/>
  <c r="VB264" i="3"/>
  <c r="VM264" i="3" s="1"/>
  <c r="VA264" i="3"/>
  <c r="VL264" i="3" s="1"/>
  <c r="VB263" i="3"/>
  <c r="VM263" i="3" s="1"/>
  <c r="VA263" i="3"/>
  <c r="VL263" i="3" s="1"/>
  <c r="VB262" i="3"/>
  <c r="VM262" i="3" s="1"/>
  <c r="VA262" i="3"/>
  <c r="VL262" i="3" s="1"/>
  <c r="VB261" i="3"/>
  <c r="VM261" i="3" s="1"/>
  <c r="VA261" i="3"/>
  <c r="VL261" i="3" s="1"/>
  <c r="VB260" i="3"/>
  <c r="VM260" i="3" s="1"/>
  <c r="VA260" i="3"/>
  <c r="VL260" i="3" s="1"/>
  <c r="VB259" i="3"/>
  <c r="VM259" i="3" s="1"/>
  <c r="VA259" i="3"/>
  <c r="VL259" i="3" s="1"/>
  <c r="VB258" i="3"/>
  <c r="VM258" i="3" s="1"/>
  <c r="VA258" i="3"/>
  <c r="VL258" i="3" s="1"/>
  <c r="VB257" i="3"/>
  <c r="VM257" i="3" s="1"/>
  <c r="VA257" i="3"/>
  <c r="VL257" i="3" s="1"/>
  <c r="VB256" i="3"/>
  <c r="VM256" i="3" s="1"/>
  <c r="VA256" i="3"/>
  <c r="VL256" i="3" s="1"/>
  <c r="VB255" i="3"/>
  <c r="VA255" i="3"/>
  <c r="VB254" i="3"/>
  <c r="VM254" i="3" s="1"/>
  <c r="VA254" i="3"/>
  <c r="VL254" i="3" s="1"/>
  <c r="VB253" i="3"/>
  <c r="VM253" i="3" s="1"/>
  <c r="VA253" i="3"/>
  <c r="VL253" i="3" s="1"/>
  <c r="VB252" i="3"/>
  <c r="VM252" i="3" s="1"/>
  <c r="VA252" i="3"/>
  <c r="VL252" i="3" s="1"/>
  <c r="VB251" i="3"/>
  <c r="VA251" i="3"/>
  <c r="VB250" i="3"/>
  <c r="VM250" i="3" s="1"/>
  <c r="VA250" i="3"/>
  <c r="VL250" i="3" s="1"/>
  <c r="VB249" i="3"/>
  <c r="VM249" i="3" s="1"/>
  <c r="VA249" i="3"/>
  <c r="VL249" i="3" s="1"/>
  <c r="VA248" i="3"/>
  <c r="VL248" i="3" s="1"/>
  <c r="VA247" i="3"/>
  <c r="VL247" i="3" s="1"/>
  <c r="VA246" i="3"/>
  <c r="VL246" i="3" s="1"/>
  <c r="VB245" i="3"/>
  <c r="VM245" i="3" s="1"/>
  <c r="VA245" i="3"/>
  <c r="VL245" i="3" s="1"/>
  <c r="VA244" i="3"/>
  <c r="VL244" i="3" s="1"/>
  <c r="VA243" i="3"/>
  <c r="VL243" i="3" s="1"/>
  <c r="VA241" i="3"/>
  <c r="VL241" i="3" s="1"/>
  <c r="VA240" i="3"/>
  <c r="VL240" i="3" s="1"/>
  <c r="VA239" i="3"/>
  <c r="VL239" i="3" s="1"/>
  <c r="VA238" i="3"/>
  <c r="VL238" i="3" s="1"/>
  <c r="VA236" i="3"/>
  <c r="VL236" i="3" s="1"/>
  <c r="VA235" i="3"/>
  <c r="VL235" i="3" s="1"/>
  <c r="VA234" i="3"/>
  <c r="VL234" i="3" s="1"/>
  <c r="VB232" i="3"/>
  <c r="VM232" i="3" s="1"/>
  <c r="VM231" i="3" s="1"/>
  <c r="VA232" i="3"/>
  <c r="VL232" i="3" s="1"/>
  <c r="VL231" i="3" s="1"/>
  <c r="VA230" i="3"/>
  <c r="VL230" i="3" s="1"/>
  <c r="VA229" i="3"/>
  <c r="VL229" i="3" s="1"/>
  <c r="VA228" i="3"/>
  <c r="VL228" i="3" s="1"/>
  <c r="VA227" i="3"/>
  <c r="VL227" i="3" s="1"/>
  <c r="VA226" i="3"/>
  <c r="VL226" i="3" s="1"/>
  <c r="VA225" i="3"/>
  <c r="VL225" i="3" s="1"/>
  <c r="VA224" i="3"/>
  <c r="VL224" i="3" s="1"/>
  <c r="VA223" i="3"/>
  <c r="VL223" i="3" s="1"/>
  <c r="VA221" i="3"/>
  <c r="VL221" i="3" s="1"/>
  <c r="VA220" i="3"/>
  <c r="VL220" i="3" s="1"/>
  <c r="VA219" i="3"/>
  <c r="VL219" i="3" s="1"/>
  <c r="VA218" i="3"/>
  <c r="VL218" i="3" s="1"/>
  <c r="VA217" i="3"/>
  <c r="VL217" i="3" s="1"/>
  <c r="VA216" i="3"/>
  <c r="VL216" i="3" s="1"/>
  <c r="VA214" i="3"/>
  <c r="VL214" i="3" s="1"/>
  <c r="VA213" i="3"/>
  <c r="VL213" i="3" s="1"/>
  <c r="VA212" i="3"/>
  <c r="VL212" i="3" s="1"/>
  <c r="VA211" i="3"/>
  <c r="VL211" i="3" s="1"/>
  <c r="VA210" i="3"/>
  <c r="VL210" i="3" s="1"/>
  <c r="VA209" i="3"/>
  <c r="VL209" i="3" s="1"/>
  <c r="VA207" i="3"/>
  <c r="VL207" i="3" s="1"/>
  <c r="VA206" i="3"/>
  <c r="VL206" i="3" s="1"/>
  <c r="VA205" i="3"/>
  <c r="VL205" i="3" s="1"/>
  <c r="VA204" i="3"/>
  <c r="VL204" i="3" s="1"/>
  <c r="VB202" i="3"/>
  <c r="VM202" i="3" s="1"/>
  <c r="VM201" i="3" s="1"/>
  <c r="VA202" i="3"/>
  <c r="VL202" i="3" s="1"/>
  <c r="VL201" i="3" s="1"/>
  <c r="VB200" i="3"/>
  <c r="VM200" i="3" s="1"/>
  <c r="VM199" i="3" s="1"/>
  <c r="VA200" i="3"/>
  <c r="VL200" i="3" s="1"/>
  <c r="VL199" i="3" s="1"/>
  <c r="VB198" i="3"/>
  <c r="VM198" i="3" s="1"/>
  <c r="VM197" i="3" s="1"/>
  <c r="VA198" i="3"/>
  <c r="VL198" i="3" s="1"/>
  <c r="VL197" i="3" s="1"/>
  <c r="VA196" i="3"/>
  <c r="VL196" i="3" s="1"/>
  <c r="VA195" i="3"/>
  <c r="VL195" i="3" s="1"/>
  <c r="VA194" i="3"/>
  <c r="VL194" i="3" s="1"/>
  <c r="VB192" i="3"/>
  <c r="VM192" i="3" s="1"/>
  <c r="VM191" i="3" s="1"/>
  <c r="VA192" i="3"/>
  <c r="VL192" i="3" s="1"/>
  <c r="VL191" i="3" s="1"/>
  <c r="VB190" i="3"/>
  <c r="VM190" i="3" s="1"/>
  <c r="VM189" i="3" s="1"/>
  <c r="VA190" i="3"/>
  <c r="VL190" i="3" s="1"/>
  <c r="VL189" i="3" s="1"/>
  <c r="VA188" i="3"/>
  <c r="VL188" i="3" s="1"/>
  <c r="VA187" i="3"/>
  <c r="VL187" i="3" s="1"/>
  <c r="VB185" i="3"/>
  <c r="VM185" i="3" s="1"/>
  <c r="VA185" i="3"/>
  <c r="VL185" i="3" s="1"/>
  <c r="VA184" i="3"/>
  <c r="VL184" i="3" s="1"/>
  <c r="VA183" i="3"/>
  <c r="VL183" i="3" s="1"/>
  <c r="VA182" i="3"/>
  <c r="VL182" i="3" s="1"/>
  <c r="VA181" i="3"/>
  <c r="VL181" i="3" s="1"/>
  <c r="VA180" i="3"/>
  <c r="VL180" i="3" s="1"/>
  <c r="VA179" i="3"/>
  <c r="VL179" i="3" s="1"/>
  <c r="VB177" i="3"/>
  <c r="VM177" i="3" s="1"/>
  <c r="VA177" i="3"/>
  <c r="VL177" i="3" s="1"/>
  <c r="VA176" i="3"/>
  <c r="VL176" i="3" s="1"/>
  <c r="VA175" i="3"/>
  <c r="VL175" i="3" s="1"/>
  <c r="VA174" i="3"/>
  <c r="VL174" i="3" s="1"/>
  <c r="VA173" i="3"/>
  <c r="VL173" i="3" s="1"/>
  <c r="VA172" i="3"/>
  <c r="VL172" i="3" s="1"/>
  <c r="VB116" i="3"/>
  <c r="VM116" i="3" s="1"/>
  <c r="VA116" i="3"/>
  <c r="VL116" i="3" s="1"/>
  <c r="VB115" i="3"/>
  <c r="VM115" i="3" s="1"/>
  <c r="VA115" i="3"/>
  <c r="VL115" i="3" s="1"/>
  <c r="VB114" i="3"/>
  <c r="VM114" i="3" s="1"/>
  <c r="VA114" i="3"/>
  <c r="VL114" i="3" s="1"/>
  <c r="VB113" i="3"/>
  <c r="VM113" i="3" s="1"/>
  <c r="VA113" i="3"/>
  <c r="VL113" i="3" s="1"/>
  <c r="VB112" i="3"/>
  <c r="VM112" i="3" s="1"/>
  <c r="VA112" i="3"/>
  <c r="VL112" i="3" s="1"/>
  <c r="VB111" i="3"/>
  <c r="VM111" i="3" s="1"/>
  <c r="VA111" i="3"/>
  <c r="VL111" i="3" s="1"/>
  <c r="VB110" i="3"/>
  <c r="VM110" i="3" s="1"/>
  <c r="VA110" i="3"/>
  <c r="VL110" i="3" s="1"/>
  <c r="VB109" i="3"/>
  <c r="VM109" i="3" s="1"/>
  <c r="VA109" i="3"/>
  <c r="VL109" i="3" s="1"/>
  <c r="VB108" i="3"/>
  <c r="VM108" i="3" s="1"/>
  <c r="VA108" i="3"/>
  <c r="VL108" i="3" s="1"/>
  <c r="VB107" i="3"/>
  <c r="VM107" i="3" s="1"/>
  <c r="VA107" i="3"/>
  <c r="VL107" i="3" s="1"/>
  <c r="VB106" i="3"/>
  <c r="VM106" i="3" s="1"/>
  <c r="VA106" i="3"/>
  <c r="VL106" i="3" s="1"/>
  <c r="VB105" i="3"/>
  <c r="VM105" i="3" s="1"/>
  <c r="VA105" i="3"/>
  <c r="VL105" i="3" s="1"/>
  <c r="VB104" i="3"/>
  <c r="VM104" i="3" s="1"/>
  <c r="VA104" i="3"/>
  <c r="VL104" i="3" s="1"/>
  <c r="VB103" i="3"/>
  <c r="VM103" i="3" s="1"/>
  <c r="VA103" i="3"/>
  <c r="VL103" i="3" s="1"/>
  <c r="VA102" i="3"/>
  <c r="VL102" i="3" s="1"/>
  <c r="VA101" i="3"/>
  <c r="VL101" i="3" s="1"/>
  <c r="VA100" i="3"/>
  <c r="VL100" i="3" s="1"/>
  <c r="VA99" i="3"/>
  <c r="VB98" i="3"/>
  <c r="VM98" i="3" s="1"/>
  <c r="VA98" i="3"/>
  <c r="VL98" i="3" s="1"/>
  <c r="VB97" i="3"/>
  <c r="VM97" i="3" s="1"/>
  <c r="VA97" i="3"/>
  <c r="VL97" i="3" s="1"/>
  <c r="VB96" i="3"/>
  <c r="VM96" i="3" s="1"/>
  <c r="VA96" i="3"/>
  <c r="VL96" i="3" s="1"/>
  <c r="VB95" i="3"/>
  <c r="VM95" i="3" s="1"/>
  <c r="VA95" i="3"/>
  <c r="VL95" i="3" s="1"/>
  <c r="VA94" i="3"/>
  <c r="VL94" i="3" s="1"/>
  <c r="VA93" i="3"/>
  <c r="VL93" i="3" s="1"/>
  <c r="VA92" i="3"/>
  <c r="VL92" i="3" s="1"/>
  <c r="VA91" i="3"/>
  <c r="VL91" i="3" s="1"/>
  <c r="VA90" i="3"/>
  <c r="VL90" i="3" s="1"/>
  <c r="VA89" i="3"/>
  <c r="VL89" i="3" s="1"/>
  <c r="VA88" i="3"/>
  <c r="VL88" i="3" s="1"/>
  <c r="VA87" i="3"/>
  <c r="VL87" i="3" s="1"/>
  <c r="VA86" i="3"/>
  <c r="VL86" i="3" s="1"/>
  <c r="VA85" i="3"/>
  <c r="VL85" i="3" s="1"/>
  <c r="VA84" i="3"/>
  <c r="VL84" i="3" s="1"/>
  <c r="VA83" i="3"/>
  <c r="VL83" i="3" s="1"/>
  <c r="VA82" i="3"/>
  <c r="VL82" i="3" s="1"/>
  <c r="VA80" i="3"/>
  <c r="VL80" i="3" s="1"/>
  <c r="VA79" i="3"/>
  <c r="VL79" i="3" s="1"/>
  <c r="VA78" i="3"/>
  <c r="VL78" i="3" s="1"/>
  <c r="VA77" i="3"/>
  <c r="VL77" i="3" s="1"/>
  <c r="VB75" i="3"/>
  <c r="VM75" i="3" s="1"/>
  <c r="VM74" i="3" s="1"/>
  <c r="VA75" i="3"/>
  <c r="VL75" i="3" s="1"/>
  <c r="VL74" i="3" s="1"/>
  <c r="VA73" i="3"/>
  <c r="VL73" i="3" s="1"/>
  <c r="VA72" i="3"/>
  <c r="VL72" i="3" s="1"/>
  <c r="VA70" i="3"/>
  <c r="VL70" i="3" s="1"/>
  <c r="VA69" i="3"/>
  <c r="VL69" i="3" s="1"/>
  <c r="VA68" i="3"/>
  <c r="VL68" i="3" s="1"/>
  <c r="VA66" i="3"/>
  <c r="VL66" i="3" s="1"/>
  <c r="VA65" i="3"/>
  <c r="VL65" i="3" s="1"/>
  <c r="VA63" i="3"/>
  <c r="VL63" i="3" s="1"/>
  <c r="VA62" i="3"/>
  <c r="VL62" i="3" s="1"/>
  <c r="VB60" i="3"/>
  <c r="VM60" i="3" s="1"/>
  <c r="VA60" i="3"/>
  <c r="VL60" i="3" s="1"/>
  <c r="VB59" i="3"/>
  <c r="VM59" i="3" s="1"/>
  <c r="VA59" i="3"/>
  <c r="VL59" i="3" s="1"/>
  <c r="VA58" i="3"/>
  <c r="VL58" i="3" s="1"/>
  <c r="VA57" i="3"/>
  <c r="VL57" i="3" s="1"/>
  <c r="VA56" i="3"/>
  <c r="VL56" i="3" s="1"/>
  <c r="VA55" i="3"/>
  <c r="VL55" i="3" s="1"/>
  <c r="VA54" i="3"/>
  <c r="VL54" i="3" s="1"/>
  <c r="VB53" i="3"/>
  <c r="VM53" i="3" s="1"/>
  <c r="VA53" i="3"/>
  <c r="VL53" i="3" s="1"/>
  <c r="VB52" i="3"/>
  <c r="VM52" i="3" s="1"/>
  <c r="VA52" i="3"/>
  <c r="VL52" i="3" s="1"/>
  <c r="VB51" i="3"/>
  <c r="VM51" i="3" s="1"/>
  <c r="VA51" i="3"/>
  <c r="VL51" i="3" s="1"/>
  <c r="VB50" i="3"/>
  <c r="VM50" i="3" s="1"/>
  <c r="VA50" i="3"/>
  <c r="VL50" i="3" s="1"/>
  <c r="VA48" i="3"/>
  <c r="VL48" i="3" s="1"/>
  <c r="VA47" i="3"/>
  <c r="VL47" i="3" s="1"/>
  <c r="VB45" i="3"/>
  <c r="VM45" i="3" s="1"/>
  <c r="VM44" i="3" s="1"/>
  <c r="VA45" i="3"/>
  <c r="VL45" i="3" s="1"/>
  <c r="VL44" i="3" s="1"/>
  <c r="VA43" i="3"/>
  <c r="VL43" i="3" s="1"/>
  <c r="VA42" i="3"/>
  <c r="VL42" i="3" s="1"/>
  <c r="VA40" i="3"/>
  <c r="VL40" i="3" s="1"/>
  <c r="VA39" i="3"/>
  <c r="VA38" i="3"/>
  <c r="VL38" i="3" s="1"/>
  <c r="VB36" i="3"/>
  <c r="VM36" i="3" s="1"/>
  <c r="VM35" i="3" s="1"/>
  <c r="VA36" i="3"/>
  <c r="VL36" i="3" s="1"/>
  <c r="VL35" i="3" s="1"/>
  <c r="VB34" i="3"/>
  <c r="VM34" i="3" s="1"/>
  <c r="VA34" i="3"/>
  <c r="VL34" i="3" s="1"/>
  <c r="VB33" i="3"/>
  <c r="VM33" i="3" s="1"/>
  <c r="VA33" i="3"/>
  <c r="VL33" i="3" s="1"/>
  <c r="VB32" i="3"/>
  <c r="VM32" i="3" s="1"/>
  <c r="VA32" i="3"/>
  <c r="VL32" i="3" s="1"/>
  <c r="VB31" i="3"/>
  <c r="VM31" i="3" s="1"/>
  <c r="VA31" i="3"/>
  <c r="VL31" i="3" s="1"/>
  <c r="VA29" i="3"/>
  <c r="VL29" i="3" s="1"/>
  <c r="VA28" i="3"/>
  <c r="VL28" i="3" s="1"/>
  <c r="VA27" i="3"/>
  <c r="VL27" i="3" s="1"/>
  <c r="VB25" i="3"/>
  <c r="VM25" i="3" s="1"/>
  <c r="VM24" i="3" s="1"/>
  <c r="VA25" i="3"/>
  <c r="VL25" i="3" s="1"/>
  <c r="VL24" i="3" s="1"/>
  <c r="VB23" i="3"/>
  <c r="VM23" i="3" s="1"/>
  <c r="VM22" i="3" s="1"/>
  <c r="VA23" i="3"/>
  <c r="VL23" i="3" s="1"/>
  <c r="VL22" i="3" s="1"/>
  <c r="VB21" i="3"/>
  <c r="VM21" i="3" s="1"/>
  <c r="VA21" i="3"/>
  <c r="VL21" i="3" s="1"/>
  <c r="VB20" i="3"/>
  <c r="VM20" i="3" s="1"/>
  <c r="VA20" i="3"/>
  <c r="VL20" i="3" s="1"/>
  <c r="VB19" i="3"/>
  <c r="VM19" i="3" s="1"/>
  <c r="VA19" i="3"/>
  <c r="VL19" i="3" s="1"/>
  <c r="VB18" i="3"/>
  <c r="VM18" i="3" s="1"/>
  <c r="VA18" i="3"/>
  <c r="VL18" i="3" s="1"/>
  <c r="VA17" i="3"/>
  <c r="VL17" i="3" s="1"/>
  <c r="VA16" i="3"/>
  <c r="VL16" i="3" s="1"/>
  <c r="VA15" i="3"/>
  <c r="VL15" i="3" s="1"/>
  <c r="VA14" i="3"/>
  <c r="VL14" i="3" s="1"/>
  <c r="VA13" i="3"/>
  <c r="VL13" i="3" s="1"/>
  <c r="VB12" i="3"/>
  <c r="VA12" i="3"/>
  <c r="KP289" i="3"/>
  <c r="KA289" i="3"/>
  <c r="KP288" i="3"/>
  <c r="KA288" i="3"/>
  <c r="KP287" i="3"/>
  <c r="KA287" i="3"/>
  <c r="UZ287" i="3"/>
  <c r="VB287" i="3" s="1"/>
  <c r="VM287" i="3" s="1"/>
  <c r="KP286" i="3"/>
  <c r="KA286" i="3"/>
  <c r="KP285" i="3"/>
  <c r="KA285" i="3"/>
  <c r="UZ285" i="3"/>
  <c r="VB285" i="3" s="1"/>
  <c r="VM285" i="3" s="1"/>
  <c r="KP284" i="3"/>
  <c r="KA284" i="3"/>
  <c r="KP283" i="3"/>
  <c r="KA283" i="3"/>
  <c r="KP282" i="3"/>
  <c r="KA282" i="3"/>
  <c r="KP281" i="3"/>
  <c r="KA281" i="3"/>
  <c r="UZ281" i="3"/>
  <c r="VB281" i="3" s="1"/>
  <c r="VM281" i="3" s="1"/>
  <c r="KP280" i="3"/>
  <c r="KA280" i="3"/>
  <c r="KP279" i="3"/>
  <c r="KA279" i="3"/>
  <c r="KP278" i="3"/>
  <c r="KA278" i="3"/>
  <c r="KP277" i="3"/>
  <c r="KA277" i="3"/>
  <c r="UZ277" i="3"/>
  <c r="VB277" i="3" s="1"/>
  <c r="VM277" i="3" s="1"/>
  <c r="KP276" i="3"/>
  <c r="KA276" i="3"/>
  <c r="KP275" i="3"/>
  <c r="UZ275" i="3"/>
  <c r="VB275" i="3" s="1"/>
  <c r="VM275" i="3" s="1"/>
  <c r="KP274" i="3"/>
  <c r="KA274" i="3"/>
  <c r="KP273" i="3"/>
  <c r="KP248" i="3"/>
  <c r="KA248" i="3"/>
  <c r="UZ248" i="3"/>
  <c r="VB248" i="3" s="1"/>
  <c r="VM248" i="3" s="1"/>
  <c r="KP247" i="3"/>
  <c r="KA247" i="3"/>
  <c r="UZ247" i="3"/>
  <c r="VB247" i="3" s="1"/>
  <c r="VM247" i="3" s="1"/>
  <c r="KP246" i="3"/>
  <c r="KA246" i="3"/>
  <c r="KA244" i="3"/>
  <c r="KP243" i="3"/>
  <c r="KA243" i="3"/>
  <c r="KP241" i="3"/>
  <c r="KA241" i="3"/>
  <c r="KP240" i="3"/>
  <c r="KA240" i="3"/>
  <c r="KP239" i="3"/>
  <c r="KA239" i="3"/>
  <c r="KA238" i="3"/>
  <c r="UZ238" i="3"/>
  <c r="VB238" i="3" s="1"/>
  <c r="VM238" i="3" s="1"/>
  <c r="KP236" i="3"/>
  <c r="KA236" i="3"/>
  <c r="KP235" i="3"/>
  <c r="KA235" i="3"/>
  <c r="KP234" i="3"/>
  <c r="KP230" i="3"/>
  <c r="KA230" i="3"/>
  <c r="KP229" i="3"/>
  <c r="KA229" i="3"/>
  <c r="KP228" i="3"/>
  <c r="KA228" i="3"/>
  <c r="KP227" i="3"/>
  <c r="KA227" i="3"/>
  <c r="KP226" i="3"/>
  <c r="KA226" i="3"/>
  <c r="KP225" i="3"/>
  <c r="KA225" i="3"/>
  <c r="KP224" i="3"/>
  <c r="KA224" i="3"/>
  <c r="UZ224" i="3"/>
  <c r="VB224" i="3" s="1"/>
  <c r="VM224" i="3" s="1"/>
  <c r="KP223" i="3"/>
  <c r="KP221" i="3"/>
  <c r="KA221" i="3"/>
  <c r="KP220" i="3"/>
  <c r="KA220" i="3"/>
  <c r="KP219" i="3"/>
  <c r="KA219" i="3"/>
  <c r="KP218" i="3"/>
  <c r="KA218" i="3"/>
  <c r="UZ218" i="3"/>
  <c r="VB218" i="3" s="1"/>
  <c r="VM218" i="3" s="1"/>
  <c r="KP217" i="3"/>
  <c r="KA217" i="3"/>
  <c r="KA216" i="3"/>
  <c r="UZ216" i="3"/>
  <c r="VB216" i="3" s="1"/>
  <c r="VM216" i="3" s="1"/>
  <c r="KP214" i="3"/>
  <c r="KA214" i="3"/>
  <c r="KP213" i="3"/>
  <c r="KA213" i="3"/>
  <c r="KP212" i="3"/>
  <c r="KA212" i="3"/>
  <c r="KP211" i="3"/>
  <c r="KA211" i="3"/>
  <c r="KP210" i="3"/>
  <c r="KA210" i="3"/>
  <c r="KP209" i="3"/>
  <c r="KA209" i="3"/>
  <c r="UZ209" i="3"/>
  <c r="VB209" i="3" s="1"/>
  <c r="VM209" i="3" s="1"/>
  <c r="KP208" i="3"/>
  <c r="KP207" i="3"/>
  <c r="KA207" i="3"/>
  <c r="KP206" i="3"/>
  <c r="KA206" i="3"/>
  <c r="KP205" i="3"/>
  <c r="KP204" i="3"/>
  <c r="KA204" i="3"/>
  <c r="KP196" i="3"/>
  <c r="KA196" i="3"/>
  <c r="KP195" i="3"/>
  <c r="KA195" i="3"/>
  <c r="KA194" i="3"/>
  <c r="KA193" i="3"/>
  <c r="KP188" i="3"/>
  <c r="KA188" i="3"/>
  <c r="KP187" i="3"/>
  <c r="KP184" i="3"/>
  <c r="KA184" i="3"/>
  <c r="KP183" i="3"/>
  <c r="KA183" i="3"/>
  <c r="KP182" i="3"/>
  <c r="KA182" i="3"/>
  <c r="UZ182" i="3"/>
  <c r="VB182" i="3" s="1"/>
  <c r="VM182" i="3" s="1"/>
  <c r="KP181" i="3"/>
  <c r="KA181" i="3"/>
  <c r="KP180" i="3"/>
  <c r="KA180" i="3"/>
  <c r="KP179" i="3"/>
  <c r="KA179" i="3"/>
  <c r="KP176" i="3"/>
  <c r="KA176" i="3"/>
  <c r="UZ176" i="3"/>
  <c r="VB176" i="3" s="1"/>
  <c r="VM176" i="3" s="1"/>
  <c r="KP175" i="3"/>
  <c r="KA175" i="3"/>
  <c r="KP174" i="3"/>
  <c r="KA174" i="3"/>
  <c r="UZ174" i="3"/>
  <c r="VB174" i="3" s="1"/>
  <c r="VM174" i="3" s="1"/>
  <c r="KP173" i="3"/>
  <c r="KA173" i="3"/>
  <c r="UZ173" i="3"/>
  <c r="VB173" i="3" s="1"/>
  <c r="VM173" i="3" s="1"/>
  <c r="KA172" i="3"/>
  <c r="KA171" i="3"/>
  <c r="KP102" i="3"/>
  <c r="KA102" i="3"/>
  <c r="UZ102" i="3"/>
  <c r="VB102" i="3" s="1"/>
  <c r="VM102" i="3" s="1"/>
  <c r="KP101" i="3"/>
  <c r="KA101" i="3"/>
  <c r="UZ101" i="3"/>
  <c r="VB101" i="3" s="1"/>
  <c r="VM101" i="3" s="1"/>
  <c r="KP100" i="3"/>
  <c r="KA100" i="3"/>
  <c r="UZ100" i="3"/>
  <c r="VB100" i="3" s="1"/>
  <c r="VM100" i="3" s="1"/>
  <c r="KP99" i="3"/>
  <c r="KA99" i="3"/>
  <c r="KP93" i="3"/>
  <c r="KA93" i="3"/>
  <c r="KP92" i="3"/>
  <c r="KA92" i="3"/>
  <c r="UZ92" i="3"/>
  <c r="VB92" i="3" s="1"/>
  <c r="VM92" i="3" s="1"/>
  <c r="KP91" i="3"/>
  <c r="KA91" i="3"/>
  <c r="KP90" i="3"/>
  <c r="KA90" i="3"/>
  <c r="KP89" i="3"/>
  <c r="KA89" i="3"/>
  <c r="KP88" i="3"/>
  <c r="KA88" i="3"/>
  <c r="KP87" i="3"/>
  <c r="KA87" i="3"/>
  <c r="KP86" i="3"/>
  <c r="KA86" i="3"/>
  <c r="KA85" i="3"/>
  <c r="UZ85" i="3"/>
  <c r="VB85" i="3" s="1"/>
  <c r="VM85" i="3" s="1"/>
  <c r="KP84" i="3"/>
  <c r="KA84" i="3"/>
  <c r="KP83" i="3"/>
  <c r="KA83" i="3"/>
  <c r="KA82" i="3"/>
  <c r="KP80" i="3"/>
  <c r="KA80" i="3"/>
  <c r="UZ80" i="3"/>
  <c r="VB80" i="3" s="1"/>
  <c r="VM80" i="3" s="1"/>
  <c r="KP79" i="3"/>
  <c r="KA79" i="3"/>
  <c r="UZ79" i="3"/>
  <c r="VB79" i="3" s="1"/>
  <c r="VM79" i="3" s="1"/>
  <c r="KA78" i="3"/>
  <c r="KP77" i="3"/>
  <c r="KA77" i="3"/>
  <c r="KP73" i="3"/>
  <c r="KA73" i="3"/>
  <c r="KP72" i="3"/>
  <c r="KP71" i="3"/>
  <c r="KP70" i="3"/>
  <c r="KA70" i="3"/>
  <c r="KP69" i="3"/>
  <c r="KA69" i="3"/>
  <c r="KP68" i="3"/>
  <c r="KP66" i="3"/>
  <c r="KP65" i="3"/>
  <c r="KA65" i="3"/>
  <c r="UZ63" i="3"/>
  <c r="VB63" i="3" s="1"/>
  <c r="VM63" i="3" s="1"/>
  <c r="KP62" i="3"/>
  <c r="KA62" i="3"/>
  <c r="KP58" i="3"/>
  <c r="KA58" i="3"/>
  <c r="KP57" i="3"/>
  <c r="KA57" i="3"/>
  <c r="KP56" i="3"/>
  <c r="KA56" i="3"/>
  <c r="KP55" i="3"/>
  <c r="KA55" i="3"/>
  <c r="KP54" i="3"/>
  <c r="KA54" i="3"/>
  <c r="UZ54" i="3"/>
  <c r="VB54" i="3" s="1"/>
  <c r="VM54" i="3" s="1"/>
  <c r="KA49" i="3"/>
  <c r="KP48" i="3"/>
  <c r="KA48" i="3"/>
  <c r="KA47" i="3"/>
  <c r="KA46" i="3"/>
  <c r="KP43" i="3"/>
  <c r="KA43" i="3"/>
  <c r="KA42" i="3"/>
  <c r="KP40" i="3"/>
  <c r="KA40" i="3"/>
  <c r="KA39" i="3"/>
  <c r="KP38" i="3"/>
  <c r="KA38" i="3"/>
  <c r="KP29" i="3"/>
  <c r="KA29" i="3"/>
  <c r="KP28" i="3"/>
  <c r="KA28" i="3"/>
  <c r="KA27" i="3"/>
  <c r="UZ27" i="3"/>
  <c r="VB27" i="3" s="1"/>
  <c r="VM27" i="3" s="1"/>
  <c r="KP17" i="3"/>
  <c r="KA17" i="3"/>
  <c r="KP16" i="3"/>
  <c r="KA16" i="3"/>
  <c r="KP15" i="3"/>
  <c r="KA15" i="3"/>
  <c r="KA14" i="3"/>
  <c r="KP13" i="3"/>
  <c r="KA13" i="3"/>
  <c r="GO290" i="3"/>
  <c r="UZ13" i="3"/>
  <c r="VB13" i="3" s="1"/>
  <c r="VM13" i="3" s="1"/>
  <c r="SB290" i="3"/>
  <c r="QI290" i="3"/>
  <c r="OP290" i="3"/>
  <c r="HR290" i="3"/>
  <c r="FY290" i="3"/>
  <c r="EF290" i="3"/>
  <c r="EF298" i="3" s="1"/>
  <c r="AT290" i="3"/>
  <c r="TI299" i="3" l="1"/>
  <c r="TI302" i="3" s="1"/>
  <c r="TH299" i="3"/>
  <c r="TH302" i="3" s="1"/>
  <c r="KA303" i="3"/>
  <c r="FK302" i="3"/>
  <c r="IH302" i="3"/>
  <c r="VL39" i="3"/>
  <c r="VA303" i="3"/>
  <c r="AF302" i="3"/>
  <c r="VL255" i="3"/>
  <c r="VL310" i="3" s="1"/>
  <c r="VA310" i="3"/>
  <c r="VM255" i="3"/>
  <c r="VM310" i="3" s="1"/>
  <c r="VB310" i="3"/>
  <c r="MH302" i="3"/>
  <c r="KP309" i="3"/>
  <c r="KA309" i="3"/>
  <c r="EU302" i="3"/>
  <c r="VL99" i="3"/>
  <c r="VL309" i="3" s="1"/>
  <c r="VA309" i="3"/>
  <c r="AU302" i="3"/>
  <c r="OQ302" i="3"/>
  <c r="KA299" i="3"/>
  <c r="RM302" i="3"/>
  <c r="DR302" i="3"/>
  <c r="SQ302" i="3"/>
  <c r="KP300" i="3"/>
  <c r="KA64" i="3"/>
  <c r="KA66" i="3"/>
  <c r="UZ29" i="3"/>
  <c r="VB29" i="3" s="1"/>
  <c r="VM29" i="3" s="1"/>
  <c r="UZ56" i="3"/>
  <c r="VB56" i="3" s="1"/>
  <c r="VM56" i="3" s="1"/>
  <c r="UZ57" i="3"/>
  <c r="VB57" i="3" s="1"/>
  <c r="VM57" i="3" s="1"/>
  <c r="KP67" i="3"/>
  <c r="KA178" i="3"/>
  <c r="UZ180" i="3"/>
  <c r="VB180" i="3" s="1"/>
  <c r="VM180" i="3" s="1"/>
  <c r="UZ184" i="3"/>
  <c r="VB184" i="3" s="1"/>
  <c r="VM184" i="3" s="1"/>
  <c r="UZ219" i="3"/>
  <c r="VB219" i="3" s="1"/>
  <c r="VM219" i="3" s="1"/>
  <c r="UZ220" i="3"/>
  <c r="VB220" i="3" s="1"/>
  <c r="VM220" i="3" s="1"/>
  <c r="KA222" i="3"/>
  <c r="KA223" i="3"/>
  <c r="UZ226" i="3"/>
  <c r="VB226" i="3" s="1"/>
  <c r="VM226" i="3" s="1"/>
  <c r="UZ229" i="3"/>
  <c r="VB229" i="3" s="1"/>
  <c r="VM229" i="3" s="1"/>
  <c r="KP233" i="3"/>
  <c r="UZ235" i="3"/>
  <c r="VB235" i="3" s="1"/>
  <c r="VM235" i="3" s="1"/>
  <c r="UZ236" i="3"/>
  <c r="VB236" i="3" s="1"/>
  <c r="VM236" i="3" s="1"/>
  <c r="KP237" i="3"/>
  <c r="KP238" i="3"/>
  <c r="UZ239" i="3"/>
  <c r="VB239" i="3" s="1"/>
  <c r="VM239" i="3" s="1"/>
  <c r="KA242" i="3"/>
  <c r="UZ246" i="3"/>
  <c r="VB246" i="3" s="1"/>
  <c r="VM246" i="3" s="1"/>
  <c r="UZ284" i="3"/>
  <c r="VB284" i="3" s="1"/>
  <c r="VM284" i="3" s="1"/>
  <c r="KP171" i="3"/>
  <c r="KP172" i="3"/>
  <c r="KP37" i="3"/>
  <c r="KP39" i="3"/>
  <c r="KP303" i="3" s="1"/>
  <c r="KA61" i="3"/>
  <c r="KA63" i="3"/>
  <c r="KP64" i="3"/>
  <c r="KA67" i="3"/>
  <c r="KA68" i="3"/>
  <c r="UZ78" i="3"/>
  <c r="VB78" i="3" s="1"/>
  <c r="VM78" i="3" s="1"/>
  <c r="KP81" i="3"/>
  <c r="KP82" i="3"/>
  <c r="KP193" i="3"/>
  <c r="KP194" i="3"/>
  <c r="UZ205" i="3"/>
  <c r="VB205" i="3" s="1"/>
  <c r="VM205" i="3" s="1"/>
  <c r="KA11" i="3"/>
  <c r="KA26" i="3"/>
  <c r="KP46" i="3"/>
  <c r="KP47" i="3"/>
  <c r="UZ55" i="3"/>
  <c r="VB55" i="3" s="1"/>
  <c r="VM55" i="3" s="1"/>
  <c r="KP61" i="3"/>
  <c r="KP63" i="3"/>
  <c r="UZ69" i="3"/>
  <c r="VB69" i="3" s="1"/>
  <c r="VM69" i="3" s="1"/>
  <c r="UZ72" i="3"/>
  <c r="VB72" i="3" s="1"/>
  <c r="VM72" i="3" s="1"/>
  <c r="KP178" i="3"/>
  <c r="KA186" i="3"/>
  <c r="KA187" i="3"/>
  <c r="UZ195" i="3"/>
  <c r="VB195" i="3" s="1"/>
  <c r="VM195" i="3" s="1"/>
  <c r="UZ227" i="3"/>
  <c r="VB227" i="3" s="1"/>
  <c r="VM227" i="3" s="1"/>
  <c r="UZ230" i="3"/>
  <c r="VB230" i="3" s="1"/>
  <c r="VM230" i="3" s="1"/>
  <c r="UZ241" i="3"/>
  <c r="VB241" i="3" s="1"/>
  <c r="VM241" i="3" s="1"/>
  <c r="UZ244" i="3"/>
  <c r="VB244" i="3" s="1"/>
  <c r="VM244" i="3" s="1"/>
  <c r="UZ278" i="3"/>
  <c r="VB278" i="3" s="1"/>
  <c r="VM278" i="3" s="1"/>
  <c r="UZ282" i="3"/>
  <c r="VB282" i="3" s="1"/>
  <c r="VM282" i="3" s="1"/>
  <c r="UZ288" i="3"/>
  <c r="VB288" i="3" s="1"/>
  <c r="VM288" i="3" s="1"/>
  <c r="EF302" i="3"/>
  <c r="KA81" i="3"/>
  <c r="KA94" i="3"/>
  <c r="KA300" i="3" s="1"/>
  <c r="KP26" i="3"/>
  <c r="KP27" i="3"/>
  <c r="KA71" i="3"/>
  <c r="KA72" i="3"/>
  <c r="UZ88" i="3"/>
  <c r="VB88" i="3" s="1"/>
  <c r="VM88" i="3" s="1"/>
  <c r="UZ99" i="3"/>
  <c r="UZ175" i="3"/>
  <c r="VB175" i="3" s="1"/>
  <c r="VM175" i="3" s="1"/>
  <c r="UZ181" i="3"/>
  <c r="VB181" i="3" s="1"/>
  <c r="VM181" i="3" s="1"/>
  <c r="UZ183" i="3"/>
  <c r="VB183" i="3" s="1"/>
  <c r="VM183" i="3" s="1"/>
  <c r="UZ196" i="3"/>
  <c r="VB196" i="3" s="1"/>
  <c r="VM196" i="3" s="1"/>
  <c r="KA208" i="3"/>
  <c r="UZ240" i="3"/>
  <c r="VB240" i="3" s="1"/>
  <c r="VM240" i="3" s="1"/>
  <c r="UZ243" i="3"/>
  <c r="VB243" i="3" s="1"/>
  <c r="VM243" i="3" s="1"/>
  <c r="KP242" i="3"/>
  <c r="KP244" i="3"/>
  <c r="KA273" i="3"/>
  <c r="KA275" i="3"/>
  <c r="UZ279" i="3"/>
  <c r="VB279" i="3" s="1"/>
  <c r="VM279" i="3" s="1"/>
  <c r="UZ283" i="3"/>
  <c r="VB283" i="3" s="1"/>
  <c r="VM283" i="3" s="1"/>
  <c r="UZ289" i="3"/>
  <c r="VB289" i="3" s="1"/>
  <c r="VM289" i="3" s="1"/>
  <c r="BX302" i="3"/>
  <c r="KA237" i="3"/>
  <c r="KP11" i="3"/>
  <c r="KP14" i="3"/>
  <c r="KA41" i="3"/>
  <c r="KP41" i="3"/>
  <c r="KP42" i="3"/>
  <c r="UZ43" i="3"/>
  <c r="VB43" i="3" s="1"/>
  <c r="VM43" i="3" s="1"/>
  <c r="KP49" i="3"/>
  <c r="KA76" i="3"/>
  <c r="KP76" i="3"/>
  <c r="KP78" i="3"/>
  <c r="UZ89" i="3"/>
  <c r="VB89" i="3" s="1"/>
  <c r="VM89" i="3" s="1"/>
  <c r="UZ179" i="3"/>
  <c r="VB179" i="3" s="1"/>
  <c r="VM179" i="3" s="1"/>
  <c r="KP186" i="3"/>
  <c r="UZ188" i="3"/>
  <c r="VB188" i="3" s="1"/>
  <c r="VM188" i="3" s="1"/>
  <c r="KA203" i="3"/>
  <c r="KA205" i="3"/>
  <c r="UZ207" i="3"/>
  <c r="VB207" i="3" s="1"/>
  <c r="VM207" i="3" s="1"/>
  <c r="UZ213" i="3"/>
  <c r="VB213" i="3" s="1"/>
  <c r="VM213" i="3" s="1"/>
  <c r="KA215" i="3"/>
  <c r="KP215" i="3"/>
  <c r="KP216" i="3"/>
  <c r="UZ217" i="3"/>
  <c r="VB217" i="3" s="1"/>
  <c r="VM217" i="3" s="1"/>
  <c r="UZ221" i="3"/>
  <c r="VB221" i="3" s="1"/>
  <c r="VM221" i="3" s="1"/>
  <c r="KP222" i="3"/>
  <c r="UZ225" i="3"/>
  <c r="VB225" i="3" s="1"/>
  <c r="VM225" i="3" s="1"/>
  <c r="UZ228" i="3"/>
  <c r="VB228" i="3" s="1"/>
  <c r="VM228" i="3" s="1"/>
  <c r="KA233" i="3"/>
  <c r="KA234" i="3"/>
  <c r="UZ276" i="3"/>
  <c r="VB276" i="3" s="1"/>
  <c r="VM276" i="3" s="1"/>
  <c r="UZ280" i="3"/>
  <c r="VB280" i="3" s="1"/>
  <c r="VM280" i="3" s="1"/>
  <c r="UZ286" i="3"/>
  <c r="VB286" i="3" s="1"/>
  <c r="VM286" i="3" s="1"/>
  <c r="AE302" i="3"/>
  <c r="IV302" i="3"/>
  <c r="NM302" i="3"/>
  <c r="EV302" i="3"/>
  <c r="VL251" i="3"/>
  <c r="VM251" i="3"/>
  <c r="DC302" i="3"/>
  <c r="QX302" i="3"/>
  <c r="OP302" i="3"/>
  <c r="DQ302" i="3"/>
  <c r="QJ302" i="3"/>
  <c r="LD302" i="3"/>
  <c r="CM302" i="3"/>
  <c r="MX302" i="3"/>
  <c r="IW302" i="3"/>
  <c r="NL302" i="3"/>
  <c r="DB302" i="3"/>
  <c r="BY302" i="3"/>
  <c r="MI302" i="3"/>
  <c r="SR302" i="3"/>
  <c r="HS302" i="3"/>
  <c r="VL186" i="3"/>
  <c r="IG302" i="3"/>
  <c r="JZ302" i="3"/>
  <c r="HD302" i="3"/>
  <c r="RN302" i="3"/>
  <c r="GO302" i="3"/>
  <c r="KO302" i="3"/>
  <c r="GN302" i="3"/>
  <c r="TG302" i="3"/>
  <c r="UZ301" i="3"/>
  <c r="TU302" i="3"/>
  <c r="MW302" i="3"/>
  <c r="PF302" i="3"/>
  <c r="PT302" i="3"/>
  <c r="UY301" i="3"/>
  <c r="UY300" i="3"/>
  <c r="QY302" i="3"/>
  <c r="FZ302" i="3"/>
  <c r="Q302" i="3"/>
  <c r="UY299" i="3"/>
  <c r="FY302" i="3"/>
  <c r="TF302" i="3"/>
  <c r="PE302" i="3"/>
  <c r="LT302" i="3"/>
  <c r="QI302" i="3"/>
  <c r="LS302" i="3"/>
  <c r="FJ302" i="3"/>
  <c r="SC302" i="3"/>
  <c r="HR302" i="3"/>
  <c r="JL302" i="3"/>
  <c r="SB302" i="3"/>
  <c r="HC302" i="3"/>
  <c r="TV302" i="3"/>
  <c r="PU302" i="3"/>
  <c r="JK302" i="3"/>
  <c r="AT302" i="3"/>
  <c r="LE302" i="3"/>
  <c r="CN302" i="3"/>
  <c r="VL171" i="3"/>
  <c r="VL178" i="3"/>
  <c r="VL208" i="3"/>
  <c r="VL215" i="3"/>
  <c r="VL222" i="3"/>
  <c r="VL233" i="3"/>
  <c r="VL237" i="3"/>
  <c r="VL64" i="3"/>
  <c r="VL41" i="3"/>
  <c r="VL46" i="3"/>
  <c r="VL61" i="3"/>
  <c r="VL49" i="3"/>
  <c r="VL67" i="3"/>
  <c r="VL71" i="3"/>
  <c r="VL76" i="3"/>
  <c r="VL26" i="3"/>
  <c r="VL30" i="3"/>
  <c r="VM30" i="3"/>
  <c r="VL193" i="3"/>
  <c r="VL203" i="3"/>
  <c r="CM290" i="3"/>
  <c r="NM290" i="3"/>
  <c r="QY290" i="3"/>
  <c r="PF290" i="3"/>
  <c r="HD290" i="3"/>
  <c r="DR290" i="3"/>
  <c r="FZ290" i="3"/>
  <c r="LD290" i="3"/>
  <c r="HS290" i="3"/>
  <c r="LE290" i="3"/>
  <c r="DC290" i="3"/>
  <c r="JK290" i="3"/>
  <c r="TU290" i="3"/>
  <c r="UZ15" i="3"/>
  <c r="VB15" i="3" s="1"/>
  <c r="VM15" i="3" s="1"/>
  <c r="IW290" i="3"/>
  <c r="MI290" i="3"/>
  <c r="PU290" i="3"/>
  <c r="UZ40" i="3"/>
  <c r="VB40" i="3" s="1"/>
  <c r="VM40" i="3" s="1"/>
  <c r="LT290" i="3"/>
  <c r="AF290" i="3"/>
  <c r="BY290" i="3"/>
  <c r="MX290" i="3"/>
  <c r="UZ14" i="3"/>
  <c r="VB14" i="3" s="1"/>
  <c r="VM14" i="3" s="1"/>
  <c r="JL290" i="3"/>
  <c r="SR290" i="3"/>
  <c r="Q290" i="3"/>
  <c r="MW290" i="3"/>
  <c r="UZ17" i="3"/>
  <c r="VB17" i="3" s="1"/>
  <c r="VM17" i="3" s="1"/>
  <c r="SC290" i="3"/>
  <c r="UZ16" i="3"/>
  <c r="VB16" i="3" s="1"/>
  <c r="VM16" i="3" s="1"/>
  <c r="CN290" i="3"/>
  <c r="TV290" i="3"/>
  <c r="P290" i="3"/>
  <c r="BI290" i="3"/>
  <c r="BI298" i="3" s="1"/>
  <c r="BI302" i="3" s="1"/>
  <c r="DB290" i="3"/>
  <c r="EU290" i="3"/>
  <c r="GN290" i="3"/>
  <c r="IG290" i="3"/>
  <c r="JZ290" i="3"/>
  <c r="LS290" i="3"/>
  <c r="NL290" i="3"/>
  <c r="PE290" i="3"/>
  <c r="QX290" i="3"/>
  <c r="SQ290" i="3"/>
  <c r="KA37" i="3"/>
  <c r="UZ48" i="3"/>
  <c r="VB48" i="3" s="1"/>
  <c r="VM48" i="3" s="1"/>
  <c r="BJ290" i="3"/>
  <c r="BJ298" i="3" s="1"/>
  <c r="BJ302" i="3" s="1"/>
  <c r="UZ90" i="3"/>
  <c r="VB90" i="3" s="1"/>
  <c r="VM90" i="3" s="1"/>
  <c r="UZ39" i="3"/>
  <c r="UZ66" i="3"/>
  <c r="UZ68" i="3"/>
  <c r="VB68" i="3" s="1"/>
  <c r="VM68" i="3" s="1"/>
  <c r="UZ83" i="3"/>
  <c r="VB83" i="3" s="1"/>
  <c r="VM83" i="3" s="1"/>
  <c r="AE290" i="3"/>
  <c r="BX290" i="3"/>
  <c r="DQ290" i="3"/>
  <c r="FJ290" i="3"/>
  <c r="HC290" i="3"/>
  <c r="IV290" i="3"/>
  <c r="KO290" i="3"/>
  <c r="MH290" i="3"/>
  <c r="PT290" i="3"/>
  <c r="RM290" i="3"/>
  <c r="TF290" i="3"/>
  <c r="TH290" i="3" s="1"/>
  <c r="UZ28" i="3"/>
  <c r="VB28" i="3" s="1"/>
  <c r="VM28" i="3" s="1"/>
  <c r="AU290" i="3"/>
  <c r="UZ47" i="3"/>
  <c r="VB47" i="3" s="1"/>
  <c r="VM47" i="3" s="1"/>
  <c r="FK290" i="3"/>
  <c r="TG290" i="3"/>
  <c r="TI290" i="3" s="1"/>
  <c r="UZ86" i="3"/>
  <c r="VB86" i="3" s="1"/>
  <c r="VM86" i="3" s="1"/>
  <c r="UZ84" i="3"/>
  <c r="VB84" i="3" s="1"/>
  <c r="VM84" i="3" s="1"/>
  <c r="UZ87" i="3"/>
  <c r="VB87" i="3" s="1"/>
  <c r="VM87" i="3" s="1"/>
  <c r="UZ93" i="3"/>
  <c r="VB93" i="3" s="1"/>
  <c r="VM93" i="3" s="1"/>
  <c r="QJ290" i="3"/>
  <c r="UZ70" i="3"/>
  <c r="VB70" i="3" s="1"/>
  <c r="VM70" i="3" s="1"/>
  <c r="UZ82" i="3"/>
  <c r="VB82" i="3" s="1"/>
  <c r="VM82" i="3" s="1"/>
  <c r="UZ91" i="3"/>
  <c r="VB91" i="3" s="1"/>
  <c r="VM91" i="3" s="1"/>
  <c r="UZ206" i="3"/>
  <c r="VB206" i="3" s="1"/>
  <c r="VM206" i="3" s="1"/>
  <c r="UZ214" i="3"/>
  <c r="VB214" i="3" s="1"/>
  <c r="VM214" i="3" s="1"/>
  <c r="UZ237" i="3"/>
  <c r="UZ94" i="3"/>
  <c r="VB94" i="3" s="1"/>
  <c r="VM94" i="3" s="1"/>
  <c r="RN290" i="3"/>
  <c r="UZ210" i="3"/>
  <c r="VB210" i="3" s="1"/>
  <c r="VM210" i="3" s="1"/>
  <c r="EV290" i="3"/>
  <c r="IH290" i="3"/>
  <c r="UZ212" i="3"/>
  <c r="VB212" i="3" s="1"/>
  <c r="VM212" i="3" s="1"/>
  <c r="UZ242" i="3"/>
  <c r="UZ204" i="3"/>
  <c r="VB204" i="3" s="1"/>
  <c r="VM204" i="3" s="1"/>
  <c r="VB39" i="3" l="1"/>
  <c r="VM39" i="3" s="1"/>
  <c r="UZ303" i="3"/>
  <c r="VL303" i="3"/>
  <c r="VL37" i="3"/>
  <c r="VB99" i="3"/>
  <c r="VM99" i="3" s="1"/>
  <c r="VM309" i="3" s="1"/>
  <c r="UZ309" i="3"/>
  <c r="VL81" i="3"/>
  <c r="UZ300" i="3"/>
  <c r="VM46" i="3"/>
  <c r="VM67" i="3"/>
  <c r="VM237" i="3"/>
  <c r="VM203" i="3"/>
  <c r="VM26" i="3"/>
  <c r="VM178" i="3"/>
  <c r="KA298" i="3"/>
  <c r="KA302" i="3" s="1"/>
  <c r="VM242" i="3"/>
  <c r="VM215" i="3"/>
  <c r="VL242" i="3"/>
  <c r="UZ193" i="3"/>
  <c r="UZ194" i="3"/>
  <c r="VB194" i="3" s="1"/>
  <c r="VM194" i="3" s="1"/>
  <c r="VM193" i="3" s="1"/>
  <c r="KA290" i="3"/>
  <c r="UZ171" i="3"/>
  <c r="UZ172" i="3"/>
  <c r="VB172" i="3" s="1"/>
  <c r="VM172" i="3" s="1"/>
  <c r="VM171" i="3" s="1"/>
  <c r="UZ233" i="3"/>
  <c r="UZ234" i="3"/>
  <c r="VB234" i="3" s="1"/>
  <c r="VM234" i="3" s="1"/>
  <c r="VM233" i="3" s="1"/>
  <c r="UZ215" i="3"/>
  <c r="UZ41" i="3"/>
  <c r="UZ42" i="3"/>
  <c r="VB42" i="3" s="1"/>
  <c r="VM42" i="3" s="1"/>
  <c r="VM41" i="3" s="1"/>
  <c r="UZ222" i="3"/>
  <c r="UZ223" i="3"/>
  <c r="VB223" i="3" s="1"/>
  <c r="VM223" i="3" s="1"/>
  <c r="VM222" i="3" s="1"/>
  <c r="KP290" i="3"/>
  <c r="KP203" i="3"/>
  <c r="VN66" i="3"/>
  <c r="VB66" i="3"/>
  <c r="VM66" i="3" s="1"/>
  <c r="UZ76" i="3"/>
  <c r="UZ77" i="3"/>
  <c r="VB77" i="3" s="1"/>
  <c r="VM77" i="3" s="1"/>
  <c r="VM76" i="3" s="1"/>
  <c r="UZ273" i="3"/>
  <c r="UZ274" i="3"/>
  <c r="VB274" i="3" s="1"/>
  <c r="VM274" i="3" s="1"/>
  <c r="UZ49" i="3"/>
  <c r="UZ58" i="3"/>
  <c r="VB58" i="3" s="1"/>
  <c r="VM58" i="3" s="1"/>
  <c r="VM49" i="3" s="1"/>
  <c r="UZ71" i="3"/>
  <c r="UZ73" i="3"/>
  <c r="VB73" i="3" s="1"/>
  <c r="VM73" i="3" s="1"/>
  <c r="VM71" i="3" s="1"/>
  <c r="UZ208" i="3"/>
  <c r="UZ211" i="3"/>
  <c r="VB211" i="3" s="1"/>
  <c r="VM211" i="3" s="1"/>
  <c r="VM208" i="3" s="1"/>
  <c r="UZ37" i="3"/>
  <c r="UZ38" i="3"/>
  <c r="VB38" i="3" s="1"/>
  <c r="VM38" i="3" s="1"/>
  <c r="UZ178" i="3"/>
  <c r="UZ64" i="3"/>
  <c r="UZ65" i="3"/>
  <c r="VB65" i="3" s="1"/>
  <c r="VM65" i="3" s="1"/>
  <c r="UZ26" i="3"/>
  <c r="UZ186" i="3"/>
  <c r="UZ187" i="3"/>
  <c r="VB187" i="3" s="1"/>
  <c r="VM187" i="3" s="1"/>
  <c r="VM186" i="3" s="1"/>
  <c r="KP298" i="3"/>
  <c r="KP299" i="3"/>
  <c r="UZ299" i="3" s="1"/>
  <c r="UZ81" i="3"/>
  <c r="UZ203" i="3"/>
  <c r="OQ290" i="3"/>
  <c r="UZ46" i="3"/>
  <c r="UZ67" i="3"/>
  <c r="EG290" i="3"/>
  <c r="EG298" i="3" s="1"/>
  <c r="EG302" i="3" s="1"/>
  <c r="VM37" i="3" l="1"/>
  <c r="VB303" i="3"/>
  <c r="VM303" i="3"/>
  <c r="VB309" i="3"/>
  <c r="VM81" i="3"/>
  <c r="UZ11" i="3"/>
  <c r="UZ61" i="3"/>
  <c r="UZ62" i="3"/>
  <c r="VB62" i="3" s="1"/>
  <c r="VM62" i="3" s="1"/>
  <c r="VM61" i="3" s="1"/>
  <c r="VM64" i="3"/>
  <c r="KP302" i="3"/>
  <c r="UZ302" i="3" s="1"/>
  <c r="UZ298" i="3"/>
  <c r="UZ290" i="3" l="1"/>
  <c r="SS50" i="3" l="1"/>
  <c r="ST50" i="3"/>
  <c r="SS51" i="3"/>
  <c r="ST51" i="3"/>
  <c r="SS52" i="3"/>
  <c r="ST52" i="3"/>
  <c r="SS53" i="3"/>
  <c r="ST53" i="3"/>
  <c r="SS54" i="3"/>
  <c r="ST54" i="3"/>
  <c r="SS55" i="3"/>
  <c r="ST55" i="3"/>
  <c r="SS56" i="3"/>
  <c r="ST56" i="3"/>
  <c r="SS57" i="3"/>
  <c r="ST57" i="3"/>
  <c r="SS58" i="3"/>
  <c r="ST58" i="3"/>
  <c r="SD50" i="3"/>
  <c r="SE50" i="3"/>
  <c r="SD51" i="3"/>
  <c r="SE51" i="3"/>
  <c r="SD52" i="3"/>
  <c r="SE52" i="3"/>
  <c r="SD53" i="3"/>
  <c r="SE53" i="3"/>
  <c r="SD54" i="3"/>
  <c r="SE54" i="3"/>
  <c r="SD55" i="3"/>
  <c r="SE55" i="3"/>
  <c r="SD56" i="3"/>
  <c r="SE56" i="3"/>
  <c r="SD57" i="3"/>
  <c r="SE57" i="3"/>
  <c r="SD58" i="3"/>
  <c r="SE58" i="3"/>
  <c r="ST49" i="3" l="1"/>
  <c r="SS49" i="3"/>
  <c r="SE49" i="3"/>
  <c r="SD49" i="3"/>
  <c r="UJ299" i="3" l="1"/>
  <c r="UK299" i="3"/>
  <c r="UL299" i="3"/>
  <c r="UM299" i="3"/>
  <c r="UN299" i="3"/>
  <c r="UO299" i="3"/>
  <c r="UP299" i="3"/>
  <c r="UQ299" i="3"/>
  <c r="UR299" i="3"/>
  <c r="US299" i="3"/>
  <c r="UT299" i="3"/>
  <c r="UU299" i="3"/>
  <c r="UV299" i="3"/>
  <c r="UW299" i="3"/>
  <c r="UX299" i="3"/>
  <c r="UJ300" i="3"/>
  <c r="UK300" i="3"/>
  <c r="UL300" i="3"/>
  <c r="UM300" i="3"/>
  <c r="UN300" i="3"/>
  <c r="UO300" i="3"/>
  <c r="UP300" i="3"/>
  <c r="UQ300" i="3"/>
  <c r="UR300" i="3"/>
  <c r="US300" i="3"/>
  <c r="UT300" i="3"/>
  <c r="UU300" i="3"/>
  <c r="UV300" i="3"/>
  <c r="UW300" i="3"/>
  <c r="UX300" i="3"/>
  <c r="UJ301" i="3"/>
  <c r="UK301" i="3"/>
  <c r="UL301" i="3"/>
  <c r="UM301" i="3"/>
  <c r="UN301" i="3"/>
  <c r="UO301" i="3"/>
  <c r="UP301" i="3"/>
  <c r="UQ301" i="3"/>
  <c r="UR301" i="3"/>
  <c r="US301" i="3"/>
  <c r="UT301" i="3"/>
  <c r="UU301" i="3"/>
  <c r="UV301" i="3"/>
  <c r="UW301" i="3"/>
  <c r="UX301" i="3"/>
  <c r="UJ302" i="3"/>
  <c r="UK302" i="3"/>
  <c r="UL302" i="3"/>
  <c r="UM302" i="3"/>
  <c r="UN302" i="3"/>
  <c r="UO302" i="3"/>
  <c r="UP302" i="3"/>
  <c r="UQ302" i="3"/>
  <c r="UR302" i="3"/>
  <c r="US302" i="3"/>
  <c r="UT302" i="3"/>
  <c r="UU302" i="3"/>
  <c r="UV302" i="3"/>
  <c r="UW302" i="3"/>
  <c r="UX302" i="3"/>
  <c r="VD291" i="3" l="1"/>
  <c r="VE291" i="3"/>
  <c r="VF291" i="3"/>
  <c r="VG291" i="3"/>
  <c r="VH291" i="3"/>
  <c r="VC291" i="3"/>
  <c r="TZ291" i="3"/>
  <c r="UA291" i="3"/>
  <c r="UB291" i="3"/>
  <c r="UC291" i="3"/>
  <c r="UD291" i="3"/>
  <c r="TY291" i="3"/>
  <c r="ER287" i="3"/>
  <c r="ER285" i="3"/>
  <c r="ER284" i="3"/>
  <c r="ER279" i="3"/>
  <c r="ER275" i="3"/>
  <c r="ER266" i="3"/>
  <c r="ER265" i="3"/>
  <c r="ER262" i="3"/>
  <c r="ER260" i="3"/>
  <c r="ER256" i="3"/>
  <c r="ER254" i="3"/>
  <c r="ER250" i="3"/>
  <c r="ER248" i="3"/>
  <c r="ER247" i="3"/>
  <c r="EQ245" i="3"/>
  <c r="EP245" i="3"/>
  <c r="ET245" i="3"/>
  <c r="ES245" i="3"/>
  <c r="ER244" i="3"/>
  <c r="ER241" i="3"/>
  <c r="ER236" i="3"/>
  <c r="ER234" i="3"/>
  <c r="ER228" i="3"/>
  <c r="ER226" i="3"/>
  <c r="ER225" i="3"/>
  <c r="ER221" i="3"/>
  <c r="ER219" i="3"/>
  <c r="ER214" i="3"/>
  <c r="ER212" i="3"/>
  <c r="ER207" i="3"/>
  <c r="ER205" i="3"/>
  <c r="ER204" i="3"/>
  <c r="ER198" i="3"/>
  <c r="ER195" i="3"/>
  <c r="ER188" i="3"/>
  <c r="ER185" i="3"/>
  <c r="ER181" i="3"/>
  <c r="ER179" i="3"/>
  <c r="ER177" i="3"/>
  <c r="ER174" i="3"/>
  <c r="ER172" i="3"/>
  <c r="ER113" i="3"/>
  <c r="ER111" i="3"/>
  <c r="ER107" i="3"/>
  <c r="ER105" i="3"/>
  <c r="ER104" i="3"/>
  <c r="ER101" i="3"/>
  <c r="ER99" i="3"/>
  <c r="ER95" i="3"/>
  <c r="ER93" i="3"/>
  <c r="ER92" i="3"/>
  <c r="ER89" i="3"/>
  <c r="ER86" i="3"/>
  <c r="ER83" i="3"/>
  <c r="ER80" i="3"/>
  <c r="ER79" i="3"/>
  <c r="ER75" i="3"/>
  <c r="ER72" i="3"/>
  <c r="ER70" i="3"/>
  <c r="ER66" i="3"/>
  <c r="ER65" i="3"/>
  <c r="ER58" i="3"/>
  <c r="ER54" i="3"/>
  <c r="ER53" i="3"/>
  <c r="ER52" i="3"/>
  <c r="ER48" i="3"/>
  <c r="ER47" i="3"/>
  <c r="ER43" i="3"/>
  <c r="ER39" i="3"/>
  <c r="ER31" i="3"/>
  <c r="ER29" i="3"/>
  <c r="ER28" i="3"/>
  <c r="EQ21" i="3"/>
  <c r="EP21" i="3"/>
  <c r="ET21" i="3"/>
  <c r="ER21" i="3"/>
  <c r="EQ20" i="3"/>
  <c r="EP20" i="3"/>
  <c r="ET20" i="3"/>
  <c r="ER20" i="3"/>
  <c r="EQ19" i="3"/>
  <c r="EP19" i="3"/>
  <c r="ET19" i="3"/>
  <c r="ES19" i="3"/>
  <c r="EQ18" i="3"/>
  <c r="EP18" i="3"/>
  <c r="ET18" i="3"/>
  <c r="ER18" i="3"/>
  <c r="ER17" i="3"/>
  <c r="ER15" i="3"/>
  <c r="ER14" i="3"/>
  <c r="ER13" i="3"/>
  <c r="BN291" i="3"/>
  <c r="BO291" i="3"/>
  <c r="BP291" i="3"/>
  <c r="BQ291" i="3"/>
  <c r="BR291" i="3"/>
  <c r="BM291" i="3"/>
  <c r="AP245" i="3"/>
  <c r="AO245" i="3"/>
  <c r="AP21" i="3"/>
  <c r="AO21" i="3"/>
  <c r="AP20" i="3"/>
  <c r="AO20" i="3"/>
  <c r="AP19" i="3"/>
  <c r="AO19" i="3"/>
  <c r="AP18" i="3"/>
  <c r="AO18" i="3"/>
  <c r="AQ285" i="3"/>
  <c r="AQ271" i="3"/>
  <c r="AQ267" i="3"/>
  <c r="AQ260" i="3"/>
  <c r="AQ247" i="3"/>
  <c r="AS245" i="3"/>
  <c r="AR245" i="3"/>
  <c r="AQ239" i="3"/>
  <c r="AQ230" i="3"/>
  <c r="AS21" i="3"/>
  <c r="AS20" i="3"/>
  <c r="AS19" i="3"/>
  <c r="AS18" i="3"/>
  <c r="UA273" i="3"/>
  <c r="UA215" i="3"/>
  <c r="UD178" i="3"/>
  <c r="UA67" i="3"/>
  <c r="UD30" i="3"/>
  <c r="UD26" i="3"/>
  <c r="UA24" i="3"/>
  <c r="TL273" i="3"/>
  <c r="TL231" i="3"/>
  <c r="TL201" i="3"/>
  <c r="TL199" i="3"/>
  <c r="TL197" i="3"/>
  <c r="TL193" i="3"/>
  <c r="TL191" i="3"/>
  <c r="TL189" i="3"/>
  <c r="TL186" i="3"/>
  <c r="TL74" i="3"/>
  <c r="TL67" i="3"/>
  <c r="TL44" i="3"/>
  <c r="TL35" i="3"/>
  <c r="TL24" i="3"/>
  <c r="TL22" i="3"/>
  <c r="SW237" i="3"/>
  <c r="SZ231" i="3"/>
  <c r="SW231" i="3"/>
  <c r="SW222" i="3"/>
  <c r="SW208" i="3"/>
  <c r="SW203" i="3"/>
  <c r="SZ201" i="3"/>
  <c r="SW201" i="3"/>
  <c r="SZ199" i="3"/>
  <c r="SW199" i="3"/>
  <c r="SZ197" i="3"/>
  <c r="SW197" i="3"/>
  <c r="SZ193" i="3"/>
  <c r="SZ191" i="3"/>
  <c r="SW191" i="3"/>
  <c r="SZ189" i="3"/>
  <c r="SW189" i="3"/>
  <c r="SZ186" i="3"/>
  <c r="SZ171" i="3"/>
  <c r="SZ74" i="3"/>
  <c r="SW74" i="3"/>
  <c r="SZ71" i="3"/>
  <c r="SZ67" i="3"/>
  <c r="SZ46" i="3"/>
  <c r="SZ44" i="3"/>
  <c r="SW44" i="3"/>
  <c r="SZ41" i="3"/>
  <c r="SZ35" i="3"/>
  <c r="SW35" i="3"/>
  <c r="SW26" i="3"/>
  <c r="SZ24" i="3"/>
  <c r="SW24" i="3"/>
  <c r="SZ22" i="3"/>
  <c r="SW22" i="3"/>
  <c r="TL61" i="3" l="1"/>
  <c r="TL215" i="3"/>
  <c r="TL46" i="3"/>
  <c r="SZ61" i="3"/>
  <c r="SZ233" i="3"/>
  <c r="SW76" i="3"/>
  <c r="TL71" i="3"/>
  <c r="SZ11" i="3"/>
  <c r="SZ26" i="3"/>
  <c r="SZ64" i="3"/>
  <c r="SZ76" i="3"/>
  <c r="SZ203" i="3"/>
  <c r="SZ208" i="3"/>
  <c r="SZ222" i="3"/>
  <c r="SZ237" i="3"/>
  <c r="SZ242" i="3"/>
  <c r="UD67" i="3"/>
  <c r="UD215" i="3"/>
  <c r="UD273" i="3"/>
  <c r="SW178" i="3"/>
  <c r="SW61" i="3"/>
  <c r="SW186" i="3"/>
  <c r="SW215" i="3"/>
  <c r="TL26" i="3"/>
  <c r="TL64" i="3"/>
  <c r="UA11" i="3"/>
  <c r="SZ178" i="3"/>
  <c r="SW273" i="3"/>
  <c r="TL76" i="3"/>
  <c r="TL208" i="3"/>
  <c r="TL242" i="3"/>
  <c r="UA26" i="3"/>
  <c r="UA64" i="3"/>
  <c r="UA222" i="3"/>
  <c r="SW71" i="3"/>
  <c r="SW171" i="3"/>
  <c r="SW233" i="3"/>
  <c r="TL30" i="3"/>
  <c r="TL41" i="3"/>
  <c r="UA30" i="3"/>
  <c r="UA178" i="3"/>
  <c r="SW30" i="3"/>
  <c r="SW41" i="3"/>
  <c r="TL171" i="3"/>
  <c r="TL233" i="3"/>
  <c r="TL203" i="3"/>
  <c r="TL222" i="3"/>
  <c r="SZ215" i="3"/>
  <c r="SZ273" i="3"/>
  <c r="UD11" i="3"/>
  <c r="UD222" i="3"/>
  <c r="UD242" i="3"/>
  <c r="SW37" i="3"/>
  <c r="TL81" i="3"/>
  <c r="UA37" i="3"/>
  <c r="ER38" i="3"/>
  <c r="SZ37" i="3"/>
  <c r="SZ81" i="3"/>
  <c r="UD37" i="3"/>
  <c r="UD81" i="3"/>
  <c r="SW11" i="3"/>
  <c r="SW242" i="3"/>
  <c r="UA81" i="3"/>
  <c r="UA242" i="3"/>
  <c r="TL178" i="3"/>
  <c r="ES18" i="3"/>
  <c r="ES20" i="3"/>
  <c r="ER27" i="3"/>
  <c r="ER36" i="3"/>
  <c r="ER51" i="3"/>
  <c r="ER63" i="3"/>
  <c r="ER87" i="3"/>
  <c r="ER218" i="3"/>
  <c r="ER19" i="3"/>
  <c r="ER194" i="3"/>
  <c r="ER240" i="3"/>
  <c r="ER34" i="3"/>
  <c r="ER45" i="3"/>
  <c r="ER57" i="3"/>
  <c r="ER259" i="3"/>
  <c r="ER25" i="3"/>
  <c r="ER62" i="3"/>
  <c r="ER98" i="3"/>
  <c r="ER116" i="3"/>
  <c r="ER272" i="3"/>
  <c r="SZ30" i="3"/>
  <c r="ER281" i="3"/>
  <c r="ER110" i="3"/>
  <c r="ER184" i="3"/>
  <c r="ER211" i="3"/>
  <c r="ER232" i="3"/>
  <c r="ER253" i="3"/>
  <c r="ER268" i="3"/>
  <c r="ER278" i="3"/>
  <c r="ER271" i="3"/>
  <c r="ES21" i="3"/>
  <c r="ER33" i="3"/>
  <c r="ER42" i="3"/>
  <c r="ER50" i="3"/>
  <c r="ER56" i="3"/>
  <c r="ER16" i="3"/>
  <c r="ER23" i="3"/>
  <c r="ER32" i="3"/>
  <c r="ER40" i="3"/>
  <c r="ER59" i="3"/>
  <c r="ER55" i="3"/>
  <c r="ER73" i="3"/>
  <c r="ER82" i="3"/>
  <c r="ER88" i="3"/>
  <c r="ER94" i="3"/>
  <c r="ER100" i="3"/>
  <c r="ER106" i="3"/>
  <c r="ER112" i="3"/>
  <c r="ER173" i="3"/>
  <c r="ER180" i="3"/>
  <c r="ER187" i="3"/>
  <c r="ER196" i="3"/>
  <c r="ER206" i="3"/>
  <c r="ER213" i="3"/>
  <c r="ER220" i="3"/>
  <c r="ER227" i="3"/>
  <c r="ER235" i="3"/>
  <c r="ER243" i="3"/>
  <c r="ER249" i="3"/>
  <c r="ER255" i="3"/>
  <c r="ER261" i="3"/>
  <c r="ER267" i="3"/>
  <c r="ER274" i="3"/>
  <c r="ER280" i="3"/>
  <c r="ER286" i="3"/>
  <c r="ER69" i="3"/>
  <c r="ER78" i="3"/>
  <c r="ER85" i="3"/>
  <c r="ER91" i="3"/>
  <c r="ER97" i="3"/>
  <c r="ER103" i="3"/>
  <c r="ER109" i="3"/>
  <c r="ER115" i="3"/>
  <c r="ER176" i="3"/>
  <c r="ER183" i="3"/>
  <c r="ER192" i="3"/>
  <c r="ER202" i="3"/>
  <c r="ER210" i="3"/>
  <c r="ER217" i="3"/>
  <c r="ER224" i="3"/>
  <c r="ER230" i="3"/>
  <c r="ER239" i="3"/>
  <c r="ER246" i="3"/>
  <c r="ER252" i="3"/>
  <c r="ER258" i="3"/>
  <c r="ER264" i="3"/>
  <c r="ER270" i="3"/>
  <c r="ER277" i="3"/>
  <c r="ER283" i="3"/>
  <c r="ER289" i="3"/>
  <c r="ER68" i="3"/>
  <c r="ER77" i="3"/>
  <c r="ER84" i="3"/>
  <c r="ER90" i="3"/>
  <c r="ER96" i="3"/>
  <c r="ER102" i="3"/>
  <c r="ER108" i="3"/>
  <c r="ER114" i="3"/>
  <c r="ER175" i="3"/>
  <c r="ER182" i="3"/>
  <c r="ER190" i="3"/>
  <c r="ER200" i="3"/>
  <c r="ER209" i="3"/>
  <c r="ER216" i="3"/>
  <c r="ER223" i="3"/>
  <c r="ER229" i="3"/>
  <c r="ER238" i="3"/>
  <c r="ER245" i="3"/>
  <c r="ER251" i="3"/>
  <c r="ER257" i="3"/>
  <c r="ER263" i="3"/>
  <c r="ER269" i="3"/>
  <c r="ER276" i="3"/>
  <c r="ER282" i="3"/>
  <c r="ER288" i="3"/>
  <c r="AQ13" i="3"/>
  <c r="AQ14" i="3"/>
  <c r="AQ15" i="3"/>
  <c r="AQ16" i="3"/>
  <c r="AQ17" i="3"/>
  <c r="AR18" i="3"/>
  <c r="AQ18" i="3"/>
  <c r="AR19" i="3"/>
  <c r="AQ19" i="3"/>
  <c r="AQ20" i="3"/>
  <c r="AR20" i="3"/>
  <c r="AR21" i="3"/>
  <c r="AQ21" i="3"/>
  <c r="AQ23" i="3"/>
  <c r="AQ25" i="3"/>
  <c r="AQ27" i="3"/>
  <c r="AQ28" i="3"/>
  <c r="AQ29" i="3"/>
  <c r="AQ31" i="3"/>
  <c r="AQ32" i="3"/>
  <c r="AQ33" i="3"/>
  <c r="AQ34" i="3"/>
  <c r="AQ36" i="3"/>
  <c r="AQ38" i="3"/>
  <c r="AQ39" i="3"/>
  <c r="AQ40" i="3"/>
  <c r="AQ42" i="3"/>
  <c r="AQ43" i="3"/>
  <c r="AQ45" i="3"/>
  <c r="AQ47" i="3"/>
  <c r="AQ48" i="3"/>
  <c r="AQ59" i="3"/>
  <c r="AQ50" i="3"/>
  <c r="AQ51" i="3"/>
  <c r="AQ52" i="3"/>
  <c r="AQ53" i="3"/>
  <c r="AQ54" i="3"/>
  <c r="AQ55" i="3"/>
  <c r="AQ56" i="3"/>
  <c r="AQ57" i="3"/>
  <c r="AQ58" i="3"/>
  <c r="AQ62" i="3"/>
  <c r="AQ63" i="3"/>
  <c r="AQ65" i="3"/>
  <c r="AQ66" i="3"/>
  <c r="AQ68" i="3"/>
  <c r="AQ69" i="3"/>
  <c r="AQ70" i="3"/>
  <c r="AQ72" i="3"/>
  <c r="AQ73" i="3"/>
  <c r="AQ75" i="3"/>
  <c r="AQ77" i="3"/>
  <c r="AQ78" i="3"/>
  <c r="AQ79" i="3"/>
  <c r="AQ80" i="3"/>
  <c r="AQ82" i="3"/>
  <c r="AQ83" i="3"/>
  <c r="AQ84" i="3"/>
  <c r="AQ85" i="3"/>
  <c r="AQ86" i="3"/>
  <c r="AQ87" i="3"/>
  <c r="AQ88" i="3"/>
  <c r="AQ89" i="3"/>
  <c r="AQ90" i="3"/>
  <c r="AQ91" i="3"/>
  <c r="AQ92" i="3"/>
  <c r="AQ93" i="3"/>
  <c r="AQ94" i="3"/>
  <c r="AQ95" i="3"/>
  <c r="AQ96" i="3"/>
  <c r="AQ97" i="3"/>
  <c r="AQ98" i="3"/>
  <c r="AQ99" i="3"/>
  <c r="AQ100" i="3"/>
  <c r="AQ101" i="3"/>
  <c r="AQ102" i="3"/>
  <c r="AQ103" i="3"/>
  <c r="AQ104" i="3"/>
  <c r="AQ105" i="3"/>
  <c r="AQ106" i="3"/>
  <c r="AQ107" i="3"/>
  <c r="AQ108" i="3"/>
  <c r="AQ109" i="3"/>
  <c r="AQ110" i="3"/>
  <c r="AQ111" i="3"/>
  <c r="AQ112" i="3"/>
  <c r="AQ113" i="3"/>
  <c r="AQ114" i="3"/>
  <c r="AQ115" i="3"/>
  <c r="AQ116" i="3"/>
  <c r="AQ172" i="3"/>
  <c r="AQ173" i="3"/>
  <c r="AQ174" i="3"/>
  <c r="AQ175" i="3"/>
  <c r="AQ176" i="3"/>
  <c r="AQ177" i="3"/>
  <c r="AQ179" i="3"/>
  <c r="AQ180" i="3"/>
  <c r="AQ181" i="3"/>
  <c r="AQ182" i="3"/>
  <c r="AQ183" i="3"/>
  <c r="AQ184" i="3"/>
  <c r="AQ185" i="3"/>
  <c r="AQ187" i="3"/>
  <c r="AQ188" i="3"/>
  <c r="AQ190" i="3"/>
  <c r="AQ192" i="3"/>
  <c r="AQ194" i="3"/>
  <c r="AQ195" i="3"/>
  <c r="AQ196" i="3"/>
  <c r="AQ198" i="3"/>
  <c r="AQ200" i="3"/>
  <c r="AQ202" i="3"/>
  <c r="AQ204" i="3"/>
  <c r="AQ205" i="3"/>
  <c r="AQ206" i="3"/>
  <c r="AQ207" i="3"/>
  <c r="AQ209" i="3"/>
  <c r="AQ210" i="3"/>
  <c r="AQ211" i="3"/>
  <c r="AQ212" i="3"/>
  <c r="AQ213" i="3"/>
  <c r="AQ214" i="3"/>
  <c r="AQ216" i="3"/>
  <c r="AQ217" i="3"/>
  <c r="AQ218" i="3"/>
  <c r="AQ219" i="3"/>
  <c r="AQ220" i="3"/>
  <c r="AQ221" i="3"/>
  <c r="AQ223" i="3"/>
  <c r="AQ224" i="3"/>
  <c r="AQ225" i="3"/>
  <c r="AQ226" i="3"/>
  <c r="AQ227" i="3"/>
  <c r="AQ228" i="3"/>
  <c r="AQ229" i="3"/>
  <c r="AQ232" i="3"/>
  <c r="AQ234" i="3"/>
  <c r="AQ235" i="3"/>
  <c r="AQ236" i="3"/>
  <c r="AQ238" i="3"/>
  <c r="AQ240" i="3"/>
  <c r="AQ241" i="3"/>
  <c r="AQ243" i="3"/>
  <c r="AQ244" i="3"/>
  <c r="AQ246" i="3"/>
  <c r="AQ248" i="3"/>
  <c r="AQ249" i="3"/>
  <c r="AQ250" i="3"/>
  <c r="AQ251" i="3"/>
  <c r="AQ252" i="3"/>
  <c r="AQ253" i="3"/>
  <c r="AQ254" i="3"/>
  <c r="AQ255" i="3"/>
  <c r="AQ256" i="3"/>
  <c r="AQ257" i="3"/>
  <c r="AQ258" i="3"/>
  <c r="AQ259" i="3"/>
  <c r="AQ261" i="3"/>
  <c r="AQ262" i="3"/>
  <c r="AQ263" i="3"/>
  <c r="AQ264" i="3"/>
  <c r="AQ265" i="3"/>
  <c r="AQ266" i="3"/>
  <c r="AQ268" i="3"/>
  <c r="AQ269" i="3"/>
  <c r="AQ270" i="3"/>
  <c r="AQ272" i="3"/>
  <c r="AQ274" i="3"/>
  <c r="AQ275" i="3"/>
  <c r="AQ276" i="3"/>
  <c r="AQ277" i="3"/>
  <c r="AQ278" i="3"/>
  <c r="AQ279" i="3"/>
  <c r="AQ280" i="3"/>
  <c r="AQ281" i="3"/>
  <c r="AQ282" i="3"/>
  <c r="AQ283" i="3"/>
  <c r="AQ284" i="3"/>
  <c r="AQ286" i="3"/>
  <c r="AQ287" i="3"/>
  <c r="AQ288" i="3"/>
  <c r="AQ289" i="3"/>
  <c r="AQ245" i="3"/>
  <c r="SW81" i="3"/>
  <c r="TL37" i="3"/>
  <c r="SW193" i="3"/>
  <c r="SW46" i="3"/>
  <c r="SW64" i="3"/>
  <c r="SW67" i="3"/>
  <c r="TL11" i="3"/>
  <c r="TL237" i="3"/>
  <c r="SH273" i="3"/>
  <c r="SK231" i="3"/>
  <c r="SH231" i="3"/>
  <c r="SH215" i="3"/>
  <c r="SK201" i="3"/>
  <c r="SH201" i="3"/>
  <c r="SK199" i="3"/>
  <c r="SH199" i="3"/>
  <c r="SK197" i="3"/>
  <c r="SH197" i="3"/>
  <c r="SH193" i="3"/>
  <c r="SK191" i="3"/>
  <c r="SH191" i="3"/>
  <c r="SK189" i="3"/>
  <c r="SH189" i="3"/>
  <c r="SH186" i="3"/>
  <c r="SK178" i="3"/>
  <c r="SK74" i="3"/>
  <c r="SH74" i="3"/>
  <c r="SK71" i="3"/>
  <c r="SH67" i="3"/>
  <c r="SK64" i="3"/>
  <c r="SH64" i="3"/>
  <c r="SH61" i="3"/>
  <c r="SH46" i="3"/>
  <c r="SK44" i="3"/>
  <c r="SH44" i="3"/>
  <c r="SK41" i="3"/>
  <c r="SH41" i="3"/>
  <c r="SK35" i="3"/>
  <c r="SH35" i="3"/>
  <c r="SK30" i="3"/>
  <c r="SK26" i="3"/>
  <c r="SK24" i="3"/>
  <c r="SH24" i="3"/>
  <c r="SK22" i="3"/>
  <c r="SH22" i="3"/>
  <c r="RS242" i="3"/>
  <c r="RS237" i="3"/>
  <c r="RV233" i="3"/>
  <c r="RS233" i="3"/>
  <c r="RV231" i="3"/>
  <c r="RS231" i="3"/>
  <c r="RS222" i="3"/>
  <c r="RS208" i="3"/>
  <c r="RS203" i="3"/>
  <c r="RV201" i="3"/>
  <c r="RS201" i="3"/>
  <c r="RV199" i="3"/>
  <c r="RS199" i="3"/>
  <c r="RV197" i="3"/>
  <c r="RS197" i="3"/>
  <c r="RV193" i="3"/>
  <c r="RV191" i="3"/>
  <c r="RS191" i="3"/>
  <c r="RV189" i="3"/>
  <c r="RS189" i="3"/>
  <c r="RV186" i="3"/>
  <c r="RS186" i="3"/>
  <c r="RV171" i="3"/>
  <c r="RS76" i="3"/>
  <c r="RV74" i="3"/>
  <c r="RS74" i="3"/>
  <c r="RV71" i="3"/>
  <c r="RS71" i="3"/>
  <c r="RV67" i="3"/>
  <c r="RS64" i="3"/>
  <c r="RV61" i="3"/>
  <c r="RS61" i="3"/>
  <c r="RV46" i="3"/>
  <c r="RS46" i="3"/>
  <c r="RV44" i="3"/>
  <c r="RS44" i="3"/>
  <c r="RV41" i="3"/>
  <c r="RV35" i="3"/>
  <c r="RS35" i="3"/>
  <c r="RS26" i="3"/>
  <c r="RV24" i="3"/>
  <c r="RS24" i="3"/>
  <c r="RV22" i="3"/>
  <c r="RS22" i="3"/>
  <c r="RS11" i="3"/>
  <c r="RD273" i="3"/>
  <c r="RG231" i="3"/>
  <c r="RD231" i="3"/>
  <c r="RD215" i="3"/>
  <c r="RG201" i="3"/>
  <c r="RD201" i="3"/>
  <c r="RG199" i="3"/>
  <c r="RD199" i="3"/>
  <c r="RG197" i="3"/>
  <c r="RD197" i="3"/>
  <c r="RD193" i="3"/>
  <c r="RG191" i="3"/>
  <c r="RD191" i="3"/>
  <c r="RG189" i="3"/>
  <c r="RD189" i="3"/>
  <c r="RD186" i="3"/>
  <c r="RG178" i="3"/>
  <c r="RG74" i="3"/>
  <c r="RD74" i="3"/>
  <c r="RG71" i="3"/>
  <c r="RD67" i="3"/>
  <c r="RG64" i="3"/>
  <c r="RD64" i="3"/>
  <c r="RD61" i="3"/>
  <c r="RD46" i="3"/>
  <c r="RG44" i="3"/>
  <c r="RD44" i="3"/>
  <c r="RG41" i="3"/>
  <c r="RD41" i="3"/>
  <c r="RG35" i="3"/>
  <c r="RD35" i="3"/>
  <c r="RG30" i="3"/>
  <c r="RG26" i="3"/>
  <c r="RG24" i="3"/>
  <c r="RD24" i="3"/>
  <c r="RG22" i="3"/>
  <c r="RD22" i="3"/>
  <c r="QO242" i="3"/>
  <c r="QO237" i="3"/>
  <c r="QR233" i="3"/>
  <c r="QO233" i="3"/>
  <c r="QR231" i="3"/>
  <c r="QO231" i="3"/>
  <c r="QO222" i="3"/>
  <c r="QO208" i="3"/>
  <c r="QO203" i="3"/>
  <c r="QR201" i="3"/>
  <c r="QO201" i="3"/>
  <c r="QR199" i="3"/>
  <c r="QO199" i="3"/>
  <c r="QR197" i="3"/>
  <c r="QO197" i="3"/>
  <c r="QR193" i="3"/>
  <c r="QR191" i="3"/>
  <c r="QO191" i="3"/>
  <c r="QR189" i="3"/>
  <c r="QO189" i="3"/>
  <c r="QR186" i="3"/>
  <c r="QO186" i="3"/>
  <c r="QR171" i="3"/>
  <c r="QO76" i="3"/>
  <c r="QR74" i="3"/>
  <c r="QO74" i="3"/>
  <c r="QR71" i="3"/>
  <c r="QO71" i="3"/>
  <c r="QR67" i="3"/>
  <c r="QO64" i="3"/>
  <c r="QR61" i="3"/>
  <c r="QO61" i="3"/>
  <c r="QR46" i="3"/>
  <c r="QO46" i="3"/>
  <c r="QR44" i="3"/>
  <c r="QO44" i="3"/>
  <c r="QR41" i="3"/>
  <c r="QR35" i="3"/>
  <c r="QO35" i="3"/>
  <c r="QO26" i="3"/>
  <c r="QR24" i="3"/>
  <c r="QO24" i="3"/>
  <c r="QR22" i="3"/>
  <c r="QO22" i="3"/>
  <c r="QO11" i="3"/>
  <c r="PZ273" i="3"/>
  <c r="QC231" i="3"/>
  <c r="PZ231" i="3"/>
  <c r="PZ215" i="3"/>
  <c r="QC201" i="3"/>
  <c r="PZ201" i="3"/>
  <c r="QC199" i="3"/>
  <c r="PZ199" i="3"/>
  <c r="QC197" i="3"/>
  <c r="PZ197" i="3"/>
  <c r="PZ193" i="3"/>
  <c r="QC191" i="3"/>
  <c r="PZ191" i="3"/>
  <c r="QC189" i="3"/>
  <c r="PZ189" i="3"/>
  <c r="PZ186" i="3"/>
  <c r="QC178" i="3"/>
  <c r="QC74" i="3"/>
  <c r="PZ74" i="3"/>
  <c r="QC71" i="3"/>
  <c r="PZ67" i="3"/>
  <c r="QC64" i="3"/>
  <c r="PZ64" i="3"/>
  <c r="PZ61" i="3"/>
  <c r="PZ46" i="3"/>
  <c r="QC44" i="3"/>
  <c r="PZ44" i="3"/>
  <c r="QC41" i="3"/>
  <c r="PZ41" i="3"/>
  <c r="QC35" i="3"/>
  <c r="PZ35" i="3"/>
  <c r="QC30" i="3"/>
  <c r="QC26" i="3"/>
  <c r="QC24" i="3"/>
  <c r="PZ24" i="3"/>
  <c r="QC22" i="3"/>
  <c r="PZ22" i="3"/>
  <c r="PK242" i="3"/>
  <c r="PK237" i="3"/>
  <c r="PN233" i="3"/>
  <c r="PK233" i="3"/>
  <c r="PN231" i="3"/>
  <c r="PK231" i="3"/>
  <c r="PK222" i="3"/>
  <c r="PK208" i="3"/>
  <c r="PK203" i="3"/>
  <c r="PN201" i="3"/>
  <c r="PK201" i="3"/>
  <c r="PN199" i="3"/>
  <c r="PK199" i="3"/>
  <c r="PN197" i="3"/>
  <c r="PK197" i="3"/>
  <c r="PN193" i="3"/>
  <c r="PN191" i="3"/>
  <c r="PK191" i="3"/>
  <c r="PN189" i="3"/>
  <c r="PK189" i="3"/>
  <c r="PN186" i="3"/>
  <c r="PK186" i="3"/>
  <c r="PN171" i="3"/>
  <c r="PK76" i="3"/>
  <c r="PN74" i="3"/>
  <c r="PK74" i="3"/>
  <c r="PN71" i="3"/>
  <c r="PK71" i="3"/>
  <c r="PN67" i="3"/>
  <c r="PK64" i="3"/>
  <c r="PN61" i="3"/>
  <c r="PK61" i="3"/>
  <c r="PN46" i="3"/>
  <c r="PK46" i="3"/>
  <c r="PN44" i="3"/>
  <c r="PK44" i="3"/>
  <c r="PN41" i="3"/>
  <c r="PN35" i="3"/>
  <c r="PK35" i="3"/>
  <c r="PK26" i="3"/>
  <c r="PN24" i="3"/>
  <c r="PK24" i="3"/>
  <c r="PN22" i="3"/>
  <c r="PK22" i="3"/>
  <c r="PK11" i="3"/>
  <c r="OV273" i="3"/>
  <c r="OY231" i="3"/>
  <c r="OV231" i="3"/>
  <c r="OV215" i="3"/>
  <c r="OY201" i="3"/>
  <c r="OV201" i="3"/>
  <c r="OY199" i="3"/>
  <c r="OV199" i="3"/>
  <c r="OY197" i="3"/>
  <c r="OV197" i="3"/>
  <c r="OV193" i="3"/>
  <c r="OY191" i="3"/>
  <c r="OV191" i="3"/>
  <c r="OY189" i="3"/>
  <c r="OV189" i="3"/>
  <c r="OV186" i="3"/>
  <c r="OY178" i="3"/>
  <c r="OY74" i="3"/>
  <c r="OV74" i="3"/>
  <c r="OY71" i="3"/>
  <c r="OV67" i="3"/>
  <c r="OY64" i="3"/>
  <c r="OV64" i="3"/>
  <c r="OV61" i="3"/>
  <c r="OV46" i="3"/>
  <c r="OY44" i="3"/>
  <c r="OV44" i="3"/>
  <c r="OY41" i="3"/>
  <c r="OV41" i="3"/>
  <c r="OY35" i="3"/>
  <c r="OV35" i="3"/>
  <c r="OY30" i="3"/>
  <c r="OY26" i="3"/>
  <c r="OY24" i="3"/>
  <c r="OV24" i="3"/>
  <c r="OY22" i="3"/>
  <c r="OV22" i="3"/>
  <c r="NR242" i="3"/>
  <c r="NR237" i="3"/>
  <c r="NU233" i="3"/>
  <c r="NR233" i="3"/>
  <c r="NU231" i="3"/>
  <c r="NR231" i="3"/>
  <c r="NR222" i="3"/>
  <c r="NR208" i="3"/>
  <c r="NR203" i="3"/>
  <c r="NU201" i="3"/>
  <c r="NR201" i="3"/>
  <c r="NU199" i="3"/>
  <c r="NR199" i="3"/>
  <c r="NU197" i="3"/>
  <c r="NR197" i="3"/>
  <c r="NU193" i="3"/>
  <c r="NU191" i="3"/>
  <c r="NR191" i="3"/>
  <c r="NU189" i="3"/>
  <c r="NR189" i="3"/>
  <c r="NU186" i="3"/>
  <c r="NR186" i="3"/>
  <c r="NU171" i="3"/>
  <c r="NR76" i="3"/>
  <c r="NU74" i="3"/>
  <c r="NR74" i="3"/>
  <c r="NU71" i="3"/>
  <c r="NR71" i="3"/>
  <c r="NU67" i="3"/>
  <c r="NR64" i="3"/>
  <c r="NU61" i="3"/>
  <c r="NR61" i="3"/>
  <c r="NU46" i="3"/>
  <c r="NR46" i="3"/>
  <c r="NU44" i="3"/>
  <c r="NR44" i="3"/>
  <c r="NU35" i="3"/>
  <c r="NR35" i="3"/>
  <c r="NR26" i="3"/>
  <c r="NU24" i="3"/>
  <c r="NR24" i="3"/>
  <c r="NU22" i="3"/>
  <c r="NR22" i="3"/>
  <c r="NR11" i="3"/>
  <c r="NC242" i="3"/>
  <c r="NC237" i="3"/>
  <c r="NF233" i="3"/>
  <c r="NC233" i="3"/>
  <c r="NF231" i="3"/>
  <c r="NC231" i="3"/>
  <c r="NC222" i="3"/>
  <c r="NC208" i="3"/>
  <c r="NC203" i="3"/>
  <c r="NF201" i="3"/>
  <c r="NC201" i="3"/>
  <c r="NF199" i="3"/>
  <c r="NC199" i="3"/>
  <c r="NF197" i="3"/>
  <c r="NC197" i="3"/>
  <c r="NF191" i="3"/>
  <c r="NC191" i="3"/>
  <c r="NF189" i="3"/>
  <c r="NC189" i="3"/>
  <c r="NF186" i="3"/>
  <c r="NC186" i="3"/>
  <c r="NF171" i="3"/>
  <c r="NC76" i="3"/>
  <c r="NF74" i="3"/>
  <c r="NC74" i="3"/>
  <c r="NF71" i="3"/>
  <c r="NC71" i="3"/>
  <c r="NC64" i="3"/>
  <c r="NF61" i="3"/>
  <c r="NC61" i="3"/>
  <c r="NF46" i="3"/>
  <c r="NC46" i="3"/>
  <c r="NF44" i="3"/>
  <c r="NC44" i="3"/>
  <c r="NF35" i="3"/>
  <c r="NC35" i="3"/>
  <c r="NC26" i="3"/>
  <c r="NF24" i="3"/>
  <c r="NC24" i="3"/>
  <c r="NF22" i="3"/>
  <c r="NC22" i="3"/>
  <c r="NC11" i="3"/>
  <c r="MN273" i="3"/>
  <c r="MQ231" i="3"/>
  <c r="MN231" i="3"/>
  <c r="MN215" i="3"/>
  <c r="MQ201" i="3"/>
  <c r="MN201" i="3"/>
  <c r="MQ199" i="3"/>
  <c r="MN199" i="3"/>
  <c r="MQ197" i="3"/>
  <c r="MN197" i="3"/>
  <c r="MN193" i="3"/>
  <c r="MQ191" i="3"/>
  <c r="MN191" i="3"/>
  <c r="MQ189" i="3"/>
  <c r="MN189" i="3"/>
  <c r="MN186" i="3"/>
  <c r="MQ178" i="3"/>
  <c r="MQ74" i="3"/>
  <c r="MN74" i="3"/>
  <c r="MN67" i="3"/>
  <c r="MQ64" i="3"/>
  <c r="MN64" i="3"/>
  <c r="MN61" i="3"/>
  <c r="MN46" i="3"/>
  <c r="MQ44" i="3"/>
  <c r="MN44" i="3"/>
  <c r="MQ41" i="3"/>
  <c r="MN41" i="3"/>
  <c r="MQ35" i="3"/>
  <c r="MN35" i="3"/>
  <c r="MQ30" i="3"/>
  <c r="MQ24" i="3"/>
  <c r="MN24" i="3"/>
  <c r="MQ22" i="3"/>
  <c r="MN22" i="3"/>
  <c r="LY242" i="3"/>
  <c r="LY237" i="3"/>
  <c r="MB233" i="3"/>
  <c r="LY233" i="3"/>
  <c r="MB231" i="3"/>
  <c r="LY231" i="3"/>
  <c r="LY222" i="3"/>
  <c r="LY208" i="3"/>
  <c r="LY203" i="3"/>
  <c r="MB201" i="3"/>
  <c r="LY201" i="3"/>
  <c r="MB199" i="3"/>
  <c r="LY199" i="3"/>
  <c r="MB197" i="3"/>
  <c r="LY197" i="3"/>
  <c r="MB191" i="3"/>
  <c r="LY191" i="3"/>
  <c r="MB189" i="3"/>
  <c r="LY189" i="3"/>
  <c r="MB186" i="3"/>
  <c r="LY186" i="3"/>
  <c r="MB171" i="3"/>
  <c r="LY76" i="3"/>
  <c r="MB74" i="3"/>
  <c r="LY74" i="3"/>
  <c r="MB71" i="3"/>
  <c r="LY71" i="3"/>
  <c r="LY64" i="3"/>
  <c r="MB61" i="3"/>
  <c r="LY61" i="3"/>
  <c r="MB46" i="3"/>
  <c r="LY46" i="3"/>
  <c r="MB44" i="3"/>
  <c r="LY44" i="3"/>
  <c r="MB35" i="3"/>
  <c r="LY35" i="3"/>
  <c r="LY26" i="3"/>
  <c r="MB24" i="3"/>
  <c r="LY24" i="3"/>
  <c r="MB22" i="3"/>
  <c r="LY22" i="3"/>
  <c r="LY11" i="3"/>
  <c r="LJ242" i="3"/>
  <c r="LJ237" i="3"/>
  <c r="LM233" i="3"/>
  <c r="LJ233" i="3"/>
  <c r="LM231" i="3"/>
  <c r="LJ231" i="3"/>
  <c r="LJ222" i="3"/>
  <c r="LJ208" i="3"/>
  <c r="LJ203" i="3"/>
  <c r="LM201" i="3"/>
  <c r="LJ201" i="3"/>
  <c r="LM199" i="3"/>
  <c r="LJ199" i="3"/>
  <c r="LM197" i="3"/>
  <c r="LJ197" i="3"/>
  <c r="LM191" i="3"/>
  <c r="LJ191" i="3"/>
  <c r="LM189" i="3"/>
  <c r="LJ189" i="3"/>
  <c r="LM186" i="3"/>
  <c r="LJ186" i="3"/>
  <c r="LM171" i="3"/>
  <c r="LJ76" i="3"/>
  <c r="LM74" i="3"/>
  <c r="LJ74" i="3"/>
  <c r="LM71" i="3"/>
  <c r="LJ71" i="3"/>
  <c r="LJ64" i="3"/>
  <c r="LM61" i="3"/>
  <c r="LJ61" i="3"/>
  <c r="LM46" i="3"/>
  <c r="LJ46" i="3"/>
  <c r="LM44" i="3"/>
  <c r="LJ44" i="3"/>
  <c r="LM35" i="3"/>
  <c r="LJ35" i="3"/>
  <c r="LJ26" i="3"/>
  <c r="LM24" i="3"/>
  <c r="LJ24" i="3"/>
  <c r="LM22" i="3"/>
  <c r="LJ22" i="3"/>
  <c r="LJ11" i="3"/>
  <c r="KU273" i="3"/>
  <c r="KX231" i="3"/>
  <c r="KU231" i="3"/>
  <c r="KU215" i="3"/>
  <c r="KX201" i="3"/>
  <c r="KU201" i="3"/>
  <c r="KX199" i="3"/>
  <c r="KU199" i="3"/>
  <c r="KX197" i="3"/>
  <c r="KU197" i="3"/>
  <c r="KU193" i="3"/>
  <c r="KX191" i="3"/>
  <c r="KU191" i="3"/>
  <c r="KX189" i="3"/>
  <c r="KU189" i="3"/>
  <c r="KU186" i="3"/>
  <c r="KX178" i="3"/>
  <c r="KX74" i="3"/>
  <c r="KU74" i="3"/>
  <c r="KU67" i="3"/>
  <c r="KX64" i="3"/>
  <c r="KU64" i="3"/>
  <c r="KU61" i="3"/>
  <c r="KU46" i="3"/>
  <c r="KX44" i="3"/>
  <c r="KU44" i="3"/>
  <c r="KX41" i="3"/>
  <c r="KU41" i="3"/>
  <c r="KX35" i="3"/>
  <c r="KU35" i="3"/>
  <c r="KX30" i="3"/>
  <c r="KX24" i="3"/>
  <c r="KU24" i="3"/>
  <c r="KX22" i="3"/>
  <c r="KU22" i="3"/>
  <c r="KF242" i="3"/>
  <c r="KF237" i="3"/>
  <c r="KI233" i="3"/>
  <c r="KF233" i="3"/>
  <c r="KI231" i="3"/>
  <c r="KF231" i="3"/>
  <c r="KF222" i="3"/>
  <c r="KF208" i="3"/>
  <c r="KF203" i="3"/>
  <c r="KI201" i="3"/>
  <c r="KF201" i="3"/>
  <c r="KI199" i="3"/>
  <c r="KF199" i="3"/>
  <c r="KI197" i="3"/>
  <c r="KF197" i="3"/>
  <c r="KI191" i="3"/>
  <c r="KF191" i="3"/>
  <c r="KI189" i="3"/>
  <c r="KF189" i="3"/>
  <c r="KI186" i="3"/>
  <c r="KF186" i="3"/>
  <c r="KI171" i="3"/>
  <c r="KF76" i="3"/>
  <c r="KI74" i="3"/>
  <c r="KF74" i="3"/>
  <c r="KI71" i="3"/>
  <c r="KF71" i="3"/>
  <c r="KF64" i="3"/>
  <c r="KI61" i="3"/>
  <c r="KF61" i="3"/>
  <c r="KI46" i="3"/>
  <c r="KF46" i="3"/>
  <c r="KI44" i="3"/>
  <c r="KF44" i="3"/>
  <c r="KI35" i="3"/>
  <c r="KF35" i="3"/>
  <c r="KF26" i="3"/>
  <c r="KI24" i="3"/>
  <c r="KF24" i="3"/>
  <c r="KI22" i="3"/>
  <c r="KF22" i="3"/>
  <c r="KF11" i="3"/>
  <c r="JQ273" i="3"/>
  <c r="JT231" i="3"/>
  <c r="JQ231" i="3"/>
  <c r="JQ215" i="3"/>
  <c r="JT201" i="3"/>
  <c r="JQ201" i="3"/>
  <c r="JT199" i="3"/>
  <c r="JQ199" i="3"/>
  <c r="JT197" i="3"/>
  <c r="JQ197" i="3"/>
  <c r="JQ193" i="3"/>
  <c r="JT191" i="3"/>
  <c r="JQ191" i="3"/>
  <c r="JT189" i="3"/>
  <c r="JQ189" i="3"/>
  <c r="JQ186" i="3"/>
  <c r="JT178" i="3"/>
  <c r="JT74" i="3"/>
  <c r="JQ74" i="3"/>
  <c r="JQ67" i="3"/>
  <c r="JT64" i="3"/>
  <c r="JQ64" i="3"/>
  <c r="JQ61" i="3"/>
  <c r="JQ46" i="3"/>
  <c r="JT44" i="3"/>
  <c r="JQ44" i="3"/>
  <c r="JT41" i="3"/>
  <c r="JQ41" i="3"/>
  <c r="JT35" i="3"/>
  <c r="JQ35" i="3"/>
  <c r="JT30" i="3"/>
  <c r="JT24" i="3"/>
  <c r="JQ24" i="3"/>
  <c r="JT22" i="3"/>
  <c r="JQ22" i="3"/>
  <c r="JB242" i="3"/>
  <c r="JB237" i="3"/>
  <c r="JE233" i="3"/>
  <c r="JB233" i="3"/>
  <c r="JE231" i="3"/>
  <c r="JB231" i="3"/>
  <c r="JB222" i="3"/>
  <c r="JB208" i="3"/>
  <c r="JB203" i="3"/>
  <c r="JE201" i="3"/>
  <c r="JB201" i="3"/>
  <c r="JE199" i="3"/>
  <c r="JB199" i="3"/>
  <c r="JE197" i="3"/>
  <c r="JB197" i="3"/>
  <c r="JE191" i="3"/>
  <c r="JB191" i="3"/>
  <c r="JE189" i="3"/>
  <c r="JB189" i="3"/>
  <c r="JE186" i="3"/>
  <c r="JB186" i="3"/>
  <c r="JE171" i="3"/>
  <c r="JB76" i="3"/>
  <c r="JE74" i="3"/>
  <c r="JB74" i="3"/>
  <c r="JE71" i="3"/>
  <c r="JB71" i="3"/>
  <c r="JB64" i="3"/>
  <c r="JE61" i="3"/>
  <c r="JB61" i="3"/>
  <c r="JE46" i="3"/>
  <c r="JB46" i="3"/>
  <c r="JE44" i="3"/>
  <c r="JB44" i="3"/>
  <c r="JE35" i="3"/>
  <c r="JB35" i="3"/>
  <c r="JB26" i="3"/>
  <c r="JE24" i="3"/>
  <c r="JB24" i="3"/>
  <c r="JE22" i="3"/>
  <c r="JB22" i="3"/>
  <c r="JB11" i="3"/>
  <c r="IP231" i="3"/>
  <c r="IM231" i="3"/>
  <c r="IM215" i="3"/>
  <c r="IP201" i="3"/>
  <c r="IM201" i="3"/>
  <c r="IP199" i="3"/>
  <c r="IM199" i="3"/>
  <c r="IP197" i="3"/>
  <c r="IM197" i="3"/>
  <c r="IM193" i="3"/>
  <c r="IP191" i="3"/>
  <c r="IM191" i="3"/>
  <c r="IP189" i="3"/>
  <c r="IM189" i="3"/>
  <c r="IM186" i="3"/>
  <c r="IP178" i="3"/>
  <c r="IM171" i="3"/>
  <c r="IP74" i="3"/>
  <c r="IM74" i="3"/>
  <c r="IM71" i="3"/>
  <c r="IM67" i="3"/>
  <c r="IP64" i="3"/>
  <c r="IM61" i="3"/>
  <c r="IM46" i="3"/>
  <c r="IP44" i="3"/>
  <c r="IM44" i="3"/>
  <c r="IP41" i="3"/>
  <c r="IM41" i="3"/>
  <c r="IP35" i="3"/>
  <c r="IM35" i="3"/>
  <c r="IP30" i="3"/>
  <c r="IP24" i="3"/>
  <c r="IM24" i="3"/>
  <c r="IP22" i="3"/>
  <c r="IM22" i="3"/>
  <c r="IA237" i="3"/>
  <c r="IA233" i="3"/>
  <c r="IA231" i="3"/>
  <c r="HX231" i="3"/>
  <c r="IA201" i="3"/>
  <c r="HX201" i="3"/>
  <c r="IA199" i="3"/>
  <c r="HX199" i="3"/>
  <c r="IA197" i="3"/>
  <c r="HX197" i="3"/>
  <c r="IA191" i="3"/>
  <c r="HX191" i="3"/>
  <c r="IA189" i="3"/>
  <c r="HX189" i="3"/>
  <c r="IA186" i="3"/>
  <c r="IA171" i="3"/>
  <c r="HX76" i="3"/>
  <c r="IA74" i="3"/>
  <c r="HX74" i="3"/>
  <c r="HX71" i="3"/>
  <c r="IA67" i="3"/>
  <c r="HX64" i="3"/>
  <c r="IA61" i="3"/>
  <c r="IA46" i="3"/>
  <c r="IA44" i="3"/>
  <c r="HX44" i="3"/>
  <c r="IA35" i="3"/>
  <c r="HX35" i="3"/>
  <c r="HX26" i="3"/>
  <c r="IA24" i="3"/>
  <c r="HX24" i="3"/>
  <c r="IA22" i="3"/>
  <c r="HX22" i="3"/>
  <c r="HX11" i="3"/>
  <c r="HI273" i="3"/>
  <c r="HI231" i="3"/>
  <c r="HI215" i="3"/>
  <c r="HI201" i="3"/>
  <c r="HI199" i="3"/>
  <c r="HI197" i="3"/>
  <c r="HI193" i="3"/>
  <c r="HI191" i="3"/>
  <c r="HI189" i="3"/>
  <c r="HI186" i="3"/>
  <c r="HI74" i="3"/>
  <c r="HI67" i="3"/>
  <c r="HI61" i="3"/>
  <c r="HI46" i="3"/>
  <c r="HI44" i="3"/>
  <c r="HI41" i="3"/>
  <c r="HI35" i="3"/>
  <c r="HI24" i="3"/>
  <c r="HI22" i="3"/>
  <c r="GW273" i="3"/>
  <c r="GT242" i="3"/>
  <c r="GT237" i="3"/>
  <c r="GW231" i="3"/>
  <c r="GT231" i="3"/>
  <c r="GT222" i="3"/>
  <c r="GW215" i="3"/>
  <c r="GT208" i="3"/>
  <c r="GT203" i="3"/>
  <c r="GW201" i="3"/>
  <c r="GT201" i="3"/>
  <c r="GW199" i="3"/>
  <c r="GT199" i="3"/>
  <c r="GW197" i="3"/>
  <c r="GT197" i="3"/>
  <c r="GW193" i="3"/>
  <c r="GW191" i="3"/>
  <c r="GT191" i="3"/>
  <c r="GW189" i="3"/>
  <c r="GT189" i="3"/>
  <c r="GW186" i="3"/>
  <c r="GT76" i="3"/>
  <c r="GW74" i="3"/>
  <c r="GT74" i="3"/>
  <c r="GT71" i="3"/>
  <c r="GW67" i="3"/>
  <c r="GT64" i="3"/>
  <c r="GW61" i="3"/>
  <c r="GW46" i="3"/>
  <c r="GW44" i="3"/>
  <c r="GT44" i="3"/>
  <c r="GW35" i="3"/>
  <c r="GT35" i="3"/>
  <c r="GT26" i="3"/>
  <c r="GW24" i="3"/>
  <c r="GT24" i="3"/>
  <c r="GW22" i="3"/>
  <c r="GT22" i="3"/>
  <c r="GT11" i="3"/>
  <c r="GE273" i="3"/>
  <c r="GE231" i="3"/>
  <c r="GE215" i="3"/>
  <c r="GE201" i="3"/>
  <c r="GE199" i="3"/>
  <c r="GE197" i="3"/>
  <c r="GE193" i="3"/>
  <c r="GE191" i="3"/>
  <c r="GE189" i="3"/>
  <c r="GE186" i="3"/>
  <c r="GE74" i="3"/>
  <c r="GE61" i="3"/>
  <c r="GE46" i="3"/>
  <c r="GE44" i="3"/>
  <c r="GE41" i="3"/>
  <c r="GE35" i="3"/>
  <c r="GE24" i="3"/>
  <c r="GE22" i="3"/>
  <c r="FS273" i="3"/>
  <c r="FP242" i="3"/>
  <c r="FP237" i="3"/>
  <c r="FS231" i="3"/>
  <c r="FP231" i="3"/>
  <c r="FS215" i="3"/>
  <c r="FS201" i="3"/>
  <c r="FP201" i="3"/>
  <c r="FS199" i="3"/>
  <c r="FP199" i="3"/>
  <c r="FS197" i="3"/>
  <c r="FP197" i="3"/>
  <c r="FS193" i="3"/>
  <c r="FS191" i="3"/>
  <c r="FP191" i="3"/>
  <c r="FS189" i="3"/>
  <c r="FP189" i="3"/>
  <c r="FS186" i="3"/>
  <c r="FP76" i="3"/>
  <c r="FS74" i="3"/>
  <c r="FP74" i="3"/>
  <c r="FP71" i="3"/>
  <c r="FS67" i="3"/>
  <c r="FP64" i="3"/>
  <c r="FS61" i="3"/>
  <c r="FS46" i="3"/>
  <c r="FS44" i="3"/>
  <c r="FP44" i="3"/>
  <c r="FS35" i="3"/>
  <c r="FP35" i="3"/>
  <c r="FP26" i="3"/>
  <c r="FS24" i="3"/>
  <c r="FP24" i="3"/>
  <c r="FS22" i="3"/>
  <c r="FP22" i="3"/>
  <c r="FD231" i="3"/>
  <c r="FA231" i="3"/>
  <c r="FA215" i="3"/>
  <c r="FD208" i="3"/>
  <c r="FD201" i="3"/>
  <c r="FA201" i="3"/>
  <c r="FD199" i="3"/>
  <c r="FA199" i="3"/>
  <c r="FD197" i="3"/>
  <c r="FA197" i="3"/>
  <c r="FD191" i="3"/>
  <c r="FA191" i="3"/>
  <c r="FD189" i="3"/>
  <c r="FA189" i="3"/>
  <c r="FA186" i="3"/>
  <c r="FD74" i="3"/>
  <c r="FA74" i="3"/>
  <c r="FA67" i="3"/>
  <c r="FD64" i="3"/>
  <c r="FD44" i="3"/>
  <c r="FA44" i="3"/>
  <c r="FA41" i="3"/>
  <c r="FD35" i="3"/>
  <c r="FA35" i="3"/>
  <c r="FD26" i="3"/>
  <c r="FD24" i="3"/>
  <c r="FA24" i="3"/>
  <c r="FD22" i="3"/>
  <c r="FA22" i="3"/>
  <c r="ER303" i="3" l="1"/>
  <c r="AQ303" i="3"/>
  <c r="ER309" i="3"/>
  <c r="AQ309" i="3"/>
  <c r="TL298" i="3"/>
  <c r="TL302" i="3" s="1"/>
  <c r="AQ300" i="3"/>
  <c r="ER301" i="3"/>
  <c r="AQ299" i="3"/>
  <c r="ER300" i="3"/>
  <c r="UD298" i="3"/>
  <c r="UD302" i="3" s="1"/>
  <c r="SW298" i="3"/>
  <c r="SW302" i="3" s="1"/>
  <c r="SZ298" i="3"/>
  <c r="SZ302" i="3" s="1"/>
  <c r="AQ301" i="3"/>
  <c r="ER299" i="3"/>
  <c r="UA298" i="3"/>
  <c r="UA302" i="3" s="1"/>
  <c r="FP222" i="3"/>
  <c r="IM273" i="3"/>
  <c r="FP208" i="3"/>
  <c r="GE67" i="3"/>
  <c r="FD203" i="3"/>
  <c r="FA61" i="3"/>
  <c r="FP203" i="3"/>
  <c r="FD237" i="3"/>
  <c r="FD222" i="3"/>
  <c r="FD76" i="3"/>
  <c r="UD290" i="3"/>
  <c r="FD242" i="3"/>
  <c r="FA273" i="3"/>
  <c r="FA193" i="3"/>
  <c r="FD30" i="3"/>
  <c r="FD41" i="3"/>
  <c r="FS171" i="3"/>
  <c r="GW71" i="3"/>
  <c r="FP178" i="3"/>
  <c r="GE171" i="3"/>
  <c r="HI171" i="3"/>
  <c r="HI233" i="3"/>
  <c r="HX30" i="3"/>
  <c r="HX41" i="3"/>
  <c r="HX178" i="3"/>
  <c r="FS71" i="3"/>
  <c r="GE233" i="3"/>
  <c r="GT30" i="3"/>
  <c r="FS222" i="3"/>
  <c r="FS237" i="3"/>
  <c r="GW208" i="3"/>
  <c r="GW237" i="3"/>
  <c r="IA11" i="3"/>
  <c r="IA203" i="3"/>
  <c r="IA222" i="3"/>
  <c r="FD178" i="3"/>
  <c r="GW171" i="3"/>
  <c r="GW233" i="3"/>
  <c r="IA71" i="3"/>
  <c r="FP41" i="3"/>
  <c r="GE71" i="3"/>
  <c r="GT178" i="3"/>
  <c r="HI71" i="3"/>
  <c r="FS26" i="3"/>
  <c r="FS76" i="3"/>
  <c r="FS203" i="3"/>
  <c r="FS242" i="3"/>
  <c r="GW64" i="3"/>
  <c r="GW222" i="3"/>
  <c r="GW242" i="3"/>
  <c r="IA26" i="3"/>
  <c r="IA64" i="3"/>
  <c r="IA76" i="3"/>
  <c r="IA208" i="3"/>
  <c r="FS233" i="3"/>
  <c r="FA71" i="3"/>
  <c r="FA171" i="3"/>
  <c r="FA233" i="3"/>
  <c r="FP30" i="3"/>
  <c r="GT41" i="3"/>
  <c r="FD46" i="3"/>
  <c r="FD61" i="3"/>
  <c r="FD186" i="3"/>
  <c r="FD193" i="3"/>
  <c r="FD273" i="3"/>
  <c r="FS11" i="3"/>
  <c r="FS64" i="3"/>
  <c r="FS208" i="3"/>
  <c r="GW11" i="3"/>
  <c r="GW26" i="3"/>
  <c r="GW76" i="3"/>
  <c r="GW203" i="3"/>
  <c r="IA193" i="3"/>
  <c r="IA215" i="3"/>
  <c r="IA273" i="3"/>
  <c r="IP11" i="3"/>
  <c r="IP26" i="3"/>
  <c r="IP76" i="3"/>
  <c r="IP203" i="3"/>
  <c r="IP208" i="3"/>
  <c r="IP222" i="3"/>
  <c r="IP237" i="3"/>
  <c r="IP242" i="3"/>
  <c r="JE67" i="3"/>
  <c r="JE193" i="3"/>
  <c r="JE215" i="3"/>
  <c r="JE273" i="3"/>
  <c r="JT11" i="3"/>
  <c r="JT26" i="3"/>
  <c r="JT76" i="3"/>
  <c r="JT203" i="3"/>
  <c r="JT208" i="3"/>
  <c r="JT222" i="3"/>
  <c r="JT237" i="3"/>
  <c r="JT242" i="3"/>
  <c r="KI67" i="3"/>
  <c r="KI193" i="3"/>
  <c r="KI215" i="3"/>
  <c r="KI273" i="3"/>
  <c r="KX11" i="3"/>
  <c r="KX26" i="3"/>
  <c r="KX76" i="3"/>
  <c r="KX203" i="3"/>
  <c r="KX208" i="3"/>
  <c r="KX222" i="3"/>
  <c r="KX237" i="3"/>
  <c r="KX242" i="3"/>
  <c r="LM67" i="3"/>
  <c r="LM193" i="3"/>
  <c r="LM215" i="3"/>
  <c r="LM273" i="3"/>
  <c r="MB67" i="3"/>
  <c r="MB193" i="3"/>
  <c r="MB215" i="3"/>
  <c r="MB273" i="3"/>
  <c r="MQ11" i="3"/>
  <c r="MQ26" i="3"/>
  <c r="HX203" i="3"/>
  <c r="HX208" i="3"/>
  <c r="HX222" i="3"/>
  <c r="HX237" i="3"/>
  <c r="HX242" i="3"/>
  <c r="IA242" i="3"/>
  <c r="IP46" i="3"/>
  <c r="IP67" i="3"/>
  <c r="IP193" i="3"/>
  <c r="IP215" i="3"/>
  <c r="JE26" i="3"/>
  <c r="JE64" i="3"/>
  <c r="JE76" i="3"/>
  <c r="JE208" i="3"/>
  <c r="JE237" i="3"/>
  <c r="JT46" i="3"/>
  <c r="JT61" i="3"/>
  <c r="JT186" i="3"/>
  <c r="JT193" i="3"/>
  <c r="JT215" i="3"/>
  <c r="KI26" i="3"/>
  <c r="KI208" i="3"/>
  <c r="KI237" i="3"/>
  <c r="KX46" i="3"/>
  <c r="KX67" i="3"/>
  <c r="KX193" i="3"/>
  <c r="KX215" i="3"/>
  <c r="LM208" i="3"/>
  <c r="LM237" i="3"/>
  <c r="MB26" i="3"/>
  <c r="MB208" i="3"/>
  <c r="MB237" i="3"/>
  <c r="MQ61" i="3"/>
  <c r="MQ67" i="3"/>
  <c r="MQ215" i="3"/>
  <c r="MQ273" i="3"/>
  <c r="NF11" i="3"/>
  <c r="NF208" i="3"/>
  <c r="NF237" i="3"/>
  <c r="NU11" i="3"/>
  <c r="NU26" i="3"/>
  <c r="FA26" i="3"/>
  <c r="FA64" i="3"/>
  <c r="FA76" i="3"/>
  <c r="FA203" i="3"/>
  <c r="FA222" i="3"/>
  <c r="FA237" i="3"/>
  <c r="FP46" i="3"/>
  <c r="FP61" i="3"/>
  <c r="FP67" i="3"/>
  <c r="FP186" i="3"/>
  <c r="FP193" i="3"/>
  <c r="FP215" i="3"/>
  <c r="FP273" i="3"/>
  <c r="GE11" i="3"/>
  <c r="GE26" i="3"/>
  <c r="GE64" i="3"/>
  <c r="GE76" i="3"/>
  <c r="IP61" i="3"/>
  <c r="IP186" i="3"/>
  <c r="IP273" i="3"/>
  <c r="JE11" i="3"/>
  <c r="JE203" i="3"/>
  <c r="JE222" i="3"/>
  <c r="JE242" i="3"/>
  <c r="JT67" i="3"/>
  <c r="JT273" i="3"/>
  <c r="KI11" i="3"/>
  <c r="KI64" i="3"/>
  <c r="KI76" i="3"/>
  <c r="KI203" i="3"/>
  <c r="KI222" i="3"/>
  <c r="KI242" i="3"/>
  <c r="KX61" i="3"/>
  <c r="KX186" i="3"/>
  <c r="KX273" i="3"/>
  <c r="LM11" i="3"/>
  <c r="LM26" i="3"/>
  <c r="LM64" i="3"/>
  <c r="LM76" i="3"/>
  <c r="LM203" i="3"/>
  <c r="LM222" i="3"/>
  <c r="LM242" i="3"/>
  <c r="MB11" i="3"/>
  <c r="MB64" i="3"/>
  <c r="MB76" i="3"/>
  <c r="MB203" i="3"/>
  <c r="MB222" i="3"/>
  <c r="MB242" i="3"/>
  <c r="MQ46" i="3"/>
  <c r="MQ186" i="3"/>
  <c r="MQ193" i="3"/>
  <c r="NF26" i="3"/>
  <c r="NF64" i="3"/>
  <c r="NF76" i="3"/>
  <c r="NF203" i="3"/>
  <c r="NF222" i="3"/>
  <c r="NF242" i="3"/>
  <c r="FA30" i="3"/>
  <c r="FA178" i="3"/>
  <c r="FP171" i="3"/>
  <c r="FP233" i="3"/>
  <c r="GE30" i="3"/>
  <c r="GE178" i="3"/>
  <c r="MQ76" i="3"/>
  <c r="MQ203" i="3"/>
  <c r="MQ208" i="3"/>
  <c r="MQ222" i="3"/>
  <c r="MQ237" i="3"/>
  <c r="MQ242" i="3"/>
  <c r="NF67" i="3"/>
  <c r="NF193" i="3"/>
  <c r="NF215" i="3"/>
  <c r="NF273" i="3"/>
  <c r="NU215" i="3"/>
  <c r="NU273" i="3"/>
  <c r="OY11" i="3"/>
  <c r="OY76" i="3"/>
  <c r="OY203" i="3"/>
  <c r="OY208" i="3"/>
  <c r="OY222" i="3"/>
  <c r="OY237" i="3"/>
  <c r="OY242" i="3"/>
  <c r="PN215" i="3"/>
  <c r="PN273" i="3"/>
  <c r="QC11" i="3"/>
  <c r="QC76" i="3"/>
  <c r="QC203" i="3"/>
  <c r="QC208" i="3"/>
  <c r="QC222" i="3"/>
  <c r="QC237" i="3"/>
  <c r="QC242" i="3"/>
  <c r="QR215" i="3"/>
  <c r="QR273" i="3"/>
  <c r="RG11" i="3"/>
  <c r="RG76" i="3"/>
  <c r="RG203" i="3"/>
  <c r="RG208" i="3"/>
  <c r="RG222" i="3"/>
  <c r="RG237" i="3"/>
  <c r="RG242" i="3"/>
  <c r="RV215" i="3"/>
  <c r="RV273" i="3"/>
  <c r="SK11" i="3"/>
  <c r="SK76" i="3"/>
  <c r="SK203" i="3"/>
  <c r="SK208" i="3"/>
  <c r="SK222" i="3"/>
  <c r="SK237" i="3"/>
  <c r="SK242" i="3"/>
  <c r="GE203" i="3"/>
  <c r="GE208" i="3"/>
  <c r="GE222" i="3"/>
  <c r="GE237" i="3"/>
  <c r="GE242" i="3"/>
  <c r="GT46" i="3"/>
  <c r="GT61" i="3"/>
  <c r="GT67" i="3"/>
  <c r="GT186" i="3"/>
  <c r="GT193" i="3"/>
  <c r="GT215" i="3"/>
  <c r="GT273" i="3"/>
  <c r="HI11" i="3"/>
  <c r="HI26" i="3"/>
  <c r="HI64" i="3"/>
  <c r="HI76" i="3"/>
  <c r="HI203" i="3"/>
  <c r="HI208" i="3"/>
  <c r="HI222" i="3"/>
  <c r="HI237" i="3"/>
  <c r="HI242" i="3"/>
  <c r="HX46" i="3"/>
  <c r="HX61" i="3"/>
  <c r="HX67" i="3"/>
  <c r="HX186" i="3"/>
  <c r="HX193" i="3"/>
  <c r="HX215" i="3"/>
  <c r="HX273" i="3"/>
  <c r="IM11" i="3"/>
  <c r="IM26" i="3"/>
  <c r="IM64" i="3"/>
  <c r="IM76" i="3"/>
  <c r="IM203" i="3"/>
  <c r="IM208" i="3"/>
  <c r="IM222" i="3"/>
  <c r="FD71" i="3"/>
  <c r="FD171" i="3"/>
  <c r="FD233" i="3"/>
  <c r="FS30" i="3"/>
  <c r="FS41" i="3"/>
  <c r="FS178" i="3"/>
  <c r="GW30" i="3"/>
  <c r="GW41" i="3"/>
  <c r="GW178" i="3"/>
  <c r="IA30" i="3"/>
  <c r="IA41" i="3"/>
  <c r="IA178" i="3"/>
  <c r="IP71" i="3"/>
  <c r="IP171" i="3"/>
  <c r="GT171" i="3"/>
  <c r="GT233" i="3"/>
  <c r="HI30" i="3"/>
  <c r="HI178" i="3"/>
  <c r="HX171" i="3"/>
  <c r="HX233" i="3"/>
  <c r="IM30" i="3"/>
  <c r="IM178" i="3"/>
  <c r="JB171" i="3"/>
  <c r="JQ30" i="3"/>
  <c r="JQ178" i="3"/>
  <c r="KF171" i="3"/>
  <c r="KU30" i="3"/>
  <c r="KU178" i="3"/>
  <c r="LJ171" i="3"/>
  <c r="LY171" i="3"/>
  <c r="MN30" i="3"/>
  <c r="IM233" i="3"/>
  <c r="JB30" i="3"/>
  <c r="JB41" i="3"/>
  <c r="JB178" i="3"/>
  <c r="JQ71" i="3"/>
  <c r="JQ171" i="3"/>
  <c r="JQ233" i="3"/>
  <c r="KF30" i="3"/>
  <c r="KF41" i="3"/>
  <c r="KF178" i="3"/>
  <c r="KU71" i="3"/>
  <c r="KU171" i="3"/>
  <c r="KU233" i="3"/>
  <c r="LJ30" i="3"/>
  <c r="LJ41" i="3"/>
  <c r="LJ178" i="3"/>
  <c r="LY30" i="3"/>
  <c r="LY41" i="3"/>
  <c r="LY178" i="3"/>
  <c r="MN71" i="3"/>
  <c r="MN171" i="3"/>
  <c r="MN233" i="3"/>
  <c r="NC30" i="3"/>
  <c r="NC41" i="3"/>
  <c r="NC178" i="3"/>
  <c r="NR30" i="3"/>
  <c r="NR41" i="3"/>
  <c r="IM237" i="3"/>
  <c r="IM242" i="3"/>
  <c r="JB67" i="3"/>
  <c r="JB193" i="3"/>
  <c r="JB215" i="3"/>
  <c r="JB273" i="3"/>
  <c r="JQ11" i="3"/>
  <c r="JQ26" i="3"/>
  <c r="JQ76" i="3"/>
  <c r="JQ203" i="3"/>
  <c r="JQ208" i="3"/>
  <c r="JQ222" i="3"/>
  <c r="JQ237" i="3"/>
  <c r="JQ242" i="3"/>
  <c r="KF67" i="3"/>
  <c r="KF193" i="3"/>
  <c r="KF215" i="3"/>
  <c r="KF273" i="3"/>
  <c r="KU11" i="3"/>
  <c r="KU26" i="3"/>
  <c r="KU76" i="3"/>
  <c r="KU203" i="3"/>
  <c r="KU208" i="3"/>
  <c r="KU222" i="3"/>
  <c r="KU237" i="3"/>
  <c r="KU242" i="3"/>
  <c r="LJ67" i="3"/>
  <c r="LJ193" i="3"/>
  <c r="LJ215" i="3"/>
  <c r="LJ273" i="3"/>
  <c r="LY67" i="3"/>
  <c r="LY193" i="3"/>
  <c r="LY215" i="3"/>
  <c r="LY273" i="3"/>
  <c r="MN11" i="3"/>
  <c r="MN26" i="3"/>
  <c r="MN76" i="3"/>
  <c r="MN203" i="3"/>
  <c r="MN208" i="3"/>
  <c r="MN222" i="3"/>
  <c r="MN237" i="3"/>
  <c r="MN242" i="3"/>
  <c r="NC67" i="3"/>
  <c r="NC193" i="3"/>
  <c r="NC215" i="3"/>
  <c r="NC273" i="3"/>
  <c r="NR67" i="3"/>
  <c r="IP233" i="3"/>
  <c r="JE30" i="3"/>
  <c r="JE41" i="3"/>
  <c r="JE178" i="3"/>
  <c r="JT71" i="3"/>
  <c r="JT171" i="3"/>
  <c r="JT233" i="3"/>
  <c r="KI30" i="3"/>
  <c r="KI41" i="3"/>
  <c r="KI178" i="3"/>
  <c r="KX71" i="3"/>
  <c r="KX171" i="3"/>
  <c r="KX233" i="3"/>
  <c r="LM30" i="3"/>
  <c r="LM41" i="3"/>
  <c r="LM178" i="3"/>
  <c r="MB30" i="3"/>
  <c r="MB41" i="3"/>
  <c r="MB178" i="3"/>
  <c r="MQ71" i="3"/>
  <c r="MQ171" i="3"/>
  <c r="MQ233" i="3"/>
  <c r="NF30" i="3"/>
  <c r="NF41" i="3"/>
  <c r="NF178" i="3"/>
  <c r="NU30" i="3"/>
  <c r="NU41" i="3"/>
  <c r="MN178" i="3"/>
  <c r="NC171" i="3"/>
  <c r="NR171" i="3"/>
  <c r="OV30" i="3"/>
  <c r="OV178" i="3"/>
  <c r="PK171" i="3"/>
  <c r="PZ30" i="3"/>
  <c r="PZ178" i="3"/>
  <c r="QO171" i="3"/>
  <c r="RD30" i="3"/>
  <c r="RD178" i="3"/>
  <c r="RS171" i="3"/>
  <c r="SH30" i="3"/>
  <c r="SH178" i="3"/>
  <c r="NR178" i="3"/>
  <c r="OV71" i="3"/>
  <c r="OV171" i="3"/>
  <c r="OV233" i="3"/>
  <c r="PK30" i="3"/>
  <c r="PK41" i="3"/>
  <c r="PK178" i="3"/>
  <c r="PZ71" i="3"/>
  <c r="PZ171" i="3"/>
  <c r="PZ233" i="3"/>
  <c r="QO30" i="3"/>
  <c r="QO41" i="3"/>
  <c r="QO178" i="3"/>
  <c r="RD71" i="3"/>
  <c r="RD171" i="3"/>
  <c r="RD233" i="3"/>
  <c r="RS30" i="3"/>
  <c r="RS41" i="3"/>
  <c r="RS178" i="3"/>
  <c r="SH71" i="3"/>
  <c r="SH171" i="3"/>
  <c r="SH233" i="3"/>
  <c r="NU64" i="3"/>
  <c r="NU76" i="3"/>
  <c r="NU203" i="3"/>
  <c r="NU208" i="3"/>
  <c r="NU222" i="3"/>
  <c r="NU237" i="3"/>
  <c r="NU242" i="3"/>
  <c r="OY46" i="3"/>
  <c r="OY61" i="3"/>
  <c r="OY67" i="3"/>
  <c r="OY186" i="3"/>
  <c r="OY193" i="3"/>
  <c r="OY215" i="3"/>
  <c r="OY273" i="3"/>
  <c r="PN11" i="3"/>
  <c r="PN26" i="3"/>
  <c r="PN64" i="3"/>
  <c r="PN76" i="3"/>
  <c r="PN203" i="3"/>
  <c r="PN208" i="3"/>
  <c r="PN222" i="3"/>
  <c r="PN237" i="3"/>
  <c r="PN242" i="3"/>
  <c r="QC46" i="3"/>
  <c r="QC61" i="3"/>
  <c r="QC67" i="3"/>
  <c r="QC186" i="3"/>
  <c r="QC193" i="3"/>
  <c r="QC215" i="3"/>
  <c r="QC273" i="3"/>
  <c r="QR11" i="3"/>
  <c r="QR26" i="3"/>
  <c r="QR64" i="3"/>
  <c r="QR76" i="3"/>
  <c r="QR203" i="3"/>
  <c r="QR208" i="3"/>
  <c r="QR222" i="3"/>
  <c r="QR237" i="3"/>
  <c r="QR242" i="3"/>
  <c r="RG46" i="3"/>
  <c r="RG61" i="3"/>
  <c r="RG67" i="3"/>
  <c r="RG186" i="3"/>
  <c r="RG193" i="3"/>
  <c r="RG215" i="3"/>
  <c r="RG273" i="3"/>
  <c r="RV11" i="3"/>
  <c r="RV26" i="3"/>
  <c r="RV64" i="3"/>
  <c r="RV76" i="3"/>
  <c r="RV203" i="3"/>
  <c r="RV208" i="3"/>
  <c r="RV222" i="3"/>
  <c r="RV237" i="3"/>
  <c r="RV242" i="3"/>
  <c r="SK46" i="3"/>
  <c r="SK61" i="3"/>
  <c r="SK67" i="3"/>
  <c r="SK186" i="3"/>
  <c r="SK193" i="3"/>
  <c r="SK215" i="3"/>
  <c r="SK273" i="3"/>
  <c r="NR193" i="3"/>
  <c r="NR215" i="3"/>
  <c r="NR273" i="3"/>
  <c r="OV11" i="3"/>
  <c r="OV26" i="3"/>
  <c r="OV76" i="3"/>
  <c r="OV203" i="3"/>
  <c r="OV208" i="3"/>
  <c r="OV222" i="3"/>
  <c r="OV237" i="3"/>
  <c r="OV242" i="3"/>
  <c r="PK67" i="3"/>
  <c r="PK193" i="3"/>
  <c r="PK215" i="3"/>
  <c r="PK273" i="3"/>
  <c r="PZ11" i="3"/>
  <c r="PZ26" i="3"/>
  <c r="PZ76" i="3"/>
  <c r="PZ203" i="3"/>
  <c r="PZ208" i="3"/>
  <c r="PZ222" i="3"/>
  <c r="PZ237" i="3"/>
  <c r="PZ242" i="3"/>
  <c r="QO67" i="3"/>
  <c r="QO193" i="3"/>
  <c r="QO215" i="3"/>
  <c r="QO273" i="3"/>
  <c r="RD11" i="3"/>
  <c r="RD26" i="3"/>
  <c r="RD76" i="3"/>
  <c r="RD203" i="3"/>
  <c r="RD208" i="3"/>
  <c r="RD222" i="3"/>
  <c r="RD237" i="3"/>
  <c r="RD242" i="3"/>
  <c r="RS67" i="3"/>
  <c r="RS193" i="3"/>
  <c r="RS215" i="3"/>
  <c r="RS273" i="3"/>
  <c r="SH11" i="3"/>
  <c r="SH26" i="3"/>
  <c r="SH76" i="3"/>
  <c r="SH203" i="3"/>
  <c r="SH208" i="3"/>
  <c r="SH222" i="3"/>
  <c r="SH237" i="3"/>
  <c r="SH242" i="3"/>
  <c r="NU178" i="3"/>
  <c r="OY171" i="3"/>
  <c r="OY233" i="3"/>
  <c r="PN30" i="3"/>
  <c r="PN178" i="3"/>
  <c r="QC171" i="3"/>
  <c r="QC233" i="3"/>
  <c r="QR30" i="3"/>
  <c r="QR178" i="3"/>
  <c r="RG171" i="3"/>
  <c r="RG233" i="3"/>
  <c r="RV30" i="3"/>
  <c r="RV178" i="3"/>
  <c r="SK171" i="3"/>
  <c r="SK233" i="3"/>
  <c r="SZ290" i="3"/>
  <c r="FD67" i="3"/>
  <c r="FD11" i="3"/>
  <c r="FD37" i="3"/>
  <c r="FD81" i="3"/>
  <c r="FS37" i="3"/>
  <c r="FS81" i="3"/>
  <c r="GW37" i="3"/>
  <c r="GW81" i="3"/>
  <c r="IA37" i="3"/>
  <c r="IA81" i="3"/>
  <c r="IP37" i="3"/>
  <c r="IP81" i="3"/>
  <c r="JE37" i="3"/>
  <c r="JE81" i="3"/>
  <c r="JT37" i="3"/>
  <c r="JT81" i="3"/>
  <c r="KI37" i="3"/>
  <c r="KI81" i="3"/>
  <c r="KX37" i="3"/>
  <c r="KX81" i="3"/>
  <c r="LM37" i="3"/>
  <c r="LM81" i="3"/>
  <c r="MB37" i="3"/>
  <c r="MB81" i="3"/>
  <c r="MQ37" i="3"/>
  <c r="MQ81" i="3"/>
  <c r="NF37" i="3"/>
  <c r="NF81" i="3"/>
  <c r="NU37" i="3"/>
  <c r="NU81" i="3"/>
  <c r="OY37" i="3"/>
  <c r="OY81" i="3"/>
  <c r="PN37" i="3"/>
  <c r="PN81" i="3"/>
  <c r="QC37" i="3"/>
  <c r="QC81" i="3"/>
  <c r="QR37" i="3"/>
  <c r="QR81" i="3"/>
  <c r="RG37" i="3"/>
  <c r="RG81" i="3"/>
  <c r="RV37" i="3"/>
  <c r="RV81" i="3"/>
  <c r="SK37" i="3"/>
  <c r="SK81" i="3"/>
  <c r="UA290" i="3"/>
  <c r="FP37" i="3"/>
  <c r="FP81" i="3"/>
  <c r="GE37" i="3"/>
  <c r="GE81" i="3"/>
  <c r="GT37" i="3"/>
  <c r="GT81" i="3"/>
  <c r="HI37" i="3"/>
  <c r="HI81" i="3"/>
  <c r="HX37" i="3"/>
  <c r="HX81" i="3"/>
  <c r="IM37" i="3"/>
  <c r="IM81" i="3"/>
  <c r="JB37" i="3"/>
  <c r="JB81" i="3"/>
  <c r="JQ37" i="3"/>
  <c r="JQ81" i="3"/>
  <c r="KF37" i="3"/>
  <c r="KF81" i="3"/>
  <c r="KU37" i="3"/>
  <c r="KU81" i="3"/>
  <c r="LJ37" i="3"/>
  <c r="LJ81" i="3"/>
  <c r="LY37" i="3"/>
  <c r="LY81" i="3"/>
  <c r="MN37" i="3"/>
  <c r="MN81" i="3"/>
  <c r="NC37" i="3"/>
  <c r="NC81" i="3"/>
  <c r="NR37" i="3"/>
  <c r="NR81" i="3"/>
  <c r="OV37" i="3"/>
  <c r="OV81" i="3"/>
  <c r="PK37" i="3"/>
  <c r="PK81" i="3"/>
  <c r="PZ37" i="3"/>
  <c r="PZ81" i="3"/>
  <c r="QO37" i="3"/>
  <c r="QO81" i="3"/>
  <c r="RD37" i="3"/>
  <c r="RD81" i="3"/>
  <c r="RS37" i="3"/>
  <c r="RS81" i="3"/>
  <c r="SH37" i="3"/>
  <c r="SH81" i="3"/>
  <c r="FA208" i="3"/>
  <c r="FA46" i="3"/>
  <c r="FA81" i="3"/>
  <c r="FA242" i="3"/>
  <c r="FD215" i="3"/>
  <c r="FA11" i="3"/>
  <c r="FA37" i="3"/>
  <c r="FP11" i="3"/>
  <c r="SW290" i="3"/>
  <c r="TL290" i="3"/>
  <c r="SH298" i="3" l="1"/>
  <c r="SH302" i="3" s="1"/>
  <c r="QO298" i="3"/>
  <c r="QO302" i="3" s="1"/>
  <c r="OV298" i="3"/>
  <c r="OV302" i="3" s="1"/>
  <c r="MN298" i="3"/>
  <c r="MN302" i="3" s="1"/>
  <c r="KU298" i="3"/>
  <c r="KU302" i="3" s="1"/>
  <c r="JB298" i="3"/>
  <c r="JB302" i="3" s="1"/>
  <c r="HI298" i="3"/>
  <c r="HI302" i="3" s="1"/>
  <c r="FP298" i="3"/>
  <c r="FP302" i="3" s="1"/>
  <c r="FA298" i="3"/>
  <c r="FA302" i="3" s="1"/>
  <c r="PK298" i="3"/>
  <c r="PK302" i="3" s="1"/>
  <c r="NC298" i="3"/>
  <c r="NC302" i="3" s="1"/>
  <c r="LJ298" i="3"/>
  <c r="LJ302" i="3" s="1"/>
  <c r="HX298" i="3"/>
  <c r="HX302" i="3" s="1"/>
  <c r="GE298" i="3"/>
  <c r="GE302" i="3" s="1"/>
  <c r="RD298" i="3"/>
  <c r="RD302" i="3" s="1"/>
  <c r="JQ298" i="3"/>
  <c r="JQ302" i="3" s="1"/>
  <c r="RS298" i="3"/>
  <c r="RS302" i="3" s="1"/>
  <c r="PZ298" i="3"/>
  <c r="PZ302" i="3" s="1"/>
  <c r="NR298" i="3"/>
  <c r="NR302" i="3" s="1"/>
  <c r="LY298" i="3"/>
  <c r="LY302" i="3" s="1"/>
  <c r="KF298" i="3"/>
  <c r="KF302" i="3" s="1"/>
  <c r="IM298" i="3"/>
  <c r="IM302" i="3" s="1"/>
  <c r="GT298" i="3"/>
  <c r="GT302" i="3" s="1"/>
  <c r="SK298" i="3"/>
  <c r="SK302" i="3" s="1"/>
  <c r="QR298" i="3"/>
  <c r="QR302" i="3" s="1"/>
  <c r="OY298" i="3"/>
  <c r="OY302" i="3" s="1"/>
  <c r="MQ298" i="3"/>
  <c r="MQ302" i="3" s="1"/>
  <c r="KX298" i="3"/>
  <c r="KX302" i="3" s="1"/>
  <c r="JE298" i="3"/>
  <c r="JE302" i="3" s="1"/>
  <c r="GW298" i="3"/>
  <c r="GW302" i="3" s="1"/>
  <c r="RV298" i="3"/>
  <c r="RV302" i="3" s="1"/>
  <c r="QC298" i="3"/>
  <c r="QC302" i="3" s="1"/>
  <c r="NU298" i="3"/>
  <c r="NU302" i="3" s="1"/>
  <c r="MB298" i="3"/>
  <c r="MB302" i="3" s="1"/>
  <c r="KI298" i="3"/>
  <c r="KI302" i="3" s="1"/>
  <c r="IP298" i="3"/>
  <c r="IP302" i="3" s="1"/>
  <c r="FS298" i="3"/>
  <c r="FS302" i="3" s="1"/>
  <c r="RG298" i="3"/>
  <c r="RG302" i="3" s="1"/>
  <c r="PN298" i="3"/>
  <c r="PN302" i="3" s="1"/>
  <c r="NF298" i="3"/>
  <c r="NF302" i="3" s="1"/>
  <c r="LM298" i="3"/>
  <c r="LM302" i="3" s="1"/>
  <c r="JT298" i="3"/>
  <c r="JT302" i="3" s="1"/>
  <c r="IA298" i="3"/>
  <c r="IA302" i="3" s="1"/>
  <c r="FD298" i="3"/>
  <c r="FD302" i="3" s="1"/>
  <c r="NC290" i="3"/>
  <c r="JQ290" i="3"/>
  <c r="PZ290" i="3"/>
  <c r="KI290" i="3"/>
  <c r="GE290" i="3"/>
  <c r="NF290" i="3"/>
  <c r="QO290" i="3"/>
  <c r="KX290" i="3"/>
  <c r="FP290" i="3"/>
  <c r="MN290" i="3"/>
  <c r="QR290" i="3"/>
  <c r="GT290" i="3"/>
  <c r="KF290" i="3"/>
  <c r="RG290" i="3"/>
  <c r="KU290" i="3"/>
  <c r="RS290" i="3"/>
  <c r="LJ290" i="3"/>
  <c r="HX290" i="3"/>
  <c r="SK290" i="3"/>
  <c r="SH290" i="3"/>
  <c r="OV290" i="3"/>
  <c r="IM290" i="3"/>
  <c r="PN290" i="3"/>
  <c r="MB290" i="3"/>
  <c r="RD290" i="3"/>
  <c r="NR290" i="3"/>
  <c r="PK290" i="3"/>
  <c r="LY290" i="3"/>
  <c r="JB290" i="3"/>
  <c r="QC290" i="3"/>
  <c r="MQ290" i="3"/>
  <c r="JT290" i="3"/>
  <c r="FD290" i="3"/>
  <c r="HI290" i="3"/>
  <c r="RV290" i="3"/>
  <c r="NU290" i="3"/>
  <c r="LM290" i="3"/>
  <c r="OY290" i="3"/>
  <c r="JE290" i="3"/>
  <c r="IP290" i="3"/>
  <c r="IA290" i="3"/>
  <c r="FS290" i="3"/>
  <c r="GW290" i="3"/>
  <c r="FA290" i="3"/>
  <c r="EL273" i="3" l="1"/>
  <c r="EL242" i="3"/>
  <c r="EL237" i="3"/>
  <c r="EL233" i="3"/>
  <c r="EL231" i="3"/>
  <c r="EL222" i="3"/>
  <c r="EL215" i="3"/>
  <c r="EL208" i="3"/>
  <c r="EL203" i="3"/>
  <c r="EL201" i="3"/>
  <c r="EL199" i="3"/>
  <c r="EL197" i="3"/>
  <c r="EL193" i="3"/>
  <c r="EL191" i="3"/>
  <c r="EL189" i="3"/>
  <c r="EL186" i="3"/>
  <c r="EL178" i="3"/>
  <c r="EL171" i="3"/>
  <c r="EL81" i="3"/>
  <c r="EL76" i="3"/>
  <c r="EL74" i="3"/>
  <c r="EL71" i="3"/>
  <c r="EL67" i="3"/>
  <c r="EL64" i="3"/>
  <c r="EL61" i="3"/>
  <c r="EL46" i="3"/>
  <c r="EL44" i="3"/>
  <c r="EL41" i="3"/>
  <c r="EL37" i="3"/>
  <c r="EL35" i="3"/>
  <c r="EL30" i="3"/>
  <c r="EL26" i="3"/>
  <c r="EL24" i="3"/>
  <c r="EL22" i="3"/>
  <c r="EL11" i="3"/>
  <c r="DZ273" i="3"/>
  <c r="DW242" i="3"/>
  <c r="DW237" i="3"/>
  <c r="DZ231" i="3"/>
  <c r="DW231" i="3"/>
  <c r="DW222" i="3"/>
  <c r="DZ215" i="3"/>
  <c r="DW208" i="3"/>
  <c r="DW203" i="3"/>
  <c r="DZ201" i="3"/>
  <c r="DW201" i="3"/>
  <c r="DZ199" i="3"/>
  <c r="DW199" i="3"/>
  <c r="DZ197" i="3"/>
  <c r="DW197" i="3"/>
  <c r="DZ193" i="3"/>
  <c r="DZ191" i="3"/>
  <c r="DW191" i="3"/>
  <c r="DZ189" i="3"/>
  <c r="DW189" i="3"/>
  <c r="DZ186" i="3"/>
  <c r="DW186" i="3"/>
  <c r="DW76" i="3"/>
  <c r="DZ74" i="3"/>
  <c r="DW74" i="3"/>
  <c r="DZ67" i="3"/>
  <c r="DW64" i="3"/>
  <c r="DZ61" i="3"/>
  <c r="DW61" i="3"/>
  <c r="DZ46" i="3"/>
  <c r="DW46" i="3"/>
  <c r="DZ44" i="3"/>
  <c r="DW44" i="3"/>
  <c r="DZ41" i="3"/>
  <c r="DZ35" i="3"/>
  <c r="DW35" i="3"/>
  <c r="DW26" i="3"/>
  <c r="DZ24" i="3"/>
  <c r="DW24" i="3"/>
  <c r="DZ22" i="3"/>
  <c r="DW22" i="3"/>
  <c r="DW11" i="3"/>
  <c r="DK273" i="3"/>
  <c r="DH242" i="3"/>
  <c r="DH237" i="3"/>
  <c r="DK231" i="3"/>
  <c r="DH231" i="3"/>
  <c r="DH222" i="3"/>
  <c r="DK215" i="3"/>
  <c r="DH208" i="3"/>
  <c r="DH203" i="3"/>
  <c r="DK201" i="3"/>
  <c r="DH201" i="3"/>
  <c r="DK199" i="3"/>
  <c r="DH199" i="3"/>
  <c r="DK197" i="3"/>
  <c r="DH197" i="3"/>
  <c r="DK193" i="3"/>
  <c r="DK191" i="3"/>
  <c r="DH191" i="3"/>
  <c r="DK189" i="3"/>
  <c r="DH189" i="3"/>
  <c r="DK186" i="3"/>
  <c r="DH186" i="3"/>
  <c r="DH76" i="3"/>
  <c r="DK74" i="3"/>
  <c r="DH74" i="3"/>
  <c r="DK67" i="3"/>
  <c r="DH64" i="3"/>
  <c r="DK61" i="3"/>
  <c r="DH61" i="3"/>
  <c r="DK46" i="3"/>
  <c r="DH46" i="3"/>
  <c r="DK44" i="3"/>
  <c r="DH44" i="3"/>
  <c r="DK41" i="3"/>
  <c r="DK35" i="3"/>
  <c r="DH35" i="3"/>
  <c r="DH26" i="3"/>
  <c r="DK24" i="3"/>
  <c r="DH24" i="3"/>
  <c r="DK22" i="3"/>
  <c r="DH22" i="3"/>
  <c r="DH11" i="3"/>
  <c r="CV273" i="3"/>
  <c r="CS242" i="3"/>
  <c r="CS237" i="3"/>
  <c r="CV231" i="3"/>
  <c r="CS231" i="3"/>
  <c r="CS222" i="3"/>
  <c r="CV215" i="3"/>
  <c r="CS208" i="3"/>
  <c r="CS203" i="3"/>
  <c r="CV201" i="3"/>
  <c r="CS201" i="3"/>
  <c r="CV199" i="3"/>
  <c r="CS199" i="3"/>
  <c r="CV197" i="3"/>
  <c r="CS197" i="3"/>
  <c r="CV193" i="3"/>
  <c r="CV191" i="3"/>
  <c r="CS191" i="3"/>
  <c r="CV189" i="3"/>
  <c r="CS189" i="3"/>
  <c r="CV186" i="3"/>
  <c r="CS186" i="3"/>
  <c r="CS76" i="3"/>
  <c r="CV74" i="3"/>
  <c r="CS74" i="3"/>
  <c r="CV67" i="3"/>
  <c r="CS64" i="3"/>
  <c r="CV61" i="3"/>
  <c r="CS61" i="3"/>
  <c r="CV46" i="3"/>
  <c r="CS46" i="3"/>
  <c r="CV44" i="3"/>
  <c r="CS44" i="3"/>
  <c r="CV41" i="3"/>
  <c r="CV35" i="3"/>
  <c r="CS35" i="3"/>
  <c r="CS26" i="3"/>
  <c r="CV24" i="3"/>
  <c r="CS24" i="3"/>
  <c r="CV22" i="3"/>
  <c r="CS22" i="3"/>
  <c r="CS11" i="3"/>
  <c r="CD273" i="3"/>
  <c r="CG242" i="3"/>
  <c r="CG237" i="3"/>
  <c r="CG231" i="3"/>
  <c r="CD231" i="3"/>
  <c r="CG222" i="3"/>
  <c r="CD215" i="3"/>
  <c r="CG208" i="3"/>
  <c r="CG203" i="3"/>
  <c r="CG201" i="3"/>
  <c r="CD201" i="3"/>
  <c r="CG199" i="3"/>
  <c r="CD199" i="3"/>
  <c r="CG197" i="3"/>
  <c r="CD197" i="3"/>
  <c r="CD193" i="3"/>
  <c r="CG191" i="3"/>
  <c r="CD191" i="3"/>
  <c r="CG189" i="3"/>
  <c r="CD189" i="3"/>
  <c r="CD186" i="3"/>
  <c r="CG76" i="3"/>
  <c r="CG74" i="3"/>
  <c r="CD74" i="3"/>
  <c r="CG71" i="3"/>
  <c r="CD67" i="3"/>
  <c r="CG64" i="3"/>
  <c r="CD64" i="3"/>
  <c r="CD61" i="3"/>
  <c r="CD46" i="3"/>
  <c r="CG44" i="3"/>
  <c r="CD44" i="3"/>
  <c r="CG35" i="3"/>
  <c r="CD35" i="3"/>
  <c r="CG26" i="3"/>
  <c r="CG24" i="3"/>
  <c r="CD24" i="3"/>
  <c r="CG22" i="3"/>
  <c r="CD22" i="3"/>
  <c r="CG11" i="3"/>
  <c r="BR273" i="3"/>
  <c r="BO242" i="3"/>
  <c r="BO237" i="3"/>
  <c r="BR231" i="3"/>
  <c r="BO231" i="3"/>
  <c r="BO222" i="3"/>
  <c r="BR215" i="3"/>
  <c r="BO208" i="3"/>
  <c r="BO203" i="3"/>
  <c r="BR201" i="3"/>
  <c r="BO201" i="3"/>
  <c r="BR199" i="3"/>
  <c r="BO199" i="3"/>
  <c r="BR197" i="3"/>
  <c r="BO197" i="3"/>
  <c r="BR193" i="3"/>
  <c r="BR191" i="3"/>
  <c r="BO191" i="3"/>
  <c r="BR189" i="3"/>
  <c r="BO189" i="3"/>
  <c r="BR186" i="3"/>
  <c r="BO186" i="3"/>
  <c r="BO81" i="3"/>
  <c r="BO76" i="3"/>
  <c r="BR74" i="3"/>
  <c r="BO74" i="3"/>
  <c r="BR67" i="3"/>
  <c r="BO64" i="3"/>
  <c r="BR61" i="3"/>
  <c r="BO61" i="3"/>
  <c r="BR46" i="3"/>
  <c r="BO46" i="3"/>
  <c r="BR44" i="3"/>
  <c r="BO44" i="3"/>
  <c r="BR41" i="3"/>
  <c r="BR35" i="3"/>
  <c r="BO35" i="3"/>
  <c r="BO26" i="3"/>
  <c r="BR24" i="3"/>
  <c r="BO24" i="3"/>
  <c r="BR22" i="3"/>
  <c r="BO22" i="3"/>
  <c r="BO11" i="3"/>
  <c r="AZ273" i="3"/>
  <c r="BC242" i="3"/>
  <c r="BC237" i="3"/>
  <c r="BC231" i="3"/>
  <c r="AZ231" i="3"/>
  <c r="BC222" i="3"/>
  <c r="AZ215" i="3"/>
  <c r="BC208" i="3"/>
  <c r="BC203" i="3"/>
  <c r="BC201" i="3"/>
  <c r="AZ201" i="3"/>
  <c r="BC199" i="3"/>
  <c r="AZ199" i="3"/>
  <c r="BC197" i="3"/>
  <c r="AZ197" i="3"/>
  <c r="AZ193" i="3"/>
  <c r="BC191" i="3"/>
  <c r="AZ191" i="3"/>
  <c r="BC189" i="3"/>
  <c r="AZ189" i="3"/>
  <c r="AZ186" i="3"/>
  <c r="BC76" i="3"/>
  <c r="BC74" i="3"/>
  <c r="AZ74" i="3"/>
  <c r="BC71" i="3"/>
  <c r="AZ67" i="3"/>
  <c r="BC64" i="3"/>
  <c r="AZ64" i="3"/>
  <c r="AZ61" i="3"/>
  <c r="AZ46" i="3"/>
  <c r="BC44" i="3"/>
  <c r="AZ44" i="3"/>
  <c r="BC35" i="3"/>
  <c r="AZ35" i="3"/>
  <c r="BC26" i="3"/>
  <c r="BC24" i="3"/>
  <c r="AZ24" i="3"/>
  <c r="BC22" i="3"/>
  <c r="AZ22" i="3"/>
  <c r="Y273" i="3"/>
  <c r="V242" i="3"/>
  <c r="V237" i="3"/>
  <c r="Y231" i="3"/>
  <c r="V231" i="3"/>
  <c r="V222" i="3"/>
  <c r="Y215" i="3"/>
  <c r="V208" i="3"/>
  <c r="V203" i="3"/>
  <c r="Y201" i="3"/>
  <c r="V201" i="3"/>
  <c r="Y199" i="3"/>
  <c r="V199" i="3"/>
  <c r="Y197" i="3"/>
  <c r="V197" i="3"/>
  <c r="Y193" i="3"/>
  <c r="Y191" i="3"/>
  <c r="V191" i="3"/>
  <c r="Y189" i="3"/>
  <c r="V189" i="3"/>
  <c r="V186" i="3"/>
  <c r="Y74" i="3"/>
  <c r="V74" i="3"/>
  <c r="Y61" i="3"/>
  <c r="Y44" i="3"/>
  <c r="V44" i="3"/>
  <c r="Y41" i="3"/>
  <c r="Y35" i="3"/>
  <c r="V35" i="3"/>
  <c r="Y24" i="3"/>
  <c r="V24" i="3"/>
  <c r="Y22" i="3"/>
  <c r="V22" i="3"/>
  <c r="AN273" i="3"/>
  <c r="AK273" i="3"/>
  <c r="AN242" i="3"/>
  <c r="AK242" i="3"/>
  <c r="AN237" i="3"/>
  <c r="AK237" i="3"/>
  <c r="AN233" i="3"/>
  <c r="AK233" i="3"/>
  <c r="AN231" i="3"/>
  <c r="AK231" i="3"/>
  <c r="AN222" i="3"/>
  <c r="AK222" i="3"/>
  <c r="AN215" i="3"/>
  <c r="AK215" i="3"/>
  <c r="AN208" i="3"/>
  <c r="AK208" i="3"/>
  <c r="AN203" i="3"/>
  <c r="AK203" i="3"/>
  <c r="AN201" i="3"/>
  <c r="AK201" i="3"/>
  <c r="AN199" i="3"/>
  <c r="AK199" i="3"/>
  <c r="AN197" i="3"/>
  <c r="AK197" i="3"/>
  <c r="AN193" i="3"/>
  <c r="AK193" i="3"/>
  <c r="AN191" i="3"/>
  <c r="AK191" i="3"/>
  <c r="AN189" i="3"/>
  <c r="AK189" i="3"/>
  <c r="AN186" i="3"/>
  <c r="AK186" i="3"/>
  <c r="AN178" i="3"/>
  <c r="AK178" i="3"/>
  <c r="AN171" i="3"/>
  <c r="AK171" i="3"/>
  <c r="AK81" i="3"/>
  <c r="AN76" i="3"/>
  <c r="AK76" i="3"/>
  <c r="AN74" i="3"/>
  <c r="AK74" i="3"/>
  <c r="AN71" i="3"/>
  <c r="AK71" i="3"/>
  <c r="AN67" i="3"/>
  <c r="AN64" i="3"/>
  <c r="AK64" i="3"/>
  <c r="AN61" i="3"/>
  <c r="AK61" i="3"/>
  <c r="AN46" i="3"/>
  <c r="AN44" i="3"/>
  <c r="AK44" i="3"/>
  <c r="AN41" i="3"/>
  <c r="AK41" i="3"/>
  <c r="AN37" i="3"/>
  <c r="AK37" i="3"/>
  <c r="AN35" i="3"/>
  <c r="AK35" i="3"/>
  <c r="AN30" i="3"/>
  <c r="AK30" i="3"/>
  <c r="AN26" i="3"/>
  <c r="AK26" i="3"/>
  <c r="AN24" i="3"/>
  <c r="AK24" i="3"/>
  <c r="AN22" i="3"/>
  <c r="AK22" i="3"/>
  <c r="AK11" i="3"/>
  <c r="AN11" i="3"/>
  <c r="AK298" i="3" l="1"/>
  <c r="AK302" i="3" s="1"/>
  <c r="V64" i="3"/>
  <c r="BC11" i="3"/>
  <c r="Y67" i="3"/>
  <c r="V61" i="3"/>
  <c r="Y171" i="3"/>
  <c r="BC30" i="3"/>
  <c r="BC178" i="3"/>
  <c r="CG41" i="3"/>
  <c r="DK71" i="3"/>
  <c r="DK171" i="3"/>
  <c r="DK233" i="3"/>
  <c r="DZ71" i="3"/>
  <c r="V30" i="3"/>
  <c r="V41" i="3"/>
  <c r="V178" i="3"/>
  <c r="AZ71" i="3"/>
  <c r="AZ171" i="3"/>
  <c r="AZ233" i="3"/>
  <c r="BO30" i="3"/>
  <c r="BO41" i="3"/>
  <c r="BO178" i="3"/>
  <c r="CD71" i="3"/>
  <c r="CD171" i="3"/>
  <c r="CD233" i="3"/>
  <c r="CS30" i="3"/>
  <c r="CS41" i="3"/>
  <c r="CS178" i="3"/>
  <c r="DH30" i="3"/>
  <c r="DH41" i="3"/>
  <c r="DH178" i="3"/>
  <c r="DW30" i="3"/>
  <c r="DW41" i="3"/>
  <c r="DW178" i="3"/>
  <c r="Y233" i="3"/>
  <c r="BC41" i="3"/>
  <c r="BR71" i="3"/>
  <c r="BR171" i="3"/>
  <c r="BR233" i="3"/>
  <c r="CG30" i="3"/>
  <c r="CG178" i="3"/>
  <c r="CV71" i="3"/>
  <c r="CV171" i="3"/>
  <c r="CV233" i="3"/>
  <c r="DZ171" i="3"/>
  <c r="DZ233" i="3"/>
  <c r="Y26" i="3"/>
  <c r="Y64" i="3"/>
  <c r="Y203" i="3"/>
  <c r="Y208" i="3"/>
  <c r="Y222" i="3"/>
  <c r="Y237" i="3"/>
  <c r="Y242" i="3"/>
  <c r="BC46" i="3"/>
  <c r="BC61" i="3"/>
  <c r="BC67" i="3"/>
  <c r="BC186" i="3"/>
  <c r="BC193" i="3"/>
  <c r="BC215" i="3"/>
  <c r="BC273" i="3"/>
  <c r="BR11" i="3"/>
  <c r="BR26" i="3"/>
  <c r="BR64" i="3"/>
  <c r="BR76" i="3"/>
  <c r="BR81" i="3"/>
  <c r="BR203" i="3"/>
  <c r="BR208" i="3"/>
  <c r="BR222" i="3"/>
  <c r="BR237" i="3"/>
  <c r="BR242" i="3"/>
  <c r="CG46" i="3"/>
  <c r="CG61" i="3"/>
  <c r="CG67" i="3"/>
  <c r="CG186" i="3"/>
  <c r="CG193" i="3"/>
  <c r="CG215" i="3"/>
  <c r="CG273" i="3"/>
  <c r="CV11" i="3"/>
  <c r="CV26" i="3"/>
  <c r="CV64" i="3"/>
  <c r="CV76" i="3"/>
  <c r="CV203" i="3"/>
  <c r="CV208" i="3"/>
  <c r="CV222" i="3"/>
  <c r="CV237" i="3"/>
  <c r="CV242" i="3"/>
  <c r="DK11" i="3"/>
  <c r="DK26" i="3"/>
  <c r="DK64" i="3"/>
  <c r="DK76" i="3"/>
  <c r="DK203" i="3"/>
  <c r="DK208" i="3"/>
  <c r="DK222" i="3"/>
  <c r="DK237" i="3"/>
  <c r="DK242" i="3"/>
  <c r="DZ11" i="3"/>
  <c r="DZ26" i="3"/>
  <c r="DZ64" i="3"/>
  <c r="DZ76" i="3"/>
  <c r="DZ203" i="3"/>
  <c r="DZ208" i="3"/>
  <c r="DZ222" i="3"/>
  <c r="DZ237" i="3"/>
  <c r="DZ242" i="3"/>
  <c r="V67" i="3"/>
  <c r="V215" i="3"/>
  <c r="AZ11" i="3"/>
  <c r="AZ208" i="3"/>
  <c r="AZ222" i="3"/>
  <c r="AZ237" i="3"/>
  <c r="AZ242" i="3"/>
  <c r="BO67" i="3"/>
  <c r="BO193" i="3"/>
  <c r="BO273" i="3"/>
  <c r="CD11" i="3"/>
  <c r="CD76" i="3"/>
  <c r="CD208" i="3"/>
  <c r="CD222" i="3"/>
  <c r="CD242" i="3"/>
  <c r="CS215" i="3"/>
  <c r="DH67" i="3"/>
  <c r="DH193" i="3"/>
  <c r="DH215" i="3"/>
  <c r="DW67" i="3"/>
  <c r="DW273" i="3"/>
  <c r="Y30" i="3"/>
  <c r="Y178" i="3"/>
  <c r="BC171" i="3"/>
  <c r="BC233" i="3"/>
  <c r="BR30" i="3"/>
  <c r="BR178" i="3"/>
  <c r="CG171" i="3"/>
  <c r="CG233" i="3"/>
  <c r="CV30" i="3"/>
  <c r="CV178" i="3"/>
  <c r="DK30" i="3"/>
  <c r="DK178" i="3"/>
  <c r="DZ30" i="3"/>
  <c r="DZ178" i="3"/>
  <c r="V193" i="3"/>
  <c r="V273" i="3"/>
  <c r="AZ26" i="3"/>
  <c r="AZ76" i="3"/>
  <c r="AZ203" i="3"/>
  <c r="BO215" i="3"/>
  <c r="CD26" i="3"/>
  <c r="CD203" i="3"/>
  <c r="CD237" i="3"/>
  <c r="CS67" i="3"/>
  <c r="CS193" i="3"/>
  <c r="CS273" i="3"/>
  <c r="DH273" i="3"/>
  <c r="DW193" i="3"/>
  <c r="DW215" i="3"/>
  <c r="V71" i="3"/>
  <c r="V171" i="3"/>
  <c r="V233" i="3"/>
  <c r="AZ30" i="3"/>
  <c r="AZ41" i="3"/>
  <c r="AZ178" i="3"/>
  <c r="BO71" i="3"/>
  <c r="BO171" i="3"/>
  <c r="BO233" i="3"/>
  <c r="CD30" i="3"/>
  <c r="CD41" i="3"/>
  <c r="CD178" i="3"/>
  <c r="CS71" i="3"/>
  <c r="CS171" i="3"/>
  <c r="CS233" i="3"/>
  <c r="DH71" i="3"/>
  <c r="DH171" i="3"/>
  <c r="DH233" i="3"/>
  <c r="DW71" i="3"/>
  <c r="DW171" i="3"/>
  <c r="DW233" i="3"/>
  <c r="Y11" i="3"/>
  <c r="V76" i="3"/>
  <c r="Y37" i="3"/>
  <c r="V81" i="3"/>
  <c r="AZ37" i="3"/>
  <c r="AZ81" i="3"/>
  <c r="BO37" i="3"/>
  <c r="CD37" i="3"/>
  <c r="CD81" i="3"/>
  <c r="CS37" i="3"/>
  <c r="CS81" i="3"/>
  <c r="DH37" i="3"/>
  <c r="DH81" i="3"/>
  <c r="DW37" i="3"/>
  <c r="DW81" i="3"/>
  <c r="Y76" i="3"/>
  <c r="BC37" i="3"/>
  <c r="BC81" i="3"/>
  <c r="BR37" i="3"/>
  <c r="CG37" i="3"/>
  <c r="CG81" i="3"/>
  <c r="CV37" i="3"/>
  <c r="CV81" i="3"/>
  <c r="DK37" i="3"/>
  <c r="DK81" i="3"/>
  <c r="DZ37" i="3"/>
  <c r="DZ81" i="3"/>
  <c r="V46" i="3"/>
  <c r="V26" i="3"/>
  <c r="V11" i="3"/>
  <c r="V37" i="3"/>
  <c r="EL290" i="3"/>
  <c r="EL298" i="3" s="1"/>
  <c r="EL302" i="3" s="1"/>
  <c r="Y46" i="3"/>
  <c r="Y81" i="3"/>
  <c r="Y186" i="3"/>
  <c r="Y71" i="3"/>
  <c r="AK46" i="3"/>
  <c r="AK67" i="3"/>
  <c r="AN81" i="3"/>
  <c r="AN290" i="3" s="1"/>
  <c r="CS298" i="3" l="1"/>
  <c r="CS302" i="3" s="1"/>
  <c r="CV298" i="3"/>
  <c r="CV302" i="3" s="1"/>
  <c r="V298" i="3"/>
  <c r="V302" i="3" s="1"/>
  <c r="DK298" i="3"/>
  <c r="DK302" i="3" s="1"/>
  <c r="DH298" i="3"/>
  <c r="DH302" i="3" s="1"/>
  <c r="BC298" i="3"/>
  <c r="BC302" i="3" s="1"/>
  <c r="AZ298" i="3"/>
  <c r="AZ302" i="3" s="1"/>
  <c r="VH273" i="3"/>
  <c r="Y298" i="3"/>
  <c r="DZ298" i="3"/>
  <c r="DZ302" i="3" s="1"/>
  <c r="CG298" i="3"/>
  <c r="CG302" i="3" s="1"/>
  <c r="DW298" i="3"/>
  <c r="DW302" i="3" s="1"/>
  <c r="CD298" i="3"/>
  <c r="CD302" i="3" s="1"/>
  <c r="AN298" i="3"/>
  <c r="AN302" i="3" s="1"/>
  <c r="DW290" i="3"/>
  <c r="DZ290" i="3"/>
  <c r="BR290" i="3"/>
  <c r="BR298" i="3" s="1"/>
  <c r="BR302" i="3" s="1"/>
  <c r="BO290" i="3"/>
  <c r="BO298" i="3" s="1"/>
  <c r="BO302" i="3" s="1"/>
  <c r="CD290" i="3"/>
  <c r="DH290" i="3"/>
  <c r="CS290" i="3"/>
  <c r="BC290" i="3"/>
  <c r="DK290" i="3"/>
  <c r="CV290" i="3"/>
  <c r="CG290" i="3"/>
  <c r="AZ290" i="3"/>
  <c r="V290" i="3"/>
  <c r="V292" i="3" s="1"/>
  <c r="AK290" i="3"/>
  <c r="Y290" i="3"/>
  <c r="Y292" i="3" s="1"/>
  <c r="VE11" i="3"/>
  <c r="VH11" i="3"/>
  <c r="Y302" i="3" l="1"/>
  <c r="VE302" i="3"/>
  <c r="VE298" i="3"/>
  <c r="VE290" i="3"/>
  <c r="UV242" i="3" l="1"/>
  <c r="UU242" i="3"/>
  <c r="UT242" i="3"/>
  <c r="US242" i="3"/>
  <c r="UR242" i="3"/>
  <c r="UQ242" i="3"/>
  <c r="UP242" i="3"/>
  <c r="UO242" i="3"/>
  <c r="UN242" i="3"/>
  <c r="UM242" i="3"/>
  <c r="UL242" i="3"/>
  <c r="UK242" i="3"/>
  <c r="UJ242" i="3"/>
  <c r="UC242" i="3"/>
  <c r="UB242" i="3"/>
  <c r="TO242" i="3"/>
  <c r="OJ242" i="3"/>
  <c r="OG242" i="3"/>
  <c r="HL242" i="3"/>
  <c r="GH242" i="3"/>
  <c r="EO242" i="3"/>
  <c r="R255" i="3"/>
  <c r="AA255" i="3" s="1"/>
  <c r="AB255" i="3"/>
  <c r="AH255" i="3"/>
  <c r="AS255" i="3" s="1"/>
  <c r="BD255" i="3"/>
  <c r="AW255" i="3"/>
  <c r="BF255" i="3"/>
  <c r="BK255" i="3"/>
  <c r="BT255" i="3" s="1"/>
  <c r="BL255" i="3"/>
  <c r="BZ255" i="3"/>
  <c r="CI255" i="3" s="1"/>
  <c r="CA255" i="3"/>
  <c r="CP255" i="3"/>
  <c r="CY255" i="3"/>
  <c r="DD255" i="3"/>
  <c r="DE255" i="3"/>
  <c r="DN255" i="3"/>
  <c r="DS255" i="3"/>
  <c r="EC255" i="3"/>
  <c r="EP255" i="3"/>
  <c r="EI255" i="3"/>
  <c r="ET255" i="3" s="1"/>
  <c r="EW255" i="3"/>
  <c r="FF255" i="3" s="1"/>
  <c r="FM255" i="3"/>
  <c r="FX255" i="3" s="1"/>
  <c r="FV255" i="3"/>
  <c r="GA255" i="3"/>
  <c r="GB255" i="3"/>
  <c r="GK255" i="3"/>
  <c r="GP255" i="3"/>
  <c r="GY255" i="3" s="1"/>
  <c r="GQ255" i="3"/>
  <c r="HB255" i="3" s="1"/>
  <c r="GZ255" i="3"/>
  <c r="HE255" i="3"/>
  <c r="HN255" i="3" s="1"/>
  <c r="HF255" i="3"/>
  <c r="HO255" i="3"/>
  <c r="HT255" i="3"/>
  <c r="IC255" i="3" s="1"/>
  <c r="HU255" i="3"/>
  <c r="ID255" i="3"/>
  <c r="II255" i="3"/>
  <c r="IR255" i="3" s="1"/>
  <c r="IX255" i="3"/>
  <c r="JH255" i="3"/>
  <c r="JW255" i="3"/>
  <c r="KB255" i="3"/>
  <c r="KK255" i="3" s="1"/>
  <c r="KL255" i="3"/>
  <c r="KQ255" i="3"/>
  <c r="KZ255" i="3" s="1"/>
  <c r="LA255" i="3"/>
  <c r="LF255" i="3"/>
  <c r="LO255" i="3" s="1"/>
  <c r="LP255" i="3"/>
  <c r="LU255" i="3"/>
  <c r="ME255" i="3"/>
  <c r="MJ255" i="3"/>
  <c r="MS255" i="3" s="1"/>
  <c r="MT255" i="3"/>
  <c r="MY255" i="3"/>
  <c r="NH255" i="3" s="1"/>
  <c r="NI255" i="3"/>
  <c r="NN255" i="3"/>
  <c r="NW255" i="3" s="1"/>
  <c r="NX255" i="3"/>
  <c r="OA255" i="3"/>
  <c r="OC255" i="3" s="1"/>
  <c r="OL255" i="3" s="1"/>
  <c r="OR255" i="3"/>
  <c r="PB255" i="3"/>
  <c r="PG255" i="3"/>
  <c r="PQ255" i="3"/>
  <c r="PV255" i="3"/>
  <c r="QE255" i="3" s="1"/>
  <c r="QF255" i="3"/>
  <c r="QK255" i="3"/>
  <c r="QT255" i="3" s="1"/>
  <c r="QZ255" i="3"/>
  <c r="RI255" i="3" s="1"/>
  <c r="RJ255" i="3"/>
  <c r="RO255" i="3"/>
  <c r="RX255" i="3" s="1"/>
  <c r="RY255" i="3"/>
  <c r="SD255" i="3"/>
  <c r="SN255" i="3"/>
  <c r="SS255" i="3"/>
  <c r="TC255" i="3"/>
  <c r="TX255" i="3"/>
  <c r="R256" i="3"/>
  <c r="AA256" i="3" s="1"/>
  <c r="AH256" i="3"/>
  <c r="AS256" i="3" s="1"/>
  <c r="AW256" i="3"/>
  <c r="BK256" i="3"/>
  <c r="BT256" i="3" s="1"/>
  <c r="BL256" i="3"/>
  <c r="BZ256" i="3"/>
  <c r="CA256" i="3"/>
  <c r="CJ256" i="3"/>
  <c r="CO256" i="3"/>
  <c r="CP256" i="3"/>
  <c r="CY256" i="3"/>
  <c r="DD256" i="3"/>
  <c r="DM256" i="3" s="1"/>
  <c r="DE256" i="3"/>
  <c r="DN256" i="3"/>
  <c r="DS256" i="3"/>
  <c r="EB256" i="3" s="1"/>
  <c r="EC256" i="3"/>
  <c r="EP256" i="3"/>
  <c r="EI256" i="3"/>
  <c r="ET256" i="3" s="1"/>
  <c r="EW256" i="3"/>
  <c r="FF256" i="3" s="1"/>
  <c r="FL256" i="3"/>
  <c r="FM256" i="3"/>
  <c r="FV256" i="3"/>
  <c r="GA256" i="3"/>
  <c r="GJ256" i="3" s="1"/>
  <c r="GB256" i="3"/>
  <c r="GK256" i="3"/>
  <c r="GX256" i="3"/>
  <c r="GQ256" i="3"/>
  <c r="GZ256" i="3"/>
  <c r="HE256" i="3"/>
  <c r="HN256" i="3" s="1"/>
  <c r="HF256" i="3"/>
  <c r="HT256" i="3"/>
  <c r="IC256" i="3" s="1"/>
  <c r="HU256" i="3"/>
  <c r="ID256" i="3"/>
  <c r="II256" i="3"/>
  <c r="IR256" i="3" s="1"/>
  <c r="IX256" i="3"/>
  <c r="JG256" i="3" s="1"/>
  <c r="JH256" i="3"/>
  <c r="JM256" i="3"/>
  <c r="JV256" i="3" s="1"/>
  <c r="JW256" i="3"/>
  <c r="KB256" i="3"/>
  <c r="KK256" i="3" s="1"/>
  <c r="KL256" i="3"/>
  <c r="KQ256" i="3"/>
  <c r="LA256" i="3"/>
  <c r="LF256" i="3"/>
  <c r="LP256" i="3"/>
  <c r="ME256" i="3"/>
  <c r="MJ256" i="3"/>
  <c r="MS256" i="3" s="1"/>
  <c r="MY256" i="3"/>
  <c r="NH256" i="3" s="1"/>
  <c r="NI256" i="3"/>
  <c r="NN256" i="3"/>
  <c r="NX256" i="3"/>
  <c r="OA256" i="3"/>
  <c r="OM256" i="3"/>
  <c r="OR256" i="3"/>
  <c r="PA256" i="3" s="1"/>
  <c r="PG256" i="3"/>
  <c r="PP256" i="3" s="1"/>
  <c r="PV256" i="3"/>
  <c r="QE256" i="3" s="1"/>
  <c r="QF256" i="3"/>
  <c r="QK256" i="3"/>
  <c r="QT256" i="3" s="1"/>
  <c r="QU256" i="3"/>
  <c r="RH256" i="3"/>
  <c r="RJ256" i="3"/>
  <c r="RO256" i="3"/>
  <c r="RY256" i="3"/>
  <c r="SD256" i="3"/>
  <c r="SN256" i="3"/>
  <c r="SS256" i="3"/>
  <c r="TR256" i="3"/>
  <c r="TW256" i="3"/>
  <c r="UF256" i="3" s="1"/>
  <c r="TX256" i="3"/>
  <c r="UG256" i="3"/>
  <c r="Z257" i="3"/>
  <c r="AH257" i="3"/>
  <c r="AS257" i="3" s="1"/>
  <c r="BD257" i="3"/>
  <c r="AW257" i="3"/>
  <c r="BF257" i="3"/>
  <c r="BK257" i="3"/>
  <c r="BT257" i="3" s="1"/>
  <c r="BL257" i="3"/>
  <c r="BU257" i="3"/>
  <c r="BZ257" i="3"/>
  <c r="CA257" i="3"/>
  <c r="CJ257" i="3"/>
  <c r="CO257" i="3"/>
  <c r="CX257" i="3" s="1"/>
  <c r="CP257" i="3"/>
  <c r="CY257" i="3"/>
  <c r="DD257" i="3"/>
  <c r="DM257" i="3" s="1"/>
  <c r="DE257" i="3"/>
  <c r="DN257" i="3"/>
  <c r="DS257" i="3"/>
  <c r="EB257" i="3" s="1"/>
  <c r="EC257" i="3"/>
  <c r="EP257" i="3"/>
  <c r="EI257" i="3"/>
  <c r="ET257" i="3" s="1"/>
  <c r="EW257" i="3"/>
  <c r="FF257" i="3" s="1"/>
  <c r="FG257" i="3"/>
  <c r="FL257" i="3"/>
  <c r="FU257" i="3" s="1"/>
  <c r="FM257" i="3"/>
  <c r="FV257" i="3"/>
  <c r="GA257" i="3"/>
  <c r="GJ257" i="3" s="1"/>
  <c r="GB257" i="3"/>
  <c r="GK257" i="3"/>
  <c r="GX257" i="3"/>
  <c r="GQ257" i="3"/>
  <c r="GZ257" i="3"/>
  <c r="HE257" i="3"/>
  <c r="HN257" i="3" s="1"/>
  <c r="HF257" i="3"/>
  <c r="HO257" i="3"/>
  <c r="IB257" i="3"/>
  <c r="HU257" i="3"/>
  <c r="ID257" i="3"/>
  <c r="II257" i="3"/>
  <c r="IR257" i="3" s="1"/>
  <c r="IX257" i="3"/>
  <c r="JG257" i="3" s="1"/>
  <c r="JH257" i="3"/>
  <c r="JM257" i="3"/>
  <c r="JW257" i="3"/>
  <c r="KB257" i="3"/>
  <c r="KK257" i="3" s="1"/>
  <c r="KQ257" i="3"/>
  <c r="LA257" i="3"/>
  <c r="LF257" i="3"/>
  <c r="LO257" i="3" s="1"/>
  <c r="LP257" i="3"/>
  <c r="LU257" i="3"/>
  <c r="MD257" i="3" s="1"/>
  <c r="ME257" i="3"/>
  <c r="MR257" i="3"/>
  <c r="MT257" i="3"/>
  <c r="MY257" i="3"/>
  <c r="NH257" i="3" s="1"/>
  <c r="NI257" i="3"/>
  <c r="NN257" i="3"/>
  <c r="NW257" i="3" s="1"/>
  <c r="NX257" i="3"/>
  <c r="OA257" i="3"/>
  <c r="OC257" i="3" s="1"/>
  <c r="OL257" i="3" s="1"/>
  <c r="OM257" i="3"/>
  <c r="OR257" i="3"/>
  <c r="PA257" i="3" s="1"/>
  <c r="PB257" i="3"/>
  <c r="PO257" i="3"/>
  <c r="PQ257" i="3"/>
  <c r="PV257" i="3"/>
  <c r="QE257" i="3" s="1"/>
  <c r="QU257" i="3"/>
  <c r="QZ257" i="3"/>
  <c r="RI257" i="3" s="1"/>
  <c r="RJ257" i="3"/>
  <c r="RW257" i="3"/>
  <c r="RY257" i="3"/>
  <c r="SD257" i="3"/>
  <c r="SN257" i="3"/>
  <c r="SS257" i="3"/>
  <c r="TC257" i="3"/>
  <c r="TR257" i="3"/>
  <c r="TW257" i="3"/>
  <c r="UF257" i="3" s="1"/>
  <c r="TX257" i="3"/>
  <c r="AB258" i="3"/>
  <c r="AO258" i="3"/>
  <c r="AH258" i="3"/>
  <c r="AS258" i="3" s="1"/>
  <c r="AV258" i="3"/>
  <c r="BE258" i="3" s="1"/>
  <c r="AW258" i="3"/>
  <c r="BS258" i="3"/>
  <c r="BL258" i="3"/>
  <c r="BU258" i="3"/>
  <c r="CA258" i="3"/>
  <c r="CJ258" i="3"/>
  <c r="CO258" i="3"/>
  <c r="CP258" i="3"/>
  <c r="CY258" i="3"/>
  <c r="DD258" i="3"/>
  <c r="DM258" i="3" s="1"/>
  <c r="DE258" i="3"/>
  <c r="DN258" i="3"/>
  <c r="DS258" i="3"/>
  <c r="EB258" i="3" s="1"/>
  <c r="EI258" i="3"/>
  <c r="ET258" i="3" s="1"/>
  <c r="EW258" i="3"/>
  <c r="FF258" i="3" s="1"/>
  <c r="FG258" i="3"/>
  <c r="FL258" i="3"/>
  <c r="FU258" i="3" s="1"/>
  <c r="FM258" i="3"/>
  <c r="GA258" i="3"/>
  <c r="GJ258" i="3" s="1"/>
  <c r="GB258" i="3"/>
  <c r="GP258" i="3"/>
  <c r="GY258" i="3" s="1"/>
  <c r="GQ258" i="3"/>
  <c r="HE258" i="3"/>
  <c r="HN258" i="3" s="1"/>
  <c r="HF258" i="3"/>
  <c r="HO258" i="3"/>
  <c r="HT258" i="3"/>
  <c r="IC258" i="3" s="1"/>
  <c r="HU258" i="3"/>
  <c r="IQ258" i="3"/>
  <c r="IS258" i="3"/>
  <c r="IX258" i="3"/>
  <c r="JG258" i="3" s="1"/>
  <c r="JM258" i="3"/>
  <c r="JV258" i="3" s="1"/>
  <c r="KB258" i="3"/>
  <c r="KK258" i="3" s="1"/>
  <c r="KQ258" i="3"/>
  <c r="KZ258" i="3" s="1"/>
  <c r="LF258" i="3"/>
  <c r="LO258" i="3" s="1"/>
  <c r="LU258" i="3"/>
  <c r="MD258" i="3" s="1"/>
  <c r="MJ258" i="3"/>
  <c r="MS258" i="3" s="1"/>
  <c r="MY258" i="3"/>
  <c r="NH258" i="3" s="1"/>
  <c r="NI258" i="3"/>
  <c r="NN258" i="3"/>
  <c r="NW258" i="3" s="1"/>
  <c r="OA258" i="3"/>
  <c r="OC258" i="3" s="1"/>
  <c r="OM258" i="3"/>
  <c r="OR258" i="3"/>
  <c r="PA258" i="3" s="1"/>
  <c r="PG258" i="3"/>
  <c r="PP258" i="3" s="1"/>
  <c r="PV258" i="3"/>
  <c r="QE258" i="3" s="1"/>
  <c r="QF258" i="3"/>
  <c r="QS258" i="3"/>
  <c r="QZ258" i="3"/>
  <c r="RI258" i="3" s="1"/>
  <c r="RO258" i="3"/>
  <c r="RY258" i="3"/>
  <c r="SD258" i="3"/>
  <c r="SS258" i="3"/>
  <c r="TX258" i="3"/>
  <c r="R259" i="3"/>
  <c r="AA259" i="3" s="1"/>
  <c r="AB259" i="3"/>
  <c r="AO259" i="3"/>
  <c r="AH259" i="3"/>
  <c r="AS259" i="3" s="1"/>
  <c r="AW259" i="3"/>
  <c r="BF259" i="3"/>
  <c r="BK259" i="3"/>
  <c r="BL259" i="3"/>
  <c r="BU259" i="3"/>
  <c r="BZ259" i="3"/>
  <c r="CI259" i="3" s="1"/>
  <c r="CA259" i="3"/>
  <c r="CJ259" i="3"/>
  <c r="CO259" i="3"/>
  <c r="CX259" i="3" s="1"/>
  <c r="CP259" i="3"/>
  <c r="DD259" i="3"/>
  <c r="DM259" i="3" s="1"/>
  <c r="DE259" i="3"/>
  <c r="DN259" i="3"/>
  <c r="DS259" i="3"/>
  <c r="EB259" i="3" s="1"/>
  <c r="EC259" i="3"/>
  <c r="EI259" i="3"/>
  <c r="ET259" i="3" s="1"/>
  <c r="FE259" i="3"/>
  <c r="FG259" i="3"/>
  <c r="FL259" i="3"/>
  <c r="FM259" i="3"/>
  <c r="FV259" i="3"/>
  <c r="GA259" i="3"/>
  <c r="GJ259" i="3" s="1"/>
  <c r="GB259" i="3"/>
  <c r="GK259" i="3"/>
  <c r="GP259" i="3"/>
  <c r="GY259" i="3" s="1"/>
  <c r="GQ259" i="3"/>
  <c r="GZ259" i="3"/>
  <c r="HE259" i="3"/>
  <c r="HF259" i="3"/>
  <c r="HO259" i="3"/>
  <c r="HU259" i="3"/>
  <c r="ID259" i="3"/>
  <c r="II259" i="3"/>
  <c r="IR259" i="3" s="1"/>
  <c r="IS259" i="3"/>
  <c r="IX259" i="3"/>
  <c r="JG259" i="3" s="1"/>
  <c r="JH259" i="3"/>
  <c r="JM259" i="3"/>
  <c r="JV259" i="3" s="1"/>
  <c r="KB259" i="3"/>
  <c r="KK259" i="3" s="1"/>
  <c r="KL259" i="3"/>
  <c r="KQ259" i="3"/>
  <c r="KZ259" i="3" s="1"/>
  <c r="LA259" i="3"/>
  <c r="LP259" i="3"/>
  <c r="LU259" i="3"/>
  <c r="MD259" i="3" s="1"/>
  <c r="ME259" i="3"/>
  <c r="MJ259" i="3"/>
  <c r="MS259" i="3" s="1"/>
  <c r="MT259" i="3"/>
  <c r="NG259" i="3"/>
  <c r="NI259" i="3"/>
  <c r="NX259" i="3"/>
  <c r="OA259" i="3"/>
  <c r="OC259" i="3" s="1"/>
  <c r="OL259" i="3" s="1"/>
  <c r="OR259" i="3"/>
  <c r="PA259" i="3" s="1"/>
  <c r="PB259" i="3"/>
  <c r="PQ259" i="3"/>
  <c r="QD259" i="3"/>
  <c r="QF259" i="3"/>
  <c r="QS259" i="3"/>
  <c r="QU259" i="3"/>
  <c r="RJ259" i="3"/>
  <c r="RO259" i="3"/>
  <c r="RX259" i="3" s="1"/>
  <c r="RY259" i="3"/>
  <c r="SD259" i="3"/>
  <c r="SS259" i="3"/>
  <c r="TC259" i="3"/>
  <c r="TR259" i="3"/>
  <c r="UE259" i="3"/>
  <c r="TX259" i="3"/>
  <c r="UG259" i="3"/>
  <c r="R260" i="3"/>
  <c r="AA260" i="3" s="1"/>
  <c r="AB260" i="3"/>
  <c r="AH260" i="3"/>
  <c r="AS260" i="3" s="1"/>
  <c r="AV260" i="3"/>
  <c r="AW260" i="3"/>
  <c r="BF260" i="3"/>
  <c r="BK260" i="3"/>
  <c r="BT260" i="3" s="1"/>
  <c r="BL260" i="3"/>
  <c r="BU260" i="3"/>
  <c r="CH260" i="3"/>
  <c r="CA260" i="3"/>
  <c r="CJ260" i="3"/>
  <c r="CO260" i="3"/>
  <c r="CX260" i="3" s="1"/>
  <c r="CP260" i="3"/>
  <c r="DA260" i="3" s="1"/>
  <c r="CY260" i="3"/>
  <c r="DD260" i="3"/>
  <c r="DM260" i="3" s="1"/>
  <c r="DE260" i="3"/>
  <c r="DS260" i="3"/>
  <c r="EB260" i="3" s="1"/>
  <c r="EC260" i="3"/>
  <c r="EI260" i="3"/>
  <c r="ET260" i="3" s="1"/>
  <c r="EW260" i="3"/>
  <c r="FF260" i="3" s="1"/>
  <c r="FL260" i="3"/>
  <c r="FU260" i="3" s="1"/>
  <c r="FM260" i="3"/>
  <c r="FV260" i="3"/>
  <c r="GA260" i="3"/>
  <c r="GJ260" i="3" s="1"/>
  <c r="GB260" i="3"/>
  <c r="GK260" i="3"/>
  <c r="GP260" i="3"/>
  <c r="GQ260" i="3"/>
  <c r="GZ260" i="3"/>
  <c r="HE260" i="3"/>
  <c r="HN260" i="3" s="1"/>
  <c r="HF260" i="3"/>
  <c r="HT260" i="3"/>
  <c r="IC260" i="3" s="1"/>
  <c r="HU260" i="3"/>
  <c r="ID260" i="3"/>
  <c r="II260" i="3"/>
  <c r="IR260" i="3" s="1"/>
  <c r="IS260" i="3"/>
  <c r="IX260" i="3"/>
  <c r="JG260" i="3" s="1"/>
  <c r="JH260" i="3"/>
  <c r="JM260" i="3"/>
  <c r="JW260" i="3"/>
  <c r="KB260" i="3"/>
  <c r="KK260" i="3" s="1"/>
  <c r="KQ260" i="3"/>
  <c r="KZ260" i="3" s="1"/>
  <c r="LF260" i="3"/>
  <c r="LO260" i="3" s="1"/>
  <c r="LP260" i="3"/>
  <c r="LU260" i="3"/>
  <c r="MD260" i="3" s="1"/>
  <c r="ME260" i="3"/>
  <c r="MJ260" i="3"/>
  <c r="MT260" i="3"/>
  <c r="MY260" i="3"/>
  <c r="NH260" i="3" s="1"/>
  <c r="NI260" i="3"/>
  <c r="NX260" i="3"/>
  <c r="OA260" i="3"/>
  <c r="OK260" i="3" s="1"/>
  <c r="OM260" i="3"/>
  <c r="OR260" i="3"/>
  <c r="PA260" i="3" s="1"/>
  <c r="PG260" i="3"/>
  <c r="PP260" i="3" s="1"/>
  <c r="PQ260" i="3"/>
  <c r="PV260" i="3"/>
  <c r="QE260" i="3" s="1"/>
  <c r="QS260" i="3"/>
  <c r="RJ260" i="3"/>
  <c r="RW260" i="3"/>
  <c r="RY260" i="3"/>
  <c r="SD260" i="3"/>
  <c r="SN260" i="3"/>
  <c r="SS260" i="3"/>
  <c r="TC260" i="3"/>
  <c r="TR260" i="3"/>
  <c r="TW260" i="3"/>
  <c r="UF260" i="3" s="1"/>
  <c r="TX260" i="3"/>
  <c r="R261" i="3"/>
  <c r="AB261" i="3"/>
  <c r="AH261" i="3"/>
  <c r="AS261" i="3" s="1"/>
  <c r="AW261" i="3"/>
  <c r="BF261" i="3"/>
  <c r="BK261" i="3"/>
  <c r="BT261" i="3" s="1"/>
  <c r="BL261" i="3"/>
  <c r="BU261" i="3"/>
  <c r="BZ261" i="3"/>
  <c r="CI261" i="3" s="1"/>
  <c r="CA261" i="3"/>
  <c r="CP261" i="3"/>
  <c r="CY261" i="3"/>
  <c r="DD261" i="3"/>
  <c r="DM261" i="3" s="1"/>
  <c r="DE261" i="3"/>
  <c r="EA261" i="3"/>
  <c r="EI261" i="3"/>
  <c r="ET261" i="3" s="1"/>
  <c r="EW261" i="3"/>
  <c r="FF261" i="3" s="1"/>
  <c r="FG261" i="3"/>
  <c r="FM261" i="3"/>
  <c r="FV261" i="3"/>
  <c r="GA261" i="3"/>
  <c r="GJ261" i="3" s="1"/>
  <c r="GB261" i="3"/>
  <c r="GP261" i="3"/>
  <c r="GY261" i="3" s="1"/>
  <c r="GQ261" i="3"/>
  <c r="GZ261" i="3"/>
  <c r="HE261" i="3"/>
  <c r="HF261" i="3"/>
  <c r="HO261" i="3"/>
  <c r="HU261" i="3"/>
  <c r="ID261" i="3"/>
  <c r="II261" i="3"/>
  <c r="IR261" i="3" s="1"/>
  <c r="IS261" i="3"/>
  <c r="IX261" i="3"/>
  <c r="JG261" i="3" s="1"/>
  <c r="JH261" i="3"/>
  <c r="JM261" i="3"/>
  <c r="JV261" i="3" s="1"/>
  <c r="KJ261" i="3"/>
  <c r="KQ261" i="3"/>
  <c r="KZ261" i="3" s="1"/>
  <c r="LA261" i="3"/>
  <c r="LF261" i="3"/>
  <c r="LP261" i="3"/>
  <c r="LU261" i="3"/>
  <c r="MD261" i="3" s="1"/>
  <c r="MJ261" i="3"/>
  <c r="MS261" i="3" s="1"/>
  <c r="MY261" i="3"/>
  <c r="NH261" i="3" s="1"/>
  <c r="NN261" i="3"/>
  <c r="NX261" i="3"/>
  <c r="OA261" i="3"/>
  <c r="OC261" i="3" s="1"/>
  <c r="OL261" i="3" s="1"/>
  <c r="OM261" i="3"/>
  <c r="OR261" i="3"/>
  <c r="PA261" i="3" s="1"/>
  <c r="PB261" i="3"/>
  <c r="PG261" i="3"/>
  <c r="PP261" i="3" s="1"/>
  <c r="PV261" i="3"/>
  <c r="QE261" i="3" s="1"/>
  <c r="QK261" i="3"/>
  <c r="QT261" i="3" s="1"/>
  <c r="QU261" i="3"/>
  <c r="QZ261" i="3"/>
  <c r="RJ261" i="3"/>
  <c r="RW261" i="3"/>
  <c r="RY261" i="3"/>
  <c r="SD261" i="3"/>
  <c r="SS261" i="3"/>
  <c r="TW261" i="3"/>
  <c r="UF261" i="3" s="1"/>
  <c r="TX261" i="3"/>
  <c r="Z262" i="3"/>
  <c r="AH262" i="3"/>
  <c r="AS262" i="3" s="1"/>
  <c r="AV262" i="3"/>
  <c r="AW262" i="3"/>
  <c r="BF262" i="3"/>
  <c r="BS262" i="3"/>
  <c r="BL262" i="3"/>
  <c r="BU262" i="3"/>
  <c r="BZ262" i="3"/>
  <c r="CI262" i="3" s="1"/>
  <c r="CA262" i="3"/>
  <c r="CO262" i="3"/>
  <c r="CP262" i="3"/>
  <c r="CY262" i="3"/>
  <c r="DD262" i="3"/>
  <c r="DM262" i="3" s="1"/>
  <c r="DE262" i="3"/>
  <c r="DS262" i="3"/>
  <c r="EB262" i="3" s="1"/>
  <c r="EC262" i="3"/>
  <c r="EI262" i="3"/>
  <c r="ET262" i="3" s="1"/>
  <c r="EW262" i="3"/>
  <c r="FF262" i="3" s="1"/>
  <c r="FG262" i="3"/>
  <c r="FL262" i="3"/>
  <c r="FM262" i="3"/>
  <c r="FV262" i="3"/>
  <c r="GA262" i="3"/>
  <c r="GJ262" i="3" s="1"/>
  <c r="GB262" i="3"/>
  <c r="GP262" i="3"/>
  <c r="GQ262" i="3"/>
  <c r="GZ262" i="3"/>
  <c r="HE262" i="3"/>
  <c r="HN262" i="3" s="1"/>
  <c r="HF262" i="3"/>
  <c r="HO262" i="3"/>
  <c r="HT262" i="3"/>
  <c r="HU262" i="3"/>
  <c r="ID262" i="3"/>
  <c r="II262" i="3"/>
  <c r="IR262" i="3" s="1"/>
  <c r="IS262" i="3"/>
  <c r="IX262" i="3"/>
  <c r="JG262" i="3" s="1"/>
  <c r="JH262" i="3"/>
  <c r="JM262" i="3"/>
  <c r="JW262" i="3"/>
  <c r="KB262" i="3"/>
  <c r="KK262" i="3" s="1"/>
  <c r="KL262" i="3"/>
  <c r="KQ262" i="3"/>
  <c r="KZ262" i="3" s="1"/>
  <c r="LF262" i="3"/>
  <c r="LP262" i="3"/>
  <c r="LU262" i="3"/>
  <c r="MD262" i="3" s="1"/>
  <c r="ME262" i="3"/>
  <c r="MT262" i="3"/>
  <c r="MY262" i="3"/>
  <c r="NH262" i="3" s="1"/>
  <c r="NI262" i="3"/>
  <c r="NX262" i="3"/>
  <c r="OA262" i="3"/>
  <c r="OC262" i="3" s="1"/>
  <c r="OL262" i="3" s="1"/>
  <c r="OM262" i="3"/>
  <c r="OR262" i="3"/>
  <c r="PA262" i="3" s="1"/>
  <c r="PB262" i="3"/>
  <c r="PO262" i="3"/>
  <c r="PQ262" i="3"/>
  <c r="PV262" i="3"/>
  <c r="QE262" i="3" s="1"/>
  <c r="QF262" i="3"/>
  <c r="RH262" i="3"/>
  <c r="RJ262" i="3"/>
  <c r="RY262" i="3"/>
  <c r="SD262" i="3"/>
  <c r="SN262" i="3"/>
  <c r="SS262" i="3"/>
  <c r="TC262" i="3"/>
  <c r="TW262" i="3"/>
  <c r="UF262" i="3" s="1"/>
  <c r="TX262" i="3"/>
  <c r="R263" i="3"/>
  <c r="AA263" i="3" s="1"/>
  <c r="AB263" i="3"/>
  <c r="AH263" i="3"/>
  <c r="AS263" i="3" s="1"/>
  <c r="BD263" i="3"/>
  <c r="AW263" i="3"/>
  <c r="BF263" i="3"/>
  <c r="BS263" i="3"/>
  <c r="CA263" i="3"/>
  <c r="CJ263" i="3"/>
  <c r="CW263" i="3"/>
  <c r="CP263" i="3"/>
  <c r="CY263" i="3"/>
  <c r="DD263" i="3"/>
  <c r="DE263" i="3"/>
  <c r="DN263" i="3"/>
  <c r="DS263" i="3"/>
  <c r="EC263" i="3"/>
  <c r="EI263" i="3"/>
  <c r="ET263" i="3" s="1"/>
  <c r="FE263" i="3"/>
  <c r="FG263" i="3"/>
  <c r="FT263" i="3"/>
  <c r="FM263" i="3"/>
  <c r="FV263" i="3"/>
  <c r="GA263" i="3"/>
  <c r="GB263" i="3"/>
  <c r="GK263" i="3"/>
  <c r="GQ263" i="3"/>
  <c r="GZ263" i="3"/>
  <c r="HM263" i="3"/>
  <c r="HF263" i="3"/>
  <c r="HO263" i="3"/>
  <c r="HU263" i="3"/>
  <c r="ID263" i="3"/>
  <c r="II263" i="3"/>
  <c r="IR263" i="3" s="1"/>
  <c r="IX263" i="3"/>
  <c r="JG263" i="3" s="1"/>
  <c r="JH263" i="3"/>
  <c r="JU263" i="3"/>
  <c r="KB263" i="3"/>
  <c r="KK263" i="3" s="1"/>
  <c r="KL263" i="3"/>
  <c r="LA263" i="3"/>
  <c r="LN263" i="3"/>
  <c r="LP263" i="3"/>
  <c r="LU263" i="3"/>
  <c r="ME263" i="3"/>
  <c r="MJ263" i="3"/>
  <c r="MS263" i="3" s="1"/>
  <c r="MT263" i="3"/>
  <c r="NG263" i="3"/>
  <c r="NI263" i="3"/>
  <c r="NV263" i="3"/>
  <c r="NX263" i="3"/>
  <c r="OA263" i="3"/>
  <c r="OC263" i="3" s="1"/>
  <c r="OL263" i="3" s="1"/>
  <c r="OM263" i="3"/>
  <c r="OR263" i="3"/>
  <c r="PB263" i="3"/>
  <c r="PG263" i="3"/>
  <c r="PP263" i="3" s="1"/>
  <c r="PQ263" i="3"/>
  <c r="QD263" i="3"/>
  <c r="QU263" i="3"/>
  <c r="QZ263" i="3"/>
  <c r="RI263" i="3" s="1"/>
  <c r="RJ263" i="3"/>
  <c r="RO263" i="3"/>
  <c r="RX263" i="3" s="1"/>
  <c r="SD263" i="3"/>
  <c r="SN263" i="3"/>
  <c r="SS263" i="3"/>
  <c r="TW263" i="3"/>
  <c r="UF263" i="3" s="1"/>
  <c r="TX263" i="3"/>
  <c r="UG263" i="3"/>
  <c r="Z264" i="3"/>
  <c r="AO264" i="3"/>
  <c r="AH264" i="3"/>
  <c r="AS264" i="3" s="1"/>
  <c r="BD264" i="3"/>
  <c r="AW264" i="3"/>
  <c r="BF264" i="3"/>
  <c r="BK264" i="3"/>
  <c r="BT264" i="3" s="1"/>
  <c r="BL264" i="3"/>
  <c r="BZ264" i="3"/>
  <c r="CA264" i="3"/>
  <c r="CJ264" i="3"/>
  <c r="CW264" i="3"/>
  <c r="CP264" i="3"/>
  <c r="DE264" i="3"/>
  <c r="DN264" i="3"/>
  <c r="EC264" i="3"/>
  <c r="EP264" i="3"/>
  <c r="EI264" i="3"/>
  <c r="ET264" i="3" s="1"/>
  <c r="EW264" i="3"/>
  <c r="FF264" i="3" s="1"/>
  <c r="FL264" i="3"/>
  <c r="FU264" i="3" s="1"/>
  <c r="FM264" i="3"/>
  <c r="GB264" i="3"/>
  <c r="GK264" i="3"/>
  <c r="GQ264" i="3"/>
  <c r="GZ264" i="3"/>
  <c r="HE264" i="3"/>
  <c r="HN264" i="3" s="1"/>
  <c r="HF264" i="3"/>
  <c r="HT264" i="3"/>
  <c r="IC264" i="3" s="1"/>
  <c r="HU264" i="3"/>
  <c r="IQ264" i="3"/>
  <c r="IS264" i="3"/>
  <c r="JH264" i="3"/>
  <c r="JU264" i="3"/>
  <c r="JW264" i="3"/>
  <c r="KB264" i="3"/>
  <c r="KK264" i="3" s="1"/>
  <c r="KL264" i="3"/>
  <c r="KQ264" i="3"/>
  <c r="LA264" i="3"/>
  <c r="LF264" i="3"/>
  <c r="LO264" i="3" s="1"/>
  <c r="LP264" i="3"/>
  <c r="ME264" i="3"/>
  <c r="MJ264" i="3"/>
  <c r="MS264" i="3" s="1"/>
  <c r="MT264" i="3"/>
  <c r="MY264" i="3"/>
  <c r="NH264" i="3" s="1"/>
  <c r="NN264" i="3"/>
  <c r="NW264" i="3" s="1"/>
  <c r="OA264" i="3"/>
  <c r="OC264" i="3" s="1"/>
  <c r="OL264" i="3" s="1"/>
  <c r="PB264" i="3"/>
  <c r="PO264" i="3"/>
  <c r="PQ264" i="3"/>
  <c r="PV264" i="3"/>
  <c r="QE264" i="3" s="1"/>
  <c r="QK264" i="3"/>
  <c r="QU264" i="3"/>
  <c r="QZ264" i="3"/>
  <c r="RI264" i="3" s="1"/>
  <c r="RW264" i="3"/>
  <c r="RY264" i="3"/>
  <c r="SD264" i="3"/>
  <c r="SN264" i="3"/>
  <c r="SS264" i="3"/>
  <c r="TC264" i="3"/>
  <c r="TR264" i="3"/>
  <c r="TX264" i="3"/>
  <c r="R265" i="3"/>
  <c r="AA265" i="3" s="1"/>
  <c r="AH265" i="3"/>
  <c r="AS265" i="3" s="1"/>
  <c r="AV265" i="3"/>
  <c r="BE265" i="3" s="1"/>
  <c r="AW265" i="3"/>
  <c r="BK265" i="3"/>
  <c r="BT265" i="3" s="1"/>
  <c r="BL265" i="3"/>
  <c r="BU265" i="3"/>
  <c r="CA265" i="3"/>
  <c r="CW265" i="3"/>
  <c r="CP265" i="3"/>
  <c r="CY265" i="3"/>
  <c r="DE265" i="3"/>
  <c r="DN265" i="3"/>
  <c r="EC265" i="3"/>
  <c r="EI265" i="3"/>
  <c r="ET265" i="3" s="1"/>
  <c r="EW265" i="3"/>
  <c r="FF265" i="3" s="1"/>
  <c r="FM265" i="3"/>
  <c r="FV265" i="3"/>
  <c r="GB265" i="3"/>
  <c r="GK265" i="3"/>
  <c r="GP265" i="3"/>
  <c r="GY265" i="3" s="1"/>
  <c r="GQ265" i="3"/>
  <c r="GZ265" i="3"/>
  <c r="HE265" i="3"/>
  <c r="HN265" i="3" s="1"/>
  <c r="HF265" i="3"/>
  <c r="HO265" i="3"/>
  <c r="HU265" i="3"/>
  <c r="ID265" i="3"/>
  <c r="IS265" i="3"/>
  <c r="JH265" i="3"/>
  <c r="JM265" i="3"/>
  <c r="JV265" i="3" s="1"/>
  <c r="JW265" i="3"/>
  <c r="KJ265" i="3"/>
  <c r="KQ265" i="3"/>
  <c r="KZ265" i="3" s="1"/>
  <c r="LF265" i="3"/>
  <c r="LP265" i="3"/>
  <c r="ME265" i="3"/>
  <c r="MJ265" i="3"/>
  <c r="MS265" i="3" s="1"/>
  <c r="MY265" i="3"/>
  <c r="NH265" i="3" s="1"/>
  <c r="NN265" i="3"/>
  <c r="NX265" i="3"/>
  <c r="OA265" i="3"/>
  <c r="OK265" i="3" s="1"/>
  <c r="PB265" i="3"/>
  <c r="PG265" i="3"/>
  <c r="PQ265" i="3"/>
  <c r="PV265" i="3"/>
  <c r="QE265" i="3" s="1"/>
  <c r="QK265" i="3"/>
  <c r="QT265" i="3" s="1"/>
  <c r="QU265" i="3"/>
  <c r="QZ265" i="3"/>
  <c r="RJ265" i="3"/>
  <c r="RO265" i="3"/>
  <c r="RX265" i="3" s="1"/>
  <c r="SD265" i="3"/>
  <c r="SN265" i="3"/>
  <c r="SS265" i="3"/>
  <c r="TC265" i="3"/>
  <c r="TW265" i="3"/>
  <c r="UF265" i="3" s="1"/>
  <c r="TX265" i="3"/>
  <c r="R266" i="3"/>
  <c r="AA266" i="3" s="1"/>
  <c r="AH266" i="3"/>
  <c r="AS266" i="3" s="1"/>
  <c r="BD266" i="3"/>
  <c r="AW266" i="3"/>
  <c r="BF266" i="3"/>
  <c r="BK266" i="3"/>
  <c r="BT266" i="3" s="1"/>
  <c r="CA266" i="3"/>
  <c r="CJ266" i="3"/>
  <c r="CO266" i="3"/>
  <c r="CX266" i="3" s="1"/>
  <c r="CP266" i="3"/>
  <c r="DD266" i="3"/>
  <c r="DM266" i="3" s="1"/>
  <c r="DE266" i="3"/>
  <c r="DS266" i="3"/>
  <c r="EB266" i="3" s="1"/>
  <c r="EI266" i="3"/>
  <c r="ET266" i="3" s="1"/>
  <c r="FE266" i="3"/>
  <c r="FL266" i="3"/>
  <c r="FU266" i="3" s="1"/>
  <c r="FM266" i="3"/>
  <c r="FV266" i="3"/>
  <c r="GA266" i="3"/>
  <c r="GJ266" i="3" s="1"/>
  <c r="GB266" i="3"/>
  <c r="GK266" i="3"/>
  <c r="GP266" i="3"/>
  <c r="GQ266" i="3"/>
  <c r="GZ266" i="3"/>
  <c r="HM266" i="3"/>
  <c r="HF266" i="3"/>
  <c r="HT266" i="3"/>
  <c r="IC266" i="3" s="1"/>
  <c r="HU266" i="3"/>
  <c r="ID266" i="3"/>
  <c r="II266" i="3"/>
  <c r="IR266" i="3" s="1"/>
  <c r="IX266" i="3"/>
  <c r="JG266" i="3" s="1"/>
  <c r="JM266" i="3"/>
  <c r="JW266" i="3"/>
  <c r="KJ266" i="3"/>
  <c r="LA266" i="3"/>
  <c r="LF266" i="3"/>
  <c r="LO266" i="3" s="1"/>
  <c r="LP266" i="3"/>
  <c r="LU266" i="3"/>
  <c r="MD266" i="3" s="1"/>
  <c r="ME266" i="3"/>
  <c r="MJ266" i="3"/>
  <c r="MT266" i="3"/>
  <c r="MY266" i="3"/>
  <c r="NH266" i="3" s="1"/>
  <c r="NN266" i="3"/>
  <c r="NW266" i="3" s="1"/>
  <c r="NX266" i="3"/>
  <c r="OA266" i="3"/>
  <c r="OC266" i="3" s="1"/>
  <c r="OL266" i="3" s="1"/>
  <c r="OR266" i="3"/>
  <c r="PA266" i="3" s="1"/>
  <c r="PG266" i="3"/>
  <c r="PQ266" i="3"/>
  <c r="PV266" i="3"/>
  <c r="QE266" i="3" s="1"/>
  <c r="QU266" i="3"/>
  <c r="QZ266" i="3"/>
  <c r="RI266" i="3" s="1"/>
  <c r="RJ266" i="3"/>
  <c r="RO266" i="3"/>
  <c r="RX266" i="3" s="1"/>
  <c r="SD266" i="3"/>
  <c r="SN266" i="3"/>
  <c r="SS266" i="3"/>
  <c r="TC266" i="3"/>
  <c r="TX266" i="3"/>
  <c r="AO267" i="3"/>
  <c r="AH267" i="3"/>
  <c r="AS267" i="3" s="1"/>
  <c r="AV267" i="3"/>
  <c r="BE267" i="3" s="1"/>
  <c r="AW267" i="3"/>
  <c r="BS267" i="3"/>
  <c r="BL267" i="3"/>
  <c r="BU267" i="3"/>
  <c r="BZ267" i="3"/>
  <c r="CI267" i="3" s="1"/>
  <c r="CA267" i="3"/>
  <c r="CP267" i="3"/>
  <c r="CY267" i="3"/>
  <c r="DE267" i="3"/>
  <c r="DN267" i="3"/>
  <c r="EC267" i="3"/>
  <c r="EI267" i="3"/>
  <c r="ET267" i="3" s="1"/>
  <c r="EW267" i="3"/>
  <c r="FF267" i="3" s="1"/>
  <c r="FL267" i="3"/>
  <c r="FM267" i="3"/>
  <c r="FV267" i="3"/>
  <c r="GB267" i="3"/>
  <c r="GK267" i="3"/>
  <c r="GP267" i="3"/>
  <c r="GY267" i="3" s="1"/>
  <c r="GQ267" i="3"/>
  <c r="GZ267" i="3"/>
  <c r="HF267" i="3"/>
  <c r="HU267" i="3"/>
  <c r="ID267" i="3"/>
  <c r="II267" i="3"/>
  <c r="IR267" i="3" s="1"/>
  <c r="JH267" i="3"/>
  <c r="JM267" i="3"/>
  <c r="JV267" i="3" s="1"/>
  <c r="KJ267" i="3"/>
  <c r="KQ267" i="3"/>
  <c r="KZ267" i="3" s="1"/>
  <c r="LF267" i="3"/>
  <c r="LP267" i="3"/>
  <c r="ME267" i="3"/>
  <c r="MJ267" i="3"/>
  <c r="MS267" i="3" s="1"/>
  <c r="MY267" i="3"/>
  <c r="NH267" i="3" s="1"/>
  <c r="NN267" i="3"/>
  <c r="NX267" i="3"/>
  <c r="OA267" i="3"/>
  <c r="OK267" i="3" s="1"/>
  <c r="PB267" i="3"/>
  <c r="PG267" i="3"/>
  <c r="PQ267" i="3"/>
  <c r="PV267" i="3"/>
  <c r="QE267" i="3" s="1"/>
  <c r="QK267" i="3"/>
  <c r="QT267" i="3" s="1"/>
  <c r="QU267" i="3"/>
  <c r="QZ267" i="3"/>
  <c r="RJ267" i="3"/>
  <c r="RO267" i="3"/>
  <c r="RX267" i="3" s="1"/>
  <c r="SD267" i="3"/>
  <c r="SN267" i="3"/>
  <c r="SS267" i="3"/>
  <c r="TC267" i="3"/>
  <c r="TW267" i="3"/>
  <c r="UF267" i="3" s="1"/>
  <c r="TX267" i="3"/>
  <c r="Z268" i="3"/>
  <c r="AB268" i="3"/>
  <c r="AH268" i="3"/>
  <c r="AS268" i="3" s="1"/>
  <c r="AV268" i="3"/>
  <c r="BE268" i="3" s="1"/>
  <c r="AW268" i="3"/>
  <c r="BF268" i="3"/>
  <c r="BL268" i="3"/>
  <c r="BU268" i="3"/>
  <c r="CA268" i="3"/>
  <c r="CJ268" i="3"/>
  <c r="CO268" i="3"/>
  <c r="CX268" i="3" s="1"/>
  <c r="CP268" i="3"/>
  <c r="CY268" i="3"/>
  <c r="DE268" i="3"/>
  <c r="DN268" i="3"/>
  <c r="EC268" i="3"/>
  <c r="EP268" i="3"/>
  <c r="EI268" i="3"/>
  <c r="ET268" i="3" s="1"/>
  <c r="FE268" i="3"/>
  <c r="FG268" i="3"/>
  <c r="FL268" i="3"/>
  <c r="FM268" i="3"/>
  <c r="FV268" i="3"/>
  <c r="GA268" i="3"/>
  <c r="GJ268" i="3" s="1"/>
  <c r="GB268" i="3"/>
  <c r="GK268" i="3"/>
  <c r="GP268" i="3"/>
  <c r="GY268" i="3" s="1"/>
  <c r="GQ268" i="3"/>
  <c r="HE268" i="3"/>
  <c r="HN268" i="3" s="1"/>
  <c r="HF268" i="3"/>
  <c r="HO268" i="3"/>
  <c r="IS268" i="3"/>
  <c r="IX268" i="3"/>
  <c r="JG268" i="3" s="1"/>
  <c r="JH268" i="3"/>
  <c r="JM268" i="3"/>
  <c r="JV268" i="3" s="1"/>
  <c r="JW268" i="3"/>
  <c r="KB268" i="3"/>
  <c r="KL268" i="3"/>
  <c r="KQ268" i="3"/>
  <c r="KZ268" i="3" s="1"/>
  <c r="LA268" i="3"/>
  <c r="LF268" i="3"/>
  <c r="LO268" i="3" s="1"/>
  <c r="LU268" i="3"/>
  <c r="MD268" i="3" s="1"/>
  <c r="ME268" i="3"/>
  <c r="MJ268" i="3"/>
  <c r="MS268" i="3" s="1"/>
  <c r="MY268" i="3"/>
  <c r="NH268" i="3" s="1"/>
  <c r="NI268" i="3"/>
  <c r="NV268" i="3"/>
  <c r="OA268" i="3"/>
  <c r="OM268" i="3"/>
  <c r="OR268" i="3"/>
  <c r="PA268" i="3" s="1"/>
  <c r="PB268" i="3"/>
  <c r="PG268" i="3"/>
  <c r="PP268" i="3" s="1"/>
  <c r="PV268" i="3"/>
  <c r="QF268" i="3"/>
  <c r="QK268" i="3"/>
  <c r="QT268" i="3" s="1"/>
  <c r="QZ268" i="3"/>
  <c r="RI268" i="3" s="1"/>
  <c r="RY268" i="3"/>
  <c r="SD268" i="3"/>
  <c r="SN268" i="3"/>
  <c r="SS268" i="3"/>
  <c r="TC268" i="3"/>
  <c r="TR268" i="3"/>
  <c r="TW268" i="3"/>
  <c r="UF268" i="3" s="1"/>
  <c r="TX268" i="3"/>
  <c r="UG268" i="3"/>
  <c r="R269" i="3"/>
  <c r="AB269" i="3"/>
  <c r="AO269" i="3"/>
  <c r="AH269" i="3"/>
  <c r="AS269" i="3" s="1"/>
  <c r="AV269" i="3"/>
  <c r="BE269" i="3" s="1"/>
  <c r="AW269" i="3"/>
  <c r="BF269" i="3"/>
  <c r="BL269" i="3"/>
  <c r="BU269" i="3"/>
  <c r="CH269" i="3"/>
  <c r="CA269" i="3"/>
  <c r="CJ269" i="3"/>
  <c r="CO269" i="3"/>
  <c r="CX269" i="3" s="1"/>
  <c r="CP269" i="3"/>
  <c r="DL269" i="3"/>
  <c r="DE269" i="3"/>
  <c r="DS269" i="3"/>
  <c r="EB269" i="3" s="1"/>
  <c r="EP269" i="3"/>
  <c r="EI269" i="3"/>
  <c r="ET269" i="3" s="1"/>
  <c r="FG269" i="3"/>
  <c r="FL269" i="3"/>
  <c r="FU269" i="3" s="1"/>
  <c r="FM269" i="3"/>
  <c r="FV269" i="3"/>
  <c r="GA269" i="3"/>
  <c r="GJ269" i="3" s="1"/>
  <c r="GB269" i="3"/>
  <c r="GK269" i="3"/>
  <c r="GP269" i="3"/>
  <c r="GY269" i="3" s="1"/>
  <c r="GQ269" i="3"/>
  <c r="GZ269" i="3"/>
  <c r="HF269" i="3"/>
  <c r="HO269" i="3"/>
  <c r="HT269" i="3"/>
  <c r="IC269" i="3" s="1"/>
  <c r="HU269" i="3"/>
  <c r="II269" i="3"/>
  <c r="IR269" i="3" s="1"/>
  <c r="IS269" i="3"/>
  <c r="IX269" i="3"/>
  <c r="JG269" i="3" s="1"/>
  <c r="JM269" i="3"/>
  <c r="JV269" i="3" s="1"/>
  <c r="KL269" i="3"/>
  <c r="KY269" i="3"/>
  <c r="LA269" i="3"/>
  <c r="LF269" i="3"/>
  <c r="LO269" i="3" s="1"/>
  <c r="LU269" i="3"/>
  <c r="MD269" i="3" s="1"/>
  <c r="MR269" i="3"/>
  <c r="MT269" i="3"/>
  <c r="NI269" i="3"/>
  <c r="NN269" i="3"/>
  <c r="NW269" i="3" s="1"/>
  <c r="NX269" i="3"/>
  <c r="OA269" i="3"/>
  <c r="OC269" i="3" s="1"/>
  <c r="OM269" i="3"/>
  <c r="OR269" i="3"/>
  <c r="PA269" i="3" s="1"/>
  <c r="PB269" i="3"/>
  <c r="PO269" i="3"/>
  <c r="QF269" i="3"/>
  <c r="QS269" i="3"/>
  <c r="QU269" i="3"/>
  <c r="QZ269" i="3"/>
  <c r="RI269" i="3" s="1"/>
  <c r="RJ269" i="3"/>
  <c r="RO269" i="3"/>
  <c r="RY269" i="3"/>
  <c r="SD269" i="3"/>
  <c r="SN269" i="3"/>
  <c r="SS269" i="3"/>
  <c r="TR269" i="3"/>
  <c r="TW269" i="3"/>
  <c r="TX269" i="3"/>
  <c r="UG269" i="3"/>
  <c r="AB270" i="3"/>
  <c r="AO270" i="3"/>
  <c r="AH270" i="3"/>
  <c r="AS270" i="3" s="1"/>
  <c r="AV270" i="3"/>
  <c r="BE270" i="3" s="1"/>
  <c r="AW270" i="3"/>
  <c r="BK270" i="3"/>
  <c r="BT270" i="3" s="1"/>
  <c r="BL270" i="3"/>
  <c r="BU270" i="3"/>
  <c r="BZ270" i="3"/>
  <c r="CI270" i="3" s="1"/>
  <c r="CA270" i="3"/>
  <c r="CO270" i="3"/>
  <c r="CX270" i="3" s="1"/>
  <c r="CP270" i="3"/>
  <c r="CY270" i="3"/>
  <c r="DL270" i="3"/>
  <c r="DE270" i="3"/>
  <c r="DN270" i="3"/>
  <c r="DS270" i="3"/>
  <c r="EB270" i="3" s="1"/>
  <c r="EC270" i="3"/>
  <c r="EI270" i="3"/>
  <c r="ET270" i="3" s="1"/>
  <c r="EW270" i="3"/>
  <c r="FG270" i="3"/>
  <c r="FT270" i="3"/>
  <c r="FM270" i="3"/>
  <c r="GA270" i="3"/>
  <c r="GJ270" i="3" s="1"/>
  <c r="GB270" i="3"/>
  <c r="GK270" i="3"/>
  <c r="GP270" i="3"/>
  <c r="GY270" i="3" s="1"/>
  <c r="GQ270" i="3"/>
  <c r="GZ270" i="3"/>
  <c r="HE270" i="3"/>
  <c r="HF270" i="3"/>
  <c r="HO270" i="3"/>
  <c r="HT270" i="3"/>
  <c r="IC270" i="3" s="1"/>
  <c r="HU270" i="3"/>
  <c r="IS270" i="3"/>
  <c r="IX270" i="3"/>
  <c r="JG270" i="3" s="1"/>
  <c r="JM270" i="3"/>
  <c r="JV270" i="3" s="1"/>
  <c r="JW270" i="3"/>
  <c r="KB270" i="3"/>
  <c r="KK270" i="3" s="1"/>
  <c r="KL270" i="3"/>
  <c r="KQ270" i="3"/>
  <c r="KZ270" i="3" s="1"/>
  <c r="LA270" i="3"/>
  <c r="LN270" i="3"/>
  <c r="ME270" i="3"/>
  <c r="MT270" i="3"/>
  <c r="NI270" i="3"/>
  <c r="NN270" i="3"/>
  <c r="NW270" i="3" s="1"/>
  <c r="NX270" i="3"/>
  <c r="OA270" i="3"/>
  <c r="OC270" i="3" s="1"/>
  <c r="OM270" i="3"/>
  <c r="OZ270" i="3"/>
  <c r="PB270" i="3"/>
  <c r="PQ270" i="3"/>
  <c r="QF270" i="3"/>
  <c r="QK270" i="3"/>
  <c r="QT270" i="3" s="1"/>
  <c r="QU270" i="3"/>
  <c r="QZ270" i="3"/>
  <c r="RI270" i="3" s="1"/>
  <c r="RJ270" i="3"/>
  <c r="RO270" i="3"/>
  <c r="RY270" i="3"/>
  <c r="SD270" i="3"/>
  <c r="SN270" i="3"/>
  <c r="SS270" i="3"/>
  <c r="TC270" i="3"/>
  <c r="TW270" i="3"/>
  <c r="UF270" i="3" s="1"/>
  <c r="TX270" i="3"/>
  <c r="UG270" i="3"/>
  <c r="R271" i="3"/>
  <c r="AB271" i="3"/>
  <c r="AO271" i="3"/>
  <c r="AH271" i="3"/>
  <c r="AS271" i="3" s="1"/>
  <c r="BD271" i="3"/>
  <c r="AW271" i="3"/>
  <c r="BK271" i="3"/>
  <c r="BT271" i="3" s="1"/>
  <c r="BL271" i="3"/>
  <c r="BU271" i="3"/>
  <c r="CH271" i="3"/>
  <c r="CA271" i="3"/>
  <c r="CO271" i="3"/>
  <c r="CX271" i="3" s="1"/>
  <c r="CP271" i="3"/>
  <c r="CY271" i="3"/>
  <c r="DD271" i="3"/>
  <c r="DM271" i="3" s="1"/>
  <c r="DE271" i="3"/>
  <c r="DN271" i="3"/>
  <c r="DS271" i="3"/>
  <c r="EB271" i="3" s="1"/>
  <c r="EC271" i="3"/>
  <c r="EP271" i="3"/>
  <c r="EI271" i="3"/>
  <c r="ET271" i="3" s="1"/>
  <c r="EW271" i="3"/>
  <c r="FF271" i="3" s="1"/>
  <c r="FL271" i="3"/>
  <c r="FM271" i="3"/>
  <c r="FV271" i="3"/>
  <c r="GA271" i="3"/>
  <c r="GJ271" i="3" s="1"/>
  <c r="GB271" i="3"/>
  <c r="GK271" i="3"/>
  <c r="GX271" i="3"/>
  <c r="GQ271" i="3"/>
  <c r="GZ271" i="3"/>
  <c r="HE271" i="3"/>
  <c r="HN271" i="3" s="1"/>
  <c r="HF271" i="3"/>
  <c r="HT271" i="3"/>
  <c r="HU271" i="3"/>
  <c r="ID271" i="3"/>
  <c r="II271" i="3"/>
  <c r="IR271" i="3" s="1"/>
  <c r="IX271" i="3"/>
  <c r="JG271" i="3" s="1"/>
  <c r="JM271" i="3"/>
  <c r="JV271" i="3" s="1"/>
  <c r="JW271" i="3"/>
  <c r="KB271" i="3"/>
  <c r="KK271" i="3" s="1"/>
  <c r="KQ271" i="3"/>
  <c r="KZ271" i="3" s="1"/>
  <c r="LA271" i="3"/>
  <c r="LF271" i="3"/>
  <c r="LP271" i="3"/>
  <c r="LU271" i="3"/>
  <c r="MD271" i="3" s="1"/>
  <c r="MJ271" i="3"/>
  <c r="MS271" i="3" s="1"/>
  <c r="MT271" i="3"/>
  <c r="MY271" i="3"/>
  <c r="NH271" i="3" s="1"/>
  <c r="NN271" i="3"/>
  <c r="NX271" i="3"/>
  <c r="OA271" i="3"/>
  <c r="OC271" i="3" s="1"/>
  <c r="OL271" i="3" s="1"/>
  <c r="OR271" i="3"/>
  <c r="PA271" i="3" s="1"/>
  <c r="PO271" i="3"/>
  <c r="PQ271" i="3"/>
  <c r="PV271" i="3"/>
  <c r="QE271" i="3" s="1"/>
  <c r="QK271" i="3"/>
  <c r="QT271" i="3" s="1"/>
  <c r="QZ271" i="3"/>
  <c r="RJ271" i="3"/>
  <c r="RO271" i="3"/>
  <c r="RX271" i="3" s="1"/>
  <c r="SD271" i="3"/>
  <c r="SN271" i="3"/>
  <c r="SS271" i="3"/>
  <c r="TC271" i="3"/>
  <c r="UE271" i="3"/>
  <c r="TX271" i="3"/>
  <c r="Z272" i="3"/>
  <c r="S272" i="3"/>
  <c r="AO272" i="3"/>
  <c r="AH272" i="3"/>
  <c r="AS272" i="3" s="1"/>
  <c r="AV272" i="3"/>
  <c r="AW272" i="3"/>
  <c r="BF272" i="3"/>
  <c r="BK272" i="3"/>
  <c r="BT272" i="3" s="1"/>
  <c r="BL272" i="3"/>
  <c r="BZ272" i="3"/>
  <c r="CI272" i="3" s="1"/>
  <c r="CA272" i="3"/>
  <c r="CJ272" i="3"/>
  <c r="CO272" i="3"/>
  <c r="CX272" i="3" s="1"/>
  <c r="CP272" i="3"/>
  <c r="CY272" i="3"/>
  <c r="DD272" i="3"/>
  <c r="DM272" i="3" s="1"/>
  <c r="DE272" i="3"/>
  <c r="DS272" i="3"/>
  <c r="EB272" i="3" s="1"/>
  <c r="DT272" i="3"/>
  <c r="EC272" i="3"/>
  <c r="EI272" i="3"/>
  <c r="ET272" i="3" s="1"/>
  <c r="EW272" i="3"/>
  <c r="FF272" i="3" s="1"/>
  <c r="FL272" i="3"/>
  <c r="FU272" i="3" s="1"/>
  <c r="FM272" i="3"/>
  <c r="FV272" i="3"/>
  <c r="GA272" i="3"/>
  <c r="GJ272" i="3" s="1"/>
  <c r="GB272" i="3"/>
  <c r="GP272" i="3"/>
  <c r="GQ272" i="3"/>
  <c r="GZ272" i="3"/>
  <c r="HM272" i="3"/>
  <c r="HF272" i="3"/>
  <c r="IB272" i="3"/>
  <c r="HU272" i="3"/>
  <c r="ID272" i="3"/>
  <c r="IQ272" i="3"/>
  <c r="IX272" i="3"/>
  <c r="JG272" i="3" s="1"/>
  <c r="JM272" i="3"/>
  <c r="JW272" i="3"/>
  <c r="KJ272" i="3"/>
  <c r="KQ272" i="3"/>
  <c r="KZ272" i="3" s="1"/>
  <c r="LA272" i="3"/>
  <c r="LF272" i="3"/>
  <c r="LO272" i="3" s="1"/>
  <c r="LP272" i="3"/>
  <c r="LU272" i="3"/>
  <c r="MD272" i="3" s="1"/>
  <c r="ME272" i="3"/>
  <c r="MJ272" i="3"/>
  <c r="MT272" i="3"/>
  <c r="NG272" i="3"/>
  <c r="NN272" i="3"/>
  <c r="NW272" i="3" s="1"/>
  <c r="NX272" i="3"/>
  <c r="OA272" i="3"/>
  <c r="OK272" i="3" s="1"/>
  <c r="OR272" i="3"/>
  <c r="PA272" i="3" s="1"/>
  <c r="PG272" i="3"/>
  <c r="PQ272" i="3"/>
  <c r="PV272" i="3"/>
  <c r="QE272" i="3" s="1"/>
  <c r="QK272" i="3"/>
  <c r="QT272" i="3" s="1"/>
  <c r="QU272" i="3"/>
  <c r="QZ272" i="3"/>
  <c r="RI272" i="3" s="1"/>
  <c r="RJ272" i="3"/>
  <c r="RO272" i="3"/>
  <c r="RX272" i="3" s="1"/>
  <c r="SD272" i="3"/>
  <c r="SS272" i="3"/>
  <c r="TC272" i="3"/>
  <c r="TX272" i="3"/>
  <c r="UG272" i="3"/>
  <c r="R250" i="3"/>
  <c r="AA250" i="3" s="1"/>
  <c r="AH250" i="3"/>
  <c r="AS250" i="3" s="1"/>
  <c r="AV250" i="3"/>
  <c r="BE250" i="3" s="1"/>
  <c r="AW250" i="3"/>
  <c r="BF250" i="3"/>
  <c r="BK250" i="3"/>
  <c r="BT250" i="3" s="1"/>
  <c r="BL250" i="3"/>
  <c r="BZ250" i="3"/>
  <c r="CI250" i="3" s="1"/>
  <c r="CA250" i="3"/>
  <c r="CJ250" i="3"/>
  <c r="CO250" i="3"/>
  <c r="CX250" i="3" s="1"/>
  <c r="CP250" i="3"/>
  <c r="DD250" i="3"/>
  <c r="DE250" i="3"/>
  <c r="DN250" i="3"/>
  <c r="DS250" i="3"/>
  <c r="EC250" i="3"/>
  <c r="EP250" i="3"/>
  <c r="EI250" i="3"/>
  <c r="ET250" i="3" s="1"/>
  <c r="EW250" i="3"/>
  <c r="FF250" i="3" s="1"/>
  <c r="FM250" i="3"/>
  <c r="FV250" i="3"/>
  <c r="GA250" i="3"/>
  <c r="GB250" i="3"/>
  <c r="GK250" i="3"/>
  <c r="GQ250" i="3"/>
  <c r="GZ250" i="3"/>
  <c r="HE250" i="3"/>
  <c r="HN250" i="3" s="1"/>
  <c r="HF250" i="3"/>
  <c r="HO250" i="3"/>
  <c r="HT250" i="3"/>
  <c r="IC250" i="3" s="1"/>
  <c r="HU250" i="3"/>
  <c r="ID250" i="3"/>
  <c r="IX250" i="3"/>
  <c r="JH250" i="3"/>
  <c r="JM250" i="3"/>
  <c r="JV250" i="3" s="1"/>
  <c r="JW250" i="3"/>
  <c r="KB250" i="3"/>
  <c r="KK250" i="3" s="1"/>
  <c r="KL250" i="3"/>
  <c r="KQ250" i="3"/>
  <c r="KZ250" i="3" s="1"/>
  <c r="LP250" i="3"/>
  <c r="LU250" i="3"/>
  <c r="ME250" i="3"/>
  <c r="MT250" i="3"/>
  <c r="MY250" i="3"/>
  <c r="NH250" i="3" s="1"/>
  <c r="NI250" i="3"/>
  <c r="NN250" i="3"/>
  <c r="NW250" i="3" s="1"/>
  <c r="NX250" i="3"/>
  <c r="OA250" i="3"/>
  <c r="OR250" i="3"/>
  <c r="PB250" i="3"/>
  <c r="PG250" i="3"/>
  <c r="PQ250" i="3"/>
  <c r="PV250" i="3"/>
  <c r="QE250" i="3" s="1"/>
  <c r="QK250" i="3"/>
  <c r="QT250" i="3" s="1"/>
  <c r="RJ250" i="3"/>
  <c r="RW250" i="3"/>
  <c r="RY250" i="3"/>
  <c r="SD250" i="3"/>
  <c r="SN250" i="3"/>
  <c r="SS250" i="3"/>
  <c r="TC250" i="3"/>
  <c r="TR250" i="3"/>
  <c r="TW250" i="3"/>
  <c r="UF250" i="3" s="1"/>
  <c r="TX250" i="3"/>
  <c r="R251" i="3"/>
  <c r="AH251" i="3"/>
  <c r="AV251" i="3"/>
  <c r="AW251" i="3"/>
  <c r="BS251" i="3"/>
  <c r="BL251" i="3"/>
  <c r="BZ251" i="3"/>
  <c r="CA251" i="3"/>
  <c r="CJ251" i="3"/>
  <c r="CO251" i="3"/>
  <c r="CP251" i="3"/>
  <c r="CY251" i="3"/>
  <c r="DD251" i="3"/>
  <c r="DE251" i="3"/>
  <c r="DS251" i="3"/>
  <c r="EC251" i="3"/>
  <c r="EP251" i="3"/>
  <c r="EI251" i="3"/>
  <c r="FE251" i="3"/>
  <c r="FL251" i="3"/>
  <c r="FM251" i="3"/>
  <c r="FV251" i="3"/>
  <c r="GA251" i="3"/>
  <c r="GB251" i="3"/>
  <c r="GP251" i="3"/>
  <c r="GQ251" i="3"/>
  <c r="GZ251" i="3"/>
  <c r="HM251" i="3"/>
  <c r="HF251" i="3"/>
  <c r="HU251" i="3"/>
  <c r="ID251" i="3"/>
  <c r="II251" i="3"/>
  <c r="IS251" i="3"/>
  <c r="IX251" i="3"/>
  <c r="JM251" i="3"/>
  <c r="JW251" i="3"/>
  <c r="KB251" i="3"/>
  <c r="KQ251" i="3"/>
  <c r="LA251" i="3"/>
  <c r="LF251" i="3"/>
  <c r="LP251" i="3"/>
  <c r="ME251" i="3"/>
  <c r="MJ251" i="3"/>
  <c r="NN251" i="3"/>
  <c r="NX251" i="3"/>
  <c r="OA251" i="3"/>
  <c r="OM251" i="3"/>
  <c r="OR251" i="3"/>
  <c r="PB251" i="3"/>
  <c r="PG251" i="3"/>
  <c r="PQ251" i="3"/>
  <c r="QF251" i="3"/>
  <c r="QK251" i="3"/>
  <c r="QZ251" i="3"/>
  <c r="RJ251" i="3"/>
  <c r="RO251" i="3"/>
  <c r="RY251" i="3"/>
  <c r="SD251" i="3"/>
  <c r="SS251" i="3"/>
  <c r="TC251" i="3"/>
  <c r="TR251" i="3"/>
  <c r="TW251" i="3"/>
  <c r="TX251" i="3"/>
  <c r="UG251" i="3"/>
  <c r="R252" i="3"/>
  <c r="AB252" i="3"/>
  <c r="AO252" i="3"/>
  <c r="AW252" i="3"/>
  <c r="BF252" i="3"/>
  <c r="BK252" i="3"/>
  <c r="BU252" i="3"/>
  <c r="CJ252" i="3"/>
  <c r="CP252" i="3"/>
  <c r="CY252" i="3"/>
  <c r="DL252" i="3"/>
  <c r="DN252" i="3"/>
  <c r="EC252" i="3"/>
  <c r="EP252" i="3"/>
  <c r="EI252" i="3"/>
  <c r="ET252" i="3" s="1"/>
  <c r="FE252" i="3"/>
  <c r="FM252" i="3"/>
  <c r="FV252" i="3"/>
  <c r="GK252" i="3"/>
  <c r="GQ252" i="3"/>
  <c r="GZ252" i="3"/>
  <c r="HM252" i="3"/>
  <c r="HU252" i="3"/>
  <c r="ID252" i="3"/>
  <c r="IQ252" i="3"/>
  <c r="JH252" i="3"/>
  <c r="JW252" i="3"/>
  <c r="KB252" i="3"/>
  <c r="KL252" i="3"/>
  <c r="LA252" i="3"/>
  <c r="LP252" i="3"/>
  <c r="ME252" i="3"/>
  <c r="MT252" i="3"/>
  <c r="NG252" i="3"/>
  <c r="NX252" i="3"/>
  <c r="OA252" i="3"/>
  <c r="OC252" i="3" s="1"/>
  <c r="OM252" i="3"/>
  <c r="PB252" i="3"/>
  <c r="PQ252" i="3"/>
  <c r="QD252" i="3"/>
  <c r="QU252" i="3"/>
  <c r="RJ252" i="3"/>
  <c r="RW252" i="3"/>
  <c r="SD252" i="3"/>
  <c r="SN252" i="3"/>
  <c r="SS252" i="3"/>
  <c r="TC252" i="3"/>
  <c r="UE252" i="3"/>
  <c r="BD185" i="3"/>
  <c r="AW185" i="3"/>
  <c r="BF185" i="3"/>
  <c r="BK185" i="3"/>
  <c r="BT185" i="3" s="1"/>
  <c r="BU185" i="3"/>
  <c r="BZ185" i="3"/>
  <c r="CI185" i="3" s="1"/>
  <c r="CA185" i="3"/>
  <c r="CP185" i="3"/>
  <c r="DD185" i="3"/>
  <c r="DE185" i="3"/>
  <c r="DN185" i="3"/>
  <c r="DS185" i="3"/>
  <c r="EC185" i="3"/>
  <c r="EI185" i="3"/>
  <c r="ET185" i="3" s="1"/>
  <c r="EW185" i="3"/>
  <c r="FF185" i="3" s="1"/>
  <c r="EX185" i="3"/>
  <c r="FG185" i="3"/>
  <c r="FL185" i="3"/>
  <c r="FU185" i="3" s="1"/>
  <c r="FV185" i="3"/>
  <c r="GA185" i="3"/>
  <c r="GB185" i="3"/>
  <c r="GK185" i="3"/>
  <c r="GP185" i="3"/>
  <c r="GY185" i="3" s="1"/>
  <c r="GQ185" i="3"/>
  <c r="GZ185" i="3"/>
  <c r="HE185" i="3"/>
  <c r="HN185" i="3" s="1"/>
  <c r="HF185" i="3"/>
  <c r="HO185" i="3"/>
  <c r="IB185" i="3"/>
  <c r="HU185" i="3"/>
  <c r="ID185" i="3"/>
  <c r="II185" i="3"/>
  <c r="IR185" i="3" s="1"/>
  <c r="IX185" i="3"/>
  <c r="JH185" i="3"/>
  <c r="JM185" i="3"/>
  <c r="JV185" i="3" s="1"/>
  <c r="JW185" i="3"/>
  <c r="KB185" i="3"/>
  <c r="KK185" i="3" s="1"/>
  <c r="KQ185" i="3"/>
  <c r="KZ185" i="3" s="1"/>
  <c r="LA185" i="3"/>
  <c r="LF185" i="3"/>
  <c r="LO185" i="3" s="1"/>
  <c r="LP185" i="3"/>
  <c r="LU185" i="3"/>
  <c r="ME185" i="3"/>
  <c r="MR185" i="3"/>
  <c r="MT185" i="3"/>
  <c r="MY185" i="3"/>
  <c r="NH185" i="3" s="1"/>
  <c r="NI185" i="3"/>
  <c r="NN185" i="3"/>
  <c r="NW185" i="3" s="1"/>
  <c r="NX185" i="3"/>
  <c r="OA185" i="3"/>
  <c r="OC185" i="3" s="1"/>
  <c r="OL185" i="3" s="1"/>
  <c r="OR185" i="3"/>
  <c r="PB185" i="3"/>
  <c r="PG185" i="3"/>
  <c r="PP185" i="3" s="1"/>
  <c r="PQ185" i="3"/>
  <c r="PV185" i="3"/>
  <c r="QE185" i="3" s="1"/>
  <c r="QK185" i="3"/>
  <c r="QT185" i="3" s="1"/>
  <c r="QU185" i="3"/>
  <c r="QZ185" i="3"/>
  <c r="RI185" i="3" s="1"/>
  <c r="RJ185" i="3"/>
  <c r="RO185" i="3"/>
  <c r="RX185" i="3" s="1"/>
  <c r="RY185" i="3"/>
  <c r="SD185" i="3"/>
  <c r="SN185" i="3"/>
  <c r="SS185" i="3"/>
  <c r="TC185" i="3"/>
  <c r="TX185" i="3"/>
  <c r="R57" i="3"/>
  <c r="AA57" i="3" s="1"/>
  <c r="S57" i="3"/>
  <c r="AH57" i="3"/>
  <c r="AS57" i="3" s="1"/>
  <c r="BD57" i="3"/>
  <c r="AW57" i="3"/>
  <c r="BF57" i="3"/>
  <c r="BK57" i="3"/>
  <c r="BT57" i="3" s="1"/>
  <c r="BU57" i="3"/>
  <c r="BZ57" i="3"/>
  <c r="CA57" i="3"/>
  <c r="CL57" i="3" s="1"/>
  <c r="CJ57" i="3"/>
  <c r="CO57" i="3"/>
  <c r="CP57" i="3"/>
  <c r="DA57" i="3" s="1"/>
  <c r="CY57" i="3"/>
  <c r="DD57" i="3"/>
  <c r="DE57" i="3"/>
  <c r="DN57" i="3"/>
  <c r="DS57" i="3"/>
  <c r="EB57" i="3" s="1"/>
  <c r="EC57" i="3"/>
  <c r="EP57" i="3"/>
  <c r="EW57" i="3"/>
  <c r="FF57" i="3" s="1"/>
  <c r="FL57" i="3"/>
  <c r="FU57" i="3" s="1"/>
  <c r="FV57" i="3"/>
  <c r="GA57" i="3"/>
  <c r="GB57" i="3"/>
  <c r="GM57" i="3" s="1"/>
  <c r="GK57" i="3"/>
  <c r="GP57" i="3"/>
  <c r="GY57" i="3" s="1"/>
  <c r="GQ57" i="3"/>
  <c r="HB57" i="3" s="1"/>
  <c r="GZ57" i="3"/>
  <c r="HE57" i="3"/>
  <c r="HF57" i="3"/>
  <c r="HQ57" i="3" s="1"/>
  <c r="HO57" i="3"/>
  <c r="HU57" i="3"/>
  <c r="IF57" i="3" s="1"/>
  <c r="ID57" i="3"/>
  <c r="II57" i="3"/>
  <c r="IS57" i="3"/>
  <c r="IX57" i="3"/>
  <c r="JH57" i="3"/>
  <c r="JM57" i="3"/>
  <c r="JV57" i="3" s="1"/>
  <c r="JW57" i="3"/>
  <c r="KB57" i="3"/>
  <c r="KL57" i="3"/>
  <c r="KQ57" i="3"/>
  <c r="KZ57" i="3" s="1"/>
  <c r="LF57" i="3"/>
  <c r="LP57" i="3"/>
  <c r="LU57" i="3"/>
  <c r="MD57" i="3" s="1"/>
  <c r="ME57" i="3"/>
  <c r="MR57" i="3"/>
  <c r="MT57" i="3"/>
  <c r="MY57" i="3"/>
  <c r="NH57" i="3" s="1"/>
  <c r="NI57" i="3"/>
  <c r="NN57" i="3"/>
  <c r="NX57" i="3"/>
  <c r="OA57" i="3"/>
  <c r="OK57" i="3" s="1"/>
  <c r="OM57" i="3"/>
  <c r="OR57" i="3"/>
  <c r="PB57" i="3"/>
  <c r="PO57" i="3"/>
  <c r="PQ57" i="3"/>
  <c r="PV57" i="3"/>
  <c r="QE57" i="3" s="1"/>
  <c r="QF57" i="3"/>
  <c r="QK57" i="3"/>
  <c r="QU57" i="3"/>
  <c r="RJ57" i="3"/>
  <c r="RW57" i="3"/>
  <c r="RY57" i="3"/>
  <c r="SN57" i="3"/>
  <c r="TC57" i="3"/>
  <c r="TT57" i="3"/>
  <c r="TR57" i="3"/>
  <c r="TW57" i="3"/>
  <c r="TX57" i="3"/>
  <c r="UG57" i="3"/>
  <c r="S58" i="3"/>
  <c r="AB58" i="3"/>
  <c r="AO58" i="3"/>
  <c r="AH58" i="3"/>
  <c r="AS58" i="3" s="1"/>
  <c r="AV58" i="3"/>
  <c r="BE58" i="3" s="1"/>
  <c r="AW58" i="3"/>
  <c r="BF58" i="3"/>
  <c r="BU58" i="3"/>
  <c r="BZ58" i="3"/>
  <c r="CA58" i="3"/>
  <c r="CL58" i="3" s="1"/>
  <c r="CJ58" i="3"/>
  <c r="CW58" i="3"/>
  <c r="CP58" i="3"/>
  <c r="DA58" i="3" s="1"/>
  <c r="CY58" i="3"/>
  <c r="DL58" i="3"/>
  <c r="DE58" i="3"/>
  <c r="DN58" i="3"/>
  <c r="DS58" i="3"/>
  <c r="EB58" i="3" s="1"/>
  <c r="EC58" i="3"/>
  <c r="FE58" i="3"/>
  <c r="FG58" i="3"/>
  <c r="FL58" i="3"/>
  <c r="FU58" i="3" s="1"/>
  <c r="FV58" i="3"/>
  <c r="GA58" i="3"/>
  <c r="GL58" i="3" s="1"/>
  <c r="GB58" i="3"/>
  <c r="GM58" i="3" s="1"/>
  <c r="GK58" i="3"/>
  <c r="GX58" i="3"/>
  <c r="GQ58" i="3"/>
  <c r="HB58" i="3" s="1"/>
  <c r="GZ58" i="3"/>
  <c r="HE58" i="3"/>
  <c r="HP58" i="3" s="1"/>
  <c r="HF58" i="3"/>
  <c r="HQ58" i="3" s="1"/>
  <c r="HO58" i="3"/>
  <c r="HT58" i="3"/>
  <c r="IE58" i="3" s="1"/>
  <c r="HU58" i="3"/>
  <c r="IF58" i="3" s="1"/>
  <c r="ID58" i="3"/>
  <c r="IQ58" i="3"/>
  <c r="IS58" i="3"/>
  <c r="IX58" i="3"/>
  <c r="JI58" i="3" s="1"/>
  <c r="JH58" i="3"/>
  <c r="JU58" i="3"/>
  <c r="JW58" i="3"/>
  <c r="KB58" i="3"/>
  <c r="KM58" i="3" s="1"/>
  <c r="KL58" i="3"/>
  <c r="KQ58" i="3"/>
  <c r="LA58" i="3"/>
  <c r="LN58" i="3"/>
  <c r="LP58" i="3"/>
  <c r="LU58" i="3"/>
  <c r="MD58" i="3" s="1"/>
  <c r="ME58" i="3"/>
  <c r="NI58" i="3"/>
  <c r="NN58" i="3"/>
  <c r="NW58" i="3" s="1"/>
  <c r="NX58" i="3"/>
  <c r="OA58" i="3"/>
  <c r="OC58" i="3" s="1"/>
  <c r="OL58" i="3" s="1"/>
  <c r="OM58" i="3"/>
  <c r="OZ58" i="3"/>
  <c r="PO58" i="3"/>
  <c r="PQ58" i="3"/>
  <c r="QF58" i="3"/>
  <c r="QS58" i="3"/>
  <c r="QU58" i="3"/>
  <c r="QZ58" i="3"/>
  <c r="RI58" i="3" s="1"/>
  <c r="RJ58" i="3"/>
  <c r="RO58" i="3"/>
  <c r="RY58" i="3"/>
  <c r="SM58" i="3"/>
  <c r="TA58" i="3"/>
  <c r="TC58" i="3"/>
  <c r="TS58" i="3"/>
  <c r="TT58" i="3"/>
  <c r="TR58" i="3"/>
  <c r="TW58" i="3"/>
  <c r="UF58" i="3" s="1"/>
  <c r="TX58" i="3"/>
  <c r="ST272" i="3"/>
  <c r="SE272" i="3"/>
  <c r="RP272" i="3"/>
  <c r="RA272" i="3"/>
  <c r="QL272" i="3"/>
  <c r="PW272" i="3"/>
  <c r="PH272" i="3"/>
  <c r="OS272" i="3"/>
  <c r="OB272" i="3"/>
  <c r="OD272" i="3" s="1"/>
  <c r="NO272" i="3"/>
  <c r="MZ272" i="3"/>
  <c r="LV272" i="3"/>
  <c r="LG272" i="3"/>
  <c r="KR272" i="3"/>
  <c r="KC272" i="3"/>
  <c r="JN272" i="3"/>
  <c r="IY272" i="3"/>
  <c r="IJ272" i="3"/>
  <c r="EX272" i="3"/>
  <c r="ST271" i="3"/>
  <c r="SE271" i="3"/>
  <c r="RP271" i="3"/>
  <c r="RA271" i="3"/>
  <c r="QL271" i="3"/>
  <c r="PW271" i="3"/>
  <c r="PH271" i="3"/>
  <c r="OS271" i="3"/>
  <c r="OB271" i="3"/>
  <c r="OD271" i="3" s="1"/>
  <c r="NO271" i="3"/>
  <c r="MZ271" i="3"/>
  <c r="MK271" i="3"/>
  <c r="LV271" i="3"/>
  <c r="LG271" i="3"/>
  <c r="KR271" i="3"/>
  <c r="KC271" i="3"/>
  <c r="JN271" i="3"/>
  <c r="IY271" i="3"/>
  <c r="IJ271" i="3"/>
  <c r="EX271" i="3"/>
  <c r="DT271" i="3"/>
  <c r="ST270" i="3"/>
  <c r="SE270" i="3"/>
  <c r="RP270" i="3"/>
  <c r="RA270" i="3"/>
  <c r="QL270" i="3"/>
  <c r="PW270" i="3"/>
  <c r="PH270" i="3"/>
  <c r="OS270" i="3"/>
  <c r="OB270" i="3"/>
  <c r="OD270" i="3" s="1"/>
  <c r="NO270" i="3"/>
  <c r="MZ270" i="3"/>
  <c r="MK270" i="3"/>
  <c r="LV270" i="3"/>
  <c r="LG270" i="3"/>
  <c r="KR270" i="3"/>
  <c r="KC270" i="3"/>
  <c r="JN270" i="3"/>
  <c r="IY270" i="3"/>
  <c r="IJ270" i="3"/>
  <c r="EX270" i="3"/>
  <c r="DT270" i="3"/>
  <c r="ST269" i="3"/>
  <c r="SE269" i="3"/>
  <c r="RP269" i="3"/>
  <c r="RA269" i="3"/>
  <c r="QL269" i="3"/>
  <c r="PW269" i="3"/>
  <c r="PH269" i="3"/>
  <c r="OS269" i="3"/>
  <c r="OB269" i="3"/>
  <c r="OD269" i="3" s="1"/>
  <c r="NO269" i="3"/>
  <c r="MZ269" i="3"/>
  <c r="MK269" i="3"/>
  <c r="LV269" i="3"/>
  <c r="LG269" i="3"/>
  <c r="KR269" i="3"/>
  <c r="KC269" i="3"/>
  <c r="JN269" i="3"/>
  <c r="IY269" i="3"/>
  <c r="IJ269" i="3"/>
  <c r="EX269" i="3"/>
  <c r="S269" i="3"/>
  <c r="ST268" i="3"/>
  <c r="SE268" i="3"/>
  <c r="RP268" i="3"/>
  <c r="RA268" i="3"/>
  <c r="QL268" i="3"/>
  <c r="PW268" i="3"/>
  <c r="PH268" i="3"/>
  <c r="OS268" i="3"/>
  <c r="OB268" i="3"/>
  <c r="OD268" i="3" s="1"/>
  <c r="NO268" i="3"/>
  <c r="MZ268" i="3"/>
  <c r="MK268" i="3"/>
  <c r="LV268" i="3"/>
  <c r="LG268" i="3"/>
  <c r="KR268" i="3"/>
  <c r="KC268" i="3"/>
  <c r="JN268" i="3"/>
  <c r="IY268" i="3"/>
  <c r="IJ268" i="3"/>
  <c r="EX268" i="3"/>
  <c r="DT268" i="3"/>
  <c r="ST267" i="3"/>
  <c r="SE267" i="3"/>
  <c r="RP267" i="3"/>
  <c r="RA267" i="3"/>
  <c r="QL267" i="3"/>
  <c r="PW267" i="3"/>
  <c r="PH267" i="3"/>
  <c r="OS267" i="3"/>
  <c r="OB267" i="3"/>
  <c r="OD267" i="3" s="1"/>
  <c r="NO267" i="3"/>
  <c r="MZ267" i="3"/>
  <c r="MK267" i="3"/>
  <c r="LV267" i="3"/>
  <c r="LG267" i="3"/>
  <c r="KR267" i="3"/>
  <c r="KC267" i="3"/>
  <c r="JN267" i="3"/>
  <c r="IY267" i="3"/>
  <c r="IJ267" i="3"/>
  <c r="EX267" i="3"/>
  <c r="DT267" i="3"/>
  <c r="ST266" i="3"/>
  <c r="SE266" i="3"/>
  <c r="RP266" i="3"/>
  <c r="RA266" i="3"/>
  <c r="QL266" i="3"/>
  <c r="PW266" i="3"/>
  <c r="PH266" i="3"/>
  <c r="OS266" i="3"/>
  <c r="OB266" i="3"/>
  <c r="OD266" i="3" s="1"/>
  <c r="NO266" i="3"/>
  <c r="MZ266" i="3"/>
  <c r="MK266" i="3"/>
  <c r="LV266" i="3"/>
  <c r="LG266" i="3"/>
  <c r="KR266" i="3"/>
  <c r="KC266" i="3"/>
  <c r="JN266" i="3"/>
  <c r="IY266" i="3"/>
  <c r="IJ266" i="3"/>
  <c r="EX266" i="3"/>
  <c r="S266" i="3"/>
  <c r="ST265" i="3"/>
  <c r="SE265" i="3"/>
  <c r="RP265" i="3"/>
  <c r="RA265" i="3"/>
  <c r="QL265" i="3"/>
  <c r="PW265" i="3"/>
  <c r="PH265" i="3"/>
  <c r="OS265" i="3"/>
  <c r="OB265" i="3"/>
  <c r="OD265" i="3" s="1"/>
  <c r="NO265" i="3"/>
  <c r="MZ265" i="3"/>
  <c r="MK265" i="3"/>
  <c r="LV265" i="3"/>
  <c r="LG265" i="3"/>
  <c r="KR265" i="3"/>
  <c r="KC265" i="3"/>
  <c r="JN265" i="3"/>
  <c r="IY265" i="3"/>
  <c r="EX265" i="3"/>
  <c r="DT265" i="3"/>
  <c r="ST264" i="3"/>
  <c r="SE264" i="3"/>
  <c r="RP264" i="3"/>
  <c r="RA264" i="3"/>
  <c r="QL264" i="3"/>
  <c r="PW264" i="3"/>
  <c r="PH264" i="3"/>
  <c r="OS264" i="3"/>
  <c r="OB264" i="3"/>
  <c r="OD264" i="3" s="1"/>
  <c r="NO264" i="3"/>
  <c r="MZ264" i="3"/>
  <c r="MK264" i="3"/>
  <c r="LV264" i="3"/>
  <c r="LG264" i="3"/>
  <c r="KR264" i="3"/>
  <c r="KC264" i="3"/>
  <c r="JN264" i="3"/>
  <c r="IY264" i="3"/>
  <c r="IJ264" i="3"/>
  <c r="EX264" i="3"/>
  <c r="DT264" i="3"/>
  <c r="ST263" i="3"/>
  <c r="SE263" i="3"/>
  <c r="RP263" i="3"/>
  <c r="RA263" i="3"/>
  <c r="QL263" i="3"/>
  <c r="PW263" i="3"/>
  <c r="PH263" i="3"/>
  <c r="OS263" i="3"/>
  <c r="OB263" i="3"/>
  <c r="OD263" i="3" s="1"/>
  <c r="NO263" i="3"/>
  <c r="MZ263" i="3"/>
  <c r="MK263" i="3"/>
  <c r="LV263" i="3"/>
  <c r="LG263" i="3"/>
  <c r="KR263" i="3"/>
  <c r="KC263" i="3"/>
  <c r="JN263" i="3"/>
  <c r="IY263" i="3"/>
  <c r="IJ263" i="3"/>
  <c r="EX263" i="3"/>
  <c r="S263" i="3"/>
  <c r="ST262" i="3"/>
  <c r="SE262" i="3"/>
  <c r="RP262" i="3"/>
  <c r="RA262" i="3"/>
  <c r="QL262" i="3"/>
  <c r="PH262" i="3"/>
  <c r="OS262" i="3"/>
  <c r="OB262" i="3"/>
  <c r="OD262" i="3" s="1"/>
  <c r="NO262" i="3"/>
  <c r="MZ262" i="3"/>
  <c r="MK262" i="3"/>
  <c r="LV262" i="3"/>
  <c r="LG262" i="3"/>
  <c r="KR262" i="3"/>
  <c r="KC262" i="3"/>
  <c r="JN262" i="3"/>
  <c r="IY262" i="3"/>
  <c r="IJ262" i="3"/>
  <c r="EX262" i="3"/>
  <c r="DT262" i="3"/>
  <c r="ST261" i="3"/>
  <c r="SE261" i="3"/>
  <c r="RP261" i="3"/>
  <c r="RA261" i="3"/>
  <c r="QL261" i="3"/>
  <c r="PW261" i="3"/>
  <c r="PH261" i="3"/>
  <c r="OS261" i="3"/>
  <c r="OB261" i="3"/>
  <c r="OD261" i="3" s="1"/>
  <c r="NO261" i="3"/>
  <c r="MZ261" i="3"/>
  <c r="MK261" i="3"/>
  <c r="LV261" i="3"/>
  <c r="LG261" i="3"/>
  <c r="KR261" i="3"/>
  <c r="KC261" i="3"/>
  <c r="JN261" i="3"/>
  <c r="IY261" i="3"/>
  <c r="IJ261" i="3"/>
  <c r="EX261" i="3"/>
  <c r="DT261" i="3"/>
  <c r="ST260" i="3"/>
  <c r="SE260" i="3"/>
  <c r="RP260" i="3"/>
  <c r="RA260" i="3"/>
  <c r="QL260" i="3"/>
  <c r="PW260" i="3"/>
  <c r="PH260" i="3"/>
  <c r="OS260" i="3"/>
  <c r="OB260" i="3"/>
  <c r="OD260" i="3" s="1"/>
  <c r="NO260" i="3"/>
  <c r="MZ260" i="3"/>
  <c r="MK260" i="3"/>
  <c r="LV260" i="3"/>
  <c r="LG260" i="3"/>
  <c r="KR260" i="3"/>
  <c r="KC260" i="3"/>
  <c r="JN260" i="3"/>
  <c r="IY260" i="3"/>
  <c r="IJ260" i="3"/>
  <c r="EX260" i="3"/>
  <c r="S260" i="3"/>
  <c r="ST259" i="3"/>
  <c r="SE259" i="3"/>
  <c r="RP259" i="3"/>
  <c r="RA259" i="3"/>
  <c r="QL259" i="3"/>
  <c r="PW259" i="3"/>
  <c r="OS259" i="3"/>
  <c r="OB259" i="3"/>
  <c r="OD259" i="3" s="1"/>
  <c r="NO259" i="3"/>
  <c r="MZ259" i="3"/>
  <c r="MK259" i="3"/>
  <c r="LV259" i="3"/>
  <c r="LG259" i="3"/>
  <c r="KR259" i="3"/>
  <c r="KC259" i="3"/>
  <c r="JN259" i="3"/>
  <c r="IY259" i="3"/>
  <c r="IJ259" i="3"/>
  <c r="EX259" i="3"/>
  <c r="DT259" i="3"/>
  <c r="ST258" i="3"/>
  <c r="SE258" i="3"/>
  <c r="RP258" i="3"/>
  <c r="RA258" i="3"/>
  <c r="QL258" i="3"/>
  <c r="PW258" i="3"/>
  <c r="PH258" i="3"/>
  <c r="OS258" i="3"/>
  <c r="OB258" i="3"/>
  <c r="OD258" i="3" s="1"/>
  <c r="NO258" i="3"/>
  <c r="MZ258" i="3"/>
  <c r="MK258" i="3"/>
  <c r="LV258" i="3"/>
  <c r="LG258" i="3"/>
  <c r="KR258" i="3"/>
  <c r="KC258" i="3"/>
  <c r="JN258" i="3"/>
  <c r="IY258" i="3"/>
  <c r="IJ258" i="3"/>
  <c r="EX258" i="3"/>
  <c r="DT258" i="3"/>
  <c r="ST257" i="3"/>
  <c r="SE257" i="3"/>
  <c r="RP257" i="3"/>
  <c r="RA257" i="3"/>
  <c r="QL257" i="3"/>
  <c r="PW257" i="3"/>
  <c r="PH257" i="3"/>
  <c r="OS257" i="3"/>
  <c r="OB257" i="3"/>
  <c r="OD257" i="3" s="1"/>
  <c r="NO257" i="3"/>
  <c r="MZ257" i="3"/>
  <c r="MK257" i="3"/>
  <c r="LV257" i="3"/>
  <c r="LG257" i="3"/>
  <c r="KR257" i="3"/>
  <c r="KC257" i="3"/>
  <c r="JN257" i="3"/>
  <c r="IY257" i="3"/>
  <c r="IJ257" i="3"/>
  <c r="EX257" i="3"/>
  <c r="ST256" i="3"/>
  <c r="SE256" i="3"/>
  <c r="RP256" i="3"/>
  <c r="RA256" i="3"/>
  <c r="QL256" i="3"/>
  <c r="PW256" i="3"/>
  <c r="PH256" i="3"/>
  <c r="OS256" i="3"/>
  <c r="OB256" i="3"/>
  <c r="OD256" i="3" s="1"/>
  <c r="NO256" i="3"/>
  <c r="MZ256" i="3"/>
  <c r="MK256" i="3"/>
  <c r="LV256" i="3"/>
  <c r="LG256" i="3"/>
  <c r="KR256" i="3"/>
  <c r="KC256" i="3"/>
  <c r="JN256" i="3"/>
  <c r="IY256" i="3"/>
  <c r="IJ256" i="3"/>
  <c r="EX256" i="3"/>
  <c r="DT256" i="3"/>
  <c r="ST255" i="3"/>
  <c r="SE255" i="3"/>
  <c r="RP255" i="3"/>
  <c r="RA255" i="3"/>
  <c r="QL255" i="3"/>
  <c r="PW255" i="3"/>
  <c r="PH255" i="3"/>
  <c r="OS255" i="3"/>
  <c r="OB255" i="3"/>
  <c r="OD255" i="3" s="1"/>
  <c r="NO255" i="3"/>
  <c r="MZ255" i="3"/>
  <c r="MK255" i="3"/>
  <c r="LV255" i="3"/>
  <c r="LG255" i="3"/>
  <c r="KR255" i="3"/>
  <c r="KC255" i="3"/>
  <c r="JN255" i="3"/>
  <c r="IY255" i="3"/>
  <c r="IJ255" i="3"/>
  <c r="EX255" i="3"/>
  <c r="DT255" i="3"/>
  <c r="ST252" i="3"/>
  <c r="SE252" i="3"/>
  <c r="RP252" i="3"/>
  <c r="RA252" i="3"/>
  <c r="PH252" i="3"/>
  <c r="OB252" i="3"/>
  <c r="OD252" i="3" s="1"/>
  <c r="NO252" i="3"/>
  <c r="MK252" i="3"/>
  <c r="LG252" i="3"/>
  <c r="JN252" i="3"/>
  <c r="IJ252" i="3"/>
  <c r="ST251" i="3"/>
  <c r="SE251" i="3"/>
  <c r="RP251" i="3"/>
  <c r="RA251" i="3"/>
  <c r="QL251" i="3"/>
  <c r="PW251" i="3"/>
  <c r="OS251" i="3"/>
  <c r="OB251" i="3"/>
  <c r="NO251" i="3"/>
  <c r="MZ251" i="3"/>
  <c r="MK251" i="3"/>
  <c r="LV251" i="3"/>
  <c r="LG251" i="3"/>
  <c r="KR251" i="3"/>
  <c r="KC251" i="3"/>
  <c r="JN251" i="3"/>
  <c r="IY251" i="3"/>
  <c r="IJ251" i="3"/>
  <c r="EX251" i="3"/>
  <c r="DT251" i="3"/>
  <c r="ST250" i="3"/>
  <c r="SE250" i="3"/>
  <c r="RP250" i="3"/>
  <c r="RA250" i="3"/>
  <c r="QL250" i="3"/>
  <c r="PW250" i="3"/>
  <c r="PH250" i="3"/>
  <c r="OS250" i="3"/>
  <c r="OB250" i="3"/>
  <c r="OD250" i="3" s="1"/>
  <c r="NO250" i="3"/>
  <c r="MZ250" i="3"/>
  <c r="MK250" i="3"/>
  <c r="LV250" i="3"/>
  <c r="LG250" i="3"/>
  <c r="KR250" i="3"/>
  <c r="KC250" i="3"/>
  <c r="JN250" i="3"/>
  <c r="IY250" i="3"/>
  <c r="IJ250" i="3"/>
  <c r="EX250" i="3"/>
  <c r="S250" i="3"/>
  <c r="ST185" i="3"/>
  <c r="SE185" i="3"/>
  <c r="RP185" i="3"/>
  <c r="RA185" i="3"/>
  <c r="QL185" i="3"/>
  <c r="PW185" i="3"/>
  <c r="PH185" i="3"/>
  <c r="OS185" i="3"/>
  <c r="OB185" i="3"/>
  <c r="OD185" i="3" s="1"/>
  <c r="NO185" i="3"/>
  <c r="MZ185" i="3"/>
  <c r="MK185" i="3"/>
  <c r="LV185" i="3"/>
  <c r="LG185" i="3"/>
  <c r="KR185" i="3"/>
  <c r="KC185" i="3"/>
  <c r="JN185" i="3"/>
  <c r="IY185" i="3"/>
  <c r="IJ185" i="3"/>
  <c r="FM185" i="3"/>
  <c r="DT185" i="3"/>
  <c r="BL185" i="3"/>
  <c r="S185" i="3"/>
  <c r="TE58" i="3"/>
  <c r="RA58" i="3"/>
  <c r="QL58" i="3"/>
  <c r="QW58" i="3" s="1"/>
  <c r="PW58" i="3"/>
  <c r="PH58" i="3"/>
  <c r="PS58" i="3" s="1"/>
  <c r="OS58" i="3"/>
  <c r="NO58" i="3"/>
  <c r="NZ58" i="3" s="1"/>
  <c r="MZ58" i="3"/>
  <c r="MK58" i="3"/>
  <c r="LV58" i="3"/>
  <c r="LG58" i="3"/>
  <c r="LR58" i="3" s="1"/>
  <c r="KR58" i="3"/>
  <c r="KC58" i="3"/>
  <c r="KN58" i="3" s="1"/>
  <c r="JN58" i="3"/>
  <c r="JY58" i="3" s="1"/>
  <c r="IY58" i="3"/>
  <c r="JJ58" i="3" s="1"/>
  <c r="FM58" i="3"/>
  <c r="EX58" i="3"/>
  <c r="DT58" i="3"/>
  <c r="BL58" i="3"/>
  <c r="TE57" i="3"/>
  <c r="RP57" i="3"/>
  <c r="SA57" i="3" s="1"/>
  <c r="QL57" i="3"/>
  <c r="QW57" i="3" s="1"/>
  <c r="PW57" i="3"/>
  <c r="PH57" i="3"/>
  <c r="PS57" i="3" s="1"/>
  <c r="OS57" i="3"/>
  <c r="OB57" i="3"/>
  <c r="OD57" i="3" s="1"/>
  <c r="OO57" i="3" s="1"/>
  <c r="MZ57" i="3"/>
  <c r="MK57" i="3"/>
  <c r="LV57" i="3"/>
  <c r="KR57" i="3"/>
  <c r="KC57" i="3"/>
  <c r="KN57" i="3" s="1"/>
  <c r="JN57" i="3"/>
  <c r="JY57" i="3" s="1"/>
  <c r="IY57" i="3"/>
  <c r="JJ57" i="3" s="1"/>
  <c r="IJ57" i="3"/>
  <c r="IU57" i="3" s="1"/>
  <c r="EX57" i="3"/>
  <c r="EI57" i="3"/>
  <c r="ET57" i="3" s="1"/>
  <c r="DT57" i="3"/>
  <c r="BL57" i="3"/>
  <c r="UW242" i="3" l="1"/>
  <c r="UX242" i="3"/>
  <c r="OD251" i="3"/>
  <c r="PA251" i="3"/>
  <c r="ET251" i="3"/>
  <c r="QT251" i="3"/>
  <c r="JV251" i="3"/>
  <c r="GJ251" i="3"/>
  <c r="LO251" i="3"/>
  <c r="JG251" i="3"/>
  <c r="EB251" i="3"/>
  <c r="BE251" i="3"/>
  <c r="UF251" i="3"/>
  <c r="PP251" i="3"/>
  <c r="KZ251" i="3"/>
  <c r="IR251" i="3"/>
  <c r="AS251" i="3"/>
  <c r="MS251" i="3"/>
  <c r="KK251" i="3"/>
  <c r="GY251" i="3"/>
  <c r="DM251" i="3"/>
  <c r="AA251" i="3"/>
  <c r="SL252" i="3"/>
  <c r="TQ251" i="3"/>
  <c r="TB271" i="3"/>
  <c r="SM269" i="3"/>
  <c r="TB267" i="3"/>
  <c r="TQ185" i="3"/>
  <c r="TP272" i="3"/>
  <c r="TQ272" i="3"/>
  <c r="TB268" i="3"/>
  <c r="TB265" i="3"/>
  <c r="TQ264" i="3"/>
  <c r="SM263" i="3"/>
  <c r="TQ262" i="3"/>
  <c r="TQ255" i="3"/>
  <c r="TP252" i="3"/>
  <c r="TS252" i="3"/>
  <c r="TB251" i="3"/>
  <c r="SM271" i="3"/>
  <c r="TQ259" i="3"/>
  <c r="TQ256" i="3"/>
  <c r="TB185" i="3"/>
  <c r="SM251" i="3"/>
  <c r="SL270" i="3"/>
  <c r="SM268" i="3"/>
  <c r="TA264" i="3"/>
  <c r="TB264" i="3"/>
  <c r="TQ261" i="3"/>
  <c r="SM260" i="3"/>
  <c r="TB258" i="3"/>
  <c r="TB256" i="3"/>
  <c r="TQ250" i="3"/>
  <c r="SM272" i="3"/>
  <c r="TQ271" i="3"/>
  <c r="TA269" i="3"/>
  <c r="TB269" i="3"/>
  <c r="TQ267" i="3"/>
  <c r="SM266" i="3"/>
  <c r="TQ263" i="3"/>
  <c r="TB261" i="3"/>
  <c r="TB259" i="3"/>
  <c r="SM258" i="3"/>
  <c r="TA257" i="3"/>
  <c r="TQ270" i="3"/>
  <c r="TP265" i="3"/>
  <c r="TQ265" i="3"/>
  <c r="TB263" i="3"/>
  <c r="SM262" i="3"/>
  <c r="SM261" i="3"/>
  <c r="TP260" i="3"/>
  <c r="SM259" i="3"/>
  <c r="UE260" i="3"/>
  <c r="MJ185" i="3"/>
  <c r="MS185" i="3" s="1"/>
  <c r="IQ185" i="3"/>
  <c r="JU257" i="3"/>
  <c r="HM256" i="3"/>
  <c r="PG271" i="3"/>
  <c r="PP271" i="3" s="1"/>
  <c r="MR264" i="3"/>
  <c r="KB261" i="3"/>
  <c r="KK261" i="3" s="1"/>
  <c r="QS268" i="3"/>
  <c r="NG265" i="3"/>
  <c r="NG261" i="3"/>
  <c r="SL58" i="3"/>
  <c r="NG267" i="3"/>
  <c r="LN267" i="3"/>
  <c r="FE267" i="3"/>
  <c r="II258" i="3"/>
  <c r="IR258" i="3" s="1"/>
  <c r="HM271" i="3"/>
  <c r="JF269" i="3"/>
  <c r="RH268" i="3"/>
  <c r="KB266" i="3"/>
  <c r="KK266" i="3" s="1"/>
  <c r="PV259" i="3"/>
  <c r="QE259" i="3" s="1"/>
  <c r="CO265" i="3"/>
  <c r="CX265" i="3" s="1"/>
  <c r="GX255" i="3"/>
  <c r="JU251" i="3"/>
  <c r="BS271" i="3"/>
  <c r="AG58" i="3"/>
  <c r="AP58" i="3" s="1"/>
  <c r="UE57" i="3"/>
  <c r="GX57" i="3"/>
  <c r="TP271" i="3"/>
  <c r="BD269" i="3"/>
  <c r="R268" i="3"/>
  <c r="AA268" i="3" s="1"/>
  <c r="QD267" i="3"/>
  <c r="BZ260" i="3"/>
  <c r="CI260" i="3" s="1"/>
  <c r="Z260" i="3"/>
  <c r="KJ258" i="3"/>
  <c r="MC257" i="3"/>
  <c r="OK255" i="3"/>
  <c r="OC272" i="3"/>
  <c r="OL272" i="3" s="1"/>
  <c r="SL259" i="3"/>
  <c r="TA256" i="3"/>
  <c r="EA57" i="3"/>
  <c r="KY251" i="3"/>
  <c r="JU266" i="3"/>
  <c r="CW258" i="3"/>
  <c r="CW270" i="3"/>
  <c r="RH265" i="3"/>
  <c r="EH257" i="3"/>
  <c r="EQ257" i="3" s="1"/>
  <c r="UE256" i="3"/>
  <c r="GI58" i="3"/>
  <c r="KJ251" i="3"/>
  <c r="PG262" i="3"/>
  <c r="PP262" i="3" s="1"/>
  <c r="QK260" i="3"/>
  <c r="QT260" i="3" s="1"/>
  <c r="KJ259" i="3"/>
  <c r="RH255" i="3"/>
  <c r="NV255" i="3"/>
  <c r="SL269" i="3"/>
  <c r="JM263" i="3"/>
  <c r="JV263" i="3" s="1"/>
  <c r="MR261" i="3"/>
  <c r="DS261" i="3"/>
  <c r="EB261" i="3" s="1"/>
  <c r="EA58" i="3"/>
  <c r="FT57" i="3"/>
  <c r="BD250" i="3"/>
  <c r="GP271" i="3"/>
  <c r="GY271" i="3" s="1"/>
  <c r="DD270" i="3"/>
  <c r="DM270" i="3" s="1"/>
  <c r="MR266" i="3"/>
  <c r="TP263" i="3"/>
  <c r="SL262" i="3"/>
  <c r="QZ262" i="3"/>
  <c r="RI262" i="3" s="1"/>
  <c r="FE262" i="3"/>
  <c r="RW258" i="3"/>
  <c r="R257" i="3"/>
  <c r="AA257" i="3" s="1"/>
  <c r="RH270" i="3"/>
  <c r="IB270" i="3"/>
  <c r="BS259" i="3"/>
  <c r="UE263" i="3"/>
  <c r="HM259" i="3"/>
  <c r="RH185" i="3"/>
  <c r="PO185" i="3"/>
  <c r="JU185" i="3"/>
  <c r="NV272" i="3"/>
  <c r="GX269" i="3"/>
  <c r="AG269" i="3"/>
  <c r="AP269" i="3" s="1"/>
  <c r="MC268" i="3"/>
  <c r="IQ267" i="3"/>
  <c r="KJ262" i="3"/>
  <c r="DL261" i="3"/>
  <c r="EH256" i="3"/>
  <c r="EQ256" i="3" s="1"/>
  <c r="MR255" i="3"/>
  <c r="IB255" i="3"/>
  <c r="AV255" i="3"/>
  <c r="BE255" i="3" s="1"/>
  <c r="AV57" i="3"/>
  <c r="BE57" i="3" s="1"/>
  <c r="TA185" i="3"/>
  <c r="OK185" i="3"/>
  <c r="NV251" i="3"/>
  <c r="NV250" i="3"/>
  <c r="QD272" i="3"/>
  <c r="LN272" i="3"/>
  <c r="HT272" i="3"/>
  <c r="IC272" i="3" s="1"/>
  <c r="QD266" i="3"/>
  <c r="PG57" i="3"/>
  <c r="PP57" i="3" s="1"/>
  <c r="RO252" i="3"/>
  <c r="RX252" i="3" s="1"/>
  <c r="RO250" i="3"/>
  <c r="RX250" i="3" s="1"/>
  <c r="FE271" i="3"/>
  <c r="IQ255" i="3"/>
  <c r="NV264" i="3"/>
  <c r="PO261" i="3"/>
  <c r="NV58" i="3"/>
  <c r="OZ57" i="3"/>
  <c r="HM57" i="3"/>
  <c r="NV185" i="3"/>
  <c r="KY57" i="3"/>
  <c r="HM262" i="3"/>
  <c r="FE261" i="3"/>
  <c r="QK58" i="3"/>
  <c r="QV58" i="3" s="1"/>
  <c r="GX185" i="3"/>
  <c r="MR251" i="3"/>
  <c r="FT267" i="3"/>
  <c r="II264" i="3"/>
  <c r="IR264" i="3" s="1"/>
  <c r="CO264" i="3"/>
  <c r="CX264" i="3" s="1"/>
  <c r="TW259" i="3"/>
  <c r="UF259" i="3" s="1"/>
  <c r="TP259" i="3"/>
  <c r="OK258" i="3"/>
  <c r="KY258" i="3"/>
  <c r="CW257" i="3"/>
  <c r="KB272" i="3"/>
  <c r="KK272" i="3" s="1"/>
  <c r="RW265" i="3"/>
  <c r="FL263" i="3"/>
  <c r="FU263" i="3" s="1"/>
  <c r="GP256" i="3"/>
  <c r="GY256" i="3" s="1"/>
  <c r="MC269" i="3"/>
  <c r="AV263" i="3"/>
  <c r="BE263" i="3" s="1"/>
  <c r="LN185" i="3"/>
  <c r="JU271" i="3"/>
  <c r="UE270" i="3"/>
  <c r="NV270" i="3"/>
  <c r="FE272" i="3"/>
  <c r="TA271" i="3"/>
  <c r="CW271" i="3"/>
  <c r="QS270" i="3"/>
  <c r="GI269" i="3"/>
  <c r="EH255" i="3"/>
  <c r="ES255" i="3" s="1"/>
  <c r="EH265" i="3"/>
  <c r="EQ265" i="3" s="1"/>
  <c r="EP265" i="3"/>
  <c r="JU57" i="3"/>
  <c r="EH57" i="3"/>
  <c r="EQ57" i="3" s="1"/>
  <c r="Z57" i="3"/>
  <c r="RW272" i="3"/>
  <c r="EH270" i="3"/>
  <c r="EQ270" i="3" s="1"/>
  <c r="EP270" i="3"/>
  <c r="AG268" i="3"/>
  <c r="AP268" i="3" s="1"/>
  <c r="AO268" i="3"/>
  <c r="RH267" i="3"/>
  <c r="AV266" i="3"/>
  <c r="BE266" i="3" s="1"/>
  <c r="AG262" i="3"/>
  <c r="AP262" i="3" s="1"/>
  <c r="AO262" i="3"/>
  <c r="KY260" i="3"/>
  <c r="EH259" i="3"/>
  <c r="EQ259" i="3" s="1"/>
  <c r="EP259" i="3"/>
  <c r="QD258" i="3"/>
  <c r="EH258" i="3"/>
  <c r="ES258" i="3" s="1"/>
  <c r="EP258" i="3"/>
  <c r="AG257" i="3"/>
  <c r="AR257" i="3" s="1"/>
  <c r="AO257" i="3"/>
  <c r="EH185" i="3"/>
  <c r="ES185" i="3" s="1"/>
  <c r="EP185" i="3"/>
  <c r="BS252" i="3"/>
  <c r="PO251" i="3"/>
  <c r="BS266" i="3"/>
  <c r="IB264" i="3"/>
  <c r="RH263" i="3"/>
  <c r="AG261" i="3"/>
  <c r="AR261" i="3" s="1"/>
  <c r="AO261" i="3"/>
  <c r="EH260" i="3"/>
  <c r="EQ260" i="3" s="1"/>
  <c r="EP260" i="3"/>
  <c r="OK259" i="3"/>
  <c r="AG266" i="3"/>
  <c r="AP266" i="3" s="1"/>
  <c r="AO266" i="3"/>
  <c r="EH263" i="3"/>
  <c r="EQ263" i="3" s="1"/>
  <c r="EP263" i="3"/>
  <c r="MC58" i="3"/>
  <c r="AG251" i="3"/>
  <c r="AO251" i="3"/>
  <c r="RH272" i="3"/>
  <c r="MY272" i="3"/>
  <c r="NH272" i="3" s="1"/>
  <c r="EH272" i="3"/>
  <c r="EQ272" i="3" s="1"/>
  <c r="EP272" i="3"/>
  <c r="MR271" i="3"/>
  <c r="OZ269" i="3"/>
  <c r="OZ268" i="3"/>
  <c r="KY268" i="3"/>
  <c r="AG265" i="3"/>
  <c r="AP265" i="3" s="1"/>
  <c r="AO265" i="3"/>
  <c r="TA263" i="3"/>
  <c r="Z261" i="3"/>
  <c r="KJ260" i="3"/>
  <c r="IQ260" i="3"/>
  <c r="IQ259" i="3"/>
  <c r="RH257" i="3"/>
  <c r="BS256" i="3"/>
  <c r="AG256" i="3"/>
  <c r="AP256" i="3" s="1"/>
  <c r="AO256" i="3"/>
  <c r="AG57" i="3"/>
  <c r="AP57" i="3" s="1"/>
  <c r="AO57" i="3"/>
  <c r="TD58" i="3"/>
  <c r="RH58" i="3"/>
  <c r="GP58" i="3"/>
  <c r="GY58" i="3" s="1"/>
  <c r="EH58" i="3"/>
  <c r="ES58" i="3" s="1"/>
  <c r="EP58" i="3"/>
  <c r="CO58" i="3"/>
  <c r="CZ58" i="3" s="1"/>
  <c r="KJ57" i="3"/>
  <c r="HT185" i="3"/>
  <c r="IC185" i="3" s="1"/>
  <c r="KJ252" i="3"/>
  <c r="AG250" i="3"/>
  <c r="AP250" i="3" s="1"/>
  <c r="AO250" i="3"/>
  <c r="CH270" i="3"/>
  <c r="EH267" i="3"/>
  <c r="EQ267" i="3" s="1"/>
  <c r="EP267" i="3"/>
  <c r="NG266" i="3"/>
  <c r="EH266" i="3"/>
  <c r="ES266" i="3" s="1"/>
  <c r="EP266" i="3"/>
  <c r="EH261" i="3"/>
  <c r="EQ261" i="3" s="1"/>
  <c r="EP261" i="3"/>
  <c r="AG260" i="3"/>
  <c r="AR260" i="3" s="1"/>
  <c r="AO260" i="3"/>
  <c r="NG258" i="3"/>
  <c r="NV257" i="3"/>
  <c r="QD256" i="3"/>
  <c r="KJ256" i="3"/>
  <c r="LN255" i="3"/>
  <c r="AG255" i="3"/>
  <c r="AR255" i="3" s="1"/>
  <c r="AO255" i="3"/>
  <c r="EH262" i="3"/>
  <c r="EQ262" i="3" s="1"/>
  <c r="EP262" i="3"/>
  <c r="HM58" i="3"/>
  <c r="RW185" i="3"/>
  <c r="FT185" i="3"/>
  <c r="AG185" i="3"/>
  <c r="AP185" i="3" s="1"/>
  <c r="AO185" i="3"/>
  <c r="UE250" i="3"/>
  <c r="Z250" i="3"/>
  <c r="EH271" i="3"/>
  <c r="ES271" i="3" s="1"/>
  <c r="RW267" i="3"/>
  <c r="KB267" i="3"/>
  <c r="KK267" i="3" s="1"/>
  <c r="QD265" i="3"/>
  <c r="AG263" i="3"/>
  <c r="AP263" i="3" s="1"/>
  <c r="AO263" i="3"/>
  <c r="FE260" i="3"/>
  <c r="MR256" i="3"/>
  <c r="BV255" i="3"/>
  <c r="ON255" i="3"/>
  <c r="JI258" i="3"/>
  <c r="FW258" i="3"/>
  <c r="PC260" i="3"/>
  <c r="UI257" i="3"/>
  <c r="HA57" i="3"/>
  <c r="DO251" i="3"/>
  <c r="ED266" i="3"/>
  <c r="MU268" i="3"/>
  <c r="FH255" i="3"/>
  <c r="NY264" i="3"/>
  <c r="PC256" i="3"/>
  <c r="CK255" i="3"/>
  <c r="TT265" i="3"/>
  <c r="LB262" i="3"/>
  <c r="IF256" i="3"/>
  <c r="MF271" i="3"/>
  <c r="HA268" i="3"/>
  <c r="HB267" i="3"/>
  <c r="UI259" i="3"/>
  <c r="GM270" i="3"/>
  <c r="DO260" i="3"/>
  <c r="SO262" i="3"/>
  <c r="BV272" i="3"/>
  <c r="FX271" i="3"/>
  <c r="MF269" i="3"/>
  <c r="LB267" i="3"/>
  <c r="UI265" i="3"/>
  <c r="BH264" i="3"/>
  <c r="GI57" i="3"/>
  <c r="UE251" i="3"/>
  <c r="PC251" i="3"/>
  <c r="EW251" i="3"/>
  <c r="BK251" i="3"/>
  <c r="R272" i="3"/>
  <c r="AA272" i="3" s="1"/>
  <c r="JF268" i="3"/>
  <c r="EH268" i="3"/>
  <c r="TW266" i="3"/>
  <c r="UF266" i="3" s="1"/>
  <c r="UE266" i="3"/>
  <c r="QD261" i="3"/>
  <c r="OZ259" i="3"/>
  <c r="TW258" i="3"/>
  <c r="UF258" i="3" s="1"/>
  <c r="UE258" i="3"/>
  <c r="Z255" i="3"/>
  <c r="EW58" i="3"/>
  <c r="FF58" i="3" s="1"/>
  <c r="TT185" i="3"/>
  <c r="IT185" i="3"/>
  <c r="FI185" i="3"/>
  <c r="JI272" i="3"/>
  <c r="II272" i="3"/>
  <c r="IR272" i="3" s="1"/>
  <c r="HQ272" i="3"/>
  <c r="ON271" i="3"/>
  <c r="NG271" i="3"/>
  <c r="AV271" i="3"/>
  <c r="BE271" i="3" s="1"/>
  <c r="JI270" i="3"/>
  <c r="AG270" i="3"/>
  <c r="DD269" i="3"/>
  <c r="DM269" i="3" s="1"/>
  <c r="LN268" i="3"/>
  <c r="MR263" i="3"/>
  <c r="NG262" i="3"/>
  <c r="HP260" i="3"/>
  <c r="CH258" i="3"/>
  <c r="BZ258" i="3"/>
  <c r="CI258" i="3" s="1"/>
  <c r="BD256" i="3"/>
  <c r="AV256" i="3"/>
  <c r="BE256" i="3" s="1"/>
  <c r="FT255" i="3"/>
  <c r="FL255" i="3"/>
  <c r="FU255" i="3" s="1"/>
  <c r="FX272" i="3"/>
  <c r="UE58" i="3"/>
  <c r="QH269" i="3"/>
  <c r="HB185" i="3"/>
  <c r="FT272" i="3"/>
  <c r="DO272" i="3"/>
  <c r="QV271" i="3"/>
  <c r="PC271" i="3"/>
  <c r="JI271" i="3"/>
  <c r="HB271" i="3"/>
  <c r="CL271" i="3"/>
  <c r="QV270" i="3"/>
  <c r="CK270" i="3"/>
  <c r="EH269" i="3"/>
  <c r="CZ269" i="3"/>
  <c r="TW264" i="3"/>
  <c r="UF264" i="3" s="1"/>
  <c r="UE264" i="3"/>
  <c r="GX264" i="3"/>
  <c r="GP264" i="3"/>
  <c r="GY264" i="3" s="1"/>
  <c r="IB263" i="3"/>
  <c r="HT263" i="3"/>
  <c r="IC263" i="3" s="1"/>
  <c r="CW255" i="3"/>
  <c r="CO255" i="3"/>
  <c r="CX255" i="3" s="1"/>
  <c r="IB268" i="3"/>
  <c r="HT268" i="3"/>
  <c r="IC268" i="3" s="1"/>
  <c r="GM185" i="3"/>
  <c r="DA185" i="3"/>
  <c r="HE251" i="3"/>
  <c r="BD251" i="3"/>
  <c r="CW250" i="3"/>
  <c r="HE272" i="3"/>
  <c r="HN272" i="3" s="1"/>
  <c r="JX269" i="3"/>
  <c r="QV268" i="3"/>
  <c r="BS268" i="3"/>
  <c r="BK268" i="3"/>
  <c r="BT268" i="3" s="1"/>
  <c r="CW267" i="3"/>
  <c r="CO267" i="3"/>
  <c r="CX267" i="3" s="1"/>
  <c r="CH265" i="3"/>
  <c r="BZ265" i="3"/>
  <c r="CI265" i="3" s="1"/>
  <c r="GX263" i="3"/>
  <c r="GP263" i="3"/>
  <c r="GY263" i="3" s="1"/>
  <c r="TA262" i="3"/>
  <c r="TB262" i="3"/>
  <c r="GM259" i="3"/>
  <c r="Z259" i="3"/>
  <c r="JU255" i="3"/>
  <c r="JM255" i="3"/>
  <c r="JV255" i="3" s="1"/>
  <c r="JU269" i="3"/>
  <c r="BS261" i="3"/>
  <c r="GJ58" i="3"/>
  <c r="CH58" i="3"/>
  <c r="SL57" i="3"/>
  <c r="LN251" i="3"/>
  <c r="PO250" i="3"/>
  <c r="QD271" i="3"/>
  <c r="KJ271" i="3"/>
  <c r="LF270" i="3"/>
  <c r="LO270" i="3" s="1"/>
  <c r="LQ269" i="3"/>
  <c r="SL268" i="3"/>
  <c r="TP266" i="3"/>
  <c r="TQ266" i="3"/>
  <c r="LN265" i="3"/>
  <c r="KJ263" i="3"/>
  <c r="TW255" i="3"/>
  <c r="UF255" i="3" s="1"/>
  <c r="UE255" i="3"/>
  <c r="CL263" i="3"/>
  <c r="DA261" i="3"/>
  <c r="DP259" i="3"/>
  <c r="DA259" i="3"/>
  <c r="LB258" i="3"/>
  <c r="BD258" i="3"/>
  <c r="HT257" i="3"/>
  <c r="IC257" i="3" s="1"/>
  <c r="HB257" i="3"/>
  <c r="GI257" i="3"/>
  <c r="CZ257" i="3"/>
  <c r="BV256" i="3"/>
  <c r="GM255" i="3"/>
  <c r="UE267" i="3"/>
  <c r="MU267" i="3"/>
  <c r="DA267" i="3"/>
  <c r="RZ266" i="3"/>
  <c r="JI266" i="3"/>
  <c r="OK264" i="3"/>
  <c r="HB264" i="3"/>
  <c r="HE263" i="3"/>
  <c r="HN263" i="3" s="1"/>
  <c r="CO263" i="3"/>
  <c r="CX263" i="3" s="1"/>
  <c r="QD262" i="3"/>
  <c r="OK262" i="3"/>
  <c r="IQ262" i="3"/>
  <c r="TP261" i="3"/>
  <c r="CL261" i="3"/>
  <c r="QU260" i="3"/>
  <c r="HM260" i="3"/>
  <c r="EW259" i="3"/>
  <c r="FH259" i="3" s="1"/>
  <c r="RK258" i="3"/>
  <c r="NY258" i="3"/>
  <c r="JX258" i="3"/>
  <c r="GL258" i="3"/>
  <c r="CL258" i="3"/>
  <c r="IT256" i="3"/>
  <c r="UI267" i="3"/>
  <c r="EH264" i="3"/>
  <c r="AV264" i="3"/>
  <c r="BE264" i="3" s="1"/>
  <c r="LF263" i="3"/>
  <c r="LO263" i="3" s="1"/>
  <c r="UE262" i="3"/>
  <c r="GL262" i="3"/>
  <c r="DO262" i="3"/>
  <c r="CK262" i="3"/>
  <c r="MF261" i="3"/>
  <c r="TQ260" i="3"/>
  <c r="IT259" i="3"/>
  <c r="UI258" i="3"/>
  <c r="QG258" i="3"/>
  <c r="MF258" i="3"/>
  <c r="QV255" i="3"/>
  <c r="OC267" i="3"/>
  <c r="OL267" i="3" s="1"/>
  <c r="IT267" i="3"/>
  <c r="CK267" i="3"/>
  <c r="CZ266" i="3"/>
  <c r="CL266" i="3"/>
  <c r="MY263" i="3"/>
  <c r="NH263" i="3" s="1"/>
  <c r="KM263" i="3"/>
  <c r="QG261" i="3"/>
  <c r="KM260" i="3"/>
  <c r="PC259" i="3"/>
  <c r="AC259" i="3"/>
  <c r="MU258" i="3"/>
  <c r="TT257" i="3"/>
  <c r="BW255" i="3"/>
  <c r="AC255" i="3"/>
  <c r="JX267" i="3"/>
  <c r="BK267" i="3"/>
  <c r="BT267" i="3" s="1"/>
  <c r="BG267" i="3"/>
  <c r="HQ266" i="3"/>
  <c r="UE265" i="3"/>
  <c r="MU265" i="3"/>
  <c r="LB265" i="3"/>
  <c r="TT261" i="3"/>
  <c r="BW260" i="3"/>
  <c r="AC256" i="3"/>
  <c r="RW255" i="3"/>
  <c r="IJ58" i="3"/>
  <c r="IU58" i="3" s="1"/>
  <c r="OB58" i="3"/>
  <c r="OD58" i="3" s="1"/>
  <c r="OO58" i="3" s="1"/>
  <c r="RP58" i="3"/>
  <c r="SA58" i="3" s="1"/>
  <c r="FM57" i="3"/>
  <c r="FX57" i="3" s="1"/>
  <c r="LG57" i="3"/>
  <c r="LR57" i="3" s="1"/>
  <c r="NO57" i="3"/>
  <c r="NZ57" i="3" s="1"/>
  <c r="RA57" i="3"/>
  <c r="RL57" i="3" s="1"/>
  <c r="RX58" i="3"/>
  <c r="RZ58" i="3"/>
  <c r="EI58" i="3"/>
  <c r="ET58" i="3" s="1"/>
  <c r="CK58" i="3"/>
  <c r="CI58" i="3"/>
  <c r="IR57" i="3"/>
  <c r="IT57" i="3"/>
  <c r="S256" i="3"/>
  <c r="AD256" i="3" s="1"/>
  <c r="S262" i="3"/>
  <c r="AD262" i="3" s="1"/>
  <c r="S268" i="3"/>
  <c r="AD268" i="3" s="1"/>
  <c r="UI58" i="3"/>
  <c r="RW58" i="3"/>
  <c r="OR58" i="3"/>
  <c r="PA58" i="3" s="1"/>
  <c r="NY58" i="3"/>
  <c r="FT58" i="3"/>
  <c r="MJ57" i="3"/>
  <c r="MS57" i="3" s="1"/>
  <c r="JX57" i="3"/>
  <c r="IQ57" i="3"/>
  <c r="HT57" i="3"/>
  <c r="IC57" i="3" s="1"/>
  <c r="IB57" i="3"/>
  <c r="FH57" i="3"/>
  <c r="DL57" i="3"/>
  <c r="TW185" i="3"/>
  <c r="UF185" i="3" s="1"/>
  <c r="UE185" i="3"/>
  <c r="MV185" i="3"/>
  <c r="MG185" i="3"/>
  <c r="IF185" i="3"/>
  <c r="S257" i="3"/>
  <c r="AD257" i="3" s="1"/>
  <c r="MK272" i="3"/>
  <c r="MV272" i="3" s="1"/>
  <c r="UH58" i="3"/>
  <c r="TP58" i="3"/>
  <c r="KK58" i="3"/>
  <c r="JM58" i="3"/>
  <c r="NV57" i="3"/>
  <c r="JF57" i="3"/>
  <c r="CH57" i="3"/>
  <c r="BW57" i="3"/>
  <c r="PH251" i="3"/>
  <c r="DT257" i="3"/>
  <c r="EE257" i="3" s="1"/>
  <c r="S258" i="3"/>
  <c r="AD258" i="3" s="1"/>
  <c r="DT263" i="3"/>
  <c r="EE263" i="3" s="1"/>
  <c r="S264" i="3"/>
  <c r="AD264" i="3" s="1"/>
  <c r="DT269" i="3"/>
  <c r="EE269" i="3" s="1"/>
  <c r="S270" i="3"/>
  <c r="AD270" i="3" s="1"/>
  <c r="MV58" i="3"/>
  <c r="PD57" i="3"/>
  <c r="EE57" i="3"/>
  <c r="LR185" i="3"/>
  <c r="FX185" i="3"/>
  <c r="DT250" i="3"/>
  <c r="EE250" i="3" s="1"/>
  <c r="S251" i="3"/>
  <c r="S259" i="3"/>
  <c r="AD259" i="3" s="1"/>
  <c r="S265" i="3"/>
  <c r="AD265" i="3" s="1"/>
  <c r="S271" i="3"/>
  <c r="AD271" i="3" s="1"/>
  <c r="QH58" i="3"/>
  <c r="PG58" i="3"/>
  <c r="PP58" i="3" s="1"/>
  <c r="MG58" i="3"/>
  <c r="AD58" i="3"/>
  <c r="SP57" i="3"/>
  <c r="SP185" i="3"/>
  <c r="ON185" i="3"/>
  <c r="NZ185" i="3"/>
  <c r="CO185" i="3"/>
  <c r="CX185" i="3" s="1"/>
  <c r="CW185" i="3"/>
  <c r="AV185" i="3"/>
  <c r="BE185" i="3" s="1"/>
  <c r="S252" i="3"/>
  <c r="AD252" i="3" s="1"/>
  <c r="HN58" i="3"/>
  <c r="MV57" i="3"/>
  <c r="LB57" i="3"/>
  <c r="DT260" i="3"/>
  <c r="S261" i="3"/>
  <c r="AD261" i="3" s="1"/>
  <c r="DT266" i="3"/>
  <c r="EE266" i="3" s="1"/>
  <c r="S267" i="3"/>
  <c r="AD267" i="3" s="1"/>
  <c r="MG57" i="3"/>
  <c r="FI57" i="3"/>
  <c r="RL185" i="3"/>
  <c r="NK185" i="3"/>
  <c r="R185" i="3"/>
  <c r="AA185" i="3" s="1"/>
  <c r="Z185" i="3"/>
  <c r="AC57" i="3"/>
  <c r="PD185" i="3"/>
  <c r="JJ185" i="3"/>
  <c r="EE185" i="3"/>
  <c r="DP185" i="3"/>
  <c r="II252" i="3"/>
  <c r="IR252" i="3" s="1"/>
  <c r="QS251" i="3"/>
  <c r="MY251" i="3"/>
  <c r="NG251" i="3"/>
  <c r="OK250" i="3"/>
  <c r="OC250" i="3"/>
  <c r="OL250" i="3" s="1"/>
  <c r="MG250" i="3"/>
  <c r="JU250" i="3"/>
  <c r="TE272" i="3"/>
  <c r="LR272" i="3"/>
  <c r="RL250" i="3"/>
  <c r="IQ250" i="3"/>
  <c r="II250" i="3"/>
  <c r="IR250" i="3" s="1"/>
  <c r="RL272" i="3"/>
  <c r="UI251" i="3"/>
  <c r="TP251" i="3"/>
  <c r="PV251" i="3"/>
  <c r="QD251" i="3"/>
  <c r="NZ251" i="3"/>
  <c r="EE251" i="3"/>
  <c r="IB250" i="3"/>
  <c r="GM250" i="3"/>
  <c r="FL250" i="3"/>
  <c r="FU250" i="3" s="1"/>
  <c r="FT250" i="3"/>
  <c r="EH250" i="3"/>
  <c r="OZ251" i="3"/>
  <c r="MR250" i="3"/>
  <c r="MJ250" i="3"/>
  <c r="MS250" i="3" s="1"/>
  <c r="TW272" i="3"/>
  <c r="UF272" i="3" s="1"/>
  <c r="UE272" i="3"/>
  <c r="QZ250" i="3"/>
  <c r="RI250" i="3" s="1"/>
  <c r="RH250" i="3"/>
  <c r="QG185" i="3"/>
  <c r="KM185" i="3"/>
  <c r="JY185" i="3"/>
  <c r="CK185" i="3"/>
  <c r="BW185" i="3"/>
  <c r="IF252" i="3"/>
  <c r="JJ251" i="3"/>
  <c r="GX251" i="3"/>
  <c r="GL251" i="3"/>
  <c r="EH251" i="3"/>
  <c r="LF250" i="3"/>
  <c r="LO250" i="3" s="1"/>
  <c r="LN250" i="3"/>
  <c r="GX250" i="3"/>
  <c r="GP250" i="3"/>
  <c r="GY250" i="3" s="1"/>
  <c r="HB272" i="3"/>
  <c r="DA272" i="3"/>
  <c r="SA271" i="3"/>
  <c r="OO271" i="3"/>
  <c r="NZ271" i="3"/>
  <c r="LR271" i="3"/>
  <c r="IU271" i="3"/>
  <c r="UI270" i="3"/>
  <c r="QW269" i="3"/>
  <c r="JJ269" i="3"/>
  <c r="HQ269" i="3"/>
  <c r="GM269" i="3"/>
  <c r="DP269" i="3"/>
  <c r="BW269" i="3"/>
  <c r="SP268" i="3"/>
  <c r="QW268" i="3"/>
  <c r="EE268" i="3"/>
  <c r="TP267" i="3"/>
  <c r="NK267" i="3"/>
  <c r="JY267" i="3"/>
  <c r="JY266" i="3"/>
  <c r="NZ272" i="3"/>
  <c r="IF272" i="3"/>
  <c r="TT271" i="3"/>
  <c r="QH271" i="3"/>
  <c r="NK271" i="3"/>
  <c r="AG271" i="3"/>
  <c r="TP270" i="3"/>
  <c r="QW270" i="3"/>
  <c r="KY270" i="3"/>
  <c r="KN270" i="3"/>
  <c r="FL270" i="3"/>
  <c r="FU270" i="3" s="1"/>
  <c r="CZ270" i="3"/>
  <c r="BG270" i="3"/>
  <c r="UI269" i="3"/>
  <c r="PG269" i="3"/>
  <c r="PP269" i="3" s="1"/>
  <c r="PD269" i="3"/>
  <c r="KN269" i="3"/>
  <c r="JI269" i="3"/>
  <c r="EA269" i="3"/>
  <c r="BZ269" i="3"/>
  <c r="CI269" i="3" s="1"/>
  <c r="UE268" i="3"/>
  <c r="SA268" i="3"/>
  <c r="QH267" i="3"/>
  <c r="NZ267" i="3"/>
  <c r="NJ267" i="3"/>
  <c r="MV267" i="3"/>
  <c r="TT266" i="3"/>
  <c r="AC251" i="3"/>
  <c r="SP250" i="3"/>
  <c r="NZ250" i="3"/>
  <c r="KN250" i="3"/>
  <c r="IF250" i="3"/>
  <c r="FI250" i="3"/>
  <c r="QH272" i="3"/>
  <c r="FI272" i="3"/>
  <c r="TW271" i="3"/>
  <c r="UF271" i="3" s="1"/>
  <c r="QG271" i="3"/>
  <c r="NJ271" i="3"/>
  <c r="KM271" i="3"/>
  <c r="HP271" i="3"/>
  <c r="FH271" i="3"/>
  <c r="JY270" i="3"/>
  <c r="IU270" i="3"/>
  <c r="CL270" i="3"/>
  <c r="SP269" i="3"/>
  <c r="QK269" i="3"/>
  <c r="QT269" i="3" s="1"/>
  <c r="NK269" i="3"/>
  <c r="MJ269" i="3"/>
  <c r="MS269" i="3" s="1"/>
  <c r="MG269" i="3"/>
  <c r="KQ269" i="3"/>
  <c r="KZ269" i="3" s="1"/>
  <c r="QH268" i="3"/>
  <c r="LQ268" i="3"/>
  <c r="IU268" i="3"/>
  <c r="DA268" i="3"/>
  <c r="RZ267" i="3"/>
  <c r="PS267" i="3"/>
  <c r="MG267" i="3"/>
  <c r="MV266" i="3"/>
  <c r="QG272" i="3"/>
  <c r="PS272" i="3"/>
  <c r="JY272" i="3"/>
  <c r="FH272" i="3"/>
  <c r="CW272" i="3"/>
  <c r="BH272" i="3"/>
  <c r="TE271" i="3"/>
  <c r="PS271" i="3"/>
  <c r="MV271" i="3"/>
  <c r="JY271" i="3"/>
  <c r="QH270" i="3"/>
  <c r="FI270" i="3"/>
  <c r="TT269" i="3"/>
  <c r="LC268" i="3"/>
  <c r="TT267" i="3"/>
  <c r="RL267" i="3"/>
  <c r="PD267" i="3"/>
  <c r="NK270" i="3"/>
  <c r="LC270" i="3"/>
  <c r="EE270" i="3"/>
  <c r="SA269" i="3"/>
  <c r="PR268" i="3"/>
  <c r="NN268" i="3"/>
  <c r="NW268" i="3" s="1"/>
  <c r="HQ268" i="3"/>
  <c r="EW268" i="3"/>
  <c r="FF268" i="3" s="1"/>
  <c r="CL268" i="3"/>
  <c r="TE267" i="3"/>
  <c r="NV267" i="3"/>
  <c r="LR267" i="3"/>
  <c r="HT267" i="3"/>
  <c r="IE267" i="3" s="1"/>
  <c r="IB267" i="3"/>
  <c r="HM267" i="3"/>
  <c r="HE267" i="3"/>
  <c r="HN267" i="3" s="1"/>
  <c r="OO272" i="3"/>
  <c r="NK272" i="3"/>
  <c r="MG270" i="3"/>
  <c r="IE270" i="3"/>
  <c r="HA269" i="3"/>
  <c r="FI269" i="3"/>
  <c r="ED269" i="3"/>
  <c r="BG269" i="3"/>
  <c r="RK268" i="3"/>
  <c r="OO268" i="3"/>
  <c r="CW268" i="3"/>
  <c r="BD268" i="3"/>
  <c r="SP267" i="3"/>
  <c r="JJ267" i="3"/>
  <c r="Z267" i="3"/>
  <c r="R267" i="3"/>
  <c r="AA267" i="3" s="1"/>
  <c r="IF267" i="3"/>
  <c r="GM267" i="3"/>
  <c r="QG266" i="3"/>
  <c r="NK266" i="3"/>
  <c r="IU266" i="3"/>
  <c r="GX266" i="3"/>
  <c r="DO266" i="3"/>
  <c r="DA266" i="3"/>
  <c r="QH265" i="3"/>
  <c r="OC265" i="3"/>
  <c r="OL265" i="3" s="1"/>
  <c r="NZ265" i="3"/>
  <c r="NJ265" i="3"/>
  <c r="MV265" i="3"/>
  <c r="KB265" i="3"/>
  <c r="KK265" i="3" s="1"/>
  <c r="JJ265" i="3"/>
  <c r="HM265" i="3"/>
  <c r="HB265" i="3"/>
  <c r="FI265" i="3"/>
  <c r="DA265" i="3"/>
  <c r="RH264" i="3"/>
  <c r="ON264" i="3"/>
  <c r="LR264" i="3"/>
  <c r="JM264" i="3"/>
  <c r="JV264" i="3" s="1"/>
  <c r="IE264" i="3"/>
  <c r="DP264" i="3"/>
  <c r="PV263" i="3"/>
  <c r="QE263" i="3" s="1"/>
  <c r="PS263" i="3"/>
  <c r="NN263" i="3"/>
  <c r="NW263" i="3" s="1"/>
  <c r="BK263" i="3"/>
  <c r="BT263" i="3" s="1"/>
  <c r="BH263" i="3"/>
  <c r="BH267" i="3"/>
  <c r="TE266" i="3"/>
  <c r="PS266" i="3"/>
  <c r="NJ266" i="3"/>
  <c r="RZ265" i="3"/>
  <c r="PS265" i="3"/>
  <c r="MG265" i="3"/>
  <c r="FH265" i="3"/>
  <c r="BD265" i="3"/>
  <c r="QG264" i="3"/>
  <c r="NZ264" i="3"/>
  <c r="MG264" i="3"/>
  <c r="FT264" i="3"/>
  <c r="CL264" i="3"/>
  <c r="TE263" i="3"/>
  <c r="QW263" i="3"/>
  <c r="MG263" i="3"/>
  <c r="JJ263" i="3"/>
  <c r="SA262" i="3"/>
  <c r="AD266" i="3"/>
  <c r="RL265" i="3"/>
  <c r="PD265" i="3"/>
  <c r="GM265" i="3"/>
  <c r="CL265" i="3"/>
  <c r="BV265" i="3"/>
  <c r="TE264" i="3"/>
  <c r="PD264" i="3"/>
  <c r="FX263" i="3"/>
  <c r="FH267" i="3"/>
  <c r="HE266" i="3"/>
  <c r="HN266" i="3" s="1"/>
  <c r="HB266" i="3"/>
  <c r="EW266" i="3"/>
  <c r="FF266" i="3" s="1"/>
  <c r="BV266" i="3"/>
  <c r="TE265" i="3"/>
  <c r="NV265" i="3"/>
  <c r="HQ265" i="3"/>
  <c r="GX265" i="3"/>
  <c r="FE265" i="3"/>
  <c r="SP264" i="3"/>
  <c r="RO264" i="3"/>
  <c r="RX264" i="3" s="1"/>
  <c r="RL264" i="3"/>
  <c r="PG264" i="3"/>
  <c r="PP264" i="3" s="1"/>
  <c r="LN264" i="3"/>
  <c r="IU264" i="3"/>
  <c r="HP264" i="3"/>
  <c r="FH264" i="3"/>
  <c r="R264" i="3"/>
  <c r="AA264" i="3" s="1"/>
  <c r="PO263" i="3"/>
  <c r="LR263" i="3"/>
  <c r="IT263" i="3"/>
  <c r="EW263" i="3"/>
  <c r="FF263" i="3" s="1"/>
  <c r="OO262" i="3"/>
  <c r="NK262" i="3"/>
  <c r="IU267" i="3"/>
  <c r="FX267" i="3"/>
  <c r="EE267" i="3"/>
  <c r="DP267" i="3"/>
  <c r="TA266" i="3"/>
  <c r="QW266" i="3"/>
  <c r="PO266" i="3"/>
  <c r="BH266" i="3"/>
  <c r="SP265" i="3"/>
  <c r="BS265" i="3"/>
  <c r="BH265" i="3"/>
  <c r="RK264" i="3"/>
  <c r="GM264" i="3"/>
  <c r="FX264" i="3"/>
  <c r="EE264" i="3"/>
  <c r="SP263" i="3"/>
  <c r="LC263" i="3"/>
  <c r="JY263" i="3"/>
  <c r="HB263" i="3"/>
  <c r="PC266" i="3"/>
  <c r="OO266" i="3"/>
  <c r="LC266" i="3"/>
  <c r="NK265" i="3"/>
  <c r="LR265" i="3"/>
  <c r="JY265" i="3"/>
  <c r="EE265" i="3"/>
  <c r="QW264" i="3"/>
  <c r="JJ264" i="3"/>
  <c r="IF264" i="3"/>
  <c r="FW264" i="3"/>
  <c r="DA264" i="3"/>
  <c r="MV263" i="3"/>
  <c r="QW262" i="3"/>
  <c r="MV262" i="3"/>
  <c r="JY262" i="3"/>
  <c r="HB262" i="3"/>
  <c r="BK262" i="3"/>
  <c r="BT262" i="3" s="1"/>
  <c r="UE261" i="3"/>
  <c r="TE261" i="3"/>
  <c r="RO261" i="3"/>
  <c r="RX261" i="3" s="1"/>
  <c r="PR261" i="3"/>
  <c r="OK261" i="3"/>
  <c r="NK261" i="3"/>
  <c r="MG261" i="3"/>
  <c r="JU261" i="3"/>
  <c r="UI260" i="3"/>
  <c r="QD260" i="3"/>
  <c r="PS260" i="3"/>
  <c r="NG260" i="3"/>
  <c r="LB260" i="3"/>
  <c r="IF260" i="3"/>
  <c r="HQ260" i="3"/>
  <c r="CL260" i="3"/>
  <c r="SP259" i="3"/>
  <c r="QH259" i="3"/>
  <c r="PG259" i="3"/>
  <c r="PP259" i="3" s="1"/>
  <c r="GX259" i="3"/>
  <c r="AG259" i="3"/>
  <c r="QH261" i="3"/>
  <c r="PD261" i="3"/>
  <c r="IU261" i="3"/>
  <c r="QW260" i="3"/>
  <c r="KN260" i="3"/>
  <c r="PO259" i="3"/>
  <c r="NK259" i="3"/>
  <c r="MC259" i="3"/>
  <c r="KN259" i="3"/>
  <c r="JU259" i="3"/>
  <c r="IU259" i="3"/>
  <c r="DA262" i="3"/>
  <c r="SP261" i="3"/>
  <c r="OO260" i="3"/>
  <c r="LR260" i="3"/>
  <c r="HB260" i="3"/>
  <c r="SA259" i="3"/>
  <c r="JJ259" i="3"/>
  <c r="EE259" i="3"/>
  <c r="NZ262" i="3"/>
  <c r="R262" i="3"/>
  <c r="AA262" i="3" s="1"/>
  <c r="TA261" i="3"/>
  <c r="OO261" i="3"/>
  <c r="LR261" i="3"/>
  <c r="JY261" i="3"/>
  <c r="GL261" i="3"/>
  <c r="FX261" i="3"/>
  <c r="RL260" i="3"/>
  <c r="QH260" i="3"/>
  <c r="NZ260" i="3"/>
  <c r="NK260" i="3"/>
  <c r="JY260" i="3"/>
  <c r="TE259" i="3"/>
  <c r="JI259" i="3"/>
  <c r="IF259" i="3"/>
  <c r="GL259" i="3"/>
  <c r="FX259" i="3"/>
  <c r="ED259" i="3"/>
  <c r="DO259" i="3"/>
  <c r="RL262" i="3"/>
  <c r="PS262" i="3"/>
  <c r="NZ261" i="3"/>
  <c r="MV261" i="3"/>
  <c r="JX261" i="3"/>
  <c r="IQ261" i="3"/>
  <c r="HQ261" i="3"/>
  <c r="CK261" i="3"/>
  <c r="BW261" i="3"/>
  <c r="TT260" i="3"/>
  <c r="RO260" i="3"/>
  <c r="RX260" i="3" s="1"/>
  <c r="QG260" i="3"/>
  <c r="OC260" i="3"/>
  <c r="OL260" i="3" s="1"/>
  <c r="FI260" i="3"/>
  <c r="OO259" i="3"/>
  <c r="HA259" i="3"/>
  <c r="CZ259" i="3"/>
  <c r="AV259" i="3"/>
  <c r="BE259" i="3" s="1"/>
  <c r="BD259" i="3"/>
  <c r="TR258" i="3"/>
  <c r="FI262" i="3"/>
  <c r="BH262" i="3"/>
  <c r="RL261" i="3"/>
  <c r="PS261" i="3"/>
  <c r="MU261" i="3"/>
  <c r="KN261" i="3"/>
  <c r="JJ261" i="3"/>
  <c r="GI261" i="3"/>
  <c r="EE261" i="3"/>
  <c r="DO261" i="3"/>
  <c r="LC260" i="3"/>
  <c r="FX260" i="3"/>
  <c r="FH260" i="3"/>
  <c r="BS260" i="3"/>
  <c r="RW259" i="3"/>
  <c r="ON259" i="3"/>
  <c r="MF259" i="3"/>
  <c r="JX259" i="3"/>
  <c r="JF259" i="3"/>
  <c r="GI259" i="3"/>
  <c r="EA259" i="3"/>
  <c r="DL259" i="3"/>
  <c r="TQ258" i="3"/>
  <c r="TP258" i="3"/>
  <c r="MV258" i="3"/>
  <c r="FI258" i="3"/>
  <c r="QW257" i="3"/>
  <c r="ON257" i="3"/>
  <c r="MV257" i="3"/>
  <c r="IT257" i="3"/>
  <c r="FX257" i="3"/>
  <c r="CL257" i="3"/>
  <c r="PD256" i="3"/>
  <c r="NJ256" i="3"/>
  <c r="LR256" i="3"/>
  <c r="LC256" i="3"/>
  <c r="IU256" i="3"/>
  <c r="FE256" i="3"/>
  <c r="BH256" i="3"/>
  <c r="LR255" i="3"/>
  <c r="HQ255" i="3"/>
  <c r="QW258" i="3"/>
  <c r="PS258" i="3"/>
  <c r="MG258" i="3"/>
  <c r="HQ258" i="3"/>
  <c r="FH258" i="3"/>
  <c r="DP258" i="3"/>
  <c r="UE257" i="3"/>
  <c r="QH257" i="3"/>
  <c r="LC257" i="3"/>
  <c r="OO256" i="3"/>
  <c r="NZ256" i="3"/>
  <c r="GM256" i="3"/>
  <c r="DP256" i="3"/>
  <c r="MV255" i="3"/>
  <c r="TE258" i="3"/>
  <c r="PR258" i="3"/>
  <c r="PD258" i="3"/>
  <c r="KN258" i="3"/>
  <c r="IE258" i="3"/>
  <c r="HP258" i="3"/>
  <c r="QG257" i="3"/>
  <c r="PS257" i="3"/>
  <c r="OK257" i="3"/>
  <c r="NZ257" i="3"/>
  <c r="MJ257" i="3"/>
  <c r="MS257" i="3" s="1"/>
  <c r="LN257" i="3"/>
  <c r="IQ257" i="3"/>
  <c r="IF257" i="3"/>
  <c r="GP257" i="3"/>
  <c r="HA257" i="3" s="1"/>
  <c r="BH257" i="3"/>
  <c r="TP256" i="3"/>
  <c r="QS256" i="3"/>
  <c r="NG256" i="3"/>
  <c r="HP256" i="3"/>
  <c r="EE256" i="3"/>
  <c r="DA256" i="3"/>
  <c r="RL255" i="3"/>
  <c r="MG255" i="3"/>
  <c r="IT255" i="3"/>
  <c r="FI255" i="3"/>
  <c r="QK258" i="3"/>
  <c r="QT258" i="3" s="1"/>
  <c r="PC258" i="3"/>
  <c r="KM258" i="3"/>
  <c r="HB258" i="3"/>
  <c r="FE258" i="3"/>
  <c r="EE258" i="3"/>
  <c r="BK258" i="3"/>
  <c r="BT258" i="3" s="1"/>
  <c r="OZ257" i="3"/>
  <c r="KM257" i="3"/>
  <c r="FT257" i="3"/>
  <c r="TE256" i="3"/>
  <c r="QZ256" i="3"/>
  <c r="RI256" i="3" s="1"/>
  <c r="PR256" i="3"/>
  <c r="OZ256" i="3"/>
  <c r="MV256" i="3"/>
  <c r="NZ255" i="3"/>
  <c r="IF255" i="3"/>
  <c r="SO258" i="3"/>
  <c r="NK258" i="3"/>
  <c r="LQ258" i="3"/>
  <c r="JY258" i="3"/>
  <c r="HM258" i="3"/>
  <c r="HA258" i="3"/>
  <c r="GM258" i="3"/>
  <c r="ED258" i="3"/>
  <c r="DL258" i="3"/>
  <c r="BG258" i="3"/>
  <c r="RO257" i="3"/>
  <c r="RX257" i="3" s="1"/>
  <c r="RL257" i="3"/>
  <c r="PG257" i="3"/>
  <c r="PP257" i="3" s="1"/>
  <c r="JF257" i="3"/>
  <c r="EA257" i="3"/>
  <c r="DL257" i="3"/>
  <c r="DA257" i="3"/>
  <c r="AV257" i="3"/>
  <c r="BG257" i="3" s="1"/>
  <c r="MU256" i="3"/>
  <c r="FH256" i="3"/>
  <c r="TE255" i="3"/>
  <c r="SP255" i="3"/>
  <c r="JY255" i="3"/>
  <c r="QH258" i="3"/>
  <c r="NJ258" i="3"/>
  <c r="LC258" i="3"/>
  <c r="JJ258" i="3"/>
  <c r="LR257" i="3"/>
  <c r="UI256" i="3"/>
  <c r="SP256" i="3"/>
  <c r="QG256" i="3"/>
  <c r="PO256" i="3"/>
  <c r="MG256" i="3"/>
  <c r="KM256" i="3"/>
  <c r="JU256" i="3"/>
  <c r="HB256" i="3"/>
  <c r="QH255" i="3"/>
  <c r="PD255" i="3"/>
  <c r="JJ255" i="3"/>
  <c r="DA255" i="3"/>
  <c r="EE255" i="3"/>
  <c r="DP255" i="3"/>
  <c r="TR263" i="3"/>
  <c r="QF263" i="3"/>
  <c r="PB256" i="3"/>
  <c r="SP251" i="3"/>
  <c r="HB251" i="3"/>
  <c r="LB250" i="3"/>
  <c r="MY252" i="3"/>
  <c r="NJ252" i="3" s="1"/>
  <c r="SO251" i="3"/>
  <c r="SA251" i="3"/>
  <c r="KM251" i="3"/>
  <c r="JI251" i="3"/>
  <c r="IF251" i="3"/>
  <c r="HA251" i="3"/>
  <c r="QV250" i="3"/>
  <c r="QH250" i="3"/>
  <c r="JY250" i="3"/>
  <c r="FH250" i="3"/>
  <c r="LA260" i="3"/>
  <c r="JW259" i="3"/>
  <c r="GM251" i="3"/>
  <c r="BH251" i="3"/>
  <c r="QG250" i="3"/>
  <c r="PS250" i="3"/>
  <c r="PD250" i="3"/>
  <c r="JJ250" i="3"/>
  <c r="DP250" i="3"/>
  <c r="DA250" i="3"/>
  <c r="RJ268" i="3"/>
  <c r="TW252" i="3"/>
  <c r="UF252" i="3" s="1"/>
  <c r="TT251" i="3"/>
  <c r="QV251" i="3"/>
  <c r="OO251" i="3"/>
  <c r="MU251" i="3"/>
  <c r="LC251" i="3"/>
  <c r="DP251" i="3"/>
  <c r="BG251" i="3"/>
  <c r="LR250" i="3"/>
  <c r="HQ250" i="3"/>
  <c r="FX250" i="3"/>
  <c r="CZ250" i="3"/>
  <c r="AC250" i="3"/>
  <c r="TE268" i="3"/>
  <c r="BF251" i="3"/>
  <c r="ID270" i="3"/>
  <c r="LP268" i="3"/>
  <c r="HB270" i="3"/>
  <c r="PQ269" i="3"/>
  <c r="ID268" i="3"/>
  <c r="FG265" i="3"/>
  <c r="PQ261" i="3"/>
  <c r="PQ256" i="3"/>
  <c r="OM264" i="3"/>
  <c r="AB264" i="3"/>
  <c r="JW261" i="3"/>
  <c r="AB257" i="3"/>
  <c r="CY185" i="3"/>
  <c r="JW269" i="3"/>
  <c r="MT261" i="3"/>
  <c r="GK261" i="3"/>
  <c r="TC256" i="3"/>
  <c r="CY250" i="3"/>
  <c r="TC269" i="3"/>
  <c r="TC261" i="3"/>
  <c r="SN259" i="3"/>
  <c r="AD57" i="3"/>
  <c r="LP270" i="3"/>
  <c r="FV270" i="3"/>
  <c r="FH262" i="3"/>
  <c r="BF256" i="3"/>
  <c r="JH272" i="3"/>
  <c r="ED270" i="3"/>
  <c r="NX268" i="3"/>
  <c r="BU263" i="3"/>
  <c r="KL258" i="3"/>
  <c r="IS257" i="3"/>
  <c r="MT256" i="3"/>
  <c r="SO268" i="3"/>
  <c r="MF268" i="3"/>
  <c r="EC261" i="3"/>
  <c r="RK257" i="3"/>
  <c r="DN261" i="3"/>
  <c r="CL255" i="3"/>
  <c r="RK58" i="3"/>
  <c r="JX185" i="3"/>
  <c r="NI251" i="3"/>
  <c r="NK251" i="3"/>
  <c r="BG250" i="3"/>
  <c r="IT261" i="3"/>
  <c r="NY257" i="3"/>
  <c r="LA267" i="3"/>
  <c r="QW261" i="3"/>
  <c r="CY266" i="3"/>
  <c r="OO185" i="3"/>
  <c r="BV271" i="3"/>
  <c r="CZ268" i="3"/>
  <c r="NJ262" i="3"/>
  <c r="DO258" i="3"/>
  <c r="KL257" i="3"/>
  <c r="HP262" i="3"/>
  <c r="KL265" i="3"/>
  <c r="OO270" i="3"/>
  <c r="KM270" i="3"/>
  <c r="MT265" i="3"/>
  <c r="QF185" i="3"/>
  <c r="UG258" i="3"/>
  <c r="IS185" i="3"/>
  <c r="SN272" i="3"/>
  <c r="SA270" i="3"/>
  <c r="PC268" i="3"/>
  <c r="QW267" i="3"/>
  <c r="MT267" i="3"/>
  <c r="JW267" i="3"/>
  <c r="LQ266" i="3"/>
  <c r="ON261" i="3"/>
  <c r="FW257" i="3"/>
  <c r="QV256" i="3"/>
  <c r="LC255" i="3"/>
  <c r="IU185" i="3"/>
  <c r="HA185" i="3"/>
  <c r="RY252" i="3"/>
  <c r="DP271" i="3"/>
  <c r="NK264" i="3"/>
  <c r="LC271" i="3"/>
  <c r="EE271" i="3"/>
  <c r="PB266" i="3"/>
  <c r="RJ264" i="3"/>
  <c r="ON258" i="3"/>
  <c r="SA263" i="3"/>
  <c r="LR262" i="3"/>
  <c r="OM259" i="3"/>
  <c r="KM259" i="3"/>
  <c r="HO267" i="3"/>
  <c r="KL261" i="3"/>
  <c r="PR185" i="3"/>
  <c r="LQ251" i="3"/>
  <c r="GK251" i="3"/>
  <c r="AB251" i="3"/>
  <c r="UI272" i="3"/>
  <c r="UG271" i="3"/>
  <c r="CZ271" i="3"/>
  <c r="RL269" i="3"/>
  <c r="EC269" i="3"/>
  <c r="QG268" i="3"/>
  <c r="HP268" i="3"/>
  <c r="TD267" i="3"/>
  <c r="AB267" i="3"/>
  <c r="NI266" i="3"/>
  <c r="CJ265" i="3"/>
  <c r="UH263" i="3"/>
  <c r="RK263" i="3"/>
  <c r="AD263" i="3"/>
  <c r="JJ262" i="3"/>
  <c r="FX262" i="3"/>
  <c r="RZ258" i="3"/>
  <c r="PB258" i="3"/>
  <c r="QU255" i="3"/>
  <c r="EE58" i="3"/>
  <c r="TE251" i="3"/>
  <c r="CJ270" i="3"/>
  <c r="NZ269" i="3"/>
  <c r="DA269" i="3"/>
  <c r="NJ268" i="3"/>
  <c r="FW266" i="3"/>
  <c r="LC259" i="3"/>
  <c r="GK258" i="3"/>
  <c r="BW257" i="3"/>
  <c r="FI256" i="3"/>
  <c r="FG255" i="3"/>
  <c r="MF58" i="3"/>
  <c r="LC185" i="3"/>
  <c r="PR251" i="3"/>
  <c r="FG251" i="3"/>
  <c r="QU250" i="3"/>
  <c r="TR271" i="3"/>
  <c r="IT260" i="3"/>
  <c r="FG260" i="3"/>
  <c r="HA255" i="3"/>
  <c r="FX58" i="3"/>
  <c r="MG251" i="3"/>
  <c r="FI251" i="3"/>
  <c r="LQ257" i="3"/>
  <c r="OO255" i="3"/>
  <c r="MU255" i="3"/>
  <c r="TS268" i="3"/>
  <c r="JI268" i="3"/>
  <c r="FX268" i="3"/>
  <c r="DP268" i="3"/>
  <c r="IS267" i="3"/>
  <c r="HA265" i="3"/>
  <c r="MU264" i="3"/>
  <c r="FV264" i="3"/>
  <c r="SO263" i="3"/>
  <c r="UI262" i="3"/>
  <c r="SP262" i="3"/>
  <c r="GK262" i="3"/>
  <c r="SN261" i="3"/>
  <c r="HO260" i="3"/>
  <c r="BF258" i="3"/>
  <c r="FI257" i="3"/>
  <c r="RL256" i="3"/>
  <c r="PB58" i="3"/>
  <c r="UI57" i="3"/>
  <c r="LA57" i="3"/>
  <c r="TR185" i="3"/>
  <c r="IT251" i="3"/>
  <c r="LC250" i="3"/>
  <c r="HE252" i="3"/>
  <c r="HP252" i="3" s="1"/>
  <c r="LB251" i="3"/>
  <c r="HO251" i="3"/>
  <c r="CL251" i="3"/>
  <c r="LA250" i="3"/>
  <c r="IS250" i="3"/>
  <c r="AB250" i="3"/>
  <c r="CJ185" i="3"/>
  <c r="SO252" i="3"/>
  <c r="EW252" i="3"/>
  <c r="FF252" i="3" s="1"/>
  <c r="QW251" i="3"/>
  <c r="LR251" i="3"/>
  <c r="HQ251" i="3"/>
  <c r="IU250" i="3"/>
  <c r="MG272" i="3"/>
  <c r="AB272" i="3"/>
  <c r="PV252" i="3"/>
  <c r="QE252" i="3" s="1"/>
  <c r="MV252" i="3"/>
  <c r="IS252" i="3"/>
  <c r="FX252" i="3"/>
  <c r="AC252" i="3"/>
  <c r="JX250" i="3"/>
  <c r="EE272" i="3"/>
  <c r="NZ252" i="3"/>
  <c r="SP272" i="3"/>
  <c r="OM272" i="3"/>
  <c r="CL272" i="3"/>
  <c r="JH271" i="3"/>
  <c r="JH270" i="3"/>
  <c r="FX270" i="3"/>
  <c r="FH270" i="3"/>
  <c r="JH269" i="3"/>
  <c r="AC269" i="3"/>
  <c r="TR267" i="3"/>
  <c r="NI267" i="3"/>
  <c r="CJ267" i="3"/>
  <c r="BF267" i="3"/>
  <c r="UI266" i="3"/>
  <c r="TR266" i="3"/>
  <c r="KL266" i="3"/>
  <c r="FG266" i="3"/>
  <c r="OM265" i="3"/>
  <c r="LA265" i="3"/>
  <c r="LC265" i="3"/>
  <c r="JX265" i="3"/>
  <c r="LB264" i="3"/>
  <c r="JI263" i="3"/>
  <c r="KM262" i="3"/>
  <c r="AB262" i="3"/>
  <c r="QF261" i="3"/>
  <c r="FH261" i="3"/>
  <c r="DP260" i="3"/>
  <c r="CY259" i="3"/>
  <c r="MG257" i="3"/>
  <c r="QU271" i="3"/>
  <c r="MG271" i="3"/>
  <c r="RL270" i="3"/>
  <c r="BV270" i="3"/>
  <c r="NZ268" i="3"/>
  <c r="DN262" i="3"/>
  <c r="UI261" i="3"/>
  <c r="ME261" i="3"/>
  <c r="SN258" i="3"/>
  <c r="JH258" i="3"/>
  <c r="TE257" i="3"/>
  <c r="NK257" i="3"/>
  <c r="JI257" i="3"/>
  <c r="BW256" i="3"/>
  <c r="NI271" i="3"/>
  <c r="RY267" i="3"/>
  <c r="RK266" i="3"/>
  <c r="QF260" i="3"/>
  <c r="PR260" i="3"/>
  <c r="TS259" i="3"/>
  <c r="FG271" i="3"/>
  <c r="JI256" i="3"/>
  <c r="BU255" i="3"/>
  <c r="KL271" i="3"/>
  <c r="BH271" i="3"/>
  <c r="RL268" i="3"/>
  <c r="LR268" i="3"/>
  <c r="KM268" i="3"/>
  <c r="KL267" i="3"/>
  <c r="SP266" i="3"/>
  <c r="QH264" i="3"/>
  <c r="KN264" i="3"/>
  <c r="OO263" i="3"/>
  <c r="IU263" i="3"/>
  <c r="CJ262" i="3"/>
  <c r="KL260" i="3"/>
  <c r="AC260" i="3"/>
  <c r="ME258" i="3"/>
  <c r="EC258" i="3"/>
  <c r="NK256" i="3"/>
  <c r="TR255" i="3"/>
  <c r="IS255" i="3"/>
  <c r="UG58" i="3"/>
  <c r="FI58" i="3"/>
  <c r="KK252" i="3"/>
  <c r="PD58" i="3"/>
  <c r="ON252" i="3"/>
  <c r="OL252" i="3"/>
  <c r="BV252" i="3"/>
  <c r="BH252" i="3"/>
  <c r="AB57" i="3"/>
  <c r="LR252" i="3"/>
  <c r="SP58" i="3"/>
  <c r="BW58" i="3"/>
  <c r="NK58" i="3"/>
  <c r="FG57" i="3"/>
  <c r="DP57" i="3"/>
  <c r="RL252" i="3"/>
  <c r="DA252" i="3"/>
  <c r="AA252" i="3"/>
  <c r="UI185" i="3"/>
  <c r="CL185" i="3"/>
  <c r="AD185" i="3"/>
  <c r="TT252" i="3"/>
  <c r="PW252" i="3"/>
  <c r="QH252" i="3" s="1"/>
  <c r="KQ252" i="3"/>
  <c r="LB252" i="3" s="1"/>
  <c r="KM252" i="3"/>
  <c r="IX252" i="3"/>
  <c r="JI252" i="3" s="1"/>
  <c r="HF252" i="3"/>
  <c r="HQ252" i="3" s="1"/>
  <c r="DD252" i="3"/>
  <c r="BZ252" i="3"/>
  <c r="CK252" i="3" s="1"/>
  <c r="AG252" i="3"/>
  <c r="Z252" i="3"/>
  <c r="UH251" i="3"/>
  <c r="TS251" i="3"/>
  <c r="MT251" i="3"/>
  <c r="QW250" i="3"/>
  <c r="SA252" i="3"/>
  <c r="NN252" i="3"/>
  <c r="NY252" i="3" s="1"/>
  <c r="MJ252" i="3"/>
  <c r="MS252" i="3" s="1"/>
  <c r="LV252" i="3"/>
  <c r="JY252" i="3"/>
  <c r="IU252" i="3"/>
  <c r="FL252" i="3"/>
  <c r="FW252" i="3" s="1"/>
  <c r="EH252" i="3"/>
  <c r="DT252" i="3"/>
  <c r="DE252" i="3"/>
  <c r="AH252" i="3"/>
  <c r="AS252" i="3" s="1"/>
  <c r="RL251" i="3"/>
  <c r="QH251" i="3"/>
  <c r="SA250" i="3"/>
  <c r="PC272" i="3"/>
  <c r="PB272" i="3"/>
  <c r="OK252" i="3"/>
  <c r="LU252" i="3"/>
  <c r="MF252" i="3" s="1"/>
  <c r="KC252" i="3"/>
  <c r="KN252" i="3" s="1"/>
  <c r="DS252" i="3"/>
  <c r="ED252" i="3" s="1"/>
  <c r="BL252" i="3"/>
  <c r="BV250" i="3"/>
  <c r="BU250" i="3"/>
  <c r="IS272" i="3"/>
  <c r="OM185" i="3"/>
  <c r="TB252" i="3"/>
  <c r="QZ252" i="3"/>
  <c r="RK252" i="3" s="1"/>
  <c r="QL252" i="3"/>
  <c r="QW252" i="3" s="1"/>
  <c r="PG252" i="3"/>
  <c r="PP252" i="3" s="1"/>
  <c r="OS252" i="3"/>
  <c r="NI252" i="3"/>
  <c r="HT252" i="3"/>
  <c r="IE252" i="3" s="1"/>
  <c r="GP252" i="3"/>
  <c r="HA252" i="3" s="1"/>
  <c r="GB252" i="3"/>
  <c r="FG252" i="3"/>
  <c r="QU251" i="3"/>
  <c r="QF250" i="3"/>
  <c r="OM250" i="3"/>
  <c r="FG250" i="3"/>
  <c r="RZ272" i="3"/>
  <c r="RY272" i="3"/>
  <c r="QW185" i="3"/>
  <c r="TX252" i="3"/>
  <c r="UI252" i="3" s="1"/>
  <c r="QK252" i="3"/>
  <c r="OR252" i="3"/>
  <c r="MZ252" i="3"/>
  <c r="NK252" i="3" s="1"/>
  <c r="GA252" i="3"/>
  <c r="GL252" i="3" s="1"/>
  <c r="EX252" i="3"/>
  <c r="FI252" i="3" s="1"/>
  <c r="BU251" i="3"/>
  <c r="OO250" i="3"/>
  <c r="SA185" i="3"/>
  <c r="KL185" i="3"/>
  <c r="AB185" i="3"/>
  <c r="UG252" i="3"/>
  <c r="TR252" i="3"/>
  <c r="TE252" i="3"/>
  <c r="QF252" i="3"/>
  <c r="PS252" i="3"/>
  <c r="OO252" i="3"/>
  <c r="LF252" i="3"/>
  <c r="LQ252" i="3" s="1"/>
  <c r="KR252" i="3"/>
  <c r="JM252" i="3"/>
  <c r="JX252" i="3" s="1"/>
  <c r="IY252" i="3"/>
  <c r="HO252" i="3"/>
  <c r="HB252" i="3"/>
  <c r="CO252" i="3"/>
  <c r="CZ252" i="3" s="1"/>
  <c r="CA252" i="3"/>
  <c r="AV252" i="3"/>
  <c r="BE252" i="3" s="1"/>
  <c r="SN251" i="3"/>
  <c r="PD251" i="3"/>
  <c r="KL251" i="3"/>
  <c r="KN251" i="3"/>
  <c r="FX251" i="3"/>
  <c r="DN251" i="3"/>
  <c r="BW251" i="3"/>
  <c r="UI250" i="3"/>
  <c r="GL272" i="3"/>
  <c r="GK272" i="3"/>
  <c r="CL250" i="3"/>
  <c r="AD250" i="3"/>
  <c r="QW272" i="3"/>
  <c r="PD272" i="3"/>
  <c r="GM272" i="3"/>
  <c r="HO271" i="3"/>
  <c r="GM271" i="3"/>
  <c r="TE270" i="3"/>
  <c r="JY269" i="3"/>
  <c r="HB269" i="3"/>
  <c r="DN269" i="3"/>
  <c r="UH268" i="3"/>
  <c r="QU268" i="3"/>
  <c r="GL268" i="3"/>
  <c r="OM267" i="3"/>
  <c r="QF266" i="3"/>
  <c r="EC266" i="3"/>
  <c r="DP266" i="3"/>
  <c r="RY265" i="3"/>
  <c r="QW265" i="3"/>
  <c r="FX265" i="3"/>
  <c r="TT264" i="3"/>
  <c r="NX264" i="3"/>
  <c r="ID264" i="3"/>
  <c r="ON262" i="3"/>
  <c r="LC262" i="3"/>
  <c r="IF262" i="3"/>
  <c r="CL262" i="3"/>
  <c r="QW271" i="3"/>
  <c r="JJ271" i="3"/>
  <c r="SP270" i="3"/>
  <c r="NZ270" i="3"/>
  <c r="LR270" i="3"/>
  <c r="IF270" i="3"/>
  <c r="TE269" i="3"/>
  <c r="PS269" i="3"/>
  <c r="MV269" i="3"/>
  <c r="LR269" i="3"/>
  <c r="IF269" i="3"/>
  <c r="FX269" i="3"/>
  <c r="LC267" i="3"/>
  <c r="CL267" i="3"/>
  <c r="PD266" i="3"/>
  <c r="MG266" i="3"/>
  <c r="DN266" i="3"/>
  <c r="DP265" i="3"/>
  <c r="BW264" i="3"/>
  <c r="TT263" i="3"/>
  <c r="QH263" i="3"/>
  <c r="NK263" i="3"/>
  <c r="KN263" i="3"/>
  <c r="HQ263" i="3"/>
  <c r="FI263" i="3"/>
  <c r="MG262" i="3"/>
  <c r="DP262" i="3"/>
  <c r="UI271" i="3"/>
  <c r="HP270" i="3"/>
  <c r="DA270" i="3"/>
  <c r="RZ269" i="3"/>
  <c r="ON269" i="3"/>
  <c r="IT269" i="3"/>
  <c r="CK264" i="3"/>
  <c r="UI263" i="3"/>
  <c r="PC263" i="3"/>
  <c r="MF263" i="3"/>
  <c r="GL263" i="3"/>
  <c r="DO263" i="3"/>
  <c r="NJ261" i="3"/>
  <c r="NI261" i="3"/>
  <c r="DP272" i="3"/>
  <c r="QF271" i="3"/>
  <c r="PD271" i="3"/>
  <c r="ME271" i="3"/>
  <c r="TR270" i="3"/>
  <c r="TT270" i="3"/>
  <c r="PS270" i="3"/>
  <c r="BH270" i="3"/>
  <c r="ME269" i="3"/>
  <c r="JH266" i="3"/>
  <c r="JJ266" i="3"/>
  <c r="HO266" i="3"/>
  <c r="GM266" i="3"/>
  <c r="BU266" i="3"/>
  <c r="TR265" i="3"/>
  <c r="CY264" i="3"/>
  <c r="TC263" i="3"/>
  <c r="JW263" i="3"/>
  <c r="TT262" i="3"/>
  <c r="QG262" i="3"/>
  <c r="PD262" i="3"/>
  <c r="UH261" i="3"/>
  <c r="UG261" i="3"/>
  <c r="UH260" i="3"/>
  <c r="UG260" i="3"/>
  <c r="LC272" i="3"/>
  <c r="JJ272" i="3"/>
  <c r="DN272" i="3"/>
  <c r="SP271" i="3"/>
  <c r="PB271" i="3"/>
  <c r="PD270" i="3"/>
  <c r="MV270" i="3"/>
  <c r="BH269" i="3"/>
  <c r="PS268" i="3"/>
  <c r="MV268" i="3"/>
  <c r="JY268" i="3"/>
  <c r="HB268" i="3"/>
  <c r="UG266" i="3"/>
  <c r="IF265" i="3"/>
  <c r="UI264" i="3"/>
  <c r="HQ264" i="3"/>
  <c r="FI264" i="3"/>
  <c r="GM262" i="3"/>
  <c r="TS261" i="3"/>
  <c r="TR261" i="3"/>
  <c r="MV259" i="3"/>
  <c r="LR259" i="3"/>
  <c r="QU258" i="3"/>
  <c r="LA258" i="3"/>
  <c r="JX257" i="3"/>
  <c r="BU256" i="3"/>
  <c r="LC261" i="3"/>
  <c r="DN260" i="3"/>
  <c r="NZ259" i="3"/>
  <c r="HB259" i="3"/>
  <c r="BH259" i="3"/>
  <c r="SP257" i="3"/>
  <c r="OO257" i="3"/>
  <c r="MF257" i="3"/>
  <c r="ED257" i="3"/>
  <c r="DP257" i="3"/>
  <c r="KN256" i="3"/>
  <c r="JX256" i="3"/>
  <c r="FX256" i="3"/>
  <c r="UI255" i="3"/>
  <c r="HB261" i="3"/>
  <c r="PD257" i="3"/>
  <c r="HQ257" i="3"/>
  <c r="GM257" i="3"/>
  <c r="DO257" i="3"/>
  <c r="QW255" i="3"/>
  <c r="BH261" i="3"/>
  <c r="RL259" i="3"/>
  <c r="QW259" i="3"/>
  <c r="LB259" i="3"/>
  <c r="JY259" i="3"/>
  <c r="BV259" i="3"/>
  <c r="RL258" i="3"/>
  <c r="NZ258" i="3"/>
  <c r="LR258" i="3"/>
  <c r="IF258" i="3"/>
  <c r="FX258" i="3"/>
  <c r="DA258" i="3"/>
  <c r="BW258" i="3"/>
  <c r="PC257" i="3"/>
  <c r="IU257" i="3"/>
  <c r="GL257" i="3"/>
  <c r="QH256" i="3"/>
  <c r="HO256" i="3"/>
  <c r="SA255" i="3"/>
  <c r="IU255" i="3"/>
  <c r="EE262" i="3"/>
  <c r="TD260" i="3"/>
  <c r="SP260" i="3"/>
  <c r="PD260" i="3"/>
  <c r="MU260" i="3"/>
  <c r="MG260" i="3"/>
  <c r="JJ260" i="3"/>
  <c r="GM260" i="3"/>
  <c r="BH260" i="3"/>
  <c r="TC258" i="3"/>
  <c r="RJ258" i="3"/>
  <c r="PQ258" i="3"/>
  <c r="NX258" i="3"/>
  <c r="MT258" i="3"/>
  <c r="LP258" i="3"/>
  <c r="JW258" i="3"/>
  <c r="ID258" i="3"/>
  <c r="GZ258" i="3"/>
  <c r="FV258" i="3"/>
  <c r="SA257" i="3"/>
  <c r="KN257" i="3"/>
  <c r="JJ257" i="3"/>
  <c r="TT256" i="3"/>
  <c r="QW256" i="3"/>
  <c r="HQ256" i="3"/>
  <c r="FG256" i="3"/>
  <c r="CL256" i="3"/>
  <c r="AB256" i="3"/>
  <c r="OM255" i="3"/>
  <c r="CJ255" i="3"/>
  <c r="PP272" i="3"/>
  <c r="PR272" i="3"/>
  <c r="HA272" i="3"/>
  <c r="GY272" i="3"/>
  <c r="NY271" i="3"/>
  <c r="NW271" i="3"/>
  <c r="ON270" i="3"/>
  <c r="OL270" i="3"/>
  <c r="MF272" i="3"/>
  <c r="ED272" i="3"/>
  <c r="RK271" i="3"/>
  <c r="RI271" i="3"/>
  <c r="IT271" i="3"/>
  <c r="IF271" i="3"/>
  <c r="DA271" i="3"/>
  <c r="MU272" i="3"/>
  <c r="MS272" i="3"/>
  <c r="LB272" i="3"/>
  <c r="BG272" i="3"/>
  <c r="BE272" i="3"/>
  <c r="AD272" i="3"/>
  <c r="SO271" i="3"/>
  <c r="FU271" i="3"/>
  <c r="FW271" i="3"/>
  <c r="FI271" i="3"/>
  <c r="AC271" i="3"/>
  <c r="AA271" i="3"/>
  <c r="RZ270" i="3"/>
  <c r="RX270" i="3"/>
  <c r="TT272" i="3"/>
  <c r="TD272" i="3"/>
  <c r="TB272" i="3"/>
  <c r="SA272" i="3"/>
  <c r="KN272" i="3"/>
  <c r="JV272" i="3"/>
  <c r="JX272" i="3"/>
  <c r="IU272" i="3"/>
  <c r="CK272" i="3"/>
  <c r="BW272" i="3"/>
  <c r="RZ271" i="3"/>
  <c r="RL271" i="3"/>
  <c r="LB271" i="3"/>
  <c r="IE271" i="3"/>
  <c r="IC271" i="3"/>
  <c r="HQ271" i="3"/>
  <c r="ED271" i="3"/>
  <c r="DO271" i="3"/>
  <c r="QV272" i="3"/>
  <c r="LO271" i="3"/>
  <c r="LQ271" i="3"/>
  <c r="KN271" i="3"/>
  <c r="GL271" i="3"/>
  <c r="BW271" i="3"/>
  <c r="NI272" i="3"/>
  <c r="IS271" i="3"/>
  <c r="UH270" i="3"/>
  <c r="QS272" i="3"/>
  <c r="KY272" i="3"/>
  <c r="CH272" i="3"/>
  <c r="SL271" i="3"/>
  <c r="OZ271" i="3"/>
  <c r="MC271" i="3"/>
  <c r="JF271" i="3"/>
  <c r="GI271" i="3"/>
  <c r="EA271" i="3"/>
  <c r="DL271" i="3"/>
  <c r="CJ271" i="3"/>
  <c r="BZ271" i="3"/>
  <c r="CI271" i="3" s="1"/>
  <c r="TA270" i="3"/>
  <c r="RK270" i="3"/>
  <c r="PG270" i="3"/>
  <c r="PO270" i="3"/>
  <c r="NY270" i="3"/>
  <c r="MJ270" i="3"/>
  <c r="MR270" i="3"/>
  <c r="LB270" i="3"/>
  <c r="HN270" i="3"/>
  <c r="HA270" i="3"/>
  <c r="DP270" i="3"/>
  <c r="UE269" i="3"/>
  <c r="OO269" i="3"/>
  <c r="MY269" i="3"/>
  <c r="NG269" i="3"/>
  <c r="LP269" i="3"/>
  <c r="LC269" i="3"/>
  <c r="GL269" i="3"/>
  <c r="FW269" i="3"/>
  <c r="AA269" i="3"/>
  <c r="UI268" i="3"/>
  <c r="TT268" i="3"/>
  <c r="RO268" i="3"/>
  <c r="RW268" i="3"/>
  <c r="PQ268" i="3"/>
  <c r="PD268" i="3"/>
  <c r="LB268" i="3"/>
  <c r="KK268" i="3"/>
  <c r="JX268" i="3"/>
  <c r="HU268" i="3"/>
  <c r="IF268" i="3" s="1"/>
  <c r="QG267" i="3"/>
  <c r="QF267" i="3"/>
  <c r="IT266" i="3"/>
  <c r="IS266" i="3"/>
  <c r="QF272" i="3"/>
  <c r="FG272" i="3"/>
  <c r="UF269" i="3"/>
  <c r="UH269" i="3"/>
  <c r="IE269" i="3"/>
  <c r="PP267" i="3"/>
  <c r="PR267" i="3"/>
  <c r="QV264" i="3"/>
  <c r="QT264" i="3"/>
  <c r="BS272" i="3"/>
  <c r="RW271" i="3"/>
  <c r="OK271" i="3"/>
  <c r="IQ271" i="3"/>
  <c r="BF270" i="3"/>
  <c r="KB269" i="3"/>
  <c r="KJ269" i="3"/>
  <c r="ID269" i="3"/>
  <c r="CY269" i="3"/>
  <c r="CL269" i="3"/>
  <c r="OC268" i="3"/>
  <c r="OK268" i="3"/>
  <c r="MT268" i="3"/>
  <c r="MG268" i="3"/>
  <c r="AC266" i="3"/>
  <c r="AB266" i="3"/>
  <c r="HO272" i="3"/>
  <c r="BU272" i="3"/>
  <c r="RY271" i="3"/>
  <c r="PV269" i="3"/>
  <c r="QD269" i="3"/>
  <c r="DS264" i="3"/>
  <c r="EB264" i="3" s="1"/>
  <c r="EA264" i="3"/>
  <c r="NY261" i="3"/>
  <c r="NW261" i="3"/>
  <c r="TA272" i="3"/>
  <c r="RK272" i="3"/>
  <c r="PO272" i="3"/>
  <c r="NY272" i="3"/>
  <c r="MR272" i="3"/>
  <c r="LQ272" i="3"/>
  <c r="JU272" i="3"/>
  <c r="GX272" i="3"/>
  <c r="FW272" i="3"/>
  <c r="CZ272" i="3"/>
  <c r="BD272" i="3"/>
  <c r="TD271" i="3"/>
  <c r="RH271" i="3"/>
  <c r="NV271" i="3"/>
  <c r="MU271" i="3"/>
  <c r="LN271" i="3"/>
  <c r="JX271" i="3"/>
  <c r="IB271" i="3"/>
  <c r="FT271" i="3"/>
  <c r="Z271" i="3"/>
  <c r="JX270" i="3"/>
  <c r="II270" i="3"/>
  <c r="IQ270" i="3"/>
  <c r="BW270" i="3"/>
  <c r="R270" i="3"/>
  <c r="Z270" i="3"/>
  <c r="RX269" i="3"/>
  <c r="RK269" i="3"/>
  <c r="IU269" i="3"/>
  <c r="HE269" i="3"/>
  <c r="HM269" i="3"/>
  <c r="BK269" i="3"/>
  <c r="BS269" i="3"/>
  <c r="NK268" i="3"/>
  <c r="JJ268" i="3"/>
  <c r="GM268" i="3"/>
  <c r="FW268" i="3"/>
  <c r="FU268" i="3"/>
  <c r="UG267" i="3"/>
  <c r="UH267" i="3"/>
  <c r="GA267" i="3"/>
  <c r="GJ267" i="3" s="1"/>
  <c r="GI267" i="3"/>
  <c r="TR272" i="3"/>
  <c r="OM271" i="3"/>
  <c r="BF271" i="3"/>
  <c r="SL272" i="3"/>
  <c r="OZ272" i="3"/>
  <c r="MC272" i="3"/>
  <c r="JF272" i="3"/>
  <c r="GI272" i="3"/>
  <c r="EA272" i="3"/>
  <c r="DL272" i="3"/>
  <c r="AG272" i="3"/>
  <c r="QS271" i="3"/>
  <c r="KY271" i="3"/>
  <c r="RW270" i="3"/>
  <c r="PV270" i="3"/>
  <c r="QD270" i="3"/>
  <c r="OR270" i="3"/>
  <c r="OK270" i="3"/>
  <c r="MY270" i="3"/>
  <c r="NG270" i="3"/>
  <c r="LU270" i="3"/>
  <c r="MC270" i="3"/>
  <c r="JJ270" i="3"/>
  <c r="HQ270" i="3"/>
  <c r="GL270" i="3"/>
  <c r="PC269" i="3"/>
  <c r="OL269" i="3"/>
  <c r="NY269" i="3"/>
  <c r="EW269" i="3"/>
  <c r="FE269" i="3"/>
  <c r="AD269" i="3"/>
  <c r="TQ268" i="3"/>
  <c r="TD268" i="3"/>
  <c r="KN268" i="3"/>
  <c r="II268" i="3"/>
  <c r="IQ268" i="3"/>
  <c r="GZ268" i="3"/>
  <c r="DD268" i="3"/>
  <c r="DL268" i="3"/>
  <c r="PP265" i="3"/>
  <c r="PR265" i="3"/>
  <c r="KL272" i="3"/>
  <c r="FF270" i="3"/>
  <c r="TP269" i="3"/>
  <c r="QE268" i="3"/>
  <c r="ON266" i="3"/>
  <c r="OM266" i="3"/>
  <c r="QG265" i="3"/>
  <c r="QF265" i="3"/>
  <c r="KJ270" i="3"/>
  <c r="HM270" i="3"/>
  <c r="FE270" i="3"/>
  <c r="BS270" i="3"/>
  <c r="RW269" i="3"/>
  <c r="OK269" i="3"/>
  <c r="IQ269" i="3"/>
  <c r="Z269" i="3"/>
  <c r="TP268" i="3"/>
  <c r="QD268" i="3"/>
  <c r="NG268" i="3"/>
  <c r="KJ268" i="3"/>
  <c r="HM268" i="3"/>
  <c r="BG268" i="3"/>
  <c r="BH268" i="3"/>
  <c r="SA267" i="3"/>
  <c r="RI267" i="3"/>
  <c r="RK267" i="3"/>
  <c r="KN267" i="3"/>
  <c r="HA267" i="3"/>
  <c r="DS267" i="3"/>
  <c r="EB267" i="3" s="1"/>
  <c r="EA267" i="3"/>
  <c r="BW267" i="3"/>
  <c r="SO266" i="3"/>
  <c r="NZ266" i="3"/>
  <c r="MF266" i="3"/>
  <c r="IF266" i="3"/>
  <c r="GL266" i="3"/>
  <c r="SA265" i="3"/>
  <c r="RI265" i="3"/>
  <c r="RK265" i="3"/>
  <c r="KN265" i="3"/>
  <c r="IB265" i="3"/>
  <c r="HT265" i="3"/>
  <c r="RZ263" i="3"/>
  <c r="RY263" i="3"/>
  <c r="JU270" i="3"/>
  <c r="GX270" i="3"/>
  <c r="BD270" i="3"/>
  <c r="RH269" i="3"/>
  <c r="NV269" i="3"/>
  <c r="LN269" i="3"/>
  <c r="IB269" i="3"/>
  <c r="FT269" i="3"/>
  <c r="CW269" i="3"/>
  <c r="TA268" i="3"/>
  <c r="PO268" i="3"/>
  <c r="MR268" i="3"/>
  <c r="JU268" i="3"/>
  <c r="GX268" i="3"/>
  <c r="FT268" i="3"/>
  <c r="BW268" i="3"/>
  <c r="SM267" i="3"/>
  <c r="SL267" i="3"/>
  <c r="OO267" i="3"/>
  <c r="NW267" i="3"/>
  <c r="NY267" i="3"/>
  <c r="HQ267" i="3"/>
  <c r="SA266" i="3"/>
  <c r="QH266" i="3"/>
  <c r="PP266" i="3"/>
  <c r="PR266" i="3"/>
  <c r="KN266" i="3"/>
  <c r="JV266" i="3"/>
  <c r="JX266" i="3"/>
  <c r="FI266" i="3"/>
  <c r="UG265" i="3"/>
  <c r="UH265" i="3"/>
  <c r="SM265" i="3"/>
  <c r="SL265" i="3"/>
  <c r="OO265" i="3"/>
  <c r="NW265" i="3"/>
  <c r="NY265" i="3"/>
  <c r="NI265" i="3"/>
  <c r="ED263" i="3"/>
  <c r="EB263" i="3"/>
  <c r="TS262" i="3"/>
  <c r="TR262" i="3"/>
  <c r="JF270" i="3"/>
  <c r="GI270" i="3"/>
  <c r="EA270" i="3"/>
  <c r="GI268" i="3"/>
  <c r="BZ268" i="3"/>
  <c r="CI268" i="3" s="1"/>
  <c r="CH268" i="3"/>
  <c r="QV267" i="3"/>
  <c r="OR267" i="3"/>
  <c r="PA267" i="3" s="1"/>
  <c r="OZ267" i="3"/>
  <c r="LO267" i="3"/>
  <c r="LQ267" i="3"/>
  <c r="FI267" i="3"/>
  <c r="QK266" i="3"/>
  <c r="QT266" i="3" s="1"/>
  <c r="QS266" i="3"/>
  <c r="NY266" i="3"/>
  <c r="KQ266" i="3"/>
  <c r="KZ266" i="3" s="1"/>
  <c r="KY266" i="3"/>
  <c r="IE266" i="3"/>
  <c r="BZ266" i="3"/>
  <c r="CI266" i="3" s="1"/>
  <c r="CH266" i="3"/>
  <c r="QV265" i="3"/>
  <c r="OR265" i="3"/>
  <c r="PA265" i="3" s="1"/>
  <c r="OZ265" i="3"/>
  <c r="LO265" i="3"/>
  <c r="LQ265" i="3"/>
  <c r="DS268" i="3"/>
  <c r="EA268" i="3"/>
  <c r="LU267" i="3"/>
  <c r="MD267" i="3" s="1"/>
  <c r="MC267" i="3"/>
  <c r="DD267" i="3"/>
  <c r="DM267" i="3" s="1"/>
  <c r="DL267" i="3"/>
  <c r="RL266" i="3"/>
  <c r="LR266" i="3"/>
  <c r="FX266" i="3"/>
  <c r="LU265" i="3"/>
  <c r="MD265" i="3" s="1"/>
  <c r="MC265" i="3"/>
  <c r="AC265" i="3"/>
  <c r="AB265" i="3"/>
  <c r="NJ264" i="3"/>
  <c r="NI264" i="3"/>
  <c r="FI268" i="3"/>
  <c r="IX267" i="3"/>
  <c r="JG267" i="3" s="1"/>
  <c r="JF267" i="3"/>
  <c r="FU267" i="3"/>
  <c r="FW267" i="3"/>
  <c r="FG267" i="3"/>
  <c r="AG267" i="3"/>
  <c r="TB266" i="3"/>
  <c r="TD266" i="3"/>
  <c r="RY266" i="3"/>
  <c r="MS266" i="3"/>
  <c r="MU266" i="3"/>
  <c r="GY266" i="3"/>
  <c r="HA266" i="3"/>
  <c r="BL266" i="3"/>
  <c r="IJ265" i="3"/>
  <c r="IU265" i="3" s="1"/>
  <c r="FT265" i="3"/>
  <c r="FL265" i="3"/>
  <c r="BG265" i="3"/>
  <c r="BF265" i="3"/>
  <c r="QS267" i="3"/>
  <c r="KY267" i="3"/>
  <c r="CH267" i="3"/>
  <c r="SL266" i="3"/>
  <c r="OZ266" i="3"/>
  <c r="MC266" i="3"/>
  <c r="JF266" i="3"/>
  <c r="GI266" i="3"/>
  <c r="EA266" i="3"/>
  <c r="DL266" i="3"/>
  <c r="QS265" i="3"/>
  <c r="KY265" i="3"/>
  <c r="II265" i="3"/>
  <c r="IQ265" i="3"/>
  <c r="HP265" i="3"/>
  <c r="BW265" i="3"/>
  <c r="SM264" i="3"/>
  <c r="SL264" i="3"/>
  <c r="SA264" i="3"/>
  <c r="QF264" i="3"/>
  <c r="PS264" i="3"/>
  <c r="LQ264" i="3"/>
  <c r="KZ264" i="3"/>
  <c r="KM264" i="3"/>
  <c r="PR263" i="3"/>
  <c r="PA263" i="3"/>
  <c r="ON263" i="3"/>
  <c r="GM263" i="3"/>
  <c r="DM263" i="3"/>
  <c r="BL263" i="3"/>
  <c r="BW263" i="3" s="1"/>
  <c r="LQ262" i="3"/>
  <c r="LO262" i="3"/>
  <c r="RW266" i="3"/>
  <c r="OK266" i="3"/>
  <c r="IQ266" i="3"/>
  <c r="Z266" i="3"/>
  <c r="DD265" i="3"/>
  <c r="DL265" i="3"/>
  <c r="UG264" i="3"/>
  <c r="OR264" i="3"/>
  <c r="PA264" i="3" s="1"/>
  <c r="OZ264" i="3"/>
  <c r="OO264" i="3"/>
  <c r="MV264" i="3"/>
  <c r="CI264" i="3"/>
  <c r="BV264" i="3"/>
  <c r="RL263" i="3"/>
  <c r="MU263" i="3"/>
  <c r="MD263" i="3"/>
  <c r="AC263" i="3"/>
  <c r="TE262" i="3"/>
  <c r="TA267" i="3"/>
  <c r="PO267" i="3"/>
  <c r="MR267" i="3"/>
  <c r="JU267" i="3"/>
  <c r="GX267" i="3"/>
  <c r="BD267" i="3"/>
  <c r="RH266" i="3"/>
  <c r="NV266" i="3"/>
  <c r="LN266" i="3"/>
  <c r="IB266" i="3"/>
  <c r="FT266" i="3"/>
  <c r="CW266" i="3"/>
  <c r="TA265" i="3"/>
  <c r="PO265" i="3"/>
  <c r="MR265" i="3"/>
  <c r="JU265" i="3"/>
  <c r="DS265" i="3"/>
  <c r="EA265" i="3"/>
  <c r="LU264" i="3"/>
  <c r="MD264" i="3" s="1"/>
  <c r="MC264" i="3"/>
  <c r="JY264" i="3"/>
  <c r="QK263" i="3"/>
  <c r="QS263" i="3"/>
  <c r="NZ263" i="3"/>
  <c r="DA263" i="3"/>
  <c r="PW262" i="3"/>
  <c r="QH262" i="3" s="1"/>
  <c r="IX265" i="3"/>
  <c r="JF265" i="3"/>
  <c r="GA265" i="3"/>
  <c r="GI265" i="3"/>
  <c r="TS264" i="3"/>
  <c r="LC264" i="3"/>
  <c r="IX264" i="3"/>
  <c r="JG264" i="3" s="1"/>
  <c r="JF264" i="3"/>
  <c r="HO264" i="3"/>
  <c r="DD264" i="3"/>
  <c r="DM264" i="3" s="1"/>
  <c r="DL264" i="3"/>
  <c r="BU264" i="3"/>
  <c r="PD263" i="3"/>
  <c r="GJ263" i="3"/>
  <c r="DP263" i="3"/>
  <c r="BZ263" i="3"/>
  <c r="CH263" i="3"/>
  <c r="UG262" i="3"/>
  <c r="UH262" i="3"/>
  <c r="QU262" i="3"/>
  <c r="GA264" i="3"/>
  <c r="GJ264" i="3" s="1"/>
  <c r="GI264" i="3"/>
  <c r="FG264" i="3"/>
  <c r="AG264" i="3"/>
  <c r="KQ263" i="3"/>
  <c r="KY263" i="3"/>
  <c r="IS263" i="3"/>
  <c r="IF263" i="3"/>
  <c r="QS264" i="3"/>
  <c r="KY264" i="3"/>
  <c r="CH264" i="3"/>
  <c r="SL263" i="3"/>
  <c r="OZ263" i="3"/>
  <c r="MC263" i="3"/>
  <c r="JF263" i="3"/>
  <c r="GI263" i="3"/>
  <c r="EA263" i="3"/>
  <c r="DL263" i="3"/>
  <c r="LA262" i="3"/>
  <c r="KN262" i="3"/>
  <c r="JI262" i="3"/>
  <c r="CX262" i="3"/>
  <c r="CZ262" i="3"/>
  <c r="Z265" i="3"/>
  <c r="TP264" i="3"/>
  <c r="QD264" i="3"/>
  <c r="NG264" i="3"/>
  <c r="KJ264" i="3"/>
  <c r="HM264" i="3"/>
  <c r="FE264" i="3"/>
  <c r="BS264" i="3"/>
  <c r="RW263" i="3"/>
  <c r="OK263" i="3"/>
  <c r="IQ263" i="3"/>
  <c r="Z263" i="3"/>
  <c r="TP262" i="3"/>
  <c r="RO262" i="3"/>
  <c r="JX262" i="3"/>
  <c r="JV262" i="3"/>
  <c r="IU262" i="3"/>
  <c r="IC262" i="3"/>
  <c r="IE262" i="3"/>
  <c r="BW262" i="3"/>
  <c r="SA261" i="3"/>
  <c r="QV261" i="3"/>
  <c r="PC261" i="3"/>
  <c r="LB261" i="3"/>
  <c r="JI261" i="3"/>
  <c r="RW262" i="3"/>
  <c r="QK262" i="3"/>
  <c r="QT262" i="3" s="1"/>
  <c r="QS262" i="3"/>
  <c r="PC262" i="3"/>
  <c r="NN262" i="3"/>
  <c r="NV262" i="3"/>
  <c r="HQ262" i="3"/>
  <c r="BG262" i="3"/>
  <c r="BE262" i="3"/>
  <c r="RK261" i="3"/>
  <c r="RI261" i="3"/>
  <c r="LQ261" i="3"/>
  <c r="LO261" i="3"/>
  <c r="IF261" i="3"/>
  <c r="MF262" i="3"/>
  <c r="HA262" i="3"/>
  <c r="GY262" i="3"/>
  <c r="FU262" i="3"/>
  <c r="FW262" i="3"/>
  <c r="HN261" i="3"/>
  <c r="HP261" i="3"/>
  <c r="MJ262" i="3"/>
  <c r="MR262" i="3"/>
  <c r="ED262" i="3"/>
  <c r="KY262" i="3"/>
  <c r="CH262" i="3"/>
  <c r="SL261" i="3"/>
  <c r="OZ261" i="3"/>
  <c r="MC261" i="3"/>
  <c r="JF261" i="3"/>
  <c r="HM261" i="3"/>
  <c r="GX261" i="3"/>
  <c r="CJ261" i="3"/>
  <c r="TE260" i="3"/>
  <c r="QZ260" i="3"/>
  <c r="RI260" i="3" s="1"/>
  <c r="RH260" i="3"/>
  <c r="PB260" i="3"/>
  <c r="JX260" i="3"/>
  <c r="JV260" i="3"/>
  <c r="HA260" i="3"/>
  <c r="GY260" i="3"/>
  <c r="IT262" i="3"/>
  <c r="FI261" i="3"/>
  <c r="DP261" i="3"/>
  <c r="BV261" i="3"/>
  <c r="NN260" i="3"/>
  <c r="NW260" i="3" s="1"/>
  <c r="NV260" i="3"/>
  <c r="IU260" i="3"/>
  <c r="CZ260" i="3"/>
  <c r="TD259" i="3"/>
  <c r="JU262" i="3"/>
  <c r="GX262" i="3"/>
  <c r="BD262" i="3"/>
  <c r="RH261" i="3"/>
  <c r="NV261" i="3"/>
  <c r="LN261" i="3"/>
  <c r="HT261" i="3"/>
  <c r="IB261" i="3"/>
  <c r="FL261" i="3"/>
  <c r="FT261" i="3"/>
  <c r="AV261" i="3"/>
  <c r="BG261" i="3" s="1"/>
  <c r="BD261" i="3"/>
  <c r="AA261" i="3"/>
  <c r="AC261" i="3"/>
  <c r="MV260" i="3"/>
  <c r="BG260" i="3"/>
  <c r="BE260" i="3"/>
  <c r="OZ262" i="3"/>
  <c r="MC262" i="3"/>
  <c r="JF262" i="3"/>
  <c r="GI262" i="3"/>
  <c r="EA262" i="3"/>
  <c r="DL262" i="3"/>
  <c r="QS261" i="3"/>
  <c r="KY261" i="3"/>
  <c r="GM261" i="3"/>
  <c r="TB260" i="3"/>
  <c r="SO260" i="3"/>
  <c r="AD260" i="3"/>
  <c r="TT259" i="3"/>
  <c r="HA261" i="3"/>
  <c r="CO261" i="3"/>
  <c r="CW261" i="3"/>
  <c r="LN262" i="3"/>
  <c r="IB262" i="3"/>
  <c r="FT262" i="3"/>
  <c r="CW262" i="3"/>
  <c r="SA260" i="3"/>
  <c r="NJ260" i="3"/>
  <c r="MS260" i="3"/>
  <c r="MF260" i="3"/>
  <c r="LQ260" i="3"/>
  <c r="JI260" i="3"/>
  <c r="IE260" i="3"/>
  <c r="GL260" i="3"/>
  <c r="FW260" i="3"/>
  <c r="ED260" i="3"/>
  <c r="MU259" i="3"/>
  <c r="CX258" i="3"/>
  <c r="CZ258" i="3"/>
  <c r="TA260" i="3"/>
  <c r="PO260" i="3"/>
  <c r="MR260" i="3"/>
  <c r="JU260" i="3"/>
  <c r="GX260" i="3"/>
  <c r="BD260" i="3"/>
  <c r="QZ259" i="3"/>
  <c r="RH259" i="3"/>
  <c r="NN259" i="3"/>
  <c r="NV259" i="3"/>
  <c r="CL259" i="3"/>
  <c r="SA258" i="3"/>
  <c r="OO258" i="3"/>
  <c r="IU258" i="3"/>
  <c r="CH261" i="3"/>
  <c r="SL260" i="3"/>
  <c r="OZ260" i="3"/>
  <c r="MC260" i="3"/>
  <c r="JF260" i="3"/>
  <c r="GI260" i="3"/>
  <c r="EA260" i="3"/>
  <c r="DL260" i="3"/>
  <c r="PD259" i="3"/>
  <c r="MY259" i="3"/>
  <c r="MR259" i="3"/>
  <c r="LF259" i="3"/>
  <c r="LN259" i="3"/>
  <c r="FU259" i="3"/>
  <c r="FW259" i="3"/>
  <c r="FI259" i="3"/>
  <c r="CK259" i="3"/>
  <c r="BV260" i="3"/>
  <c r="RZ259" i="3"/>
  <c r="HT259" i="3"/>
  <c r="IB259" i="3"/>
  <c r="HQ259" i="3"/>
  <c r="BW259" i="3"/>
  <c r="LN260" i="3"/>
  <c r="IB260" i="3"/>
  <c r="FT260" i="3"/>
  <c r="CW260" i="3"/>
  <c r="TA259" i="3"/>
  <c r="QK259" i="3"/>
  <c r="PH259" i="3"/>
  <c r="MG259" i="3"/>
  <c r="SO257" i="3"/>
  <c r="SM257" i="3"/>
  <c r="HP259" i="3"/>
  <c r="HN259" i="3"/>
  <c r="FT259" i="3"/>
  <c r="CW259" i="3"/>
  <c r="TA258" i="3"/>
  <c r="PO258" i="3"/>
  <c r="MR258" i="3"/>
  <c r="JU258" i="3"/>
  <c r="GX258" i="3"/>
  <c r="KZ257" i="3"/>
  <c r="LB257" i="3"/>
  <c r="JY257" i="3"/>
  <c r="SM256" i="3"/>
  <c r="SO256" i="3"/>
  <c r="SA256" i="3"/>
  <c r="KY259" i="3"/>
  <c r="CH259" i="3"/>
  <c r="BT259" i="3"/>
  <c r="TT258" i="3"/>
  <c r="SL258" i="3"/>
  <c r="RX258" i="3"/>
  <c r="OZ258" i="3"/>
  <c r="OL258" i="3"/>
  <c r="MC258" i="3"/>
  <c r="JF258" i="3"/>
  <c r="GI258" i="3"/>
  <c r="EA258" i="3"/>
  <c r="BH258" i="3"/>
  <c r="NJ257" i="3"/>
  <c r="FH257" i="3"/>
  <c r="BV257" i="3"/>
  <c r="RX256" i="3"/>
  <c r="RZ256" i="3"/>
  <c r="LB256" i="3"/>
  <c r="KZ256" i="3"/>
  <c r="R258" i="3"/>
  <c r="Z258" i="3"/>
  <c r="SL257" i="3"/>
  <c r="QK257" i="3"/>
  <c r="QS257" i="3"/>
  <c r="CI257" i="3"/>
  <c r="CK257" i="3"/>
  <c r="RH258" i="3"/>
  <c r="NV258" i="3"/>
  <c r="LN258" i="3"/>
  <c r="IB258" i="3"/>
  <c r="FT258" i="3"/>
  <c r="HP257" i="3"/>
  <c r="NW256" i="3"/>
  <c r="NY256" i="3"/>
  <c r="UH257" i="3"/>
  <c r="UG257" i="3"/>
  <c r="QF257" i="3"/>
  <c r="LO256" i="3"/>
  <c r="LQ256" i="3"/>
  <c r="AG258" i="3"/>
  <c r="TP257" i="3"/>
  <c r="QD257" i="3"/>
  <c r="NG257" i="3"/>
  <c r="KJ257" i="3"/>
  <c r="JV257" i="3"/>
  <c r="HM257" i="3"/>
  <c r="FE257" i="3"/>
  <c r="BS257" i="3"/>
  <c r="TS256" i="3"/>
  <c r="RW256" i="3"/>
  <c r="PS256" i="3"/>
  <c r="NV256" i="3"/>
  <c r="LN256" i="3"/>
  <c r="JJ256" i="3"/>
  <c r="IS256" i="3"/>
  <c r="ED256" i="3"/>
  <c r="CZ256" i="3"/>
  <c r="CX256" i="3"/>
  <c r="TD255" i="3"/>
  <c r="TB255" i="3"/>
  <c r="NK255" i="3"/>
  <c r="KM255" i="3"/>
  <c r="BH255" i="3"/>
  <c r="JY256" i="3"/>
  <c r="DO256" i="3"/>
  <c r="CK256" i="3"/>
  <c r="CI256" i="3"/>
  <c r="NJ255" i="3"/>
  <c r="ED255" i="3"/>
  <c r="EB255" i="3"/>
  <c r="UH256" i="3"/>
  <c r="OC256" i="3"/>
  <c r="OK256" i="3"/>
  <c r="IE256" i="3"/>
  <c r="TT255" i="3"/>
  <c r="PR255" i="3"/>
  <c r="PP255" i="3"/>
  <c r="GL255" i="3"/>
  <c r="GJ255" i="3"/>
  <c r="SO255" i="3"/>
  <c r="SM255" i="3"/>
  <c r="JI255" i="3"/>
  <c r="JG255" i="3"/>
  <c r="FW256" i="3"/>
  <c r="FU256" i="3"/>
  <c r="MF255" i="3"/>
  <c r="MD255" i="3"/>
  <c r="LB255" i="3"/>
  <c r="DO255" i="3"/>
  <c r="DM255" i="3"/>
  <c r="KY257" i="3"/>
  <c r="CH257" i="3"/>
  <c r="SL256" i="3"/>
  <c r="LU256" i="3"/>
  <c r="MC256" i="3"/>
  <c r="KY256" i="3"/>
  <c r="GL256" i="3"/>
  <c r="QG255" i="3"/>
  <c r="PS255" i="3"/>
  <c r="PC255" i="3"/>
  <c r="PA255" i="3"/>
  <c r="KN255" i="3"/>
  <c r="HP255" i="3"/>
  <c r="IQ256" i="3"/>
  <c r="Z256" i="3"/>
  <c r="UG255" i="3"/>
  <c r="TP255" i="3"/>
  <c r="RZ255" i="3"/>
  <c r="QD255" i="3"/>
  <c r="NG255" i="3"/>
  <c r="KJ255" i="3"/>
  <c r="HM255" i="3"/>
  <c r="FE255" i="3"/>
  <c r="BS255" i="3"/>
  <c r="IB256" i="3"/>
  <c r="FT256" i="3"/>
  <c r="CW256" i="3"/>
  <c r="TA255" i="3"/>
  <c r="RK255" i="3"/>
  <c r="PO255" i="3"/>
  <c r="NY255" i="3"/>
  <c r="LQ255" i="3"/>
  <c r="IE255" i="3"/>
  <c r="CH256" i="3"/>
  <c r="SL255" i="3"/>
  <c r="OZ255" i="3"/>
  <c r="MC255" i="3"/>
  <c r="JF255" i="3"/>
  <c r="GI255" i="3"/>
  <c r="EA255" i="3"/>
  <c r="DL255" i="3"/>
  <c r="JF256" i="3"/>
  <c r="GI256" i="3"/>
  <c r="EA256" i="3"/>
  <c r="DL256" i="3"/>
  <c r="QS255" i="3"/>
  <c r="KY255" i="3"/>
  <c r="CH255" i="3"/>
  <c r="TD251" i="3"/>
  <c r="RZ251" i="3"/>
  <c r="RX251" i="3"/>
  <c r="RI251" i="3"/>
  <c r="RK251" i="3"/>
  <c r="NW251" i="3"/>
  <c r="NY251" i="3"/>
  <c r="RH252" i="3"/>
  <c r="NV252" i="3"/>
  <c r="LN252" i="3"/>
  <c r="IB252" i="3"/>
  <c r="FT252" i="3"/>
  <c r="CW252" i="3"/>
  <c r="TA251" i="3"/>
  <c r="MF250" i="3"/>
  <c r="MD250" i="3"/>
  <c r="DO250" i="3"/>
  <c r="DM250" i="3"/>
  <c r="QS252" i="3"/>
  <c r="KY252" i="3"/>
  <c r="CH252" i="3"/>
  <c r="BT252" i="3"/>
  <c r="SL251" i="3"/>
  <c r="LU251" i="3"/>
  <c r="MC251" i="3"/>
  <c r="ED251" i="3"/>
  <c r="CZ251" i="3"/>
  <c r="CX251" i="3"/>
  <c r="TD250" i="3"/>
  <c r="TB250" i="3"/>
  <c r="PC250" i="3"/>
  <c r="PA250" i="3"/>
  <c r="HP250" i="3"/>
  <c r="BH250" i="3"/>
  <c r="RW251" i="3"/>
  <c r="CK251" i="3"/>
  <c r="CI251" i="3"/>
  <c r="NK250" i="3"/>
  <c r="KM250" i="3"/>
  <c r="TA252" i="3"/>
  <c r="PO252" i="3"/>
  <c r="MR252" i="3"/>
  <c r="JU252" i="3"/>
  <c r="GX252" i="3"/>
  <c r="BD252" i="3"/>
  <c r="RH251" i="3"/>
  <c r="MV251" i="3"/>
  <c r="JX251" i="3"/>
  <c r="JY251" i="3"/>
  <c r="JH251" i="3"/>
  <c r="UH250" i="3"/>
  <c r="TT250" i="3"/>
  <c r="NJ250" i="3"/>
  <c r="HB250" i="3"/>
  <c r="ED250" i="3"/>
  <c r="EB250" i="3"/>
  <c r="CK250" i="3"/>
  <c r="OZ252" i="3"/>
  <c r="MC252" i="3"/>
  <c r="JF252" i="3"/>
  <c r="GI252" i="3"/>
  <c r="EA252" i="3"/>
  <c r="OC251" i="3"/>
  <c r="OK251" i="3"/>
  <c r="IU251" i="3"/>
  <c r="HT251" i="3"/>
  <c r="IB251" i="3"/>
  <c r="DA251" i="3"/>
  <c r="TE250" i="3"/>
  <c r="SO250" i="3"/>
  <c r="SM250" i="3"/>
  <c r="PR250" i="3"/>
  <c r="PP250" i="3"/>
  <c r="GL250" i="3"/>
  <c r="GJ250" i="3"/>
  <c r="BW250" i="3"/>
  <c r="FW251" i="3"/>
  <c r="FU251" i="3"/>
  <c r="MV250" i="3"/>
  <c r="JI250" i="3"/>
  <c r="JG250" i="3"/>
  <c r="IQ251" i="3"/>
  <c r="Z251" i="3"/>
  <c r="UG250" i="3"/>
  <c r="TP250" i="3"/>
  <c r="RZ250" i="3"/>
  <c r="QD250" i="3"/>
  <c r="NG250" i="3"/>
  <c r="KJ250" i="3"/>
  <c r="HM250" i="3"/>
  <c r="FE250" i="3"/>
  <c r="BS250" i="3"/>
  <c r="FT251" i="3"/>
  <c r="CW251" i="3"/>
  <c r="TA250" i="3"/>
  <c r="NY250" i="3"/>
  <c r="IE250" i="3"/>
  <c r="CH251" i="3"/>
  <c r="SL250" i="3"/>
  <c r="OZ250" i="3"/>
  <c r="MC250" i="3"/>
  <c r="JF250" i="3"/>
  <c r="GI250" i="3"/>
  <c r="EA250" i="3"/>
  <c r="DL250" i="3"/>
  <c r="JF251" i="3"/>
  <c r="GI251" i="3"/>
  <c r="EA251" i="3"/>
  <c r="DL251" i="3"/>
  <c r="QS250" i="3"/>
  <c r="KY250" i="3"/>
  <c r="CH250" i="3"/>
  <c r="TE185" i="3"/>
  <c r="PC185" i="3"/>
  <c r="PA185" i="3"/>
  <c r="KN185" i="3"/>
  <c r="HP185" i="3"/>
  <c r="SO185" i="3"/>
  <c r="SM185" i="3"/>
  <c r="QV185" i="3"/>
  <c r="BH185" i="3"/>
  <c r="QH185" i="3"/>
  <c r="NJ185" i="3"/>
  <c r="ED185" i="3"/>
  <c r="EB185" i="3"/>
  <c r="GL185" i="3"/>
  <c r="GJ185" i="3"/>
  <c r="JI185" i="3"/>
  <c r="JG185" i="3"/>
  <c r="PS185" i="3"/>
  <c r="MF185" i="3"/>
  <c r="MD185" i="3"/>
  <c r="LB185" i="3"/>
  <c r="HQ185" i="3"/>
  <c r="FH185" i="3"/>
  <c r="DO185" i="3"/>
  <c r="DM185" i="3"/>
  <c r="BV185" i="3"/>
  <c r="UG185" i="3"/>
  <c r="TP185" i="3"/>
  <c r="RZ185" i="3"/>
  <c r="QD185" i="3"/>
  <c r="NG185" i="3"/>
  <c r="KJ185" i="3"/>
  <c r="HM185" i="3"/>
  <c r="FE185" i="3"/>
  <c r="BS185" i="3"/>
  <c r="RK185" i="3"/>
  <c r="NY185" i="3"/>
  <c r="LQ185" i="3"/>
  <c r="FW185" i="3"/>
  <c r="SL185" i="3"/>
  <c r="OZ185" i="3"/>
  <c r="MC185" i="3"/>
  <c r="JF185" i="3"/>
  <c r="GI185" i="3"/>
  <c r="EA185" i="3"/>
  <c r="DL185" i="3"/>
  <c r="QS185" i="3"/>
  <c r="KY185" i="3"/>
  <c r="CH185" i="3"/>
  <c r="SO58" i="3"/>
  <c r="LC58" i="3"/>
  <c r="LB58" i="3"/>
  <c r="KZ58" i="3"/>
  <c r="SN58" i="3"/>
  <c r="RL58" i="3"/>
  <c r="OK58" i="3"/>
  <c r="MT58" i="3"/>
  <c r="MJ58" i="3"/>
  <c r="MS58" i="3" s="1"/>
  <c r="MR58" i="3"/>
  <c r="LF58" i="3"/>
  <c r="KY58" i="3"/>
  <c r="JF58" i="3"/>
  <c r="IC58" i="3"/>
  <c r="ED58" i="3"/>
  <c r="DP58" i="3"/>
  <c r="BK58" i="3"/>
  <c r="BT58" i="3" s="1"/>
  <c r="BS58" i="3"/>
  <c r="UF57" i="3"/>
  <c r="UH57" i="3"/>
  <c r="TB57" i="3"/>
  <c r="TD57" i="3"/>
  <c r="SM57" i="3"/>
  <c r="SO57" i="3"/>
  <c r="QG57" i="3"/>
  <c r="NK57" i="3"/>
  <c r="LO57" i="3"/>
  <c r="LQ57" i="3"/>
  <c r="CI57" i="3"/>
  <c r="CK57" i="3"/>
  <c r="TQ58" i="3"/>
  <c r="IB58" i="3"/>
  <c r="BG58" i="3"/>
  <c r="QT57" i="3"/>
  <c r="QV57" i="3"/>
  <c r="NJ57" i="3"/>
  <c r="MF57" i="3"/>
  <c r="KK57" i="3"/>
  <c r="KM57" i="3"/>
  <c r="HN57" i="3"/>
  <c r="HP57" i="3"/>
  <c r="CX57" i="3"/>
  <c r="CZ57" i="3"/>
  <c r="BH57" i="3"/>
  <c r="PV58" i="3"/>
  <c r="QD58" i="3"/>
  <c r="II58" i="3"/>
  <c r="FW58" i="3"/>
  <c r="DD58" i="3"/>
  <c r="DM58" i="3" s="1"/>
  <c r="TP57" i="3"/>
  <c r="ON58" i="3"/>
  <c r="MY58" i="3"/>
  <c r="NG58" i="3"/>
  <c r="R58" i="3"/>
  <c r="Z58" i="3"/>
  <c r="QZ57" i="3"/>
  <c r="RI57" i="3" s="1"/>
  <c r="RH57" i="3"/>
  <c r="NY57" i="3"/>
  <c r="NW57" i="3"/>
  <c r="PA57" i="3"/>
  <c r="PC57" i="3"/>
  <c r="KJ58" i="3"/>
  <c r="JG58" i="3"/>
  <c r="BH58" i="3"/>
  <c r="QH57" i="3"/>
  <c r="LC57" i="3"/>
  <c r="JG57" i="3"/>
  <c r="JI57" i="3"/>
  <c r="GJ57" i="3"/>
  <c r="GL57" i="3"/>
  <c r="DM57" i="3"/>
  <c r="DO57" i="3"/>
  <c r="BV57" i="3"/>
  <c r="BD58" i="3"/>
  <c r="QD57" i="3"/>
  <c r="NG57" i="3"/>
  <c r="LN57" i="3"/>
  <c r="CW57" i="3"/>
  <c r="BS57" i="3"/>
  <c r="RO57" i="3"/>
  <c r="OC57" i="3"/>
  <c r="FW57" i="3"/>
  <c r="ED57" i="3"/>
  <c r="MC57" i="3"/>
  <c r="FE57" i="3"/>
  <c r="TA57" i="3"/>
  <c r="QS57" i="3"/>
  <c r="UH259" i="3" l="1"/>
  <c r="BG263" i="3"/>
  <c r="NH251" i="3"/>
  <c r="BT251" i="3"/>
  <c r="FF251" i="3"/>
  <c r="AD251" i="3"/>
  <c r="OL251" i="3"/>
  <c r="QE251" i="3"/>
  <c r="HN251" i="3"/>
  <c r="AR251" i="3"/>
  <c r="VI262" i="3"/>
  <c r="VK261" i="3"/>
  <c r="VK268" i="3"/>
  <c r="VK271" i="3"/>
  <c r="VK259" i="3"/>
  <c r="VK270" i="3"/>
  <c r="VK58" i="3"/>
  <c r="VI264" i="3"/>
  <c r="VI265" i="3"/>
  <c r="VI272" i="3"/>
  <c r="VK263" i="3"/>
  <c r="VK260" i="3"/>
  <c r="VK252" i="3"/>
  <c r="VK255" i="3"/>
  <c r="VK258" i="3"/>
  <c r="VI257" i="3"/>
  <c r="VI268" i="3"/>
  <c r="VK269" i="3"/>
  <c r="VK257" i="3"/>
  <c r="VI267" i="3"/>
  <c r="VI259" i="3"/>
  <c r="VI250" i="3"/>
  <c r="VI256" i="3"/>
  <c r="VI266" i="3"/>
  <c r="VK265" i="3"/>
  <c r="VK251" i="3"/>
  <c r="VI57" i="3"/>
  <c r="VI260" i="3"/>
  <c r="VI251" i="3"/>
  <c r="VK57" i="3"/>
  <c r="VK264" i="3"/>
  <c r="VK185" i="3"/>
  <c r="VK250" i="3"/>
  <c r="VI58" i="3"/>
  <c r="VI258" i="3"/>
  <c r="VI269" i="3"/>
  <c r="VI270" i="3"/>
  <c r="VI271" i="3"/>
  <c r="VK266" i="3"/>
  <c r="VI252" i="3"/>
  <c r="VK272" i="3"/>
  <c r="VK267" i="3"/>
  <c r="VI185" i="3"/>
  <c r="VI255" i="3"/>
  <c r="VI261" i="3"/>
  <c r="VI263" i="3"/>
  <c r="VK256" i="3"/>
  <c r="VK262" i="3"/>
  <c r="CZ265" i="3"/>
  <c r="TS250" i="3"/>
  <c r="TD185" i="3"/>
  <c r="TD265" i="3"/>
  <c r="SO261" i="3"/>
  <c r="SO269" i="3"/>
  <c r="BG57" i="3"/>
  <c r="TS263" i="3"/>
  <c r="TD258" i="3"/>
  <c r="TS270" i="3"/>
  <c r="TD256" i="3"/>
  <c r="TS185" i="3"/>
  <c r="SO259" i="3"/>
  <c r="TD261" i="3"/>
  <c r="TS267" i="3"/>
  <c r="TS255" i="3"/>
  <c r="TS271" i="3"/>
  <c r="TD263" i="3"/>
  <c r="SO272" i="3"/>
  <c r="IT258" i="3"/>
  <c r="ED261" i="3"/>
  <c r="TD264" i="3"/>
  <c r="RZ252" i="3"/>
  <c r="CX58" i="3"/>
  <c r="PR271" i="3"/>
  <c r="KM261" i="3"/>
  <c r="KM266" i="3"/>
  <c r="DO270" i="3"/>
  <c r="CK260" i="3"/>
  <c r="FF259" i="3"/>
  <c r="BV267" i="3"/>
  <c r="MU185" i="3"/>
  <c r="HA264" i="3"/>
  <c r="EQ58" i="3"/>
  <c r="ON272" i="3"/>
  <c r="AR58" i="3"/>
  <c r="BG255" i="3"/>
  <c r="IE263" i="3"/>
  <c r="AC268" i="3"/>
  <c r="QG259" i="3"/>
  <c r="HA263" i="3"/>
  <c r="AP251" i="3"/>
  <c r="IE272" i="3"/>
  <c r="CZ255" i="3"/>
  <c r="PR262" i="3"/>
  <c r="HA271" i="3"/>
  <c r="UH255" i="3"/>
  <c r="HP251" i="3"/>
  <c r="QV260" i="3"/>
  <c r="UH272" i="3"/>
  <c r="NJ263" i="3"/>
  <c r="RZ257" i="3"/>
  <c r="EQ185" i="3"/>
  <c r="VJ185" i="3" s="1"/>
  <c r="TS272" i="3"/>
  <c r="AP255" i="3"/>
  <c r="AR268" i="3"/>
  <c r="BG185" i="3"/>
  <c r="AP257" i="3"/>
  <c r="ES257" i="3"/>
  <c r="AC272" i="3"/>
  <c r="EQ271" i="3"/>
  <c r="BG266" i="3"/>
  <c r="JX263" i="3"/>
  <c r="AR256" i="3"/>
  <c r="ES272" i="3"/>
  <c r="AR250" i="3"/>
  <c r="LQ250" i="3"/>
  <c r="BV258" i="3"/>
  <c r="RK262" i="3"/>
  <c r="FW263" i="3"/>
  <c r="BG256" i="3"/>
  <c r="ES265" i="3"/>
  <c r="TB58" i="3"/>
  <c r="BV268" i="3"/>
  <c r="AP261" i="3"/>
  <c r="ES260" i="3"/>
  <c r="HA256" i="3"/>
  <c r="IT264" i="3"/>
  <c r="NJ272" i="3"/>
  <c r="EQ258" i="3"/>
  <c r="GY257" i="3"/>
  <c r="AR266" i="3"/>
  <c r="ES259" i="3"/>
  <c r="ON267" i="3"/>
  <c r="TS265" i="3"/>
  <c r="AR265" i="3"/>
  <c r="AR269" i="3"/>
  <c r="EQ266" i="3"/>
  <c r="VJ266" i="3" s="1"/>
  <c r="AC257" i="3"/>
  <c r="ES256" i="3"/>
  <c r="AR57" i="3"/>
  <c r="NJ251" i="3"/>
  <c r="AR185" i="3"/>
  <c r="EQ255" i="3"/>
  <c r="ES57" i="3"/>
  <c r="IE185" i="3"/>
  <c r="KM267" i="3"/>
  <c r="ES263" i="3"/>
  <c r="CZ263" i="3"/>
  <c r="JX255" i="3"/>
  <c r="AP260" i="3"/>
  <c r="VJ260" i="3" s="1"/>
  <c r="QT58" i="3"/>
  <c r="EE260" i="3"/>
  <c r="KM272" i="3"/>
  <c r="PR57" i="3"/>
  <c r="ES267" i="3"/>
  <c r="NH252" i="3"/>
  <c r="ES270" i="3"/>
  <c r="HA250" i="3"/>
  <c r="AR263" i="3"/>
  <c r="ES261" i="3"/>
  <c r="CZ264" i="3"/>
  <c r="TS260" i="3"/>
  <c r="BV262" i="3"/>
  <c r="TD262" i="3"/>
  <c r="AR262" i="3"/>
  <c r="UH264" i="3"/>
  <c r="CZ267" i="3"/>
  <c r="HA58" i="3"/>
  <c r="FW255" i="3"/>
  <c r="MU250" i="3"/>
  <c r="BG264" i="3"/>
  <c r="ES262" i="3"/>
  <c r="UH252" i="3"/>
  <c r="CK269" i="3"/>
  <c r="EQ268" i="3"/>
  <c r="ES268" i="3"/>
  <c r="EQ252" i="3"/>
  <c r="ES252" i="3"/>
  <c r="EQ251" i="3"/>
  <c r="ES251" i="3"/>
  <c r="FH251" i="3"/>
  <c r="EQ264" i="3"/>
  <c r="ES264" i="3"/>
  <c r="EQ250" i="3"/>
  <c r="VJ250" i="3" s="1"/>
  <c r="ES250" i="3"/>
  <c r="EQ269" i="3"/>
  <c r="ES269" i="3"/>
  <c r="FW250" i="3"/>
  <c r="IC267" i="3"/>
  <c r="LQ263" i="3"/>
  <c r="AP258" i="3"/>
  <c r="AR258" i="3"/>
  <c r="AP264" i="3"/>
  <c r="AR264" i="3"/>
  <c r="AP259" i="3"/>
  <c r="AR259" i="3"/>
  <c r="AP271" i="3"/>
  <c r="AR271" i="3"/>
  <c r="AP267" i="3"/>
  <c r="AR267" i="3"/>
  <c r="AP272" i="3"/>
  <c r="VJ272" i="3" s="1"/>
  <c r="AR272" i="3"/>
  <c r="AP270" i="3"/>
  <c r="AR270" i="3"/>
  <c r="AP252" i="3"/>
  <c r="AR252" i="3"/>
  <c r="FH58" i="3"/>
  <c r="BE257" i="3"/>
  <c r="CK258" i="3"/>
  <c r="MU257" i="3"/>
  <c r="RK256" i="3"/>
  <c r="IT272" i="3"/>
  <c r="PC264" i="3"/>
  <c r="HP263" i="3"/>
  <c r="PR257" i="3"/>
  <c r="UH266" i="3"/>
  <c r="FH268" i="3"/>
  <c r="DO269" i="3"/>
  <c r="GY252" i="3"/>
  <c r="HN252" i="3"/>
  <c r="PR252" i="3"/>
  <c r="UH258" i="3"/>
  <c r="QG251" i="3"/>
  <c r="QV269" i="3"/>
  <c r="CK265" i="3"/>
  <c r="AC264" i="3"/>
  <c r="TS266" i="3"/>
  <c r="UH185" i="3"/>
  <c r="LQ270" i="3"/>
  <c r="IE268" i="3"/>
  <c r="TQ252" i="3"/>
  <c r="SM252" i="3"/>
  <c r="ON260" i="3"/>
  <c r="ON265" i="3"/>
  <c r="BV251" i="3"/>
  <c r="PR269" i="3"/>
  <c r="ED267" i="3"/>
  <c r="TS258" i="3"/>
  <c r="MU269" i="3"/>
  <c r="CI252" i="3"/>
  <c r="JV252" i="3"/>
  <c r="PR58" i="3"/>
  <c r="PS251" i="3"/>
  <c r="QG263" i="3"/>
  <c r="HP266" i="3"/>
  <c r="PC58" i="3"/>
  <c r="IT252" i="3"/>
  <c r="HP267" i="3"/>
  <c r="ON250" i="3"/>
  <c r="HP272" i="3"/>
  <c r="RZ261" i="3"/>
  <c r="LB269" i="3"/>
  <c r="BG271" i="3"/>
  <c r="IE57" i="3"/>
  <c r="RK57" i="3"/>
  <c r="SP258" i="3"/>
  <c r="CK271" i="3"/>
  <c r="IE257" i="3"/>
  <c r="PR264" i="3"/>
  <c r="BG259" i="3"/>
  <c r="BV263" i="3"/>
  <c r="UH271" i="3"/>
  <c r="RK250" i="3"/>
  <c r="AC267" i="3"/>
  <c r="GL264" i="3"/>
  <c r="SO267" i="3"/>
  <c r="MU57" i="3"/>
  <c r="AC262" i="3"/>
  <c r="KM265" i="3"/>
  <c r="FH266" i="3"/>
  <c r="NY268" i="3"/>
  <c r="TD269" i="3"/>
  <c r="S255" i="3"/>
  <c r="JI264" i="3"/>
  <c r="CZ185" i="3"/>
  <c r="IT250" i="3"/>
  <c r="NY260" i="3"/>
  <c r="NY263" i="3"/>
  <c r="RZ260" i="3"/>
  <c r="JX264" i="3"/>
  <c r="PR259" i="3"/>
  <c r="RZ264" i="3"/>
  <c r="AC185" i="3"/>
  <c r="JV58" i="3"/>
  <c r="JX58" i="3"/>
  <c r="RK260" i="3"/>
  <c r="JI267" i="3"/>
  <c r="QV258" i="3"/>
  <c r="FH263" i="3"/>
  <c r="FW270" i="3"/>
  <c r="AH185" i="3"/>
  <c r="AS185" i="3" s="1"/>
  <c r="BG252" i="3"/>
  <c r="TD252" i="3"/>
  <c r="FH252" i="3"/>
  <c r="MU252" i="3"/>
  <c r="DO252" i="3"/>
  <c r="QG252" i="3"/>
  <c r="PA252" i="3"/>
  <c r="DP252" i="3"/>
  <c r="LC252" i="3"/>
  <c r="PD252" i="3"/>
  <c r="BW252" i="3"/>
  <c r="JG252" i="3"/>
  <c r="QT252" i="3"/>
  <c r="RI252" i="3"/>
  <c r="EB252" i="3"/>
  <c r="PC252" i="3"/>
  <c r="JJ252" i="3"/>
  <c r="LO252" i="3"/>
  <c r="CL252" i="3"/>
  <c r="GM252" i="3"/>
  <c r="EE252" i="3"/>
  <c r="FU252" i="3"/>
  <c r="MG252" i="3"/>
  <c r="NW252" i="3"/>
  <c r="CX252" i="3"/>
  <c r="SP252" i="3"/>
  <c r="IC252" i="3"/>
  <c r="MD252" i="3"/>
  <c r="QV252" i="3"/>
  <c r="KZ252" i="3"/>
  <c r="GJ252" i="3"/>
  <c r="DM252" i="3"/>
  <c r="IE261" i="3"/>
  <c r="IC261" i="3"/>
  <c r="MF265" i="3"/>
  <c r="TQ269" i="3"/>
  <c r="TS269" i="3"/>
  <c r="MD270" i="3"/>
  <c r="MF270" i="3"/>
  <c r="QE270" i="3"/>
  <c r="QG270" i="3"/>
  <c r="QE269" i="3"/>
  <c r="QG269" i="3"/>
  <c r="AA258" i="3"/>
  <c r="AC258" i="3"/>
  <c r="NH259" i="3"/>
  <c r="NJ259" i="3"/>
  <c r="RK259" i="3"/>
  <c r="RI259" i="3"/>
  <c r="MU262" i="3"/>
  <c r="MS262" i="3"/>
  <c r="KZ263" i="3"/>
  <c r="LB263" i="3"/>
  <c r="QV262" i="3"/>
  <c r="EB265" i="3"/>
  <c r="ED265" i="3"/>
  <c r="DO265" i="3"/>
  <c r="DM265" i="3"/>
  <c r="FU265" i="3"/>
  <c r="FW265" i="3"/>
  <c r="GL267" i="3"/>
  <c r="BW266" i="3"/>
  <c r="QV266" i="3"/>
  <c r="HN269" i="3"/>
  <c r="HP269" i="3"/>
  <c r="AA270" i="3"/>
  <c r="AC270" i="3"/>
  <c r="RX268" i="3"/>
  <c r="RZ268" i="3"/>
  <c r="IR268" i="3"/>
  <c r="IT268" i="3"/>
  <c r="MD256" i="3"/>
  <c r="VJ256" i="3" s="1"/>
  <c r="MF256" i="3"/>
  <c r="QV257" i="3"/>
  <c r="QT257" i="3"/>
  <c r="CX261" i="3"/>
  <c r="CZ261" i="3"/>
  <c r="BE261" i="3"/>
  <c r="NW262" i="3"/>
  <c r="NY262" i="3"/>
  <c r="JG265" i="3"/>
  <c r="JI265" i="3"/>
  <c r="NH270" i="3"/>
  <c r="NJ270" i="3"/>
  <c r="SM270" i="3"/>
  <c r="SO270" i="3"/>
  <c r="PC267" i="3"/>
  <c r="BT269" i="3"/>
  <c r="BV269" i="3"/>
  <c r="NH269" i="3"/>
  <c r="NJ269" i="3"/>
  <c r="PP270" i="3"/>
  <c r="PR270" i="3"/>
  <c r="OL256" i="3"/>
  <c r="ON256" i="3"/>
  <c r="IR265" i="3"/>
  <c r="IT265" i="3"/>
  <c r="IC265" i="3"/>
  <c r="IE265" i="3"/>
  <c r="PC265" i="3"/>
  <c r="FF269" i="3"/>
  <c r="FH269" i="3"/>
  <c r="KK269" i="3"/>
  <c r="KM269" i="3"/>
  <c r="GJ265" i="3"/>
  <c r="GL265" i="3"/>
  <c r="TQ257" i="3"/>
  <c r="TS257" i="3"/>
  <c r="TB257" i="3"/>
  <c r="TD257" i="3"/>
  <c r="PS259" i="3"/>
  <c r="FW261" i="3"/>
  <c r="FU261" i="3"/>
  <c r="RX262" i="3"/>
  <c r="RZ262" i="3"/>
  <c r="QT263" i="3"/>
  <c r="QV263" i="3"/>
  <c r="CK266" i="3"/>
  <c r="LB266" i="3"/>
  <c r="PA270" i="3"/>
  <c r="PC270" i="3"/>
  <c r="IR270" i="3"/>
  <c r="IT270" i="3"/>
  <c r="CK268" i="3"/>
  <c r="OL268" i="3"/>
  <c r="ON268" i="3"/>
  <c r="QT259" i="3"/>
  <c r="QV259" i="3"/>
  <c r="IC259" i="3"/>
  <c r="IE259" i="3"/>
  <c r="LQ259" i="3"/>
  <c r="LO259" i="3"/>
  <c r="NY259" i="3"/>
  <c r="NW259" i="3"/>
  <c r="CI263" i="3"/>
  <c r="CK263" i="3"/>
  <c r="SO264" i="3"/>
  <c r="ED264" i="3"/>
  <c r="DO264" i="3"/>
  <c r="SO265" i="3"/>
  <c r="MF264" i="3"/>
  <c r="EB268" i="3"/>
  <c r="ED268" i="3"/>
  <c r="DO267" i="3"/>
  <c r="MF267" i="3"/>
  <c r="DM268" i="3"/>
  <c r="DO268" i="3"/>
  <c r="MS270" i="3"/>
  <c r="MU270" i="3"/>
  <c r="TD270" i="3"/>
  <c r="TB270" i="3"/>
  <c r="MF251" i="3"/>
  <c r="MD251" i="3"/>
  <c r="IC251" i="3"/>
  <c r="IE251" i="3"/>
  <c r="ON251" i="3"/>
  <c r="QG58" i="3"/>
  <c r="QE58" i="3"/>
  <c r="BV58" i="3"/>
  <c r="ON57" i="3"/>
  <c r="OL57" i="3"/>
  <c r="RZ57" i="3"/>
  <c r="RX57" i="3"/>
  <c r="NH58" i="3"/>
  <c r="NJ58" i="3"/>
  <c r="IR58" i="3"/>
  <c r="IT58" i="3"/>
  <c r="DO58" i="3"/>
  <c r="MU58" i="3"/>
  <c r="TQ57" i="3"/>
  <c r="TS57" i="3"/>
  <c r="AC58" i="3"/>
  <c r="AA58" i="3"/>
  <c r="LO58" i="3"/>
  <c r="LQ58" i="3"/>
  <c r="VI310" i="3" l="1"/>
  <c r="VK310" i="3"/>
  <c r="VJ268" i="3"/>
  <c r="VJ258" i="3"/>
  <c r="VJ271" i="3"/>
  <c r="VJ57" i="3"/>
  <c r="VJ269" i="3"/>
  <c r="VJ252" i="3"/>
  <c r="VJ267" i="3"/>
  <c r="VJ264" i="3"/>
  <c r="VJ255" i="3"/>
  <c r="VJ265" i="3"/>
  <c r="VJ261" i="3"/>
  <c r="VJ263" i="3"/>
  <c r="VJ262" i="3"/>
  <c r="VJ257" i="3"/>
  <c r="VJ259" i="3"/>
  <c r="VJ58" i="3"/>
  <c r="VJ270" i="3"/>
  <c r="VJ251" i="3"/>
  <c r="AD255" i="3"/>
  <c r="VJ310" i="3" l="1"/>
  <c r="UV178" i="3"/>
  <c r="UU178" i="3"/>
  <c r="UT178" i="3"/>
  <c r="US178" i="3"/>
  <c r="UR178" i="3"/>
  <c r="UQ178" i="3"/>
  <c r="UP178" i="3"/>
  <c r="UO178" i="3"/>
  <c r="UN178" i="3"/>
  <c r="UM178" i="3"/>
  <c r="UL178" i="3"/>
  <c r="UK178" i="3"/>
  <c r="UJ178" i="3"/>
  <c r="UC178" i="3"/>
  <c r="UB178" i="3"/>
  <c r="TO178" i="3"/>
  <c r="OJ178" i="3"/>
  <c r="OG178" i="3"/>
  <c r="HL178" i="3"/>
  <c r="GH178" i="3"/>
  <c r="EO178" i="3"/>
  <c r="UV49" i="3"/>
  <c r="UU49" i="3"/>
  <c r="UT49" i="3"/>
  <c r="US49" i="3"/>
  <c r="UR49" i="3"/>
  <c r="UQ49" i="3"/>
  <c r="UP49" i="3"/>
  <c r="UO49" i="3"/>
  <c r="UN49" i="3"/>
  <c r="UM49" i="3"/>
  <c r="UL49" i="3"/>
  <c r="UK49" i="3"/>
  <c r="UJ49" i="3"/>
  <c r="OJ49" i="3"/>
  <c r="OG49" i="3"/>
  <c r="S53" i="3"/>
  <c r="AB53" i="3"/>
  <c r="AH53" i="3"/>
  <c r="AS53" i="3" s="1"/>
  <c r="AW53" i="3"/>
  <c r="BF53" i="3"/>
  <c r="BK53" i="3"/>
  <c r="BT53" i="3" s="1"/>
  <c r="BL53" i="3"/>
  <c r="BU53" i="3"/>
  <c r="BZ53" i="3"/>
  <c r="CI53" i="3" s="1"/>
  <c r="CA53" i="3"/>
  <c r="CJ53" i="3"/>
  <c r="CO53" i="3"/>
  <c r="CP53" i="3"/>
  <c r="CY53" i="3"/>
  <c r="DD53" i="3"/>
  <c r="DE53" i="3"/>
  <c r="DN53" i="3"/>
  <c r="DS53" i="3"/>
  <c r="DT53" i="3"/>
  <c r="EC53" i="3"/>
  <c r="EP53" i="3"/>
  <c r="EI53" i="3"/>
  <c r="ET53" i="3" s="1"/>
  <c r="EW53" i="3"/>
  <c r="FF53" i="3" s="1"/>
  <c r="EX53" i="3"/>
  <c r="FG53" i="3"/>
  <c r="FL53" i="3"/>
  <c r="FM53" i="3"/>
  <c r="FV53" i="3"/>
  <c r="GA53" i="3"/>
  <c r="GB53" i="3"/>
  <c r="GK53" i="3"/>
  <c r="GP53" i="3"/>
  <c r="GQ53" i="3"/>
  <c r="GZ53" i="3"/>
  <c r="HE53" i="3"/>
  <c r="HN53" i="3" s="1"/>
  <c r="HF53" i="3"/>
  <c r="HO53" i="3"/>
  <c r="HU53" i="3"/>
  <c r="ID53" i="3"/>
  <c r="II53" i="3"/>
  <c r="IR53" i="3" s="1"/>
  <c r="IJ53" i="3"/>
  <c r="IS53" i="3"/>
  <c r="IX53" i="3"/>
  <c r="IY53" i="3"/>
  <c r="JH53" i="3"/>
  <c r="JU53" i="3"/>
  <c r="JN53" i="3"/>
  <c r="JW53" i="3"/>
  <c r="KB53" i="3"/>
  <c r="KK53" i="3" s="1"/>
  <c r="KC53" i="3"/>
  <c r="KL53" i="3"/>
  <c r="KQ53" i="3"/>
  <c r="KZ53" i="3" s="1"/>
  <c r="KR53" i="3"/>
  <c r="LA53" i="3"/>
  <c r="LG53" i="3"/>
  <c r="LP53" i="3"/>
  <c r="LU53" i="3"/>
  <c r="LV53" i="3"/>
  <c r="ME53" i="3"/>
  <c r="MJ53" i="3"/>
  <c r="MS53" i="3" s="1"/>
  <c r="MK53" i="3"/>
  <c r="MT53" i="3"/>
  <c r="MY53" i="3"/>
  <c r="NH53" i="3" s="1"/>
  <c r="MZ53" i="3"/>
  <c r="NI53" i="3"/>
  <c r="NN53" i="3"/>
  <c r="NW53" i="3" s="1"/>
  <c r="NO53" i="3"/>
  <c r="NX53" i="3"/>
  <c r="OA53" i="3"/>
  <c r="OK53" i="3" s="1"/>
  <c r="OB53" i="3"/>
  <c r="OD53" i="3" s="1"/>
  <c r="OM53" i="3"/>
  <c r="OR53" i="3"/>
  <c r="OS53" i="3"/>
  <c r="PB53" i="3"/>
  <c r="PO53" i="3"/>
  <c r="PH53" i="3"/>
  <c r="PQ53" i="3"/>
  <c r="PV53" i="3"/>
  <c r="QE53" i="3" s="1"/>
  <c r="PW53" i="3"/>
  <c r="QF53" i="3"/>
  <c r="QK53" i="3"/>
  <c r="QT53" i="3" s="1"/>
  <c r="QL53" i="3"/>
  <c r="RA53" i="3"/>
  <c r="RJ53" i="3"/>
  <c r="RP53" i="3"/>
  <c r="RY53" i="3"/>
  <c r="SN53" i="3"/>
  <c r="TA53" i="3"/>
  <c r="TC53" i="3"/>
  <c r="TR53" i="3"/>
  <c r="TW53" i="3"/>
  <c r="UF53" i="3" s="1"/>
  <c r="TX53" i="3"/>
  <c r="S54" i="3"/>
  <c r="AO54" i="3"/>
  <c r="AH54" i="3"/>
  <c r="AS54" i="3" s="1"/>
  <c r="AV54" i="3"/>
  <c r="AW54" i="3"/>
  <c r="BF54" i="3"/>
  <c r="BK54" i="3"/>
  <c r="BT54" i="3" s="1"/>
  <c r="BL54" i="3"/>
  <c r="BU54" i="3"/>
  <c r="BZ54" i="3"/>
  <c r="CA54" i="3"/>
  <c r="CJ54" i="3"/>
  <c r="CO54" i="3"/>
  <c r="CX54" i="3" s="1"/>
  <c r="CP54" i="3"/>
  <c r="CY54" i="3"/>
  <c r="DE54" i="3"/>
  <c r="DN54" i="3"/>
  <c r="DT54" i="3"/>
  <c r="EC54" i="3"/>
  <c r="EI54" i="3"/>
  <c r="ET54" i="3" s="1"/>
  <c r="EW54" i="3"/>
  <c r="FF54" i="3" s="1"/>
  <c r="EX54" i="3"/>
  <c r="FG54" i="3"/>
  <c r="FT54" i="3"/>
  <c r="FM54" i="3"/>
  <c r="FV54" i="3"/>
  <c r="GB54" i="3"/>
  <c r="GK54" i="3"/>
  <c r="GQ54" i="3"/>
  <c r="GZ54" i="3"/>
  <c r="HE54" i="3"/>
  <c r="HN54" i="3" s="1"/>
  <c r="HF54" i="3"/>
  <c r="HO54" i="3"/>
  <c r="HT54" i="3"/>
  <c r="IC54" i="3" s="1"/>
  <c r="HU54" i="3"/>
  <c r="ID54" i="3"/>
  <c r="IJ54" i="3"/>
  <c r="IY54" i="3"/>
  <c r="JH54" i="3"/>
  <c r="JN54" i="3"/>
  <c r="JW54" i="3"/>
  <c r="KB54" i="3"/>
  <c r="KK54" i="3" s="1"/>
  <c r="KC54" i="3"/>
  <c r="KL54" i="3"/>
  <c r="KQ54" i="3"/>
  <c r="KR54" i="3"/>
  <c r="LA54" i="3"/>
  <c r="LN54" i="3"/>
  <c r="LG54" i="3"/>
  <c r="LP54" i="3"/>
  <c r="LV54" i="3"/>
  <c r="ME54" i="3"/>
  <c r="MJ54" i="3"/>
  <c r="MK54" i="3"/>
  <c r="MT54" i="3"/>
  <c r="MY54" i="3"/>
  <c r="NH54" i="3" s="1"/>
  <c r="MZ54" i="3"/>
  <c r="NI54" i="3"/>
  <c r="NV54" i="3"/>
  <c r="NO54" i="3"/>
  <c r="NX54" i="3"/>
  <c r="OA54" i="3"/>
  <c r="OB54" i="3"/>
  <c r="OD54" i="3" s="1"/>
  <c r="OM54" i="3"/>
  <c r="OZ54" i="3"/>
  <c r="OS54" i="3"/>
  <c r="PB54" i="3"/>
  <c r="PG54" i="3"/>
  <c r="PH54" i="3"/>
  <c r="PQ54" i="3"/>
  <c r="PV54" i="3"/>
  <c r="QE54" i="3" s="1"/>
  <c r="PW54" i="3"/>
  <c r="QF54" i="3"/>
  <c r="QK54" i="3"/>
  <c r="QL54" i="3"/>
  <c r="QU54" i="3"/>
  <c r="RH54" i="3"/>
  <c r="RA54" i="3"/>
  <c r="RJ54" i="3"/>
  <c r="RO54" i="3"/>
  <c r="RP54" i="3"/>
  <c r="RY54" i="3"/>
  <c r="SM54" i="3"/>
  <c r="SN54" i="3"/>
  <c r="TB54" i="3"/>
  <c r="TC54" i="3"/>
  <c r="TQ54" i="3"/>
  <c r="TR54" i="3"/>
  <c r="TW54" i="3"/>
  <c r="TX54" i="3"/>
  <c r="UG54" i="3"/>
  <c r="UV81" i="3"/>
  <c r="UV298" i="3" s="1"/>
  <c r="UU81" i="3"/>
  <c r="UU298" i="3" s="1"/>
  <c r="UT81" i="3"/>
  <c r="UT298" i="3" s="1"/>
  <c r="US81" i="3"/>
  <c r="US298" i="3" s="1"/>
  <c r="UR81" i="3"/>
  <c r="UR298" i="3" s="1"/>
  <c r="UQ81" i="3"/>
  <c r="UQ298" i="3" s="1"/>
  <c r="UP81" i="3"/>
  <c r="UP298" i="3" s="1"/>
  <c r="UO81" i="3"/>
  <c r="UN81" i="3"/>
  <c r="UM81" i="3"/>
  <c r="UM298" i="3" s="1"/>
  <c r="UL81" i="3"/>
  <c r="UL298" i="3" s="1"/>
  <c r="UK81" i="3"/>
  <c r="UK298" i="3" s="1"/>
  <c r="UJ81" i="3"/>
  <c r="UJ298" i="3" s="1"/>
  <c r="UC81" i="3"/>
  <c r="UB81" i="3"/>
  <c r="TO81" i="3"/>
  <c r="TO298" i="3" s="1"/>
  <c r="TO302" i="3" s="1"/>
  <c r="OJ81" i="3"/>
  <c r="OJ298" i="3" s="1"/>
  <c r="OJ302" i="3" s="1"/>
  <c r="OG81" i="3"/>
  <c r="OG298" i="3" s="1"/>
  <c r="OG302" i="3" s="1"/>
  <c r="HL81" i="3"/>
  <c r="HL298" i="3" s="1"/>
  <c r="HL302" i="3" s="1"/>
  <c r="GH81" i="3"/>
  <c r="GH298" i="3" s="1"/>
  <c r="EO81" i="3"/>
  <c r="UW178" i="3" l="1"/>
  <c r="UX49" i="3"/>
  <c r="UP290" i="3"/>
  <c r="K28" i="26" s="1"/>
  <c r="UN298" i="3"/>
  <c r="UW81" i="3"/>
  <c r="UW298" i="3" s="1"/>
  <c r="UX178" i="3"/>
  <c r="UO298" i="3"/>
  <c r="UX81" i="3"/>
  <c r="UX298" i="3" s="1"/>
  <c r="US290" i="3"/>
  <c r="UW49" i="3"/>
  <c r="GH302" i="3"/>
  <c r="VH302" i="3" s="1"/>
  <c r="VH298" i="3"/>
  <c r="PO54" i="3"/>
  <c r="IQ53" i="3"/>
  <c r="HM54" i="3"/>
  <c r="FE54" i="3"/>
  <c r="CW54" i="3"/>
  <c r="CH54" i="3"/>
  <c r="BD54" i="3"/>
  <c r="NV53" i="3"/>
  <c r="MR53" i="3"/>
  <c r="AG53" i="3"/>
  <c r="AR53" i="3" s="1"/>
  <c r="AO53" i="3"/>
  <c r="MR54" i="3"/>
  <c r="BS54" i="3"/>
  <c r="EH54" i="3"/>
  <c r="EQ54" i="3" s="1"/>
  <c r="EP54" i="3"/>
  <c r="GX53" i="3"/>
  <c r="QH53" i="3"/>
  <c r="JM53" i="3"/>
  <c r="JV53" i="3" s="1"/>
  <c r="JJ53" i="3"/>
  <c r="EH53" i="3"/>
  <c r="AD53" i="3"/>
  <c r="TP54" i="3"/>
  <c r="RL54" i="3"/>
  <c r="TT54" i="3"/>
  <c r="AD54" i="3"/>
  <c r="OR54" i="3"/>
  <c r="PA54" i="3" s="1"/>
  <c r="NZ54" i="3"/>
  <c r="TT53" i="3"/>
  <c r="UE54" i="3"/>
  <c r="FL54" i="3"/>
  <c r="FU54" i="3" s="1"/>
  <c r="PG53" i="3"/>
  <c r="PR53" i="3" s="1"/>
  <c r="IF53" i="3"/>
  <c r="UI54" i="3"/>
  <c r="NK54" i="3"/>
  <c r="IU54" i="3"/>
  <c r="FX54" i="3"/>
  <c r="JY53" i="3"/>
  <c r="DA53" i="3"/>
  <c r="HQ54" i="3"/>
  <c r="PD53" i="3"/>
  <c r="FI54" i="3"/>
  <c r="BG54" i="3"/>
  <c r="CL54" i="3"/>
  <c r="DP53" i="3"/>
  <c r="SP53" i="3"/>
  <c r="SA53" i="3"/>
  <c r="UH54" i="3"/>
  <c r="MG54" i="3"/>
  <c r="LC53" i="3"/>
  <c r="MU54" i="3"/>
  <c r="MS54" i="3"/>
  <c r="TE54" i="3"/>
  <c r="SO54" i="3"/>
  <c r="UI53" i="3"/>
  <c r="FI53" i="3"/>
  <c r="CW53" i="3"/>
  <c r="CK53" i="3"/>
  <c r="OC53" i="3"/>
  <c r="OL53" i="3" s="1"/>
  <c r="MU53" i="3"/>
  <c r="EE53" i="3"/>
  <c r="PD54" i="3"/>
  <c r="QW54" i="3"/>
  <c r="LC54" i="3"/>
  <c r="IF54" i="3"/>
  <c r="QW53" i="3"/>
  <c r="IU53" i="3"/>
  <c r="QH54" i="3"/>
  <c r="OO54" i="3"/>
  <c r="KN54" i="3"/>
  <c r="EE54" i="3"/>
  <c r="DA54" i="3"/>
  <c r="FT53" i="3"/>
  <c r="CL53" i="3"/>
  <c r="BW53" i="3"/>
  <c r="RO53" i="3"/>
  <c r="RX53" i="3" s="1"/>
  <c r="RW53" i="3"/>
  <c r="GP54" i="3"/>
  <c r="GX54" i="3"/>
  <c r="PP54" i="3"/>
  <c r="PR54" i="3"/>
  <c r="CZ54" i="3"/>
  <c r="QV53" i="3"/>
  <c r="QU53" i="3"/>
  <c r="MV53" i="3"/>
  <c r="MG53" i="3"/>
  <c r="IB53" i="3"/>
  <c r="HT53" i="3"/>
  <c r="TE53" i="3"/>
  <c r="QZ53" i="3"/>
  <c r="RH53" i="3"/>
  <c r="NY53" i="3"/>
  <c r="LF53" i="3"/>
  <c r="LN53" i="3"/>
  <c r="IB54" i="3"/>
  <c r="JM54" i="3"/>
  <c r="JU54" i="3"/>
  <c r="GM54" i="3"/>
  <c r="CK54" i="3"/>
  <c r="CI54" i="3"/>
  <c r="LR53" i="3"/>
  <c r="IT53" i="3"/>
  <c r="R53" i="3"/>
  <c r="AA53" i="3" s="1"/>
  <c r="Z53" i="3"/>
  <c r="CX53" i="3"/>
  <c r="CZ53" i="3"/>
  <c r="LU54" i="3"/>
  <c r="MD54" i="3" s="1"/>
  <c r="MC54" i="3"/>
  <c r="JJ54" i="3"/>
  <c r="DP54" i="3"/>
  <c r="RL53" i="3"/>
  <c r="NZ53" i="3"/>
  <c r="GM53" i="3"/>
  <c r="GY53" i="3"/>
  <c r="HA53" i="3"/>
  <c r="FU53" i="3"/>
  <c r="FW53" i="3"/>
  <c r="BD53" i="3"/>
  <c r="AV53" i="3"/>
  <c r="LR54" i="3"/>
  <c r="QG53" i="3"/>
  <c r="OO53" i="3"/>
  <c r="FX53" i="3"/>
  <c r="TD54" i="3"/>
  <c r="SP54" i="3"/>
  <c r="SA54" i="3"/>
  <c r="QV54" i="3"/>
  <c r="QT54" i="3"/>
  <c r="KZ54" i="3"/>
  <c r="LB54" i="3"/>
  <c r="RZ54" i="3"/>
  <c r="RX54" i="3"/>
  <c r="BW54" i="3"/>
  <c r="SO53" i="3"/>
  <c r="SM53" i="3"/>
  <c r="UF54" i="3"/>
  <c r="JY54" i="3"/>
  <c r="SL54" i="3"/>
  <c r="QG54" i="3"/>
  <c r="NJ54" i="3"/>
  <c r="KM54" i="3"/>
  <c r="IS54" i="3"/>
  <c r="II54" i="3"/>
  <c r="IR54" i="3" s="1"/>
  <c r="IQ54" i="3"/>
  <c r="HP54" i="3"/>
  <c r="FH54" i="3"/>
  <c r="BV54" i="3"/>
  <c r="AB54" i="3"/>
  <c r="VK54" i="3" s="1"/>
  <c r="R54" i="3"/>
  <c r="AA54" i="3" s="1"/>
  <c r="Z54" i="3"/>
  <c r="UE53" i="3"/>
  <c r="SL53" i="3"/>
  <c r="PS53" i="3"/>
  <c r="NJ53" i="3"/>
  <c r="KN53" i="3"/>
  <c r="GL53" i="3"/>
  <c r="GJ53" i="3"/>
  <c r="ED53" i="3"/>
  <c r="EB53" i="3"/>
  <c r="TS54" i="3"/>
  <c r="RW54" i="3"/>
  <c r="QZ54" i="3"/>
  <c r="NN54" i="3"/>
  <c r="LF54" i="3"/>
  <c r="BE54" i="3"/>
  <c r="PC53" i="3"/>
  <c r="PA53" i="3"/>
  <c r="QS54" i="3"/>
  <c r="QD54" i="3"/>
  <c r="NG54" i="3"/>
  <c r="KY54" i="3"/>
  <c r="KJ54" i="3"/>
  <c r="IE54" i="3"/>
  <c r="UH53" i="3"/>
  <c r="UG53" i="3"/>
  <c r="HQ53" i="3"/>
  <c r="DO53" i="3"/>
  <c r="DM53" i="3"/>
  <c r="IX54" i="3"/>
  <c r="JF54" i="3"/>
  <c r="GA54" i="3"/>
  <c r="GI54" i="3"/>
  <c r="DS54" i="3"/>
  <c r="EA54" i="3"/>
  <c r="DD54" i="3"/>
  <c r="DL54" i="3"/>
  <c r="AG54" i="3"/>
  <c r="TP53" i="3"/>
  <c r="MF53" i="3"/>
  <c r="MD53" i="3"/>
  <c r="HP53" i="3"/>
  <c r="FH53" i="3"/>
  <c r="BV53" i="3"/>
  <c r="OC54" i="3"/>
  <c r="OK54" i="3"/>
  <c r="JI53" i="3"/>
  <c r="JG53" i="3"/>
  <c r="TA54" i="3"/>
  <c r="PS54" i="3"/>
  <c r="MV54" i="3"/>
  <c r="HB54" i="3"/>
  <c r="BH54" i="3"/>
  <c r="NK53" i="3"/>
  <c r="LB53" i="3"/>
  <c r="HB53" i="3"/>
  <c r="BH53" i="3"/>
  <c r="QD53" i="3"/>
  <c r="NG53" i="3"/>
  <c r="KJ53" i="3"/>
  <c r="HM53" i="3"/>
  <c r="FE53" i="3"/>
  <c r="BS53" i="3"/>
  <c r="OZ53" i="3"/>
  <c r="MC53" i="3"/>
  <c r="JF53" i="3"/>
  <c r="GI53" i="3"/>
  <c r="EA53" i="3"/>
  <c r="DL53" i="3"/>
  <c r="KM53" i="3"/>
  <c r="QS53" i="3"/>
  <c r="KY53" i="3"/>
  <c r="CH53" i="3"/>
  <c r="UB11" i="3"/>
  <c r="UB26" i="3"/>
  <c r="UB30" i="3"/>
  <c r="UB37" i="3"/>
  <c r="UB298" i="3" s="1"/>
  <c r="UB302" i="3" s="1"/>
  <c r="UB67" i="3"/>
  <c r="UB215" i="3"/>
  <c r="UB222" i="3"/>
  <c r="UB273" i="3"/>
  <c r="VK53" i="3" l="1"/>
  <c r="VH290" i="3"/>
  <c r="VI54" i="3"/>
  <c r="VI53" i="3"/>
  <c r="UB290" i="3"/>
  <c r="UB292" i="3" s="1"/>
  <c r="AP53" i="3"/>
  <c r="JX53" i="3"/>
  <c r="ES54" i="3"/>
  <c r="EQ53" i="3"/>
  <c r="ES53" i="3"/>
  <c r="AP54" i="3"/>
  <c r="AR54" i="3"/>
  <c r="FW54" i="3"/>
  <c r="PC54" i="3"/>
  <c r="PP53" i="3"/>
  <c r="IT54" i="3"/>
  <c r="ON53" i="3"/>
  <c r="RZ53" i="3"/>
  <c r="MF54" i="3"/>
  <c r="IC53" i="3"/>
  <c r="IE53" i="3"/>
  <c r="JX54" i="3"/>
  <c r="JV54" i="3"/>
  <c r="LO53" i="3"/>
  <c r="LQ53" i="3"/>
  <c r="AC53" i="3"/>
  <c r="HA54" i="3"/>
  <c r="GY54" i="3"/>
  <c r="RK53" i="3"/>
  <c r="RI53" i="3"/>
  <c r="BE53" i="3"/>
  <c r="BG53" i="3"/>
  <c r="OL54" i="3"/>
  <c r="ON54" i="3"/>
  <c r="DM54" i="3"/>
  <c r="DO54" i="3"/>
  <c r="JG54" i="3"/>
  <c r="JI54" i="3"/>
  <c r="NW54" i="3"/>
  <c r="NY54" i="3"/>
  <c r="RI54" i="3"/>
  <c r="RK54" i="3"/>
  <c r="TQ53" i="3"/>
  <c r="TS53" i="3"/>
  <c r="EB54" i="3"/>
  <c r="ED54" i="3"/>
  <c r="TB53" i="3"/>
  <c r="TD53" i="3"/>
  <c r="GJ54" i="3"/>
  <c r="GL54" i="3"/>
  <c r="AC54" i="3"/>
  <c r="LO54" i="3"/>
  <c r="LQ54" i="3"/>
  <c r="VJ53" i="3" l="1"/>
  <c r="VJ54" i="3"/>
  <c r="HO283" i="3"/>
  <c r="MT285" i="3" l="1"/>
  <c r="MT284" i="3"/>
  <c r="MT279" i="3"/>
  <c r="MT278" i="3"/>
  <c r="MT248" i="3"/>
  <c r="MT247" i="3"/>
  <c r="MS245" i="3"/>
  <c r="MR245" i="3"/>
  <c r="MT241" i="3"/>
  <c r="MT240" i="3"/>
  <c r="MT234" i="3"/>
  <c r="MT232" i="3"/>
  <c r="MT226" i="3"/>
  <c r="MT225" i="3"/>
  <c r="MT219" i="3"/>
  <c r="MT218" i="3"/>
  <c r="MT212" i="3"/>
  <c r="MT211" i="3"/>
  <c r="MT205" i="3"/>
  <c r="MT204" i="3"/>
  <c r="MT200" i="3"/>
  <c r="MT195" i="3"/>
  <c r="MT194" i="3"/>
  <c r="MT190" i="3"/>
  <c r="MT184" i="3"/>
  <c r="MT183" i="3"/>
  <c r="MT177" i="3"/>
  <c r="MT176" i="3"/>
  <c r="MT175" i="3"/>
  <c r="MT115" i="3"/>
  <c r="MT114" i="3"/>
  <c r="MT113" i="3"/>
  <c r="MT109" i="3"/>
  <c r="MT108" i="3"/>
  <c r="MT107" i="3"/>
  <c r="MT103" i="3"/>
  <c r="MT102" i="3"/>
  <c r="MT101" i="3"/>
  <c r="MT97" i="3"/>
  <c r="MT96" i="3"/>
  <c r="MT91" i="3"/>
  <c r="MT90" i="3"/>
  <c r="MT84" i="3"/>
  <c r="MT83" i="3"/>
  <c r="MT77" i="3"/>
  <c r="MT75" i="3"/>
  <c r="MT68" i="3"/>
  <c r="MT66" i="3"/>
  <c r="MT50" i="3"/>
  <c r="MT59" i="3"/>
  <c r="MT45" i="3"/>
  <c r="MT42" i="3"/>
  <c r="MT40" i="3"/>
  <c r="MT36" i="3"/>
  <c r="MT33" i="3"/>
  <c r="MT32" i="3"/>
  <c r="MT31" i="3"/>
  <c r="MT28" i="3"/>
  <c r="MT27" i="3"/>
  <c r="MT25" i="3"/>
  <c r="MT23" i="3"/>
  <c r="MS21" i="3"/>
  <c r="MR21" i="3"/>
  <c r="MV21" i="3"/>
  <c r="MT21" i="3"/>
  <c r="MS20" i="3"/>
  <c r="MR20" i="3"/>
  <c r="MV20" i="3"/>
  <c r="MU20" i="3"/>
  <c r="MS19" i="3"/>
  <c r="MR19" i="3"/>
  <c r="MV19" i="3"/>
  <c r="MT19" i="3"/>
  <c r="MS18" i="3"/>
  <c r="MR18" i="3"/>
  <c r="MV18" i="3"/>
  <c r="MT18" i="3"/>
  <c r="MT17" i="3"/>
  <c r="MT16" i="3"/>
  <c r="MT15" i="3"/>
  <c r="ML242" i="3" l="1"/>
  <c r="MM242" i="3"/>
  <c r="MM178" i="3"/>
  <c r="MP242" i="3"/>
  <c r="MO242" i="3"/>
  <c r="MO178" i="3"/>
  <c r="MP178" i="3"/>
  <c r="ML178" i="3"/>
  <c r="ML81" i="3"/>
  <c r="MM81" i="3"/>
  <c r="MO81" i="3"/>
  <c r="MP81" i="3"/>
  <c r="MT51" i="3"/>
  <c r="MU245" i="3"/>
  <c r="MV245" i="3"/>
  <c r="MT14" i="3"/>
  <c r="MT20" i="3"/>
  <c r="MU21" i="3"/>
  <c r="MT13" i="3"/>
  <c r="MU19" i="3"/>
  <c r="MU18" i="3"/>
  <c r="MT29" i="3"/>
  <c r="MT34" i="3"/>
  <c r="MT39" i="3"/>
  <c r="MT48" i="3"/>
  <c r="MT65" i="3"/>
  <c r="MT73" i="3"/>
  <c r="MT82" i="3"/>
  <c r="MT89" i="3"/>
  <c r="MT95" i="3"/>
  <c r="MT182" i="3"/>
  <c r="MT192" i="3"/>
  <c r="MT202" i="3"/>
  <c r="MT210" i="3"/>
  <c r="MT217" i="3"/>
  <c r="MT224" i="3"/>
  <c r="MT230" i="3"/>
  <c r="MT239" i="3"/>
  <c r="MT246" i="3"/>
  <c r="MT254" i="3"/>
  <c r="MT277" i="3"/>
  <c r="MT283" i="3"/>
  <c r="MT289" i="3"/>
  <c r="MT38" i="3"/>
  <c r="MT47" i="3"/>
  <c r="MT56" i="3"/>
  <c r="MT72" i="3"/>
  <c r="MT80" i="3"/>
  <c r="MT116" i="3"/>
  <c r="MT88" i="3"/>
  <c r="MT94" i="3"/>
  <c r="MT100" i="3"/>
  <c r="MT106" i="3"/>
  <c r="MT112" i="3"/>
  <c r="MT174" i="3"/>
  <c r="MT181" i="3"/>
  <c r="MT209" i="3"/>
  <c r="MT216" i="3"/>
  <c r="MT223" i="3"/>
  <c r="MT229" i="3"/>
  <c r="MT238" i="3"/>
  <c r="MT245" i="3"/>
  <c r="MT253" i="3"/>
  <c r="MT276" i="3"/>
  <c r="MT282" i="3"/>
  <c r="MT288" i="3"/>
  <c r="MT55" i="3"/>
  <c r="MT63" i="3"/>
  <c r="MT70" i="3"/>
  <c r="MT79" i="3"/>
  <c r="MT86" i="3"/>
  <c r="MT87" i="3"/>
  <c r="MT93" i="3"/>
  <c r="MT99" i="3"/>
  <c r="MT105" i="3"/>
  <c r="MT111" i="3"/>
  <c r="MT173" i="3"/>
  <c r="MT180" i="3"/>
  <c r="MT188" i="3"/>
  <c r="MT198" i="3"/>
  <c r="MT207" i="3"/>
  <c r="MT214" i="3"/>
  <c r="MT221" i="3"/>
  <c r="MT228" i="3"/>
  <c r="MT236" i="3"/>
  <c r="MT244" i="3"/>
  <c r="MT275" i="3"/>
  <c r="MT281" i="3"/>
  <c r="MT287" i="3"/>
  <c r="MT43" i="3"/>
  <c r="MT52" i="3"/>
  <c r="MT62" i="3"/>
  <c r="MT69" i="3"/>
  <c r="MT78" i="3"/>
  <c r="MT85" i="3"/>
  <c r="MT92" i="3"/>
  <c r="MT98" i="3"/>
  <c r="MT104" i="3"/>
  <c r="MT110" i="3"/>
  <c r="MT172" i="3"/>
  <c r="MT179" i="3"/>
  <c r="MT187" i="3"/>
  <c r="MT196" i="3"/>
  <c r="MT206" i="3"/>
  <c r="MT213" i="3"/>
  <c r="MT220" i="3"/>
  <c r="MT227" i="3"/>
  <c r="MT235" i="3"/>
  <c r="MT243" i="3"/>
  <c r="MT249" i="3"/>
  <c r="MT274" i="3"/>
  <c r="MT280" i="3"/>
  <c r="MT286" i="3"/>
  <c r="MT303" i="3" l="1"/>
  <c r="MT309" i="3"/>
  <c r="MT300" i="3"/>
  <c r="MT299" i="3"/>
  <c r="MT301" i="3"/>
  <c r="MT178" i="3"/>
  <c r="MT242" i="3"/>
  <c r="MT49" i="3"/>
  <c r="MT81" i="3"/>
  <c r="DN78" i="3" l="1"/>
  <c r="DN63" i="3"/>
  <c r="DN14" i="3"/>
  <c r="DN15" i="3"/>
  <c r="DN16" i="3"/>
  <c r="DO18" i="3"/>
  <c r="DP18" i="3"/>
  <c r="DL18" i="3"/>
  <c r="DM18" i="3"/>
  <c r="DO19" i="3"/>
  <c r="DP19" i="3"/>
  <c r="DL19" i="3"/>
  <c r="DM19" i="3"/>
  <c r="DN20" i="3"/>
  <c r="DP20" i="3"/>
  <c r="DL20" i="3"/>
  <c r="DM20" i="3"/>
  <c r="DO21" i="3"/>
  <c r="DP21" i="3"/>
  <c r="DL21" i="3"/>
  <c r="DM21" i="3"/>
  <c r="DI242" i="3" l="1"/>
  <c r="DJ242" i="3"/>
  <c r="DN79" i="3"/>
  <c r="DN21" i="3"/>
  <c r="DN19" i="3"/>
  <c r="DN17" i="3"/>
  <c r="DN18" i="3"/>
  <c r="DN13" i="3"/>
  <c r="DO20" i="3"/>
  <c r="NI287" i="3"/>
  <c r="NI283" i="3"/>
  <c r="NI279" i="3"/>
  <c r="NI275" i="3"/>
  <c r="NI246" i="3"/>
  <c r="NH245" i="3"/>
  <c r="VJ245" i="3" s="1"/>
  <c r="NG245" i="3"/>
  <c r="VI245" i="3" s="1"/>
  <c r="NI241" i="3"/>
  <c r="NI236" i="3"/>
  <c r="NI230" i="3"/>
  <c r="NI226" i="3"/>
  <c r="NI221" i="3"/>
  <c r="NI217" i="3"/>
  <c r="NI212" i="3"/>
  <c r="NI207" i="3"/>
  <c r="NI202" i="3"/>
  <c r="NI195" i="3"/>
  <c r="NI188" i="3"/>
  <c r="NI182" i="3"/>
  <c r="NI177" i="3"/>
  <c r="NI173" i="3"/>
  <c r="NI113" i="3"/>
  <c r="NI109" i="3"/>
  <c r="NI105" i="3"/>
  <c r="NI101" i="3"/>
  <c r="NI97" i="3"/>
  <c r="NI93" i="3"/>
  <c r="NI89" i="3"/>
  <c r="NI116" i="3"/>
  <c r="NI84" i="3"/>
  <c r="NI83" i="3"/>
  <c r="NI79" i="3"/>
  <c r="NI73" i="3"/>
  <c r="NI68" i="3"/>
  <c r="NI66" i="3"/>
  <c r="NI63" i="3"/>
  <c r="NI62" i="3"/>
  <c r="NI45" i="3"/>
  <c r="NI43" i="3"/>
  <c r="NI36" i="3"/>
  <c r="NI33" i="3"/>
  <c r="NI28" i="3"/>
  <c r="NI25" i="3"/>
  <c r="NH21" i="3"/>
  <c r="NG21" i="3"/>
  <c r="NK21" i="3"/>
  <c r="NJ21" i="3"/>
  <c r="NH20" i="3"/>
  <c r="NG20" i="3"/>
  <c r="NK20" i="3"/>
  <c r="NJ20" i="3"/>
  <c r="NH19" i="3"/>
  <c r="NG19" i="3"/>
  <c r="NK19" i="3"/>
  <c r="NJ19" i="3"/>
  <c r="NH18" i="3"/>
  <c r="NG18" i="3"/>
  <c r="NK18" i="3"/>
  <c r="NI18" i="3"/>
  <c r="NI15" i="3"/>
  <c r="NI14" i="3"/>
  <c r="NI13" i="3"/>
  <c r="ND242" i="3" l="1"/>
  <c r="NE242" i="3"/>
  <c r="NA242" i="3"/>
  <c r="NB242" i="3"/>
  <c r="NA178" i="3"/>
  <c r="NE178" i="3"/>
  <c r="NB178" i="3"/>
  <c r="ND178" i="3"/>
  <c r="NB81" i="3"/>
  <c r="NE81" i="3"/>
  <c r="ND81" i="3"/>
  <c r="NI51" i="3"/>
  <c r="NA81" i="3"/>
  <c r="NJ245" i="3"/>
  <c r="NK245" i="3"/>
  <c r="NI29" i="3"/>
  <c r="NI38" i="3"/>
  <c r="NJ18" i="3"/>
  <c r="NI19" i="3"/>
  <c r="NI16" i="3"/>
  <c r="NI20" i="3"/>
  <c r="NI31" i="3"/>
  <c r="NI56" i="3"/>
  <c r="NI78" i="3"/>
  <c r="NI27" i="3"/>
  <c r="NI32" i="3"/>
  <c r="NI59" i="3"/>
  <c r="NI72" i="3"/>
  <c r="NI39" i="3"/>
  <c r="NI34" i="3"/>
  <c r="NI40" i="3"/>
  <c r="NI47" i="3"/>
  <c r="NI52" i="3"/>
  <c r="NI69" i="3"/>
  <c r="NI75" i="3"/>
  <c r="NI80" i="3"/>
  <c r="NI85" i="3"/>
  <c r="NI42" i="3"/>
  <c r="NI48" i="3"/>
  <c r="NI55" i="3"/>
  <c r="NI50" i="3"/>
  <c r="NI65" i="3"/>
  <c r="NI70" i="3"/>
  <c r="NI77" i="3"/>
  <c r="NI82" i="3"/>
  <c r="NI86" i="3"/>
  <c r="NI90" i="3"/>
  <c r="NI94" i="3"/>
  <c r="NI98" i="3"/>
  <c r="NI102" i="3"/>
  <c r="NI106" i="3"/>
  <c r="NI110" i="3"/>
  <c r="NI114" i="3"/>
  <c r="NI174" i="3"/>
  <c r="NI179" i="3"/>
  <c r="NI183" i="3"/>
  <c r="NI190" i="3"/>
  <c r="NI196" i="3"/>
  <c r="NI204" i="3"/>
  <c r="NI209" i="3"/>
  <c r="NI213" i="3"/>
  <c r="NI218" i="3"/>
  <c r="NI223" i="3"/>
  <c r="NI227" i="3"/>
  <c r="NI232" i="3"/>
  <c r="NI238" i="3"/>
  <c r="NI243" i="3"/>
  <c r="NI247" i="3"/>
  <c r="NI253" i="3"/>
  <c r="NI276" i="3"/>
  <c r="NI280" i="3"/>
  <c r="NI284" i="3"/>
  <c r="NI288" i="3"/>
  <c r="NI87" i="3"/>
  <c r="NI91" i="3"/>
  <c r="NI95" i="3"/>
  <c r="NI99" i="3"/>
  <c r="NI103" i="3"/>
  <c r="NI107" i="3"/>
  <c r="NI111" i="3"/>
  <c r="NI115" i="3"/>
  <c r="NI175" i="3"/>
  <c r="NI180" i="3"/>
  <c r="NI184" i="3"/>
  <c r="NI192" i="3"/>
  <c r="NI198" i="3"/>
  <c r="NI205" i="3"/>
  <c r="NI210" i="3"/>
  <c r="NI214" i="3"/>
  <c r="NI219" i="3"/>
  <c r="NI224" i="3"/>
  <c r="NI228" i="3"/>
  <c r="NI234" i="3"/>
  <c r="NI239" i="3"/>
  <c r="NI244" i="3"/>
  <c r="NI248" i="3"/>
  <c r="NI254" i="3"/>
  <c r="NI277" i="3"/>
  <c r="NI281" i="3"/>
  <c r="NI285" i="3"/>
  <c r="NI289" i="3"/>
  <c r="NI88" i="3"/>
  <c r="NI92" i="3"/>
  <c r="NI96" i="3"/>
  <c r="NI100" i="3"/>
  <c r="NI104" i="3"/>
  <c r="NI108" i="3"/>
  <c r="NI112" i="3"/>
  <c r="NI172" i="3"/>
  <c r="NI176" i="3"/>
  <c r="NI181" i="3"/>
  <c r="NI187" i="3"/>
  <c r="NI194" i="3"/>
  <c r="NI200" i="3"/>
  <c r="NI206" i="3"/>
  <c r="NI211" i="3"/>
  <c r="NI216" i="3"/>
  <c r="NI220" i="3"/>
  <c r="NI225" i="3"/>
  <c r="NI229" i="3"/>
  <c r="NI235" i="3"/>
  <c r="NI240" i="3"/>
  <c r="NI245" i="3"/>
  <c r="VK245" i="3" s="1"/>
  <c r="NI249" i="3"/>
  <c r="NI274" i="3"/>
  <c r="NI278" i="3"/>
  <c r="NI282" i="3"/>
  <c r="NI286" i="3"/>
  <c r="NI17" i="3"/>
  <c r="NI21" i="3"/>
  <c r="NI23" i="3"/>
  <c r="UC30" i="3"/>
  <c r="UJ30" i="3"/>
  <c r="UK30" i="3"/>
  <c r="UL30" i="3"/>
  <c r="UM30" i="3"/>
  <c r="UN30" i="3"/>
  <c r="UO30" i="3"/>
  <c r="UQ30" i="3"/>
  <c r="UR30" i="3"/>
  <c r="UT30" i="3"/>
  <c r="UU30" i="3"/>
  <c r="UV30" i="3"/>
  <c r="TX254" i="3"/>
  <c r="UE254" i="3"/>
  <c r="TC254" i="3"/>
  <c r="SS254" i="3"/>
  <c r="SN254" i="3"/>
  <c r="SD254" i="3"/>
  <c r="RY254" i="3"/>
  <c r="RO254" i="3"/>
  <c r="RX254" i="3" s="1"/>
  <c r="RA254" i="3"/>
  <c r="QZ254" i="3"/>
  <c r="RI254" i="3" s="1"/>
  <c r="QU254" i="3"/>
  <c r="QS254" i="3"/>
  <c r="QF254" i="3"/>
  <c r="PW254" i="3"/>
  <c r="QD254" i="3"/>
  <c r="PQ254" i="3"/>
  <c r="PH254" i="3"/>
  <c r="PG254" i="3"/>
  <c r="PP254" i="3" s="1"/>
  <c r="OS254" i="3"/>
  <c r="OR254" i="3"/>
  <c r="PA254" i="3" s="1"/>
  <c r="OM254" i="3"/>
  <c r="OB254" i="3"/>
  <c r="OD254" i="3" s="1"/>
  <c r="OA254" i="3"/>
  <c r="OK254" i="3" s="1"/>
  <c r="NX254" i="3"/>
  <c r="NO254" i="3"/>
  <c r="NV254" i="3"/>
  <c r="MK254" i="3"/>
  <c r="MV254" i="3" s="1"/>
  <c r="MR254" i="3"/>
  <c r="ME254" i="3"/>
  <c r="MC254" i="3"/>
  <c r="LG254" i="3"/>
  <c r="LF254" i="3"/>
  <c r="LO254" i="3" s="1"/>
  <c r="LA254" i="3"/>
  <c r="KR254" i="3"/>
  <c r="KL254" i="3"/>
  <c r="KC254" i="3"/>
  <c r="KJ254" i="3"/>
  <c r="JW254" i="3"/>
  <c r="JN254" i="3"/>
  <c r="JM254" i="3"/>
  <c r="JV254" i="3" s="1"/>
  <c r="IY254" i="3"/>
  <c r="IX254" i="3"/>
  <c r="JG254" i="3" s="1"/>
  <c r="IS254" i="3"/>
  <c r="IJ254" i="3"/>
  <c r="IQ254" i="3"/>
  <c r="ID254" i="3"/>
  <c r="HU254" i="3"/>
  <c r="IB254" i="3"/>
  <c r="HF254" i="3"/>
  <c r="HE254" i="3"/>
  <c r="HN254" i="3" s="1"/>
  <c r="GZ254" i="3"/>
  <c r="GQ254" i="3"/>
  <c r="GX254" i="3"/>
  <c r="GK254" i="3"/>
  <c r="GB254" i="3"/>
  <c r="GI254" i="3"/>
  <c r="FM254" i="3"/>
  <c r="FL254" i="3"/>
  <c r="FU254" i="3" s="1"/>
  <c r="FG254" i="3"/>
  <c r="EX254" i="3"/>
  <c r="FE254" i="3"/>
  <c r="EI254" i="3"/>
  <c r="ET254" i="3" s="1"/>
  <c r="DT254" i="3"/>
  <c r="DS254" i="3"/>
  <c r="EB254" i="3" s="1"/>
  <c r="DN254" i="3"/>
  <c r="DE254" i="3"/>
  <c r="DL254" i="3"/>
  <c r="CP254" i="3"/>
  <c r="CO254" i="3"/>
  <c r="CX254" i="3" s="1"/>
  <c r="CJ254" i="3"/>
  <c r="CA254" i="3"/>
  <c r="CH254" i="3"/>
  <c r="BU254" i="3"/>
  <c r="BL254" i="3"/>
  <c r="BS254" i="3"/>
  <c r="BF254" i="3"/>
  <c r="AW254" i="3"/>
  <c r="AH254" i="3"/>
  <c r="AS254" i="3" s="1"/>
  <c r="AO254" i="3"/>
  <c r="AB254" i="3"/>
  <c r="Z254" i="3"/>
  <c r="UG253" i="3"/>
  <c r="SS253" i="3"/>
  <c r="SN253" i="3"/>
  <c r="SD253" i="3"/>
  <c r="QF253" i="3"/>
  <c r="OB253" i="3"/>
  <c r="OA253" i="3"/>
  <c r="NX253" i="3"/>
  <c r="NG253" i="3"/>
  <c r="ME253" i="3"/>
  <c r="KL253" i="3"/>
  <c r="ID253" i="3"/>
  <c r="GK253" i="3"/>
  <c r="FG253" i="3"/>
  <c r="EP253" i="3"/>
  <c r="DN253" i="3"/>
  <c r="BU253" i="3"/>
  <c r="AO253" i="3"/>
  <c r="AB253" i="3"/>
  <c r="TX249" i="3"/>
  <c r="UE249" i="3"/>
  <c r="TR249" i="3"/>
  <c r="TC249" i="3"/>
  <c r="SS249" i="3"/>
  <c r="SD249" i="3"/>
  <c r="RW249" i="3"/>
  <c r="RA249" i="3"/>
  <c r="RH249" i="3"/>
  <c r="QU249" i="3"/>
  <c r="QS249" i="3"/>
  <c r="PW249" i="3"/>
  <c r="QD249" i="3"/>
  <c r="PH249" i="3"/>
  <c r="PO249" i="3"/>
  <c r="OS249" i="3"/>
  <c r="OZ249" i="3"/>
  <c r="OM249" i="3"/>
  <c r="OB249" i="3"/>
  <c r="OD249" i="3" s="1"/>
  <c r="OA249" i="3"/>
  <c r="OK249" i="3" s="1"/>
  <c r="NO249" i="3"/>
  <c r="NV249" i="3"/>
  <c r="MK249" i="3"/>
  <c r="MV249" i="3" s="1"/>
  <c r="MR249" i="3"/>
  <c r="MC249" i="3"/>
  <c r="LG249" i="3"/>
  <c r="LN249" i="3"/>
  <c r="LA249" i="3"/>
  <c r="KR249" i="3"/>
  <c r="KY249" i="3"/>
  <c r="KC249" i="3"/>
  <c r="KJ249" i="3"/>
  <c r="JN249" i="3"/>
  <c r="JU249" i="3"/>
  <c r="IY249" i="3"/>
  <c r="JF249" i="3"/>
  <c r="IS249" i="3"/>
  <c r="IJ249" i="3"/>
  <c r="IQ249" i="3"/>
  <c r="HU249" i="3"/>
  <c r="IB249" i="3"/>
  <c r="HF249" i="3"/>
  <c r="HM249" i="3"/>
  <c r="GZ249" i="3"/>
  <c r="GQ249" i="3"/>
  <c r="GX249" i="3"/>
  <c r="GB249" i="3"/>
  <c r="GI249" i="3"/>
  <c r="FM249" i="3"/>
  <c r="FT249" i="3"/>
  <c r="EX249" i="3"/>
  <c r="EI249" i="3"/>
  <c r="ET249" i="3" s="1"/>
  <c r="EP249" i="3"/>
  <c r="DT249" i="3"/>
  <c r="EA249" i="3"/>
  <c r="DE249" i="3"/>
  <c r="DL249" i="3"/>
  <c r="CY249" i="3"/>
  <c r="CP249" i="3"/>
  <c r="CJ249" i="3"/>
  <c r="CA249" i="3"/>
  <c r="CH249" i="3"/>
  <c r="BU249" i="3"/>
  <c r="BL249" i="3"/>
  <c r="BF249" i="3"/>
  <c r="AW249" i="3"/>
  <c r="BD249" i="3"/>
  <c r="AH249" i="3"/>
  <c r="AS249" i="3" s="1"/>
  <c r="AO249" i="3"/>
  <c r="Z249" i="3"/>
  <c r="TX34" i="3"/>
  <c r="UE34" i="3"/>
  <c r="TR34" i="3"/>
  <c r="SS34" i="3"/>
  <c r="SN34" i="3"/>
  <c r="SD34" i="3"/>
  <c r="RW34" i="3"/>
  <c r="RJ34" i="3"/>
  <c r="RA34" i="3"/>
  <c r="QZ34" i="3"/>
  <c r="RI34" i="3" s="1"/>
  <c r="QS34" i="3"/>
  <c r="QF34" i="3"/>
  <c r="QD34" i="3"/>
  <c r="PH34" i="3"/>
  <c r="PO34" i="3"/>
  <c r="PB34" i="3"/>
  <c r="OR34" i="3"/>
  <c r="PA34" i="3" s="1"/>
  <c r="OB34" i="3"/>
  <c r="OD34" i="3" s="1"/>
  <c r="OA34" i="3"/>
  <c r="OK34" i="3" s="1"/>
  <c r="NX34" i="3"/>
  <c r="MZ34" i="3"/>
  <c r="NK34" i="3" s="1"/>
  <c r="MK34" i="3"/>
  <c r="MV34" i="3" s="1"/>
  <c r="MR34" i="3"/>
  <c r="ME34" i="3"/>
  <c r="LV34" i="3"/>
  <c r="MC34" i="3"/>
  <c r="LP34" i="3"/>
  <c r="LG34" i="3"/>
  <c r="LF34" i="3"/>
  <c r="LO34" i="3" s="1"/>
  <c r="KY34" i="3"/>
  <c r="KL34" i="3"/>
  <c r="KC34" i="3"/>
  <c r="KJ34" i="3"/>
  <c r="JN34" i="3"/>
  <c r="JU34" i="3"/>
  <c r="JH34" i="3"/>
  <c r="IY34" i="3"/>
  <c r="IX34" i="3"/>
  <c r="JG34" i="3" s="1"/>
  <c r="IJ34" i="3"/>
  <c r="IQ34" i="3"/>
  <c r="ID34" i="3"/>
  <c r="HU34" i="3"/>
  <c r="IB34" i="3"/>
  <c r="HO34" i="3"/>
  <c r="HF34" i="3"/>
  <c r="HE34" i="3"/>
  <c r="HN34" i="3" s="1"/>
  <c r="GQ34" i="3"/>
  <c r="GX34" i="3"/>
  <c r="GK34" i="3"/>
  <c r="GB34" i="3"/>
  <c r="GI34" i="3"/>
  <c r="FV34" i="3"/>
  <c r="FM34" i="3"/>
  <c r="FL34" i="3"/>
  <c r="FU34" i="3" s="1"/>
  <c r="FG34" i="3"/>
  <c r="FE34" i="3"/>
  <c r="EI34" i="3"/>
  <c r="ET34" i="3" s="1"/>
  <c r="EP34" i="3"/>
  <c r="EC34" i="3"/>
  <c r="DT34" i="3"/>
  <c r="DS34" i="3"/>
  <c r="EB34" i="3" s="1"/>
  <c r="DN34" i="3"/>
  <c r="DE34" i="3"/>
  <c r="DL34" i="3"/>
  <c r="CY34" i="3"/>
  <c r="CO34" i="3"/>
  <c r="CX34" i="3" s="1"/>
  <c r="CA34" i="3"/>
  <c r="CH34" i="3"/>
  <c r="BU34" i="3"/>
  <c r="BL34" i="3"/>
  <c r="BS34" i="3"/>
  <c r="AW34" i="3"/>
  <c r="AV34" i="3"/>
  <c r="BE34" i="3" s="1"/>
  <c r="AH34" i="3"/>
  <c r="AS34" i="3" s="1"/>
  <c r="AB34" i="3"/>
  <c r="S34" i="3"/>
  <c r="Z34" i="3"/>
  <c r="UG33" i="3"/>
  <c r="TX33" i="3"/>
  <c r="UE33" i="3"/>
  <c r="TR33" i="3"/>
  <c r="TC33" i="3"/>
  <c r="SS33" i="3"/>
  <c r="SN33" i="3"/>
  <c r="SD33" i="3"/>
  <c r="RY33" i="3"/>
  <c r="RW33" i="3"/>
  <c r="RJ33" i="3"/>
  <c r="RA33" i="3"/>
  <c r="RH33" i="3"/>
  <c r="QU33" i="3"/>
  <c r="QS33" i="3"/>
  <c r="QF33" i="3"/>
  <c r="PV33" i="3"/>
  <c r="QE33" i="3" s="1"/>
  <c r="PQ33" i="3"/>
  <c r="PH33" i="3"/>
  <c r="PO33" i="3"/>
  <c r="PB33" i="3"/>
  <c r="OZ33" i="3"/>
  <c r="OM33" i="3"/>
  <c r="OB33" i="3"/>
  <c r="OD33" i="3" s="1"/>
  <c r="OA33" i="3"/>
  <c r="OK33" i="3" s="1"/>
  <c r="NX33" i="3"/>
  <c r="NN33" i="3"/>
  <c r="NW33" i="3" s="1"/>
  <c r="MZ33" i="3"/>
  <c r="NK33" i="3" s="1"/>
  <c r="NG33" i="3"/>
  <c r="MK33" i="3"/>
  <c r="MV33" i="3" s="1"/>
  <c r="MR33" i="3"/>
  <c r="ME33" i="3"/>
  <c r="LV33" i="3"/>
  <c r="LU33" i="3"/>
  <c r="MD33" i="3" s="1"/>
  <c r="LP33" i="3"/>
  <c r="LG33" i="3"/>
  <c r="LN33" i="3"/>
  <c r="LA33" i="3"/>
  <c r="KY33" i="3"/>
  <c r="KL33" i="3"/>
  <c r="KC33" i="3"/>
  <c r="KB33" i="3"/>
  <c r="KK33" i="3" s="1"/>
  <c r="JW33" i="3"/>
  <c r="JN33" i="3"/>
  <c r="JU33" i="3"/>
  <c r="JH33" i="3"/>
  <c r="IY33" i="3"/>
  <c r="IS33" i="3"/>
  <c r="IJ33" i="3"/>
  <c r="IQ33" i="3"/>
  <c r="ID33" i="3"/>
  <c r="HU33" i="3"/>
  <c r="HT33" i="3"/>
  <c r="IC33" i="3" s="1"/>
  <c r="HO33" i="3"/>
  <c r="HF33" i="3"/>
  <c r="HM33" i="3"/>
  <c r="GZ33" i="3"/>
  <c r="GQ33" i="3"/>
  <c r="GX33" i="3"/>
  <c r="GK33" i="3"/>
  <c r="GB33" i="3"/>
  <c r="GA33" i="3"/>
  <c r="GJ33" i="3" s="1"/>
  <c r="FV33" i="3"/>
  <c r="FM33" i="3"/>
  <c r="FT33" i="3"/>
  <c r="FG33" i="3"/>
  <c r="EW33" i="3"/>
  <c r="FF33" i="3" s="1"/>
  <c r="EI33" i="3"/>
  <c r="ET33" i="3" s="1"/>
  <c r="EP33" i="3"/>
  <c r="EC33" i="3"/>
  <c r="DT33" i="3"/>
  <c r="EA33" i="3"/>
  <c r="DN33" i="3"/>
  <c r="DE33" i="3"/>
  <c r="DD33" i="3"/>
  <c r="DM33" i="3" s="1"/>
  <c r="CY33" i="3"/>
  <c r="CW33" i="3"/>
  <c r="CJ33" i="3"/>
  <c r="CA33" i="3"/>
  <c r="BL33" i="3"/>
  <c r="BK33" i="3"/>
  <c r="BT33" i="3" s="1"/>
  <c r="BF33" i="3"/>
  <c r="AW33" i="3"/>
  <c r="AH33" i="3"/>
  <c r="AS33" i="3" s="1"/>
  <c r="AO33" i="3"/>
  <c r="AB33" i="3"/>
  <c r="S33" i="3"/>
  <c r="R33" i="3"/>
  <c r="AA33" i="3" s="1"/>
  <c r="UG32" i="3"/>
  <c r="TX32" i="3"/>
  <c r="TC32" i="3"/>
  <c r="SS32" i="3"/>
  <c r="SN32" i="3"/>
  <c r="SD32" i="3"/>
  <c r="RY32" i="3"/>
  <c r="RW32" i="3"/>
  <c r="RA32" i="3"/>
  <c r="RH32" i="3"/>
  <c r="QS32" i="3"/>
  <c r="QD32" i="3"/>
  <c r="PH32" i="3"/>
  <c r="PO32" i="3"/>
  <c r="OZ32" i="3"/>
  <c r="OB32" i="3"/>
  <c r="OD32" i="3" s="1"/>
  <c r="OA32" i="3"/>
  <c r="OK32" i="3" s="1"/>
  <c r="NV32" i="3"/>
  <c r="MY32" i="3"/>
  <c r="MZ32" i="3"/>
  <c r="NK32" i="3" s="1"/>
  <c r="NG32" i="3"/>
  <c r="MK32" i="3"/>
  <c r="MV32" i="3" s="1"/>
  <c r="MR32" i="3"/>
  <c r="LV32" i="3"/>
  <c r="MC32" i="3"/>
  <c r="LG32" i="3"/>
  <c r="LN32" i="3"/>
  <c r="KY32" i="3"/>
  <c r="KC32" i="3"/>
  <c r="KJ32" i="3"/>
  <c r="JN32" i="3"/>
  <c r="JU32" i="3"/>
  <c r="IY32" i="3"/>
  <c r="JF32" i="3"/>
  <c r="IJ32" i="3"/>
  <c r="IQ32" i="3"/>
  <c r="HU32" i="3"/>
  <c r="IB32" i="3"/>
  <c r="HF32" i="3"/>
  <c r="HM32" i="3"/>
  <c r="GQ32" i="3"/>
  <c r="GX32" i="3"/>
  <c r="GB32" i="3"/>
  <c r="GI32" i="3"/>
  <c r="FM32" i="3"/>
  <c r="FT32" i="3"/>
  <c r="FE32" i="3"/>
  <c r="EI32" i="3"/>
  <c r="ET32" i="3" s="1"/>
  <c r="EP32" i="3"/>
  <c r="DT32" i="3"/>
  <c r="EA32" i="3"/>
  <c r="DE32" i="3"/>
  <c r="DL32" i="3"/>
  <c r="CW32" i="3"/>
  <c r="CA32" i="3"/>
  <c r="BL32" i="3"/>
  <c r="BS32" i="3"/>
  <c r="AW32" i="3"/>
  <c r="BD32" i="3"/>
  <c r="AH32" i="3"/>
  <c r="AS32" i="3" s="1"/>
  <c r="AO32" i="3"/>
  <c r="S32" i="3"/>
  <c r="Z32" i="3"/>
  <c r="UX30" i="3" l="1"/>
  <c r="UW30" i="3"/>
  <c r="NI303" i="3"/>
  <c r="NI309" i="3"/>
  <c r="NI301" i="3"/>
  <c r="NI300" i="3"/>
  <c r="NI299" i="3"/>
  <c r="SM33" i="3"/>
  <c r="TQ34" i="3"/>
  <c r="TA249" i="3"/>
  <c r="TB249" i="3"/>
  <c r="SL254" i="3"/>
  <c r="SM254" i="3"/>
  <c r="SL32" i="3"/>
  <c r="SM32" i="3"/>
  <c r="TA33" i="3"/>
  <c r="TP249" i="3"/>
  <c r="TQ249" i="3"/>
  <c r="TA254" i="3"/>
  <c r="TB254" i="3"/>
  <c r="TB32" i="3"/>
  <c r="SL34" i="3"/>
  <c r="SO34" i="3"/>
  <c r="TP33" i="3"/>
  <c r="TQ254" i="3"/>
  <c r="TP32" i="3"/>
  <c r="TA34" i="3"/>
  <c r="TB34" i="3"/>
  <c r="SL249" i="3"/>
  <c r="AG34" i="3"/>
  <c r="AP34" i="3" s="1"/>
  <c r="AO34" i="3"/>
  <c r="EH254" i="3"/>
  <c r="ES254" i="3" s="1"/>
  <c r="EP254" i="3"/>
  <c r="AG253" i="3"/>
  <c r="AV253" i="3"/>
  <c r="BS253" i="3"/>
  <c r="CH253" i="3"/>
  <c r="CW253" i="3"/>
  <c r="DE253" i="3"/>
  <c r="MR253" i="3"/>
  <c r="SL253" i="3"/>
  <c r="Z253" i="3"/>
  <c r="AH253" i="3"/>
  <c r="AW253" i="3"/>
  <c r="BL253" i="3"/>
  <c r="CA253" i="3"/>
  <c r="EA253" i="3"/>
  <c r="EH253" i="3"/>
  <c r="FE253" i="3"/>
  <c r="FT253" i="3"/>
  <c r="GI253" i="3"/>
  <c r="GX253" i="3"/>
  <c r="HM253" i="3"/>
  <c r="IB253" i="3"/>
  <c r="IQ253" i="3"/>
  <c r="JF253" i="3"/>
  <c r="JM253" i="3"/>
  <c r="KJ253" i="3"/>
  <c r="KY253" i="3"/>
  <c r="LN253" i="3"/>
  <c r="MC253" i="3"/>
  <c r="MK253" i="3"/>
  <c r="RH253" i="3"/>
  <c r="RO253" i="3"/>
  <c r="UE253" i="3"/>
  <c r="DT253" i="3"/>
  <c r="EI253" i="3"/>
  <c r="EX253" i="3"/>
  <c r="FM253" i="3"/>
  <c r="GB253" i="3"/>
  <c r="GQ253" i="3"/>
  <c r="HF253" i="3"/>
  <c r="HU253" i="3"/>
  <c r="IJ253" i="3"/>
  <c r="IY253" i="3"/>
  <c r="JN253" i="3"/>
  <c r="KC253" i="3"/>
  <c r="KR253" i="3"/>
  <c r="LG253" i="3"/>
  <c r="NV253" i="3"/>
  <c r="OK253" i="3"/>
  <c r="OZ253" i="3"/>
  <c r="PG253" i="3"/>
  <c r="QD253" i="3"/>
  <c r="QS253" i="3"/>
  <c r="RA253" i="3"/>
  <c r="TX253" i="3"/>
  <c r="NI242" i="3"/>
  <c r="NO253" i="3"/>
  <c r="OD253" i="3"/>
  <c r="OS253" i="3"/>
  <c r="PH253" i="3"/>
  <c r="PW253" i="3"/>
  <c r="TP253" i="3"/>
  <c r="TA253" i="3"/>
  <c r="NI178" i="3"/>
  <c r="NI81" i="3"/>
  <c r="NI49" i="3"/>
  <c r="TW32" i="3"/>
  <c r="UF32" i="3" s="1"/>
  <c r="UE32" i="3"/>
  <c r="OR32" i="3"/>
  <c r="PA32" i="3" s="1"/>
  <c r="S249" i="3"/>
  <c r="AD249" i="3" s="1"/>
  <c r="KR32" i="3"/>
  <c r="LC32" i="3" s="1"/>
  <c r="CP33" i="3"/>
  <c r="DA33" i="3" s="1"/>
  <c r="LV254" i="3"/>
  <c r="MG254" i="3" s="1"/>
  <c r="S254" i="3"/>
  <c r="PG33" i="3"/>
  <c r="PP33" i="3" s="1"/>
  <c r="MZ249" i="3"/>
  <c r="NK249" i="3" s="1"/>
  <c r="EX33" i="3"/>
  <c r="FI33" i="3" s="1"/>
  <c r="KR34" i="3"/>
  <c r="LC34" i="3" s="1"/>
  <c r="MZ254" i="3"/>
  <c r="NK254" i="3" s="1"/>
  <c r="KR33" i="3"/>
  <c r="LC33" i="3" s="1"/>
  <c r="OS32" i="3"/>
  <c r="PD32" i="3" s="1"/>
  <c r="QL32" i="3"/>
  <c r="QW32" i="3" s="1"/>
  <c r="RP32" i="3"/>
  <c r="SA32" i="3" s="1"/>
  <c r="SE32" i="3"/>
  <c r="LF33" i="3"/>
  <c r="LQ33" i="3" s="1"/>
  <c r="LV249" i="3"/>
  <c r="MG249" i="3" s="1"/>
  <c r="OC253" i="3"/>
  <c r="PW32" i="3"/>
  <c r="QH32" i="3" s="1"/>
  <c r="NO33" i="3"/>
  <c r="NZ33" i="3" s="1"/>
  <c r="ST33" i="3"/>
  <c r="RP34" i="3"/>
  <c r="SA34" i="3" s="1"/>
  <c r="ST249" i="3"/>
  <c r="SE254" i="3"/>
  <c r="QL34" i="3"/>
  <c r="QW34" i="3" s="1"/>
  <c r="SE249" i="3"/>
  <c r="RP254" i="3"/>
  <c r="SA254" i="3" s="1"/>
  <c r="OS33" i="3"/>
  <c r="PD33" i="3" s="1"/>
  <c r="SE34" i="3"/>
  <c r="ST254" i="3"/>
  <c r="PV254" i="3"/>
  <c r="QE254" i="3" s="1"/>
  <c r="QK254" i="3"/>
  <c r="QV254" i="3" s="1"/>
  <c r="PW33" i="3"/>
  <c r="QH33" i="3" s="1"/>
  <c r="NO34" i="3"/>
  <c r="NZ34" i="3" s="1"/>
  <c r="ST34" i="3"/>
  <c r="SE253" i="3"/>
  <c r="CP32" i="3"/>
  <c r="DA32" i="3" s="1"/>
  <c r="QL33" i="3"/>
  <c r="QW33" i="3" s="1"/>
  <c r="CP34" i="3"/>
  <c r="DA34" i="3" s="1"/>
  <c r="OS34" i="3"/>
  <c r="PD34" i="3" s="1"/>
  <c r="QL249" i="3"/>
  <c r="QW249" i="3" s="1"/>
  <c r="ST253" i="3"/>
  <c r="EX34" i="3"/>
  <c r="FI34" i="3" s="1"/>
  <c r="NO32" i="3"/>
  <c r="NZ32" i="3" s="1"/>
  <c r="RP33" i="3"/>
  <c r="SA33" i="3" s="1"/>
  <c r="PW34" i="3"/>
  <c r="QH34" i="3" s="1"/>
  <c r="RP249" i="3"/>
  <c r="SA249" i="3" s="1"/>
  <c r="QL254" i="3"/>
  <c r="QW254" i="3" s="1"/>
  <c r="CO33" i="3"/>
  <c r="CZ33" i="3" s="1"/>
  <c r="EW34" i="3"/>
  <c r="FF34" i="3" s="1"/>
  <c r="QK34" i="3"/>
  <c r="QT34" i="3" s="1"/>
  <c r="GP253" i="3"/>
  <c r="R254" i="3"/>
  <c r="AA254" i="3" s="1"/>
  <c r="HE32" i="3"/>
  <c r="HN32" i="3" s="1"/>
  <c r="KB34" i="3"/>
  <c r="KM34" i="3" s="1"/>
  <c r="KB253" i="3"/>
  <c r="MJ253" i="3"/>
  <c r="AG33" i="3"/>
  <c r="BZ34" i="3"/>
  <c r="CI34" i="3" s="1"/>
  <c r="II254" i="3"/>
  <c r="IR254" i="3" s="1"/>
  <c r="GP34" i="3"/>
  <c r="GY34" i="3" s="1"/>
  <c r="KQ249" i="3"/>
  <c r="KZ249" i="3" s="1"/>
  <c r="FL33" i="3"/>
  <c r="FU33" i="3" s="1"/>
  <c r="QZ33" i="3"/>
  <c r="RK33" i="3" s="1"/>
  <c r="R34" i="3"/>
  <c r="AA34" i="3" s="1"/>
  <c r="II34" i="3"/>
  <c r="IR34" i="3" s="1"/>
  <c r="EW253" i="3"/>
  <c r="DD254" i="3"/>
  <c r="DM254" i="3" s="1"/>
  <c r="MJ34" i="3"/>
  <c r="OR249" i="3"/>
  <c r="PA249" i="3" s="1"/>
  <c r="NN254" i="3"/>
  <c r="NW254" i="3" s="1"/>
  <c r="HT254" i="3"/>
  <c r="IC254" i="3" s="1"/>
  <c r="BD33" i="3"/>
  <c r="AV33" i="3"/>
  <c r="BE33" i="3" s="1"/>
  <c r="SE33" i="3"/>
  <c r="NG249" i="3"/>
  <c r="MY249" i="3"/>
  <c r="NJ249" i="3" s="1"/>
  <c r="DL253" i="3"/>
  <c r="DD253" i="3"/>
  <c r="KY254" i="3"/>
  <c r="KQ254" i="3"/>
  <c r="KZ254" i="3" s="1"/>
  <c r="CH32" i="3"/>
  <c r="BZ32" i="3"/>
  <c r="CI32" i="3" s="1"/>
  <c r="EX32" i="3"/>
  <c r="FI32" i="3" s="1"/>
  <c r="TA32" i="3"/>
  <c r="JF33" i="3"/>
  <c r="IX33" i="3"/>
  <c r="JI33" i="3" s="1"/>
  <c r="BS249" i="3"/>
  <c r="BK249" i="3"/>
  <c r="BT249" i="3" s="1"/>
  <c r="ST32" i="3"/>
  <c r="NV34" i="3"/>
  <c r="NN34" i="3"/>
  <c r="NY34" i="3" s="1"/>
  <c r="BH32" i="3"/>
  <c r="IF32" i="3"/>
  <c r="KQ32" i="3"/>
  <c r="KZ32" i="3" s="1"/>
  <c r="GA34" i="3"/>
  <c r="GL34" i="3" s="1"/>
  <c r="LU34" i="3"/>
  <c r="MD34" i="3" s="1"/>
  <c r="OC34" i="3"/>
  <c r="OL34" i="3" s="1"/>
  <c r="HE249" i="3"/>
  <c r="HN249" i="3" s="1"/>
  <c r="GA254" i="3"/>
  <c r="GJ254" i="3" s="1"/>
  <c r="LU254" i="3"/>
  <c r="MD254" i="3" s="1"/>
  <c r="BD34" i="3"/>
  <c r="RK254" i="3"/>
  <c r="BW32" i="3"/>
  <c r="JY32" i="3"/>
  <c r="KN32" i="3"/>
  <c r="JI254" i="3"/>
  <c r="CL32" i="3"/>
  <c r="CL254" i="3"/>
  <c r="UI249" i="3"/>
  <c r="AG32" i="3"/>
  <c r="DS32" i="3"/>
  <c r="EB32" i="3" s="1"/>
  <c r="GP32" i="3"/>
  <c r="GY32" i="3" s="1"/>
  <c r="IX32" i="3"/>
  <c r="JG32" i="3" s="1"/>
  <c r="MJ32" i="3"/>
  <c r="OC32" i="3"/>
  <c r="OL32" i="3" s="1"/>
  <c r="QZ32" i="3"/>
  <c r="RI32" i="3" s="1"/>
  <c r="EH33" i="3"/>
  <c r="HE33" i="3"/>
  <c r="HP33" i="3" s="1"/>
  <c r="BH34" i="3"/>
  <c r="BK34" i="3"/>
  <c r="BV34" i="3" s="1"/>
  <c r="GM34" i="3"/>
  <c r="MG34" i="3"/>
  <c r="BS33" i="3"/>
  <c r="AD32" i="3"/>
  <c r="DP32" i="3"/>
  <c r="GM32" i="3"/>
  <c r="IU32" i="3"/>
  <c r="MG32" i="3"/>
  <c r="RO32" i="3"/>
  <c r="RX32" i="3" s="1"/>
  <c r="JM33" i="3"/>
  <c r="JV33" i="3" s="1"/>
  <c r="MY33" i="3"/>
  <c r="NJ33" i="3" s="1"/>
  <c r="OR33" i="3"/>
  <c r="PC33" i="3" s="1"/>
  <c r="RO33" i="3"/>
  <c r="RX33" i="3" s="1"/>
  <c r="HT34" i="3"/>
  <c r="IE34" i="3" s="1"/>
  <c r="KQ34" i="3"/>
  <c r="KZ34" i="3" s="1"/>
  <c r="PV34" i="3"/>
  <c r="QG34" i="3" s="1"/>
  <c r="KN34" i="3"/>
  <c r="HB32" i="3"/>
  <c r="OO32" i="3"/>
  <c r="R32" i="3"/>
  <c r="AA32" i="3" s="1"/>
  <c r="CO32" i="3"/>
  <c r="CX32" i="3" s="1"/>
  <c r="FL32" i="3"/>
  <c r="FU32" i="3" s="1"/>
  <c r="II32" i="3"/>
  <c r="IR32" i="3" s="1"/>
  <c r="LF32" i="3"/>
  <c r="LO32" i="3" s="1"/>
  <c r="PS32" i="3"/>
  <c r="QK32" i="3"/>
  <c r="QT32" i="3" s="1"/>
  <c r="DS33" i="3"/>
  <c r="ED33" i="3" s="1"/>
  <c r="TQ33" i="3"/>
  <c r="DD34" i="3"/>
  <c r="DO34" i="3" s="1"/>
  <c r="IF34" i="3"/>
  <c r="MY34" i="3"/>
  <c r="NJ34" i="3" s="1"/>
  <c r="NG34" i="3"/>
  <c r="CW249" i="3"/>
  <c r="CO249" i="3"/>
  <c r="CX249" i="3" s="1"/>
  <c r="MY254" i="3"/>
  <c r="NH254" i="3" s="1"/>
  <c r="NG254" i="3"/>
  <c r="HB249" i="3"/>
  <c r="OO249" i="3"/>
  <c r="BK253" i="3"/>
  <c r="EW254" i="3"/>
  <c r="FF254" i="3" s="1"/>
  <c r="GP254" i="3"/>
  <c r="HA254" i="3" s="1"/>
  <c r="KB254" i="3"/>
  <c r="KK254" i="3" s="1"/>
  <c r="MJ254" i="3"/>
  <c r="OC254" i="3"/>
  <c r="ON254" i="3" s="1"/>
  <c r="FL249" i="3"/>
  <c r="FU249" i="3" s="1"/>
  <c r="II249" i="3"/>
  <c r="IT249" i="3" s="1"/>
  <c r="LF249" i="3"/>
  <c r="LO249" i="3" s="1"/>
  <c r="QK249" i="3"/>
  <c r="QT249" i="3" s="1"/>
  <c r="HT253" i="3"/>
  <c r="KQ253" i="3"/>
  <c r="PV253" i="3"/>
  <c r="BK254" i="3"/>
  <c r="BT254" i="3" s="1"/>
  <c r="HP254" i="3"/>
  <c r="PC254" i="3"/>
  <c r="AV249" i="3"/>
  <c r="BE249" i="3" s="1"/>
  <c r="LC249" i="3"/>
  <c r="BZ253" i="3"/>
  <c r="GP249" i="3"/>
  <c r="HA249" i="3" s="1"/>
  <c r="IX249" i="3"/>
  <c r="JG249" i="3" s="1"/>
  <c r="MJ249" i="3"/>
  <c r="OC249" i="3"/>
  <c r="ON249" i="3" s="1"/>
  <c r="QZ249" i="3"/>
  <c r="RI249" i="3" s="1"/>
  <c r="R253" i="3"/>
  <c r="BD253" i="3"/>
  <c r="GA253" i="3"/>
  <c r="II253" i="3"/>
  <c r="LU253" i="3"/>
  <c r="NN253" i="3"/>
  <c r="QK253" i="3"/>
  <c r="BZ254" i="3"/>
  <c r="CK254" i="3" s="1"/>
  <c r="IU249" i="3"/>
  <c r="RL33" i="3"/>
  <c r="DP249" i="3"/>
  <c r="NH32" i="3"/>
  <c r="NJ32" i="3"/>
  <c r="AD33" i="3"/>
  <c r="BW33" i="3"/>
  <c r="EE33" i="3"/>
  <c r="KN33" i="3"/>
  <c r="BH33" i="3"/>
  <c r="HB254" i="3"/>
  <c r="LC254" i="3"/>
  <c r="EE32" i="3"/>
  <c r="FX32" i="3"/>
  <c r="HQ32" i="3"/>
  <c r="JJ32" i="3"/>
  <c r="LR32" i="3"/>
  <c r="RL32" i="3"/>
  <c r="LR33" i="3"/>
  <c r="JY34" i="3"/>
  <c r="HB34" i="3"/>
  <c r="IU34" i="3"/>
  <c r="IU33" i="3"/>
  <c r="JJ33" i="3"/>
  <c r="MG33" i="3"/>
  <c r="UI33" i="3"/>
  <c r="BW34" i="3"/>
  <c r="DP34" i="3"/>
  <c r="FX34" i="3"/>
  <c r="JJ34" i="3"/>
  <c r="RL34" i="3"/>
  <c r="BH249" i="3"/>
  <c r="JY249" i="3"/>
  <c r="FX254" i="3"/>
  <c r="HQ254" i="3"/>
  <c r="PD254" i="3"/>
  <c r="FI249" i="3"/>
  <c r="IF249" i="3"/>
  <c r="QH249" i="3"/>
  <c r="GM254" i="3"/>
  <c r="IF254" i="3"/>
  <c r="NZ254" i="3"/>
  <c r="PS254" i="3"/>
  <c r="QH254" i="3"/>
  <c r="FX249" i="3"/>
  <c r="JJ249" i="3"/>
  <c r="LR249" i="3"/>
  <c r="PD249" i="3"/>
  <c r="RL249" i="3"/>
  <c r="OO254" i="3"/>
  <c r="IS34" i="3"/>
  <c r="QU34" i="3"/>
  <c r="CJ34" i="3"/>
  <c r="FV249" i="3"/>
  <c r="JH249" i="3"/>
  <c r="RJ249" i="3"/>
  <c r="AB32" i="3"/>
  <c r="CJ32" i="3"/>
  <c r="GZ32" i="3"/>
  <c r="IS32" i="3"/>
  <c r="LA32" i="3"/>
  <c r="OM32" i="3"/>
  <c r="QU32" i="3"/>
  <c r="UI32" i="3"/>
  <c r="CL33" i="3"/>
  <c r="DP33" i="3"/>
  <c r="HB33" i="3"/>
  <c r="HQ33" i="3"/>
  <c r="IF33" i="3"/>
  <c r="OO33" i="3"/>
  <c r="GZ34" i="3"/>
  <c r="LA34" i="3"/>
  <c r="OM34" i="3"/>
  <c r="TC34" i="3"/>
  <c r="GM249" i="3"/>
  <c r="KN249" i="3"/>
  <c r="NZ249" i="3"/>
  <c r="CY32" i="3"/>
  <c r="EC32" i="3"/>
  <c r="FV32" i="3"/>
  <c r="HO32" i="3"/>
  <c r="JH32" i="3"/>
  <c r="LP32" i="3"/>
  <c r="PB32" i="3"/>
  <c r="RJ32" i="3"/>
  <c r="FX33" i="3"/>
  <c r="GM33" i="3"/>
  <c r="PS34" i="3"/>
  <c r="DA249" i="3"/>
  <c r="HO249" i="3"/>
  <c r="LP249" i="3"/>
  <c r="PB249" i="3"/>
  <c r="LA253" i="3"/>
  <c r="TC253" i="3"/>
  <c r="BH254" i="3"/>
  <c r="BW254" i="3"/>
  <c r="JY254" i="3"/>
  <c r="KN254" i="3"/>
  <c r="IS253" i="3"/>
  <c r="QU253" i="3"/>
  <c r="DP254" i="3"/>
  <c r="FI254" i="3"/>
  <c r="CJ253" i="3"/>
  <c r="GZ253" i="3"/>
  <c r="OM253" i="3"/>
  <c r="BW249" i="3"/>
  <c r="R249" i="3"/>
  <c r="AA249" i="3" s="1"/>
  <c r="AB249" i="3"/>
  <c r="BZ249" i="3"/>
  <c r="CI249" i="3" s="1"/>
  <c r="DN249" i="3"/>
  <c r="DS249" i="3"/>
  <c r="EB249" i="3" s="1"/>
  <c r="EH249" i="3"/>
  <c r="PS249" i="3"/>
  <c r="AG249" i="3"/>
  <c r="DD249" i="3"/>
  <c r="DM249" i="3" s="1"/>
  <c r="HQ249" i="3"/>
  <c r="EE249" i="3"/>
  <c r="CL249" i="3"/>
  <c r="EC249" i="3"/>
  <c r="FE249" i="3"/>
  <c r="EW249" i="3"/>
  <c r="FF249" i="3" s="1"/>
  <c r="JM249" i="3"/>
  <c r="JV249" i="3" s="1"/>
  <c r="JW249" i="3"/>
  <c r="PG249" i="3"/>
  <c r="PP249" i="3" s="1"/>
  <c r="PQ249" i="3"/>
  <c r="RO249" i="3"/>
  <c r="RX249" i="3" s="1"/>
  <c r="RY249" i="3"/>
  <c r="FG249" i="3"/>
  <c r="GA249" i="3"/>
  <c r="GJ249" i="3" s="1"/>
  <c r="GK249" i="3"/>
  <c r="HT249" i="3"/>
  <c r="IC249" i="3" s="1"/>
  <c r="ID249" i="3"/>
  <c r="KB249" i="3"/>
  <c r="KK249" i="3" s="1"/>
  <c r="KL249" i="3"/>
  <c r="LU249" i="3"/>
  <c r="MD249" i="3" s="1"/>
  <c r="ME249" i="3"/>
  <c r="NN249" i="3"/>
  <c r="NW249" i="3" s="1"/>
  <c r="NX249" i="3"/>
  <c r="PV249" i="3"/>
  <c r="QE249" i="3" s="1"/>
  <c r="QF249" i="3"/>
  <c r="SM249" i="3"/>
  <c r="SN249" i="3"/>
  <c r="UG249" i="3"/>
  <c r="TW249" i="3"/>
  <c r="UF249" i="3" s="1"/>
  <c r="BF253" i="3"/>
  <c r="JU253" i="3"/>
  <c r="PO253" i="3"/>
  <c r="RW253" i="3"/>
  <c r="DA254" i="3"/>
  <c r="EE254" i="3"/>
  <c r="FW254" i="3"/>
  <c r="IU254" i="3"/>
  <c r="LR254" i="3"/>
  <c r="CO253" i="3"/>
  <c r="CY253" i="3"/>
  <c r="DS253" i="3"/>
  <c r="EC253" i="3"/>
  <c r="FL253" i="3"/>
  <c r="FV253" i="3"/>
  <c r="HE253" i="3"/>
  <c r="HO253" i="3"/>
  <c r="IX253" i="3"/>
  <c r="JH253" i="3"/>
  <c r="LF253" i="3"/>
  <c r="LP253" i="3"/>
  <c r="MY253" i="3"/>
  <c r="OR253" i="3"/>
  <c r="PB253" i="3"/>
  <c r="QZ253" i="3"/>
  <c r="RJ253" i="3"/>
  <c r="TR253" i="3"/>
  <c r="TW253" i="3"/>
  <c r="JW253" i="3"/>
  <c r="PQ253" i="3"/>
  <c r="RY253" i="3"/>
  <c r="AV254" i="3"/>
  <c r="BE254" i="3" s="1"/>
  <c r="BD254" i="3"/>
  <c r="AG254" i="3"/>
  <c r="CZ254" i="3"/>
  <c r="ED254" i="3"/>
  <c r="JJ254" i="3"/>
  <c r="LQ254" i="3"/>
  <c r="RL254" i="3"/>
  <c r="UI254" i="3"/>
  <c r="CW254" i="3"/>
  <c r="EA254" i="3"/>
  <c r="FT254" i="3"/>
  <c r="HM254" i="3"/>
  <c r="JF254" i="3"/>
  <c r="JX254" i="3"/>
  <c r="LN254" i="3"/>
  <c r="OZ254" i="3"/>
  <c r="PR254" i="3"/>
  <c r="RH254" i="3"/>
  <c r="RZ254" i="3"/>
  <c r="TP254" i="3"/>
  <c r="UG254" i="3"/>
  <c r="JU254" i="3"/>
  <c r="PO254" i="3"/>
  <c r="RW254" i="3"/>
  <c r="CY254" i="3"/>
  <c r="EC254" i="3"/>
  <c r="FV254" i="3"/>
  <c r="HO254" i="3"/>
  <c r="JH254" i="3"/>
  <c r="LP254" i="3"/>
  <c r="PB254" i="3"/>
  <c r="RJ254" i="3"/>
  <c r="TR254" i="3"/>
  <c r="TW254" i="3"/>
  <c r="UF254" i="3" s="1"/>
  <c r="AV32" i="3"/>
  <c r="BE32" i="3" s="1"/>
  <c r="BF32" i="3"/>
  <c r="EH32" i="3"/>
  <c r="JM32" i="3"/>
  <c r="JV32" i="3" s="1"/>
  <c r="JW32" i="3"/>
  <c r="PG32" i="3"/>
  <c r="PP32" i="3" s="1"/>
  <c r="PQ32" i="3"/>
  <c r="TR32" i="3"/>
  <c r="BK32" i="3"/>
  <c r="BT32" i="3" s="1"/>
  <c r="BU32" i="3"/>
  <c r="DD32" i="3"/>
  <c r="DM32" i="3" s="1"/>
  <c r="DN32" i="3"/>
  <c r="EW32" i="3"/>
  <c r="FF32" i="3" s="1"/>
  <c r="FG32" i="3"/>
  <c r="GA32" i="3"/>
  <c r="GJ32" i="3" s="1"/>
  <c r="GK32" i="3"/>
  <c r="HT32" i="3"/>
  <c r="IC32" i="3" s="1"/>
  <c r="ID32" i="3"/>
  <c r="KB32" i="3"/>
  <c r="KK32" i="3" s="1"/>
  <c r="KL32" i="3"/>
  <c r="LU32" i="3"/>
  <c r="MD32" i="3" s="1"/>
  <c r="ME32" i="3"/>
  <c r="NN32" i="3"/>
  <c r="NW32" i="3" s="1"/>
  <c r="NX32" i="3"/>
  <c r="PV32" i="3"/>
  <c r="QE32" i="3" s="1"/>
  <c r="QF32" i="3"/>
  <c r="TQ32" i="3"/>
  <c r="CH33" i="3"/>
  <c r="BZ33" i="3"/>
  <c r="JY33" i="3"/>
  <c r="Z33" i="3"/>
  <c r="BU33" i="3"/>
  <c r="VK33" i="3" s="1"/>
  <c r="BV33" i="3"/>
  <c r="PS33" i="3"/>
  <c r="AC33" i="3"/>
  <c r="DO33" i="3"/>
  <c r="FH33" i="3"/>
  <c r="GL33" i="3"/>
  <c r="GP33" i="3"/>
  <c r="IE33" i="3"/>
  <c r="II33" i="3"/>
  <c r="KM33" i="3"/>
  <c r="KQ33" i="3"/>
  <c r="MF33" i="3"/>
  <c r="MJ33" i="3"/>
  <c r="NY33" i="3"/>
  <c r="OC33" i="3"/>
  <c r="QG33" i="3"/>
  <c r="QK33" i="3"/>
  <c r="AD34" i="3"/>
  <c r="CL34" i="3"/>
  <c r="EE34" i="3"/>
  <c r="HQ34" i="3"/>
  <c r="LR34" i="3"/>
  <c r="DL33" i="3"/>
  <c r="FE33" i="3"/>
  <c r="GI33" i="3"/>
  <c r="IB33" i="3"/>
  <c r="KJ33" i="3"/>
  <c r="MC33" i="3"/>
  <c r="NV33" i="3"/>
  <c r="QD33" i="3"/>
  <c r="SL33" i="3"/>
  <c r="BG34" i="3"/>
  <c r="BF34" i="3"/>
  <c r="OO34" i="3"/>
  <c r="TW33" i="3"/>
  <c r="UI34" i="3"/>
  <c r="CZ34" i="3"/>
  <c r="ED34" i="3"/>
  <c r="EH34" i="3"/>
  <c r="FW34" i="3"/>
  <c r="HP34" i="3"/>
  <c r="JI34" i="3"/>
  <c r="JM34" i="3"/>
  <c r="JV34" i="3" s="1"/>
  <c r="JW34" i="3"/>
  <c r="LQ34" i="3"/>
  <c r="PC34" i="3"/>
  <c r="PG34" i="3"/>
  <c r="PP34" i="3" s="1"/>
  <c r="PQ34" i="3"/>
  <c r="RK34" i="3"/>
  <c r="RO34" i="3"/>
  <c r="RX34" i="3" s="1"/>
  <c r="RY34" i="3"/>
  <c r="TS34" i="3"/>
  <c r="CW34" i="3"/>
  <c r="EA34" i="3"/>
  <c r="FT34" i="3"/>
  <c r="HM34" i="3"/>
  <c r="JF34" i="3"/>
  <c r="LN34" i="3"/>
  <c r="OZ34" i="3"/>
  <c r="RH34" i="3"/>
  <c r="TP34" i="3"/>
  <c r="UG34" i="3"/>
  <c r="TW34" i="3"/>
  <c r="UF34" i="3" s="1"/>
  <c r="PR253" i="3" l="1"/>
  <c r="KN253" i="3"/>
  <c r="HB253" i="3"/>
  <c r="BG253" i="3"/>
  <c r="JY253" i="3"/>
  <c r="GM253" i="3"/>
  <c r="RZ253" i="3"/>
  <c r="CL253" i="3"/>
  <c r="QH253" i="3"/>
  <c r="UI253" i="3"/>
  <c r="JJ253" i="3"/>
  <c r="FX253" i="3"/>
  <c r="JX253" i="3"/>
  <c r="BW253" i="3"/>
  <c r="DP253" i="3"/>
  <c r="VI32" i="3"/>
  <c r="RL253" i="3"/>
  <c r="IU253" i="3"/>
  <c r="FI253" i="3"/>
  <c r="BH253" i="3"/>
  <c r="PD253" i="3"/>
  <c r="LR253" i="3"/>
  <c r="IF253" i="3"/>
  <c r="ET253" i="3"/>
  <c r="AS253" i="3"/>
  <c r="OO253" i="3"/>
  <c r="LC253" i="3"/>
  <c r="HQ253" i="3"/>
  <c r="EE253" i="3"/>
  <c r="VI249" i="3"/>
  <c r="VI33" i="3"/>
  <c r="VI34" i="3"/>
  <c r="VK34" i="3"/>
  <c r="VK253" i="3"/>
  <c r="VK254" i="3"/>
  <c r="VI254" i="3"/>
  <c r="VK32" i="3"/>
  <c r="VK249" i="3"/>
  <c r="VI253" i="3"/>
  <c r="TD32" i="3"/>
  <c r="SO33" i="3"/>
  <c r="TS254" i="3"/>
  <c r="TE32" i="3"/>
  <c r="TE34" i="3"/>
  <c r="TT32" i="3"/>
  <c r="TE254" i="3"/>
  <c r="SP34" i="3"/>
  <c r="TE249" i="3"/>
  <c r="TT254" i="3"/>
  <c r="TT33" i="3"/>
  <c r="TE33" i="3"/>
  <c r="TT249" i="3"/>
  <c r="TT34" i="3"/>
  <c r="SP249" i="3"/>
  <c r="SP254" i="3"/>
  <c r="SP32" i="3"/>
  <c r="UH32" i="3"/>
  <c r="AR34" i="3"/>
  <c r="EQ254" i="3"/>
  <c r="EQ34" i="3"/>
  <c r="ES34" i="3"/>
  <c r="EQ32" i="3"/>
  <c r="ES32" i="3"/>
  <c r="EQ253" i="3"/>
  <c r="ES253" i="3"/>
  <c r="EQ249" i="3"/>
  <c r="ES249" i="3"/>
  <c r="EQ33" i="3"/>
  <c r="ES33" i="3"/>
  <c r="AP33" i="3"/>
  <c r="AR33" i="3"/>
  <c r="AP249" i="3"/>
  <c r="AR249" i="3"/>
  <c r="AP253" i="3"/>
  <c r="AR253" i="3"/>
  <c r="AP32" i="3"/>
  <c r="AR32" i="3"/>
  <c r="AP254" i="3"/>
  <c r="AR254" i="3"/>
  <c r="PS253" i="3"/>
  <c r="NZ253" i="3"/>
  <c r="RI253" i="3"/>
  <c r="IR253" i="3"/>
  <c r="IC253" i="3"/>
  <c r="MZ253" i="3"/>
  <c r="LV253" i="3"/>
  <c r="OL253" i="3"/>
  <c r="JG253" i="3"/>
  <c r="GJ253" i="3"/>
  <c r="CI253" i="3"/>
  <c r="PA253" i="3"/>
  <c r="TB253" i="3"/>
  <c r="GY253" i="3"/>
  <c r="S253" i="3"/>
  <c r="PP253" i="3"/>
  <c r="HN253" i="3"/>
  <c r="EB253" i="3"/>
  <c r="QT253" i="3"/>
  <c r="QE253" i="3"/>
  <c r="BT253" i="3"/>
  <c r="FF253" i="3"/>
  <c r="RP253" i="3"/>
  <c r="MV253" i="3"/>
  <c r="JV253" i="3"/>
  <c r="BE253" i="3"/>
  <c r="TQ253" i="3"/>
  <c r="NW253" i="3"/>
  <c r="KK253" i="3"/>
  <c r="LO253" i="3"/>
  <c r="FU253" i="3"/>
  <c r="CX253" i="3"/>
  <c r="MD253" i="3"/>
  <c r="AC253" i="3"/>
  <c r="KZ253" i="3"/>
  <c r="DM253" i="3"/>
  <c r="SM253" i="3"/>
  <c r="QL253" i="3"/>
  <c r="CP253" i="3"/>
  <c r="RX253" i="3"/>
  <c r="QG254" i="3"/>
  <c r="LO33" i="3"/>
  <c r="PR33" i="3"/>
  <c r="PC32" i="3"/>
  <c r="RI33" i="3"/>
  <c r="CX33" i="3"/>
  <c r="QE34" i="3"/>
  <c r="QT254" i="3"/>
  <c r="ON253" i="3"/>
  <c r="AD254" i="3"/>
  <c r="BT34" i="3"/>
  <c r="MF254" i="3"/>
  <c r="PA33" i="3"/>
  <c r="AC34" i="3"/>
  <c r="TS33" i="3"/>
  <c r="AC254" i="3"/>
  <c r="KK34" i="3"/>
  <c r="NH34" i="3"/>
  <c r="SO32" i="3"/>
  <c r="NH33" i="3"/>
  <c r="SP33" i="3"/>
  <c r="GJ34" i="3"/>
  <c r="NW34" i="3"/>
  <c r="IT34" i="3"/>
  <c r="TD249" i="3"/>
  <c r="HP249" i="3"/>
  <c r="BG33" i="3"/>
  <c r="NY254" i="3"/>
  <c r="FH254" i="3"/>
  <c r="DO253" i="3"/>
  <c r="KM253" i="3"/>
  <c r="ON34" i="3"/>
  <c r="IR249" i="3"/>
  <c r="FW33" i="3"/>
  <c r="RZ33" i="3"/>
  <c r="MS33" i="3"/>
  <c r="MU33" i="3"/>
  <c r="MS34" i="3"/>
  <c r="MU34" i="3"/>
  <c r="MS254" i="3"/>
  <c r="MU254" i="3"/>
  <c r="MS249" i="3"/>
  <c r="MU249" i="3"/>
  <c r="MS32" i="3"/>
  <c r="MU32" i="3"/>
  <c r="CK34" i="3"/>
  <c r="MS253" i="3"/>
  <c r="MU253" i="3"/>
  <c r="TD254" i="3"/>
  <c r="IT254" i="3"/>
  <c r="LB249" i="3"/>
  <c r="SM34" i="3"/>
  <c r="FH34" i="3"/>
  <c r="LB254" i="3"/>
  <c r="GL254" i="3"/>
  <c r="GY249" i="3"/>
  <c r="IE253" i="3"/>
  <c r="HP32" i="3"/>
  <c r="HA253" i="3"/>
  <c r="SO254" i="3"/>
  <c r="BV249" i="3"/>
  <c r="SO253" i="3"/>
  <c r="QV32" i="3"/>
  <c r="HA32" i="3"/>
  <c r="FW249" i="3"/>
  <c r="IE254" i="3"/>
  <c r="GL253" i="3"/>
  <c r="QV34" i="3"/>
  <c r="LB32" i="3"/>
  <c r="MF34" i="3"/>
  <c r="TD34" i="3"/>
  <c r="AA253" i="3"/>
  <c r="IC34" i="3"/>
  <c r="DM34" i="3"/>
  <c r="HN33" i="3"/>
  <c r="GY254" i="3"/>
  <c r="PC249" i="3"/>
  <c r="BG249" i="3"/>
  <c r="TD253" i="3"/>
  <c r="RK32" i="3"/>
  <c r="NH249" i="3"/>
  <c r="AC32" i="3"/>
  <c r="DO254" i="3"/>
  <c r="FH253" i="3"/>
  <c r="LQ32" i="3"/>
  <c r="JG33" i="3"/>
  <c r="CI254" i="3"/>
  <c r="CZ249" i="3"/>
  <c r="HA34" i="3"/>
  <c r="CK253" i="3"/>
  <c r="EB33" i="3"/>
  <c r="OL254" i="3"/>
  <c r="LQ249" i="3"/>
  <c r="ON32" i="3"/>
  <c r="CK32" i="3"/>
  <c r="BV254" i="3"/>
  <c r="JX33" i="3"/>
  <c r="KM254" i="3"/>
  <c r="OL249" i="3"/>
  <c r="LB253" i="3"/>
  <c r="TS249" i="3"/>
  <c r="BV253" i="3"/>
  <c r="RK249" i="3"/>
  <c r="JI32" i="3"/>
  <c r="QV249" i="3"/>
  <c r="QV253" i="3"/>
  <c r="ED32" i="3"/>
  <c r="QG253" i="3"/>
  <c r="BG254" i="3"/>
  <c r="KM249" i="3"/>
  <c r="NY253" i="3"/>
  <c r="MF253" i="3"/>
  <c r="JI249" i="3"/>
  <c r="FW32" i="3"/>
  <c r="CZ32" i="3"/>
  <c r="RZ32" i="3"/>
  <c r="LB34" i="3"/>
  <c r="IT32" i="3"/>
  <c r="NJ254" i="3"/>
  <c r="IT253" i="3"/>
  <c r="ED249" i="3"/>
  <c r="NH253" i="3"/>
  <c r="NJ253" i="3"/>
  <c r="DO32" i="3"/>
  <c r="SO249" i="3"/>
  <c r="PR34" i="3"/>
  <c r="JX34" i="3"/>
  <c r="PR32" i="3"/>
  <c r="BG32" i="3"/>
  <c r="JX249" i="3"/>
  <c r="AC249" i="3"/>
  <c r="RZ34" i="3"/>
  <c r="HP253" i="3"/>
  <c r="UH34" i="3"/>
  <c r="KM32" i="3"/>
  <c r="LQ253" i="3"/>
  <c r="PC253" i="3"/>
  <c r="TS253" i="3"/>
  <c r="FW253" i="3"/>
  <c r="CZ253" i="3"/>
  <c r="RZ249" i="3"/>
  <c r="NY249" i="3"/>
  <c r="GL249" i="3"/>
  <c r="CK249" i="3"/>
  <c r="PR249" i="3"/>
  <c r="QG249" i="3"/>
  <c r="DO249" i="3"/>
  <c r="UH254" i="3"/>
  <c r="UF253" i="3"/>
  <c r="UH253" i="3"/>
  <c r="ED253" i="3"/>
  <c r="RK253" i="3"/>
  <c r="JI253" i="3"/>
  <c r="MF249" i="3"/>
  <c r="UH249" i="3"/>
  <c r="IE249" i="3"/>
  <c r="FH249" i="3"/>
  <c r="UF33" i="3"/>
  <c r="UH33" i="3"/>
  <c r="QT33" i="3"/>
  <c r="QV33" i="3"/>
  <c r="IR33" i="3"/>
  <c r="IT33" i="3"/>
  <c r="NY32" i="3"/>
  <c r="GL32" i="3"/>
  <c r="TB33" i="3"/>
  <c r="TD33" i="3"/>
  <c r="KZ33" i="3"/>
  <c r="LB33" i="3"/>
  <c r="CI33" i="3"/>
  <c r="CK33" i="3"/>
  <c r="MF32" i="3"/>
  <c r="FH32" i="3"/>
  <c r="TS32" i="3"/>
  <c r="OL33" i="3"/>
  <c r="ON33" i="3"/>
  <c r="GY33" i="3"/>
  <c r="HA33" i="3"/>
  <c r="QG32" i="3"/>
  <c r="IE32" i="3"/>
  <c r="BV32" i="3"/>
  <c r="JX32" i="3"/>
  <c r="VJ34" i="3" l="1"/>
  <c r="VJ32" i="3"/>
  <c r="VJ254" i="3"/>
  <c r="VJ249" i="3"/>
  <c r="VJ33" i="3"/>
  <c r="VJ253" i="3"/>
  <c r="QW253" i="3"/>
  <c r="SP253" i="3"/>
  <c r="TE253" i="3"/>
  <c r="MG253" i="3"/>
  <c r="TT253" i="3"/>
  <c r="SA253" i="3"/>
  <c r="NK253" i="3"/>
  <c r="DA253" i="3"/>
  <c r="AD253" i="3"/>
  <c r="EZ30" i="3" l="1"/>
  <c r="EY30" i="3"/>
  <c r="EY242" i="3" l="1"/>
  <c r="EZ242" i="3"/>
  <c r="EZ178" i="3"/>
  <c r="EY178" i="3"/>
  <c r="EY81" i="3"/>
  <c r="EZ81" i="3"/>
  <c r="TZ30" i="3"/>
  <c r="TY30" i="3"/>
  <c r="TZ24" i="3"/>
  <c r="TY24" i="3"/>
  <c r="DG30" i="3"/>
  <c r="DF30" i="3"/>
  <c r="TZ242" i="3" l="1"/>
  <c r="DF242" i="3"/>
  <c r="TY242" i="3"/>
  <c r="DG242" i="3"/>
  <c r="DF178" i="3"/>
  <c r="TY178" i="3"/>
  <c r="TZ178" i="3"/>
  <c r="DG178" i="3"/>
  <c r="DG81" i="3"/>
  <c r="TZ81" i="3"/>
  <c r="TY81" i="3"/>
  <c r="DF81" i="3"/>
  <c r="UV11" i="3" l="1"/>
  <c r="UU11" i="3"/>
  <c r="UT11" i="3"/>
  <c r="UR11" i="3"/>
  <c r="UQ11" i="3"/>
  <c r="UO11" i="3"/>
  <c r="UN11" i="3"/>
  <c r="UM11" i="3"/>
  <c r="UL11" i="3"/>
  <c r="UK11" i="3"/>
  <c r="UJ11" i="3"/>
  <c r="UC11" i="3"/>
  <c r="R286" i="3"/>
  <c r="AA286" i="3" s="1"/>
  <c r="S286" i="3"/>
  <c r="AO286" i="3"/>
  <c r="AH286" i="3"/>
  <c r="AS286" i="3" s="1"/>
  <c r="AV286" i="3"/>
  <c r="AW286" i="3"/>
  <c r="BS286" i="3"/>
  <c r="BL286" i="3"/>
  <c r="CJ286" i="3"/>
  <c r="CP286" i="3"/>
  <c r="DA286" i="3" s="1"/>
  <c r="CY286" i="3"/>
  <c r="DL286" i="3"/>
  <c r="DE286" i="3"/>
  <c r="DP286" i="3" s="1"/>
  <c r="DN286" i="3"/>
  <c r="DS286" i="3"/>
  <c r="EB286" i="3" s="1"/>
  <c r="DT286" i="3"/>
  <c r="EP286" i="3"/>
  <c r="FE286" i="3"/>
  <c r="FG286" i="3"/>
  <c r="FM286" i="3"/>
  <c r="FV286" i="3"/>
  <c r="GA286" i="3"/>
  <c r="GB286" i="3"/>
  <c r="GK286" i="3"/>
  <c r="GZ286" i="3"/>
  <c r="HE286" i="3"/>
  <c r="IB286" i="3"/>
  <c r="ID286" i="3"/>
  <c r="IJ286" i="3"/>
  <c r="IU286" i="3" s="1"/>
  <c r="IS286" i="3"/>
  <c r="IY286" i="3"/>
  <c r="JJ286" i="3" s="1"/>
  <c r="JH286" i="3"/>
  <c r="JW286" i="3"/>
  <c r="KJ286" i="3"/>
  <c r="KC286" i="3"/>
  <c r="KN286" i="3" s="1"/>
  <c r="KL286" i="3"/>
  <c r="KR286" i="3"/>
  <c r="LP286" i="3"/>
  <c r="MC286" i="3"/>
  <c r="LV286" i="3"/>
  <c r="MR286" i="3"/>
  <c r="MK286" i="3"/>
  <c r="MV286" i="3" s="1"/>
  <c r="MZ286" i="3"/>
  <c r="NK286" i="3" s="1"/>
  <c r="NN286" i="3"/>
  <c r="NO286" i="3"/>
  <c r="NX286" i="3"/>
  <c r="OA286" i="3"/>
  <c r="OB286" i="3"/>
  <c r="OD286" i="3" s="1"/>
  <c r="OO286" i="3" s="1"/>
  <c r="OM286" i="3"/>
  <c r="OR286" i="3"/>
  <c r="OS286" i="3"/>
  <c r="PH286" i="3"/>
  <c r="PS286" i="3" s="1"/>
  <c r="PQ286" i="3"/>
  <c r="PW286" i="3"/>
  <c r="QS286" i="3"/>
  <c r="QL286" i="3"/>
  <c r="QU286" i="3"/>
  <c r="RH286" i="3"/>
  <c r="RJ286" i="3"/>
  <c r="RP286" i="3"/>
  <c r="RY286" i="3"/>
  <c r="SD286" i="3"/>
  <c r="SE286" i="3"/>
  <c r="SN286" i="3"/>
  <c r="SS286" i="3"/>
  <c r="ST286" i="3"/>
  <c r="TC286" i="3"/>
  <c r="TR286" i="3"/>
  <c r="UE286" i="3"/>
  <c r="TX286" i="3"/>
  <c r="UG286" i="3"/>
  <c r="R287" i="3"/>
  <c r="AA287" i="3" s="1"/>
  <c r="S287" i="3"/>
  <c r="AH287" i="3"/>
  <c r="AS287" i="3" s="1"/>
  <c r="AV287" i="3"/>
  <c r="BE287" i="3" s="1"/>
  <c r="AW287" i="3"/>
  <c r="BF287" i="3"/>
  <c r="BS287" i="3"/>
  <c r="BL287" i="3"/>
  <c r="BZ287" i="3"/>
  <c r="CA287" i="3"/>
  <c r="CL287" i="3" s="1"/>
  <c r="CJ287" i="3"/>
  <c r="CW287" i="3"/>
  <c r="CP287" i="3"/>
  <c r="DA287" i="3" s="1"/>
  <c r="CY287" i="3"/>
  <c r="DN287" i="3"/>
  <c r="DT287" i="3"/>
  <c r="EW287" i="3"/>
  <c r="FF287" i="3" s="1"/>
  <c r="EX287" i="3"/>
  <c r="FL287" i="3"/>
  <c r="FM287" i="3"/>
  <c r="FV287" i="3"/>
  <c r="GB287" i="3"/>
  <c r="GM287" i="3" s="1"/>
  <c r="GK287" i="3"/>
  <c r="GX287" i="3"/>
  <c r="GQ287" i="3"/>
  <c r="HB287" i="3" s="1"/>
  <c r="GZ287" i="3"/>
  <c r="HM287" i="3"/>
  <c r="HO287" i="3"/>
  <c r="HT287" i="3"/>
  <c r="HU287" i="3"/>
  <c r="IF287" i="3" s="1"/>
  <c r="ID287" i="3"/>
  <c r="II287" i="3"/>
  <c r="IJ287" i="3"/>
  <c r="IU287" i="3" s="1"/>
  <c r="IS287" i="3"/>
  <c r="IY287" i="3"/>
  <c r="JJ287" i="3" s="1"/>
  <c r="JH287" i="3"/>
  <c r="JN287" i="3"/>
  <c r="JY287" i="3" s="1"/>
  <c r="JW287" i="3"/>
  <c r="KC287" i="3"/>
  <c r="KN287" i="3" s="1"/>
  <c r="KL287" i="3"/>
  <c r="KY287" i="3"/>
  <c r="KR287" i="3"/>
  <c r="LN287" i="3"/>
  <c r="LG287" i="3"/>
  <c r="LR287" i="3" s="1"/>
  <c r="LP287" i="3"/>
  <c r="LU287" i="3"/>
  <c r="MD287" i="3" s="1"/>
  <c r="LV287" i="3"/>
  <c r="MK287" i="3"/>
  <c r="MV287" i="3" s="1"/>
  <c r="MZ287" i="3"/>
  <c r="NK287" i="3" s="1"/>
  <c r="NN287" i="3"/>
  <c r="NW287" i="3" s="1"/>
  <c r="NO287" i="3"/>
  <c r="OA287" i="3"/>
  <c r="OK287" i="3" s="1"/>
  <c r="OB287" i="3"/>
  <c r="OD287" i="3" s="1"/>
  <c r="OO287" i="3" s="1"/>
  <c r="OM287" i="3"/>
  <c r="OR287" i="3"/>
  <c r="PA287" i="3" s="1"/>
  <c r="OS287" i="3"/>
  <c r="PH287" i="3"/>
  <c r="PS287" i="3" s="1"/>
  <c r="PQ287" i="3"/>
  <c r="PW287" i="3"/>
  <c r="QS287" i="3"/>
  <c r="QL287" i="3"/>
  <c r="QW287" i="3" s="1"/>
  <c r="QU287" i="3"/>
  <c r="QZ287" i="3"/>
  <c r="RA287" i="3"/>
  <c r="RJ287" i="3"/>
  <c r="RW287" i="3"/>
  <c r="RP287" i="3"/>
  <c r="SA287" i="3" s="1"/>
  <c r="RY287" i="3"/>
  <c r="SD287" i="3"/>
  <c r="SE287" i="3"/>
  <c r="SN287" i="3"/>
  <c r="SS287" i="3"/>
  <c r="ST287" i="3"/>
  <c r="TC287" i="3"/>
  <c r="TR287" i="3"/>
  <c r="TX287" i="3"/>
  <c r="UG287" i="3"/>
  <c r="R288" i="3"/>
  <c r="AA288" i="3" s="1"/>
  <c r="S288" i="3"/>
  <c r="AH288" i="3"/>
  <c r="AS288" i="3" s="1"/>
  <c r="AV288" i="3"/>
  <c r="BE288" i="3" s="1"/>
  <c r="AW288" i="3"/>
  <c r="BK288" i="3"/>
  <c r="BT288" i="3" s="1"/>
  <c r="BL288" i="3"/>
  <c r="BU288" i="3"/>
  <c r="CH288" i="3"/>
  <c r="CA288" i="3"/>
  <c r="CL288" i="3" s="1"/>
  <c r="CJ288" i="3"/>
  <c r="CO288" i="3"/>
  <c r="CP288" i="3"/>
  <c r="DA288" i="3" s="1"/>
  <c r="CY288" i="3"/>
  <c r="DE288" i="3"/>
  <c r="DP288" i="3" s="1"/>
  <c r="DN288" i="3"/>
  <c r="DS288" i="3"/>
  <c r="DT288" i="3"/>
  <c r="EW288" i="3"/>
  <c r="EX288" i="3"/>
  <c r="FG288" i="3"/>
  <c r="FT288" i="3"/>
  <c r="FM288" i="3"/>
  <c r="FV288" i="3"/>
  <c r="GA288" i="3"/>
  <c r="GL288" i="3" s="1"/>
  <c r="GB288" i="3"/>
  <c r="GM288" i="3" s="1"/>
  <c r="GK288" i="3"/>
  <c r="GQ288" i="3"/>
  <c r="HB288" i="3" s="1"/>
  <c r="GZ288" i="3"/>
  <c r="HE288" i="3"/>
  <c r="HN288" i="3" s="1"/>
  <c r="HO288" i="3"/>
  <c r="HU288" i="3"/>
  <c r="IF288" i="3" s="1"/>
  <c r="ID288" i="3"/>
  <c r="IJ288" i="3"/>
  <c r="IU288" i="3" s="1"/>
  <c r="IS288" i="3"/>
  <c r="JF288" i="3"/>
  <c r="IY288" i="3"/>
  <c r="JH288" i="3"/>
  <c r="JU288" i="3"/>
  <c r="JN288" i="3"/>
  <c r="JY288" i="3" s="1"/>
  <c r="JW288" i="3"/>
  <c r="KC288" i="3"/>
  <c r="KN288" i="3" s="1"/>
  <c r="KL288" i="3"/>
  <c r="KQ288" i="3"/>
  <c r="KZ288" i="3" s="1"/>
  <c r="KR288" i="3"/>
  <c r="LG288" i="3"/>
  <c r="LR288" i="3" s="1"/>
  <c r="LP288" i="3"/>
  <c r="LU288" i="3"/>
  <c r="MD288" i="3" s="1"/>
  <c r="LV288" i="3"/>
  <c r="ME288" i="3"/>
  <c r="MK288" i="3"/>
  <c r="MV288" i="3" s="1"/>
  <c r="NG288" i="3"/>
  <c r="MZ288" i="3"/>
  <c r="NK288" i="3" s="1"/>
  <c r="NO288" i="3"/>
  <c r="NX288" i="3"/>
  <c r="OA288" i="3"/>
  <c r="OB288" i="3"/>
  <c r="OD288" i="3" s="1"/>
  <c r="OO288" i="3" s="1"/>
  <c r="OM288" i="3"/>
  <c r="OR288" i="3"/>
  <c r="OS288" i="3"/>
  <c r="PO288" i="3"/>
  <c r="PH288" i="3"/>
  <c r="PS288" i="3" s="1"/>
  <c r="PQ288" i="3"/>
  <c r="PV288" i="3"/>
  <c r="QE288" i="3" s="1"/>
  <c r="PW288" i="3"/>
  <c r="QF288" i="3"/>
  <c r="QL288" i="3"/>
  <c r="QW288" i="3" s="1"/>
  <c r="QU288" i="3"/>
  <c r="RH288" i="3"/>
  <c r="RA288" i="3"/>
  <c r="RJ288" i="3"/>
  <c r="RP288" i="3"/>
  <c r="SA288" i="3" s="1"/>
  <c r="RY288" i="3"/>
  <c r="SD288" i="3"/>
  <c r="SE288" i="3"/>
  <c r="SN288" i="3"/>
  <c r="SS288" i="3"/>
  <c r="ST288" i="3"/>
  <c r="TC288" i="3"/>
  <c r="TR288" i="3"/>
  <c r="UE288" i="3"/>
  <c r="TX288" i="3"/>
  <c r="UG288" i="3"/>
  <c r="R289" i="3"/>
  <c r="AA289" i="3" s="1"/>
  <c r="S289" i="3"/>
  <c r="AH289" i="3"/>
  <c r="AS289" i="3" s="1"/>
  <c r="AW289" i="3"/>
  <c r="BS289" i="3"/>
  <c r="BL289" i="3"/>
  <c r="BU289" i="3"/>
  <c r="CH289" i="3"/>
  <c r="CA289" i="3"/>
  <c r="CL289" i="3" s="1"/>
  <c r="CJ289" i="3"/>
  <c r="CP289" i="3"/>
  <c r="DA289" i="3" s="1"/>
  <c r="CY289" i="3"/>
  <c r="DL289" i="3"/>
  <c r="DE289" i="3"/>
  <c r="DP289" i="3" s="1"/>
  <c r="DN289" i="3"/>
  <c r="EW289" i="3"/>
  <c r="FF289" i="3" s="1"/>
  <c r="EX289" i="3"/>
  <c r="FM289" i="3"/>
  <c r="GI289" i="3"/>
  <c r="GB289" i="3"/>
  <c r="GM289" i="3" s="1"/>
  <c r="GK289" i="3"/>
  <c r="GX289" i="3"/>
  <c r="GQ289" i="3"/>
  <c r="HB289" i="3" s="1"/>
  <c r="GZ289" i="3"/>
  <c r="HE289" i="3"/>
  <c r="HN289" i="3" s="1"/>
  <c r="HO289" i="3"/>
  <c r="HU289" i="3"/>
  <c r="IF289" i="3" s="1"/>
  <c r="ID289" i="3"/>
  <c r="IJ289" i="3"/>
  <c r="IU289" i="3" s="1"/>
  <c r="IS289" i="3"/>
  <c r="IY289" i="3"/>
  <c r="JJ289" i="3" s="1"/>
  <c r="JH289" i="3"/>
  <c r="JM289" i="3"/>
  <c r="JN289" i="3"/>
  <c r="JY289" i="3" s="1"/>
  <c r="JW289" i="3"/>
  <c r="KJ289" i="3"/>
  <c r="KC289" i="3"/>
  <c r="KN289" i="3" s="1"/>
  <c r="KL289" i="3"/>
  <c r="KQ289" i="3"/>
  <c r="KZ289" i="3" s="1"/>
  <c r="KR289" i="3"/>
  <c r="LN289" i="3"/>
  <c r="LG289" i="3"/>
  <c r="LR289" i="3" s="1"/>
  <c r="LP289" i="3"/>
  <c r="LU289" i="3"/>
  <c r="LV289" i="3"/>
  <c r="ME289" i="3"/>
  <c r="MK289" i="3"/>
  <c r="MV289" i="3" s="1"/>
  <c r="MZ289" i="3"/>
  <c r="NK289" i="3" s="1"/>
  <c r="NN289" i="3"/>
  <c r="NW289" i="3" s="1"/>
  <c r="NO289" i="3"/>
  <c r="OA289" i="3"/>
  <c r="OB289" i="3"/>
  <c r="OD289" i="3" s="1"/>
  <c r="OO289" i="3" s="1"/>
  <c r="OM289" i="3"/>
  <c r="OR289" i="3"/>
  <c r="PA289" i="3" s="1"/>
  <c r="PH289" i="3"/>
  <c r="PS289" i="3" s="1"/>
  <c r="PQ289" i="3"/>
  <c r="QD289" i="3"/>
  <c r="PW289" i="3"/>
  <c r="QF289" i="3"/>
  <c r="QL289" i="3"/>
  <c r="QW289" i="3" s="1"/>
  <c r="QU289" i="3"/>
  <c r="QZ289" i="3"/>
  <c r="RI289" i="3" s="1"/>
  <c r="RA289" i="3"/>
  <c r="RW289" i="3"/>
  <c r="RP289" i="3"/>
  <c r="SA289" i="3" s="1"/>
  <c r="RY289" i="3"/>
  <c r="SD289" i="3"/>
  <c r="SE289" i="3"/>
  <c r="SN289" i="3"/>
  <c r="SS289" i="3"/>
  <c r="ST289" i="3"/>
  <c r="TC289" i="3"/>
  <c r="TR289" i="3"/>
  <c r="UE289" i="3"/>
  <c r="TX289" i="3"/>
  <c r="UG289" i="3"/>
  <c r="UV273" i="3"/>
  <c r="UU273" i="3"/>
  <c r="UT273" i="3"/>
  <c r="UR273" i="3"/>
  <c r="UQ273" i="3"/>
  <c r="UO273" i="3"/>
  <c r="UN273" i="3"/>
  <c r="UM273" i="3"/>
  <c r="UL273" i="3"/>
  <c r="UK273" i="3"/>
  <c r="UJ273" i="3"/>
  <c r="UC273" i="3"/>
  <c r="AB102" i="3"/>
  <c r="AH102" i="3"/>
  <c r="AS102" i="3" s="1"/>
  <c r="AV102" i="3"/>
  <c r="BE102" i="3" s="1"/>
  <c r="AW102" i="3"/>
  <c r="BK102" i="3"/>
  <c r="BT102" i="3" s="1"/>
  <c r="BL102" i="3"/>
  <c r="BU102" i="3"/>
  <c r="BZ102" i="3"/>
  <c r="CI102" i="3" s="1"/>
  <c r="CA102" i="3"/>
  <c r="CO102" i="3"/>
  <c r="CX102" i="3" s="1"/>
  <c r="CP102" i="3"/>
  <c r="DE102" i="3"/>
  <c r="DS102" i="3"/>
  <c r="DT102" i="3"/>
  <c r="EC102" i="3"/>
  <c r="EI102" i="3"/>
  <c r="ET102" i="3" s="1"/>
  <c r="EW102" i="3"/>
  <c r="FF102" i="3" s="1"/>
  <c r="EX102" i="3"/>
  <c r="FL102" i="3"/>
  <c r="FU102" i="3" s="1"/>
  <c r="FM102" i="3"/>
  <c r="GI102" i="3"/>
  <c r="GB102" i="3"/>
  <c r="GK102" i="3"/>
  <c r="GP102" i="3"/>
  <c r="GY102" i="3" s="1"/>
  <c r="GQ102" i="3"/>
  <c r="HE102" i="3"/>
  <c r="HN102" i="3" s="1"/>
  <c r="HF102" i="3"/>
  <c r="HU102" i="3"/>
  <c r="II102" i="3"/>
  <c r="IR102" i="3" s="1"/>
  <c r="IJ102" i="3"/>
  <c r="IS102" i="3"/>
  <c r="IX102" i="3"/>
  <c r="JG102" i="3" s="1"/>
  <c r="IY102" i="3"/>
  <c r="JH102" i="3"/>
  <c r="JU102" i="3"/>
  <c r="JN102" i="3"/>
  <c r="JW102" i="3"/>
  <c r="KJ102" i="3"/>
  <c r="KC102" i="3"/>
  <c r="KL102" i="3"/>
  <c r="KQ102" i="3"/>
  <c r="KZ102" i="3" s="1"/>
  <c r="KR102" i="3"/>
  <c r="LF102" i="3"/>
  <c r="LG102" i="3"/>
  <c r="LP102" i="3"/>
  <c r="LV102" i="3"/>
  <c r="MR102" i="3"/>
  <c r="MK102" i="3"/>
  <c r="MV102" i="3" s="1"/>
  <c r="MZ102" i="3"/>
  <c r="NK102" i="3" s="1"/>
  <c r="NO102" i="3"/>
  <c r="OA102" i="3"/>
  <c r="OC102" i="3" s="1"/>
  <c r="OL102" i="3" s="1"/>
  <c r="OB102" i="3"/>
  <c r="OD102" i="3" s="1"/>
  <c r="OR102" i="3"/>
  <c r="PA102" i="3" s="1"/>
  <c r="OS102" i="3"/>
  <c r="PG102" i="3"/>
  <c r="PP102" i="3" s="1"/>
  <c r="PH102" i="3"/>
  <c r="PW102" i="3"/>
  <c r="QL102" i="3"/>
  <c r="QU102" i="3"/>
  <c r="QZ102" i="3"/>
  <c r="RI102" i="3" s="1"/>
  <c r="RA102" i="3"/>
  <c r="RJ102" i="3"/>
  <c r="RP102" i="3"/>
  <c r="SD102" i="3"/>
  <c r="SE102" i="3"/>
  <c r="SS102" i="3"/>
  <c r="ST102" i="3"/>
  <c r="TR102" i="3"/>
  <c r="UE102" i="3"/>
  <c r="TX102" i="3"/>
  <c r="UG102" i="3"/>
  <c r="R103" i="3"/>
  <c r="AA103" i="3" s="1"/>
  <c r="BF103" i="3"/>
  <c r="CJ103" i="3"/>
  <c r="CO103" i="3"/>
  <c r="CX103" i="3" s="1"/>
  <c r="CY103" i="3"/>
  <c r="DS103" i="3"/>
  <c r="EB103" i="3" s="1"/>
  <c r="EW103" i="3"/>
  <c r="FF103" i="3" s="1"/>
  <c r="FL103" i="3"/>
  <c r="FU103" i="3" s="1"/>
  <c r="GP103" i="3"/>
  <c r="GY103" i="3" s="1"/>
  <c r="HE103" i="3"/>
  <c r="HN103" i="3" s="1"/>
  <c r="HO103" i="3"/>
  <c r="II103" i="3"/>
  <c r="IS103" i="3"/>
  <c r="IX103" i="3"/>
  <c r="JG103" i="3" s="1"/>
  <c r="JH103" i="3"/>
  <c r="JW103" i="3"/>
  <c r="KC103" i="3"/>
  <c r="KL103" i="3"/>
  <c r="KQ103" i="3"/>
  <c r="KZ103" i="3" s="1"/>
  <c r="LF103" i="3"/>
  <c r="LO103" i="3" s="1"/>
  <c r="LU103" i="3"/>
  <c r="MD103" i="3" s="1"/>
  <c r="NN103" i="3"/>
  <c r="NW103" i="3" s="1"/>
  <c r="NX103" i="3"/>
  <c r="OA103" i="3"/>
  <c r="OC103" i="3" s="1"/>
  <c r="OL103" i="3" s="1"/>
  <c r="OB103" i="3"/>
  <c r="OD103" i="3" s="1"/>
  <c r="OM103" i="3"/>
  <c r="OR103" i="3"/>
  <c r="PA103" i="3" s="1"/>
  <c r="PB103" i="3"/>
  <c r="PG103" i="3"/>
  <c r="PP103" i="3" s="1"/>
  <c r="PH103" i="3"/>
  <c r="PQ103" i="3"/>
  <c r="PV103" i="3"/>
  <c r="QE103" i="3" s="1"/>
  <c r="QK103" i="3"/>
  <c r="QT103" i="3" s="1"/>
  <c r="QZ103" i="3"/>
  <c r="RI103" i="3" s="1"/>
  <c r="RJ103" i="3"/>
  <c r="RY103" i="3"/>
  <c r="SD103" i="3"/>
  <c r="SS103" i="3"/>
  <c r="TC103" i="3"/>
  <c r="TR103" i="3"/>
  <c r="UE103" i="3"/>
  <c r="TX103" i="3"/>
  <c r="UG103" i="3"/>
  <c r="AB104" i="3"/>
  <c r="AO104" i="3"/>
  <c r="BK104" i="3"/>
  <c r="BU104" i="3"/>
  <c r="BZ104" i="3"/>
  <c r="CI104" i="3" s="1"/>
  <c r="CJ104" i="3"/>
  <c r="CO104" i="3"/>
  <c r="CY104" i="3"/>
  <c r="DD104" i="3"/>
  <c r="DM104" i="3" s="1"/>
  <c r="DN104" i="3"/>
  <c r="EW104" i="3"/>
  <c r="FF104" i="3" s="1"/>
  <c r="FG104" i="3"/>
  <c r="FL104" i="3"/>
  <c r="FU104" i="3" s="1"/>
  <c r="GA104" i="3"/>
  <c r="GK104" i="3"/>
  <c r="GP104" i="3"/>
  <c r="GY104" i="3" s="1"/>
  <c r="HE104" i="3"/>
  <c r="HN104" i="3" s="1"/>
  <c r="HT104" i="3"/>
  <c r="IC104" i="3" s="1"/>
  <c r="ID104" i="3"/>
  <c r="II104" i="3"/>
  <c r="IR104" i="3" s="1"/>
  <c r="JF104" i="3"/>
  <c r="KB104" i="3"/>
  <c r="KK104" i="3" s="1"/>
  <c r="KC104" i="3"/>
  <c r="KQ104" i="3"/>
  <c r="KZ104" i="3" s="1"/>
  <c r="LU104" i="3"/>
  <c r="MD104" i="3" s="1"/>
  <c r="ME104" i="3"/>
  <c r="NN104" i="3"/>
  <c r="NX104" i="3"/>
  <c r="OA104" i="3"/>
  <c r="OC104" i="3" s="1"/>
  <c r="OL104" i="3" s="1"/>
  <c r="OB104" i="3"/>
  <c r="OD104" i="3" s="1"/>
  <c r="OM104" i="3"/>
  <c r="PH104" i="3"/>
  <c r="PQ104" i="3"/>
  <c r="QD104" i="3"/>
  <c r="QS104" i="3"/>
  <c r="RJ104" i="3"/>
  <c r="RO104" i="3"/>
  <c r="RX104" i="3" s="1"/>
  <c r="SD104" i="3"/>
  <c r="SN104" i="3"/>
  <c r="SS104" i="3"/>
  <c r="UE104" i="3"/>
  <c r="TX104" i="3"/>
  <c r="UG104" i="3"/>
  <c r="AO105" i="3"/>
  <c r="BU105" i="3"/>
  <c r="BZ105" i="3"/>
  <c r="CI105" i="3" s="1"/>
  <c r="CO105" i="3"/>
  <c r="CX105" i="3" s="1"/>
  <c r="DD105" i="3"/>
  <c r="DM105" i="3" s="1"/>
  <c r="EW105" i="3"/>
  <c r="FF105" i="3" s="1"/>
  <c r="FL105" i="3"/>
  <c r="FU105" i="3" s="1"/>
  <c r="FV105" i="3"/>
  <c r="GI105" i="3"/>
  <c r="GP105" i="3"/>
  <c r="GY105" i="3" s="1"/>
  <c r="GZ105" i="3"/>
  <c r="HE105" i="3"/>
  <c r="HN105" i="3" s="1"/>
  <c r="HT105" i="3"/>
  <c r="IC105" i="3" s="1"/>
  <c r="KB105" i="3"/>
  <c r="KK105" i="3" s="1"/>
  <c r="KC105" i="3"/>
  <c r="KL105" i="3"/>
  <c r="KQ105" i="3"/>
  <c r="KZ105" i="3" s="1"/>
  <c r="LF105" i="3"/>
  <c r="LO105" i="3" s="1"/>
  <c r="MC105" i="3"/>
  <c r="NG105" i="3"/>
  <c r="NN105" i="3"/>
  <c r="NW105" i="3" s="1"/>
  <c r="NX105" i="3"/>
  <c r="OA105" i="3"/>
  <c r="OC105" i="3" s="1"/>
  <c r="OL105" i="3" s="1"/>
  <c r="OB105" i="3"/>
  <c r="OD105" i="3" s="1"/>
  <c r="OM105" i="3"/>
  <c r="PG105" i="3"/>
  <c r="PP105" i="3" s="1"/>
  <c r="PH105" i="3"/>
  <c r="PV105" i="3"/>
  <c r="QE105" i="3" s="1"/>
  <c r="RY105" i="3"/>
  <c r="SD105" i="3"/>
  <c r="SN105" i="3"/>
  <c r="SS105" i="3"/>
  <c r="UE105" i="3"/>
  <c r="TX105" i="3"/>
  <c r="AO106" i="3"/>
  <c r="BF106" i="3"/>
  <c r="BK106" i="3"/>
  <c r="BT106" i="3" s="1"/>
  <c r="BZ106" i="3"/>
  <c r="CI106" i="3" s="1"/>
  <c r="CJ106" i="3"/>
  <c r="CO106" i="3"/>
  <c r="CX106" i="3" s="1"/>
  <c r="CY106" i="3"/>
  <c r="DD106" i="3"/>
  <c r="DM106" i="3" s="1"/>
  <c r="DS106" i="3"/>
  <c r="EB106" i="3" s="1"/>
  <c r="EW106" i="3"/>
  <c r="FF106" i="3" s="1"/>
  <c r="FG106" i="3"/>
  <c r="FL106" i="3"/>
  <c r="FV106" i="3"/>
  <c r="GA106" i="3"/>
  <c r="GK106" i="3"/>
  <c r="GP106" i="3"/>
  <c r="GZ106" i="3"/>
  <c r="HE106" i="3"/>
  <c r="HN106" i="3" s="1"/>
  <c r="HO106" i="3"/>
  <c r="IB106" i="3"/>
  <c r="ID106" i="3"/>
  <c r="II106" i="3"/>
  <c r="IR106" i="3" s="1"/>
  <c r="JF106" i="3"/>
  <c r="JH106" i="3"/>
  <c r="JM106" i="3"/>
  <c r="JV106" i="3" s="1"/>
  <c r="JW106" i="3"/>
  <c r="KC106" i="3"/>
  <c r="KL106" i="3"/>
  <c r="LU106" i="3"/>
  <c r="MD106" i="3" s="1"/>
  <c r="NG106" i="3"/>
  <c r="NN106" i="3"/>
  <c r="NW106" i="3" s="1"/>
  <c r="NX106" i="3"/>
  <c r="OA106" i="3"/>
  <c r="OC106" i="3" s="1"/>
  <c r="OL106" i="3" s="1"/>
  <c r="OB106" i="3"/>
  <c r="OD106" i="3" s="1"/>
  <c r="OR106" i="3"/>
  <c r="PA106" i="3" s="1"/>
  <c r="PB106" i="3"/>
  <c r="PO106" i="3"/>
  <c r="PH106" i="3"/>
  <c r="PQ106" i="3"/>
  <c r="PV106" i="3"/>
  <c r="QE106" i="3" s="1"/>
  <c r="QZ106" i="3"/>
  <c r="RJ106" i="3"/>
  <c r="RO106" i="3"/>
  <c r="RX106" i="3" s="1"/>
  <c r="SD106" i="3"/>
  <c r="SN106" i="3"/>
  <c r="SS106" i="3"/>
  <c r="TC106" i="3"/>
  <c r="TR106" i="3"/>
  <c r="UE106" i="3"/>
  <c r="TX106" i="3"/>
  <c r="R107" i="3"/>
  <c r="AA107" i="3" s="1"/>
  <c r="AB107" i="3"/>
  <c r="BK107" i="3"/>
  <c r="BT107" i="3" s="1"/>
  <c r="CH107" i="3"/>
  <c r="CJ107" i="3"/>
  <c r="DD107" i="3"/>
  <c r="DM107" i="3" s="1"/>
  <c r="FG107" i="3"/>
  <c r="GA107" i="3"/>
  <c r="GJ107" i="3" s="1"/>
  <c r="HO107" i="3"/>
  <c r="HT107" i="3"/>
  <c r="IC107" i="3" s="1"/>
  <c r="II107" i="3"/>
  <c r="IR107" i="3" s="1"/>
  <c r="IS107" i="3"/>
  <c r="JF107" i="3"/>
  <c r="JU107" i="3"/>
  <c r="KC107" i="3"/>
  <c r="KQ107" i="3"/>
  <c r="LA107" i="3"/>
  <c r="LF107" i="3"/>
  <c r="LO107" i="3" s="1"/>
  <c r="LU107" i="3"/>
  <c r="MD107" i="3" s="1"/>
  <c r="ME107" i="3"/>
  <c r="MR107" i="3"/>
  <c r="NG107" i="3"/>
  <c r="NN107" i="3"/>
  <c r="NW107" i="3" s="1"/>
  <c r="OA107" i="3"/>
  <c r="OC107" i="3" s="1"/>
  <c r="OB107" i="3"/>
  <c r="OD107" i="3" s="1"/>
  <c r="OM107" i="3"/>
  <c r="OZ107" i="3"/>
  <c r="PB107" i="3"/>
  <c r="PH107" i="3"/>
  <c r="PV107" i="3"/>
  <c r="QE107" i="3" s="1"/>
  <c r="QZ107" i="3"/>
  <c r="RI107" i="3" s="1"/>
  <c r="RJ107" i="3"/>
  <c r="RO107" i="3"/>
  <c r="RX107" i="3" s="1"/>
  <c r="SD107" i="3"/>
  <c r="SS107" i="3"/>
  <c r="TR107" i="3"/>
  <c r="UE107" i="3"/>
  <c r="TX107" i="3"/>
  <c r="Z108" i="3"/>
  <c r="AV108" i="3"/>
  <c r="BE108" i="3" s="1"/>
  <c r="BK108" i="3"/>
  <c r="BT108" i="3" s="1"/>
  <c r="BU108" i="3"/>
  <c r="BZ108" i="3"/>
  <c r="CI108" i="3" s="1"/>
  <c r="CW108" i="3"/>
  <c r="DD108" i="3"/>
  <c r="DM108" i="3" s="1"/>
  <c r="EC108" i="3"/>
  <c r="EP108" i="3"/>
  <c r="GA108" i="3"/>
  <c r="GJ108" i="3" s="1"/>
  <c r="GX108" i="3"/>
  <c r="GZ108" i="3"/>
  <c r="HM108" i="3"/>
  <c r="HT108" i="3"/>
  <c r="ID108" i="3"/>
  <c r="II108" i="3"/>
  <c r="IR108" i="3" s="1"/>
  <c r="IX108" i="3"/>
  <c r="JG108" i="3" s="1"/>
  <c r="JM108" i="3"/>
  <c r="JV108" i="3" s="1"/>
  <c r="KB108" i="3"/>
  <c r="KK108" i="3" s="1"/>
  <c r="KC108" i="3"/>
  <c r="KL108" i="3"/>
  <c r="KY108" i="3"/>
  <c r="LN108" i="3"/>
  <c r="LU108" i="3"/>
  <c r="MD108" i="3" s="1"/>
  <c r="NG108" i="3"/>
  <c r="NN108" i="3"/>
  <c r="NW108" i="3" s="1"/>
  <c r="NX108" i="3"/>
  <c r="OA108" i="3"/>
  <c r="OK108" i="3" s="1"/>
  <c r="OB108" i="3"/>
  <c r="OD108" i="3" s="1"/>
  <c r="OZ108" i="3"/>
  <c r="PH108" i="3"/>
  <c r="PV108" i="3"/>
  <c r="QF108" i="3"/>
  <c r="QK108" i="3"/>
  <c r="QT108" i="3" s="1"/>
  <c r="QZ108" i="3"/>
  <c r="RI108" i="3" s="1"/>
  <c r="RO108" i="3"/>
  <c r="RX108" i="3" s="1"/>
  <c r="SD108" i="3"/>
  <c r="SS108" i="3"/>
  <c r="TR108" i="3"/>
  <c r="UE108" i="3"/>
  <c r="TX108" i="3"/>
  <c r="UG108" i="3"/>
  <c r="Z109" i="3"/>
  <c r="AB109" i="3"/>
  <c r="AV109" i="3"/>
  <c r="BE109" i="3" s="1"/>
  <c r="BF109" i="3"/>
  <c r="BS109" i="3"/>
  <c r="CH109" i="3"/>
  <c r="CJ109" i="3"/>
  <c r="CO109" i="3"/>
  <c r="CX109" i="3" s="1"/>
  <c r="CY109" i="3"/>
  <c r="DD109" i="3"/>
  <c r="DM109" i="3" s="1"/>
  <c r="DN109" i="3"/>
  <c r="DS109" i="3"/>
  <c r="EB109" i="3" s="1"/>
  <c r="EW109" i="3"/>
  <c r="FF109" i="3" s="1"/>
  <c r="FG109" i="3"/>
  <c r="FL109" i="3"/>
  <c r="FU109" i="3" s="1"/>
  <c r="GA109" i="3"/>
  <c r="GJ109" i="3" s="1"/>
  <c r="GK109" i="3"/>
  <c r="HO109" i="3"/>
  <c r="ID109" i="3"/>
  <c r="II109" i="3"/>
  <c r="IS109" i="3"/>
  <c r="IX109" i="3"/>
  <c r="JG109" i="3" s="1"/>
  <c r="JH109" i="3"/>
  <c r="JM109" i="3"/>
  <c r="JV109" i="3" s="1"/>
  <c r="JW109" i="3"/>
  <c r="KC109" i="3"/>
  <c r="KL109" i="3"/>
  <c r="LA109" i="3"/>
  <c r="LU109" i="3"/>
  <c r="MD109" i="3" s="1"/>
  <c r="NV109" i="3"/>
  <c r="OA109" i="3"/>
  <c r="OB109" i="3"/>
  <c r="OD109" i="3" s="1"/>
  <c r="OM109" i="3"/>
  <c r="PH109" i="3"/>
  <c r="PQ109" i="3"/>
  <c r="PV109" i="3"/>
  <c r="QE109" i="3" s="1"/>
  <c r="QF109" i="3"/>
  <c r="QK109" i="3"/>
  <c r="QT109" i="3" s="1"/>
  <c r="QU109" i="3"/>
  <c r="RJ109" i="3"/>
  <c r="RO109" i="3"/>
  <c r="RX109" i="3" s="1"/>
  <c r="RY109" i="3"/>
  <c r="SD109" i="3"/>
  <c r="SS109" i="3"/>
  <c r="TC109" i="3"/>
  <c r="UE109" i="3"/>
  <c r="TX109" i="3"/>
  <c r="UG109" i="3"/>
  <c r="R110" i="3"/>
  <c r="AA110" i="3" s="1"/>
  <c r="AV110" i="3"/>
  <c r="BE110" i="3" s="1"/>
  <c r="BF110" i="3"/>
  <c r="BU110" i="3"/>
  <c r="BZ110" i="3"/>
  <c r="CI110" i="3" s="1"/>
  <c r="CJ110" i="3"/>
  <c r="CO110" i="3"/>
  <c r="CX110" i="3" s="1"/>
  <c r="CY110" i="3"/>
  <c r="DD110" i="3"/>
  <c r="DM110" i="3" s="1"/>
  <c r="DN110" i="3"/>
  <c r="EA110" i="3"/>
  <c r="EC110" i="3"/>
  <c r="EP110" i="3"/>
  <c r="FE110" i="3"/>
  <c r="FL110" i="3"/>
  <c r="FU110" i="3" s="1"/>
  <c r="GA110" i="3"/>
  <c r="GK110" i="3"/>
  <c r="GP110" i="3"/>
  <c r="GY110" i="3" s="1"/>
  <c r="GZ110" i="3"/>
  <c r="HE110" i="3"/>
  <c r="HN110" i="3" s="1"/>
  <c r="HO110" i="3"/>
  <c r="IB110" i="3"/>
  <c r="ID110" i="3"/>
  <c r="II110" i="3"/>
  <c r="IR110" i="3" s="1"/>
  <c r="JF110" i="3"/>
  <c r="JM110" i="3"/>
  <c r="JV110" i="3" s="1"/>
  <c r="JW110" i="3"/>
  <c r="KB110" i="3"/>
  <c r="KC110" i="3"/>
  <c r="KL110" i="3"/>
  <c r="KQ110" i="3"/>
  <c r="KZ110" i="3" s="1"/>
  <c r="LA110" i="3"/>
  <c r="LF110" i="3"/>
  <c r="LO110" i="3" s="1"/>
  <c r="LP110" i="3"/>
  <c r="NG110" i="3"/>
  <c r="NX110" i="3"/>
  <c r="OA110" i="3"/>
  <c r="OC110" i="3" s="1"/>
  <c r="OL110" i="3" s="1"/>
  <c r="OB110" i="3"/>
  <c r="OD110" i="3" s="1"/>
  <c r="OM110" i="3"/>
  <c r="OR110" i="3"/>
  <c r="PA110" i="3" s="1"/>
  <c r="PB110" i="3"/>
  <c r="PO110" i="3"/>
  <c r="PH110" i="3"/>
  <c r="QD110" i="3"/>
  <c r="QF110" i="3"/>
  <c r="QK110" i="3"/>
  <c r="QT110" i="3" s="1"/>
  <c r="QZ110" i="3"/>
  <c r="RJ110" i="3"/>
  <c r="RO110" i="3"/>
  <c r="RX110" i="3" s="1"/>
  <c r="RY110" i="3"/>
  <c r="SD110" i="3"/>
  <c r="SN110" i="3"/>
  <c r="SS110" i="3"/>
  <c r="TC110" i="3"/>
  <c r="TR110" i="3"/>
  <c r="UE110" i="3"/>
  <c r="TX110" i="3"/>
  <c r="R111" i="3"/>
  <c r="AA111" i="3" s="1"/>
  <c r="AB111" i="3"/>
  <c r="AV111" i="3"/>
  <c r="BE111" i="3" s="1"/>
  <c r="BK111" i="3"/>
  <c r="BT111" i="3" s="1"/>
  <c r="BZ111" i="3"/>
  <c r="CJ111" i="3"/>
  <c r="CO111" i="3"/>
  <c r="CX111" i="3" s="1"/>
  <c r="CY111" i="3"/>
  <c r="DD111" i="3"/>
  <c r="DM111" i="3" s="1"/>
  <c r="DN111" i="3"/>
  <c r="DS111" i="3"/>
  <c r="EB111" i="3" s="1"/>
  <c r="EW111" i="3"/>
  <c r="FF111" i="3" s="1"/>
  <c r="FV111" i="3"/>
  <c r="GA111" i="3"/>
  <c r="GJ111" i="3" s="1"/>
  <c r="GZ111" i="3"/>
  <c r="HE111" i="3"/>
  <c r="HN111" i="3" s="1"/>
  <c r="ID111" i="3"/>
  <c r="II111" i="3"/>
  <c r="IR111" i="3" s="1"/>
  <c r="IS111" i="3"/>
  <c r="JH111" i="3"/>
  <c r="KB111" i="3"/>
  <c r="KK111" i="3" s="1"/>
  <c r="KC111" i="3"/>
  <c r="KQ111" i="3"/>
  <c r="KZ111" i="3" s="1"/>
  <c r="LF111" i="3"/>
  <c r="LO111" i="3" s="1"/>
  <c r="LP111" i="3"/>
  <c r="LU111" i="3"/>
  <c r="MD111" i="3" s="1"/>
  <c r="ME111" i="3"/>
  <c r="MR111" i="3"/>
  <c r="NG111" i="3"/>
  <c r="OA111" i="3"/>
  <c r="OC111" i="3" s="1"/>
  <c r="OL111" i="3" s="1"/>
  <c r="OB111" i="3"/>
  <c r="OD111" i="3" s="1"/>
  <c r="OR111" i="3"/>
  <c r="PA111" i="3" s="1"/>
  <c r="PG111" i="3"/>
  <c r="PH111" i="3"/>
  <c r="PQ111" i="3"/>
  <c r="PV111" i="3"/>
  <c r="QE111" i="3" s="1"/>
  <c r="QF111" i="3"/>
  <c r="QK111" i="3"/>
  <c r="QT111" i="3" s="1"/>
  <c r="QU111" i="3"/>
  <c r="QZ111" i="3"/>
  <c r="RI111" i="3" s="1"/>
  <c r="RJ111" i="3"/>
  <c r="RO111" i="3"/>
  <c r="RX111" i="3" s="1"/>
  <c r="RY111" i="3"/>
  <c r="SD111" i="3"/>
  <c r="SS111" i="3"/>
  <c r="UE111" i="3"/>
  <c r="TX111" i="3"/>
  <c r="UG111" i="3"/>
  <c r="R112" i="3"/>
  <c r="AA112" i="3" s="1"/>
  <c r="AV112" i="3"/>
  <c r="BE112" i="3" s="1"/>
  <c r="BF112" i="3"/>
  <c r="BK112" i="3"/>
  <c r="BT112" i="3" s="1"/>
  <c r="BU112" i="3"/>
  <c r="CY112" i="3"/>
  <c r="DN112" i="3"/>
  <c r="DS112" i="3"/>
  <c r="EB112" i="3" s="1"/>
  <c r="EW112" i="3"/>
  <c r="FG112" i="3"/>
  <c r="FL112" i="3"/>
  <c r="FV112" i="3"/>
  <c r="GA112" i="3"/>
  <c r="GJ112" i="3" s="1"/>
  <c r="GK112" i="3"/>
  <c r="GX112" i="3"/>
  <c r="HM112" i="3"/>
  <c r="HO112" i="3"/>
  <c r="HT112" i="3"/>
  <c r="ID112" i="3"/>
  <c r="II112" i="3"/>
  <c r="IR112" i="3" s="1"/>
  <c r="IX112" i="3"/>
  <c r="JG112" i="3" s="1"/>
  <c r="JH112" i="3"/>
  <c r="JM112" i="3"/>
  <c r="JV112" i="3" s="1"/>
  <c r="JW112" i="3"/>
  <c r="KJ112" i="3"/>
  <c r="KC112" i="3"/>
  <c r="KL112" i="3"/>
  <c r="KY112" i="3"/>
  <c r="LA112" i="3"/>
  <c r="LN112" i="3"/>
  <c r="LU112" i="3"/>
  <c r="ME112" i="3"/>
  <c r="NN112" i="3"/>
  <c r="NW112" i="3" s="1"/>
  <c r="NX112" i="3"/>
  <c r="OA112" i="3"/>
  <c r="OC112" i="3" s="1"/>
  <c r="OL112" i="3" s="1"/>
  <c r="OB112" i="3"/>
  <c r="OD112" i="3" s="1"/>
  <c r="OM112" i="3"/>
  <c r="OR112" i="3"/>
  <c r="PA112" i="3" s="1"/>
  <c r="PG112" i="3"/>
  <c r="PP112" i="3" s="1"/>
  <c r="PH112" i="3"/>
  <c r="PQ112" i="3"/>
  <c r="PV112" i="3"/>
  <c r="QF112" i="3"/>
  <c r="QK112" i="3"/>
  <c r="QT112" i="3" s="1"/>
  <c r="QU112" i="3"/>
  <c r="QZ112" i="3"/>
  <c r="RI112" i="3" s="1"/>
  <c r="RJ112" i="3"/>
  <c r="RO112" i="3"/>
  <c r="RX112" i="3" s="1"/>
  <c r="RY112" i="3"/>
  <c r="SD112" i="3"/>
  <c r="SN112" i="3"/>
  <c r="SS112" i="3"/>
  <c r="TC112" i="3"/>
  <c r="UE112" i="3"/>
  <c r="TX112" i="3"/>
  <c r="UG112" i="3"/>
  <c r="R113" i="3"/>
  <c r="AA113" i="3" s="1"/>
  <c r="AB113" i="3"/>
  <c r="AO113" i="3"/>
  <c r="AV113" i="3"/>
  <c r="BE113" i="3" s="1"/>
  <c r="BK113" i="3"/>
  <c r="BT113" i="3" s="1"/>
  <c r="BZ113" i="3"/>
  <c r="CI113" i="3" s="1"/>
  <c r="CJ113" i="3"/>
  <c r="CO113" i="3"/>
  <c r="CX113" i="3" s="1"/>
  <c r="DL113" i="3"/>
  <c r="DS113" i="3"/>
  <c r="EB113" i="3" s="1"/>
  <c r="EC113" i="3"/>
  <c r="EW113" i="3"/>
  <c r="FF113" i="3" s="1"/>
  <c r="FL113" i="3"/>
  <c r="FU113" i="3" s="1"/>
  <c r="FV113" i="3"/>
  <c r="GA113" i="3"/>
  <c r="GK113" i="3"/>
  <c r="GP113" i="3"/>
  <c r="GY113" i="3" s="1"/>
  <c r="GZ113" i="3"/>
  <c r="HE113" i="3"/>
  <c r="HN113" i="3" s="1"/>
  <c r="HO113" i="3"/>
  <c r="HT113" i="3"/>
  <c r="IC113" i="3" s="1"/>
  <c r="II113" i="3"/>
  <c r="IR113" i="3" s="1"/>
  <c r="JH113" i="3"/>
  <c r="JM113" i="3"/>
  <c r="JV113" i="3" s="1"/>
  <c r="KJ113" i="3"/>
  <c r="KC113" i="3"/>
  <c r="KL113" i="3"/>
  <c r="LA113" i="3"/>
  <c r="LF113" i="3"/>
  <c r="LO113" i="3" s="1"/>
  <c r="LP113" i="3"/>
  <c r="MC113" i="3"/>
  <c r="MR113" i="3"/>
  <c r="NV113" i="3"/>
  <c r="NX113" i="3"/>
  <c r="OA113" i="3"/>
  <c r="OC113" i="3" s="1"/>
  <c r="OL113" i="3" s="1"/>
  <c r="OB113" i="3"/>
  <c r="OD113" i="3" s="1"/>
  <c r="OM113" i="3"/>
  <c r="PB113" i="3"/>
  <c r="PG113" i="3"/>
  <c r="PP113" i="3" s="1"/>
  <c r="PH113" i="3"/>
  <c r="QF113" i="3"/>
  <c r="QU113" i="3"/>
  <c r="QZ113" i="3"/>
  <c r="RI113" i="3" s="1"/>
  <c r="RO113" i="3"/>
  <c r="RY113" i="3"/>
  <c r="SD113" i="3"/>
  <c r="SN113" i="3"/>
  <c r="SS113" i="3"/>
  <c r="TC113" i="3"/>
  <c r="TR113" i="3"/>
  <c r="TX113" i="3"/>
  <c r="AB114" i="3"/>
  <c r="AV114" i="3"/>
  <c r="BE114" i="3" s="1"/>
  <c r="BS114" i="3"/>
  <c r="BU114" i="3"/>
  <c r="CJ114" i="3"/>
  <c r="CO114" i="3"/>
  <c r="CX114" i="3" s="1"/>
  <c r="DD114" i="3"/>
  <c r="DM114" i="3" s="1"/>
  <c r="DS114" i="3"/>
  <c r="EB114" i="3" s="1"/>
  <c r="EP114" i="3"/>
  <c r="GA114" i="3"/>
  <c r="GJ114" i="3" s="1"/>
  <c r="GK114" i="3"/>
  <c r="GX114" i="3"/>
  <c r="HE114" i="3"/>
  <c r="HN114" i="3" s="1"/>
  <c r="HT114" i="3"/>
  <c r="IC114" i="3" s="1"/>
  <c r="ID114" i="3"/>
  <c r="II114" i="3"/>
  <c r="IR114" i="3" s="1"/>
  <c r="IX114" i="3"/>
  <c r="JH114" i="3"/>
  <c r="JM114" i="3"/>
  <c r="JV114" i="3" s="1"/>
  <c r="KJ114" i="3"/>
  <c r="KC114" i="3"/>
  <c r="KL114" i="3"/>
  <c r="KY114" i="3"/>
  <c r="LU114" i="3"/>
  <c r="MD114" i="3" s="1"/>
  <c r="ME114" i="3"/>
  <c r="MR114" i="3"/>
  <c r="NG114" i="3"/>
  <c r="NX114" i="3"/>
  <c r="OA114" i="3"/>
  <c r="OK114" i="3" s="1"/>
  <c r="OB114" i="3"/>
  <c r="OD114" i="3" s="1"/>
  <c r="OR114" i="3"/>
  <c r="PA114" i="3" s="1"/>
  <c r="PG114" i="3"/>
  <c r="PH114" i="3"/>
  <c r="PQ114" i="3"/>
  <c r="PV114" i="3"/>
  <c r="QE114" i="3" s="1"/>
  <c r="QF114" i="3"/>
  <c r="QK114" i="3"/>
  <c r="QT114" i="3" s="1"/>
  <c r="QZ114" i="3"/>
  <c r="RJ114" i="3"/>
  <c r="RO114" i="3"/>
  <c r="RX114" i="3" s="1"/>
  <c r="SD114" i="3"/>
  <c r="SN114" i="3"/>
  <c r="SS114" i="3"/>
  <c r="TX114" i="3"/>
  <c r="EP115" i="3"/>
  <c r="OA115" i="3"/>
  <c r="OB115" i="3"/>
  <c r="SD115" i="3"/>
  <c r="SE115" i="3"/>
  <c r="SS115" i="3"/>
  <c r="ST115" i="3"/>
  <c r="BZ18" i="3"/>
  <c r="BZ19" i="3"/>
  <c r="CH21" i="3"/>
  <c r="VI21" i="3" s="1"/>
  <c r="EI288" i="3"/>
  <c r="ET288" i="3" s="1"/>
  <c r="PW114" i="3"/>
  <c r="RA113" i="3"/>
  <c r="MK112" i="3"/>
  <c r="MV112" i="3" s="1"/>
  <c r="BL112" i="3"/>
  <c r="AH112" i="3"/>
  <c r="AS112" i="3" s="1"/>
  <c r="S112" i="3"/>
  <c r="SE111" i="3"/>
  <c r="GQ110" i="3"/>
  <c r="HU109" i="3"/>
  <c r="PW108" i="3"/>
  <c r="PW107" i="3"/>
  <c r="GQ106" i="3"/>
  <c r="RA105" i="3"/>
  <c r="KR104" i="3"/>
  <c r="UX273" i="3" l="1"/>
  <c r="UW273" i="3"/>
  <c r="UV290" i="3"/>
  <c r="O28" i="26" s="1"/>
  <c r="UX11" i="3"/>
  <c r="UO290" i="3"/>
  <c r="UQ290" i="3"/>
  <c r="L28" i="26" s="1"/>
  <c r="UR290" i="3"/>
  <c r="UT290" i="3"/>
  <c r="UU290" i="3"/>
  <c r="UW11" i="3"/>
  <c r="UN290" i="3"/>
  <c r="CW289" i="3"/>
  <c r="VA289" i="3"/>
  <c r="VL289" i="3" s="1"/>
  <c r="SM111" i="3"/>
  <c r="TB110" i="3"/>
  <c r="SM108" i="3"/>
  <c r="TB104" i="3"/>
  <c r="TE289" i="3"/>
  <c r="TT289" i="3"/>
  <c r="TQ113" i="3"/>
  <c r="SL112" i="3"/>
  <c r="SM112" i="3"/>
  <c r="TA109" i="3"/>
  <c r="TB109" i="3"/>
  <c r="TQ107" i="3"/>
  <c r="SM105" i="3"/>
  <c r="SM102" i="3"/>
  <c r="TE288" i="3"/>
  <c r="TE287" i="3"/>
  <c r="TQ114" i="3"/>
  <c r="SM110" i="3"/>
  <c r="SL109" i="3"/>
  <c r="SM109" i="3"/>
  <c r="TB107" i="3"/>
  <c r="TQ106" i="3"/>
  <c r="SM104" i="3"/>
  <c r="TQ103" i="3"/>
  <c r="TA288" i="3"/>
  <c r="TB288" i="3"/>
  <c r="TB113" i="3"/>
  <c r="SM107" i="3"/>
  <c r="SP289" i="3"/>
  <c r="TQ111" i="3"/>
  <c r="TQ110" i="3"/>
  <c r="TP108" i="3"/>
  <c r="TB106" i="3"/>
  <c r="TB103" i="3"/>
  <c r="SL289" i="3"/>
  <c r="SP288" i="3"/>
  <c r="SP287" i="3"/>
  <c r="SL114" i="3"/>
  <c r="SM114" i="3"/>
  <c r="SM113" i="3"/>
  <c r="TB111" i="3"/>
  <c r="TQ109" i="3"/>
  <c r="TA108" i="3"/>
  <c r="TB105" i="3"/>
  <c r="SM103" i="3"/>
  <c r="TP287" i="3"/>
  <c r="UE115" i="3"/>
  <c r="AO115" i="3"/>
  <c r="MR115" i="3"/>
  <c r="AG109" i="3"/>
  <c r="AP109" i="3" s="1"/>
  <c r="AO109" i="3"/>
  <c r="EH106" i="3"/>
  <c r="ES106" i="3" s="1"/>
  <c r="EP106" i="3"/>
  <c r="EH104" i="3"/>
  <c r="ES104" i="3" s="1"/>
  <c r="EP104" i="3"/>
  <c r="EH102" i="3"/>
  <c r="ES102" i="3" s="1"/>
  <c r="EP102" i="3"/>
  <c r="AG103" i="3"/>
  <c r="AP103" i="3" s="1"/>
  <c r="AO103" i="3"/>
  <c r="EH109" i="3"/>
  <c r="EQ109" i="3" s="1"/>
  <c r="EP109" i="3"/>
  <c r="EH105" i="3"/>
  <c r="ES105" i="3" s="1"/>
  <c r="EP105" i="3"/>
  <c r="AG108" i="3"/>
  <c r="AP108" i="3" s="1"/>
  <c r="AO108" i="3"/>
  <c r="AG112" i="3"/>
  <c r="AP112" i="3" s="1"/>
  <c r="AO112" i="3"/>
  <c r="AG111" i="3"/>
  <c r="AP111" i="3" s="1"/>
  <c r="AO111" i="3"/>
  <c r="EH103" i="3"/>
  <c r="EQ103" i="3" s="1"/>
  <c r="EP103" i="3"/>
  <c r="AG107" i="3"/>
  <c r="AP107" i="3" s="1"/>
  <c r="AO107" i="3"/>
  <c r="AG110" i="3"/>
  <c r="AP110" i="3" s="1"/>
  <c r="AO110" i="3"/>
  <c r="EH107" i="3"/>
  <c r="ES107" i="3" s="1"/>
  <c r="EP107" i="3"/>
  <c r="EH289" i="3"/>
  <c r="ES289" i="3" s="1"/>
  <c r="EP289" i="3"/>
  <c r="EH288" i="3"/>
  <c r="ES288" i="3" s="1"/>
  <c r="EP288" i="3"/>
  <c r="AG287" i="3"/>
  <c r="AR287" i="3" s="1"/>
  <c r="AO287" i="3"/>
  <c r="AG114" i="3"/>
  <c r="AP114" i="3" s="1"/>
  <c r="AO114" i="3"/>
  <c r="EH113" i="3"/>
  <c r="EQ113" i="3" s="1"/>
  <c r="EP113" i="3"/>
  <c r="EH112" i="3"/>
  <c r="EQ112" i="3" s="1"/>
  <c r="EP112" i="3"/>
  <c r="EH111" i="3"/>
  <c r="ES111" i="3" s="1"/>
  <c r="EP111" i="3"/>
  <c r="AG102" i="3"/>
  <c r="AP102" i="3" s="1"/>
  <c r="AO102" i="3"/>
  <c r="AG289" i="3"/>
  <c r="AP289" i="3" s="1"/>
  <c r="AO289" i="3"/>
  <c r="AG288" i="3"/>
  <c r="AR288" i="3" s="1"/>
  <c r="AO288" i="3"/>
  <c r="EH287" i="3"/>
  <c r="ES287" i="3" s="1"/>
  <c r="EP287" i="3"/>
  <c r="EQ106" i="3"/>
  <c r="TW287" i="3"/>
  <c r="UF287" i="3" s="1"/>
  <c r="UE287" i="3"/>
  <c r="TW114" i="3"/>
  <c r="UF114" i="3" s="1"/>
  <c r="UE114" i="3"/>
  <c r="TW113" i="3"/>
  <c r="UF113" i="3" s="1"/>
  <c r="UE113" i="3"/>
  <c r="MJ108" i="3"/>
  <c r="MS108" i="3" s="1"/>
  <c r="MR108" i="3"/>
  <c r="MJ106" i="3"/>
  <c r="MS106" i="3" s="1"/>
  <c r="MR106" i="3"/>
  <c r="MJ287" i="3"/>
  <c r="MS287" i="3" s="1"/>
  <c r="MR287" i="3"/>
  <c r="MJ110" i="3"/>
  <c r="MU110" i="3" s="1"/>
  <c r="MR110" i="3"/>
  <c r="MJ105" i="3"/>
  <c r="MS105" i="3" s="1"/>
  <c r="MR105" i="3"/>
  <c r="MJ104" i="3"/>
  <c r="MU104" i="3" s="1"/>
  <c r="MR104" i="3"/>
  <c r="MJ288" i="3"/>
  <c r="MU288" i="3" s="1"/>
  <c r="MR288" i="3"/>
  <c r="MJ109" i="3"/>
  <c r="MS109" i="3" s="1"/>
  <c r="MR109" i="3"/>
  <c r="MJ112" i="3"/>
  <c r="MS112" i="3" s="1"/>
  <c r="MR112" i="3"/>
  <c r="MJ103" i="3"/>
  <c r="MS103" i="3" s="1"/>
  <c r="MR103" i="3"/>
  <c r="MJ289" i="3"/>
  <c r="MS289" i="3" s="1"/>
  <c r="MR289" i="3"/>
  <c r="CA20" i="3"/>
  <c r="CL20" i="3" s="1"/>
  <c r="PV115" i="3"/>
  <c r="NV115" i="3"/>
  <c r="FE115" i="3"/>
  <c r="NG115" i="3"/>
  <c r="LF115" i="3"/>
  <c r="HM115" i="3"/>
  <c r="BD115" i="3"/>
  <c r="CP115" i="3"/>
  <c r="MY286" i="3"/>
  <c r="NH286" i="3" s="1"/>
  <c r="NG286" i="3"/>
  <c r="MY112" i="3"/>
  <c r="NJ112" i="3" s="1"/>
  <c r="NG112" i="3"/>
  <c r="MY109" i="3"/>
  <c r="NJ109" i="3" s="1"/>
  <c r="NG109" i="3"/>
  <c r="MY287" i="3"/>
  <c r="NJ287" i="3" s="1"/>
  <c r="NG287" i="3"/>
  <c r="MY113" i="3"/>
  <c r="NJ113" i="3" s="1"/>
  <c r="NG113" i="3"/>
  <c r="MY289" i="3"/>
  <c r="NJ289" i="3" s="1"/>
  <c r="NG289" i="3"/>
  <c r="MY104" i="3"/>
  <c r="NH104" i="3" s="1"/>
  <c r="NG104" i="3"/>
  <c r="MY102" i="3"/>
  <c r="NH102" i="3" s="1"/>
  <c r="NG102" i="3"/>
  <c r="MY103" i="3"/>
  <c r="NH103" i="3" s="1"/>
  <c r="NG103" i="3"/>
  <c r="CJ19" i="3"/>
  <c r="VK19" i="3" s="1"/>
  <c r="CJ18" i="3"/>
  <c r="VK18" i="3" s="1"/>
  <c r="MC104" i="3"/>
  <c r="CW104" i="3"/>
  <c r="JF112" i="3"/>
  <c r="RH102" i="3"/>
  <c r="QS111" i="3"/>
  <c r="CH111" i="3"/>
  <c r="KY104" i="3"/>
  <c r="GI109" i="3"/>
  <c r="DL104" i="3"/>
  <c r="GP108" i="3"/>
  <c r="GY108" i="3" s="1"/>
  <c r="JU114" i="3"/>
  <c r="DL110" i="3"/>
  <c r="IB104" i="3"/>
  <c r="QD114" i="3"/>
  <c r="BD114" i="3"/>
  <c r="Z113" i="3"/>
  <c r="Z112" i="3"/>
  <c r="OZ111" i="3"/>
  <c r="EA111" i="3"/>
  <c r="CW111" i="3"/>
  <c r="BD110" i="3"/>
  <c r="MC109" i="3"/>
  <c r="JU106" i="3"/>
  <c r="DL106" i="3"/>
  <c r="PO105" i="3"/>
  <c r="GX105" i="3"/>
  <c r="OK103" i="3"/>
  <c r="BD102" i="3"/>
  <c r="EA114" i="3"/>
  <c r="QD109" i="3"/>
  <c r="KJ108" i="3"/>
  <c r="SL107" i="3"/>
  <c r="KY105" i="3"/>
  <c r="LN103" i="3"/>
  <c r="LN107" i="3"/>
  <c r="RW110" i="3"/>
  <c r="PO113" i="3"/>
  <c r="KJ104" i="3"/>
  <c r="SL103" i="3"/>
  <c r="KY103" i="3"/>
  <c r="LN102" i="3"/>
  <c r="MC114" i="3"/>
  <c r="IB113" i="3"/>
  <c r="EA113" i="3"/>
  <c r="NV112" i="3"/>
  <c r="BD111" i="3"/>
  <c r="FT110" i="3"/>
  <c r="BD109" i="3"/>
  <c r="GI108" i="3"/>
  <c r="RH107" i="3"/>
  <c r="TA104" i="3"/>
  <c r="CH104" i="3"/>
  <c r="JF103" i="3"/>
  <c r="IQ113" i="3"/>
  <c r="Z289" i="3"/>
  <c r="KY288" i="3"/>
  <c r="JU109" i="3"/>
  <c r="HM288" i="3"/>
  <c r="JF114" i="3"/>
  <c r="DL109" i="3"/>
  <c r="GP289" i="3"/>
  <c r="HA289" i="3" s="1"/>
  <c r="Z110" i="3"/>
  <c r="NV108" i="3"/>
  <c r="Z103" i="3"/>
  <c r="OZ102" i="3"/>
  <c r="HM102" i="3"/>
  <c r="FE102" i="3"/>
  <c r="BS102" i="3"/>
  <c r="HM289" i="3"/>
  <c r="FE289" i="3"/>
  <c r="EA103" i="3"/>
  <c r="FT102" i="3"/>
  <c r="GI288" i="3"/>
  <c r="TA103" i="3"/>
  <c r="CH102" i="3"/>
  <c r="MJ286" i="3"/>
  <c r="TP113" i="3"/>
  <c r="FE106" i="3"/>
  <c r="EA106" i="3"/>
  <c r="HE287" i="3"/>
  <c r="HP287" i="3" s="1"/>
  <c r="LN115" i="3"/>
  <c r="CA108" i="3"/>
  <c r="CL108" i="3" s="1"/>
  <c r="RH103" i="3"/>
  <c r="IB287" i="3"/>
  <c r="MK108" i="3"/>
  <c r="MV108" i="3" s="1"/>
  <c r="IB114" i="3"/>
  <c r="TP110" i="3"/>
  <c r="CH108" i="3"/>
  <c r="SL104" i="3"/>
  <c r="NV287" i="3"/>
  <c r="EA286" i="3"/>
  <c r="FM106" i="3"/>
  <c r="FX106" i="3" s="1"/>
  <c r="FE287" i="3"/>
  <c r="CP105" i="3"/>
  <c r="DA105" i="3" s="1"/>
  <c r="EX108" i="3"/>
  <c r="FI108" i="3" s="1"/>
  <c r="MZ108" i="3"/>
  <c r="NK108" i="3" s="1"/>
  <c r="GB112" i="3"/>
  <c r="GM112" i="3" s="1"/>
  <c r="RA112" i="3"/>
  <c r="RL112" i="3" s="1"/>
  <c r="LF108" i="3"/>
  <c r="LO108" i="3" s="1"/>
  <c r="NV104" i="3"/>
  <c r="MC289" i="3"/>
  <c r="FE288" i="3"/>
  <c r="EA288" i="3"/>
  <c r="OZ287" i="3"/>
  <c r="AH108" i="3"/>
  <c r="AS108" i="3" s="1"/>
  <c r="HU108" i="3"/>
  <c r="IF108" i="3" s="1"/>
  <c r="RP108" i="3"/>
  <c r="SA108" i="3" s="1"/>
  <c r="KR112" i="3"/>
  <c r="LC112" i="3" s="1"/>
  <c r="RP112" i="3"/>
  <c r="SA112" i="3" s="1"/>
  <c r="OK104" i="3"/>
  <c r="IQ104" i="3"/>
  <c r="AW108" i="3"/>
  <c r="BH108" i="3" s="1"/>
  <c r="IJ108" i="3"/>
  <c r="IU108" i="3" s="1"/>
  <c r="EX112" i="3"/>
  <c r="FI112" i="3" s="1"/>
  <c r="LG112" i="3"/>
  <c r="LR112" i="3" s="1"/>
  <c r="ST112" i="3"/>
  <c r="EH110" i="3"/>
  <c r="FE104" i="3"/>
  <c r="TQ108" i="3"/>
  <c r="RA115" i="3"/>
  <c r="PH115" i="3"/>
  <c r="OD115" i="3"/>
  <c r="NN115" i="3"/>
  <c r="MZ115" i="3"/>
  <c r="MJ115" i="3"/>
  <c r="KY115" i="3"/>
  <c r="JN115" i="3"/>
  <c r="IJ115" i="3"/>
  <c r="HF115" i="3"/>
  <c r="GB115" i="3"/>
  <c r="EW115" i="3"/>
  <c r="DS115" i="3"/>
  <c r="BZ115" i="3"/>
  <c r="AH115" i="3"/>
  <c r="MC111" i="3"/>
  <c r="OZ110" i="3"/>
  <c r="DS110" i="3"/>
  <c r="EB110" i="3" s="1"/>
  <c r="DL108" i="3"/>
  <c r="IB105" i="3"/>
  <c r="RH289" i="3"/>
  <c r="NV289" i="3"/>
  <c r="KY289" i="3"/>
  <c r="Z288" i="3"/>
  <c r="RO287" i="3"/>
  <c r="RZ287" i="3" s="1"/>
  <c r="NV286" i="3"/>
  <c r="DT115" i="3"/>
  <c r="BZ20" i="3"/>
  <c r="CK20" i="3" s="1"/>
  <c r="TX115" i="3"/>
  <c r="PW115" i="3"/>
  <c r="PO115" i="3"/>
  <c r="MY115" i="3"/>
  <c r="LV115" i="3"/>
  <c r="KC115" i="3"/>
  <c r="JM115" i="3"/>
  <c r="GA115" i="3"/>
  <c r="FM115" i="3"/>
  <c r="AG115" i="3"/>
  <c r="BK109" i="3"/>
  <c r="BT109" i="3" s="1"/>
  <c r="QS108" i="3"/>
  <c r="CO108" i="3"/>
  <c r="CX108" i="3" s="1"/>
  <c r="IX107" i="3"/>
  <c r="JG107" i="3" s="1"/>
  <c r="IB107" i="3"/>
  <c r="LU105" i="3"/>
  <c r="MD105" i="3" s="1"/>
  <c r="PO103" i="3"/>
  <c r="TW115" i="3"/>
  <c r="RP115" i="3"/>
  <c r="QL115" i="3"/>
  <c r="QD115" i="3"/>
  <c r="OS115" i="3"/>
  <c r="IY115" i="3"/>
  <c r="GQ115" i="3"/>
  <c r="FL115" i="3"/>
  <c r="EH115" i="3"/>
  <c r="DE115" i="3"/>
  <c r="CO115" i="3"/>
  <c r="R115" i="3"/>
  <c r="CH113" i="3"/>
  <c r="MJ111" i="3"/>
  <c r="IQ111" i="3"/>
  <c r="MC106" i="3"/>
  <c r="BD287" i="3"/>
  <c r="GI286" i="3"/>
  <c r="AW115" i="3"/>
  <c r="BZ21" i="3"/>
  <c r="CI21" i="3" s="1"/>
  <c r="VJ21" i="3" s="1"/>
  <c r="RO115" i="3"/>
  <c r="PG115" i="3"/>
  <c r="OR115" i="3"/>
  <c r="NO115" i="3"/>
  <c r="MK115" i="3"/>
  <c r="LG115" i="3"/>
  <c r="KR115" i="3"/>
  <c r="JU115" i="3"/>
  <c r="IB115" i="3"/>
  <c r="HE115" i="3"/>
  <c r="GP115" i="3"/>
  <c r="EX115" i="3"/>
  <c r="EA115" i="3"/>
  <c r="CW115" i="3"/>
  <c r="CA115" i="3"/>
  <c r="AV115" i="3"/>
  <c r="FE113" i="3"/>
  <c r="TP111" i="3"/>
  <c r="MJ107" i="3"/>
  <c r="PV104" i="3"/>
  <c r="QE104" i="3" s="1"/>
  <c r="FT104" i="3"/>
  <c r="SL286" i="3"/>
  <c r="BD286" i="3"/>
  <c r="UI286" i="3"/>
  <c r="MG102" i="3"/>
  <c r="BG286" i="3"/>
  <c r="RJ115" i="3"/>
  <c r="TC115" i="3"/>
  <c r="RY115" i="3"/>
  <c r="JH115" i="3"/>
  <c r="GZ115" i="3"/>
  <c r="BW289" i="3"/>
  <c r="OM115" i="3"/>
  <c r="LA115" i="3"/>
  <c r="HO115" i="3"/>
  <c r="CJ115" i="3"/>
  <c r="BF115" i="3"/>
  <c r="JW115" i="3"/>
  <c r="EC115" i="3"/>
  <c r="CY115" i="3"/>
  <c r="FV115" i="3"/>
  <c r="GJ288" i="3"/>
  <c r="RK108" i="3"/>
  <c r="UI112" i="3"/>
  <c r="BL104" i="3"/>
  <c r="BW104" i="3" s="1"/>
  <c r="MK104" i="3"/>
  <c r="MV104" i="3" s="1"/>
  <c r="KR105" i="3"/>
  <c r="LC105" i="3" s="1"/>
  <c r="BL106" i="3"/>
  <c r="BW106" i="3" s="1"/>
  <c r="DE107" i="3"/>
  <c r="DP107" i="3" s="1"/>
  <c r="RA107" i="3"/>
  <c r="RL107" i="3" s="1"/>
  <c r="EI108" i="3"/>
  <c r="ET108" i="3" s="1"/>
  <c r="JN108" i="3"/>
  <c r="JY108" i="3" s="1"/>
  <c r="SE108" i="3"/>
  <c r="AW111" i="3"/>
  <c r="BH111" i="3" s="1"/>
  <c r="CP112" i="3"/>
  <c r="DA112" i="3" s="1"/>
  <c r="HF112" i="3"/>
  <c r="HQ112" i="3" s="1"/>
  <c r="MZ112" i="3"/>
  <c r="NK112" i="3" s="1"/>
  <c r="CP113" i="3"/>
  <c r="DA113" i="3" s="1"/>
  <c r="JN113" i="3"/>
  <c r="JY113" i="3" s="1"/>
  <c r="EI104" i="3"/>
  <c r="ET104" i="3" s="1"/>
  <c r="PW104" i="3"/>
  <c r="QH104" i="3" s="1"/>
  <c r="NO106" i="3"/>
  <c r="NZ106" i="3" s="1"/>
  <c r="EX107" i="3"/>
  <c r="FI107" i="3" s="1"/>
  <c r="ST107" i="3"/>
  <c r="PW111" i="3"/>
  <c r="QH111" i="3" s="1"/>
  <c r="DT113" i="3"/>
  <c r="EE113" i="3" s="1"/>
  <c r="KR113" i="3"/>
  <c r="LC113" i="3" s="1"/>
  <c r="S102" i="3"/>
  <c r="AD102" i="3" s="1"/>
  <c r="EX104" i="3"/>
  <c r="FI104" i="3" s="1"/>
  <c r="RA104" i="3"/>
  <c r="RL104" i="3" s="1"/>
  <c r="EX111" i="3"/>
  <c r="FI111" i="3" s="1"/>
  <c r="RP111" i="3"/>
  <c r="SA111" i="3" s="1"/>
  <c r="FM113" i="3"/>
  <c r="FX113" i="3" s="1"/>
  <c r="NO113" i="3"/>
  <c r="NZ113" i="3" s="1"/>
  <c r="AW104" i="3"/>
  <c r="BH104" i="3" s="1"/>
  <c r="LV104" i="3"/>
  <c r="MG104" i="3" s="1"/>
  <c r="IY106" i="3"/>
  <c r="JJ106" i="3" s="1"/>
  <c r="IJ107" i="3"/>
  <c r="IU107" i="3" s="1"/>
  <c r="DT110" i="3"/>
  <c r="EE110" i="3" s="1"/>
  <c r="AH111" i="3"/>
  <c r="AS111" i="3" s="1"/>
  <c r="LG111" i="3"/>
  <c r="LR111" i="3" s="1"/>
  <c r="CA113" i="3"/>
  <c r="CL113" i="3" s="1"/>
  <c r="OS113" i="3"/>
  <c r="PD113" i="3" s="1"/>
  <c r="GQ114" i="3"/>
  <c r="HB114" i="3" s="1"/>
  <c r="HF286" i="3"/>
  <c r="TP115" i="3"/>
  <c r="TA115" i="3"/>
  <c r="RW114" i="3"/>
  <c r="RH114" i="3"/>
  <c r="OZ114" i="3"/>
  <c r="IT114" i="3"/>
  <c r="TA113" i="3"/>
  <c r="TT112" i="3"/>
  <c r="HT115" i="3"/>
  <c r="PO114" i="3"/>
  <c r="KQ114" i="3"/>
  <c r="KZ114" i="3" s="1"/>
  <c r="NN113" i="3"/>
  <c r="LN113" i="3"/>
  <c r="JU113" i="3"/>
  <c r="TA112" i="3"/>
  <c r="TB112" i="3"/>
  <c r="BG114" i="3"/>
  <c r="TP112" i="3"/>
  <c r="TQ112" i="3"/>
  <c r="IQ112" i="3"/>
  <c r="HE112" i="3"/>
  <c r="HN112" i="3" s="1"/>
  <c r="TA111" i="3"/>
  <c r="OK111" i="3"/>
  <c r="MY111" i="3"/>
  <c r="OO110" i="3"/>
  <c r="LN110" i="3"/>
  <c r="HM110" i="3"/>
  <c r="RW109" i="3"/>
  <c r="OO109" i="3"/>
  <c r="NN109" i="3"/>
  <c r="NW109" i="3" s="1"/>
  <c r="SL108" i="3"/>
  <c r="RW108" i="3"/>
  <c r="MC108" i="3"/>
  <c r="IQ108" i="3"/>
  <c r="FE109" i="3"/>
  <c r="RH112" i="3"/>
  <c r="OK112" i="3"/>
  <c r="EA112" i="3"/>
  <c r="BS112" i="3"/>
  <c r="OR107" i="3"/>
  <c r="PA107" i="3" s="1"/>
  <c r="OK105" i="3"/>
  <c r="KJ105" i="3"/>
  <c r="TP103" i="3"/>
  <c r="FX288" i="3"/>
  <c r="BH288" i="3"/>
  <c r="IQ107" i="3"/>
  <c r="OZ103" i="3"/>
  <c r="MC103" i="3"/>
  <c r="FT103" i="3"/>
  <c r="KB102" i="3"/>
  <c r="KK102" i="3" s="1"/>
  <c r="KY102" i="3"/>
  <c r="CW102" i="3"/>
  <c r="CW288" i="3"/>
  <c r="CH287" i="3"/>
  <c r="TP107" i="3"/>
  <c r="RW107" i="3"/>
  <c r="PS107" i="3"/>
  <c r="SL105" i="3"/>
  <c r="NV105" i="3"/>
  <c r="HM105" i="3"/>
  <c r="FE105" i="3"/>
  <c r="DL105" i="3"/>
  <c r="BD288" i="3"/>
  <c r="SL287" i="3"/>
  <c r="FF288" i="3"/>
  <c r="FH288" i="3"/>
  <c r="QV108" i="3"/>
  <c r="EH114" i="3"/>
  <c r="PV110" i="3"/>
  <c r="QE110" i="3" s="1"/>
  <c r="IX110" i="3"/>
  <c r="JG110" i="3" s="1"/>
  <c r="HT110" i="3"/>
  <c r="IC110" i="3" s="1"/>
  <c r="KQ108" i="3"/>
  <c r="KZ108" i="3" s="1"/>
  <c r="BW112" i="3"/>
  <c r="HE108" i="3"/>
  <c r="HN108" i="3" s="1"/>
  <c r="R108" i="3"/>
  <c r="AA108" i="3" s="1"/>
  <c r="DL107" i="3"/>
  <c r="GA105" i="3"/>
  <c r="GJ105" i="3" s="1"/>
  <c r="HP102" i="3"/>
  <c r="GA102" i="3"/>
  <c r="GJ102" i="3" s="1"/>
  <c r="LC289" i="3"/>
  <c r="JU289" i="3"/>
  <c r="BZ289" i="3"/>
  <c r="CI289" i="3" s="1"/>
  <c r="ED288" i="3"/>
  <c r="GP287" i="3"/>
  <c r="GY287" i="3" s="1"/>
  <c r="Z286" i="3"/>
  <c r="TA107" i="3"/>
  <c r="OO107" i="3"/>
  <c r="GP114" i="3"/>
  <c r="GY114" i="3" s="1"/>
  <c r="RL113" i="3"/>
  <c r="TW108" i="3"/>
  <c r="UF108" i="3" s="1"/>
  <c r="MY107" i="3"/>
  <c r="HT106" i="3"/>
  <c r="IC106" i="3" s="1"/>
  <c r="JM102" i="3"/>
  <c r="JV102" i="3" s="1"/>
  <c r="TW289" i="3"/>
  <c r="CO289" i="3"/>
  <c r="CZ289" i="3" s="1"/>
  <c r="IX288" i="3"/>
  <c r="JI288" i="3" s="1"/>
  <c r="FL288" i="3"/>
  <c r="FU288" i="3" s="1"/>
  <c r="NY287" i="3"/>
  <c r="ED286" i="3"/>
  <c r="LU113" i="3"/>
  <c r="MD113" i="3" s="1"/>
  <c r="IT108" i="3"/>
  <c r="QH102" i="3"/>
  <c r="CH20" i="3"/>
  <c r="VI20" i="3" s="1"/>
  <c r="CH19" i="3"/>
  <c r="VI19" i="3" s="1"/>
  <c r="CH18" i="3"/>
  <c r="VI18" i="3" s="1"/>
  <c r="OZ115" i="3"/>
  <c r="GX115" i="3"/>
  <c r="FT112" i="3"/>
  <c r="JU110" i="3"/>
  <c r="UI109" i="3"/>
  <c r="JF108" i="3"/>
  <c r="GI107" i="3"/>
  <c r="RW106" i="3"/>
  <c r="FT106" i="3"/>
  <c r="CW106" i="3"/>
  <c r="DO105" i="3"/>
  <c r="HM104" i="3"/>
  <c r="QS103" i="3"/>
  <c r="HM103" i="3"/>
  <c r="TA289" i="3"/>
  <c r="NZ289" i="3"/>
  <c r="TP288" i="3"/>
  <c r="EE288" i="3"/>
  <c r="MC287" i="3"/>
  <c r="LC287" i="3"/>
  <c r="IQ287" i="3"/>
  <c r="OZ286" i="3"/>
  <c r="MF108" i="3"/>
  <c r="CA18" i="3"/>
  <c r="CL18" i="3" s="1"/>
  <c r="PD288" i="3"/>
  <c r="KB112" i="3"/>
  <c r="KK112" i="3" s="1"/>
  <c r="QH108" i="3"/>
  <c r="JI108" i="3"/>
  <c r="QK104" i="3"/>
  <c r="QT104" i="3" s="1"/>
  <c r="LQ103" i="3"/>
  <c r="MF287" i="3"/>
  <c r="IX104" i="3"/>
  <c r="JG104" i="3" s="1"/>
  <c r="KN102" i="3"/>
  <c r="TP289" i="3"/>
  <c r="BZ288" i="3"/>
  <c r="CI288" i="3" s="1"/>
  <c r="KB114" i="3"/>
  <c r="GI114" i="3"/>
  <c r="GP112" i="3"/>
  <c r="GY112" i="3" s="1"/>
  <c r="FE112" i="3"/>
  <c r="TW111" i="3"/>
  <c r="UH111" i="3" s="1"/>
  <c r="HM111" i="3"/>
  <c r="DL111" i="3"/>
  <c r="IQ110" i="3"/>
  <c r="R109" i="3"/>
  <c r="AA109" i="3" s="1"/>
  <c r="TB108" i="3"/>
  <c r="BD108" i="3"/>
  <c r="QH107" i="3"/>
  <c r="JM107" i="3"/>
  <c r="JV107" i="3" s="1"/>
  <c r="PG106" i="3"/>
  <c r="PP106" i="3" s="1"/>
  <c r="IX106" i="3"/>
  <c r="JG106" i="3" s="1"/>
  <c r="BS106" i="3"/>
  <c r="TA105" i="3"/>
  <c r="QD105" i="3"/>
  <c r="FH105" i="3"/>
  <c r="GX104" i="3"/>
  <c r="FW104" i="3"/>
  <c r="QD103" i="3"/>
  <c r="GX103" i="3"/>
  <c r="SL102" i="3"/>
  <c r="PO102" i="3"/>
  <c r="JF102" i="3"/>
  <c r="GM102" i="3"/>
  <c r="FI289" i="3"/>
  <c r="QK287" i="3"/>
  <c r="QV287" i="3" s="1"/>
  <c r="FT287" i="3"/>
  <c r="Z287" i="3"/>
  <c r="EW286" i="3"/>
  <c r="FF286" i="3" s="1"/>
  <c r="CK108" i="3"/>
  <c r="PG110" i="3"/>
  <c r="PP110" i="3" s="1"/>
  <c r="PS108" i="3"/>
  <c r="OR108" i="3"/>
  <c r="PA108" i="3" s="1"/>
  <c r="TW106" i="3"/>
  <c r="UF106" i="3" s="1"/>
  <c r="PR102" i="3"/>
  <c r="RK289" i="3"/>
  <c r="QK286" i="3"/>
  <c r="QT286" i="3" s="1"/>
  <c r="HT286" i="3"/>
  <c r="IC286" i="3" s="1"/>
  <c r="DL114" i="3"/>
  <c r="DD113" i="3"/>
  <c r="DM113" i="3" s="1"/>
  <c r="PS112" i="3"/>
  <c r="KN111" i="3"/>
  <c r="TP109" i="3"/>
  <c r="UI108" i="3"/>
  <c r="RH108" i="3"/>
  <c r="OC108" i="3"/>
  <c r="OL108" i="3" s="1"/>
  <c r="TP106" i="3"/>
  <c r="OZ106" i="3"/>
  <c r="OK106" i="3"/>
  <c r="JJ102" i="3"/>
  <c r="UI289" i="3"/>
  <c r="LF289" i="3"/>
  <c r="LQ289" i="3" s="1"/>
  <c r="FX289" i="3"/>
  <c r="MG288" i="3"/>
  <c r="AC288" i="3"/>
  <c r="RL287" i="3"/>
  <c r="FX287" i="3"/>
  <c r="HP289" i="3"/>
  <c r="MF289" i="3"/>
  <c r="FI287" i="3"/>
  <c r="UI288" i="3"/>
  <c r="BF286" i="3"/>
  <c r="RL289" i="3"/>
  <c r="RL288" i="3"/>
  <c r="KQ106" i="3"/>
  <c r="KZ106" i="3" s="1"/>
  <c r="KY106" i="3"/>
  <c r="JM105" i="3"/>
  <c r="JV105" i="3" s="1"/>
  <c r="JU105" i="3"/>
  <c r="MJ102" i="3"/>
  <c r="KB115" i="3"/>
  <c r="KJ115" i="3"/>
  <c r="IX113" i="3"/>
  <c r="JG113" i="3" s="1"/>
  <c r="JF113" i="3"/>
  <c r="LU110" i="3"/>
  <c r="MD110" i="3" s="1"/>
  <c r="MC110" i="3"/>
  <c r="OK109" i="3"/>
  <c r="OC109" i="3"/>
  <c r="OL109" i="3" s="1"/>
  <c r="QK107" i="3"/>
  <c r="QS107" i="3"/>
  <c r="AV106" i="3"/>
  <c r="BE106" i="3" s="1"/>
  <c r="BD106" i="3"/>
  <c r="AG105" i="3"/>
  <c r="FL289" i="3"/>
  <c r="FU289" i="3" s="1"/>
  <c r="FT289" i="3"/>
  <c r="LN288" i="3"/>
  <c r="LF288" i="3"/>
  <c r="LO288" i="3" s="1"/>
  <c r="NY286" i="3"/>
  <c r="NW286" i="3"/>
  <c r="CH114" i="3"/>
  <c r="CW112" i="3"/>
  <c r="CO112" i="3"/>
  <c r="CX112" i="3" s="1"/>
  <c r="JM111" i="3"/>
  <c r="JV111" i="3" s="1"/>
  <c r="JU111" i="3"/>
  <c r="TW110" i="3"/>
  <c r="UF110" i="3" s="1"/>
  <c r="KB109" i="3"/>
  <c r="KK109" i="3" s="1"/>
  <c r="KJ109" i="3"/>
  <c r="MY106" i="3"/>
  <c r="RO105" i="3"/>
  <c r="RX105" i="3" s="1"/>
  <c r="RW105" i="3"/>
  <c r="IX105" i="3"/>
  <c r="JG105" i="3" s="1"/>
  <c r="JF105" i="3"/>
  <c r="AG104" i="3"/>
  <c r="TW102" i="3"/>
  <c r="UF102" i="3" s="1"/>
  <c r="JF289" i="3"/>
  <c r="IX289" i="3"/>
  <c r="JI289" i="3" s="1"/>
  <c r="PV287" i="3"/>
  <c r="QE287" i="3" s="1"/>
  <c r="QD287" i="3"/>
  <c r="GI287" i="3"/>
  <c r="GA287" i="3"/>
  <c r="GL287" i="3" s="1"/>
  <c r="OC114" i="3"/>
  <c r="OL114" i="3" s="1"/>
  <c r="LF112" i="3"/>
  <c r="LO112" i="3" s="1"/>
  <c r="KQ112" i="3"/>
  <c r="KZ112" i="3" s="1"/>
  <c r="GI112" i="3"/>
  <c r="AD112" i="3"/>
  <c r="SL111" i="3"/>
  <c r="RW111" i="3"/>
  <c r="RH111" i="3"/>
  <c r="EW110" i="3"/>
  <c r="FF110" i="3" s="1"/>
  <c r="CW110" i="3"/>
  <c r="OK102" i="3"/>
  <c r="TB114" i="3"/>
  <c r="TA114" i="3"/>
  <c r="DS108" i="3"/>
  <c r="EB108" i="3" s="1"/>
  <c r="EA108" i="3"/>
  <c r="FT107" i="3"/>
  <c r="FL107" i="3"/>
  <c r="FU107" i="3" s="1"/>
  <c r="RW286" i="3"/>
  <c r="RO286" i="3"/>
  <c r="RZ286" i="3" s="1"/>
  <c r="OK286" i="3"/>
  <c r="OC286" i="3"/>
  <c r="QZ115" i="3"/>
  <c r="RH115" i="3"/>
  <c r="QK115" i="3"/>
  <c r="QS115" i="3"/>
  <c r="DL115" i="3"/>
  <c r="DD115" i="3"/>
  <c r="QK113" i="3"/>
  <c r="QT113" i="3" s="1"/>
  <c r="QS113" i="3"/>
  <c r="QZ105" i="3"/>
  <c r="RI105" i="3" s="1"/>
  <c r="RH105" i="3"/>
  <c r="QZ104" i="3"/>
  <c r="RI104" i="3" s="1"/>
  <c r="RH104" i="3"/>
  <c r="OC115" i="3"/>
  <c r="OK115" i="3"/>
  <c r="PV113" i="3"/>
  <c r="QE113" i="3" s="1"/>
  <c r="QD113" i="3"/>
  <c r="OR113" i="3"/>
  <c r="PA113" i="3" s="1"/>
  <c r="OZ113" i="3"/>
  <c r="IX111" i="3"/>
  <c r="JG111" i="3" s="1"/>
  <c r="JF111" i="3"/>
  <c r="HT111" i="3"/>
  <c r="IC111" i="3" s="1"/>
  <c r="IB111" i="3"/>
  <c r="BK103" i="3"/>
  <c r="BT103" i="3" s="1"/>
  <c r="BS103" i="3"/>
  <c r="RO102" i="3"/>
  <c r="RX102" i="3" s="1"/>
  <c r="RW102" i="3"/>
  <c r="IB289" i="3"/>
  <c r="HT289" i="3"/>
  <c r="II115" i="3"/>
  <c r="IQ115" i="3"/>
  <c r="MJ114" i="3"/>
  <c r="R114" i="3"/>
  <c r="AA114" i="3" s="1"/>
  <c r="Z114" i="3"/>
  <c r="EW108" i="3"/>
  <c r="FF108" i="3" s="1"/>
  <c r="FE108" i="3"/>
  <c r="BK105" i="3"/>
  <c r="BT105" i="3" s="1"/>
  <c r="BS105" i="3"/>
  <c r="TD289" i="3"/>
  <c r="TB289" i="3"/>
  <c r="AC289" i="3"/>
  <c r="AB289" i="3"/>
  <c r="UI111" i="3"/>
  <c r="QZ288" i="3"/>
  <c r="FL114" i="3"/>
  <c r="FU114" i="3" s="1"/>
  <c r="FT114" i="3"/>
  <c r="DO108" i="3"/>
  <c r="DN108" i="3"/>
  <c r="LF114" i="3"/>
  <c r="LO114" i="3" s="1"/>
  <c r="LN114" i="3"/>
  <c r="IX115" i="3"/>
  <c r="JF115" i="3"/>
  <c r="MY114" i="3"/>
  <c r="EW114" i="3"/>
  <c r="FF114" i="3" s="1"/>
  <c r="FE114" i="3"/>
  <c r="Z104" i="3"/>
  <c r="R104" i="3"/>
  <c r="AA104" i="3" s="1"/>
  <c r="BZ103" i="3"/>
  <c r="CI103" i="3" s="1"/>
  <c r="CH103" i="3"/>
  <c r="QS289" i="3"/>
  <c r="QK289" i="3"/>
  <c r="DS289" i="3"/>
  <c r="EB289" i="3" s="1"/>
  <c r="EA289" i="3"/>
  <c r="CH112" i="3"/>
  <c r="BZ112" i="3"/>
  <c r="CI112" i="3" s="1"/>
  <c r="NN110" i="3"/>
  <c r="NV110" i="3"/>
  <c r="QZ109" i="3"/>
  <c r="RI109" i="3" s="1"/>
  <c r="RH109" i="3"/>
  <c r="PG104" i="3"/>
  <c r="PO104" i="3"/>
  <c r="MC115" i="3"/>
  <c r="LU115" i="3"/>
  <c r="KQ113" i="3"/>
  <c r="KY113" i="3"/>
  <c r="TW112" i="3"/>
  <c r="UF112" i="3" s="1"/>
  <c r="DD112" i="3"/>
  <c r="DO112" i="3" s="1"/>
  <c r="DL112" i="3"/>
  <c r="BK110" i="3"/>
  <c r="BV110" i="3" s="1"/>
  <c r="BS110" i="3"/>
  <c r="LF109" i="3"/>
  <c r="LO109" i="3" s="1"/>
  <c r="LN109" i="3"/>
  <c r="EH108" i="3"/>
  <c r="TW107" i="3"/>
  <c r="GP107" i="3"/>
  <c r="GY107" i="3" s="1"/>
  <c r="GX107" i="3"/>
  <c r="DS107" i="3"/>
  <c r="EA107" i="3"/>
  <c r="AV103" i="3"/>
  <c r="BD103" i="3"/>
  <c r="NN102" i="3"/>
  <c r="NW102" i="3" s="1"/>
  <c r="NV102" i="3"/>
  <c r="DS287" i="3"/>
  <c r="EB287" i="3" s="1"/>
  <c r="EA287" i="3"/>
  <c r="KQ286" i="3"/>
  <c r="KZ286" i="3" s="1"/>
  <c r="KY286" i="3"/>
  <c r="OO113" i="3"/>
  <c r="RW115" i="3"/>
  <c r="TP114" i="3"/>
  <c r="CW114" i="3"/>
  <c r="LN111" i="3"/>
  <c r="KY111" i="3"/>
  <c r="Z111" i="3"/>
  <c r="Z107" i="3"/>
  <c r="LC102" i="3"/>
  <c r="PV289" i="3"/>
  <c r="QG289" i="3" s="1"/>
  <c r="KQ109" i="3"/>
  <c r="KZ109" i="3" s="1"/>
  <c r="KY109" i="3"/>
  <c r="LB289" i="3"/>
  <c r="LA289" i="3"/>
  <c r="NV114" i="3"/>
  <c r="NN114" i="3"/>
  <c r="NW114" i="3" s="1"/>
  <c r="AG113" i="3"/>
  <c r="FT111" i="3"/>
  <c r="FL111" i="3"/>
  <c r="FU111" i="3" s="1"/>
  <c r="IQ288" i="3"/>
  <c r="II288" i="3"/>
  <c r="IT288" i="3" s="1"/>
  <c r="HE107" i="3"/>
  <c r="HN107" i="3" s="1"/>
  <c r="HM107" i="3"/>
  <c r="CO107" i="3"/>
  <c r="CX107" i="3" s="1"/>
  <c r="CW107" i="3"/>
  <c r="QK105" i="3"/>
  <c r="QT105" i="3" s="1"/>
  <c r="QS105" i="3"/>
  <c r="NN288" i="3"/>
  <c r="NV288" i="3"/>
  <c r="PC286" i="3"/>
  <c r="PA286" i="3"/>
  <c r="SL115" i="3"/>
  <c r="BK115" i="3"/>
  <c r="BS115" i="3"/>
  <c r="NN111" i="3"/>
  <c r="NW111" i="3" s="1"/>
  <c r="NV111" i="3"/>
  <c r="GP111" i="3"/>
  <c r="GX111" i="3"/>
  <c r="MY110" i="3"/>
  <c r="AV107" i="3"/>
  <c r="BE107" i="3" s="1"/>
  <c r="BD107" i="3"/>
  <c r="SM106" i="3"/>
  <c r="SL106" i="3"/>
  <c r="LF106" i="3"/>
  <c r="LO106" i="3" s="1"/>
  <c r="LN106" i="3"/>
  <c r="OR105" i="3"/>
  <c r="OZ105" i="3"/>
  <c r="BD105" i="3"/>
  <c r="AV105" i="3"/>
  <c r="BE105" i="3" s="1"/>
  <c r="TW103" i="3"/>
  <c r="UF103" i="3" s="1"/>
  <c r="IQ289" i="3"/>
  <c r="II289" i="3"/>
  <c r="MY288" i="3"/>
  <c r="BV113" i="3"/>
  <c r="KN112" i="3"/>
  <c r="QS114" i="3"/>
  <c r="SL113" i="3"/>
  <c r="RW113" i="3"/>
  <c r="RH113" i="3"/>
  <c r="BS113" i="3"/>
  <c r="BD113" i="3"/>
  <c r="QS112" i="3"/>
  <c r="QD112" i="3"/>
  <c r="PO112" i="3"/>
  <c r="OZ112" i="3"/>
  <c r="MC112" i="3"/>
  <c r="IT104" i="3"/>
  <c r="CW103" i="3"/>
  <c r="GA289" i="3"/>
  <c r="OR104" i="3"/>
  <c r="PA104" i="3" s="1"/>
  <c r="OZ104" i="3"/>
  <c r="GA103" i="3"/>
  <c r="GJ103" i="3" s="1"/>
  <c r="GI103" i="3"/>
  <c r="AV289" i="3"/>
  <c r="BE289" i="3" s="1"/>
  <c r="BD289" i="3"/>
  <c r="RW288" i="3"/>
  <c r="RO288" i="3"/>
  <c r="JF287" i="3"/>
  <c r="IX287" i="3"/>
  <c r="JI287" i="3" s="1"/>
  <c r="KN114" i="3"/>
  <c r="IT112" i="3"/>
  <c r="AC112" i="3"/>
  <c r="PS109" i="3"/>
  <c r="KN108" i="3"/>
  <c r="PD287" i="3"/>
  <c r="JM104" i="3"/>
  <c r="JV104" i="3" s="1"/>
  <c r="JU104" i="3"/>
  <c r="GI115" i="3"/>
  <c r="FT115" i="3"/>
  <c r="CH115" i="3"/>
  <c r="UI114" i="3"/>
  <c r="QV114" i="3"/>
  <c r="IQ114" i="3"/>
  <c r="HM114" i="3"/>
  <c r="ED114" i="3"/>
  <c r="PR113" i="3"/>
  <c r="IT113" i="3"/>
  <c r="IE113" i="3"/>
  <c r="GX113" i="3"/>
  <c r="FT113" i="3"/>
  <c r="RK112" i="3"/>
  <c r="IB112" i="3"/>
  <c r="SP111" i="3"/>
  <c r="PS111" i="3"/>
  <c r="PC111" i="3"/>
  <c r="OO111" i="3"/>
  <c r="BG111" i="3"/>
  <c r="TA110" i="3"/>
  <c r="RH110" i="3"/>
  <c r="QS110" i="3"/>
  <c r="FW110" i="3"/>
  <c r="BG110" i="3"/>
  <c r="BS108" i="3"/>
  <c r="LQ107" i="3"/>
  <c r="NV106" i="3"/>
  <c r="IQ106" i="3"/>
  <c r="HM106" i="3"/>
  <c r="CW105" i="3"/>
  <c r="CH105" i="3"/>
  <c r="RW104" i="3"/>
  <c r="BS104" i="3"/>
  <c r="HQ102" i="3"/>
  <c r="HB102" i="3"/>
  <c r="DA102" i="3"/>
  <c r="OZ289" i="3"/>
  <c r="NZ287" i="3"/>
  <c r="PG109" i="3"/>
  <c r="PP109" i="3" s="1"/>
  <c r="PO109" i="3"/>
  <c r="LU102" i="3"/>
  <c r="MD102" i="3" s="1"/>
  <c r="MC102" i="3"/>
  <c r="PO289" i="3"/>
  <c r="PG289" i="3"/>
  <c r="PR289" i="3" s="1"/>
  <c r="SL288" i="3"/>
  <c r="QS288" i="3"/>
  <c r="QK288" i="3"/>
  <c r="QT288" i="3" s="1"/>
  <c r="GX288" i="3"/>
  <c r="GP288" i="3"/>
  <c r="GY288" i="3" s="1"/>
  <c r="TA287" i="3"/>
  <c r="TD287" i="3"/>
  <c r="HP286" i="3"/>
  <c r="HO286" i="3"/>
  <c r="Z115" i="3"/>
  <c r="PS113" i="3"/>
  <c r="OK113" i="3"/>
  <c r="HM113" i="3"/>
  <c r="GI113" i="3"/>
  <c r="QV103" i="3"/>
  <c r="AC103" i="3"/>
  <c r="QH286" i="3"/>
  <c r="OR109" i="3"/>
  <c r="PA109" i="3" s="1"/>
  <c r="OZ109" i="3"/>
  <c r="JM103" i="3"/>
  <c r="JV103" i="3" s="1"/>
  <c r="JU103" i="3"/>
  <c r="IB288" i="3"/>
  <c r="HT288" i="3"/>
  <c r="QH114" i="3"/>
  <c r="RK113" i="3"/>
  <c r="JX113" i="3"/>
  <c r="FH113" i="3"/>
  <c r="BG113" i="3"/>
  <c r="PC112" i="3"/>
  <c r="ED112" i="3"/>
  <c r="LB111" i="3"/>
  <c r="KN107" i="3"/>
  <c r="BH287" i="3"/>
  <c r="AD287" i="3"/>
  <c r="EE286" i="3"/>
  <c r="FT109" i="3"/>
  <c r="NV107" i="3"/>
  <c r="QD106" i="3"/>
  <c r="PR105" i="3"/>
  <c r="OO104" i="3"/>
  <c r="KM104" i="3"/>
  <c r="BH289" i="3"/>
  <c r="FI288" i="3"/>
  <c r="MG286" i="3"/>
  <c r="HM286" i="3"/>
  <c r="KY107" i="3"/>
  <c r="MF106" i="3"/>
  <c r="QG105" i="3"/>
  <c r="PS105" i="3"/>
  <c r="IE105" i="3"/>
  <c r="LB104" i="3"/>
  <c r="KN104" i="3"/>
  <c r="UI102" i="3"/>
  <c r="SO102" i="3"/>
  <c r="GX102" i="3"/>
  <c r="PC289" i="3"/>
  <c r="QH288" i="3"/>
  <c r="OZ288" i="3"/>
  <c r="RZ106" i="3"/>
  <c r="KN106" i="3"/>
  <c r="RL105" i="3"/>
  <c r="TT102" i="3"/>
  <c r="RL102" i="3"/>
  <c r="FH102" i="3"/>
  <c r="LB288" i="3"/>
  <c r="FH287" i="3"/>
  <c r="PD286" i="3"/>
  <c r="LC286" i="3"/>
  <c r="UI107" i="3"/>
  <c r="HP104" i="3"/>
  <c r="TE102" i="3"/>
  <c r="OO102" i="3"/>
  <c r="NZ102" i="3"/>
  <c r="CL102" i="3"/>
  <c r="BG102" i="3"/>
  <c r="NZ288" i="3"/>
  <c r="EE287" i="3"/>
  <c r="AC287" i="3"/>
  <c r="FW287" i="3"/>
  <c r="FU287" i="3"/>
  <c r="RK287" i="3"/>
  <c r="RI287" i="3"/>
  <c r="SP286" i="3"/>
  <c r="NZ286" i="3"/>
  <c r="JJ288" i="3"/>
  <c r="TQ289" i="3"/>
  <c r="TS289" i="3"/>
  <c r="GL286" i="3"/>
  <c r="GJ286" i="3"/>
  <c r="FL286" i="3"/>
  <c r="FW286" i="3" s="1"/>
  <c r="AG286" i="3"/>
  <c r="OK289" i="3"/>
  <c r="OC289" i="3"/>
  <c r="EB288" i="3"/>
  <c r="KJ287" i="3"/>
  <c r="KB287" i="3"/>
  <c r="LA286" i="3"/>
  <c r="KJ288" i="3"/>
  <c r="KB288" i="3"/>
  <c r="PG287" i="3"/>
  <c r="PO287" i="3"/>
  <c r="EC287" i="3"/>
  <c r="DL287" i="3"/>
  <c r="DD287" i="3"/>
  <c r="IQ286" i="3"/>
  <c r="II286" i="3"/>
  <c r="BZ286" i="3"/>
  <c r="CH286" i="3"/>
  <c r="BE286" i="3"/>
  <c r="AC286" i="3"/>
  <c r="AB286" i="3"/>
  <c r="HP288" i="3"/>
  <c r="BK289" i="3"/>
  <c r="PG288" i="3"/>
  <c r="LC288" i="3"/>
  <c r="BS288" i="3"/>
  <c r="AD288" i="3"/>
  <c r="QH287" i="3"/>
  <c r="MG287" i="3"/>
  <c r="FG287" i="3"/>
  <c r="CO287" i="3"/>
  <c r="TW288" i="3"/>
  <c r="PA288" i="3"/>
  <c r="SA286" i="3"/>
  <c r="JX289" i="3"/>
  <c r="JV289" i="3"/>
  <c r="TA286" i="3"/>
  <c r="NY289" i="3"/>
  <c r="NX289" i="3"/>
  <c r="OK288" i="3"/>
  <c r="OC288" i="3"/>
  <c r="IT287" i="3"/>
  <c r="IR287" i="3"/>
  <c r="BK287" i="3"/>
  <c r="BT287" i="3" s="1"/>
  <c r="PO286" i="3"/>
  <c r="PG286" i="3"/>
  <c r="PB286" i="3"/>
  <c r="GP286" i="3"/>
  <c r="GX286" i="3"/>
  <c r="CA286" i="3"/>
  <c r="BH286" i="3"/>
  <c r="BG287" i="3"/>
  <c r="MG289" i="3"/>
  <c r="QD288" i="3"/>
  <c r="PC288" i="3"/>
  <c r="MF288" i="3"/>
  <c r="RH287" i="3"/>
  <c r="QW286" i="3"/>
  <c r="FX286" i="3"/>
  <c r="PC287" i="3"/>
  <c r="PB287" i="3"/>
  <c r="JU287" i="3"/>
  <c r="JM287" i="3"/>
  <c r="CK287" i="3"/>
  <c r="CI287" i="3"/>
  <c r="QZ286" i="3"/>
  <c r="RK286" i="3" s="1"/>
  <c r="CZ288" i="3"/>
  <c r="CX288" i="3"/>
  <c r="SO286" i="3"/>
  <c r="SM286" i="3"/>
  <c r="RA286" i="3"/>
  <c r="RL286" i="3" s="1"/>
  <c r="EX286" i="3"/>
  <c r="FH289" i="3"/>
  <c r="FG289" i="3"/>
  <c r="DL288" i="3"/>
  <c r="DD288" i="3"/>
  <c r="BG288" i="3"/>
  <c r="BF288" i="3"/>
  <c r="TP286" i="3"/>
  <c r="IX286" i="3"/>
  <c r="JF286" i="3"/>
  <c r="HU286" i="3"/>
  <c r="EC286" i="3"/>
  <c r="CO286" i="3"/>
  <c r="CW286" i="3"/>
  <c r="RJ289" i="3"/>
  <c r="FV289" i="3"/>
  <c r="AD289" i="3"/>
  <c r="BV288" i="3"/>
  <c r="UI287" i="3"/>
  <c r="NX287" i="3"/>
  <c r="BW287" i="3"/>
  <c r="FT286" i="3"/>
  <c r="GQ286" i="3"/>
  <c r="IE287" i="3"/>
  <c r="IC287" i="3"/>
  <c r="TS288" i="3"/>
  <c r="TQ288" i="3"/>
  <c r="SO287" i="3"/>
  <c r="SM287" i="3"/>
  <c r="LF286" i="3"/>
  <c r="LN286" i="3"/>
  <c r="HN286" i="3"/>
  <c r="GM286" i="3"/>
  <c r="BW286" i="3"/>
  <c r="QH289" i="3"/>
  <c r="MD289" i="3"/>
  <c r="KB289" i="3"/>
  <c r="DD289" i="3"/>
  <c r="QG288" i="3"/>
  <c r="MC288" i="3"/>
  <c r="JM288" i="3"/>
  <c r="BW288" i="3"/>
  <c r="LF287" i="3"/>
  <c r="AD286" i="3"/>
  <c r="PB289" i="3"/>
  <c r="EC289" i="3"/>
  <c r="LA288" i="3"/>
  <c r="AB288" i="3"/>
  <c r="QF287" i="3"/>
  <c r="ME287" i="3"/>
  <c r="BU287" i="3"/>
  <c r="LG286" i="3"/>
  <c r="JM286" i="3"/>
  <c r="EH286" i="3"/>
  <c r="QD286" i="3"/>
  <c r="RO289" i="3"/>
  <c r="OS289" i="3"/>
  <c r="PD289" i="3" s="1"/>
  <c r="DT289" i="3"/>
  <c r="BF289" i="3"/>
  <c r="PB288" i="3"/>
  <c r="EC288" i="3"/>
  <c r="OC287" i="3"/>
  <c r="LA287" i="3"/>
  <c r="KQ287" i="3"/>
  <c r="LB287" i="3" s="1"/>
  <c r="DE287" i="3"/>
  <c r="AB287" i="3"/>
  <c r="TW286" i="3"/>
  <c r="QF286" i="3"/>
  <c r="PV286" i="3"/>
  <c r="ME286" i="3"/>
  <c r="LU286" i="3"/>
  <c r="KB286" i="3"/>
  <c r="JN286" i="3"/>
  <c r="DD286" i="3"/>
  <c r="BU286" i="3"/>
  <c r="BK286" i="3"/>
  <c r="BV286" i="3" s="1"/>
  <c r="JU286" i="3"/>
  <c r="NY108" i="3"/>
  <c r="IS112" i="3"/>
  <c r="GL109" i="3"/>
  <c r="CZ110" i="3"/>
  <c r="OO106" i="3"/>
  <c r="IS113" i="3"/>
  <c r="BF113" i="3"/>
  <c r="QF105" i="3"/>
  <c r="PQ115" i="3"/>
  <c r="RZ112" i="3"/>
  <c r="ME108" i="3"/>
  <c r="JH107" i="3"/>
  <c r="QU103" i="3"/>
  <c r="PS103" i="3"/>
  <c r="NY103" i="3"/>
  <c r="LP103" i="3"/>
  <c r="FG115" i="3"/>
  <c r="DN115" i="3"/>
  <c r="LQ111" i="3"/>
  <c r="ID105" i="3"/>
  <c r="CZ111" i="3"/>
  <c r="GZ107" i="3"/>
  <c r="CJ20" i="3"/>
  <c r="VK20" i="3" s="1"/>
  <c r="HA113" i="3"/>
  <c r="GL110" i="3"/>
  <c r="NX109" i="3"/>
  <c r="FG108" i="3"/>
  <c r="PB111" i="3"/>
  <c r="JH110" i="3"/>
  <c r="BW102" i="3"/>
  <c r="BH102" i="3"/>
  <c r="RJ113" i="3"/>
  <c r="TR111" i="3"/>
  <c r="QG109" i="3"/>
  <c r="TC107" i="3"/>
  <c r="LP107" i="3"/>
  <c r="JX106" i="3"/>
  <c r="RK103" i="3"/>
  <c r="PC110" i="3"/>
  <c r="JX109" i="3"/>
  <c r="DN105" i="3"/>
  <c r="CK104" i="3"/>
  <c r="AB103" i="3"/>
  <c r="PQ102" i="3"/>
  <c r="ID115" i="3"/>
  <c r="HB110" i="3"/>
  <c r="CZ104" i="3"/>
  <c r="IU102" i="3"/>
  <c r="CJ112" i="3"/>
  <c r="PC106" i="3"/>
  <c r="FG105" i="3"/>
  <c r="JI103" i="3"/>
  <c r="NY112" i="3"/>
  <c r="FW112" i="3"/>
  <c r="MF104" i="3"/>
  <c r="UI103" i="3"/>
  <c r="ON103" i="3"/>
  <c r="EC114" i="3"/>
  <c r="JW113" i="3"/>
  <c r="GZ112" i="3"/>
  <c r="PS110" i="3"/>
  <c r="FV110" i="3"/>
  <c r="KN109" i="3"/>
  <c r="ME105" i="3"/>
  <c r="HO102" i="3"/>
  <c r="LQ110" i="3"/>
  <c r="JX110" i="3"/>
  <c r="LA104" i="3"/>
  <c r="BU113" i="3"/>
  <c r="UI110" i="3"/>
  <c r="RZ110" i="3"/>
  <c r="KM110" i="3"/>
  <c r="BG109" i="3"/>
  <c r="QU108" i="3"/>
  <c r="IS108" i="3"/>
  <c r="CJ108" i="3"/>
  <c r="IT107" i="3"/>
  <c r="HA106" i="3"/>
  <c r="ON104" i="3"/>
  <c r="DO104" i="3"/>
  <c r="RK102" i="3"/>
  <c r="EE102" i="3"/>
  <c r="LA114" i="3"/>
  <c r="GK103" i="3"/>
  <c r="HP111" i="3"/>
  <c r="HO111" i="3"/>
  <c r="FG111" i="3"/>
  <c r="FH111" i="3"/>
  <c r="BU109" i="3"/>
  <c r="AC107" i="3"/>
  <c r="RY114" i="3"/>
  <c r="RZ114" i="3"/>
  <c r="CY113" i="3"/>
  <c r="CZ113" i="3"/>
  <c r="FV107" i="3"/>
  <c r="HA104" i="3"/>
  <c r="GZ104" i="3"/>
  <c r="UG113" i="3"/>
  <c r="AB108" i="3"/>
  <c r="ME115" i="3"/>
  <c r="GZ114" i="3"/>
  <c r="SN109" i="3"/>
  <c r="OM114" i="3"/>
  <c r="ON111" i="3"/>
  <c r="OM111" i="3"/>
  <c r="PQ110" i="3"/>
  <c r="OM108" i="3"/>
  <c r="GK108" i="3"/>
  <c r="GL108" i="3"/>
  <c r="BV106" i="3"/>
  <c r="BU106" i="3"/>
  <c r="GK105" i="3"/>
  <c r="KL104" i="3"/>
  <c r="DN114" i="3"/>
  <c r="DO114" i="3"/>
  <c r="JW111" i="3"/>
  <c r="FV114" i="3"/>
  <c r="CZ102" i="3"/>
  <c r="CY102" i="3"/>
  <c r="TC111" i="3"/>
  <c r="FW103" i="3"/>
  <c r="FV103" i="3"/>
  <c r="CZ114" i="3"/>
  <c r="CY114" i="3"/>
  <c r="TC104" i="3"/>
  <c r="PC102" i="3"/>
  <c r="PB102" i="3"/>
  <c r="AB112" i="3"/>
  <c r="LA111" i="3"/>
  <c r="RY106" i="3"/>
  <c r="PQ105" i="3"/>
  <c r="QF115" i="3"/>
  <c r="LP115" i="3"/>
  <c r="LP106" i="3"/>
  <c r="TC114" i="3"/>
  <c r="TR115" i="3"/>
  <c r="MF109" i="3"/>
  <c r="ME109" i="3"/>
  <c r="CY107" i="3"/>
  <c r="ED103" i="3"/>
  <c r="EC103" i="3"/>
  <c r="PB115" i="3"/>
  <c r="JW114" i="3"/>
  <c r="JX114" i="3"/>
  <c r="ED111" i="3"/>
  <c r="EC111" i="3"/>
  <c r="RY108" i="3"/>
  <c r="RZ108" i="3"/>
  <c r="QU104" i="3"/>
  <c r="EC107" i="3"/>
  <c r="PS106" i="3"/>
  <c r="FX102" i="3"/>
  <c r="OO114" i="3"/>
  <c r="PR111" i="3"/>
  <c r="LB110" i="3"/>
  <c r="QV109" i="3"/>
  <c r="MF107" i="3"/>
  <c r="HP106" i="3"/>
  <c r="CK106" i="3"/>
  <c r="FW105" i="3"/>
  <c r="FH104" i="3"/>
  <c r="OO103" i="3"/>
  <c r="RY102" i="3"/>
  <c r="QW102" i="3"/>
  <c r="BF102" i="3"/>
  <c r="FG114" i="3"/>
  <c r="GL112" i="3"/>
  <c r="BV112" i="3"/>
  <c r="DO111" i="3"/>
  <c r="AC111" i="3"/>
  <c r="JI109" i="3"/>
  <c r="TC108" i="3"/>
  <c r="LA108" i="3"/>
  <c r="NY106" i="3"/>
  <c r="HB106" i="3"/>
  <c r="PS104" i="3"/>
  <c r="IS104" i="3"/>
  <c r="PS114" i="3"/>
  <c r="CK113" i="3"/>
  <c r="OO112" i="3"/>
  <c r="JI112" i="3"/>
  <c r="OO105" i="3"/>
  <c r="KN103" i="3"/>
  <c r="JX112" i="3"/>
  <c r="IT109" i="3"/>
  <c r="IT102" i="3"/>
  <c r="GJ113" i="3"/>
  <c r="GL113" i="3"/>
  <c r="MD112" i="3"/>
  <c r="MF112" i="3"/>
  <c r="RK114" i="3"/>
  <c r="RI114" i="3"/>
  <c r="JI114" i="3"/>
  <c r="JG114" i="3"/>
  <c r="FF112" i="3"/>
  <c r="FH112" i="3"/>
  <c r="PC114" i="3"/>
  <c r="HP114" i="3"/>
  <c r="PR114" i="3"/>
  <c r="PP114" i="3"/>
  <c r="QE112" i="3"/>
  <c r="QG112" i="3"/>
  <c r="RI110" i="3"/>
  <c r="RK110" i="3"/>
  <c r="BT104" i="3"/>
  <c r="BV104" i="3"/>
  <c r="RX113" i="3"/>
  <c r="RZ113" i="3"/>
  <c r="CI111" i="3"/>
  <c r="CK111" i="3"/>
  <c r="KZ107" i="3"/>
  <c r="LB107" i="3"/>
  <c r="IC112" i="3"/>
  <c r="IE112" i="3"/>
  <c r="DN107" i="3"/>
  <c r="DO107" i="3"/>
  <c r="LF104" i="3"/>
  <c r="LO104" i="3" s="1"/>
  <c r="LN104" i="3"/>
  <c r="TQ102" i="3"/>
  <c r="TS102" i="3"/>
  <c r="TB102" i="3"/>
  <c r="TA102" i="3"/>
  <c r="KM111" i="3"/>
  <c r="KL111" i="3"/>
  <c r="HE109" i="3"/>
  <c r="HN109" i="3" s="1"/>
  <c r="HM109" i="3"/>
  <c r="EC109" i="3"/>
  <c r="ED109" i="3"/>
  <c r="JW108" i="3"/>
  <c r="JX108" i="3"/>
  <c r="QU107" i="3"/>
  <c r="ID107" i="3"/>
  <c r="IE107" i="3"/>
  <c r="BZ107" i="3"/>
  <c r="PB105" i="3"/>
  <c r="DD103" i="3"/>
  <c r="DM103" i="3" s="1"/>
  <c r="DL103" i="3"/>
  <c r="AC110" i="3"/>
  <c r="AB110" i="3"/>
  <c r="LP109" i="3"/>
  <c r="SN108" i="3"/>
  <c r="SO108" i="3"/>
  <c r="BF108" i="3"/>
  <c r="BG108" i="3"/>
  <c r="RZ107" i="3"/>
  <c r="RY107" i="3"/>
  <c r="GL107" i="3"/>
  <c r="GK107" i="3"/>
  <c r="QK106" i="3"/>
  <c r="QT106" i="3" s="1"/>
  <c r="QS106" i="3"/>
  <c r="KB106" i="3"/>
  <c r="KJ106" i="3"/>
  <c r="EC106" i="3"/>
  <c r="ED106" i="3"/>
  <c r="AG106" i="3"/>
  <c r="BF105" i="3"/>
  <c r="TW104" i="3"/>
  <c r="SN103" i="3"/>
  <c r="QK102" i="3"/>
  <c r="QS102" i="3"/>
  <c r="LO102" i="3"/>
  <c r="LQ102" i="3"/>
  <c r="HA102" i="3"/>
  <c r="GZ102" i="3"/>
  <c r="QG111" i="3"/>
  <c r="BF111" i="3"/>
  <c r="KJ110" i="3"/>
  <c r="HA110" i="3"/>
  <c r="IQ109" i="3"/>
  <c r="PC103" i="3"/>
  <c r="KQ115" i="3"/>
  <c r="HU115" i="3"/>
  <c r="BK114" i="3"/>
  <c r="MJ113" i="3"/>
  <c r="RW112" i="3"/>
  <c r="JU112" i="3"/>
  <c r="RK111" i="3"/>
  <c r="GI111" i="3"/>
  <c r="BS111" i="3"/>
  <c r="TD110" i="3"/>
  <c r="KY110" i="3"/>
  <c r="KK110" i="3"/>
  <c r="DO110" i="3"/>
  <c r="JF109" i="3"/>
  <c r="IR109" i="3"/>
  <c r="IB108" i="3"/>
  <c r="BV108" i="3"/>
  <c r="QD107" i="3"/>
  <c r="LN105" i="3"/>
  <c r="NV103" i="3"/>
  <c r="SP102" i="3"/>
  <c r="IQ102" i="3"/>
  <c r="EA102" i="3"/>
  <c r="CY108" i="3"/>
  <c r="RI106" i="3"/>
  <c r="RK106" i="3"/>
  <c r="GZ103" i="3"/>
  <c r="HA103" i="3"/>
  <c r="ON102" i="3"/>
  <c r="OM102" i="3"/>
  <c r="R102" i="3"/>
  <c r="AA102" i="3" s="1"/>
  <c r="Z102" i="3"/>
  <c r="IB109" i="3"/>
  <c r="HT109" i="3"/>
  <c r="MY108" i="3"/>
  <c r="CK105" i="3"/>
  <c r="CJ105" i="3"/>
  <c r="AV104" i="3"/>
  <c r="BE104" i="3" s="1"/>
  <c r="BD104" i="3"/>
  <c r="NX111" i="3"/>
  <c r="KB107" i="3"/>
  <c r="KK107" i="3" s="1"/>
  <c r="KJ107" i="3"/>
  <c r="NW104" i="3"/>
  <c r="NY104" i="3"/>
  <c r="JW104" i="3"/>
  <c r="QG103" i="3"/>
  <c r="QF103" i="3"/>
  <c r="KB103" i="3"/>
  <c r="KJ103" i="3"/>
  <c r="PV102" i="3"/>
  <c r="QE102" i="3" s="1"/>
  <c r="QD102" i="3"/>
  <c r="UG110" i="3"/>
  <c r="QV110" i="3"/>
  <c r="QU110" i="3"/>
  <c r="PB109" i="3"/>
  <c r="QG106" i="3"/>
  <c r="QF106" i="3"/>
  <c r="LA106" i="3"/>
  <c r="UG105" i="3"/>
  <c r="R105" i="3"/>
  <c r="AA105" i="3" s="1"/>
  <c r="Z105" i="3"/>
  <c r="HT102" i="3"/>
  <c r="IC102" i="3" s="1"/>
  <c r="IB102" i="3"/>
  <c r="QG114" i="3"/>
  <c r="KB113" i="3"/>
  <c r="UG114" i="3"/>
  <c r="AC113" i="3"/>
  <c r="RZ111" i="3"/>
  <c r="UG115" i="3"/>
  <c r="SN115" i="3"/>
  <c r="NX115" i="3"/>
  <c r="KL115" i="3"/>
  <c r="GK115" i="3"/>
  <c r="BU115" i="3"/>
  <c r="QU114" i="3"/>
  <c r="IS114" i="3"/>
  <c r="BZ114" i="3"/>
  <c r="ON112" i="3"/>
  <c r="FU112" i="3"/>
  <c r="EC112" i="3"/>
  <c r="BD112" i="3"/>
  <c r="QV111" i="3"/>
  <c r="KJ111" i="3"/>
  <c r="OK110" i="3"/>
  <c r="ME110" i="3"/>
  <c r="HP110" i="3"/>
  <c r="CH110" i="3"/>
  <c r="DO109" i="3"/>
  <c r="CW109" i="3"/>
  <c r="GX106" i="3"/>
  <c r="GI106" i="3"/>
  <c r="NY105" i="3"/>
  <c r="GI104" i="3"/>
  <c r="FE103" i="3"/>
  <c r="JI102" i="3"/>
  <c r="TS109" i="3"/>
  <c r="TR109" i="3"/>
  <c r="OL107" i="3"/>
  <c r="ON107" i="3"/>
  <c r="EW107" i="3"/>
  <c r="FE107" i="3"/>
  <c r="OM106" i="3"/>
  <c r="ON106" i="3"/>
  <c r="RJ105" i="3"/>
  <c r="JH105" i="3"/>
  <c r="HT103" i="3"/>
  <c r="IC103" i="3" s="1"/>
  <c r="IB103" i="3"/>
  <c r="GP109" i="3"/>
  <c r="GY109" i="3" s="1"/>
  <c r="GX109" i="3"/>
  <c r="FU106" i="3"/>
  <c r="FW106" i="3"/>
  <c r="TQ105" i="3"/>
  <c r="TP105" i="3"/>
  <c r="DS104" i="3"/>
  <c r="EB104" i="3" s="1"/>
  <c r="EA104" i="3"/>
  <c r="GL111" i="3"/>
  <c r="GK111" i="3"/>
  <c r="BV111" i="3"/>
  <c r="BU111" i="3"/>
  <c r="BZ109" i="3"/>
  <c r="LP108" i="3"/>
  <c r="FL108" i="3"/>
  <c r="FU108" i="3" s="1"/>
  <c r="FT108" i="3"/>
  <c r="QF107" i="3"/>
  <c r="QG107" i="3"/>
  <c r="TR105" i="3"/>
  <c r="TC105" i="3"/>
  <c r="II105" i="3"/>
  <c r="IR105" i="3" s="1"/>
  <c r="IQ105" i="3"/>
  <c r="TQ104" i="3"/>
  <c r="TP104" i="3"/>
  <c r="GJ104" i="3"/>
  <c r="GL104" i="3"/>
  <c r="BF104" i="3"/>
  <c r="FV102" i="3"/>
  <c r="FW102" i="3"/>
  <c r="MF114" i="3"/>
  <c r="IE114" i="3"/>
  <c r="QU115" i="3"/>
  <c r="IS115" i="3"/>
  <c r="AB115" i="3"/>
  <c r="TR114" i="3"/>
  <c r="PB114" i="3"/>
  <c r="LP114" i="3"/>
  <c r="HO114" i="3"/>
  <c r="BF114" i="3"/>
  <c r="UI113" i="3"/>
  <c r="TS113" i="3"/>
  <c r="PQ113" i="3"/>
  <c r="ME113" i="3"/>
  <c r="KN113" i="3"/>
  <c r="ID113" i="3"/>
  <c r="FG113" i="3"/>
  <c r="CW113" i="3"/>
  <c r="TR112" i="3"/>
  <c r="PB112" i="3"/>
  <c r="LP112" i="3"/>
  <c r="PO111" i="3"/>
  <c r="MF111" i="3"/>
  <c r="FE111" i="3"/>
  <c r="TS110" i="3"/>
  <c r="KN110" i="3"/>
  <c r="GI110" i="3"/>
  <c r="RZ109" i="3"/>
  <c r="IF109" i="3"/>
  <c r="QD108" i="3"/>
  <c r="PB108" i="3"/>
  <c r="GY106" i="3"/>
  <c r="IQ103" i="3"/>
  <c r="DP102" i="3"/>
  <c r="IC108" i="3"/>
  <c r="IE108" i="3"/>
  <c r="JW105" i="3"/>
  <c r="RZ104" i="3"/>
  <c r="RY104" i="3"/>
  <c r="JH104" i="3"/>
  <c r="EB102" i="3"/>
  <c r="ED102" i="3"/>
  <c r="DD102" i="3"/>
  <c r="DM102" i="3" s="1"/>
  <c r="DL102" i="3"/>
  <c r="PG107" i="3"/>
  <c r="PP107" i="3" s="1"/>
  <c r="PO107" i="3"/>
  <c r="UG106" i="3"/>
  <c r="R106" i="3"/>
  <c r="AA106" i="3" s="1"/>
  <c r="Z106" i="3"/>
  <c r="LB105" i="3"/>
  <c r="LA105" i="3"/>
  <c r="DS105" i="3"/>
  <c r="EB105" i="3" s="1"/>
  <c r="EA105" i="3"/>
  <c r="SO111" i="3"/>
  <c r="SN111" i="3"/>
  <c r="IT110" i="3"/>
  <c r="IS110" i="3"/>
  <c r="TW109" i="3"/>
  <c r="UF109" i="3" s="1"/>
  <c r="FW109" i="3"/>
  <c r="FV109" i="3"/>
  <c r="QE108" i="3"/>
  <c r="QG108" i="3"/>
  <c r="PG108" i="3"/>
  <c r="PP108" i="3" s="1"/>
  <c r="PO108" i="3"/>
  <c r="KL107" i="3"/>
  <c r="JW107" i="3"/>
  <c r="IT106" i="3"/>
  <c r="IS106" i="3"/>
  <c r="GL106" i="3"/>
  <c r="GJ106" i="3"/>
  <c r="DO106" i="3"/>
  <c r="DN106" i="3"/>
  <c r="MY105" i="3"/>
  <c r="EC105" i="3"/>
  <c r="QF104" i="3"/>
  <c r="RO103" i="3"/>
  <c r="RW103" i="3"/>
  <c r="LA103" i="3"/>
  <c r="LB103" i="3"/>
  <c r="IR103" i="3"/>
  <c r="IT103" i="3"/>
  <c r="BU103" i="3"/>
  <c r="NX102" i="3"/>
  <c r="CK102" i="3"/>
  <c r="CJ102" i="3"/>
  <c r="QV112" i="3"/>
  <c r="PR112" i="3"/>
  <c r="KN105" i="3"/>
  <c r="GL114" i="3"/>
  <c r="ON113" i="3"/>
  <c r="LQ113" i="3"/>
  <c r="HP113" i="3"/>
  <c r="FW113" i="3"/>
  <c r="ED113" i="3"/>
  <c r="DN113" i="3"/>
  <c r="BG112" i="3"/>
  <c r="QD111" i="3"/>
  <c r="PP111" i="3"/>
  <c r="IT111" i="3"/>
  <c r="SL110" i="3"/>
  <c r="ON110" i="3"/>
  <c r="GX110" i="3"/>
  <c r="GJ110" i="3"/>
  <c r="FG110" i="3"/>
  <c r="CK110" i="3"/>
  <c r="QS109" i="3"/>
  <c r="OK107" i="3"/>
  <c r="RH106" i="3"/>
  <c r="TP102" i="3"/>
  <c r="SN102" i="3"/>
  <c r="BV107" i="3"/>
  <c r="BU107" i="3"/>
  <c r="QU106" i="3"/>
  <c r="AB106" i="3"/>
  <c r="TW105" i="3"/>
  <c r="UF105" i="3" s="1"/>
  <c r="DN103" i="3"/>
  <c r="LB102" i="3"/>
  <c r="LA102" i="3"/>
  <c r="OO108" i="3"/>
  <c r="KM108" i="3"/>
  <c r="RK107" i="3"/>
  <c r="UI106" i="3"/>
  <c r="CZ106" i="3"/>
  <c r="KM105" i="3"/>
  <c r="HA105" i="3"/>
  <c r="LC104" i="3"/>
  <c r="IE104" i="3"/>
  <c r="HP103" i="3"/>
  <c r="SA102" i="3"/>
  <c r="PS102" i="3"/>
  <c r="BV102" i="3"/>
  <c r="NY107" i="3"/>
  <c r="NX107" i="3"/>
  <c r="HP105" i="3"/>
  <c r="HO105" i="3"/>
  <c r="FH103" i="3"/>
  <c r="FG103" i="3"/>
  <c r="EA109" i="3"/>
  <c r="CZ109" i="3"/>
  <c r="JU108" i="3"/>
  <c r="HO108" i="3"/>
  <c r="BF107" i="3"/>
  <c r="ME106" i="3"/>
  <c r="FH106" i="3"/>
  <c r="UI105" i="3"/>
  <c r="FV104" i="3"/>
  <c r="LR102" i="3"/>
  <c r="FI102" i="3"/>
  <c r="PQ108" i="3"/>
  <c r="ID103" i="3"/>
  <c r="TC102" i="3"/>
  <c r="MC107" i="3"/>
  <c r="BS107" i="3"/>
  <c r="TA106" i="3"/>
  <c r="CH106" i="3"/>
  <c r="SO105" i="3"/>
  <c r="ON105" i="3"/>
  <c r="FT105" i="3"/>
  <c r="UI104" i="3"/>
  <c r="CX104" i="3"/>
  <c r="PR103" i="3"/>
  <c r="CZ103" i="3"/>
  <c r="JY102" i="3"/>
  <c r="SN107" i="3"/>
  <c r="LQ105" i="3"/>
  <c r="LP105" i="3"/>
  <c r="CZ105" i="3"/>
  <c r="CY105" i="3"/>
  <c r="MF103" i="3"/>
  <c r="ME103" i="3"/>
  <c r="FH109" i="3"/>
  <c r="PD102" i="3"/>
  <c r="IF102" i="3"/>
  <c r="GZ109" i="3"/>
  <c r="RJ108" i="3"/>
  <c r="JH108" i="3"/>
  <c r="FV108" i="3"/>
  <c r="PQ107" i="3"/>
  <c r="QU105" i="3"/>
  <c r="IS105" i="3"/>
  <c r="AB105" i="3"/>
  <c r="TR104" i="3"/>
  <c r="PB104" i="3"/>
  <c r="LP104" i="3"/>
  <c r="HO104" i="3"/>
  <c r="EC104" i="3"/>
  <c r="QF102" i="3"/>
  <c r="ME102" i="3"/>
  <c r="ID102" i="3"/>
  <c r="FG102" i="3"/>
  <c r="DN102" i="3"/>
  <c r="UG107" i="3"/>
  <c r="CI19" i="3"/>
  <c r="VJ19" i="3" s="1"/>
  <c r="CK19" i="3"/>
  <c r="CK18" i="3"/>
  <c r="CI18" i="3"/>
  <c r="VJ18" i="3" s="1"/>
  <c r="CJ21" i="3"/>
  <c r="VK21" i="3" s="1"/>
  <c r="QL109" i="3"/>
  <c r="QW109" i="3" s="1"/>
  <c r="IJ109" i="3"/>
  <c r="IU109" i="3" s="1"/>
  <c r="EI109" i="3"/>
  <c r="ET109" i="3" s="1"/>
  <c r="S109" i="3"/>
  <c r="AD109" i="3" s="1"/>
  <c r="NO109" i="3"/>
  <c r="NZ109" i="3" s="1"/>
  <c r="IY109" i="3"/>
  <c r="JJ109" i="3" s="1"/>
  <c r="EX109" i="3"/>
  <c r="FI109" i="3" s="1"/>
  <c r="AH109" i="3"/>
  <c r="AS109" i="3" s="1"/>
  <c r="OS109" i="3"/>
  <c r="PD109" i="3" s="1"/>
  <c r="JN109" i="3"/>
  <c r="JY109" i="3" s="1"/>
  <c r="AW109" i="3"/>
  <c r="BH109" i="3" s="1"/>
  <c r="RP109" i="3"/>
  <c r="SA109" i="3" s="1"/>
  <c r="LV109" i="3"/>
  <c r="MG109" i="3" s="1"/>
  <c r="GB109" i="3"/>
  <c r="GM109" i="3" s="1"/>
  <c r="CP109" i="3"/>
  <c r="DA109" i="3" s="1"/>
  <c r="HF109" i="3"/>
  <c r="HQ109" i="3" s="1"/>
  <c r="S104" i="3"/>
  <c r="AD104" i="3" s="1"/>
  <c r="CP107" i="3"/>
  <c r="DA107" i="3" s="1"/>
  <c r="DT109" i="3"/>
  <c r="EE109" i="3" s="1"/>
  <c r="MZ109" i="3"/>
  <c r="NK109" i="3" s="1"/>
  <c r="MZ104" i="3"/>
  <c r="NK104" i="3" s="1"/>
  <c r="HF104" i="3"/>
  <c r="HQ104" i="3" s="1"/>
  <c r="CP104" i="3"/>
  <c r="DA104" i="3" s="1"/>
  <c r="HU104" i="3"/>
  <c r="IF104" i="3" s="1"/>
  <c r="DE104" i="3"/>
  <c r="DP104" i="3" s="1"/>
  <c r="OS104" i="3"/>
  <c r="PD104" i="3" s="1"/>
  <c r="IJ104" i="3"/>
  <c r="IU104" i="3" s="1"/>
  <c r="DT104" i="3"/>
  <c r="EE104" i="3" s="1"/>
  <c r="RP104" i="3"/>
  <c r="SA104" i="3" s="1"/>
  <c r="LG104" i="3"/>
  <c r="LR104" i="3" s="1"/>
  <c r="AH104" i="3"/>
  <c r="AS104" i="3" s="1"/>
  <c r="QL107" i="3"/>
  <c r="QW107" i="3" s="1"/>
  <c r="MZ107" i="3"/>
  <c r="NK107" i="3" s="1"/>
  <c r="S107" i="3"/>
  <c r="AD107" i="3" s="1"/>
  <c r="GB107" i="3"/>
  <c r="GM107" i="3" s="1"/>
  <c r="AW107" i="3"/>
  <c r="BH107" i="3" s="1"/>
  <c r="OS107" i="3"/>
  <c r="PD107" i="3" s="1"/>
  <c r="HF107" i="3"/>
  <c r="HQ107" i="3" s="1"/>
  <c r="BL107" i="3"/>
  <c r="BW107" i="3" s="1"/>
  <c r="SE107" i="3"/>
  <c r="KR107" i="3"/>
  <c r="LC107" i="3" s="1"/>
  <c r="DT107" i="3"/>
  <c r="EE107" i="3" s="1"/>
  <c r="SE109" i="3"/>
  <c r="IY104" i="3"/>
  <c r="JJ104" i="3" s="1"/>
  <c r="LV107" i="3"/>
  <c r="MG107" i="3" s="1"/>
  <c r="DE109" i="3"/>
  <c r="DP109" i="3" s="1"/>
  <c r="MK109" i="3"/>
  <c r="MV109" i="3" s="1"/>
  <c r="DE103" i="3"/>
  <c r="DP103" i="3" s="1"/>
  <c r="SE103" i="3"/>
  <c r="LV110" i="3"/>
  <c r="MG110" i="3" s="1"/>
  <c r="ST109" i="3"/>
  <c r="RA109" i="3"/>
  <c r="RL109" i="3" s="1"/>
  <c r="PW109" i="3"/>
  <c r="QH109" i="3" s="1"/>
  <c r="GB104" i="3"/>
  <c r="GM104" i="3" s="1"/>
  <c r="ST104" i="3"/>
  <c r="LG107" i="3"/>
  <c r="LR107" i="3" s="1"/>
  <c r="CA109" i="3"/>
  <c r="CL109" i="3" s="1"/>
  <c r="LG109" i="3"/>
  <c r="LR109" i="3" s="1"/>
  <c r="GB114" i="3"/>
  <c r="GM114" i="3" s="1"/>
  <c r="EI287" i="3"/>
  <c r="ET287" i="3" s="1"/>
  <c r="FM109" i="3"/>
  <c r="FX109" i="3" s="1"/>
  <c r="AW103" i="3"/>
  <c r="BH103" i="3" s="1"/>
  <c r="SE104" i="3"/>
  <c r="IY107" i="3"/>
  <c r="JJ107" i="3" s="1"/>
  <c r="BL109" i="3"/>
  <c r="BW109" i="3" s="1"/>
  <c r="KR109" i="3"/>
  <c r="LC109" i="3" s="1"/>
  <c r="FM105" i="3"/>
  <c r="FX105" i="3" s="1"/>
  <c r="ST106" i="3"/>
  <c r="CP108" i="3"/>
  <c r="DA108" i="3" s="1"/>
  <c r="KR108" i="3"/>
  <c r="LC108" i="3" s="1"/>
  <c r="DE111" i="3"/>
  <c r="DP111" i="3" s="1"/>
  <c r="MZ111" i="3"/>
  <c r="NK111" i="3" s="1"/>
  <c r="AW112" i="3"/>
  <c r="BH112" i="3" s="1"/>
  <c r="LV112" i="3"/>
  <c r="MG112" i="3" s="1"/>
  <c r="SE112" i="3"/>
  <c r="OS105" i="3"/>
  <c r="PD105" i="3" s="1"/>
  <c r="IJ111" i="3"/>
  <c r="IU111" i="3" s="1"/>
  <c r="EI112" i="3"/>
  <c r="ET112" i="3" s="1"/>
  <c r="IY112" i="3"/>
  <c r="JJ112" i="3" s="1"/>
  <c r="PW112" i="3"/>
  <c r="QH112" i="3" s="1"/>
  <c r="NO105" i="3"/>
  <c r="NZ105" i="3" s="1"/>
  <c r="OS108" i="3"/>
  <c r="PD108" i="3" s="1"/>
  <c r="HU111" i="3"/>
  <c r="IF111" i="3" s="1"/>
  <c r="DT112" i="3"/>
  <c r="EE112" i="3" s="1"/>
  <c r="IJ112" i="3"/>
  <c r="IU112" i="3" s="1"/>
  <c r="OS112" i="3"/>
  <c r="PD112" i="3" s="1"/>
  <c r="LV113" i="3"/>
  <c r="MG113" i="3" s="1"/>
  <c r="FM108" i="3"/>
  <c r="FX108" i="3" s="1"/>
  <c r="NO108" i="3"/>
  <c r="NZ108" i="3" s="1"/>
  <c r="GB111" i="3"/>
  <c r="GM111" i="3" s="1"/>
  <c r="DE112" i="3"/>
  <c r="DP112" i="3" s="1"/>
  <c r="HU112" i="3"/>
  <c r="IF112" i="3" s="1"/>
  <c r="ST103" i="3"/>
  <c r="IY103" i="3"/>
  <c r="JJ103" i="3" s="1"/>
  <c r="BL103" i="3"/>
  <c r="BW103" i="3" s="1"/>
  <c r="NO103" i="3"/>
  <c r="NZ103" i="3" s="1"/>
  <c r="JN103" i="3"/>
  <c r="JY103" i="3" s="1"/>
  <c r="FM103" i="3"/>
  <c r="FX103" i="3" s="1"/>
  <c r="CA103" i="3"/>
  <c r="CL103" i="3" s="1"/>
  <c r="OS103" i="3"/>
  <c r="PD103" i="3" s="1"/>
  <c r="KR103" i="3"/>
  <c r="LC103" i="3" s="1"/>
  <c r="CP103" i="3"/>
  <c r="DA103" i="3" s="1"/>
  <c r="RA103" i="3"/>
  <c r="RL103" i="3" s="1"/>
  <c r="LV103" i="3"/>
  <c r="MG103" i="3" s="1"/>
  <c r="HF103" i="3"/>
  <c r="HQ103" i="3" s="1"/>
  <c r="DT103" i="3"/>
  <c r="EE103" i="3" s="1"/>
  <c r="S103" i="3"/>
  <c r="AD103" i="3" s="1"/>
  <c r="MK103" i="3"/>
  <c r="MV103" i="3" s="1"/>
  <c r="EI103" i="3"/>
  <c r="ET103" i="3" s="1"/>
  <c r="MZ103" i="3"/>
  <c r="NK103" i="3" s="1"/>
  <c r="EX103" i="3"/>
  <c r="FI103" i="3" s="1"/>
  <c r="RP103" i="3"/>
  <c r="SA103" i="3" s="1"/>
  <c r="HU103" i="3"/>
  <c r="IF103" i="3" s="1"/>
  <c r="AH103" i="3"/>
  <c r="AS103" i="3" s="1"/>
  <c r="QL103" i="3"/>
  <c r="QW103" i="3" s="1"/>
  <c r="PW103" i="3"/>
  <c r="QH103" i="3" s="1"/>
  <c r="RA106" i="3"/>
  <c r="RL106" i="3" s="1"/>
  <c r="LV106" i="3"/>
  <c r="MG106" i="3" s="1"/>
  <c r="HF106" i="3"/>
  <c r="HQ106" i="3" s="1"/>
  <c r="DT106" i="3"/>
  <c r="EE106" i="3" s="1"/>
  <c r="S106" i="3"/>
  <c r="AD106" i="3" s="1"/>
  <c r="RP106" i="3"/>
  <c r="SA106" i="3" s="1"/>
  <c r="MK106" i="3"/>
  <c r="MV106" i="3" s="1"/>
  <c r="HU106" i="3"/>
  <c r="IF106" i="3" s="1"/>
  <c r="EI106" i="3"/>
  <c r="ET106" i="3" s="1"/>
  <c r="AH106" i="3"/>
  <c r="AS106" i="3" s="1"/>
  <c r="SE106" i="3"/>
  <c r="MZ106" i="3"/>
  <c r="NK106" i="3" s="1"/>
  <c r="IJ106" i="3"/>
  <c r="IU106" i="3" s="1"/>
  <c r="EX106" i="3"/>
  <c r="FI106" i="3" s="1"/>
  <c r="AW106" i="3"/>
  <c r="BH106" i="3" s="1"/>
  <c r="OS106" i="3"/>
  <c r="PD106" i="3" s="1"/>
  <c r="KR106" i="3"/>
  <c r="LC106" i="3" s="1"/>
  <c r="CP106" i="3"/>
  <c r="DA106" i="3" s="1"/>
  <c r="JN106" i="3"/>
  <c r="JY106" i="3" s="1"/>
  <c r="CA106" i="3"/>
  <c r="CL106" i="3" s="1"/>
  <c r="LG106" i="3"/>
  <c r="LR106" i="3" s="1"/>
  <c r="DE106" i="3"/>
  <c r="DP106" i="3" s="1"/>
  <c r="PW106" i="3"/>
  <c r="QH106" i="3" s="1"/>
  <c r="GB106" i="3"/>
  <c r="GM106" i="3" s="1"/>
  <c r="RA114" i="3"/>
  <c r="RL114" i="3" s="1"/>
  <c r="LV114" i="3"/>
  <c r="MG114" i="3" s="1"/>
  <c r="HF114" i="3"/>
  <c r="HQ114" i="3" s="1"/>
  <c r="DT114" i="3"/>
  <c r="EE114" i="3" s="1"/>
  <c r="S114" i="3"/>
  <c r="AD114" i="3" s="1"/>
  <c r="RP114" i="3"/>
  <c r="SA114" i="3" s="1"/>
  <c r="MK114" i="3"/>
  <c r="MV114" i="3" s="1"/>
  <c r="HU114" i="3"/>
  <c r="IF114" i="3" s="1"/>
  <c r="EI114" i="3"/>
  <c r="ET114" i="3" s="1"/>
  <c r="AH114" i="3"/>
  <c r="AS114" i="3" s="1"/>
  <c r="SE114" i="3"/>
  <c r="MZ114" i="3"/>
  <c r="NK114" i="3" s="1"/>
  <c r="IJ114" i="3"/>
  <c r="IU114" i="3" s="1"/>
  <c r="EX114" i="3"/>
  <c r="FI114" i="3" s="1"/>
  <c r="AW114" i="3"/>
  <c r="BH114" i="3" s="1"/>
  <c r="OS114" i="3"/>
  <c r="PD114" i="3" s="1"/>
  <c r="KR114" i="3"/>
  <c r="LC114" i="3" s="1"/>
  <c r="CP114" i="3"/>
  <c r="DA114" i="3" s="1"/>
  <c r="ST114" i="3"/>
  <c r="IY114" i="3"/>
  <c r="JJ114" i="3" s="1"/>
  <c r="BL114" i="3"/>
  <c r="BW114" i="3" s="1"/>
  <c r="JN114" i="3"/>
  <c r="JY114" i="3" s="1"/>
  <c r="CA114" i="3"/>
  <c r="CL114" i="3" s="1"/>
  <c r="LG114" i="3"/>
  <c r="LR114" i="3" s="1"/>
  <c r="DE114" i="3"/>
  <c r="DP114" i="3" s="1"/>
  <c r="NO114" i="3"/>
  <c r="NZ114" i="3" s="1"/>
  <c r="FM114" i="3"/>
  <c r="FX114" i="3" s="1"/>
  <c r="LG103" i="3"/>
  <c r="LR103" i="3" s="1"/>
  <c r="IJ103" i="3"/>
  <c r="IU103" i="3" s="1"/>
  <c r="QL106" i="3"/>
  <c r="QW106" i="3" s="1"/>
  <c r="QL114" i="3"/>
  <c r="QW114" i="3" s="1"/>
  <c r="NO110" i="3"/>
  <c r="NZ110" i="3" s="1"/>
  <c r="JN110" i="3"/>
  <c r="JY110" i="3" s="1"/>
  <c r="FM110" i="3"/>
  <c r="FX110" i="3" s="1"/>
  <c r="CA110" i="3"/>
  <c r="CL110" i="3" s="1"/>
  <c r="OS110" i="3"/>
  <c r="PD110" i="3" s="1"/>
  <c r="KR110" i="3"/>
  <c r="LC110" i="3" s="1"/>
  <c r="CP110" i="3"/>
  <c r="DA110" i="3" s="1"/>
  <c r="PW110" i="3"/>
  <c r="QH110" i="3" s="1"/>
  <c r="LG110" i="3"/>
  <c r="LR110" i="3" s="1"/>
  <c r="GB110" i="3"/>
  <c r="GM110" i="3" s="1"/>
  <c r="DE110" i="3"/>
  <c r="DP110" i="3" s="1"/>
  <c r="RP110" i="3"/>
  <c r="SA110" i="3" s="1"/>
  <c r="MK110" i="3"/>
  <c r="MV110" i="3" s="1"/>
  <c r="HU110" i="3"/>
  <c r="IF110" i="3" s="1"/>
  <c r="EI110" i="3"/>
  <c r="ET110" i="3" s="1"/>
  <c r="AH110" i="3"/>
  <c r="AS110" i="3" s="1"/>
  <c r="RA110" i="3"/>
  <c r="RL110" i="3" s="1"/>
  <c r="HF110" i="3"/>
  <c r="HQ110" i="3" s="1"/>
  <c r="S110" i="3"/>
  <c r="AD110" i="3" s="1"/>
  <c r="SE110" i="3"/>
  <c r="IJ110" i="3"/>
  <c r="IU110" i="3" s="1"/>
  <c r="AW110" i="3"/>
  <c r="BH110" i="3" s="1"/>
  <c r="ST110" i="3"/>
  <c r="IY110" i="3"/>
  <c r="JJ110" i="3" s="1"/>
  <c r="BL110" i="3"/>
  <c r="BW110" i="3" s="1"/>
  <c r="MZ110" i="3"/>
  <c r="NK110" i="3" s="1"/>
  <c r="EX110" i="3"/>
  <c r="FI110" i="3" s="1"/>
  <c r="GQ103" i="3"/>
  <c r="HB103" i="3" s="1"/>
  <c r="QL110" i="3"/>
  <c r="QW110" i="3" s="1"/>
  <c r="GB103" i="3"/>
  <c r="GM103" i="3" s="1"/>
  <c r="ST111" i="3"/>
  <c r="IY111" i="3"/>
  <c r="JJ111" i="3" s="1"/>
  <c r="BL111" i="3"/>
  <c r="BW111" i="3" s="1"/>
  <c r="NO111" i="3"/>
  <c r="NZ111" i="3" s="1"/>
  <c r="JN111" i="3"/>
  <c r="JY111" i="3" s="1"/>
  <c r="FM111" i="3"/>
  <c r="FX111" i="3" s="1"/>
  <c r="CA111" i="3"/>
  <c r="CL111" i="3" s="1"/>
  <c r="OS111" i="3"/>
  <c r="PD111" i="3" s="1"/>
  <c r="KR111" i="3"/>
  <c r="LC111" i="3" s="1"/>
  <c r="CP111" i="3"/>
  <c r="DA111" i="3" s="1"/>
  <c r="RA111" i="3"/>
  <c r="RL111" i="3" s="1"/>
  <c r="LV111" i="3"/>
  <c r="MG111" i="3" s="1"/>
  <c r="HF111" i="3"/>
  <c r="HQ111" i="3" s="1"/>
  <c r="DT111" i="3"/>
  <c r="EE111" i="3" s="1"/>
  <c r="S111" i="3"/>
  <c r="AD111" i="3" s="1"/>
  <c r="DT105" i="3"/>
  <c r="EE105" i="3" s="1"/>
  <c r="LV105" i="3"/>
  <c r="MG105" i="3" s="1"/>
  <c r="GQ111" i="3"/>
  <c r="HB111" i="3" s="1"/>
  <c r="QL111" i="3"/>
  <c r="QW111" i="3" s="1"/>
  <c r="CA105" i="3"/>
  <c r="CL105" i="3" s="1"/>
  <c r="JN105" i="3"/>
  <c r="JY105" i="3" s="1"/>
  <c r="EI111" i="3"/>
  <c r="ET111" i="3" s="1"/>
  <c r="MK111" i="3"/>
  <c r="MV111" i="3" s="1"/>
  <c r="S113" i="3"/>
  <c r="AD113" i="3" s="1"/>
  <c r="HF113" i="3"/>
  <c r="HQ113" i="3" s="1"/>
  <c r="RP113" i="3"/>
  <c r="SA113" i="3" s="1"/>
  <c r="MK113" i="3"/>
  <c r="MV113" i="3" s="1"/>
  <c r="HU113" i="3"/>
  <c r="IF113" i="3" s="1"/>
  <c r="EI113" i="3"/>
  <c r="ET113" i="3" s="1"/>
  <c r="AH113" i="3"/>
  <c r="AS113" i="3" s="1"/>
  <c r="SE113" i="3"/>
  <c r="MZ113" i="3"/>
  <c r="NK113" i="3" s="1"/>
  <c r="IJ113" i="3"/>
  <c r="IU113" i="3" s="1"/>
  <c r="EX113" i="3"/>
  <c r="FI113" i="3" s="1"/>
  <c r="AW113" i="3"/>
  <c r="BH113" i="3" s="1"/>
  <c r="ST113" i="3"/>
  <c r="IY113" i="3"/>
  <c r="JJ113" i="3" s="1"/>
  <c r="BL113" i="3"/>
  <c r="BW113" i="3" s="1"/>
  <c r="PW113" i="3"/>
  <c r="QH113" i="3" s="1"/>
  <c r="LG113" i="3"/>
  <c r="LR113" i="3" s="1"/>
  <c r="GB113" i="3"/>
  <c r="GM113" i="3" s="1"/>
  <c r="DE113" i="3"/>
  <c r="DP113" i="3" s="1"/>
  <c r="S105" i="3"/>
  <c r="AD105" i="3" s="1"/>
  <c r="HF105" i="3"/>
  <c r="HQ105" i="3" s="1"/>
  <c r="GQ113" i="3"/>
  <c r="HB113" i="3" s="1"/>
  <c r="QL113" i="3"/>
  <c r="QW113" i="3" s="1"/>
  <c r="RP105" i="3"/>
  <c r="SA105" i="3" s="1"/>
  <c r="MK105" i="3"/>
  <c r="MV105" i="3" s="1"/>
  <c r="HU105" i="3"/>
  <c r="IF105" i="3" s="1"/>
  <c r="EI105" i="3"/>
  <c r="ET105" i="3" s="1"/>
  <c r="AH105" i="3"/>
  <c r="AS105" i="3" s="1"/>
  <c r="SE105" i="3"/>
  <c r="MZ105" i="3"/>
  <c r="NK105" i="3" s="1"/>
  <c r="IJ105" i="3"/>
  <c r="IU105" i="3" s="1"/>
  <c r="EX105" i="3"/>
  <c r="FI105" i="3" s="1"/>
  <c r="AW105" i="3"/>
  <c r="BH105" i="3" s="1"/>
  <c r="ST105" i="3"/>
  <c r="IY105" i="3"/>
  <c r="JJ105" i="3" s="1"/>
  <c r="BL105" i="3"/>
  <c r="BW105" i="3" s="1"/>
  <c r="PW105" i="3"/>
  <c r="QH105" i="3" s="1"/>
  <c r="LG105" i="3"/>
  <c r="LR105" i="3" s="1"/>
  <c r="GB105" i="3"/>
  <c r="GM105" i="3" s="1"/>
  <c r="DE105" i="3"/>
  <c r="DP105" i="3" s="1"/>
  <c r="GQ105" i="3"/>
  <c r="HB105" i="3" s="1"/>
  <c r="QL105" i="3"/>
  <c r="QW105" i="3" s="1"/>
  <c r="EI289" i="3"/>
  <c r="ET289" i="3" s="1"/>
  <c r="GQ104" i="3"/>
  <c r="HB104" i="3" s="1"/>
  <c r="QL104" i="3"/>
  <c r="QW104" i="3" s="1"/>
  <c r="CA107" i="3"/>
  <c r="CL107" i="3" s="1"/>
  <c r="FM107" i="3"/>
  <c r="FX107" i="3" s="1"/>
  <c r="JN107" i="3"/>
  <c r="JY107" i="3" s="1"/>
  <c r="NO107" i="3"/>
  <c r="NZ107" i="3" s="1"/>
  <c r="BL108" i="3"/>
  <c r="BW108" i="3" s="1"/>
  <c r="IY108" i="3"/>
  <c r="JJ108" i="3" s="1"/>
  <c r="ST108" i="3"/>
  <c r="GQ112" i="3"/>
  <c r="HB112" i="3" s="1"/>
  <c r="QL112" i="3"/>
  <c r="QW112" i="3" s="1"/>
  <c r="CA104" i="3"/>
  <c r="CL104" i="3" s="1"/>
  <c r="FM104" i="3"/>
  <c r="FX104" i="3" s="1"/>
  <c r="JN104" i="3"/>
  <c r="JY104" i="3" s="1"/>
  <c r="NO104" i="3"/>
  <c r="NZ104" i="3" s="1"/>
  <c r="AH107" i="3"/>
  <c r="AS107" i="3" s="1"/>
  <c r="EI107" i="3"/>
  <c r="ET107" i="3" s="1"/>
  <c r="HU107" i="3"/>
  <c r="IF107" i="3" s="1"/>
  <c r="MK107" i="3"/>
  <c r="MV107" i="3" s="1"/>
  <c r="RP107" i="3"/>
  <c r="SA107" i="3" s="1"/>
  <c r="S108" i="3"/>
  <c r="AD108" i="3" s="1"/>
  <c r="DT108" i="3"/>
  <c r="EE108" i="3" s="1"/>
  <c r="HF108" i="3"/>
  <c r="HQ108" i="3" s="1"/>
  <c r="LV108" i="3"/>
  <c r="MG108" i="3" s="1"/>
  <c r="RA108" i="3"/>
  <c r="RL108" i="3" s="1"/>
  <c r="GQ109" i="3"/>
  <c r="HB109" i="3" s="1"/>
  <c r="CA112" i="3"/>
  <c r="CL112" i="3" s="1"/>
  <c r="FM112" i="3"/>
  <c r="FX112" i="3" s="1"/>
  <c r="JN112" i="3"/>
  <c r="JY112" i="3" s="1"/>
  <c r="NO112" i="3"/>
  <c r="NZ112" i="3" s="1"/>
  <c r="GQ108" i="3"/>
  <c r="HB108" i="3" s="1"/>
  <c r="QL108" i="3"/>
  <c r="QW108" i="3" s="1"/>
  <c r="GQ107" i="3"/>
  <c r="HB107" i="3" s="1"/>
  <c r="DE108" i="3"/>
  <c r="DP108" i="3" s="1"/>
  <c r="GB108" i="3"/>
  <c r="GM108" i="3" s="1"/>
  <c r="LG108" i="3"/>
  <c r="LR108" i="3" s="1"/>
  <c r="UW290" i="3" l="1"/>
  <c r="I28" i="26"/>
  <c r="UX290" i="3"/>
  <c r="J28" i="26"/>
  <c r="UU291" i="3"/>
  <c r="N28" i="26"/>
  <c r="UL294" i="3"/>
  <c r="Q28" i="26" s="1"/>
  <c r="S28" i="26" s="1"/>
  <c r="UT291" i="3"/>
  <c r="M28" i="26"/>
  <c r="UK294" i="3"/>
  <c r="P28" i="26" s="1"/>
  <c r="VI108" i="3"/>
  <c r="VI102" i="3"/>
  <c r="VI109" i="3"/>
  <c r="VK114" i="3"/>
  <c r="VK107" i="3"/>
  <c r="VK111" i="3"/>
  <c r="VK113" i="3"/>
  <c r="VK109" i="3"/>
  <c r="VK102" i="3"/>
  <c r="VK104" i="3"/>
  <c r="VK289" i="3"/>
  <c r="VI115" i="3"/>
  <c r="VI114" i="3"/>
  <c r="VK105" i="3"/>
  <c r="VI106" i="3"/>
  <c r="VK110" i="3"/>
  <c r="VK286" i="3"/>
  <c r="VI288" i="3"/>
  <c r="VI112" i="3"/>
  <c r="VK106" i="3"/>
  <c r="VI107" i="3"/>
  <c r="VI104" i="3"/>
  <c r="VI103" i="3"/>
  <c r="VI113" i="3"/>
  <c r="VK115" i="3"/>
  <c r="VK108" i="3"/>
  <c r="VI111" i="3"/>
  <c r="VI287" i="3"/>
  <c r="VK112" i="3"/>
  <c r="VI110" i="3"/>
  <c r="VI105" i="3"/>
  <c r="VK103" i="3"/>
  <c r="VK287" i="3"/>
  <c r="VK288" i="3"/>
  <c r="VI286" i="3"/>
  <c r="VI289" i="3"/>
  <c r="TD113" i="3"/>
  <c r="SO103" i="3"/>
  <c r="SO107" i="3"/>
  <c r="TD104" i="3"/>
  <c r="TD111" i="3"/>
  <c r="SO110" i="3"/>
  <c r="TS103" i="3"/>
  <c r="SO113" i="3"/>
  <c r="TS107" i="3"/>
  <c r="TS111" i="3"/>
  <c r="TS114" i="3"/>
  <c r="SO104" i="3"/>
  <c r="TD103" i="3"/>
  <c r="TS106" i="3"/>
  <c r="TD105" i="3"/>
  <c r="TD106" i="3"/>
  <c r="TD107" i="3"/>
  <c r="TE113" i="3"/>
  <c r="SP114" i="3"/>
  <c r="TE106" i="3"/>
  <c r="SP104" i="3"/>
  <c r="TE109" i="3"/>
  <c r="TE112" i="3"/>
  <c r="SP105" i="3"/>
  <c r="TE105" i="3"/>
  <c r="TE111" i="3"/>
  <c r="SP110" i="3"/>
  <c r="TT106" i="3"/>
  <c r="SP107" i="3"/>
  <c r="TT111" i="3"/>
  <c r="TE114" i="3"/>
  <c r="TE104" i="3"/>
  <c r="TT104" i="3"/>
  <c r="SP112" i="3"/>
  <c r="TT109" i="3"/>
  <c r="SP108" i="3"/>
  <c r="TT108" i="3"/>
  <c r="TT288" i="3"/>
  <c r="TT107" i="3"/>
  <c r="TE110" i="3"/>
  <c r="TE103" i="3"/>
  <c r="SP103" i="3"/>
  <c r="SP109" i="3"/>
  <c r="TT105" i="3"/>
  <c r="TE108" i="3"/>
  <c r="SP113" i="3"/>
  <c r="TT110" i="3"/>
  <c r="TT114" i="3"/>
  <c r="SP106" i="3"/>
  <c r="TT103" i="3"/>
  <c r="TT287" i="3"/>
  <c r="TE107" i="3"/>
  <c r="TT113" i="3"/>
  <c r="AR109" i="3"/>
  <c r="AR107" i="3"/>
  <c r="ES109" i="3"/>
  <c r="EQ102" i="3"/>
  <c r="AR112" i="3"/>
  <c r="EQ288" i="3"/>
  <c r="UH114" i="3"/>
  <c r="AP287" i="3"/>
  <c r="EQ107" i="3"/>
  <c r="UH287" i="3"/>
  <c r="UH113" i="3"/>
  <c r="AR110" i="3"/>
  <c r="EQ287" i="3"/>
  <c r="AR102" i="3"/>
  <c r="EQ104" i="3"/>
  <c r="EQ105" i="3"/>
  <c r="EQ289" i="3"/>
  <c r="AR111" i="3"/>
  <c r="AP288" i="3"/>
  <c r="ES113" i="3"/>
  <c r="TS115" i="3"/>
  <c r="QG115" i="3"/>
  <c r="AR103" i="3"/>
  <c r="ES112" i="3"/>
  <c r="LO115" i="3"/>
  <c r="AS115" i="3"/>
  <c r="HQ115" i="3"/>
  <c r="DA115" i="3"/>
  <c r="MV115" i="3"/>
  <c r="AR289" i="3"/>
  <c r="AR108" i="3"/>
  <c r="ES103" i="3"/>
  <c r="AR114" i="3"/>
  <c r="EQ111" i="3"/>
  <c r="EQ114" i="3"/>
  <c r="ES114" i="3"/>
  <c r="EQ115" i="3"/>
  <c r="ES115" i="3"/>
  <c r="EQ286" i="3"/>
  <c r="ES286" i="3"/>
  <c r="EQ108" i="3"/>
  <c r="ES108" i="3"/>
  <c r="EQ110" i="3"/>
  <c r="ES110" i="3"/>
  <c r="AP113" i="3"/>
  <c r="AR113" i="3"/>
  <c r="AP105" i="3"/>
  <c r="AR105" i="3"/>
  <c r="AP106" i="3"/>
  <c r="AR106" i="3"/>
  <c r="AP104" i="3"/>
  <c r="AR104" i="3"/>
  <c r="AP286" i="3"/>
  <c r="AR286" i="3"/>
  <c r="AP115" i="3"/>
  <c r="AR115" i="3"/>
  <c r="MU289" i="3"/>
  <c r="NH112" i="3"/>
  <c r="MU108" i="3"/>
  <c r="MU109" i="3"/>
  <c r="MU103" i="3"/>
  <c r="MS104" i="3"/>
  <c r="MU287" i="3"/>
  <c r="MU112" i="3"/>
  <c r="MS110" i="3"/>
  <c r="MS288" i="3"/>
  <c r="MU105" i="3"/>
  <c r="MU106" i="3"/>
  <c r="LQ115" i="3"/>
  <c r="QE115" i="3"/>
  <c r="QG104" i="3"/>
  <c r="MS111" i="3"/>
  <c r="MU111" i="3"/>
  <c r="MS115" i="3"/>
  <c r="MU115" i="3"/>
  <c r="MS114" i="3"/>
  <c r="MU114" i="3"/>
  <c r="MS107" i="3"/>
  <c r="MU107" i="3"/>
  <c r="MS286" i="3"/>
  <c r="MU286" i="3"/>
  <c r="MS113" i="3"/>
  <c r="MU113" i="3"/>
  <c r="MS102" i="3"/>
  <c r="MU102" i="3"/>
  <c r="NH113" i="3"/>
  <c r="CA21" i="3"/>
  <c r="NJ104" i="3"/>
  <c r="NH109" i="3"/>
  <c r="NJ286" i="3"/>
  <c r="BL115" i="3"/>
  <c r="JI115" i="3"/>
  <c r="BE115" i="3"/>
  <c r="LR115" i="3"/>
  <c r="RX115" i="3"/>
  <c r="DP115" i="3"/>
  <c r="PD115" i="3"/>
  <c r="UH115" i="3"/>
  <c r="KN115" i="3"/>
  <c r="QH115" i="3"/>
  <c r="GM115" i="3"/>
  <c r="RL115" i="3"/>
  <c r="NJ102" i="3"/>
  <c r="CL115" i="3"/>
  <c r="HA115" i="3"/>
  <c r="TD115" i="3"/>
  <c r="TQ115" i="3"/>
  <c r="SP115" i="3"/>
  <c r="FW115" i="3"/>
  <c r="QW115" i="3"/>
  <c r="FX115" i="3"/>
  <c r="MG115" i="3"/>
  <c r="UI115" i="3"/>
  <c r="CK115" i="3"/>
  <c r="NK115" i="3"/>
  <c r="TT115" i="3"/>
  <c r="IE115" i="3"/>
  <c r="NZ115" i="3"/>
  <c r="AA115" i="3"/>
  <c r="HB115" i="3"/>
  <c r="SA115" i="3"/>
  <c r="GJ115" i="3"/>
  <c r="EB115" i="3"/>
  <c r="IU115" i="3"/>
  <c r="NY115" i="3"/>
  <c r="BV115" i="3"/>
  <c r="FI115" i="3"/>
  <c r="PA115" i="3"/>
  <c r="BH115" i="3"/>
  <c r="CX115" i="3"/>
  <c r="JJ115" i="3"/>
  <c r="TE115" i="3"/>
  <c r="EE115" i="3"/>
  <c r="FF115" i="3"/>
  <c r="JY115" i="3"/>
  <c r="OO115" i="3"/>
  <c r="LC115" i="3"/>
  <c r="JV115" i="3"/>
  <c r="PS115" i="3"/>
  <c r="NH287" i="3"/>
  <c r="JX115" i="3"/>
  <c r="NH289" i="3"/>
  <c r="NJ103" i="3"/>
  <c r="NH105" i="3"/>
  <c r="NJ105" i="3"/>
  <c r="NH110" i="3"/>
  <c r="NJ110" i="3"/>
  <c r="NH111" i="3"/>
  <c r="NJ111" i="3"/>
  <c r="NH115" i="3"/>
  <c r="NJ115" i="3"/>
  <c r="NH108" i="3"/>
  <c r="NJ108" i="3"/>
  <c r="NH288" i="3"/>
  <c r="NJ288" i="3"/>
  <c r="NH107" i="3"/>
  <c r="NJ107" i="3"/>
  <c r="NH114" i="3"/>
  <c r="NJ114" i="3"/>
  <c r="NH106" i="3"/>
  <c r="NJ106" i="3"/>
  <c r="HA108" i="3"/>
  <c r="UF111" i="3"/>
  <c r="GY115" i="3"/>
  <c r="FU115" i="3"/>
  <c r="LQ109" i="3"/>
  <c r="GY289" i="3"/>
  <c r="LQ108" i="3"/>
  <c r="SO112" i="3"/>
  <c r="AC109" i="3"/>
  <c r="JX107" i="3"/>
  <c r="ON109" i="3"/>
  <c r="PC115" i="3"/>
  <c r="TS108" i="3"/>
  <c r="RK105" i="3"/>
  <c r="TB115" i="3"/>
  <c r="LO289" i="3"/>
  <c r="RZ115" i="3"/>
  <c r="BG115" i="3"/>
  <c r="AC115" i="3"/>
  <c r="CZ115" i="3"/>
  <c r="FH286" i="3"/>
  <c r="MF105" i="3"/>
  <c r="KM102" i="3"/>
  <c r="GL102" i="3"/>
  <c r="JI104" i="3"/>
  <c r="PC107" i="3"/>
  <c r="MF113" i="3"/>
  <c r="DM112" i="3"/>
  <c r="NY111" i="3"/>
  <c r="CI115" i="3"/>
  <c r="UH108" i="3"/>
  <c r="JX102" i="3"/>
  <c r="JI111" i="3"/>
  <c r="GL105" i="3"/>
  <c r="UH106" i="3"/>
  <c r="QT287" i="3"/>
  <c r="CK21" i="3"/>
  <c r="FH115" i="3"/>
  <c r="JI107" i="3"/>
  <c r="ED110" i="3"/>
  <c r="DO113" i="3"/>
  <c r="PR110" i="3"/>
  <c r="SO109" i="3"/>
  <c r="HN287" i="3"/>
  <c r="BG107" i="3"/>
  <c r="RX287" i="3"/>
  <c r="JG115" i="3"/>
  <c r="CI20" i="3"/>
  <c r="VJ20" i="3" s="1"/>
  <c r="TD109" i="3"/>
  <c r="QG110" i="3"/>
  <c r="BV109" i="3"/>
  <c r="DO103" i="3"/>
  <c r="PR109" i="3"/>
  <c r="JG287" i="3"/>
  <c r="TD288" i="3"/>
  <c r="FW289" i="3"/>
  <c r="TS112" i="3"/>
  <c r="QG102" i="3"/>
  <c r="LB108" i="3"/>
  <c r="NW115" i="3"/>
  <c r="QV106" i="3"/>
  <c r="TD102" i="3"/>
  <c r="HP107" i="3"/>
  <c r="ED287" i="3"/>
  <c r="ED289" i="3"/>
  <c r="UF115" i="3"/>
  <c r="TD108" i="3"/>
  <c r="PA105" i="3"/>
  <c r="PC105" i="3"/>
  <c r="GY111" i="3"/>
  <c r="HA111" i="3"/>
  <c r="NW288" i="3"/>
  <c r="NY288" i="3"/>
  <c r="BE103" i="3"/>
  <c r="BG103" i="3"/>
  <c r="EB107" i="3"/>
  <c r="ED107" i="3"/>
  <c r="UF107" i="3"/>
  <c r="UH107" i="3"/>
  <c r="KZ113" i="3"/>
  <c r="LB113" i="3"/>
  <c r="PP104" i="3"/>
  <c r="PR104" i="3"/>
  <c r="NY110" i="3"/>
  <c r="NW110" i="3"/>
  <c r="CK289" i="3"/>
  <c r="QT107" i="3"/>
  <c r="QV107" i="3"/>
  <c r="HN115" i="3"/>
  <c r="HP115" i="3"/>
  <c r="KK114" i="3"/>
  <c r="KM114" i="3"/>
  <c r="PP115" i="3"/>
  <c r="PR115" i="3"/>
  <c r="JX104" i="3"/>
  <c r="IC109" i="3"/>
  <c r="IE109" i="3"/>
  <c r="BT114" i="3"/>
  <c r="BV114" i="3"/>
  <c r="UF289" i="3"/>
  <c r="UH289" i="3"/>
  <c r="NW113" i="3"/>
  <c r="NY113" i="3"/>
  <c r="EI115" i="3"/>
  <c r="CZ108" i="3"/>
  <c r="ED115" i="3"/>
  <c r="TD112" i="3"/>
  <c r="CZ112" i="3"/>
  <c r="GL115" i="3"/>
  <c r="IR288" i="3"/>
  <c r="CX289" i="3"/>
  <c r="HP112" i="3"/>
  <c r="QV104" i="3"/>
  <c r="ON114" i="3"/>
  <c r="HA114" i="3"/>
  <c r="QV286" i="3"/>
  <c r="IE106" i="3"/>
  <c r="UH112" i="3"/>
  <c r="KM112" i="3"/>
  <c r="RX286" i="3"/>
  <c r="NY109" i="3"/>
  <c r="PR106" i="3"/>
  <c r="KM107" i="3"/>
  <c r="FW111" i="3"/>
  <c r="LB114" i="3"/>
  <c r="JX103" i="3"/>
  <c r="JG288" i="3"/>
  <c r="AC106" i="3"/>
  <c r="TB287" i="3"/>
  <c r="QV288" i="3"/>
  <c r="IF115" i="3"/>
  <c r="KK115" i="3"/>
  <c r="IC115" i="3"/>
  <c r="SM115" i="3"/>
  <c r="IR115" i="3"/>
  <c r="OL115" i="3"/>
  <c r="QT115" i="3"/>
  <c r="MD115" i="3"/>
  <c r="DM115" i="3"/>
  <c r="BT115" i="3"/>
  <c r="RI115" i="3"/>
  <c r="AC102" i="3"/>
  <c r="CK112" i="3"/>
  <c r="HF289" i="3"/>
  <c r="HQ289" i="3" s="1"/>
  <c r="S115" i="3"/>
  <c r="HP108" i="3"/>
  <c r="SO289" i="3"/>
  <c r="SM289" i="3"/>
  <c r="MF110" i="3"/>
  <c r="AC104" i="3"/>
  <c r="CK103" i="3"/>
  <c r="LB112" i="3"/>
  <c r="KM115" i="3"/>
  <c r="RZ105" i="3"/>
  <c r="BG106" i="3"/>
  <c r="IE286" i="3"/>
  <c r="CK288" i="3"/>
  <c r="JG289" i="3"/>
  <c r="PR108" i="3"/>
  <c r="LQ104" i="3"/>
  <c r="PC109" i="3"/>
  <c r="SO114" i="3"/>
  <c r="HA287" i="3"/>
  <c r="HA288" i="3"/>
  <c r="FH108" i="3"/>
  <c r="RZ102" i="3"/>
  <c r="JI110" i="3"/>
  <c r="PC108" i="3"/>
  <c r="QV115" i="3"/>
  <c r="RK104" i="3"/>
  <c r="QV113" i="3"/>
  <c r="IT105" i="3"/>
  <c r="KM109" i="3"/>
  <c r="ON115" i="3"/>
  <c r="UH103" i="3"/>
  <c r="AC108" i="3"/>
  <c r="JI106" i="3"/>
  <c r="QE289" i="3"/>
  <c r="AC114" i="3"/>
  <c r="PC113" i="3"/>
  <c r="PP289" i="3"/>
  <c r="FW288" i="3"/>
  <c r="JX105" i="3"/>
  <c r="IE110" i="3"/>
  <c r="FH110" i="3"/>
  <c r="ON108" i="3"/>
  <c r="MF115" i="3"/>
  <c r="FW107" i="3"/>
  <c r="GL103" i="3"/>
  <c r="HA112" i="3"/>
  <c r="IC289" i="3"/>
  <c r="IE289" i="3"/>
  <c r="IE288" i="3"/>
  <c r="IC288" i="3"/>
  <c r="GJ289" i="3"/>
  <c r="GL289" i="3"/>
  <c r="OL286" i="3"/>
  <c r="ON286" i="3"/>
  <c r="QV105" i="3"/>
  <c r="IE102" i="3"/>
  <c r="LB106" i="3"/>
  <c r="UH102" i="3"/>
  <c r="FW114" i="3"/>
  <c r="EE289" i="3"/>
  <c r="PC104" i="3"/>
  <c r="BV105" i="3"/>
  <c r="BG104" i="3"/>
  <c r="TS105" i="3"/>
  <c r="BT110" i="3"/>
  <c r="BG105" i="3"/>
  <c r="IT115" i="3"/>
  <c r="TD114" i="3"/>
  <c r="BG289" i="3"/>
  <c r="GJ287" i="3"/>
  <c r="MF102" i="3"/>
  <c r="SO115" i="3"/>
  <c r="RK288" i="3"/>
  <c r="RI288" i="3"/>
  <c r="RK109" i="3"/>
  <c r="LB286" i="3"/>
  <c r="BV103" i="3"/>
  <c r="AC105" i="3"/>
  <c r="JI113" i="3"/>
  <c r="NY102" i="3"/>
  <c r="JI105" i="3"/>
  <c r="UH110" i="3"/>
  <c r="NY114" i="3"/>
  <c r="SO288" i="3"/>
  <c r="SM288" i="3"/>
  <c r="IT289" i="3"/>
  <c r="IR289" i="3"/>
  <c r="LB109" i="3"/>
  <c r="ED105" i="3"/>
  <c r="RK115" i="3"/>
  <c r="LQ114" i="3"/>
  <c r="CZ107" i="3"/>
  <c r="IE111" i="3"/>
  <c r="LQ288" i="3"/>
  <c r="LQ112" i="3"/>
  <c r="RX288" i="3"/>
  <c r="RZ288" i="3"/>
  <c r="QV289" i="3"/>
  <c r="QT289" i="3"/>
  <c r="QG113" i="3"/>
  <c r="ED104" i="3"/>
  <c r="FW108" i="3"/>
  <c r="ED108" i="3"/>
  <c r="DO102" i="3"/>
  <c r="LQ106" i="3"/>
  <c r="JX111" i="3"/>
  <c r="SO106" i="3"/>
  <c r="HA107" i="3"/>
  <c r="FH114" i="3"/>
  <c r="QG287" i="3"/>
  <c r="DO115" i="3"/>
  <c r="MD286" i="3"/>
  <c r="JX288" i="3"/>
  <c r="JV288" i="3"/>
  <c r="DM288" i="3"/>
  <c r="DO288" i="3"/>
  <c r="IT286" i="3"/>
  <c r="IR286" i="3"/>
  <c r="KM286" i="3"/>
  <c r="KK286" i="3"/>
  <c r="DP287" i="3"/>
  <c r="KM289" i="3"/>
  <c r="KK289" i="3"/>
  <c r="PP286" i="3"/>
  <c r="PR286" i="3"/>
  <c r="BV289" i="3"/>
  <c r="BT289" i="3"/>
  <c r="JY286" i="3"/>
  <c r="RZ289" i="3"/>
  <c r="RX289" i="3"/>
  <c r="LO286" i="3"/>
  <c r="LQ286" i="3"/>
  <c r="HB286" i="3"/>
  <c r="IF286" i="3"/>
  <c r="JV287" i="3"/>
  <c r="JX287" i="3"/>
  <c r="CZ287" i="3"/>
  <c r="CX287" i="3"/>
  <c r="PR288" i="3"/>
  <c r="PP288" i="3"/>
  <c r="CK286" i="3"/>
  <c r="CI286" i="3"/>
  <c r="KK288" i="3"/>
  <c r="KM288" i="3"/>
  <c r="MF286" i="3"/>
  <c r="UF286" i="3"/>
  <c r="OL289" i="3"/>
  <c r="ON289" i="3"/>
  <c r="LQ287" i="3"/>
  <c r="LO287" i="3"/>
  <c r="TD286" i="3"/>
  <c r="TB286" i="3"/>
  <c r="QE286" i="3"/>
  <c r="OL287" i="3"/>
  <c r="ON287" i="3"/>
  <c r="TQ286" i="3"/>
  <c r="TS286" i="3"/>
  <c r="RI286" i="3"/>
  <c r="TS287" i="3"/>
  <c r="TQ287" i="3"/>
  <c r="HA286" i="3"/>
  <c r="GY286" i="3"/>
  <c r="OL288" i="3"/>
  <c r="ON288" i="3"/>
  <c r="UH288" i="3"/>
  <c r="UF288" i="3"/>
  <c r="TE286" i="3"/>
  <c r="PP287" i="3"/>
  <c r="PR287" i="3"/>
  <c r="DO289" i="3"/>
  <c r="DM289" i="3"/>
  <c r="DM287" i="3"/>
  <c r="DO287" i="3"/>
  <c r="BT286" i="3"/>
  <c r="LR286" i="3"/>
  <c r="TT286" i="3"/>
  <c r="JG286" i="3"/>
  <c r="JI286" i="3"/>
  <c r="CL286" i="3"/>
  <c r="BV287" i="3"/>
  <c r="QG286" i="3"/>
  <c r="DO286" i="3"/>
  <c r="DM286" i="3"/>
  <c r="KK287" i="3"/>
  <c r="KM287" i="3"/>
  <c r="KZ287" i="3"/>
  <c r="JV286" i="3"/>
  <c r="JX286" i="3"/>
  <c r="CX286" i="3"/>
  <c r="CZ286" i="3"/>
  <c r="FI286" i="3"/>
  <c r="FU286" i="3"/>
  <c r="UH286" i="3"/>
  <c r="HQ286" i="3"/>
  <c r="KK113" i="3"/>
  <c r="KM113" i="3"/>
  <c r="KM103" i="3"/>
  <c r="KK103" i="3"/>
  <c r="UH109" i="3"/>
  <c r="KZ115" i="3"/>
  <c r="LB115" i="3"/>
  <c r="RZ103" i="3"/>
  <c r="RX103" i="3"/>
  <c r="CI114" i="3"/>
  <c r="KM106" i="3"/>
  <c r="KK106" i="3"/>
  <c r="UH105" i="3"/>
  <c r="HP109" i="3"/>
  <c r="PR107" i="3"/>
  <c r="CK114" i="3"/>
  <c r="CK109" i="3"/>
  <c r="CI109" i="3"/>
  <c r="FH107" i="3"/>
  <c r="FF107" i="3"/>
  <c r="QT102" i="3"/>
  <c r="QV102" i="3"/>
  <c r="UF104" i="3"/>
  <c r="UH104" i="3"/>
  <c r="CI107" i="3"/>
  <c r="CK107" i="3"/>
  <c r="TS104" i="3"/>
  <c r="IE103" i="3"/>
  <c r="HA109" i="3"/>
  <c r="VJ110" i="3" l="1"/>
  <c r="VJ109" i="3"/>
  <c r="VJ106" i="3"/>
  <c r="VJ102" i="3"/>
  <c r="VJ107" i="3"/>
  <c r="VJ112" i="3"/>
  <c r="VJ104" i="3"/>
  <c r="VJ289" i="3"/>
  <c r="ET115" i="3"/>
  <c r="VJ114" i="3"/>
  <c r="VJ103" i="3"/>
  <c r="BW115" i="3"/>
  <c r="VJ111" i="3"/>
  <c r="VJ105" i="3"/>
  <c r="VJ108" i="3"/>
  <c r="VJ288" i="3"/>
  <c r="VJ113" i="3"/>
  <c r="VJ115" i="3"/>
  <c r="VJ286" i="3"/>
  <c r="VJ287" i="3"/>
  <c r="CL21" i="3"/>
  <c r="AD115" i="3"/>
  <c r="EI286" i="3"/>
  <c r="ET286" i="3" s="1"/>
  <c r="CA19" i="3"/>
  <c r="HF287" i="3"/>
  <c r="HF288" i="3"/>
  <c r="HQ287" i="3" l="1"/>
  <c r="CL19" i="3"/>
  <c r="HQ288" i="3"/>
  <c r="RF30" i="3" l="1"/>
  <c r="RE30" i="3"/>
  <c r="RC30" i="3"/>
  <c r="RB30" i="3"/>
  <c r="RF242" i="3" l="1"/>
  <c r="RB242" i="3"/>
  <c r="RC242" i="3"/>
  <c r="RE242" i="3"/>
  <c r="RC178" i="3"/>
  <c r="RE178" i="3"/>
  <c r="RF178" i="3"/>
  <c r="RB178" i="3"/>
  <c r="RB81" i="3"/>
  <c r="RF81" i="3"/>
  <c r="RE81" i="3"/>
  <c r="RC81" i="3"/>
  <c r="RB273" i="3"/>
  <c r="RF273" i="3"/>
  <c r="RE273" i="3"/>
  <c r="RC273" i="3"/>
  <c r="UG10" i="3" l="1"/>
  <c r="TR285" i="3"/>
  <c r="TR283" i="3"/>
  <c r="TR279" i="3"/>
  <c r="TR278" i="3"/>
  <c r="TR274" i="3"/>
  <c r="TR247" i="3"/>
  <c r="TR246" i="3"/>
  <c r="TR244" i="3"/>
  <c r="TR243" i="3"/>
  <c r="TR241" i="3"/>
  <c r="TR240" i="3"/>
  <c r="TR235" i="3"/>
  <c r="TR230" i="3"/>
  <c r="TR229" i="3"/>
  <c r="TR228" i="3"/>
  <c r="TR227" i="3"/>
  <c r="TR226" i="3"/>
  <c r="TR225" i="3"/>
  <c r="TR224" i="3"/>
  <c r="TR223" i="3"/>
  <c r="TR221" i="3"/>
  <c r="TR220" i="3"/>
  <c r="TR219" i="3"/>
  <c r="TR214" i="3"/>
  <c r="TR213" i="3"/>
  <c r="TR211" i="3"/>
  <c r="TR206" i="3"/>
  <c r="TR202" i="3"/>
  <c r="TR201" i="3" s="1"/>
  <c r="TR196" i="3"/>
  <c r="TR195" i="3"/>
  <c r="TR194" i="3"/>
  <c r="TR187" i="3"/>
  <c r="TR183" i="3"/>
  <c r="TR182" i="3"/>
  <c r="TR181" i="3"/>
  <c r="TR177" i="3"/>
  <c r="TR176" i="3"/>
  <c r="TR175" i="3"/>
  <c r="TR88" i="3"/>
  <c r="TR87" i="3"/>
  <c r="TR79" i="3"/>
  <c r="TR78" i="3"/>
  <c r="TR75" i="3"/>
  <c r="TR74" i="3" s="1"/>
  <c r="TR73" i="3"/>
  <c r="TR66" i="3"/>
  <c r="TR65" i="3"/>
  <c r="TR63" i="3"/>
  <c r="TR56" i="3"/>
  <c r="TR51" i="3"/>
  <c r="TR59" i="3"/>
  <c r="TR47" i="3"/>
  <c r="TR45" i="3"/>
  <c r="TR44" i="3" s="1"/>
  <c r="TR43" i="3"/>
  <c r="TR42" i="3"/>
  <c r="TR29" i="3"/>
  <c r="TR10" i="3"/>
  <c r="TC285" i="3"/>
  <c r="TC283" i="3"/>
  <c r="TC279" i="3"/>
  <c r="TC278" i="3"/>
  <c r="TC274" i="3"/>
  <c r="TC247" i="3"/>
  <c r="TC246" i="3"/>
  <c r="TC244" i="3"/>
  <c r="TC243" i="3"/>
  <c r="TC241" i="3"/>
  <c r="TC240" i="3"/>
  <c r="TC235" i="3"/>
  <c r="TC230" i="3"/>
  <c r="TC229" i="3"/>
  <c r="TC228" i="3"/>
  <c r="TC227" i="3"/>
  <c r="TC226" i="3"/>
  <c r="TC225" i="3"/>
  <c r="TC224" i="3"/>
  <c r="TC223" i="3"/>
  <c r="TC221" i="3"/>
  <c r="TC220" i="3"/>
  <c r="TC219" i="3"/>
  <c r="TC214" i="3"/>
  <c r="TC213" i="3"/>
  <c r="TC211" i="3"/>
  <c r="TC206" i="3"/>
  <c r="TC202" i="3"/>
  <c r="TC201" i="3" s="1"/>
  <c r="TC196" i="3"/>
  <c r="TC195" i="3"/>
  <c r="TC194" i="3"/>
  <c r="TC187" i="3"/>
  <c r="TC183" i="3"/>
  <c r="TC182" i="3"/>
  <c r="TC181" i="3"/>
  <c r="TC177" i="3"/>
  <c r="TC176" i="3"/>
  <c r="TC175" i="3"/>
  <c r="TC88" i="3"/>
  <c r="TC87" i="3"/>
  <c r="TC79" i="3"/>
  <c r="TC78" i="3"/>
  <c r="TC75" i="3"/>
  <c r="TC74" i="3" s="1"/>
  <c r="TC73" i="3"/>
  <c r="TC66" i="3"/>
  <c r="TC65" i="3"/>
  <c r="TC63" i="3"/>
  <c r="TC56" i="3"/>
  <c r="TC51" i="3"/>
  <c r="TC59" i="3"/>
  <c r="TC47" i="3"/>
  <c r="TC45" i="3"/>
  <c r="TC44" i="3" s="1"/>
  <c r="TC43" i="3"/>
  <c r="TC42" i="3"/>
  <c r="TC29" i="3"/>
  <c r="TC10" i="3"/>
  <c r="SN285" i="3"/>
  <c r="SN283" i="3"/>
  <c r="SN279" i="3"/>
  <c r="SN278" i="3"/>
  <c r="SN274" i="3"/>
  <c r="SN247" i="3"/>
  <c r="SN246" i="3"/>
  <c r="SN244" i="3"/>
  <c r="SN243" i="3"/>
  <c r="SN241" i="3"/>
  <c r="SN240" i="3"/>
  <c r="SN235" i="3"/>
  <c r="SN230" i="3"/>
  <c r="SN229" i="3"/>
  <c r="SN228" i="3"/>
  <c r="SN227" i="3"/>
  <c r="SN226" i="3"/>
  <c r="SN225" i="3"/>
  <c r="SN224" i="3"/>
  <c r="SN223" i="3"/>
  <c r="SN221" i="3"/>
  <c r="SN220" i="3"/>
  <c r="SN219" i="3"/>
  <c r="SN214" i="3"/>
  <c r="SN213" i="3"/>
  <c r="SN211" i="3"/>
  <c r="SN206" i="3"/>
  <c r="SN202" i="3"/>
  <c r="SN201" i="3" s="1"/>
  <c r="SN196" i="3"/>
  <c r="SN195" i="3"/>
  <c r="SN194" i="3"/>
  <c r="SN187" i="3"/>
  <c r="SN183" i="3"/>
  <c r="SN182" i="3"/>
  <c r="SN181" i="3"/>
  <c r="SN177" i="3"/>
  <c r="SN176" i="3"/>
  <c r="SN175" i="3"/>
  <c r="SN88" i="3"/>
  <c r="SN87" i="3"/>
  <c r="SN79" i="3"/>
  <c r="SN78" i="3"/>
  <c r="SN75" i="3"/>
  <c r="SN74" i="3" s="1"/>
  <c r="SN73" i="3"/>
  <c r="SN66" i="3"/>
  <c r="SN65" i="3"/>
  <c r="SN63" i="3"/>
  <c r="SN56" i="3"/>
  <c r="SN51" i="3"/>
  <c r="SN59" i="3"/>
  <c r="SN47" i="3"/>
  <c r="SN45" i="3"/>
  <c r="SN44" i="3" s="1"/>
  <c r="SN43" i="3"/>
  <c r="SN42" i="3"/>
  <c r="SN29" i="3"/>
  <c r="SN10" i="3"/>
  <c r="RY285" i="3"/>
  <c r="RY283" i="3"/>
  <c r="RY279" i="3"/>
  <c r="RY278" i="3"/>
  <c r="RY274" i="3"/>
  <c r="RY247" i="3"/>
  <c r="RY246" i="3"/>
  <c r="RY244" i="3"/>
  <c r="RY243" i="3"/>
  <c r="RY241" i="3"/>
  <c r="RY240" i="3"/>
  <c r="RY235" i="3"/>
  <c r="RY230" i="3"/>
  <c r="RY229" i="3"/>
  <c r="RY228" i="3"/>
  <c r="RY227" i="3"/>
  <c r="RY226" i="3"/>
  <c r="RY225" i="3"/>
  <c r="RY224" i="3"/>
  <c r="RY223" i="3"/>
  <c r="RY221" i="3"/>
  <c r="RY220" i="3"/>
  <c r="RY219" i="3"/>
  <c r="RY214" i="3"/>
  <c r="RY213" i="3"/>
  <c r="RY211" i="3"/>
  <c r="RY206" i="3"/>
  <c r="RY202" i="3"/>
  <c r="RY201" i="3" s="1"/>
  <c r="RY196" i="3"/>
  <c r="RY195" i="3"/>
  <c r="RY194" i="3"/>
  <c r="RY187" i="3"/>
  <c r="RY183" i="3"/>
  <c r="RY182" i="3"/>
  <c r="RY181" i="3"/>
  <c r="RY177" i="3"/>
  <c r="RY176" i="3"/>
  <c r="RY175" i="3"/>
  <c r="RY88" i="3"/>
  <c r="RY87" i="3"/>
  <c r="RY79" i="3"/>
  <c r="RY78" i="3"/>
  <c r="RY75" i="3"/>
  <c r="RY74" i="3" s="1"/>
  <c r="RY73" i="3"/>
  <c r="RY66" i="3"/>
  <c r="RY65" i="3"/>
  <c r="RY63" i="3"/>
  <c r="RY56" i="3"/>
  <c r="RY51" i="3"/>
  <c r="RY59" i="3"/>
  <c r="RY47" i="3"/>
  <c r="RY45" i="3"/>
  <c r="RY44" i="3" s="1"/>
  <c r="RY43" i="3"/>
  <c r="RY42" i="3"/>
  <c r="RY29" i="3"/>
  <c r="RY10" i="3"/>
  <c r="RJ285" i="3"/>
  <c r="RJ283" i="3"/>
  <c r="RJ279" i="3"/>
  <c r="RJ278" i="3"/>
  <c r="RJ274" i="3"/>
  <c r="RJ247" i="3"/>
  <c r="RJ246" i="3"/>
  <c r="RJ244" i="3"/>
  <c r="RJ243" i="3"/>
  <c r="RJ241" i="3"/>
  <c r="RJ240" i="3"/>
  <c r="RJ235" i="3"/>
  <c r="RJ230" i="3"/>
  <c r="RJ229" i="3"/>
  <c r="RJ228" i="3"/>
  <c r="RJ227" i="3"/>
  <c r="RJ226" i="3"/>
  <c r="RJ225" i="3"/>
  <c r="RJ224" i="3"/>
  <c r="RJ223" i="3"/>
  <c r="RJ221" i="3"/>
  <c r="RJ220" i="3"/>
  <c r="RJ219" i="3"/>
  <c r="RJ214" i="3"/>
  <c r="RJ213" i="3"/>
  <c r="RJ211" i="3"/>
  <c r="RJ206" i="3"/>
  <c r="RJ202" i="3"/>
  <c r="RJ201" i="3" s="1"/>
  <c r="RJ196" i="3"/>
  <c r="RJ195" i="3"/>
  <c r="RJ194" i="3"/>
  <c r="RJ187" i="3"/>
  <c r="RJ183" i="3"/>
  <c r="RJ182" i="3"/>
  <c r="RJ181" i="3"/>
  <c r="RJ177" i="3"/>
  <c r="RJ176" i="3"/>
  <c r="RJ175" i="3"/>
  <c r="RJ88" i="3"/>
  <c r="RJ87" i="3"/>
  <c r="RJ79" i="3"/>
  <c r="RJ78" i="3"/>
  <c r="RJ75" i="3"/>
  <c r="RJ74" i="3" s="1"/>
  <c r="RJ73" i="3"/>
  <c r="RJ66" i="3"/>
  <c r="RJ65" i="3"/>
  <c r="RJ63" i="3"/>
  <c r="RJ56" i="3"/>
  <c r="RJ51" i="3"/>
  <c r="RJ59" i="3"/>
  <c r="RJ47" i="3"/>
  <c r="RJ45" i="3"/>
  <c r="RJ44" i="3" s="1"/>
  <c r="RJ43" i="3"/>
  <c r="RJ42" i="3"/>
  <c r="RJ29" i="3"/>
  <c r="RJ10" i="3"/>
  <c r="QU285" i="3"/>
  <c r="QU283" i="3"/>
  <c r="QU279" i="3"/>
  <c r="QU278" i="3"/>
  <c r="QU274" i="3"/>
  <c r="QU247" i="3"/>
  <c r="QU246" i="3"/>
  <c r="QU244" i="3"/>
  <c r="QU243" i="3"/>
  <c r="QU241" i="3"/>
  <c r="QU240" i="3"/>
  <c r="QU235" i="3"/>
  <c r="QU230" i="3"/>
  <c r="QU229" i="3"/>
  <c r="QU228" i="3"/>
  <c r="QU227" i="3"/>
  <c r="QU226" i="3"/>
  <c r="QU225" i="3"/>
  <c r="QU224" i="3"/>
  <c r="QU223" i="3"/>
  <c r="QU221" i="3"/>
  <c r="QU220" i="3"/>
  <c r="QU219" i="3"/>
  <c r="QU214" i="3"/>
  <c r="QU213" i="3"/>
  <c r="QU211" i="3"/>
  <c r="QU206" i="3"/>
  <c r="QU202" i="3"/>
  <c r="QU201" i="3" s="1"/>
  <c r="QU196" i="3"/>
  <c r="QU195" i="3"/>
  <c r="QU194" i="3"/>
  <c r="QU187" i="3"/>
  <c r="QU183" i="3"/>
  <c r="QU182" i="3"/>
  <c r="QU181" i="3"/>
  <c r="QU177" i="3"/>
  <c r="QU176" i="3"/>
  <c r="QU175" i="3"/>
  <c r="QU88" i="3"/>
  <c r="QU87" i="3"/>
  <c r="QU79" i="3"/>
  <c r="QU78" i="3"/>
  <c r="QU75" i="3"/>
  <c r="QU74" i="3" s="1"/>
  <c r="QU73" i="3"/>
  <c r="QU66" i="3"/>
  <c r="QU65" i="3"/>
  <c r="QU63" i="3"/>
  <c r="QU56" i="3"/>
  <c r="QU51" i="3"/>
  <c r="QU59" i="3"/>
  <c r="QU47" i="3"/>
  <c r="QU45" i="3"/>
  <c r="QU44" i="3" s="1"/>
  <c r="QU43" i="3"/>
  <c r="QU42" i="3"/>
  <c r="QU29" i="3"/>
  <c r="QU10" i="3"/>
  <c r="QF243" i="3"/>
  <c r="QF241" i="3"/>
  <c r="QF223" i="3"/>
  <c r="QF221" i="3"/>
  <c r="QF220" i="3"/>
  <c r="QF214" i="3"/>
  <c r="QF213" i="3"/>
  <c r="QF196" i="3"/>
  <c r="QF195" i="3"/>
  <c r="QF194" i="3"/>
  <c r="QF177" i="3"/>
  <c r="QF88" i="3"/>
  <c r="QF87" i="3"/>
  <c r="QF63" i="3"/>
  <c r="QF51" i="3"/>
  <c r="QF59" i="3"/>
  <c r="QF45" i="3"/>
  <c r="QF44" i="3" s="1"/>
  <c r="QF43" i="3"/>
  <c r="QF10" i="3"/>
  <c r="PB243" i="3"/>
  <c r="PB241" i="3"/>
  <c r="PB240" i="3"/>
  <c r="PB223" i="3"/>
  <c r="PB221" i="3"/>
  <c r="PB220" i="3"/>
  <c r="PB214" i="3"/>
  <c r="PB213" i="3"/>
  <c r="PB196" i="3"/>
  <c r="PB195" i="3"/>
  <c r="PB194" i="3"/>
  <c r="PB177" i="3"/>
  <c r="PB88" i="3"/>
  <c r="PB87" i="3"/>
  <c r="PB63" i="3"/>
  <c r="PB51" i="3"/>
  <c r="PB59" i="3"/>
  <c r="PB45" i="3"/>
  <c r="PB44" i="3" s="1"/>
  <c r="PB43" i="3"/>
  <c r="PB10" i="3"/>
  <c r="OM285" i="3"/>
  <c r="OM283" i="3"/>
  <c r="OM279" i="3"/>
  <c r="OM278" i="3"/>
  <c r="OM274" i="3"/>
  <c r="OM247" i="3"/>
  <c r="OM246" i="3"/>
  <c r="OM244" i="3"/>
  <c r="OM243" i="3"/>
  <c r="OM241" i="3"/>
  <c r="OM240" i="3"/>
  <c r="OM235" i="3"/>
  <c r="OM230" i="3"/>
  <c r="OM229" i="3"/>
  <c r="OM228" i="3"/>
  <c r="OM227" i="3"/>
  <c r="OM226" i="3"/>
  <c r="OM225" i="3"/>
  <c r="OM224" i="3"/>
  <c r="OM223" i="3"/>
  <c r="OM221" i="3"/>
  <c r="OM220" i="3"/>
  <c r="OM219" i="3"/>
  <c r="OM214" i="3"/>
  <c r="OM213" i="3"/>
  <c r="OM211" i="3"/>
  <c r="OM206" i="3"/>
  <c r="OM202" i="3"/>
  <c r="OM201" i="3" s="1"/>
  <c r="OM196" i="3"/>
  <c r="OM195" i="3"/>
  <c r="OM194" i="3"/>
  <c r="OM187" i="3"/>
  <c r="OM183" i="3"/>
  <c r="OM182" i="3"/>
  <c r="OM181" i="3"/>
  <c r="OM177" i="3"/>
  <c r="OM176" i="3"/>
  <c r="OM175" i="3"/>
  <c r="OM88" i="3"/>
  <c r="OM87" i="3"/>
  <c r="OM79" i="3"/>
  <c r="OM78" i="3"/>
  <c r="OM75" i="3"/>
  <c r="OM74" i="3" s="1"/>
  <c r="OM73" i="3"/>
  <c r="OM66" i="3"/>
  <c r="OM65" i="3"/>
  <c r="OM63" i="3"/>
  <c r="OM56" i="3"/>
  <c r="OM51" i="3"/>
  <c r="OM59" i="3"/>
  <c r="OM47" i="3"/>
  <c r="OM45" i="3"/>
  <c r="OM44" i="3" s="1"/>
  <c r="OM43" i="3"/>
  <c r="OM42" i="3"/>
  <c r="OM29" i="3"/>
  <c r="OM10" i="3"/>
  <c r="NX283" i="3"/>
  <c r="NX278" i="3"/>
  <c r="NX247" i="3"/>
  <c r="NX246" i="3"/>
  <c r="NX243" i="3"/>
  <c r="NX241" i="3"/>
  <c r="NX240" i="3"/>
  <c r="NX229" i="3"/>
  <c r="NX228" i="3"/>
  <c r="NX227" i="3"/>
  <c r="NX226" i="3"/>
  <c r="NX225" i="3"/>
  <c r="NX224" i="3"/>
  <c r="NX223" i="3"/>
  <c r="NX221" i="3"/>
  <c r="NX220" i="3"/>
  <c r="NX214" i="3"/>
  <c r="NX213" i="3"/>
  <c r="NX211" i="3"/>
  <c r="NX202" i="3"/>
  <c r="NX201" i="3" s="1"/>
  <c r="NX196" i="3"/>
  <c r="NX195" i="3"/>
  <c r="NX194" i="3"/>
  <c r="NX182" i="3"/>
  <c r="NX181" i="3"/>
  <c r="NX177" i="3"/>
  <c r="NX88" i="3"/>
  <c r="NX87" i="3"/>
  <c r="NX79" i="3"/>
  <c r="NX78" i="3"/>
  <c r="NX66" i="3"/>
  <c r="NX65" i="3"/>
  <c r="NX63" i="3"/>
  <c r="NX56" i="3"/>
  <c r="NX51" i="3"/>
  <c r="NX59" i="3"/>
  <c r="NX45" i="3"/>
  <c r="NX44" i="3" s="1"/>
  <c r="NX43" i="3"/>
  <c r="NX42" i="3"/>
  <c r="NX29" i="3"/>
  <c r="NX10" i="3"/>
  <c r="NI201" i="3"/>
  <c r="NI44" i="3"/>
  <c r="NI10" i="3"/>
  <c r="MT201" i="3"/>
  <c r="MT44" i="3"/>
  <c r="MT10" i="3"/>
  <c r="ME243" i="3"/>
  <c r="ME241" i="3"/>
  <c r="ME223" i="3"/>
  <c r="ME221" i="3"/>
  <c r="ME220" i="3"/>
  <c r="ME214" i="3"/>
  <c r="ME213" i="3"/>
  <c r="ME196" i="3"/>
  <c r="ME195" i="3"/>
  <c r="ME194" i="3"/>
  <c r="ME177" i="3"/>
  <c r="ME88" i="3"/>
  <c r="ME87" i="3"/>
  <c r="ME63" i="3"/>
  <c r="ME51" i="3"/>
  <c r="ME59" i="3"/>
  <c r="ME45" i="3"/>
  <c r="ME44" i="3" s="1"/>
  <c r="ME43" i="3"/>
  <c r="ME10" i="3"/>
  <c r="LP285" i="3"/>
  <c r="LP283" i="3"/>
  <c r="LP279" i="3"/>
  <c r="LP278" i="3"/>
  <c r="LP274" i="3"/>
  <c r="LP247" i="3"/>
  <c r="LP246" i="3"/>
  <c r="LP244" i="3"/>
  <c r="LP243" i="3"/>
  <c r="LP241" i="3"/>
  <c r="LP240" i="3"/>
  <c r="LP235" i="3"/>
  <c r="LP230" i="3"/>
  <c r="LP229" i="3"/>
  <c r="LP228" i="3"/>
  <c r="LP227" i="3"/>
  <c r="LP226" i="3"/>
  <c r="LP225" i="3"/>
  <c r="LP224" i="3"/>
  <c r="LP223" i="3"/>
  <c r="LP221" i="3"/>
  <c r="LP220" i="3"/>
  <c r="LP219" i="3"/>
  <c r="LP214" i="3"/>
  <c r="LP213" i="3"/>
  <c r="LP211" i="3"/>
  <c r="LP206" i="3"/>
  <c r="LP202" i="3"/>
  <c r="LP201" i="3" s="1"/>
  <c r="LP196" i="3"/>
  <c r="LP195" i="3"/>
  <c r="LP194" i="3"/>
  <c r="LP187" i="3"/>
  <c r="LP183" i="3"/>
  <c r="LP182" i="3"/>
  <c r="LP181" i="3"/>
  <c r="LP177" i="3"/>
  <c r="LP176" i="3"/>
  <c r="LP175" i="3"/>
  <c r="LP88" i="3"/>
  <c r="LP87" i="3"/>
  <c r="LP79" i="3"/>
  <c r="LP78" i="3"/>
  <c r="LP75" i="3"/>
  <c r="LP74" i="3" s="1"/>
  <c r="LP73" i="3"/>
  <c r="LP66" i="3"/>
  <c r="LP65" i="3"/>
  <c r="LP63" i="3"/>
  <c r="LP56" i="3"/>
  <c r="LP51" i="3"/>
  <c r="LP59" i="3"/>
  <c r="LP47" i="3"/>
  <c r="LP45" i="3"/>
  <c r="LP44" i="3" s="1"/>
  <c r="LP43" i="3"/>
  <c r="LP42" i="3"/>
  <c r="LP29" i="3"/>
  <c r="LP10" i="3"/>
  <c r="LA10" i="3"/>
  <c r="JW285" i="3"/>
  <c r="JW283" i="3"/>
  <c r="JW279" i="3"/>
  <c r="JW278" i="3"/>
  <c r="JW274" i="3"/>
  <c r="JW247" i="3"/>
  <c r="JW246" i="3"/>
  <c r="JW244" i="3"/>
  <c r="JW243" i="3"/>
  <c r="JW241" i="3"/>
  <c r="JW240" i="3"/>
  <c r="JW235" i="3"/>
  <c r="JW230" i="3"/>
  <c r="JW229" i="3"/>
  <c r="JW228" i="3"/>
  <c r="JW227" i="3"/>
  <c r="JW226" i="3"/>
  <c r="JW225" i="3"/>
  <c r="JW224" i="3"/>
  <c r="JW223" i="3"/>
  <c r="JW221" i="3"/>
  <c r="JW220" i="3"/>
  <c r="JW219" i="3"/>
  <c r="JW214" i="3"/>
  <c r="JW213" i="3"/>
  <c r="JW211" i="3"/>
  <c r="JW206" i="3"/>
  <c r="JW202" i="3"/>
  <c r="JW201" i="3" s="1"/>
  <c r="JW196" i="3"/>
  <c r="JW195" i="3"/>
  <c r="JW194" i="3"/>
  <c r="JW187" i="3"/>
  <c r="JW183" i="3"/>
  <c r="JW182" i="3"/>
  <c r="JW181" i="3"/>
  <c r="JW177" i="3"/>
  <c r="JW176" i="3"/>
  <c r="JW175" i="3"/>
  <c r="JW88" i="3"/>
  <c r="JW87" i="3"/>
  <c r="JW79" i="3"/>
  <c r="JW78" i="3"/>
  <c r="JW75" i="3"/>
  <c r="JW74" i="3" s="1"/>
  <c r="JW73" i="3"/>
  <c r="JW66" i="3"/>
  <c r="JW65" i="3"/>
  <c r="JW63" i="3"/>
  <c r="JW56" i="3"/>
  <c r="JW51" i="3"/>
  <c r="JW59" i="3"/>
  <c r="JW47" i="3"/>
  <c r="JW45" i="3"/>
  <c r="JW44" i="3" s="1"/>
  <c r="JW43" i="3"/>
  <c r="JW42" i="3"/>
  <c r="JW29" i="3"/>
  <c r="JW10" i="3"/>
  <c r="JH285" i="3"/>
  <c r="JH283" i="3"/>
  <c r="JH279" i="3"/>
  <c r="JH278" i="3"/>
  <c r="JH274" i="3"/>
  <c r="JH247" i="3"/>
  <c r="JH246" i="3"/>
  <c r="JH244" i="3"/>
  <c r="JH243" i="3"/>
  <c r="JH241" i="3"/>
  <c r="JH240" i="3"/>
  <c r="JH235" i="3"/>
  <c r="JH230" i="3"/>
  <c r="JH229" i="3"/>
  <c r="JH228" i="3"/>
  <c r="JH227" i="3"/>
  <c r="JH226" i="3"/>
  <c r="JH225" i="3"/>
  <c r="JH224" i="3"/>
  <c r="JH223" i="3"/>
  <c r="JH221" i="3"/>
  <c r="JH220" i="3"/>
  <c r="JH219" i="3"/>
  <c r="JH214" i="3"/>
  <c r="JH213" i="3"/>
  <c r="JH211" i="3"/>
  <c r="JH206" i="3"/>
  <c r="JH202" i="3"/>
  <c r="JH201" i="3" s="1"/>
  <c r="JH196" i="3"/>
  <c r="JH195" i="3"/>
  <c r="JH194" i="3"/>
  <c r="JH187" i="3"/>
  <c r="JH183" i="3"/>
  <c r="JH182" i="3"/>
  <c r="JH181" i="3"/>
  <c r="JH177" i="3"/>
  <c r="JH176" i="3"/>
  <c r="JH175" i="3"/>
  <c r="JH88" i="3"/>
  <c r="JH87" i="3"/>
  <c r="JH79" i="3"/>
  <c r="JH78" i="3"/>
  <c r="JH75" i="3"/>
  <c r="JH74" i="3" s="1"/>
  <c r="JH73" i="3"/>
  <c r="JH66" i="3"/>
  <c r="JH65" i="3"/>
  <c r="JH63" i="3"/>
  <c r="JH56" i="3"/>
  <c r="JH51" i="3"/>
  <c r="JH59" i="3"/>
  <c r="JH47" i="3"/>
  <c r="JH45" i="3"/>
  <c r="JH44" i="3" s="1"/>
  <c r="JH43" i="3"/>
  <c r="JH42" i="3"/>
  <c r="JH29" i="3"/>
  <c r="JH10" i="3"/>
  <c r="IS285" i="3"/>
  <c r="IS283" i="3"/>
  <c r="IS279" i="3"/>
  <c r="IS278" i="3"/>
  <c r="IS274" i="3"/>
  <c r="IS247" i="3"/>
  <c r="IS246" i="3"/>
  <c r="IS244" i="3"/>
  <c r="IS243" i="3"/>
  <c r="IS241" i="3"/>
  <c r="IS240" i="3"/>
  <c r="IS235" i="3"/>
  <c r="IS230" i="3"/>
  <c r="IS229" i="3"/>
  <c r="IS228" i="3"/>
  <c r="IS227" i="3"/>
  <c r="IS226" i="3"/>
  <c r="IS225" i="3"/>
  <c r="IS224" i="3"/>
  <c r="IS223" i="3"/>
  <c r="IS221" i="3"/>
  <c r="IS220" i="3"/>
  <c r="IS219" i="3"/>
  <c r="IS214" i="3"/>
  <c r="IS213" i="3"/>
  <c r="IS211" i="3"/>
  <c r="IS206" i="3"/>
  <c r="IS202" i="3"/>
  <c r="IS201" i="3" s="1"/>
  <c r="IS196" i="3"/>
  <c r="IS195" i="3"/>
  <c r="IS194" i="3"/>
  <c r="IS187" i="3"/>
  <c r="IS183" i="3"/>
  <c r="IS182" i="3"/>
  <c r="IS181" i="3"/>
  <c r="IS177" i="3"/>
  <c r="IS176" i="3"/>
  <c r="IS175" i="3"/>
  <c r="IS88" i="3"/>
  <c r="IS87" i="3"/>
  <c r="IS79" i="3"/>
  <c r="IS78" i="3"/>
  <c r="IS75" i="3"/>
  <c r="IS74" i="3" s="1"/>
  <c r="IS73" i="3"/>
  <c r="IS66" i="3"/>
  <c r="IS65" i="3"/>
  <c r="IS63" i="3"/>
  <c r="IS56" i="3"/>
  <c r="IS51" i="3"/>
  <c r="IS59" i="3"/>
  <c r="IS47" i="3"/>
  <c r="IS45" i="3"/>
  <c r="IS44" i="3" s="1"/>
  <c r="IS43" i="3"/>
  <c r="IS42" i="3"/>
  <c r="IS29" i="3"/>
  <c r="IS10" i="3"/>
  <c r="HO278" i="3"/>
  <c r="HO247" i="3"/>
  <c r="HO246" i="3"/>
  <c r="HO243" i="3"/>
  <c r="HO241" i="3"/>
  <c r="HO240" i="3"/>
  <c r="HO229" i="3"/>
  <c r="HO228" i="3"/>
  <c r="HO227" i="3"/>
  <c r="HO226" i="3"/>
  <c r="HO225" i="3"/>
  <c r="HO224" i="3"/>
  <c r="HO223" i="3"/>
  <c r="HO221" i="3"/>
  <c r="HO220" i="3"/>
  <c r="HO214" i="3"/>
  <c r="HO213" i="3"/>
  <c r="HO211" i="3"/>
  <c r="HO202" i="3"/>
  <c r="HO201" i="3" s="1"/>
  <c r="HO196" i="3"/>
  <c r="HO195" i="3"/>
  <c r="HO194" i="3"/>
  <c r="HO182" i="3"/>
  <c r="HO181" i="3"/>
  <c r="HO177" i="3"/>
  <c r="HO88" i="3"/>
  <c r="HO87" i="3"/>
  <c r="HO79" i="3"/>
  <c r="HO78" i="3"/>
  <c r="HO66" i="3"/>
  <c r="HO65" i="3"/>
  <c r="HO63" i="3"/>
  <c r="HO56" i="3"/>
  <c r="HO51" i="3"/>
  <c r="HO59" i="3"/>
  <c r="HO45" i="3"/>
  <c r="HO44" i="3" s="1"/>
  <c r="HO43" i="3"/>
  <c r="HO42" i="3"/>
  <c r="HO29" i="3"/>
  <c r="HO10" i="3"/>
  <c r="GK285" i="3"/>
  <c r="GK283" i="3"/>
  <c r="GK279" i="3"/>
  <c r="GK278" i="3"/>
  <c r="GK274" i="3"/>
  <c r="GK247" i="3"/>
  <c r="GK246" i="3"/>
  <c r="GK244" i="3"/>
  <c r="GK243" i="3"/>
  <c r="GK241" i="3"/>
  <c r="GK240" i="3"/>
  <c r="GK235" i="3"/>
  <c r="GK230" i="3"/>
  <c r="GK229" i="3"/>
  <c r="GK228" i="3"/>
  <c r="GK227" i="3"/>
  <c r="GK226" i="3"/>
  <c r="GK225" i="3"/>
  <c r="GK224" i="3"/>
  <c r="GK223" i="3"/>
  <c r="GK221" i="3"/>
  <c r="GK220" i="3"/>
  <c r="GK219" i="3"/>
  <c r="GK214" i="3"/>
  <c r="GK213" i="3"/>
  <c r="GK211" i="3"/>
  <c r="GK206" i="3"/>
  <c r="GK202" i="3"/>
  <c r="GK201" i="3" s="1"/>
  <c r="GK196" i="3"/>
  <c r="GK195" i="3"/>
  <c r="GK194" i="3"/>
  <c r="GK187" i="3"/>
  <c r="GK183" i="3"/>
  <c r="GK182" i="3"/>
  <c r="GK181" i="3"/>
  <c r="GK177" i="3"/>
  <c r="GK176" i="3"/>
  <c r="GK175" i="3"/>
  <c r="GK88" i="3"/>
  <c r="GK87" i="3"/>
  <c r="GK79" i="3"/>
  <c r="GK78" i="3"/>
  <c r="GK75" i="3"/>
  <c r="GK74" i="3" s="1"/>
  <c r="GK73" i="3"/>
  <c r="GK66" i="3"/>
  <c r="GK65" i="3"/>
  <c r="GK63" i="3"/>
  <c r="GK56" i="3"/>
  <c r="GK51" i="3"/>
  <c r="GK59" i="3"/>
  <c r="GK47" i="3"/>
  <c r="GK45" i="3"/>
  <c r="GK44" i="3" s="1"/>
  <c r="GK43" i="3"/>
  <c r="GK42" i="3"/>
  <c r="GK29" i="3"/>
  <c r="GK10" i="3"/>
  <c r="FV10" i="3"/>
  <c r="FG283" i="3"/>
  <c r="FG278" i="3"/>
  <c r="FG247" i="3"/>
  <c r="FG246" i="3"/>
  <c r="FG243" i="3"/>
  <c r="FG241" i="3"/>
  <c r="FG240" i="3"/>
  <c r="FG229" i="3"/>
  <c r="FG228" i="3"/>
  <c r="FG227" i="3"/>
  <c r="FG226" i="3"/>
  <c r="FG225" i="3"/>
  <c r="FG223" i="3"/>
  <c r="FG221" i="3"/>
  <c r="FG220" i="3"/>
  <c r="FG214" i="3"/>
  <c r="FG213" i="3"/>
  <c r="FG211" i="3"/>
  <c r="FG202" i="3"/>
  <c r="FG201" i="3" s="1"/>
  <c r="FG196" i="3"/>
  <c r="FG195" i="3"/>
  <c r="FG194" i="3"/>
  <c r="FG182" i="3"/>
  <c r="FG181" i="3"/>
  <c r="FG177" i="3"/>
  <c r="FG88" i="3"/>
  <c r="FG87" i="3"/>
  <c r="FG79" i="3"/>
  <c r="FG78" i="3"/>
  <c r="FG66" i="3"/>
  <c r="FG63" i="3"/>
  <c r="FG51" i="3"/>
  <c r="FG59" i="3"/>
  <c r="FG45" i="3"/>
  <c r="FG44" i="3" s="1"/>
  <c r="FG43" i="3"/>
  <c r="FG42" i="3"/>
  <c r="FG10" i="3"/>
  <c r="ER44" i="3"/>
  <c r="ER10" i="3"/>
  <c r="EC45" i="3"/>
  <c r="EC44" i="3" s="1"/>
  <c r="EC10" i="3"/>
  <c r="DN285" i="3"/>
  <c r="DN283" i="3"/>
  <c r="DN279" i="3"/>
  <c r="DN278" i="3"/>
  <c r="DN274" i="3"/>
  <c r="DN247" i="3"/>
  <c r="DN246" i="3"/>
  <c r="DN244" i="3"/>
  <c r="DN243" i="3"/>
  <c r="DN241" i="3"/>
  <c r="DN240" i="3"/>
  <c r="DN235" i="3"/>
  <c r="DN230" i="3"/>
  <c r="DN229" i="3"/>
  <c r="DN228" i="3"/>
  <c r="DN227" i="3"/>
  <c r="DN226" i="3"/>
  <c r="DN225" i="3"/>
  <c r="DN224" i="3"/>
  <c r="DN223" i="3"/>
  <c r="DN221" i="3"/>
  <c r="DN220" i="3"/>
  <c r="DN219" i="3"/>
  <c r="DN214" i="3"/>
  <c r="DN213" i="3"/>
  <c r="DN211" i="3"/>
  <c r="DN206" i="3"/>
  <c r="DN202" i="3"/>
  <c r="DN201" i="3" s="1"/>
  <c r="DN196" i="3"/>
  <c r="DN195" i="3"/>
  <c r="DN194" i="3"/>
  <c r="DN187" i="3"/>
  <c r="DN183" i="3"/>
  <c r="DN182" i="3"/>
  <c r="DN181" i="3"/>
  <c r="DN177" i="3"/>
  <c r="DN176" i="3"/>
  <c r="DN175" i="3"/>
  <c r="DN88" i="3"/>
  <c r="DN87" i="3"/>
  <c r="DN75" i="3"/>
  <c r="DN74" i="3" s="1"/>
  <c r="DN73" i="3"/>
  <c r="DN66" i="3"/>
  <c r="DN65" i="3"/>
  <c r="DN56" i="3"/>
  <c r="DN51" i="3"/>
  <c r="DN59" i="3"/>
  <c r="DN47" i="3"/>
  <c r="DN45" i="3"/>
  <c r="DN44" i="3" s="1"/>
  <c r="DN43" i="3"/>
  <c r="DN42" i="3"/>
  <c r="DN29" i="3"/>
  <c r="DN10" i="3"/>
  <c r="CY285" i="3"/>
  <c r="CY283" i="3"/>
  <c r="CY279" i="3"/>
  <c r="CY278" i="3"/>
  <c r="CY274" i="3"/>
  <c r="CY247" i="3"/>
  <c r="CY246" i="3"/>
  <c r="CY244" i="3"/>
  <c r="CY243" i="3"/>
  <c r="CY241" i="3"/>
  <c r="CY240" i="3"/>
  <c r="CY235" i="3"/>
  <c r="CY230" i="3"/>
  <c r="CY229" i="3"/>
  <c r="CY228" i="3"/>
  <c r="CY227" i="3"/>
  <c r="CY226" i="3"/>
  <c r="CY225" i="3"/>
  <c r="CY224" i="3"/>
  <c r="CY223" i="3"/>
  <c r="CY221" i="3"/>
  <c r="CY220" i="3"/>
  <c r="CY219" i="3"/>
  <c r="CY214" i="3"/>
  <c r="CY213" i="3"/>
  <c r="CY211" i="3"/>
  <c r="CY206" i="3"/>
  <c r="CY202" i="3"/>
  <c r="CY201" i="3" s="1"/>
  <c r="CY196" i="3"/>
  <c r="CY195" i="3"/>
  <c r="CY194" i="3"/>
  <c r="CY187" i="3"/>
  <c r="CY183" i="3"/>
  <c r="CY182" i="3"/>
  <c r="CY181" i="3"/>
  <c r="CY177" i="3"/>
  <c r="CY176" i="3"/>
  <c r="CY175" i="3"/>
  <c r="CY88" i="3"/>
  <c r="CY87" i="3"/>
  <c r="CY79" i="3"/>
  <c r="CY78" i="3"/>
  <c r="CY75" i="3"/>
  <c r="CY74" i="3" s="1"/>
  <c r="CY73" i="3"/>
  <c r="CY66" i="3"/>
  <c r="CY65" i="3"/>
  <c r="CY63" i="3"/>
  <c r="CY56" i="3"/>
  <c r="CY51" i="3"/>
  <c r="CY59" i="3"/>
  <c r="CY47" i="3"/>
  <c r="CY45" i="3"/>
  <c r="CY44" i="3" s="1"/>
  <c r="CY43" i="3"/>
  <c r="CY42" i="3"/>
  <c r="CY29" i="3"/>
  <c r="CY10" i="3"/>
  <c r="CJ285" i="3"/>
  <c r="CJ283" i="3"/>
  <c r="CJ279" i="3"/>
  <c r="CJ278" i="3"/>
  <c r="CJ274" i="3"/>
  <c r="CJ247" i="3"/>
  <c r="CJ246" i="3"/>
  <c r="CJ244" i="3"/>
  <c r="CJ243" i="3"/>
  <c r="CJ241" i="3"/>
  <c r="CJ240" i="3"/>
  <c r="CJ235" i="3"/>
  <c r="CJ230" i="3"/>
  <c r="CJ229" i="3"/>
  <c r="CJ228" i="3"/>
  <c r="CJ227" i="3"/>
  <c r="CJ226" i="3"/>
  <c r="CJ225" i="3"/>
  <c r="CJ224" i="3"/>
  <c r="CJ223" i="3"/>
  <c r="CJ221" i="3"/>
  <c r="CJ220" i="3"/>
  <c r="CJ219" i="3"/>
  <c r="CJ214" i="3"/>
  <c r="CJ213" i="3"/>
  <c r="CJ211" i="3"/>
  <c r="CJ206" i="3"/>
  <c r="CJ202" i="3"/>
  <c r="CJ201" i="3" s="1"/>
  <c r="CJ196" i="3"/>
  <c r="CJ195" i="3"/>
  <c r="CJ194" i="3"/>
  <c r="CJ187" i="3"/>
  <c r="CJ183" i="3"/>
  <c r="CJ182" i="3"/>
  <c r="CJ181" i="3"/>
  <c r="CJ177" i="3"/>
  <c r="CJ176" i="3"/>
  <c r="CJ175" i="3"/>
  <c r="CJ88" i="3"/>
  <c r="CJ87" i="3"/>
  <c r="CJ79" i="3"/>
  <c r="CJ78" i="3"/>
  <c r="CJ75" i="3"/>
  <c r="CJ74" i="3" s="1"/>
  <c r="CJ73" i="3"/>
  <c r="CJ66" i="3"/>
  <c r="CJ65" i="3"/>
  <c r="CJ63" i="3"/>
  <c r="CJ56" i="3"/>
  <c r="CJ51" i="3"/>
  <c r="CJ59" i="3"/>
  <c r="CJ47" i="3"/>
  <c r="CJ45" i="3"/>
  <c r="CJ44" i="3" s="1"/>
  <c r="CJ43" i="3"/>
  <c r="CJ42" i="3"/>
  <c r="CJ29" i="3"/>
  <c r="CJ10" i="3"/>
  <c r="BU243" i="3"/>
  <c r="BU241" i="3"/>
  <c r="BU223" i="3"/>
  <c r="BU221" i="3"/>
  <c r="BU220" i="3"/>
  <c r="BU214" i="3"/>
  <c r="BU213" i="3"/>
  <c r="BU196" i="3"/>
  <c r="BU195" i="3"/>
  <c r="BU194" i="3"/>
  <c r="BU177" i="3"/>
  <c r="BU88" i="3"/>
  <c r="BU63" i="3"/>
  <c r="BU51" i="3"/>
  <c r="BU59" i="3"/>
  <c r="BU45" i="3"/>
  <c r="BU44" i="3" s="1"/>
  <c r="BU43" i="3"/>
  <c r="BU10" i="3"/>
  <c r="BF10" i="3"/>
  <c r="AQ44" i="3"/>
  <c r="AQ10" i="3"/>
  <c r="AB45" i="3"/>
  <c r="MT41" i="3" l="1"/>
  <c r="ER193" i="3"/>
  <c r="RJ64" i="3"/>
  <c r="RY64" i="3"/>
  <c r="OM193" i="3"/>
  <c r="FG41" i="3"/>
  <c r="JW64" i="3"/>
  <c r="LP41" i="3"/>
  <c r="IS193" i="3"/>
  <c r="JH41" i="3"/>
  <c r="RJ41" i="3"/>
  <c r="SN41" i="3"/>
  <c r="NI41" i="3"/>
  <c r="TC64" i="3"/>
  <c r="CY222" i="3"/>
  <c r="LP193" i="3"/>
  <c r="CY64" i="3"/>
  <c r="DN64" i="3"/>
  <c r="GK222" i="3"/>
  <c r="CJ193" i="3"/>
  <c r="HO41" i="3"/>
  <c r="HO64" i="3"/>
  <c r="IS222" i="3"/>
  <c r="LP64" i="3"/>
  <c r="NX64" i="3"/>
  <c r="SN222" i="3"/>
  <c r="RY222" i="3"/>
  <c r="TR41" i="3"/>
  <c r="DN41" i="3"/>
  <c r="GK64" i="3"/>
  <c r="MT193" i="3"/>
  <c r="OM222" i="3"/>
  <c r="DN193" i="3"/>
  <c r="NX41" i="3"/>
  <c r="NX193" i="3"/>
  <c r="GK41" i="3"/>
  <c r="HO193" i="3"/>
  <c r="JW222" i="3"/>
  <c r="PB193" i="3"/>
  <c r="RJ193" i="3"/>
  <c r="RY41" i="3"/>
  <c r="DN222" i="3"/>
  <c r="IS64" i="3"/>
  <c r="MT64" i="3"/>
  <c r="RJ222" i="3"/>
  <c r="CJ64" i="3"/>
  <c r="AQ193" i="3"/>
  <c r="OM64" i="3"/>
  <c r="TC193" i="3"/>
  <c r="JW193" i="3"/>
  <c r="CJ41" i="3"/>
  <c r="CJ222" i="3"/>
  <c r="CY41" i="3"/>
  <c r="CY193" i="3"/>
  <c r="FG193" i="3"/>
  <c r="QU222" i="3"/>
  <c r="SN193" i="3"/>
  <c r="LP222" i="3"/>
  <c r="QU41" i="3"/>
  <c r="ME193" i="3"/>
  <c r="QF193" i="3"/>
  <c r="TR193" i="3"/>
  <c r="BU193" i="3"/>
  <c r="GK193" i="3"/>
  <c r="IS41" i="3"/>
  <c r="JH193" i="3"/>
  <c r="JW41" i="3"/>
  <c r="JH64" i="3"/>
  <c r="JH222" i="3"/>
  <c r="NI64" i="3"/>
  <c r="NI193" i="3"/>
  <c r="OM41" i="3"/>
  <c r="QU64" i="3"/>
  <c r="QU193" i="3"/>
  <c r="RY193" i="3"/>
  <c r="SN64" i="3"/>
  <c r="TC41" i="3"/>
  <c r="TC222" i="3"/>
  <c r="TR64" i="3"/>
  <c r="TR222" i="3"/>
  <c r="UG285" i="3" l="1"/>
  <c r="UG284" i="3"/>
  <c r="UG283" i="3"/>
  <c r="UG282" i="3"/>
  <c r="UG281" i="3"/>
  <c r="UG280" i="3"/>
  <c r="UG279" i="3"/>
  <c r="UG278" i="3"/>
  <c r="UG277" i="3"/>
  <c r="UG276" i="3"/>
  <c r="UG275" i="3"/>
  <c r="UG248" i="3"/>
  <c r="UG247" i="3"/>
  <c r="UG246" i="3"/>
  <c r="UG244" i="3"/>
  <c r="UG243" i="3"/>
  <c r="UG241" i="3"/>
  <c r="UG240" i="3"/>
  <c r="UG239" i="3"/>
  <c r="UG238" i="3"/>
  <c r="UG236" i="3"/>
  <c r="UG235" i="3"/>
  <c r="UG234" i="3"/>
  <c r="UG232" i="3"/>
  <c r="UG231" i="3" s="1"/>
  <c r="UG230" i="3"/>
  <c r="UG229" i="3"/>
  <c r="UG228" i="3"/>
  <c r="UG227" i="3"/>
  <c r="UG226" i="3"/>
  <c r="UG225" i="3"/>
  <c r="UG224" i="3"/>
  <c r="UG223" i="3"/>
  <c r="UG221" i="3"/>
  <c r="UG220" i="3"/>
  <c r="UG219" i="3"/>
  <c r="UG218" i="3"/>
  <c r="UG217" i="3"/>
  <c r="UG216" i="3"/>
  <c r="UG214" i="3"/>
  <c r="UG213" i="3"/>
  <c r="UG212" i="3"/>
  <c r="UG211" i="3"/>
  <c r="UG210" i="3"/>
  <c r="UG209" i="3"/>
  <c r="UG207" i="3"/>
  <c r="UG206" i="3"/>
  <c r="UG205" i="3"/>
  <c r="UG204" i="3"/>
  <c r="UG202" i="3"/>
  <c r="UG201" i="3" s="1"/>
  <c r="UG200" i="3"/>
  <c r="UG199" i="3" s="1"/>
  <c r="UG198" i="3"/>
  <c r="UG197" i="3" s="1"/>
  <c r="UG196" i="3"/>
  <c r="UG195" i="3"/>
  <c r="UG194" i="3"/>
  <c r="UG192" i="3"/>
  <c r="UG191" i="3" s="1"/>
  <c r="UG190" i="3"/>
  <c r="UG189" i="3" s="1"/>
  <c r="UG188" i="3"/>
  <c r="UG187" i="3"/>
  <c r="UG184" i="3"/>
  <c r="UG183" i="3"/>
  <c r="UG182" i="3"/>
  <c r="UG181" i="3"/>
  <c r="UG180" i="3"/>
  <c r="UG179" i="3"/>
  <c r="UG177" i="3"/>
  <c r="UG176" i="3"/>
  <c r="UG175" i="3"/>
  <c r="UG174" i="3"/>
  <c r="UG173" i="3"/>
  <c r="UG172" i="3"/>
  <c r="UG101" i="3"/>
  <c r="UG100" i="3"/>
  <c r="UG99" i="3"/>
  <c r="UG86" i="3"/>
  <c r="UG85" i="3"/>
  <c r="UG84" i="3"/>
  <c r="UG116" i="3"/>
  <c r="UG83" i="3"/>
  <c r="UG98" i="3"/>
  <c r="UG97" i="3"/>
  <c r="UG96" i="3"/>
  <c r="UG94" i="3"/>
  <c r="UG93" i="3"/>
  <c r="UG92" i="3"/>
  <c r="UG91" i="3"/>
  <c r="UG90" i="3"/>
  <c r="UG89" i="3"/>
  <c r="UG88" i="3"/>
  <c r="UG80" i="3"/>
  <c r="UG79" i="3"/>
  <c r="UG78" i="3"/>
  <c r="UG77" i="3"/>
  <c r="UG75" i="3"/>
  <c r="UG74" i="3" s="1"/>
  <c r="UG73" i="3"/>
  <c r="UG72" i="3"/>
  <c r="UG70" i="3"/>
  <c r="UG69" i="3"/>
  <c r="UG68" i="3"/>
  <c r="UG66" i="3"/>
  <c r="UG65" i="3"/>
  <c r="UG63" i="3"/>
  <c r="UG62" i="3"/>
  <c r="UG50" i="3"/>
  <c r="UG56" i="3"/>
  <c r="UG55" i="3"/>
  <c r="UG52" i="3"/>
  <c r="UG51" i="3"/>
  <c r="UG59" i="3"/>
  <c r="UG48" i="3"/>
  <c r="UG47" i="3"/>
  <c r="UG45" i="3"/>
  <c r="UG44" i="3" s="1"/>
  <c r="UG43" i="3"/>
  <c r="UG42" i="3"/>
  <c r="UG40" i="3"/>
  <c r="UG36" i="3"/>
  <c r="UG35" i="3" s="1"/>
  <c r="UG31" i="3"/>
  <c r="UG30" i="3" s="1"/>
  <c r="UG28" i="3"/>
  <c r="UG27" i="3"/>
  <c r="UG25" i="3"/>
  <c r="UG24" i="3" s="1"/>
  <c r="UG23" i="3"/>
  <c r="UG22" i="3" s="1"/>
  <c r="UG17" i="3"/>
  <c r="UG16" i="3"/>
  <c r="UG15" i="3"/>
  <c r="UG14" i="3"/>
  <c r="UG13" i="3"/>
  <c r="UG309" i="3" l="1"/>
  <c r="UG242" i="3"/>
  <c r="UG178" i="3"/>
  <c r="UG49" i="3"/>
  <c r="UG29" i="3"/>
  <c r="UG87" i="3"/>
  <c r="UG300" i="3" s="1"/>
  <c r="UG95" i="3"/>
  <c r="UG301" i="3" s="1"/>
  <c r="UG38" i="3"/>
  <c r="TZ273" i="3"/>
  <c r="UG274" i="3"/>
  <c r="UG273" i="3" s="1"/>
  <c r="TY273" i="3"/>
  <c r="UG82" i="3"/>
  <c r="UG203" i="3"/>
  <c r="UG39" i="3"/>
  <c r="UG303" i="3" s="1"/>
  <c r="UG64" i="3"/>
  <c r="UG76" i="3"/>
  <c r="UG171" i="3"/>
  <c r="UG186" i="3"/>
  <c r="UG193" i="3"/>
  <c r="UG41" i="3"/>
  <c r="UG61" i="3"/>
  <c r="UG71" i="3"/>
  <c r="UG233" i="3"/>
  <c r="UG208" i="3"/>
  <c r="UG46" i="3"/>
  <c r="UG67" i="3"/>
  <c r="UG215" i="3"/>
  <c r="UG222" i="3"/>
  <c r="UG237" i="3"/>
  <c r="TY64" i="3"/>
  <c r="TZ64" i="3"/>
  <c r="UG299" i="3" l="1"/>
  <c r="UG81" i="3"/>
  <c r="UG26" i="3"/>
  <c r="UG37" i="3"/>
  <c r="UG298" i="3" l="1"/>
  <c r="UG302" i="3" s="1"/>
  <c r="LA285" i="3"/>
  <c r="LA284" i="3"/>
  <c r="LA283" i="3"/>
  <c r="LA282" i="3"/>
  <c r="LA281" i="3"/>
  <c r="LA280" i="3"/>
  <c r="LA279" i="3"/>
  <c r="LA278" i="3"/>
  <c r="LA277" i="3"/>
  <c r="LA276" i="3"/>
  <c r="LA275" i="3"/>
  <c r="LA248" i="3"/>
  <c r="LA247" i="3"/>
  <c r="LA246" i="3"/>
  <c r="LA244" i="3"/>
  <c r="LA241" i="3"/>
  <c r="LA240" i="3"/>
  <c r="LA239" i="3"/>
  <c r="LA238" i="3"/>
  <c r="LA236" i="3"/>
  <c r="LA235" i="3"/>
  <c r="LA234" i="3"/>
  <c r="LA232" i="3"/>
  <c r="LA231" i="3" s="1"/>
  <c r="LA230" i="3"/>
  <c r="LA229" i="3"/>
  <c r="LA228" i="3"/>
  <c r="LA227" i="3"/>
  <c r="LA226" i="3"/>
  <c r="LA225" i="3"/>
  <c r="LA224" i="3"/>
  <c r="LA223" i="3"/>
  <c r="LA221" i="3"/>
  <c r="LA220" i="3"/>
  <c r="LA219" i="3"/>
  <c r="LA218" i="3"/>
  <c r="LA217" i="3"/>
  <c r="LA216" i="3"/>
  <c r="LA214" i="3"/>
  <c r="LA213" i="3"/>
  <c r="LA212" i="3"/>
  <c r="LA211" i="3"/>
  <c r="LA210" i="3"/>
  <c r="LA209" i="3"/>
  <c r="LA207" i="3"/>
  <c r="LA206" i="3"/>
  <c r="LA205" i="3"/>
  <c r="LA204" i="3"/>
  <c r="LA202" i="3"/>
  <c r="LA201" i="3" s="1"/>
  <c r="LA200" i="3"/>
  <c r="LA199" i="3" s="1"/>
  <c r="LA198" i="3"/>
  <c r="LA197" i="3" s="1"/>
  <c r="LA196" i="3"/>
  <c r="LA195" i="3"/>
  <c r="LA194" i="3"/>
  <c r="LA192" i="3"/>
  <c r="LA191" i="3" s="1"/>
  <c r="LA190" i="3"/>
  <c r="LA189" i="3" s="1"/>
  <c r="LA188" i="3"/>
  <c r="LA187" i="3"/>
  <c r="LA184" i="3"/>
  <c r="LA183" i="3"/>
  <c r="LA182" i="3"/>
  <c r="LA181" i="3"/>
  <c r="LA180" i="3"/>
  <c r="LA177" i="3"/>
  <c r="LA176" i="3"/>
  <c r="LA175" i="3"/>
  <c r="LA174" i="3"/>
  <c r="LA173" i="3"/>
  <c r="LA172" i="3"/>
  <c r="LA101" i="3"/>
  <c r="LA100" i="3"/>
  <c r="LA99" i="3"/>
  <c r="LA86" i="3"/>
  <c r="LA85" i="3"/>
  <c r="LA84" i="3"/>
  <c r="LA116" i="3"/>
  <c r="LA83" i="3"/>
  <c r="LA98" i="3"/>
  <c r="LA97" i="3"/>
  <c r="LA96" i="3"/>
  <c r="LA94" i="3"/>
  <c r="LA93" i="3"/>
  <c r="LA92" i="3"/>
  <c r="LA91" i="3"/>
  <c r="LA90" i="3"/>
  <c r="LA89" i="3"/>
  <c r="LA88" i="3"/>
  <c r="LA80" i="3"/>
  <c r="LA79" i="3"/>
  <c r="LA78" i="3"/>
  <c r="LA77" i="3"/>
  <c r="LA75" i="3"/>
  <c r="LA74" i="3" s="1"/>
  <c r="LA73" i="3"/>
  <c r="LA72" i="3"/>
  <c r="LA70" i="3"/>
  <c r="LA69" i="3"/>
  <c r="LA68" i="3"/>
  <c r="LA66" i="3"/>
  <c r="LA65" i="3"/>
  <c r="LA63" i="3"/>
  <c r="LA62" i="3"/>
  <c r="LA50" i="3"/>
  <c r="LA56" i="3"/>
  <c r="LA55" i="3"/>
  <c r="LA52" i="3"/>
  <c r="LA59" i="3"/>
  <c r="LA48" i="3"/>
  <c r="LA47" i="3"/>
  <c r="LA45" i="3"/>
  <c r="LA44" i="3" s="1"/>
  <c r="LA43" i="3"/>
  <c r="LA42" i="3"/>
  <c r="LA40" i="3"/>
  <c r="LA36" i="3"/>
  <c r="LA35" i="3" s="1"/>
  <c r="KW30" i="3"/>
  <c r="KV30" i="3"/>
  <c r="KT30" i="3"/>
  <c r="LA28" i="3"/>
  <c r="LA27" i="3"/>
  <c r="LA25" i="3"/>
  <c r="LA24" i="3" s="1"/>
  <c r="LA23" i="3"/>
  <c r="LA22" i="3" s="1"/>
  <c r="LA17" i="3"/>
  <c r="LA16" i="3"/>
  <c r="LA15" i="3"/>
  <c r="LA14" i="3"/>
  <c r="LA13" i="3"/>
  <c r="FV285" i="3"/>
  <c r="FV284" i="3"/>
  <c r="FV283" i="3"/>
  <c r="FV282" i="3"/>
  <c r="FV281" i="3"/>
  <c r="FV280" i="3"/>
  <c r="FV279" i="3"/>
  <c r="FV278" i="3"/>
  <c r="FV277" i="3"/>
  <c r="FV276" i="3"/>
  <c r="FV275" i="3"/>
  <c r="FV248" i="3"/>
  <c r="FV247" i="3"/>
  <c r="FV246" i="3"/>
  <c r="FV244" i="3"/>
  <c r="FV241" i="3"/>
  <c r="FV240" i="3"/>
  <c r="FV239" i="3"/>
  <c r="FV238" i="3"/>
  <c r="FV236" i="3"/>
  <c r="FV235" i="3"/>
  <c r="FV234" i="3"/>
  <c r="FV232" i="3"/>
  <c r="FV231" i="3" s="1"/>
  <c r="FV230" i="3"/>
  <c r="FV229" i="3"/>
  <c r="FV228" i="3"/>
  <c r="FV227" i="3"/>
  <c r="FV226" i="3"/>
  <c r="FV225" i="3"/>
  <c r="FV224" i="3"/>
  <c r="FV223" i="3"/>
  <c r="FV221" i="3"/>
  <c r="FV220" i="3"/>
  <c r="FV219" i="3"/>
  <c r="FV218" i="3"/>
  <c r="FV217" i="3"/>
  <c r="FV216" i="3"/>
  <c r="FV214" i="3"/>
  <c r="FV213" i="3"/>
  <c r="FV212" i="3"/>
  <c r="FV211" i="3"/>
  <c r="FV210" i="3"/>
  <c r="FV209" i="3"/>
  <c r="FV207" i="3"/>
  <c r="FV206" i="3"/>
  <c r="FV205" i="3"/>
  <c r="FV204" i="3"/>
  <c r="FV202" i="3"/>
  <c r="FV201" i="3" s="1"/>
  <c r="FV200" i="3"/>
  <c r="FV199" i="3" s="1"/>
  <c r="FV198" i="3"/>
  <c r="FV197" i="3" s="1"/>
  <c r="FV196" i="3"/>
  <c r="FV195" i="3"/>
  <c r="FV194" i="3"/>
  <c r="FV192" i="3"/>
  <c r="FV191" i="3" s="1"/>
  <c r="FV190" i="3"/>
  <c r="FV189" i="3" s="1"/>
  <c r="FV188" i="3"/>
  <c r="FV187" i="3"/>
  <c r="FV184" i="3"/>
  <c r="FV183" i="3"/>
  <c r="FV182" i="3"/>
  <c r="FV181" i="3"/>
  <c r="FV180" i="3"/>
  <c r="FV177" i="3"/>
  <c r="FV176" i="3"/>
  <c r="FV175" i="3"/>
  <c r="FV174" i="3"/>
  <c r="FV173" i="3"/>
  <c r="FV172" i="3"/>
  <c r="FV101" i="3"/>
  <c r="FV100" i="3"/>
  <c r="FV99" i="3"/>
  <c r="FV86" i="3"/>
  <c r="FV85" i="3"/>
  <c r="FV84" i="3"/>
  <c r="FV116" i="3"/>
  <c r="FV83" i="3"/>
  <c r="FV98" i="3"/>
  <c r="FV97" i="3"/>
  <c r="FV96" i="3"/>
  <c r="FV94" i="3"/>
  <c r="FV93" i="3"/>
  <c r="FV92" i="3"/>
  <c r="FV91" i="3"/>
  <c r="FV90" i="3"/>
  <c r="FV89" i="3"/>
  <c r="FV88" i="3"/>
  <c r="FV80" i="3"/>
  <c r="FV79" i="3"/>
  <c r="FV78" i="3"/>
  <c r="FV77" i="3"/>
  <c r="FV75" i="3"/>
  <c r="FV74" i="3" s="1"/>
  <c r="FV73" i="3"/>
  <c r="FV72" i="3"/>
  <c r="FV70" i="3"/>
  <c r="FV69" i="3"/>
  <c r="FV68" i="3"/>
  <c r="FV66" i="3"/>
  <c r="FV65" i="3"/>
  <c r="FV63" i="3"/>
  <c r="FV62" i="3"/>
  <c r="FV50" i="3"/>
  <c r="FV56" i="3"/>
  <c r="FV55" i="3"/>
  <c r="FV52" i="3"/>
  <c r="FV59" i="3"/>
  <c r="FV48" i="3"/>
  <c r="FV47" i="3"/>
  <c r="FV45" i="3"/>
  <c r="FV44" i="3" s="1"/>
  <c r="FV43" i="3"/>
  <c r="FV42" i="3"/>
  <c r="FV40" i="3"/>
  <c r="FV36" i="3"/>
  <c r="FV35" i="3" s="1"/>
  <c r="FR30" i="3"/>
  <c r="FQ30" i="3"/>
  <c r="FO30" i="3"/>
  <c r="FV28" i="3"/>
  <c r="FV27" i="3"/>
  <c r="FV25" i="3"/>
  <c r="FV24" i="3" s="1"/>
  <c r="FV23" i="3"/>
  <c r="FV22" i="3" s="1"/>
  <c r="FV17" i="3"/>
  <c r="FV16" i="3"/>
  <c r="FV15" i="3"/>
  <c r="FV14" i="3"/>
  <c r="FV13" i="3"/>
  <c r="BF285" i="3"/>
  <c r="BF284" i="3"/>
  <c r="BF282" i="3"/>
  <c r="BF281" i="3"/>
  <c r="BF280" i="3"/>
  <c r="BF279" i="3"/>
  <c r="BF277" i="3"/>
  <c r="BF276" i="3"/>
  <c r="BF275" i="3"/>
  <c r="BF248" i="3"/>
  <c r="BF244" i="3"/>
  <c r="BF239" i="3"/>
  <c r="BF238" i="3"/>
  <c r="BF236" i="3"/>
  <c r="BF235" i="3"/>
  <c r="BF234" i="3"/>
  <c r="BF232" i="3"/>
  <c r="BF231" i="3" s="1"/>
  <c r="BF230" i="3"/>
  <c r="BF219" i="3"/>
  <c r="BF218" i="3"/>
  <c r="BF217" i="3"/>
  <c r="BF216" i="3"/>
  <c r="BF212" i="3"/>
  <c r="BF210" i="3"/>
  <c r="BF209" i="3"/>
  <c r="BF207" i="3"/>
  <c r="BF206" i="3"/>
  <c r="BF205" i="3"/>
  <c r="BF204" i="3"/>
  <c r="BF200" i="3"/>
  <c r="BF199" i="3" s="1"/>
  <c r="BF198" i="3"/>
  <c r="BF197" i="3" s="1"/>
  <c r="BF192" i="3"/>
  <c r="BF191" i="3" s="1"/>
  <c r="BF190" i="3"/>
  <c r="BF189" i="3" s="1"/>
  <c r="BF188" i="3"/>
  <c r="BF187" i="3"/>
  <c r="BF184" i="3"/>
  <c r="BF183" i="3"/>
  <c r="BF180" i="3"/>
  <c r="BF176" i="3"/>
  <c r="BF175" i="3"/>
  <c r="BF174" i="3"/>
  <c r="BF173" i="3"/>
  <c r="BF172" i="3"/>
  <c r="BF101" i="3"/>
  <c r="BF100" i="3"/>
  <c r="BF99" i="3"/>
  <c r="BF86" i="3"/>
  <c r="BF85" i="3"/>
  <c r="BF84" i="3"/>
  <c r="BF116" i="3"/>
  <c r="BF83" i="3"/>
  <c r="BF98" i="3"/>
  <c r="BF97" i="3"/>
  <c r="BF96" i="3"/>
  <c r="BF94" i="3"/>
  <c r="BF93" i="3"/>
  <c r="BF92" i="3"/>
  <c r="BF91" i="3"/>
  <c r="BF90" i="3"/>
  <c r="BF89" i="3"/>
  <c r="BF80" i="3"/>
  <c r="BF77" i="3"/>
  <c r="BF75" i="3"/>
  <c r="BF74" i="3" s="1"/>
  <c r="BF73" i="3"/>
  <c r="BF72" i="3"/>
  <c r="BF70" i="3"/>
  <c r="BF69" i="3"/>
  <c r="BF68" i="3"/>
  <c r="BF62" i="3"/>
  <c r="BF50" i="3"/>
  <c r="BF55" i="3"/>
  <c r="BF52" i="3"/>
  <c r="BF48" i="3"/>
  <c r="BF47" i="3"/>
  <c r="BF40" i="3"/>
  <c r="BF36" i="3"/>
  <c r="BF35" i="3" s="1"/>
  <c r="AY30" i="3"/>
  <c r="BF28" i="3"/>
  <c r="BF27" i="3"/>
  <c r="BF25" i="3"/>
  <c r="BF24" i="3" s="1"/>
  <c r="BF23" i="3"/>
  <c r="BF22" i="3" s="1"/>
  <c r="BF17" i="3"/>
  <c r="BF16" i="3"/>
  <c r="BF15" i="3"/>
  <c r="BF14" i="3"/>
  <c r="BF13" i="3"/>
  <c r="BB231" i="3"/>
  <c r="BA231" i="3"/>
  <c r="BB199" i="3"/>
  <c r="BA199" i="3"/>
  <c r="BB197" i="3"/>
  <c r="BA197" i="3"/>
  <c r="BB191" i="3"/>
  <c r="BA191" i="3"/>
  <c r="BB189" i="3"/>
  <c r="BA189" i="3"/>
  <c r="BB74" i="3"/>
  <c r="BA74" i="3"/>
  <c r="BB35" i="3"/>
  <c r="BA35" i="3"/>
  <c r="BB30" i="3"/>
  <c r="BA30" i="3"/>
  <c r="BB24" i="3"/>
  <c r="BA24" i="3"/>
  <c r="BB22" i="3"/>
  <c r="BA22" i="3"/>
  <c r="BF309" i="3" l="1"/>
  <c r="FV309" i="3"/>
  <c r="LA309" i="3"/>
  <c r="KS242" i="3"/>
  <c r="AY242" i="3"/>
  <c r="FO242" i="3"/>
  <c r="KW242" i="3"/>
  <c r="FN242" i="3"/>
  <c r="FQ242" i="3"/>
  <c r="BA242" i="3"/>
  <c r="BB242" i="3"/>
  <c r="FR242" i="3"/>
  <c r="KT242" i="3"/>
  <c r="AX242" i="3"/>
  <c r="KV242" i="3"/>
  <c r="AY178" i="3"/>
  <c r="FO178" i="3"/>
  <c r="KT178" i="3"/>
  <c r="FR178" i="3"/>
  <c r="KW178" i="3"/>
  <c r="BB178" i="3"/>
  <c r="BF179" i="3"/>
  <c r="AX178" i="3"/>
  <c r="FV179" i="3"/>
  <c r="FV178" i="3" s="1"/>
  <c r="FN178" i="3"/>
  <c r="LA179" i="3"/>
  <c r="LA178" i="3" s="1"/>
  <c r="KS178" i="3"/>
  <c r="BA178" i="3"/>
  <c r="FQ178" i="3"/>
  <c r="KV178" i="3"/>
  <c r="KT81" i="3"/>
  <c r="BA81" i="3"/>
  <c r="FN81" i="3"/>
  <c r="KS81" i="3"/>
  <c r="FO81" i="3"/>
  <c r="FQ81" i="3"/>
  <c r="KV81" i="3"/>
  <c r="BB81" i="3"/>
  <c r="AX81" i="3"/>
  <c r="FV51" i="3"/>
  <c r="FV49" i="3" s="1"/>
  <c r="LA51" i="3"/>
  <c r="LA49" i="3" s="1"/>
  <c r="AY81" i="3"/>
  <c r="FR81" i="3"/>
  <c r="KW81" i="3"/>
  <c r="BF31" i="3"/>
  <c r="BF30" i="3" s="1"/>
  <c r="AX30" i="3"/>
  <c r="FV31" i="3"/>
  <c r="FV30" i="3" s="1"/>
  <c r="FN30" i="3"/>
  <c r="FV243" i="3"/>
  <c r="FV242" i="3" s="1"/>
  <c r="LA31" i="3"/>
  <c r="LA30" i="3" s="1"/>
  <c r="KS30" i="3"/>
  <c r="LA243" i="3"/>
  <c r="LA242" i="3" s="1"/>
  <c r="FV29" i="3"/>
  <c r="LA29" i="3"/>
  <c r="BF95" i="3"/>
  <c r="BF301" i="3" s="1"/>
  <c r="LA38" i="3"/>
  <c r="FV38" i="3"/>
  <c r="FV87" i="3"/>
  <c r="FV300" i="3" s="1"/>
  <c r="FV95" i="3"/>
  <c r="FV301" i="3" s="1"/>
  <c r="BF38" i="3"/>
  <c r="KT273" i="3"/>
  <c r="BB11" i="3"/>
  <c r="BF274" i="3"/>
  <c r="AX273" i="3"/>
  <c r="FQ273" i="3"/>
  <c r="KV273" i="3"/>
  <c r="BA11" i="3"/>
  <c r="KW273" i="3"/>
  <c r="BB273" i="3"/>
  <c r="FO273" i="3"/>
  <c r="FV274" i="3"/>
  <c r="FV273" i="3" s="1"/>
  <c r="FN273" i="3"/>
  <c r="LA274" i="3"/>
  <c r="LA273" i="3" s="1"/>
  <c r="KS273" i="3"/>
  <c r="AY273" i="3"/>
  <c r="FR273" i="3"/>
  <c r="BA273" i="3"/>
  <c r="FV82" i="3"/>
  <c r="BF82" i="3"/>
  <c r="BF63" i="3"/>
  <c r="BF227" i="3"/>
  <c r="BF223" i="3"/>
  <c r="BF243" i="3"/>
  <c r="BF247" i="3"/>
  <c r="BA201" i="3"/>
  <c r="BF29" i="3"/>
  <c r="BF45" i="3"/>
  <c r="BF51" i="3"/>
  <c r="BF66" i="3"/>
  <c r="BF78" i="3"/>
  <c r="BF88" i="3"/>
  <c r="BF177" i="3"/>
  <c r="BF171" i="3" s="1"/>
  <c r="BF182" i="3"/>
  <c r="BF195" i="3"/>
  <c r="BF202" i="3"/>
  <c r="BF201" i="3" s="1"/>
  <c r="BF221" i="3"/>
  <c r="BF226" i="3"/>
  <c r="BF241" i="3"/>
  <c r="BF283" i="3"/>
  <c r="BF196" i="3"/>
  <c r="BF213" i="3"/>
  <c r="BB201" i="3"/>
  <c r="BF43" i="3"/>
  <c r="BF65" i="3"/>
  <c r="BF87" i="3"/>
  <c r="BF211" i="3"/>
  <c r="BF229" i="3"/>
  <c r="BF246" i="3"/>
  <c r="BF278" i="3"/>
  <c r="BF79" i="3"/>
  <c r="BF59" i="3"/>
  <c r="BF181" i="3"/>
  <c r="BF194" i="3"/>
  <c r="BF225" i="3"/>
  <c r="BF42" i="3"/>
  <c r="BF214" i="3"/>
  <c r="BF224" i="3"/>
  <c r="BF228" i="3"/>
  <c r="BF56" i="3"/>
  <c r="BF220" i="3"/>
  <c r="BF240" i="3"/>
  <c r="FV46" i="3"/>
  <c r="FV64" i="3"/>
  <c r="FV67" i="3"/>
  <c r="FV76" i="3"/>
  <c r="FV171" i="3"/>
  <c r="FV186" i="3"/>
  <c r="FV193" i="3"/>
  <c r="FV203" i="3"/>
  <c r="FV208" i="3"/>
  <c r="FV215" i="3"/>
  <c r="FV222" i="3"/>
  <c r="FV237" i="3"/>
  <c r="LA41" i="3"/>
  <c r="LA61" i="3"/>
  <c r="LA71" i="3"/>
  <c r="LA233" i="3"/>
  <c r="FV41" i="3"/>
  <c r="FV71" i="3"/>
  <c r="FV233" i="3"/>
  <c r="LA46" i="3"/>
  <c r="LA64" i="3"/>
  <c r="LA67" i="3"/>
  <c r="LA76" i="3"/>
  <c r="LA186" i="3"/>
  <c r="LA208" i="3"/>
  <c r="LA222" i="3"/>
  <c r="LA237" i="3"/>
  <c r="FV61" i="3"/>
  <c r="LA193" i="3"/>
  <c r="BF39" i="3"/>
  <c r="BF303" i="3" s="1"/>
  <c r="FV39" i="3"/>
  <c r="FV303" i="3" s="1"/>
  <c r="BF71" i="3"/>
  <c r="BF186" i="3"/>
  <c r="BF233" i="3"/>
  <c r="BF46" i="3"/>
  <c r="BF67" i="3"/>
  <c r="BF203" i="3"/>
  <c r="LA39" i="3"/>
  <c r="LA303" i="3" s="1"/>
  <c r="LA87" i="3"/>
  <c r="LA300" i="3" s="1"/>
  <c r="LA95" i="3"/>
  <c r="LA301" i="3" s="1"/>
  <c r="LA82" i="3"/>
  <c r="LA171" i="3"/>
  <c r="LA203" i="3"/>
  <c r="LA215" i="3"/>
  <c r="BB193" i="3"/>
  <c r="BB237" i="3"/>
  <c r="BA237" i="3"/>
  <c r="BB37" i="3"/>
  <c r="BB46" i="3"/>
  <c r="BB61" i="3"/>
  <c r="BB64" i="3"/>
  <c r="BB67" i="3"/>
  <c r="BB71" i="3"/>
  <c r="BB76" i="3"/>
  <c r="BB171" i="3"/>
  <c r="BB186" i="3"/>
  <c r="BB203" i="3"/>
  <c r="BB208" i="3"/>
  <c r="BB215" i="3"/>
  <c r="BB222" i="3"/>
  <c r="BA46" i="3"/>
  <c r="BB26" i="3"/>
  <c r="BA37" i="3"/>
  <c r="BA41" i="3"/>
  <c r="BA61" i="3"/>
  <c r="BA64" i="3"/>
  <c r="BA67" i="3"/>
  <c r="BA171" i="3"/>
  <c r="BA186" i="3"/>
  <c r="BA44" i="3"/>
  <c r="BA26" i="3"/>
  <c r="BB44" i="3"/>
  <c r="BA71" i="3"/>
  <c r="BA193" i="3"/>
  <c r="BA203" i="3"/>
  <c r="BA208" i="3"/>
  <c r="BA215" i="3"/>
  <c r="BA222" i="3"/>
  <c r="BA233" i="3"/>
  <c r="BB233" i="3"/>
  <c r="BA76" i="3"/>
  <c r="BB41" i="3"/>
  <c r="BB298" i="3" l="1"/>
  <c r="BB302" i="3" s="1"/>
  <c r="BA298" i="3"/>
  <c r="BA302" i="3" s="1"/>
  <c r="BF300" i="3"/>
  <c r="LA299" i="3"/>
  <c r="BF299" i="3"/>
  <c r="FV299" i="3"/>
  <c r="BF242" i="3"/>
  <c r="BF178" i="3"/>
  <c r="BF49" i="3"/>
  <c r="FV81" i="3"/>
  <c r="LA81" i="3"/>
  <c r="BF81" i="3"/>
  <c r="LA26" i="3"/>
  <c r="FV26" i="3"/>
  <c r="BF273" i="3"/>
  <c r="BF237" i="3"/>
  <c r="BF41" i="3"/>
  <c r="BF26" i="3"/>
  <c r="BF76" i="3"/>
  <c r="BF61" i="3"/>
  <c r="BF222" i="3"/>
  <c r="BF193" i="3"/>
  <c r="BF64" i="3"/>
  <c r="BF208" i="3"/>
  <c r="BF215" i="3"/>
  <c r="BF44" i="3"/>
  <c r="BF37" i="3"/>
  <c r="FV37" i="3"/>
  <c r="LA37" i="3"/>
  <c r="BB290" i="3"/>
  <c r="L7" i="26" s="1"/>
  <c r="BA290" i="3"/>
  <c r="K7" i="26" s="1"/>
  <c r="FV298" i="3" l="1"/>
  <c r="FV302" i="3" s="1"/>
  <c r="LA298" i="3"/>
  <c r="LA302" i="3" s="1"/>
  <c r="BF298" i="3"/>
  <c r="EC285" i="3"/>
  <c r="EC284" i="3"/>
  <c r="EC283" i="3"/>
  <c r="EC282" i="3"/>
  <c r="EC281" i="3"/>
  <c r="EC280" i="3"/>
  <c r="EC279" i="3"/>
  <c r="EC278" i="3"/>
  <c r="EC277" i="3"/>
  <c r="EC276" i="3"/>
  <c r="EC275" i="3"/>
  <c r="EC248" i="3"/>
  <c r="EC247" i="3"/>
  <c r="EC246" i="3"/>
  <c r="EC244" i="3"/>
  <c r="EC241" i="3"/>
  <c r="EC240" i="3"/>
  <c r="EC239" i="3"/>
  <c r="EC238" i="3"/>
  <c r="EC236" i="3"/>
  <c r="EC235" i="3"/>
  <c r="EC234" i="3"/>
  <c r="EC232" i="3"/>
  <c r="EC231" i="3" s="1"/>
  <c r="EC230" i="3"/>
  <c r="EC229" i="3"/>
  <c r="EC228" i="3"/>
  <c r="EC227" i="3"/>
  <c r="EC226" i="3"/>
  <c r="EC225" i="3"/>
  <c r="EC224" i="3"/>
  <c r="EC223" i="3"/>
  <c r="EC221" i="3"/>
  <c r="EC220" i="3"/>
  <c r="EC219" i="3"/>
  <c r="EC218" i="3"/>
  <c r="EC217" i="3"/>
  <c r="EC216" i="3"/>
  <c r="EC214" i="3"/>
  <c r="EC213" i="3"/>
  <c r="EC212" i="3"/>
  <c r="EC211" i="3"/>
  <c r="EC210" i="3"/>
  <c r="EC209" i="3"/>
  <c r="EC207" i="3"/>
  <c r="EC206" i="3"/>
  <c r="EC205" i="3"/>
  <c r="EC204" i="3"/>
  <c r="EC202" i="3"/>
  <c r="EC201" i="3" s="1"/>
  <c r="EC200" i="3"/>
  <c r="EC199" i="3" s="1"/>
  <c r="EC198" i="3"/>
  <c r="EC197" i="3" s="1"/>
  <c r="EC196" i="3"/>
  <c r="EC195" i="3"/>
  <c r="EC194" i="3"/>
  <c r="EC192" i="3"/>
  <c r="EC191" i="3" s="1"/>
  <c r="EC190" i="3"/>
  <c r="EC189" i="3" s="1"/>
  <c r="EC188" i="3"/>
  <c r="EC187" i="3"/>
  <c r="EC184" i="3"/>
  <c r="EC183" i="3"/>
  <c r="EC182" i="3"/>
  <c r="EC181" i="3"/>
  <c r="EC180" i="3"/>
  <c r="EC177" i="3"/>
  <c r="EC176" i="3"/>
  <c r="EC175" i="3"/>
  <c r="EC174" i="3"/>
  <c r="EC173" i="3"/>
  <c r="EC172" i="3"/>
  <c r="EC101" i="3"/>
  <c r="EC100" i="3"/>
  <c r="EC99" i="3"/>
  <c r="EC86" i="3"/>
  <c r="EC85" i="3"/>
  <c r="EC84" i="3"/>
  <c r="EC116" i="3"/>
  <c r="EC83" i="3"/>
  <c r="EC98" i="3"/>
  <c r="EC97" i="3"/>
  <c r="EC96" i="3"/>
  <c r="EC94" i="3"/>
  <c r="EC93" i="3"/>
  <c r="EC92" i="3"/>
  <c r="EC91" i="3"/>
  <c r="EC90" i="3"/>
  <c r="EC89" i="3"/>
  <c r="EC88" i="3"/>
  <c r="EC80" i="3"/>
  <c r="EC79" i="3"/>
  <c r="EC78" i="3"/>
  <c r="EC77" i="3"/>
  <c r="EC75" i="3"/>
  <c r="EC74" i="3" s="1"/>
  <c r="EC73" i="3"/>
  <c r="EC72" i="3"/>
  <c r="EC70" i="3"/>
  <c r="EC69" i="3"/>
  <c r="EC68" i="3"/>
  <c r="EC66" i="3"/>
  <c r="EC65" i="3"/>
  <c r="EC63" i="3"/>
  <c r="EC62" i="3"/>
  <c r="EC50" i="3"/>
  <c r="EC56" i="3"/>
  <c r="EC55" i="3"/>
  <c r="EC52" i="3"/>
  <c r="EC48" i="3"/>
  <c r="EC47" i="3"/>
  <c r="EC43" i="3"/>
  <c r="EC42" i="3"/>
  <c r="EC40" i="3"/>
  <c r="EC36" i="3"/>
  <c r="EC35" i="3" s="1"/>
  <c r="DY30" i="3"/>
  <c r="DX30" i="3"/>
  <c r="DV30" i="3"/>
  <c r="EC28" i="3"/>
  <c r="EC27" i="3"/>
  <c r="EC25" i="3"/>
  <c r="EC24" i="3" s="1"/>
  <c r="EC23" i="3"/>
  <c r="EC22" i="3" s="1"/>
  <c r="EC17" i="3"/>
  <c r="AB285" i="3"/>
  <c r="AB284" i="3"/>
  <c r="AB283" i="3"/>
  <c r="AB282" i="3"/>
  <c r="AB281" i="3"/>
  <c r="AB280" i="3"/>
  <c r="AB279" i="3"/>
  <c r="AB278" i="3"/>
  <c r="AB277" i="3"/>
  <c r="AB276" i="3"/>
  <c r="AB275" i="3"/>
  <c r="AB248" i="3"/>
  <c r="AB247" i="3"/>
  <c r="AB246" i="3"/>
  <c r="AB244" i="3"/>
  <c r="AB240" i="3"/>
  <c r="AB239" i="3"/>
  <c r="AB238" i="3"/>
  <c r="AB236" i="3"/>
  <c r="AB235" i="3"/>
  <c r="AB234" i="3"/>
  <c r="AB232" i="3"/>
  <c r="AB230" i="3"/>
  <c r="AB229" i="3"/>
  <c r="AB228" i="3"/>
  <c r="AB227" i="3"/>
  <c r="AB226" i="3"/>
  <c r="AB225" i="3"/>
  <c r="AB224" i="3"/>
  <c r="AB219" i="3"/>
  <c r="AB218" i="3"/>
  <c r="AB217" i="3"/>
  <c r="AB216" i="3"/>
  <c r="AB212" i="3"/>
  <c r="AB211" i="3"/>
  <c r="AB210" i="3"/>
  <c r="AB209" i="3"/>
  <c r="AB207" i="3"/>
  <c r="AB206" i="3"/>
  <c r="AB205" i="3"/>
  <c r="AB204" i="3"/>
  <c r="AB202" i="3"/>
  <c r="AB200" i="3"/>
  <c r="AB198" i="3"/>
  <c r="AB192" i="3"/>
  <c r="AB190" i="3"/>
  <c r="AB188" i="3"/>
  <c r="AB187" i="3"/>
  <c r="AB184" i="3"/>
  <c r="AB183" i="3"/>
  <c r="AB182" i="3"/>
  <c r="AB181" i="3"/>
  <c r="AB180" i="3"/>
  <c r="AB176" i="3"/>
  <c r="AB175" i="3"/>
  <c r="AB174" i="3"/>
  <c r="AB173" i="3"/>
  <c r="AB172" i="3"/>
  <c r="AB101" i="3"/>
  <c r="AB100" i="3"/>
  <c r="AB99" i="3"/>
  <c r="AB86" i="3"/>
  <c r="AB85" i="3"/>
  <c r="AB84" i="3"/>
  <c r="AB116" i="3"/>
  <c r="AB83" i="3"/>
  <c r="AB98" i="3"/>
  <c r="AB97" i="3"/>
  <c r="AB96" i="3"/>
  <c r="AB94" i="3"/>
  <c r="AB93" i="3"/>
  <c r="AB92" i="3"/>
  <c r="AB91" i="3"/>
  <c r="AB90" i="3"/>
  <c r="AB89" i="3"/>
  <c r="AB80" i="3"/>
  <c r="AB79" i="3"/>
  <c r="AB78" i="3"/>
  <c r="AB77" i="3"/>
  <c r="AB75" i="3"/>
  <c r="AB73" i="3"/>
  <c r="AB72" i="3"/>
  <c r="AB70" i="3"/>
  <c r="AB69" i="3"/>
  <c r="AB68" i="3"/>
  <c r="AB66" i="3"/>
  <c r="AB65" i="3"/>
  <c r="AB62" i="3"/>
  <c r="AB50" i="3"/>
  <c r="AB56" i="3"/>
  <c r="AB55" i="3"/>
  <c r="AB52" i="3"/>
  <c r="AB48" i="3"/>
  <c r="AB47" i="3"/>
  <c r="AB42" i="3"/>
  <c r="AB40" i="3"/>
  <c r="AB36" i="3"/>
  <c r="X30" i="3"/>
  <c r="W30" i="3"/>
  <c r="U30" i="3"/>
  <c r="AB28" i="3"/>
  <c r="AB27" i="3"/>
  <c r="AB25" i="3"/>
  <c r="AB23" i="3"/>
  <c r="BF302" i="3" l="1"/>
  <c r="EC309" i="3"/>
  <c r="AB309" i="3"/>
  <c r="DU242" i="3"/>
  <c r="W242" i="3"/>
  <c r="DX242" i="3"/>
  <c r="T242" i="3"/>
  <c r="U242" i="3"/>
  <c r="DV242" i="3"/>
  <c r="X242" i="3"/>
  <c r="DY242" i="3"/>
  <c r="DX178" i="3"/>
  <c r="DY178" i="3"/>
  <c r="U178" i="3"/>
  <c r="DV178" i="3"/>
  <c r="W178" i="3"/>
  <c r="EC179" i="3"/>
  <c r="EC178" i="3" s="1"/>
  <c r="DU178" i="3"/>
  <c r="X178" i="3"/>
  <c r="AB179" i="3"/>
  <c r="T178" i="3"/>
  <c r="DX81" i="3"/>
  <c r="U81" i="3"/>
  <c r="X81" i="3"/>
  <c r="DV81" i="3"/>
  <c r="DY81" i="3"/>
  <c r="T81" i="3"/>
  <c r="W81" i="3"/>
  <c r="EC51" i="3"/>
  <c r="DU81" i="3"/>
  <c r="EC31" i="3"/>
  <c r="EC30" i="3" s="1"/>
  <c r="DU30" i="3"/>
  <c r="EC243" i="3"/>
  <c r="EC242" i="3" s="1"/>
  <c r="AB31" i="3"/>
  <c r="T30" i="3"/>
  <c r="EC29" i="3"/>
  <c r="AB29" i="3"/>
  <c r="EC38" i="3"/>
  <c r="DX273" i="3"/>
  <c r="W273" i="3"/>
  <c r="EC274" i="3"/>
  <c r="EC273" i="3" s="1"/>
  <c r="DU273" i="3"/>
  <c r="X273" i="3"/>
  <c r="DY273" i="3"/>
  <c r="AB274" i="3"/>
  <c r="T273" i="3"/>
  <c r="U273" i="3"/>
  <c r="DV273" i="3"/>
  <c r="AB196" i="3"/>
  <c r="AB43" i="3"/>
  <c r="EC41" i="3"/>
  <c r="EC61" i="3"/>
  <c r="EC64" i="3"/>
  <c r="EC186" i="3"/>
  <c r="EC203" i="3"/>
  <c r="EC208" i="3"/>
  <c r="EC215" i="3"/>
  <c r="EC222" i="3"/>
  <c r="EC76" i="3"/>
  <c r="AB38" i="3"/>
  <c r="AB39" i="3"/>
  <c r="AB303" i="3" s="1"/>
  <c r="EC39" i="3"/>
  <c r="EC303" i="3" s="1"/>
  <c r="EC46" i="3"/>
  <c r="EC59" i="3"/>
  <c r="EC67" i="3"/>
  <c r="EC71" i="3"/>
  <c r="EC87" i="3"/>
  <c r="EC300" i="3" s="1"/>
  <c r="EC95" i="3"/>
  <c r="EC301" i="3" s="1"/>
  <c r="EC82" i="3"/>
  <c r="EC171" i="3"/>
  <c r="EC193" i="3"/>
  <c r="EC233" i="3"/>
  <c r="EC237" i="3"/>
  <c r="AB59" i="3"/>
  <c r="AB51" i="3"/>
  <c r="AB63" i="3"/>
  <c r="AB87" i="3"/>
  <c r="AB88" i="3"/>
  <c r="AB95" i="3"/>
  <c r="AB301" i="3" s="1"/>
  <c r="AB82" i="3"/>
  <c r="AB177" i="3"/>
  <c r="AB194" i="3"/>
  <c r="AB195" i="3"/>
  <c r="AB213" i="3"/>
  <c r="AB214" i="3"/>
  <c r="AB220" i="3"/>
  <c r="AB221" i="3"/>
  <c r="AB223" i="3"/>
  <c r="AB241" i="3"/>
  <c r="AB243" i="3"/>
  <c r="Z90" i="3"/>
  <c r="S90" i="3"/>
  <c r="AD90" i="3" s="1"/>
  <c r="AO90" i="3"/>
  <c r="AH90" i="3"/>
  <c r="AS90" i="3" s="1"/>
  <c r="BD90" i="3"/>
  <c r="AW90" i="3"/>
  <c r="BS90" i="3"/>
  <c r="BU90" i="3"/>
  <c r="CA90" i="3"/>
  <c r="CJ90" i="3"/>
  <c r="CW90" i="3"/>
  <c r="CP90" i="3"/>
  <c r="CY90" i="3"/>
  <c r="DE90" i="3"/>
  <c r="DN90" i="3"/>
  <c r="EA90" i="3"/>
  <c r="DT90" i="3"/>
  <c r="EE90" i="3" s="1"/>
  <c r="EP90" i="3"/>
  <c r="EI90" i="3"/>
  <c r="ET90" i="3" s="1"/>
  <c r="EX90" i="3"/>
  <c r="FG90" i="3"/>
  <c r="FT90" i="3"/>
  <c r="FM90" i="3"/>
  <c r="GI90" i="3"/>
  <c r="GB90" i="3"/>
  <c r="GK90" i="3"/>
  <c r="GX90" i="3"/>
  <c r="GQ90" i="3"/>
  <c r="GZ90" i="3"/>
  <c r="HF90" i="3"/>
  <c r="HO90" i="3"/>
  <c r="HT90" i="3"/>
  <c r="IC90" i="3" s="1"/>
  <c r="HU90" i="3"/>
  <c r="IQ90" i="3"/>
  <c r="IJ90" i="3"/>
  <c r="IS90" i="3"/>
  <c r="IY90" i="3"/>
  <c r="JH90" i="3"/>
  <c r="JU90" i="3"/>
  <c r="JN90" i="3"/>
  <c r="JW90" i="3"/>
  <c r="KC90" i="3"/>
  <c r="KR90" i="3"/>
  <c r="LG90" i="3"/>
  <c r="LP90" i="3"/>
  <c r="LV90" i="3"/>
  <c r="MR90" i="3"/>
  <c r="MK90" i="3"/>
  <c r="MV90" i="3" s="1"/>
  <c r="NG90" i="3"/>
  <c r="MZ90" i="3"/>
  <c r="NK90" i="3" s="1"/>
  <c r="NO90" i="3"/>
  <c r="NX90" i="3"/>
  <c r="OA90" i="3"/>
  <c r="OB90" i="3"/>
  <c r="OD90" i="3" s="1"/>
  <c r="OM90" i="3"/>
  <c r="OS90" i="3"/>
  <c r="PB90" i="3"/>
  <c r="PH90" i="3"/>
  <c r="PQ90" i="3"/>
  <c r="QD90" i="3"/>
  <c r="PW90" i="3"/>
  <c r="QF90" i="3"/>
  <c r="QL90" i="3"/>
  <c r="QU90" i="3"/>
  <c r="RA90" i="3"/>
  <c r="RJ90" i="3"/>
  <c r="RP90" i="3"/>
  <c r="RY90" i="3"/>
  <c r="SD90" i="3"/>
  <c r="SE90" i="3"/>
  <c r="SN90" i="3"/>
  <c r="SS90" i="3"/>
  <c r="ST90" i="3"/>
  <c r="TC90" i="3"/>
  <c r="TR90" i="3"/>
  <c r="UE90" i="3"/>
  <c r="TX90" i="3"/>
  <c r="Z91" i="3"/>
  <c r="S91" i="3"/>
  <c r="AD91" i="3" s="1"/>
  <c r="AO91" i="3"/>
  <c r="AH91" i="3"/>
  <c r="AS91" i="3" s="1"/>
  <c r="BD91" i="3"/>
  <c r="AW91" i="3"/>
  <c r="BU91" i="3"/>
  <c r="CA91" i="3"/>
  <c r="CJ91" i="3"/>
  <c r="CP91" i="3"/>
  <c r="CY91" i="3"/>
  <c r="DE91" i="3"/>
  <c r="DN91" i="3"/>
  <c r="EA91" i="3"/>
  <c r="DT91" i="3"/>
  <c r="EE91" i="3" s="1"/>
  <c r="EP91" i="3"/>
  <c r="EI91" i="3"/>
  <c r="ET91" i="3" s="1"/>
  <c r="EX91" i="3"/>
  <c r="FG91" i="3"/>
  <c r="FT91" i="3"/>
  <c r="FM91" i="3"/>
  <c r="GI91" i="3"/>
  <c r="GB91" i="3"/>
  <c r="GK91" i="3"/>
  <c r="GP91" i="3"/>
  <c r="GY91" i="3" s="1"/>
  <c r="GQ91" i="3"/>
  <c r="GZ91" i="3"/>
  <c r="HM91" i="3"/>
  <c r="HF91" i="3"/>
  <c r="HO91" i="3"/>
  <c r="HT91" i="3"/>
  <c r="IC91" i="3" s="1"/>
  <c r="HU91" i="3"/>
  <c r="IJ91" i="3"/>
  <c r="IS91" i="3"/>
  <c r="IY91" i="3"/>
  <c r="JH91" i="3"/>
  <c r="JU91" i="3"/>
  <c r="JW91" i="3"/>
  <c r="KC91" i="3"/>
  <c r="KR91" i="3"/>
  <c r="LN91" i="3"/>
  <c r="LG91" i="3"/>
  <c r="LP91" i="3"/>
  <c r="LV91" i="3"/>
  <c r="MR91" i="3"/>
  <c r="MK91" i="3"/>
  <c r="MV91" i="3" s="1"/>
  <c r="NG91" i="3"/>
  <c r="MZ91" i="3"/>
  <c r="NK91" i="3" s="1"/>
  <c r="NV91" i="3"/>
  <c r="NO91" i="3"/>
  <c r="NX91" i="3"/>
  <c r="OA91" i="3"/>
  <c r="OB91" i="3"/>
  <c r="OD91" i="3" s="1"/>
  <c r="OM91" i="3"/>
  <c r="OZ91" i="3"/>
  <c r="OS91" i="3"/>
  <c r="PB91" i="3"/>
  <c r="PG91" i="3"/>
  <c r="PP91" i="3" s="1"/>
  <c r="PH91" i="3"/>
  <c r="QD91" i="3"/>
  <c r="PW91" i="3"/>
  <c r="QF91" i="3"/>
  <c r="QL91" i="3"/>
  <c r="QU91" i="3"/>
  <c r="RA91" i="3"/>
  <c r="RJ91" i="3"/>
  <c r="RW91" i="3"/>
  <c r="RP91" i="3"/>
  <c r="RY91" i="3"/>
  <c r="SD91" i="3"/>
  <c r="SE91" i="3"/>
  <c r="SN91" i="3"/>
  <c r="SS91" i="3"/>
  <c r="ST91" i="3"/>
  <c r="TC91" i="3"/>
  <c r="TR91" i="3"/>
  <c r="UE91" i="3"/>
  <c r="TX91" i="3"/>
  <c r="Z92" i="3"/>
  <c r="S92" i="3"/>
  <c r="AD92" i="3" s="1"/>
  <c r="AO92" i="3"/>
  <c r="AH92" i="3"/>
  <c r="AS92" i="3" s="1"/>
  <c r="BD92" i="3"/>
  <c r="AW92" i="3"/>
  <c r="BS92" i="3"/>
  <c r="BU92" i="3"/>
  <c r="CA92" i="3"/>
  <c r="CJ92" i="3"/>
  <c r="CP92" i="3"/>
  <c r="CY92" i="3"/>
  <c r="DL92" i="3"/>
  <c r="DE92" i="3"/>
  <c r="DN92" i="3"/>
  <c r="EA92" i="3"/>
  <c r="DT92" i="3"/>
  <c r="EE92" i="3" s="1"/>
  <c r="EP92" i="3"/>
  <c r="EI92" i="3"/>
  <c r="ET92" i="3" s="1"/>
  <c r="EX92" i="3"/>
  <c r="FG92" i="3"/>
  <c r="FT92" i="3"/>
  <c r="FM92" i="3"/>
  <c r="GB92" i="3"/>
  <c r="GK92" i="3"/>
  <c r="GP92" i="3"/>
  <c r="GY92" i="3" s="1"/>
  <c r="GQ92" i="3"/>
  <c r="GZ92" i="3"/>
  <c r="HF92" i="3"/>
  <c r="HO92" i="3"/>
  <c r="HU92" i="3"/>
  <c r="ID92" i="3"/>
  <c r="IJ92" i="3"/>
  <c r="IS92" i="3"/>
  <c r="IY92" i="3"/>
  <c r="JH92" i="3"/>
  <c r="JN92" i="3"/>
  <c r="JW92" i="3"/>
  <c r="KC92" i="3"/>
  <c r="KL92" i="3"/>
  <c r="KR92" i="3"/>
  <c r="LG92" i="3"/>
  <c r="LP92" i="3"/>
  <c r="LV92" i="3"/>
  <c r="MR92" i="3"/>
  <c r="MK92" i="3"/>
  <c r="MV92" i="3" s="1"/>
  <c r="NG92" i="3"/>
  <c r="MZ92" i="3"/>
  <c r="NK92" i="3" s="1"/>
  <c r="NO92" i="3"/>
  <c r="NX92" i="3"/>
  <c r="OA92" i="3"/>
  <c r="OB92" i="3"/>
  <c r="OD92" i="3" s="1"/>
  <c r="OM92" i="3"/>
  <c r="OS92" i="3"/>
  <c r="PB92" i="3"/>
  <c r="PG92" i="3"/>
  <c r="PP92" i="3" s="1"/>
  <c r="PH92" i="3"/>
  <c r="QD92" i="3"/>
  <c r="PW92" i="3"/>
  <c r="QF92" i="3"/>
  <c r="QL92" i="3"/>
  <c r="QU92" i="3"/>
  <c r="RA92" i="3"/>
  <c r="RJ92" i="3"/>
  <c r="RP92" i="3"/>
  <c r="RY92" i="3"/>
  <c r="SD92" i="3"/>
  <c r="SE92" i="3"/>
  <c r="SN92" i="3"/>
  <c r="SS92" i="3"/>
  <c r="ST92" i="3"/>
  <c r="TC92" i="3"/>
  <c r="TR92" i="3"/>
  <c r="UE92" i="3"/>
  <c r="TX92" i="3"/>
  <c r="Z93" i="3"/>
  <c r="S93" i="3"/>
  <c r="AD93" i="3" s="1"/>
  <c r="AO93" i="3"/>
  <c r="AH93" i="3"/>
  <c r="AS93" i="3" s="1"/>
  <c r="BD93" i="3"/>
  <c r="AW93" i="3"/>
  <c r="BU93" i="3"/>
  <c r="CH93" i="3"/>
  <c r="CA93" i="3"/>
  <c r="CJ93" i="3"/>
  <c r="CP93" i="3"/>
  <c r="CY93" i="3"/>
  <c r="DE93" i="3"/>
  <c r="DN93" i="3"/>
  <c r="EA93" i="3"/>
  <c r="DT93" i="3"/>
  <c r="EE93" i="3" s="1"/>
  <c r="EP93" i="3"/>
  <c r="EI93" i="3"/>
  <c r="ET93" i="3" s="1"/>
  <c r="EX93" i="3"/>
  <c r="FG93" i="3"/>
  <c r="FT93" i="3"/>
  <c r="FM93" i="3"/>
  <c r="GB93" i="3"/>
  <c r="GK93" i="3"/>
  <c r="GX93" i="3"/>
  <c r="GQ93" i="3"/>
  <c r="GZ93" i="3"/>
  <c r="HF93" i="3"/>
  <c r="HO93" i="3"/>
  <c r="HT93" i="3"/>
  <c r="IC93" i="3" s="1"/>
  <c r="HU93" i="3"/>
  <c r="ID93" i="3"/>
  <c r="IJ93" i="3"/>
  <c r="IS93" i="3"/>
  <c r="IY93" i="3"/>
  <c r="JH93" i="3"/>
  <c r="JN93" i="3"/>
  <c r="JW93" i="3"/>
  <c r="KB93" i="3"/>
  <c r="KK93" i="3" s="1"/>
  <c r="KC93" i="3"/>
  <c r="KL93" i="3"/>
  <c r="KY93" i="3"/>
  <c r="KR93" i="3"/>
  <c r="LG93" i="3"/>
  <c r="LP93" i="3"/>
  <c r="LV93" i="3"/>
  <c r="MR93" i="3"/>
  <c r="MK93" i="3"/>
  <c r="MV93" i="3" s="1"/>
  <c r="NG93" i="3"/>
  <c r="MZ93" i="3"/>
  <c r="NK93" i="3" s="1"/>
  <c r="NO93" i="3"/>
  <c r="NX93" i="3"/>
  <c r="OA93" i="3"/>
  <c r="OK93" i="3" s="1"/>
  <c r="OB93" i="3"/>
  <c r="OD93" i="3" s="1"/>
  <c r="OM93" i="3"/>
  <c r="OS93" i="3"/>
  <c r="PB93" i="3"/>
  <c r="PG93" i="3"/>
  <c r="PH93" i="3"/>
  <c r="PQ93" i="3"/>
  <c r="PW93" i="3"/>
  <c r="QF93" i="3"/>
  <c r="QS93" i="3"/>
  <c r="QL93" i="3"/>
  <c r="QU93" i="3"/>
  <c r="RA93" i="3"/>
  <c r="RJ93" i="3"/>
  <c r="RP93" i="3"/>
  <c r="RY93" i="3"/>
  <c r="SD93" i="3"/>
  <c r="SE93" i="3"/>
  <c r="SN93" i="3"/>
  <c r="SS93" i="3"/>
  <c r="ST93" i="3"/>
  <c r="TC93" i="3"/>
  <c r="TR93" i="3"/>
  <c r="UE93" i="3"/>
  <c r="TX93" i="3"/>
  <c r="Z94" i="3"/>
  <c r="S94" i="3"/>
  <c r="AD94" i="3" s="1"/>
  <c r="AO94" i="3"/>
  <c r="AH94" i="3"/>
  <c r="AS94" i="3" s="1"/>
  <c r="BD94" i="3"/>
  <c r="AW94" i="3"/>
  <c r="BS94" i="3"/>
  <c r="BU94" i="3"/>
  <c r="CA94" i="3"/>
  <c r="CJ94" i="3"/>
  <c r="CP94" i="3"/>
  <c r="CY94" i="3"/>
  <c r="DL94" i="3"/>
  <c r="DE94" i="3"/>
  <c r="DN94" i="3"/>
  <c r="EA94" i="3"/>
  <c r="DT94" i="3"/>
  <c r="EE94" i="3" s="1"/>
  <c r="EP94" i="3"/>
  <c r="EI94" i="3"/>
  <c r="ET94" i="3" s="1"/>
  <c r="EX94" i="3"/>
  <c r="FG94" i="3"/>
  <c r="FT94" i="3"/>
  <c r="FM94" i="3"/>
  <c r="GI94" i="3"/>
  <c r="GB94" i="3"/>
  <c r="GK94" i="3"/>
  <c r="GP94" i="3"/>
  <c r="GY94" i="3" s="1"/>
  <c r="GQ94" i="3"/>
  <c r="HF94" i="3"/>
  <c r="HO94" i="3"/>
  <c r="IB94" i="3"/>
  <c r="HU94" i="3"/>
  <c r="ID94" i="3"/>
  <c r="IJ94" i="3"/>
  <c r="IS94" i="3"/>
  <c r="IY94" i="3"/>
  <c r="JH94" i="3"/>
  <c r="JU94" i="3"/>
  <c r="JN94" i="3"/>
  <c r="JW94" i="3"/>
  <c r="KB94" i="3"/>
  <c r="KC94" i="3"/>
  <c r="KL94" i="3"/>
  <c r="KR94" i="3"/>
  <c r="LG94" i="3"/>
  <c r="LP94" i="3"/>
  <c r="MC94" i="3"/>
  <c r="LV94" i="3"/>
  <c r="MR94" i="3"/>
  <c r="MK94" i="3"/>
  <c r="MV94" i="3" s="1"/>
  <c r="NG94" i="3"/>
  <c r="MZ94" i="3"/>
  <c r="NK94" i="3" s="1"/>
  <c r="NO94" i="3"/>
  <c r="NX94" i="3"/>
  <c r="OA94" i="3"/>
  <c r="OB94" i="3"/>
  <c r="OD94" i="3" s="1"/>
  <c r="OM94" i="3"/>
  <c r="OS94" i="3"/>
  <c r="PB94" i="3"/>
  <c r="PO94" i="3"/>
  <c r="PH94" i="3"/>
  <c r="PQ94" i="3"/>
  <c r="PW94" i="3"/>
  <c r="QF94" i="3"/>
  <c r="QL94" i="3"/>
  <c r="QU94" i="3"/>
  <c r="RA94" i="3"/>
  <c r="RJ94" i="3"/>
  <c r="RW94" i="3"/>
  <c r="RP94" i="3"/>
  <c r="RY94" i="3"/>
  <c r="SD94" i="3"/>
  <c r="SE94" i="3"/>
  <c r="SN94" i="3"/>
  <c r="SS94" i="3"/>
  <c r="ST94" i="3"/>
  <c r="TC94" i="3"/>
  <c r="TR94" i="3"/>
  <c r="UE94" i="3"/>
  <c r="TX94" i="3"/>
  <c r="EP95" i="3"/>
  <c r="OA95" i="3"/>
  <c r="OB95" i="3"/>
  <c r="RJ95" i="3"/>
  <c r="SD95" i="3"/>
  <c r="SE95" i="3"/>
  <c r="SS95" i="3"/>
  <c r="ST95" i="3"/>
  <c r="Z96" i="3"/>
  <c r="S96" i="3"/>
  <c r="AD96" i="3" s="1"/>
  <c r="AO96" i="3"/>
  <c r="AH96" i="3"/>
  <c r="AS96" i="3" s="1"/>
  <c r="BD96" i="3"/>
  <c r="AW96" i="3"/>
  <c r="BU96" i="3"/>
  <c r="CH96" i="3"/>
  <c r="CA96" i="3"/>
  <c r="CJ96" i="3"/>
  <c r="CP96" i="3"/>
  <c r="CY96" i="3"/>
  <c r="DE96" i="3"/>
  <c r="DN96" i="3"/>
  <c r="EA96" i="3"/>
  <c r="DT96" i="3"/>
  <c r="EE96" i="3" s="1"/>
  <c r="EP96" i="3"/>
  <c r="EI96" i="3"/>
  <c r="ET96" i="3" s="1"/>
  <c r="EX96" i="3"/>
  <c r="FG96" i="3"/>
  <c r="FT96" i="3"/>
  <c r="FM96" i="3"/>
  <c r="GI96" i="3"/>
  <c r="GB96" i="3"/>
  <c r="GK96" i="3"/>
  <c r="GP96" i="3"/>
  <c r="GY96" i="3" s="1"/>
  <c r="GQ96" i="3"/>
  <c r="GZ96" i="3"/>
  <c r="HF96" i="3"/>
  <c r="HO96" i="3"/>
  <c r="HT96" i="3"/>
  <c r="IC96" i="3" s="1"/>
  <c r="HU96" i="3"/>
  <c r="ID96" i="3"/>
  <c r="IQ96" i="3"/>
  <c r="IJ96" i="3"/>
  <c r="IS96" i="3"/>
  <c r="IY96" i="3"/>
  <c r="JH96" i="3"/>
  <c r="JN96" i="3"/>
  <c r="JW96" i="3"/>
  <c r="KB96" i="3"/>
  <c r="KK96" i="3" s="1"/>
  <c r="KC96" i="3"/>
  <c r="KL96" i="3"/>
  <c r="KY96" i="3"/>
  <c r="KR96" i="3"/>
  <c r="LG96" i="3"/>
  <c r="LP96" i="3"/>
  <c r="LV96" i="3"/>
  <c r="MR96" i="3"/>
  <c r="MK96" i="3"/>
  <c r="MV96" i="3" s="1"/>
  <c r="NG96" i="3"/>
  <c r="MZ96" i="3"/>
  <c r="NK96" i="3" s="1"/>
  <c r="NO96" i="3"/>
  <c r="NX96" i="3"/>
  <c r="OA96" i="3"/>
  <c r="OB96" i="3"/>
  <c r="OD96" i="3" s="1"/>
  <c r="OM96" i="3"/>
  <c r="OS96" i="3"/>
  <c r="PB96" i="3"/>
  <c r="PG96" i="3"/>
  <c r="PH96" i="3"/>
  <c r="PQ96" i="3"/>
  <c r="PW96" i="3"/>
  <c r="QF96" i="3"/>
  <c r="QS96" i="3"/>
  <c r="QL96" i="3"/>
  <c r="QU96" i="3"/>
  <c r="RA96" i="3"/>
  <c r="RJ96" i="3"/>
  <c r="RW96" i="3"/>
  <c r="RP96" i="3"/>
  <c r="RY96" i="3"/>
  <c r="SD96" i="3"/>
  <c r="SE96" i="3"/>
  <c r="SN96" i="3"/>
  <c r="SS96" i="3"/>
  <c r="ST96" i="3"/>
  <c r="TC96" i="3"/>
  <c r="TR96" i="3"/>
  <c r="UE96" i="3"/>
  <c r="TX96" i="3"/>
  <c r="Z97" i="3"/>
  <c r="S97" i="3"/>
  <c r="AD97" i="3" s="1"/>
  <c r="AO97" i="3"/>
  <c r="AH97" i="3"/>
  <c r="AS97" i="3" s="1"/>
  <c r="BD97" i="3"/>
  <c r="AW97" i="3"/>
  <c r="BU97" i="3"/>
  <c r="CA97" i="3"/>
  <c r="CJ97" i="3"/>
  <c r="CP97" i="3"/>
  <c r="CY97" i="3"/>
  <c r="DL97" i="3"/>
  <c r="DE97" i="3"/>
  <c r="DN97" i="3"/>
  <c r="EA97" i="3"/>
  <c r="DT97" i="3"/>
  <c r="EE97" i="3" s="1"/>
  <c r="EP97" i="3"/>
  <c r="EI97" i="3"/>
  <c r="ET97" i="3" s="1"/>
  <c r="EX97" i="3"/>
  <c r="FG97" i="3"/>
  <c r="FT97" i="3"/>
  <c r="FM97" i="3"/>
  <c r="GI97" i="3"/>
  <c r="GB97" i="3"/>
  <c r="GK97" i="3"/>
  <c r="GP97" i="3"/>
  <c r="GY97" i="3" s="1"/>
  <c r="GQ97" i="3"/>
  <c r="HF97" i="3"/>
  <c r="HO97" i="3"/>
  <c r="HT97" i="3"/>
  <c r="IC97" i="3" s="1"/>
  <c r="HU97" i="3"/>
  <c r="IJ97" i="3"/>
  <c r="IS97" i="3"/>
  <c r="IY97" i="3"/>
  <c r="JH97" i="3"/>
  <c r="JN97" i="3"/>
  <c r="JW97" i="3"/>
  <c r="KJ97" i="3"/>
  <c r="KC97" i="3"/>
  <c r="KL97" i="3"/>
  <c r="KR97" i="3"/>
  <c r="LG97" i="3"/>
  <c r="LP97" i="3"/>
  <c r="LV97" i="3"/>
  <c r="MR97" i="3"/>
  <c r="MK97" i="3"/>
  <c r="MV97" i="3" s="1"/>
  <c r="NG97" i="3"/>
  <c r="MZ97" i="3"/>
  <c r="NK97" i="3" s="1"/>
  <c r="NV97" i="3"/>
  <c r="NO97" i="3"/>
  <c r="NX97" i="3"/>
  <c r="OA97" i="3"/>
  <c r="OB97" i="3"/>
  <c r="OD97" i="3" s="1"/>
  <c r="OM97" i="3"/>
  <c r="OS97" i="3"/>
  <c r="PB97" i="3"/>
  <c r="PG97" i="3"/>
  <c r="PP97" i="3" s="1"/>
  <c r="PH97" i="3"/>
  <c r="PQ97" i="3"/>
  <c r="PW97" i="3"/>
  <c r="QF97" i="3"/>
  <c r="QL97" i="3"/>
  <c r="QU97" i="3"/>
  <c r="RA97" i="3"/>
  <c r="RJ97" i="3"/>
  <c r="RP97" i="3"/>
  <c r="RY97" i="3"/>
  <c r="SD97" i="3"/>
  <c r="SE97" i="3"/>
  <c r="SN97" i="3"/>
  <c r="SS97" i="3"/>
  <c r="ST97" i="3"/>
  <c r="TC97" i="3"/>
  <c r="TR97" i="3"/>
  <c r="UE97" i="3"/>
  <c r="TX97" i="3"/>
  <c r="Z98" i="3"/>
  <c r="S98" i="3"/>
  <c r="AD98" i="3" s="1"/>
  <c r="AO98" i="3"/>
  <c r="AH98" i="3"/>
  <c r="AS98" i="3" s="1"/>
  <c r="BD98" i="3"/>
  <c r="AW98" i="3"/>
  <c r="BU98" i="3"/>
  <c r="CA98" i="3"/>
  <c r="CJ98" i="3"/>
  <c r="CP98" i="3"/>
  <c r="CY98" i="3"/>
  <c r="DE98" i="3"/>
  <c r="DN98" i="3"/>
  <c r="EA98" i="3"/>
  <c r="DT98" i="3"/>
  <c r="EE98" i="3" s="1"/>
  <c r="EP98" i="3"/>
  <c r="EI98" i="3"/>
  <c r="ET98" i="3" s="1"/>
  <c r="EX98" i="3"/>
  <c r="FG98" i="3"/>
  <c r="FT98" i="3"/>
  <c r="FM98" i="3"/>
  <c r="GB98" i="3"/>
  <c r="GK98" i="3"/>
  <c r="GP98" i="3"/>
  <c r="GY98" i="3" s="1"/>
  <c r="GQ98" i="3"/>
  <c r="GZ98" i="3"/>
  <c r="HF98" i="3"/>
  <c r="HO98" i="3"/>
  <c r="IB98" i="3"/>
  <c r="HU98" i="3"/>
  <c r="ID98" i="3"/>
  <c r="IJ98" i="3"/>
  <c r="IS98" i="3"/>
  <c r="IY98" i="3"/>
  <c r="JH98" i="3"/>
  <c r="JN98" i="3"/>
  <c r="JW98" i="3"/>
  <c r="KB98" i="3"/>
  <c r="KK98" i="3" s="1"/>
  <c r="KC98" i="3"/>
  <c r="KL98" i="3"/>
  <c r="KR98" i="3"/>
  <c r="LG98" i="3"/>
  <c r="LP98" i="3"/>
  <c r="MC98" i="3"/>
  <c r="LV98" i="3"/>
  <c r="MR98" i="3"/>
  <c r="MK98" i="3"/>
  <c r="MV98" i="3" s="1"/>
  <c r="NG98" i="3"/>
  <c r="MZ98" i="3"/>
  <c r="NK98" i="3" s="1"/>
  <c r="NO98" i="3"/>
  <c r="NX98" i="3"/>
  <c r="OA98" i="3"/>
  <c r="OB98" i="3"/>
  <c r="OD98" i="3" s="1"/>
  <c r="OM98" i="3"/>
  <c r="OS98" i="3"/>
  <c r="PB98" i="3"/>
  <c r="PG98" i="3"/>
  <c r="PP98" i="3" s="1"/>
  <c r="PH98" i="3"/>
  <c r="PQ98" i="3"/>
  <c r="QD98" i="3"/>
  <c r="PW98" i="3"/>
  <c r="QF98" i="3"/>
  <c r="QL98" i="3"/>
  <c r="QU98" i="3"/>
  <c r="RA98" i="3"/>
  <c r="RJ98" i="3"/>
  <c r="RP98" i="3"/>
  <c r="RY98" i="3"/>
  <c r="SD98" i="3"/>
  <c r="SE98" i="3"/>
  <c r="SN98" i="3"/>
  <c r="SS98" i="3"/>
  <c r="ST98" i="3"/>
  <c r="TC98" i="3"/>
  <c r="TR98" i="3"/>
  <c r="UE98" i="3"/>
  <c r="TX98" i="3"/>
  <c r="EP82" i="3"/>
  <c r="OA82" i="3"/>
  <c r="RJ82" i="3"/>
  <c r="SD82" i="3"/>
  <c r="SS82" i="3"/>
  <c r="Z83" i="3"/>
  <c r="AO83" i="3"/>
  <c r="BD83" i="3"/>
  <c r="BU83" i="3"/>
  <c r="CJ83" i="3"/>
  <c r="CY83" i="3"/>
  <c r="DE83" i="3"/>
  <c r="DN83" i="3"/>
  <c r="EA83" i="3"/>
  <c r="DT83" i="3"/>
  <c r="EE83" i="3" s="1"/>
  <c r="EP83" i="3"/>
  <c r="EI83" i="3"/>
  <c r="ET83" i="3" s="1"/>
  <c r="FG83" i="3"/>
  <c r="FT83" i="3"/>
  <c r="GK83" i="3"/>
  <c r="GP83" i="3"/>
  <c r="GY83" i="3" s="1"/>
  <c r="GZ83" i="3"/>
  <c r="HO83" i="3"/>
  <c r="HT83" i="3"/>
  <c r="ID83" i="3"/>
  <c r="IS83" i="3"/>
  <c r="JH83" i="3"/>
  <c r="JW83" i="3"/>
  <c r="KB83" i="3"/>
  <c r="KL83" i="3"/>
  <c r="LN83" i="3"/>
  <c r="LP83" i="3"/>
  <c r="MR83" i="3"/>
  <c r="NG83" i="3"/>
  <c r="NX83" i="3"/>
  <c r="OA83" i="3"/>
  <c r="OM83" i="3"/>
  <c r="PB83" i="3"/>
  <c r="PG83" i="3"/>
  <c r="PP83" i="3" s="1"/>
  <c r="PQ83" i="3"/>
  <c r="QF83" i="3"/>
  <c r="QU83" i="3"/>
  <c r="RJ83" i="3"/>
  <c r="RY83" i="3"/>
  <c r="SD83" i="3"/>
  <c r="SN83" i="3"/>
  <c r="SS83" i="3"/>
  <c r="TC83" i="3"/>
  <c r="TR83" i="3"/>
  <c r="UE83" i="3"/>
  <c r="TX83" i="3"/>
  <c r="AO116" i="3"/>
  <c r="BD116" i="3"/>
  <c r="BU116" i="3"/>
  <c r="CJ116" i="3"/>
  <c r="CY116" i="3"/>
  <c r="DN116" i="3"/>
  <c r="EA116" i="3"/>
  <c r="DT116" i="3"/>
  <c r="EP116" i="3"/>
  <c r="FG116" i="3"/>
  <c r="FT116" i="3"/>
  <c r="GI116" i="3"/>
  <c r="GK116" i="3"/>
  <c r="GP116" i="3"/>
  <c r="HO116" i="3"/>
  <c r="HT116" i="3"/>
  <c r="IQ116" i="3"/>
  <c r="IS116" i="3"/>
  <c r="JH116" i="3"/>
  <c r="JW116" i="3"/>
  <c r="KB116" i="3"/>
  <c r="LP116" i="3"/>
  <c r="MR116" i="3"/>
  <c r="NG116" i="3"/>
  <c r="NX116" i="3"/>
  <c r="OA116" i="3"/>
  <c r="OM116" i="3"/>
  <c r="PB116" i="3"/>
  <c r="PG116" i="3"/>
  <c r="QF116" i="3"/>
  <c r="QS116" i="3"/>
  <c r="QU116" i="3"/>
  <c r="RJ116" i="3"/>
  <c r="RY116" i="3"/>
  <c r="SD116" i="3"/>
  <c r="SN116" i="3"/>
  <c r="SS116" i="3"/>
  <c r="TC116" i="3"/>
  <c r="TR116" i="3"/>
  <c r="UE116" i="3"/>
  <c r="TX116" i="3"/>
  <c r="Z84" i="3"/>
  <c r="AO84" i="3"/>
  <c r="BD84" i="3"/>
  <c r="BU84" i="3"/>
  <c r="CH84" i="3"/>
  <c r="CJ84" i="3"/>
  <c r="CW84" i="3"/>
  <c r="CY84" i="3"/>
  <c r="DN84" i="3"/>
  <c r="EA84" i="3"/>
  <c r="DT84" i="3"/>
  <c r="EE84" i="3" s="1"/>
  <c r="EP84" i="3"/>
  <c r="EI84" i="3"/>
  <c r="ET84" i="3" s="1"/>
  <c r="FG84" i="3"/>
  <c r="FT84" i="3"/>
  <c r="GK84" i="3"/>
  <c r="GP84" i="3"/>
  <c r="GY84" i="3" s="1"/>
  <c r="GZ84" i="3"/>
  <c r="HO84" i="3"/>
  <c r="HT84" i="3"/>
  <c r="IC84" i="3" s="1"/>
  <c r="ID84" i="3"/>
  <c r="IQ84" i="3"/>
  <c r="IS84" i="3"/>
  <c r="JF84" i="3"/>
  <c r="JH84" i="3"/>
  <c r="JW84" i="3"/>
  <c r="KB84" i="3"/>
  <c r="KK84" i="3" s="1"/>
  <c r="KL84" i="3"/>
  <c r="LN84" i="3"/>
  <c r="LP84" i="3"/>
  <c r="MR84" i="3"/>
  <c r="NG84" i="3"/>
  <c r="NX84" i="3"/>
  <c r="OA84" i="3"/>
  <c r="OM84" i="3"/>
  <c r="PB84" i="3"/>
  <c r="PG84" i="3"/>
  <c r="PP84" i="3" s="1"/>
  <c r="QF84" i="3"/>
  <c r="QS84" i="3"/>
  <c r="QU84" i="3"/>
  <c r="RH84" i="3"/>
  <c r="RJ84" i="3"/>
  <c r="RY84" i="3"/>
  <c r="SD84" i="3"/>
  <c r="SN84" i="3"/>
  <c r="SS84" i="3"/>
  <c r="TC84" i="3"/>
  <c r="TR84" i="3"/>
  <c r="UE84" i="3"/>
  <c r="TX84" i="3"/>
  <c r="Z85" i="3"/>
  <c r="AO85" i="3"/>
  <c r="BD85" i="3"/>
  <c r="BS85" i="3"/>
  <c r="BU85" i="3"/>
  <c r="CJ85" i="3"/>
  <c r="CY85" i="3"/>
  <c r="DE85" i="3"/>
  <c r="DN85" i="3"/>
  <c r="EA85" i="3"/>
  <c r="DT85" i="3"/>
  <c r="EE85" i="3" s="1"/>
  <c r="EP85" i="3"/>
  <c r="EI85" i="3"/>
  <c r="ET85" i="3" s="1"/>
  <c r="FG85" i="3"/>
  <c r="FT85" i="3"/>
  <c r="GK85" i="3"/>
  <c r="GP85" i="3"/>
  <c r="GY85" i="3" s="1"/>
  <c r="HO85" i="3"/>
  <c r="HT85" i="3"/>
  <c r="ID85" i="3"/>
  <c r="IQ85" i="3"/>
  <c r="IS85" i="3"/>
  <c r="JH85" i="3"/>
  <c r="JW85" i="3"/>
  <c r="KB85" i="3"/>
  <c r="KK85" i="3" s="1"/>
  <c r="KY85" i="3"/>
  <c r="LP85" i="3"/>
  <c r="MC85" i="3"/>
  <c r="MR85" i="3"/>
  <c r="NG85" i="3"/>
  <c r="NV85" i="3"/>
  <c r="NX85" i="3"/>
  <c r="OA85" i="3"/>
  <c r="OM85" i="3"/>
  <c r="PB85" i="3"/>
  <c r="PG85" i="3"/>
  <c r="PP85" i="3" s="1"/>
  <c r="PQ85" i="3"/>
  <c r="QF85" i="3"/>
  <c r="QU85" i="3"/>
  <c r="RJ85" i="3"/>
  <c r="RY85" i="3"/>
  <c r="SD85" i="3"/>
  <c r="SN85" i="3"/>
  <c r="SS85" i="3"/>
  <c r="TC85" i="3"/>
  <c r="TR85" i="3"/>
  <c r="UE85" i="3"/>
  <c r="TX85" i="3"/>
  <c r="Z86" i="3"/>
  <c r="S86" i="3"/>
  <c r="AD86" i="3" s="1"/>
  <c r="AO86" i="3"/>
  <c r="AH86" i="3"/>
  <c r="AS86" i="3" s="1"/>
  <c r="BD86" i="3"/>
  <c r="AW86" i="3"/>
  <c r="BL86" i="3"/>
  <c r="BU86" i="3"/>
  <c r="CA86" i="3"/>
  <c r="CJ86" i="3"/>
  <c r="CP86" i="3"/>
  <c r="CY86" i="3"/>
  <c r="DE86" i="3"/>
  <c r="DN86" i="3"/>
  <c r="EA86" i="3"/>
  <c r="DT86" i="3"/>
  <c r="EE86" i="3" s="1"/>
  <c r="EP86" i="3"/>
  <c r="EI86" i="3"/>
  <c r="ET86" i="3" s="1"/>
  <c r="EX86" i="3"/>
  <c r="FG86" i="3"/>
  <c r="FT86" i="3"/>
  <c r="FM86" i="3"/>
  <c r="GB86" i="3"/>
  <c r="GK86" i="3"/>
  <c r="GP86" i="3"/>
  <c r="GY86" i="3" s="1"/>
  <c r="GQ86" i="3"/>
  <c r="HF86" i="3"/>
  <c r="HO86" i="3"/>
  <c r="HT86" i="3"/>
  <c r="IC86" i="3" s="1"/>
  <c r="HU86" i="3"/>
  <c r="ID86" i="3"/>
  <c r="IJ86" i="3"/>
  <c r="IS86" i="3"/>
  <c r="IY86" i="3"/>
  <c r="JH86" i="3"/>
  <c r="JN86" i="3"/>
  <c r="JW86" i="3"/>
  <c r="KB86" i="3"/>
  <c r="KK86" i="3" s="1"/>
  <c r="KC86" i="3"/>
  <c r="KL86" i="3"/>
  <c r="KR86" i="3"/>
  <c r="LG86" i="3"/>
  <c r="LP86" i="3"/>
  <c r="LV86" i="3"/>
  <c r="MR86" i="3"/>
  <c r="MK86" i="3"/>
  <c r="MV86" i="3" s="1"/>
  <c r="NG86" i="3"/>
  <c r="MZ86" i="3"/>
  <c r="NK86" i="3" s="1"/>
  <c r="NO86" i="3"/>
  <c r="NX86" i="3"/>
  <c r="OA86" i="3"/>
  <c r="OB86" i="3"/>
  <c r="OD86" i="3" s="1"/>
  <c r="OM86" i="3"/>
  <c r="OS86" i="3"/>
  <c r="PB86" i="3"/>
  <c r="PG86" i="3"/>
  <c r="PH86" i="3"/>
  <c r="PQ86" i="3"/>
  <c r="PW86" i="3"/>
  <c r="QF86" i="3"/>
  <c r="QL86" i="3"/>
  <c r="QU86" i="3"/>
  <c r="RA86" i="3"/>
  <c r="RJ86" i="3"/>
  <c r="RP86" i="3"/>
  <c r="RY86" i="3"/>
  <c r="SD86" i="3"/>
  <c r="SE86" i="3"/>
  <c r="SN86" i="3"/>
  <c r="SS86" i="3"/>
  <c r="ST86" i="3"/>
  <c r="TC86" i="3"/>
  <c r="TR86" i="3"/>
  <c r="UE86" i="3"/>
  <c r="TX86" i="3"/>
  <c r="AO99" i="3"/>
  <c r="AH99" i="3"/>
  <c r="BD99" i="3"/>
  <c r="BU99" i="3"/>
  <c r="CA99" i="3"/>
  <c r="CJ99" i="3"/>
  <c r="CW99" i="3"/>
  <c r="CP99" i="3"/>
  <c r="CY99" i="3"/>
  <c r="DE99" i="3"/>
  <c r="DN99" i="3"/>
  <c r="EA99" i="3"/>
  <c r="EP99" i="3"/>
  <c r="EI99" i="3"/>
  <c r="EX99" i="3"/>
  <c r="FG99" i="3"/>
  <c r="FT99" i="3"/>
  <c r="FM99" i="3"/>
  <c r="GB99" i="3"/>
  <c r="GK99" i="3"/>
  <c r="GP99" i="3"/>
  <c r="GQ99" i="3"/>
  <c r="GZ99" i="3"/>
  <c r="HF99" i="3"/>
  <c r="HO99" i="3"/>
  <c r="IB99" i="3"/>
  <c r="HU99" i="3"/>
  <c r="ID99" i="3"/>
  <c r="IJ99" i="3"/>
  <c r="IS99" i="3"/>
  <c r="IY99" i="3"/>
  <c r="JH99" i="3"/>
  <c r="JN99" i="3"/>
  <c r="JW99" i="3"/>
  <c r="KJ99" i="3"/>
  <c r="KC99" i="3"/>
  <c r="KL99" i="3"/>
  <c r="KY99" i="3"/>
  <c r="KR99" i="3"/>
  <c r="LN99" i="3"/>
  <c r="LG99" i="3"/>
  <c r="LP99" i="3"/>
  <c r="LV99" i="3"/>
  <c r="MR99" i="3"/>
  <c r="MK99" i="3"/>
  <c r="NG99" i="3"/>
  <c r="MZ99" i="3"/>
  <c r="NO99" i="3"/>
  <c r="NX99" i="3"/>
  <c r="OA99" i="3"/>
  <c r="OB99" i="3"/>
  <c r="OM99" i="3"/>
  <c r="OS99" i="3"/>
  <c r="PB99" i="3"/>
  <c r="PG99" i="3"/>
  <c r="PH99" i="3"/>
  <c r="PQ99" i="3"/>
  <c r="PW99" i="3"/>
  <c r="QF99" i="3"/>
  <c r="QS99" i="3"/>
  <c r="QL99" i="3"/>
  <c r="QU99" i="3"/>
  <c r="RA99" i="3"/>
  <c r="RJ99" i="3"/>
  <c r="RP99" i="3"/>
  <c r="RY99" i="3"/>
  <c r="SD99" i="3"/>
  <c r="SE99" i="3"/>
  <c r="SN99" i="3"/>
  <c r="SS99" i="3"/>
  <c r="ST99" i="3"/>
  <c r="TC99" i="3"/>
  <c r="TR99" i="3"/>
  <c r="UE99" i="3"/>
  <c r="TX99" i="3"/>
  <c r="Z100" i="3"/>
  <c r="AO100" i="3"/>
  <c r="AH100" i="3"/>
  <c r="AS100" i="3" s="1"/>
  <c r="BD100" i="3"/>
  <c r="BU100" i="3"/>
  <c r="CA100" i="3"/>
  <c r="CJ100" i="3"/>
  <c r="CP100" i="3"/>
  <c r="CY100" i="3"/>
  <c r="DL100" i="3"/>
  <c r="DE100" i="3"/>
  <c r="DN100" i="3"/>
  <c r="EA100" i="3"/>
  <c r="EP100" i="3"/>
  <c r="EI100" i="3"/>
  <c r="ET100" i="3" s="1"/>
  <c r="FE100" i="3"/>
  <c r="EX100" i="3"/>
  <c r="FG100" i="3"/>
  <c r="FT100" i="3"/>
  <c r="FM100" i="3"/>
  <c r="GI100" i="3"/>
  <c r="GB100" i="3"/>
  <c r="GK100" i="3"/>
  <c r="GP100" i="3"/>
  <c r="GQ100" i="3"/>
  <c r="GZ100" i="3"/>
  <c r="HF100" i="3"/>
  <c r="HO100" i="3"/>
  <c r="HT100" i="3"/>
  <c r="IC100" i="3" s="1"/>
  <c r="HU100" i="3"/>
  <c r="ID100" i="3"/>
  <c r="IJ100" i="3"/>
  <c r="IS100" i="3"/>
  <c r="IY100" i="3"/>
  <c r="JH100" i="3"/>
  <c r="JU100" i="3"/>
  <c r="JN100" i="3"/>
  <c r="JW100" i="3"/>
  <c r="KJ100" i="3"/>
  <c r="KC100" i="3"/>
  <c r="KR100" i="3"/>
  <c r="LG100" i="3"/>
  <c r="LP100" i="3"/>
  <c r="MC100" i="3"/>
  <c r="LV100" i="3"/>
  <c r="MR100" i="3"/>
  <c r="MK100" i="3"/>
  <c r="MV100" i="3" s="1"/>
  <c r="NG100" i="3"/>
  <c r="MZ100" i="3"/>
  <c r="NK100" i="3" s="1"/>
  <c r="NV100" i="3"/>
  <c r="NO100" i="3"/>
  <c r="NX100" i="3"/>
  <c r="OA100" i="3"/>
  <c r="OB100" i="3"/>
  <c r="OD100" i="3" s="1"/>
  <c r="OM100" i="3"/>
  <c r="OS100" i="3"/>
  <c r="PB100" i="3"/>
  <c r="PG100" i="3"/>
  <c r="PH100" i="3"/>
  <c r="PQ100" i="3"/>
  <c r="PW100" i="3"/>
  <c r="QF100" i="3"/>
  <c r="QL100" i="3"/>
  <c r="QU100" i="3"/>
  <c r="RA100" i="3"/>
  <c r="RJ100" i="3"/>
  <c r="RP100" i="3"/>
  <c r="RY100" i="3"/>
  <c r="SD100" i="3"/>
  <c r="SE100" i="3"/>
  <c r="SN100" i="3"/>
  <c r="SS100" i="3"/>
  <c r="ST100" i="3"/>
  <c r="TC100" i="3"/>
  <c r="TR100" i="3"/>
  <c r="UE100" i="3"/>
  <c r="TX100" i="3"/>
  <c r="Z101" i="3"/>
  <c r="AO101" i="3"/>
  <c r="AH101" i="3"/>
  <c r="AS101" i="3" s="1"/>
  <c r="BD101" i="3"/>
  <c r="BU101" i="3"/>
  <c r="CA101" i="3"/>
  <c r="CJ101" i="3"/>
  <c r="CP101" i="3"/>
  <c r="CY101" i="3"/>
  <c r="DE101" i="3"/>
  <c r="DN101" i="3"/>
  <c r="EA101" i="3"/>
  <c r="EP101" i="3"/>
  <c r="EX101" i="3"/>
  <c r="FG101" i="3"/>
  <c r="FT101" i="3"/>
  <c r="FM101" i="3"/>
  <c r="GB101" i="3"/>
  <c r="GK101" i="3"/>
  <c r="GP101" i="3"/>
  <c r="GY101" i="3" s="1"/>
  <c r="GQ101" i="3"/>
  <c r="GZ101" i="3"/>
  <c r="HF101" i="3"/>
  <c r="HO101" i="3"/>
  <c r="HT101" i="3"/>
  <c r="IC101" i="3" s="1"/>
  <c r="HU101" i="3"/>
  <c r="IJ101" i="3"/>
  <c r="IS101" i="3"/>
  <c r="IY101" i="3"/>
  <c r="JH101" i="3"/>
  <c r="JU101" i="3"/>
  <c r="JN101" i="3"/>
  <c r="JW101" i="3"/>
  <c r="KB101" i="3"/>
  <c r="KC101" i="3"/>
  <c r="KL101" i="3"/>
  <c r="KR101" i="3"/>
  <c r="LG101" i="3"/>
  <c r="LP101" i="3"/>
  <c r="LV101" i="3"/>
  <c r="MR101" i="3"/>
  <c r="MK101" i="3"/>
  <c r="MV101" i="3" s="1"/>
  <c r="NG101" i="3"/>
  <c r="MZ101" i="3"/>
  <c r="NK101" i="3" s="1"/>
  <c r="NO101" i="3"/>
  <c r="NX101" i="3"/>
  <c r="OA101" i="3"/>
  <c r="OB101" i="3"/>
  <c r="OD101" i="3" s="1"/>
  <c r="OM101" i="3"/>
  <c r="OS101" i="3"/>
  <c r="PB101" i="3"/>
  <c r="PO101" i="3"/>
  <c r="PH101" i="3"/>
  <c r="PQ101" i="3"/>
  <c r="PW101" i="3"/>
  <c r="QF101" i="3"/>
  <c r="QL101" i="3"/>
  <c r="QU101" i="3"/>
  <c r="RA101" i="3"/>
  <c r="RJ101" i="3"/>
  <c r="RW101" i="3"/>
  <c r="RP101" i="3"/>
  <c r="RY101" i="3"/>
  <c r="SD101" i="3"/>
  <c r="SE101" i="3"/>
  <c r="SN101" i="3"/>
  <c r="SS101" i="3"/>
  <c r="ST101" i="3"/>
  <c r="TC101" i="3"/>
  <c r="TR101" i="3"/>
  <c r="UE101" i="3"/>
  <c r="TX101" i="3"/>
  <c r="BD88" i="3"/>
  <c r="BD89" i="3"/>
  <c r="Z88" i="3"/>
  <c r="Z89" i="3"/>
  <c r="UC37" i="3"/>
  <c r="UC298" i="3" s="1"/>
  <c r="UC302" i="3" s="1"/>
  <c r="UC26" i="3"/>
  <c r="EI101" i="3"/>
  <c r="ET101" i="3" s="1"/>
  <c r="DT101" i="3"/>
  <c r="EE101" i="3" s="1"/>
  <c r="BL101" i="3"/>
  <c r="AW101" i="3"/>
  <c r="S101" i="3"/>
  <c r="DT100" i="3"/>
  <c r="EE100" i="3" s="1"/>
  <c r="BL100" i="3"/>
  <c r="AW100" i="3"/>
  <c r="S100" i="3"/>
  <c r="AD100" i="3" s="1"/>
  <c r="DT99" i="3"/>
  <c r="BL99" i="3"/>
  <c r="AW99" i="3"/>
  <c r="S99" i="3"/>
  <c r="ST85" i="3"/>
  <c r="SE85" i="3"/>
  <c r="RP85" i="3"/>
  <c r="RA85" i="3"/>
  <c r="QL85" i="3"/>
  <c r="PW85" i="3"/>
  <c r="PH85" i="3"/>
  <c r="OS85" i="3"/>
  <c r="OB85" i="3"/>
  <c r="OD85" i="3" s="1"/>
  <c r="NO85" i="3"/>
  <c r="MZ85" i="3"/>
  <c r="NK85" i="3" s="1"/>
  <c r="MK85" i="3"/>
  <c r="MV85" i="3" s="1"/>
  <c r="LV85" i="3"/>
  <c r="LG85" i="3"/>
  <c r="KR85" i="3"/>
  <c r="KC85" i="3"/>
  <c r="JN85" i="3"/>
  <c r="IY85" i="3"/>
  <c r="IJ85" i="3"/>
  <c r="HU85" i="3"/>
  <c r="HF85" i="3"/>
  <c r="GQ85" i="3"/>
  <c r="GB85" i="3"/>
  <c r="FM85" i="3"/>
  <c r="EX85" i="3"/>
  <c r="CP85" i="3"/>
  <c r="CA85" i="3"/>
  <c r="BL85" i="3"/>
  <c r="AW85" i="3"/>
  <c r="AH85" i="3"/>
  <c r="AS85" i="3" s="1"/>
  <c r="S85" i="3"/>
  <c r="AD85" i="3" s="1"/>
  <c r="ST84" i="3"/>
  <c r="SE84" i="3"/>
  <c r="RP84" i="3"/>
  <c r="RA84" i="3"/>
  <c r="QL84" i="3"/>
  <c r="PW84" i="3"/>
  <c r="PH84" i="3"/>
  <c r="OS84" i="3"/>
  <c r="OB84" i="3"/>
  <c r="OD84" i="3" s="1"/>
  <c r="NO84" i="3"/>
  <c r="MZ84" i="3"/>
  <c r="NK84" i="3" s="1"/>
  <c r="MK84" i="3"/>
  <c r="MV84" i="3" s="1"/>
  <c r="LV84" i="3"/>
  <c r="LG84" i="3"/>
  <c r="KR84" i="3"/>
  <c r="KC84" i="3"/>
  <c r="JN84" i="3"/>
  <c r="IY84" i="3"/>
  <c r="IJ84" i="3"/>
  <c r="HU84" i="3"/>
  <c r="HF84" i="3"/>
  <c r="GQ84" i="3"/>
  <c r="GB84" i="3"/>
  <c r="FM84" i="3"/>
  <c r="EX84" i="3"/>
  <c r="DE84" i="3"/>
  <c r="CP84" i="3"/>
  <c r="CA84" i="3"/>
  <c r="BL84" i="3"/>
  <c r="AW84" i="3"/>
  <c r="AH84" i="3"/>
  <c r="AS84" i="3" s="1"/>
  <c r="S84" i="3"/>
  <c r="AD84" i="3" s="1"/>
  <c r="ST116" i="3"/>
  <c r="SE116" i="3"/>
  <c r="RP116" i="3"/>
  <c r="RA116" i="3"/>
  <c r="QL116" i="3"/>
  <c r="PW116" i="3"/>
  <c r="PH116" i="3"/>
  <c r="OS116" i="3"/>
  <c r="OB116" i="3"/>
  <c r="NO116" i="3"/>
  <c r="MZ116" i="3"/>
  <c r="NK116" i="3" s="1"/>
  <c r="MK116" i="3"/>
  <c r="MV116" i="3" s="1"/>
  <c r="LV116" i="3"/>
  <c r="LG116" i="3"/>
  <c r="KR116" i="3"/>
  <c r="KC116" i="3"/>
  <c r="JN116" i="3"/>
  <c r="IY116" i="3"/>
  <c r="IJ116" i="3"/>
  <c r="HU116" i="3"/>
  <c r="HF116" i="3"/>
  <c r="GQ116" i="3"/>
  <c r="GB116" i="3"/>
  <c r="FM116" i="3"/>
  <c r="EX116" i="3"/>
  <c r="EI116" i="3"/>
  <c r="ET116" i="3" s="1"/>
  <c r="CP116" i="3"/>
  <c r="CA116" i="3"/>
  <c r="BL116" i="3"/>
  <c r="AW116" i="3"/>
  <c r="AH116" i="3"/>
  <c r="AS116" i="3" s="1"/>
  <c r="S116" i="3"/>
  <c r="AD116" i="3" s="1"/>
  <c r="ST83" i="3"/>
  <c r="SE83" i="3"/>
  <c r="RP83" i="3"/>
  <c r="RA83" i="3"/>
  <c r="QL83" i="3"/>
  <c r="PW83" i="3"/>
  <c r="PH83" i="3"/>
  <c r="OS83" i="3"/>
  <c r="OB83" i="3"/>
  <c r="OD83" i="3" s="1"/>
  <c r="NO83" i="3"/>
  <c r="MZ83" i="3"/>
  <c r="NK83" i="3" s="1"/>
  <c r="MK83" i="3"/>
  <c r="MV83" i="3" s="1"/>
  <c r="LV83" i="3"/>
  <c r="LG83" i="3"/>
  <c r="KR83" i="3"/>
  <c r="KC83" i="3"/>
  <c r="JN83" i="3"/>
  <c r="IY83" i="3"/>
  <c r="IJ83" i="3"/>
  <c r="HU83" i="3"/>
  <c r="HF83" i="3"/>
  <c r="GQ83" i="3"/>
  <c r="GB83" i="3"/>
  <c r="FM83" i="3"/>
  <c r="EX83" i="3"/>
  <c r="CP83" i="3"/>
  <c r="CA83" i="3"/>
  <c r="BL83" i="3"/>
  <c r="AW83" i="3"/>
  <c r="AH83" i="3"/>
  <c r="AS83" i="3" s="1"/>
  <c r="S83" i="3"/>
  <c r="AD83" i="3" s="1"/>
  <c r="ST82" i="3"/>
  <c r="SE82" i="3"/>
  <c r="OB82" i="3"/>
  <c r="BL96" i="3"/>
  <c r="AW89" i="3"/>
  <c r="S89" i="3"/>
  <c r="AD89" i="3" s="1"/>
  <c r="AW88" i="3"/>
  <c r="S88" i="3"/>
  <c r="AD88" i="3" s="1"/>
  <c r="OM309" i="3" l="1"/>
  <c r="TC309" i="3"/>
  <c r="RY309" i="3"/>
  <c r="PB309" i="3"/>
  <c r="LP309" i="3"/>
  <c r="IS309" i="3"/>
  <c r="CJ309" i="3"/>
  <c r="QF309" i="3"/>
  <c r="GZ309" i="3"/>
  <c r="DN309" i="3"/>
  <c r="RJ309" i="3"/>
  <c r="JW309" i="3"/>
  <c r="FG309" i="3"/>
  <c r="BU309" i="3"/>
  <c r="SN309" i="3"/>
  <c r="PQ309" i="3"/>
  <c r="CY309" i="3"/>
  <c r="QU309" i="3"/>
  <c r="JH309" i="3"/>
  <c r="GK309" i="3"/>
  <c r="TR309" i="3"/>
  <c r="NX309" i="3"/>
  <c r="HO309" i="3"/>
  <c r="BL309" i="3"/>
  <c r="EA309" i="3"/>
  <c r="FT309" i="3"/>
  <c r="NG309" i="3"/>
  <c r="OB309" i="3"/>
  <c r="BD309" i="3"/>
  <c r="AW309" i="3"/>
  <c r="UE309" i="3"/>
  <c r="OA309" i="3"/>
  <c r="MR309" i="3"/>
  <c r="EP309" i="3"/>
  <c r="AO309" i="3"/>
  <c r="EE99" i="3"/>
  <c r="EE309" i="3" s="1"/>
  <c r="DT309" i="3"/>
  <c r="NO309" i="3"/>
  <c r="KC309" i="3"/>
  <c r="HF309" i="3"/>
  <c r="FM309" i="3"/>
  <c r="ST309" i="3"/>
  <c r="RP309" i="3"/>
  <c r="OS309" i="3"/>
  <c r="NK99" i="3"/>
  <c r="NK309" i="3" s="1"/>
  <c r="MZ309" i="3"/>
  <c r="LG309" i="3"/>
  <c r="IJ309" i="3"/>
  <c r="CA309" i="3"/>
  <c r="SS309" i="3"/>
  <c r="PW309" i="3"/>
  <c r="GQ309" i="3"/>
  <c r="DE309" i="3"/>
  <c r="AD99" i="3"/>
  <c r="S309" i="3"/>
  <c r="TX309" i="3"/>
  <c r="RA309" i="3"/>
  <c r="MV99" i="3"/>
  <c r="MV309" i="3" s="1"/>
  <c r="MK309" i="3"/>
  <c r="KR309" i="3"/>
  <c r="JN309" i="3"/>
  <c r="HU309" i="3"/>
  <c r="GY99" i="3"/>
  <c r="GP309" i="3"/>
  <c r="EX309" i="3"/>
  <c r="SE309" i="3"/>
  <c r="PH309" i="3"/>
  <c r="ET99" i="3"/>
  <c r="ET309" i="3" s="1"/>
  <c r="EI309" i="3"/>
  <c r="CP309" i="3"/>
  <c r="AS99" i="3"/>
  <c r="AS309" i="3" s="1"/>
  <c r="AH309" i="3"/>
  <c r="SD309" i="3"/>
  <c r="QL309" i="3"/>
  <c r="PP99" i="3"/>
  <c r="LV309" i="3"/>
  <c r="IY309" i="3"/>
  <c r="GB309" i="3"/>
  <c r="OD116" i="3"/>
  <c r="OO116" i="3" s="1"/>
  <c r="OB301" i="3"/>
  <c r="OD99" i="3"/>
  <c r="OD309" i="3" s="1"/>
  <c r="OA301" i="3"/>
  <c r="ST301" i="3"/>
  <c r="SS301" i="3"/>
  <c r="EP301" i="3"/>
  <c r="AB299" i="3"/>
  <c r="AB300" i="3"/>
  <c r="RJ301" i="3"/>
  <c r="EC299" i="3"/>
  <c r="SE301" i="3"/>
  <c r="SD301" i="3"/>
  <c r="AB273" i="3"/>
  <c r="AB178" i="3"/>
  <c r="AB242" i="3"/>
  <c r="AB30" i="3"/>
  <c r="SL97" i="3"/>
  <c r="TP91" i="3"/>
  <c r="SL91" i="3"/>
  <c r="SM91" i="3"/>
  <c r="TA93" i="3"/>
  <c r="TA99" i="3"/>
  <c r="TP84" i="3"/>
  <c r="TA96" i="3"/>
  <c r="TB96" i="3"/>
  <c r="UE95" i="3"/>
  <c r="UE301" i="3" s="1"/>
  <c r="AO95" i="3"/>
  <c r="AO301" i="3" s="1"/>
  <c r="AO82" i="3"/>
  <c r="MR95" i="3"/>
  <c r="MR301" i="3" s="1"/>
  <c r="AB81" i="3"/>
  <c r="EC49" i="3"/>
  <c r="AB49" i="3"/>
  <c r="UE82" i="3"/>
  <c r="MR82" i="3"/>
  <c r="EC81" i="3"/>
  <c r="Z99" i="3"/>
  <c r="Z309" i="3" s="1"/>
  <c r="Z116" i="3"/>
  <c r="EC26" i="3"/>
  <c r="NG95" i="3"/>
  <c r="NG301" i="3" s="1"/>
  <c r="Z95" i="3"/>
  <c r="Z301" i="3" s="1"/>
  <c r="NG82" i="3"/>
  <c r="QU95" i="3"/>
  <c r="QU301" i="3" s="1"/>
  <c r="OM95" i="3"/>
  <c r="OM301" i="3" s="1"/>
  <c r="JW95" i="3"/>
  <c r="JW301" i="3" s="1"/>
  <c r="IS95" i="3"/>
  <c r="IS301" i="3" s="1"/>
  <c r="CJ95" i="3"/>
  <c r="CJ301" i="3" s="1"/>
  <c r="TR95" i="3"/>
  <c r="TR301" i="3" s="1"/>
  <c r="SN95" i="3"/>
  <c r="SN301" i="3" s="1"/>
  <c r="QF95" i="3"/>
  <c r="QF301" i="3" s="1"/>
  <c r="PB95" i="3"/>
  <c r="PB301" i="3" s="1"/>
  <c r="NX95" i="3"/>
  <c r="NX301" i="3" s="1"/>
  <c r="LP95" i="3"/>
  <c r="LP301" i="3" s="1"/>
  <c r="JH95" i="3"/>
  <c r="JH301" i="3" s="1"/>
  <c r="HO95" i="3"/>
  <c r="HO301" i="3" s="1"/>
  <c r="GK95" i="3"/>
  <c r="GK301" i="3" s="1"/>
  <c r="FG95" i="3"/>
  <c r="FG301" i="3" s="1"/>
  <c r="DN95" i="3"/>
  <c r="DN301" i="3" s="1"/>
  <c r="CY95" i="3"/>
  <c r="CY301" i="3" s="1"/>
  <c r="BU95" i="3"/>
  <c r="BU301" i="3" s="1"/>
  <c r="TC95" i="3"/>
  <c r="TC301" i="3" s="1"/>
  <c r="RY95" i="3"/>
  <c r="RY301" i="3" s="1"/>
  <c r="BS87" i="3"/>
  <c r="QS95" i="3"/>
  <c r="OK95" i="3"/>
  <c r="KY95" i="3"/>
  <c r="JU95" i="3"/>
  <c r="IQ95" i="3"/>
  <c r="CH95" i="3"/>
  <c r="TP95" i="3"/>
  <c r="SL95" i="3"/>
  <c r="BS95" i="3"/>
  <c r="RH95" i="3"/>
  <c r="QD95" i="3"/>
  <c r="OZ95" i="3"/>
  <c r="NV95" i="3"/>
  <c r="MC95" i="3"/>
  <c r="LN95" i="3"/>
  <c r="JF95" i="3"/>
  <c r="HM95" i="3"/>
  <c r="GI95" i="3"/>
  <c r="FT95" i="3"/>
  <c r="FT301" i="3" s="1"/>
  <c r="FE95" i="3"/>
  <c r="EA95" i="3"/>
  <c r="EA301" i="3" s="1"/>
  <c r="DL95" i="3"/>
  <c r="CW95" i="3"/>
  <c r="TA95" i="3"/>
  <c r="RW95" i="3"/>
  <c r="QL95" i="3"/>
  <c r="QL301" i="3" s="1"/>
  <c r="BD95" i="3"/>
  <c r="BD301" i="3" s="1"/>
  <c r="TP82" i="3"/>
  <c r="JU82" i="3"/>
  <c r="HO82" i="3"/>
  <c r="CY82" i="3"/>
  <c r="RW82" i="3"/>
  <c r="NV82" i="3"/>
  <c r="JW82" i="3"/>
  <c r="DL82" i="3"/>
  <c r="TA82" i="3"/>
  <c r="OZ82" i="3"/>
  <c r="CJ82" i="3"/>
  <c r="LP82" i="3"/>
  <c r="QD82" i="3"/>
  <c r="MC82" i="3"/>
  <c r="GI82" i="3"/>
  <c r="FE82" i="3"/>
  <c r="EA82" i="3"/>
  <c r="KY82" i="3"/>
  <c r="LN82" i="3"/>
  <c r="PB82" i="3"/>
  <c r="JH82" i="3"/>
  <c r="BL82" i="3"/>
  <c r="SL82" i="3"/>
  <c r="QF82" i="3"/>
  <c r="OK82" i="3"/>
  <c r="IQ82" i="3"/>
  <c r="GK82" i="3"/>
  <c r="FG82" i="3"/>
  <c r="BU82" i="3"/>
  <c r="Z82" i="3"/>
  <c r="RY82" i="3"/>
  <c r="QS82" i="3"/>
  <c r="NX82" i="3"/>
  <c r="CH82" i="3"/>
  <c r="QU82" i="3"/>
  <c r="JF82" i="3"/>
  <c r="TC82" i="3"/>
  <c r="DN82" i="3"/>
  <c r="BD82" i="3"/>
  <c r="SN82" i="3"/>
  <c r="RH82" i="3"/>
  <c r="OM82" i="3"/>
  <c r="IS82" i="3"/>
  <c r="HM82" i="3"/>
  <c r="FT82" i="3"/>
  <c r="CW82" i="3"/>
  <c r="MG101" i="3"/>
  <c r="MG86" i="3"/>
  <c r="MG98" i="3"/>
  <c r="MG96" i="3"/>
  <c r="MG93" i="3"/>
  <c r="MG91" i="3"/>
  <c r="MG99" i="3"/>
  <c r="MG97" i="3"/>
  <c r="MG94" i="3"/>
  <c r="MG92" i="3"/>
  <c r="MG90" i="3"/>
  <c r="MG85" i="3"/>
  <c r="MG83" i="3"/>
  <c r="MG84" i="3"/>
  <c r="MG116" i="3"/>
  <c r="MG100" i="3"/>
  <c r="ME100" i="3"/>
  <c r="ME98" i="3"/>
  <c r="VK98" i="3" s="1"/>
  <c r="ME96" i="3"/>
  <c r="VK96" i="3" s="1"/>
  <c r="ME95" i="3"/>
  <c r="ME93" i="3"/>
  <c r="VK93" i="3" s="1"/>
  <c r="ME91" i="3"/>
  <c r="ME101" i="3"/>
  <c r="ME86" i="3"/>
  <c r="ME85" i="3"/>
  <c r="ME83" i="3"/>
  <c r="VK83" i="3" s="1"/>
  <c r="ME82" i="3"/>
  <c r="ME99" i="3"/>
  <c r="ME84" i="3"/>
  <c r="ME116" i="3"/>
  <c r="ME97" i="3"/>
  <c r="ME94" i="3"/>
  <c r="ME92" i="3"/>
  <c r="ME90" i="3"/>
  <c r="BU87" i="3"/>
  <c r="TR82" i="3"/>
  <c r="EC37" i="3"/>
  <c r="TQ101" i="3"/>
  <c r="TP101" i="3"/>
  <c r="SM101" i="3"/>
  <c r="SL101" i="3"/>
  <c r="QZ101" i="3"/>
  <c r="RI101" i="3" s="1"/>
  <c r="RH101" i="3"/>
  <c r="PV101" i="3"/>
  <c r="QD101" i="3"/>
  <c r="OR101" i="3"/>
  <c r="PA101" i="3" s="1"/>
  <c r="OZ101" i="3"/>
  <c r="NN101" i="3"/>
  <c r="NW101" i="3" s="1"/>
  <c r="NV101" i="3"/>
  <c r="MY101" i="3"/>
  <c r="LU101" i="3"/>
  <c r="MF101" i="3" s="1"/>
  <c r="MC101" i="3"/>
  <c r="LF101" i="3"/>
  <c r="LO101" i="3" s="1"/>
  <c r="LN101" i="3"/>
  <c r="IX101" i="3"/>
  <c r="JG101" i="3" s="1"/>
  <c r="JF101" i="3"/>
  <c r="HE101" i="3"/>
  <c r="HN101" i="3" s="1"/>
  <c r="HM101" i="3"/>
  <c r="GA101" i="3"/>
  <c r="GI101" i="3"/>
  <c r="EW101" i="3"/>
  <c r="FF101" i="3" s="1"/>
  <c r="FE101" i="3"/>
  <c r="CO100" i="3"/>
  <c r="CW100" i="3"/>
  <c r="BK100" i="3"/>
  <c r="BT100" i="3" s="1"/>
  <c r="BS100" i="3"/>
  <c r="AG100" i="3"/>
  <c r="TW99" i="3"/>
  <c r="RO99" i="3"/>
  <c r="RW99" i="3"/>
  <c r="OC99" i="3"/>
  <c r="OK99" i="3"/>
  <c r="MJ99" i="3"/>
  <c r="JM99" i="3"/>
  <c r="JU99" i="3"/>
  <c r="JU309" i="3" s="1"/>
  <c r="II99" i="3"/>
  <c r="IQ99" i="3"/>
  <c r="EH99" i="3"/>
  <c r="LF85" i="3"/>
  <c r="LN85" i="3"/>
  <c r="IX85" i="3"/>
  <c r="JG85" i="3" s="1"/>
  <c r="JF85" i="3"/>
  <c r="HE85" i="3"/>
  <c r="HM85" i="3"/>
  <c r="GA85" i="3"/>
  <c r="GJ85" i="3" s="1"/>
  <c r="GI85" i="3"/>
  <c r="EW85" i="3"/>
  <c r="FE85" i="3"/>
  <c r="DD85" i="3"/>
  <c r="DM85" i="3" s="1"/>
  <c r="DL85" i="3"/>
  <c r="CO85" i="3"/>
  <c r="CX85" i="3" s="1"/>
  <c r="CW85" i="3"/>
  <c r="SM84" i="3"/>
  <c r="SL84" i="3"/>
  <c r="PV84" i="3"/>
  <c r="QD84" i="3"/>
  <c r="OR84" i="3"/>
  <c r="PA84" i="3" s="1"/>
  <c r="OZ84" i="3"/>
  <c r="NN84" i="3"/>
  <c r="NV84" i="3"/>
  <c r="MY84" i="3"/>
  <c r="SM116" i="3"/>
  <c r="SL116" i="3"/>
  <c r="PV116" i="3"/>
  <c r="QD116" i="3"/>
  <c r="NN116" i="3"/>
  <c r="NW116" i="3" s="1"/>
  <c r="NV116" i="3"/>
  <c r="LU116" i="3"/>
  <c r="MF116" i="3" s="1"/>
  <c r="MC116" i="3"/>
  <c r="BK116" i="3"/>
  <c r="BS116" i="3"/>
  <c r="RO83" i="3"/>
  <c r="RW83" i="3"/>
  <c r="JM83" i="3"/>
  <c r="JV83" i="3" s="1"/>
  <c r="JU83" i="3"/>
  <c r="BK83" i="3"/>
  <c r="BT83" i="3" s="1"/>
  <c r="BS83" i="3"/>
  <c r="TQ98" i="3"/>
  <c r="TP98" i="3"/>
  <c r="SM98" i="3"/>
  <c r="SL98" i="3"/>
  <c r="QZ98" i="3"/>
  <c r="RI98" i="3" s="1"/>
  <c r="RH98" i="3"/>
  <c r="OR98" i="3"/>
  <c r="PA98" i="3" s="1"/>
  <c r="OZ98" i="3"/>
  <c r="NN98" i="3"/>
  <c r="NW98" i="3" s="1"/>
  <c r="NV98" i="3"/>
  <c r="MY98" i="3"/>
  <c r="LF98" i="3"/>
  <c r="LO98" i="3" s="1"/>
  <c r="LN98" i="3"/>
  <c r="IX98" i="3"/>
  <c r="JG98" i="3" s="1"/>
  <c r="JF98" i="3"/>
  <c r="BK98" i="3"/>
  <c r="BT98" i="3" s="1"/>
  <c r="BS98" i="3"/>
  <c r="TB97" i="3"/>
  <c r="TA97" i="3"/>
  <c r="RO97" i="3"/>
  <c r="RX97" i="3" s="1"/>
  <c r="RW97" i="3"/>
  <c r="QK97" i="3"/>
  <c r="QT97" i="3" s="1"/>
  <c r="QS97" i="3"/>
  <c r="TQ96" i="3"/>
  <c r="TP96" i="3"/>
  <c r="SM96" i="3"/>
  <c r="SL96" i="3"/>
  <c r="QZ96" i="3"/>
  <c r="RI96" i="3" s="1"/>
  <c r="RH96" i="3"/>
  <c r="PV96" i="3"/>
  <c r="QE96" i="3" s="1"/>
  <c r="QD96" i="3"/>
  <c r="OR96" i="3"/>
  <c r="PA96" i="3" s="1"/>
  <c r="OZ96" i="3"/>
  <c r="NN96" i="3"/>
  <c r="NW96" i="3" s="1"/>
  <c r="NV96" i="3"/>
  <c r="MY96" i="3"/>
  <c r="LU96" i="3"/>
  <c r="MD96" i="3" s="1"/>
  <c r="MC96" i="3"/>
  <c r="LF96" i="3"/>
  <c r="LO96" i="3" s="1"/>
  <c r="LN96" i="3"/>
  <c r="IX96" i="3"/>
  <c r="JG96" i="3" s="1"/>
  <c r="JF96" i="3"/>
  <c r="HE96" i="3"/>
  <c r="HN96" i="3" s="1"/>
  <c r="HM96" i="3"/>
  <c r="EW96" i="3"/>
  <c r="FF96" i="3" s="1"/>
  <c r="FE96" i="3"/>
  <c r="DD96" i="3"/>
  <c r="DM96" i="3" s="1"/>
  <c r="DL96" i="3"/>
  <c r="CO96" i="3"/>
  <c r="CX96" i="3" s="1"/>
  <c r="CW96" i="3"/>
  <c r="OC94" i="3"/>
  <c r="OL94" i="3" s="1"/>
  <c r="OK94" i="3"/>
  <c r="MJ94" i="3"/>
  <c r="KQ94" i="3"/>
  <c r="KZ94" i="3" s="1"/>
  <c r="KY94" i="3"/>
  <c r="II94" i="3"/>
  <c r="IR94" i="3" s="1"/>
  <c r="IQ94" i="3"/>
  <c r="EH94" i="3"/>
  <c r="BZ94" i="3"/>
  <c r="CI94" i="3" s="1"/>
  <c r="CH94" i="3"/>
  <c r="HE93" i="3"/>
  <c r="HM93" i="3"/>
  <c r="BK93" i="3"/>
  <c r="BT93" i="3" s="1"/>
  <c r="BS93" i="3"/>
  <c r="AG93" i="3"/>
  <c r="TA92" i="3"/>
  <c r="RO92" i="3"/>
  <c r="RX92" i="3" s="1"/>
  <c r="RW92" i="3"/>
  <c r="QK92" i="3"/>
  <c r="QS92" i="3"/>
  <c r="OC92" i="3"/>
  <c r="OL92" i="3" s="1"/>
  <c r="OK92" i="3"/>
  <c r="KQ92" i="3"/>
  <c r="KZ92" i="3" s="1"/>
  <c r="KY92" i="3"/>
  <c r="HE92" i="3"/>
  <c r="HN92" i="3" s="1"/>
  <c r="HM92" i="3"/>
  <c r="GA92" i="3"/>
  <c r="GI92" i="3"/>
  <c r="EW92" i="3"/>
  <c r="FF92" i="3" s="1"/>
  <c r="FE92" i="3"/>
  <c r="CO92" i="3"/>
  <c r="CX92" i="3" s="1"/>
  <c r="CW92" i="3"/>
  <c r="BK91" i="3"/>
  <c r="BT91" i="3" s="1"/>
  <c r="BS91" i="3"/>
  <c r="AG91" i="3"/>
  <c r="TW90" i="3"/>
  <c r="UF90" i="3" s="1"/>
  <c r="TB90" i="3"/>
  <c r="TA90" i="3"/>
  <c r="RO90" i="3"/>
  <c r="RX90" i="3" s="1"/>
  <c r="RW90" i="3"/>
  <c r="QK90" i="3"/>
  <c r="QT90" i="3" s="1"/>
  <c r="QS90" i="3"/>
  <c r="OC90" i="3"/>
  <c r="OK90" i="3"/>
  <c r="MJ90" i="3"/>
  <c r="KQ90" i="3"/>
  <c r="KZ90" i="3" s="1"/>
  <c r="KY90" i="3"/>
  <c r="BZ90" i="3"/>
  <c r="CI90" i="3" s="1"/>
  <c r="CH90" i="3"/>
  <c r="BZ101" i="3"/>
  <c r="CI101" i="3" s="1"/>
  <c r="CH101" i="3"/>
  <c r="TP100" i="3"/>
  <c r="SM100" i="3"/>
  <c r="SL100" i="3"/>
  <c r="QZ100" i="3"/>
  <c r="RH100" i="3"/>
  <c r="PV100" i="3"/>
  <c r="QE100" i="3" s="1"/>
  <c r="QD100" i="3"/>
  <c r="OR100" i="3"/>
  <c r="PA100" i="3" s="1"/>
  <c r="OZ100" i="3"/>
  <c r="MY100" i="3"/>
  <c r="LF100" i="3"/>
  <c r="LN100" i="3"/>
  <c r="IX100" i="3"/>
  <c r="JG100" i="3" s="1"/>
  <c r="JF100" i="3"/>
  <c r="HE100" i="3"/>
  <c r="HN100" i="3" s="1"/>
  <c r="HM100" i="3"/>
  <c r="DD99" i="3"/>
  <c r="DL99" i="3"/>
  <c r="BK99" i="3"/>
  <c r="BS99" i="3"/>
  <c r="AG99" i="3"/>
  <c r="TB86" i="3"/>
  <c r="TA86" i="3"/>
  <c r="RO86" i="3"/>
  <c r="RX86" i="3" s="1"/>
  <c r="RW86" i="3"/>
  <c r="QK86" i="3"/>
  <c r="QT86" i="3" s="1"/>
  <c r="QS86" i="3"/>
  <c r="OC86" i="3"/>
  <c r="OK86" i="3"/>
  <c r="MJ86" i="3"/>
  <c r="KQ86" i="3"/>
  <c r="KY86" i="3"/>
  <c r="JM86" i="3"/>
  <c r="JV86" i="3" s="1"/>
  <c r="JU86" i="3"/>
  <c r="II86" i="3"/>
  <c r="IR86" i="3" s="1"/>
  <c r="IQ86" i="3"/>
  <c r="EH86" i="3"/>
  <c r="BZ86" i="3"/>
  <c r="CH86" i="3"/>
  <c r="TQ85" i="3"/>
  <c r="TP85" i="3"/>
  <c r="SL85" i="3"/>
  <c r="QZ85" i="3"/>
  <c r="RI85" i="3" s="1"/>
  <c r="RH85" i="3"/>
  <c r="PV85" i="3"/>
  <c r="QD85" i="3"/>
  <c r="OR85" i="3"/>
  <c r="PA85" i="3" s="1"/>
  <c r="OZ85" i="3"/>
  <c r="MY85" i="3"/>
  <c r="BZ85" i="3"/>
  <c r="CI85" i="3" s="1"/>
  <c r="CH85" i="3"/>
  <c r="KQ84" i="3"/>
  <c r="KZ84" i="3" s="1"/>
  <c r="KY84" i="3"/>
  <c r="JM84" i="3"/>
  <c r="JU84" i="3"/>
  <c r="EH84" i="3"/>
  <c r="BK84" i="3"/>
  <c r="BS84" i="3"/>
  <c r="AG84" i="3"/>
  <c r="RO116" i="3"/>
  <c r="RX116" i="3" s="1"/>
  <c r="RW116" i="3"/>
  <c r="JM116" i="3"/>
  <c r="JV116" i="3" s="1"/>
  <c r="JU116" i="3"/>
  <c r="EW116" i="3"/>
  <c r="FF116" i="3" s="1"/>
  <c r="FE116" i="3"/>
  <c r="TW83" i="3"/>
  <c r="UF83" i="3" s="1"/>
  <c r="TQ83" i="3"/>
  <c r="TP83" i="3"/>
  <c r="QZ83" i="3"/>
  <c r="RI83" i="3" s="1"/>
  <c r="RH83" i="3"/>
  <c r="OR83" i="3"/>
  <c r="PA83" i="3" s="1"/>
  <c r="OZ83" i="3"/>
  <c r="IX83" i="3"/>
  <c r="JG83" i="3" s="1"/>
  <c r="JF83" i="3"/>
  <c r="HE83" i="3"/>
  <c r="HM83" i="3"/>
  <c r="EH83" i="3"/>
  <c r="BK82" i="3"/>
  <c r="BS82" i="3"/>
  <c r="HE98" i="3"/>
  <c r="HN98" i="3" s="1"/>
  <c r="HM98" i="3"/>
  <c r="GA98" i="3"/>
  <c r="GJ98" i="3" s="1"/>
  <c r="GI98" i="3"/>
  <c r="EW98" i="3"/>
  <c r="FF98" i="3" s="1"/>
  <c r="FE98" i="3"/>
  <c r="DD98" i="3"/>
  <c r="DL98" i="3"/>
  <c r="CO98" i="3"/>
  <c r="CX98" i="3" s="1"/>
  <c r="CW98" i="3"/>
  <c r="OC97" i="3"/>
  <c r="OK97" i="3"/>
  <c r="MJ97" i="3"/>
  <c r="KQ97" i="3"/>
  <c r="KZ97" i="3" s="1"/>
  <c r="KY97" i="3"/>
  <c r="JM97" i="3"/>
  <c r="JU97" i="3"/>
  <c r="II97" i="3"/>
  <c r="IR97" i="3" s="1"/>
  <c r="IQ97" i="3"/>
  <c r="EH97" i="3"/>
  <c r="BZ97" i="3"/>
  <c r="CH97" i="3"/>
  <c r="TQ94" i="3"/>
  <c r="TP94" i="3"/>
  <c r="SL94" i="3"/>
  <c r="QZ94" i="3"/>
  <c r="RI94" i="3" s="1"/>
  <c r="RH94" i="3"/>
  <c r="PV94" i="3"/>
  <c r="QD94" i="3"/>
  <c r="AG94" i="3"/>
  <c r="TW93" i="3"/>
  <c r="UF93" i="3" s="1"/>
  <c r="RO93" i="3"/>
  <c r="RW93" i="3"/>
  <c r="MJ93" i="3"/>
  <c r="JM93" i="3"/>
  <c r="JV93" i="3" s="1"/>
  <c r="JU93" i="3"/>
  <c r="II93" i="3"/>
  <c r="IR93" i="3" s="1"/>
  <c r="IQ93" i="3"/>
  <c r="GA93" i="3"/>
  <c r="GI93" i="3"/>
  <c r="EW93" i="3"/>
  <c r="FF93" i="3" s="1"/>
  <c r="FE93" i="3"/>
  <c r="DD93" i="3"/>
  <c r="DM93" i="3" s="1"/>
  <c r="DL93" i="3"/>
  <c r="CO93" i="3"/>
  <c r="CX93" i="3" s="1"/>
  <c r="CW93" i="3"/>
  <c r="JM92" i="3"/>
  <c r="JU92" i="3"/>
  <c r="II92" i="3"/>
  <c r="IR92" i="3" s="1"/>
  <c r="IQ92" i="3"/>
  <c r="QZ91" i="3"/>
  <c r="RI91" i="3" s="1"/>
  <c r="RH91" i="3"/>
  <c r="MY91" i="3"/>
  <c r="LU91" i="3"/>
  <c r="MD91" i="3" s="1"/>
  <c r="MC91" i="3"/>
  <c r="IX91" i="3"/>
  <c r="JG91" i="3" s="1"/>
  <c r="JF91" i="3"/>
  <c r="EW91" i="3"/>
  <c r="FF91" i="3" s="1"/>
  <c r="FE91" i="3"/>
  <c r="DD91" i="3"/>
  <c r="DM91" i="3" s="1"/>
  <c r="DL91" i="3"/>
  <c r="CO91" i="3"/>
  <c r="CX91" i="3" s="1"/>
  <c r="CW91" i="3"/>
  <c r="TW101" i="3"/>
  <c r="UF101" i="3" s="1"/>
  <c r="TB101" i="3"/>
  <c r="TA101" i="3"/>
  <c r="QK101" i="3"/>
  <c r="QT101" i="3" s="1"/>
  <c r="QS101" i="3"/>
  <c r="OC101" i="3"/>
  <c r="OL101" i="3" s="1"/>
  <c r="OK101" i="3"/>
  <c r="MJ101" i="3"/>
  <c r="KQ101" i="3"/>
  <c r="KY101" i="3"/>
  <c r="II101" i="3"/>
  <c r="IR101" i="3" s="1"/>
  <c r="IQ101" i="3"/>
  <c r="EH101" i="3"/>
  <c r="BZ100" i="3"/>
  <c r="CH100" i="3"/>
  <c r="TQ99" i="3"/>
  <c r="TP99" i="3"/>
  <c r="SM99" i="3"/>
  <c r="SL99" i="3"/>
  <c r="QZ99" i="3"/>
  <c r="RH99" i="3"/>
  <c r="PV99" i="3"/>
  <c r="QD99" i="3"/>
  <c r="OR99" i="3"/>
  <c r="OZ99" i="3"/>
  <c r="NN99" i="3"/>
  <c r="NV99" i="3"/>
  <c r="MY99" i="3"/>
  <c r="LU99" i="3"/>
  <c r="MC99" i="3"/>
  <c r="IX99" i="3"/>
  <c r="JF99" i="3"/>
  <c r="HE99" i="3"/>
  <c r="HM99" i="3"/>
  <c r="GA99" i="3"/>
  <c r="GI99" i="3"/>
  <c r="EW99" i="3"/>
  <c r="FE99" i="3"/>
  <c r="JM85" i="3"/>
  <c r="JU85" i="3"/>
  <c r="EH85" i="3"/>
  <c r="AG85" i="3"/>
  <c r="TW84" i="3"/>
  <c r="TA84" i="3"/>
  <c r="RO84" i="3"/>
  <c r="RX84" i="3" s="1"/>
  <c r="RW84" i="3"/>
  <c r="OC84" i="3"/>
  <c r="OK84" i="3"/>
  <c r="MJ84" i="3"/>
  <c r="TP116" i="3"/>
  <c r="QZ116" i="3"/>
  <c r="RI116" i="3" s="1"/>
  <c r="RH116" i="3"/>
  <c r="OR116" i="3"/>
  <c r="OZ116" i="3"/>
  <c r="MY116" i="3"/>
  <c r="LF116" i="3"/>
  <c r="LN116" i="3"/>
  <c r="IX116" i="3"/>
  <c r="JG116" i="3" s="1"/>
  <c r="JF116" i="3"/>
  <c r="HE116" i="3"/>
  <c r="HM116" i="3"/>
  <c r="EH116" i="3"/>
  <c r="CO116" i="3"/>
  <c r="CX116" i="3" s="1"/>
  <c r="CW116" i="3"/>
  <c r="AG116" i="3"/>
  <c r="TB83" i="3"/>
  <c r="TA83" i="3"/>
  <c r="QK83" i="3"/>
  <c r="QS83" i="3"/>
  <c r="OC83" i="3"/>
  <c r="OL83" i="3" s="1"/>
  <c r="OK83" i="3"/>
  <c r="MJ83" i="3"/>
  <c r="KQ83" i="3"/>
  <c r="KZ83" i="3" s="1"/>
  <c r="KY83" i="3"/>
  <c r="II83" i="3"/>
  <c r="IQ83" i="3"/>
  <c r="CO83" i="3"/>
  <c r="CW83" i="3"/>
  <c r="AG83" i="3"/>
  <c r="TW98" i="3"/>
  <c r="UF98" i="3" s="1"/>
  <c r="TB98" i="3"/>
  <c r="TA98" i="3"/>
  <c r="RO98" i="3"/>
  <c r="RW98" i="3"/>
  <c r="QK98" i="3"/>
  <c r="QT98" i="3" s="1"/>
  <c r="QS98" i="3"/>
  <c r="OC98" i="3"/>
  <c r="OK98" i="3"/>
  <c r="MJ98" i="3"/>
  <c r="KQ98" i="3"/>
  <c r="KY98" i="3"/>
  <c r="JM98" i="3"/>
  <c r="JV98" i="3" s="1"/>
  <c r="JU98" i="3"/>
  <c r="II98" i="3"/>
  <c r="IQ98" i="3"/>
  <c r="TQ97" i="3"/>
  <c r="TP97" i="3"/>
  <c r="QZ97" i="3"/>
  <c r="RI97" i="3" s="1"/>
  <c r="RH97" i="3"/>
  <c r="PV97" i="3"/>
  <c r="QE97" i="3" s="1"/>
  <c r="QD97" i="3"/>
  <c r="BK97" i="3"/>
  <c r="BS97" i="3"/>
  <c r="AG97" i="3"/>
  <c r="TW96" i="3"/>
  <c r="UF96" i="3" s="1"/>
  <c r="OC96" i="3"/>
  <c r="OK96" i="3"/>
  <c r="JM96" i="3"/>
  <c r="JV96" i="3" s="1"/>
  <c r="JU96" i="3"/>
  <c r="EH96" i="3"/>
  <c r="OR94" i="3"/>
  <c r="PA94" i="3" s="1"/>
  <c r="OZ94" i="3"/>
  <c r="NN94" i="3"/>
  <c r="NV94" i="3"/>
  <c r="MY94" i="3"/>
  <c r="LF94" i="3"/>
  <c r="LN94" i="3"/>
  <c r="IX94" i="3"/>
  <c r="JG94" i="3" s="1"/>
  <c r="JF94" i="3"/>
  <c r="HE94" i="3"/>
  <c r="HN94" i="3" s="1"/>
  <c r="HM94" i="3"/>
  <c r="EW94" i="3"/>
  <c r="FF94" i="3" s="1"/>
  <c r="FE94" i="3"/>
  <c r="CO94" i="3"/>
  <c r="CX94" i="3" s="1"/>
  <c r="CW94" i="3"/>
  <c r="IB93" i="3"/>
  <c r="TQ92" i="3"/>
  <c r="TP92" i="3"/>
  <c r="SM92" i="3"/>
  <c r="SL92" i="3"/>
  <c r="QZ92" i="3"/>
  <c r="RI92" i="3" s="1"/>
  <c r="RH92" i="3"/>
  <c r="OR92" i="3"/>
  <c r="PA92" i="3" s="1"/>
  <c r="OZ92" i="3"/>
  <c r="NN92" i="3"/>
  <c r="NW92" i="3" s="1"/>
  <c r="NV92" i="3"/>
  <c r="MY92" i="3"/>
  <c r="LU92" i="3"/>
  <c r="MD92" i="3" s="1"/>
  <c r="MC92" i="3"/>
  <c r="LF92" i="3"/>
  <c r="LO92" i="3" s="1"/>
  <c r="LN92" i="3"/>
  <c r="EH92" i="3"/>
  <c r="BZ92" i="3"/>
  <c r="CI92" i="3" s="1"/>
  <c r="CH92" i="3"/>
  <c r="TQ90" i="3"/>
  <c r="TP90" i="3"/>
  <c r="SM90" i="3"/>
  <c r="SL90" i="3"/>
  <c r="QZ90" i="3"/>
  <c r="RI90" i="3" s="1"/>
  <c r="RH90" i="3"/>
  <c r="OR90" i="3"/>
  <c r="PA90" i="3" s="1"/>
  <c r="OZ90" i="3"/>
  <c r="NN90" i="3"/>
  <c r="NW90" i="3" s="1"/>
  <c r="NV90" i="3"/>
  <c r="MY90" i="3"/>
  <c r="LU90" i="3"/>
  <c r="MD90" i="3" s="1"/>
  <c r="MC90" i="3"/>
  <c r="LF90" i="3"/>
  <c r="LO90" i="3" s="1"/>
  <c r="LN90" i="3"/>
  <c r="IX90" i="3"/>
  <c r="JG90" i="3" s="1"/>
  <c r="JF90" i="3"/>
  <c r="HE90" i="3"/>
  <c r="HN90" i="3" s="1"/>
  <c r="HM90" i="3"/>
  <c r="EW90" i="3"/>
  <c r="FF90" i="3" s="1"/>
  <c r="FE90" i="3"/>
  <c r="DD90" i="3"/>
  <c r="DM90" i="3" s="1"/>
  <c r="DL90" i="3"/>
  <c r="DD101" i="3"/>
  <c r="DM101" i="3" s="1"/>
  <c r="DL101" i="3"/>
  <c r="CO101" i="3"/>
  <c r="CX101" i="3" s="1"/>
  <c r="CW101" i="3"/>
  <c r="BK101" i="3"/>
  <c r="BT101" i="3" s="1"/>
  <c r="BS101" i="3"/>
  <c r="AG101" i="3"/>
  <c r="TW100" i="3"/>
  <c r="UF100" i="3" s="1"/>
  <c r="TB100" i="3"/>
  <c r="TA100" i="3"/>
  <c r="RO100" i="3"/>
  <c r="RX100" i="3" s="1"/>
  <c r="RW100" i="3"/>
  <c r="QK100" i="3"/>
  <c r="QT100" i="3" s="1"/>
  <c r="QS100" i="3"/>
  <c r="OC100" i="3"/>
  <c r="OL100" i="3" s="1"/>
  <c r="OK100" i="3"/>
  <c r="MJ100" i="3"/>
  <c r="KQ100" i="3"/>
  <c r="KZ100" i="3" s="1"/>
  <c r="KY100" i="3"/>
  <c r="II100" i="3"/>
  <c r="IR100" i="3" s="1"/>
  <c r="IQ100" i="3"/>
  <c r="BZ99" i="3"/>
  <c r="CH99" i="3"/>
  <c r="TQ86" i="3"/>
  <c r="TP86" i="3"/>
  <c r="SM86" i="3"/>
  <c r="SL86" i="3"/>
  <c r="QZ86" i="3"/>
  <c r="RI86" i="3" s="1"/>
  <c r="RH86" i="3"/>
  <c r="PV86" i="3"/>
  <c r="QE86" i="3" s="1"/>
  <c r="QD86" i="3"/>
  <c r="OR86" i="3"/>
  <c r="PA86" i="3" s="1"/>
  <c r="OZ86" i="3"/>
  <c r="NN86" i="3"/>
  <c r="NW86" i="3" s="1"/>
  <c r="NV86" i="3"/>
  <c r="MY86" i="3"/>
  <c r="LU86" i="3"/>
  <c r="MD86" i="3" s="1"/>
  <c r="MC86" i="3"/>
  <c r="LF86" i="3"/>
  <c r="LO86" i="3" s="1"/>
  <c r="LN86" i="3"/>
  <c r="IX86" i="3"/>
  <c r="JG86" i="3" s="1"/>
  <c r="JF86" i="3"/>
  <c r="HE86" i="3"/>
  <c r="HN86" i="3" s="1"/>
  <c r="HM86" i="3"/>
  <c r="GA86" i="3"/>
  <c r="GJ86" i="3" s="1"/>
  <c r="GI86" i="3"/>
  <c r="EW86" i="3"/>
  <c r="FF86" i="3" s="1"/>
  <c r="FE86" i="3"/>
  <c r="DD86" i="3"/>
  <c r="DM86" i="3" s="1"/>
  <c r="DL86" i="3"/>
  <c r="CO86" i="3"/>
  <c r="CX86" i="3" s="1"/>
  <c r="CW86" i="3"/>
  <c r="BK86" i="3"/>
  <c r="BT86" i="3" s="1"/>
  <c r="BS86" i="3"/>
  <c r="AG86" i="3"/>
  <c r="TW85" i="3"/>
  <c r="UF85" i="3" s="1"/>
  <c r="TB85" i="3"/>
  <c r="TA85" i="3"/>
  <c r="RO85" i="3"/>
  <c r="RX85" i="3" s="1"/>
  <c r="RW85" i="3"/>
  <c r="QK85" i="3"/>
  <c r="QT85" i="3" s="1"/>
  <c r="QS85" i="3"/>
  <c r="OC85" i="3"/>
  <c r="OL85" i="3" s="1"/>
  <c r="OK85" i="3"/>
  <c r="MJ85" i="3"/>
  <c r="LU84" i="3"/>
  <c r="MD84" i="3" s="1"/>
  <c r="MC84" i="3"/>
  <c r="HE84" i="3"/>
  <c r="HN84" i="3" s="1"/>
  <c r="HM84" i="3"/>
  <c r="GA84" i="3"/>
  <c r="GJ84" i="3" s="1"/>
  <c r="GI84" i="3"/>
  <c r="EW84" i="3"/>
  <c r="FF84" i="3" s="1"/>
  <c r="FE84" i="3"/>
  <c r="DD84" i="3"/>
  <c r="DM84" i="3" s="1"/>
  <c r="DL84" i="3"/>
  <c r="TB116" i="3"/>
  <c r="TA116" i="3"/>
  <c r="OC116" i="3"/>
  <c r="OL116" i="3" s="1"/>
  <c r="OK116" i="3"/>
  <c r="MJ116" i="3"/>
  <c r="KQ116" i="3"/>
  <c r="KZ116" i="3" s="1"/>
  <c r="KY116" i="3"/>
  <c r="GX116" i="3"/>
  <c r="DD116" i="3"/>
  <c r="DM116" i="3" s="1"/>
  <c r="DL116" i="3"/>
  <c r="BZ116" i="3"/>
  <c r="CI116" i="3" s="1"/>
  <c r="CH116" i="3"/>
  <c r="SL83" i="3"/>
  <c r="PV83" i="3"/>
  <c r="QE83" i="3" s="1"/>
  <c r="QD83" i="3"/>
  <c r="NN83" i="3"/>
  <c r="NW83" i="3" s="1"/>
  <c r="NV83" i="3"/>
  <c r="LU83" i="3"/>
  <c r="MD83" i="3" s="1"/>
  <c r="MC83" i="3"/>
  <c r="GA83" i="3"/>
  <c r="GI83" i="3"/>
  <c r="EW83" i="3"/>
  <c r="FF83" i="3" s="1"/>
  <c r="FE83" i="3"/>
  <c r="DD83" i="3"/>
  <c r="DL83" i="3"/>
  <c r="BZ83" i="3"/>
  <c r="CI83" i="3" s="1"/>
  <c r="CH83" i="3"/>
  <c r="BZ98" i="3"/>
  <c r="CH98" i="3"/>
  <c r="OR97" i="3"/>
  <c r="PA97" i="3" s="1"/>
  <c r="OZ97" i="3"/>
  <c r="MY97" i="3"/>
  <c r="LU97" i="3"/>
  <c r="MD97" i="3" s="1"/>
  <c r="MC97" i="3"/>
  <c r="LF97" i="3"/>
  <c r="LN97" i="3"/>
  <c r="IX97" i="3"/>
  <c r="JG97" i="3" s="1"/>
  <c r="JF97" i="3"/>
  <c r="HE97" i="3"/>
  <c r="HM97" i="3"/>
  <c r="EW97" i="3"/>
  <c r="FF97" i="3" s="1"/>
  <c r="FE97" i="3"/>
  <c r="CO97" i="3"/>
  <c r="CW97" i="3"/>
  <c r="BK96" i="3"/>
  <c r="BT96" i="3" s="1"/>
  <c r="BS96" i="3"/>
  <c r="AG96" i="3"/>
  <c r="TB94" i="3"/>
  <c r="TA94" i="3"/>
  <c r="QK94" i="3"/>
  <c r="QT94" i="3" s="1"/>
  <c r="QS94" i="3"/>
  <c r="TP93" i="3"/>
  <c r="SM93" i="3"/>
  <c r="SL93" i="3"/>
  <c r="QZ93" i="3"/>
  <c r="RH93" i="3"/>
  <c r="PV93" i="3"/>
  <c r="QE93" i="3" s="1"/>
  <c r="QD93" i="3"/>
  <c r="OR93" i="3"/>
  <c r="PA93" i="3" s="1"/>
  <c r="OZ93" i="3"/>
  <c r="NN93" i="3"/>
  <c r="NW93" i="3" s="1"/>
  <c r="NV93" i="3"/>
  <c r="MY93" i="3"/>
  <c r="LU93" i="3"/>
  <c r="MD93" i="3" s="1"/>
  <c r="MC93" i="3"/>
  <c r="LF93" i="3"/>
  <c r="LO93" i="3" s="1"/>
  <c r="LN93" i="3"/>
  <c r="IX93" i="3"/>
  <c r="JG93" i="3" s="1"/>
  <c r="JF93" i="3"/>
  <c r="EH93" i="3"/>
  <c r="IX92" i="3"/>
  <c r="JF92" i="3"/>
  <c r="TW91" i="3"/>
  <c r="UF91" i="3" s="1"/>
  <c r="TA91" i="3"/>
  <c r="QK91" i="3"/>
  <c r="QT91" i="3" s="1"/>
  <c r="QS91" i="3"/>
  <c r="OC91" i="3"/>
  <c r="OK91" i="3"/>
  <c r="MJ91" i="3"/>
  <c r="KQ91" i="3"/>
  <c r="KZ91" i="3" s="1"/>
  <c r="KY91" i="3"/>
  <c r="II91" i="3"/>
  <c r="IQ91" i="3"/>
  <c r="EH91" i="3"/>
  <c r="BZ91" i="3"/>
  <c r="CI91" i="3" s="1"/>
  <c r="CH91" i="3"/>
  <c r="S82" i="3"/>
  <c r="CA82" i="3"/>
  <c r="GQ82" i="3"/>
  <c r="IJ82" i="3"/>
  <c r="KR82" i="3"/>
  <c r="MK82" i="3"/>
  <c r="OD82" i="3"/>
  <c r="QL82" i="3"/>
  <c r="BK87" i="3"/>
  <c r="TX82" i="3"/>
  <c r="RO82" i="3"/>
  <c r="PG82" i="3"/>
  <c r="KQ82" i="3"/>
  <c r="II82" i="3"/>
  <c r="GP82" i="3"/>
  <c r="EH82" i="3"/>
  <c r="TX95" i="3"/>
  <c r="TX301" i="3" s="1"/>
  <c r="RP95" i="3"/>
  <c r="RP301" i="3" s="1"/>
  <c r="QZ95" i="3"/>
  <c r="PW95" i="3"/>
  <c r="PW301" i="3" s="1"/>
  <c r="OS95" i="3"/>
  <c r="OS301" i="3" s="1"/>
  <c r="NO95" i="3"/>
  <c r="NO301" i="3" s="1"/>
  <c r="MZ95" i="3"/>
  <c r="MZ301" i="3" s="1"/>
  <c r="LV95" i="3"/>
  <c r="LV301" i="3" s="1"/>
  <c r="LG95" i="3"/>
  <c r="LG301" i="3" s="1"/>
  <c r="KQ95" i="3"/>
  <c r="JM95" i="3"/>
  <c r="II95" i="3"/>
  <c r="GQ95" i="3"/>
  <c r="GQ301" i="3" s="1"/>
  <c r="EI95" i="3"/>
  <c r="EI301" i="3" s="1"/>
  <c r="CO95" i="3"/>
  <c r="AH95" i="3"/>
  <c r="AH301" i="3" s="1"/>
  <c r="AH82" i="3"/>
  <c r="CP82" i="3"/>
  <c r="FM82" i="3"/>
  <c r="HF82" i="3"/>
  <c r="IY82" i="3"/>
  <c r="LG82" i="3"/>
  <c r="MZ82" i="3"/>
  <c r="OS82" i="3"/>
  <c r="RA82" i="3"/>
  <c r="BL87" i="3"/>
  <c r="TW82" i="3"/>
  <c r="QZ82" i="3"/>
  <c r="OR82" i="3"/>
  <c r="MY82" i="3"/>
  <c r="KB82" i="3"/>
  <c r="HT82" i="3"/>
  <c r="GA82" i="3"/>
  <c r="DT82" i="3"/>
  <c r="DE82" i="3"/>
  <c r="CO82" i="3"/>
  <c r="TW95" i="3"/>
  <c r="RO95" i="3"/>
  <c r="PV95" i="3"/>
  <c r="OR95" i="3"/>
  <c r="NN95" i="3"/>
  <c r="MY95" i="3"/>
  <c r="LU95" i="3"/>
  <c r="LF95" i="3"/>
  <c r="KC95" i="3"/>
  <c r="KC301" i="3" s="1"/>
  <c r="IY95" i="3"/>
  <c r="IY301" i="3" s="1"/>
  <c r="HU95" i="3"/>
  <c r="HU301" i="3" s="1"/>
  <c r="GP95" i="3"/>
  <c r="GP301" i="3" s="1"/>
  <c r="EH95" i="3"/>
  <c r="CA95" i="3"/>
  <c r="CA301" i="3" s="1"/>
  <c r="AW95" i="3"/>
  <c r="AW301" i="3" s="1"/>
  <c r="AG95" i="3"/>
  <c r="AW82" i="3"/>
  <c r="JN82" i="3"/>
  <c r="PH82" i="3"/>
  <c r="RP82" i="3"/>
  <c r="QK82" i="3"/>
  <c r="OC82" i="3"/>
  <c r="MJ82" i="3"/>
  <c r="LF82" i="3"/>
  <c r="JM82" i="3"/>
  <c r="EW82" i="3"/>
  <c r="DD82" i="3"/>
  <c r="BZ82" i="3"/>
  <c r="AG82" i="3"/>
  <c r="PH95" i="3"/>
  <c r="PH301" i="3" s="1"/>
  <c r="OD95" i="3"/>
  <c r="OD301" i="3" s="1"/>
  <c r="MK95" i="3"/>
  <c r="MK301" i="3" s="1"/>
  <c r="KB95" i="3"/>
  <c r="IX95" i="3"/>
  <c r="HT95" i="3"/>
  <c r="HF95" i="3"/>
  <c r="HF301" i="3" s="1"/>
  <c r="GB95" i="3"/>
  <c r="GB301" i="3" s="1"/>
  <c r="FM95" i="3"/>
  <c r="FM301" i="3" s="1"/>
  <c r="EX95" i="3"/>
  <c r="EX301" i="3" s="1"/>
  <c r="DT95" i="3"/>
  <c r="DT301" i="3" s="1"/>
  <c r="DE95" i="3"/>
  <c r="DE301" i="3" s="1"/>
  <c r="BZ95" i="3"/>
  <c r="S95" i="3"/>
  <c r="S301" i="3" s="1"/>
  <c r="EX82" i="3"/>
  <c r="GB82" i="3"/>
  <c r="HU82" i="3"/>
  <c r="KC82" i="3"/>
  <c r="LV82" i="3"/>
  <c r="NO82" i="3"/>
  <c r="PW82" i="3"/>
  <c r="PV82" i="3"/>
  <c r="NN82" i="3"/>
  <c r="LU82" i="3"/>
  <c r="HE82" i="3"/>
  <c r="EI82" i="3"/>
  <c r="ET82" i="3" s="1"/>
  <c r="RA95" i="3"/>
  <c r="RA301" i="3" s="1"/>
  <c r="QK95" i="3"/>
  <c r="PG95" i="3"/>
  <c r="PG301" i="3" s="1"/>
  <c r="OC95" i="3"/>
  <c r="MJ95" i="3"/>
  <c r="KR95" i="3"/>
  <c r="KR301" i="3" s="1"/>
  <c r="JN95" i="3"/>
  <c r="JN301" i="3" s="1"/>
  <c r="IJ95" i="3"/>
  <c r="IJ301" i="3" s="1"/>
  <c r="HE95" i="3"/>
  <c r="GA95" i="3"/>
  <c r="EW95" i="3"/>
  <c r="DD95" i="3"/>
  <c r="CP95" i="3"/>
  <c r="CP301" i="3" s="1"/>
  <c r="BK95" i="3"/>
  <c r="KL82" i="3"/>
  <c r="ID82" i="3"/>
  <c r="PQ95" i="3"/>
  <c r="PQ301" i="3" s="1"/>
  <c r="PQ116" i="3"/>
  <c r="KL116" i="3"/>
  <c r="ID116" i="3"/>
  <c r="GZ116" i="3"/>
  <c r="EE116" i="3"/>
  <c r="GZ82" i="3"/>
  <c r="GZ95" i="3"/>
  <c r="AD101" i="3"/>
  <c r="PO116" i="3"/>
  <c r="AV89" i="3"/>
  <c r="BE89" i="3" s="1"/>
  <c r="FL85" i="3"/>
  <c r="FU85" i="3" s="1"/>
  <c r="AV84" i="3"/>
  <c r="BE84" i="3" s="1"/>
  <c r="AV94" i="3"/>
  <c r="BE94" i="3" s="1"/>
  <c r="AV90" i="3"/>
  <c r="BE90" i="3" s="1"/>
  <c r="FL101" i="3"/>
  <c r="FU101" i="3" s="1"/>
  <c r="AV85" i="3"/>
  <c r="BE85" i="3" s="1"/>
  <c r="AV116" i="3"/>
  <c r="BE116" i="3" s="1"/>
  <c r="AV83" i="3"/>
  <c r="BE83" i="3" s="1"/>
  <c r="FL98" i="3"/>
  <c r="FU98" i="3" s="1"/>
  <c r="FL97" i="3"/>
  <c r="FU97" i="3" s="1"/>
  <c r="FL94" i="3"/>
  <c r="FU94" i="3" s="1"/>
  <c r="FL90" i="3"/>
  <c r="FU90" i="3" s="1"/>
  <c r="AV88" i="3"/>
  <c r="BE88" i="3" s="1"/>
  <c r="AV100" i="3"/>
  <c r="BE100" i="3" s="1"/>
  <c r="FL116" i="3"/>
  <c r="FU116" i="3" s="1"/>
  <c r="FL82" i="3"/>
  <c r="AV95" i="3"/>
  <c r="FL92" i="3"/>
  <c r="FU92" i="3" s="1"/>
  <c r="FL91" i="3"/>
  <c r="FU91" i="3" s="1"/>
  <c r="FL100" i="3"/>
  <c r="FU100" i="3" s="1"/>
  <c r="FL86" i="3"/>
  <c r="FU86" i="3" s="1"/>
  <c r="FL84" i="3"/>
  <c r="FU84" i="3" s="1"/>
  <c r="AV82" i="3"/>
  <c r="AV97" i="3"/>
  <c r="BE97" i="3" s="1"/>
  <c r="FL96" i="3"/>
  <c r="FU96" i="3" s="1"/>
  <c r="AV96" i="3"/>
  <c r="BE96" i="3" s="1"/>
  <c r="FL95" i="3"/>
  <c r="FL93" i="3"/>
  <c r="FU93" i="3" s="1"/>
  <c r="AV92" i="3"/>
  <c r="BE92" i="3" s="1"/>
  <c r="PO92" i="3"/>
  <c r="BL98" i="3"/>
  <c r="BW98" i="3" s="1"/>
  <c r="DE116" i="3"/>
  <c r="BL90" i="3"/>
  <c r="BW90" i="3" s="1"/>
  <c r="BL92" i="3"/>
  <c r="BW92" i="3" s="1"/>
  <c r="BL94" i="3"/>
  <c r="BW94" i="3" s="1"/>
  <c r="BL97" i="3"/>
  <c r="BW97" i="3" s="1"/>
  <c r="BL91" i="3"/>
  <c r="BW91" i="3" s="1"/>
  <c r="BL93" i="3"/>
  <c r="BW93" i="3" s="1"/>
  <c r="GA116" i="3"/>
  <c r="GJ116" i="3" s="1"/>
  <c r="IX82" i="3"/>
  <c r="RO94" i="3"/>
  <c r="RX94" i="3" s="1"/>
  <c r="GX92" i="3"/>
  <c r="GP90" i="3"/>
  <c r="GY90" i="3" s="1"/>
  <c r="KQ85" i="3"/>
  <c r="KZ85" i="3" s="1"/>
  <c r="II90" i="3"/>
  <c r="IR90" i="3" s="1"/>
  <c r="CL96" i="3"/>
  <c r="PV92" i="3"/>
  <c r="QE92" i="3" s="1"/>
  <c r="PO91" i="3"/>
  <c r="GX91" i="3"/>
  <c r="IB83" i="3"/>
  <c r="GA97" i="3"/>
  <c r="GJ97" i="3" s="1"/>
  <c r="NN85" i="3"/>
  <c r="NW85" i="3" s="1"/>
  <c r="BK85" i="3"/>
  <c r="BT85" i="3" s="1"/>
  <c r="GA94" i="3"/>
  <c r="QK93" i="3"/>
  <c r="QT93" i="3" s="1"/>
  <c r="DS85" i="3"/>
  <c r="EB85" i="3" s="1"/>
  <c r="R84" i="3"/>
  <c r="DS86" i="3"/>
  <c r="EB86" i="3" s="1"/>
  <c r="R88" i="3"/>
  <c r="AA88" i="3" s="1"/>
  <c r="R85" i="3"/>
  <c r="AA85" i="3" s="1"/>
  <c r="R89" i="3"/>
  <c r="AA89" i="3" s="1"/>
  <c r="DS101" i="3"/>
  <c r="EB101" i="3" s="1"/>
  <c r="DS100" i="3"/>
  <c r="EB100" i="3" s="1"/>
  <c r="DS99" i="3"/>
  <c r="LU85" i="3"/>
  <c r="MD85" i="3" s="1"/>
  <c r="II85" i="3"/>
  <c r="IR85" i="3" s="1"/>
  <c r="GX84" i="3"/>
  <c r="LF83" i="3"/>
  <c r="LO83" i="3" s="1"/>
  <c r="KJ98" i="3"/>
  <c r="HT98" i="3"/>
  <c r="IC98" i="3" s="1"/>
  <c r="DS98" i="3"/>
  <c r="EB98" i="3" s="1"/>
  <c r="AG98" i="3"/>
  <c r="R98" i="3"/>
  <c r="AA98" i="3" s="1"/>
  <c r="DS97" i="3"/>
  <c r="EB97" i="3" s="1"/>
  <c r="KQ96" i="3"/>
  <c r="KZ96" i="3" s="1"/>
  <c r="GA96" i="3"/>
  <c r="GJ96" i="3" s="1"/>
  <c r="DS95" i="3"/>
  <c r="R95" i="3"/>
  <c r="DS92" i="3"/>
  <c r="EB92" i="3" s="1"/>
  <c r="R92" i="3"/>
  <c r="AA92" i="3" s="1"/>
  <c r="DS116" i="3"/>
  <c r="EB116" i="3" s="1"/>
  <c r="DS82" i="3"/>
  <c r="R82" i="3"/>
  <c r="DS94" i="3"/>
  <c r="EB94" i="3" s="1"/>
  <c r="PO93" i="3"/>
  <c r="KJ93" i="3"/>
  <c r="DS93" i="3"/>
  <c r="EB93" i="3" s="1"/>
  <c r="R93" i="3"/>
  <c r="AA93" i="3" s="1"/>
  <c r="DS90" i="3"/>
  <c r="EB90" i="3" s="1"/>
  <c r="CO90" i="3"/>
  <c r="CX90" i="3" s="1"/>
  <c r="AG90" i="3"/>
  <c r="R90" i="3"/>
  <c r="AA90" i="3" s="1"/>
  <c r="DS83" i="3"/>
  <c r="EB83" i="3" s="1"/>
  <c r="R83" i="3"/>
  <c r="AA83" i="3" s="1"/>
  <c r="R97" i="3"/>
  <c r="AA97" i="3" s="1"/>
  <c r="KJ96" i="3"/>
  <c r="II96" i="3"/>
  <c r="IR96" i="3" s="1"/>
  <c r="DS96" i="3"/>
  <c r="EB96" i="3" s="1"/>
  <c r="R96" i="3"/>
  <c r="AA96" i="3" s="1"/>
  <c r="R94" i="3"/>
  <c r="AA94" i="3" s="1"/>
  <c r="R91" i="3"/>
  <c r="AA91" i="3" s="1"/>
  <c r="FI90" i="3"/>
  <c r="RL92" i="3"/>
  <c r="SA91" i="3"/>
  <c r="PS91" i="3"/>
  <c r="QH90" i="3"/>
  <c r="HQ83" i="3"/>
  <c r="GM91" i="3"/>
  <c r="JY90" i="3"/>
  <c r="SP116" i="3"/>
  <c r="BW116" i="3"/>
  <c r="NZ91" i="3"/>
  <c r="QH98" i="3"/>
  <c r="SP97" i="3"/>
  <c r="CL91" i="3"/>
  <c r="R86" i="3"/>
  <c r="AA86" i="3" s="1"/>
  <c r="R101" i="3"/>
  <c r="AA101" i="3" s="1"/>
  <c r="R100" i="3"/>
  <c r="R99" i="3"/>
  <c r="DA90" i="3"/>
  <c r="UI93" i="3"/>
  <c r="BH93" i="3"/>
  <c r="SP92" i="3"/>
  <c r="PD92" i="3"/>
  <c r="NZ92" i="3"/>
  <c r="LC92" i="3"/>
  <c r="SP91" i="3"/>
  <c r="KN91" i="3"/>
  <c r="RL90" i="3"/>
  <c r="IU83" i="3"/>
  <c r="IF91" i="3"/>
  <c r="FI83" i="3"/>
  <c r="JJ92" i="3"/>
  <c r="UI90" i="3"/>
  <c r="PS90" i="3"/>
  <c r="GX85" i="3"/>
  <c r="KJ85" i="3"/>
  <c r="KM85" i="3"/>
  <c r="PO84" i="3"/>
  <c r="PR84" i="3"/>
  <c r="NZ84" i="3"/>
  <c r="GM84" i="3"/>
  <c r="IB116" i="3"/>
  <c r="TE83" i="3"/>
  <c r="GX82" i="3"/>
  <c r="IF98" i="3"/>
  <c r="NN97" i="3"/>
  <c r="NW97" i="3" s="1"/>
  <c r="UI96" i="3"/>
  <c r="QK96" i="3"/>
  <c r="QT96" i="3" s="1"/>
  <c r="IB96" i="3"/>
  <c r="UI116" i="3"/>
  <c r="GX83" i="3"/>
  <c r="BH98" i="3"/>
  <c r="TE97" i="3"/>
  <c r="KJ95" i="3"/>
  <c r="IB95" i="3"/>
  <c r="KQ93" i="3"/>
  <c r="DA91" i="3"/>
  <c r="BW86" i="3"/>
  <c r="SP99" i="3"/>
  <c r="PS99" i="3"/>
  <c r="RL86" i="3"/>
  <c r="KM116" i="3"/>
  <c r="OO86" i="3"/>
  <c r="PG101" i="3"/>
  <c r="PP101" i="3" s="1"/>
  <c r="KQ99" i="3"/>
  <c r="JY85" i="3"/>
  <c r="PS116" i="3"/>
  <c r="DP99" i="3"/>
  <c r="KB100" i="3"/>
  <c r="KK100" i="3" s="1"/>
  <c r="FX100" i="3"/>
  <c r="HT99" i="3"/>
  <c r="HT309" i="3" s="1"/>
  <c r="SP86" i="3"/>
  <c r="LR86" i="3"/>
  <c r="LC86" i="3"/>
  <c r="QK99" i="3"/>
  <c r="KN99" i="3"/>
  <c r="HB86" i="3"/>
  <c r="FX86" i="3"/>
  <c r="SA96" i="3"/>
  <c r="TT86" i="3"/>
  <c r="DA97" i="3"/>
  <c r="QW99" i="3"/>
  <c r="LC99" i="3"/>
  <c r="QW98" i="3"/>
  <c r="EH100" i="3"/>
  <c r="FI86" i="3"/>
  <c r="AV86" i="3"/>
  <c r="BE86" i="3" s="1"/>
  <c r="KN84" i="3"/>
  <c r="TT97" i="3"/>
  <c r="JJ100" i="3"/>
  <c r="LR97" i="3"/>
  <c r="TE94" i="3"/>
  <c r="RL94" i="3"/>
  <c r="JJ94" i="3"/>
  <c r="CL93" i="3"/>
  <c r="IU101" i="3"/>
  <c r="HB101" i="3"/>
  <c r="RL100" i="3"/>
  <c r="SA99" i="3"/>
  <c r="SA85" i="3"/>
  <c r="PS85" i="3"/>
  <c r="BH116" i="3"/>
  <c r="SP83" i="3"/>
  <c r="PS83" i="3"/>
  <c r="RL97" i="3"/>
  <c r="QW101" i="3"/>
  <c r="TT100" i="3"/>
  <c r="LU100" i="3"/>
  <c r="MD100" i="3" s="1"/>
  <c r="JM100" i="3"/>
  <c r="JV100" i="3" s="1"/>
  <c r="GX100" i="3"/>
  <c r="CL100" i="3"/>
  <c r="KL85" i="3"/>
  <c r="QH84" i="3"/>
  <c r="SA100" i="3"/>
  <c r="CL101" i="3"/>
  <c r="JY99" i="3"/>
  <c r="CO99" i="3"/>
  <c r="CL99" i="3"/>
  <c r="AV99" i="3"/>
  <c r="IF86" i="3"/>
  <c r="HQ86" i="3"/>
  <c r="CL86" i="3"/>
  <c r="SP84" i="3"/>
  <c r="HA84" i="3"/>
  <c r="BW84" i="3"/>
  <c r="OO101" i="3"/>
  <c r="AV101" i="3"/>
  <c r="BE101" i="3" s="1"/>
  <c r="QW100" i="3"/>
  <c r="KN100" i="3"/>
  <c r="DA100" i="3"/>
  <c r="PD99" i="3"/>
  <c r="BH99" i="3"/>
  <c r="PO86" i="3"/>
  <c r="PD86" i="3"/>
  <c r="NZ86" i="3"/>
  <c r="IU86" i="3"/>
  <c r="GM86" i="3"/>
  <c r="BH85" i="3"/>
  <c r="IF84" i="3"/>
  <c r="DP84" i="3"/>
  <c r="OO83" i="3"/>
  <c r="HB83" i="3"/>
  <c r="JY98" i="3"/>
  <c r="LR96" i="3"/>
  <c r="JY96" i="3"/>
  <c r="FX96" i="3"/>
  <c r="LC94" i="3"/>
  <c r="BH94" i="3"/>
  <c r="IF93" i="3"/>
  <c r="GM90" i="3"/>
  <c r="CL98" i="3"/>
  <c r="QW97" i="3"/>
  <c r="JJ97" i="3"/>
  <c r="SA94" i="3"/>
  <c r="PD94" i="3"/>
  <c r="DA94" i="3"/>
  <c r="NZ93" i="3"/>
  <c r="QW94" i="3"/>
  <c r="QH92" i="3"/>
  <c r="CL90" i="3"/>
  <c r="DA86" i="3"/>
  <c r="JJ86" i="3"/>
  <c r="IC85" i="3"/>
  <c r="IE85" i="3"/>
  <c r="PP86" i="3"/>
  <c r="PR86" i="3"/>
  <c r="TE101" i="3"/>
  <c r="SP101" i="3"/>
  <c r="PS101" i="3"/>
  <c r="LC101" i="3"/>
  <c r="KN101" i="3"/>
  <c r="GX101" i="3"/>
  <c r="DP101" i="3"/>
  <c r="BH101" i="3"/>
  <c r="SP100" i="3"/>
  <c r="PO100" i="3"/>
  <c r="IU100" i="3"/>
  <c r="IB100" i="3"/>
  <c r="FI100" i="3"/>
  <c r="DD100" i="3"/>
  <c r="DM100" i="3" s="1"/>
  <c r="KB99" i="3"/>
  <c r="IU99" i="3"/>
  <c r="HQ99" i="3"/>
  <c r="TE86" i="3"/>
  <c r="KN86" i="3"/>
  <c r="GX86" i="3"/>
  <c r="HA86" i="3"/>
  <c r="DP86" i="3"/>
  <c r="PO85" i="3"/>
  <c r="IB85" i="3"/>
  <c r="UI84" i="3"/>
  <c r="QK84" i="3"/>
  <c r="QT84" i="3" s="1"/>
  <c r="II84" i="3"/>
  <c r="IR84" i="3" s="1"/>
  <c r="DA84" i="3"/>
  <c r="BZ84" i="3"/>
  <c r="CI84" i="3" s="1"/>
  <c r="FI101" i="3"/>
  <c r="PD100" i="3"/>
  <c r="DP100" i="3"/>
  <c r="UI100" i="3"/>
  <c r="JY100" i="3"/>
  <c r="LR100" i="3"/>
  <c r="HQ100" i="3"/>
  <c r="EW100" i="3"/>
  <c r="FF100" i="3" s="1"/>
  <c r="UI86" i="3"/>
  <c r="HA85" i="3"/>
  <c r="QZ84" i="3"/>
  <c r="RI84" i="3" s="1"/>
  <c r="IX84" i="3"/>
  <c r="JG84" i="3" s="1"/>
  <c r="IB84" i="3"/>
  <c r="FX84" i="3"/>
  <c r="FI84" i="3"/>
  <c r="CO84" i="3"/>
  <c r="CX84" i="3" s="1"/>
  <c r="TE116" i="3"/>
  <c r="RL116" i="3"/>
  <c r="PD116" i="3"/>
  <c r="NZ116" i="3"/>
  <c r="KJ116" i="3"/>
  <c r="IE116" i="3"/>
  <c r="KN116" i="3"/>
  <c r="HQ116" i="3"/>
  <c r="GM116" i="3"/>
  <c r="FI116" i="3"/>
  <c r="DA116" i="3"/>
  <c r="PD83" i="3"/>
  <c r="NZ83" i="3"/>
  <c r="KN83" i="3"/>
  <c r="CL83" i="3"/>
  <c r="BH83" i="3"/>
  <c r="PO97" i="3"/>
  <c r="NZ97" i="3"/>
  <c r="IB97" i="3"/>
  <c r="IE97" i="3"/>
  <c r="GM97" i="3"/>
  <c r="HB116" i="3"/>
  <c r="CL116" i="3"/>
  <c r="QH83" i="3"/>
  <c r="PO82" i="3"/>
  <c r="PV98" i="3"/>
  <c r="QE98" i="3" s="1"/>
  <c r="PO98" i="3"/>
  <c r="JJ98" i="3"/>
  <c r="FI98" i="3"/>
  <c r="UI97" i="3"/>
  <c r="PD97" i="3"/>
  <c r="KN97" i="3"/>
  <c r="IU97" i="3"/>
  <c r="HQ97" i="3"/>
  <c r="DP97" i="3"/>
  <c r="CL97" i="3"/>
  <c r="TT96" i="3"/>
  <c r="TT98" i="3"/>
  <c r="RO96" i="3"/>
  <c r="QW96" i="3"/>
  <c r="QH96" i="3"/>
  <c r="IU96" i="3"/>
  <c r="GX96" i="3"/>
  <c r="BZ96" i="3"/>
  <c r="CI96" i="3" s="1"/>
  <c r="GX95" i="3"/>
  <c r="TT94" i="3"/>
  <c r="PG94" i="3"/>
  <c r="PP94" i="3" s="1"/>
  <c r="OO94" i="3"/>
  <c r="JM94" i="3"/>
  <c r="JV94" i="3" s="1"/>
  <c r="IU94" i="3"/>
  <c r="HT94" i="3"/>
  <c r="IC94" i="3" s="1"/>
  <c r="HQ94" i="3"/>
  <c r="CL94" i="3"/>
  <c r="BK94" i="3"/>
  <c r="BT94" i="3" s="1"/>
  <c r="SP93" i="3"/>
  <c r="LR93" i="3"/>
  <c r="AV93" i="3"/>
  <c r="BE93" i="3" s="1"/>
  <c r="NZ90" i="3"/>
  <c r="DP90" i="3"/>
  <c r="PS94" i="3"/>
  <c r="JY94" i="3"/>
  <c r="GM93" i="3"/>
  <c r="FX92" i="3"/>
  <c r="SP90" i="3"/>
  <c r="KN90" i="3"/>
  <c r="IF90" i="3"/>
  <c r="TT93" i="3"/>
  <c r="QH93" i="3"/>
  <c r="PS93" i="3"/>
  <c r="KN93" i="3"/>
  <c r="LR92" i="3"/>
  <c r="HQ92" i="3"/>
  <c r="DA92" i="3"/>
  <c r="DP91" i="3"/>
  <c r="LR94" i="3"/>
  <c r="KJ94" i="3"/>
  <c r="FX93" i="3"/>
  <c r="DA93" i="3"/>
  <c r="UI92" i="3"/>
  <c r="UI91" i="3"/>
  <c r="PR100" i="3"/>
  <c r="PP100" i="3"/>
  <c r="TT101" i="3"/>
  <c r="RO101" i="3"/>
  <c r="RX101" i="3" s="1"/>
  <c r="LR101" i="3"/>
  <c r="JM101" i="3"/>
  <c r="JV101" i="3" s="1"/>
  <c r="IB101" i="3"/>
  <c r="QH100" i="3"/>
  <c r="PS100" i="3"/>
  <c r="NN100" i="3"/>
  <c r="NW100" i="3" s="1"/>
  <c r="LC100" i="3"/>
  <c r="KL100" i="3"/>
  <c r="KL309" i="3" s="1"/>
  <c r="IF100" i="3"/>
  <c r="GA100" i="3"/>
  <c r="GJ100" i="3" s="1"/>
  <c r="BW100" i="3"/>
  <c r="BH100" i="3"/>
  <c r="UI99" i="3"/>
  <c r="TB99" i="3"/>
  <c r="UI101" i="3"/>
  <c r="SA101" i="3"/>
  <c r="RL101" i="3"/>
  <c r="JY101" i="3"/>
  <c r="JJ101" i="3"/>
  <c r="DA101" i="3"/>
  <c r="NZ100" i="3"/>
  <c r="GM100" i="3"/>
  <c r="TE99" i="3"/>
  <c r="PD101" i="3"/>
  <c r="HQ101" i="3"/>
  <c r="IE100" i="3"/>
  <c r="PO99" i="3"/>
  <c r="KJ101" i="3"/>
  <c r="KJ309" i="3" s="1"/>
  <c r="FX101" i="3"/>
  <c r="QH99" i="3"/>
  <c r="LF99" i="3"/>
  <c r="OO99" i="3"/>
  <c r="NZ99" i="3"/>
  <c r="HB99" i="3"/>
  <c r="FL99" i="3"/>
  <c r="FI99" i="3"/>
  <c r="GZ85" i="3"/>
  <c r="TQ84" i="3"/>
  <c r="LF84" i="3"/>
  <c r="LO84" i="3" s="1"/>
  <c r="KJ84" i="3"/>
  <c r="DS84" i="3"/>
  <c r="EB84" i="3" s="1"/>
  <c r="TE84" i="3"/>
  <c r="LC84" i="3"/>
  <c r="GX99" i="3"/>
  <c r="HA99" i="3"/>
  <c r="BW99" i="3"/>
  <c r="PS86" i="3"/>
  <c r="KJ86" i="3"/>
  <c r="KM86" i="3"/>
  <c r="IB86" i="3"/>
  <c r="IE86" i="3"/>
  <c r="SP85" i="3"/>
  <c r="QH85" i="3"/>
  <c r="NZ85" i="3"/>
  <c r="KN85" i="3"/>
  <c r="IF85" i="3"/>
  <c r="GM85" i="3"/>
  <c r="FI85" i="3"/>
  <c r="DP85" i="3"/>
  <c r="BW85" i="3"/>
  <c r="TT84" i="3"/>
  <c r="QW84" i="3"/>
  <c r="LR84" i="3"/>
  <c r="IU84" i="3"/>
  <c r="CL84" i="3"/>
  <c r="IF99" i="3"/>
  <c r="GM99" i="3"/>
  <c r="SA86" i="3"/>
  <c r="JY86" i="3"/>
  <c r="BH86" i="3"/>
  <c r="OO84" i="3"/>
  <c r="HB84" i="3"/>
  <c r="HA116" i="3"/>
  <c r="GY116" i="3"/>
  <c r="LC83" i="3"/>
  <c r="SA98" i="3"/>
  <c r="QW83" i="3"/>
  <c r="SA116" i="3"/>
  <c r="QK116" i="3"/>
  <c r="QT116" i="3" s="1"/>
  <c r="LR116" i="3"/>
  <c r="II116" i="3"/>
  <c r="IR116" i="3" s="1"/>
  <c r="R116" i="3"/>
  <c r="AA116" i="3" s="1"/>
  <c r="SA83" i="3"/>
  <c r="PO83" i="3"/>
  <c r="MY83" i="3"/>
  <c r="JY83" i="3"/>
  <c r="HA83" i="3"/>
  <c r="GM83" i="3"/>
  <c r="FL83" i="3"/>
  <c r="FU83" i="3" s="1"/>
  <c r="PQ82" i="3"/>
  <c r="IB82" i="3"/>
  <c r="TE98" i="3"/>
  <c r="PS98" i="3"/>
  <c r="TT116" i="3"/>
  <c r="QH116" i="3"/>
  <c r="IF116" i="3"/>
  <c r="FX116" i="3"/>
  <c r="UI98" i="3"/>
  <c r="DP83" i="3"/>
  <c r="LC116" i="3"/>
  <c r="JY116" i="3"/>
  <c r="JJ116" i="3"/>
  <c r="UI83" i="3"/>
  <c r="TT83" i="3"/>
  <c r="LR83" i="3"/>
  <c r="KJ83" i="3"/>
  <c r="IF83" i="3"/>
  <c r="BW83" i="3"/>
  <c r="KJ82" i="3"/>
  <c r="RL98" i="3"/>
  <c r="KM98" i="3"/>
  <c r="LU98" i="3"/>
  <c r="MF98" i="3" s="1"/>
  <c r="IU98" i="3"/>
  <c r="GX98" i="3"/>
  <c r="EH98" i="3"/>
  <c r="AV98" i="3"/>
  <c r="BE98" i="3" s="1"/>
  <c r="SM97" i="3"/>
  <c r="KB97" i="3"/>
  <c r="ID97" i="3"/>
  <c r="GX97" i="3"/>
  <c r="HA97" i="3"/>
  <c r="FX97" i="3"/>
  <c r="DD97" i="3"/>
  <c r="DM97" i="3" s="1"/>
  <c r="PS96" i="3"/>
  <c r="PD96" i="3"/>
  <c r="NZ96" i="3"/>
  <c r="MJ96" i="3"/>
  <c r="HQ96" i="3"/>
  <c r="HA96" i="3"/>
  <c r="GM96" i="3"/>
  <c r="BH96" i="3"/>
  <c r="OO98" i="3"/>
  <c r="LR98" i="3"/>
  <c r="HB98" i="3"/>
  <c r="OO97" i="3"/>
  <c r="HB97" i="3"/>
  <c r="RL96" i="3"/>
  <c r="JJ96" i="3"/>
  <c r="IF96" i="3"/>
  <c r="DA96" i="3"/>
  <c r="BW96" i="3"/>
  <c r="PS97" i="3"/>
  <c r="BH97" i="3"/>
  <c r="KN96" i="3"/>
  <c r="DP96" i="3"/>
  <c r="PR98" i="3"/>
  <c r="PD98" i="3"/>
  <c r="LC98" i="3"/>
  <c r="HQ98" i="3"/>
  <c r="GM98" i="3"/>
  <c r="SA97" i="3"/>
  <c r="LC97" i="3"/>
  <c r="JY97" i="3"/>
  <c r="FI97" i="3"/>
  <c r="PO96" i="3"/>
  <c r="OO96" i="3"/>
  <c r="HB96" i="3"/>
  <c r="FI96" i="3"/>
  <c r="PO95" i="3"/>
  <c r="KM94" i="3"/>
  <c r="KK94" i="3"/>
  <c r="LU94" i="3"/>
  <c r="MD94" i="3" s="1"/>
  <c r="GX94" i="3"/>
  <c r="FX94" i="3"/>
  <c r="DD94" i="3"/>
  <c r="DM94" i="3" s="1"/>
  <c r="SA93" i="3"/>
  <c r="RL93" i="3"/>
  <c r="OC93" i="3"/>
  <c r="OL93" i="3" s="1"/>
  <c r="JY93" i="3"/>
  <c r="JJ93" i="3"/>
  <c r="GP93" i="3"/>
  <c r="HT92" i="3"/>
  <c r="IC92" i="3" s="1"/>
  <c r="IB92" i="3"/>
  <c r="BH92" i="3"/>
  <c r="TQ91" i="3"/>
  <c r="OR91" i="3"/>
  <c r="PA91" i="3" s="1"/>
  <c r="DS91" i="3"/>
  <c r="EB91" i="3" s="1"/>
  <c r="BH91" i="3"/>
  <c r="PG90" i="3"/>
  <c r="PP90" i="3" s="1"/>
  <c r="PO90" i="3"/>
  <c r="QH94" i="3"/>
  <c r="IF94" i="3"/>
  <c r="HB94" i="3"/>
  <c r="MJ92" i="3"/>
  <c r="KB92" i="3"/>
  <c r="KK92" i="3" s="1"/>
  <c r="KJ92" i="3"/>
  <c r="DD92" i="3"/>
  <c r="DM92" i="3" s="1"/>
  <c r="RO91" i="3"/>
  <c r="RX91" i="3" s="1"/>
  <c r="LF91" i="3"/>
  <c r="LO91" i="3" s="1"/>
  <c r="KB91" i="3"/>
  <c r="KK91" i="3" s="1"/>
  <c r="KJ91" i="3"/>
  <c r="LC90" i="3"/>
  <c r="IU90" i="3"/>
  <c r="HB90" i="3"/>
  <c r="PQ92" i="3"/>
  <c r="PR92" i="3"/>
  <c r="GA91" i="3"/>
  <c r="GJ91" i="3" s="1"/>
  <c r="JM90" i="3"/>
  <c r="JV90" i="3" s="1"/>
  <c r="EH90" i="3"/>
  <c r="UI94" i="3"/>
  <c r="PD93" i="3"/>
  <c r="HQ93" i="3"/>
  <c r="BZ93" i="3"/>
  <c r="CI93" i="3" s="1"/>
  <c r="BK92" i="3"/>
  <c r="BT92" i="3" s="1"/>
  <c r="QH91" i="3"/>
  <c r="NN91" i="3"/>
  <c r="NW91" i="3" s="1"/>
  <c r="JM91" i="3"/>
  <c r="JV91" i="3" s="1"/>
  <c r="HE91" i="3"/>
  <c r="HN91" i="3" s="1"/>
  <c r="FI91" i="3"/>
  <c r="QW90" i="3"/>
  <c r="KN92" i="3"/>
  <c r="JY92" i="3"/>
  <c r="IF92" i="3"/>
  <c r="DP92" i="3"/>
  <c r="TT92" i="3"/>
  <c r="TE92" i="3"/>
  <c r="SA92" i="3"/>
  <c r="HA92" i="3"/>
  <c r="GM92" i="3"/>
  <c r="FI92" i="3"/>
  <c r="RL91" i="3"/>
  <c r="JJ91" i="3"/>
  <c r="HA91" i="3"/>
  <c r="FX91" i="3"/>
  <c r="TE90" i="3"/>
  <c r="OO90" i="3"/>
  <c r="HB92" i="3"/>
  <c r="TE91" i="3"/>
  <c r="LC91" i="3"/>
  <c r="SA90" i="3"/>
  <c r="QH101" i="3"/>
  <c r="IF101" i="3"/>
  <c r="BW101" i="3"/>
  <c r="RL99" i="3"/>
  <c r="JJ99" i="3"/>
  <c r="NZ101" i="3"/>
  <c r="IE101" i="3"/>
  <c r="GM101" i="3"/>
  <c r="TE100" i="3"/>
  <c r="KM101" i="3"/>
  <c r="KK101" i="3"/>
  <c r="HA100" i="3"/>
  <c r="GY100" i="3"/>
  <c r="OO100" i="3"/>
  <c r="HB100" i="3"/>
  <c r="TT99" i="3"/>
  <c r="LR99" i="3"/>
  <c r="ID101" i="3"/>
  <c r="VK101" i="3" s="1"/>
  <c r="TW86" i="3"/>
  <c r="UF86" i="3" s="1"/>
  <c r="QW86" i="3"/>
  <c r="QH86" i="3"/>
  <c r="TT85" i="3"/>
  <c r="TE85" i="3"/>
  <c r="RL85" i="3"/>
  <c r="QW85" i="3"/>
  <c r="PD85" i="3"/>
  <c r="OO85" i="3"/>
  <c r="LR85" i="3"/>
  <c r="LC85" i="3"/>
  <c r="JJ85" i="3"/>
  <c r="IU85" i="3"/>
  <c r="HQ85" i="3"/>
  <c r="HB85" i="3"/>
  <c r="FX85" i="3"/>
  <c r="DA85" i="3"/>
  <c r="CL85" i="3"/>
  <c r="PD84" i="3"/>
  <c r="HQ84" i="3"/>
  <c r="BH84" i="3"/>
  <c r="FX99" i="3"/>
  <c r="DA99" i="3"/>
  <c r="HA101" i="3"/>
  <c r="PR99" i="3"/>
  <c r="UI85" i="3"/>
  <c r="SA84" i="3"/>
  <c r="RL84" i="3"/>
  <c r="JY84" i="3"/>
  <c r="JJ84" i="3"/>
  <c r="GZ86" i="3"/>
  <c r="PQ84" i="3"/>
  <c r="PR85" i="3"/>
  <c r="PS84" i="3"/>
  <c r="KM84" i="3"/>
  <c r="IE84" i="3"/>
  <c r="QW116" i="3"/>
  <c r="IU116" i="3"/>
  <c r="KM83" i="3"/>
  <c r="KK83" i="3"/>
  <c r="FX83" i="3"/>
  <c r="NZ98" i="3"/>
  <c r="DP98" i="3"/>
  <c r="TW116" i="3"/>
  <c r="UF116" i="3" s="1"/>
  <c r="IE83" i="3"/>
  <c r="IC83" i="3"/>
  <c r="PR116" i="3"/>
  <c r="PP116" i="3"/>
  <c r="RL83" i="3"/>
  <c r="JJ83" i="3"/>
  <c r="DA83" i="3"/>
  <c r="KN98" i="3"/>
  <c r="KK116" i="3"/>
  <c r="IC116" i="3"/>
  <c r="PR83" i="3"/>
  <c r="HA98" i="3"/>
  <c r="QH97" i="3"/>
  <c r="IF97" i="3"/>
  <c r="TE96" i="3"/>
  <c r="LC96" i="3"/>
  <c r="FX98" i="3"/>
  <c r="DA98" i="3"/>
  <c r="PR96" i="3"/>
  <c r="PP96" i="3"/>
  <c r="TW97" i="3"/>
  <c r="UF97" i="3" s="1"/>
  <c r="GZ97" i="3"/>
  <c r="PR97" i="3"/>
  <c r="KM96" i="3"/>
  <c r="IE96" i="3"/>
  <c r="KL95" i="3"/>
  <c r="KL301" i="3" s="1"/>
  <c r="ID95" i="3"/>
  <c r="SP94" i="3"/>
  <c r="KN94" i="3"/>
  <c r="HA94" i="3"/>
  <c r="GM94" i="3"/>
  <c r="TE93" i="3"/>
  <c r="LC93" i="3"/>
  <c r="PR93" i="3"/>
  <c r="PP93" i="3"/>
  <c r="TW94" i="3"/>
  <c r="UF94" i="3" s="1"/>
  <c r="NZ94" i="3"/>
  <c r="DP94" i="3"/>
  <c r="OO93" i="3"/>
  <c r="HB93" i="3"/>
  <c r="FI94" i="3"/>
  <c r="QW93" i="3"/>
  <c r="IU93" i="3"/>
  <c r="GZ94" i="3"/>
  <c r="DP93" i="3"/>
  <c r="QW92" i="3"/>
  <c r="PS92" i="3"/>
  <c r="IU92" i="3"/>
  <c r="CL92" i="3"/>
  <c r="AG92" i="3"/>
  <c r="KM93" i="3"/>
  <c r="IE93" i="3"/>
  <c r="PV91" i="3"/>
  <c r="QE91" i="3" s="1"/>
  <c r="FI93" i="3"/>
  <c r="KL91" i="3"/>
  <c r="TW92" i="3"/>
  <c r="UF92" i="3" s="1"/>
  <c r="OO92" i="3"/>
  <c r="TT91" i="3"/>
  <c r="OO91" i="3"/>
  <c r="LR91" i="3"/>
  <c r="HB91" i="3"/>
  <c r="PD91" i="3"/>
  <c r="IB91" i="3"/>
  <c r="ID91" i="3"/>
  <c r="IE91" i="3"/>
  <c r="HQ91" i="3"/>
  <c r="AV91" i="3"/>
  <c r="BE91" i="3" s="1"/>
  <c r="PV90" i="3"/>
  <c r="QE90" i="3" s="1"/>
  <c r="KB90" i="3"/>
  <c r="KK90" i="3" s="1"/>
  <c r="KJ90" i="3"/>
  <c r="GA90" i="3"/>
  <c r="GJ90" i="3" s="1"/>
  <c r="QW91" i="3"/>
  <c r="PR91" i="3"/>
  <c r="JN91" i="3"/>
  <c r="JY91" i="3" s="1"/>
  <c r="IU91" i="3"/>
  <c r="PQ91" i="3"/>
  <c r="TT90" i="3"/>
  <c r="LR90" i="3"/>
  <c r="IB90" i="3"/>
  <c r="ID90" i="3"/>
  <c r="IE90" i="3"/>
  <c r="HQ90" i="3"/>
  <c r="PD90" i="3"/>
  <c r="KL90" i="3"/>
  <c r="JJ90" i="3"/>
  <c r="FX90" i="3"/>
  <c r="BK90" i="3"/>
  <c r="BT90" i="3" s="1"/>
  <c r="BH90" i="3"/>
  <c r="KY309" i="3" l="1"/>
  <c r="MC309" i="3"/>
  <c r="HE309" i="3"/>
  <c r="QS309" i="3"/>
  <c r="TT309" i="3"/>
  <c r="VK86" i="3"/>
  <c r="HM309" i="3"/>
  <c r="LN309" i="3"/>
  <c r="DA309" i="3"/>
  <c r="VK94" i="3"/>
  <c r="VK85" i="3"/>
  <c r="ID309" i="3"/>
  <c r="VK99" i="3"/>
  <c r="ME309" i="3"/>
  <c r="OZ309" i="3"/>
  <c r="SL309" i="3"/>
  <c r="CH309" i="3"/>
  <c r="PO309" i="3"/>
  <c r="SM309" i="3"/>
  <c r="GX309" i="3"/>
  <c r="MY309" i="3"/>
  <c r="FE309" i="3"/>
  <c r="JF309" i="3"/>
  <c r="LR309" i="3"/>
  <c r="JJ309" i="3"/>
  <c r="FX309" i="3"/>
  <c r="RL309" i="3"/>
  <c r="PV309" i="3"/>
  <c r="GI309" i="3"/>
  <c r="FI309" i="3"/>
  <c r="IB309" i="3"/>
  <c r="CW309" i="3"/>
  <c r="DL309" i="3"/>
  <c r="OK309" i="3"/>
  <c r="TB309" i="3"/>
  <c r="IQ309" i="3"/>
  <c r="QD309" i="3"/>
  <c r="TP309" i="3"/>
  <c r="RW309" i="3"/>
  <c r="TA309" i="3"/>
  <c r="NV309" i="3"/>
  <c r="RH309" i="3"/>
  <c r="BS309" i="3"/>
  <c r="GM309" i="3"/>
  <c r="LO99" i="3"/>
  <c r="LF309" i="3"/>
  <c r="UI309" i="3"/>
  <c r="CL309" i="3"/>
  <c r="GJ99" i="3"/>
  <c r="GA309" i="3"/>
  <c r="MD99" i="3"/>
  <c r="LU309" i="3"/>
  <c r="II309" i="3"/>
  <c r="IF309" i="3"/>
  <c r="QH309" i="3"/>
  <c r="HQ309" i="3"/>
  <c r="CX99" i="3"/>
  <c r="CO309" i="3"/>
  <c r="DP309" i="3"/>
  <c r="PS309" i="3"/>
  <c r="AA99" i="3"/>
  <c r="R309" i="3"/>
  <c r="AG309" i="3"/>
  <c r="RX99" i="3"/>
  <c r="RX309" i="3" s="1"/>
  <c r="RO309" i="3"/>
  <c r="MG309" i="3"/>
  <c r="PG309" i="3"/>
  <c r="FU99" i="3"/>
  <c r="FU309" i="3" s="1"/>
  <c r="FL309" i="3"/>
  <c r="TE309" i="3"/>
  <c r="IU309" i="3"/>
  <c r="JY309" i="3"/>
  <c r="SP309" i="3"/>
  <c r="EB99" i="3"/>
  <c r="EB309" i="3" s="1"/>
  <c r="DS309" i="3"/>
  <c r="JV99" i="3"/>
  <c r="JV309" i="3" s="1"/>
  <c r="JM309" i="3"/>
  <c r="UF99" i="3"/>
  <c r="UF309" i="3" s="1"/>
  <c r="TW309" i="3"/>
  <c r="PP309" i="3"/>
  <c r="GY309" i="3"/>
  <c r="BW309" i="3"/>
  <c r="HB309" i="3"/>
  <c r="KK99" i="3"/>
  <c r="KK309" i="3" s="1"/>
  <c r="KB309" i="3"/>
  <c r="SA309" i="3"/>
  <c r="LC309" i="3"/>
  <c r="NN309" i="3"/>
  <c r="RI99" i="3"/>
  <c r="QZ309" i="3"/>
  <c r="BK309" i="3"/>
  <c r="MJ309" i="3"/>
  <c r="HA309" i="3"/>
  <c r="NZ309" i="3"/>
  <c r="BH309" i="3"/>
  <c r="QW309" i="3"/>
  <c r="KN309" i="3"/>
  <c r="EW309" i="3"/>
  <c r="JG99" i="3"/>
  <c r="JG309" i="3" s="1"/>
  <c r="IX309" i="3"/>
  <c r="EH309" i="3"/>
  <c r="OO309" i="3"/>
  <c r="PD309" i="3"/>
  <c r="BE99" i="3"/>
  <c r="BE309" i="3" s="1"/>
  <c r="AV309" i="3"/>
  <c r="QT99" i="3"/>
  <c r="QT309" i="3" s="1"/>
  <c r="QK309" i="3"/>
  <c r="KZ99" i="3"/>
  <c r="KQ309" i="3"/>
  <c r="CI99" i="3"/>
  <c r="BZ309" i="3"/>
  <c r="PA99" i="3"/>
  <c r="PA309" i="3" s="1"/>
  <c r="OR309" i="3"/>
  <c r="DM99" i="3"/>
  <c r="DM309" i="3" s="1"/>
  <c r="DD309" i="3"/>
  <c r="OL99" i="3"/>
  <c r="OL309" i="3" s="1"/>
  <c r="OC309" i="3"/>
  <c r="AD309" i="3"/>
  <c r="OR301" i="3"/>
  <c r="VK100" i="3"/>
  <c r="IX301" i="3"/>
  <c r="JM301" i="3"/>
  <c r="PO301" i="3"/>
  <c r="ID301" i="3"/>
  <c r="BK301" i="3"/>
  <c r="CO301" i="3"/>
  <c r="QZ301" i="3"/>
  <c r="EC298" i="3"/>
  <c r="EC302" i="3" s="1"/>
  <c r="VK90" i="3"/>
  <c r="FL301" i="3"/>
  <c r="KJ301" i="3"/>
  <c r="DS301" i="3"/>
  <c r="IB301" i="3"/>
  <c r="VI84" i="3"/>
  <c r="VI90" i="3"/>
  <c r="LN301" i="3"/>
  <c r="BS301" i="3"/>
  <c r="KY301" i="3"/>
  <c r="VI97" i="3"/>
  <c r="VI85" i="3"/>
  <c r="FE301" i="3"/>
  <c r="MC301" i="3"/>
  <c r="SL301" i="3"/>
  <c r="OK301" i="3"/>
  <c r="VI96" i="3"/>
  <c r="VI92" i="3"/>
  <c r="RW301" i="3"/>
  <c r="NV301" i="3"/>
  <c r="TP301" i="3"/>
  <c r="QS301" i="3"/>
  <c r="AV301" i="3"/>
  <c r="QK301" i="3"/>
  <c r="KB301" i="3"/>
  <c r="PV301" i="3"/>
  <c r="VI86" i="3"/>
  <c r="VI101" i="3"/>
  <c r="VI91" i="3"/>
  <c r="VI94" i="3"/>
  <c r="VI83" i="3"/>
  <c r="TA301" i="3"/>
  <c r="GI301" i="3"/>
  <c r="OZ301" i="3"/>
  <c r="CH301" i="3"/>
  <c r="GX301" i="3"/>
  <c r="VI98" i="3"/>
  <c r="VI100" i="3"/>
  <c r="CW301" i="3"/>
  <c r="HM301" i="3"/>
  <c r="QD301" i="3"/>
  <c r="IQ301" i="3"/>
  <c r="VI93" i="3"/>
  <c r="DL301" i="3"/>
  <c r="JF301" i="3"/>
  <c r="RH301" i="3"/>
  <c r="JU301" i="3"/>
  <c r="VK97" i="3"/>
  <c r="VK116" i="3"/>
  <c r="ME301" i="3"/>
  <c r="GZ301" i="3"/>
  <c r="VK84" i="3"/>
  <c r="VK92" i="3"/>
  <c r="VK82" i="3"/>
  <c r="VK91" i="3"/>
  <c r="LF301" i="3"/>
  <c r="RO301" i="3"/>
  <c r="DD301" i="3"/>
  <c r="EH301" i="3"/>
  <c r="LU301" i="3"/>
  <c r="TW301" i="3"/>
  <c r="EW301" i="3"/>
  <c r="MJ301" i="3"/>
  <c r="BZ301" i="3"/>
  <c r="MY301" i="3"/>
  <c r="II301" i="3"/>
  <c r="GA301" i="3"/>
  <c r="OC301" i="3"/>
  <c r="HT301" i="3"/>
  <c r="NN301" i="3"/>
  <c r="R301" i="3"/>
  <c r="HE301" i="3"/>
  <c r="AG301" i="3"/>
  <c r="KQ301" i="3"/>
  <c r="VI99" i="3"/>
  <c r="VK95" i="3"/>
  <c r="VI95" i="3"/>
  <c r="VI82" i="3"/>
  <c r="VI116" i="3"/>
  <c r="AS82" i="3"/>
  <c r="EQ101" i="3"/>
  <c r="ES101" i="3"/>
  <c r="EQ85" i="3"/>
  <c r="ES85" i="3"/>
  <c r="EQ99" i="3"/>
  <c r="ES99" i="3"/>
  <c r="ET95" i="3"/>
  <c r="ET301" i="3" s="1"/>
  <c r="EQ92" i="3"/>
  <c r="ES92" i="3"/>
  <c r="EQ90" i="3"/>
  <c r="ES90" i="3"/>
  <c r="EQ86" i="3"/>
  <c r="ES86" i="3"/>
  <c r="EQ95" i="3"/>
  <c r="ES95" i="3"/>
  <c r="EQ91" i="3"/>
  <c r="ES91" i="3"/>
  <c r="EQ93" i="3"/>
  <c r="ES93" i="3"/>
  <c r="EQ116" i="3"/>
  <c r="ES116" i="3"/>
  <c r="EQ97" i="3"/>
  <c r="ES97" i="3"/>
  <c r="EQ84" i="3"/>
  <c r="ES84" i="3"/>
  <c r="EQ94" i="3"/>
  <c r="ES94" i="3"/>
  <c r="EQ100" i="3"/>
  <c r="ES100" i="3"/>
  <c r="EQ98" i="3"/>
  <c r="ES98" i="3"/>
  <c r="EQ82" i="3"/>
  <c r="ES82" i="3"/>
  <c r="EQ96" i="3"/>
  <c r="ES96" i="3"/>
  <c r="EQ83" i="3"/>
  <c r="ES83" i="3"/>
  <c r="AP86" i="3"/>
  <c r="AR86" i="3"/>
  <c r="AP97" i="3"/>
  <c r="AR97" i="3"/>
  <c r="AP99" i="3"/>
  <c r="AR99" i="3"/>
  <c r="AP91" i="3"/>
  <c r="AR91" i="3"/>
  <c r="AP92" i="3"/>
  <c r="AR92" i="3"/>
  <c r="AP90" i="3"/>
  <c r="AR90" i="3"/>
  <c r="AP83" i="3"/>
  <c r="AR83" i="3"/>
  <c r="AP94" i="3"/>
  <c r="AR94" i="3"/>
  <c r="AP98" i="3"/>
  <c r="AR98" i="3"/>
  <c r="AP82" i="3"/>
  <c r="AR82" i="3"/>
  <c r="AP84" i="3"/>
  <c r="AR84" i="3"/>
  <c r="AP93" i="3"/>
  <c r="AR93" i="3"/>
  <c r="AS95" i="3"/>
  <c r="AS301" i="3" s="1"/>
  <c r="AP96" i="3"/>
  <c r="AR96" i="3"/>
  <c r="AP101" i="3"/>
  <c r="AR101" i="3"/>
  <c r="AP85" i="3"/>
  <c r="AR85" i="3"/>
  <c r="AP95" i="3"/>
  <c r="AR95" i="3"/>
  <c r="AP116" i="3"/>
  <c r="AR116" i="3"/>
  <c r="AP100" i="3"/>
  <c r="AR100" i="3"/>
  <c r="BW82" i="3"/>
  <c r="MS96" i="3"/>
  <c r="MU96" i="3"/>
  <c r="MS84" i="3"/>
  <c r="MU84" i="3"/>
  <c r="MS101" i="3"/>
  <c r="MU101" i="3"/>
  <c r="MS93" i="3"/>
  <c r="MU93" i="3"/>
  <c r="MS94" i="3"/>
  <c r="MU94" i="3"/>
  <c r="MV95" i="3"/>
  <c r="MV301" i="3" s="1"/>
  <c r="MS100" i="3"/>
  <c r="MU100" i="3"/>
  <c r="MS90" i="3"/>
  <c r="MU90" i="3"/>
  <c r="MS82" i="3"/>
  <c r="MU82" i="3"/>
  <c r="MV82" i="3"/>
  <c r="MS98" i="3"/>
  <c r="MU98" i="3"/>
  <c r="MS95" i="3"/>
  <c r="MU95" i="3"/>
  <c r="MS91" i="3"/>
  <c r="MU91" i="3"/>
  <c r="MS116" i="3"/>
  <c r="MU116" i="3"/>
  <c r="MS83" i="3"/>
  <c r="MU83" i="3"/>
  <c r="MS92" i="3"/>
  <c r="MU92" i="3"/>
  <c r="MS85" i="3"/>
  <c r="MU85" i="3"/>
  <c r="MS97" i="3"/>
  <c r="MU97" i="3"/>
  <c r="MS86" i="3"/>
  <c r="MU86" i="3"/>
  <c r="MS99" i="3"/>
  <c r="MU99" i="3"/>
  <c r="NK95" i="3"/>
  <c r="NK301" i="3" s="1"/>
  <c r="NH96" i="3"/>
  <c r="NJ96" i="3"/>
  <c r="NH101" i="3"/>
  <c r="NJ101" i="3"/>
  <c r="NH85" i="3"/>
  <c r="NJ85" i="3"/>
  <c r="NH83" i="3"/>
  <c r="NJ83" i="3"/>
  <c r="NH97" i="3"/>
  <c r="NJ97" i="3"/>
  <c r="NH116" i="3"/>
  <c r="NJ116" i="3"/>
  <c r="NH100" i="3"/>
  <c r="NJ100" i="3"/>
  <c r="NH84" i="3"/>
  <c r="NJ84" i="3"/>
  <c r="NH95" i="3"/>
  <c r="NJ95" i="3"/>
  <c r="NH82" i="3"/>
  <c r="NJ82" i="3"/>
  <c r="NH93" i="3"/>
  <c r="NJ93" i="3"/>
  <c r="NH86" i="3"/>
  <c r="NJ86" i="3"/>
  <c r="NH92" i="3"/>
  <c r="NJ92" i="3"/>
  <c r="NH94" i="3"/>
  <c r="NJ94" i="3"/>
  <c r="NH91" i="3"/>
  <c r="NJ91" i="3"/>
  <c r="NK82" i="3"/>
  <c r="NH90" i="3"/>
  <c r="NJ90" i="3"/>
  <c r="NH99" i="3"/>
  <c r="NJ99" i="3"/>
  <c r="NH98" i="3"/>
  <c r="NJ98" i="3"/>
  <c r="QW95" i="3"/>
  <c r="QW301" i="3" s="1"/>
  <c r="PP95" i="3"/>
  <c r="PP301" i="3" s="1"/>
  <c r="CI95" i="3"/>
  <c r="JI95" i="3"/>
  <c r="TT95" i="3"/>
  <c r="TT301" i="3" s="1"/>
  <c r="NW95" i="3"/>
  <c r="NW301" i="3" s="1"/>
  <c r="TB95" i="3"/>
  <c r="TB301" i="3" s="1"/>
  <c r="TE95" i="3"/>
  <c r="TE301" i="3" s="1"/>
  <c r="BT87" i="3"/>
  <c r="AA95" i="3"/>
  <c r="AA301" i="3" s="1"/>
  <c r="FU95" i="3"/>
  <c r="FU301" i="3" s="1"/>
  <c r="FF95" i="3"/>
  <c r="FF301" i="3" s="1"/>
  <c r="DP95" i="3"/>
  <c r="DP301" i="3" s="1"/>
  <c r="GM95" i="3"/>
  <c r="GM301" i="3" s="1"/>
  <c r="KM95" i="3"/>
  <c r="PC95" i="3"/>
  <c r="CX95" i="3"/>
  <c r="IR95" i="3"/>
  <c r="EB95" i="3"/>
  <c r="EB301" i="3" s="1"/>
  <c r="GJ95" i="3"/>
  <c r="GJ301" i="3" s="1"/>
  <c r="MD95" i="3"/>
  <c r="QE95" i="3"/>
  <c r="QE301" i="3" s="1"/>
  <c r="UF95" i="3"/>
  <c r="UF301" i="3" s="1"/>
  <c r="JX95" i="3"/>
  <c r="RK95" i="3"/>
  <c r="SM95" i="3"/>
  <c r="SM301" i="3" s="1"/>
  <c r="HP95" i="3"/>
  <c r="TQ95" i="3"/>
  <c r="TQ301" i="3" s="1"/>
  <c r="AD95" i="3"/>
  <c r="AD301" i="3" s="1"/>
  <c r="FI95" i="3"/>
  <c r="FI301" i="3" s="1"/>
  <c r="IC95" i="3"/>
  <c r="IC301" i="3" s="1"/>
  <c r="SP95" i="3"/>
  <c r="JJ95" i="3"/>
  <c r="JJ301" i="3" s="1"/>
  <c r="RX95" i="3"/>
  <c r="KZ95" i="3"/>
  <c r="NZ95" i="3"/>
  <c r="NZ301" i="3" s="1"/>
  <c r="JG82" i="3"/>
  <c r="BE82" i="3"/>
  <c r="DM82" i="3"/>
  <c r="TQ82" i="3"/>
  <c r="IR82" i="3"/>
  <c r="MD82" i="3"/>
  <c r="JV82" i="3"/>
  <c r="QT82" i="3"/>
  <c r="RX82" i="3"/>
  <c r="AD82" i="3"/>
  <c r="LO82" i="3"/>
  <c r="KK82" i="3"/>
  <c r="BT82" i="3"/>
  <c r="PP82" i="3"/>
  <c r="SM82" i="3"/>
  <c r="EB82" i="3"/>
  <c r="HN82" i="3"/>
  <c r="MG82" i="3"/>
  <c r="IC82" i="3"/>
  <c r="PA82" i="3"/>
  <c r="TD82" i="3"/>
  <c r="CI82" i="3"/>
  <c r="AA82" i="3"/>
  <c r="QE82" i="3"/>
  <c r="FF82" i="3"/>
  <c r="BH82" i="3"/>
  <c r="EE82" i="3"/>
  <c r="HA82" i="3"/>
  <c r="CX82" i="3"/>
  <c r="UF82" i="3"/>
  <c r="KZ82" i="3"/>
  <c r="JX83" i="3"/>
  <c r="NY116" i="3"/>
  <c r="MF92" i="3"/>
  <c r="MF97" i="3"/>
  <c r="MF84" i="3"/>
  <c r="MF82" i="3"/>
  <c r="MF86" i="3"/>
  <c r="MF91" i="3"/>
  <c r="MF96" i="3"/>
  <c r="MF90" i="3"/>
  <c r="MF94" i="3"/>
  <c r="MF99" i="3"/>
  <c r="MF83" i="3"/>
  <c r="MF85" i="3"/>
  <c r="MF93" i="3"/>
  <c r="MF95" i="3"/>
  <c r="MF100" i="3"/>
  <c r="MG95" i="3"/>
  <c r="MG301" i="3" s="1"/>
  <c r="CK101" i="3"/>
  <c r="FH94" i="3"/>
  <c r="ON83" i="3"/>
  <c r="GL99" i="3"/>
  <c r="NY101" i="3"/>
  <c r="RK96" i="3"/>
  <c r="GL84" i="3"/>
  <c r="TD100" i="3"/>
  <c r="JI98" i="3"/>
  <c r="LQ92" i="3"/>
  <c r="PC92" i="3"/>
  <c r="IT100" i="3"/>
  <c r="CK99" i="3"/>
  <c r="HP90" i="3"/>
  <c r="SO90" i="3"/>
  <c r="RZ97" i="3"/>
  <c r="PC98" i="3"/>
  <c r="SO92" i="3"/>
  <c r="LB94" i="3"/>
  <c r="JI97" i="3"/>
  <c r="SO98" i="3"/>
  <c r="CK92" i="3"/>
  <c r="DO96" i="3"/>
  <c r="DO90" i="3"/>
  <c r="SO86" i="3"/>
  <c r="JI86" i="3"/>
  <c r="TS96" i="3"/>
  <c r="QV100" i="3"/>
  <c r="SO93" i="3"/>
  <c r="HP98" i="3"/>
  <c r="CZ98" i="3"/>
  <c r="JI91" i="3"/>
  <c r="JI93" i="3"/>
  <c r="TS97" i="3"/>
  <c r="KM82" i="3"/>
  <c r="TD90" i="3"/>
  <c r="FH97" i="3"/>
  <c r="LQ101" i="3"/>
  <c r="LQ96" i="3"/>
  <c r="DO84" i="3"/>
  <c r="CK83" i="3"/>
  <c r="PC90" i="3"/>
  <c r="QV98" i="3"/>
  <c r="IT92" i="3"/>
  <c r="GL98" i="3"/>
  <c r="RK83" i="3"/>
  <c r="BV91" i="3"/>
  <c r="ON92" i="3"/>
  <c r="DO85" i="3"/>
  <c r="RK116" i="3"/>
  <c r="JI100" i="3"/>
  <c r="QG100" i="3"/>
  <c r="UH101" i="3"/>
  <c r="CZ116" i="3"/>
  <c r="QV91" i="3"/>
  <c r="CK85" i="3"/>
  <c r="LQ90" i="3"/>
  <c r="LQ86" i="3"/>
  <c r="UH85" i="3"/>
  <c r="LB91" i="3"/>
  <c r="PC96" i="3"/>
  <c r="CZ91" i="3"/>
  <c r="UH90" i="3"/>
  <c r="TS95" i="3"/>
  <c r="RZ92" i="3"/>
  <c r="NY98" i="3"/>
  <c r="TD86" i="3"/>
  <c r="BV93" i="3"/>
  <c r="FH86" i="3"/>
  <c r="BV100" i="3"/>
  <c r="TS98" i="3"/>
  <c r="TD101" i="3"/>
  <c r="QW82" i="3"/>
  <c r="LB90" i="3"/>
  <c r="FW94" i="3"/>
  <c r="TD98" i="3"/>
  <c r="UH98" i="3"/>
  <c r="QV90" i="3"/>
  <c r="CK94" i="3"/>
  <c r="DO99" i="3"/>
  <c r="LB83" i="3"/>
  <c r="GL85" i="3"/>
  <c r="TS85" i="3"/>
  <c r="HP92" i="3"/>
  <c r="NY93" i="3"/>
  <c r="RZ84" i="3"/>
  <c r="RK99" i="3"/>
  <c r="UH99" i="3"/>
  <c r="UH91" i="3"/>
  <c r="CK90" i="3"/>
  <c r="QG97" i="3"/>
  <c r="UH83" i="3"/>
  <c r="TS101" i="3"/>
  <c r="FH116" i="3"/>
  <c r="PC84" i="3"/>
  <c r="HP101" i="3"/>
  <c r="RZ86" i="3"/>
  <c r="RK101" i="3"/>
  <c r="RK86" i="3"/>
  <c r="IT97" i="3"/>
  <c r="ON101" i="3"/>
  <c r="JI99" i="3"/>
  <c r="TS99" i="3"/>
  <c r="PC99" i="3"/>
  <c r="IT93" i="3"/>
  <c r="FH93" i="3"/>
  <c r="SO116" i="3"/>
  <c r="RK94" i="3"/>
  <c r="FH101" i="3"/>
  <c r="JI85" i="3"/>
  <c r="RK98" i="3"/>
  <c r="CZ93" i="3"/>
  <c r="BV96" i="3"/>
  <c r="LB97" i="3"/>
  <c r="JI116" i="3"/>
  <c r="JX116" i="3"/>
  <c r="JX99" i="3"/>
  <c r="IT101" i="3"/>
  <c r="PC101" i="3"/>
  <c r="QV86" i="3"/>
  <c r="LB84" i="3"/>
  <c r="FH92" i="3"/>
  <c r="PC97" i="3"/>
  <c r="BV82" i="3"/>
  <c r="JX98" i="3"/>
  <c r="PC94" i="3"/>
  <c r="SO100" i="3"/>
  <c r="LB100" i="3"/>
  <c r="QG92" i="3"/>
  <c r="ON94" i="3"/>
  <c r="SO84" i="3"/>
  <c r="RZ99" i="3"/>
  <c r="LB92" i="3"/>
  <c r="IT86" i="3"/>
  <c r="QG93" i="3"/>
  <c r="NY96" i="3"/>
  <c r="QV101" i="3"/>
  <c r="FH98" i="3"/>
  <c r="ON100" i="3"/>
  <c r="JI94" i="3"/>
  <c r="FW98" i="3"/>
  <c r="PC85" i="3"/>
  <c r="TS94" i="3"/>
  <c r="JX96" i="3"/>
  <c r="QG83" i="3"/>
  <c r="TS92" i="3"/>
  <c r="QV94" i="3"/>
  <c r="FH96" i="3"/>
  <c r="FW96" i="3"/>
  <c r="FH83" i="3"/>
  <c r="BV83" i="3"/>
  <c r="JI83" i="3"/>
  <c r="JX86" i="3"/>
  <c r="IU95" i="3"/>
  <c r="IU301" i="3" s="1"/>
  <c r="IR91" i="3"/>
  <c r="IT91" i="3"/>
  <c r="TB91" i="3"/>
  <c r="TD91" i="3"/>
  <c r="RI93" i="3"/>
  <c r="RK93" i="3"/>
  <c r="LO97" i="3"/>
  <c r="LQ97" i="3"/>
  <c r="CI98" i="3"/>
  <c r="CK98" i="3"/>
  <c r="GJ83" i="3"/>
  <c r="GL83" i="3"/>
  <c r="CZ94" i="3"/>
  <c r="TD94" i="3"/>
  <c r="PS95" i="3"/>
  <c r="PS301" i="3" s="1"/>
  <c r="RK97" i="3"/>
  <c r="IT82" i="3"/>
  <c r="RK91" i="3"/>
  <c r="FH91" i="3"/>
  <c r="HP94" i="3"/>
  <c r="JX93" i="3"/>
  <c r="IT94" i="3"/>
  <c r="RZ95" i="3"/>
  <c r="NY83" i="3"/>
  <c r="RZ116" i="3"/>
  <c r="CK91" i="3"/>
  <c r="UH93" i="3"/>
  <c r="HP100" i="3"/>
  <c r="SO101" i="3"/>
  <c r="LR82" i="3"/>
  <c r="ON99" i="3"/>
  <c r="DO116" i="3"/>
  <c r="JI101" i="3"/>
  <c r="CZ85" i="3"/>
  <c r="SA82" i="3"/>
  <c r="JY82" i="3"/>
  <c r="PD82" i="3"/>
  <c r="CX97" i="3"/>
  <c r="CZ97" i="3"/>
  <c r="LO94" i="3"/>
  <c r="LQ94" i="3"/>
  <c r="IR98" i="3"/>
  <c r="IT98" i="3"/>
  <c r="KZ98" i="3"/>
  <c r="LB98" i="3"/>
  <c r="OL98" i="3"/>
  <c r="ON98" i="3"/>
  <c r="RX98" i="3"/>
  <c r="RZ98" i="3"/>
  <c r="CX83" i="3"/>
  <c r="CZ83" i="3"/>
  <c r="HN116" i="3"/>
  <c r="HP116" i="3"/>
  <c r="PA116" i="3"/>
  <c r="PC116" i="3"/>
  <c r="TB84" i="3"/>
  <c r="TD84" i="3"/>
  <c r="FF99" i="3"/>
  <c r="FF309" i="3" s="1"/>
  <c r="FH99" i="3"/>
  <c r="KZ101" i="3"/>
  <c r="LB101" i="3"/>
  <c r="GJ93" i="3"/>
  <c r="GL93" i="3"/>
  <c r="RX93" i="3"/>
  <c r="RZ93" i="3"/>
  <c r="QE94" i="3"/>
  <c r="QG94" i="3"/>
  <c r="SM94" i="3"/>
  <c r="SO94" i="3"/>
  <c r="DM98" i="3"/>
  <c r="DO98" i="3"/>
  <c r="HN83" i="3"/>
  <c r="HP83" i="3"/>
  <c r="BT84" i="3"/>
  <c r="BV84" i="3"/>
  <c r="JV84" i="3"/>
  <c r="JX84" i="3"/>
  <c r="SM85" i="3"/>
  <c r="SO85" i="3"/>
  <c r="KZ86" i="3"/>
  <c r="LB86" i="3"/>
  <c r="TQ100" i="3"/>
  <c r="TQ309" i="3" s="1"/>
  <c r="TS100" i="3"/>
  <c r="QT92" i="3"/>
  <c r="QV92" i="3"/>
  <c r="TB92" i="3"/>
  <c r="TD92" i="3"/>
  <c r="HN93" i="3"/>
  <c r="HP93" i="3"/>
  <c r="BT116" i="3"/>
  <c r="BV116" i="3"/>
  <c r="QE116" i="3"/>
  <c r="QG116" i="3"/>
  <c r="NW84" i="3"/>
  <c r="NY84" i="3"/>
  <c r="HN85" i="3"/>
  <c r="HP85" i="3"/>
  <c r="LO85" i="3"/>
  <c r="LQ85" i="3"/>
  <c r="IR99" i="3"/>
  <c r="IR309" i="3" s="1"/>
  <c r="IT99" i="3"/>
  <c r="CX100" i="3"/>
  <c r="CZ100" i="3"/>
  <c r="GJ101" i="3"/>
  <c r="GL101" i="3"/>
  <c r="MD101" i="3"/>
  <c r="QE101" i="3"/>
  <c r="QG101" i="3"/>
  <c r="LQ93" i="3"/>
  <c r="DO93" i="3"/>
  <c r="CK95" i="3"/>
  <c r="SO99" i="3"/>
  <c r="PC83" i="3"/>
  <c r="TS83" i="3"/>
  <c r="QT95" i="3"/>
  <c r="QT301" i="3" s="1"/>
  <c r="QV95" i="3"/>
  <c r="HQ95" i="3"/>
  <c r="HQ301" i="3" s="1"/>
  <c r="TT82" i="3"/>
  <c r="OL91" i="3"/>
  <c r="ON91" i="3"/>
  <c r="JG92" i="3"/>
  <c r="JI92" i="3"/>
  <c r="TQ93" i="3"/>
  <c r="TS93" i="3"/>
  <c r="HN97" i="3"/>
  <c r="HP97" i="3"/>
  <c r="DM83" i="3"/>
  <c r="DO83" i="3"/>
  <c r="SM83" i="3"/>
  <c r="SO83" i="3"/>
  <c r="NW94" i="3"/>
  <c r="NY94" i="3"/>
  <c r="OL96" i="3"/>
  <c r="ON96" i="3"/>
  <c r="BT97" i="3"/>
  <c r="BV97" i="3"/>
  <c r="IR83" i="3"/>
  <c r="IT83" i="3"/>
  <c r="QT83" i="3"/>
  <c r="QV83" i="3"/>
  <c r="LO116" i="3"/>
  <c r="LQ116" i="3"/>
  <c r="TQ116" i="3"/>
  <c r="TS116" i="3"/>
  <c r="OL84" i="3"/>
  <c r="ON84" i="3"/>
  <c r="UF84" i="3"/>
  <c r="UH84" i="3"/>
  <c r="JV85" i="3"/>
  <c r="JX85" i="3"/>
  <c r="HN99" i="3"/>
  <c r="HN309" i="3" s="1"/>
  <c r="HP99" i="3"/>
  <c r="NW99" i="3"/>
  <c r="NW309" i="3" s="1"/>
  <c r="NY99" i="3"/>
  <c r="QE99" i="3"/>
  <c r="QG99" i="3"/>
  <c r="CI100" i="3"/>
  <c r="CK100" i="3"/>
  <c r="JV92" i="3"/>
  <c r="JX92" i="3"/>
  <c r="CI97" i="3"/>
  <c r="CK97" i="3"/>
  <c r="JV97" i="3"/>
  <c r="JX97" i="3"/>
  <c r="OL97" i="3"/>
  <c r="ON97" i="3"/>
  <c r="QE85" i="3"/>
  <c r="QG85" i="3"/>
  <c r="CI86" i="3"/>
  <c r="CK86" i="3"/>
  <c r="OL86" i="3"/>
  <c r="ON86" i="3"/>
  <c r="BT99" i="3"/>
  <c r="BT309" i="3" s="1"/>
  <c r="BV99" i="3"/>
  <c r="LO100" i="3"/>
  <c r="LQ100" i="3"/>
  <c r="RI100" i="3"/>
  <c r="RK100" i="3"/>
  <c r="OL90" i="3"/>
  <c r="ON90" i="3"/>
  <c r="GJ92" i="3"/>
  <c r="GL92" i="3"/>
  <c r="RX83" i="3"/>
  <c r="RZ83" i="3"/>
  <c r="MD116" i="3"/>
  <c r="QE84" i="3"/>
  <c r="QG84" i="3"/>
  <c r="FF85" i="3"/>
  <c r="FH85" i="3"/>
  <c r="CZ92" i="3"/>
  <c r="RZ90" i="3"/>
  <c r="PC100" i="3"/>
  <c r="UH96" i="3"/>
  <c r="LC82" i="3"/>
  <c r="GM82" i="3"/>
  <c r="FW100" i="3"/>
  <c r="PD95" i="3"/>
  <c r="PD301" i="3" s="1"/>
  <c r="SP82" i="3"/>
  <c r="FW95" i="3"/>
  <c r="CK82" i="3"/>
  <c r="CL82" i="3"/>
  <c r="OO82" i="3"/>
  <c r="QV85" i="3"/>
  <c r="CZ95" i="3"/>
  <c r="BG83" i="3"/>
  <c r="BG94" i="3"/>
  <c r="FW92" i="3"/>
  <c r="BG92" i="3"/>
  <c r="DP82" i="3"/>
  <c r="NY90" i="3"/>
  <c r="TS90" i="3"/>
  <c r="JI90" i="3"/>
  <c r="RK92" i="3"/>
  <c r="QG96" i="3"/>
  <c r="TD97" i="3"/>
  <c r="FH84" i="3"/>
  <c r="CZ86" i="3"/>
  <c r="CZ96" i="3"/>
  <c r="FI82" i="3"/>
  <c r="TS82" i="3"/>
  <c r="ON85" i="3"/>
  <c r="RZ100" i="3"/>
  <c r="SO96" i="3"/>
  <c r="DO82" i="3"/>
  <c r="LQ98" i="3"/>
  <c r="RZ85" i="3"/>
  <c r="HP86" i="3"/>
  <c r="TS86" i="3"/>
  <c r="UH100" i="3"/>
  <c r="HB95" i="3"/>
  <c r="HB301" i="3" s="1"/>
  <c r="IT95" i="3"/>
  <c r="IU82" i="3"/>
  <c r="HP82" i="3"/>
  <c r="PC82" i="3"/>
  <c r="ON116" i="3"/>
  <c r="QH95" i="3"/>
  <c r="QH301" i="3" s="1"/>
  <c r="RK90" i="3"/>
  <c r="FH90" i="3"/>
  <c r="SA95" i="3"/>
  <c r="SA301" i="3" s="1"/>
  <c r="BV98" i="3"/>
  <c r="QV97" i="3"/>
  <c r="IE82" i="3"/>
  <c r="PC86" i="3"/>
  <c r="BV101" i="3"/>
  <c r="DO101" i="3"/>
  <c r="LB95" i="3"/>
  <c r="JI96" i="3"/>
  <c r="LB116" i="3"/>
  <c r="RZ82" i="3"/>
  <c r="HP84" i="3"/>
  <c r="NY92" i="3"/>
  <c r="GL86" i="3"/>
  <c r="GL95" i="3"/>
  <c r="TD85" i="3"/>
  <c r="TD116" i="3"/>
  <c r="BV86" i="3"/>
  <c r="CZ101" i="3"/>
  <c r="QG86" i="3"/>
  <c r="DO86" i="3"/>
  <c r="NY86" i="3"/>
  <c r="HP96" i="3"/>
  <c r="FW93" i="3"/>
  <c r="PR95" i="3"/>
  <c r="PR301" i="3" s="1"/>
  <c r="QG82" i="3"/>
  <c r="BG116" i="3"/>
  <c r="LB82" i="3"/>
  <c r="JX82" i="3"/>
  <c r="KN95" i="3"/>
  <c r="KN301" i="3" s="1"/>
  <c r="IE95" i="3"/>
  <c r="JY95" i="3"/>
  <c r="JY301" i="3" s="1"/>
  <c r="IF95" i="3"/>
  <c r="IF301" i="3" s="1"/>
  <c r="BH95" i="3"/>
  <c r="BH301" i="3" s="1"/>
  <c r="GY82" i="3"/>
  <c r="FW86" i="3"/>
  <c r="UH95" i="3"/>
  <c r="BG82" i="3"/>
  <c r="DO91" i="3"/>
  <c r="CK116" i="3"/>
  <c r="TD83" i="3"/>
  <c r="DA95" i="3"/>
  <c r="DA301" i="3" s="1"/>
  <c r="RL95" i="3"/>
  <c r="RL301" i="3" s="1"/>
  <c r="RK85" i="3"/>
  <c r="KK95" i="3"/>
  <c r="HQ82" i="3"/>
  <c r="DA82" i="3"/>
  <c r="PC93" i="3"/>
  <c r="QV99" i="3"/>
  <c r="CZ90" i="3"/>
  <c r="FW101" i="3"/>
  <c r="EE95" i="3"/>
  <c r="EE301" i="3" s="1"/>
  <c r="RL82" i="3"/>
  <c r="FW84" i="3"/>
  <c r="PR82" i="3"/>
  <c r="JJ82" i="3"/>
  <c r="IT90" i="3"/>
  <c r="BG84" i="3"/>
  <c r="QV93" i="3"/>
  <c r="LR95" i="3"/>
  <c r="LR301" i="3" s="1"/>
  <c r="BG100" i="3"/>
  <c r="FW116" i="3"/>
  <c r="CZ82" i="3"/>
  <c r="UH82" i="3"/>
  <c r="KN82" i="3"/>
  <c r="FX82" i="3"/>
  <c r="UI95" i="3"/>
  <c r="UI301" i="3" s="1"/>
  <c r="NZ82" i="3"/>
  <c r="LB96" i="3"/>
  <c r="RZ96" i="3"/>
  <c r="RX96" i="3"/>
  <c r="GL94" i="3"/>
  <c r="GJ94" i="3"/>
  <c r="BG95" i="3"/>
  <c r="BE95" i="3"/>
  <c r="BE301" i="3" s="1"/>
  <c r="BV95" i="3"/>
  <c r="BT95" i="3"/>
  <c r="DO95" i="3"/>
  <c r="DM95" i="3"/>
  <c r="HN95" i="3"/>
  <c r="ON95" i="3"/>
  <c r="OL95" i="3"/>
  <c r="OO95" i="3"/>
  <c r="OO301" i="3" s="1"/>
  <c r="TD95" i="3"/>
  <c r="MD98" i="3"/>
  <c r="CL95" i="3"/>
  <c r="CL301" i="3" s="1"/>
  <c r="NY95" i="3"/>
  <c r="NY82" i="3"/>
  <c r="NW82" i="3"/>
  <c r="FW85" i="3"/>
  <c r="FW82" i="3"/>
  <c r="FU82" i="3"/>
  <c r="JG95" i="3"/>
  <c r="JG301" i="3" s="1"/>
  <c r="ON82" i="3"/>
  <c r="OL82" i="3"/>
  <c r="TB82" i="3"/>
  <c r="LQ95" i="3"/>
  <c r="LO95" i="3"/>
  <c r="LO301" i="3" s="1"/>
  <c r="PA95" i="3"/>
  <c r="PA301" i="3" s="1"/>
  <c r="QG95" i="3"/>
  <c r="FH82" i="3"/>
  <c r="QV82" i="3"/>
  <c r="TD93" i="3"/>
  <c r="TB93" i="3"/>
  <c r="LB93" i="3"/>
  <c r="KZ93" i="3"/>
  <c r="GY95" i="3"/>
  <c r="GY301" i="3" s="1"/>
  <c r="GJ82" i="3"/>
  <c r="RK82" i="3"/>
  <c r="RI82" i="3"/>
  <c r="JV95" i="3"/>
  <c r="RI95" i="3"/>
  <c r="RI301" i="3" s="1"/>
  <c r="BG90" i="3"/>
  <c r="FW90" i="3"/>
  <c r="BG96" i="3"/>
  <c r="FW97" i="3"/>
  <c r="GL82" i="3"/>
  <c r="BG85" i="3"/>
  <c r="LC95" i="3"/>
  <c r="LC301" i="3" s="1"/>
  <c r="HA95" i="3"/>
  <c r="HA301" i="3" s="1"/>
  <c r="TE82" i="3"/>
  <c r="HB82" i="3"/>
  <c r="IF82" i="3"/>
  <c r="FW91" i="3"/>
  <c r="BG97" i="3"/>
  <c r="FX95" i="3"/>
  <c r="FX301" i="3" s="1"/>
  <c r="LQ82" i="3"/>
  <c r="FH95" i="3"/>
  <c r="UI82" i="3"/>
  <c r="PS82" i="3"/>
  <c r="QH82" i="3"/>
  <c r="AC100" i="3"/>
  <c r="AA100" i="3"/>
  <c r="AC84" i="3"/>
  <c r="AA84" i="3"/>
  <c r="BL95" i="3"/>
  <c r="BL301" i="3" s="1"/>
  <c r="VB301" i="3" s="1"/>
  <c r="KK97" i="3"/>
  <c r="SP96" i="3"/>
  <c r="GL116" i="3"/>
  <c r="DP116" i="3"/>
  <c r="JX94" i="3"/>
  <c r="GL97" i="3"/>
  <c r="RZ94" i="3"/>
  <c r="QV96" i="3"/>
  <c r="JX90" i="3"/>
  <c r="ED97" i="3"/>
  <c r="HA90" i="3"/>
  <c r="LB85" i="3"/>
  <c r="IT96" i="3"/>
  <c r="LQ83" i="3"/>
  <c r="SO91" i="3"/>
  <c r="BG91" i="3"/>
  <c r="BG98" i="3"/>
  <c r="PR90" i="3"/>
  <c r="JI82" i="3"/>
  <c r="IT85" i="3"/>
  <c r="PR101" i="3"/>
  <c r="PR309" i="3" s="1"/>
  <c r="AC88" i="3"/>
  <c r="PR94" i="3"/>
  <c r="CK96" i="3"/>
  <c r="CZ99" i="3"/>
  <c r="LB99" i="3"/>
  <c r="GL96" i="3"/>
  <c r="ED95" i="3"/>
  <c r="BV85" i="3"/>
  <c r="ED85" i="3"/>
  <c r="LQ99" i="3"/>
  <c r="ED94" i="3"/>
  <c r="NY85" i="3"/>
  <c r="JI84" i="3"/>
  <c r="AC98" i="3"/>
  <c r="GL91" i="3"/>
  <c r="FH100" i="3"/>
  <c r="ED98" i="3"/>
  <c r="KM91" i="3"/>
  <c r="BV94" i="3"/>
  <c r="IE92" i="3"/>
  <c r="QG98" i="3"/>
  <c r="AC90" i="3"/>
  <c r="AC89" i="3"/>
  <c r="ED92" i="3"/>
  <c r="ED86" i="3"/>
  <c r="AC82" i="3"/>
  <c r="AC85" i="3"/>
  <c r="ED116" i="3"/>
  <c r="CZ84" i="3"/>
  <c r="ED99" i="3"/>
  <c r="AC83" i="3"/>
  <c r="AC96" i="3"/>
  <c r="AC93" i="3"/>
  <c r="AC92" i="3"/>
  <c r="ED90" i="3"/>
  <c r="ED83" i="3"/>
  <c r="IT84" i="3"/>
  <c r="AC94" i="3"/>
  <c r="AC97" i="3"/>
  <c r="IE98" i="3"/>
  <c r="ED82" i="3"/>
  <c r="ED101" i="3"/>
  <c r="ED96" i="3"/>
  <c r="AC91" i="3"/>
  <c r="AC95" i="3"/>
  <c r="ED93" i="3"/>
  <c r="ED100" i="3"/>
  <c r="PC91" i="3"/>
  <c r="ED84" i="3"/>
  <c r="TD96" i="3"/>
  <c r="ED91" i="3"/>
  <c r="RZ91" i="3"/>
  <c r="KM99" i="3"/>
  <c r="DO97" i="3"/>
  <c r="HP91" i="3"/>
  <c r="TS91" i="3"/>
  <c r="IE94" i="3"/>
  <c r="NY97" i="3"/>
  <c r="RK84" i="3"/>
  <c r="CK93" i="3"/>
  <c r="NY91" i="3"/>
  <c r="BG101" i="3"/>
  <c r="AC99" i="3"/>
  <c r="AC101" i="3"/>
  <c r="AC86" i="3"/>
  <c r="AC116" i="3"/>
  <c r="BV90" i="3"/>
  <c r="LQ91" i="3"/>
  <c r="SO97" i="3"/>
  <c r="LQ84" i="3"/>
  <c r="TS84" i="3"/>
  <c r="QV84" i="3"/>
  <c r="JX91" i="3"/>
  <c r="JX101" i="3"/>
  <c r="DO100" i="3"/>
  <c r="BG99" i="3"/>
  <c r="KM100" i="3"/>
  <c r="IC99" i="3"/>
  <c r="IC309" i="3" s="1"/>
  <c r="IE99" i="3"/>
  <c r="IE309" i="3" s="1"/>
  <c r="GL100" i="3"/>
  <c r="BG86" i="3"/>
  <c r="NY100" i="3"/>
  <c r="JX100" i="3"/>
  <c r="UH86" i="3"/>
  <c r="KM90" i="3"/>
  <c r="GL90" i="3"/>
  <c r="DO92" i="3"/>
  <c r="KM92" i="3"/>
  <c r="TD99" i="3"/>
  <c r="RZ101" i="3"/>
  <c r="CK84" i="3"/>
  <c r="BG93" i="3"/>
  <c r="SO82" i="3"/>
  <c r="BV92" i="3"/>
  <c r="DO94" i="3"/>
  <c r="KM97" i="3"/>
  <c r="QV116" i="3"/>
  <c r="FW99" i="3"/>
  <c r="ON93" i="3"/>
  <c r="IT116" i="3"/>
  <c r="UH92" i="3"/>
  <c r="HA93" i="3"/>
  <c r="GY93" i="3"/>
  <c r="FW83" i="3"/>
  <c r="QG90" i="3"/>
  <c r="QG91" i="3"/>
  <c r="UH94" i="3"/>
  <c r="SO95" i="3"/>
  <c r="UH97" i="3"/>
  <c r="UH116" i="3"/>
  <c r="SP98" i="3"/>
  <c r="LB309" i="3" l="1"/>
  <c r="QV309" i="3"/>
  <c r="TS309" i="3"/>
  <c r="VK309" i="3"/>
  <c r="HP309" i="3"/>
  <c r="TD309" i="3"/>
  <c r="SO309" i="3"/>
  <c r="ON309" i="3"/>
  <c r="CZ309" i="3"/>
  <c r="BG309" i="3"/>
  <c r="QE309" i="3"/>
  <c r="NJ309" i="3"/>
  <c r="VI309" i="3"/>
  <c r="AC309" i="3"/>
  <c r="FW309" i="3"/>
  <c r="QG309" i="3"/>
  <c r="LQ309" i="3"/>
  <c r="NH309" i="3"/>
  <c r="ED309" i="3"/>
  <c r="IT309" i="3"/>
  <c r="MU309" i="3"/>
  <c r="MS309" i="3"/>
  <c r="JI309" i="3"/>
  <c r="UH309" i="3"/>
  <c r="AR309" i="3"/>
  <c r="KZ309" i="3"/>
  <c r="AA309" i="3"/>
  <c r="GJ309" i="3"/>
  <c r="BV309" i="3"/>
  <c r="NY309" i="3"/>
  <c r="RK309" i="3"/>
  <c r="AP309" i="3"/>
  <c r="RI309" i="3"/>
  <c r="KM309" i="3"/>
  <c r="FH309" i="3"/>
  <c r="GL309" i="3"/>
  <c r="MF309" i="3"/>
  <c r="ES309" i="3"/>
  <c r="RZ309" i="3"/>
  <c r="PC309" i="3"/>
  <c r="DO309" i="3"/>
  <c r="EQ309" i="3"/>
  <c r="CI309" i="3"/>
  <c r="CX309" i="3"/>
  <c r="MD309" i="3"/>
  <c r="LO309" i="3"/>
  <c r="JX309" i="3"/>
  <c r="CK309" i="3"/>
  <c r="JV301" i="3"/>
  <c r="VJ100" i="3"/>
  <c r="OL301" i="3"/>
  <c r="DM301" i="3"/>
  <c r="HN301" i="3"/>
  <c r="AP301" i="3"/>
  <c r="VI301" i="3"/>
  <c r="NH301" i="3"/>
  <c r="ON301" i="3"/>
  <c r="MD301" i="3"/>
  <c r="CI301" i="3"/>
  <c r="VJ91" i="3"/>
  <c r="VK301" i="3"/>
  <c r="AR301" i="3"/>
  <c r="QG301" i="3"/>
  <c r="AC301" i="3"/>
  <c r="ED301" i="3"/>
  <c r="NY301" i="3"/>
  <c r="UH301" i="3"/>
  <c r="IE301" i="3"/>
  <c r="CZ301" i="3"/>
  <c r="MF301" i="3"/>
  <c r="HP301" i="3"/>
  <c r="KM301" i="3"/>
  <c r="TS301" i="3"/>
  <c r="VJ86" i="3"/>
  <c r="EQ301" i="3"/>
  <c r="BG301" i="3"/>
  <c r="GL301" i="3"/>
  <c r="QV301" i="3"/>
  <c r="SP301" i="3"/>
  <c r="VJ116" i="3"/>
  <c r="VJ85" i="3"/>
  <c r="VJ83" i="3"/>
  <c r="VJ84" i="3"/>
  <c r="LQ301" i="3"/>
  <c r="KK301" i="3"/>
  <c r="RK301" i="3"/>
  <c r="VJ93" i="3"/>
  <c r="VJ98" i="3"/>
  <c r="VJ90" i="3"/>
  <c r="VJ99" i="3"/>
  <c r="SO301" i="3"/>
  <c r="FH301" i="3"/>
  <c r="TD301" i="3"/>
  <c r="DO301" i="3"/>
  <c r="RZ301" i="3"/>
  <c r="JX301" i="3"/>
  <c r="IR301" i="3"/>
  <c r="MU301" i="3"/>
  <c r="VJ101" i="3"/>
  <c r="BT301" i="3"/>
  <c r="IT301" i="3"/>
  <c r="CK301" i="3"/>
  <c r="KZ301" i="3"/>
  <c r="CX301" i="3"/>
  <c r="NJ301" i="3"/>
  <c r="MS301" i="3"/>
  <c r="VJ94" i="3"/>
  <c r="VJ92" i="3"/>
  <c r="VJ97" i="3"/>
  <c r="BV301" i="3"/>
  <c r="LB301" i="3"/>
  <c r="FW301" i="3"/>
  <c r="RX301" i="3"/>
  <c r="PC301" i="3"/>
  <c r="JI301" i="3"/>
  <c r="VJ96" i="3"/>
  <c r="ES301" i="3"/>
  <c r="VA301" i="3"/>
  <c r="VJ82" i="3"/>
  <c r="VJ95" i="3"/>
  <c r="BW95" i="3"/>
  <c r="BW301" i="3" s="1"/>
  <c r="VJ309" i="3" l="1"/>
  <c r="VJ301" i="3"/>
  <c r="LU290" i="3"/>
  <c r="FO26" i="3" l="1"/>
  <c r="FN26" i="3"/>
  <c r="FN37" i="3"/>
  <c r="FN298" i="3" s="1"/>
  <c r="FN302" i="3" s="1"/>
  <c r="FO37" i="3"/>
  <c r="FO298" i="3" s="1"/>
  <c r="FO302" i="3" s="1"/>
  <c r="HT290" i="3" l="1"/>
  <c r="II290" i="3"/>
  <c r="R290" i="3"/>
  <c r="BZ290" i="3"/>
  <c r="DS290" i="3"/>
  <c r="FL290" i="3"/>
  <c r="HE290" i="3"/>
  <c r="IX290" i="3"/>
  <c r="OA290" i="3"/>
  <c r="OC290" i="3" s="1"/>
  <c r="QK290" i="3"/>
  <c r="SS290" i="3"/>
  <c r="AG290" i="3"/>
  <c r="JM290" i="3"/>
  <c r="MJ290" i="3"/>
  <c r="OR290" i="3"/>
  <c r="QZ290" i="3"/>
  <c r="AV290" i="3"/>
  <c r="GA290" i="3"/>
  <c r="MY290" i="3"/>
  <c r="PG290" i="3"/>
  <c r="RO290" i="3"/>
  <c r="TW290" i="3"/>
  <c r="CO290" i="3"/>
  <c r="EW290" i="3"/>
  <c r="KB290" i="3"/>
  <c r="DD290" i="3"/>
  <c r="GP290" i="3"/>
  <c r="LF290" i="3"/>
  <c r="NN290" i="3"/>
  <c r="PV290" i="3"/>
  <c r="TX290" i="3"/>
  <c r="EH290" i="3" l="1"/>
  <c r="EH298" i="3" s="1"/>
  <c r="BK290" i="3"/>
  <c r="BK298" i="3" s="1"/>
  <c r="PW290" i="3"/>
  <c r="KC290" i="3"/>
  <c r="RP290" i="3"/>
  <c r="OS290" i="3"/>
  <c r="FM290" i="3"/>
  <c r="MK290" i="3"/>
  <c r="OB290" i="3"/>
  <c r="OD290" i="3" s="1"/>
  <c r="RA290" i="3"/>
  <c r="HU290" i="3"/>
  <c r="GQ290" i="3"/>
  <c r="EX290" i="3"/>
  <c r="PH290" i="3"/>
  <c r="MZ290" i="3"/>
  <c r="DT290" i="3"/>
  <c r="CP290" i="3"/>
  <c r="CA290" i="3"/>
  <c r="IY290" i="3"/>
  <c r="KQ290" i="3"/>
  <c r="DE290" i="3"/>
  <c r="LG290" i="3"/>
  <c r="ST290" i="3"/>
  <c r="JN290" i="3"/>
  <c r="HF290" i="3"/>
  <c r="QL290" i="3"/>
  <c r="AW290" i="3"/>
  <c r="GB290" i="3"/>
  <c r="AQ231" i="3"/>
  <c r="AQ199" i="3"/>
  <c r="AQ197" i="3"/>
  <c r="AQ191" i="3"/>
  <c r="AQ189" i="3"/>
  <c r="AQ74" i="3"/>
  <c r="AQ61" i="3"/>
  <c r="AQ35" i="3"/>
  <c r="AJ242" i="3" l="1"/>
  <c r="AL242" i="3"/>
  <c r="AM242" i="3"/>
  <c r="AI242" i="3"/>
  <c r="AM178" i="3"/>
  <c r="AL178" i="3"/>
  <c r="AI178" i="3"/>
  <c r="AJ178" i="3"/>
  <c r="AL81" i="3"/>
  <c r="AM81" i="3"/>
  <c r="AI81" i="3"/>
  <c r="AJ81" i="3"/>
  <c r="AM273" i="3"/>
  <c r="AJ273" i="3"/>
  <c r="AI273" i="3"/>
  <c r="AL273" i="3"/>
  <c r="EI290" i="3"/>
  <c r="EI298" i="3" s="1"/>
  <c r="AQ208" i="3"/>
  <c r="AQ201" i="3"/>
  <c r="AQ41" i="3"/>
  <c r="AQ71" i="3"/>
  <c r="AQ171" i="3"/>
  <c r="AQ203" i="3"/>
  <c r="AQ215" i="3"/>
  <c r="AQ233" i="3"/>
  <c r="AQ46" i="3"/>
  <c r="AQ67" i="3"/>
  <c r="AQ186" i="3"/>
  <c r="AJ37" i="3"/>
  <c r="AM37" i="3"/>
  <c r="AI37" i="3"/>
  <c r="AL37" i="3"/>
  <c r="AH290" i="3"/>
  <c r="KR290" i="3"/>
  <c r="IJ290" i="3"/>
  <c r="S290" i="3"/>
  <c r="NO290" i="3"/>
  <c r="LV290" i="3"/>
  <c r="AM298" i="3" l="1"/>
  <c r="AM302" i="3" s="1"/>
  <c r="AL298" i="3"/>
  <c r="AL302" i="3" s="1"/>
  <c r="AJ298" i="3"/>
  <c r="AJ302" i="3" s="1"/>
  <c r="AI298" i="3"/>
  <c r="AI302" i="3" s="1"/>
  <c r="AQ242" i="3"/>
  <c r="AQ178" i="3"/>
  <c r="AQ49" i="3"/>
  <c r="AQ81" i="3"/>
  <c r="AQ273" i="3"/>
  <c r="AQ222" i="3"/>
  <c r="AQ64" i="3"/>
  <c r="AQ237" i="3"/>
  <c r="AQ76" i="3"/>
  <c r="AQ37" i="3"/>
  <c r="BL290" i="3"/>
  <c r="BL298" i="3" s="1"/>
  <c r="AQ298" i="3" l="1"/>
  <c r="AQ302" i="3" s="1"/>
  <c r="BU285" i="3"/>
  <c r="BU284" i="3"/>
  <c r="BU282" i="3"/>
  <c r="BU281" i="3"/>
  <c r="BU280" i="3"/>
  <c r="BU279" i="3"/>
  <c r="BU277" i="3"/>
  <c r="BU276" i="3"/>
  <c r="BU275" i="3"/>
  <c r="BU248" i="3"/>
  <c r="BU239" i="3"/>
  <c r="BU238" i="3"/>
  <c r="BU236" i="3"/>
  <c r="BU235" i="3"/>
  <c r="BU234" i="3"/>
  <c r="BU232" i="3"/>
  <c r="BU230" i="3"/>
  <c r="BU219" i="3"/>
  <c r="BU218" i="3"/>
  <c r="BU217" i="3"/>
  <c r="BU216" i="3"/>
  <c r="BU212" i="3"/>
  <c r="BU210" i="3"/>
  <c r="BU209" i="3"/>
  <c r="BU207" i="3"/>
  <c r="BU206" i="3"/>
  <c r="BU205" i="3"/>
  <c r="BU204" i="3"/>
  <c r="BU200" i="3"/>
  <c r="BU198" i="3"/>
  <c r="BU192" i="3"/>
  <c r="BU190" i="3"/>
  <c r="BU188" i="3"/>
  <c r="BU187" i="3"/>
  <c r="BU184" i="3"/>
  <c r="BU183" i="3"/>
  <c r="BU180" i="3"/>
  <c r="BU176" i="3"/>
  <c r="BU175" i="3"/>
  <c r="BU174" i="3"/>
  <c r="BU173" i="3"/>
  <c r="BU172" i="3"/>
  <c r="BU80" i="3"/>
  <c r="BU77" i="3"/>
  <c r="BU75" i="3"/>
  <c r="BU73" i="3"/>
  <c r="BU72" i="3"/>
  <c r="BU70" i="3"/>
  <c r="BU69" i="3"/>
  <c r="BU68" i="3"/>
  <c r="BU62" i="3"/>
  <c r="BU50" i="3"/>
  <c r="BU55" i="3"/>
  <c r="BU48" i="3"/>
  <c r="BU47" i="3"/>
  <c r="BU36" i="3"/>
  <c r="BQ30" i="3"/>
  <c r="BP30" i="3"/>
  <c r="BN30" i="3"/>
  <c r="BU40" i="3"/>
  <c r="BU28" i="3"/>
  <c r="BU25" i="3"/>
  <c r="BU23" i="3"/>
  <c r="BU17" i="3"/>
  <c r="BU16" i="3"/>
  <c r="BU15" i="3"/>
  <c r="BU14" i="3"/>
  <c r="BU13" i="3"/>
  <c r="QF285" i="3"/>
  <c r="QF284" i="3"/>
  <c r="QF283" i="3"/>
  <c r="QF282" i="3"/>
  <c r="QF281" i="3"/>
  <c r="QF280" i="3"/>
  <c r="QF279" i="3"/>
  <c r="QF278" i="3"/>
  <c r="QF277" i="3"/>
  <c r="QF276" i="3"/>
  <c r="QF275" i="3"/>
  <c r="QF248" i="3"/>
  <c r="QF247" i="3"/>
  <c r="QF246" i="3"/>
  <c r="QF240" i="3"/>
  <c r="QF239" i="3"/>
  <c r="QF238" i="3"/>
  <c r="QF236" i="3"/>
  <c r="QF235" i="3"/>
  <c r="QF234" i="3"/>
  <c r="QF232" i="3"/>
  <c r="QF231" i="3" s="1"/>
  <c r="QF230" i="3"/>
  <c r="QF229" i="3"/>
  <c r="QF228" i="3"/>
  <c r="QF227" i="3"/>
  <c r="QF226" i="3"/>
  <c r="QF225" i="3"/>
  <c r="QF224" i="3"/>
  <c r="QF219" i="3"/>
  <c r="QF218" i="3"/>
  <c r="QF217" i="3"/>
  <c r="QF216" i="3"/>
  <c r="QF212" i="3"/>
  <c r="QF211" i="3"/>
  <c r="QF210" i="3"/>
  <c r="QF209" i="3"/>
  <c r="QF207" i="3"/>
  <c r="QF206" i="3"/>
  <c r="QF205" i="3"/>
  <c r="QF204" i="3"/>
  <c r="QF202" i="3"/>
  <c r="QF201" i="3" s="1"/>
  <c r="QF200" i="3"/>
  <c r="QF199" i="3" s="1"/>
  <c r="QF198" i="3"/>
  <c r="QF197" i="3" s="1"/>
  <c r="QF192" i="3"/>
  <c r="QF191" i="3" s="1"/>
  <c r="QF190" i="3"/>
  <c r="QF189" i="3" s="1"/>
  <c r="QF188" i="3"/>
  <c r="QF187" i="3"/>
  <c r="QF184" i="3"/>
  <c r="QF183" i="3"/>
  <c r="QF182" i="3"/>
  <c r="QF181" i="3"/>
  <c r="QF180" i="3"/>
  <c r="QF176" i="3"/>
  <c r="QF175" i="3"/>
  <c r="QF174" i="3"/>
  <c r="QF173" i="3"/>
  <c r="QF172" i="3"/>
  <c r="QF80" i="3"/>
  <c r="QF79" i="3"/>
  <c r="QF78" i="3"/>
  <c r="QF77" i="3"/>
  <c r="QF75" i="3"/>
  <c r="QF74" i="3" s="1"/>
  <c r="QF73" i="3"/>
  <c r="QF72" i="3"/>
  <c r="QF70" i="3"/>
  <c r="QF69" i="3"/>
  <c r="QF68" i="3"/>
  <c r="QF66" i="3"/>
  <c r="QF65" i="3"/>
  <c r="QF62" i="3"/>
  <c r="QF61" i="3" s="1"/>
  <c r="QF50" i="3"/>
  <c r="QF56" i="3"/>
  <c r="QF55" i="3"/>
  <c r="QF48" i="3"/>
  <c r="QF47" i="3"/>
  <c r="QF42" i="3"/>
  <c r="QF41" i="3" s="1"/>
  <c r="QF36" i="3"/>
  <c r="QF35" i="3" s="1"/>
  <c r="QB30" i="3"/>
  <c r="QA30" i="3"/>
  <c r="PY30" i="3"/>
  <c r="QF40" i="3"/>
  <c r="QF28" i="3"/>
  <c r="QF25" i="3"/>
  <c r="QF24" i="3" s="1"/>
  <c r="QF23" i="3"/>
  <c r="QF22" i="3" s="1"/>
  <c r="QF17" i="3"/>
  <c r="QF16" i="3"/>
  <c r="QF15" i="3"/>
  <c r="QF14" i="3"/>
  <c r="QF13" i="3"/>
  <c r="MA30" i="3"/>
  <c r="LZ30" i="3"/>
  <c r="LX30" i="3"/>
  <c r="LW30" i="3"/>
  <c r="BU197" i="3" l="1"/>
  <c r="BU199" i="3"/>
  <c r="BU231" i="3"/>
  <c r="BU22" i="3"/>
  <c r="BU61" i="3"/>
  <c r="BU74" i="3"/>
  <c r="BU24" i="3"/>
  <c r="BU35" i="3"/>
  <c r="BU189" i="3"/>
  <c r="BU191" i="3"/>
  <c r="LZ242" i="3"/>
  <c r="LW242" i="3"/>
  <c r="PX242" i="3"/>
  <c r="BM242" i="3"/>
  <c r="LX242" i="3"/>
  <c r="PY242" i="3"/>
  <c r="BN242" i="3"/>
  <c r="QA242" i="3"/>
  <c r="BP242" i="3"/>
  <c r="MA242" i="3"/>
  <c r="QB242" i="3"/>
  <c r="BQ242" i="3"/>
  <c r="LZ178" i="3"/>
  <c r="PX178" i="3"/>
  <c r="QB178" i="3"/>
  <c r="BN178" i="3"/>
  <c r="MA178" i="3"/>
  <c r="PY178" i="3"/>
  <c r="QA178" i="3"/>
  <c r="BM178" i="3"/>
  <c r="LW178" i="3"/>
  <c r="BP178" i="3"/>
  <c r="LX178" i="3"/>
  <c r="BQ178" i="3"/>
  <c r="MA81" i="3"/>
  <c r="PY81" i="3"/>
  <c r="QF52" i="3"/>
  <c r="QF49" i="3" s="1"/>
  <c r="QA81" i="3"/>
  <c r="BM81" i="3"/>
  <c r="QB81" i="3"/>
  <c r="BN81" i="3"/>
  <c r="LW81" i="3"/>
  <c r="BU52" i="3"/>
  <c r="BP81" i="3"/>
  <c r="LX81" i="3"/>
  <c r="BQ81" i="3"/>
  <c r="LZ81" i="3"/>
  <c r="PX81" i="3"/>
  <c r="QF31" i="3"/>
  <c r="QF30" i="3" s="1"/>
  <c r="PX30" i="3"/>
  <c r="QF244" i="3"/>
  <c r="QF242" i="3" s="1"/>
  <c r="BU31" i="3"/>
  <c r="BM30" i="3"/>
  <c r="BU244" i="3"/>
  <c r="QA273" i="3"/>
  <c r="QF29" i="3"/>
  <c r="QF38" i="3"/>
  <c r="BU38" i="3"/>
  <c r="PY273" i="3"/>
  <c r="QB273" i="3"/>
  <c r="BU46" i="3"/>
  <c r="BU71" i="3"/>
  <c r="BU171" i="3"/>
  <c r="QF274" i="3"/>
  <c r="QF273" i="3" s="1"/>
  <c r="PX273" i="3"/>
  <c r="LZ273" i="3"/>
  <c r="BP273" i="3"/>
  <c r="MA273" i="3"/>
  <c r="LX273" i="3"/>
  <c r="BN273" i="3"/>
  <c r="BU274" i="3"/>
  <c r="BM273" i="3"/>
  <c r="BQ273" i="3"/>
  <c r="LW273" i="3"/>
  <c r="QF46" i="3"/>
  <c r="QF71" i="3"/>
  <c r="QF208" i="3"/>
  <c r="ME13" i="3"/>
  <c r="ME17" i="3"/>
  <c r="ME28" i="3"/>
  <c r="ME31" i="3"/>
  <c r="ME30" i="3" s="1"/>
  <c r="ME47" i="3"/>
  <c r="ME56" i="3"/>
  <c r="ME62" i="3"/>
  <c r="ME61" i="3" s="1"/>
  <c r="ME70" i="3"/>
  <c r="ME77" i="3"/>
  <c r="ME80" i="3"/>
  <c r="ME174" i="3"/>
  <c r="ME180" i="3"/>
  <c r="ME181" i="3"/>
  <c r="ME182" i="3"/>
  <c r="ME183" i="3"/>
  <c r="ME184" i="3"/>
  <c r="ME187" i="3"/>
  <c r="ME188" i="3"/>
  <c r="ME190" i="3"/>
  <c r="ME189" i="3" s="1"/>
  <c r="ME192" i="3"/>
  <c r="ME191" i="3" s="1"/>
  <c r="ME198" i="3"/>
  <c r="ME197" i="3" s="1"/>
  <c r="ME200" i="3"/>
  <c r="ME199" i="3" s="1"/>
  <c r="ME202" i="3"/>
  <c r="ME201" i="3" s="1"/>
  <c r="ME204" i="3"/>
  <c r="ME205" i="3"/>
  <c r="ME206" i="3"/>
  <c r="ME207" i="3"/>
  <c r="ME209" i="3"/>
  <c r="ME210" i="3"/>
  <c r="ME211" i="3"/>
  <c r="ME212" i="3"/>
  <c r="ME216" i="3"/>
  <c r="ME217" i="3"/>
  <c r="ME218" i="3"/>
  <c r="ME219" i="3"/>
  <c r="ME224" i="3"/>
  <c r="ME225" i="3"/>
  <c r="ME226" i="3"/>
  <c r="ME227" i="3"/>
  <c r="ME228" i="3"/>
  <c r="ME229" i="3"/>
  <c r="ME230" i="3"/>
  <c r="ME232" i="3"/>
  <c r="ME231" i="3" s="1"/>
  <c r="ME234" i="3"/>
  <c r="ME235" i="3"/>
  <c r="ME236" i="3"/>
  <c r="ME238" i="3"/>
  <c r="ME239" i="3"/>
  <c r="ME240" i="3"/>
  <c r="ME244" i="3"/>
  <c r="ME246" i="3"/>
  <c r="ME247" i="3"/>
  <c r="ME248" i="3"/>
  <c r="ME274" i="3"/>
  <c r="ME275" i="3"/>
  <c r="ME276" i="3"/>
  <c r="ME277" i="3"/>
  <c r="ME278" i="3"/>
  <c r="ME279" i="3"/>
  <c r="ME280" i="3"/>
  <c r="ME281" i="3"/>
  <c r="ME282" i="3"/>
  <c r="ME283" i="3"/>
  <c r="ME284" i="3"/>
  <c r="ME285" i="3"/>
  <c r="ME16" i="3"/>
  <c r="ME40" i="3"/>
  <c r="ME42" i="3"/>
  <c r="ME41" i="3" s="1"/>
  <c r="ME55" i="3"/>
  <c r="ME50" i="3"/>
  <c r="ME68" i="3"/>
  <c r="ME73" i="3"/>
  <c r="ME79" i="3"/>
  <c r="ME173" i="3"/>
  <c r="ME176" i="3"/>
  <c r="ME15" i="3"/>
  <c r="ME25" i="3"/>
  <c r="ME24" i="3" s="1"/>
  <c r="ME38" i="3"/>
  <c r="ME48" i="3"/>
  <c r="ME66" i="3"/>
  <c r="ME72" i="3"/>
  <c r="ME78" i="3"/>
  <c r="ME14" i="3"/>
  <c r="ME23" i="3"/>
  <c r="ME22" i="3" s="1"/>
  <c r="ME29" i="3"/>
  <c r="ME36" i="3"/>
  <c r="ME35" i="3" s="1"/>
  <c r="ME52" i="3"/>
  <c r="ME65" i="3"/>
  <c r="ME69" i="3"/>
  <c r="ME75" i="3"/>
  <c r="ME74" i="3" s="1"/>
  <c r="ME172" i="3"/>
  <c r="ME175" i="3"/>
  <c r="BU215" i="3"/>
  <c r="QF171" i="3"/>
  <c r="QF203" i="3"/>
  <c r="QF233" i="3"/>
  <c r="BU203" i="3"/>
  <c r="BU56" i="3"/>
  <c r="BU66" i="3"/>
  <c r="BU78" i="3"/>
  <c r="BU228" i="3"/>
  <c r="BU211" i="3"/>
  <c r="BU224" i="3"/>
  <c r="BU283" i="3"/>
  <c r="BU182" i="3"/>
  <c r="BU226" i="3"/>
  <c r="BU29" i="3"/>
  <c r="BU42" i="3"/>
  <c r="BU65" i="3"/>
  <c r="BU79" i="3"/>
  <c r="BU181" i="3"/>
  <c r="BU202" i="3"/>
  <c r="BU225" i="3"/>
  <c r="BU227" i="3"/>
  <c r="BU229" i="3"/>
  <c r="BU240" i="3"/>
  <c r="BU246" i="3"/>
  <c r="BU247" i="3"/>
  <c r="BU278" i="3"/>
  <c r="QF215" i="3"/>
  <c r="QF222" i="3"/>
  <c r="PY26" i="3"/>
  <c r="BN26" i="3"/>
  <c r="LZ26" i="3"/>
  <c r="QA26" i="3"/>
  <c r="BP26" i="3"/>
  <c r="MA26" i="3"/>
  <c r="QB26" i="3"/>
  <c r="BQ26" i="3"/>
  <c r="QF237" i="3"/>
  <c r="ME39" i="3"/>
  <c r="ME89" i="3"/>
  <c r="ME300" i="3" s="1"/>
  <c r="ME179" i="3"/>
  <c r="PX26" i="3"/>
  <c r="QF27" i="3"/>
  <c r="QF39" i="3"/>
  <c r="QF303" i="3" s="1"/>
  <c r="QF64" i="3"/>
  <c r="QF67" i="3"/>
  <c r="QF76" i="3"/>
  <c r="QF89" i="3"/>
  <c r="QF300" i="3" s="1"/>
  <c r="QF179" i="3"/>
  <c r="QF178" i="3" s="1"/>
  <c r="QF186" i="3"/>
  <c r="BM26" i="3"/>
  <c r="BU27" i="3"/>
  <c r="BU39" i="3"/>
  <c r="BU303" i="3" s="1"/>
  <c r="BU67" i="3"/>
  <c r="BU89" i="3"/>
  <c r="BU300" i="3" s="1"/>
  <c r="BU179" i="3"/>
  <c r="BU186" i="3"/>
  <c r="BU233" i="3"/>
  <c r="LW26" i="3"/>
  <c r="ME27" i="3"/>
  <c r="LX26" i="3"/>
  <c r="PX37" i="3"/>
  <c r="BM37" i="3"/>
  <c r="LW37" i="3"/>
  <c r="LX37" i="3"/>
  <c r="PY37" i="3"/>
  <c r="BN37" i="3"/>
  <c r="LZ37" i="3"/>
  <c r="QA37" i="3"/>
  <c r="BP37" i="3"/>
  <c r="MA37" i="3"/>
  <c r="QB37" i="3"/>
  <c r="BQ37" i="3"/>
  <c r="ME303" i="3" l="1"/>
  <c r="LZ298" i="3"/>
  <c r="LZ302" i="3" s="1"/>
  <c r="LX298" i="3"/>
  <c r="LX302" i="3" s="1"/>
  <c r="QA298" i="3"/>
  <c r="QA302" i="3" s="1"/>
  <c r="QB298" i="3"/>
  <c r="QB302" i="3" s="1"/>
  <c r="MA298" i="3"/>
  <c r="MA302" i="3" s="1"/>
  <c r="PX298" i="3"/>
  <c r="PX302" i="3" s="1"/>
  <c r="PY298" i="3"/>
  <c r="PY302" i="3" s="1"/>
  <c r="LW298" i="3"/>
  <c r="LW302" i="3" s="1"/>
  <c r="BU299" i="3"/>
  <c r="QF299" i="3"/>
  <c r="ME299" i="3"/>
  <c r="BU41" i="3"/>
  <c r="BU208" i="3"/>
  <c r="BU30" i="3"/>
  <c r="BU201" i="3"/>
  <c r="BU237" i="3"/>
  <c r="ME242" i="3"/>
  <c r="BU242" i="3"/>
  <c r="BU178" i="3"/>
  <c r="ME178" i="3"/>
  <c r="BU49" i="3"/>
  <c r="ME49" i="3"/>
  <c r="ME81" i="3"/>
  <c r="BU81" i="3"/>
  <c r="QF81" i="3"/>
  <c r="QF26" i="3"/>
  <c r="ME273" i="3"/>
  <c r="BU273" i="3"/>
  <c r="ME67" i="3"/>
  <c r="ME64" i="3"/>
  <c r="ME71" i="3"/>
  <c r="ME233" i="3"/>
  <c r="ME186" i="3"/>
  <c r="ME237" i="3"/>
  <c r="ME222" i="3"/>
  <c r="ME215" i="3"/>
  <c r="ME208" i="3"/>
  <c r="ME76" i="3"/>
  <c r="ME171" i="3"/>
  <c r="ME26" i="3"/>
  <c r="ME46" i="3"/>
  <c r="ME203" i="3"/>
  <c r="BU64" i="3"/>
  <c r="BU76" i="3"/>
  <c r="BU26" i="3"/>
  <c r="BU222" i="3"/>
  <c r="ME37" i="3"/>
  <c r="BU37" i="3"/>
  <c r="QF37" i="3"/>
  <c r="PB285" i="3"/>
  <c r="PB284" i="3"/>
  <c r="PB282" i="3"/>
  <c r="PB281" i="3"/>
  <c r="PB280" i="3"/>
  <c r="PB279" i="3"/>
  <c r="PB277" i="3"/>
  <c r="PB276" i="3"/>
  <c r="PB275" i="3"/>
  <c r="PB248" i="3"/>
  <c r="PB239" i="3"/>
  <c r="PB238" i="3"/>
  <c r="PB236" i="3"/>
  <c r="PB235" i="3"/>
  <c r="PB234" i="3"/>
  <c r="PB232" i="3"/>
  <c r="PB231" i="3" s="1"/>
  <c r="PB230" i="3"/>
  <c r="PB219" i="3"/>
  <c r="PB218" i="3"/>
  <c r="PB217" i="3"/>
  <c r="PB216" i="3"/>
  <c r="PB212" i="3"/>
  <c r="PB210" i="3"/>
  <c r="PB209" i="3"/>
  <c r="PB207" i="3"/>
  <c r="PB206" i="3"/>
  <c r="PB205" i="3"/>
  <c r="PB204" i="3"/>
  <c r="PB200" i="3"/>
  <c r="PB199" i="3" s="1"/>
  <c r="PB198" i="3"/>
  <c r="PB197" i="3" s="1"/>
  <c r="PB192" i="3"/>
  <c r="PB191" i="3" s="1"/>
  <c r="PB190" i="3"/>
  <c r="PB189" i="3" s="1"/>
  <c r="PB188" i="3"/>
  <c r="PB187" i="3"/>
  <c r="PB184" i="3"/>
  <c r="PB183" i="3"/>
  <c r="PB180" i="3"/>
  <c r="PB176" i="3"/>
  <c r="PB175" i="3"/>
  <c r="PB174" i="3"/>
  <c r="PB173" i="3"/>
  <c r="PB172" i="3"/>
  <c r="PB80" i="3"/>
  <c r="PB77" i="3"/>
  <c r="PB75" i="3"/>
  <c r="PB74" i="3" s="1"/>
  <c r="PB73" i="3"/>
  <c r="PB72" i="3"/>
  <c r="PB70" i="3"/>
  <c r="PB69" i="3"/>
  <c r="PB68" i="3"/>
  <c r="PB62" i="3"/>
  <c r="PB61" i="3" s="1"/>
  <c r="PB50" i="3"/>
  <c r="PB55" i="3"/>
  <c r="PB48" i="3"/>
  <c r="PB47" i="3"/>
  <c r="PB36" i="3"/>
  <c r="PB35" i="3" s="1"/>
  <c r="OX30" i="3"/>
  <c r="OW30" i="3"/>
  <c r="OU30" i="3"/>
  <c r="PB40" i="3"/>
  <c r="PB28" i="3"/>
  <c r="PB27" i="3"/>
  <c r="PB25" i="3"/>
  <c r="PB24" i="3" s="1"/>
  <c r="PB23" i="3"/>
  <c r="PB22" i="3" s="1"/>
  <c r="PB17" i="3"/>
  <c r="PB16" i="3"/>
  <c r="PB15" i="3"/>
  <c r="PB14" i="3"/>
  <c r="PB13" i="3"/>
  <c r="ER231" i="3"/>
  <c r="ER201" i="3"/>
  <c r="ER199" i="3"/>
  <c r="ER197" i="3"/>
  <c r="ER191" i="3"/>
  <c r="ER189" i="3"/>
  <c r="ER74" i="3"/>
  <c r="ER61" i="3"/>
  <c r="ER41" i="3"/>
  <c r="ER35" i="3"/>
  <c r="EN30" i="3"/>
  <c r="EM30" i="3"/>
  <c r="EK30" i="3"/>
  <c r="ER24" i="3"/>
  <c r="ER22" i="3"/>
  <c r="DY26" i="3"/>
  <c r="DX26" i="3"/>
  <c r="DV26" i="3"/>
  <c r="DU26" i="3"/>
  <c r="EC16" i="3"/>
  <c r="EC15" i="3"/>
  <c r="EC14" i="3"/>
  <c r="EC13" i="3"/>
  <c r="ME298" i="3" l="1"/>
  <c r="ME302" i="3" s="1"/>
  <c r="QF298" i="3"/>
  <c r="QF302" i="3" s="1"/>
  <c r="EM242" i="3"/>
  <c r="OT242" i="3"/>
  <c r="OX242" i="3"/>
  <c r="EN242" i="3"/>
  <c r="OU242" i="3"/>
  <c r="OW242" i="3"/>
  <c r="EJ242" i="3"/>
  <c r="EK242" i="3"/>
  <c r="EN178" i="3"/>
  <c r="EM178" i="3"/>
  <c r="OW178" i="3"/>
  <c r="OU178" i="3"/>
  <c r="EK178" i="3"/>
  <c r="OX178" i="3"/>
  <c r="OT178" i="3"/>
  <c r="ER178" i="3"/>
  <c r="EJ178" i="3"/>
  <c r="EK81" i="3"/>
  <c r="ER49" i="3"/>
  <c r="EM81" i="3"/>
  <c r="OT81" i="3"/>
  <c r="EN81" i="3"/>
  <c r="OU81" i="3"/>
  <c r="PB52" i="3"/>
  <c r="OW81" i="3"/>
  <c r="OX81" i="3"/>
  <c r="EJ81" i="3"/>
  <c r="ER30" i="3"/>
  <c r="EJ30" i="3"/>
  <c r="ER242" i="3"/>
  <c r="PB31" i="3"/>
  <c r="PB30" i="3" s="1"/>
  <c r="OT30" i="3"/>
  <c r="PB244" i="3"/>
  <c r="PB38" i="3"/>
  <c r="OW273" i="3"/>
  <c r="OX273" i="3"/>
  <c r="OU273" i="3"/>
  <c r="EM273" i="3"/>
  <c r="ER273" i="3"/>
  <c r="EJ273" i="3"/>
  <c r="EN273" i="3"/>
  <c r="PB274" i="3"/>
  <c r="OT273" i="3"/>
  <c r="EK273" i="3"/>
  <c r="PB42" i="3"/>
  <c r="PB41" i="3" s="1"/>
  <c r="PB65" i="3"/>
  <c r="PB227" i="3"/>
  <c r="PB79" i="3"/>
  <c r="PB229" i="3"/>
  <c r="PB202" i="3"/>
  <c r="PB201" i="3" s="1"/>
  <c r="PB225" i="3"/>
  <c r="PB283" i="3"/>
  <c r="PB29" i="3"/>
  <c r="PB181" i="3"/>
  <c r="PB56" i="3"/>
  <c r="PB66" i="3"/>
  <c r="PB78" i="3"/>
  <c r="PB182" i="3"/>
  <c r="PB211" i="3"/>
  <c r="PB208" i="3" s="1"/>
  <c r="PB224" i="3"/>
  <c r="PB226" i="3"/>
  <c r="PB228" i="3"/>
  <c r="PB246" i="3"/>
  <c r="PB247" i="3"/>
  <c r="PB278" i="3"/>
  <c r="EM26" i="3"/>
  <c r="ER186" i="3"/>
  <c r="ER237" i="3"/>
  <c r="PB67" i="3"/>
  <c r="PB186" i="3"/>
  <c r="PB237" i="3"/>
  <c r="OW26" i="3"/>
  <c r="ER215" i="3"/>
  <c r="PB46" i="3"/>
  <c r="PB71" i="3"/>
  <c r="OX26" i="3"/>
  <c r="ER203" i="3"/>
  <c r="ER222" i="3"/>
  <c r="ER233" i="3"/>
  <c r="PB203" i="3"/>
  <c r="PB233" i="3"/>
  <c r="ER208" i="3"/>
  <c r="PB171" i="3"/>
  <c r="PB215" i="3"/>
  <c r="EK26" i="3"/>
  <c r="OU26" i="3"/>
  <c r="EN26" i="3"/>
  <c r="ER171" i="3"/>
  <c r="ER76" i="3"/>
  <c r="ER46" i="3"/>
  <c r="ER64" i="3"/>
  <c r="ER67" i="3"/>
  <c r="ER71" i="3"/>
  <c r="PB39" i="3"/>
  <c r="PB303" i="3" s="1"/>
  <c r="PB89" i="3"/>
  <c r="PB300" i="3" s="1"/>
  <c r="PB179" i="3"/>
  <c r="OT26" i="3"/>
  <c r="DX37" i="3"/>
  <c r="DX298" i="3" s="1"/>
  <c r="DX302" i="3" s="1"/>
  <c r="EM37" i="3"/>
  <c r="OT37" i="3"/>
  <c r="EN37" i="3"/>
  <c r="OU37" i="3"/>
  <c r="DY37" i="3"/>
  <c r="DY298" i="3" s="1"/>
  <c r="DY302" i="3" s="1"/>
  <c r="DU37" i="3"/>
  <c r="DU298" i="3" s="1"/>
  <c r="DU302" i="3" s="1"/>
  <c r="EJ26" i="3"/>
  <c r="EJ37" i="3"/>
  <c r="OW37" i="3"/>
  <c r="DV37" i="3"/>
  <c r="DV298" i="3" s="1"/>
  <c r="DV302" i="3" s="1"/>
  <c r="EK37" i="3"/>
  <c r="OX37" i="3"/>
  <c r="OT298" i="3" l="1"/>
  <c r="OT302" i="3" s="1"/>
  <c r="OU298" i="3"/>
  <c r="OU302" i="3" s="1"/>
  <c r="OW298" i="3"/>
  <c r="OW302" i="3" s="1"/>
  <c r="OX298" i="3"/>
  <c r="OX302" i="3" s="1"/>
  <c r="PB299" i="3"/>
  <c r="PB242" i="3"/>
  <c r="PB178" i="3"/>
  <c r="PB49" i="3"/>
  <c r="PB81" i="3"/>
  <c r="ER81" i="3"/>
  <c r="ER26" i="3"/>
  <c r="PB64" i="3"/>
  <c r="PB26" i="3"/>
  <c r="PB273" i="3"/>
  <c r="PB76" i="3"/>
  <c r="PB222" i="3"/>
  <c r="ER37" i="3"/>
  <c r="PB37" i="3"/>
  <c r="PB298" i="3" l="1"/>
  <c r="PB302" i="3" s="1"/>
  <c r="K45" i="26"/>
  <c r="UC222" i="3" l="1"/>
  <c r="UC215" i="3"/>
  <c r="TZ11" i="3"/>
  <c r="FG285" i="3"/>
  <c r="FG284" i="3"/>
  <c r="FG282" i="3"/>
  <c r="FG281" i="3"/>
  <c r="FG280" i="3"/>
  <c r="FG279" i="3"/>
  <c r="FG277" i="3"/>
  <c r="FG276" i="3"/>
  <c r="FG275" i="3"/>
  <c r="FG248" i="3"/>
  <c r="FG244" i="3"/>
  <c r="FG239" i="3"/>
  <c r="FG238" i="3"/>
  <c r="FG236" i="3"/>
  <c r="FG235" i="3"/>
  <c r="FG234" i="3"/>
  <c r="FG232" i="3"/>
  <c r="FG231" i="3" s="1"/>
  <c r="FG230" i="3"/>
  <c r="FG219" i="3"/>
  <c r="FG218" i="3"/>
  <c r="FG217" i="3"/>
  <c r="FG216" i="3"/>
  <c r="FG212" i="3"/>
  <c r="FG210" i="3"/>
  <c r="FG209" i="3"/>
  <c r="FG207" i="3"/>
  <c r="FG206" i="3"/>
  <c r="FG205" i="3"/>
  <c r="FG204" i="3"/>
  <c r="FG200" i="3"/>
  <c r="FG199" i="3" s="1"/>
  <c r="FG198" i="3"/>
  <c r="FG197" i="3" s="1"/>
  <c r="FG192" i="3"/>
  <c r="FG191" i="3" s="1"/>
  <c r="FG190" i="3"/>
  <c r="FG189" i="3" s="1"/>
  <c r="FG188" i="3"/>
  <c r="FG187" i="3"/>
  <c r="FG184" i="3"/>
  <c r="FG183" i="3"/>
  <c r="FG180" i="3"/>
  <c r="FG176" i="3"/>
  <c r="FG175" i="3"/>
  <c r="FG174" i="3"/>
  <c r="FG173" i="3"/>
  <c r="FG172" i="3"/>
  <c r="FG80" i="3"/>
  <c r="FG77" i="3"/>
  <c r="FG75" i="3"/>
  <c r="FG73" i="3"/>
  <c r="FG72" i="3"/>
  <c r="FG70" i="3"/>
  <c r="FG69" i="3"/>
  <c r="FG68" i="3"/>
  <c r="FG62" i="3"/>
  <c r="FG61" i="3" s="1"/>
  <c r="FG50" i="3"/>
  <c r="FG55" i="3"/>
  <c r="FG52" i="3"/>
  <c r="FG48" i="3"/>
  <c r="FG47" i="3"/>
  <c r="FG36" i="3"/>
  <c r="FG35" i="3" s="1"/>
  <c r="FC30" i="3"/>
  <c r="FB30" i="3"/>
  <c r="FG31" i="3"/>
  <c r="FG30" i="3" s="1"/>
  <c r="FG40" i="3"/>
  <c r="FG28" i="3"/>
  <c r="FG25" i="3"/>
  <c r="FG24" i="3" s="1"/>
  <c r="FG23" i="3"/>
  <c r="FG22" i="3" s="1"/>
  <c r="FG17" i="3"/>
  <c r="FG16" i="3"/>
  <c r="FG15" i="3"/>
  <c r="FG14" i="3"/>
  <c r="FG13" i="3"/>
  <c r="W26" i="3"/>
  <c r="U26" i="3"/>
  <c r="T26" i="3"/>
  <c r="AB17" i="3"/>
  <c r="AB16" i="3"/>
  <c r="AB15" i="3"/>
  <c r="AB14" i="3"/>
  <c r="AB13" i="3"/>
  <c r="FG74" i="3" l="1"/>
  <c r="FG242" i="3"/>
  <c r="FB242" i="3"/>
  <c r="FC242" i="3"/>
  <c r="FB178" i="3"/>
  <c r="FC178" i="3"/>
  <c r="FB81" i="3"/>
  <c r="FC81" i="3"/>
  <c r="FG38" i="3"/>
  <c r="FC273" i="3"/>
  <c r="FB273" i="3"/>
  <c r="EZ273" i="3"/>
  <c r="FG274" i="3"/>
  <c r="EY273" i="3"/>
  <c r="UG12" i="3"/>
  <c r="TY11" i="3"/>
  <c r="FG171" i="3"/>
  <c r="FG237" i="3"/>
  <c r="FG71" i="3"/>
  <c r="FG215" i="3"/>
  <c r="FB26" i="3"/>
  <c r="FC26" i="3"/>
  <c r="FG46" i="3"/>
  <c r="FG67" i="3"/>
  <c r="FG76" i="3"/>
  <c r="FG186" i="3"/>
  <c r="FG203" i="3"/>
  <c r="FG233" i="3"/>
  <c r="EY26" i="3"/>
  <c r="FG27" i="3"/>
  <c r="FG29" i="3"/>
  <c r="FG39" i="3"/>
  <c r="FG303" i="3" s="1"/>
  <c r="FG56" i="3"/>
  <c r="FG65" i="3"/>
  <c r="FG89" i="3"/>
  <c r="FG300" i="3" s="1"/>
  <c r="FG179" i="3"/>
  <c r="FG178" i="3" s="1"/>
  <c r="FG208" i="3"/>
  <c r="FG224" i="3"/>
  <c r="EZ26" i="3"/>
  <c r="X26" i="3"/>
  <c r="TZ26" i="3"/>
  <c r="W37" i="3"/>
  <c r="W298" i="3" s="1"/>
  <c r="FB37" i="3"/>
  <c r="FB298" i="3" s="1"/>
  <c r="FB302" i="3" s="1"/>
  <c r="TY26" i="3"/>
  <c r="TY37" i="3"/>
  <c r="TY298" i="3" s="1"/>
  <c r="TY302" i="3" s="1"/>
  <c r="X37" i="3"/>
  <c r="X298" i="3" s="1"/>
  <c r="FC37" i="3"/>
  <c r="TZ37" i="3"/>
  <c r="TZ298" i="3" s="1"/>
  <c r="TZ302" i="3" s="1"/>
  <c r="T37" i="3"/>
  <c r="T298" i="3" s="1"/>
  <c r="EY37" i="3"/>
  <c r="EY298" i="3" s="1"/>
  <c r="EY302" i="3" s="1"/>
  <c r="U37" i="3"/>
  <c r="U298" i="3" s="1"/>
  <c r="EZ37" i="3"/>
  <c r="EZ298" i="3" s="1"/>
  <c r="EZ302" i="3" s="1"/>
  <c r="TY215" i="3"/>
  <c r="TY222" i="3"/>
  <c r="TZ215" i="3"/>
  <c r="TZ222" i="3"/>
  <c r="FC298" i="3" l="1"/>
  <c r="FC302" i="3" s="1"/>
  <c r="W302" i="3"/>
  <c r="X302" i="3"/>
  <c r="U302" i="3"/>
  <c r="FG299" i="3"/>
  <c r="T302" i="3"/>
  <c r="FG64" i="3"/>
  <c r="FG49" i="3"/>
  <c r="FG222" i="3"/>
  <c r="FG273" i="3"/>
  <c r="FG81" i="3"/>
  <c r="UG11" i="3"/>
  <c r="UG290" i="3" s="1"/>
  <c r="FG26" i="3"/>
  <c r="FG37" i="3"/>
  <c r="FG298" i="3" l="1"/>
  <c r="FG302" i="3" s="1"/>
  <c r="NX285" i="3"/>
  <c r="NX284" i="3"/>
  <c r="NX282" i="3"/>
  <c r="NX281" i="3"/>
  <c r="NX280" i="3"/>
  <c r="NX279" i="3"/>
  <c r="NX277" i="3"/>
  <c r="NX276" i="3"/>
  <c r="NX275" i="3"/>
  <c r="NX248" i="3"/>
  <c r="NX239" i="3"/>
  <c r="NX238" i="3"/>
  <c r="NX236" i="3"/>
  <c r="NX235" i="3"/>
  <c r="NX234" i="3"/>
  <c r="NX232" i="3"/>
  <c r="NX231" i="3" s="1"/>
  <c r="NX230" i="3"/>
  <c r="NX222" i="3" s="1"/>
  <c r="NX219" i="3"/>
  <c r="NX218" i="3"/>
  <c r="NX217" i="3"/>
  <c r="NX216" i="3"/>
  <c r="NX212" i="3"/>
  <c r="NX210" i="3"/>
  <c r="NX209" i="3"/>
  <c r="NX207" i="3"/>
  <c r="NX206" i="3"/>
  <c r="NX205" i="3"/>
  <c r="NX204" i="3"/>
  <c r="NX200" i="3"/>
  <c r="NX199" i="3" s="1"/>
  <c r="NX198" i="3"/>
  <c r="NX197" i="3" s="1"/>
  <c r="NX192" i="3"/>
  <c r="NX191" i="3" s="1"/>
  <c r="NX190" i="3"/>
  <c r="NX189" i="3" s="1"/>
  <c r="NX188" i="3"/>
  <c r="NX187" i="3"/>
  <c r="NX184" i="3"/>
  <c r="NX183" i="3"/>
  <c r="NX180" i="3"/>
  <c r="NX176" i="3"/>
  <c r="NX175" i="3"/>
  <c r="NX174" i="3"/>
  <c r="NX173" i="3"/>
  <c r="NX172" i="3"/>
  <c r="NX80" i="3"/>
  <c r="NX77" i="3"/>
  <c r="NX75" i="3"/>
  <c r="NX74" i="3" s="1"/>
  <c r="NX73" i="3"/>
  <c r="NX72" i="3"/>
  <c r="NX70" i="3"/>
  <c r="NX69" i="3"/>
  <c r="NX68" i="3"/>
  <c r="NX62" i="3"/>
  <c r="NX61" i="3" s="1"/>
  <c r="NX50" i="3"/>
  <c r="NX55" i="3"/>
  <c r="NX48" i="3"/>
  <c r="NX47" i="3"/>
  <c r="NX36" i="3"/>
  <c r="NX35" i="3" s="1"/>
  <c r="NT30" i="3"/>
  <c r="NS30" i="3"/>
  <c r="NQ30" i="3"/>
  <c r="NX40" i="3"/>
  <c r="NX28" i="3"/>
  <c r="NX25" i="3"/>
  <c r="NX24" i="3" s="1"/>
  <c r="NX23" i="3"/>
  <c r="NX22" i="3" s="1"/>
  <c r="NX17" i="3"/>
  <c r="NX16" i="3"/>
  <c r="NX15" i="3"/>
  <c r="NX14" i="3"/>
  <c r="NX13" i="3"/>
  <c r="NI231" i="3"/>
  <c r="NI222" i="3"/>
  <c r="NI199" i="3"/>
  <c r="NI197" i="3"/>
  <c r="NI191" i="3"/>
  <c r="NI189" i="3"/>
  <c r="NI74" i="3"/>
  <c r="NI61" i="3"/>
  <c r="NI35" i="3"/>
  <c r="NE30" i="3"/>
  <c r="ND30" i="3"/>
  <c r="NB30" i="3"/>
  <c r="NI24" i="3"/>
  <c r="NI22" i="3"/>
  <c r="MT231" i="3"/>
  <c r="MT222" i="3"/>
  <c r="MT199" i="3"/>
  <c r="MT197" i="3"/>
  <c r="MT191" i="3"/>
  <c r="MT189" i="3"/>
  <c r="MT74" i="3"/>
  <c r="MT61" i="3"/>
  <c r="MT35" i="3"/>
  <c r="MP30" i="3"/>
  <c r="MO30" i="3"/>
  <c r="MM30" i="3"/>
  <c r="MT24" i="3"/>
  <c r="MT22" i="3"/>
  <c r="HO285" i="3"/>
  <c r="HO284" i="3"/>
  <c r="HO282" i="3"/>
  <c r="HO281" i="3"/>
  <c r="HO280" i="3"/>
  <c r="HO279" i="3"/>
  <c r="HO277" i="3"/>
  <c r="HO276" i="3"/>
  <c r="HO275" i="3"/>
  <c r="HO248" i="3"/>
  <c r="HO239" i="3"/>
  <c r="HO238" i="3"/>
  <c r="HO236" i="3"/>
  <c r="HO235" i="3"/>
  <c r="HO234" i="3"/>
  <c r="HO232" i="3"/>
  <c r="HO231" i="3" s="1"/>
  <c r="HO230" i="3"/>
  <c r="HO222" i="3" s="1"/>
  <c r="HO219" i="3"/>
  <c r="HO218" i="3"/>
  <c r="HO217" i="3"/>
  <c r="HO216" i="3"/>
  <c r="HO212" i="3"/>
  <c r="HO210" i="3"/>
  <c r="HO209" i="3"/>
  <c r="HO207" i="3"/>
  <c r="HO206" i="3"/>
  <c r="HO205" i="3"/>
  <c r="HO204" i="3"/>
  <c r="HO200" i="3"/>
  <c r="HO199" i="3" s="1"/>
  <c r="HO198" i="3"/>
  <c r="HO197" i="3" s="1"/>
  <c r="HO192" i="3"/>
  <c r="HO191" i="3" s="1"/>
  <c r="HO190" i="3"/>
  <c r="HO189" i="3" s="1"/>
  <c r="HO188" i="3"/>
  <c r="HO187" i="3"/>
  <c r="HO184" i="3"/>
  <c r="HO183" i="3"/>
  <c r="HO180" i="3"/>
  <c r="HO176" i="3"/>
  <c r="HO175" i="3"/>
  <c r="HO174" i="3"/>
  <c r="HO173" i="3"/>
  <c r="HO172" i="3"/>
  <c r="HO80" i="3"/>
  <c r="HO77" i="3"/>
  <c r="HO75" i="3"/>
  <c r="HO74" i="3" s="1"/>
  <c r="HO73" i="3"/>
  <c r="HO72" i="3"/>
  <c r="HO70" i="3"/>
  <c r="HO69" i="3"/>
  <c r="HO68" i="3"/>
  <c r="HO62" i="3"/>
  <c r="HO61" i="3" s="1"/>
  <c r="HO50" i="3"/>
  <c r="HO55" i="3"/>
  <c r="HO48" i="3"/>
  <c r="HO47" i="3"/>
  <c r="HO36" i="3"/>
  <c r="HO35" i="3" s="1"/>
  <c r="HK30" i="3"/>
  <c r="HJ30" i="3"/>
  <c r="HH30" i="3"/>
  <c r="HO40" i="3"/>
  <c r="HO28" i="3"/>
  <c r="HO25" i="3"/>
  <c r="HO24" i="3" s="1"/>
  <c r="HO23" i="3"/>
  <c r="HO22" i="3" s="1"/>
  <c r="HO17" i="3"/>
  <c r="HO16" i="3"/>
  <c r="HO15" i="3"/>
  <c r="HO14" i="3"/>
  <c r="HO13" i="3"/>
  <c r="HJ242" i="3" l="1"/>
  <c r="NQ242" i="3"/>
  <c r="HK242" i="3"/>
  <c r="HG242" i="3"/>
  <c r="NS242" i="3"/>
  <c r="HH242" i="3"/>
  <c r="NT242" i="3"/>
  <c r="NP242" i="3"/>
  <c r="NT178" i="3"/>
  <c r="HH178" i="3"/>
  <c r="HJ178" i="3"/>
  <c r="HK178" i="3"/>
  <c r="NP178" i="3"/>
  <c r="NQ178" i="3"/>
  <c r="NS178" i="3"/>
  <c r="HO179" i="3"/>
  <c r="HO178" i="3" s="1"/>
  <c r="HG178" i="3"/>
  <c r="HJ81" i="3"/>
  <c r="HK81" i="3"/>
  <c r="NP81" i="3"/>
  <c r="HO52" i="3"/>
  <c r="HO49" i="3" s="1"/>
  <c r="NQ81" i="3"/>
  <c r="NS81" i="3"/>
  <c r="HG81" i="3"/>
  <c r="NT81" i="3"/>
  <c r="HH81" i="3"/>
  <c r="NX52" i="3"/>
  <c r="NX49" i="3" s="1"/>
  <c r="HO31" i="3"/>
  <c r="HO30" i="3" s="1"/>
  <c r="HG30" i="3"/>
  <c r="HO244" i="3"/>
  <c r="HO242" i="3" s="1"/>
  <c r="MT30" i="3"/>
  <c r="ML30" i="3"/>
  <c r="NI30" i="3"/>
  <c r="NA30" i="3"/>
  <c r="NX31" i="3"/>
  <c r="NX30" i="3" s="1"/>
  <c r="NP30" i="3"/>
  <c r="NX244" i="3"/>
  <c r="NX242" i="3" s="1"/>
  <c r="HO38" i="3"/>
  <c r="NX38" i="3"/>
  <c r="NB273" i="3"/>
  <c r="HJ273" i="3"/>
  <c r="ND273" i="3"/>
  <c r="HH273" i="3"/>
  <c r="HK273" i="3"/>
  <c r="NE273" i="3"/>
  <c r="MT273" i="3"/>
  <c r="ML273" i="3"/>
  <c r="NX274" i="3"/>
  <c r="NX273" i="3" s="1"/>
  <c r="NP273" i="3"/>
  <c r="NI273" i="3"/>
  <c r="NA273" i="3"/>
  <c r="MP273" i="3"/>
  <c r="NT273" i="3"/>
  <c r="MO273" i="3"/>
  <c r="NS273" i="3"/>
  <c r="HO274" i="3"/>
  <c r="HO273" i="3" s="1"/>
  <c r="HG273" i="3"/>
  <c r="MM273" i="3"/>
  <c r="NQ273" i="3"/>
  <c r="HO171" i="3"/>
  <c r="HO233" i="3"/>
  <c r="MT71" i="3"/>
  <c r="MT171" i="3"/>
  <c r="MT233" i="3"/>
  <c r="NI71" i="3"/>
  <c r="NI171" i="3"/>
  <c r="NI215" i="3"/>
  <c r="NX71" i="3"/>
  <c r="NX171" i="3"/>
  <c r="NX215" i="3"/>
  <c r="NX233" i="3"/>
  <c r="ND26" i="3"/>
  <c r="NS26" i="3"/>
  <c r="HO46" i="3"/>
  <c r="HO208" i="3"/>
  <c r="MT237" i="3"/>
  <c r="NI46" i="3"/>
  <c r="NI208" i="3"/>
  <c r="NI237" i="3"/>
  <c r="NX46" i="3"/>
  <c r="NX208" i="3"/>
  <c r="HK26" i="3"/>
  <c r="MP26" i="3"/>
  <c r="NE26" i="3"/>
  <c r="NT26" i="3"/>
  <c r="HO67" i="3"/>
  <c r="HO76" i="3"/>
  <c r="HO186" i="3"/>
  <c r="MT46" i="3"/>
  <c r="MT208" i="3"/>
  <c r="HJ26" i="3"/>
  <c r="HO203" i="3"/>
  <c r="HO237" i="3"/>
  <c r="MT76" i="3"/>
  <c r="MT186" i="3"/>
  <c r="NI76" i="3"/>
  <c r="NI203" i="3"/>
  <c r="NX67" i="3"/>
  <c r="NX76" i="3"/>
  <c r="NX186" i="3"/>
  <c r="NX203" i="3"/>
  <c r="NX237" i="3"/>
  <c r="HH26" i="3"/>
  <c r="MM26" i="3"/>
  <c r="NB26" i="3"/>
  <c r="NQ26" i="3"/>
  <c r="MO26" i="3"/>
  <c r="MT67" i="3"/>
  <c r="HG26" i="3"/>
  <c r="HO27" i="3"/>
  <c r="HO26" i="3" s="1"/>
  <c r="HO39" i="3"/>
  <c r="HO303" i="3" s="1"/>
  <c r="HO71" i="3"/>
  <c r="HO89" i="3"/>
  <c r="HO300" i="3" s="1"/>
  <c r="HO215" i="3"/>
  <c r="ML26" i="3"/>
  <c r="MT26" i="3"/>
  <c r="MT203" i="3"/>
  <c r="MT215" i="3"/>
  <c r="NA26" i="3"/>
  <c r="NI26" i="3"/>
  <c r="NI67" i="3"/>
  <c r="NI186" i="3"/>
  <c r="NI233" i="3"/>
  <c r="NP26" i="3"/>
  <c r="NX27" i="3"/>
  <c r="NX26" i="3" s="1"/>
  <c r="NX39" i="3"/>
  <c r="NX303" i="3" s="1"/>
  <c r="NX89" i="3"/>
  <c r="NX300" i="3" s="1"/>
  <c r="NX179" i="3"/>
  <c r="NX178" i="3" s="1"/>
  <c r="HH37" i="3"/>
  <c r="MM37" i="3"/>
  <c r="MM298" i="3" s="1"/>
  <c r="MM302" i="3" s="1"/>
  <c r="NB37" i="3"/>
  <c r="NB298" i="3" s="1"/>
  <c r="NB302" i="3" s="1"/>
  <c r="NP37" i="3"/>
  <c r="HJ37" i="3"/>
  <c r="MO37" i="3"/>
  <c r="MO298" i="3" s="1"/>
  <c r="MO302" i="3" s="1"/>
  <c r="ND37" i="3"/>
  <c r="ND298" i="3" s="1"/>
  <c r="ND302" i="3" s="1"/>
  <c r="NQ37" i="3"/>
  <c r="HK37" i="3"/>
  <c r="MP37" i="3"/>
  <c r="MP298" i="3" s="1"/>
  <c r="MP302" i="3" s="1"/>
  <c r="NE37" i="3"/>
  <c r="NE298" i="3" s="1"/>
  <c r="NE302" i="3" s="1"/>
  <c r="NS37" i="3"/>
  <c r="HG37" i="3"/>
  <c r="ML37" i="3"/>
  <c r="ML298" i="3" s="1"/>
  <c r="ML302" i="3" s="1"/>
  <c r="NA37" i="3"/>
  <c r="NA298" i="3" s="1"/>
  <c r="NA302" i="3" s="1"/>
  <c r="NT37" i="3"/>
  <c r="NS298" i="3" l="1"/>
  <c r="NS302" i="3" s="1"/>
  <c r="HG298" i="3"/>
  <c r="HG302" i="3" s="1"/>
  <c r="NP298" i="3"/>
  <c r="NP302" i="3" s="1"/>
  <c r="HH298" i="3"/>
  <c r="HH302" i="3" s="1"/>
  <c r="NT298" i="3"/>
  <c r="NT302" i="3" s="1"/>
  <c r="HK298" i="3"/>
  <c r="HK302" i="3" s="1"/>
  <c r="NQ298" i="3"/>
  <c r="NQ302" i="3" s="1"/>
  <c r="HJ298" i="3"/>
  <c r="HJ302" i="3" s="1"/>
  <c r="NX299" i="3"/>
  <c r="HO299" i="3"/>
  <c r="NX81" i="3"/>
  <c r="HO81" i="3"/>
  <c r="NI37" i="3"/>
  <c r="NI298" i="3" s="1"/>
  <c r="NI302" i="3" s="1"/>
  <c r="HO37" i="3"/>
  <c r="MT37" i="3"/>
  <c r="MT298" i="3" s="1"/>
  <c r="MT302" i="3" s="1"/>
  <c r="NX37" i="3"/>
  <c r="AM30" i="3"/>
  <c r="AL30" i="3"/>
  <c r="AJ30" i="3"/>
  <c r="AQ24" i="3"/>
  <c r="AQ22" i="3"/>
  <c r="NX298" i="3" l="1"/>
  <c r="NX302" i="3" s="1"/>
  <c r="HO298" i="3"/>
  <c r="HO302" i="3" s="1"/>
  <c r="AQ30" i="3"/>
  <c r="AI30" i="3"/>
  <c r="AM26" i="3"/>
  <c r="AL26" i="3"/>
  <c r="AI26" i="3"/>
  <c r="AQ26" i="3"/>
  <c r="AX26" i="3"/>
  <c r="AY26" i="3"/>
  <c r="AJ26" i="3"/>
  <c r="AX37" i="3"/>
  <c r="AX298" i="3" s="1"/>
  <c r="BF304" i="3" s="1"/>
  <c r="AY37" i="3"/>
  <c r="AY298" i="3" s="1"/>
  <c r="AB26" i="3"/>
  <c r="AX302" i="3" l="1"/>
  <c r="AY302" i="3"/>
  <c r="AB37" i="3"/>
  <c r="AB298" i="3" s="1"/>
  <c r="AB302" i="3" l="1"/>
  <c r="VM10" i="3"/>
  <c r="VL10" i="3"/>
  <c r="PQ285" i="3"/>
  <c r="PQ283" i="3"/>
  <c r="PQ279" i="3"/>
  <c r="PQ278" i="3"/>
  <c r="PQ274" i="3"/>
  <c r="PQ247" i="3"/>
  <c r="PQ246" i="3"/>
  <c r="PQ244" i="3"/>
  <c r="PQ243" i="3"/>
  <c r="PQ241" i="3"/>
  <c r="PQ240" i="3"/>
  <c r="PQ235" i="3"/>
  <c r="PQ230" i="3"/>
  <c r="PQ229" i="3"/>
  <c r="PQ228" i="3"/>
  <c r="PQ227" i="3"/>
  <c r="PQ226" i="3"/>
  <c r="PQ225" i="3"/>
  <c r="PQ224" i="3"/>
  <c r="PQ223" i="3"/>
  <c r="PQ221" i="3"/>
  <c r="PQ220" i="3"/>
  <c r="PQ219" i="3"/>
  <c r="PQ214" i="3"/>
  <c r="PQ213" i="3"/>
  <c r="PQ211" i="3"/>
  <c r="PQ206" i="3"/>
  <c r="PQ202" i="3"/>
  <c r="PQ201" i="3" s="1"/>
  <c r="PQ196" i="3"/>
  <c r="PQ195" i="3"/>
  <c r="PQ194" i="3"/>
  <c r="PQ187" i="3"/>
  <c r="PQ183" i="3"/>
  <c r="PQ182" i="3"/>
  <c r="PQ181" i="3"/>
  <c r="PQ177" i="3"/>
  <c r="PQ176" i="3"/>
  <c r="PQ175" i="3"/>
  <c r="PQ88" i="3"/>
  <c r="PQ87" i="3"/>
  <c r="PQ79" i="3"/>
  <c r="PQ78" i="3"/>
  <c r="PQ75" i="3"/>
  <c r="PQ74" i="3" s="1"/>
  <c r="PQ73" i="3"/>
  <c r="PQ66" i="3"/>
  <c r="PQ65" i="3"/>
  <c r="PQ63" i="3"/>
  <c r="PQ56" i="3"/>
  <c r="PQ51" i="3"/>
  <c r="PQ59" i="3"/>
  <c r="PQ47" i="3"/>
  <c r="PQ45" i="3"/>
  <c r="PQ44" i="3" s="1"/>
  <c r="PQ43" i="3"/>
  <c r="PQ42" i="3"/>
  <c r="PQ29" i="3"/>
  <c r="PQ10" i="3"/>
  <c r="KL285" i="3"/>
  <c r="KL283" i="3"/>
  <c r="KL279" i="3"/>
  <c r="KL278" i="3"/>
  <c r="KL274" i="3"/>
  <c r="KL247" i="3"/>
  <c r="KL246" i="3"/>
  <c r="KL244" i="3"/>
  <c r="KL243" i="3"/>
  <c r="KL241" i="3"/>
  <c r="KL240" i="3"/>
  <c r="KL235" i="3"/>
  <c r="KL230" i="3"/>
  <c r="KL229" i="3"/>
  <c r="KL228" i="3"/>
  <c r="KL227" i="3"/>
  <c r="KL226" i="3"/>
  <c r="KL225" i="3"/>
  <c r="KL224" i="3"/>
  <c r="KL223" i="3"/>
  <c r="KL221" i="3"/>
  <c r="KL220" i="3"/>
  <c r="KL219" i="3"/>
  <c r="KL214" i="3"/>
  <c r="KL213" i="3"/>
  <c r="KL211" i="3"/>
  <c r="KL206" i="3"/>
  <c r="KL202" i="3"/>
  <c r="KL196" i="3"/>
  <c r="KL195" i="3"/>
  <c r="KL194" i="3"/>
  <c r="KL187" i="3"/>
  <c r="KL183" i="3"/>
  <c r="KL182" i="3"/>
  <c r="KL181" i="3"/>
  <c r="KL177" i="3"/>
  <c r="KL176" i="3"/>
  <c r="KL175" i="3"/>
  <c r="KL88" i="3"/>
  <c r="KL87" i="3"/>
  <c r="KL79" i="3"/>
  <c r="KL78" i="3"/>
  <c r="KL75" i="3"/>
  <c r="KL73" i="3"/>
  <c r="KL66" i="3"/>
  <c r="KL65" i="3"/>
  <c r="KL63" i="3"/>
  <c r="KL56" i="3"/>
  <c r="KL51" i="3"/>
  <c r="KL59" i="3"/>
  <c r="KL47" i="3"/>
  <c r="KL45" i="3"/>
  <c r="KL43" i="3"/>
  <c r="KL42" i="3"/>
  <c r="KL29" i="3"/>
  <c r="KL10" i="3"/>
  <c r="ID285" i="3"/>
  <c r="ID283" i="3"/>
  <c r="ID279" i="3"/>
  <c r="ID278" i="3"/>
  <c r="ID274" i="3"/>
  <c r="ID247" i="3"/>
  <c r="ID246" i="3"/>
  <c r="ID244" i="3"/>
  <c r="ID243" i="3"/>
  <c r="ID241" i="3"/>
  <c r="ID240" i="3"/>
  <c r="ID235" i="3"/>
  <c r="ID230" i="3"/>
  <c r="ID229" i="3"/>
  <c r="ID228" i="3"/>
  <c r="ID227" i="3"/>
  <c r="ID226" i="3"/>
  <c r="ID225" i="3"/>
  <c r="ID224" i="3"/>
  <c r="ID223" i="3"/>
  <c r="ID221" i="3"/>
  <c r="ID220" i="3"/>
  <c r="ID219" i="3"/>
  <c r="ID214" i="3"/>
  <c r="ID213" i="3"/>
  <c r="ID211" i="3"/>
  <c r="ID206" i="3"/>
  <c r="ID202" i="3"/>
  <c r="ID201" i="3" s="1"/>
  <c r="ID196" i="3"/>
  <c r="ID195" i="3"/>
  <c r="ID194" i="3"/>
  <c r="ID187" i="3"/>
  <c r="ID183" i="3"/>
  <c r="ID182" i="3"/>
  <c r="ID181" i="3"/>
  <c r="ID177" i="3"/>
  <c r="ID176" i="3"/>
  <c r="ID175" i="3"/>
  <c r="ID88" i="3"/>
  <c r="ID87" i="3"/>
  <c r="ID79" i="3"/>
  <c r="ID78" i="3"/>
  <c r="ID75" i="3"/>
  <c r="ID74" i="3" s="1"/>
  <c r="ID73" i="3"/>
  <c r="ID66" i="3"/>
  <c r="ID65" i="3"/>
  <c r="ID63" i="3"/>
  <c r="ID56" i="3"/>
  <c r="ID51" i="3"/>
  <c r="ID59" i="3"/>
  <c r="ID47" i="3"/>
  <c r="ID45" i="3"/>
  <c r="ID44" i="3" s="1"/>
  <c r="ID43" i="3"/>
  <c r="ID42" i="3"/>
  <c r="ID29" i="3"/>
  <c r="ID10" i="3"/>
  <c r="GZ285" i="3"/>
  <c r="GZ283" i="3"/>
  <c r="GZ279" i="3"/>
  <c r="GZ278" i="3"/>
  <c r="GZ274" i="3"/>
  <c r="GZ247" i="3"/>
  <c r="GZ246" i="3"/>
  <c r="GZ244" i="3"/>
  <c r="GZ243" i="3"/>
  <c r="GZ241" i="3"/>
  <c r="GZ240" i="3"/>
  <c r="GZ235" i="3"/>
  <c r="GZ230" i="3"/>
  <c r="GZ229" i="3"/>
  <c r="GZ228" i="3"/>
  <c r="GZ227" i="3"/>
  <c r="GZ226" i="3"/>
  <c r="GZ225" i="3"/>
  <c r="GZ224" i="3"/>
  <c r="GZ223" i="3"/>
  <c r="GZ221" i="3"/>
  <c r="GZ220" i="3"/>
  <c r="GZ219" i="3"/>
  <c r="GZ214" i="3"/>
  <c r="GZ213" i="3"/>
  <c r="GZ211" i="3"/>
  <c r="GZ206" i="3"/>
  <c r="GZ202" i="3"/>
  <c r="GZ196" i="3"/>
  <c r="GZ195" i="3"/>
  <c r="GZ194" i="3"/>
  <c r="GZ187" i="3"/>
  <c r="GZ183" i="3"/>
  <c r="GZ182" i="3"/>
  <c r="GZ181" i="3"/>
  <c r="GZ177" i="3"/>
  <c r="GZ176" i="3"/>
  <c r="GZ175" i="3"/>
  <c r="GZ88" i="3"/>
  <c r="GZ87" i="3"/>
  <c r="GZ79" i="3"/>
  <c r="GZ78" i="3"/>
  <c r="GZ75" i="3"/>
  <c r="GZ73" i="3"/>
  <c r="GZ66" i="3"/>
  <c r="GZ65" i="3"/>
  <c r="GZ63" i="3"/>
  <c r="GZ56" i="3"/>
  <c r="GZ51" i="3"/>
  <c r="GZ59" i="3"/>
  <c r="GZ47" i="3"/>
  <c r="GZ45" i="3"/>
  <c r="GZ43" i="3"/>
  <c r="GZ42" i="3"/>
  <c r="GZ29" i="3"/>
  <c r="GZ10" i="3"/>
  <c r="AB10" i="3"/>
  <c r="RJ284" i="3"/>
  <c r="RJ282" i="3"/>
  <c r="RJ281" i="3"/>
  <c r="RJ280" i="3"/>
  <c r="RJ277" i="3"/>
  <c r="RJ276" i="3"/>
  <c r="RJ275" i="3"/>
  <c r="RJ248" i="3"/>
  <c r="RJ242" i="3" s="1"/>
  <c r="RJ239" i="3"/>
  <c r="RJ238" i="3"/>
  <c r="RJ236" i="3"/>
  <c r="RJ234" i="3"/>
  <c r="RJ232" i="3"/>
  <c r="RJ231" i="3" s="1"/>
  <c r="RJ218" i="3"/>
  <c r="RJ217" i="3"/>
  <c r="RJ216" i="3"/>
  <c r="RJ212" i="3"/>
  <c r="RJ210" i="3"/>
  <c r="RJ209" i="3"/>
  <c r="RJ207" i="3"/>
  <c r="RJ205" i="3"/>
  <c r="RJ204" i="3"/>
  <c r="RJ200" i="3"/>
  <c r="RJ199" i="3" s="1"/>
  <c r="RJ198" i="3"/>
  <c r="RJ197" i="3" s="1"/>
  <c r="RJ192" i="3"/>
  <c r="RJ191" i="3" s="1"/>
  <c r="RJ190" i="3"/>
  <c r="RJ189" i="3" s="1"/>
  <c r="RJ188" i="3"/>
  <c r="RJ186" i="3" s="1"/>
  <c r="RJ184" i="3"/>
  <c r="RJ180" i="3"/>
  <c r="RJ174" i="3"/>
  <c r="RJ173" i="3"/>
  <c r="RJ172" i="3"/>
  <c r="RJ80" i="3"/>
  <c r="RJ77" i="3"/>
  <c r="RJ72" i="3"/>
  <c r="RJ71" i="3" s="1"/>
  <c r="RJ70" i="3"/>
  <c r="RJ69" i="3"/>
  <c r="RJ68" i="3"/>
  <c r="RJ62" i="3"/>
  <c r="RJ61" i="3" s="1"/>
  <c r="RJ50" i="3"/>
  <c r="RJ55" i="3"/>
  <c r="RJ52" i="3"/>
  <c r="RJ48" i="3"/>
  <c r="RJ46" i="3" s="1"/>
  <c r="RJ38" i="3"/>
  <c r="RJ36" i="3"/>
  <c r="RJ35" i="3" s="1"/>
  <c r="RJ31" i="3"/>
  <c r="RJ30" i="3" s="1"/>
  <c r="RJ40" i="3"/>
  <c r="RJ28" i="3"/>
  <c r="RF26" i="3"/>
  <c r="RE26" i="3"/>
  <c r="RC26" i="3"/>
  <c r="RJ25" i="3"/>
  <c r="RJ24" i="3" s="1"/>
  <c r="RJ23" i="3"/>
  <c r="RJ22" i="3" s="1"/>
  <c r="RJ17" i="3"/>
  <c r="RJ16" i="3"/>
  <c r="RJ15" i="3"/>
  <c r="RJ14" i="3"/>
  <c r="RJ13" i="3"/>
  <c r="RE11" i="3"/>
  <c r="KH242" i="3"/>
  <c r="KG242" i="3"/>
  <c r="KE242" i="3"/>
  <c r="KD242" i="3"/>
  <c r="KH30" i="3"/>
  <c r="KG30" i="3"/>
  <c r="KE30" i="3"/>
  <c r="KD30" i="3"/>
  <c r="TR284" i="3"/>
  <c r="TR282" i="3"/>
  <c r="TR281" i="3"/>
  <c r="TR280" i="3"/>
  <c r="TR277" i="3"/>
  <c r="TR276" i="3"/>
  <c r="TN242" i="3"/>
  <c r="TM242" i="3"/>
  <c r="TK242" i="3"/>
  <c r="TJ242" i="3"/>
  <c r="TR239" i="3"/>
  <c r="TR238" i="3"/>
  <c r="TR236" i="3"/>
  <c r="TR234" i="3"/>
  <c r="TR232" i="3"/>
  <c r="TR231" i="3" s="1"/>
  <c r="TR218" i="3"/>
  <c r="TR217" i="3"/>
  <c r="TR216" i="3"/>
  <c r="TR212" i="3"/>
  <c r="TR210" i="3"/>
  <c r="TR209" i="3"/>
  <c r="TR207" i="3"/>
  <c r="TR205" i="3"/>
  <c r="TR204" i="3"/>
  <c r="TR200" i="3"/>
  <c r="TR199" i="3" s="1"/>
  <c r="TR198" i="3"/>
  <c r="TR197" i="3" s="1"/>
  <c r="TR192" i="3"/>
  <c r="TR191" i="3" s="1"/>
  <c r="TR190" i="3"/>
  <c r="TR189" i="3" s="1"/>
  <c r="TR188" i="3"/>
  <c r="TR186" i="3" s="1"/>
  <c r="TR184" i="3"/>
  <c r="TR180" i="3"/>
  <c r="TR174" i="3"/>
  <c r="TR173" i="3"/>
  <c r="TR172" i="3"/>
  <c r="TR80" i="3"/>
  <c r="TR77" i="3"/>
  <c r="TR72" i="3"/>
  <c r="TR71" i="3" s="1"/>
  <c r="TR70" i="3"/>
  <c r="TR69" i="3"/>
  <c r="TR68" i="3"/>
  <c r="TR62" i="3"/>
  <c r="TR61" i="3" s="1"/>
  <c r="TR50" i="3"/>
  <c r="TR55" i="3"/>
  <c r="TR48" i="3"/>
  <c r="TR46" i="3" s="1"/>
  <c r="TR36" i="3"/>
  <c r="TR35" i="3" s="1"/>
  <c r="TN30" i="3"/>
  <c r="TM30" i="3"/>
  <c r="TK30" i="3"/>
  <c r="TR40" i="3"/>
  <c r="TR28" i="3"/>
  <c r="TR25" i="3"/>
  <c r="TR24" i="3" s="1"/>
  <c r="TR23" i="3"/>
  <c r="TR22" i="3" s="1"/>
  <c r="TR17" i="3"/>
  <c r="TR16" i="3"/>
  <c r="TR15" i="3"/>
  <c r="TR14" i="3"/>
  <c r="TR13" i="3"/>
  <c r="TC284" i="3"/>
  <c r="TC282" i="3"/>
  <c r="TC281" i="3"/>
  <c r="TC280" i="3"/>
  <c r="TC277" i="3"/>
  <c r="TC276" i="3"/>
  <c r="SY242" i="3"/>
  <c r="SX242" i="3"/>
  <c r="SV242" i="3"/>
  <c r="SU242" i="3"/>
  <c r="TC239" i="3"/>
  <c r="TC238" i="3"/>
  <c r="TC236" i="3"/>
  <c r="TC234" i="3"/>
  <c r="TC232" i="3"/>
  <c r="TC231" i="3" s="1"/>
  <c r="TC218" i="3"/>
  <c r="TC217" i="3"/>
  <c r="TC216" i="3"/>
  <c r="TC212" i="3"/>
  <c r="TC210" i="3"/>
  <c r="TC209" i="3"/>
  <c r="TC207" i="3"/>
  <c r="TC205" i="3"/>
  <c r="TC204" i="3"/>
  <c r="TC200" i="3"/>
  <c r="TC199" i="3" s="1"/>
  <c r="TC198" i="3"/>
  <c r="TC197" i="3" s="1"/>
  <c r="TC192" i="3"/>
  <c r="TC191" i="3" s="1"/>
  <c r="TC190" i="3"/>
  <c r="TC189" i="3" s="1"/>
  <c r="TC188" i="3"/>
  <c r="TC186" i="3" s="1"/>
  <c r="TC184" i="3"/>
  <c r="TC180" i="3"/>
  <c r="TC174" i="3"/>
  <c r="TC173" i="3"/>
  <c r="TC172" i="3"/>
  <c r="TC80" i="3"/>
  <c r="TC77" i="3"/>
  <c r="TC72" i="3"/>
  <c r="TC71" i="3" s="1"/>
  <c r="TC70" i="3"/>
  <c r="TC69" i="3"/>
  <c r="TC68" i="3"/>
  <c r="TC62" i="3"/>
  <c r="TC61" i="3" s="1"/>
  <c r="TC50" i="3"/>
  <c r="TC55" i="3"/>
  <c r="TC48" i="3"/>
  <c r="TC46" i="3" s="1"/>
  <c r="TC36" i="3"/>
  <c r="TC35" i="3" s="1"/>
  <c r="SY30" i="3"/>
  <c r="SX30" i="3"/>
  <c r="SV30" i="3"/>
  <c r="TC40" i="3"/>
  <c r="TC28" i="3"/>
  <c r="TC25" i="3"/>
  <c r="TC24" i="3" s="1"/>
  <c r="TC23" i="3"/>
  <c r="TC22" i="3" s="1"/>
  <c r="TC17" i="3"/>
  <c r="TC16" i="3"/>
  <c r="TC15" i="3"/>
  <c r="TC14" i="3"/>
  <c r="TC13" i="3"/>
  <c r="SN284" i="3"/>
  <c r="SN282" i="3"/>
  <c r="SN281" i="3"/>
  <c r="SN280" i="3"/>
  <c r="SN277" i="3"/>
  <c r="SN276" i="3"/>
  <c r="SJ242" i="3"/>
  <c r="SI242" i="3"/>
  <c r="SG242" i="3"/>
  <c r="SF242" i="3"/>
  <c r="SN239" i="3"/>
  <c r="SN238" i="3"/>
  <c r="SN236" i="3"/>
  <c r="SN234" i="3"/>
  <c r="SN232" i="3"/>
  <c r="SN231" i="3" s="1"/>
  <c r="SN218" i="3"/>
  <c r="SN217" i="3"/>
  <c r="SN216" i="3"/>
  <c r="SN212" i="3"/>
  <c r="SN210" i="3"/>
  <c r="SN209" i="3"/>
  <c r="SN207" i="3"/>
  <c r="SN205" i="3"/>
  <c r="SN204" i="3"/>
  <c r="SN200" i="3"/>
  <c r="SN199" i="3" s="1"/>
  <c r="SN198" i="3"/>
  <c r="SN197" i="3" s="1"/>
  <c r="SN192" i="3"/>
  <c r="SN191" i="3" s="1"/>
  <c r="SN190" i="3"/>
  <c r="SN189" i="3" s="1"/>
  <c r="SN188" i="3"/>
  <c r="SN186" i="3" s="1"/>
  <c r="SN184" i="3"/>
  <c r="SN180" i="3"/>
  <c r="SN174" i="3"/>
  <c r="SN173" i="3"/>
  <c r="SN172" i="3"/>
  <c r="SN80" i="3"/>
  <c r="SN77" i="3"/>
  <c r="SN72" i="3"/>
  <c r="SN71" i="3" s="1"/>
  <c r="SN70" i="3"/>
  <c r="SN69" i="3"/>
  <c r="SN68" i="3"/>
  <c r="SN62" i="3"/>
  <c r="SN61" i="3" s="1"/>
  <c r="SN50" i="3"/>
  <c r="SN55" i="3"/>
  <c r="SN52" i="3"/>
  <c r="SN48" i="3"/>
  <c r="SN46" i="3" s="1"/>
  <c r="SN36" i="3"/>
  <c r="SN35" i="3" s="1"/>
  <c r="SJ30" i="3"/>
  <c r="SI30" i="3"/>
  <c r="SG30" i="3"/>
  <c r="SN40" i="3"/>
  <c r="SN28" i="3"/>
  <c r="SN25" i="3"/>
  <c r="SN24" i="3" s="1"/>
  <c r="SN23" i="3"/>
  <c r="SN22" i="3" s="1"/>
  <c r="SN17" i="3"/>
  <c r="SN16" i="3"/>
  <c r="SN15" i="3"/>
  <c r="SN14" i="3"/>
  <c r="SN13" i="3"/>
  <c r="RY284" i="3"/>
  <c r="RY282" i="3"/>
  <c r="RY281" i="3"/>
  <c r="RY280" i="3"/>
  <c r="RY277" i="3"/>
  <c r="RY276" i="3"/>
  <c r="RU242" i="3"/>
  <c r="RT242" i="3"/>
  <c r="RR242" i="3"/>
  <c r="RQ242" i="3"/>
  <c r="RY239" i="3"/>
  <c r="RY238" i="3"/>
  <c r="RY236" i="3"/>
  <c r="RY234" i="3"/>
  <c r="RY232" i="3"/>
  <c r="RY231" i="3" s="1"/>
  <c r="RY218" i="3"/>
  <c r="RY217" i="3"/>
  <c r="RY216" i="3"/>
  <c r="RY212" i="3"/>
  <c r="RY210" i="3"/>
  <c r="RY209" i="3"/>
  <c r="RY207" i="3"/>
  <c r="RY205" i="3"/>
  <c r="RY204" i="3"/>
  <c r="RY200" i="3"/>
  <c r="RY199" i="3" s="1"/>
  <c r="RY198" i="3"/>
  <c r="RY197" i="3" s="1"/>
  <c r="RY192" i="3"/>
  <c r="RY191" i="3" s="1"/>
  <c r="RY190" i="3"/>
  <c r="RY189" i="3" s="1"/>
  <c r="RY188" i="3"/>
  <c r="RY186" i="3" s="1"/>
  <c r="RY184" i="3"/>
  <c r="RY180" i="3"/>
  <c r="RY174" i="3"/>
  <c r="RY173" i="3"/>
  <c r="RY172" i="3"/>
  <c r="RY80" i="3"/>
  <c r="RY77" i="3"/>
  <c r="RY72" i="3"/>
  <c r="RY71" i="3" s="1"/>
  <c r="RY70" i="3"/>
  <c r="RY69" i="3"/>
  <c r="RY68" i="3"/>
  <c r="RY62" i="3"/>
  <c r="RY61" i="3" s="1"/>
  <c r="RY50" i="3"/>
  <c r="RY55" i="3"/>
  <c r="RY48" i="3"/>
  <c r="RY46" i="3" s="1"/>
  <c r="RY36" i="3"/>
  <c r="RY35" i="3" s="1"/>
  <c r="RU30" i="3"/>
  <c r="RT30" i="3"/>
  <c r="RR30" i="3"/>
  <c r="RY40" i="3"/>
  <c r="RY28" i="3"/>
  <c r="RY25" i="3"/>
  <c r="RY24" i="3" s="1"/>
  <c r="RY23" i="3"/>
  <c r="RY22" i="3" s="1"/>
  <c r="RY17" i="3"/>
  <c r="RY16" i="3"/>
  <c r="RY15" i="3"/>
  <c r="RY14" i="3"/>
  <c r="RY13" i="3"/>
  <c r="RF11" i="3"/>
  <c r="RC11" i="3"/>
  <c r="QU284" i="3"/>
  <c r="QU282" i="3"/>
  <c r="QU281" i="3"/>
  <c r="QU280" i="3"/>
  <c r="QU277" i="3"/>
  <c r="QU276" i="3"/>
  <c r="QQ242" i="3"/>
  <c r="QP242" i="3"/>
  <c r="QN242" i="3"/>
  <c r="QM242" i="3"/>
  <c r="QU239" i="3"/>
  <c r="QU238" i="3"/>
  <c r="QU236" i="3"/>
  <c r="QU234" i="3"/>
  <c r="QU232" i="3"/>
  <c r="QU231" i="3" s="1"/>
  <c r="QU218" i="3"/>
  <c r="QU217" i="3"/>
  <c r="QU216" i="3"/>
  <c r="QU212" i="3"/>
  <c r="QU210" i="3"/>
  <c r="QU209" i="3"/>
  <c r="QU207" i="3"/>
  <c r="QU205" i="3"/>
  <c r="QU204" i="3"/>
  <c r="QU200" i="3"/>
  <c r="QU199" i="3" s="1"/>
  <c r="QU198" i="3"/>
  <c r="QU197" i="3" s="1"/>
  <c r="QU192" i="3"/>
  <c r="QU191" i="3" s="1"/>
  <c r="QU190" i="3"/>
  <c r="QU189" i="3" s="1"/>
  <c r="QU188" i="3"/>
  <c r="QU186" i="3" s="1"/>
  <c r="QU184" i="3"/>
  <c r="QU180" i="3"/>
  <c r="QU174" i="3"/>
  <c r="QU173" i="3"/>
  <c r="QU172" i="3"/>
  <c r="QU80" i="3"/>
  <c r="QU77" i="3"/>
  <c r="QU72" i="3"/>
  <c r="QU71" i="3" s="1"/>
  <c r="QU70" i="3"/>
  <c r="QU69" i="3"/>
  <c r="QU68" i="3"/>
  <c r="QU62" i="3"/>
  <c r="QU61" i="3" s="1"/>
  <c r="QU50" i="3"/>
  <c r="QU55" i="3"/>
  <c r="QU48" i="3"/>
  <c r="QU46" i="3" s="1"/>
  <c r="QU36" i="3"/>
  <c r="QU35" i="3" s="1"/>
  <c r="QQ30" i="3"/>
  <c r="QP30" i="3"/>
  <c r="QN30" i="3"/>
  <c r="QU40" i="3"/>
  <c r="QU28" i="3"/>
  <c r="QU25" i="3"/>
  <c r="QU24" i="3" s="1"/>
  <c r="QU23" i="3"/>
  <c r="QU22" i="3" s="1"/>
  <c r="QU17" i="3"/>
  <c r="QU16" i="3"/>
  <c r="QU15" i="3"/>
  <c r="QU14" i="3"/>
  <c r="QU13" i="3"/>
  <c r="QB11" i="3"/>
  <c r="QA11" i="3"/>
  <c r="PY11" i="3"/>
  <c r="PM242" i="3"/>
  <c r="PL242" i="3"/>
  <c r="PJ242" i="3"/>
  <c r="PI242" i="3"/>
  <c r="PM30" i="3"/>
  <c r="PL30" i="3"/>
  <c r="PJ30" i="3"/>
  <c r="PI30" i="3"/>
  <c r="OX11" i="3"/>
  <c r="OW11" i="3"/>
  <c r="OU11" i="3"/>
  <c r="OM284" i="3"/>
  <c r="OM282" i="3"/>
  <c r="OM281" i="3"/>
  <c r="OM280" i="3"/>
  <c r="OM277" i="3"/>
  <c r="OM276" i="3"/>
  <c r="OI242" i="3"/>
  <c r="OH242" i="3"/>
  <c r="OF242" i="3"/>
  <c r="OE242" i="3"/>
  <c r="OM239" i="3"/>
  <c r="OM238" i="3"/>
  <c r="OM236" i="3"/>
  <c r="OM234" i="3"/>
  <c r="OM232" i="3"/>
  <c r="OM231" i="3" s="1"/>
  <c r="OM218" i="3"/>
  <c r="OM217" i="3"/>
  <c r="OM216" i="3"/>
  <c r="OM212" i="3"/>
  <c r="OM210" i="3"/>
  <c r="OM209" i="3"/>
  <c r="OM207" i="3"/>
  <c r="OM205" i="3"/>
  <c r="OM204" i="3"/>
  <c r="OM200" i="3"/>
  <c r="OM199" i="3" s="1"/>
  <c r="OM198" i="3"/>
  <c r="OM197" i="3" s="1"/>
  <c r="OM192" i="3"/>
  <c r="OM191" i="3" s="1"/>
  <c r="OM190" i="3"/>
  <c r="OM189" i="3" s="1"/>
  <c r="OM188" i="3"/>
  <c r="OM186" i="3" s="1"/>
  <c r="OM184" i="3"/>
  <c r="OM180" i="3"/>
  <c r="OM174" i="3"/>
  <c r="OM173" i="3"/>
  <c r="OM172" i="3"/>
  <c r="OM80" i="3"/>
  <c r="OM77" i="3"/>
  <c r="OM72" i="3"/>
  <c r="OM71" i="3" s="1"/>
  <c r="OM70" i="3"/>
  <c r="OM69" i="3"/>
  <c r="OM68" i="3"/>
  <c r="OM62" i="3"/>
  <c r="OM61" i="3" s="1"/>
  <c r="OM50" i="3"/>
  <c r="OM55" i="3"/>
  <c r="OM48" i="3"/>
  <c r="OM46" i="3" s="1"/>
  <c r="OM36" i="3"/>
  <c r="OM35" i="3" s="1"/>
  <c r="OI30" i="3"/>
  <c r="OH30" i="3"/>
  <c r="OF30" i="3"/>
  <c r="OM40" i="3"/>
  <c r="OM28" i="3"/>
  <c r="OM25" i="3"/>
  <c r="OM24" i="3" s="1"/>
  <c r="OM23" i="3"/>
  <c r="OM22" i="3" s="1"/>
  <c r="OM17" i="3"/>
  <c r="OM16" i="3"/>
  <c r="OM15" i="3"/>
  <c r="OM14" i="3"/>
  <c r="OM13" i="3"/>
  <c r="NT11" i="3"/>
  <c r="NS11" i="3"/>
  <c r="NQ11" i="3"/>
  <c r="NE11" i="3"/>
  <c r="ND11" i="3"/>
  <c r="NB11" i="3"/>
  <c r="MA11" i="3"/>
  <c r="LZ11" i="3"/>
  <c r="LX11" i="3"/>
  <c r="MP11" i="3"/>
  <c r="MO11" i="3"/>
  <c r="MM11" i="3"/>
  <c r="VK59" i="3" l="1"/>
  <c r="VK73" i="3"/>
  <c r="VK175" i="3"/>
  <c r="VK187" i="3"/>
  <c r="VK211" i="3"/>
  <c r="VK223" i="3"/>
  <c r="VK229" i="3"/>
  <c r="VK244" i="3"/>
  <c r="VK283" i="3"/>
  <c r="VK47" i="3"/>
  <c r="VK66" i="3"/>
  <c r="VK88" i="3"/>
  <c r="VK183" i="3"/>
  <c r="VK206" i="3"/>
  <c r="VK221" i="3"/>
  <c r="VK228" i="3"/>
  <c r="VK243" i="3"/>
  <c r="VK279" i="3"/>
  <c r="VK42" i="3"/>
  <c r="VK56" i="3"/>
  <c r="VK78" i="3"/>
  <c r="VK177" i="3"/>
  <c r="VK195" i="3"/>
  <c r="VK214" i="3"/>
  <c r="VK225" i="3"/>
  <c r="VK235" i="3"/>
  <c r="VK247" i="3"/>
  <c r="VK65" i="3"/>
  <c r="VK182" i="3"/>
  <c r="VK220" i="3"/>
  <c r="VK227" i="3"/>
  <c r="VK241" i="3"/>
  <c r="VK278" i="3"/>
  <c r="VK29" i="3"/>
  <c r="VK51" i="3"/>
  <c r="VK176" i="3"/>
  <c r="VK194" i="3"/>
  <c r="VK213" i="3"/>
  <c r="VK224" i="3"/>
  <c r="VK230" i="3"/>
  <c r="VK246" i="3"/>
  <c r="VK285" i="3"/>
  <c r="VK43" i="3"/>
  <c r="VK41" i="3" s="1"/>
  <c r="VK63" i="3"/>
  <c r="VK79" i="3"/>
  <c r="VK181" i="3"/>
  <c r="VK196" i="3"/>
  <c r="VK219" i="3"/>
  <c r="VK226" i="3"/>
  <c r="VK240" i="3"/>
  <c r="VK274" i="3"/>
  <c r="VK87" i="3"/>
  <c r="GZ74" i="3"/>
  <c r="VK75" i="3"/>
  <c r="VK74" i="3" s="1"/>
  <c r="GZ44" i="3"/>
  <c r="VK45" i="3"/>
  <c r="VK44" i="3" s="1"/>
  <c r="GZ201" i="3"/>
  <c r="VK202" i="3"/>
  <c r="VK201" i="3" s="1"/>
  <c r="KG178" i="3"/>
  <c r="KD178" i="3"/>
  <c r="SN49" i="3"/>
  <c r="PL178" i="3"/>
  <c r="QM178" i="3"/>
  <c r="TJ178" i="3"/>
  <c r="SJ178" i="3"/>
  <c r="TK178" i="3"/>
  <c r="OI178" i="3"/>
  <c r="SY178" i="3"/>
  <c r="TM178" i="3"/>
  <c r="TN178" i="3"/>
  <c r="KH178" i="3"/>
  <c r="RQ178" i="3"/>
  <c r="SF178" i="3"/>
  <c r="SX178" i="3"/>
  <c r="KE178" i="3"/>
  <c r="PJ178" i="3"/>
  <c r="SV178" i="3"/>
  <c r="QN178" i="3"/>
  <c r="OE178" i="3"/>
  <c r="QP178" i="3"/>
  <c r="RR178" i="3"/>
  <c r="SG178" i="3"/>
  <c r="OF178" i="3"/>
  <c r="QQ178" i="3"/>
  <c r="RT178" i="3"/>
  <c r="SI178" i="3"/>
  <c r="OH178" i="3"/>
  <c r="PI178" i="3"/>
  <c r="RU178" i="3"/>
  <c r="SU178" i="3"/>
  <c r="PM178" i="3"/>
  <c r="OF49" i="3"/>
  <c r="OI49" i="3"/>
  <c r="RJ49" i="3"/>
  <c r="OH49" i="3"/>
  <c r="OF81" i="3"/>
  <c r="QQ81" i="3"/>
  <c r="RT81" i="3"/>
  <c r="SI81" i="3"/>
  <c r="TC52" i="3"/>
  <c r="TC49" i="3" s="1"/>
  <c r="TJ81" i="3"/>
  <c r="KD81" i="3"/>
  <c r="OH81" i="3"/>
  <c r="PI81" i="3"/>
  <c r="QU52" i="3"/>
  <c r="QU49" i="3" s="1"/>
  <c r="RU81" i="3"/>
  <c r="SJ81" i="3"/>
  <c r="TK81" i="3"/>
  <c r="KE81" i="3"/>
  <c r="OI81" i="3"/>
  <c r="PJ81" i="3"/>
  <c r="RY52" i="3"/>
  <c r="RY49" i="3" s="1"/>
  <c r="SU81" i="3"/>
  <c r="TM81" i="3"/>
  <c r="KG81" i="3"/>
  <c r="OM52" i="3"/>
  <c r="OM49" i="3" s="1"/>
  <c r="OE49" i="3"/>
  <c r="PL81" i="3"/>
  <c r="QM81" i="3"/>
  <c r="SV81" i="3"/>
  <c r="TN81" i="3"/>
  <c r="KH81" i="3"/>
  <c r="PM81" i="3"/>
  <c r="QN81" i="3"/>
  <c r="RQ81" i="3"/>
  <c r="SF81" i="3"/>
  <c r="SX81" i="3"/>
  <c r="TR52" i="3"/>
  <c r="TR49" i="3" s="1"/>
  <c r="OE81" i="3"/>
  <c r="QP81" i="3"/>
  <c r="RR81" i="3"/>
  <c r="SG81" i="3"/>
  <c r="SY81" i="3"/>
  <c r="OM31" i="3"/>
  <c r="OM30" i="3" s="1"/>
  <c r="OE30" i="3"/>
  <c r="OM248" i="3"/>
  <c r="OM242" i="3" s="1"/>
  <c r="QU31" i="3"/>
  <c r="QU30" i="3" s="1"/>
  <c r="QM30" i="3"/>
  <c r="QU248" i="3"/>
  <c r="QU242" i="3" s="1"/>
  <c r="SN31" i="3"/>
  <c r="SN30" i="3" s="1"/>
  <c r="SF30" i="3"/>
  <c r="SN248" i="3"/>
  <c r="SN242" i="3" s="1"/>
  <c r="TC31" i="3"/>
  <c r="TC30" i="3" s="1"/>
  <c r="SU30" i="3"/>
  <c r="TC248" i="3"/>
  <c r="TC242" i="3" s="1"/>
  <c r="TR31" i="3"/>
  <c r="TR30" i="3" s="1"/>
  <c r="TJ30" i="3"/>
  <c r="RY31" i="3"/>
  <c r="RY30" i="3" s="1"/>
  <c r="RQ30" i="3"/>
  <c r="RY248" i="3"/>
  <c r="RY242" i="3" s="1"/>
  <c r="KG273" i="3"/>
  <c r="OM38" i="3"/>
  <c r="QU38" i="3"/>
  <c r="RY38" i="3"/>
  <c r="SN38" i="3"/>
  <c r="TC38" i="3"/>
  <c r="TR38" i="3"/>
  <c r="OF273" i="3"/>
  <c r="TM11" i="3"/>
  <c r="PL273" i="3"/>
  <c r="QP11" i="3"/>
  <c r="RU273" i="3"/>
  <c r="SJ273" i="3"/>
  <c r="SY273" i="3"/>
  <c r="TN273" i="3"/>
  <c r="SG273" i="3"/>
  <c r="KE11" i="3"/>
  <c r="OI273" i="3"/>
  <c r="PM11" i="3"/>
  <c r="QQ273" i="3"/>
  <c r="KD11" i="3"/>
  <c r="OH273" i="3"/>
  <c r="QP273" i="3"/>
  <c r="TN11" i="3"/>
  <c r="KH273" i="3"/>
  <c r="PI273" i="3"/>
  <c r="RR273" i="3"/>
  <c r="SV273" i="3"/>
  <c r="TK273" i="3"/>
  <c r="PJ11" i="3"/>
  <c r="QN273" i="3"/>
  <c r="RT11" i="3"/>
  <c r="SI11" i="3"/>
  <c r="SX11" i="3"/>
  <c r="PB12" i="3"/>
  <c r="OT11" i="3"/>
  <c r="RY275" i="3"/>
  <c r="RY273" i="3" s="1"/>
  <c r="RQ273" i="3"/>
  <c r="SN275" i="3"/>
  <c r="SN273" i="3" s="1"/>
  <c r="SF273" i="3"/>
  <c r="TC275" i="3"/>
  <c r="TC273" i="3" s="1"/>
  <c r="SU273" i="3"/>
  <c r="TR275" i="3"/>
  <c r="TR273" i="3" s="1"/>
  <c r="TJ273" i="3"/>
  <c r="RJ273" i="3"/>
  <c r="PL11" i="3"/>
  <c r="RU11" i="3"/>
  <c r="SJ11" i="3"/>
  <c r="SY11" i="3"/>
  <c r="ME12" i="3"/>
  <c r="LW11" i="3"/>
  <c r="NI12" i="3"/>
  <c r="NA11" i="3"/>
  <c r="OM275" i="3"/>
  <c r="OM273" i="3" s="1"/>
  <c r="OE273" i="3"/>
  <c r="RY12" i="3"/>
  <c r="RY11" i="3" s="1"/>
  <c r="RQ11" i="3"/>
  <c r="SN12" i="3"/>
  <c r="SN11" i="3" s="1"/>
  <c r="SF11" i="3"/>
  <c r="TC12" i="3"/>
  <c r="TC11" i="3" s="1"/>
  <c r="SU11" i="3"/>
  <c r="TR12" i="3"/>
  <c r="TR11" i="3" s="1"/>
  <c r="TJ11" i="3"/>
  <c r="SG11" i="3"/>
  <c r="TK11" i="3"/>
  <c r="KE273" i="3"/>
  <c r="OI11" i="3"/>
  <c r="PM273" i="3"/>
  <c r="QQ11" i="3"/>
  <c r="KD273" i="3"/>
  <c r="MT12" i="3"/>
  <c r="ML11" i="3"/>
  <c r="QU275" i="3"/>
  <c r="QU273" i="3" s="1"/>
  <c r="QM273" i="3"/>
  <c r="PI11" i="3"/>
  <c r="RR11" i="3"/>
  <c r="SV11" i="3"/>
  <c r="OH11" i="3"/>
  <c r="KH11" i="3"/>
  <c r="OM12" i="3"/>
  <c r="OM11" i="3" s="1"/>
  <c r="OE11" i="3"/>
  <c r="QU12" i="3"/>
  <c r="QU11" i="3" s="1"/>
  <c r="QM11" i="3"/>
  <c r="RJ12" i="3"/>
  <c r="RJ11" i="3" s="1"/>
  <c r="RB11" i="3"/>
  <c r="NX12" i="3"/>
  <c r="NP11" i="3"/>
  <c r="QF12" i="3"/>
  <c r="PX11" i="3"/>
  <c r="OF11" i="3"/>
  <c r="PJ273" i="3"/>
  <c r="QN11" i="3"/>
  <c r="RT273" i="3"/>
  <c r="SI273" i="3"/>
  <c r="SX273" i="3"/>
  <c r="TM273" i="3"/>
  <c r="KG11" i="3"/>
  <c r="OH26" i="3"/>
  <c r="PL26" i="3"/>
  <c r="QP26" i="3"/>
  <c r="RU26" i="3"/>
  <c r="SY26" i="3"/>
  <c r="OM76" i="3"/>
  <c r="OM233" i="3"/>
  <c r="OM237" i="3"/>
  <c r="QU76" i="3"/>
  <c r="QU203" i="3"/>
  <c r="QU215" i="3"/>
  <c r="QU237" i="3"/>
  <c r="SG26" i="3"/>
  <c r="TK26" i="3"/>
  <c r="TC233" i="3"/>
  <c r="RY203" i="3"/>
  <c r="RY215" i="3"/>
  <c r="RY233" i="3"/>
  <c r="RY237" i="3"/>
  <c r="PM26" i="3"/>
  <c r="QQ26" i="3"/>
  <c r="RY67" i="3"/>
  <c r="RY76" i="3"/>
  <c r="SN171" i="3"/>
  <c r="SN208" i="3"/>
  <c r="TC67" i="3"/>
  <c r="TC76" i="3"/>
  <c r="TC203" i="3"/>
  <c r="TC215" i="3"/>
  <c r="SI26" i="3"/>
  <c r="TM26" i="3"/>
  <c r="KD26" i="3"/>
  <c r="SN203" i="3"/>
  <c r="SN215" i="3"/>
  <c r="SN237" i="3"/>
  <c r="TR76" i="3"/>
  <c r="TR203" i="3"/>
  <c r="TR215" i="3"/>
  <c r="TR237" i="3"/>
  <c r="SN76" i="3"/>
  <c r="TC171" i="3"/>
  <c r="TC208" i="3"/>
  <c r="KG26" i="3"/>
  <c r="OI26" i="3"/>
  <c r="TR171" i="3"/>
  <c r="TR208" i="3"/>
  <c r="OM203" i="3"/>
  <c r="RT26" i="3"/>
  <c r="OM208" i="3"/>
  <c r="PI26" i="3"/>
  <c r="QU171" i="3"/>
  <c r="QU208" i="3"/>
  <c r="RR26" i="3"/>
  <c r="SV26" i="3"/>
  <c r="KH26" i="3"/>
  <c r="OF26" i="3"/>
  <c r="PJ26" i="3"/>
  <c r="QN26" i="3"/>
  <c r="SX26" i="3"/>
  <c r="SJ26" i="3"/>
  <c r="TN26" i="3"/>
  <c r="KE26" i="3"/>
  <c r="OM171" i="3"/>
  <c r="RJ67" i="3"/>
  <c r="RJ233" i="3"/>
  <c r="RJ203" i="3"/>
  <c r="RJ237" i="3"/>
  <c r="RJ76" i="3"/>
  <c r="RJ171" i="3"/>
  <c r="RJ215" i="3"/>
  <c r="RJ208" i="3"/>
  <c r="OM215" i="3"/>
  <c r="TR248" i="3"/>
  <c r="TR242" i="3" s="1"/>
  <c r="KL74" i="3"/>
  <c r="KL44" i="3"/>
  <c r="KL201" i="3"/>
  <c r="OE26" i="3"/>
  <c r="OM27" i="3"/>
  <c r="OM26" i="3" s="1"/>
  <c r="OM39" i="3"/>
  <c r="OM303" i="3" s="1"/>
  <c r="OM67" i="3"/>
  <c r="OM89" i="3"/>
  <c r="OM300" i="3" s="1"/>
  <c r="OM179" i="3"/>
  <c r="OM178" i="3" s="1"/>
  <c r="QM26" i="3"/>
  <c r="QU27" i="3"/>
  <c r="QU26" i="3" s="1"/>
  <c r="QU39" i="3"/>
  <c r="QU303" i="3" s="1"/>
  <c r="QU67" i="3"/>
  <c r="QU89" i="3"/>
  <c r="QU300" i="3" s="1"/>
  <c r="QU179" i="3"/>
  <c r="QU178" i="3" s="1"/>
  <c r="QU233" i="3"/>
  <c r="RB26" i="3"/>
  <c r="RJ27" i="3"/>
  <c r="RJ26" i="3" s="1"/>
  <c r="RJ39" i="3"/>
  <c r="RJ89" i="3"/>
  <c r="RJ300" i="3" s="1"/>
  <c r="RJ179" i="3"/>
  <c r="RJ178" i="3" s="1"/>
  <c r="RQ26" i="3"/>
  <c r="RY27" i="3"/>
  <c r="RY26" i="3" s="1"/>
  <c r="RY39" i="3"/>
  <c r="RY303" i="3" s="1"/>
  <c r="RY89" i="3"/>
  <c r="RY300" i="3" s="1"/>
  <c r="RY171" i="3"/>
  <c r="RY179" i="3"/>
  <c r="RY178" i="3" s="1"/>
  <c r="RY208" i="3"/>
  <c r="SF26" i="3"/>
  <c r="SN27" i="3"/>
  <c r="SN26" i="3" s="1"/>
  <c r="SN39" i="3"/>
  <c r="SN303" i="3" s="1"/>
  <c r="SN67" i="3"/>
  <c r="SN89" i="3"/>
  <c r="SN300" i="3" s="1"/>
  <c r="SN179" i="3"/>
  <c r="SN178" i="3" s="1"/>
  <c r="SN233" i="3"/>
  <c r="SU26" i="3"/>
  <c r="TC27" i="3"/>
  <c r="TC26" i="3" s="1"/>
  <c r="TC39" i="3"/>
  <c r="TC303" i="3" s="1"/>
  <c r="TC89" i="3"/>
  <c r="TC300" i="3" s="1"/>
  <c r="TC179" i="3"/>
  <c r="TC178" i="3" s="1"/>
  <c r="TC237" i="3"/>
  <c r="TJ26" i="3"/>
  <c r="TR27" i="3"/>
  <c r="TR26" i="3" s="1"/>
  <c r="TR39" i="3"/>
  <c r="TR303" i="3" s="1"/>
  <c r="TR67" i="3"/>
  <c r="TR89" i="3"/>
  <c r="TR300" i="3" s="1"/>
  <c r="TR179" i="3"/>
  <c r="TR178" i="3" s="1"/>
  <c r="TR233" i="3"/>
  <c r="OI37" i="3"/>
  <c r="PM37" i="3"/>
  <c r="QQ37" i="3"/>
  <c r="RQ37" i="3"/>
  <c r="SF37" i="3"/>
  <c r="SU37" i="3"/>
  <c r="TJ37" i="3"/>
  <c r="KG37" i="3"/>
  <c r="RC37" i="3"/>
  <c r="RC298" i="3" s="1"/>
  <c r="RC302" i="3" s="1"/>
  <c r="OE37" i="3"/>
  <c r="OE298" i="3" s="1"/>
  <c r="OE302" i="3" s="1"/>
  <c r="PI37" i="3"/>
  <c r="QM37" i="3"/>
  <c r="RR37" i="3"/>
  <c r="SG37" i="3"/>
  <c r="SV37" i="3"/>
  <c r="TK37" i="3"/>
  <c r="TK298" i="3" s="1"/>
  <c r="TK302" i="3" s="1"/>
  <c r="KH37" i="3"/>
  <c r="RE37" i="3"/>
  <c r="RE298" i="3" s="1"/>
  <c r="RE302" i="3" s="1"/>
  <c r="OF37" i="3"/>
  <c r="PJ37" i="3"/>
  <c r="QN37" i="3"/>
  <c r="RT37" i="3"/>
  <c r="SI37" i="3"/>
  <c r="SX37" i="3"/>
  <c r="TM37" i="3"/>
  <c r="KD37" i="3"/>
  <c r="RF37" i="3"/>
  <c r="RF298" i="3" s="1"/>
  <c r="RF302" i="3" s="1"/>
  <c r="OH37" i="3"/>
  <c r="PL37" i="3"/>
  <c r="QP37" i="3"/>
  <c r="RU37" i="3"/>
  <c r="SJ37" i="3"/>
  <c r="SY37" i="3"/>
  <c r="TN37" i="3"/>
  <c r="KE37" i="3"/>
  <c r="KE298" i="3" s="1"/>
  <c r="KE302" i="3" s="1"/>
  <c r="RB37" i="3"/>
  <c r="RB298" i="3" s="1"/>
  <c r="RB302" i="3" s="1"/>
  <c r="KL41" i="3"/>
  <c r="GZ64" i="3"/>
  <c r="PQ64" i="3"/>
  <c r="GZ193" i="3"/>
  <c r="PQ222" i="3"/>
  <c r="PQ193" i="3"/>
  <c r="ID41" i="3"/>
  <c r="KL64" i="3"/>
  <c r="KL193" i="3"/>
  <c r="GZ41" i="3"/>
  <c r="KL179" i="3"/>
  <c r="ID64" i="3"/>
  <c r="PQ41" i="3"/>
  <c r="PQ12" i="3"/>
  <c r="PQ15" i="3"/>
  <c r="PQ17" i="3"/>
  <c r="PQ27" i="3"/>
  <c r="PQ31" i="3"/>
  <c r="PQ30" i="3" s="1"/>
  <c r="PQ38" i="3"/>
  <c r="PQ55" i="3"/>
  <c r="PQ68" i="3"/>
  <c r="PQ72" i="3"/>
  <c r="PQ71" i="3" s="1"/>
  <c r="PQ80" i="3"/>
  <c r="PQ173" i="3"/>
  <c r="PQ184" i="3"/>
  <c r="PQ190" i="3"/>
  <c r="PQ189" i="3" s="1"/>
  <c r="PQ200" i="3"/>
  <c r="PQ199" i="3" s="1"/>
  <c r="PQ209" i="3"/>
  <c r="PQ212" i="3"/>
  <c r="PQ218" i="3"/>
  <c r="PQ236" i="3"/>
  <c r="PQ275" i="3"/>
  <c r="PQ280" i="3"/>
  <c r="PQ284" i="3"/>
  <c r="KL12" i="3"/>
  <c r="KL13" i="3"/>
  <c r="KL14" i="3"/>
  <c r="KL15" i="3"/>
  <c r="KL16" i="3"/>
  <c r="KL17" i="3"/>
  <c r="KL23" i="3"/>
  <c r="KL22" i="3" s="1"/>
  <c r="KL25" i="3"/>
  <c r="KL24" i="3" s="1"/>
  <c r="KL27" i="3"/>
  <c r="KL28" i="3"/>
  <c r="KL39" i="3"/>
  <c r="KL40" i="3"/>
  <c r="KL31" i="3"/>
  <c r="KL30" i="3" s="1"/>
  <c r="KL36" i="3"/>
  <c r="KL35" i="3" s="1"/>
  <c r="KL38" i="3"/>
  <c r="KL48" i="3"/>
  <c r="KL46" i="3" s="1"/>
  <c r="KL52" i="3"/>
  <c r="KL55" i="3"/>
  <c r="KL50" i="3"/>
  <c r="KL62" i="3"/>
  <c r="KL61" i="3" s="1"/>
  <c r="KL68" i="3"/>
  <c r="KL69" i="3"/>
  <c r="KL70" i="3"/>
  <c r="KL72" i="3"/>
  <c r="KL71" i="3" s="1"/>
  <c r="KL77" i="3"/>
  <c r="KL80" i="3"/>
  <c r="KL89" i="3"/>
  <c r="KL300" i="3" s="1"/>
  <c r="KL172" i="3"/>
  <c r="KL173" i="3"/>
  <c r="KL174" i="3"/>
  <c r="KL180" i="3"/>
  <c r="KL184" i="3"/>
  <c r="KL188" i="3"/>
  <c r="KL186" i="3" s="1"/>
  <c r="KL190" i="3"/>
  <c r="KL189" i="3" s="1"/>
  <c r="KL192" i="3"/>
  <c r="KL191" i="3" s="1"/>
  <c r="KL198" i="3"/>
  <c r="KL197" i="3" s="1"/>
  <c r="KL200" i="3"/>
  <c r="KL199" i="3" s="1"/>
  <c r="KL204" i="3"/>
  <c r="KL205" i="3"/>
  <c r="KL207" i="3"/>
  <c r="KL209" i="3"/>
  <c r="KL210" i="3"/>
  <c r="KL212" i="3"/>
  <c r="KL216" i="3"/>
  <c r="KL217" i="3"/>
  <c r="KL218" i="3"/>
  <c r="KL232" i="3"/>
  <c r="KL231" i="3" s="1"/>
  <c r="KL234" i="3"/>
  <c r="KL236" i="3"/>
  <c r="KL238" i="3"/>
  <c r="KL239" i="3"/>
  <c r="KL248" i="3"/>
  <c r="KL242" i="3" s="1"/>
  <c r="KL275" i="3"/>
  <c r="KL276" i="3"/>
  <c r="KL277" i="3"/>
  <c r="KL280" i="3"/>
  <c r="KL281" i="3"/>
  <c r="KL282" i="3"/>
  <c r="KL284" i="3"/>
  <c r="PQ13" i="3"/>
  <c r="PQ23" i="3"/>
  <c r="PQ22" i="3" s="1"/>
  <c r="PQ28" i="3"/>
  <c r="PQ40" i="3"/>
  <c r="PQ48" i="3"/>
  <c r="PQ46" i="3" s="1"/>
  <c r="PQ62" i="3"/>
  <c r="PQ61" i="3" s="1"/>
  <c r="PQ70" i="3"/>
  <c r="PQ89" i="3"/>
  <c r="PQ300" i="3" s="1"/>
  <c r="PQ174" i="3"/>
  <c r="PQ180" i="3"/>
  <c r="PQ192" i="3"/>
  <c r="PQ191" i="3" s="1"/>
  <c r="PQ204" i="3"/>
  <c r="PQ207" i="3"/>
  <c r="PQ216" i="3"/>
  <c r="PQ232" i="3"/>
  <c r="PQ231" i="3" s="1"/>
  <c r="PQ238" i="3"/>
  <c r="PQ276" i="3"/>
  <c r="PQ281" i="3"/>
  <c r="PQ14" i="3"/>
  <c r="PQ16" i="3"/>
  <c r="PQ25" i="3"/>
  <c r="PQ24" i="3" s="1"/>
  <c r="PQ39" i="3"/>
  <c r="PQ303" i="3" s="1"/>
  <c r="PQ36" i="3"/>
  <c r="PQ35" i="3" s="1"/>
  <c r="PQ52" i="3"/>
  <c r="PQ50" i="3"/>
  <c r="PQ69" i="3"/>
  <c r="PQ77" i="3"/>
  <c r="PQ172" i="3"/>
  <c r="PQ179" i="3"/>
  <c r="PQ188" i="3"/>
  <c r="PQ186" i="3" s="1"/>
  <c r="PQ198" i="3"/>
  <c r="PQ197" i="3" s="1"/>
  <c r="PQ205" i="3"/>
  <c r="PQ210" i="3"/>
  <c r="PQ217" i="3"/>
  <c r="PQ234" i="3"/>
  <c r="PQ239" i="3"/>
  <c r="PQ248" i="3"/>
  <c r="PQ242" i="3" s="1"/>
  <c r="PQ277" i="3"/>
  <c r="PQ282" i="3"/>
  <c r="ID193" i="3"/>
  <c r="ID222" i="3"/>
  <c r="GZ222" i="3"/>
  <c r="KL222" i="3"/>
  <c r="LP284" i="3"/>
  <c r="LP282" i="3"/>
  <c r="LP281" i="3"/>
  <c r="LP280" i="3"/>
  <c r="LP277" i="3"/>
  <c r="LP276" i="3"/>
  <c r="LL242" i="3"/>
  <c r="LK242" i="3"/>
  <c r="LI242" i="3"/>
  <c r="LH242" i="3"/>
  <c r="LP239" i="3"/>
  <c r="LP238" i="3"/>
  <c r="LP236" i="3"/>
  <c r="LP234" i="3"/>
  <c r="LP232" i="3"/>
  <c r="LP231" i="3" s="1"/>
  <c r="LP218" i="3"/>
  <c r="LP217" i="3"/>
  <c r="LP216" i="3"/>
  <c r="LP212" i="3"/>
  <c r="LP210" i="3"/>
  <c r="LP209" i="3"/>
  <c r="LP207" i="3"/>
  <c r="LP205" i="3"/>
  <c r="LP204" i="3"/>
  <c r="LP200" i="3"/>
  <c r="LP199" i="3" s="1"/>
  <c r="LP198" i="3"/>
  <c r="LP197" i="3" s="1"/>
  <c r="LP192" i="3"/>
  <c r="LP191" i="3" s="1"/>
  <c r="LP190" i="3"/>
  <c r="LP189" i="3" s="1"/>
  <c r="LP188" i="3"/>
  <c r="LP186" i="3" s="1"/>
  <c r="LP184" i="3"/>
  <c r="LP180" i="3"/>
  <c r="LP174" i="3"/>
  <c r="LP173" i="3"/>
  <c r="LP172" i="3"/>
  <c r="LP80" i="3"/>
  <c r="LP77" i="3"/>
  <c r="LP72" i="3"/>
  <c r="LP71" i="3" s="1"/>
  <c r="LP70" i="3"/>
  <c r="LP69" i="3"/>
  <c r="LP68" i="3"/>
  <c r="LP62" i="3"/>
  <c r="LP61" i="3" s="1"/>
  <c r="LP50" i="3"/>
  <c r="LP55" i="3"/>
  <c r="LP48" i="3"/>
  <c r="LP46" i="3" s="1"/>
  <c r="LP36" i="3"/>
  <c r="LP35" i="3" s="1"/>
  <c r="LL30" i="3"/>
  <c r="LK30" i="3"/>
  <c r="LI30" i="3"/>
  <c r="LP40" i="3"/>
  <c r="LP28" i="3"/>
  <c r="LP25" i="3"/>
  <c r="LP24" i="3" s="1"/>
  <c r="LP23" i="3"/>
  <c r="LP22" i="3" s="1"/>
  <c r="LP17" i="3"/>
  <c r="LP16" i="3"/>
  <c r="LP15" i="3"/>
  <c r="LP14" i="3"/>
  <c r="LP13" i="3"/>
  <c r="KW26" i="3"/>
  <c r="KV26" i="3"/>
  <c r="KT26" i="3"/>
  <c r="KS26" i="3"/>
  <c r="KW11" i="3"/>
  <c r="KV11" i="3"/>
  <c r="KT11" i="3"/>
  <c r="JW284" i="3"/>
  <c r="JW282" i="3"/>
  <c r="JW281" i="3"/>
  <c r="JW280" i="3"/>
  <c r="JW277" i="3"/>
  <c r="JW276" i="3"/>
  <c r="JS242" i="3"/>
  <c r="JR242" i="3"/>
  <c r="JP242" i="3"/>
  <c r="JO242" i="3"/>
  <c r="JW239" i="3"/>
  <c r="JW238" i="3"/>
  <c r="JW236" i="3"/>
  <c r="JW234" i="3"/>
  <c r="JW232" i="3"/>
  <c r="JW231" i="3" s="1"/>
  <c r="JW218" i="3"/>
  <c r="JW217" i="3"/>
  <c r="JW216" i="3"/>
  <c r="JW212" i="3"/>
  <c r="JW210" i="3"/>
  <c r="JW209" i="3"/>
  <c r="JW207" i="3"/>
  <c r="JW205" i="3"/>
  <c r="JW204" i="3"/>
  <c r="JW200" i="3"/>
  <c r="JW199" i="3" s="1"/>
  <c r="JW198" i="3"/>
  <c r="JW197" i="3" s="1"/>
  <c r="JW192" i="3"/>
  <c r="JW191" i="3" s="1"/>
  <c r="JW190" i="3"/>
  <c r="JW189" i="3" s="1"/>
  <c r="JW188" i="3"/>
  <c r="JW186" i="3" s="1"/>
  <c r="JW184" i="3"/>
  <c r="JW180" i="3"/>
  <c r="JW174" i="3"/>
  <c r="JW173" i="3"/>
  <c r="JW172" i="3"/>
  <c r="JW80" i="3"/>
  <c r="JW77" i="3"/>
  <c r="JW72" i="3"/>
  <c r="JW71" i="3" s="1"/>
  <c r="JW70" i="3"/>
  <c r="JW69" i="3"/>
  <c r="JW68" i="3"/>
  <c r="JW62" i="3"/>
  <c r="JW61" i="3" s="1"/>
  <c r="JW50" i="3"/>
  <c r="JW55" i="3"/>
  <c r="JW48" i="3"/>
  <c r="JW46" i="3" s="1"/>
  <c r="JW36" i="3"/>
  <c r="JW35" i="3" s="1"/>
  <c r="JS30" i="3"/>
  <c r="JR30" i="3"/>
  <c r="JP30" i="3"/>
  <c r="JW40" i="3"/>
  <c r="JW28" i="3"/>
  <c r="JW25" i="3"/>
  <c r="JW24" i="3" s="1"/>
  <c r="JW23" i="3"/>
  <c r="JW22" i="3" s="1"/>
  <c r="JW17" i="3"/>
  <c r="JW16" i="3"/>
  <c r="JW15" i="3"/>
  <c r="JW14" i="3"/>
  <c r="JW13" i="3"/>
  <c r="OI298" i="3" l="1"/>
  <c r="OI302" i="3" s="1"/>
  <c r="KL303" i="3"/>
  <c r="RJ299" i="3"/>
  <c r="RJ303" i="3"/>
  <c r="OH298" i="3"/>
  <c r="OH302" i="3" s="1"/>
  <c r="QQ298" i="3"/>
  <c r="QQ302" i="3" s="1"/>
  <c r="KG298" i="3"/>
  <c r="KG302" i="3" s="1"/>
  <c r="OF298" i="3"/>
  <c r="OF302" i="3" s="1"/>
  <c r="SY298" i="3"/>
  <c r="SY302" i="3" s="1"/>
  <c r="RT298" i="3"/>
  <c r="RT302" i="3" s="1"/>
  <c r="KH298" i="3"/>
  <c r="KH302" i="3" s="1"/>
  <c r="PI298" i="3"/>
  <c r="PI302" i="3" s="1"/>
  <c r="VK64" i="3"/>
  <c r="QN298" i="3"/>
  <c r="QN302" i="3" s="1"/>
  <c r="OM299" i="3"/>
  <c r="SI298" i="3"/>
  <c r="SI302" i="3" s="1"/>
  <c r="PJ298" i="3"/>
  <c r="PJ302" i="3" s="1"/>
  <c r="PM298" i="3"/>
  <c r="PM302" i="3" s="1"/>
  <c r="RU298" i="3"/>
  <c r="RU302" i="3" s="1"/>
  <c r="RR298" i="3"/>
  <c r="RR302" i="3" s="1"/>
  <c r="TJ298" i="3"/>
  <c r="TJ302" i="3" s="1"/>
  <c r="QP298" i="3"/>
  <c r="QP302" i="3" s="1"/>
  <c r="SX298" i="3"/>
  <c r="SX302" i="3" s="1"/>
  <c r="QM298" i="3"/>
  <c r="QM302" i="3" s="1"/>
  <c r="SU298" i="3"/>
  <c r="SU302" i="3" s="1"/>
  <c r="PL298" i="3"/>
  <c r="PL302" i="3" s="1"/>
  <c r="SJ298" i="3"/>
  <c r="SJ302" i="3" s="1"/>
  <c r="TN298" i="3"/>
  <c r="TN302" i="3" s="1"/>
  <c r="RQ298" i="3"/>
  <c r="RQ302" i="3" s="1"/>
  <c r="VK222" i="3"/>
  <c r="SV298" i="3"/>
  <c r="SV302" i="3" s="1"/>
  <c r="KD298" i="3"/>
  <c r="KD302" i="3" s="1"/>
  <c r="SG298" i="3"/>
  <c r="SG302" i="3" s="1"/>
  <c r="VK193" i="3"/>
  <c r="TM298" i="3"/>
  <c r="TM302" i="3" s="1"/>
  <c r="SF298" i="3"/>
  <c r="SF302" i="3" s="1"/>
  <c r="TR299" i="3"/>
  <c r="TC299" i="3"/>
  <c r="SN299" i="3"/>
  <c r="RY299" i="3"/>
  <c r="KL299" i="3"/>
  <c r="PQ299" i="3"/>
  <c r="QU299" i="3"/>
  <c r="JP178" i="3"/>
  <c r="JR178" i="3"/>
  <c r="LK178" i="3"/>
  <c r="PQ178" i="3"/>
  <c r="JS178" i="3"/>
  <c r="LL178" i="3"/>
  <c r="JW179" i="3"/>
  <c r="JW178" i="3" s="1"/>
  <c r="JO178" i="3"/>
  <c r="LH178" i="3"/>
  <c r="LI178" i="3"/>
  <c r="KL178" i="3"/>
  <c r="PQ49" i="3"/>
  <c r="KL49" i="3"/>
  <c r="LI81" i="3"/>
  <c r="SN81" i="3"/>
  <c r="JO81" i="3"/>
  <c r="LK81" i="3"/>
  <c r="KL81" i="3"/>
  <c r="JP81" i="3"/>
  <c r="LL81" i="3"/>
  <c r="QU81" i="3"/>
  <c r="PQ81" i="3"/>
  <c r="JR81" i="3"/>
  <c r="LP52" i="3"/>
  <c r="LP49" i="3" s="1"/>
  <c r="TR81" i="3"/>
  <c r="RY81" i="3"/>
  <c r="RJ81" i="3"/>
  <c r="OM81" i="3"/>
  <c r="JS81" i="3"/>
  <c r="JW52" i="3"/>
  <c r="JW49" i="3" s="1"/>
  <c r="LH81" i="3"/>
  <c r="TC81" i="3"/>
  <c r="JW248" i="3"/>
  <c r="JW242" i="3" s="1"/>
  <c r="LP31" i="3"/>
  <c r="LP30" i="3" s="1"/>
  <c r="LH30" i="3"/>
  <c r="LP248" i="3"/>
  <c r="LP242" i="3" s="1"/>
  <c r="JW31" i="3"/>
  <c r="JW30" i="3" s="1"/>
  <c r="JO30" i="3"/>
  <c r="JW38" i="3"/>
  <c r="LP38" i="3"/>
  <c r="JR273" i="3"/>
  <c r="KL273" i="3"/>
  <c r="LK11" i="3"/>
  <c r="LI273" i="3"/>
  <c r="PQ273" i="3"/>
  <c r="LP275" i="3"/>
  <c r="LP273" i="3" s="1"/>
  <c r="LH273" i="3"/>
  <c r="MT11" i="3"/>
  <c r="MT290" i="3" s="1"/>
  <c r="JS273" i="3"/>
  <c r="JP273" i="3"/>
  <c r="LI11" i="3"/>
  <c r="ME11" i="3"/>
  <c r="ME290" i="3" s="1"/>
  <c r="JW275" i="3"/>
  <c r="JW273" i="3" s="1"/>
  <c r="JO273" i="3"/>
  <c r="LP12" i="3"/>
  <c r="LP11" i="3" s="1"/>
  <c r="LH11" i="3"/>
  <c r="NX11" i="3"/>
  <c r="NX290" i="3" s="1"/>
  <c r="NI11" i="3"/>
  <c r="NI290" i="3" s="1"/>
  <c r="LL11" i="3"/>
  <c r="JS11" i="3"/>
  <c r="LL273" i="3"/>
  <c r="PQ11" i="3"/>
  <c r="PB11" i="3"/>
  <c r="PB290" i="3" s="1"/>
  <c r="LA12" i="3"/>
  <c r="KS11" i="3"/>
  <c r="QF11" i="3"/>
  <c r="QF290" i="3" s="1"/>
  <c r="KL11" i="3"/>
  <c r="JR11" i="3"/>
  <c r="LK273" i="3"/>
  <c r="LI26" i="3"/>
  <c r="JW171" i="3"/>
  <c r="JW208" i="3"/>
  <c r="LP171" i="3"/>
  <c r="LP208" i="3"/>
  <c r="JP26" i="3"/>
  <c r="JW203" i="3"/>
  <c r="JW215" i="3"/>
  <c r="JW233" i="3"/>
  <c r="JW237" i="3"/>
  <c r="LP67" i="3"/>
  <c r="LP76" i="3"/>
  <c r="LP233" i="3"/>
  <c r="LP237" i="3"/>
  <c r="JW67" i="3"/>
  <c r="JS26" i="3"/>
  <c r="LL26" i="3"/>
  <c r="JR26" i="3"/>
  <c r="LK26" i="3"/>
  <c r="JW76" i="3"/>
  <c r="OM37" i="3"/>
  <c r="TC37" i="3"/>
  <c r="TR37" i="3"/>
  <c r="SN37" i="3"/>
  <c r="SN298" i="3" s="1"/>
  <c r="RJ37" i="3"/>
  <c r="JO26" i="3"/>
  <c r="JW27" i="3"/>
  <c r="JW26" i="3" s="1"/>
  <c r="JW89" i="3"/>
  <c r="JW300" i="3" s="1"/>
  <c r="LH26" i="3"/>
  <c r="LP27" i="3"/>
  <c r="LP26" i="3" s="1"/>
  <c r="LP39" i="3"/>
  <c r="LP303" i="3" s="1"/>
  <c r="LP89" i="3"/>
  <c r="LP300" i="3" s="1"/>
  <c r="LP179" i="3"/>
  <c r="LP178" i="3" s="1"/>
  <c r="LP203" i="3"/>
  <c r="LP215" i="3"/>
  <c r="RY37" i="3"/>
  <c r="QU37" i="3"/>
  <c r="JW39" i="3"/>
  <c r="JW303" i="3" s="1"/>
  <c r="KL37" i="3"/>
  <c r="KL298" i="3" s="1"/>
  <c r="KL26" i="3"/>
  <c r="KT37" i="3"/>
  <c r="KT298" i="3" s="1"/>
  <c r="KT302" i="3" s="1"/>
  <c r="LI37" i="3"/>
  <c r="PQ26" i="3"/>
  <c r="JP37" i="3"/>
  <c r="JR37" i="3"/>
  <c r="KV37" i="3"/>
  <c r="KV298" i="3" s="1"/>
  <c r="KV302" i="3" s="1"/>
  <c r="LK37" i="3"/>
  <c r="JS37" i="3"/>
  <c r="KW37" i="3"/>
  <c r="KW298" i="3" s="1"/>
  <c r="KW302" i="3" s="1"/>
  <c r="LL37" i="3"/>
  <c r="PQ37" i="3"/>
  <c r="JO37" i="3"/>
  <c r="KS37" i="3"/>
  <c r="KS298" i="3" s="1"/>
  <c r="KS302" i="3" s="1"/>
  <c r="LH37" i="3"/>
  <c r="O45" i="26"/>
  <c r="PQ171" i="3"/>
  <c r="PQ76" i="3"/>
  <c r="PQ237" i="3"/>
  <c r="KL171" i="3"/>
  <c r="KL76" i="3"/>
  <c r="KL67" i="3"/>
  <c r="KL237" i="3"/>
  <c r="KL233" i="3"/>
  <c r="PQ233" i="3"/>
  <c r="PQ203" i="3"/>
  <c r="KL208" i="3"/>
  <c r="PQ215" i="3"/>
  <c r="PQ67" i="3"/>
  <c r="KL215" i="3"/>
  <c r="KL203" i="3"/>
  <c r="PQ208" i="3"/>
  <c r="JP11" i="3"/>
  <c r="JH284" i="3"/>
  <c r="JH282" i="3"/>
  <c r="JH281" i="3"/>
  <c r="JH280" i="3"/>
  <c r="JH277" i="3"/>
  <c r="JH276" i="3"/>
  <c r="JD242" i="3"/>
  <c r="JC242" i="3"/>
  <c r="JA242" i="3"/>
  <c r="IZ242" i="3"/>
  <c r="JH239" i="3"/>
  <c r="JH238" i="3"/>
  <c r="JH236" i="3"/>
  <c r="JH234" i="3"/>
  <c r="JH232" i="3"/>
  <c r="JH231" i="3" s="1"/>
  <c r="JH218" i="3"/>
  <c r="JH217" i="3"/>
  <c r="JH216" i="3"/>
  <c r="JH212" i="3"/>
  <c r="JH210" i="3"/>
  <c r="JH209" i="3"/>
  <c r="JH207" i="3"/>
  <c r="JH205" i="3"/>
  <c r="JH204" i="3"/>
  <c r="JH200" i="3"/>
  <c r="JH199" i="3" s="1"/>
  <c r="JH198" i="3"/>
  <c r="JH197" i="3" s="1"/>
  <c r="JH192" i="3"/>
  <c r="JH191" i="3" s="1"/>
  <c r="JH190" i="3"/>
  <c r="JH189" i="3" s="1"/>
  <c r="JH188" i="3"/>
  <c r="JH186" i="3" s="1"/>
  <c r="JH184" i="3"/>
  <c r="JH180" i="3"/>
  <c r="JH174" i="3"/>
  <c r="JH173" i="3"/>
  <c r="JH172" i="3"/>
  <c r="JH80" i="3"/>
  <c r="JH77" i="3"/>
  <c r="JH72" i="3"/>
  <c r="JH71" i="3" s="1"/>
  <c r="JH70" i="3"/>
  <c r="JH69" i="3"/>
  <c r="JH68" i="3"/>
  <c r="JH62" i="3"/>
  <c r="JH61" i="3" s="1"/>
  <c r="JH50" i="3"/>
  <c r="JH55" i="3"/>
  <c r="JH48" i="3"/>
  <c r="JH46" i="3" s="1"/>
  <c r="JH36" i="3"/>
  <c r="JH35" i="3" s="1"/>
  <c r="JD30" i="3"/>
  <c r="JC30" i="3"/>
  <c r="JA30" i="3"/>
  <c r="JH40" i="3"/>
  <c r="JH28" i="3"/>
  <c r="JH25" i="3"/>
  <c r="JH24" i="3" s="1"/>
  <c r="JH23" i="3"/>
  <c r="JH22" i="3" s="1"/>
  <c r="JH17" i="3"/>
  <c r="JH16" i="3"/>
  <c r="JH15" i="3"/>
  <c r="JH14" i="3"/>
  <c r="JH13" i="3"/>
  <c r="IS284" i="3"/>
  <c r="IS282" i="3"/>
  <c r="IS281" i="3"/>
  <c r="IS280" i="3"/>
  <c r="IS277" i="3"/>
  <c r="IS276" i="3"/>
  <c r="IO242" i="3"/>
  <c r="IN242" i="3"/>
  <c r="IL242" i="3"/>
  <c r="IK242" i="3"/>
  <c r="IS239" i="3"/>
  <c r="IS238" i="3"/>
  <c r="IS236" i="3"/>
  <c r="IS234" i="3"/>
  <c r="IS232" i="3"/>
  <c r="IS231" i="3" s="1"/>
  <c r="IS218" i="3"/>
  <c r="IS217" i="3"/>
  <c r="IS216" i="3"/>
  <c r="IS212" i="3"/>
  <c r="IS210" i="3"/>
  <c r="IS209" i="3"/>
  <c r="IS207" i="3"/>
  <c r="IS205" i="3"/>
  <c r="IS204" i="3"/>
  <c r="IS200" i="3"/>
  <c r="IS199" i="3" s="1"/>
  <c r="IS198" i="3"/>
  <c r="IS197" i="3" s="1"/>
  <c r="IS192" i="3"/>
  <c r="IS191" i="3" s="1"/>
  <c r="IS190" i="3"/>
  <c r="IS189" i="3" s="1"/>
  <c r="IS188" i="3"/>
  <c r="IS186" i="3" s="1"/>
  <c r="IS184" i="3"/>
  <c r="IS180" i="3"/>
  <c r="IS174" i="3"/>
  <c r="IS173" i="3"/>
  <c r="IS172" i="3"/>
  <c r="IS80" i="3"/>
  <c r="IS77" i="3"/>
  <c r="IS72" i="3"/>
  <c r="IS71" i="3" s="1"/>
  <c r="IS70" i="3"/>
  <c r="IS69" i="3"/>
  <c r="IS68" i="3"/>
  <c r="IS62" i="3"/>
  <c r="IS61" i="3" s="1"/>
  <c r="IS50" i="3"/>
  <c r="IS55" i="3"/>
  <c r="IS48" i="3"/>
  <c r="IS46" i="3" s="1"/>
  <c r="IS36" i="3"/>
  <c r="IS35" i="3" s="1"/>
  <c r="IO30" i="3"/>
  <c r="IN30" i="3"/>
  <c r="IL30" i="3"/>
  <c r="IS40" i="3"/>
  <c r="IS28" i="3"/>
  <c r="IS27" i="3"/>
  <c r="IS25" i="3"/>
  <c r="IS24" i="3" s="1"/>
  <c r="IS23" i="3"/>
  <c r="IS22" i="3" s="1"/>
  <c r="IS17" i="3"/>
  <c r="IS16" i="3"/>
  <c r="IS15" i="3"/>
  <c r="IS14" i="3"/>
  <c r="IS13" i="3"/>
  <c r="OM298" i="3" l="1"/>
  <c r="LI298" i="3"/>
  <c r="LI302" i="3" s="1"/>
  <c r="RY298" i="3"/>
  <c r="RY302" i="3" s="1"/>
  <c r="SN302" i="3"/>
  <c r="OM302" i="3"/>
  <c r="JP298" i="3"/>
  <c r="JP302" i="3" s="1"/>
  <c r="LH298" i="3"/>
  <c r="LH302" i="3" s="1"/>
  <c r="TC298" i="3"/>
  <c r="TC302" i="3" s="1"/>
  <c r="LL298" i="3"/>
  <c r="LL302" i="3" s="1"/>
  <c r="PQ298" i="3"/>
  <c r="PQ302" i="3" s="1"/>
  <c r="JR298" i="3"/>
  <c r="JR302" i="3" s="1"/>
  <c r="KL302" i="3"/>
  <c r="TR298" i="3"/>
  <c r="TR302" i="3" s="1"/>
  <c r="LK298" i="3"/>
  <c r="LK302" i="3" s="1"/>
  <c r="JS298" i="3"/>
  <c r="JS302" i="3" s="1"/>
  <c r="JO298" i="3"/>
  <c r="JO302" i="3" s="1"/>
  <c r="QU298" i="3"/>
  <c r="QU302" i="3" s="1"/>
  <c r="RJ298" i="3"/>
  <c r="RJ302" i="3" s="1"/>
  <c r="LP299" i="3"/>
  <c r="JW299" i="3"/>
  <c r="IO178" i="3"/>
  <c r="IL178" i="3"/>
  <c r="IN178" i="3"/>
  <c r="IK178" i="3"/>
  <c r="JD178" i="3"/>
  <c r="JA178" i="3"/>
  <c r="IZ178" i="3"/>
  <c r="JC178" i="3"/>
  <c r="IK81" i="3"/>
  <c r="JD81" i="3"/>
  <c r="IL81" i="3"/>
  <c r="JH52" i="3"/>
  <c r="JH49" i="3" s="1"/>
  <c r="LP81" i="3"/>
  <c r="IN81" i="3"/>
  <c r="IO81" i="3"/>
  <c r="IZ81" i="3"/>
  <c r="IS52" i="3"/>
  <c r="IS49" i="3" s="1"/>
  <c r="JA81" i="3"/>
  <c r="JC81" i="3"/>
  <c r="JW81" i="3"/>
  <c r="IS31" i="3"/>
  <c r="IS30" i="3" s="1"/>
  <c r="IK30" i="3"/>
  <c r="IS248" i="3"/>
  <c r="IS242" i="3" s="1"/>
  <c r="JH31" i="3"/>
  <c r="JH30" i="3" s="1"/>
  <c r="IZ30" i="3"/>
  <c r="JH248" i="3"/>
  <c r="JH242" i="3" s="1"/>
  <c r="IS38" i="3"/>
  <c r="JH38" i="3"/>
  <c r="IO273" i="3"/>
  <c r="JD273" i="3"/>
  <c r="JC11" i="3"/>
  <c r="IL11" i="3"/>
  <c r="JA11" i="3"/>
  <c r="IS12" i="3"/>
  <c r="IS11" i="3" s="1"/>
  <c r="IK11" i="3"/>
  <c r="JH12" i="3"/>
  <c r="JH11" i="3" s="1"/>
  <c r="IZ11" i="3"/>
  <c r="JW12" i="3"/>
  <c r="JW11" i="3" s="1"/>
  <c r="JO11" i="3"/>
  <c r="JC273" i="3"/>
  <c r="IL273" i="3"/>
  <c r="JA273" i="3"/>
  <c r="LA11" i="3"/>
  <c r="LA290" i="3" s="1"/>
  <c r="IS275" i="3"/>
  <c r="IS273" i="3" s="1"/>
  <c r="IK273" i="3"/>
  <c r="JH275" i="3"/>
  <c r="JH273" i="3" s="1"/>
  <c r="IZ273" i="3"/>
  <c r="IN11" i="3"/>
  <c r="IN273" i="3"/>
  <c r="IO11" i="3"/>
  <c r="JD11" i="3"/>
  <c r="JH76" i="3"/>
  <c r="JH203" i="3"/>
  <c r="JH237" i="3"/>
  <c r="IS26" i="3"/>
  <c r="IS208" i="3"/>
  <c r="JH215" i="3"/>
  <c r="IO26" i="3"/>
  <c r="JC26" i="3"/>
  <c r="IS203" i="3"/>
  <c r="IS215" i="3"/>
  <c r="IS233" i="3"/>
  <c r="IS237" i="3"/>
  <c r="JH171" i="3"/>
  <c r="JH208" i="3"/>
  <c r="IN26" i="3"/>
  <c r="JD26" i="3"/>
  <c r="IS76" i="3"/>
  <c r="IS171" i="3"/>
  <c r="OM290" i="3"/>
  <c r="TR290" i="3"/>
  <c r="TC290" i="3"/>
  <c r="SN290" i="3"/>
  <c r="QU290" i="3"/>
  <c r="RJ290" i="3"/>
  <c r="IS67" i="3"/>
  <c r="IS89" i="3"/>
  <c r="IS300" i="3" s="1"/>
  <c r="IS179" i="3"/>
  <c r="IS178" i="3" s="1"/>
  <c r="IZ26" i="3"/>
  <c r="JH27" i="3"/>
  <c r="JH26" i="3" s="1"/>
  <c r="JH39" i="3"/>
  <c r="JH303" i="3" s="1"/>
  <c r="JH67" i="3"/>
  <c r="JH89" i="3"/>
  <c r="JH300" i="3" s="1"/>
  <c r="JH179" i="3"/>
  <c r="JH178" i="3" s="1"/>
  <c r="JH233" i="3"/>
  <c r="RY290" i="3"/>
  <c r="LP37" i="3"/>
  <c r="IS39" i="3"/>
  <c r="IS303" i="3" s="1"/>
  <c r="JW37" i="3"/>
  <c r="JA26" i="3"/>
  <c r="IK26" i="3"/>
  <c r="IL26" i="3"/>
  <c r="IK37" i="3"/>
  <c r="IZ37" i="3"/>
  <c r="IL37" i="3"/>
  <c r="IL298" i="3" s="1"/>
  <c r="IL302" i="3" s="1"/>
  <c r="JA37" i="3"/>
  <c r="JA298" i="3" s="1"/>
  <c r="JA302" i="3" s="1"/>
  <c r="IN37" i="3"/>
  <c r="JC37" i="3"/>
  <c r="IO37" i="3"/>
  <c r="IO298" i="3" s="1"/>
  <c r="IO302" i="3" s="1"/>
  <c r="JD37" i="3"/>
  <c r="JD298" i="3" s="1"/>
  <c r="JD302" i="3" s="1"/>
  <c r="KL290" i="3"/>
  <c r="PQ290" i="3"/>
  <c r="HZ242" i="3"/>
  <c r="HY242" i="3"/>
  <c r="HW242" i="3"/>
  <c r="HV242" i="3"/>
  <c r="HZ30" i="3"/>
  <c r="HY30" i="3"/>
  <c r="HW30" i="3"/>
  <c r="HV30" i="3"/>
  <c r="JC298" i="3" l="1"/>
  <c r="JC302" i="3" s="1"/>
  <c r="IZ298" i="3"/>
  <c r="IZ302" i="3" s="1"/>
  <c r="IK298" i="3"/>
  <c r="IK302" i="3" s="1"/>
  <c r="JW298" i="3"/>
  <c r="JW302" i="3" s="1"/>
  <c r="IN298" i="3"/>
  <c r="IN302" i="3" s="1"/>
  <c r="LP298" i="3"/>
  <c r="LP302" i="3" s="1"/>
  <c r="JH299" i="3"/>
  <c r="IS299" i="3"/>
  <c r="HW178" i="3"/>
  <c r="HY178" i="3"/>
  <c r="HZ178" i="3"/>
  <c r="HV178" i="3"/>
  <c r="HV81" i="3"/>
  <c r="HW81" i="3"/>
  <c r="JH81" i="3"/>
  <c r="HY81" i="3"/>
  <c r="IS81" i="3"/>
  <c r="HZ81" i="3"/>
  <c r="HY273" i="3"/>
  <c r="HV273" i="3"/>
  <c r="HZ11" i="3"/>
  <c r="HW273" i="3"/>
  <c r="HW11" i="3"/>
  <c r="HY11" i="3"/>
  <c r="HV11" i="3"/>
  <c r="HZ273" i="3"/>
  <c r="HW26" i="3"/>
  <c r="HV26" i="3"/>
  <c r="HZ26" i="3"/>
  <c r="HY26" i="3"/>
  <c r="JW290" i="3"/>
  <c r="LP290" i="3"/>
  <c r="IS37" i="3"/>
  <c r="JH37" i="3"/>
  <c r="HV37" i="3"/>
  <c r="HW37" i="3"/>
  <c r="HY37" i="3"/>
  <c r="HZ37" i="3"/>
  <c r="ID12" i="3"/>
  <c r="ID15" i="3"/>
  <c r="ID17" i="3"/>
  <c r="ID25" i="3"/>
  <c r="ID24" i="3" s="1"/>
  <c r="ID36" i="3"/>
  <c r="ID35" i="3" s="1"/>
  <c r="ID52" i="3"/>
  <c r="ID68" i="3"/>
  <c r="ID72" i="3"/>
  <c r="ID71" i="3" s="1"/>
  <c r="ID89" i="3"/>
  <c r="ID300" i="3" s="1"/>
  <c r="ID172" i="3"/>
  <c r="ID173" i="3"/>
  <c r="ID179" i="3"/>
  <c r="ID184" i="3"/>
  <c r="ID190" i="3"/>
  <c r="ID189" i="3" s="1"/>
  <c r="ID198" i="3"/>
  <c r="ID197" i="3" s="1"/>
  <c r="ID204" i="3"/>
  <c r="ID207" i="3"/>
  <c r="ID210" i="3"/>
  <c r="ID216" i="3"/>
  <c r="ID218" i="3"/>
  <c r="ID236" i="3"/>
  <c r="ID276" i="3"/>
  <c r="ID281" i="3"/>
  <c r="ID16" i="3"/>
  <c r="ID27" i="3"/>
  <c r="ID39" i="3"/>
  <c r="ID31" i="3"/>
  <c r="ID30" i="3" s="1"/>
  <c r="ID48" i="3"/>
  <c r="ID46" i="3" s="1"/>
  <c r="ID50" i="3"/>
  <c r="ID69" i="3"/>
  <c r="ID77" i="3"/>
  <c r="ID174" i="3"/>
  <c r="ID180" i="3"/>
  <c r="ID188" i="3"/>
  <c r="ID186" i="3" s="1"/>
  <c r="ID192" i="3"/>
  <c r="ID191" i="3" s="1"/>
  <c r="ID200" i="3"/>
  <c r="ID199" i="3" s="1"/>
  <c r="ID205" i="3"/>
  <c r="ID209" i="3"/>
  <c r="ID212" i="3"/>
  <c r="ID217" i="3"/>
  <c r="ID232" i="3"/>
  <c r="ID231" i="3" s="1"/>
  <c r="ID238" i="3"/>
  <c r="ID248" i="3"/>
  <c r="ID242" i="3" s="1"/>
  <c r="ID277" i="3"/>
  <c r="ID282" i="3"/>
  <c r="ID13" i="3"/>
  <c r="ID14" i="3"/>
  <c r="ID23" i="3"/>
  <c r="ID22" i="3" s="1"/>
  <c r="ID28" i="3"/>
  <c r="ID40" i="3"/>
  <c r="ID38" i="3"/>
  <c r="ID55" i="3"/>
  <c r="ID62" i="3"/>
  <c r="ID61" i="3" s="1"/>
  <c r="ID70" i="3"/>
  <c r="ID80" i="3"/>
  <c r="ID234" i="3"/>
  <c r="ID239" i="3"/>
  <c r="ID275" i="3"/>
  <c r="ID280" i="3"/>
  <c r="ID284" i="3"/>
  <c r="HK11" i="3"/>
  <c r="HJ11" i="3"/>
  <c r="HH11" i="3"/>
  <c r="GV242" i="3"/>
  <c r="GU242" i="3"/>
  <c r="GS242" i="3"/>
  <c r="GR242" i="3"/>
  <c r="GV30" i="3"/>
  <c r="GU30" i="3"/>
  <c r="GS30" i="3"/>
  <c r="GR30" i="3"/>
  <c r="ID303" i="3" l="1"/>
  <c r="HZ298" i="3"/>
  <c r="HZ302" i="3" s="1"/>
  <c r="IS298" i="3"/>
  <c r="IS302" i="3" s="1"/>
  <c r="HW298" i="3"/>
  <c r="HW302" i="3" s="1"/>
  <c r="JH298" i="3"/>
  <c r="JH302" i="3" s="1"/>
  <c r="HY298" i="3"/>
  <c r="HY302" i="3" s="1"/>
  <c r="ID299" i="3"/>
  <c r="HV298" i="3"/>
  <c r="HV302" i="3" s="1"/>
  <c r="GU178" i="3"/>
  <c r="GS178" i="3"/>
  <c r="GV178" i="3"/>
  <c r="ID178" i="3"/>
  <c r="GR178" i="3"/>
  <c r="ID49" i="3"/>
  <c r="GR81" i="3"/>
  <c r="GS81" i="3"/>
  <c r="GU81" i="3"/>
  <c r="GV81" i="3"/>
  <c r="ID81" i="3"/>
  <c r="GU273" i="3"/>
  <c r="GV11" i="3"/>
  <c r="GR273" i="3"/>
  <c r="GU11" i="3"/>
  <c r="HO12" i="3"/>
  <c r="HG11" i="3"/>
  <c r="ID11" i="3"/>
  <c r="GR11" i="3"/>
  <c r="GS11" i="3"/>
  <c r="GV273" i="3"/>
  <c r="GS273" i="3"/>
  <c r="ID273" i="3"/>
  <c r="GU26" i="3"/>
  <c r="GS26" i="3"/>
  <c r="JH290" i="3"/>
  <c r="IS290" i="3"/>
  <c r="GR26" i="3"/>
  <c r="GV26" i="3"/>
  <c r="ID37" i="3"/>
  <c r="GS37" i="3"/>
  <c r="GU37" i="3"/>
  <c r="ID26" i="3"/>
  <c r="GV37" i="3"/>
  <c r="GR37" i="3"/>
  <c r="ID233" i="3"/>
  <c r="ID203" i="3"/>
  <c r="ID171" i="3"/>
  <c r="ID67" i="3"/>
  <c r="GZ14" i="3"/>
  <c r="GZ17" i="3"/>
  <c r="GZ27" i="3"/>
  <c r="GZ39" i="3"/>
  <c r="GZ31" i="3"/>
  <c r="GZ30" i="3" s="1"/>
  <c r="GZ48" i="3"/>
  <c r="GZ46" i="3" s="1"/>
  <c r="GZ68" i="3"/>
  <c r="GZ72" i="3"/>
  <c r="GZ71" i="3" s="1"/>
  <c r="GZ172" i="3"/>
  <c r="GZ179" i="3"/>
  <c r="GZ188" i="3"/>
  <c r="GZ186" i="3" s="1"/>
  <c r="GZ198" i="3"/>
  <c r="GZ197" i="3" s="1"/>
  <c r="GZ205" i="3"/>
  <c r="GZ210" i="3"/>
  <c r="GZ217" i="3"/>
  <c r="GZ234" i="3"/>
  <c r="GZ239" i="3"/>
  <c r="GZ248" i="3"/>
  <c r="GZ242" i="3" s="1"/>
  <c r="GZ280" i="3"/>
  <c r="GZ284" i="3"/>
  <c r="GZ12" i="3"/>
  <c r="GZ15" i="3"/>
  <c r="GZ23" i="3"/>
  <c r="GZ22" i="3" s="1"/>
  <c r="GZ28" i="3"/>
  <c r="GZ40" i="3"/>
  <c r="GZ38" i="3"/>
  <c r="GZ55" i="3"/>
  <c r="GZ62" i="3"/>
  <c r="GZ61" i="3" s="1"/>
  <c r="GZ70" i="3"/>
  <c r="GZ80" i="3"/>
  <c r="GZ173" i="3"/>
  <c r="GZ180" i="3"/>
  <c r="GZ190" i="3"/>
  <c r="GZ189" i="3" s="1"/>
  <c r="GZ204" i="3"/>
  <c r="GZ209" i="3"/>
  <c r="GZ216" i="3"/>
  <c r="GZ232" i="3"/>
  <c r="GZ231" i="3" s="1"/>
  <c r="GZ236" i="3"/>
  <c r="GZ276" i="3"/>
  <c r="GZ281" i="3"/>
  <c r="ID237" i="3"/>
  <c r="ID208" i="3"/>
  <c r="ID76" i="3"/>
  <c r="ID215" i="3"/>
  <c r="GZ13" i="3"/>
  <c r="GZ16" i="3"/>
  <c r="GZ25" i="3"/>
  <c r="GZ24" i="3" s="1"/>
  <c r="GZ36" i="3"/>
  <c r="GZ35" i="3" s="1"/>
  <c r="GZ52" i="3"/>
  <c r="GZ50" i="3"/>
  <c r="GZ69" i="3"/>
  <c r="GZ77" i="3"/>
  <c r="GZ89" i="3"/>
  <c r="GZ300" i="3" s="1"/>
  <c r="GZ174" i="3"/>
  <c r="GZ184" i="3"/>
  <c r="GZ192" i="3"/>
  <c r="GZ191" i="3" s="1"/>
  <c r="GZ200" i="3"/>
  <c r="GZ199" i="3" s="1"/>
  <c r="GZ207" i="3"/>
  <c r="GZ212" i="3"/>
  <c r="GZ218" i="3"/>
  <c r="GZ238" i="3"/>
  <c r="GZ275" i="3"/>
  <c r="GZ277" i="3"/>
  <c r="GZ282" i="3"/>
  <c r="GK284" i="3"/>
  <c r="GK282" i="3"/>
  <c r="GK281" i="3"/>
  <c r="GK280" i="3"/>
  <c r="GK277" i="3"/>
  <c r="GK276" i="3"/>
  <c r="GG242" i="3"/>
  <c r="GF242" i="3"/>
  <c r="GD242" i="3"/>
  <c r="GC242" i="3"/>
  <c r="GK239" i="3"/>
  <c r="GK238" i="3"/>
  <c r="GK236" i="3"/>
  <c r="GK234" i="3"/>
  <c r="GK232" i="3"/>
  <c r="GK231" i="3" s="1"/>
  <c r="GK218" i="3"/>
  <c r="GK217" i="3"/>
  <c r="GK216" i="3"/>
  <c r="GK212" i="3"/>
  <c r="GK210" i="3"/>
  <c r="GK209" i="3"/>
  <c r="GK207" i="3"/>
  <c r="GK205" i="3"/>
  <c r="GK204" i="3"/>
  <c r="GK200" i="3"/>
  <c r="GK199" i="3" s="1"/>
  <c r="GK198" i="3"/>
  <c r="GK197" i="3" s="1"/>
  <c r="GK192" i="3"/>
  <c r="GK191" i="3" s="1"/>
  <c r="GK190" i="3"/>
  <c r="GK189" i="3" s="1"/>
  <c r="GK188" i="3"/>
  <c r="GK186" i="3" s="1"/>
  <c r="GK184" i="3"/>
  <c r="GK180" i="3"/>
  <c r="GK174" i="3"/>
  <c r="GK173" i="3"/>
  <c r="GK172" i="3"/>
  <c r="GK80" i="3"/>
  <c r="GK77" i="3"/>
  <c r="GK72" i="3"/>
  <c r="GK71" i="3" s="1"/>
  <c r="GK70" i="3"/>
  <c r="GK69" i="3"/>
  <c r="GK68" i="3"/>
  <c r="GK62" i="3"/>
  <c r="GK61" i="3" s="1"/>
  <c r="GK50" i="3"/>
  <c r="GK55" i="3"/>
  <c r="GK48" i="3"/>
  <c r="GK46" i="3" s="1"/>
  <c r="GK36" i="3"/>
  <c r="GK35" i="3" s="1"/>
  <c r="GG30" i="3"/>
  <c r="GF30" i="3"/>
  <c r="GD30" i="3"/>
  <c r="GK40" i="3"/>
  <c r="GK28" i="3"/>
  <c r="GK25" i="3"/>
  <c r="GK24" i="3" s="1"/>
  <c r="GK23" i="3"/>
  <c r="GK22" i="3" s="1"/>
  <c r="GK17" i="3"/>
  <c r="GK16" i="3"/>
  <c r="GK15" i="3"/>
  <c r="GK14" i="3"/>
  <c r="GK13" i="3"/>
  <c r="FR11" i="3"/>
  <c r="FQ11" i="3"/>
  <c r="FO11" i="3"/>
  <c r="FC11" i="3"/>
  <c r="FB11" i="3"/>
  <c r="EZ11" i="3"/>
  <c r="GZ303" i="3" l="1"/>
  <c r="GV298" i="3"/>
  <c r="GV302" i="3" s="1"/>
  <c r="ID298" i="3"/>
  <c r="ID302" i="3" s="1"/>
  <c r="GR298" i="3"/>
  <c r="GR302" i="3" s="1"/>
  <c r="GU298" i="3"/>
  <c r="GU302" i="3" s="1"/>
  <c r="GS298" i="3"/>
  <c r="GS302" i="3" s="1"/>
  <c r="GZ299" i="3"/>
  <c r="GF178" i="3"/>
  <c r="GC178" i="3"/>
  <c r="GZ178" i="3"/>
  <c r="GD178" i="3"/>
  <c r="GG178" i="3"/>
  <c r="GZ49" i="3"/>
  <c r="GG81" i="3"/>
  <c r="GZ81" i="3"/>
  <c r="GK52" i="3"/>
  <c r="GK49" i="3" s="1"/>
  <c r="GC81" i="3"/>
  <c r="GD81" i="3"/>
  <c r="GF81" i="3"/>
  <c r="GK31" i="3"/>
  <c r="GK30" i="3" s="1"/>
  <c r="GC30" i="3"/>
  <c r="GK248" i="3"/>
  <c r="GK242" i="3" s="1"/>
  <c r="GD273" i="3"/>
  <c r="GK38" i="3"/>
  <c r="GF273" i="3"/>
  <c r="GG273" i="3"/>
  <c r="GZ11" i="3"/>
  <c r="GK275" i="3"/>
  <c r="GK273" i="3" s="1"/>
  <c r="GC273" i="3"/>
  <c r="HO11" i="3"/>
  <c r="HO290" i="3" s="1"/>
  <c r="GG11" i="3"/>
  <c r="GZ273" i="3"/>
  <c r="FV12" i="3"/>
  <c r="FN11" i="3"/>
  <c r="GF11" i="3"/>
  <c r="GD11" i="3"/>
  <c r="GK12" i="3"/>
  <c r="GC11" i="3"/>
  <c r="FG12" i="3"/>
  <c r="EY11" i="3"/>
  <c r="GG26" i="3"/>
  <c r="GK171" i="3"/>
  <c r="GK208" i="3"/>
  <c r="GF26" i="3"/>
  <c r="GD26" i="3"/>
  <c r="GK76" i="3"/>
  <c r="GK203" i="3"/>
  <c r="GK215" i="3"/>
  <c r="GK237" i="3"/>
  <c r="GC26" i="3"/>
  <c r="GK27" i="3"/>
  <c r="GK26" i="3" s="1"/>
  <c r="GK39" i="3"/>
  <c r="GK303" i="3" s="1"/>
  <c r="GK67" i="3"/>
  <c r="GK89" i="3"/>
  <c r="GK300" i="3" s="1"/>
  <c r="GK179" i="3"/>
  <c r="GK178" i="3" s="1"/>
  <c r="GK233" i="3"/>
  <c r="FR26" i="3"/>
  <c r="FQ26" i="3"/>
  <c r="GZ37" i="3"/>
  <c r="FQ37" i="3"/>
  <c r="FQ298" i="3" s="1"/>
  <c r="FQ302" i="3" s="1"/>
  <c r="FR37" i="3"/>
  <c r="FR298" i="3" s="1"/>
  <c r="FR302" i="3" s="1"/>
  <c r="GC37" i="3"/>
  <c r="GD37" i="3"/>
  <c r="GZ26" i="3"/>
  <c r="GF37" i="3"/>
  <c r="GG37" i="3"/>
  <c r="ID290" i="3"/>
  <c r="GZ76" i="3"/>
  <c r="GZ237" i="3"/>
  <c r="GZ203" i="3"/>
  <c r="GZ233" i="3"/>
  <c r="GZ67" i="3"/>
  <c r="GZ208" i="3"/>
  <c r="GZ215" i="3"/>
  <c r="GZ171" i="3"/>
  <c r="EN11" i="3"/>
  <c r="EM11" i="3"/>
  <c r="EK11" i="3"/>
  <c r="DY11" i="3"/>
  <c r="DX11" i="3"/>
  <c r="DV11" i="3"/>
  <c r="DN284" i="3"/>
  <c r="DN282" i="3"/>
  <c r="DN281" i="3"/>
  <c r="DN280" i="3"/>
  <c r="DN277" i="3"/>
  <c r="DN276" i="3"/>
  <c r="DN248" i="3"/>
  <c r="DN242" i="3" s="1"/>
  <c r="DN239" i="3"/>
  <c r="DN238" i="3"/>
  <c r="DN236" i="3"/>
  <c r="DN234" i="3"/>
  <c r="DN232" i="3"/>
  <c r="DN231" i="3" s="1"/>
  <c r="DN218" i="3"/>
  <c r="DN217" i="3"/>
  <c r="DN216" i="3"/>
  <c r="DN212" i="3"/>
  <c r="DN210" i="3"/>
  <c r="DN209" i="3"/>
  <c r="DN207" i="3"/>
  <c r="DN205" i="3"/>
  <c r="DN204" i="3"/>
  <c r="DN200" i="3"/>
  <c r="DN199" i="3" s="1"/>
  <c r="DN198" i="3"/>
  <c r="DN197" i="3" s="1"/>
  <c r="DN192" i="3"/>
  <c r="DN191" i="3" s="1"/>
  <c r="DN190" i="3"/>
  <c r="DN189" i="3" s="1"/>
  <c r="DN188" i="3"/>
  <c r="DN186" i="3" s="1"/>
  <c r="DN184" i="3"/>
  <c r="DN180" i="3"/>
  <c r="DN174" i="3"/>
  <c r="DN173" i="3"/>
  <c r="DN172" i="3"/>
  <c r="DN80" i="3"/>
  <c r="DN77" i="3"/>
  <c r="DN72" i="3"/>
  <c r="DN71" i="3" s="1"/>
  <c r="DN70" i="3"/>
  <c r="DN69" i="3"/>
  <c r="DN68" i="3"/>
  <c r="DN62" i="3"/>
  <c r="DN61" i="3" s="1"/>
  <c r="DN50" i="3"/>
  <c r="DN55" i="3"/>
  <c r="DN52" i="3"/>
  <c r="DN48" i="3"/>
  <c r="DN46" i="3" s="1"/>
  <c r="DN36" i="3"/>
  <c r="DN35" i="3" s="1"/>
  <c r="DJ30" i="3"/>
  <c r="DI30" i="3"/>
  <c r="DN31" i="3"/>
  <c r="DN30" i="3" s="1"/>
  <c r="DN40" i="3"/>
  <c r="DN28" i="3"/>
  <c r="DN25" i="3"/>
  <c r="DN24" i="3" s="1"/>
  <c r="DN23" i="3"/>
  <c r="DN22" i="3" s="1"/>
  <c r="CY284" i="3"/>
  <c r="CY282" i="3"/>
  <c r="CY281" i="3"/>
  <c r="CY280" i="3"/>
  <c r="CY277" i="3"/>
  <c r="CY276" i="3"/>
  <c r="CU242" i="3"/>
  <c r="CT242" i="3"/>
  <c r="CR242" i="3"/>
  <c r="CQ242" i="3"/>
  <c r="CY239" i="3"/>
  <c r="CY238" i="3"/>
  <c r="CY236" i="3"/>
  <c r="CY234" i="3"/>
  <c r="CY232" i="3"/>
  <c r="CY231" i="3" s="1"/>
  <c r="CY218" i="3"/>
  <c r="CY217" i="3"/>
  <c r="CY216" i="3"/>
  <c r="CY212" i="3"/>
  <c r="CY210" i="3"/>
  <c r="CY209" i="3"/>
  <c r="CY207" i="3"/>
  <c r="CY205" i="3"/>
  <c r="CY204" i="3"/>
  <c r="CY200" i="3"/>
  <c r="CY199" i="3" s="1"/>
  <c r="CY198" i="3"/>
  <c r="CY197" i="3" s="1"/>
  <c r="CY192" i="3"/>
  <c r="CY191" i="3" s="1"/>
  <c r="CY190" i="3"/>
  <c r="CY189" i="3" s="1"/>
  <c r="CY188" i="3"/>
  <c r="CY186" i="3" s="1"/>
  <c r="CY184" i="3"/>
  <c r="CY180" i="3"/>
  <c r="CY174" i="3"/>
  <c r="CY173" i="3"/>
  <c r="CY172" i="3"/>
  <c r="CY80" i="3"/>
  <c r="CY77" i="3"/>
  <c r="CY72" i="3"/>
  <c r="CY71" i="3" s="1"/>
  <c r="CY70" i="3"/>
  <c r="CY69" i="3"/>
  <c r="CY68" i="3"/>
  <c r="CY62" i="3"/>
  <c r="CY61" i="3" s="1"/>
  <c r="CY50" i="3"/>
  <c r="CY55" i="3"/>
  <c r="CY48" i="3"/>
  <c r="CY46" i="3" s="1"/>
  <c r="CY36" i="3"/>
  <c r="CY35" i="3" s="1"/>
  <c r="CU30" i="3"/>
  <c r="CT30" i="3"/>
  <c r="CR30" i="3"/>
  <c r="CY40" i="3"/>
  <c r="CY28" i="3"/>
  <c r="CY25" i="3"/>
  <c r="CY24" i="3" s="1"/>
  <c r="CY23" i="3"/>
  <c r="CY22" i="3" s="1"/>
  <c r="CY17" i="3"/>
  <c r="CY16" i="3"/>
  <c r="CY15" i="3"/>
  <c r="CY14" i="3"/>
  <c r="CY13" i="3"/>
  <c r="CJ284" i="3"/>
  <c r="CJ282" i="3"/>
  <c r="CJ281" i="3"/>
  <c r="CJ280" i="3"/>
  <c r="CJ277" i="3"/>
  <c r="CJ276" i="3"/>
  <c r="CF242" i="3"/>
  <c r="CE242" i="3"/>
  <c r="CC242" i="3"/>
  <c r="CB242" i="3"/>
  <c r="CJ239" i="3"/>
  <c r="CJ238" i="3"/>
  <c r="CJ236" i="3"/>
  <c r="CJ234" i="3"/>
  <c r="CJ232" i="3"/>
  <c r="CJ218" i="3"/>
  <c r="CJ217" i="3"/>
  <c r="CJ216" i="3"/>
  <c r="CJ212" i="3"/>
  <c r="CJ210" i="3"/>
  <c r="CJ209" i="3"/>
  <c r="CJ207" i="3"/>
  <c r="CJ205" i="3"/>
  <c r="CJ204" i="3"/>
  <c r="CJ200" i="3"/>
  <c r="CJ198" i="3"/>
  <c r="CJ192" i="3"/>
  <c r="CJ190" i="3"/>
  <c r="CJ188" i="3"/>
  <c r="CJ184" i="3"/>
  <c r="CJ180" i="3"/>
  <c r="CJ174" i="3"/>
  <c r="CJ173" i="3"/>
  <c r="CJ172" i="3"/>
  <c r="CJ80" i="3"/>
  <c r="CJ77" i="3"/>
  <c r="CJ72" i="3"/>
  <c r="CJ70" i="3"/>
  <c r="CJ69" i="3"/>
  <c r="CJ68" i="3"/>
  <c r="CJ62" i="3"/>
  <c r="CJ50" i="3"/>
  <c r="CJ55" i="3"/>
  <c r="CJ48" i="3"/>
  <c r="CJ36" i="3"/>
  <c r="CF30" i="3"/>
  <c r="CE30" i="3"/>
  <c r="CC30" i="3"/>
  <c r="CJ40" i="3"/>
  <c r="CJ28" i="3"/>
  <c r="CJ25" i="3"/>
  <c r="CJ23" i="3"/>
  <c r="CJ17" i="3"/>
  <c r="CJ16" i="3"/>
  <c r="CJ15" i="3"/>
  <c r="CJ14" i="3"/>
  <c r="CJ13" i="3"/>
  <c r="BQ11" i="3"/>
  <c r="BP11" i="3"/>
  <c r="BN11" i="3"/>
  <c r="AY11" i="3"/>
  <c r="AX11" i="3"/>
  <c r="AM11" i="3"/>
  <c r="AL11" i="3"/>
  <c r="AJ11" i="3"/>
  <c r="X11" i="3"/>
  <c r="W11" i="3"/>
  <c r="U11" i="3"/>
  <c r="T11" i="3"/>
  <c r="GK11" i="3" l="1"/>
  <c r="GF298" i="3"/>
  <c r="GF302" i="3" s="1"/>
  <c r="VK14" i="3"/>
  <c r="VK282" i="3"/>
  <c r="VK236" i="3"/>
  <c r="VK280" i="3"/>
  <c r="GZ298" i="3"/>
  <c r="GZ302" i="3" s="1"/>
  <c r="VK28" i="3"/>
  <c r="VK13" i="3"/>
  <c r="VK69" i="3"/>
  <c r="VK173" i="3"/>
  <c r="VK209" i="3"/>
  <c r="VK281" i="3"/>
  <c r="VK70" i="3"/>
  <c r="VK174" i="3"/>
  <c r="VK210" i="3"/>
  <c r="VK234" i="3"/>
  <c r="VK233" i="3" s="1"/>
  <c r="VK15" i="3"/>
  <c r="VK55" i="3"/>
  <c r="VK180" i="3"/>
  <c r="VK212" i="3"/>
  <c r="GD298" i="3"/>
  <c r="GD302" i="3" s="1"/>
  <c r="VK50" i="3"/>
  <c r="VK184" i="3"/>
  <c r="VK238" i="3"/>
  <c r="VK16" i="3"/>
  <c r="VK77" i="3"/>
  <c r="VK204" i="3"/>
  <c r="VK216" i="3"/>
  <c r="VK276" i="3"/>
  <c r="GC298" i="3"/>
  <c r="GC302" i="3" s="1"/>
  <c r="GG298" i="3"/>
  <c r="GG302" i="3" s="1"/>
  <c r="VK40" i="3"/>
  <c r="VK284" i="3"/>
  <c r="VK17" i="3"/>
  <c r="VK80" i="3"/>
  <c r="VK205" i="3"/>
  <c r="VK217" i="3"/>
  <c r="VK239" i="3"/>
  <c r="VK277" i="3"/>
  <c r="VK68" i="3"/>
  <c r="VK172" i="3"/>
  <c r="VK207" i="3"/>
  <c r="VK218" i="3"/>
  <c r="GK299" i="3"/>
  <c r="CJ61" i="3"/>
  <c r="VK62" i="3"/>
  <c r="VK61" i="3" s="1"/>
  <c r="CJ186" i="3"/>
  <c r="VK188" i="3"/>
  <c r="VK186" i="3" s="1"/>
  <c r="CJ22" i="3"/>
  <c r="VK23" i="3"/>
  <c r="VK22" i="3" s="1"/>
  <c r="CJ189" i="3"/>
  <c r="VK190" i="3"/>
  <c r="VK189" i="3" s="1"/>
  <c r="CJ24" i="3"/>
  <c r="VK25" i="3"/>
  <c r="VK24" i="3" s="1"/>
  <c r="CJ35" i="3"/>
  <c r="VK36" i="3"/>
  <c r="VK35" i="3" s="1"/>
  <c r="CJ191" i="3"/>
  <c r="VK192" i="3"/>
  <c r="VK191" i="3" s="1"/>
  <c r="CJ231" i="3"/>
  <c r="VK232" i="3"/>
  <c r="VK231" i="3" s="1"/>
  <c r="CJ46" i="3"/>
  <c r="VK48" i="3"/>
  <c r="VK46" i="3" s="1"/>
  <c r="CJ197" i="3"/>
  <c r="VK198" i="3"/>
  <c r="VK197" i="3" s="1"/>
  <c r="CJ71" i="3"/>
  <c r="VK72" i="3"/>
  <c r="VK71" i="3" s="1"/>
  <c r="CJ199" i="3"/>
  <c r="VK200" i="3"/>
  <c r="VK199" i="3" s="1"/>
  <c r="DJ178" i="3"/>
  <c r="CT178" i="3"/>
  <c r="CQ178" i="3"/>
  <c r="DI178" i="3"/>
  <c r="CB178" i="3"/>
  <c r="CC178" i="3"/>
  <c r="CU178" i="3"/>
  <c r="CE178" i="3"/>
  <c r="CF178" i="3"/>
  <c r="CR178" i="3"/>
  <c r="DN49" i="3"/>
  <c r="CE81" i="3"/>
  <c r="CY52" i="3"/>
  <c r="CY49" i="3" s="1"/>
  <c r="CF81" i="3"/>
  <c r="CJ52" i="3"/>
  <c r="CQ81" i="3"/>
  <c r="DI81" i="3"/>
  <c r="GK81" i="3"/>
  <c r="CR81" i="3"/>
  <c r="DJ81" i="3"/>
  <c r="CB81" i="3"/>
  <c r="CT81" i="3"/>
  <c r="CC81" i="3"/>
  <c r="CU81" i="3"/>
  <c r="CJ248" i="3"/>
  <c r="CY31" i="3"/>
  <c r="CY30" i="3" s="1"/>
  <c r="CQ30" i="3"/>
  <c r="CY248" i="3"/>
  <c r="CY242" i="3" s="1"/>
  <c r="CJ31" i="3"/>
  <c r="CB30" i="3"/>
  <c r="CJ38" i="3"/>
  <c r="CY38" i="3"/>
  <c r="DN38" i="3"/>
  <c r="CF273" i="3"/>
  <c r="DJ273" i="3"/>
  <c r="DG11" i="3"/>
  <c r="CU273" i="3"/>
  <c r="CR11" i="3"/>
  <c r="CT273" i="3"/>
  <c r="CC11" i="3"/>
  <c r="CE273" i="3"/>
  <c r="DI273" i="3"/>
  <c r="CY12" i="3"/>
  <c r="CY11" i="3" s="1"/>
  <c r="CQ11" i="3"/>
  <c r="CJ275" i="3"/>
  <c r="CB273" i="3"/>
  <c r="CY275" i="3"/>
  <c r="CY273" i="3" s="1"/>
  <c r="CQ273" i="3"/>
  <c r="DN275" i="3"/>
  <c r="DN273" i="3" s="1"/>
  <c r="DF273" i="3"/>
  <c r="EC12" i="3"/>
  <c r="DU11" i="3"/>
  <c r="CR273" i="3"/>
  <c r="CJ12" i="3"/>
  <c r="CJ11" i="3" s="1"/>
  <c r="CB11" i="3"/>
  <c r="DN12" i="3"/>
  <c r="DN11" i="3" s="1"/>
  <c r="DF11" i="3"/>
  <c r="ER12" i="3"/>
  <c r="EJ11" i="3"/>
  <c r="CC273" i="3"/>
  <c r="DG273" i="3"/>
  <c r="CF11" i="3"/>
  <c r="CU11" i="3"/>
  <c r="DJ11" i="3"/>
  <c r="FG11" i="3"/>
  <c r="FG290" i="3" s="1"/>
  <c r="AQ12" i="3"/>
  <c r="AI11" i="3"/>
  <c r="BU12" i="3"/>
  <c r="BM11" i="3"/>
  <c r="FV11" i="3"/>
  <c r="FV290" i="3" s="1"/>
  <c r="CE11" i="3"/>
  <c r="CT11" i="3"/>
  <c r="DI11" i="3"/>
  <c r="CU26" i="3"/>
  <c r="DJ26" i="3"/>
  <c r="CY67" i="3"/>
  <c r="CY76" i="3"/>
  <c r="CY203" i="3"/>
  <c r="CY215" i="3"/>
  <c r="CY233" i="3"/>
  <c r="CY237" i="3"/>
  <c r="DN67" i="3"/>
  <c r="DN76" i="3"/>
  <c r="DN233" i="3"/>
  <c r="DN237" i="3"/>
  <c r="CJ215" i="3"/>
  <c r="CJ233" i="3"/>
  <c r="CE26" i="3"/>
  <c r="CC26" i="3"/>
  <c r="CT26" i="3"/>
  <c r="DI26" i="3"/>
  <c r="CJ67" i="3"/>
  <c r="CJ76" i="3"/>
  <c r="CY171" i="3"/>
  <c r="CY208" i="3"/>
  <c r="DN171" i="3"/>
  <c r="DN208" i="3"/>
  <c r="CR26" i="3"/>
  <c r="DG26" i="3"/>
  <c r="CF26" i="3"/>
  <c r="CJ171" i="3"/>
  <c r="CJ237" i="3"/>
  <c r="CJ203" i="3"/>
  <c r="CJ208" i="3"/>
  <c r="CJ89" i="3"/>
  <c r="CJ300" i="3" s="1"/>
  <c r="CJ179" i="3"/>
  <c r="CQ26" i="3"/>
  <c r="CY27" i="3"/>
  <c r="CY26" i="3" s="1"/>
  <c r="CY39" i="3"/>
  <c r="CY303" i="3" s="1"/>
  <c r="CY89" i="3"/>
  <c r="CY300" i="3" s="1"/>
  <c r="CY179" i="3"/>
  <c r="CY178" i="3" s="1"/>
  <c r="DF26" i="3"/>
  <c r="DN27" i="3"/>
  <c r="DN26" i="3" s="1"/>
  <c r="DN39" i="3"/>
  <c r="DN303" i="3" s="1"/>
  <c r="DN89" i="3"/>
  <c r="DN300" i="3" s="1"/>
  <c r="DN179" i="3"/>
  <c r="DN178" i="3" s="1"/>
  <c r="DN203" i="3"/>
  <c r="DN215" i="3"/>
  <c r="CJ39" i="3"/>
  <c r="CJ303" i="3" s="1"/>
  <c r="CB26" i="3"/>
  <c r="CJ27" i="3"/>
  <c r="BF12" i="3"/>
  <c r="GK37" i="3"/>
  <c r="CE37" i="3"/>
  <c r="CT37" i="3"/>
  <c r="DI37" i="3"/>
  <c r="CF37" i="3"/>
  <c r="CU37" i="3"/>
  <c r="DJ37" i="3"/>
  <c r="CB37" i="3"/>
  <c r="CQ37" i="3"/>
  <c r="DF37" i="3"/>
  <c r="DF298" i="3" s="1"/>
  <c r="DF302" i="3" s="1"/>
  <c r="CC37" i="3"/>
  <c r="CR37" i="3"/>
  <c r="DG37" i="3"/>
  <c r="DG298" i="3" s="1"/>
  <c r="DG302" i="3" s="1"/>
  <c r="GZ290" i="3"/>
  <c r="AB12" i="3"/>
  <c r="UC67" i="3"/>
  <c r="UC290" i="3" s="1"/>
  <c r="TZ67" i="3"/>
  <c r="TY67" i="3"/>
  <c r="CU67" i="3"/>
  <c r="CT67" i="3"/>
  <c r="UE10" i="3"/>
  <c r="TX10" i="3"/>
  <c r="UI10" i="3" s="1"/>
  <c r="UE12" i="3"/>
  <c r="UE13" i="3"/>
  <c r="TX13" i="3"/>
  <c r="UI13" i="3" s="1"/>
  <c r="UE14" i="3"/>
  <c r="TX14" i="3"/>
  <c r="UI14" i="3" s="1"/>
  <c r="UE15" i="3"/>
  <c r="TX15" i="3"/>
  <c r="UI15" i="3" s="1"/>
  <c r="UE16" i="3"/>
  <c r="TX16" i="3"/>
  <c r="UI16" i="3" s="1"/>
  <c r="UE17" i="3"/>
  <c r="TX17" i="3"/>
  <c r="UI17" i="3" s="1"/>
  <c r="TW22" i="3"/>
  <c r="UH22" i="3" s="1"/>
  <c r="TX22" i="3"/>
  <c r="UI22" i="3" s="1"/>
  <c r="UE23" i="3"/>
  <c r="UE22" i="3" s="1"/>
  <c r="TX23" i="3"/>
  <c r="UI23" i="3" s="1"/>
  <c r="TW24" i="3"/>
  <c r="UH24" i="3" s="1"/>
  <c r="TX24" i="3"/>
  <c r="UI24" i="3" s="1"/>
  <c r="UE25" i="3"/>
  <c r="UE24" i="3" s="1"/>
  <c r="TX25" i="3"/>
  <c r="UI25" i="3" s="1"/>
  <c r="UE27" i="3"/>
  <c r="UE28" i="3"/>
  <c r="TX28" i="3"/>
  <c r="UI28" i="3" s="1"/>
  <c r="UE39" i="3"/>
  <c r="UE40" i="3"/>
  <c r="TX40" i="3"/>
  <c r="UI40" i="3" s="1"/>
  <c r="UE31" i="3"/>
  <c r="UE30" i="3" s="1"/>
  <c r="TW35" i="3"/>
  <c r="UH35" i="3" s="1"/>
  <c r="TX35" i="3"/>
  <c r="UI35" i="3" s="1"/>
  <c r="UE36" i="3"/>
  <c r="UE35" i="3" s="1"/>
  <c r="TX36" i="3"/>
  <c r="UI36" i="3" s="1"/>
  <c r="TW41" i="3"/>
  <c r="UH41" i="3" s="1"/>
  <c r="TX41" i="3"/>
  <c r="UI41" i="3" s="1"/>
  <c r="UE42" i="3"/>
  <c r="TX42" i="3"/>
  <c r="UI42" i="3" s="1"/>
  <c r="UE43" i="3"/>
  <c r="TX43" i="3"/>
  <c r="UI43" i="3" s="1"/>
  <c r="TW44" i="3"/>
  <c r="UH44" i="3" s="1"/>
  <c r="TX44" i="3"/>
  <c r="UI44" i="3" s="1"/>
  <c r="UE45" i="3"/>
  <c r="UE44" i="3" s="1"/>
  <c r="TX45" i="3"/>
  <c r="UI45" i="3" s="1"/>
  <c r="TW46" i="3"/>
  <c r="UH46" i="3" s="1"/>
  <c r="TX46" i="3"/>
  <c r="UI46" i="3" s="1"/>
  <c r="UE47" i="3"/>
  <c r="TX47" i="3"/>
  <c r="UI47" i="3" s="1"/>
  <c r="UE48" i="3"/>
  <c r="TX48" i="3"/>
  <c r="UI48" i="3" s="1"/>
  <c r="UE51" i="3"/>
  <c r="TX51" i="3"/>
  <c r="UI51" i="3" s="1"/>
  <c r="UE52" i="3"/>
  <c r="TX52" i="3"/>
  <c r="UI52" i="3" s="1"/>
  <c r="UE55" i="3"/>
  <c r="TX55" i="3"/>
  <c r="UI55" i="3" s="1"/>
  <c r="UE56" i="3"/>
  <c r="TX56" i="3"/>
  <c r="UI56" i="3" s="1"/>
  <c r="UE50" i="3"/>
  <c r="TX50" i="3"/>
  <c r="UI50" i="3" s="1"/>
  <c r="TW61" i="3"/>
  <c r="UH61" i="3" s="1"/>
  <c r="TX61" i="3"/>
  <c r="UI61" i="3" s="1"/>
  <c r="UE62" i="3"/>
  <c r="TX62" i="3"/>
  <c r="UI62" i="3" s="1"/>
  <c r="UE63" i="3"/>
  <c r="TX63" i="3"/>
  <c r="UI63" i="3" s="1"/>
  <c r="TW64" i="3"/>
  <c r="UH64" i="3" s="1"/>
  <c r="TX64" i="3"/>
  <c r="UI64" i="3" s="1"/>
  <c r="UE65" i="3"/>
  <c r="TX65" i="3"/>
  <c r="UI65" i="3" s="1"/>
  <c r="UE66" i="3"/>
  <c r="TX66" i="3"/>
  <c r="UI66" i="3" s="1"/>
  <c r="UE68" i="3"/>
  <c r="TX68" i="3"/>
  <c r="UI68" i="3" s="1"/>
  <c r="UE69" i="3"/>
  <c r="TX69" i="3"/>
  <c r="UI69" i="3" s="1"/>
  <c r="UE70" i="3"/>
  <c r="TX70" i="3"/>
  <c r="UI70" i="3" s="1"/>
  <c r="TW71" i="3"/>
  <c r="UH71" i="3" s="1"/>
  <c r="TX71" i="3"/>
  <c r="UI71" i="3" s="1"/>
  <c r="UE72" i="3"/>
  <c r="TX72" i="3"/>
  <c r="UI72" i="3" s="1"/>
  <c r="UE73" i="3"/>
  <c r="TX73" i="3"/>
  <c r="UI73" i="3" s="1"/>
  <c r="TW74" i="3"/>
  <c r="UH74" i="3" s="1"/>
  <c r="TX74" i="3"/>
  <c r="UI74" i="3" s="1"/>
  <c r="UE75" i="3"/>
  <c r="UE74" i="3" s="1"/>
  <c r="TX75" i="3"/>
  <c r="UI75" i="3" s="1"/>
  <c r="TW76" i="3"/>
  <c r="UH76" i="3" s="1"/>
  <c r="TX76" i="3"/>
  <c r="UI76" i="3" s="1"/>
  <c r="UE77" i="3"/>
  <c r="TX77" i="3"/>
  <c r="UI77" i="3" s="1"/>
  <c r="UE78" i="3"/>
  <c r="TX78" i="3"/>
  <c r="UI78" i="3" s="1"/>
  <c r="UE79" i="3"/>
  <c r="TX79" i="3"/>
  <c r="UI79" i="3" s="1"/>
  <c r="UE80" i="3"/>
  <c r="TX80" i="3"/>
  <c r="UI80" i="3" s="1"/>
  <c r="UE88" i="3"/>
  <c r="TX88" i="3"/>
  <c r="UI88" i="3" s="1"/>
  <c r="UE89" i="3"/>
  <c r="TX89" i="3"/>
  <c r="UI89" i="3" s="1"/>
  <c r="TW171" i="3"/>
  <c r="UH171" i="3" s="1"/>
  <c r="TX171" i="3"/>
  <c r="UI171" i="3" s="1"/>
  <c r="UE172" i="3"/>
  <c r="TX172" i="3"/>
  <c r="UI172" i="3" s="1"/>
  <c r="UE173" i="3"/>
  <c r="TX173" i="3"/>
  <c r="UI173" i="3" s="1"/>
  <c r="UE174" i="3"/>
  <c r="TX174" i="3"/>
  <c r="UI174" i="3" s="1"/>
  <c r="UE175" i="3"/>
  <c r="TX175" i="3"/>
  <c r="UI175" i="3" s="1"/>
  <c r="UE176" i="3"/>
  <c r="TX176" i="3"/>
  <c r="UI176" i="3" s="1"/>
  <c r="UE177" i="3"/>
  <c r="TX177" i="3"/>
  <c r="UI177" i="3" s="1"/>
  <c r="UE180" i="3"/>
  <c r="TX180" i="3"/>
  <c r="UI180" i="3" s="1"/>
  <c r="UE181" i="3"/>
  <c r="TX181" i="3"/>
  <c r="UI181" i="3" s="1"/>
  <c r="UE182" i="3"/>
  <c r="TX182" i="3"/>
  <c r="UI182" i="3" s="1"/>
  <c r="UE183" i="3"/>
  <c r="TX183" i="3"/>
  <c r="UI183" i="3" s="1"/>
  <c r="UE184" i="3"/>
  <c r="TX184" i="3"/>
  <c r="UI184" i="3" s="1"/>
  <c r="TW186" i="3"/>
  <c r="UH186" i="3" s="1"/>
  <c r="TX186" i="3"/>
  <c r="UI186" i="3" s="1"/>
  <c r="UE187" i="3"/>
  <c r="TX187" i="3"/>
  <c r="UI187" i="3" s="1"/>
  <c r="UE188" i="3"/>
  <c r="TX188" i="3"/>
  <c r="UI188" i="3" s="1"/>
  <c r="TW189" i="3"/>
  <c r="UH189" i="3" s="1"/>
  <c r="TX189" i="3"/>
  <c r="UI189" i="3" s="1"/>
  <c r="UE190" i="3"/>
  <c r="UE189" i="3" s="1"/>
  <c r="TX190" i="3"/>
  <c r="UI190" i="3" s="1"/>
  <c r="TW191" i="3"/>
  <c r="UH191" i="3" s="1"/>
  <c r="TX191" i="3"/>
  <c r="UI191" i="3" s="1"/>
  <c r="UE192" i="3"/>
  <c r="UE191" i="3" s="1"/>
  <c r="TX192" i="3"/>
  <c r="UI192" i="3" s="1"/>
  <c r="TW193" i="3"/>
  <c r="UH193" i="3" s="1"/>
  <c r="TX193" i="3"/>
  <c r="UI193" i="3" s="1"/>
  <c r="UE194" i="3"/>
  <c r="TX194" i="3"/>
  <c r="UI194" i="3" s="1"/>
  <c r="UE195" i="3"/>
  <c r="TX195" i="3"/>
  <c r="UI195" i="3" s="1"/>
  <c r="UE196" i="3"/>
  <c r="TX196" i="3"/>
  <c r="UI196" i="3" s="1"/>
  <c r="TW197" i="3"/>
  <c r="UH197" i="3" s="1"/>
  <c r="TX197" i="3"/>
  <c r="UI197" i="3" s="1"/>
  <c r="UE198" i="3"/>
  <c r="UE197" i="3" s="1"/>
  <c r="TX198" i="3"/>
  <c r="UI198" i="3" s="1"/>
  <c r="TW199" i="3"/>
  <c r="UH199" i="3" s="1"/>
  <c r="TX199" i="3"/>
  <c r="UI199" i="3" s="1"/>
  <c r="UE200" i="3"/>
  <c r="UE199" i="3" s="1"/>
  <c r="TX200" i="3"/>
  <c r="UI200" i="3" s="1"/>
  <c r="TW201" i="3"/>
  <c r="UH201" i="3" s="1"/>
  <c r="TX201" i="3"/>
  <c r="UI201" i="3" s="1"/>
  <c r="UE202" i="3"/>
  <c r="UE201" i="3" s="1"/>
  <c r="TX202" i="3"/>
  <c r="UI202" i="3" s="1"/>
  <c r="TW203" i="3"/>
  <c r="UH203" i="3" s="1"/>
  <c r="TX203" i="3"/>
  <c r="UI203" i="3" s="1"/>
  <c r="UE204" i="3"/>
  <c r="TX204" i="3"/>
  <c r="UI204" i="3" s="1"/>
  <c r="UE205" i="3"/>
  <c r="TX205" i="3"/>
  <c r="UI205" i="3" s="1"/>
  <c r="UE206" i="3"/>
  <c r="TX206" i="3"/>
  <c r="UI206" i="3" s="1"/>
  <c r="UE207" i="3"/>
  <c r="TX207" i="3"/>
  <c r="UI207" i="3" s="1"/>
  <c r="TW208" i="3"/>
  <c r="UH208" i="3" s="1"/>
  <c r="TX208" i="3"/>
  <c r="UI208" i="3" s="1"/>
  <c r="UE209" i="3"/>
  <c r="TX209" i="3"/>
  <c r="UI209" i="3" s="1"/>
  <c r="UE210" i="3"/>
  <c r="TX210" i="3"/>
  <c r="UI210" i="3" s="1"/>
  <c r="UE211" i="3"/>
  <c r="TX211" i="3"/>
  <c r="UI211" i="3" s="1"/>
  <c r="UE212" i="3"/>
  <c r="TX212" i="3"/>
  <c r="UI212" i="3" s="1"/>
  <c r="UE213" i="3"/>
  <c r="TX213" i="3"/>
  <c r="UI213" i="3" s="1"/>
  <c r="UE214" i="3"/>
  <c r="TX214" i="3"/>
  <c r="UI214" i="3" s="1"/>
  <c r="TW215" i="3"/>
  <c r="UH215" i="3" s="1"/>
  <c r="TX215" i="3"/>
  <c r="UI215" i="3" s="1"/>
  <c r="UE216" i="3"/>
  <c r="TX216" i="3"/>
  <c r="UI216" i="3" s="1"/>
  <c r="UE217" i="3"/>
  <c r="TX217" i="3"/>
  <c r="UI217" i="3" s="1"/>
  <c r="UE218" i="3"/>
  <c r="TX218" i="3"/>
  <c r="UI218" i="3" s="1"/>
  <c r="UE219" i="3"/>
  <c r="TX219" i="3"/>
  <c r="UI219" i="3" s="1"/>
  <c r="UE220" i="3"/>
  <c r="TX220" i="3"/>
  <c r="UI220" i="3" s="1"/>
  <c r="UE221" i="3"/>
  <c r="TX221" i="3"/>
  <c r="UI221" i="3" s="1"/>
  <c r="TW222" i="3"/>
  <c r="UH222" i="3" s="1"/>
  <c r="TX222" i="3"/>
  <c r="UI222" i="3" s="1"/>
  <c r="UE223" i="3"/>
  <c r="TX223" i="3"/>
  <c r="UI223" i="3" s="1"/>
  <c r="UE224" i="3"/>
  <c r="TX224" i="3"/>
  <c r="UI224" i="3" s="1"/>
  <c r="UE225" i="3"/>
  <c r="TX225" i="3"/>
  <c r="UI225" i="3" s="1"/>
  <c r="UE226" i="3"/>
  <c r="TX226" i="3"/>
  <c r="UI226" i="3" s="1"/>
  <c r="UE227" i="3"/>
  <c r="TX227" i="3"/>
  <c r="UI227" i="3" s="1"/>
  <c r="UE228" i="3"/>
  <c r="TX228" i="3"/>
  <c r="UI228" i="3" s="1"/>
  <c r="UE229" i="3"/>
  <c r="TX229" i="3"/>
  <c r="UI229" i="3" s="1"/>
  <c r="UE230" i="3"/>
  <c r="TX230" i="3"/>
  <c r="UI230" i="3" s="1"/>
  <c r="TW231" i="3"/>
  <c r="UH231" i="3" s="1"/>
  <c r="TX231" i="3"/>
  <c r="UI231" i="3" s="1"/>
  <c r="UE232" i="3"/>
  <c r="UE231" i="3" s="1"/>
  <c r="TX232" i="3"/>
  <c r="UI232" i="3" s="1"/>
  <c r="TW233" i="3"/>
  <c r="UH233" i="3" s="1"/>
  <c r="TX233" i="3"/>
  <c r="UI233" i="3" s="1"/>
  <c r="UE234" i="3"/>
  <c r="TX234" i="3"/>
  <c r="UI234" i="3" s="1"/>
  <c r="UE235" i="3"/>
  <c r="TX235" i="3"/>
  <c r="UI235" i="3" s="1"/>
  <c r="UE236" i="3"/>
  <c r="TX236" i="3"/>
  <c r="UI236" i="3" s="1"/>
  <c r="TW237" i="3"/>
  <c r="UH237" i="3" s="1"/>
  <c r="TX237" i="3"/>
  <c r="UI237" i="3" s="1"/>
  <c r="UE238" i="3"/>
  <c r="TX238" i="3"/>
  <c r="UI238" i="3" s="1"/>
  <c r="UE239" i="3"/>
  <c r="TX239" i="3"/>
  <c r="UI239" i="3" s="1"/>
  <c r="UE240" i="3"/>
  <c r="TX240" i="3"/>
  <c r="UI240" i="3" s="1"/>
  <c r="UE241" i="3"/>
  <c r="TX241" i="3"/>
  <c r="UI241" i="3" s="1"/>
  <c r="UE244" i="3"/>
  <c r="TX244" i="3"/>
  <c r="UI244" i="3" s="1"/>
  <c r="UE246" i="3"/>
  <c r="TX246" i="3"/>
  <c r="UI246" i="3" s="1"/>
  <c r="UE247" i="3"/>
  <c r="TX247" i="3"/>
  <c r="UI247" i="3" s="1"/>
  <c r="UE248" i="3"/>
  <c r="TX248" i="3"/>
  <c r="UI248" i="3" s="1"/>
  <c r="UE274" i="3"/>
  <c r="UE275" i="3"/>
  <c r="TX275" i="3"/>
  <c r="UI275" i="3" s="1"/>
  <c r="UE276" i="3"/>
  <c r="TX276" i="3"/>
  <c r="UI276" i="3" s="1"/>
  <c r="UE277" i="3"/>
  <c r="TX277" i="3"/>
  <c r="UI277" i="3" s="1"/>
  <c r="UE278" i="3"/>
  <c r="TX278" i="3"/>
  <c r="UI278" i="3" s="1"/>
  <c r="UE279" i="3"/>
  <c r="TX279" i="3"/>
  <c r="UI279" i="3" s="1"/>
  <c r="UE280" i="3"/>
  <c r="TX280" i="3"/>
  <c r="UI280" i="3" s="1"/>
  <c r="UE281" i="3"/>
  <c r="TX281" i="3"/>
  <c r="UI281" i="3" s="1"/>
  <c r="UE282" i="3"/>
  <c r="TX282" i="3"/>
  <c r="UI282" i="3" s="1"/>
  <c r="UE283" i="3"/>
  <c r="TX283" i="3"/>
  <c r="UI283" i="3" s="1"/>
  <c r="UE284" i="3"/>
  <c r="TX284" i="3"/>
  <c r="UI284" i="3" s="1"/>
  <c r="UE285" i="3"/>
  <c r="TX285" i="3"/>
  <c r="UI285" i="3" s="1"/>
  <c r="E45" i="26"/>
  <c r="F45" i="26"/>
  <c r="TP10" i="3"/>
  <c r="TT10" i="3"/>
  <c r="TP51" i="3"/>
  <c r="TT51" i="3"/>
  <c r="TP52" i="3"/>
  <c r="TT52" i="3"/>
  <c r="TP55" i="3"/>
  <c r="TT55" i="3"/>
  <c r="TP56" i="3"/>
  <c r="TT56" i="3"/>
  <c r="TP50" i="3"/>
  <c r="TT50" i="3"/>
  <c r="SS12" i="3"/>
  <c r="ST12" i="3"/>
  <c r="SS13" i="3"/>
  <c r="ST13" i="3"/>
  <c r="SS14" i="3"/>
  <c r="ST14" i="3"/>
  <c r="SS15" i="3"/>
  <c r="ST15" i="3"/>
  <c r="SS16" i="3"/>
  <c r="ST16" i="3"/>
  <c r="SS17" i="3"/>
  <c r="ST17" i="3"/>
  <c r="SS22" i="3"/>
  <c r="ST22" i="3"/>
  <c r="SS23" i="3"/>
  <c r="ST23" i="3"/>
  <c r="SS24" i="3"/>
  <c r="ST24" i="3"/>
  <c r="SS25" i="3"/>
  <c r="ST25" i="3"/>
  <c r="SS27" i="3"/>
  <c r="ST27" i="3"/>
  <c r="SS28" i="3"/>
  <c r="ST28" i="3"/>
  <c r="SS29" i="3"/>
  <c r="ST29" i="3"/>
  <c r="SS39" i="3"/>
  <c r="ST39" i="3"/>
  <c r="SS40" i="3"/>
  <c r="ST40" i="3"/>
  <c r="SS31" i="3"/>
  <c r="SS30" i="3" s="1"/>
  <c r="ST31" i="3"/>
  <c r="ST30" i="3" s="1"/>
  <c r="SS35" i="3"/>
  <c r="ST35" i="3"/>
  <c r="SS36" i="3"/>
  <c r="ST36" i="3"/>
  <c r="SS38" i="3"/>
  <c r="ST38" i="3"/>
  <c r="SS41" i="3"/>
  <c r="ST41" i="3"/>
  <c r="SS42" i="3"/>
  <c r="ST42" i="3"/>
  <c r="SS43" i="3"/>
  <c r="ST43" i="3"/>
  <c r="SS44" i="3"/>
  <c r="ST44" i="3"/>
  <c r="SS45" i="3"/>
  <c r="ST45" i="3"/>
  <c r="SS46" i="3"/>
  <c r="ST46" i="3"/>
  <c r="SS47" i="3"/>
  <c r="ST47" i="3"/>
  <c r="SS48" i="3"/>
  <c r="ST48" i="3"/>
  <c r="SS59" i="3"/>
  <c r="ST59" i="3"/>
  <c r="TA51" i="3"/>
  <c r="TE51" i="3"/>
  <c r="TA52" i="3"/>
  <c r="TE52" i="3"/>
  <c r="TA55" i="3"/>
  <c r="TE55" i="3"/>
  <c r="TA56" i="3"/>
  <c r="TE56" i="3"/>
  <c r="TA50" i="3"/>
  <c r="TE50" i="3"/>
  <c r="SS61" i="3"/>
  <c r="ST61" i="3"/>
  <c r="SS62" i="3"/>
  <c r="ST62" i="3"/>
  <c r="SS63" i="3"/>
  <c r="ST63" i="3"/>
  <c r="SS64" i="3"/>
  <c r="ST64" i="3"/>
  <c r="SS65" i="3"/>
  <c r="ST65" i="3"/>
  <c r="SS66" i="3"/>
  <c r="ST66" i="3"/>
  <c r="SS68" i="3"/>
  <c r="ST68" i="3"/>
  <c r="SS69" i="3"/>
  <c r="ST69" i="3"/>
  <c r="SS70" i="3"/>
  <c r="ST70" i="3"/>
  <c r="SS71" i="3"/>
  <c r="ST71" i="3"/>
  <c r="SS72" i="3"/>
  <c r="ST72" i="3"/>
  <c r="SS73" i="3"/>
  <c r="ST73" i="3"/>
  <c r="SS74" i="3"/>
  <c r="ST74" i="3"/>
  <c r="SS75" i="3"/>
  <c r="ST75" i="3"/>
  <c r="SS76" i="3"/>
  <c r="ST76" i="3"/>
  <c r="SS77" i="3"/>
  <c r="ST77" i="3"/>
  <c r="SS78" i="3"/>
  <c r="ST78" i="3"/>
  <c r="SS79" i="3"/>
  <c r="ST79" i="3"/>
  <c r="SS80" i="3"/>
  <c r="ST80" i="3"/>
  <c r="SS87" i="3"/>
  <c r="ST87" i="3"/>
  <c r="SS88" i="3"/>
  <c r="ST88" i="3"/>
  <c r="SS89" i="3"/>
  <c r="ST89" i="3"/>
  <c r="SS171" i="3"/>
  <c r="ST171" i="3"/>
  <c r="SS172" i="3"/>
  <c r="ST172" i="3"/>
  <c r="SS173" i="3"/>
  <c r="ST173" i="3"/>
  <c r="SS174" i="3"/>
  <c r="ST174" i="3"/>
  <c r="SS175" i="3"/>
  <c r="ST175" i="3"/>
  <c r="SS176" i="3"/>
  <c r="ST176" i="3"/>
  <c r="SS177" i="3"/>
  <c r="ST177" i="3"/>
  <c r="SS179" i="3"/>
  <c r="ST179" i="3"/>
  <c r="SS180" i="3"/>
  <c r="ST180" i="3"/>
  <c r="SS181" i="3"/>
  <c r="ST181" i="3"/>
  <c r="SS182" i="3"/>
  <c r="ST182" i="3"/>
  <c r="SS183" i="3"/>
  <c r="ST183" i="3"/>
  <c r="SS184" i="3"/>
  <c r="ST184" i="3"/>
  <c r="SS186" i="3"/>
  <c r="ST186" i="3"/>
  <c r="SS187" i="3"/>
  <c r="ST187" i="3"/>
  <c r="SS188" i="3"/>
  <c r="ST188" i="3"/>
  <c r="SS189" i="3"/>
  <c r="ST189" i="3"/>
  <c r="SS190" i="3"/>
  <c r="ST190" i="3"/>
  <c r="SS191" i="3"/>
  <c r="ST191" i="3"/>
  <c r="SS192" i="3"/>
  <c r="ST192" i="3"/>
  <c r="SS193" i="3"/>
  <c r="ST193" i="3"/>
  <c r="SS194" i="3"/>
  <c r="ST194" i="3"/>
  <c r="SS195" i="3"/>
  <c r="ST195" i="3"/>
  <c r="SS196" i="3"/>
  <c r="ST196" i="3"/>
  <c r="SS197" i="3"/>
  <c r="ST197" i="3"/>
  <c r="SS198" i="3"/>
  <c r="ST198" i="3"/>
  <c r="SS199" i="3"/>
  <c r="ST199" i="3"/>
  <c r="SS200" i="3"/>
  <c r="ST200" i="3"/>
  <c r="SS201" i="3"/>
  <c r="ST201" i="3"/>
  <c r="SS202" i="3"/>
  <c r="ST202" i="3"/>
  <c r="SS203" i="3"/>
  <c r="ST203" i="3"/>
  <c r="SS204" i="3"/>
  <c r="ST204" i="3"/>
  <c r="SS205" i="3"/>
  <c r="ST205" i="3"/>
  <c r="SS206" i="3"/>
  <c r="ST206" i="3"/>
  <c r="SS207" i="3"/>
  <c r="ST207" i="3"/>
  <c r="SS208" i="3"/>
  <c r="ST208" i="3"/>
  <c r="SS209" i="3"/>
  <c r="ST209" i="3"/>
  <c r="SS210" i="3"/>
  <c r="ST210" i="3"/>
  <c r="SS211" i="3"/>
  <c r="ST211" i="3"/>
  <c r="SS212" i="3"/>
  <c r="ST212" i="3"/>
  <c r="SS213" i="3"/>
  <c r="ST213" i="3"/>
  <c r="SS214" i="3"/>
  <c r="ST214" i="3"/>
  <c r="SS215" i="3"/>
  <c r="ST215" i="3"/>
  <c r="SS216" i="3"/>
  <c r="ST216" i="3"/>
  <c r="SS217" i="3"/>
  <c r="ST217" i="3"/>
  <c r="SS218" i="3"/>
  <c r="ST218" i="3"/>
  <c r="SS219" i="3"/>
  <c r="ST219" i="3"/>
  <c r="SS220" i="3"/>
  <c r="ST220" i="3"/>
  <c r="SS221" i="3"/>
  <c r="ST221" i="3"/>
  <c r="SS222" i="3"/>
  <c r="ST222" i="3"/>
  <c r="SS223" i="3"/>
  <c r="ST223" i="3"/>
  <c r="SS224" i="3"/>
  <c r="ST224" i="3"/>
  <c r="SS225" i="3"/>
  <c r="ST225" i="3"/>
  <c r="SS226" i="3"/>
  <c r="ST226" i="3"/>
  <c r="SS227" i="3"/>
  <c r="ST227" i="3"/>
  <c r="SS228" i="3"/>
  <c r="ST228" i="3"/>
  <c r="SS229" i="3"/>
  <c r="ST229" i="3"/>
  <c r="SS230" i="3"/>
  <c r="ST230" i="3"/>
  <c r="SS231" i="3"/>
  <c r="ST231" i="3"/>
  <c r="SS232" i="3"/>
  <c r="ST232" i="3"/>
  <c r="SS233" i="3"/>
  <c r="ST233" i="3"/>
  <c r="SS234" i="3"/>
  <c r="ST234" i="3"/>
  <c r="SS235" i="3"/>
  <c r="ST235" i="3"/>
  <c r="SS236" i="3"/>
  <c r="ST236" i="3"/>
  <c r="SS237" i="3"/>
  <c r="ST237" i="3"/>
  <c r="SS238" i="3"/>
  <c r="ST238" i="3"/>
  <c r="SS239" i="3"/>
  <c r="ST239" i="3"/>
  <c r="SS240" i="3"/>
  <c r="ST240" i="3"/>
  <c r="SS241" i="3"/>
  <c r="ST241" i="3"/>
  <c r="SS243" i="3"/>
  <c r="ST243" i="3"/>
  <c r="SS244" i="3"/>
  <c r="ST244" i="3"/>
  <c r="SS246" i="3"/>
  <c r="ST246" i="3"/>
  <c r="SS247" i="3"/>
  <c r="ST247" i="3"/>
  <c r="SS248" i="3"/>
  <c r="ST248" i="3"/>
  <c r="SS274" i="3"/>
  <c r="ST274" i="3"/>
  <c r="SS275" i="3"/>
  <c r="ST275" i="3"/>
  <c r="SS276" i="3"/>
  <c r="ST276" i="3"/>
  <c r="SS277" i="3"/>
  <c r="ST277" i="3"/>
  <c r="SS278" i="3"/>
  <c r="ST278" i="3"/>
  <c r="SS279" i="3"/>
  <c r="ST279" i="3"/>
  <c r="SS280" i="3"/>
  <c r="ST280" i="3"/>
  <c r="SS281" i="3"/>
  <c r="ST281" i="3"/>
  <c r="SS282" i="3"/>
  <c r="ST282" i="3"/>
  <c r="SS283" i="3"/>
  <c r="ST283" i="3"/>
  <c r="SS284" i="3"/>
  <c r="ST284" i="3"/>
  <c r="SS285" i="3"/>
  <c r="ST285" i="3"/>
  <c r="SD10" i="3"/>
  <c r="SE10" i="3"/>
  <c r="SD12" i="3"/>
  <c r="SE12" i="3"/>
  <c r="SD13" i="3"/>
  <c r="SE13" i="3"/>
  <c r="SD14" i="3"/>
  <c r="SE14" i="3"/>
  <c r="SD15" i="3"/>
  <c r="SE15" i="3"/>
  <c r="SD16" i="3"/>
  <c r="SE16" i="3"/>
  <c r="SD17" i="3"/>
  <c r="SE17" i="3"/>
  <c r="SD22" i="3"/>
  <c r="SE22" i="3"/>
  <c r="SD23" i="3"/>
  <c r="SE23" i="3"/>
  <c r="SD24" i="3"/>
  <c r="SE24" i="3"/>
  <c r="SD25" i="3"/>
  <c r="SE25" i="3"/>
  <c r="SD27" i="3"/>
  <c r="SE27" i="3"/>
  <c r="SD28" i="3"/>
  <c r="SE28" i="3"/>
  <c r="SD29" i="3"/>
  <c r="SE29" i="3"/>
  <c r="SD39" i="3"/>
  <c r="SE39" i="3"/>
  <c r="SE303" i="3" s="1"/>
  <c r="SD40" i="3"/>
  <c r="SE40" i="3"/>
  <c r="SD31" i="3"/>
  <c r="SD30" i="3" s="1"/>
  <c r="SE31" i="3"/>
  <c r="SE30" i="3" s="1"/>
  <c r="SD35" i="3"/>
  <c r="SE35" i="3"/>
  <c r="SD36" i="3"/>
  <c r="SE36" i="3"/>
  <c r="SD38" i="3"/>
  <c r="SE38" i="3"/>
  <c r="SD41" i="3"/>
  <c r="SE41" i="3"/>
  <c r="SD42" i="3"/>
  <c r="SE42" i="3"/>
  <c r="SD43" i="3"/>
  <c r="SE43" i="3"/>
  <c r="SD44" i="3"/>
  <c r="SE44" i="3"/>
  <c r="SD45" i="3"/>
  <c r="SE45" i="3"/>
  <c r="SD46" i="3"/>
  <c r="SE46" i="3"/>
  <c r="SD47" i="3"/>
  <c r="SE47" i="3"/>
  <c r="SD48" i="3"/>
  <c r="SE48" i="3"/>
  <c r="SD59" i="3"/>
  <c r="SE59" i="3"/>
  <c r="SL51" i="3"/>
  <c r="SP51" i="3"/>
  <c r="SL52" i="3"/>
  <c r="SP52" i="3"/>
  <c r="SL55" i="3"/>
  <c r="SP55" i="3"/>
  <c r="SL56" i="3"/>
  <c r="SP56" i="3"/>
  <c r="SL50" i="3"/>
  <c r="SP50" i="3"/>
  <c r="SD62" i="3"/>
  <c r="SE62" i="3"/>
  <c r="SD63" i="3"/>
  <c r="SE63" i="3"/>
  <c r="SD64" i="3"/>
  <c r="SE64" i="3"/>
  <c r="SD65" i="3"/>
  <c r="SE65" i="3"/>
  <c r="SD66" i="3"/>
  <c r="SE66" i="3"/>
  <c r="SD68" i="3"/>
  <c r="SE68" i="3"/>
  <c r="SD69" i="3"/>
  <c r="SE69" i="3"/>
  <c r="SD70" i="3"/>
  <c r="SE70" i="3"/>
  <c r="SD72" i="3"/>
  <c r="SE72" i="3"/>
  <c r="SD73" i="3"/>
  <c r="SE73" i="3"/>
  <c r="SD74" i="3"/>
  <c r="SE74" i="3"/>
  <c r="SD75" i="3"/>
  <c r="SE75" i="3"/>
  <c r="SD77" i="3"/>
  <c r="SE77" i="3"/>
  <c r="SD78" i="3"/>
  <c r="SE78" i="3"/>
  <c r="SD79" i="3"/>
  <c r="SE79" i="3"/>
  <c r="SD80" i="3"/>
  <c r="SE80" i="3"/>
  <c r="SD87" i="3"/>
  <c r="SE87" i="3"/>
  <c r="SD88" i="3"/>
  <c r="SE88" i="3"/>
  <c r="SD89" i="3"/>
  <c r="SE89" i="3"/>
  <c r="SD172" i="3"/>
  <c r="SE172" i="3"/>
  <c r="SD173" i="3"/>
  <c r="SE173" i="3"/>
  <c r="SD174" i="3"/>
  <c r="SE174" i="3"/>
  <c r="SD175" i="3"/>
  <c r="SE175" i="3"/>
  <c r="SD176" i="3"/>
  <c r="SE176" i="3"/>
  <c r="SD177" i="3"/>
  <c r="SE177" i="3"/>
  <c r="SD179" i="3"/>
  <c r="SE179" i="3"/>
  <c r="SD180" i="3"/>
  <c r="SE180" i="3"/>
  <c r="SD181" i="3"/>
  <c r="SE181" i="3"/>
  <c r="SD182" i="3"/>
  <c r="SE182" i="3"/>
  <c r="SD183" i="3"/>
  <c r="SE183" i="3"/>
  <c r="SD184" i="3"/>
  <c r="SE184" i="3"/>
  <c r="SD186" i="3"/>
  <c r="SE186" i="3"/>
  <c r="SD187" i="3"/>
  <c r="SE187" i="3"/>
  <c r="SD188" i="3"/>
  <c r="SE188" i="3"/>
  <c r="SD190" i="3"/>
  <c r="SE190" i="3"/>
  <c r="SD192" i="3"/>
  <c r="SE192" i="3"/>
  <c r="SD193" i="3"/>
  <c r="SE193" i="3"/>
  <c r="SD194" i="3"/>
  <c r="SE194" i="3"/>
  <c r="SD195" i="3"/>
  <c r="SE195" i="3"/>
  <c r="SD196" i="3"/>
  <c r="SE196" i="3"/>
  <c r="SD197" i="3"/>
  <c r="SE197" i="3"/>
  <c r="SD198" i="3"/>
  <c r="SE198" i="3"/>
  <c r="SD199" i="3"/>
  <c r="SE199" i="3"/>
  <c r="SD200" i="3"/>
  <c r="SE200" i="3"/>
  <c r="SD201" i="3"/>
  <c r="SE201" i="3"/>
  <c r="SD202" i="3"/>
  <c r="SE202" i="3"/>
  <c r="SD204" i="3"/>
  <c r="SE204" i="3"/>
  <c r="SD205" i="3"/>
  <c r="SE205" i="3"/>
  <c r="SD206" i="3"/>
  <c r="SE206" i="3"/>
  <c r="SD207" i="3"/>
  <c r="SE207" i="3"/>
  <c r="SD209" i="3"/>
  <c r="SE209" i="3"/>
  <c r="SD210" i="3"/>
  <c r="SE210" i="3"/>
  <c r="SD211" i="3"/>
  <c r="SE211" i="3"/>
  <c r="SD212" i="3"/>
  <c r="SE212" i="3"/>
  <c r="SD213" i="3"/>
  <c r="SE213" i="3"/>
  <c r="SD214" i="3"/>
  <c r="SE214" i="3"/>
  <c r="SD215" i="3"/>
  <c r="SE215" i="3"/>
  <c r="SD216" i="3"/>
  <c r="SE216" i="3"/>
  <c r="SD217" i="3"/>
  <c r="SE217" i="3"/>
  <c r="SD218" i="3"/>
  <c r="SE218" i="3"/>
  <c r="SD219" i="3"/>
  <c r="SE219" i="3"/>
  <c r="SD220" i="3"/>
  <c r="SE220" i="3"/>
  <c r="SD221" i="3"/>
  <c r="SE221" i="3"/>
  <c r="SD222" i="3"/>
  <c r="SE222" i="3"/>
  <c r="SD223" i="3"/>
  <c r="SE223" i="3"/>
  <c r="SD224" i="3"/>
  <c r="SE224" i="3"/>
  <c r="SD225" i="3"/>
  <c r="SE225" i="3"/>
  <c r="SD226" i="3"/>
  <c r="SE226" i="3"/>
  <c r="SD227" i="3"/>
  <c r="SE227" i="3"/>
  <c r="SD228" i="3"/>
  <c r="SE228" i="3"/>
  <c r="SD229" i="3"/>
  <c r="SE229" i="3"/>
  <c r="SD230" i="3"/>
  <c r="SE230" i="3"/>
  <c r="SD231" i="3"/>
  <c r="SE231" i="3"/>
  <c r="SD232" i="3"/>
  <c r="SE232" i="3"/>
  <c r="SD233" i="3"/>
  <c r="SE233" i="3"/>
  <c r="SD234" i="3"/>
  <c r="SE234" i="3"/>
  <c r="SD235" i="3"/>
  <c r="SE235" i="3"/>
  <c r="SD236" i="3"/>
  <c r="SE236" i="3"/>
  <c r="SD237" i="3"/>
  <c r="SE237" i="3"/>
  <c r="SD238" i="3"/>
  <c r="SE238" i="3"/>
  <c r="SD239" i="3"/>
  <c r="SE239" i="3"/>
  <c r="SD240" i="3"/>
  <c r="SE240" i="3"/>
  <c r="SD241" i="3"/>
  <c r="SE241" i="3"/>
  <c r="SD243" i="3"/>
  <c r="SE243" i="3"/>
  <c r="SD244" i="3"/>
  <c r="SE244" i="3"/>
  <c r="SD246" i="3"/>
  <c r="SE246" i="3"/>
  <c r="SD247" i="3"/>
  <c r="SE247" i="3"/>
  <c r="SD248" i="3"/>
  <c r="SE248" i="3"/>
  <c r="SD274" i="3"/>
  <c r="SE274" i="3"/>
  <c r="SD275" i="3"/>
  <c r="SE275" i="3"/>
  <c r="SD276" i="3"/>
  <c r="SE276" i="3"/>
  <c r="SD277" i="3"/>
  <c r="SE277" i="3"/>
  <c r="SD278" i="3"/>
  <c r="SE278" i="3"/>
  <c r="SD279" i="3"/>
  <c r="SE279" i="3"/>
  <c r="SD280" i="3"/>
  <c r="SE280" i="3"/>
  <c r="SD281" i="3"/>
  <c r="SE281" i="3"/>
  <c r="SD282" i="3"/>
  <c r="SE282" i="3"/>
  <c r="SD283" i="3"/>
  <c r="SE283" i="3"/>
  <c r="SD284" i="3"/>
  <c r="SE284" i="3"/>
  <c r="SD285" i="3"/>
  <c r="SE285" i="3"/>
  <c r="RW10" i="3"/>
  <c r="RP10" i="3"/>
  <c r="SA10" i="3" s="1"/>
  <c r="RW13" i="3"/>
  <c r="RP13" i="3"/>
  <c r="SA13" i="3" s="1"/>
  <c r="RW14" i="3"/>
  <c r="RP14" i="3"/>
  <c r="SA14" i="3" s="1"/>
  <c r="RW15" i="3"/>
  <c r="RP15" i="3"/>
  <c r="SA15" i="3" s="1"/>
  <c r="RW16" i="3"/>
  <c r="RP16" i="3"/>
  <c r="SA16" i="3" s="1"/>
  <c r="RW17" i="3"/>
  <c r="RP17" i="3"/>
  <c r="SA17" i="3" s="1"/>
  <c r="RO22" i="3"/>
  <c r="RP22" i="3"/>
  <c r="RW23" i="3"/>
  <c r="RW22" i="3" s="1"/>
  <c r="RP23" i="3"/>
  <c r="SA23" i="3" s="1"/>
  <c r="RO24" i="3"/>
  <c r="RP24" i="3"/>
  <c r="RW25" i="3"/>
  <c r="RW24" i="3" s="1"/>
  <c r="RP25" i="3"/>
  <c r="SA25" i="3" s="1"/>
  <c r="RW27" i="3"/>
  <c r="RW28" i="3"/>
  <c r="RP28" i="3"/>
  <c r="SA28" i="3" s="1"/>
  <c r="RW40" i="3"/>
  <c r="RP40" i="3"/>
  <c r="SA40" i="3" s="1"/>
  <c r="RO35" i="3"/>
  <c r="RP35" i="3"/>
  <c r="RW36" i="3"/>
  <c r="RW35" i="3" s="1"/>
  <c r="RP36" i="3"/>
  <c r="SA36" i="3" s="1"/>
  <c r="RO41" i="3"/>
  <c r="RP41" i="3"/>
  <c r="RW42" i="3"/>
  <c r="RP42" i="3"/>
  <c r="SA42" i="3" s="1"/>
  <c r="RW43" i="3"/>
  <c r="RP43" i="3"/>
  <c r="SA43" i="3" s="1"/>
  <c r="RO44" i="3"/>
  <c r="RP44" i="3"/>
  <c r="RW45" i="3"/>
  <c r="RW44" i="3" s="1"/>
  <c r="RP45" i="3"/>
  <c r="SA45" i="3" s="1"/>
  <c r="RO46" i="3"/>
  <c r="RP46" i="3"/>
  <c r="RW47" i="3"/>
  <c r="RP47" i="3"/>
  <c r="SA47" i="3" s="1"/>
  <c r="RW48" i="3"/>
  <c r="RP48" i="3"/>
  <c r="SA48" i="3" s="1"/>
  <c r="RW51" i="3"/>
  <c r="RP51" i="3"/>
  <c r="SA51" i="3" s="1"/>
  <c r="RW52" i="3"/>
  <c r="RP52" i="3"/>
  <c r="SA52" i="3" s="1"/>
  <c r="RW55" i="3"/>
  <c r="RP55" i="3"/>
  <c r="SA55" i="3" s="1"/>
  <c r="RW56" i="3"/>
  <c r="RP56" i="3"/>
  <c r="SA56" i="3" s="1"/>
  <c r="RW50" i="3"/>
  <c r="RP50" i="3"/>
  <c r="SA50" i="3" s="1"/>
  <c r="RO61" i="3"/>
  <c r="RP61" i="3"/>
  <c r="RW62" i="3"/>
  <c r="RP62" i="3"/>
  <c r="SA62" i="3" s="1"/>
  <c r="RW63" i="3"/>
  <c r="RP63" i="3"/>
  <c r="SA63" i="3" s="1"/>
  <c r="RO64" i="3"/>
  <c r="RP64" i="3"/>
  <c r="RW65" i="3"/>
  <c r="RP65" i="3"/>
  <c r="SA65" i="3" s="1"/>
  <c r="RW66" i="3"/>
  <c r="RP66" i="3"/>
  <c r="SA66" i="3" s="1"/>
  <c r="RW68" i="3"/>
  <c r="RP68" i="3"/>
  <c r="SA68" i="3" s="1"/>
  <c r="RW69" i="3"/>
  <c r="RP69" i="3"/>
  <c r="SA69" i="3" s="1"/>
  <c r="RW70" i="3"/>
  <c r="RP70" i="3"/>
  <c r="SA70" i="3" s="1"/>
  <c r="RO71" i="3"/>
  <c r="RP71" i="3"/>
  <c r="RW72" i="3"/>
  <c r="RP72" i="3"/>
  <c r="SA72" i="3" s="1"/>
  <c r="RW73" i="3"/>
  <c r="RP73" i="3"/>
  <c r="SA73" i="3" s="1"/>
  <c r="RO74" i="3"/>
  <c r="RP74" i="3"/>
  <c r="RW75" i="3"/>
  <c r="RW74" i="3" s="1"/>
  <c r="RP75" i="3"/>
  <c r="SA75" i="3" s="1"/>
  <c r="RO76" i="3"/>
  <c r="RP76" i="3"/>
  <c r="RW77" i="3"/>
  <c r="RP77" i="3"/>
  <c r="SA77" i="3" s="1"/>
  <c r="RW78" i="3"/>
  <c r="RP78" i="3"/>
  <c r="SA78" i="3" s="1"/>
  <c r="RW79" i="3"/>
  <c r="RP79" i="3"/>
  <c r="SA79" i="3" s="1"/>
  <c r="RW80" i="3"/>
  <c r="RP80" i="3"/>
  <c r="SA80" i="3" s="1"/>
  <c r="RW88" i="3"/>
  <c r="RP88" i="3"/>
  <c r="SA88" i="3" s="1"/>
  <c r="RW89" i="3"/>
  <c r="RP89" i="3"/>
  <c r="SA89" i="3" s="1"/>
  <c r="RO171" i="3"/>
  <c r="RP171" i="3"/>
  <c r="RW172" i="3"/>
  <c r="RP172" i="3"/>
  <c r="SA172" i="3" s="1"/>
  <c r="RW173" i="3"/>
  <c r="RP173" i="3"/>
  <c r="SA173" i="3" s="1"/>
  <c r="RW174" i="3"/>
  <c r="RP174" i="3"/>
  <c r="SA174" i="3" s="1"/>
  <c r="RW175" i="3"/>
  <c r="RP175" i="3"/>
  <c r="SA175" i="3" s="1"/>
  <c r="RW176" i="3"/>
  <c r="RP176" i="3"/>
  <c r="SA176" i="3" s="1"/>
  <c r="RW177" i="3"/>
  <c r="RP177" i="3"/>
  <c r="SA177" i="3" s="1"/>
  <c r="RW180" i="3"/>
  <c r="RP180" i="3"/>
  <c r="SA180" i="3" s="1"/>
  <c r="RW181" i="3"/>
  <c r="RP181" i="3"/>
  <c r="SA181" i="3" s="1"/>
  <c r="RW182" i="3"/>
  <c r="RP182" i="3"/>
  <c r="SA182" i="3" s="1"/>
  <c r="RW183" i="3"/>
  <c r="RP183" i="3"/>
  <c r="SA183" i="3" s="1"/>
  <c r="RW184" i="3"/>
  <c r="RP184" i="3"/>
  <c r="SA184" i="3" s="1"/>
  <c r="RO186" i="3"/>
  <c r="RP186" i="3"/>
  <c r="RW187" i="3"/>
  <c r="RP187" i="3"/>
  <c r="SA187" i="3" s="1"/>
  <c r="RW188" i="3"/>
  <c r="RP188" i="3"/>
  <c r="SA188" i="3" s="1"/>
  <c r="RO189" i="3"/>
  <c r="RP189" i="3"/>
  <c r="RW190" i="3"/>
  <c r="RW189" i="3" s="1"/>
  <c r="RP190" i="3"/>
  <c r="SA190" i="3" s="1"/>
  <c r="RO191" i="3"/>
  <c r="RP191" i="3"/>
  <c r="RW192" i="3"/>
  <c r="RW191" i="3" s="1"/>
  <c r="RP192" i="3"/>
  <c r="SA192" i="3" s="1"/>
  <c r="RO193" i="3"/>
  <c r="RP193" i="3"/>
  <c r="RW194" i="3"/>
  <c r="RP194" i="3"/>
  <c r="SA194" i="3" s="1"/>
  <c r="RW195" i="3"/>
  <c r="RP195" i="3"/>
  <c r="SA195" i="3" s="1"/>
  <c r="RW196" i="3"/>
  <c r="RP196" i="3"/>
  <c r="SA196" i="3" s="1"/>
  <c r="RO197" i="3"/>
  <c r="RP197" i="3"/>
  <c r="RW198" i="3"/>
  <c r="RW197" i="3" s="1"/>
  <c r="RP198" i="3"/>
  <c r="SA198" i="3" s="1"/>
  <c r="RO199" i="3"/>
  <c r="RP199" i="3"/>
  <c r="RW200" i="3"/>
  <c r="RW199" i="3" s="1"/>
  <c r="RP200" i="3"/>
  <c r="SA200" i="3" s="1"/>
  <c r="RO201" i="3"/>
  <c r="RP201" i="3"/>
  <c r="RW202" i="3"/>
  <c r="RW201" i="3" s="1"/>
  <c r="RP202" i="3"/>
  <c r="SA202" i="3" s="1"/>
  <c r="RO203" i="3"/>
  <c r="RP203" i="3"/>
  <c r="RW204" i="3"/>
  <c r="RP204" i="3"/>
  <c r="SA204" i="3" s="1"/>
  <c r="RW205" i="3"/>
  <c r="RP205" i="3"/>
  <c r="SA205" i="3" s="1"/>
  <c r="RW206" i="3"/>
  <c r="RP206" i="3"/>
  <c r="SA206" i="3" s="1"/>
  <c r="RW207" i="3"/>
  <c r="RP207" i="3"/>
  <c r="SA207" i="3" s="1"/>
  <c r="RO208" i="3"/>
  <c r="RP208" i="3"/>
  <c r="RW209" i="3"/>
  <c r="RP209" i="3"/>
  <c r="SA209" i="3" s="1"/>
  <c r="RW210" i="3"/>
  <c r="RP210" i="3"/>
  <c r="SA210" i="3" s="1"/>
  <c r="RW211" i="3"/>
  <c r="RP211" i="3"/>
  <c r="SA211" i="3" s="1"/>
  <c r="RW212" i="3"/>
  <c r="RP212" i="3"/>
  <c r="SA212" i="3" s="1"/>
  <c r="RW213" i="3"/>
  <c r="RP213" i="3"/>
  <c r="SA213" i="3" s="1"/>
  <c r="RW214" i="3"/>
  <c r="RP214" i="3"/>
  <c r="SA214" i="3" s="1"/>
  <c r="RO215" i="3"/>
  <c r="RP215" i="3"/>
  <c r="RW216" i="3"/>
  <c r="RP216" i="3"/>
  <c r="SA216" i="3" s="1"/>
  <c r="RW217" i="3"/>
  <c r="RP217" i="3"/>
  <c r="SA217" i="3" s="1"/>
  <c r="RW218" i="3"/>
  <c r="RP218" i="3"/>
  <c r="SA218" i="3" s="1"/>
  <c r="RW219" i="3"/>
  <c r="RP219" i="3"/>
  <c r="SA219" i="3" s="1"/>
  <c r="RW220" i="3"/>
  <c r="RP220" i="3"/>
  <c r="SA220" i="3" s="1"/>
  <c r="RW221" i="3"/>
  <c r="RP221" i="3"/>
  <c r="SA221" i="3" s="1"/>
  <c r="RO222" i="3"/>
  <c r="RP222" i="3"/>
  <c r="RW223" i="3"/>
  <c r="RP223" i="3"/>
  <c r="SA223" i="3" s="1"/>
  <c r="RW224" i="3"/>
  <c r="RP224" i="3"/>
  <c r="SA224" i="3" s="1"/>
  <c r="RW225" i="3"/>
  <c r="RP225" i="3"/>
  <c r="SA225" i="3" s="1"/>
  <c r="RW226" i="3"/>
  <c r="RP226" i="3"/>
  <c r="SA226" i="3" s="1"/>
  <c r="RW227" i="3"/>
  <c r="RP227" i="3"/>
  <c r="SA227" i="3" s="1"/>
  <c r="RW228" i="3"/>
  <c r="RP228" i="3"/>
  <c r="SA228" i="3" s="1"/>
  <c r="RW229" i="3"/>
  <c r="RP229" i="3"/>
  <c r="SA229" i="3" s="1"/>
  <c r="RW230" i="3"/>
  <c r="RP230" i="3"/>
  <c r="SA230" i="3" s="1"/>
  <c r="RO231" i="3"/>
  <c r="RP231" i="3"/>
  <c r="RW232" i="3"/>
  <c r="RW231" i="3" s="1"/>
  <c r="RP232" i="3"/>
  <c r="SA232" i="3" s="1"/>
  <c r="RO233" i="3"/>
  <c r="RP233" i="3"/>
  <c r="RW234" i="3"/>
  <c r="RP234" i="3"/>
  <c r="SA234" i="3" s="1"/>
  <c r="RW235" i="3"/>
  <c r="RP235" i="3"/>
  <c r="SA235" i="3" s="1"/>
  <c r="RW236" i="3"/>
  <c r="RP236" i="3"/>
  <c r="SA236" i="3" s="1"/>
  <c r="RO237" i="3"/>
  <c r="RP237" i="3"/>
  <c r="RW238" i="3"/>
  <c r="RP238" i="3"/>
  <c r="SA238" i="3" s="1"/>
  <c r="RW239" i="3"/>
  <c r="RP239" i="3"/>
  <c r="SA239" i="3" s="1"/>
  <c r="RW240" i="3"/>
  <c r="RP240" i="3"/>
  <c r="SA240" i="3" s="1"/>
  <c r="RW241" i="3"/>
  <c r="RP241" i="3"/>
  <c r="SA241" i="3" s="1"/>
  <c r="RW244" i="3"/>
  <c r="RP244" i="3"/>
  <c r="SA244" i="3" s="1"/>
  <c r="RW246" i="3"/>
  <c r="RP246" i="3"/>
  <c r="SA246" i="3" s="1"/>
  <c r="RW247" i="3"/>
  <c r="RP247" i="3"/>
  <c r="SA247" i="3" s="1"/>
  <c r="RW248" i="3"/>
  <c r="RP248" i="3"/>
  <c r="SA248" i="3" s="1"/>
  <c r="RW275" i="3"/>
  <c r="RP275" i="3"/>
  <c r="SA275" i="3" s="1"/>
  <c r="RW276" i="3"/>
  <c r="RP276" i="3"/>
  <c r="SA276" i="3" s="1"/>
  <c r="RW277" i="3"/>
  <c r="RP277" i="3"/>
  <c r="SA277" i="3" s="1"/>
  <c r="RW278" i="3"/>
  <c r="RP278" i="3"/>
  <c r="SA278" i="3" s="1"/>
  <c r="RW279" i="3"/>
  <c r="RP279" i="3"/>
  <c r="SA279" i="3" s="1"/>
  <c r="RW280" i="3"/>
  <c r="RP280" i="3"/>
  <c r="SA280" i="3" s="1"/>
  <c r="RW281" i="3"/>
  <c r="RP281" i="3"/>
  <c r="SA281" i="3" s="1"/>
  <c r="RW282" i="3"/>
  <c r="RP282" i="3"/>
  <c r="SA282" i="3" s="1"/>
  <c r="RW283" i="3"/>
  <c r="RP283" i="3"/>
  <c r="SA283" i="3" s="1"/>
  <c r="RW284" i="3"/>
  <c r="RP284" i="3"/>
  <c r="SA284" i="3" s="1"/>
  <c r="RW285" i="3"/>
  <c r="RP285" i="3"/>
  <c r="SA285" i="3" s="1"/>
  <c r="RH10" i="3"/>
  <c r="RA10" i="3"/>
  <c r="RL10" i="3" s="1"/>
  <c r="RH13" i="3"/>
  <c r="RA13" i="3"/>
  <c r="RL13" i="3" s="1"/>
  <c r="RH14" i="3"/>
  <c r="RA14" i="3"/>
  <c r="RL14" i="3" s="1"/>
  <c r="RH15" i="3"/>
  <c r="RA15" i="3"/>
  <c r="RL15" i="3" s="1"/>
  <c r="RH16" i="3"/>
  <c r="RA16" i="3"/>
  <c r="RL16" i="3" s="1"/>
  <c r="RH17" i="3"/>
  <c r="RA17" i="3"/>
  <c r="RL17" i="3" s="1"/>
  <c r="QZ22" i="3"/>
  <c r="RA22" i="3"/>
  <c r="RH23" i="3"/>
  <c r="RH22" i="3" s="1"/>
  <c r="RA23" i="3"/>
  <c r="RL23" i="3" s="1"/>
  <c r="QZ24" i="3"/>
  <c r="RA24" i="3"/>
  <c r="RH25" i="3"/>
  <c r="RH24" i="3" s="1"/>
  <c r="RA25" i="3"/>
  <c r="RL25" i="3" s="1"/>
  <c r="RH27" i="3"/>
  <c r="RH28" i="3"/>
  <c r="RA28" i="3"/>
  <c r="RL28" i="3" s="1"/>
  <c r="RH40" i="3"/>
  <c r="RA40" i="3"/>
  <c r="RL40" i="3" s="1"/>
  <c r="QZ35" i="3"/>
  <c r="RA35" i="3"/>
  <c r="RH36" i="3"/>
  <c r="RH35" i="3" s="1"/>
  <c r="RA36" i="3"/>
  <c r="RL36" i="3" s="1"/>
  <c r="QZ41" i="3"/>
  <c r="RA41" i="3"/>
  <c r="RH42" i="3"/>
  <c r="RA42" i="3"/>
  <c r="RL42" i="3" s="1"/>
  <c r="RH43" i="3"/>
  <c r="RA43" i="3"/>
  <c r="RL43" i="3" s="1"/>
  <c r="QZ44" i="3"/>
  <c r="RA44" i="3"/>
  <c r="RH45" i="3"/>
  <c r="RH44" i="3" s="1"/>
  <c r="RA45" i="3"/>
  <c r="RL45" i="3" s="1"/>
  <c r="QZ46" i="3"/>
  <c r="RA46" i="3"/>
  <c r="RH47" i="3"/>
  <c r="RA47" i="3"/>
  <c r="RL47" i="3" s="1"/>
  <c r="RH48" i="3"/>
  <c r="RA48" i="3"/>
  <c r="RL48" i="3" s="1"/>
  <c r="RH51" i="3"/>
  <c r="RA51" i="3"/>
  <c r="RL51" i="3" s="1"/>
  <c r="RH52" i="3"/>
  <c r="RA52" i="3"/>
  <c r="RL52" i="3" s="1"/>
  <c r="RH55" i="3"/>
  <c r="RA55" i="3"/>
  <c r="RL55" i="3" s="1"/>
  <c r="RH56" i="3"/>
  <c r="RA56" i="3"/>
  <c r="RL56" i="3" s="1"/>
  <c r="RH50" i="3"/>
  <c r="RA50" i="3"/>
  <c r="RL50" i="3" s="1"/>
  <c r="QZ61" i="3"/>
  <c r="RA61" i="3"/>
  <c r="RH62" i="3"/>
  <c r="RA62" i="3"/>
  <c r="RL62" i="3" s="1"/>
  <c r="RH63" i="3"/>
  <c r="RA63" i="3"/>
  <c r="RL63" i="3" s="1"/>
  <c r="QZ64" i="3"/>
  <c r="RA64" i="3"/>
  <c r="RH65" i="3"/>
  <c r="RA65" i="3"/>
  <c r="RL65" i="3" s="1"/>
  <c r="RH66" i="3"/>
  <c r="RA66" i="3"/>
  <c r="RL66" i="3" s="1"/>
  <c r="RH68" i="3"/>
  <c r="RA68" i="3"/>
  <c r="RL68" i="3" s="1"/>
  <c r="RH69" i="3"/>
  <c r="RA69" i="3"/>
  <c r="RL69" i="3" s="1"/>
  <c r="RH70" i="3"/>
  <c r="RA70" i="3"/>
  <c r="RL70" i="3" s="1"/>
  <c r="QZ71" i="3"/>
  <c r="RA71" i="3"/>
  <c r="RH72" i="3"/>
  <c r="RA72" i="3"/>
  <c r="RL72" i="3" s="1"/>
  <c r="RH73" i="3"/>
  <c r="RA73" i="3"/>
  <c r="RL73" i="3" s="1"/>
  <c r="QZ74" i="3"/>
  <c r="RA74" i="3"/>
  <c r="RH75" i="3"/>
  <c r="RH74" i="3" s="1"/>
  <c r="RA75" i="3"/>
  <c r="RL75" i="3" s="1"/>
  <c r="QZ76" i="3"/>
  <c r="RA76" i="3"/>
  <c r="RH77" i="3"/>
  <c r="RA77" i="3"/>
  <c r="RL77" i="3" s="1"/>
  <c r="RH78" i="3"/>
  <c r="RA78" i="3"/>
  <c r="RL78" i="3" s="1"/>
  <c r="RH79" i="3"/>
  <c r="RA79" i="3"/>
  <c r="RL79" i="3" s="1"/>
  <c r="RH80" i="3"/>
  <c r="RA80" i="3"/>
  <c r="RL80" i="3" s="1"/>
  <c r="RH88" i="3"/>
  <c r="RA88" i="3"/>
  <c r="RL88" i="3" s="1"/>
  <c r="RH89" i="3"/>
  <c r="RA89" i="3"/>
  <c r="RL89" i="3" s="1"/>
  <c r="QZ171" i="3"/>
  <c r="RA171" i="3"/>
  <c r="RH172" i="3"/>
  <c r="RA172" i="3"/>
  <c r="RL172" i="3" s="1"/>
  <c r="RH173" i="3"/>
  <c r="RA173" i="3"/>
  <c r="RL173" i="3" s="1"/>
  <c r="RH174" i="3"/>
  <c r="RA174" i="3"/>
  <c r="RL174" i="3" s="1"/>
  <c r="RH175" i="3"/>
  <c r="RA175" i="3"/>
  <c r="RL175" i="3" s="1"/>
  <c r="RH176" i="3"/>
  <c r="RA176" i="3"/>
  <c r="RL176" i="3" s="1"/>
  <c r="RH177" i="3"/>
  <c r="RA177" i="3"/>
  <c r="RL177" i="3" s="1"/>
  <c r="RH180" i="3"/>
  <c r="RA180" i="3"/>
  <c r="RL180" i="3" s="1"/>
  <c r="RH181" i="3"/>
  <c r="RA181" i="3"/>
  <c r="RL181" i="3" s="1"/>
  <c r="RH182" i="3"/>
  <c r="RA182" i="3"/>
  <c r="RL182" i="3" s="1"/>
  <c r="RH183" i="3"/>
  <c r="RA183" i="3"/>
  <c r="RL183" i="3" s="1"/>
  <c r="RH184" i="3"/>
  <c r="RA184" i="3"/>
  <c r="RL184" i="3" s="1"/>
  <c r="QZ186" i="3"/>
  <c r="RA186" i="3"/>
  <c r="RH187" i="3"/>
  <c r="RA187" i="3"/>
  <c r="RL187" i="3" s="1"/>
  <c r="RH188" i="3"/>
  <c r="RA188" i="3"/>
  <c r="RL188" i="3" s="1"/>
  <c r="QZ189" i="3"/>
  <c r="RA189" i="3"/>
  <c r="RH190" i="3"/>
  <c r="RH189" i="3" s="1"/>
  <c r="RA190" i="3"/>
  <c r="RL190" i="3" s="1"/>
  <c r="QZ191" i="3"/>
  <c r="RA191" i="3"/>
  <c r="RH192" i="3"/>
  <c r="RH191" i="3" s="1"/>
  <c r="RA192" i="3"/>
  <c r="RL192" i="3" s="1"/>
  <c r="QZ193" i="3"/>
  <c r="RA193" i="3"/>
  <c r="RH194" i="3"/>
  <c r="RA194" i="3"/>
  <c r="RL194" i="3" s="1"/>
  <c r="RH195" i="3"/>
  <c r="RA195" i="3"/>
  <c r="RL195" i="3" s="1"/>
  <c r="RH196" i="3"/>
  <c r="RA196" i="3"/>
  <c r="RL196" i="3" s="1"/>
  <c r="QZ197" i="3"/>
  <c r="RA197" i="3"/>
  <c r="RH198" i="3"/>
  <c r="RH197" i="3" s="1"/>
  <c r="RA198" i="3"/>
  <c r="RL198" i="3" s="1"/>
  <c r="QZ199" i="3"/>
  <c r="RA199" i="3"/>
  <c r="RH200" i="3"/>
  <c r="RH199" i="3" s="1"/>
  <c r="RA200" i="3"/>
  <c r="RL200" i="3" s="1"/>
  <c r="QZ201" i="3"/>
  <c r="RA201" i="3"/>
  <c r="RH202" i="3"/>
  <c r="RH201" i="3" s="1"/>
  <c r="RA202" i="3"/>
  <c r="RL202" i="3" s="1"/>
  <c r="QZ203" i="3"/>
  <c r="RA203" i="3"/>
  <c r="RH204" i="3"/>
  <c r="RA204" i="3"/>
  <c r="RL204" i="3" s="1"/>
  <c r="RH205" i="3"/>
  <c r="RA205" i="3"/>
  <c r="RL205" i="3" s="1"/>
  <c r="RH206" i="3"/>
  <c r="RA206" i="3"/>
  <c r="RL206" i="3" s="1"/>
  <c r="RH207" i="3"/>
  <c r="RA207" i="3"/>
  <c r="RL207" i="3" s="1"/>
  <c r="QZ208" i="3"/>
  <c r="RA208" i="3"/>
  <c r="RH209" i="3"/>
  <c r="RA209" i="3"/>
  <c r="RL209" i="3" s="1"/>
  <c r="RH210" i="3"/>
  <c r="RA210" i="3"/>
  <c r="RL210" i="3" s="1"/>
  <c r="RH211" i="3"/>
  <c r="RA211" i="3"/>
  <c r="RL211" i="3" s="1"/>
  <c r="RH212" i="3"/>
  <c r="RA212" i="3"/>
  <c r="RL212" i="3" s="1"/>
  <c r="RH213" i="3"/>
  <c r="RA213" i="3"/>
  <c r="RL213" i="3" s="1"/>
  <c r="RH214" i="3"/>
  <c r="RA214" i="3"/>
  <c r="RL214" i="3" s="1"/>
  <c r="QZ215" i="3"/>
  <c r="RA215" i="3"/>
  <c r="RH216" i="3"/>
  <c r="RA216" i="3"/>
  <c r="RL216" i="3" s="1"/>
  <c r="RH217" i="3"/>
  <c r="RA217" i="3"/>
  <c r="RL217" i="3" s="1"/>
  <c r="RH218" i="3"/>
  <c r="RA218" i="3"/>
  <c r="RL218" i="3" s="1"/>
  <c r="RH219" i="3"/>
  <c r="RA219" i="3"/>
  <c r="RL219" i="3" s="1"/>
  <c r="RH220" i="3"/>
  <c r="RA220" i="3"/>
  <c r="RL220" i="3" s="1"/>
  <c r="RH221" i="3"/>
  <c r="RA221" i="3"/>
  <c r="RL221" i="3" s="1"/>
  <c r="QZ222" i="3"/>
  <c r="RA222" i="3"/>
  <c r="RH223" i="3"/>
  <c r="RA223" i="3"/>
  <c r="RL223" i="3" s="1"/>
  <c r="RH224" i="3"/>
  <c r="RA224" i="3"/>
  <c r="RL224" i="3" s="1"/>
  <c r="RH225" i="3"/>
  <c r="RA225" i="3"/>
  <c r="RL225" i="3" s="1"/>
  <c r="RH226" i="3"/>
  <c r="RA226" i="3"/>
  <c r="RL226" i="3" s="1"/>
  <c r="RH227" i="3"/>
  <c r="RA227" i="3"/>
  <c r="RL227" i="3" s="1"/>
  <c r="RH228" i="3"/>
  <c r="RA228" i="3"/>
  <c r="RL228" i="3" s="1"/>
  <c r="RH229" i="3"/>
  <c r="RA229" i="3"/>
  <c r="RL229" i="3" s="1"/>
  <c r="RH230" i="3"/>
  <c r="RA230" i="3"/>
  <c r="RL230" i="3" s="1"/>
  <c r="QZ231" i="3"/>
  <c r="RA231" i="3"/>
  <c r="RH232" i="3"/>
  <c r="RH231" i="3" s="1"/>
  <c r="RA232" i="3"/>
  <c r="RL232" i="3" s="1"/>
  <c r="QZ233" i="3"/>
  <c r="RA233" i="3"/>
  <c r="RH234" i="3"/>
  <c r="RA234" i="3"/>
  <c r="RL234" i="3" s="1"/>
  <c r="RH235" i="3"/>
  <c r="RA235" i="3"/>
  <c r="RL235" i="3" s="1"/>
  <c r="RH236" i="3"/>
  <c r="RA236" i="3"/>
  <c r="RL236" i="3" s="1"/>
  <c r="QZ237" i="3"/>
  <c r="RA237" i="3"/>
  <c r="RH238" i="3"/>
  <c r="RA238" i="3"/>
  <c r="RL238" i="3" s="1"/>
  <c r="RH239" i="3"/>
  <c r="RA239" i="3"/>
  <c r="RL239" i="3" s="1"/>
  <c r="RH240" i="3"/>
  <c r="RA240" i="3"/>
  <c r="RL240" i="3" s="1"/>
  <c r="RH241" i="3"/>
  <c r="RA241" i="3"/>
  <c r="RL241" i="3" s="1"/>
  <c r="RH244" i="3"/>
  <c r="RA244" i="3"/>
  <c r="RL244" i="3" s="1"/>
  <c r="RH246" i="3"/>
  <c r="RA246" i="3"/>
  <c r="RL246" i="3" s="1"/>
  <c r="RH247" i="3"/>
  <c r="RA247" i="3"/>
  <c r="RL247" i="3" s="1"/>
  <c r="RH248" i="3"/>
  <c r="RA248" i="3"/>
  <c r="RL248" i="3" s="1"/>
  <c r="RH275" i="3"/>
  <c r="RA275" i="3"/>
  <c r="RL275" i="3" s="1"/>
  <c r="RH276" i="3"/>
  <c r="RA276" i="3"/>
  <c r="RL276" i="3" s="1"/>
  <c r="RH277" i="3"/>
  <c r="RA277" i="3"/>
  <c r="RL277" i="3" s="1"/>
  <c r="RH278" i="3"/>
  <c r="RA278" i="3"/>
  <c r="RL278" i="3" s="1"/>
  <c r="RH279" i="3"/>
  <c r="RA279" i="3"/>
  <c r="RL279" i="3" s="1"/>
  <c r="RH280" i="3"/>
  <c r="RA280" i="3"/>
  <c r="RL280" i="3" s="1"/>
  <c r="RH281" i="3"/>
  <c r="RA281" i="3"/>
  <c r="RL281" i="3" s="1"/>
  <c r="RH282" i="3"/>
  <c r="RA282" i="3"/>
  <c r="RL282" i="3" s="1"/>
  <c r="RH283" i="3"/>
  <c r="RA283" i="3"/>
  <c r="RL283" i="3" s="1"/>
  <c r="RH284" i="3"/>
  <c r="RA284" i="3"/>
  <c r="RL284" i="3" s="1"/>
  <c r="RH285" i="3"/>
  <c r="RA285" i="3"/>
  <c r="RL285" i="3" s="1"/>
  <c r="QS10" i="3"/>
  <c r="QL10" i="3"/>
  <c r="QW10" i="3" s="1"/>
  <c r="QS13" i="3"/>
  <c r="QL13" i="3"/>
  <c r="QW13" i="3" s="1"/>
  <c r="QS14" i="3"/>
  <c r="QL14" i="3"/>
  <c r="QW14" i="3" s="1"/>
  <c r="QS15" i="3"/>
  <c r="QL15" i="3"/>
  <c r="QW15" i="3" s="1"/>
  <c r="QS16" i="3"/>
  <c r="QL16" i="3"/>
  <c r="QW16" i="3" s="1"/>
  <c r="QS17" i="3"/>
  <c r="QL17" i="3"/>
  <c r="QW17" i="3" s="1"/>
  <c r="QK22" i="3"/>
  <c r="QL22" i="3"/>
  <c r="QS23" i="3"/>
  <c r="QS22" i="3" s="1"/>
  <c r="QL23" i="3"/>
  <c r="QW23" i="3" s="1"/>
  <c r="QK24" i="3"/>
  <c r="QL24" i="3"/>
  <c r="QS25" i="3"/>
  <c r="QS24" i="3" s="1"/>
  <c r="QL25" i="3"/>
  <c r="QW25" i="3" s="1"/>
  <c r="QS27" i="3"/>
  <c r="QS28" i="3"/>
  <c r="QL28" i="3"/>
  <c r="QW28" i="3" s="1"/>
  <c r="QS40" i="3"/>
  <c r="QL40" i="3"/>
  <c r="QW40" i="3" s="1"/>
  <c r="QK35" i="3"/>
  <c r="QL35" i="3"/>
  <c r="QS36" i="3"/>
  <c r="QS35" i="3" s="1"/>
  <c r="QL36" i="3"/>
  <c r="QW36" i="3" s="1"/>
  <c r="QK41" i="3"/>
  <c r="QL41" i="3"/>
  <c r="QS42" i="3"/>
  <c r="QL42" i="3"/>
  <c r="QW42" i="3" s="1"/>
  <c r="QS43" i="3"/>
  <c r="QL43" i="3"/>
  <c r="QW43" i="3" s="1"/>
  <c r="QK44" i="3"/>
  <c r="QL44" i="3"/>
  <c r="QS45" i="3"/>
  <c r="QS44" i="3" s="1"/>
  <c r="QL45" i="3"/>
  <c r="QW45" i="3" s="1"/>
  <c r="QK46" i="3"/>
  <c r="QL46" i="3"/>
  <c r="QS47" i="3"/>
  <c r="QL47" i="3"/>
  <c r="QW47" i="3" s="1"/>
  <c r="QS48" i="3"/>
  <c r="QL48" i="3"/>
  <c r="QW48" i="3" s="1"/>
  <c r="QS51" i="3"/>
  <c r="QL51" i="3"/>
  <c r="QW51" i="3" s="1"/>
  <c r="QS52" i="3"/>
  <c r="QL52" i="3"/>
  <c r="QW52" i="3" s="1"/>
  <c r="QS55" i="3"/>
  <c r="QL55" i="3"/>
  <c r="QW55" i="3" s="1"/>
  <c r="QS56" i="3"/>
  <c r="QL56" i="3"/>
  <c r="QW56" i="3" s="1"/>
  <c r="QS50" i="3"/>
  <c r="QL50" i="3"/>
  <c r="QW50" i="3" s="1"/>
  <c r="QK61" i="3"/>
  <c r="QL61" i="3"/>
  <c r="QS62" i="3"/>
  <c r="QL62" i="3"/>
  <c r="QW62" i="3" s="1"/>
  <c r="QS63" i="3"/>
  <c r="QL63" i="3"/>
  <c r="QW63" i="3" s="1"/>
  <c r="QK64" i="3"/>
  <c r="QL64" i="3"/>
  <c r="QS65" i="3"/>
  <c r="QL65" i="3"/>
  <c r="QW65" i="3" s="1"/>
  <c r="QS66" i="3"/>
  <c r="QL66" i="3"/>
  <c r="QW66" i="3" s="1"/>
  <c r="QS68" i="3"/>
  <c r="QL68" i="3"/>
  <c r="QW68" i="3" s="1"/>
  <c r="QS69" i="3"/>
  <c r="QL69" i="3"/>
  <c r="QW69" i="3" s="1"/>
  <c r="QS70" i="3"/>
  <c r="QL70" i="3"/>
  <c r="QW70" i="3" s="1"/>
  <c r="QK71" i="3"/>
  <c r="QL71" i="3"/>
  <c r="QS72" i="3"/>
  <c r="QL72" i="3"/>
  <c r="QW72" i="3" s="1"/>
  <c r="QS73" i="3"/>
  <c r="QL73" i="3"/>
  <c r="QW73" i="3" s="1"/>
  <c r="QK74" i="3"/>
  <c r="QL74" i="3"/>
  <c r="QS75" i="3"/>
  <c r="QS74" i="3" s="1"/>
  <c r="QL75" i="3"/>
  <c r="QW75" i="3" s="1"/>
  <c r="QK76" i="3"/>
  <c r="QL76" i="3"/>
  <c r="QS77" i="3"/>
  <c r="QL77" i="3"/>
  <c r="QW77" i="3" s="1"/>
  <c r="QS78" i="3"/>
  <c r="QL78" i="3"/>
  <c r="QW78" i="3" s="1"/>
  <c r="QS79" i="3"/>
  <c r="QL79" i="3"/>
  <c r="QW79" i="3" s="1"/>
  <c r="QS80" i="3"/>
  <c r="QL80" i="3"/>
  <c r="QW80" i="3" s="1"/>
  <c r="QS88" i="3"/>
  <c r="QL88" i="3"/>
  <c r="QW88" i="3" s="1"/>
  <c r="QS89" i="3"/>
  <c r="QL89" i="3"/>
  <c r="QW89" i="3" s="1"/>
  <c r="QK171" i="3"/>
  <c r="QL171" i="3"/>
  <c r="QS172" i="3"/>
  <c r="QL172" i="3"/>
  <c r="QW172" i="3" s="1"/>
  <c r="QS173" i="3"/>
  <c r="QL173" i="3"/>
  <c r="QW173" i="3" s="1"/>
  <c r="QS174" i="3"/>
  <c r="QL174" i="3"/>
  <c r="QW174" i="3" s="1"/>
  <c r="QS175" i="3"/>
  <c r="QL175" i="3"/>
  <c r="QW175" i="3" s="1"/>
  <c r="QS176" i="3"/>
  <c r="QL176" i="3"/>
  <c r="QW176" i="3" s="1"/>
  <c r="QS177" i="3"/>
  <c r="QL177" i="3"/>
  <c r="QW177" i="3" s="1"/>
  <c r="QS180" i="3"/>
  <c r="QL180" i="3"/>
  <c r="QW180" i="3" s="1"/>
  <c r="QS181" i="3"/>
  <c r="QL181" i="3"/>
  <c r="QW181" i="3" s="1"/>
  <c r="QS182" i="3"/>
  <c r="QL182" i="3"/>
  <c r="QW182" i="3" s="1"/>
  <c r="QS183" i="3"/>
  <c r="QL183" i="3"/>
  <c r="QW183" i="3" s="1"/>
  <c r="QS184" i="3"/>
  <c r="QL184" i="3"/>
  <c r="QW184" i="3" s="1"/>
  <c r="QK186" i="3"/>
  <c r="QL186" i="3"/>
  <c r="QS187" i="3"/>
  <c r="QL187" i="3"/>
  <c r="QW187" i="3" s="1"/>
  <c r="QS188" i="3"/>
  <c r="QL188" i="3"/>
  <c r="QW188" i="3" s="1"/>
  <c r="QK189" i="3"/>
  <c r="QL189" i="3"/>
  <c r="QS190" i="3"/>
  <c r="QS189" i="3" s="1"/>
  <c r="QL190" i="3"/>
  <c r="QW190" i="3" s="1"/>
  <c r="QK191" i="3"/>
  <c r="QL191" i="3"/>
  <c r="QS192" i="3"/>
  <c r="QS191" i="3" s="1"/>
  <c r="QL192" i="3"/>
  <c r="QW192" i="3" s="1"/>
  <c r="QK193" i="3"/>
  <c r="QL193" i="3"/>
  <c r="QS194" i="3"/>
  <c r="QL194" i="3"/>
  <c r="QW194" i="3" s="1"/>
  <c r="QS195" i="3"/>
  <c r="QL195" i="3"/>
  <c r="QW195" i="3" s="1"/>
  <c r="QS196" i="3"/>
  <c r="QL196" i="3"/>
  <c r="QW196" i="3" s="1"/>
  <c r="QK197" i="3"/>
  <c r="QL197" i="3"/>
  <c r="QS198" i="3"/>
  <c r="QS197" i="3" s="1"/>
  <c r="QL198" i="3"/>
  <c r="QW198" i="3" s="1"/>
  <c r="QK199" i="3"/>
  <c r="QL199" i="3"/>
  <c r="QS200" i="3"/>
  <c r="QS199" i="3" s="1"/>
  <c r="QL200" i="3"/>
  <c r="QW200" i="3" s="1"/>
  <c r="QK201" i="3"/>
  <c r="QL201" i="3"/>
  <c r="QS202" i="3"/>
  <c r="QS201" i="3" s="1"/>
  <c r="QL202" i="3"/>
  <c r="QW202" i="3" s="1"/>
  <c r="QK203" i="3"/>
  <c r="QL203" i="3"/>
  <c r="QS204" i="3"/>
  <c r="QL204" i="3"/>
  <c r="QW204" i="3" s="1"/>
  <c r="QS205" i="3"/>
  <c r="QL205" i="3"/>
  <c r="QW205" i="3" s="1"/>
  <c r="QS206" i="3"/>
  <c r="QL206" i="3"/>
  <c r="QW206" i="3" s="1"/>
  <c r="QS207" i="3"/>
  <c r="QL207" i="3"/>
  <c r="QW207" i="3" s="1"/>
  <c r="QK208" i="3"/>
  <c r="QL208" i="3"/>
  <c r="QS209" i="3"/>
  <c r="QL209" i="3"/>
  <c r="QW209" i="3" s="1"/>
  <c r="QS210" i="3"/>
  <c r="QL210" i="3"/>
  <c r="QW210" i="3" s="1"/>
  <c r="QS211" i="3"/>
  <c r="QL211" i="3"/>
  <c r="QW211" i="3" s="1"/>
  <c r="QS212" i="3"/>
  <c r="QL212" i="3"/>
  <c r="QW212" i="3" s="1"/>
  <c r="QS213" i="3"/>
  <c r="QL213" i="3"/>
  <c r="QW213" i="3" s="1"/>
  <c r="QS214" i="3"/>
  <c r="QL214" i="3"/>
  <c r="QW214" i="3" s="1"/>
  <c r="QK215" i="3"/>
  <c r="QL215" i="3"/>
  <c r="QS216" i="3"/>
  <c r="QL216" i="3"/>
  <c r="QW216" i="3" s="1"/>
  <c r="QS217" i="3"/>
  <c r="QL217" i="3"/>
  <c r="QW217" i="3" s="1"/>
  <c r="QS218" i="3"/>
  <c r="QL218" i="3"/>
  <c r="QW218" i="3" s="1"/>
  <c r="QS219" i="3"/>
  <c r="QL219" i="3"/>
  <c r="QW219" i="3" s="1"/>
  <c r="QS220" i="3"/>
  <c r="QL220" i="3"/>
  <c r="QW220" i="3" s="1"/>
  <c r="QS221" i="3"/>
  <c r="QL221" i="3"/>
  <c r="QW221" i="3" s="1"/>
  <c r="QK222" i="3"/>
  <c r="QL222" i="3"/>
  <c r="QS223" i="3"/>
  <c r="QL223" i="3"/>
  <c r="QW223" i="3" s="1"/>
  <c r="QS224" i="3"/>
  <c r="QL224" i="3"/>
  <c r="QW224" i="3" s="1"/>
  <c r="QS225" i="3"/>
  <c r="QL225" i="3"/>
  <c r="QW225" i="3" s="1"/>
  <c r="QS226" i="3"/>
  <c r="QL226" i="3"/>
  <c r="QW226" i="3" s="1"/>
  <c r="QS227" i="3"/>
  <c r="QL227" i="3"/>
  <c r="QW227" i="3" s="1"/>
  <c r="QS228" i="3"/>
  <c r="QL228" i="3"/>
  <c r="QW228" i="3" s="1"/>
  <c r="QS229" i="3"/>
  <c r="QL229" i="3"/>
  <c r="QW229" i="3" s="1"/>
  <c r="QS230" i="3"/>
  <c r="QL230" i="3"/>
  <c r="QW230" i="3" s="1"/>
  <c r="QK231" i="3"/>
  <c r="QL231" i="3"/>
  <c r="QS232" i="3"/>
  <c r="QS231" i="3" s="1"/>
  <c r="QL232" i="3"/>
  <c r="QW232" i="3" s="1"/>
  <c r="QK233" i="3"/>
  <c r="QL233" i="3"/>
  <c r="QS234" i="3"/>
  <c r="QL234" i="3"/>
  <c r="QW234" i="3" s="1"/>
  <c r="QS235" i="3"/>
  <c r="QL235" i="3"/>
  <c r="QW235" i="3" s="1"/>
  <c r="QS236" i="3"/>
  <c r="QL236" i="3"/>
  <c r="QW236" i="3" s="1"/>
  <c r="QK237" i="3"/>
  <c r="QL237" i="3"/>
  <c r="QS238" i="3"/>
  <c r="QL238" i="3"/>
  <c r="QW238" i="3" s="1"/>
  <c r="QS239" i="3"/>
  <c r="QL239" i="3"/>
  <c r="QW239" i="3" s="1"/>
  <c r="QS240" i="3"/>
  <c r="QL240" i="3"/>
  <c r="QW240" i="3" s="1"/>
  <c r="QS241" i="3"/>
  <c r="QL241" i="3"/>
  <c r="QW241" i="3" s="1"/>
  <c r="QS244" i="3"/>
  <c r="QL244" i="3"/>
  <c r="QW244" i="3" s="1"/>
  <c r="QS246" i="3"/>
  <c r="QL246" i="3"/>
  <c r="QW246" i="3" s="1"/>
  <c r="QS247" i="3"/>
  <c r="QL247" i="3"/>
  <c r="QW247" i="3" s="1"/>
  <c r="QS248" i="3"/>
  <c r="QL248" i="3"/>
  <c r="QW248" i="3" s="1"/>
  <c r="QS275" i="3"/>
  <c r="QL275" i="3"/>
  <c r="QW275" i="3" s="1"/>
  <c r="QS276" i="3"/>
  <c r="QL276" i="3"/>
  <c r="QW276" i="3" s="1"/>
  <c r="QS277" i="3"/>
  <c r="QL277" i="3"/>
  <c r="QW277" i="3" s="1"/>
  <c r="QS278" i="3"/>
  <c r="QL278" i="3"/>
  <c r="QW278" i="3" s="1"/>
  <c r="QS279" i="3"/>
  <c r="QL279" i="3"/>
  <c r="QW279" i="3" s="1"/>
  <c r="QS280" i="3"/>
  <c r="QL280" i="3"/>
  <c r="QW280" i="3" s="1"/>
  <c r="QS281" i="3"/>
  <c r="QL281" i="3"/>
  <c r="QW281" i="3" s="1"/>
  <c r="QS282" i="3"/>
  <c r="QL282" i="3"/>
  <c r="QW282" i="3" s="1"/>
  <c r="QS283" i="3"/>
  <c r="QL283" i="3"/>
  <c r="QW283" i="3" s="1"/>
  <c r="QS284" i="3"/>
  <c r="QL284" i="3"/>
  <c r="QW284" i="3" s="1"/>
  <c r="QS285" i="3"/>
  <c r="QL285" i="3"/>
  <c r="QW285" i="3" s="1"/>
  <c r="QD10" i="3"/>
  <c r="PW10" i="3"/>
  <c r="QH10" i="3" s="1"/>
  <c r="QD13" i="3"/>
  <c r="PW13" i="3"/>
  <c r="QH13" i="3" s="1"/>
  <c r="QD14" i="3"/>
  <c r="PW14" i="3"/>
  <c r="QH14" i="3" s="1"/>
  <c r="QD15" i="3"/>
  <c r="PW15" i="3"/>
  <c r="QH15" i="3" s="1"/>
  <c r="QD16" i="3"/>
  <c r="PW16" i="3"/>
  <c r="QH16" i="3" s="1"/>
  <c r="QD17" i="3"/>
  <c r="PW17" i="3"/>
  <c r="QH17" i="3" s="1"/>
  <c r="PV22" i="3"/>
  <c r="PW22" i="3"/>
  <c r="QD23" i="3"/>
  <c r="QD22" i="3" s="1"/>
  <c r="PW23" i="3"/>
  <c r="QH23" i="3" s="1"/>
  <c r="PV24" i="3"/>
  <c r="PW24" i="3"/>
  <c r="QD25" i="3"/>
  <c r="QD24" i="3" s="1"/>
  <c r="PW25" i="3"/>
  <c r="QH25" i="3" s="1"/>
  <c r="QD27" i="3"/>
  <c r="QD28" i="3"/>
  <c r="PW28" i="3"/>
  <c r="QH28" i="3" s="1"/>
  <c r="QD40" i="3"/>
  <c r="PW40" i="3"/>
  <c r="QH40" i="3" s="1"/>
  <c r="PV35" i="3"/>
  <c r="PW35" i="3"/>
  <c r="QD36" i="3"/>
  <c r="QD35" i="3" s="1"/>
  <c r="PW36" i="3"/>
  <c r="QH36" i="3" s="1"/>
  <c r="PV41" i="3"/>
  <c r="PW41" i="3"/>
  <c r="QD42" i="3"/>
  <c r="PW42" i="3"/>
  <c r="QH42" i="3" s="1"/>
  <c r="QD43" i="3"/>
  <c r="PW43" i="3"/>
  <c r="QH43" i="3" s="1"/>
  <c r="PV44" i="3"/>
  <c r="PW44" i="3"/>
  <c r="QD45" i="3"/>
  <c r="QD44" i="3" s="1"/>
  <c r="PW45" i="3"/>
  <c r="QH45" i="3" s="1"/>
  <c r="PV46" i="3"/>
  <c r="PW46" i="3"/>
  <c r="QD47" i="3"/>
  <c r="PW47" i="3"/>
  <c r="QH47" i="3" s="1"/>
  <c r="QD48" i="3"/>
  <c r="PW48" i="3"/>
  <c r="QH48" i="3" s="1"/>
  <c r="QD51" i="3"/>
  <c r="PW51" i="3"/>
  <c r="QH51" i="3" s="1"/>
  <c r="QD52" i="3"/>
  <c r="PW52" i="3"/>
  <c r="QH52" i="3" s="1"/>
  <c r="QD55" i="3"/>
  <c r="PW55" i="3"/>
  <c r="QH55" i="3" s="1"/>
  <c r="QD56" i="3"/>
  <c r="PW56" i="3"/>
  <c r="QH56" i="3" s="1"/>
  <c r="QD50" i="3"/>
  <c r="PW50" i="3"/>
  <c r="QH50" i="3" s="1"/>
  <c r="PV61" i="3"/>
  <c r="PW61" i="3"/>
  <c r="QD62" i="3"/>
  <c r="PW62" i="3"/>
  <c r="QH62" i="3" s="1"/>
  <c r="QD63" i="3"/>
  <c r="PW63" i="3"/>
  <c r="QH63" i="3" s="1"/>
  <c r="PV64" i="3"/>
  <c r="PW64" i="3"/>
  <c r="QD65" i="3"/>
  <c r="PW65" i="3"/>
  <c r="QH65" i="3" s="1"/>
  <c r="QD66" i="3"/>
  <c r="PW66" i="3"/>
  <c r="QH66" i="3" s="1"/>
  <c r="QD68" i="3"/>
  <c r="PW68" i="3"/>
  <c r="QH68" i="3" s="1"/>
  <c r="QD69" i="3"/>
  <c r="PW69" i="3"/>
  <c r="QH69" i="3" s="1"/>
  <c r="QD70" i="3"/>
  <c r="PW70" i="3"/>
  <c r="QH70" i="3" s="1"/>
  <c r="PV71" i="3"/>
  <c r="PW71" i="3"/>
  <c r="QD72" i="3"/>
  <c r="PW72" i="3"/>
  <c r="QH72" i="3" s="1"/>
  <c r="QD73" i="3"/>
  <c r="PW73" i="3"/>
  <c r="QH73" i="3" s="1"/>
  <c r="PV74" i="3"/>
  <c r="PW74" i="3"/>
  <c r="QD75" i="3"/>
  <c r="QD74" i="3" s="1"/>
  <c r="PW75" i="3"/>
  <c r="QH75" i="3" s="1"/>
  <c r="PV76" i="3"/>
  <c r="PW76" i="3"/>
  <c r="QD77" i="3"/>
  <c r="PW77" i="3"/>
  <c r="QH77" i="3" s="1"/>
  <c r="QD78" i="3"/>
  <c r="PW78" i="3"/>
  <c r="QH78" i="3" s="1"/>
  <c r="QD79" i="3"/>
  <c r="PW79" i="3"/>
  <c r="QH79" i="3" s="1"/>
  <c r="QD80" i="3"/>
  <c r="PW80" i="3"/>
  <c r="QH80" i="3" s="1"/>
  <c r="QD88" i="3"/>
  <c r="PW88" i="3"/>
  <c r="QH88" i="3" s="1"/>
  <c r="QD89" i="3"/>
  <c r="PW89" i="3"/>
  <c r="QH89" i="3" s="1"/>
  <c r="PV171" i="3"/>
  <c r="PW171" i="3"/>
  <c r="QD172" i="3"/>
  <c r="PW172" i="3"/>
  <c r="QH172" i="3" s="1"/>
  <c r="QD173" i="3"/>
  <c r="PW173" i="3"/>
  <c r="QH173" i="3" s="1"/>
  <c r="QD174" i="3"/>
  <c r="PW174" i="3"/>
  <c r="QH174" i="3" s="1"/>
  <c r="QD175" i="3"/>
  <c r="PW175" i="3"/>
  <c r="QH175" i="3" s="1"/>
  <c r="QD176" i="3"/>
  <c r="PW176" i="3"/>
  <c r="QH176" i="3" s="1"/>
  <c r="QD177" i="3"/>
  <c r="PW177" i="3"/>
  <c r="QH177" i="3" s="1"/>
  <c r="QD180" i="3"/>
  <c r="PW180" i="3"/>
  <c r="QH180" i="3" s="1"/>
  <c r="QD181" i="3"/>
  <c r="PW181" i="3"/>
  <c r="QH181" i="3" s="1"/>
  <c r="QD182" i="3"/>
  <c r="PW182" i="3"/>
  <c r="QH182" i="3" s="1"/>
  <c r="QD183" i="3"/>
  <c r="PW183" i="3"/>
  <c r="QH183" i="3" s="1"/>
  <c r="QD184" i="3"/>
  <c r="PW184" i="3"/>
  <c r="QH184" i="3" s="1"/>
  <c r="PV186" i="3"/>
  <c r="PW186" i="3"/>
  <c r="QD187" i="3"/>
  <c r="PW187" i="3"/>
  <c r="QH187" i="3" s="1"/>
  <c r="QD188" i="3"/>
  <c r="PW188" i="3"/>
  <c r="QH188" i="3" s="1"/>
  <c r="PV189" i="3"/>
  <c r="PW189" i="3"/>
  <c r="QD190" i="3"/>
  <c r="QD189" i="3" s="1"/>
  <c r="PW190" i="3"/>
  <c r="QH190" i="3" s="1"/>
  <c r="PV191" i="3"/>
  <c r="PW191" i="3"/>
  <c r="QD192" i="3"/>
  <c r="QD191" i="3" s="1"/>
  <c r="PW192" i="3"/>
  <c r="QH192" i="3" s="1"/>
  <c r="PV193" i="3"/>
  <c r="PW193" i="3"/>
  <c r="QD194" i="3"/>
  <c r="PW194" i="3"/>
  <c r="QH194" i="3" s="1"/>
  <c r="QD195" i="3"/>
  <c r="PW195" i="3"/>
  <c r="QH195" i="3" s="1"/>
  <c r="QD196" i="3"/>
  <c r="PW196" i="3"/>
  <c r="QH196" i="3" s="1"/>
  <c r="PV197" i="3"/>
  <c r="PW197" i="3"/>
  <c r="QD198" i="3"/>
  <c r="QD197" i="3" s="1"/>
  <c r="PW198" i="3"/>
  <c r="QH198" i="3" s="1"/>
  <c r="PV199" i="3"/>
  <c r="PW199" i="3"/>
  <c r="QD200" i="3"/>
  <c r="QD199" i="3" s="1"/>
  <c r="PW200" i="3"/>
  <c r="QH200" i="3" s="1"/>
  <c r="PV201" i="3"/>
  <c r="PW201" i="3"/>
  <c r="QD202" i="3"/>
  <c r="QD201" i="3" s="1"/>
  <c r="PW202" i="3"/>
  <c r="QH202" i="3" s="1"/>
  <c r="PV203" i="3"/>
  <c r="PW203" i="3"/>
  <c r="QD204" i="3"/>
  <c r="PW204" i="3"/>
  <c r="QH204" i="3" s="1"/>
  <c r="QD205" i="3"/>
  <c r="PW205" i="3"/>
  <c r="QH205" i="3" s="1"/>
  <c r="QD206" i="3"/>
  <c r="PW206" i="3"/>
  <c r="QH206" i="3" s="1"/>
  <c r="QD207" i="3"/>
  <c r="PW207" i="3"/>
  <c r="QH207" i="3" s="1"/>
  <c r="PV208" i="3"/>
  <c r="PW208" i="3"/>
  <c r="QD209" i="3"/>
  <c r="PW209" i="3"/>
  <c r="QH209" i="3" s="1"/>
  <c r="QD210" i="3"/>
  <c r="PW210" i="3"/>
  <c r="QH210" i="3" s="1"/>
  <c r="QD211" i="3"/>
  <c r="PW211" i="3"/>
  <c r="QH211" i="3" s="1"/>
  <c r="QD212" i="3"/>
  <c r="PW212" i="3"/>
  <c r="QH212" i="3" s="1"/>
  <c r="QD213" i="3"/>
  <c r="PW213" i="3"/>
  <c r="QH213" i="3" s="1"/>
  <c r="QD214" i="3"/>
  <c r="PW214" i="3"/>
  <c r="QH214" i="3" s="1"/>
  <c r="PV215" i="3"/>
  <c r="PW215" i="3"/>
  <c r="QD216" i="3"/>
  <c r="PW216" i="3"/>
  <c r="QH216" i="3" s="1"/>
  <c r="QD217" i="3"/>
  <c r="PW217" i="3"/>
  <c r="QH217" i="3" s="1"/>
  <c r="QD218" i="3"/>
  <c r="PW218" i="3"/>
  <c r="QH218" i="3" s="1"/>
  <c r="QD219" i="3"/>
  <c r="PW219" i="3"/>
  <c r="QH219" i="3" s="1"/>
  <c r="QD220" i="3"/>
  <c r="PW220" i="3"/>
  <c r="QH220" i="3" s="1"/>
  <c r="QD221" i="3"/>
  <c r="PW221" i="3"/>
  <c r="QH221" i="3" s="1"/>
  <c r="PV222" i="3"/>
  <c r="PW222" i="3"/>
  <c r="QD223" i="3"/>
  <c r="PW223" i="3"/>
  <c r="QH223" i="3" s="1"/>
  <c r="QD224" i="3"/>
  <c r="PW224" i="3"/>
  <c r="QH224" i="3" s="1"/>
  <c r="QD225" i="3"/>
  <c r="PW225" i="3"/>
  <c r="QH225" i="3" s="1"/>
  <c r="QD226" i="3"/>
  <c r="PW226" i="3"/>
  <c r="QH226" i="3" s="1"/>
  <c r="QD227" i="3"/>
  <c r="PW227" i="3"/>
  <c r="QH227" i="3" s="1"/>
  <c r="QD228" i="3"/>
  <c r="PW228" i="3"/>
  <c r="QH228" i="3" s="1"/>
  <c r="QD229" i="3"/>
  <c r="PW229" i="3"/>
  <c r="QH229" i="3" s="1"/>
  <c r="QD230" i="3"/>
  <c r="PW230" i="3"/>
  <c r="QH230" i="3" s="1"/>
  <c r="PV231" i="3"/>
  <c r="PW231" i="3"/>
  <c r="QD232" i="3"/>
  <c r="QD231" i="3" s="1"/>
  <c r="PW232" i="3"/>
  <c r="QH232" i="3" s="1"/>
  <c r="PV233" i="3"/>
  <c r="PW233" i="3"/>
  <c r="QD234" i="3"/>
  <c r="PW234" i="3"/>
  <c r="QH234" i="3" s="1"/>
  <c r="QD235" i="3"/>
  <c r="PW235" i="3"/>
  <c r="QH235" i="3" s="1"/>
  <c r="QD236" i="3"/>
  <c r="PW236" i="3"/>
  <c r="QH236" i="3" s="1"/>
  <c r="PV237" i="3"/>
  <c r="PW237" i="3"/>
  <c r="QD238" i="3"/>
  <c r="PW238" i="3"/>
  <c r="QH238" i="3" s="1"/>
  <c r="QD239" i="3"/>
  <c r="PW239" i="3"/>
  <c r="QH239" i="3" s="1"/>
  <c r="QD240" i="3"/>
  <c r="PW240" i="3"/>
  <c r="QH240" i="3" s="1"/>
  <c r="QD241" i="3"/>
  <c r="PW241" i="3"/>
  <c r="QH241" i="3" s="1"/>
  <c r="QD244" i="3"/>
  <c r="PW244" i="3"/>
  <c r="QH244" i="3" s="1"/>
  <c r="QD246" i="3"/>
  <c r="PW246" i="3"/>
  <c r="QH246" i="3" s="1"/>
  <c r="QD247" i="3"/>
  <c r="PW247" i="3"/>
  <c r="QH247" i="3" s="1"/>
  <c r="QD248" i="3"/>
  <c r="PW248" i="3"/>
  <c r="QH248" i="3" s="1"/>
  <c r="QD275" i="3"/>
  <c r="PW275" i="3"/>
  <c r="QH275" i="3" s="1"/>
  <c r="QD276" i="3"/>
  <c r="PW276" i="3"/>
  <c r="QH276" i="3" s="1"/>
  <c r="QD277" i="3"/>
  <c r="PW277" i="3"/>
  <c r="QH277" i="3" s="1"/>
  <c r="QD278" i="3"/>
  <c r="PW278" i="3"/>
  <c r="QH278" i="3" s="1"/>
  <c r="QD279" i="3"/>
  <c r="PW279" i="3"/>
  <c r="QH279" i="3" s="1"/>
  <c r="QD280" i="3"/>
  <c r="PW280" i="3"/>
  <c r="QH280" i="3" s="1"/>
  <c r="QD281" i="3"/>
  <c r="PW281" i="3"/>
  <c r="QH281" i="3" s="1"/>
  <c r="QD282" i="3"/>
  <c r="PW282" i="3"/>
  <c r="QH282" i="3" s="1"/>
  <c r="QD283" i="3"/>
  <c r="PW283" i="3"/>
  <c r="QH283" i="3" s="1"/>
  <c r="QD284" i="3"/>
  <c r="PW284" i="3"/>
  <c r="QH284" i="3" s="1"/>
  <c r="QD285" i="3"/>
  <c r="PW285" i="3"/>
  <c r="QH285" i="3" s="1"/>
  <c r="PH10" i="3"/>
  <c r="PS10" i="3" s="1"/>
  <c r="PH13" i="3"/>
  <c r="PS13" i="3" s="1"/>
  <c r="PH14" i="3"/>
  <c r="PS14" i="3" s="1"/>
  <c r="PH15" i="3"/>
  <c r="PS15" i="3" s="1"/>
  <c r="PH16" i="3"/>
  <c r="PS16" i="3" s="1"/>
  <c r="PH17" i="3"/>
  <c r="PS17" i="3" s="1"/>
  <c r="PG22" i="3"/>
  <c r="PH22" i="3"/>
  <c r="PH23" i="3"/>
  <c r="PS23" i="3" s="1"/>
  <c r="PG24" i="3"/>
  <c r="PH24" i="3"/>
  <c r="PH25" i="3"/>
  <c r="PS25" i="3" s="1"/>
  <c r="PH28" i="3"/>
  <c r="PS28" i="3" s="1"/>
  <c r="PH40" i="3"/>
  <c r="PS40" i="3" s="1"/>
  <c r="PG35" i="3"/>
  <c r="PH35" i="3"/>
  <c r="PH36" i="3"/>
  <c r="PS36" i="3" s="1"/>
  <c r="PG41" i="3"/>
  <c r="PH41" i="3"/>
  <c r="PH42" i="3"/>
  <c r="PS42" i="3" s="1"/>
  <c r="PH43" i="3"/>
  <c r="PS43" i="3" s="1"/>
  <c r="PG44" i="3"/>
  <c r="PH44" i="3"/>
  <c r="PH45" i="3"/>
  <c r="PS45" i="3" s="1"/>
  <c r="PG46" i="3"/>
  <c r="PH46" i="3"/>
  <c r="PH47" i="3"/>
  <c r="PS47" i="3" s="1"/>
  <c r="PH48" i="3"/>
  <c r="PS48" i="3" s="1"/>
  <c r="PH51" i="3"/>
  <c r="PS51" i="3" s="1"/>
  <c r="PH52" i="3"/>
  <c r="PS52" i="3" s="1"/>
  <c r="PH55" i="3"/>
  <c r="PS55" i="3" s="1"/>
  <c r="PH56" i="3"/>
  <c r="PS56" i="3" s="1"/>
  <c r="PH50" i="3"/>
  <c r="PS50" i="3" s="1"/>
  <c r="PG61" i="3"/>
  <c r="PH61" i="3"/>
  <c r="PH62" i="3"/>
  <c r="PS62" i="3" s="1"/>
  <c r="PH63" i="3"/>
  <c r="PS63" i="3" s="1"/>
  <c r="PG64" i="3"/>
  <c r="PH64" i="3"/>
  <c r="PH65" i="3"/>
  <c r="PS65" i="3" s="1"/>
  <c r="PH66" i="3"/>
  <c r="PS66" i="3" s="1"/>
  <c r="PH68" i="3"/>
  <c r="PS68" i="3" s="1"/>
  <c r="PH69" i="3"/>
  <c r="PS69" i="3" s="1"/>
  <c r="PH70" i="3"/>
  <c r="PS70" i="3" s="1"/>
  <c r="PG71" i="3"/>
  <c r="PH71" i="3"/>
  <c r="PH72" i="3"/>
  <c r="PS72" i="3" s="1"/>
  <c r="PH73" i="3"/>
  <c r="PS73" i="3" s="1"/>
  <c r="PG74" i="3"/>
  <c r="PH74" i="3"/>
  <c r="PH75" i="3"/>
  <c r="PS75" i="3" s="1"/>
  <c r="PG76" i="3"/>
  <c r="PH76" i="3"/>
  <c r="PH77" i="3"/>
  <c r="PS77" i="3" s="1"/>
  <c r="PH78" i="3"/>
  <c r="PS78" i="3" s="1"/>
  <c r="PH79" i="3"/>
  <c r="PS79" i="3" s="1"/>
  <c r="PH80" i="3"/>
  <c r="PS80" i="3" s="1"/>
  <c r="PH88" i="3"/>
  <c r="PS88" i="3" s="1"/>
  <c r="PH89" i="3"/>
  <c r="PS89" i="3" s="1"/>
  <c r="PG171" i="3"/>
  <c r="PH171" i="3"/>
  <c r="PH172" i="3"/>
  <c r="PS172" i="3" s="1"/>
  <c r="PH173" i="3"/>
  <c r="PS173" i="3" s="1"/>
  <c r="PH174" i="3"/>
  <c r="PS174" i="3" s="1"/>
  <c r="PH175" i="3"/>
  <c r="PS175" i="3" s="1"/>
  <c r="PH176" i="3"/>
  <c r="PS176" i="3" s="1"/>
  <c r="PH177" i="3"/>
  <c r="PS177" i="3" s="1"/>
  <c r="PH180" i="3"/>
  <c r="PS180" i="3" s="1"/>
  <c r="PH181" i="3"/>
  <c r="PS181" i="3" s="1"/>
  <c r="PH182" i="3"/>
  <c r="PS182" i="3" s="1"/>
  <c r="PH183" i="3"/>
  <c r="PS183" i="3" s="1"/>
  <c r="PH184" i="3"/>
  <c r="PS184" i="3" s="1"/>
  <c r="PG186" i="3"/>
  <c r="PH186" i="3"/>
  <c r="PH187" i="3"/>
  <c r="PS187" i="3" s="1"/>
  <c r="PH188" i="3"/>
  <c r="PS188" i="3" s="1"/>
  <c r="PG189" i="3"/>
  <c r="PH189" i="3"/>
  <c r="PH190" i="3"/>
  <c r="PS190" i="3" s="1"/>
  <c r="PG191" i="3"/>
  <c r="PH191" i="3"/>
  <c r="PH192" i="3"/>
  <c r="PS192" i="3" s="1"/>
  <c r="PG193" i="3"/>
  <c r="PH193" i="3"/>
  <c r="PH194" i="3"/>
  <c r="PS194" i="3" s="1"/>
  <c r="PH195" i="3"/>
  <c r="PS195" i="3" s="1"/>
  <c r="PH196" i="3"/>
  <c r="PS196" i="3" s="1"/>
  <c r="PG197" i="3"/>
  <c r="PH197" i="3"/>
  <c r="PH198" i="3"/>
  <c r="PS198" i="3" s="1"/>
  <c r="PG199" i="3"/>
  <c r="PH199" i="3"/>
  <c r="PH200" i="3"/>
  <c r="PS200" i="3" s="1"/>
  <c r="PG201" i="3"/>
  <c r="PH201" i="3"/>
  <c r="PH202" i="3"/>
  <c r="PS202" i="3" s="1"/>
  <c r="PG203" i="3"/>
  <c r="PH203" i="3"/>
  <c r="PH204" i="3"/>
  <c r="PS204" i="3" s="1"/>
  <c r="PH205" i="3"/>
  <c r="PS205" i="3" s="1"/>
  <c r="PH206" i="3"/>
  <c r="PS206" i="3" s="1"/>
  <c r="PH207" i="3"/>
  <c r="PS207" i="3" s="1"/>
  <c r="PG208" i="3"/>
  <c r="PH208" i="3"/>
  <c r="PH209" i="3"/>
  <c r="PS209" i="3" s="1"/>
  <c r="PH210" i="3"/>
  <c r="PS210" i="3" s="1"/>
  <c r="PH211" i="3"/>
  <c r="PS211" i="3" s="1"/>
  <c r="PH212" i="3"/>
  <c r="PS212" i="3" s="1"/>
  <c r="PH213" i="3"/>
  <c r="PS213" i="3" s="1"/>
  <c r="PH214" i="3"/>
  <c r="PS214" i="3" s="1"/>
  <c r="PG215" i="3"/>
  <c r="PH215" i="3"/>
  <c r="PH216" i="3"/>
  <c r="PS216" i="3" s="1"/>
  <c r="PH217" i="3"/>
  <c r="PS217" i="3" s="1"/>
  <c r="PH218" i="3"/>
  <c r="PS218" i="3" s="1"/>
  <c r="PH219" i="3"/>
  <c r="PS219" i="3" s="1"/>
  <c r="PH220" i="3"/>
  <c r="PS220" i="3" s="1"/>
  <c r="PH221" i="3"/>
  <c r="PS221" i="3" s="1"/>
  <c r="PG222" i="3"/>
  <c r="PH222" i="3"/>
  <c r="PH223" i="3"/>
  <c r="PS223" i="3" s="1"/>
  <c r="PH224" i="3"/>
  <c r="PS224" i="3" s="1"/>
  <c r="PH225" i="3"/>
  <c r="PS225" i="3" s="1"/>
  <c r="PH226" i="3"/>
  <c r="PS226" i="3" s="1"/>
  <c r="PH227" i="3"/>
  <c r="PS227" i="3" s="1"/>
  <c r="PH228" i="3"/>
  <c r="PS228" i="3" s="1"/>
  <c r="PH229" i="3"/>
  <c r="PS229" i="3" s="1"/>
  <c r="PH230" i="3"/>
  <c r="PS230" i="3" s="1"/>
  <c r="PG231" i="3"/>
  <c r="PH231" i="3"/>
  <c r="PH232" i="3"/>
  <c r="PS232" i="3" s="1"/>
  <c r="PG233" i="3"/>
  <c r="PH233" i="3"/>
  <c r="PH234" i="3"/>
  <c r="PS234" i="3" s="1"/>
  <c r="PH235" i="3"/>
  <c r="PS235" i="3" s="1"/>
  <c r="PH236" i="3"/>
  <c r="PS236" i="3" s="1"/>
  <c r="PG237" i="3"/>
  <c r="PH237" i="3"/>
  <c r="PH238" i="3"/>
  <c r="PS238" i="3" s="1"/>
  <c r="PH239" i="3"/>
  <c r="PS239" i="3" s="1"/>
  <c r="PH240" i="3"/>
  <c r="PS240" i="3" s="1"/>
  <c r="PH241" i="3"/>
  <c r="PS241" i="3" s="1"/>
  <c r="PH244" i="3"/>
  <c r="PS244" i="3" s="1"/>
  <c r="PH246" i="3"/>
  <c r="PS246" i="3" s="1"/>
  <c r="PH247" i="3"/>
  <c r="PS247" i="3" s="1"/>
  <c r="PH248" i="3"/>
  <c r="PS248" i="3" s="1"/>
  <c r="PH275" i="3"/>
  <c r="PS275" i="3" s="1"/>
  <c r="PH276" i="3"/>
  <c r="PS276" i="3" s="1"/>
  <c r="PH277" i="3"/>
  <c r="PS277" i="3" s="1"/>
  <c r="PH278" i="3"/>
  <c r="PS278" i="3" s="1"/>
  <c r="PH279" i="3"/>
  <c r="PS279" i="3" s="1"/>
  <c r="PH280" i="3"/>
  <c r="PS280" i="3" s="1"/>
  <c r="PH281" i="3"/>
  <c r="PS281" i="3" s="1"/>
  <c r="PH282" i="3"/>
  <c r="PS282" i="3" s="1"/>
  <c r="PH283" i="3"/>
  <c r="PS283" i="3" s="1"/>
  <c r="PH284" i="3"/>
  <c r="PS284" i="3" s="1"/>
  <c r="PH285" i="3"/>
  <c r="PS285" i="3" s="1"/>
  <c r="OZ10" i="3"/>
  <c r="OS10" i="3"/>
  <c r="PD10" i="3" s="1"/>
  <c r="OZ13" i="3"/>
  <c r="OS13" i="3"/>
  <c r="PD13" i="3" s="1"/>
  <c r="OZ14" i="3"/>
  <c r="OS14" i="3"/>
  <c r="PD14" i="3" s="1"/>
  <c r="OZ15" i="3"/>
  <c r="OS15" i="3"/>
  <c r="PD15" i="3" s="1"/>
  <c r="OZ16" i="3"/>
  <c r="OS16" i="3"/>
  <c r="PD16" i="3" s="1"/>
  <c r="OZ17" i="3"/>
  <c r="OS17" i="3"/>
  <c r="PD17" i="3" s="1"/>
  <c r="OR22" i="3"/>
  <c r="OS22" i="3"/>
  <c r="OZ23" i="3"/>
  <c r="OZ22" i="3" s="1"/>
  <c r="OS23" i="3"/>
  <c r="PD23" i="3" s="1"/>
  <c r="OR24" i="3"/>
  <c r="OS24" i="3"/>
  <c r="OZ25" i="3"/>
  <c r="OZ24" i="3" s="1"/>
  <c r="OS25" i="3"/>
  <c r="PD25" i="3" s="1"/>
  <c r="OZ27" i="3"/>
  <c r="OZ28" i="3"/>
  <c r="OS28" i="3"/>
  <c r="PD28" i="3" s="1"/>
  <c r="OZ40" i="3"/>
  <c r="OS40" i="3"/>
  <c r="PD40" i="3" s="1"/>
  <c r="OR35" i="3"/>
  <c r="OS35" i="3"/>
  <c r="OZ36" i="3"/>
  <c r="OZ35" i="3" s="1"/>
  <c r="OS36" i="3"/>
  <c r="PD36" i="3" s="1"/>
  <c r="OR41" i="3"/>
  <c r="OS41" i="3"/>
  <c r="OZ42" i="3"/>
  <c r="OS42" i="3"/>
  <c r="PD42" i="3" s="1"/>
  <c r="OZ43" i="3"/>
  <c r="OS43" i="3"/>
  <c r="PD43" i="3" s="1"/>
  <c r="OR44" i="3"/>
  <c r="OS44" i="3"/>
  <c r="OZ45" i="3"/>
  <c r="OZ44" i="3" s="1"/>
  <c r="OS45" i="3"/>
  <c r="PD45" i="3" s="1"/>
  <c r="OR46" i="3"/>
  <c r="OS46" i="3"/>
  <c r="OZ47" i="3"/>
  <c r="OS47" i="3"/>
  <c r="PD47" i="3" s="1"/>
  <c r="OZ48" i="3"/>
  <c r="OS48" i="3"/>
  <c r="PD48" i="3" s="1"/>
  <c r="OZ51" i="3"/>
  <c r="OS51" i="3"/>
  <c r="PD51" i="3" s="1"/>
  <c r="OZ52" i="3"/>
  <c r="OS52" i="3"/>
  <c r="PD52" i="3" s="1"/>
  <c r="OZ55" i="3"/>
  <c r="OS55" i="3"/>
  <c r="PD55" i="3" s="1"/>
  <c r="OZ56" i="3"/>
  <c r="OS56" i="3"/>
  <c r="PD56" i="3" s="1"/>
  <c r="OZ50" i="3"/>
  <c r="OS50" i="3"/>
  <c r="PD50" i="3" s="1"/>
  <c r="OR61" i="3"/>
  <c r="OS61" i="3"/>
  <c r="OZ62" i="3"/>
  <c r="OS62" i="3"/>
  <c r="PD62" i="3" s="1"/>
  <c r="OZ63" i="3"/>
  <c r="OS63" i="3"/>
  <c r="PD63" i="3" s="1"/>
  <c r="OR64" i="3"/>
  <c r="OS64" i="3"/>
  <c r="OZ65" i="3"/>
  <c r="OS65" i="3"/>
  <c r="PD65" i="3" s="1"/>
  <c r="OZ66" i="3"/>
  <c r="OS66" i="3"/>
  <c r="PD66" i="3" s="1"/>
  <c r="OZ68" i="3"/>
  <c r="OS68" i="3"/>
  <c r="PD68" i="3" s="1"/>
  <c r="OZ69" i="3"/>
  <c r="OS69" i="3"/>
  <c r="PD69" i="3" s="1"/>
  <c r="OZ70" i="3"/>
  <c r="OS70" i="3"/>
  <c r="PD70" i="3" s="1"/>
  <c r="OR71" i="3"/>
  <c r="OS71" i="3"/>
  <c r="OZ72" i="3"/>
  <c r="OS72" i="3"/>
  <c r="PD72" i="3" s="1"/>
  <c r="OZ73" i="3"/>
  <c r="OS73" i="3"/>
  <c r="PD73" i="3" s="1"/>
  <c r="OR74" i="3"/>
  <c r="OS74" i="3"/>
  <c r="OZ75" i="3"/>
  <c r="OZ74" i="3" s="1"/>
  <c r="OS75" i="3"/>
  <c r="PD75" i="3" s="1"/>
  <c r="OR76" i="3"/>
  <c r="OS76" i="3"/>
  <c r="OZ77" i="3"/>
  <c r="OS77" i="3"/>
  <c r="PD77" i="3" s="1"/>
  <c r="OZ78" i="3"/>
  <c r="OS78" i="3"/>
  <c r="PD78" i="3" s="1"/>
  <c r="OZ79" i="3"/>
  <c r="OS79" i="3"/>
  <c r="PD79" i="3" s="1"/>
  <c r="OZ80" i="3"/>
  <c r="OS80" i="3"/>
  <c r="PD80" i="3" s="1"/>
  <c r="OZ88" i="3"/>
  <c r="OS88" i="3"/>
  <c r="PD88" i="3" s="1"/>
  <c r="OZ89" i="3"/>
  <c r="OS89" i="3"/>
  <c r="PD89" i="3" s="1"/>
  <c r="OR171" i="3"/>
  <c r="OS171" i="3"/>
  <c r="OZ172" i="3"/>
  <c r="OS172" i="3"/>
  <c r="PD172" i="3" s="1"/>
  <c r="OZ173" i="3"/>
  <c r="OS173" i="3"/>
  <c r="PD173" i="3" s="1"/>
  <c r="OZ174" i="3"/>
  <c r="OS174" i="3"/>
  <c r="PD174" i="3" s="1"/>
  <c r="OZ175" i="3"/>
  <c r="OS175" i="3"/>
  <c r="PD175" i="3" s="1"/>
  <c r="OZ176" i="3"/>
  <c r="OS176" i="3"/>
  <c r="PD176" i="3" s="1"/>
  <c r="OZ177" i="3"/>
  <c r="OS177" i="3"/>
  <c r="PD177" i="3" s="1"/>
  <c r="OZ180" i="3"/>
  <c r="OS180" i="3"/>
  <c r="PD180" i="3" s="1"/>
  <c r="OZ181" i="3"/>
  <c r="OS181" i="3"/>
  <c r="PD181" i="3" s="1"/>
  <c r="OZ182" i="3"/>
  <c r="OS182" i="3"/>
  <c r="PD182" i="3" s="1"/>
  <c r="OZ183" i="3"/>
  <c r="OS183" i="3"/>
  <c r="PD183" i="3" s="1"/>
  <c r="OZ184" i="3"/>
  <c r="OS184" i="3"/>
  <c r="PD184" i="3" s="1"/>
  <c r="OR186" i="3"/>
  <c r="OS186" i="3"/>
  <c r="OZ187" i="3"/>
  <c r="OS187" i="3"/>
  <c r="PD187" i="3" s="1"/>
  <c r="OZ188" i="3"/>
  <c r="OS188" i="3"/>
  <c r="PD188" i="3" s="1"/>
  <c r="OR189" i="3"/>
  <c r="OS189" i="3"/>
  <c r="OZ190" i="3"/>
  <c r="OZ189" i="3" s="1"/>
  <c r="OS190" i="3"/>
  <c r="PD190" i="3" s="1"/>
  <c r="OR191" i="3"/>
  <c r="OS191" i="3"/>
  <c r="OZ192" i="3"/>
  <c r="OZ191" i="3" s="1"/>
  <c r="OS192" i="3"/>
  <c r="PD192" i="3" s="1"/>
  <c r="OR193" i="3"/>
  <c r="OS193" i="3"/>
  <c r="OZ194" i="3"/>
  <c r="OS194" i="3"/>
  <c r="PD194" i="3" s="1"/>
  <c r="OZ195" i="3"/>
  <c r="OS195" i="3"/>
  <c r="PD195" i="3" s="1"/>
  <c r="OZ196" i="3"/>
  <c r="OS196" i="3"/>
  <c r="PD196" i="3" s="1"/>
  <c r="OR197" i="3"/>
  <c r="OS197" i="3"/>
  <c r="OZ198" i="3"/>
  <c r="OZ197" i="3" s="1"/>
  <c r="OS198" i="3"/>
  <c r="PD198" i="3" s="1"/>
  <c r="OR199" i="3"/>
  <c r="OS199" i="3"/>
  <c r="OZ200" i="3"/>
  <c r="OZ199" i="3" s="1"/>
  <c r="OS200" i="3"/>
  <c r="PD200" i="3" s="1"/>
  <c r="OR201" i="3"/>
  <c r="OS201" i="3"/>
  <c r="OZ202" i="3"/>
  <c r="OZ201" i="3" s="1"/>
  <c r="OS202" i="3"/>
  <c r="PD202" i="3" s="1"/>
  <c r="OR203" i="3"/>
  <c r="OS203" i="3"/>
  <c r="OZ204" i="3"/>
  <c r="OS204" i="3"/>
  <c r="PD204" i="3" s="1"/>
  <c r="OZ205" i="3"/>
  <c r="OS205" i="3"/>
  <c r="PD205" i="3" s="1"/>
  <c r="OZ206" i="3"/>
  <c r="OS206" i="3"/>
  <c r="PD206" i="3" s="1"/>
  <c r="OZ207" i="3"/>
  <c r="OS207" i="3"/>
  <c r="PD207" i="3" s="1"/>
  <c r="OR208" i="3"/>
  <c r="OS208" i="3"/>
  <c r="OZ209" i="3"/>
  <c r="OS209" i="3"/>
  <c r="PD209" i="3" s="1"/>
  <c r="OZ210" i="3"/>
  <c r="OS210" i="3"/>
  <c r="PD210" i="3" s="1"/>
  <c r="OZ211" i="3"/>
  <c r="OS211" i="3"/>
  <c r="PD211" i="3" s="1"/>
  <c r="OZ212" i="3"/>
  <c r="OS212" i="3"/>
  <c r="PD212" i="3" s="1"/>
  <c r="OZ213" i="3"/>
  <c r="OS213" i="3"/>
  <c r="PD213" i="3" s="1"/>
  <c r="OZ214" i="3"/>
  <c r="OS214" i="3"/>
  <c r="PD214" i="3" s="1"/>
  <c r="OR215" i="3"/>
  <c r="OS215" i="3"/>
  <c r="OZ216" i="3"/>
  <c r="OS216" i="3"/>
  <c r="PD216" i="3" s="1"/>
  <c r="OZ217" i="3"/>
  <c r="OS217" i="3"/>
  <c r="PD217" i="3" s="1"/>
  <c r="OZ218" i="3"/>
  <c r="OS218" i="3"/>
  <c r="PD218" i="3" s="1"/>
  <c r="OZ219" i="3"/>
  <c r="OS219" i="3"/>
  <c r="PD219" i="3" s="1"/>
  <c r="OZ220" i="3"/>
  <c r="OS220" i="3"/>
  <c r="PD220" i="3" s="1"/>
  <c r="OZ221" i="3"/>
  <c r="OS221" i="3"/>
  <c r="PD221" i="3" s="1"/>
  <c r="OR222" i="3"/>
  <c r="OS222" i="3"/>
  <c r="OZ223" i="3"/>
  <c r="OS223" i="3"/>
  <c r="PD223" i="3" s="1"/>
  <c r="OZ224" i="3"/>
  <c r="OS224" i="3"/>
  <c r="PD224" i="3" s="1"/>
  <c r="OZ225" i="3"/>
  <c r="OS225" i="3"/>
  <c r="PD225" i="3" s="1"/>
  <c r="OZ226" i="3"/>
  <c r="OS226" i="3"/>
  <c r="PD226" i="3" s="1"/>
  <c r="OZ227" i="3"/>
  <c r="OS227" i="3"/>
  <c r="PD227" i="3" s="1"/>
  <c r="OZ228" i="3"/>
  <c r="OS228" i="3"/>
  <c r="PD228" i="3" s="1"/>
  <c r="OZ229" i="3"/>
  <c r="OS229" i="3"/>
  <c r="PD229" i="3" s="1"/>
  <c r="OZ230" i="3"/>
  <c r="OS230" i="3"/>
  <c r="PD230" i="3" s="1"/>
  <c r="OR231" i="3"/>
  <c r="OS231" i="3"/>
  <c r="OZ232" i="3"/>
  <c r="OZ231" i="3" s="1"/>
  <c r="OS232" i="3"/>
  <c r="PD232" i="3" s="1"/>
  <c r="OR233" i="3"/>
  <c r="OS233" i="3"/>
  <c r="OZ234" i="3"/>
  <c r="OS234" i="3"/>
  <c r="PD234" i="3" s="1"/>
  <c r="OZ235" i="3"/>
  <c r="OS235" i="3"/>
  <c r="PD235" i="3" s="1"/>
  <c r="OZ236" i="3"/>
  <c r="OS236" i="3"/>
  <c r="PD236" i="3" s="1"/>
  <c r="OR237" i="3"/>
  <c r="OS237" i="3"/>
  <c r="OZ238" i="3"/>
  <c r="OS238" i="3"/>
  <c r="PD238" i="3" s="1"/>
  <c r="OZ239" i="3"/>
  <c r="OS239" i="3"/>
  <c r="PD239" i="3" s="1"/>
  <c r="OZ240" i="3"/>
  <c r="OS240" i="3"/>
  <c r="PD240" i="3" s="1"/>
  <c r="OZ241" i="3"/>
  <c r="OS241" i="3"/>
  <c r="PD241" i="3" s="1"/>
  <c r="OZ244" i="3"/>
  <c r="OS244" i="3"/>
  <c r="PD244" i="3" s="1"/>
  <c r="OZ246" i="3"/>
  <c r="OS246" i="3"/>
  <c r="PD246" i="3" s="1"/>
  <c r="OZ247" i="3"/>
  <c r="OS247" i="3"/>
  <c r="PD247" i="3" s="1"/>
  <c r="OZ248" i="3"/>
  <c r="OS248" i="3"/>
  <c r="PD248" i="3" s="1"/>
  <c r="OZ275" i="3"/>
  <c r="OS275" i="3"/>
  <c r="PD275" i="3" s="1"/>
  <c r="OZ276" i="3"/>
  <c r="OS276" i="3"/>
  <c r="PD276" i="3" s="1"/>
  <c r="OZ277" i="3"/>
  <c r="OS277" i="3"/>
  <c r="PD277" i="3" s="1"/>
  <c r="OZ278" i="3"/>
  <c r="OS278" i="3"/>
  <c r="PD278" i="3" s="1"/>
  <c r="OZ279" i="3"/>
  <c r="OS279" i="3"/>
  <c r="PD279" i="3" s="1"/>
  <c r="OZ280" i="3"/>
  <c r="OS280" i="3"/>
  <c r="PD280" i="3" s="1"/>
  <c r="OZ281" i="3"/>
  <c r="OS281" i="3"/>
  <c r="PD281" i="3" s="1"/>
  <c r="OZ282" i="3"/>
  <c r="OS282" i="3"/>
  <c r="PD282" i="3" s="1"/>
  <c r="OZ283" i="3"/>
  <c r="OS283" i="3"/>
  <c r="PD283" i="3" s="1"/>
  <c r="OZ284" i="3"/>
  <c r="OS284" i="3"/>
  <c r="PD284" i="3" s="1"/>
  <c r="OZ285" i="3"/>
  <c r="OS285" i="3"/>
  <c r="PD285" i="3" s="1"/>
  <c r="OA10" i="3"/>
  <c r="OK10" i="3" s="1"/>
  <c r="OB10" i="3"/>
  <c r="OD10" i="3" s="1"/>
  <c r="OO10" i="3" s="1"/>
  <c r="OA12" i="3"/>
  <c r="OB12" i="3"/>
  <c r="OA13" i="3"/>
  <c r="OK13" i="3" s="1"/>
  <c r="OB13" i="3"/>
  <c r="OD13" i="3" s="1"/>
  <c r="OO13" i="3" s="1"/>
  <c r="OA14" i="3"/>
  <c r="OK14" i="3" s="1"/>
  <c r="OB14" i="3"/>
  <c r="OD14" i="3" s="1"/>
  <c r="OO14" i="3" s="1"/>
  <c r="OA15" i="3"/>
  <c r="OK15" i="3" s="1"/>
  <c r="OB15" i="3"/>
  <c r="OD15" i="3" s="1"/>
  <c r="OO15" i="3" s="1"/>
  <c r="OA16" i="3"/>
  <c r="OK16" i="3" s="1"/>
  <c r="OB16" i="3"/>
  <c r="OD16" i="3" s="1"/>
  <c r="OO16" i="3" s="1"/>
  <c r="OA17" i="3"/>
  <c r="OK17" i="3" s="1"/>
  <c r="OB17" i="3"/>
  <c r="OD17" i="3" s="1"/>
  <c r="OO17" i="3" s="1"/>
  <c r="OA22" i="3"/>
  <c r="OC22" i="3" s="1"/>
  <c r="OB22" i="3"/>
  <c r="OD22" i="3" s="1"/>
  <c r="OA23" i="3"/>
  <c r="OK23" i="3" s="1"/>
  <c r="OK22" i="3" s="1"/>
  <c r="OB23" i="3"/>
  <c r="OD23" i="3" s="1"/>
  <c r="OO23" i="3" s="1"/>
  <c r="OA24" i="3"/>
  <c r="OC24" i="3" s="1"/>
  <c r="OB24" i="3"/>
  <c r="OD24" i="3" s="1"/>
  <c r="OA25" i="3"/>
  <c r="OK25" i="3" s="1"/>
  <c r="OK24" i="3" s="1"/>
  <c r="OB25" i="3"/>
  <c r="OD25" i="3" s="1"/>
  <c r="OO25" i="3" s="1"/>
  <c r="OA27" i="3"/>
  <c r="OK27" i="3" s="1"/>
  <c r="OB27" i="3"/>
  <c r="OA28" i="3"/>
  <c r="OK28" i="3" s="1"/>
  <c r="OB28" i="3"/>
  <c r="OD28" i="3" s="1"/>
  <c r="OO28" i="3" s="1"/>
  <c r="OA29" i="3"/>
  <c r="OB29" i="3"/>
  <c r="OA39" i="3"/>
  <c r="OB39" i="3"/>
  <c r="OA40" i="3"/>
  <c r="OK40" i="3" s="1"/>
  <c r="OB40" i="3"/>
  <c r="OD40" i="3" s="1"/>
  <c r="OO40" i="3" s="1"/>
  <c r="OA31" i="3"/>
  <c r="OB31" i="3"/>
  <c r="OA35" i="3"/>
  <c r="OC35" i="3" s="1"/>
  <c r="OB35" i="3"/>
  <c r="OD35" i="3" s="1"/>
  <c r="OA36" i="3"/>
  <c r="OK36" i="3" s="1"/>
  <c r="OK35" i="3" s="1"/>
  <c r="OB36" i="3"/>
  <c r="OD36" i="3" s="1"/>
  <c r="OO36" i="3" s="1"/>
  <c r="OA38" i="3"/>
  <c r="OB38" i="3"/>
  <c r="OA41" i="3"/>
  <c r="OC41" i="3" s="1"/>
  <c r="OB41" i="3"/>
  <c r="OD41" i="3" s="1"/>
  <c r="OA42" i="3"/>
  <c r="OK42" i="3" s="1"/>
  <c r="OB42" i="3"/>
  <c r="OD42" i="3" s="1"/>
  <c r="OO42" i="3" s="1"/>
  <c r="OA43" i="3"/>
  <c r="OK43" i="3" s="1"/>
  <c r="OB43" i="3"/>
  <c r="OD43" i="3" s="1"/>
  <c r="OO43" i="3" s="1"/>
  <c r="OA44" i="3"/>
  <c r="OC44" i="3" s="1"/>
  <c r="OB44" i="3"/>
  <c r="OD44" i="3" s="1"/>
  <c r="OA45" i="3"/>
  <c r="OK45" i="3" s="1"/>
  <c r="OK44" i="3" s="1"/>
  <c r="OB45" i="3"/>
  <c r="OD45" i="3" s="1"/>
  <c r="OO45" i="3" s="1"/>
  <c r="OA46" i="3"/>
  <c r="OC46" i="3" s="1"/>
  <c r="OB46" i="3"/>
  <c r="OD46" i="3" s="1"/>
  <c r="OA47" i="3"/>
  <c r="OK47" i="3" s="1"/>
  <c r="OB47" i="3"/>
  <c r="OD47" i="3" s="1"/>
  <c r="OO47" i="3" s="1"/>
  <c r="OA48" i="3"/>
  <c r="OK48" i="3" s="1"/>
  <c r="OB48" i="3"/>
  <c r="OD48" i="3" s="1"/>
  <c r="OO48" i="3" s="1"/>
  <c r="OA59" i="3"/>
  <c r="OB59" i="3"/>
  <c r="OA51" i="3"/>
  <c r="OK51" i="3" s="1"/>
  <c r="OB51" i="3"/>
  <c r="OD51" i="3" s="1"/>
  <c r="OO51" i="3" s="1"/>
  <c r="OA52" i="3"/>
  <c r="OK52" i="3" s="1"/>
  <c r="OB52" i="3"/>
  <c r="OD52" i="3" s="1"/>
  <c r="OO52" i="3" s="1"/>
  <c r="OA55" i="3"/>
  <c r="OK55" i="3" s="1"/>
  <c r="OB55" i="3"/>
  <c r="OD55" i="3" s="1"/>
  <c r="OO55" i="3" s="1"/>
  <c r="OA56" i="3"/>
  <c r="OK56" i="3" s="1"/>
  <c r="OB56" i="3"/>
  <c r="OD56" i="3" s="1"/>
  <c r="OO56" i="3" s="1"/>
  <c r="OA50" i="3"/>
  <c r="OK50" i="3" s="1"/>
  <c r="OB50" i="3"/>
  <c r="OD50" i="3" s="1"/>
  <c r="OO50" i="3" s="1"/>
  <c r="OA61" i="3"/>
  <c r="OC61" i="3" s="1"/>
  <c r="OB61" i="3"/>
  <c r="OD61" i="3" s="1"/>
  <c r="OA62" i="3"/>
  <c r="OK62" i="3" s="1"/>
  <c r="OB62" i="3"/>
  <c r="OD62" i="3" s="1"/>
  <c r="OO62" i="3" s="1"/>
  <c r="OA63" i="3"/>
  <c r="OK63" i="3" s="1"/>
  <c r="OB63" i="3"/>
  <c r="OD63" i="3" s="1"/>
  <c r="OO63" i="3" s="1"/>
  <c r="OA64" i="3"/>
  <c r="OC64" i="3" s="1"/>
  <c r="OB64" i="3"/>
  <c r="OD64" i="3" s="1"/>
  <c r="OA65" i="3"/>
  <c r="OK65" i="3" s="1"/>
  <c r="OB65" i="3"/>
  <c r="OD65" i="3" s="1"/>
  <c r="OO65" i="3" s="1"/>
  <c r="OA66" i="3"/>
  <c r="OK66" i="3" s="1"/>
  <c r="OB66" i="3"/>
  <c r="OD66" i="3" s="1"/>
  <c r="OO66" i="3" s="1"/>
  <c r="OA68" i="3"/>
  <c r="OK68" i="3" s="1"/>
  <c r="OB68" i="3"/>
  <c r="OD68" i="3" s="1"/>
  <c r="OO68" i="3" s="1"/>
  <c r="OA69" i="3"/>
  <c r="OK69" i="3" s="1"/>
  <c r="OB69" i="3"/>
  <c r="OD69" i="3" s="1"/>
  <c r="OO69" i="3" s="1"/>
  <c r="OA70" i="3"/>
  <c r="OK70" i="3" s="1"/>
  <c r="OB70" i="3"/>
  <c r="OD70" i="3" s="1"/>
  <c r="OO70" i="3" s="1"/>
  <c r="OA71" i="3"/>
  <c r="OC71" i="3" s="1"/>
  <c r="OB71" i="3"/>
  <c r="OD71" i="3" s="1"/>
  <c r="OA72" i="3"/>
  <c r="OK72" i="3" s="1"/>
  <c r="OB72" i="3"/>
  <c r="OD72" i="3" s="1"/>
  <c r="OO72" i="3" s="1"/>
  <c r="OA73" i="3"/>
  <c r="OK73" i="3" s="1"/>
  <c r="OB73" i="3"/>
  <c r="OD73" i="3" s="1"/>
  <c r="OO73" i="3" s="1"/>
  <c r="OA74" i="3"/>
  <c r="OC74" i="3" s="1"/>
  <c r="OB74" i="3"/>
  <c r="OD74" i="3" s="1"/>
  <c r="OA75" i="3"/>
  <c r="OK75" i="3" s="1"/>
  <c r="OK74" i="3" s="1"/>
  <c r="OB75" i="3"/>
  <c r="OD75" i="3" s="1"/>
  <c r="OO75" i="3" s="1"/>
  <c r="OA76" i="3"/>
  <c r="OC76" i="3" s="1"/>
  <c r="OB76" i="3"/>
  <c r="OD76" i="3" s="1"/>
  <c r="OA77" i="3"/>
  <c r="OK77" i="3" s="1"/>
  <c r="OB77" i="3"/>
  <c r="OD77" i="3" s="1"/>
  <c r="OO77" i="3" s="1"/>
  <c r="OA78" i="3"/>
  <c r="OK78" i="3" s="1"/>
  <c r="OB78" i="3"/>
  <c r="OD78" i="3" s="1"/>
  <c r="OO78" i="3" s="1"/>
  <c r="OA79" i="3"/>
  <c r="OK79" i="3" s="1"/>
  <c r="OB79" i="3"/>
  <c r="OD79" i="3" s="1"/>
  <c r="OO79" i="3" s="1"/>
  <c r="OA80" i="3"/>
  <c r="OK80" i="3" s="1"/>
  <c r="OB80" i="3"/>
  <c r="OD80" i="3" s="1"/>
  <c r="OO80" i="3" s="1"/>
  <c r="OA87" i="3"/>
  <c r="OB87" i="3"/>
  <c r="OA88" i="3"/>
  <c r="OK88" i="3" s="1"/>
  <c r="OB88" i="3"/>
  <c r="OD88" i="3" s="1"/>
  <c r="OO88" i="3" s="1"/>
  <c r="OA89" i="3"/>
  <c r="OK89" i="3" s="1"/>
  <c r="OB89" i="3"/>
  <c r="OD89" i="3" s="1"/>
  <c r="OO89" i="3" s="1"/>
  <c r="OA171" i="3"/>
  <c r="OC171" i="3" s="1"/>
  <c r="OB171" i="3"/>
  <c r="OD171" i="3" s="1"/>
  <c r="OA172" i="3"/>
  <c r="OK172" i="3" s="1"/>
  <c r="OB172" i="3"/>
  <c r="OD172" i="3" s="1"/>
  <c r="OO172" i="3" s="1"/>
  <c r="OA173" i="3"/>
  <c r="OK173" i="3" s="1"/>
  <c r="OB173" i="3"/>
  <c r="OD173" i="3" s="1"/>
  <c r="OO173" i="3" s="1"/>
  <c r="OA174" i="3"/>
  <c r="OK174" i="3" s="1"/>
  <c r="OB174" i="3"/>
  <c r="OD174" i="3" s="1"/>
  <c r="OO174" i="3" s="1"/>
  <c r="OA175" i="3"/>
  <c r="OK175" i="3" s="1"/>
  <c r="OB175" i="3"/>
  <c r="OD175" i="3" s="1"/>
  <c r="OO175" i="3" s="1"/>
  <c r="OA176" i="3"/>
  <c r="OK176" i="3" s="1"/>
  <c r="OB176" i="3"/>
  <c r="OD176" i="3" s="1"/>
  <c r="OO176" i="3" s="1"/>
  <c r="OA177" i="3"/>
  <c r="OK177" i="3" s="1"/>
  <c r="OB177" i="3"/>
  <c r="OD177" i="3" s="1"/>
  <c r="OO177" i="3" s="1"/>
  <c r="OA179" i="3"/>
  <c r="OB179" i="3"/>
  <c r="OA180" i="3"/>
  <c r="OK180" i="3" s="1"/>
  <c r="OB180" i="3"/>
  <c r="OD180" i="3" s="1"/>
  <c r="OO180" i="3" s="1"/>
  <c r="OA181" i="3"/>
  <c r="OK181" i="3" s="1"/>
  <c r="OB181" i="3"/>
  <c r="OD181" i="3" s="1"/>
  <c r="OO181" i="3" s="1"/>
  <c r="OA182" i="3"/>
  <c r="OK182" i="3" s="1"/>
  <c r="OB182" i="3"/>
  <c r="OD182" i="3" s="1"/>
  <c r="OO182" i="3" s="1"/>
  <c r="OA183" i="3"/>
  <c r="OK183" i="3" s="1"/>
  <c r="OB183" i="3"/>
  <c r="OD183" i="3" s="1"/>
  <c r="OO183" i="3" s="1"/>
  <c r="OA184" i="3"/>
  <c r="OK184" i="3" s="1"/>
  <c r="OB184" i="3"/>
  <c r="OD184" i="3" s="1"/>
  <c r="OO184" i="3" s="1"/>
  <c r="OA186" i="3"/>
  <c r="OC186" i="3" s="1"/>
  <c r="OB186" i="3"/>
  <c r="OD186" i="3" s="1"/>
  <c r="OA187" i="3"/>
  <c r="OK187" i="3" s="1"/>
  <c r="OB187" i="3"/>
  <c r="OD187" i="3" s="1"/>
  <c r="OO187" i="3" s="1"/>
  <c r="OA188" i="3"/>
  <c r="OK188" i="3" s="1"/>
  <c r="OB188" i="3"/>
  <c r="OD188" i="3" s="1"/>
  <c r="OO188" i="3" s="1"/>
  <c r="OA189" i="3"/>
  <c r="OC189" i="3" s="1"/>
  <c r="OB189" i="3"/>
  <c r="OD189" i="3" s="1"/>
  <c r="OA190" i="3"/>
  <c r="OK190" i="3" s="1"/>
  <c r="OK189" i="3" s="1"/>
  <c r="OB190" i="3"/>
  <c r="OD190" i="3" s="1"/>
  <c r="OO190" i="3" s="1"/>
  <c r="OA191" i="3"/>
  <c r="OC191" i="3" s="1"/>
  <c r="OB191" i="3"/>
  <c r="OD191" i="3" s="1"/>
  <c r="OA192" i="3"/>
  <c r="OK192" i="3" s="1"/>
  <c r="OK191" i="3" s="1"/>
  <c r="OB192" i="3"/>
  <c r="OD192" i="3" s="1"/>
  <c r="OO192" i="3" s="1"/>
  <c r="OA193" i="3"/>
  <c r="OC193" i="3" s="1"/>
  <c r="OB193" i="3"/>
  <c r="OD193" i="3" s="1"/>
  <c r="OA194" i="3"/>
  <c r="OK194" i="3" s="1"/>
  <c r="OB194" i="3"/>
  <c r="OD194" i="3" s="1"/>
  <c r="OO194" i="3" s="1"/>
  <c r="OA195" i="3"/>
  <c r="OK195" i="3" s="1"/>
  <c r="OB195" i="3"/>
  <c r="OD195" i="3" s="1"/>
  <c r="OO195" i="3" s="1"/>
  <c r="OA196" i="3"/>
  <c r="OK196" i="3" s="1"/>
  <c r="OB196" i="3"/>
  <c r="OD196" i="3" s="1"/>
  <c r="OO196" i="3" s="1"/>
  <c r="OA197" i="3"/>
  <c r="OC197" i="3" s="1"/>
  <c r="OB197" i="3"/>
  <c r="OD197" i="3" s="1"/>
  <c r="OA198" i="3"/>
  <c r="OK198" i="3" s="1"/>
  <c r="OK197" i="3" s="1"/>
  <c r="OB198" i="3"/>
  <c r="OD198" i="3" s="1"/>
  <c r="OO198" i="3" s="1"/>
  <c r="OA199" i="3"/>
  <c r="OC199" i="3" s="1"/>
  <c r="OB199" i="3"/>
  <c r="OD199" i="3" s="1"/>
  <c r="OA200" i="3"/>
  <c r="OK200" i="3" s="1"/>
  <c r="OK199" i="3" s="1"/>
  <c r="OB200" i="3"/>
  <c r="OD200" i="3" s="1"/>
  <c r="OO200" i="3" s="1"/>
  <c r="OA201" i="3"/>
  <c r="OC201" i="3" s="1"/>
  <c r="OB201" i="3"/>
  <c r="OD201" i="3" s="1"/>
  <c r="OA202" i="3"/>
  <c r="OK202" i="3" s="1"/>
  <c r="OK201" i="3" s="1"/>
  <c r="OB202" i="3"/>
  <c r="OD202" i="3" s="1"/>
  <c r="OO202" i="3" s="1"/>
  <c r="OA203" i="3"/>
  <c r="OC203" i="3" s="1"/>
  <c r="OB203" i="3"/>
  <c r="OD203" i="3" s="1"/>
  <c r="OA204" i="3"/>
  <c r="OK204" i="3" s="1"/>
  <c r="OB204" i="3"/>
  <c r="OD204" i="3" s="1"/>
  <c r="OO204" i="3" s="1"/>
  <c r="OA205" i="3"/>
  <c r="OK205" i="3" s="1"/>
  <c r="OB205" i="3"/>
  <c r="OD205" i="3" s="1"/>
  <c r="OO205" i="3" s="1"/>
  <c r="OA206" i="3"/>
  <c r="OK206" i="3" s="1"/>
  <c r="OB206" i="3"/>
  <c r="OD206" i="3" s="1"/>
  <c r="OO206" i="3" s="1"/>
  <c r="OA207" i="3"/>
  <c r="OK207" i="3" s="1"/>
  <c r="OB207" i="3"/>
  <c r="OD207" i="3" s="1"/>
  <c r="OO207" i="3" s="1"/>
  <c r="OA208" i="3"/>
  <c r="OC208" i="3" s="1"/>
  <c r="OB208" i="3"/>
  <c r="OD208" i="3" s="1"/>
  <c r="OA209" i="3"/>
  <c r="OK209" i="3" s="1"/>
  <c r="OB209" i="3"/>
  <c r="OD209" i="3" s="1"/>
  <c r="OO209" i="3" s="1"/>
  <c r="OA210" i="3"/>
  <c r="OK210" i="3" s="1"/>
  <c r="OB210" i="3"/>
  <c r="OD210" i="3" s="1"/>
  <c r="OO210" i="3" s="1"/>
  <c r="OA211" i="3"/>
  <c r="OK211" i="3" s="1"/>
  <c r="OB211" i="3"/>
  <c r="OD211" i="3" s="1"/>
  <c r="OO211" i="3" s="1"/>
  <c r="OA212" i="3"/>
  <c r="OK212" i="3" s="1"/>
  <c r="OB212" i="3"/>
  <c r="OD212" i="3" s="1"/>
  <c r="OO212" i="3" s="1"/>
  <c r="OA213" i="3"/>
  <c r="OK213" i="3" s="1"/>
  <c r="OB213" i="3"/>
  <c r="OD213" i="3" s="1"/>
  <c r="OO213" i="3" s="1"/>
  <c r="OA214" i="3"/>
  <c r="OK214" i="3" s="1"/>
  <c r="OB214" i="3"/>
  <c r="OD214" i="3" s="1"/>
  <c r="OO214" i="3" s="1"/>
  <c r="OA215" i="3"/>
  <c r="OC215" i="3" s="1"/>
  <c r="OB215" i="3"/>
  <c r="OD215" i="3" s="1"/>
  <c r="OA216" i="3"/>
  <c r="OK216" i="3" s="1"/>
  <c r="OB216" i="3"/>
  <c r="OD216" i="3" s="1"/>
  <c r="OO216" i="3" s="1"/>
  <c r="OA217" i="3"/>
  <c r="OK217" i="3" s="1"/>
  <c r="OB217" i="3"/>
  <c r="OD217" i="3" s="1"/>
  <c r="OO217" i="3" s="1"/>
  <c r="OA218" i="3"/>
  <c r="OK218" i="3" s="1"/>
  <c r="OB218" i="3"/>
  <c r="OD218" i="3" s="1"/>
  <c r="OO218" i="3" s="1"/>
  <c r="OA219" i="3"/>
  <c r="OK219" i="3" s="1"/>
  <c r="OB219" i="3"/>
  <c r="OD219" i="3" s="1"/>
  <c r="OO219" i="3" s="1"/>
  <c r="OA220" i="3"/>
  <c r="OK220" i="3" s="1"/>
  <c r="OB220" i="3"/>
  <c r="OD220" i="3" s="1"/>
  <c r="OO220" i="3" s="1"/>
  <c r="OA221" i="3"/>
  <c r="OK221" i="3" s="1"/>
  <c r="OB221" i="3"/>
  <c r="OD221" i="3" s="1"/>
  <c r="OO221" i="3" s="1"/>
  <c r="OA222" i="3"/>
  <c r="OC222" i="3" s="1"/>
  <c r="OB222" i="3"/>
  <c r="OD222" i="3" s="1"/>
  <c r="OA223" i="3"/>
  <c r="OK223" i="3" s="1"/>
  <c r="OB223" i="3"/>
  <c r="OD223" i="3" s="1"/>
  <c r="OO223" i="3" s="1"/>
  <c r="OA224" i="3"/>
  <c r="OK224" i="3" s="1"/>
  <c r="OB224" i="3"/>
  <c r="OD224" i="3" s="1"/>
  <c r="OO224" i="3" s="1"/>
  <c r="OA225" i="3"/>
  <c r="OK225" i="3" s="1"/>
  <c r="OB225" i="3"/>
  <c r="OD225" i="3" s="1"/>
  <c r="OO225" i="3" s="1"/>
  <c r="OA226" i="3"/>
  <c r="OK226" i="3" s="1"/>
  <c r="OB226" i="3"/>
  <c r="OD226" i="3" s="1"/>
  <c r="OO226" i="3" s="1"/>
  <c r="OA227" i="3"/>
  <c r="OK227" i="3" s="1"/>
  <c r="OB227" i="3"/>
  <c r="OD227" i="3" s="1"/>
  <c r="OO227" i="3" s="1"/>
  <c r="OA228" i="3"/>
  <c r="OK228" i="3" s="1"/>
  <c r="OB228" i="3"/>
  <c r="OD228" i="3" s="1"/>
  <c r="OO228" i="3" s="1"/>
  <c r="OA229" i="3"/>
  <c r="OK229" i="3" s="1"/>
  <c r="OB229" i="3"/>
  <c r="OD229" i="3" s="1"/>
  <c r="OO229" i="3" s="1"/>
  <c r="OA230" i="3"/>
  <c r="OK230" i="3" s="1"/>
  <c r="OB230" i="3"/>
  <c r="OD230" i="3" s="1"/>
  <c r="OO230" i="3" s="1"/>
  <c r="OA231" i="3"/>
  <c r="OC231" i="3" s="1"/>
  <c r="OB231" i="3"/>
  <c r="OD231" i="3" s="1"/>
  <c r="OA232" i="3"/>
  <c r="OK232" i="3" s="1"/>
  <c r="OK231" i="3" s="1"/>
  <c r="OB232" i="3"/>
  <c r="OD232" i="3" s="1"/>
  <c r="OO232" i="3" s="1"/>
  <c r="OA233" i="3"/>
  <c r="OC233" i="3" s="1"/>
  <c r="OB233" i="3"/>
  <c r="OD233" i="3" s="1"/>
  <c r="OA234" i="3"/>
  <c r="OK234" i="3" s="1"/>
  <c r="OB234" i="3"/>
  <c r="OD234" i="3" s="1"/>
  <c r="OO234" i="3" s="1"/>
  <c r="OA235" i="3"/>
  <c r="OK235" i="3" s="1"/>
  <c r="OB235" i="3"/>
  <c r="OD235" i="3" s="1"/>
  <c r="OO235" i="3" s="1"/>
  <c r="OA236" i="3"/>
  <c r="OK236" i="3" s="1"/>
  <c r="OB236" i="3"/>
  <c r="OD236" i="3" s="1"/>
  <c r="OO236" i="3" s="1"/>
  <c r="OA237" i="3"/>
  <c r="OC237" i="3" s="1"/>
  <c r="OB237" i="3"/>
  <c r="OD237" i="3" s="1"/>
  <c r="OA238" i="3"/>
  <c r="OK238" i="3" s="1"/>
  <c r="OB238" i="3"/>
  <c r="OD238" i="3" s="1"/>
  <c r="OO238" i="3" s="1"/>
  <c r="OA239" i="3"/>
  <c r="OK239" i="3" s="1"/>
  <c r="OB239" i="3"/>
  <c r="OD239" i="3" s="1"/>
  <c r="OO239" i="3" s="1"/>
  <c r="OA240" i="3"/>
  <c r="OK240" i="3" s="1"/>
  <c r="OB240" i="3"/>
  <c r="OD240" i="3" s="1"/>
  <c r="OO240" i="3" s="1"/>
  <c r="OA241" i="3"/>
  <c r="OK241" i="3" s="1"/>
  <c r="OB241" i="3"/>
  <c r="OD241" i="3" s="1"/>
  <c r="OO241" i="3" s="1"/>
  <c r="OA243" i="3"/>
  <c r="OB243" i="3"/>
  <c r="OA244" i="3"/>
  <c r="OK244" i="3" s="1"/>
  <c r="OB244" i="3"/>
  <c r="OD244" i="3" s="1"/>
  <c r="OO244" i="3" s="1"/>
  <c r="OA246" i="3"/>
  <c r="OK246" i="3" s="1"/>
  <c r="OB246" i="3"/>
  <c r="OD246" i="3" s="1"/>
  <c r="OO246" i="3" s="1"/>
  <c r="OA247" i="3"/>
  <c r="OK247" i="3" s="1"/>
  <c r="OB247" i="3"/>
  <c r="OD247" i="3" s="1"/>
  <c r="OO247" i="3" s="1"/>
  <c r="OA248" i="3"/>
  <c r="OK248" i="3" s="1"/>
  <c r="OB248" i="3"/>
  <c r="OD248" i="3" s="1"/>
  <c r="OO248" i="3" s="1"/>
  <c r="OA274" i="3"/>
  <c r="OB274" i="3"/>
  <c r="OA275" i="3"/>
  <c r="OK275" i="3" s="1"/>
  <c r="OB275" i="3"/>
  <c r="OD275" i="3" s="1"/>
  <c r="OO275" i="3" s="1"/>
  <c r="OA276" i="3"/>
  <c r="OK276" i="3" s="1"/>
  <c r="OB276" i="3"/>
  <c r="OD276" i="3" s="1"/>
  <c r="OO276" i="3" s="1"/>
  <c r="OA277" i="3"/>
  <c r="OK277" i="3" s="1"/>
  <c r="OB277" i="3"/>
  <c r="OD277" i="3" s="1"/>
  <c r="OO277" i="3" s="1"/>
  <c r="OA278" i="3"/>
  <c r="OK278" i="3" s="1"/>
  <c r="OB278" i="3"/>
  <c r="OD278" i="3" s="1"/>
  <c r="OO278" i="3" s="1"/>
  <c r="OA279" i="3"/>
  <c r="OK279" i="3" s="1"/>
  <c r="OB279" i="3"/>
  <c r="OD279" i="3" s="1"/>
  <c r="OO279" i="3" s="1"/>
  <c r="OA280" i="3"/>
  <c r="OK280" i="3" s="1"/>
  <c r="OB280" i="3"/>
  <c r="OD280" i="3" s="1"/>
  <c r="OO280" i="3" s="1"/>
  <c r="OA281" i="3"/>
  <c r="OK281" i="3" s="1"/>
  <c r="OB281" i="3"/>
  <c r="OD281" i="3" s="1"/>
  <c r="OO281" i="3" s="1"/>
  <c r="OA282" i="3"/>
  <c r="OK282" i="3" s="1"/>
  <c r="OB282" i="3"/>
  <c r="OD282" i="3" s="1"/>
  <c r="OO282" i="3" s="1"/>
  <c r="OA283" i="3"/>
  <c r="OK283" i="3" s="1"/>
  <c r="OB283" i="3"/>
  <c r="OD283" i="3" s="1"/>
  <c r="OO283" i="3" s="1"/>
  <c r="OA284" i="3"/>
  <c r="OK284" i="3" s="1"/>
  <c r="OB284" i="3"/>
  <c r="OD284" i="3" s="1"/>
  <c r="OO284" i="3" s="1"/>
  <c r="OA285" i="3"/>
  <c r="OK285" i="3" s="1"/>
  <c r="OB285" i="3"/>
  <c r="OD285" i="3" s="1"/>
  <c r="OO285" i="3" s="1"/>
  <c r="NV10" i="3"/>
  <c r="NO10" i="3"/>
  <c r="NZ10" i="3" s="1"/>
  <c r="NV13" i="3"/>
  <c r="NO13" i="3"/>
  <c r="NZ13" i="3" s="1"/>
  <c r="NV14" i="3"/>
  <c r="NO14" i="3"/>
  <c r="NZ14" i="3" s="1"/>
  <c r="NV15" i="3"/>
  <c r="NO15" i="3"/>
  <c r="NZ15" i="3" s="1"/>
  <c r="NV16" i="3"/>
  <c r="NO16" i="3"/>
  <c r="NZ16" i="3" s="1"/>
  <c r="NV17" i="3"/>
  <c r="NO17" i="3"/>
  <c r="NZ17" i="3" s="1"/>
  <c r="NN22" i="3"/>
  <c r="NO22" i="3"/>
  <c r="NV23" i="3"/>
  <c r="NV22" i="3" s="1"/>
  <c r="NO23" i="3"/>
  <c r="NZ23" i="3" s="1"/>
  <c r="NN24" i="3"/>
  <c r="NO24" i="3"/>
  <c r="NV25" i="3"/>
  <c r="NV24" i="3" s="1"/>
  <c r="NO25" i="3"/>
  <c r="NZ25" i="3" s="1"/>
  <c r="NV27" i="3"/>
  <c r="NV28" i="3"/>
  <c r="NO28" i="3"/>
  <c r="NZ28" i="3" s="1"/>
  <c r="NV40" i="3"/>
  <c r="NO40" i="3"/>
  <c r="NZ40" i="3" s="1"/>
  <c r="NN35" i="3"/>
  <c r="NO35" i="3"/>
  <c r="NV36" i="3"/>
  <c r="NV35" i="3" s="1"/>
  <c r="NO36" i="3"/>
  <c r="NZ36" i="3" s="1"/>
  <c r="NN41" i="3"/>
  <c r="NO41" i="3"/>
  <c r="NV42" i="3"/>
  <c r="NO42" i="3"/>
  <c r="NZ42" i="3" s="1"/>
  <c r="NV43" i="3"/>
  <c r="NO43" i="3"/>
  <c r="NZ43" i="3" s="1"/>
  <c r="NN44" i="3"/>
  <c r="NO44" i="3"/>
  <c r="NV45" i="3"/>
  <c r="NV44" i="3" s="1"/>
  <c r="NO45" i="3"/>
  <c r="NZ45" i="3" s="1"/>
  <c r="NN46" i="3"/>
  <c r="NO46" i="3"/>
  <c r="NV47" i="3"/>
  <c r="NO47" i="3"/>
  <c r="NZ47" i="3" s="1"/>
  <c r="NV48" i="3"/>
  <c r="NO48" i="3"/>
  <c r="NZ48" i="3" s="1"/>
  <c r="NV51" i="3"/>
  <c r="NO51" i="3"/>
  <c r="NZ51" i="3" s="1"/>
  <c r="NV52" i="3"/>
  <c r="NO52" i="3"/>
  <c r="NZ52" i="3" s="1"/>
  <c r="NV55" i="3"/>
  <c r="NO55" i="3"/>
  <c r="NZ55" i="3" s="1"/>
  <c r="NV56" i="3"/>
  <c r="NO56" i="3"/>
  <c r="NZ56" i="3" s="1"/>
  <c r="NV50" i="3"/>
  <c r="NO50" i="3"/>
  <c r="NZ50" i="3" s="1"/>
  <c r="NN61" i="3"/>
  <c r="NO61" i="3"/>
  <c r="NV62" i="3"/>
  <c r="NO62" i="3"/>
  <c r="NZ62" i="3" s="1"/>
  <c r="NV63" i="3"/>
  <c r="NO63" i="3"/>
  <c r="NZ63" i="3" s="1"/>
  <c r="NN64" i="3"/>
  <c r="NO64" i="3"/>
  <c r="NV65" i="3"/>
  <c r="NO65" i="3"/>
  <c r="NZ65" i="3" s="1"/>
  <c r="NV66" i="3"/>
  <c r="NO66" i="3"/>
  <c r="NZ66" i="3" s="1"/>
  <c r="NV68" i="3"/>
  <c r="NO68" i="3"/>
  <c r="NZ68" i="3" s="1"/>
  <c r="NV69" i="3"/>
  <c r="NO69" i="3"/>
  <c r="NZ69" i="3" s="1"/>
  <c r="NV70" i="3"/>
  <c r="NO70" i="3"/>
  <c r="NZ70" i="3" s="1"/>
  <c r="NN71" i="3"/>
  <c r="NO71" i="3"/>
  <c r="NV72" i="3"/>
  <c r="NO72" i="3"/>
  <c r="NZ72" i="3" s="1"/>
  <c r="NV73" i="3"/>
  <c r="NO73" i="3"/>
  <c r="NZ73" i="3" s="1"/>
  <c r="NN74" i="3"/>
  <c r="NO74" i="3"/>
  <c r="NV75" i="3"/>
  <c r="NV74" i="3" s="1"/>
  <c r="NO75" i="3"/>
  <c r="NZ75" i="3" s="1"/>
  <c r="NN76" i="3"/>
  <c r="NO76" i="3"/>
  <c r="NV77" i="3"/>
  <c r="NO77" i="3"/>
  <c r="NZ77" i="3" s="1"/>
  <c r="NV78" i="3"/>
  <c r="NO78" i="3"/>
  <c r="NZ78" i="3" s="1"/>
  <c r="NV79" i="3"/>
  <c r="NO79" i="3"/>
  <c r="NZ79" i="3" s="1"/>
  <c r="NV80" i="3"/>
  <c r="NO80" i="3"/>
  <c r="NZ80" i="3" s="1"/>
  <c r="NV88" i="3"/>
  <c r="NO88" i="3"/>
  <c r="NZ88" i="3" s="1"/>
  <c r="NV89" i="3"/>
  <c r="NO89" i="3"/>
  <c r="NZ89" i="3" s="1"/>
  <c r="NN171" i="3"/>
  <c r="NO171" i="3"/>
  <c r="NV172" i="3"/>
  <c r="NO172" i="3"/>
  <c r="NZ172" i="3" s="1"/>
  <c r="NV173" i="3"/>
  <c r="NO173" i="3"/>
  <c r="NZ173" i="3" s="1"/>
  <c r="NV174" i="3"/>
  <c r="NO174" i="3"/>
  <c r="NZ174" i="3" s="1"/>
  <c r="NV175" i="3"/>
  <c r="NO175" i="3"/>
  <c r="NZ175" i="3" s="1"/>
  <c r="NV176" i="3"/>
  <c r="NO176" i="3"/>
  <c r="NZ176" i="3" s="1"/>
  <c r="NV177" i="3"/>
  <c r="NO177" i="3"/>
  <c r="NZ177" i="3" s="1"/>
  <c r="NV180" i="3"/>
  <c r="NO180" i="3"/>
  <c r="NZ180" i="3" s="1"/>
  <c r="NV181" i="3"/>
  <c r="NO181" i="3"/>
  <c r="NZ181" i="3" s="1"/>
  <c r="NV182" i="3"/>
  <c r="NO182" i="3"/>
  <c r="NZ182" i="3" s="1"/>
  <c r="NV183" i="3"/>
  <c r="NO183" i="3"/>
  <c r="NZ183" i="3" s="1"/>
  <c r="NV184" i="3"/>
  <c r="NO184" i="3"/>
  <c r="NZ184" i="3" s="1"/>
  <c r="NN186" i="3"/>
  <c r="NO186" i="3"/>
  <c r="NV187" i="3"/>
  <c r="NO187" i="3"/>
  <c r="NZ187" i="3" s="1"/>
  <c r="NV188" i="3"/>
  <c r="NO188" i="3"/>
  <c r="NZ188" i="3" s="1"/>
  <c r="NN189" i="3"/>
  <c r="NO189" i="3"/>
  <c r="NV190" i="3"/>
  <c r="NV189" i="3" s="1"/>
  <c r="NO190" i="3"/>
  <c r="NZ190" i="3" s="1"/>
  <c r="NN191" i="3"/>
  <c r="NO191" i="3"/>
  <c r="NV192" i="3"/>
  <c r="NV191" i="3" s="1"/>
  <c r="NO192" i="3"/>
  <c r="NZ192" i="3" s="1"/>
  <c r="NN193" i="3"/>
  <c r="NO193" i="3"/>
  <c r="NV194" i="3"/>
  <c r="NO194" i="3"/>
  <c r="NZ194" i="3" s="1"/>
  <c r="NV195" i="3"/>
  <c r="NO195" i="3"/>
  <c r="NZ195" i="3" s="1"/>
  <c r="NV196" i="3"/>
  <c r="NO196" i="3"/>
  <c r="NZ196" i="3" s="1"/>
  <c r="NN197" i="3"/>
  <c r="NO197" i="3"/>
  <c r="NV198" i="3"/>
  <c r="NV197" i="3" s="1"/>
  <c r="NO198" i="3"/>
  <c r="NZ198" i="3" s="1"/>
  <c r="NN199" i="3"/>
  <c r="NO199" i="3"/>
  <c r="NV200" i="3"/>
  <c r="NV199" i="3" s="1"/>
  <c r="NO200" i="3"/>
  <c r="NZ200" i="3" s="1"/>
  <c r="NN201" i="3"/>
  <c r="NO201" i="3"/>
  <c r="NV202" i="3"/>
  <c r="NV201" i="3" s="1"/>
  <c r="NO202" i="3"/>
  <c r="NZ202" i="3" s="1"/>
  <c r="NN203" i="3"/>
  <c r="NO203" i="3"/>
  <c r="NV204" i="3"/>
  <c r="NO204" i="3"/>
  <c r="NZ204" i="3" s="1"/>
  <c r="NV205" i="3"/>
  <c r="NO205" i="3"/>
  <c r="NZ205" i="3" s="1"/>
  <c r="NV206" i="3"/>
  <c r="NO206" i="3"/>
  <c r="NZ206" i="3" s="1"/>
  <c r="NV207" i="3"/>
  <c r="NO207" i="3"/>
  <c r="NZ207" i="3" s="1"/>
  <c r="NN208" i="3"/>
  <c r="NO208" i="3"/>
  <c r="NV209" i="3"/>
  <c r="NO209" i="3"/>
  <c r="NZ209" i="3" s="1"/>
  <c r="NV210" i="3"/>
  <c r="NO210" i="3"/>
  <c r="NZ210" i="3" s="1"/>
  <c r="NV211" i="3"/>
  <c r="NO211" i="3"/>
  <c r="NZ211" i="3" s="1"/>
  <c r="NV212" i="3"/>
  <c r="NO212" i="3"/>
  <c r="NZ212" i="3" s="1"/>
  <c r="NV213" i="3"/>
  <c r="NO213" i="3"/>
  <c r="NZ213" i="3" s="1"/>
  <c r="NV214" i="3"/>
  <c r="NO214" i="3"/>
  <c r="NZ214" i="3" s="1"/>
  <c r="NN215" i="3"/>
  <c r="NO215" i="3"/>
  <c r="NV216" i="3"/>
  <c r="NO216" i="3"/>
  <c r="NZ216" i="3" s="1"/>
  <c r="NV217" i="3"/>
  <c r="NO217" i="3"/>
  <c r="NZ217" i="3" s="1"/>
  <c r="NV218" i="3"/>
  <c r="NO218" i="3"/>
  <c r="NZ218" i="3" s="1"/>
  <c r="NV219" i="3"/>
  <c r="NO219" i="3"/>
  <c r="NZ219" i="3" s="1"/>
  <c r="NV220" i="3"/>
  <c r="NO220" i="3"/>
  <c r="NZ220" i="3" s="1"/>
  <c r="NV221" i="3"/>
  <c r="NO221" i="3"/>
  <c r="NZ221" i="3" s="1"/>
  <c r="NN222" i="3"/>
  <c r="NO222" i="3"/>
  <c r="NV223" i="3"/>
  <c r="NO223" i="3"/>
  <c r="NZ223" i="3" s="1"/>
  <c r="NV224" i="3"/>
  <c r="NO224" i="3"/>
  <c r="NZ224" i="3" s="1"/>
  <c r="NV225" i="3"/>
  <c r="NO225" i="3"/>
  <c r="NZ225" i="3" s="1"/>
  <c r="NV226" i="3"/>
  <c r="NO226" i="3"/>
  <c r="NZ226" i="3" s="1"/>
  <c r="NV227" i="3"/>
  <c r="NO227" i="3"/>
  <c r="NZ227" i="3" s="1"/>
  <c r="NV228" i="3"/>
  <c r="NO228" i="3"/>
  <c r="NZ228" i="3" s="1"/>
  <c r="NV229" i="3"/>
  <c r="NO229" i="3"/>
  <c r="NZ229" i="3" s="1"/>
  <c r="NV230" i="3"/>
  <c r="NO230" i="3"/>
  <c r="NZ230" i="3" s="1"/>
  <c r="NN231" i="3"/>
  <c r="NO231" i="3"/>
  <c r="NV232" i="3"/>
  <c r="NV231" i="3" s="1"/>
  <c r="NO232" i="3"/>
  <c r="NZ232" i="3" s="1"/>
  <c r="NN233" i="3"/>
  <c r="NO233" i="3"/>
  <c r="NV234" i="3"/>
  <c r="NO234" i="3"/>
  <c r="NZ234" i="3" s="1"/>
  <c r="NV235" i="3"/>
  <c r="NO235" i="3"/>
  <c r="NZ235" i="3" s="1"/>
  <c r="NV236" i="3"/>
  <c r="NO236" i="3"/>
  <c r="NZ236" i="3" s="1"/>
  <c r="NN237" i="3"/>
  <c r="NO237" i="3"/>
  <c r="NV238" i="3"/>
  <c r="NO238" i="3"/>
  <c r="NZ238" i="3" s="1"/>
  <c r="NV239" i="3"/>
  <c r="NO239" i="3"/>
  <c r="NZ239" i="3" s="1"/>
  <c r="NV240" i="3"/>
  <c r="NO240" i="3"/>
  <c r="NZ240" i="3" s="1"/>
  <c r="NV241" i="3"/>
  <c r="NO241" i="3"/>
  <c r="NZ241" i="3" s="1"/>
  <c r="NV244" i="3"/>
  <c r="NO244" i="3"/>
  <c r="NZ244" i="3" s="1"/>
  <c r="NV246" i="3"/>
  <c r="NO246" i="3"/>
  <c r="NZ246" i="3" s="1"/>
  <c r="NV247" i="3"/>
  <c r="NO247" i="3"/>
  <c r="NZ247" i="3" s="1"/>
  <c r="NV248" i="3"/>
  <c r="NO248" i="3"/>
  <c r="NZ248" i="3" s="1"/>
  <c r="NV275" i="3"/>
  <c r="NO275" i="3"/>
  <c r="NZ275" i="3" s="1"/>
  <c r="NV276" i="3"/>
  <c r="NO276" i="3"/>
  <c r="NZ276" i="3" s="1"/>
  <c r="NV277" i="3"/>
  <c r="NO277" i="3"/>
  <c r="NZ277" i="3" s="1"/>
  <c r="NV278" i="3"/>
  <c r="NO278" i="3"/>
  <c r="NZ278" i="3" s="1"/>
  <c r="NV279" i="3"/>
  <c r="NO279" i="3"/>
  <c r="NZ279" i="3" s="1"/>
  <c r="NV280" i="3"/>
  <c r="NO280" i="3"/>
  <c r="NZ280" i="3" s="1"/>
  <c r="NV281" i="3"/>
  <c r="NO281" i="3"/>
  <c r="NZ281" i="3" s="1"/>
  <c r="NV282" i="3"/>
  <c r="NO282" i="3"/>
  <c r="NZ282" i="3" s="1"/>
  <c r="NV283" i="3"/>
  <c r="NO283" i="3"/>
  <c r="NZ283" i="3" s="1"/>
  <c r="NV284" i="3"/>
  <c r="NO284" i="3"/>
  <c r="NZ284" i="3" s="1"/>
  <c r="NV285" i="3"/>
  <c r="NO285" i="3"/>
  <c r="NZ285" i="3" s="1"/>
  <c r="NG10" i="3"/>
  <c r="MZ10" i="3"/>
  <c r="NK10" i="3" s="1"/>
  <c r="NG13" i="3"/>
  <c r="MZ13" i="3"/>
  <c r="NK13" i="3" s="1"/>
  <c r="NG14" i="3"/>
  <c r="MZ14" i="3"/>
  <c r="NK14" i="3" s="1"/>
  <c r="NG15" i="3"/>
  <c r="MZ15" i="3"/>
  <c r="NK15" i="3" s="1"/>
  <c r="NG16" i="3"/>
  <c r="MZ16" i="3"/>
  <c r="NK16" i="3" s="1"/>
  <c r="NG17" i="3"/>
  <c r="MZ17" i="3"/>
  <c r="NK17" i="3" s="1"/>
  <c r="MY22" i="3"/>
  <c r="MZ22" i="3"/>
  <c r="MZ23" i="3"/>
  <c r="NK23" i="3" s="1"/>
  <c r="MY24" i="3"/>
  <c r="MZ24" i="3"/>
  <c r="MZ25" i="3"/>
  <c r="NK25" i="3" s="1"/>
  <c r="NG27" i="3"/>
  <c r="NG28" i="3"/>
  <c r="MZ28" i="3"/>
  <c r="NK28" i="3" s="1"/>
  <c r="NG39" i="3"/>
  <c r="NG40" i="3"/>
  <c r="MZ40" i="3"/>
  <c r="NK40" i="3" s="1"/>
  <c r="MY35" i="3"/>
  <c r="MZ35" i="3"/>
  <c r="MZ36" i="3"/>
  <c r="NK36" i="3" s="1"/>
  <c r="MY41" i="3"/>
  <c r="MZ41" i="3"/>
  <c r="NG42" i="3"/>
  <c r="MZ42" i="3"/>
  <c r="NK42" i="3" s="1"/>
  <c r="NG43" i="3"/>
  <c r="MZ43" i="3"/>
  <c r="NK43" i="3" s="1"/>
  <c r="MY44" i="3"/>
  <c r="MZ44" i="3"/>
  <c r="MZ45" i="3"/>
  <c r="NK45" i="3" s="1"/>
  <c r="MY46" i="3"/>
  <c r="MZ46" i="3"/>
  <c r="NG47" i="3"/>
  <c r="MZ47" i="3"/>
  <c r="NK47" i="3" s="1"/>
  <c r="NG48" i="3"/>
  <c r="MZ48" i="3"/>
  <c r="NK48" i="3" s="1"/>
  <c r="NG59" i="3"/>
  <c r="MZ59" i="3"/>
  <c r="NG51" i="3"/>
  <c r="MZ51" i="3"/>
  <c r="NK51" i="3" s="1"/>
  <c r="NG52" i="3"/>
  <c r="MZ52" i="3"/>
  <c r="NK52" i="3" s="1"/>
  <c r="NG55" i="3"/>
  <c r="MZ55" i="3"/>
  <c r="NK55" i="3" s="1"/>
  <c r="NG56" i="3"/>
  <c r="MZ56" i="3"/>
  <c r="NK56" i="3" s="1"/>
  <c r="NG50" i="3"/>
  <c r="MZ50" i="3"/>
  <c r="NK50" i="3" s="1"/>
  <c r="MY61" i="3"/>
  <c r="MZ61" i="3"/>
  <c r="NG62" i="3"/>
  <c r="MZ62" i="3"/>
  <c r="NK62" i="3" s="1"/>
  <c r="NG63" i="3"/>
  <c r="MZ63" i="3"/>
  <c r="NK63" i="3" s="1"/>
  <c r="MY64" i="3"/>
  <c r="MZ64" i="3"/>
  <c r="NG65" i="3"/>
  <c r="MZ65" i="3"/>
  <c r="NK65" i="3" s="1"/>
  <c r="NG66" i="3"/>
  <c r="MZ66" i="3"/>
  <c r="NK66" i="3" s="1"/>
  <c r="NG68" i="3"/>
  <c r="MZ68" i="3"/>
  <c r="NK68" i="3" s="1"/>
  <c r="NG69" i="3"/>
  <c r="MZ69" i="3"/>
  <c r="NK69" i="3" s="1"/>
  <c r="NG70" i="3"/>
  <c r="MZ70" i="3"/>
  <c r="NK70" i="3" s="1"/>
  <c r="MY71" i="3"/>
  <c r="MZ71" i="3"/>
  <c r="NG72" i="3"/>
  <c r="MZ72" i="3"/>
  <c r="NK72" i="3" s="1"/>
  <c r="NG73" i="3"/>
  <c r="MZ73" i="3"/>
  <c r="NK73" i="3" s="1"/>
  <c r="MY74" i="3"/>
  <c r="MZ74" i="3"/>
  <c r="MZ75" i="3"/>
  <c r="NK75" i="3" s="1"/>
  <c r="MY76" i="3"/>
  <c r="MZ76" i="3"/>
  <c r="NG77" i="3"/>
  <c r="MZ77" i="3"/>
  <c r="NK77" i="3" s="1"/>
  <c r="NG78" i="3"/>
  <c r="MZ78" i="3"/>
  <c r="NK78" i="3" s="1"/>
  <c r="NG79" i="3"/>
  <c r="MZ79" i="3"/>
  <c r="NK79" i="3" s="1"/>
  <c r="NG80" i="3"/>
  <c r="MZ80" i="3"/>
  <c r="NK80" i="3" s="1"/>
  <c r="NG88" i="3"/>
  <c r="MZ88" i="3"/>
  <c r="NK88" i="3" s="1"/>
  <c r="NG89" i="3"/>
  <c r="MZ89" i="3"/>
  <c r="NK89" i="3" s="1"/>
  <c r="MY171" i="3"/>
  <c r="MZ171" i="3"/>
  <c r="NG172" i="3"/>
  <c r="MZ172" i="3"/>
  <c r="NK172" i="3" s="1"/>
  <c r="NG173" i="3"/>
  <c r="MZ173" i="3"/>
  <c r="NK173" i="3" s="1"/>
  <c r="NG174" i="3"/>
  <c r="MZ174" i="3"/>
  <c r="NK174" i="3" s="1"/>
  <c r="NG175" i="3"/>
  <c r="MZ175" i="3"/>
  <c r="NK175" i="3" s="1"/>
  <c r="NG176" i="3"/>
  <c r="MZ176" i="3"/>
  <c r="NK176" i="3" s="1"/>
  <c r="NG177" i="3"/>
  <c r="MZ177" i="3"/>
  <c r="NK177" i="3" s="1"/>
  <c r="NG179" i="3"/>
  <c r="NG180" i="3"/>
  <c r="MZ180" i="3"/>
  <c r="NK180" i="3" s="1"/>
  <c r="NG181" i="3"/>
  <c r="MZ181" i="3"/>
  <c r="NK181" i="3" s="1"/>
  <c r="NG182" i="3"/>
  <c r="MZ182" i="3"/>
  <c r="NK182" i="3" s="1"/>
  <c r="NG183" i="3"/>
  <c r="MZ183" i="3"/>
  <c r="NK183" i="3" s="1"/>
  <c r="NG184" i="3"/>
  <c r="MZ184" i="3"/>
  <c r="NK184" i="3" s="1"/>
  <c r="MY186" i="3"/>
  <c r="MZ186" i="3"/>
  <c r="NG187" i="3"/>
  <c r="MZ187" i="3"/>
  <c r="NK187" i="3" s="1"/>
  <c r="NG188" i="3"/>
  <c r="MZ188" i="3"/>
  <c r="NK188" i="3" s="1"/>
  <c r="MY189" i="3"/>
  <c r="MZ189" i="3"/>
  <c r="MZ190" i="3"/>
  <c r="NK190" i="3" s="1"/>
  <c r="MY191" i="3"/>
  <c r="MZ191" i="3"/>
  <c r="MZ192" i="3"/>
  <c r="NK192" i="3" s="1"/>
  <c r="MY193" i="3"/>
  <c r="MZ193" i="3"/>
  <c r="NG194" i="3"/>
  <c r="MZ194" i="3"/>
  <c r="NK194" i="3" s="1"/>
  <c r="NG195" i="3"/>
  <c r="MZ195" i="3"/>
  <c r="NK195" i="3" s="1"/>
  <c r="NG196" i="3"/>
  <c r="MZ196" i="3"/>
  <c r="NK196" i="3" s="1"/>
  <c r="MY197" i="3"/>
  <c r="MZ197" i="3"/>
  <c r="MZ198" i="3"/>
  <c r="NK198" i="3" s="1"/>
  <c r="MY199" i="3"/>
  <c r="MZ199" i="3"/>
  <c r="MZ200" i="3"/>
  <c r="NK200" i="3" s="1"/>
  <c r="MY201" i="3"/>
  <c r="MZ201" i="3"/>
  <c r="MZ202" i="3"/>
  <c r="NK202" i="3" s="1"/>
  <c r="MY203" i="3"/>
  <c r="MZ203" i="3"/>
  <c r="NG204" i="3"/>
  <c r="MZ204" i="3"/>
  <c r="NK204" i="3" s="1"/>
  <c r="NG205" i="3"/>
  <c r="MZ205" i="3"/>
  <c r="NK205" i="3" s="1"/>
  <c r="NG206" i="3"/>
  <c r="MZ206" i="3"/>
  <c r="NK206" i="3" s="1"/>
  <c r="NG207" i="3"/>
  <c r="MZ207" i="3"/>
  <c r="NK207" i="3" s="1"/>
  <c r="MY208" i="3"/>
  <c r="MZ208" i="3"/>
  <c r="NG209" i="3"/>
  <c r="MZ209" i="3"/>
  <c r="NK209" i="3" s="1"/>
  <c r="NG210" i="3"/>
  <c r="MZ210" i="3"/>
  <c r="NK210" i="3" s="1"/>
  <c r="NG211" i="3"/>
  <c r="MZ211" i="3"/>
  <c r="NK211" i="3" s="1"/>
  <c r="NG212" i="3"/>
  <c r="MZ212" i="3"/>
  <c r="NK212" i="3" s="1"/>
  <c r="NG213" i="3"/>
  <c r="MZ213" i="3"/>
  <c r="NK213" i="3" s="1"/>
  <c r="NG214" i="3"/>
  <c r="MZ214" i="3"/>
  <c r="NK214" i="3" s="1"/>
  <c r="MY215" i="3"/>
  <c r="MZ215" i="3"/>
  <c r="NG216" i="3"/>
  <c r="MZ216" i="3"/>
  <c r="NK216" i="3" s="1"/>
  <c r="NG217" i="3"/>
  <c r="MZ217" i="3"/>
  <c r="NK217" i="3" s="1"/>
  <c r="NG218" i="3"/>
  <c r="MZ218" i="3"/>
  <c r="NK218" i="3" s="1"/>
  <c r="NG219" i="3"/>
  <c r="MZ219" i="3"/>
  <c r="NK219" i="3" s="1"/>
  <c r="NG220" i="3"/>
  <c r="MZ220" i="3"/>
  <c r="NK220" i="3" s="1"/>
  <c r="NG221" i="3"/>
  <c r="MZ221" i="3"/>
  <c r="NK221" i="3" s="1"/>
  <c r="MY222" i="3"/>
  <c r="MZ222" i="3"/>
  <c r="NG223" i="3"/>
  <c r="MZ223" i="3"/>
  <c r="NK223" i="3" s="1"/>
  <c r="NG224" i="3"/>
  <c r="MZ224" i="3"/>
  <c r="NK224" i="3" s="1"/>
  <c r="NG225" i="3"/>
  <c r="MZ225" i="3"/>
  <c r="NK225" i="3" s="1"/>
  <c r="NG226" i="3"/>
  <c r="MZ226" i="3"/>
  <c r="NK226" i="3" s="1"/>
  <c r="NG227" i="3"/>
  <c r="MZ227" i="3"/>
  <c r="NK227" i="3" s="1"/>
  <c r="NG228" i="3"/>
  <c r="MZ228" i="3"/>
  <c r="NK228" i="3" s="1"/>
  <c r="NG229" i="3"/>
  <c r="MZ229" i="3"/>
  <c r="NK229" i="3" s="1"/>
  <c r="NG230" i="3"/>
  <c r="MZ230" i="3"/>
  <c r="NK230" i="3" s="1"/>
  <c r="MY231" i="3"/>
  <c r="MZ231" i="3"/>
  <c r="MZ232" i="3"/>
  <c r="NK232" i="3" s="1"/>
  <c r="MY233" i="3"/>
  <c r="MZ233" i="3"/>
  <c r="NG234" i="3"/>
  <c r="MZ234" i="3"/>
  <c r="NK234" i="3" s="1"/>
  <c r="NG235" i="3"/>
  <c r="MZ235" i="3"/>
  <c r="NK235" i="3" s="1"/>
  <c r="NG236" i="3"/>
  <c r="MZ236" i="3"/>
  <c r="NK236" i="3" s="1"/>
  <c r="MY237" i="3"/>
  <c r="MZ237" i="3"/>
  <c r="NG238" i="3"/>
  <c r="MZ238" i="3"/>
  <c r="NK238" i="3" s="1"/>
  <c r="NG239" i="3"/>
  <c r="MZ239" i="3"/>
  <c r="NK239" i="3" s="1"/>
  <c r="NG240" i="3"/>
  <c r="MZ240" i="3"/>
  <c r="NK240" i="3" s="1"/>
  <c r="NG241" i="3"/>
  <c r="MZ241" i="3"/>
  <c r="NK241" i="3" s="1"/>
  <c r="NG244" i="3"/>
  <c r="MZ244" i="3"/>
  <c r="NK244" i="3" s="1"/>
  <c r="NG246" i="3"/>
  <c r="MZ246" i="3"/>
  <c r="NK246" i="3" s="1"/>
  <c r="NG247" i="3"/>
  <c r="MZ247" i="3"/>
  <c r="NK247" i="3" s="1"/>
  <c r="NG248" i="3"/>
  <c r="MZ248" i="3"/>
  <c r="NK248" i="3" s="1"/>
  <c r="NG274" i="3"/>
  <c r="NG275" i="3"/>
  <c r="MZ275" i="3"/>
  <c r="NK275" i="3" s="1"/>
  <c r="NG276" i="3"/>
  <c r="MZ276" i="3"/>
  <c r="NK276" i="3" s="1"/>
  <c r="NG277" i="3"/>
  <c r="MZ277" i="3"/>
  <c r="NK277" i="3" s="1"/>
  <c r="NG278" i="3"/>
  <c r="MZ278" i="3"/>
  <c r="NK278" i="3" s="1"/>
  <c r="NG279" i="3"/>
  <c r="MZ279" i="3"/>
  <c r="NK279" i="3" s="1"/>
  <c r="NG280" i="3"/>
  <c r="MZ280" i="3"/>
  <c r="NK280" i="3" s="1"/>
  <c r="NG281" i="3"/>
  <c r="MZ281" i="3"/>
  <c r="NK281" i="3" s="1"/>
  <c r="NG282" i="3"/>
  <c r="MZ282" i="3"/>
  <c r="NK282" i="3" s="1"/>
  <c r="NG283" i="3"/>
  <c r="MZ283" i="3"/>
  <c r="NK283" i="3" s="1"/>
  <c r="NG284" i="3"/>
  <c r="MZ284" i="3"/>
  <c r="NK284" i="3" s="1"/>
  <c r="NG285" i="3"/>
  <c r="MZ285" i="3"/>
  <c r="NK285" i="3" s="1"/>
  <c r="MR10" i="3"/>
  <c r="MK10" i="3"/>
  <c r="MV10" i="3" s="1"/>
  <c r="MR13" i="3"/>
  <c r="MK13" i="3"/>
  <c r="MV13" i="3" s="1"/>
  <c r="MR14" i="3"/>
  <c r="MK14" i="3"/>
  <c r="MV14" i="3" s="1"/>
  <c r="MR15" i="3"/>
  <c r="MK15" i="3"/>
  <c r="MV15" i="3" s="1"/>
  <c r="MR16" i="3"/>
  <c r="MK16" i="3"/>
  <c r="MV16" i="3" s="1"/>
  <c r="MR17" i="3"/>
  <c r="MK17" i="3"/>
  <c r="MV17" i="3" s="1"/>
  <c r="MJ22" i="3"/>
  <c r="MK22" i="3"/>
  <c r="MK23" i="3"/>
  <c r="MV23" i="3" s="1"/>
  <c r="MJ24" i="3"/>
  <c r="MK24" i="3"/>
  <c r="MK25" i="3"/>
  <c r="MV25" i="3" s="1"/>
  <c r="MR27" i="3"/>
  <c r="MR28" i="3"/>
  <c r="MK28" i="3"/>
  <c r="MV28" i="3" s="1"/>
  <c r="MR39" i="3"/>
  <c r="MR40" i="3"/>
  <c r="MK40" i="3"/>
  <c r="MV40" i="3" s="1"/>
  <c r="MR31" i="3"/>
  <c r="MJ35" i="3"/>
  <c r="MK35" i="3"/>
  <c r="MK36" i="3"/>
  <c r="MV36" i="3" s="1"/>
  <c r="MJ41" i="3"/>
  <c r="MK41" i="3"/>
  <c r="MR42" i="3"/>
  <c r="MK42" i="3"/>
  <c r="MV42" i="3" s="1"/>
  <c r="MR43" i="3"/>
  <c r="MK43" i="3"/>
  <c r="MV43" i="3" s="1"/>
  <c r="MJ44" i="3"/>
  <c r="MK44" i="3"/>
  <c r="MK45" i="3"/>
  <c r="MV45" i="3" s="1"/>
  <c r="MJ46" i="3"/>
  <c r="MK46" i="3"/>
  <c r="MR47" i="3"/>
  <c r="MK47" i="3"/>
  <c r="MV47" i="3" s="1"/>
  <c r="MR48" i="3"/>
  <c r="MK48" i="3"/>
  <c r="MV48" i="3" s="1"/>
  <c r="MR51" i="3"/>
  <c r="MK51" i="3"/>
  <c r="MV51" i="3" s="1"/>
  <c r="MR52" i="3"/>
  <c r="MK52" i="3"/>
  <c r="MV52" i="3" s="1"/>
  <c r="MR55" i="3"/>
  <c r="MK55" i="3"/>
  <c r="MV55" i="3" s="1"/>
  <c r="MR56" i="3"/>
  <c r="MK56" i="3"/>
  <c r="MV56" i="3" s="1"/>
  <c r="MR50" i="3"/>
  <c r="MK50" i="3"/>
  <c r="MV50" i="3" s="1"/>
  <c r="MJ61" i="3"/>
  <c r="MK61" i="3"/>
  <c r="MR62" i="3"/>
  <c r="MK62" i="3"/>
  <c r="MV62" i="3" s="1"/>
  <c r="MR63" i="3"/>
  <c r="MK63" i="3"/>
  <c r="MV63" i="3" s="1"/>
  <c r="MJ64" i="3"/>
  <c r="MK64" i="3"/>
  <c r="MR65" i="3"/>
  <c r="MK65" i="3"/>
  <c r="MV65" i="3" s="1"/>
  <c r="MR66" i="3"/>
  <c r="MK66" i="3"/>
  <c r="MV66" i="3" s="1"/>
  <c r="MR68" i="3"/>
  <c r="MK68" i="3"/>
  <c r="MV68" i="3" s="1"/>
  <c r="MR69" i="3"/>
  <c r="MK69" i="3"/>
  <c r="MV69" i="3" s="1"/>
  <c r="MR70" i="3"/>
  <c r="MK70" i="3"/>
  <c r="MV70" i="3" s="1"/>
  <c r="MJ71" i="3"/>
  <c r="MK71" i="3"/>
  <c r="MR72" i="3"/>
  <c r="MK72" i="3"/>
  <c r="MV72" i="3" s="1"/>
  <c r="MR73" i="3"/>
  <c r="MK73" i="3"/>
  <c r="MV73" i="3" s="1"/>
  <c r="MJ74" i="3"/>
  <c r="MK74" i="3"/>
  <c r="MK75" i="3"/>
  <c r="MV75" i="3" s="1"/>
  <c r="MJ76" i="3"/>
  <c r="MK76" i="3"/>
  <c r="MR77" i="3"/>
  <c r="MK77" i="3"/>
  <c r="MV77" i="3" s="1"/>
  <c r="MR78" i="3"/>
  <c r="MK78" i="3"/>
  <c r="MV78" i="3" s="1"/>
  <c r="MR79" i="3"/>
  <c r="MK79" i="3"/>
  <c r="MV79" i="3" s="1"/>
  <c r="MR80" i="3"/>
  <c r="MK80" i="3"/>
  <c r="MV80" i="3" s="1"/>
  <c r="MR88" i="3"/>
  <c r="MK88" i="3"/>
  <c r="MV88" i="3" s="1"/>
  <c r="MR89" i="3"/>
  <c r="MK89" i="3"/>
  <c r="MV89" i="3" s="1"/>
  <c r="MJ171" i="3"/>
  <c r="MK171" i="3"/>
  <c r="MR172" i="3"/>
  <c r="MK172" i="3"/>
  <c r="MV172" i="3" s="1"/>
  <c r="MR173" i="3"/>
  <c r="MK173" i="3"/>
  <c r="MV173" i="3" s="1"/>
  <c r="MR174" i="3"/>
  <c r="MK174" i="3"/>
  <c r="MV174" i="3" s="1"/>
  <c r="MR175" i="3"/>
  <c r="MK175" i="3"/>
  <c r="MV175" i="3" s="1"/>
  <c r="MR176" i="3"/>
  <c r="MK176" i="3"/>
  <c r="MV176" i="3" s="1"/>
  <c r="MR177" i="3"/>
  <c r="MK177" i="3"/>
  <c r="MV177" i="3" s="1"/>
  <c r="MR180" i="3"/>
  <c r="MK180" i="3"/>
  <c r="MV180" i="3" s="1"/>
  <c r="MR181" i="3"/>
  <c r="MK181" i="3"/>
  <c r="MV181" i="3" s="1"/>
  <c r="MR182" i="3"/>
  <c r="MK182" i="3"/>
  <c r="MV182" i="3" s="1"/>
  <c r="MR183" i="3"/>
  <c r="MK183" i="3"/>
  <c r="MV183" i="3" s="1"/>
  <c r="MR184" i="3"/>
  <c r="MK184" i="3"/>
  <c r="MV184" i="3" s="1"/>
  <c r="MJ186" i="3"/>
  <c r="MK186" i="3"/>
  <c r="MR187" i="3"/>
  <c r="MK187" i="3"/>
  <c r="MV187" i="3" s="1"/>
  <c r="MR188" i="3"/>
  <c r="MK188" i="3"/>
  <c r="MV188" i="3" s="1"/>
  <c r="MJ189" i="3"/>
  <c r="MK189" i="3"/>
  <c r="MK190" i="3"/>
  <c r="MV190" i="3" s="1"/>
  <c r="MJ191" i="3"/>
  <c r="MK191" i="3"/>
  <c r="MK192" i="3"/>
  <c r="MV192" i="3" s="1"/>
  <c r="MJ193" i="3"/>
  <c r="MK193" i="3"/>
  <c r="MR194" i="3"/>
  <c r="MK194" i="3"/>
  <c r="MV194" i="3" s="1"/>
  <c r="MR195" i="3"/>
  <c r="MK195" i="3"/>
  <c r="MV195" i="3" s="1"/>
  <c r="MR196" i="3"/>
  <c r="MK196" i="3"/>
  <c r="MV196" i="3" s="1"/>
  <c r="MJ197" i="3"/>
  <c r="MK197" i="3"/>
  <c r="MK198" i="3"/>
  <c r="MV198" i="3" s="1"/>
  <c r="MJ199" i="3"/>
  <c r="MK199" i="3"/>
  <c r="MK200" i="3"/>
  <c r="MV200" i="3" s="1"/>
  <c r="MJ201" i="3"/>
  <c r="MK201" i="3"/>
  <c r="MK202" i="3"/>
  <c r="MV202" i="3" s="1"/>
  <c r="MJ203" i="3"/>
  <c r="MK203" i="3"/>
  <c r="MR204" i="3"/>
  <c r="MK204" i="3"/>
  <c r="MV204" i="3" s="1"/>
  <c r="MR205" i="3"/>
  <c r="MK205" i="3"/>
  <c r="MV205" i="3" s="1"/>
  <c r="MR206" i="3"/>
  <c r="MK206" i="3"/>
  <c r="MV206" i="3" s="1"/>
  <c r="MR207" i="3"/>
  <c r="MK207" i="3"/>
  <c r="MV207" i="3" s="1"/>
  <c r="MJ208" i="3"/>
  <c r="MK208" i="3"/>
  <c r="MR209" i="3"/>
  <c r="MK209" i="3"/>
  <c r="MV209" i="3" s="1"/>
  <c r="MR210" i="3"/>
  <c r="MK210" i="3"/>
  <c r="MV210" i="3" s="1"/>
  <c r="MR211" i="3"/>
  <c r="MK211" i="3"/>
  <c r="MV211" i="3" s="1"/>
  <c r="MR212" i="3"/>
  <c r="MK212" i="3"/>
  <c r="MV212" i="3" s="1"/>
  <c r="MR213" i="3"/>
  <c r="MK213" i="3"/>
  <c r="MV213" i="3" s="1"/>
  <c r="MR214" i="3"/>
  <c r="MK214" i="3"/>
  <c r="MV214" i="3" s="1"/>
  <c r="MJ215" i="3"/>
  <c r="MK215" i="3"/>
  <c r="MR216" i="3"/>
  <c r="MK216" i="3"/>
  <c r="MV216" i="3" s="1"/>
  <c r="MR217" i="3"/>
  <c r="MK217" i="3"/>
  <c r="MV217" i="3" s="1"/>
  <c r="MR218" i="3"/>
  <c r="MK218" i="3"/>
  <c r="MV218" i="3" s="1"/>
  <c r="MR219" i="3"/>
  <c r="MK219" i="3"/>
  <c r="MV219" i="3" s="1"/>
  <c r="MR220" i="3"/>
  <c r="MK220" i="3"/>
  <c r="MV220" i="3" s="1"/>
  <c r="MR221" i="3"/>
  <c r="MK221" i="3"/>
  <c r="MV221" i="3" s="1"/>
  <c r="MJ222" i="3"/>
  <c r="MK222" i="3"/>
  <c r="MR223" i="3"/>
  <c r="MK223" i="3"/>
  <c r="MV223" i="3" s="1"/>
  <c r="MR224" i="3"/>
  <c r="MK224" i="3"/>
  <c r="MV224" i="3" s="1"/>
  <c r="MR225" i="3"/>
  <c r="MK225" i="3"/>
  <c r="MV225" i="3" s="1"/>
  <c r="MR226" i="3"/>
  <c r="MK226" i="3"/>
  <c r="MV226" i="3" s="1"/>
  <c r="MR227" i="3"/>
  <c r="MK227" i="3"/>
  <c r="MV227" i="3" s="1"/>
  <c r="MR228" i="3"/>
  <c r="MK228" i="3"/>
  <c r="MV228" i="3" s="1"/>
  <c r="MR229" i="3"/>
  <c r="MK229" i="3"/>
  <c r="MV229" i="3" s="1"/>
  <c r="MR230" i="3"/>
  <c r="MK230" i="3"/>
  <c r="MV230" i="3" s="1"/>
  <c r="MJ231" i="3"/>
  <c r="MK231" i="3"/>
  <c r="MK232" i="3"/>
  <c r="MV232" i="3" s="1"/>
  <c r="MJ233" i="3"/>
  <c r="MK233" i="3"/>
  <c r="MR234" i="3"/>
  <c r="MK234" i="3"/>
  <c r="MV234" i="3" s="1"/>
  <c r="MR235" i="3"/>
  <c r="MK235" i="3"/>
  <c r="MV235" i="3" s="1"/>
  <c r="MR236" i="3"/>
  <c r="MK236" i="3"/>
  <c r="MV236" i="3" s="1"/>
  <c r="MJ237" i="3"/>
  <c r="MK237" i="3"/>
  <c r="MR238" i="3"/>
  <c r="MK238" i="3"/>
  <c r="MV238" i="3" s="1"/>
  <c r="MR239" i="3"/>
  <c r="MK239" i="3"/>
  <c r="MV239" i="3" s="1"/>
  <c r="MR240" i="3"/>
  <c r="MK240" i="3"/>
  <c r="MV240" i="3" s="1"/>
  <c r="MR241" i="3"/>
  <c r="MK241" i="3"/>
  <c r="MV241" i="3" s="1"/>
  <c r="MR244" i="3"/>
  <c r="MK244" i="3"/>
  <c r="MV244" i="3" s="1"/>
  <c r="MR246" i="3"/>
  <c r="MK246" i="3"/>
  <c r="MV246" i="3" s="1"/>
  <c r="MR247" i="3"/>
  <c r="MK247" i="3"/>
  <c r="MV247" i="3" s="1"/>
  <c r="MR248" i="3"/>
  <c r="MK248" i="3"/>
  <c r="MV248" i="3" s="1"/>
  <c r="MR274" i="3"/>
  <c r="MR275" i="3"/>
  <c r="MK275" i="3"/>
  <c r="MV275" i="3" s="1"/>
  <c r="MR276" i="3"/>
  <c r="MK276" i="3"/>
  <c r="MV276" i="3" s="1"/>
  <c r="MR277" i="3"/>
  <c r="MK277" i="3"/>
  <c r="MV277" i="3" s="1"/>
  <c r="MR278" i="3"/>
  <c r="MK278" i="3"/>
  <c r="MV278" i="3" s="1"/>
  <c r="MR279" i="3"/>
  <c r="MK279" i="3"/>
  <c r="MV279" i="3" s="1"/>
  <c r="MR280" i="3"/>
  <c r="MK280" i="3"/>
  <c r="MV280" i="3" s="1"/>
  <c r="MR281" i="3"/>
  <c r="MK281" i="3"/>
  <c r="MV281" i="3" s="1"/>
  <c r="MR282" i="3"/>
  <c r="MK282" i="3"/>
  <c r="MV282" i="3" s="1"/>
  <c r="MR283" i="3"/>
  <c r="MK283" i="3"/>
  <c r="MV283" i="3" s="1"/>
  <c r="MR284" i="3"/>
  <c r="MK284" i="3"/>
  <c r="MV284" i="3" s="1"/>
  <c r="MR285" i="3"/>
  <c r="MK285" i="3"/>
  <c r="MV285" i="3" s="1"/>
  <c r="MC10" i="3"/>
  <c r="LV10" i="3"/>
  <c r="MG10" i="3" s="1"/>
  <c r="MC13" i="3"/>
  <c r="LV13" i="3"/>
  <c r="MG13" i="3" s="1"/>
  <c r="MC14" i="3"/>
  <c r="LV14" i="3"/>
  <c r="MG14" i="3" s="1"/>
  <c r="MC15" i="3"/>
  <c r="LV15" i="3"/>
  <c r="MG15" i="3" s="1"/>
  <c r="MC16" i="3"/>
  <c r="LV16" i="3"/>
  <c r="MG16" i="3" s="1"/>
  <c r="MC17" i="3"/>
  <c r="LV17" i="3"/>
  <c r="MG17" i="3" s="1"/>
  <c r="LU22" i="3"/>
  <c r="LV22" i="3"/>
  <c r="MC23" i="3"/>
  <c r="MC22" i="3" s="1"/>
  <c r="LV23" i="3"/>
  <c r="MG23" i="3" s="1"/>
  <c r="LU24" i="3"/>
  <c r="LV24" i="3"/>
  <c r="MC25" i="3"/>
  <c r="MC24" i="3" s="1"/>
  <c r="LV25" i="3"/>
  <c r="MG25" i="3" s="1"/>
  <c r="MC27" i="3"/>
  <c r="MC28" i="3"/>
  <c r="LV28" i="3"/>
  <c r="MG28" i="3" s="1"/>
  <c r="MC40" i="3"/>
  <c r="LV40" i="3"/>
  <c r="MG40" i="3" s="1"/>
  <c r="LU35" i="3"/>
  <c r="LV35" i="3"/>
  <c r="MC36" i="3"/>
  <c r="MC35" i="3" s="1"/>
  <c r="LV36" i="3"/>
  <c r="MG36" i="3" s="1"/>
  <c r="LU41" i="3"/>
  <c r="LV41" i="3"/>
  <c r="MC42" i="3"/>
  <c r="LV42" i="3"/>
  <c r="MG42" i="3" s="1"/>
  <c r="MC43" i="3"/>
  <c r="LV43" i="3"/>
  <c r="MG43" i="3" s="1"/>
  <c r="LU44" i="3"/>
  <c r="LV44" i="3"/>
  <c r="MC45" i="3"/>
  <c r="MC44" i="3" s="1"/>
  <c r="LV45" i="3"/>
  <c r="MG45" i="3" s="1"/>
  <c r="LU46" i="3"/>
  <c r="LV46" i="3"/>
  <c r="MC47" i="3"/>
  <c r="LV47" i="3"/>
  <c r="MG47" i="3" s="1"/>
  <c r="MC48" i="3"/>
  <c r="LV48" i="3"/>
  <c r="MG48" i="3" s="1"/>
  <c r="MC51" i="3"/>
  <c r="LV51" i="3"/>
  <c r="MG51" i="3" s="1"/>
  <c r="MC52" i="3"/>
  <c r="LV52" i="3"/>
  <c r="MG52" i="3" s="1"/>
  <c r="MC55" i="3"/>
  <c r="LV55" i="3"/>
  <c r="MG55" i="3" s="1"/>
  <c r="MC56" i="3"/>
  <c r="LV56" i="3"/>
  <c r="MG56" i="3" s="1"/>
  <c r="MC50" i="3"/>
  <c r="LV50" i="3"/>
  <c r="MG50" i="3" s="1"/>
  <c r="LU61" i="3"/>
  <c r="LV61" i="3"/>
  <c r="MC62" i="3"/>
  <c r="LV62" i="3"/>
  <c r="MG62" i="3" s="1"/>
  <c r="MC63" i="3"/>
  <c r="LV63" i="3"/>
  <c r="MG63" i="3" s="1"/>
  <c r="LU64" i="3"/>
  <c r="LV64" i="3"/>
  <c r="MC65" i="3"/>
  <c r="LV65" i="3"/>
  <c r="MG65" i="3" s="1"/>
  <c r="MC66" i="3"/>
  <c r="LV66" i="3"/>
  <c r="MG66" i="3" s="1"/>
  <c r="MC68" i="3"/>
  <c r="LV68" i="3"/>
  <c r="MG68" i="3" s="1"/>
  <c r="MC69" i="3"/>
  <c r="LV69" i="3"/>
  <c r="MG69" i="3" s="1"/>
  <c r="MC70" i="3"/>
  <c r="LV70" i="3"/>
  <c r="MG70" i="3" s="1"/>
  <c r="LU71" i="3"/>
  <c r="LV71" i="3"/>
  <c r="MC72" i="3"/>
  <c r="LV72" i="3"/>
  <c r="MG72" i="3" s="1"/>
  <c r="MC73" i="3"/>
  <c r="LV73" i="3"/>
  <c r="MG73" i="3" s="1"/>
  <c r="LU74" i="3"/>
  <c r="LV74" i="3"/>
  <c r="MC75" i="3"/>
  <c r="MC74" i="3" s="1"/>
  <c r="LV75" i="3"/>
  <c r="MG75" i="3" s="1"/>
  <c r="LU76" i="3"/>
  <c r="LV76" i="3"/>
  <c r="MC77" i="3"/>
  <c r="LV77" i="3"/>
  <c r="MG77" i="3" s="1"/>
  <c r="MC78" i="3"/>
  <c r="LV78" i="3"/>
  <c r="MG78" i="3" s="1"/>
  <c r="MC79" i="3"/>
  <c r="LV79" i="3"/>
  <c r="MG79" i="3" s="1"/>
  <c r="MC80" i="3"/>
  <c r="LV80" i="3"/>
  <c r="MG80" i="3" s="1"/>
  <c r="MC88" i="3"/>
  <c r="LV88" i="3"/>
  <c r="MG88" i="3" s="1"/>
  <c r="MC89" i="3"/>
  <c r="LV89" i="3"/>
  <c r="MG89" i="3" s="1"/>
  <c r="LU171" i="3"/>
  <c r="LV171" i="3"/>
  <c r="MC172" i="3"/>
  <c r="LV172" i="3"/>
  <c r="MG172" i="3" s="1"/>
  <c r="MC173" i="3"/>
  <c r="LV173" i="3"/>
  <c r="MG173" i="3" s="1"/>
  <c r="MC174" i="3"/>
  <c r="LV174" i="3"/>
  <c r="MG174" i="3" s="1"/>
  <c r="MC175" i="3"/>
  <c r="LV175" i="3"/>
  <c r="MG175" i="3" s="1"/>
  <c r="MC176" i="3"/>
  <c r="LV176" i="3"/>
  <c r="MG176" i="3" s="1"/>
  <c r="MC177" i="3"/>
  <c r="LV177" i="3"/>
  <c r="MG177" i="3" s="1"/>
  <c r="MC180" i="3"/>
  <c r="LV180" i="3"/>
  <c r="MG180" i="3" s="1"/>
  <c r="MC181" i="3"/>
  <c r="LV181" i="3"/>
  <c r="MG181" i="3" s="1"/>
  <c r="MC182" i="3"/>
  <c r="LV182" i="3"/>
  <c r="MG182" i="3" s="1"/>
  <c r="MC183" i="3"/>
  <c r="LV183" i="3"/>
  <c r="MG183" i="3" s="1"/>
  <c r="MC184" i="3"/>
  <c r="LV184" i="3"/>
  <c r="MG184" i="3" s="1"/>
  <c r="LU186" i="3"/>
  <c r="LV186" i="3"/>
  <c r="MC187" i="3"/>
  <c r="LV187" i="3"/>
  <c r="MG187" i="3" s="1"/>
  <c r="MC188" i="3"/>
  <c r="LV188" i="3"/>
  <c r="MG188" i="3" s="1"/>
  <c r="LU189" i="3"/>
  <c r="LV189" i="3"/>
  <c r="MC190" i="3"/>
  <c r="MC189" i="3" s="1"/>
  <c r="LV190" i="3"/>
  <c r="MG190" i="3" s="1"/>
  <c r="LU191" i="3"/>
  <c r="LV191" i="3"/>
  <c r="MC192" i="3"/>
  <c r="MC191" i="3" s="1"/>
  <c r="LV192" i="3"/>
  <c r="MG192" i="3" s="1"/>
  <c r="LU193" i="3"/>
  <c r="LV193" i="3"/>
  <c r="MC194" i="3"/>
  <c r="LV194" i="3"/>
  <c r="MG194" i="3" s="1"/>
  <c r="MC195" i="3"/>
  <c r="LV195" i="3"/>
  <c r="MG195" i="3" s="1"/>
  <c r="MC196" i="3"/>
  <c r="LV196" i="3"/>
  <c r="MG196" i="3" s="1"/>
  <c r="LU197" i="3"/>
  <c r="LV197" i="3"/>
  <c r="MC198" i="3"/>
  <c r="MC197" i="3" s="1"/>
  <c r="LV198" i="3"/>
  <c r="MG198" i="3" s="1"/>
  <c r="LU199" i="3"/>
  <c r="LV199" i="3"/>
  <c r="MC200" i="3"/>
  <c r="MC199" i="3" s="1"/>
  <c r="LV200" i="3"/>
  <c r="MG200" i="3" s="1"/>
  <c r="LU201" i="3"/>
  <c r="LV201" i="3"/>
  <c r="MC202" i="3"/>
  <c r="MC201" i="3" s="1"/>
  <c r="LV202" i="3"/>
  <c r="MG202" i="3" s="1"/>
  <c r="LU203" i="3"/>
  <c r="LV203" i="3"/>
  <c r="MC204" i="3"/>
  <c r="LV204" i="3"/>
  <c r="MG204" i="3" s="1"/>
  <c r="MC205" i="3"/>
  <c r="LV205" i="3"/>
  <c r="MG205" i="3" s="1"/>
  <c r="MC206" i="3"/>
  <c r="LV206" i="3"/>
  <c r="MG206" i="3" s="1"/>
  <c r="MC207" i="3"/>
  <c r="LV207" i="3"/>
  <c r="MG207" i="3" s="1"/>
  <c r="LU208" i="3"/>
  <c r="LV208" i="3"/>
  <c r="MC209" i="3"/>
  <c r="LV209" i="3"/>
  <c r="MG209" i="3" s="1"/>
  <c r="MC210" i="3"/>
  <c r="LV210" i="3"/>
  <c r="MG210" i="3" s="1"/>
  <c r="MC211" i="3"/>
  <c r="LV211" i="3"/>
  <c r="MG211" i="3" s="1"/>
  <c r="MC212" i="3"/>
  <c r="LV212" i="3"/>
  <c r="MG212" i="3" s="1"/>
  <c r="MC213" i="3"/>
  <c r="LV213" i="3"/>
  <c r="MG213" i="3" s="1"/>
  <c r="MC214" i="3"/>
  <c r="LV214" i="3"/>
  <c r="MG214" i="3" s="1"/>
  <c r="LU215" i="3"/>
  <c r="LV215" i="3"/>
  <c r="MC216" i="3"/>
  <c r="LV216" i="3"/>
  <c r="MG216" i="3" s="1"/>
  <c r="MC217" i="3"/>
  <c r="LV217" i="3"/>
  <c r="MG217" i="3" s="1"/>
  <c r="MC218" i="3"/>
  <c r="LV218" i="3"/>
  <c r="MG218" i="3" s="1"/>
  <c r="MC219" i="3"/>
  <c r="LV219" i="3"/>
  <c r="MG219" i="3" s="1"/>
  <c r="MC220" i="3"/>
  <c r="LV220" i="3"/>
  <c r="MG220" i="3" s="1"/>
  <c r="MC221" i="3"/>
  <c r="LV221" i="3"/>
  <c r="MG221" i="3" s="1"/>
  <c r="LU222" i="3"/>
  <c r="LV222" i="3"/>
  <c r="MC223" i="3"/>
  <c r="LV223" i="3"/>
  <c r="MG223" i="3" s="1"/>
  <c r="MC224" i="3"/>
  <c r="LV224" i="3"/>
  <c r="MG224" i="3" s="1"/>
  <c r="MC225" i="3"/>
  <c r="LV225" i="3"/>
  <c r="MG225" i="3" s="1"/>
  <c r="MC226" i="3"/>
  <c r="LV226" i="3"/>
  <c r="MG226" i="3" s="1"/>
  <c r="MC227" i="3"/>
  <c r="LV227" i="3"/>
  <c r="MG227" i="3" s="1"/>
  <c r="MC228" i="3"/>
  <c r="LV228" i="3"/>
  <c r="MG228" i="3" s="1"/>
  <c r="MC229" i="3"/>
  <c r="LV229" i="3"/>
  <c r="MG229" i="3" s="1"/>
  <c r="MC230" i="3"/>
  <c r="LV230" i="3"/>
  <c r="MG230" i="3" s="1"/>
  <c r="LU231" i="3"/>
  <c r="LV231" i="3"/>
  <c r="MC232" i="3"/>
  <c r="MC231" i="3" s="1"/>
  <c r="LV232" i="3"/>
  <c r="MG232" i="3" s="1"/>
  <c r="LU233" i="3"/>
  <c r="LV233" i="3"/>
  <c r="MC234" i="3"/>
  <c r="LV234" i="3"/>
  <c r="MG234" i="3" s="1"/>
  <c r="MC235" i="3"/>
  <c r="LV235" i="3"/>
  <c r="MG235" i="3" s="1"/>
  <c r="MC236" i="3"/>
  <c r="LV236" i="3"/>
  <c r="MG236" i="3" s="1"/>
  <c r="LU237" i="3"/>
  <c r="LV237" i="3"/>
  <c r="MC238" i="3"/>
  <c r="LV238" i="3"/>
  <c r="MG238" i="3" s="1"/>
  <c r="MC239" i="3"/>
  <c r="LV239" i="3"/>
  <c r="MG239" i="3" s="1"/>
  <c r="MC240" i="3"/>
  <c r="LV240" i="3"/>
  <c r="MG240" i="3" s="1"/>
  <c r="MC241" i="3"/>
  <c r="LV241" i="3"/>
  <c r="MG241" i="3" s="1"/>
  <c r="MC244" i="3"/>
  <c r="LV244" i="3"/>
  <c r="MG244" i="3" s="1"/>
  <c r="MC246" i="3"/>
  <c r="LV246" i="3"/>
  <c r="MG246" i="3" s="1"/>
  <c r="MC247" i="3"/>
  <c r="LV247" i="3"/>
  <c r="MG247" i="3" s="1"/>
  <c r="MC248" i="3"/>
  <c r="LV248" i="3"/>
  <c r="MG248" i="3" s="1"/>
  <c r="MC275" i="3"/>
  <c r="LV275" i="3"/>
  <c r="MG275" i="3" s="1"/>
  <c r="MC276" i="3"/>
  <c r="LV276" i="3"/>
  <c r="MG276" i="3" s="1"/>
  <c r="MC277" i="3"/>
  <c r="LV277" i="3"/>
  <c r="MG277" i="3" s="1"/>
  <c r="MC278" i="3"/>
  <c r="LV278" i="3"/>
  <c r="MG278" i="3" s="1"/>
  <c r="MC279" i="3"/>
  <c r="LV279" i="3"/>
  <c r="MG279" i="3" s="1"/>
  <c r="MC280" i="3"/>
  <c r="LV280" i="3"/>
  <c r="MG280" i="3" s="1"/>
  <c r="MC281" i="3"/>
  <c r="LV281" i="3"/>
  <c r="MG281" i="3" s="1"/>
  <c r="MC282" i="3"/>
  <c r="LV282" i="3"/>
  <c r="MG282" i="3" s="1"/>
  <c r="MC283" i="3"/>
  <c r="LV283" i="3"/>
  <c r="MG283" i="3" s="1"/>
  <c r="MC284" i="3"/>
  <c r="LV284" i="3"/>
  <c r="MG284" i="3" s="1"/>
  <c r="MC285" i="3"/>
  <c r="LV285" i="3"/>
  <c r="MG285" i="3" s="1"/>
  <c r="LN10" i="3"/>
  <c r="LG10" i="3"/>
  <c r="LR10" i="3" s="1"/>
  <c r="LN13" i="3"/>
  <c r="LG13" i="3"/>
  <c r="LR13" i="3" s="1"/>
  <c r="LN14" i="3"/>
  <c r="LG14" i="3"/>
  <c r="LR14" i="3" s="1"/>
  <c r="LN15" i="3"/>
  <c r="LG15" i="3"/>
  <c r="LR15" i="3" s="1"/>
  <c r="LN16" i="3"/>
  <c r="LG16" i="3"/>
  <c r="LR16" i="3" s="1"/>
  <c r="LN17" i="3"/>
  <c r="LG17" i="3"/>
  <c r="LR17" i="3" s="1"/>
  <c r="LF22" i="3"/>
  <c r="LG22" i="3"/>
  <c r="LN23" i="3"/>
  <c r="LN22" i="3" s="1"/>
  <c r="LG23" i="3"/>
  <c r="LR23" i="3" s="1"/>
  <c r="LF24" i="3"/>
  <c r="LG24" i="3"/>
  <c r="LN25" i="3"/>
  <c r="LN24" i="3" s="1"/>
  <c r="LG25" i="3"/>
  <c r="LR25" i="3" s="1"/>
  <c r="LN27" i="3"/>
  <c r="LN28" i="3"/>
  <c r="LG28" i="3"/>
  <c r="LR28" i="3" s="1"/>
  <c r="LN40" i="3"/>
  <c r="LG40" i="3"/>
  <c r="LR40" i="3" s="1"/>
  <c r="LF35" i="3"/>
  <c r="LG35" i="3"/>
  <c r="LN36" i="3"/>
  <c r="LN35" i="3" s="1"/>
  <c r="LG36" i="3"/>
  <c r="LR36" i="3" s="1"/>
  <c r="LF41" i="3"/>
  <c r="LG41" i="3"/>
  <c r="LN42" i="3"/>
  <c r="LG42" i="3"/>
  <c r="LR42" i="3" s="1"/>
  <c r="LN43" i="3"/>
  <c r="LG43" i="3"/>
  <c r="LR43" i="3" s="1"/>
  <c r="LF44" i="3"/>
  <c r="LG44" i="3"/>
  <c r="LN45" i="3"/>
  <c r="LN44" i="3" s="1"/>
  <c r="LG45" i="3"/>
  <c r="LR45" i="3" s="1"/>
  <c r="LF46" i="3"/>
  <c r="LG46" i="3"/>
  <c r="LN47" i="3"/>
  <c r="LG47" i="3"/>
  <c r="LR47" i="3" s="1"/>
  <c r="LN48" i="3"/>
  <c r="LG48" i="3"/>
  <c r="LR48" i="3" s="1"/>
  <c r="LN51" i="3"/>
  <c r="LG51" i="3"/>
  <c r="LR51" i="3" s="1"/>
  <c r="LN52" i="3"/>
  <c r="LG52" i="3"/>
  <c r="LR52" i="3" s="1"/>
  <c r="LN55" i="3"/>
  <c r="LG55" i="3"/>
  <c r="LR55" i="3" s="1"/>
  <c r="LN56" i="3"/>
  <c r="LG56" i="3"/>
  <c r="LR56" i="3" s="1"/>
  <c r="LN50" i="3"/>
  <c r="LG50" i="3"/>
  <c r="LR50" i="3" s="1"/>
  <c r="LF61" i="3"/>
  <c r="LG61" i="3"/>
  <c r="LN62" i="3"/>
  <c r="LG62" i="3"/>
  <c r="LR62" i="3" s="1"/>
  <c r="LN63" i="3"/>
  <c r="LG63" i="3"/>
  <c r="LR63" i="3" s="1"/>
  <c r="LF64" i="3"/>
  <c r="LG64" i="3"/>
  <c r="LN65" i="3"/>
  <c r="LG65" i="3"/>
  <c r="LR65" i="3" s="1"/>
  <c r="LN66" i="3"/>
  <c r="LG66" i="3"/>
  <c r="LR66" i="3" s="1"/>
  <c r="LN68" i="3"/>
  <c r="LG68" i="3"/>
  <c r="LR68" i="3" s="1"/>
  <c r="LN69" i="3"/>
  <c r="LG69" i="3"/>
  <c r="LR69" i="3" s="1"/>
  <c r="LN70" i="3"/>
  <c r="LG70" i="3"/>
  <c r="LR70" i="3" s="1"/>
  <c r="LF71" i="3"/>
  <c r="LG71" i="3"/>
  <c r="LN72" i="3"/>
  <c r="LG72" i="3"/>
  <c r="LR72" i="3" s="1"/>
  <c r="LN73" i="3"/>
  <c r="LG73" i="3"/>
  <c r="LR73" i="3" s="1"/>
  <c r="LF74" i="3"/>
  <c r="LG74" i="3"/>
  <c r="LN75" i="3"/>
  <c r="LN74" i="3" s="1"/>
  <c r="LG75" i="3"/>
  <c r="LR75" i="3" s="1"/>
  <c r="LF76" i="3"/>
  <c r="LG76" i="3"/>
  <c r="LN77" i="3"/>
  <c r="LG77" i="3"/>
  <c r="LR77" i="3" s="1"/>
  <c r="LN78" i="3"/>
  <c r="LG78" i="3"/>
  <c r="LR78" i="3" s="1"/>
  <c r="LN79" i="3"/>
  <c r="LG79" i="3"/>
  <c r="LR79" i="3" s="1"/>
  <c r="LN80" i="3"/>
  <c r="LG80" i="3"/>
  <c r="LR80" i="3" s="1"/>
  <c r="LN88" i="3"/>
  <c r="LG88" i="3"/>
  <c r="LR88" i="3" s="1"/>
  <c r="LN89" i="3"/>
  <c r="LG89" i="3"/>
  <c r="LR89" i="3" s="1"/>
  <c r="LF171" i="3"/>
  <c r="LG171" i="3"/>
  <c r="LN172" i="3"/>
  <c r="LG172" i="3"/>
  <c r="LR172" i="3" s="1"/>
  <c r="LN173" i="3"/>
  <c r="LG173" i="3"/>
  <c r="LR173" i="3" s="1"/>
  <c r="LN174" i="3"/>
  <c r="LG174" i="3"/>
  <c r="LR174" i="3" s="1"/>
  <c r="LN175" i="3"/>
  <c r="LG175" i="3"/>
  <c r="LR175" i="3" s="1"/>
  <c r="LN176" i="3"/>
  <c r="LG176" i="3"/>
  <c r="LR176" i="3" s="1"/>
  <c r="LN177" i="3"/>
  <c r="LG177" i="3"/>
  <c r="LR177" i="3" s="1"/>
  <c r="LN180" i="3"/>
  <c r="LG180" i="3"/>
  <c r="LR180" i="3" s="1"/>
  <c r="LN181" i="3"/>
  <c r="LG181" i="3"/>
  <c r="LR181" i="3" s="1"/>
  <c r="LN182" i="3"/>
  <c r="LG182" i="3"/>
  <c r="LR182" i="3" s="1"/>
  <c r="LN183" i="3"/>
  <c r="LG183" i="3"/>
  <c r="LR183" i="3" s="1"/>
  <c r="LN184" i="3"/>
  <c r="LG184" i="3"/>
  <c r="LR184" i="3" s="1"/>
  <c r="LF186" i="3"/>
  <c r="LG186" i="3"/>
  <c r="LN187" i="3"/>
  <c r="LG187" i="3"/>
  <c r="LR187" i="3" s="1"/>
  <c r="LN188" i="3"/>
  <c r="LG188" i="3"/>
  <c r="LR188" i="3" s="1"/>
  <c r="LF189" i="3"/>
  <c r="LG189" i="3"/>
  <c r="LN190" i="3"/>
  <c r="LN189" i="3" s="1"/>
  <c r="LG190" i="3"/>
  <c r="LR190" i="3" s="1"/>
  <c r="LF191" i="3"/>
  <c r="LG191" i="3"/>
  <c r="LN192" i="3"/>
  <c r="LN191" i="3" s="1"/>
  <c r="LG192" i="3"/>
  <c r="LR192" i="3" s="1"/>
  <c r="LF193" i="3"/>
  <c r="LG193" i="3"/>
  <c r="LN194" i="3"/>
  <c r="LG194" i="3"/>
  <c r="LR194" i="3" s="1"/>
  <c r="LN195" i="3"/>
  <c r="LG195" i="3"/>
  <c r="LR195" i="3" s="1"/>
  <c r="LN196" i="3"/>
  <c r="LG196" i="3"/>
  <c r="LR196" i="3" s="1"/>
  <c r="LF197" i="3"/>
  <c r="LG197" i="3"/>
  <c r="LN198" i="3"/>
  <c r="LN197" i="3" s="1"/>
  <c r="LG198" i="3"/>
  <c r="LR198" i="3" s="1"/>
  <c r="LF199" i="3"/>
  <c r="LG199" i="3"/>
  <c r="LN200" i="3"/>
  <c r="LN199" i="3" s="1"/>
  <c r="LG200" i="3"/>
  <c r="LR200" i="3" s="1"/>
  <c r="LF201" i="3"/>
  <c r="LG201" i="3"/>
  <c r="LN202" i="3"/>
  <c r="LN201" i="3" s="1"/>
  <c r="LG202" i="3"/>
  <c r="LR202" i="3" s="1"/>
  <c r="LF203" i="3"/>
  <c r="LG203" i="3"/>
  <c r="LN204" i="3"/>
  <c r="LG204" i="3"/>
  <c r="LR204" i="3" s="1"/>
  <c r="LN205" i="3"/>
  <c r="LG205" i="3"/>
  <c r="LR205" i="3" s="1"/>
  <c r="LN206" i="3"/>
  <c r="LG206" i="3"/>
  <c r="LR206" i="3" s="1"/>
  <c r="LN207" i="3"/>
  <c r="LG207" i="3"/>
  <c r="LR207" i="3" s="1"/>
  <c r="LF208" i="3"/>
  <c r="LG208" i="3"/>
  <c r="LN209" i="3"/>
  <c r="LG209" i="3"/>
  <c r="LR209" i="3" s="1"/>
  <c r="LN210" i="3"/>
  <c r="LG210" i="3"/>
  <c r="LR210" i="3" s="1"/>
  <c r="LN211" i="3"/>
  <c r="LG211" i="3"/>
  <c r="LR211" i="3" s="1"/>
  <c r="LN212" i="3"/>
  <c r="LG212" i="3"/>
  <c r="LR212" i="3" s="1"/>
  <c r="LN213" i="3"/>
  <c r="LG213" i="3"/>
  <c r="LR213" i="3" s="1"/>
  <c r="LN214" i="3"/>
  <c r="LG214" i="3"/>
  <c r="LR214" i="3" s="1"/>
  <c r="LF215" i="3"/>
  <c r="LG215" i="3"/>
  <c r="LN216" i="3"/>
  <c r="LG216" i="3"/>
  <c r="LR216" i="3" s="1"/>
  <c r="LN217" i="3"/>
  <c r="LG217" i="3"/>
  <c r="LR217" i="3" s="1"/>
  <c r="LN218" i="3"/>
  <c r="LG218" i="3"/>
  <c r="LR218" i="3" s="1"/>
  <c r="LN219" i="3"/>
  <c r="LG219" i="3"/>
  <c r="LR219" i="3" s="1"/>
  <c r="LN220" i="3"/>
  <c r="LG220" i="3"/>
  <c r="LR220" i="3" s="1"/>
  <c r="LN221" i="3"/>
  <c r="LG221" i="3"/>
  <c r="LR221" i="3" s="1"/>
  <c r="LF222" i="3"/>
  <c r="LG222" i="3"/>
  <c r="LN223" i="3"/>
  <c r="LG223" i="3"/>
  <c r="LR223" i="3" s="1"/>
  <c r="LN224" i="3"/>
  <c r="LG224" i="3"/>
  <c r="LR224" i="3" s="1"/>
  <c r="LN225" i="3"/>
  <c r="LG225" i="3"/>
  <c r="LR225" i="3" s="1"/>
  <c r="LN226" i="3"/>
  <c r="LG226" i="3"/>
  <c r="LR226" i="3" s="1"/>
  <c r="LN227" i="3"/>
  <c r="LG227" i="3"/>
  <c r="LR227" i="3" s="1"/>
  <c r="LN228" i="3"/>
  <c r="LG228" i="3"/>
  <c r="LR228" i="3" s="1"/>
  <c r="LN229" i="3"/>
  <c r="LG229" i="3"/>
  <c r="LR229" i="3" s="1"/>
  <c r="LN230" i="3"/>
  <c r="LG230" i="3"/>
  <c r="LR230" i="3" s="1"/>
  <c r="LF231" i="3"/>
  <c r="LG231" i="3"/>
  <c r="LN232" i="3"/>
  <c r="LN231" i="3" s="1"/>
  <c r="LG232" i="3"/>
  <c r="LR232" i="3" s="1"/>
  <c r="LF233" i="3"/>
  <c r="LG233" i="3"/>
  <c r="LN234" i="3"/>
  <c r="LG234" i="3"/>
  <c r="LR234" i="3" s="1"/>
  <c r="LN235" i="3"/>
  <c r="LG235" i="3"/>
  <c r="LR235" i="3" s="1"/>
  <c r="LN236" i="3"/>
  <c r="LG236" i="3"/>
  <c r="LR236" i="3" s="1"/>
  <c r="LF237" i="3"/>
  <c r="LG237" i="3"/>
  <c r="LN238" i="3"/>
  <c r="LG238" i="3"/>
  <c r="LR238" i="3" s="1"/>
  <c r="LN239" i="3"/>
  <c r="LG239" i="3"/>
  <c r="LR239" i="3" s="1"/>
  <c r="LN240" i="3"/>
  <c r="LG240" i="3"/>
  <c r="LR240" i="3" s="1"/>
  <c r="LN241" i="3"/>
  <c r="LG241" i="3"/>
  <c r="LR241" i="3" s="1"/>
  <c r="LN244" i="3"/>
  <c r="LG244" i="3"/>
  <c r="LR244" i="3" s="1"/>
  <c r="LN246" i="3"/>
  <c r="LG246" i="3"/>
  <c r="LR246" i="3" s="1"/>
  <c r="LN247" i="3"/>
  <c r="LG247" i="3"/>
  <c r="LR247" i="3" s="1"/>
  <c r="LN248" i="3"/>
  <c r="LG248" i="3"/>
  <c r="LR248" i="3" s="1"/>
  <c r="LN275" i="3"/>
  <c r="LG275" i="3"/>
  <c r="LR275" i="3" s="1"/>
  <c r="LN276" i="3"/>
  <c r="LG276" i="3"/>
  <c r="LR276" i="3" s="1"/>
  <c r="LN277" i="3"/>
  <c r="LG277" i="3"/>
  <c r="LR277" i="3" s="1"/>
  <c r="LN278" i="3"/>
  <c r="LG278" i="3"/>
  <c r="LR278" i="3" s="1"/>
  <c r="LN279" i="3"/>
  <c r="LG279" i="3"/>
  <c r="LR279" i="3" s="1"/>
  <c r="LN280" i="3"/>
  <c r="LG280" i="3"/>
  <c r="LR280" i="3" s="1"/>
  <c r="LN281" i="3"/>
  <c r="LG281" i="3"/>
  <c r="LR281" i="3" s="1"/>
  <c r="LN282" i="3"/>
  <c r="LG282" i="3"/>
  <c r="LR282" i="3" s="1"/>
  <c r="LN283" i="3"/>
  <c r="LG283" i="3"/>
  <c r="LR283" i="3" s="1"/>
  <c r="LN284" i="3"/>
  <c r="LG284" i="3"/>
  <c r="LR284" i="3" s="1"/>
  <c r="LN285" i="3"/>
  <c r="LG285" i="3"/>
  <c r="LR285" i="3" s="1"/>
  <c r="KY10" i="3"/>
  <c r="KR10" i="3"/>
  <c r="LC10" i="3" s="1"/>
  <c r="KY13" i="3"/>
  <c r="KR13" i="3"/>
  <c r="LC13" i="3" s="1"/>
  <c r="KY14" i="3"/>
  <c r="KR14" i="3"/>
  <c r="LC14" i="3" s="1"/>
  <c r="KY15" i="3"/>
  <c r="KR15" i="3"/>
  <c r="LC15" i="3" s="1"/>
  <c r="KY16" i="3"/>
  <c r="KR16" i="3"/>
  <c r="LC16" i="3" s="1"/>
  <c r="KY17" i="3"/>
  <c r="KR17" i="3"/>
  <c r="LC17" i="3" s="1"/>
  <c r="KQ22" i="3"/>
  <c r="KR22" i="3"/>
  <c r="KY23" i="3"/>
  <c r="KY22" i="3" s="1"/>
  <c r="KR23" i="3"/>
  <c r="LC23" i="3" s="1"/>
  <c r="KQ24" i="3"/>
  <c r="KR24" i="3"/>
  <c r="KY25" i="3"/>
  <c r="KY24" i="3" s="1"/>
  <c r="KR25" i="3"/>
  <c r="LC25" i="3" s="1"/>
  <c r="KY27" i="3"/>
  <c r="KY28" i="3"/>
  <c r="KR28" i="3"/>
  <c r="LC28" i="3" s="1"/>
  <c r="KY40" i="3"/>
  <c r="KR40" i="3"/>
  <c r="LC40" i="3" s="1"/>
  <c r="KQ35" i="3"/>
  <c r="KR35" i="3"/>
  <c r="KY36" i="3"/>
  <c r="KY35" i="3" s="1"/>
  <c r="KR36" i="3"/>
  <c r="LC36" i="3" s="1"/>
  <c r="KQ41" i="3"/>
  <c r="KR41" i="3"/>
  <c r="KY42" i="3"/>
  <c r="KR42" i="3"/>
  <c r="LC42" i="3" s="1"/>
  <c r="KY43" i="3"/>
  <c r="KR43" i="3"/>
  <c r="LC43" i="3" s="1"/>
  <c r="KQ44" i="3"/>
  <c r="KR44" i="3"/>
  <c r="KY45" i="3"/>
  <c r="KY44" i="3" s="1"/>
  <c r="KR45" i="3"/>
  <c r="LC45" i="3" s="1"/>
  <c r="KQ46" i="3"/>
  <c r="KR46" i="3"/>
  <c r="KY47" i="3"/>
  <c r="KR47" i="3"/>
  <c r="LC47" i="3" s="1"/>
  <c r="KY48" i="3"/>
  <c r="KR48" i="3"/>
  <c r="LC48" i="3" s="1"/>
  <c r="KY51" i="3"/>
  <c r="KR51" i="3"/>
  <c r="LC51" i="3" s="1"/>
  <c r="KY52" i="3"/>
  <c r="KR52" i="3"/>
  <c r="LC52" i="3" s="1"/>
  <c r="KY55" i="3"/>
  <c r="KR55" i="3"/>
  <c r="LC55" i="3" s="1"/>
  <c r="KY56" i="3"/>
  <c r="KR56" i="3"/>
  <c r="LC56" i="3" s="1"/>
  <c r="KY50" i="3"/>
  <c r="KR50" i="3"/>
  <c r="LC50" i="3" s="1"/>
  <c r="KQ61" i="3"/>
  <c r="KR61" i="3"/>
  <c r="KY62" i="3"/>
  <c r="KR62" i="3"/>
  <c r="LC62" i="3" s="1"/>
  <c r="KY63" i="3"/>
  <c r="KR63" i="3"/>
  <c r="LC63" i="3" s="1"/>
  <c r="KQ64" i="3"/>
  <c r="KR64" i="3"/>
  <c r="KY65" i="3"/>
  <c r="KR65" i="3"/>
  <c r="LC65" i="3" s="1"/>
  <c r="KY66" i="3"/>
  <c r="KR66" i="3"/>
  <c r="LC66" i="3" s="1"/>
  <c r="KY68" i="3"/>
  <c r="KR68" i="3"/>
  <c r="LC68" i="3" s="1"/>
  <c r="KY69" i="3"/>
  <c r="KR69" i="3"/>
  <c r="LC69" i="3" s="1"/>
  <c r="KY70" i="3"/>
  <c r="KR70" i="3"/>
  <c r="LC70" i="3" s="1"/>
  <c r="KQ71" i="3"/>
  <c r="KR71" i="3"/>
  <c r="KY72" i="3"/>
  <c r="KR72" i="3"/>
  <c r="LC72" i="3" s="1"/>
  <c r="KY73" i="3"/>
  <c r="KR73" i="3"/>
  <c r="LC73" i="3" s="1"/>
  <c r="KQ74" i="3"/>
  <c r="KR74" i="3"/>
  <c r="KY75" i="3"/>
  <c r="KY74" i="3" s="1"/>
  <c r="KR75" i="3"/>
  <c r="LC75" i="3" s="1"/>
  <c r="KQ76" i="3"/>
  <c r="KR76" i="3"/>
  <c r="KY77" i="3"/>
  <c r="KR77" i="3"/>
  <c r="LC77" i="3" s="1"/>
  <c r="KY78" i="3"/>
  <c r="KR78" i="3"/>
  <c r="LC78" i="3" s="1"/>
  <c r="KY79" i="3"/>
  <c r="KR79" i="3"/>
  <c r="LC79" i="3" s="1"/>
  <c r="KY80" i="3"/>
  <c r="KR80" i="3"/>
  <c r="LC80" i="3" s="1"/>
  <c r="KY88" i="3"/>
  <c r="KR88" i="3"/>
  <c r="LC88" i="3" s="1"/>
  <c r="KY89" i="3"/>
  <c r="KR89" i="3"/>
  <c r="LC89" i="3" s="1"/>
  <c r="KQ171" i="3"/>
  <c r="KR171" i="3"/>
  <c r="KY172" i="3"/>
  <c r="KR172" i="3"/>
  <c r="LC172" i="3" s="1"/>
  <c r="KY173" i="3"/>
  <c r="KR173" i="3"/>
  <c r="LC173" i="3" s="1"/>
  <c r="KY174" i="3"/>
  <c r="KR174" i="3"/>
  <c r="LC174" i="3" s="1"/>
  <c r="KY175" i="3"/>
  <c r="KR175" i="3"/>
  <c r="LC175" i="3" s="1"/>
  <c r="KY176" i="3"/>
  <c r="KR176" i="3"/>
  <c r="LC176" i="3" s="1"/>
  <c r="KY177" i="3"/>
  <c r="KR177" i="3"/>
  <c r="LC177" i="3" s="1"/>
  <c r="KY180" i="3"/>
  <c r="KR180" i="3"/>
  <c r="LC180" i="3" s="1"/>
  <c r="KY181" i="3"/>
  <c r="KR181" i="3"/>
  <c r="LC181" i="3" s="1"/>
  <c r="KY182" i="3"/>
  <c r="KR182" i="3"/>
  <c r="LC182" i="3" s="1"/>
  <c r="KY183" i="3"/>
  <c r="KR183" i="3"/>
  <c r="LC183" i="3" s="1"/>
  <c r="KY184" i="3"/>
  <c r="KR184" i="3"/>
  <c r="LC184" i="3" s="1"/>
  <c r="KQ186" i="3"/>
  <c r="KR186" i="3"/>
  <c r="KY187" i="3"/>
  <c r="KR187" i="3"/>
  <c r="LC187" i="3" s="1"/>
  <c r="KY188" i="3"/>
  <c r="KR188" i="3"/>
  <c r="LC188" i="3" s="1"/>
  <c r="KQ189" i="3"/>
  <c r="KR189" i="3"/>
  <c r="KY190" i="3"/>
  <c r="KY189" i="3" s="1"/>
  <c r="KR190" i="3"/>
  <c r="LC190" i="3" s="1"/>
  <c r="KQ191" i="3"/>
  <c r="KR191" i="3"/>
  <c r="KY192" i="3"/>
  <c r="KY191" i="3" s="1"/>
  <c r="KR192" i="3"/>
  <c r="LC192" i="3" s="1"/>
  <c r="KQ193" i="3"/>
  <c r="KR193" i="3"/>
  <c r="KY194" i="3"/>
  <c r="KR194" i="3"/>
  <c r="LC194" i="3" s="1"/>
  <c r="KY195" i="3"/>
  <c r="KR195" i="3"/>
  <c r="LC195" i="3" s="1"/>
  <c r="KY196" i="3"/>
  <c r="KR196" i="3"/>
  <c r="LC196" i="3" s="1"/>
  <c r="KQ197" i="3"/>
  <c r="KR197" i="3"/>
  <c r="KY198" i="3"/>
  <c r="KY197" i="3" s="1"/>
  <c r="KR198" i="3"/>
  <c r="LC198" i="3" s="1"/>
  <c r="KQ199" i="3"/>
  <c r="KR199" i="3"/>
  <c r="KY200" i="3"/>
  <c r="KY199" i="3" s="1"/>
  <c r="KR200" i="3"/>
  <c r="LC200" i="3" s="1"/>
  <c r="KQ201" i="3"/>
  <c r="KR201" i="3"/>
  <c r="KY202" i="3"/>
  <c r="KY201" i="3" s="1"/>
  <c r="KR202" i="3"/>
  <c r="LC202" i="3" s="1"/>
  <c r="KQ203" i="3"/>
  <c r="KR203" i="3"/>
  <c r="KY204" i="3"/>
  <c r="KR204" i="3"/>
  <c r="LC204" i="3" s="1"/>
  <c r="KY205" i="3"/>
  <c r="KR205" i="3"/>
  <c r="LC205" i="3" s="1"/>
  <c r="KY206" i="3"/>
  <c r="KR206" i="3"/>
  <c r="LC206" i="3" s="1"/>
  <c r="KY207" i="3"/>
  <c r="KR207" i="3"/>
  <c r="LC207" i="3" s="1"/>
  <c r="KQ208" i="3"/>
  <c r="KR208" i="3"/>
  <c r="KY209" i="3"/>
  <c r="KR209" i="3"/>
  <c r="LC209" i="3" s="1"/>
  <c r="KY210" i="3"/>
  <c r="KR210" i="3"/>
  <c r="LC210" i="3" s="1"/>
  <c r="KY211" i="3"/>
  <c r="KR211" i="3"/>
  <c r="LC211" i="3" s="1"/>
  <c r="KY212" i="3"/>
  <c r="KR212" i="3"/>
  <c r="LC212" i="3" s="1"/>
  <c r="KY213" i="3"/>
  <c r="KR213" i="3"/>
  <c r="LC213" i="3" s="1"/>
  <c r="KY214" i="3"/>
  <c r="KR214" i="3"/>
  <c r="LC214" i="3" s="1"/>
  <c r="KQ215" i="3"/>
  <c r="KR215" i="3"/>
  <c r="KY216" i="3"/>
  <c r="KR216" i="3"/>
  <c r="LC216" i="3" s="1"/>
  <c r="KY217" i="3"/>
  <c r="KR217" i="3"/>
  <c r="LC217" i="3" s="1"/>
  <c r="KY218" i="3"/>
  <c r="KR218" i="3"/>
  <c r="LC218" i="3" s="1"/>
  <c r="KY219" i="3"/>
  <c r="KR219" i="3"/>
  <c r="LC219" i="3" s="1"/>
  <c r="KY220" i="3"/>
  <c r="KR220" i="3"/>
  <c r="LC220" i="3" s="1"/>
  <c r="KY221" i="3"/>
  <c r="KR221" i="3"/>
  <c r="LC221" i="3" s="1"/>
  <c r="KQ222" i="3"/>
  <c r="KR222" i="3"/>
  <c r="KY223" i="3"/>
  <c r="KR223" i="3"/>
  <c r="LC223" i="3" s="1"/>
  <c r="KY224" i="3"/>
  <c r="KR224" i="3"/>
  <c r="LC224" i="3" s="1"/>
  <c r="KY225" i="3"/>
  <c r="KR225" i="3"/>
  <c r="LC225" i="3" s="1"/>
  <c r="KY226" i="3"/>
  <c r="KR226" i="3"/>
  <c r="LC226" i="3" s="1"/>
  <c r="KY227" i="3"/>
  <c r="KR227" i="3"/>
  <c r="LC227" i="3" s="1"/>
  <c r="KY228" i="3"/>
  <c r="KR228" i="3"/>
  <c r="LC228" i="3" s="1"/>
  <c r="KY229" i="3"/>
  <c r="KR229" i="3"/>
  <c r="LC229" i="3" s="1"/>
  <c r="KY230" i="3"/>
  <c r="KR230" i="3"/>
  <c r="LC230" i="3" s="1"/>
  <c r="KQ231" i="3"/>
  <c r="KR231" i="3"/>
  <c r="KY232" i="3"/>
  <c r="KY231" i="3" s="1"/>
  <c r="KR232" i="3"/>
  <c r="LC232" i="3" s="1"/>
  <c r="KQ233" i="3"/>
  <c r="KR233" i="3"/>
  <c r="KY234" i="3"/>
  <c r="KR234" i="3"/>
  <c r="LC234" i="3" s="1"/>
  <c r="KY235" i="3"/>
  <c r="KR235" i="3"/>
  <c r="LC235" i="3" s="1"/>
  <c r="KY236" i="3"/>
  <c r="KR236" i="3"/>
  <c r="LC236" i="3" s="1"/>
  <c r="KQ237" i="3"/>
  <c r="KR237" i="3"/>
  <c r="KY238" i="3"/>
  <c r="KR238" i="3"/>
  <c r="LC238" i="3" s="1"/>
  <c r="KY239" i="3"/>
  <c r="KR239" i="3"/>
  <c r="LC239" i="3" s="1"/>
  <c r="KY240" i="3"/>
  <c r="KR240" i="3"/>
  <c r="LC240" i="3" s="1"/>
  <c r="KY241" i="3"/>
  <c r="KR241" i="3"/>
  <c r="LC241" i="3" s="1"/>
  <c r="KY244" i="3"/>
  <c r="KR244" i="3"/>
  <c r="LC244" i="3" s="1"/>
  <c r="KY246" i="3"/>
  <c r="KR246" i="3"/>
  <c r="LC246" i="3" s="1"/>
  <c r="KY247" i="3"/>
  <c r="KR247" i="3"/>
  <c r="LC247" i="3" s="1"/>
  <c r="KY248" i="3"/>
  <c r="KR248" i="3"/>
  <c r="LC248" i="3" s="1"/>
  <c r="KY275" i="3"/>
  <c r="KR275" i="3"/>
  <c r="LC275" i="3" s="1"/>
  <c r="KY276" i="3"/>
  <c r="KR276" i="3"/>
  <c r="LC276" i="3" s="1"/>
  <c r="KY277" i="3"/>
  <c r="KR277" i="3"/>
  <c r="LC277" i="3" s="1"/>
  <c r="KY278" i="3"/>
  <c r="KR278" i="3"/>
  <c r="LC278" i="3" s="1"/>
  <c r="KY279" i="3"/>
  <c r="KR279" i="3"/>
  <c r="LC279" i="3" s="1"/>
  <c r="KY280" i="3"/>
  <c r="KR280" i="3"/>
  <c r="LC280" i="3" s="1"/>
  <c r="KY281" i="3"/>
  <c r="KR281" i="3"/>
  <c r="LC281" i="3" s="1"/>
  <c r="KY282" i="3"/>
  <c r="KR282" i="3"/>
  <c r="LC282" i="3" s="1"/>
  <c r="KY283" i="3"/>
  <c r="KR283" i="3"/>
  <c r="LC283" i="3" s="1"/>
  <c r="KY284" i="3"/>
  <c r="KR284" i="3"/>
  <c r="LC284" i="3" s="1"/>
  <c r="KY285" i="3"/>
  <c r="KR285" i="3"/>
  <c r="LC285" i="3" s="1"/>
  <c r="KC10" i="3"/>
  <c r="KN10" i="3" s="1"/>
  <c r="KC13" i="3"/>
  <c r="KN13" i="3" s="1"/>
  <c r="KC14" i="3"/>
  <c r="KN14" i="3" s="1"/>
  <c r="KC15" i="3"/>
  <c r="KN15" i="3" s="1"/>
  <c r="KC16" i="3"/>
  <c r="KN16" i="3" s="1"/>
  <c r="KC17" i="3"/>
  <c r="KN17" i="3" s="1"/>
  <c r="KB22" i="3"/>
  <c r="KC22" i="3"/>
  <c r="KC23" i="3"/>
  <c r="KN23" i="3" s="1"/>
  <c r="KB24" i="3"/>
  <c r="KC24" i="3"/>
  <c r="KC25" i="3"/>
  <c r="KN25" i="3" s="1"/>
  <c r="KC28" i="3"/>
  <c r="KN28" i="3" s="1"/>
  <c r="KC40" i="3"/>
  <c r="KN40" i="3" s="1"/>
  <c r="KB35" i="3"/>
  <c r="KC35" i="3"/>
  <c r="KC36" i="3"/>
  <c r="KN36" i="3" s="1"/>
  <c r="KB41" i="3"/>
  <c r="KC41" i="3"/>
  <c r="KC42" i="3"/>
  <c r="KN42" i="3" s="1"/>
  <c r="KC43" i="3"/>
  <c r="KN43" i="3" s="1"/>
  <c r="KB44" i="3"/>
  <c r="KC44" i="3"/>
  <c r="KC45" i="3"/>
  <c r="KN45" i="3" s="1"/>
  <c r="KB46" i="3"/>
  <c r="KC46" i="3"/>
  <c r="KC47" i="3"/>
  <c r="KN47" i="3" s="1"/>
  <c r="KC48" i="3"/>
  <c r="KN48" i="3" s="1"/>
  <c r="KC51" i="3"/>
  <c r="KN51" i="3" s="1"/>
  <c r="KC52" i="3"/>
  <c r="KN52" i="3" s="1"/>
  <c r="KC55" i="3"/>
  <c r="KN55" i="3" s="1"/>
  <c r="KC56" i="3"/>
  <c r="KN56" i="3" s="1"/>
  <c r="KC50" i="3"/>
  <c r="KN50" i="3" s="1"/>
  <c r="KB61" i="3"/>
  <c r="KC61" i="3"/>
  <c r="KC62" i="3"/>
  <c r="KN62" i="3" s="1"/>
  <c r="KC63" i="3"/>
  <c r="KN63" i="3" s="1"/>
  <c r="KB64" i="3"/>
  <c r="KC64" i="3"/>
  <c r="KC65" i="3"/>
  <c r="KN65" i="3" s="1"/>
  <c r="KC66" i="3"/>
  <c r="KN66" i="3" s="1"/>
  <c r="KC68" i="3"/>
  <c r="KN68" i="3" s="1"/>
  <c r="KC69" i="3"/>
  <c r="KN69" i="3" s="1"/>
  <c r="KC70" i="3"/>
  <c r="KN70" i="3" s="1"/>
  <c r="KB71" i="3"/>
  <c r="KC71" i="3"/>
  <c r="KC72" i="3"/>
  <c r="KN72" i="3" s="1"/>
  <c r="KC73" i="3"/>
  <c r="KN73" i="3" s="1"/>
  <c r="KB74" i="3"/>
  <c r="KC74" i="3"/>
  <c r="KC75" i="3"/>
  <c r="KN75" i="3" s="1"/>
  <c r="KB76" i="3"/>
  <c r="KC76" i="3"/>
  <c r="KC77" i="3"/>
  <c r="KN77" i="3" s="1"/>
  <c r="KC78" i="3"/>
  <c r="KN78" i="3" s="1"/>
  <c r="KC79" i="3"/>
  <c r="KN79" i="3" s="1"/>
  <c r="KC80" i="3"/>
  <c r="KN80" i="3" s="1"/>
  <c r="KC88" i="3"/>
  <c r="KN88" i="3" s="1"/>
  <c r="KC89" i="3"/>
  <c r="KN89" i="3" s="1"/>
  <c r="KB171" i="3"/>
  <c r="KC171" i="3"/>
  <c r="KC172" i="3"/>
  <c r="KN172" i="3" s="1"/>
  <c r="KC173" i="3"/>
  <c r="KN173" i="3" s="1"/>
  <c r="KC174" i="3"/>
  <c r="KN174" i="3" s="1"/>
  <c r="KC175" i="3"/>
  <c r="KN175" i="3" s="1"/>
  <c r="KC176" i="3"/>
  <c r="KN176" i="3" s="1"/>
  <c r="KC177" i="3"/>
  <c r="KN177" i="3" s="1"/>
  <c r="KC180" i="3"/>
  <c r="KN180" i="3" s="1"/>
  <c r="KC181" i="3"/>
  <c r="KN181" i="3" s="1"/>
  <c r="KC182" i="3"/>
  <c r="KN182" i="3" s="1"/>
  <c r="KC183" i="3"/>
  <c r="KN183" i="3" s="1"/>
  <c r="KC184" i="3"/>
  <c r="KN184" i="3" s="1"/>
  <c r="KB186" i="3"/>
  <c r="KC186" i="3"/>
  <c r="KC187" i="3"/>
  <c r="KN187" i="3" s="1"/>
  <c r="KC188" i="3"/>
  <c r="KN188" i="3" s="1"/>
  <c r="KB189" i="3"/>
  <c r="KC189" i="3"/>
  <c r="KC190" i="3"/>
  <c r="KN190" i="3" s="1"/>
  <c r="KB191" i="3"/>
  <c r="KC191" i="3"/>
  <c r="KC192" i="3"/>
  <c r="KN192" i="3" s="1"/>
  <c r="KB193" i="3"/>
  <c r="KC193" i="3"/>
  <c r="KC194" i="3"/>
  <c r="KN194" i="3" s="1"/>
  <c r="KC195" i="3"/>
  <c r="KN195" i="3" s="1"/>
  <c r="KC196" i="3"/>
  <c r="KN196" i="3" s="1"/>
  <c r="KB197" i="3"/>
  <c r="KC197" i="3"/>
  <c r="KC198" i="3"/>
  <c r="KN198" i="3" s="1"/>
  <c r="KB199" i="3"/>
  <c r="KC199" i="3"/>
  <c r="KC200" i="3"/>
  <c r="KN200" i="3" s="1"/>
  <c r="KB201" i="3"/>
  <c r="KC201" i="3"/>
  <c r="KC202" i="3"/>
  <c r="KN202" i="3" s="1"/>
  <c r="KB203" i="3"/>
  <c r="KC203" i="3"/>
  <c r="KC204" i="3"/>
  <c r="KN204" i="3" s="1"/>
  <c r="KC205" i="3"/>
  <c r="KN205" i="3" s="1"/>
  <c r="KC206" i="3"/>
  <c r="KN206" i="3" s="1"/>
  <c r="KC207" i="3"/>
  <c r="KN207" i="3" s="1"/>
  <c r="KB208" i="3"/>
  <c r="KC208" i="3"/>
  <c r="KC209" i="3"/>
  <c r="KN209" i="3" s="1"/>
  <c r="KC210" i="3"/>
  <c r="KN210" i="3" s="1"/>
  <c r="KC211" i="3"/>
  <c r="KN211" i="3" s="1"/>
  <c r="KC212" i="3"/>
  <c r="KN212" i="3" s="1"/>
  <c r="KC213" i="3"/>
  <c r="KN213" i="3" s="1"/>
  <c r="KC214" i="3"/>
  <c r="KN214" i="3" s="1"/>
  <c r="KB215" i="3"/>
  <c r="KC215" i="3"/>
  <c r="KC216" i="3"/>
  <c r="KN216" i="3" s="1"/>
  <c r="KC217" i="3"/>
  <c r="KN217" i="3" s="1"/>
  <c r="KC218" i="3"/>
  <c r="KN218" i="3" s="1"/>
  <c r="KC219" i="3"/>
  <c r="KN219" i="3" s="1"/>
  <c r="KC220" i="3"/>
  <c r="KN220" i="3" s="1"/>
  <c r="KC221" i="3"/>
  <c r="KN221" i="3" s="1"/>
  <c r="KB222" i="3"/>
  <c r="KC222" i="3"/>
  <c r="KC223" i="3"/>
  <c r="KN223" i="3" s="1"/>
  <c r="KC224" i="3"/>
  <c r="KN224" i="3" s="1"/>
  <c r="KC225" i="3"/>
  <c r="KN225" i="3" s="1"/>
  <c r="KC226" i="3"/>
  <c r="KN226" i="3" s="1"/>
  <c r="KC227" i="3"/>
  <c r="KN227" i="3" s="1"/>
  <c r="KC228" i="3"/>
  <c r="KN228" i="3" s="1"/>
  <c r="KC229" i="3"/>
  <c r="KN229" i="3" s="1"/>
  <c r="KC230" i="3"/>
  <c r="KN230" i="3" s="1"/>
  <c r="KB231" i="3"/>
  <c r="KC231" i="3"/>
  <c r="KC232" i="3"/>
  <c r="KN232" i="3" s="1"/>
  <c r="KB233" i="3"/>
  <c r="KC233" i="3"/>
  <c r="KC234" i="3"/>
  <c r="KN234" i="3" s="1"/>
  <c r="KC235" i="3"/>
  <c r="KN235" i="3" s="1"/>
  <c r="KC236" i="3"/>
  <c r="KN236" i="3" s="1"/>
  <c r="KB237" i="3"/>
  <c r="KC237" i="3"/>
  <c r="KC238" i="3"/>
  <c r="KN238" i="3" s="1"/>
  <c r="KC239" i="3"/>
  <c r="KN239" i="3" s="1"/>
  <c r="KC240" i="3"/>
  <c r="KN240" i="3" s="1"/>
  <c r="KC241" i="3"/>
  <c r="KN241" i="3" s="1"/>
  <c r="KC244" i="3"/>
  <c r="KN244" i="3" s="1"/>
  <c r="KC246" i="3"/>
  <c r="KN246" i="3" s="1"/>
  <c r="KC247" i="3"/>
  <c r="KN247" i="3" s="1"/>
  <c r="KC248" i="3"/>
  <c r="KN248" i="3" s="1"/>
  <c r="KC275" i="3"/>
  <c r="KN275" i="3" s="1"/>
  <c r="KC276" i="3"/>
  <c r="KN276" i="3" s="1"/>
  <c r="KC277" i="3"/>
  <c r="KN277" i="3" s="1"/>
  <c r="KC278" i="3"/>
  <c r="KN278" i="3" s="1"/>
  <c r="KC279" i="3"/>
  <c r="KN279" i="3" s="1"/>
  <c r="KC280" i="3"/>
  <c r="KN280" i="3" s="1"/>
  <c r="KC281" i="3"/>
  <c r="KN281" i="3" s="1"/>
  <c r="KC282" i="3"/>
  <c r="KN282" i="3" s="1"/>
  <c r="KC283" i="3"/>
  <c r="KN283" i="3" s="1"/>
  <c r="KC284" i="3"/>
  <c r="KN284" i="3" s="1"/>
  <c r="KC285" i="3"/>
  <c r="KN285" i="3" s="1"/>
  <c r="JU10" i="3"/>
  <c r="JN10" i="3"/>
  <c r="JY10" i="3" s="1"/>
  <c r="JU13" i="3"/>
  <c r="JN13" i="3"/>
  <c r="JY13" i="3" s="1"/>
  <c r="JU14" i="3"/>
  <c r="JN14" i="3"/>
  <c r="JY14" i="3" s="1"/>
  <c r="JU15" i="3"/>
  <c r="JN15" i="3"/>
  <c r="JY15" i="3" s="1"/>
  <c r="JU16" i="3"/>
  <c r="JN16" i="3"/>
  <c r="JY16" i="3" s="1"/>
  <c r="JU17" i="3"/>
  <c r="JN17" i="3"/>
  <c r="JY17" i="3" s="1"/>
  <c r="JM22" i="3"/>
  <c r="JN22" i="3"/>
  <c r="JU23" i="3"/>
  <c r="JU22" i="3" s="1"/>
  <c r="JN23" i="3"/>
  <c r="JY23" i="3" s="1"/>
  <c r="JM24" i="3"/>
  <c r="JN24" i="3"/>
  <c r="JU25" i="3"/>
  <c r="JU24" i="3" s="1"/>
  <c r="JN25" i="3"/>
  <c r="JY25" i="3" s="1"/>
  <c r="JU27" i="3"/>
  <c r="JU28" i="3"/>
  <c r="JN28" i="3"/>
  <c r="JY28" i="3" s="1"/>
  <c r="JU40" i="3"/>
  <c r="JN40" i="3"/>
  <c r="JY40" i="3" s="1"/>
  <c r="JM35" i="3"/>
  <c r="JN35" i="3"/>
  <c r="JU36" i="3"/>
  <c r="JU35" i="3" s="1"/>
  <c r="JN36" i="3"/>
  <c r="JY36" i="3" s="1"/>
  <c r="JM41" i="3"/>
  <c r="JN41" i="3"/>
  <c r="JU42" i="3"/>
  <c r="JN42" i="3"/>
  <c r="JY42" i="3" s="1"/>
  <c r="JU43" i="3"/>
  <c r="JN43" i="3"/>
  <c r="JY43" i="3" s="1"/>
  <c r="JM44" i="3"/>
  <c r="JN44" i="3"/>
  <c r="JU45" i="3"/>
  <c r="JU44" i="3" s="1"/>
  <c r="JN45" i="3"/>
  <c r="JY45" i="3" s="1"/>
  <c r="JM46" i="3"/>
  <c r="JN46" i="3"/>
  <c r="JU47" i="3"/>
  <c r="JN47" i="3"/>
  <c r="JY47" i="3" s="1"/>
  <c r="JU48" i="3"/>
  <c r="JN48" i="3"/>
  <c r="JY48" i="3" s="1"/>
  <c r="JU51" i="3"/>
  <c r="JN51" i="3"/>
  <c r="JY51" i="3" s="1"/>
  <c r="JU52" i="3"/>
  <c r="JN52" i="3"/>
  <c r="JY52" i="3" s="1"/>
  <c r="JU55" i="3"/>
  <c r="JN55" i="3"/>
  <c r="JY55" i="3" s="1"/>
  <c r="JU56" i="3"/>
  <c r="JN56" i="3"/>
  <c r="JY56" i="3" s="1"/>
  <c r="JU50" i="3"/>
  <c r="JN50" i="3"/>
  <c r="JY50" i="3" s="1"/>
  <c r="JM61" i="3"/>
  <c r="JN61" i="3"/>
  <c r="JU62" i="3"/>
  <c r="JN62" i="3"/>
  <c r="JY62" i="3" s="1"/>
  <c r="JU63" i="3"/>
  <c r="JN63" i="3"/>
  <c r="JY63" i="3" s="1"/>
  <c r="JM64" i="3"/>
  <c r="JN64" i="3"/>
  <c r="JU65" i="3"/>
  <c r="JN65" i="3"/>
  <c r="JY65" i="3" s="1"/>
  <c r="JU66" i="3"/>
  <c r="JN66" i="3"/>
  <c r="JY66" i="3" s="1"/>
  <c r="JU68" i="3"/>
  <c r="JN68" i="3"/>
  <c r="JY68" i="3" s="1"/>
  <c r="JU69" i="3"/>
  <c r="JN69" i="3"/>
  <c r="JY69" i="3" s="1"/>
  <c r="JU70" i="3"/>
  <c r="JN70" i="3"/>
  <c r="JY70" i="3" s="1"/>
  <c r="JM71" i="3"/>
  <c r="JN71" i="3"/>
  <c r="JU72" i="3"/>
  <c r="JN72" i="3"/>
  <c r="JY72" i="3" s="1"/>
  <c r="JU73" i="3"/>
  <c r="JN73" i="3"/>
  <c r="JY73" i="3" s="1"/>
  <c r="JM74" i="3"/>
  <c r="JN74" i="3"/>
  <c r="JU75" i="3"/>
  <c r="JU74" i="3" s="1"/>
  <c r="JN75" i="3"/>
  <c r="JY75" i="3" s="1"/>
  <c r="JM76" i="3"/>
  <c r="JN76" i="3"/>
  <c r="JU77" i="3"/>
  <c r="JN77" i="3"/>
  <c r="JY77" i="3" s="1"/>
  <c r="JU78" i="3"/>
  <c r="JN78" i="3"/>
  <c r="JY78" i="3" s="1"/>
  <c r="JU79" i="3"/>
  <c r="JN79" i="3"/>
  <c r="JY79" i="3" s="1"/>
  <c r="JU80" i="3"/>
  <c r="JN80" i="3"/>
  <c r="JY80" i="3" s="1"/>
  <c r="JU88" i="3"/>
  <c r="JN88" i="3"/>
  <c r="JY88" i="3" s="1"/>
  <c r="JU89" i="3"/>
  <c r="JN89" i="3"/>
  <c r="JY89" i="3" s="1"/>
  <c r="JM171" i="3"/>
  <c r="JN171" i="3"/>
  <c r="JU172" i="3"/>
  <c r="JN172" i="3"/>
  <c r="JY172" i="3" s="1"/>
  <c r="JU173" i="3"/>
  <c r="JN173" i="3"/>
  <c r="JY173" i="3" s="1"/>
  <c r="JU174" i="3"/>
  <c r="JN174" i="3"/>
  <c r="JY174" i="3" s="1"/>
  <c r="JU175" i="3"/>
  <c r="JN175" i="3"/>
  <c r="JY175" i="3" s="1"/>
  <c r="JU176" i="3"/>
  <c r="JN176" i="3"/>
  <c r="JY176" i="3" s="1"/>
  <c r="JU177" i="3"/>
  <c r="JN177" i="3"/>
  <c r="JY177" i="3" s="1"/>
  <c r="JU180" i="3"/>
  <c r="JN180" i="3"/>
  <c r="JY180" i="3" s="1"/>
  <c r="JU181" i="3"/>
  <c r="JN181" i="3"/>
  <c r="JY181" i="3" s="1"/>
  <c r="JU182" i="3"/>
  <c r="JN182" i="3"/>
  <c r="JY182" i="3" s="1"/>
  <c r="JU183" i="3"/>
  <c r="JN183" i="3"/>
  <c r="JY183" i="3" s="1"/>
  <c r="JU184" i="3"/>
  <c r="JN184" i="3"/>
  <c r="JY184" i="3" s="1"/>
  <c r="JM186" i="3"/>
  <c r="JN186" i="3"/>
  <c r="JU187" i="3"/>
  <c r="JN187" i="3"/>
  <c r="JY187" i="3" s="1"/>
  <c r="JU188" i="3"/>
  <c r="JN188" i="3"/>
  <c r="JY188" i="3" s="1"/>
  <c r="JM189" i="3"/>
  <c r="JN189" i="3"/>
  <c r="JU190" i="3"/>
  <c r="JU189" i="3" s="1"/>
  <c r="JN190" i="3"/>
  <c r="JY190" i="3" s="1"/>
  <c r="JM191" i="3"/>
  <c r="JN191" i="3"/>
  <c r="JU192" i="3"/>
  <c r="JU191" i="3" s="1"/>
  <c r="JN192" i="3"/>
  <c r="JY192" i="3" s="1"/>
  <c r="JM193" i="3"/>
  <c r="JN193" i="3"/>
  <c r="JU194" i="3"/>
  <c r="JN194" i="3"/>
  <c r="JY194" i="3" s="1"/>
  <c r="JU195" i="3"/>
  <c r="JN195" i="3"/>
  <c r="JY195" i="3" s="1"/>
  <c r="JU196" i="3"/>
  <c r="JN196" i="3"/>
  <c r="JY196" i="3" s="1"/>
  <c r="JM197" i="3"/>
  <c r="JN197" i="3"/>
  <c r="JU198" i="3"/>
  <c r="JU197" i="3" s="1"/>
  <c r="JN198" i="3"/>
  <c r="JY198" i="3" s="1"/>
  <c r="JM199" i="3"/>
  <c r="JN199" i="3"/>
  <c r="JU200" i="3"/>
  <c r="JU199" i="3" s="1"/>
  <c r="JN200" i="3"/>
  <c r="JY200" i="3" s="1"/>
  <c r="JM201" i="3"/>
  <c r="JN201" i="3"/>
  <c r="JU202" i="3"/>
  <c r="JU201" i="3" s="1"/>
  <c r="JN202" i="3"/>
  <c r="JY202" i="3" s="1"/>
  <c r="JM203" i="3"/>
  <c r="JN203" i="3"/>
  <c r="JU204" i="3"/>
  <c r="JN204" i="3"/>
  <c r="JY204" i="3" s="1"/>
  <c r="JU205" i="3"/>
  <c r="JN205" i="3"/>
  <c r="JY205" i="3" s="1"/>
  <c r="JU206" i="3"/>
  <c r="JN206" i="3"/>
  <c r="JY206" i="3" s="1"/>
  <c r="JU207" i="3"/>
  <c r="JN207" i="3"/>
  <c r="JY207" i="3" s="1"/>
  <c r="JM208" i="3"/>
  <c r="JN208" i="3"/>
  <c r="JU209" i="3"/>
  <c r="JN209" i="3"/>
  <c r="JY209" i="3" s="1"/>
  <c r="JU210" i="3"/>
  <c r="JN210" i="3"/>
  <c r="JY210" i="3" s="1"/>
  <c r="JU211" i="3"/>
  <c r="JN211" i="3"/>
  <c r="JY211" i="3" s="1"/>
  <c r="JU212" i="3"/>
  <c r="JN212" i="3"/>
  <c r="JY212" i="3" s="1"/>
  <c r="JU213" i="3"/>
  <c r="JN213" i="3"/>
  <c r="JY213" i="3" s="1"/>
  <c r="JU214" i="3"/>
  <c r="JN214" i="3"/>
  <c r="JY214" i="3" s="1"/>
  <c r="JM215" i="3"/>
  <c r="JN215" i="3"/>
  <c r="JU216" i="3"/>
  <c r="JN216" i="3"/>
  <c r="JY216" i="3" s="1"/>
  <c r="JU217" i="3"/>
  <c r="JN217" i="3"/>
  <c r="JY217" i="3" s="1"/>
  <c r="JU218" i="3"/>
  <c r="JN218" i="3"/>
  <c r="JY218" i="3" s="1"/>
  <c r="JU219" i="3"/>
  <c r="JN219" i="3"/>
  <c r="JY219" i="3" s="1"/>
  <c r="JU220" i="3"/>
  <c r="JN220" i="3"/>
  <c r="JY220" i="3" s="1"/>
  <c r="JU221" i="3"/>
  <c r="JN221" i="3"/>
  <c r="JY221" i="3" s="1"/>
  <c r="JM222" i="3"/>
  <c r="JN222" i="3"/>
  <c r="JU223" i="3"/>
  <c r="JN223" i="3"/>
  <c r="JY223" i="3" s="1"/>
  <c r="JU224" i="3"/>
  <c r="JN224" i="3"/>
  <c r="JY224" i="3" s="1"/>
  <c r="JU225" i="3"/>
  <c r="JN225" i="3"/>
  <c r="JY225" i="3" s="1"/>
  <c r="JU226" i="3"/>
  <c r="JN226" i="3"/>
  <c r="JY226" i="3" s="1"/>
  <c r="JU227" i="3"/>
  <c r="JN227" i="3"/>
  <c r="JY227" i="3" s="1"/>
  <c r="JU228" i="3"/>
  <c r="JN228" i="3"/>
  <c r="JY228" i="3" s="1"/>
  <c r="JU229" i="3"/>
  <c r="JN229" i="3"/>
  <c r="JY229" i="3" s="1"/>
  <c r="JU230" i="3"/>
  <c r="JN230" i="3"/>
  <c r="JY230" i="3" s="1"/>
  <c r="JM231" i="3"/>
  <c r="JN231" i="3"/>
  <c r="JU232" i="3"/>
  <c r="JU231" i="3" s="1"/>
  <c r="JN232" i="3"/>
  <c r="JY232" i="3" s="1"/>
  <c r="JM233" i="3"/>
  <c r="JN233" i="3"/>
  <c r="JU234" i="3"/>
  <c r="JN234" i="3"/>
  <c r="JY234" i="3" s="1"/>
  <c r="JU235" i="3"/>
  <c r="JN235" i="3"/>
  <c r="JY235" i="3" s="1"/>
  <c r="JU236" i="3"/>
  <c r="JN236" i="3"/>
  <c r="JY236" i="3" s="1"/>
  <c r="JM237" i="3"/>
  <c r="JN237" i="3"/>
  <c r="JU238" i="3"/>
  <c r="JN238" i="3"/>
  <c r="JY238" i="3" s="1"/>
  <c r="JU239" i="3"/>
  <c r="JN239" i="3"/>
  <c r="JY239" i="3" s="1"/>
  <c r="JU240" i="3"/>
  <c r="JN240" i="3"/>
  <c r="JY240" i="3" s="1"/>
  <c r="JU241" i="3"/>
  <c r="JN241" i="3"/>
  <c r="JY241" i="3" s="1"/>
  <c r="JU244" i="3"/>
  <c r="JN244" i="3"/>
  <c r="JY244" i="3" s="1"/>
  <c r="JU246" i="3"/>
  <c r="JN246" i="3"/>
  <c r="JY246" i="3" s="1"/>
  <c r="JU247" i="3"/>
  <c r="JN247" i="3"/>
  <c r="JY247" i="3" s="1"/>
  <c r="JU248" i="3"/>
  <c r="JN248" i="3"/>
  <c r="JY248" i="3" s="1"/>
  <c r="JU275" i="3"/>
  <c r="JN275" i="3"/>
  <c r="JY275" i="3" s="1"/>
  <c r="JU276" i="3"/>
  <c r="JN276" i="3"/>
  <c r="JY276" i="3" s="1"/>
  <c r="JU277" i="3"/>
  <c r="JN277" i="3"/>
  <c r="JY277" i="3" s="1"/>
  <c r="JU278" i="3"/>
  <c r="JN278" i="3"/>
  <c r="JY278" i="3" s="1"/>
  <c r="JU279" i="3"/>
  <c r="JN279" i="3"/>
  <c r="JY279" i="3" s="1"/>
  <c r="JU280" i="3"/>
  <c r="JN280" i="3"/>
  <c r="JY280" i="3" s="1"/>
  <c r="JU281" i="3"/>
  <c r="JN281" i="3"/>
  <c r="JY281" i="3" s="1"/>
  <c r="JU282" i="3"/>
  <c r="JN282" i="3"/>
  <c r="JY282" i="3" s="1"/>
  <c r="JU283" i="3"/>
  <c r="JN283" i="3"/>
  <c r="JY283" i="3" s="1"/>
  <c r="JU284" i="3"/>
  <c r="JN284" i="3"/>
  <c r="JY284" i="3" s="1"/>
  <c r="JU285" i="3"/>
  <c r="JN285" i="3"/>
  <c r="JY285" i="3" s="1"/>
  <c r="JF10" i="3"/>
  <c r="IY10" i="3"/>
  <c r="JJ10" i="3" s="1"/>
  <c r="JF13" i="3"/>
  <c r="IY13" i="3"/>
  <c r="JJ13" i="3" s="1"/>
  <c r="JF14" i="3"/>
  <c r="IY14" i="3"/>
  <c r="JJ14" i="3" s="1"/>
  <c r="JF15" i="3"/>
  <c r="IY15" i="3"/>
  <c r="JJ15" i="3" s="1"/>
  <c r="JF16" i="3"/>
  <c r="IY16" i="3"/>
  <c r="JJ16" i="3" s="1"/>
  <c r="JF17" i="3"/>
  <c r="IY17" i="3"/>
  <c r="JJ17" i="3" s="1"/>
  <c r="IX22" i="3"/>
  <c r="IY22" i="3"/>
  <c r="JF23" i="3"/>
  <c r="JF22" i="3" s="1"/>
  <c r="IY23" i="3"/>
  <c r="JJ23" i="3" s="1"/>
  <c r="IX24" i="3"/>
  <c r="IY24" i="3"/>
  <c r="JF25" i="3"/>
  <c r="JF24" i="3" s="1"/>
  <c r="IY25" i="3"/>
  <c r="JJ25" i="3" s="1"/>
  <c r="JF27" i="3"/>
  <c r="JF28" i="3"/>
  <c r="IY28" i="3"/>
  <c r="JJ28" i="3" s="1"/>
  <c r="JF40" i="3"/>
  <c r="IY40" i="3"/>
  <c r="JJ40" i="3" s="1"/>
  <c r="IX35" i="3"/>
  <c r="IY35" i="3"/>
  <c r="JF36" i="3"/>
  <c r="JF35" i="3" s="1"/>
  <c r="IY36" i="3"/>
  <c r="JJ36" i="3" s="1"/>
  <c r="IX41" i="3"/>
  <c r="IY41" i="3"/>
  <c r="JF42" i="3"/>
  <c r="IY42" i="3"/>
  <c r="JJ42" i="3" s="1"/>
  <c r="JF43" i="3"/>
  <c r="IY43" i="3"/>
  <c r="JJ43" i="3" s="1"/>
  <c r="IX44" i="3"/>
  <c r="IY44" i="3"/>
  <c r="JF45" i="3"/>
  <c r="JF44" i="3" s="1"/>
  <c r="IY45" i="3"/>
  <c r="JJ45" i="3" s="1"/>
  <c r="IX46" i="3"/>
  <c r="IY46" i="3"/>
  <c r="JF47" i="3"/>
  <c r="IY47" i="3"/>
  <c r="JJ47" i="3" s="1"/>
  <c r="JF48" i="3"/>
  <c r="IY48" i="3"/>
  <c r="JJ48" i="3" s="1"/>
  <c r="JF51" i="3"/>
  <c r="IY51" i="3"/>
  <c r="JJ51" i="3" s="1"/>
  <c r="JF52" i="3"/>
  <c r="IY52" i="3"/>
  <c r="JJ52" i="3" s="1"/>
  <c r="JF55" i="3"/>
  <c r="IY55" i="3"/>
  <c r="JJ55" i="3" s="1"/>
  <c r="JF56" i="3"/>
  <c r="IY56" i="3"/>
  <c r="JJ56" i="3" s="1"/>
  <c r="JF50" i="3"/>
  <c r="IY50" i="3"/>
  <c r="JJ50" i="3" s="1"/>
  <c r="IX61" i="3"/>
  <c r="IY61" i="3"/>
  <c r="JF62" i="3"/>
  <c r="IY62" i="3"/>
  <c r="JJ62" i="3" s="1"/>
  <c r="JF63" i="3"/>
  <c r="IY63" i="3"/>
  <c r="JJ63" i="3" s="1"/>
  <c r="IX64" i="3"/>
  <c r="IY64" i="3"/>
  <c r="JF65" i="3"/>
  <c r="IY65" i="3"/>
  <c r="JJ65" i="3" s="1"/>
  <c r="JF66" i="3"/>
  <c r="IY66" i="3"/>
  <c r="JJ66" i="3" s="1"/>
  <c r="JF68" i="3"/>
  <c r="IY68" i="3"/>
  <c r="JJ68" i="3" s="1"/>
  <c r="JF69" i="3"/>
  <c r="IY69" i="3"/>
  <c r="JJ69" i="3" s="1"/>
  <c r="JF70" i="3"/>
  <c r="IY70" i="3"/>
  <c r="JJ70" i="3" s="1"/>
  <c r="IX71" i="3"/>
  <c r="IY71" i="3"/>
  <c r="JF72" i="3"/>
  <c r="IY72" i="3"/>
  <c r="JJ72" i="3" s="1"/>
  <c r="JF73" i="3"/>
  <c r="IY73" i="3"/>
  <c r="JJ73" i="3" s="1"/>
  <c r="IX74" i="3"/>
  <c r="IY74" i="3"/>
  <c r="JF75" i="3"/>
  <c r="JF74" i="3" s="1"/>
  <c r="IY75" i="3"/>
  <c r="JJ75" i="3" s="1"/>
  <c r="IX76" i="3"/>
  <c r="IY76" i="3"/>
  <c r="JF77" i="3"/>
  <c r="IY77" i="3"/>
  <c r="JJ77" i="3" s="1"/>
  <c r="JF78" i="3"/>
  <c r="IY78" i="3"/>
  <c r="JJ78" i="3" s="1"/>
  <c r="JF79" i="3"/>
  <c r="IY79" i="3"/>
  <c r="JJ79" i="3" s="1"/>
  <c r="JF80" i="3"/>
  <c r="IY80" i="3"/>
  <c r="JJ80" i="3" s="1"/>
  <c r="JF88" i="3"/>
  <c r="IY88" i="3"/>
  <c r="JJ88" i="3" s="1"/>
  <c r="JF89" i="3"/>
  <c r="IY89" i="3"/>
  <c r="JJ89" i="3" s="1"/>
  <c r="IX171" i="3"/>
  <c r="IY171" i="3"/>
  <c r="JF172" i="3"/>
  <c r="IY172" i="3"/>
  <c r="JJ172" i="3" s="1"/>
  <c r="JF173" i="3"/>
  <c r="IY173" i="3"/>
  <c r="JJ173" i="3" s="1"/>
  <c r="JF174" i="3"/>
  <c r="IY174" i="3"/>
  <c r="JJ174" i="3" s="1"/>
  <c r="JF175" i="3"/>
  <c r="IY175" i="3"/>
  <c r="JJ175" i="3" s="1"/>
  <c r="JF176" i="3"/>
  <c r="IY176" i="3"/>
  <c r="JJ176" i="3" s="1"/>
  <c r="JF177" i="3"/>
  <c r="IY177" i="3"/>
  <c r="JJ177" i="3" s="1"/>
  <c r="JF180" i="3"/>
  <c r="IY180" i="3"/>
  <c r="JJ180" i="3" s="1"/>
  <c r="JF181" i="3"/>
  <c r="IY181" i="3"/>
  <c r="JJ181" i="3" s="1"/>
  <c r="JF182" i="3"/>
  <c r="IY182" i="3"/>
  <c r="JJ182" i="3" s="1"/>
  <c r="JF183" i="3"/>
  <c r="IY183" i="3"/>
  <c r="JJ183" i="3" s="1"/>
  <c r="JF184" i="3"/>
  <c r="IY184" i="3"/>
  <c r="JJ184" i="3" s="1"/>
  <c r="IX186" i="3"/>
  <c r="IY186" i="3"/>
  <c r="JF187" i="3"/>
  <c r="IY187" i="3"/>
  <c r="JJ187" i="3" s="1"/>
  <c r="JF188" i="3"/>
  <c r="IY188" i="3"/>
  <c r="JJ188" i="3" s="1"/>
  <c r="IX189" i="3"/>
  <c r="IY189" i="3"/>
  <c r="JF190" i="3"/>
  <c r="JF189" i="3" s="1"/>
  <c r="IY190" i="3"/>
  <c r="JJ190" i="3" s="1"/>
  <c r="IX191" i="3"/>
  <c r="IY191" i="3"/>
  <c r="JF192" i="3"/>
  <c r="JF191" i="3" s="1"/>
  <c r="IY192" i="3"/>
  <c r="JJ192" i="3" s="1"/>
  <c r="IX193" i="3"/>
  <c r="IY193" i="3"/>
  <c r="JF194" i="3"/>
  <c r="IY194" i="3"/>
  <c r="JJ194" i="3" s="1"/>
  <c r="JF195" i="3"/>
  <c r="IY195" i="3"/>
  <c r="JJ195" i="3" s="1"/>
  <c r="JF196" i="3"/>
  <c r="IY196" i="3"/>
  <c r="JJ196" i="3" s="1"/>
  <c r="IX197" i="3"/>
  <c r="IY197" i="3"/>
  <c r="JF198" i="3"/>
  <c r="JF197" i="3" s="1"/>
  <c r="IY198" i="3"/>
  <c r="JJ198" i="3" s="1"/>
  <c r="IX199" i="3"/>
  <c r="IY199" i="3"/>
  <c r="JF200" i="3"/>
  <c r="JF199" i="3" s="1"/>
  <c r="IY200" i="3"/>
  <c r="JJ200" i="3" s="1"/>
  <c r="IX201" i="3"/>
  <c r="IY201" i="3"/>
  <c r="JF202" i="3"/>
  <c r="JF201" i="3" s="1"/>
  <c r="IY202" i="3"/>
  <c r="JJ202" i="3" s="1"/>
  <c r="IX203" i="3"/>
  <c r="IY203" i="3"/>
  <c r="JF204" i="3"/>
  <c r="IY204" i="3"/>
  <c r="JJ204" i="3" s="1"/>
  <c r="JF205" i="3"/>
  <c r="IY205" i="3"/>
  <c r="JJ205" i="3" s="1"/>
  <c r="JF206" i="3"/>
  <c r="IY206" i="3"/>
  <c r="JJ206" i="3" s="1"/>
  <c r="JF207" i="3"/>
  <c r="IY207" i="3"/>
  <c r="JJ207" i="3" s="1"/>
  <c r="IX208" i="3"/>
  <c r="IY208" i="3"/>
  <c r="JF209" i="3"/>
  <c r="IY209" i="3"/>
  <c r="JJ209" i="3" s="1"/>
  <c r="JF210" i="3"/>
  <c r="IY210" i="3"/>
  <c r="JJ210" i="3" s="1"/>
  <c r="JF211" i="3"/>
  <c r="IY211" i="3"/>
  <c r="JJ211" i="3" s="1"/>
  <c r="JF212" i="3"/>
  <c r="IY212" i="3"/>
  <c r="JJ212" i="3" s="1"/>
  <c r="JF213" i="3"/>
  <c r="IY213" i="3"/>
  <c r="JJ213" i="3" s="1"/>
  <c r="JF214" i="3"/>
  <c r="IY214" i="3"/>
  <c r="JJ214" i="3" s="1"/>
  <c r="IX215" i="3"/>
  <c r="IY215" i="3"/>
  <c r="JF216" i="3"/>
  <c r="IY216" i="3"/>
  <c r="JJ216" i="3" s="1"/>
  <c r="JF217" i="3"/>
  <c r="IY217" i="3"/>
  <c r="JJ217" i="3" s="1"/>
  <c r="JF218" i="3"/>
  <c r="IY218" i="3"/>
  <c r="JJ218" i="3" s="1"/>
  <c r="JF219" i="3"/>
  <c r="IY219" i="3"/>
  <c r="JJ219" i="3" s="1"/>
  <c r="JF220" i="3"/>
  <c r="IY220" i="3"/>
  <c r="JJ220" i="3" s="1"/>
  <c r="JF221" i="3"/>
  <c r="IY221" i="3"/>
  <c r="JJ221" i="3" s="1"/>
  <c r="IX222" i="3"/>
  <c r="IY222" i="3"/>
  <c r="JF223" i="3"/>
  <c r="IY223" i="3"/>
  <c r="JJ223" i="3" s="1"/>
  <c r="JF224" i="3"/>
  <c r="IY224" i="3"/>
  <c r="JJ224" i="3" s="1"/>
  <c r="JF225" i="3"/>
  <c r="IY225" i="3"/>
  <c r="JJ225" i="3" s="1"/>
  <c r="JF226" i="3"/>
  <c r="IY226" i="3"/>
  <c r="JJ226" i="3" s="1"/>
  <c r="JF227" i="3"/>
  <c r="IY227" i="3"/>
  <c r="JJ227" i="3" s="1"/>
  <c r="JF228" i="3"/>
  <c r="IY228" i="3"/>
  <c r="JJ228" i="3" s="1"/>
  <c r="JF229" i="3"/>
  <c r="IY229" i="3"/>
  <c r="JJ229" i="3" s="1"/>
  <c r="JF230" i="3"/>
  <c r="IY230" i="3"/>
  <c r="JJ230" i="3" s="1"/>
  <c r="IX231" i="3"/>
  <c r="IY231" i="3"/>
  <c r="JF232" i="3"/>
  <c r="JF231" i="3" s="1"/>
  <c r="IY232" i="3"/>
  <c r="JJ232" i="3" s="1"/>
  <c r="IX233" i="3"/>
  <c r="IY233" i="3"/>
  <c r="JF234" i="3"/>
  <c r="IY234" i="3"/>
  <c r="JJ234" i="3" s="1"/>
  <c r="JF235" i="3"/>
  <c r="IY235" i="3"/>
  <c r="JJ235" i="3" s="1"/>
  <c r="JF236" i="3"/>
  <c r="IY236" i="3"/>
  <c r="JJ236" i="3" s="1"/>
  <c r="IX237" i="3"/>
  <c r="IY237" i="3"/>
  <c r="JF238" i="3"/>
  <c r="IY238" i="3"/>
  <c r="JJ238" i="3" s="1"/>
  <c r="JF239" i="3"/>
  <c r="IY239" i="3"/>
  <c r="JJ239" i="3" s="1"/>
  <c r="JF240" i="3"/>
  <c r="IY240" i="3"/>
  <c r="JJ240" i="3" s="1"/>
  <c r="JF241" i="3"/>
  <c r="IY241" i="3"/>
  <c r="JJ241" i="3" s="1"/>
  <c r="JF244" i="3"/>
  <c r="IY244" i="3"/>
  <c r="JJ244" i="3" s="1"/>
  <c r="JF246" i="3"/>
  <c r="IY246" i="3"/>
  <c r="JJ246" i="3" s="1"/>
  <c r="JF247" i="3"/>
  <c r="IY247" i="3"/>
  <c r="JJ247" i="3" s="1"/>
  <c r="JF248" i="3"/>
  <c r="IY248" i="3"/>
  <c r="JJ248" i="3" s="1"/>
  <c r="JF275" i="3"/>
  <c r="IY275" i="3"/>
  <c r="JJ275" i="3" s="1"/>
  <c r="JF276" i="3"/>
  <c r="IY276" i="3"/>
  <c r="JJ276" i="3" s="1"/>
  <c r="JF277" i="3"/>
  <c r="IY277" i="3"/>
  <c r="JJ277" i="3" s="1"/>
  <c r="JF278" i="3"/>
  <c r="IY278" i="3"/>
  <c r="JJ278" i="3" s="1"/>
  <c r="JF279" i="3"/>
  <c r="IY279" i="3"/>
  <c r="JJ279" i="3" s="1"/>
  <c r="JF280" i="3"/>
  <c r="IY280" i="3"/>
  <c r="JJ280" i="3" s="1"/>
  <c r="JF281" i="3"/>
  <c r="IY281" i="3"/>
  <c r="JJ281" i="3" s="1"/>
  <c r="JF282" i="3"/>
  <c r="IY282" i="3"/>
  <c r="JJ282" i="3" s="1"/>
  <c r="JF283" i="3"/>
  <c r="IY283" i="3"/>
  <c r="JJ283" i="3" s="1"/>
  <c r="JF284" i="3"/>
  <c r="IY284" i="3"/>
  <c r="JJ284" i="3" s="1"/>
  <c r="JF285" i="3"/>
  <c r="IY285" i="3"/>
  <c r="JJ285" i="3" s="1"/>
  <c r="IQ10" i="3"/>
  <c r="IJ10" i="3"/>
  <c r="IU10" i="3" s="1"/>
  <c r="IQ13" i="3"/>
  <c r="IJ13" i="3"/>
  <c r="IU13" i="3" s="1"/>
  <c r="IQ14" i="3"/>
  <c r="IJ14" i="3"/>
  <c r="IU14" i="3" s="1"/>
  <c r="IQ15" i="3"/>
  <c r="IJ15" i="3"/>
  <c r="IU15" i="3" s="1"/>
  <c r="IQ16" i="3"/>
  <c r="IJ16" i="3"/>
  <c r="IU16" i="3" s="1"/>
  <c r="IQ17" i="3"/>
  <c r="IJ17" i="3"/>
  <c r="IU17" i="3" s="1"/>
  <c r="II22" i="3"/>
  <c r="IJ22" i="3"/>
  <c r="IQ23" i="3"/>
  <c r="IQ22" i="3" s="1"/>
  <c r="IJ23" i="3"/>
  <c r="IU23" i="3" s="1"/>
  <c r="II24" i="3"/>
  <c r="IJ24" i="3"/>
  <c r="IQ25" i="3"/>
  <c r="IQ24" i="3" s="1"/>
  <c r="IJ25" i="3"/>
  <c r="IU25" i="3" s="1"/>
  <c r="IQ27" i="3"/>
  <c r="IQ28" i="3"/>
  <c r="IJ28" i="3"/>
  <c r="IU28" i="3" s="1"/>
  <c r="IQ40" i="3"/>
  <c r="IJ40" i="3"/>
  <c r="IU40" i="3" s="1"/>
  <c r="II35" i="3"/>
  <c r="IJ35" i="3"/>
  <c r="IQ36" i="3"/>
  <c r="IQ35" i="3" s="1"/>
  <c r="IJ36" i="3"/>
  <c r="IU36" i="3" s="1"/>
  <c r="II41" i="3"/>
  <c r="IJ41" i="3"/>
  <c r="IQ42" i="3"/>
  <c r="IJ42" i="3"/>
  <c r="IU42" i="3" s="1"/>
  <c r="IQ43" i="3"/>
  <c r="IJ43" i="3"/>
  <c r="IU43" i="3" s="1"/>
  <c r="II44" i="3"/>
  <c r="IJ44" i="3"/>
  <c r="IQ45" i="3"/>
  <c r="IQ44" i="3" s="1"/>
  <c r="IJ45" i="3"/>
  <c r="IU45" i="3" s="1"/>
  <c r="II46" i="3"/>
  <c r="IJ46" i="3"/>
  <c r="IQ47" i="3"/>
  <c r="IJ47" i="3"/>
  <c r="IU47" i="3" s="1"/>
  <c r="IQ48" i="3"/>
  <c r="IJ48" i="3"/>
  <c r="IU48" i="3" s="1"/>
  <c r="IQ51" i="3"/>
  <c r="IJ51" i="3"/>
  <c r="IU51" i="3" s="1"/>
  <c r="IQ52" i="3"/>
  <c r="IJ52" i="3"/>
  <c r="IU52" i="3" s="1"/>
  <c r="IQ55" i="3"/>
  <c r="IJ55" i="3"/>
  <c r="IU55" i="3" s="1"/>
  <c r="IQ56" i="3"/>
  <c r="IJ56" i="3"/>
  <c r="IU56" i="3" s="1"/>
  <c r="IQ50" i="3"/>
  <c r="IJ50" i="3"/>
  <c r="IU50" i="3" s="1"/>
  <c r="II61" i="3"/>
  <c r="IJ61" i="3"/>
  <c r="IQ62" i="3"/>
  <c r="IJ62" i="3"/>
  <c r="IU62" i="3" s="1"/>
  <c r="IQ63" i="3"/>
  <c r="IJ63" i="3"/>
  <c r="IU63" i="3" s="1"/>
  <c r="II64" i="3"/>
  <c r="IJ64" i="3"/>
  <c r="IQ65" i="3"/>
  <c r="IJ65" i="3"/>
  <c r="IU65" i="3" s="1"/>
  <c r="IQ66" i="3"/>
  <c r="IJ66" i="3"/>
  <c r="IU66" i="3" s="1"/>
  <c r="IQ68" i="3"/>
  <c r="IJ68" i="3"/>
  <c r="IU68" i="3" s="1"/>
  <c r="IQ69" i="3"/>
  <c r="IJ69" i="3"/>
  <c r="IU69" i="3" s="1"/>
  <c r="IQ70" i="3"/>
  <c r="IJ70" i="3"/>
  <c r="IU70" i="3" s="1"/>
  <c r="II71" i="3"/>
  <c r="IJ71" i="3"/>
  <c r="IQ72" i="3"/>
  <c r="IJ72" i="3"/>
  <c r="IU72" i="3" s="1"/>
  <c r="IQ73" i="3"/>
  <c r="IJ73" i="3"/>
  <c r="IU73" i="3" s="1"/>
  <c r="II74" i="3"/>
  <c r="IJ74" i="3"/>
  <c r="IQ75" i="3"/>
  <c r="IQ74" i="3" s="1"/>
  <c r="IJ75" i="3"/>
  <c r="IU75" i="3" s="1"/>
  <c r="II76" i="3"/>
  <c r="IJ76" i="3"/>
  <c r="IQ77" i="3"/>
  <c r="IJ77" i="3"/>
  <c r="IU77" i="3" s="1"/>
  <c r="IQ78" i="3"/>
  <c r="IJ78" i="3"/>
  <c r="IU78" i="3" s="1"/>
  <c r="IQ79" i="3"/>
  <c r="IJ79" i="3"/>
  <c r="IU79" i="3" s="1"/>
  <c r="IQ80" i="3"/>
  <c r="IJ80" i="3"/>
  <c r="IU80" i="3" s="1"/>
  <c r="IQ88" i="3"/>
  <c r="IJ88" i="3"/>
  <c r="IU88" i="3" s="1"/>
  <c r="IQ89" i="3"/>
  <c r="IJ89" i="3"/>
  <c r="IU89" i="3" s="1"/>
  <c r="II171" i="3"/>
  <c r="IJ171" i="3"/>
  <c r="IQ172" i="3"/>
  <c r="IJ172" i="3"/>
  <c r="IU172" i="3" s="1"/>
  <c r="IQ173" i="3"/>
  <c r="IJ173" i="3"/>
  <c r="IU173" i="3" s="1"/>
  <c r="IQ174" i="3"/>
  <c r="IJ174" i="3"/>
  <c r="IU174" i="3" s="1"/>
  <c r="IQ175" i="3"/>
  <c r="IJ175" i="3"/>
  <c r="IU175" i="3" s="1"/>
  <c r="IQ176" i="3"/>
  <c r="IJ176" i="3"/>
  <c r="IU176" i="3" s="1"/>
  <c r="IQ177" i="3"/>
  <c r="IJ177" i="3"/>
  <c r="IU177" i="3" s="1"/>
  <c r="IQ180" i="3"/>
  <c r="IJ180" i="3"/>
  <c r="IU180" i="3" s="1"/>
  <c r="IQ181" i="3"/>
  <c r="IJ181" i="3"/>
  <c r="IU181" i="3" s="1"/>
  <c r="IQ182" i="3"/>
  <c r="IJ182" i="3"/>
  <c r="IU182" i="3" s="1"/>
  <c r="IQ183" i="3"/>
  <c r="IJ183" i="3"/>
  <c r="IU183" i="3" s="1"/>
  <c r="IQ184" i="3"/>
  <c r="IJ184" i="3"/>
  <c r="IU184" i="3" s="1"/>
  <c r="II186" i="3"/>
  <c r="IJ186" i="3"/>
  <c r="IQ187" i="3"/>
  <c r="IJ187" i="3"/>
  <c r="IU187" i="3" s="1"/>
  <c r="IQ188" i="3"/>
  <c r="IJ188" i="3"/>
  <c r="IU188" i="3" s="1"/>
  <c r="II189" i="3"/>
  <c r="IJ189" i="3"/>
  <c r="IQ190" i="3"/>
  <c r="IQ189" i="3" s="1"/>
  <c r="IJ190" i="3"/>
  <c r="IU190" i="3" s="1"/>
  <c r="II191" i="3"/>
  <c r="IJ191" i="3"/>
  <c r="IQ192" i="3"/>
  <c r="IQ191" i="3" s="1"/>
  <c r="IJ192" i="3"/>
  <c r="IU192" i="3" s="1"/>
  <c r="II193" i="3"/>
  <c r="IJ193" i="3"/>
  <c r="IQ194" i="3"/>
  <c r="IJ194" i="3"/>
  <c r="IU194" i="3" s="1"/>
  <c r="IQ195" i="3"/>
  <c r="IJ195" i="3"/>
  <c r="IU195" i="3" s="1"/>
  <c r="IQ196" i="3"/>
  <c r="IJ196" i="3"/>
  <c r="IU196" i="3" s="1"/>
  <c r="II197" i="3"/>
  <c r="IJ197" i="3"/>
  <c r="IQ198" i="3"/>
  <c r="IQ197" i="3" s="1"/>
  <c r="IJ198" i="3"/>
  <c r="IU198" i="3" s="1"/>
  <c r="II199" i="3"/>
  <c r="IJ199" i="3"/>
  <c r="IQ200" i="3"/>
  <c r="IQ199" i="3" s="1"/>
  <c r="IJ200" i="3"/>
  <c r="IU200" i="3" s="1"/>
  <c r="II201" i="3"/>
  <c r="IJ201" i="3"/>
  <c r="IQ202" i="3"/>
  <c r="IQ201" i="3" s="1"/>
  <c r="IJ202" i="3"/>
  <c r="IU202" i="3" s="1"/>
  <c r="II203" i="3"/>
  <c r="IJ203" i="3"/>
  <c r="IQ204" i="3"/>
  <c r="IJ204" i="3"/>
  <c r="IU204" i="3" s="1"/>
  <c r="IQ205" i="3"/>
  <c r="IJ205" i="3"/>
  <c r="IU205" i="3" s="1"/>
  <c r="IQ206" i="3"/>
  <c r="IJ206" i="3"/>
  <c r="IU206" i="3" s="1"/>
  <c r="IQ207" i="3"/>
  <c r="IJ207" i="3"/>
  <c r="IU207" i="3" s="1"/>
  <c r="II208" i="3"/>
  <c r="IJ208" i="3"/>
  <c r="IQ209" i="3"/>
  <c r="IJ209" i="3"/>
  <c r="IU209" i="3" s="1"/>
  <c r="IQ210" i="3"/>
  <c r="IJ210" i="3"/>
  <c r="IU210" i="3" s="1"/>
  <c r="IQ211" i="3"/>
  <c r="IJ211" i="3"/>
  <c r="IU211" i="3" s="1"/>
  <c r="IQ212" i="3"/>
  <c r="IJ212" i="3"/>
  <c r="IU212" i="3" s="1"/>
  <c r="IQ213" i="3"/>
  <c r="IJ213" i="3"/>
  <c r="IU213" i="3" s="1"/>
  <c r="IQ214" i="3"/>
  <c r="IJ214" i="3"/>
  <c r="IU214" i="3" s="1"/>
  <c r="II215" i="3"/>
  <c r="IJ215" i="3"/>
  <c r="IQ216" i="3"/>
  <c r="IJ216" i="3"/>
  <c r="IU216" i="3" s="1"/>
  <c r="IQ217" i="3"/>
  <c r="IJ217" i="3"/>
  <c r="IU217" i="3" s="1"/>
  <c r="IQ218" i="3"/>
  <c r="IJ218" i="3"/>
  <c r="IU218" i="3" s="1"/>
  <c r="IQ219" i="3"/>
  <c r="IJ219" i="3"/>
  <c r="IU219" i="3" s="1"/>
  <c r="IQ220" i="3"/>
  <c r="IJ220" i="3"/>
  <c r="IU220" i="3" s="1"/>
  <c r="IQ221" i="3"/>
  <c r="IJ221" i="3"/>
  <c r="IU221" i="3" s="1"/>
  <c r="II222" i="3"/>
  <c r="IJ222" i="3"/>
  <c r="IQ223" i="3"/>
  <c r="IJ223" i="3"/>
  <c r="IU223" i="3" s="1"/>
  <c r="IQ224" i="3"/>
  <c r="IJ224" i="3"/>
  <c r="IU224" i="3" s="1"/>
  <c r="IQ225" i="3"/>
  <c r="IJ225" i="3"/>
  <c r="IU225" i="3" s="1"/>
  <c r="IQ226" i="3"/>
  <c r="IJ226" i="3"/>
  <c r="IU226" i="3" s="1"/>
  <c r="IQ227" i="3"/>
  <c r="IJ227" i="3"/>
  <c r="IU227" i="3" s="1"/>
  <c r="IQ228" i="3"/>
  <c r="IJ228" i="3"/>
  <c r="IU228" i="3" s="1"/>
  <c r="IQ229" i="3"/>
  <c r="IJ229" i="3"/>
  <c r="IU229" i="3" s="1"/>
  <c r="IQ230" i="3"/>
  <c r="IJ230" i="3"/>
  <c r="IU230" i="3" s="1"/>
  <c r="II231" i="3"/>
  <c r="IJ231" i="3"/>
  <c r="IQ232" i="3"/>
  <c r="IQ231" i="3" s="1"/>
  <c r="IJ232" i="3"/>
  <c r="IU232" i="3" s="1"/>
  <c r="II233" i="3"/>
  <c r="IJ233" i="3"/>
  <c r="IQ234" i="3"/>
  <c r="IJ234" i="3"/>
  <c r="IU234" i="3" s="1"/>
  <c r="IQ235" i="3"/>
  <c r="IJ235" i="3"/>
  <c r="IU235" i="3" s="1"/>
  <c r="IQ236" i="3"/>
  <c r="IJ236" i="3"/>
  <c r="IU236" i="3" s="1"/>
  <c r="II237" i="3"/>
  <c r="IJ237" i="3"/>
  <c r="IQ238" i="3"/>
  <c r="IJ238" i="3"/>
  <c r="IU238" i="3" s="1"/>
  <c r="IQ239" i="3"/>
  <c r="IJ239" i="3"/>
  <c r="IU239" i="3" s="1"/>
  <c r="IQ240" i="3"/>
  <c r="IJ240" i="3"/>
  <c r="IU240" i="3" s="1"/>
  <c r="IQ241" i="3"/>
  <c r="IJ241" i="3"/>
  <c r="IU241" i="3" s="1"/>
  <c r="IQ244" i="3"/>
  <c r="IJ244" i="3"/>
  <c r="IU244" i="3" s="1"/>
  <c r="IQ246" i="3"/>
  <c r="IJ246" i="3"/>
  <c r="IU246" i="3" s="1"/>
  <c r="IQ247" i="3"/>
  <c r="IJ247" i="3"/>
  <c r="IU247" i="3" s="1"/>
  <c r="IQ248" i="3"/>
  <c r="IJ248" i="3"/>
  <c r="IU248" i="3" s="1"/>
  <c r="IQ275" i="3"/>
  <c r="IJ275" i="3"/>
  <c r="IU275" i="3" s="1"/>
  <c r="IQ276" i="3"/>
  <c r="IJ276" i="3"/>
  <c r="IU276" i="3" s="1"/>
  <c r="IQ277" i="3"/>
  <c r="IJ277" i="3"/>
  <c r="IU277" i="3" s="1"/>
  <c r="IQ278" i="3"/>
  <c r="IJ278" i="3"/>
  <c r="IU278" i="3" s="1"/>
  <c r="IQ279" i="3"/>
  <c r="IJ279" i="3"/>
  <c r="IU279" i="3" s="1"/>
  <c r="IQ280" i="3"/>
  <c r="IJ280" i="3"/>
  <c r="IU280" i="3" s="1"/>
  <c r="IQ281" i="3"/>
  <c r="IJ281" i="3"/>
  <c r="IU281" i="3" s="1"/>
  <c r="IQ282" i="3"/>
  <c r="IJ282" i="3"/>
  <c r="IU282" i="3" s="1"/>
  <c r="IQ283" i="3"/>
  <c r="IJ283" i="3"/>
  <c r="IU283" i="3" s="1"/>
  <c r="IQ284" i="3"/>
  <c r="IJ284" i="3"/>
  <c r="IU284" i="3" s="1"/>
  <c r="IQ285" i="3"/>
  <c r="IJ285" i="3"/>
  <c r="IU285" i="3" s="1"/>
  <c r="HU10" i="3"/>
  <c r="IF10" i="3" s="1"/>
  <c r="HU13" i="3"/>
  <c r="IF13" i="3" s="1"/>
  <c r="HU14" i="3"/>
  <c r="IF14" i="3" s="1"/>
  <c r="HU15" i="3"/>
  <c r="IF15" i="3" s="1"/>
  <c r="HU16" i="3"/>
  <c r="IF16" i="3" s="1"/>
  <c r="HU17" i="3"/>
  <c r="IF17" i="3" s="1"/>
  <c r="HT22" i="3"/>
  <c r="HU22" i="3"/>
  <c r="HU23" i="3"/>
  <c r="IF23" i="3" s="1"/>
  <c r="HT24" i="3"/>
  <c r="HU24" i="3"/>
  <c r="HU25" i="3"/>
  <c r="IF25" i="3" s="1"/>
  <c r="HU28" i="3"/>
  <c r="IF28" i="3" s="1"/>
  <c r="HU40" i="3"/>
  <c r="IF40" i="3" s="1"/>
  <c r="HT35" i="3"/>
  <c r="HU35" i="3"/>
  <c r="HU36" i="3"/>
  <c r="IF36" i="3" s="1"/>
  <c r="HT41" i="3"/>
  <c r="HU41" i="3"/>
  <c r="HU42" i="3"/>
  <c r="IF42" i="3" s="1"/>
  <c r="HU43" i="3"/>
  <c r="IF43" i="3" s="1"/>
  <c r="HT44" i="3"/>
  <c r="HU44" i="3"/>
  <c r="HU45" i="3"/>
  <c r="IF45" i="3" s="1"/>
  <c r="HT46" i="3"/>
  <c r="HU46" i="3"/>
  <c r="HU47" i="3"/>
  <c r="IF47" i="3" s="1"/>
  <c r="HU48" i="3"/>
  <c r="IF48" i="3" s="1"/>
  <c r="HU51" i="3"/>
  <c r="IF51" i="3" s="1"/>
  <c r="HU52" i="3"/>
  <c r="IF52" i="3" s="1"/>
  <c r="HU55" i="3"/>
  <c r="IF55" i="3" s="1"/>
  <c r="HU56" i="3"/>
  <c r="IF56" i="3" s="1"/>
  <c r="HU50" i="3"/>
  <c r="IF50" i="3" s="1"/>
  <c r="HT61" i="3"/>
  <c r="HU61" i="3"/>
  <c r="HU62" i="3"/>
  <c r="IF62" i="3" s="1"/>
  <c r="HU63" i="3"/>
  <c r="IF63" i="3" s="1"/>
  <c r="HT64" i="3"/>
  <c r="HU64" i="3"/>
  <c r="HU65" i="3"/>
  <c r="IF65" i="3" s="1"/>
  <c r="HU66" i="3"/>
  <c r="IF66" i="3" s="1"/>
  <c r="HU68" i="3"/>
  <c r="IF68" i="3" s="1"/>
  <c r="HU69" i="3"/>
  <c r="IF69" i="3" s="1"/>
  <c r="HU70" i="3"/>
  <c r="IF70" i="3" s="1"/>
  <c r="HT71" i="3"/>
  <c r="HU71" i="3"/>
  <c r="HU72" i="3"/>
  <c r="IF72" i="3" s="1"/>
  <c r="HU73" i="3"/>
  <c r="IF73" i="3" s="1"/>
  <c r="HT74" i="3"/>
  <c r="HU74" i="3"/>
  <c r="HU75" i="3"/>
  <c r="IF75" i="3" s="1"/>
  <c r="HT76" i="3"/>
  <c r="HU76" i="3"/>
  <c r="HU77" i="3"/>
  <c r="IF77" i="3" s="1"/>
  <c r="HU78" i="3"/>
  <c r="IF78" i="3" s="1"/>
  <c r="HU79" i="3"/>
  <c r="IF79" i="3" s="1"/>
  <c r="HU80" i="3"/>
  <c r="IF80" i="3" s="1"/>
  <c r="HU88" i="3"/>
  <c r="IF88" i="3" s="1"/>
  <c r="HU89" i="3"/>
  <c r="IF89" i="3" s="1"/>
  <c r="HT171" i="3"/>
  <c r="HU171" i="3"/>
  <c r="HU172" i="3"/>
  <c r="IF172" i="3" s="1"/>
  <c r="HU173" i="3"/>
  <c r="IF173" i="3" s="1"/>
  <c r="HU174" i="3"/>
  <c r="IF174" i="3" s="1"/>
  <c r="HU175" i="3"/>
  <c r="IF175" i="3" s="1"/>
  <c r="HU176" i="3"/>
  <c r="IF176" i="3" s="1"/>
  <c r="HU177" i="3"/>
  <c r="IF177" i="3" s="1"/>
  <c r="HU180" i="3"/>
  <c r="IF180" i="3" s="1"/>
  <c r="HU181" i="3"/>
  <c r="IF181" i="3" s="1"/>
  <c r="HU182" i="3"/>
  <c r="IF182" i="3" s="1"/>
  <c r="HU183" i="3"/>
  <c r="IF183" i="3" s="1"/>
  <c r="HU184" i="3"/>
  <c r="IF184" i="3" s="1"/>
  <c r="HT186" i="3"/>
  <c r="HU186" i="3"/>
  <c r="HU187" i="3"/>
  <c r="IF187" i="3" s="1"/>
  <c r="HU188" i="3"/>
  <c r="IF188" i="3" s="1"/>
  <c r="HT189" i="3"/>
  <c r="HU189" i="3"/>
  <c r="HU190" i="3"/>
  <c r="IF190" i="3" s="1"/>
  <c r="HT191" i="3"/>
  <c r="HU191" i="3"/>
  <c r="HU192" i="3"/>
  <c r="IF192" i="3" s="1"/>
  <c r="HT193" i="3"/>
  <c r="HU193" i="3"/>
  <c r="HU194" i="3"/>
  <c r="IF194" i="3" s="1"/>
  <c r="HU195" i="3"/>
  <c r="IF195" i="3" s="1"/>
  <c r="HU196" i="3"/>
  <c r="IF196" i="3" s="1"/>
  <c r="HT197" i="3"/>
  <c r="HU197" i="3"/>
  <c r="HU198" i="3"/>
  <c r="IF198" i="3" s="1"/>
  <c r="HT199" i="3"/>
  <c r="HU199" i="3"/>
  <c r="HU200" i="3"/>
  <c r="IF200" i="3" s="1"/>
  <c r="HT201" i="3"/>
  <c r="HU201" i="3"/>
  <c r="HU202" i="3"/>
  <c r="IF202" i="3" s="1"/>
  <c r="HT203" i="3"/>
  <c r="HU203" i="3"/>
  <c r="HU204" i="3"/>
  <c r="IF204" i="3" s="1"/>
  <c r="HU205" i="3"/>
  <c r="IF205" i="3" s="1"/>
  <c r="HU206" i="3"/>
  <c r="IF206" i="3" s="1"/>
  <c r="HU207" i="3"/>
  <c r="IF207" i="3" s="1"/>
  <c r="HT208" i="3"/>
  <c r="HU208" i="3"/>
  <c r="HU209" i="3"/>
  <c r="IF209" i="3" s="1"/>
  <c r="HU210" i="3"/>
  <c r="IF210" i="3" s="1"/>
  <c r="HU211" i="3"/>
  <c r="IF211" i="3" s="1"/>
  <c r="HU212" i="3"/>
  <c r="IF212" i="3" s="1"/>
  <c r="HU213" i="3"/>
  <c r="IF213" i="3" s="1"/>
  <c r="HU214" i="3"/>
  <c r="IF214" i="3" s="1"/>
  <c r="HT215" i="3"/>
  <c r="HU215" i="3"/>
  <c r="HU216" i="3"/>
  <c r="IF216" i="3" s="1"/>
  <c r="HU217" i="3"/>
  <c r="IF217" i="3" s="1"/>
  <c r="HU218" i="3"/>
  <c r="IF218" i="3" s="1"/>
  <c r="HU219" i="3"/>
  <c r="IF219" i="3" s="1"/>
  <c r="HU220" i="3"/>
  <c r="IF220" i="3" s="1"/>
  <c r="HU221" i="3"/>
  <c r="IF221" i="3" s="1"/>
  <c r="HT222" i="3"/>
  <c r="HU222" i="3"/>
  <c r="HU223" i="3"/>
  <c r="IF223" i="3" s="1"/>
  <c r="HU224" i="3"/>
  <c r="IF224" i="3" s="1"/>
  <c r="HU225" i="3"/>
  <c r="IF225" i="3" s="1"/>
  <c r="HU226" i="3"/>
  <c r="IF226" i="3" s="1"/>
  <c r="HU227" i="3"/>
  <c r="IF227" i="3" s="1"/>
  <c r="HU228" i="3"/>
  <c r="IF228" i="3" s="1"/>
  <c r="HU229" i="3"/>
  <c r="IF229" i="3" s="1"/>
  <c r="HU230" i="3"/>
  <c r="IF230" i="3" s="1"/>
  <c r="HT231" i="3"/>
  <c r="HU231" i="3"/>
  <c r="HU232" i="3"/>
  <c r="IF232" i="3" s="1"/>
  <c r="HT233" i="3"/>
  <c r="HU233" i="3"/>
  <c r="HU234" i="3"/>
  <c r="IF234" i="3" s="1"/>
  <c r="HU235" i="3"/>
  <c r="IF235" i="3" s="1"/>
  <c r="HU236" i="3"/>
  <c r="IF236" i="3" s="1"/>
  <c r="HT237" i="3"/>
  <c r="HU237" i="3"/>
  <c r="HU238" i="3"/>
  <c r="IF238" i="3" s="1"/>
  <c r="HU239" i="3"/>
  <c r="IF239" i="3" s="1"/>
  <c r="HU240" i="3"/>
  <c r="IF240" i="3" s="1"/>
  <c r="HU241" i="3"/>
  <c r="IF241" i="3" s="1"/>
  <c r="HU244" i="3"/>
  <c r="IF244" i="3" s="1"/>
  <c r="HU246" i="3"/>
  <c r="IF246" i="3" s="1"/>
  <c r="HU247" i="3"/>
  <c r="IF247" i="3" s="1"/>
  <c r="HU248" i="3"/>
  <c r="IF248" i="3" s="1"/>
  <c r="HU275" i="3"/>
  <c r="IF275" i="3" s="1"/>
  <c r="HU276" i="3"/>
  <c r="IF276" i="3" s="1"/>
  <c r="HU277" i="3"/>
  <c r="IF277" i="3" s="1"/>
  <c r="HU278" i="3"/>
  <c r="IF278" i="3" s="1"/>
  <c r="HU279" i="3"/>
  <c r="IF279" i="3" s="1"/>
  <c r="HU280" i="3"/>
  <c r="IF280" i="3" s="1"/>
  <c r="HU281" i="3"/>
  <c r="IF281" i="3" s="1"/>
  <c r="HU282" i="3"/>
  <c r="IF282" i="3" s="1"/>
  <c r="HU283" i="3"/>
  <c r="IF283" i="3" s="1"/>
  <c r="HU284" i="3"/>
  <c r="IF284" i="3" s="1"/>
  <c r="HU285" i="3"/>
  <c r="IF285" i="3" s="1"/>
  <c r="HM10" i="3"/>
  <c r="HF10" i="3"/>
  <c r="HQ10" i="3" s="1"/>
  <c r="HM13" i="3"/>
  <c r="HF13" i="3"/>
  <c r="HQ13" i="3" s="1"/>
  <c r="HM14" i="3"/>
  <c r="HF14" i="3"/>
  <c r="HQ14" i="3" s="1"/>
  <c r="HM15" i="3"/>
  <c r="HF15" i="3"/>
  <c r="HQ15" i="3" s="1"/>
  <c r="HM16" i="3"/>
  <c r="HF16" i="3"/>
  <c r="HQ16" i="3" s="1"/>
  <c r="HM17" i="3"/>
  <c r="HF17" i="3"/>
  <c r="HQ17" i="3" s="1"/>
  <c r="HE22" i="3"/>
  <c r="HF22" i="3"/>
  <c r="HM23" i="3"/>
  <c r="HM22" i="3" s="1"/>
  <c r="HF23" i="3"/>
  <c r="HQ23" i="3" s="1"/>
  <c r="HE24" i="3"/>
  <c r="HF24" i="3"/>
  <c r="HM25" i="3"/>
  <c r="HM24" i="3" s="1"/>
  <c r="HF25" i="3"/>
  <c r="HQ25" i="3" s="1"/>
  <c r="HM27" i="3"/>
  <c r="HM28" i="3"/>
  <c r="HF28" i="3"/>
  <c r="HQ28" i="3" s="1"/>
  <c r="HM40" i="3"/>
  <c r="HF40" i="3"/>
  <c r="HQ40" i="3" s="1"/>
  <c r="HE35" i="3"/>
  <c r="HF35" i="3"/>
  <c r="HM36" i="3"/>
  <c r="HM35" i="3" s="1"/>
  <c r="HF36" i="3"/>
  <c r="HQ36" i="3" s="1"/>
  <c r="HE41" i="3"/>
  <c r="HF41" i="3"/>
  <c r="HM42" i="3"/>
  <c r="HF42" i="3"/>
  <c r="HQ42" i="3" s="1"/>
  <c r="HM43" i="3"/>
  <c r="HF43" i="3"/>
  <c r="HQ43" i="3" s="1"/>
  <c r="HE44" i="3"/>
  <c r="HF44" i="3"/>
  <c r="HM45" i="3"/>
  <c r="HM44" i="3" s="1"/>
  <c r="HF45" i="3"/>
  <c r="HQ45" i="3" s="1"/>
  <c r="HE46" i="3"/>
  <c r="HF46" i="3"/>
  <c r="HM47" i="3"/>
  <c r="HF47" i="3"/>
  <c r="HQ47" i="3" s="1"/>
  <c r="HM48" i="3"/>
  <c r="HF48" i="3"/>
  <c r="HQ48" i="3" s="1"/>
  <c r="HM51" i="3"/>
  <c r="HF51" i="3"/>
  <c r="HQ51" i="3" s="1"/>
  <c r="HM52" i="3"/>
  <c r="HF52" i="3"/>
  <c r="HQ52" i="3" s="1"/>
  <c r="HM55" i="3"/>
  <c r="HF55" i="3"/>
  <c r="HQ55" i="3" s="1"/>
  <c r="HM56" i="3"/>
  <c r="HF56" i="3"/>
  <c r="HQ56" i="3" s="1"/>
  <c r="HM50" i="3"/>
  <c r="HF50" i="3"/>
  <c r="HQ50" i="3" s="1"/>
  <c r="HE61" i="3"/>
  <c r="HF61" i="3"/>
  <c r="HM62" i="3"/>
  <c r="HF62" i="3"/>
  <c r="HQ62" i="3" s="1"/>
  <c r="HM63" i="3"/>
  <c r="HF63" i="3"/>
  <c r="HQ63" i="3" s="1"/>
  <c r="HE64" i="3"/>
  <c r="HF64" i="3"/>
  <c r="HM65" i="3"/>
  <c r="HF65" i="3"/>
  <c r="HQ65" i="3" s="1"/>
  <c r="HM66" i="3"/>
  <c r="HF66" i="3"/>
  <c r="HQ66" i="3" s="1"/>
  <c r="HM68" i="3"/>
  <c r="HF68" i="3"/>
  <c r="HQ68" i="3" s="1"/>
  <c r="HM69" i="3"/>
  <c r="HF69" i="3"/>
  <c r="HQ69" i="3" s="1"/>
  <c r="HM70" i="3"/>
  <c r="HF70" i="3"/>
  <c r="HQ70" i="3" s="1"/>
  <c r="HE71" i="3"/>
  <c r="HF71" i="3"/>
  <c r="HM72" i="3"/>
  <c r="HF72" i="3"/>
  <c r="HQ72" i="3" s="1"/>
  <c r="HM73" i="3"/>
  <c r="HF73" i="3"/>
  <c r="HQ73" i="3" s="1"/>
  <c r="HE74" i="3"/>
  <c r="HF74" i="3"/>
  <c r="HM75" i="3"/>
  <c r="HM74" i="3" s="1"/>
  <c r="HF75" i="3"/>
  <c r="HQ75" i="3" s="1"/>
  <c r="HE76" i="3"/>
  <c r="HF76" i="3"/>
  <c r="HM77" i="3"/>
  <c r="HF77" i="3"/>
  <c r="HQ77" i="3" s="1"/>
  <c r="HM78" i="3"/>
  <c r="HF78" i="3"/>
  <c r="HQ78" i="3" s="1"/>
  <c r="HM79" i="3"/>
  <c r="HF79" i="3"/>
  <c r="HQ79" i="3" s="1"/>
  <c r="HM80" i="3"/>
  <c r="HF80" i="3"/>
  <c r="HQ80" i="3" s="1"/>
  <c r="HM88" i="3"/>
  <c r="HF88" i="3"/>
  <c r="HQ88" i="3" s="1"/>
  <c r="HM89" i="3"/>
  <c r="HF89" i="3"/>
  <c r="HQ89" i="3" s="1"/>
  <c r="HE171" i="3"/>
  <c r="HF171" i="3"/>
  <c r="HM172" i="3"/>
  <c r="HF172" i="3"/>
  <c r="HQ172" i="3" s="1"/>
  <c r="HM173" i="3"/>
  <c r="HF173" i="3"/>
  <c r="HQ173" i="3" s="1"/>
  <c r="HM174" i="3"/>
  <c r="HF174" i="3"/>
  <c r="HQ174" i="3" s="1"/>
  <c r="HM175" i="3"/>
  <c r="HF175" i="3"/>
  <c r="HQ175" i="3" s="1"/>
  <c r="HM176" i="3"/>
  <c r="HF176" i="3"/>
  <c r="HQ176" i="3" s="1"/>
  <c r="HM177" i="3"/>
  <c r="HF177" i="3"/>
  <c r="HQ177" i="3" s="1"/>
  <c r="HM180" i="3"/>
  <c r="HF180" i="3"/>
  <c r="HQ180" i="3" s="1"/>
  <c r="HM181" i="3"/>
  <c r="HF181" i="3"/>
  <c r="HQ181" i="3" s="1"/>
  <c r="HM182" i="3"/>
  <c r="HF182" i="3"/>
  <c r="HQ182" i="3" s="1"/>
  <c r="HM183" i="3"/>
  <c r="HF183" i="3"/>
  <c r="HQ183" i="3" s="1"/>
  <c r="HM184" i="3"/>
  <c r="HF184" i="3"/>
  <c r="HQ184" i="3" s="1"/>
  <c r="HE186" i="3"/>
  <c r="HF186" i="3"/>
  <c r="HM187" i="3"/>
  <c r="HF187" i="3"/>
  <c r="HQ187" i="3" s="1"/>
  <c r="HM188" i="3"/>
  <c r="HF188" i="3"/>
  <c r="HQ188" i="3" s="1"/>
  <c r="HE189" i="3"/>
  <c r="HF189" i="3"/>
  <c r="HM190" i="3"/>
  <c r="HM189" i="3" s="1"/>
  <c r="HF190" i="3"/>
  <c r="HQ190" i="3" s="1"/>
  <c r="HE191" i="3"/>
  <c r="HF191" i="3"/>
  <c r="HM192" i="3"/>
  <c r="HM191" i="3" s="1"/>
  <c r="HF192" i="3"/>
  <c r="HQ192" i="3" s="1"/>
  <c r="HE193" i="3"/>
  <c r="HF193" i="3"/>
  <c r="HM194" i="3"/>
  <c r="HF194" i="3"/>
  <c r="HQ194" i="3" s="1"/>
  <c r="HM195" i="3"/>
  <c r="HF195" i="3"/>
  <c r="HQ195" i="3" s="1"/>
  <c r="HM196" i="3"/>
  <c r="HF196" i="3"/>
  <c r="HQ196" i="3" s="1"/>
  <c r="HE197" i="3"/>
  <c r="HF197" i="3"/>
  <c r="HM198" i="3"/>
  <c r="HM197" i="3" s="1"/>
  <c r="HF198" i="3"/>
  <c r="HQ198" i="3" s="1"/>
  <c r="HE199" i="3"/>
  <c r="HF199" i="3"/>
  <c r="HM200" i="3"/>
  <c r="HM199" i="3" s="1"/>
  <c r="HF200" i="3"/>
  <c r="HQ200" i="3" s="1"/>
  <c r="HE201" i="3"/>
  <c r="HF201" i="3"/>
  <c r="HM202" i="3"/>
  <c r="HM201" i="3" s="1"/>
  <c r="HF202" i="3"/>
  <c r="HQ202" i="3" s="1"/>
  <c r="HE203" i="3"/>
  <c r="HF203" i="3"/>
  <c r="HM204" i="3"/>
  <c r="HF204" i="3"/>
  <c r="HQ204" i="3" s="1"/>
  <c r="HM205" i="3"/>
  <c r="HF205" i="3"/>
  <c r="HQ205" i="3" s="1"/>
  <c r="HM206" i="3"/>
  <c r="HF206" i="3"/>
  <c r="HQ206" i="3" s="1"/>
  <c r="HM207" i="3"/>
  <c r="HF207" i="3"/>
  <c r="HQ207" i="3" s="1"/>
  <c r="HE208" i="3"/>
  <c r="HF208" i="3"/>
  <c r="HM209" i="3"/>
  <c r="HF209" i="3"/>
  <c r="HQ209" i="3" s="1"/>
  <c r="HM210" i="3"/>
  <c r="HF210" i="3"/>
  <c r="HQ210" i="3" s="1"/>
  <c r="HM211" i="3"/>
  <c r="HF211" i="3"/>
  <c r="HQ211" i="3" s="1"/>
  <c r="HM212" i="3"/>
  <c r="HF212" i="3"/>
  <c r="HQ212" i="3" s="1"/>
  <c r="HM213" i="3"/>
  <c r="HF213" i="3"/>
  <c r="HQ213" i="3" s="1"/>
  <c r="HM214" i="3"/>
  <c r="HF214" i="3"/>
  <c r="HQ214" i="3" s="1"/>
  <c r="HE215" i="3"/>
  <c r="HF215" i="3"/>
  <c r="HM216" i="3"/>
  <c r="HF216" i="3"/>
  <c r="HQ216" i="3" s="1"/>
  <c r="HM217" i="3"/>
  <c r="HF217" i="3"/>
  <c r="HQ217" i="3" s="1"/>
  <c r="HM218" i="3"/>
  <c r="HF218" i="3"/>
  <c r="HQ218" i="3" s="1"/>
  <c r="HM219" i="3"/>
  <c r="HF219" i="3"/>
  <c r="HQ219" i="3" s="1"/>
  <c r="HM220" i="3"/>
  <c r="HF220" i="3"/>
  <c r="HQ220" i="3" s="1"/>
  <c r="HM221" i="3"/>
  <c r="HF221" i="3"/>
  <c r="HQ221" i="3" s="1"/>
  <c r="HE222" i="3"/>
  <c r="HF222" i="3"/>
  <c r="HM223" i="3"/>
  <c r="HF223" i="3"/>
  <c r="HQ223" i="3" s="1"/>
  <c r="HM224" i="3"/>
  <c r="HF224" i="3"/>
  <c r="HQ224" i="3" s="1"/>
  <c r="HM225" i="3"/>
  <c r="HF225" i="3"/>
  <c r="HQ225" i="3" s="1"/>
  <c r="HM226" i="3"/>
  <c r="HF226" i="3"/>
  <c r="HQ226" i="3" s="1"/>
  <c r="HM227" i="3"/>
  <c r="HF227" i="3"/>
  <c r="HQ227" i="3" s="1"/>
  <c r="HM228" i="3"/>
  <c r="HF228" i="3"/>
  <c r="HQ228" i="3" s="1"/>
  <c r="HM229" i="3"/>
  <c r="HF229" i="3"/>
  <c r="HQ229" i="3" s="1"/>
  <c r="HM230" i="3"/>
  <c r="HF230" i="3"/>
  <c r="HQ230" i="3" s="1"/>
  <c r="HE231" i="3"/>
  <c r="HF231" i="3"/>
  <c r="HM232" i="3"/>
  <c r="HM231" i="3" s="1"/>
  <c r="HF232" i="3"/>
  <c r="HQ232" i="3" s="1"/>
  <c r="HE233" i="3"/>
  <c r="HF233" i="3"/>
  <c r="HM234" i="3"/>
  <c r="HF234" i="3"/>
  <c r="HQ234" i="3" s="1"/>
  <c r="HM235" i="3"/>
  <c r="HF235" i="3"/>
  <c r="HQ235" i="3" s="1"/>
  <c r="HM236" i="3"/>
  <c r="HF236" i="3"/>
  <c r="HQ236" i="3" s="1"/>
  <c r="HE237" i="3"/>
  <c r="HF237" i="3"/>
  <c r="HM238" i="3"/>
  <c r="HF238" i="3"/>
  <c r="HQ238" i="3" s="1"/>
  <c r="HM239" i="3"/>
  <c r="HF239" i="3"/>
  <c r="HQ239" i="3" s="1"/>
  <c r="HM240" i="3"/>
  <c r="HF240" i="3"/>
  <c r="HQ240" i="3" s="1"/>
  <c r="HM241" i="3"/>
  <c r="HF241" i="3"/>
  <c r="HQ241" i="3" s="1"/>
  <c r="HM244" i="3"/>
  <c r="HF244" i="3"/>
  <c r="HQ244" i="3" s="1"/>
  <c r="HM246" i="3"/>
  <c r="HF246" i="3"/>
  <c r="HQ246" i="3" s="1"/>
  <c r="HM247" i="3"/>
  <c r="HF247" i="3"/>
  <c r="HQ247" i="3" s="1"/>
  <c r="HM248" i="3"/>
  <c r="HF248" i="3"/>
  <c r="HQ248" i="3" s="1"/>
  <c r="HM275" i="3"/>
  <c r="HF275" i="3"/>
  <c r="HQ275" i="3" s="1"/>
  <c r="HM276" i="3"/>
  <c r="HF276" i="3"/>
  <c r="HQ276" i="3" s="1"/>
  <c r="HM277" i="3"/>
  <c r="HF277" i="3"/>
  <c r="HQ277" i="3" s="1"/>
  <c r="HM278" i="3"/>
  <c r="HF278" i="3"/>
  <c r="HQ278" i="3" s="1"/>
  <c r="HM279" i="3"/>
  <c r="HF279" i="3"/>
  <c r="HQ279" i="3" s="1"/>
  <c r="HM280" i="3"/>
  <c r="HF280" i="3"/>
  <c r="HQ280" i="3" s="1"/>
  <c r="HM281" i="3"/>
  <c r="HF281" i="3"/>
  <c r="HQ281" i="3" s="1"/>
  <c r="HM282" i="3"/>
  <c r="HF282" i="3"/>
  <c r="HQ282" i="3" s="1"/>
  <c r="HM283" i="3"/>
  <c r="HF283" i="3"/>
  <c r="HQ283" i="3" s="1"/>
  <c r="HM284" i="3"/>
  <c r="HF284" i="3"/>
  <c r="HQ284" i="3" s="1"/>
  <c r="HM285" i="3"/>
  <c r="HF285" i="3"/>
  <c r="HQ285" i="3" s="1"/>
  <c r="GQ10" i="3"/>
  <c r="HB10" i="3" s="1"/>
  <c r="GQ13" i="3"/>
  <c r="HB13" i="3" s="1"/>
  <c r="GQ14" i="3"/>
  <c r="HB14" i="3" s="1"/>
  <c r="GQ15" i="3"/>
  <c r="HB15" i="3" s="1"/>
  <c r="GQ16" i="3"/>
  <c r="HB16" i="3" s="1"/>
  <c r="GQ17" i="3"/>
  <c r="HB17" i="3" s="1"/>
  <c r="GP22" i="3"/>
  <c r="GQ22" i="3"/>
  <c r="GQ23" i="3"/>
  <c r="HB23" i="3" s="1"/>
  <c r="GP24" i="3"/>
  <c r="GQ24" i="3"/>
  <c r="GQ25" i="3"/>
  <c r="HB25" i="3" s="1"/>
  <c r="GQ28" i="3"/>
  <c r="HB28" i="3" s="1"/>
  <c r="GQ40" i="3"/>
  <c r="HB40" i="3" s="1"/>
  <c r="GP35" i="3"/>
  <c r="GQ35" i="3"/>
  <c r="GQ36" i="3"/>
  <c r="HB36" i="3" s="1"/>
  <c r="GP41" i="3"/>
  <c r="GQ41" i="3"/>
  <c r="GQ42" i="3"/>
  <c r="HB42" i="3" s="1"/>
  <c r="GQ43" i="3"/>
  <c r="HB43" i="3" s="1"/>
  <c r="GP44" i="3"/>
  <c r="GQ44" i="3"/>
  <c r="GQ45" i="3"/>
  <c r="HB45" i="3" s="1"/>
  <c r="GP46" i="3"/>
  <c r="GQ46" i="3"/>
  <c r="GQ47" i="3"/>
  <c r="HB47" i="3" s="1"/>
  <c r="GQ48" i="3"/>
  <c r="HB48" i="3" s="1"/>
  <c r="GQ51" i="3"/>
  <c r="HB51" i="3" s="1"/>
  <c r="GQ52" i="3"/>
  <c r="HB52" i="3" s="1"/>
  <c r="GQ55" i="3"/>
  <c r="HB55" i="3" s="1"/>
  <c r="GQ56" i="3"/>
  <c r="HB56" i="3" s="1"/>
  <c r="GQ50" i="3"/>
  <c r="HB50" i="3" s="1"/>
  <c r="GP61" i="3"/>
  <c r="GQ61" i="3"/>
  <c r="GQ62" i="3"/>
  <c r="HB62" i="3" s="1"/>
  <c r="GQ63" i="3"/>
  <c r="HB63" i="3" s="1"/>
  <c r="GP64" i="3"/>
  <c r="GQ64" i="3"/>
  <c r="GQ65" i="3"/>
  <c r="HB65" i="3" s="1"/>
  <c r="GQ66" i="3"/>
  <c r="HB66" i="3" s="1"/>
  <c r="GQ68" i="3"/>
  <c r="HB68" i="3" s="1"/>
  <c r="GQ69" i="3"/>
  <c r="HB69" i="3" s="1"/>
  <c r="GQ70" i="3"/>
  <c r="HB70" i="3" s="1"/>
  <c r="GP71" i="3"/>
  <c r="GQ71" i="3"/>
  <c r="GQ72" i="3"/>
  <c r="HB72" i="3" s="1"/>
  <c r="GQ73" i="3"/>
  <c r="HB73" i="3" s="1"/>
  <c r="GP74" i="3"/>
  <c r="GQ74" i="3"/>
  <c r="GQ75" i="3"/>
  <c r="HB75" i="3" s="1"/>
  <c r="GP76" i="3"/>
  <c r="GQ76" i="3"/>
  <c r="GQ77" i="3"/>
  <c r="HB77" i="3" s="1"/>
  <c r="GQ78" i="3"/>
  <c r="HB78" i="3" s="1"/>
  <c r="GQ79" i="3"/>
  <c r="HB79" i="3" s="1"/>
  <c r="GQ80" i="3"/>
  <c r="HB80" i="3" s="1"/>
  <c r="GQ88" i="3"/>
  <c r="HB88" i="3" s="1"/>
  <c r="GQ89" i="3"/>
  <c r="HB89" i="3" s="1"/>
  <c r="GP171" i="3"/>
  <c r="GQ171" i="3"/>
  <c r="GQ172" i="3"/>
  <c r="HB172" i="3" s="1"/>
  <c r="GQ173" i="3"/>
  <c r="HB173" i="3" s="1"/>
  <c r="GQ174" i="3"/>
  <c r="HB174" i="3" s="1"/>
  <c r="GQ175" i="3"/>
  <c r="HB175" i="3" s="1"/>
  <c r="GQ176" i="3"/>
  <c r="HB176" i="3" s="1"/>
  <c r="GQ177" i="3"/>
  <c r="HB177" i="3" s="1"/>
  <c r="GQ180" i="3"/>
  <c r="HB180" i="3" s="1"/>
  <c r="GQ181" i="3"/>
  <c r="HB181" i="3" s="1"/>
  <c r="GQ182" i="3"/>
  <c r="HB182" i="3" s="1"/>
  <c r="GQ183" i="3"/>
  <c r="HB183" i="3" s="1"/>
  <c r="GQ184" i="3"/>
  <c r="HB184" i="3" s="1"/>
  <c r="GP186" i="3"/>
  <c r="GQ186" i="3"/>
  <c r="GQ187" i="3"/>
  <c r="HB187" i="3" s="1"/>
  <c r="GQ188" i="3"/>
  <c r="HB188" i="3" s="1"/>
  <c r="GP189" i="3"/>
  <c r="GQ189" i="3"/>
  <c r="GQ190" i="3"/>
  <c r="HB190" i="3" s="1"/>
  <c r="GP191" i="3"/>
  <c r="GQ191" i="3"/>
  <c r="GQ192" i="3"/>
  <c r="HB192" i="3" s="1"/>
  <c r="GP193" i="3"/>
  <c r="GQ193" i="3"/>
  <c r="GQ194" i="3"/>
  <c r="HB194" i="3" s="1"/>
  <c r="GQ195" i="3"/>
  <c r="HB195" i="3" s="1"/>
  <c r="GQ196" i="3"/>
  <c r="HB196" i="3" s="1"/>
  <c r="GP197" i="3"/>
  <c r="GQ197" i="3"/>
  <c r="GQ198" i="3"/>
  <c r="HB198" i="3" s="1"/>
  <c r="GP199" i="3"/>
  <c r="GQ199" i="3"/>
  <c r="GQ200" i="3"/>
  <c r="HB200" i="3" s="1"/>
  <c r="GP201" i="3"/>
  <c r="GQ201" i="3"/>
  <c r="GQ202" i="3"/>
  <c r="HB202" i="3" s="1"/>
  <c r="GP203" i="3"/>
  <c r="GQ203" i="3"/>
  <c r="GQ204" i="3"/>
  <c r="HB204" i="3" s="1"/>
  <c r="GQ205" i="3"/>
  <c r="HB205" i="3" s="1"/>
  <c r="GQ206" i="3"/>
  <c r="HB206" i="3" s="1"/>
  <c r="GQ207" i="3"/>
  <c r="HB207" i="3" s="1"/>
  <c r="GP208" i="3"/>
  <c r="GQ208" i="3"/>
  <c r="GQ209" i="3"/>
  <c r="HB209" i="3" s="1"/>
  <c r="GQ210" i="3"/>
  <c r="HB210" i="3" s="1"/>
  <c r="GQ211" i="3"/>
  <c r="HB211" i="3" s="1"/>
  <c r="GQ212" i="3"/>
  <c r="HB212" i="3" s="1"/>
  <c r="GQ213" i="3"/>
  <c r="HB213" i="3" s="1"/>
  <c r="GQ214" i="3"/>
  <c r="HB214" i="3" s="1"/>
  <c r="GP215" i="3"/>
  <c r="GQ215" i="3"/>
  <c r="GQ216" i="3"/>
  <c r="HB216" i="3" s="1"/>
  <c r="GQ217" i="3"/>
  <c r="HB217" i="3" s="1"/>
  <c r="GQ218" i="3"/>
  <c r="HB218" i="3" s="1"/>
  <c r="GQ219" i="3"/>
  <c r="HB219" i="3" s="1"/>
  <c r="GQ220" i="3"/>
  <c r="HB220" i="3" s="1"/>
  <c r="GQ221" i="3"/>
  <c r="HB221" i="3" s="1"/>
  <c r="GP222" i="3"/>
  <c r="GQ222" i="3"/>
  <c r="GQ223" i="3"/>
  <c r="HB223" i="3" s="1"/>
  <c r="GQ224" i="3"/>
  <c r="HB224" i="3" s="1"/>
  <c r="GQ225" i="3"/>
  <c r="HB225" i="3" s="1"/>
  <c r="GQ226" i="3"/>
  <c r="HB226" i="3" s="1"/>
  <c r="GQ227" i="3"/>
  <c r="HB227" i="3" s="1"/>
  <c r="GQ228" i="3"/>
  <c r="HB228" i="3" s="1"/>
  <c r="GQ229" i="3"/>
  <c r="HB229" i="3" s="1"/>
  <c r="GQ230" i="3"/>
  <c r="HB230" i="3" s="1"/>
  <c r="GP231" i="3"/>
  <c r="GQ231" i="3"/>
  <c r="GQ232" i="3"/>
  <c r="HB232" i="3" s="1"/>
  <c r="GP233" i="3"/>
  <c r="GQ233" i="3"/>
  <c r="GQ234" i="3"/>
  <c r="HB234" i="3" s="1"/>
  <c r="GQ235" i="3"/>
  <c r="HB235" i="3" s="1"/>
  <c r="GQ236" i="3"/>
  <c r="HB236" i="3" s="1"/>
  <c r="GP237" i="3"/>
  <c r="GQ237" i="3"/>
  <c r="GQ238" i="3"/>
  <c r="HB238" i="3" s="1"/>
  <c r="GQ239" i="3"/>
  <c r="HB239" i="3" s="1"/>
  <c r="GQ240" i="3"/>
  <c r="HB240" i="3" s="1"/>
  <c r="GQ241" i="3"/>
  <c r="HB241" i="3" s="1"/>
  <c r="GQ244" i="3"/>
  <c r="HB244" i="3" s="1"/>
  <c r="GQ246" i="3"/>
  <c r="HB246" i="3" s="1"/>
  <c r="GQ247" i="3"/>
  <c r="HB247" i="3" s="1"/>
  <c r="GQ248" i="3"/>
  <c r="HB248" i="3" s="1"/>
  <c r="GQ275" i="3"/>
  <c r="HB275" i="3" s="1"/>
  <c r="GQ276" i="3"/>
  <c r="HB276" i="3" s="1"/>
  <c r="GQ277" i="3"/>
  <c r="HB277" i="3" s="1"/>
  <c r="GQ278" i="3"/>
  <c r="HB278" i="3" s="1"/>
  <c r="GQ279" i="3"/>
  <c r="HB279" i="3" s="1"/>
  <c r="GQ280" i="3"/>
  <c r="HB280" i="3" s="1"/>
  <c r="GQ281" i="3"/>
  <c r="HB281" i="3" s="1"/>
  <c r="GQ282" i="3"/>
  <c r="HB282" i="3" s="1"/>
  <c r="GQ283" i="3"/>
  <c r="HB283" i="3" s="1"/>
  <c r="GQ284" i="3"/>
  <c r="HB284" i="3" s="1"/>
  <c r="GQ285" i="3"/>
  <c r="HB285" i="3" s="1"/>
  <c r="GI10" i="3"/>
  <c r="GB10" i="3"/>
  <c r="GM10" i="3" s="1"/>
  <c r="GI13" i="3"/>
  <c r="GB13" i="3"/>
  <c r="GM13" i="3" s="1"/>
  <c r="GI14" i="3"/>
  <c r="GB14" i="3"/>
  <c r="GM14" i="3" s="1"/>
  <c r="GI15" i="3"/>
  <c r="GB15" i="3"/>
  <c r="GM15" i="3" s="1"/>
  <c r="GI16" i="3"/>
  <c r="GB16" i="3"/>
  <c r="GM16" i="3" s="1"/>
  <c r="GI17" i="3"/>
  <c r="GB17" i="3"/>
  <c r="GM17" i="3" s="1"/>
  <c r="GA22" i="3"/>
  <c r="GB22" i="3"/>
  <c r="GI23" i="3"/>
  <c r="GI22" i="3" s="1"/>
  <c r="GB23" i="3"/>
  <c r="GM23" i="3" s="1"/>
  <c r="GA24" i="3"/>
  <c r="GB24" i="3"/>
  <c r="GI25" i="3"/>
  <c r="GI24" i="3" s="1"/>
  <c r="GB25" i="3"/>
  <c r="GM25" i="3" s="1"/>
  <c r="GI27" i="3"/>
  <c r="GI28" i="3"/>
  <c r="GB28" i="3"/>
  <c r="GM28" i="3" s="1"/>
  <c r="GI40" i="3"/>
  <c r="GB40" i="3"/>
  <c r="GM40" i="3" s="1"/>
  <c r="GA35" i="3"/>
  <c r="GB35" i="3"/>
  <c r="GI36" i="3"/>
  <c r="GI35" i="3" s="1"/>
  <c r="GB36" i="3"/>
  <c r="GM36" i="3" s="1"/>
  <c r="GA41" i="3"/>
  <c r="GB41" i="3"/>
  <c r="GI42" i="3"/>
  <c r="GB42" i="3"/>
  <c r="GM42" i="3" s="1"/>
  <c r="GI43" i="3"/>
  <c r="GB43" i="3"/>
  <c r="GM43" i="3" s="1"/>
  <c r="GA44" i="3"/>
  <c r="GB44" i="3"/>
  <c r="GI45" i="3"/>
  <c r="GI44" i="3" s="1"/>
  <c r="GB45" i="3"/>
  <c r="GM45" i="3" s="1"/>
  <c r="GA46" i="3"/>
  <c r="GB46" i="3"/>
  <c r="GI47" i="3"/>
  <c r="GB47" i="3"/>
  <c r="GM47" i="3" s="1"/>
  <c r="GI48" i="3"/>
  <c r="GB48" i="3"/>
  <c r="GM48" i="3" s="1"/>
  <c r="GI51" i="3"/>
  <c r="GB51" i="3"/>
  <c r="GM51" i="3" s="1"/>
  <c r="GI52" i="3"/>
  <c r="GB52" i="3"/>
  <c r="GM52" i="3" s="1"/>
  <c r="GI55" i="3"/>
  <c r="GB55" i="3"/>
  <c r="GM55" i="3" s="1"/>
  <c r="GI56" i="3"/>
  <c r="GB56" i="3"/>
  <c r="GM56" i="3" s="1"/>
  <c r="GI50" i="3"/>
  <c r="GB50" i="3"/>
  <c r="GM50" i="3" s="1"/>
  <c r="GA61" i="3"/>
  <c r="GB61" i="3"/>
  <c r="GI62" i="3"/>
  <c r="GB62" i="3"/>
  <c r="GM62" i="3" s="1"/>
  <c r="GI63" i="3"/>
  <c r="GB63" i="3"/>
  <c r="GM63" i="3" s="1"/>
  <c r="GA64" i="3"/>
  <c r="GB64" i="3"/>
  <c r="GI65" i="3"/>
  <c r="GB65" i="3"/>
  <c r="GM65" i="3" s="1"/>
  <c r="GI66" i="3"/>
  <c r="GB66" i="3"/>
  <c r="GM66" i="3" s="1"/>
  <c r="GI68" i="3"/>
  <c r="GB68" i="3"/>
  <c r="GM68" i="3" s="1"/>
  <c r="GI69" i="3"/>
  <c r="GB69" i="3"/>
  <c r="GM69" i="3" s="1"/>
  <c r="GI70" i="3"/>
  <c r="GB70" i="3"/>
  <c r="GM70" i="3" s="1"/>
  <c r="GA71" i="3"/>
  <c r="GB71" i="3"/>
  <c r="GI72" i="3"/>
  <c r="GB72" i="3"/>
  <c r="GM72" i="3" s="1"/>
  <c r="GI73" i="3"/>
  <c r="GB73" i="3"/>
  <c r="GM73" i="3" s="1"/>
  <c r="GA74" i="3"/>
  <c r="GB74" i="3"/>
  <c r="GI75" i="3"/>
  <c r="GI74" i="3" s="1"/>
  <c r="GB75" i="3"/>
  <c r="GM75" i="3" s="1"/>
  <c r="GA76" i="3"/>
  <c r="GB76" i="3"/>
  <c r="GI77" i="3"/>
  <c r="GB77" i="3"/>
  <c r="GM77" i="3" s="1"/>
  <c r="GI78" i="3"/>
  <c r="GB78" i="3"/>
  <c r="GM78" i="3" s="1"/>
  <c r="GI79" i="3"/>
  <c r="GB79" i="3"/>
  <c r="GM79" i="3" s="1"/>
  <c r="GI80" i="3"/>
  <c r="GB80" i="3"/>
  <c r="GM80" i="3" s="1"/>
  <c r="GI88" i="3"/>
  <c r="GB88" i="3"/>
  <c r="GM88" i="3" s="1"/>
  <c r="GI89" i="3"/>
  <c r="GB89" i="3"/>
  <c r="GM89" i="3" s="1"/>
  <c r="GA171" i="3"/>
  <c r="GB171" i="3"/>
  <c r="GI172" i="3"/>
  <c r="GB172" i="3"/>
  <c r="GM172" i="3" s="1"/>
  <c r="GI173" i="3"/>
  <c r="GB173" i="3"/>
  <c r="GM173" i="3" s="1"/>
  <c r="GI174" i="3"/>
  <c r="GB174" i="3"/>
  <c r="GM174" i="3" s="1"/>
  <c r="GI175" i="3"/>
  <c r="GB175" i="3"/>
  <c r="GM175" i="3" s="1"/>
  <c r="GI176" i="3"/>
  <c r="GB176" i="3"/>
  <c r="GM176" i="3" s="1"/>
  <c r="GI177" i="3"/>
  <c r="GB177" i="3"/>
  <c r="GM177" i="3" s="1"/>
  <c r="GI180" i="3"/>
  <c r="GB180" i="3"/>
  <c r="GM180" i="3" s="1"/>
  <c r="GI181" i="3"/>
  <c r="GB181" i="3"/>
  <c r="GM181" i="3" s="1"/>
  <c r="GI182" i="3"/>
  <c r="GB182" i="3"/>
  <c r="GM182" i="3" s="1"/>
  <c r="GI183" i="3"/>
  <c r="GB183" i="3"/>
  <c r="GM183" i="3" s="1"/>
  <c r="GI184" i="3"/>
  <c r="GB184" i="3"/>
  <c r="GM184" i="3" s="1"/>
  <c r="GA186" i="3"/>
  <c r="GB186" i="3"/>
  <c r="GI187" i="3"/>
  <c r="GB187" i="3"/>
  <c r="GM187" i="3" s="1"/>
  <c r="GI188" i="3"/>
  <c r="GB188" i="3"/>
  <c r="GM188" i="3" s="1"/>
  <c r="GA189" i="3"/>
  <c r="GB189" i="3"/>
  <c r="GI190" i="3"/>
  <c r="GI189" i="3" s="1"/>
  <c r="GB190" i="3"/>
  <c r="GM190" i="3" s="1"/>
  <c r="GA191" i="3"/>
  <c r="GB191" i="3"/>
  <c r="GI192" i="3"/>
  <c r="GI191" i="3" s="1"/>
  <c r="GB192" i="3"/>
  <c r="GM192" i="3" s="1"/>
  <c r="GA193" i="3"/>
  <c r="GB193" i="3"/>
  <c r="GI194" i="3"/>
  <c r="GB194" i="3"/>
  <c r="GM194" i="3" s="1"/>
  <c r="GI195" i="3"/>
  <c r="GB195" i="3"/>
  <c r="GM195" i="3" s="1"/>
  <c r="GI196" i="3"/>
  <c r="GB196" i="3"/>
  <c r="GM196" i="3" s="1"/>
  <c r="GA197" i="3"/>
  <c r="GB197" i="3"/>
  <c r="GI198" i="3"/>
  <c r="GI197" i="3" s="1"/>
  <c r="GB198" i="3"/>
  <c r="GM198" i="3" s="1"/>
  <c r="GA199" i="3"/>
  <c r="GB199" i="3"/>
  <c r="GI200" i="3"/>
  <c r="GI199" i="3" s="1"/>
  <c r="GB200" i="3"/>
  <c r="GM200" i="3" s="1"/>
  <c r="GA201" i="3"/>
  <c r="GB201" i="3"/>
  <c r="GI202" i="3"/>
  <c r="GI201" i="3" s="1"/>
  <c r="GB202" i="3"/>
  <c r="GM202" i="3" s="1"/>
  <c r="GA203" i="3"/>
  <c r="GB203" i="3"/>
  <c r="GI204" i="3"/>
  <c r="GB204" i="3"/>
  <c r="GM204" i="3" s="1"/>
  <c r="GI205" i="3"/>
  <c r="GB205" i="3"/>
  <c r="GM205" i="3" s="1"/>
  <c r="GI206" i="3"/>
  <c r="GB206" i="3"/>
  <c r="GM206" i="3" s="1"/>
  <c r="GI207" i="3"/>
  <c r="GB207" i="3"/>
  <c r="GM207" i="3" s="1"/>
  <c r="GA208" i="3"/>
  <c r="GB208" i="3"/>
  <c r="GI209" i="3"/>
  <c r="GB209" i="3"/>
  <c r="GM209" i="3" s="1"/>
  <c r="GI210" i="3"/>
  <c r="GB210" i="3"/>
  <c r="GM210" i="3" s="1"/>
  <c r="GI211" i="3"/>
  <c r="GB211" i="3"/>
  <c r="GM211" i="3" s="1"/>
  <c r="GI212" i="3"/>
  <c r="GB212" i="3"/>
  <c r="GM212" i="3" s="1"/>
  <c r="GI213" i="3"/>
  <c r="GB213" i="3"/>
  <c r="GM213" i="3" s="1"/>
  <c r="GI214" i="3"/>
  <c r="GB214" i="3"/>
  <c r="GM214" i="3" s="1"/>
  <c r="GA215" i="3"/>
  <c r="GB215" i="3"/>
  <c r="GI216" i="3"/>
  <c r="GB216" i="3"/>
  <c r="GM216" i="3" s="1"/>
  <c r="GI217" i="3"/>
  <c r="GB217" i="3"/>
  <c r="GM217" i="3" s="1"/>
  <c r="GI218" i="3"/>
  <c r="GB218" i="3"/>
  <c r="GM218" i="3" s="1"/>
  <c r="GI219" i="3"/>
  <c r="GB219" i="3"/>
  <c r="GM219" i="3" s="1"/>
  <c r="GI220" i="3"/>
  <c r="GB220" i="3"/>
  <c r="GM220" i="3" s="1"/>
  <c r="GI221" i="3"/>
  <c r="GB221" i="3"/>
  <c r="GM221" i="3" s="1"/>
  <c r="GA222" i="3"/>
  <c r="GB222" i="3"/>
  <c r="GI223" i="3"/>
  <c r="GB223" i="3"/>
  <c r="GM223" i="3" s="1"/>
  <c r="GI224" i="3"/>
  <c r="GB224" i="3"/>
  <c r="GM224" i="3" s="1"/>
  <c r="GI225" i="3"/>
  <c r="GB225" i="3"/>
  <c r="GM225" i="3" s="1"/>
  <c r="GI226" i="3"/>
  <c r="GB226" i="3"/>
  <c r="GM226" i="3" s="1"/>
  <c r="GI227" i="3"/>
  <c r="GB227" i="3"/>
  <c r="GM227" i="3" s="1"/>
  <c r="GI228" i="3"/>
  <c r="GB228" i="3"/>
  <c r="GM228" i="3" s="1"/>
  <c r="GI229" i="3"/>
  <c r="GB229" i="3"/>
  <c r="GM229" i="3" s="1"/>
  <c r="GI230" i="3"/>
  <c r="GB230" i="3"/>
  <c r="GM230" i="3" s="1"/>
  <c r="GA231" i="3"/>
  <c r="GB231" i="3"/>
  <c r="GI232" i="3"/>
  <c r="GI231" i="3" s="1"/>
  <c r="GB232" i="3"/>
  <c r="GM232" i="3" s="1"/>
  <c r="GA233" i="3"/>
  <c r="GB233" i="3"/>
  <c r="GI234" i="3"/>
  <c r="GB234" i="3"/>
  <c r="GM234" i="3" s="1"/>
  <c r="GI235" i="3"/>
  <c r="GB235" i="3"/>
  <c r="GM235" i="3" s="1"/>
  <c r="GI236" i="3"/>
  <c r="GB236" i="3"/>
  <c r="GM236" i="3" s="1"/>
  <c r="GA237" i="3"/>
  <c r="GB237" i="3"/>
  <c r="GI238" i="3"/>
  <c r="GB238" i="3"/>
  <c r="GM238" i="3" s="1"/>
  <c r="GI239" i="3"/>
  <c r="GB239" i="3"/>
  <c r="GM239" i="3" s="1"/>
  <c r="GI240" i="3"/>
  <c r="GB240" i="3"/>
  <c r="GM240" i="3" s="1"/>
  <c r="GI241" i="3"/>
  <c r="GB241" i="3"/>
  <c r="GM241" i="3" s="1"/>
  <c r="GI244" i="3"/>
  <c r="GB244" i="3"/>
  <c r="GM244" i="3" s="1"/>
  <c r="GI246" i="3"/>
  <c r="GB246" i="3"/>
  <c r="GM246" i="3" s="1"/>
  <c r="GI247" i="3"/>
  <c r="GB247" i="3"/>
  <c r="GM247" i="3" s="1"/>
  <c r="GI248" i="3"/>
  <c r="GB248" i="3"/>
  <c r="GM248" i="3" s="1"/>
  <c r="GI275" i="3"/>
  <c r="GB275" i="3"/>
  <c r="GM275" i="3" s="1"/>
  <c r="GI276" i="3"/>
  <c r="GB276" i="3"/>
  <c r="GM276" i="3" s="1"/>
  <c r="GI277" i="3"/>
  <c r="GB277" i="3"/>
  <c r="GM277" i="3" s="1"/>
  <c r="GI278" i="3"/>
  <c r="GB278" i="3"/>
  <c r="GM278" i="3" s="1"/>
  <c r="GI279" i="3"/>
  <c r="GB279" i="3"/>
  <c r="GM279" i="3" s="1"/>
  <c r="GI280" i="3"/>
  <c r="GB280" i="3"/>
  <c r="GM280" i="3" s="1"/>
  <c r="GI281" i="3"/>
  <c r="GB281" i="3"/>
  <c r="GM281" i="3" s="1"/>
  <c r="GI282" i="3"/>
  <c r="GB282" i="3"/>
  <c r="GM282" i="3" s="1"/>
  <c r="GI283" i="3"/>
  <c r="GB283" i="3"/>
  <c r="GM283" i="3" s="1"/>
  <c r="GI284" i="3"/>
  <c r="GB284" i="3"/>
  <c r="GM284" i="3" s="1"/>
  <c r="GI285" i="3"/>
  <c r="GB285" i="3"/>
  <c r="GM285" i="3" s="1"/>
  <c r="FJ9" i="3"/>
  <c r="FK9" i="3"/>
  <c r="FT10" i="3"/>
  <c r="FM10" i="3"/>
  <c r="FX10" i="3" s="1"/>
  <c r="FT13" i="3"/>
  <c r="FM13" i="3"/>
  <c r="FX13" i="3" s="1"/>
  <c r="FT14" i="3"/>
  <c r="FM14" i="3"/>
  <c r="FX14" i="3" s="1"/>
  <c r="FT15" i="3"/>
  <c r="FM15" i="3"/>
  <c r="FX15" i="3" s="1"/>
  <c r="FT16" i="3"/>
  <c r="FM16" i="3"/>
  <c r="FX16" i="3" s="1"/>
  <c r="FT17" i="3"/>
  <c r="FM17" i="3"/>
  <c r="FX17" i="3" s="1"/>
  <c r="FL22" i="3"/>
  <c r="FM22" i="3"/>
  <c r="FT23" i="3"/>
  <c r="FT22" i="3" s="1"/>
  <c r="FM23" i="3"/>
  <c r="FX23" i="3" s="1"/>
  <c r="FL24" i="3"/>
  <c r="FM24" i="3"/>
  <c r="FT25" i="3"/>
  <c r="FT24" i="3" s="1"/>
  <c r="FM25" i="3"/>
  <c r="FX25" i="3" s="1"/>
  <c r="FT27" i="3"/>
  <c r="FT28" i="3"/>
  <c r="FM28" i="3"/>
  <c r="FX28" i="3" s="1"/>
  <c r="FT40" i="3"/>
  <c r="FM40" i="3"/>
  <c r="FX40" i="3" s="1"/>
  <c r="FL35" i="3"/>
  <c r="FM35" i="3"/>
  <c r="FT36" i="3"/>
  <c r="FT35" i="3" s="1"/>
  <c r="FM36" i="3"/>
  <c r="FX36" i="3" s="1"/>
  <c r="FL41" i="3"/>
  <c r="FM41" i="3"/>
  <c r="FT42" i="3"/>
  <c r="FM42" i="3"/>
  <c r="FX42" i="3" s="1"/>
  <c r="FT43" i="3"/>
  <c r="FM43" i="3"/>
  <c r="FX43" i="3" s="1"/>
  <c r="FL44" i="3"/>
  <c r="FM44" i="3"/>
  <c r="FT45" i="3"/>
  <c r="FT44" i="3" s="1"/>
  <c r="FM45" i="3"/>
  <c r="FX45" i="3" s="1"/>
  <c r="FL46" i="3"/>
  <c r="FM46" i="3"/>
  <c r="FT47" i="3"/>
  <c r="FM47" i="3"/>
  <c r="FX47" i="3" s="1"/>
  <c r="FT48" i="3"/>
  <c r="FM48" i="3"/>
  <c r="FX48" i="3" s="1"/>
  <c r="FT51" i="3"/>
  <c r="FM51" i="3"/>
  <c r="FX51" i="3" s="1"/>
  <c r="FT52" i="3"/>
  <c r="FM52" i="3"/>
  <c r="FX52" i="3" s="1"/>
  <c r="FT55" i="3"/>
  <c r="FM55" i="3"/>
  <c r="FX55" i="3" s="1"/>
  <c r="FT56" i="3"/>
  <c r="FM56" i="3"/>
  <c r="FX56" i="3" s="1"/>
  <c r="FT50" i="3"/>
  <c r="FM50" i="3"/>
  <c r="FX50" i="3" s="1"/>
  <c r="FL61" i="3"/>
  <c r="FM61" i="3"/>
  <c r="FT62" i="3"/>
  <c r="FM62" i="3"/>
  <c r="FX62" i="3" s="1"/>
  <c r="FT63" i="3"/>
  <c r="FM63" i="3"/>
  <c r="FX63" i="3" s="1"/>
  <c r="FL64" i="3"/>
  <c r="FM64" i="3"/>
  <c r="FT65" i="3"/>
  <c r="FM65" i="3"/>
  <c r="FX65" i="3" s="1"/>
  <c r="FT66" i="3"/>
  <c r="FM66" i="3"/>
  <c r="FX66" i="3" s="1"/>
  <c r="FT68" i="3"/>
  <c r="FM68" i="3"/>
  <c r="FX68" i="3" s="1"/>
  <c r="FT69" i="3"/>
  <c r="FM69" i="3"/>
  <c r="FX69" i="3" s="1"/>
  <c r="FT70" i="3"/>
  <c r="FM70" i="3"/>
  <c r="FX70" i="3" s="1"/>
  <c r="FL71" i="3"/>
  <c r="FM71" i="3"/>
  <c r="FT72" i="3"/>
  <c r="FM72" i="3"/>
  <c r="FX72" i="3" s="1"/>
  <c r="FT73" i="3"/>
  <c r="FM73" i="3"/>
  <c r="FX73" i="3" s="1"/>
  <c r="FL74" i="3"/>
  <c r="FM74" i="3"/>
  <c r="FT75" i="3"/>
  <c r="FT74" i="3" s="1"/>
  <c r="FM75" i="3"/>
  <c r="FX75" i="3" s="1"/>
  <c r="FL76" i="3"/>
  <c r="FM76" i="3"/>
  <c r="FT77" i="3"/>
  <c r="FM77" i="3"/>
  <c r="FX77" i="3" s="1"/>
  <c r="FT78" i="3"/>
  <c r="FM78" i="3"/>
  <c r="FX78" i="3" s="1"/>
  <c r="FT79" i="3"/>
  <c r="FM79" i="3"/>
  <c r="FX79" i="3" s="1"/>
  <c r="FT80" i="3"/>
  <c r="FM80" i="3"/>
  <c r="FX80" i="3" s="1"/>
  <c r="FT88" i="3"/>
  <c r="FM88" i="3"/>
  <c r="FX88" i="3" s="1"/>
  <c r="FT89" i="3"/>
  <c r="FM89" i="3"/>
  <c r="FX89" i="3" s="1"/>
  <c r="FL171" i="3"/>
  <c r="FM171" i="3"/>
  <c r="FT172" i="3"/>
  <c r="FM172" i="3"/>
  <c r="FX172" i="3" s="1"/>
  <c r="FT173" i="3"/>
  <c r="FM173" i="3"/>
  <c r="FX173" i="3" s="1"/>
  <c r="FT174" i="3"/>
  <c r="FM174" i="3"/>
  <c r="FX174" i="3" s="1"/>
  <c r="FT175" i="3"/>
  <c r="FM175" i="3"/>
  <c r="FX175" i="3" s="1"/>
  <c r="FT176" i="3"/>
  <c r="FM176" i="3"/>
  <c r="FX176" i="3" s="1"/>
  <c r="FT177" i="3"/>
  <c r="FM177" i="3"/>
  <c r="FX177" i="3" s="1"/>
  <c r="FT180" i="3"/>
  <c r="FM180" i="3"/>
  <c r="FX180" i="3" s="1"/>
  <c r="FT181" i="3"/>
  <c r="FM181" i="3"/>
  <c r="FX181" i="3" s="1"/>
  <c r="FT182" i="3"/>
  <c r="FM182" i="3"/>
  <c r="FX182" i="3" s="1"/>
  <c r="FT183" i="3"/>
  <c r="FM183" i="3"/>
  <c r="FX183" i="3" s="1"/>
  <c r="FT184" i="3"/>
  <c r="FM184" i="3"/>
  <c r="FX184" i="3" s="1"/>
  <c r="FL186" i="3"/>
  <c r="FM186" i="3"/>
  <c r="FT187" i="3"/>
  <c r="FM187" i="3"/>
  <c r="FX187" i="3" s="1"/>
  <c r="FT188" i="3"/>
  <c r="FM188" i="3"/>
  <c r="FX188" i="3" s="1"/>
  <c r="FL189" i="3"/>
  <c r="FM189" i="3"/>
  <c r="FT190" i="3"/>
  <c r="FT189" i="3" s="1"/>
  <c r="FM190" i="3"/>
  <c r="FX190" i="3" s="1"/>
  <c r="FL191" i="3"/>
  <c r="FM191" i="3"/>
  <c r="FT192" i="3"/>
  <c r="FT191" i="3" s="1"/>
  <c r="FM192" i="3"/>
  <c r="FX192" i="3" s="1"/>
  <c r="FL193" i="3"/>
  <c r="FM193" i="3"/>
  <c r="FT194" i="3"/>
  <c r="FM194" i="3"/>
  <c r="FX194" i="3" s="1"/>
  <c r="FT195" i="3"/>
  <c r="FM195" i="3"/>
  <c r="FX195" i="3" s="1"/>
  <c r="FT196" i="3"/>
  <c r="FM196" i="3"/>
  <c r="FX196" i="3" s="1"/>
  <c r="FL197" i="3"/>
  <c r="FM197" i="3"/>
  <c r="FT198" i="3"/>
  <c r="FT197" i="3" s="1"/>
  <c r="FM198" i="3"/>
  <c r="FX198" i="3" s="1"/>
  <c r="FL199" i="3"/>
  <c r="FM199" i="3"/>
  <c r="FT200" i="3"/>
  <c r="FT199" i="3" s="1"/>
  <c r="FM200" i="3"/>
  <c r="FX200" i="3" s="1"/>
  <c r="FL201" i="3"/>
  <c r="FM201" i="3"/>
  <c r="FT202" i="3"/>
  <c r="FT201" i="3" s="1"/>
  <c r="FM202" i="3"/>
  <c r="FX202" i="3" s="1"/>
  <c r="FL203" i="3"/>
  <c r="FM203" i="3"/>
  <c r="FT204" i="3"/>
  <c r="FM204" i="3"/>
  <c r="FX204" i="3" s="1"/>
  <c r="FT205" i="3"/>
  <c r="FM205" i="3"/>
  <c r="FX205" i="3" s="1"/>
  <c r="FT206" i="3"/>
  <c r="FM206" i="3"/>
  <c r="FX206" i="3" s="1"/>
  <c r="FT207" i="3"/>
  <c r="FM207" i="3"/>
  <c r="FX207" i="3" s="1"/>
  <c r="FL208" i="3"/>
  <c r="FM208" i="3"/>
  <c r="FT209" i="3"/>
  <c r="FM209" i="3"/>
  <c r="FX209" i="3" s="1"/>
  <c r="FT210" i="3"/>
  <c r="FM210" i="3"/>
  <c r="FX210" i="3" s="1"/>
  <c r="FT211" i="3"/>
  <c r="FM211" i="3"/>
  <c r="FX211" i="3" s="1"/>
  <c r="FT212" i="3"/>
  <c r="FM212" i="3"/>
  <c r="FX212" i="3" s="1"/>
  <c r="FT213" i="3"/>
  <c r="FM213" i="3"/>
  <c r="FX213" i="3" s="1"/>
  <c r="FT214" i="3"/>
  <c r="FM214" i="3"/>
  <c r="FX214" i="3" s="1"/>
  <c r="FL215" i="3"/>
  <c r="FM215" i="3"/>
  <c r="FT216" i="3"/>
  <c r="FM216" i="3"/>
  <c r="FX216" i="3" s="1"/>
  <c r="FT217" i="3"/>
  <c r="FM217" i="3"/>
  <c r="FX217" i="3" s="1"/>
  <c r="FT218" i="3"/>
  <c r="FM218" i="3"/>
  <c r="FX218" i="3" s="1"/>
  <c r="FT219" i="3"/>
  <c r="FM219" i="3"/>
  <c r="FX219" i="3" s="1"/>
  <c r="FT220" i="3"/>
  <c r="FM220" i="3"/>
  <c r="FX220" i="3" s="1"/>
  <c r="FT221" i="3"/>
  <c r="FM221" i="3"/>
  <c r="FX221" i="3" s="1"/>
  <c r="FL222" i="3"/>
  <c r="FM222" i="3"/>
  <c r="FT223" i="3"/>
  <c r="FM223" i="3"/>
  <c r="FX223" i="3" s="1"/>
  <c r="FT224" i="3"/>
  <c r="FM224" i="3"/>
  <c r="FX224" i="3" s="1"/>
  <c r="FT225" i="3"/>
  <c r="FM225" i="3"/>
  <c r="FX225" i="3" s="1"/>
  <c r="FT226" i="3"/>
  <c r="FM226" i="3"/>
  <c r="FX226" i="3" s="1"/>
  <c r="FT227" i="3"/>
  <c r="FM227" i="3"/>
  <c r="FX227" i="3" s="1"/>
  <c r="FT228" i="3"/>
  <c r="FM228" i="3"/>
  <c r="FX228" i="3" s="1"/>
  <c r="FT229" i="3"/>
  <c r="FM229" i="3"/>
  <c r="FX229" i="3" s="1"/>
  <c r="FT230" i="3"/>
  <c r="FM230" i="3"/>
  <c r="FX230" i="3" s="1"/>
  <c r="FL231" i="3"/>
  <c r="FM231" i="3"/>
  <c r="FT232" i="3"/>
  <c r="FT231" i="3" s="1"/>
  <c r="FM232" i="3"/>
  <c r="FX232" i="3" s="1"/>
  <c r="FL233" i="3"/>
  <c r="FM233" i="3"/>
  <c r="FT234" i="3"/>
  <c r="FM234" i="3"/>
  <c r="FX234" i="3" s="1"/>
  <c r="FT235" i="3"/>
  <c r="FM235" i="3"/>
  <c r="FX235" i="3" s="1"/>
  <c r="FT236" i="3"/>
  <c r="FM236" i="3"/>
  <c r="FX236" i="3" s="1"/>
  <c r="FL237" i="3"/>
  <c r="FM237" i="3"/>
  <c r="FT238" i="3"/>
  <c r="FM238" i="3"/>
  <c r="FX238" i="3" s="1"/>
  <c r="FT239" i="3"/>
  <c r="FM239" i="3"/>
  <c r="FX239" i="3" s="1"/>
  <c r="FT240" i="3"/>
  <c r="FM240" i="3"/>
  <c r="FX240" i="3" s="1"/>
  <c r="FT241" i="3"/>
  <c r="FM241" i="3"/>
  <c r="FX241" i="3" s="1"/>
  <c r="FT244" i="3"/>
  <c r="FM244" i="3"/>
  <c r="FX244" i="3" s="1"/>
  <c r="FT246" i="3"/>
  <c r="FM246" i="3"/>
  <c r="FX246" i="3" s="1"/>
  <c r="FT247" i="3"/>
  <c r="FM247" i="3"/>
  <c r="FX247" i="3" s="1"/>
  <c r="FT248" i="3"/>
  <c r="FM248" i="3"/>
  <c r="FX248" i="3" s="1"/>
  <c r="FT275" i="3"/>
  <c r="FM275" i="3"/>
  <c r="FX275" i="3" s="1"/>
  <c r="FT276" i="3"/>
  <c r="FM276" i="3"/>
  <c r="FX276" i="3" s="1"/>
  <c r="FT277" i="3"/>
  <c r="FM277" i="3"/>
  <c r="FX277" i="3" s="1"/>
  <c r="FT278" i="3"/>
  <c r="FM278" i="3"/>
  <c r="FX278" i="3" s="1"/>
  <c r="FT279" i="3"/>
  <c r="FM279" i="3"/>
  <c r="FX279" i="3" s="1"/>
  <c r="FT280" i="3"/>
  <c r="FM280" i="3"/>
  <c r="FX280" i="3" s="1"/>
  <c r="FT281" i="3"/>
  <c r="FM281" i="3"/>
  <c r="FX281" i="3" s="1"/>
  <c r="FT282" i="3"/>
  <c r="FM282" i="3"/>
  <c r="FX282" i="3" s="1"/>
  <c r="FT283" i="3"/>
  <c r="FM283" i="3"/>
  <c r="FX283" i="3" s="1"/>
  <c r="FT284" i="3"/>
  <c r="FM284" i="3"/>
  <c r="FX284" i="3" s="1"/>
  <c r="FT285" i="3"/>
  <c r="FM285" i="3"/>
  <c r="FX285" i="3" s="1"/>
  <c r="EU9" i="3"/>
  <c r="EV9" i="3"/>
  <c r="FE10" i="3"/>
  <c r="EX10" i="3"/>
  <c r="FI10" i="3" s="1"/>
  <c r="FE13" i="3"/>
  <c r="EX13" i="3"/>
  <c r="FI13" i="3" s="1"/>
  <c r="FE14" i="3"/>
  <c r="EX14" i="3"/>
  <c r="FI14" i="3" s="1"/>
  <c r="FE15" i="3"/>
  <c r="EX15" i="3"/>
  <c r="FI15" i="3" s="1"/>
  <c r="FE16" i="3"/>
  <c r="EX16" i="3"/>
  <c r="FI16" i="3" s="1"/>
  <c r="FE17" i="3"/>
  <c r="EX17" i="3"/>
  <c r="FI17" i="3" s="1"/>
  <c r="EW22" i="3"/>
  <c r="EX22" i="3"/>
  <c r="FE23" i="3"/>
  <c r="FE22" i="3" s="1"/>
  <c r="EX23" i="3"/>
  <c r="FI23" i="3" s="1"/>
  <c r="EW24" i="3"/>
  <c r="EX24" i="3"/>
  <c r="FE25" i="3"/>
  <c r="FE24" i="3" s="1"/>
  <c r="EX25" i="3"/>
  <c r="FI25" i="3" s="1"/>
  <c r="FE27" i="3"/>
  <c r="FE28" i="3"/>
  <c r="EX28" i="3"/>
  <c r="FI28" i="3" s="1"/>
  <c r="FE40" i="3"/>
  <c r="EX40" i="3"/>
  <c r="FI40" i="3" s="1"/>
  <c r="EW35" i="3"/>
  <c r="EX35" i="3"/>
  <c r="FE36" i="3"/>
  <c r="FE35" i="3" s="1"/>
  <c r="EX36" i="3"/>
  <c r="FI36" i="3" s="1"/>
  <c r="EW41" i="3"/>
  <c r="EX41" i="3"/>
  <c r="FE42" i="3"/>
  <c r="EX42" i="3"/>
  <c r="FI42" i="3" s="1"/>
  <c r="FE43" i="3"/>
  <c r="EX43" i="3"/>
  <c r="FI43" i="3" s="1"/>
  <c r="EW44" i="3"/>
  <c r="EX44" i="3"/>
  <c r="FE45" i="3"/>
  <c r="FE44" i="3" s="1"/>
  <c r="EX45" i="3"/>
  <c r="FI45" i="3" s="1"/>
  <c r="EW46" i="3"/>
  <c r="EX46" i="3"/>
  <c r="FE47" i="3"/>
  <c r="EX47" i="3"/>
  <c r="FI47" i="3" s="1"/>
  <c r="FE48" i="3"/>
  <c r="EX48" i="3"/>
  <c r="FI48" i="3" s="1"/>
  <c r="FE51" i="3"/>
  <c r="EX51" i="3"/>
  <c r="FI51" i="3" s="1"/>
  <c r="FE52" i="3"/>
  <c r="EX52" i="3"/>
  <c r="FI52" i="3" s="1"/>
  <c r="FE55" i="3"/>
  <c r="EX55" i="3"/>
  <c r="FI55" i="3" s="1"/>
  <c r="FE56" i="3"/>
  <c r="EX56" i="3"/>
  <c r="FI56" i="3" s="1"/>
  <c r="FE50" i="3"/>
  <c r="EX50" i="3"/>
  <c r="FI50" i="3" s="1"/>
  <c r="EW61" i="3"/>
  <c r="EX61" i="3"/>
  <c r="FE62" i="3"/>
  <c r="EX62" i="3"/>
  <c r="FI62" i="3" s="1"/>
  <c r="FE63" i="3"/>
  <c r="EX63" i="3"/>
  <c r="FI63" i="3" s="1"/>
  <c r="EW64" i="3"/>
  <c r="EX64" i="3"/>
  <c r="FE65" i="3"/>
  <c r="EX65" i="3"/>
  <c r="FI65" i="3" s="1"/>
  <c r="FE66" i="3"/>
  <c r="EX66" i="3"/>
  <c r="FI66" i="3" s="1"/>
  <c r="FE68" i="3"/>
  <c r="EX68" i="3"/>
  <c r="FI68" i="3" s="1"/>
  <c r="FE69" i="3"/>
  <c r="EX69" i="3"/>
  <c r="FI69" i="3" s="1"/>
  <c r="FE70" i="3"/>
  <c r="EX70" i="3"/>
  <c r="FI70" i="3" s="1"/>
  <c r="EW71" i="3"/>
  <c r="EX71" i="3"/>
  <c r="FE72" i="3"/>
  <c r="EX72" i="3"/>
  <c r="FI72" i="3" s="1"/>
  <c r="FE73" i="3"/>
  <c r="EX73" i="3"/>
  <c r="FI73" i="3" s="1"/>
  <c r="EW74" i="3"/>
  <c r="EX74" i="3"/>
  <c r="FE75" i="3"/>
  <c r="FE74" i="3" s="1"/>
  <c r="EX75" i="3"/>
  <c r="FI75" i="3" s="1"/>
  <c r="EW76" i="3"/>
  <c r="EX76" i="3"/>
  <c r="FE77" i="3"/>
  <c r="EX77" i="3"/>
  <c r="FI77" i="3" s="1"/>
  <c r="FE78" i="3"/>
  <c r="EX78" i="3"/>
  <c r="FI78" i="3" s="1"/>
  <c r="FE79" i="3"/>
  <c r="EX79" i="3"/>
  <c r="FI79" i="3" s="1"/>
  <c r="FE80" i="3"/>
  <c r="EX80" i="3"/>
  <c r="FI80" i="3" s="1"/>
  <c r="FE88" i="3"/>
  <c r="EX88" i="3"/>
  <c r="FI88" i="3" s="1"/>
  <c r="FE89" i="3"/>
  <c r="EX89" i="3"/>
  <c r="FI89" i="3" s="1"/>
  <c r="EW171" i="3"/>
  <c r="EX171" i="3"/>
  <c r="FE172" i="3"/>
  <c r="EX172" i="3"/>
  <c r="FI172" i="3" s="1"/>
  <c r="FE173" i="3"/>
  <c r="EX173" i="3"/>
  <c r="FI173" i="3" s="1"/>
  <c r="FE174" i="3"/>
  <c r="EX174" i="3"/>
  <c r="FI174" i="3" s="1"/>
  <c r="FE175" i="3"/>
  <c r="EX175" i="3"/>
  <c r="FI175" i="3" s="1"/>
  <c r="FE176" i="3"/>
  <c r="EX176" i="3"/>
  <c r="FI176" i="3" s="1"/>
  <c r="FE177" i="3"/>
  <c r="EX177" i="3"/>
  <c r="FI177" i="3" s="1"/>
  <c r="FE180" i="3"/>
  <c r="EX180" i="3"/>
  <c r="FI180" i="3" s="1"/>
  <c r="FE181" i="3"/>
  <c r="EX181" i="3"/>
  <c r="FI181" i="3" s="1"/>
  <c r="FE182" i="3"/>
  <c r="EX182" i="3"/>
  <c r="FI182" i="3" s="1"/>
  <c r="FE183" i="3"/>
  <c r="EX183" i="3"/>
  <c r="FI183" i="3" s="1"/>
  <c r="FE184" i="3"/>
  <c r="EX184" i="3"/>
  <c r="FI184" i="3" s="1"/>
  <c r="EW186" i="3"/>
  <c r="EX186" i="3"/>
  <c r="FE187" i="3"/>
  <c r="EX187" i="3"/>
  <c r="FI187" i="3" s="1"/>
  <c r="FE188" i="3"/>
  <c r="EX188" i="3"/>
  <c r="FI188" i="3" s="1"/>
  <c r="EW189" i="3"/>
  <c r="EX189" i="3"/>
  <c r="FE190" i="3"/>
  <c r="FE189" i="3" s="1"/>
  <c r="EX190" i="3"/>
  <c r="FI190" i="3" s="1"/>
  <c r="EW191" i="3"/>
  <c r="EX191" i="3"/>
  <c r="FE192" i="3"/>
  <c r="FE191" i="3" s="1"/>
  <c r="EX192" i="3"/>
  <c r="FI192" i="3" s="1"/>
  <c r="EW193" i="3"/>
  <c r="EX193" i="3"/>
  <c r="FE194" i="3"/>
  <c r="EX194" i="3"/>
  <c r="FI194" i="3" s="1"/>
  <c r="FE195" i="3"/>
  <c r="EX195" i="3"/>
  <c r="FI195" i="3" s="1"/>
  <c r="FE196" i="3"/>
  <c r="EX196" i="3"/>
  <c r="FI196" i="3" s="1"/>
  <c r="EW197" i="3"/>
  <c r="EX197" i="3"/>
  <c r="FE198" i="3"/>
  <c r="FE197" i="3" s="1"/>
  <c r="EX198" i="3"/>
  <c r="FI198" i="3" s="1"/>
  <c r="EW199" i="3"/>
  <c r="EX199" i="3"/>
  <c r="FE200" i="3"/>
  <c r="FE199" i="3" s="1"/>
  <c r="EX200" i="3"/>
  <c r="FI200" i="3" s="1"/>
  <c r="EW201" i="3"/>
  <c r="EX201" i="3"/>
  <c r="FE202" i="3"/>
  <c r="FE201" i="3" s="1"/>
  <c r="EX202" i="3"/>
  <c r="FI202" i="3" s="1"/>
  <c r="EW203" i="3"/>
  <c r="EX203" i="3"/>
  <c r="FE204" i="3"/>
  <c r="EX204" i="3"/>
  <c r="FI204" i="3" s="1"/>
  <c r="FE205" i="3"/>
  <c r="EX205" i="3"/>
  <c r="FI205" i="3" s="1"/>
  <c r="FE206" i="3"/>
  <c r="EX206" i="3"/>
  <c r="FI206" i="3" s="1"/>
  <c r="FE207" i="3"/>
  <c r="EX207" i="3"/>
  <c r="FI207" i="3" s="1"/>
  <c r="EW208" i="3"/>
  <c r="EX208" i="3"/>
  <c r="FE209" i="3"/>
  <c r="EX209" i="3"/>
  <c r="FI209" i="3" s="1"/>
  <c r="FE210" i="3"/>
  <c r="EX210" i="3"/>
  <c r="FI210" i="3" s="1"/>
  <c r="FE211" i="3"/>
  <c r="EX211" i="3"/>
  <c r="FI211" i="3" s="1"/>
  <c r="FE212" i="3"/>
  <c r="EX212" i="3"/>
  <c r="FI212" i="3" s="1"/>
  <c r="FE213" i="3"/>
  <c r="EX213" i="3"/>
  <c r="FI213" i="3" s="1"/>
  <c r="FE214" i="3"/>
  <c r="EX214" i="3"/>
  <c r="FI214" i="3" s="1"/>
  <c r="EW215" i="3"/>
  <c r="EX215" i="3"/>
  <c r="FE216" i="3"/>
  <c r="EX216" i="3"/>
  <c r="FI216" i="3" s="1"/>
  <c r="FE217" i="3"/>
  <c r="EX217" i="3"/>
  <c r="FI217" i="3" s="1"/>
  <c r="FE218" i="3"/>
  <c r="EX218" i="3"/>
  <c r="FI218" i="3" s="1"/>
  <c r="FE219" i="3"/>
  <c r="EX219" i="3"/>
  <c r="FI219" i="3" s="1"/>
  <c r="FE220" i="3"/>
  <c r="EX220" i="3"/>
  <c r="FI220" i="3" s="1"/>
  <c r="FE221" i="3"/>
  <c r="EX221" i="3"/>
  <c r="FI221" i="3" s="1"/>
  <c r="EW222" i="3"/>
  <c r="EX222" i="3"/>
  <c r="FE223" i="3"/>
  <c r="EX223" i="3"/>
  <c r="FI223" i="3" s="1"/>
  <c r="FE224" i="3"/>
  <c r="EX224" i="3"/>
  <c r="FI224" i="3" s="1"/>
  <c r="FE225" i="3"/>
  <c r="EX225" i="3"/>
  <c r="FI225" i="3" s="1"/>
  <c r="FE226" i="3"/>
  <c r="EX226" i="3"/>
  <c r="FI226" i="3" s="1"/>
  <c r="FE227" i="3"/>
  <c r="EX227" i="3"/>
  <c r="FI227" i="3" s="1"/>
  <c r="FE228" i="3"/>
  <c r="EX228" i="3"/>
  <c r="FI228" i="3" s="1"/>
  <c r="FE229" i="3"/>
  <c r="EX229" i="3"/>
  <c r="FI229" i="3" s="1"/>
  <c r="FE230" i="3"/>
  <c r="EX230" i="3"/>
  <c r="FI230" i="3" s="1"/>
  <c r="EW231" i="3"/>
  <c r="EX231" i="3"/>
  <c r="FE232" i="3"/>
  <c r="FE231" i="3" s="1"/>
  <c r="EX232" i="3"/>
  <c r="FI232" i="3" s="1"/>
  <c r="EW233" i="3"/>
  <c r="EX233" i="3"/>
  <c r="FE234" i="3"/>
  <c r="EX234" i="3"/>
  <c r="FI234" i="3" s="1"/>
  <c r="FE235" i="3"/>
  <c r="EX235" i="3"/>
  <c r="FI235" i="3" s="1"/>
  <c r="FE236" i="3"/>
  <c r="EX236" i="3"/>
  <c r="FI236" i="3" s="1"/>
  <c r="EW237" i="3"/>
  <c r="EX237" i="3"/>
  <c r="FE238" i="3"/>
  <c r="EX238" i="3"/>
  <c r="FI238" i="3" s="1"/>
  <c r="FE239" i="3"/>
  <c r="EX239" i="3"/>
  <c r="FI239" i="3" s="1"/>
  <c r="FE240" i="3"/>
  <c r="EX240" i="3"/>
  <c r="FI240" i="3" s="1"/>
  <c r="FE241" i="3"/>
  <c r="EX241" i="3"/>
  <c r="FI241" i="3" s="1"/>
  <c r="FE244" i="3"/>
  <c r="EX244" i="3"/>
  <c r="FI244" i="3" s="1"/>
  <c r="FE246" i="3"/>
  <c r="EX246" i="3"/>
  <c r="FI246" i="3" s="1"/>
  <c r="FE247" i="3"/>
  <c r="EX247" i="3"/>
  <c r="FI247" i="3" s="1"/>
  <c r="FE248" i="3"/>
  <c r="EX248" i="3"/>
  <c r="FI248" i="3" s="1"/>
  <c r="FE275" i="3"/>
  <c r="EX275" i="3"/>
  <c r="FI275" i="3" s="1"/>
  <c r="FE276" i="3"/>
  <c r="EX276" i="3"/>
  <c r="FI276" i="3" s="1"/>
  <c r="FE277" i="3"/>
  <c r="EX277" i="3"/>
  <c r="FI277" i="3" s="1"/>
  <c r="FE278" i="3"/>
  <c r="EX278" i="3"/>
  <c r="FI278" i="3" s="1"/>
  <c r="FE279" i="3"/>
  <c r="EX279" i="3"/>
  <c r="FI279" i="3" s="1"/>
  <c r="FE280" i="3"/>
  <c r="EX280" i="3"/>
  <c r="FI280" i="3" s="1"/>
  <c r="FE281" i="3"/>
  <c r="EX281" i="3"/>
  <c r="FI281" i="3" s="1"/>
  <c r="FE282" i="3"/>
  <c r="EX282" i="3"/>
  <c r="FI282" i="3" s="1"/>
  <c r="FE283" i="3"/>
  <c r="EX283" i="3"/>
  <c r="FI283" i="3" s="1"/>
  <c r="FE284" i="3"/>
  <c r="EX284" i="3"/>
  <c r="FI284" i="3" s="1"/>
  <c r="FE285" i="3"/>
  <c r="EX285" i="3"/>
  <c r="FI285" i="3" s="1"/>
  <c r="EF9" i="3"/>
  <c r="EG9" i="3"/>
  <c r="EP10" i="3"/>
  <c r="EI10" i="3"/>
  <c r="ET10" i="3" s="1"/>
  <c r="EP13" i="3"/>
  <c r="EI13" i="3"/>
  <c r="ET13" i="3" s="1"/>
  <c r="EP14" i="3"/>
  <c r="EI14" i="3"/>
  <c r="ET14" i="3" s="1"/>
  <c r="EP15" i="3"/>
  <c r="EI15" i="3"/>
  <c r="ET15" i="3" s="1"/>
  <c r="EP16" i="3"/>
  <c r="EI16" i="3"/>
  <c r="ET16" i="3" s="1"/>
  <c r="EP17" i="3"/>
  <c r="EI17" i="3"/>
  <c r="ET17" i="3" s="1"/>
  <c r="EH22" i="3"/>
  <c r="EI22" i="3"/>
  <c r="EI23" i="3"/>
  <c r="ET23" i="3" s="1"/>
  <c r="EH24" i="3"/>
  <c r="EI24" i="3"/>
  <c r="EI25" i="3"/>
  <c r="ET25" i="3" s="1"/>
  <c r="EP27" i="3"/>
  <c r="EP28" i="3"/>
  <c r="EI28" i="3"/>
  <c r="ET28" i="3" s="1"/>
  <c r="EP29" i="3"/>
  <c r="EP39" i="3"/>
  <c r="EP40" i="3"/>
  <c r="EI40" i="3"/>
  <c r="ET40" i="3" s="1"/>
  <c r="EP31" i="3"/>
  <c r="EH35" i="3"/>
  <c r="EI35" i="3"/>
  <c r="EI36" i="3"/>
  <c r="ET36" i="3" s="1"/>
  <c r="EH41" i="3"/>
  <c r="EI41" i="3"/>
  <c r="EP42" i="3"/>
  <c r="EI42" i="3"/>
  <c r="ET42" i="3" s="1"/>
  <c r="EP43" i="3"/>
  <c r="EI43" i="3"/>
  <c r="ET43" i="3" s="1"/>
  <c r="EH44" i="3"/>
  <c r="EI44" i="3"/>
  <c r="EI45" i="3"/>
  <c r="ET45" i="3" s="1"/>
  <c r="EH46" i="3"/>
  <c r="EI46" i="3"/>
  <c r="EP47" i="3"/>
  <c r="EI47" i="3"/>
  <c r="ET47" i="3" s="1"/>
  <c r="EP48" i="3"/>
  <c r="EI48" i="3"/>
  <c r="ET48" i="3" s="1"/>
  <c r="EP59" i="3"/>
  <c r="EP51" i="3"/>
  <c r="EI51" i="3"/>
  <c r="ET51" i="3" s="1"/>
  <c r="EP52" i="3"/>
  <c r="EI52" i="3"/>
  <c r="ET52" i="3" s="1"/>
  <c r="EP55" i="3"/>
  <c r="EI55" i="3"/>
  <c r="ET55" i="3" s="1"/>
  <c r="EP56" i="3"/>
  <c r="EI56" i="3"/>
  <c r="ET56" i="3" s="1"/>
  <c r="EP50" i="3"/>
  <c r="EI50" i="3"/>
  <c r="ET50" i="3" s="1"/>
  <c r="EH61" i="3"/>
  <c r="EI61" i="3"/>
  <c r="EP62" i="3"/>
  <c r="EI62" i="3"/>
  <c r="ET62" i="3" s="1"/>
  <c r="EP63" i="3"/>
  <c r="EI63" i="3"/>
  <c r="ET63" i="3" s="1"/>
  <c r="EH64" i="3"/>
  <c r="EI64" i="3"/>
  <c r="EP65" i="3"/>
  <c r="EI65" i="3"/>
  <c r="ET65" i="3" s="1"/>
  <c r="EP66" i="3"/>
  <c r="EI66" i="3"/>
  <c r="ET66" i="3" s="1"/>
  <c r="EP68" i="3"/>
  <c r="EI68" i="3"/>
  <c r="ET68" i="3" s="1"/>
  <c r="EP69" i="3"/>
  <c r="EI69" i="3"/>
  <c r="ET69" i="3" s="1"/>
  <c r="EP70" i="3"/>
  <c r="EI70" i="3"/>
  <c r="ET70" i="3" s="1"/>
  <c r="EH71" i="3"/>
  <c r="EI71" i="3"/>
  <c r="EP72" i="3"/>
  <c r="EI72" i="3"/>
  <c r="ET72" i="3" s="1"/>
  <c r="EP73" i="3"/>
  <c r="EI73" i="3"/>
  <c r="ET73" i="3" s="1"/>
  <c r="EH74" i="3"/>
  <c r="EI74" i="3"/>
  <c r="EI75" i="3"/>
  <c r="ET75" i="3" s="1"/>
  <c r="EH76" i="3"/>
  <c r="EI76" i="3"/>
  <c r="EP77" i="3"/>
  <c r="EI77" i="3"/>
  <c r="ET77" i="3" s="1"/>
  <c r="EP78" i="3"/>
  <c r="EI78" i="3"/>
  <c r="ET78" i="3" s="1"/>
  <c r="EP79" i="3"/>
  <c r="EI79" i="3"/>
  <c r="ET79" i="3" s="1"/>
  <c r="EP80" i="3"/>
  <c r="EI80" i="3"/>
  <c r="ET80" i="3" s="1"/>
  <c r="EP87" i="3"/>
  <c r="EP88" i="3"/>
  <c r="EI88" i="3"/>
  <c r="ET88" i="3" s="1"/>
  <c r="EP89" i="3"/>
  <c r="EI89" i="3"/>
  <c r="ET89" i="3" s="1"/>
  <c r="EH171" i="3"/>
  <c r="EI171" i="3"/>
  <c r="EP172" i="3"/>
  <c r="EI172" i="3"/>
  <c r="ET172" i="3" s="1"/>
  <c r="EP173" i="3"/>
  <c r="EI173" i="3"/>
  <c r="ET173" i="3" s="1"/>
  <c r="EP174" i="3"/>
  <c r="EI174" i="3"/>
  <c r="ET174" i="3" s="1"/>
  <c r="EP175" i="3"/>
  <c r="EI175" i="3"/>
  <c r="ET175" i="3" s="1"/>
  <c r="EP176" i="3"/>
  <c r="EI176" i="3"/>
  <c r="ET176" i="3" s="1"/>
  <c r="EP177" i="3"/>
  <c r="EI177" i="3"/>
  <c r="ET177" i="3" s="1"/>
  <c r="EP179" i="3"/>
  <c r="EP180" i="3"/>
  <c r="EI180" i="3"/>
  <c r="ET180" i="3" s="1"/>
  <c r="EP181" i="3"/>
  <c r="EI181" i="3"/>
  <c r="ET181" i="3" s="1"/>
  <c r="EP182" i="3"/>
  <c r="EI182" i="3"/>
  <c r="ET182" i="3" s="1"/>
  <c r="EP183" i="3"/>
  <c r="EI183" i="3"/>
  <c r="ET183" i="3" s="1"/>
  <c r="EP184" i="3"/>
  <c r="EI184" i="3"/>
  <c r="ET184" i="3" s="1"/>
  <c r="EH186" i="3"/>
  <c r="EI186" i="3"/>
  <c r="EP187" i="3"/>
  <c r="EI187" i="3"/>
  <c r="ET187" i="3" s="1"/>
  <c r="EP188" i="3"/>
  <c r="EI188" i="3"/>
  <c r="ET188" i="3" s="1"/>
  <c r="EH189" i="3"/>
  <c r="EI189" i="3"/>
  <c r="EI190" i="3"/>
  <c r="ET190" i="3" s="1"/>
  <c r="EH191" i="3"/>
  <c r="EI191" i="3"/>
  <c r="EI192" i="3"/>
  <c r="ET192" i="3" s="1"/>
  <c r="EH193" i="3"/>
  <c r="EI193" i="3"/>
  <c r="EP194" i="3"/>
  <c r="EI194" i="3"/>
  <c r="ET194" i="3" s="1"/>
  <c r="EP195" i="3"/>
  <c r="EI195" i="3"/>
  <c r="ET195" i="3" s="1"/>
  <c r="EP196" i="3"/>
  <c r="EI196" i="3"/>
  <c r="ET196" i="3" s="1"/>
  <c r="EH197" i="3"/>
  <c r="EI197" i="3"/>
  <c r="EI198" i="3"/>
  <c r="ET198" i="3" s="1"/>
  <c r="EH199" i="3"/>
  <c r="EI199" i="3"/>
  <c r="EI200" i="3"/>
  <c r="ET200" i="3" s="1"/>
  <c r="EH201" i="3"/>
  <c r="EI201" i="3"/>
  <c r="EI202" i="3"/>
  <c r="ET202" i="3" s="1"/>
  <c r="EH203" i="3"/>
  <c r="EI203" i="3"/>
  <c r="EP204" i="3"/>
  <c r="EI204" i="3"/>
  <c r="ET204" i="3" s="1"/>
  <c r="EP205" i="3"/>
  <c r="EI205" i="3"/>
  <c r="ET205" i="3" s="1"/>
  <c r="EP206" i="3"/>
  <c r="EI206" i="3"/>
  <c r="ET206" i="3" s="1"/>
  <c r="EP207" i="3"/>
  <c r="EI207" i="3"/>
  <c r="ET207" i="3" s="1"/>
  <c r="EH208" i="3"/>
  <c r="EI208" i="3"/>
  <c r="EP209" i="3"/>
  <c r="EI209" i="3"/>
  <c r="ET209" i="3" s="1"/>
  <c r="EP210" i="3"/>
  <c r="EI210" i="3"/>
  <c r="ET210" i="3" s="1"/>
  <c r="EP211" i="3"/>
  <c r="EI211" i="3"/>
  <c r="ET211" i="3" s="1"/>
  <c r="EP212" i="3"/>
  <c r="EI212" i="3"/>
  <c r="ET212" i="3" s="1"/>
  <c r="EP213" i="3"/>
  <c r="EI213" i="3"/>
  <c r="ET213" i="3" s="1"/>
  <c r="EP214" i="3"/>
  <c r="EI214" i="3"/>
  <c r="ET214" i="3" s="1"/>
  <c r="EH215" i="3"/>
  <c r="EI215" i="3"/>
  <c r="EP216" i="3"/>
  <c r="EI216" i="3"/>
  <c r="ET216" i="3" s="1"/>
  <c r="EP217" i="3"/>
  <c r="EI217" i="3"/>
  <c r="ET217" i="3" s="1"/>
  <c r="EP218" i="3"/>
  <c r="EI218" i="3"/>
  <c r="ET218" i="3" s="1"/>
  <c r="EP219" i="3"/>
  <c r="EI219" i="3"/>
  <c r="ET219" i="3" s="1"/>
  <c r="EP220" i="3"/>
  <c r="EI220" i="3"/>
  <c r="ET220" i="3" s="1"/>
  <c r="EP221" i="3"/>
  <c r="EI221" i="3"/>
  <c r="ET221" i="3" s="1"/>
  <c r="EH222" i="3"/>
  <c r="EI222" i="3"/>
  <c r="EP223" i="3"/>
  <c r="EI223" i="3"/>
  <c r="ET223" i="3" s="1"/>
  <c r="EP224" i="3"/>
  <c r="EI224" i="3"/>
  <c r="ET224" i="3" s="1"/>
  <c r="EP225" i="3"/>
  <c r="EI225" i="3"/>
  <c r="ET225" i="3" s="1"/>
  <c r="EP226" i="3"/>
  <c r="EI226" i="3"/>
  <c r="ET226" i="3" s="1"/>
  <c r="EP227" i="3"/>
  <c r="EI227" i="3"/>
  <c r="ET227" i="3" s="1"/>
  <c r="EP228" i="3"/>
  <c r="EI228" i="3"/>
  <c r="ET228" i="3" s="1"/>
  <c r="EP229" i="3"/>
  <c r="EI229" i="3"/>
  <c r="ET229" i="3" s="1"/>
  <c r="EP230" i="3"/>
  <c r="EI230" i="3"/>
  <c r="ET230" i="3" s="1"/>
  <c r="EH231" i="3"/>
  <c r="EI231" i="3"/>
  <c r="EI232" i="3"/>
  <c r="ET232" i="3" s="1"/>
  <c r="EH233" i="3"/>
  <c r="EI233" i="3"/>
  <c r="EP234" i="3"/>
  <c r="EI234" i="3"/>
  <c r="ET234" i="3" s="1"/>
  <c r="EP235" i="3"/>
  <c r="EI235" i="3"/>
  <c r="ET235" i="3" s="1"/>
  <c r="EP236" i="3"/>
  <c r="EI236" i="3"/>
  <c r="ET236" i="3" s="1"/>
  <c r="EH237" i="3"/>
  <c r="EI237" i="3"/>
  <c r="EP238" i="3"/>
  <c r="EI238" i="3"/>
  <c r="ET238" i="3" s="1"/>
  <c r="EP239" i="3"/>
  <c r="EI239" i="3"/>
  <c r="ET239" i="3" s="1"/>
  <c r="EP240" i="3"/>
  <c r="EI240" i="3"/>
  <c r="ET240" i="3" s="1"/>
  <c r="EP241" i="3"/>
  <c r="EI241" i="3"/>
  <c r="ET241" i="3" s="1"/>
  <c r="EP243" i="3"/>
  <c r="EP244" i="3"/>
  <c r="EI244" i="3"/>
  <c r="ET244" i="3" s="1"/>
  <c r="EP246" i="3"/>
  <c r="EI246" i="3"/>
  <c r="ET246" i="3" s="1"/>
  <c r="EP247" i="3"/>
  <c r="EI247" i="3"/>
  <c r="ET247" i="3" s="1"/>
  <c r="EP248" i="3"/>
  <c r="EP274" i="3"/>
  <c r="EP275" i="3"/>
  <c r="EI275" i="3"/>
  <c r="ET275" i="3" s="1"/>
  <c r="EP276" i="3"/>
  <c r="EI276" i="3"/>
  <c r="ET276" i="3" s="1"/>
  <c r="EP277" i="3"/>
  <c r="EI277" i="3"/>
  <c r="ET277" i="3" s="1"/>
  <c r="EP278" i="3"/>
  <c r="EI278" i="3"/>
  <c r="ET278" i="3" s="1"/>
  <c r="EP279" i="3"/>
  <c r="EI279" i="3"/>
  <c r="ET279" i="3" s="1"/>
  <c r="EP280" i="3"/>
  <c r="EI280" i="3"/>
  <c r="ET280" i="3" s="1"/>
  <c r="EP281" i="3"/>
  <c r="EI281" i="3"/>
  <c r="ET281" i="3" s="1"/>
  <c r="EP282" i="3"/>
  <c r="EI282" i="3"/>
  <c r="ET282" i="3" s="1"/>
  <c r="EP283" i="3"/>
  <c r="EI283" i="3"/>
  <c r="ET283" i="3" s="1"/>
  <c r="EP284" i="3"/>
  <c r="EI284" i="3"/>
  <c r="ET284" i="3" s="1"/>
  <c r="EP285" i="3"/>
  <c r="EI285" i="3"/>
  <c r="ET285" i="3" s="1"/>
  <c r="DQ9" i="3"/>
  <c r="DR9" i="3"/>
  <c r="EA10" i="3"/>
  <c r="DT10" i="3"/>
  <c r="EE10" i="3" s="1"/>
  <c r="EA13" i="3"/>
  <c r="DT13" i="3"/>
  <c r="EE13" i="3" s="1"/>
  <c r="EA14" i="3"/>
  <c r="DT14" i="3"/>
  <c r="EE14" i="3" s="1"/>
  <c r="EA15" i="3"/>
  <c r="DT15" i="3"/>
  <c r="EE15" i="3" s="1"/>
  <c r="EA16" i="3"/>
  <c r="DT16" i="3"/>
  <c r="EE16" i="3" s="1"/>
  <c r="EA17" i="3"/>
  <c r="DT17" i="3"/>
  <c r="EE17" i="3" s="1"/>
  <c r="DS22" i="3"/>
  <c r="DT22" i="3"/>
  <c r="EA23" i="3"/>
  <c r="EA22" i="3" s="1"/>
  <c r="DT23" i="3"/>
  <c r="EE23" i="3" s="1"/>
  <c r="DS24" i="3"/>
  <c r="DT24" i="3"/>
  <c r="EA25" i="3"/>
  <c r="EA24" i="3" s="1"/>
  <c r="DT25" i="3"/>
  <c r="EE25" i="3" s="1"/>
  <c r="EA27" i="3"/>
  <c r="EA28" i="3"/>
  <c r="DT28" i="3"/>
  <c r="EE28" i="3" s="1"/>
  <c r="EA40" i="3"/>
  <c r="DT40" i="3"/>
  <c r="EE40" i="3" s="1"/>
  <c r="DS35" i="3"/>
  <c r="DT35" i="3"/>
  <c r="EA36" i="3"/>
  <c r="EA35" i="3" s="1"/>
  <c r="DT36" i="3"/>
  <c r="EE36" i="3" s="1"/>
  <c r="DS41" i="3"/>
  <c r="DT41" i="3"/>
  <c r="EA42" i="3"/>
  <c r="DT42" i="3"/>
  <c r="EE42" i="3" s="1"/>
  <c r="EA43" i="3"/>
  <c r="DT43" i="3"/>
  <c r="EE43" i="3" s="1"/>
  <c r="DS44" i="3"/>
  <c r="DT44" i="3"/>
  <c r="EA45" i="3"/>
  <c r="EA44" i="3" s="1"/>
  <c r="DT45" i="3"/>
  <c r="EE45" i="3" s="1"/>
  <c r="DS46" i="3"/>
  <c r="DT46" i="3"/>
  <c r="EA47" i="3"/>
  <c r="DT47" i="3"/>
  <c r="EE47" i="3" s="1"/>
  <c r="EA48" i="3"/>
  <c r="DT48" i="3"/>
  <c r="EE48" i="3" s="1"/>
  <c r="EA51" i="3"/>
  <c r="DT51" i="3"/>
  <c r="EE51" i="3" s="1"/>
  <c r="EA52" i="3"/>
  <c r="DT52" i="3"/>
  <c r="EE52" i="3" s="1"/>
  <c r="EA55" i="3"/>
  <c r="DT55" i="3"/>
  <c r="EE55" i="3" s="1"/>
  <c r="EA56" i="3"/>
  <c r="DT56" i="3"/>
  <c r="EE56" i="3" s="1"/>
  <c r="EA50" i="3"/>
  <c r="DT50" i="3"/>
  <c r="EE50" i="3" s="1"/>
  <c r="DS61" i="3"/>
  <c r="DT61" i="3"/>
  <c r="EA62" i="3"/>
  <c r="DT62" i="3"/>
  <c r="EE62" i="3" s="1"/>
  <c r="EA63" i="3"/>
  <c r="DT63" i="3"/>
  <c r="EE63" i="3" s="1"/>
  <c r="DS64" i="3"/>
  <c r="DT64" i="3"/>
  <c r="EA65" i="3"/>
  <c r="DT65" i="3"/>
  <c r="EE65" i="3" s="1"/>
  <c r="EA66" i="3"/>
  <c r="DT66" i="3"/>
  <c r="EE66" i="3" s="1"/>
  <c r="EA68" i="3"/>
  <c r="DT68" i="3"/>
  <c r="EE68" i="3" s="1"/>
  <c r="EA69" i="3"/>
  <c r="DT69" i="3"/>
  <c r="EE69" i="3" s="1"/>
  <c r="EA70" i="3"/>
  <c r="DT70" i="3"/>
  <c r="EE70" i="3" s="1"/>
  <c r="DS71" i="3"/>
  <c r="DT71" i="3"/>
  <c r="EA72" i="3"/>
  <c r="DT72" i="3"/>
  <c r="EE72" i="3" s="1"/>
  <c r="EA73" i="3"/>
  <c r="DT73" i="3"/>
  <c r="EE73" i="3" s="1"/>
  <c r="DS74" i="3"/>
  <c r="DT74" i="3"/>
  <c r="EA75" i="3"/>
  <c r="EA74" i="3" s="1"/>
  <c r="DT75" i="3"/>
  <c r="EE75" i="3" s="1"/>
  <c r="DS76" i="3"/>
  <c r="DT76" i="3"/>
  <c r="EA77" i="3"/>
  <c r="DT77" i="3"/>
  <c r="EE77" i="3" s="1"/>
  <c r="EA78" i="3"/>
  <c r="DT78" i="3"/>
  <c r="EE78" i="3" s="1"/>
  <c r="EA79" i="3"/>
  <c r="DT79" i="3"/>
  <c r="EE79" i="3" s="1"/>
  <c r="EA80" i="3"/>
  <c r="DT80" i="3"/>
  <c r="EE80" i="3" s="1"/>
  <c r="EA88" i="3"/>
  <c r="DT88" i="3"/>
  <c r="EE88" i="3" s="1"/>
  <c r="EA89" i="3"/>
  <c r="DT89" i="3"/>
  <c r="EE89" i="3" s="1"/>
  <c r="DS171" i="3"/>
  <c r="DT171" i="3"/>
  <c r="EA172" i="3"/>
  <c r="DT172" i="3"/>
  <c r="EE172" i="3" s="1"/>
  <c r="EA173" i="3"/>
  <c r="DT173" i="3"/>
  <c r="EE173" i="3" s="1"/>
  <c r="EA174" i="3"/>
  <c r="DT174" i="3"/>
  <c r="EE174" i="3" s="1"/>
  <c r="EA175" i="3"/>
  <c r="DT175" i="3"/>
  <c r="EE175" i="3" s="1"/>
  <c r="EA176" i="3"/>
  <c r="DT176" i="3"/>
  <c r="EE176" i="3" s="1"/>
  <c r="EA177" i="3"/>
  <c r="DT177" i="3"/>
  <c r="EE177" i="3" s="1"/>
  <c r="EA180" i="3"/>
  <c r="DT180" i="3"/>
  <c r="EE180" i="3" s="1"/>
  <c r="EA181" i="3"/>
  <c r="DT181" i="3"/>
  <c r="EE181" i="3" s="1"/>
  <c r="EA182" i="3"/>
  <c r="DT182" i="3"/>
  <c r="EE182" i="3" s="1"/>
  <c r="EA183" i="3"/>
  <c r="DT183" i="3"/>
  <c r="EE183" i="3" s="1"/>
  <c r="EA184" i="3"/>
  <c r="DT184" i="3"/>
  <c r="EE184" i="3" s="1"/>
  <c r="DS186" i="3"/>
  <c r="DT186" i="3"/>
  <c r="EA187" i="3"/>
  <c r="DT187" i="3"/>
  <c r="EE187" i="3" s="1"/>
  <c r="EA188" i="3"/>
  <c r="DT188" i="3"/>
  <c r="EE188" i="3" s="1"/>
  <c r="DS189" i="3"/>
  <c r="DT189" i="3"/>
  <c r="EA190" i="3"/>
  <c r="EA189" i="3" s="1"/>
  <c r="DT190" i="3"/>
  <c r="EE190" i="3" s="1"/>
  <c r="DS191" i="3"/>
  <c r="DT191" i="3"/>
  <c r="EA192" i="3"/>
  <c r="EA191" i="3" s="1"/>
  <c r="DT192" i="3"/>
  <c r="EE192" i="3" s="1"/>
  <c r="DS193" i="3"/>
  <c r="DT193" i="3"/>
  <c r="EA194" i="3"/>
  <c r="DT194" i="3"/>
  <c r="EE194" i="3" s="1"/>
  <c r="EA195" i="3"/>
  <c r="DT195" i="3"/>
  <c r="EE195" i="3" s="1"/>
  <c r="EA196" i="3"/>
  <c r="DT196" i="3"/>
  <c r="EE196" i="3" s="1"/>
  <c r="DS197" i="3"/>
  <c r="DT197" i="3"/>
  <c r="EA198" i="3"/>
  <c r="EA197" i="3" s="1"/>
  <c r="DT198" i="3"/>
  <c r="EE198" i="3" s="1"/>
  <c r="DS199" i="3"/>
  <c r="DT199" i="3"/>
  <c r="EA200" i="3"/>
  <c r="EA199" i="3" s="1"/>
  <c r="DT200" i="3"/>
  <c r="EE200" i="3" s="1"/>
  <c r="DS201" i="3"/>
  <c r="DT201" i="3"/>
  <c r="EA202" i="3"/>
  <c r="EA201" i="3" s="1"/>
  <c r="DT202" i="3"/>
  <c r="EE202" i="3" s="1"/>
  <c r="DS203" i="3"/>
  <c r="DT203" i="3"/>
  <c r="EA204" i="3"/>
  <c r="DT204" i="3"/>
  <c r="EE204" i="3" s="1"/>
  <c r="EA205" i="3"/>
  <c r="DT205" i="3"/>
  <c r="EE205" i="3" s="1"/>
  <c r="EA206" i="3"/>
  <c r="DT206" i="3"/>
  <c r="EE206" i="3" s="1"/>
  <c r="EA207" i="3"/>
  <c r="DT207" i="3"/>
  <c r="EE207" i="3" s="1"/>
  <c r="DS208" i="3"/>
  <c r="DT208" i="3"/>
  <c r="EA209" i="3"/>
  <c r="DT209" i="3"/>
  <c r="EE209" i="3" s="1"/>
  <c r="EA210" i="3"/>
  <c r="DT210" i="3"/>
  <c r="EE210" i="3" s="1"/>
  <c r="EA211" i="3"/>
  <c r="DT211" i="3"/>
  <c r="EE211" i="3" s="1"/>
  <c r="EA212" i="3"/>
  <c r="DT212" i="3"/>
  <c r="EE212" i="3" s="1"/>
  <c r="EA213" i="3"/>
  <c r="DT213" i="3"/>
  <c r="EE213" i="3" s="1"/>
  <c r="EA214" i="3"/>
  <c r="DT214" i="3"/>
  <c r="EE214" i="3" s="1"/>
  <c r="DS215" i="3"/>
  <c r="DT215" i="3"/>
  <c r="EA216" i="3"/>
  <c r="DT216" i="3"/>
  <c r="EE216" i="3" s="1"/>
  <c r="EA217" i="3"/>
  <c r="DT217" i="3"/>
  <c r="EE217" i="3" s="1"/>
  <c r="EA218" i="3"/>
  <c r="DT218" i="3"/>
  <c r="EE218" i="3" s="1"/>
  <c r="EA219" i="3"/>
  <c r="DT219" i="3"/>
  <c r="EE219" i="3" s="1"/>
  <c r="EA220" i="3"/>
  <c r="DT220" i="3"/>
  <c r="EE220" i="3" s="1"/>
  <c r="EA221" i="3"/>
  <c r="DT221" i="3"/>
  <c r="EE221" i="3" s="1"/>
  <c r="DS222" i="3"/>
  <c r="DT222" i="3"/>
  <c r="EA223" i="3"/>
  <c r="DT223" i="3"/>
  <c r="EE223" i="3" s="1"/>
  <c r="EA224" i="3"/>
  <c r="DT224" i="3"/>
  <c r="EE224" i="3" s="1"/>
  <c r="EA225" i="3"/>
  <c r="DT225" i="3"/>
  <c r="EE225" i="3" s="1"/>
  <c r="EA226" i="3"/>
  <c r="DT226" i="3"/>
  <c r="EE226" i="3" s="1"/>
  <c r="EA227" i="3"/>
  <c r="DT227" i="3"/>
  <c r="EE227" i="3" s="1"/>
  <c r="EA228" i="3"/>
  <c r="DT228" i="3"/>
  <c r="EE228" i="3" s="1"/>
  <c r="EA229" i="3"/>
  <c r="DT229" i="3"/>
  <c r="EE229" i="3" s="1"/>
  <c r="EA230" i="3"/>
  <c r="DT230" i="3"/>
  <c r="EE230" i="3" s="1"/>
  <c r="DS231" i="3"/>
  <c r="DT231" i="3"/>
  <c r="EA232" i="3"/>
  <c r="EA231" i="3" s="1"/>
  <c r="DT232" i="3"/>
  <c r="EE232" i="3" s="1"/>
  <c r="DS233" i="3"/>
  <c r="DT233" i="3"/>
  <c r="EA234" i="3"/>
  <c r="DT234" i="3"/>
  <c r="EE234" i="3" s="1"/>
  <c r="EA235" i="3"/>
  <c r="DT235" i="3"/>
  <c r="EE235" i="3" s="1"/>
  <c r="EA236" i="3"/>
  <c r="DT236" i="3"/>
  <c r="EE236" i="3" s="1"/>
  <c r="DS237" i="3"/>
  <c r="DT237" i="3"/>
  <c r="EA238" i="3"/>
  <c r="DT238" i="3"/>
  <c r="EE238" i="3" s="1"/>
  <c r="EA239" i="3"/>
  <c r="DT239" i="3"/>
  <c r="EE239" i="3" s="1"/>
  <c r="EA240" i="3"/>
  <c r="DT240" i="3"/>
  <c r="EE240" i="3" s="1"/>
  <c r="EA241" i="3"/>
  <c r="DT241" i="3"/>
  <c r="EE241" i="3" s="1"/>
  <c r="EA244" i="3"/>
  <c r="DT244" i="3"/>
  <c r="EE244" i="3" s="1"/>
  <c r="EA246" i="3"/>
  <c r="DT246" i="3"/>
  <c r="EE246" i="3" s="1"/>
  <c r="EA247" i="3"/>
  <c r="DT247" i="3"/>
  <c r="EE247" i="3" s="1"/>
  <c r="EA248" i="3"/>
  <c r="DT248" i="3"/>
  <c r="EE248" i="3" s="1"/>
  <c r="EA275" i="3"/>
  <c r="DT275" i="3"/>
  <c r="EE275" i="3" s="1"/>
  <c r="EA276" i="3"/>
  <c r="DT276" i="3"/>
  <c r="EE276" i="3" s="1"/>
  <c r="EA277" i="3"/>
  <c r="DT277" i="3"/>
  <c r="EE277" i="3" s="1"/>
  <c r="EA278" i="3"/>
  <c r="DT278" i="3"/>
  <c r="EE278" i="3" s="1"/>
  <c r="EA279" i="3"/>
  <c r="DT279" i="3"/>
  <c r="EE279" i="3" s="1"/>
  <c r="EA280" i="3"/>
  <c r="DT280" i="3"/>
  <c r="EE280" i="3" s="1"/>
  <c r="EA281" i="3"/>
  <c r="DT281" i="3"/>
  <c r="EE281" i="3" s="1"/>
  <c r="EA282" i="3"/>
  <c r="DT282" i="3"/>
  <c r="EE282" i="3" s="1"/>
  <c r="EA283" i="3"/>
  <c r="DT283" i="3"/>
  <c r="EE283" i="3" s="1"/>
  <c r="EA284" i="3"/>
  <c r="DT284" i="3"/>
  <c r="EE284" i="3" s="1"/>
  <c r="EA285" i="3"/>
  <c r="DT285" i="3"/>
  <c r="EE285" i="3" s="1"/>
  <c r="DB9" i="3"/>
  <c r="DC9" i="3"/>
  <c r="DL10" i="3"/>
  <c r="DE10" i="3"/>
  <c r="DP10" i="3" s="1"/>
  <c r="DL13" i="3"/>
  <c r="DE13" i="3"/>
  <c r="DP13" i="3" s="1"/>
  <c r="DL14" i="3"/>
  <c r="DE14" i="3"/>
  <c r="DP14" i="3" s="1"/>
  <c r="DL15" i="3"/>
  <c r="DE15" i="3"/>
  <c r="DP15" i="3" s="1"/>
  <c r="DL16" i="3"/>
  <c r="DE16" i="3"/>
  <c r="DP16" i="3" s="1"/>
  <c r="DL17" i="3"/>
  <c r="DE17" i="3"/>
  <c r="DP17" i="3" s="1"/>
  <c r="DD22" i="3"/>
  <c r="DE22" i="3"/>
  <c r="DL23" i="3"/>
  <c r="DL22" i="3" s="1"/>
  <c r="DE23" i="3"/>
  <c r="DP23" i="3" s="1"/>
  <c r="DD24" i="3"/>
  <c r="DE24" i="3"/>
  <c r="DL25" i="3"/>
  <c r="DL24" i="3" s="1"/>
  <c r="DE25" i="3"/>
  <c r="DP25" i="3" s="1"/>
  <c r="DL27" i="3"/>
  <c r="DL28" i="3"/>
  <c r="DE28" i="3"/>
  <c r="DP28" i="3" s="1"/>
  <c r="DL40" i="3"/>
  <c r="DE40" i="3"/>
  <c r="DP40" i="3" s="1"/>
  <c r="DD35" i="3"/>
  <c r="DE35" i="3"/>
  <c r="DL36" i="3"/>
  <c r="DL35" i="3" s="1"/>
  <c r="DE36" i="3"/>
  <c r="DP36" i="3" s="1"/>
  <c r="DD41" i="3"/>
  <c r="DE41" i="3"/>
  <c r="DL42" i="3"/>
  <c r="DE42" i="3"/>
  <c r="DP42" i="3" s="1"/>
  <c r="DL43" i="3"/>
  <c r="DE43" i="3"/>
  <c r="DP43" i="3" s="1"/>
  <c r="DD44" i="3"/>
  <c r="DE44" i="3"/>
  <c r="DL45" i="3"/>
  <c r="DL44" i="3" s="1"/>
  <c r="DE45" i="3"/>
  <c r="DP45" i="3" s="1"/>
  <c r="DD46" i="3"/>
  <c r="DE46" i="3"/>
  <c r="DL47" i="3"/>
  <c r="DE47" i="3"/>
  <c r="DP47" i="3" s="1"/>
  <c r="DL48" i="3"/>
  <c r="DE48" i="3"/>
  <c r="DP48" i="3" s="1"/>
  <c r="DL51" i="3"/>
  <c r="DE51" i="3"/>
  <c r="DP51" i="3" s="1"/>
  <c r="DL52" i="3"/>
  <c r="DE52" i="3"/>
  <c r="DP52" i="3" s="1"/>
  <c r="DL55" i="3"/>
  <c r="DE55" i="3"/>
  <c r="DP55" i="3" s="1"/>
  <c r="DL56" i="3"/>
  <c r="DE56" i="3"/>
  <c r="DP56" i="3" s="1"/>
  <c r="DL50" i="3"/>
  <c r="DE50" i="3"/>
  <c r="DP50" i="3" s="1"/>
  <c r="DD61" i="3"/>
  <c r="DE61" i="3"/>
  <c r="DL62" i="3"/>
  <c r="DE62" i="3"/>
  <c r="DP62" i="3" s="1"/>
  <c r="DL63" i="3"/>
  <c r="DE63" i="3"/>
  <c r="DP63" i="3" s="1"/>
  <c r="DD64" i="3"/>
  <c r="DE64" i="3"/>
  <c r="DL65" i="3"/>
  <c r="DE65" i="3"/>
  <c r="DP65" i="3" s="1"/>
  <c r="DL66" i="3"/>
  <c r="DE66" i="3"/>
  <c r="DP66" i="3" s="1"/>
  <c r="DL68" i="3"/>
  <c r="DE68" i="3"/>
  <c r="DP68" i="3" s="1"/>
  <c r="DL69" i="3"/>
  <c r="DE69" i="3"/>
  <c r="DP69" i="3" s="1"/>
  <c r="DL70" i="3"/>
  <c r="DE70" i="3"/>
  <c r="DP70" i="3" s="1"/>
  <c r="DD71" i="3"/>
  <c r="DE71" i="3"/>
  <c r="DL72" i="3"/>
  <c r="DE72" i="3"/>
  <c r="DP72" i="3" s="1"/>
  <c r="DL73" i="3"/>
  <c r="DE73" i="3"/>
  <c r="DP73" i="3" s="1"/>
  <c r="DD74" i="3"/>
  <c r="DE74" i="3"/>
  <c r="DL75" i="3"/>
  <c r="DL74" i="3" s="1"/>
  <c r="DE75" i="3"/>
  <c r="DP75" i="3" s="1"/>
  <c r="DD76" i="3"/>
  <c r="DE76" i="3"/>
  <c r="DL77" i="3"/>
  <c r="DE77" i="3"/>
  <c r="DP77" i="3" s="1"/>
  <c r="DL78" i="3"/>
  <c r="DE78" i="3"/>
  <c r="DP78" i="3" s="1"/>
  <c r="DL79" i="3"/>
  <c r="DE79" i="3"/>
  <c r="DP79" i="3" s="1"/>
  <c r="DL80" i="3"/>
  <c r="DE80" i="3"/>
  <c r="DP80" i="3" s="1"/>
  <c r="DL88" i="3"/>
  <c r="DE88" i="3"/>
  <c r="DP88" i="3" s="1"/>
  <c r="DL89" i="3"/>
  <c r="DE89" i="3"/>
  <c r="DP89" i="3" s="1"/>
  <c r="DD171" i="3"/>
  <c r="DE171" i="3"/>
  <c r="DL172" i="3"/>
  <c r="DE172" i="3"/>
  <c r="DP172" i="3" s="1"/>
  <c r="DL173" i="3"/>
  <c r="DE173" i="3"/>
  <c r="DP173" i="3" s="1"/>
  <c r="DL174" i="3"/>
  <c r="DE174" i="3"/>
  <c r="DP174" i="3" s="1"/>
  <c r="DL175" i="3"/>
  <c r="DE175" i="3"/>
  <c r="DP175" i="3" s="1"/>
  <c r="DL176" i="3"/>
  <c r="DE176" i="3"/>
  <c r="DP176" i="3" s="1"/>
  <c r="DL177" i="3"/>
  <c r="DE177" i="3"/>
  <c r="DP177" i="3" s="1"/>
  <c r="DL180" i="3"/>
  <c r="DE180" i="3"/>
  <c r="DP180" i="3" s="1"/>
  <c r="DL181" i="3"/>
  <c r="DE181" i="3"/>
  <c r="DP181" i="3" s="1"/>
  <c r="DL182" i="3"/>
  <c r="DE182" i="3"/>
  <c r="DP182" i="3" s="1"/>
  <c r="DL183" i="3"/>
  <c r="DE183" i="3"/>
  <c r="DP183" i="3" s="1"/>
  <c r="DL184" i="3"/>
  <c r="DE184" i="3"/>
  <c r="DP184" i="3" s="1"/>
  <c r="DD186" i="3"/>
  <c r="DE186" i="3"/>
  <c r="DL187" i="3"/>
  <c r="DE187" i="3"/>
  <c r="DP187" i="3" s="1"/>
  <c r="DL188" i="3"/>
  <c r="DE188" i="3"/>
  <c r="DP188" i="3" s="1"/>
  <c r="DD189" i="3"/>
  <c r="DE189" i="3"/>
  <c r="DL190" i="3"/>
  <c r="DL189" i="3" s="1"/>
  <c r="DE190" i="3"/>
  <c r="DP190" i="3" s="1"/>
  <c r="DD191" i="3"/>
  <c r="DE191" i="3"/>
  <c r="DL192" i="3"/>
  <c r="DL191" i="3" s="1"/>
  <c r="DE192" i="3"/>
  <c r="DP192" i="3" s="1"/>
  <c r="DD193" i="3"/>
  <c r="DE193" i="3"/>
  <c r="DL194" i="3"/>
  <c r="DE194" i="3"/>
  <c r="DP194" i="3" s="1"/>
  <c r="DL195" i="3"/>
  <c r="DE195" i="3"/>
  <c r="DP195" i="3" s="1"/>
  <c r="DL196" i="3"/>
  <c r="DE196" i="3"/>
  <c r="DP196" i="3" s="1"/>
  <c r="DD197" i="3"/>
  <c r="DE197" i="3"/>
  <c r="DL198" i="3"/>
  <c r="DL197" i="3" s="1"/>
  <c r="DE198" i="3"/>
  <c r="DP198" i="3" s="1"/>
  <c r="DD199" i="3"/>
  <c r="DE199" i="3"/>
  <c r="DL200" i="3"/>
  <c r="DL199" i="3" s="1"/>
  <c r="DE200" i="3"/>
  <c r="DP200" i="3" s="1"/>
  <c r="DD201" i="3"/>
  <c r="DE201" i="3"/>
  <c r="DL202" i="3"/>
  <c r="DL201" i="3" s="1"/>
  <c r="DE202" i="3"/>
  <c r="DP202" i="3" s="1"/>
  <c r="DD203" i="3"/>
  <c r="DE203" i="3"/>
  <c r="DL204" i="3"/>
  <c r="DE204" i="3"/>
  <c r="DP204" i="3" s="1"/>
  <c r="DL205" i="3"/>
  <c r="DE205" i="3"/>
  <c r="DP205" i="3" s="1"/>
  <c r="DL206" i="3"/>
  <c r="DE206" i="3"/>
  <c r="DP206" i="3" s="1"/>
  <c r="DL207" i="3"/>
  <c r="DE207" i="3"/>
  <c r="DP207" i="3" s="1"/>
  <c r="DD208" i="3"/>
  <c r="DE208" i="3"/>
  <c r="DL209" i="3"/>
  <c r="DE209" i="3"/>
  <c r="DP209" i="3" s="1"/>
  <c r="DL210" i="3"/>
  <c r="DE210" i="3"/>
  <c r="DP210" i="3" s="1"/>
  <c r="DL211" i="3"/>
  <c r="DE211" i="3"/>
  <c r="DP211" i="3" s="1"/>
  <c r="DL212" i="3"/>
  <c r="DE212" i="3"/>
  <c r="DP212" i="3" s="1"/>
  <c r="DL213" i="3"/>
  <c r="DE213" i="3"/>
  <c r="DP213" i="3" s="1"/>
  <c r="DL214" i="3"/>
  <c r="DE214" i="3"/>
  <c r="DP214" i="3" s="1"/>
  <c r="DD215" i="3"/>
  <c r="DE215" i="3"/>
  <c r="DL216" i="3"/>
  <c r="DE216" i="3"/>
  <c r="DP216" i="3" s="1"/>
  <c r="DL217" i="3"/>
  <c r="DE217" i="3"/>
  <c r="DP217" i="3" s="1"/>
  <c r="DL218" i="3"/>
  <c r="DE218" i="3"/>
  <c r="DP218" i="3" s="1"/>
  <c r="DL219" i="3"/>
  <c r="DE219" i="3"/>
  <c r="DP219" i="3" s="1"/>
  <c r="DL220" i="3"/>
  <c r="DE220" i="3"/>
  <c r="DP220" i="3" s="1"/>
  <c r="DL221" i="3"/>
  <c r="DE221" i="3"/>
  <c r="DP221" i="3" s="1"/>
  <c r="DD222" i="3"/>
  <c r="DE222" i="3"/>
  <c r="DL223" i="3"/>
  <c r="DE223" i="3"/>
  <c r="DP223" i="3" s="1"/>
  <c r="DL224" i="3"/>
  <c r="DE224" i="3"/>
  <c r="DP224" i="3" s="1"/>
  <c r="DL225" i="3"/>
  <c r="DE225" i="3"/>
  <c r="DP225" i="3" s="1"/>
  <c r="DL226" i="3"/>
  <c r="DE226" i="3"/>
  <c r="DP226" i="3" s="1"/>
  <c r="DL227" i="3"/>
  <c r="DE227" i="3"/>
  <c r="DP227" i="3" s="1"/>
  <c r="DL228" i="3"/>
  <c r="DE228" i="3"/>
  <c r="DP228" i="3" s="1"/>
  <c r="DL229" i="3"/>
  <c r="DE229" i="3"/>
  <c r="DP229" i="3" s="1"/>
  <c r="DL230" i="3"/>
  <c r="DE230" i="3"/>
  <c r="DP230" i="3" s="1"/>
  <c r="DD231" i="3"/>
  <c r="DE231" i="3"/>
  <c r="DL232" i="3"/>
  <c r="DL231" i="3" s="1"/>
  <c r="DE232" i="3"/>
  <c r="DP232" i="3" s="1"/>
  <c r="DD233" i="3"/>
  <c r="DE233" i="3"/>
  <c r="DL234" i="3"/>
  <c r="DE234" i="3"/>
  <c r="DP234" i="3" s="1"/>
  <c r="DL235" i="3"/>
  <c r="DE235" i="3"/>
  <c r="DP235" i="3" s="1"/>
  <c r="DL236" i="3"/>
  <c r="DE236" i="3"/>
  <c r="DP236" i="3" s="1"/>
  <c r="DD237" i="3"/>
  <c r="DE237" i="3"/>
  <c r="DL238" i="3"/>
  <c r="DE238" i="3"/>
  <c r="DP238" i="3" s="1"/>
  <c r="DL239" i="3"/>
  <c r="DE239" i="3"/>
  <c r="DP239" i="3" s="1"/>
  <c r="DL240" i="3"/>
  <c r="DE240" i="3"/>
  <c r="DP240" i="3" s="1"/>
  <c r="DL241" i="3"/>
  <c r="DE241" i="3"/>
  <c r="DP241" i="3" s="1"/>
  <c r="DL244" i="3"/>
  <c r="DE244" i="3"/>
  <c r="DP244" i="3" s="1"/>
  <c r="DL246" i="3"/>
  <c r="DE246" i="3"/>
  <c r="DP246" i="3" s="1"/>
  <c r="DL247" i="3"/>
  <c r="DE247" i="3"/>
  <c r="DP247" i="3" s="1"/>
  <c r="DL248" i="3"/>
  <c r="DE248" i="3"/>
  <c r="DP248" i="3" s="1"/>
  <c r="DL275" i="3"/>
  <c r="DE275" i="3"/>
  <c r="DP275" i="3" s="1"/>
  <c r="DL276" i="3"/>
  <c r="DE276" i="3"/>
  <c r="DP276" i="3" s="1"/>
  <c r="DL277" i="3"/>
  <c r="DE277" i="3"/>
  <c r="DP277" i="3" s="1"/>
  <c r="DL278" i="3"/>
  <c r="DE278" i="3"/>
  <c r="DP278" i="3" s="1"/>
  <c r="DL279" i="3"/>
  <c r="DE279" i="3"/>
  <c r="DP279" i="3" s="1"/>
  <c r="DL280" i="3"/>
  <c r="DE280" i="3"/>
  <c r="DP280" i="3" s="1"/>
  <c r="DL281" i="3"/>
  <c r="DE281" i="3"/>
  <c r="DP281" i="3" s="1"/>
  <c r="DL282" i="3"/>
  <c r="DE282" i="3"/>
  <c r="DP282" i="3" s="1"/>
  <c r="DL283" i="3"/>
  <c r="DE283" i="3"/>
  <c r="DP283" i="3" s="1"/>
  <c r="DL284" i="3"/>
  <c r="DE284" i="3"/>
  <c r="DP284" i="3" s="1"/>
  <c r="DL285" i="3"/>
  <c r="DE285" i="3"/>
  <c r="DP285" i="3" s="1"/>
  <c r="CM9" i="3"/>
  <c r="CN9" i="3"/>
  <c r="CW10" i="3"/>
  <c r="CP10" i="3"/>
  <c r="DA10" i="3" s="1"/>
  <c r="CW13" i="3"/>
  <c r="CP13" i="3"/>
  <c r="DA13" i="3" s="1"/>
  <c r="CW14" i="3"/>
  <c r="CP14" i="3"/>
  <c r="DA14" i="3" s="1"/>
  <c r="CW15" i="3"/>
  <c r="CP15" i="3"/>
  <c r="DA15" i="3" s="1"/>
  <c r="CW16" i="3"/>
  <c r="CP16" i="3"/>
  <c r="DA16" i="3" s="1"/>
  <c r="CW17" i="3"/>
  <c r="CP17" i="3"/>
  <c r="DA17" i="3" s="1"/>
  <c r="CO22" i="3"/>
  <c r="CP22" i="3"/>
  <c r="CW23" i="3"/>
  <c r="CW22" i="3" s="1"/>
  <c r="CP23" i="3"/>
  <c r="DA23" i="3" s="1"/>
  <c r="CO24" i="3"/>
  <c r="CP24" i="3"/>
  <c r="CW25" i="3"/>
  <c r="CW24" i="3" s="1"/>
  <c r="CP25" i="3"/>
  <c r="DA25" i="3" s="1"/>
  <c r="CW27" i="3"/>
  <c r="CW28" i="3"/>
  <c r="CP28" i="3"/>
  <c r="DA28" i="3" s="1"/>
  <c r="CW40" i="3"/>
  <c r="CP40" i="3"/>
  <c r="DA40" i="3" s="1"/>
  <c r="CO35" i="3"/>
  <c r="CP35" i="3"/>
  <c r="CW36" i="3"/>
  <c r="CW35" i="3" s="1"/>
  <c r="CP36" i="3"/>
  <c r="DA36" i="3" s="1"/>
  <c r="CO41" i="3"/>
  <c r="CP41" i="3"/>
  <c r="CW42" i="3"/>
  <c r="CP42" i="3"/>
  <c r="DA42" i="3" s="1"/>
  <c r="CW43" i="3"/>
  <c r="CP43" i="3"/>
  <c r="DA43" i="3" s="1"/>
  <c r="CO44" i="3"/>
  <c r="CP44" i="3"/>
  <c r="CW45" i="3"/>
  <c r="CW44" i="3" s="1"/>
  <c r="CP45" i="3"/>
  <c r="DA45" i="3" s="1"/>
  <c r="CO46" i="3"/>
  <c r="CP46" i="3"/>
  <c r="CW47" i="3"/>
  <c r="CP47" i="3"/>
  <c r="DA47" i="3" s="1"/>
  <c r="CW48" i="3"/>
  <c r="CP48" i="3"/>
  <c r="DA48" i="3" s="1"/>
  <c r="CW51" i="3"/>
  <c r="CP51" i="3"/>
  <c r="DA51" i="3" s="1"/>
  <c r="CW52" i="3"/>
  <c r="CP52" i="3"/>
  <c r="DA52" i="3" s="1"/>
  <c r="CW55" i="3"/>
  <c r="CP55" i="3"/>
  <c r="DA55" i="3" s="1"/>
  <c r="CW56" i="3"/>
  <c r="CP56" i="3"/>
  <c r="DA56" i="3" s="1"/>
  <c r="CW50" i="3"/>
  <c r="CP50" i="3"/>
  <c r="DA50" i="3" s="1"/>
  <c r="CO61" i="3"/>
  <c r="CP61" i="3"/>
  <c r="CW62" i="3"/>
  <c r="CP62" i="3"/>
  <c r="DA62" i="3" s="1"/>
  <c r="CW63" i="3"/>
  <c r="CP63" i="3"/>
  <c r="DA63" i="3" s="1"/>
  <c r="CO64" i="3"/>
  <c r="CP64" i="3"/>
  <c r="CW65" i="3"/>
  <c r="CP65" i="3"/>
  <c r="DA65" i="3" s="1"/>
  <c r="CW66" i="3"/>
  <c r="CP66" i="3"/>
  <c r="DA66" i="3" s="1"/>
  <c r="CW68" i="3"/>
  <c r="CP68" i="3"/>
  <c r="DA68" i="3" s="1"/>
  <c r="CW69" i="3"/>
  <c r="CP69" i="3"/>
  <c r="DA69" i="3" s="1"/>
  <c r="CW70" i="3"/>
  <c r="CP70" i="3"/>
  <c r="DA70" i="3" s="1"/>
  <c r="CO71" i="3"/>
  <c r="CP71" i="3"/>
  <c r="CW72" i="3"/>
  <c r="CP72" i="3"/>
  <c r="DA72" i="3" s="1"/>
  <c r="CW73" i="3"/>
  <c r="CP73" i="3"/>
  <c r="DA73" i="3" s="1"/>
  <c r="CO74" i="3"/>
  <c r="CP74" i="3"/>
  <c r="CW75" i="3"/>
  <c r="CW74" i="3" s="1"/>
  <c r="CP75" i="3"/>
  <c r="DA75" i="3" s="1"/>
  <c r="CO76" i="3"/>
  <c r="CP76" i="3"/>
  <c r="CW77" i="3"/>
  <c r="CP77" i="3"/>
  <c r="DA77" i="3" s="1"/>
  <c r="CW78" i="3"/>
  <c r="CP78" i="3"/>
  <c r="DA78" i="3" s="1"/>
  <c r="CW79" i="3"/>
  <c r="CP79" i="3"/>
  <c r="DA79" i="3" s="1"/>
  <c r="CW80" i="3"/>
  <c r="CP80" i="3"/>
  <c r="DA80" i="3" s="1"/>
  <c r="CW88" i="3"/>
  <c r="CP88" i="3"/>
  <c r="DA88" i="3" s="1"/>
  <c r="CW89" i="3"/>
  <c r="CP89" i="3"/>
  <c r="DA89" i="3" s="1"/>
  <c r="CO171" i="3"/>
  <c r="CP171" i="3"/>
  <c r="CW172" i="3"/>
  <c r="CP172" i="3"/>
  <c r="DA172" i="3" s="1"/>
  <c r="CW173" i="3"/>
  <c r="CP173" i="3"/>
  <c r="DA173" i="3" s="1"/>
  <c r="CW174" i="3"/>
  <c r="CP174" i="3"/>
  <c r="DA174" i="3" s="1"/>
  <c r="CW175" i="3"/>
  <c r="CP175" i="3"/>
  <c r="DA175" i="3" s="1"/>
  <c r="CW176" i="3"/>
  <c r="CP176" i="3"/>
  <c r="DA176" i="3" s="1"/>
  <c r="CW177" i="3"/>
  <c r="CP177" i="3"/>
  <c r="DA177" i="3" s="1"/>
  <c r="CW180" i="3"/>
  <c r="CP180" i="3"/>
  <c r="DA180" i="3" s="1"/>
  <c r="CW181" i="3"/>
  <c r="CP181" i="3"/>
  <c r="DA181" i="3" s="1"/>
  <c r="CW182" i="3"/>
  <c r="CP182" i="3"/>
  <c r="DA182" i="3" s="1"/>
  <c r="CW183" i="3"/>
  <c r="CP183" i="3"/>
  <c r="DA183" i="3" s="1"/>
  <c r="CW184" i="3"/>
  <c r="CP184" i="3"/>
  <c r="DA184" i="3" s="1"/>
  <c r="CO186" i="3"/>
  <c r="CP186" i="3"/>
  <c r="CW187" i="3"/>
  <c r="CP187" i="3"/>
  <c r="DA187" i="3" s="1"/>
  <c r="CW188" i="3"/>
  <c r="CP188" i="3"/>
  <c r="DA188" i="3" s="1"/>
  <c r="CO189" i="3"/>
  <c r="CP189" i="3"/>
  <c r="CW190" i="3"/>
  <c r="CW189" i="3" s="1"/>
  <c r="CP190" i="3"/>
  <c r="DA190" i="3" s="1"/>
  <c r="CO191" i="3"/>
  <c r="CP191" i="3"/>
  <c r="CW192" i="3"/>
  <c r="CW191" i="3" s="1"/>
  <c r="CP192" i="3"/>
  <c r="DA192" i="3" s="1"/>
  <c r="CO193" i="3"/>
  <c r="CP193" i="3"/>
  <c r="CW194" i="3"/>
  <c r="CP194" i="3"/>
  <c r="DA194" i="3" s="1"/>
  <c r="CW195" i="3"/>
  <c r="CP195" i="3"/>
  <c r="DA195" i="3" s="1"/>
  <c r="CW196" i="3"/>
  <c r="CP196" i="3"/>
  <c r="DA196" i="3" s="1"/>
  <c r="CO197" i="3"/>
  <c r="CP197" i="3"/>
  <c r="CW198" i="3"/>
  <c r="CW197" i="3" s="1"/>
  <c r="CP198" i="3"/>
  <c r="DA198" i="3" s="1"/>
  <c r="CO199" i="3"/>
  <c r="CP199" i="3"/>
  <c r="CW200" i="3"/>
  <c r="CW199" i="3" s="1"/>
  <c r="CP200" i="3"/>
  <c r="DA200" i="3" s="1"/>
  <c r="CO201" i="3"/>
  <c r="CP201" i="3"/>
  <c r="CW202" i="3"/>
  <c r="CW201" i="3" s="1"/>
  <c r="CP202" i="3"/>
  <c r="DA202" i="3" s="1"/>
  <c r="CO203" i="3"/>
  <c r="CP203" i="3"/>
  <c r="CW204" i="3"/>
  <c r="CP204" i="3"/>
  <c r="DA204" i="3" s="1"/>
  <c r="CW205" i="3"/>
  <c r="CP205" i="3"/>
  <c r="DA205" i="3" s="1"/>
  <c r="CW206" i="3"/>
  <c r="CP206" i="3"/>
  <c r="DA206" i="3" s="1"/>
  <c r="CW207" i="3"/>
  <c r="CP207" i="3"/>
  <c r="DA207" i="3" s="1"/>
  <c r="CO208" i="3"/>
  <c r="CP208" i="3"/>
  <c r="CW209" i="3"/>
  <c r="CP209" i="3"/>
  <c r="DA209" i="3" s="1"/>
  <c r="CW210" i="3"/>
  <c r="CP210" i="3"/>
  <c r="DA210" i="3" s="1"/>
  <c r="CW211" i="3"/>
  <c r="CP211" i="3"/>
  <c r="DA211" i="3" s="1"/>
  <c r="CW212" i="3"/>
  <c r="CP212" i="3"/>
  <c r="DA212" i="3" s="1"/>
  <c r="CW213" i="3"/>
  <c r="CP213" i="3"/>
  <c r="DA213" i="3" s="1"/>
  <c r="CW214" i="3"/>
  <c r="CP214" i="3"/>
  <c r="DA214" i="3" s="1"/>
  <c r="CO215" i="3"/>
  <c r="CP215" i="3"/>
  <c r="CW216" i="3"/>
  <c r="CP216" i="3"/>
  <c r="DA216" i="3" s="1"/>
  <c r="CW217" i="3"/>
  <c r="CP217" i="3"/>
  <c r="DA217" i="3" s="1"/>
  <c r="CW218" i="3"/>
  <c r="CP218" i="3"/>
  <c r="DA218" i="3" s="1"/>
  <c r="CW219" i="3"/>
  <c r="CP219" i="3"/>
  <c r="DA219" i="3" s="1"/>
  <c r="CW220" i="3"/>
  <c r="CP220" i="3"/>
  <c r="DA220" i="3" s="1"/>
  <c r="CW221" i="3"/>
  <c r="CP221" i="3"/>
  <c r="DA221" i="3" s="1"/>
  <c r="CO222" i="3"/>
  <c r="CP222" i="3"/>
  <c r="CW223" i="3"/>
  <c r="CP223" i="3"/>
  <c r="DA223" i="3" s="1"/>
  <c r="CW224" i="3"/>
  <c r="CP224" i="3"/>
  <c r="DA224" i="3" s="1"/>
  <c r="CW225" i="3"/>
  <c r="CP225" i="3"/>
  <c r="DA225" i="3" s="1"/>
  <c r="CW226" i="3"/>
  <c r="CP226" i="3"/>
  <c r="DA226" i="3" s="1"/>
  <c r="CW227" i="3"/>
  <c r="CP227" i="3"/>
  <c r="DA227" i="3" s="1"/>
  <c r="CW228" i="3"/>
  <c r="CP228" i="3"/>
  <c r="DA228" i="3" s="1"/>
  <c r="CW229" i="3"/>
  <c r="CP229" i="3"/>
  <c r="DA229" i="3" s="1"/>
  <c r="CW230" i="3"/>
  <c r="CP230" i="3"/>
  <c r="DA230" i="3" s="1"/>
  <c r="CO231" i="3"/>
  <c r="CP231" i="3"/>
  <c r="CW232" i="3"/>
  <c r="CW231" i="3" s="1"/>
  <c r="CP232" i="3"/>
  <c r="DA232" i="3" s="1"/>
  <c r="CO233" i="3"/>
  <c r="CP233" i="3"/>
  <c r="CW234" i="3"/>
  <c r="CP234" i="3"/>
  <c r="DA234" i="3" s="1"/>
  <c r="CW235" i="3"/>
  <c r="CP235" i="3"/>
  <c r="DA235" i="3" s="1"/>
  <c r="CW236" i="3"/>
  <c r="CP236" i="3"/>
  <c r="DA236" i="3" s="1"/>
  <c r="CO237" i="3"/>
  <c r="CP237" i="3"/>
  <c r="CW238" i="3"/>
  <c r="CP238" i="3"/>
  <c r="DA238" i="3" s="1"/>
  <c r="CW239" i="3"/>
  <c r="CP239" i="3"/>
  <c r="DA239" i="3" s="1"/>
  <c r="CW240" i="3"/>
  <c r="CP240" i="3"/>
  <c r="DA240" i="3" s="1"/>
  <c r="CW241" i="3"/>
  <c r="CP241" i="3"/>
  <c r="DA241" i="3" s="1"/>
  <c r="CW244" i="3"/>
  <c r="CP244" i="3"/>
  <c r="DA244" i="3" s="1"/>
  <c r="CW246" i="3"/>
  <c r="CP246" i="3"/>
  <c r="DA246" i="3" s="1"/>
  <c r="CW247" i="3"/>
  <c r="CP247" i="3"/>
  <c r="DA247" i="3" s="1"/>
  <c r="CW248" i="3"/>
  <c r="CP248" i="3"/>
  <c r="DA248" i="3" s="1"/>
  <c r="CW275" i="3"/>
  <c r="CP275" i="3"/>
  <c r="DA275" i="3" s="1"/>
  <c r="CW276" i="3"/>
  <c r="CP276" i="3"/>
  <c r="DA276" i="3" s="1"/>
  <c r="CW277" i="3"/>
  <c r="CP277" i="3"/>
  <c r="DA277" i="3" s="1"/>
  <c r="CW278" i="3"/>
  <c r="CP278" i="3"/>
  <c r="DA278" i="3" s="1"/>
  <c r="CW279" i="3"/>
  <c r="CP279" i="3"/>
  <c r="DA279" i="3" s="1"/>
  <c r="CW280" i="3"/>
  <c r="CP280" i="3"/>
  <c r="DA280" i="3" s="1"/>
  <c r="CW281" i="3"/>
  <c r="CP281" i="3"/>
  <c r="DA281" i="3" s="1"/>
  <c r="CW282" i="3"/>
  <c r="CP282" i="3"/>
  <c r="DA282" i="3" s="1"/>
  <c r="CW283" i="3"/>
  <c r="CP283" i="3"/>
  <c r="DA283" i="3" s="1"/>
  <c r="CW284" i="3"/>
  <c r="CP284" i="3"/>
  <c r="DA284" i="3" s="1"/>
  <c r="CW285" i="3"/>
  <c r="CP285" i="3"/>
  <c r="DA285" i="3" s="1"/>
  <c r="BX9" i="3"/>
  <c r="BY9" i="3"/>
  <c r="CH10" i="3"/>
  <c r="CA10" i="3"/>
  <c r="CL10" i="3" s="1"/>
  <c r="CH13" i="3"/>
  <c r="CA13" i="3"/>
  <c r="CL13" i="3" s="1"/>
  <c r="CH14" i="3"/>
  <c r="CA14" i="3"/>
  <c r="CL14" i="3" s="1"/>
  <c r="CH15" i="3"/>
  <c r="CA15" i="3"/>
  <c r="CL15" i="3" s="1"/>
  <c r="CH16" i="3"/>
  <c r="CH17" i="3"/>
  <c r="BZ22" i="3"/>
  <c r="CH23" i="3"/>
  <c r="CH22" i="3" s="1"/>
  <c r="BZ24" i="3"/>
  <c r="CH25" i="3"/>
  <c r="CH24" i="3" s="1"/>
  <c r="CH27" i="3"/>
  <c r="CH28" i="3"/>
  <c r="CH40" i="3"/>
  <c r="BZ35" i="3"/>
  <c r="CH36" i="3"/>
  <c r="CH35" i="3" s="1"/>
  <c r="BZ41" i="3"/>
  <c r="CH42" i="3"/>
  <c r="CH43" i="3"/>
  <c r="BZ44" i="3"/>
  <c r="CH45" i="3"/>
  <c r="CH44" i="3" s="1"/>
  <c r="BZ46" i="3"/>
  <c r="CH47" i="3"/>
  <c r="CH48" i="3"/>
  <c r="CH51" i="3"/>
  <c r="CH52" i="3"/>
  <c r="CH55" i="3"/>
  <c r="CH56" i="3"/>
  <c r="CH50" i="3"/>
  <c r="BZ61" i="3"/>
  <c r="CH62" i="3"/>
  <c r="CH63" i="3"/>
  <c r="BZ64" i="3"/>
  <c r="CH65" i="3"/>
  <c r="CH66" i="3"/>
  <c r="CH68" i="3"/>
  <c r="CH69" i="3"/>
  <c r="CH70" i="3"/>
  <c r="BZ71" i="3"/>
  <c r="CH72" i="3"/>
  <c r="CH73" i="3"/>
  <c r="BZ74" i="3"/>
  <c r="CH75" i="3"/>
  <c r="CH74" i="3" s="1"/>
  <c r="BZ76" i="3"/>
  <c r="CH77" i="3"/>
  <c r="CH78" i="3"/>
  <c r="CH79" i="3"/>
  <c r="CH80" i="3"/>
  <c r="CH88" i="3"/>
  <c r="CH89" i="3"/>
  <c r="BZ171" i="3"/>
  <c r="CH172" i="3"/>
  <c r="CH173" i="3"/>
  <c r="CH174" i="3"/>
  <c r="CH175" i="3"/>
  <c r="CH176" i="3"/>
  <c r="CH177" i="3"/>
  <c r="CH180" i="3"/>
  <c r="CH181" i="3"/>
  <c r="CH182" i="3"/>
  <c r="CH183" i="3"/>
  <c r="CH184" i="3"/>
  <c r="BZ186" i="3"/>
  <c r="CH187" i="3"/>
  <c r="CH188" i="3"/>
  <c r="BZ189" i="3"/>
  <c r="CH190" i="3"/>
  <c r="CH189" i="3" s="1"/>
  <c r="BZ191" i="3"/>
  <c r="CH192" i="3"/>
  <c r="CH191" i="3" s="1"/>
  <c r="BZ193" i="3"/>
  <c r="CH194" i="3"/>
  <c r="CH195" i="3"/>
  <c r="CH196" i="3"/>
  <c r="BZ197" i="3"/>
  <c r="CH198" i="3"/>
  <c r="CH197" i="3" s="1"/>
  <c r="BZ199" i="3"/>
  <c r="CH200" i="3"/>
  <c r="CH199" i="3" s="1"/>
  <c r="BZ201" i="3"/>
  <c r="CH202" i="3"/>
  <c r="CH201" i="3" s="1"/>
  <c r="BZ203" i="3"/>
  <c r="CH204" i="3"/>
  <c r="CH205" i="3"/>
  <c r="CH206" i="3"/>
  <c r="CH207" i="3"/>
  <c r="BZ208" i="3"/>
  <c r="CH209" i="3"/>
  <c r="CH210" i="3"/>
  <c r="CH211" i="3"/>
  <c r="CH212" i="3"/>
  <c r="CH213" i="3"/>
  <c r="CH214" i="3"/>
  <c r="BZ215" i="3"/>
  <c r="CH216" i="3"/>
  <c r="CH217" i="3"/>
  <c r="CH218" i="3"/>
  <c r="CH219" i="3"/>
  <c r="CH220" i="3"/>
  <c r="CH221" i="3"/>
  <c r="BZ222" i="3"/>
  <c r="CH223" i="3"/>
  <c r="CH224" i="3"/>
  <c r="CH225" i="3"/>
  <c r="CH226" i="3"/>
  <c r="CH227" i="3"/>
  <c r="CH228" i="3"/>
  <c r="CH229" i="3"/>
  <c r="CH230" i="3"/>
  <c r="BZ231" i="3"/>
  <c r="CH232" i="3"/>
  <c r="CH231" i="3" s="1"/>
  <c r="BZ233" i="3"/>
  <c r="CH234" i="3"/>
  <c r="CH235" i="3"/>
  <c r="CH236" i="3"/>
  <c r="BZ237" i="3"/>
  <c r="CH238" i="3"/>
  <c r="CH239" i="3"/>
  <c r="CH240" i="3"/>
  <c r="CH241" i="3"/>
  <c r="CH244" i="3"/>
  <c r="CH246" i="3"/>
  <c r="CH247" i="3"/>
  <c r="CH248" i="3"/>
  <c r="CH275" i="3"/>
  <c r="CH276" i="3"/>
  <c r="CH277" i="3"/>
  <c r="CH278" i="3"/>
  <c r="CH279" i="3"/>
  <c r="CH280" i="3"/>
  <c r="CH281" i="3"/>
  <c r="CH282" i="3"/>
  <c r="CH283" i="3"/>
  <c r="CH284" i="3"/>
  <c r="CH285" i="3"/>
  <c r="BI9" i="3"/>
  <c r="BJ9" i="3"/>
  <c r="BS10" i="3"/>
  <c r="BL10" i="3"/>
  <c r="BW10" i="3" s="1"/>
  <c r="BS13" i="3"/>
  <c r="BL13" i="3"/>
  <c r="BW13" i="3" s="1"/>
  <c r="BS14" i="3"/>
  <c r="BL14" i="3"/>
  <c r="BW14" i="3" s="1"/>
  <c r="BS15" i="3"/>
  <c r="BL15" i="3"/>
  <c r="BW15" i="3" s="1"/>
  <c r="BS16" i="3"/>
  <c r="BL16" i="3"/>
  <c r="BW16" i="3" s="1"/>
  <c r="BS17" i="3"/>
  <c r="BL17" i="3"/>
  <c r="BW17" i="3" s="1"/>
  <c r="BK22" i="3"/>
  <c r="BL22" i="3"/>
  <c r="BS23" i="3"/>
  <c r="BS22" i="3" s="1"/>
  <c r="BL23" i="3"/>
  <c r="BW23" i="3" s="1"/>
  <c r="BK24" i="3"/>
  <c r="BL24" i="3"/>
  <c r="BS25" i="3"/>
  <c r="BS24" i="3" s="1"/>
  <c r="BL25" i="3"/>
  <c r="BW25" i="3" s="1"/>
  <c r="BS27" i="3"/>
  <c r="BS28" i="3"/>
  <c r="BL28" i="3"/>
  <c r="BW28" i="3" s="1"/>
  <c r="BS40" i="3"/>
  <c r="BL40" i="3"/>
  <c r="BW40" i="3" s="1"/>
  <c r="BK35" i="3"/>
  <c r="BL35" i="3"/>
  <c r="BS36" i="3"/>
  <c r="BS35" i="3" s="1"/>
  <c r="BL36" i="3"/>
  <c r="BW36" i="3" s="1"/>
  <c r="BK41" i="3"/>
  <c r="BL41" i="3"/>
  <c r="BS42" i="3"/>
  <c r="BL42" i="3"/>
  <c r="BW42" i="3" s="1"/>
  <c r="BS43" i="3"/>
  <c r="BL43" i="3"/>
  <c r="BW43" i="3" s="1"/>
  <c r="BK44" i="3"/>
  <c r="BL44" i="3"/>
  <c r="BS45" i="3"/>
  <c r="BS44" i="3" s="1"/>
  <c r="BL45" i="3"/>
  <c r="BW45" i="3" s="1"/>
  <c r="BK46" i="3"/>
  <c r="BL46" i="3"/>
  <c r="BS47" i="3"/>
  <c r="BL47" i="3"/>
  <c r="BW47" i="3" s="1"/>
  <c r="BS48" i="3"/>
  <c r="BL48" i="3"/>
  <c r="BW48" i="3" s="1"/>
  <c r="BS51" i="3"/>
  <c r="BL51" i="3"/>
  <c r="BW51" i="3" s="1"/>
  <c r="BS52" i="3"/>
  <c r="BL52" i="3"/>
  <c r="BW52" i="3" s="1"/>
  <c r="BS55" i="3"/>
  <c r="BL55" i="3"/>
  <c r="BW55" i="3" s="1"/>
  <c r="BS56" i="3"/>
  <c r="BL56" i="3"/>
  <c r="BW56" i="3" s="1"/>
  <c r="BS50" i="3"/>
  <c r="BL50" i="3"/>
  <c r="BW50" i="3" s="1"/>
  <c r="BK61" i="3"/>
  <c r="BL61" i="3"/>
  <c r="BS62" i="3"/>
  <c r="BL62" i="3"/>
  <c r="BW62" i="3" s="1"/>
  <c r="BS63" i="3"/>
  <c r="BL63" i="3"/>
  <c r="BW63" i="3" s="1"/>
  <c r="BK64" i="3"/>
  <c r="BL64" i="3"/>
  <c r="BS65" i="3"/>
  <c r="BL65" i="3"/>
  <c r="BW65" i="3" s="1"/>
  <c r="BS66" i="3"/>
  <c r="BL66" i="3"/>
  <c r="BW66" i="3" s="1"/>
  <c r="BS68" i="3"/>
  <c r="BL68" i="3"/>
  <c r="BW68" i="3" s="1"/>
  <c r="BS69" i="3"/>
  <c r="BL69" i="3"/>
  <c r="BW69" i="3" s="1"/>
  <c r="BS70" i="3"/>
  <c r="BL70" i="3"/>
  <c r="BW70" i="3" s="1"/>
  <c r="BK71" i="3"/>
  <c r="BL71" i="3"/>
  <c r="BS72" i="3"/>
  <c r="BL72" i="3"/>
  <c r="BW72" i="3" s="1"/>
  <c r="BS73" i="3"/>
  <c r="BL73" i="3"/>
  <c r="BW73" i="3" s="1"/>
  <c r="BK74" i="3"/>
  <c r="BL74" i="3"/>
  <c r="BS75" i="3"/>
  <c r="BS74" i="3" s="1"/>
  <c r="BL75" i="3"/>
  <c r="BW75" i="3" s="1"/>
  <c r="BK76" i="3"/>
  <c r="BL76" i="3"/>
  <c r="BS77" i="3"/>
  <c r="BL77" i="3"/>
  <c r="BW77" i="3" s="1"/>
  <c r="BS78" i="3"/>
  <c r="BL78" i="3"/>
  <c r="BW78" i="3" s="1"/>
  <c r="BS79" i="3"/>
  <c r="BL79" i="3"/>
  <c r="BW79" i="3" s="1"/>
  <c r="BS80" i="3"/>
  <c r="BL80" i="3"/>
  <c r="BW80" i="3" s="1"/>
  <c r="BS89" i="3"/>
  <c r="BL89" i="3"/>
  <c r="BW89" i="3" s="1"/>
  <c r="BK171" i="3"/>
  <c r="BL171" i="3"/>
  <c r="BS172" i="3"/>
  <c r="BL172" i="3"/>
  <c r="BW172" i="3" s="1"/>
  <c r="BS173" i="3"/>
  <c r="BL173" i="3"/>
  <c r="BW173" i="3" s="1"/>
  <c r="BS174" i="3"/>
  <c r="BL174" i="3"/>
  <c r="BW174" i="3" s="1"/>
  <c r="BS175" i="3"/>
  <c r="BL175" i="3"/>
  <c r="BW175" i="3" s="1"/>
  <c r="BS176" i="3"/>
  <c r="BL176" i="3"/>
  <c r="BW176" i="3" s="1"/>
  <c r="BS177" i="3"/>
  <c r="BL177" i="3"/>
  <c r="BW177" i="3" s="1"/>
  <c r="BS180" i="3"/>
  <c r="BL180" i="3"/>
  <c r="BW180" i="3" s="1"/>
  <c r="BS181" i="3"/>
  <c r="BL181" i="3"/>
  <c r="BW181" i="3" s="1"/>
  <c r="BS182" i="3"/>
  <c r="BL182" i="3"/>
  <c r="BW182" i="3" s="1"/>
  <c r="BS183" i="3"/>
  <c r="BL183" i="3"/>
  <c r="BW183" i="3" s="1"/>
  <c r="BS184" i="3"/>
  <c r="BL184" i="3"/>
  <c r="BW184" i="3" s="1"/>
  <c r="BK186" i="3"/>
  <c r="BL186" i="3"/>
  <c r="BS187" i="3"/>
  <c r="BL187" i="3"/>
  <c r="BW187" i="3" s="1"/>
  <c r="BS188" i="3"/>
  <c r="BL188" i="3"/>
  <c r="BW188" i="3" s="1"/>
  <c r="BK189" i="3"/>
  <c r="BL189" i="3"/>
  <c r="BS190" i="3"/>
  <c r="BS189" i="3" s="1"/>
  <c r="BL190" i="3"/>
  <c r="BW190" i="3" s="1"/>
  <c r="BK191" i="3"/>
  <c r="BL191" i="3"/>
  <c r="BS192" i="3"/>
  <c r="BS191" i="3" s="1"/>
  <c r="BL192" i="3"/>
  <c r="BW192" i="3" s="1"/>
  <c r="BK193" i="3"/>
  <c r="BL193" i="3"/>
  <c r="BS194" i="3"/>
  <c r="BL194" i="3"/>
  <c r="BW194" i="3" s="1"/>
  <c r="BS195" i="3"/>
  <c r="BL195" i="3"/>
  <c r="BW195" i="3" s="1"/>
  <c r="BS196" i="3"/>
  <c r="BL196" i="3"/>
  <c r="BW196" i="3" s="1"/>
  <c r="BK197" i="3"/>
  <c r="BL197" i="3"/>
  <c r="BS198" i="3"/>
  <c r="BS197" i="3" s="1"/>
  <c r="BL198" i="3"/>
  <c r="BW198" i="3" s="1"/>
  <c r="BK199" i="3"/>
  <c r="BL199" i="3"/>
  <c r="BS200" i="3"/>
  <c r="BS199" i="3" s="1"/>
  <c r="BL200" i="3"/>
  <c r="BW200" i="3" s="1"/>
  <c r="BK201" i="3"/>
  <c r="BL201" i="3"/>
  <c r="BS202" i="3"/>
  <c r="BS201" i="3" s="1"/>
  <c r="BL202" i="3"/>
  <c r="BW202" i="3" s="1"/>
  <c r="BK203" i="3"/>
  <c r="BL203" i="3"/>
  <c r="BS204" i="3"/>
  <c r="BL204" i="3"/>
  <c r="BW204" i="3" s="1"/>
  <c r="BS205" i="3"/>
  <c r="BL205" i="3"/>
  <c r="BW205" i="3" s="1"/>
  <c r="BS206" i="3"/>
  <c r="BL206" i="3"/>
  <c r="BW206" i="3" s="1"/>
  <c r="BS207" i="3"/>
  <c r="BL207" i="3"/>
  <c r="BW207" i="3" s="1"/>
  <c r="BK208" i="3"/>
  <c r="BL208" i="3"/>
  <c r="BS209" i="3"/>
  <c r="BL209" i="3"/>
  <c r="BW209" i="3" s="1"/>
  <c r="BS210" i="3"/>
  <c r="BL210" i="3"/>
  <c r="BW210" i="3" s="1"/>
  <c r="BS211" i="3"/>
  <c r="BL211" i="3"/>
  <c r="BW211" i="3" s="1"/>
  <c r="BS212" i="3"/>
  <c r="BL212" i="3"/>
  <c r="BW212" i="3" s="1"/>
  <c r="BS213" i="3"/>
  <c r="BL213" i="3"/>
  <c r="BW213" i="3" s="1"/>
  <c r="BS214" i="3"/>
  <c r="BL214" i="3"/>
  <c r="BW214" i="3" s="1"/>
  <c r="BK215" i="3"/>
  <c r="BL215" i="3"/>
  <c r="BS216" i="3"/>
  <c r="BL216" i="3"/>
  <c r="BW216" i="3" s="1"/>
  <c r="BS217" i="3"/>
  <c r="BL217" i="3"/>
  <c r="BW217" i="3" s="1"/>
  <c r="BS218" i="3"/>
  <c r="BL218" i="3"/>
  <c r="BW218" i="3" s="1"/>
  <c r="BS219" i="3"/>
  <c r="BL219" i="3"/>
  <c r="BW219" i="3" s="1"/>
  <c r="BS220" i="3"/>
  <c r="BL220" i="3"/>
  <c r="BW220" i="3" s="1"/>
  <c r="BS221" i="3"/>
  <c r="BL221" i="3"/>
  <c r="BW221" i="3" s="1"/>
  <c r="BK222" i="3"/>
  <c r="BL222" i="3"/>
  <c r="BS223" i="3"/>
  <c r="BL223" i="3"/>
  <c r="BW223" i="3" s="1"/>
  <c r="BS224" i="3"/>
  <c r="BL224" i="3"/>
  <c r="BW224" i="3" s="1"/>
  <c r="BS225" i="3"/>
  <c r="BL225" i="3"/>
  <c r="BW225" i="3" s="1"/>
  <c r="BS226" i="3"/>
  <c r="BL226" i="3"/>
  <c r="BW226" i="3" s="1"/>
  <c r="BS227" i="3"/>
  <c r="BL227" i="3"/>
  <c r="BW227" i="3" s="1"/>
  <c r="BS228" i="3"/>
  <c r="BL228" i="3"/>
  <c r="BW228" i="3" s="1"/>
  <c r="BS229" i="3"/>
  <c r="BL229" i="3"/>
  <c r="BW229" i="3" s="1"/>
  <c r="BS230" i="3"/>
  <c r="BL230" i="3"/>
  <c r="BW230" i="3" s="1"/>
  <c r="BK231" i="3"/>
  <c r="BL231" i="3"/>
  <c r="BS232" i="3"/>
  <c r="BS231" i="3" s="1"/>
  <c r="BL232" i="3"/>
  <c r="BW232" i="3" s="1"/>
  <c r="BK233" i="3"/>
  <c r="BL233" i="3"/>
  <c r="BS234" i="3"/>
  <c r="BL234" i="3"/>
  <c r="BW234" i="3" s="1"/>
  <c r="BS235" i="3"/>
  <c r="BL235" i="3"/>
  <c r="BW235" i="3" s="1"/>
  <c r="BS236" i="3"/>
  <c r="BL236" i="3"/>
  <c r="BW236" i="3" s="1"/>
  <c r="BK237" i="3"/>
  <c r="BL237" i="3"/>
  <c r="BS238" i="3"/>
  <c r="BL238" i="3"/>
  <c r="BW238" i="3" s="1"/>
  <c r="BS239" i="3"/>
  <c r="BL239" i="3"/>
  <c r="BW239" i="3" s="1"/>
  <c r="BS240" i="3"/>
  <c r="BL240" i="3"/>
  <c r="BW240" i="3" s="1"/>
  <c r="BS241" i="3"/>
  <c r="BL241" i="3"/>
  <c r="BW241" i="3" s="1"/>
  <c r="BS244" i="3"/>
  <c r="BL244" i="3"/>
  <c r="BW244" i="3" s="1"/>
  <c r="BS246" i="3"/>
  <c r="BL246" i="3"/>
  <c r="BW246" i="3" s="1"/>
  <c r="BS247" i="3"/>
  <c r="BL247" i="3"/>
  <c r="BW247" i="3" s="1"/>
  <c r="BS248" i="3"/>
  <c r="BL248" i="3"/>
  <c r="BW248" i="3" s="1"/>
  <c r="BS275" i="3"/>
  <c r="BL275" i="3"/>
  <c r="BW275" i="3" s="1"/>
  <c r="BS276" i="3"/>
  <c r="BL276" i="3"/>
  <c r="BW276" i="3" s="1"/>
  <c r="BS277" i="3"/>
  <c r="BL277" i="3"/>
  <c r="BW277" i="3" s="1"/>
  <c r="BS278" i="3"/>
  <c r="BL278" i="3"/>
  <c r="BW278" i="3" s="1"/>
  <c r="BS279" i="3"/>
  <c r="BL279" i="3"/>
  <c r="BW279" i="3" s="1"/>
  <c r="BS280" i="3"/>
  <c r="BL280" i="3"/>
  <c r="BW280" i="3" s="1"/>
  <c r="BS281" i="3"/>
  <c r="BL281" i="3"/>
  <c r="BW281" i="3" s="1"/>
  <c r="BS282" i="3"/>
  <c r="BL282" i="3"/>
  <c r="BW282" i="3" s="1"/>
  <c r="BS283" i="3"/>
  <c r="BL283" i="3"/>
  <c r="BW283" i="3" s="1"/>
  <c r="BS284" i="3"/>
  <c r="BL284" i="3"/>
  <c r="BW284" i="3" s="1"/>
  <c r="BS285" i="3"/>
  <c r="BL285" i="3"/>
  <c r="BW285" i="3" s="1"/>
  <c r="AT9" i="3"/>
  <c r="AU9" i="3"/>
  <c r="BD10" i="3"/>
  <c r="AW10" i="3"/>
  <c r="BH10" i="3" s="1"/>
  <c r="BD13" i="3"/>
  <c r="AW13" i="3"/>
  <c r="BH13" i="3" s="1"/>
  <c r="BD14" i="3"/>
  <c r="AW14" i="3"/>
  <c r="BH14" i="3" s="1"/>
  <c r="BD15" i="3"/>
  <c r="AW15" i="3"/>
  <c r="BH15" i="3" s="1"/>
  <c r="BD16" i="3"/>
  <c r="AW16" i="3"/>
  <c r="BH16" i="3" s="1"/>
  <c r="BD17" i="3"/>
  <c r="AW17" i="3"/>
  <c r="BH17" i="3" s="1"/>
  <c r="AV22" i="3"/>
  <c r="AW22" i="3"/>
  <c r="BD23" i="3"/>
  <c r="BD22" i="3" s="1"/>
  <c r="AW23" i="3"/>
  <c r="BH23" i="3" s="1"/>
  <c r="AV24" i="3"/>
  <c r="AW24" i="3"/>
  <c r="BD25" i="3"/>
  <c r="BD24" i="3" s="1"/>
  <c r="AW25" i="3"/>
  <c r="BH25" i="3" s="1"/>
  <c r="BD27" i="3"/>
  <c r="BD28" i="3"/>
  <c r="AW28" i="3"/>
  <c r="BH28" i="3" s="1"/>
  <c r="BD40" i="3"/>
  <c r="AW40" i="3"/>
  <c r="BH40" i="3" s="1"/>
  <c r="AV35" i="3"/>
  <c r="AW35" i="3"/>
  <c r="BD36" i="3"/>
  <c r="BD35" i="3" s="1"/>
  <c r="AW36" i="3"/>
  <c r="BH36" i="3" s="1"/>
  <c r="AV41" i="3"/>
  <c r="AW41" i="3"/>
  <c r="BD42" i="3"/>
  <c r="AW42" i="3"/>
  <c r="BH42" i="3" s="1"/>
  <c r="BD43" i="3"/>
  <c r="AW43" i="3"/>
  <c r="BH43" i="3" s="1"/>
  <c r="AV44" i="3"/>
  <c r="AW44" i="3"/>
  <c r="BD45" i="3"/>
  <c r="BD44" i="3" s="1"/>
  <c r="AW45" i="3"/>
  <c r="BH45" i="3" s="1"/>
  <c r="AV46" i="3"/>
  <c r="AW46" i="3"/>
  <c r="BD47" i="3"/>
  <c r="AW47" i="3"/>
  <c r="BH47" i="3" s="1"/>
  <c r="BD48" i="3"/>
  <c r="AW48" i="3"/>
  <c r="BH48" i="3" s="1"/>
  <c r="BD51" i="3"/>
  <c r="AW51" i="3"/>
  <c r="BH51" i="3" s="1"/>
  <c r="BD52" i="3"/>
  <c r="AW52" i="3"/>
  <c r="BH52" i="3" s="1"/>
  <c r="BD55" i="3"/>
  <c r="AW55" i="3"/>
  <c r="BH55" i="3" s="1"/>
  <c r="BD56" i="3"/>
  <c r="AW56" i="3"/>
  <c r="BH56" i="3" s="1"/>
  <c r="BD50" i="3"/>
  <c r="AW50" i="3"/>
  <c r="BH50" i="3" s="1"/>
  <c r="AV61" i="3"/>
  <c r="AW61" i="3"/>
  <c r="BD62" i="3"/>
  <c r="AW62" i="3"/>
  <c r="BH62" i="3" s="1"/>
  <c r="BD63" i="3"/>
  <c r="AW63" i="3"/>
  <c r="BH63" i="3" s="1"/>
  <c r="AV64" i="3"/>
  <c r="AW64" i="3"/>
  <c r="BD65" i="3"/>
  <c r="AW65" i="3"/>
  <c r="BH65" i="3" s="1"/>
  <c r="BD66" i="3"/>
  <c r="AW66" i="3"/>
  <c r="BH66" i="3" s="1"/>
  <c r="BD68" i="3"/>
  <c r="AW68" i="3"/>
  <c r="BH68" i="3" s="1"/>
  <c r="BD69" i="3"/>
  <c r="AW69" i="3"/>
  <c r="BH69" i="3" s="1"/>
  <c r="BD70" i="3"/>
  <c r="AW70" i="3"/>
  <c r="BH70" i="3" s="1"/>
  <c r="AV71" i="3"/>
  <c r="AW71" i="3"/>
  <c r="BD72" i="3"/>
  <c r="AW72" i="3"/>
  <c r="BH72" i="3" s="1"/>
  <c r="BD73" i="3"/>
  <c r="AW73" i="3"/>
  <c r="BH73" i="3" s="1"/>
  <c r="AV74" i="3"/>
  <c r="AW74" i="3"/>
  <c r="BD75" i="3"/>
  <c r="BD74" i="3" s="1"/>
  <c r="AW75" i="3"/>
  <c r="BH75" i="3" s="1"/>
  <c r="AV76" i="3"/>
  <c r="AW76" i="3"/>
  <c r="BD77" i="3"/>
  <c r="AW77" i="3"/>
  <c r="BH77" i="3" s="1"/>
  <c r="BD78" i="3"/>
  <c r="AW78" i="3"/>
  <c r="BH78" i="3" s="1"/>
  <c r="BD79" i="3"/>
  <c r="AW79" i="3"/>
  <c r="BH79" i="3" s="1"/>
  <c r="BD80" i="3"/>
  <c r="AW80" i="3"/>
  <c r="BH80" i="3" s="1"/>
  <c r="BH88" i="3"/>
  <c r="BH89" i="3"/>
  <c r="AV171" i="3"/>
  <c r="AW171" i="3"/>
  <c r="BD172" i="3"/>
  <c r="AW172" i="3"/>
  <c r="BH172" i="3" s="1"/>
  <c r="BD173" i="3"/>
  <c r="AW173" i="3"/>
  <c r="BH173" i="3" s="1"/>
  <c r="BD174" i="3"/>
  <c r="AW174" i="3"/>
  <c r="BH174" i="3" s="1"/>
  <c r="BD175" i="3"/>
  <c r="AW175" i="3"/>
  <c r="BH175" i="3" s="1"/>
  <c r="BD176" i="3"/>
  <c r="AW176" i="3"/>
  <c r="BH176" i="3" s="1"/>
  <c r="BD177" i="3"/>
  <c r="AW177" i="3"/>
  <c r="BH177" i="3" s="1"/>
  <c r="BD180" i="3"/>
  <c r="AW180" i="3"/>
  <c r="BH180" i="3" s="1"/>
  <c r="BD181" i="3"/>
  <c r="AW181" i="3"/>
  <c r="BH181" i="3" s="1"/>
  <c r="BD182" i="3"/>
  <c r="AW182" i="3"/>
  <c r="BH182" i="3" s="1"/>
  <c r="BD183" i="3"/>
  <c r="AW183" i="3"/>
  <c r="BH183" i="3" s="1"/>
  <c r="BD184" i="3"/>
  <c r="AW184" i="3"/>
  <c r="BH184" i="3" s="1"/>
  <c r="AV186" i="3"/>
  <c r="AW186" i="3"/>
  <c r="BD187" i="3"/>
  <c r="AW187" i="3"/>
  <c r="BH187" i="3" s="1"/>
  <c r="BD188" i="3"/>
  <c r="AW188" i="3"/>
  <c r="BH188" i="3" s="1"/>
  <c r="AV189" i="3"/>
  <c r="AW189" i="3"/>
  <c r="BD190" i="3"/>
  <c r="BD189" i="3" s="1"/>
  <c r="AW190" i="3"/>
  <c r="BH190" i="3" s="1"/>
  <c r="AV191" i="3"/>
  <c r="AW191" i="3"/>
  <c r="BD192" i="3"/>
  <c r="BD191" i="3" s="1"/>
  <c r="AW192" i="3"/>
  <c r="BH192" i="3" s="1"/>
  <c r="AV193" i="3"/>
  <c r="AW193" i="3"/>
  <c r="BD194" i="3"/>
  <c r="AW194" i="3"/>
  <c r="BH194" i="3" s="1"/>
  <c r="BD195" i="3"/>
  <c r="AW195" i="3"/>
  <c r="BH195" i="3" s="1"/>
  <c r="BD196" i="3"/>
  <c r="AW196" i="3"/>
  <c r="BH196" i="3" s="1"/>
  <c r="AV197" i="3"/>
  <c r="AW197" i="3"/>
  <c r="BD198" i="3"/>
  <c r="BD197" i="3" s="1"/>
  <c r="AW198" i="3"/>
  <c r="BH198" i="3" s="1"/>
  <c r="AV199" i="3"/>
  <c r="AW199" i="3"/>
  <c r="BD200" i="3"/>
  <c r="BD199" i="3" s="1"/>
  <c r="AW200" i="3"/>
  <c r="BH200" i="3" s="1"/>
  <c r="AV201" i="3"/>
  <c r="AW201" i="3"/>
  <c r="BD202" i="3"/>
  <c r="BD201" i="3" s="1"/>
  <c r="AW202" i="3"/>
  <c r="BH202" i="3" s="1"/>
  <c r="AV203" i="3"/>
  <c r="AW203" i="3"/>
  <c r="BD204" i="3"/>
  <c r="AW204" i="3"/>
  <c r="BH204" i="3" s="1"/>
  <c r="BD205" i="3"/>
  <c r="AW205" i="3"/>
  <c r="BH205" i="3" s="1"/>
  <c r="BD206" i="3"/>
  <c r="AW206" i="3"/>
  <c r="BH206" i="3" s="1"/>
  <c r="BD207" i="3"/>
  <c r="AW207" i="3"/>
  <c r="BH207" i="3" s="1"/>
  <c r="AV208" i="3"/>
  <c r="AW208" i="3"/>
  <c r="BD209" i="3"/>
  <c r="AW209" i="3"/>
  <c r="BH209" i="3" s="1"/>
  <c r="BD210" i="3"/>
  <c r="AW210" i="3"/>
  <c r="BH210" i="3" s="1"/>
  <c r="BD211" i="3"/>
  <c r="AW211" i="3"/>
  <c r="BH211" i="3" s="1"/>
  <c r="BD212" i="3"/>
  <c r="AW212" i="3"/>
  <c r="BH212" i="3" s="1"/>
  <c r="BD213" i="3"/>
  <c r="AW213" i="3"/>
  <c r="BH213" i="3" s="1"/>
  <c r="BD214" i="3"/>
  <c r="AW214" i="3"/>
  <c r="BH214" i="3" s="1"/>
  <c r="AV215" i="3"/>
  <c r="AW215" i="3"/>
  <c r="BD216" i="3"/>
  <c r="AW216" i="3"/>
  <c r="BH216" i="3" s="1"/>
  <c r="BD217" i="3"/>
  <c r="AW217" i="3"/>
  <c r="BH217" i="3" s="1"/>
  <c r="BD218" i="3"/>
  <c r="AW218" i="3"/>
  <c r="BH218" i="3" s="1"/>
  <c r="BD219" i="3"/>
  <c r="AW219" i="3"/>
  <c r="BH219" i="3" s="1"/>
  <c r="BD220" i="3"/>
  <c r="AW220" i="3"/>
  <c r="BH220" i="3" s="1"/>
  <c r="BD221" i="3"/>
  <c r="AW221" i="3"/>
  <c r="BH221" i="3" s="1"/>
  <c r="AV222" i="3"/>
  <c r="AW222" i="3"/>
  <c r="BD223" i="3"/>
  <c r="AW223" i="3"/>
  <c r="BH223" i="3" s="1"/>
  <c r="BD224" i="3"/>
  <c r="AW224" i="3"/>
  <c r="BH224" i="3" s="1"/>
  <c r="BD225" i="3"/>
  <c r="AW225" i="3"/>
  <c r="BH225" i="3" s="1"/>
  <c r="BD226" i="3"/>
  <c r="AW226" i="3"/>
  <c r="BH226" i="3" s="1"/>
  <c r="BD227" i="3"/>
  <c r="AW227" i="3"/>
  <c r="BH227" i="3" s="1"/>
  <c r="BD228" i="3"/>
  <c r="AW228" i="3"/>
  <c r="BH228" i="3" s="1"/>
  <c r="BD229" i="3"/>
  <c r="AW229" i="3"/>
  <c r="BH229" i="3" s="1"/>
  <c r="BD230" i="3"/>
  <c r="AW230" i="3"/>
  <c r="BH230" i="3" s="1"/>
  <c r="AV231" i="3"/>
  <c r="AW231" i="3"/>
  <c r="BD232" i="3"/>
  <c r="BD231" i="3" s="1"/>
  <c r="AW232" i="3"/>
  <c r="BH232" i="3" s="1"/>
  <c r="AV233" i="3"/>
  <c r="AW233" i="3"/>
  <c r="BD234" i="3"/>
  <c r="AW234" i="3"/>
  <c r="BH234" i="3" s="1"/>
  <c r="BD235" i="3"/>
  <c r="AW235" i="3"/>
  <c r="BH235" i="3" s="1"/>
  <c r="BD236" i="3"/>
  <c r="AW236" i="3"/>
  <c r="BH236" i="3" s="1"/>
  <c r="AV237" i="3"/>
  <c r="AW237" i="3"/>
  <c r="BD238" i="3"/>
  <c r="AW238" i="3"/>
  <c r="BH238" i="3" s="1"/>
  <c r="BD239" i="3"/>
  <c r="AW239" i="3"/>
  <c r="BH239" i="3" s="1"/>
  <c r="BD240" i="3"/>
  <c r="AW240" i="3"/>
  <c r="BH240" i="3" s="1"/>
  <c r="BD241" i="3"/>
  <c r="AW241" i="3"/>
  <c r="BH241" i="3" s="1"/>
  <c r="BD244" i="3"/>
  <c r="AW244" i="3"/>
  <c r="BH244" i="3" s="1"/>
  <c r="BD246" i="3"/>
  <c r="AW246" i="3"/>
  <c r="BH246" i="3" s="1"/>
  <c r="BD247" i="3"/>
  <c r="AW247" i="3"/>
  <c r="BH247" i="3" s="1"/>
  <c r="BD248" i="3"/>
  <c r="AW248" i="3"/>
  <c r="BH248" i="3" s="1"/>
  <c r="BD275" i="3"/>
  <c r="AW275" i="3"/>
  <c r="BH275" i="3" s="1"/>
  <c r="BD276" i="3"/>
  <c r="AW276" i="3"/>
  <c r="BH276" i="3" s="1"/>
  <c r="BD277" i="3"/>
  <c r="AW277" i="3"/>
  <c r="BH277" i="3" s="1"/>
  <c r="BD278" i="3"/>
  <c r="AW278" i="3"/>
  <c r="BH278" i="3" s="1"/>
  <c r="BD279" i="3"/>
  <c r="AW279" i="3"/>
  <c r="BH279" i="3" s="1"/>
  <c r="BD280" i="3"/>
  <c r="AW280" i="3"/>
  <c r="BH280" i="3" s="1"/>
  <c r="BD281" i="3"/>
  <c r="AW281" i="3"/>
  <c r="BH281" i="3" s="1"/>
  <c r="BD282" i="3"/>
  <c r="AW282" i="3"/>
  <c r="BH282" i="3" s="1"/>
  <c r="BD283" i="3"/>
  <c r="AW283" i="3"/>
  <c r="BH283" i="3" s="1"/>
  <c r="BD284" i="3"/>
  <c r="AW284" i="3"/>
  <c r="BH284" i="3" s="1"/>
  <c r="BD285" i="3"/>
  <c r="AW285" i="3"/>
  <c r="BH285" i="3" s="1"/>
  <c r="AE9" i="3"/>
  <c r="AF9" i="3"/>
  <c r="AO10" i="3"/>
  <c r="AH10" i="3"/>
  <c r="AS10" i="3" s="1"/>
  <c r="AO13" i="3"/>
  <c r="AH13" i="3"/>
  <c r="AS13" i="3" s="1"/>
  <c r="AO14" i="3"/>
  <c r="AH14" i="3"/>
  <c r="AS14" i="3" s="1"/>
  <c r="AO15" i="3"/>
  <c r="AH15" i="3"/>
  <c r="AS15" i="3" s="1"/>
  <c r="AO16" i="3"/>
  <c r="AH16" i="3"/>
  <c r="AS16" i="3" s="1"/>
  <c r="AO17" i="3"/>
  <c r="AH17" i="3"/>
  <c r="AS17" i="3" s="1"/>
  <c r="AG22" i="3"/>
  <c r="AH22" i="3"/>
  <c r="AH23" i="3"/>
  <c r="AS23" i="3" s="1"/>
  <c r="AG24" i="3"/>
  <c r="AH24" i="3"/>
  <c r="AH25" i="3"/>
  <c r="AS25" i="3" s="1"/>
  <c r="AO27" i="3"/>
  <c r="AO28" i="3"/>
  <c r="AH28" i="3"/>
  <c r="AS28" i="3" s="1"/>
  <c r="AO39" i="3"/>
  <c r="AO40" i="3"/>
  <c r="AH40" i="3"/>
  <c r="AS40" i="3" s="1"/>
  <c r="AO31" i="3"/>
  <c r="AG35" i="3"/>
  <c r="AH35" i="3"/>
  <c r="AH36" i="3"/>
  <c r="AS36" i="3" s="1"/>
  <c r="AG41" i="3"/>
  <c r="AH41" i="3"/>
  <c r="AO42" i="3"/>
  <c r="AH42" i="3"/>
  <c r="AS42" i="3" s="1"/>
  <c r="AO43" i="3"/>
  <c r="AH43" i="3"/>
  <c r="AS43" i="3" s="1"/>
  <c r="AG44" i="3"/>
  <c r="AH44" i="3"/>
  <c r="AH45" i="3"/>
  <c r="AS45" i="3" s="1"/>
  <c r="AG46" i="3"/>
  <c r="AH46" i="3"/>
  <c r="AO47" i="3"/>
  <c r="AH47" i="3"/>
  <c r="AS47" i="3" s="1"/>
  <c r="AO48" i="3"/>
  <c r="AH48" i="3"/>
  <c r="AS48" i="3" s="1"/>
  <c r="AO59" i="3"/>
  <c r="AO51" i="3"/>
  <c r="AH51" i="3"/>
  <c r="AS51" i="3" s="1"/>
  <c r="AO52" i="3"/>
  <c r="AH52" i="3"/>
  <c r="AS52" i="3" s="1"/>
  <c r="AO55" i="3"/>
  <c r="AH55" i="3"/>
  <c r="AS55" i="3" s="1"/>
  <c r="AO56" i="3"/>
  <c r="AH56" i="3"/>
  <c r="AS56" i="3" s="1"/>
  <c r="AO50" i="3"/>
  <c r="AH50" i="3"/>
  <c r="AS50" i="3" s="1"/>
  <c r="AG61" i="3"/>
  <c r="AH61" i="3"/>
  <c r="AO62" i="3"/>
  <c r="AH62" i="3"/>
  <c r="AS62" i="3" s="1"/>
  <c r="AO63" i="3"/>
  <c r="AH63" i="3"/>
  <c r="AS63" i="3" s="1"/>
  <c r="AG64" i="3"/>
  <c r="AH64" i="3"/>
  <c r="AO65" i="3"/>
  <c r="AH65" i="3"/>
  <c r="AS65" i="3" s="1"/>
  <c r="AO66" i="3"/>
  <c r="AH66" i="3"/>
  <c r="AS66" i="3" s="1"/>
  <c r="AO68" i="3"/>
  <c r="AH68" i="3"/>
  <c r="AS68" i="3" s="1"/>
  <c r="AO69" i="3"/>
  <c r="AH69" i="3"/>
  <c r="AS69" i="3" s="1"/>
  <c r="AO70" i="3"/>
  <c r="AH70" i="3"/>
  <c r="AS70" i="3" s="1"/>
  <c r="AG71" i="3"/>
  <c r="AH71" i="3"/>
  <c r="AO72" i="3"/>
  <c r="AH72" i="3"/>
  <c r="AS72" i="3" s="1"/>
  <c r="AO73" i="3"/>
  <c r="AH73" i="3"/>
  <c r="AS73" i="3" s="1"/>
  <c r="AG74" i="3"/>
  <c r="AH74" i="3"/>
  <c r="AH75" i="3"/>
  <c r="AS75" i="3" s="1"/>
  <c r="AG76" i="3"/>
  <c r="AH76" i="3"/>
  <c r="AO77" i="3"/>
  <c r="AH77" i="3"/>
  <c r="AS77" i="3" s="1"/>
  <c r="AO78" i="3"/>
  <c r="AH78" i="3"/>
  <c r="AS78" i="3" s="1"/>
  <c r="AO79" i="3"/>
  <c r="AH79" i="3"/>
  <c r="AS79" i="3" s="1"/>
  <c r="AO80" i="3"/>
  <c r="AH80" i="3"/>
  <c r="AS80" i="3" s="1"/>
  <c r="AO88" i="3"/>
  <c r="AH88" i="3"/>
  <c r="AS88" i="3" s="1"/>
  <c r="AO89" i="3"/>
  <c r="AH89" i="3"/>
  <c r="AS89" i="3" s="1"/>
  <c r="AG171" i="3"/>
  <c r="AH171" i="3"/>
  <c r="AO172" i="3"/>
  <c r="AH172" i="3"/>
  <c r="AS172" i="3" s="1"/>
  <c r="AO173" i="3"/>
  <c r="AH173" i="3"/>
  <c r="AS173" i="3" s="1"/>
  <c r="AO174" i="3"/>
  <c r="AH174" i="3"/>
  <c r="AS174" i="3" s="1"/>
  <c r="AO175" i="3"/>
  <c r="AH175" i="3"/>
  <c r="AS175" i="3" s="1"/>
  <c r="AO176" i="3"/>
  <c r="AH176" i="3"/>
  <c r="AS176" i="3" s="1"/>
  <c r="AO177" i="3"/>
  <c r="AH177" i="3"/>
  <c r="AS177" i="3" s="1"/>
  <c r="AO179" i="3"/>
  <c r="AO180" i="3"/>
  <c r="AH180" i="3"/>
  <c r="AS180" i="3" s="1"/>
  <c r="AO181" i="3"/>
  <c r="AH181" i="3"/>
  <c r="AS181" i="3" s="1"/>
  <c r="AO182" i="3"/>
  <c r="AH182" i="3"/>
  <c r="AS182" i="3" s="1"/>
  <c r="AO183" i="3"/>
  <c r="AH183" i="3"/>
  <c r="AS183" i="3" s="1"/>
  <c r="AO184" i="3"/>
  <c r="AH184" i="3"/>
  <c r="AS184" i="3" s="1"/>
  <c r="AG186" i="3"/>
  <c r="AH186" i="3"/>
  <c r="AO187" i="3"/>
  <c r="AH187" i="3"/>
  <c r="AS187" i="3" s="1"/>
  <c r="AO188" i="3"/>
  <c r="AH188" i="3"/>
  <c r="AS188" i="3" s="1"/>
  <c r="AG189" i="3"/>
  <c r="AH189" i="3"/>
  <c r="AH190" i="3"/>
  <c r="AS190" i="3" s="1"/>
  <c r="AG191" i="3"/>
  <c r="AH191" i="3"/>
  <c r="AH192" i="3"/>
  <c r="AS192" i="3" s="1"/>
  <c r="AG193" i="3"/>
  <c r="AH193" i="3"/>
  <c r="AO194" i="3"/>
  <c r="AH194" i="3"/>
  <c r="AS194" i="3" s="1"/>
  <c r="AO195" i="3"/>
  <c r="AH195" i="3"/>
  <c r="AS195" i="3" s="1"/>
  <c r="AO196" i="3"/>
  <c r="AH196" i="3"/>
  <c r="AS196" i="3" s="1"/>
  <c r="AG197" i="3"/>
  <c r="AH197" i="3"/>
  <c r="AH198" i="3"/>
  <c r="AS198" i="3" s="1"/>
  <c r="AG199" i="3"/>
  <c r="AH199" i="3"/>
  <c r="AH200" i="3"/>
  <c r="AS200" i="3" s="1"/>
  <c r="AG201" i="3"/>
  <c r="AH201" i="3"/>
  <c r="AH202" i="3"/>
  <c r="AS202" i="3" s="1"/>
  <c r="AG203" i="3"/>
  <c r="AH203" i="3"/>
  <c r="AO204" i="3"/>
  <c r="AH204" i="3"/>
  <c r="AS204" i="3" s="1"/>
  <c r="AO205" i="3"/>
  <c r="AH205" i="3"/>
  <c r="AS205" i="3" s="1"/>
  <c r="AO206" i="3"/>
  <c r="AH206" i="3"/>
  <c r="AS206" i="3" s="1"/>
  <c r="AO207" i="3"/>
  <c r="AH207" i="3"/>
  <c r="AS207" i="3" s="1"/>
  <c r="AG208" i="3"/>
  <c r="AH208" i="3"/>
  <c r="AO209" i="3"/>
  <c r="AH209" i="3"/>
  <c r="AS209" i="3" s="1"/>
  <c r="AO210" i="3"/>
  <c r="AH210" i="3"/>
  <c r="AS210" i="3" s="1"/>
  <c r="AO211" i="3"/>
  <c r="AH211" i="3"/>
  <c r="AS211" i="3" s="1"/>
  <c r="AO212" i="3"/>
  <c r="AH212" i="3"/>
  <c r="AS212" i="3" s="1"/>
  <c r="AO213" i="3"/>
  <c r="AH213" i="3"/>
  <c r="AS213" i="3" s="1"/>
  <c r="AO214" i="3"/>
  <c r="AH214" i="3"/>
  <c r="AS214" i="3" s="1"/>
  <c r="AG215" i="3"/>
  <c r="AH215" i="3"/>
  <c r="AO216" i="3"/>
  <c r="AH216" i="3"/>
  <c r="AS216" i="3" s="1"/>
  <c r="AO217" i="3"/>
  <c r="AH217" i="3"/>
  <c r="AS217" i="3" s="1"/>
  <c r="AO218" i="3"/>
  <c r="AH218" i="3"/>
  <c r="AS218" i="3" s="1"/>
  <c r="AO219" i="3"/>
  <c r="AH219" i="3"/>
  <c r="AS219" i="3" s="1"/>
  <c r="AO220" i="3"/>
  <c r="AH220" i="3"/>
  <c r="AS220" i="3" s="1"/>
  <c r="AO221" i="3"/>
  <c r="AH221" i="3"/>
  <c r="AS221" i="3" s="1"/>
  <c r="AG222" i="3"/>
  <c r="AH222" i="3"/>
  <c r="AO223" i="3"/>
  <c r="AH223" i="3"/>
  <c r="AS223" i="3" s="1"/>
  <c r="AO224" i="3"/>
  <c r="AH224" i="3"/>
  <c r="AS224" i="3" s="1"/>
  <c r="AO225" i="3"/>
  <c r="AH225" i="3"/>
  <c r="AS225" i="3" s="1"/>
  <c r="AO226" i="3"/>
  <c r="AH226" i="3"/>
  <c r="AS226" i="3" s="1"/>
  <c r="AO227" i="3"/>
  <c r="AH227" i="3"/>
  <c r="AS227" i="3" s="1"/>
  <c r="AO228" i="3"/>
  <c r="AH228" i="3"/>
  <c r="AS228" i="3" s="1"/>
  <c r="AO229" i="3"/>
  <c r="AH229" i="3"/>
  <c r="AS229" i="3" s="1"/>
  <c r="AO230" i="3"/>
  <c r="AH230" i="3"/>
  <c r="AS230" i="3" s="1"/>
  <c r="AG231" i="3"/>
  <c r="AH231" i="3"/>
  <c r="AH232" i="3"/>
  <c r="AS232" i="3" s="1"/>
  <c r="AG233" i="3"/>
  <c r="AH233" i="3"/>
  <c r="AO234" i="3"/>
  <c r="AH234" i="3"/>
  <c r="AS234" i="3" s="1"/>
  <c r="AO235" i="3"/>
  <c r="AH235" i="3"/>
  <c r="AS235" i="3" s="1"/>
  <c r="AO236" i="3"/>
  <c r="AH236" i="3"/>
  <c r="AS236" i="3" s="1"/>
  <c r="AG237" i="3"/>
  <c r="AH237" i="3"/>
  <c r="AO238" i="3"/>
  <c r="AH238" i="3"/>
  <c r="AS238" i="3" s="1"/>
  <c r="AO239" i="3"/>
  <c r="AH239" i="3"/>
  <c r="AS239" i="3" s="1"/>
  <c r="AO240" i="3"/>
  <c r="AH240" i="3"/>
  <c r="AS240" i="3" s="1"/>
  <c r="AO241" i="3"/>
  <c r="AH241" i="3"/>
  <c r="AS241" i="3" s="1"/>
  <c r="AO243" i="3"/>
  <c r="AO244" i="3"/>
  <c r="AH244" i="3"/>
  <c r="AS244" i="3" s="1"/>
  <c r="AO246" i="3"/>
  <c r="AH246" i="3"/>
  <c r="AS246" i="3" s="1"/>
  <c r="AO247" i="3"/>
  <c r="AH247" i="3"/>
  <c r="AS247" i="3" s="1"/>
  <c r="AO248" i="3"/>
  <c r="AH248" i="3"/>
  <c r="AS248" i="3" s="1"/>
  <c r="AO274" i="3"/>
  <c r="AO275" i="3"/>
  <c r="AH275" i="3"/>
  <c r="AS275" i="3" s="1"/>
  <c r="AO276" i="3"/>
  <c r="AH276" i="3"/>
  <c r="AS276" i="3" s="1"/>
  <c r="AO277" i="3"/>
  <c r="AH277" i="3"/>
  <c r="AS277" i="3" s="1"/>
  <c r="AO278" i="3"/>
  <c r="AH278" i="3"/>
  <c r="AS278" i="3" s="1"/>
  <c r="AO279" i="3"/>
  <c r="AH279" i="3"/>
  <c r="AS279" i="3" s="1"/>
  <c r="AO280" i="3"/>
  <c r="AH280" i="3"/>
  <c r="AS280" i="3" s="1"/>
  <c r="AO281" i="3"/>
  <c r="AH281" i="3"/>
  <c r="AS281" i="3" s="1"/>
  <c r="AO282" i="3"/>
  <c r="AH282" i="3"/>
  <c r="AS282" i="3" s="1"/>
  <c r="AO283" i="3"/>
  <c r="AH283" i="3"/>
  <c r="AS283" i="3" s="1"/>
  <c r="AO284" i="3"/>
  <c r="AH284" i="3"/>
  <c r="AS284" i="3" s="1"/>
  <c r="AO285" i="3"/>
  <c r="AH285" i="3"/>
  <c r="AS285" i="3" s="1"/>
  <c r="P9" i="3"/>
  <c r="Q9" i="3"/>
  <c r="Z10" i="3"/>
  <c r="S10" i="3"/>
  <c r="AD10" i="3" s="1"/>
  <c r="Z13" i="3"/>
  <c r="S13" i="3"/>
  <c r="AD13" i="3" s="1"/>
  <c r="Z14" i="3"/>
  <c r="S14" i="3"/>
  <c r="AD14" i="3" s="1"/>
  <c r="Z15" i="3"/>
  <c r="S15" i="3"/>
  <c r="AD15" i="3" s="1"/>
  <c r="Z16" i="3"/>
  <c r="S16" i="3"/>
  <c r="AD16" i="3" s="1"/>
  <c r="Z17" i="3"/>
  <c r="S17" i="3"/>
  <c r="AD17" i="3" s="1"/>
  <c r="R22" i="3"/>
  <c r="S22" i="3"/>
  <c r="Z23" i="3"/>
  <c r="S23" i="3"/>
  <c r="AD23" i="3" s="1"/>
  <c r="R24" i="3"/>
  <c r="S24" i="3"/>
  <c r="Z25" i="3"/>
  <c r="S25" i="3"/>
  <c r="AD25" i="3" s="1"/>
  <c r="R26" i="3"/>
  <c r="S26" i="3"/>
  <c r="Z27" i="3"/>
  <c r="S27" i="3"/>
  <c r="AD27" i="3" s="1"/>
  <c r="Z28" i="3"/>
  <c r="S28" i="3"/>
  <c r="AD28" i="3" s="1"/>
  <c r="Z40" i="3"/>
  <c r="S40" i="3"/>
  <c r="AD40" i="3" s="1"/>
  <c r="R30" i="3"/>
  <c r="S30" i="3"/>
  <c r="Z31" i="3"/>
  <c r="S31" i="3"/>
  <c r="AD31" i="3" s="1"/>
  <c r="AD30" i="3" s="1"/>
  <c r="R35" i="3"/>
  <c r="S35" i="3"/>
  <c r="Z36" i="3"/>
  <c r="S36" i="3"/>
  <c r="AD36" i="3" s="1"/>
  <c r="R41" i="3"/>
  <c r="S41" i="3"/>
  <c r="Z42" i="3"/>
  <c r="S42" i="3"/>
  <c r="AD42" i="3" s="1"/>
  <c r="Z43" i="3"/>
  <c r="S43" i="3"/>
  <c r="AD43" i="3" s="1"/>
  <c r="R44" i="3"/>
  <c r="S44" i="3"/>
  <c r="Z45" i="3"/>
  <c r="S45" i="3"/>
  <c r="AD45" i="3" s="1"/>
  <c r="R46" i="3"/>
  <c r="S46" i="3"/>
  <c r="Z47" i="3"/>
  <c r="S47" i="3"/>
  <c r="AD47" i="3" s="1"/>
  <c r="Z48" i="3"/>
  <c r="S48" i="3"/>
  <c r="AD48" i="3" s="1"/>
  <c r="Z51" i="3"/>
  <c r="S51" i="3"/>
  <c r="AD51" i="3" s="1"/>
  <c r="Z52" i="3"/>
  <c r="S52" i="3"/>
  <c r="AD52" i="3" s="1"/>
  <c r="Z55" i="3"/>
  <c r="S55" i="3"/>
  <c r="AD55" i="3" s="1"/>
  <c r="Z56" i="3"/>
  <c r="S56" i="3"/>
  <c r="AD56" i="3" s="1"/>
  <c r="Z50" i="3"/>
  <c r="S50" i="3"/>
  <c r="AD50" i="3" s="1"/>
  <c r="R61" i="3"/>
  <c r="S61" i="3"/>
  <c r="Z62" i="3"/>
  <c r="S62" i="3"/>
  <c r="AD62" i="3" s="1"/>
  <c r="Z63" i="3"/>
  <c r="S63" i="3"/>
  <c r="AD63" i="3" s="1"/>
  <c r="R64" i="3"/>
  <c r="S64" i="3"/>
  <c r="Z65" i="3"/>
  <c r="S65" i="3"/>
  <c r="AD65" i="3" s="1"/>
  <c r="Z66" i="3"/>
  <c r="S66" i="3"/>
  <c r="AD66" i="3" s="1"/>
  <c r="R67" i="3"/>
  <c r="S67" i="3"/>
  <c r="Z68" i="3"/>
  <c r="S68" i="3"/>
  <c r="AD68" i="3" s="1"/>
  <c r="Z69" i="3"/>
  <c r="S69" i="3"/>
  <c r="AD69" i="3" s="1"/>
  <c r="Z70" i="3"/>
  <c r="S70" i="3"/>
  <c r="AD70" i="3" s="1"/>
  <c r="R71" i="3"/>
  <c r="S71" i="3"/>
  <c r="Z72" i="3"/>
  <c r="S72" i="3"/>
  <c r="AD72" i="3" s="1"/>
  <c r="Z73" i="3"/>
  <c r="S73" i="3"/>
  <c r="AD73" i="3" s="1"/>
  <c r="R74" i="3"/>
  <c r="S74" i="3"/>
  <c r="Z75" i="3"/>
  <c r="S75" i="3"/>
  <c r="AD75" i="3" s="1"/>
  <c r="R76" i="3"/>
  <c r="S76" i="3"/>
  <c r="Z77" i="3"/>
  <c r="S77" i="3"/>
  <c r="AD77" i="3" s="1"/>
  <c r="Z78" i="3"/>
  <c r="S78" i="3"/>
  <c r="AD78" i="3" s="1"/>
  <c r="Z79" i="3"/>
  <c r="S79" i="3"/>
  <c r="AD79" i="3" s="1"/>
  <c r="Z80" i="3"/>
  <c r="S80" i="3"/>
  <c r="AD80" i="3" s="1"/>
  <c r="R171" i="3"/>
  <c r="S171" i="3"/>
  <c r="Z172" i="3"/>
  <c r="S172" i="3"/>
  <c r="AD172" i="3" s="1"/>
  <c r="Z173" i="3"/>
  <c r="S173" i="3"/>
  <c r="AD173" i="3" s="1"/>
  <c r="Z174" i="3"/>
  <c r="S174" i="3"/>
  <c r="AD174" i="3" s="1"/>
  <c r="Z175" i="3"/>
  <c r="S175" i="3"/>
  <c r="AD175" i="3" s="1"/>
  <c r="Z176" i="3"/>
  <c r="S176" i="3"/>
  <c r="AD176" i="3" s="1"/>
  <c r="Z177" i="3"/>
  <c r="S177" i="3"/>
  <c r="AD177" i="3" s="1"/>
  <c r="Z180" i="3"/>
  <c r="S180" i="3"/>
  <c r="AD180" i="3" s="1"/>
  <c r="Z181" i="3"/>
  <c r="S181" i="3"/>
  <c r="AD181" i="3" s="1"/>
  <c r="Z182" i="3"/>
  <c r="S182" i="3"/>
  <c r="AD182" i="3" s="1"/>
  <c r="Z183" i="3"/>
  <c r="S183" i="3"/>
  <c r="AD183" i="3" s="1"/>
  <c r="Z184" i="3"/>
  <c r="S184" i="3"/>
  <c r="AD184" i="3" s="1"/>
  <c r="R186" i="3"/>
  <c r="S186" i="3"/>
  <c r="Z187" i="3"/>
  <c r="S187" i="3"/>
  <c r="AD187" i="3" s="1"/>
  <c r="Z188" i="3"/>
  <c r="S188" i="3"/>
  <c r="AD188" i="3" s="1"/>
  <c r="R189" i="3"/>
  <c r="S189" i="3"/>
  <c r="Z190" i="3"/>
  <c r="S190" i="3"/>
  <c r="AD190" i="3" s="1"/>
  <c r="R191" i="3"/>
  <c r="S191" i="3"/>
  <c r="Z192" i="3"/>
  <c r="S192" i="3"/>
  <c r="AD192" i="3" s="1"/>
  <c r="R193" i="3"/>
  <c r="S193" i="3"/>
  <c r="Z194" i="3"/>
  <c r="S194" i="3"/>
  <c r="AD194" i="3" s="1"/>
  <c r="Z195" i="3"/>
  <c r="S195" i="3"/>
  <c r="AD195" i="3" s="1"/>
  <c r="Z196" i="3"/>
  <c r="S196" i="3"/>
  <c r="AD196" i="3" s="1"/>
  <c r="R197" i="3"/>
  <c r="S197" i="3"/>
  <c r="Z198" i="3"/>
  <c r="S198" i="3"/>
  <c r="AD198" i="3" s="1"/>
  <c r="R199" i="3"/>
  <c r="S199" i="3"/>
  <c r="Z200" i="3"/>
  <c r="S200" i="3"/>
  <c r="AD200" i="3" s="1"/>
  <c r="R201" i="3"/>
  <c r="S201" i="3"/>
  <c r="Z202" i="3"/>
  <c r="S202" i="3"/>
  <c r="AD202" i="3" s="1"/>
  <c r="R203" i="3"/>
  <c r="S203" i="3"/>
  <c r="Z204" i="3"/>
  <c r="S204" i="3"/>
  <c r="AD204" i="3" s="1"/>
  <c r="Z205" i="3"/>
  <c r="S205" i="3"/>
  <c r="AD205" i="3" s="1"/>
  <c r="Z206" i="3"/>
  <c r="S206" i="3"/>
  <c r="AD206" i="3" s="1"/>
  <c r="Z207" i="3"/>
  <c r="S207" i="3"/>
  <c r="AD207" i="3" s="1"/>
  <c r="R208" i="3"/>
  <c r="S208" i="3"/>
  <c r="Z209" i="3"/>
  <c r="S209" i="3"/>
  <c r="AD209" i="3" s="1"/>
  <c r="Z210" i="3"/>
  <c r="S210" i="3"/>
  <c r="AD210" i="3" s="1"/>
  <c r="Z211" i="3"/>
  <c r="S211" i="3"/>
  <c r="AD211" i="3" s="1"/>
  <c r="Z212" i="3"/>
  <c r="S212" i="3"/>
  <c r="AD212" i="3" s="1"/>
  <c r="Z213" i="3"/>
  <c r="S213" i="3"/>
  <c r="AD213" i="3" s="1"/>
  <c r="Z214" i="3"/>
  <c r="S214" i="3"/>
  <c r="AD214" i="3" s="1"/>
  <c r="R215" i="3"/>
  <c r="S215" i="3"/>
  <c r="Z216" i="3"/>
  <c r="S216" i="3"/>
  <c r="AD216" i="3" s="1"/>
  <c r="Z217" i="3"/>
  <c r="S217" i="3"/>
  <c r="AD217" i="3" s="1"/>
  <c r="Z218" i="3"/>
  <c r="S218" i="3"/>
  <c r="AD218" i="3" s="1"/>
  <c r="Z219" i="3"/>
  <c r="S219" i="3"/>
  <c r="AD219" i="3" s="1"/>
  <c r="Z220" i="3"/>
  <c r="S220" i="3"/>
  <c r="AD220" i="3" s="1"/>
  <c r="Z221" i="3"/>
  <c r="S221" i="3"/>
  <c r="AD221" i="3" s="1"/>
  <c r="R222" i="3"/>
  <c r="S222" i="3"/>
  <c r="Z223" i="3"/>
  <c r="S223" i="3"/>
  <c r="AD223" i="3" s="1"/>
  <c r="Z224" i="3"/>
  <c r="S224" i="3"/>
  <c r="AD224" i="3" s="1"/>
  <c r="Z225" i="3"/>
  <c r="S225" i="3"/>
  <c r="AD225" i="3" s="1"/>
  <c r="Z226" i="3"/>
  <c r="S226" i="3"/>
  <c r="AD226" i="3" s="1"/>
  <c r="Z227" i="3"/>
  <c r="S227" i="3"/>
  <c r="AD227" i="3" s="1"/>
  <c r="Z228" i="3"/>
  <c r="S228" i="3"/>
  <c r="AD228" i="3" s="1"/>
  <c r="Z229" i="3"/>
  <c r="S229" i="3"/>
  <c r="AD229" i="3" s="1"/>
  <c r="Z230" i="3"/>
  <c r="S230" i="3"/>
  <c r="AD230" i="3" s="1"/>
  <c r="R231" i="3"/>
  <c r="S231" i="3"/>
  <c r="Z232" i="3"/>
  <c r="S232" i="3"/>
  <c r="AD232" i="3" s="1"/>
  <c r="R233" i="3"/>
  <c r="S233" i="3"/>
  <c r="Z234" i="3"/>
  <c r="S234" i="3"/>
  <c r="AD234" i="3" s="1"/>
  <c r="Z235" i="3"/>
  <c r="S235" i="3"/>
  <c r="AD235" i="3" s="1"/>
  <c r="Z236" i="3"/>
  <c r="S236" i="3"/>
  <c r="AD236" i="3" s="1"/>
  <c r="R237" i="3"/>
  <c r="S237" i="3"/>
  <c r="Z238" i="3"/>
  <c r="S238" i="3"/>
  <c r="AD238" i="3" s="1"/>
  <c r="Z239" i="3"/>
  <c r="S239" i="3"/>
  <c r="AD239" i="3" s="1"/>
  <c r="Z240" i="3"/>
  <c r="S240" i="3"/>
  <c r="AD240" i="3" s="1"/>
  <c r="Z241" i="3"/>
  <c r="S241" i="3"/>
  <c r="AD241" i="3" s="1"/>
  <c r="Z244" i="3"/>
  <c r="S244" i="3"/>
  <c r="AD244" i="3" s="1"/>
  <c r="Z246" i="3"/>
  <c r="S246" i="3"/>
  <c r="AD246" i="3" s="1"/>
  <c r="Z247" i="3"/>
  <c r="S247" i="3"/>
  <c r="AD247" i="3" s="1"/>
  <c r="Z248" i="3"/>
  <c r="S248" i="3"/>
  <c r="AD248" i="3" s="1"/>
  <c r="Z275" i="3"/>
  <c r="S275" i="3"/>
  <c r="AD275" i="3" s="1"/>
  <c r="Z276" i="3"/>
  <c r="S276" i="3"/>
  <c r="AD276" i="3" s="1"/>
  <c r="Z277" i="3"/>
  <c r="S277" i="3"/>
  <c r="AD277" i="3" s="1"/>
  <c r="Z278" i="3"/>
  <c r="S278" i="3"/>
  <c r="AD278" i="3" s="1"/>
  <c r="Z279" i="3"/>
  <c r="S279" i="3"/>
  <c r="AD279" i="3" s="1"/>
  <c r="Z280" i="3"/>
  <c r="S280" i="3"/>
  <c r="AD280" i="3" s="1"/>
  <c r="Z281" i="3"/>
  <c r="S281" i="3"/>
  <c r="AD281" i="3" s="1"/>
  <c r="Z282" i="3"/>
  <c r="S282" i="3"/>
  <c r="AD282" i="3" s="1"/>
  <c r="Z283" i="3"/>
  <c r="S283" i="3"/>
  <c r="AD283" i="3" s="1"/>
  <c r="Z284" i="3"/>
  <c r="S284" i="3"/>
  <c r="AD284" i="3" s="1"/>
  <c r="Z285" i="3"/>
  <c r="S285" i="3"/>
  <c r="AD285" i="3" s="1"/>
  <c r="P291" i="3"/>
  <c r="R291" i="3" s="1"/>
  <c r="Q291" i="3"/>
  <c r="S291" i="3" s="1"/>
  <c r="NG303" i="3" l="1"/>
  <c r="VK12" i="3"/>
  <c r="OA303" i="3"/>
  <c r="SS303" i="3"/>
  <c r="AO303" i="3"/>
  <c r="MR303" i="3"/>
  <c r="OB303" i="3"/>
  <c r="ST303" i="3"/>
  <c r="EP303" i="3"/>
  <c r="SD303" i="3"/>
  <c r="UE303" i="3"/>
  <c r="VK67" i="3"/>
  <c r="CB298" i="3"/>
  <c r="CB302" i="3" s="1"/>
  <c r="VK208" i="3"/>
  <c r="VK171" i="3"/>
  <c r="CF298" i="3"/>
  <c r="CF302" i="3" s="1"/>
  <c r="EP300" i="3"/>
  <c r="ST300" i="3"/>
  <c r="SD300" i="3"/>
  <c r="OB300" i="3"/>
  <c r="SE300" i="3"/>
  <c r="OA300" i="3"/>
  <c r="OB299" i="3"/>
  <c r="OA299" i="3"/>
  <c r="VK76" i="3"/>
  <c r="SS300" i="3"/>
  <c r="DJ298" i="3"/>
  <c r="DJ302" i="3" s="1"/>
  <c r="VK300" i="3"/>
  <c r="VK237" i="3"/>
  <c r="CR298" i="3"/>
  <c r="CR302" i="3" s="1"/>
  <c r="CC298" i="3"/>
  <c r="CC302" i="3" s="1"/>
  <c r="DI298" i="3"/>
  <c r="DI302" i="3" s="1"/>
  <c r="GK298" i="3"/>
  <c r="GK302" i="3" s="1"/>
  <c r="CU298" i="3"/>
  <c r="CU302" i="3" s="1"/>
  <c r="CE298" i="3"/>
  <c r="CE302" i="3" s="1"/>
  <c r="VF273" i="3"/>
  <c r="VK215" i="3"/>
  <c r="VK203" i="3"/>
  <c r="CQ298" i="3"/>
  <c r="CQ302" i="3" s="1"/>
  <c r="CT298" i="3"/>
  <c r="CT302" i="3" s="1"/>
  <c r="DN299" i="3"/>
  <c r="CY299" i="3"/>
  <c r="CJ299" i="3"/>
  <c r="SS299" i="3"/>
  <c r="SE299" i="3"/>
  <c r="SD299" i="3"/>
  <c r="ST299" i="3"/>
  <c r="VD273" i="3"/>
  <c r="VG273" i="3"/>
  <c r="CJ178" i="3"/>
  <c r="VK179" i="3"/>
  <c r="VK178" i="3" s="1"/>
  <c r="VK89" i="3"/>
  <c r="VK81" i="3" s="1"/>
  <c r="CJ30" i="3"/>
  <c r="VK31" i="3"/>
  <c r="VK30" i="3" s="1"/>
  <c r="Z30" i="3"/>
  <c r="CJ26" i="3"/>
  <c r="VK27" i="3"/>
  <c r="VK26" i="3" s="1"/>
  <c r="CJ273" i="3"/>
  <c r="VK273" i="3" s="1"/>
  <c r="VK275" i="3"/>
  <c r="CJ49" i="3"/>
  <c r="VK52" i="3"/>
  <c r="VK49" i="3" s="1"/>
  <c r="AB11" i="3"/>
  <c r="VK11" i="3"/>
  <c r="VK39" i="3"/>
  <c r="VK303" i="3" s="1"/>
  <c r="VK38" i="3"/>
  <c r="CJ242" i="3"/>
  <c r="VK248" i="3"/>
  <c r="VK242" i="3" s="1"/>
  <c r="SS273" i="3"/>
  <c r="SS37" i="3"/>
  <c r="SS11" i="3"/>
  <c r="ST178" i="3"/>
  <c r="ST10" i="3"/>
  <c r="TE10" i="3" s="1"/>
  <c r="SS178" i="3"/>
  <c r="TA10" i="3"/>
  <c r="SS10" i="3"/>
  <c r="ST242" i="3"/>
  <c r="ST81" i="3"/>
  <c r="ST26" i="3"/>
  <c r="SS242" i="3"/>
  <c r="SS81" i="3"/>
  <c r="SS26" i="3"/>
  <c r="ST273" i="3"/>
  <c r="ST37" i="3"/>
  <c r="ST11" i="3"/>
  <c r="SD242" i="3"/>
  <c r="SD178" i="3"/>
  <c r="SE273" i="3"/>
  <c r="SE178" i="3"/>
  <c r="SE81" i="3"/>
  <c r="SE26" i="3"/>
  <c r="SD273" i="3"/>
  <c r="SD81" i="3"/>
  <c r="SD26" i="3"/>
  <c r="SD11" i="3"/>
  <c r="SE37" i="3"/>
  <c r="SE11" i="3"/>
  <c r="SD37" i="3"/>
  <c r="SE242" i="3"/>
  <c r="SL283" i="3"/>
  <c r="SL280" i="3"/>
  <c r="SL277" i="3"/>
  <c r="SL246" i="3"/>
  <c r="SL241" i="3"/>
  <c r="SL238" i="3"/>
  <c r="SL235" i="3"/>
  <c r="SL232" i="3"/>
  <c r="SL231" i="3" s="1"/>
  <c r="SL229" i="3"/>
  <c r="SL226" i="3"/>
  <c r="SL223" i="3"/>
  <c r="SL220" i="3"/>
  <c r="SL217" i="3"/>
  <c r="SL214" i="3"/>
  <c r="SL211" i="3"/>
  <c r="SL207" i="3"/>
  <c r="SL204" i="3"/>
  <c r="SD203" i="3"/>
  <c r="SL200" i="3"/>
  <c r="SL199" i="3" s="1"/>
  <c r="SL194" i="3"/>
  <c r="SL190" i="3"/>
  <c r="SL189" i="3" s="1"/>
  <c r="SD189" i="3"/>
  <c r="SL182" i="3"/>
  <c r="SL175" i="3"/>
  <c r="SL172" i="3"/>
  <c r="SD171" i="3"/>
  <c r="SL78" i="3"/>
  <c r="SL70" i="3"/>
  <c r="SL66" i="3"/>
  <c r="SL63" i="3"/>
  <c r="SL47" i="3"/>
  <c r="SL27" i="3"/>
  <c r="SL23" i="3"/>
  <c r="SL22" i="3" s="1"/>
  <c r="SL16" i="3"/>
  <c r="SL13" i="3"/>
  <c r="TA285" i="3"/>
  <c r="TA282" i="3"/>
  <c r="TA279" i="3"/>
  <c r="TA276" i="3"/>
  <c r="TA248" i="3"/>
  <c r="TA244" i="3"/>
  <c r="TA240" i="3"/>
  <c r="TA234" i="3"/>
  <c r="TA228" i="3"/>
  <c r="TA225" i="3"/>
  <c r="TA219" i="3"/>
  <c r="TA216" i="3"/>
  <c r="TA213" i="3"/>
  <c r="TA210" i="3"/>
  <c r="TA207" i="3"/>
  <c r="TA204" i="3"/>
  <c r="TA198" i="3"/>
  <c r="TA197" i="3" s="1"/>
  <c r="TA195" i="3"/>
  <c r="TA192" i="3"/>
  <c r="TA191" i="3" s="1"/>
  <c r="TA182" i="3"/>
  <c r="TA175" i="3"/>
  <c r="TA172" i="3"/>
  <c r="TA88" i="3"/>
  <c r="TA79" i="3"/>
  <c r="TA73" i="3"/>
  <c r="TA70" i="3"/>
  <c r="TA66" i="3"/>
  <c r="TA63" i="3"/>
  <c r="TA48" i="3"/>
  <c r="TA45" i="3"/>
  <c r="TA44" i="3" s="1"/>
  <c r="TA42" i="3"/>
  <c r="TA36" i="3"/>
  <c r="TA35" i="3" s="1"/>
  <c r="TA40" i="3"/>
  <c r="TA28" i="3"/>
  <c r="TA17" i="3"/>
  <c r="TA14" i="3"/>
  <c r="TP283" i="3"/>
  <c r="TP280" i="3"/>
  <c r="TP277" i="3"/>
  <c r="TP246" i="3"/>
  <c r="TP241" i="3"/>
  <c r="TP238" i="3"/>
  <c r="TP235" i="3"/>
  <c r="TP232" i="3"/>
  <c r="TP231" i="3" s="1"/>
  <c r="TP229" i="3"/>
  <c r="TP226" i="3"/>
  <c r="TP223" i="3"/>
  <c r="TP220" i="3"/>
  <c r="TP217" i="3"/>
  <c r="TP214" i="3"/>
  <c r="TP211" i="3"/>
  <c r="TP205" i="3"/>
  <c r="TP202" i="3"/>
  <c r="TP201" i="3" s="1"/>
  <c r="TP196" i="3"/>
  <c r="TP190" i="3"/>
  <c r="TP189" i="3" s="1"/>
  <c r="TP187" i="3"/>
  <c r="TP183" i="3"/>
  <c r="TP180" i="3"/>
  <c r="TP176" i="3"/>
  <c r="TP173" i="3"/>
  <c r="TP89" i="3"/>
  <c r="TP80" i="3"/>
  <c r="TP77" i="3"/>
  <c r="TP68" i="3"/>
  <c r="TP43" i="3"/>
  <c r="TP25" i="3"/>
  <c r="TP24" i="3" s="1"/>
  <c r="TP15" i="3"/>
  <c r="SP285" i="3"/>
  <c r="SP282" i="3"/>
  <c r="SP279" i="3"/>
  <c r="SP276" i="3"/>
  <c r="SP248" i="3"/>
  <c r="SP244" i="3"/>
  <c r="SP240" i="3"/>
  <c r="SP234" i="3"/>
  <c r="SP228" i="3"/>
  <c r="SP225" i="3"/>
  <c r="SP219" i="3"/>
  <c r="SP216" i="3"/>
  <c r="SP213" i="3"/>
  <c r="SP210" i="3"/>
  <c r="SP206" i="3"/>
  <c r="SP202" i="3"/>
  <c r="SP196" i="3"/>
  <c r="SP188" i="3"/>
  <c r="SP184" i="3"/>
  <c r="SP181" i="3"/>
  <c r="SP177" i="3"/>
  <c r="SP174" i="3"/>
  <c r="SP89" i="3"/>
  <c r="SP80" i="3"/>
  <c r="SE76" i="3"/>
  <c r="SP77" i="3"/>
  <c r="SP73" i="3"/>
  <c r="SP69" i="3"/>
  <c r="SP65" i="3"/>
  <c r="SP62" i="3"/>
  <c r="SE61" i="3"/>
  <c r="SP43" i="3"/>
  <c r="SP25" i="3"/>
  <c r="SP15" i="3"/>
  <c r="TE284" i="3"/>
  <c r="TE281" i="3"/>
  <c r="TE278" i="3"/>
  <c r="TE275" i="3"/>
  <c r="TE247" i="3"/>
  <c r="TE239" i="3"/>
  <c r="TE236" i="3"/>
  <c r="TE230" i="3"/>
  <c r="TE227" i="3"/>
  <c r="TE224" i="3"/>
  <c r="TE221" i="3"/>
  <c r="TE218" i="3"/>
  <c r="TE212" i="3"/>
  <c r="TE209" i="3"/>
  <c r="TE206" i="3"/>
  <c r="TE200" i="3"/>
  <c r="TE194" i="3"/>
  <c r="TE188" i="3"/>
  <c r="TE184" i="3"/>
  <c r="TE181" i="3"/>
  <c r="TE177" i="3"/>
  <c r="TE174" i="3"/>
  <c r="TE78" i="3"/>
  <c r="TE75" i="3"/>
  <c r="TE72" i="3"/>
  <c r="TE69" i="3"/>
  <c r="TE65" i="3"/>
  <c r="TE62" i="3"/>
  <c r="TE47" i="3"/>
  <c r="TE23" i="3"/>
  <c r="TE16" i="3"/>
  <c r="TE13" i="3"/>
  <c r="TT285" i="3"/>
  <c r="TT282" i="3"/>
  <c r="TT279" i="3"/>
  <c r="TT276" i="3"/>
  <c r="TT248" i="3"/>
  <c r="TT244" i="3"/>
  <c r="TT240" i="3"/>
  <c r="TT234" i="3"/>
  <c r="TT228" i="3"/>
  <c r="TT225" i="3"/>
  <c r="TT219" i="3"/>
  <c r="TT216" i="3"/>
  <c r="TT213" i="3"/>
  <c r="TT210" i="3"/>
  <c r="TT207" i="3"/>
  <c r="TT204" i="3"/>
  <c r="TT198" i="3"/>
  <c r="TT195" i="3"/>
  <c r="TT192" i="3"/>
  <c r="TT182" i="3"/>
  <c r="TT175" i="3"/>
  <c r="TT172" i="3"/>
  <c r="TT88" i="3"/>
  <c r="TT79" i="3"/>
  <c r="TT73" i="3"/>
  <c r="TT70" i="3"/>
  <c r="TT66" i="3"/>
  <c r="TT63" i="3"/>
  <c r="TT48" i="3"/>
  <c r="TT45" i="3"/>
  <c r="TT42" i="3"/>
  <c r="TT36" i="3"/>
  <c r="TT40" i="3"/>
  <c r="TT28" i="3"/>
  <c r="TT17" i="3"/>
  <c r="TT14" i="3"/>
  <c r="SL285" i="3"/>
  <c r="SL282" i="3"/>
  <c r="SL279" i="3"/>
  <c r="SL276" i="3"/>
  <c r="SL248" i="3"/>
  <c r="SL244" i="3"/>
  <c r="SL240" i="3"/>
  <c r="SL234" i="3"/>
  <c r="SL228" i="3"/>
  <c r="SL225" i="3"/>
  <c r="SL219" i="3"/>
  <c r="SL216" i="3"/>
  <c r="SL213" i="3"/>
  <c r="SL210" i="3"/>
  <c r="SL206" i="3"/>
  <c r="SL202" i="3"/>
  <c r="SL201" i="3" s="1"/>
  <c r="SL196" i="3"/>
  <c r="SL188" i="3"/>
  <c r="SL184" i="3"/>
  <c r="SL181" i="3"/>
  <c r="SL177" i="3"/>
  <c r="SL174" i="3"/>
  <c r="SL89" i="3"/>
  <c r="SL80" i="3"/>
  <c r="SL77" i="3"/>
  <c r="SD76" i="3"/>
  <c r="SL73" i="3"/>
  <c r="SL69" i="3"/>
  <c r="SL65" i="3"/>
  <c r="SL62" i="3"/>
  <c r="SL61" i="3" s="1"/>
  <c r="SD61" i="3"/>
  <c r="SL43" i="3"/>
  <c r="SL25" i="3"/>
  <c r="SL24" i="3" s="1"/>
  <c r="SL15" i="3"/>
  <c r="TA284" i="3"/>
  <c r="TA281" i="3"/>
  <c r="TA278" i="3"/>
  <c r="TA275" i="3"/>
  <c r="TA247" i="3"/>
  <c r="TA239" i="3"/>
  <c r="TA236" i="3"/>
  <c r="TA230" i="3"/>
  <c r="TA227" i="3"/>
  <c r="TA224" i="3"/>
  <c r="TA221" i="3"/>
  <c r="TA218" i="3"/>
  <c r="TA212" i="3"/>
  <c r="TA209" i="3"/>
  <c r="TA206" i="3"/>
  <c r="TA200" i="3"/>
  <c r="TA199" i="3" s="1"/>
  <c r="TA194" i="3"/>
  <c r="TA188" i="3"/>
  <c r="TA184" i="3"/>
  <c r="TA181" i="3"/>
  <c r="TA177" i="3"/>
  <c r="TA174" i="3"/>
  <c r="TA78" i="3"/>
  <c r="TA75" i="3"/>
  <c r="TA74" i="3" s="1"/>
  <c r="TA72" i="3"/>
  <c r="TA69" i="3"/>
  <c r="TA65" i="3"/>
  <c r="TA62" i="3"/>
  <c r="TA47" i="3"/>
  <c r="TA27" i="3"/>
  <c r="TA23" i="3"/>
  <c r="TA22" i="3" s="1"/>
  <c r="TA16" i="3"/>
  <c r="TA13" i="3"/>
  <c r="TP285" i="3"/>
  <c r="TP282" i="3"/>
  <c r="TP279" i="3"/>
  <c r="TP276" i="3"/>
  <c r="TP248" i="3"/>
  <c r="TP244" i="3"/>
  <c r="TP240" i="3"/>
  <c r="TP234" i="3"/>
  <c r="TP228" i="3"/>
  <c r="TP225" i="3"/>
  <c r="TP219" i="3"/>
  <c r="TP216" i="3"/>
  <c r="TP213" i="3"/>
  <c r="TP210" i="3"/>
  <c r="TP207" i="3"/>
  <c r="TP204" i="3"/>
  <c r="TP198" i="3"/>
  <c r="TP197" i="3" s="1"/>
  <c r="TP195" i="3"/>
  <c r="TP192" i="3"/>
  <c r="TP191" i="3" s="1"/>
  <c r="TP182" i="3"/>
  <c r="TP175" i="3"/>
  <c r="TP172" i="3"/>
  <c r="TP88" i="3"/>
  <c r="TP79" i="3"/>
  <c r="TP73" i="3"/>
  <c r="TP70" i="3"/>
  <c r="TP66" i="3"/>
  <c r="TP63" i="3"/>
  <c r="TP48" i="3"/>
  <c r="TP45" i="3"/>
  <c r="TP44" i="3" s="1"/>
  <c r="TP42" i="3"/>
  <c r="TP36" i="3"/>
  <c r="TP35" i="3" s="1"/>
  <c r="TP40" i="3"/>
  <c r="TP28" i="3"/>
  <c r="TP17" i="3"/>
  <c r="TP14" i="3"/>
  <c r="SP284" i="3"/>
  <c r="SP281" i="3"/>
  <c r="SP278" i="3"/>
  <c r="SP275" i="3"/>
  <c r="SP247" i="3"/>
  <c r="SP239" i="3"/>
  <c r="SP236" i="3"/>
  <c r="SP230" i="3"/>
  <c r="SP227" i="3"/>
  <c r="SP224" i="3"/>
  <c r="SP221" i="3"/>
  <c r="SP218" i="3"/>
  <c r="SP212" i="3"/>
  <c r="SP209" i="3"/>
  <c r="SE208" i="3"/>
  <c r="SP205" i="3"/>
  <c r="SP198" i="3"/>
  <c r="SP195" i="3"/>
  <c r="SP192" i="3"/>
  <c r="SE191" i="3"/>
  <c r="SP187" i="3"/>
  <c r="SP183" i="3"/>
  <c r="SP180" i="3"/>
  <c r="SP176" i="3"/>
  <c r="SP173" i="3"/>
  <c r="SP88" i="3"/>
  <c r="SP79" i="3"/>
  <c r="SP75" i="3"/>
  <c r="SP72" i="3"/>
  <c r="SE71" i="3"/>
  <c r="SP68" i="3"/>
  <c r="SP48" i="3"/>
  <c r="SP45" i="3"/>
  <c r="SP42" i="3"/>
  <c r="SP36" i="3"/>
  <c r="SP40" i="3"/>
  <c r="SP28" i="3"/>
  <c r="SP17" i="3"/>
  <c r="SP14" i="3"/>
  <c r="SP10" i="3"/>
  <c r="TE283" i="3"/>
  <c r="TE280" i="3"/>
  <c r="TE277" i="3"/>
  <c r="TE246" i="3"/>
  <c r="TE241" i="3"/>
  <c r="TE238" i="3"/>
  <c r="TE235" i="3"/>
  <c r="TE232" i="3"/>
  <c r="TE229" i="3"/>
  <c r="TE226" i="3"/>
  <c r="TE223" i="3"/>
  <c r="TE220" i="3"/>
  <c r="TE217" i="3"/>
  <c r="TE214" i="3"/>
  <c r="TE211" i="3"/>
  <c r="TE205" i="3"/>
  <c r="TE202" i="3"/>
  <c r="TE196" i="3"/>
  <c r="TE190" i="3"/>
  <c r="TE187" i="3"/>
  <c r="TE183" i="3"/>
  <c r="TE180" i="3"/>
  <c r="TE176" i="3"/>
  <c r="TE173" i="3"/>
  <c r="TE89" i="3"/>
  <c r="TE80" i="3"/>
  <c r="TE77" i="3"/>
  <c r="TE68" i="3"/>
  <c r="TE43" i="3"/>
  <c r="TE25" i="3"/>
  <c r="TE15" i="3"/>
  <c r="TT284" i="3"/>
  <c r="TT281" i="3"/>
  <c r="TT278" i="3"/>
  <c r="TT275" i="3"/>
  <c r="TT247" i="3"/>
  <c r="TT239" i="3"/>
  <c r="TT236" i="3"/>
  <c r="TT230" i="3"/>
  <c r="TT227" i="3"/>
  <c r="TT224" i="3"/>
  <c r="TT221" i="3"/>
  <c r="TT218" i="3"/>
  <c r="TT212" i="3"/>
  <c r="TT209" i="3"/>
  <c r="TT206" i="3"/>
  <c r="TT200" i="3"/>
  <c r="TT194" i="3"/>
  <c r="TT188" i="3"/>
  <c r="TT184" i="3"/>
  <c r="TT181" i="3"/>
  <c r="TT177" i="3"/>
  <c r="TT174" i="3"/>
  <c r="TT78" i="3"/>
  <c r="TT75" i="3"/>
  <c r="TT72" i="3"/>
  <c r="TT69" i="3"/>
  <c r="TT65" i="3"/>
  <c r="TT62" i="3"/>
  <c r="TT47" i="3"/>
  <c r="TT23" i="3"/>
  <c r="TT16" i="3"/>
  <c r="TT13" i="3"/>
  <c r="SL284" i="3"/>
  <c r="SL281" i="3"/>
  <c r="SL278" i="3"/>
  <c r="SL275" i="3"/>
  <c r="SL247" i="3"/>
  <c r="SL239" i="3"/>
  <c r="SL236" i="3"/>
  <c r="SL230" i="3"/>
  <c r="SL227" i="3"/>
  <c r="SL224" i="3"/>
  <c r="SL221" i="3"/>
  <c r="SL218" i="3"/>
  <c r="SL212" i="3"/>
  <c r="SL209" i="3"/>
  <c r="SD208" i="3"/>
  <c r="SL205" i="3"/>
  <c r="SL198" i="3"/>
  <c r="SL197" i="3" s="1"/>
  <c r="SL195" i="3"/>
  <c r="SL192" i="3"/>
  <c r="SL191" i="3" s="1"/>
  <c r="SD191" i="3"/>
  <c r="SL187" i="3"/>
  <c r="SL183" i="3"/>
  <c r="SL180" i="3"/>
  <c r="SL176" i="3"/>
  <c r="SL173" i="3"/>
  <c r="SL88" i="3"/>
  <c r="SL79" i="3"/>
  <c r="SL75" i="3"/>
  <c r="SL74" i="3" s="1"/>
  <c r="SL72" i="3"/>
  <c r="SD71" i="3"/>
  <c r="SL68" i="3"/>
  <c r="SL48" i="3"/>
  <c r="SL45" i="3"/>
  <c r="SL44" i="3" s="1"/>
  <c r="SL42" i="3"/>
  <c r="SL36" i="3"/>
  <c r="SL35" i="3" s="1"/>
  <c r="SL40" i="3"/>
  <c r="SL28" i="3"/>
  <c r="SL17" i="3"/>
  <c r="SL14" i="3"/>
  <c r="SL10" i="3"/>
  <c r="TA283" i="3"/>
  <c r="TA280" i="3"/>
  <c r="TA277" i="3"/>
  <c r="TA246" i="3"/>
  <c r="TA241" i="3"/>
  <c r="TA238" i="3"/>
  <c r="TA235" i="3"/>
  <c r="TA232" i="3"/>
  <c r="TA231" i="3" s="1"/>
  <c r="TA229" i="3"/>
  <c r="TA226" i="3"/>
  <c r="TA223" i="3"/>
  <c r="TA220" i="3"/>
  <c r="TA217" i="3"/>
  <c r="TA214" i="3"/>
  <c r="TA211" i="3"/>
  <c r="TA205" i="3"/>
  <c r="TA202" i="3"/>
  <c r="TA201" i="3" s="1"/>
  <c r="TA196" i="3"/>
  <c r="TA190" i="3"/>
  <c r="TA189" i="3" s="1"/>
  <c r="TA187" i="3"/>
  <c r="TA183" i="3"/>
  <c r="TA180" i="3"/>
  <c r="TA176" i="3"/>
  <c r="TA173" i="3"/>
  <c r="TA89" i="3"/>
  <c r="TA80" i="3"/>
  <c r="TA77" i="3"/>
  <c r="TA76" i="3" s="1"/>
  <c r="TA68" i="3"/>
  <c r="TA43" i="3"/>
  <c r="TA25" i="3"/>
  <c r="TA24" i="3" s="1"/>
  <c r="TA15" i="3"/>
  <c r="TP284" i="3"/>
  <c r="TP281" i="3"/>
  <c r="TP278" i="3"/>
  <c r="TP275" i="3"/>
  <c r="TP247" i="3"/>
  <c r="TP239" i="3"/>
  <c r="TP236" i="3"/>
  <c r="TP230" i="3"/>
  <c r="TP227" i="3"/>
  <c r="TP224" i="3"/>
  <c r="TP221" i="3"/>
  <c r="TP218" i="3"/>
  <c r="TP212" i="3"/>
  <c r="TP209" i="3"/>
  <c r="TP206" i="3"/>
  <c r="TP200" i="3"/>
  <c r="TP199" i="3" s="1"/>
  <c r="TP194" i="3"/>
  <c r="TP188" i="3"/>
  <c r="TP184" i="3"/>
  <c r="TP181" i="3"/>
  <c r="TP177" i="3"/>
  <c r="TP174" i="3"/>
  <c r="TP78" i="3"/>
  <c r="TP75" i="3"/>
  <c r="TP74" i="3" s="1"/>
  <c r="TP72" i="3"/>
  <c r="TP71" i="3" s="1"/>
  <c r="TP69" i="3"/>
  <c r="TP65" i="3"/>
  <c r="TP64" i="3" s="1"/>
  <c r="TP62" i="3"/>
  <c r="TP61" i="3" s="1"/>
  <c r="TP47" i="3"/>
  <c r="TP46" i="3" s="1"/>
  <c r="TP27" i="3"/>
  <c r="TP23" i="3"/>
  <c r="TP22" i="3" s="1"/>
  <c r="TP16" i="3"/>
  <c r="TP13" i="3"/>
  <c r="SP283" i="3"/>
  <c r="SP280" i="3"/>
  <c r="SP277" i="3"/>
  <c r="SP246" i="3"/>
  <c r="SP241" i="3"/>
  <c r="SP238" i="3"/>
  <c r="SP235" i="3"/>
  <c r="SP232" i="3"/>
  <c r="SP229" i="3"/>
  <c r="SP226" i="3"/>
  <c r="SP223" i="3"/>
  <c r="SP220" i="3"/>
  <c r="SP217" i="3"/>
  <c r="SP214" i="3"/>
  <c r="SP211" i="3"/>
  <c r="SP207" i="3"/>
  <c r="SE203" i="3"/>
  <c r="SP204" i="3"/>
  <c r="SP200" i="3"/>
  <c r="SP194" i="3"/>
  <c r="SP190" i="3"/>
  <c r="SE189" i="3"/>
  <c r="SP182" i="3"/>
  <c r="SP175" i="3"/>
  <c r="SP172" i="3"/>
  <c r="SE171" i="3"/>
  <c r="SP78" i="3"/>
  <c r="SP70" i="3"/>
  <c r="SP66" i="3"/>
  <c r="SP63" i="3"/>
  <c r="SP47" i="3"/>
  <c r="SP23" i="3"/>
  <c r="SP16" i="3"/>
  <c r="SP13" i="3"/>
  <c r="TE285" i="3"/>
  <c r="TE282" i="3"/>
  <c r="TE279" i="3"/>
  <c r="TE276" i="3"/>
  <c r="TE248" i="3"/>
  <c r="TE244" i="3"/>
  <c r="TE240" i="3"/>
  <c r="TE234" i="3"/>
  <c r="TE228" i="3"/>
  <c r="TE225" i="3"/>
  <c r="TE219" i="3"/>
  <c r="TE216" i="3"/>
  <c r="TE213" i="3"/>
  <c r="TE210" i="3"/>
  <c r="TE207" i="3"/>
  <c r="TE204" i="3"/>
  <c r="TE198" i="3"/>
  <c r="TE195" i="3"/>
  <c r="TE192" i="3"/>
  <c r="TE182" i="3"/>
  <c r="TE175" i="3"/>
  <c r="TE172" i="3"/>
  <c r="TE88" i="3"/>
  <c r="TE79" i="3"/>
  <c r="TE73" i="3"/>
  <c r="TE70" i="3"/>
  <c r="TE66" i="3"/>
  <c r="TE63" i="3"/>
  <c r="TE48" i="3"/>
  <c r="TE45" i="3"/>
  <c r="TE42" i="3"/>
  <c r="TE36" i="3"/>
  <c r="TE40" i="3"/>
  <c r="TE28" i="3"/>
  <c r="TE17" i="3"/>
  <c r="TE14" i="3"/>
  <c r="TT283" i="3"/>
  <c r="TT280" i="3"/>
  <c r="TT277" i="3"/>
  <c r="TT246" i="3"/>
  <c r="TT241" i="3"/>
  <c r="TT238" i="3"/>
  <c r="TT235" i="3"/>
  <c r="TT232" i="3"/>
  <c r="TT229" i="3"/>
  <c r="TT226" i="3"/>
  <c r="TT223" i="3"/>
  <c r="TT220" i="3"/>
  <c r="TT217" i="3"/>
  <c r="TT214" i="3"/>
  <c r="TT211" i="3"/>
  <c r="TT205" i="3"/>
  <c r="TT202" i="3"/>
  <c r="TT196" i="3"/>
  <c r="TT190" i="3"/>
  <c r="TT187" i="3"/>
  <c r="TT183" i="3"/>
  <c r="TT180" i="3"/>
  <c r="TT176" i="3"/>
  <c r="TT173" i="3"/>
  <c r="TT89" i="3"/>
  <c r="TT80" i="3"/>
  <c r="TT77" i="3"/>
  <c r="TT68" i="3"/>
  <c r="TT43" i="3"/>
  <c r="TT25" i="3"/>
  <c r="TT15" i="3"/>
  <c r="L45" i="26"/>
  <c r="UC292" i="3"/>
  <c r="AO38" i="3"/>
  <c r="AO29" i="3"/>
  <c r="MR29" i="3"/>
  <c r="UE38" i="3"/>
  <c r="UE29" i="3"/>
  <c r="EP38" i="3"/>
  <c r="AO87" i="3"/>
  <c r="AO300" i="3" s="1"/>
  <c r="AO190" i="3"/>
  <c r="AO189" i="3" s="1"/>
  <c r="EP200" i="3"/>
  <c r="EP199" i="3" s="1"/>
  <c r="AO202" i="3"/>
  <c r="AO201" i="3" s="1"/>
  <c r="AO25" i="3"/>
  <c r="AO24" i="3" s="1"/>
  <c r="EP75" i="3"/>
  <c r="EP74" i="3" s="1"/>
  <c r="EP23" i="3"/>
  <c r="EP22" i="3" s="1"/>
  <c r="AO198" i="3"/>
  <c r="AO197" i="3" s="1"/>
  <c r="AO192" i="3"/>
  <c r="AO191" i="3" s="1"/>
  <c r="AO45" i="3"/>
  <c r="AO44" i="3" s="1"/>
  <c r="AO36" i="3"/>
  <c r="AO35" i="3" s="1"/>
  <c r="EP232" i="3"/>
  <c r="EP231" i="3" s="1"/>
  <c r="EP202" i="3"/>
  <c r="EP201" i="3" s="1"/>
  <c r="EP190" i="3"/>
  <c r="EP189" i="3" s="1"/>
  <c r="EP25" i="3"/>
  <c r="EP24" i="3" s="1"/>
  <c r="AO200" i="3"/>
  <c r="AO199" i="3" s="1"/>
  <c r="AO75" i="3"/>
  <c r="AO74" i="3" s="1"/>
  <c r="AO23" i="3"/>
  <c r="AO22" i="3" s="1"/>
  <c r="EP198" i="3"/>
  <c r="EP197" i="3" s="1"/>
  <c r="EP192" i="3"/>
  <c r="EP191" i="3" s="1"/>
  <c r="EP45" i="3"/>
  <c r="EP44" i="3" s="1"/>
  <c r="EP36" i="3"/>
  <c r="EP35" i="3" s="1"/>
  <c r="AO232" i="3"/>
  <c r="AO231" i="3" s="1"/>
  <c r="Z243" i="3"/>
  <c r="MR243" i="3"/>
  <c r="MR242" i="3" s="1"/>
  <c r="OB242" i="3"/>
  <c r="OA242" i="3"/>
  <c r="UE243" i="3"/>
  <c r="UE242" i="3" s="1"/>
  <c r="S243" i="3"/>
  <c r="Z179" i="3"/>
  <c r="BD179" i="3"/>
  <c r="BD178" i="3" s="1"/>
  <c r="BS179" i="3"/>
  <c r="BS178" i="3" s="1"/>
  <c r="CH179" i="3"/>
  <c r="CH178" i="3" s="1"/>
  <c r="DL179" i="3"/>
  <c r="DL178" i="3" s="1"/>
  <c r="EP178" i="3"/>
  <c r="FT179" i="3"/>
  <c r="FT178" i="3" s="1"/>
  <c r="NG178" i="3"/>
  <c r="CW179" i="3"/>
  <c r="CW178" i="3" s="1"/>
  <c r="FE179" i="3"/>
  <c r="FE178" i="3" s="1"/>
  <c r="OB178" i="3"/>
  <c r="NV179" i="3"/>
  <c r="NV178" i="3" s="1"/>
  <c r="OK179" i="3"/>
  <c r="OK178" i="3" s="1"/>
  <c r="OA178" i="3"/>
  <c r="OZ179" i="3"/>
  <c r="OZ178" i="3" s="1"/>
  <c r="QD179" i="3"/>
  <c r="QD178" i="3" s="1"/>
  <c r="QS179" i="3"/>
  <c r="QS178" i="3" s="1"/>
  <c r="RH179" i="3"/>
  <c r="RH178" i="3" s="1"/>
  <c r="RW179" i="3"/>
  <c r="RW178" i="3" s="1"/>
  <c r="SL179" i="3"/>
  <c r="TA179" i="3"/>
  <c r="TP179" i="3"/>
  <c r="AO178" i="3"/>
  <c r="EA179" i="3"/>
  <c r="EA178" i="3" s="1"/>
  <c r="GI179" i="3"/>
  <c r="GI178" i="3" s="1"/>
  <c r="HM179" i="3"/>
  <c r="HM178" i="3" s="1"/>
  <c r="IQ179" i="3"/>
  <c r="IQ178" i="3" s="1"/>
  <c r="JF179" i="3"/>
  <c r="JF178" i="3" s="1"/>
  <c r="JU179" i="3"/>
  <c r="JU178" i="3" s="1"/>
  <c r="KY179" i="3"/>
  <c r="KY178" i="3" s="1"/>
  <c r="LN179" i="3"/>
  <c r="LN178" i="3" s="1"/>
  <c r="MC179" i="3"/>
  <c r="MC178" i="3" s="1"/>
  <c r="MR179" i="3"/>
  <c r="MR178" i="3" s="1"/>
  <c r="UE179" i="3"/>
  <c r="UE178" i="3" s="1"/>
  <c r="CW59" i="3"/>
  <c r="CW49" i="3" s="1"/>
  <c r="FE59" i="3"/>
  <c r="FE49" i="3" s="1"/>
  <c r="NK59" i="3"/>
  <c r="NK49" i="3" s="1"/>
  <c r="MZ49" i="3"/>
  <c r="NO59" i="3"/>
  <c r="OB81" i="3"/>
  <c r="OD59" i="3"/>
  <c r="OB49" i="3"/>
  <c r="OS59" i="3"/>
  <c r="PH59" i="3"/>
  <c r="PW59" i="3"/>
  <c r="QL59" i="3"/>
  <c r="RA59" i="3"/>
  <c r="RP59" i="3"/>
  <c r="S59" i="3"/>
  <c r="AH59" i="3"/>
  <c r="AS59" i="3" s="1"/>
  <c r="AW59" i="3"/>
  <c r="BL59" i="3"/>
  <c r="DT59" i="3"/>
  <c r="GB59" i="3"/>
  <c r="GQ59" i="3"/>
  <c r="HF59" i="3"/>
  <c r="HU59" i="3"/>
  <c r="IJ59" i="3"/>
  <c r="IY59" i="3"/>
  <c r="JN59" i="3"/>
  <c r="KC59" i="3"/>
  <c r="KR59" i="3"/>
  <c r="LG59" i="3"/>
  <c r="LV59" i="3"/>
  <c r="MK59" i="3"/>
  <c r="NG49" i="3"/>
  <c r="NV59" i="3"/>
  <c r="NV49" i="3" s="1"/>
  <c r="OA81" i="3"/>
  <c r="OK59" i="3"/>
  <c r="OK49" i="3" s="1"/>
  <c r="OA49" i="3"/>
  <c r="OZ59" i="3"/>
  <c r="OZ49" i="3" s="1"/>
  <c r="QD59" i="3"/>
  <c r="QD49" i="3" s="1"/>
  <c r="QS59" i="3"/>
  <c r="QS49" i="3" s="1"/>
  <c r="RH59" i="3"/>
  <c r="RH49" i="3" s="1"/>
  <c r="RW59" i="3"/>
  <c r="RW49" i="3" s="1"/>
  <c r="SL59" i="3"/>
  <c r="SL49" i="3" s="1"/>
  <c r="TA59" i="3"/>
  <c r="TA49" i="3" s="1"/>
  <c r="TP59" i="3"/>
  <c r="TP49" i="3" s="1"/>
  <c r="Z59" i="3"/>
  <c r="AO49" i="3"/>
  <c r="BD59" i="3"/>
  <c r="BD49" i="3" s="1"/>
  <c r="BS59" i="3"/>
  <c r="BS49" i="3" s="1"/>
  <c r="EA59" i="3"/>
  <c r="EA49" i="3" s="1"/>
  <c r="GI59" i="3"/>
  <c r="GI49" i="3" s="1"/>
  <c r="HM59" i="3"/>
  <c r="HM49" i="3" s="1"/>
  <c r="IQ59" i="3"/>
  <c r="IQ49" i="3" s="1"/>
  <c r="JF59" i="3"/>
  <c r="JF49" i="3" s="1"/>
  <c r="JU59" i="3"/>
  <c r="JU49" i="3" s="1"/>
  <c r="KY59" i="3"/>
  <c r="KY49" i="3" s="1"/>
  <c r="LN59" i="3"/>
  <c r="LN49" i="3" s="1"/>
  <c r="MC59" i="3"/>
  <c r="MC49" i="3" s="1"/>
  <c r="MR87" i="3"/>
  <c r="MR300" i="3" s="1"/>
  <c r="MR59" i="3"/>
  <c r="MR49" i="3" s="1"/>
  <c r="TX59" i="3"/>
  <c r="DE59" i="3"/>
  <c r="EI59" i="3"/>
  <c r="ET59" i="3" s="1"/>
  <c r="FM59" i="3"/>
  <c r="UE87" i="3"/>
  <c r="UE300" i="3" s="1"/>
  <c r="UE59" i="3"/>
  <c r="UE49" i="3" s="1"/>
  <c r="DN81" i="3"/>
  <c r="CH59" i="3"/>
  <c r="CH49" i="3" s="1"/>
  <c r="DL59" i="3"/>
  <c r="DL49" i="3" s="1"/>
  <c r="EP49" i="3"/>
  <c r="FT59" i="3"/>
  <c r="FT49" i="3" s="1"/>
  <c r="CP59" i="3"/>
  <c r="EX59" i="3"/>
  <c r="CY81" i="3"/>
  <c r="CJ81" i="3"/>
  <c r="UE193" i="3"/>
  <c r="UE71" i="3"/>
  <c r="UE64" i="3"/>
  <c r="UE41" i="3"/>
  <c r="UE273" i="3"/>
  <c r="UE237" i="3"/>
  <c r="UE222" i="3"/>
  <c r="UE186" i="3"/>
  <c r="UE76" i="3"/>
  <c r="UE67" i="3"/>
  <c r="UE61" i="3"/>
  <c r="UE46" i="3"/>
  <c r="UE233" i="3"/>
  <c r="UE215" i="3"/>
  <c r="UE203" i="3"/>
  <c r="UE171" i="3"/>
  <c r="UE11" i="3"/>
  <c r="UE208" i="3"/>
  <c r="MR38" i="3"/>
  <c r="MR200" i="3"/>
  <c r="MR199" i="3" s="1"/>
  <c r="MR45" i="3"/>
  <c r="MR44" i="3" s="1"/>
  <c r="MR232" i="3"/>
  <c r="MR231" i="3" s="1"/>
  <c r="MR202" i="3"/>
  <c r="MR201" i="3" s="1"/>
  <c r="MR190" i="3"/>
  <c r="MR189" i="3" s="1"/>
  <c r="MR23" i="3"/>
  <c r="MR22" i="3" s="1"/>
  <c r="MR198" i="3"/>
  <c r="MR197" i="3" s="1"/>
  <c r="MR192" i="3"/>
  <c r="MR191" i="3" s="1"/>
  <c r="MR25" i="3"/>
  <c r="MR24" i="3" s="1"/>
  <c r="MR75" i="3"/>
  <c r="MR74" i="3" s="1"/>
  <c r="MR36" i="3"/>
  <c r="MR35" i="3" s="1"/>
  <c r="NG87" i="3"/>
  <c r="NG300" i="3" s="1"/>
  <c r="NG38" i="3"/>
  <c r="NG29" i="3"/>
  <c r="AH243" i="3"/>
  <c r="AS243" i="3" s="1"/>
  <c r="AW243" i="3"/>
  <c r="AH31" i="3"/>
  <c r="BL243" i="3"/>
  <c r="BL242" i="3" s="1"/>
  <c r="AO30" i="3"/>
  <c r="BS243" i="3"/>
  <c r="BS242" i="3" s="1"/>
  <c r="HM243" i="3"/>
  <c r="HM242" i="3" s="1"/>
  <c r="IQ243" i="3"/>
  <c r="IQ242" i="3" s="1"/>
  <c r="JU31" i="3"/>
  <c r="JU30" i="3" s="1"/>
  <c r="LN31" i="3"/>
  <c r="LN30" i="3" s="1"/>
  <c r="MR30" i="3"/>
  <c r="NG243" i="3"/>
  <c r="NG242" i="3" s="1"/>
  <c r="NG200" i="3"/>
  <c r="NG199" i="3" s="1"/>
  <c r="NG75" i="3"/>
  <c r="NG74" i="3" s="1"/>
  <c r="NG45" i="3"/>
  <c r="NG44" i="3" s="1"/>
  <c r="NG36" i="3"/>
  <c r="NG35" i="3" s="1"/>
  <c r="NV31" i="3"/>
  <c r="NV30" i="3" s="1"/>
  <c r="OK243" i="3"/>
  <c r="OK242" i="3" s="1"/>
  <c r="QD243" i="3"/>
  <c r="QD242" i="3" s="1"/>
  <c r="RH31" i="3"/>
  <c r="RH30" i="3" s="1"/>
  <c r="RW243" i="3"/>
  <c r="RW242" i="3" s="1"/>
  <c r="TA31" i="3"/>
  <c r="TA30" i="3" s="1"/>
  <c r="TP243" i="3"/>
  <c r="BL31" i="3"/>
  <c r="BW31" i="3" s="1"/>
  <c r="BW30" i="3" s="1"/>
  <c r="CP31" i="3"/>
  <c r="DA31" i="3" s="1"/>
  <c r="DA30" i="3" s="1"/>
  <c r="DE31" i="3"/>
  <c r="DE30" i="3" s="1"/>
  <c r="DT31" i="3"/>
  <c r="EE31" i="3" s="1"/>
  <c r="EE30" i="3" s="1"/>
  <c r="EI31" i="3"/>
  <c r="EX31" i="3"/>
  <c r="FI31" i="3" s="1"/>
  <c r="FI30" i="3" s="1"/>
  <c r="FM31" i="3"/>
  <c r="FX31" i="3" s="1"/>
  <c r="FX30" i="3" s="1"/>
  <c r="GB31" i="3"/>
  <c r="GB30" i="3" s="1"/>
  <c r="GQ243" i="3"/>
  <c r="HU243" i="3"/>
  <c r="IY31" i="3"/>
  <c r="IY30" i="3" s="1"/>
  <c r="JN243" i="3"/>
  <c r="KR31" i="3"/>
  <c r="LC31" i="3" s="1"/>
  <c r="LC30" i="3" s="1"/>
  <c r="LG243" i="3"/>
  <c r="LG242" i="3" s="1"/>
  <c r="LV31" i="3"/>
  <c r="LV30" i="3" s="1"/>
  <c r="MK243" i="3"/>
  <c r="MK242" i="3" s="1"/>
  <c r="NO243" i="3"/>
  <c r="NO242" i="3" s="1"/>
  <c r="OS31" i="3"/>
  <c r="PD31" i="3" s="1"/>
  <c r="PD30" i="3" s="1"/>
  <c r="PH243" i="3"/>
  <c r="PH242" i="3" s="1"/>
  <c r="QL31" i="3"/>
  <c r="QL30" i="3" s="1"/>
  <c r="RA243" i="3"/>
  <c r="TX31" i="3"/>
  <c r="UI31" i="3" s="1"/>
  <c r="UI30" i="3" s="1"/>
  <c r="AO242" i="3"/>
  <c r="BD243" i="3"/>
  <c r="BD242" i="3" s="1"/>
  <c r="BS31" i="3"/>
  <c r="BS30" i="3" s="1"/>
  <c r="CH31" i="3"/>
  <c r="CH30" i="3" s="1"/>
  <c r="CW31" i="3"/>
  <c r="CW30" i="3" s="1"/>
  <c r="DL31" i="3"/>
  <c r="DL30" i="3" s="1"/>
  <c r="EA31" i="3"/>
  <c r="EA30" i="3" s="1"/>
  <c r="EP30" i="3"/>
  <c r="FE31" i="3"/>
  <c r="FE30" i="3" s="1"/>
  <c r="FT31" i="3"/>
  <c r="FT30" i="3" s="1"/>
  <c r="GI31" i="3"/>
  <c r="GI30" i="3" s="1"/>
  <c r="JF31" i="3"/>
  <c r="JF30" i="3" s="1"/>
  <c r="JU243" i="3"/>
  <c r="JU242" i="3" s="1"/>
  <c r="KY31" i="3"/>
  <c r="KY30" i="3" s="1"/>
  <c r="LN243" i="3"/>
  <c r="LN242" i="3" s="1"/>
  <c r="MC31" i="3"/>
  <c r="MC30" i="3" s="1"/>
  <c r="NG232" i="3"/>
  <c r="NG231" i="3" s="1"/>
  <c r="NG202" i="3"/>
  <c r="NG201" i="3" s="1"/>
  <c r="NG190" i="3"/>
  <c r="NG189" i="3" s="1"/>
  <c r="NG23" i="3"/>
  <c r="NG22" i="3" s="1"/>
  <c r="NV243" i="3"/>
  <c r="NV242" i="3" s="1"/>
  <c r="OZ31" i="3"/>
  <c r="OZ30" i="3" s="1"/>
  <c r="QS31" i="3"/>
  <c r="QS30" i="3" s="1"/>
  <c r="RH243" i="3"/>
  <c r="RH242" i="3" s="1"/>
  <c r="SL31" i="3"/>
  <c r="SL30" i="3" s="1"/>
  <c r="TA243" i="3"/>
  <c r="CP243" i="3"/>
  <c r="DE243" i="3"/>
  <c r="DT243" i="3"/>
  <c r="DT242" i="3" s="1"/>
  <c r="EI243" i="3"/>
  <c r="ET243" i="3" s="1"/>
  <c r="EX243" i="3"/>
  <c r="FM243" i="3"/>
  <c r="GB243" i="3"/>
  <c r="HF31" i="3"/>
  <c r="HQ31" i="3" s="1"/>
  <c r="HQ30" i="3" s="1"/>
  <c r="IJ31" i="3"/>
  <c r="IU31" i="3" s="1"/>
  <c r="IU30" i="3" s="1"/>
  <c r="IY243" i="3"/>
  <c r="KC31" i="3"/>
  <c r="KN31" i="3" s="1"/>
  <c r="KN30" i="3" s="1"/>
  <c r="KR243" i="3"/>
  <c r="KR242" i="3" s="1"/>
  <c r="LV243" i="3"/>
  <c r="MZ31" i="3"/>
  <c r="NK31" i="3" s="1"/>
  <c r="NK30" i="3" s="1"/>
  <c r="OD31" i="3"/>
  <c r="OO31" i="3" s="1"/>
  <c r="OO30" i="3" s="1"/>
  <c r="OB30" i="3"/>
  <c r="OS243" i="3"/>
  <c r="PW31" i="3"/>
  <c r="QH31" i="3" s="1"/>
  <c r="QH30" i="3" s="1"/>
  <c r="QL243" i="3"/>
  <c r="QL242" i="3" s="1"/>
  <c r="RP31" i="3"/>
  <c r="RP30" i="3" s="1"/>
  <c r="TT31" i="3"/>
  <c r="TT30" i="3" s="1"/>
  <c r="TX243" i="3"/>
  <c r="BD31" i="3"/>
  <c r="BD30" i="3" s="1"/>
  <c r="CH243" i="3"/>
  <c r="CH242" i="3" s="1"/>
  <c r="CW243" i="3"/>
  <c r="CW242" i="3" s="1"/>
  <c r="DL243" i="3"/>
  <c r="DL242" i="3" s="1"/>
  <c r="EA243" i="3"/>
  <c r="EA242" i="3" s="1"/>
  <c r="EP242" i="3"/>
  <c r="FE243" i="3"/>
  <c r="FE242" i="3" s="1"/>
  <c r="FT243" i="3"/>
  <c r="FT242" i="3" s="1"/>
  <c r="GI243" i="3"/>
  <c r="GI242" i="3" s="1"/>
  <c r="HM31" i="3"/>
  <c r="HM30" i="3" s="1"/>
  <c r="IQ31" i="3"/>
  <c r="IQ30" i="3" s="1"/>
  <c r="JF243" i="3"/>
  <c r="JF242" i="3" s="1"/>
  <c r="KY243" i="3"/>
  <c r="KY242" i="3" s="1"/>
  <c r="MC243" i="3"/>
  <c r="MC242" i="3" s="1"/>
  <c r="NG198" i="3"/>
  <c r="NG197" i="3" s="1"/>
  <c r="NG192" i="3"/>
  <c r="NG191" i="3" s="1"/>
  <c r="NG31" i="3"/>
  <c r="NG30" i="3" s="1"/>
  <c r="NG25" i="3"/>
  <c r="NG24" i="3" s="1"/>
  <c r="OK31" i="3"/>
  <c r="OK30" i="3" s="1"/>
  <c r="OA30" i="3"/>
  <c r="OZ243" i="3"/>
  <c r="OZ242" i="3" s="1"/>
  <c r="QD31" i="3"/>
  <c r="QD30" i="3" s="1"/>
  <c r="QS243" i="3"/>
  <c r="QS242" i="3" s="1"/>
  <c r="RW31" i="3"/>
  <c r="RW30" i="3" s="1"/>
  <c r="SL243" i="3"/>
  <c r="TP31" i="3"/>
  <c r="TP30" i="3" s="1"/>
  <c r="AW31" i="3"/>
  <c r="BH31" i="3" s="1"/>
  <c r="BH30" i="3" s="1"/>
  <c r="GQ31" i="3"/>
  <c r="HB31" i="3" s="1"/>
  <c r="HB30" i="3" s="1"/>
  <c r="HF243" i="3"/>
  <c r="HF242" i="3" s="1"/>
  <c r="HU31" i="3"/>
  <c r="IF31" i="3" s="1"/>
  <c r="IF30" i="3" s="1"/>
  <c r="IJ243" i="3"/>
  <c r="IJ242" i="3" s="1"/>
  <c r="JN31" i="3"/>
  <c r="JY31" i="3" s="1"/>
  <c r="JY30" i="3" s="1"/>
  <c r="KC243" i="3"/>
  <c r="KC242" i="3" s="1"/>
  <c r="LG31" i="3"/>
  <c r="LR31" i="3" s="1"/>
  <c r="LR30" i="3" s="1"/>
  <c r="MK31" i="3"/>
  <c r="MZ243" i="3"/>
  <c r="NO31" i="3"/>
  <c r="NZ31" i="3" s="1"/>
  <c r="NZ30" i="3" s="1"/>
  <c r="OD243" i="3"/>
  <c r="PH31" i="3"/>
  <c r="PS31" i="3" s="1"/>
  <c r="PS30" i="3" s="1"/>
  <c r="PW243" i="3"/>
  <c r="RA31" i="3"/>
  <c r="RA30" i="3" s="1"/>
  <c r="RP243" i="3"/>
  <c r="TE31" i="3"/>
  <c r="TE30" i="3" s="1"/>
  <c r="VC11" i="3"/>
  <c r="EI29" i="3"/>
  <c r="ET29" i="3" s="1"/>
  <c r="TX29" i="3"/>
  <c r="CH29" i="3"/>
  <c r="S29" i="3"/>
  <c r="AH29" i="3"/>
  <c r="AW29" i="3"/>
  <c r="BL29" i="3"/>
  <c r="CP29" i="3"/>
  <c r="DE29" i="3"/>
  <c r="DT29" i="3"/>
  <c r="EX29" i="3"/>
  <c r="FM29" i="3"/>
  <c r="GB29" i="3"/>
  <c r="GQ29" i="3"/>
  <c r="HF29" i="3"/>
  <c r="HU29" i="3"/>
  <c r="IJ29" i="3"/>
  <c r="IY29" i="3"/>
  <c r="JN29" i="3"/>
  <c r="KC29" i="3"/>
  <c r="KR29" i="3"/>
  <c r="LG29" i="3"/>
  <c r="LV29" i="3"/>
  <c r="MK29" i="3"/>
  <c r="MZ29" i="3"/>
  <c r="NO29" i="3"/>
  <c r="OD29" i="3"/>
  <c r="OS29" i="3"/>
  <c r="PH29" i="3"/>
  <c r="PW29" i="3"/>
  <c r="QL29" i="3"/>
  <c r="RA29" i="3"/>
  <c r="RP29" i="3"/>
  <c r="Z29" i="3"/>
  <c r="BD29" i="3"/>
  <c r="BS29" i="3"/>
  <c r="CW29" i="3"/>
  <c r="DL29" i="3"/>
  <c r="EA29" i="3"/>
  <c r="FE29" i="3"/>
  <c r="FT29" i="3"/>
  <c r="GI29" i="3"/>
  <c r="HM29" i="3"/>
  <c r="IQ29" i="3"/>
  <c r="JF29" i="3"/>
  <c r="JU29" i="3"/>
  <c r="KY29" i="3"/>
  <c r="LN29" i="3"/>
  <c r="MC29" i="3"/>
  <c r="NV29" i="3"/>
  <c r="OK29" i="3"/>
  <c r="OZ29" i="3"/>
  <c r="QD29" i="3"/>
  <c r="QS29" i="3"/>
  <c r="RH29" i="3"/>
  <c r="RW29" i="3"/>
  <c r="SL29" i="3"/>
  <c r="TA29" i="3"/>
  <c r="TP29" i="3"/>
  <c r="Z38" i="3"/>
  <c r="BD38" i="3"/>
  <c r="EA38" i="3"/>
  <c r="FT38" i="3"/>
  <c r="VG11" i="3"/>
  <c r="VD11" i="3"/>
  <c r="VF11" i="3"/>
  <c r="EP12" i="3"/>
  <c r="EP11" i="3" s="1"/>
  <c r="FE87" i="3"/>
  <c r="FE300" i="3" s="1"/>
  <c r="FT274" i="3"/>
  <c r="FT273" i="3" s="1"/>
  <c r="MC87" i="3"/>
  <c r="MC300" i="3" s="1"/>
  <c r="QD87" i="3"/>
  <c r="QD300" i="3" s="1"/>
  <c r="RW87" i="3"/>
  <c r="RW300" i="3" s="1"/>
  <c r="TA87" i="3"/>
  <c r="TP87" i="3"/>
  <c r="EI12" i="3"/>
  <c r="TX274" i="3"/>
  <c r="BU11" i="3"/>
  <c r="BU290" i="3" s="1"/>
  <c r="BU298" i="3" s="1"/>
  <c r="BU302" i="3" s="1"/>
  <c r="AO273" i="3"/>
  <c r="CH12" i="3"/>
  <c r="CH11" i="3" s="1"/>
  <c r="CW87" i="3"/>
  <c r="CW300" i="3" s="1"/>
  <c r="DL274" i="3"/>
  <c r="DL273" i="3" s="1"/>
  <c r="EA87" i="3"/>
  <c r="EA300" i="3" s="1"/>
  <c r="FE274" i="3"/>
  <c r="FE273" i="3" s="1"/>
  <c r="FT87" i="3"/>
  <c r="FT300" i="3" s="1"/>
  <c r="GI274" i="3"/>
  <c r="GI273" i="3" s="1"/>
  <c r="HM274" i="3"/>
  <c r="HM273" i="3" s="1"/>
  <c r="IQ274" i="3"/>
  <c r="IQ273" i="3" s="1"/>
  <c r="JF274" i="3"/>
  <c r="JF273" i="3" s="1"/>
  <c r="JU274" i="3"/>
  <c r="JU273" i="3" s="1"/>
  <c r="KY274" i="3"/>
  <c r="KY273" i="3" s="1"/>
  <c r="LN274" i="3"/>
  <c r="LN273" i="3" s="1"/>
  <c r="MC274" i="3"/>
  <c r="MC273" i="3" s="1"/>
  <c r="MR273" i="3"/>
  <c r="NG273" i="3"/>
  <c r="NV274" i="3"/>
  <c r="NV273" i="3" s="1"/>
  <c r="OK274" i="3"/>
  <c r="OK273" i="3" s="1"/>
  <c r="OA273" i="3"/>
  <c r="OZ274" i="3"/>
  <c r="OZ273" i="3" s="1"/>
  <c r="QD274" i="3"/>
  <c r="QD273" i="3" s="1"/>
  <c r="QS274" i="3"/>
  <c r="QS273" i="3" s="1"/>
  <c r="RH274" i="3"/>
  <c r="RH273" i="3" s="1"/>
  <c r="RW274" i="3"/>
  <c r="RW273" i="3" s="1"/>
  <c r="SL274" i="3"/>
  <c r="TA274" i="3"/>
  <c r="TP274" i="3"/>
  <c r="BF11" i="3"/>
  <c r="BF290" i="3" s="1"/>
  <c r="O7" i="26" s="1"/>
  <c r="Z274" i="3"/>
  <c r="CW274" i="3"/>
  <c r="CW273" i="3" s="1"/>
  <c r="EA274" i="3"/>
  <c r="EA273" i="3" s="1"/>
  <c r="LN87" i="3"/>
  <c r="LN300" i="3" s="1"/>
  <c r="RH87" i="3"/>
  <c r="RH300" i="3" s="1"/>
  <c r="EC11" i="3"/>
  <c r="EC290" i="3" s="1"/>
  <c r="S274" i="3"/>
  <c r="S12" i="3"/>
  <c r="CP274" i="3"/>
  <c r="DT274" i="3"/>
  <c r="FM274" i="3"/>
  <c r="AQ11" i="3"/>
  <c r="AQ290" i="3" s="1"/>
  <c r="EA12" i="3"/>
  <c r="EA11" i="3" s="1"/>
  <c r="AW274" i="3"/>
  <c r="FM12" i="3"/>
  <c r="CA12" i="3"/>
  <c r="DE274" i="3"/>
  <c r="EX274" i="3"/>
  <c r="GB274" i="3"/>
  <c r="GQ274" i="3"/>
  <c r="HF274" i="3"/>
  <c r="HU274" i="3"/>
  <c r="IJ274" i="3"/>
  <c r="IY274" i="3"/>
  <c r="JN274" i="3"/>
  <c r="KC274" i="3"/>
  <c r="KR274" i="3"/>
  <c r="LG274" i="3"/>
  <c r="LV274" i="3"/>
  <c r="MK274" i="3"/>
  <c r="MV274" i="3" s="1"/>
  <c r="MZ274" i="3"/>
  <c r="NK274" i="3" s="1"/>
  <c r="NO274" i="3"/>
  <c r="OD274" i="3"/>
  <c r="OB273" i="3"/>
  <c r="OS274" i="3"/>
  <c r="PH274" i="3"/>
  <c r="PW274" i="3"/>
  <c r="QL274" i="3"/>
  <c r="RA274" i="3"/>
  <c r="RP274" i="3"/>
  <c r="TX12" i="3"/>
  <c r="BD87" i="3"/>
  <c r="BD300" i="3" s="1"/>
  <c r="DL87" i="3"/>
  <c r="DL300" i="3" s="1"/>
  <c r="HM87" i="3"/>
  <c r="HM300" i="3" s="1"/>
  <c r="IQ87" i="3"/>
  <c r="IQ300" i="3" s="1"/>
  <c r="JF87" i="3"/>
  <c r="JF300" i="3" s="1"/>
  <c r="OK87" i="3"/>
  <c r="OK300" i="3" s="1"/>
  <c r="QS87" i="3"/>
  <c r="QS300" i="3" s="1"/>
  <c r="SL87" i="3"/>
  <c r="ER11" i="3"/>
  <c r="ER290" i="3" s="1"/>
  <c r="ER298" i="3" s="1"/>
  <c r="ER302" i="3" s="1"/>
  <c r="BD274" i="3"/>
  <c r="BD273" i="3" s="1"/>
  <c r="CH274" i="3"/>
  <c r="CH273" i="3" s="1"/>
  <c r="CW12" i="3"/>
  <c r="CW11" i="3" s="1"/>
  <c r="FT12" i="3"/>
  <c r="FT11" i="3" s="1"/>
  <c r="CP12" i="3"/>
  <c r="DT12" i="3"/>
  <c r="AH274" i="3"/>
  <c r="AS274" i="3" s="1"/>
  <c r="Z87" i="3"/>
  <c r="Z300" i="3" s="1"/>
  <c r="AO12" i="3"/>
  <c r="AO11" i="3" s="1"/>
  <c r="BD12" i="3"/>
  <c r="BD11" i="3" s="1"/>
  <c r="BS12" i="3"/>
  <c r="BS11" i="3" s="1"/>
  <c r="CH87" i="3"/>
  <c r="CH300" i="3" s="1"/>
  <c r="DL12" i="3"/>
  <c r="DL11" i="3" s="1"/>
  <c r="EP273" i="3"/>
  <c r="FE12" i="3"/>
  <c r="FE11" i="3" s="1"/>
  <c r="GI12" i="3"/>
  <c r="GI11" i="3" s="1"/>
  <c r="HM12" i="3"/>
  <c r="HM11" i="3" s="1"/>
  <c r="IQ12" i="3"/>
  <c r="IQ11" i="3" s="1"/>
  <c r="JF12" i="3"/>
  <c r="JF11" i="3" s="1"/>
  <c r="JU12" i="3"/>
  <c r="JU11" i="3" s="1"/>
  <c r="KY12" i="3"/>
  <c r="KY11" i="3" s="1"/>
  <c r="LN12" i="3"/>
  <c r="LN11" i="3" s="1"/>
  <c r="MC12" i="3"/>
  <c r="MC11" i="3" s="1"/>
  <c r="MR12" i="3"/>
  <c r="MR11" i="3" s="1"/>
  <c r="NG12" i="3"/>
  <c r="NG11" i="3" s="1"/>
  <c r="NV12" i="3"/>
  <c r="NV11" i="3" s="1"/>
  <c r="OK12" i="3"/>
  <c r="OK11" i="3" s="1"/>
  <c r="OA11" i="3"/>
  <c r="OZ12" i="3"/>
  <c r="OZ11" i="3" s="1"/>
  <c r="QD12" i="3"/>
  <c r="QD11" i="3" s="1"/>
  <c r="QS12" i="3"/>
  <c r="QS11" i="3" s="1"/>
  <c r="RH12" i="3"/>
  <c r="RH11" i="3" s="1"/>
  <c r="RW12" i="3"/>
  <c r="RW11" i="3" s="1"/>
  <c r="SL12" i="3"/>
  <c r="TA12" i="3"/>
  <c r="TP12" i="3"/>
  <c r="GI87" i="3"/>
  <c r="GI300" i="3" s="1"/>
  <c r="JU87" i="3"/>
  <c r="JU300" i="3" s="1"/>
  <c r="KY87" i="3"/>
  <c r="KY300" i="3" s="1"/>
  <c r="NV87" i="3"/>
  <c r="NV300" i="3" s="1"/>
  <c r="OZ87" i="3"/>
  <c r="OZ300" i="3" s="1"/>
  <c r="BS274" i="3"/>
  <c r="BS273" i="3" s="1"/>
  <c r="BL274" i="3"/>
  <c r="AH12" i="3"/>
  <c r="AW12" i="3"/>
  <c r="BL12" i="3"/>
  <c r="DE12" i="3"/>
  <c r="EI274" i="3"/>
  <c r="ET274" i="3" s="1"/>
  <c r="EX12" i="3"/>
  <c r="GB12" i="3"/>
  <c r="GQ12" i="3"/>
  <c r="HF12" i="3"/>
  <c r="HU12" i="3"/>
  <c r="IJ12" i="3"/>
  <c r="IY12" i="3"/>
  <c r="JN12" i="3"/>
  <c r="KC12" i="3"/>
  <c r="KR12" i="3"/>
  <c r="LG12" i="3"/>
  <c r="LV12" i="3"/>
  <c r="MK12" i="3"/>
  <c r="MZ12" i="3"/>
  <c r="NO12" i="3"/>
  <c r="OD12" i="3"/>
  <c r="OB11" i="3"/>
  <c r="OS12" i="3"/>
  <c r="PH12" i="3"/>
  <c r="PW12" i="3"/>
  <c r="QL12" i="3"/>
  <c r="RA12" i="3"/>
  <c r="RP12" i="3"/>
  <c r="TP186" i="3"/>
  <c r="NV71" i="3"/>
  <c r="NV64" i="3"/>
  <c r="NV46" i="3"/>
  <c r="OK71" i="3"/>
  <c r="BS71" i="3"/>
  <c r="BS64" i="3"/>
  <c r="BS46" i="3"/>
  <c r="DL186" i="3"/>
  <c r="DL71" i="3"/>
  <c r="DL64" i="3"/>
  <c r="DL46" i="3"/>
  <c r="OZ186" i="3"/>
  <c r="OZ64" i="3"/>
  <c r="OZ46" i="3"/>
  <c r="RH46" i="3"/>
  <c r="CH186" i="3"/>
  <c r="CH64" i="3"/>
  <c r="CH46" i="3"/>
  <c r="CW186" i="3"/>
  <c r="OZ71" i="3"/>
  <c r="AO46" i="3"/>
  <c r="BD186" i="3"/>
  <c r="CH71" i="3"/>
  <c r="CW193" i="3"/>
  <c r="CW64" i="3"/>
  <c r="CW46" i="3"/>
  <c r="EA186" i="3"/>
  <c r="EA71" i="3"/>
  <c r="EA64" i="3"/>
  <c r="EA46" i="3"/>
  <c r="EP186" i="3"/>
  <c r="NG71" i="3"/>
  <c r="NG64" i="3"/>
  <c r="NG46" i="3"/>
  <c r="QD71" i="3"/>
  <c r="QD46" i="3"/>
  <c r="SL64" i="3"/>
  <c r="Z39" i="3"/>
  <c r="Z303" i="3" s="1"/>
  <c r="BD41" i="3"/>
  <c r="BD39" i="3"/>
  <c r="BD303" i="3" s="1"/>
  <c r="EP71" i="3"/>
  <c r="EP64" i="3"/>
  <c r="EP46" i="3"/>
  <c r="FE186" i="3"/>
  <c r="FE71" i="3"/>
  <c r="FE64" i="3"/>
  <c r="FE46" i="3"/>
  <c r="FT186" i="3"/>
  <c r="FT71" i="3"/>
  <c r="FT64" i="3"/>
  <c r="FT46" i="3"/>
  <c r="GI71" i="3"/>
  <c r="GI64" i="3"/>
  <c r="GI46" i="3"/>
  <c r="HM71" i="3"/>
  <c r="HM64" i="3"/>
  <c r="HM46" i="3"/>
  <c r="JF186" i="3"/>
  <c r="JF64" i="3"/>
  <c r="JF46" i="3"/>
  <c r="JU41" i="3"/>
  <c r="JU39" i="3"/>
  <c r="JU303" i="3" s="1"/>
  <c r="LN186" i="3"/>
  <c r="LN71" i="3"/>
  <c r="LN64" i="3"/>
  <c r="LN46" i="3"/>
  <c r="OK41" i="3"/>
  <c r="QD186" i="3"/>
  <c r="QS41" i="3"/>
  <c r="RH71" i="3"/>
  <c r="BS39" i="3"/>
  <c r="BS303" i="3" s="1"/>
  <c r="CW39" i="3"/>
  <c r="CW303" i="3" s="1"/>
  <c r="DL39" i="3"/>
  <c r="DL303" i="3" s="1"/>
  <c r="EA39" i="3"/>
  <c r="EA303" i="3" s="1"/>
  <c r="FT39" i="3"/>
  <c r="FT303" i="3" s="1"/>
  <c r="HM39" i="3"/>
  <c r="HM303" i="3" s="1"/>
  <c r="JF39" i="3"/>
  <c r="JF303" i="3" s="1"/>
  <c r="AO186" i="3"/>
  <c r="AO71" i="3"/>
  <c r="AO64" i="3"/>
  <c r="IQ41" i="3"/>
  <c r="KY41" i="3"/>
  <c r="MC186" i="3"/>
  <c r="MC71" i="3"/>
  <c r="MC64" i="3"/>
  <c r="MC46" i="3"/>
  <c r="MR41" i="3"/>
  <c r="NV186" i="3"/>
  <c r="QD64" i="3"/>
  <c r="RH64" i="3"/>
  <c r="RW41" i="3"/>
  <c r="HM186" i="3"/>
  <c r="JF71" i="3"/>
  <c r="AO237" i="3"/>
  <c r="AO233" i="3"/>
  <c r="AO215" i="3"/>
  <c r="AO203" i="3"/>
  <c r="AO193" i="3"/>
  <c r="AO171" i="3"/>
  <c r="AO76" i="3"/>
  <c r="AO41" i="3"/>
  <c r="BD237" i="3"/>
  <c r="BD233" i="3"/>
  <c r="BD215" i="3"/>
  <c r="BD203" i="3"/>
  <c r="BD193" i="3"/>
  <c r="BD171" i="3"/>
  <c r="BD71" i="3"/>
  <c r="BD67" i="3"/>
  <c r="BD64" i="3"/>
  <c r="BD61" i="3"/>
  <c r="BD46" i="3"/>
  <c r="BS222" i="3"/>
  <c r="BS208" i="3"/>
  <c r="BS186" i="3"/>
  <c r="BS88" i="3"/>
  <c r="BS300" i="3" s="1"/>
  <c r="BS76" i="3"/>
  <c r="BS41" i="3"/>
  <c r="BS38" i="3"/>
  <c r="CH237" i="3"/>
  <c r="CH233" i="3"/>
  <c r="CH215" i="3"/>
  <c r="CH203" i="3"/>
  <c r="CH193" i="3"/>
  <c r="CH171" i="3"/>
  <c r="CH76" i="3"/>
  <c r="CH41" i="3"/>
  <c r="CH38" i="3"/>
  <c r="CH39" i="3"/>
  <c r="CH303" i="3" s="1"/>
  <c r="CW237" i="3"/>
  <c r="CW233" i="3"/>
  <c r="CW215" i="3"/>
  <c r="CW203" i="3"/>
  <c r="CW171" i="3"/>
  <c r="CW76" i="3"/>
  <c r="CW71" i="3"/>
  <c r="CW41" i="3"/>
  <c r="CW38" i="3"/>
  <c r="DL237" i="3"/>
  <c r="DL233" i="3"/>
  <c r="DL215" i="3"/>
  <c r="DL203" i="3"/>
  <c r="DL193" i="3"/>
  <c r="DL171" i="3"/>
  <c r="DL76" i="3"/>
  <c r="DL41" i="3"/>
  <c r="DL38" i="3"/>
  <c r="EA237" i="3"/>
  <c r="EA233" i="3"/>
  <c r="EA215" i="3"/>
  <c r="EA203" i="3"/>
  <c r="EA193" i="3"/>
  <c r="EA171" i="3"/>
  <c r="EA76" i="3"/>
  <c r="EA41" i="3"/>
  <c r="EP237" i="3"/>
  <c r="EP233" i="3"/>
  <c r="EP215" i="3"/>
  <c r="EP203" i="3"/>
  <c r="EP193" i="3"/>
  <c r="EP171" i="3"/>
  <c r="EP76" i="3"/>
  <c r="EP41" i="3"/>
  <c r="FE237" i="3"/>
  <c r="AO222" i="3"/>
  <c r="AO208" i="3"/>
  <c r="AO67" i="3"/>
  <c r="AO61" i="3"/>
  <c r="BD222" i="3"/>
  <c r="BD208" i="3"/>
  <c r="BD76" i="3"/>
  <c r="BS237" i="3"/>
  <c r="BS233" i="3"/>
  <c r="BS215" i="3"/>
  <c r="BS203" i="3"/>
  <c r="BS193" i="3"/>
  <c r="BS171" i="3"/>
  <c r="BS67" i="3"/>
  <c r="BS61" i="3"/>
  <c r="CH222" i="3"/>
  <c r="CH208" i="3"/>
  <c r="CH67" i="3"/>
  <c r="CH61" i="3"/>
  <c r="CW222" i="3"/>
  <c r="CW208" i="3"/>
  <c r="CW67" i="3"/>
  <c r="CW61" i="3"/>
  <c r="DL222" i="3"/>
  <c r="DL208" i="3"/>
  <c r="DL67" i="3"/>
  <c r="DL61" i="3"/>
  <c r="EA222" i="3"/>
  <c r="EA208" i="3"/>
  <c r="EA67" i="3"/>
  <c r="EA61" i="3"/>
  <c r="EP222" i="3"/>
  <c r="EP208" i="3"/>
  <c r="EP67" i="3"/>
  <c r="EP61" i="3"/>
  <c r="FE222" i="3"/>
  <c r="FE208" i="3"/>
  <c r="FE233" i="3"/>
  <c r="FE215" i="3"/>
  <c r="FE203" i="3"/>
  <c r="FE193" i="3"/>
  <c r="FE171" i="3"/>
  <c r="FE76" i="3"/>
  <c r="FE41" i="3"/>
  <c r="FE38" i="3"/>
  <c r="FE39" i="3"/>
  <c r="FE303" i="3" s="1"/>
  <c r="FT237" i="3"/>
  <c r="FT233" i="3"/>
  <c r="FT215" i="3"/>
  <c r="FT203" i="3"/>
  <c r="FT193" i="3"/>
  <c r="FT171" i="3"/>
  <c r="FT76" i="3"/>
  <c r="FT41" i="3"/>
  <c r="GI237" i="3"/>
  <c r="GI233" i="3"/>
  <c r="GI215" i="3"/>
  <c r="GI203" i="3"/>
  <c r="GI193" i="3"/>
  <c r="GI171" i="3"/>
  <c r="GI76" i="3"/>
  <c r="GI41" i="3"/>
  <c r="GI38" i="3"/>
  <c r="GI39" i="3"/>
  <c r="GI303" i="3" s="1"/>
  <c r="HM237" i="3"/>
  <c r="HM233" i="3"/>
  <c r="HM215" i="3"/>
  <c r="HM203" i="3"/>
  <c r="HM193" i="3"/>
  <c r="HM171" i="3"/>
  <c r="HM76" i="3"/>
  <c r="HM41" i="3"/>
  <c r="HM38" i="3"/>
  <c r="IQ222" i="3"/>
  <c r="IQ208" i="3"/>
  <c r="IQ186" i="3"/>
  <c r="IQ71" i="3"/>
  <c r="IQ67" i="3"/>
  <c r="IQ64" i="3"/>
  <c r="IQ61" i="3"/>
  <c r="IQ46" i="3"/>
  <c r="JF237" i="3"/>
  <c r="JF233" i="3"/>
  <c r="JF215" i="3"/>
  <c r="JF203" i="3"/>
  <c r="JF193" i="3"/>
  <c r="JF171" i="3"/>
  <c r="JF76" i="3"/>
  <c r="JF41" i="3"/>
  <c r="JF38" i="3"/>
  <c r="JU222" i="3"/>
  <c r="JU208" i="3"/>
  <c r="JU186" i="3"/>
  <c r="JU71" i="3"/>
  <c r="JU67" i="3"/>
  <c r="JU64" i="3"/>
  <c r="JU61" i="3"/>
  <c r="JU46" i="3"/>
  <c r="KY222" i="3"/>
  <c r="KY208" i="3"/>
  <c r="KY186" i="3"/>
  <c r="KY71" i="3"/>
  <c r="KY67" i="3"/>
  <c r="KY64" i="3"/>
  <c r="KY61" i="3"/>
  <c r="KY46" i="3"/>
  <c r="LN237" i="3"/>
  <c r="LN233" i="3"/>
  <c r="LN215" i="3"/>
  <c r="LN203" i="3"/>
  <c r="LN193" i="3"/>
  <c r="LN171" i="3"/>
  <c r="LN76" i="3"/>
  <c r="LN41" i="3"/>
  <c r="LN38" i="3"/>
  <c r="LN39" i="3"/>
  <c r="LN303" i="3" s="1"/>
  <c r="MC237" i="3"/>
  <c r="MC233" i="3"/>
  <c r="MC215" i="3"/>
  <c r="MC203" i="3"/>
  <c r="MC193" i="3"/>
  <c r="MC171" i="3"/>
  <c r="MC76" i="3"/>
  <c r="MC41" i="3"/>
  <c r="MC38" i="3"/>
  <c r="MC39" i="3"/>
  <c r="MC303" i="3" s="1"/>
  <c r="MR222" i="3"/>
  <c r="MR208" i="3"/>
  <c r="MR186" i="3"/>
  <c r="MR71" i="3"/>
  <c r="MR67" i="3"/>
  <c r="MR64" i="3"/>
  <c r="MR61" i="3"/>
  <c r="MR46" i="3"/>
  <c r="NG237" i="3"/>
  <c r="NG233" i="3"/>
  <c r="NG215" i="3"/>
  <c r="NG203" i="3"/>
  <c r="NG193" i="3"/>
  <c r="NG171" i="3"/>
  <c r="NG76" i="3"/>
  <c r="NG41" i="3"/>
  <c r="NV237" i="3"/>
  <c r="NV233" i="3"/>
  <c r="NV215" i="3"/>
  <c r="NV203" i="3"/>
  <c r="NV193" i="3"/>
  <c r="NV171" i="3"/>
  <c r="NV76" i="3"/>
  <c r="NV41" i="3"/>
  <c r="NV38" i="3"/>
  <c r="NV39" i="3"/>
  <c r="NV303" i="3" s="1"/>
  <c r="OK222" i="3"/>
  <c r="OK208" i="3"/>
  <c r="OK186" i="3"/>
  <c r="OK67" i="3"/>
  <c r="OK64" i="3"/>
  <c r="OK61" i="3"/>
  <c r="OK46" i="3"/>
  <c r="OZ237" i="3"/>
  <c r="OZ233" i="3"/>
  <c r="OZ215" i="3"/>
  <c r="OZ203" i="3"/>
  <c r="OZ193" i="3"/>
  <c r="OZ171" i="3"/>
  <c r="OZ76" i="3"/>
  <c r="OZ41" i="3"/>
  <c r="OZ38" i="3"/>
  <c r="OZ39" i="3"/>
  <c r="OZ303" i="3" s="1"/>
  <c r="QD237" i="3"/>
  <c r="QD233" i="3"/>
  <c r="QD215" i="3"/>
  <c r="QD203" i="3"/>
  <c r="QD193" i="3"/>
  <c r="QD171" i="3"/>
  <c r="QD76" i="3"/>
  <c r="QD41" i="3"/>
  <c r="QD38" i="3"/>
  <c r="QD39" i="3"/>
  <c r="QD303" i="3" s="1"/>
  <c r="QS222" i="3"/>
  <c r="QS208" i="3"/>
  <c r="QS186" i="3"/>
  <c r="QS71" i="3"/>
  <c r="QS67" i="3"/>
  <c r="QS64" i="3"/>
  <c r="QS61" i="3"/>
  <c r="QS46" i="3"/>
  <c r="RH237" i="3"/>
  <c r="RH233" i="3"/>
  <c r="RH215" i="3"/>
  <c r="RH203" i="3"/>
  <c r="RH193" i="3"/>
  <c r="RH171" i="3"/>
  <c r="RH76" i="3"/>
  <c r="RH41" i="3"/>
  <c r="RH38" i="3"/>
  <c r="RH39" i="3"/>
  <c r="RH303" i="3" s="1"/>
  <c r="RW222" i="3"/>
  <c r="RW208" i="3"/>
  <c r="RW186" i="3"/>
  <c r="RW71" i="3"/>
  <c r="RW67" i="3"/>
  <c r="RW64" i="3"/>
  <c r="RW61" i="3"/>
  <c r="RW46" i="3"/>
  <c r="SL38" i="3"/>
  <c r="SL39" i="3"/>
  <c r="SL303" i="3" s="1"/>
  <c r="TP38" i="3"/>
  <c r="TP39" i="3"/>
  <c r="FE67" i="3"/>
  <c r="FE61" i="3"/>
  <c r="FT222" i="3"/>
  <c r="FT208" i="3"/>
  <c r="FT67" i="3"/>
  <c r="FT61" i="3"/>
  <c r="GI222" i="3"/>
  <c r="GI208" i="3"/>
  <c r="GI186" i="3"/>
  <c r="GI67" i="3"/>
  <c r="GI61" i="3"/>
  <c r="HM222" i="3"/>
  <c r="HM208" i="3"/>
  <c r="HM67" i="3"/>
  <c r="HM61" i="3"/>
  <c r="IQ237" i="3"/>
  <c r="IQ233" i="3"/>
  <c r="IQ215" i="3"/>
  <c r="IQ203" i="3"/>
  <c r="IQ193" i="3"/>
  <c r="IQ171" i="3"/>
  <c r="IQ76" i="3"/>
  <c r="IQ38" i="3"/>
  <c r="IQ39" i="3"/>
  <c r="IQ303" i="3" s="1"/>
  <c r="JF222" i="3"/>
  <c r="JF208" i="3"/>
  <c r="JF67" i="3"/>
  <c r="JF61" i="3"/>
  <c r="JU237" i="3"/>
  <c r="JU233" i="3"/>
  <c r="JU215" i="3"/>
  <c r="JU203" i="3"/>
  <c r="JU193" i="3"/>
  <c r="JU171" i="3"/>
  <c r="JU76" i="3"/>
  <c r="JU38" i="3"/>
  <c r="KY237" i="3"/>
  <c r="KY233" i="3"/>
  <c r="KY215" i="3"/>
  <c r="KY203" i="3"/>
  <c r="KY193" i="3"/>
  <c r="KY171" i="3"/>
  <c r="KY76" i="3"/>
  <c r="KY38" i="3"/>
  <c r="KY39" i="3"/>
  <c r="KY303" i="3" s="1"/>
  <c r="LN222" i="3"/>
  <c r="LN208" i="3"/>
  <c r="LN67" i="3"/>
  <c r="LN61" i="3"/>
  <c r="MC222" i="3"/>
  <c r="MC208" i="3"/>
  <c r="MC67" i="3"/>
  <c r="MC61" i="3"/>
  <c r="MR237" i="3"/>
  <c r="MR233" i="3"/>
  <c r="MR215" i="3"/>
  <c r="MR203" i="3"/>
  <c r="MR193" i="3"/>
  <c r="MR171" i="3"/>
  <c r="MR76" i="3"/>
  <c r="NG222" i="3"/>
  <c r="NG208" i="3"/>
  <c r="NG186" i="3"/>
  <c r="NG67" i="3"/>
  <c r="NG61" i="3"/>
  <c r="NV222" i="3"/>
  <c r="NV208" i="3"/>
  <c r="NV67" i="3"/>
  <c r="NV61" i="3"/>
  <c r="OK237" i="3"/>
  <c r="OK233" i="3"/>
  <c r="OK215" i="3"/>
  <c r="OK203" i="3"/>
  <c r="OK193" i="3"/>
  <c r="OK171" i="3"/>
  <c r="OK76" i="3"/>
  <c r="OK38" i="3"/>
  <c r="OK39" i="3"/>
  <c r="OK303" i="3" s="1"/>
  <c r="OZ222" i="3"/>
  <c r="OZ208" i="3"/>
  <c r="OZ67" i="3"/>
  <c r="OZ61" i="3"/>
  <c r="QD222" i="3"/>
  <c r="QD208" i="3"/>
  <c r="QD67" i="3"/>
  <c r="QD61" i="3"/>
  <c r="QS237" i="3"/>
  <c r="QS233" i="3"/>
  <c r="QS215" i="3"/>
  <c r="QS203" i="3"/>
  <c r="QS193" i="3"/>
  <c r="QS171" i="3"/>
  <c r="QS76" i="3"/>
  <c r="QS38" i="3"/>
  <c r="QS39" i="3"/>
  <c r="QS303" i="3" s="1"/>
  <c r="RH222" i="3"/>
  <c r="RH208" i="3"/>
  <c r="RH186" i="3"/>
  <c r="RH67" i="3"/>
  <c r="RH61" i="3"/>
  <c r="RW237" i="3"/>
  <c r="RW233" i="3"/>
  <c r="RW215" i="3"/>
  <c r="RW203" i="3"/>
  <c r="RW193" i="3"/>
  <c r="RW171" i="3"/>
  <c r="RW76" i="3"/>
  <c r="RW38" i="3"/>
  <c r="RW39" i="3"/>
  <c r="RW303" i="3" s="1"/>
  <c r="TA38" i="3"/>
  <c r="TA39" i="3"/>
  <c r="TA303" i="3" s="1"/>
  <c r="DN37" i="3"/>
  <c r="CY37" i="3"/>
  <c r="CJ37" i="3"/>
  <c r="GK290" i="3"/>
  <c r="BL88" i="3"/>
  <c r="BL300" i="3" s="1"/>
  <c r="BL38" i="3"/>
  <c r="EI38" i="3"/>
  <c r="AH27" i="3"/>
  <c r="AS27" i="3" s="1"/>
  <c r="AW27" i="3"/>
  <c r="BL27" i="3"/>
  <c r="CP27" i="3"/>
  <c r="DE27" i="3"/>
  <c r="EI27" i="3"/>
  <c r="ET27" i="3" s="1"/>
  <c r="EX27" i="3"/>
  <c r="GB27" i="3"/>
  <c r="IJ27" i="3"/>
  <c r="JN27" i="3"/>
  <c r="KR27" i="3"/>
  <c r="MK27" i="3"/>
  <c r="MV27" i="3" s="1"/>
  <c r="OB37" i="3"/>
  <c r="OD27" i="3"/>
  <c r="OB26" i="3"/>
  <c r="PH27" i="3"/>
  <c r="QL27" i="3"/>
  <c r="RP27" i="3"/>
  <c r="TX27" i="3"/>
  <c r="GQ27" i="3"/>
  <c r="OA37" i="3"/>
  <c r="OA26" i="3"/>
  <c r="DT27" i="3"/>
  <c r="EE27" i="3" s="1"/>
  <c r="FM27" i="3"/>
  <c r="HF27" i="3"/>
  <c r="HU27" i="3"/>
  <c r="IY27" i="3"/>
  <c r="KC27" i="3"/>
  <c r="LG27" i="3"/>
  <c r="LV27" i="3"/>
  <c r="MG27" i="3" s="1"/>
  <c r="MZ27" i="3"/>
  <c r="NK27" i="3" s="1"/>
  <c r="NO27" i="3"/>
  <c r="OS27" i="3"/>
  <c r="PW27" i="3"/>
  <c r="RA27" i="3"/>
  <c r="TY290" i="3"/>
  <c r="TZ290" i="3"/>
  <c r="UI290" i="3" s="1"/>
  <c r="US291" i="3" s="1"/>
  <c r="BL179" i="3"/>
  <c r="BL178" i="3" s="1"/>
  <c r="CP179" i="3"/>
  <c r="CP178" i="3" s="1"/>
  <c r="FM179" i="3"/>
  <c r="FM178" i="3" s="1"/>
  <c r="EI179" i="3"/>
  <c r="AH179" i="3"/>
  <c r="S179" i="3"/>
  <c r="AW179" i="3"/>
  <c r="AW178" i="3" s="1"/>
  <c r="TX179" i="3"/>
  <c r="TX178" i="3" s="1"/>
  <c r="DE179" i="3"/>
  <c r="DE178" i="3" s="1"/>
  <c r="DT179" i="3"/>
  <c r="EX179" i="3"/>
  <c r="EX178" i="3" s="1"/>
  <c r="GB179" i="3"/>
  <c r="GB178" i="3" s="1"/>
  <c r="GQ179" i="3"/>
  <c r="GQ178" i="3" s="1"/>
  <c r="HF179" i="3"/>
  <c r="HF178" i="3" s="1"/>
  <c r="HU179" i="3"/>
  <c r="HU178" i="3" s="1"/>
  <c r="IJ179" i="3"/>
  <c r="IJ178" i="3" s="1"/>
  <c r="IY179" i="3"/>
  <c r="IY178" i="3" s="1"/>
  <c r="JN179" i="3"/>
  <c r="JN178" i="3" s="1"/>
  <c r="KC179" i="3"/>
  <c r="KC178" i="3" s="1"/>
  <c r="KR179" i="3"/>
  <c r="KR178" i="3" s="1"/>
  <c r="LG179" i="3"/>
  <c r="LG178" i="3" s="1"/>
  <c r="LV179" i="3"/>
  <c r="MK179" i="3"/>
  <c r="MZ179" i="3"/>
  <c r="NO179" i="3"/>
  <c r="NO178" i="3" s="1"/>
  <c r="OD179" i="3"/>
  <c r="OD178" i="3" s="1"/>
  <c r="OS179" i="3"/>
  <c r="OS178" i="3" s="1"/>
  <c r="PH179" i="3"/>
  <c r="PH178" i="3" s="1"/>
  <c r="PW179" i="3"/>
  <c r="PW178" i="3" s="1"/>
  <c r="QL179" i="3"/>
  <c r="QL178" i="3" s="1"/>
  <c r="RA179" i="3"/>
  <c r="RA178" i="3" s="1"/>
  <c r="RP179" i="3"/>
  <c r="RP178" i="3" s="1"/>
  <c r="T45" i="26"/>
  <c r="CA283" i="3"/>
  <c r="CL283" i="3" s="1"/>
  <c r="CA275" i="3"/>
  <c r="CL275" i="3" s="1"/>
  <c r="CA243" i="3"/>
  <c r="CA234" i="3"/>
  <c r="CL234" i="3" s="1"/>
  <c r="CA228" i="3"/>
  <c r="CL228" i="3" s="1"/>
  <c r="CA224" i="3"/>
  <c r="CL224" i="3" s="1"/>
  <c r="CA218" i="3"/>
  <c r="CL218" i="3" s="1"/>
  <c r="CA214" i="3"/>
  <c r="CL214" i="3" s="1"/>
  <c r="CA208" i="3"/>
  <c r="CA202" i="3"/>
  <c r="CL202" i="3" s="1"/>
  <c r="CA196" i="3"/>
  <c r="CL196" i="3" s="1"/>
  <c r="CA188" i="3"/>
  <c r="CL188" i="3" s="1"/>
  <c r="CA183" i="3"/>
  <c r="CL183" i="3" s="1"/>
  <c r="CA175" i="3"/>
  <c r="CL175" i="3" s="1"/>
  <c r="CA88" i="3"/>
  <c r="CL88" i="3" s="1"/>
  <c r="CA77" i="3"/>
  <c r="CL77" i="3" s="1"/>
  <c r="CA66" i="3"/>
  <c r="CL66" i="3" s="1"/>
  <c r="CA56" i="3"/>
  <c r="CL56" i="3" s="1"/>
  <c r="CA45" i="3"/>
  <c r="CL45" i="3" s="1"/>
  <c r="CA27" i="3"/>
  <c r="CA282" i="3"/>
  <c r="CL282" i="3" s="1"/>
  <c r="CA278" i="3"/>
  <c r="CL278" i="3" s="1"/>
  <c r="CA276" i="3"/>
  <c r="CL276" i="3" s="1"/>
  <c r="CA248" i="3"/>
  <c r="CL248" i="3" s="1"/>
  <c r="CA244" i="3"/>
  <c r="CL244" i="3" s="1"/>
  <c r="CA239" i="3"/>
  <c r="CL239" i="3" s="1"/>
  <c r="CA235" i="3"/>
  <c r="CL235" i="3" s="1"/>
  <c r="CA233" i="3"/>
  <c r="CA229" i="3"/>
  <c r="CL229" i="3" s="1"/>
  <c r="CA225" i="3"/>
  <c r="CL225" i="3" s="1"/>
  <c r="CA221" i="3"/>
  <c r="CL221" i="3" s="1"/>
  <c r="CA219" i="3"/>
  <c r="CL219" i="3" s="1"/>
  <c r="CA215" i="3"/>
  <c r="CA211" i="3"/>
  <c r="CL211" i="3" s="1"/>
  <c r="CA207" i="3"/>
  <c r="CL207" i="3" s="1"/>
  <c r="CA203" i="3"/>
  <c r="CA199" i="3"/>
  <c r="CA195" i="3"/>
  <c r="CL195" i="3" s="1"/>
  <c r="CA191" i="3"/>
  <c r="CA187" i="3"/>
  <c r="CL187" i="3" s="1"/>
  <c r="CA182" i="3"/>
  <c r="CL182" i="3" s="1"/>
  <c r="CA174" i="3"/>
  <c r="CL174" i="3" s="1"/>
  <c r="CA80" i="3"/>
  <c r="CL80" i="3" s="1"/>
  <c r="CA76" i="3"/>
  <c r="CA72" i="3"/>
  <c r="CL72" i="3" s="1"/>
  <c r="CA68" i="3"/>
  <c r="CL68" i="3" s="1"/>
  <c r="CA50" i="3"/>
  <c r="CL50" i="3" s="1"/>
  <c r="CA55" i="3"/>
  <c r="CL55" i="3" s="1"/>
  <c r="CA59" i="3"/>
  <c r="CA36" i="3"/>
  <c r="CL36" i="3" s="1"/>
  <c r="CA40" i="3"/>
  <c r="CL40" i="3" s="1"/>
  <c r="CA28" i="3"/>
  <c r="CL28" i="3" s="1"/>
  <c r="CA25" i="3"/>
  <c r="CL25" i="3" s="1"/>
  <c r="CA17" i="3"/>
  <c r="CL17" i="3" s="1"/>
  <c r="CA277" i="3"/>
  <c r="CL277" i="3" s="1"/>
  <c r="CA240" i="3"/>
  <c r="CL240" i="3" s="1"/>
  <c r="CA232" i="3"/>
  <c r="CL232" i="3" s="1"/>
  <c r="CA222" i="3"/>
  <c r="CA212" i="3"/>
  <c r="CL212" i="3" s="1"/>
  <c r="CA204" i="3"/>
  <c r="CL204" i="3" s="1"/>
  <c r="CA194" i="3"/>
  <c r="CL194" i="3" s="1"/>
  <c r="CA186" i="3"/>
  <c r="CA177" i="3"/>
  <c r="CL177" i="3" s="1"/>
  <c r="CA75" i="3"/>
  <c r="CL75" i="3" s="1"/>
  <c r="CA63" i="3"/>
  <c r="CL63" i="3" s="1"/>
  <c r="CA24" i="3"/>
  <c r="CA281" i="3"/>
  <c r="CL281" i="3" s="1"/>
  <c r="CA247" i="3"/>
  <c r="CL247" i="3" s="1"/>
  <c r="CA236" i="3"/>
  <c r="CL236" i="3" s="1"/>
  <c r="CA226" i="3"/>
  <c r="CL226" i="3" s="1"/>
  <c r="CA216" i="3"/>
  <c r="CL216" i="3" s="1"/>
  <c r="CA206" i="3"/>
  <c r="CL206" i="3" s="1"/>
  <c r="CA198" i="3"/>
  <c r="CL198" i="3" s="1"/>
  <c r="CA192" i="3"/>
  <c r="CL192" i="3" s="1"/>
  <c r="CA181" i="3"/>
  <c r="CL181" i="3" s="1"/>
  <c r="CA173" i="3"/>
  <c r="CL173" i="3" s="1"/>
  <c r="CA79" i="3"/>
  <c r="CL79" i="3" s="1"/>
  <c r="CA71" i="3"/>
  <c r="CA64" i="3"/>
  <c r="CA41" i="3"/>
  <c r="CA16" i="3"/>
  <c r="CL16" i="3" s="1"/>
  <c r="CA285" i="3"/>
  <c r="CL285" i="3" s="1"/>
  <c r="CA279" i="3"/>
  <c r="CL279" i="3" s="1"/>
  <c r="CA246" i="3"/>
  <c r="CL246" i="3" s="1"/>
  <c r="CA238" i="3"/>
  <c r="CL238" i="3" s="1"/>
  <c r="CA230" i="3"/>
  <c r="CL230" i="3" s="1"/>
  <c r="CA220" i="3"/>
  <c r="CL220" i="3" s="1"/>
  <c r="CA210" i="3"/>
  <c r="CL210" i="3" s="1"/>
  <c r="CA200" i="3"/>
  <c r="CL200" i="3" s="1"/>
  <c r="CA190" i="3"/>
  <c r="CL190" i="3" s="1"/>
  <c r="CA179" i="3"/>
  <c r="CA171" i="3"/>
  <c r="CA73" i="3"/>
  <c r="CL73" i="3" s="1"/>
  <c r="CA69" i="3"/>
  <c r="CL69" i="3" s="1"/>
  <c r="CA61" i="3"/>
  <c r="CA52" i="3"/>
  <c r="CL52" i="3" s="1"/>
  <c r="CA47" i="3"/>
  <c r="CL47" i="3" s="1"/>
  <c r="CA43" i="3"/>
  <c r="CL43" i="3" s="1"/>
  <c r="CA35" i="3"/>
  <c r="CA29" i="3"/>
  <c r="CA22" i="3"/>
  <c r="CA284" i="3"/>
  <c r="CL284" i="3" s="1"/>
  <c r="CA280" i="3"/>
  <c r="CL280" i="3" s="1"/>
  <c r="CA274" i="3"/>
  <c r="CA241" i="3"/>
  <c r="CL241" i="3" s="1"/>
  <c r="CA237" i="3"/>
  <c r="CA231" i="3"/>
  <c r="CA227" i="3"/>
  <c r="CL227" i="3" s="1"/>
  <c r="CA223" i="3"/>
  <c r="CL223" i="3" s="1"/>
  <c r="CA217" i="3"/>
  <c r="CL217" i="3" s="1"/>
  <c r="CA213" i="3"/>
  <c r="CL213" i="3" s="1"/>
  <c r="CA209" i="3"/>
  <c r="CL209" i="3" s="1"/>
  <c r="CA205" i="3"/>
  <c r="CL205" i="3" s="1"/>
  <c r="CA201" i="3"/>
  <c r="CA197" i="3"/>
  <c r="CA193" i="3"/>
  <c r="CA189" i="3"/>
  <c r="CA184" i="3"/>
  <c r="CL184" i="3" s="1"/>
  <c r="CA180" i="3"/>
  <c r="CL180" i="3" s="1"/>
  <c r="CA176" i="3"/>
  <c r="CL176" i="3" s="1"/>
  <c r="CA172" i="3"/>
  <c r="CL172" i="3" s="1"/>
  <c r="CA89" i="3"/>
  <c r="CL89" i="3" s="1"/>
  <c r="CA78" i="3"/>
  <c r="CL78" i="3" s="1"/>
  <c r="CA74" i="3"/>
  <c r="CA70" i="3"/>
  <c r="CL70" i="3" s="1"/>
  <c r="CA65" i="3"/>
  <c r="CL65" i="3" s="1"/>
  <c r="CA62" i="3"/>
  <c r="CL62" i="3" s="1"/>
  <c r="CA51" i="3"/>
  <c r="CL51" i="3" s="1"/>
  <c r="CA48" i="3"/>
  <c r="CL48" i="3" s="1"/>
  <c r="CA46" i="3"/>
  <c r="CA44" i="3"/>
  <c r="CA42" i="3"/>
  <c r="CL42" i="3" s="1"/>
  <c r="CA31" i="3"/>
  <c r="CA23" i="3"/>
  <c r="CL23" i="3" s="1"/>
  <c r="R10" i="3"/>
  <c r="AC10" i="3" s="1"/>
  <c r="S39" i="3"/>
  <c r="S303" i="3" s="1"/>
  <c r="AW38" i="3"/>
  <c r="CA87" i="3"/>
  <c r="CA38" i="3"/>
  <c r="CP38" i="3"/>
  <c r="DE38" i="3"/>
  <c r="DT38" i="3"/>
  <c r="EX87" i="3"/>
  <c r="EX300" i="3" s="1"/>
  <c r="EX38" i="3"/>
  <c r="FM38" i="3"/>
  <c r="AH39" i="3"/>
  <c r="BL39" i="3"/>
  <c r="BL303" i="3" s="1"/>
  <c r="CA39" i="3"/>
  <c r="CP39" i="3"/>
  <c r="CP303" i="3" s="1"/>
  <c r="EI39" i="3"/>
  <c r="FM39" i="3"/>
  <c r="FM303" i="3" s="1"/>
  <c r="GB39" i="3"/>
  <c r="GB303" i="3" s="1"/>
  <c r="GQ87" i="3"/>
  <c r="GQ300" i="3" s="1"/>
  <c r="GQ38" i="3"/>
  <c r="HF39" i="3"/>
  <c r="HF303" i="3" s="1"/>
  <c r="HU39" i="3"/>
  <c r="HU303" i="3" s="1"/>
  <c r="IJ87" i="3"/>
  <c r="IJ300" i="3" s="1"/>
  <c r="IJ38" i="3"/>
  <c r="IY39" i="3"/>
  <c r="IY303" i="3" s="1"/>
  <c r="JN87" i="3"/>
  <c r="JN300" i="3" s="1"/>
  <c r="JN38" i="3"/>
  <c r="KC39" i="3"/>
  <c r="KC303" i="3" s="1"/>
  <c r="S38" i="3"/>
  <c r="AW39" i="3"/>
  <c r="AW303" i="3" s="1"/>
  <c r="DE39" i="3"/>
  <c r="DE303" i="3" s="1"/>
  <c r="DT39" i="3"/>
  <c r="DT303" i="3" s="1"/>
  <c r="EX39" i="3"/>
  <c r="EX303" i="3" s="1"/>
  <c r="S87" i="3"/>
  <c r="S300" i="3" s="1"/>
  <c r="AH87" i="3"/>
  <c r="AH300" i="3" s="1"/>
  <c r="AH38" i="3"/>
  <c r="AW87" i="3"/>
  <c r="AW300" i="3" s="1"/>
  <c r="CP87" i="3"/>
  <c r="CP300" i="3" s="1"/>
  <c r="DE87" i="3"/>
  <c r="DE300" i="3" s="1"/>
  <c r="DT87" i="3"/>
  <c r="DT300" i="3" s="1"/>
  <c r="EI87" i="3"/>
  <c r="FM87" i="3"/>
  <c r="FM300" i="3" s="1"/>
  <c r="GB87" i="3"/>
  <c r="GB300" i="3" s="1"/>
  <c r="GB38" i="3"/>
  <c r="GQ39" i="3"/>
  <c r="GQ303" i="3" s="1"/>
  <c r="HF87" i="3"/>
  <c r="HF300" i="3" s="1"/>
  <c r="HF38" i="3"/>
  <c r="HU87" i="3"/>
  <c r="HU300" i="3" s="1"/>
  <c r="HU38" i="3"/>
  <c r="IJ39" i="3"/>
  <c r="IJ303" i="3" s="1"/>
  <c r="IY87" i="3"/>
  <c r="IY300" i="3" s="1"/>
  <c r="IY38" i="3"/>
  <c r="JN39" i="3"/>
  <c r="JN303" i="3" s="1"/>
  <c r="KC87" i="3"/>
  <c r="KC300" i="3" s="1"/>
  <c r="KC38" i="3"/>
  <c r="KR87" i="3"/>
  <c r="KR300" i="3" s="1"/>
  <c r="KR38" i="3"/>
  <c r="LG39" i="3"/>
  <c r="LG303" i="3" s="1"/>
  <c r="LV39" i="3"/>
  <c r="LV303" i="3" s="1"/>
  <c r="MK87" i="3"/>
  <c r="MK300" i="3" s="1"/>
  <c r="MK38" i="3"/>
  <c r="MZ39" i="3"/>
  <c r="NO39" i="3"/>
  <c r="NO303" i="3" s="1"/>
  <c r="OD87" i="3"/>
  <c r="OD300" i="3" s="1"/>
  <c r="OD38" i="3"/>
  <c r="OS39" i="3"/>
  <c r="OS303" i="3" s="1"/>
  <c r="PH87" i="3"/>
  <c r="PH300" i="3" s="1"/>
  <c r="PH38" i="3"/>
  <c r="PW39" i="3"/>
  <c r="PW303" i="3" s="1"/>
  <c r="QL87" i="3"/>
  <c r="QL300" i="3" s="1"/>
  <c r="QL38" i="3"/>
  <c r="RA39" i="3"/>
  <c r="RA303" i="3" s="1"/>
  <c r="RP87" i="3"/>
  <c r="RP300" i="3" s="1"/>
  <c r="RP38" i="3"/>
  <c r="TX39" i="3"/>
  <c r="TX303" i="3" s="1"/>
  <c r="KR39" i="3"/>
  <c r="KR303" i="3" s="1"/>
  <c r="LG87" i="3"/>
  <c r="LG300" i="3" s="1"/>
  <c r="LG38" i="3"/>
  <c r="LV87" i="3"/>
  <c r="LV300" i="3" s="1"/>
  <c r="LV38" i="3"/>
  <c r="MK39" i="3"/>
  <c r="MZ87" i="3"/>
  <c r="MZ300" i="3" s="1"/>
  <c r="MZ38" i="3"/>
  <c r="NO87" i="3"/>
  <c r="NO300" i="3" s="1"/>
  <c r="NO38" i="3"/>
  <c r="OD39" i="3"/>
  <c r="OD303" i="3" s="1"/>
  <c r="OS87" i="3"/>
  <c r="OS300" i="3" s="1"/>
  <c r="OS38" i="3"/>
  <c r="PH39" i="3"/>
  <c r="PH303" i="3" s="1"/>
  <c r="PW87" i="3"/>
  <c r="PW300" i="3" s="1"/>
  <c r="PW38" i="3"/>
  <c r="QL39" i="3"/>
  <c r="QL303" i="3" s="1"/>
  <c r="RA87" i="3"/>
  <c r="RA300" i="3" s="1"/>
  <c r="RA38" i="3"/>
  <c r="RP39" i="3"/>
  <c r="RP303" i="3" s="1"/>
  <c r="TX87" i="3"/>
  <c r="TX300" i="3" s="1"/>
  <c r="TX38" i="3"/>
  <c r="EI248" i="3"/>
  <c r="ET248" i="3" s="1"/>
  <c r="H45" i="26"/>
  <c r="S292" i="3"/>
  <c r="Q292" i="3"/>
  <c r="R292" i="3"/>
  <c r="P292" i="3"/>
  <c r="R284" i="3"/>
  <c r="AA284" i="3" s="1"/>
  <c r="R282" i="3"/>
  <c r="AA282" i="3" s="1"/>
  <c r="R280" i="3"/>
  <c r="AA280" i="3" s="1"/>
  <c r="R278" i="3"/>
  <c r="AA278" i="3" s="1"/>
  <c r="R276" i="3"/>
  <c r="AA276" i="3" s="1"/>
  <c r="R274" i="3"/>
  <c r="R248" i="3"/>
  <c r="AA248" i="3" s="1"/>
  <c r="R244" i="3"/>
  <c r="AA244" i="3" s="1"/>
  <c r="R240" i="3"/>
  <c r="AA240" i="3" s="1"/>
  <c r="R238" i="3"/>
  <c r="AA238" i="3" s="1"/>
  <c r="R236" i="3"/>
  <c r="AA236" i="3" s="1"/>
  <c r="R234" i="3"/>
  <c r="AA234" i="3" s="1"/>
  <c r="R232" i="3"/>
  <c r="AA232" i="3" s="1"/>
  <c r="R230" i="3"/>
  <c r="AA230" i="3" s="1"/>
  <c r="R228" i="3"/>
  <c r="AA228" i="3" s="1"/>
  <c r="R226" i="3"/>
  <c r="AA226" i="3" s="1"/>
  <c r="R224" i="3"/>
  <c r="AA224" i="3" s="1"/>
  <c r="R220" i="3"/>
  <c r="AA220" i="3" s="1"/>
  <c r="R218" i="3"/>
  <c r="AA218" i="3" s="1"/>
  <c r="R216" i="3"/>
  <c r="AA216" i="3" s="1"/>
  <c r="R214" i="3"/>
  <c r="AA214" i="3" s="1"/>
  <c r="R212" i="3"/>
  <c r="AA212" i="3" s="1"/>
  <c r="R210" i="3"/>
  <c r="AA210" i="3" s="1"/>
  <c r="R206" i="3"/>
  <c r="AA206" i="3" s="1"/>
  <c r="R204" i="3"/>
  <c r="AA204" i="3" s="1"/>
  <c r="R202" i="3"/>
  <c r="AA202" i="3" s="1"/>
  <c r="R200" i="3"/>
  <c r="AA200" i="3" s="1"/>
  <c r="R198" i="3"/>
  <c r="AA198" i="3" s="1"/>
  <c r="R196" i="3"/>
  <c r="AA196" i="3" s="1"/>
  <c r="R194" i="3"/>
  <c r="AA194" i="3" s="1"/>
  <c r="R192" i="3"/>
  <c r="AA192" i="3" s="1"/>
  <c r="R190" i="3"/>
  <c r="AA190" i="3" s="1"/>
  <c r="R188" i="3"/>
  <c r="AA188" i="3" s="1"/>
  <c r="R183" i="3"/>
  <c r="AA183" i="3" s="1"/>
  <c r="R181" i="3"/>
  <c r="AA181" i="3" s="1"/>
  <c r="R179" i="3"/>
  <c r="R177" i="3"/>
  <c r="AA177" i="3" s="1"/>
  <c r="R175" i="3"/>
  <c r="AA175" i="3" s="1"/>
  <c r="R173" i="3"/>
  <c r="AA173" i="3" s="1"/>
  <c r="R79" i="3"/>
  <c r="AA79" i="3" s="1"/>
  <c r="R77" i="3"/>
  <c r="AA77" i="3" s="1"/>
  <c r="R75" i="3"/>
  <c r="AA75" i="3" s="1"/>
  <c r="R73" i="3"/>
  <c r="AA73" i="3" s="1"/>
  <c r="R69" i="3"/>
  <c r="AA69" i="3" s="1"/>
  <c r="R65" i="3"/>
  <c r="AA65" i="3" s="1"/>
  <c r="R62" i="3"/>
  <c r="AA62" i="3" s="1"/>
  <c r="R50" i="3"/>
  <c r="AA50" i="3" s="1"/>
  <c r="R55" i="3"/>
  <c r="AA55" i="3" s="1"/>
  <c r="R51" i="3"/>
  <c r="AA51" i="3" s="1"/>
  <c r="R59" i="3"/>
  <c r="R48" i="3"/>
  <c r="AA48" i="3" s="1"/>
  <c r="R42" i="3"/>
  <c r="AA42" i="3" s="1"/>
  <c r="R38" i="3"/>
  <c r="R36" i="3"/>
  <c r="AA36" i="3" s="1"/>
  <c r="R31" i="3"/>
  <c r="AA31" i="3" s="1"/>
  <c r="R40" i="3"/>
  <c r="AA40" i="3" s="1"/>
  <c r="R28" i="3"/>
  <c r="AA28" i="3" s="1"/>
  <c r="R16" i="3"/>
  <c r="AA16" i="3" s="1"/>
  <c r="R15" i="3"/>
  <c r="AA15" i="3" s="1"/>
  <c r="R13" i="3"/>
  <c r="AA13" i="3" s="1"/>
  <c r="AG285" i="3"/>
  <c r="AG283" i="3"/>
  <c r="AG281" i="3"/>
  <c r="AG279" i="3"/>
  <c r="AG277" i="3"/>
  <c r="AG275" i="3"/>
  <c r="AG247" i="3"/>
  <c r="AG246" i="3"/>
  <c r="AG243" i="3"/>
  <c r="AG240" i="3"/>
  <c r="AG238" i="3"/>
  <c r="AG236" i="3"/>
  <c r="AG234" i="3"/>
  <c r="AG232" i="3"/>
  <c r="AG230" i="3"/>
  <c r="AG228" i="3"/>
  <c r="AG226" i="3"/>
  <c r="AG224" i="3"/>
  <c r="AG220" i="3"/>
  <c r="AG218" i="3"/>
  <c r="AG216" i="3"/>
  <c r="AG214" i="3"/>
  <c r="AG212" i="3"/>
  <c r="AG210" i="3"/>
  <c r="AG206" i="3"/>
  <c r="AG204" i="3"/>
  <c r="AG202" i="3"/>
  <c r="AG200" i="3"/>
  <c r="AG198" i="3"/>
  <c r="AG196" i="3"/>
  <c r="AG194" i="3"/>
  <c r="AG192" i="3"/>
  <c r="AG190" i="3"/>
  <c r="AG188" i="3"/>
  <c r="AG183" i="3"/>
  <c r="AG181" i="3"/>
  <c r="AG179" i="3"/>
  <c r="AG177" i="3"/>
  <c r="AG175" i="3"/>
  <c r="AG173" i="3"/>
  <c r="AG88" i="3"/>
  <c r="AG79" i="3"/>
  <c r="AG77" i="3"/>
  <c r="AG75" i="3"/>
  <c r="AG73" i="3"/>
  <c r="AG69" i="3"/>
  <c r="AG66" i="3"/>
  <c r="AG63" i="3"/>
  <c r="AG56" i="3"/>
  <c r="AG52" i="3"/>
  <c r="AG47" i="3"/>
  <c r="AG45" i="3"/>
  <c r="AG43" i="3"/>
  <c r="AG39" i="3"/>
  <c r="AG29" i="3"/>
  <c r="AG27" i="3"/>
  <c r="AG16" i="3"/>
  <c r="AG15" i="3"/>
  <c r="AG13" i="3"/>
  <c r="AV285" i="3"/>
  <c r="BE285" i="3" s="1"/>
  <c r="AV283" i="3"/>
  <c r="BE283" i="3" s="1"/>
  <c r="AV281" i="3"/>
  <c r="BE281" i="3" s="1"/>
  <c r="AV279" i="3"/>
  <c r="BE279" i="3" s="1"/>
  <c r="AV277" i="3"/>
  <c r="BE277" i="3" s="1"/>
  <c r="AV275" i="3"/>
  <c r="BE275" i="3" s="1"/>
  <c r="AV247" i="3"/>
  <c r="BE247" i="3" s="1"/>
  <c r="AV246" i="3"/>
  <c r="BE246" i="3" s="1"/>
  <c r="AV243" i="3"/>
  <c r="AV240" i="3"/>
  <c r="BE240" i="3" s="1"/>
  <c r="AV238" i="3"/>
  <c r="BE238" i="3" s="1"/>
  <c r="AV236" i="3"/>
  <c r="BE236" i="3" s="1"/>
  <c r="AV234" i="3"/>
  <c r="BE234" i="3" s="1"/>
  <c r="AV232" i="3"/>
  <c r="BE232" i="3" s="1"/>
  <c r="BE231" i="3" s="1"/>
  <c r="AV230" i="3"/>
  <c r="BE230" i="3" s="1"/>
  <c r="AV228" i="3"/>
  <c r="BE228" i="3" s="1"/>
  <c r="AV226" i="3"/>
  <c r="BE226" i="3" s="1"/>
  <c r="AV224" i="3"/>
  <c r="BE224" i="3" s="1"/>
  <c r="AV220" i="3"/>
  <c r="BE220" i="3" s="1"/>
  <c r="AV218" i="3"/>
  <c r="BE218" i="3" s="1"/>
  <c r="AV216" i="3"/>
  <c r="BE216" i="3" s="1"/>
  <c r="AV214" i="3"/>
  <c r="BE214" i="3" s="1"/>
  <c r="AV212" i="3"/>
  <c r="BE212" i="3" s="1"/>
  <c r="AV210" i="3"/>
  <c r="BE210" i="3" s="1"/>
  <c r="AV206" i="3"/>
  <c r="BE206" i="3" s="1"/>
  <c r="AV204" i="3"/>
  <c r="BE204" i="3" s="1"/>
  <c r="AV202" i="3"/>
  <c r="BE202" i="3" s="1"/>
  <c r="BE201" i="3" s="1"/>
  <c r="AV200" i="3"/>
  <c r="BE200" i="3" s="1"/>
  <c r="BE199" i="3" s="1"/>
  <c r="AV198" i="3"/>
  <c r="BE198" i="3" s="1"/>
  <c r="BE197" i="3" s="1"/>
  <c r="AV196" i="3"/>
  <c r="BE196" i="3" s="1"/>
  <c r="AV194" i="3"/>
  <c r="BE194" i="3" s="1"/>
  <c r="AV192" i="3"/>
  <c r="BE192" i="3" s="1"/>
  <c r="BE191" i="3" s="1"/>
  <c r="AV190" i="3"/>
  <c r="BE190" i="3" s="1"/>
  <c r="BE189" i="3" s="1"/>
  <c r="AV188" i="3"/>
  <c r="BE188" i="3" s="1"/>
  <c r="AV183" i="3"/>
  <c r="BE183" i="3" s="1"/>
  <c r="AV181" i="3"/>
  <c r="BE181" i="3" s="1"/>
  <c r="AV179" i="3"/>
  <c r="AV177" i="3"/>
  <c r="BE177" i="3" s="1"/>
  <c r="AV175" i="3"/>
  <c r="BE175" i="3" s="1"/>
  <c r="AV173" i="3"/>
  <c r="BE173" i="3" s="1"/>
  <c r="AV79" i="3"/>
  <c r="BE79" i="3" s="1"/>
  <c r="AV77" i="3"/>
  <c r="BE77" i="3" s="1"/>
  <c r="AV75" i="3"/>
  <c r="BE75" i="3" s="1"/>
  <c r="BE74" i="3" s="1"/>
  <c r="AV73" i="3"/>
  <c r="BE73" i="3" s="1"/>
  <c r="AV69" i="3"/>
  <c r="BE69" i="3" s="1"/>
  <c r="AV66" i="3"/>
  <c r="BE66" i="3" s="1"/>
  <c r="AV63" i="3"/>
  <c r="BE63" i="3" s="1"/>
  <c r="AV56" i="3"/>
  <c r="BE56" i="3" s="1"/>
  <c r="AV52" i="3"/>
  <c r="BE52" i="3" s="1"/>
  <c r="AV47" i="3"/>
  <c r="BE47" i="3" s="1"/>
  <c r="AV45" i="3"/>
  <c r="BE45" i="3" s="1"/>
  <c r="BE44" i="3" s="1"/>
  <c r="AV43" i="3"/>
  <c r="BE43" i="3" s="1"/>
  <c r="AV39" i="3"/>
  <c r="AV29" i="3"/>
  <c r="AV27" i="3"/>
  <c r="BE27" i="3" s="1"/>
  <c r="AV16" i="3"/>
  <c r="BE16" i="3" s="1"/>
  <c r="AV15" i="3"/>
  <c r="BE15" i="3" s="1"/>
  <c r="AV13" i="3"/>
  <c r="BE13" i="3" s="1"/>
  <c r="BK285" i="3"/>
  <c r="BT285" i="3" s="1"/>
  <c r="BK283" i="3"/>
  <c r="BT283" i="3" s="1"/>
  <c r="BK281" i="3"/>
  <c r="BT281" i="3" s="1"/>
  <c r="BK279" i="3"/>
  <c r="BT279" i="3" s="1"/>
  <c r="BK277" i="3"/>
  <c r="BT277" i="3" s="1"/>
  <c r="BK275" i="3"/>
  <c r="BT275" i="3" s="1"/>
  <c r="BK247" i="3"/>
  <c r="BT247" i="3" s="1"/>
  <c r="BK246" i="3"/>
  <c r="BT246" i="3" s="1"/>
  <c r="BK243" i="3"/>
  <c r="BK240" i="3"/>
  <c r="BT240" i="3" s="1"/>
  <c r="BK238" i="3"/>
  <c r="BT238" i="3" s="1"/>
  <c r="BK236" i="3"/>
  <c r="BT236" i="3" s="1"/>
  <c r="BK234" i="3"/>
  <c r="BT234" i="3" s="1"/>
  <c r="BK232" i="3"/>
  <c r="BT232" i="3" s="1"/>
  <c r="BT231" i="3" s="1"/>
  <c r="BK230" i="3"/>
  <c r="BT230" i="3" s="1"/>
  <c r="BK228" i="3"/>
  <c r="BT228" i="3" s="1"/>
  <c r="BK226" i="3"/>
  <c r="BT226" i="3" s="1"/>
  <c r="BK224" i="3"/>
  <c r="BT224" i="3" s="1"/>
  <c r="BK220" i="3"/>
  <c r="BT220" i="3" s="1"/>
  <c r="BK218" i="3"/>
  <c r="BT218" i="3" s="1"/>
  <c r="BK216" i="3"/>
  <c r="BT216" i="3" s="1"/>
  <c r="BK214" i="3"/>
  <c r="BT214" i="3" s="1"/>
  <c r="BK212" i="3"/>
  <c r="BT212" i="3" s="1"/>
  <c r="BK210" i="3"/>
  <c r="BT210" i="3" s="1"/>
  <c r="BK206" i="3"/>
  <c r="BT206" i="3" s="1"/>
  <c r="BK204" i="3"/>
  <c r="BT204" i="3" s="1"/>
  <c r="BK202" i="3"/>
  <c r="BT202" i="3" s="1"/>
  <c r="BT201" i="3" s="1"/>
  <c r="BK200" i="3"/>
  <c r="BT200" i="3" s="1"/>
  <c r="BT199" i="3" s="1"/>
  <c r="BK198" i="3"/>
  <c r="BT198" i="3" s="1"/>
  <c r="BT197" i="3" s="1"/>
  <c r="BK196" i="3"/>
  <c r="BT196" i="3" s="1"/>
  <c r="BK194" i="3"/>
  <c r="BT194" i="3" s="1"/>
  <c r="BK192" i="3"/>
  <c r="BT192" i="3" s="1"/>
  <c r="BT191" i="3" s="1"/>
  <c r="BK190" i="3"/>
  <c r="BT190" i="3" s="1"/>
  <c r="BT189" i="3" s="1"/>
  <c r="BK188" i="3"/>
  <c r="BT188" i="3" s="1"/>
  <c r="BK183" i="3"/>
  <c r="BT183" i="3" s="1"/>
  <c r="BK181" i="3"/>
  <c r="BT181" i="3" s="1"/>
  <c r="BK179" i="3"/>
  <c r="BK177" i="3"/>
  <c r="BT177" i="3" s="1"/>
  <c r="BK175" i="3"/>
  <c r="BT175" i="3" s="1"/>
  <c r="BK173" i="3"/>
  <c r="BT173" i="3" s="1"/>
  <c r="BK88" i="3"/>
  <c r="BK79" i="3"/>
  <c r="BT79" i="3" s="1"/>
  <c r="BK77" i="3"/>
  <c r="BT77" i="3" s="1"/>
  <c r="BK75" i="3"/>
  <c r="BT75" i="3" s="1"/>
  <c r="BT74" i="3" s="1"/>
  <c r="BK73" i="3"/>
  <c r="BT73" i="3" s="1"/>
  <c r="BK69" i="3"/>
  <c r="BT69" i="3" s="1"/>
  <c r="BK66" i="3"/>
  <c r="BT66" i="3" s="1"/>
  <c r="BK63" i="3"/>
  <c r="BT63" i="3" s="1"/>
  <c r="BK56" i="3"/>
  <c r="BT56" i="3" s="1"/>
  <c r="BK52" i="3"/>
  <c r="BT52" i="3" s="1"/>
  <c r="BK47" i="3"/>
  <c r="BT47" i="3" s="1"/>
  <c r="BK45" i="3"/>
  <c r="BT45" i="3" s="1"/>
  <c r="BT44" i="3" s="1"/>
  <c r="BK43" i="3"/>
  <c r="BT43" i="3" s="1"/>
  <c r="BK39" i="3"/>
  <c r="BK29" i="3"/>
  <c r="BK27" i="3"/>
  <c r="BT27" i="3" s="1"/>
  <c r="BK16" i="3"/>
  <c r="BT16" i="3" s="1"/>
  <c r="BK15" i="3"/>
  <c r="BT15" i="3" s="1"/>
  <c r="BK13" i="3"/>
  <c r="BT13" i="3" s="1"/>
  <c r="BZ285" i="3"/>
  <c r="CI285" i="3" s="1"/>
  <c r="BZ283" i="3"/>
  <c r="CI283" i="3" s="1"/>
  <c r="BZ281" i="3"/>
  <c r="CI281" i="3" s="1"/>
  <c r="BZ279" i="3"/>
  <c r="CI279" i="3" s="1"/>
  <c r="BZ277" i="3"/>
  <c r="CI277" i="3" s="1"/>
  <c r="BZ275" i="3"/>
  <c r="CI275" i="3" s="1"/>
  <c r="BZ247" i="3"/>
  <c r="CI247" i="3" s="1"/>
  <c r="BZ246" i="3"/>
  <c r="CI246" i="3" s="1"/>
  <c r="BZ243" i="3"/>
  <c r="BZ240" i="3"/>
  <c r="CI240" i="3" s="1"/>
  <c r="BZ238" i="3"/>
  <c r="CI238" i="3" s="1"/>
  <c r="BZ236" i="3"/>
  <c r="CI236" i="3" s="1"/>
  <c r="BZ234" i="3"/>
  <c r="CI234" i="3" s="1"/>
  <c r="BZ232" i="3"/>
  <c r="CI232" i="3" s="1"/>
  <c r="CI231" i="3" s="1"/>
  <c r="BZ230" i="3"/>
  <c r="CI230" i="3" s="1"/>
  <c r="BZ228" i="3"/>
  <c r="CI228" i="3" s="1"/>
  <c r="BZ226" i="3"/>
  <c r="CI226" i="3" s="1"/>
  <c r="BZ224" i="3"/>
  <c r="CI224" i="3" s="1"/>
  <c r="BZ220" i="3"/>
  <c r="CI220" i="3" s="1"/>
  <c r="BZ218" i="3"/>
  <c r="CI218" i="3" s="1"/>
  <c r="BZ216" i="3"/>
  <c r="CI216" i="3" s="1"/>
  <c r="BZ214" i="3"/>
  <c r="CI214" i="3" s="1"/>
  <c r="BZ212" i="3"/>
  <c r="CI212" i="3" s="1"/>
  <c r="BZ210" i="3"/>
  <c r="CI210" i="3" s="1"/>
  <c r="BZ206" i="3"/>
  <c r="CI206" i="3" s="1"/>
  <c r="BZ204" i="3"/>
  <c r="CI204" i="3" s="1"/>
  <c r="BZ202" i="3"/>
  <c r="CI202" i="3" s="1"/>
  <c r="CI201" i="3" s="1"/>
  <c r="BZ200" i="3"/>
  <c r="CI200" i="3" s="1"/>
  <c r="CI199" i="3" s="1"/>
  <c r="BZ198" i="3"/>
  <c r="CI198" i="3" s="1"/>
  <c r="CI197" i="3" s="1"/>
  <c r="BZ196" i="3"/>
  <c r="CI196" i="3" s="1"/>
  <c r="BZ194" i="3"/>
  <c r="CI194" i="3" s="1"/>
  <c r="BZ192" i="3"/>
  <c r="CI192" i="3" s="1"/>
  <c r="CI191" i="3" s="1"/>
  <c r="BZ190" i="3"/>
  <c r="CI190" i="3" s="1"/>
  <c r="CI189" i="3" s="1"/>
  <c r="BZ188" i="3"/>
  <c r="CI188" i="3" s="1"/>
  <c r="BZ183" i="3"/>
  <c r="CI183" i="3" s="1"/>
  <c r="BZ181" i="3"/>
  <c r="CI181" i="3" s="1"/>
  <c r="BZ179" i="3"/>
  <c r="BZ177" i="3"/>
  <c r="CI177" i="3" s="1"/>
  <c r="BZ175" i="3"/>
  <c r="CI175" i="3" s="1"/>
  <c r="BZ173" i="3"/>
  <c r="CI173" i="3" s="1"/>
  <c r="BZ88" i="3"/>
  <c r="CI88" i="3" s="1"/>
  <c r="BZ79" i="3"/>
  <c r="CI79" i="3" s="1"/>
  <c r="BZ77" i="3"/>
  <c r="CI77" i="3" s="1"/>
  <c r="BZ75" i="3"/>
  <c r="CI75" i="3" s="1"/>
  <c r="CI74" i="3" s="1"/>
  <c r="BZ73" i="3"/>
  <c r="CI73" i="3" s="1"/>
  <c r="BZ69" i="3"/>
  <c r="CI69" i="3" s="1"/>
  <c r="BZ66" i="3"/>
  <c r="CI66" i="3" s="1"/>
  <c r="BZ63" i="3"/>
  <c r="CI63" i="3" s="1"/>
  <c r="BZ56" i="3"/>
  <c r="CI56" i="3" s="1"/>
  <c r="BZ52" i="3"/>
  <c r="CI52" i="3" s="1"/>
  <c r="BZ47" i="3"/>
  <c r="CI47" i="3" s="1"/>
  <c r="BZ45" i="3"/>
  <c r="CI45" i="3" s="1"/>
  <c r="CI44" i="3" s="1"/>
  <c r="BZ43" i="3"/>
  <c r="CI43" i="3" s="1"/>
  <c r="BZ39" i="3"/>
  <c r="BZ29" i="3"/>
  <c r="BZ27" i="3"/>
  <c r="CI27" i="3" s="1"/>
  <c r="BZ16" i="3"/>
  <c r="CI16" i="3" s="1"/>
  <c r="BZ15" i="3"/>
  <c r="CI15" i="3" s="1"/>
  <c r="BZ13" i="3"/>
  <c r="CI13" i="3" s="1"/>
  <c r="CO285" i="3"/>
  <c r="CX285" i="3" s="1"/>
  <c r="CO283" i="3"/>
  <c r="CX283" i="3" s="1"/>
  <c r="CO281" i="3"/>
  <c r="CX281" i="3" s="1"/>
  <c r="CO279" i="3"/>
  <c r="CX279" i="3" s="1"/>
  <c r="CO277" i="3"/>
  <c r="CX277" i="3" s="1"/>
  <c r="CO275" i="3"/>
  <c r="CX275" i="3" s="1"/>
  <c r="CO247" i="3"/>
  <c r="CX247" i="3" s="1"/>
  <c r="CO246" i="3"/>
  <c r="CX246" i="3" s="1"/>
  <c r="CO243" i="3"/>
  <c r="CO240" i="3"/>
  <c r="CX240" i="3" s="1"/>
  <c r="CO238" i="3"/>
  <c r="CX238" i="3" s="1"/>
  <c r="CO236" i="3"/>
  <c r="CX236" i="3" s="1"/>
  <c r="CO234" i="3"/>
  <c r="CX234" i="3" s="1"/>
  <c r="CO232" i="3"/>
  <c r="CX232" i="3" s="1"/>
  <c r="CX231" i="3" s="1"/>
  <c r="CO230" i="3"/>
  <c r="CX230" i="3" s="1"/>
  <c r="CO228" i="3"/>
  <c r="CX228" i="3" s="1"/>
  <c r="CO226" i="3"/>
  <c r="CX226" i="3" s="1"/>
  <c r="CO224" i="3"/>
  <c r="CX224" i="3" s="1"/>
  <c r="CO220" i="3"/>
  <c r="CX220" i="3" s="1"/>
  <c r="CO218" i="3"/>
  <c r="CX218" i="3" s="1"/>
  <c r="CO216" i="3"/>
  <c r="CX216" i="3" s="1"/>
  <c r="CO214" i="3"/>
  <c r="CX214" i="3" s="1"/>
  <c r="CO212" i="3"/>
  <c r="CX212" i="3" s="1"/>
  <c r="CO210" i="3"/>
  <c r="CX210" i="3" s="1"/>
  <c r="CO206" i="3"/>
  <c r="CX206" i="3" s="1"/>
  <c r="CO204" i="3"/>
  <c r="CX204" i="3" s="1"/>
  <c r="CO202" i="3"/>
  <c r="CX202" i="3" s="1"/>
  <c r="CX201" i="3" s="1"/>
  <c r="CO200" i="3"/>
  <c r="CX200" i="3" s="1"/>
  <c r="CX199" i="3" s="1"/>
  <c r="CO198" i="3"/>
  <c r="CX198" i="3" s="1"/>
  <c r="CX197" i="3" s="1"/>
  <c r="CO196" i="3"/>
  <c r="CX196" i="3" s="1"/>
  <c r="CO194" i="3"/>
  <c r="CX194" i="3" s="1"/>
  <c r="CO192" i="3"/>
  <c r="CX192" i="3" s="1"/>
  <c r="CX191" i="3" s="1"/>
  <c r="CO190" i="3"/>
  <c r="CX190" i="3" s="1"/>
  <c r="CX189" i="3" s="1"/>
  <c r="CO188" i="3"/>
  <c r="CX188" i="3" s="1"/>
  <c r="CO183" i="3"/>
  <c r="CX183" i="3" s="1"/>
  <c r="CO181" i="3"/>
  <c r="CX181" i="3" s="1"/>
  <c r="CO179" i="3"/>
  <c r="CO177" i="3"/>
  <c r="CX177" i="3" s="1"/>
  <c r="CO175" i="3"/>
  <c r="CX175" i="3" s="1"/>
  <c r="CO173" i="3"/>
  <c r="CX173" i="3" s="1"/>
  <c r="CO88" i="3"/>
  <c r="CX88" i="3" s="1"/>
  <c r="CO79" i="3"/>
  <c r="CX79" i="3" s="1"/>
  <c r="CO77" i="3"/>
  <c r="CX77" i="3" s="1"/>
  <c r="CO75" i="3"/>
  <c r="CX75" i="3" s="1"/>
  <c r="CX74" i="3" s="1"/>
  <c r="CO73" i="3"/>
  <c r="CX73" i="3" s="1"/>
  <c r="CO69" i="3"/>
  <c r="CX69" i="3" s="1"/>
  <c r="CO66" i="3"/>
  <c r="CX66" i="3" s="1"/>
  <c r="CO63" i="3"/>
  <c r="CX63" i="3" s="1"/>
  <c r="CO56" i="3"/>
  <c r="CX56" i="3" s="1"/>
  <c r="CO52" i="3"/>
  <c r="CX52" i="3" s="1"/>
  <c r="CO47" i="3"/>
  <c r="CX47" i="3" s="1"/>
  <c r="CO45" i="3"/>
  <c r="CX45" i="3" s="1"/>
  <c r="CX44" i="3" s="1"/>
  <c r="CO43" i="3"/>
  <c r="CX43" i="3" s="1"/>
  <c r="CO39" i="3"/>
  <c r="CO29" i="3"/>
  <c r="CO27" i="3"/>
  <c r="CX27" i="3" s="1"/>
  <c r="CO16" i="3"/>
  <c r="CX16" i="3" s="1"/>
  <c r="CO15" i="3"/>
  <c r="CX15" i="3" s="1"/>
  <c r="CO13" i="3"/>
  <c r="CX13" i="3" s="1"/>
  <c r="DD285" i="3"/>
  <c r="DM285" i="3" s="1"/>
  <c r="DD283" i="3"/>
  <c r="DM283" i="3" s="1"/>
  <c r="DD281" i="3"/>
  <c r="DM281" i="3" s="1"/>
  <c r="DD279" i="3"/>
  <c r="DM279" i="3" s="1"/>
  <c r="DD277" i="3"/>
  <c r="DM277" i="3" s="1"/>
  <c r="DD275" i="3"/>
  <c r="DM275" i="3" s="1"/>
  <c r="DD247" i="3"/>
  <c r="DM247" i="3" s="1"/>
  <c r="DD246" i="3"/>
  <c r="DM246" i="3" s="1"/>
  <c r="DD243" i="3"/>
  <c r="DD240" i="3"/>
  <c r="DM240" i="3" s="1"/>
  <c r="DD238" i="3"/>
  <c r="DM238" i="3" s="1"/>
  <c r="DD236" i="3"/>
  <c r="DM236" i="3" s="1"/>
  <c r="DD234" i="3"/>
  <c r="DM234" i="3" s="1"/>
  <c r="DD232" i="3"/>
  <c r="DM232" i="3" s="1"/>
  <c r="DM231" i="3" s="1"/>
  <c r="DD230" i="3"/>
  <c r="DM230" i="3" s="1"/>
  <c r="DD228" i="3"/>
  <c r="DM228" i="3" s="1"/>
  <c r="DD226" i="3"/>
  <c r="DM226" i="3" s="1"/>
  <c r="DD224" i="3"/>
  <c r="DM224" i="3" s="1"/>
  <c r="DD220" i="3"/>
  <c r="DM220" i="3" s="1"/>
  <c r="DD218" i="3"/>
  <c r="DM218" i="3" s="1"/>
  <c r="DD216" i="3"/>
  <c r="DM216" i="3" s="1"/>
  <c r="DD214" i="3"/>
  <c r="DM214" i="3" s="1"/>
  <c r="DD212" i="3"/>
  <c r="DM212" i="3" s="1"/>
  <c r="DD210" i="3"/>
  <c r="DM210" i="3" s="1"/>
  <c r="DD206" i="3"/>
  <c r="DM206" i="3" s="1"/>
  <c r="DD204" i="3"/>
  <c r="DM204" i="3" s="1"/>
  <c r="DD202" i="3"/>
  <c r="DM202" i="3" s="1"/>
  <c r="DM201" i="3" s="1"/>
  <c r="DD200" i="3"/>
  <c r="DM200" i="3" s="1"/>
  <c r="DM199" i="3" s="1"/>
  <c r="DD198" i="3"/>
  <c r="DM198" i="3" s="1"/>
  <c r="DM197" i="3" s="1"/>
  <c r="DD196" i="3"/>
  <c r="DM196" i="3" s="1"/>
  <c r="DD194" i="3"/>
  <c r="DM194" i="3" s="1"/>
  <c r="DD192" i="3"/>
  <c r="DM192" i="3" s="1"/>
  <c r="DM191" i="3" s="1"/>
  <c r="DD190" i="3"/>
  <c r="DM190" i="3" s="1"/>
  <c r="DM189" i="3" s="1"/>
  <c r="DD188" i="3"/>
  <c r="DM188" i="3" s="1"/>
  <c r="DD183" i="3"/>
  <c r="DM183" i="3" s="1"/>
  <c r="DD181" i="3"/>
  <c r="DM181" i="3" s="1"/>
  <c r="DD179" i="3"/>
  <c r="DD177" i="3"/>
  <c r="DM177" i="3" s="1"/>
  <c r="DD175" i="3"/>
  <c r="DM175" i="3" s="1"/>
  <c r="DD173" i="3"/>
  <c r="DM173" i="3" s="1"/>
  <c r="DD88" i="3"/>
  <c r="DM88" i="3" s="1"/>
  <c r="DD79" i="3"/>
  <c r="DD77" i="3"/>
  <c r="DM77" i="3" s="1"/>
  <c r="DD75" i="3"/>
  <c r="DM75" i="3" s="1"/>
  <c r="DM74" i="3" s="1"/>
  <c r="DD73" i="3"/>
  <c r="DM73" i="3" s="1"/>
  <c r="DD69" i="3"/>
  <c r="DM69" i="3" s="1"/>
  <c r="DD66" i="3"/>
  <c r="DM66" i="3" s="1"/>
  <c r="DD63" i="3"/>
  <c r="DD56" i="3"/>
  <c r="DM56" i="3" s="1"/>
  <c r="DD52" i="3"/>
  <c r="DM52" i="3" s="1"/>
  <c r="DD47" i="3"/>
  <c r="DM47" i="3" s="1"/>
  <c r="DD45" i="3"/>
  <c r="DM45" i="3" s="1"/>
  <c r="DM44" i="3" s="1"/>
  <c r="DD43" i="3"/>
  <c r="DM43" i="3" s="1"/>
  <c r="DD39" i="3"/>
  <c r="DD29" i="3"/>
  <c r="DD27" i="3"/>
  <c r="DM27" i="3" s="1"/>
  <c r="DD16" i="3"/>
  <c r="DD15" i="3"/>
  <c r="DD13" i="3"/>
  <c r="DS285" i="3"/>
  <c r="EB285" i="3" s="1"/>
  <c r="DS283" i="3"/>
  <c r="EB283" i="3" s="1"/>
  <c r="DS281" i="3"/>
  <c r="EB281" i="3" s="1"/>
  <c r="DS279" i="3"/>
  <c r="EB279" i="3" s="1"/>
  <c r="DS277" i="3"/>
  <c r="EB277" i="3" s="1"/>
  <c r="DS275" i="3"/>
  <c r="EB275" i="3" s="1"/>
  <c r="DS247" i="3"/>
  <c r="EB247" i="3" s="1"/>
  <c r="DS246" i="3"/>
  <c r="EB246" i="3" s="1"/>
  <c r="DS243" i="3"/>
  <c r="DS240" i="3"/>
  <c r="EB240" i="3" s="1"/>
  <c r="DS238" i="3"/>
  <c r="EB238" i="3" s="1"/>
  <c r="DS236" i="3"/>
  <c r="EB236" i="3" s="1"/>
  <c r="DS234" i="3"/>
  <c r="EB234" i="3" s="1"/>
  <c r="DS232" i="3"/>
  <c r="EB232" i="3" s="1"/>
  <c r="EB231" i="3" s="1"/>
  <c r="DS230" i="3"/>
  <c r="EB230" i="3" s="1"/>
  <c r="DS228" i="3"/>
  <c r="EB228" i="3" s="1"/>
  <c r="DS226" i="3"/>
  <c r="EB226" i="3" s="1"/>
  <c r="DS224" i="3"/>
  <c r="EB224" i="3" s="1"/>
  <c r="DS220" i="3"/>
  <c r="EB220" i="3" s="1"/>
  <c r="DS218" i="3"/>
  <c r="EB218" i="3" s="1"/>
  <c r="DS216" i="3"/>
  <c r="EB216" i="3" s="1"/>
  <c r="DS214" i="3"/>
  <c r="EB214" i="3" s="1"/>
  <c r="DS212" i="3"/>
  <c r="EB212" i="3" s="1"/>
  <c r="DS210" i="3"/>
  <c r="EB210" i="3" s="1"/>
  <c r="DS206" i="3"/>
  <c r="EB206" i="3" s="1"/>
  <c r="DS204" i="3"/>
  <c r="EB204" i="3" s="1"/>
  <c r="DS202" i="3"/>
  <c r="EB202" i="3" s="1"/>
  <c r="EB201" i="3" s="1"/>
  <c r="DS200" i="3"/>
  <c r="EB200" i="3" s="1"/>
  <c r="EB199" i="3" s="1"/>
  <c r="DS198" i="3"/>
  <c r="EB198" i="3" s="1"/>
  <c r="EB197" i="3" s="1"/>
  <c r="DS196" i="3"/>
  <c r="EB196" i="3" s="1"/>
  <c r="DS194" i="3"/>
  <c r="EB194" i="3" s="1"/>
  <c r="DS192" i="3"/>
  <c r="EB192" i="3" s="1"/>
  <c r="EB191" i="3" s="1"/>
  <c r="DS190" i="3"/>
  <c r="EB190" i="3" s="1"/>
  <c r="EB189" i="3" s="1"/>
  <c r="DS188" i="3"/>
  <c r="EB188" i="3" s="1"/>
  <c r="DS183" i="3"/>
  <c r="EB183" i="3" s="1"/>
  <c r="DS181" i="3"/>
  <c r="EB181" i="3" s="1"/>
  <c r="DS179" i="3"/>
  <c r="DS177" i="3"/>
  <c r="EB177" i="3" s="1"/>
  <c r="DS175" i="3"/>
  <c r="EB175" i="3" s="1"/>
  <c r="DS173" i="3"/>
  <c r="EB173" i="3" s="1"/>
  <c r="DS88" i="3"/>
  <c r="EB88" i="3" s="1"/>
  <c r="DS79" i="3"/>
  <c r="EB79" i="3" s="1"/>
  <c r="DS77" i="3"/>
  <c r="EB77" i="3" s="1"/>
  <c r="DS75" i="3"/>
  <c r="EB75" i="3" s="1"/>
  <c r="EB74" i="3" s="1"/>
  <c r="DS73" i="3"/>
  <c r="EB73" i="3" s="1"/>
  <c r="DS69" i="3"/>
  <c r="EB69" i="3" s="1"/>
  <c r="DS66" i="3"/>
  <c r="EB66" i="3" s="1"/>
  <c r="DS63" i="3"/>
  <c r="EB63" i="3" s="1"/>
  <c r="DS56" i="3"/>
  <c r="EB56" i="3" s="1"/>
  <c r="DS52" i="3"/>
  <c r="EB52" i="3" s="1"/>
  <c r="DS47" i="3"/>
  <c r="EB47" i="3" s="1"/>
  <c r="DS45" i="3"/>
  <c r="EB45" i="3" s="1"/>
  <c r="EB44" i="3" s="1"/>
  <c r="DS43" i="3"/>
  <c r="EB43" i="3" s="1"/>
  <c r="DS39" i="3"/>
  <c r="DS29" i="3"/>
  <c r="DS27" i="3"/>
  <c r="EB27" i="3" s="1"/>
  <c r="DS16" i="3"/>
  <c r="EB16" i="3" s="1"/>
  <c r="DS15" i="3"/>
  <c r="EB15" i="3" s="1"/>
  <c r="DS13" i="3"/>
  <c r="EB13" i="3" s="1"/>
  <c r="EH285" i="3"/>
  <c r="EH283" i="3"/>
  <c r="EH281" i="3"/>
  <c r="EH279" i="3"/>
  <c r="EH277" i="3"/>
  <c r="EH275" i="3"/>
  <c r="EH247" i="3"/>
  <c r="EH246" i="3"/>
  <c r="EH243" i="3"/>
  <c r="EH240" i="3"/>
  <c r="EH238" i="3"/>
  <c r="EH236" i="3"/>
  <c r="EH234" i="3"/>
  <c r="EH232" i="3"/>
  <c r="EH230" i="3"/>
  <c r="EH228" i="3"/>
  <c r="EH226" i="3"/>
  <c r="EH224" i="3"/>
  <c r="EH220" i="3"/>
  <c r="EH218" i="3"/>
  <c r="EH216" i="3"/>
  <c r="EH214" i="3"/>
  <c r="EH212" i="3"/>
  <c r="EH210" i="3"/>
  <c r="EH206" i="3"/>
  <c r="EH204" i="3"/>
  <c r="EH202" i="3"/>
  <c r="EH200" i="3"/>
  <c r="EH198" i="3"/>
  <c r="EH196" i="3"/>
  <c r="EH194" i="3"/>
  <c r="EH192" i="3"/>
  <c r="EH190" i="3"/>
  <c r="EH188" i="3"/>
  <c r="EH183" i="3"/>
  <c r="EH181" i="3"/>
  <c r="EH179" i="3"/>
  <c r="EH177" i="3"/>
  <c r="EH175" i="3"/>
  <c r="EH173" i="3"/>
  <c r="BW87" i="3"/>
  <c r="R285" i="3"/>
  <c r="AA285" i="3" s="1"/>
  <c r="R283" i="3"/>
  <c r="AA283" i="3" s="1"/>
  <c r="R281" i="3"/>
  <c r="AA281" i="3" s="1"/>
  <c r="R279" i="3"/>
  <c r="AA279" i="3" s="1"/>
  <c r="R277" i="3"/>
  <c r="AA277" i="3" s="1"/>
  <c r="R275" i="3"/>
  <c r="AA275" i="3" s="1"/>
  <c r="R247" i="3"/>
  <c r="AA247" i="3" s="1"/>
  <c r="R246" i="3"/>
  <c r="AA246" i="3" s="1"/>
  <c r="R243" i="3"/>
  <c r="R241" i="3"/>
  <c r="AA241" i="3" s="1"/>
  <c r="R239" i="3"/>
  <c r="AA239" i="3" s="1"/>
  <c r="R235" i="3"/>
  <c r="AA235" i="3" s="1"/>
  <c r="R229" i="3"/>
  <c r="AA229" i="3" s="1"/>
  <c r="R227" i="3"/>
  <c r="AA227" i="3" s="1"/>
  <c r="R225" i="3"/>
  <c r="AA225" i="3" s="1"/>
  <c r="R223" i="3"/>
  <c r="AA223" i="3" s="1"/>
  <c r="R221" i="3"/>
  <c r="AA221" i="3" s="1"/>
  <c r="R219" i="3"/>
  <c r="AA219" i="3" s="1"/>
  <c r="R217" i="3"/>
  <c r="AA217" i="3" s="1"/>
  <c r="R213" i="3"/>
  <c r="AA213" i="3" s="1"/>
  <c r="R211" i="3"/>
  <c r="AA211" i="3" s="1"/>
  <c r="R209" i="3"/>
  <c r="AA209" i="3" s="1"/>
  <c r="R207" i="3"/>
  <c r="AA207" i="3" s="1"/>
  <c r="R205" i="3"/>
  <c r="AA205" i="3" s="1"/>
  <c r="R195" i="3"/>
  <c r="AA195" i="3" s="1"/>
  <c r="R187" i="3"/>
  <c r="AA187" i="3" s="1"/>
  <c r="R184" i="3"/>
  <c r="AA184" i="3" s="1"/>
  <c r="R182" i="3"/>
  <c r="AA182" i="3" s="1"/>
  <c r="R180" i="3"/>
  <c r="AA180" i="3" s="1"/>
  <c r="R176" i="3"/>
  <c r="AA176" i="3" s="1"/>
  <c r="R174" i="3"/>
  <c r="AA174" i="3" s="1"/>
  <c r="R172" i="3"/>
  <c r="AA172" i="3" s="1"/>
  <c r="R87" i="3"/>
  <c r="R300" i="3" s="1"/>
  <c r="R80" i="3"/>
  <c r="AA80" i="3" s="1"/>
  <c r="R78" i="3"/>
  <c r="AA78" i="3" s="1"/>
  <c r="R72" i="3"/>
  <c r="AA72" i="3" s="1"/>
  <c r="R70" i="3"/>
  <c r="AA70" i="3" s="1"/>
  <c r="R68" i="3"/>
  <c r="AA68" i="3" s="1"/>
  <c r="R66" i="3"/>
  <c r="AA66" i="3" s="1"/>
  <c r="R63" i="3"/>
  <c r="AA63" i="3" s="1"/>
  <c r="R56" i="3"/>
  <c r="AA56" i="3" s="1"/>
  <c r="R52" i="3"/>
  <c r="AA52" i="3" s="1"/>
  <c r="R47" i="3"/>
  <c r="AA47" i="3" s="1"/>
  <c r="R45" i="3"/>
  <c r="AA45" i="3" s="1"/>
  <c r="R43" i="3"/>
  <c r="AA43" i="3" s="1"/>
  <c r="R39" i="3"/>
  <c r="R29" i="3"/>
  <c r="R27" i="3"/>
  <c r="AA27" i="3" s="1"/>
  <c r="R25" i="3"/>
  <c r="AA25" i="3" s="1"/>
  <c r="R23" i="3"/>
  <c r="AA23" i="3" s="1"/>
  <c r="R17" i="3"/>
  <c r="AA17" i="3" s="1"/>
  <c r="R14" i="3"/>
  <c r="AA14" i="3" s="1"/>
  <c r="R12" i="3"/>
  <c r="Z12" i="3"/>
  <c r="AG284" i="3"/>
  <c r="AG282" i="3"/>
  <c r="AG280" i="3"/>
  <c r="AG278" i="3"/>
  <c r="AG276" i="3"/>
  <c r="AG274" i="3"/>
  <c r="AG248" i="3"/>
  <c r="AG244" i="3"/>
  <c r="AG241" i="3"/>
  <c r="AG239" i="3"/>
  <c r="AG235" i="3"/>
  <c r="AG229" i="3"/>
  <c r="AG227" i="3"/>
  <c r="AG225" i="3"/>
  <c r="AG223" i="3"/>
  <c r="AG221" i="3"/>
  <c r="AG219" i="3"/>
  <c r="AG217" i="3"/>
  <c r="AG213" i="3"/>
  <c r="AG211" i="3"/>
  <c r="AG209" i="3"/>
  <c r="AG207" i="3"/>
  <c r="AG205" i="3"/>
  <c r="AG195" i="3"/>
  <c r="AG187" i="3"/>
  <c r="AG184" i="3"/>
  <c r="AG182" i="3"/>
  <c r="AG180" i="3"/>
  <c r="AG176" i="3"/>
  <c r="AG174" i="3"/>
  <c r="AG172" i="3"/>
  <c r="AG89" i="3"/>
  <c r="AG87" i="3"/>
  <c r="AG80" i="3"/>
  <c r="AG78" i="3"/>
  <c r="AG72" i="3"/>
  <c r="AG70" i="3"/>
  <c r="AG68" i="3"/>
  <c r="AG65" i="3"/>
  <c r="AG62" i="3"/>
  <c r="AG50" i="3"/>
  <c r="AG55" i="3"/>
  <c r="AG51" i="3"/>
  <c r="AG59" i="3"/>
  <c r="AG48" i="3"/>
  <c r="AG42" i="3"/>
  <c r="AG38" i="3"/>
  <c r="AG36" i="3"/>
  <c r="AG31" i="3"/>
  <c r="AG40" i="3"/>
  <c r="AG28" i="3"/>
  <c r="AG25" i="3"/>
  <c r="AG23" i="3"/>
  <c r="AG17" i="3"/>
  <c r="AG14" i="3"/>
  <c r="AG12" i="3"/>
  <c r="AG10" i="3"/>
  <c r="AP10" i="3" s="1"/>
  <c r="AV284" i="3"/>
  <c r="BE284" i="3" s="1"/>
  <c r="AV282" i="3"/>
  <c r="BE282" i="3" s="1"/>
  <c r="AV280" i="3"/>
  <c r="BE280" i="3" s="1"/>
  <c r="AV278" i="3"/>
  <c r="BE278" i="3" s="1"/>
  <c r="AV276" i="3"/>
  <c r="BE276" i="3" s="1"/>
  <c r="AV274" i="3"/>
  <c r="AV248" i="3"/>
  <c r="BE248" i="3" s="1"/>
  <c r="AV244" i="3"/>
  <c r="BE244" i="3" s="1"/>
  <c r="AV241" i="3"/>
  <c r="BE241" i="3" s="1"/>
  <c r="AV239" i="3"/>
  <c r="BE239" i="3" s="1"/>
  <c r="AV235" i="3"/>
  <c r="BE235" i="3" s="1"/>
  <c r="AV229" i="3"/>
  <c r="BE229" i="3" s="1"/>
  <c r="AV227" i="3"/>
  <c r="BE227" i="3" s="1"/>
  <c r="AV225" i="3"/>
  <c r="BE225" i="3" s="1"/>
  <c r="AV223" i="3"/>
  <c r="BE223" i="3" s="1"/>
  <c r="AV221" i="3"/>
  <c r="BE221" i="3" s="1"/>
  <c r="AV219" i="3"/>
  <c r="BE219" i="3" s="1"/>
  <c r="AV217" i="3"/>
  <c r="BE217" i="3" s="1"/>
  <c r="AV213" i="3"/>
  <c r="BE213" i="3" s="1"/>
  <c r="AV211" i="3"/>
  <c r="BE211" i="3" s="1"/>
  <c r="AV209" i="3"/>
  <c r="BE209" i="3" s="1"/>
  <c r="AV207" i="3"/>
  <c r="BE207" i="3" s="1"/>
  <c r="AV205" i="3"/>
  <c r="BE205" i="3" s="1"/>
  <c r="AV195" i="3"/>
  <c r="BE195" i="3" s="1"/>
  <c r="AV187" i="3"/>
  <c r="BE187" i="3" s="1"/>
  <c r="AV184" i="3"/>
  <c r="BE184" i="3" s="1"/>
  <c r="AV182" i="3"/>
  <c r="BE182" i="3" s="1"/>
  <c r="AV180" i="3"/>
  <c r="BE180" i="3" s="1"/>
  <c r="AV176" i="3"/>
  <c r="BE176" i="3" s="1"/>
  <c r="AV174" i="3"/>
  <c r="BE174" i="3" s="1"/>
  <c r="AV172" i="3"/>
  <c r="BE172" i="3" s="1"/>
  <c r="AV87" i="3"/>
  <c r="AV300" i="3" s="1"/>
  <c r="AV80" i="3"/>
  <c r="BE80" i="3" s="1"/>
  <c r="AV78" i="3"/>
  <c r="BE78" i="3" s="1"/>
  <c r="AV72" i="3"/>
  <c r="BE72" i="3" s="1"/>
  <c r="AV70" i="3"/>
  <c r="BE70" i="3" s="1"/>
  <c r="AV68" i="3"/>
  <c r="BE68" i="3" s="1"/>
  <c r="AV65" i="3"/>
  <c r="BE65" i="3" s="1"/>
  <c r="AV62" i="3"/>
  <c r="BE62" i="3" s="1"/>
  <c r="AV50" i="3"/>
  <c r="BE50" i="3" s="1"/>
  <c r="AV55" i="3"/>
  <c r="BE55" i="3" s="1"/>
  <c r="AV51" i="3"/>
  <c r="BE51" i="3" s="1"/>
  <c r="AV59" i="3"/>
  <c r="AV48" i="3"/>
  <c r="BE48" i="3" s="1"/>
  <c r="AV42" i="3"/>
  <c r="BE42" i="3" s="1"/>
  <c r="AV38" i="3"/>
  <c r="AV36" i="3"/>
  <c r="BE36" i="3" s="1"/>
  <c r="BE35" i="3" s="1"/>
  <c r="AV31" i="3"/>
  <c r="AV40" i="3"/>
  <c r="BE40" i="3" s="1"/>
  <c r="AV28" i="3"/>
  <c r="BE28" i="3" s="1"/>
  <c r="AV25" i="3"/>
  <c r="BE25" i="3" s="1"/>
  <c r="BE24" i="3" s="1"/>
  <c r="AV23" i="3"/>
  <c r="BE23" i="3" s="1"/>
  <c r="BE22" i="3" s="1"/>
  <c r="AV17" i="3"/>
  <c r="BE17" i="3" s="1"/>
  <c r="AV14" i="3"/>
  <c r="BE14" i="3" s="1"/>
  <c r="AV12" i="3"/>
  <c r="AV10" i="3"/>
  <c r="BE10" i="3" s="1"/>
  <c r="BK284" i="3"/>
  <c r="BT284" i="3" s="1"/>
  <c r="BK282" i="3"/>
  <c r="BT282" i="3" s="1"/>
  <c r="BK280" i="3"/>
  <c r="BT280" i="3" s="1"/>
  <c r="BK278" i="3"/>
  <c r="BT278" i="3" s="1"/>
  <c r="BK276" i="3"/>
  <c r="BT276" i="3" s="1"/>
  <c r="BK274" i="3"/>
  <c r="BK248" i="3"/>
  <c r="BT248" i="3" s="1"/>
  <c r="BK244" i="3"/>
  <c r="BT244" i="3" s="1"/>
  <c r="BK241" i="3"/>
  <c r="BT241" i="3" s="1"/>
  <c r="BK239" i="3"/>
  <c r="BT239" i="3" s="1"/>
  <c r="BK235" i="3"/>
  <c r="BT235" i="3" s="1"/>
  <c r="BK229" i="3"/>
  <c r="BT229" i="3" s="1"/>
  <c r="BK227" i="3"/>
  <c r="BT227" i="3" s="1"/>
  <c r="BK225" i="3"/>
  <c r="BT225" i="3" s="1"/>
  <c r="BK223" i="3"/>
  <c r="BT223" i="3" s="1"/>
  <c r="BK221" i="3"/>
  <c r="BT221" i="3" s="1"/>
  <c r="BK219" i="3"/>
  <c r="BT219" i="3" s="1"/>
  <c r="BK217" i="3"/>
  <c r="BT217" i="3" s="1"/>
  <c r="BK213" i="3"/>
  <c r="BT213" i="3" s="1"/>
  <c r="BK211" i="3"/>
  <c r="BT211" i="3" s="1"/>
  <c r="BK209" i="3"/>
  <c r="BT209" i="3" s="1"/>
  <c r="BK207" i="3"/>
  <c r="BT207" i="3" s="1"/>
  <c r="BK205" i="3"/>
  <c r="BT205" i="3" s="1"/>
  <c r="BK195" i="3"/>
  <c r="BT195" i="3" s="1"/>
  <c r="BK187" i="3"/>
  <c r="BT187" i="3" s="1"/>
  <c r="BK184" i="3"/>
  <c r="BT184" i="3" s="1"/>
  <c r="BK182" i="3"/>
  <c r="BT182" i="3" s="1"/>
  <c r="BK180" i="3"/>
  <c r="BT180" i="3" s="1"/>
  <c r="BK176" i="3"/>
  <c r="BT176" i="3" s="1"/>
  <c r="BK174" i="3"/>
  <c r="BT174" i="3" s="1"/>
  <c r="BK172" i="3"/>
  <c r="BT172" i="3" s="1"/>
  <c r="BK89" i="3"/>
  <c r="BT89" i="3" s="1"/>
  <c r="BK80" i="3"/>
  <c r="BT80" i="3" s="1"/>
  <c r="BK78" i="3"/>
  <c r="BT78" i="3" s="1"/>
  <c r="BK72" i="3"/>
  <c r="BT72" i="3" s="1"/>
  <c r="BK70" i="3"/>
  <c r="BT70" i="3" s="1"/>
  <c r="BK68" i="3"/>
  <c r="BT68" i="3" s="1"/>
  <c r="BK65" i="3"/>
  <c r="BT65" i="3" s="1"/>
  <c r="BK62" i="3"/>
  <c r="BT62" i="3" s="1"/>
  <c r="BK50" i="3"/>
  <c r="BT50" i="3" s="1"/>
  <c r="BK55" i="3"/>
  <c r="BT55" i="3" s="1"/>
  <c r="BK51" i="3"/>
  <c r="BT51" i="3" s="1"/>
  <c r="BK59" i="3"/>
  <c r="BK48" i="3"/>
  <c r="BT48" i="3" s="1"/>
  <c r="BK42" i="3"/>
  <c r="BT42" i="3" s="1"/>
  <c r="BK38" i="3"/>
  <c r="BK36" i="3"/>
  <c r="BT36" i="3" s="1"/>
  <c r="BT35" i="3" s="1"/>
  <c r="BK31" i="3"/>
  <c r="BK40" i="3"/>
  <c r="BT40" i="3" s="1"/>
  <c r="BK28" i="3"/>
  <c r="BT28" i="3" s="1"/>
  <c r="BK25" i="3"/>
  <c r="BT25" i="3" s="1"/>
  <c r="BT24" i="3" s="1"/>
  <c r="BK23" i="3"/>
  <c r="BT23" i="3" s="1"/>
  <c r="BT22" i="3" s="1"/>
  <c r="BK17" i="3"/>
  <c r="BT17" i="3" s="1"/>
  <c r="BK14" i="3"/>
  <c r="BT14" i="3" s="1"/>
  <c r="BK12" i="3"/>
  <c r="BK10" i="3"/>
  <c r="BT10" i="3" s="1"/>
  <c r="BZ284" i="3"/>
  <c r="CI284" i="3" s="1"/>
  <c r="BZ282" i="3"/>
  <c r="CI282" i="3" s="1"/>
  <c r="BZ280" i="3"/>
  <c r="CI280" i="3" s="1"/>
  <c r="BZ278" i="3"/>
  <c r="CI278" i="3" s="1"/>
  <c r="BZ276" i="3"/>
  <c r="CI276" i="3" s="1"/>
  <c r="BZ274" i="3"/>
  <c r="BZ248" i="3"/>
  <c r="CI248" i="3" s="1"/>
  <c r="BZ244" i="3"/>
  <c r="CI244" i="3" s="1"/>
  <c r="BZ241" i="3"/>
  <c r="CI241" i="3" s="1"/>
  <c r="BZ239" i="3"/>
  <c r="CI239" i="3" s="1"/>
  <c r="BZ235" i="3"/>
  <c r="CI235" i="3" s="1"/>
  <c r="BZ229" i="3"/>
  <c r="CI229" i="3" s="1"/>
  <c r="BZ227" i="3"/>
  <c r="CI227" i="3" s="1"/>
  <c r="BZ225" i="3"/>
  <c r="CI225" i="3" s="1"/>
  <c r="BZ223" i="3"/>
  <c r="CI223" i="3" s="1"/>
  <c r="BZ221" i="3"/>
  <c r="CI221" i="3" s="1"/>
  <c r="BZ219" i="3"/>
  <c r="CI219" i="3" s="1"/>
  <c r="BZ217" i="3"/>
  <c r="CI217" i="3" s="1"/>
  <c r="BZ213" i="3"/>
  <c r="CI213" i="3" s="1"/>
  <c r="BZ211" i="3"/>
  <c r="CI211" i="3" s="1"/>
  <c r="BZ209" i="3"/>
  <c r="CI209" i="3" s="1"/>
  <c r="BZ207" i="3"/>
  <c r="CI207" i="3" s="1"/>
  <c r="BZ205" i="3"/>
  <c r="CI205" i="3" s="1"/>
  <c r="BZ195" i="3"/>
  <c r="CI195" i="3" s="1"/>
  <c r="BZ187" i="3"/>
  <c r="CI187" i="3" s="1"/>
  <c r="BZ184" i="3"/>
  <c r="CI184" i="3" s="1"/>
  <c r="BZ182" i="3"/>
  <c r="CI182" i="3" s="1"/>
  <c r="BZ180" i="3"/>
  <c r="CI180" i="3" s="1"/>
  <c r="BZ176" i="3"/>
  <c r="CI176" i="3" s="1"/>
  <c r="BZ174" i="3"/>
  <c r="CI174" i="3" s="1"/>
  <c r="BZ172" i="3"/>
  <c r="CI172" i="3" s="1"/>
  <c r="BZ89" i="3"/>
  <c r="CI89" i="3" s="1"/>
  <c r="BZ87" i="3"/>
  <c r="BZ80" i="3"/>
  <c r="CI80" i="3" s="1"/>
  <c r="BZ78" i="3"/>
  <c r="CI78" i="3" s="1"/>
  <c r="BZ72" i="3"/>
  <c r="CI72" i="3" s="1"/>
  <c r="BZ70" i="3"/>
  <c r="CI70" i="3" s="1"/>
  <c r="BZ68" i="3"/>
  <c r="CI68" i="3" s="1"/>
  <c r="BZ65" i="3"/>
  <c r="CI65" i="3" s="1"/>
  <c r="BZ62" i="3"/>
  <c r="CI62" i="3" s="1"/>
  <c r="BZ50" i="3"/>
  <c r="CI50" i="3" s="1"/>
  <c r="BZ55" i="3"/>
  <c r="CI55" i="3" s="1"/>
  <c r="BZ51" i="3"/>
  <c r="CI51" i="3" s="1"/>
  <c r="BZ59" i="3"/>
  <c r="BZ48" i="3"/>
  <c r="CI48" i="3" s="1"/>
  <c r="BZ42" i="3"/>
  <c r="CI42" i="3" s="1"/>
  <c r="BZ38" i="3"/>
  <c r="BZ36" i="3"/>
  <c r="CI36" i="3" s="1"/>
  <c r="CI35" i="3" s="1"/>
  <c r="BZ31" i="3"/>
  <c r="BZ40" i="3"/>
  <c r="CI40" i="3" s="1"/>
  <c r="BZ28" i="3"/>
  <c r="CI28" i="3" s="1"/>
  <c r="BZ25" i="3"/>
  <c r="CI25" i="3" s="1"/>
  <c r="CI24" i="3" s="1"/>
  <c r="BZ23" i="3"/>
  <c r="CI23" i="3" s="1"/>
  <c r="CI22" i="3" s="1"/>
  <c r="BZ17" i="3"/>
  <c r="CI17" i="3" s="1"/>
  <c r="BZ14" i="3"/>
  <c r="CI14" i="3" s="1"/>
  <c r="BZ12" i="3"/>
  <c r="BZ10" i="3"/>
  <c r="CI10" i="3" s="1"/>
  <c r="CO284" i="3"/>
  <c r="CX284" i="3" s="1"/>
  <c r="CO282" i="3"/>
  <c r="CX282" i="3" s="1"/>
  <c r="CO280" i="3"/>
  <c r="CX280" i="3" s="1"/>
  <c r="CO278" i="3"/>
  <c r="CX278" i="3" s="1"/>
  <c r="CO276" i="3"/>
  <c r="CX276" i="3" s="1"/>
  <c r="CO274" i="3"/>
  <c r="CO248" i="3"/>
  <c r="CX248" i="3" s="1"/>
  <c r="CO244" i="3"/>
  <c r="CX244" i="3" s="1"/>
  <c r="CO241" i="3"/>
  <c r="CX241" i="3" s="1"/>
  <c r="CO239" i="3"/>
  <c r="CX239" i="3" s="1"/>
  <c r="CO235" i="3"/>
  <c r="CX235" i="3" s="1"/>
  <c r="CO229" i="3"/>
  <c r="CX229" i="3" s="1"/>
  <c r="CO227" i="3"/>
  <c r="CX227" i="3" s="1"/>
  <c r="CO225" i="3"/>
  <c r="CX225" i="3" s="1"/>
  <c r="CO223" i="3"/>
  <c r="CX223" i="3" s="1"/>
  <c r="CO221" i="3"/>
  <c r="CX221" i="3" s="1"/>
  <c r="CO219" i="3"/>
  <c r="CX219" i="3" s="1"/>
  <c r="CO217" i="3"/>
  <c r="CX217" i="3" s="1"/>
  <c r="CO213" i="3"/>
  <c r="CX213" i="3" s="1"/>
  <c r="CO211" i="3"/>
  <c r="CX211" i="3" s="1"/>
  <c r="CO209" i="3"/>
  <c r="CX209" i="3" s="1"/>
  <c r="CO207" i="3"/>
  <c r="CX207" i="3" s="1"/>
  <c r="CO205" i="3"/>
  <c r="CX205" i="3" s="1"/>
  <c r="CO195" i="3"/>
  <c r="CX195" i="3" s="1"/>
  <c r="CO187" i="3"/>
  <c r="CX187" i="3" s="1"/>
  <c r="CO184" i="3"/>
  <c r="CX184" i="3" s="1"/>
  <c r="CO182" i="3"/>
  <c r="CX182" i="3" s="1"/>
  <c r="CO180" i="3"/>
  <c r="CX180" i="3" s="1"/>
  <c r="CO176" i="3"/>
  <c r="CX176" i="3" s="1"/>
  <c r="CO174" i="3"/>
  <c r="CX174" i="3" s="1"/>
  <c r="CO172" i="3"/>
  <c r="CX172" i="3" s="1"/>
  <c r="CO89" i="3"/>
  <c r="CX89" i="3" s="1"/>
  <c r="CO87" i="3"/>
  <c r="CO80" i="3"/>
  <c r="CX80" i="3" s="1"/>
  <c r="CO78" i="3"/>
  <c r="CX78" i="3" s="1"/>
  <c r="CO72" i="3"/>
  <c r="CX72" i="3" s="1"/>
  <c r="CO70" i="3"/>
  <c r="CX70" i="3" s="1"/>
  <c r="CO68" i="3"/>
  <c r="CX68" i="3" s="1"/>
  <c r="CO65" i="3"/>
  <c r="CX65" i="3" s="1"/>
  <c r="CO62" i="3"/>
  <c r="CX62" i="3" s="1"/>
  <c r="CO50" i="3"/>
  <c r="CX50" i="3" s="1"/>
  <c r="CO55" i="3"/>
  <c r="CX55" i="3" s="1"/>
  <c r="CO51" i="3"/>
  <c r="CX51" i="3" s="1"/>
  <c r="CO59" i="3"/>
  <c r="CO48" i="3"/>
  <c r="CX48" i="3" s="1"/>
  <c r="CO42" i="3"/>
  <c r="CX42" i="3" s="1"/>
  <c r="CO38" i="3"/>
  <c r="CO36" i="3"/>
  <c r="CX36" i="3" s="1"/>
  <c r="CX35" i="3" s="1"/>
  <c r="CO31" i="3"/>
  <c r="CO40" i="3"/>
  <c r="CX40" i="3" s="1"/>
  <c r="CO28" i="3"/>
  <c r="CX28" i="3" s="1"/>
  <c r="CO25" i="3"/>
  <c r="CX25" i="3" s="1"/>
  <c r="CX24" i="3" s="1"/>
  <c r="CO23" i="3"/>
  <c r="CX23" i="3" s="1"/>
  <c r="CX22" i="3" s="1"/>
  <c r="CO17" i="3"/>
  <c r="CX17" i="3" s="1"/>
  <c r="CO14" i="3"/>
  <c r="CX14" i="3" s="1"/>
  <c r="CO12" i="3"/>
  <c r="CO10" i="3"/>
  <c r="CX10" i="3" s="1"/>
  <c r="DD284" i="3"/>
  <c r="DM284" i="3" s="1"/>
  <c r="DD282" i="3"/>
  <c r="DM282" i="3" s="1"/>
  <c r="DD280" i="3"/>
  <c r="DM280" i="3" s="1"/>
  <c r="DD278" i="3"/>
  <c r="DM278" i="3" s="1"/>
  <c r="DD276" i="3"/>
  <c r="DM276" i="3" s="1"/>
  <c r="DD274" i="3"/>
  <c r="DD248" i="3"/>
  <c r="DM248" i="3" s="1"/>
  <c r="DD244" i="3"/>
  <c r="DM244" i="3" s="1"/>
  <c r="DD241" i="3"/>
  <c r="DM241" i="3" s="1"/>
  <c r="DD239" i="3"/>
  <c r="DM239" i="3" s="1"/>
  <c r="DD235" i="3"/>
  <c r="DM235" i="3" s="1"/>
  <c r="DD229" i="3"/>
  <c r="DM229" i="3" s="1"/>
  <c r="DD227" i="3"/>
  <c r="DM227" i="3" s="1"/>
  <c r="DD225" i="3"/>
  <c r="DM225" i="3" s="1"/>
  <c r="DD223" i="3"/>
  <c r="DM223" i="3" s="1"/>
  <c r="DD221" i="3"/>
  <c r="DM221" i="3" s="1"/>
  <c r="DD219" i="3"/>
  <c r="DM219" i="3" s="1"/>
  <c r="DD217" i="3"/>
  <c r="DM217" i="3" s="1"/>
  <c r="DD213" i="3"/>
  <c r="DM213" i="3" s="1"/>
  <c r="DD211" i="3"/>
  <c r="DM211" i="3" s="1"/>
  <c r="DD209" i="3"/>
  <c r="DM209" i="3" s="1"/>
  <c r="DD207" i="3"/>
  <c r="DM207" i="3" s="1"/>
  <c r="DD205" i="3"/>
  <c r="DM205" i="3" s="1"/>
  <c r="DD195" i="3"/>
  <c r="DM195" i="3" s="1"/>
  <c r="DD187" i="3"/>
  <c r="DM187" i="3" s="1"/>
  <c r="DD184" i="3"/>
  <c r="DM184" i="3" s="1"/>
  <c r="DD182" i="3"/>
  <c r="DM182" i="3" s="1"/>
  <c r="DD180" i="3"/>
  <c r="DM180" i="3" s="1"/>
  <c r="DD176" i="3"/>
  <c r="DM176" i="3" s="1"/>
  <c r="DD174" i="3"/>
  <c r="DM174" i="3" s="1"/>
  <c r="DD172" i="3"/>
  <c r="DM172" i="3" s="1"/>
  <c r="DD89" i="3"/>
  <c r="DM89" i="3" s="1"/>
  <c r="DD87" i="3"/>
  <c r="DD80" i="3"/>
  <c r="DM80" i="3" s="1"/>
  <c r="DD78" i="3"/>
  <c r="DD72" i="3"/>
  <c r="DM72" i="3" s="1"/>
  <c r="DD70" i="3"/>
  <c r="DM70" i="3" s="1"/>
  <c r="DD68" i="3"/>
  <c r="DM68" i="3" s="1"/>
  <c r="DD65" i="3"/>
  <c r="DM65" i="3" s="1"/>
  <c r="DD62" i="3"/>
  <c r="DM62" i="3" s="1"/>
  <c r="DD50" i="3"/>
  <c r="DM50" i="3" s="1"/>
  <c r="DD55" i="3"/>
  <c r="DM55" i="3" s="1"/>
  <c r="DD51" i="3"/>
  <c r="DM51" i="3" s="1"/>
  <c r="DD59" i="3"/>
  <c r="DD48" i="3"/>
  <c r="DM48" i="3" s="1"/>
  <c r="DD42" i="3"/>
  <c r="DM42" i="3" s="1"/>
  <c r="DD38" i="3"/>
  <c r="DD36" i="3"/>
  <c r="DM36" i="3" s="1"/>
  <c r="DM35" i="3" s="1"/>
  <c r="DD31" i="3"/>
  <c r="DD40" i="3"/>
  <c r="DM40" i="3" s="1"/>
  <c r="DD28" i="3"/>
  <c r="DM28" i="3" s="1"/>
  <c r="DD25" i="3"/>
  <c r="DM25" i="3" s="1"/>
  <c r="DM24" i="3" s="1"/>
  <c r="DD23" i="3"/>
  <c r="DM23" i="3" s="1"/>
  <c r="DM22" i="3" s="1"/>
  <c r="DD17" i="3"/>
  <c r="DD14" i="3"/>
  <c r="DD12" i="3"/>
  <c r="DD10" i="3"/>
  <c r="DM10" i="3" s="1"/>
  <c r="DS284" i="3"/>
  <c r="EB284" i="3" s="1"/>
  <c r="DS282" i="3"/>
  <c r="EB282" i="3" s="1"/>
  <c r="DS280" i="3"/>
  <c r="EB280" i="3" s="1"/>
  <c r="DS278" i="3"/>
  <c r="EB278" i="3" s="1"/>
  <c r="DS276" i="3"/>
  <c r="EB276" i="3" s="1"/>
  <c r="DS274" i="3"/>
  <c r="DS248" i="3"/>
  <c r="EB248" i="3" s="1"/>
  <c r="DS244" i="3"/>
  <c r="EB244" i="3" s="1"/>
  <c r="DS241" i="3"/>
  <c r="EB241" i="3" s="1"/>
  <c r="DS239" i="3"/>
  <c r="EB239" i="3" s="1"/>
  <c r="DS235" i="3"/>
  <c r="EB235" i="3" s="1"/>
  <c r="DS229" i="3"/>
  <c r="EB229" i="3" s="1"/>
  <c r="DS227" i="3"/>
  <c r="EB227" i="3" s="1"/>
  <c r="DS225" i="3"/>
  <c r="EB225" i="3" s="1"/>
  <c r="DS223" i="3"/>
  <c r="EB223" i="3" s="1"/>
  <c r="DS221" i="3"/>
  <c r="EB221" i="3" s="1"/>
  <c r="DS219" i="3"/>
  <c r="EB219" i="3" s="1"/>
  <c r="DS217" i="3"/>
  <c r="EB217" i="3" s="1"/>
  <c r="DS213" i="3"/>
  <c r="EB213" i="3" s="1"/>
  <c r="DS211" i="3"/>
  <c r="EB211" i="3" s="1"/>
  <c r="DS209" i="3"/>
  <c r="EB209" i="3" s="1"/>
  <c r="DS207" i="3"/>
  <c r="EB207" i="3" s="1"/>
  <c r="DS205" i="3"/>
  <c r="EB205" i="3" s="1"/>
  <c r="DS195" i="3"/>
  <c r="EB195" i="3" s="1"/>
  <c r="DS187" i="3"/>
  <c r="EB187" i="3" s="1"/>
  <c r="DS184" i="3"/>
  <c r="EB184" i="3" s="1"/>
  <c r="DS182" i="3"/>
  <c r="EB182" i="3" s="1"/>
  <c r="DS180" i="3"/>
  <c r="EB180" i="3" s="1"/>
  <c r="DS176" i="3"/>
  <c r="EB176" i="3" s="1"/>
  <c r="DS174" i="3"/>
  <c r="EB174" i="3" s="1"/>
  <c r="DS172" i="3"/>
  <c r="EB172" i="3" s="1"/>
  <c r="DS89" i="3"/>
  <c r="EB89" i="3" s="1"/>
  <c r="DS87" i="3"/>
  <c r="DS80" i="3"/>
  <c r="EB80" i="3" s="1"/>
  <c r="DS78" i="3"/>
  <c r="EB78" i="3" s="1"/>
  <c r="DS72" i="3"/>
  <c r="EB72" i="3" s="1"/>
  <c r="DS70" i="3"/>
  <c r="EB70" i="3" s="1"/>
  <c r="DS68" i="3"/>
  <c r="EB68" i="3" s="1"/>
  <c r="DS65" i="3"/>
  <c r="EB65" i="3" s="1"/>
  <c r="DS62" i="3"/>
  <c r="EB62" i="3" s="1"/>
  <c r="DS50" i="3"/>
  <c r="EB50" i="3" s="1"/>
  <c r="DS55" i="3"/>
  <c r="EB55" i="3" s="1"/>
  <c r="DS51" i="3"/>
  <c r="EB51" i="3" s="1"/>
  <c r="DS59" i="3"/>
  <c r="DS48" i="3"/>
  <c r="EB48" i="3" s="1"/>
  <c r="DS42" i="3"/>
  <c r="EB42" i="3" s="1"/>
  <c r="DS38" i="3"/>
  <c r="DS36" i="3"/>
  <c r="EB36" i="3" s="1"/>
  <c r="EB35" i="3" s="1"/>
  <c r="DS31" i="3"/>
  <c r="DS40" i="3"/>
  <c r="EB40" i="3" s="1"/>
  <c r="DS28" i="3"/>
  <c r="EB28" i="3" s="1"/>
  <c r="DS25" i="3"/>
  <c r="EB25" i="3" s="1"/>
  <c r="EB24" i="3" s="1"/>
  <c r="DS23" i="3"/>
  <c r="EB23" i="3" s="1"/>
  <c r="EB22" i="3" s="1"/>
  <c r="DS17" i="3"/>
  <c r="EB17" i="3" s="1"/>
  <c r="DS14" i="3"/>
  <c r="EB14" i="3" s="1"/>
  <c r="DS12" i="3"/>
  <c r="DS10" i="3"/>
  <c r="EB10" i="3" s="1"/>
  <c r="EH284" i="3"/>
  <c r="EH282" i="3"/>
  <c r="EH280" i="3"/>
  <c r="EH278" i="3"/>
  <c r="EH276" i="3"/>
  <c r="EH274" i="3"/>
  <c r="EH248" i="3"/>
  <c r="EH244" i="3"/>
  <c r="EH241" i="3"/>
  <c r="EH239" i="3"/>
  <c r="EH235" i="3"/>
  <c r="EH229" i="3"/>
  <c r="EH227" i="3"/>
  <c r="EH225" i="3"/>
  <c r="EH223" i="3"/>
  <c r="EH221" i="3"/>
  <c r="EH219" i="3"/>
  <c r="EH217" i="3"/>
  <c r="EH213" i="3"/>
  <c r="EH211" i="3"/>
  <c r="EH209" i="3"/>
  <c r="EH207" i="3"/>
  <c r="EH205" i="3"/>
  <c r="EH195" i="3"/>
  <c r="EH187" i="3"/>
  <c r="EH184" i="3"/>
  <c r="EH182" i="3"/>
  <c r="EH180" i="3"/>
  <c r="EH176" i="3"/>
  <c r="EH174" i="3"/>
  <c r="EH172" i="3"/>
  <c r="EH89" i="3"/>
  <c r="EH87" i="3"/>
  <c r="EH80" i="3"/>
  <c r="EH78" i="3"/>
  <c r="EH72" i="3"/>
  <c r="EH70" i="3"/>
  <c r="EH68" i="3"/>
  <c r="EH65" i="3"/>
  <c r="EH62" i="3"/>
  <c r="EH50" i="3"/>
  <c r="EH55" i="3"/>
  <c r="EH51" i="3"/>
  <c r="EH59" i="3"/>
  <c r="EH48" i="3"/>
  <c r="EH42" i="3"/>
  <c r="EH38" i="3"/>
  <c r="EH36" i="3"/>
  <c r="EH31" i="3"/>
  <c r="EH40" i="3"/>
  <c r="EH28" i="3"/>
  <c r="EH25" i="3"/>
  <c r="EH23" i="3"/>
  <c r="EH17" i="3"/>
  <c r="EH14" i="3"/>
  <c r="EH12" i="3"/>
  <c r="EH10" i="3"/>
  <c r="EQ10" i="3" s="1"/>
  <c r="EW284" i="3"/>
  <c r="FF284" i="3" s="1"/>
  <c r="EW282" i="3"/>
  <c r="FF282" i="3" s="1"/>
  <c r="EW280" i="3"/>
  <c r="FF280" i="3" s="1"/>
  <c r="EW278" i="3"/>
  <c r="FF278" i="3" s="1"/>
  <c r="EW276" i="3"/>
  <c r="FF276" i="3" s="1"/>
  <c r="EW274" i="3"/>
  <c r="EW248" i="3"/>
  <c r="FF248" i="3" s="1"/>
  <c r="EW244" i="3"/>
  <c r="FF244" i="3" s="1"/>
  <c r="EW241" i="3"/>
  <c r="FF241" i="3" s="1"/>
  <c r="EW239" i="3"/>
  <c r="FF239" i="3" s="1"/>
  <c r="EW235" i="3"/>
  <c r="FF235" i="3" s="1"/>
  <c r="EW229" i="3"/>
  <c r="FF229" i="3" s="1"/>
  <c r="EW227" i="3"/>
  <c r="FF227" i="3" s="1"/>
  <c r="EW225" i="3"/>
  <c r="FF225" i="3" s="1"/>
  <c r="EW223" i="3"/>
  <c r="FF223" i="3" s="1"/>
  <c r="EW221" i="3"/>
  <c r="FF221" i="3" s="1"/>
  <c r="EW219" i="3"/>
  <c r="FF219" i="3" s="1"/>
  <c r="EW217" i="3"/>
  <c r="FF217" i="3" s="1"/>
  <c r="EW213" i="3"/>
  <c r="FF213" i="3" s="1"/>
  <c r="EW211" i="3"/>
  <c r="FF211" i="3" s="1"/>
  <c r="EW209" i="3"/>
  <c r="FF209" i="3" s="1"/>
  <c r="EW207" i="3"/>
  <c r="FF207" i="3" s="1"/>
  <c r="EW205" i="3"/>
  <c r="FF205" i="3" s="1"/>
  <c r="EW195" i="3"/>
  <c r="FF195" i="3" s="1"/>
  <c r="EW187" i="3"/>
  <c r="FF187" i="3" s="1"/>
  <c r="EW184" i="3"/>
  <c r="FF184" i="3" s="1"/>
  <c r="EW182" i="3"/>
  <c r="FF182" i="3" s="1"/>
  <c r="EW180" i="3"/>
  <c r="FF180" i="3" s="1"/>
  <c r="EW176" i="3"/>
  <c r="FF176" i="3" s="1"/>
  <c r="EW174" i="3"/>
  <c r="FF174" i="3" s="1"/>
  <c r="EW172" i="3"/>
  <c r="FF172" i="3" s="1"/>
  <c r="EW89" i="3"/>
  <c r="FF89" i="3" s="1"/>
  <c r="EW87" i="3"/>
  <c r="EW80" i="3"/>
  <c r="FF80" i="3" s="1"/>
  <c r="EW78" i="3"/>
  <c r="FF78" i="3" s="1"/>
  <c r="EW72" i="3"/>
  <c r="FF72" i="3" s="1"/>
  <c r="EW70" i="3"/>
  <c r="FF70" i="3" s="1"/>
  <c r="EW68" i="3"/>
  <c r="FF68" i="3" s="1"/>
  <c r="EW65" i="3"/>
  <c r="FF65" i="3" s="1"/>
  <c r="EW62" i="3"/>
  <c r="FF62" i="3" s="1"/>
  <c r="EW50" i="3"/>
  <c r="FF50" i="3" s="1"/>
  <c r="EW55" i="3"/>
  <c r="FF55" i="3" s="1"/>
  <c r="EW51" i="3"/>
  <c r="FF51" i="3" s="1"/>
  <c r="EW59" i="3"/>
  <c r="EW48" i="3"/>
  <c r="FF48" i="3" s="1"/>
  <c r="EW42" i="3"/>
  <c r="FF42" i="3" s="1"/>
  <c r="EW38" i="3"/>
  <c r="EW36" i="3"/>
  <c r="FF36" i="3" s="1"/>
  <c r="FF35" i="3" s="1"/>
  <c r="EW31" i="3"/>
  <c r="EW40" i="3"/>
  <c r="FF40" i="3" s="1"/>
  <c r="EW28" i="3"/>
  <c r="FF28" i="3" s="1"/>
  <c r="EW25" i="3"/>
  <c r="FF25" i="3" s="1"/>
  <c r="FF24" i="3" s="1"/>
  <c r="EW23" i="3"/>
  <c r="FF23" i="3" s="1"/>
  <c r="FF22" i="3" s="1"/>
  <c r="EW17" i="3"/>
  <c r="FF17" i="3" s="1"/>
  <c r="EW14" i="3"/>
  <c r="FF14" i="3" s="1"/>
  <c r="EW12" i="3"/>
  <c r="EW10" i="3"/>
  <c r="FF10" i="3" s="1"/>
  <c r="FL284" i="3"/>
  <c r="FU284" i="3" s="1"/>
  <c r="FL282" i="3"/>
  <c r="FU282" i="3" s="1"/>
  <c r="FL280" i="3"/>
  <c r="FU280" i="3" s="1"/>
  <c r="FL278" i="3"/>
  <c r="FU278" i="3" s="1"/>
  <c r="FL276" i="3"/>
  <c r="FU276" i="3" s="1"/>
  <c r="FL274" i="3"/>
  <c r="FL248" i="3"/>
  <c r="FU248" i="3" s="1"/>
  <c r="FL244" i="3"/>
  <c r="FU244" i="3" s="1"/>
  <c r="FL241" i="3"/>
  <c r="FU241" i="3" s="1"/>
  <c r="FL239" i="3"/>
  <c r="FU239" i="3" s="1"/>
  <c r="FL235" i="3"/>
  <c r="FU235" i="3" s="1"/>
  <c r="FL229" i="3"/>
  <c r="FU229" i="3" s="1"/>
  <c r="FL227" i="3"/>
  <c r="FU227" i="3" s="1"/>
  <c r="FL225" i="3"/>
  <c r="FU225" i="3" s="1"/>
  <c r="FL223" i="3"/>
  <c r="FU223" i="3" s="1"/>
  <c r="FL221" i="3"/>
  <c r="FU221" i="3" s="1"/>
  <c r="FL219" i="3"/>
  <c r="FU219" i="3" s="1"/>
  <c r="FL217" i="3"/>
  <c r="FU217" i="3" s="1"/>
  <c r="FL213" i="3"/>
  <c r="FU213" i="3" s="1"/>
  <c r="FL211" i="3"/>
  <c r="FU211" i="3" s="1"/>
  <c r="FL209" i="3"/>
  <c r="FU209" i="3" s="1"/>
  <c r="FL207" i="3"/>
  <c r="FU207" i="3" s="1"/>
  <c r="FL205" i="3"/>
  <c r="FU205" i="3" s="1"/>
  <c r="FL195" i="3"/>
  <c r="FU195" i="3" s="1"/>
  <c r="FL187" i="3"/>
  <c r="FU187" i="3" s="1"/>
  <c r="FL184" i="3"/>
  <c r="FU184" i="3" s="1"/>
  <c r="FL182" i="3"/>
  <c r="FU182" i="3" s="1"/>
  <c r="FL180" i="3"/>
  <c r="FU180" i="3" s="1"/>
  <c r="FL176" i="3"/>
  <c r="FU176" i="3" s="1"/>
  <c r="FL174" i="3"/>
  <c r="FU174" i="3" s="1"/>
  <c r="FL172" i="3"/>
  <c r="FU172" i="3" s="1"/>
  <c r="FL89" i="3"/>
  <c r="FU89" i="3" s="1"/>
  <c r="FL87" i="3"/>
  <c r="FL80" i="3"/>
  <c r="FU80" i="3" s="1"/>
  <c r="FL78" i="3"/>
  <c r="FU78" i="3" s="1"/>
  <c r="FL72" i="3"/>
  <c r="FU72" i="3" s="1"/>
  <c r="FL70" i="3"/>
  <c r="FU70" i="3" s="1"/>
  <c r="FL68" i="3"/>
  <c r="FU68" i="3" s="1"/>
  <c r="FL65" i="3"/>
  <c r="FU65" i="3" s="1"/>
  <c r="FL62" i="3"/>
  <c r="FU62" i="3" s="1"/>
  <c r="FL50" i="3"/>
  <c r="FU50" i="3" s="1"/>
  <c r="FL55" i="3"/>
  <c r="FU55" i="3" s="1"/>
  <c r="FL51" i="3"/>
  <c r="FU51" i="3" s="1"/>
  <c r="FL59" i="3"/>
  <c r="FL48" i="3"/>
  <c r="FU48" i="3" s="1"/>
  <c r="FL42" i="3"/>
  <c r="FU42" i="3" s="1"/>
  <c r="FL38" i="3"/>
  <c r="FL36" i="3"/>
  <c r="FU36" i="3" s="1"/>
  <c r="FU35" i="3" s="1"/>
  <c r="FL31" i="3"/>
  <c r="FL40" i="3"/>
  <c r="FU40" i="3" s="1"/>
  <c r="FL28" i="3"/>
  <c r="FU28" i="3" s="1"/>
  <c r="FL25" i="3"/>
  <c r="FU25" i="3" s="1"/>
  <c r="FU24" i="3" s="1"/>
  <c r="FL23" i="3"/>
  <c r="FU23" i="3" s="1"/>
  <c r="FU22" i="3" s="1"/>
  <c r="FL17" i="3"/>
  <c r="FU17" i="3" s="1"/>
  <c r="FL14" i="3"/>
  <c r="FU14" i="3" s="1"/>
  <c r="FL12" i="3"/>
  <c r="FL10" i="3"/>
  <c r="FU10" i="3" s="1"/>
  <c r="GA284" i="3"/>
  <c r="GJ284" i="3" s="1"/>
  <c r="GA282" i="3"/>
  <c r="GJ282" i="3" s="1"/>
  <c r="GA280" i="3"/>
  <c r="GJ280" i="3" s="1"/>
  <c r="GA278" i="3"/>
  <c r="GJ278" i="3" s="1"/>
  <c r="GA276" i="3"/>
  <c r="GJ276" i="3" s="1"/>
  <c r="GA274" i="3"/>
  <c r="GA248" i="3"/>
  <c r="GJ248" i="3" s="1"/>
  <c r="GA244" i="3"/>
  <c r="GJ244" i="3" s="1"/>
  <c r="GA241" i="3"/>
  <c r="GJ241" i="3" s="1"/>
  <c r="GA239" i="3"/>
  <c r="GJ239" i="3" s="1"/>
  <c r="GA235" i="3"/>
  <c r="GJ235" i="3" s="1"/>
  <c r="GA229" i="3"/>
  <c r="GJ229" i="3" s="1"/>
  <c r="GA227" i="3"/>
  <c r="GJ227" i="3" s="1"/>
  <c r="GA225" i="3"/>
  <c r="GJ225" i="3" s="1"/>
  <c r="GA223" i="3"/>
  <c r="GJ223" i="3" s="1"/>
  <c r="GA221" i="3"/>
  <c r="GJ221" i="3" s="1"/>
  <c r="GA219" i="3"/>
  <c r="GJ219" i="3" s="1"/>
  <c r="GA217" i="3"/>
  <c r="GJ217" i="3" s="1"/>
  <c r="GA213" i="3"/>
  <c r="GJ213" i="3" s="1"/>
  <c r="GA211" i="3"/>
  <c r="GJ211" i="3" s="1"/>
  <c r="GA209" i="3"/>
  <c r="GJ209" i="3" s="1"/>
  <c r="GA207" i="3"/>
  <c r="GJ207" i="3" s="1"/>
  <c r="GA205" i="3"/>
  <c r="GJ205" i="3" s="1"/>
  <c r="GA195" i="3"/>
  <c r="GJ195" i="3" s="1"/>
  <c r="GA187" i="3"/>
  <c r="GJ187" i="3" s="1"/>
  <c r="GA184" i="3"/>
  <c r="GJ184" i="3" s="1"/>
  <c r="GA182" i="3"/>
  <c r="GJ182" i="3" s="1"/>
  <c r="GA180" i="3"/>
  <c r="GJ180" i="3" s="1"/>
  <c r="GA176" i="3"/>
  <c r="GJ176" i="3" s="1"/>
  <c r="GA174" i="3"/>
  <c r="GJ174" i="3" s="1"/>
  <c r="GA172" i="3"/>
  <c r="GJ172" i="3" s="1"/>
  <c r="GA89" i="3"/>
  <c r="GJ89" i="3" s="1"/>
  <c r="GA87" i="3"/>
  <c r="GA80" i="3"/>
  <c r="GJ80" i="3" s="1"/>
  <c r="GA78" i="3"/>
  <c r="GJ78" i="3" s="1"/>
  <c r="GA72" i="3"/>
  <c r="GJ72" i="3" s="1"/>
  <c r="GA70" i="3"/>
  <c r="GJ70" i="3" s="1"/>
  <c r="GA68" i="3"/>
  <c r="GJ68" i="3" s="1"/>
  <c r="GA65" i="3"/>
  <c r="GJ65" i="3" s="1"/>
  <c r="GA62" i="3"/>
  <c r="GJ62" i="3" s="1"/>
  <c r="GA50" i="3"/>
  <c r="GJ50" i="3" s="1"/>
  <c r="GA55" i="3"/>
  <c r="GJ55" i="3" s="1"/>
  <c r="GA51" i="3"/>
  <c r="GJ51" i="3" s="1"/>
  <c r="GA59" i="3"/>
  <c r="GA48" i="3"/>
  <c r="GJ48" i="3" s="1"/>
  <c r="GA42" i="3"/>
  <c r="GJ42" i="3" s="1"/>
  <c r="GA38" i="3"/>
  <c r="GA36" i="3"/>
  <c r="GJ36" i="3" s="1"/>
  <c r="GJ35" i="3" s="1"/>
  <c r="GA31" i="3"/>
  <c r="GA40" i="3"/>
  <c r="GJ40" i="3" s="1"/>
  <c r="GA28" i="3"/>
  <c r="GJ28" i="3" s="1"/>
  <c r="GA25" i="3"/>
  <c r="GJ25" i="3" s="1"/>
  <c r="GJ24" i="3" s="1"/>
  <c r="GA23" i="3"/>
  <c r="GJ23" i="3" s="1"/>
  <c r="GJ22" i="3" s="1"/>
  <c r="GA17" i="3"/>
  <c r="GJ17" i="3" s="1"/>
  <c r="GA14" i="3"/>
  <c r="GJ14" i="3" s="1"/>
  <c r="GA12" i="3"/>
  <c r="GA10" i="3"/>
  <c r="GJ10" i="3" s="1"/>
  <c r="GX285" i="3"/>
  <c r="GP285" i="3"/>
  <c r="GX283" i="3"/>
  <c r="GP283" i="3"/>
  <c r="GX281" i="3"/>
  <c r="GP281" i="3"/>
  <c r="GX279" i="3"/>
  <c r="GP279" i="3"/>
  <c r="GX277" i="3"/>
  <c r="GP277" i="3"/>
  <c r="GX275" i="3"/>
  <c r="GP275" i="3"/>
  <c r="GX247" i="3"/>
  <c r="GP247" i="3"/>
  <c r="GX246" i="3"/>
  <c r="GP246" i="3"/>
  <c r="GX243" i="3"/>
  <c r="GP243" i="3"/>
  <c r="GX240" i="3"/>
  <c r="GP240" i="3"/>
  <c r="GX238" i="3"/>
  <c r="GP238" i="3"/>
  <c r="GX236" i="3"/>
  <c r="GP236" i="3"/>
  <c r="GX234" i="3"/>
  <c r="GP234" i="3"/>
  <c r="GX232" i="3"/>
  <c r="GX231" i="3" s="1"/>
  <c r="GP232" i="3"/>
  <c r="GX230" i="3"/>
  <c r="GP230" i="3"/>
  <c r="GX228" i="3"/>
  <c r="GP228" i="3"/>
  <c r="GX226" i="3"/>
  <c r="GP226" i="3"/>
  <c r="GX224" i="3"/>
  <c r="GP224" i="3"/>
  <c r="GX220" i="3"/>
  <c r="GP220" i="3"/>
  <c r="GX218" i="3"/>
  <c r="GP218" i="3"/>
  <c r="GX216" i="3"/>
  <c r="GP216" i="3"/>
  <c r="GX214" i="3"/>
  <c r="GP214" i="3"/>
  <c r="GX212" i="3"/>
  <c r="GP212" i="3"/>
  <c r="GX210" i="3"/>
  <c r="GP210" i="3"/>
  <c r="GX206" i="3"/>
  <c r="GP206" i="3"/>
  <c r="GX204" i="3"/>
  <c r="GP204" i="3"/>
  <c r="GX202" i="3"/>
  <c r="GX201" i="3" s="1"/>
  <c r="GP202" i="3"/>
  <c r="GX200" i="3"/>
  <c r="GX199" i="3" s="1"/>
  <c r="GP200" i="3"/>
  <c r="GX198" i="3"/>
  <c r="GX197" i="3" s="1"/>
  <c r="GP198" i="3"/>
  <c r="GX196" i="3"/>
  <c r="GP196" i="3"/>
  <c r="GX194" i="3"/>
  <c r="GP194" i="3"/>
  <c r="GX192" i="3"/>
  <c r="GX191" i="3" s="1"/>
  <c r="GP192" i="3"/>
  <c r="GX190" i="3"/>
  <c r="GX189" i="3" s="1"/>
  <c r="GP190" i="3"/>
  <c r="GX188" i="3"/>
  <c r="GP188" i="3"/>
  <c r="GX183" i="3"/>
  <c r="GP183" i="3"/>
  <c r="GX181" i="3"/>
  <c r="GP181" i="3"/>
  <c r="GX179" i="3"/>
  <c r="GP179" i="3"/>
  <c r="GX177" i="3"/>
  <c r="GP177" i="3"/>
  <c r="GX175" i="3"/>
  <c r="GP175" i="3"/>
  <c r="GX173" i="3"/>
  <c r="GP173" i="3"/>
  <c r="GX88" i="3"/>
  <c r="GP88" i="3"/>
  <c r="GX79" i="3"/>
  <c r="GP79" i="3"/>
  <c r="GX77" i="3"/>
  <c r="GP77" i="3"/>
  <c r="GX75" i="3"/>
  <c r="GX74" i="3" s="1"/>
  <c r="GP75" i="3"/>
  <c r="GX73" i="3"/>
  <c r="GP73" i="3"/>
  <c r="GX69" i="3"/>
  <c r="GP69" i="3"/>
  <c r="GX66" i="3"/>
  <c r="GP66" i="3"/>
  <c r="GX63" i="3"/>
  <c r="GP63" i="3"/>
  <c r="GX56" i="3"/>
  <c r="GP56" i="3"/>
  <c r="GX52" i="3"/>
  <c r="GP52" i="3"/>
  <c r="GX47" i="3"/>
  <c r="GP47" i="3"/>
  <c r="GX45" i="3"/>
  <c r="GX44" i="3" s="1"/>
  <c r="GP45" i="3"/>
  <c r="GX43" i="3"/>
  <c r="GP43" i="3"/>
  <c r="GX39" i="3"/>
  <c r="GP39" i="3"/>
  <c r="GX29" i="3"/>
  <c r="GP29" i="3"/>
  <c r="GX27" i="3"/>
  <c r="GP27" i="3"/>
  <c r="GX16" i="3"/>
  <c r="GP16" i="3"/>
  <c r="GX15" i="3"/>
  <c r="GP15" i="3"/>
  <c r="GX13" i="3"/>
  <c r="GP13" i="3"/>
  <c r="HE284" i="3"/>
  <c r="HN284" i="3" s="1"/>
  <c r="HE282" i="3"/>
  <c r="HN282" i="3" s="1"/>
  <c r="HE280" i="3"/>
  <c r="HN280" i="3" s="1"/>
  <c r="HE278" i="3"/>
  <c r="HN278" i="3" s="1"/>
  <c r="HE276" i="3"/>
  <c r="HN276" i="3" s="1"/>
  <c r="HE274" i="3"/>
  <c r="HE248" i="3"/>
  <c r="HN248" i="3" s="1"/>
  <c r="HE244" i="3"/>
  <c r="HN244" i="3" s="1"/>
  <c r="HE241" i="3"/>
  <c r="HN241" i="3" s="1"/>
  <c r="HE239" i="3"/>
  <c r="HN239" i="3" s="1"/>
  <c r="HE235" i="3"/>
  <c r="HN235" i="3" s="1"/>
  <c r="HE229" i="3"/>
  <c r="HN229" i="3" s="1"/>
  <c r="HE227" i="3"/>
  <c r="HN227" i="3" s="1"/>
  <c r="HE225" i="3"/>
  <c r="HN225" i="3" s="1"/>
  <c r="HE223" i="3"/>
  <c r="HN223" i="3" s="1"/>
  <c r="HE221" i="3"/>
  <c r="HN221" i="3" s="1"/>
  <c r="HE219" i="3"/>
  <c r="HN219" i="3" s="1"/>
  <c r="HE217" i="3"/>
  <c r="HN217" i="3" s="1"/>
  <c r="HE213" i="3"/>
  <c r="HN213" i="3" s="1"/>
  <c r="HE211" i="3"/>
  <c r="HN211" i="3" s="1"/>
  <c r="HE209" i="3"/>
  <c r="HN209" i="3" s="1"/>
  <c r="HE207" i="3"/>
  <c r="HN207" i="3" s="1"/>
  <c r="HE205" i="3"/>
  <c r="HN205" i="3" s="1"/>
  <c r="HE195" i="3"/>
  <c r="HN195" i="3" s="1"/>
  <c r="HE187" i="3"/>
  <c r="HN187" i="3" s="1"/>
  <c r="HE184" i="3"/>
  <c r="HN184" i="3" s="1"/>
  <c r="HE182" i="3"/>
  <c r="HN182" i="3" s="1"/>
  <c r="HE180" i="3"/>
  <c r="HN180" i="3" s="1"/>
  <c r="HE176" i="3"/>
  <c r="HN176" i="3" s="1"/>
  <c r="HE174" i="3"/>
  <c r="HN174" i="3" s="1"/>
  <c r="HE172" i="3"/>
  <c r="HN172" i="3" s="1"/>
  <c r="HE89" i="3"/>
  <c r="HN89" i="3" s="1"/>
  <c r="HE87" i="3"/>
  <c r="HE80" i="3"/>
  <c r="HN80" i="3" s="1"/>
  <c r="HE78" i="3"/>
  <c r="HN78" i="3" s="1"/>
  <c r="HE72" i="3"/>
  <c r="HN72" i="3" s="1"/>
  <c r="HE70" i="3"/>
  <c r="HN70" i="3" s="1"/>
  <c r="HE68" i="3"/>
  <c r="HN68" i="3" s="1"/>
  <c r="HE65" i="3"/>
  <c r="HN65" i="3" s="1"/>
  <c r="HE62" i="3"/>
  <c r="HN62" i="3" s="1"/>
  <c r="HE50" i="3"/>
  <c r="HN50" i="3" s="1"/>
  <c r="HE55" i="3"/>
  <c r="HN55" i="3" s="1"/>
  <c r="HE51" i="3"/>
  <c r="HN51" i="3" s="1"/>
  <c r="HE59" i="3"/>
  <c r="HE48" i="3"/>
  <c r="HN48" i="3" s="1"/>
  <c r="HE42" i="3"/>
  <c r="HN42" i="3" s="1"/>
  <c r="HE38" i="3"/>
  <c r="HE36" i="3"/>
  <c r="HN36" i="3" s="1"/>
  <c r="HN35" i="3" s="1"/>
  <c r="HE31" i="3"/>
  <c r="HE40" i="3"/>
  <c r="HN40" i="3" s="1"/>
  <c r="HE28" i="3"/>
  <c r="HN28" i="3" s="1"/>
  <c r="HE25" i="3"/>
  <c r="HN25" i="3" s="1"/>
  <c r="HN24" i="3" s="1"/>
  <c r="HE23" i="3"/>
  <c r="HN23" i="3" s="1"/>
  <c r="HN22" i="3" s="1"/>
  <c r="HE17" i="3"/>
  <c r="HN17" i="3" s="1"/>
  <c r="HE14" i="3"/>
  <c r="HN14" i="3" s="1"/>
  <c r="HE12" i="3"/>
  <c r="HE10" i="3"/>
  <c r="HN10" i="3" s="1"/>
  <c r="IB284" i="3"/>
  <c r="HT284" i="3"/>
  <c r="IB282" i="3"/>
  <c r="HT282" i="3"/>
  <c r="IB280" i="3"/>
  <c r="HT280" i="3"/>
  <c r="IB278" i="3"/>
  <c r="HT278" i="3"/>
  <c r="IB276" i="3"/>
  <c r="HT276" i="3"/>
  <c r="IB274" i="3"/>
  <c r="HT274" i="3"/>
  <c r="IB248" i="3"/>
  <c r="HT248" i="3"/>
  <c r="IB244" i="3"/>
  <c r="HT244" i="3"/>
  <c r="IB241" i="3"/>
  <c r="HT241" i="3"/>
  <c r="IB239" i="3"/>
  <c r="HT239" i="3"/>
  <c r="IB235" i="3"/>
  <c r="HT235" i="3"/>
  <c r="IB229" i="3"/>
  <c r="HT229" i="3"/>
  <c r="IB227" i="3"/>
  <c r="HT227" i="3"/>
  <c r="IB225" i="3"/>
  <c r="HT225" i="3"/>
  <c r="IB223" i="3"/>
  <c r="HT223" i="3"/>
  <c r="IB221" i="3"/>
  <c r="HT221" i="3"/>
  <c r="IB219" i="3"/>
  <c r="HT219" i="3"/>
  <c r="IB217" i="3"/>
  <c r="HT217" i="3"/>
  <c r="IB213" i="3"/>
  <c r="HT213" i="3"/>
  <c r="IB211" i="3"/>
  <c r="HT211" i="3"/>
  <c r="IB209" i="3"/>
  <c r="HT209" i="3"/>
  <c r="IB207" i="3"/>
  <c r="HT207" i="3"/>
  <c r="IB205" i="3"/>
  <c r="HT205" i="3"/>
  <c r="IB195" i="3"/>
  <c r="HT195" i="3"/>
  <c r="IB187" i="3"/>
  <c r="HT187" i="3"/>
  <c r="IB184" i="3"/>
  <c r="HT184" i="3"/>
  <c r="IB182" i="3"/>
  <c r="HT182" i="3"/>
  <c r="IB180" i="3"/>
  <c r="HT180" i="3"/>
  <c r="IB176" i="3"/>
  <c r="HT176" i="3"/>
  <c r="IB174" i="3"/>
  <c r="HT174" i="3"/>
  <c r="IB172" i="3"/>
  <c r="HT172" i="3"/>
  <c r="IB89" i="3"/>
  <c r="HT89" i="3"/>
  <c r="IB87" i="3"/>
  <c r="HT87" i="3"/>
  <c r="IB80" i="3"/>
  <c r="HT80" i="3"/>
  <c r="IB78" i="3"/>
  <c r="HT78" i="3"/>
  <c r="IB72" i="3"/>
  <c r="HT72" i="3"/>
  <c r="IB70" i="3"/>
  <c r="HT70" i="3"/>
  <c r="IB68" i="3"/>
  <c r="HT68" i="3"/>
  <c r="IB65" i="3"/>
  <c r="HT65" i="3"/>
  <c r="IB62" i="3"/>
  <c r="HT62" i="3"/>
  <c r="IB50" i="3"/>
  <c r="HT50" i="3"/>
  <c r="IB55" i="3"/>
  <c r="HT55" i="3"/>
  <c r="IB51" i="3"/>
  <c r="HT51" i="3"/>
  <c r="IB59" i="3"/>
  <c r="HT59" i="3"/>
  <c r="IB48" i="3"/>
  <c r="HT48" i="3"/>
  <c r="IB42" i="3"/>
  <c r="HT42" i="3"/>
  <c r="IB38" i="3"/>
  <c r="HT38" i="3"/>
  <c r="IB36" i="3"/>
  <c r="IB35" i="3" s="1"/>
  <c r="HT36" i="3"/>
  <c r="IB31" i="3"/>
  <c r="IB30" i="3" s="1"/>
  <c r="HT31" i="3"/>
  <c r="HT30" i="3" s="1"/>
  <c r="IB40" i="3"/>
  <c r="HT40" i="3"/>
  <c r="IB28" i="3"/>
  <c r="HT28" i="3"/>
  <c r="IB25" i="3"/>
  <c r="IB24" i="3" s="1"/>
  <c r="HT25" i="3"/>
  <c r="IB23" i="3"/>
  <c r="IB22" i="3" s="1"/>
  <c r="HT23" i="3"/>
  <c r="IB17" i="3"/>
  <c r="HT17" i="3"/>
  <c r="IB14" i="3"/>
  <c r="HT14" i="3"/>
  <c r="IB12" i="3"/>
  <c r="HT12" i="3"/>
  <c r="IB10" i="3"/>
  <c r="HT10" i="3"/>
  <c r="II285" i="3"/>
  <c r="IR285" i="3" s="1"/>
  <c r="II283" i="3"/>
  <c r="IR283" i="3" s="1"/>
  <c r="II281" i="3"/>
  <c r="IR281" i="3" s="1"/>
  <c r="II279" i="3"/>
  <c r="IR279" i="3" s="1"/>
  <c r="II277" i="3"/>
  <c r="IR277" i="3" s="1"/>
  <c r="II275" i="3"/>
  <c r="IR275" i="3" s="1"/>
  <c r="II247" i="3"/>
  <c r="IR247" i="3" s="1"/>
  <c r="II246" i="3"/>
  <c r="IR246" i="3" s="1"/>
  <c r="II243" i="3"/>
  <c r="II240" i="3"/>
  <c r="IR240" i="3" s="1"/>
  <c r="II238" i="3"/>
  <c r="IR238" i="3" s="1"/>
  <c r="II236" i="3"/>
  <c r="IR236" i="3" s="1"/>
  <c r="II234" i="3"/>
  <c r="IR234" i="3" s="1"/>
  <c r="II232" i="3"/>
  <c r="IR232" i="3" s="1"/>
  <c r="IR231" i="3" s="1"/>
  <c r="II230" i="3"/>
  <c r="IR230" i="3" s="1"/>
  <c r="II228" i="3"/>
  <c r="IR228" i="3" s="1"/>
  <c r="II226" i="3"/>
  <c r="IR226" i="3" s="1"/>
  <c r="II224" i="3"/>
  <c r="IR224" i="3" s="1"/>
  <c r="II220" i="3"/>
  <c r="IR220" i="3" s="1"/>
  <c r="II218" i="3"/>
  <c r="IR218" i="3" s="1"/>
  <c r="II216" i="3"/>
  <c r="IR216" i="3" s="1"/>
  <c r="II214" i="3"/>
  <c r="IR214" i="3" s="1"/>
  <c r="II212" i="3"/>
  <c r="IR212" i="3" s="1"/>
  <c r="II210" i="3"/>
  <c r="IR210" i="3" s="1"/>
  <c r="II206" i="3"/>
  <c r="IR206" i="3" s="1"/>
  <c r="II204" i="3"/>
  <c r="IR204" i="3" s="1"/>
  <c r="II202" i="3"/>
  <c r="IR202" i="3" s="1"/>
  <c r="IR201" i="3" s="1"/>
  <c r="II200" i="3"/>
  <c r="IR200" i="3" s="1"/>
  <c r="IR199" i="3" s="1"/>
  <c r="II198" i="3"/>
  <c r="IR198" i="3" s="1"/>
  <c r="IR197" i="3" s="1"/>
  <c r="II196" i="3"/>
  <c r="IR196" i="3" s="1"/>
  <c r="II194" i="3"/>
  <c r="IR194" i="3" s="1"/>
  <c r="II192" i="3"/>
  <c r="IR192" i="3" s="1"/>
  <c r="IR191" i="3" s="1"/>
  <c r="II190" i="3"/>
  <c r="IR190" i="3" s="1"/>
  <c r="IR189" i="3" s="1"/>
  <c r="II188" i="3"/>
  <c r="IR188" i="3" s="1"/>
  <c r="II183" i="3"/>
  <c r="IR183" i="3" s="1"/>
  <c r="II181" i="3"/>
  <c r="IR181" i="3" s="1"/>
  <c r="II179" i="3"/>
  <c r="II177" i="3"/>
  <c r="IR177" i="3" s="1"/>
  <c r="II175" i="3"/>
  <c r="IR175" i="3" s="1"/>
  <c r="II173" i="3"/>
  <c r="IR173" i="3" s="1"/>
  <c r="II88" i="3"/>
  <c r="IR88" i="3" s="1"/>
  <c r="II79" i="3"/>
  <c r="IR79" i="3" s="1"/>
  <c r="II77" i="3"/>
  <c r="IR77" i="3" s="1"/>
  <c r="II75" i="3"/>
  <c r="IR75" i="3" s="1"/>
  <c r="IR74" i="3" s="1"/>
  <c r="II73" i="3"/>
  <c r="IR73" i="3" s="1"/>
  <c r="II69" i="3"/>
  <c r="IR69" i="3" s="1"/>
  <c r="II66" i="3"/>
  <c r="IR66" i="3" s="1"/>
  <c r="II63" i="3"/>
  <c r="IR63" i="3" s="1"/>
  <c r="II56" i="3"/>
  <c r="IR56" i="3" s="1"/>
  <c r="II52" i="3"/>
  <c r="IR52" i="3" s="1"/>
  <c r="II47" i="3"/>
  <c r="IR47" i="3" s="1"/>
  <c r="II45" i="3"/>
  <c r="IR45" i="3" s="1"/>
  <c r="IR44" i="3" s="1"/>
  <c r="II43" i="3"/>
  <c r="IR43" i="3" s="1"/>
  <c r="II39" i="3"/>
  <c r="II29" i="3"/>
  <c r="II27" i="3"/>
  <c r="IR27" i="3" s="1"/>
  <c r="II16" i="3"/>
  <c r="IR16" i="3" s="1"/>
  <c r="II15" i="3"/>
  <c r="IR15" i="3" s="1"/>
  <c r="II13" i="3"/>
  <c r="IR13" i="3" s="1"/>
  <c r="IX284" i="3"/>
  <c r="JG284" i="3" s="1"/>
  <c r="IX282" i="3"/>
  <c r="JG282" i="3" s="1"/>
  <c r="IX280" i="3"/>
  <c r="JG280" i="3" s="1"/>
  <c r="IX278" i="3"/>
  <c r="JG278" i="3" s="1"/>
  <c r="IX276" i="3"/>
  <c r="JG276" i="3" s="1"/>
  <c r="IX274" i="3"/>
  <c r="IX248" i="3"/>
  <c r="JG248" i="3" s="1"/>
  <c r="IX244" i="3"/>
  <c r="JG244" i="3" s="1"/>
  <c r="IX241" i="3"/>
  <c r="JG241" i="3" s="1"/>
  <c r="IX239" i="3"/>
  <c r="JG239" i="3" s="1"/>
  <c r="IX235" i="3"/>
  <c r="JG235" i="3" s="1"/>
  <c r="IX229" i="3"/>
  <c r="JG229" i="3" s="1"/>
  <c r="IX227" i="3"/>
  <c r="JG227" i="3" s="1"/>
  <c r="IX225" i="3"/>
  <c r="JG225" i="3" s="1"/>
  <c r="IX223" i="3"/>
  <c r="JG223" i="3" s="1"/>
  <c r="IX221" i="3"/>
  <c r="JG221" i="3" s="1"/>
  <c r="IX219" i="3"/>
  <c r="JG219" i="3" s="1"/>
  <c r="IX217" i="3"/>
  <c r="JG217" i="3" s="1"/>
  <c r="IX213" i="3"/>
  <c r="JG213" i="3" s="1"/>
  <c r="IX211" i="3"/>
  <c r="JG211" i="3" s="1"/>
  <c r="IX209" i="3"/>
  <c r="JG209" i="3" s="1"/>
  <c r="IX207" i="3"/>
  <c r="JG207" i="3" s="1"/>
  <c r="IX205" i="3"/>
  <c r="JG205" i="3" s="1"/>
  <c r="IX195" i="3"/>
  <c r="JG195" i="3" s="1"/>
  <c r="IX187" i="3"/>
  <c r="JG187" i="3" s="1"/>
  <c r="IX184" i="3"/>
  <c r="JG184" i="3" s="1"/>
  <c r="IX182" i="3"/>
  <c r="JG182" i="3" s="1"/>
  <c r="IX180" i="3"/>
  <c r="JG180" i="3" s="1"/>
  <c r="IX176" i="3"/>
  <c r="JG176" i="3" s="1"/>
  <c r="IX174" i="3"/>
  <c r="JG174" i="3" s="1"/>
  <c r="IX172" i="3"/>
  <c r="JG172" i="3" s="1"/>
  <c r="IX89" i="3"/>
  <c r="JG89" i="3" s="1"/>
  <c r="IX87" i="3"/>
  <c r="IX80" i="3"/>
  <c r="JG80" i="3" s="1"/>
  <c r="IX78" i="3"/>
  <c r="JG78" i="3" s="1"/>
  <c r="IX72" i="3"/>
  <c r="JG72" i="3" s="1"/>
  <c r="IX70" i="3"/>
  <c r="JG70" i="3" s="1"/>
  <c r="IX68" i="3"/>
  <c r="JG68" i="3" s="1"/>
  <c r="IX65" i="3"/>
  <c r="JG65" i="3" s="1"/>
  <c r="IX62" i="3"/>
  <c r="JG62" i="3" s="1"/>
  <c r="IX50" i="3"/>
  <c r="JG50" i="3" s="1"/>
  <c r="IX55" i="3"/>
  <c r="JG55" i="3" s="1"/>
  <c r="IX51" i="3"/>
  <c r="JG51" i="3" s="1"/>
  <c r="IX59" i="3"/>
  <c r="IX48" i="3"/>
  <c r="JG48" i="3" s="1"/>
  <c r="IX42" i="3"/>
  <c r="JG42" i="3" s="1"/>
  <c r="IX38" i="3"/>
  <c r="IX36" i="3"/>
  <c r="JG36" i="3" s="1"/>
  <c r="JG35" i="3" s="1"/>
  <c r="IX31" i="3"/>
  <c r="IX40" i="3"/>
  <c r="JG40" i="3" s="1"/>
  <c r="IX28" i="3"/>
  <c r="JG28" i="3" s="1"/>
  <c r="IX25" i="3"/>
  <c r="JG25" i="3" s="1"/>
  <c r="JG24" i="3" s="1"/>
  <c r="IX23" i="3"/>
  <c r="JG23" i="3" s="1"/>
  <c r="JG22" i="3" s="1"/>
  <c r="IX17" i="3"/>
  <c r="JG17" i="3" s="1"/>
  <c r="IX14" i="3"/>
  <c r="JG14" i="3" s="1"/>
  <c r="IX12" i="3"/>
  <c r="IX10" i="3"/>
  <c r="JG10" i="3" s="1"/>
  <c r="JM285" i="3"/>
  <c r="JV285" i="3" s="1"/>
  <c r="JM283" i="3"/>
  <c r="JV283" i="3" s="1"/>
  <c r="JM281" i="3"/>
  <c r="JV281" i="3" s="1"/>
  <c r="JM279" i="3"/>
  <c r="JV279" i="3" s="1"/>
  <c r="JM277" i="3"/>
  <c r="JV277" i="3" s="1"/>
  <c r="JM275" i="3"/>
  <c r="JV275" i="3" s="1"/>
  <c r="JM247" i="3"/>
  <c r="JV247" i="3" s="1"/>
  <c r="JM246" i="3"/>
  <c r="JV246" i="3" s="1"/>
  <c r="JM243" i="3"/>
  <c r="JM240" i="3"/>
  <c r="JV240" i="3" s="1"/>
  <c r="JM238" i="3"/>
  <c r="JV238" i="3" s="1"/>
  <c r="JM236" i="3"/>
  <c r="JV236" i="3" s="1"/>
  <c r="JM234" i="3"/>
  <c r="JV234" i="3" s="1"/>
  <c r="JM232" i="3"/>
  <c r="JV232" i="3" s="1"/>
  <c r="JV231" i="3" s="1"/>
  <c r="JM230" i="3"/>
  <c r="JV230" i="3" s="1"/>
  <c r="JM228" i="3"/>
  <c r="JV228" i="3" s="1"/>
  <c r="JM226" i="3"/>
  <c r="JV226" i="3" s="1"/>
  <c r="JM224" i="3"/>
  <c r="JV224" i="3" s="1"/>
  <c r="JM220" i="3"/>
  <c r="JV220" i="3" s="1"/>
  <c r="JM218" i="3"/>
  <c r="JV218" i="3" s="1"/>
  <c r="JM216" i="3"/>
  <c r="JV216" i="3" s="1"/>
  <c r="JM214" i="3"/>
  <c r="JV214" i="3" s="1"/>
  <c r="JM212" i="3"/>
  <c r="JV212" i="3" s="1"/>
  <c r="JM210" i="3"/>
  <c r="JV210" i="3" s="1"/>
  <c r="JM206" i="3"/>
  <c r="JV206" i="3" s="1"/>
  <c r="JM204" i="3"/>
  <c r="JV204" i="3" s="1"/>
  <c r="JM202" i="3"/>
  <c r="JV202" i="3" s="1"/>
  <c r="JV201" i="3" s="1"/>
  <c r="JM200" i="3"/>
  <c r="JV200" i="3" s="1"/>
  <c r="JV199" i="3" s="1"/>
  <c r="JM198" i="3"/>
  <c r="JV198" i="3" s="1"/>
  <c r="JV197" i="3" s="1"/>
  <c r="JM196" i="3"/>
  <c r="JV196" i="3" s="1"/>
  <c r="JM194" i="3"/>
  <c r="JV194" i="3" s="1"/>
  <c r="JM192" i="3"/>
  <c r="JV192" i="3" s="1"/>
  <c r="JV191" i="3" s="1"/>
  <c r="JM190" i="3"/>
  <c r="JV190" i="3" s="1"/>
  <c r="JV189" i="3" s="1"/>
  <c r="JM188" i="3"/>
  <c r="JV188" i="3" s="1"/>
  <c r="JM183" i="3"/>
  <c r="JV183" i="3" s="1"/>
  <c r="JM181" i="3"/>
  <c r="JV181" i="3" s="1"/>
  <c r="JM179" i="3"/>
  <c r="JM177" i="3"/>
  <c r="JV177" i="3" s="1"/>
  <c r="JM175" i="3"/>
  <c r="JV175" i="3" s="1"/>
  <c r="JM173" i="3"/>
  <c r="JV173" i="3" s="1"/>
  <c r="JM88" i="3"/>
  <c r="JV88" i="3" s="1"/>
  <c r="JM79" i="3"/>
  <c r="JV79" i="3" s="1"/>
  <c r="JM77" i="3"/>
  <c r="JV77" i="3" s="1"/>
  <c r="JM75" i="3"/>
  <c r="JV75" i="3" s="1"/>
  <c r="JV74" i="3" s="1"/>
  <c r="JM73" i="3"/>
  <c r="JV73" i="3" s="1"/>
  <c r="JM69" i="3"/>
  <c r="JV69" i="3" s="1"/>
  <c r="JM66" i="3"/>
  <c r="JV66" i="3" s="1"/>
  <c r="JM63" i="3"/>
  <c r="JV63" i="3" s="1"/>
  <c r="JM56" i="3"/>
  <c r="JV56" i="3" s="1"/>
  <c r="JM52" i="3"/>
  <c r="JV52" i="3" s="1"/>
  <c r="JM47" i="3"/>
  <c r="JV47" i="3" s="1"/>
  <c r="JM45" i="3"/>
  <c r="JV45" i="3" s="1"/>
  <c r="JV44" i="3" s="1"/>
  <c r="JM43" i="3"/>
  <c r="JV43" i="3" s="1"/>
  <c r="JM39" i="3"/>
  <c r="JM29" i="3"/>
  <c r="JM27" i="3"/>
  <c r="JV27" i="3" s="1"/>
  <c r="JM16" i="3"/>
  <c r="JV16" i="3" s="1"/>
  <c r="JM15" i="3"/>
  <c r="JV15" i="3" s="1"/>
  <c r="JM13" i="3"/>
  <c r="JV13" i="3" s="1"/>
  <c r="KJ284" i="3"/>
  <c r="KB284" i="3"/>
  <c r="KJ282" i="3"/>
  <c r="KB282" i="3"/>
  <c r="KJ280" i="3"/>
  <c r="KB280" i="3"/>
  <c r="KJ278" i="3"/>
  <c r="KB278" i="3"/>
  <c r="KJ276" i="3"/>
  <c r="KB276" i="3"/>
  <c r="KJ274" i="3"/>
  <c r="KB274" i="3"/>
  <c r="KJ248" i="3"/>
  <c r="KB248" i="3"/>
  <c r="KJ244" i="3"/>
  <c r="KB244" i="3"/>
  <c r="KJ241" i="3"/>
  <c r="KB241" i="3"/>
  <c r="KJ239" i="3"/>
  <c r="KB239" i="3"/>
  <c r="KJ235" i="3"/>
  <c r="KB235" i="3"/>
  <c r="KJ229" i="3"/>
  <c r="KB229" i="3"/>
  <c r="KJ227" i="3"/>
  <c r="KB227" i="3"/>
  <c r="KJ225" i="3"/>
  <c r="KB225" i="3"/>
  <c r="KJ223" i="3"/>
  <c r="KB223" i="3"/>
  <c r="KJ221" i="3"/>
  <c r="KB221" i="3"/>
  <c r="KJ219" i="3"/>
  <c r="KB219" i="3"/>
  <c r="KJ217" i="3"/>
  <c r="KB217" i="3"/>
  <c r="KJ213" i="3"/>
  <c r="KB213" i="3"/>
  <c r="KJ211" i="3"/>
  <c r="KB211" i="3"/>
  <c r="KJ209" i="3"/>
  <c r="KB209" i="3"/>
  <c r="KJ207" i="3"/>
  <c r="KB207" i="3"/>
  <c r="KJ205" i="3"/>
  <c r="KB205" i="3"/>
  <c r="KJ195" i="3"/>
  <c r="KB195" i="3"/>
  <c r="KJ187" i="3"/>
  <c r="KB187" i="3"/>
  <c r="KJ184" i="3"/>
  <c r="KB184" i="3"/>
  <c r="KJ182" i="3"/>
  <c r="KB182" i="3"/>
  <c r="KJ180" i="3"/>
  <c r="KB180" i="3"/>
  <c r="KJ176" i="3"/>
  <c r="KB176" i="3"/>
  <c r="KJ174" i="3"/>
  <c r="KB174" i="3"/>
  <c r="KJ172" i="3"/>
  <c r="KB172" i="3"/>
  <c r="KJ89" i="3"/>
  <c r="KB89" i="3"/>
  <c r="KJ87" i="3"/>
  <c r="KB87" i="3"/>
  <c r="KJ80" i="3"/>
  <c r="KB80" i="3"/>
  <c r="KJ78" i="3"/>
  <c r="KB78" i="3"/>
  <c r="KJ72" i="3"/>
  <c r="KB72" i="3"/>
  <c r="KJ70" i="3"/>
  <c r="KB70" i="3"/>
  <c r="KJ68" i="3"/>
  <c r="KB68" i="3"/>
  <c r="KJ65" i="3"/>
  <c r="KB65" i="3"/>
  <c r="KJ62" i="3"/>
  <c r="KB62" i="3"/>
  <c r="KJ50" i="3"/>
  <c r="KB50" i="3"/>
  <c r="KJ55" i="3"/>
  <c r="KB55" i="3"/>
  <c r="KJ51" i="3"/>
  <c r="KB51" i="3"/>
  <c r="KJ59" i="3"/>
  <c r="KB59" i="3"/>
  <c r="KJ48" i="3"/>
  <c r="KB48" i="3"/>
  <c r="KJ42" i="3"/>
  <c r="KB42" i="3"/>
  <c r="KJ38" i="3"/>
  <c r="KB38" i="3"/>
  <c r="KJ36" i="3"/>
  <c r="KB36" i="3"/>
  <c r="KJ31" i="3"/>
  <c r="KJ30" i="3" s="1"/>
  <c r="KB31" i="3"/>
  <c r="KB30" i="3" s="1"/>
  <c r="KJ40" i="3"/>
  <c r="KB40" i="3"/>
  <c r="KJ28" i="3"/>
  <c r="KB28" i="3"/>
  <c r="KJ25" i="3"/>
  <c r="KB25" i="3"/>
  <c r="KJ23" i="3"/>
  <c r="KB23" i="3"/>
  <c r="KJ17" i="3"/>
  <c r="KB17" i="3"/>
  <c r="KJ14" i="3"/>
  <c r="KB14" i="3"/>
  <c r="KJ12" i="3"/>
  <c r="KB12" i="3"/>
  <c r="KJ10" i="3"/>
  <c r="KB10" i="3"/>
  <c r="KQ285" i="3"/>
  <c r="KZ285" i="3" s="1"/>
  <c r="KQ283" i="3"/>
  <c r="KZ283" i="3" s="1"/>
  <c r="KQ281" i="3"/>
  <c r="KZ281" i="3" s="1"/>
  <c r="KQ279" i="3"/>
  <c r="KZ279" i="3" s="1"/>
  <c r="KQ277" i="3"/>
  <c r="KZ277" i="3" s="1"/>
  <c r="KQ275" i="3"/>
  <c r="KZ275" i="3" s="1"/>
  <c r="KQ247" i="3"/>
  <c r="KZ247" i="3" s="1"/>
  <c r="KQ246" i="3"/>
  <c r="KZ246" i="3" s="1"/>
  <c r="KQ243" i="3"/>
  <c r="KQ240" i="3"/>
  <c r="KZ240" i="3" s="1"/>
  <c r="KQ238" i="3"/>
  <c r="KZ238" i="3" s="1"/>
  <c r="KQ236" i="3"/>
  <c r="KZ236" i="3" s="1"/>
  <c r="KQ234" i="3"/>
  <c r="KZ234" i="3" s="1"/>
  <c r="KQ232" i="3"/>
  <c r="KZ232" i="3" s="1"/>
  <c r="KZ231" i="3" s="1"/>
  <c r="KQ230" i="3"/>
  <c r="KZ230" i="3" s="1"/>
  <c r="KQ228" i="3"/>
  <c r="KZ228" i="3" s="1"/>
  <c r="KQ226" i="3"/>
  <c r="KZ226" i="3" s="1"/>
  <c r="KQ224" i="3"/>
  <c r="KZ224" i="3" s="1"/>
  <c r="KQ220" i="3"/>
  <c r="KZ220" i="3" s="1"/>
  <c r="KQ218" i="3"/>
  <c r="KZ218" i="3" s="1"/>
  <c r="KQ216" i="3"/>
  <c r="KZ216" i="3" s="1"/>
  <c r="KQ214" i="3"/>
  <c r="KZ214" i="3" s="1"/>
  <c r="KQ212" i="3"/>
  <c r="KZ212" i="3" s="1"/>
  <c r="KQ210" i="3"/>
  <c r="KZ210" i="3" s="1"/>
  <c r="KQ206" i="3"/>
  <c r="KZ206" i="3" s="1"/>
  <c r="KQ204" i="3"/>
  <c r="KZ204" i="3" s="1"/>
  <c r="KQ202" i="3"/>
  <c r="KZ202" i="3" s="1"/>
  <c r="KZ201" i="3" s="1"/>
  <c r="KQ200" i="3"/>
  <c r="KZ200" i="3" s="1"/>
  <c r="KZ199" i="3" s="1"/>
  <c r="KQ198" i="3"/>
  <c r="KZ198" i="3" s="1"/>
  <c r="KZ197" i="3" s="1"/>
  <c r="KQ196" i="3"/>
  <c r="KZ196" i="3" s="1"/>
  <c r="KQ194" i="3"/>
  <c r="KZ194" i="3" s="1"/>
  <c r="KQ192" i="3"/>
  <c r="KZ192" i="3" s="1"/>
  <c r="KZ191" i="3" s="1"/>
  <c r="KQ190" i="3"/>
  <c r="KZ190" i="3" s="1"/>
  <c r="KZ189" i="3" s="1"/>
  <c r="KQ188" i="3"/>
  <c r="KZ188" i="3" s="1"/>
  <c r="KQ183" i="3"/>
  <c r="KZ183" i="3" s="1"/>
  <c r="KQ181" i="3"/>
  <c r="KZ181" i="3" s="1"/>
  <c r="KQ179" i="3"/>
  <c r="KQ177" i="3"/>
  <c r="KZ177" i="3" s="1"/>
  <c r="KQ175" i="3"/>
  <c r="KZ175" i="3" s="1"/>
  <c r="KQ173" i="3"/>
  <c r="KZ173" i="3" s="1"/>
  <c r="KQ88" i="3"/>
  <c r="KZ88" i="3" s="1"/>
  <c r="KQ79" i="3"/>
  <c r="KZ79" i="3" s="1"/>
  <c r="KQ77" i="3"/>
  <c r="KZ77" i="3" s="1"/>
  <c r="KQ75" i="3"/>
  <c r="KZ75" i="3" s="1"/>
  <c r="KZ74" i="3" s="1"/>
  <c r="KQ73" i="3"/>
  <c r="KZ73" i="3" s="1"/>
  <c r="KQ69" i="3"/>
  <c r="KZ69" i="3" s="1"/>
  <c r="KQ66" i="3"/>
  <c r="KZ66" i="3" s="1"/>
  <c r="KQ63" i="3"/>
  <c r="KZ63" i="3" s="1"/>
  <c r="KQ56" i="3"/>
  <c r="KZ56" i="3" s="1"/>
  <c r="KQ52" i="3"/>
  <c r="KZ52" i="3" s="1"/>
  <c r="KQ47" i="3"/>
  <c r="KZ47" i="3" s="1"/>
  <c r="KQ45" i="3"/>
  <c r="KZ45" i="3" s="1"/>
  <c r="KZ44" i="3" s="1"/>
  <c r="KQ43" i="3"/>
  <c r="KZ43" i="3" s="1"/>
  <c r="KQ39" i="3"/>
  <c r="KQ29" i="3"/>
  <c r="KQ27" i="3"/>
  <c r="KZ27" i="3" s="1"/>
  <c r="KQ16" i="3"/>
  <c r="KZ16" i="3" s="1"/>
  <c r="KQ15" i="3"/>
  <c r="KZ15" i="3" s="1"/>
  <c r="KQ13" i="3"/>
  <c r="KZ13" i="3" s="1"/>
  <c r="LF284" i="3"/>
  <c r="LO284" i="3" s="1"/>
  <c r="LF282" i="3"/>
  <c r="LO282" i="3" s="1"/>
  <c r="LF280" i="3"/>
  <c r="LO280" i="3" s="1"/>
  <c r="LF278" i="3"/>
  <c r="LO278" i="3" s="1"/>
  <c r="LF276" i="3"/>
  <c r="LO276" i="3" s="1"/>
  <c r="LF274" i="3"/>
  <c r="LF248" i="3"/>
  <c r="LO248" i="3" s="1"/>
  <c r="LF244" i="3"/>
  <c r="LO244" i="3" s="1"/>
  <c r="LF241" i="3"/>
  <c r="LO241" i="3" s="1"/>
  <c r="LF239" i="3"/>
  <c r="LO239" i="3" s="1"/>
  <c r="LF235" i="3"/>
  <c r="LO235" i="3" s="1"/>
  <c r="LF229" i="3"/>
  <c r="LO229" i="3" s="1"/>
  <c r="LF227" i="3"/>
  <c r="LO227" i="3" s="1"/>
  <c r="LF225" i="3"/>
  <c r="LO225" i="3" s="1"/>
  <c r="LF223" i="3"/>
  <c r="LO223" i="3" s="1"/>
  <c r="LF221" i="3"/>
  <c r="LO221" i="3" s="1"/>
  <c r="LF219" i="3"/>
  <c r="LO219" i="3" s="1"/>
  <c r="LF217" i="3"/>
  <c r="LO217" i="3" s="1"/>
  <c r="LF213" i="3"/>
  <c r="LO213" i="3" s="1"/>
  <c r="LF211" i="3"/>
  <c r="LO211" i="3" s="1"/>
  <c r="LF209" i="3"/>
  <c r="LO209" i="3" s="1"/>
  <c r="LF207" i="3"/>
  <c r="LO207" i="3" s="1"/>
  <c r="LF205" i="3"/>
  <c r="LO205" i="3" s="1"/>
  <c r="LF195" i="3"/>
  <c r="LO195" i="3" s="1"/>
  <c r="LF187" i="3"/>
  <c r="LO187" i="3" s="1"/>
  <c r="LF184" i="3"/>
  <c r="LO184" i="3" s="1"/>
  <c r="LF182" i="3"/>
  <c r="LO182" i="3" s="1"/>
  <c r="LF180" i="3"/>
  <c r="LO180" i="3" s="1"/>
  <c r="LF176" i="3"/>
  <c r="LO176" i="3" s="1"/>
  <c r="LF174" i="3"/>
  <c r="LO174" i="3" s="1"/>
  <c r="LF172" i="3"/>
  <c r="LO172" i="3" s="1"/>
  <c r="LF89" i="3"/>
  <c r="LO89" i="3" s="1"/>
  <c r="LF87" i="3"/>
  <c r="LF80" i="3"/>
  <c r="LO80" i="3" s="1"/>
  <c r="LF78" i="3"/>
  <c r="LO78" i="3" s="1"/>
  <c r="LF72" i="3"/>
  <c r="LO72" i="3" s="1"/>
  <c r="LF70" i="3"/>
  <c r="LO70" i="3" s="1"/>
  <c r="LF68" i="3"/>
  <c r="LO68" i="3" s="1"/>
  <c r="LF65" i="3"/>
  <c r="LO65" i="3" s="1"/>
  <c r="LF62" i="3"/>
  <c r="LO62" i="3" s="1"/>
  <c r="LF50" i="3"/>
  <c r="LO50" i="3" s="1"/>
  <c r="LF55" i="3"/>
  <c r="LO55" i="3" s="1"/>
  <c r="LF51" i="3"/>
  <c r="LO51" i="3" s="1"/>
  <c r="LF59" i="3"/>
  <c r="LF48" i="3"/>
  <c r="LO48" i="3" s="1"/>
  <c r="LF42" i="3"/>
  <c r="LO42" i="3" s="1"/>
  <c r="LF38" i="3"/>
  <c r="LF36" i="3"/>
  <c r="LO36" i="3" s="1"/>
  <c r="LO35" i="3" s="1"/>
  <c r="LF31" i="3"/>
  <c r="LF40" i="3"/>
  <c r="LO40" i="3" s="1"/>
  <c r="LF28" i="3"/>
  <c r="LO28" i="3" s="1"/>
  <c r="LF25" i="3"/>
  <c r="LO25" i="3" s="1"/>
  <c r="LO24" i="3" s="1"/>
  <c r="LF23" i="3"/>
  <c r="LO23" i="3" s="1"/>
  <c r="LO22" i="3" s="1"/>
  <c r="LF17" i="3"/>
  <c r="LO17" i="3" s="1"/>
  <c r="LF14" i="3"/>
  <c r="LO14" i="3" s="1"/>
  <c r="LF12" i="3"/>
  <c r="LF10" i="3"/>
  <c r="LO10" i="3" s="1"/>
  <c r="LU284" i="3"/>
  <c r="LU282" i="3"/>
  <c r="LU280" i="3"/>
  <c r="LU278" i="3"/>
  <c r="LU276" i="3"/>
  <c r="LU274" i="3"/>
  <c r="LU248" i="3"/>
  <c r="LU244" i="3"/>
  <c r="LU241" i="3"/>
  <c r="LU239" i="3"/>
  <c r="LU235" i="3"/>
  <c r="LU229" i="3"/>
  <c r="LU227" i="3"/>
  <c r="LU225" i="3"/>
  <c r="LU223" i="3"/>
  <c r="LU221" i="3"/>
  <c r="LU219" i="3"/>
  <c r="LU217" i="3"/>
  <c r="LU213" i="3"/>
  <c r="LU211" i="3"/>
  <c r="LU209" i="3"/>
  <c r="LU207" i="3"/>
  <c r="LU205" i="3"/>
  <c r="LU195" i="3"/>
  <c r="LU187" i="3"/>
  <c r="LU184" i="3"/>
  <c r="LU182" i="3"/>
  <c r="LU180" i="3"/>
  <c r="LU176" i="3"/>
  <c r="LU174" i="3"/>
  <c r="LU172" i="3"/>
  <c r="LU89" i="3"/>
  <c r="LU87" i="3"/>
  <c r="LU80" i="3"/>
  <c r="LU78" i="3"/>
  <c r="LU72" i="3"/>
  <c r="LU70" i="3"/>
  <c r="LU68" i="3"/>
  <c r="LU65" i="3"/>
  <c r="LU62" i="3"/>
  <c r="LU50" i="3"/>
  <c r="LU55" i="3"/>
  <c r="LU51" i="3"/>
  <c r="LU59" i="3"/>
  <c r="LU48" i="3"/>
  <c r="LU42" i="3"/>
  <c r="LU38" i="3"/>
  <c r="LU36" i="3"/>
  <c r="LU31" i="3"/>
  <c r="LU30" i="3" s="1"/>
  <c r="LU40" i="3"/>
  <c r="LU28" i="3"/>
  <c r="LU25" i="3"/>
  <c r="LU23" i="3"/>
  <c r="LU17" i="3"/>
  <c r="LU14" i="3"/>
  <c r="LU12" i="3"/>
  <c r="LU10" i="3"/>
  <c r="MD10" i="3" s="1"/>
  <c r="MJ285" i="3"/>
  <c r="MJ283" i="3"/>
  <c r="MJ281" i="3"/>
  <c r="MJ279" i="3"/>
  <c r="MJ277" i="3"/>
  <c r="MJ275" i="3"/>
  <c r="MJ247" i="3"/>
  <c r="MJ246" i="3"/>
  <c r="MJ243" i="3"/>
  <c r="MJ240" i="3"/>
  <c r="MJ238" i="3"/>
  <c r="MJ236" i="3"/>
  <c r="MJ234" i="3"/>
  <c r="MJ232" i="3"/>
  <c r="MJ230" i="3"/>
  <c r="MJ228" i="3"/>
  <c r="MJ226" i="3"/>
  <c r="MJ224" i="3"/>
  <c r="MJ220" i="3"/>
  <c r="MJ218" i="3"/>
  <c r="MJ216" i="3"/>
  <c r="MJ214" i="3"/>
  <c r="MJ212" i="3"/>
  <c r="MJ210" i="3"/>
  <c r="MJ206" i="3"/>
  <c r="MJ204" i="3"/>
  <c r="MJ202" i="3"/>
  <c r="MJ200" i="3"/>
  <c r="MJ198" i="3"/>
  <c r="MJ196" i="3"/>
  <c r="MJ194" i="3"/>
  <c r="MJ192" i="3"/>
  <c r="MJ190" i="3"/>
  <c r="MJ188" i="3"/>
  <c r="MJ183" i="3"/>
  <c r="MJ181" i="3"/>
  <c r="MJ179" i="3"/>
  <c r="MJ177" i="3"/>
  <c r="MJ175" i="3"/>
  <c r="MJ173" i="3"/>
  <c r="MJ88" i="3"/>
  <c r="MJ79" i="3"/>
  <c r="MJ77" i="3"/>
  <c r="MJ75" i="3"/>
  <c r="MJ73" i="3"/>
  <c r="MJ69" i="3"/>
  <c r="MJ66" i="3"/>
  <c r="MJ63" i="3"/>
  <c r="MJ56" i="3"/>
  <c r="MJ52" i="3"/>
  <c r="MJ47" i="3"/>
  <c r="MJ45" i="3"/>
  <c r="MJ43" i="3"/>
  <c r="MJ39" i="3"/>
  <c r="MJ29" i="3"/>
  <c r="MJ27" i="3"/>
  <c r="MJ16" i="3"/>
  <c r="MJ15" i="3"/>
  <c r="MJ13" i="3"/>
  <c r="MY284" i="3"/>
  <c r="MY282" i="3"/>
  <c r="MY280" i="3"/>
  <c r="MY278" i="3"/>
  <c r="MY276" i="3"/>
  <c r="MY274" i="3"/>
  <c r="MY248" i="3"/>
  <c r="MY244" i="3"/>
  <c r="MY241" i="3"/>
  <c r="MY239" i="3"/>
  <c r="MY235" i="3"/>
  <c r="MY229" i="3"/>
  <c r="MY227" i="3"/>
  <c r="MY225" i="3"/>
  <c r="MY223" i="3"/>
  <c r="MY221" i="3"/>
  <c r="MY219" i="3"/>
  <c r="MY217" i="3"/>
  <c r="MY213" i="3"/>
  <c r="MY211" i="3"/>
  <c r="MY209" i="3"/>
  <c r="MY207" i="3"/>
  <c r="MY205" i="3"/>
  <c r="MY195" i="3"/>
  <c r="MY187" i="3"/>
  <c r="MY184" i="3"/>
  <c r="MY182" i="3"/>
  <c r="MY180" i="3"/>
  <c r="MY176" i="3"/>
  <c r="MY174" i="3"/>
  <c r="MY172" i="3"/>
  <c r="MY89" i="3"/>
  <c r="MY87" i="3"/>
  <c r="MY80" i="3"/>
  <c r="MY78" i="3"/>
  <c r="MY72" i="3"/>
  <c r="MY70" i="3"/>
  <c r="MY68" i="3"/>
  <c r="MY65" i="3"/>
  <c r="MY62" i="3"/>
  <c r="MY50" i="3"/>
  <c r="MY55" i="3"/>
  <c r="MY51" i="3"/>
  <c r="MY59" i="3"/>
  <c r="MY48" i="3"/>
  <c r="MY42" i="3"/>
  <c r="MY38" i="3"/>
  <c r="MY36" i="3"/>
  <c r="MY31" i="3"/>
  <c r="MY40" i="3"/>
  <c r="MY28" i="3"/>
  <c r="MY25" i="3"/>
  <c r="MY23" i="3"/>
  <c r="MY17" i="3"/>
  <c r="MY14" i="3"/>
  <c r="MY12" i="3"/>
  <c r="MY10" i="3"/>
  <c r="NH10" i="3" s="1"/>
  <c r="NN284" i="3"/>
  <c r="NW284" i="3" s="1"/>
  <c r="NN282" i="3"/>
  <c r="NW282" i="3" s="1"/>
  <c r="NN280" i="3"/>
  <c r="NW280" i="3" s="1"/>
  <c r="NN278" i="3"/>
  <c r="NW278" i="3" s="1"/>
  <c r="NN276" i="3"/>
  <c r="NW276" i="3" s="1"/>
  <c r="NN274" i="3"/>
  <c r="NN248" i="3"/>
  <c r="NW248" i="3" s="1"/>
  <c r="NN244" i="3"/>
  <c r="NW244" i="3" s="1"/>
  <c r="NN241" i="3"/>
  <c r="NW241" i="3" s="1"/>
  <c r="NN239" i="3"/>
  <c r="NW239" i="3" s="1"/>
  <c r="NN235" i="3"/>
  <c r="NW235" i="3" s="1"/>
  <c r="NN229" i="3"/>
  <c r="NW229" i="3" s="1"/>
  <c r="NN227" i="3"/>
  <c r="NW227" i="3" s="1"/>
  <c r="NN225" i="3"/>
  <c r="NW225" i="3" s="1"/>
  <c r="NN223" i="3"/>
  <c r="NW223" i="3" s="1"/>
  <c r="NN221" i="3"/>
  <c r="NW221" i="3" s="1"/>
  <c r="NN219" i="3"/>
  <c r="NW219" i="3" s="1"/>
  <c r="NN217" i="3"/>
  <c r="NW217" i="3" s="1"/>
  <c r="NN213" i="3"/>
  <c r="NW213" i="3" s="1"/>
  <c r="NN211" i="3"/>
  <c r="NW211" i="3" s="1"/>
  <c r="NN209" i="3"/>
  <c r="NW209" i="3" s="1"/>
  <c r="NN207" i="3"/>
  <c r="NW207" i="3" s="1"/>
  <c r="NN205" i="3"/>
  <c r="NW205" i="3" s="1"/>
  <c r="NN195" i="3"/>
  <c r="NW195" i="3" s="1"/>
  <c r="NN187" i="3"/>
  <c r="NW187" i="3" s="1"/>
  <c r="NN184" i="3"/>
  <c r="NW184" i="3" s="1"/>
  <c r="NN182" i="3"/>
  <c r="NW182" i="3" s="1"/>
  <c r="NN180" i="3"/>
  <c r="NW180" i="3" s="1"/>
  <c r="NN176" i="3"/>
  <c r="NW176" i="3" s="1"/>
  <c r="NN174" i="3"/>
  <c r="NW174" i="3" s="1"/>
  <c r="NN172" i="3"/>
  <c r="NW172" i="3" s="1"/>
  <c r="NN89" i="3"/>
  <c r="NW89" i="3" s="1"/>
  <c r="NN87" i="3"/>
  <c r="NN80" i="3"/>
  <c r="NW80" i="3" s="1"/>
  <c r="NN78" i="3"/>
  <c r="NW78" i="3" s="1"/>
  <c r="NN72" i="3"/>
  <c r="NW72" i="3" s="1"/>
  <c r="NN70" i="3"/>
  <c r="NW70" i="3" s="1"/>
  <c r="NN68" i="3"/>
  <c r="NW68" i="3" s="1"/>
  <c r="NN65" i="3"/>
  <c r="NW65" i="3" s="1"/>
  <c r="NN62" i="3"/>
  <c r="NW62" i="3" s="1"/>
  <c r="NN50" i="3"/>
  <c r="NW50" i="3" s="1"/>
  <c r="NN55" i="3"/>
  <c r="NW55" i="3" s="1"/>
  <c r="NN51" i="3"/>
  <c r="NW51" i="3" s="1"/>
  <c r="NN59" i="3"/>
  <c r="NN48" i="3"/>
  <c r="NW48" i="3" s="1"/>
  <c r="NN42" i="3"/>
  <c r="NW42" i="3" s="1"/>
  <c r="NN38" i="3"/>
  <c r="NN36" i="3"/>
  <c r="NW36" i="3" s="1"/>
  <c r="NW35" i="3" s="1"/>
  <c r="NN31" i="3"/>
  <c r="NN40" i="3"/>
  <c r="NW40" i="3" s="1"/>
  <c r="NN28" i="3"/>
  <c r="NW28" i="3" s="1"/>
  <c r="NN25" i="3"/>
  <c r="NW25" i="3" s="1"/>
  <c r="NW24" i="3" s="1"/>
  <c r="NN23" i="3"/>
  <c r="NW23" i="3" s="1"/>
  <c r="NW22" i="3" s="1"/>
  <c r="NN17" i="3"/>
  <c r="NW17" i="3" s="1"/>
  <c r="NN14" i="3"/>
  <c r="NW14" i="3" s="1"/>
  <c r="NN12" i="3"/>
  <c r="NN10" i="3"/>
  <c r="NW10" i="3" s="1"/>
  <c r="OC285" i="3"/>
  <c r="OL285" i="3" s="1"/>
  <c r="OC283" i="3"/>
  <c r="OL283" i="3" s="1"/>
  <c r="OC281" i="3"/>
  <c r="OL281" i="3" s="1"/>
  <c r="OC279" i="3"/>
  <c r="OL279" i="3" s="1"/>
  <c r="OC277" i="3"/>
  <c r="OL277" i="3" s="1"/>
  <c r="OC275" i="3"/>
  <c r="OL275" i="3" s="1"/>
  <c r="OC247" i="3"/>
  <c r="OL247" i="3" s="1"/>
  <c r="OC246" i="3"/>
  <c r="OL246" i="3" s="1"/>
  <c r="OC243" i="3"/>
  <c r="OC240" i="3"/>
  <c r="OL240" i="3" s="1"/>
  <c r="OC238" i="3"/>
  <c r="OL238" i="3" s="1"/>
  <c r="OC236" i="3"/>
  <c r="OL236" i="3" s="1"/>
  <c r="OC234" i="3"/>
  <c r="OL234" i="3" s="1"/>
  <c r="OC232" i="3"/>
  <c r="OL232" i="3" s="1"/>
  <c r="OL231" i="3" s="1"/>
  <c r="OC230" i="3"/>
  <c r="OL230" i="3" s="1"/>
  <c r="OC228" i="3"/>
  <c r="OL228" i="3" s="1"/>
  <c r="OC226" i="3"/>
  <c r="OL226" i="3" s="1"/>
  <c r="OC224" i="3"/>
  <c r="OL224" i="3" s="1"/>
  <c r="OC220" i="3"/>
  <c r="OL220" i="3" s="1"/>
  <c r="OC218" i="3"/>
  <c r="OL218" i="3" s="1"/>
  <c r="OC216" i="3"/>
  <c r="OL216" i="3" s="1"/>
  <c r="OC214" i="3"/>
  <c r="OL214" i="3" s="1"/>
  <c r="OC212" i="3"/>
  <c r="OL212" i="3" s="1"/>
  <c r="OC210" i="3"/>
  <c r="OL210" i="3" s="1"/>
  <c r="OC206" i="3"/>
  <c r="OL206" i="3" s="1"/>
  <c r="OC204" i="3"/>
  <c r="OL204" i="3" s="1"/>
  <c r="OC202" i="3"/>
  <c r="OL202" i="3" s="1"/>
  <c r="OL201" i="3" s="1"/>
  <c r="OC200" i="3"/>
  <c r="OL200" i="3" s="1"/>
  <c r="OL199" i="3" s="1"/>
  <c r="OC198" i="3"/>
  <c r="OL198" i="3" s="1"/>
  <c r="OL197" i="3" s="1"/>
  <c r="OC196" i="3"/>
  <c r="OL196" i="3" s="1"/>
  <c r="OC194" i="3"/>
  <c r="OL194" i="3" s="1"/>
  <c r="OC192" i="3"/>
  <c r="OL192" i="3" s="1"/>
  <c r="OL191" i="3" s="1"/>
  <c r="OC190" i="3"/>
  <c r="OL190" i="3" s="1"/>
  <c r="OL189" i="3" s="1"/>
  <c r="OC188" i="3"/>
  <c r="OL188" i="3" s="1"/>
  <c r="OC183" i="3"/>
  <c r="OL183" i="3" s="1"/>
  <c r="OC181" i="3"/>
  <c r="OL181" i="3" s="1"/>
  <c r="OC179" i="3"/>
  <c r="OC177" i="3"/>
  <c r="OL177" i="3" s="1"/>
  <c r="OC175" i="3"/>
  <c r="OL175" i="3" s="1"/>
  <c r="OC173" i="3"/>
  <c r="OL173" i="3" s="1"/>
  <c r="OC88" i="3"/>
  <c r="OL88" i="3" s="1"/>
  <c r="OC79" i="3"/>
  <c r="OL79" i="3" s="1"/>
  <c r="OC77" i="3"/>
  <c r="OL77" i="3" s="1"/>
  <c r="OC75" i="3"/>
  <c r="OL75" i="3" s="1"/>
  <c r="OL74" i="3" s="1"/>
  <c r="OC73" i="3"/>
  <c r="OL73" i="3" s="1"/>
  <c r="OC69" i="3"/>
  <c r="OL69" i="3" s="1"/>
  <c r="OC66" i="3"/>
  <c r="OL66" i="3" s="1"/>
  <c r="OC63" i="3"/>
  <c r="OL63" i="3" s="1"/>
  <c r="OC56" i="3"/>
  <c r="OL56" i="3" s="1"/>
  <c r="OC52" i="3"/>
  <c r="OL52" i="3" s="1"/>
  <c r="OC47" i="3"/>
  <c r="OL47" i="3" s="1"/>
  <c r="OC45" i="3"/>
  <c r="OL45" i="3" s="1"/>
  <c r="OL44" i="3" s="1"/>
  <c r="OC43" i="3"/>
  <c r="OL43" i="3" s="1"/>
  <c r="OC39" i="3"/>
  <c r="OC29" i="3"/>
  <c r="OC27" i="3"/>
  <c r="OL27" i="3" s="1"/>
  <c r="OC16" i="3"/>
  <c r="OL16" i="3" s="1"/>
  <c r="OC15" i="3"/>
  <c r="OL15" i="3" s="1"/>
  <c r="OC13" i="3"/>
  <c r="OL13" i="3" s="1"/>
  <c r="OR284" i="3"/>
  <c r="PA284" i="3" s="1"/>
  <c r="OR282" i="3"/>
  <c r="PA282" i="3" s="1"/>
  <c r="OR280" i="3"/>
  <c r="PA280" i="3" s="1"/>
  <c r="OR278" i="3"/>
  <c r="PA278" i="3" s="1"/>
  <c r="OR276" i="3"/>
  <c r="PA276" i="3" s="1"/>
  <c r="OR274" i="3"/>
  <c r="OR248" i="3"/>
  <c r="PA248" i="3" s="1"/>
  <c r="OR244" i="3"/>
  <c r="PA244" i="3" s="1"/>
  <c r="OR241" i="3"/>
  <c r="PA241" i="3" s="1"/>
  <c r="OR239" i="3"/>
  <c r="PA239" i="3" s="1"/>
  <c r="OR235" i="3"/>
  <c r="PA235" i="3" s="1"/>
  <c r="OR229" i="3"/>
  <c r="PA229" i="3" s="1"/>
  <c r="OR227" i="3"/>
  <c r="PA227" i="3" s="1"/>
  <c r="OR225" i="3"/>
  <c r="PA225" i="3" s="1"/>
  <c r="OR223" i="3"/>
  <c r="PA223" i="3" s="1"/>
  <c r="OR221" i="3"/>
  <c r="PA221" i="3" s="1"/>
  <c r="OR219" i="3"/>
  <c r="PA219" i="3" s="1"/>
  <c r="OR217" i="3"/>
  <c r="PA217" i="3" s="1"/>
  <c r="OR213" i="3"/>
  <c r="PA213" i="3" s="1"/>
  <c r="OR211" i="3"/>
  <c r="PA211" i="3" s="1"/>
  <c r="OR209" i="3"/>
  <c r="PA209" i="3" s="1"/>
  <c r="OR207" i="3"/>
  <c r="PA207" i="3" s="1"/>
  <c r="OR205" i="3"/>
  <c r="PA205" i="3" s="1"/>
  <c r="OR195" i="3"/>
  <c r="PA195" i="3" s="1"/>
  <c r="OR187" i="3"/>
  <c r="PA187" i="3" s="1"/>
  <c r="OR184" i="3"/>
  <c r="PA184" i="3" s="1"/>
  <c r="OR182" i="3"/>
  <c r="PA182" i="3" s="1"/>
  <c r="OR180" i="3"/>
  <c r="PA180" i="3" s="1"/>
  <c r="OR176" i="3"/>
  <c r="PA176" i="3" s="1"/>
  <c r="OR174" i="3"/>
  <c r="PA174" i="3" s="1"/>
  <c r="OR172" i="3"/>
  <c r="PA172" i="3" s="1"/>
  <c r="OR89" i="3"/>
  <c r="PA89" i="3" s="1"/>
  <c r="OR87" i="3"/>
  <c r="OR80" i="3"/>
  <c r="PA80" i="3" s="1"/>
  <c r="OR78" i="3"/>
  <c r="PA78" i="3" s="1"/>
  <c r="OR72" i="3"/>
  <c r="PA72" i="3" s="1"/>
  <c r="OR70" i="3"/>
  <c r="PA70" i="3" s="1"/>
  <c r="OR68" i="3"/>
  <c r="PA68" i="3" s="1"/>
  <c r="OR65" i="3"/>
  <c r="PA65" i="3" s="1"/>
  <c r="OR62" i="3"/>
  <c r="PA62" i="3" s="1"/>
  <c r="OR50" i="3"/>
  <c r="PA50" i="3" s="1"/>
  <c r="OR55" i="3"/>
  <c r="PA55" i="3" s="1"/>
  <c r="OR51" i="3"/>
  <c r="PA51" i="3" s="1"/>
  <c r="OR59" i="3"/>
  <c r="OR48" i="3"/>
  <c r="PA48" i="3" s="1"/>
  <c r="OR42" i="3"/>
  <c r="PA42" i="3" s="1"/>
  <c r="OR38" i="3"/>
  <c r="OR36" i="3"/>
  <c r="PA36" i="3" s="1"/>
  <c r="PA35" i="3" s="1"/>
  <c r="OR31" i="3"/>
  <c r="OR40" i="3"/>
  <c r="PA40" i="3" s="1"/>
  <c r="OR28" i="3"/>
  <c r="PA28" i="3" s="1"/>
  <c r="OR25" i="3"/>
  <c r="PA25" i="3" s="1"/>
  <c r="PA24" i="3" s="1"/>
  <c r="OR23" i="3"/>
  <c r="PA23" i="3" s="1"/>
  <c r="PA22" i="3" s="1"/>
  <c r="OR17" i="3"/>
  <c r="PA17" i="3" s="1"/>
  <c r="OR14" i="3"/>
  <c r="PA14" i="3" s="1"/>
  <c r="OR12" i="3"/>
  <c r="OR10" i="3"/>
  <c r="PA10" i="3" s="1"/>
  <c r="PO285" i="3"/>
  <c r="PG285" i="3"/>
  <c r="PO283" i="3"/>
  <c r="PG283" i="3"/>
  <c r="PO281" i="3"/>
  <c r="PG281" i="3"/>
  <c r="PO279" i="3"/>
  <c r="PG279" i="3"/>
  <c r="PO277" i="3"/>
  <c r="PG277" i="3"/>
  <c r="PO275" i="3"/>
  <c r="PG275" i="3"/>
  <c r="PO247" i="3"/>
  <c r="PG247" i="3"/>
  <c r="PO246" i="3"/>
  <c r="PG246" i="3"/>
  <c r="PO243" i="3"/>
  <c r="PG243" i="3"/>
  <c r="PO240" i="3"/>
  <c r="PG240" i="3"/>
  <c r="PO238" i="3"/>
  <c r="PG238" i="3"/>
  <c r="PO236" i="3"/>
  <c r="PG236" i="3"/>
  <c r="PO234" i="3"/>
  <c r="PG234" i="3"/>
  <c r="PO232" i="3"/>
  <c r="PO231" i="3" s="1"/>
  <c r="PG232" i="3"/>
  <c r="PO230" i="3"/>
  <c r="PG230" i="3"/>
  <c r="PO228" i="3"/>
  <c r="PG228" i="3"/>
  <c r="PO226" i="3"/>
  <c r="PG226" i="3"/>
  <c r="PO224" i="3"/>
  <c r="PG224" i="3"/>
  <c r="PO220" i="3"/>
  <c r="PG220" i="3"/>
  <c r="PO218" i="3"/>
  <c r="PG218" i="3"/>
  <c r="PO216" i="3"/>
  <c r="PG216" i="3"/>
  <c r="PO214" i="3"/>
  <c r="PG214" i="3"/>
  <c r="PO212" i="3"/>
  <c r="PG212" i="3"/>
  <c r="PO210" i="3"/>
  <c r="PG210" i="3"/>
  <c r="PO206" i="3"/>
  <c r="PG206" i="3"/>
  <c r="PO204" i="3"/>
  <c r="PG204" i="3"/>
  <c r="PO202" i="3"/>
  <c r="PO201" i="3" s="1"/>
  <c r="PG202" i="3"/>
  <c r="PO200" i="3"/>
  <c r="PO199" i="3" s="1"/>
  <c r="PG200" i="3"/>
  <c r="PO198" i="3"/>
  <c r="PO197" i="3" s="1"/>
  <c r="PG198" i="3"/>
  <c r="PO196" i="3"/>
  <c r="PG196" i="3"/>
  <c r="PO194" i="3"/>
  <c r="PG194" i="3"/>
  <c r="PO192" i="3"/>
  <c r="PO191" i="3" s="1"/>
  <c r="PG192" i="3"/>
  <c r="PO190" i="3"/>
  <c r="PO189" i="3" s="1"/>
  <c r="PG190" i="3"/>
  <c r="PO188" i="3"/>
  <c r="PG188" i="3"/>
  <c r="PO183" i="3"/>
  <c r="PG183" i="3"/>
  <c r="PO181" i="3"/>
  <c r="PG181" i="3"/>
  <c r="PO179" i="3"/>
  <c r="PG179" i="3"/>
  <c r="PO177" i="3"/>
  <c r="PG177" i="3"/>
  <c r="PO175" i="3"/>
  <c r="PG175" i="3"/>
  <c r="PO173" i="3"/>
  <c r="PG173" i="3"/>
  <c r="PO88" i="3"/>
  <c r="PG88" i="3"/>
  <c r="PO79" i="3"/>
  <c r="PG79" i="3"/>
  <c r="PO77" i="3"/>
  <c r="PG77" i="3"/>
  <c r="PO75" i="3"/>
  <c r="PO74" i="3" s="1"/>
  <c r="PG75" i="3"/>
  <c r="PO73" i="3"/>
  <c r="PG73" i="3"/>
  <c r="PO69" i="3"/>
  <c r="PG69" i="3"/>
  <c r="PO66" i="3"/>
  <c r="PG66" i="3"/>
  <c r="PO63" i="3"/>
  <c r="PG63" i="3"/>
  <c r="PO56" i="3"/>
  <c r="PG56" i="3"/>
  <c r="PO52" i="3"/>
  <c r="PG52" i="3"/>
  <c r="PO47" i="3"/>
  <c r="PG47" i="3"/>
  <c r="PO45" i="3"/>
  <c r="PO44" i="3" s="1"/>
  <c r="PG45" i="3"/>
  <c r="PO43" i="3"/>
  <c r="PG43" i="3"/>
  <c r="PO39" i="3"/>
  <c r="PG39" i="3"/>
  <c r="PO29" i="3"/>
  <c r="PG29" i="3"/>
  <c r="PO27" i="3"/>
  <c r="PG27" i="3"/>
  <c r="PO16" i="3"/>
  <c r="PG16" i="3"/>
  <c r="PO15" i="3"/>
  <c r="PG15" i="3"/>
  <c r="PO13" i="3"/>
  <c r="PG13" i="3"/>
  <c r="PV284" i="3"/>
  <c r="QE284" i="3" s="1"/>
  <c r="PV282" i="3"/>
  <c r="QE282" i="3" s="1"/>
  <c r="PV280" i="3"/>
  <c r="QE280" i="3" s="1"/>
  <c r="PV278" i="3"/>
  <c r="QE278" i="3" s="1"/>
  <c r="PV276" i="3"/>
  <c r="QE276" i="3" s="1"/>
  <c r="PV274" i="3"/>
  <c r="PV248" i="3"/>
  <c r="QE248" i="3" s="1"/>
  <c r="PV244" i="3"/>
  <c r="QE244" i="3" s="1"/>
  <c r="PV241" i="3"/>
  <c r="QE241" i="3" s="1"/>
  <c r="PV239" i="3"/>
  <c r="QE239" i="3" s="1"/>
  <c r="PV235" i="3"/>
  <c r="QE235" i="3" s="1"/>
  <c r="PV229" i="3"/>
  <c r="QE229" i="3" s="1"/>
  <c r="PV227" i="3"/>
  <c r="QE227" i="3" s="1"/>
  <c r="PV225" i="3"/>
  <c r="QE225" i="3" s="1"/>
  <c r="PV223" i="3"/>
  <c r="QE223" i="3" s="1"/>
  <c r="PV221" i="3"/>
  <c r="QE221" i="3" s="1"/>
  <c r="PV219" i="3"/>
  <c r="QE219" i="3" s="1"/>
  <c r="PV217" i="3"/>
  <c r="QE217" i="3" s="1"/>
  <c r="PV213" i="3"/>
  <c r="QE213" i="3" s="1"/>
  <c r="PV211" i="3"/>
  <c r="QE211" i="3" s="1"/>
  <c r="PV209" i="3"/>
  <c r="QE209" i="3" s="1"/>
  <c r="PV207" i="3"/>
  <c r="QE207" i="3" s="1"/>
  <c r="PV205" i="3"/>
  <c r="QE205" i="3" s="1"/>
  <c r="PV195" i="3"/>
  <c r="QE195" i="3" s="1"/>
  <c r="PV187" i="3"/>
  <c r="QE187" i="3" s="1"/>
  <c r="PV184" i="3"/>
  <c r="QE184" i="3" s="1"/>
  <c r="PV182" i="3"/>
  <c r="QE182" i="3" s="1"/>
  <c r="PV180" i="3"/>
  <c r="QE180" i="3" s="1"/>
  <c r="PV176" i="3"/>
  <c r="QE176" i="3" s="1"/>
  <c r="PV174" i="3"/>
  <c r="QE174" i="3" s="1"/>
  <c r="PV172" i="3"/>
  <c r="QE172" i="3" s="1"/>
  <c r="PV89" i="3"/>
  <c r="QE89" i="3" s="1"/>
  <c r="PV87" i="3"/>
  <c r="PV80" i="3"/>
  <c r="QE80" i="3" s="1"/>
  <c r="PV78" i="3"/>
  <c r="QE78" i="3" s="1"/>
  <c r="PV72" i="3"/>
  <c r="QE72" i="3" s="1"/>
  <c r="PV70" i="3"/>
  <c r="QE70" i="3" s="1"/>
  <c r="PV68" i="3"/>
  <c r="QE68" i="3" s="1"/>
  <c r="PV65" i="3"/>
  <c r="QE65" i="3" s="1"/>
  <c r="PV62" i="3"/>
  <c r="QE62" i="3" s="1"/>
  <c r="PV50" i="3"/>
  <c r="QE50" i="3" s="1"/>
  <c r="PV55" i="3"/>
  <c r="QE55" i="3" s="1"/>
  <c r="PV51" i="3"/>
  <c r="QE51" i="3" s="1"/>
  <c r="PV59" i="3"/>
  <c r="PV48" i="3"/>
  <c r="QE48" i="3" s="1"/>
  <c r="PV42" i="3"/>
  <c r="QE42" i="3" s="1"/>
  <c r="PV38" i="3"/>
  <c r="PV36" i="3"/>
  <c r="QE36" i="3" s="1"/>
  <c r="QE35" i="3" s="1"/>
  <c r="PV31" i="3"/>
  <c r="PV40" i="3"/>
  <c r="QE40" i="3" s="1"/>
  <c r="PV28" i="3"/>
  <c r="QE28" i="3" s="1"/>
  <c r="PV25" i="3"/>
  <c r="QE25" i="3" s="1"/>
  <c r="QE24" i="3" s="1"/>
  <c r="PV23" i="3"/>
  <c r="QE23" i="3" s="1"/>
  <c r="QE22" i="3" s="1"/>
  <c r="PV17" i="3"/>
  <c r="QE17" i="3" s="1"/>
  <c r="PV14" i="3"/>
  <c r="QE14" i="3" s="1"/>
  <c r="PV12" i="3"/>
  <c r="PV10" i="3"/>
  <c r="QE10" i="3" s="1"/>
  <c r="QK285" i="3"/>
  <c r="QT285" i="3" s="1"/>
  <c r="QK283" i="3"/>
  <c r="QT283" i="3" s="1"/>
  <c r="QK281" i="3"/>
  <c r="QT281" i="3" s="1"/>
  <c r="QK279" i="3"/>
  <c r="QT279" i="3" s="1"/>
  <c r="QK277" i="3"/>
  <c r="QT277" i="3" s="1"/>
  <c r="QK275" i="3"/>
  <c r="QT275" i="3" s="1"/>
  <c r="QK247" i="3"/>
  <c r="QT247" i="3" s="1"/>
  <c r="QK246" i="3"/>
  <c r="QT246" i="3" s="1"/>
  <c r="QK243" i="3"/>
  <c r="QK240" i="3"/>
  <c r="QT240" i="3" s="1"/>
  <c r="QK238" i="3"/>
  <c r="QT238" i="3" s="1"/>
  <c r="QK236" i="3"/>
  <c r="QT236" i="3" s="1"/>
  <c r="QK234" i="3"/>
  <c r="QT234" i="3" s="1"/>
  <c r="QK232" i="3"/>
  <c r="QT232" i="3" s="1"/>
  <c r="QT231" i="3" s="1"/>
  <c r="QK230" i="3"/>
  <c r="QT230" i="3" s="1"/>
  <c r="QK228" i="3"/>
  <c r="QT228" i="3" s="1"/>
  <c r="QK226" i="3"/>
  <c r="QT226" i="3" s="1"/>
  <c r="QK224" i="3"/>
  <c r="QT224" i="3" s="1"/>
  <c r="QK220" i="3"/>
  <c r="QT220" i="3" s="1"/>
  <c r="QK218" i="3"/>
  <c r="QT218" i="3" s="1"/>
  <c r="QK216" i="3"/>
  <c r="QT216" i="3" s="1"/>
  <c r="QK214" i="3"/>
  <c r="QT214" i="3" s="1"/>
  <c r="QK212" i="3"/>
  <c r="QT212" i="3" s="1"/>
  <c r="QK210" i="3"/>
  <c r="QT210" i="3" s="1"/>
  <c r="QK206" i="3"/>
  <c r="QT206" i="3" s="1"/>
  <c r="QK204" i="3"/>
  <c r="QT204" i="3" s="1"/>
  <c r="QK202" i="3"/>
  <c r="QT202" i="3" s="1"/>
  <c r="QT201" i="3" s="1"/>
  <c r="QK200" i="3"/>
  <c r="QT200" i="3" s="1"/>
  <c r="QT199" i="3" s="1"/>
  <c r="QK198" i="3"/>
  <c r="QT198" i="3" s="1"/>
  <c r="QT197" i="3" s="1"/>
  <c r="QK196" i="3"/>
  <c r="QT196" i="3" s="1"/>
  <c r="QK194" i="3"/>
  <c r="QT194" i="3" s="1"/>
  <c r="QK192" i="3"/>
  <c r="QT192" i="3" s="1"/>
  <c r="QT191" i="3" s="1"/>
  <c r="QK190" i="3"/>
  <c r="QT190" i="3" s="1"/>
  <c r="QT189" i="3" s="1"/>
  <c r="QK188" i="3"/>
  <c r="QT188" i="3" s="1"/>
  <c r="QK183" i="3"/>
  <c r="QT183" i="3" s="1"/>
  <c r="QK181" i="3"/>
  <c r="QT181" i="3" s="1"/>
  <c r="QK179" i="3"/>
  <c r="QK177" i="3"/>
  <c r="QT177" i="3" s="1"/>
  <c r="QK175" i="3"/>
  <c r="QT175" i="3" s="1"/>
  <c r="QK173" i="3"/>
  <c r="QT173" i="3" s="1"/>
  <c r="QK88" i="3"/>
  <c r="QT88" i="3" s="1"/>
  <c r="QK79" i="3"/>
  <c r="QT79" i="3" s="1"/>
  <c r="QK77" i="3"/>
  <c r="QT77" i="3" s="1"/>
  <c r="QK75" i="3"/>
  <c r="QT75" i="3" s="1"/>
  <c r="QT74" i="3" s="1"/>
  <c r="QK73" i="3"/>
  <c r="QT73" i="3" s="1"/>
  <c r="QK69" i="3"/>
  <c r="QT69" i="3" s="1"/>
  <c r="QK66" i="3"/>
  <c r="QT66" i="3" s="1"/>
  <c r="QK63" i="3"/>
  <c r="QT63" i="3" s="1"/>
  <c r="QK56" i="3"/>
  <c r="QT56" i="3" s="1"/>
  <c r="QK52" i="3"/>
  <c r="QT52" i="3" s="1"/>
  <c r="QK47" i="3"/>
  <c r="QT47" i="3" s="1"/>
  <c r="QK45" i="3"/>
  <c r="QT45" i="3" s="1"/>
  <c r="QT44" i="3" s="1"/>
  <c r="QK43" i="3"/>
  <c r="QT43" i="3" s="1"/>
  <c r="QK39" i="3"/>
  <c r="QK29" i="3"/>
  <c r="QK27" i="3"/>
  <c r="QT27" i="3" s="1"/>
  <c r="QK16" i="3"/>
  <c r="QT16" i="3" s="1"/>
  <c r="QK15" i="3"/>
  <c r="QT15" i="3" s="1"/>
  <c r="QK13" i="3"/>
  <c r="QT13" i="3" s="1"/>
  <c r="QZ284" i="3"/>
  <c r="RI284" i="3" s="1"/>
  <c r="QZ282" i="3"/>
  <c r="RI282" i="3" s="1"/>
  <c r="QZ280" i="3"/>
  <c r="RI280" i="3" s="1"/>
  <c r="QZ278" i="3"/>
  <c r="RI278" i="3" s="1"/>
  <c r="QZ276" i="3"/>
  <c r="RI276" i="3" s="1"/>
  <c r="QZ274" i="3"/>
  <c r="QZ248" i="3"/>
  <c r="RI248" i="3" s="1"/>
  <c r="QZ244" i="3"/>
  <c r="RI244" i="3" s="1"/>
  <c r="QZ241" i="3"/>
  <c r="RI241" i="3" s="1"/>
  <c r="QZ239" i="3"/>
  <c r="RI239" i="3" s="1"/>
  <c r="QZ235" i="3"/>
  <c r="RI235" i="3" s="1"/>
  <c r="QZ229" i="3"/>
  <c r="RI229" i="3" s="1"/>
  <c r="QZ227" i="3"/>
  <c r="RI227" i="3" s="1"/>
  <c r="QZ225" i="3"/>
  <c r="RI225" i="3" s="1"/>
  <c r="QZ223" i="3"/>
  <c r="RI223" i="3" s="1"/>
  <c r="QZ221" i="3"/>
  <c r="RI221" i="3" s="1"/>
  <c r="QZ219" i="3"/>
  <c r="RI219" i="3" s="1"/>
  <c r="QZ217" i="3"/>
  <c r="RI217" i="3" s="1"/>
  <c r="QZ213" i="3"/>
  <c r="RI213" i="3" s="1"/>
  <c r="QZ211" i="3"/>
  <c r="RI211" i="3" s="1"/>
  <c r="QZ209" i="3"/>
  <c r="RI209" i="3" s="1"/>
  <c r="QZ207" i="3"/>
  <c r="RI207" i="3" s="1"/>
  <c r="QZ205" i="3"/>
  <c r="RI205" i="3" s="1"/>
  <c r="QZ195" i="3"/>
  <c r="RI195" i="3" s="1"/>
  <c r="QZ187" i="3"/>
  <c r="RI187" i="3" s="1"/>
  <c r="QZ184" i="3"/>
  <c r="RI184" i="3" s="1"/>
  <c r="QZ182" i="3"/>
  <c r="RI182" i="3" s="1"/>
  <c r="QZ180" i="3"/>
  <c r="RI180" i="3" s="1"/>
  <c r="QZ176" i="3"/>
  <c r="RI176" i="3" s="1"/>
  <c r="QZ174" i="3"/>
  <c r="RI174" i="3" s="1"/>
  <c r="QZ172" i="3"/>
  <c r="RI172" i="3" s="1"/>
  <c r="QZ89" i="3"/>
  <c r="RI89" i="3" s="1"/>
  <c r="QZ87" i="3"/>
  <c r="QZ80" i="3"/>
  <c r="RI80" i="3" s="1"/>
  <c r="QZ78" i="3"/>
  <c r="RI78" i="3" s="1"/>
  <c r="QZ72" i="3"/>
  <c r="RI72" i="3" s="1"/>
  <c r="QZ70" i="3"/>
  <c r="RI70" i="3" s="1"/>
  <c r="QZ68" i="3"/>
  <c r="RI68" i="3" s="1"/>
  <c r="QZ65" i="3"/>
  <c r="RI65" i="3" s="1"/>
  <c r="QZ62" i="3"/>
  <c r="RI62" i="3" s="1"/>
  <c r="QZ50" i="3"/>
  <c r="RI50" i="3" s="1"/>
  <c r="QZ55" i="3"/>
  <c r="RI55" i="3" s="1"/>
  <c r="QZ51" i="3"/>
  <c r="RI51" i="3" s="1"/>
  <c r="QZ59" i="3"/>
  <c r="QZ48" i="3"/>
  <c r="RI48" i="3" s="1"/>
  <c r="QZ42" i="3"/>
  <c r="RI42" i="3" s="1"/>
  <c r="QZ38" i="3"/>
  <c r="QZ36" i="3"/>
  <c r="RI36" i="3" s="1"/>
  <c r="RI35" i="3" s="1"/>
  <c r="QZ31" i="3"/>
  <c r="QZ40" i="3"/>
  <c r="RI40" i="3" s="1"/>
  <c r="QZ28" i="3"/>
  <c r="RI28" i="3" s="1"/>
  <c r="QZ25" i="3"/>
  <c r="RI25" i="3" s="1"/>
  <c r="RI24" i="3" s="1"/>
  <c r="QZ23" i="3"/>
  <c r="RI23" i="3" s="1"/>
  <c r="RI22" i="3" s="1"/>
  <c r="QZ17" i="3"/>
  <c r="RI17" i="3" s="1"/>
  <c r="QZ14" i="3"/>
  <c r="RI14" i="3" s="1"/>
  <c r="QZ12" i="3"/>
  <c r="QZ10" i="3"/>
  <c r="RI10" i="3" s="1"/>
  <c r="RO285" i="3"/>
  <c r="RX285" i="3" s="1"/>
  <c r="RO283" i="3"/>
  <c r="RX283" i="3" s="1"/>
  <c r="RO281" i="3"/>
  <c r="RX281" i="3" s="1"/>
  <c r="RO279" i="3"/>
  <c r="RX279" i="3" s="1"/>
  <c r="RO277" i="3"/>
  <c r="RX277" i="3" s="1"/>
  <c r="RO275" i="3"/>
  <c r="RX275" i="3" s="1"/>
  <c r="RO247" i="3"/>
  <c r="RX247" i="3" s="1"/>
  <c r="RO246" i="3"/>
  <c r="RX246" i="3" s="1"/>
  <c r="RO243" i="3"/>
  <c r="RO240" i="3"/>
  <c r="RX240" i="3" s="1"/>
  <c r="RO238" i="3"/>
  <c r="RX238" i="3" s="1"/>
  <c r="RO236" i="3"/>
  <c r="RX236" i="3" s="1"/>
  <c r="RO234" i="3"/>
  <c r="RX234" i="3" s="1"/>
  <c r="RO232" i="3"/>
  <c r="RX232" i="3" s="1"/>
  <c r="RX231" i="3" s="1"/>
  <c r="RO230" i="3"/>
  <c r="RX230" i="3" s="1"/>
  <c r="RO228" i="3"/>
  <c r="RX228" i="3" s="1"/>
  <c r="RO226" i="3"/>
  <c r="RX226" i="3" s="1"/>
  <c r="RO224" i="3"/>
  <c r="RX224" i="3" s="1"/>
  <c r="RO220" i="3"/>
  <c r="RX220" i="3" s="1"/>
  <c r="RO218" i="3"/>
  <c r="RX218" i="3" s="1"/>
  <c r="RO216" i="3"/>
  <c r="RX216" i="3" s="1"/>
  <c r="RO214" i="3"/>
  <c r="RX214" i="3" s="1"/>
  <c r="RO212" i="3"/>
  <c r="RX212" i="3" s="1"/>
  <c r="RO210" i="3"/>
  <c r="RX210" i="3" s="1"/>
  <c r="RO206" i="3"/>
  <c r="RX206" i="3" s="1"/>
  <c r="RO204" i="3"/>
  <c r="RX204" i="3" s="1"/>
  <c r="RO202" i="3"/>
  <c r="RX202" i="3" s="1"/>
  <c r="RX201" i="3" s="1"/>
  <c r="RO200" i="3"/>
  <c r="RX200" i="3" s="1"/>
  <c r="RX199" i="3" s="1"/>
  <c r="RO198" i="3"/>
  <c r="RX198" i="3" s="1"/>
  <c r="RX197" i="3" s="1"/>
  <c r="RO196" i="3"/>
  <c r="RX196" i="3" s="1"/>
  <c r="RO194" i="3"/>
  <c r="RX194" i="3" s="1"/>
  <c r="RO192" i="3"/>
  <c r="RX192" i="3" s="1"/>
  <c r="RX191" i="3" s="1"/>
  <c r="RO190" i="3"/>
  <c r="RX190" i="3" s="1"/>
  <c r="RX189" i="3" s="1"/>
  <c r="RO188" i="3"/>
  <c r="RX188" i="3" s="1"/>
  <c r="RO183" i="3"/>
  <c r="RX183" i="3" s="1"/>
  <c r="RO181" i="3"/>
  <c r="RX181" i="3" s="1"/>
  <c r="RO179" i="3"/>
  <c r="RO177" i="3"/>
  <c r="RX177" i="3" s="1"/>
  <c r="RO175" i="3"/>
  <c r="RX175" i="3" s="1"/>
  <c r="RO173" i="3"/>
  <c r="RX173" i="3" s="1"/>
  <c r="RO88" i="3"/>
  <c r="RX88" i="3" s="1"/>
  <c r="RO79" i="3"/>
  <c r="RX79" i="3" s="1"/>
  <c r="RO77" i="3"/>
  <c r="RX77" i="3" s="1"/>
  <c r="RO75" i="3"/>
  <c r="RX75" i="3" s="1"/>
  <c r="RX74" i="3" s="1"/>
  <c r="RO73" i="3"/>
  <c r="RX73" i="3" s="1"/>
  <c r="RO69" i="3"/>
  <c r="RX69" i="3" s="1"/>
  <c r="RO66" i="3"/>
  <c r="RX66" i="3" s="1"/>
  <c r="RO63" i="3"/>
  <c r="RX63" i="3" s="1"/>
  <c r="RO56" i="3"/>
  <c r="RX56" i="3" s="1"/>
  <c r="RO52" i="3"/>
  <c r="RX52" i="3" s="1"/>
  <c r="RO47" i="3"/>
  <c r="RX47" i="3" s="1"/>
  <c r="RO45" i="3"/>
  <c r="RX45" i="3" s="1"/>
  <c r="RX44" i="3" s="1"/>
  <c r="RO43" i="3"/>
  <c r="RX43" i="3" s="1"/>
  <c r="RO39" i="3"/>
  <c r="RO29" i="3"/>
  <c r="RO27" i="3"/>
  <c r="RX27" i="3" s="1"/>
  <c r="RO16" i="3"/>
  <c r="RX16" i="3" s="1"/>
  <c r="RO15" i="3"/>
  <c r="RX15" i="3" s="1"/>
  <c r="RO13" i="3"/>
  <c r="RX13" i="3" s="1"/>
  <c r="SM284" i="3"/>
  <c r="SM282" i="3"/>
  <c r="SM280" i="3"/>
  <c r="SM278" i="3"/>
  <c r="SM276" i="3"/>
  <c r="SM248" i="3"/>
  <c r="SM244" i="3"/>
  <c r="SM241" i="3"/>
  <c r="SM239" i="3"/>
  <c r="SM235" i="3"/>
  <c r="SM229" i="3"/>
  <c r="SM227" i="3"/>
  <c r="SM225" i="3"/>
  <c r="SM223" i="3"/>
  <c r="SM221" i="3"/>
  <c r="SM219" i="3"/>
  <c r="SM217" i="3"/>
  <c r="SM213" i="3"/>
  <c r="SM211" i="3"/>
  <c r="SM209" i="3"/>
  <c r="SM207" i="3"/>
  <c r="SM205" i="3"/>
  <c r="SM195" i="3"/>
  <c r="SM187" i="3"/>
  <c r="SM184" i="3"/>
  <c r="SM182" i="3"/>
  <c r="SM180" i="3"/>
  <c r="SM176" i="3"/>
  <c r="SM174" i="3"/>
  <c r="SM172" i="3"/>
  <c r="SM89" i="3"/>
  <c r="SM80" i="3"/>
  <c r="SM78" i="3"/>
  <c r="SM72" i="3"/>
  <c r="SM70" i="3"/>
  <c r="SM68" i="3"/>
  <c r="SM65" i="3"/>
  <c r="SM62" i="3"/>
  <c r="SM50" i="3"/>
  <c r="SM55" i="3"/>
  <c r="SM51" i="3"/>
  <c r="SM48" i="3"/>
  <c r="SM42" i="3"/>
  <c r="SM36" i="3"/>
  <c r="SM35" i="3" s="1"/>
  <c r="SM40" i="3"/>
  <c r="SM28" i="3"/>
  <c r="SM25" i="3"/>
  <c r="SM24" i="3" s="1"/>
  <c r="SM23" i="3"/>
  <c r="SM22" i="3" s="1"/>
  <c r="SM17" i="3"/>
  <c r="SM14" i="3"/>
  <c r="SM10" i="3"/>
  <c r="TB285" i="3"/>
  <c r="TB283" i="3"/>
  <c r="TB281" i="3"/>
  <c r="TB279" i="3"/>
  <c r="TB277" i="3"/>
  <c r="TB275" i="3"/>
  <c r="TB247" i="3"/>
  <c r="TB246" i="3"/>
  <c r="TB240" i="3"/>
  <c r="TB238" i="3"/>
  <c r="TB236" i="3"/>
  <c r="TB234" i="3"/>
  <c r="TB232" i="3"/>
  <c r="TB231" i="3" s="1"/>
  <c r="TB230" i="3"/>
  <c r="TB228" i="3"/>
  <c r="TB226" i="3"/>
  <c r="TB224" i="3"/>
  <c r="TB220" i="3"/>
  <c r="TB218" i="3"/>
  <c r="TB216" i="3"/>
  <c r="TB214" i="3"/>
  <c r="TB212" i="3"/>
  <c r="TB210" i="3"/>
  <c r="TB206" i="3"/>
  <c r="TB204" i="3"/>
  <c r="TB202" i="3"/>
  <c r="TB201" i="3" s="1"/>
  <c r="TB200" i="3"/>
  <c r="TB199" i="3" s="1"/>
  <c r="TB198" i="3"/>
  <c r="TB197" i="3" s="1"/>
  <c r="TB196" i="3"/>
  <c r="TB194" i="3"/>
  <c r="TB192" i="3"/>
  <c r="TB191" i="3" s="1"/>
  <c r="TB190" i="3"/>
  <c r="TB189" i="3" s="1"/>
  <c r="TB188" i="3"/>
  <c r="TB183" i="3"/>
  <c r="TB181" i="3"/>
  <c r="TB177" i="3"/>
  <c r="TB175" i="3"/>
  <c r="TB173" i="3"/>
  <c r="TB88" i="3"/>
  <c r="TB79" i="3"/>
  <c r="TB77" i="3"/>
  <c r="TB75" i="3"/>
  <c r="TB74" i="3" s="1"/>
  <c r="TB73" i="3"/>
  <c r="TB69" i="3"/>
  <c r="TB66" i="3"/>
  <c r="TB63" i="3"/>
  <c r="TB56" i="3"/>
  <c r="TB52" i="3"/>
  <c r="TB47" i="3"/>
  <c r="TB45" i="3"/>
  <c r="TB44" i="3" s="1"/>
  <c r="TB43" i="3"/>
  <c r="TB27" i="3"/>
  <c r="TB16" i="3"/>
  <c r="TB15" i="3"/>
  <c r="TB13" i="3"/>
  <c r="TQ284" i="3"/>
  <c r="TQ282" i="3"/>
  <c r="TQ280" i="3"/>
  <c r="TQ278" i="3"/>
  <c r="TQ276" i="3"/>
  <c r="TQ248" i="3"/>
  <c r="TQ244" i="3"/>
  <c r="TQ241" i="3"/>
  <c r="TQ239" i="3"/>
  <c r="TQ235" i="3"/>
  <c r="TQ229" i="3"/>
  <c r="TQ227" i="3"/>
  <c r="TQ225" i="3"/>
  <c r="TQ223" i="3"/>
  <c r="TQ221" i="3"/>
  <c r="TQ219" i="3"/>
  <c r="TQ217" i="3"/>
  <c r="TQ213" i="3"/>
  <c r="TQ211" i="3"/>
  <c r="TQ209" i="3"/>
  <c r="TQ207" i="3"/>
  <c r="TQ205" i="3"/>
  <c r="TQ195" i="3"/>
  <c r="TQ187" i="3"/>
  <c r="TQ184" i="3"/>
  <c r="TQ182" i="3"/>
  <c r="TQ180" i="3"/>
  <c r="TQ176" i="3"/>
  <c r="TQ174" i="3"/>
  <c r="TQ172" i="3"/>
  <c r="TQ89" i="3"/>
  <c r="TQ80" i="3"/>
  <c r="TQ78" i="3"/>
  <c r="TQ72" i="3"/>
  <c r="TQ70" i="3"/>
  <c r="TQ68" i="3"/>
  <c r="TQ65" i="3"/>
  <c r="TQ62" i="3"/>
  <c r="TQ50" i="3"/>
  <c r="TQ55" i="3"/>
  <c r="TQ51" i="3"/>
  <c r="TQ48" i="3"/>
  <c r="TQ42" i="3"/>
  <c r="TQ36" i="3"/>
  <c r="TQ35" i="3" s="1"/>
  <c r="TQ40" i="3"/>
  <c r="TQ28" i="3"/>
  <c r="TQ25" i="3"/>
  <c r="TQ24" i="3" s="1"/>
  <c r="TQ23" i="3"/>
  <c r="TQ22" i="3" s="1"/>
  <c r="TQ17" i="3"/>
  <c r="TQ14" i="3"/>
  <c r="TQ10" i="3"/>
  <c r="TW284" i="3"/>
  <c r="UF284" i="3" s="1"/>
  <c r="TW282" i="3"/>
  <c r="UF282" i="3" s="1"/>
  <c r="TW280" i="3"/>
  <c r="UF280" i="3" s="1"/>
  <c r="TW278" i="3"/>
  <c r="UF278" i="3" s="1"/>
  <c r="TW276" i="3"/>
  <c r="UF276" i="3" s="1"/>
  <c r="TW274" i="3"/>
  <c r="TW248" i="3"/>
  <c r="UF248" i="3" s="1"/>
  <c r="TW244" i="3"/>
  <c r="UF244" i="3" s="1"/>
  <c r="TW241" i="3"/>
  <c r="UF241" i="3" s="1"/>
  <c r="TW239" i="3"/>
  <c r="UF239" i="3" s="1"/>
  <c r="TW235" i="3"/>
  <c r="UF235" i="3" s="1"/>
  <c r="TW229" i="3"/>
  <c r="UF229" i="3" s="1"/>
  <c r="TW227" i="3"/>
  <c r="UF227" i="3" s="1"/>
  <c r="TW225" i="3"/>
  <c r="UF225" i="3" s="1"/>
  <c r="TW223" i="3"/>
  <c r="UF223" i="3" s="1"/>
  <c r="TW221" i="3"/>
  <c r="UF221" i="3" s="1"/>
  <c r="TW219" i="3"/>
  <c r="UF219" i="3" s="1"/>
  <c r="TW217" i="3"/>
  <c r="UF217" i="3" s="1"/>
  <c r="TW213" i="3"/>
  <c r="UF213" i="3" s="1"/>
  <c r="TW211" i="3"/>
  <c r="UF211" i="3" s="1"/>
  <c r="TW209" i="3"/>
  <c r="UF209" i="3" s="1"/>
  <c r="TW207" i="3"/>
  <c r="UF207" i="3" s="1"/>
  <c r="TW205" i="3"/>
  <c r="UF205" i="3" s="1"/>
  <c r="TW195" i="3"/>
  <c r="UF195" i="3" s="1"/>
  <c r="TW187" i="3"/>
  <c r="UF187" i="3" s="1"/>
  <c r="TW184" i="3"/>
  <c r="UF184" i="3" s="1"/>
  <c r="TW182" i="3"/>
  <c r="UF182" i="3" s="1"/>
  <c r="TW180" i="3"/>
  <c r="UF180" i="3" s="1"/>
  <c r="TW176" i="3"/>
  <c r="UF176" i="3" s="1"/>
  <c r="TW174" i="3"/>
  <c r="UF174" i="3" s="1"/>
  <c r="TW172" i="3"/>
  <c r="UF172" i="3" s="1"/>
  <c r="TW89" i="3"/>
  <c r="UF89" i="3" s="1"/>
  <c r="TW87" i="3"/>
  <c r="TW80" i="3"/>
  <c r="UF80" i="3" s="1"/>
  <c r="TW78" i="3"/>
  <c r="UF78" i="3" s="1"/>
  <c r="TW72" i="3"/>
  <c r="UF72" i="3" s="1"/>
  <c r="TW70" i="3"/>
  <c r="UF70" i="3" s="1"/>
  <c r="TW68" i="3"/>
  <c r="UF68" i="3" s="1"/>
  <c r="TW65" i="3"/>
  <c r="UF65" i="3" s="1"/>
  <c r="TW62" i="3"/>
  <c r="UF62" i="3" s="1"/>
  <c r="TW50" i="3"/>
  <c r="UF50" i="3" s="1"/>
  <c r="TW55" i="3"/>
  <c r="UF55" i="3" s="1"/>
  <c r="TW51" i="3"/>
  <c r="UF51" i="3" s="1"/>
  <c r="TW59" i="3"/>
  <c r="TW48" i="3"/>
  <c r="UF48" i="3" s="1"/>
  <c r="TW42" i="3"/>
  <c r="UF42" i="3" s="1"/>
  <c r="TW38" i="3"/>
  <c r="TW36" i="3"/>
  <c r="UF36" i="3" s="1"/>
  <c r="UF35" i="3" s="1"/>
  <c r="TW31" i="3"/>
  <c r="TW40" i="3"/>
  <c r="UF40" i="3" s="1"/>
  <c r="TW28" i="3"/>
  <c r="UF28" i="3" s="1"/>
  <c r="TW25" i="3"/>
  <c r="UF25" i="3" s="1"/>
  <c r="UF24" i="3" s="1"/>
  <c r="TW23" i="3"/>
  <c r="UF23" i="3" s="1"/>
  <c r="UF22" i="3" s="1"/>
  <c r="TW17" i="3"/>
  <c r="UF17" i="3" s="1"/>
  <c r="TW14" i="3"/>
  <c r="UF14" i="3" s="1"/>
  <c r="TW12" i="3"/>
  <c r="TW10" i="3"/>
  <c r="UF10" i="3" s="1"/>
  <c r="EH88" i="3"/>
  <c r="EH79" i="3"/>
  <c r="EH77" i="3"/>
  <c r="EH75" i="3"/>
  <c r="EH73" i="3"/>
  <c r="EH69" i="3"/>
  <c r="EH66" i="3"/>
  <c r="EH63" i="3"/>
  <c r="EH56" i="3"/>
  <c r="EH52" i="3"/>
  <c r="EH47" i="3"/>
  <c r="EH45" i="3"/>
  <c r="EH43" i="3"/>
  <c r="EH39" i="3"/>
  <c r="EH29" i="3"/>
  <c r="EH27" i="3"/>
  <c r="EH16" i="3"/>
  <c r="EH15" i="3"/>
  <c r="EH13" i="3"/>
  <c r="EW285" i="3"/>
  <c r="FF285" i="3" s="1"/>
  <c r="EW283" i="3"/>
  <c r="FF283" i="3" s="1"/>
  <c r="EW281" i="3"/>
  <c r="FF281" i="3" s="1"/>
  <c r="EW279" i="3"/>
  <c r="FF279" i="3" s="1"/>
  <c r="EW277" i="3"/>
  <c r="FF277" i="3" s="1"/>
  <c r="EW275" i="3"/>
  <c r="FF275" i="3" s="1"/>
  <c r="EW247" i="3"/>
  <c r="FF247" i="3" s="1"/>
  <c r="EW246" i="3"/>
  <c r="FF246" i="3" s="1"/>
  <c r="EW243" i="3"/>
  <c r="EW240" i="3"/>
  <c r="FF240" i="3" s="1"/>
  <c r="EW238" i="3"/>
  <c r="FF238" i="3" s="1"/>
  <c r="EW236" i="3"/>
  <c r="FF236" i="3" s="1"/>
  <c r="EW234" i="3"/>
  <c r="FF234" i="3" s="1"/>
  <c r="EW232" i="3"/>
  <c r="FF232" i="3" s="1"/>
  <c r="FF231" i="3" s="1"/>
  <c r="EW230" i="3"/>
  <c r="FF230" i="3" s="1"/>
  <c r="EW228" i="3"/>
  <c r="FF228" i="3" s="1"/>
  <c r="EW226" i="3"/>
  <c r="FF226" i="3" s="1"/>
  <c r="EW224" i="3"/>
  <c r="FF224" i="3" s="1"/>
  <c r="EW220" i="3"/>
  <c r="FF220" i="3" s="1"/>
  <c r="EW218" i="3"/>
  <c r="FF218" i="3" s="1"/>
  <c r="EW216" i="3"/>
  <c r="FF216" i="3" s="1"/>
  <c r="EW214" i="3"/>
  <c r="FF214" i="3" s="1"/>
  <c r="EW212" i="3"/>
  <c r="FF212" i="3" s="1"/>
  <c r="EW210" i="3"/>
  <c r="FF210" i="3" s="1"/>
  <c r="EW206" i="3"/>
  <c r="FF206" i="3" s="1"/>
  <c r="EW204" i="3"/>
  <c r="FF204" i="3" s="1"/>
  <c r="EW202" i="3"/>
  <c r="FF202" i="3" s="1"/>
  <c r="FF201" i="3" s="1"/>
  <c r="EW200" i="3"/>
  <c r="FF200" i="3" s="1"/>
  <c r="FF199" i="3" s="1"/>
  <c r="EW198" i="3"/>
  <c r="FF198" i="3" s="1"/>
  <c r="FF197" i="3" s="1"/>
  <c r="EW196" i="3"/>
  <c r="FF196" i="3" s="1"/>
  <c r="EW194" i="3"/>
  <c r="FF194" i="3" s="1"/>
  <c r="EW192" i="3"/>
  <c r="FF192" i="3" s="1"/>
  <c r="FF191" i="3" s="1"/>
  <c r="EW190" i="3"/>
  <c r="FF190" i="3" s="1"/>
  <c r="FF189" i="3" s="1"/>
  <c r="EW188" i="3"/>
  <c r="FF188" i="3" s="1"/>
  <c r="EW183" i="3"/>
  <c r="FF183" i="3" s="1"/>
  <c r="EW181" i="3"/>
  <c r="FF181" i="3" s="1"/>
  <c r="EW179" i="3"/>
  <c r="EW177" i="3"/>
  <c r="FF177" i="3" s="1"/>
  <c r="EW175" i="3"/>
  <c r="FF175" i="3" s="1"/>
  <c r="EW173" i="3"/>
  <c r="FF173" i="3" s="1"/>
  <c r="EW88" i="3"/>
  <c r="FF88" i="3" s="1"/>
  <c r="EW79" i="3"/>
  <c r="FF79" i="3" s="1"/>
  <c r="EW77" i="3"/>
  <c r="FF77" i="3" s="1"/>
  <c r="EW75" i="3"/>
  <c r="FF75" i="3" s="1"/>
  <c r="FF74" i="3" s="1"/>
  <c r="EW73" i="3"/>
  <c r="FF73" i="3" s="1"/>
  <c r="EW69" i="3"/>
  <c r="FF69" i="3" s="1"/>
  <c r="EW66" i="3"/>
  <c r="FF66" i="3" s="1"/>
  <c r="EW63" i="3"/>
  <c r="FF63" i="3" s="1"/>
  <c r="EW56" i="3"/>
  <c r="FF56" i="3" s="1"/>
  <c r="EW52" i="3"/>
  <c r="FF52" i="3" s="1"/>
  <c r="EW47" i="3"/>
  <c r="FF47" i="3" s="1"/>
  <c r="EW45" i="3"/>
  <c r="FF45" i="3" s="1"/>
  <c r="FF44" i="3" s="1"/>
  <c r="EW43" i="3"/>
  <c r="FF43" i="3" s="1"/>
  <c r="EW39" i="3"/>
  <c r="EW303" i="3" s="1"/>
  <c r="EW29" i="3"/>
  <c r="EW27" i="3"/>
  <c r="FF27" i="3" s="1"/>
  <c r="EW16" i="3"/>
  <c r="FF16" i="3" s="1"/>
  <c r="EW15" i="3"/>
  <c r="FF15" i="3" s="1"/>
  <c r="EW13" i="3"/>
  <c r="FF13" i="3" s="1"/>
  <c r="FL285" i="3"/>
  <c r="FU285" i="3" s="1"/>
  <c r="FL283" i="3"/>
  <c r="FU283" i="3" s="1"/>
  <c r="FL281" i="3"/>
  <c r="FU281" i="3" s="1"/>
  <c r="FL279" i="3"/>
  <c r="FU279" i="3" s="1"/>
  <c r="FL277" i="3"/>
  <c r="FU277" i="3" s="1"/>
  <c r="FL275" i="3"/>
  <c r="FU275" i="3" s="1"/>
  <c r="FL247" i="3"/>
  <c r="FU247" i="3" s="1"/>
  <c r="FL246" i="3"/>
  <c r="FU246" i="3" s="1"/>
  <c r="FL243" i="3"/>
  <c r="FL240" i="3"/>
  <c r="FU240" i="3" s="1"/>
  <c r="FL238" i="3"/>
  <c r="FU238" i="3" s="1"/>
  <c r="FL236" i="3"/>
  <c r="FU236" i="3" s="1"/>
  <c r="FL234" i="3"/>
  <c r="FU234" i="3" s="1"/>
  <c r="FL232" i="3"/>
  <c r="FU232" i="3" s="1"/>
  <c r="FU231" i="3" s="1"/>
  <c r="FL230" i="3"/>
  <c r="FU230" i="3" s="1"/>
  <c r="FL228" i="3"/>
  <c r="FU228" i="3" s="1"/>
  <c r="FL226" i="3"/>
  <c r="FU226" i="3" s="1"/>
  <c r="FL224" i="3"/>
  <c r="FU224" i="3" s="1"/>
  <c r="FL220" i="3"/>
  <c r="FU220" i="3" s="1"/>
  <c r="FL218" i="3"/>
  <c r="FU218" i="3" s="1"/>
  <c r="FL216" i="3"/>
  <c r="FU216" i="3" s="1"/>
  <c r="FL214" i="3"/>
  <c r="FU214" i="3" s="1"/>
  <c r="FL212" i="3"/>
  <c r="FU212" i="3" s="1"/>
  <c r="FL210" i="3"/>
  <c r="FU210" i="3" s="1"/>
  <c r="FL206" i="3"/>
  <c r="FU206" i="3" s="1"/>
  <c r="FL204" i="3"/>
  <c r="FU204" i="3" s="1"/>
  <c r="FL202" i="3"/>
  <c r="FU202" i="3" s="1"/>
  <c r="FU201" i="3" s="1"/>
  <c r="FL200" i="3"/>
  <c r="FU200" i="3" s="1"/>
  <c r="FU199" i="3" s="1"/>
  <c r="FL198" i="3"/>
  <c r="FU198" i="3" s="1"/>
  <c r="FU197" i="3" s="1"/>
  <c r="FL196" i="3"/>
  <c r="FU196" i="3" s="1"/>
  <c r="FL194" i="3"/>
  <c r="FU194" i="3" s="1"/>
  <c r="FL192" i="3"/>
  <c r="FU192" i="3" s="1"/>
  <c r="FU191" i="3" s="1"/>
  <c r="FL190" i="3"/>
  <c r="FU190" i="3" s="1"/>
  <c r="FU189" i="3" s="1"/>
  <c r="FL188" i="3"/>
  <c r="FU188" i="3" s="1"/>
  <c r="FL183" i="3"/>
  <c r="FU183" i="3" s="1"/>
  <c r="FL181" i="3"/>
  <c r="FU181" i="3" s="1"/>
  <c r="FL179" i="3"/>
  <c r="FL177" i="3"/>
  <c r="FU177" i="3" s="1"/>
  <c r="FL175" i="3"/>
  <c r="FU175" i="3" s="1"/>
  <c r="FL173" i="3"/>
  <c r="FU173" i="3" s="1"/>
  <c r="FL88" i="3"/>
  <c r="FU88" i="3" s="1"/>
  <c r="FL79" i="3"/>
  <c r="FU79" i="3" s="1"/>
  <c r="FL77" i="3"/>
  <c r="FU77" i="3" s="1"/>
  <c r="FL75" i="3"/>
  <c r="FU75" i="3" s="1"/>
  <c r="FU74" i="3" s="1"/>
  <c r="FL73" i="3"/>
  <c r="FU73" i="3" s="1"/>
  <c r="FL69" i="3"/>
  <c r="FU69" i="3" s="1"/>
  <c r="FL66" i="3"/>
  <c r="FU66" i="3" s="1"/>
  <c r="FL63" i="3"/>
  <c r="FU63" i="3" s="1"/>
  <c r="FL56" i="3"/>
  <c r="FU56" i="3" s="1"/>
  <c r="FL52" i="3"/>
  <c r="FU52" i="3" s="1"/>
  <c r="FL47" i="3"/>
  <c r="FU47" i="3" s="1"/>
  <c r="FL45" i="3"/>
  <c r="FU45" i="3" s="1"/>
  <c r="FU44" i="3" s="1"/>
  <c r="FL43" i="3"/>
  <c r="FU43" i="3" s="1"/>
  <c r="FL39" i="3"/>
  <c r="FL303" i="3" s="1"/>
  <c r="FL29" i="3"/>
  <c r="FL27" i="3"/>
  <c r="FU27" i="3" s="1"/>
  <c r="FL16" i="3"/>
  <c r="FU16" i="3" s="1"/>
  <c r="FL15" i="3"/>
  <c r="FU15" i="3" s="1"/>
  <c r="FL13" i="3"/>
  <c r="FU13" i="3" s="1"/>
  <c r="GA285" i="3"/>
  <c r="GJ285" i="3" s="1"/>
  <c r="GA283" i="3"/>
  <c r="GJ283" i="3" s="1"/>
  <c r="GA281" i="3"/>
  <c r="GJ281" i="3" s="1"/>
  <c r="GA279" i="3"/>
  <c r="GJ279" i="3" s="1"/>
  <c r="GA277" i="3"/>
  <c r="GJ277" i="3" s="1"/>
  <c r="GA275" i="3"/>
  <c r="GJ275" i="3" s="1"/>
  <c r="GA247" i="3"/>
  <c r="GJ247" i="3" s="1"/>
  <c r="GA246" i="3"/>
  <c r="GJ246" i="3" s="1"/>
  <c r="GA243" i="3"/>
  <c r="GA240" i="3"/>
  <c r="GJ240" i="3" s="1"/>
  <c r="GA238" i="3"/>
  <c r="GJ238" i="3" s="1"/>
  <c r="GA236" i="3"/>
  <c r="GJ236" i="3" s="1"/>
  <c r="GA234" i="3"/>
  <c r="GJ234" i="3" s="1"/>
  <c r="GA232" i="3"/>
  <c r="GJ232" i="3" s="1"/>
  <c r="GJ231" i="3" s="1"/>
  <c r="GA230" i="3"/>
  <c r="GJ230" i="3" s="1"/>
  <c r="GA228" i="3"/>
  <c r="GJ228" i="3" s="1"/>
  <c r="GA226" i="3"/>
  <c r="GJ226" i="3" s="1"/>
  <c r="GA224" i="3"/>
  <c r="GJ224" i="3" s="1"/>
  <c r="GA220" i="3"/>
  <c r="GJ220" i="3" s="1"/>
  <c r="GA218" i="3"/>
  <c r="GJ218" i="3" s="1"/>
  <c r="GA216" i="3"/>
  <c r="GJ216" i="3" s="1"/>
  <c r="GA214" i="3"/>
  <c r="GJ214" i="3" s="1"/>
  <c r="GA212" i="3"/>
  <c r="GJ212" i="3" s="1"/>
  <c r="GA210" i="3"/>
  <c r="GJ210" i="3" s="1"/>
  <c r="GA206" i="3"/>
  <c r="GJ206" i="3" s="1"/>
  <c r="GA204" i="3"/>
  <c r="GJ204" i="3" s="1"/>
  <c r="GA202" i="3"/>
  <c r="GJ202" i="3" s="1"/>
  <c r="GJ201" i="3" s="1"/>
  <c r="GA200" i="3"/>
  <c r="GJ200" i="3" s="1"/>
  <c r="GJ199" i="3" s="1"/>
  <c r="GA198" i="3"/>
  <c r="GJ198" i="3" s="1"/>
  <c r="GJ197" i="3" s="1"/>
  <c r="GA196" i="3"/>
  <c r="GJ196" i="3" s="1"/>
  <c r="GA194" i="3"/>
  <c r="GJ194" i="3" s="1"/>
  <c r="GA192" i="3"/>
  <c r="GJ192" i="3" s="1"/>
  <c r="GJ191" i="3" s="1"/>
  <c r="GA190" i="3"/>
  <c r="GJ190" i="3" s="1"/>
  <c r="GJ189" i="3" s="1"/>
  <c r="GA188" i="3"/>
  <c r="GJ188" i="3" s="1"/>
  <c r="GA183" i="3"/>
  <c r="GJ183" i="3" s="1"/>
  <c r="GA181" i="3"/>
  <c r="GJ181" i="3" s="1"/>
  <c r="GA179" i="3"/>
  <c r="GA177" i="3"/>
  <c r="GJ177" i="3" s="1"/>
  <c r="GA175" i="3"/>
  <c r="GJ175" i="3" s="1"/>
  <c r="GA173" i="3"/>
  <c r="GJ173" i="3" s="1"/>
  <c r="GA88" i="3"/>
  <c r="GJ88" i="3" s="1"/>
  <c r="GA79" i="3"/>
  <c r="GJ79" i="3" s="1"/>
  <c r="GA77" i="3"/>
  <c r="GJ77" i="3" s="1"/>
  <c r="GA75" i="3"/>
  <c r="GJ75" i="3" s="1"/>
  <c r="GJ74" i="3" s="1"/>
  <c r="GA73" i="3"/>
  <c r="GJ73" i="3" s="1"/>
  <c r="GA69" i="3"/>
  <c r="GJ69" i="3" s="1"/>
  <c r="GA66" i="3"/>
  <c r="GJ66" i="3" s="1"/>
  <c r="GA63" i="3"/>
  <c r="GJ63" i="3" s="1"/>
  <c r="GA56" i="3"/>
  <c r="GJ56" i="3" s="1"/>
  <c r="GA52" i="3"/>
  <c r="GJ52" i="3" s="1"/>
  <c r="GA47" i="3"/>
  <c r="GJ47" i="3" s="1"/>
  <c r="GA45" i="3"/>
  <c r="GJ45" i="3" s="1"/>
  <c r="GJ44" i="3" s="1"/>
  <c r="GA43" i="3"/>
  <c r="GJ43" i="3" s="1"/>
  <c r="GA39" i="3"/>
  <c r="GA303" i="3" s="1"/>
  <c r="GA29" i="3"/>
  <c r="GA27" i="3"/>
  <c r="GJ27" i="3" s="1"/>
  <c r="GA16" i="3"/>
  <c r="GJ16" i="3" s="1"/>
  <c r="GA15" i="3"/>
  <c r="GJ15" i="3" s="1"/>
  <c r="GA13" i="3"/>
  <c r="GJ13" i="3" s="1"/>
  <c r="GX284" i="3"/>
  <c r="GP284" i="3"/>
  <c r="GX282" i="3"/>
  <c r="GP282" i="3"/>
  <c r="GX280" i="3"/>
  <c r="GP280" i="3"/>
  <c r="GX278" i="3"/>
  <c r="GP278" i="3"/>
  <c r="GX276" i="3"/>
  <c r="GP276" i="3"/>
  <c r="GX274" i="3"/>
  <c r="GP274" i="3"/>
  <c r="GX248" i="3"/>
  <c r="GP248" i="3"/>
  <c r="GX244" i="3"/>
  <c r="GP244" i="3"/>
  <c r="GX241" i="3"/>
  <c r="GP241" i="3"/>
  <c r="GX239" i="3"/>
  <c r="GP239" i="3"/>
  <c r="GX235" i="3"/>
  <c r="GP235" i="3"/>
  <c r="GX229" i="3"/>
  <c r="GP229" i="3"/>
  <c r="GX227" i="3"/>
  <c r="GP227" i="3"/>
  <c r="GX225" i="3"/>
  <c r="GP225" i="3"/>
  <c r="GX223" i="3"/>
  <c r="GP223" i="3"/>
  <c r="GX221" i="3"/>
  <c r="GP221" i="3"/>
  <c r="GX219" i="3"/>
  <c r="GP219" i="3"/>
  <c r="GX217" i="3"/>
  <c r="GP217" i="3"/>
  <c r="GX213" i="3"/>
  <c r="GP213" i="3"/>
  <c r="GX211" i="3"/>
  <c r="GP211" i="3"/>
  <c r="GX209" i="3"/>
  <c r="GP209" i="3"/>
  <c r="GX207" i="3"/>
  <c r="GP207" i="3"/>
  <c r="GX205" i="3"/>
  <c r="GP205" i="3"/>
  <c r="GX195" i="3"/>
  <c r="GP195" i="3"/>
  <c r="GX187" i="3"/>
  <c r="GP187" i="3"/>
  <c r="GX184" i="3"/>
  <c r="GP184" i="3"/>
  <c r="GX182" i="3"/>
  <c r="GP182" i="3"/>
  <c r="GX180" i="3"/>
  <c r="GP180" i="3"/>
  <c r="GX176" i="3"/>
  <c r="GP176" i="3"/>
  <c r="GX174" i="3"/>
  <c r="GP174" i="3"/>
  <c r="GX172" i="3"/>
  <c r="GP172" i="3"/>
  <c r="GX89" i="3"/>
  <c r="GP89" i="3"/>
  <c r="GX87" i="3"/>
  <c r="GP87" i="3"/>
  <c r="GX80" i="3"/>
  <c r="GP80" i="3"/>
  <c r="GX78" i="3"/>
  <c r="GP78" i="3"/>
  <c r="GX72" i="3"/>
  <c r="GP72" i="3"/>
  <c r="GX70" i="3"/>
  <c r="GP70" i="3"/>
  <c r="GX68" i="3"/>
  <c r="GP68" i="3"/>
  <c r="GX65" i="3"/>
  <c r="GP65" i="3"/>
  <c r="GX62" i="3"/>
  <c r="GP62" i="3"/>
  <c r="GX50" i="3"/>
  <c r="GP50" i="3"/>
  <c r="GX55" i="3"/>
  <c r="GP55" i="3"/>
  <c r="GX51" i="3"/>
  <c r="GP51" i="3"/>
  <c r="GX59" i="3"/>
  <c r="GP59" i="3"/>
  <c r="GX48" i="3"/>
  <c r="GP48" i="3"/>
  <c r="GX42" i="3"/>
  <c r="GP42" i="3"/>
  <c r="GX38" i="3"/>
  <c r="GP38" i="3"/>
  <c r="GX36" i="3"/>
  <c r="GX35" i="3" s="1"/>
  <c r="GP36" i="3"/>
  <c r="GX31" i="3"/>
  <c r="GX30" i="3" s="1"/>
  <c r="GP31" i="3"/>
  <c r="GP30" i="3" s="1"/>
  <c r="GX40" i="3"/>
  <c r="GP40" i="3"/>
  <c r="GX28" i="3"/>
  <c r="GP28" i="3"/>
  <c r="GX25" i="3"/>
  <c r="GX24" i="3" s="1"/>
  <c r="GP25" i="3"/>
  <c r="GX23" i="3"/>
  <c r="GX22" i="3" s="1"/>
  <c r="GP23" i="3"/>
  <c r="GX17" i="3"/>
  <c r="GP17" i="3"/>
  <c r="GX14" i="3"/>
  <c r="GP14" i="3"/>
  <c r="GX12" i="3"/>
  <c r="GP12" i="3"/>
  <c r="GX10" i="3"/>
  <c r="GP10" i="3"/>
  <c r="HE285" i="3"/>
  <c r="HN285" i="3" s="1"/>
  <c r="HE283" i="3"/>
  <c r="HE281" i="3"/>
  <c r="HN281" i="3" s="1"/>
  <c r="HE279" i="3"/>
  <c r="HN279" i="3" s="1"/>
  <c r="HE277" i="3"/>
  <c r="HN277" i="3" s="1"/>
  <c r="HE275" i="3"/>
  <c r="HN275" i="3" s="1"/>
  <c r="HE247" i="3"/>
  <c r="HN247" i="3" s="1"/>
  <c r="HE246" i="3"/>
  <c r="HN246" i="3" s="1"/>
  <c r="HE243" i="3"/>
  <c r="HE240" i="3"/>
  <c r="HN240" i="3" s="1"/>
  <c r="HE238" i="3"/>
  <c r="HN238" i="3" s="1"/>
  <c r="HE236" i="3"/>
  <c r="HN236" i="3" s="1"/>
  <c r="HE234" i="3"/>
  <c r="HN234" i="3" s="1"/>
  <c r="HE232" i="3"/>
  <c r="HN232" i="3" s="1"/>
  <c r="HN231" i="3" s="1"/>
  <c r="HE230" i="3"/>
  <c r="HN230" i="3" s="1"/>
  <c r="HE228" i="3"/>
  <c r="HN228" i="3" s="1"/>
  <c r="HE226" i="3"/>
  <c r="HN226" i="3" s="1"/>
  <c r="HE224" i="3"/>
  <c r="HN224" i="3" s="1"/>
  <c r="HE220" i="3"/>
  <c r="HN220" i="3" s="1"/>
  <c r="HE218" i="3"/>
  <c r="HN218" i="3" s="1"/>
  <c r="HE216" i="3"/>
  <c r="HN216" i="3" s="1"/>
  <c r="HE214" i="3"/>
  <c r="HN214" i="3" s="1"/>
  <c r="HE212" i="3"/>
  <c r="HN212" i="3" s="1"/>
  <c r="HE210" i="3"/>
  <c r="HN210" i="3" s="1"/>
  <c r="HE206" i="3"/>
  <c r="HN206" i="3" s="1"/>
  <c r="HE204" i="3"/>
  <c r="HN204" i="3" s="1"/>
  <c r="HE202" i="3"/>
  <c r="HN202" i="3" s="1"/>
  <c r="HN201" i="3" s="1"/>
  <c r="HE200" i="3"/>
  <c r="HN200" i="3" s="1"/>
  <c r="HN199" i="3" s="1"/>
  <c r="HE198" i="3"/>
  <c r="HN198" i="3" s="1"/>
  <c r="HN197" i="3" s="1"/>
  <c r="HE196" i="3"/>
  <c r="HN196" i="3" s="1"/>
  <c r="HE194" i="3"/>
  <c r="HN194" i="3" s="1"/>
  <c r="HE192" i="3"/>
  <c r="HN192" i="3" s="1"/>
  <c r="HN191" i="3" s="1"/>
  <c r="HE190" i="3"/>
  <c r="HN190" i="3" s="1"/>
  <c r="HN189" i="3" s="1"/>
  <c r="HE188" i="3"/>
  <c r="HN188" i="3" s="1"/>
  <c r="HE183" i="3"/>
  <c r="HN183" i="3" s="1"/>
  <c r="HE181" i="3"/>
  <c r="HN181" i="3" s="1"/>
  <c r="HE179" i="3"/>
  <c r="HE177" i="3"/>
  <c r="HN177" i="3" s="1"/>
  <c r="HE175" i="3"/>
  <c r="HN175" i="3" s="1"/>
  <c r="HE173" i="3"/>
  <c r="HN173" i="3" s="1"/>
  <c r="HE88" i="3"/>
  <c r="HN88" i="3" s="1"/>
  <c r="HE79" i="3"/>
  <c r="HN79" i="3" s="1"/>
  <c r="HE77" i="3"/>
  <c r="HN77" i="3" s="1"/>
  <c r="HE75" i="3"/>
  <c r="HN75" i="3" s="1"/>
  <c r="HN74" i="3" s="1"/>
  <c r="HE73" i="3"/>
  <c r="HN73" i="3" s="1"/>
  <c r="HE69" i="3"/>
  <c r="HN69" i="3" s="1"/>
  <c r="HE66" i="3"/>
  <c r="HN66" i="3" s="1"/>
  <c r="HE63" i="3"/>
  <c r="HN63" i="3" s="1"/>
  <c r="HE56" i="3"/>
  <c r="HN56" i="3" s="1"/>
  <c r="HE52" i="3"/>
  <c r="HN52" i="3" s="1"/>
  <c r="HE47" i="3"/>
  <c r="HN47" i="3" s="1"/>
  <c r="HE45" i="3"/>
  <c r="HN45" i="3" s="1"/>
  <c r="HN44" i="3" s="1"/>
  <c r="HE43" i="3"/>
  <c r="HN43" i="3" s="1"/>
  <c r="HE39" i="3"/>
  <c r="HE303" i="3" s="1"/>
  <c r="HE29" i="3"/>
  <c r="HE27" i="3"/>
  <c r="HN27" i="3" s="1"/>
  <c r="HE16" i="3"/>
  <c r="HN16" i="3" s="1"/>
  <c r="HE15" i="3"/>
  <c r="HN15" i="3" s="1"/>
  <c r="HE13" i="3"/>
  <c r="HN13" i="3" s="1"/>
  <c r="IB285" i="3"/>
  <c r="HT285" i="3"/>
  <c r="IB283" i="3"/>
  <c r="HT283" i="3"/>
  <c r="IB281" i="3"/>
  <c r="HT281" i="3"/>
  <c r="IB279" i="3"/>
  <c r="HT279" i="3"/>
  <c r="IB277" i="3"/>
  <c r="HT277" i="3"/>
  <c r="IB275" i="3"/>
  <c r="HT275" i="3"/>
  <c r="IB247" i="3"/>
  <c r="HT247" i="3"/>
  <c r="IB246" i="3"/>
  <c r="HT246" i="3"/>
  <c r="IB243" i="3"/>
  <c r="HT243" i="3"/>
  <c r="IB240" i="3"/>
  <c r="HT240" i="3"/>
  <c r="IB238" i="3"/>
  <c r="HT238" i="3"/>
  <c r="IB236" i="3"/>
  <c r="HT236" i="3"/>
  <c r="IB234" i="3"/>
  <c r="HT234" i="3"/>
  <c r="IB232" i="3"/>
  <c r="IB231" i="3" s="1"/>
  <c r="HT232" i="3"/>
  <c r="IB230" i="3"/>
  <c r="HT230" i="3"/>
  <c r="IB228" i="3"/>
  <c r="HT228" i="3"/>
  <c r="IB226" i="3"/>
  <c r="HT226" i="3"/>
  <c r="IB224" i="3"/>
  <c r="HT224" i="3"/>
  <c r="IB220" i="3"/>
  <c r="HT220" i="3"/>
  <c r="IB218" i="3"/>
  <c r="HT218" i="3"/>
  <c r="IB216" i="3"/>
  <c r="HT216" i="3"/>
  <c r="IB214" i="3"/>
  <c r="HT214" i="3"/>
  <c r="IB212" i="3"/>
  <c r="HT212" i="3"/>
  <c r="IB210" i="3"/>
  <c r="HT210" i="3"/>
  <c r="IB206" i="3"/>
  <c r="HT206" i="3"/>
  <c r="IB204" i="3"/>
  <c r="HT204" i="3"/>
  <c r="IB202" i="3"/>
  <c r="IB201" i="3" s="1"/>
  <c r="HT202" i="3"/>
  <c r="IB200" i="3"/>
  <c r="IB199" i="3" s="1"/>
  <c r="HT200" i="3"/>
  <c r="IB198" i="3"/>
  <c r="IB197" i="3" s="1"/>
  <c r="HT198" i="3"/>
  <c r="IB196" i="3"/>
  <c r="HT196" i="3"/>
  <c r="IB194" i="3"/>
  <c r="HT194" i="3"/>
  <c r="IB192" i="3"/>
  <c r="IB191" i="3" s="1"/>
  <c r="HT192" i="3"/>
  <c r="IB190" i="3"/>
  <c r="IB189" i="3" s="1"/>
  <c r="HT190" i="3"/>
  <c r="IB188" i="3"/>
  <c r="HT188" i="3"/>
  <c r="IB183" i="3"/>
  <c r="HT183" i="3"/>
  <c r="IB181" i="3"/>
  <c r="HT181" i="3"/>
  <c r="IB179" i="3"/>
  <c r="HT179" i="3"/>
  <c r="IB177" i="3"/>
  <c r="HT177" i="3"/>
  <c r="IB175" i="3"/>
  <c r="HT175" i="3"/>
  <c r="IB173" i="3"/>
  <c r="HT173" i="3"/>
  <c r="IB88" i="3"/>
  <c r="HT88" i="3"/>
  <c r="IB79" i="3"/>
  <c r="HT79" i="3"/>
  <c r="IB77" i="3"/>
  <c r="HT77" i="3"/>
  <c r="IB75" i="3"/>
  <c r="IB74" i="3" s="1"/>
  <c r="HT75" i="3"/>
  <c r="IB73" i="3"/>
  <c r="HT73" i="3"/>
  <c r="IB69" i="3"/>
  <c r="HT69" i="3"/>
  <c r="IB66" i="3"/>
  <c r="HT66" i="3"/>
  <c r="IB63" i="3"/>
  <c r="HT63" i="3"/>
  <c r="IB56" i="3"/>
  <c r="HT56" i="3"/>
  <c r="IB52" i="3"/>
  <c r="HT52" i="3"/>
  <c r="IB47" i="3"/>
  <c r="HT47" i="3"/>
  <c r="IB45" i="3"/>
  <c r="IB44" i="3" s="1"/>
  <c r="HT45" i="3"/>
  <c r="IB43" i="3"/>
  <c r="HT43" i="3"/>
  <c r="IB39" i="3"/>
  <c r="IB303" i="3" s="1"/>
  <c r="HT39" i="3"/>
  <c r="HT303" i="3" s="1"/>
  <c r="IB29" i="3"/>
  <c r="HT29" i="3"/>
  <c r="IB27" i="3"/>
  <c r="HT27" i="3"/>
  <c r="IB16" i="3"/>
  <c r="HT16" i="3"/>
  <c r="IB15" i="3"/>
  <c r="HT15" i="3"/>
  <c r="IB13" i="3"/>
  <c r="HT13" i="3"/>
  <c r="II284" i="3"/>
  <c r="IR284" i="3" s="1"/>
  <c r="II282" i="3"/>
  <c r="IR282" i="3" s="1"/>
  <c r="II280" i="3"/>
  <c r="IR280" i="3" s="1"/>
  <c r="II278" i="3"/>
  <c r="IR278" i="3" s="1"/>
  <c r="II276" i="3"/>
  <c r="IR276" i="3" s="1"/>
  <c r="II274" i="3"/>
  <c r="II248" i="3"/>
  <c r="IR248" i="3" s="1"/>
  <c r="II244" i="3"/>
  <c r="IR244" i="3" s="1"/>
  <c r="II241" i="3"/>
  <c r="IR241" i="3" s="1"/>
  <c r="II239" i="3"/>
  <c r="IR239" i="3" s="1"/>
  <c r="II235" i="3"/>
  <c r="IR235" i="3" s="1"/>
  <c r="II229" i="3"/>
  <c r="IR229" i="3" s="1"/>
  <c r="II227" i="3"/>
  <c r="IR227" i="3" s="1"/>
  <c r="II225" i="3"/>
  <c r="IR225" i="3" s="1"/>
  <c r="II223" i="3"/>
  <c r="IR223" i="3" s="1"/>
  <c r="II221" i="3"/>
  <c r="IR221" i="3" s="1"/>
  <c r="II219" i="3"/>
  <c r="IR219" i="3" s="1"/>
  <c r="II217" i="3"/>
  <c r="IR217" i="3" s="1"/>
  <c r="II213" i="3"/>
  <c r="IR213" i="3" s="1"/>
  <c r="II211" i="3"/>
  <c r="IR211" i="3" s="1"/>
  <c r="II209" i="3"/>
  <c r="IR209" i="3" s="1"/>
  <c r="II207" i="3"/>
  <c r="IR207" i="3" s="1"/>
  <c r="II205" i="3"/>
  <c r="IR205" i="3" s="1"/>
  <c r="II195" i="3"/>
  <c r="IR195" i="3" s="1"/>
  <c r="II187" i="3"/>
  <c r="IR187" i="3" s="1"/>
  <c r="II184" i="3"/>
  <c r="IR184" i="3" s="1"/>
  <c r="II182" i="3"/>
  <c r="IR182" i="3" s="1"/>
  <c r="II180" i="3"/>
  <c r="IR180" i="3" s="1"/>
  <c r="II176" i="3"/>
  <c r="IR176" i="3" s="1"/>
  <c r="II174" i="3"/>
  <c r="IR174" i="3" s="1"/>
  <c r="II172" i="3"/>
  <c r="IR172" i="3" s="1"/>
  <c r="II89" i="3"/>
  <c r="IR89" i="3" s="1"/>
  <c r="II87" i="3"/>
  <c r="II80" i="3"/>
  <c r="IR80" i="3" s="1"/>
  <c r="II78" i="3"/>
  <c r="IR78" i="3" s="1"/>
  <c r="II72" i="3"/>
  <c r="IR72" i="3" s="1"/>
  <c r="II70" i="3"/>
  <c r="IR70" i="3" s="1"/>
  <c r="II68" i="3"/>
  <c r="IR68" i="3" s="1"/>
  <c r="II65" i="3"/>
  <c r="IR65" i="3" s="1"/>
  <c r="II62" i="3"/>
  <c r="IR62" i="3" s="1"/>
  <c r="II50" i="3"/>
  <c r="IR50" i="3" s="1"/>
  <c r="II55" i="3"/>
  <c r="IR55" i="3" s="1"/>
  <c r="II51" i="3"/>
  <c r="IR51" i="3" s="1"/>
  <c r="II59" i="3"/>
  <c r="II48" i="3"/>
  <c r="IR48" i="3" s="1"/>
  <c r="II42" i="3"/>
  <c r="IR42" i="3" s="1"/>
  <c r="II38" i="3"/>
  <c r="II36" i="3"/>
  <c r="IR36" i="3" s="1"/>
  <c r="IR35" i="3" s="1"/>
  <c r="II31" i="3"/>
  <c r="II40" i="3"/>
  <c r="IR40" i="3" s="1"/>
  <c r="II28" i="3"/>
  <c r="IR28" i="3" s="1"/>
  <c r="II25" i="3"/>
  <c r="IR25" i="3" s="1"/>
  <c r="IR24" i="3" s="1"/>
  <c r="II23" i="3"/>
  <c r="IR23" i="3" s="1"/>
  <c r="IR22" i="3" s="1"/>
  <c r="II17" i="3"/>
  <c r="IR17" i="3" s="1"/>
  <c r="II14" i="3"/>
  <c r="IR14" i="3" s="1"/>
  <c r="II12" i="3"/>
  <c r="II10" i="3"/>
  <c r="IR10" i="3" s="1"/>
  <c r="IX285" i="3"/>
  <c r="JG285" i="3" s="1"/>
  <c r="IX283" i="3"/>
  <c r="JG283" i="3" s="1"/>
  <c r="IX281" i="3"/>
  <c r="JG281" i="3" s="1"/>
  <c r="IX279" i="3"/>
  <c r="JG279" i="3" s="1"/>
  <c r="IX277" i="3"/>
  <c r="JG277" i="3" s="1"/>
  <c r="IX275" i="3"/>
  <c r="JG275" i="3" s="1"/>
  <c r="IX247" i="3"/>
  <c r="JG247" i="3" s="1"/>
  <c r="IX246" i="3"/>
  <c r="JG246" i="3" s="1"/>
  <c r="IX243" i="3"/>
  <c r="IX240" i="3"/>
  <c r="JG240" i="3" s="1"/>
  <c r="IX238" i="3"/>
  <c r="JG238" i="3" s="1"/>
  <c r="IX236" i="3"/>
  <c r="JG236" i="3" s="1"/>
  <c r="IX234" i="3"/>
  <c r="JG234" i="3" s="1"/>
  <c r="IX232" i="3"/>
  <c r="JG232" i="3" s="1"/>
  <c r="JG231" i="3" s="1"/>
  <c r="IX230" i="3"/>
  <c r="JG230" i="3" s="1"/>
  <c r="IX228" i="3"/>
  <c r="JG228" i="3" s="1"/>
  <c r="IX226" i="3"/>
  <c r="JG226" i="3" s="1"/>
  <c r="IX224" i="3"/>
  <c r="JG224" i="3" s="1"/>
  <c r="IX220" i="3"/>
  <c r="JG220" i="3" s="1"/>
  <c r="IX218" i="3"/>
  <c r="JG218" i="3" s="1"/>
  <c r="IX216" i="3"/>
  <c r="JG216" i="3" s="1"/>
  <c r="IX214" i="3"/>
  <c r="JG214" i="3" s="1"/>
  <c r="IX212" i="3"/>
  <c r="JG212" i="3" s="1"/>
  <c r="IX210" i="3"/>
  <c r="JG210" i="3" s="1"/>
  <c r="IX206" i="3"/>
  <c r="JG206" i="3" s="1"/>
  <c r="IX204" i="3"/>
  <c r="JG204" i="3" s="1"/>
  <c r="IX202" i="3"/>
  <c r="JG202" i="3" s="1"/>
  <c r="JG201" i="3" s="1"/>
  <c r="IX200" i="3"/>
  <c r="JG200" i="3" s="1"/>
  <c r="JG199" i="3" s="1"/>
  <c r="IX198" i="3"/>
  <c r="JG198" i="3" s="1"/>
  <c r="JG197" i="3" s="1"/>
  <c r="IX196" i="3"/>
  <c r="JG196" i="3" s="1"/>
  <c r="IX194" i="3"/>
  <c r="JG194" i="3" s="1"/>
  <c r="IX192" i="3"/>
  <c r="JG192" i="3" s="1"/>
  <c r="JG191" i="3" s="1"/>
  <c r="IX190" i="3"/>
  <c r="JG190" i="3" s="1"/>
  <c r="JG189" i="3" s="1"/>
  <c r="IX188" i="3"/>
  <c r="JG188" i="3" s="1"/>
  <c r="IX183" i="3"/>
  <c r="JG183" i="3" s="1"/>
  <c r="IX181" i="3"/>
  <c r="JG181" i="3" s="1"/>
  <c r="IX179" i="3"/>
  <c r="IX177" i="3"/>
  <c r="JG177" i="3" s="1"/>
  <c r="IX175" i="3"/>
  <c r="JG175" i="3" s="1"/>
  <c r="IX173" i="3"/>
  <c r="JG173" i="3" s="1"/>
  <c r="IX88" i="3"/>
  <c r="JG88" i="3" s="1"/>
  <c r="IX79" i="3"/>
  <c r="JG79" i="3" s="1"/>
  <c r="IX77" i="3"/>
  <c r="JG77" i="3" s="1"/>
  <c r="IX75" i="3"/>
  <c r="JG75" i="3" s="1"/>
  <c r="JG74" i="3" s="1"/>
  <c r="IX73" i="3"/>
  <c r="JG73" i="3" s="1"/>
  <c r="IX69" i="3"/>
  <c r="JG69" i="3" s="1"/>
  <c r="IX66" i="3"/>
  <c r="JG66" i="3" s="1"/>
  <c r="IX63" i="3"/>
  <c r="JG63" i="3" s="1"/>
  <c r="IX56" i="3"/>
  <c r="JG56" i="3" s="1"/>
  <c r="IX52" i="3"/>
  <c r="JG52" i="3" s="1"/>
  <c r="IX47" i="3"/>
  <c r="JG47" i="3" s="1"/>
  <c r="IX45" i="3"/>
  <c r="JG45" i="3" s="1"/>
  <c r="JG44" i="3" s="1"/>
  <c r="IX43" i="3"/>
  <c r="JG43" i="3" s="1"/>
  <c r="IX39" i="3"/>
  <c r="IX29" i="3"/>
  <c r="IX27" i="3"/>
  <c r="JG27" i="3" s="1"/>
  <c r="IX16" i="3"/>
  <c r="JG16" i="3" s="1"/>
  <c r="IX15" i="3"/>
  <c r="JG15" i="3" s="1"/>
  <c r="IX13" i="3"/>
  <c r="JG13" i="3" s="1"/>
  <c r="JM284" i="3"/>
  <c r="JV284" i="3" s="1"/>
  <c r="JM282" i="3"/>
  <c r="JV282" i="3" s="1"/>
  <c r="JM280" i="3"/>
  <c r="JV280" i="3" s="1"/>
  <c r="JM278" i="3"/>
  <c r="JV278" i="3" s="1"/>
  <c r="JM276" i="3"/>
  <c r="JV276" i="3" s="1"/>
  <c r="JM274" i="3"/>
  <c r="JM248" i="3"/>
  <c r="JV248" i="3" s="1"/>
  <c r="JM244" i="3"/>
  <c r="JV244" i="3" s="1"/>
  <c r="JM241" i="3"/>
  <c r="JV241" i="3" s="1"/>
  <c r="JM239" i="3"/>
  <c r="JV239" i="3" s="1"/>
  <c r="JM235" i="3"/>
  <c r="JV235" i="3" s="1"/>
  <c r="JM229" i="3"/>
  <c r="JV229" i="3" s="1"/>
  <c r="JM227" i="3"/>
  <c r="JV227" i="3" s="1"/>
  <c r="JM225" i="3"/>
  <c r="JV225" i="3" s="1"/>
  <c r="JM223" i="3"/>
  <c r="JV223" i="3" s="1"/>
  <c r="JM221" i="3"/>
  <c r="JV221" i="3" s="1"/>
  <c r="JM219" i="3"/>
  <c r="JV219" i="3" s="1"/>
  <c r="JM217" i="3"/>
  <c r="JV217" i="3" s="1"/>
  <c r="JM213" i="3"/>
  <c r="JV213" i="3" s="1"/>
  <c r="JM211" i="3"/>
  <c r="JV211" i="3" s="1"/>
  <c r="JM209" i="3"/>
  <c r="JV209" i="3" s="1"/>
  <c r="JM207" i="3"/>
  <c r="JV207" i="3" s="1"/>
  <c r="JM205" i="3"/>
  <c r="JV205" i="3" s="1"/>
  <c r="JM195" i="3"/>
  <c r="JV195" i="3" s="1"/>
  <c r="JM187" i="3"/>
  <c r="JV187" i="3" s="1"/>
  <c r="JM184" i="3"/>
  <c r="JV184" i="3" s="1"/>
  <c r="JM182" i="3"/>
  <c r="JV182" i="3" s="1"/>
  <c r="JM180" i="3"/>
  <c r="JV180" i="3" s="1"/>
  <c r="JM176" i="3"/>
  <c r="JV176" i="3" s="1"/>
  <c r="JM174" i="3"/>
  <c r="JV174" i="3" s="1"/>
  <c r="JM172" i="3"/>
  <c r="JV172" i="3" s="1"/>
  <c r="JM89" i="3"/>
  <c r="JV89" i="3" s="1"/>
  <c r="JM87" i="3"/>
  <c r="JM80" i="3"/>
  <c r="JV80" i="3" s="1"/>
  <c r="JM78" i="3"/>
  <c r="JV78" i="3" s="1"/>
  <c r="JM72" i="3"/>
  <c r="JV72" i="3" s="1"/>
  <c r="JM70" i="3"/>
  <c r="JV70" i="3" s="1"/>
  <c r="JM68" i="3"/>
  <c r="JV68" i="3" s="1"/>
  <c r="JM65" i="3"/>
  <c r="JV65" i="3" s="1"/>
  <c r="JM62" i="3"/>
  <c r="JV62" i="3" s="1"/>
  <c r="JM50" i="3"/>
  <c r="JV50" i="3" s="1"/>
  <c r="JM55" i="3"/>
  <c r="JV55" i="3" s="1"/>
  <c r="JM51" i="3"/>
  <c r="JV51" i="3" s="1"/>
  <c r="JM59" i="3"/>
  <c r="JM48" i="3"/>
  <c r="JV48" i="3" s="1"/>
  <c r="JM42" i="3"/>
  <c r="JV42" i="3" s="1"/>
  <c r="JM38" i="3"/>
  <c r="JM36" i="3"/>
  <c r="JV36" i="3" s="1"/>
  <c r="JV35" i="3" s="1"/>
  <c r="JM31" i="3"/>
  <c r="JM40" i="3"/>
  <c r="JV40" i="3" s="1"/>
  <c r="JM28" i="3"/>
  <c r="JV28" i="3" s="1"/>
  <c r="JM25" i="3"/>
  <c r="JV25" i="3" s="1"/>
  <c r="JV24" i="3" s="1"/>
  <c r="JM23" i="3"/>
  <c r="JV23" i="3" s="1"/>
  <c r="JV22" i="3" s="1"/>
  <c r="JM17" i="3"/>
  <c r="JV17" i="3" s="1"/>
  <c r="JM14" i="3"/>
  <c r="JV14" i="3" s="1"/>
  <c r="JM12" i="3"/>
  <c r="JM10" i="3"/>
  <c r="JV10" i="3" s="1"/>
  <c r="KJ285" i="3"/>
  <c r="KB285" i="3"/>
  <c r="KJ283" i="3"/>
  <c r="KB283" i="3"/>
  <c r="KJ281" i="3"/>
  <c r="KB281" i="3"/>
  <c r="KJ279" i="3"/>
  <c r="KB279" i="3"/>
  <c r="KJ277" i="3"/>
  <c r="KB277" i="3"/>
  <c r="KJ275" i="3"/>
  <c r="KB275" i="3"/>
  <c r="KJ247" i="3"/>
  <c r="KB247" i="3"/>
  <c r="KJ246" i="3"/>
  <c r="KB246" i="3"/>
  <c r="KJ243" i="3"/>
  <c r="KB243" i="3"/>
  <c r="KJ240" i="3"/>
  <c r="KB240" i="3"/>
  <c r="KJ238" i="3"/>
  <c r="KB238" i="3"/>
  <c r="KJ236" i="3"/>
  <c r="KB236" i="3"/>
  <c r="KJ234" i="3"/>
  <c r="KB234" i="3"/>
  <c r="KJ232" i="3"/>
  <c r="KB232" i="3"/>
  <c r="KJ230" i="3"/>
  <c r="KB230" i="3"/>
  <c r="KJ228" i="3"/>
  <c r="KB228" i="3"/>
  <c r="KJ226" i="3"/>
  <c r="KB226" i="3"/>
  <c r="KJ224" i="3"/>
  <c r="KB224" i="3"/>
  <c r="KJ220" i="3"/>
  <c r="KB220" i="3"/>
  <c r="KJ218" i="3"/>
  <c r="KB218" i="3"/>
  <c r="KJ216" i="3"/>
  <c r="KB216" i="3"/>
  <c r="KJ214" i="3"/>
  <c r="KB214" i="3"/>
  <c r="KJ212" i="3"/>
  <c r="KB212" i="3"/>
  <c r="KJ210" i="3"/>
  <c r="KB210" i="3"/>
  <c r="KJ206" i="3"/>
  <c r="KB206" i="3"/>
  <c r="KJ204" i="3"/>
  <c r="KB204" i="3"/>
  <c r="KJ202" i="3"/>
  <c r="KB202" i="3"/>
  <c r="KJ200" i="3"/>
  <c r="KB200" i="3"/>
  <c r="KJ198" i="3"/>
  <c r="KB198" i="3"/>
  <c r="KJ196" i="3"/>
  <c r="KB196" i="3"/>
  <c r="KJ194" i="3"/>
  <c r="KB194" i="3"/>
  <c r="KJ192" i="3"/>
  <c r="KB192" i="3"/>
  <c r="KJ190" i="3"/>
  <c r="KB190" i="3"/>
  <c r="KJ188" i="3"/>
  <c r="KB188" i="3"/>
  <c r="KJ183" i="3"/>
  <c r="KB183" i="3"/>
  <c r="KJ181" i="3"/>
  <c r="KB181" i="3"/>
  <c r="KJ179" i="3"/>
  <c r="KB179" i="3"/>
  <c r="KJ177" i="3"/>
  <c r="KB177" i="3"/>
  <c r="KJ175" i="3"/>
  <c r="KB175" i="3"/>
  <c r="KJ173" i="3"/>
  <c r="KB173" i="3"/>
  <c r="KJ88" i="3"/>
  <c r="KB88" i="3"/>
  <c r="KJ79" i="3"/>
  <c r="KB79" i="3"/>
  <c r="KJ77" i="3"/>
  <c r="KB77" i="3"/>
  <c r="KJ75" i="3"/>
  <c r="KB75" i="3"/>
  <c r="KJ73" i="3"/>
  <c r="KB73" i="3"/>
  <c r="KJ69" i="3"/>
  <c r="KB69" i="3"/>
  <c r="KJ66" i="3"/>
  <c r="KB66" i="3"/>
  <c r="KJ63" i="3"/>
  <c r="KB63" i="3"/>
  <c r="KJ56" i="3"/>
  <c r="KB56" i="3"/>
  <c r="KJ52" i="3"/>
  <c r="KB52" i="3"/>
  <c r="KJ47" i="3"/>
  <c r="KB47" i="3"/>
  <c r="KJ45" i="3"/>
  <c r="KB45" i="3"/>
  <c r="KJ43" i="3"/>
  <c r="KB43" i="3"/>
  <c r="KJ39" i="3"/>
  <c r="KJ303" i="3" s="1"/>
  <c r="KB39" i="3"/>
  <c r="KJ29" i="3"/>
  <c r="KB29" i="3"/>
  <c r="KJ27" i="3"/>
  <c r="KB27" i="3"/>
  <c r="KJ16" i="3"/>
  <c r="KB16" i="3"/>
  <c r="KJ15" i="3"/>
  <c r="KB15" i="3"/>
  <c r="KJ13" i="3"/>
  <c r="KB13" i="3"/>
  <c r="KQ284" i="3"/>
  <c r="KZ284" i="3" s="1"/>
  <c r="KQ282" i="3"/>
  <c r="KZ282" i="3" s="1"/>
  <c r="KQ280" i="3"/>
  <c r="KZ280" i="3" s="1"/>
  <c r="KQ278" i="3"/>
  <c r="KZ278" i="3" s="1"/>
  <c r="KQ276" i="3"/>
  <c r="KZ276" i="3" s="1"/>
  <c r="KQ274" i="3"/>
  <c r="KQ248" i="3"/>
  <c r="KZ248" i="3" s="1"/>
  <c r="KQ244" i="3"/>
  <c r="KZ244" i="3" s="1"/>
  <c r="KQ241" i="3"/>
  <c r="KZ241" i="3" s="1"/>
  <c r="KQ239" i="3"/>
  <c r="KZ239" i="3" s="1"/>
  <c r="KQ235" i="3"/>
  <c r="KZ235" i="3" s="1"/>
  <c r="KQ229" i="3"/>
  <c r="KZ229" i="3" s="1"/>
  <c r="KQ227" i="3"/>
  <c r="KZ227" i="3" s="1"/>
  <c r="KQ225" i="3"/>
  <c r="KZ225" i="3" s="1"/>
  <c r="KQ223" i="3"/>
  <c r="KZ223" i="3" s="1"/>
  <c r="KQ221" i="3"/>
  <c r="KZ221" i="3" s="1"/>
  <c r="KQ219" i="3"/>
  <c r="KZ219" i="3" s="1"/>
  <c r="KQ217" i="3"/>
  <c r="KZ217" i="3" s="1"/>
  <c r="KQ213" i="3"/>
  <c r="KZ213" i="3" s="1"/>
  <c r="KQ211" i="3"/>
  <c r="KZ211" i="3" s="1"/>
  <c r="KQ209" i="3"/>
  <c r="KZ209" i="3" s="1"/>
  <c r="KQ207" i="3"/>
  <c r="KZ207" i="3" s="1"/>
  <c r="KQ205" i="3"/>
  <c r="KZ205" i="3" s="1"/>
  <c r="KQ195" i="3"/>
  <c r="KZ195" i="3" s="1"/>
  <c r="KQ187" i="3"/>
  <c r="KZ187" i="3" s="1"/>
  <c r="KQ184" i="3"/>
  <c r="KZ184" i="3" s="1"/>
  <c r="KQ182" i="3"/>
  <c r="KZ182" i="3" s="1"/>
  <c r="KQ180" i="3"/>
  <c r="KZ180" i="3" s="1"/>
  <c r="KQ176" i="3"/>
  <c r="KZ176" i="3" s="1"/>
  <c r="KQ174" i="3"/>
  <c r="KZ174" i="3" s="1"/>
  <c r="KQ172" i="3"/>
  <c r="KZ172" i="3" s="1"/>
  <c r="KQ89" i="3"/>
  <c r="KZ89" i="3" s="1"/>
  <c r="KQ87" i="3"/>
  <c r="KQ80" i="3"/>
  <c r="KZ80" i="3" s="1"/>
  <c r="KQ78" i="3"/>
  <c r="KZ78" i="3" s="1"/>
  <c r="KQ72" i="3"/>
  <c r="KZ72" i="3" s="1"/>
  <c r="KQ70" i="3"/>
  <c r="KZ70" i="3" s="1"/>
  <c r="KQ68" i="3"/>
  <c r="KZ68" i="3" s="1"/>
  <c r="KQ65" i="3"/>
  <c r="KZ65" i="3" s="1"/>
  <c r="KQ62" i="3"/>
  <c r="KZ62" i="3" s="1"/>
  <c r="KQ50" i="3"/>
  <c r="KZ50" i="3" s="1"/>
  <c r="KQ55" i="3"/>
  <c r="KZ55" i="3" s="1"/>
  <c r="KQ51" i="3"/>
  <c r="KZ51" i="3" s="1"/>
  <c r="KQ59" i="3"/>
  <c r="KQ48" i="3"/>
  <c r="KZ48" i="3" s="1"/>
  <c r="KQ42" i="3"/>
  <c r="KZ42" i="3" s="1"/>
  <c r="KQ38" i="3"/>
  <c r="KQ36" i="3"/>
  <c r="KZ36" i="3" s="1"/>
  <c r="KZ35" i="3" s="1"/>
  <c r="KQ31" i="3"/>
  <c r="KQ40" i="3"/>
  <c r="KZ40" i="3" s="1"/>
  <c r="KQ28" i="3"/>
  <c r="KZ28" i="3" s="1"/>
  <c r="KQ25" i="3"/>
  <c r="KZ25" i="3" s="1"/>
  <c r="KZ24" i="3" s="1"/>
  <c r="KQ23" i="3"/>
  <c r="KZ23" i="3" s="1"/>
  <c r="KZ22" i="3" s="1"/>
  <c r="KQ17" i="3"/>
  <c r="KZ17" i="3" s="1"/>
  <c r="KQ14" i="3"/>
  <c r="KZ14" i="3" s="1"/>
  <c r="KQ12" i="3"/>
  <c r="KQ10" i="3"/>
  <c r="KZ10" i="3" s="1"/>
  <c r="LF285" i="3"/>
  <c r="LO285" i="3" s="1"/>
  <c r="LF283" i="3"/>
  <c r="LO283" i="3" s="1"/>
  <c r="LF281" i="3"/>
  <c r="LO281" i="3" s="1"/>
  <c r="LF279" i="3"/>
  <c r="LO279" i="3" s="1"/>
  <c r="LF277" i="3"/>
  <c r="LO277" i="3" s="1"/>
  <c r="LF275" i="3"/>
  <c r="LO275" i="3" s="1"/>
  <c r="LF247" i="3"/>
  <c r="LO247" i="3" s="1"/>
  <c r="LF246" i="3"/>
  <c r="LO246" i="3" s="1"/>
  <c r="LF243" i="3"/>
  <c r="LF240" i="3"/>
  <c r="LO240" i="3" s="1"/>
  <c r="LF238" i="3"/>
  <c r="LO238" i="3" s="1"/>
  <c r="LF236" i="3"/>
  <c r="LO236" i="3" s="1"/>
  <c r="LF234" i="3"/>
  <c r="LO234" i="3" s="1"/>
  <c r="LF232" i="3"/>
  <c r="LO232" i="3" s="1"/>
  <c r="LO231" i="3" s="1"/>
  <c r="LF230" i="3"/>
  <c r="LO230" i="3" s="1"/>
  <c r="LF228" i="3"/>
  <c r="LO228" i="3" s="1"/>
  <c r="LF226" i="3"/>
  <c r="LO226" i="3" s="1"/>
  <c r="LF224" i="3"/>
  <c r="LO224" i="3" s="1"/>
  <c r="LF220" i="3"/>
  <c r="LO220" i="3" s="1"/>
  <c r="LF218" i="3"/>
  <c r="LO218" i="3" s="1"/>
  <c r="LF216" i="3"/>
  <c r="LO216" i="3" s="1"/>
  <c r="LF214" i="3"/>
  <c r="LO214" i="3" s="1"/>
  <c r="LF212" i="3"/>
  <c r="LO212" i="3" s="1"/>
  <c r="LF210" i="3"/>
  <c r="LO210" i="3" s="1"/>
  <c r="LF206" i="3"/>
  <c r="LO206" i="3" s="1"/>
  <c r="LF204" i="3"/>
  <c r="LO204" i="3" s="1"/>
  <c r="LF202" i="3"/>
  <c r="LO202" i="3" s="1"/>
  <c r="LO201" i="3" s="1"/>
  <c r="LF200" i="3"/>
  <c r="LO200" i="3" s="1"/>
  <c r="LO199" i="3" s="1"/>
  <c r="LF198" i="3"/>
  <c r="LO198" i="3" s="1"/>
  <c r="LO197" i="3" s="1"/>
  <c r="LF196" i="3"/>
  <c r="LO196" i="3" s="1"/>
  <c r="LF194" i="3"/>
  <c r="LO194" i="3" s="1"/>
  <c r="LF192" i="3"/>
  <c r="LO192" i="3" s="1"/>
  <c r="LO191" i="3" s="1"/>
  <c r="LF190" i="3"/>
  <c r="LO190" i="3" s="1"/>
  <c r="LO189" i="3" s="1"/>
  <c r="LF188" i="3"/>
  <c r="LO188" i="3" s="1"/>
  <c r="LF183" i="3"/>
  <c r="LO183" i="3" s="1"/>
  <c r="LF181" i="3"/>
  <c r="LO181" i="3" s="1"/>
  <c r="LF179" i="3"/>
  <c r="LF177" i="3"/>
  <c r="LO177" i="3" s="1"/>
  <c r="LF175" i="3"/>
  <c r="LO175" i="3" s="1"/>
  <c r="LF173" i="3"/>
  <c r="LO173" i="3" s="1"/>
  <c r="LF88" i="3"/>
  <c r="LO88" i="3" s="1"/>
  <c r="LF79" i="3"/>
  <c r="LO79" i="3" s="1"/>
  <c r="LF77" i="3"/>
  <c r="LO77" i="3" s="1"/>
  <c r="LF75" i="3"/>
  <c r="LO75" i="3" s="1"/>
  <c r="LO74" i="3" s="1"/>
  <c r="LF73" i="3"/>
  <c r="LO73" i="3" s="1"/>
  <c r="LF69" i="3"/>
  <c r="LO69" i="3" s="1"/>
  <c r="LF66" i="3"/>
  <c r="LO66" i="3" s="1"/>
  <c r="LF63" i="3"/>
  <c r="LO63" i="3" s="1"/>
  <c r="LF56" i="3"/>
  <c r="LO56" i="3" s="1"/>
  <c r="LF52" i="3"/>
  <c r="LO52" i="3" s="1"/>
  <c r="LF47" i="3"/>
  <c r="LO47" i="3" s="1"/>
  <c r="LF45" i="3"/>
  <c r="LO45" i="3" s="1"/>
  <c r="LO44" i="3" s="1"/>
  <c r="LF43" i="3"/>
  <c r="LO43" i="3" s="1"/>
  <c r="LF39" i="3"/>
  <c r="LF303" i="3" s="1"/>
  <c r="LF29" i="3"/>
  <c r="LF27" i="3"/>
  <c r="LO27" i="3" s="1"/>
  <c r="LF16" i="3"/>
  <c r="LO16" i="3" s="1"/>
  <c r="LF15" i="3"/>
  <c r="LO15" i="3" s="1"/>
  <c r="LF13" i="3"/>
  <c r="LO13" i="3" s="1"/>
  <c r="LU285" i="3"/>
  <c r="LU283" i="3"/>
  <c r="LU281" i="3"/>
  <c r="LU279" i="3"/>
  <c r="LU277" i="3"/>
  <c r="LU275" i="3"/>
  <c r="LU247" i="3"/>
  <c r="LU246" i="3"/>
  <c r="LU243" i="3"/>
  <c r="LU240" i="3"/>
  <c r="LU238" i="3"/>
  <c r="LU236" i="3"/>
  <c r="LU234" i="3"/>
  <c r="LU232" i="3"/>
  <c r="LU230" i="3"/>
  <c r="LU228" i="3"/>
  <c r="LU226" i="3"/>
  <c r="LU224" i="3"/>
  <c r="LU220" i="3"/>
  <c r="LU218" i="3"/>
  <c r="LU216" i="3"/>
  <c r="LU214" i="3"/>
  <c r="LU212" i="3"/>
  <c r="LU210" i="3"/>
  <c r="LU206" i="3"/>
  <c r="LU204" i="3"/>
  <c r="LU202" i="3"/>
  <c r="LU200" i="3"/>
  <c r="LU198" i="3"/>
  <c r="LU196" i="3"/>
  <c r="LU194" i="3"/>
  <c r="LU192" i="3"/>
  <c r="LU190" i="3"/>
  <c r="LU188" i="3"/>
  <c r="LU183" i="3"/>
  <c r="LU181" i="3"/>
  <c r="LU179" i="3"/>
  <c r="LU177" i="3"/>
  <c r="LU175" i="3"/>
  <c r="LU173" i="3"/>
  <c r="LU88" i="3"/>
  <c r="LU79" i="3"/>
  <c r="LU77" i="3"/>
  <c r="LU75" i="3"/>
  <c r="LU73" i="3"/>
  <c r="LU69" i="3"/>
  <c r="LU66" i="3"/>
  <c r="LU63" i="3"/>
  <c r="LU56" i="3"/>
  <c r="LU52" i="3"/>
  <c r="LU47" i="3"/>
  <c r="LU45" i="3"/>
  <c r="LU43" i="3"/>
  <c r="LU39" i="3"/>
  <c r="LU29" i="3"/>
  <c r="LU27" i="3"/>
  <c r="LU16" i="3"/>
  <c r="LU15" i="3"/>
  <c r="LU13" i="3"/>
  <c r="MJ284" i="3"/>
  <c r="MJ282" i="3"/>
  <c r="MJ280" i="3"/>
  <c r="MJ278" i="3"/>
  <c r="MJ276" i="3"/>
  <c r="MJ274" i="3"/>
  <c r="MJ248" i="3"/>
  <c r="MJ244" i="3"/>
  <c r="MJ241" i="3"/>
  <c r="MJ239" i="3"/>
  <c r="MJ235" i="3"/>
  <c r="MJ229" i="3"/>
  <c r="MJ227" i="3"/>
  <c r="MJ225" i="3"/>
  <c r="MJ223" i="3"/>
  <c r="MJ221" i="3"/>
  <c r="MJ219" i="3"/>
  <c r="MJ217" i="3"/>
  <c r="MJ213" i="3"/>
  <c r="MJ211" i="3"/>
  <c r="MJ209" i="3"/>
  <c r="MJ207" i="3"/>
  <c r="MJ205" i="3"/>
  <c r="MJ195" i="3"/>
  <c r="MJ187" i="3"/>
  <c r="MJ184" i="3"/>
  <c r="MJ182" i="3"/>
  <c r="MJ180" i="3"/>
  <c r="MJ176" i="3"/>
  <c r="MJ174" i="3"/>
  <c r="MJ172" i="3"/>
  <c r="MJ89" i="3"/>
  <c r="MJ87" i="3"/>
  <c r="MJ80" i="3"/>
  <c r="MJ78" i="3"/>
  <c r="MJ72" i="3"/>
  <c r="MJ70" i="3"/>
  <c r="MJ68" i="3"/>
  <c r="MJ65" i="3"/>
  <c r="MJ62" i="3"/>
  <c r="MJ50" i="3"/>
  <c r="MJ55" i="3"/>
  <c r="MJ51" i="3"/>
  <c r="MJ59" i="3"/>
  <c r="MJ48" i="3"/>
  <c r="MJ42" i="3"/>
  <c r="MJ38" i="3"/>
  <c r="MJ36" i="3"/>
  <c r="MJ31" i="3"/>
  <c r="MJ40" i="3"/>
  <c r="MJ28" i="3"/>
  <c r="MJ25" i="3"/>
  <c r="MJ23" i="3"/>
  <c r="MJ17" i="3"/>
  <c r="MJ14" i="3"/>
  <c r="MJ12" i="3"/>
  <c r="MJ10" i="3"/>
  <c r="MS10" i="3" s="1"/>
  <c r="MY285" i="3"/>
  <c r="MY283" i="3"/>
  <c r="MY281" i="3"/>
  <c r="MY279" i="3"/>
  <c r="MY277" i="3"/>
  <c r="MY275" i="3"/>
  <c r="MY247" i="3"/>
  <c r="MY246" i="3"/>
  <c r="MY243" i="3"/>
  <c r="MY240" i="3"/>
  <c r="MY238" i="3"/>
  <c r="MY236" i="3"/>
  <c r="MY234" i="3"/>
  <c r="MY232" i="3"/>
  <c r="MY230" i="3"/>
  <c r="MY228" i="3"/>
  <c r="MY226" i="3"/>
  <c r="MY224" i="3"/>
  <c r="MY220" i="3"/>
  <c r="MY218" i="3"/>
  <c r="MY216" i="3"/>
  <c r="MY214" i="3"/>
  <c r="MY212" i="3"/>
  <c r="MY210" i="3"/>
  <c r="MY206" i="3"/>
  <c r="MY204" i="3"/>
  <c r="MY202" i="3"/>
  <c r="MY200" i="3"/>
  <c r="MY198" i="3"/>
  <c r="MY196" i="3"/>
  <c r="MY194" i="3"/>
  <c r="MY192" i="3"/>
  <c r="MY190" i="3"/>
  <c r="MY188" i="3"/>
  <c r="MY183" i="3"/>
  <c r="MY181" i="3"/>
  <c r="MY179" i="3"/>
  <c r="MY177" i="3"/>
  <c r="MY175" i="3"/>
  <c r="MY173" i="3"/>
  <c r="MY88" i="3"/>
  <c r="MY79" i="3"/>
  <c r="MY77" i="3"/>
  <c r="MY75" i="3"/>
  <c r="MY73" i="3"/>
  <c r="MY69" i="3"/>
  <c r="MY66" i="3"/>
  <c r="MY63" i="3"/>
  <c r="MY56" i="3"/>
  <c r="MY52" i="3"/>
  <c r="MY47" i="3"/>
  <c r="MY45" i="3"/>
  <c r="MY43" i="3"/>
  <c r="MY39" i="3"/>
  <c r="MY29" i="3"/>
  <c r="MY27" i="3"/>
  <c r="MY16" i="3"/>
  <c r="MY15" i="3"/>
  <c r="MY13" i="3"/>
  <c r="NN285" i="3"/>
  <c r="NW285" i="3" s="1"/>
  <c r="NN283" i="3"/>
  <c r="NW283" i="3" s="1"/>
  <c r="NN281" i="3"/>
  <c r="NW281" i="3" s="1"/>
  <c r="NN279" i="3"/>
  <c r="NW279" i="3" s="1"/>
  <c r="NN277" i="3"/>
  <c r="NW277" i="3" s="1"/>
  <c r="NN275" i="3"/>
  <c r="NW275" i="3" s="1"/>
  <c r="NN247" i="3"/>
  <c r="NW247" i="3" s="1"/>
  <c r="NN246" i="3"/>
  <c r="NW246" i="3" s="1"/>
  <c r="NN243" i="3"/>
  <c r="NN240" i="3"/>
  <c r="NW240" i="3" s="1"/>
  <c r="NN238" i="3"/>
  <c r="NW238" i="3" s="1"/>
  <c r="NN236" i="3"/>
  <c r="NW236" i="3" s="1"/>
  <c r="NN234" i="3"/>
  <c r="NW234" i="3" s="1"/>
  <c r="NN232" i="3"/>
  <c r="NW232" i="3" s="1"/>
  <c r="NW231" i="3" s="1"/>
  <c r="NN230" i="3"/>
  <c r="NW230" i="3" s="1"/>
  <c r="NN228" i="3"/>
  <c r="NW228" i="3" s="1"/>
  <c r="NN226" i="3"/>
  <c r="NW226" i="3" s="1"/>
  <c r="NN224" i="3"/>
  <c r="NW224" i="3" s="1"/>
  <c r="NN220" i="3"/>
  <c r="NW220" i="3" s="1"/>
  <c r="NN218" i="3"/>
  <c r="NW218" i="3" s="1"/>
  <c r="NN216" i="3"/>
  <c r="NW216" i="3" s="1"/>
  <c r="NN214" i="3"/>
  <c r="NW214" i="3" s="1"/>
  <c r="NN212" i="3"/>
  <c r="NW212" i="3" s="1"/>
  <c r="NN210" i="3"/>
  <c r="NW210" i="3" s="1"/>
  <c r="NN206" i="3"/>
  <c r="NW206" i="3" s="1"/>
  <c r="NN204" i="3"/>
  <c r="NW204" i="3" s="1"/>
  <c r="NN202" i="3"/>
  <c r="NW202" i="3" s="1"/>
  <c r="NW201" i="3" s="1"/>
  <c r="NN200" i="3"/>
  <c r="NW200" i="3" s="1"/>
  <c r="NW199" i="3" s="1"/>
  <c r="NN198" i="3"/>
  <c r="NW198" i="3" s="1"/>
  <c r="NW197" i="3" s="1"/>
  <c r="NN196" i="3"/>
  <c r="NW196" i="3" s="1"/>
  <c r="NN194" i="3"/>
  <c r="NW194" i="3" s="1"/>
  <c r="NN192" i="3"/>
  <c r="NW192" i="3" s="1"/>
  <c r="NW191" i="3" s="1"/>
  <c r="NN190" i="3"/>
  <c r="NW190" i="3" s="1"/>
  <c r="NW189" i="3" s="1"/>
  <c r="NN188" i="3"/>
  <c r="NW188" i="3" s="1"/>
  <c r="NN183" i="3"/>
  <c r="NW183" i="3" s="1"/>
  <c r="NN181" i="3"/>
  <c r="NW181" i="3" s="1"/>
  <c r="NN179" i="3"/>
  <c r="NN177" i="3"/>
  <c r="NW177" i="3" s="1"/>
  <c r="NN175" i="3"/>
  <c r="NW175" i="3" s="1"/>
  <c r="NN173" i="3"/>
  <c r="NW173" i="3" s="1"/>
  <c r="NN88" i="3"/>
  <c r="NW88" i="3" s="1"/>
  <c r="NN79" i="3"/>
  <c r="NW79" i="3" s="1"/>
  <c r="NN77" i="3"/>
  <c r="NW77" i="3" s="1"/>
  <c r="NN75" i="3"/>
  <c r="NW75" i="3" s="1"/>
  <c r="NW74" i="3" s="1"/>
  <c r="NN73" i="3"/>
  <c r="NW73" i="3" s="1"/>
  <c r="NN69" i="3"/>
  <c r="NW69" i="3" s="1"/>
  <c r="NN66" i="3"/>
  <c r="NW66" i="3" s="1"/>
  <c r="NN63" i="3"/>
  <c r="NW63" i="3" s="1"/>
  <c r="NN56" i="3"/>
  <c r="NW56" i="3" s="1"/>
  <c r="NN52" i="3"/>
  <c r="NW52" i="3" s="1"/>
  <c r="NN47" i="3"/>
  <c r="NW47" i="3" s="1"/>
  <c r="NN45" i="3"/>
  <c r="NW45" i="3" s="1"/>
  <c r="NW44" i="3" s="1"/>
  <c r="NN43" i="3"/>
  <c r="NW43" i="3" s="1"/>
  <c r="NN39" i="3"/>
  <c r="NN303" i="3" s="1"/>
  <c r="NN29" i="3"/>
  <c r="NN27" i="3"/>
  <c r="NW27" i="3" s="1"/>
  <c r="NN16" i="3"/>
  <c r="NW16" i="3" s="1"/>
  <c r="NN15" i="3"/>
  <c r="NW15" i="3" s="1"/>
  <c r="NN13" i="3"/>
  <c r="NW13" i="3" s="1"/>
  <c r="OC284" i="3"/>
  <c r="OL284" i="3" s="1"/>
  <c r="OC282" i="3"/>
  <c r="OL282" i="3" s="1"/>
  <c r="OC280" i="3"/>
  <c r="OL280" i="3" s="1"/>
  <c r="OC278" i="3"/>
  <c r="OL278" i="3" s="1"/>
  <c r="OC276" i="3"/>
  <c r="OL276" i="3" s="1"/>
  <c r="OC274" i="3"/>
  <c r="OC248" i="3"/>
  <c r="OL248" i="3" s="1"/>
  <c r="OC244" i="3"/>
  <c r="OL244" i="3" s="1"/>
  <c r="OC241" i="3"/>
  <c r="OL241" i="3" s="1"/>
  <c r="OC239" i="3"/>
  <c r="OL239" i="3" s="1"/>
  <c r="OC235" i="3"/>
  <c r="OL235" i="3" s="1"/>
  <c r="OC229" i="3"/>
  <c r="OL229" i="3" s="1"/>
  <c r="OC227" i="3"/>
  <c r="OL227" i="3" s="1"/>
  <c r="OC225" i="3"/>
  <c r="OL225" i="3" s="1"/>
  <c r="OC223" i="3"/>
  <c r="OL223" i="3" s="1"/>
  <c r="OC221" i="3"/>
  <c r="OL221" i="3" s="1"/>
  <c r="OC219" i="3"/>
  <c r="OL219" i="3" s="1"/>
  <c r="OC217" i="3"/>
  <c r="OL217" i="3" s="1"/>
  <c r="OC213" i="3"/>
  <c r="OL213" i="3" s="1"/>
  <c r="OC211" i="3"/>
  <c r="OL211" i="3" s="1"/>
  <c r="OC209" i="3"/>
  <c r="OL209" i="3" s="1"/>
  <c r="OC207" i="3"/>
  <c r="OL207" i="3" s="1"/>
  <c r="OC205" i="3"/>
  <c r="OL205" i="3" s="1"/>
  <c r="OC195" i="3"/>
  <c r="OL195" i="3" s="1"/>
  <c r="OC187" i="3"/>
  <c r="OL187" i="3" s="1"/>
  <c r="OC184" i="3"/>
  <c r="OL184" i="3" s="1"/>
  <c r="OC182" i="3"/>
  <c r="OL182" i="3" s="1"/>
  <c r="OC180" i="3"/>
  <c r="OL180" i="3" s="1"/>
  <c r="OC176" i="3"/>
  <c r="OL176" i="3" s="1"/>
  <c r="OC174" i="3"/>
  <c r="OL174" i="3" s="1"/>
  <c r="OC172" i="3"/>
  <c r="OL172" i="3" s="1"/>
  <c r="OC89" i="3"/>
  <c r="OL89" i="3" s="1"/>
  <c r="OC87" i="3"/>
  <c r="OC80" i="3"/>
  <c r="OL80" i="3" s="1"/>
  <c r="OC78" i="3"/>
  <c r="OL78" i="3" s="1"/>
  <c r="OC72" i="3"/>
  <c r="OL72" i="3" s="1"/>
  <c r="OC70" i="3"/>
  <c r="OL70" i="3" s="1"/>
  <c r="OC68" i="3"/>
  <c r="OL68" i="3" s="1"/>
  <c r="OC65" i="3"/>
  <c r="OL65" i="3" s="1"/>
  <c r="OC62" i="3"/>
  <c r="OL62" i="3" s="1"/>
  <c r="OC50" i="3"/>
  <c r="OL50" i="3" s="1"/>
  <c r="OC55" i="3"/>
  <c r="OL55" i="3" s="1"/>
  <c r="OC51" i="3"/>
  <c r="OL51" i="3" s="1"/>
  <c r="OC59" i="3"/>
  <c r="OC48" i="3"/>
  <c r="OL48" i="3" s="1"/>
  <c r="OC42" i="3"/>
  <c r="OL42" i="3" s="1"/>
  <c r="OC38" i="3"/>
  <c r="OC36" i="3"/>
  <c r="OL36" i="3" s="1"/>
  <c r="OL35" i="3" s="1"/>
  <c r="OC31" i="3"/>
  <c r="OC40" i="3"/>
  <c r="OL40" i="3" s="1"/>
  <c r="OC28" i="3"/>
  <c r="OL28" i="3" s="1"/>
  <c r="OC25" i="3"/>
  <c r="OL25" i="3" s="1"/>
  <c r="OL24" i="3" s="1"/>
  <c r="OC23" i="3"/>
  <c r="OL23" i="3" s="1"/>
  <c r="OL22" i="3" s="1"/>
  <c r="OC17" i="3"/>
  <c r="OL17" i="3" s="1"/>
  <c r="OC14" i="3"/>
  <c r="OL14" i="3" s="1"/>
  <c r="OC12" i="3"/>
  <c r="OC10" i="3"/>
  <c r="OL10" i="3" s="1"/>
  <c r="OR285" i="3"/>
  <c r="PA285" i="3" s="1"/>
  <c r="OR283" i="3"/>
  <c r="PA283" i="3" s="1"/>
  <c r="OR281" i="3"/>
  <c r="PA281" i="3" s="1"/>
  <c r="OR279" i="3"/>
  <c r="PA279" i="3" s="1"/>
  <c r="OR277" i="3"/>
  <c r="PA277" i="3" s="1"/>
  <c r="OR275" i="3"/>
  <c r="PA275" i="3" s="1"/>
  <c r="OR247" i="3"/>
  <c r="PA247" i="3" s="1"/>
  <c r="OR246" i="3"/>
  <c r="PA246" i="3" s="1"/>
  <c r="OR243" i="3"/>
  <c r="OR240" i="3"/>
  <c r="PA240" i="3" s="1"/>
  <c r="OR238" i="3"/>
  <c r="PA238" i="3" s="1"/>
  <c r="OR236" i="3"/>
  <c r="PA236" i="3" s="1"/>
  <c r="OR234" i="3"/>
  <c r="PA234" i="3" s="1"/>
  <c r="OR232" i="3"/>
  <c r="PA232" i="3" s="1"/>
  <c r="PA231" i="3" s="1"/>
  <c r="OR230" i="3"/>
  <c r="PA230" i="3" s="1"/>
  <c r="OR228" i="3"/>
  <c r="PA228" i="3" s="1"/>
  <c r="OR226" i="3"/>
  <c r="PA226" i="3" s="1"/>
  <c r="OR224" i="3"/>
  <c r="PA224" i="3" s="1"/>
  <c r="OR220" i="3"/>
  <c r="PA220" i="3" s="1"/>
  <c r="OR218" i="3"/>
  <c r="PA218" i="3" s="1"/>
  <c r="OR216" i="3"/>
  <c r="PA216" i="3" s="1"/>
  <c r="OR214" i="3"/>
  <c r="PA214" i="3" s="1"/>
  <c r="OR212" i="3"/>
  <c r="PA212" i="3" s="1"/>
  <c r="OR210" i="3"/>
  <c r="PA210" i="3" s="1"/>
  <c r="OR206" i="3"/>
  <c r="PA206" i="3" s="1"/>
  <c r="OR204" i="3"/>
  <c r="PA204" i="3" s="1"/>
  <c r="OR202" i="3"/>
  <c r="PA202" i="3" s="1"/>
  <c r="PA201" i="3" s="1"/>
  <c r="OR200" i="3"/>
  <c r="PA200" i="3" s="1"/>
  <c r="PA199" i="3" s="1"/>
  <c r="OR198" i="3"/>
  <c r="PA198" i="3" s="1"/>
  <c r="PA197" i="3" s="1"/>
  <c r="OR196" i="3"/>
  <c r="PA196" i="3" s="1"/>
  <c r="OR194" i="3"/>
  <c r="PA194" i="3" s="1"/>
  <c r="OR192" i="3"/>
  <c r="PA192" i="3" s="1"/>
  <c r="PA191" i="3" s="1"/>
  <c r="OR190" i="3"/>
  <c r="PA190" i="3" s="1"/>
  <c r="PA189" i="3" s="1"/>
  <c r="OR188" i="3"/>
  <c r="PA188" i="3" s="1"/>
  <c r="OR183" i="3"/>
  <c r="PA183" i="3" s="1"/>
  <c r="OR181" i="3"/>
  <c r="PA181" i="3" s="1"/>
  <c r="OR179" i="3"/>
  <c r="OR177" i="3"/>
  <c r="PA177" i="3" s="1"/>
  <c r="OR175" i="3"/>
  <c r="PA175" i="3" s="1"/>
  <c r="OR173" i="3"/>
  <c r="PA173" i="3" s="1"/>
  <c r="OR88" i="3"/>
  <c r="PA88" i="3" s="1"/>
  <c r="OR79" i="3"/>
  <c r="PA79" i="3" s="1"/>
  <c r="OR77" i="3"/>
  <c r="PA77" i="3" s="1"/>
  <c r="OR75" i="3"/>
  <c r="PA75" i="3" s="1"/>
  <c r="PA74" i="3" s="1"/>
  <c r="OR73" i="3"/>
  <c r="PA73" i="3" s="1"/>
  <c r="OR69" i="3"/>
  <c r="PA69" i="3" s="1"/>
  <c r="OR66" i="3"/>
  <c r="PA66" i="3" s="1"/>
  <c r="OR63" i="3"/>
  <c r="PA63" i="3" s="1"/>
  <c r="OR56" i="3"/>
  <c r="PA56" i="3" s="1"/>
  <c r="OR52" i="3"/>
  <c r="PA52" i="3" s="1"/>
  <c r="OR47" i="3"/>
  <c r="PA47" i="3" s="1"/>
  <c r="OR45" i="3"/>
  <c r="PA45" i="3" s="1"/>
  <c r="PA44" i="3" s="1"/>
  <c r="OR43" i="3"/>
  <c r="PA43" i="3" s="1"/>
  <c r="OR39" i="3"/>
  <c r="OR29" i="3"/>
  <c r="OR27" i="3"/>
  <c r="PA27" i="3" s="1"/>
  <c r="OR16" i="3"/>
  <c r="PA16" i="3" s="1"/>
  <c r="OR15" i="3"/>
  <c r="PA15" i="3" s="1"/>
  <c r="OR13" i="3"/>
  <c r="PA13" i="3" s="1"/>
  <c r="PO284" i="3"/>
  <c r="PG284" i="3"/>
  <c r="PO282" i="3"/>
  <c r="PG282" i="3"/>
  <c r="PO280" i="3"/>
  <c r="PG280" i="3"/>
  <c r="PO278" i="3"/>
  <c r="PG278" i="3"/>
  <c r="PO276" i="3"/>
  <c r="PG276" i="3"/>
  <c r="PO274" i="3"/>
  <c r="PG274" i="3"/>
  <c r="PO248" i="3"/>
  <c r="PG248" i="3"/>
  <c r="PO244" i="3"/>
  <c r="PG244" i="3"/>
  <c r="PO241" i="3"/>
  <c r="PG241" i="3"/>
  <c r="PO239" i="3"/>
  <c r="PG239" i="3"/>
  <c r="PO235" i="3"/>
  <c r="PG235" i="3"/>
  <c r="PO229" i="3"/>
  <c r="PG229" i="3"/>
  <c r="PO227" i="3"/>
  <c r="PG227" i="3"/>
  <c r="PO225" i="3"/>
  <c r="PG225" i="3"/>
  <c r="PO223" i="3"/>
  <c r="PG223" i="3"/>
  <c r="PO221" i="3"/>
  <c r="PG221" i="3"/>
  <c r="PO219" i="3"/>
  <c r="PG219" i="3"/>
  <c r="PO217" i="3"/>
  <c r="PG217" i="3"/>
  <c r="PO213" i="3"/>
  <c r="PG213" i="3"/>
  <c r="PO211" i="3"/>
  <c r="PG211" i="3"/>
  <c r="PO209" i="3"/>
  <c r="PG209" i="3"/>
  <c r="PO207" i="3"/>
  <c r="PG207" i="3"/>
  <c r="PO205" i="3"/>
  <c r="PG205" i="3"/>
  <c r="PO195" i="3"/>
  <c r="PG195" i="3"/>
  <c r="PO187" i="3"/>
  <c r="PG187" i="3"/>
  <c r="PO184" i="3"/>
  <c r="PG184" i="3"/>
  <c r="PO182" i="3"/>
  <c r="PG182" i="3"/>
  <c r="PO180" i="3"/>
  <c r="PG180" i="3"/>
  <c r="PO176" i="3"/>
  <c r="PG176" i="3"/>
  <c r="PO174" i="3"/>
  <c r="PG174" i="3"/>
  <c r="PO172" i="3"/>
  <c r="PG172" i="3"/>
  <c r="PO89" i="3"/>
  <c r="PG89" i="3"/>
  <c r="PO87" i="3"/>
  <c r="PG87" i="3"/>
  <c r="PO80" i="3"/>
  <c r="PG80" i="3"/>
  <c r="PO78" i="3"/>
  <c r="PG78" i="3"/>
  <c r="PO72" i="3"/>
  <c r="PG72" i="3"/>
  <c r="PO70" i="3"/>
  <c r="PG70" i="3"/>
  <c r="PO68" i="3"/>
  <c r="PG68" i="3"/>
  <c r="PO65" i="3"/>
  <c r="PG65" i="3"/>
  <c r="PO62" i="3"/>
  <c r="PG62" i="3"/>
  <c r="PO50" i="3"/>
  <c r="PG50" i="3"/>
  <c r="PO55" i="3"/>
  <c r="PG55" i="3"/>
  <c r="PO51" i="3"/>
  <c r="PG51" i="3"/>
  <c r="PO59" i="3"/>
  <c r="PG59" i="3"/>
  <c r="PO48" i="3"/>
  <c r="PG48" i="3"/>
  <c r="PO42" i="3"/>
  <c r="PG42" i="3"/>
  <c r="PO38" i="3"/>
  <c r="PG38" i="3"/>
  <c r="PO36" i="3"/>
  <c r="PO35" i="3" s="1"/>
  <c r="PG36" i="3"/>
  <c r="PO31" i="3"/>
  <c r="PO30" i="3" s="1"/>
  <c r="PG31" i="3"/>
  <c r="PG30" i="3" s="1"/>
  <c r="PO40" i="3"/>
  <c r="PG40" i="3"/>
  <c r="PO28" i="3"/>
  <c r="PG28" i="3"/>
  <c r="PO25" i="3"/>
  <c r="PO24" i="3" s="1"/>
  <c r="PG25" i="3"/>
  <c r="PO23" i="3"/>
  <c r="PO22" i="3" s="1"/>
  <c r="PG23" i="3"/>
  <c r="PO17" i="3"/>
  <c r="PG17" i="3"/>
  <c r="PO14" i="3"/>
  <c r="PG14" i="3"/>
  <c r="PO12" i="3"/>
  <c r="PG12" i="3"/>
  <c r="PO10" i="3"/>
  <c r="PG10" i="3"/>
  <c r="PV285" i="3"/>
  <c r="QE285" i="3" s="1"/>
  <c r="PV283" i="3"/>
  <c r="QE283" i="3" s="1"/>
  <c r="PV281" i="3"/>
  <c r="QE281" i="3" s="1"/>
  <c r="PV279" i="3"/>
  <c r="QE279" i="3" s="1"/>
  <c r="PV277" i="3"/>
  <c r="QE277" i="3" s="1"/>
  <c r="PV275" i="3"/>
  <c r="QE275" i="3" s="1"/>
  <c r="PV247" i="3"/>
  <c r="QE247" i="3" s="1"/>
  <c r="PV246" i="3"/>
  <c r="QE246" i="3" s="1"/>
  <c r="PV243" i="3"/>
  <c r="PV240" i="3"/>
  <c r="QE240" i="3" s="1"/>
  <c r="PV238" i="3"/>
  <c r="QE238" i="3" s="1"/>
  <c r="PV236" i="3"/>
  <c r="QE236" i="3" s="1"/>
  <c r="PV234" i="3"/>
  <c r="QE234" i="3" s="1"/>
  <c r="PV232" i="3"/>
  <c r="QE232" i="3" s="1"/>
  <c r="QE231" i="3" s="1"/>
  <c r="PV230" i="3"/>
  <c r="QE230" i="3" s="1"/>
  <c r="PV228" i="3"/>
  <c r="QE228" i="3" s="1"/>
  <c r="PV226" i="3"/>
  <c r="QE226" i="3" s="1"/>
  <c r="PV224" i="3"/>
  <c r="QE224" i="3" s="1"/>
  <c r="PV220" i="3"/>
  <c r="QE220" i="3" s="1"/>
  <c r="PV218" i="3"/>
  <c r="QE218" i="3" s="1"/>
  <c r="PV216" i="3"/>
  <c r="QE216" i="3" s="1"/>
  <c r="PV214" i="3"/>
  <c r="QE214" i="3" s="1"/>
  <c r="PV212" i="3"/>
  <c r="QE212" i="3" s="1"/>
  <c r="PV210" i="3"/>
  <c r="QE210" i="3" s="1"/>
  <c r="PV206" i="3"/>
  <c r="QE206" i="3" s="1"/>
  <c r="PV204" i="3"/>
  <c r="QE204" i="3" s="1"/>
  <c r="PV202" i="3"/>
  <c r="QE202" i="3" s="1"/>
  <c r="QE201" i="3" s="1"/>
  <c r="PV200" i="3"/>
  <c r="QE200" i="3" s="1"/>
  <c r="QE199" i="3" s="1"/>
  <c r="PV198" i="3"/>
  <c r="QE198" i="3" s="1"/>
  <c r="QE197" i="3" s="1"/>
  <c r="PV196" i="3"/>
  <c r="QE196" i="3" s="1"/>
  <c r="PV194" i="3"/>
  <c r="QE194" i="3" s="1"/>
  <c r="PV192" i="3"/>
  <c r="QE192" i="3" s="1"/>
  <c r="QE191" i="3" s="1"/>
  <c r="PV190" i="3"/>
  <c r="QE190" i="3" s="1"/>
  <c r="QE189" i="3" s="1"/>
  <c r="PV188" i="3"/>
  <c r="QE188" i="3" s="1"/>
  <c r="PV183" i="3"/>
  <c r="QE183" i="3" s="1"/>
  <c r="PV181" i="3"/>
  <c r="QE181" i="3" s="1"/>
  <c r="PV179" i="3"/>
  <c r="PV177" i="3"/>
  <c r="QE177" i="3" s="1"/>
  <c r="PV175" i="3"/>
  <c r="QE175" i="3" s="1"/>
  <c r="PV173" i="3"/>
  <c r="QE173" i="3" s="1"/>
  <c r="PV88" i="3"/>
  <c r="QE88" i="3" s="1"/>
  <c r="PV79" i="3"/>
  <c r="QE79" i="3" s="1"/>
  <c r="PV77" i="3"/>
  <c r="QE77" i="3" s="1"/>
  <c r="PV75" i="3"/>
  <c r="QE75" i="3" s="1"/>
  <c r="QE74" i="3" s="1"/>
  <c r="PV73" i="3"/>
  <c r="QE73" i="3" s="1"/>
  <c r="PV69" i="3"/>
  <c r="QE69" i="3" s="1"/>
  <c r="PV66" i="3"/>
  <c r="QE66" i="3" s="1"/>
  <c r="PV63" i="3"/>
  <c r="QE63" i="3" s="1"/>
  <c r="PV56" i="3"/>
  <c r="QE56" i="3" s="1"/>
  <c r="PV52" i="3"/>
  <c r="QE52" i="3" s="1"/>
  <c r="PV47" i="3"/>
  <c r="QE47" i="3" s="1"/>
  <c r="PV45" i="3"/>
  <c r="QE45" i="3" s="1"/>
  <c r="QE44" i="3" s="1"/>
  <c r="PV43" i="3"/>
  <c r="QE43" i="3" s="1"/>
  <c r="PV39" i="3"/>
  <c r="PV29" i="3"/>
  <c r="PV27" i="3"/>
  <c r="QE27" i="3" s="1"/>
  <c r="PV16" i="3"/>
  <c r="QE16" i="3" s="1"/>
  <c r="PV15" i="3"/>
  <c r="QE15" i="3" s="1"/>
  <c r="PV13" i="3"/>
  <c r="QE13" i="3" s="1"/>
  <c r="QK284" i="3"/>
  <c r="QT284" i="3" s="1"/>
  <c r="QK282" i="3"/>
  <c r="QT282" i="3" s="1"/>
  <c r="QK280" i="3"/>
  <c r="QT280" i="3" s="1"/>
  <c r="QK278" i="3"/>
  <c r="QT278" i="3" s="1"/>
  <c r="QK276" i="3"/>
  <c r="QT276" i="3" s="1"/>
  <c r="QK274" i="3"/>
  <c r="QK248" i="3"/>
  <c r="QT248" i="3" s="1"/>
  <c r="QK244" i="3"/>
  <c r="QT244" i="3" s="1"/>
  <c r="QK241" i="3"/>
  <c r="QT241" i="3" s="1"/>
  <c r="QK239" i="3"/>
  <c r="QT239" i="3" s="1"/>
  <c r="QK235" i="3"/>
  <c r="QT235" i="3" s="1"/>
  <c r="QK229" i="3"/>
  <c r="QT229" i="3" s="1"/>
  <c r="QK227" i="3"/>
  <c r="QT227" i="3" s="1"/>
  <c r="QK225" i="3"/>
  <c r="QT225" i="3" s="1"/>
  <c r="QK223" i="3"/>
  <c r="QT223" i="3" s="1"/>
  <c r="QK221" i="3"/>
  <c r="QT221" i="3" s="1"/>
  <c r="QK219" i="3"/>
  <c r="QT219" i="3" s="1"/>
  <c r="QK217" i="3"/>
  <c r="QT217" i="3" s="1"/>
  <c r="QK213" i="3"/>
  <c r="QT213" i="3" s="1"/>
  <c r="QK211" i="3"/>
  <c r="QT211" i="3" s="1"/>
  <c r="QK209" i="3"/>
  <c r="QT209" i="3" s="1"/>
  <c r="QK207" i="3"/>
  <c r="QT207" i="3" s="1"/>
  <c r="QK205" i="3"/>
  <c r="QT205" i="3" s="1"/>
  <c r="QK195" i="3"/>
  <c r="QT195" i="3" s="1"/>
  <c r="QK187" i="3"/>
  <c r="QT187" i="3" s="1"/>
  <c r="QK184" i="3"/>
  <c r="QT184" i="3" s="1"/>
  <c r="QK182" i="3"/>
  <c r="QT182" i="3" s="1"/>
  <c r="QK180" i="3"/>
  <c r="QT180" i="3" s="1"/>
  <c r="QK176" i="3"/>
  <c r="QT176" i="3" s="1"/>
  <c r="QK174" i="3"/>
  <c r="QT174" i="3" s="1"/>
  <c r="QK172" i="3"/>
  <c r="QT172" i="3" s="1"/>
  <c r="QK89" i="3"/>
  <c r="QT89" i="3" s="1"/>
  <c r="QK87" i="3"/>
  <c r="QK80" i="3"/>
  <c r="QT80" i="3" s="1"/>
  <c r="QK78" i="3"/>
  <c r="QT78" i="3" s="1"/>
  <c r="QK72" i="3"/>
  <c r="QT72" i="3" s="1"/>
  <c r="QK70" i="3"/>
  <c r="QT70" i="3" s="1"/>
  <c r="QK68" i="3"/>
  <c r="QT68" i="3" s="1"/>
  <c r="QK65" i="3"/>
  <c r="QT65" i="3" s="1"/>
  <c r="QK62" i="3"/>
  <c r="QT62" i="3" s="1"/>
  <c r="QK50" i="3"/>
  <c r="QT50" i="3" s="1"/>
  <c r="QK55" i="3"/>
  <c r="QT55" i="3" s="1"/>
  <c r="QK51" i="3"/>
  <c r="QT51" i="3" s="1"/>
  <c r="QK59" i="3"/>
  <c r="QK48" i="3"/>
  <c r="QT48" i="3" s="1"/>
  <c r="QK42" i="3"/>
  <c r="QT42" i="3" s="1"/>
  <c r="QK38" i="3"/>
  <c r="QK36" i="3"/>
  <c r="QT36" i="3" s="1"/>
  <c r="QT35" i="3" s="1"/>
  <c r="QK31" i="3"/>
  <c r="QK40" i="3"/>
  <c r="QT40" i="3" s="1"/>
  <c r="QK28" i="3"/>
  <c r="QT28" i="3" s="1"/>
  <c r="QK25" i="3"/>
  <c r="QT25" i="3" s="1"/>
  <c r="QT24" i="3" s="1"/>
  <c r="QK23" i="3"/>
  <c r="QT23" i="3" s="1"/>
  <c r="QT22" i="3" s="1"/>
  <c r="QK17" i="3"/>
  <c r="QT17" i="3" s="1"/>
  <c r="QK14" i="3"/>
  <c r="QT14" i="3" s="1"/>
  <c r="QK12" i="3"/>
  <c r="QK10" i="3"/>
  <c r="QT10" i="3" s="1"/>
  <c r="QZ285" i="3"/>
  <c r="RI285" i="3" s="1"/>
  <c r="QZ283" i="3"/>
  <c r="RI283" i="3" s="1"/>
  <c r="QZ281" i="3"/>
  <c r="RI281" i="3" s="1"/>
  <c r="QZ279" i="3"/>
  <c r="RI279" i="3" s="1"/>
  <c r="QZ277" i="3"/>
  <c r="RI277" i="3" s="1"/>
  <c r="QZ275" i="3"/>
  <c r="RI275" i="3" s="1"/>
  <c r="QZ247" i="3"/>
  <c r="RI247" i="3" s="1"/>
  <c r="QZ246" i="3"/>
  <c r="RI246" i="3" s="1"/>
  <c r="QZ243" i="3"/>
  <c r="QZ240" i="3"/>
  <c r="RI240" i="3" s="1"/>
  <c r="QZ238" i="3"/>
  <c r="RI238" i="3" s="1"/>
  <c r="QZ236" i="3"/>
  <c r="RI236" i="3" s="1"/>
  <c r="QZ234" i="3"/>
  <c r="RI234" i="3" s="1"/>
  <c r="QZ232" i="3"/>
  <c r="RI232" i="3" s="1"/>
  <c r="RI231" i="3" s="1"/>
  <c r="QZ230" i="3"/>
  <c r="RI230" i="3" s="1"/>
  <c r="QZ228" i="3"/>
  <c r="RI228" i="3" s="1"/>
  <c r="QZ226" i="3"/>
  <c r="RI226" i="3" s="1"/>
  <c r="QZ224" i="3"/>
  <c r="RI224" i="3" s="1"/>
  <c r="QZ220" i="3"/>
  <c r="RI220" i="3" s="1"/>
  <c r="QZ218" i="3"/>
  <c r="RI218" i="3" s="1"/>
  <c r="QZ216" i="3"/>
  <c r="RI216" i="3" s="1"/>
  <c r="QZ214" i="3"/>
  <c r="RI214" i="3" s="1"/>
  <c r="QZ212" i="3"/>
  <c r="RI212" i="3" s="1"/>
  <c r="QZ210" i="3"/>
  <c r="RI210" i="3" s="1"/>
  <c r="QZ206" i="3"/>
  <c r="RI206" i="3" s="1"/>
  <c r="QZ204" i="3"/>
  <c r="RI204" i="3" s="1"/>
  <c r="QZ202" i="3"/>
  <c r="RI202" i="3" s="1"/>
  <c r="RI201" i="3" s="1"/>
  <c r="QZ200" i="3"/>
  <c r="RI200" i="3" s="1"/>
  <c r="RI199" i="3" s="1"/>
  <c r="QZ198" i="3"/>
  <c r="RI198" i="3" s="1"/>
  <c r="RI197" i="3" s="1"/>
  <c r="QZ196" i="3"/>
  <c r="RI196" i="3" s="1"/>
  <c r="QZ194" i="3"/>
  <c r="RI194" i="3" s="1"/>
  <c r="QZ192" i="3"/>
  <c r="RI192" i="3" s="1"/>
  <c r="RI191" i="3" s="1"/>
  <c r="QZ190" i="3"/>
  <c r="RI190" i="3" s="1"/>
  <c r="RI189" i="3" s="1"/>
  <c r="QZ188" i="3"/>
  <c r="RI188" i="3" s="1"/>
  <c r="QZ183" i="3"/>
  <c r="RI183" i="3" s="1"/>
  <c r="QZ181" i="3"/>
  <c r="RI181" i="3" s="1"/>
  <c r="QZ179" i="3"/>
  <c r="QZ177" i="3"/>
  <c r="RI177" i="3" s="1"/>
  <c r="QZ175" i="3"/>
  <c r="RI175" i="3" s="1"/>
  <c r="QZ173" i="3"/>
  <c r="RI173" i="3" s="1"/>
  <c r="QZ88" i="3"/>
  <c r="RI88" i="3" s="1"/>
  <c r="QZ79" i="3"/>
  <c r="RI79" i="3" s="1"/>
  <c r="QZ77" i="3"/>
  <c r="RI77" i="3" s="1"/>
  <c r="QZ75" i="3"/>
  <c r="RI75" i="3" s="1"/>
  <c r="RI74" i="3" s="1"/>
  <c r="QZ73" i="3"/>
  <c r="RI73" i="3" s="1"/>
  <c r="QZ69" i="3"/>
  <c r="RI69" i="3" s="1"/>
  <c r="QZ66" i="3"/>
  <c r="RI66" i="3" s="1"/>
  <c r="QZ63" i="3"/>
  <c r="RI63" i="3" s="1"/>
  <c r="QZ56" i="3"/>
  <c r="RI56" i="3" s="1"/>
  <c r="QZ52" i="3"/>
  <c r="RI52" i="3" s="1"/>
  <c r="QZ47" i="3"/>
  <c r="RI47" i="3" s="1"/>
  <c r="QZ45" i="3"/>
  <c r="RI45" i="3" s="1"/>
  <c r="RI44" i="3" s="1"/>
  <c r="QZ43" i="3"/>
  <c r="RI43" i="3" s="1"/>
  <c r="QZ39" i="3"/>
  <c r="QZ29" i="3"/>
  <c r="QZ27" i="3"/>
  <c r="RI27" i="3" s="1"/>
  <c r="QZ16" i="3"/>
  <c r="RI16" i="3" s="1"/>
  <c r="QZ15" i="3"/>
  <c r="RI15" i="3" s="1"/>
  <c r="QZ13" i="3"/>
  <c r="RI13" i="3" s="1"/>
  <c r="RO284" i="3"/>
  <c r="RX284" i="3" s="1"/>
  <c r="RO282" i="3"/>
  <c r="RX282" i="3" s="1"/>
  <c r="RO280" i="3"/>
  <c r="RX280" i="3" s="1"/>
  <c r="RO278" i="3"/>
  <c r="RX278" i="3" s="1"/>
  <c r="RO276" i="3"/>
  <c r="RX276" i="3" s="1"/>
  <c r="RO274" i="3"/>
  <c r="RO248" i="3"/>
  <c r="RX248" i="3" s="1"/>
  <c r="RO244" i="3"/>
  <c r="RX244" i="3" s="1"/>
  <c r="RO241" i="3"/>
  <c r="RX241" i="3" s="1"/>
  <c r="RO239" i="3"/>
  <c r="RX239" i="3" s="1"/>
  <c r="RO235" i="3"/>
  <c r="RX235" i="3" s="1"/>
  <c r="RO229" i="3"/>
  <c r="RX229" i="3" s="1"/>
  <c r="RO227" i="3"/>
  <c r="RX227" i="3" s="1"/>
  <c r="RO225" i="3"/>
  <c r="RX225" i="3" s="1"/>
  <c r="RO223" i="3"/>
  <c r="RX223" i="3" s="1"/>
  <c r="RO221" i="3"/>
  <c r="RX221" i="3" s="1"/>
  <c r="RO219" i="3"/>
  <c r="RX219" i="3" s="1"/>
  <c r="RO217" i="3"/>
  <c r="RX217" i="3" s="1"/>
  <c r="RO213" i="3"/>
  <c r="RX213" i="3" s="1"/>
  <c r="RO211" i="3"/>
  <c r="RX211" i="3" s="1"/>
  <c r="RO209" i="3"/>
  <c r="RX209" i="3" s="1"/>
  <c r="RO207" i="3"/>
  <c r="RX207" i="3" s="1"/>
  <c r="RO205" i="3"/>
  <c r="RX205" i="3" s="1"/>
  <c r="RO195" i="3"/>
  <c r="RX195" i="3" s="1"/>
  <c r="RO187" i="3"/>
  <c r="RX187" i="3" s="1"/>
  <c r="RO184" i="3"/>
  <c r="RX184" i="3" s="1"/>
  <c r="RO182" i="3"/>
  <c r="RX182" i="3" s="1"/>
  <c r="RO180" i="3"/>
  <c r="RX180" i="3" s="1"/>
  <c r="RO176" i="3"/>
  <c r="RX176" i="3" s="1"/>
  <c r="RO174" i="3"/>
  <c r="RX174" i="3" s="1"/>
  <c r="RO172" i="3"/>
  <c r="RX172" i="3" s="1"/>
  <c r="RO89" i="3"/>
  <c r="RX89" i="3" s="1"/>
  <c r="RO87" i="3"/>
  <c r="RO80" i="3"/>
  <c r="RX80" i="3" s="1"/>
  <c r="RO78" i="3"/>
  <c r="RX78" i="3" s="1"/>
  <c r="RO72" i="3"/>
  <c r="RX72" i="3" s="1"/>
  <c r="RO70" i="3"/>
  <c r="RX70" i="3" s="1"/>
  <c r="RO68" i="3"/>
  <c r="RX68" i="3" s="1"/>
  <c r="RO65" i="3"/>
  <c r="RX65" i="3" s="1"/>
  <c r="RO62" i="3"/>
  <c r="RX62" i="3" s="1"/>
  <c r="RO50" i="3"/>
  <c r="RX50" i="3" s="1"/>
  <c r="RO55" i="3"/>
  <c r="RX55" i="3" s="1"/>
  <c r="RO51" i="3"/>
  <c r="RX51" i="3" s="1"/>
  <c r="RO59" i="3"/>
  <c r="RO48" i="3"/>
  <c r="RX48" i="3" s="1"/>
  <c r="RO42" i="3"/>
  <c r="RX42" i="3" s="1"/>
  <c r="RO38" i="3"/>
  <c r="RO36" i="3"/>
  <c r="RX36" i="3" s="1"/>
  <c r="RX35" i="3" s="1"/>
  <c r="RO31" i="3"/>
  <c r="RO40" i="3"/>
  <c r="RX40" i="3" s="1"/>
  <c r="RO28" i="3"/>
  <c r="RX28" i="3" s="1"/>
  <c r="RO25" i="3"/>
  <c r="RX25" i="3" s="1"/>
  <c r="RX24" i="3" s="1"/>
  <c r="RO23" i="3"/>
  <c r="RX23" i="3" s="1"/>
  <c r="RX22" i="3" s="1"/>
  <c r="RO17" i="3"/>
  <c r="RX17" i="3" s="1"/>
  <c r="RO14" i="3"/>
  <c r="RX14" i="3" s="1"/>
  <c r="RO12" i="3"/>
  <c r="RO10" i="3"/>
  <c r="RX10" i="3" s="1"/>
  <c r="SM285" i="3"/>
  <c r="SM283" i="3"/>
  <c r="SM281" i="3"/>
  <c r="SM279" i="3"/>
  <c r="SM277" i="3"/>
  <c r="SM275" i="3"/>
  <c r="SM247" i="3"/>
  <c r="SM246" i="3"/>
  <c r="SM240" i="3"/>
  <c r="SM238" i="3"/>
  <c r="SM236" i="3"/>
  <c r="SM234" i="3"/>
  <c r="SM232" i="3"/>
  <c r="SM231" i="3" s="1"/>
  <c r="SM230" i="3"/>
  <c r="SM228" i="3"/>
  <c r="SM226" i="3"/>
  <c r="SM224" i="3"/>
  <c r="SM220" i="3"/>
  <c r="SM218" i="3"/>
  <c r="SM216" i="3"/>
  <c r="SM214" i="3"/>
  <c r="SM212" i="3"/>
  <c r="SM210" i="3"/>
  <c r="SM206" i="3"/>
  <c r="SM204" i="3"/>
  <c r="SM202" i="3"/>
  <c r="SM201" i="3" s="1"/>
  <c r="SM200" i="3"/>
  <c r="SM199" i="3" s="1"/>
  <c r="SM198" i="3"/>
  <c r="SM197" i="3" s="1"/>
  <c r="SM196" i="3"/>
  <c r="SM194" i="3"/>
  <c r="SM192" i="3"/>
  <c r="SM191" i="3" s="1"/>
  <c r="SM190" i="3"/>
  <c r="SM189" i="3" s="1"/>
  <c r="SM188" i="3"/>
  <c r="SM183" i="3"/>
  <c r="SM181" i="3"/>
  <c r="SM177" i="3"/>
  <c r="SM175" i="3"/>
  <c r="SM173" i="3"/>
  <c r="SM88" i="3"/>
  <c r="SM79" i="3"/>
  <c r="SM77" i="3"/>
  <c r="SM75" i="3"/>
  <c r="SM74" i="3" s="1"/>
  <c r="SM73" i="3"/>
  <c r="SM69" i="3"/>
  <c r="SM66" i="3"/>
  <c r="SM63" i="3"/>
  <c r="SM56" i="3"/>
  <c r="SM52" i="3"/>
  <c r="SM47" i="3"/>
  <c r="SM45" i="3"/>
  <c r="SM44" i="3" s="1"/>
  <c r="SM43" i="3"/>
  <c r="SM27" i="3"/>
  <c r="SM16" i="3"/>
  <c r="SM15" i="3"/>
  <c r="SM13" i="3"/>
  <c r="TB284" i="3"/>
  <c r="TB282" i="3"/>
  <c r="TB280" i="3"/>
  <c r="TB278" i="3"/>
  <c r="TB276" i="3"/>
  <c r="TB248" i="3"/>
  <c r="TB244" i="3"/>
  <c r="TB241" i="3"/>
  <c r="TB239" i="3"/>
  <c r="TB235" i="3"/>
  <c r="TB229" i="3"/>
  <c r="TB227" i="3"/>
  <c r="TB225" i="3"/>
  <c r="TB223" i="3"/>
  <c r="TB221" i="3"/>
  <c r="TB219" i="3"/>
  <c r="TB217" i="3"/>
  <c r="TB213" i="3"/>
  <c r="TB211" i="3"/>
  <c r="TB209" i="3"/>
  <c r="TB207" i="3"/>
  <c r="TB205" i="3"/>
  <c r="TB195" i="3"/>
  <c r="TB187" i="3"/>
  <c r="TB184" i="3"/>
  <c r="TB182" i="3"/>
  <c r="TB180" i="3"/>
  <c r="TB176" i="3"/>
  <c r="TB174" i="3"/>
  <c r="TB172" i="3"/>
  <c r="TB89" i="3"/>
  <c r="TB80" i="3"/>
  <c r="TB78" i="3"/>
  <c r="TB72" i="3"/>
  <c r="TB70" i="3"/>
  <c r="TB68" i="3"/>
  <c r="TB65" i="3"/>
  <c r="TB62" i="3"/>
  <c r="TB50" i="3"/>
  <c r="TB55" i="3"/>
  <c r="TB51" i="3"/>
  <c r="TB48" i="3"/>
  <c r="TB42" i="3"/>
  <c r="TB36" i="3"/>
  <c r="TB35" i="3" s="1"/>
  <c r="TB40" i="3"/>
  <c r="TB28" i="3"/>
  <c r="TB25" i="3"/>
  <c r="TB24" i="3" s="1"/>
  <c r="TB23" i="3"/>
  <c r="TB22" i="3" s="1"/>
  <c r="TB17" i="3"/>
  <c r="TB14" i="3"/>
  <c r="TB10" i="3"/>
  <c r="TQ285" i="3"/>
  <c r="TQ283" i="3"/>
  <c r="TQ281" i="3"/>
  <c r="TQ279" i="3"/>
  <c r="TQ277" i="3"/>
  <c r="TQ275" i="3"/>
  <c r="TQ247" i="3"/>
  <c r="TQ246" i="3"/>
  <c r="TQ240" i="3"/>
  <c r="TQ238" i="3"/>
  <c r="TQ236" i="3"/>
  <c r="TQ234" i="3"/>
  <c r="TQ232" i="3"/>
  <c r="TQ231" i="3" s="1"/>
  <c r="TQ230" i="3"/>
  <c r="TQ228" i="3"/>
  <c r="TQ226" i="3"/>
  <c r="TQ224" i="3"/>
  <c r="TQ220" i="3"/>
  <c r="TQ218" i="3"/>
  <c r="TQ216" i="3"/>
  <c r="TQ214" i="3"/>
  <c r="TQ212" i="3"/>
  <c r="TQ210" i="3"/>
  <c r="TQ206" i="3"/>
  <c r="TQ204" i="3"/>
  <c r="TQ202" i="3"/>
  <c r="TQ201" i="3" s="1"/>
  <c r="TQ200" i="3"/>
  <c r="TQ199" i="3" s="1"/>
  <c r="TQ198" i="3"/>
  <c r="TQ197" i="3" s="1"/>
  <c r="TQ196" i="3"/>
  <c r="TQ194" i="3"/>
  <c r="TQ192" i="3"/>
  <c r="TQ191" i="3" s="1"/>
  <c r="TQ190" i="3"/>
  <c r="TQ189" i="3" s="1"/>
  <c r="TQ188" i="3"/>
  <c r="TQ183" i="3"/>
  <c r="TQ181" i="3"/>
  <c r="TQ177" i="3"/>
  <c r="TQ175" i="3"/>
  <c r="TQ173" i="3"/>
  <c r="TQ88" i="3"/>
  <c r="TQ79" i="3"/>
  <c r="TQ77" i="3"/>
  <c r="TQ75" i="3"/>
  <c r="TQ74" i="3" s="1"/>
  <c r="TQ73" i="3"/>
  <c r="TQ69" i="3"/>
  <c r="TQ66" i="3"/>
  <c r="TQ63" i="3"/>
  <c r="TQ56" i="3"/>
  <c r="TQ52" i="3"/>
  <c r="TQ47" i="3"/>
  <c r="TQ45" i="3"/>
  <c r="TQ44" i="3" s="1"/>
  <c r="TQ43" i="3"/>
  <c r="TQ27" i="3"/>
  <c r="TQ16" i="3"/>
  <c r="TQ15" i="3"/>
  <c r="TQ13" i="3"/>
  <c r="TW285" i="3"/>
  <c r="UF285" i="3" s="1"/>
  <c r="TW283" i="3"/>
  <c r="UF283" i="3" s="1"/>
  <c r="TW281" i="3"/>
  <c r="UF281" i="3" s="1"/>
  <c r="TW279" i="3"/>
  <c r="UF279" i="3" s="1"/>
  <c r="TW277" i="3"/>
  <c r="UF277" i="3" s="1"/>
  <c r="TW275" i="3"/>
  <c r="UF275" i="3" s="1"/>
  <c r="TW247" i="3"/>
  <c r="UF247" i="3" s="1"/>
  <c r="TW246" i="3"/>
  <c r="UF246" i="3" s="1"/>
  <c r="TW243" i="3"/>
  <c r="TW240" i="3"/>
  <c r="UF240" i="3" s="1"/>
  <c r="TW238" i="3"/>
  <c r="UF238" i="3" s="1"/>
  <c r="TW236" i="3"/>
  <c r="UF236" i="3" s="1"/>
  <c r="TW234" i="3"/>
  <c r="UF234" i="3" s="1"/>
  <c r="TW232" i="3"/>
  <c r="UF232" i="3" s="1"/>
  <c r="UF231" i="3" s="1"/>
  <c r="TW230" i="3"/>
  <c r="UF230" i="3" s="1"/>
  <c r="TW228" i="3"/>
  <c r="UF228" i="3" s="1"/>
  <c r="TW226" i="3"/>
  <c r="UF226" i="3" s="1"/>
  <c r="TW224" i="3"/>
  <c r="UF224" i="3" s="1"/>
  <c r="TW220" i="3"/>
  <c r="UF220" i="3" s="1"/>
  <c r="TW218" i="3"/>
  <c r="UF218" i="3" s="1"/>
  <c r="TW216" i="3"/>
  <c r="UF216" i="3" s="1"/>
  <c r="TW214" i="3"/>
  <c r="UF214" i="3" s="1"/>
  <c r="TW212" i="3"/>
  <c r="UF212" i="3" s="1"/>
  <c r="TW210" i="3"/>
  <c r="UF210" i="3" s="1"/>
  <c r="TW206" i="3"/>
  <c r="UF206" i="3" s="1"/>
  <c r="TW204" i="3"/>
  <c r="UF204" i="3" s="1"/>
  <c r="TW202" i="3"/>
  <c r="UF202" i="3" s="1"/>
  <c r="UF201" i="3" s="1"/>
  <c r="TW200" i="3"/>
  <c r="UF200" i="3" s="1"/>
  <c r="UF199" i="3" s="1"/>
  <c r="TW198" i="3"/>
  <c r="UF198" i="3" s="1"/>
  <c r="UF197" i="3" s="1"/>
  <c r="TW196" i="3"/>
  <c r="UF196" i="3" s="1"/>
  <c r="TW194" i="3"/>
  <c r="UF194" i="3" s="1"/>
  <c r="TW192" i="3"/>
  <c r="UF192" i="3" s="1"/>
  <c r="UF191" i="3" s="1"/>
  <c r="TW190" i="3"/>
  <c r="UF190" i="3" s="1"/>
  <c r="UF189" i="3" s="1"/>
  <c r="TW188" i="3"/>
  <c r="UF188" i="3" s="1"/>
  <c r="TW183" i="3"/>
  <c r="UF183" i="3" s="1"/>
  <c r="TW181" i="3"/>
  <c r="UF181" i="3" s="1"/>
  <c r="TW179" i="3"/>
  <c r="TW177" i="3"/>
  <c r="UF177" i="3" s="1"/>
  <c r="TW175" i="3"/>
  <c r="UF175" i="3" s="1"/>
  <c r="TW173" i="3"/>
  <c r="UF173" i="3" s="1"/>
  <c r="TW88" i="3"/>
  <c r="UF88" i="3" s="1"/>
  <c r="TW79" i="3"/>
  <c r="UF79" i="3" s="1"/>
  <c r="TW77" i="3"/>
  <c r="UF77" i="3" s="1"/>
  <c r="TW75" i="3"/>
  <c r="UF75" i="3" s="1"/>
  <c r="UF74" i="3" s="1"/>
  <c r="TW73" i="3"/>
  <c r="UF73" i="3" s="1"/>
  <c r="TW69" i="3"/>
  <c r="UF69" i="3" s="1"/>
  <c r="TW66" i="3"/>
  <c r="UF66" i="3" s="1"/>
  <c r="TW63" i="3"/>
  <c r="UF63" i="3" s="1"/>
  <c r="TW56" i="3"/>
  <c r="UF56" i="3" s="1"/>
  <c r="TW52" i="3"/>
  <c r="UF52" i="3" s="1"/>
  <c r="TW47" i="3"/>
  <c r="UF47" i="3" s="1"/>
  <c r="TW45" i="3"/>
  <c r="UF45" i="3" s="1"/>
  <c r="UF44" i="3" s="1"/>
  <c r="TW43" i="3"/>
  <c r="UF43" i="3" s="1"/>
  <c r="TW39" i="3"/>
  <c r="TW303" i="3" s="1"/>
  <c r="TW29" i="3"/>
  <c r="TW27" i="3"/>
  <c r="UF27" i="3" s="1"/>
  <c r="TW16" i="3"/>
  <c r="UF16" i="3" s="1"/>
  <c r="TW15" i="3"/>
  <c r="UF15" i="3" s="1"/>
  <c r="TW13" i="3"/>
  <c r="UF13" i="3" s="1"/>
  <c r="AH67" i="3"/>
  <c r="AW67" i="3"/>
  <c r="CP67" i="3"/>
  <c r="DE67" i="3"/>
  <c r="DT67" i="3"/>
  <c r="EI67" i="3"/>
  <c r="EX67" i="3"/>
  <c r="FM67" i="3"/>
  <c r="GB67" i="3"/>
  <c r="HF67" i="3"/>
  <c r="HU67" i="3"/>
  <c r="IY67" i="3"/>
  <c r="KC67" i="3"/>
  <c r="LG67" i="3"/>
  <c r="LV67" i="3"/>
  <c r="MZ67" i="3"/>
  <c r="NO67" i="3"/>
  <c r="OS67" i="3"/>
  <c r="PW67" i="3"/>
  <c r="RA67" i="3"/>
  <c r="SE67" i="3"/>
  <c r="TX67" i="3"/>
  <c r="UI67" i="3" s="1"/>
  <c r="AG67" i="3"/>
  <c r="AV67" i="3"/>
  <c r="BK67" i="3"/>
  <c r="BZ67" i="3"/>
  <c r="CO67" i="3"/>
  <c r="DD67" i="3"/>
  <c r="DS67" i="3"/>
  <c r="EH67" i="3"/>
  <c r="EW67" i="3"/>
  <c r="FL67" i="3"/>
  <c r="GA67" i="3"/>
  <c r="HE67" i="3"/>
  <c r="HT67" i="3"/>
  <c r="IX67" i="3"/>
  <c r="KB67" i="3"/>
  <c r="LF67" i="3"/>
  <c r="LU67" i="3"/>
  <c r="MY67" i="3"/>
  <c r="NN67" i="3"/>
  <c r="OR67" i="3"/>
  <c r="PV67" i="3"/>
  <c r="QZ67" i="3"/>
  <c r="SD67" i="3"/>
  <c r="TW67" i="3"/>
  <c r="UH67" i="3" s="1"/>
  <c r="GQ67" i="3"/>
  <c r="IJ67" i="3"/>
  <c r="JN67" i="3"/>
  <c r="KR67" i="3"/>
  <c r="MK67" i="3"/>
  <c r="OB67" i="3"/>
  <c r="OD67" i="3" s="1"/>
  <c r="PH67" i="3"/>
  <c r="QL67" i="3"/>
  <c r="RP67" i="3"/>
  <c r="ST67" i="3"/>
  <c r="GP67" i="3"/>
  <c r="II67" i="3"/>
  <c r="JM67" i="3"/>
  <c r="KQ67" i="3"/>
  <c r="MJ67" i="3"/>
  <c r="OA67" i="3"/>
  <c r="OC67" i="3" s="1"/>
  <c r="PG67" i="3"/>
  <c r="QK67" i="3"/>
  <c r="RO67" i="3"/>
  <c r="SS67" i="3"/>
  <c r="TV291" i="3"/>
  <c r="TX291" i="3" s="1"/>
  <c r="UI291" i="3" s="1"/>
  <c r="TU291" i="3"/>
  <c r="TW291" i="3" s="1"/>
  <c r="UH291" i="3" s="1"/>
  <c r="UI9" i="3"/>
  <c r="UH9" i="3"/>
  <c r="TP41" i="3" l="1"/>
  <c r="SL71" i="3"/>
  <c r="TP67" i="3"/>
  <c r="SE298" i="3"/>
  <c r="IX303" i="3"/>
  <c r="ST298" i="3"/>
  <c r="OR303" i="3"/>
  <c r="TP303" i="3"/>
  <c r="PV303" i="3"/>
  <c r="MY303" i="3"/>
  <c r="EH303" i="3"/>
  <c r="TA193" i="3"/>
  <c r="CA303" i="3"/>
  <c r="R303" i="3"/>
  <c r="QZ303" i="3"/>
  <c r="SL76" i="3"/>
  <c r="TP215" i="3"/>
  <c r="TA71" i="3"/>
  <c r="KB303" i="3"/>
  <c r="TP300" i="3"/>
  <c r="OC303" i="3"/>
  <c r="GP303" i="3"/>
  <c r="AV303" i="3"/>
  <c r="RO303" i="3"/>
  <c r="GX303" i="3"/>
  <c r="BK303" i="3"/>
  <c r="ET39" i="3"/>
  <c r="ET303" i="3" s="1"/>
  <c r="EI303" i="3"/>
  <c r="BZ303" i="3"/>
  <c r="MV39" i="3"/>
  <c r="MV303" i="3" s="1"/>
  <c r="MK303" i="3"/>
  <c r="QK303" i="3"/>
  <c r="JM303" i="3"/>
  <c r="CO303" i="3"/>
  <c r="NK39" i="3"/>
  <c r="NK303" i="3" s="1"/>
  <c r="MZ303" i="3"/>
  <c r="MF39" i="3"/>
  <c r="LU303" i="3"/>
  <c r="PG303" i="3"/>
  <c r="KQ303" i="3"/>
  <c r="DD303" i="3"/>
  <c r="AG303" i="3"/>
  <c r="PO303" i="3"/>
  <c r="MJ303" i="3"/>
  <c r="II303" i="3"/>
  <c r="DS303" i="3"/>
  <c r="AS39" i="3"/>
  <c r="AS303" i="3" s="1"/>
  <c r="AH303" i="3"/>
  <c r="TA67" i="3"/>
  <c r="SL46" i="3"/>
  <c r="SL237" i="3"/>
  <c r="TP233" i="3"/>
  <c r="TA61" i="3"/>
  <c r="OA298" i="3"/>
  <c r="SL41" i="3"/>
  <c r="TP208" i="3"/>
  <c r="TA64" i="3"/>
  <c r="SL233" i="3"/>
  <c r="TA171" i="3"/>
  <c r="OA302" i="3"/>
  <c r="OB298" i="3"/>
  <c r="OB302" i="3" s="1"/>
  <c r="CY298" i="3"/>
  <c r="CY302" i="3" s="1"/>
  <c r="DN298" i="3"/>
  <c r="DN302" i="3" s="1"/>
  <c r="TA203" i="3"/>
  <c r="SL208" i="3"/>
  <c r="TA186" i="3"/>
  <c r="SL67" i="3"/>
  <c r="TP237" i="3"/>
  <c r="TA46" i="3"/>
  <c r="TA300" i="3"/>
  <c r="SL300" i="3"/>
  <c r="CJ298" i="3"/>
  <c r="CJ302" i="3" s="1"/>
  <c r="ST302" i="3"/>
  <c r="CA300" i="3"/>
  <c r="TP76" i="3"/>
  <c r="TP193" i="3"/>
  <c r="SL203" i="3"/>
  <c r="RO300" i="3"/>
  <c r="JM300" i="3"/>
  <c r="TA215" i="3"/>
  <c r="PO300" i="3"/>
  <c r="SE302" i="3"/>
  <c r="AG300" i="3"/>
  <c r="OC300" i="3"/>
  <c r="GX300" i="3"/>
  <c r="QK300" i="3"/>
  <c r="CO300" i="3"/>
  <c r="MJ300" i="3"/>
  <c r="SD298" i="3"/>
  <c r="SD302" i="3" s="1"/>
  <c r="IB300" i="3"/>
  <c r="DS300" i="3"/>
  <c r="RW299" i="3"/>
  <c r="JU299" i="3"/>
  <c r="SL299" i="3"/>
  <c r="OZ299" i="3"/>
  <c r="JF299" i="3"/>
  <c r="CH299" i="3"/>
  <c r="Z299" i="3"/>
  <c r="NG299" i="3"/>
  <c r="AO299" i="3"/>
  <c r="KJ299" i="3"/>
  <c r="OK299" i="3"/>
  <c r="IQ299" i="3"/>
  <c r="TP299" i="3"/>
  <c r="MC299" i="3"/>
  <c r="MR299" i="3"/>
  <c r="EP299" i="3"/>
  <c r="IB299" i="3"/>
  <c r="QS299" i="3"/>
  <c r="RH299" i="3"/>
  <c r="QD299" i="3"/>
  <c r="CW299" i="3"/>
  <c r="VI40" i="3"/>
  <c r="GX299" i="3"/>
  <c r="VI89" i="3"/>
  <c r="TA299" i="3"/>
  <c r="GI299" i="3"/>
  <c r="FE299" i="3"/>
  <c r="BS299" i="3"/>
  <c r="FT299" i="3"/>
  <c r="UE299" i="3"/>
  <c r="KY299" i="3"/>
  <c r="EA299" i="3"/>
  <c r="PO299" i="3"/>
  <c r="KJ300" i="3"/>
  <c r="NV299" i="3"/>
  <c r="LN299" i="3"/>
  <c r="HM299" i="3"/>
  <c r="DL299" i="3"/>
  <c r="BD299" i="3"/>
  <c r="VK299" i="3"/>
  <c r="VK37" i="3"/>
  <c r="KQ300" i="3"/>
  <c r="PV300" i="3"/>
  <c r="MY300" i="3"/>
  <c r="LU299" i="3"/>
  <c r="IX300" i="3"/>
  <c r="HE299" i="3"/>
  <c r="FL300" i="3"/>
  <c r="EH300" i="3"/>
  <c r="DD300" i="3"/>
  <c r="BZ300" i="3"/>
  <c r="LV299" i="3"/>
  <c r="RP299" i="3"/>
  <c r="PH299" i="3"/>
  <c r="GB299" i="3"/>
  <c r="GQ299" i="3"/>
  <c r="DT299" i="3"/>
  <c r="SS298" i="3"/>
  <c r="SS302" i="3" s="1"/>
  <c r="QK299" i="3"/>
  <c r="PG299" i="3"/>
  <c r="II299" i="3"/>
  <c r="TW300" i="3"/>
  <c r="OR300" i="3"/>
  <c r="NN299" i="3"/>
  <c r="KB300" i="3"/>
  <c r="GA299" i="3"/>
  <c r="EW299" i="3"/>
  <c r="DS299" i="3"/>
  <c r="CO299" i="3"/>
  <c r="BK299" i="3"/>
  <c r="TX299" i="3"/>
  <c r="PW299" i="3"/>
  <c r="NO299" i="3"/>
  <c r="MK299" i="3"/>
  <c r="KC299" i="3"/>
  <c r="HU299" i="3"/>
  <c r="DE299" i="3"/>
  <c r="OC299" i="3"/>
  <c r="QZ299" i="3"/>
  <c r="LU300" i="3"/>
  <c r="HT300" i="3"/>
  <c r="HE300" i="3"/>
  <c r="R299" i="3"/>
  <c r="LG299" i="3"/>
  <c r="AH299" i="3"/>
  <c r="IJ299" i="3"/>
  <c r="CP299" i="3"/>
  <c r="EI299" i="3"/>
  <c r="EI302" i="3" s="1"/>
  <c r="MJ299" i="3"/>
  <c r="II300" i="3"/>
  <c r="GP300" i="3"/>
  <c r="NN300" i="3"/>
  <c r="LF299" i="3"/>
  <c r="KB299" i="3"/>
  <c r="GA300" i="3"/>
  <c r="EW300" i="3"/>
  <c r="AV299" i="3"/>
  <c r="MZ299" i="3"/>
  <c r="QL299" i="3"/>
  <c r="OD299" i="3"/>
  <c r="HF299" i="3"/>
  <c r="ET87" i="3"/>
  <c r="ET300" i="3" s="1"/>
  <c r="EI300" i="3"/>
  <c r="S299" i="3"/>
  <c r="FM299" i="3"/>
  <c r="CA299" i="3"/>
  <c r="BL299" i="3"/>
  <c r="BL302" i="3" s="1"/>
  <c r="KQ299" i="3"/>
  <c r="QZ300" i="3"/>
  <c r="PV299" i="3"/>
  <c r="MY299" i="3"/>
  <c r="IX299" i="3"/>
  <c r="HT299" i="3"/>
  <c r="FL299" i="3"/>
  <c r="EH299" i="3"/>
  <c r="EH302" i="3" s="1"/>
  <c r="DD299" i="3"/>
  <c r="BZ299" i="3"/>
  <c r="RA299" i="3"/>
  <c r="OS299" i="3"/>
  <c r="IY299" i="3"/>
  <c r="EX299" i="3"/>
  <c r="RO299" i="3"/>
  <c r="PG300" i="3"/>
  <c r="JM299" i="3"/>
  <c r="GP299" i="3"/>
  <c r="TW299" i="3"/>
  <c r="OR299" i="3"/>
  <c r="LF300" i="3"/>
  <c r="AG299" i="3"/>
  <c r="BK300" i="3"/>
  <c r="KR299" i="3"/>
  <c r="JN299" i="3"/>
  <c r="AW299" i="3"/>
  <c r="VI14" i="3"/>
  <c r="VI15" i="3"/>
  <c r="VI17" i="3"/>
  <c r="VI28" i="3"/>
  <c r="VI16" i="3"/>
  <c r="VI13" i="3"/>
  <c r="VI27" i="3"/>
  <c r="VI42" i="3"/>
  <c r="VI51" i="3"/>
  <c r="VI62" i="3"/>
  <c r="VI70" i="3"/>
  <c r="VI80" i="3"/>
  <c r="VI56" i="3"/>
  <c r="VI69" i="3"/>
  <c r="VI77" i="3"/>
  <c r="VI48" i="3"/>
  <c r="VI55" i="3"/>
  <c r="VI65" i="3"/>
  <c r="VI72" i="3"/>
  <c r="VI47" i="3"/>
  <c r="VI63" i="3"/>
  <c r="VI73" i="3"/>
  <c r="VI79" i="3"/>
  <c r="VI50" i="3"/>
  <c r="VI68" i="3"/>
  <c r="VI78" i="3"/>
  <c r="VI43" i="3"/>
  <c r="VI52" i="3"/>
  <c r="VI66" i="3"/>
  <c r="VI172" i="3"/>
  <c r="VI180" i="3"/>
  <c r="VI187" i="3"/>
  <c r="VI207" i="3"/>
  <c r="VI213" i="3"/>
  <c r="VI221" i="3"/>
  <c r="VI227" i="3"/>
  <c r="VI239" i="3"/>
  <c r="VI248" i="3"/>
  <c r="VI278" i="3"/>
  <c r="VI284" i="3"/>
  <c r="VI173" i="3"/>
  <c r="VI188" i="3"/>
  <c r="VI194" i="3"/>
  <c r="VI206" i="3"/>
  <c r="VI214" i="3"/>
  <c r="VI220" i="3"/>
  <c r="VI228" i="3"/>
  <c r="VI234" i="3"/>
  <c r="VI240" i="3"/>
  <c r="VI247" i="3"/>
  <c r="VI279" i="3"/>
  <c r="VI285" i="3"/>
  <c r="TP222" i="3"/>
  <c r="TA222" i="3"/>
  <c r="SL186" i="3"/>
  <c r="VI174" i="3"/>
  <c r="VI182" i="3"/>
  <c r="VI195" i="3"/>
  <c r="VI209" i="3"/>
  <c r="VI217" i="3"/>
  <c r="VI223" i="3"/>
  <c r="VI229" i="3"/>
  <c r="VI241" i="3"/>
  <c r="VI280" i="3"/>
  <c r="VI175" i="3"/>
  <c r="VI181" i="3"/>
  <c r="VI196" i="3"/>
  <c r="VI210" i="3"/>
  <c r="VI216" i="3"/>
  <c r="VI224" i="3"/>
  <c r="VI230" i="3"/>
  <c r="VI236" i="3"/>
  <c r="VI275" i="3"/>
  <c r="VI281" i="3"/>
  <c r="VI176" i="3"/>
  <c r="VI184" i="3"/>
  <c r="VI205" i="3"/>
  <c r="VI211" i="3"/>
  <c r="VI219" i="3"/>
  <c r="VI225" i="3"/>
  <c r="VI235" i="3"/>
  <c r="VI244" i="3"/>
  <c r="VI276" i="3"/>
  <c r="VI282" i="3"/>
  <c r="VI177" i="3"/>
  <c r="VI183" i="3"/>
  <c r="VI204" i="3"/>
  <c r="VI212" i="3"/>
  <c r="VI218" i="3"/>
  <c r="VI226" i="3"/>
  <c r="VI238" i="3"/>
  <c r="VI246" i="3"/>
  <c r="VI277" i="3"/>
  <c r="VI283" i="3"/>
  <c r="AA30" i="3"/>
  <c r="VI87" i="3"/>
  <c r="VI202" i="3"/>
  <c r="VI201" i="3" s="1"/>
  <c r="VI31" i="3"/>
  <c r="VI30" i="3" s="1"/>
  <c r="VI39" i="3"/>
  <c r="VI303" i="3" s="1"/>
  <c r="Z242" i="3"/>
  <c r="VI243" i="3"/>
  <c r="VI88" i="3"/>
  <c r="VI38" i="3"/>
  <c r="VI23" i="3"/>
  <c r="VI22" i="3" s="1"/>
  <c r="VI192" i="3"/>
  <c r="VI191" i="3" s="1"/>
  <c r="Z273" i="3"/>
  <c r="VI274" i="3"/>
  <c r="Z49" i="3"/>
  <c r="VI59" i="3"/>
  <c r="VI36" i="3"/>
  <c r="VI35" i="3" s="1"/>
  <c r="VI75" i="3"/>
  <c r="VI74" i="3" s="1"/>
  <c r="VI198" i="3"/>
  <c r="VI197" i="3" s="1"/>
  <c r="Z11" i="3"/>
  <c r="VI12" i="3"/>
  <c r="VI29" i="3"/>
  <c r="Z178" i="3"/>
  <c r="VI179" i="3"/>
  <c r="VI190" i="3"/>
  <c r="VI189" i="3" s="1"/>
  <c r="VI232" i="3"/>
  <c r="VI231" i="3" s="1"/>
  <c r="VI25" i="3"/>
  <c r="VI24" i="3" s="1"/>
  <c r="VI200" i="3"/>
  <c r="VI199" i="3" s="1"/>
  <c r="VI45" i="3"/>
  <c r="VI44" i="3" s="1"/>
  <c r="TA237" i="3"/>
  <c r="SL222" i="3"/>
  <c r="TA208" i="3"/>
  <c r="SL215" i="3"/>
  <c r="TA233" i="3"/>
  <c r="SL171" i="3"/>
  <c r="TP171" i="3"/>
  <c r="TP203" i="3"/>
  <c r="SL193" i="3"/>
  <c r="TA41" i="3"/>
  <c r="UE37" i="3"/>
  <c r="TP242" i="3"/>
  <c r="SL178" i="3"/>
  <c r="SL11" i="3"/>
  <c r="TP273" i="3"/>
  <c r="SL242" i="3"/>
  <c r="TP11" i="3"/>
  <c r="TA242" i="3"/>
  <c r="TP178" i="3"/>
  <c r="TA11" i="3"/>
  <c r="TA273" i="3"/>
  <c r="TA178" i="3"/>
  <c r="SL273" i="3"/>
  <c r="SE290" i="3"/>
  <c r="SD290" i="3"/>
  <c r="UE26" i="3"/>
  <c r="MR26" i="3"/>
  <c r="MR81" i="3"/>
  <c r="UE81" i="3"/>
  <c r="AS87" i="3"/>
  <c r="AS300" i="3" s="1"/>
  <c r="ET38" i="3"/>
  <c r="AS29" i="3"/>
  <c r="MV29" i="3"/>
  <c r="MK81" i="3"/>
  <c r="AS38" i="3"/>
  <c r="EQ66" i="3"/>
  <c r="ES66" i="3"/>
  <c r="EQ72" i="3"/>
  <c r="ES72" i="3"/>
  <c r="EQ274" i="3"/>
  <c r="ES274" i="3"/>
  <c r="EQ192" i="3"/>
  <c r="EQ191" i="3" s="1"/>
  <c r="ES192" i="3"/>
  <c r="EQ283" i="3"/>
  <c r="ES283" i="3"/>
  <c r="EQ15" i="3"/>
  <c r="ES15" i="3"/>
  <c r="EQ45" i="3"/>
  <c r="EQ44" i="3" s="1"/>
  <c r="ES45" i="3"/>
  <c r="EQ69" i="3"/>
  <c r="ES69" i="3"/>
  <c r="EQ23" i="3"/>
  <c r="EQ22" i="3" s="1"/>
  <c r="ES23" i="3"/>
  <c r="EQ38" i="3"/>
  <c r="ES38" i="3"/>
  <c r="EQ50" i="3"/>
  <c r="ES50" i="3"/>
  <c r="EQ78" i="3"/>
  <c r="ES78" i="3"/>
  <c r="EQ176" i="3"/>
  <c r="ES176" i="3"/>
  <c r="ES205" i="3"/>
  <c r="EQ205" i="3"/>
  <c r="EQ219" i="3"/>
  <c r="ES219" i="3"/>
  <c r="EQ235" i="3"/>
  <c r="ES235" i="3"/>
  <c r="EQ276" i="3"/>
  <c r="ES276" i="3"/>
  <c r="ES179" i="3"/>
  <c r="EQ179" i="3"/>
  <c r="EQ194" i="3"/>
  <c r="ES194" i="3"/>
  <c r="EQ206" i="3"/>
  <c r="ES206" i="3"/>
  <c r="EQ220" i="3"/>
  <c r="ES220" i="3"/>
  <c r="ES234" i="3"/>
  <c r="EQ234" i="3"/>
  <c r="EQ247" i="3"/>
  <c r="ES247" i="3"/>
  <c r="EQ285" i="3"/>
  <c r="ES285" i="3"/>
  <c r="EI178" i="3"/>
  <c r="ET179" i="3"/>
  <c r="ET178" i="3" s="1"/>
  <c r="EQ88" i="3"/>
  <c r="ES88" i="3"/>
  <c r="EQ174" i="3"/>
  <c r="ES174" i="3"/>
  <c r="EQ246" i="3"/>
  <c r="ES246" i="3"/>
  <c r="EQ16" i="3"/>
  <c r="ES16" i="3"/>
  <c r="EQ47" i="3"/>
  <c r="ES47" i="3"/>
  <c r="EQ73" i="3"/>
  <c r="ES73" i="3"/>
  <c r="EQ25" i="3"/>
  <c r="EQ24" i="3" s="1"/>
  <c r="ES25" i="3"/>
  <c r="EQ42" i="3"/>
  <c r="ES42" i="3"/>
  <c r="EQ62" i="3"/>
  <c r="ES62" i="3"/>
  <c r="ES80" i="3"/>
  <c r="EQ80" i="3"/>
  <c r="EQ180" i="3"/>
  <c r="ES180" i="3"/>
  <c r="EQ207" i="3"/>
  <c r="ES207" i="3"/>
  <c r="EQ221" i="3"/>
  <c r="ES221" i="3"/>
  <c r="EQ239" i="3"/>
  <c r="ES239" i="3"/>
  <c r="EQ278" i="3"/>
  <c r="ES278" i="3"/>
  <c r="EQ181" i="3"/>
  <c r="ES181" i="3"/>
  <c r="EQ196" i="3"/>
  <c r="ES196" i="3"/>
  <c r="EQ210" i="3"/>
  <c r="ES210" i="3"/>
  <c r="EQ224" i="3"/>
  <c r="ES224" i="3"/>
  <c r="EQ236" i="3"/>
  <c r="ES236" i="3"/>
  <c r="EQ275" i="3"/>
  <c r="ES275" i="3"/>
  <c r="EQ17" i="3"/>
  <c r="ES17" i="3"/>
  <c r="EQ195" i="3"/>
  <c r="ES195" i="3"/>
  <c r="EQ177" i="3"/>
  <c r="ES177" i="3"/>
  <c r="EQ232" i="3"/>
  <c r="EQ231" i="3" s="1"/>
  <c r="ES232" i="3"/>
  <c r="EQ27" i="3"/>
  <c r="ES27" i="3"/>
  <c r="EQ52" i="3"/>
  <c r="ES52" i="3"/>
  <c r="EQ75" i="3"/>
  <c r="EQ74" i="3" s="1"/>
  <c r="ES75" i="3"/>
  <c r="EQ28" i="3"/>
  <c r="ES28" i="3"/>
  <c r="EQ48" i="3"/>
  <c r="ES48" i="3"/>
  <c r="EQ65" i="3"/>
  <c r="ES65" i="3"/>
  <c r="EQ87" i="3"/>
  <c r="ES87" i="3"/>
  <c r="EQ182" i="3"/>
  <c r="ES182" i="3"/>
  <c r="EQ209" i="3"/>
  <c r="ES209" i="3"/>
  <c r="EQ223" i="3"/>
  <c r="ES223" i="3"/>
  <c r="EQ241" i="3"/>
  <c r="ES241" i="3"/>
  <c r="EQ280" i="3"/>
  <c r="ES280" i="3"/>
  <c r="EQ183" i="3"/>
  <c r="ES183" i="3"/>
  <c r="EQ198" i="3"/>
  <c r="EQ197" i="3" s="1"/>
  <c r="ES198" i="3"/>
  <c r="ES212" i="3"/>
  <c r="EQ212" i="3"/>
  <c r="ES226" i="3"/>
  <c r="EQ226" i="3"/>
  <c r="EQ238" i="3"/>
  <c r="ES238" i="3"/>
  <c r="EQ277" i="3"/>
  <c r="ES277" i="3"/>
  <c r="EQ13" i="3"/>
  <c r="ES13" i="3"/>
  <c r="EQ36" i="3"/>
  <c r="EQ35" i="3" s="1"/>
  <c r="ES36" i="3"/>
  <c r="EQ217" i="3"/>
  <c r="ES217" i="3"/>
  <c r="EQ218" i="3"/>
  <c r="ES218" i="3"/>
  <c r="EQ29" i="3"/>
  <c r="ES29" i="3"/>
  <c r="EQ56" i="3"/>
  <c r="ES56" i="3"/>
  <c r="EQ77" i="3"/>
  <c r="ES77" i="3"/>
  <c r="EQ40" i="3"/>
  <c r="ES40" i="3"/>
  <c r="EQ59" i="3"/>
  <c r="ES59" i="3"/>
  <c r="EQ68" i="3"/>
  <c r="ES68" i="3"/>
  <c r="EQ89" i="3"/>
  <c r="ES89" i="3"/>
  <c r="EQ184" i="3"/>
  <c r="ES184" i="3"/>
  <c r="EQ211" i="3"/>
  <c r="ES211" i="3"/>
  <c r="EQ225" i="3"/>
  <c r="ES225" i="3"/>
  <c r="EQ244" i="3"/>
  <c r="ES244" i="3"/>
  <c r="EQ282" i="3"/>
  <c r="ES282" i="3"/>
  <c r="EQ173" i="3"/>
  <c r="ES173" i="3"/>
  <c r="EQ188" i="3"/>
  <c r="ES188" i="3"/>
  <c r="EQ200" i="3"/>
  <c r="EQ199" i="3" s="1"/>
  <c r="ES200" i="3"/>
  <c r="EQ214" i="3"/>
  <c r="ES214" i="3"/>
  <c r="EQ228" i="3"/>
  <c r="ES228" i="3"/>
  <c r="EQ240" i="3"/>
  <c r="ES240" i="3"/>
  <c r="ES279" i="3"/>
  <c r="EQ279" i="3"/>
  <c r="EI30" i="3"/>
  <c r="ET31" i="3"/>
  <c r="ET30" i="3" s="1"/>
  <c r="EQ43" i="3"/>
  <c r="ES43" i="3"/>
  <c r="EQ55" i="3"/>
  <c r="ES55" i="3"/>
  <c r="EQ229" i="3"/>
  <c r="ES229" i="3"/>
  <c r="EQ204" i="3"/>
  <c r="ES204" i="3"/>
  <c r="EQ39" i="3"/>
  <c r="EQ303" i="3" s="1"/>
  <c r="ES39" i="3"/>
  <c r="ES303" i="3" s="1"/>
  <c r="EQ63" i="3"/>
  <c r="ES63" i="3"/>
  <c r="EQ79" i="3"/>
  <c r="ES79" i="3"/>
  <c r="EQ14" i="3"/>
  <c r="ES14" i="3"/>
  <c r="EQ31" i="3"/>
  <c r="EQ30" i="3" s="1"/>
  <c r="ES31" i="3"/>
  <c r="EQ51" i="3"/>
  <c r="ES51" i="3"/>
  <c r="EQ70" i="3"/>
  <c r="ES70" i="3"/>
  <c r="EQ172" i="3"/>
  <c r="ES172" i="3"/>
  <c r="EQ187" i="3"/>
  <c r="ES187" i="3"/>
  <c r="EQ213" i="3"/>
  <c r="ES213" i="3"/>
  <c r="EQ227" i="3"/>
  <c r="ES227" i="3"/>
  <c r="ES248" i="3"/>
  <c r="EQ248" i="3"/>
  <c r="EQ284" i="3"/>
  <c r="ES284" i="3"/>
  <c r="EQ175" i="3"/>
  <c r="ES175" i="3"/>
  <c r="EQ190" i="3"/>
  <c r="EQ189" i="3" s="1"/>
  <c r="ES190" i="3"/>
  <c r="EQ202" i="3"/>
  <c r="EQ201" i="3" s="1"/>
  <c r="ES202" i="3"/>
  <c r="EQ216" i="3"/>
  <c r="ES216" i="3"/>
  <c r="EQ230" i="3"/>
  <c r="ES230" i="3"/>
  <c r="EQ243" i="3"/>
  <c r="ES243" i="3"/>
  <c r="EQ281" i="3"/>
  <c r="ES281" i="3"/>
  <c r="AP17" i="3"/>
  <c r="AR17" i="3"/>
  <c r="AP36" i="3"/>
  <c r="AP35" i="3" s="1"/>
  <c r="AR36" i="3"/>
  <c r="AP55" i="3"/>
  <c r="AR55" i="3"/>
  <c r="AP72" i="3"/>
  <c r="AR72" i="3"/>
  <c r="AP174" i="3"/>
  <c r="AR174" i="3"/>
  <c r="AP195" i="3"/>
  <c r="AR195" i="3"/>
  <c r="AP217" i="3"/>
  <c r="AR217" i="3"/>
  <c r="AP229" i="3"/>
  <c r="AR229" i="3"/>
  <c r="AP274" i="3"/>
  <c r="AR274" i="3"/>
  <c r="AP29" i="3"/>
  <c r="AR29" i="3"/>
  <c r="AP56" i="3"/>
  <c r="AR56" i="3"/>
  <c r="AP77" i="3"/>
  <c r="AR77" i="3"/>
  <c r="AP179" i="3"/>
  <c r="AR179" i="3"/>
  <c r="AP194" i="3"/>
  <c r="AR194" i="3"/>
  <c r="AP206" i="3"/>
  <c r="AR206" i="3"/>
  <c r="AP220" i="3"/>
  <c r="AR220" i="3"/>
  <c r="AP234" i="3"/>
  <c r="AR234" i="3"/>
  <c r="AP247" i="3"/>
  <c r="AR247" i="3"/>
  <c r="AP285" i="3"/>
  <c r="AR285" i="3"/>
  <c r="AH178" i="3"/>
  <c r="AS179" i="3"/>
  <c r="AS178" i="3" s="1"/>
  <c r="AP23" i="3"/>
  <c r="AP22" i="3" s="1"/>
  <c r="AR23" i="3"/>
  <c r="AP38" i="3"/>
  <c r="AR38" i="3"/>
  <c r="AP50" i="3"/>
  <c r="AR50" i="3"/>
  <c r="AP78" i="3"/>
  <c r="AR78" i="3"/>
  <c r="AP176" i="3"/>
  <c r="AR176" i="3"/>
  <c r="AP205" i="3"/>
  <c r="AR205" i="3"/>
  <c r="AP219" i="3"/>
  <c r="AR219" i="3"/>
  <c r="AP235" i="3"/>
  <c r="AR235" i="3"/>
  <c r="AP276" i="3"/>
  <c r="AR276" i="3"/>
  <c r="AP39" i="3"/>
  <c r="AR39" i="3"/>
  <c r="AP63" i="3"/>
  <c r="AR63" i="3"/>
  <c r="AP79" i="3"/>
  <c r="AR79" i="3"/>
  <c r="AP181" i="3"/>
  <c r="AR181" i="3"/>
  <c r="AP196" i="3"/>
  <c r="AR196" i="3"/>
  <c r="AP210" i="3"/>
  <c r="AR210" i="3"/>
  <c r="AP224" i="3"/>
  <c r="AR224" i="3"/>
  <c r="AP236" i="3"/>
  <c r="AR236" i="3"/>
  <c r="AP275" i="3"/>
  <c r="AR275" i="3"/>
  <c r="AP25" i="3"/>
  <c r="AP24" i="3" s="1"/>
  <c r="AR25" i="3"/>
  <c r="AP42" i="3"/>
  <c r="AR42" i="3"/>
  <c r="AP62" i="3"/>
  <c r="AR62" i="3"/>
  <c r="AP80" i="3"/>
  <c r="AR80" i="3"/>
  <c r="AP180" i="3"/>
  <c r="AR180" i="3"/>
  <c r="AP207" i="3"/>
  <c r="AR207" i="3"/>
  <c r="AP221" i="3"/>
  <c r="AR221" i="3"/>
  <c r="AP239" i="3"/>
  <c r="AR239" i="3"/>
  <c r="AP278" i="3"/>
  <c r="AR278" i="3"/>
  <c r="AP13" i="3"/>
  <c r="AR13" i="3"/>
  <c r="AP43" i="3"/>
  <c r="AR43" i="3"/>
  <c r="AP66" i="3"/>
  <c r="AR66" i="3"/>
  <c r="AP88" i="3"/>
  <c r="AR88" i="3"/>
  <c r="AP183" i="3"/>
  <c r="AR183" i="3"/>
  <c r="AP198" i="3"/>
  <c r="AP197" i="3" s="1"/>
  <c r="AR198" i="3"/>
  <c r="AP212" i="3"/>
  <c r="AR212" i="3"/>
  <c r="AP226" i="3"/>
  <c r="AR226" i="3"/>
  <c r="AP238" i="3"/>
  <c r="AR238" i="3"/>
  <c r="AP277" i="3"/>
  <c r="AR277" i="3"/>
  <c r="AP28" i="3"/>
  <c r="AR28" i="3"/>
  <c r="AP48" i="3"/>
  <c r="AR48" i="3"/>
  <c r="AP65" i="3"/>
  <c r="AR65" i="3"/>
  <c r="AP87" i="3"/>
  <c r="AR87" i="3"/>
  <c r="AP182" i="3"/>
  <c r="AR182" i="3"/>
  <c r="AP209" i="3"/>
  <c r="AR209" i="3"/>
  <c r="AP223" i="3"/>
  <c r="AR223" i="3"/>
  <c r="AP241" i="3"/>
  <c r="AR241" i="3"/>
  <c r="AP280" i="3"/>
  <c r="AR280" i="3"/>
  <c r="AP15" i="3"/>
  <c r="AR15" i="3"/>
  <c r="AP45" i="3"/>
  <c r="AP44" i="3" s="1"/>
  <c r="AR45" i="3"/>
  <c r="AP69" i="3"/>
  <c r="AR69" i="3"/>
  <c r="AP173" i="3"/>
  <c r="AR173" i="3"/>
  <c r="AP188" i="3"/>
  <c r="AR188" i="3"/>
  <c r="AP200" i="3"/>
  <c r="AP199" i="3" s="1"/>
  <c r="AR200" i="3"/>
  <c r="AP214" i="3"/>
  <c r="AR214" i="3"/>
  <c r="AP228" i="3"/>
  <c r="AR228" i="3"/>
  <c r="AP240" i="3"/>
  <c r="AR240" i="3"/>
  <c r="AP279" i="3"/>
  <c r="AR279" i="3"/>
  <c r="AP40" i="3"/>
  <c r="AR40" i="3"/>
  <c r="AP59" i="3"/>
  <c r="AR59" i="3"/>
  <c r="AP68" i="3"/>
  <c r="AR68" i="3"/>
  <c r="AP89" i="3"/>
  <c r="AR89" i="3"/>
  <c r="AP184" i="3"/>
  <c r="AR184" i="3"/>
  <c r="AP211" i="3"/>
  <c r="AR211" i="3"/>
  <c r="AP225" i="3"/>
  <c r="AR225" i="3"/>
  <c r="AP244" i="3"/>
  <c r="AR244" i="3"/>
  <c r="AP282" i="3"/>
  <c r="AR282" i="3"/>
  <c r="AP16" i="3"/>
  <c r="AR16" i="3"/>
  <c r="AP47" i="3"/>
  <c r="AR47" i="3"/>
  <c r="AP73" i="3"/>
  <c r="AR73" i="3"/>
  <c r="AP175" i="3"/>
  <c r="AR175" i="3"/>
  <c r="AP190" i="3"/>
  <c r="AP189" i="3" s="1"/>
  <c r="AR190" i="3"/>
  <c r="AP202" i="3"/>
  <c r="AP201" i="3" s="1"/>
  <c r="AR202" i="3"/>
  <c r="AP216" i="3"/>
  <c r="AR216" i="3"/>
  <c r="AP230" i="3"/>
  <c r="AR230" i="3"/>
  <c r="AP243" i="3"/>
  <c r="AR243" i="3"/>
  <c r="AP281" i="3"/>
  <c r="AR281" i="3"/>
  <c r="AS31" i="3"/>
  <c r="AS30" i="3" s="1"/>
  <c r="AP14" i="3"/>
  <c r="AR14" i="3"/>
  <c r="AP31" i="3"/>
  <c r="AP30" i="3" s="1"/>
  <c r="AR31" i="3"/>
  <c r="AR30" i="3" s="1"/>
  <c r="AP51" i="3"/>
  <c r="AR51" i="3"/>
  <c r="AP70" i="3"/>
  <c r="AR70" i="3"/>
  <c r="AP172" i="3"/>
  <c r="AR172" i="3"/>
  <c r="AP187" i="3"/>
  <c r="AR187" i="3"/>
  <c r="AP213" i="3"/>
  <c r="AR213" i="3"/>
  <c r="AP227" i="3"/>
  <c r="AR227" i="3"/>
  <c r="AP248" i="3"/>
  <c r="AR248" i="3"/>
  <c r="AP284" i="3"/>
  <c r="AR284" i="3"/>
  <c r="AP27" i="3"/>
  <c r="AR27" i="3"/>
  <c r="AP52" i="3"/>
  <c r="AR52" i="3"/>
  <c r="AP75" i="3"/>
  <c r="AP74" i="3" s="1"/>
  <c r="AR75" i="3"/>
  <c r="AP177" i="3"/>
  <c r="AR177" i="3"/>
  <c r="AP192" i="3"/>
  <c r="AP191" i="3" s="1"/>
  <c r="AR192" i="3"/>
  <c r="AP204" i="3"/>
  <c r="AR204" i="3"/>
  <c r="AP218" i="3"/>
  <c r="AR218" i="3"/>
  <c r="AP232" i="3"/>
  <c r="AP231" i="3" s="1"/>
  <c r="AR232" i="3"/>
  <c r="AP246" i="3"/>
  <c r="AR246" i="3"/>
  <c r="AP283" i="3"/>
  <c r="AR283" i="3"/>
  <c r="MY242" i="3"/>
  <c r="PV242" i="3"/>
  <c r="CA81" i="3"/>
  <c r="LF242" i="3"/>
  <c r="HE242" i="3"/>
  <c r="EW242" i="3"/>
  <c r="HT242" i="3"/>
  <c r="FL242" i="3"/>
  <c r="TW242" i="3"/>
  <c r="IX242" i="3"/>
  <c r="KB242" i="3"/>
  <c r="RO242" i="3"/>
  <c r="PG242" i="3"/>
  <c r="JM242" i="3"/>
  <c r="GX242" i="3"/>
  <c r="DS242" i="3"/>
  <c r="EI242" i="3"/>
  <c r="IB242" i="3"/>
  <c r="PO242" i="3"/>
  <c r="KQ242" i="3"/>
  <c r="EH242" i="3"/>
  <c r="BK242" i="3"/>
  <c r="RL243" i="3"/>
  <c r="RL242" i="3" s="1"/>
  <c r="RA242" i="3"/>
  <c r="IF243" i="3"/>
  <c r="IF242" i="3" s="1"/>
  <c r="HU242" i="3"/>
  <c r="QZ242" i="3"/>
  <c r="QK242" i="3"/>
  <c r="II242" i="3"/>
  <c r="BZ242" i="3"/>
  <c r="CA242" i="3"/>
  <c r="SA243" i="3"/>
  <c r="SA242" i="3" s="1"/>
  <c r="RP242" i="3"/>
  <c r="OO243" i="3"/>
  <c r="OO242" i="3" s="1"/>
  <c r="OD242" i="3"/>
  <c r="PD243" i="3"/>
  <c r="PD242" i="3" s="1"/>
  <c r="OS242" i="3"/>
  <c r="MG243" i="3"/>
  <c r="MG242" i="3" s="1"/>
  <c r="LV242" i="3"/>
  <c r="JJ243" i="3"/>
  <c r="JJ242" i="3" s="1"/>
  <c r="IY242" i="3"/>
  <c r="GM243" i="3"/>
  <c r="GM242" i="3" s="1"/>
  <c r="GB242" i="3"/>
  <c r="DP243" i="3"/>
  <c r="DP242" i="3" s="1"/>
  <c r="DE242" i="3"/>
  <c r="AD243" i="3"/>
  <c r="AD242" i="3" s="1"/>
  <c r="S242" i="3"/>
  <c r="OR242" i="3"/>
  <c r="LU242" i="3"/>
  <c r="MJ242" i="3"/>
  <c r="AA243" i="3"/>
  <c r="R242" i="3"/>
  <c r="CO242" i="3"/>
  <c r="DA243" i="3"/>
  <c r="DA242" i="3" s="1"/>
  <c r="CP242" i="3"/>
  <c r="KJ242" i="3"/>
  <c r="GA242" i="3"/>
  <c r="AG242" i="3"/>
  <c r="UI243" i="3"/>
  <c r="UI242" i="3" s="1"/>
  <c r="TX242" i="3"/>
  <c r="FX243" i="3"/>
  <c r="FX242" i="3" s="1"/>
  <c r="FM242" i="3"/>
  <c r="TE243" i="3"/>
  <c r="TE242" i="3" s="1"/>
  <c r="JY243" i="3"/>
  <c r="JY242" i="3" s="1"/>
  <c r="JN242" i="3"/>
  <c r="HB243" i="3"/>
  <c r="HB242" i="3" s="1"/>
  <c r="GQ242" i="3"/>
  <c r="BH243" i="3"/>
  <c r="BH242" i="3" s="1"/>
  <c r="AW242" i="3"/>
  <c r="NN242" i="3"/>
  <c r="OC242" i="3"/>
  <c r="GP242" i="3"/>
  <c r="DD242" i="3"/>
  <c r="AV242" i="3"/>
  <c r="QH243" i="3"/>
  <c r="QH242" i="3" s="1"/>
  <c r="PW242" i="3"/>
  <c r="NK243" i="3"/>
  <c r="NK242" i="3" s="1"/>
  <c r="MZ242" i="3"/>
  <c r="FI243" i="3"/>
  <c r="FI242" i="3" s="1"/>
  <c r="EX242" i="3"/>
  <c r="AS242" i="3"/>
  <c r="AH242" i="3"/>
  <c r="VA242" i="3"/>
  <c r="VB242" i="3"/>
  <c r="RO81" i="3"/>
  <c r="JM81" i="3"/>
  <c r="DS81" i="3"/>
  <c r="CO81" i="3"/>
  <c r="HT178" i="3"/>
  <c r="KQ81" i="3"/>
  <c r="GX49" i="3"/>
  <c r="PG49" i="3"/>
  <c r="PG81" i="3"/>
  <c r="KB178" i="3"/>
  <c r="QK81" i="3"/>
  <c r="PO81" i="3"/>
  <c r="OC81" i="3"/>
  <c r="MY178" i="3"/>
  <c r="II81" i="3"/>
  <c r="GP178" i="3"/>
  <c r="AA179" i="3"/>
  <c r="R178" i="3"/>
  <c r="EE179" i="3"/>
  <c r="EE178" i="3" s="1"/>
  <c r="DT178" i="3"/>
  <c r="VA178" i="3"/>
  <c r="TQ179" i="3"/>
  <c r="TQ178" i="3" s="1"/>
  <c r="QE179" i="3"/>
  <c r="QE178" i="3" s="1"/>
  <c r="PV178" i="3"/>
  <c r="NW179" i="3"/>
  <c r="NW178" i="3" s="1"/>
  <c r="NN178" i="3"/>
  <c r="LO179" i="3"/>
  <c r="LO178" i="3" s="1"/>
  <c r="LF178" i="3"/>
  <c r="IB178" i="3"/>
  <c r="GJ179" i="3"/>
  <c r="GJ178" i="3" s="1"/>
  <c r="GA178" i="3"/>
  <c r="FU179" i="3"/>
  <c r="FU178" i="3" s="1"/>
  <c r="FL178" i="3"/>
  <c r="FF179" i="3"/>
  <c r="FF178" i="3" s="1"/>
  <c r="EW178" i="3"/>
  <c r="QT179" i="3"/>
  <c r="QT178" i="3" s="1"/>
  <c r="QK178" i="3"/>
  <c r="KZ179" i="3"/>
  <c r="KZ178" i="3" s="1"/>
  <c r="KQ178" i="3"/>
  <c r="IR179" i="3"/>
  <c r="IR178" i="3" s="1"/>
  <c r="II178" i="3"/>
  <c r="GX178" i="3"/>
  <c r="AD179" i="3"/>
  <c r="AD178" i="3" s="1"/>
  <c r="S178" i="3"/>
  <c r="NK179" i="3"/>
  <c r="NK178" i="3" s="1"/>
  <c r="MZ178" i="3"/>
  <c r="VB178" i="3"/>
  <c r="UF179" i="3"/>
  <c r="UF178" i="3" s="1"/>
  <c r="TW178" i="3"/>
  <c r="RI179" i="3"/>
  <c r="RI178" i="3" s="1"/>
  <c r="QZ178" i="3"/>
  <c r="PA179" i="3"/>
  <c r="PA178" i="3" s="1"/>
  <c r="OR178" i="3"/>
  <c r="LU178" i="3"/>
  <c r="JG179" i="3"/>
  <c r="JG178" i="3" s="1"/>
  <c r="IX178" i="3"/>
  <c r="RX179" i="3"/>
  <c r="RX178" i="3" s="1"/>
  <c r="RO178" i="3"/>
  <c r="OL179" i="3"/>
  <c r="OL178" i="3" s="1"/>
  <c r="OC178" i="3"/>
  <c r="JV179" i="3"/>
  <c r="JV178" i="3" s="1"/>
  <c r="JM178" i="3"/>
  <c r="MV179" i="3"/>
  <c r="MV178" i="3" s="1"/>
  <c r="MK178" i="3"/>
  <c r="PG178" i="3"/>
  <c r="BE179" i="3"/>
  <c r="BE178" i="3" s="1"/>
  <c r="AV178" i="3"/>
  <c r="AG178" i="3"/>
  <c r="MG179" i="3"/>
  <c r="MG178" i="3" s="1"/>
  <c r="LV178" i="3"/>
  <c r="SM179" i="3"/>
  <c r="SM178" i="3" s="1"/>
  <c r="KJ178" i="3"/>
  <c r="HN179" i="3"/>
  <c r="HN178" i="3" s="1"/>
  <c r="HE178" i="3"/>
  <c r="TB179" i="3"/>
  <c r="TB178" i="3" s="1"/>
  <c r="PO178" i="3"/>
  <c r="MJ178" i="3"/>
  <c r="EH178" i="3"/>
  <c r="EB179" i="3"/>
  <c r="EB178" i="3" s="1"/>
  <c r="DS178" i="3"/>
  <c r="DM179" i="3"/>
  <c r="DM178" i="3" s="1"/>
  <c r="DD178" i="3"/>
  <c r="CX179" i="3"/>
  <c r="CX178" i="3" s="1"/>
  <c r="CO178" i="3"/>
  <c r="CI179" i="3"/>
  <c r="CI178" i="3" s="1"/>
  <c r="BZ178" i="3"/>
  <c r="BT179" i="3"/>
  <c r="BT178" i="3" s="1"/>
  <c r="BK178" i="3"/>
  <c r="CA178" i="3"/>
  <c r="PO49" i="3"/>
  <c r="GP49" i="3"/>
  <c r="GP81" i="3"/>
  <c r="GX81" i="3"/>
  <c r="QT59" i="3"/>
  <c r="QT49" i="3" s="1"/>
  <c r="QK49" i="3"/>
  <c r="OL59" i="3"/>
  <c r="OL49" i="3" s="1"/>
  <c r="OC49" i="3"/>
  <c r="IR59" i="3"/>
  <c r="IR49" i="3" s="1"/>
  <c r="II49" i="3"/>
  <c r="UF59" i="3"/>
  <c r="UF49" i="3" s="1"/>
  <c r="TW49" i="3"/>
  <c r="TW81" i="3"/>
  <c r="RI59" i="3"/>
  <c r="RI49" i="3" s="1"/>
  <c r="QZ49" i="3"/>
  <c r="QZ81" i="3"/>
  <c r="NW59" i="3"/>
  <c r="NW49" i="3" s="1"/>
  <c r="NN49" i="3"/>
  <c r="NN81" i="3"/>
  <c r="LO59" i="3"/>
  <c r="LO49" i="3" s="1"/>
  <c r="LF49" i="3"/>
  <c r="LF81" i="3"/>
  <c r="KJ49" i="3"/>
  <c r="KJ81" i="3"/>
  <c r="JG59" i="3"/>
  <c r="JG49" i="3" s="1"/>
  <c r="IX49" i="3"/>
  <c r="IX81" i="3"/>
  <c r="IB49" i="3"/>
  <c r="IB81" i="3"/>
  <c r="HN59" i="3"/>
  <c r="HN49" i="3" s="1"/>
  <c r="HE49" i="3"/>
  <c r="HE81" i="3"/>
  <c r="FF59" i="3"/>
  <c r="FF49" i="3" s="1"/>
  <c r="EW49" i="3"/>
  <c r="EW81" i="3"/>
  <c r="DM59" i="3"/>
  <c r="DM49" i="3" s="1"/>
  <c r="DD49" i="3"/>
  <c r="DD81" i="3"/>
  <c r="CI59" i="3"/>
  <c r="CI49" i="3" s="1"/>
  <c r="BZ49" i="3"/>
  <c r="BZ81" i="3"/>
  <c r="TX81" i="3"/>
  <c r="PW81" i="3"/>
  <c r="NO81" i="3"/>
  <c r="LV81" i="3"/>
  <c r="KC81" i="3"/>
  <c r="HU81" i="3"/>
  <c r="GB81" i="3"/>
  <c r="DE81" i="3"/>
  <c r="S81" i="3"/>
  <c r="BS81" i="3"/>
  <c r="VB49" i="3"/>
  <c r="OZ81" i="3"/>
  <c r="Z81" i="3"/>
  <c r="QS81" i="3"/>
  <c r="DL81" i="3"/>
  <c r="EA81" i="3"/>
  <c r="EE59" i="3"/>
  <c r="EE49" i="3" s="1"/>
  <c r="DT49" i="3"/>
  <c r="AD59" i="3"/>
  <c r="AD49" i="3" s="1"/>
  <c r="S49" i="3"/>
  <c r="SA59" i="3"/>
  <c r="SA49" i="3" s="1"/>
  <c r="RP49" i="3"/>
  <c r="QW59" i="3"/>
  <c r="QW49" i="3" s="1"/>
  <c r="QL49" i="3"/>
  <c r="BE59" i="3"/>
  <c r="BE49" i="3" s="1"/>
  <c r="AV49" i="3"/>
  <c r="AV81" i="3"/>
  <c r="RP81" i="3"/>
  <c r="PH81" i="3"/>
  <c r="CL59" i="3"/>
  <c r="CL49" i="3" s="1"/>
  <c r="CA49" i="3"/>
  <c r="VA81" i="3"/>
  <c r="NV81" i="3"/>
  <c r="OK81" i="3"/>
  <c r="BD81" i="3"/>
  <c r="RH81" i="3"/>
  <c r="TP81" i="3"/>
  <c r="FI59" i="3"/>
  <c r="FI49" i="3" s="1"/>
  <c r="EX49" i="3"/>
  <c r="ET49" i="3"/>
  <c r="EI49" i="3"/>
  <c r="KN59" i="3"/>
  <c r="KN49" i="3" s="1"/>
  <c r="KC49" i="3"/>
  <c r="JJ59" i="3"/>
  <c r="JJ49" i="3" s="1"/>
  <c r="IY49" i="3"/>
  <c r="IF59" i="3"/>
  <c r="IF49" i="3" s="1"/>
  <c r="HU49" i="3"/>
  <c r="HQ59" i="3"/>
  <c r="HQ49" i="3" s="1"/>
  <c r="HF49" i="3"/>
  <c r="GM59" i="3"/>
  <c r="GM49" i="3" s="1"/>
  <c r="GB49" i="3"/>
  <c r="TE59" i="3"/>
  <c r="TE49" i="3" s="1"/>
  <c r="RX59" i="3"/>
  <c r="RX49" i="3" s="1"/>
  <c r="RO49" i="3"/>
  <c r="MJ49" i="3"/>
  <c r="MJ81" i="3"/>
  <c r="JV59" i="3"/>
  <c r="JV49" i="3" s="1"/>
  <c r="JM49" i="3"/>
  <c r="SM59" i="3"/>
  <c r="SM49" i="3" s="1"/>
  <c r="PA59" i="3"/>
  <c r="PA49" i="3" s="1"/>
  <c r="OR49" i="3"/>
  <c r="OR81" i="3"/>
  <c r="LU49" i="3"/>
  <c r="LU81" i="3"/>
  <c r="EB59" i="3"/>
  <c r="EB49" i="3" s="1"/>
  <c r="DS49" i="3"/>
  <c r="CX59" i="3"/>
  <c r="CX49" i="3" s="1"/>
  <c r="CO49" i="3"/>
  <c r="BK81" i="3"/>
  <c r="CP81" i="3"/>
  <c r="IJ81" i="3"/>
  <c r="GQ81" i="3"/>
  <c r="BL81" i="3"/>
  <c r="EP81" i="3"/>
  <c r="TA81" i="3"/>
  <c r="NG81" i="3"/>
  <c r="MV59" i="3"/>
  <c r="MV49" i="3" s="1"/>
  <c r="MK49" i="3"/>
  <c r="LR59" i="3"/>
  <c r="LR49" i="3" s="1"/>
  <c r="LG49" i="3"/>
  <c r="PD59" i="3"/>
  <c r="PD49" i="3" s="1"/>
  <c r="OS49" i="3"/>
  <c r="NZ59" i="3"/>
  <c r="NZ49" i="3" s="1"/>
  <c r="NO49" i="3"/>
  <c r="RA81" i="3"/>
  <c r="OS81" i="3"/>
  <c r="MZ81" i="3"/>
  <c r="LG81" i="3"/>
  <c r="IY81" i="3"/>
  <c r="HF81" i="3"/>
  <c r="FM81" i="3"/>
  <c r="AW81" i="3"/>
  <c r="VA49" i="3"/>
  <c r="KY81" i="3"/>
  <c r="JF81" i="3"/>
  <c r="LN81" i="3"/>
  <c r="FT81" i="3"/>
  <c r="RW81" i="3"/>
  <c r="FE81" i="3"/>
  <c r="UI59" i="3"/>
  <c r="UI49" i="3" s="1"/>
  <c r="TX49" i="3"/>
  <c r="BW59" i="3"/>
  <c r="BW49" i="3" s="1"/>
  <c r="BL49" i="3"/>
  <c r="AS49" i="3"/>
  <c r="AH49" i="3"/>
  <c r="SP59" i="3"/>
  <c r="SP49" i="3" s="1"/>
  <c r="RL59" i="3"/>
  <c r="RL49" i="3" s="1"/>
  <c r="RA49" i="3"/>
  <c r="QH59" i="3"/>
  <c r="QH49" i="3" s="1"/>
  <c r="PW49" i="3"/>
  <c r="TB59" i="3"/>
  <c r="TB49" i="3" s="1"/>
  <c r="KZ59" i="3"/>
  <c r="KZ49" i="3" s="1"/>
  <c r="KQ49" i="3"/>
  <c r="TQ59" i="3"/>
  <c r="TQ49" i="3" s="1"/>
  <c r="QE59" i="3"/>
  <c r="QE49" i="3" s="1"/>
  <c r="PV49" i="3"/>
  <c r="PV81" i="3"/>
  <c r="MY49" i="3"/>
  <c r="MY81" i="3"/>
  <c r="GJ59" i="3"/>
  <c r="GJ49" i="3" s="1"/>
  <c r="GA49" i="3"/>
  <c r="GA81" i="3"/>
  <c r="FU59" i="3"/>
  <c r="FU49" i="3" s="1"/>
  <c r="FL49" i="3"/>
  <c r="FL81" i="3"/>
  <c r="EH49" i="3"/>
  <c r="EH81" i="3"/>
  <c r="BT59" i="3"/>
  <c r="BT49" i="3" s="1"/>
  <c r="BK49" i="3"/>
  <c r="AG49" i="3"/>
  <c r="AG81" i="3"/>
  <c r="AA59" i="3"/>
  <c r="R49" i="3"/>
  <c r="QL81" i="3"/>
  <c r="OD81" i="3"/>
  <c r="KR81" i="3"/>
  <c r="EI81" i="3"/>
  <c r="VB81" i="3"/>
  <c r="JU81" i="3"/>
  <c r="IQ81" i="3"/>
  <c r="AO81" i="3"/>
  <c r="QD81" i="3"/>
  <c r="DA59" i="3"/>
  <c r="DA49" i="3" s="1"/>
  <c r="CP49" i="3"/>
  <c r="DP59" i="3"/>
  <c r="DP49" i="3" s="1"/>
  <c r="DE49" i="3"/>
  <c r="MG59" i="3"/>
  <c r="MG49" i="3" s="1"/>
  <c r="LV49" i="3"/>
  <c r="LC59" i="3"/>
  <c r="LC49" i="3" s="1"/>
  <c r="KR49" i="3"/>
  <c r="JY59" i="3"/>
  <c r="JY49" i="3" s="1"/>
  <c r="JN49" i="3"/>
  <c r="IU59" i="3"/>
  <c r="IU49" i="3" s="1"/>
  <c r="IJ49" i="3"/>
  <c r="HB59" i="3"/>
  <c r="HB49" i="3" s="1"/>
  <c r="GQ49" i="3"/>
  <c r="TT59" i="3"/>
  <c r="TT49" i="3" s="1"/>
  <c r="KB49" i="3"/>
  <c r="KB81" i="3"/>
  <c r="HT49" i="3"/>
  <c r="HT81" i="3"/>
  <c r="R81" i="3"/>
  <c r="DT81" i="3"/>
  <c r="AH81" i="3"/>
  <c r="JN81" i="3"/>
  <c r="EX81" i="3"/>
  <c r="GI81" i="3"/>
  <c r="CH81" i="3"/>
  <c r="SL81" i="3"/>
  <c r="HM81" i="3"/>
  <c r="CW81" i="3"/>
  <c r="MC81" i="3"/>
  <c r="FX59" i="3"/>
  <c r="FX49" i="3" s="1"/>
  <c r="FM49" i="3"/>
  <c r="BH59" i="3"/>
  <c r="BH49" i="3" s="1"/>
  <c r="AW49" i="3"/>
  <c r="PS59" i="3"/>
  <c r="PS49" i="3" s="1"/>
  <c r="PH49" i="3"/>
  <c r="OO59" i="3"/>
  <c r="OO49" i="3" s="1"/>
  <c r="OD49" i="3"/>
  <c r="MV38" i="3"/>
  <c r="EE243" i="3"/>
  <c r="EE242" i="3" s="1"/>
  <c r="HP283" i="3"/>
  <c r="HN283" i="3"/>
  <c r="BW243" i="3"/>
  <c r="BW242" i="3" s="1"/>
  <c r="JJ31" i="3"/>
  <c r="JJ30" i="3" s="1"/>
  <c r="SA31" i="3"/>
  <c r="SA30" i="3" s="1"/>
  <c r="GQ30" i="3"/>
  <c r="AH30" i="3"/>
  <c r="LC243" i="3"/>
  <c r="LC242" i="3" s="1"/>
  <c r="VA30" i="3"/>
  <c r="VB30" i="3"/>
  <c r="OD30" i="3"/>
  <c r="MS14" i="3"/>
  <c r="MU14" i="3"/>
  <c r="MS65" i="3"/>
  <c r="MU65" i="3"/>
  <c r="MS209" i="3"/>
  <c r="MU209" i="3"/>
  <c r="MS25" i="3"/>
  <c r="MS24" i="3" s="1"/>
  <c r="MU25" i="3"/>
  <c r="MS42" i="3"/>
  <c r="MU42" i="3"/>
  <c r="MS50" i="3"/>
  <c r="MU50" i="3"/>
  <c r="MS72" i="3"/>
  <c r="MU72" i="3"/>
  <c r="MS174" i="3"/>
  <c r="MU174" i="3"/>
  <c r="MS195" i="3"/>
  <c r="MU195" i="3"/>
  <c r="MS217" i="3"/>
  <c r="MU217" i="3"/>
  <c r="MS229" i="3"/>
  <c r="MU229" i="3"/>
  <c r="MS274" i="3"/>
  <c r="MU274" i="3"/>
  <c r="MS15" i="3"/>
  <c r="MU15" i="3"/>
  <c r="MS45" i="3"/>
  <c r="MS44" i="3" s="1"/>
  <c r="MU45" i="3"/>
  <c r="MS66" i="3"/>
  <c r="MU66" i="3"/>
  <c r="MS88" i="3"/>
  <c r="MU88" i="3"/>
  <c r="MS183" i="3"/>
  <c r="MU183" i="3"/>
  <c r="MS198" i="3"/>
  <c r="MS197" i="3" s="1"/>
  <c r="MU198" i="3"/>
  <c r="MS212" i="3"/>
  <c r="MU212" i="3"/>
  <c r="MS226" i="3"/>
  <c r="MU226" i="3"/>
  <c r="MS238" i="3"/>
  <c r="MU238" i="3"/>
  <c r="MS277" i="3"/>
  <c r="MU277" i="3"/>
  <c r="GM31" i="3"/>
  <c r="GM30" i="3" s="1"/>
  <c r="QW243" i="3"/>
  <c r="QW242" i="3" s="1"/>
  <c r="MS28" i="3"/>
  <c r="MU28" i="3"/>
  <c r="MS48" i="3"/>
  <c r="MU48" i="3"/>
  <c r="MS62" i="3"/>
  <c r="MU62" i="3"/>
  <c r="MS78" i="3"/>
  <c r="MU78" i="3"/>
  <c r="MS176" i="3"/>
  <c r="MU176" i="3"/>
  <c r="MS205" i="3"/>
  <c r="MU205" i="3"/>
  <c r="MS219" i="3"/>
  <c r="MU219" i="3"/>
  <c r="MS235" i="3"/>
  <c r="MU235" i="3"/>
  <c r="MS276" i="3"/>
  <c r="MU276" i="3"/>
  <c r="MS16" i="3"/>
  <c r="MU16" i="3"/>
  <c r="MS47" i="3"/>
  <c r="MS46" i="3" s="1"/>
  <c r="MU47" i="3"/>
  <c r="MS69" i="3"/>
  <c r="MU69" i="3"/>
  <c r="MS173" i="3"/>
  <c r="MU173" i="3"/>
  <c r="MS188" i="3"/>
  <c r="MU188" i="3"/>
  <c r="MS200" i="3"/>
  <c r="MS199" i="3" s="1"/>
  <c r="MU200" i="3"/>
  <c r="MS214" i="3"/>
  <c r="MU214" i="3"/>
  <c r="MS228" i="3"/>
  <c r="MU228" i="3"/>
  <c r="MS240" i="3"/>
  <c r="MU240" i="3"/>
  <c r="MS279" i="3"/>
  <c r="MU279" i="3"/>
  <c r="MS40" i="3"/>
  <c r="MU40" i="3"/>
  <c r="MS59" i="3"/>
  <c r="MU59" i="3"/>
  <c r="MS80" i="3"/>
  <c r="MU80" i="3"/>
  <c r="MS180" i="3"/>
  <c r="MU180" i="3"/>
  <c r="MS207" i="3"/>
  <c r="MU207" i="3"/>
  <c r="MS221" i="3"/>
  <c r="MU221" i="3"/>
  <c r="MS239" i="3"/>
  <c r="MU239" i="3"/>
  <c r="MS278" i="3"/>
  <c r="MU278" i="3"/>
  <c r="MS27" i="3"/>
  <c r="MU27" i="3"/>
  <c r="MS52" i="3"/>
  <c r="MU52" i="3"/>
  <c r="MS73" i="3"/>
  <c r="MU73" i="3"/>
  <c r="MS175" i="3"/>
  <c r="MU175" i="3"/>
  <c r="MS190" i="3"/>
  <c r="MS189" i="3" s="1"/>
  <c r="MU190" i="3"/>
  <c r="MS202" i="3"/>
  <c r="MS201" i="3" s="1"/>
  <c r="MU202" i="3"/>
  <c r="MS216" i="3"/>
  <c r="MU216" i="3"/>
  <c r="MS230" i="3"/>
  <c r="MU230" i="3"/>
  <c r="MS243" i="3"/>
  <c r="MU243" i="3"/>
  <c r="MS281" i="3"/>
  <c r="MU281" i="3"/>
  <c r="MS31" i="3"/>
  <c r="MS30" i="3" s="1"/>
  <c r="MU31" i="3"/>
  <c r="MU30" i="3" s="1"/>
  <c r="MS182" i="3"/>
  <c r="MU182" i="3"/>
  <c r="MS280" i="3"/>
  <c r="MU280" i="3"/>
  <c r="MS29" i="3"/>
  <c r="MU29" i="3"/>
  <c r="MS56" i="3"/>
  <c r="MU56" i="3"/>
  <c r="MS75" i="3"/>
  <c r="MS74" i="3" s="1"/>
  <c r="MU75" i="3"/>
  <c r="MS177" i="3"/>
  <c r="MU177" i="3"/>
  <c r="MS192" i="3"/>
  <c r="MS191" i="3" s="1"/>
  <c r="MU192" i="3"/>
  <c r="MS204" i="3"/>
  <c r="MU204" i="3"/>
  <c r="MS218" i="3"/>
  <c r="MU218" i="3"/>
  <c r="MS232" i="3"/>
  <c r="MS231" i="3" s="1"/>
  <c r="MU232" i="3"/>
  <c r="MS246" i="3"/>
  <c r="MU246" i="3"/>
  <c r="MS283" i="3"/>
  <c r="MU283" i="3"/>
  <c r="MV87" i="3"/>
  <c r="MV300" i="3" s="1"/>
  <c r="MV243" i="3"/>
  <c r="MV242" i="3" s="1"/>
  <c r="MS87" i="3"/>
  <c r="MU87" i="3"/>
  <c r="MS223" i="3"/>
  <c r="MU223" i="3"/>
  <c r="MS17" i="3"/>
  <c r="MU17" i="3"/>
  <c r="MS36" i="3"/>
  <c r="MS35" i="3" s="1"/>
  <c r="MU36" i="3"/>
  <c r="MS55" i="3"/>
  <c r="MU55" i="3"/>
  <c r="MS68" i="3"/>
  <c r="MU68" i="3"/>
  <c r="MS89" i="3"/>
  <c r="MU89" i="3"/>
  <c r="MS184" i="3"/>
  <c r="MU184" i="3"/>
  <c r="MS211" i="3"/>
  <c r="MU211" i="3"/>
  <c r="MS225" i="3"/>
  <c r="MU225" i="3"/>
  <c r="MS244" i="3"/>
  <c r="MU244" i="3"/>
  <c r="MS282" i="3"/>
  <c r="MU282" i="3"/>
  <c r="MS39" i="3"/>
  <c r="MU39" i="3"/>
  <c r="MS77" i="3"/>
  <c r="MU77" i="3"/>
  <c r="MS179" i="3"/>
  <c r="MU179" i="3"/>
  <c r="MS194" i="3"/>
  <c r="MU194" i="3"/>
  <c r="MS206" i="3"/>
  <c r="MU206" i="3"/>
  <c r="MS220" i="3"/>
  <c r="MU220" i="3"/>
  <c r="MS234" i="3"/>
  <c r="MU234" i="3"/>
  <c r="MS247" i="3"/>
  <c r="MU247" i="3"/>
  <c r="MS285" i="3"/>
  <c r="MU285" i="3"/>
  <c r="MS51" i="3"/>
  <c r="MU51" i="3"/>
  <c r="MS241" i="3"/>
  <c r="MU241" i="3"/>
  <c r="MS23" i="3"/>
  <c r="MS22" i="3" s="1"/>
  <c r="MU23" i="3"/>
  <c r="MS38" i="3"/>
  <c r="MU38" i="3"/>
  <c r="MS70" i="3"/>
  <c r="MU70" i="3"/>
  <c r="MS172" i="3"/>
  <c r="MU172" i="3"/>
  <c r="MS187" i="3"/>
  <c r="MU187" i="3"/>
  <c r="MS213" i="3"/>
  <c r="MU213" i="3"/>
  <c r="MS227" i="3"/>
  <c r="MU227" i="3"/>
  <c r="MS248" i="3"/>
  <c r="MU248" i="3"/>
  <c r="MS284" i="3"/>
  <c r="MU284" i="3"/>
  <c r="MS13" i="3"/>
  <c r="MU13" i="3"/>
  <c r="MS43" i="3"/>
  <c r="MU43" i="3"/>
  <c r="MS63" i="3"/>
  <c r="MU63" i="3"/>
  <c r="MS79" i="3"/>
  <c r="MU79" i="3"/>
  <c r="MS181" i="3"/>
  <c r="MU181" i="3"/>
  <c r="MS196" i="3"/>
  <c r="MU196" i="3"/>
  <c r="MS210" i="3"/>
  <c r="MU210" i="3"/>
  <c r="MS224" i="3"/>
  <c r="MU224" i="3"/>
  <c r="MS236" i="3"/>
  <c r="MU236" i="3"/>
  <c r="MS275" i="3"/>
  <c r="MU275" i="3"/>
  <c r="MK30" i="3"/>
  <c r="MV31" i="3"/>
  <c r="MV30" i="3" s="1"/>
  <c r="HF30" i="3"/>
  <c r="EX30" i="3"/>
  <c r="KR30" i="3"/>
  <c r="DP31" i="3"/>
  <c r="DP30" i="3" s="1"/>
  <c r="TT243" i="3"/>
  <c r="TT242" i="3" s="1"/>
  <c r="KN243" i="3"/>
  <c r="KN242" i="3" s="1"/>
  <c r="RL31" i="3"/>
  <c r="RL30" i="3" s="1"/>
  <c r="TP26" i="3"/>
  <c r="QD26" i="3"/>
  <c r="JF26" i="3"/>
  <c r="FE26" i="3"/>
  <c r="AO26" i="3"/>
  <c r="TA26" i="3"/>
  <c r="OZ26" i="3"/>
  <c r="MC26" i="3"/>
  <c r="IQ26" i="3"/>
  <c r="EA26" i="3"/>
  <c r="Z26" i="3"/>
  <c r="CH26" i="3"/>
  <c r="LG30" i="3"/>
  <c r="IJ30" i="3"/>
  <c r="SL26" i="3"/>
  <c r="OK26" i="3"/>
  <c r="DL26" i="3"/>
  <c r="RW26" i="3"/>
  <c r="NV26" i="3"/>
  <c r="LN26" i="3"/>
  <c r="HM26" i="3"/>
  <c r="CW26" i="3"/>
  <c r="PH30" i="3"/>
  <c r="MZ30" i="3"/>
  <c r="HU30" i="3"/>
  <c r="DT30" i="3"/>
  <c r="CP30" i="3"/>
  <c r="RH26" i="3"/>
  <c r="KY26" i="3"/>
  <c r="GI26" i="3"/>
  <c r="BS26" i="3"/>
  <c r="EP26" i="3"/>
  <c r="SP31" i="3"/>
  <c r="SP30" i="3" s="1"/>
  <c r="OS30" i="3"/>
  <c r="KC30" i="3"/>
  <c r="BL30" i="3"/>
  <c r="LR243" i="3"/>
  <c r="LR242" i="3" s="1"/>
  <c r="QS26" i="3"/>
  <c r="NG26" i="3"/>
  <c r="JU26" i="3"/>
  <c r="FT26" i="3"/>
  <c r="BD26" i="3"/>
  <c r="FM30" i="3"/>
  <c r="TX30" i="3"/>
  <c r="DM14" i="3"/>
  <c r="DO14" i="3"/>
  <c r="SP29" i="3"/>
  <c r="PD29" i="3"/>
  <c r="MG29" i="3"/>
  <c r="JJ29" i="3"/>
  <c r="GM29" i="3"/>
  <c r="BW29" i="3"/>
  <c r="DM17" i="3"/>
  <c r="DO17" i="3"/>
  <c r="DM13" i="3"/>
  <c r="DO13" i="3"/>
  <c r="DM63" i="3"/>
  <c r="DO63" i="3"/>
  <c r="DM79" i="3"/>
  <c r="DO79" i="3"/>
  <c r="SA29" i="3"/>
  <c r="OO29" i="3"/>
  <c r="IU29" i="3"/>
  <c r="FX29" i="3"/>
  <c r="BH29" i="3"/>
  <c r="DM15" i="3"/>
  <c r="DO15" i="3"/>
  <c r="RL29" i="3"/>
  <c r="NZ29" i="3"/>
  <c r="LR29" i="3"/>
  <c r="IF29" i="3"/>
  <c r="FI29" i="3"/>
  <c r="DM16" i="3"/>
  <c r="DO16" i="3"/>
  <c r="QW29" i="3"/>
  <c r="LC29" i="3"/>
  <c r="EE29" i="3"/>
  <c r="AD29" i="3"/>
  <c r="UI29" i="3"/>
  <c r="DM78" i="3"/>
  <c r="DO78" i="3"/>
  <c r="NK38" i="3"/>
  <c r="TT29" i="3"/>
  <c r="QH29" i="3"/>
  <c r="NK29" i="3"/>
  <c r="KN29" i="3"/>
  <c r="HQ29" i="3"/>
  <c r="DP29" i="3"/>
  <c r="TE29" i="3"/>
  <c r="PS29" i="3"/>
  <c r="JY29" i="3"/>
  <c r="HB29" i="3"/>
  <c r="DA29" i="3"/>
  <c r="QW31" i="3"/>
  <c r="QW30" i="3" s="1"/>
  <c r="PW30" i="3"/>
  <c r="AW30" i="3"/>
  <c r="SP243" i="3"/>
  <c r="SP242" i="3" s="1"/>
  <c r="NO30" i="3"/>
  <c r="MG31" i="3"/>
  <c r="MG30" i="3" s="1"/>
  <c r="NZ243" i="3"/>
  <c r="NZ242" i="3" s="1"/>
  <c r="JN30" i="3"/>
  <c r="PS243" i="3"/>
  <c r="PS242" i="3" s="1"/>
  <c r="IU243" i="3"/>
  <c r="IU242" i="3" s="1"/>
  <c r="HQ243" i="3"/>
  <c r="HQ242" i="3" s="1"/>
  <c r="NH63" i="3"/>
  <c r="NJ63" i="3"/>
  <c r="NH181" i="3"/>
  <c r="NJ181" i="3"/>
  <c r="NH228" i="3"/>
  <c r="NJ228" i="3"/>
  <c r="NH40" i="3"/>
  <c r="NJ40" i="3"/>
  <c r="NH55" i="3"/>
  <c r="NJ55" i="3"/>
  <c r="NH89" i="3"/>
  <c r="NJ89" i="3"/>
  <c r="NH195" i="3"/>
  <c r="NJ195" i="3"/>
  <c r="NH211" i="3"/>
  <c r="NJ211" i="3"/>
  <c r="NH229" i="3"/>
  <c r="NJ229" i="3"/>
  <c r="NH244" i="3"/>
  <c r="NJ244" i="3"/>
  <c r="NH15" i="3"/>
  <c r="NJ15" i="3"/>
  <c r="NH39" i="3"/>
  <c r="NJ39" i="3"/>
  <c r="NH52" i="3"/>
  <c r="NJ52" i="3"/>
  <c r="NH66" i="3"/>
  <c r="NJ66" i="3"/>
  <c r="NH77" i="3"/>
  <c r="NJ77" i="3"/>
  <c r="NH175" i="3"/>
  <c r="NJ175" i="3"/>
  <c r="NH183" i="3"/>
  <c r="NJ183" i="3"/>
  <c r="NH194" i="3"/>
  <c r="NJ194" i="3"/>
  <c r="NH202" i="3"/>
  <c r="NH201" i="3" s="1"/>
  <c r="NJ202" i="3"/>
  <c r="NH212" i="3"/>
  <c r="NJ212" i="3"/>
  <c r="NH220" i="3"/>
  <c r="NJ220" i="3"/>
  <c r="NH230" i="3"/>
  <c r="NJ230" i="3"/>
  <c r="NH238" i="3"/>
  <c r="NJ238" i="3"/>
  <c r="NH247" i="3"/>
  <c r="NJ247" i="3"/>
  <c r="NH281" i="3"/>
  <c r="NJ281" i="3"/>
  <c r="NH23" i="3"/>
  <c r="NH22" i="3" s="1"/>
  <c r="NJ23" i="3"/>
  <c r="NH31" i="3"/>
  <c r="NH30" i="3" s="1"/>
  <c r="NJ31" i="3"/>
  <c r="NJ30" i="3" s="1"/>
  <c r="NH48" i="3"/>
  <c r="NJ48" i="3"/>
  <c r="NH65" i="3"/>
  <c r="NJ65" i="3"/>
  <c r="NH78" i="3"/>
  <c r="NJ78" i="3"/>
  <c r="NH172" i="3"/>
  <c r="NJ172" i="3"/>
  <c r="NH182" i="3"/>
  <c r="NJ182" i="3"/>
  <c r="NH205" i="3"/>
  <c r="NJ205" i="3"/>
  <c r="NH213" i="3"/>
  <c r="NJ213" i="3"/>
  <c r="NH223" i="3"/>
  <c r="NJ223" i="3"/>
  <c r="NH235" i="3"/>
  <c r="NJ235" i="3"/>
  <c r="NH248" i="3"/>
  <c r="NJ248" i="3"/>
  <c r="NH280" i="3"/>
  <c r="NJ280" i="3"/>
  <c r="NH29" i="3"/>
  <c r="NJ29" i="3"/>
  <c r="NH192" i="3"/>
  <c r="NH191" i="3" s="1"/>
  <c r="NJ192" i="3"/>
  <c r="NH16" i="3"/>
  <c r="NJ16" i="3"/>
  <c r="NH43" i="3"/>
  <c r="NJ43" i="3"/>
  <c r="NH56" i="3"/>
  <c r="NJ56" i="3"/>
  <c r="NH69" i="3"/>
  <c r="NJ69" i="3"/>
  <c r="NH79" i="3"/>
  <c r="NJ79" i="3"/>
  <c r="NH177" i="3"/>
  <c r="NJ177" i="3"/>
  <c r="NH188" i="3"/>
  <c r="NJ188" i="3"/>
  <c r="NH196" i="3"/>
  <c r="NJ196" i="3"/>
  <c r="NH204" i="3"/>
  <c r="NJ204" i="3"/>
  <c r="NH214" i="3"/>
  <c r="NJ214" i="3"/>
  <c r="NH224" i="3"/>
  <c r="NJ224" i="3"/>
  <c r="NH232" i="3"/>
  <c r="NH231" i="3" s="1"/>
  <c r="NJ232" i="3"/>
  <c r="NH240" i="3"/>
  <c r="NJ240" i="3"/>
  <c r="NH275" i="3"/>
  <c r="NJ275" i="3"/>
  <c r="NH283" i="3"/>
  <c r="NJ283" i="3"/>
  <c r="NH25" i="3"/>
  <c r="NH24" i="3" s="1"/>
  <c r="NJ25" i="3"/>
  <c r="NH36" i="3"/>
  <c r="NH35" i="3" s="1"/>
  <c r="NJ36" i="3"/>
  <c r="NH59" i="3"/>
  <c r="NJ59" i="3"/>
  <c r="NH50" i="3"/>
  <c r="NJ50" i="3"/>
  <c r="NH68" i="3"/>
  <c r="NJ68" i="3"/>
  <c r="NH80" i="3"/>
  <c r="NJ80" i="3"/>
  <c r="NH174" i="3"/>
  <c r="NJ174" i="3"/>
  <c r="NH184" i="3"/>
  <c r="NJ184" i="3"/>
  <c r="NH207" i="3"/>
  <c r="NJ207" i="3"/>
  <c r="NH217" i="3"/>
  <c r="NJ217" i="3"/>
  <c r="NH225" i="3"/>
  <c r="NJ225" i="3"/>
  <c r="NH239" i="3"/>
  <c r="NJ239" i="3"/>
  <c r="NH274" i="3"/>
  <c r="NJ274" i="3"/>
  <c r="NH282" i="3"/>
  <c r="NJ282" i="3"/>
  <c r="NH47" i="3"/>
  <c r="NJ47" i="3"/>
  <c r="NH173" i="3"/>
  <c r="NJ173" i="3"/>
  <c r="NH200" i="3"/>
  <c r="NH199" i="3" s="1"/>
  <c r="NJ200" i="3"/>
  <c r="NH218" i="3"/>
  <c r="NJ218" i="3"/>
  <c r="NH246" i="3"/>
  <c r="NJ246" i="3"/>
  <c r="NH27" i="3"/>
  <c r="NJ27" i="3"/>
  <c r="NH45" i="3"/>
  <c r="NH44" i="3" s="1"/>
  <c r="NJ45" i="3"/>
  <c r="NH73" i="3"/>
  <c r="NJ73" i="3"/>
  <c r="NH88" i="3"/>
  <c r="NJ88" i="3"/>
  <c r="NH179" i="3"/>
  <c r="NJ179" i="3"/>
  <c r="NH190" i="3"/>
  <c r="NH189" i="3" s="1"/>
  <c r="NJ190" i="3"/>
  <c r="NH198" i="3"/>
  <c r="NH197" i="3" s="1"/>
  <c r="NJ198" i="3"/>
  <c r="NH206" i="3"/>
  <c r="NJ206" i="3"/>
  <c r="NH216" i="3"/>
  <c r="NJ216" i="3"/>
  <c r="NH226" i="3"/>
  <c r="NJ226" i="3"/>
  <c r="NH234" i="3"/>
  <c r="NJ234" i="3"/>
  <c r="NH243" i="3"/>
  <c r="NJ243" i="3"/>
  <c r="NH277" i="3"/>
  <c r="NJ277" i="3"/>
  <c r="NH285" i="3"/>
  <c r="NJ285" i="3"/>
  <c r="NH14" i="3"/>
  <c r="NJ14" i="3"/>
  <c r="NH28" i="3"/>
  <c r="NJ28" i="3"/>
  <c r="NH38" i="3"/>
  <c r="NJ38" i="3"/>
  <c r="NH51" i="3"/>
  <c r="NJ51" i="3"/>
  <c r="NH62" i="3"/>
  <c r="NJ62" i="3"/>
  <c r="NH70" i="3"/>
  <c r="NJ70" i="3"/>
  <c r="NH87" i="3"/>
  <c r="NJ87" i="3"/>
  <c r="NH176" i="3"/>
  <c r="NJ176" i="3"/>
  <c r="NH187" i="3"/>
  <c r="NJ187" i="3"/>
  <c r="NH209" i="3"/>
  <c r="NJ209" i="3"/>
  <c r="NH219" i="3"/>
  <c r="NJ219" i="3"/>
  <c r="NH227" i="3"/>
  <c r="NJ227" i="3"/>
  <c r="NH241" i="3"/>
  <c r="NJ241" i="3"/>
  <c r="NH276" i="3"/>
  <c r="NJ276" i="3"/>
  <c r="NH284" i="3"/>
  <c r="NJ284" i="3"/>
  <c r="NK87" i="3"/>
  <c r="NK300" i="3" s="1"/>
  <c r="NH13" i="3"/>
  <c r="NJ13" i="3"/>
  <c r="NH75" i="3"/>
  <c r="NH74" i="3" s="1"/>
  <c r="NJ75" i="3"/>
  <c r="NH210" i="3"/>
  <c r="NJ210" i="3"/>
  <c r="NH236" i="3"/>
  <c r="NJ236" i="3"/>
  <c r="NH279" i="3"/>
  <c r="NJ279" i="3"/>
  <c r="NH17" i="3"/>
  <c r="NJ17" i="3"/>
  <c r="NH42" i="3"/>
  <c r="NJ42" i="3"/>
  <c r="NH72" i="3"/>
  <c r="NJ72" i="3"/>
  <c r="NH180" i="3"/>
  <c r="NJ180" i="3"/>
  <c r="NH221" i="3"/>
  <c r="NJ221" i="3"/>
  <c r="NH278" i="3"/>
  <c r="NJ278" i="3"/>
  <c r="JG243" i="3"/>
  <c r="JG242" i="3" s="1"/>
  <c r="GJ243" i="3"/>
  <c r="GJ242" i="3" s="1"/>
  <c r="FU243" i="3"/>
  <c r="FU242" i="3" s="1"/>
  <c r="FF243" i="3"/>
  <c r="FF242" i="3" s="1"/>
  <c r="TQ31" i="3"/>
  <c r="TQ30" i="3" s="1"/>
  <c r="QT243" i="3"/>
  <c r="QT242" i="3" s="1"/>
  <c r="PA31" i="3"/>
  <c r="PA30" i="3" s="1"/>
  <c r="OR30" i="3"/>
  <c r="LO31" i="3"/>
  <c r="LO30" i="3" s="1"/>
  <c r="LF30" i="3"/>
  <c r="JV243" i="3"/>
  <c r="JV242" i="3" s="1"/>
  <c r="FF31" i="3"/>
  <c r="FF30" i="3" s="1"/>
  <c r="EW30" i="3"/>
  <c r="UF243" i="3"/>
  <c r="UF242" i="3" s="1"/>
  <c r="TB31" i="3"/>
  <c r="TB30" i="3" s="1"/>
  <c r="QE243" i="3"/>
  <c r="QE242" i="3" s="1"/>
  <c r="RI243" i="3"/>
  <c r="RI242" i="3" s="1"/>
  <c r="NW243" i="3"/>
  <c r="NW242" i="3" s="1"/>
  <c r="MJ30" i="3"/>
  <c r="IR31" i="3"/>
  <c r="IR30" i="3" s="1"/>
  <c r="II30" i="3"/>
  <c r="UF31" i="3"/>
  <c r="UF30" i="3" s="1"/>
  <c r="TW30" i="3"/>
  <c r="RX243" i="3"/>
  <c r="RX242" i="3" s="1"/>
  <c r="QE31" i="3"/>
  <c r="QE30" i="3" s="1"/>
  <c r="PV30" i="3"/>
  <c r="JG31" i="3"/>
  <c r="JG30" i="3" s="1"/>
  <c r="IX30" i="3"/>
  <c r="GJ31" i="3"/>
  <c r="GJ30" i="3" s="1"/>
  <c r="GA30" i="3"/>
  <c r="DM31" i="3"/>
  <c r="DM30" i="3" s="1"/>
  <c r="DD30" i="3"/>
  <c r="BT31" i="3"/>
  <c r="BT30" i="3" s="1"/>
  <c r="BK30" i="3"/>
  <c r="AG30" i="3"/>
  <c r="CL243" i="3"/>
  <c r="CL242" i="3" s="1"/>
  <c r="LO243" i="3"/>
  <c r="LO242" i="3" s="1"/>
  <c r="JV31" i="3"/>
  <c r="JV30" i="3" s="1"/>
  <c r="JM30" i="3"/>
  <c r="HN243" i="3"/>
  <c r="HN242" i="3" s="1"/>
  <c r="TB243" i="3"/>
  <c r="TB242" i="3" s="1"/>
  <c r="RI31" i="3"/>
  <c r="RI30" i="3" s="1"/>
  <c r="QZ30" i="3"/>
  <c r="OL243" i="3"/>
  <c r="OL242" i="3" s="1"/>
  <c r="MY30" i="3"/>
  <c r="KZ243" i="3"/>
  <c r="KZ242" i="3" s="1"/>
  <c r="HN31" i="3"/>
  <c r="HN30" i="3" s="1"/>
  <c r="HE30" i="3"/>
  <c r="FU31" i="3"/>
  <c r="FU30" i="3" s="1"/>
  <c r="FL30" i="3"/>
  <c r="EB31" i="3"/>
  <c r="EB30" i="3" s="1"/>
  <c r="DS30" i="3"/>
  <c r="CI31" i="3"/>
  <c r="CI30" i="3" s="1"/>
  <c r="BZ30" i="3"/>
  <c r="BE243" i="3"/>
  <c r="BE242" i="3" s="1"/>
  <c r="SM243" i="3"/>
  <c r="SM242" i="3" s="1"/>
  <c r="QT31" i="3"/>
  <c r="QT30" i="3" s="1"/>
  <c r="QK30" i="3"/>
  <c r="PA243" i="3"/>
  <c r="PA242" i="3" s="1"/>
  <c r="TQ243" i="3"/>
  <c r="TQ242" i="3" s="1"/>
  <c r="RX31" i="3"/>
  <c r="RX30" i="3" s="1"/>
  <c r="RO30" i="3"/>
  <c r="OL31" i="3"/>
  <c r="OL30" i="3" s="1"/>
  <c r="OC30" i="3"/>
  <c r="KZ31" i="3"/>
  <c r="KZ30" i="3" s="1"/>
  <c r="KQ30" i="3"/>
  <c r="SM31" i="3"/>
  <c r="SM30" i="3" s="1"/>
  <c r="NW31" i="3"/>
  <c r="NW30" i="3" s="1"/>
  <c r="NN30" i="3"/>
  <c r="IR243" i="3"/>
  <c r="IR242" i="3" s="1"/>
  <c r="EH30" i="3"/>
  <c r="CX31" i="3"/>
  <c r="CX30" i="3" s="1"/>
  <c r="CO30" i="3"/>
  <c r="BE31" i="3"/>
  <c r="BE30" i="3" s="1"/>
  <c r="AV30" i="3"/>
  <c r="EB243" i="3"/>
  <c r="EB242" i="3" s="1"/>
  <c r="DM243" i="3"/>
  <c r="DM242" i="3" s="1"/>
  <c r="CX243" i="3"/>
  <c r="CX242" i="3" s="1"/>
  <c r="CI243" i="3"/>
  <c r="CI242" i="3" s="1"/>
  <c r="BT243" i="3"/>
  <c r="BT242" i="3" s="1"/>
  <c r="CL31" i="3"/>
  <c r="CL30" i="3" s="1"/>
  <c r="CA30" i="3"/>
  <c r="P298" i="3"/>
  <c r="EB29" i="3"/>
  <c r="DM29" i="3"/>
  <c r="CX29" i="3"/>
  <c r="CI29" i="3"/>
  <c r="BT29" i="3"/>
  <c r="BE29" i="3"/>
  <c r="CL29" i="3"/>
  <c r="UF29" i="3"/>
  <c r="TQ29" i="3"/>
  <c r="SM29" i="3"/>
  <c r="RI29" i="3"/>
  <c r="QE29" i="3"/>
  <c r="PA29" i="3"/>
  <c r="NW29" i="3"/>
  <c r="LO29" i="3"/>
  <c r="JG29" i="3"/>
  <c r="HN29" i="3"/>
  <c r="GJ29" i="3"/>
  <c r="FU29" i="3"/>
  <c r="FF29" i="3"/>
  <c r="TB29" i="3"/>
  <c r="RX29" i="3"/>
  <c r="QT29" i="3"/>
  <c r="OL29" i="3"/>
  <c r="KZ29" i="3"/>
  <c r="JV29" i="3"/>
  <c r="IR29" i="3"/>
  <c r="AA29" i="3"/>
  <c r="VA11" i="3"/>
  <c r="RX38" i="3"/>
  <c r="OL38" i="3"/>
  <c r="KZ38" i="3"/>
  <c r="JV38" i="3"/>
  <c r="IR38" i="3"/>
  <c r="UF38" i="3"/>
  <c r="TQ38" i="3"/>
  <c r="SM38" i="3"/>
  <c r="RI38" i="3"/>
  <c r="QE38" i="3"/>
  <c r="PA38" i="3"/>
  <c r="NW38" i="3"/>
  <c r="LO38" i="3"/>
  <c r="JG38" i="3"/>
  <c r="HN38" i="3"/>
  <c r="GJ38" i="3"/>
  <c r="FU38" i="3"/>
  <c r="FF38" i="3"/>
  <c r="EB38" i="3"/>
  <c r="DM38" i="3"/>
  <c r="CX38" i="3"/>
  <c r="CI38" i="3"/>
  <c r="BT38" i="3"/>
  <c r="MG38" i="3"/>
  <c r="BW38" i="3"/>
  <c r="RL38" i="3"/>
  <c r="SA38" i="3"/>
  <c r="TB38" i="3"/>
  <c r="AA38" i="3"/>
  <c r="TE38" i="3"/>
  <c r="OO38" i="3"/>
  <c r="QT38" i="3"/>
  <c r="BE38" i="3"/>
  <c r="PS38" i="3"/>
  <c r="VB11" i="3"/>
  <c r="PO11" i="3"/>
  <c r="IB11" i="3"/>
  <c r="R11" i="3"/>
  <c r="GP273" i="3"/>
  <c r="SA274" i="3"/>
  <c r="SA273" i="3" s="1"/>
  <c r="RP273" i="3"/>
  <c r="PS274" i="3"/>
  <c r="PS273" i="3" s="1"/>
  <c r="PH273" i="3"/>
  <c r="JY274" i="3"/>
  <c r="JY273" i="3" s="1"/>
  <c r="JN273" i="3"/>
  <c r="DA274" i="3"/>
  <c r="DA273" i="3" s="1"/>
  <c r="CP273" i="3"/>
  <c r="TB87" i="3"/>
  <c r="TB300" i="3" s="1"/>
  <c r="RX87" i="3"/>
  <c r="RX300" i="3" s="1"/>
  <c r="QT87" i="3"/>
  <c r="QT300" i="3" s="1"/>
  <c r="OL274" i="3"/>
  <c r="OL273" i="3" s="1"/>
  <c r="OC273" i="3"/>
  <c r="MJ273" i="3"/>
  <c r="KZ274" i="3"/>
  <c r="KZ273" i="3" s="1"/>
  <c r="KQ273" i="3"/>
  <c r="JV87" i="3"/>
  <c r="JV300" i="3" s="1"/>
  <c r="IR87" i="3"/>
  <c r="IR300" i="3" s="1"/>
  <c r="UF87" i="3"/>
  <c r="UF300" i="3" s="1"/>
  <c r="TQ87" i="3"/>
  <c r="TQ300" i="3" s="1"/>
  <c r="SM87" i="3"/>
  <c r="SM300" i="3" s="1"/>
  <c r="RI87" i="3"/>
  <c r="RI300" i="3" s="1"/>
  <c r="QE87" i="3"/>
  <c r="QE300" i="3" s="1"/>
  <c r="PA274" i="3"/>
  <c r="PA273" i="3" s="1"/>
  <c r="OR273" i="3"/>
  <c r="NW274" i="3"/>
  <c r="NW273" i="3" s="1"/>
  <c r="NN273" i="3"/>
  <c r="MY273" i="3"/>
  <c r="LO274" i="3"/>
  <c r="LO273" i="3" s="1"/>
  <c r="LF273" i="3"/>
  <c r="JG87" i="3"/>
  <c r="JG300" i="3" s="1"/>
  <c r="HN274" i="3"/>
  <c r="HE273" i="3"/>
  <c r="GJ87" i="3"/>
  <c r="GJ300" i="3" s="1"/>
  <c r="FU274" i="3"/>
  <c r="FU273" i="3" s="1"/>
  <c r="FL273" i="3"/>
  <c r="FF274" i="3"/>
  <c r="FF273" i="3" s="1"/>
  <c r="EW273" i="3"/>
  <c r="EB274" i="3"/>
  <c r="EB273" i="3" s="1"/>
  <c r="DS273" i="3"/>
  <c r="DM87" i="3"/>
  <c r="DM300" i="3" s="1"/>
  <c r="CX87" i="3"/>
  <c r="CX300" i="3" s="1"/>
  <c r="CI274" i="3"/>
  <c r="CI273" i="3" s="1"/>
  <c r="BZ273" i="3"/>
  <c r="CL274" i="3"/>
  <c r="CL273" i="3" s="1"/>
  <c r="CA273" i="3"/>
  <c r="SA12" i="3"/>
  <c r="SA11" i="3" s="1"/>
  <c r="RP11" i="3"/>
  <c r="PS12" i="3"/>
  <c r="PS11" i="3" s="1"/>
  <c r="PH11" i="3"/>
  <c r="JY12" i="3"/>
  <c r="JY11" i="3" s="1"/>
  <c r="JN11" i="3"/>
  <c r="DP12" i="3"/>
  <c r="DP11" i="3" s="1"/>
  <c r="DE11" i="3"/>
  <c r="AS12" i="3"/>
  <c r="AS11" i="3" s="1"/>
  <c r="AH11" i="3"/>
  <c r="AS273" i="3"/>
  <c r="AH273" i="3"/>
  <c r="TB12" i="3"/>
  <c r="TB11" i="3" s="1"/>
  <c r="RX12" i="3"/>
  <c r="RX11" i="3" s="1"/>
  <c r="RO11" i="3"/>
  <c r="QT12" i="3"/>
  <c r="QT11" i="3" s="1"/>
  <c r="QK11" i="3"/>
  <c r="JV12" i="3"/>
  <c r="JV11" i="3" s="1"/>
  <c r="JM11" i="3"/>
  <c r="IR12" i="3"/>
  <c r="IR11" i="3" s="1"/>
  <c r="II11" i="3"/>
  <c r="UF12" i="3"/>
  <c r="UF11" i="3" s="1"/>
  <c r="TW11" i="3"/>
  <c r="TQ12" i="3"/>
  <c r="TQ11" i="3" s="1"/>
  <c r="SM12" i="3"/>
  <c r="SM11" i="3" s="1"/>
  <c r="RI12" i="3"/>
  <c r="RI11" i="3" s="1"/>
  <c r="QZ11" i="3"/>
  <c r="QE12" i="3"/>
  <c r="QE11" i="3" s="1"/>
  <c r="PV11" i="3"/>
  <c r="JG12" i="3"/>
  <c r="JG11" i="3" s="1"/>
  <c r="IX11" i="3"/>
  <c r="GJ12" i="3"/>
  <c r="GJ11" i="3" s="1"/>
  <c r="GA11" i="3"/>
  <c r="EQ12" i="3"/>
  <c r="EH11" i="3"/>
  <c r="DM12" i="3"/>
  <c r="DD11" i="3"/>
  <c r="CX12" i="3"/>
  <c r="CX11" i="3" s="1"/>
  <c r="CO11" i="3"/>
  <c r="BT12" i="3"/>
  <c r="BT11" i="3" s="1"/>
  <c r="BK11" i="3"/>
  <c r="UI12" i="3"/>
  <c r="UI11" i="3" s="1"/>
  <c r="TX11" i="3"/>
  <c r="SP274" i="3"/>
  <c r="SP273" i="3" s="1"/>
  <c r="QH274" i="3"/>
  <c r="QH273" i="3" s="1"/>
  <c r="PW273" i="3"/>
  <c r="NZ274" i="3"/>
  <c r="NZ273" i="3" s="1"/>
  <c r="NO273" i="3"/>
  <c r="MG274" i="3"/>
  <c r="MG273" i="3" s="1"/>
  <c r="LV273" i="3"/>
  <c r="KN274" i="3"/>
  <c r="KN273" i="3" s="1"/>
  <c r="KC273" i="3"/>
  <c r="IF274" i="3"/>
  <c r="IF273" i="3" s="1"/>
  <c r="HU273" i="3"/>
  <c r="GM274" i="3"/>
  <c r="GM273" i="3" s="1"/>
  <c r="GB273" i="3"/>
  <c r="CL12" i="3"/>
  <c r="CL11" i="3" s="1"/>
  <c r="CA11" i="3"/>
  <c r="EE274" i="3"/>
  <c r="EE273" i="3" s="1"/>
  <c r="DT273" i="3"/>
  <c r="UI274" i="3"/>
  <c r="UI273" i="3" s="1"/>
  <c r="TX273" i="3"/>
  <c r="PG11" i="3"/>
  <c r="LU273" i="3"/>
  <c r="HT11" i="3"/>
  <c r="GX273" i="3"/>
  <c r="KJ273" i="3"/>
  <c r="VA273" i="3"/>
  <c r="VL273" i="3" s="1"/>
  <c r="BE274" i="3"/>
  <c r="BE273" i="3" s="1"/>
  <c r="AV273" i="3"/>
  <c r="NZ12" i="3"/>
  <c r="NZ11" i="3" s="1"/>
  <c r="NO11" i="3"/>
  <c r="GM12" i="3"/>
  <c r="GM11" i="3" s="1"/>
  <c r="GB11" i="3"/>
  <c r="AP12" i="3"/>
  <c r="AG11" i="3"/>
  <c r="QW274" i="3"/>
  <c r="QW273" i="3" s="1"/>
  <c r="QL273" i="3"/>
  <c r="FX274" i="3"/>
  <c r="FX273" i="3" s="1"/>
  <c r="FM273" i="3"/>
  <c r="AD274" i="3"/>
  <c r="AD273" i="3" s="1"/>
  <c r="S273" i="3"/>
  <c r="ET12" i="3"/>
  <c r="ET11" i="3" s="1"/>
  <c r="EI11" i="3"/>
  <c r="TB274" i="3"/>
  <c r="TB273" i="3" s="1"/>
  <c r="RX274" i="3"/>
  <c r="RX273" i="3" s="1"/>
  <c r="RO273" i="3"/>
  <c r="QT274" i="3"/>
  <c r="QT273" i="3" s="1"/>
  <c r="QK273" i="3"/>
  <c r="OL87" i="3"/>
  <c r="OL300" i="3" s="1"/>
  <c r="KZ87" i="3"/>
  <c r="KZ300" i="3" s="1"/>
  <c r="JV274" i="3"/>
  <c r="JV273" i="3" s="1"/>
  <c r="JM273" i="3"/>
  <c r="IR274" i="3"/>
  <c r="IR273" i="3" s="1"/>
  <c r="II273" i="3"/>
  <c r="UF274" i="3"/>
  <c r="UF273" i="3" s="1"/>
  <c r="TW273" i="3"/>
  <c r="TQ274" i="3"/>
  <c r="TQ273" i="3" s="1"/>
  <c r="SM274" i="3"/>
  <c r="SM273" i="3" s="1"/>
  <c r="RI274" i="3"/>
  <c r="RI273" i="3" s="1"/>
  <c r="QZ273" i="3"/>
  <c r="QE274" i="3"/>
  <c r="QE273" i="3" s="1"/>
  <c r="PV273" i="3"/>
  <c r="PA87" i="3"/>
  <c r="PA300" i="3" s="1"/>
  <c r="NW87" i="3"/>
  <c r="NW300" i="3" s="1"/>
  <c r="LO87" i="3"/>
  <c r="LO300" i="3" s="1"/>
  <c r="JG274" i="3"/>
  <c r="JG273" i="3" s="1"/>
  <c r="IX273" i="3"/>
  <c r="HN87" i="3"/>
  <c r="HN300" i="3" s="1"/>
  <c r="GJ274" i="3"/>
  <c r="GJ273" i="3" s="1"/>
  <c r="GA273" i="3"/>
  <c r="FU87" i="3"/>
  <c r="FU300" i="3" s="1"/>
  <c r="FF87" i="3"/>
  <c r="FF300" i="3" s="1"/>
  <c r="EH273" i="3"/>
  <c r="EB87" i="3"/>
  <c r="EB300" i="3" s="1"/>
  <c r="DM274" i="3"/>
  <c r="DM273" i="3" s="1"/>
  <c r="DD273" i="3"/>
  <c r="CX274" i="3"/>
  <c r="CX273" i="3" s="1"/>
  <c r="CO273" i="3"/>
  <c r="CI87" i="3"/>
  <c r="CI300" i="3" s="1"/>
  <c r="AA274" i="3"/>
  <c r="R273" i="3"/>
  <c r="TE12" i="3"/>
  <c r="TE11" i="3" s="1"/>
  <c r="QW12" i="3"/>
  <c r="QW11" i="3" s="1"/>
  <c r="QL11" i="3"/>
  <c r="OO12" i="3"/>
  <c r="OO11" i="3" s="1"/>
  <c r="OD11" i="3"/>
  <c r="MV12" i="3"/>
  <c r="MV11" i="3" s="1"/>
  <c r="MK11" i="3"/>
  <c r="LC12" i="3"/>
  <c r="LC11" i="3" s="1"/>
  <c r="KR11" i="3"/>
  <c r="IU12" i="3"/>
  <c r="IU11" i="3" s="1"/>
  <c r="IJ11" i="3"/>
  <c r="HB12" i="3"/>
  <c r="HB11" i="3" s="1"/>
  <c r="GQ11" i="3"/>
  <c r="ET273" i="3"/>
  <c r="EI273" i="3"/>
  <c r="BW12" i="3"/>
  <c r="BW11" i="3" s="1"/>
  <c r="BL11" i="3"/>
  <c r="BW274" i="3"/>
  <c r="BW273" i="3" s="1"/>
  <c r="BL273" i="3"/>
  <c r="DA12" i="3"/>
  <c r="DA11" i="3" s="1"/>
  <c r="CP11" i="3"/>
  <c r="KB273" i="3"/>
  <c r="GX11" i="3"/>
  <c r="KJ11" i="3"/>
  <c r="GP11" i="3"/>
  <c r="KB11" i="3"/>
  <c r="FX12" i="3"/>
  <c r="FX11" i="3" s="1"/>
  <c r="FM11" i="3"/>
  <c r="QH12" i="3"/>
  <c r="QH11" i="3" s="1"/>
  <c r="PW11" i="3"/>
  <c r="IF12" i="3"/>
  <c r="IF11" i="3" s="1"/>
  <c r="HU11" i="3"/>
  <c r="LC274" i="3"/>
  <c r="LC273" i="3" s="1"/>
  <c r="KR273" i="3"/>
  <c r="OL12" i="3"/>
  <c r="OL11" i="3" s="1"/>
  <c r="OC11" i="3"/>
  <c r="MS12" i="3"/>
  <c r="MJ11" i="3"/>
  <c r="KZ12" i="3"/>
  <c r="KZ11" i="3" s="1"/>
  <c r="KQ11" i="3"/>
  <c r="PA12" i="3"/>
  <c r="PA11" i="3" s="1"/>
  <c r="OR11" i="3"/>
  <c r="NW12" i="3"/>
  <c r="NW11" i="3" s="1"/>
  <c r="NN11" i="3"/>
  <c r="NH12" i="3"/>
  <c r="MY11" i="3"/>
  <c r="MD12" i="3"/>
  <c r="LU11" i="3"/>
  <c r="LO12" i="3"/>
  <c r="LO11" i="3" s="1"/>
  <c r="LF11" i="3"/>
  <c r="HN12" i="3"/>
  <c r="HN11" i="3" s="1"/>
  <c r="HE11" i="3"/>
  <c r="FU12" i="3"/>
  <c r="FU11" i="3" s="1"/>
  <c r="FL11" i="3"/>
  <c r="FF12" i="3"/>
  <c r="FF11" i="3" s="1"/>
  <c r="EW11" i="3"/>
  <c r="EB12" i="3"/>
  <c r="EB11" i="3" s="1"/>
  <c r="DS11" i="3"/>
  <c r="CI12" i="3"/>
  <c r="CI11" i="3" s="1"/>
  <c r="BZ11" i="3"/>
  <c r="BT274" i="3"/>
  <c r="BT273" i="3" s="1"/>
  <c r="BK273" i="3"/>
  <c r="BE87" i="3"/>
  <c r="BE300" i="3" s="1"/>
  <c r="BT88" i="3"/>
  <c r="BT300" i="3" s="1"/>
  <c r="TT274" i="3"/>
  <c r="TT273" i="3" s="1"/>
  <c r="RL274" i="3"/>
  <c r="RL273" i="3" s="1"/>
  <c r="RA273" i="3"/>
  <c r="PD274" i="3"/>
  <c r="PD273" i="3" s="1"/>
  <c r="OS273" i="3"/>
  <c r="NK273" i="3"/>
  <c r="MZ273" i="3"/>
  <c r="LR274" i="3"/>
  <c r="LR273" i="3" s="1"/>
  <c r="LG273" i="3"/>
  <c r="JJ274" i="3"/>
  <c r="JJ273" i="3" s="1"/>
  <c r="IY273" i="3"/>
  <c r="HQ274" i="3"/>
  <c r="HQ273" i="3" s="1"/>
  <c r="HF273" i="3"/>
  <c r="BH274" i="3"/>
  <c r="BH273" i="3" s="1"/>
  <c r="AW273" i="3"/>
  <c r="AD12" i="3"/>
  <c r="AD11" i="3" s="1"/>
  <c r="S11" i="3"/>
  <c r="PO273" i="3"/>
  <c r="IB273" i="3"/>
  <c r="FI274" i="3"/>
  <c r="FI273" i="3" s="1"/>
  <c r="EX273" i="3"/>
  <c r="SP12" i="3"/>
  <c r="SP11" i="3" s="1"/>
  <c r="MG12" i="3"/>
  <c r="MG11" i="3" s="1"/>
  <c r="LV11" i="3"/>
  <c r="KN12" i="3"/>
  <c r="KN11" i="3" s="1"/>
  <c r="KC11" i="3"/>
  <c r="BH12" i="3"/>
  <c r="BH11" i="3" s="1"/>
  <c r="AW11" i="3"/>
  <c r="TE274" i="3"/>
  <c r="TE273" i="3" s="1"/>
  <c r="OO274" i="3"/>
  <c r="OO273" i="3" s="1"/>
  <c r="OD273" i="3"/>
  <c r="MV273" i="3"/>
  <c r="MK273" i="3"/>
  <c r="IU274" i="3"/>
  <c r="IU273" i="3" s="1"/>
  <c r="IJ273" i="3"/>
  <c r="HB274" i="3"/>
  <c r="HB273" i="3" s="1"/>
  <c r="GQ273" i="3"/>
  <c r="DP274" i="3"/>
  <c r="DP273" i="3" s="1"/>
  <c r="DE273" i="3"/>
  <c r="BE12" i="3"/>
  <c r="BE11" i="3" s="1"/>
  <c r="AV11" i="3"/>
  <c r="TT12" i="3"/>
  <c r="TT11" i="3" s="1"/>
  <c r="RL12" i="3"/>
  <c r="RL11" i="3" s="1"/>
  <c r="RA11" i="3"/>
  <c r="PD12" i="3"/>
  <c r="PD11" i="3" s="1"/>
  <c r="OS11" i="3"/>
  <c r="NK12" i="3"/>
  <c r="NK11" i="3" s="1"/>
  <c r="MZ11" i="3"/>
  <c r="LR12" i="3"/>
  <c r="LR11" i="3" s="1"/>
  <c r="LG11" i="3"/>
  <c r="JJ12" i="3"/>
  <c r="JJ11" i="3" s="1"/>
  <c r="IY11" i="3"/>
  <c r="HQ12" i="3"/>
  <c r="HQ11" i="3" s="1"/>
  <c r="HF11" i="3"/>
  <c r="FI12" i="3"/>
  <c r="FI11" i="3" s="1"/>
  <c r="EX11" i="3"/>
  <c r="EE12" i="3"/>
  <c r="EE11" i="3" s="1"/>
  <c r="DT11" i="3"/>
  <c r="VB273" i="3"/>
  <c r="VM273" i="3" s="1"/>
  <c r="PG273" i="3"/>
  <c r="HT273" i="3"/>
  <c r="AG273" i="3"/>
  <c r="DA87" i="3"/>
  <c r="DA300" i="3" s="1"/>
  <c r="MD283" i="3"/>
  <c r="MF283" i="3"/>
  <c r="MD280" i="3"/>
  <c r="MF280" i="3"/>
  <c r="MD277" i="3"/>
  <c r="MF277" i="3"/>
  <c r="MD282" i="3"/>
  <c r="MF282" i="3"/>
  <c r="MD279" i="3"/>
  <c r="MF279" i="3"/>
  <c r="MD276" i="3"/>
  <c r="MF276" i="3"/>
  <c r="MD284" i="3"/>
  <c r="MF284" i="3"/>
  <c r="MD281" i="3"/>
  <c r="MF281" i="3"/>
  <c r="MD278" i="3"/>
  <c r="MF278" i="3"/>
  <c r="MD285" i="3"/>
  <c r="MF285" i="3"/>
  <c r="MD275" i="3"/>
  <c r="MF275" i="3"/>
  <c r="MD274" i="3"/>
  <c r="MF274" i="3"/>
  <c r="MD29" i="3"/>
  <c r="MF29" i="3"/>
  <c r="MD47" i="3"/>
  <c r="MF47" i="3"/>
  <c r="MD63" i="3"/>
  <c r="MF63" i="3"/>
  <c r="MD75" i="3"/>
  <c r="MD74" i="3" s="1"/>
  <c r="MF75" i="3"/>
  <c r="MD173" i="3"/>
  <c r="MF173" i="3"/>
  <c r="MD181" i="3"/>
  <c r="MF181" i="3"/>
  <c r="MD192" i="3"/>
  <c r="MD191" i="3" s="1"/>
  <c r="MF192" i="3"/>
  <c r="MD200" i="3"/>
  <c r="MD199" i="3" s="1"/>
  <c r="MF200" i="3"/>
  <c r="MD210" i="3"/>
  <c r="MF210" i="3"/>
  <c r="MD218" i="3"/>
  <c r="MF218" i="3"/>
  <c r="MD228" i="3"/>
  <c r="MF228" i="3"/>
  <c r="MD236" i="3"/>
  <c r="MF236" i="3"/>
  <c r="MD246" i="3"/>
  <c r="MF246" i="3"/>
  <c r="MD17" i="3"/>
  <c r="MF17" i="3"/>
  <c r="MD40" i="3"/>
  <c r="MF40" i="3"/>
  <c r="MD42" i="3"/>
  <c r="MF42" i="3"/>
  <c r="MD55" i="3"/>
  <c r="MF55" i="3"/>
  <c r="MD72" i="3"/>
  <c r="MF72" i="3"/>
  <c r="MD89" i="3"/>
  <c r="MF89" i="3"/>
  <c r="MD180" i="3"/>
  <c r="MF180" i="3"/>
  <c r="MD195" i="3"/>
  <c r="MF195" i="3"/>
  <c r="MD211" i="3"/>
  <c r="MF211" i="3"/>
  <c r="MD221" i="3"/>
  <c r="MF221" i="3"/>
  <c r="MD229" i="3"/>
  <c r="MF229" i="3"/>
  <c r="MD244" i="3"/>
  <c r="MF244" i="3"/>
  <c r="MG87" i="3"/>
  <c r="MG300" i="3" s="1"/>
  <c r="MD13" i="3"/>
  <c r="MF13" i="3"/>
  <c r="MD52" i="3"/>
  <c r="MF52" i="3"/>
  <c r="MD66" i="3"/>
  <c r="MF66" i="3"/>
  <c r="MD77" i="3"/>
  <c r="MF77" i="3"/>
  <c r="MD175" i="3"/>
  <c r="MF175" i="3"/>
  <c r="MD183" i="3"/>
  <c r="MF183" i="3"/>
  <c r="MD194" i="3"/>
  <c r="MF194" i="3"/>
  <c r="MD202" i="3"/>
  <c r="MD201" i="3" s="1"/>
  <c r="MF202" i="3"/>
  <c r="MD212" i="3"/>
  <c r="MF212" i="3"/>
  <c r="MD220" i="3"/>
  <c r="MF220" i="3"/>
  <c r="MD230" i="3"/>
  <c r="MF230" i="3"/>
  <c r="MD238" i="3"/>
  <c r="MF238" i="3"/>
  <c r="MD247" i="3"/>
  <c r="MF247" i="3"/>
  <c r="MD23" i="3"/>
  <c r="MD22" i="3" s="1"/>
  <c r="MF23" i="3"/>
  <c r="MD31" i="3"/>
  <c r="MD30" i="3" s="1"/>
  <c r="MF31" i="3"/>
  <c r="MF30" i="3" s="1"/>
  <c r="MD48" i="3"/>
  <c r="MF48" i="3"/>
  <c r="MD65" i="3"/>
  <c r="MF65" i="3"/>
  <c r="MD78" i="3"/>
  <c r="MF78" i="3"/>
  <c r="MD172" i="3"/>
  <c r="MF172" i="3"/>
  <c r="MD182" i="3"/>
  <c r="MF182" i="3"/>
  <c r="MD205" i="3"/>
  <c r="MF205" i="3"/>
  <c r="MD213" i="3"/>
  <c r="MF213" i="3"/>
  <c r="MD223" i="3"/>
  <c r="MF223" i="3"/>
  <c r="MD235" i="3"/>
  <c r="MF235" i="3"/>
  <c r="MG39" i="3"/>
  <c r="MG303" i="3" s="1"/>
  <c r="MD15" i="3"/>
  <c r="MF15" i="3"/>
  <c r="MD16" i="3"/>
  <c r="MF16" i="3"/>
  <c r="MD43" i="3"/>
  <c r="MF43" i="3"/>
  <c r="MD56" i="3"/>
  <c r="MF56" i="3"/>
  <c r="MD69" i="3"/>
  <c r="MF69" i="3"/>
  <c r="MD79" i="3"/>
  <c r="MF79" i="3"/>
  <c r="MD177" i="3"/>
  <c r="MF177" i="3"/>
  <c r="MD188" i="3"/>
  <c r="MF188" i="3"/>
  <c r="MD196" i="3"/>
  <c r="MF196" i="3"/>
  <c r="MD204" i="3"/>
  <c r="MF204" i="3"/>
  <c r="MD214" i="3"/>
  <c r="MF214" i="3"/>
  <c r="MD224" i="3"/>
  <c r="MF224" i="3"/>
  <c r="MD232" i="3"/>
  <c r="MD231" i="3" s="1"/>
  <c r="MF232" i="3"/>
  <c r="MD240" i="3"/>
  <c r="MF240" i="3"/>
  <c r="MD25" i="3"/>
  <c r="MD24" i="3" s="1"/>
  <c r="MF25" i="3"/>
  <c r="MD36" i="3"/>
  <c r="MD35" i="3" s="1"/>
  <c r="MF36" i="3"/>
  <c r="MD59" i="3"/>
  <c r="MF59" i="3"/>
  <c r="MD50" i="3"/>
  <c r="MF50" i="3"/>
  <c r="MD68" i="3"/>
  <c r="MF68" i="3"/>
  <c r="MD80" i="3"/>
  <c r="MF80" i="3"/>
  <c r="MD174" i="3"/>
  <c r="MF174" i="3"/>
  <c r="MD184" i="3"/>
  <c r="MF184" i="3"/>
  <c r="MD207" i="3"/>
  <c r="MF207" i="3"/>
  <c r="MD217" i="3"/>
  <c r="MF217" i="3"/>
  <c r="MD225" i="3"/>
  <c r="MF225" i="3"/>
  <c r="MD239" i="3"/>
  <c r="MF239" i="3"/>
  <c r="MD248" i="3"/>
  <c r="MF248" i="3"/>
  <c r="MD27" i="3"/>
  <c r="MF27" i="3"/>
  <c r="MD45" i="3"/>
  <c r="MD44" i="3" s="1"/>
  <c r="MF45" i="3"/>
  <c r="MD73" i="3"/>
  <c r="MF73" i="3"/>
  <c r="MD88" i="3"/>
  <c r="MF88" i="3"/>
  <c r="MD179" i="3"/>
  <c r="MF179" i="3"/>
  <c r="MD190" i="3"/>
  <c r="MD189" i="3" s="1"/>
  <c r="MF190" i="3"/>
  <c r="MD198" i="3"/>
  <c r="MD197" i="3" s="1"/>
  <c r="MF198" i="3"/>
  <c r="MD206" i="3"/>
  <c r="MF206" i="3"/>
  <c r="MD216" i="3"/>
  <c r="MF216" i="3"/>
  <c r="MD226" i="3"/>
  <c r="MF226" i="3"/>
  <c r="MD234" i="3"/>
  <c r="MF234" i="3"/>
  <c r="MD243" i="3"/>
  <c r="MF243" i="3"/>
  <c r="MD14" i="3"/>
  <c r="MF14" i="3"/>
  <c r="MD28" i="3"/>
  <c r="MF28" i="3"/>
  <c r="MD38" i="3"/>
  <c r="MF38" i="3"/>
  <c r="MD51" i="3"/>
  <c r="MF51" i="3"/>
  <c r="MD62" i="3"/>
  <c r="MF62" i="3"/>
  <c r="MD70" i="3"/>
  <c r="MF70" i="3"/>
  <c r="MD87" i="3"/>
  <c r="MF87" i="3"/>
  <c r="MD176" i="3"/>
  <c r="MF176" i="3"/>
  <c r="MD187" i="3"/>
  <c r="MF187" i="3"/>
  <c r="MD209" i="3"/>
  <c r="MF209" i="3"/>
  <c r="MD219" i="3"/>
  <c r="MF219" i="3"/>
  <c r="MD227" i="3"/>
  <c r="MF227" i="3"/>
  <c r="MD241" i="3"/>
  <c r="MF241" i="3"/>
  <c r="FT37" i="3"/>
  <c r="UF46" i="3"/>
  <c r="FF46" i="3"/>
  <c r="IR64" i="3"/>
  <c r="AA10" i="3"/>
  <c r="GJ71" i="3"/>
  <c r="TB64" i="3"/>
  <c r="QE71" i="3"/>
  <c r="PA46" i="3"/>
  <c r="JG71" i="3"/>
  <c r="HN46" i="3"/>
  <c r="QT186" i="3"/>
  <c r="OL64" i="3"/>
  <c r="JV186" i="3"/>
  <c r="EA37" i="3"/>
  <c r="EA298" i="3" s="1"/>
  <c r="QT41" i="3"/>
  <c r="LO46" i="3"/>
  <c r="IR41" i="3"/>
  <c r="KZ64" i="3"/>
  <c r="RX64" i="3"/>
  <c r="IR71" i="3"/>
  <c r="JV41" i="3"/>
  <c r="SM67" i="3"/>
  <c r="RX186" i="3"/>
  <c r="BE41" i="3"/>
  <c r="CX71" i="3"/>
  <c r="KZ41" i="3"/>
  <c r="BT64" i="3"/>
  <c r="DM41" i="3"/>
  <c r="BT41" i="3"/>
  <c r="TB71" i="3"/>
  <c r="QE67" i="3"/>
  <c r="NW46" i="3"/>
  <c r="JG67" i="3"/>
  <c r="IR186" i="3"/>
  <c r="GJ67" i="3"/>
  <c r="QT193" i="3"/>
  <c r="SM71" i="3"/>
  <c r="RI46" i="3"/>
  <c r="QT64" i="3"/>
  <c r="JV64" i="3"/>
  <c r="EB186" i="3"/>
  <c r="EB64" i="3"/>
  <c r="CI64" i="3"/>
  <c r="BT186" i="3"/>
  <c r="BT193" i="3"/>
  <c r="BE233" i="3"/>
  <c r="KY37" i="3"/>
  <c r="RX41" i="3"/>
  <c r="OL186" i="3"/>
  <c r="QE41" i="3"/>
  <c r="OL41" i="3"/>
  <c r="RI76" i="3"/>
  <c r="RI237" i="3"/>
  <c r="QT237" i="3"/>
  <c r="EB67" i="3"/>
  <c r="BE193" i="3"/>
  <c r="JV71" i="3"/>
  <c r="EB41" i="3"/>
  <c r="EB71" i="3"/>
  <c r="DM71" i="3"/>
  <c r="CX41" i="3"/>
  <c r="CI41" i="3"/>
  <c r="CI71" i="3"/>
  <c r="BT233" i="3"/>
  <c r="BE46" i="3"/>
  <c r="BE64" i="3"/>
  <c r="CX64" i="3"/>
  <c r="BT46" i="3"/>
  <c r="BE186" i="3"/>
  <c r="DM67" i="3"/>
  <c r="TQ67" i="3"/>
  <c r="RX71" i="3"/>
  <c r="QT46" i="3"/>
  <c r="QT233" i="3"/>
  <c r="FU46" i="3"/>
  <c r="UF203" i="3"/>
  <c r="TB41" i="3"/>
  <c r="RX203" i="3"/>
  <c r="RI193" i="3"/>
  <c r="QE203" i="3"/>
  <c r="OL71" i="3"/>
  <c r="KZ71" i="3"/>
  <c r="GJ203" i="3"/>
  <c r="HN237" i="3"/>
  <c r="CX67" i="3"/>
  <c r="JG39" i="3"/>
  <c r="JG303" i="3" s="1"/>
  <c r="GJ39" i="3"/>
  <c r="GJ303" i="3" s="1"/>
  <c r="QT39" i="3"/>
  <c r="QT303" i="3" s="1"/>
  <c r="JV39" i="3"/>
  <c r="JV303" i="3" s="1"/>
  <c r="EB39" i="3"/>
  <c r="EB303" i="3" s="1"/>
  <c r="CI39" i="3"/>
  <c r="CI303" i="3" s="1"/>
  <c r="RI39" i="3"/>
  <c r="RI303" i="3" s="1"/>
  <c r="HN39" i="3"/>
  <c r="HN303" i="3" s="1"/>
  <c r="FU39" i="3"/>
  <c r="FU303" i="3" s="1"/>
  <c r="RX39" i="3"/>
  <c r="RX303" i="3" s="1"/>
  <c r="OL39" i="3"/>
  <c r="OL303" i="3" s="1"/>
  <c r="KZ39" i="3"/>
  <c r="KZ303" i="3" s="1"/>
  <c r="CX39" i="3"/>
  <c r="CX303" i="3" s="1"/>
  <c r="BD37" i="3"/>
  <c r="BD298" i="3" s="1"/>
  <c r="TB39" i="3"/>
  <c r="TB303" i="3" s="1"/>
  <c r="AA39" i="3"/>
  <c r="AA303" i="3" s="1"/>
  <c r="BE39" i="3"/>
  <c r="BE303" i="3" s="1"/>
  <c r="TQ39" i="3"/>
  <c r="TQ303" i="3" s="1"/>
  <c r="PA39" i="3"/>
  <c r="PA303" i="3" s="1"/>
  <c r="LO39" i="3"/>
  <c r="LO303" i="3" s="1"/>
  <c r="IR39" i="3"/>
  <c r="IR303" i="3" s="1"/>
  <c r="DM39" i="3"/>
  <c r="DM303" i="3" s="1"/>
  <c r="BT39" i="3"/>
  <c r="BT303" i="3" s="1"/>
  <c r="BW88" i="3"/>
  <c r="BW81" i="3" s="1"/>
  <c r="OK37" i="3"/>
  <c r="OK298" i="3" s="1"/>
  <c r="OK302" i="3" s="1"/>
  <c r="RH37" i="3"/>
  <c r="RH298" i="3" s="1"/>
  <c r="RH302" i="3" s="1"/>
  <c r="OZ37" i="3"/>
  <c r="OZ298" i="3" s="1"/>
  <c r="NV37" i="3"/>
  <c r="NG37" i="3"/>
  <c r="HM37" i="3"/>
  <c r="FE37" i="3"/>
  <c r="CW37" i="3"/>
  <c r="TA37" i="3"/>
  <c r="MR37" i="3"/>
  <c r="MR298" i="3" s="1"/>
  <c r="MR302" i="3" s="1"/>
  <c r="QD37" i="3"/>
  <c r="BS37" i="3"/>
  <c r="AO37" i="3"/>
  <c r="QS37" i="3"/>
  <c r="QS298" i="3" s="1"/>
  <c r="QS302" i="3" s="1"/>
  <c r="MC37" i="3"/>
  <c r="LN37" i="3"/>
  <c r="LN298" i="3" s="1"/>
  <c r="EP37" i="3"/>
  <c r="DL37" i="3"/>
  <c r="DL298" i="3" s="1"/>
  <c r="RW37" i="3"/>
  <c r="JU37" i="3"/>
  <c r="IQ37" i="3"/>
  <c r="TP37" i="3"/>
  <c r="TP298" i="3" s="1"/>
  <c r="TP302" i="3" s="1"/>
  <c r="SL37" i="3"/>
  <c r="JF37" i="3"/>
  <c r="GI37" i="3"/>
  <c r="CH37" i="3"/>
  <c r="KJ44" i="3"/>
  <c r="KJ189" i="3"/>
  <c r="KJ197" i="3"/>
  <c r="KJ201" i="3"/>
  <c r="KJ24" i="3"/>
  <c r="KJ35" i="3"/>
  <c r="DN290" i="3"/>
  <c r="UF76" i="3"/>
  <c r="UF193" i="3"/>
  <c r="UF237" i="3"/>
  <c r="TQ203" i="3"/>
  <c r="DM171" i="3"/>
  <c r="KJ74" i="3"/>
  <c r="KJ191" i="3"/>
  <c r="KJ199" i="3"/>
  <c r="KJ231" i="3"/>
  <c r="KJ22" i="3"/>
  <c r="CI67" i="3"/>
  <c r="KZ208" i="3"/>
  <c r="JV171" i="3"/>
  <c r="JG76" i="3"/>
  <c r="CX171" i="3"/>
  <c r="CI171" i="3"/>
  <c r="BT237" i="3"/>
  <c r="BE208" i="3"/>
  <c r="CY290" i="3"/>
  <c r="TQ76" i="3"/>
  <c r="NW203" i="3"/>
  <c r="TB67" i="3"/>
  <c r="SM203" i="3"/>
  <c r="RX61" i="3"/>
  <c r="RX208" i="3"/>
  <c r="RI215" i="3"/>
  <c r="RI233" i="3"/>
  <c r="QT208" i="3"/>
  <c r="PA76" i="3"/>
  <c r="PA193" i="3"/>
  <c r="PA237" i="3"/>
  <c r="OL67" i="3"/>
  <c r="LO76" i="3"/>
  <c r="LO193" i="3"/>
  <c r="LO237" i="3"/>
  <c r="KZ67" i="3"/>
  <c r="IR171" i="3"/>
  <c r="FU215" i="3"/>
  <c r="FU233" i="3"/>
  <c r="FF76" i="3"/>
  <c r="FF193" i="3"/>
  <c r="BT222" i="3"/>
  <c r="BE237" i="3"/>
  <c r="TB61" i="3"/>
  <c r="TB208" i="3"/>
  <c r="QE76" i="3"/>
  <c r="PA233" i="3"/>
  <c r="LO233" i="3"/>
  <c r="JV67" i="3"/>
  <c r="JG203" i="3"/>
  <c r="IR61" i="3"/>
  <c r="HN76" i="3"/>
  <c r="HN193" i="3"/>
  <c r="FU76" i="3"/>
  <c r="FU193" i="3"/>
  <c r="FU237" i="3"/>
  <c r="FF233" i="3"/>
  <c r="BE61" i="3"/>
  <c r="IR222" i="3"/>
  <c r="HN215" i="3"/>
  <c r="HN233" i="3"/>
  <c r="FF237" i="3"/>
  <c r="OL61" i="3"/>
  <c r="GJ76" i="3"/>
  <c r="UF215" i="3"/>
  <c r="UF233" i="3"/>
  <c r="TB171" i="3"/>
  <c r="TB222" i="3"/>
  <c r="SM39" i="3"/>
  <c r="SM303" i="3" s="1"/>
  <c r="SM76" i="3"/>
  <c r="RX67" i="3"/>
  <c r="RX215" i="3"/>
  <c r="RI203" i="3"/>
  <c r="QT61" i="3"/>
  <c r="QE215" i="3"/>
  <c r="OL171" i="3"/>
  <c r="OL222" i="3"/>
  <c r="NW39" i="3"/>
  <c r="NW303" i="3" s="1"/>
  <c r="NW76" i="3"/>
  <c r="NW193" i="3"/>
  <c r="NW237" i="3"/>
  <c r="KZ171" i="3"/>
  <c r="JV61" i="3"/>
  <c r="JV208" i="3"/>
  <c r="JG215" i="3"/>
  <c r="HN203" i="3"/>
  <c r="HN222" i="3"/>
  <c r="GJ215" i="3"/>
  <c r="FU203" i="3"/>
  <c r="UF41" i="3"/>
  <c r="UF71" i="3"/>
  <c r="TQ46" i="3"/>
  <c r="TQ64" i="3"/>
  <c r="TQ222" i="3"/>
  <c r="TQ233" i="3"/>
  <c r="TB76" i="3"/>
  <c r="TB193" i="3"/>
  <c r="TB237" i="3"/>
  <c r="SM171" i="3"/>
  <c r="SM237" i="3"/>
  <c r="RI61" i="3"/>
  <c r="RI186" i="3"/>
  <c r="RI208" i="3"/>
  <c r="QT71" i="3"/>
  <c r="QT215" i="3"/>
  <c r="QE193" i="3"/>
  <c r="QE208" i="3"/>
  <c r="PA67" i="3"/>
  <c r="OL203" i="3"/>
  <c r="NW61" i="3"/>
  <c r="NW186" i="3"/>
  <c r="NW208" i="3"/>
  <c r="LO67" i="3"/>
  <c r="KZ186" i="3"/>
  <c r="KZ203" i="3"/>
  <c r="KZ222" i="3"/>
  <c r="JV215" i="3"/>
  <c r="JV233" i="3"/>
  <c r="JG41" i="3"/>
  <c r="JG193" i="3"/>
  <c r="JG208" i="3"/>
  <c r="IR46" i="3"/>
  <c r="HN67" i="3"/>
  <c r="GJ41" i="3"/>
  <c r="GJ193" i="3"/>
  <c r="GJ208" i="3"/>
  <c r="FU41" i="3"/>
  <c r="FU71" i="3"/>
  <c r="FF61" i="3"/>
  <c r="FF186" i="3"/>
  <c r="FF208" i="3"/>
  <c r="EB61" i="3"/>
  <c r="DM208" i="3"/>
  <c r="CX61" i="3"/>
  <c r="CX208" i="3"/>
  <c r="CI61" i="3"/>
  <c r="CI208" i="3"/>
  <c r="BT61" i="3"/>
  <c r="BT208" i="3"/>
  <c r="BE171" i="3"/>
  <c r="BE222" i="3"/>
  <c r="EB215" i="3"/>
  <c r="EB233" i="3"/>
  <c r="DM46" i="3"/>
  <c r="CX186" i="3"/>
  <c r="CX203" i="3"/>
  <c r="CI215" i="3"/>
  <c r="CI233" i="3"/>
  <c r="BE76" i="3"/>
  <c r="BE203" i="3"/>
  <c r="FF39" i="3"/>
  <c r="FF303" i="3" s="1"/>
  <c r="UF64" i="3"/>
  <c r="UF171" i="3"/>
  <c r="UF222" i="3"/>
  <c r="TQ171" i="3"/>
  <c r="TQ237" i="3"/>
  <c r="TB186" i="3"/>
  <c r="TB203" i="3"/>
  <c r="SM61" i="3"/>
  <c r="SM186" i="3"/>
  <c r="RX233" i="3"/>
  <c r="RI41" i="3"/>
  <c r="RI71" i="3"/>
  <c r="QE46" i="3"/>
  <c r="QE64" i="3"/>
  <c r="QE222" i="3"/>
  <c r="QE233" i="3"/>
  <c r="PA61" i="3"/>
  <c r="PA186" i="3"/>
  <c r="PA208" i="3"/>
  <c r="OL215" i="3"/>
  <c r="OL233" i="3"/>
  <c r="NW41" i="3"/>
  <c r="NW71" i="3"/>
  <c r="LO61" i="3"/>
  <c r="LO186" i="3"/>
  <c r="LO208" i="3"/>
  <c r="KZ215" i="3"/>
  <c r="KZ233" i="3"/>
  <c r="JV46" i="3"/>
  <c r="JG46" i="3"/>
  <c r="JG64" i="3"/>
  <c r="JG222" i="3"/>
  <c r="JG233" i="3"/>
  <c r="IR76" i="3"/>
  <c r="IR193" i="3"/>
  <c r="IR237" i="3"/>
  <c r="HN61" i="3"/>
  <c r="HN186" i="3"/>
  <c r="HN208" i="3"/>
  <c r="GJ46" i="3"/>
  <c r="GJ64" i="3"/>
  <c r="GJ222" i="3"/>
  <c r="GJ233" i="3"/>
  <c r="FU64" i="3"/>
  <c r="FU171" i="3"/>
  <c r="FU222" i="3"/>
  <c r="FF41" i="3"/>
  <c r="FF71" i="3"/>
  <c r="EB46" i="3"/>
  <c r="EB171" i="3"/>
  <c r="EB208" i="3"/>
  <c r="DM64" i="3"/>
  <c r="DM193" i="3"/>
  <c r="DM237" i="3"/>
  <c r="CX215" i="3"/>
  <c r="CX233" i="3"/>
  <c r="CI46" i="3"/>
  <c r="BT76" i="3"/>
  <c r="BE67" i="3"/>
  <c r="BE215" i="3"/>
  <c r="CJ290" i="3"/>
  <c r="UF39" i="3"/>
  <c r="UF303" i="3" s="1"/>
  <c r="SM215" i="3"/>
  <c r="QT222" i="3"/>
  <c r="QE39" i="3"/>
  <c r="QE303" i="3" s="1"/>
  <c r="PA203" i="3"/>
  <c r="OL208" i="3"/>
  <c r="NW215" i="3"/>
  <c r="NW233" i="3"/>
  <c r="MD39" i="3"/>
  <c r="LO203" i="3"/>
  <c r="LO222" i="3"/>
  <c r="KZ61" i="3"/>
  <c r="JV222" i="3"/>
  <c r="IR67" i="3"/>
  <c r="UF67" i="3"/>
  <c r="TQ61" i="3"/>
  <c r="TQ186" i="3"/>
  <c r="TB215" i="3"/>
  <c r="TB233" i="3"/>
  <c r="SM41" i="3"/>
  <c r="SM193" i="3"/>
  <c r="SM208" i="3"/>
  <c r="RX46" i="3"/>
  <c r="RI64" i="3"/>
  <c r="RI171" i="3"/>
  <c r="RI222" i="3"/>
  <c r="QT76" i="3"/>
  <c r="QE171" i="3"/>
  <c r="QE237" i="3"/>
  <c r="PA41" i="3"/>
  <c r="PA71" i="3"/>
  <c r="OL46" i="3"/>
  <c r="NW64" i="3"/>
  <c r="NW171" i="3"/>
  <c r="NW222" i="3"/>
  <c r="LO41" i="3"/>
  <c r="LO71" i="3"/>
  <c r="KZ46" i="3"/>
  <c r="JV76" i="3"/>
  <c r="JV193" i="3"/>
  <c r="JV237" i="3"/>
  <c r="JG171" i="3"/>
  <c r="JG237" i="3"/>
  <c r="IR203" i="3"/>
  <c r="HN41" i="3"/>
  <c r="HN71" i="3"/>
  <c r="GJ171" i="3"/>
  <c r="GJ237" i="3"/>
  <c r="FU67" i="3"/>
  <c r="FF64" i="3"/>
  <c r="FF171" i="3"/>
  <c r="FF203" i="3"/>
  <c r="FF222" i="3"/>
  <c r="EB222" i="3"/>
  <c r="CX222" i="3"/>
  <c r="CI222" i="3"/>
  <c r="BT171" i="3"/>
  <c r="EB76" i="3"/>
  <c r="EB193" i="3"/>
  <c r="EB237" i="3"/>
  <c r="DM186" i="3"/>
  <c r="DM203" i="3"/>
  <c r="DM222" i="3"/>
  <c r="CX46" i="3"/>
  <c r="CI76" i="3"/>
  <c r="CI193" i="3"/>
  <c r="CI237" i="3"/>
  <c r="BT67" i="3"/>
  <c r="BT203" i="3"/>
  <c r="BE71" i="3"/>
  <c r="UH290" i="3"/>
  <c r="UG291" i="3"/>
  <c r="TQ215" i="3"/>
  <c r="RX171" i="3"/>
  <c r="RX222" i="3"/>
  <c r="QT171" i="3"/>
  <c r="PA215" i="3"/>
  <c r="LO215" i="3"/>
  <c r="IR208" i="3"/>
  <c r="UF61" i="3"/>
  <c r="UF186" i="3"/>
  <c r="UF208" i="3"/>
  <c r="TQ41" i="3"/>
  <c r="TQ71" i="3"/>
  <c r="TQ193" i="3"/>
  <c r="TQ208" i="3"/>
  <c r="TB46" i="3"/>
  <c r="SM46" i="3"/>
  <c r="SM64" i="3"/>
  <c r="SM222" i="3"/>
  <c r="SM233" i="3"/>
  <c r="RX76" i="3"/>
  <c r="RX193" i="3"/>
  <c r="RX237" i="3"/>
  <c r="RI67" i="3"/>
  <c r="QT67" i="3"/>
  <c r="QT203" i="3"/>
  <c r="QE61" i="3"/>
  <c r="QE186" i="3"/>
  <c r="PA64" i="3"/>
  <c r="PA171" i="3"/>
  <c r="PA222" i="3"/>
  <c r="OL76" i="3"/>
  <c r="OL193" i="3"/>
  <c r="OL237" i="3"/>
  <c r="NW67" i="3"/>
  <c r="LO64" i="3"/>
  <c r="LO171" i="3"/>
  <c r="KZ76" i="3"/>
  <c r="KZ193" i="3"/>
  <c r="KZ237" i="3"/>
  <c r="JV203" i="3"/>
  <c r="JG61" i="3"/>
  <c r="JG186" i="3"/>
  <c r="IR215" i="3"/>
  <c r="IR233" i="3"/>
  <c r="HN64" i="3"/>
  <c r="HN171" i="3"/>
  <c r="GJ61" i="3"/>
  <c r="GJ186" i="3"/>
  <c r="FU61" i="3"/>
  <c r="FU186" i="3"/>
  <c r="FU208" i="3"/>
  <c r="FF67" i="3"/>
  <c r="FF215" i="3"/>
  <c r="EB203" i="3"/>
  <c r="DM215" i="3"/>
  <c r="DM233" i="3"/>
  <c r="CX76" i="3"/>
  <c r="CX193" i="3"/>
  <c r="CX237" i="3"/>
  <c r="CI186" i="3"/>
  <c r="CI203" i="3"/>
  <c r="BT71" i="3"/>
  <c r="BT215" i="3"/>
  <c r="AA87" i="3"/>
  <c r="AA300" i="3" s="1"/>
  <c r="Z37" i="3"/>
  <c r="Z298" i="3" s="1"/>
  <c r="GA37" i="3"/>
  <c r="GA298" i="3" s="1"/>
  <c r="OD37" i="3"/>
  <c r="OD298" i="3" s="1"/>
  <c r="AD87" i="3"/>
  <c r="AD300" i="3" s="1"/>
  <c r="AD38" i="3"/>
  <c r="BL37" i="3"/>
  <c r="DA38" i="3"/>
  <c r="AD39" i="3"/>
  <c r="AD303" i="3" s="1"/>
  <c r="SP38" i="3"/>
  <c r="NZ38" i="3"/>
  <c r="IF38" i="3"/>
  <c r="EE87" i="3"/>
  <c r="EE300" i="3" s="1"/>
  <c r="EE39" i="3"/>
  <c r="EE303" i="3" s="1"/>
  <c r="EE38" i="3"/>
  <c r="CL38" i="3"/>
  <c r="TT38" i="3"/>
  <c r="PD38" i="3"/>
  <c r="JJ38" i="3"/>
  <c r="GQ37" i="3"/>
  <c r="CP37" i="3"/>
  <c r="UI38" i="3"/>
  <c r="QH38" i="3"/>
  <c r="QW38" i="3"/>
  <c r="GM38" i="3"/>
  <c r="AW37" i="3"/>
  <c r="FM37" i="3"/>
  <c r="FI38" i="3"/>
  <c r="KR37" i="3"/>
  <c r="KR298" i="3" s="1"/>
  <c r="KJ37" i="3"/>
  <c r="EW37" i="3"/>
  <c r="EW298" i="3" s="1"/>
  <c r="EW302" i="3" s="1"/>
  <c r="TW37" i="3"/>
  <c r="QZ37" i="3"/>
  <c r="PV37" i="3"/>
  <c r="PV298" i="3" s="1"/>
  <c r="OR37" i="3"/>
  <c r="NN37" i="3"/>
  <c r="LF37" i="3"/>
  <c r="IB37" i="3"/>
  <c r="IB298" i="3" s="1"/>
  <c r="IB302" i="3" s="1"/>
  <c r="NN26" i="3"/>
  <c r="LF26" i="3"/>
  <c r="GA26" i="3"/>
  <c r="ED25" i="3"/>
  <c r="ED31" i="3"/>
  <c r="ED30" i="3" s="1"/>
  <c r="ED38" i="3"/>
  <c r="ED51" i="3"/>
  <c r="ED62" i="3"/>
  <c r="ED70" i="3"/>
  <c r="ED87" i="3"/>
  <c r="ED176" i="3"/>
  <c r="ED187" i="3"/>
  <c r="ED209" i="3"/>
  <c r="ED219" i="3"/>
  <c r="ED227" i="3"/>
  <c r="ED241" i="3"/>
  <c r="ED274" i="3"/>
  <c r="ED282" i="3"/>
  <c r="ED27" i="3"/>
  <c r="ED45" i="3"/>
  <c r="ED73" i="3"/>
  <c r="ED79" i="3"/>
  <c r="ED177" i="3"/>
  <c r="ED188" i="3"/>
  <c r="ED212" i="3"/>
  <c r="ED220" i="3"/>
  <c r="ED230" i="3"/>
  <c r="ED236" i="3"/>
  <c r="ED246" i="3"/>
  <c r="ED279" i="3"/>
  <c r="ED17" i="3"/>
  <c r="ED42" i="3"/>
  <c r="ED55" i="3"/>
  <c r="ED72" i="3"/>
  <c r="ED89" i="3"/>
  <c r="ED180" i="3"/>
  <c r="ED195" i="3"/>
  <c r="ED211" i="3"/>
  <c r="ED221" i="3"/>
  <c r="ED229" i="3"/>
  <c r="ED244" i="3"/>
  <c r="ED276" i="3"/>
  <c r="ED284" i="3"/>
  <c r="ED29" i="3"/>
  <c r="ED47" i="3"/>
  <c r="ED63" i="3"/>
  <c r="ED75" i="3"/>
  <c r="ED88" i="3"/>
  <c r="ED179" i="3"/>
  <c r="ED190" i="3"/>
  <c r="ED194" i="3"/>
  <c r="ED200" i="3"/>
  <c r="ED204" i="3"/>
  <c r="ED214" i="3"/>
  <c r="ED224" i="3"/>
  <c r="ED232" i="3"/>
  <c r="ED238" i="3"/>
  <c r="ED247" i="3"/>
  <c r="ED281" i="3"/>
  <c r="ED23" i="3"/>
  <c r="ED28" i="3"/>
  <c r="ED36" i="3"/>
  <c r="ED48" i="3"/>
  <c r="ED65" i="3"/>
  <c r="ED78" i="3"/>
  <c r="ED172" i="3"/>
  <c r="ED182" i="3"/>
  <c r="ED205" i="3"/>
  <c r="ED213" i="3"/>
  <c r="ED223" i="3"/>
  <c r="ED235" i="3"/>
  <c r="ED278" i="3"/>
  <c r="ED39" i="3"/>
  <c r="ED52" i="3"/>
  <c r="ED66" i="3"/>
  <c r="ED173" i="3"/>
  <c r="ED181" i="3"/>
  <c r="ED196" i="3"/>
  <c r="ED206" i="3"/>
  <c r="ED216" i="3"/>
  <c r="ED226" i="3"/>
  <c r="ED240" i="3"/>
  <c r="ED275" i="3"/>
  <c r="ED283" i="3"/>
  <c r="ED40" i="3"/>
  <c r="ED59" i="3"/>
  <c r="ED50" i="3"/>
  <c r="ED68" i="3"/>
  <c r="ED80" i="3"/>
  <c r="ED174" i="3"/>
  <c r="ED184" i="3"/>
  <c r="ED207" i="3"/>
  <c r="ED217" i="3"/>
  <c r="ED225" i="3"/>
  <c r="ED239" i="3"/>
  <c r="ED248" i="3"/>
  <c r="ED280" i="3"/>
  <c r="ED43" i="3"/>
  <c r="ED56" i="3"/>
  <c r="ED69" i="3"/>
  <c r="ED77" i="3"/>
  <c r="ED175" i="3"/>
  <c r="ED183" i="3"/>
  <c r="ED192" i="3"/>
  <c r="ED198" i="3"/>
  <c r="ED202" i="3"/>
  <c r="ED210" i="3"/>
  <c r="ED218" i="3"/>
  <c r="ED228" i="3"/>
  <c r="ED234" i="3"/>
  <c r="ED243" i="3"/>
  <c r="ED277" i="3"/>
  <c r="ED285" i="3"/>
  <c r="HT37" i="3"/>
  <c r="EW26" i="3"/>
  <c r="LU37" i="3"/>
  <c r="IX37" i="3"/>
  <c r="IX298" i="3" s="1"/>
  <c r="MY37" i="3"/>
  <c r="MY298" i="3" s="1"/>
  <c r="KB37" i="3"/>
  <c r="HE37" i="3"/>
  <c r="FL37" i="3"/>
  <c r="TW26" i="3"/>
  <c r="LU26" i="3"/>
  <c r="MF26" i="3" s="1"/>
  <c r="RP37" i="3"/>
  <c r="RP298" i="3" s="1"/>
  <c r="RP302" i="3" s="1"/>
  <c r="QL37" i="3"/>
  <c r="PH37" i="3"/>
  <c r="MK37" i="3"/>
  <c r="MK298" i="3" s="1"/>
  <c r="JN37" i="3"/>
  <c r="JN298" i="3" s="1"/>
  <c r="DT37" i="3"/>
  <c r="QZ26" i="3"/>
  <c r="PV26" i="3"/>
  <c r="OR26" i="3"/>
  <c r="IB26" i="3"/>
  <c r="AC27" i="3"/>
  <c r="AC45" i="3"/>
  <c r="AC70" i="3"/>
  <c r="AC87" i="3"/>
  <c r="AC300" i="3" s="1"/>
  <c r="AC180" i="3"/>
  <c r="AC195" i="3"/>
  <c r="AC211" i="3"/>
  <c r="AC221" i="3"/>
  <c r="AC229" i="3"/>
  <c r="AC243" i="3"/>
  <c r="AC277" i="3"/>
  <c r="AC285" i="3"/>
  <c r="AC31" i="3"/>
  <c r="AC30" i="3" s="1"/>
  <c r="AC48" i="3"/>
  <c r="AC65" i="3"/>
  <c r="AC77" i="3"/>
  <c r="AC177" i="3"/>
  <c r="AC188" i="3"/>
  <c r="AC196" i="3"/>
  <c r="AC204" i="3"/>
  <c r="AC214" i="3"/>
  <c r="AC224" i="3"/>
  <c r="AC232" i="3"/>
  <c r="AC240" i="3"/>
  <c r="AC274" i="3"/>
  <c r="AC282" i="3"/>
  <c r="AC29" i="3"/>
  <c r="AC47" i="3"/>
  <c r="AC63" i="3"/>
  <c r="AC72" i="3"/>
  <c r="AC172" i="3"/>
  <c r="AC182" i="3"/>
  <c r="AC205" i="3"/>
  <c r="AC213" i="3"/>
  <c r="AC223" i="3"/>
  <c r="AC235" i="3"/>
  <c r="AC246" i="3"/>
  <c r="AC279" i="3"/>
  <c r="AC36" i="3"/>
  <c r="AC59" i="3"/>
  <c r="AC50" i="3"/>
  <c r="AC69" i="3"/>
  <c r="AC79" i="3"/>
  <c r="AC179" i="3"/>
  <c r="AC190" i="3"/>
  <c r="AC198" i="3"/>
  <c r="AC206" i="3"/>
  <c r="AC216" i="3"/>
  <c r="AC226" i="3"/>
  <c r="AC234" i="3"/>
  <c r="AC244" i="3"/>
  <c r="AC276" i="3"/>
  <c r="AC284" i="3"/>
  <c r="AC23" i="3"/>
  <c r="R37" i="3"/>
  <c r="AC39" i="3"/>
  <c r="AC52" i="3"/>
  <c r="AC66" i="3"/>
  <c r="AC78" i="3"/>
  <c r="AC174" i="3"/>
  <c r="AC184" i="3"/>
  <c r="AC207" i="3"/>
  <c r="AC217" i="3"/>
  <c r="AC225" i="3"/>
  <c r="AC239" i="3"/>
  <c r="AC247" i="3"/>
  <c r="AC281" i="3"/>
  <c r="AC28" i="3"/>
  <c r="AC38" i="3"/>
  <c r="AC51" i="3"/>
  <c r="AC62" i="3"/>
  <c r="AC73" i="3"/>
  <c r="AC173" i="3"/>
  <c r="AC181" i="3"/>
  <c r="AC192" i="3"/>
  <c r="AC200" i="3"/>
  <c r="AC210" i="3"/>
  <c r="AC218" i="3"/>
  <c r="AC228" i="3"/>
  <c r="AC236" i="3"/>
  <c r="AC278" i="3"/>
  <c r="AC25" i="3"/>
  <c r="AC43" i="3"/>
  <c r="AC56" i="3"/>
  <c r="AC68" i="3"/>
  <c r="AC80" i="3"/>
  <c r="AC176" i="3"/>
  <c r="AC187" i="3"/>
  <c r="AC209" i="3"/>
  <c r="AC219" i="3"/>
  <c r="AC227" i="3"/>
  <c r="AC241" i="3"/>
  <c r="AC275" i="3"/>
  <c r="AC283" i="3"/>
  <c r="AC40" i="3"/>
  <c r="AC42" i="3"/>
  <c r="AC55" i="3"/>
  <c r="AC75" i="3"/>
  <c r="AC175" i="3"/>
  <c r="AC183" i="3"/>
  <c r="AC194" i="3"/>
  <c r="AC202" i="3"/>
  <c r="AC212" i="3"/>
  <c r="AC220" i="3"/>
  <c r="AC230" i="3"/>
  <c r="AC238" i="3"/>
  <c r="AC248" i="3"/>
  <c r="AC280" i="3"/>
  <c r="KJ26" i="3"/>
  <c r="MY26" i="3"/>
  <c r="FL26" i="3"/>
  <c r="KB26" i="3"/>
  <c r="HE26" i="3"/>
  <c r="HT26" i="3"/>
  <c r="IX26" i="3"/>
  <c r="VA37" i="3"/>
  <c r="VB37" i="3"/>
  <c r="VA26" i="3"/>
  <c r="CA37" i="3"/>
  <c r="MJ26" i="3"/>
  <c r="KQ26" i="3"/>
  <c r="JM26" i="3"/>
  <c r="II26" i="3"/>
  <c r="GP26" i="3"/>
  <c r="TX37" i="3"/>
  <c r="TX298" i="3" s="1"/>
  <c r="TX302" i="3" s="1"/>
  <c r="PW37" i="3"/>
  <c r="PW298" i="3" s="1"/>
  <c r="NO37" i="3"/>
  <c r="NO298" i="3" s="1"/>
  <c r="NO302" i="3" s="1"/>
  <c r="LV37" i="3"/>
  <c r="LV298" i="3" s="1"/>
  <c r="KC37" i="3"/>
  <c r="KC298" i="3" s="1"/>
  <c r="KC302" i="3" s="1"/>
  <c r="HU37" i="3"/>
  <c r="HU298" i="3" s="1"/>
  <c r="CL27" i="3"/>
  <c r="CA26" i="3"/>
  <c r="RL27" i="3"/>
  <c r="RA26" i="3"/>
  <c r="MZ26" i="3"/>
  <c r="JJ27" i="3"/>
  <c r="IY26" i="3"/>
  <c r="EI26" i="3"/>
  <c r="DA27" i="3"/>
  <c r="CP26" i="3"/>
  <c r="VB26" i="3"/>
  <c r="RO26" i="3"/>
  <c r="QK26" i="3"/>
  <c r="PG26" i="3"/>
  <c r="OC26" i="3"/>
  <c r="GX26" i="3"/>
  <c r="DD26" i="3"/>
  <c r="CO26" i="3"/>
  <c r="BK26" i="3"/>
  <c r="AG26" i="3"/>
  <c r="SP27" i="3"/>
  <c r="NZ27" i="3"/>
  <c r="NO26" i="3"/>
  <c r="KN27" i="3"/>
  <c r="KC26" i="3"/>
  <c r="SA27" i="3"/>
  <c r="RP26" i="3"/>
  <c r="OO27" i="3"/>
  <c r="OO26" i="3" s="1"/>
  <c r="OD26" i="3"/>
  <c r="JY27" i="3"/>
  <c r="JN26" i="3"/>
  <c r="BH27" i="3"/>
  <c r="AW26" i="3"/>
  <c r="PO26" i="3"/>
  <c r="RA37" i="3"/>
  <c r="IY37" i="3"/>
  <c r="TT27" i="3"/>
  <c r="PD27" i="3"/>
  <c r="OS26" i="3"/>
  <c r="LR27" i="3"/>
  <c r="LG26" i="3"/>
  <c r="HQ27" i="3"/>
  <c r="HF26" i="3"/>
  <c r="PS27" i="3"/>
  <c r="PH26" i="3"/>
  <c r="FI27" i="3"/>
  <c r="EX26" i="3"/>
  <c r="DP27" i="3"/>
  <c r="DE26" i="3"/>
  <c r="EH26" i="3"/>
  <c r="DS26" i="3"/>
  <c r="BZ26" i="3"/>
  <c r="AV26" i="3"/>
  <c r="S37" i="3"/>
  <c r="QH27" i="3"/>
  <c r="PW26" i="3"/>
  <c r="LV26" i="3"/>
  <c r="MG26" i="3" s="1"/>
  <c r="IF27" i="3"/>
  <c r="HU26" i="3"/>
  <c r="FX27" i="3"/>
  <c r="FM26" i="3"/>
  <c r="DT26" i="3"/>
  <c r="HB27" i="3"/>
  <c r="GQ26" i="3"/>
  <c r="UI27" i="3"/>
  <c r="TX26" i="3"/>
  <c r="TE27" i="3"/>
  <c r="QW27" i="3"/>
  <c r="QL26" i="3"/>
  <c r="MK26" i="3"/>
  <c r="LC27" i="3"/>
  <c r="KR26" i="3"/>
  <c r="IU27" i="3"/>
  <c r="IJ26" i="3"/>
  <c r="GM27" i="3"/>
  <c r="GB26" i="3"/>
  <c r="BW27" i="3"/>
  <c r="BL26" i="3"/>
  <c r="AH26" i="3"/>
  <c r="PO37" i="3"/>
  <c r="PO298" i="3" s="1"/>
  <c r="PO302" i="3" s="1"/>
  <c r="GM39" i="3"/>
  <c r="GM303" i="3" s="1"/>
  <c r="GB37" i="3"/>
  <c r="EI37" i="3"/>
  <c r="DS37" i="3"/>
  <c r="BZ37" i="3"/>
  <c r="AV37" i="3"/>
  <c r="IU39" i="3"/>
  <c r="IU303" i="3" s="1"/>
  <c r="IJ37" i="3"/>
  <c r="FI39" i="3"/>
  <c r="FI303" i="3" s="1"/>
  <c r="EX37" i="3"/>
  <c r="DP39" i="3"/>
  <c r="DP303" i="3" s="1"/>
  <c r="DE37" i="3"/>
  <c r="DE298" i="3" s="1"/>
  <c r="DE302" i="3" s="1"/>
  <c r="AH37" i="3"/>
  <c r="EH37" i="3"/>
  <c r="MJ37" i="3"/>
  <c r="KQ37" i="3"/>
  <c r="KQ298" i="3" s="1"/>
  <c r="JM37" i="3"/>
  <c r="II37" i="3"/>
  <c r="GP37" i="3"/>
  <c r="AG37" i="3"/>
  <c r="PD39" i="3"/>
  <c r="PD303" i="3" s="1"/>
  <c r="OS37" i="3"/>
  <c r="OS298" i="3" s="1"/>
  <c r="MZ37" i="3"/>
  <c r="LR39" i="3"/>
  <c r="LR303" i="3" s="1"/>
  <c r="LG37" i="3"/>
  <c r="HQ39" i="3"/>
  <c r="HQ303" i="3" s="1"/>
  <c r="HF37" i="3"/>
  <c r="RO37" i="3"/>
  <c r="QK37" i="3"/>
  <c r="QK298" i="3" s="1"/>
  <c r="PG37" i="3"/>
  <c r="OC37" i="3"/>
  <c r="OC298" i="3" s="1"/>
  <c r="GX37" i="3"/>
  <c r="DD37" i="3"/>
  <c r="CO37" i="3"/>
  <c r="CO298" i="3" s="1"/>
  <c r="BK37" i="3"/>
  <c r="I45" i="26"/>
  <c r="GX41" i="3"/>
  <c r="GX71" i="3"/>
  <c r="GX186" i="3"/>
  <c r="CL179" i="3"/>
  <c r="CL178" i="3" s="1"/>
  <c r="TT179" i="3"/>
  <c r="TT178" i="3" s="1"/>
  <c r="SP179" i="3"/>
  <c r="SP178" i="3" s="1"/>
  <c r="RL179" i="3"/>
  <c r="RL178" i="3" s="1"/>
  <c r="QH179" i="3"/>
  <c r="QH178" i="3" s="1"/>
  <c r="PD179" i="3"/>
  <c r="PD178" i="3" s="1"/>
  <c r="NZ179" i="3"/>
  <c r="NZ178" i="3" s="1"/>
  <c r="LR179" i="3"/>
  <c r="LR178" i="3" s="1"/>
  <c r="KN179" i="3"/>
  <c r="KN178" i="3" s="1"/>
  <c r="JJ179" i="3"/>
  <c r="JJ178" i="3" s="1"/>
  <c r="IF179" i="3"/>
  <c r="IF178" i="3" s="1"/>
  <c r="HQ179" i="3"/>
  <c r="HQ178" i="3" s="1"/>
  <c r="GM179" i="3"/>
  <c r="GM178" i="3" s="1"/>
  <c r="UI179" i="3"/>
  <c r="UI178" i="3" s="1"/>
  <c r="DA179" i="3"/>
  <c r="DA178" i="3" s="1"/>
  <c r="TE179" i="3"/>
  <c r="TE178" i="3" s="1"/>
  <c r="SA179" i="3"/>
  <c r="SA178" i="3" s="1"/>
  <c r="QW179" i="3"/>
  <c r="QW178" i="3" s="1"/>
  <c r="PS179" i="3"/>
  <c r="PS178" i="3" s="1"/>
  <c r="OO179" i="3"/>
  <c r="OO178" i="3" s="1"/>
  <c r="LC179" i="3"/>
  <c r="LC178" i="3" s="1"/>
  <c r="JY179" i="3"/>
  <c r="JY178" i="3" s="1"/>
  <c r="IU179" i="3"/>
  <c r="IU178" i="3" s="1"/>
  <c r="HB179" i="3"/>
  <c r="HB178" i="3" s="1"/>
  <c r="FI179" i="3"/>
  <c r="FI178" i="3" s="1"/>
  <c r="DP179" i="3"/>
  <c r="DP178" i="3" s="1"/>
  <c r="BH179" i="3"/>
  <c r="BH178" i="3" s="1"/>
  <c r="FX179" i="3"/>
  <c r="FX178" i="3" s="1"/>
  <c r="BW179" i="3"/>
  <c r="BW178" i="3" s="1"/>
  <c r="LR38" i="3"/>
  <c r="HQ38" i="3"/>
  <c r="BH87" i="3"/>
  <c r="BH300" i="3" s="1"/>
  <c r="LC38" i="3"/>
  <c r="JY38" i="3"/>
  <c r="FX38" i="3"/>
  <c r="DP38" i="3"/>
  <c r="TE87" i="3"/>
  <c r="TE300" i="3" s="1"/>
  <c r="QW87" i="3"/>
  <c r="QW300" i="3" s="1"/>
  <c r="OO87" i="3"/>
  <c r="OO300" i="3" s="1"/>
  <c r="LC87" i="3"/>
  <c r="LC300" i="3" s="1"/>
  <c r="BH38" i="3"/>
  <c r="IU38" i="3"/>
  <c r="HB38" i="3"/>
  <c r="KN38" i="3"/>
  <c r="IU87" i="3"/>
  <c r="IU300" i="3" s="1"/>
  <c r="CA67" i="3"/>
  <c r="QH39" i="3"/>
  <c r="QH303" i="3" s="1"/>
  <c r="UI39" i="3"/>
  <c r="UI303" i="3" s="1"/>
  <c r="SA87" i="3"/>
  <c r="SA300" i="3" s="1"/>
  <c r="TT87" i="3"/>
  <c r="TT300" i="3" s="1"/>
  <c r="UI87" i="3"/>
  <c r="UI300" i="3" s="1"/>
  <c r="SA39" i="3"/>
  <c r="SA303" i="3" s="1"/>
  <c r="PD87" i="3"/>
  <c r="PD300" i="3" s="1"/>
  <c r="DP87" i="3"/>
  <c r="DP300" i="3" s="1"/>
  <c r="IF87" i="3"/>
  <c r="IF300" i="3" s="1"/>
  <c r="LC39" i="3"/>
  <c r="LC303" i="3" s="1"/>
  <c r="GM87" i="3"/>
  <c r="GM300" i="3" s="1"/>
  <c r="FX39" i="3"/>
  <c r="FX303" i="3" s="1"/>
  <c r="BW39" i="3"/>
  <c r="BW303" i="3" s="1"/>
  <c r="DA39" i="3"/>
  <c r="DA303" i="3" s="1"/>
  <c r="SP87" i="3"/>
  <c r="SP300" i="3" s="1"/>
  <c r="QW39" i="3"/>
  <c r="QW303" i="3" s="1"/>
  <c r="NZ87" i="3"/>
  <c r="NZ300" i="3" s="1"/>
  <c r="LR87" i="3"/>
  <c r="LR300" i="3" s="1"/>
  <c r="JY39" i="3"/>
  <c r="JY303" i="3" s="1"/>
  <c r="HB39" i="3"/>
  <c r="HB303" i="3" s="1"/>
  <c r="FX87" i="3"/>
  <c r="FX300" i="3" s="1"/>
  <c r="TE39" i="3"/>
  <c r="TE303" i="3" s="1"/>
  <c r="QH87" i="3"/>
  <c r="QH300" i="3" s="1"/>
  <c r="OO39" i="3"/>
  <c r="OO303" i="3" s="1"/>
  <c r="CL87" i="3"/>
  <c r="CL300" i="3" s="1"/>
  <c r="JJ87" i="3"/>
  <c r="JJ300" i="3" s="1"/>
  <c r="RL87" i="3"/>
  <c r="RL300" i="3" s="1"/>
  <c r="PS39" i="3"/>
  <c r="PS303" i="3" s="1"/>
  <c r="KN87" i="3"/>
  <c r="KN300" i="3" s="1"/>
  <c r="HQ87" i="3"/>
  <c r="HQ300" i="3" s="1"/>
  <c r="HB87" i="3"/>
  <c r="HB300" i="3" s="1"/>
  <c r="G45" i="26"/>
  <c r="TZ292" i="3"/>
  <c r="J45" i="26"/>
  <c r="JY87" i="3"/>
  <c r="JY300" i="3" s="1"/>
  <c r="KN39" i="3"/>
  <c r="KN303" i="3" s="1"/>
  <c r="IF39" i="3"/>
  <c r="IF303" i="3" s="1"/>
  <c r="BH39" i="3"/>
  <c r="BH303" i="3" s="1"/>
  <c r="TY292" i="3"/>
  <c r="PO64" i="3"/>
  <c r="RL39" i="3"/>
  <c r="RL303" i="3" s="1"/>
  <c r="SP39" i="3"/>
  <c r="SP303" i="3" s="1"/>
  <c r="PS87" i="3"/>
  <c r="PS300" i="3" s="1"/>
  <c r="NZ39" i="3"/>
  <c r="NZ303" i="3" s="1"/>
  <c r="PO41" i="3"/>
  <c r="PO71" i="3"/>
  <c r="PO186" i="3"/>
  <c r="TT39" i="3"/>
  <c r="TT303" i="3" s="1"/>
  <c r="FI87" i="3"/>
  <c r="FI300" i="3" s="1"/>
  <c r="CL39" i="3"/>
  <c r="CL303" i="3" s="1"/>
  <c r="JJ39" i="3"/>
  <c r="JJ303" i="3" s="1"/>
  <c r="BL67" i="3"/>
  <c r="ET242" i="3"/>
  <c r="TU292" i="3"/>
  <c r="TV292" i="3"/>
  <c r="KJ46" i="3"/>
  <c r="GX64" i="3"/>
  <c r="GX193" i="3"/>
  <c r="KJ193" i="3"/>
  <c r="TX292" i="3"/>
  <c r="TW292" i="3"/>
  <c r="AC14" i="3"/>
  <c r="AC15" i="3"/>
  <c r="AC16" i="3"/>
  <c r="KJ215" i="3"/>
  <c r="KJ233" i="3"/>
  <c r="KJ237" i="3"/>
  <c r="IB46" i="3"/>
  <c r="IB76" i="3"/>
  <c r="AC17" i="3"/>
  <c r="GX233" i="3"/>
  <c r="AC13" i="3"/>
  <c r="PO67" i="3"/>
  <c r="PO171" i="3"/>
  <c r="PO208" i="3"/>
  <c r="PO222" i="3"/>
  <c r="GX76" i="3"/>
  <c r="PO61" i="3"/>
  <c r="UH13" i="3"/>
  <c r="UH27" i="3"/>
  <c r="UH29" i="3"/>
  <c r="TS13" i="3"/>
  <c r="TS27" i="3"/>
  <c r="TS29" i="3"/>
  <c r="SO13" i="3"/>
  <c r="SO27" i="3"/>
  <c r="SO29" i="3"/>
  <c r="RK13" i="3"/>
  <c r="RK27" i="3"/>
  <c r="RK29" i="3"/>
  <c r="QG13" i="3"/>
  <c r="QG27" i="3"/>
  <c r="QG29" i="3"/>
  <c r="PC13" i="3"/>
  <c r="PC27" i="3"/>
  <c r="PC29" i="3"/>
  <c r="NY13" i="3"/>
  <c r="NY27" i="3"/>
  <c r="NY29" i="3"/>
  <c r="LQ13" i="3"/>
  <c r="LQ27" i="3"/>
  <c r="LQ29" i="3"/>
  <c r="KK13" i="3"/>
  <c r="KM13" i="3"/>
  <c r="KK27" i="3"/>
  <c r="KM27" i="3"/>
  <c r="KM29" i="3"/>
  <c r="KK29" i="3"/>
  <c r="JI13" i="3"/>
  <c r="JI27" i="3"/>
  <c r="JI29" i="3"/>
  <c r="IC13" i="3"/>
  <c r="IE13" i="3"/>
  <c r="IC27" i="3"/>
  <c r="IE27" i="3"/>
  <c r="IC29" i="3"/>
  <c r="IE29" i="3"/>
  <c r="IB193" i="3"/>
  <c r="IB215" i="3"/>
  <c r="IB233" i="3"/>
  <c r="IB237" i="3"/>
  <c r="HP13" i="3"/>
  <c r="HP27" i="3"/>
  <c r="HP29" i="3"/>
  <c r="GX67" i="3"/>
  <c r="GX171" i="3"/>
  <c r="GX208" i="3"/>
  <c r="GX222" i="3"/>
  <c r="GL13" i="3"/>
  <c r="GL27" i="3"/>
  <c r="GL29" i="3"/>
  <c r="FW15" i="3"/>
  <c r="FW16" i="3"/>
  <c r="FW39" i="3"/>
  <c r="FH13" i="3"/>
  <c r="FH27" i="3"/>
  <c r="FH29" i="3"/>
  <c r="TS10" i="3"/>
  <c r="TS14" i="3"/>
  <c r="TS23" i="3"/>
  <c r="TS28" i="3"/>
  <c r="TS31" i="3"/>
  <c r="TS30" i="3" s="1"/>
  <c r="TS38" i="3"/>
  <c r="TS48" i="3"/>
  <c r="TS51" i="3"/>
  <c r="TS62" i="3"/>
  <c r="TS65" i="3"/>
  <c r="TS70" i="3"/>
  <c r="TS78" i="3"/>
  <c r="TS87" i="3"/>
  <c r="TS174" i="3"/>
  <c r="TS180" i="3"/>
  <c r="TS184" i="3"/>
  <c r="TS195" i="3"/>
  <c r="TS207" i="3"/>
  <c r="TS211" i="3"/>
  <c r="TS217" i="3"/>
  <c r="TS221" i="3"/>
  <c r="TS225" i="3"/>
  <c r="TS229" i="3"/>
  <c r="TS239" i="3"/>
  <c r="TS244" i="3"/>
  <c r="TS248" i="3"/>
  <c r="TS276" i="3"/>
  <c r="TS280" i="3"/>
  <c r="TS284" i="3"/>
  <c r="TD43" i="3"/>
  <c r="TD47" i="3"/>
  <c r="TD52" i="3"/>
  <c r="TD66" i="3"/>
  <c r="TD73" i="3"/>
  <c r="TD77" i="3"/>
  <c r="TD88" i="3"/>
  <c r="TD173" i="3"/>
  <c r="TD177" i="3"/>
  <c r="TD181" i="3"/>
  <c r="TD188" i="3"/>
  <c r="TD192" i="3"/>
  <c r="TD196" i="3"/>
  <c r="TD200" i="3"/>
  <c r="TD204" i="3"/>
  <c r="TD210" i="3"/>
  <c r="TD214" i="3"/>
  <c r="TD218" i="3"/>
  <c r="TD224" i="3"/>
  <c r="TD228" i="3"/>
  <c r="TD232" i="3"/>
  <c r="TD236" i="3"/>
  <c r="TD240" i="3"/>
  <c r="TD246" i="3"/>
  <c r="TD275" i="3"/>
  <c r="TD279" i="3"/>
  <c r="TD283" i="3"/>
  <c r="SO10" i="3"/>
  <c r="SO14" i="3"/>
  <c r="SO23" i="3"/>
  <c r="SO28" i="3"/>
  <c r="SO31" i="3"/>
  <c r="SO30" i="3" s="1"/>
  <c r="SO38" i="3"/>
  <c r="SO48" i="3"/>
  <c r="SO51" i="3"/>
  <c r="SO62" i="3"/>
  <c r="SO65" i="3"/>
  <c r="SO70" i="3"/>
  <c r="SO78" i="3"/>
  <c r="SO87" i="3"/>
  <c r="SO174" i="3"/>
  <c r="SO180" i="3"/>
  <c r="SO184" i="3"/>
  <c r="SO195" i="3"/>
  <c r="SO207" i="3"/>
  <c r="SO211" i="3"/>
  <c r="SO217" i="3"/>
  <c r="SO221" i="3"/>
  <c r="SO225" i="3"/>
  <c r="SO229" i="3"/>
  <c r="SO239" i="3"/>
  <c r="SO244" i="3"/>
  <c r="SO248" i="3"/>
  <c r="SO276" i="3"/>
  <c r="SO280" i="3"/>
  <c r="SO284" i="3"/>
  <c r="RZ43" i="3"/>
  <c r="RZ47" i="3"/>
  <c r="RZ52" i="3"/>
  <c r="RZ66" i="3"/>
  <c r="RZ73" i="3"/>
  <c r="RZ77" i="3"/>
  <c r="RZ88" i="3"/>
  <c r="RZ173" i="3"/>
  <c r="RZ177" i="3"/>
  <c r="RZ181" i="3"/>
  <c r="RZ188" i="3"/>
  <c r="RZ192" i="3"/>
  <c r="RZ196" i="3"/>
  <c r="RZ200" i="3"/>
  <c r="RZ204" i="3"/>
  <c r="RZ210" i="3"/>
  <c r="RZ214" i="3"/>
  <c r="RZ218" i="3"/>
  <c r="RZ224" i="3"/>
  <c r="RZ228" i="3"/>
  <c r="RZ232" i="3"/>
  <c r="RZ236" i="3"/>
  <c r="RZ240" i="3"/>
  <c r="RZ246" i="3"/>
  <c r="RZ275" i="3"/>
  <c r="RZ279" i="3"/>
  <c r="RZ283" i="3"/>
  <c r="RK10" i="3"/>
  <c r="RK14" i="3"/>
  <c r="RK23" i="3"/>
  <c r="RK28" i="3"/>
  <c r="RK31" i="3"/>
  <c r="RK30" i="3" s="1"/>
  <c r="RK38" i="3"/>
  <c r="RK48" i="3"/>
  <c r="RK51" i="3"/>
  <c r="RK62" i="3"/>
  <c r="RK65" i="3"/>
  <c r="RK70" i="3"/>
  <c r="RK78" i="3"/>
  <c r="RK87" i="3"/>
  <c r="RK174" i="3"/>
  <c r="RK180" i="3"/>
  <c r="RK184" i="3"/>
  <c r="RK195" i="3"/>
  <c r="RK207" i="3"/>
  <c r="RK211" i="3"/>
  <c r="RK217" i="3"/>
  <c r="RK221" i="3"/>
  <c r="RK225" i="3"/>
  <c r="RK229" i="3"/>
  <c r="RK239" i="3"/>
  <c r="RK244" i="3"/>
  <c r="RK248" i="3"/>
  <c r="RK276" i="3"/>
  <c r="RK280" i="3"/>
  <c r="RK284" i="3"/>
  <c r="QV43" i="3"/>
  <c r="QV47" i="3"/>
  <c r="QV52" i="3"/>
  <c r="QV66" i="3"/>
  <c r="QV73" i="3"/>
  <c r="QV77" i="3"/>
  <c r="QV88" i="3"/>
  <c r="QV173" i="3"/>
  <c r="QV177" i="3"/>
  <c r="QV181" i="3"/>
  <c r="QV188" i="3"/>
  <c r="QV192" i="3"/>
  <c r="QV196" i="3"/>
  <c r="QV200" i="3"/>
  <c r="QV204" i="3"/>
  <c r="QV210" i="3"/>
  <c r="QV214" i="3"/>
  <c r="QV218" i="3"/>
  <c r="QV224" i="3"/>
  <c r="QV228" i="3"/>
  <c r="QV232" i="3"/>
  <c r="QV236" i="3"/>
  <c r="QV240" i="3"/>
  <c r="QV246" i="3"/>
  <c r="QV275" i="3"/>
  <c r="QV279" i="3"/>
  <c r="QV283" i="3"/>
  <c r="QG10" i="3"/>
  <c r="QG14" i="3"/>
  <c r="QG23" i="3"/>
  <c r="QG28" i="3"/>
  <c r="QG31" i="3"/>
  <c r="QG30" i="3" s="1"/>
  <c r="QG38" i="3"/>
  <c r="QG48" i="3"/>
  <c r="QG51" i="3"/>
  <c r="QG62" i="3"/>
  <c r="QG65" i="3"/>
  <c r="QG70" i="3"/>
  <c r="QG78" i="3"/>
  <c r="QG87" i="3"/>
  <c r="QG174" i="3"/>
  <c r="QG180" i="3"/>
  <c r="QG184" i="3"/>
  <c r="QG195" i="3"/>
  <c r="QG207" i="3"/>
  <c r="QG211" i="3"/>
  <c r="QG217" i="3"/>
  <c r="QG221" i="3"/>
  <c r="QG225" i="3"/>
  <c r="QG229" i="3"/>
  <c r="QG239" i="3"/>
  <c r="QG244" i="3"/>
  <c r="QG248" i="3"/>
  <c r="QG276" i="3"/>
  <c r="QG280" i="3"/>
  <c r="QG284" i="3"/>
  <c r="PP43" i="3"/>
  <c r="PR43" i="3"/>
  <c r="PP47" i="3"/>
  <c r="PR47" i="3"/>
  <c r="PP52" i="3"/>
  <c r="PR52" i="3"/>
  <c r="PR66" i="3"/>
  <c r="PP66" i="3"/>
  <c r="PP73" i="3"/>
  <c r="PR73" i="3"/>
  <c r="PP77" i="3"/>
  <c r="PR77" i="3"/>
  <c r="PP88" i="3"/>
  <c r="PR88" i="3"/>
  <c r="PP173" i="3"/>
  <c r="PR173" i="3"/>
  <c r="PP177" i="3"/>
  <c r="PR177" i="3"/>
  <c r="PR181" i="3"/>
  <c r="PP181" i="3"/>
  <c r="PP188" i="3"/>
  <c r="PR188" i="3"/>
  <c r="PP192" i="3"/>
  <c r="PP191" i="3" s="1"/>
  <c r="PR192" i="3"/>
  <c r="PP196" i="3"/>
  <c r="PR196" i="3"/>
  <c r="PP200" i="3"/>
  <c r="PP199" i="3" s="1"/>
  <c r="PR200" i="3"/>
  <c r="PP204" i="3"/>
  <c r="PR204" i="3"/>
  <c r="PP210" i="3"/>
  <c r="PR210" i="3"/>
  <c r="PP214" i="3"/>
  <c r="PR214" i="3"/>
  <c r="PP218" i="3"/>
  <c r="PR218" i="3"/>
  <c r="PR224" i="3"/>
  <c r="PP224" i="3"/>
  <c r="PR228" i="3"/>
  <c r="PP228" i="3"/>
  <c r="PP232" i="3"/>
  <c r="PP231" i="3" s="1"/>
  <c r="PR232" i="3"/>
  <c r="PP236" i="3"/>
  <c r="PR236" i="3"/>
  <c r="PP240" i="3"/>
  <c r="PR240" i="3"/>
  <c r="PR246" i="3"/>
  <c r="PP246" i="3"/>
  <c r="PP275" i="3"/>
  <c r="PR275" i="3"/>
  <c r="PR279" i="3"/>
  <c r="PP279" i="3"/>
  <c r="PP283" i="3"/>
  <c r="PR283" i="3"/>
  <c r="PC10" i="3"/>
  <c r="PC14" i="3"/>
  <c r="PC23" i="3"/>
  <c r="PC28" i="3"/>
  <c r="PC31" i="3"/>
  <c r="PC30" i="3" s="1"/>
  <c r="PC38" i="3"/>
  <c r="PC48" i="3"/>
  <c r="PC51" i="3"/>
  <c r="PC62" i="3"/>
  <c r="PC65" i="3"/>
  <c r="PC70" i="3"/>
  <c r="PC78" i="3"/>
  <c r="PC87" i="3"/>
  <c r="PC174" i="3"/>
  <c r="PC180" i="3"/>
  <c r="PC184" i="3"/>
  <c r="PC195" i="3"/>
  <c r="PC207" i="3"/>
  <c r="PC211" i="3"/>
  <c r="PC217" i="3"/>
  <c r="PC221" i="3"/>
  <c r="PC225" i="3"/>
  <c r="PC229" i="3"/>
  <c r="PC239" i="3"/>
  <c r="PC244" i="3"/>
  <c r="PC248" i="3"/>
  <c r="PC276" i="3"/>
  <c r="PC280" i="3"/>
  <c r="PC284" i="3"/>
  <c r="ON43" i="3"/>
  <c r="ON47" i="3"/>
  <c r="ON52" i="3"/>
  <c r="ON66" i="3"/>
  <c r="ON73" i="3"/>
  <c r="ON77" i="3"/>
  <c r="ON88" i="3"/>
  <c r="ON173" i="3"/>
  <c r="ON177" i="3"/>
  <c r="ON181" i="3"/>
  <c r="ON188" i="3"/>
  <c r="ON192" i="3"/>
  <c r="ON196" i="3"/>
  <c r="ON200" i="3"/>
  <c r="ON204" i="3"/>
  <c r="ON210" i="3"/>
  <c r="ON214" i="3"/>
  <c r="ON218" i="3"/>
  <c r="ON224" i="3"/>
  <c r="ON228" i="3"/>
  <c r="ON232" i="3"/>
  <c r="ON236" i="3"/>
  <c r="ON240" i="3"/>
  <c r="ON246" i="3"/>
  <c r="ON275" i="3"/>
  <c r="ON279" i="3"/>
  <c r="ON283" i="3"/>
  <c r="NY10" i="3"/>
  <c r="NY14" i="3"/>
  <c r="NY23" i="3"/>
  <c r="NY28" i="3"/>
  <c r="NY31" i="3"/>
  <c r="NY30" i="3" s="1"/>
  <c r="NY38" i="3"/>
  <c r="NY48" i="3"/>
  <c r="NY51" i="3"/>
  <c r="NY62" i="3"/>
  <c r="NY65" i="3"/>
  <c r="NY70" i="3"/>
  <c r="NY78" i="3"/>
  <c r="NY87" i="3"/>
  <c r="NY174" i="3"/>
  <c r="NY180" i="3"/>
  <c r="NY184" i="3"/>
  <c r="NY195" i="3"/>
  <c r="NY207" i="3"/>
  <c r="NY211" i="3"/>
  <c r="NY217" i="3"/>
  <c r="NY221" i="3"/>
  <c r="NY225" i="3"/>
  <c r="NY229" i="3"/>
  <c r="NY239" i="3"/>
  <c r="NY244" i="3"/>
  <c r="NY248" i="3"/>
  <c r="NY276" i="3"/>
  <c r="NY280" i="3"/>
  <c r="NY284" i="3"/>
  <c r="NJ10" i="3"/>
  <c r="MF10" i="3"/>
  <c r="LQ10" i="3"/>
  <c r="LQ14" i="3"/>
  <c r="LQ23" i="3"/>
  <c r="LQ28" i="3"/>
  <c r="LQ31" i="3"/>
  <c r="LQ30" i="3" s="1"/>
  <c r="LQ38" i="3"/>
  <c r="LQ48" i="3"/>
  <c r="LQ51" i="3"/>
  <c r="LQ62" i="3"/>
  <c r="LQ65" i="3"/>
  <c r="LQ70" i="3"/>
  <c r="LQ78" i="3"/>
  <c r="LQ87" i="3"/>
  <c r="LQ174" i="3"/>
  <c r="LQ180" i="3"/>
  <c r="LQ184" i="3"/>
  <c r="LQ195" i="3"/>
  <c r="LQ207" i="3"/>
  <c r="LQ211" i="3"/>
  <c r="LQ217" i="3"/>
  <c r="LQ221" i="3"/>
  <c r="LQ225" i="3"/>
  <c r="LQ229" i="3"/>
  <c r="LQ239" i="3"/>
  <c r="LQ244" i="3"/>
  <c r="LQ248" i="3"/>
  <c r="LQ276" i="3"/>
  <c r="LQ280" i="3"/>
  <c r="LQ284" i="3"/>
  <c r="LB43" i="3"/>
  <c r="LB47" i="3"/>
  <c r="LB52" i="3"/>
  <c r="LB66" i="3"/>
  <c r="LB73" i="3"/>
  <c r="LB77" i="3"/>
  <c r="LB88" i="3"/>
  <c r="LB173" i="3"/>
  <c r="LB177" i="3"/>
  <c r="LB181" i="3"/>
  <c r="LB188" i="3"/>
  <c r="LB192" i="3"/>
  <c r="LB196" i="3"/>
  <c r="LB200" i="3"/>
  <c r="LB204" i="3"/>
  <c r="LB210" i="3"/>
  <c r="LB214" i="3"/>
  <c r="LB218" i="3"/>
  <c r="LB224" i="3"/>
  <c r="LB228" i="3"/>
  <c r="LB232" i="3"/>
  <c r="LB236" i="3"/>
  <c r="LB240" i="3"/>
  <c r="LB246" i="3"/>
  <c r="LB275" i="3"/>
  <c r="LB279" i="3"/>
  <c r="LB283" i="3"/>
  <c r="KK10" i="3"/>
  <c r="KM10" i="3"/>
  <c r="KK14" i="3"/>
  <c r="KM14" i="3"/>
  <c r="KK23" i="3"/>
  <c r="KK22" i="3" s="1"/>
  <c r="KM23" i="3"/>
  <c r="KK28" i="3"/>
  <c r="KM28" i="3"/>
  <c r="KK31" i="3"/>
  <c r="KK30" i="3" s="1"/>
  <c r="KM31" i="3"/>
  <c r="KM30" i="3" s="1"/>
  <c r="KK38" i="3"/>
  <c r="KM38" i="3"/>
  <c r="KK48" i="3"/>
  <c r="KM48" i="3"/>
  <c r="KM51" i="3"/>
  <c r="KK51" i="3"/>
  <c r="KK62" i="3"/>
  <c r="KM62" i="3"/>
  <c r="KK65" i="3"/>
  <c r="KM65" i="3"/>
  <c r="KK70" i="3"/>
  <c r="KM70" i="3"/>
  <c r="KK78" i="3"/>
  <c r="KM78" i="3"/>
  <c r="KK87" i="3"/>
  <c r="KM87" i="3"/>
  <c r="KK174" i="3"/>
  <c r="KM174" i="3"/>
  <c r="KK180" i="3"/>
  <c r="KM180" i="3"/>
  <c r="KK184" i="3"/>
  <c r="KM184" i="3"/>
  <c r="KK195" i="3"/>
  <c r="KM195" i="3"/>
  <c r="KK207" i="3"/>
  <c r="KM207" i="3"/>
  <c r="KK211" i="3"/>
  <c r="KM211" i="3"/>
  <c r="KK217" i="3"/>
  <c r="KM217" i="3"/>
  <c r="KM221" i="3"/>
  <c r="KK221" i="3"/>
  <c r="KK225" i="3"/>
  <c r="KM225" i="3"/>
  <c r="KK229" i="3"/>
  <c r="KM229" i="3"/>
  <c r="KK239" i="3"/>
  <c r="KM239" i="3"/>
  <c r="KM244" i="3"/>
  <c r="KK244" i="3"/>
  <c r="KK248" i="3"/>
  <c r="KM248" i="3"/>
  <c r="KK276" i="3"/>
  <c r="KM276" i="3"/>
  <c r="KK280" i="3"/>
  <c r="KM280" i="3"/>
  <c r="KK284" i="3"/>
  <c r="KM284" i="3"/>
  <c r="JX43" i="3"/>
  <c r="JX47" i="3"/>
  <c r="JX52" i="3"/>
  <c r="JX66" i="3"/>
  <c r="JX73" i="3"/>
  <c r="JX77" i="3"/>
  <c r="JX88" i="3"/>
  <c r="JX173" i="3"/>
  <c r="JX177" i="3"/>
  <c r="JX181" i="3"/>
  <c r="JX188" i="3"/>
  <c r="JX192" i="3"/>
  <c r="JX196" i="3"/>
  <c r="JX200" i="3"/>
  <c r="JX204" i="3"/>
  <c r="JX210" i="3"/>
  <c r="JX214" i="3"/>
  <c r="JX218" i="3"/>
  <c r="JX224" i="3"/>
  <c r="JX228" i="3"/>
  <c r="JX232" i="3"/>
  <c r="JX236" i="3"/>
  <c r="JX240" i="3"/>
  <c r="JX246" i="3"/>
  <c r="JX275" i="3"/>
  <c r="JX279" i="3"/>
  <c r="JX283" i="3"/>
  <c r="JI10" i="3"/>
  <c r="JI14" i="3"/>
  <c r="JI23" i="3"/>
  <c r="JI28" i="3"/>
  <c r="JI31" i="3"/>
  <c r="JI30" i="3" s="1"/>
  <c r="JI38" i="3"/>
  <c r="JI48" i="3"/>
  <c r="JI51" i="3"/>
  <c r="JI62" i="3"/>
  <c r="JI65" i="3"/>
  <c r="JI70" i="3"/>
  <c r="JI78" i="3"/>
  <c r="JI87" i="3"/>
  <c r="JI174" i="3"/>
  <c r="JI180" i="3"/>
  <c r="JI184" i="3"/>
  <c r="JI195" i="3"/>
  <c r="JI207" i="3"/>
  <c r="JI211" i="3"/>
  <c r="JI217" i="3"/>
  <c r="JI221" i="3"/>
  <c r="JI225" i="3"/>
  <c r="JI229" i="3"/>
  <c r="JI239" i="3"/>
  <c r="JI244" i="3"/>
  <c r="JI248" i="3"/>
  <c r="JI276" i="3"/>
  <c r="JI280" i="3"/>
  <c r="JI284" i="3"/>
  <c r="IT43" i="3"/>
  <c r="IT47" i="3"/>
  <c r="IT52" i="3"/>
  <c r="IT66" i="3"/>
  <c r="IT73" i="3"/>
  <c r="IT77" i="3"/>
  <c r="IT88" i="3"/>
  <c r="IT173" i="3"/>
  <c r="IT177" i="3"/>
  <c r="IT181" i="3"/>
  <c r="IT188" i="3"/>
  <c r="IT192" i="3"/>
  <c r="IT196" i="3"/>
  <c r="IT200" i="3"/>
  <c r="IT204" i="3"/>
  <c r="IT210" i="3"/>
  <c r="IT214" i="3"/>
  <c r="IT218" i="3"/>
  <c r="IT224" i="3"/>
  <c r="IT228" i="3"/>
  <c r="IT232" i="3"/>
  <c r="IT236" i="3"/>
  <c r="IT240" i="3"/>
  <c r="IT246" i="3"/>
  <c r="IT275" i="3"/>
  <c r="IT279" i="3"/>
  <c r="IT283" i="3"/>
  <c r="IE10" i="3"/>
  <c r="IC10" i="3"/>
  <c r="IC14" i="3"/>
  <c r="IE14" i="3"/>
  <c r="IC23" i="3"/>
  <c r="IC22" i="3" s="1"/>
  <c r="IE23" i="3"/>
  <c r="IC28" i="3"/>
  <c r="IE28" i="3"/>
  <c r="IC31" i="3"/>
  <c r="IC30" i="3" s="1"/>
  <c r="IE31" i="3"/>
  <c r="IE30" i="3" s="1"/>
  <c r="IC38" i="3"/>
  <c r="IE38" i="3"/>
  <c r="IC48" i="3"/>
  <c r="IE48" i="3"/>
  <c r="IC51" i="3"/>
  <c r="IE51" i="3"/>
  <c r="IC62" i="3"/>
  <c r="IE62" i="3"/>
  <c r="IE65" i="3"/>
  <c r="IC65" i="3"/>
  <c r="IC70" i="3"/>
  <c r="IE70" i="3"/>
  <c r="IC78" i="3"/>
  <c r="IE78" i="3"/>
  <c r="IE87" i="3"/>
  <c r="IC87" i="3"/>
  <c r="IC174" i="3"/>
  <c r="IE174" i="3"/>
  <c r="IC180" i="3"/>
  <c r="IE180" i="3"/>
  <c r="IC184" i="3"/>
  <c r="IE184" i="3"/>
  <c r="IE195" i="3"/>
  <c r="IC195" i="3"/>
  <c r="IC207" i="3"/>
  <c r="IE207" i="3"/>
  <c r="IC211" i="3"/>
  <c r="IE211" i="3"/>
  <c r="IC217" i="3"/>
  <c r="IE217" i="3"/>
  <c r="IE221" i="3"/>
  <c r="IC221" i="3"/>
  <c r="IC225" i="3"/>
  <c r="IE225" i="3"/>
  <c r="IC229" i="3"/>
  <c r="IE229" i="3"/>
  <c r="IC239" i="3"/>
  <c r="IE239" i="3"/>
  <c r="IC244" i="3"/>
  <c r="IE244" i="3"/>
  <c r="IC248" i="3"/>
  <c r="IE248" i="3"/>
  <c r="IC276" i="3"/>
  <c r="IE276" i="3"/>
  <c r="IC280" i="3"/>
  <c r="IE280" i="3"/>
  <c r="IC284" i="3"/>
  <c r="IE284" i="3"/>
  <c r="HP10" i="3"/>
  <c r="HP14" i="3"/>
  <c r="HP23" i="3"/>
  <c r="HP28" i="3"/>
  <c r="HP31" i="3"/>
  <c r="HP30" i="3" s="1"/>
  <c r="HP38" i="3"/>
  <c r="HP48" i="3"/>
  <c r="HP51" i="3"/>
  <c r="HP62" i="3"/>
  <c r="HP65" i="3"/>
  <c r="HP70" i="3"/>
  <c r="HP78" i="3"/>
  <c r="HP87" i="3"/>
  <c r="HP174" i="3"/>
  <c r="HP180" i="3"/>
  <c r="HP184" i="3"/>
  <c r="HP195" i="3"/>
  <c r="HP207" i="3"/>
  <c r="HP211" i="3"/>
  <c r="HP217" i="3"/>
  <c r="HP221" i="3"/>
  <c r="HP225" i="3"/>
  <c r="HP229" i="3"/>
  <c r="HP239" i="3"/>
  <c r="HP244" i="3"/>
  <c r="HP248" i="3"/>
  <c r="HP276" i="3"/>
  <c r="HP280" i="3"/>
  <c r="HP284" i="3"/>
  <c r="GY43" i="3"/>
  <c r="HA43" i="3"/>
  <c r="GY47" i="3"/>
  <c r="HA47" i="3"/>
  <c r="GY52" i="3"/>
  <c r="HA52" i="3"/>
  <c r="HA66" i="3"/>
  <c r="GY66" i="3"/>
  <c r="HA73" i="3"/>
  <c r="GY73" i="3"/>
  <c r="GY77" i="3"/>
  <c r="HA77" i="3"/>
  <c r="HA88" i="3"/>
  <c r="GY88" i="3"/>
  <c r="GY173" i="3"/>
  <c r="HA173" i="3"/>
  <c r="HA177" i="3"/>
  <c r="GY177" i="3"/>
  <c r="GY181" i="3"/>
  <c r="HA181" i="3"/>
  <c r="GY188" i="3"/>
  <c r="HA188" i="3"/>
  <c r="GY192" i="3"/>
  <c r="GY191" i="3" s="1"/>
  <c r="HA192" i="3"/>
  <c r="GY196" i="3"/>
  <c r="HA196" i="3"/>
  <c r="GY200" i="3"/>
  <c r="GY199" i="3" s="1"/>
  <c r="HA200" i="3"/>
  <c r="GY204" i="3"/>
  <c r="HA204" i="3"/>
  <c r="GY210" i="3"/>
  <c r="HA210" i="3"/>
  <c r="HA214" i="3"/>
  <c r="GY214" i="3"/>
  <c r="GY218" i="3"/>
  <c r="HA218" i="3"/>
  <c r="HA224" i="3"/>
  <c r="GY224" i="3"/>
  <c r="HA228" i="3"/>
  <c r="GY228" i="3"/>
  <c r="GY232" i="3"/>
  <c r="GY231" i="3" s="1"/>
  <c r="HA232" i="3"/>
  <c r="GY236" i="3"/>
  <c r="HA236" i="3"/>
  <c r="GY240" i="3"/>
  <c r="HA240" i="3"/>
  <c r="HA246" i="3"/>
  <c r="GY246" i="3"/>
  <c r="GY275" i="3"/>
  <c r="HA275" i="3"/>
  <c r="GY279" i="3"/>
  <c r="HA279" i="3"/>
  <c r="HA283" i="3"/>
  <c r="GY283" i="3"/>
  <c r="GL10" i="3"/>
  <c r="GL14" i="3"/>
  <c r="GL23" i="3"/>
  <c r="GL28" i="3"/>
  <c r="GL31" i="3"/>
  <c r="GL30" i="3" s="1"/>
  <c r="GL38" i="3"/>
  <c r="GL48" i="3"/>
  <c r="GL51" i="3"/>
  <c r="GL62" i="3"/>
  <c r="GL65" i="3"/>
  <c r="GL70" i="3"/>
  <c r="GL78" i="3"/>
  <c r="GL87" i="3"/>
  <c r="GL174" i="3"/>
  <c r="GL180" i="3"/>
  <c r="GL184" i="3"/>
  <c r="GL195" i="3"/>
  <c r="GL207" i="3"/>
  <c r="GL211" i="3"/>
  <c r="GL217" i="3"/>
  <c r="GL221" i="3"/>
  <c r="GL225" i="3"/>
  <c r="GL229" i="3"/>
  <c r="GL239" i="3"/>
  <c r="GL244" i="3"/>
  <c r="GL248" i="3"/>
  <c r="GL276" i="3"/>
  <c r="GL280" i="3"/>
  <c r="GL284" i="3"/>
  <c r="FW12" i="3"/>
  <c r="FW17" i="3"/>
  <c r="FW25" i="3"/>
  <c r="FW40" i="3"/>
  <c r="FW36" i="3"/>
  <c r="FW42" i="3"/>
  <c r="FW59" i="3"/>
  <c r="FW55" i="3"/>
  <c r="FW50" i="3"/>
  <c r="FW68" i="3"/>
  <c r="FW72" i="3"/>
  <c r="FW80" i="3"/>
  <c r="FW89" i="3"/>
  <c r="FW172" i="3"/>
  <c r="FW176" i="3"/>
  <c r="FW182" i="3"/>
  <c r="FW187" i="3"/>
  <c r="FW205" i="3"/>
  <c r="FW209" i="3"/>
  <c r="FW213" i="3"/>
  <c r="FW219" i="3"/>
  <c r="FW223" i="3"/>
  <c r="FW227" i="3"/>
  <c r="FW235" i="3"/>
  <c r="FW241" i="3"/>
  <c r="FW274" i="3"/>
  <c r="FW278" i="3"/>
  <c r="FW282" i="3"/>
  <c r="ES10" i="3"/>
  <c r="ES30" i="3"/>
  <c r="DO10" i="3"/>
  <c r="DO23" i="3"/>
  <c r="DO28" i="3"/>
  <c r="DO31" i="3"/>
  <c r="DO30" i="3" s="1"/>
  <c r="DO38" i="3"/>
  <c r="DO48" i="3"/>
  <c r="DO51" i="3"/>
  <c r="DO62" i="3"/>
  <c r="DO65" i="3"/>
  <c r="DO70" i="3"/>
  <c r="DO87" i="3"/>
  <c r="DO174" i="3"/>
  <c r="DO180" i="3"/>
  <c r="DO184" i="3"/>
  <c r="DO195" i="3"/>
  <c r="DO207" i="3"/>
  <c r="DO211" i="3"/>
  <c r="DO217" i="3"/>
  <c r="DO221" i="3"/>
  <c r="DO225" i="3"/>
  <c r="DO229" i="3"/>
  <c r="DO239" i="3"/>
  <c r="DO244" i="3"/>
  <c r="DO248" i="3"/>
  <c r="DO276" i="3"/>
  <c r="DO280" i="3"/>
  <c r="DO284" i="3"/>
  <c r="CZ12" i="3"/>
  <c r="CZ17" i="3"/>
  <c r="CZ25" i="3"/>
  <c r="CZ40" i="3"/>
  <c r="CZ36" i="3"/>
  <c r="CZ42" i="3"/>
  <c r="CZ59" i="3"/>
  <c r="CZ55" i="3"/>
  <c r="CZ50" i="3"/>
  <c r="CZ68" i="3"/>
  <c r="CZ72" i="3"/>
  <c r="CZ80" i="3"/>
  <c r="CZ89" i="3"/>
  <c r="CZ172" i="3"/>
  <c r="CZ176" i="3"/>
  <c r="CZ182" i="3"/>
  <c r="CZ187" i="3"/>
  <c r="CZ205" i="3"/>
  <c r="CZ209" i="3"/>
  <c r="CZ213" i="3"/>
  <c r="CZ219" i="3"/>
  <c r="CZ223" i="3"/>
  <c r="CZ227" i="3"/>
  <c r="CZ235" i="3"/>
  <c r="CZ241" i="3"/>
  <c r="CZ274" i="3"/>
  <c r="CZ278" i="3"/>
  <c r="CZ282" i="3"/>
  <c r="BV10" i="3"/>
  <c r="BV14" i="3"/>
  <c r="BV23" i="3"/>
  <c r="BV28" i="3"/>
  <c r="BV31" i="3"/>
  <c r="BV30" i="3" s="1"/>
  <c r="BV38" i="3"/>
  <c r="BV48" i="3"/>
  <c r="BV51" i="3"/>
  <c r="BV62" i="3"/>
  <c r="BV65" i="3"/>
  <c r="BV70" i="3"/>
  <c r="BV78" i="3"/>
  <c r="BV87" i="3"/>
  <c r="BV174" i="3"/>
  <c r="BV180" i="3"/>
  <c r="BV184" i="3"/>
  <c r="BV195" i="3"/>
  <c r="BV207" i="3"/>
  <c r="BV211" i="3"/>
  <c r="BV217" i="3"/>
  <c r="BV221" i="3"/>
  <c r="BV225" i="3"/>
  <c r="BV229" i="3"/>
  <c r="BV239" i="3"/>
  <c r="BV244" i="3"/>
  <c r="BV248" i="3"/>
  <c r="BV276" i="3"/>
  <c r="BV280" i="3"/>
  <c r="BV284" i="3"/>
  <c r="AR12" i="3"/>
  <c r="ED15" i="3"/>
  <c r="ED16" i="3"/>
  <c r="DO39" i="3"/>
  <c r="CZ13" i="3"/>
  <c r="CZ27" i="3"/>
  <c r="CZ29" i="3"/>
  <c r="CK45" i="3"/>
  <c r="CK56" i="3"/>
  <c r="CK63" i="3"/>
  <c r="CK69" i="3"/>
  <c r="CK75" i="3"/>
  <c r="CK79" i="3"/>
  <c r="CK175" i="3"/>
  <c r="CK179" i="3"/>
  <c r="CK183" i="3"/>
  <c r="CK190" i="3"/>
  <c r="CK194" i="3"/>
  <c r="CK198" i="3"/>
  <c r="CK202" i="3"/>
  <c r="CK206" i="3"/>
  <c r="CK212" i="3"/>
  <c r="CK216" i="3"/>
  <c r="CK220" i="3"/>
  <c r="CK226" i="3"/>
  <c r="CK230" i="3"/>
  <c r="CK234" i="3"/>
  <c r="CK238" i="3"/>
  <c r="CK243" i="3"/>
  <c r="CK247" i="3"/>
  <c r="CK277" i="3"/>
  <c r="CK281" i="3"/>
  <c r="CK285" i="3"/>
  <c r="BV15" i="3"/>
  <c r="BV16" i="3"/>
  <c r="BV39" i="3"/>
  <c r="BG43" i="3"/>
  <c r="BG47" i="3"/>
  <c r="BG52" i="3"/>
  <c r="BG66" i="3"/>
  <c r="BG73" i="3"/>
  <c r="BG77" i="3"/>
  <c r="BG88" i="3"/>
  <c r="BG173" i="3"/>
  <c r="BG177" i="3"/>
  <c r="BG181" i="3"/>
  <c r="BG188" i="3"/>
  <c r="BG192" i="3"/>
  <c r="BG196" i="3"/>
  <c r="BG200" i="3"/>
  <c r="BG204" i="3"/>
  <c r="BG210" i="3"/>
  <c r="BG214" i="3"/>
  <c r="BG218" i="3"/>
  <c r="BG224" i="3"/>
  <c r="BG228" i="3"/>
  <c r="BG232" i="3"/>
  <c r="BG236" i="3"/>
  <c r="BG240" i="3"/>
  <c r="BG246" i="3"/>
  <c r="BG275" i="3"/>
  <c r="BG279" i="3"/>
  <c r="BG283" i="3"/>
  <c r="UH43" i="3"/>
  <c r="UH47" i="3"/>
  <c r="UH52" i="3"/>
  <c r="UH66" i="3"/>
  <c r="UH73" i="3"/>
  <c r="UH77" i="3"/>
  <c r="UH88" i="3"/>
  <c r="UH173" i="3"/>
  <c r="UH177" i="3"/>
  <c r="UH181" i="3"/>
  <c r="UH188" i="3"/>
  <c r="UH192" i="3"/>
  <c r="UH196" i="3"/>
  <c r="UH200" i="3"/>
  <c r="UH204" i="3"/>
  <c r="UH210" i="3"/>
  <c r="UH214" i="3"/>
  <c r="UH218" i="3"/>
  <c r="UH224" i="3"/>
  <c r="UH228" i="3"/>
  <c r="UH232" i="3"/>
  <c r="UH236" i="3"/>
  <c r="UH240" i="3"/>
  <c r="UH246" i="3"/>
  <c r="UH275" i="3"/>
  <c r="UH279" i="3"/>
  <c r="UH283" i="3"/>
  <c r="TS43" i="3"/>
  <c r="TS47" i="3"/>
  <c r="TS52" i="3"/>
  <c r="TS66" i="3"/>
  <c r="TS73" i="3"/>
  <c r="TS77" i="3"/>
  <c r="TS88" i="3"/>
  <c r="TS173" i="3"/>
  <c r="TS177" i="3"/>
  <c r="TS181" i="3"/>
  <c r="TS188" i="3"/>
  <c r="TS192" i="3"/>
  <c r="TS196" i="3"/>
  <c r="TS200" i="3"/>
  <c r="TS204" i="3"/>
  <c r="TS210" i="3"/>
  <c r="TS214" i="3"/>
  <c r="TS218" i="3"/>
  <c r="TS224" i="3"/>
  <c r="TS228" i="3"/>
  <c r="TS232" i="3"/>
  <c r="TS236" i="3"/>
  <c r="TS240" i="3"/>
  <c r="TS246" i="3"/>
  <c r="TS275" i="3"/>
  <c r="TS279" i="3"/>
  <c r="TS283" i="3"/>
  <c r="TD10" i="3"/>
  <c r="TD14" i="3"/>
  <c r="TD23" i="3"/>
  <c r="TD28" i="3"/>
  <c r="TD31" i="3"/>
  <c r="TD30" i="3" s="1"/>
  <c r="TD38" i="3"/>
  <c r="TD48" i="3"/>
  <c r="TD51" i="3"/>
  <c r="TD62" i="3"/>
  <c r="TD65" i="3"/>
  <c r="TD70" i="3"/>
  <c r="TD78" i="3"/>
  <c r="TD87" i="3"/>
  <c r="TD174" i="3"/>
  <c r="TD180" i="3"/>
  <c r="TD184" i="3"/>
  <c r="TD195" i="3"/>
  <c r="TD207" i="3"/>
  <c r="TD211" i="3"/>
  <c r="TD217" i="3"/>
  <c r="TD221" i="3"/>
  <c r="TD225" i="3"/>
  <c r="TD229" i="3"/>
  <c r="TD239" i="3"/>
  <c r="TD244" i="3"/>
  <c r="TD248" i="3"/>
  <c r="TD276" i="3"/>
  <c r="TD280" i="3"/>
  <c r="TD284" i="3"/>
  <c r="SO43" i="3"/>
  <c r="SO47" i="3"/>
  <c r="SO52" i="3"/>
  <c r="SO66" i="3"/>
  <c r="SO73" i="3"/>
  <c r="SO77" i="3"/>
  <c r="SO88" i="3"/>
  <c r="SO173" i="3"/>
  <c r="SO177" i="3"/>
  <c r="SO181" i="3"/>
  <c r="SO188" i="3"/>
  <c r="SO192" i="3"/>
  <c r="SO196" i="3"/>
  <c r="SO200" i="3"/>
  <c r="SO204" i="3"/>
  <c r="SO210" i="3"/>
  <c r="SO214" i="3"/>
  <c r="SO218" i="3"/>
  <c r="SO224" i="3"/>
  <c r="SO228" i="3"/>
  <c r="SO232" i="3"/>
  <c r="SO236" i="3"/>
  <c r="SO240" i="3"/>
  <c r="SO246" i="3"/>
  <c r="SO275" i="3"/>
  <c r="SO279" i="3"/>
  <c r="SO283" i="3"/>
  <c r="RZ10" i="3"/>
  <c r="RZ14" i="3"/>
  <c r="RZ23" i="3"/>
  <c r="RZ28" i="3"/>
  <c r="RZ31" i="3"/>
  <c r="RZ30" i="3" s="1"/>
  <c r="RZ38" i="3"/>
  <c r="RZ48" i="3"/>
  <c r="RZ51" i="3"/>
  <c r="RZ62" i="3"/>
  <c r="RZ65" i="3"/>
  <c r="RZ70" i="3"/>
  <c r="RZ78" i="3"/>
  <c r="RZ87" i="3"/>
  <c r="RZ174" i="3"/>
  <c r="RZ180" i="3"/>
  <c r="RZ184" i="3"/>
  <c r="RZ195" i="3"/>
  <c r="RZ207" i="3"/>
  <c r="RZ211" i="3"/>
  <c r="RZ217" i="3"/>
  <c r="RZ221" i="3"/>
  <c r="RZ225" i="3"/>
  <c r="RZ229" i="3"/>
  <c r="RZ239" i="3"/>
  <c r="RZ244" i="3"/>
  <c r="RZ248" i="3"/>
  <c r="RZ276" i="3"/>
  <c r="RZ280" i="3"/>
  <c r="RZ284" i="3"/>
  <c r="RK43" i="3"/>
  <c r="RK47" i="3"/>
  <c r="RK52" i="3"/>
  <c r="RK66" i="3"/>
  <c r="RK73" i="3"/>
  <c r="RK77" i="3"/>
  <c r="RK88" i="3"/>
  <c r="RK173" i="3"/>
  <c r="RK177" i="3"/>
  <c r="RK181" i="3"/>
  <c r="RK188" i="3"/>
  <c r="RK192" i="3"/>
  <c r="RK196" i="3"/>
  <c r="RK200" i="3"/>
  <c r="RK204" i="3"/>
  <c r="RK210" i="3"/>
  <c r="RK214" i="3"/>
  <c r="RK218" i="3"/>
  <c r="RK224" i="3"/>
  <c r="RK228" i="3"/>
  <c r="RK232" i="3"/>
  <c r="RK236" i="3"/>
  <c r="RK240" i="3"/>
  <c r="RK246" i="3"/>
  <c r="RK275" i="3"/>
  <c r="RK279" i="3"/>
  <c r="RK283" i="3"/>
  <c r="QV10" i="3"/>
  <c r="QV14" i="3"/>
  <c r="QV23" i="3"/>
  <c r="QV28" i="3"/>
  <c r="QV31" i="3"/>
  <c r="QV30" i="3" s="1"/>
  <c r="QV38" i="3"/>
  <c r="QV48" i="3"/>
  <c r="QV51" i="3"/>
  <c r="QV62" i="3"/>
  <c r="QV65" i="3"/>
  <c r="QV70" i="3"/>
  <c r="QV78" i="3"/>
  <c r="QV87" i="3"/>
  <c r="QV174" i="3"/>
  <c r="QV180" i="3"/>
  <c r="QV184" i="3"/>
  <c r="QV195" i="3"/>
  <c r="QV207" i="3"/>
  <c r="QV211" i="3"/>
  <c r="QV217" i="3"/>
  <c r="QV221" i="3"/>
  <c r="QV225" i="3"/>
  <c r="QV229" i="3"/>
  <c r="QV239" i="3"/>
  <c r="QV244" i="3"/>
  <c r="QV248" i="3"/>
  <c r="QV276" i="3"/>
  <c r="QV280" i="3"/>
  <c r="QV284" i="3"/>
  <c r="QG43" i="3"/>
  <c r="QG47" i="3"/>
  <c r="QG52" i="3"/>
  <c r="QG66" i="3"/>
  <c r="QG73" i="3"/>
  <c r="QG77" i="3"/>
  <c r="QG88" i="3"/>
  <c r="QG173" i="3"/>
  <c r="QG177" i="3"/>
  <c r="QG181" i="3"/>
  <c r="QG188" i="3"/>
  <c r="QG192" i="3"/>
  <c r="QG196" i="3"/>
  <c r="QG200" i="3"/>
  <c r="QG204" i="3"/>
  <c r="QG210" i="3"/>
  <c r="QG214" i="3"/>
  <c r="QG218" i="3"/>
  <c r="QG224" i="3"/>
  <c r="QG228" i="3"/>
  <c r="QG232" i="3"/>
  <c r="QG236" i="3"/>
  <c r="QG240" i="3"/>
  <c r="QG246" i="3"/>
  <c r="QG275" i="3"/>
  <c r="QG279" i="3"/>
  <c r="QG283" i="3"/>
  <c r="PP10" i="3"/>
  <c r="PR10" i="3"/>
  <c r="PP14" i="3"/>
  <c r="PR14" i="3"/>
  <c r="PP23" i="3"/>
  <c r="PP22" i="3" s="1"/>
  <c r="PR23" i="3"/>
  <c r="PP28" i="3"/>
  <c r="PR28" i="3"/>
  <c r="PP31" i="3"/>
  <c r="PP30" i="3" s="1"/>
  <c r="PR31" i="3"/>
  <c r="PR30" i="3" s="1"/>
  <c r="PR38" i="3"/>
  <c r="PP38" i="3"/>
  <c r="PP48" i="3"/>
  <c r="PR48" i="3"/>
  <c r="PP51" i="3"/>
  <c r="PR51" i="3"/>
  <c r="PP62" i="3"/>
  <c r="PR62" i="3"/>
  <c r="PR65" i="3"/>
  <c r="PP65" i="3"/>
  <c r="PP70" i="3"/>
  <c r="PR70" i="3"/>
  <c r="PR78" i="3"/>
  <c r="PP78" i="3"/>
  <c r="PP87" i="3"/>
  <c r="PR87" i="3"/>
  <c r="PP174" i="3"/>
  <c r="PR174" i="3"/>
  <c r="PP180" i="3"/>
  <c r="PR180" i="3"/>
  <c r="PP184" i="3"/>
  <c r="PR184" i="3"/>
  <c r="PR195" i="3"/>
  <c r="PP195" i="3"/>
  <c r="PP207" i="3"/>
  <c r="PR207" i="3"/>
  <c r="PP211" i="3"/>
  <c r="PR211" i="3"/>
  <c r="PP217" i="3"/>
  <c r="PR217" i="3"/>
  <c r="PP221" i="3"/>
  <c r="PR221" i="3"/>
  <c r="PR225" i="3"/>
  <c r="PP225" i="3"/>
  <c r="PR229" i="3"/>
  <c r="PP229" i="3"/>
  <c r="PP239" i="3"/>
  <c r="PR239" i="3"/>
  <c r="PP244" i="3"/>
  <c r="PR244" i="3"/>
  <c r="PP248" i="3"/>
  <c r="PR248" i="3"/>
  <c r="PP276" i="3"/>
  <c r="PR276" i="3"/>
  <c r="PP280" i="3"/>
  <c r="PR280" i="3"/>
  <c r="PP284" i="3"/>
  <c r="PR284" i="3"/>
  <c r="PC43" i="3"/>
  <c r="PC47" i="3"/>
  <c r="PC52" i="3"/>
  <c r="PC66" i="3"/>
  <c r="PC73" i="3"/>
  <c r="PC77" i="3"/>
  <c r="PC88" i="3"/>
  <c r="PC173" i="3"/>
  <c r="PC177" i="3"/>
  <c r="PC181" i="3"/>
  <c r="PC188" i="3"/>
  <c r="PC192" i="3"/>
  <c r="PC196" i="3"/>
  <c r="PC200" i="3"/>
  <c r="PC204" i="3"/>
  <c r="PC210" i="3"/>
  <c r="PC214" i="3"/>
  <c r="PC218" i="3"/>
  <c r="PC224" i="3"/>
  <c r="PC228" i="3"/>
  <c r="PC232" i="3"/>
  <c r="PC236" i="3"/>
  <c r="PC240" i="3"/>
  <c r="PC246" i="3"/>
  <c r="PC275" i="3"/>
  <c r="PC279" i="3"/>
  <c r="PC283" i="3"/>
  <c r="ON10" i="3"/>
  <c r="ON14" i="3"/>
  <c r="ON23" i="3"/>
  <c r="ON28" i="3"/>
  <c r="ON31" i="3"/>
  <c r="ON30" i="3" s="1"/>
  <c r="ON38" i="3"/>
  <c r="ON48" i="3"/>
  <c r="ON51" i="3"/>
  <c r="ON62" i="3"/>
  <c r="ON65" i="3"/>
  <c r="ON70" i="3"/>
  <c r="ON78" i="3"/>
  <c r="ON87" i="3"/>
  <c r="ON174" i="3"/>
  <c r="ON180" i="3"/>
  <c r="ON184" i="3"/>
  <c r="ON195" i="3"/>
  <c r="ON207" i="3"/>
  <c r="ON211" i="3"/>
  <c r="ON217" i="3"/>
  <c r="ON221" i="3"/>
  <c r="ON225" i="3"/>
  <c r="ON229" i="3"/>
  <c r="ON239" i="3"/>
  <c r="ON244" i="3"/>
  <c r="ON248" i="3"/>
  <c r="ON276" i="3"/>
  <c r="ON280" i="3"/>
  <c r="ON284" i="3"/>
  <c r="NY43" i="3"/>
  <c r="NY47" i="3"/>
  <c r="NY52" i="3"/>
  <c r="NY66" i="3"/>
  <c r="NY73" i="3"/>
  <c r="NY77" i="3"/>
  <c r="NY88" i="3"/>
  <c r="NY173" i="3"/>
  <c r="NY177" i="3"/>
  <c r="NY181" i="3"/>
  <c r="NY188" i="3"/>
  <c r="NY192" i="3"/>
  <c r="NY196" i="3"/>
  <c r="NY200" i="3"/>
  <c r="NY204" i="3"/>
  <c r="NY210" i="3"/>
  <c r="NY214" i="3"/>
  <c r="NY218" i="3"/>
  <c r="NY224" i="3"/>
  <c r="NY228" i="3"/>
  <c r="NY232" i="3"/>
  <c r="NY236" i="3"/>
  <c r="NY240" i="3"/>
  <c r="NY246" i="3"/>
  <c r="NY275" i="3"/>
  <c r="NY279" i="3"/>
  <c r="NY283" i="3"/>
  <c r="MU10" i="3"/>
  <c r="LQ43" i="3"/>
  <c r="LQ47" i="3"/>
  <c r="LQ52" i="3"/>
  <c r="LQ66" i="3"/>
  <c r="LQ73" i="3"/>
  <c r="LQ77" i="3"/>
  <c r="LQ88" i="3"/>
  <c r="LQ173" i="3"/>
  <c r="LQ177" i="3"/>
  <c r="LQ181" i="3"/>
  <c r="LQ188" i="3"/>
  <c r="LQ192" i="3"/>
  <c r="LQ196" i="3"/>
  <c r="LQ200" i="3"/>
  <c r="LQ204" i="3"/>
  <c r="LQ210" i="3"/>
  <c r="LQ214" i="3"/>
  <c r="LQ218" i="3"/>
  <c r="LQ224" i="3"/>
  <c r="LQ228" i="3"/>
  <c r="LQ232" i="3"/>
  <c r="LQ236" i="3"/>
  <c r="LQ240" i="3"/>
  <c r="LQ246" i="3"/>
  <c r="LQ275" i="3"/>
  <c r="LQ279" i="3"/>
  <c r="LQ283" i="3"/>
  <c r="LB10" i="3"/>
  <c r="LB14" i="3"/>
  <c r="LB23" i="3"/>
  <c r="LB28" i="3"/>
  <c r="LB31" i="3"/>
  <c r="LB30" i="3" s="1"/>
  <c r="LB38" i="3"/>
  <c r="LB48" i="3"/>
  <c r="LB51" i="3"/>
  <c r="LB62" i="3"/>
  <c r="LB65" i="3"/>
  <c r="LB70" i="3"/>
  <c r="LB78" i="3"/>
  <c r="LB87" i="3"/>
  <c r="LB174" i="3"/>
  <c r="LB180" i="3"/>
  <c r="LB184" i="3"/>
  <c r="LB195" i="3"/>
  <c r="LB207" i="3"/>
  <c r="LB211" i="3"/>
  <c r="LB217" i="3"/>
  <c r="LB221" i="3"/>
  <c r="LB225" i="3"/>
  <c r="LB229" i="3"/>
  <c r="LB239" i="3"/>
  <c r="LB244" i="3"/>
  <c r="LB248" i="3"/>
  <c r="LB276" i="3"/>
  <c r="LB280" i="3"/>
  <c r="LB284" i="3"/>
  <c r="KK43" i="3"/>
  <c r="KM43" i="3"/>
  <c r="KK47" i="3"/>
  <c r="KM47" i="3"/>
  <c r="KK52" i="3"/>
  <c r="KM52" i="3"/>
  <c r="KK66" i="3"/>
  <c r="KM66" i="3"/>
  <c r="KM73" i="3"/>
  <c r="KK73" i="3"/>
  <c r="KK77" i="3"/>
  <c r="KM77" i="3"/>
  <c r="KM88" i="3"/>
  <c r="KK88" i="3"/>
  <c r="KK173" i="3"/>
  <c r="KM173" i="3"/>
  <c r="KM177" i="3"/>
  <c r="KK177" i="3"/>
  <c r="KK181" i="3"/>
  <c r="KM181" i="3"/>
  <c r="KK188" i="3"/>
  <c r="KM188" i="3"/>
  <c r="KK192" i="3"/>
  <c r="KK191" i="3" s="1"/>
  <c r="KM192" i="3"/>
  <c r="KM196" i="3"/>
  <c r="KK196" i="3"/>
  <c r="KK200" i="3"/>
  <c r="KK199" i="3" s="1"/>
  <c r="KM200" i="3"/>
  <c r="KK204" i="3"/>
  <c r="KM204" i="3"/>
  <c r="KK210" i="3"/>
  <c r="KM210" i="3"/>
  <c r="KM214" i="3"/>
  <c r="KK214" i="3"/>
  <c r="KK218" i="3"/>
  <c r="KM218" i="3"/>
  <c r="KM224" i="3"/>
  <c r="KK224" i="3"/>
  <c r="KM228" i="3"/>
  <c r="KK228" i="3"/>
  <c r="KK232" i="3"/>
  <c r="KK231" i="3" s="1"/>
  <c r="KM232" i="3"/>
  <c r="KK236" i="3"/>
  <c r="KM236" i="3"/>
  <c r="KM240" i="3"/>
  <c r="KK240" i="3"/>
  <c r="KK246" i="3"/>
  <c r="KM246" i="3"/>
  <c r="KK275" i="3"/>
  <c r="KM275" i="3"/>
  <c r="KM279" i="3"/>
  <c r="KK279" i="3"/>
  <c r="KM283" i="3"/>
  <c r="KK283" i="3"/>
  <c r="JX10" i="3"/>
  <c r="JX14" i="3"/>
  <c r="JX23" i="3"/>
  <c r="JX28" i="3"/>
  <c r="JX31" i="3"/>
  <c r="JX30" i="3" s="1"/>
  <c r="JX38" i="3"/>
  <c r="JX48" i="3"/>
  <c r="JX51" i="3"/>
  <c r="JX62" i="3"/>
  <c r="JX65" i="3"/>
  <c r="JX70" i="3"/>
  <c r="JX78" i="3"/>
  <c r="JX87" i="3"/>
  <c r="JX174" i="3"/>
  <c r="JX180" i="3"/>
  <c r="JX184" i="3"/>
  <c r="JX195" i="3"/>
  <c r="JX207" i="3"/>
  <c r="JX211" i="3"/>
  <c r="JX217" i="3"/>
  <c r="JX221" i="3"/>
  <c r="JX225" i="3"/>
  <c r="JX229" i="3"/>
  <c r="JX239" i="3"/>
  <c r="JX244" i="3"/>
  <c r="JX248" i="3"/>
  <c r="JX276" i="3"/>
  <c r="JX280" i="3"/>
  <c r="JX284" i="3"/>
  <c r="JI43" i="3"/>
  <c r="JI47" i="3"/>
  <c r="JI52" i="3"/>
  <c r="JI66" i="3"/>
  <c r="JI73" i="3"/>
  <c r="JI77" i="3"/>
  <c r="JI88" i="3"/>
  <c r="JI173" i="3"/>
  <c r="JI177" i="3"/>
  <c r="JI181" i="3"/>
  <c r="JI188" i="3"/>
  <c r="JI192" i="3"/>
  <c r="JI196" i="3"/>
  <c r="JI200" i="3"/>
  <c r="JI204" i="3"/>
  <c r="JI210" i="3"/>
  <c r="JI214" i="3"/>
  <c r="JI218" i="3"/>
  <c r="JI224" i="3"/>
  <c r="JI228" i="3"/>
  <c r="JI232" i="3"/>
  <c r="JI236" i="3"/>
  <c r="JI240" i="3"/>
  <c r="JI246" i="3"/>
  <c r="JI275" i="3"/>
  <c r="JI279" i="3"/>
  <c r="JI283" i="3"/>
  <c r="IT10" i="3"/>
  <c r="IT14" i="3"/>
  <c r="IT23" i="3"/>
  <c r="IT28" i="3"/>
  <c r="IT31" i="3"/>
  <c r="IT30" i="3" s="1"/>
  <c r="IT38" i="3"/>
  <c r="IT48" i="3"/>
  <c r="IT51" i="3"/>
  <c r="IT62" i="3"/>
  <c r="IT65" i="3"/>
  <c r="IT70" i="3"/>
  <c r="IT78" i="3"/>
  <c r="IT87" i="3"/>
  <c r="IT174" i="3"/>
  <c r="IT180" i="3"/>
  <c r="IT184" i="3"/>
  <c r="IT195" i="3"/>
  <c r="IT207" i="3"/>
  <c r="IT211" i="3"/>
  <c r="IT217" i="3"/>
  <c r="IT221" i="3"/>
  <c r="IT225" i="3"/>
  <c r="IT229" i="3"/>
  <c r="IT239" i="3"/>
  <c r="IT244" i="3"/>
  <c r="IT248" i="3"/>
  <c r="IT276" i="3"/>
  <c r="IT280" i="3"/>
  <c r="IT284" i="3"/>
  <c r="IE43" i="3"/>
  <c r="IC43" i="3"/>
  <c r="IE47" i="3"/>
  <c r="IC47" i="3"/>
  <c r="IC52" i="3"/>
  <c r="IE52" i="3"/>
  <c r="IC66" i="3"/>
  <c r="IE66" i="3"/>
  <c r="IC73" i="3"/>
  <c r="IE73" i="3"/>
  <c r="IC77" i="3"/>
  <c r="IE77" i="3"/>
  <c r="IC88" i="3"/>
  <c r="IE88" i="3"/>
  <c r="IC173" i="3"/>
  <c r="IE173" i="3"/>
  <c r="IE177" i="3"/>
  <c r="IC177" i="3"/>
  <c r="IC181" i="3"/>
  <c r="IE181" i="3"/>
  <c r="IC188" i="3"/>
  <c r="IE188" i="3"/>
  <c r="IC192" i="3"/>
  <c r="IC191" i="3" s="1"/>
  <c r="IE192" i="3"/>
  <c r="IE196" i="3"/>
  <c r="IC196" i="3"/>
  <c r="IC200" i="3"/>
  <c r="IC199" i="3" s="1"/>
  <c r="IE200" i="3"/>
  <c r="IC204" i="3"/>
  <c r="IE204" i="3"/>
  <c r="IC210" i="3"/>
  <c r="IE210" i="3"/>
  <c r="IC214" i="3"/>
  <c r="IE214" i="3"/>
  <c r="IC218" i="3"/>
  <c r="IE218" i="3"/>
  <c r="IC224" i="3"/>
  <c r="IE224" i="3"/>
  <c r="IC228" i="3"/>
  <c r="IE228" i="3"/>
  <c r="IC232" i="3"/>
  <c r="IC231" i="3" s="1"/>
  <c r="IE232" i="3"/>
  <c r="IC236" i="3"/>
  <c r="IE236" i="3"/>
  <c r="IC240" i="3"/>
  <c r="IE240" i="3"/>
  <c r="IC246" i="3"/>
  <c r="IE246" i="3"/>
  <c r="IC275" i="3"/>
  <c r="IE275" i="3"/>
  <c r="IC279" i="3"/>
  <c r="IE279" i="3"/>
  <c r="IE283" i="3"/>
  <c r="IC283" i="3"/>
  <c r="HP43" i="3"/>
  <c r="HP47" i="3"/>
  <c r="HP52" i="3"/>
  <c r="HP66" i="3"/>
  <c r="HP73" i="3"/>
  <c r="HP77" i="3"/>
  <c r="HP88" i="3"/>
  <c r="HP173" i="3"/>
  <c r="HP177" i="3"/>
  <c r="HP181" i="3"/>
  <c r="HP188" i="3"/>
  <c r="HP192" i="3"/>
  <c r="HP196" i="3"/>
  <c r="HP200" i="3"/>
  <c r="HP204" i="3"/>
  <c r="HP210" i="3"/>
  <c r="HP214" i="3"/>
  <c r="HP218" i="3"/>
  <c r="HP224" i="3"/>
  <c r="HP228" i="3"/>
  <c r="HP232" i="3"/>
  <c r="HP236" i="3"/>
  <c r="HP240" i="3"/>
  <c r="HP246" i="3"/>
  <c r="HP275" i="3"/>
  <c r="HP279" i="3"/>
  <c r="HA10" i="3"/>
  <c r="GY10" i="3"/>
  <c r="GY14" i="3"/>
  <c r="HA14" i="3"/>
  <c r="GY23" i="3"/>
  <c r="GY22" i="3" s="1"/>
  <c r="HA23" i="3"/>
  <c r="GY28" i="3"/>
  <c r="HA28" i="3"/>
  <c r="GY31" i="3"/>
  <c r="GY30" i="3" s="1"/>
  <c r="HA31" i="3"/>
  <c r="HA30" i="3" s="1"/>
  <c r="GY38" i="3"/>
  <c r="HA38" i="3"/>
  <c r="GY48" i="3"/>
  <c r="HA48" i="3"/>
  <c r="GY51" i="3"/>
  <c r="HA51" i="3"/>
  <c r="GY62" i="3"/>
  <c r="HA62" i="3"/>
  <c r="GY65" i="3"/>
  <c r="HA65" i="3"/>
  <c r="GY70" i="3"/>
  <c r="HA70" i="3"/>
  <c r="GY78" i="3"/>
  <c r="HA78" i="3"/>
  <c r="HA87" i="3"/>
  <c r="GY87" i="3"/>
  <c r="GY174" i="3"/>
  <c r="HA174" i="3"/>
  <c r="GY180" i="3"/>
  <c r="HA180" i="3"/>
  <c r="GY184" i="3"/>
  <c r="HA184" i="3"/>
  <c r="HA195" i="3"/>
  <c r="GY195" i="3"/>
  <c r="GY207" i="3"/>
  <c r="HA207" i="3"/>
  <c r="HA211" i="3"/>
  <c r="GY211" i="3"/>
  <c r="GY217" i="3"/>
  <c r="HA217" i="3"/>
  <c r="GY221" i="3"/>
  <c r="HA221" i="3"/>
  <c r="GY225" i="3"/>
  <c r="HA225" i="3"/>
  <c r="GY229" i="3"/>
  <c r="HA229" i="3"/>
  <c r="GY239" i="3"/>
  <c r="HA239" i="3"/>
  <c r="HA244" i="3"/>
  <c r="GY244" i="3"/>
  <c r="GY248" i="3"/>
  <c r="HA248" i="3"/>
  <c r="GY276" i="3"/>
  <c r="HA276" i="3"/>
  <c r="GY280" i="3"/>
  <c r="HA280" i="3"/>
  <c r="GY284" i="3"/>
  <c r="HA284" i="3"/>
  <c r="GL43" i="3"/>
  <c r="GL47" i="3"/>
  <c r="GL52" i="3"/>
  <c r="GL66" i="3"/>
  <c r="GL73" i="3"/>
  <c r="GL77" i="3"/>
  <c r="GL88" i="3"/>
  <c r="GL173" i="3"/>
  <c r="GL177" i="3"/>
  <c r="GL181" i="3"/>
  <c r="GL188" i="3"/>
  <c r="GL192" i="3"/>
  <c r="GL196" i="3"/>
  <c r="GL200" i="3"/>
  <c r="GL204" i="3"/>
  <c r="GL210" i="3"/>
  <c r="GL214" i="3"/>
  <c r="GL218" i="3"/>
  <c r="GL224" i="3"/>
  <c r="GL228" i="3"/>
  <c r="GL232" i="3"/>
  <c r="GL236" i="3"/>
  <c r="GL240" i="3"/>
  <c r="GL246" i="3"/>
  <c r="GL275" i="3"/>
  <c r="GL279" i="3"/>
  <c r="GL283" i="3"/>
  <c r="FW45" i="3"/>
  <c r="FW56" i="3"/>
  <c r="FW63" i="3"/>
  <c r="FW69" i="3"/>
  <c r="FW75" i="3"/>
  <c r="FW79" i="3"/>
  <c r="FW175" i="3"/>
  <c r="FW179" i="3"/>
  <c r="FW183" i="3"/>
  <c r="FW190" i="3"/>
  <c r="FW194" i="3"/>
  <c r="FW198" i="3"/>
  <c r="FW202" i="3"/>
  <c r="FW206" i="3"/>
  <c r="FW212" i="3"/>
  <c r="FW216" i="3"/>
  <c r="FW220" i="3"/>
  <c r="FW226" i="3"/>
  <c r="FW230" i="3"/>
  <c r="FW234" i="3"/>
  <c r="FW238" i="3"/>
  <c r="FW243" i="3"/>
  <c r="FW247" i="3"/>
  <c r="FW277" i="3"/>
  <c r="FW281" i="3"/>
  <c r="FW285" i="3"/>
  <c r="FH43" i="3"/>
  <c r="FH47" i="3"/>
  <c r="FH52" i="3"/>
  <c r="FH66" i="3"/>
  <c r="FH73" i="3"/>
  <c r="FH77" i="3"/>
  <c r="FH88" i="3"/>
  <c r="FH173" i="3"/>
  <c r="FH177" i="3"/>
  <c r="FH181" i="3"/>
  <c r="FH188" i="3"/>
  <c r="FH192" i="3"/>
  <c r="FH196" i="3"/>
  <c r="FH200" i="3"/>
  <c r="FH204" i="3"/>
  <c r="FH210" i="3"/>
  <c r="FH214" i="3"/>
  <c r="FH218" i="3"/>
  <c r="FH224" i="3"/>
  <c r="FH228" i="3"/>
  <c r="FH232" i="3"/>
  <c r="FH236" i="3"/>
  <c r="FH240" i="3"/>
  <c r="FH246" i="3"/>
  <c r="FH275" i="3"/>
  <c r="FH279" i="3"/>
  <c r="FH283" i="3"/>
  <c r="UH12" i="3"/>
  <c r="UH17" i="3"/>
  <c r="UH25" i="3"/>
  <c r="UH40" i="3"/>
  <c r="UH36" i="3"/>
  <c r="UH42" i="3"/>
  <c r="UH59" i="3"/>
  <c r="UH55" i="3"/>
  <c r="UH50" i="3"/>
  <c r="UH68" i="3"/>
  <c r="UH72" i="3"/>
  <c r="UH80" i="3"/>
  <c r="UH89" i="3"/>
  <c r="UH172" i="3"/>
  <c r="UH176" i="3"/>
  <c r="UH182" i="3"/>
  <c r="UH187" i="3"/>
  <c r="UH205" i="3"/>
  <c r="UH209" i="3"/>
  <c r="UH213" i="3"/>
  <c r="UH219" i="3"/>
  <c r="UH223" i="3"/>
  <c r="UH227" i="3"/>
  <c r="UH235" i="3"/>
  <c r="UH241" i="3"/>
  <c r="UH274" i="3"/>
  <c r="UH278" i="3"/>
  <c r="UH282" i="3"/>
  <c r="TD15" i="3"/>
  <c r="TD16" i="3"/>
  <c r="TD39" i="3"/>
  <c r="RZ15" i="3"/>
  <c r="RZ16" i="3"/>
  <c r="RZ39" i="3"/>
  <c r="QV15" i="3"/>
  <c r="QV16" i="3"/>
  <c r="QV39" i="3"/>
  <c r="PP15" i="3"/>
  <c r="PR15" i="3"/>
  <c r="PP16" i="3"/>
  <c r="PR16" i="3"/>
  <c r="PR39" i="3"/>
  <c r="PP39" i="3"/>
  <c r="PO46" i="3"/>
  <c r="PO76" i="3"/>
  <c r="PO203" i="3"/>
  <c r="ON15" i="3"/>
  <c r="ON16" i="3"/>
  <c r="ON39" i="3"/>
  <c r="LB15" i="3"/>
  <c r="LB16" i="3"/>
  <c r="LB39" i="3"/>
  <c r="KJ61" i="3"/>
  <c r="KJ64" i="3"/>
  <c r="JX15" i="3"/>
  <c r="JX16" i="3"/>
  <c r="JX39" i="3"/>
  <c r="IT15" i="3"/>
  <c r="IT16" i="3"/>
  <c r="IT39" i="3"/>
  <c r="IB61" i="3"/>
  <c r="IB64" i="3"/>
  <c r="GY15" i="3"/>
  <c r="HA15" i="3"/>
  <c r="GY16" i="3"/>
  <c r="HA16" i="3"/>
  <c r="GY39" i="3"/>
  <c r="HA39" i="3"/>
  <c r="GX46" i="3"/>
  <c r="GX203" i="3"/>
  <c r="FH10" i="3"/>
  <c r="FH14" i="3"/>
  <c r="FH23" i="3"/>
  <c r="FH28" i="3"/>
  <c r="FH31" i="3"/>
  <c r="FH30" i="3" s="1"/>
  <c r="FH38" i="3"/>
  <c r="FH48" i="3"/>
  <c r="FH51" i="3"/>
  <c r="FH62" i="3"/>
  <c r="FH65" i="3"/>
  <c r="FH70" i="3"/>
  <c r="FH78" i="3"/>
  <c r="FH87" i="3"/>
  <c r="FH174" i="3"/>
  <c r="FH180" i="3"/>
  <c r="FH184" i="3"/>
  <c r="FH195" i="3"/>
  <c r="FH207" i="3"/>
  <c r="FH211" i="3"/>
  <c r="FH217" i="3"/>
  <c r="FH221" i="3"/>
  <c r="FH225" i="3"/>
  <c r="FH229" i="3"/>
  <c r="FH239" i="3"/>
  <c r="FH244" i="3"/>
  <c r="FH248" i="3"/>
  <c r="FH276" i="3"/>
  <c r="FH280" i="3"/>
  <c r="FH284" i="3"/>
  <c r="ED12" i="3"/>
  <c r="CK10" i="3"/>
  <c r="CK14" i="3"/>
  <c r="CK23" i="3"/>
  <c r="CK28" i="3"/>
  <c r="CK31" i="3"/>
  <c r="CK30" i="3" s="1"/>
  <c r="CK38" i="3"/>
  <c r="CK48" i="3"/>
  <c r="CK51" i="3"/>
  <c r="CK62" i="3"/>
  <c r="CK65" i="3"/>
  <c r="CK70" i="3"/>
  <c r="CK78" i="3"/>
  <c r="CK87" i="3"/>
  <c r="CK174" i="3"/>
  <c r="CK180" i="3"/>
  <c r="CK184" i="3"/>
  <c r="CK195" i="3"/>
  <c r="CK207" i="3"/>
  <c r="CK211" i="3"/>
  <c r="CK217" i="3"/>
  <c r="CK221" i="3"/>
  <c r="CK225" i="3"/>
  <c r="CK229" i="3"/>
  <c r="CK239" i="3"/>
  <c r="CK244" i="3"/>
  <c r="CK248" i="3"/>
  <c r="CK276" i="3"/>
  <c r="CK280" i="3"/>
  <c r="CK284" i="3"/>
  <c r="BG12" i="3"/>
  <c r="BG17" i="3"/>
  <c r="BG25" i="3"/>
  <c r="BG40" i="3"/>
  <c r="BG36" i="3"/>
  <c r="BG42" i="3"/>
  <c r="BG59" i="3"/>
  <c r="BG55" i="3"/>
  <c r="BG50" i="3"/>
  <c r="BG68" i="3"/>
  <c r="BG72" i="3"/>
  <c r="BG80" i="3"/>
  <c r="BG89" i="3"/>
  <c r="BG172" i="3"/>
  <c r="BG176" i="3"/>
  <c r="BG182" i="3"/>
  <c r="BG187" i="3"/>
  <c r="BG205" i="3"/>
  <c r="BG209" i="3"/>
  <c r="BG213" i="3"/>
  <c r="BG219" i="3"/>
  <c r="BG223" i="3"/>
  <c r="BG227" i="3"/>
  <c r="BG235" i="3"/>
  <c r="BG241" i="3"/>
  <c r="BG274" i="3"/>
  <c r="BG278" i="3"/>
  <c r="BG282" i="3"/>
  <c r="DO45" i="3"/>
  <c r="DO56" i="3"/>
  <c r="DO69" i="3"/>
  <c r="DO75" i="3"/>
  <c r="DO175" i="3"/>
  <c r="DO179" i="3"/>
  <c r="DO183" i="3"/>
  <c r="DO190" i="3"/>
  <c r="DO194" i="3"/>
  <c r="DO198" i="3"/>
  <c r="DO202" i="3"/>
  <c r="DO206" i="3"/>
  <c r="DO212" i="3"/>
  <c r="DO216" i="3"/>
  <c r="DO220" i="3"/>
  <c r="DO226" i="3"/>
  <c r="DO230" i="3"/>
  <c r="DO234" i="3"/>
  <c r="DO238" i="3"/>
  <c r="DO243" i="3"/>
  <c r="DO247" i="3"/>
  <c r="DO277" i="3"/>
  <c r="DO281" i="3"/>
  <c r="DO285" i="3"/>
  <c r="CZ43" i="3"/>
  <c r="CZ47" i="3"/>
  <c r="CZ52" i="3"/>
  <c r="CZ66" i="3"/>
  <c r="CZ73" i="3"/>
  <c r="CZ77" i="3"/>
  <c r="CZ88" i="3"/>
  <c r="CZ173" i="3"/>
  <c r="CZ177" i="3"/>
  <c r="CZ181" i="3"/>
  <c r="CZ188" i="3"/>
  <c r="CZ192" i="3"/>
  <c r="CZ196" i="3"/>
  <c r="CZ200" i="3"/>
  <c r="CZ204" i="3"/>
  <c r="CZ210" i="3"/>
  <c r="CZ214" i="3"/>
  <c r="CZ218" i="3"/>
  <c r="CZ224" i="3"/>
  <c r="CZ228" i="3"/>
  <c r="CZ232" i="3"/>
  <c r="CZ236" i="3"/>
  <c r="CZ240" i="3"/>
  <c r="CZ246" i="3"/>
  <c r="CZ275" i="3"/>
  <c r="CZ279" i="3"/>
  <c r="CZ283" i="3"/>
  <c r="CK13" i="3"/>
  <c r="CK27" i="3"/>
  <c r="CK29" i="3"/>
  <c r="BV45" i="3"/>
  <c r="BV56" i="3"/>
  <c r="BV63" i="3"/>
  <c r="BV69" i="3"/>
  <c r="BV75" i="3"/>
  <c r="BV79" i="3"/>
  <c r="BV175" i="3"/>
  <c r="BV179" i="3"/>
  <c r="BV183" i="3"/>
  <c r="BV190" i="3"/>
  <c r="BV194" i="3"/>
  <c r="BV198" i="3"/>
  <c r="BV202" i="3"/>
  <c r="BV206" i="3"/>
  <c r="BV212" i="3"/>
  <c r="BV216" i="3"/>
  <c r="BV220" i="3"/>
  <c r="BV226" i="3"/>
  <c r="BV230" i="3"/>
  <c r="BV234" i="3"/>
  <c r="BV238" i="3"/>
  <c r="BV243" i="3"/>
  <c r="BV247" i="3"/>
  <c r="BV277" i="3"/>
  <c r="BV281" i="3"/>
  <c r="BV285" i="3"/>
  <c r="BG15" i="3"/>
  <c r="BG16" i="3"/>
  <c r="BG39" i="3"/>
  <c r="UH15" i="3"/>
  <c r="UH16" i="3"/>
  <c r="UH39" i="3"/>
  <c r="TS15" i="3"/>
  <c r="TS16" i="3"/>
  <c r="TS39" i="3"/>
  <c r="SO15" i="3"/>
  <c r="SO16" i="3"/>
  <c r="SO39" i="3"/>
  <c r="RK15" i="3"/>
  <c r="RK16" i="3"/>
  <c r="RK39" i="3"/>
  <c r="QG15" i="3"/>
  <c r="QG16" i="3"/>
  <c r="QG39" i="3"/>
  <c r="PC15" i="3"/>
  <c r="PC16" i="3"/>
  <c r="PC39" i="3"/>
  <c r="NY15" i="3"/>
  <c r="NY16" i="3"/>
  <c r="NY39" i="3"/>
  <c r="LQ15" i="3"/>
  <c r="LQ16" i="3"/>
  <c r="LQ39" i="3"/>
  <c r="KK15" i="3"/>
  <c r="KM15" i="3"/>
  <c r="KK16" i="3"/>
  <c r="KM16" i="3"/>
  <c r="KM39" i="3"/>
  <c r="KK39" i="3"/>
  <c r="KJ76" i="3"/>
  <c r="KJ203" i="3"/>
  <c r="JI15" i="3"/>
  <c r="JI16" i="3"/>
  <c r="JI39" i="3"/>
  <c r="IC15" i="3"/>
  <c r="IE15" i="3"/>
  <c r="IC16" i="3"/>
  <c r="IE16" i="3"/>
  <c r="IC39" i="3"/>
  <c r="IE39" i="3"/>
  <c r="HP15" i="3"/>
  <c r="HP16" i="3"/>
  <c r="HP39" i="3"/>
  <c r="GL15" i="3"/>
  <c r="GL16" i="3"/>
  <c r="GL39" i="3"/>
  <c r="FW13" i="3"/>
  <c r="FW27" i="3"/>
  <c r="FW29" i="3"/>
  <c r="FH15" i="3"/>
  <c r="FH16" i="3"/>
  <c r="FH39" i="3"/>
  <c r="TS12" i="3"/>
  <c r="TS17" i="3"/>
  <c r="TS25" i="3"/>
  <c r="TS40" i="3"/>
  <c r="TS36" i="3"/>
  <c r="TS42" i="3"/>
  <c r="TS59" i="3"/>
  <c r="TS55" i="3"/>
  <c r="TS50" i="3"/>
  <c r="TS68" i="3"/>
  <c r="TS72" i="3"/>
  <c r="TS80" i="3"/>
  <c r="TS89" i="3"/>
  <c r="TS172" i="3"/>
  <c r="TS176" i="3"/>
  <c r="TS182" i="3"/>
  <c r="TS187" i="3"/>
  <c r="TS205" i="3"/>
  <c r="TS209" i="3"/>
  <c r="TS213" i="3"/>
  <c r="TS219" i="3"/>
  <c r="TS223" i="3"/>
  <c r="TS227" i="3"/>
  <c r="TS235" i="3"/>
  <c r="TS241" i="3"/>
  <c r="TS274" i="3"/>
  <c r="TS278" i="3"/>
  <c r="TS282" i="3"/>
  <c r="TD45" i="3"/>
  <c r="TD56" i="3"/>
  <c r="TD63" i="3"/>
  <c r="TD69" i="3"/>
  <c r="TD75" i="3"/>
  <c r="TD79" i="3"/>
  <c r="TD175" i="3"/>
  <c r="TD179" i="3"/>
  <c r="TD183" i="3"/>
  <c r="TD190" i="3"/>
  <c r="TD194" i="3"/>
  <c r="TD198" i="3"/>
  <c r="TD202" i="3"/>
  <c r="TD206" i="3"/>
  <c r="TD212" i="3"/>
  <c r="TD216" i="3"/>
  <c r="TD220" i="3"/>
  <c r="TD226" i="3"/>
  <c r="TD230" i="3"/>
  <c r="TD234" i="3"/>
  <c r="TD238" i="3"/>
  <c r="TD243" i="3"/>
  <c r="TD247" i="3"/>
  <c r="TD277" i="3"/>
  <c r="TD281" i="3"/>
  <c r="TD285" i="3"/>
  <c r="SO12" i="3"/>
  <c r="SO17" i="3"/>
  <c r="SO25" i="3"/>
  <c r="SO40" i="3"/>
  <c r="SO36" i="3"/>
  <c r="SO42" i="3"/>
  <c r="SO59" i="3"/>
  <c r="SO55" i="3"/>
  <c r="SO50" i="3"/>
  <c r="SO68" i="3"/>
  <c r="SO72" i="3"/>
  <c r="SO80" i="3"/>
  <c r="SO89" i="3"/>
  <c r="SO172" i="3"/>
  <c r="SO176" i="3"/>
  <c r="SO182" i="3"/>
  <c r="SO187" i="3"/>
  <c r="SO205" i="3"/>
  <c r="SO209" i="3"/>
  <c r="SO213" i="3"/>
  <c r="SO219" i="3"/>
  <c r="SO223" i="3"/>
  <c r="SO227" i="3"/>
  <c r="SO235" i="3"/>
  <c r="SO241" i="3"/>
  <c r="SO274" i="3"/>
  <c r="SO278" i="3"/>
  <c r="SO282" i="3"/>
  <c r="RZ45" i="3"/>
  <c r="RZ56" i="3"/>
  <c r="RZ63" i="3"/>
  <c r="RZ69" i="3"/>
  <c r="RZ75" i="3"/>
  <c r="RZ79" i="3"/>
  <c r="RZ175" i="3"/>
  <c r="RZ179" i="3"/>
  <c r="RZ183" i="3"/>
  <c r="RZ190" i="3"/>
  <c r="RZ194" i="3"/>
  <c r="RZ198" i="3"/>
  <c r="RZ202" i="3"/>
  <c r="RZ206" i="3"/>
  <c r="RZ212" i="3"/>
  <c r="RZ216" i="3"/>
  <c r="RZ220" i="3"/>
  <c r="RZ226" i="3"/>
  <c r="RZ230" i="3"/>
  <c r="RZ234" i="3"/>
  <c r="RZ238" i="3"/>
  <c r="RZ243" i="3"/>
  <c r="RZ247" i="3"/>
  <c r="RZ277" i="3"/>
  <c r="RZ281" i="3"/>
  <c r="RZ285" i="3"/>
  <c r="RK12" i="3"/>
  <c r="RK17" i="3"/>
  <c r="RK25" i="3"/>
  <c r="RK40" i="3"/>
  <c r="RK36" i="3"/>
  <c r="RK42" i="3"/>
  <c r="RK59" i="3"/>
  <c r="RK55" i="3"/>
  <c r="RK50" i="3"/>
  <c r="RK68" i="3"/>
  <c r="RK72" i="3"/>
  <c r="RK80" i="3"/>
  <c r="RK89" i="3"/>
  <c r="RK172" i="3"/>
  <c r="RK176" i="3"/>
  <c r="RK182" i="3"/>
  <c r="RK187" i="3"/>
  <c r="RK205" i="3"/>
  <c r="RK209" i="3"/>
  <c r="RK213" i="3"/>
  <c r="RK219" i="3"/>
  <c r="RK223" i="3"/>
  <c r="RK227" i="3"/>
  <c r="RK235" i="3"/>
  <c r="RK241" i="3"/>
  <c r="RK274" i="3"/>
  <c r="RK278" i="3"/>
  <c r="RK282" i="3"/>
  <c r="QV45" i="3"/>
  <c r="QV56" i="3"/>
  <c r="QV63" i="3"/>
  <c r="QV69" i="3"/>
  <c r="QV75" i="3"/>
  <c r="QV79" i="3"/>
  <c r="QV175" i="3"/>
  <c r="QV179" i="3"/>
  <c r="QV183" i="3"/>
  <c r="QV190" i="3"/>
  <c r="QV194" i="3"/>
  <c r="QV198" i="3"/>
  <c r="QV202" i="3"/>
  <c r="QV206" i="3"/>
  <c r="QV212" i="3"/>
  <c r="QV216" i="3"/>
  <c r="QV220" i="3"/>
  <c r="QV226" i="3"/>
  <c r="QV230" i="3"/>
  <c r="QV234" i="3"/>
  <c r="QV238" i="3"/>
  <c r="QV243" i="3"/>
  <c r="QV247" i="3"/>
  <c r="QV277" i="3"/>
  <c r="QV281" i="3"/>
  <c r="QV285" i="3"/>
  <c r="QG12" i="3"/>
  <c r="QG17" i="3"/>
  <c r="QG25" i="3"/>
  <c r="QG40" i="3"/>
  <c r="QG36" i="3"/>
  <c r="QG42" i="3"/>
  <c r="QG59" i="3"/>
  <c r="QG55" i="3"/>
  <c r="QG50" i="3"/>
  <c r="QG68" i="3"/>
  <c r="QG72" i="3"/>
  <c r="QG80" i="3"/>
  <c r="QG89" i="3"/>
  <c r="QG172" i="3"/>
  <c r="QG176" i="3"/>
  <c r="QG182" i="3"/>
  <c r="QG187" i="3"/>
  <c r="QG205" i="3"/>
  <c r="QG209" i="3"/>
  <c r="QG213" i="3"/>
  <c r="QG219" i="3"/>
  <c r="QG223" i="3"/>
  <c r="QG227" i="3"/>
  <c r="QG235" i="3"/>
  <c r="QG241" i="3"/>
  <c r="QG274" i="3"/>
  <c r="QG278" i="3"/>
  <c r="QG282" i="3"/>
  <c r="PP45" i="3"/>
  <c r="PP44" i="3" s="1"/>
  <c r="PR45" i="3"/>
  <c r="PP56" i="3"/>
  <c r="PR56" i="3"/>
  <c r="PP63" i="3"/>
  <c r="PR63" i="3"/>
  <c r="PP69" i="3"/>
  <c r="PR69" i="3"/>
  <c r="PP75" i="3"/>
  <c r="PP74" i="3" s="1"/>
  <c r="PR75" i="3"/>
  <c r="PR79" i="3"/>
  <c r="PP79" i="3"/>
  <c r="PP175" i="3"/>
  <c r="PR175" i="3"/>
  <c r="PP179" i="3"/>
  <c r="PR179" i="3"/>
  <c r="PR183" i="3"/>
  <c r="PP183" i="3"/>
  <c r="PP190" i="3"/>
  <c r="PP189" i="3" s="1"/>
  <c r="PR190" i="3"/>
  <c r="PP194" i="3"/>
  <c r="PR194" i="3"/>
  <c r="PP198" i="3"/>
  <c r="PP197" i="3" s="1"/>
  <c r="PR198" i="3"/>
  <c r="PP202" i="3"/>
  <c r="PP201" i="3" s="1"/>
  <c r="PR202" i="3"/>
  <c r="PP206" i="3"/>
  <c r="PR206" i="3"/>
  <c r="PP212" i="3"/>
  <c r="PR212" i="3"/>
  <c r="PP216" i="3"/>
  <c r="PR216" i="3"/>
  <c r="PR220" i="3"/>
  <c r="PP220" i="3"/>
  <c r="PR226" i="3"/>
  <c r="PP226" i="3"/>
  <c r="PR230" i="3"/>
  <c r="PP230" i="3"/>
  <c r="PP234" i="3"/>
  <c r="PR234" i="3"/>
  <c r="PP238" i="3"/>
  <c r="PR238" i="3"/>
  <c r="PR243" i="3"/>
  <c r="PP243" i="3"/>
  <c r="PR247" i="3"/>
  <c r="PP247" i="3"/>
  <c r="PP277" i="3"/>
  <c r="PR277" i="3"/>
  <c r="PP281" i="3"/>
  <c r="PR281" i="3"/>
  <c r="PP285" i="3"/>
  <c r="PR285" i="3"/>
  <c r="PC12" i="3"/>
  <c r="PC17" i="3"/>
  <c r="PC25" i="3"/>
  <c r="PC40" i="3"/>
  <c r="PC36" i="3"/>
  <c r="PC42" i="3"/>
  <c r="PC59" i="3"/>
  <c r="PC55" i="3"/>
  <c r="PC50" i="3"/>
  <c r="PC68" i="3"/>
  <c r="PC72" i="3"/>
  <c r="PC80" i="3"/>
  <c r="PC89" i="3"/>
  <c r="PC172" i="3"/>
  <c r="PC176" i="3"/>
  <c r="PC182" i="3"/>
  <c r="PC187" i="3"/>
  <c r="PC205" i="3"/>
  <c r="PC209" i="3"/>
  <c r="PC213" i="3"/>
  <c r="PC219" i="3"/>
  <c r="PC223" i="3"/>
  <c r="PC227" i="3"/>
  <c r="PC235" i="3"/>
  <c r="PC241" i="3"/>
  <c r="PC274" i="3"/>
  <c r="PC278" i="3"/>
  <c r="PC282" i="3"/>
  <c r="ON45" i="3"/>
  <c r="ON56" i="3"/>
  <c r="ON63" i="3"/>
  <c r="ON69" i="3"/>
  <c r="ON75" i="3"/>
  <c r="ON79" i="3"/>
  <c r="ON175" i="3"/>
  <c r="ON179" i="3"/>
  <c r="ON183" i="3"/>
  <c r="ON190" i="3"/>
  <c r="ON194" i="3"/>
  <c r="ON198" i="3"/>
  <c r="ON202" i="3"/>
  <c r="ON206" i="3"/>
  <c r="ON212" i="3"/>
  <c r="ON216" i="3"/>
  <c r="ON220" i="3"/>
  <c r="ON226" i="3"/>
  <c r="ON230" i="3"/>
  <c r="ON234" i="3"/>
  <c r="ON238" i="3"/>
  <c r="ON243" i="3"/>
  <c r="ON247" i="3"/>
  <c r="ON277" i="3"/>
  <c r="ON281" i="3"/>
  <c r="ON285" i="3"/>
  <c r="NY12" i="3"/>
  <c r="NY17" i="3"/>
  <c r="NY25" i="3"/>
  <c r="NY40" i="3"/>
  <c r="NY36" i="3"/>
  <c r="NY42" i="3"/>
  <c r="NY59" i="3"/>
  <c r="NY55" i="3"/>
  <c r="NY50" i="3"/>
  <c r="NY68" i="3"/>
  <c r="NY72" i="3"/>
  <c r="NY80" i="3"/>
  <c r="NY89" i="3"/>
  <c r="NY172" i="3"/>
  <c r="NY176" i="3"/>
  <c r="NY182" i="3"/>
  <c r="NY187" i="3"/>
  <c r="NY205" i="3"/>
  <c r="NY209" i="3"/>
  <c r="NY213" i="3"/>
  <c r="NY219" i="3"/>
  <c r="NY223" i="3"/>
  <c r="NY227" i="3"/>
  <c r="NY235" i="3"/>
  <c r="NY241" i="3"/>
  <c r="NY274" i="3"/>
  <c r="NY278" i="3"/>
  <c r="NY282" i="3"/>
  <c r="NJ12" i="3"/>
  <c r="MF12" i="3"/>
  <c r="LQ12" i="3"/>
  <c r="LQ17" i="3"/>
  <c r="LQ25" i="3"/>
  <c r="LQ40" i="3"/>
  <c r="LQ36" i="3"/>
  <c r="LQ42" i="3"/>
  <c r="LQ59" i="3"/>
  <c r="LQ55" i="3"/>
  <c r="LQ50" i="3"/>
  <c r="LQ68" i="3"/>
  <c r="LQ72" i="3"/>
  <c r="LQ80" i="3"/>
  <c r="LQ89" i="3"/>
  <c r="LQ172" i="3"/>
  <c r="LQ176" i="3"/>
  <c r="LQ182" i="3"/>
  <c r="LQ187" i="3"/>
  <c r="LQ205" i="3"/>
  <c r="LQ209" i="3"/>
  <c r="LQ213" i="3"/>
  <c r="LQ219" i="3"/>
  <c r="LQ223" i="3"/>
  <c r="LQ227" i="3"/>
  <c r="LQ235" i="3"/>
  <c r="LQ241" i="3"/>
  <c r="LQ274" i="3"/>
  <c r="LQ278" i="3"/>
  <c r="LQ282" i="3"/>
  <c r="LB45" i="3"/>
  <c r="LB56" i="3"/>
  <c r="LB63" i="3"/>
  <c r="LB69" i="3"/>
  <c r="LB75" i="3"/>
  <c r="LB79" i="3"/>
  <c r="LB175" i="3"/>
  <c r="LB179" i="3"/>
  <c r="LB183" i="3"/>
  <c r="LB190" i="3"/>
  <c r="LB194" i="3"/>
  <c r="LB198" i="3"/>
  <c r="LB202" i="3"/>
  <c r="LB206" i="3"/>
  <c r="LB212" i="3"/>
  <c r="LB216" i="3"/>
  <c r="LB220" i="3"/>
  <c r="LB226" i="3"/>
  <c r="LB230" i="3"/>
  <c r="LB234" i="3"/>
  <c r="LB238" i="3"/>
  <c r="LB243" i="3"/>
  <c r="LB247" i="3"/>
  <c r="LB277" i="3"/>
  <c r="LB281" i="3"/>
  <c r="LB285" i="3"/>
  <c r="KK12" i="3"/>
  <c r="KM12" i="3"/>
  <c r="KK17" i="3"/>
  <c r="KM17" i="3"/>
  <c r="KK25" i="3"/>
  <c r="KK24" i="3" s="1"/>
  <c r="KM25" i="3"/>
  <c r="KK40" i="3"/>
  <c r="KM40" i="3"/>
  <c r="KK36" i="3"/>
  <c r="KK35" i="3" s="1"/>
  <c r="KM36" i="3"/>
  <c r="KK42" i="3"/>
  <c r="KM42" i="3"/>
  <c r="KM59" i="3"/>
  <c r="KK59" i="3"/>
  <c r="KK55" i="3"/>
  <c r="KM55" i="3"/>
  <c r="KK50" i="3"/>
  <c r="KM50" i="3"/>
  <c r="KK68" i="3"/>
  <c r="KM68" i="3"/>
  <c r="KK72" i="3"/>
  <c r="KM72" i="3"/>
  <c r="KK80" i="3"/>
  <c r="KM80" i="3"/>
  <c r="KK89" i="3"/>
  <c r="KM89" i="3"/>
  <c r="KK172" i="3"/>
  <c r="KM172" i="3"/>
  <c r="KM176" i="3"/>
  <c r="KK176" i="3"/>
  <c r="KM182" i="3"/>
  <c r="KK182" i="3"/>
  <c r="KM187" i="3"/>
  <c r="KK187" i="3"/>
  <c r="KK205" i="3"/>
  <c r="KM205" i="3"/>
  <c r="KK209" i="3"/>
  <c r="KM209" i="3"/>
  <c r="KM213" i="3"/>
  <c r="KK213" i="3"/>
  <c r="KK219" i="3"/>
  <c r="KM219" i="3"/>
  <c r="KM223" i="3"/>
  <c r="KK223" i="3"/>
  <c r="KM227" i="3"/>
  <c r="KK227" i="3"/>
  <c r="KK235" i="3"/>
  <c r="KM235" i="3"/>
  <c r="KK241" i="3"/>
  <c r="KM241" i="3"/>
  <c r="KK274" i="3"/>
  <c r="KM274" i="3"/>
  <c r="KK278" i="3"/>
  <c r="KM278" i="3"/>
  <c r="KK282" i="3"/>
  <c r="KM282" i="3"/>
  <c r="JX45" i="3"/>
  <c r="JX56" i="3"/>
  <c r="JX63" i="3"/>
  <c r="JX69" i="3"/>
  <c r="JX75" i="3"/>
  <c r="JX79" i="3"/>
  <c r="JX175" i="3"/>
  <c r="JX179" i="3"/>
  <c r="JX183" i="3"/>
  <c r="JX190" i="3"/>
  <c r="JX194" i="3"/>
  <c r="JX198" i="3"/>
  <c r="JX202" i="3"/>
  <c r="JX206" i="3"/>
  <c r="JX212" i="3"/>
  <c r="JX216" i="3"/>
  <c r="JX220" i="3"/>
  <c r="JX226" i="3"/>
  <c r="JX230" i="3"/>
  <c r="JX234" i="3"/>
  <c r="JX238" i="3"/>
  <c r="JX243" i="3"/>
  <c r="JX247" i="3"/>
  <c r="JX277" i="3"/>
  <c r="JX281" i="3"/>
  <c r="JX285" i="3"/>
  <c r="JI12" i="3"/>
  <c r="JI17" i="3"/>
  <c r="JI25" i="3"/>
  <c r="JI40" i="3"/>
  <c r="JI36" i="3"/>
  <c r="JI42" i="3"/>
  <c r="JI59" i="3"/>
  <c r="JI55" i="3"/>
  <c r="JI50" i="3"/>
  <c r="JI68" i="3"/>
  <c r="JI72" i="3"/>
  <c r="JI80" i="3"/>
  <c r="JI89" i="3"/>
  <c r="JI172" i="3"/>
  <c r="JI176" i="3"/>
  <c r="JI182" i="3"/>
  <c r="JI187" i="3"/>
  <c r="JI205" i="3"/>
  <c r="JI209" i="3"/>
  <c r="JI213" i="3"/>
  <c r="JI219" i="3"/>
  <c r="JI223" i="3"/>
  <c r="JI227" i="3"/>
  <c r="JI235" i="3"/>
  <c r="JI241" i="3"/>
  <c r="JI274" i="3"/>
  <c r="JI278" i="3"/>
  <c r="JI282" i="3"/>
  <c r="IT45" i="3"/>
  <c r="IT56" i="3"/>
  <c r="IT63" i="3"/>
  <c r="IT69" i="3"/>
  <c r="IT75" i="3"/>
  <c r="IT79" i="3"/>
  <c r="IT175" i="3"/>
  <c r="IT179" i="3"/>
  <c r="IT183" i="3"/>
  <c r="IT190" i="3"/>
  <c r="IT194" i="3"/>
  <c r="IT198" i="3"/>
  <c r="IT202" i="3"/>
  <c r="IT206" i="3"/>
  <c r="IT212" i="3"/>
  <c r="IT216" i="3"/>
  <c r="IT220" i="3"/>
  <c r="IT226" i="3"/>
  <c r="IT230" i="3"/>
  <c r="IT234" i="3"/>
  <c r="IT238" i="3"/>
  <c r="IT243" i="3"/>
  <c r="IT247" i="3"/>
  <c r="IT277" i="3"/>
  <c r="IT281" i="3"/>
  <c r="IT285" i="3"/>
  <c r="IC12" i="3"/>
  <c r="IE12" i="3"/>
  <c r="IC17" i="3"/>
  <c r="IE17" i="3"/>
  <c r="IC25" i="3"/>
  <c r="IC24" i="3" s="1"/>
  <c r="IE25" i="3"/>
  <c r="IC40" i="3"/>
  <c r="IE40" i="3"/>
  <c r="IC36" i="3"/>
  <c r="IC35" i="3" s="1"/>
  <c r="IE36" i="3"/>
  <c r="IE42" i="3"/>
  <c r="IC42" i="3"/>
  <c r="IC59" i="3"/>
  <c r="IE59" i="3"/>
  <c r="IC55" i="3"/>
  <c r="IE55" i="3"/>
  <c r="IC50" i="3"/>
  <c r="IE50" i="3"/>
  <c r="IC68" i="3"/>
  <c r="IE68" i="3"/>
  <c r="IC72" i="3"/>
  <c r="IE72" i="3"/>
  <c r="IC80" i="3"/>
  <c r="IE80" i="3"/>
  <c r="IC89" i="3"/>
  <c r="IE89" i="3"/>
  <c r="IC172" i="3"/>
  <c r="IE172" i="3"/>
  <c r="IC176" i="3"/>
  <c r="IE176" i="3"/>
  <c r="IC182" i="3"/>
  <c r="IE182" i="3"/>
  <c r="IC187" i="3"/>
  <c r="IE187" i="3"/>
  <c r="IC205" i="3"/>
  <c r="IE205" i="3"/>
  <c r="IC209" i="3"/>
  <c r="IE209" i="3"/>
  <c r="IC213" i="3"/>
  <c r="IE213" i="3"/>
  <c r="IE219" i="3"/>
  <c r="IC219" i="3"/>
  <c r="IE223" i="3"/>
  <c r="IC223" i="3"/>
  <c r="IC227" i="3"/>
  <c r="IE227" i="3"/>
  <c r="IE235" i="3"/>
  <c r="IC235" i="3"/>
  <c r="IC241" i="3"/>
  <c r="IE241" i="3"/>
  <c r="IC274" i="3"/>
  <c r="IE274" i="3"/>
  <c r="IC278" i="3"/>
  <c r="IE278" i="3"/>
  <c r="IC282" i="3"/>
  <c r="IE282" i="3"/>
  <c r="HP12" i="3"/>
  <c r="HP17" i="3"/>
  <c r="HP25" i="3"/>
  <c r="HP40" i="3"/>
  <c r="HP36" i="3"/>
  <c r="HP42" i="3"/>
  <c r="HP59" i="3"/>
  <c r="HP55" i="3"/>
  <c r="HP50" i="3"/>
  <c r="HP68" i="3"/>
  <c r="HP72" i="3"/>
  <c r="HP80" i="3"/>
  <c r="HP89" i="3"/>
  <c r="HP172" i="3"/>
  <c r="HP176" i="3"/>
  <c r="HP182" i="3"/>
  <c r="HP187" i="3"/>
  <c r="HP205" i="3"/>
  <c r="HP209" i="3"/>
  <c r="HP213" i="3"/>
  <c r="HP219" i="3"/>
  <c r="HP223" i="3"/>
  <c r="HP227" i="3"/>
  <c r="HP235" i="3"/>
  <c r="HP241" i="3"/>
  <c r="HP274" i="3"/>
  <c r="HP278" i="3"/>
  <c r="HP282" i="3"/>
  <c r="HA45" i="3"/>
  <c r="GY45" i="3"/>
  <c r="GY44" i="3" s="1"/>
  <c r="GY56" i="3"/>
  <c r="HA56" i="3"/>
  <c r="HA63" i="3"/>
  <c r="GY63" i="3"/>
  <c r="GY69" i="3"/>
  <c r="HA69" i="3"/>
  <c r="GY75" i="3"/>
  <c r="GY74" i="3" s="1"/>
  <c r="HA75" i="3"/>
  <c r="GY79" i="3"/>
  <c r="HA79" i="3"/>
  <c r="HA175" i="3"/>
  <c r="GY175" i="3"/>
  <c r="GY179" i="3"/>
  <c r="HA179" i="3"/>
  <c r="HA183" i="3"/>
  <c r="GY183" i="3"/>
  <c r="GY190" i="3"/>
  <c r="GY189" i="3" s="1"/>
  <c r="HA190" i="3"/>
  <c r="HA194" i="3"/>
  <c r="GY194" i="3"/>
  <c r="GY198" i="3"/>
  <c r="GY197" i="3" s="1"/>
  <c r="HA198" i="3"/>
  <c r="GY202" i="3"/>
  <c r="GY201" i="3" s="1"/>
  <c r="HA202" i="3"/>
  <c r="HA206" i="3"/>
  <c r="GY206" i="3"/>
  <c r="GY212" i="3"/>
  <c r="HA212" i="3"/>
  <c r="GY216" i="3"/>
  <c r="HA216" i="3"/>
  <c r="HA220" i="3"/>
  <c r="GY220" i="3"/>
  <c r="HA226" i="3"/>
  <c r="GY226" i="3"/>
  <c r="HA230" i="3"/>
  <c r="GY230" i="3"/>
  <c r="GY234" i="3"/>
  <c r="HA234" i="3"/>
  <c r="GY238" i="3"/>
  <c r="HA238" i="3"/>
  <c r="HA243" i="3"/>
  <c r="GY243" i="3"/>
  <c r="HA247" i="3"/>
  <c r="GY247" i="3"/>
  <c r="GY277" i="3"/>
  <c r="HA277" i="3"/>
  <c r="GY281" i="3"/>
  <c r="HA281" i="3"/>
  <c r="HA285" i="3"/>
  <c r="GY285" i="3"/>
  <c r="GL12" i="3"/>
  <c r="GL17" i="3"/>
  <c r="GL25" i="3"/>
  <c r="GL40" i="3"/>
  <c r="GL36" i="3"/>
  <c r="GL42" i="3"/>
  <c r="GL59" i="3"/>
  <c r="GL55" i="3"/>
  <c r="GL50" i="3"/>
  <c r="GL68" i="3"/>
  <c r="GL72" i="3"/>
  <c r="GL80" i="3"/>
  <c r="GL89" i="3"/>
  <c r="GL172" i="3"/>
  <c r="GL176" i="3"/>
  <c r="GL182" i="3"/>
  <c r="GL187" i="3"/>
  <c r="GL205" i="3"/>
  <c r="GL209" i="3"/>
  <c r="GL213" i="3"/>
  <c r="GL219" i="3"/>
  <c r="GL223" i="3"/>
  <c r="GL227" i="3"/>
  <c r="GL235" i="3"/>
  <c r="GL241" i="3"/>
  <c r="GL274" i="3"/>
  <c r="GL278" i="3"/>
  <c r="GL282" i="3"/>
  <c r="FW10" i="3"/>
  <c r="FW14" i="3"/>
  <c r="FW23" i="3"/>
  <c r="FW28" i="3"/>
  <c r="FW31" i="3"/>
  <c r="FW30" i="3" s="1"/>
  <c r="FW38" i="3"/>
  <c r="FW48" i="3"/>
  <c r="FW51" i="3"/>
  <c r="FW62" i="3"/>
  <c r="FW65" i="3"/>
  <c r="FW70" i="3"/>
  <c r="FW78" i="3"/>
  <c r="FW87" i="3"/>
  <c r="FW174" i="3"/>
  <c r="FW180" i="3"/>
  <c r="FW184" i="3"/>
  <c r="FW195" i="3"/>
  <c r="FW207" i="3"/>
  <c r="FW211" i="3"/>
  <c r="FW217" i="3"/>
  <c r="FW221" i="3"/>
  <c r="FW225" i="3"/>
  <c r="FW229" i="3"/>
  <c r="FW239" i="3"/>
  <c r="FW244" i="3"/>
  <c r="FW248" i="3"/>
  <c r="FW276" i="3"/>
  <c r="FW280" i="3"/>
  <c r="FW284" i="3"/>
  <c r="ES12" i="3"/>
  <c r="DO12" i="3"/>
  <c r="DO25" i="3"/>
  <c r="DO40" i="3"/>
  <c r="DO36" i="3"/>
  <c r="DO42" i="3"/>
  <c r="DO59" i="3"/>
  <c r="DO55" i="3"/>
  <c r="DO50" i="3"/>
  <c r="DO68" i="3"/>
  <c r="DO72" i="3"/>
  <c r="DO80" i="3"/>
  <c r="DO89" i="3"/>
  <c r="DO172" i="3"/>
  <c r="DO176" i="3"/>
  <c r="DO182" i="3"/>
  <c r="DO187" i="3"/>
  <c r="DO205" i="3"/>
  <c r="DO209" i="3"/>
  <c r="DO213" i="3"/>
  <c r="DO219" i="3"/>
  <c r="DO223" i="3"/>
  <c r="DO227" i="3"/>
  <c r="DO235" i="3"/>
  <c r="DO241" i="3"/>
  <c r="DO274" i="3"/>
  <c r="DO278" i="3"/>
  <c r="DO282" i="3"/>
  <c r="CZ10" i="3"/>
  <c r="CZ14" i="3"/>
  <c r="CZ23" i="3"/>
  <c r="CZ28" i="3"/>
  <c r="CZ31" i="3"/>
  <c r="CZ30" i="3" s="1"/>
  <c r="CZ38" i="3"/>
  <c r="CZ48" i="3"/>
  <c r="CZ51" i="3"/>
  <c r="CZ62" i="3"/>
  <c r="CZ65" i="3"/>
  <c r="CZ70" i="3"/>
  <c r="CZ78" i="3"/>
  <c r="CZ87" i="3"/>
  <c r="CZ174" i="3"/>
  <c r="CZ180" i="3"/>
  <c r="CZ184" i="3"/>
  <c r="CZ195" i="3"/>
  <c r="CZ207" i="3"/>
  <c r="CZ211" i="3"/>
  <c r="CZ217" i="3"/>
  <c r="CZ221" i="3"/>
  <c r="CZ225" i="3"/>
  <c r="CZ229" i="3"/>
  <c r="CZ239" i="3"/>
  <c r="CZ244" i="3"/>
  <c r="CZ248" i="3"/>
  <c r="CZ276" i="3"/>
  <c r="CZ280" i="3"/>
  <c r="CZ284" i="3"/>
  <c r="BV12" i="3"/>
  <c r="BV17" i="3"/>
  <c r="BV25" i="3"/>
  <c r="BV40" i="3"/>
  <c r="BV36" i="3"/>
  <c r="BV42" i="3"/>
  <c r="BV59" i="3"/>
  <c r="BV55" i="3"/>
  <c r="BV50" i="3"/>
  <c r="BV68" i="3"/>
  <c r="BV72" i="3"/>
  <c r="BV80" i="3"/>
  <c r="BV89" i="3"/>
  <c r="BV172" i="3"/>
  <c r="BV176" i="3"/>
  <c r="BV182" i="3"/>
  <c r="BV187" i="3"/>
  <c r="BV205" i="3"/>
  <c r="BV209" i="3"/>
  <c r="BV213" i="3"/>
  <c r="BV219" i="3"/>
  <c r="BV223" i="3"/>
  <c r="BV227" i="3"/>
  <c r="BV235" i="3"/>
  <c r="BV241" i="3"/>
  <c r="BV274" i="3"/>
  <c r="BV278" i="3"/>
  <c r="BV282" i="3"/>
  <c r="AR10" i="3"/>
  <c r="AA12" i="3"/>
  <c r="AC12" i="3"/>
  <c r="ED13" i="3"/>
  <c r="DO27" i="3"/>
  <c r="DO29" i="3"/>
  <c r="CZ15" i="3"/>
  <c r="CZ16" i="3"/>
  <c r="CZ39" i="3"/>
  <c r="CK43" i="3"/>
  <c r="CK47" i="3"/>
  <c r="CK52" i="3"/>
  <c r="CK66" i="3"/>
  <c r="CK73" i="3"/>
  <c r="CK77" i="3"/>
  <c r="CK88" i="3"/>
  <c r="CK173" i="3"/>
  <c r="CK177" i="3"/>
  <c r="CK181" i="3"/>
  <c r="CK188" i="3"/>
  <c r="CK192" i="3"/>
  <c r="CK196" i="3"/>
  <c r="CK200" i="3"/>
  <c r="CK204" i="3"/>
  <c r="CK210" i="3"/>
  <c r="CK214" i="3"/>
  <c r="CK218" i="3"/>
  <c r="CK224" i="3"/>
  <c r="CK228" i="3"/>
  <c r="CK232" i="3"/>
  <c r="CK236" i="3"/>
  <c r="CK240" i="3"/>
  <c r="CK246" i="3"/>
  <c r="CK275" i="3"/>
  <c r="CK279" i="3"/>
  <c r="CK283" i="3"/>
  <c r="BV13" i="3"/>
  <c r="BV27" i="3"/>
  <c r="BV29" i="3"/>
  <c r="BG45" i="3"/>
  <c r="BG56" i="3"/>
  <c r="BG63" i="3"/>
  <c r="BG69" i="3"/>
  <c r="BG75" i="3"/>
  <c r="BG79" i="3"/>
  <c r="BG175" i="3"/>
  <c r="BG179" i="3"/>
  <c r="BG183" i="3"/>
  <c r="BG190" i="3"/>
  <c r="BG194" i="3"/>
  <c r="BG198" i="3"/>
  <c r="BG202" i="3"/>
  <c r="BG206" i="3"/>
  <c r="BG212" i="3"/>
  <c r="BG216" i="3"/>
  <c r="BG220" i="3"/>
  <c r="BG226" i="3"/>
  <c r="BG230" i="3"/>
  <c r="BG234" i="3"/>
  <c r="BG238" i="3"/>
  <c r="BG243" i="3"/>
  <c r="BG247" i="3"/>
  <c r="BG277" i="3"/>
  <c r="BG281" i="3"/>
  <c r="BG285" i="3"/>
  <c r="UH45" i="3"/>
  <c r="UH56" i="3"/>
  <c r="UH63" i="3"/>
  <c r="UH69" i="3"/>
  <c r="UH75" i="3"/>
  <c r="UH79" i="3"/>
  <c r="UH175" i="3"/>
  <c r="UH179" i="3"/>
  <c r="UH183" i="3"/>
  <c r="UH190" i="3"/>
  <c r="UH194" i="3"/>
  <c r="UH198" i="3"/>
  <c r="UH202" i="3"/>
  <c r="UH206" i="3"/>
  <c r="UH212" i="3"/>
  <c r="UH216" i="3"/>
  <c r="UH220" i="3"/>
  <c r="UH226" i="3"/>
  <c r="UH230" i="3"/>
  <c r="UH234" i="3"/>
  <c r="UH238" i="3"/>
  <c r="UH243" i="3"/>
  <c r="UH247" i="3"/>
  <c r="UH277" i="3"/>
  <c r="UH281" i="3"/>
  <c r="UH285" i="3"/>
  <c r="TS45" i="3"/>
  <c r="TS56" i="3"/>
  <c r="TS63" i="3"/>
  <c r="TS69" i="3"/>
  <c r="TS75" i="3"/>
  <c r="TS79" i="3"/>
  <c r="TS175" i="3"/>
  <c r="TS179" i="3"/>
  <c r="TS183" i="3"/>
  <c r="TS190" i="3"/>
  <c r="TS194" i="3"/>
  <c r="TS198" i="3"/>
  <c r="TS202" i="3"/>
  <c r="TS206" i="3"/>
  <c r="TS212" i="3"/>
  <c r="TS216" i="3"/>
  <c r="TS220" i="3"/>
  <c r="TS226" i="3"/>
  <c r="TS230" i="3"/>
  <c r="TS234" i="3"/>
  <c r="TS238" i="3"/>
  <c r="TS243" i="3"/>
  <c r="TS247" i="3"/>
  <c r="TS277" i="3"/>
  <c r="TS281" i="3"/>
  <c r="TS285" i="3"/>
  <c r="TD12" i="3"/>
  <c r="TD17" i="3"/>
  <c r="TD25" i="3"/>
  <c r="TD40" i="3"/>
  <c r="TD36" i="3"/>
  <c r="TD42" i="3"/>
  <c r="TD59" i="3"/>
  <c r="TD55" i="3"/>
  <c r="TD50" i="3"/>
  <c r="TD68" i="3"/>
  <c r="TD72" i="3"/>
  <c r="TD80" i="3"/>
  <c r="TD89" i="3"/>
  <c r="TD172" i="3"/>
  <c r="TD176" i="3"/>
  <c r="TD182" i="3"/>
  <c r="TD187" i="3"/>
  <c r="TD205" i="3"/>
  <c r="TD209" i="3"/>
  <c r="TD213" i="3"/>
  <c r="TD219" i="3"/>
  <c r="TD223" i="3"/>
  <c r="TD227" i="3"/>
  <c r="TD235" i="3"/>
  <c r="TD241" i="3"/>
  <c r="TD274" i="3"/>
  <c r="TD278" i="3"/>
  <c r="TD282" i="3"/>
  <c r="SO45" i="3"/>
  <c r="SO56" i="3"/>
  <c r="SO63" i="3"/>
  <c r="SO69" i="3"/>
  <c r="SO75" i="3"/>
  <c r="SO79" i="3"/>
  <c r="SO175" i="3"/>
  <c r="SO179" i="3"/>
  <c r="SO183" i="3"/>
  <c r="SO190" i="3"/>
  <c r="SO194" i="3"/>
  <c r="SO198" i="3"/>
  <c r="SO202" i="3"/>
  <c r="SO206" i="3"/>
  <c r="SO212" i="3"/>
  <c r="SO216" i="3"/>
  <c r="SO220" i="3"/>
  <c r="SO226" i="3"/>
  <c r="SO230" i="3"/>
  <c r="SO234" i="3"/>
  <c r="SO238" i="3"/>
  <c r="SO243" i="3"/>
  <c r="SO247" i="3"/>
  <c r="SO277" i="3"/>
  <c r="SO281" i="3"/>
  <c r="SO285" i="3"/>
  <c r="RZ12" i="3"/>
  <c r="RZ17" i="3"/>
  <c r="RZ25" i="3"/>
  <c r="RZ40" i="3"/>
  <c r="RZ36" i="3"/>
  <c r="RZ42" i="3"/>
  <c r="RZ59" i="3"/>
  <c r="RZ55" i="3"/>
  <c r="RZ50" i="3"/>
  <c r="RZ68" i="3"/>
  <c r="RZ72" i="3"/>
  <c r="RZ80" i="3"/>
  <c r="RZ89" i="3"/>
  <c r="RZ172" i="3"/>
  <c r="RZ176" i="3"/>
  <c r="RZ182" i="3"/>
  <c r="RZ187" i="3"/>
  <c r="RZ205" i="3"/>
  <c r="RZ209" i="3"/>
  <c r="RZ213" i="3"/>
  <c r="RZ219" i="3"/>
  <c r="RZ223" i="3"/>
  <c r="RZ227" i="3"/>
  <c r="RZ235" i="3"/>
  <c r="RZ241" i="3"/>
  <c r="RZ274" i="3"/>
  <c r="RZ278" i="3"/>
  <c r="RZ282" i="3"/>
  <c r="RK45" i="3"/>
  <c r="RK56" i="3"/>
  <c r="RK63" i="3"/>
  <c r="RK69" i="3"/>
  <c r="RK75" i="3"/>
  <c r="RK79" i="3"/>
  <c r="RK175" i="3"/>
  <c r="RK179" i="3"/>
  <c r="RK183" i="3"/>
  <c r="RK190" i="3"/>
  <c r="RK194" i="3"/>
  <c r="RK198" i="3"/>
  <c r="RK202" i="3"/>
  <c r="RK206" i="3"/>
  <c r="RK212" i="3"/>
  <c r="RK216" i="3"/>
  <c r="RK220" i="3"/>
  <c r="RK226" i="3"/>
  <c r="RK230" i="3"/>
  <c r="RK234" i="3"/>
  <c r="RK238" i="3"/>
  <c r="RK243" i="3"/>
  <c r="RK247" i="3"/>
  <c r="RK277" i="3"/>
  <c r="RK281" i="3"/>
  <c r="RK285" i="3"/>
  <c r="QV12" i="3"/>
  <c r="QV17" i="3"/>
  <c r="QV25" i="3"/>
  <c r="QV40" i="3"/>
  <c r="QV36" i="3"/>
  <c r="QV42" i="3"/>
  <c r="QV59" i="3"/>
  <c r="QV55" i="3"/>
  <c r="QV50" i="3"/>
  <c r="QV68" i="3"/>
  <c r="QV72" i="3"/>
  <c r="QV80" i="3"/>
  <c r="QV89" i="3"/>
  <c r="QV172" i="3"/>
  <c r="QV176" i="3"/>
  <c r="QV182" i="3"/>
  <c r="QV187" i="3"/>
  <c r="QV205" i="3"/>
  <c r="QV209" i="3"/>
  <c r="QV213" i="3"/>
  <c r="QV219" i="3"/>
  <c r="QV223" i="3"/>
  <c r="QV227" i="3"/>
  <c r="QV235" i="3"/>
  <c r="QV241" i="3"/>
  <c r="QV274" i="3"/>
  <c r="QV278" i="3"/>
  <c r="QV282" i="3"/>
  <c r="QG45" i="3"/>
  <c r="QG56" i="3"/>
  <c r="QG63" i="3"/>
  <c r="QG69" i="3"/>
  <c r="QG75" i="3"/>
  <c r="QG79" i="3"/>
  <c r="QG175" i="3"/>
  <c r="QG179" i="3"/>
  <c r="QG183" i="3"/>
  <c r="QG190" i="3"/>
  <c r="QG194" i="3"/>
  <c r="QG198" i="3"/>
  <c r="QG202" i="3"/>
  <c r="QG206" i="3"/>
  <c r="QG212" i="3"/>
  <c r="QG216" i="3"/>
  <c r="QG220" i="3"/>
  <c r="QG226" i="3"/>
  <c r="QG230" i="3"/>
  <c r="QG234" i="3"/>
  <c r="QG238" i="3"/>
  <c r="QG243" i="3"/>
  <c r="QG247" i="3"/>
  <c r="QG277" i="3"/>
  <c r="QG281" i="3"/>
  <c r="QG285" i="3"/>
  <c r="PP12" i="3"/>
  <c r="PR12" i="3"/>
  <c r="PP17" i="3"/>
  <c r="PR17" i="3"/>
  <c r="PP25" i="3"/>
  <c r="PP24" i="3" s="1"/>
  <c r="PR25" i="3"/>
  <c r="PP40" i="3"/>
  <c r="PR40" i="3"/>
  <c r="PP36" i="3"/>
  <c r="PP35" i="3" s="1"/>
  <c r="PR36" i="3"/>
  <c r="PR42" i="3"/>
  <c r="PP42" i="3"/>
  <c r="PP59" i="3"/>
  <c r="PR59" i="3"/>
  <c r="PP55" i="3"/>
  <c r="PR55" i="3"/>
  <c r="PP50" i="3"/>
  <c r="PR50" i="3"/>
  <c r="PP68" i="3"/>
  <c r="PR68" i="3"/>
  <c r="PP72" i="3"/>
  <c r="PR72" i="3"/>
  <c r="PP80" i="3"/>
  <c r="PR80" i="3"/>
  <c r="PP89" i="3"/>
  <c r="PR89" i="3"/>
  <c r="PP172" i="3"/>
  <c r="PR172" i="3"/>
  <c r="PR176" i="3"/>
  <c r="PP176" i="3"/>
  <c r="PR182" i="3"/>
  <c r="PP182" i="3"/>
  <c r="PP187" i="3"/>
  <c r="PR187" i="3"/>
  <c r="PP205" i="3"/>
  <c r="PR205" i="3"/>
  <c r="PP209" i="3"/>
  <c r="PR209" i="3"/>
  <c r="PP213" i="3"/>
  <c r="PR213" i="3"/>
  <c r="PP219" i="3"/>
  <c r="PR219" i="3"/>
  <c r="PR223" i="3"/>
  <c r="PP223" i="3"/>
  <c r="PR227" i="3"/>
  <c r="PP227" i="3"/>
  <c r="PR235" i="3"/>
  <c r="PP235" i="3"/>
  <c r="PP241" i="3"/>
  <c r="PR241" i="3"/>
  <c r="PR274" i="3"/>
  <c r="PP274" i="3"/>
  <c r="PP278" i="3"/>
  <c r="PR278" i="3"/>
  <c r="PP282" i="3"/>
  <c r="PR282" i="3"/>
  <c r="PC45" i="3"/>
  <c r="PC56" i="3"/>
  <c r="PC63" i="3"/>
  <c r="PC69" i="3"/>
  <c r="PC75" i="3"/>
  <c r="PC79" i="3"/>
  <c r="PC175" i="3"/>
  <c r="PC179" i="3"/>
  <c r="PC183" i="3"/>
  <c r="PC190" i="3"/>
  <c r="PC194" i="3"/>
  <c r="PC198" i="3"/>
  <c r="PC202" i="3"/>
  <c r="PC206" i="3"/>
  <c r="PC212" i="3"/>
  <c r="PC216" i="3"/>
  <c r="PC220" i="3"/>
  <c r="PC226" i="3"/>
  <c r="PC230" i="3"/>
  <c r="PC234" i="3"/>
  <c r="PC238" i="3"/>
  <c r="PC243" i="3"/>
  <c r="PC247" i="3"/>
  <c r="PC277" i="3"/>
  <c r="PC281" i="3"/>
  <c r="PC285" i="3"/>
  <c r="ON12" i="3"/>
  <c r="ON17" i="3"/>
  <c r="ON25" i="3"/>
  <c r="ON40" i="3"/>
  <c r="ON36" i="3"/>
  <c r="ON42" i="3"/>
  <c r="ON59" i="3"/>
  <c r="ON55" i="3"/>
  <c r="ON50" i="3"/>
  <c r="ON68" i="3"/>
  <c r="ON72" i="3"/>
  <c r="ON80" i="3"/>
  <c r="ON89" i="3"/>
  <c r="ON172" i="3"/>
  <c r="ON176" i="3"/>
  <c r="ON182" i="3"/>
  <c r="ON187" i="3"/>
  <c r="ON205" i="3"/>
  <c r="ON209" i="3"/>
  <c r="ON213" i="3"/>
  <c r="ON219" i="3"/>
  <c r="ON223" i="3"/>
  <c r="ON227" i="3"/>
  <c r="ON235" i="3"/>
  <c r="ON241" i="3"/>
  <c r="ON274" i="3"/>
  <c r="ON278" i="3"/>
  <c r="ON282" i="3"/>
  <c r="NY45" i="3"/>
  <c r="NY56" i="3"/>
  <c r="NY63" i="3"/>
  <c r="NY69" i="3"/>
  <c r="NY75" i="3"/>
  <c r="NY79" i="3"/>
  <c r="NY175" i="3"/>
  <c r="NY179" i="3"/>
  <c r="NY183" i="3"/>
  <c r="NY190" i="3"/>
  <c r="NY194" i="3"/>
  <c r="NY198" i="3"/>
  <c r="NY202" i="3"/>
  <c r="NY206" i="3"/>
  <c r="NY212" i="3"/>
  <c r="NY216" i="3"/>
  <c r="NY220" i="3"/>
  <c r="NY226" i="3"/>
  <c r="NY230" i="3"/>
  <c r="NY234" i="3"/>
  <c r="NY238" i="3"/>
  <c r="NY243" i="3"/>
  <c r="NY247" i="3"/>
  <c r="NY277" i="3"/>
  <c r="NY281" i="3"/>
  <c r="NY285" i="3"/>
  <c r="MU12" i="3"/>
  <c r="LQ45" i="3"/>
  <c r="LQ56" i="3"/>
  <c r="LQ63" i="3"/>
  <c r="LQ69" i="3"/>
  <c r="LQ75" i="3"/>
  <c r="LQ79" i="3"/>
  <c r="LQ175" i="3"/>
  <c r="LQ179" i="3"/>
  <c r="LQ183" i="3"/>
  <c r="LQ190" i="3"/>
  <c r="LQ194" i="3"/>
  <c r="LQ198" i="3"/>
  <c r="LQ202" i="3"/>
  <c r="LQ206" i="3"/>
  <c r="LQ212" i="3"/>
  <c r="LQ216" i="3"/>
  <c r="LQ220" i="3"/>
  <c r="LQ226" i="3"/>
  <c r="LQ230" i="3"/>
  <c r="LQ234" i="3"/>
  <c r="LQ238" i="3"/>
  <c r="LQ243" i="3"/>
  <c r="LQ247" i="3"/>
  <c r="LQ277" i="3"/>
  <c r="LQ281" i="3"/>
  <c r="LQ285" i="3"/>
  <c r="LB12" i="3"/>
  <c r="LB17" i="3"/>
  <c r="LB25" i="3"/>
  <c r="LB40" i="3"/>
  <c r="LB36" i="3"/>
  <c r="LB42" i="3"/>
  <c r="LB59" i="3"/>
  <c r="LB55" i="3"/>
  <c r="LB50" i="3"/>
  <c r="LB68" i="3"/>
  <c r="LB72" i="3"/>
  <c r="LB80" i="3"/>
  <c r="LB89" i="3"/>
  <c r="LB172" i="3"/>
  <c r="LB176" i="3"/>
  <c r="LB182" i="3"/>
  <c r="LB187" i="3"/>
  <c r="LB205" i="3"/>
  <c r="LB209" i="3"/>
  <c r="LB213" i="3"/>
  <c r="LB219" i="3"/>
  <c r="LB223" i="3"/>
  <c r="LB227" i="3"/>
  <c r="LB235" i="3"/>
  <c r="LB241" i="3"/>
  <c r="LB274" i="3"/>
  <c r="LB278" i="3"/>
  <c r="LB282" i="3"/>
  <c r="KK45" i="3"/>
  <c r="KK44" i="3" s="1"/>
  <c r="KM45" i="3"/>
  <c r="KK56" i="3"/>
  <c r="KM56" i="3"/>
  <c r="KK63" i="3"/>
  <c r="KM63" i="3"/>
  <c r="KK69" i="3"/>
  <c r="KM69" i="3"/>
  <c r="KM75" i="3"/>
  <c r="KK75" i="3"/>
  <c r="KK74" i="3" s="1"/>
  <c r="KK79" i="3"/>
  <c r="KM79" i="3"/>
  <c r="KM175" i="3"/>
  <c r="KK175" i="3"/>
  <c r="KK179" i="3"/>
  <c r="KM179" i="3"/>
  <c r="KK183" i="3"/>
  <c r="KM183" i="3"/>
  <c r="KK190" i="3"/>
  <c r="KK189" i="3" s="1"/>
  <c r="KM190" i="3"/>
  <c r="KM194" i="3"/>
  <c r="KK194" i="3"/>
  <c r="KK198" i="3"/>
  <c r="KK197" i="3" s="1"/>
  <c r="KM198" i="3"/>
  <c r="KK202" i="3"/>
  <c r="KK201" i="3" s="1"/>
  <c r="KM202" i="3"/>
  <c r="KK206" i="3"/>
  <c r="KM206" i="3"/>
  <c r="KK212" i="3"/>
  <c r="KM212" i="3"/>
  <c r="KK216" i="3"/>
  <c r="KM216" i="3"/>
  <c r="KK220" i="3"/>
  <c r="KM220" i="3"/>
  <c r="KM226" i="3"/>
  <c r="KK226" i="3"/>
  <c r="KM230" i="3"/>
  <c r="KK230" i="3"/>
  <c r="KK234" i="3"/>
  <c r="KM234" i="3"/>
  <c r="KK238" i="3"/>
  <c r="KM238" i="3"/>
  <c r="KM243" i="3"/>
  <c r="KK243" i="3"/>
  <c r="KM247" i="3"/>
  <c r="KK247" i="3"/>
  <c r="KK277" i="3"/>
  <c r="KM277" i="3"/>
  <c r="KK281" i="3"/>
  <c r="KM281" i="3"/>
  <c r="KK285" i="3"/>
  <c r="KM285" i="3"/>
  <c r="JX12" i="3"/>
  <c r="JX17" i="3"/>
  <c r="JX25" i="3"/>
  <c r="JX40" i="3"/>
  <c r="JX36" i="3"/>
  <c r="JX42" i="3"/>
  <c r="JX59" i="3"/>
  <c r="JX55" i="3"/>
  <c r="JX50" i="3"/>
  <c r="JX68" i="3"/>
  <c r="JX72" i="3"/>
  <c r="JX80" i="3"/>
  <c r="JX89" i="3"/>
  <c r="JX172" i="3"/>
  <c r="JX176" i="3"/>
  <c r="JX182" i="3"/>
  <c r="JX187" i="3"/>
  <c r="JX205" i="3"/>
  <c r="JX209" i="3"/>
  <c r="JX213" i="3"/>
  <c r="JX219" i="3"/>
  <c r="JX223" i="3"/>
  <c r="JX227" i="3"/>
  <c r="JX235" i="3"/>
  <c r="JX241" i="3"/>
  <c r="JX274" i="3"/>
  <c r="JX278" i="3"/>
  <c r="JX282" i="3"/>
  <c r="JI45" i="3"/>
  <c r="JI56" i="3"/>
  <c r="JI63" i="3"/>
  <c r="JI69" i="3"/>
  <c r="JI75" i="3"/>
  <c r="JI79" i="3"/>
  <c r="JI175" i="3"/>
  <c r="JI179" i="3"/>
  <c r="JI183" i="3"/>
  <c r="JI190" i="3"/>
  <c r="JI194" i="3"/>
  <c r="JI198" i="3"/>
  <c r="JI202" i="3"/>
  <c r="JI206" i="3"/>
  <c r="JI212" i="3"/>
  <c r="JI216" i="3"/>
  <c r="JI220" i="3"/>
  <c r="JI226" i="3"/>
  <c r="JI230" i="3"/>
  <c r="JI234" i="3"/>
  <c r="JI238" i="3"/>
  <c r="JI243" i="3"/>
  <c r="JI247" i="3"/>
  <c r="JI277" i="3"/>
  <c r="JI281" i="3"/>
  <c r="JI285" i="3"/>
  <c r="IT12" i="3"/>
  <c r="IT17" i="3"/>
  <c r="IT25" i="3"/>
  <c r="IT40" i="3"/>
  <c r="IT36" i="3"/>
  <c r="IT42" i="3"/>
  <c r="IT59" i="3"/>
  <c r="IT55" i="3"/>
  <c r="IT50" i="3"/>
  <c r="IT68" i="3"/>
  <c r="IT72" i="3"/>
  <c r="IT80" i="3"/>
  <c r="IT89" i="3"/>
  <c r="IT172" i="3"/>
  <c r="IT176" i="3"/>
  <c r="IT182" i="3"/>
  <c r="IT187" i="3"/>
  <c r="IT205" i="3"/>
  <c r="IT209" i="3"/>
  <c r="IT213" i="3"/>
  <c r="IT219" i="3"/>
  <c r="IT223" i="3"/>
  <c r="IT227" i="3"/>
  <c r="IT235" i="3"/>
  <c r="IT241" i="3"/>
  <c r="IT274" i="3"/>
  <c r="IT278" i="3"/>
  <c r="IT282" i="3"/>
  <c r="IC45" i="3"/>
  <c r="IC44" i="3" s="1"/>
  <c r="IE45" i="3"/>
  <c r="IE56" i="3"/>
  <c r="IC56" i="3"/>
  <c r="IC63" i="3"/>
  <c r="IE63" i="3"/>
  <c r="IC69" i="3"/>
  <c r="IE69" i="3"/>
  <c r="IC75" i="3"/>
  <c r="IC74" i="3" s="1"/>
  <c r="IE75" i="3"/>
  <c r="IE79" i="3"/>
  <c r="IC79" i="3"/>
  <c r="IC175" i="3"/>
  <c r="IE175" i="3"/>
  <c r="IC179" i="3"/>
  <c r="IE179" i="3"/>
  <c r="IC183" i="3"/>
  <c r="IE183" i="3"/>
  <c r="IC190" i="3"/>
  <c r="IC189" i="3" s="1"/>
  <c r="IE190" i="3"/>
  <c r="IE194" i="3"/>
  <c r="IC194" i="3"/>
  <c r="IC198" i="3"/>
  <c r="IC197" i="3" s="1"/>
  <c r="IE198" i="3"/>
  <c r="IC202" i="3"/>
  <c r="IC201" i="3" s="1"/>
  <c r="IE202" i="3"/>
  <c r="IC206" i="3"/>
  <c r="IE206" i="3"/>
  <c r="IC212" i="3"/>
  <c r="IE212" i="3"/>
  <c r="IC216" i="3"/>
  <c r="IE216" i="3"/>
  <c r="IC220" i="3"/>
  <c r="IE220" i="3"/>
  <c r="IC226" i="3"/>
  <c r="IE226" i="3"/>
  <c r="IC230" i="3"/>
  <c r="IE230" i="3"/>
  <c r="IC234" i="3"/>
  <c r="IE234" i="3"/>
  <c r="IC238" i="3"/>
  <c r="IE238" i="3"/>
  <c r="IC243" i="3"/>
  <c r="IE243" i="3"/>
  <c r="IE247" i="3"/>
  <c r="IC247" i="3"/>
  <c r="IC277" i="3"/>
  <c r="IE277" i="3"/>
  <c r="IC281" i="3"/>
  <c r="IE281" i="3"/>
  <c r="IE285" i="3"/>
  <c r="IC285" i="3"/>
  <c r="HP45" i="3"/>
  <c r="HP56" i="3"/>
  <c r="HP63" i="3"/>
  <c r="HP69" i="3"/>
  <c r="HP75" i="3"/>
  <c r="HP79" i="3"/>
  <c r="HP175" i="3"/>
  <c r="HP179" i="3"/>
  <c r="HP183" i="3"/>
  <c r="HP190" i="3"/>
  <c r="HP194" i="3"/>
  <c r="HP198" i="3"/>
  <c r="HP202" i="3"/>
  <c r="HP206" i="3"/>
  <c r="HP212" i="3"/>
  <c r="HP216" i="3"/>
  <c r="HP220" i="3"/>
  <c r="HP226" i="3"/>
  <c r="HP230" i="3"/>
  <c r="HP234" i="3"/>
  <c r="HP238" i="3"/>
  <c r="HP243" i="3"/>
  <c r="HP247" i="3"/>
  <c r="HP277" i="3"/>
  <c r="HP281" i="3"/>
  <c r="HP285" i="3"/>
  <c r="GY12" i="3"/>
  <c r="HA12" i="3"/>
  <c r="GY17" i="3"/>
  <c r="HA17" i="3"/>
  <c r="GY25" i="3"/>
  <c r="GY24" i="3" s="1"/>
  <c r="HA25" i="3"/>
  <c r="GY40" i="3"/>
  <c r="HA40" i="3"/>
  <c r="GY36" i="3"/>
  <c r="GY35" i="3" s="1"/>
  <c r="HA36" i="3"/>
  <c r="HA42" i="3"/>
  <c r="GY42" i="3"/>
  <c r="GY59" i="3"/>
  <c r="HA59" i="3"/>
  <c r="GY55" i="3"/>
  <c r="HA55" i="3"/>
  <c r="GY50" i="3"/>
  <c r="HA50" i="3"/>
  <c r="GY68" i="3"/>
  <c r="HA68" i="3"/>
  <c r="GY72" i="3"/>
  <c r="HA72" i="3"/>
  <c r="GY80" i="3"/>
  <c r="HA80" i="3"/>
  <c r="GY89" i="3"/>
  <c r="HA89" i="3"/>
  <c r="GY172" i="3"/>
  <c r="HA172" i="3"/>
  <c r="GY176" i="3"/>
  <c r="HA176" i="3"/>
  <c r="GY182" i="3"/>
  <c r="HA182" i="3"/>
  <c r="HA187" i="3"/>
  <c r="GY187" i="3"/>
  <c r="GY205" i="3"/>
  <c r="HA205" i="3"/>
  <c r="GY209" i="3"/>
  <c r="HA209" i="3"/>
  <c r="HA213" i="3"/>
  <c r="GY213" i="3"/>
  <c r="GY219" i="3"/>
  <c r="HA219" i="3"/>
  <c r="GY223" i="3"/>
  <c r="HA223" i="3"/>
  <c r="GY227" i="3"/>
  <c r="HA227" i="3"/>
  <c r="HA235" i="3"/>
  <c r="GY235" i="3"/>
  <c r="GY241" i="3"/>
  <c r="HA241" i="3"/>
  <c r="GY274" i="3"/>
  <c r="HA274" i="3"/>
  <c r="HA278" i="3"/>
  <c r="GY278" i="3"/>
  <c r="GY282" i="3"/>
  <c r="HA282" i="3"/>
  <c r="GL45" i="3"/>
  <c r="GL56" i="3"/>
  <c r="GL63" i="3"/>
  <c r="GL69" i="3"/>
  <c r="GL75" i="3"/>
  <c r="GL79" i="3"/>
  <c r="GL175" i="3"/>
  <c r="GL179" i="3"/>
  <c r="GL183" i="3"/>
  <c r="GL190" i="3"/>
  <c r="GL194" i="3"/>
  <c r="GL198" i="3"/>
  <c r="GL202" i="3"/>
  <c r="GL206" i="3"/>
  <c r="GL212" i="3"/>
  <c r="GL216" i="3"/>
  <c r="GL220" i="3"/>
  <c r="GL226" i="3"/>
  <c r="GL230" i="3"/>
  <c r="GL234" i="3"/>
  <c r="GL238" i="3"/>
  <c r="GL243" i="3"/>
  <c r="GL247" i="3"/>
  <c r="GL277" i="3"/>
  <c r="GL281" i="3"/>
  <c r="GL285" i="3"/>
  <c r="FW43" i="3"/>
  <c r="FW47" i="3"/>
  <c r="FW52" i="3"/>
  <c r="FW66" i="3"/>
  <c r="FW73" i="3"/>
  <c r="FW77" i="3"/>
  <c r="FW88" i="3"/>
  <c r="FW173" i="3"/>
  <c r="FW177" i="3"/>
  <c r="FW181" i="3"/>
  <c r="FW188" i="3"/>
  <c r="FW192" i="3"/>
  <c r="FW196" i="3"/>
  <c r="FW200" i="3"/>
  <c r="FW204" i="3"/>
  <c r="FW210" i="3"/>
  <c r="FW214" i="3"/>
  <c r="FW218" i="3"/>
  <c r="FW224" i="3"/>
  <c r="FW228" i="3"/>
  <c r="FW232" i="3"/>
  <c r="FW236" i="3"/>
  <c r="FW240" i="3"/>
  <c r="FW246" i="3"/>
  <c r="FW275" i="3"/>
  <c r="FW279" i="3"/>
  <c r="FW283" i="3"/>
  <c r="FH45" i="3"/>
  <c r="FH56" i="3"/>
  <c r="FH63" i="3"/>
  <c r="FH69" i="3"/>
  <c r="FH75" i="3"/>
  <c r="FH79" i="3"/>
  <c r="FH175" i="3"/>
  <c r="FH179" i="3"/>
  <c r="FH183" i="3"/>
  <c r="FH190" i="3"/>
  <c r="FH194" i="3"/>
  <c r="FH198" i="3"/>
  <c r="FH202" i="3"/>
  <c r="FH206" i="3"/>
  <c r="FH212" i="3"/>
  <c r="FH216" i="3"/>
  <c r="FH220" i="3"/>
  <c r="FH226" i="3"/>
  <c r="FH230" i="3"/>
  <c r="FH234" i="3"/>
  <c r="FH238" i="3"/>
  <c r="FH243" i="3"/>
  <c r="FH247" i="3"/>
  <c r="FH277" i="3"/>
  <c r="FH281" i="3"/>
  <c r="FH285" i="3"/>
  <c r="UH10" i="3"/>
  <c r="UH14" i="3"/>
  <c r="UH23" i="3"/>
  <c r="UH28" i="3"/>
  <c r="UH31" i="3"/>
  <c r="UH30" i="3" s="1"/>
  <c r="UH38" i="3"/>
  <c r="UH48" i="3"/>
  <c r="UH51" i="3"/>
  <c r="UH62" i="3"/>
  <c r="UH65" i="3"/>
  <c r="UH70" i="3"/>
  <c r="UH78" i="3"/>
  <c r="UH87" i="3"/>
  <c r="UH174" i="3"/>
  <c r="UH180" i="3"/>
  <c r="UH184" i="3"/>
  <c r="UH195" i="3"/>
  <c r="UH207" i="3"/>
  <c r="UH211" i="3"/>
  <c r="UH217" i="3"/>
  <c r="UH221" i="3"/>
  <c r="UH225" i="3"/>
  <c r="UH229" i="3"/>
  <c r="UH239" i="3"/>
  <c r="UH244" i="3"/>
  <c r="UH248" i="3"/>
  <c r="UH276" i="3"/>
  <c r="UH280" i="3"/>
  <c r="UH284" i="3"/>
  <c r="TD13" i="3"/>
  <c r="TD27" i="3"/>
  <c r="TD29" i="3"/>
  <c r="RZ13" i="3"/>
  <c r="RZ27" i="3"/>
  <c r="RZ29" i="3"/>
  <c r="QV13" i="3"/>
  <c r="QV27" i="3"/>
  <c r="QV29" i="3"/>
  <c r="PP13" i="3"/>
  <c r="PR13" i="3"/>
  <c r="PP27" i="3"/>
  <c r="PR27" i="3"/>
  <c r="PP29" i="3"/>
  <c r="PR29" i="3"/>
  <c r="PO193" i="3"/>
  <c r="PO215" i="3"/>
  <c r="PO233" i="3"/>
  <c r="PO237" i="3"/>
  <c r="ON13" i="3"/>
  <c r="ON27" i="3"/>
  <c r="ON29" i="3"/>
  <c r="LB13" i="3"/>
  <c r="LB27" i="3"/>
  <c r="LB29" i="3"/>
  <c r="KJ41" i="3"/>
  <c r="KJ67" i="3"/>
  <c r="KJ71" i="3"/>
  <c r="KJ171" i="3"/>
  <c r="KJ186" i="3"/>
  <c r="KJ208" i="3"/>
  <c r="KJ222" i="3"/>
  <c r="JX13" i="3"/>
  <c r="JX27" i="3"/>
  <c r="JX29" i="3"/>
  <c r="IT13" i="3"/>
  <c r="IT27" i="3"/>
  <c r="IT29" i="3"/>
  <c r="IB41" i="3"/>
  <c r="IB67" i="3"/>
  <c r="IB71" i="3"/>
  <c r="IB171" i="3"/>
  <c r="IB186" i="3"/>
  <c r="IB203" i="3"/>
  <c r="IB208" i="3"/>
  <c r="IB222" i="3"/>
  <c r="GY13" i="3"/>
  <c r="HA13" i="3"/>
  <c r="GY27" i="3"/>
  <c r="HA27" i="3"/>
  <c r="GY29" i="3"/>
  <c r="HA29" i="3"/>
  <c r="GX61" i="3"/>
  <c r="GX215" i="3"/>
  <c r="GX237" i="3"/>
  <c r="FH12" i="3"/>
  <c r="FH17" i="3"/>
  <c r="FH25" i="3"/>
  <c r="FH40" i="3"/>
  <c r="FH36" i="3"/>
  <c r="FH42" i="3"/>
  <c r="FH59" i="3"/>
  <c r="FH55" i="3"/>
  <c r="FH50" i="3"/>
  <c r="FH68" i="3"/>
  <c r="FH72" i="3"/>
  <c r="FH80" i="3"/>
  <c r="FH89" i="3"/>
  <c r="FH172" i="3"/>
  <c r="FH176" i="3"/>
  <c r="FH182" i="3"/>
  <c r="FH187" i="3"/>
  <c r="FH205" i="3"/>
  <c r="FH209" i="3"/>
  <c r="FH213" i="3"/>
  <c r="FH219" i="3"/>
  <c r="FH223" i="3"/>
  <c r="FH227" i="3"/>
  <c r="FH235" i="3"/>
  <c r="FH241" i="3"/>
  <c r="FH274" i="3"/>
  <c r="FH278" i="3"/>
  <c r="FH282" i="3"/>
  <c r="ED10" i="3"/>
  <c r="ED14" i="3"/>
  <c r="CK12" i="3"/>
  <c r="CK17" i="3"/>
  <c r="CK25" i="3"/>
  <c r="CK40" i="3"/>
  <c r="CK36" i="3"/>
  <c r="CK42" i="3"/>
  <c r="CK59" i="3"/>
  <c r="CK55" i="3"/>
  <c r="CK50" i="3"/>
  <c r="CK68" i="3"/>
  <c r="CK72" i="3"/>
  <c r="CK80" i="3"/>
  <c r="CK89" i="3"/>
  <c r="CK172" i="3"/>
  <c r="CK176" i="3"/>
  <c r="CK182" i="3"/>
  <c r="CK187" i="3"/>
  <c r="CK205" i="3"/>
  <c r="CK209" i="3"/>
  <c r="CK213" i="3"/>
  <c r="CK219" i="3"/>
  <c r="CK223" i="3"/>
  <c r="CK227" i="3"/>
  <c r="CK235" i="3"/>
  <c r="CK241" i="3"/>
  <c r="CK274" i="3"/>
  <c r="CK278" i="3"/>
  <c r="CK282" i="3"/>
  <c r="BG10" i="3"/>
  <c r="BG14" i="3"/>
  <c r="BG23" i="3"/>
  <c r="BG28" i="3"/>
  <c r="BG31" i="3"/>
  <c r="BG30" i="3" s="1"/>
  <c r="BG38" i="3"/>
  <c r="BG48" i="3"/>
  <c r="BG51" i="3"/>
  <c r="BG62" i="3"/>
  <c r="BG65" i="3"/>
  <c r="BG70" i="3"/>
  <c r="BG78" i="3"/>
  <c r="BG87" i="3"/>
  <c r="BG174" i="3"/>
  <c r="BG180" i="3"/>
  <c r="BG184" i="3"/>
  <c r="BG195" i="3"/>
  <c r="BG207" i="3"/>
  <c r="BG211" i="3"/>
  <c r="BG217" i="3"/>
  <c r="BG221" i="3"/>
  <c r="BG225" i="3"/>
  <c r="BG229" i="3"/>
  <c r="BG239" i="3"/>
  <c r="BG244" i="3"/>
  <c r="BG248" i="3"/>
  <c r="BG276" i="3"/>
  <c r="BG280" i="3"/>
  <c r="BG284" i="3"/>
  <c r="DO43" i="3"/>
  <c r="DO47" i="3"/>
  <c r="DO52" i="3"/>
  <c r="DO66" i="3"/>
  <c r="DO73" i="3"/>
  <c r="DO77" i="3"/>
  <c r="DO88" i="3"/>
  <c r="DO173" i="3"/>
  <c r="DO177" i="3"/>
  <c r="DO181" i="3"/>
  <c r="DO188" i="3"/>
  <c r="DO192" i="3"/>
  <c r="DO196" i="3"/>
  <c r="DO200" i="3"/>
  <c r="DO204" i="3"/>
  <c r="DO210" i="3"/>
  <c r="DO214" i="3"/>
  <c r="DO218" i="3"/>
  <c r="DO224" i="3"/>
  <c r="DO228" i="3"/>
  <c r="DO232" i="3"/>
  <c r="DO236" i="3"/>
  <c r="DO240" i="3"/>
  <c r="DO246" i="3"/>
  <c r="DO275" i="3"/>
  <c r="DO279" i="3"/>
  <c r="DO283" i="3"/>
  <c r="CZ45" i="3"/>
  <c r="CZ56" i="3"/>
  <c r="CZ63" i="3"/>
  <c r="CZ69" i="3"/>
  <c r="CZ75" i="3"/>
  <c r="CZ79" i="3"/>
  <c r="CZ175" i="3"/>
  <c r="CZ179" i="3"/>
  <c r="CZ183" i="3"/>
  <c r="CZ190" i="3"/>
  <c r="CZ194" i="3"/>
  <c r="CZ198" i="3"/>
  <c r="CZ202" i="3"/>
  <c r="CZ206" i="3"/>
  <c r="CZ212" i="3"/>
  <c r="CZ216" i="3"/>
  <c r="CZ220" i="3"/>
  <c r="CZ226" i="3"/>
  <c r="CZ230" i="3"/>
  <c r="CZ234" i="3"/>
  <c r="CZ238" i="3"/>
  <c r="CZ243" i="3"/>
  <c r="CZ247" i="3"/>
  <c r="CZ277" i="3"/>
  <c r="CZ281" i="3"/>
  <c r="CZ285" i="3"/>
  <c r="CK15" i="3"/>
  <c r="CK16" i="3"/>
  <c r="CK39" i="3"/>
  <c r="BV43" i="3"/>
  <c r="BV47" i="3"/>
  <c r="BV52" i="3"/>
  <c r="BV66" i="3"/>
  <c r="BV73" i="3"/>
  <c r="BV77" i="3"/>
  <c r="BV88" i="3"/>
  <c r="BV173" i="3"/>
  <c r="BV177" i="3"/>
  <c r="BV181" i="3"/>
  <c r="BV188" i="3"/>
  <c r="BV192" i="3"/>
  <c r="BV196" i="3"/>
  <c r="BV200" i="3"/>
  <c r="BV204" i="3"/>
  <c r="BV210" i="3"/>
  <c r="BV214" i="3"/>
  <c r="BV218" i="3"/>
  <c r="BV224" i="3"/>
  <c r="BV228" i="3"/>
  <c r="BV232" i="3"/>
  <c r="BV236" i="3"/>
  <c r="BV240" i="3"/>
  <c r="BV246" i="3"/>
  <c r="BV275" i="3"/>
  <c r="BV279" i="3"/>
  <c r="BV283" i="3"/>
  <c r="BG13" i="3"/>
  <c r="BG27" i="3"/>
  <c r="BG29" i="3"/>
  <c r="VA67" i="3"/>
  <c r="VB67" i="3"/>
  <c r="CZ303" i="3" l="1"/>
  <c r="KJ298" i="3"/>
  <c r="KJ302" i="3" s="1"/>
  <c r="JU298" i="3"/>
  <c r="JU302" i="3" s="1"/>
  <c r="EA302" i="3"/>
  <c r="PV302" i="3"/>
  <c r="MK302" i="3"/>
  <c r="SL298" i="3"/>
  <c r="SL302" i="3" s="1"/>
  <c r="FT298" i="3"/>
  <c r="BD302" i="3"/>
  <c r="BD304" i="3"/>
  <c r="CH298" i="3"/>
  <c r="CH302" i="3" s="1"/>
  <c r="MD303" i="3"/>
  <c r="NJ303" i="3"/>
  <c r="LG298" i="3"/>
  <c r="LG302" i="3" s="1"/>
  <c r="GP298" i="3"/>
  <c r="GP302" i="3" s="1"/>
  <c r="LU298" i="3"/>
  <c r="LU302" i="3" s="1"/>
  <c r="CP298" i="3"/>
  <c r="CP302" i="3" s="1"/>
  <c r="QD298" i="3"/>
  <c r="QD302" i="3" s="1"/>
  <c r="NG298" i="3"/>
  <c r="NG302" i="3" s="1"/>
  <c r="JM298" i="3"/>
  <c r="JM302" i="3" s="1"/>
  <c r="KY298" i="3"/>
  <c r="KY302" i="3" s="1"/>
  <c r="OS302" i="3"/>
  <c r="EX298" i="3"/>
  <c r="EX302" i="3" s="1"/>
  <c r="MC298" i="3"/>
  <c r="MC302" i="3" s="1"/>
  <c r="BG303" i="3"/>
  <c r="VI26" i="3"/>
  <c r="JN302" i="3"/>
  <c r="LN302" i="3"/>
  <c r="CK303" i="3"/>
  <c r="KQ302" i="3"/>
  <c r="MS303" i="3"/>
  <c r="NH303" i="3"/>
  <c r="NY303" i="3"/>
  <c r="UH303" i="3"/>
  <c r="MU303" i="3"/>
  <c r="BG300" i="3"/>
  <c r="RO298" i="3"/>
  <c r="RO302" i="3" s="1"/>
  <c r="S298" i="3"/>
  <c r="S302" i="3" s="1"/>
  <c r="HU302" i="3"/>
  <c r="KB298" i="3"/>
  <c r="KB302" i="3" s="1"/>
  <c r="TA298" i="3"/>
  <c r="TA302" i="3" s="1"/>
  <c r="DD298" i="3"/>
  <c r="DD302" i="3" s="1"/>
  <c r="CW298" i="3"/>
  <c r="CW302" i="3" s="1"/>
  <c r="GY303" i="3"/>
  <c r="ON303" i="3"/>
  <c r="PP303" i="3"/>
  <c r="QV303" i="3"/>
  <c r="TD303" i="3"/>
  <c r="KK303" i="3"/>
  <c r="LQ303" i="3"/>
  <c r="PC303" i="3"/>
  <c r="RK303" i="3"/>
  <c r="TS303" i="3"/>
  <c r="IT303" i="3"/>
  <c r="PR303" i="3"/>
  <c r="BV303" i="3"/>
  <c r="FW303" i="3"/>
  <c r="AR303" i="3"/>
  <c r="MF303" i="3"/>
  <c r="FH303" i="3"/>
  <c r="GL303" i="3"/>
  <c r="IE303" i="3"/>
  <c r="JI303" i="3"/>
  <c r="KM303" i="3"/>
  <c r="AC303" i="3"/>
  <c r="AP303" i="3"/>
  <c r="IC303" i="3"/>
  <c r="LB303" i="3"/>
  <c r="RZ303" i="3"/>
  <c r="DO303" i="3"/>
  <c r="QG303" i="3"/>
  <c r="SO303" i="3"/>
  <c r="JX303" i="3"/>
  <c r="ED303" i="3"/>
  <c r="HP303" i="3"/>
  <c r="HA303" i="3"/>
  <c r="RW298" i="3"/>
  <c r="RW302" i="3" s="1"/>
  <c r="HM298" i="3"/>
  <c r="HM302" i="3" s="1"/>
  <c r="QL298" i="3"/>
  <c r="QL302" i="3" s="1"/>
  <c r="IQ298" i="3"/>
  <c r="IQ302" i="3" s="1"/>
  <c r="HF298" i="3"/>
  <c r="HF302" i="3" s="1"/>
  <c r="MJ298" i="3"/>
  <c r="MJ302" i="3" s="1"/>
  <c r="MY302" i="3"/>
  <c r="NN298" i="3"/>
  <c r="NN302" i="3" s="1"/>
  <c r="IX302" i="3"/>
  <c r="OR298" i="3"/>
  <c r="OR302" i="3" s="1"/>
  <c r="AH298" i="3"/>
  <c r="AH302" i="3" s="1"/>
  <c r="R298" i="3"/>
  <c r="R302" i="3" s="1"/>
  <c r="OD302" i="3"/>
  <c r="QK302" i="3"/>
  <c r="BZ298" i="3"/>
  <c r="BZ302" i="3" s="1"/>
  <c r="TW298" i="3"/>
  <c r="TW302" i="3" s="1"/>
  <c r="AW298" i="3"/>
  <c r="AW302" i="3" s="1"/>
  <c r="GQ298" i="3"/>
  <c r="GQ302" i="3" s="1"/>
  <c r="AO298" i="3"/>
  <c r="AO302" i="3" s="1"/>
  <c r="FE298" i="3"/>
  <c r="FE302" i="3" s="1"/>
  <c r="AV298" i="3"/>
  <c r="AV302" i="3" s="1"/>
  <c r="MZ298" i="3"/>
  <c r="MZ302" i="3" s="1"/>
  <c r="HE298" i="3"/>
  <c r="HE302" i="3" s="1"/>
  <c r="NV298" i="3"/>
  <c r="NV302" i="3" s="1"/>
  <c r="GX298" i="3"/>
  <c r="GX302" i="3" s="1"/>
  <c r="AG298" i="3"/>
  <c r="AG302" i="3" s="1"/>
  <c r="IJ298" i="3"/>
  <c r="IJ302" i="3" s="1"/>
  <c r="LV302" i="3"/>
  <c r="GI298" i="3"/>
  <c r="GI302" i="3" s="1"/>
  <c r="OC302" i="3"/>
  <c r="JF298" i="3"/>
  <c r="JF302" i="3" s="1"/>
  <c r="DL302" i="3"/>
  <c r="PG298" i="3"/>
  <c r="PG302" i="3" s="1"/>
  <c r="II298" i="3"/>
  <c r="II302" i="3" s="1"/>
  <c r="PW302" i="3"/>
  <c r="FL298" i="3"/>
  <c r="FL302" i="3" s="1"/>
  <c r="QZ298" i="3"/>
  <c r="QZ302" i="3" s="1"/>
  <c r="GA302" i="3"/>
  <c r="FT302" i="3"/>
  <c r="CA298" i="3"/>
  <c r="CA302" i="3" s="1"/>
  <c r="PH298" i="3"/>
  <c r="PH302" i="3" s="1"/>
  <c r="HT298" i="3"/>
  <c r="HT302" i="3" s="1"/>
  <c r="BK302" i="3"/>
  <c r="CO302" i="3"/>
  <c r="DS298" i="3"/>
  <c r="DS302" i="3" s="1"/>
  <c r="IY298" i="3"/>
  <c r="IY302" i="3" s="1"/>
  <c r="LF298" i="3"/>
  <c r="LF302" i="3" s="1"/>
  <c r="OZ302" i="3"/>
  <c r="UH300" i="3"/>
  <c r="VK298" i="3"/>
  <c r="VK302" i="3"/>
  <c r="RA298" i="3"/>
  <c r="RA302" i="3" s="1"/>
  <c r="GB298" i="3"/>
  <c r="GB302" i="3" s="1"/>
  <c r="DT298" i="3"/>
  <c r="DT302" i="3" s="1"/>
  <c r="KR302" i="3"/>
  <c r="FM298" i="3"/>
  <c r="FM302" i="3" s="1"/>
  <c r="VB300" i="3"/>
  <c r="VM300" i="3" s="1"/>
  <c r="MD300" i="3"/>
  <c r="VI178" i="3"/>
  <c r="VI203" i="3"/>
  <c r="VI11" i="3"/>
  <c r="MF300" i="3"/>
  <c r="NH300" i="3"/>
  <c r="VI300" i="3"/>
  <c r="VA300" i="3"/>
  <c r="VL300" i="3" s="1"/>
  <c r="VI242" i="3"/>
  <c r="VI37" i="3"/>
  <c r="VI237" i="3"/>
  <c r="VI67" i="3"/>
  <c r="Z302" i="3"/>
  <c r="VI76" i="3"/>
  <c r="VI46" i="3"/>
  <c r="VI299" i="3"/>
  <c r="TQ299" i="3"/>
  <c r="UY298" i="3"/>
  <c r="P302" i="3"/>
  <c r="UY302" i="3" s="1"/>
  <c r="UE298" i="3"/>
  <c r="UE302" i="3" s="1"/>
  <c r="VI81" i="3"/>
  <c r="NJ300" i="3"/>
  <c r="CZ300" i="3"/>
  <c r="TS300" i="3"/>
  <c r="TS299" i="3"/>
  <c r="TT299" i="3"/>
  <c r="CK300" i="3"/>
  <c r="FH300" i="3"/>
  <c r="GY299" i="3"/>
  <c r="IT299" i="3"/>
  <c r="LB300" i="3"/>
  <c r="ON300" i="3"/>
  <c r="PR300" i="3"/>
  <c r="RZ299" i="3"/>
  <c r="DO300" i="3"/>
  <c r="DO299" i="3"/>
  <c r="IE300" i="3"/>
  <c r="LQ299" i="3"/>
  <c r="NY300" i="3"/>
  <c r="SO299" i="3"/>
  <c r="BH299" i="3"/>
  <c r="FX299" i="3"/>
  <c r="QH299" i="3"/>
  <c r="NZ299" i="3"/>
  <c r="MD299" i="3"/>
  <c r="OO299" i="3"/>
  <c r="BW299" i="3"/>
  <c r="EB299" i="3"/>
  <c r="LO299" i="3"/>
  <c r="RX299" i="3"/>
  <c r="CZ299" i="3"/>
  <c r="CK299" i="3"/>
  <c r="FH299" i="3"/>
  <c r="JX300" i="3"/>
  <c r="LB299" i="3"/>
  <c r="ON299" i="3"/>
  <c r="PP300" i="3"/>
  <c r="TD300" i="3"/>
  <c r="IE299" i="3"/>
  <c r="NY299" i="3"/>
  <c r="QG300" i="3"/>
  <c r="JY299" i="3"/>
  <c r="FI299" i="3"/>
  <c r="UI299" i="3"/>
  <c r="CL299" i="3"/>
  <c r="SP299" i="3"/>
  <c r="TE299" i="3"/>
  <c r="MG299" i="3"/>
  <c r="FF299" i="3"/>
  <c r="NW299" i="3"/>
  <c r="UF299" i="3"/>
  <c r="ES299" i="3"/>
  <c r="ET299" i="3"/>
  <c r="BW300" i="3"/>
  <c r="JX299" i="3"/>
  <c r="PP299" i="3"/>
  <c r="TD299" i="3"/>
  <c r="HP300" i="3"/>
  <c r="IC299" i="3"/>
  <c r="JI300" i="3"/>
  <c r="KM300" i="3"/>
  <c r="PC300" i="3"/>
  <c r="QG299" i="3"/>
  <c r="LC299" i="3"/>
  <c r="EE299" i="3"/>
  <c r="AA299" i="3"/>
  <c r="BT299" i="3"/>
  <c r="FU299" i="3"/>
  <c r="PA299" i="3"/>
  <c r="IR299" i="3"/>
  <c r="VJ40" i="3"/>
  <c r="EQ299" i="3"/>
  <c r="UH299" i="3"/>
  <c r="FW300" i="3"/>
  <c r="GY300" i="3"/>
  <c r="PR299" i="3"/>
  <c r="QV300" i="3"/>
  <c r="BV300" i="3"/>
  <c r="GL300" i="3"/>
  <c r="HP299" i="3"/>
  <c r="JI299" i="3"/>
  <c r="KK300" i="3"/>
  <c r="PC299" i="3"/>
  <c r="RK300" i="3"/>
  <c r="KN299" i="3"/>
  <c r="ED299" i="3"/>
  <c r="DA299" i="3"/>
  <c r="PS299" i="3"/>
  <c r="TB299" i="3"/>
  <c r="CI299" i="3"/>
  <c r="GJ299" i="3"/>
  <c r="QE299" i="3"/>
  <c r="JV299" i="3"/>
  <c r="MU299" i="3"/>
  <c r="MU300" i="3"/>
  <c r="MV299" i="3"/>
  <c r="AR300" i="3"/>
  <c r="AR299" i="3"/>
  <c r="ES300" i="3"/>
  <c r="AS299" i="3"/>
  <c r="VA299" i="3"/>
  <c r="FW299" i="3"/>
  <c r="HA300" i="3"/>
  <c r="QV299" i="3"/>
  <c r="BV299" i="3"/>
  <c r="GL299" i="3"/>
  <c r="KM299" i="3"/>
  <c r="RK299" i="3"/>
  <c r="HB299" i="3"/>
  <c r="HQ299" i="3"/>
  <c r="GM299" i="3"/>
  <c r="JJ299" i="3"/>
  <c r="BE299" i="3"/>
  <c r="SA299" i="3"/>
  <c r="CX299" i="3"/>
  <c r="HN299" i="3"/>
  <c r="RI299" i="3"/>
  <c r="KZ299" i="3"/>
  <c r="NJ299" i="3"/>
  <c r="NK299" i="3"/>
  <c r="MS299" i="3"/>
  <c r="MS300" i="3"/>
  <c r="AP300" i="3"/>
  <c r="AP299" i="3"/>
  <c r="EQ300" i="3"/>
  <c r="VB299" i="3"/>
  <c r="BG299" i="3"/>
  <c r="HA299" i="3"/>
  <c r="IT300" i="3"/>
  <c r="RZ300" i="3"/>
  <c r="IC300" i="3"/>
  <c r="KK299" i="3"/>
  <c r="LQ300" i="3"/>
  <c r="SO300" i="3"/>
  <c r="IU299" i="3"/>
  <c r="DP299" i="3"/>
  <c r="LR299" i="3"/>
  <c r="AC299" i="3"/>
  <c r="ED300" i="3"/>
  <c r="QW299" i="3"/>
  <c r="PD299" i="3"/>
  <c r="IF299" i="3"/>
  <c r="AD299" i="3"/>
  <c r="MF299" i="3"/>
  <c r="QT299" i="3"/>
  <c r="RL299" i="3"/>
  <c r="DM299" i="3"/>
  <c r="JG299" i="3"/>
  <c r="SM299" i="3"/>
  <c r="OL299" i="3"/>
  <c r="NH299" i="3"/>
  <c r="VJ14" i="3"/>
  <c r="VJ13" i="3"/>
  <c r="VJ16" i="3"/>
  <c r="VJ27" i="3"/>
  <c r="VJ15" i="3"/>
  <c r="VJ28" i="3"/>
  <c r="VJ17" i="3"/>
  <c r="VI71" i="3"/>
  <c r="VJ73" i="3"/>
  <c r="VJ68" i="3"/>
  <c r="VJ43" i="3"/>
  <c r="VJ42" i="3"/>
  <c r="VJ63" i="3"/>
  <c r="VJ72" i="3"/>
  <c r="VI49" i="3"/>
  <c r="VI64" i="3"/>
  <c r="VJ70" i="3"/>
  <c r="VJ47" i="3"/>
  <c r="VJ69" i="3"/>
  <c r="VJ65" i="3"/>
  <c r="VJ80" i="3"/>
  <c r="VJ78" i="3"/>
  <c r="VJ77" i="3"/>
  <c r="VJ55" i="3"/>
  <c r="VI61" i="3"/>
  <c r="VJ52" i="3"/>
  <c r="VJ51" i="3"/>
  <c r="VJ48" i="3"/>
  <c r="VJ66" i="3"/>
  <c r="VJ62" i="3"/>
  <c r="VJ79" i="3"/>
  <c r="VJ50" i="3"/>
  <c r="VJ56" i="3"/>
  <c r="VI41" i="3"/>
  <c r="VJ283" i="3"/>
  <c r="VJ218" i="3"/>
  <c r="VJ177" i="3"/>
  <c r="VJ227" i="3"/>
  <c r="VJ172" i="3"/>
  <c r="VI215" i="3"/>
  <c r="VJ282" i="3"/>
  <c r="VJ211" i="3"/>
  <c r="VJ279" i="3"/>
  <c r="VJ214" i="3"/>
  <c r="VJ173" i="3"/>
  <c r="VJ223" i="3"/>
  <c r="VJ226" i="3"/>
  <c r="VJ183" i="3"/>
  <c r="VJ239" i="3"/>
  <c r="VJ180" i="3"/>
  <c r="VJ236" i="3"/>
  <c r="VJ196" i="3"/>
  <c r="VJ235" i="3"/>
  <c r="VJ176" i="3"/>
  <c r="VJ285" i="3"/>
  <c r="VJ220" i="3"/>
  <c r="VJ217" i="3"/>
  <c r="VJ246" i="3"/>
  <c r="VJ204" i="3"/>
  <c r="VJ284" i="3"/>
  <c r="VJ213" i="3"/>
  <c r="VI222" i="3"/>
  <c r="VJ230" i="3"/>
  <c r="VJ244" i="3"/>
  <c r="VJ184" i="3"/>
  <c r="VJ240" i="3"/>
  <c r="VJ280" i="3"/>
  <c r="VJ209" i="3"/>
  <c r="VJ277" i="3"/>
  <c r="VJ212" i="3"/>
  <c r="VJ221" i="3"/>
  <c r="VJ224" i="3"/>
  <c r="VJ181" i="3"/>
  <c r="VJ219" i="3"/>
  <c r="VJ247" i="3"/>
  <c r="VJ206" i="3"/>
  <c r="VJ195" i="3"/>
  <c r="VI186" i="3"/>
  <c r="VJ248" i="3"/>
  <c r="VJ187" i="3"/>
  <c r="VI208" i="3"/>
  <c r="VI193" i="3"/>
  <c r="VJ281" i="3"/>
  <c r="VJ216" i="3"/>
  <c r="VJ175" i="3"/>
  <c r="VJ225" i="3"/>
  <c r="VJ228" i="3"/>
  <c r="VJ188" i="3"/>
  <c r="VJ241" i="3"/>
  <c r="VJ182" i="3"/>
  <c r="VJ238" i="3"/>
  <c r="VJ278" i="3"/>
  <c r="VJ207" i="3"/>
  <c r="VJ275" i="3"/>
  <c r="VJ210" i="3"/>
  <c r="VJ276" i="3"/>
  <c r="VJ205" i="3"/>
  <c r="VJ234" i="3"/>
  <c r="VJ194" i="3"/>
  <c r="VJ229" i="3"/>
  <c r="VJ174" i="3"/>
  <c r="VI233" i="3"/>
  <c r="VI171" i="3"/>
  <c r="VJ39" i="3"/>
  <c r="VJ202" i="3"/>
  <c r="VJ201" i="3" s="1"/>
  <c r="VJ200" i="3"/>
  <c r="VJ199" i="3" s="1"/>
  <c r="VJ87" i="3"/>
  <c r="AA242" i="3"/>
  <c r="VJ243" i="3"/>
  <c r="VJ190" i="3"/>
  <c r="VJ189" i="3" s="1"/>
  <c r="VJ232" i="3"/>
  <c r="VJ231" i="3" s="1"/>
  <c r="AA273" i="3"/>
  <c r="VJ274" i="3"/>
  <c r="VJ88" i="3"/>
  <c r="VJ45" i="3"/>
  <c r="VJ44" i="3" s="1"/>
  <c r="VJ75" i="3"/>
  <c r="VJ74" i="3" s="1"/>
  <c r="VJ31" i="3"/>
  <c r="VJ30" i="3" s="1"/>
  <c r="AA49" i="3"/>
  <c r="VJ59" i="3"/>
  <c r="VJ198" i="3"/>
  <c r="VJ197" i="3" s="1"/>
  <c r="VJ23" i="3"/>
  <c r="VJ22" i="3" s="1"/>
  <c r="AA178" i="3"/>
  <c r="VJ179" i="3"/>
  <c r="VJ89" i="3"/>
  <c r="VI273" i="3"/>
  <c r="VJ36" i="3"/>
  <c r="VJ35" i="3" s="1"/>
  <c r="VJ192" i="3"/>
  <c r="VJ191" i="3" s="1"/>
  <c r="AA11" i="3"/>
  <c r="VJ12" i="3"/>
  <c r="VJ38" i="3"/>
  <c r="VJ29" i="3"/>
  <c r="VJ25" i="3"/>
  <c r="VJ24" i="3" s="1"/>
  <c r="UE290" i="3"/>
  <c r="UE291" i="3" s="1"/>
  <c r="EQ41" i="3"/>
  <c r="EQ193" i="3"/>
  <c r="EQ64" i="3"/>
  <c r="EQ237" i="3"/>
  <c r="EQ178" i="3"/>
  <c r="FX26" i="3"/>
  <c r="EQ71" i="3"/>
  <c r="EQ273" i="3"/>
  <c r="EQ61" i="3"/>
  <c r="EQ242" i="3"/>
  <c r="EQ233" i="3"/>
  <c r="LC26" i="3"/>
  <c r="EQ67" i="3"/>
  <c r="JJ26" i="3"/>
  <c r="MV26" i="3"/>
  <c r="QE26" i="3"/>
  <c r="EE26" i="3"/>
  <c r="EQ46" i="3"/>
  <c r="EQ76" i="3"/>
  <c r="EQ171" i="3"/>
  <c r="EQ203" i="3"/>
  <c r="EQ208" i="3"/>
  <c r="EQ222" i="3"/>
  <c r="EQ186" i="3"/>
  <c r="EQ49" i="3"/>
  <c r="EQ215" i="3"/>
  <c r="AP11" i="3"/>
  <c r="EQ11" i="3"/>
  <c r="NH242" i="3"/>
  <c r="IC242" i="3"/>
  <c r="GY242" i="3"/>
  <c r="KK242" i="3"/>
  <c r="PP242" i="3"/>
  <c r="AP242" i="3"/>
  <c r="MS242" i="3"/>
  <c r="TD242" i="3"/>
  <c r="KM242" i="3"/>
  <c r="TS242" i="3"/>
  <c r="CK242" i="3"/>
  <c r="JI242" i="3"/>
  <c r="CZ242" i="3"/>
  <c r="JX242" i="3"/>
  <c r="QV242" i="3"/>
  <c r="MD242" i="3"/>
  <c r="IE242" i="3"/>
  <c r="HA242" i="3"/>
  <c r="PR242" i="3"/>
  <c r="RZ242" i="3"/>
  <c r="LQ242" i="3"/>
  <c r="SO242" i="3"/>
  <c r="ON242" i="3"/>
  <c r="GL242" i="3"/>
  <c r="AR242" i="3"/>
  <c r="LB242" i="3"/>
  <c r="FH242" i="3"/>
  <c r="HP242" i="3"/>
  <c r="RK242" i="3"/>
  <c r="UH242" i="3"/>
  <c r="IT242" i="3"/>
  <c r="BV242" i="3"/>
  <c r="ES242" i="3"/>
  <c r="NY242" i="3"/>
  <c r="AC242" i="3"/>
  <c r="MU242" i="3"/>
  <c r="FW242" i="3"/>
  <c r="QG242" i="3"/>
  <c r="ED242" i="3"/>
  <c r="MF242" i="3"/>
  <c r="PC242" i="3"/>
  <c r="UH81" i="3"/>
  <c r="NJ242" i="3"/>
  <c r="BG242" i="3"/>
  <c r="DO242" i="3"/>
  <c r="AR81" i="3"/>
  <c r="MD81" i="3"/>
  <c r="IC178" i="3"/>
  <c r="KM178" i="3"/>
  <c r="CZ81" i="3"/>
  <c r="MF81" i="3"/>
  <c r="NJ81" i="3"/>
  <c r="HP178" i="3"/>
  <c r="SO178" i="3"/>
  <c r="LB49" i="3"/>
  <c r="AR178" i="3"/>
  <c r="RK178" i="3"/>
  <c r="TS178" i="3"/>
  <c r="BG81" i="3"/>
  <c r="JI178" i="3"/>
  <c r="MF178" i="3"/>
  <c r="NY178" i="3"/>
  <c r="QG178" i="3"/>
  <c r="GL178" i="3"/>
  <c r="MD178" i="3"/>
  <c r="IE178" i="3"/>
  <c r="KK178" i="3"/>
  <c r="NH178" i="3"/>
  <c r="LQ178" i="3"/>
  <c r="HA178" i="3"/>
  <c r="IT178" i="3"/>
  <c r="JX178" i="3"/>
  <c r="NJ178" i="3"/>
  <c r="MS178" i="3"/>
  <c r="FH178" i="3"/>
  <c r="BG178" i="3"/>
  <c r="GY178" i="3"/>
  <c r="AC178" i="3"/>
  <c r="AP178" i="3"/>
  <c r="ON178" i="3"/>
  <c r="PR178" i="3"/>
  <c r="BV178" i="3"/>
  <c r="DO178" i="3"/>
  <c r="CZ178" i="3"/>
  <c r="UH178" i="3"/>
  <c r="PP178" i="3"/>
  <c r="FW178" i="3"/>
  <c r="LB178" i="3"/>
  <c r="QV178" i="3"/>
  <c r="RZ178" i="3"/>
  <c r="TD178" i="3"/>
  <c r="PC178" i="3"/>
  <c r="CK178" i="3"/>
  <c r="ES178" i="3"/>
  <c r="ED178" i="3"/>
  <c r="MU178" i="3"/>
  <c r="PP49" i="3"/>
  <c r="QV49" i="3"/>
  <c r="RZ49" i="3"/>
  <c r="TD49" i="3"/>
  <c r="NH81" i="3"/>
  <c r="HA49" i="3"/>
  <c r="IT49" i="3"/>
  <c r="ED49" i="3"/>
  <c r="ED81" i="3"/>
  <c r="GL49" i="3"/>
  <c r="IC49" i="3"/>
  <c r="JI49" i="3"/>
  <c r="BG49" i="3"/>
  <c r="ON81" i="3"/>
  <c r="RZ81" i="3"/>
  <c r="GL81" i="3"/>
  <c r="KM81" i="3"/>
  <c r="LQ81" i="3"/>
  <c r="SO81" i="3"/>
  <c r="NZ81" i="3"/>
  <c r="PD81" i="3"/>
  <c r="LC81" i="3"/>
  <c r="MF49" i="3"/>
  <c r="QE81" i="3"/>
  <c r="QT81" i="3"/>
  <c r="NK81" i="3"/>
  <c r="MU81" i="3"/>
  <c r="BV49" i="3"/>
  <c r="FW81" i="3"/>
  <c r="JX81" i="3"/>
  <c r="DO81" i="3"/>
  <c r="KK81" i="3"/>
  <c r="FI81" i="3"/>
  <c r="PS81" i="3"/>
  <c r="JY81" i="3"/>
  <c r="HQ81" i="3"/>
  <c r="JJ81" i="3"/>
  <c r="OO81" i="3"/>
  <c r="EE81" i="3"/>
  <c r="AP49" i="3"/>
  <c r="MD49" i="3"/>
  <c r="MG81" i="3"/>
  <c r="FF81" i="3"/>
  <c r="GJ81" i="3"/>
  <c r="RI81" i="3"/>
  <c r="IR81" i="3"/>
  <c r="RX81" i="3"/>
  <c r="MS81" i="3"/>
  <c r="GY49" i="3"/>
  <c r="PR49" i="3"/>
  <c r="ES49" i="3"/>
  <c r="HP49" i="3"/>
  <c r="NY49" i="3"/>
  <c r="PC49" i="3"/>
  <c r="GY81" i="3"/>
  <c r="PR81" i="3"/>
  <c r="QV81" i="3"/>
  <c r="CZ49" i="3"/>
  <c r="HP81" i="3"/>
  <c r="PC81" i="3"/>
  <c r="RK81" i="3"/>
  <c r="KN81" i="3"/>
  <c r="FX81" i="3"/>
  <c r="SP81" i="3"/>
  <c r="GM81" i="3"/>
  <c r="UI81" i="3"/>
  <c r="QW81" i="3"/>
  <c r="AS81" i="3"/>
  <c r="AR49" i="3"/>
  <c r="FU81" i="3"/>
  <c r="LO81" i="3"/>
  <c r="KZ81" i="3"/>
  <c r="CX81" i="3"/>
  <c r="EQ81" i="3"/>
  <c r="SM81" i="3"/>
  <c r="JV81" i="3"/>
  <c r="TB81" i="3"/>
  <c r="KK49" i="3"/>
  <c r="HA81" i="3"/>
  <c r="IT81" i="3"/>
  <c r="LB81" i="3"/>
  <c r="PP81" i="3"/>
  <c r="BV81" i="3"/>
  <c r="FW49" i="3"/>
  <c r="CL81" i="3"/>
  <c r="TE81" i="3"/>
  <c r="AC49" i="3"/>
  <c r="DA81" i="3"/>
  <c r="NW81" i="3"/>
  <c r="TQ81" i="3"/>
  <c r="NJ49" i="3"/>
  <c r="MV81" i="3"/>
  <c r="MU49" i="3"/>
  <c r="CK49" i="3"/>
  <c r="FH49" i="3"/>
  <c r="JX49" i="3"/>
  <c r="KM49" i="3"/>
  <c r="LQ49" i="3"/>
  <c r="QG49" i="3"/>
  <c r="RK49" i="3"/>
  <c r="SO49" i="3"/>
  <c r="TS49" i="3"/>
  <c r="FH81" i="3"/>
  <c r="TD81" i="3"/>
  <c r="IC81" i="3"/>
  <c r="JI81" i="3"/>
  <c r="NY81" i="3"/>
  <c r="QG81" i="3"/>
  <c r="TS81" i="3"/>
  <c r="RL81" i="3"/>
  <c r="IF81" i="3"/>
  <c r="TT81" i="3"/>
  <c r="IU81" i="3"/>
  <c r="AC81" i="3"/>
  <c r="AA81" i="3"/>
  <c r="AP81" i="3"/>
  <c r="BT81" i="3"/>
  <c r="CI81" i="3"/>
  <c r="EB81" i="3"/>
  <c r="PA81" i="3"/>
  <c r="ET81" i="3"/>
  <c r="JG81" i="3"/>
  <c r="UF81" i="3"/>
  <c r="NH49" i="3"/>
  <c r="MS49" i="3"/>
  <c r="ON49" i="3"/>
  <c r="DO49" i="3"/>
  <c r="IE49" i="3"/>
  <c r="CK81" i="3"/>
  <c r="UH49" i="3"/>
  <c r="ES81" i="3"/>
  <c r="IE81" i="3"/>
  <c r="HB81" i="3"/>
  <c r="QH81" i="3"/>
  <c r="LR81" i="3"/>
  <c r="DP81" i="3"/>
  <c r="SA81" i="3"/>
  <c r="BH81" i="3"/>
  <c r="AD81" i="3"/>
  <c r="BE81" i="3"/>
  <c r="HN81" i="3"/>
  <c r="OL81" i="3"/>
  <c r="DM81" i="3"/>
  <c r="LR26" i="3"/>
  <c r="QW26" i="3"/>
  <c r="FI26" i="3"/>
  <c r="NZ26" i="3"/>
  <c r="BW26" i="3"/>
  <c r="HN273" i="3"/>
  <c r="DM76" i="3"/>
  <c r="DA26" i="3"/>
  <c r="DM61" i="3"/>
  <c r="HQ26" i="3"/>
  <c r="QH26" i="3"/>
  <c r="AS26" i="3"/>
  <c r="BH26" i="3"/>
  <c r="SP26" i="3"/>
  <c r="UI26" i="3"/>
  <c r="NH71" i="3"/>
  <c r="HB26" i="3"/>
  <c r="MS171" i="3"/>
  <c r="MS233" i="3"/>
  <c r="MS193" i="3"/>
  <c r="MS61" i="3"/>
  <c r="MS215" i="3"/>
  <c r="PS26" i="3"/>
  <c r="MS41" i="3"/>
  <c r="MS186" i="3"/>
  <c r="MS237" i="3"/>
  <c r="MS76" i="3"/>
  <c r="NH64" i="3"/>
  <c r="NH61" i="3"/>
  <c r="MS67" i="3"/>
  <c r="MS222" i="3"/>
  <c r="NH193" i="3"/>
  <c r="TE26" i="3"/>
  <c r="MS11" i="3"/>
  <c r="NK26" i="3"/>
  <c r="MS71" i="3"/>
  <c r="MS64" i="3"/>
  <c r="MS273" i="3"/>
  <c r="MS208" i="3"/>
  <c r="MS203" i="3"/>
  <c r="NH273" i="3"/>
  <c r="NH222" i="3"/>
  <c r="NH171" i="3"/>
  <c r="NH11" i="3"/>
  <c r="DP26" i="3"/>
  <c r="NH41" i="3"/>
  <c r="NH186" i="3"/>
  <c r="NH67" i="3"/>
  <c r="NH233" i="3"/>
  <c r="GM26" i="3"/>
  <c r="KN26" i="3"/>
  <c r="RL26" i="3"/>
  <c r="DM11" i="3"/>
  <c r="PD26" i="3"/>
  <c r="IU26" i="3"/>
  <c r="IF26" i="3"/>
  <c r="JY26" i="3"/>
  <c r="SA26" i="3"/>
  <c r="ET26" i="3"/>
  <c r="TT26" i="3"/>
  <c r="NH46" i="3"/>
  <c r="MS26" i="3"/>
  <c r="JG26" i="3"/>
  <c r="SM26" i="3"/>
  <c r="CI26" i="3"/>
  <c r="AD26" i="3"/>
  <c r="EQ26" i="3"/>
  <c r="LO26" i="3"/>
  <c r="TQ26" i="3"/>
  <c r="CX26" i="3"/>
  <c r="NH215" i="3"/>
  <c r="NH203" i="3"/>
  <c r="NH76" i="3"/>
  <c r="NH237" i="3"/>
  <c r="NH208" i="3"/>
  <c r="MG37" i="3"/>
  <c r="IR26" i="3"/>
  <c r="OL26" i="3"/>
  <c r="FF26" i="3"/>
  <c r="NW26" i="3"/>
  <c r="UF26" i="3"/>
  <c r="JV26" i="3"/>
  <c r="QT26" i="3"/>
  <c r="FU26" i="3"/>
  <c r="PA26" i="3"/>
  <c r="DM26" i="3"/>
  <c r="AP26" i="3"/>
  <c r="KZ26" i="3"/>
  <c r="RX26" i="3"/>
  <c r="GJ26" i="3"/>
  <c r="BE26" i="3"/>
  <c r="EB26" i="3"/>
  <c r="MF37" i="3"/>
  <c r="TB26" i="3"/>
  <c r="HN26" i="3"/>
  <c r="RI26" i="3"/>
  <c r="BT26" i="3"/>
  <c r="NH26" i="3"/>
  <c r="LN290" i="3"/>
  <c r="LN291" i="3" s="1"/>
  <c r="LE294" i="3" s="1"/>
  <c r="CL26" i="3"/>
  <c r="MC290" i="3"/>
  <c r="MC291" i="3" s="1"/>
  <c r="LT294" i="3" s="1"/>
  <c r="KY290" i="3"/>
  <c r="EA290" i="3"/>
  <c r="EA291" i="3" s="1"/>
  <c r="DR294" i="3" s="1"/>
  <c r="NV290" i="3"/>
  <c r="NV291" i="3" s="1"/>
  <c r="NM294" i="3" s="1"/>
  <c r="FT290" i="3"/>
  <c r="FT291" i="3" s="1"/>
  <c r="FK294" i="3" s="1"/>
  <c r="RW290" i="3"/>
  <c r="RW291" i="3" s="1"/>
  <c r="RN294" i="3" s="1"/>
  <c r="IC11" i="3"/>
  <c r="GY273" i="3"/>
  <c r="KK273" i="3"/>
  <c r="PP11" i="3"/>
  <c r="TD11" i="3"/>
  <c r="MD186" i="3"/>
  <c r="RZ11" i="3"/>
  <c r="PC273" i="3"/>
  <c r="BG273" i="3"/>
  <c r="ED11" i="3"/>
  <c r="IT11" i="3"/>
  <c r="JX11" i="3"/>
  <c r="MU11" i="3"/>
  <c r="ON11" i="3"/>
  <c r="PR273" i="3"/>
  <c r="GL11" i="3"/>
  <c r="JI11" i="3"/>
  <c r="CZ11" i="3"/>
  <c r="FW11" i="3"/>
  <c r="AC273" i="3"/>
  <c r="ED273" i="3"/>
  <c r="HA273" i="3"/>
  <c r="MF273" i="3"/>
  <c r="RK273" i="3"/>
  <c r="TS273" i="3"/>
  <c r="HP273" i="3"/>
  <c r="KM273" i="3"/>
  <c r="DO273" i="3"/>
  <c r="NJ273" i="3"/>
  <c r="NY273" i="3"/>
  <c r="HA11" i="3"/>
  <c r="IT273" i="3"/>
  <c r="JX273" i="3"/>
  <c r="MU273" i="3"/>
  <c r="ON273" i="3"/>
  <c r="PR11" i="3"/>
  <c r="BV11" i="3"/>
  <c r="GL273" i="3"/>
  <c r="JI273" i="3"/>
  <c r="KM11" i="3"/>
  <c r="CZ273" i="3"/>
  <c r="FW273" i="3"/>
  <c r="AR273" i="3"/>
  <c r="MD11" i="3"/>
  <c r="FH273" i="3"/>
  <c r="LB273" i="3"/>
  <c r="PP273" i="3"/>
  <c r="ES11" i="3"/>
  <c r="UH11" i="3"/>
  <c r="QV273" i="3"/>
  <c r="RZ273" i="3"/>
  <c r="TD273" i="3"/>
  <c r="LQ273" i="3"/>
  <c r="QG11" i="3"/>
  <c r="RK11" i="3"/>
  <c r="SO11" i="3"/>
  <c r="TS11" i="3"/>
  <c r="QG273" i="3"/>
  <c r="QV11" i="3"/>
  <c r="LQ11" i="3"/>
  <c r="ES273" i="3"/>
  <c r="AP273" i="3"/>
  <c r="FH11" i="3"/>
  <c r="HP11" i="3"/>
  <c r="IC273" i="3"/>
  <c r="SO273" i="3"/>
  <c r="IE11" i="3"/>
  <c r="GY11" i="3"/>
  <c r="KK11" i="3"/>
  <c r="CK11" i="3"/>
  <c r="UH273" i="3"/>
  <c r="AR11" i="3"/>
  <c r="LB11" i="3"/>
  <c r="BV273" i="3"/>
  <c r="CK273" i="3"/>
  <c r="AC11" i="3"/>
  <c r="DO11" i="3"/>
  <c r="IE273" i="3"/>
  <c r="MF11" i="3"/>
  <c r="NJ11" i="3"/>
  <c r="NY11" i="3"/>
  <c r="PC11" i="3"/>
  <c r="BG11" i="3"/>
  <c r="MD273" i="3"/>
  <c r="MD64" i="3"/>
  <c r="MD61" i="3"/>
  <c r="MD41" i="3"/>
  <c r="MD208" i="3"/>
  <c r="MD26" i="3"/>
  <c r="MD233" i="3"/>
  <c r="MD76" i="3"/>
  <c r="MD215" i="3"/>
  <c r="MD237" i="3"/>
  <c r="MD203" i="3"/>
  <c r="MD171" i="3"/>
  <c r="MD67" i="3"/>
  <c r="MD222" i="3"/>
  <c r="MD193" i="3"/>
  <c r="MD71" i="3"/>
  <c r="MD46" i="3"/>
  <c r="HN37" i="3"/>
  <c r="SM37" i="3"/>
  <c r="RX37" i="3"/>
  <c r="TQ37" i="3"/>
  <c r="BT37" i="3"/>
  <c r="RI37" i="3"/>
  <c r="CI37" i="3"/>
  <c r="JV37" i="3"/>
  <c r="UF37" i="3"/>
  <c r="OL37" i="3"/>
  <c r="TB37" i="3"/>
  <c r="EB37" i="3"/>
  <c r="AP37" i="3"/>
  <c r="LO37" i="3"/>
  <c r="JG37" i="3"/>
  <c r="BD290" i="3"/>
  <c r="BD291" i="3" s="1"/>
  <c r="NH37" i="3"/>
  <c r="MS37" i="3"/>
  <c r="FU37" i="3"/>
  <c r="MD37" i="3"/>
  <c r="AP46" i="3"/>
  <c r="PA37" i="3"/>
  <c r="CX37" i="3"/>
  <c r="DM37" i="3"/>
  <c r="EQ37" i="3"/>
  <c r="KZ37" i="3"/>
  <c r="BE37" i="3"/>
  <c r="GJ37" i="3"/>
  <c r="QT37" i="3"/>
  <c r="IR37" i="3"/>
  <c r="BS290" i="3"/>
  <c r="BS298" i="3" s="1"/>
  <c r="BS302" i="3" s="1"/>
  <c r="KK186" i="3"/>
  <c r="JF290" i="3"/>
  <c r="JF291" i="3" s="1"/>
  <c r="IW294" i="3" s="1"/>
  <c r="RH290" i="3"/>
  <c r="RH291" i="3" s="1"/>
  <c r="QY294" i="3" s="1"/>
  <c r="OZ290" i="3"/>
  <c r="OZ291" i="3" s="1"/>
  <c r="OQ294" i="3" s="1"/>
  <c r="CW290" i="3"/>
  <c r="CW291" i="3" s="1"/>
  <c r="CN294" i="3" s="1"/>
  <c r="GI290" i="3"/>
  <c r="GI291" i="3" s="1"/>
  <c r="FZ294" i="3" s="1"/>
  <c r="CH290" i="3"/>
  <c r="CH291" i="3" s="1"/>
  <c r="BY294" i="3" s="1"/>
  <c r="JU290" i="3"/>
  <c r="JU291" i="3" s="1"/>
  <c r="JL294" i="3" s="1"/>
  <c r="TP290" i="3"/>
  <c r="TP291" i="3" s="1"/>
  <c r="TG294" i="3" s="1"/>
  <c r="QD290" i="3"/>
  <c r="QD291" i="3" s="1"/>
  <c r="PU294" i="3" s="1"/>
  <c r="MR290" i="3"/>
  <c r="MR291" i="3" s="1"/>
  <c r="MI294" i="3" s="1"/>
  <c r="AO290" i="3"/>
  <c r="AO291" i="3" s="1"/>
  <c r="NG290" i="3"/>
  <c r="NG291" i="3" s="1"/>
  <c r="MX294" i="3" s="1"/>
  <c r="DL290" i="3"/>
  <c r="DL291" i="3" s="1"/>
  <c r="DC294" i="3" s="1"/>
  <c r="HM290" i="3"/>
  <c r="HM291" i="3" s="1"/>
  <c r="HD294" i="3" s="1"/>
  <c r="EP290" i="3"/>
  <c r="EP298" i="3" s="1"/>
  <c r="EP302" i="3" s="1"/>
  <c r="SL290" i="3"/>
  <c r="SL291" i="3" s="1"/>
  <c r="SC294" i="3" s="1"/>
  <c r="OK290" i="3"/>
  <c r="OK291" i="3" s="1"/>
  <c r="OB294" i="3" s="1"/>
  <c r="FE290" i="3"/>
  <c r="FE291" i="3" s="1"/>
  <c r="EV294" i="3" s="1"/>
  <c r="IQ290" i="3"/>
  <c r="IQ291" i="3" s="1"/>
  <c r="IH294" i="3" s="1"/>
  <c r="TA290" i="3"/>
  <c r="TA291" i="3" s="1"/>
  <c r="SR294" i="3" s="1"/>
  <c r="QS290" i="3"/>
  <c r="QS291" i="3" s="1"/>
  <c r="QJ294" i="3" s="1"/>
  <c r="NW37" i="3"/>
  <c r="AP203" i="3"/>
  <c r="AP71" i="3"/>
  <c r="AP193" i="3"/>
  <c r="QE37" i="3"/>
  <c r="AP233" i="3"/>
  <c r="AP215" i="3"/>
  <c r="AP41" i="3"/>
  <c r="AP208" i="3"/>
  <c r="AP222" i="3"/>
  <c r="AP171" i="3"/>
  <c r="AP64" i="3"/>
  <c r="FF37" i="3"/>
  <c r="AP237" i="3"/>
  <c r="AP76" i="3"/>
  <c r="AP186" i="3"/>
  <c r="AP61" i="3"/>
  <c r="AP67" i="3"/>
  <c r="PP186" i="3"/>
  <c r="PP71" i="3"/>
  <c r="JJ37" i="3"/>
  <c r="SP37" i="3"/>
  <c r="SP298" i="3" s="1"/>
  <c r="SP302" i="3" s="1"/>
  <c r="IF37" i="3"/>
  <c r="BW37" i="3"/>
  <c r="FI37" i="3"/>
  <c r="GM37" i="3"/>
  <c r="CL37" i="3"/>
  <c r="PS37" i="3"/>
  <c r="PS298" i="3" s="1"/>
  <c r="PS302" i="3" s="1"/>
  <c r="TE37" i="3"/>
  <c r="QW37" i="3"/>
  <c r="UI37" i="3"/>
  <c r="NK37" i="3"/>
  <c r="NK298" i="3" s="1"/>
  <c r="NZ37" i="3"/>
  <c r="NZ298" i="3" s="1"/>
  <c r="NZ302" i="3" s="1"/>
  <c r="RL37" i="3"/>
  <c r="ET37" i="3"/>
  <c r="TT37" i="3"/>
  <c r="OO37" i="3"/>
  <c r="OO298" i="3" s="1"/>
  <c r="MV37" i="3"/>
  <c r="DA37" i="3"/>
  <c r="SA37" i="3"/>
  <c r="QH37" i="3"/>
  <c r="PD37" i="3"/>
  <c r="FW37" i="3"/>
  <c r="GY186" i="3"/>
  <c r="AS37" i="3"/>
  <c r="ED37" i="3"/>
  <c r="HQ37" i="3"/>
  <c r="PR26" i="3"/>
  <c r="U45" i="26"/>
  <c r="V45" i="26" s="1"/>
  <c r="RZ26" i="3"/>
  <c r="IU37" i="3"/>
  <c r="LR37" i="3"/>
  <c r="DP37" i="3"/>
  <c r="UH37" i="3"/>
  <c r="UH298" i="3" s="1"/>
  <c r="IT26" i="3"/>
  <c r="MU26" i="3"/>
  <c r="CK26" i="3"/>
  <c r="JX26" i="3"/>
  <c r="QV26" i="3"/>
  <c r="GY26" i="3"/>
  <c r="GY41" i="3"/>
  <c r="AC37" i="3"/>
  <c r="BG37" i="3"/>
  <c r="ON26" i="3"/>
  <c r="HA26" i="3"/>
  <c r="DO26" i="3"/>
  <c r="BG26" i="3"/>
  <c r="AA37" i="3"/>
  <c r="LB26" i="3"/>
  <c r="PP26" i="3"/>
  <c r="KK26" i="3"/>
  <c r="AA26" i="3"/>
  <c r="TD26" i="3"/>
  <c r="IC26" i="3"/>
  <c r="AR37" i="3"/>
  <c r="BV26" i="3"/>
  <c r="CK37" i="3"/>
  <c r="GL37" i="3"/>
  <c r="HP37" i="3"/>
  <c r="IE37" i="3"/>
  <c r="JI37" i="3"/>
  <c r="KM37" i="3"/>
  <c r="LQ37" i="3"/>
  <c r="IE26" i="3"/>
  <c r="UH26" i="3"/>
  <c r="CZ37" i="3"/>
  <c r="CZ298" i="3" s="1"/>
  <c r="PP37" i="3"/>
  <c r="TD37" i="3"/>
  <c r="CZ26" i="3"/>
  <c r="NJ37" i="3"/>
  <c r="RK37" i="3"/>
  <c r="TS37" i="3"/>
  <c r="GL26" i="3"/>
  <c r="JI26" i="3"/>
  <c r="LQ26" i="3"/>
  <c r="NJ26" i="3"/>
  <c r="PC26" i="3"/>
  <c r="RK26" i="3"/>
  <c r="TS26" i="3"/>
  <c r="AD37" i="3"/>
  <c r="JY37" i="3"/>
  <c r="ED26" i="3"/>
  <c r="FW26" i="3"/>
  <c r="IC37" i="3"/>
  <c r="FH37" i="3"/>
  <c r="HA37" i="3"/>
  <c r="IT37" i="3"/>
  <c r="JX37" i="3"/>
  <c r="JX298" i="3" s="1"/>
  <c r="JX302" i="3" s="1"/>
  <c r="LB37" i="3"/>
  <c r="ON37" i="3"/>
  <c r="ON298" i="3" s="1"/>
  <c r="ON302" i="3" s="1"/>
  <c r="PR37" i="3"/>
  <c r="PR298" i="3" s="1"/>
  <c r="QV37" i="3"/>
  <c r="RZ37" i="3"/>
  <c r="BV37" i="3"/>
  <c r="DO37" i="3"/>
  <c r="ES37" i="3"/>
  <c r="NY37" i="3"/>
  <c r="PC37" i="3"/>
  <c r="QG37" i="3"/>
  <c r="SO37" i="3"/>
  <c r="KM26" i="3"/>
  <c r="SO26" i="3"/>
  <c r="AC26" i="3"/>
  <c r="HB37" i="3"/>
  <c r="KK37" i="3"/>
  <c r="GY37" i="3"/>
  <c r="ES26" i="3"/>
  <c r="MU37" i="3"/>
  <c r="AR26" i="3"/>
  <c r="FH26" i="3"/>
  <c r="HP26" i="3"/>
  <c r="NY26" i="3"/>
  <c r="QG26" i="3"/>
  <c r="EE37" i="3"/>
  <c r="KN37" i="3"/>
  <c r="KN298" i="3" s="1"/>
  <c r="BH37" i="3"/>
  <c r="FX37" i="3"/>
  <c r="LC37" i="3"/>
  <c r="PO290" i="3"/>
  <c r="PO291" i="3" s="1"/>
  <c r="PF294" i="3" s="1"/>
  <c r="IB290" i="3"/>
  <c r="IB291" i="3" s="1"/>
  <c r="HS294" i="3" s="1"/>
  <c r="GX290" i="3"/>
  <c r="GX291" i="3" s="1"/>
  <c r="GO294" i="3" s="1"/>
  <c r="KJ290" i="3"/>
  <c r="KJ291" i="3" s="1"/>
  <c r="KA294" i="3" s="1"/>
  <c r="PP41" i="3"/>
  <c r="GY193" i="3"/>
  <c r="IC193" i="3"/>
  <c r="IC46" i="3"/>
  <c r="IC41" i="3"/>
  <c r="GY233" i="3"/>
  <c r="PP193" i="3"/>
  <c r="TZ294" i="3"/>
  <c r="R45" i="26"/>
  <c r="KK193" i="3"/>
  <c r="GY67" i="3"/>
  <c r="PP215" i="3"/>
  <c r="KK71" i="3"/>
  <c r="PP64" i="3"/>
  <c r="VM301" i="3"/>
  <c r="IC186" i="3"/>
  <c r="IC71" i="3"/>
  <c r="KK41" i="3"/>
  <c r="KK46" i="3"/>
  <c r="KK203" i="3"/>
  <c r="PP67" i="3"/>
  <c r="GY64" i="3"/>
  <c r="VL301" i="3"/>
  <c r="GY222" i="3"/>
  <c r="PP171" i="3"/>
  <c r="GY61" i="3"/>
  <c r="IC61" i="3"/>
  <c r="PP203" i="3"/>
  <c r="GY237" i="3"/>
  <c r="IC171" i="3"/>
  <c r="IC67" i="3"/>
  <c r="KK215" i="3"/>
  <c r="PP208" i="3"/>
  <c r="PP76" i="3"/>
  <c r="GY46" i="3"/>
  <c r="PP46" i="3"/>
  <c r="KK61" i="3"/>
  <c r="GY203" i="3"/>
  <c r="KK222" i="3"/>
  <c r="PP61" i="3"/>
  <c r="IC64" i="3"/>
  <c r="KK208" i="3"/>
  <c r="GY208" i="3"/>
  <c r="GY171" i="3"/>
  <c r="PP233" i="3"/>
  <c r="PP222" i="3"/>
  <c r="GY215" i="3"/>
  <c r="IC237" i="3"/>
  <c r="IC208" i="3"/>
  <c r="KK233" i="3"/>
  <c r="KK67" i="3"/>
  <c r="GY76" i="3"/>
  <c r="IC76" i="3"/>
  <c r="KK76" i="3"/>
  <c r="KK64" i="3"/>
  <c r="IC215" i="3"/>
  <c r="IC203" i="3"/>
  <c r="KK237" i="3"/>
  <c r="IC233" i="3"/>
  <c r="IC222" i="3"/>
  <c r="KK171" i="3"/>
  <c r="PP237" i="3"/>
  <c r="GY71" i="3"/>
  <c r="AS298" i="3" l="1"/>
  <c r="PR302" i="3"/>
  <c r="IC298" i="3"/>
  <c r="IC302" i="3" s="1"/>
  <c r="HN298" i="3"/>
  <c r="HN302" i="3" s="1"/>
  <c r="VJ303" i="3"/>
  <c r="QG298" i="3"/>
  <c r="QG302" i="3" s="1"/>
  <c r="LQ298" i="3"/>
  <c r="LQ302" i="3" s="1"/>
  <c r="HQ298" i="3"/>
  <c r="HQ302" i="3" s="1"/>
  <c r="QE298" i="3"/>
  <c r="QE302" i="3" s="1"/>
  <c r="PA298" i="3"/>
  <c r="PA302" i="3" s="1"/>
  <c r="TQ298" i="3"/>
  <c r="TQ302" i="3" s="1"/>
  <c r="BH298" i="3"/>
  <c r="BH302" i="3" s="1"/>
  <c r="PC298" i="3"/>
  <c r="PC302" i="3" s="1"/>
  <c r="KN302" i="3"/>
  <c r="UI298" i="3"/>
  <c r="UI302" i="3" s="1"/>
  <c r="PP298" i="3"/>
  <c r="PP302" i="3" s="1"/>
  <c r="AR298" i="3"/>
  <c r="AR302" i="3" s="1"/>
  <c r="EE298" i="3"/>
  <c r="EE302" i="3" s="1"/>
  <c r="MU298" i="3"/>
  <c r="MU302" i="3" s="1"/>
  <c r="CZ302" i="3"/>
  <c r="MF298" i="3"/>
  <c r="MF302" i="3" s="1"/>
  <c r="LC298" i="3"/>
  <c r="LC302" i="3" s="1"/>
  <c r="NJ298" i="3"/>
  <c r="NJ302" i="3" s="1"/>
  <c r="GL298" i="3"/>
  <c r="GL302" i="3" s="1"/>
  <c r="DP298" i="3"/>
  <c r="DP302" i="3" s="1"/>
  <c r="IE298" i="3"/>
  <c r="IE302" i="3" s="1"/>
  <c r="AC298" i="3"/>
  <c r="AC302" i="3" s="1"/>
  <c r="MV298" i="3"/>
  <c r="MV302" i="3" s="1"/>
  <c r="KK298" i="3"/>
  <c r="KK302" i="3" s="1"/>
  <c r="IT298" i="3"/>
  <c r="IT302" i="3" s="1"/>
  <c r="QH298" i="3"/>
  <c r="QH302" i="3" s="1"/>
  <c r="TE298" i="3"/>
  <c r="TE302" i="3" s="1"/>
  <c r="GJ298" i="3"/>
  <c r="GJ302" i="3" s="1"/>
  <c r="TD298" i="3"/>
  <c r="TD302" i="3" s="1"/>
  <c r="RL298" i="3"/>
  <c r="RL302" i="3" s="1"/>
  <c r="UH302" i="3"/>
  <c r="PD298" i="3"/>
  <c r="PD302" i="3" s="1"/>
  <c r="FX298" i="3"/>
  <c r="FX302" i="3" s="1"/>
  <c r="RZ298" i="3"/>
  <c r="RZ302" i="3" s="1"/>
  <c r="CK298" i="3"/>
  <c r="CK302" i="3" s="1"/>
  <c r="IF298" i="3"/>
  <c r="IF302" i="3" s="1"/>
  <c r="QV298" i="3"/>
  <c r="QV302" i="3" s="1"/>
  <c r="LR298" i="3"/>
  <c r="LR302" i="3" s="1"/>
  <c r="ED298" i="3"/>
  <c r="ED302" i="3" s="1"/>
  <c r="UF298" i="3"/>
  <c r="UF302" i="3" s="1"/>
  <c r="SM298" i="3"/>
  <c r="SM302" i="3" s="1"/>
  <c r="LB298" i="3"/>
  <c r="LB302" i="3" s="1"/>
  <c r="FI298" i="3"/>
  <c r="FI302" i="3" s="1"/>
  <c r="RI298" i="3"/>
  <c r="RI302" i="3" s="1"/>
  <c r="FU298" i="3"/>
  <c r="FU302" i="3" s="1"/>
  <c r="CI298" i="3"/>
  <c r="CI302" i="3" s="1"/>
  <c r="IR298" i="3"/>
  <c r="IR302" i="3" s="1"/>
  <c r="AP298" i="3"/>
  <c r="AP302" i="3" s="1"/>
  <c r="VA298" i="3"/>
  <c r="NY298" i="3"/>
  <c r="NY302" i="3" s="1"/>
  <c r="BG298" i="3"/>
  <c r="BG302" i="3" s="1"/>
  <c r="IU298" i="3"/>
  <c r="IU302" i="3" s="1"/>
  <c r="MD298" i="3"/>
  <c r="MD302" i="3" s="1"/>
  <c r="LO298" i="3"/>
  <c r="LO302" i="3" s="1"/>
  <c r="OO302" i="3"/>
  <c r="VA302" i="3"/>
  <c r="VB302" i="3"/>
  <c r="JY298" i="3"/>
  <c r="JY302" i="3" s="1"/>
  <c r="KM298" i="3"/>
  <c r="KM302" i="3" s="1"/>
  <c r="VB298" i="3"/>
  <c r="KZ298" i="3"/>
  <c r="KZ302" i="3" s="1"/>
  <c r="JV298" i="3"/>
  <c r="JV302" i="3" s="1"/>
  <c r="MG298" i="3"/>
  <c r="MG302" i="3" s="1"/>
  <c r="MS298" i="3"/>
  <c r="MS302" i="3" s="1"/>
  <c r="VJ11" i="3"/>
  <c r="NW298" i="3"/>
  <c r="NW302" i="3" s="1"/>
  <c r="DM298" i="3"/>
  <c r="DM302" i="3" s="1"/>
  <c r="EB298" i="3"/>
  <c r="EB302" i="3" s="1"/>
  <c r="NH298" i="3"/>
  <c r="NH302" i="3" s="1"/>
  <c r="TB298" i="3"/>
  <c r="TB302" i="3" s="1"/>
  <c r="RX298" i="3"/>
  <c r="RX302" i="3" s="1"/>
  <c r="VJ61" i="3"/>
  <c r="VJ26" i="3"/>
  <c r="JI298" i="3"/>
  <c r="JI302" i="3" s="1"/>
  <c r="DA298" i="3"/>
  <c r="DA302" i="3" s="1"/>
  <c r="VJ178" i="3"/>
  <c r="FF298" i="3"/>
  <c r="FF302" i="3" s="1"/>
  <c r="AA298" i="3"/>
  <c r="AA302" i="3" s="1"/>
  <c r="GY298" i="3"/>
  <c r="GY302" i="3" s="1"/>
  <c r="TT298" i="3"/>
  <c r="TT302" i="3" s="1"/>
  <c r="QT298" i="3"/>
  <c r="QT302" i="3" s="1"/>
  <c r="CX298" i="3"/>
  <c r="CX302" i="3" s="1"/>
  <c r="VJ300" i="3"/>
  <c r="VJ37" i="3"/>
  <c r="BE298" i="3"/>
  <c r="JG298" i="3"/>
  <c r="JG302" i="3" s="1"/>
  <c r="VI302" i="3"/>
  <c r="OL298" i="3"/>
  <c r="OL302" i="3" s="1"/>
  <c r="VJ233" i="3"/>
  <c r="VI298" i="3"/>
  <c r="SA298" i="3"/>
  <c r="SA302" i="3" s="1"/>
  <c r="GM298" i="3"/>
  <c r="GM302" i="3" s="1"/>
  <c r="HP298" i="3"/>
  <c r="HP302" i="3" s="1"/>
  <c r="FW298" i="3"/>
  <c r="FW302" i="3" s="1"/>
  <c r="HB298" i="3"/>
  <c r="HB302" i="3" s="1"/>
  <c r="HA298" i="3"/>
  <c r="HA302" i="3" s="1"/>
  <c r="AD298" i="3"/>
  <c r="AD302" i="3" s="1"/>
  <c r="FH298" i="3"/>
  <c r="FH302" i="3" s="1"/>
  <c r="AS302" i="3"/>
  <c r="CL298" i="3"/>
  <c r="CL302" i="3" s="1"/>
  <c r="JJ298" i="3"/>
  <c r="JJ302" i="3" s="1"/>
  <c r="TS298" i="3"/>
  <c r="TS302" i="3" s="1"/>
  <c r="NK302" i="3"/>
  <c r="DO298" i="3"/>
  <c r="DO302" i="3" s="1"/>
  <c r="RK298" i="3"/>
  <c r="RK302" i="3" s="1"/>
  <c r="SO298" i="3"/>
  <c r="SO302" i="3" s="1"/>
  <c r="QW298" i="3"/>
  <c r="QW302" i="3" s="1"/>
  <c r="VJ41" i="3"/>
  <c r="VJ81" i="3"/>
  <c r="VJ76" i="3"/>
  <c r="VJ299" i="3"/>
  <c r="VJ46" i="3"/>
  <c r="VJ67" i="3"/>
  <c r="VJ49" i="3"/>
  <c r="VJ64" i="3"/>
  <c r="VJ71" i="3"/>
  <c r="VJ193" i="3"/>
  <c r="VJ171" i="3"/>
  <c r="VJ242" i="3"/>
  <c r="VJ186" i="3"/>
  <c r="VJ208" i="3"/>
  <c r="VJ237" i="3"/>
  <c r="VJ222" i="3"/>
  <c r="VJ215" i="3"/>
  <c r="VJ203" i="3"/>
  <c r="VJ273" i="3"/>
  <c r="KY291" i="3"/>
  <c r="KP294" i="3" s="1"/>
  <c r="AW297" i="3"/>
  <c r="BT290" i="3"/>
  <c r="BT298" i="3" s="1"/>
  <c r="BT302" i="3" s="1"/>
  <c r="LO290" i="3"/>
  <c r="LO291" i="3" s="1"/>
  <c r="LG294" i="3" s="1"/>
  <c r="MS290" i="3"/>
  <c r="MS291" i="3" s="1"/>
  <c r="MK294" i="3" s="1"/>
  <c r="RI290" i="3"/>
  <c r="RI291" i="3" s="1"/>
  <c r="RA294" i="3" s="1"/>
  <c r="SM290" i="3"/>
  <c r="SM291" i="3" s="1"/>
  <c r="SE294" i="3" s="1"/>
  <c r="IR290" i="3"/>
  <c r="IR291" i="3" s="1"/>
  <c r="IJ294" i="3" s="1"/>
  <c r="EQ290" i="3"/>
  <c r="EQ298" i="3" s="1"/>
  <c r="EQ302" i="3" s="1"/>
  <c r="TQ290" i="3"/>
  <c r="TQ291" i="3" s="1"/>
  <c r="TI294" i="3" s="1"/>
  <c r="GJ290" i="3"/>
  <c r="GJ291" i="3" s="1"/>
  <c r="GB294" i="3" s="1"/>
  <c r="JV290" i="3"/>
  <c r="JV291" i="3" s="1"/>
  <c r="JN294" i="3" s="1"/>
  <c r="KZ290" i="3"/>
  <c r="KZ291" i="3" s="1"/>
  <c r="KR294" i="3" s="1"/>
  <c r="HN290" i="3"/>
  <c r="HN291" i="3" s="1"/>
  <c r="HF294" i="3" s="1"/>
  <c r="CI290" i="3"/>
  <c r="CI291" i="3" s="1"/>
  <c r="CA294" i="3" s="1"/>
  <c r="BS291" i="3"/>
  <c r="BJ294" i="3" s="1"/>
  <c r="RX290" i="3"/>
  <c r="RX291" i="3" s="1"/>
  <c r="RP294" i="3" s="1"/>
  <c r="JG290" i="3"/>
  <c r="JG291" i="3" s="1"/>
  <c r="IY294" i="3" s="1"/>
  <c r="OL290" i="3"/>
  <c r="OL291" i="3" s="1"/>
  <c r="OD294" i="3" s="1"/>
  <c r="UF290" i="3"/>
  <c r="UF291" i="3" s="1"/>
  <c r="PA290" i="3"/>
  <c r="PA291" i="3" s="1"/>
  <c r="OS294" i="3" s="1"/>
  <c r="NH290" i="3"/>
  <c r="NH291" i="3" s="1"/>
  <c r="MZ294" i="3" s="1"/>
  <c r="CX290" i="3"/>
  <c r="CX291" i="3" s="1"/>
  <c r="CP294" i="3" s="1"/>
  <c r="EB290" i="3"/>
  <c r="EB291" i="3" s="1"/>
  <c r="DT294" i="3" s="1"/>
  <c r="MD290" i="3"/>
  <c r="MD291" i="3" s="1"/>
  <c r="LV294" i="3" s="1"/>
  <c r="M7" i="26"/>
  <c r="FU290" i="3"/>
  <c r="FU291" i="3" s="1"/>
  <c r="FM294" i="3" s="1"/>
  <c r="BE290" i="3"/>
  <c r="BE291" i="3" s="1"/>
  <c r="EP291" i="3"/>
  <c r="EG294" i="3" s="1"/>
  <c r="QT290" i="3"/>
  <c r="QT291" i="3" s="1"/>
  <c r="QL294" i="3" s="1"/>
  <c r="TB290" i="3"/>
  <c r="TB291" i="3" s="1"/>
  <c r="ST294" i="3" s="1"/>
  <c r="DM290" i="3"/>
  <c r="DM291" i="3" s="1"/>
  <c r="DE294" i="3" s="1"/>
  <c r="NW290" i="3"/>
  <c r="NW291" i="3" s="1"/>
  <c r="NO294" i="3" s="1"/>
  <c r="AP290" i="3"/>
  <c r="AP291" i="3" s="1"/>
  <c r="FF290" i="3"/>
  <c r="FF291" i="3" s="1"/>
  <c r="EX294" i="3" s="1"/>
  <c r="QE290" i="3"/>
  <c r="QE291" i="3" s="1"/>
  <c r="PW294" i="3" s="1"/>
  <c r="AU294" i="3"/>
  <c r="P7" i="26"/>
  <c r="GY290" i="3"/>
  <c r="GY291" i="3" s="1"/>
  <c r="GQ294" i="3" s="1"/>
  <c r="PP290" i="3"/>
  <c r="PP291" i="3" s="1"/>
  <c r="PH294" i="3" s="1"/>
  <c r="KK290" i="3"/>
  <c r="KK291" i="3" s="1"/>
  <c r="KC294" i="3" s="1"/>
  <c r="IC290" i="3"/>
  <c r="IC291" i="3" s="1"/>
  <c r="HU294" i="3" s="1"/>
  <c r="M45" i="26"/>
  <c r="AF294" i="3"/>
  <c r="BE302" i="3" l="1"/>
  <c r="VJ302" i="3" s="1"/>
  <c r="BE304" i="3"/>
  <c r="VJ298" i="3"/>
  <c r="BT291" i="3"/>
  <c r="BL294" i="3" s="1"/>
  <c r="EQ291" i="3"/>
  <c r="EI294" i="3" s="1"/>
  <c r="N7" i="26"/>
  <c r="AW294" i="3"/>
  <c r="Q7" i="26"/>
  <c r="N45" i="26"/>
  <c r="TV294" i="3"/>
  <c r="P45" i="26"/>
  <c r="AH294" i="3"/>
  <c r="FR67" i="3"/>
  <c r="FQ67" i="3"/>
  <c r="FO67" i="3"/>
  <c r="FX67" i="3" s="1"/>
  <c r="TX294" i="3" l="1"/>
  <c r="UI294" i="3" s="1"/>
  <c r="Q45" i="26"/>
  <c r="S45" i="26" s="1"/>
  <c r="FN67" i="3"/>
  <c r="FW67" i="3" s="1"/>
  <c r="QB67" i="3" l="1"/>
  <c r="QA67" i="3"/>
  <c r="PY67" i="3"/>
  <c r="QH67" i="3" s="1"/>
  <c r="PX67" i="3"/>
  <c r="QG67" i="3" s="1"/>
  <c r="BM67" i="3" l="1"/>
  <c r="BV67" i="3" s="1"/>
  <c r="BN67" i="3"/>
  <c r="BW67" i="3" l="1"/>
  <c r="Z67" i="3" l="1"/>
  <c r="SQ291" i="3" l="1"/>
  <c r="SS291" i="3" s="1"/>
  <c r="SS292" i="3" s="1"/>
  <c r="SQ292" i="3" l="1"/>
  <c r="VB22" i="3"/>
  <c r="VB231" i="3"/>
  <c r="VB44" i="3"/>
  <c r="VB24" i="3"/>
  <c r="VB193" i="3"/>
  <c r="VB41" i="3"/>
  <c r="VB64" i="3"/>
  <c r="VB191" i="3"/>
  <c r="VB74" i="3"/>
  <c r="VB61" i="3"/>
  <c r="VB199" i="3"/>
  <c r="VB35" i="3"/>
  <c r="VB201" i="3"/>
  <c r="VB197" i="3"/>
  <c r="VB189" i="3"/>
  <c r="VB171" i="3" l="1"/>
  <c r="VB215" i="3"/>
  <c r="VB233" i="3"/>
  <c r="VB237" i="3"/>
  <c r="VB186" i="3"/>
  <c r="VB222" i="3"/>
  <c r="VB203" i="3"/>
  <c r="VB71" i="3"/>
  <c r="VB208" i="3"/>
  <c r="VB46" i="3"/>
  <c r="VB76" i="3"/>
  <c r="TD291" i="3" l="1"/>
  <c r="OF291" i="3"/>
  <c r="OH291" i="3"/>
  <c r="OI291" i="3"/>
  <c r="OE291" i="3"/>
  <c r="CU237" i="3"/>
  <c r="CT237" i="3"/>
  <c r="CU233" i="3"/>
  <c r="CT233" i="3"/>
  <c r="CU231" i="3"/>
  <c r="CT231" i="3"/>
  <c r="CU222" i="3"/>
  <c r="CT222" i="3"/>
  <c r="CU215" i="3"/>
  <c r="CT215" i="3"/>
  <c r="CU208" i="3"/>
  <c r="CT208" i="3"/>
  <c r="CU203" i="3"/>
  <c r="CT203" i="3"/>
  <c r="CU201" i="3"/>
  <c r="CT201" i="3"/>
  <c r="CU199" i="3"/>
  <c r="CT199" i="3"/>
  <c r="CU197" i="3"/>
  <c r="CT197" i="3"/>
  <c r="CU193" i="3"/>
  <c r="CT193" i="3"/>
  <c r="CU191" i="3"/>
  <c r="CT191" i="3"/>
  <c r="CU189" i="3"/>
  <c r="CT189" i="3"/>
  <c r="CU186" i="3"/>
  <c r="CT186" i="3"/>
  <c r="CU171" i="3"/>
  <c r="CT171" i="3"/>
  <c r="CU76" i="3"/>
  <c r="CT76" i="3"/>
  <c r="CU74" i="3"/>
  <c r="CT74" i="3"/>
  <c r="CU71" i="3"/>
  <c r="CT71" i="3"/>
  <c r="CU64" i="3"/>
  <c r="CT64" i="3"/>
  <c r="CU61" i="3"/>
  <c r="CT61" i="3"/>
  <c r="CU46" i="3"/>
  <c r="CT46" i="3"/>
  <c r="CU44" i="3"/>
  <c r="CT44" i="3"/>
  <c r="CU41" i="3"/>
  <c r="CT41" i="3"/>
  <c r="CU35" i="3"/>
  <c r="CT35" i="3"/>
  <c r="CU24" i="3"/>
  <c r="CT24" i="3"/>
  <c r="CU22" i="3"/>
  <c r="CT22" i="3"/>
  <c r="AY201" i="3"/>
  <c r="BH201" i="3" s="1"/>
  <c r="AY197" i="3"/>
  <c r="BH197" i="3" s="1"/>
  <c r="AY74" i="3"/>
  <c r="BH74" i="3" s="1"/>
  <c r="AY67" i="3"/>
  <c r="BH67" i="3" s="1"/>
  <c r="AY44" i="3"/>
  <c r="BH44" i="3" s="1"/>
  <c r="AY35" i="3"/>
  <c r="BH35" i="3" s="1"/>
  <c r="AY24" i="3"/>
  <c r="BH24" i="3" s="1"/>
  <c r="AC291" i="3"/>
  <c r="AD291" i="3"/>
  <c r="AM231" i="3"/>
  <c r="AL231" i="3"/>
  <c r="AJ231" i="3"/>
  <c r="AS231" i="3" s="1"/>
  <c r="AM201" i="3"/>
  <c r="AL201" i="3"/>
  <c r="AJ201" i="3"/>
  <c r="AS201" i="3" s="1"/>
  <c r="AM199" i="3"/>
  <c r="AL199" i="3"/>
  <c r="AJ199" i="3"/>
  <c r="AS199" i="3" s="1"/>
  <c r="AM197" i="3"/>
  <c r="AL197" i="3"/>
  <c r="AJ197" i="3"/>
  <c r="AS197" i="3" s="1"/>
  <c r="AM191" i="3"/>
  <c r="AL191" i="3"/>
  <c r="AM189" i="3"/>
  <c r="AL189" i="3"/>
  <c r="AJ189" i="3"/>
  <c r="AS189" i="3" s="1"/>
  <c r="AM74" i="3"/>
  <c r="AL74" i="3"/>
  <c r="AJ74" i="3"/>
  <c r="AS74" i="3" s="1"/>
  <c r="AM67" i="3"/>
  <c r="AL67" i="3"/>
  <c r="AJ67" i="3"/>
  <c r="AS67" i="3" s="1"/>
  <c r="AM44" i="3"/>
  <c r="AL44" i="3"/>
  <c r="AJ44" i="3"/>
  <c r="AS44" i="3" s="1"/>
  <c r="AM35" i="3"/>
  <c r="AL35" i="3"/>
  <c r="AJ35" i="3"/>
  <c r="AS35" i="3" s="1"/>
  <c r="AM24" i="3"/>
  <c r="AL24" i="3"/>
  <c r="AJ24" i="3"/>
  <c r="AS24" i="3" s="1"/>
  <c r="AM22" i="3"/>
  <c r="AL22" i="3"/>
  <c r="AJ22" i="3"/>
  <c r="AS22" i="3" s="1"/>
  <c r="CT290" i="3" l="1"/>
  <c r="CU290" i="3"/>
  <c r="EK67" i="3"/>
  <c r="EN67" i="3"/>
  <c r="DV67" i="3"/>
  <c r="EE67" i="3" s="1"/>
  <c r="EM67" i="3"/>
  <c r="DX67" i="3"/>
  <c r="DY67" i="3"/>
  <c r="EJ67" i="3"/>
  <c r="ES67" i="3" s="1"/>
  <c r="DU67" i="3"/>
  <c r="ED67" i="3" s="1"/>
  <c r="AI67" i="3"/>
  <c r="AR67" i="3" s="1"/>
  <c r="AX67" i="3"/>
  <c r="BG67" i="3" s="1"/>
  <c r="AI24" i="3"/>
  <c r="AR24" i="3" s="1"/>
  <c r="AX197" i="3"/>
  <c r="BG197" i="3" s="1"/>
  <c r="AX24" i="3"/>
  <c r="BG24" i="3" s="1"/>
  <c r="AX74" i="3"/>
  <c r="BG74" i="3" s="1"/>
  <c r="AX191" i="3"/>
  <c r="BG191" i="3" s="1"/>
  <c r="AJ191" i="3"/>
  <c r="AS191" i="3" s="1"/>
  <c r="AX201" i="3"/>
  <c r="BG201" i="3" s="1"/>
  <c r="AY22" i="3"/>
  <c r="BH22" i="3" s="1"/>
  <c r="AY199" i="3"/>
  <c r="BH199" i="3" s="1"/>
  <c r="AY231" i="3"/>
  <c r="BH231" i="3" s="1"/>
  <c r="AY191" i="3"/>
  <c r="BH191" i="3" s="1"/>
  <c r="AJ71" i="3"/>
  <c r="AS71" i="3" s="1"/>
  <c r="AL46" i="3"/>
  <c r="AY76" i="3"/>
  <c r="BH76" i="3" s="1"/>
  <c r="AJ41" i="3"/>
  <c r="AS41" i="3" s="1"/>
  <c r="AJ46" i="3"/>
  <c r="AS46" i="3" s="1"/>
  <c r="AJ61" i="3"/>
  <c r="AS61" i="3" s="1"/>
  <c r="AJ76" i="3"/>
  <c r="AS76" i="3" s="1"/>
  <c r="AJ171" i="3"/>
  <c r="AS171" i="3" s="1"/>
  <c r="AJ186" i="3"/>
  <c r="AS186" i="3" s="1"/>
  <c r="AJ193" i="3"/>
  <c r="AS193" i="3" s="1"/>
  <c r="AJ203" i="3"/>
  <c r="AS203" i="3" s="1"/>
  <c r="AJ208" i="3"/>
  <c r="AS208" i="3" s="1"/>
  <c r="AJ215" i="3"/>
  <c r="AS215" i="3" s="1"/>
  <c r="AJ222" i="3"/>
  <c r="AS222" i="3" s="1"/>
  <c r="AJ237" i="3"/>
  <c r="AS237" i="3" s="1"/>
  <c r="AX76" i="3"/>
  <c r="BG76" i="3" s="1"/>
  <c r="AJ64" i="3"/>
  <c r="AS64" i="3" s="1"/>
  <c r="AX61" i="3"/>
  <c r="BG61" i="3" s="1"/>
  <c r="AX41" i="3"/>
  <c r="BG41" i="3" s="1"/>
  <c r="AX64" i="3"/>
  <c r="BG64" i="3" s="1"/>
  <c r="AX71" i="3"/>
  <c r="BG71" i="3" s="1"/>
  <c r="AX233" i="3"/>
  <c r="BG233" i="3" s="1"/>
  <c r="AM46" i="3"/>
  <c r="AX22" i="3"/>
  <c r="BG22" i="3" s="1"/>
  <c r="AL41" i="3"/>
  <c r="AL64" i="3"/>
  <c r="AL71" i="3"/>
  <c r="AX35" i="3"/>
  <c r="BG35" i="3" s="1"/>
  <c r="AL233" i="3"/>
  <c r="AM61" i="3"/>
  <c r="AM76" i="3"/>
  <c r="AM171" i="3"/>
  <c r="AM186" i="3"/>
  <c r="AM193" i="3"/>
  <c r="AM203" i="3"/>
  <c r="AM208" i="3"/>
  <c r="AM215" i="3"/>
  <c r="AM222" i="3"/>
  <c r="AM237" i="3"/>
  <c r="AY41" i="3"/>
  <c r="BH41" i="3" s="1"/>
  <c r="AY64" i="3"/>
  <c r="BH64" i="3" s="1"/>
  <c r="AY71" i="3"/>
  <c r="BH71" i="3" s="1"/>
  <c r="AY233" i="3"/>
  <c r="BH233" i="3" s="1"/>
  <c r="AY46" i="3"/>
  <c r="BH46" i="3" s="1"/>
  <c r="AY171" i="3"/>
  <c r="BH171" i="3" s="1"/>
  <c r="AY189" i="3"/>
  <c r="BH189" i="3" s="1"/>
  <c r="AY203" i="3"/>
  <c r="BH203" i="3" s="1"/>
  <c r="AM41" i="3"/>
  <c r="AM64" i="3"/>
  <c r="AM71" i="3"/>
  <c r="AM233" i="3"/>
  <c r="AY61" i="3"/>
  <c r="BH61" i="3" s="1"/>
  <c r="AY186" i="3"/>
  <c r="BH186" i="3" s="1"/>
  <c r="AY193" i="3"/>
  <c r="BH193" i="3" s="1"/>
  <c r="AY208" i="3"/>
  <c r="BH208" i="3" s="1"/>
  <c r="AY215" i="3"/>
  <c r="BH215" i="3" s="1"/>
  <c r="AY222" i="3"/>
  <c r="BH222" i="3" s="1"/>
  <c r="AY237" i="3"/>
  <c r="BH237" i="3" s="1"/>
  <c r="AX186" i="3"/>
  <c r="BG186" i="3" s="1"/>
  <c r="AX189" i="3"/>
  <c r="BG189" i="3" s="1"/>
  <c r="AX193" i="3"/>
  <c r="BG193" i="3" s="1"/>
  <c r="AX199" i="3"/>
  <c r="BG199" i="3" s="1"/>
  <c r="AX203" i="3"/>
  <c r="BG203" i="3" s="1"/>
  <c r="AX208" i="3"/>
  <c r="BG208" i="3" s="1"/>
  <c r="AX215" i="3"/>
  <c r="BG215" i="3" s="1"/>
  <c r="AX231" i="3"/>
  <c r="BG231" i="3" s="1"/>
  <c r="AX237" i="3"/>
  <c r="BG237" i="3" s="1"/>
  <c r="AL61" i="3"/>
  <c r="AL76" i="3"/>
  <c r="AL171" i="3"/>
  <c r="AL186" i="3"/>
  <c r="AL193" i="3"/>
  <c r="AL203" i="3"/>
  <c r="AL208" i="3"/>
  <c r="AL215" i="3"/>
  <c r="AL222" i="3"/>
  <c r="AL237" i="3"/>
  <c r="AX46" i="3"/>
  <c r="BG46" i="3" s="1"/>
  <c r="AX171" i="3"/>
  <c r="BG171" i="3" s="1"/>
  <c r="AX222" i="3"/>
  <c r="BG222" i="3" s="1"/>
  <c r="AJ233" i="3"/>
  <c r="AS233" i="3" s="1"/>
  <c r="AX44" i="3"/>
  <c r="BG44" i="3" s="1"/>
  <c r="AI61" i="3"/>
  <c r="AR61" i="3" s="1"/>
  <c r="AI22" i="3"/>
  <c r="AR22" i="3" s="1"/>
  <c r="AM290" i="3" l="1"/>
  <c r="AJ290" i="3"/>
  <c r="AS290" i="3" s="1"/>
  <c r="AL290" i="3"/>
  <c r="ET67" i="3"/>
  <c r="S15" i="26" l="1"/>
  <c r="S30" i="26"/>
  <c r="SY231" i="3" l="1"/>
  <c r="SX231" i="3"/>
  <c r="SY201" i="3"/>
  <c r="SX201" i="3"/>
  <c r="SY199" i="3"/>
  <c r="SX199" i="3"/>
  <c r="SY197" i="3"/>
  <c r="SX197" i="3"/>
  <c r="SY191" i="3"/>
  <c r="SX191" i="3"/>
  <c r="SY189" i="3"/>
  <c r="SX189" i="3"/>
  <c r="SY74" i="3"/>
  <c r="SX74" i="3"/>
  <c r="SY67" i="3"/>
  <c r="SX67" i="3"/>
  <c r="SV67" i="3"/>
  <c r="TE67" i="3" s="1"/>
  <c r="SY44" i="3"/>
  <c r="SX44" i="3"/>
  <c r="SY35" i="3"/>
  <c r="SX35" i="3"/>
  <c r="SY24" i="3"/>
  <c r="SX24" i="3"/>
  <c r="SY22" i="3"/>
  <c r="SX22" i="3"/>
  <c r="TN231" i="3"/>
  <c r="TM231" i="3"/>
  <c r="TN201" i="3"/>
  <c r="TM201" i="3"/>
  <c r="TN199" i="3"/>
  <c r="TM199" i="3"/>
  <c r="TN197" i="3"/>
  <c r="TM197" i="3"/>
  <c r="TN191" i="3"/>
  <c r="TM191" i="3"/>
  <c r="TN189" i="3"/>
  <c r="TM189" i="3"/>
  <c r="TN74" i="3"/>
  <c r="TM74" i="3"/>
  <c r="TN67" i="3"/>
  <c r="TM67" i="3"/>
  <c r="TK67" i="3"/>
  <c r="TT67" i="3" s="1"/>
  <c r="TN44" i="3"/>
  <c r="TM44" i="3"/>
  <c r="TN35" i="3"/>
  <c r="TM35" i="3"/>
  <c r="TN24" i="3"/>
  <c r="TM24" i="3"/>
  <c r="TN22" i="3"/>
  <c r="TM22" i="3"/>
  <c r="SJ231" i="3"/>
  <c r="SI231" i="3"/>
  <c r="SJ201" i="3"/>
  <c r="SI201" i="3"/>
  <c r="SJ199" i="3"/>
  <c r="SI199" i="3"/>
  <c r="SJ197" i="3"/>
  <c r="SI197" i="3"/>
  <c r="SJ191" i="3"/>
  <c r="SI191" i="3"/>
  <c r="SJ189" i="3"/>
  <c r="SI189" i="3"/>
  <c r="SJ74" i="3"/>
  <c r="SI74" i="3"/>
  <c r="SJ67" i="3"/>
  <c r="SI67" i="3"/>
  <c r="SG67" i="3"/>
  <c r="SP67" i="3" s="1"/>
  <c r="SJ44" i="3"/>
  <c r="SI44" i="3"/>
  <c r="SJ35" i="3"/>
  <c r="SI35" i="3"/>
  <c r="SJ24" i="3"/>
  <c r="SI24" i="3"/>
  <c r="SJ22" i="3"/>
  <c r="SI22" i="3"/>
  <c r="RU231" i="3"/>
  <c r="RT231" i="3"/>
  <c r="RU201" i="3"/>
  <c r="RT201" i="3"/>
  <c r="RU199" i="3"/>
  <c r="RT199" i="3"/>
  <c r="RU197" i="3"/>
  <c r="RT197" i="3"/>
  <c r="RU191" i="3"/>
  <c r="RT191" i="3"/>
  <c r="RU189" i="3"/>
  <c r="RT189" i="3"/>
  <c r="RU74" i="3"/>
  <c r="RT74" i="3"/>
  <c r="RU67" i="3"/>
  <c r="RT67" i="3"/>
  <c r="RR67" i="3"/>
  <c r="SA67" i="3" s="1"/>
  <c r="RU44" i="3"/>
  <c r="RT44" i="3"/>
  <c r="RU35" i="3"/>
  <c r="RT35" i="3"/>
  <c r="RU24" i="3"/>
  <c r="RT24" i="3"/>
  <c r="RU22" i="3"/>
  <c r="RT22" i="3"/>
  <c r="IO231" i="3"/>
  <c r="IN231" i="3"/>
  <c r="IO201" i="3"/>
  <c r="IN201" i="3"/>
  <c r="IO199" i="3"/>
  <c r="IN199" i="3"/>
  <c r="IO197" i="3"/>
  <c r="IN197" i="3"/>
  <c r="IO191" i="3"/>
  <c r="IN191" i="3"/>
  <c r="IO189" i="3"/>
  <c r="IN189" i="3"/>
  <c r="IO74" i="3"/>
  <c r="IN74" i="3"/>
  <c r="IO67" i="3"/>
  <c r="IN67" i="3"/>
  <c r="IL67" i="3"/>
  <c r="IU67" i="3" s="1"/>
  <c r="IO44" i="3"/>
  <c r="IN44" i="3"/>
  <c r="IO35" i="3"/>
  <c r="IN35" i="3"/>
  <c r="IO24" i="3"/>
  <c r="IN24" i="3"/>
  <c r="IO22" i="3"/>
  <c r="IN22" i="3"/>
  <c r="KW231" i="3"/>
  <c r="KV231" i="3"/>
  <c r="KW201" i="3"/>
  <c r="KV201" i="3"/>
  <c r="KW199" i="3"/>
  <c r="KV199" i="3"/>
  <c r="KW197" i="3"/>
  <c r="KV197" i="3"/>
  <c r="KW191" i="3"/>
  <c r="KV191" i="3"/>
  <c r="KW189" i="3"/>
  <c r="KV189" i="3"/>
  <c r="KW74" i="3"/>
  <c r="KV74" i="3"/>
  <c r="KW67" i="3"/>
  <c r="KV67" i="3"/>
  <c r="KT67" i="3"/>
  <c r="LC67" i="3" s="1"/>
  <c r="KW44" i="3"/>
  <c r="KV44" i="3"/>
  <c r="KW35" i="3"/>
  <c r="KV35" i="3"/>
  <c r="KW24" i="3"/>
  <c r="KV24" i="3"/>
  <c r="KW22" i="3"/>
  <c r="KV22" i="3"/>
  <c r="HZ231" i="3"/>
  <c r="HY231" i="3"/>
  <c r="HZ201" i="3"/>
  <c r="HY201" i="3"/>
  <c r="HZ199" i="3"/>
  <c r="HY199" i="3"/>
  <c r="HZ197" i="3"/>
  <c r="HY197" i="3"/>
  <c r="HZ191" i="3"/>
  <c r="HY191" i="3"/>
  <c r="HZ189" i="3"/>
  <c r="HY189" i="3"/>
  <c r="HZ74" i="3"/>
  <c r="HY74" i="3"/>
  <c r="HZ67" i="3"/>
  <c r="HY67" i="3"/>
  <c r="HW67" i="3"/>
  <c r="IF67" i="3" s="1"/>
  <c r="HZ44" i="3"/>
  <c r="HY44" i="3"/>
  <c r="HZ35" i="3"/>
  <c r="HY35" i="3"/>
  <c r="HZ24" i="3"/>
  <c r="HY24" i="3"/>
  <c r="HZ22" i="3"/>
  <c r="HY22" i="3"/>
  <c r="NT231" i="3"/>
  <c r="NS231" i="3"/>
  <c r="NT201" i="3"/>
  <c r="NS201" i="3"/>
  <c r="NT199" i="3"/>
  <c r="NS199" i="3"/>
  <c r="NT197" i="3"/>
  <c r="NS197" i="3"/>
  <c r="NT191" i="3"/>
  <c r="NS191" i="3"/>
  <c r="NT189" i="3"/>
  <c r="NS189" i="3"/>
  <c r="NT74" i="3"/>
  <c r="NS74" i="3"/>
  <c r="NT67" i="3"/>
  <c r="NS67" i="3"/>
  <c r="NQ67" i="3"/>
  <c r="NZ67" i="3" s="1"/>
  <c r="NP67" i="3"/>
  <c r="NY67" i="3" s="1"/>
  <c r="NT44" i="3"/>
  <c r="NS44" i="3"/>
  <c r="NT35" i="3"/>
  <c r="NS35" i="3"/>
  <c r="NT24" i="3"/>
  <c r="NS24" i="3"/>
  <c r="NT22" i="3"/>
  <c r="NS22" i="3"/>
  <c r="RF231" i="3"/>
  <c r="RE231" i="3"/>
  <c r="RF201" i="3"/>
  <c r="RE201" i="3"/>
  <c r="RF199" i="3"/>
  <c r="RE199" i="3"/>
  <c r="RF197" i="3"/>
  <c r="RE197" i="3"/>
  <c r="RF191" i="3"/>
  <c r="RE191" i="3"/>
  <c r="RF189" i="3"/>
  <c r="RE189" i="3"/>
  <c r="RF74" i="3"/>
  <c r="RE74" i="3"/>
  <c r="RF67" i="3"/>
  <c r="RE67" i="3"/>
  <c r="RC67" i="3"/>
  <c r="RL67" i="3" s="1"/>
  <c r="RF44" i="3"/>
  <c r="RE44" i="3"/>
  <c r="RF35" i="3"/>
  <c r="RE35" i="3"/>
  <c r="RF24" i="3"/>
  <c r="RE24" i="3"/>
  <c r="RF22" i="3"/>
  <c r="RE22" i="3"/>
  <c r="QQ231" i="3"/>
  <c r="QP231" i="3"/>
  <c r="QQ201" i="3"/>
  <c r="QP201" i="3"/>
  <c r="QQ199" i="3"/>
  <c r="QP199" i="3"/>
  <c r="QQ197" i="3"/>
  <c r="QP197" i="3"/>
  <c r="QQ191" i="3"/>
  <c r="QP191" i="3"/>
  <c r="QQ189" i="3"/>
  <c r="QP189" i="3"/>
  <c r="QQ74" i="3"/>
  <c r="QP74" i="3"/>
  <c r="QQ67" i="3"/>
  <c r="QP67" i="3"/>
  <c r="QN67" i="3"/>
  <c r="QW67" i="3" s="1"/>
  <c r="QQ44" i="3"/>
  <c r="QP44" i="3"/>
  <c r="QQ35" i="3"/>
  <c r="QP35" i="3"/>
  <c r="QQ24" i="3"/>
  <c r="QP24" i="3"/>
  <c r="QQ22" i="3"/>
  <c r="QP22" i="3"/>
  <c r="OX231" i="3"/>
  <c r="OW231" i="3"/>
  <c r="OX201" i="3"/>
  <c r="OW201" i="3"/>
  <c r="OX199" i="3"/>
  <c r="OW199" i="3"/>
  <c r="OX197" i="3"/>
  <c r="OW197" i="3"/>
  <c r="OX191" i="3"/>
  <c r="OW191" i="3"/>
  <c r="OX189" i="3"/>
  <c r="OW189" i="3"/>
  <c r="OX74" i="3"/>
  <c r="OW74" i="3"/>
  <c r="OX67" i="3"/>
  <c r="OW67" i="3"/>
  <c r="OU67" i="3"/>
  <c r="PD67" i="3" s="1"/>
  <c r="OX44" i="3"/>
  <c r="OW44" i="3"/>
  <c r="OX35" i="3"/>
  <c r="OW35" i="3"/>
  <c r="OX24" i="3"/>
  <c r="OW24" i="3"/>
  <c r="OX22" i="3"/>
  <c r="OW22" i="3"/>
  <c r="KH231" i="3"/>
  <c r="KG231" i="3"/>
  <c r="KE231" i="3"/>
  <c r="KN231" i="3" s="1"/>
  <c r="KD231" i="3"/>
  <c r="KM231" i="3" s="1"/>
  <c r="KH201" i="3"/>
  <c r="KG201" i="3"/>
  <c r="KE201" i="3"/>
  <c r="KN201" i="3" s="1"/>
  <c r="KD201" i="3"/>
  <c r="KM201" i="3" s="1"/>
  <c r="KH199" i="3"/>
  <c r="KG199" i="3"/>
  <c r="KE199" i="3"/>
  <c r="KN199" i="3" s="1"/>
  <c r="KD199" i="3"/>
  <c r="KM199" i="3" s="1"/>
  <c r="KH197" i="3"/>
  <c r="KG197" i="3"/>
  <c r="KE197" i="3"/>
  <c r="KN197" i="3" s="1"/>
  <c r="KD197" i="3"/>
  <c r="KM197" i="3" s="1"/>
  <c r="KH191" i="3"/>
  <c r="KG191" i="3"/>
  <c r="KE191" i="3"/>
  <c r="KN191" i="3" s="1"/>
  <c r="KD191" i="3"/>
  <c r="KM191" i="3" s="1"/>
  <c r="KH189" i="3"/>
  <c r="KG189" i="3"/>
  <c r="KE189" i="3"/>
  <c r="KN189" i="3" s="1"/>
  <c r="KD189" i="3"/>
  <c r="KM189" i="3" s="1"/>
  <c r="KH74" i="3"/>
  <c r="KG74" i="3"/>
  <c r="KE74" i="3"/>
  <c r="KN74" i="3" s="1"/>
  <c r="KD74" i="3"/>
  <c r="KM74" i="3" s="1"/>
  <c r="KG67" i="3"/>
  <c r="KE67" i="3"/>
  <c r="KN67" i="3" s="1"/>
  <c r="KD67" i="3"/>
  <c r="KM67" i="3" s="1"/>
  <c r="KH44" i="3"/>
  <c r="KG44" i="3"/>
  <c r="KE44" i="3"/>
  <c r="KN44" i="3" s="1"/>
  <c r="KD44" i="3"/>
  <c r="KM44" i="3" s="1"/>
  <c r="KH35" i="3"/>
  <c r="KG35" i="3"/>
  <c r="KE35" i="3"/>
  <c r="KN35" i="3" s="1"/>
  <c r="KD35" i="3"/>
  <c r="KM35" i="3" s="1"/>
  <c r="KH24" i="3"/>
  <c r="KG24" i="3"/>
  <c r="KE24" i="3"/>
  <c r="KN24" i="3" s="1"/>
  <c r="KD24" i="3"/>
  <c r="KM24" i="3" s="1"/>
  <c r="KH22" i="3"/>
  <c r="KG22" i="3"/>
  <c r="KE22" i="3"/>
  <c r="KN22" i="3" s="1"/>
  <c r="KD22" i="3"/>
  <c r="KM22" i="3" s="1"/>
  <c r="GG231" i="3"/>
  <c r="GF231" i="3"/>
  <c r="GG201" i="3"/>
  <c r="GF201" i="3"/>
  <c r="GG199" i="3"/>
  <c r="GF199" i="3"/>
  <c r="GG197" i="3"/>
  <c r="GF197" i="3"/>
  <c r="GG191" i="3"/>
  <c r="GF191" i="3"/>
  <c r="GG189" i="3"/>
  <c r="GF189" i="3"/>
  <c r="GG74" i="3"/>
  <c r="GF74" i="3"/>
  <c r="GG67" i="3"/>
  <c r="GF67" i="3"/>
  <c r="GD67" i="3"/>
  <c r="GM67" i="3" s="1"/>
  <c r="GG44" i="3"/>
  <c r="GF44" i="3"/>
  <c r="GG35" i="3"/>
  <c r="GF35" i="3"/>
  <c r="GG24" i="3"/>
  <c r="GF24" i="3"/>
  <c r="GG22" i="3"/>
  <c r="GF22" i="3"/>
  <c r="KH67" i="3" l="1"/>
  <c r="HV67" i="3"/>
  <c r="IE67" i="3" s="1"/>
  <c r="KS67" i="3"/>
  <c r="LB67" i="3" s="1"/>
  <c r="IK67" i="3"/>
  <c r="IT67" i="3" s="1"/>
  <c r="RQ67" i="3"/>
  <c r="RZ67" i="3" s="1"/>
  <c r="SF67" i="3"/>
  <c r="SO67" i="3" s="1"/>
  <c r="TJ67" i="3"/>
  <c r="TS67" i="3" s="1"/>
  <c r="SU67" i="3"/>
  <c r="TD67" i="3" s="1"/>
  <c r="GC67" i="3"/>
  <c r="GL67" i="3" s="1"/>
  <c r="OT67" i="3"/>
  <c r="PC67" i="3" s="1"/>
  <c r="QM67" i="3"/>
  <c r="QV67" i="3" s="1"/>
  <c r="RB67" i="3"/>
  <c r="RK67" i="3" s="1"/>
  <c r="GD35" i="3"/>
  <c r="GM35" i="3" s="1"/>
  <c r="QN22" i="3"/>
  <c r="QW22" i="3" s="1"/>
  <c r="QN201" i="3"/>
  <c r="QW201" i="3" s="1"/>
  <c r="QN231" i="3"/>
  <c r="QW231" i="3" s="1"/>
  <c r="RC22" i="3"/>
  <c r="RL22" i="3" s="1"/>
  <c r="RC35" i="3"/>
  <c r="RL35" i="3" s="1"/>
  <c r="RC44" i="3"/>
  <c r="RL44" i="3" s="1"/>
  <c r="GD22" i="3"/>
  <c r="GM22" i="3" s="1"/>
  <c r="GD191" i="3"/>
  <c r="GM191" i="3" s="1"/>
  <c r="GD197" i="3"/>
  <c r="GM197" i="3" s="1"/>
  <c r="OU35" i="3"/>
  <c r="PD35" i="3" s="1"/>
  <c r="OU44" i="3"/>
  <c r="PD44" i="3" s="1"/>
  <c r="QN44" i="3"/>
  <c r="QW44" i="3" s="1"/>
  <c r="QN197" i="3"/>
  <c r="QW197" i="3" s="1"/>
  <c r="GD44" i="3"/>
  <c r="GM44" i="3" s="1"/>
  <c r="GD201" i="3"/>
  <c r="GM201" i="3" s="1"/>
  <c r="GD231" i="3"/>
  <c r="GM231" i="3" s="1"/>
  <c r="OU22" i="3"/>
  <c r="PD22" i="3" s="1"/>
  <c r="OU191" i="3"/>
  <c r="PD191" i="3" s="1"/>
  <c r="OU201" i="3"/>
  <c r="PD201" i="3" s="1"/>
  <c r="OU231" i="3"/>
  <c r="PD231" i="3" s="1"/>
  <c r="OU197" i="3"/>
  <c r="PD197" i="3" s="1"/>
  <c r="QN35" i="3"/>
  <c r="QW35" i="3" s="1"/>
  <c r="QN191" i="3"/>
  <c r="QW191" i="3" s="1"/>
  <c r="RC191" i="3"/>
  <c r="RL191" i="3" s="1"/>
  <c r="RC197" i="3"/>
  <c r="RL197" i="3" s="1"/>
  <c r="NQ22" i="3"/>
  <c r="NZ22" i="3" s="1"/>
  <c r="NQ44" i="3"/>
  <c r="NZ44" i="3" s="1"/>
  <c r="NQ197" i="3"/>
  <c r="NZ197" i="3" s="1"/>
  <c r="HW22" i="3"/>
  <c r="IF22" i="3" s="1"/>
  <c r="HW197" i="3"/>
  <c r="IF197" i="3" s="1"/>
  <c r="KT44" i="3"/>
  <c r="LC44" i="3" s="1"/>
  <c r="KT201" i="3"/>
  <c r="LC201" i="3" s="1"/>
  <c r="KT231" i="3"/>
  <c r="LC231" i="3" s="1"/>
  <c r="IL22" i="3"/>
  <c r="IU22" i="3" s="1"/>
  <c r="IL35" i="3"/>
  <c r="IU35" i="3" s="1"/>
  <c r="IL44" i="3"/>
  <c r="IU44" i="3" s="1"/>
  <c r="IL191" i="3"/>
  <c r="IU191" i="3" s="1"/>
  <c r="IL197" i="3"/>
  <c r="IU197" i="3" s="1"/>
  <c r="IL201" i="3"/>
  <c r="IU201" i="3" s="1"/>
  <c r="IL231" i="3"/>
  <c r="IU231" i="3" s="1"/>
  <c r="RR22" i="3"/>
  <c r="SA22" i="3" s="1"/>
  <c r="RR35" i="3"/>
  <c r="SA35" i="3" s="1"/>
  <c r="RR44" i="3"/>
  <c r="SA44" i="3" s="1"/>
  <c r="RR191" i="3"/>
  <c r="SA191" i="3" s="1"/>
  <c r="RR197" i="3"/>
  <c r="SA197" i="3" s="1"/>
  <c r="RR201" i="3"/>
  <c r="SA201" i="3" s="1"/>
  <c r="RR231" i="3"/>
  <c r="SA231" i="3" s="1"/>
  <c r="SG22" i="3"/>
  <c r="SP22" i="3" s="1"/>
  <c r="SG35" i="3"/>
  <c r="SP35" i="3" s="1"/>
  <c r="SG44" i="3"/>
  <c r="SP44" i="3" s="1"/>
  <c r="SG191" i="3"/>
  <c r="SP191" i="3" s="1"/>
  <c r="SG197" i="3"/>
  <c r="SP197" i="3" s="1"/>
  <c r="SG201" i="3"/>
  <c r="SP201" i="3" s="1"/>
  <c r="SG231" i="3"/>
  <c r="SP231" i="3" s="1"/>
  <c r="TK22" i="3"/>
  <c r="TT22" i="3" s="1"/>
  <c r="TK35" i="3"/>
  <c r="TT35" i="3" s="1"/>
  <c r="TK44" i="3"/>
  <c r="TT44" i="3" s="1"/>
  <c r="TK191" i="3"/>
  <c r="TT191" i="3" s="1"/>
  <c r="TK197" i="3"/>
  <c r="TT197" i="3" s="1"/>
  <c r="TK201" i="3"/>
  <c r="TT201" i="3" s="1"/>
  <c r="TK231" i="3"/>
  <c r="TT231" i="3" s="1"/>
  <c r="SV22" i="3"/>
  <c r="TE22" i="3" s="1"/>
  <c r="SV35" i="3"/>
  <c r="TE35" i="3" s="1"/>
  <c r="SV44" i="3"/>
  <c r="TE44" i="3" s="1"/>
  <c r="SV191" i="3"/>
  <c r="TE191" i="3" s="1"/>
  <c r="SV197" i="3"/>
  <c r="TE197" i="3" s="1"/>
  <c r="SV201" i="3"/>
  <c r="TE201" i="3" s="1"/>
  <c r="SV231" i="3"/>
  <c r="TE231" i="3" s="1"/>
  <c r="GC22" i="3"/>
  <c r="GL22" i="3" s="1"/>
  <c r="GC35" i="3"/>
  <c r="GL35" i="3" s="1"/>
  <c r="GC44" i="3"/>
  <c r="GL44" i="3" s="1"/>
  <c r="GC191" i="3"/>
  <c r="GL191" i="3" s="1"/>
  <c r="GC197" i="3"/>
  <c r="GL197" i="3" s="1"/>
  <c r="GC201" i="3"/>
  <c r="GL201" i="3" s="1"/>
  <c r="GC231" i="3"/>
  <c r="GL231" i="3" s="1"/>
  <c r="OT22" i="3"/>
  <c r="PC22" i="3" s="1"/>
  <c r="OT35" i="3"/>
  <c r="PC35" i="3" s="1"/>
  <c r="OT44" i="3"/>
  <c r="PC44" i="3" s="1"/>
  <c r="OT191" i="3"/>
  <c r="PC191" i="3" s="1"/>
  <c r="OT197" i="3"/>
  <c r="PC197" i="3" s="1"/>
  <c r="OT201" i="3"/>
  <c r="PC201" i="3" s="1"/>
  <c r="OT231" i="3"/>
  <c r="PC231" i="3" s="1"/>
  <c r="QM22" i="3"/>
  <c r="QV22" i="3" s="1"/>
  <c r="QM35" i="3"/>
  <c r="QV35" i="3" s="1"/>
  <c r="QM44" i="3"/>
  <c r="QV44" i="3" s="1"/>
  <c r="QM191" i="3"/>
  <c r="QV191" i="3" s="1"/>
  <c r="QM197" i="3"/>
  <c r="QV197" i="3" s="1"/>
  <c r="QM201" i="3"/>
  <c r="QV201" i="3" s="1"/>
  <c r="QM231" i="3"/>
  <c r="QV231" i="3" s="1"/>
  <c r="RB22" i="3"/>
  <c r="RK22" i="3" s="1"/>
  <c r="RB35" i="3"/>
  <c r="RK35" i="3" s="1"/>
  <c r="RB44" i="3"/>
  <c r="RK44" i="3" s="1"/>
  <c r="RB191" i="3"/>
  <c r="RK191" i="3" s="1"/>
  <c r="RB197" i="3"/>
  <c r="RK197" i="3" s="1"/>
  <c r="RB201" i="3"/>
  <c r="RK201" i="3" s="1"/>
  <c r="RB231" i="3"/>
  <c r="RK231" i="3" s="1"/>
  <c r="NP22" i="3"/>
  <c r="NY22" i="3" s="1"/>
  <c r="NP35" i="3"/>
  <c r="NY35" i="3" s="1"/>
  <c r="NP44" i="3"/>
  <c r="NY44" i="3" s="1"/>
  <c r="NP191" i="3"/>
  <c r="NY191" i="3" s="1"/>
  <c r="NP197" i="3"/>
  <c r="NY197" i="3" s="1"/>
  <c r="NP201" i="3"/>
  <c r="NY201" i="3" s="1"/>
  <c r="NP231" i="3"/>
  <c r="NY231" i="3" s="1"/>
  <c r="HV22" i="3"/>
  <c r="IE22" i="3" s="1"/>
  <c r="HV35" i="3"/>
  <c r="IE35" i="3" s="1"/>
  <c r="HV44" i="3"/>
  <c r="IE44" i="3" s="1"/>
  <c r="HV191" i="3"/>
  <c r="IE191" i="3" s="1"/>
  <c r="HV197" i="3"/>
  <c r="IE197" i="3" s="1"/>
  <c r="HV201" i="3"/>
  <c r="IE201" i="3" s="1"/>
  <c r="HV231" i="3"/>
  <c r="IE231" i="3" s="1"/>
  <c r="KS22" i="3"/>
  <c r="LB22" i="3" s="1"/>
  <c r="KS35" i="3"/>
  <c r="LB35" i="3" s="1"/>
  <c r="KS44" i="3"/>
  <c r="LB44" i="3" s="1"/>
  <c r="KS191" i="3"/>
  <c r="LB191" i="3" s="1"/>
  <c r="KS197" i="3"/>
  <c r="LB197" i="3" s="1"/>
  <c r="KS201" i="3"/>
  <c r="LB201" i="3" s="1"/>
  <c r="KS231" i="3"/>
  <c r="LB231" i="3" s="1"/>
  <c r="IK22" i="3"/>
  <c r="IT22" i="3" s="1"/>
  <c r="IK35" i="3"/>
  <c r="IT35" i="3" s="1"/>
  <c r="IK44" i="3"/>
  <c r="IT44" i="3" s="1"/>
  <c r="IK191" i="3"/>
  <c r="IT191" i="3" s="1"/>
  <c r="IK197" i="3"/>
  <c r="IT197" i="3" s="1"/>
  <c r="IK201" i="3"/>
  <c r="IT201" i="3" s="1"/>
  <c r="IK231" i="3"/>
  <c r="IT231" i="3" s="1"/>
  <c r="RQ22" i="3"/>
  <c r="RZ22" i="3" s="1"/>
  <c r="RQ35" i="3"/>
  <c r="RZ35" i="3" s="1"/>
  <c r="RQ44" i="3"/>
  <c r="RZ44" i="3" s="1"/>
  <c r="RQ191" i="3"/>
  <c r="RZ191" i="3" s="1"/>
  <c r="RQ197" i="3"/>
  <c r="RZ197" i="3" s="1"/>
  <c r="RQ201" i="3"/>
  <c r="RZ201" i="3" s="1"/>
  <c r="RQ231" i="3"/>
  <c r="RZ231" i="3" s="1"/>
  <c r="SF22" i="3"/>
  <c r="SO22" i="3" s="1"/>
  <c r="SF35" i="3"/>
  <c r="SO35" i="3" s="1"/>
  <c r="SF44" i="3"/>
  <c r="SO44" i="3" s="1"/>
  <c r="SF191" i="3"/>
  <c r="SO191" i="3" s="1"/>
  <c r="SF197" i="3"/>
  <c r="SO197" i="3" s="1"/>
  <c r="SF201" i="3"/>
  <c r="SO201" i="3" s="1"/>
  <c r="SF231" i="3"/>
  <c r="SO231" i="3" s="1"/>
  <c r="TJ22" i="3"/>
  <c r="TS22" i="3" s="1"/>
  <c r="TJ35" i="3"/>
  <c r="TS35" i="3" s="1"/>
  <c r="TJ44" i="3"/>
  <c r="TS44" i="3" s="1"/>
  <c r="TJ191" i="3"/>
  <c r="TS191" i="3" s="1"/>
  <c r="TJ197" i="3"/>
  <c r="TS197" i="3" s="1"/>
  <c r="TJ201" i="3"/>
  <c r="TS201" i="3" s="1"/>
  <c r="TJ231" i="3"/>
  <c r="TS231" i="3" s="1"/>
  <c r="SU22" i="3"/>
  <c r="TD22" i="3" s="1"/>
  <c r="SU35" i="3"/>
  <c r="TD35" i="3" s="1"/>
  <c r="SU44" i="3"/>
  <c r="TD44" i="3" s="1"/>
  <c r="SU191" i="3"/>
  <c r="TD191" i="3" s="1"/>
  <c r="SU197" i="3"/>
  <c r="TD197" i="3" s="1"/>
  <c r="SU201" i="3"/>
  <c r="TD201" i="3" s="1"/>
  <c r="SU231" i="3"/>
  <c r="TD231" i="3" s="1"/>
  <c r="NQ35" i="3"/>
  <c r="NZ35" i="3" s="1"/>
  <c r="NQ231" i="3"/>
  <c r="NZ231" i="3" s="1"/>
  <c r="HW201" i="3"/>
  <c r="IF201" i="3" s="1"/>
  <c r="KT197" i="3"/>
  <c r="LC197" i="3" s="1"/>
  <c r="RC231" i="3"/>
  <c r="RL231" i="3" s="1"/>
  <c r="HW191" i="3"/>
  <c r="IF191" i="3" s="1"/>
  <c r="KT191" i="3"/>
  <c r="LC191" i="3" s="1"/>
  <c r="GD24" i="3"/>
  <c r="GM24" i="3" s="1"/>
  <c r="GD74" i="3"/>
  <c r="GM74" i="3" s="1"/>
  <c r="GD189" i="3"/>
  <c r="GM189" i="3" s="1"/>
  <c r="GD199" i="3"/>
  <c r="GM199" i="3" s="1"/>
  <c r="OU24" i="3"/>
  <c r="PD24" i="3" s="1"/>
  <c r="OU74" i="3"/>
  <c r="PD74" i="3" s="1"/>
  <c r="OU189" i="3"/>
  <c r="PD189" i="3" s="1"/>
  <c r="OU199" i="3"/>
  <c r="PD199" i="3" s="1"/>
  <c r="QN24" i="3"/>
  <c r="QW24" i="3" s="1"/>
  <c r="QN74" i="3"/>
  <c r="QW74" i="3" s="1"/>
  <c r="QN189" i="3"/>
  <c r="QW189" i="3" s="1"/>
  <c r="QN199" i="3"/>
  <c r="QW199" i="3" s="1"/>
  <c r="RC24" i="3"/>
  <c r="RL24" i="3" s="1"/>
  <c r="RC74" i="3"/>
  <c r="RL74" i="3" s="1"/>
  <c r="RC189" i="3"/>
  <c r="RL189" i="3" s="1"/>
  <c r="RC199" i="3"/>
  <c r="RL199" i="3" s="1"/>
  <c r="NQ24" i="3"/>
  <c r="NZ24" i="3" s="1"/>
  <c r="NQ74" i="3"/>
  <c r="NZ74" i="3" s="1"/>
  <c r="NQ189" i="3"/>
  <c r="NZ189" i="3" s="1"/>
  <c r="NQ199" i="3"/>
  <c r="NZ199" i="3" s="1"/>
  <c r="HW24" i="3"/>
  <c r="IF24" i="3" s="1"/>
  <c r="HW74" i="3"/>
  <c r="IF74" i="3" s="1"/>
  <c r="HW189" i="3"/>
  <c r="IF189" i="3" s="1"/>
  <c r="HW199" i="3"/>
  <c r="IF199" i="3" s="1"/>
  <c r="KT24" i="3"/>
  <c r="LC24" i="3" s="1"/>
  <c r="KT74" i="3"/>
  <c r="LC74" i="3" s="1"/>
  <c r="KT189" i="3"/>
  <c r="LC189" i="3" s="1"/>
  <c r="KT199" i="3"/>
  <c r="LC199" i="3" s="1"/>
  <c r="IL24" i="3"/>
  <c r="IU24" i="3" s="1"/>
  <c r="IL74" i="3"/>
  <c r="IU74" i="3" s="1"/>
  <c r="IL189" i="3"/>
  <c r="IU189" i="3" s="1"/>
  <c r="IL199" i="3"/>
  <c r="IU199" i="3" s="1"/>
  <c r="RR24" i="3"/>
  <c r="SA24" i="3" s="1"/>
  <c r="RR74" i="3"/>
  <c r="SA74" i="3" s="1"/>
  <c r="RR189" i="3"/>
  <c r="SA189" i="3" s="1"/>
  <c r="RR199" i="3"/>
  <c r="SA199" i="3" s="1"/>
  <c r="SG24" i="3"/>
  <c r="SP24" i="3" s="1"/>
  <c r="SG74" i="3"/>
  <c r="SP74" i="3" s="1"/>
  <c r="SG189" i="3"/>
  <c r="SP189" i="3" s="1"/>
  <c r="SG199" i="3"/>
  <c r="SP199" i="3" s="1"/>
  <c r="TK24" i="3"/>
  <c r="TT24" i="3" s="1"/>
  <c r="TK74" i="3"/>
  <c r="TT74" i="3" s="1"/>
  <c r="TK189" i="3"/>
  <c r="TT189" i="3" s="1"/>
  <c r="TK199" i="3"/>
  <c r="TT199" i="3" s="1"/>
  <c r="SV24" i="3"/>
  <c r="TE24" i="3" s="1"/>
  <c r="SV74" i="3"/>
  <c r="TE74" i="3" s="1"/>
  <c r="SV189" i="3"/>
  <c r="TE189" i="3" s="1"/>
  <c r="SV199" i="3"/>
  <c r="TE199" i="3" s="1"/>
  <c r="RC201" i="3"/>
  <c r="RL201" i="3" s="1"/>
  <c r="NQ191" i="3"/>
  <c r="NZ191" i="3" s="1"/>
  <c r="NQ201" i="3"/>
  <c r="NZ201" i="3" s="1"/>
  <c r="HW35" i="3"/>
  <c r="IF35" i="3" s="1"/>
  <c r="HW44" i="3"/>
  <c r="IF44" i="3" s="1"/>
  <c r="HW231" i="3"/>
  <c r="IF231" i="3" s="1"/>
  <c r="KT22" i="3"/>
  <c r="LC22" i="3" s="1"/>
  <c r="KT35" i="3"/>
  <c r="LC35" i="3" s="1"/>
  <c r="GC24" i="3"/>
  <c r="GL24" i="3" s="1"/>
  <c r="GC74" i="3"/>
  <c r="GL74" i="3" s="1"/>
  <c r="GC189" i="3"/>
  <c r="GL189" i="3" s="1"/>
  <c r="GC199" i="3"/>
  <c r="GL199" i="3" s="1"/>
  <c r="OT24" i="3"/>
  <c r="PC24" i="3" s="1"/>
  <c r="OT74" i="3"/>
  <c r="PC74" i="3" s="1"/>
  <c r="OT189" i="3"/>
  <c r="PC189" i="3" s="1"/>
  <c r="OT199" i="3"/>
  <c r="PC199" i="3" s="1"/>
  <c r="QM24" i="3"/>
  <c r="QV24" i="3" s="1"/>
  <c r="QM74" i="3"/>
  <c r="QV74" i="3" s="1"/>
  <c r="QM189" i="3"/>
  <c r="QV189" i="3" s="1"/>
  <c r="QM199" i="3"/>
  <c r="QV199" i="3" s="1"/>
  <c r="RB24" i="3"/>
  <c r="RK24" i="3" s="1"/>
  <c r="RB74" i="3"/>
  <c r="RK74" i="3" s="1"/>
  <c r="RB189" i="3"/>
  <c r="RK189" i="3" s="1"/>
  <c r="RB199" i="3"/>
  <c r="RK199" i="3" s="1"/>
  <c r="NP24" i="3"/>
  <c r="NY24" i="3" s="1"/>
  <c r="NP74" i="3"/>
  <c r="NY74" i="3" s="1"/>
  <c r="NP189" i="3"/>
  <c r="NY189" i="3" s="1"/>
  <c r="NP199" i="3"/>
  <c r="NY199" i="3" s="1"/>
  <c r="HV24" i="3"/>
  <c r="IE24" i="3" s="1"/>
  <c r="HV74" i="3"/>
  <c r="IE74" i="3" s="1"/>
  <c r="HV189" i="3"/>
  <c r="IE189" i="3" s="1"/>
  <c r="HV199" i="3"/>
  <c r="IE199" i="3" s="1"/>
  <c r="KS24" i="3"/>
  <c r="LB24" i="3" s="1"/>
  <c r="KS74" i="3"/>
  <c r="LB74" i="3" s="1"/>
  <c r="KS189" i="3"/>
  <c r="LB189" i="3" s="1"/>
  <c r="KS199" i="3"/>
  <c r="LB199" i="3" s="1"/>
  <c r="IK24" i="3"/>
  <c r="IT24" i="3" s="1"/>
  <c r="IK74" i="3"/>
  <c r="IT74" i="3" s="1"/>
  <c r="IK189" i="3"/>
  <c r="IT189" i="3" s="1"/>
  <c r="IK199" i="3"/>
  <c r="IT199" i="3" s="1"/>
  <c r="RQ24" i="3"/>
  <c r="RZ24" i="3" s="1"/>
  <c r="RQ74" i="3"/>
  <c r="RZ74" i="3" s="1"/>
  <c r="RQ189" i="3"/>
  <c r="RZ189" i="3" s="1"/>
  <c r="RQ199" i="3"/>
  <c r="RZ199" i="3" s="1"/>
  <c r="SF24" i="3"/>
  <c r="SO24" i="3" s="1"/>
  <c r="SF74" i="3"/>
  <c r="SO74" i="3" s="1"/>
  <c r="SF189" i="3"/>
  <c r="SO189" i="3" s="1"/>
  <c r="SF199" i="3"/>
  <c r="SO199" i="3" s="1"/>
  <c r="TJ24" i="3"/>
  <c r="TS24" i="3" s="1"/>
  <c r="TJ74" i="3"/>
  <c r="TS74" i="3" s="1"/>
  <c r="TJ189" i="3"/>
  <c r="TS189" i="3" s="1"/>
  <c r="TJ199" i="3"/>
  <c r="TS199" i="3" s="1"/>
  <c r="SU24" i="3"/>
  <c r="TD24" i="3" s="1"/>
  <c r="SU74" i="3"/>
  <c r="TD74" i="3" s="1"/>
  <c r="SU189" i="3"/>
  <c r="TD189" i="3" s="1"/>
  <c r="SU199" i="3"/>
  <c r="TD199" i="3" s="1"/>
  <c r="TM233" i="3"/>
  <c r="SX46" i="3"/>
  <c r="SX61" i="3"/>
  <c r="SX64" i="3"/>
  <c r="SX71" i="3"/>
  <c r="SX171" i="3"/>
  <c r="SX186" i="3"/>
  <c r="SX193" i="3"/>
  <c r="SX203" i="3"/>
  <c r="SX208" i="3"/>
  <c r="SX215" i="3"/>
  <c r="SX222" i="3"/>
  <c r="SX233" i="3"/>
  <c r="RE46" i="3"/>
  <c r="RE61" i="3"/>
  <c r="RE64" i="3"/>
  <c r="RE71" i="3"/>
  <c r="RE171" i="3"/>
  <c r="RE186" i="3"/>
  <c r="RE193" i="3"/>
  <c r="RE203" i="3"/>
  <c r="RE208" i="3"/>
  <c r="RE215" i="3"/>
  <c r="RE222" i="3"/>
  <c r="RE233" i="3"/>
  <c r="GF46" i="3"/>
  <c r="GF61" i="3"/>
  <c r="GF64" i="3"/>
  <c r="GF71" i="3"/>
  <c r="GF171" i="3"/>
  <c r="GF186" i="3"/>
  <c r="GF193" i="3"/>
  <c r="GF203" i="3"/>
  <c r="GF208" i="3"/>
  <c r="GF215" i="3"/>
  <c r="GF222" i="3"/>
  <c r="GF233" i="3"/>
  <c r="KG46" i="3"/>
  <c r="KG61" i="3"/>
  <c r="KG64" i="3"/>
  <c r="KG71" i="3"/>
  <c r="KG171" i="3"/>
  <c r="KG186" i="3"/>
  <c r="KG193" i="3"/>
  <c r="KG203" i="3"/>
  <c r="KG208" i="3"/>
  <c r="KG215" i="3"/>
  <c r="KG222" i="3"/>
  <c r="KG233" i="3"/>
  <c r="OW46" i="3"/>
  <c r="OW61" i="3"/>
  <c r="OW64" i="3"/>
  <c r="OW71" i="3"/>
  <c r="OW171" i="3"/>
  <c r="OW186" i="3"/>
  <c r="OW193" i="3"/>
  <c r="OW208" i="3"/>
  <c r="OW215" i="3"/>
  <c r="OW222" i="3"/>
  <c r="OW233" i="3"/>
  <c r="QP46" i="3"/>
  <c r="QP61" i="3"/>
  <c r="QP64" i="3"/>
  <c r="QP71" i="3"/>
  <c r="QP171" i="3"/>
  <c r="QP186" i="3"/>
  <c r="QP193" i="3"/>
  <c r="QP203" i="3"/>
  <c r="QP208" i="3"/>
  <c r="QP215" i="3"/>
  <c r="QP222" i="3"/>
  <c r="QP233" i="3"/>
  <c r="TM64" i="3"/>
  <c r="TM71" i="3"/>
  <c r="TM171" i="3"/>
  <c r="TM186" i="3"/>
  <c r="TM193" i="3"/>
  <c r="TM203" i="3"/>
  <c r="TM208" i="3"/>
  <c r="TM215" i="3"/>
  <c r="TM222" i="3"/>
  <c r="KV46" i="3"/>
  <c r="KV61" i="3"/>
  <c r="KV64" i="3"/>
  <c r="KV71" i="3"/>
  <c r="KV171" i="3"/>
  <c r="KV186" i="3"/>
  <c r="KV193" i="3"/>
  <c r="KV203" i="3"/>
  <c r="KV208" i="3"/>
  <c r="KV215" i="3"/>
  <c r="KV222" i="3"/>
  <c r="KV233" i="3"/>
  <c r="IN46" i="3"/>
  <c r="IN61" i="3"/>
  <c r="IN64" i="3"/>
  <c r="IN71" i="3"/>
  <c r="IN186" i="3"/>
  <c r="IN193" i="3"/>
  <c r="IN203" i="3"/>
  <c r="IN208" i="3"/>
  <c r="IN215" i="3"/>
  <c r="IN222" i="3"/>
  <c r="IN233" i="3"/>
  <c r="RT46" i="3"/>
  <c r="RT61" i="3"/>
  <c r="RT64" i="3"/>
  <c r="RT71" i="3"/>
  <c r="RT171" i="3"/>
  <c r="RT186" i="3"/>
  <c r="RT193" i="3"/>
  <c r="RT203" i="3"/>
  <c r="RT208" i="3"/>
  <c r="RT215" i="3"/>
  <c r="RT222" i="3"/>
  <c r="RT233" i="3"/>
  <c r="SI46" i="3"/>
  <c r="SI61" i="3"/>
  <c r="SI64" i="3"/>
  <c r="SI71" i="3"/>
  <c r="SI171" i="3"/>
  <c r="SI186" i="3"/>
  <c r="SI193" i="3"/>
  <c r="SI203" i="3"/>
  <c r="SI208" i="3"/>
  <c r="SI215" i="3"/>
  <c r="SI222" i="3"/>
  <c r="SI233" i="3"/>
  <c r="TM46" i="3"/>
  <c r="TM61" i="3"/>
  <c r="OW203" i="3"/>
  <c r="NS46" i="3"/>
  <c r="NS61" i="3"/>
  <c r="NS64" i="3"/>
  <c r="NS71" i="3"/>
  <c r="NS171" i="3"/>
  <c r="NS186" i="3"/>
  <c r="HY193" i="3"/>
  <c r="HY203" i="3"/>
  <c r="HY208" i="3"/>
  <c r="HY215" i="3"/>
  <c r="HY222" i="3"/>
  <c r="HY233" i="3"/>
  <c r="NS193" i="3"/>
  <c r="NS203" i="3"/>
  <c r="NS208" i="3"/>
  <c r="NS215" i="3"/>
  <c r="NS222" i="3"/>
  <c r="NS233" i="3"/>
  <c r="HY46" i="3"/>
  <c r="HY61" i="3"/>
  <c r="HY64" i="3"/>
  <c r="HY71" i="3"/>
  <c r="HY186" i="3"/>
  <c r="IN171" i="3"/>
  <c r="GD171" i="3"/>
  <c r="GM171" i="3" s="1"/>
  <c r="GD186" i="3"/>
  <c r="GM186" i="3" s="1"/>
  <c r="GD208" i="3"/>
  <c r="GM208" i="3" s="1"/>
  <c r="GD215" i="3"/>
  <c r="GM215" i="3" s="1"/>
  <c r="KE46" i="3"/>
  <c r="KN46" i="3" s="1"/>
  <c r="KE171" i="3"/>
  <c r="KN171" i="3" s="1"/>
  <c r="KE186" i="3"/>
  <c r="KN186" i="3" s="1"/>
  <c r="KE208" i="3"/>
  <c r="KN208" i="3" s="1"/>
  <c r="KE222" i="3"/>
  <c r="KN222" i="3" s="1"/>
  <c r="KE233" i="3"/>
  <c r="KN233" i="3" s="1"/>
  <c r="OU222" i="3"/>
  <c r="PD222" i="3" s="1"/>
  <c r="OU233" i="3"/>
  <c r="PD233" i="3" s="1"/>
  <c r="QN61" i="3"/>
  <c r="QW61" i="3" s="1"/>
  <c r="QN171" i="3"/>
  <c r="QW171" i="3" s="1"/>
  <c r="QN203" i="3"/>
  <c r="QW203" i="3" s="1"/>
  <c r="QN208" i="3"/>
  <c r="QW208" i="3" s="1"/>
  <c r="QN222" i="3"/>
  <c r="QW222" i="3" s="1"/>
  <c r="QN233" i="3"/>
  <c r="QW233" i="3" s="1"/>
  <c r="RC64" i="3"/>
  <c r="RL64" i="3" s="1"/>
  <c r="RC71" i="3"/>
  <c r="RL71" i="3" s="1"/>
  <c r="RC203" i="3"/>
  <c r="RL203" i="3" s="1"/>
  <c r="RC208" i="3"/>
  <c r="RL208" i="3" s="1"/>
  <c r="RC222" i="3"/>
  <c r="RL222" i="3" s="1"/>
  <c r="RC233" i="3"/>
  <c r="RL233" i="3" s="1"/>
  <c r="RF41" i="3"/>
  <c r="RF76" i="3"/>
  <c r="RF237" i="3"/>
  <c r="NT41" i="3"/>
  <c r="NT76" i="3"/>
  <c r="NT237" i="3"/>
  <c r="HZ41" i="3"/>
  <c r="HZ76" i="3"/>
  <c r="HZ237" i="3"/>
  <c r="KW41" i="3"/>
  <c r="KW76" i="3"/>
  <c r="KW237" i="3"/>
  <c r="IO41" i="3"/>
  <c r="IO76" i="3"/>
  <c r="IO237" i="3"/>
  <c r="RU41" i="3"/>
  <c r="RU76" i="3"/>
  <c r="RU237" i="3"/>
  <c r="SJ41" i="3"/>
  <c r="SJ76" i="3"/>
  <c r="SJ237" i="3"/>
  <c r="TN41" i="3"/>
  <c r="TN76" i="3"/>
  <c r="TN237" i="3"/>
  <c r="SY76" i="3"/>
  <c r="SY237" i="3"/>
  <c r="GD46" i="3"/>
  <c r="GM46" i="3" s="1"/>
  <c r="GD64" i="3"/>
  <c r="GM64" i="3" s="1"/>
  <c r="GD193" i="3"/>
  <c r="GM193" i="3" s="1"/>
  <c r="GD203" i="3"/>
  <c r="GM203" i="3" s="1"/>
  <c r="GD233" i="3"/>
  <c r="GM233" i="3" s="1"/>
  <c r="KE64" i="3"/>
  <c r="KN64" i="3" s="1"/>
  <c r="KE215" i="3"/>
  <c r="KN215" i="3" s="1"/>
  <c r="NQ46" i="3"/>
  <c r="NZ46" i="3" s="1"/>
  <c r="NQ61" i="3"/>
  <c r="NZ61" i="3" s="1"/>
  <c r="NQ64" i="3"/>
  <c r="NZ64" i="3" s="1"/>
  <c r="NQ71" i="3"/>
  <c r="NZ71" i="3" s="1"/>
  <c r="NQ171" i="3"/>
  <c r="NZ171" i="3" s="1"/>
  <c r="NQ186" i="3"/>
  <c r="NZ186" i="3" s="1"/>
  <c r="NQ193" i="3"/>
  <c r="NZ193" i="3" s="1"/>
  <c r="NQ203" i="3"/>
  <c r="NZ203" i="3" s="1"/>
  <c r="NQ208" i="3"/>
  <c r="NZ208" i="3" s="1"/>
  <c r="NQ215" i="3"/>
  <c r="NZ215" i="3" s="1"/>
  <c r="NQ222" i="3"/>
  <c r="NZ222" i="3" s="1"/>
  <c r="NQ233" i="3"/>
  <c r="NZ233" i="3" s="1"/>
  <c r="HW46" i="3"/>
  <c r="IF46" i="3" s="1"/>
  <c r="HW61" i="3"/>
  <c r="IF61" i="3" s="1"/>
  <c r="HW64" i="3"/>
  <c r="IF64" i="3" s="1"/>
  <c r="HW71" i="3"/>
  <c r="IF71" i="3" s="1"/>
  <c r="HW171" i="3"/>
  <c r="IF171" i="3" s="1"/>
  <c r="HW186" i="3"/>
  <c r="IF186" i="3" s="1"/>
  <c r="HW193" i="3"/>
  <c r="IF193" i="3" s="1"/>
  <c r="HW203" i="3"/>
  <c r="IF203" i="3" s="1"/>
  <c r="HW208" i="3"/>
  <c r="IF208" i="3" s="1"/>
  <c r="HW215" i="3"/>
  <c r="IF215" i="3" s="1"/>
  <c r="HW222" i="3"/>
  <c r="IF222" i="3" s="1"/>
  <c r="HW233" i="3"/>
  <c r="IF233" i="3" s="1"/>
  <c r="KT46" i="3"/>
  <c r="LC46" i="3" s="1"/>
  <c r="KT61" i="3"/>
  <c r="LC61" i="3" s="1"/>
  <c r="KT208" i="3"/>
  <c r="LC208" i="3" s="1"/>
  <c r="KT215" i="3"/>
  <c r="LC215" i="3" s="1"/>
  <c r="KT222" i="3"/>
  <c r="LC222" i="3" s="1"/>
  <c r="KT233" i="3"/>
  <c r="LC233" i="3" s="1"/>
  <c r="IL46" i="3"/>
  <c r="IU46" i="3" s="1"/>
  <c r="IL61" i="3"/>
  <c r="IU61" i="3" s="1"/>
  <c r="IL64" i="3"/>
  <c r="IU64" i="3" s="1"/>
  <c r="IL71" i="3"/>
  <c r="IU71" i="3" s="1"/>
  <c r="IL171" i="3"/>
  <c r="IU171" i="3" s="1"/>
  <c r="IL186" i="3"/>
  <c r="IU186" i="3" s="1"/>
  <c r="IL193" i="3"/>
  <c r="IU193" i="3" s="1"/>
  <c r="IL203" i="3"/>
  <c r="IU203" i="3" s="1"/>
  <c r="IL208" i="3"/>
  <c r="IU208" i="3" s="1"/>
  <c r="IL215" i="3"/>
  <c r="IU215" i="3" s="1"/>
  <c r="IL222" i="3"/>
  <c r="IU222" i="3" s="1"/>
  <c r="IL233" i="3"/>
  <c r="IU233" i="3" s="1"/>
  <c r="SG203" i="3"/>
  <c r="SP203" i="3" s="1"/>
  <c r="SG208" i="3"/>
  <c r="SP208" i="3" s="1"/>
  <c r="SG215" i="3"/>
  <c r="SP215" i="3" s="1"/>
  <c r="SG222" i="3"/>
  <c r="SP222" i="3" s="1"/>
  <c r="SG233" i="3"/>
  <c r="SP233" i="3" s="1"/>
  <c r="TK46" i="3"/>
  <c r="TT46" i="3" s="1"/>
  <c r="TK61" i="3"/>
  <c r="TT61" i="3" s="1"/>
  <c r="TK64" i="3"/>
  <c r="TT64" i="3" s="1"/>
  <c r="TK71" i="3"/>
  <c r="TT71" i="3" s="1"/>
  <c r="TK171" i="3"/>
  <c r="TT171" i="3" s="1"/>
  <c r="TK186" i="3"/>
  <c r="TT186" i="3" s="1"/>
  <c r="TK193" i="3"/>
  <c r="TT193" i="3" s="1"/>
  <c r="TK203" i="3"/>
  <c r="TT203" i="3" s="1"/>
  <c r="TK208" i="3"/>
  <c r="TT208" i="3" s="1"/>
  <c r="GD61" i="3"/>
  <c r="GM61" i="3" s="1"/>
  <c r="GD71" i="3"/>
  <c r="GM71" i="3" s="1"/>
  <c r="GD222" i="3"/>
  <c r="GM222" i="3" s="1"/>
  <c r="KE61" i="3"/>
  <c r="KN61" i="3" s="1"/>
  <c r="KE71" i="3"/>
  <c r="KN71" i="3" s="1"/>
  <c r="KE193" i="3"/>
  <c r="KN193" i="3" s="1"/>
  <c r="KE203" i="3"/>
  <c r="KN203" i="3" s="1"/>
  <c r="OU215" i="3"/>
  <c r="PD215" i="3" s="1"/>
  <c r="QN46" i="3"/>
  <c r="QW46" i="3" s="1"/>
  <c r="QN64" i="3"/>
  <c r="QW64" i="3" s="1"/>
  <c r="QN71" i="3"/>
  <c r="QW71" i="3" s="1"/>
  <c r="QN186" i="3"/>
  <c r="QW186" i="3" s="1"/>
  <c r="QN193" i="3"/>
  <c r="QW193" i="3" s="1"/>
  <c r="QN215" i="3"/>
  <c r="QW215" i="3" s="1"/>
  <c r="RC46" i="3"/>
  <c r="RL46" i="3" s="1"/>
  <c r="RC61" i="3"/>
  <c r="RL61" i="3" s="1"/>
  <c r="RC171" i="3"/>
  <c r="RL171" i="3" s="1"/>
  <c r="RC186" i="3"/>
  <c r="RL186" i="3" s="1"/>
  <c r="RC193" i="3"/>
  <c r="RL193" i="3" s="1"/>
  <c r="RC215" i="3"/>
  <c r="RL215" i="3" s="1"/>
  <c r="OU46" i="3"/>
  <c r="PD46" i="3" s="1"/>
  <c r="OU61" i="3"/>
  <c r="PD61" i="3" s="1"/>
  <c r="OU64" i="3"/>
  <c r="PD64" i="3" s="1"/>
  <c r="OU71" i="3"/>
  <c r="PD71" i="3" s="1"/>
  <c r="OU171" i="3"/>
  <c r="PD171" i="3" s="1"/>
  <c r="OU186" i="3"/>
  <c r="PD186" i="3" s="1"/>
  <c r="OU193" i="3"/>
  <c r="PD193" i="3" s="1"/>
  <c r="OU203" i="3"/>
  <c r="PD203" i="3" s="1"/>
  <c r="OU208" i="3"/>
  <c r="PD208" i="3" s="1"/>
  <c r="KT64" i="3"/>
  <c r="LC64" i="3" s="1"/>
  <c r="KT71" i="3"/>
  <c r="LC71" i="3" s="1"/>
  <c r="KT171" i="3"/>
  <c r="LC171" i="3" s="1"/>
  <c r="KT186" i="3"/>
  <c r="LC186" i="3" s="1"/>
  <c r="KT193" i="3"/>
  <c r="LC193" i="3" s="1"/>
  <c r="KT203" i="3"/>
  <c r="LC203" i="3" s="1"/>
  <c r="RR46" i="3"/>
  <c r="SA46" i="3" s="1"/>
  <c r="RR61" i="3"/>
  <c r="SA61" i="3" s="1"/>
  <c r="RR64" i="3"/>
  <c r="SA64" i="3" s="1"/>
  <c r="RR71" i="3"/>
  <c r="SA71" i="3" s="1"/>
  <c r="RR171" i="3"/>
  <c r="SA171" i="3" s="1"/>
  <c r="RR186" i="3"/>
  <c r="SA186" i="3" s="1"/>
  <c r="RR193" i="3"/>
  <c r="SA193" i="3" s="1"/>
  <c r="RR203" i="3"/>
  <c r="SA203" i="3" s="1"/>
  <c r="RR208" i="3"/>
  <c r="SA208" i="3" s="1"/>
  <c r="RR215" i="3"/>
  <c r="SA215" i="3" s="1"/>
  <c r="RR222" i="3"/>
  <c r="SA222" i="3" s="1"/>
  <c r="RR233" i="3"/>
  <c r="SA233" i="3" s="1"/>
  <c r="SG46" i="3"/>
  <c r="SP46" i="3" s="1"/>
  <c r="SG61" i="3"/>
  <c r="SP61" i="3" s="1"/>
  <c r="SG64" i="3"/>
  <c r="SP64" i="3" s="1"/>
  <c r="SG71" i="3"/>
  <c r="SP71" i="3" s="1"/>
  <c r="SG171" i="3"/>
  <c r="SP171" i="3" s="1"/>
  <c r="SG186" i="3"/>
  <c r="SP186" i="3" s="1"/>
  <c r="SG193" i="3"/>
  <c r="SP193" i="3" s="1"/>
  <c r="TK215" i="3"/>
  <c r="TT215" i="3" s="1"/>
  <c r="TK222" i="3"/>
  <c r="TT222" i="3" s="1"/>
  <c r="TK233" i="3"/>
  <c r="TT233" i="3" s="1"/>
  <c r="SV46" i="3"/>
  <c r="TE46" i="3" s="1"/>
  <c r="SV61" i="3"/>
  <c r="TE61" i="3" s="1"/>
  <c r="SV64" i="3"/>
  <c r="TE64" i="3" s="1"/>
  <c r="SV71" i="3"/>
  <c r="TE71" i="3" s="1"/>
  <c r="SV171" i="3"/>
  <c r="TE171" i="3" s="1"/>
  <c r="SV186" i="3"/>
  <c r="TE186" i="3" s="1"/>
  <c r="SV193" i="3"/>
  <c r="TE193" i="3" s="1"/>
  <c r="SV203" i="3"/>
  <c r="TE203" i="3" s="1"/>
  <c r="SV208" i="3"/>
  <c r="TE208" i="3" s="1"/>
  <c r="SV215" i="3"/>
  <c r="TE215" i="3" s="1"/>
  <c r="SV222" i="3"/>
  <c r="TE222" i="3" s="1"/>
  <c r="SV233" i="3"/>
  <c r="TE233" i="3" s="1"/>
  <c r="GC41" i="3"/>
  <c r="GL41" i="3" s="1"/>
  <c r="GC76" i="3"/>
  <c r="GL76" i="3" s="1"/>
  <c r="GC237" i="3"/>
  <c r="GL237" i="3" s="1"/>
  <c r="KD41" i="3"/>
  <c r="KM41" i="3" s="1"/>
  <c r="KD76" i="3"/>
  <c r="KM76" i="3" s="1"/>
  <c r="KD237" i="3"/>
  <c r="KM237" i="3" s="1"/>
  <c r="OT41" i="3"/>
  <c r="PC41" i="3" s="1"/>
  <c r="OT76" i="3"/>
  <c r="PC76" i="3" s="1"/>
  <c r="OT237" i="3"/>
  <c r="PC237" i="3" s="1"/>
  <c r="QM41" i="3"/>
  <c r="QV41" i="3" s="1"/>
  <c r="QM76" i="3"/>
  <c r="QV76" i="3" s="1"/>
  <c r="QM237" i="3"/>
  <c r="QV237" i="3" s="1"/>
  <c r="RB41" i="3"/>
  <c r="RK41" i="3" s="1"/>
  <c r="RB76" i="3"/>
  <c r="RK76" i="3" s="1"/>
  <c r="RB237" i="3"/>
  <c r="RK237" i="3" s="1"/>
  <c r="NP41" i="3"/>
  <c r="NY41" i="3" s="1"/>
  <c r="NP76" i="3"/>
  <c r="NY76" i="3" s="1"/>
  <c r="NP237" i="3"/>
  <c r="NY237" i="3" s="1"/>
  <c r="HV41" i="3"/>
  <c r="IE41" i="3" s="1"/>
  <c r="HV76" i="3"/>
  <c r="IE76" i="3" s="1"/>
  <c r="HV237" i="3"/>
  <c r="IE237" i="3" s="1"/>
  <c r="KS41" i="3"/>
  <c r="LB41" i="3" s="1"/>
  <c r="KS76" i="3"/>
  <c r="LB76" i="3" s="1"/>
  <c r="KS237" i="3"/>
  <c r="LB237" i="3" s="1"/>
  <c r="IK41" i="3"/>
  <c r="IT41" i="3" s="1"/>
  <c r="IK76" i="3"/>
  <c r="IT76" i="3" s="1"/>
  <c r="IK237" i="3"/>
  <c r="IT237" i="3" s="1"/>
  <c r="RQ41" i="3"/>
  <c r="RZ41" i="3" s="1"/>
  <c r="RQ76" i="3"/>
  <c r="RZ76" i="3" s="1"/>
  <c r="RQ237" i="3"/>
  <c r="RZ237" i="3" s="1"/>
  <c r="SF41" i="3"/>
  <c r="SO41" i="3" s="1"/>
  <c r="SF76" i="3"/>
  <c r="SO76" i="3" s="1"/>
  <c r="SF237" i="3"/>
  <c r="SO237" i="3" s="1"/>
  <c r="TJ41" i="3"/>
  <c r="TS41" i="3" s="1"/>
  <c r="TJ76" i="3"/>
  <c r="TS76" i="3" s="1"/>
  <c r="TJ237" i="3"/>
  <c r="TS237" i="3" s="1"/>
  <c r="SU41" i="3"/>
  <c r="TD41" i="3" s="1"/>
  <c r="SU76" i="3"/>
  <c r="TD76" i="3" s="1"/>
  <c r="SU237" i="3"/>
  <c r="TD237" i="3" s="1"/>
  <c r="GG46" i="3"/>
  <c r="GG61" i="3"/>
  <c r="GG64" i="3"/>
  <c r="GG71" i="3"/>
  <c r="GG171" i="3"/>
  <c r="GG186" i="3"/>
  <c r="GG193" i="3"/>
  <c r="GG203" i="3"/>
  <c r="GG208" i="3"/>
  <c r="GG215" i="3"/>
  <c r="GG222" i="3"/>
  <c r="GG233" i="3"/>
  <c r="KH46" i="3"/>
  <c r="KH61" i="3"/>
  <c r="KH64" i="3"/>
  <c r="KH71" i="3"/>
  <c r="KH171" i="3"/>
  <c r="KH186" i="3"/>
  <c r="KH193" i="3"/>
  <c r="KH203" i="3"/>
  <c r="KH208" i="3"/>
  <c r="KH215" i="3"/>
  <c r="KH222" i="3"/>
  <c r="KH233" i="3"/>
  <c r="OX46" i="3"/>
  <c r="OX61" i="3"/>
  <c r="OX64" i="3"/>
  <c r="OX71" i="3"/>
  <c r="OX171" i="3"/>
  <c r="OX186" i="3"/>
  <c r="OX193" i="3"/>
  <c r="OX203" i="3"/>
  <c r="OX208" i="3"/>
  <c r="OX215" i="3"/>
  <c r="OX222" i="3"/>
  <c r="OX233" i="3"/>
  <c r="QQ46" i="3"/>
  <c r="QQ61" i="3"/>
  <c r="QQ64" i="3"/>
  <c r="QQ71" i="3"/>
  <c r="QQ171" i="3"/>
  <c r="QQ186" i="3"/>
  <c r="QQ193" i="3"/>
  <c r="QQ203" i="3"/>
  <c r="QQ208" i="3"/>
  <c r="QQ215" i="3"/>
  <c r="QQ222" i="3"/>
  <c r="QQ233" i="3"/>
  <c r="RF46" i="3"/>
  <c r="RF61" i="3"/>
  <c r="RF64" i="3"/>
  <c r="RF171" i="3"/>
  <c r="RF186" i="3"/>
  <c r="RF193" i="3"/>
  <c r="RF203" i="3"/>
  <c r="RF208" i="3"/>
  <c r="RF215" i="3"/>
  <c r="RF222" i="3"/>
  <c r="NT193" i="3"/>
  <c r="NT203" i="3"/>
  <c r="NT208" i="3"/>
  <c r="NT215" i="3"/>
  <c r="NT222" i="3"/>
  <c r="NT233" i="3"/>
  <c r="HZ46" i="3"/>
  <c r="HZ61" i="3"/>
  <c r="HZ64" i="3"/>
  <c r="HZ171" i="3"/>
  <c r="HZ186" i="3"/>
  <c r="HZ193" i="3"/>
  <c r="HZ203" i="3"/>
  <c r="HZ208" i="3"/>
  <c r="HZ215" i="3"/>
  <c r="HZ222" i="3"/>
  <c r="IO193" i="3"/>
  <c r="IO203" i="3"/>
  <c r="IO208" i="3"/>
  <c r="IO215" i="3"/>
  <c r="IO222" i="3"/>
  <c r="RU46" i="3"/>
  <c r="RU61" i="3"/>
  <c r="RU64" i="3"/>
  <c r="TN186" i="3"/>
  <c r="TN193" i="3"/>
  <c r="TN203" i="3"/>
  <c r="TN208" i="3"/>
  <c r="TN215" i="3"/>
  <c r="TN222" i="3"/>
  <c r="TN233" i="3"/>
  <c r="SY46" i="3"/>
  <c r="SY61" i="3"/>
  <c r="SY64" i="3"/>
  <c r="SY71" i="3"/>
  <c r="SY171" i="3"/>
  <c r="SY186" i="3"/>
  <c r="SY193" i="3"/>
  <c r="SY203" i="3"/>
  <c r="SY208" i="3"/>
  <c r="SY215" i="3"/>
  <c r="SY222" i="3"/>
  <c r="SY233" i="3"/>
  <c r="RF71" i="3"/>
  <c r="RF233" i="3"/>
  <c r="NT46" i="3"/>
  <c r="NT61" i="3"/>
  <c r="NT64" i="3"/>
  <c r="NT71" i="3"/>
  <c r="NT171" i="3"/>
  <c r="NT186" i="3"/>
  <c r="HZ71" i="3"/>
  <c r="HZ233" i="3"/>
  <c r="KW46" i="3"/>
  <c r="KW61" i="3"/>
  <c r="KW64" i="3"/>
  <c r="KW71" i="3"/>
  <c r="KW171" i="3"/>
  <c r="KW186" i="3"/>
  <c r="KW193" i="3"/>
  <c r="KW203" i="3"/>
  <c r="KW208" i="3"/>
  <c r="KW215" i="3"/>
  <c r="KW222" i="3"/>
  <c r="KW233" i="3"/>
  <c r="IO46" i="3"/>
  <c r="IO61" i="3"/>
  <c r="IO64" i="3"/>
  <c r="IO71" i="3"/>
  <c r="IO171" i="3"/>
  <c r="IO186" i="3"/>
  <c r="IO233" i="3"/>
  <c r="RU71" i="3"/>
  <c r="RU171" i="3"/>
  <c r="RU186" i="3"/>
  <c r="RU193" i="3"/>
  <c r="RU203" i="3"/>
  <c r="RU208" i="3"/>
  <c r="RU215" i="3"/>
  <c r="RU222" i="3"/>
  <c r="RU233" i="3"/>
  <c r="SJ46" i="3"/>
  <c r="SJ61" i="3"/>
  <c r="SJ64" i="3"/>
  <c r="SJ71" i="3"/>
  <c r="SJ171" i="3"/>
  <c r="SJ186" i="3"/>
  <c r="SJ193" i="3"/>
  <c r="SJ203" i="3"/>
  <c r="SJ208" i="3"/>
  <c r="SJ215" i="3"/>
  <c r="SJ222" i="3"/>
  <c r="SJ233" i="3"/>
  <c r="TN46" i="3"/>
  <c r="TN61" i="3"/>
  <c r="TN64" i="3"/>
  <c r="TN71" i="3"/>
  <c r="TN171" i="3"/>
  <c r="HY171" i="3"/>
  <c r="GC171" i="3"/>
  <c r="GL171" i="3" s="1"/>
  <c r="GC186" i="3"/>
  <c r="GL186" i="3" s="1"/>
  <c r="GC208" i="3"/>
  <c r="GL208" i="3" s="1"/>
  <c r="GC215" i="3"/>
  <c r="GL215" i="3" s="1"/>
  <c r="KD46" i="3"/>
  <c r="KM46" i="3" s="1"/>
  <c r="KD171" i="3"/>
  <c r="KM171" i="3" s="1"/>
  <c r="KD186" i="3"/>
  <c r="KM186" i="3" s="1"/>
  <c r="KD215" i="3"/>
  <c r="KM215" i="3" s="1"/>
  <c r="KD233" i="3"/>
  <c r="KM233" i="3" s="1"/>
  <c r="OT46" i="3"/>
  <c r="PC46" i="3" s="1"/>
  <c r="OT64" i="3"/>
  <c r="PC64" i="3" s="1"/>
  <c r="OT186" i="3"/>
  <c r="PC186" i="3" s="1"/>
  <c r="QM46" i="3"/>
  <c r="QV46" i="3" s="1"/>
  <c r="QM171" i="3"/>
  <c r="QV171" i="3" s="1"/>
  <c r="QM186" i="3"/>
  <c r="QV186" i="3" s="1"/>
  <c r="QM208" i="3"/>
  <c r="QV208" i="3" s="1"/>
  <c r="QM222" i="3"/>
  <c r="QV222" i="3" s="1"/>
  <c r="RB61" i="3"/>
  <c r="RK61" i="3" s="1"/>
  <c r="RB71" i="3"/>
  <c r="RK71" i="3" s="1"/>
  <c r="RB222" i="3"/>
  <c r="RK222" i="3" s="1"/>
  <c r="NP61" i="3"/>
  <c r="NY61" i="3" s="1"/>
  <c r="NP71" i="3"/>
  <c r="NY71" i="3" s="1"/>
  <c r="NP215" i="3"/>
  <c r="NY215" i="3" s="1"/>
  <c r="NP222" i="3"/>
  <c r="NY222" i="3" s="1"/>
  <c r="HV61" i="3"/>
  <c r="IE61" i="3" s="1"/>
  <c r="HV71" i="3"/>
  <c r="IE71" i="3" s="1"/>
  <c r="HV208" i="3"/>
  <c r="IE208" i="3" s="1"/>
  <c r="HV233" i="3"/>
  <c r="IE233" i="3" s="1"/>
  <c r="KS46" i="3"/>
  <c r="LB46" i="3" s="1"/>
  <c r="KS64" i="3"/>
  <c r="LB64" i="3" s="1"/>
  <c r="KS71" i="3"/>
  <c r="LB71" i="3" s="1"/>
  <c r="KS171" i="3"/>
  <c r="LB171" i="3" s="1"/>
  <c r="KS186" i="3"/>
  <c r="LB186" i="3" s="1"/>
  <c r="KS193" i="3"/>
  <c r="LB193" i="3" s="1"/>
  <c r="KS222" i="3"/>
  <c r="LB222" i="3" s="1"/>
  <c r="KS233" i="3"/>
  <c r="LB233" i="3" s="1"/>
  <c r="IK46" i="3"/>
  <c r="IT46" i="3" s="1"/>
  <c r="IK61" i="3"/>
  <c r="IT61" i="3" s="1"/>
  <c r="IK203" i="3"/>
  <c r="IT203" i="3" s="1"/>
  <c r="IK208" i="3"/>
  <c r="IT208" i="3" s="1"/>
  <c r="IK222" i="3"/>
  <c r="IT222" i="3" s="1"/>
  <c r="IK233" i="3"/>
  <c r="IT233" i="3" s="1"/>
  <c r="RQ46" i="3"/>
  <c r="RZ46" i="3" s="1"/>
  <c r="RQ64" i="3"/>
  <c r="RZ64" i="3" s="1"/>
  <c r="RQ71" i="3"/>
  <c r="RZ71" i="3" s="1"/>
  <c r="RQ171" i="3"/>
  <c r="RZ171" i="3" s="1"/>
  <c r="RQ186" i="3"/>
  <c r="RZ186" i="3" s="1"/>
  <c r="RQ193" i="3"/>
  <c r="RZ193" i="3" s="1"/>
  <c r="RQ215" i="3"/>
  <c r="RZ215" i="3" s="1"/>
  <c r="SF61" i="3"/>
  <c r="SO61" i="3" s="1"/>
  <c r="SF171" i="3"/>
  <c r="SO171" i="3" s="1"/>
  <c r="SF186" i="3"/>
  <c r="SO186" i="3" s="1"/>
  <c r="SF193" i="3"/>
  <c r="SO193" i="3" s="1"/>
  <c r="SF215" i="3"/>
  <c r="SO215" i="3" s="1"/>
  <c r="TJ61" i="3"/>
  <c r="TS61" i="3" s="1"/>
  <c r="TJ171" i="3"/>
  <c r="TS171" i="3" s="1"/>
  <c r="TJ203" i="3"/>
  <c r="TS203" i="3" s="1"/>
  <c r="TJ208" i="3"/>
  <c r="TS208" i="3" s="1"/>
  <c r="TJ222" i="3"/>
  <c r="TS222" i="3" s="1"/>
  <c r="TJ233" i="3"/>
  <c r="TS233" i="3" s="1"/>
  <c r="SU64" i="3"/>
  <c r="TD64" i="3" s="1"/>
  <c r="SU71" i="3"/>
  <c r="TD71" i="3" s="1"/>
  <c r="SU171" i="3"/>
  <c r="TD171" i="3" s="1"/>
  <c r="SU186" i="3"/>
  <c r="TD186" i="3" s="1"/>
  <c r="SU193" i="3"/>
  <c r="TD193" i="3" s="1"/>
  <c r="SU215" i="3"/>
  <c r="TD215" i="3" s="1"/>
  <c r="SU233" i="3"/>
  <c r="TD233" i="3" s="1"/>
  <c r="GG41" i="3"/>
  <c r="GG76" i="3"/>
  <c r="GG237" i="3"/>
  <c r="KH41" i="3"/>
  <c r="KH76" i="3"/>
  <c r="KH237" i="3"/>
  <c r="OX41" i="3"/>
  <c r="OX76" i="3"/>
  <c r="OX237" i="3"/>
  <c r="QQ41" i="3"/>
  <c r="QQ76" i="3"/>
  <c r="QQ237" i="3"/>
  <c r="SY41" i="3"/>
  <c r="GC61" i="3"/>
  <c r="GL61" i="3" s="1"/>
  <c r="GC71" i="3"/>
  <c r="GL71" i="3" s="1"/>
  <c r="GC222" i="3"/>
  <c r="GL222" i="3" s="1"/>
  <c r="KD61" i="3"/>
  <c r="KM61" i="3" s="1"/>
  <c r="KD71" i="3"/>
  <c r="KM71" i="3" s="1"/>
  <c r="KD208" i="3"/>
  <c r="KM208" i="3" s="1"/>
  <c r="KD222" i="3"/>
  <c r="KM222" i="3" s="1"/>
  <c r="OT208" i="3"/>
  <c r="PC208" i="3" s="1"/>
  <c r="OT215" i="3"/>
  <c r="PC215" i="3" s="1"/>
  <c r="OT222" i="3"/>
  <c r="PC222" i="3" s="1"/>
  <c r="QM61" i="3"/>
  <c r="QV61" i="3" s="1"/>
  <c r="QM71" i="3"/>
  <c r="QV71" i="3" s="1"/>
  <c r="QM215" i="3"/>
  <c r="QV215" i="3" s="1"/>
  <c r="RB46" i="3"/>
  <c r="RK46" i="3" s="1"/>
  <c r="RB171" i="3"/>
  <c r="RK171" i="3" s="1"/>
  <c r="RB186" i="3"/>
  <c r="RK186" i="3" s="1"/>
  <c r="RB208" i="3"/>
  <c r="RK208" i="3" s="1"/>
  <c r="RB215" i="3"/>
  <c r="RK215" i="3" s="1"/>
  <c r="NP46" i="3"/>
  <c r="NY46" i="3" s="1"/>
  <c r="NP171" i="3"/>
  <c r="NY171" i="3" s="1"/>
  <c r="NP186" i="3"/>
  <c r="NY186" i="3" s="1"/>
  <c r="NP208" i="3"/>
  <c r="NY208" i="3" s="1"/>
  <c r="HV46" i="3"/>
  <c r="IE46" i="3" s="1"/>
  <c r="HV171" i="3"/>
  <c r="IE171" i="3" s="1"/>
  <c r="HV186" i="3"/>
  <c r="IE186" i="3" s="1"/>
  <c r="HV215" i="3"/>
  <c r="IE215" i="3" s="1"/>
  <c r="HV222" i="3"/>
  <c r="IE222" i="3" s="1"/>
  <c r="KS61" i="3"/>
  <c r="LB61" i="3" s="1"/>
  <c r="KS203" i="3"/>
  <c r="LB203" i="3" s="1"/>
  <c r="KS215" i="3"/>
  <c r="LB215" i="3" s="1"/>
  <c r="IK64" i="3"/>
  <c r="IT64" i="3" s="1"/>
  <c r="IK71" i="3"/>
  <c r="IT71" i="3" s="1"/>
  <c r="IK171" i="3"/>
  <c r="IT171" i="3" s="1"/>
  <c r="IK186" i="3"/>
  <c r="IT186" i="3" s="1"/>
  <c r="IK193" i="3"/>
  <c r="IT193" i="3" s="1"/>
  <c r="IK215" i="3"/>
  <c r="IT215" i="3" s="1"/>
  <c r="RQ61" i="3"/>
  <c r="RZ61" i="3" s="1"/>
  <c r="RQ203" i="3"/>
  <c r="RZ203" i="3" s="1"/>
  <c r="RQ208" i="3"/>
  <c r="RZ208" i="3" s="1"/>
  <c r="RQ222" i="3"/>
  <c r="RZ222" i="3" s="1"/>
  <c r="RQ233" i="3"/>
  <c r="RZ233" i="3" s="1"/>
  <c r="SF46" i="3"/>
  <c r="SO46" i="3" s="1"/>
  <c r="SF64" i="3"/>
  <c r="SO64" i="3" s="1"/>
  <c r="SF71" i="3"/>
  <c r="SO71" i="3" s="1"/>
  <c r="SF203" i="3"/>
  <c r="SO203" i="3" s="1"/>
  <c r="SF208" i="3"/>
  <c r="SO208" i="3" s="1"/>
  <c r="SF222" i="3"/>
  <c r="SO222" i="3" s="1"/>
  <c r="SF233" i="3"/>
  <c r="SO233" i="3" s="1"/>
  <c r="TJ46" i="3"/>
  <c r="TS46" i="3" s="1"/>
  <c r="TJ64" i="3"/>
  <c r="TS64" i="3" s="1"/>
  <c r="TJ71" i="3"/>
  <c r="TS71" i="3" s="1"/>
  <c r="TJ186" i="3"/>
  <c r="TS186" i="3" s="1"/>
  <c r="TJ193" i="3"/>
  <c r="TS193" i="3" s="1"/>
  <c r="TJ215" i="3"/>
  <c r="TS215" i="3" s="1"/>
  <c r="SU46" i="3"/>
  <c r="TD46" i="3" s="1"/>
  <c r="SU61" i="3"/>
  <c r="TD61" i="3" s="1"/>
  <c r="SU203" i="3"/>
  <c r="TD203" i="3" s="1"/>
  <c r="SU208" i="3"/>
  <c r="TD208" i="3" s="1"/>
  <c r="SU222" i="3"/>
  <c r="TD222" i="3" s="1"/>
  <c r="GF41" i="3"/>
  <c r="GF76" i="3"/>
  <c r="GF237" i="3"/>
  <c r="KG41" i="3"/>
  <c r="KG76" i="3"/>
  <c r="KG237" i="3"/>
  <c r="OW41" i="3"/>
  <c r="OW76" i="3"/>
  <c r="OW237" i="3"/>
  <c r="QP41" i="3"/>
  <c r="QP76" i="3"/>
  <c r="QP237" i="3"/>
  <c r="RE41" i="3"/>
  <c r="RE76" i="3"/>
  <c r="RE237" i="3"/>
  <c r="NS41" i="3"/>
  <c r="NS76" i="3"/>
  <c r="NS237" i="3"/>
  <c r="HY41" i="3"/>
  <c r="HY76" i="3"/>
  <c r="HY237" i="3"/>
  <c r="KV41" i="3"/>
  <c r="KV76" i="3"/>
  <c r="KV237" i="3"/>
  <c r="IN41" i="3"/>
  <c r="IN76" i="3"/>
  <c r="IN237" i="3"/>
  <c r="RT41" i="3"/>
  <c r="RT76" i="3"/>
  <c r="RT237" i="3"/>
  <c r="SI41" i="3"/>
  <c r="SI76" i="3"/>
  <c r="SI237" i="3"/>
  <c r="TM41" i="3"/>
  <c r="TM76" i="3"/>
  <c r="TM237" i="3"/>
  <c r="SX41" i="3"/>
  <c r="SX76" i="3"/>
  <c r="SX237" i="3"/>
  <c r="GC46" i="3"/>
  <c r="GL46" i="3" s="1"/>
  <c r="GC64" i="3"/>
  <c r="GL64" i="3" s="1"/>
  <c r="GC193" i="3"/>
  <c r="GL193" i="3" s="1"/>
  <c r="GC203" i="3"/>
  <c r="GL203" i="3" s="1"/>
  <c r="GC233" i="3"/>
  <c r="GL233" i="3" s="1"/>
  <c r="KD64" i="3"/>
  <c r="KM64" i="3" s="1"/>
  <c r="KD193" i="3"/>
  <c r="KM193" i="3" s="1"/>
  <c r="KD203" i="3"/>
  <c r="KM203" i="3" s="1"/>
  <c r="OT61" i="3"/>
  <c r="PC61" i="3" s="1"/>
  <c r="OT71" i="3"/>
  <c r="PC71" i="3" s="1"/>
  <c r="OT171" i="3"/>
  <c r="PC171" i="3" s="1"/>
  <c r="OT193" i="3"/>
  <c r="PC193" i="3" s="1"/>
  <c r="OT203" i="3"/>
  <c r="PC203" i="3" s="1"/>
  <c r="OT233" i="3"/>
  <c r="PC233" i="3" s="1"/>
  <c r="QM64" i="3"/>
  <c r="QV64" i="3" s="1"/>
  <c r="QM193" i="3"/>
  <c r="QV193" i="3" s="1"/>
  <c r="QM203" i="3"/>
  <c r="QV203" i="3" s="1"/>
  <c r="QM233" i="3"/>
  <c r="QV233" i="3" s="1"/>
  <c r="RB64" i="3"/>
  <c r="RK64" i="3" s="1"/>
  <c r="RB193" i="3"/>
  <c r="RK193" i="3" s="1"/>
  <c r="RB203" i="3"/>
  <c r="RK203" i="3" s="1"/>
  <c r="RB233" i="3"/>
  <c r="RK233" i="3" s="1"/>
  <c r="NP64" i="3"/>
  <c r="NY64" i="3" s="1"/>
  <c r="NP193" i="3"/>
  <c r="NY193" i="3" s="1"/>
  <c r="NP203" i="3"/>
  <c r="NY203" i="3" s="1"/>
  <c r="NP233" i="3"/>
  <c r="NY233" i="3" s="1"/>
  <c r="HV64" i="3"/>
  <c r="IE64" i="3" s="1"/>
  <c r="HV193" i="3"/>
  <c r="IE193" i="3" s="1"/>
  <c r="HV203" i="3"/>
  <c r="IE203" i="3" s="1"/>
  <c r="KS208" i="3"/>
  <c r="LB208" i="3" s="1"/>
  <c r="GD41" i="3"/>
  <c r="GM41" i="3" s="1"/>
  <c r="GD76" i="3"/>
  <c r="GM76" i="3" s="1"/>
  <c r="GD237" i="3"/>
  <c r="GM237" i="3" s="1"/>
  <c r="KE41" i="3"/>
  <c r="KN41" i="3" s="1"/>
  <c r="KE76" i="3"/>
  <c r="KN76" i="3" s="1"/>
  <c r="KE237" i="3"/>
  <c r="KN237" i="3" s="1"/>
  <c r="OU41" i="3"/>
  <c r="PD41" i="3" s="1"/>
  <c r="OU76" i="3"/>
  <c r="PD76" i="3" s="1"/>
  <c r="OU237" i="3"/>
  <c r="PD237" i="3" s="1"/>
  <c r="QN41" i="3"/>
  <c r="QW41" i="3" s="1"/>
  <c r="QN76" i="3"/>
  <c r="QW76" i="3" s="1"/>
  <c r="QN237" i="3"/>
  <c r="QW237" i="3" s="1"/>
  <c r="RC41" i="3"/>
  <c r="RL41" i="3" s="1"/>
  <c r="RC76" i="3"/>
  <c r="RL76" i="3" s="1"/>
  <c r="RC237" i="3"/>
  <c r="RL237" i="3" s="1"/>
  <c r="NQ41" i="3"/>
  <c r="NZ41" i="3" s="1"/>
  <c r="NQ76" i="3"/>
  <c r="NZ76" i="3" s="1"/>
  <c r="NQ237" i="3"/>
  <c r="NZ237" i="3" s="1"/>
  <c r="HW41" i="3"/>
  <c r="IF41" i="3" s="1"/>
  <c r="HW76" i="3"/>
  <c r="IF76" i="3" s="1"/>
  <c r="HW237" i="3"/>
  <c r="IF237" i="3" s="1"/>
  <c r="KT41" i="3"/>
  <c r="LC41" i="3" s="1"/>
  <c r="KT76" i="3"/>
  <c r="LC76" i="3" s="1"/>
  <c r="KT237" i="3"/>
  <c r="LC237" i="3" s="1"/>
  <c r="IL41" i="3"/>
  <c r="IU41" i="3" s="1"/>
  <c r="IL76" i="3"/>
  <c r="IU76" i="3" s="1"/>
  <c r="IL237" i="3"/>
  <c r="IU237" i="3" s="1"/>
  <c r="RR41" i="3"/>
  <c r="SA41" i="3" s="1"/>
  <c r="RR76" i="3"/>
  <c r="SA76" i="3" s="1"/>
  <c r="RR237" i="3"/>
  <c r="SA237" i="3" s="1"/>
  <c r="SG41" i="3"/>
  <c r="SP41" i="3" s="1"/>
  <c r="SG76" i="3"/>
  <c r="SP76" i="3" s="1"/>
  <c r="SG237" i="3"/>
  <c r="SP237" i="3" s="1"/>
  <c r="TK41" i="3"/>
  <c r="TT41" i="3" s="1"/>
  <c r="TK76" i="3"/>
  <c r="TT76" i="3" s="1"/>
  <c r="TK237" i="3"/>
  <c r="TT237" i="3" s="1"/>
  <c r="SV41" i="3"/>
  <c r="TE41" i="3" s="1"/>
  <c r="SV76" i="3"/>
  <c r="TE76" i="3" s="1"/>
  <c r="SV237" i="3"/>
  <c r="TE237" i="3" s="1"/>
  <c r="OI231" i="3"/>
  <c r="OH231" i="3"/>
  <c r="OI201" i="3"/>
  <c r="OH201" i="3"/>
  <c r="OI199" i="3"/>
  <c r="OH199" i="3"/>
  <c r="OI197" i="3"/>
  <c r="OH197" i="3"/>
  <c r="OI191" i="3"/>
  <c r="OH191" i="3"/>
  <c r="OI189" i="3"/>
  <c r="OH189" i="3"/>
  <c r="OI74" i="3"/>
  <c r="OH74" i="3"/>
  <c r="OI67" i="3"/>
  <c r="OH67" i="3"/>
  <c r="OF67" i="3"/>
  <c r="OO67" i="3" s="1"/>
  <c r="OI44" i="3"/>
  <c r="OH44" i="3"/>
  <c r="OI35" i="3"/>
  <c r="OH35" i="3"/>
  <c r="OI24" i="3"/>
  <c r="OH24" i="3"/>
  <c r="OI22" i="3"/>
  <c r="OH22" i="3"/>
  <c r="OX290" i="3" l="1"/>
  <c r="TN290" i="3"/>
  <c r="KW290" i="3"/>
  <c r="IN290" i="3"/>
  <c r="NT290" i="3"/>
  <c r="NS290" i="3"/>
  <c r="TM290" i="3"/>
  <c r="RE290" i="3"/>
  <c r="HY290" i="3"/>
  <c r="KV290" i="3"/>
  <c r="IO290" i="3"/>
  <c r="HZ290" i="3"/>
  <c r="RF290" i="3"/>
  <c r="GC290" i="3"/>
  <c r="SU290" i="3"/>
  <c r="SJ290" i="3"/>
  <c r="GG290" i="3"/>
  <c r="GF290" i="3"/>
  <c r="OW290" i="3"/>
  <c r="RQ290" i="3"/>
  <c r="QM290" i="3"/>
  <c r="SY290" i="3"/>
  <c r="RU290" i="3"/>
  <c r="RT290" i="3"/>
  <c r="KG290" i="3"/>
  <c r="KS290" i="3"/>
  <c r="RB290" i="3"/>
  <c r="IL290" i="3"/>
  <c r="IU290" i="3" s="1"/>
  <c r="HW290" i="3"/>
  <c r="IF290" i="3" s="1"/>
  <c r="TK290" i="3"/>
  <c r="TT290" i="3" s="1"/>
  <c r="KD290" i="3"/>
  <c r="KM290" i="3" s="1"/>
  <c r="KH290" i="3"/>
  <c r="SG290" i="3"/>
  <c r="SP290" i="3" s="1"/>
  <c r="QN290" i="3"/>
  <c r="QW290" i="3" s="1"/>
  <c r="SI290" i="3"/>
  <c r="QP290" i="3"/>
  <c r="HV290" i="3"/>
  <c r="IE290" i="3" s="1"/>
  <c r="OT290" i="3"/>
  <c r="SF290" i="3"/>
  <c r="QQ290" i="3"/>
  <c r="KE290" i="3"/>
  <c r="KN290" i="3" s="1"/>
  <c r="SX290" i="3"/>
  <c r="TJ290" i="3"/>
  <c r="NP290" i="3"/>
  <c r="NQ290" i="3"/>
  <c r="NZ290" i="3" s="1"/>
  <c r="KT290" i="3"/>
  <c r="LC290" i="3" s="1"/>
  <c r="OU290" i="3"/>
  <c r="PD290" i="3" s="1"/>
  <c r="OE67" i="3"/>
  <c r="ON67" i="3" s="1"/>
  <c r="OF74" i="3"/>
  <c r="OO74" i="3" s="1"/>
  <c r="OF24" i="3"/>
  <c r="OO24" i="3" s="1"/>
  <c r="OE74" i="3"/>
  <c r="ON74" i="3" s="1"/>
  <c r="OE199" i="3"/>
  <c r="ON199" i="3" s="1"/>
  <c r="OF189" i="3"/>
  <c r="OO189" i="3" s="1"/>
  <c r="OF199" i="3"/>
  <c r="OO199" i="3" s="1"/>
  <c r="OE24" i="3"/>
  <c r="ON24" i="3" s="1"/>
  <c r="OF44" i="3"/>
  <c r="OO44" i="3" s="1"/>
  <c r="OF201" i="3"/>
  <c r="OO201" i="3" s="1"/>
  <c r="OE22" i="3"/>
  <c r="ON22" i="3" s="1"/>
  <c r="OE44" i="3"/>
  <c r="ON44" i="3" s="1"/>
  <c r="OE191" i="3"/>
  <c r="ON191" i="3" s="1"/>
  <c r="OE197" i="3"/>
  <c r="ON197" i="3" s="1"/>
  <c r="OE201" i="3"/>
  <c r="ON201" i="3" s="1"/>
  <c r="OE231" i="3"/>
  <c r="ON231" i="3" s="1"/>
  <c r="OE189" i="3"/>
  <c r="ON189" i="3" s="1"/>
  <c r="OF22" i="3"/>
  <c r="OO22" i="3" s="1"/>
  <c r="OF197" i="3"/>
  <c r="OO197" i="3" s="1"/>
  <c r="OF35" i="3"/>
  <c r="OO35" i="3" s="1"/>
  <c r="OF191" i="3"/>
  <c r="OO191" i="3" s="1"/>
  <c r="OF231" i="3"/>
  <c r="OO231" i="3" s="1"/>
  <c r="OE35" i="3"/>
  <c r="ON35" i="3" s="1"/>
  <c r="OI41" i="3"/>
  <c r="OF41" i="3"/>
  <c r="OO41" i="3" s="1"/>
  <c r="OF76" i="3"/>
  <c r="OO76" i="3" s="1"/>
  <c r="OF237" i="3"/>
  <c r="OO237" i="3" s="1"/>
  <c r="OI203" i="3"/>
  <c r="OI208" i="3"/>
  <c r="OI215" i="3"/>
  <c r="OI222" i="3"/>
  <c r="OI233" i="3"/>
  <c r="OI76" i="3"/>
  <c r="OI237" i="3"/>
  <c r="OE237" i="3"/>
  <c r="ON237" i="3" s="1"/>
  <c r="OE41" i="3"/>
  <c r="ON41" i="3" s="1"/>
  <c r="OE76" i="3"/>
  <c r="ON76" i="3" s="1"/>
  <c r="OH46" i="3"/>
  <c r="OH61" i="3"/>
  <c r="OH64" i="3"/>
  <c r="OH71" i="3"/>
  <c r="OH171" i="3"/>
  <c r="OH186" i="3"/>
  <c r="OH193" i="3"/>
  <c r="OH203" i="3"/>
  <c r="OH208" i="3"/>
  <c r="OH215" i="3"/>
  <c r="OH222" i="3"/>
  <c r="OH233" i="3"/>
  <c r="OH41" i="3"/>
  <c r="OH76" i="3"/>
  <c r="OH237" i="3"/>
  <c r="OI46" i="3"/>
  <c r="OI61" i="3"/>
  <c r="OI71" i="3"/>
  <c r="OI193" i="3"/>
  <c r="OF46" i="3"/>
  <c r="OO46" i="3" s="1"/>
  <c r="OF61" i="3"/>
  <c r="OO61" i="3" s="1"/>
  <c r="OF64" i="3"/>
  <c r="OO64" i="3" s="1"/>
  <c r="OF71" i="3"/>
  <c r="OO71" i="3" s="1"/>
  <c r="OF171" i="3"/>
  <c r="OO171" i="3" s="1"/>
  <c r="OF186" i="3"/>
  <c r="OO186" i="3" s="1"/>
  <c r="OF193" i="3"/>
  <c r="OO193" i="3" s="1"/>
  <c r="OF203" i="3"/>
  <c r="OO203" i="3" s="1"/>
  <c r="OF208" i="3"/>
  <c r="OO208" i="3" s="1"/>
  <c r="OF215" i="3"/>
  <c r="OO215" i="3" s="1"/>
  <c r="OF222" i="3"/>
  <c r="OO222" i="3" s="1"/>
  <c r="OF233" i="3"/>
  <c r="OO233" i="3" s="1"/>
  <c r="OI64" i="3"/>
  <c r="OI171" i="3"/>
  <c r="OI186" i="3"/>
  <c r="OE46" i="3"/>
  <c r="ON46" i="3" s="1"/>
  <c r="OE61" i="3"/>
  <c r="ON61" i="3" s="1"/>
  <c r="OE64" i="3"/>
  <c r="ON64" i="3" s="1"/>
  <c r="OE71" i="3"/>
  <c r="ON71" i="3" s="1"/>
  <c r="OE171" i="3"/>
  <c r="ON171" i="3" s="1"/>
  <c r="OE186" i="3"/>
  <c r="ON186" i="3" s="1"/>
  <c r="OE193" i="3"/>
  <c r="ON193" i="3" s="1"/>
  <c r="OE203" i="3"/>
  <c r="ON203" i="3" s="1"/>
  <c r="OE208" i="3"/>
  <c r="ON208" i="3" s="1"/>
  <c r="OE215" i="3"/>
  <c r="ON215" i="3" s="1"/>
  <c r="OE222" i="3"/>
  <c r="ON222" i="3" s="1"/>
  <c r="OE233" i="3"/>
  <c r="ON233" i="3" s="1"/>
  <c r="QB231" i="3"/>
  <c r="QA231" i="3"/>
  <c r="QB201" i="3"/>
  <c r="QA201" i="3"/>
  <c r="QB199" i="3"/>
  <c r="QA199" i="3"/>
  <c r="QB197" i="3"/>
  <c r="QA197" i="3"/>
  <c r="QB191" i="3"/>
  <c r="QA191" i="3"/>
  <c r="QB189" i="3"/>
  <c r="QA189" i="3"/>
  <c r="QB74" i="3"/>
  <c r="QA74" i="3"/>
  <c r="QB44" i="3"/>
  <c r="QA44" i="3"/>
  <c r="QB35" i="3"/>
  <c r="QA35" i="3"/>
  <c r="QB24" i="3"/>
  <c r="QA24" i="3"/>
  <c r="QB22" i="3"/>
  <c r="QA22" i="3"/>
  <c r="PM231" i="3"/>
  <c r="PL231" i="3"/>
  <c r="PM201" i="3"/>
  <c r="PL201" i="3"/>
  <c r="PM199" i="3"/>
  <c r="PL199" i="3"/>
  <c r="PM197" i="3"/>
  <c r="PL197" i="3"/>
  <c r="PM191" i="3"/>
  <c r="PL191" i="3"/>
  <c r="PM189" i="3"/>
  <c r="PL189" i="3"/>
  <c r="PM74" i="3"/>
  <c r="PL74" i="3"/>
  <c r="PM67" i="3"/>
  <c r="PL67" i="3"/>
  <c r="PJ67" i="3"/>
  <c r="PS67" i="3" s="1"/>
  <c r="PM44" i="3"/>
  <c r="PL44" i="3"/>
  <c r="PM35" i="3"/>
  <c r="PL35" i="3"/>
  <c r="PM24" i="3"/>
  <c r="PL24" i="3"/>
  <c r="PM22" i="3"/>
  <c r="PL22" i="3"/>
  <c r="JS231" i="3"/>
  <c r="JR231" i="3"/>
  <c r="JS201" i="3"/>
  <c r="JR201" i="3"/>
  <c r="JS199" i="3"/>
  <c r="JR199" i="3"/>
  <c r="JS197" i="3"/>
  <c r="JR197" i="3"/>
  <c r="JS191" i="3"/>
  <c r="JR191" i="3"/>
  <c r="JS189" i="3"/>
  <c r="JR189" i="3"/>
  <c r="JS74" i="3"/>
  <c r="JR74" i="3"/>
  <c r="JS67" i="3"/>
  <c r="JR67" i="3"/>
  <c r="JP67" i="3"/>
  <c r="JY67" i="3" s="1"/>
  <c r="JS44" i="3"/>
  <c r="JR44" i="3"/>
  <c r="JS35" i="3"/>
  <c r="JR35" i="3"/>
  <c r="JS24" i="3"/>
  <c r="JR24" i="3"/>
  <c r="JS22" i="3"/>
  <c r="JR22" i="3"/>
  <c r="JD231" i="3"/>
  <c r="JC231" i="3"/>
  <c r="JD201" i="3"/>
  <c r="JC201" i="3"/>
  <c r="JD199" i="3"/>
  <c r="JC199" i="3"/>
  <c r="JD197" i="3"/>
  <c r="JC197" i="3"/>
  <c r="JD191" i="3"/>
  <c r="JC191" i="3"/>
  <c r="JD189" i="3"/>
  <c r="JC189" i="3"/>
  <c r="JD74" i="3"/>
  <c r="JC74" i="3"/>
  <c r="JD67" i="3"/>
  <c r="JC67" i="3"/>
  <c r="JA67" i="3"/>
  <c r="JJ67" i="3" s="1"/>
  <c r="JD44" i="3"/>
  <c r="JC44" i="3"/>
  <c r="JD35" i="3"/>
  <c r="JC35" i="3"/>
  <c r="JD24" i="3"/>
  <c r="JC24" i="3"/>
  <c r="JD22" i="3"/>
  <c r="JC22" i="3"/>
  <c r="GV231" i="3"/>
  <c r="GU231" i="3"/>
  <c r="GS231" i="3"/>
  <c r="HB231" i="3" s="1"/>
  <c r="GV201" i="3"/>
  <c r="GU201" i="3"/>
  <c r="GS201" i="3"/>
  <c r="HB201" i="3" s="1"/>
  <c r="GV199" i="3"/>
  <c r="GU199" i="3"/>
  <c r="GS199" i="3"/>
  <c r="HB199" i="3" s="1"/>
  <c r="GV197" i="3"/>
  <c r="GU197" i="3"/>
  <c r="GS197" i="3"/>
  <c r="HB197" i="3" s="1"/>
  <c r="GV191" i="3"/>
  <c r="GU191" i="3"/>
  <c r="GS191" i="3"/>
  <c r="HB191" i="3" s="1"/>
  <c r="GV189" i="3"/>
  <c r="GU189" i="3"/>
  <c r="GS189" i="3"/>
  <c r="HB189" i="3" s="1"/>
  <c r="GV74" i="3"/>
  <c r="GU74" i="3"/>
  <c r="GS74" i="3"/>
  <c r="HB74" i="3" s="1"/>
  <c r="GV67" i="3"/>
  <c r="GU67" i="3"/>
  <c r="GS67" i="3"/>
  <c r="HB67" i="3" s="1"/>
  <c r="GV44" i="3"/>
  <c r="GU44" i="3"/>
  <c r="GS44" i="3"/>
  <c r="HB44" i="3" s="1"/>
  <c r="GV35" i="3"/>
  <c r="GU35" i="3"/>
  <c r="GS35" i="3"/>
  <c r="HB35" i="3" s="1"/>
  <c r="GV24" i="3"/>
  <c r="GU24" i="3"/>
  <c r="GS24" i="3"/>
  <c r="HB24" i="3" s="1"/>
  <c r="GV22" i="3"/>
  <c r="GU22" i="3"/>
  <c r="GS22" i="3"/>
  <c r="HB22" i="3" s="1"/>
  <c r="FR231" i="3"/>
  <c r="FQ231" i="3"/>
  <c r="FR201" i="3"/>
  <c r="FQ201" i="3"/>
  <c r="FR199" i="3"/>
  <c r="FQ199" i="3"/>
  <c r="FR197" i="3"/>
  <c r="FQ197" i="3"/>
  <c r="FR191" i="3"/>
  <c r="FQ191" i="3"/>
  <c r="FR189" i="3"/>
  <c r="FQ189" i="3"/>
  <c r="FR74" i="3"/>
  <c r="FQ74" i="3"/>
  <c r="FR44" i="3"/>
  <c r="FQ44" i="3"/>
  <c r="FR35" i="3"/>
  <c r="FQ35" i="3"/>
  <c r="FR24" i="3"/>
  <c r="FQ24" i="3"/>
  <c r="FR22" i="3"/>
  <c r="FQ22" i="3"/>
  <c r="DY231" i="3"/>
  <c r="DX231" i="3"/>
  <c r="DV231" i="3"/>
  <c r="EE231" i="3" s="1"/>
  <c r="DU231" i="3"/>
  <c r="ED231" i="3" s="1"/>
  <c r="DY201" i="3"/>
  <c r="DX201" i="3"/>
  <c r="DV201" i="3"/>
  <c r="EE201" i="3" s="1"/>
  <c r="DU201" i="3"/>
  <c r="ED201" i="3" s="1"/>
  <c r="DY199" i="3"/>
  <c r="DX199" i="3"/>
  <c r="DV199" i="3"/>
  <c r="EE199" i="3" s="1"/>
  <c r="DU199" i="3"/>
  <c r="ED199" i="3" s="1"/>
  <c r="DY197" i="3"/>
  <c r="DX197" i="3"/>
  <c r="DV197" i="3"/>
  <c r="EE197" i="3" s="1"/>
  <c r="DU197" i="3"/>
  <c r="ED197" i="3" s="1"/>
  <c r="DY191" i="3"/>
  <c r="DX191" i="3"/>
  <c r="DV191" i="3"/>
  <c r="EE191" i="3" s="1"/>
  <c r="DU191" i="3"/>
  <c r="ED191" i="3" s="1"/>
  <c r="DY189" i="3"/>
  <c r="DX189" i="3"/>
  <c r="DV189" i="3"/>
  <c r="EE189" i="3" s="1"/>
  <c r="DU189" i="3"/>
  <c r="ED189" i="3" s="1"/>
  <c r="DY74" i="3"/>
  <c r="DX74" i="3"/>
  <c r="DV74" i="3"/>
  <c r="EE74" i="3" s="1"/>
  <c r="DU74" i="3"/>
  <c r="ED74" i="3" s="1"/>
  <c r="DY44" i="3"/>
  <c r="DX44" i="3"/>
  <c r="DV44" i="3"/>
  <c r="DU44" i="3"/>
  <c r="DY35" i="3"/>
  <c r="DX35" i="3"/>
  <c r="DV35" i="3"/>
  <c r="EE35" i="3" s="1"/>
  <c r="DU35" i="3"/>
  <c r="ED35" i="3" s="1"/>
  <c r="DY24" i="3"/>
  <c r="DX24" i="3"/>
  <c r="DV24" i="3"/>
  <c r="EE24" i="3" s="1"/>
  <c r="DU24" i="3"/>
  <c r="ED24" i="3" s="1"/>
  <c r="DY22" i="3"/>
  <c r="DX22" i="3"/>
  <c r="DV22" i="3"/>
  <c r="EE22" i="3" s="1"/>
  <c r="DU22" i="3"/>
  <c r="ED22" i="3" s="1"/>
  <c r="NE231" i="3"/>
  <c r="ND231" i="3"/>
  <c r="NE201" i="3"/>
  <c r="ND201" i="3"/>
  <c r="NE199" i="3"/>
  <c r="ND199" i="3"/>
  <c r="NE197" i="3"/>
  <c r="ND197" i="3"/>
  <c r="NE191" i="3"/>
  <c r="ND191" i="3"/>
  <c r="NE189" i="3"/>
  <c r="ND189" i="3"/>
  <c r="NE74" i="3"/>
  <c r="ND74" i="3"/>
  <c r="NE67" i="3"/>
  <c r="ND67" i="3"/>
  <c r="NB67" i="3"/>
  <c r="NK67" i="3" s="1"/>
  <c r="NE44" i="3"/>
  <c r="ND44" i="3"/>
  <c r="NE35" i="3"/>
  <c r="ND35" i="3"/>
  <c r="NE24" i="3"/>
  <c r="ND24" i="3"/>
  <c r="NE22" i="3"/>
  <c r="ND22" i="3"/>
  <c r="FC231" i="3"/>
  <c r="FB231" i="3"/>
  <c r="FC201" i="3"/>
  <c r="FB201" i="3"/>
  <c r="FC199" i="3"/>
  <c r="FB199" i="3"/>
  <c r="FC197" i="3"/>
  <c r="FB197" i="3"/>
  <c r="FC191" i="3"/>
  <c r="FB191" i="3"/>
  <c r="FC189" i="3"/>
  <c r="FB189" i="3"/>
  <c r="FC74" i="3"/>
  <c r="FB74" i="3"/>
  <c r="FC67" i="3"/>
  <c r="FB67" i="3"/>
  <c r="EZ67" i="3"/>
  <c r="FI67" i="3" s="1"/>
  <c r="FC44" i="3"/>
  <c r="FB44" i="3"/>
  <c r="FC35" i="3"/>
  <c r="FB35" i="3"/>
  <c r="FC24" i="3"/>
  <c r="FB24" i="3"/>
  <c r="FC22" i="3"/>
  <c r="FB22" i="3"/>
  <c r="EN233" i="3"/>
  <c r="EN231" i="3"/>
  <c r="EM231" i="3"/>
  <c r="EK231" i="3"/>
  <c r="EJ231" i="3"/>
  <c r="ES231" i="3" s="1"/>
  <c r="EN222" i="3"/>
  <c r="EN215" i="3"/>
  <c r="EN208" i="3"/>
  <c r="EN203" i="3"/>
  <c r="EN201" i="3"/>
  <c r="EM201" i="3"/>
  <c r="EK201" i="3"/>
  <c r="EJ201" i="3"/>
  <c r="ES201" i="3" s="1"/>
  <c r="EN199" i="3"/>
  <c r="EM199" i="3"/>
  <c r="EK199" i="3"/>
  <c r="EJ199" i="3"/>
  <c r="ES199" i="3" s="1"/>
  <c r="EN197" i="3"/>
  <c r="EM197" i="3"/>
  <c r="EK197" i="3"/>
  <c r="EJ197" i="3"/>
  <c r="ES197" i="3" s="1"/>
  <c r="EN193" i="3"/>
  <c r="EN191" i="3"/>
  <c r="EM191" i="3"/>
  <c r="EK191" i="3"/>
  <c r="EJ191" i="3"/>
  <c r="ES191" i="3" s="1"/>
  <c r="EN189" i="3"/>
  <c r="EM189" i="3"/>
  <c r="EK189" i="3"/>
  <c r="EJ189" i="3"/>
  <c r="ES189" i="3" s="1"/>
  <c r="EN186" i="3"/>
  <c r="EN171" i="3"/>
  <c r="EN74" i="3"/>
  <c r="EM74" i="3"/>
  <c r="EK74" i="3"/>
  <c r="EJ74" i="3"/>
  <c r="ES74" i="3" s="1"/>
  <c r="EN71" i="3"/>
  <c r="EN64" i="3"/>
  <c r="EN61" i="3"/>
  <c r="EN46" i="3"/>
  <c r="EN44" i="3"/>
  <c r="EM44" i="3"/>
  <c r="EK44" i="3"/>
  <c r="EJ44" i="3"/>
  <c r="ES44" i="3" s="1"/>
  <c r="EN35" i="3"/>
  <c r="EM35" i="3"/>
  <c r="EK35" i="3"/>
  <c r="EJ35" i="3"/>
  <c r="ES35" i="3" s="1"/>
  <c r="EN24" i="3"/>
  <c r="EM24" i="3"/>
  <c r="EK24" i="3"/>
  <c r="EJ24" i="3"/>
  <c r="ES24" i="3" s="1"/>
  <c r="EN22" i="3"/>
  <c r="EM22" i="3"/>
  <c r="EK22" i="3"/>
  <c r="EJ22" i="3"/>
  <c r="ES22" i="3" s="1"/>
  <c r="MP231" i="3"/>
  <c r="MO231" i="3"/>
  <c r="MP201" i="3"/>
  <c r="MO201" i="3"/>
  <c r="MP199" i="3"/>
  <c r="MO199" i="3"/>
  <c r="MP197" i="3"/>
  <c r="MO197" i="3"/>
  <c r="MP191" i="3"/>
  <c r="MO191" i="3"/>
  <c r="MP189" i="3"/>
  <c r="MO189" i="3"/>
  <c r="MP74" i="3"/>
  <c r="MO74" i="3"/>
  <c r="MP67" i="3"/>
  <c r="MO67" i="3"/>
  <c r="MM67" i="3"/>
  <c r="MV67" i="3" s="1"/>
  <c r="MP44" i="3"/>
  <c r="MO44" i="3"/>
  <c r="MP35" i="3"/>
  <c r="MO35" i="3"/>
  <c r="MP24" i="3"/>
  <c r="MO24" i="3"/>
  <c r="MP22" i="3"/>
  <c r="MO22" i="3"/>
  <c r="MA231" i="3"/>
  <c r="LZ231" i="3"/>
  <c r="MA201" i="3"/>
  <c r="LZ201" i="3"/>
  <c r="MA199" i="3"/>
  <c r="LZ199" i="3"/>
  <c r="MA197" i="3"/>
  <c r="LZ197" i="3"/>
  <c r="MA191" i="3"/>
  <c r="LZ191" i="3"/>
  <c r="MA189" i="3"/>
  <c r="LZ189" i="3"/>
  <c r="MA74" i="3"/>
  <c r="LZ74" i="3"/>
  <c r="MA67" i="3"/>
  <c r="LZ67" i="3"/>
  <c r="LX67" i="3"/>
  <c r="MG67" i="3" s="1"/>
  <c r="MA44" i="3"/>
  <c r="LZ44" i="3"/>
  <c r="MA35" i="3"/>
  <c r="LZ35" i="3"/>
  <c r="MA24" i="3"/>
  <c r="LZ24" i="3"/>
  <c r="MA22" i="3"/>
  <c r="LZ22" i="3"/>
  <c r="LL231" i="3"/>
  <c r="LK231" i="3"/>
  <c r="LL201" i="3"/>
  <c r="LK201" i="3"/>
  <c r="LL199" i="3"/>
  <c r="LK199" i="3"/>
  <c r="LL197" i="3"/>
  <c r="LK197" i="3"/>
  <c r="LL191" i="3"/>
  <c r="LK191" i="3"/>
  <c r="LL189" i="3"/>
  <c r="LK189" i="3"/>
  <c r="LL74" i="3"/>
  <c r="LK74" i="3"/>
  <c r="LL67" i="3"/>
  <c r="LK67" i="3"/>
  <c r="LI67" i="3"/>
  <c r="LR67" i="3" s="1"/>
  <c r="LL44" i="3"/>
  <c r="LK44" i="3"/>
  <c r="LL35" i="3"/>
  <c r="LK35" i="3"/>
  <c r="LL24" i="3"/>
  <c r="LK24" i="3"/>
  <c r="LL22" i="3"/>
  <c r="LK22" i="3"/>
  <c r="HK231" i="3"/>
  <c r="HJ231" i="3"/>
  <c r="HK201" i="3"/>
  <c r="HJ201" i="3"/>
  <c r="HK199" i="3"/>
  <c r="HJ199" i="3"/>
  <c r="HK197" i="3"/>
  <c r="HJ197" i="3"/>
  <c r="HK191" i="3"/>
  <c r="HJ191" i="3"/>
  <c r="HK189" i="3"/>
  <c r="HJ189" i="3"/>
  <c r="HK74" i="3"/>
  <c r="HJ74" i="3"/>
  <c r="HK67" i="3"/>
  <c r="HJ67" i="3"/>
  <c r="HH67" i="3"/>
  <c r="HQ67" i="3" s="1"/>
  <c r="HK44" i="3"/>
  <c r="HJ44" i="3"/>
  <c r="HK35" i="3"/>
  <c r="HJ35" i="3"/>
  <c r="HK24" i="3"/>
  <c r="HJ24" i="3"/>
  <c r="HK22" i="3"/>
  <c r="HJ22" i="3"/>
  <c r="DJ231" i="3"/>
  <c r="DI231" i="3"/>
  <c r="DJ201" i="3"/>
  <c r="DI201" i="3"/>
  <c r="DJ199" i="3"/>
  <c r="DI199" i="3"/>
  <c r="DJ197" i="3"/>
  <c r="DI197" i="3"/>
  <c r="DJ191" i="3"/>
  <c r="DI191" i="3"/>
  <c r="DJ189" i="3"/>
  <c r="DI189" i="3"/>
  <c r="DJ74" i="3"/>
  <c r="DI74" i="3"/>
  <c r="DJ67" i="3"/>
  <c r="DI67" i="3"/>
  <c r="DG67" i="3"/>
  <c r="DP67" i="3" s="1"/>
  <c r="DJ44" i="3"/>
  <c r="DI44" i="3"/>
  <c r="DJ35" i="3"/>
  <c r="DI35" i="3"/>
  <c r="DJ24" i="3"/>
  <c r="DI24" i="3"/>
  <c r="DJ22" i="3"/>
  <c r="DI22" i="3"/>
  <c r="X231" i="3"/>
  <c r="W231" i="3"/>
  <c r="X201" i="3"/>
  <c r="W201" i="3"/>
  <c r="X199" i="3"/>
  <c r="W199" i="3"/>
  <c r="X197" i="3"/>
  <c r="W197" i="3"/>
  <c r="X191" i="3"/>
  <c r="W191" i="3"/>
  <c r="X189" i="3"/>
  <c r="W189" i="3"/>
  <c r="X74" i="3"/>
  <c r="W74" i="3"/>
  <c r="X67" i="3"/>
  <c r="W67" i="3"/>
  <c r="U67" i="3"/>
  <c r="X44" i="3"/>
  <c r="W44" i="3"/>
  <c r="X35" i="3"/>
  <c r="W35" i="3"/>
  <c r="X24" i="3"/>
  <c r="W24" i="3"/>
  <c r="X22" i="3"/>
  <c r="W22" i="3"/>
  <c r="AD67" i="3" l="1"/>
  <c r="TS290" i="3"/>
  <c r="TR291" i="3"/>
  <c r="PC290" i="3"/>
  <c r="PB291" i="3"/>
  <c r="RK290" i="3"/>
  <c r="RJ291" i="3"/>
  <c r="QV290" i="3"/>
  <c r="QU291" i="3"/>
  <c r="GL290" i="3"/>
  <c r="GK291" i="3"/>
  <c r="NY290" i="3"/>
  <c r="NX291" i="3"/>
  <c r="SO290" i="3"/>
  <c r="SN291" i="3"/>
  <c r="LB290" i="3"/>
  <c r="LA291" i="3"/>
  <c r="RZ290" i="3"/>
  <c r="RY291" i="3"/>
  <c r="TD290" i="3"/>
  <c r="TC291" i="3"/>
  <c r="RC290" i="3"/>
  <c r="RL290" i="3" s="1"/>
  <c r="IK290" i="3"/>
  <c r="GD290" i="3"/>
  <c r="GM290" i="3" s="1"/>
  <c r="SV290" i="3"/>
  <c r="TE290" i="3" s="1"/>
  <c r="RR290" i="3"/>
  <c r="SA290" i="3" s="1"/>
  <c r="OI290" i="3"/>
  <c r="OH290" i="3"/>
  <c r="ED44" i="3"/>
  <c r="EE44" i="3"/>
  <c r="ET22" i="3"/>
  <c r="ET24" i="3"/>
  <c r="ET35" i="3"/>
  <c r="ET44" i="3"/>
  <c r="ET189" i="3"/>
  <c r="ET191" i="3"/>
  <c r="ET74" i="3"/>
  <c r="ET197" i="3"/>
  <c r="ET199" i="3"/>
  <c r="ET201" i="3"/>
  <c r="ET231" i="3"/>
  <c r="DF67" i="3"/>
  <c r="DO67" i="3" s="1"/>
  <c r="HG67" i="3"/>
  <c r="HP67" i="3" s="1"/>
  <c r="LH67" i="3"/>
  <c r="LQ67" i="3" s="1"/>
  <c r="LW67" i="3"/>
  <c r="MF67" i="3" s="1"/>
  <c r="ML67" i="3"/>
  <c r="MU67" i="3" s="1"/>
  <c r="AB67" i="3"/>
  <c r="T67" i="3"/>
  <c r="EY67" i="3"/>
  <c r="FH67" i="3" s="1"/>
  <c r="NA67" i="3"/>
  <c r="NJ67" i="3" s="1"/>
  <c r="GR67" i="3"/>
  <c r="HA67" i="3" s="1"/>
  <c r="IZ67" i="3"/>
  <c r="JI67" i="3" s="1"/>
  <c r="JO67" i="3"/>
  <c r="JX67" i="3" s="1"/>
  <c r="PI67" i="3"/>
  <c r="PR67" i="3" s="1"/>
  <c r="GR22" i="3"/>
  <c r="HA22" i="3" s="1"/>
  <c r="GR24" i="3"/>
  <c r="HA24" i="3" s="1"/>
  <c r="GR35" i="3"/>
  <c r="HA35" i="3" s="1"/>
  <c r="GR44" i="3"/>
  <c r="HA44" i="3" s="1"/>
  <c r="GR74" i="3"/>
  <c r="HA74" i="3" s="1"/>
  <c r="GR189" i="3"/>
  <c r="HA189" i="3" s="1"/>
  <c r="GR191" i="3"/>
  <c r="HA191" i="3" s="1"/>
  <c r="GR197" i="3"/>
  <c r="HA197" i="3" s="1"/>
  <c r="GR199" i="3"/>
  <c r="HA199" i="3" s="1"/>
  <c r="GR201" i="3"/>
  <c r="HA201" i="3" s="1"/>
  <c r="GR231" i="3"/>
  <c r="HA231" i="3" s="1"/>
  <c r="U22" i="3"/>
  <c r="U35" i="3"/>
  <c r="U44" i="3"/>
  <c r="DG35" i="3"/>
  <c r="DP35" i="3" s="1"/>
  <c r="DG231" i="3"/>
  <c r="DP231" i="3" s="1"/>
  <c r="HH22" i="3"/>
  <c r="HQ22" i="3" s="1"/>
  <c r="LX189" i="3"/>
  <c r="MG189" i="3" s="1"/>
  <c r="LX199" i="3"/>
  <c r="MG199" i="3" s="1"/>
  <c r="EY24" i="3"/>
  <c r="FH24" i="3" s="1"/>
  <c r="EY189" i="3"/>
  <c r="FH189" i="3" s="1"/>
  <c r="NA24" i="3"/>
  <c r="NJ24" i="3" s="1"/>
  <c r="NA189" i="3"/>
  <c r="NJ189" i="3" s="1"/>
  <c r="U197" i="3"/>
  <c r="DG44" i="3"/>
  <c r="DP44" i="3" s="1"/>
  <c r="HH191" i="3"/>
  <c r="HQ191" i="3" s="1"/>
  <c r="HH201" i="3"/>
  <c r="HQ201" i="3" s="1"/>
  <c r="LI24" i="3"/>
  <c r="LR24" i="3" s="1"/>
  <c r="LI199" i="3"/>
  <c r="LR199" i="3" s="1"/>
  <c r="LX24" i="3"/>
  <c r="MG24" i="3" s="1"/>
  <c r="LX74" i="3"/>
  <c r="MG74" i="3" s="1"/>
  <c r="MM74" i="3"/>
  <c r="MV74" i="3" s="1"/>
  <c r="EY74" i="3"/>
  <c r="FH74" i="3" s="1"/>
  <c r="EY199" i="3"/>
  <c r="FH199" i="3" s="1"/>
  <c r="NA199" i="3"/>
  <c r="NJ199" i="3" s="1"/>
  <c r="FN24" i="3"/>
  <c r="FW24" i="3" s="1"/>
  <c r="U24" i="3"/>
  <c r="U74" i="3"/>
  <c r="U189" i="3"/>
  <c r="U199" i="3"/>
  <c r="T24" i="3"/>
  <c r="T74" i="3"/>
  <c r="T189" i="3"/>
  <c r="T199" i="3"/>
  <c r="U191" i="3"/>
  <c r="U201" i="3"/>
  <c r="DG22" i="3"/>
  <c r="DP22" i="3" s="1"/>
  <c r="DG191" i="3"/>
  <c r="DP191" i="3" s="1"/>
  <c r="DG197" i="3"/>
  <c r="DP197" i="3" s="1"/>
  <c r="HH35" i="3"/>
  <c r="HQ35" i="3" s="1"/>
  <c r="HH231" i="3"/>
  <c r="HQ231" i="3" s="1"/>
  <c r="LI189" i="3"/>
  <c r="LR189" i="3" s="1"/>
  <c r="MM24" i="3"/>
  <c r="MV24" i="3" s="1"/>
  <c r="MM189" i="3"/>
  <c r="MV189" i="3" s="1"/>
  <c r="MM199" i="3"/>
  <c r="MV199" i="3" s="1"/>
  <c r="NA74" i="3"/>
  <c r="NJ74" i="3" s="1"/>
  <c r="FN74" i="3"/>
  <c r="FW74" i="3" s="1"/>
  <c r="FN189" i="3"/>
  <c r="FW189" i="3" s="1"/>
  <c r="FN199" i="3"/>
  <c r="FW199" i="3" s="1"/>
  <c r="IZ24" i="3"/>
  <c r="JI24" i="3" s="1"/>
  <c r="IZ74" i="3"/>
  <c r="JI74" i="3" s="1"/>
  <c r="U231" i="3"/>
  <c r="DG201" i="3"/>
  <c r="DP201" i="3" s="1"/>
  <c r="HH44" i="3"/>
  <c r="HQ44" i="3" s="1"/>
  <c r="HH197" i="3"/>
  <c r="HQ197" i="3" s="1"/>
  <c r="LI74" i="3"/>
  <c r="LR74" i="3" s="1"/>
  <c r="EZ24" i="3"/>
  <c r="FI24" i="3" s="1"/>
  <c r="EZ74" i="3"/>
  <c r="FI74" i="3" s="1"/>
  <c r="EZ189" i="3"/>
  <c r="FI189" i="3" s="1"/>
  <c r="EZ199" i="3"/>
  <c r="FI199" i="3" s="1"/>
  <c r="NB24" i="3"/>
  <c r="NK24" i="3" s="1"/>
  <c r="NB74" i="3"/>
  <c r="NK74" i="3" s="1"/>
  <c r="NB189" i="3"/>
  <c r="NK189" i="3" s="1"/>
  <c r="NB199" i="3"/>
  <c r="NK199" i="3" s="1"/>
  <c r="FO24" i="3"/>
  <c r="FX24" i="3" s="1"/>
  <c r="FO74" i="3"/>
  <c r="FX74" i="3" s="1"/>
  <c r="FO189" i="3"/>
  <c r="FX189" i="3" s="1"/>
  <c r="FO199" i="3"/>
  <c r="FX199" i="3" s="1"/>
  <c r="JA24" i="3"/>
  <c r="JJ24" i="3" s="1"/>
  <c r="JA74" i="3"/>
  <c r="JJ74" i="3" s="1"/>
  <c r="JA189" i="3"/>
  <c r="JJ189" i="3" s="1"/>
  <c r="JA199" i="3"/>
  <c r="JJ199" i="3" s="1"/>
  <c r="JP24" i="3"/>
  <c r="JY24" i="3" s="1"/>
  <c r="JP74" i="3"/>
  <c r="JY74" i="3" s="1"/>
  <c r="JP189" i="3"/>
  <c r="JY189" i="3" s="1"/>
  <c r="JP199" i="3"/>
  <c r="JY199" i="3" s="1"/>
  <c r="PJ24" i="3"/>
  <c r="PS24" i="3" s="1"/>
  <c r="PJ74" i="3"/>
  <c r="PS74" i="3" s="1"/>
  <c r="PJ189" i="3"/>
  <c r="PS189" i="3" s="1"/>
  <c r="PJ199" i="3"/>
  <c r="PS199" i="3" s="1"/>
  <c r="PY24" i="3"/>
  <c r="QH24" i="3" s="1"/>
  <c r="T22" i="3"/>
  <c r="T35" i="3"/>
  <c r="T44" i="3"/>
  <c r="T191" i="3"/>
  <c r="T197" i="3"/>
  <c r="T201" i="3"/>
  <c r="T231" i="3"/>
  <c r="DF22" i="3"/>
  <c r="DO22" i="3" s="1"/>
  <c r="DF35" i="3"/>
  <c r="DO35" i="3" s="1"/>
  <c r="DF44" i="3"/>
  <c r="DO44" i="3" s="1"/>
  <c r="DF191" i="3"/>
  <c r="DO191" i="3" s="1"/>
  <c r="DF197" i="3"/>
  <c r="DO197" i="3" s="1"/>
  <c r="DF201" i="3"/>
  <c r="DO201" i="3" s="1"/>
  <c r="DF231" i="3"/>
  <c r="DO231" i="3" s="1"/>
  <c r="HG22" i="3"/>
  <c r="HP22" i="3" s="1"/>
  <c r="HG35" i="3"/>
  <c r="HP35" i="3" s="1"/>
  <c r="HG44" i="3"/>
  <c r="HP44" i="3" s="1"/>
  <c r="HG191" i="3"/>
  <c r="HP191" i="3" s="1"/>
  <c r="HG197" i="3"/>
  <c r="HP197" i="3" s="1"/>
  <c r="HG201" i="3"/>
  <c r="HP201" i="3" s="1"/>
  <c r="HG231" i="3"/>
  <c r="HP231" i="3" s="1"/>
  <c r="LH24" i="3"/>
  <c r="LQ24" i="3" s="1"/>
  <c r="LH74" i="3"/>
  <c r="LQ74" i="3" s="1"/>
  <c r="LH189" i="3"/>
  <c r="LQ189" i="3" s="1"/>
  <c r="LH199" i="3"/>
  <c r="LQ199" i="3" s="1"/>
  <c r="LW24" i="3"/>
  <c r="MF24" i="3" s="1"/>
  <c r="LW74" i="3"/>
  <c r="MF74" i="3" s="1"/>
  <c r="LW189" i="3"/>
  <c r="MF189" i="3" s="1"/>
  <c r="LW199" i="3"/>
  <c r="MF199" i="3" s="1"/>
  <c r="ML24" i="3"/>
  <c r="MU24" i="3" s="1"/>
  <c r="ML74" i="3"/>
  <c r="MU74" i="3" s="1"/>
  <c r="ML189" i="3"/>
  <c r="MU189" i="3" s="1"/>
  <c r="ML199" i="3"/>
  <c r="MU199" i="3" s="1"/>
  <c r="EZ22" i="3"/>
  <c r="FI22" i="3" s="1"/>
  <c r="EZ35" i="3"/>
  <c r="FI35" i="3" s="1"/>
  <c r="EZ44" i="3"/>
  <c r="FI44" i="3" s="1"/>
  <c r="EZ191" i="3"/>
  <c r="FI191" i="3" s="1"/>
  <c r="EZ197" i="3"/>
  <c r="FI197" i="3" s="1"/>
  <c r="EZ201" i="3"/>
  <c r="FI201" i="3" s="1"/>
  <c r="EZ231" i="3"/>
  <c r="FI231" i="3" s="1"/>
  <c r="NB22" i="3"/>
  <c r="NK22" i="3" s="1"/>
  <c r="NB35" i="3"/>
  <c r="NK35" i="3" s="1"/>
  <c r="NB44" i="3"/>
  <c r="NK44" i="3" s="1"/>
  <c r="NB191" i="3"/>
  <c r="NK191" i="3" s="1"/>
  <c r="NB197" i="3"/>
  <c r="NK197" i="3" s="1"/>
  <c r="NB201" i="3"/>
  <c r="NK201" i="3" s="1"/>
  <c r="NB231" i="3"/>
  <c r="NK231" i="3" s="1"/>
  <c r="FO22" i="3"/>
  <c r="FX22" i="3" s="1"/>
  <c r="FO35" i="3"/>
  <c r="FX35" i="3" s="1"/>
  <c r="FO44" i="3"/>
  <c r="FX44" i="3" s="1"/>
  <c r="FO191" i="3"/>
  <c r="FX191" i="3" s="1"/>
  <c r="FO197" i="3"/>
  <c r="FX197" i="3" s="1"/>
  <c r="FO201" i="3"/>
  <c r="FX201" i="3" s="1"/>
  <c r="FO231" i="3"/>
  <c r="FX231" i="3" s="1"/>
  <c r="JA22" i="3"/>
  <c r="JJ22" i="3" s="1"/>
  <c r="JA35" i="3"/>
  <c r="JJ35" i="3" s="1"/>
  <c r="JA44" i="3"/>
  <c r="JJ44" i="3" s="1"/>
  <c r="JA191" i="3"/>
  <c r="JJ191" i="3" s="1"/>
  <c r="JA197" i="3"/>
  <c r="JJ197" i="3" s="1"/>
  <c r="JA201" i="3"/>
  <c r="JJ201" i="3" s="1"/>
  <c r="JA231" i="3"/>
  <c r="JJ231" i="3" s="1"/>
  <c r="JP22" i="3"/>
  <c r="JY22" i="3" s="1"/>
  <c r="JP35" i="3"/>
  <c r="JY35" i="3" s="1"/>
  <c r="JP44" i="3"/>
  <c r="JY44" i="3" s="1"/>
  <c r="JP191" i="3"/>
  <c r="JY191" i="3" s="1"/>
  <c r="JP197" i="3"/>
  <c r="JY197" i="3" s="1"/>
  <c r="JP201" i="3"/>
  <c r="JY201" i="3" s="1"/>
  <c r="JP231" i="3"/>
  <c r="JY231" i="3" s="1"/>
  <c r="PJ22" i="3"/>
  <c r="PS22" i="3" s="1"/>
  <c r="PJ35" i="3"/>
  <c r="PS35" i="3" s="1"/>
  <c r="PJ44" i="3"/>
  <c r="PS44" i="3" s="1"/>
  <c r="PJ191" i="3"/>
  <c r="PS191" i="3" s="1"/>
  <c r="PJ197" i="3"/>
  <c r="PS197" i="3" s="1"/>
  <c r="PJ201" i="3"/>
  <c r="PS201" i="3" s="1"/>
  <c r="PJ231" i="3"/>
  <c r="PS231" i="3" s="1"/>
  <c r="PY22" i="3"/>
  <c r="QH22" i="3" s="1"/>
  <c r="PY35" i="3"/>
  <c r="QH35" i="3" s="1"/>
  <c r="PY44" i="3"/>
  <c r="QH44" i="3" s="1"/>
  <c r="PY191" i="3"/>
  <c r="QH191" i="3" s="1"/>
  <c r="PY197" i="3"/>
  <c r="QH197" i="3" s="1"/>
  <c r="PY201" i="3"/>
  <c r="QH201" i="3" s="1"/>
  <c r="PY231" i="3"/>
  <c r="QH231" i="3" s="1"/>
  <c r="DG24" i="3"/>
  <c r="DP24" i="3" s="1"/>
  <c r="DG74" i="3"/>
  <c r="DP74" i="3" s="1"/>
  <c r="DG189" i="3"/>
  <c r="DP189" i="3" s="1"/>
  <c r="DG199" i="3"/>
  <c r="DP199" i="3" s="1"/>
  <c r="HH24" i="3"/>
  <c r="HQ24" i="3" s="1"/>
  <c r="HH74" i="3"/>
  <c r="HQ74" i="3" s="1"/>
  <c r="HH189" i="3"/>
  <c r="HQ189" i="3" s="1"/>
  <c r="HH199" i="3"/>
  <c r="HQ199" i="3" s="1"/>
  <c r="LI22" i="3"/>
  <c r="LR22" i="3" s="1"/>
  <c r="LI35" i="3"/>
  <c r="LR35" i="3" s="1"/>
  <c r="LI44" i="3"/>
  <c r="LR44" i="3" s="1"/>
  <c r="LI191" i="3"/>
  <c r="LR191" i="3" s="1"/>
  <c r="LI197" i="3"/>
  <c r="LR197" i="3" s="1"/>
  <c r="LI201" i="3"/>
  <c r="LR201" i="3" s="1"/>
  <c r="LI231" i="3"/>
  <c r="LR231" i="3" s="1"/>
  <c r="LX22" i="3"/>
  <c r="MG22" i="3" s="1"/>
  <c r="LX35" i="3"/>
  <c r="MG35" i="3" s="1"/>
  <c r="LX44" i="3"/>
  <c r="MG44" i="3" s="1"/>
  <c r="LX191" i="3"/>
  <c r="MG191" i="3" s="1"/>
  <c r="LX197" i="3"/>
  <c r="MG197" i="3" s="1"/>
  <c r="LX201" i="3"/>
  <c r="MG201" i="3" s="1"/>
  <c r="LX231" i="3"/>
  <c r="MG231" i="3" s="1"/>
  <c r="MM22" i="3"/>
  <c r="MV22" i="3" s="1"/>
  <c r="MM35" i="3"/>
  <c r="MV35" i="3" s="1"/>
  <c r="MM44" i="3"/>
  <c r="MV44" i="3" s="1"/>
  <c r="MM191" i="3"/>
  <c r="MV191" i="3" s="1"/>
  <c r="MM197" i="3"/>
  <c r="MV197" i="3" s="1"/>
  <c r="MM201" i="3"/>
  <c r="MV201" i="3" s="1"/>
  <c r="MM231" i="3"/>
  <c r="MV231" i="3" s="1"/>
  <c r="EY22" i="3"/>
  <c r="FH22" i="3" s="1"/>
  <c r="EY35" i="3"/>
  <c r="FH35" i="3" s="1"/>
  <c r="EY44" i="3"/>
  <c r="FH44" i="3" s="1"/>
  <c r="EY191" i="3"/>
  <c r="FH191" i="3" s="1"/>
  <c r="EY197" i="3"/>
  <c r="FH197" i="3" s="1"/>
  <c r="EY201" i="3"/>
  <c r="FH201" i="3" s="1"/>
  <c r="EY231" i="3"/>
  <c r="FH231" i="3" s="1"/>
  <c r="NA22" i="3"/>
  <c r="NJ22" i="3" s="1"/>
  <c r="NA35" i="3"/>
  <c r="NJ35" i="3" s="1"/>
  <c r="NA44" i="3"/>
  <c r="NJ44" i="3" s="1"/>
  <c r="NA191" i="3"/>
  <c r="NJ191" i="3" s="1"/>
  <c r="NA197" i="3"/>
  <c r="NJ197" i="3" s="1"/>
  <c r="NA201" i="3"/>
  <c r="NJ201" i="3" s="1"/>
  <c r="NA231" i="3"/>
  <c r="NJ231" i="3" s="1"/>
  <c r="FN22" i="3"/>
  <c r="FW22" i="3" s="1"/>
  <c r="FN35" i="3"/>
  <c r="FW35" i="3" s="1"/>
  <c r="FN44" i="3"/>
  <c r="FW44" i="3" s="1"/>
  <c r="FN191" i="3"/>
  <c r="FW191" i="3" s="1"/>
  <c r="FN197" i="3"/>
  <c r="FW197" i="3" s="1"/>
  <c r="FN201" i="3"/>
  <c r="FW201" i="3" s="1"/>
  <c r="FN231" i="3"/>
  <c r="FW231" i="3" s="1"/>
  <c r="IZ22" i="3"/>
  <c r="JI22" i="3" s="1"/>
  <c r="IZ35" i="3"/>
  <c r="JI35" i="3" s="1"/>
  <c r="IZ44" i="3"/>
  <c r="JI44" i="3" s="1"/>
  <c r="IZ191" i="3"/>
  <c r="JI191" i="3" s="1"/>
  <c r="IZ197" i="3"/>
  <c r="JI197" i="3" s="1"/>
  <c r="IZ201" i="3"/>
  <c r="JI201" i="3" s="1"/>
  <c r="IZ231" i="3"/>
  <c r="JI231" i="3" s="1"/>
  <c r="JO22" i="3"/>
  <c r="JX22" i="3" s="1"/>
  <c r="JO35" i="3"/>
  <c r="JX35" i="3" s="1"/>
  <c r="JO44" i="3"/>
  <c r="JX44" i="3" s="1"/>
  <c r="JO191" i="3"/>
  <c r="JX191" i="3" s="1"/>
  <c r="JO197" i="3"/>
  <c r="JX197" i="3" s="1"/>
  <c r="JO201" i="3"/>
  <c r="JX201" i="3" s="1"/>
  <c r="JO231" i="3"/>
  <c r="JX231" i="3" s="1"/>
  <c r="PI22" i="3"/>
  <c r="PR22" i="3" s="1"/>
  <c r="PI35" i="3"/>
  <c r="PR35" i="3" s="1"/>
  <c r="PI44" i="3"/>
  <c r="PR44" i="3" s="1"/>
  <c r="PI191" i="3"/>
  <c r="PR191" i="3" s="1"/>
  <c r="PI197" i="3"/>
  <c r="PR197" i="3" s="1"/>
  <c r="PI201" i="3"/>
  <c r="PR201" i="3" s="1"/>
  <c r="PI231" i="3"/>
  <c r="PR231" i="3" s="1"/>
  <c r="PX22" i="3"/>
  <c r="QG22" i="3" s="1"/>
  <c r="PX35" i="3"/>
  <c r="QG35" i="3" s="1"/>
  <c r="PX44" i="3"/>
  <c r="QG44" i="3" s="1"/>
  <c r="PX191" i="3"/>
  <c r="QG191" i="3" s="1"/>
  <c r="PX197" i="3"/>
  <c r="QG197" i="3" s="1"/>
  <c r="PX201" i="3"/>
  <c r="QG201" i="3" s="1"/>
  <c r="PX231" i="3"/>
  <c r="QG231" i="3" s="1"/>
  <c r="DF24" i="3"/>
  <c r="DO24" i="3" s="1"/>
  <c r="DF74" i="3"/>
  <c r="DO74" i="3" s="1"/>
  <c r="DF189" i="3"/>
  <c r="DO189" i="3" s="1"/>
  <c r="DF199" i="3"/>
  <c r="DO199" i="3" s="1"/>
  <c r="HG24" i="3"/>
  <c r="HP24" i="3" s="1"/>
  <c r="HG74" i="3"/>
  <c r="HP74" i="3" s="1"/>
  <c r="HG189" i="3"/>
  <c r="HP189" i="3" s="1"/>
  <c r="HG199" i="3"/>
  <c r="HP199" i="3" s="1"/>
  <c r="LH22" i="3"/>
  <c r="LQ22" i="3" s="1"/>
  <c r="LH35" i="3"/>
  <c r="LQ35" i="3" s="1"/>
  <c r="LH44" i="3"/>
  <c r="LQ44" i="3" s="1"/>
  <c r="LH191" i="3"/>
  <c r="LQ191" i="3" s="1"/>
  <c r="LH197" i="3"/>
  <c r="LQ197" i="3" s="1"/>
  <c r="LH201" i="3"/>
  <c r="LQ201" i="3" s="1"/>
  <c r="LH231" i="3"/>
  <c r="LQ231" i="3" s="1"/>
  <c r="LW22" i="3"/>
  <c r="MF22" i="3" s="1"/>
  <c r="LW35" i="3"/>
  <c r="MF35" i="3" s="1"/>
  <c r="LW44" i="3"/>
  <c r="MF44" i="3" s="1"/>
  <c r="LW191" i="3"/>
  <c r="MF191" i="3" s="1"/>
  <c r="LW197" i="3"/>
  <c r="MF197" i="3" s="1"/>
  <c r="LW201" i="3"/>
  <c r="MF201" i="3" s="1"/>
  <c r="LW231" i="3"/>
  <c r="MF231" i="3" s="1"/>
  <c r="ML22" i="3"/>
  <c r="MU22" i="3" s="1"/>
  <c r="ML35" i="3"/>
  <c r="MU35" i="3" s="1"/>
  <c r="ML44" i="3"/>
  <c r="MU44" i="3" s="1"/>
  <c r="ML191" i="3"/>
  <c r="MU191" i="3" s="1"/>
  <c r="ML197" i="3"/>
  <c r="MU197" i="3" s="1"/>
  <c r="ML201" i="3"/>
  <c r="MU201" i="3" s="1"/>
  <c r="ML231" i="3"/>
  <c r="MU231" i="3" s="1"/>
  <c r="PY74" i="3"/>
  <c r="QH74" i="3" s="1"/>
  <c r="PY189" i="3"/>
  <c r="QH189" i="3" s="1"/>
  <c r="PY199" i="3"/>
  <c r="QH199" i="3" s="1"/>
  <c r="IZ189" i="3"/>
  <c r="JI189" i="3" s="1"/>
  <c r="IZ199" i="3"/>
  <c r="JI199" i="3" s="1"/>
  <c r="JO24" i="3"/>
  <c r="JX24" i="3" s="1"/>
  <c r="JO74" i="3"/>
  <c r="JX74" i="3" s="1"/>
  <c r="JO189" i="3"/>
  <c r="JX189" i="3" s="1"/>
  <c r="JO199" i="3"/>
  <c r="JX199" i="3" s="1"/>
  <c r="PI24" i="3"/>
  <c r="PR24" i="3" s="1"/>
  <c r="PI74" i="3"/>
  <c r="PR74" i="3" s="1"/>
  <c r="PI189" i="3"/>
  <c r="PR189" i="3" s="1"/>
  <c r="PI199" i="3"/>
  <c r="PR199" i="3" s="1"/>
  <c r="PX24" i="3"/>
  <c r="QG24" i="3" s="1"/>
  <c r="PX74" i="3"/>
  <c r="QG74" i="3" s="1"/>
  <c r="PX189" i="3"/>
  <c r="QG189" i="3" s="1"/>
  <c r="PX199" i="3"/>
  <c r="QG199" i="3" s="1"/>
  <c r="LI237" i="3"/>
  <c r="LR237" i="3" s="1"/>
  <c r="FC61" i="3"/>
  <c r="FC64" i="3"/>
  <c r="FC71" i="3"/>
  <c r="FC171" i="3"/>
  <c r="FC186" i="3"/>
  <c r="FC193" i="3"/>
  <c r="FC203" i="3"/>
  <c r="FC208" i="3"/>
  <c r="FC215" i="3"/>
  <c r="FC222" i="3"/>
  <c r="FC233" i="3"/>
  <c r="NE46" i="3"/>
  <c r="NE61" i="3"/>
  <c r="NE64" i="3"/>
  <c r="NE71" i="3"/>
  <c r="NE171" i="3"/>
  <c r="NE186" i="3"/>
  <c r="NE193" i="3"/>
  <c r="NE203" i="3"/>
  <c r="NE208" i="3"/>
  <c r="NE215" i="3"/>
  <c r="NE222" i="3"/>
  <c r="NE233" i="3"/>
  <c r="DY46" i="3"/>
  <c r="DY61" i="3"/>
  <c r="DY64" i="3"/>
  <c r="DY71" i="3"/>
  <c r="DY171" i="3"/>
  <c r="DY186" i="3"/>
  <c r="DY193" i="3"/>
  <c r="DY203" i="3"/>
  <c r="DY208" i="3"/>
  <c r="DY215" i="3"/>
  <c r="DY222" i="3"/>
  <c r="DY233" i="3"/>
  <c r="FR46" i="3"/>
  <c r="FR61" i="3"/>
  <c r="FR64" i="3"/>
  <c r="FR71" i="3"/>
  <c r="FR171" i="3"/>
  <c r="FR186" i="3"/>
  <c r="FR193" i="3"/>
  <c r="FR203" i="3"/>
  <c r="FR208" i="3"/>
  <c r="FR215" i="3"/>
  <c r="FR222" i="3"/>
  <c r="FR233" i="3"/>
  <c r="GV46" i="3"/>
  <c r="GV61" i="3"/>
  <c r="GV64" i="3"/>
  <c r="GV71" i="3"/>
  <c r="GV171" i="3"/>
  <c r="GV186" i="3"/>
  <c r="GV193" i="3"/>
  <c r="GV203" i="3"/>
  <c r="GV208" i="3"/>
  <c r="GV215" i="3"/>
  <c r="GV222" i="3"/>
  <c r="GV233" i="3"/>
  <c r="JD46" i="3"/>
  <c r="JD61" i="3"/>
  <c r="JD64" i="3"/>
  <c r="JD71" i="3"/>
  <c r="JD171" i="3"/>
  <c r="JD186" i="3"/>
  <c r="JD193" i="3"/>
  <c r="JD203" i="3"/>
  <c r="JD208" i="3"/>
  <c r="JD215" i="3"/>
  <c r="JD222" i="3"/>
  <c r="JD233" i="3"/>
  <c r="JS46" i="3"/>
  <c r="JS61" i="3"/>
  <c r="JS64" i="3"/>
  <c r="JS71" i="3"/>
  <c r="JS171" i="3"/>
  <c r="JS186" i="3"/>
  <c r="JS193" i="3"/>
  <c r="JS203" i="3"/>
  <c r="JS208" i="3"/>
  <c r="JS215" i="3"/>
  <c r="JS222" i="3"/>
  <c r="PM46" i="3"/>
  <c r="PM61" i="3"/>
  <c r="PM64" i="3"/>
  <c r="PM71" i="3"/>
  <c r="PM171" i="3"/>
  <c r="PM186" i="3"/>
  <c r="PM193" i="3"/>
  <c r="PM203" i="3"/>
  <c r="PM208" i="3"/>
  <c r="PM215" i="3"/>
  <c r="PM233" i="3"/>
  <c r="QB41" i="3"/>
  <c r="QB76" i="3"/>
  <c r="QB237" i="3"/>
  <c r="MA61" i="3"/>
  <c r="MA71" i="3"/>
  <c r="MA193" i="3"/>
  <c r="MA203" i="3"/>
  <c r="MP64" i="3"/>
  <c r="MP193" i="3"/>
  <c r="MP203" i="3"/>
  <c r="MP233" i="3"/>
  <c r="MA64" i="3"/>
  <c r="MA233" i="3"/>
  <c r="MP186" i="3"/>
  <c r="MP222" i="3"/>
  <c r="PM222" i="3"/>
  <c r="MA46" i="3"/>
  <c r="MA171" i="3"/>
  <c r="MA186" i="3"/>
  <c r="MA215" i="3"/>
  <c r="MA222" i="3"/>
  <c r="MP46" i="3"/>
  <c r="MP61" i="3"/>
  <c r="MP71" i="3"/>
  <c r="MP171" i="3"/>
  <c r="MP208" i="3"/>
  <c r="MP215" i="3"/>
  <c r="MA208" i="3"/>
  <c r="FC46" i="3"/>
  <c r="T46" i="3"/>
  <c r="T61" i="3"/>
  <c r="T64" i="3"/>
  <c r="T71" i="3"/>
  <c r="T171" i="3"/>
  <c r="T186" i="3"/>
  <c r="T193" i="3"/>
  <c r="T203" i="3"/>
  <c r="T208" i="3"/>
  <c r="T215" i="3"/>
  <c r="T222" i="3"/>
  <c r="T233" i="3"/>
  <c r="DF46" i="3"/>
  <c r="DO46" i="3" s="1"/>
  <c r="DF61" i="3"/>
  <c r="DO61" i="3" s="1"/>
  <c r="DF64" i="3"/>
  <c r="DO64" i="3" s="1"/>
  <c r="DF71" i="3"/>
  <c r="DO71" i="3" s="1"/>
  <c r="DF171" i="3"/>
  <c r="DO171" i="3" s="1"/>
  <c r="DF186" i="3"/>
  <c r="DO186" i="3" s="1"/>
  <c r="DF193" i="3"/>
  <c r="DO193" i="3" s="1"/>
  <c r="DF203" i="3"/>
  <c r="DO203" i="3" s="1"/>
  <c r="DF208" i="3"/>
  <c r="DO208" i="3" s="1"/>
  <c r="DF215" i="3"/>
  <c r="DO215" i="3" s="1"/>
  <c r="DF222" i="3"/>
  <c r="DO222" i="3" s="1"/>
  <c r="DF233" i="3"/>
  <c r="DO233" i="3" s="1"/>
  <c r="HK237" i="3"/>
  <c r="LL41" i="3"/>
  <c r="LL76" i="3"/>
  <c r="LL237" i="3"/>
  <c r="LX41" i="3"/>
  <c r="MG41" i="3" s="1"/>
  <c r="LX76" i="3"/>
  <c r="MG76" i="3" s="1"/>
  <c r="LX237" i="3"/>
  <c r="MG237" i="3" s="1"/>
  <c r="MM41" i="3"/>
  <c r="MV41" i="3" s="1"/>
  <c r="MM76" i="3"/>
  <c r="MV76" i="3" s="1"/>
  <c r="MM237" i="3"/>
  <c r="MV237" i="3" s="1"/>
  <c r="EK41" i="3"/>
  <c r="EK76" i="3"/>
  <c r="EK237" i="3"/>
  <c r="EZ41" i="3"/>
  <c r="FI41" i="3" s="1"/>
  <c r="EZ76" i="3"/>
  <c r="FI76" i="3" s="1"/>
  <c r="EZ237" i="3"/>
  <c r="FI237" i="3" s="1"/>
  <c r="NB41" i="3"/>
  <c r="NK41" i="3" s="1"/>
  <c r="NB76" i="3"/>
  <c r="NK76" i="3" s="1"/>
  <c r="NB237" i="3"/>
  <c r="NK237" i="3" s="1"/>
  <c r="DV41" i="3"/>
  <c r="DV76" i="3"/>
  <c r="EE76" i="3" s="1"/>
  <c r="DV237" i="3"/>
  <c r="EE237" i="3" s="1"/>
  <c r="FO41" i="3"/>
  <c r="FX41" i="3" s="1"/>
  <c r="FO76" i="3"/>
  <c r="FX76" i="3" s="1"/>
  <c r="FO237" i="3"/>
  <c r="FX237" i="3" s="1"/>
  <c r="GS41" i="3"/>
  <c r="HB41" i="3" s="1"/>
  <c r="GS76" i="3"/>
  <c r="HB76" i="3" s="1"/>
  <c r="GS237" i="3"/>
  <c r="HB237" i="3" s="1"/>
  <c r="JA41" i="3"/>
  <c r="JJ41" i="3" s="1"/>
  <c r="JA76" i="3"/>
  <c r="JJ76" i="3" s="1"/>
  <c r="JA237" i="3"/>
  <c r="JJ237" i="3" s="1"/>
  <c r="JP41" i="3"/>
  <c r="JY41" i="3" s="1"/>
  <c r="JP76" i="3"/>
  <c r="JY76" i="3" s="1"/>
  <c r="JP237" i="3"/>
  <c r="JY237" i="3" s="1"/>
  <c r="PJ41" i="3"/>
  <c r="PS41" i="3" s="1"/>
  <c r="PJ76" i="3"/>
  <c r="PS76" i="3" s="1"/>
  <c r="PJ237" i="3"/>
  <c r="PS237" i="3" s="1"/>
  <c r="PY46" i="3"/>
  <c r="QH46" i="3" s="1"/>
  <c r="PY61" i="3"/>
  <c r="QH61" i="3" s="1"/>
  <c r="PY64" i="3"/>
  <c r="QH64" i="3" s="1"/>
  <c r="PY71" i="3"/>
  <c r="QH71" i="3" s="1"/>
  <c r="PY171" i="3"/>
  <c r="QH171" i="3" s="1"/>
  <c r="PY186" i="3"/>
  <c r="QH186" i="3" s="1"/>
  <c r="PY193" i="3"/>
  <c r="QH193" i="3" s="1"/>
  <c r="PY203" i="3"/>
  <c r="QH203" i="3" s="1"/>
  <c r="PY208" i="3"/>
  <c r="QH208" i="3" s="1"/>
  <c r="PY215" i="3"/>
  <c r="QH215" i="3" s="1"/>
  <c r="PY222" i="3"/>
  <c r="QH222" i="3" s="1"/>
  <c r="PY233" i="3"/>
  <c r="QH233" i="3" s="1"/>
  <c r="HH41" i="3"/>
  <c r="HQ41" i="3" s="1"/>
  <c r="HH76" i="3"/>
  <c r="HQ76" i="3" s="1"/>
  <c r="HH237" i="3"/>
  <c r="HQ237" i="3" s="1"/>
  <c r="LI41" i="3"/>
  <c r="LR41" i="3" s="1"/>
  <c r="LI76" i="3"/>
  <c r="LR76" i="3" s="1"/>
  <c r="W41" i="3"/>
  <c r="W76" i="3"/>
  <c r="W237" i="3"/>
  <c r="DI41" i="3"/>
  <c r="DI76" i="3"/>
  <c r="DI237" i="3"/>
  <c r="HK46" i="3"/>
  <c r="HK61" i="3"/>
  <c r="HK64" i="3"/>
  <c r="HK71" i="3"/>
  <c r="HK171" i="3"/>
  <c r="U76" i="3"/>
  <c r="U41" i="3"/>
  <c r="U237" i="3"/>
  <c r="DG41" i="3"/>
  <c r="DP41" i="3" s="1"/>
  <c r="DG76" i="3"/>
  <c r="DP76" i="3" s="1"/>
  <c r="DG237" i="3"/>
  <c r="DP237" i="3" s="1"/>
  <c r="X237" i="3"/>
  <c r="DJ41" i="3"/>
  <c r="DJ76" i="3"/>
  <c r="DJ237" i="3"/>
  <c r="HG41" i="3"/>
  <c r="HP41" i="3" s="1"/>
  <c r="HG76" i="3"/>
  <c r="HP76" i="3" s="1"/>
  <c r="HG237" i="3"/>
  <c r="HP237" i="3" s="1"/>
  <c r="LH41" i="3"/>
  <c r="LQ41" i="3" s="1"/>
  <c r="LH76" i="3"/>
  <c r="LQ76" i="3" s="1"/>
  <c r="LH237" i="3"/>
  <c r="LQ237" i="3" s="1"/>
  <c r="LZ46" i="3"/>
  <c r="LZ61" i="3"/>
  <c r="LZ64" i="3"/>
  <c r="LZ71" i="3"/>
  <c r="LZ171" i="3"/>
  <c r="LZ186" i="3"/>
  <c r="LZ193" i="3"/>
  <c r="LZ203" i="3"/>
  <c r="LZ208" i="3"/>
  <c r="LZ215" i="3"/>
  <c r="LZ222" i="3"/>
  <c r="LZ233" i="3"/>
  <c r="MO46" i="3"/>
  <c r="MO61" i="3"/>
  <c r="MO64" i="3"/>
  <c r="MO71" i="3"/>
  <c r="MO171" i="3"/>
  <c r="MO186" i="3"/>
  <c r="MO193" i="3"/>
  <c r="MO203" i="3"/>
  <c r="MO208" i="3"/>
  <c r="MO215" i="3"/>
  <c r="MO222" i="3"/>
  <c r="MO233" i="3"/>
  <c r="EM46" i="3"/>
  <c r="EM61" i="3"/>
  <c r="EM64" i="3"/>
  <c r="EM71" i="3"/>
  <c r="EM171" i="3"/>
  <c r="EM186" i="3"/>
  <c r="EM193" i="3"/>
  <c r="EM203" i="3"/>
  <c r="EM208" i="3"/>
  <c r="EM215" i="3"/>
  <c r="EM222" i="3"/>
  <c r="EM233" i="3"/>
  <c r="FB46" i="3"/>
  <c r="FB61" i="3"/>
  <c r="FB64" i="3"/>
  <c r="FB71" i="3"/>
  <c r="FB171" i="3"/>
  <c r="FB186" i="3"/>
  <c r="FB193" i="3"/>
  <c r="FB203" i="3"/>
  <c r="FB208" i="3"/>
  <c r="FB215" i="3"/>
  <c r="FB222" i="3"/>
  <c r="FB233" i="3"/>
  <c r="ND46" i="3"/>
  <c r="ND61" i="3"/>
  <c r="ND64" i="3"/>
  <c r="ND71" i="3"/>
  <c r="ND171" i="3"/>
  <c r="ND186" i="3"/>
  <c r="ND193" i="3"/>
  <c r="ND203" i="3"/>
  <c r="ND208" i="3"/>
  <c r="ND215" i="3"/>
  <c r="ND222" i="3"/>
  <c r="ND233" i="3"/>
  <c r="DX46" i="3"/>
  <c r="DX61" i="3"/>
  <c r="DX64" i="3"/>
  <c r="DX71" i="3"/>
  <c r="DX171" i="3"/>
  <c r="DX186" i="3"/>
  <c r="DX193" i="3"/>
  <c r="DX203" i="3"/>
  <c r="DX208" i="3"/>
  <c r="DX215" i="3"/>
  <c r="DX222" i="3"/>
  <c r="DX233" i="3"/>
  <c r="FQ46" i="3"/>
  <c r="FQ61" i="3"/>
  <c r="FQ64" i="3"/>
  <c r="FQ71" i="3"/>
  <c r="FQ171" i="3"/>
  <c r="FQ186" i="3"/>
  <c r="FQ193" i="3"/>
  <c r="FQ203" i="3"/>
  <c r="FQ208" i="3"/>
  <c r="FQ215" i="3"/>
  <c r="FQ222" i="3"/>
  <c r="FQ233" i="3"/>
  <c r="GU46" i="3"/>
  <c r="GU61" i="3"/>
  <c r="GU64" i="3"/>
  <c r="GU71" i="3"/>
  <c r="GU171" i="3"/>
  <c r="GU186" i="3"/>
  <c r="GU193" i="3"/>
  <c r="GU203" i="3"/>
  <c r="GU208" i="3"/>
  <c r="GU215" i="3"/>
  <c r="GU222" i="3"/>
  <c r="GU233" i="3"/>
  <c r="JC46" i="3"/>
  <c r="JC61" i="3"/>
  <c r="JC64" i="3"/>
  <c r="JC71" i="3"/>
  <c r="JC171" i="3"/>
  <c r="JC186" i="3"/>
  <c r="JC193" i="3"/>
  <c r="JC203" i="3"/>
  <c r="JC208" i="3"/>
  <c r="JC215" i="3"/>
  <c r="JC222" i="3"/>
  <c r="JC233" i="3"/>
  <c r="JR46" i="3"/>
  <c r="JR61" i="3"/>
  <c r="JR64" i="3"/>
  <c r="JR71" i="3"/>
  <c r="JR171" i="3"/>
  <c r="JR186" i="3"/>
  <c r="JR193" i="3"/>
  <c r="JR203" i="3"/>
  <c r="JR208" i="3"/>
  <c r="JR215" i="3"/>
  <c r="JR222" i="3"/>
  <c r="JR233" i="3"/>
  <c r="PL46" i="3"/>
  <c r="PL61" i="3"/>
  <c r="PL64" i="3"/>
  <c r="PL71" i="3"/>
  <c r="PL171" i="3"/>
  <c r="PL186" i="3"/>
  <c r="PL193" i="3"/>
  <c r="PL203" i="3"/>
  <c r="PL208" i="3"/>
  <c r="PL215" i="3"/>
  <c r="PL222" i="3"/>
  <c r="PL233" i="3"/>
  <c r="QA41" i="3"/>
  <c r="QA76" i="3"/>
  <c r="QA237" i="3"/>
  <c r="X41" i="3"/>
  <c r="X76" i="3"/>
  <c r="PI46" i="3"/>
  <c r="PR46" i="3" s="1"/>
  <c r="PI61" i="3"/>
  <c r="PR61" i="3" s="1"/>
  <c r="PI64" i="3"/>
  <c r="PR64" i="3" s="1"/>
  <c r="PI71" i="3"/>
  <c r="PR71" i="3" s="1"/>
  <c r="PI171" i="3"/>
  <c r="PR171" i="3" s="1"/>
  <c r="PI186" i="3"/>
  <c r="PR186" i="3" s="1"/>
  <c r="PI193" i="3"/>
  <c r="PR193" i="3" s="1"/>
  <c r="PI203" i="3"/>
  <c r="PR203" i="3" s="1"/>
  <c r="PI208" i="3"/>
  <c r="PR208" i="3" s="1"/>
  <c r="PI215" i="3"/>
  <c r="PR215" i="3" s="1"/>
  <c r="PI222" i="3"/>
  <c r="PR222" i="3" s="1"/>
  <c r="PI233" i="3"/>
  <c r="PR233" i="3" s="1"/>
  <c r="PX41" i="3"/>
  <c r="QG41" i="3" s="1"/>
  <c r="PX76" i="3"/>
  <c r="QG76" i="3" s="1"/>
  <c r="PX237" i="3"/>
  <c r="QG237" i="3" s="1"/>
  <c r="HJ46" i="3"/>
  <c r="HJ61" i="3"/>
  <c r="HJ64" i="3"/>
  <c r="HJ71" i="3"/>
  <c r="HJ171" i="3"/>
  <c r="HJ186" i="3"/>
  <c r="HJ193" i="3"/>
  <c r="HJ203" i="3"/>
  <c r="HJ208" i="3"/>
  <c r="HJ215" i="3"/>
  <c r="HJ222" i="3"/>
  <c r="HJ233" i="3"/>
  <c r="LK46" i="3"/>
  <c r="LK61" i="3"/>
  <c r="LK64" i="3"/>
  <c r="LK71" i="3"/>
  <c r="LK171" i="3"/>
  <c r="LK186" i="3"/>
  <c r="LK193" i="3"/>
  <c r="LK203" i="3"/>
  <c r="LK208" i="3"/>
  <c r="LK215" i="3"/>
  <c r="LK222" i="3"/>
  <c r="LK233" i="3"/>
  <c r="LW46" i="3"/>
  <c r="MF46" i="3" s="1"/>
  <c r="LW61" i="3"/>
  <c r="MF61" i="3" s="1"/>
  <c r="LW64" i="3"/>
  <c r="MF64" i="3" s="1"/>
  <c r="LW71" i="3"/>
  <c r="MF71" i="3" s="1"/>
  <c r="LW171" i="3"/>
  <c r="MF171" i="3" s="1"/>
  <c r="LW186" i="3"/>
  <c r="MF186" i="3" s="1"/>
  <c r="LW193" i="3"/>
  <c r="MF193" i="3" s="1"/>
  <c r="LW203" i="3"/>
  <c r="MF203" i="3" s="1"/>
  <c r="LW208" i="3"/>
  <c r="MF208" i="3" s="1"/>
  <c r="LW215" i="3"/>
  <c r="MF215" i="3" s="1"/>
  <c r="LW222" i="3"/>
  <c r="MF222" i="3" s="1"/>
  <c r="LW233" i="3"/>
  <c r="MF233" i="3" s="1"/>
  <c r="ML46" i="3"/>
  <c r="MU46" i="3" s="1"/>
  <c r="ML61" i="3"/>
  <c r="MU61" i="3" s="1"/>
  <c r="ML64" i="3"/>
  <c r="MU64" i="3" s="1"/>
  <c r="ML71" i="3"/>
  <c r="MU71" i="3" s="1"/>
  <c r="ML171" i="3"/>
  <c r="MU171" i="3" s="1"/>
  <c r="ML186" i="3"/>
  <c r="MU186" i="3" s="1"/>
  <c r="ML193" i="3"/>
  <c r="MU193" i="3" s="1"/>
  <c r="ML203" i="3"/>
  <c r="MU203" i="3" s="1"/>
  <c r="ML208" i="3"/>
  <c r="MU208" i="3" s="1"/>
  <c r="ML215" i="3"/>
  <c r="MU215" i="3" s="1"/>
  <c r="ML233" i="3"/>
  <c r="MU233" i="3" s="1"/>
  <c r="EJ46" i="3"/>
  <c r="ES46" i="3" s="1"/>
  <c r="EJ61" i="3"/>
  <c r="ES61" i="3" s="1"/>
  <c r="EJ64" i="3"/>
  <c r="ES64" i="3" s="1"/>
  <c r="EJ71" i="3"/>
  <c r="ES71" i="3" s="1"/>
  <c r="EJ171" i="3"/>
  <c r="ES171" i="3" s="1"/>
  <c r="EJ186" i="3"/>
  <c r="ES186" i="3" s="1"/>
  <c r="EJ193" i="3"/>
  <c r="ES193" i="3" s="1"/>
  <c r="EJ203" i="3"/>
  <c r="ES203" i="3" s="1"/>
  <c r="EJ208" i="3"/>
  <c r="ES208" i="3" s="1"/>
  <c r="EJ215" i="3"/>
  <c r="ES215" i="3" s="1"/>
  <c r="EJ222" i="3"/>
  <c r="ES222" i="3" s="1"/>
  <c r="EJ233" i="3"/>
  <c r="ES233" i="3" s="1"/>
  <c r="EY46" i="3"/>
  <c r="FH46" i="3" s="1"/>
  <c r="EY61" i="3"/>
  <c r="FH61" i="3" s="1"/>
  <c r="EY64" i="3"/>
  <c r="FH64" i="3" s="1"/>
  <c r="EY71" i="3"/>
  <c r="FH71" i="3" s="1"/>
  <c r="EY171" i="3"/>
  <c r="FH171" i="3" s="1"/>
  <c r="EY186" i="3"/>
  <c r="FH186" i="3" s="1"/>
  <c r="EY193" i="3"/>
  <c r="FH193" i="3" s="1"/>
  <c r="EY203" i="3"/>
  <c r="FH203" i="3" s="1"/>
  <c r="EY208" i="3"/>
  <c r="FH208" i="3" s="1"/>
  <c r="EY215" i="3"/>
  <c r="FH215" i="3" s="1"/>
  <c r="EY222" i="3"/>
  <c r="FH222" i="3" s="1"/>
  <c r="EY233" i="3"/>
  <c r="FH233" i="3" s="1"/>
  <c r="NA46" i="3"/>
  <c r="NJ46" i="3" s="1"/>
  <c r="NA61" i="3"/>
  <c r="NJ61" i="3" s="1"/>
  <c r="NA64" i="3"/>
  <c r="NJ64" i="3" s="1"/>
  <c r="NA71" i="3"/>
  <c r="NJ71" i="3" s="1"/>
  <c r="NA171" i="3"/>
  <c r="NJ171" i="3" s="1"/>
  <c r="NA186" i="3"/>
  <c r="NJ186" i="3" s="1"/>
  <c r="NA193" i="3"/>
  <c r="NJ193" i="3" s="1"/>
  <c r="NA203" i="3"/>
  <c r="NJ203" i="3" s="1"/>
  <c r="NA208" i="3"/>
  <c r="NJ208" i="3" s="1"/>
  <c r="NA215" i="3"/>
  <c r="NJ215" i="3" s="1"/>
  <c r="NA222" i="3"/>
  <c r="NJ222" i="3" s="1"/>
  <c r="NA233" i="3"/>
  <c r="NJ233" i="3" s="1"/>
  <c r="DU46" i="3"/>
  <c r="ED46" i="3" s="1"/>
  <c r="DU61" i="3"/>
  <c r="ED61" i="3" s="1"/>
  <c r="DU64" i="3"/>
  <c r="ED64" i="3" s="1"/>
  <c r="DU71" i="3"/>
  <c r="ED71" i="3" s="1"/>
  <c r="DU171" i="3"/>
  <c r="DU186" i="3"/>
  <c r="ED186" i="3" s="1"/>
  <c r="DU193" i="3"/>
  <c r="ED193" i="3" s="1"/>
  <c r="DU203" i="3"/>
  <c r="ED203" i="3" s="1"/>
  <c r="DU208" i="3"/>
  <c r="ED208" i="3" s="1"/>
  <c r="DU215" i="3"/>
  <c r="ED215" i="3" s="1"/>
  <c r="DU222" i="3"/>
  <c r="ED222" i="3" s="1"/>
  <c r="DU233" i="3"/>
  <c r="ED233" i="3" s="1"/>
  <c r="FN46" i="3"/>
  <c r="FW46" i="3" s="1"/>
  <c r="FN61" i="3"/>
  <c r="FW61" i="3" s="1"/>
  <c r="FN64" i="3"/>
  <c r="FW64" i="3" s="1"/>
  <c r="FN71" i="3"/>
  <c r="FW71" i="3" s="1"/>
  <c r="FN171" i="3"/>
  <c r="FW171" i="3" s="1"/>
  <c r="FN186" i="3"/>
  <c r="FW186" i="3" s="1"/>
  <c r="FN193" i="3"/>
  <c r="FW193" i="3" s="1"/>
  <c r="FN203" i="3"/>
  <c r="FW203" i="3" s="1"/>
  <c r="FN208" i="3"/>
  <c r="FW208" i="3" s="1"/>
  <c r="FN215" i="3"/>
  <c r="FW215" i="3" s="1"/>
  <c r="FN222" i="3"/>
  <c r="FW222" i="3" s="1"/>
  <c r="FN233" i="3"/>
  <c r="FW233" i="3" s="1"/>
  <c r="GR46" i="3"/>
  <c r="HA46" i="3" s="1"/>
  <c r="GR61" i="3"/>
  <c r="HA61" i="3" s="1"/>
  <c r="GR64" i="3"/>
  <c r="HA64" i="3" s="1"/>
  <c r="GR71" i="3"/>
  <c r="HA71" i="3" s="1"/>
  <c r="GR171" i="3"/>
  <c r="HA171" i="3" s="1"/>
  <c r="GR186" i="3"/>
  <c r="HA186" i="3" s="1"/>
  <c r="GR193" i="3"/>
  <c r="HA193" i="3" s="1"/>
  <c r="GR203" i="3"/>
  <c r="HA203" i="3" s="1"/>
  <c r="GR208" i="3"/>
  <c r="HA208" i="3" s="1"/>
  <c r="GR215" i="3"/>
  <c r="HA215" i="3" s="1"/>
  <c r="GR222" i="3"/>
  <c r="HA222" i="3" s="1"/>
  <c r="GR233" i="3"/>
  <c r="HA233" i="3" s="1"/>
  <c r="IZ46" i="3"/>
  <c r="JI46" i="3" s="1"/>
  <c r="IZ61" i="3"/>
  <c r="JI61" i="3" s="1"/>
  <c r="IZ64" i="3"/>
  <c r="JI64" i="3" s="1"/>
  <c r="IZ71" i="3"/>
  <c r="JI71" i="3" s="1"/>
  <c r="IZ171" i="3"/>
  <c r="JI171" i="3" s="1"/>
  <c r="IZ186" i="3"/>
  <c r="JI186" i="3" s="1"/>
  <c r="IZ193" i="3"/>
  <c r="JI193" i="3" s="1"/>
  <c r="IZ203" i="3"/>
  <c r="JI203" i="3" s="1"/>
  <c r="IZ208" i="3"/>
  <c r="JI208" i="3" s="1"/>
  <c r="IZ215" i="3"/>
  <c r="JI215" i="3" s="1"/>
  <c r="IZ222" i="3"/>
  <c r="JI222" i="3" s="1"/>
  <c r="IZ233" i="3"/>
  <c r="JI233" i="3" s="1"/>
  <c r="JO46" i="3"/>
  <c r="JX46" i="3" s="1"/>
  <c r="JO61" i="3"/>
  <c r="JX61" i="3" s="1"/>
  <c r="JO64" i="3"/>
  <c r="JX64" i="3" s="1"/>
  <c r="JO71" i="3"/>
  <c r="JX71" i="3" s="1"/>
  <c r="JO171" i="3"/>
  <c r="JX171" i="3" s="1"/>
  <c r="JO186" i="3"/>
  <c r="JX186" i="3" s="1"/>
  <c r="JO193" i="3"/>
  <c r="JX193" i="3" s="1"/>
  <c r="JO203" i="3"/>
  <c r="JX203" i="3" s="1"/>
  <c r="JO208" i="3"/>
  <c r="JX208" i="3" s="1"/>
  <c r="JO215" i="3"/>
  <c r="JX215" i="3" s="1"/>
  <c r="JO222" i="3"/>
  <c r="JX222" i="3" s="1"/>
  <c r="JO233" i="3"/>
  <c r="JX233" i="3" s="1"/>
  <c r="ML222" i="3"/>
  <c r="MU222" i="3" s="1"/>
  <c r="T41" i="3"/>
  <c r="T76" i="3"/>
  <c r="T237" i="3"/>
  <c r="DF41" i="3"/>
  <c r="DO41" i="3" s="1"/>
  <c r="DF76" i="3"/>
  <c r="DO76" i="3" s="1"/>
  <c r="DF237" i="3"/>
  <c r="DO237" i="3" s="1"/>
  <c r="HH46" i="3"/>
  <c r="HQ46" i="3" s="1"/>
  <c r="HH61" i="3"/>
  <c r="HQ61" i="3" s="1"/>
  <c r="HH64" i="3"/>
  <c r="HQ64" i="3" s="1"/>
  <c r="HH71" i="3"/>
  <c r="HQ71" i="3" s="1"/>
  <c r="HH171" i="3"/>
  <c r="HQ171" i="3" s="1"/>
  <c r="X46" i="3"/>
  <c r="X203" i="3"/>
  <c r="X208" i="3"/>
  <c r="X222" i="3"/>
  <c r="X233" i="3"/>
  <c r="DJ64" i="3"/>
  <c r="DJ71" i="3"/>
  <c r="DJ203" i="3"/>
  <c r="DJ208" i="3"/>
  <c r="DJ222" i="3"/>
  <c r="DJ233" i="3"/>
  <c r="HG46" i="3"/>
  <c r="HP46" i="3" s="1"/>
  <c r="HG61" i="3"/>
  <c r="HP61" i="3" s="1"/>
  <c r="HG64" i="3"/>
  <c r="HP64" i="3" s="1"/>
  <c r="HG71" i="3"/>
  <c r="HP71" i="3" s="1"/>
  <c r="HG171" i="3"/>
  <c r="HP171" i="3" s="1"/>
  <c r="DI46" i="3"/>
  <c r="DI61" i="3"/>
  <c r="DI203" i="3"/>
  <c r="DI208" i="3"/>
  <c r="DI222" i="3"/>
  <c r="DI233" i="3"/>
  <c r="HK76" i="3"/>
  <c r="JS233" i="3"/>
  <c r="X61" i="3"/>
  <c r="X64" i="3"/>
  <c r="X71" i="3"/>
  <c r="X171" i="3"/>
  <c r="X186" i="3"/>
  <c r="X193" i="3"/>
  <c r="X215" i="3"/>
  <c r="DJ46" i="3"/>
  <c r="DJ61" i="3"/>
  <c r="DJ171" i="3"/>
  <c r="DJ186" i="3"/>
  <c r="DJ193" i="3"/>
  <c r="DJ215" i="3"/>
  <c r="W46" i="3"/>
  <c r="W61" i="3"/>
  <c r="W64" i="3"/>
  <c r="W71" i="3"/>
  <c r="W171" i="3"/>
  <c r="W186" i="3"/>
  <c r="W193" i="3"/>
  <c r="W203" i="3"/>
  <c r="W208" i="3"/>
  <c r="W215" i="3"/>
  <c r="W222" i="3"/>
  <c r="W233" i="3"/>
  <c r="DI64" i="3"/>
  <c r="DI71" i="3"/>
  <c r="DI171" i="3"/>
  <c r="DI186" i="3"/>
  <c r="DI193" i="3"/>
  <c r="DI215" i="3"/>
  <c r="HK41" i="3"/>
  <c r="U46" i="3"/>
  <c r="U61" i="3"/>
  <c r="U64" i="3"/>
  <c r="U71" i="3"/>
  <c r="U171" i="3"/>
  <c r="U186" i="3"/>
  <c r="U193" i="3"/>
  <c r="U203" i="3"/>
  <c r="U208" i="3"/>
  <c r="U215" i="3"/>
  <c r="U222" i="3"/>
  <c r="U233" i="3"/>
  <c r="DG46" i="3"/>
  <c r="DP46" i="3" s="1"/>
  <c r="DG61" i="3"/>
  <c r="DP61" i="3" s="1"/>
  <c r="DG64" i="3"/>
  <c r="DP64" i="3" s="1"/>
  <c r="DG71" i="3"/>
  <c r="DP71" i="3" s="1"/>
  <c r="DG171" i="3"/>
  <c r="DP171" i="3" s="1"/>
  <c r="DG186" i="3"/>
  <c r="DP186" i="3" s="1"/>
  <c r="DG193" i="3"/>
  <c r="DP193" i="3" s="1"/>
  <c r="DG203" i="3"/>
  <c r="DP203" i="3" s="1"/>
  <c r="DG208" i="3"/>
  <c r="DP208" i="3" s="1"/>
  <c r="DG215" i="3"/>
  <c r="DP215" i="3" s="1"/>
  <c r="DG222" i="3"/>
  <c r="DP222" i="3" s="1"/>
  <c r="DG233" i="3"/>
  <c r="DP233" i="3" s="1"/>
  <c r="HJ41" i="3"/>
  <c r="HJ76" i="3"/>
  <c r="HJ237" i="3"/>
  <c r="LK41" i="3"/>
  <c r="LK76" i="3"/>
  <c r="LK237" i="3"/>
  <c r="LW41" i="3"/>
  <c r="MF41" i="3" s="1"/>
  <c r="LW76" i="3"/>
  <c r="MF76" i="3" s="1"/>
  <c r="LW237" i="3"/>
  <c r="MF237" i="3" s="1"/>
  <c r="ML41" i="3"/>
  <c r="MU41" i="3" s="1"/>
  <c r="ML76" i="3"/>
  <c r="MU76" i="3" s="1"/>
  <c r="ML237" i="3"/>
  <c r="MU237" i="3" s="1"/>
  <c r="EJ41" i="3"/>
  <c r="ES41" i="3" s="1"/>
  <c r="EJ76" i="3"/>
  <c r="ES76" i="3" s="1"/>
  <c r="EJ237" i="3"/>
  <c r="ES237" i="3" s="1"/>
  <c r="EY41" i="3"/>
  <c r="FH41" i="3" s="1"/>
  <c r="EY76" i="3"/>
  <c r="FH76" i="3" s="1"/>
  <c r="EY237" i="3"/>
  <c r="FH237" i="3" s="1"/>
  <c r="NA41" i="3"/>
  <c r="NJ41" i="3" s="1"/>
  <c r="NA76" i="3"/>
  <c r="NJ76" i="3" s="1"/>
  <c r="NA237" i="3"/>
  <c r="NJ237" i="3" s="1"/>
  <c r="DU41" i="3"/>
  <c r="DU76" i="3"/>
  <c r="ED76" i="3" s="1"/>
  <c r="DU237" i="3"/>
  <c r="ED237" i="3" s="1"/>
  <c r="FN41" i="3"/>
  <c r="FW41" i="3" s="1"/>
  <c r="FN76" i="3"/>
  <c r="FW76" i="3" s="1"/>
  <c r="FN237" i="3"/>
  <c r="FW237" i="3" s="1"/>
  <c r="GR41" i="3"/>
  <c r="HA41" i="3" s="1"/>
  <c r="GR76" i="3"/>
  <c r="HA76" i="3" s="1"/>
  <c r="GR237" i="3"/>
  <c r="HA237" i="3" s="1"/>
  <c r="IZ41" i="3"/>
  <c r="JI41" i="3" s="1"/>
  <c r="IZ76" i="3"/>
  <c r="JI76" i="3" s="1"/>
  <c r="IZ237" i="3"/>
  <c r="JI237" i="3" s="1"/>
  <c r="JO41" i="3"/>
  <c r="JX41" i="3" s="1"/>
  <c r="JO76" i="3"/>
  <c r="JX76" i="3" s="1"/>
  <c r="JO237" i="3"/>
  <c r="JX237" i="3" s="1"/>
  <c r="PI41" i="3"/>
  <c r="PR41" i="3" s="1"/>
  <c r="PI76" i="3"/>
  <c r="PR76" i="3" s="1"/>
  <c r="PI237" i="3"/>
  <c r="PR237" i="3" s="1"/>
  <c r="PX46" i="3"/>
  <c r="QG46" i="3" s="1"/>
  <c r="PX61" i="3"/>
  <c r="QG61" i="3" s="1"/>
  <c r="PX64" i="3"/>
  <c r="QG64" i="3" s="1"/>
  <c r="PX71" i="3"/>
  <c r="QG71" i="3" s="1"/>
  <c r="PX171" i="3"/>
  <c r="QG171" i="3" s="1"/>
  <c r="PX186" i="3"/>
  <c r="QG186" i="3" s="1"/>
  <c r="PX193" i="3"/>
  <c r="QG193" i="3" s="1"/>
  <c r="PX203" i="3"/>
  <c r="QG203" i="3" s="1"/>
  <c r="PX208" i="3"/>
  <c r="QG208" i="3" s="1"/>
  <c r="PX215" i="3"/>
  <c r="QG215" i="3" s="1"/>
  <c r="PX222" i="3"/>
  <c r="QG222" i="3" s="1"/>
  <c r="PX233" i="3"/>
  <c r="QG233" i="3" s="1"/>
  <c r="HK186" i="3"/>
  <c r="HK193" i="3"/>
  <c r="HK203" i="3"/>
  <c r="HK208" i="3"/>
  <c r="HK215" i="3"/>
  <c r="HK222" i="3"/>
  <c r="HK233" i="3"/>
  <c r="LL46" i="3"/>
  <c r="LL61" i="3"/>
  <c r="LL64" i="3"/>
  <c r="LL71" i="3"/>
  <c r="LL171" i="3"/>
  <c r="LL186" i="3"/>
  <c r="LL193" i="3"/>
  <c r="LL203" i="3"/>
  <c r="LL208" i="3"/>
  <c r="LL215" i="3"/>
  <c r="LL222" i="3"/>
  <c r="LL233" i="3"/>
  <c r="LX46" i="3"/>
  <c r="MG46" i="3" s="1"/>
  <c r="LX61" i="3"/>
  <c r="MG61" i="3" s="1"/>
  <c r="LX64" i="3"/>
  <c r="MG64" i="3" s="1"/>
  <c r="LX71" i="3"/>
  <c r="MG71" i="3" s="1"/>
  <c r="LX171" i="3"/>
  <c r="MG171" i="3" s="1"/>
  <c r="LX186" i="3"/>
  <c r="MG186" i="3" s="1"/>
  <c r="LX193" i="3"/>
  <c r="MG193" i="3" s="1"/>
  <c r="LX203" i="3"/>
  <c r="MG203" i="3" s="1"/>
  <c r="LX208" i="3"/>
  <c r="MG208" i="3" s="1"/>
  <c r="LX215" i="3"/>
  <c r="MG215" i="3" s="1"/>
  <c r="LX222" i="3"/>
  <c r="MG222" i="3" s="1"/>
  <c r="LX233" i="3"/>
  <c r="MG233" i="3" s="1"/>
  <c r="MM46" i="3"/>
  <c r="MV46" i="3" s="1"/>
  <c r="MM61" i="3"/>
  <c r="MV61" i="3" s="1"/>
  <c r="MM64" i="3"/>
  <c r="MV64" i="3" s="1"/>
  <c r="MM71" i="3"/>
  <c r="MV71" i="3" s="1"/>
  <c r="MM171" i="3"/>
  <c r="MV171" i="3" s="1"/>
  <c r="MM186" i="3"/>
  <c r="MV186" i="3" s="1"/>
  <c r="MM193" i="3"/>
  <c r="MV193" i="3" s="1"/>
  <c r="MM203" i="3"/>
  <c r="MV203" i="3" s="1"/>
  <c r="MM208" i="3"/>
  <c r="MV208" i="3" s="1"/>
  <c r="MM215" i="3"/>
  <c r="MV215" i="3" s="1"/>
  <c r="MM222" i="3"/>
  <c r="MV222" i="3" s="1"/>
  <c r="MM233" i="3"/>
  <c r="MV233" i="3" s="1"/>
  <c r="EK46" i="3"/>
  <c r="EK61" i="3"/>
  <c r="EK64" i="3"/>
  <c r="EK71" i="3"/>
  <c r="EK171" i="3"/>
  <c r="EK186" i="3"/>
  <c r="EK193" i="3"/>
  <c r="EK203" i="3"/>
  <c r="EK208" i="3"/>
  <c r="EK215" i="3"/>
  <c r="EK222" i="3"/>
  <c r="EK233" i="3"/>
  <c r="EZ46" i="3"/>
  <c r="FI46" i="3" s="1"/>
  <c r="EZ61" i="3"/>
  <c r="FI61" i="3" s="1"/>
  <c r="EZ64" i="3"/>
  <c r="FI64" i="3" s="1"/>
  <c r="EZ71" i="3"/>
  <c r="FI71" i="3" s="1"/>
  <c r="EZ171" i="3"/>
  <c r="FI171" i="3" s="1"/>
  <c r="EZ186" i="3"/>
  <c r="FI186" i="3" s="1"/>
  <c r="EZ193" i="3"/>
  <c r="FI193" i="3" s="1"/>
  <c r="EZ203" i="3"/>
  <c r="FI203" i="3" s="1"/>
  <c r="EZ208" i="3"/>
  <c r="FI208" i="3" s="1"/>
  <c r="EZ215" i="3"/>
  <c r="FI215" i="3" s="1"/>
  <c r="EZ222" i="3"/>
  <c r="FI222" i="3" s="1"/>
  <c r="EZ233" i="3"/>
  <c r="FI233" i="3" s="1"/>
  <c r="NB46" i="3"/>
  <c r="NK46" i="3" s="1"/>
  <c r="NB61" i="3"/>
  <c r="NK61" i="3" s="1"/>
  <c r="NB64" i="3"/>
  <c r="NK64" i="3" s="1"/>
  <c r="NB71" i="3"/>
  <c r="NK71" i="3" s="1"/>
  <c r="NB171" i="3"/>
  <c r="NK171" i="3" s="1"/>
  <c r="NB186" i="3"/>
  <c r="NK186" i="3" s="1"/>
  <c r="NB193" i="3"/>
  <c r="NK193" i="3" s="1"/>
  <c r="NB203" i="3"/>
  <c r="NK203" i="3" s="1"/>
  <c r="NB208" i="3"/>
  <c r="NK208" i="3" s="1"/>
  <c r="NB215" i="3"/>
  <c r="NK215" i="3" s="1"/>
  <c r="NB222" i="3"/>
  <c r="NK222" i="3" s="1"/>
  <c r="NB233" i="3"/>
  <c r="NK233" i="3" s="1"/>
  <c r="DV46" i="3"/>
  <c r="EE46" i="3" s="1"/>
  <c r="DV61" i="3"/>
  <c r="EE61" i="3" s="1"/>
  <c r="DV64" i="3"/>
  <c r="EE64" i="3" s="1"/>
  <c r="DV71" i="3"/>
  <c r="EE71" i="3" s="1"/>
  <c r="DV171" i="3"/>
  <c r="DV186" i="3"/>
  <c r="EE186" i="3" s="1"/>
  <c r="DV193" i="3"/>
  <c r="EE193" i="3" s="1"/>
  <c r="DV203" i="3"/>
  <c r="EE203" i="3" s="1"/>
  <c r="DV208" i="3"/>
  <c r="EE208" i="3" s="1"/>
  <c r="DV215" i="3"/>
  <c r="EE215" i="3" s="1"/>
  <c r="DV222" i="3"/>
  <c r="EE222" i="3" s="1"/>
  <c r="DV233" i="3"/>
  <c r="EE233" i="3" s="1"/>
  <c r="FO46" i="3"/>
  <c r="FX46" i="3" s="1"/>
  <c r="FO61" i="3"/>
  <c r="FX61" i="3" s="1"/>
  <c r="FO64" i="3"/>
  <c r="FX64" i="3" s="1"/>
  <c r="FO71" i="3"/>
  <c r="FX71" i="3" s="1"/>
  <c r="FO171" i="3"/>
  <c r="FX171" i="3" s="1"/>
  <c r="FO186" i="3"/>
  <c r="FX186" i="3" s="1"/>
  <c r="FO193" i="3"/>
  <c r="FX193" i="3" s="1"/>
  <c r="FO203" i="3"/>
  <c r="FX203" i="3" s="1"/>
  <c r="FO208" i="3"/>
  <c r="FX208" i="3" s="1"/>
  <c r="FO215" i="3"/>
  <c r="FX215" i="3" s="1"/>
  <c r="FO222" i="3"/>
  <c r="FX222" i="3" s="1"/>
  <c r="FO233" i="3"/>
  <c r="FX233" i="3" s="1"/>
  <c r="GS46" i="3"/>
  <c r="HB46" i="3" s="1"/>
  <c r="GS61" i="3"/>
  <c r="HB61" i="3" s="1"/>
  <c r="GS64" i="3"/>
  <c r="HB64" i="3" s="1"/>
  <c r="GS71" i="3"/>
  <c r="HB71" i="3" s="1"/>
  <c r="GS171" i="3"/>
  <c r="HB171" i="3" s="1"/>
  <c r="GS186" i="3"/>
  <c r="HB186" i="3" s="1"/>
  <c r="GS193" i="3"/>
  <c r="HB193" i="3" s="1"/>
  <c r="GS203" i="3"/>
  <c r="HB203" i="3" s="1"/>
  <c r="GS208" i="3"/>
  <c r="HB208" i="3" s="1"/>
  <c r="GS215" i="3"/>
  <c r="HB215" i="3" s="1"/>
  <c r="GS222" i="3"/>
  <c r="HB222" i="3" s="1"/>
  <c r="GS233" i="3"/>
  <c r="HB233" i="3" s="1"/>
  <c r="JA46" i="3"/>
  <c r="JJ46" i="3" s="1"/>
  <c r="JA61" i="3"/>
  <c r="JJ61" i="3" s="1"/>
  <c r="JA64" i="3"/>
  <c r="JJ64" i="3" s="1"/>
  <c r="JA71" i="3"/>
  <c r="JJ71" i="3" s="1"/>
  <c r="JA171" i="3"/>
  <c r="JJ171" i="3" s="1"/>
  <c r="JA186" i="3"/>
  <c r="JJ186" i="3" s="1"/>
  <c r="JA193" i="3"/>
  <c r="JJ193" i="3" s="1"/>
  <c r="JA203" i="3"/>
  <c r="JJ203" i="3" s="1"/>
  <c r="JA208" i="3"/>
  <c r="JJ208" i="3" s="1"/>
  <c r="JA215" i="3"/>
  <c r="JJ215" i="3" s="1"/>
  <c r="JA222" i="3"/>
  <c r="JJ222" i="3" s="1"/>
  <c r="JA233" i="3"/>
  <c r="JJ233" i="3" s="1"/>
  <c r="JP46" i="3"/>
  <c r="JY46" i="3" s="1"/>
  <c r="JP61" i="3"/>
  <c r="JY61" i="3" s="1"/>
  <c r="JP64" i="3"/>
  <c r="JY64" i="3" s="1"/>
  <c r="JP71" i="3"/>
  <c r="JY71" i="3" s="1"/>
  <c r="JP171" i="3"/>
  <c r="JY171" i="3" s="1"/>
  <c r="JP186" i="3"/>
  <c r="JY186" i="3" s="1"/>
  <c r="JP193" i="3"/>
  <c r="JY193" i="3" s="1"/>
  <c r="JP203" i="3"/>
  <c r="JY203" i="3" s="1"/>
  <c r="JP208" i="3"/>
  <c r="JY208" i="3" s="1"/>
  <c r="JP215" i="3"/>
  <c r="JY215" i="3" s="1"/>
  <c r="JP222" i="3"/>
  <c r="JY222" i="3" s="1"/>
  <c r="JP233" i="3"/>
  <c r="JY233" i="3" s="1"/>
  <c r="PJ46" i="3"/>
  <c r="PS46" i="3" s="1"/>
  <c r="PJ61" i="3"/>
  <c r="PS61" i="3" s="1"/>
  <c r="PJ64" i="3"/>
  <c r="PS64" i="3" s="1"/>
  <c r="PJ71" i="3"/>
  <c r="PS71" i="3" s="1"/>
  <c r="PJ171" i="3"/>
  <c r="PS171" i="3" s="1"/>
  <c r="PJ186" i="3"/>
  <c r="PS186" i="3" s="1"/>
  <c r="PJ193" i="3"/>
  <c r="PS193" i="3" s="1"/>
  <c r="PJ203" i="3"/>
  <c r="PS203" i="3" s="1"/>
  <c r="PJ208" i="3"/>
  <c r="PS208" i="3" s="1"/>
  <c r="PJ215" i="3"/>
  <c r="PS215" i="3" s="1"/>
  <c r="PJ222" i="3"/>
  <c r="PS222" i="3" s="1"/>
  <c r="PJ233" i="3"/>
  <c r="PS233" i="3" s="1"/>
  <c r="PY41" i="3"/>
  <c r="QH41" i="3" s="1"/>
  <c r="PY76" i="3"/>
  <c r="QH76" i="3" s="1"/>
  <c r="PY237" i="3"/>
  <c r="QH237" i="3" s="1"/>
  <c r="HH186" i="3"/>
  <c r="HQ186" i="3" s="1"/>
  <c r="HH193" i="3"/>
  <c r="HQ193" i="3" s="1"/>
  <c r="HH203" i="3"/>
  <c r="HQ203" i="3" s="1"/>
  <c r="HH208" i="3"/>
  <c r="HQ208" i="3" s="1"/>
  <c r="HH215" i="3"/>
  <c r="HQ215" i="3" s="1"/>
  <c r="HH222" i="3"/>
  <c r="HQ222" i="3" s="1"/>
  <c r="HH233" i="3"/>
  <c r="HQ233" i="3" s="1"/>
  <c r="LI46" i="3"/>
  <c r="LR46" i="3" s="1"/>
  <c r="LI61" i="3"/>
  <c r="LR61" i="3" s="1"/>
  <c r="LI64" i="3"/>
  <c r="LR64" i="3" s="1"/>
  <c r="LI71" i="3"/>
  <c r="LR71" i="3" s="1"/>
  <c r="LI171" i="3"/>
  <c r="LR171" i="3" s="1"/>
  <c r="LI186" i="3"/>
  <c r="LR186" i="3" s="1"/>
  <c r="LI193" i="3"/>
  <c r="LR193" i="3" s="1"/>
  <c r="LI203" i="3"/>
  <c r="LR203" i="3" s="1"/>
  <c r="LI208" i="3"/>
  <c r="LR208" i="3" s="1"/>
  <c r="LI215" i="3"/>
  <c r="LR215" i="3" s="1"/>
  <c r="LI222" i="3"/>
  <c r="LR222" i="3" s="1"/>
  <c r="LI233" i="3"/>
  <c r="LR233" i="3" s="1"/>
  <c r="MA41" i="3"/>
  <c r="MA76" i="3"/>
  <c r="MA237" i="3"/>
  <c r="MP41" i="3"/>
  <c r="MP76" i="3"/>
  <c r="MP237" i="3"/>
  <c r="EN41" i="3"/>
  <c r="EN76" i="3"/>
  <c r="EN237" i="3"/>
  <c r="FC41" i="3"/>
  <c r="FC76" i="3"/>
  <c r="FC237" i="3"/>
  <c r="NE41" i="3"/>
  <c r="NE76" i="3"/>
  <c r="NE237" i="3"/>
  <c r="DY41" i="3"/>
  <c r="DY76" i="3"/>
  <c r="DY237" i="3"/>
  <c r="FR41" i="3"/>
  <c r="FR76" i="3"/>
  <c r="FR237" i="3"/>
  <c r="GV41" i="3"/>
  <c r="GV76" i="3"/>
  <c r="GV237" i="3"/>
  <c r="JD41" i="3"/>
  <c r="JD76" i="3"/>
  <c r="JD237" i="3"/>
  <c r="JS41" i="3"/>
  <c r="JS76" i="3"/>
  <c r="JS237" i="3"/>
  <c r="PM41" i="3"/>
  <c r="PM76" i="3"/>
  <c r="PM237" i="3"/>
  <c r="QB46" i="3"/>
  <c r="QB61" i="3"/>
  <c r="QB64" i="3"/>
  <c r="QB71" i="3"/>
  <c r="QB171" i="3"/>
  <c r="QB186" i="3"/>
  <c r="QB193" i="3"/>
  <c r="QB203" i="3"/>
  <c r="QB208" i="3"/>
  <c r="QB215" i="3"/>
  <c r="QB222" i="3"/>
  <c r="QB233" i="3"/>
  <c r="HG186" i="3"/>
  <c r="HP186" i="3" s="1"/>
  <c r="HG193" i="3"/>
  <c r="HP193" i="3" s="1"/>
  <c r="HG203" i="3"/>
  <c r="HP203" i="3" s="1"/>
  <c r="HG208" i="3"/>
  <c r="HP208" i="3" s="1"/>
  <c r="HG215" i="3"/>
  <c r="HP215" i="3" s="1"/>
  <c r="HG222" i="3"/>
  <c r="HP222" i="3" s="1"/>
  <c r="HG233" i="3"/>
  <c r="HP233" i="3" s="1"/>
  <c r="LH46" i="3"/>
  <c r="LQ46" i="3" s="1"/>
  <c r="LH61" i="3"/>
  <c r="LQ61" i="3" s="1"/>
  <c r="LH64" i="3"/>
  <c r="LQ64" i="3" s="1"/>
  <c r="LH71" i="3"/>
  <c r="LQ71" i="3" s="1"/>
  <c r="LH171" i="3"/>
  <c r="LQ171" i="3" s="1"/>
  <c r="LH186" i="3"/>
  <c r="LQ186" i="3" s="1"/>
  <c r="LH193" i="3"/>
  <c r="LQ193" i="3" s="1"/>
  <c r="LH203" i="3"/>
  <c r="LQ203" i="3" s="1"/>
  <c r="LH208" i="3"/>
  <c r="LQ208" i="3" s="1"/>
  <c r="LH215" i="3"/>
  <c r="LQ215" i="3" s="1"/>
  <c r="LH222" i="3"/>
  <c r="LQ222" i="3" s="1"/>
  <c r="LH233" i="3"/>
  <c r="LQ233" i="3" s="1"/>
  <c r="LZ41" i="3"/>
  <c r="LZ76" i="3"/>
  <c r="LZ237" i="3"/>
  <c r="MO41" i="3"/>
  <c r="MO76" i="3"/>
  <c r="MO237" i="3"/>
  <c r="EM41" i="3"/>
  <c r="EM76" i="3"/>
  <c r="EM237" i="3"/>
  <c r="FB41" i="3"/>
  <c r="FB76" i="3"/>
  <c r="FB237" i="3"/>
  <c r="ND41" i="3"/>
  <c r="ND76" i="3"/>
  <c r="ND237" i="3"/>
  <c r="DX41" i="3"/>
  <c r="DX76" i="3"/>
  <c r="DX237" i="3"/>
  <c r="FQ41" i="3"/>
  <c r="FQ76" i="3"/>
  <c r="FQ237" i="3"/>
  <c r="GU41" i="3"/>
  <c r="GU76" i="3"/>
  <c r="GU237" i="3"/>
  <c r="JC41" i="3"/>
  <c r="JC76" i="3"/>
  <c r="JC237" i="3"/>
  <c r="JR41" i="3"/>
  <c r="JR76" i="3"/>
  <c r="JR237" i="3"/>
  <c r="PL41" i="3"/>
  <c r="PL76" i="3"/>
  <c r="PL237" i="3"/>
  <c r="QA46" i="3"/>
  <c r="QA61" i="3"/>
  <c r="QA64" i="3"/>
  <c r="QA71" i="3"/>
  <c r="QA171" i="3"/>
  <c r="QA186" i="3"/>
  <c r="QA193" i="3"/>
  <c r="QA203" i="3"/>
  <c r="QA208" i="3"/>
  <c r="QA215" i="3"/>
  <c r="QA222" i="3"/>
  <c r="QA233" i="3"/>
  <c r="DV290" i="3" l="1"/>
  <c r="EE290" i="3" s="1"/>
  <c r="DU290" i="3"/>
  <c r="DX290" i="3"/>
  <c r="DY290" i="3"/>
  <c r="AD222" i="3"/>
  <c r="AD171" i="3"/>
  <c r="AC222" i="3"/>
  <c r="AC171" i="3"/>
  <c r="AC191" i="3"/>
  <c r="AC24" i="3"/>
  <c r="AD215" i="3"/>
  <c r="AD71" i="3"/>
  <c r="AC215" i="3"/>
  <c r="AC71" i="3"/>
  <c r="AC44" i="3"/>
  <c r="AD201" i="3"/>
  <c r="AD199" i="3"/>
  <c r="AD208" i="3"/>
  <c r="AD64" i="3"/>
  <c r="AC208" i="3"/>
  <c r="AC64" i="3"/>
  <c r="AC35" i="3"/>
  <c r="AD191" i="3"/>
  <c r="AD189" i="3"/>
  <c r="AD203" i="3"/>
  <c r="AD61" i="3"/>
  <c r="AC237" i="3"/>
  <c r="AD237" i="3"/>
  <c r="AC203" i="3"/>
  <c r="AC61" i="3"/>
  <c r="AC231" i="3"/>
  <c r="AC22" i="3"/>
  <c r="AD231" i="3"/>
  <c r="AC199" i="3"/>
  <c r="AD74" i="3"/>
  <c r="AD44" i="3"/>
  <c r="AD193" i="3"/>
  <c r="AD46" i="3"/>
  <c r="AC76" i="3"/>
  <c r="AD41" i="3"/>
  <c r="AC193" i="3"/>
  <c r="AC46" i="3"/>
  <c r="AC201" i="3"/>
  <c r="AC189" i="3"/>
  <c r="AD24" i="3"/>
  <c r="AD35" i="3"/>
  <c r="AD233" i="3"/>
  <c r="AD186" i="3"/>
  <c r="AC41" i="3"/>
  <c r="AD76" i="3"/>
  <c r="AC233" i="3"/>
  <c r="AC186" i="3"/>
  <c r="AC197" i="3"/>
  <c r="AC74" i="3"/>
  <c r="AD197" i="3"/>
  <c r="AD22" i="3"/>
  <c r="AC67" i="3"/>
  <c r="IT290" i="3"/>
  <c r="IS291" i="3"/>
  <c r="OF290" i="3"/>
  <c r="OO290" i="3" s="1"/>
  <c r="OE290" i="3"/>
  <c r="QA290" i="3"/>
  <c r="FB290" i="3"/>
  <c r="FQ290" i="3"/>
  <c r="QB290" i="3"/>
  <c r="FR290" i="3"/>
  <c r="W290" i="3"/>
  <c r="W292" i="3" s="1"/>
  <c r="X290" i="3"/>
  <c r="X292" i="3" s="1"/>
  <c r="FC290" i="3"/>
  <c r="PJ290" i="3"/>
  <c r="PS290" i="3" s="1"/>
  <c r="JA290" i="3"/>
  <c r="JJ290" i="3" s="1"/>
  <c r="DI290" i="3"/>
  <c r="EJ290" i="3"/>
  <c r="EJ298" i="3" s="1"/>
  <c r="EJ302" i="3" s="1"/>
  <c r="JR290" i="3"/>
  <c r="GU290" i="3"/>
  <c r="MO290" i="3"/>
  <c r="MA290" i="3"/>
  <c r="JD290" i="3"/>
  <c r="FN290" i="3"/>
  <c r="U290" i="3"/>
  <c r="T290" i="3"/>
  <c r="AC290" i="3" s="1"/>
  <c r="EK290" i="3"/>
  <c r="EK298" i="3" s="1"/>
  <c r="EK302" i="3" s="1"/>
  <c r="LX290" i="3"/>
  <c r="MG290" i="3" s="1"/>
  <c r="LL290" i="3"/>
  <c r="HH290" i="3"/>
  <c r="HQ290" i="3" s="1"/>
  <c r="JO290" i="3"/>
  <c r="GR290" i="3"/>
  <c r="HA290" i="3" s="1"/>
  <c r="ND290" i="3"/>
  <c r="ML290" i="3"/>
  <c r="HJ290" i="3"/>
  <c r="PI290" i="3"/>
  <c r="PR290" i="3" s="1"/>
  <c r="DF290" i="3"/>
  <c r="MP290" i="3"/>
  <c r="JS290" i="3"/>
  <c r="EZ290" i="3"/>
  <c r="FI290" i="3" s="1"/>
  <c r="LH290" i="3"/>
  <c r="JP290" i="3"/>
  <c r="JY290" i="3" s="1"/>
  <c r="GS290" i="3"/>
  <c r="HB290" i="3" s="1"/>
  <c r="NE290" i="3"/>
  <c r="DJ290" i="3"/>
  <c r="PL290" i="3"/>
  <c r="JC290" i="3"/>
  <c r="EM290" i="3"/>
  <c r="EM298" i="3" s="1"/>
  <c r="EM302" i="3" s="1"/>
  <c r="LZ290" i="3"/>
  <c r="NB290" i="3"/>
  <c r="NK290" i="3" s="1"/>
  <c r="EN290" i="3"/>
  <c r="EN298" i="3" s="1"/>
  <c r="EN302" i="3" s="1"/>
  <c r="EY290" i="3"/>
  <c r="PY290" i="3"/>
  <c r="FO290" i="3"/>
  <c r="FX290" i="3" s="1"/>
  <c r="LI290" i="3"/>
  <c r="LR290" i="3" s="1"/>
  <c r="MM290" i="3"/>
  <c r="MV290" i="3" s="1"/>
  <c r="DG290" i="3"/>
  <c r="DP290" i="3" s="1"/>
  <c r="HG290" i="3"/>
  <c r="NA290" i="3"/>
  <c r="IZ290" i="3"/>
  <c r="LW290" i="3"/>
  <c r="MF290" i="3" s="1"/>
  <c r="LK290" i="3"/>
  <c r="HK290" i="3"/>
  <c r="PM290" i="3"/>
  <c r="GV290" i="3"/>
  <c r="PX290" i="3"/>
  <c r="EE171" i="3"/>
  <c r="ED171" i="3"/>
  <c r="EE41" i="3"/>
  <c r="VM299" i="3"/>
  <c r="ED41" i="3"/>
  <c r="VL299" i="3"/>
  <c r="ET208" i="3"/>
  <c r="ET61" i="3"/>
  <c r="ET233" i="3"/>
  <c r="ET203" i="3"/>
  <c r="ET171" i="3"/>
  <c r="ET76" i="3"/>
  <c r="ET222" i="3"/>
  <c r="ET193" i="3"/>
  <c r="ET71" i="3"/>
  <c r="ET46" i="3"/>
  <c r="ET41" i="3"/>
  <c r="ET215" i="3"/>
  <c r="ET186" i="3"/>
  <c r="ET64" i="3"/>
  <c r="ET237" i="3"/>
  <c r="Z233" i="3"/>
  <c r="Z46" i="3"/>
  <c r="Z186" i="3"/>
  <c r="Z71" i="3"/>
  <c r="Z203" i="3"/>
  <c r="Z64" i="3"/>
  <c r="Z193" i="3"/>
  <c r="Z76" i="3"/>
  <c r="Z41" i="3"/>
  <c r="Z197" i="3"/>
  <c r="Z22" i="3"/>
  <c r="Z24" i="3"/>
  <c r="Z44" i="3"/>
  <c r="Z191" i="3"/>
  <c r="Z35" i="3"/>
  <c r="Z222" i="3"/>
  <c r="Z215" i="3"/>
  <c r="Z171" i="3"/>
  <c r="Z231" i="3"/>
  <c r="Z237" i="3"/>
  <c r="Z199" i="3"/>
  <c r="Z201" i="3"/>
  <c r="Z189" i="3"/>
  <c r="Z74" i="3"/>
  <c r="Z208" i="3"/>
  <c r="Z61" i="3"/>
  <c r="QH290" i="3" l="1"/>
  <c r="AD290" i="3"/>
  <c r="U292" i="3"/>
  <c r="ET290" i="3"/>
  <c r="ET298" i="3" s="1"/>
  <c r="ET302" i="3" s="1"/>
  <c r="ED290" i="3"/>
  <c r="EC291" i="3"/>
  <c r="DO290" i="3"/>
  <c r="DN291" i="3"/>
  <c r="FW290" i="3"/>
  <c r="FV291" i="3"/>
  <c r="ON290" i="3"/>
  <c r="OM291" i="3"/>
  <c r="QG290" i="3"/>
  <c r="QF291" i="3"/>
  <c r="ME291" i="3"/>
  <c r="NJ290" i="3"/>
  <c r="NI291" i="3"/>
  <c r="LQ290" i="3"/>
  <c r="LP291" i="3"/>
  <c r="MU290" i="3"/>
  <c r="MT291" i="3"/>
  <c r="ES290" i="3"/>
  <c r="ES298" i="3" s="1"/>
  <c r="ES302" i="3" s="1"/>
  <c r="ER291" i="3"/>
  <c r="JI290" i="3"/>
  <c r="JH291" i="3"/>
  <c r="HP290" i="3"/>
  <c r="HO291" i="3"/>
  <c r="FH290" i="3"/>
  <c r="FG291" i="3"/>
  <c r="JX290" i="3"/>
  <c r="JW291" i="3"/>
  <c r="VA24" i="3"/>
  <c r="VA201" i="3"/>
  <c r="VA22" i="3"/>
  <c r="VA44" i="3"/>
  <c r="VA74" i="3"/>
  <c r="VA35" i="3"/>
  <c r="VA231" i="3"/>
  <c r="VA189" i="3"/>
  <c r="VA197" i="3"/>
  <c r="VA199" i="3"/>
  <c r="VA191" i="3"/>
  <c r="VA186" i="3"/>
  <c r="VA233" i="3"/>
  <c r="VA71" i="3"/>
  <c r="VA46" i="3"/>
  <c r="VA64" i="3"/>
  <c r="VA61" i="3"/>
  <c r="VA215" i="3"/>
  <c r="VA237" i="3"/>
  <c r="VA76" i="3"/>
  <c r="VA193" i="3"/>
  <c r="VA41" i="3"/>
  <c r="VA171" i="3"/>
  <c r="VA203" i="3"/>
  <c r="VA208" i="3"/>
  <c r="VA222" i="3"/>
  <c r="Z290" i="3" l="1"/>
  <c r="CR67" i="3" l="1"/>
  <c r="DA67" i="3" s="1"/>
  <c r="BQ231" i="3"/>
  <c r="BP231" i="3"/>
  <c r="BQ201" i="3"/>
  <c r="BP201" i="3"/>
  <c r="BQ199" i="3"/>
  <c r="BP199" i="3"/>
  <c r="BQ197" i="3"/>
  <c r="BP197" i="3"/>
  <c r="BQ191" i="3"/>
  <c r="BP191" i="3"/>
  <c r="BQ189" i="3"/>
  <c r="BP189" i="3"/>
  <c r="BQ74" i="3"/>
  <c r="BP74" i="3"/>
  <c r="BP67" i="3"/>
  <c r="BQ44" i="3"/>
  <c r="BP44" i="3"/>
  <c r="BQ35" i="3"/>
  <c r="BP35" i="3"/>
  <c r="BQ24" i="3"/>
  <c r="BP24" i="3"/>
  <c r="BQ22" i="3"/>
  <c r="BP22" i="3"/>
  <c r="CB67" i="3" l="1"/>
  <c r="BQ67" i="3"/>
  <c r="CC67" i="3"/>
  <c r="CE67" i="3"/>
  <c r="CF67" i="3"/>
  <c r="CQ67" i="3"/>
  <c r="CZ67" i="3" s="1"/>
  <c r="BM35" i="3"/>
  <c r="BV35" i="3" s="1"/>
  <c r="CQ22" i="3"/>
  <c r="CZ22" i="3" s="1"/>
  <c r="BN24" i="3"/>
  <c r="BN74" i="3"/>
  <c r="BN189" i="3"/>
  <c r="BN199" i="3"/>
  <c r="CR74" i="3"/>
  <c r="DA74" i="3" s="1"/>
  <c r="CR189" i="3"/>
  <c r="DA189" i="3" s="1"/>
  <c r="BM22" i="3"/>
  <c r="BM197" i="3"/>
  <c r="BV197" i="3" s="1"/>
  <c r="BM231" i="3"/>
  <c r="BV231" i="3" s="1"/>
  <c r="CR22" i="3"/>
  <c r="DA22" i="3" s="1"/>
  <c r="CR191" i="3"/>
  <c r="DA191" i="3" s="1"/>
  <c r="CQ191" i="3"/>
  <c r="CZ191" i="3" s="1"/>
  <c r="BM74" i="3"/>
  <c r="BV74" i="3" s="1"/>
  <c r="CQ74" i="3"/>
  <c r="CZ74" i="3" s="1"/>
  <c r="CQ189" i="3"/>
  <c r="CZ189" i="3" s="1"/>
  <c r="CR44" i="3"/>
  <c r="DA44" i="3" s="1"/>
  <c r="CR201" i="3"/>
  <c r="DA201" i="3" s="1"/>
  <c r="CR231" i="3"/>
  <c r="DA231" i="3" s="1"/>
  <c r="BM44" i="3"/>
  <c r="BV44" i="3" s="1"/>
  <c r="BM191" i="3"/>
  <c r="BV191" i="3" s="1"/>
  <c r="CQ24" i="3"/>
  <c r="CZ24" i="3" s="1"/>
  <c r="CQ199" i="3"/>
  <c r="CZ199" i="3" s="1"/>
  <c r="BM189" i="3"/>
  <c r="BV189" i="3" s="1"/>
  <c r="CQ44" i="3"/>
  <c r="CZ44" i="3" s="1"/>
  <c r="CQ201" i="3"/>
  <c r="CZ201" i="3" s="1"/>
  <c r="CQ231" i="3"/>
  <c r="CZ231" i="3" s="1"/>
  <c r="BM201" i="3"/>
  <c r="BV201" i="3" s="1"/>
  <c r="CR35" i="3"/>
  <c r="DA35" i="3" s="1"/>
  <c r="CR197" i="3"/>
  <c r="DA197" i="3" s="1"/>
  <c r="CQ35" i="3"/>
  <c r="CZ35" i="3" s="1"/>
  <c r="CQ197" i="3"/>
  <c r="CZ197" i="3" s="1"/>
  <c r="BM24" i="3"/>
  <c r="BM199" i="3"/>
  <c r="BV199" i="3" s="1"/>
  <c r="BN22" i="3"/>
  <c r="BN35" i="3"/>
  <c r="BN44" i="3"/>
  <c r="BN191" i="3"/>
  <c r="BN197" i="3"/>
  <c r="BN201" i="3"/>
  <c r="BN231" i="3"/>
  <c r="CR24" i="3"/>
  <c r="DA24" i="3" s="1"/>
  <c r="CR199" i="3"/>
  <c r="DA199" i="3" s="1"/>
  <c r="CC197" i="3"/>
  <c r="CB44" i="3"/>
  <c r="CK44" i="3" s="1"/>
  <c r="CB201" i="3"/>
  <c r="CK201" i="3" s="1"/>
  <c r="CE24" i="3"/>
  <c r="CE74" i="3"/>
  <c r="CE189" i="3"/>
  <c r="CE199" i="3"/>
  <c r="CE22" i="3"/>
  <c r="CE35" i="3"/>
  <c r="CC24" i="3"/>
  <c r="CC74" i="3"/>
  <c r="CC189" i="3"/>
  <c r="CC199" i="3"/>
  <c r="CE191" i="3"/>
  <c r="CE231" i="3"/>
  <c r="CC22" i="3"/>
  <c r="CC35" i="3"/>
  <c r="CC191" i="3"/>
  <c r="CC201" i="3"/>
  <c r="CB231" i="3"/>
  <c r="CK231" i="3" s="1"/>
  <c r="CF24" i="3"/>
  <c r="CF74" i="3"/>
  <c r="CF199" i="3"/>
  <c r="CB24" i="3"/>
  <c r="CK24" i="3" s="1"/>
  <c r="CB74" i="3"/>
  <c r="CK74" i="3" s="1"/>
  <c r="CB189" i="3"/>
  <c r="CK189" i="3" s="1"/>
  <c r="CB199" i="3"/>
  <c r="CK199" i="3" s="1"/>
  <c r="CE44" i="3"/>
  <c r="CE197" i="3"/>
  <c r="CE201" i="3"/>
  <c r="CC44" i="3"/>
  <c r="CC231" i="3"/>
  <c r="CB22" i="3"/>
  <c r="CK22" i="3" s="1"/>
  <c r="CB35" i="3"/>
  <c r="CK35" i="3" s="1"/>
  <c r="CB191" i="3"/>
  <c r="CK191" i="3" s="1"/>
  <c r="CB197" i="3"/>
  <c r="CK197" i="3" s="1"/>
  <c r="CF189" i="3"/>
  <c r="CF22" i="3"/>
  <c r="CF35" i="3"/>
  <c r="CF44" i="3"/>
  <c r="CF191" i="3"/>
  <c r="CF197" i="3"/>
  <c r="CF201" i="3"/>
  <c r="CF231" i="3"/>
  <c r="BM237" i="3"/>
  <c r="BV237" i="3" s="1"/>
  <c r="CB46" i="3"/>
  <c r="CK46" i="3" s="1"/>
  <c r="CB61" i="3"/>
  <c r="CK61" i="3" s="1"/>
  <c r="CB64" i="3"/>
  <c r="CK64" i="3" s="1"/>
  <c r="CB71" i="3"/>
  <c r="CK71" i="3" s="1"/>
  <c r="CB171" i="3"/>
  <c r="CK171" i="3" s="1"/>
  <c r="CB186" i="3"/>
  <c r="CK186" i="3" s="1"/>
  <c r="CB193" i="3"/>
  <c r="CK193" i="3" s="1"/>
  <c r="BM76" i="3"/>
  <c r="BV76" i="3" s="1"/>
  <c r="CR71" i="3"/>
  <c r="DA71" i="3" s="1"/>
  <c r="CQ64" i="3"/>
  <c r="CZ64" i="3" s="1"/>
  <c r="BQ46" i="3"/>
  <c r="BQ61" i="3"/>
  <c r="BQ64" i="3"/>
  <c r="BQ71" i="3"/>
  <c r="BQ186" i="3"/>
  <c r="BQ193" i="3"/>
  <c r="BQ203" i="3"/>
  <c r="BQ208" i="3"/>
  <c r="BQ222" i="3"/>
  <c r="BQ233" i="3"/>
  <c r="CF41" i="3"/>
  <c r="CF76" i="3"/>
  <c r="CF237" i="3"/>
  <c r="CR64" i="3"/>
  <c r="DA64" i="3" s="1"/>
  <c r="CR186" i="3"/>
  <c r="DA186" i="3" s="1"/>
  <c r="BP46" i="3"/>
  <c r="BP61" i="3"/>
  <c r="BP171" i="3"/>
  <c r="BP186" i="3"/>
  <c r="BP193" i="3"/>
  <c r="BP222" i="3"/>
  <c r="BP233" i="3"/>
  <c r="CE237" i="3"/>
  <c r="CQ71" i="3"/>
  <c r="CZ71" i="3" s="1"/>
  <c r="CQ186" i="3"/>
  <c r="CZ186" i="3" s="1"/>
  <c r="BP64" i="3"/>
  <c r="BP71" i="3"/>
  <c r="BP203" i="3"/>
  <c r="BP208" i="3"/>
  <c r="BP215" i="3"/>
  <c r="CE41" i="3"/>
  <c r="CE76" i="3"/>
  <c r="CR41" i="3"/>
  <c r="DA41" i="3" s="1"/>
  <c r="CQ41" i="3"/>
  <c r="CZ41" i="3" s="1"/>
  <c r="CQ76" i="3"/>
  <c r="CZ76" i="3" s="1"/>
  <c r="CR76" i="3"/>
  <c r="DA76" i="3" s="1"/>
  <c r="BM64" i="3"/>
  <c r="BV64" i="3" s="1"/>
  <c r="BM203" i="3"/>
  <c r="BV203" i="3" s="1"/>
  <c r="CB41" i="3"/>
  <c r="CK41" i="3" s="1"/>
  <c r="CB76" i="3"/>
  <c r="CK76" i="3" s="1"/>
  <c r="CB237" i="3"/>
  <c r="CK237" i="3" s="1"/>
  <c r="BM171" i="3"/>
  <c r="BV171" i="3" s="1"/>
  <c r="BM186" i="3"/>
  <c r="BV186" i="3" s="1"/>
  <c r="BM222" i="3"/>
  <c r="BV222" i="3" s="1"/>
  <c r="BM233" i="3"/>
  <c r="BV233" i="3" s="1"/>
  <c r="BM46" i="3"/>
  <c r="BV46" i="3" s="1"/>
  <c r="BM61" i="3"/>
  <c r="BM71" i="3"/>
  <c r="BV71" i="3" s="1"/>
  <c r="BM193" i="3"/>
  <c r="BV193" i="3" s="1"/>
  <c r="BM208" i="3"/>
  <c r="BV208" i="3" s="1"/>
  <c r="BM215" i="3"/>
  <c r="BV215" i="3" s="1"/>
  <c r="BN41" i="3"/>
  <c r="BN76" i="3"/>
  <c r="BN237" i="3"/>
  <c r="CR193" i="3"/>
  <c r="DA193" i="3" s="1"/>
  <c r="CC46" i="3"/>
  <c r="CC61" i="3"/>
  <c r="CC64" i="3"/>
  <c r="CC71" i="3"/>
  <c r="CC171" i="3"/>
  <c r="CC186" i="3"/>
  <c r="CC193" i="3"/>
  <c r="CC203" i="3"/>
  <c r="CC208" i="3"/>
  <c r="CC215" i="3"/>
  <c r="CC222" i="3"/>
  <c r="CC233" i="3"/>
  <c r="BQ171" i="3"/>
  <c r="BQ215" i="3"/>
  <c r="CR171" i="3"/>
  <c r="DA171" i="3" s="1"/>
  <c r="CR215" i="3"/>
  <c r="DA215" i="3" s="1"/>
  <c r="BM41" i="3"/>
  <c r="BV41" i="3" s="1"/>
  <c r="CQ171" i="3"/>
  <c r="CZ171" i="3" s="1"/>
  <c r="CQ193" i="3"/>
  <c r="CZ193" i="3" s="1"/>
  <c r="CQ215" i="3"/>
  <c r="CZ215" i="3" s="1"/>
  <c r="CB203" i="3"/>
  <c r="CK203" i="3" s="1"/>
  <c r="CB208" i="3"/>
  <c r="CK208" i="3" s="1"/>
  <c r="CB215" i="3"/>
  <c r="CK215" i="3" s="1"/>
  <c r="CB222" i="3"/>
  <c r="CK222" i="3" s="1"/>
  <c r="CB233" i="3"/>
  <c r="CK233" i="3" s="1"/>
  <c r="BN46" i="3"/>
  <c r="BN61" i="3"/>
  <c r="BN171" i="3"/>
  <c r="BN186" i="3"/>
  <c r="BN208" i="3"/>
  <c r="BN215" i="3"/>
  <c r="CR61" i="3"/>
  <c r="DA61" i="3" s="1"/>
  <c r="CR208" i="3"/>
  <c r="DA208" i="3" s="1"/>
  <c r="CC76" i="3"/>
  <c r="CQ46" i="3"/>
  <c r="CZ46" i="3" s="1"/>
  <c r="CQ61" i="3"/>
  <c r="CZ61" i="3" s="1"/>
  <c r="CQ203" i="3"/>
  <c r="CZ203" i="3" s="1"/>
  <c r="CQ208" i="3"/>
  <c r="CZ208" i="3" s="1"/>
  <c r="CQ222" i="3"/>
  <c r="CZ222" i="3" s="1"/>
  <c r="CQ233" i="3"/>
  <c r="CZ233" i="3" s="1"/>
  <c r="BN64" i="3"/>
  <c r="BN203" i="3"/>
  <c r="CR233" i="3"/>
  <c r="DA233" i="3" s="1"/>
  <c r="CC41" i="3"/>
  <c r="CC237" i="3"/>
  <c r="BQ41" i="3"/>
  <c r="BQ76" i="3"/>
  <c r="BQ237" i="3"/>
  <c r="CR237" i="3"/>
  <c r="DA237" i="3" s="1"/>
  <c r="CF46" i="3"/>
  <c r="CF61" i="3"/>
  <c r="CF64" i="3"/>
  <c r="CF71" i="3"/>
  <c r="CF171" i="3"/>
  <c r="CF186" i="3"/>
  <c r="CF193" i="3"/>
  <c r="CF203" i="3"/>
  <c r="CF208" i="3"/>
  <c r="CF215" i="3"/>
  <c r="CF222" i="3"/>
  <c r="CF233" i="3"/>
  <c r="BN71" i="3"/>
  <c r="BN193" i="3"/>
  <c r="BN222" i="3"/>
  <c r="BN233" i="3"/>
  <c r="CR46" i="3"/>
  <c r="DA46" i="3" s="1"/>
  <c r="CR203" i="3"/>
  <c r="DA203" i="3" s="1"/>
  <c r="CR222" i="3"/>
  <c r="DA222" i="3" s="1"/>
  <c r="BP41" i="3"/>
  <c r="BP76" i="3"/>
  <c r="BP237" i="3"/>
  <c r="CQ237" i="3"/>
  <c r="CZ237" i="3" s="1"/>
  <c r="CE46" i="3"/>
  <c r="CE61" i="3"/>
  <c r="CE64" i="3"/>
  <c r="CE71" i="3"/>
  <c r="CE171" i="3"/>
  <c r="CE186" i="3"/>
  <c r="CE193" i="3"/>
  <c r="CE203" i="3"/>
  <c r="CE208" i="3"/>
  <c r="CE215" i="3"/>
  <c r="CE222" i="3"/>
  <c r="CE233" i="3"/>
  <c r="AB22" i="3"/>
  <c r="AB24" i="3"/>
  <c r="AB35" i="3"/>
  <c r="AB44" i="3"/>
  <c r="AB74" i="3"/>
  <c r="AB189" i="3"/>
  <c r="AB191" i="3"/>
  <c r="AB197" i="3"/>
  <c r="AB199" i="3"/>
  <c r="AB201" i="3"/>
  <c r="AB231" i="3"/>
  <c r="BV22" i="3" l="1"/>
  <c r="CK67" i="3"/>
  <c r="BV24" i="3"/>
  <c r="BV61" i="3"/>
  <c r="CF290" i="3"/>
  <c r="CE290" i="3"/>
  <c r="CC290" i="3"/>
  <c r="CL290" i="3" s="1"/>
  <c r="AX290" i="3"/>
  <c r="BF291" i="3" s="1"/>
  <c r="BP290" i="3"/>
  <c r="BP298" i="3" s="1"/>
  <c r="BP302" i="3" s="1"/>
  <c r="AY290" i="3"/>
  <c r="BH290" i="3" s="1"/>
  <c r="CR290" i="3"/>
  <c r="DA290" i="3" s="1"/>
  <c r="BQ290" i="3"/>
  <c r="BQ298" i="3" s="1"/>
  <c r="BQ302" i="3" s="1"/>
  <c r="CL76" i="3"/>
  <c r="CL208" i="3"/>
  <c r="CL61" i="3"/>
  <c r="CL44" i="3"/>
  <c r="CL35" i="3"/>
  <c r="CL199" i="3"/>
  <c r="CL24" i="3"/>
  <c r="CL233" i="3"/>
  <c r="CL203" i="3"/>
  <c r="CL171" i="3"/>
  <c r="CL22" i="3"/>
  <c r="CL189" i="3"/>
  <c r="CL237" i="3"/>
  <c r="CL222" i="3"/>
  <c r="CL193" i="3"/>
  <c r="CL71" i="3"/>
  <c r="CL46" i="3"/>
  <c r="CL201" i="3"/>
  <c r="CL74" i="3"/>
  <c r="CL197" i="3"/>
  <c r="CL67" i="3"/>
  <c r="CL41" i="3"/>
  <c r="CL215" i="3"/>
  <c r="CL186" i="3"/>
  <c r="CL64" i="3"/>
  <c r="CL231" i="3"/>
  <c r="CL191" i="3"/>
  <c r="BW22" i="3"/>
  <c r="BW24" i="3"/>
  <c r="BW222" i="3"/>
  <c r="BW64" i="3"/>
  <c r="BW215" i="3"/>
  <c r="BW171" i="3"/>
  <c r="BW41" i="3"/>
  <c r="BW197" i="3"/>
  <c r="BW74" i="3"/>
  <c r="BW193" i="3"/>
  <c r="BW208" i="3"/>
  <c r="BW61" i="3"/>
  <c r="BW237" i="3"/>
  <c r="BW191" i="3"/>
  <c r="BW71" i="3"/>
  <c r="BW186" i="3"/>
  <c r="BW46" i="3"/>
  <c r="BW231" i="3"/>
  <c r="BW44" i="3"/>
  <c r="BW199" i="3"/>
  <c r="BW233" i="3"/>
  <c r="BW203" i="3"/>
  <c r="BW76" i="3"/>
  <c r="BW201" i="3"/>
  <c r="BW35" i="3"/>
  <c r="BW189" i="3"/>
  <c r="AB186" i="3"/>
  <c r="AB64" i="3"/>
  <c r="AB61" i="3"/>
  <c r="AB71" i="3"/>
  <c r="AB46" i="3"/>
  <c r="AB208" i="3"/>
  <c r="AB76" i="3"/>
  <c r="AB41" i="3"/>
  <c r="AB215" i="3"/>
  <c r="AB193" i="3"/>
  <c r="AB171" i="3"/>
  <c r="AB237" i="3"/>
  <c r="AB233" i="3"/>
  <c r="AB222" i="3"/>
  <c r="AB203" i="3"/>
  <c r="VG302" i="3" l="1"/>
  <c r="VG298" i="3"/>
  <c r="VF302" i="3"/>
  <c r="VF298" i="3"/>
  <c r="BG290" i="3"/>
  <c r="CQ290" i="3"/>
  <c r="CB290" i="3"/>
  <c r="VG290" i="3"/>
  <c r="VF290" i="3"/>
  <c r="CK290" i="3" l="1"/>
  <c r="CJ291" i="3"/>
  <c r="CZ290" i="3"/>
  <c r="CY291" i="3"/>
  <c r="AY294" i="3"/>
  <c r="R7" i="26"/>
  <c r="AA67" i="3"/>
  <c r="BM290" i="3" l="1"/>
  <c r="BM298" i="3" s="1"/>
  <c r="BM302" i="3" s="1"/>
  <c r="BN290" i="3"/>
  <c r="BN298" i="3" s="1"/>
  <c r="BN302" i="3" s="1"/>
  <c r="AA35" i="3"/>
  <c r="AA191" i="3"/>
  <c r="AA44" i="3"/>
  <c r="AA201" i="3"/>
  <c r="AA231" i="3"/>
  <c r="AA24" i="3"/>
  <c r="AA199" i="3"/>
  <c r="AA74" i="3"/>
  <c r="AA189" i="3"/>
  <c r="AA22" i="3"/>
  <c r="AA197" i="3"/>
  <c r="VC302" i="3" l="1"/>
  <c r="VC298" i="3"/>
  <c r="VD302" i="3"/>
  <c r="VD298" i="3"/>
  <c r="BU291" i="3"/>
  <c r="BW290" i="3"/>
  <c r="BW298" i="3" s="1"/>
  <c r="BW302" i="3" s="1"/>
  <c r="BV290" i="3"/>
  <c r="BV298" i="3" s="1"/>
  <c r="BV302" i="3" s="1"/>
  <c r="VD290" i="3"/>
  <c r="AA46" i="3"/>
  <c r="AA233" i="3"/>
  <c r="AA203" i="3"/>
  <c r="AA215" i="3"/>
  <c r="AA208" i="3"/>
  <c r="AA237" i="3"/>
  <c r="AA76" i="3"/>
  <c r="AA41" i="3"/>
  <c r="AA61" i="3"/>
  <c r="AA171" i="3"/>
  <c r="AA71" i="3"/>
  <c r="AA193" i="3"/>
  <c r="AA222" i="3"/>
  <c r="AA186" i="3"/>
  <c r="AA64" i="3"/>
  <c r="VL302" i="3" l="1"/>
  <c r="VM302" i="3"/>
  <c r="AA290" i="3"/>
  <c r="AI215" i="3" l="1"/>
  <c r="AI201" i="3"/>
  <c r="AI197" i="3"/>
  <c r="AI186" i="3"/>
  <c r="AI76" i="3"/>
  <c r="AI74" i="3"/>
  <c r="AI46" i="3"/>
  <c r="AI44" i="3"/>
  <c r="AI41" i="3"/>
  <c r="AI35" i="3"/>
  <c r="AR74" i="3" l="1"/>
  <c r="AR41" i="3"/>
  <c r="AR35" i="3"/>
  <c r="AR44" i="3"/>
  <c r="AR201" i="3"/>
  <c r="AR76" i="3"/>
  <c r="AR186" i="3"/>
  <c r="AR197" i="3"/>
  <c r="AR46" i="3"/>
  <c r="AR215" i="3"/>
  <c r="AB290" i="3"/>
  <c r="AI64" i="3"/>
  <c r="AI71" i="3"/>
  <c r="AI171" i="3"/>
  <c r="AI189" i="3"/>
  <c r="AI191" i="3"/>
  <c r="AI193" i="3"/>
  <c r="AI199" i="3"/>
  <c r="AI203" i="3"/>
  <c r="AI208" i="3"/>
  <c r="AI222" i="3"/>
  <c r="AI231" i="3"/>
  <c r="AI233" i="3"/>
  <c r="AI237" i="3"/>
  <c r="AR71" i="3" l="1"/>
  <c r="AR237" i="3"/>
  <c r="AR199" i="3"/>
  <c r="AR64" i="3"/>
  <c r="AR193" i="3"/>
  <c r="AR231" i="3"/>
  <c r="AR191" i="3"/>
  <c r="AR203" i="3"/>
  <c r="AR233" i="3"/>
  <c r="AR222" i="3"/>
  <c r="AR189" i="3"/>
  <c r="AR208" i="3"/>
  <c r="AR171" i="3"/>
  <c r="VL12" i="3"/>
  <c r="VL11" i="3" s="1"/>
  <c r="AI290" i="3"/>
  <c r="VC290" i="3" l="1"/>
  <c r="AR290" i="3"/>
  <c r="AQ291" i="3"/>
  <c r="VM12" i="3"/>
  <c r="VM11" i="3" s="1"/>
  <c r="E44" i="26" l="1"/>
  <c r="JZ291" i="3" l="1"/>
  <c r="E38" i="26"/>
  <c r="KA291" i="3"/>
  <c r="E35" i="26"/>
  <c r="BX291" i="3"/>
  <c r="E11" i="26"/>
  <c r="E8" i="26"/>
  <c r="E7" i="26"/>
  <c r="OB291" i="3"/>
  <c r="JK291" i="3"/>
  <c r="F43" i="26"/>
  <c r="F5" i="26"/>
  <c r="MX291" i="3"/>
  <c r="RM291" i="3"/>
  <c r="UY291" i="3"/>
  <c r="VA291" i="3" s="1"/>
  <c r="PE291" i="3"/>
  <c r="CN291" i="3"/>
  <c r="DQ291" i="3"/>
  <c r="F26" i="26"/>
  <c r="F36" i="26"/>
  <c r="CM291" i="3"/>
  <c r="HR291" i="3"/>
  <c r="SC291" i="3"/>
  <c r="SE291" i="3" s="1"/>
  <c r="SE292" i="3" s="1"/>
  <c r="PU291" i="3"/>
  <c r="F11" i="26"/>
  <c r="JL291" i="3"/>
  <c r="IG291" i="3"/>
  <c r="OA291" i="3"/>
  <c r="OP291" i="3"/>
  <c r="F42" i="26"/>
  <c r="IW291" i="3"/>
  <c r="FK291" i="3"/>
  <c r="F6" i="26"/>
  <c r="TF291" i="3"/>
  <c r="TH291" i="3" s="1"/>
  <c r="BI291" i="3"/>
  <c r="BI292" i="3" s="1"/>
  <c r="F27" i="26"/>
  <c r="AU291" i="3"/>
  <c r="EG291" i="3"/>
  <c r="KP291" i="3"/>
  <c r="OQ291" i="3"/>
  <c r="AE291" i="3"/>
  <c r="EU291" i="3"/>
  <c r="DC291" i="3"/>
  <c r="KO291" i="3"/>
  <c r="LS291" i="3"/>
  <c r="EV291" i="3"/>
  <c r="QI291" i="3"/>
  <c r="IH291" i="3"/>
  <c r="FY291" i="3"/>
  <c r="E31" i="26"/>
  <c r="MW291" i="3"/>
  <c r="IV291" i="3"/>
  <c r="QY291" i="3"/>
  <c r="HC291" i="3"/>
  <c r="SB291" i="3"/>
  <c r="SD291" i="3" s="1"/>
  <c r="SD292" i="3" s="1"/>
  <c r="SR291" i="3"/>
  <c r="ST291" i="3" s="1"/>
  <c r="ST292" i="3" s="1"/>
  <c r="GO291" i="3"/>
  <c r="LE291" i="3"/>
  <c r="AT291" i="3"/>
  <c r="AF291" i="3"/>
  <c r="FJ291" i="3"/>
  <c r="PT291" i="3"/>
  <c r="NL291" i="3"/>
  <c r="BJ291" i="3"/>
  <c r="RN291" i="3"/>
  <c r="HD291" i="3"/>
  <c r="HS291" i="3"/>
  <c r="MI291" i="3"/>
  <c r="QJ291" i="3"/>
  <c r="DB291" i="3"/>
  <c r="QX291" i="3"/>
  <c r="TG291" i="3"/>
  <c r="TI291" i="3" s="1"/>
  <c r="NM291" i="3"/>
  <c r="DR291" i="3"/>
  <c r="LD291" i="3"/>
  <c r="F7" i="26"/>
  <c r="FZ291" i="3"/>
  <c r="GN291" i="3"/>
  <c r="PF291" i="3"/>
  <c r="EF291" i="3"/>
  <c r="F17" i="26"/>
  <c r="LT291" i="3"/>
  <c r="BY291" i="3"/>
  <c r="F12" i="26"/>
  <c r="F39" i="26"/>
  <c r="MH291" i="3"/>
  <c r="VL291" i="3" l="1"/>
  <c r="T7" i="26"/>
  <c r="T11" i="26"/>
  <c r="EH291" i="3"/>
  <c r="EH292" i="3" s="1"/>
  <c r="EF292" i="3"/>
  <c r="GP291" i="3"/>
  <c r="GP292" i="3" s="1"/>
  <c r="GN292" i="3"/>
  <c r="LF291" i="3"/>
  <c r="LF292" i="3" s="1"/>
  <c r="LD292" i="3"/>
  <c r="NO291" i="3"/>
  <c r="NO292" i="3" s="1"/>
  <c r="NM292" i="3"/>
  <c r="HF291" i="3"/>
  <c r="HF292" i="3" s="1"/>
  <c r="HD292" i="3"/>
  <c r="PV291" i="3"/>
  <c r="PV292" i="3" s="1"/>
  <c r="PT292" i="3"/>
  <c r="AH291" i="3"/>
  <c r="AH292" i="3" s="1"/>
  <c r="AF292" i="3"/>
  <c r="GQ291" i="3"/>
  <c r="GQ292" i="3" s="1"/>
  <c r="GO292" i="3"/>
  <c r="MY291" i="3"/>
  <c r="MY292" i="3" s="1"/>
  <c r="MW292" i="3"/>
  <c r="EW291" i="3"/>
  <c r="EW292" i="3" s="1"/>
  <c r="EU292" i="3"/>
  <c r="KR291" i="3"/>
  <c r="KR292" i="3" s="1"/>
  <c r="KP292" i="3"/>
  <c r="EI291" i="3"/>
  <c r="EI292" i="3" s="1"/>
  <c r="EG292" i="3"/>
  <c r="TH292" i="3"/>
  <c r="TF292" i="3"/>
  <c r="IY291" i="3"/>
  <c r="IY292" i="3" s="1"/>
  <c r="IW292" i="3"/>
  <c r="DS291" i="3"/>
  <c r="DS292" i="3" s="1"/>
  <c r="DQ292" i="3"/>
  <c r="MZ291" i="3"/>
  <c r="MZ292" i="3" s="1"/>
  <c r="MX292" i="3"/>
  <c r="OD291" i="3"/>
  <c r="OD292" i="3" s="1"/>
  <c r="OB292" i="3"/>
  <c r="BZ291" i="3"/>
  <c r="BZ292" i="3" s="1"/>
  <c r="BX292" i="3"/>
  <c r="GB291" i="3"/>
  <c r="GB292" i="3" s="1"/>
  <c r="FZ292" i="3"/>
  <c r="TI292" i="3"/>
  <c r="TG292" i="3"/>
  <c r="BL291" i="3"/>
  <c r="BL292" i="3" s="1"/>
  <c r="BJ292" i="3"/>
  <c r="FL291" i="3"/>
  <c r="FL292" i="3" s="1"/>
  <c r="FJ292" i="3"/>
  <c r="AV291" i="3"/>
  <c r="AV292" i="3" s="1"/>
  <c r="AT292" i="3"/>
  <c r="SR292" i="3"/>
  <c r="HE291" i="3"/>
  <c r="HE292" i="3" s="1"/>
  <c r="HC292" i="3"/>
  <c r="GA291" i="3"/>
  <c r="GA292" i="3" s="1"/>
  <c r="FY292" i="3"/>
  <c r="AG291" i="3"/>
  <c r="AG292" i="3" s="1"/>
  <c r="AE292" i="3"/>
  <c r="FM291" i="3"/>
  <c r="FM292" i="3" s="1"/>
  <c r="FK292" i="3"/>
  <c r="OC291" i="3"/>
  <c r="OC292" i="3" s="1"/>
  <c r="OA292" i="3"/>
  <c r="HT291" i="3"/>
  <c r="HT292" i="3" s="1"/>
  <c r="HR292" i="3"/>
  <c r="CP291" i="3"/>
  <c r="CP292" i="3" s="1"/>
  <c r="CN292" i="3"/>
  <c r="KC291" i="3"/>
  <c r="KC292" i="3" s="1"/>
  <c r="KA292" i="3"/>
  <c r="MJ291" i="3"/>
  <c r="MJ292" i="3" s="1"/>
  <c r="MH292" i="3"/>
  <c r="CA291" i="3"/>
  <c r="CA292" i="3" s="1"/>
  <c r="BY292" i="3"/>
  <c r="QZ291" i="3"/>
  <c r="QZ292" i="3" s="1"/>
  <c r="QX292" i="3"/>
  <c r="QL291" i="3"/>
  <c r="QL292" i="3" s="1"/>
  <c r="QJ292" i="3"/>
  <c r="NN291" i="3"/>
  <c r="NN292" i="3" s="1"/>
  <c r="NL292" i="3"/>
  <c r="RA291" i="3"/>
  <c r="RA292" i="3" s="1"/>
  <c r="QY292" i="3"/>
  <c r="IJ291" i="3"/>
  <c r="IJ292" i="3" s="1"/>
  <c r="IH292" i="3"/>
  <c r="LU291" i="3"/>
  <c r="LS292" i="3"/>
  <c r="OS291" i="3"/>
  <c r="OS292" i="3" s="1"/>
  <c r="OQ292" i="3"/>
  <c r="AW291" i="3"/>
  <c r="AW292" i="3" s="1"/>
  <c r="AU292" i="3"/>
  <c r="OR291" i="3"/>
  <c r="OR292" i="3" s="1"/>
  <c r="OP292" i="3"/>
  <c r="II291" i="3"/>
  <c r="II292" i="3" s="1"/>
  <c r="IG292" i="3"/>
  <c r="PW291" i="3"/>
  <c r="PW292" i="3" s="1"/>
  <c r="PU292" i="3"/>
  <c r="LV291" i="3"/>
  <c r="LT292" i="3"/>
  <c r="PH291" i="3"/>
  <c r="PH292" i="3" s="1"/>
  <c r="PF292" i="3"/>
  <c r="DT291" i="3"/>
  <c r="DT292" i="3" s="1"/>
  <c r="DR292" i="3"/>
  <c r="DD291" i="3"/>
  <c r="DD292" i="3" s="1"/>
  <c r="DB292" i="3"/>
  <c r="MK291" i="3"/>
  <c r="MK292" i="3" s="1"/>
  <c r="MI292" i="3"/>
  <c r="HU291" i="3"/>
  <c r="HU292" i="3" s="1"/>
  <c r="HS292" i="3"/>
  <c r="RP291" i="3"/>
  <c r="RP292" i="3" s="1"/>
  <c r="RN292" i="3"/>
  <c r="LG291" i="3"/>
  <c r="LG292" i="3" s="1"/>
  <c r="LE292" i="3"/>
  <c r="SB292" i="3"/>
  <c r="IX291" i="3"/>
  <c r="IX292" i="3" s="1"/>
  <c r="IV292" i="3"/>
  <c r="QK291" i="3"/>
  <c r="QK292" i="3" s="1"/>
  <c r="QI292" i="3"/>
  <c r="EX291" i="3"/>
  <c r="EX292" i="3" s="1"/>
  <c r="EV292" i="3"/>
  <c r="KQ291" i="3"/>
  <c r="KQ292" i="3" s="1"/>
  <c r="KO292" i="3"/>
  <c r="DE291" i="3"/>
  <c r="DE292" i="3" s="1"/>
  <c r="DC292" i="3"/>
  <c r="JN291" i="3"/>
  <c r="JN292" i="3" s="1"/>
  <c r="JL292" i="3"/>
  <c r="SC292" i="3"/>
  <c r="CO291" i="3"/>
  <c r="CO292" i="3" s="1"/>
  <c r="CM292" i="3"/>
  <c r="PG291" i="3"/>
  <c r="PG292" i="3" s="1"/>
  <c r="PE292" i="3"/>
  <c r="RO291" i="3"/>
  <c r="RO292" i="3" s="1"/>
  <c r="RM292" i="3"/>
  <c r="JM291" i="3"/>
  <c r="JM292" i="3" s="1"/>
  <c r="JK292" i="3"/>
  <c r="KB291" i="3"/>
  <c r="KB292" i="3" s="1"/>
  <c r="JZ292" i="3"/>
  <c r="BK291" i="3"/>
  <c r="E5" i="26"/>
  <c r="T5" i="26" s="1"/>
  <c r="F10" i="26"/>
  <c r="F24" i="26"/>
  <c r="F13" i="26"/>
  <c r="F23" i="26"/>
  <c r="F35" i="26"/>
  <c r="T35" i="26" s="1"/>
  <c r="F25" i="26"/>
  <c r="F22" i="26"/>
  <c r="F40" i="26"/>
  <c r="F33" i="26"/>
  <c r="F41" i="26"/>
  <c r="F20" i="26"/>
  <c r="F37" i="26"/>
  <c r="F32" i="26"/>
  <c r="F8" i="26"/>
  <c r="T8" i="26" s="1"/>
  <c r="E23" i="26"/>
  <c r="F44" i="26"/>
  <c r="T44" i="26" s="1"/>
  <c r="F9" i="26"/>
  <c r="E9" i="26"/>
  <c r="E33" i="26"/>
  <c r="F18" i="26"/>
  <c r="F16" i="26"/>
  <c r="F21" i="26"/>
  <c r="F19" i="26"/>
  <c r="F34" i="26"/>
  <c r="E16" i="26"/>
  <c r="E40" i="26"/>
  <c r="E43" i="26"/>
  <c r="T43" i="26" s="1"/>
  <c r="E26" i="26"/>
  <c r="E37" i="26"/>
  <c r="F31" i="26"/>
  <c r="T31" i="26" s="1"/>
  <c r="E21" i="26"/>
  <c r="E6" i="26"/>
  <c r="T6" i="26" s="1"/>
  <c r="E13" i="26"/>
  <c r="E19" i="26"/>
  <c r="E39" i="26"/>
  <c r="T39" i="26" s="1"/>
  <c r="E25" i="26"/>
  <c r="E10" i="26"/>
  <c r="E42" i="26"/>
  <c r="T42" i="26" s="1"/>
  <c r="E20" i="26"/>
  <c r="E36" i="26"/>
  <c r="T36" i="26" s="1"/>
  <c r="E17" i="26"/>
  <c r="T17" i="26" s="1"/>
  <c r="E34" i="26"/>
  <c r="E12" i="26"/>
  <c r="T12" i="26" s="1"/>
  <c r="E22" i="26"/>
  <c r="E32" i="26"/>
  <c r="E18" i="26"/>
  <c r="F38" i="26"/>
  <c r="E41" i="26"/>
  <c r="E27" i="26"/>
  <c r="T27" i="26" s="1"/>
  <c r="E24" i="26"/>
  <c r="F29" i="26" l="1"/>
  <c r="E29" i="26"/>
  <c r="LU292" i="3"/>
  <c r="MF291" i="3"/>
  <c r="LV292" i="3"/>
  <c r="MG291" i="3"/>
  <c r="T34" i="26"/>
  <c r="T16" i="26"/>
  <c r="T10" i="26"/>
  <c r="T41" i="26"/>
  <c r="T33" i="26"/>
  <c r="T19" i="26"/>
  <c r="T18" i="26"/>
  <c r="T37" i="26"/>
  <c r="T40" i="26"/>
  <c r="T23" i="26"/>
  <c r="T24" i="26"/>
  <c r="T22" i="26"/>
  <c r="T21" i="26"/>
  <c r="T9" i="26"/>
  <c r="T20" i="26"/>
  <c r="T25" i="26"/>
  <c r="T13" i="26"/>
  <c r="E46" i="26"/>
  <c r="OO291" i="3"/>
  <c r="GL291" i="3"/>
  <c r="ED291" i="3"/>
  <c r="BG291" i="3"/>
  <c r="S7" i="26" s="1"/>
  <c r="GM291" i="3"/>
  <c r="FH291" i="3"/>
  <c r="AS291" i="3"/>
  <c r="ES291" i="3"/>
  <c r="MU291" i="3"/>
  <c r="ET291" i="3"/>
  <c r="BW291" i="3"/>
  <c r="LQ291" i="3"/>
  <c r="JJ291" i="3"/>
  <c r="FW291" i="3"/>
  <c r="HP291" i="3"/>
  <c r="TT291" i="3"/>
  <c r="HB291" i="3"/>
  <c r="HQ291" i="3"/>
  <c r="HA291" i="3"/>
  <c r="KN291" i="3"/>
  <c r="LC291" i="3"/>
  <c r="TE291" i="3"/>
  <c r="NK291" i="3"/>
  <c r="NJ291" i="3"/>
  <c r="QG291" i="3"/>
  <c r="NZ291" i="3"/>
  <c r="CK291" i="3"/>
  <c r="TS291" i="3"/>
  <c r="PC291" i="3"/>
  <c r="QW291" i="3"/>
  <c r="DA291" i="3"/>
  <c r="QH291" i="3"/>
  <c r="AR291" i="3"/>
  <c r="PD291" i="3"/>
  <c r="SP291" i="3"/>
  <c r="BK292" i="3"/>
  <c r="JY291" i="3"/>
  <c r="RL291" i="3"/>
  <c r="RZ291" i="3"/>
  <c r="EE291" i="3"/>
  <c r="KM291" i="3"/>
  <c r="CZ291" i="3"/>
  <c r="IT291" i="3"/>
  <c r="ON291" i="3"/>
  <c r="BH291" i="3"/>
  <c r="PS291" i="3"/>
  <c r="NY291" i="3"/>
  <c r="CL291" i="3"/>
  <c r="JX291" i="3"/>
  <c r="DP291" i="3"/>
  <c r="IE291" i="3"/>
  <c r="FX291" i="3"/>
  <c r="IU291" i="3"/>
  <c r="RK291" i="3"/>
  <c r="DO291" i="3"/>
  <c r="IF291" i="3"/>
  <c r="SA291" i="3"/>
  <c r="MV291" i="3"/>
  <c r="LB291" i="3"/>
  <c r="SO291" i="3"/>
  <c r="QV291" i="3"/>
  <c r="LR291" i="3"/>
  <c r="JI291" i="3"/>
  <c r="FI291" i="3"/>
  <c r="PR291" i="3"/>
  <c r="BV291" i="3"/>
  <c r="E14" i="26"/>
  <c r="F14" i="26"/>
  <c r="T14" i="26" l="1"/>
  <c r="T29" i="26"/>
  <c r="E47" i="26"/>
  <c r="RU292" i="3" l="1"/>
  <c r="NT292" i="3"/>
  <c r="TN292" i="3"/>
  <c r="PM292" i="3"/>
  <c r="KW292" i="3"/>
  <c r="DY292" i="3"/>
  <c r="MA292" i="3"/>
  <c r="JR292" i="3"/>
  <c r="OW292" i="3"/>
  <c r="OI292" i="3"/>
  <c r="NS292" i="3"/>
  <c r="FC292" i="3"/>
  <c r="QA292" i="3"/>
  <c r="RF292" i="3"/>
  <c r="HZ292" i="3"/>
  <c r="OX292" i="3"/>
  <c r="KG292" i="3"/>
  <c r="LZ292" i="3"/>
  <c r="IO292" i="3"/>
  <c r="HK292" i="3"/>
  <c r="FR292" i="3"/>
  <c r="GV292" i="3"/>
  <c r="GG292" i="3"/>
  <c r="KD292" i="3"/>
  <c r="CE292" i="3"/>
  <c r="OU292" i="3"/>
  <c r="KS292" i="3"/>
  <c r="LL292" i="3"/>
  <c r="AM292" i="3"/>
  <c r="SU292" i="3"/>
  <c r="JA292" i="3"/>
  <c r="RQ292" i="3"/>
  <c r="SF292" i="3"/>
  <c r="CQ292" i="3"/>
  <c r="HG292" i="3"/>
  <c r="SG292" i="3"/>
  <c r="NA292" i="3"/>
  <c r="EM292" i="3" l="1"/>
  <c r="GF292" i="3"/>
  <c r="SI292" i="3"/>
  <c r="CC292" i="3"/>
  <c r="AL292" i="3"/>
  <c r="DG292" i="3"/>
  <c r="RC292" i="3"/>
  <c r="EN292" i="3"/>
  <c r="HJ292" i="3"/>
  <c r="QP292" i="3"/>
  <c r="JP292" i="3"/>
  <c r="LI292" i="3"/>
  <c r="SV292" i="3"/>
  <c r="MM292" i="3"/>
  <c r="CR294" i="3"/>
  <c r="DA294" i="3" s="1"/>
  <c r="HH294" i="3"/>
  <c r="HQ294" i="3" s="1"/>
  <c r="J33" i="26"/>
  <c r="SG294" i="3"/>
  <c r="SP294" i="3" s="1"/>
  <c r="KL291" i="3"/>
  <c r="KE294" i="3" s="1"/>
  <c r="KN294" i="3" s="1"/>
  <c r="NB294" i="3"/>
  <c r="NK294" i="3" s="1"/>
  <c r="RR294" i="3"/>
  <c r="SA294" i="3" s="1"/>
  <c r="SV294" i="3"/>
  <c r="TE294" i="3" s="1"/>
  <c r="KT294" i="3"/>
  <c r="LC294" i="3" s="1"/>
  <c r="L38" i="26"/>
  <c r="O6" i="26"/>
  <c r="AX292" i="3"/>
  <c r="O44" i="26"/>
  <c r="CF292" i="3"/>
  <c r="L6" i="26"/>
  <c r="O11" i="26"/>
  <c r="VK290" i="3"/>
  <c r="OF292" i="3"/>
  <c r="O23" i="26"/>
  <c r="DV292" i="3"/>
  <c r="O18" i="26"/>
  <c r="RE292" i="3"/>
  <c r="TM292" i="3"/>
  <c r="QN292" i="3"/>
  <c r="GD292" i="3"/>
  <c r="O5" i="26"/>
  <c r="L13" i="26"/>
  <c r="I10" i="26"/>
  <c r="I48" i="26"/>
  <c r="J16" i="26"/>
  <c r="I39" i="26"/>
  <c r="I42" i="26"/>
  <c r="QM292" i="3"/>
  <c r="LH292" i="3"/>
  <c r="DI292" i="3"/>
  <c r="IK292" i="3"/>
  <c r="J11" i="26"/>
  <c r="J17" i="26"/>
  <c r="J42" i="26"/>
  <c r="O35" i="26"/>
  <c r="J9" i="26"/>
  <c r="PX292" i="3"/>
  <c r="I31" i="26"/>
  <c r="PI292" i="3"/>
  <c r="NP292" i="3"/>
  <c r="JO292" i="3"/>
  <c r="O19" i="26"/>
  <c r="ND292" i="3"/>
  <c r="IZ292" i="3"/>
  <c r="O34" i="26"/>
  <c r="J44" i="26"/>
  <c r="J34" i="26"/>
  <c r="NE292" i="3"/>
  <c r="LK292" i="3"/>
  <c r="SX292" i="3"/>
  <c r="DF292" i="3"/>
  <c r="HV292" i="3"/>
  <c r="J24" i="26"/>
  <c r="GC292" i="3"/>
  <c r="OE292" i="3"/>
  <c r="O12" i="26"/>
  <c r="RB292" i="3"/>
  <c r="O10" i="26"/>
  <c r="K5" i="26"/>
  <c r="EY292" i="3"/>
  <c r="DU292" i="3"/>
  <c r="GR292" i="3"/>
  <c r="L5" i="26"/>
  <c r="ML292" i="3"/>
  <c r="O25" i="26"/>
  <c r="FN292" i="3"/>
  <c r="I41" i="26"/>
  <c r="I44" i="26"/>
  <c r="TJ292" i="3"/>
  <c r="L16" i="26"/>
  <c r="I40" i="26"/>
  <c r="O37" i="26"/>
  <c r="CB292" i="3"/>
  <c r="AI292" i="3"/>
  <c r="I7" i="26"/>
  <c r="O20" i="26"/>
  <c r="J22" i="26"/>
  <c r="O21" i="26"/>
  <c r="K11" i="26"/>
  <c r="OT292" i="3"/>
  <c r="LW292" i="3"/>
  <c r="L36" i="26"/>
  <c r="O17" i="26"/>
  <c r="I38" i="26"/>
  <c r="L32" i="26"/>
  <c r="L27" i="26"/>
  <c r="L39" i="26"/>
  <c r="L22" i="26"/>
  <c r="OH292" i="3"/>
  <c r="K38" i="26"/>
  <c r="K13" i="26"/>
  <c r="PL292" i="3"/>
  <c r="K37" i="26"/>
  <c r="HY292" i="3"/>
  <c r="L21" i="26"/>
  <c r="QB292" i="3"/>
  <c r="K20" i="26"/>
  <c r="K22" i="26"/>
  <c r="L40" i="26"/>
  <c r="L43" i="26"/>
  <c r="FB292" i="3"/>
  <c r="K25" i="26"/>
  <c r="L26" i="26"/>
  <c r="GU292" i="3"/>
  <c r="L18" i="26"/>
  <c r="JD292" i="3"/>
  <c r="L19" i="26"/>
  <c r="L25" i="26"/>
  <c r="K39" i="26"/>
  <c r="L24" i="26"/>
  <c r="DX292" i="3"/>
  <c r="L35" i="26"/>
  <c r="L41" i="26"/>
  <c r="K23" i="26"/>
  <c r="JS292" i="3"/>
  <c r="MO292" i="3"/>
  <c r="IN292" i="3"/>
  <c r="K34" i="26"/>
  <c r="MP292" i="3"/>
  <c r="L37" i="26"/>
  <c r="L12" i="26"/>
  <c r="K48" i="26"/>
  <c r="K36" i="26"/>
  <c r="JC292" i="3"/>
  <c r="K42" i="26"/>
  <c r="O48" i="26" l="1"/>
  <c r="R10" i="26"/>
  <c r="U44" i="26"/>
  <c r="V44" i="26" s="1"/>
  <c r="U42" i="26"/>
  <c r="V42" i="26" s="1"/>
  <c r="K43" i="26"/>
  <c r="L11" i="26"/>
  <c r="BM292" i="3"/>
  <c r="BQ292" i="3"/>
  <c r="EJ292" i="3"/>
  <c r="KE292" i="3"/>
  <c r="PJ292" i="3"/>
  <c r="PY292" i="3"/>
  <c r="GS292" i="3"/>
  <c r="IL292" i="3"/>
  <c r="QQ292" i="3"/>
  <c r="DJ292" i="3"/>
  <c r="KH292" i="3"/>
  <c r="VF292" i="3"/>
  <c r="KT292" i="3"/>
  <c r="T292" i="3"/>
  <c r="FO292" i="3"/>
  <c r="VC292" i="3"/>
  <c r="BP292" i="3"/>
  <c r="RT292" i="3"/>
  <c r="CR292" i="3"/>
  <c r="NB292" i="3"/>
  <c r="AY292" i="3"/>
  <c r="AJ292" i="3"/>
  <c r="L42" i="26"/>
  <c r="SJ292" i="3"/>
  <c r="KV292" i="3"/>
  <c r="NQ292" i="3"/>
  <c r="RR292" i="3"/>
  <c r="TK292" i="3"/>
  <c r="HH292" i="3"/>
  <c r="BN292" i="3"/>
  <c r="EZ292" i="3"/>
  <c r="LX292" i="3"/>
  <c r="EK292" i="3"/>
  <c r="HW292" i="3"/>
  <c r="VG292" i="3"/>
  <c r="L44" i="26"/>
  <c r="SY292" i="3"/>
  <c r="FQ292" i="3"/>
  <c r="K41" i="26"/>
  <c r="K8" i="26"/>
  <c r="J23" i="26"/>
  <c r="CC294" i="3"/>
  <c r="TK294" i="3"/>
  <c r="TT294" i="3" s="1"/>
  <c r="DV294" i="3"/>
  <c r="EE294" i="3" s="1"/>
  <c r="EZ294" i="3"/>
  <c r="FI294" i="3" s="1"/>
  <c r="DG294" i="3"/>
  <c r="DP294" i="3" s="1"/>
  <c r="J35" i="26"/>
  <c r="JA294" i="3"/>
  <c r="JJ294" i="3" s="1"/>
  <c r="R20" i="26"/>
  <c r="MM294" i="3"/>
  <c r="MV294" i="3" s="1"/>
  <c r="OU294" i="3"/>
  <c r="PD294" i="3" s="1"/>
  <c r="RC294" i="3"/>
  <c r="RL294" i="3" s="1"/>
  <c r="OF294" i="3"/>
  <c r="OO294" i="3" s="1"/>
  <c r="PQ291" i="3"/>
  <c r="R19" i="26" s="1"/>
  <c r="R21" i="26"/>
  <c r="LI294" i="3"/>
  <c r="LR294" i="3" s="1"/>
  <c r="J12" i="26"/>
  <c r="EK294" i="3"/>
  <c r="ET294" i="3" s="1"/>
  <c r="FO294" i="3"/>
  <c r="FX294" i="3" s="1"/>
  <c r="GZ291" i="3"/>
  <c r="GS294" i="3" s="1"/>
  <c r="HB294" i="3" s="1"/>
  <c r="ID291" i="3"/>
  <c r="HW294" i="3" s="1"/>
  <c r="IF294" i="3" s="1"/>
  <c r="O26" i="26"/>
  <c r="K27" i="26"/>
  <c r="O31" i="26"/>
  <c r="K40" i="26"/>
  <c r="L9" i="26"/>
  <c r="J36" i="26"/>
  <c r="L23" i="26"/>
  <c r="AB291" i="3"/>
  <c r="L48" i="26"/>
  <c r="K6" i="26"/>
  <c r="VK291" i="3"/>
  <c r="L8" i="26"/>
  <c r="K24" i="26"/>
  <c r="L17" i="26"/>
  <c r="K35" i="26"/>
  <c r="I22" i="26"/>
  <c r="U22" i="26" s="1"/>
  <c r="V22" i="26" s="1"/>
  <c r="I5" i="26"/>
  <c r="I11" i="26"/>
  <c r="U11" i="26" s="1"/>
  <c r="V11" i="26" s="1"/>
  <c r="J25" i="26"/>
  <c r="O22" i="26"/>
  <c r="I32" i="26"/>
  <c r="I12" i="26"/>
  <c r="J10" i="26"/>
  <c r="U10" i="26" s="1"/>
  <c r="V10" i="26" s="1"/>
  <c r="I9" i="26"/>
  <c r="U9" i="26" s="1"/>
  <c r="V9" i="26" s="1"/>
  <c r="J43" i="26"/>
  <c r="J8" i="26"/>
  <c r="I33" i="26"/>
  <c r="U33" i="26" s="1"/>
  <c r="V33" i="26" s="1"/>
  <c r="K31" i="26"/>
  <c r="J6" i="26"/>
  <c r="O41" i="26"/>
  <c r="O33" i="26"/>
  <c r="J5" i="26"/>
  <c r="I16" i="26"/>
  <c r="K12" i="26"/>
  <c r="K26" i="26"/>
  <c r="L33" i="26"/>
  <c r="J19" i="26"/>
  <c r="J40" i="26"/>
  <c r="U40" i="26" s="1"/>
  <c r="V40" i="26" s="1"/>
  <c r="J48" i="26"/>
  <c r="I27" i="26"/>
  <c r="I18" i="26"/>
  <c r="J41" i="26"/>
  <c r="U41" i="26" s="1"/>
  <c r="V41" i="26" s="1"/>
  <c r="I24" i="26"/>
  <c r="U24" i="26" s="1"/>
  <c r="V24" i="26" s="1"/>
  <c r="I35" i="26"/>
  <c r="I26" i="26"/>
  <c r="O13" i="26"/>
  <c r="K44" i="26"/>
  <c r="L31" i="26"/>
  <c r="J39" i="26"/>
  <c r="U39" i="26" s="1"/>
  <c r="V39" i="26" s="1"/>
  <c r="J31" i="26"/>
  <c r="U31" i="26" s="1"/>
  <c r="V31" i="26" s="1"/>
  <c r="J37" i="26"/>
  <c r="I25" i="26"/>
  <c r="I20" i="26"/>
  <c r="K33" i="26"/>
  <c r="K17" i="26"/>
  <c r="L20" i="26"/>
  <c r="L34" i="26"/>
  <c r="K21" i="26"/>
  <c r="K32" i="26"/>
  <c r="K18" i="26"/>
  <c r="O38" i="26"/>
  <c r="O27" i="26"/>
  <c r="O42" i="26"/>
  <c r="O9" i="26"/>
  <c r="K16" i="26"/>
  <c r="K29" i="26" s="1"/>
  <c r="O39" i="26"/>
  <c r="O8" i="26"/>
  <c r="J7" i="26"/>
  <c r="U7" i="26" s="1"/>
  <c r="V7" i="26" s="1"/>
  <c r="J18" i="26"/>
  <c r="I6" i="26"/>
  <c r="J21" i="26"/>
  <c r="I8" i="26"/>
  <c r="K9" i="26"/>
  <c r="I23" i="26"/>
  <c r="J38" i="26"/>
  <c r="K19" i="26"/>
  <c r="I37" i="26"/>
  <c r="O43" i="26"/>
  <c r="O24" i="26"/>
  <c r="I43" i="26"/>
  <c r="I13" i="26"/>
  <c r="I17" i="26"/>
  <c r="U17" i="26" s="1"/>
  <c r="V17" i="26" s="1"/>
  <c r="I36" i="26"/>
  <c r="O40" i="26"/>
  <c r="J20" i="26"/>
  <c r="J32" i="26"/>
  <c r="I34" i="26"/>
  <c r="U34" i="26" s="1"/>
  <c r="V34" i="26" s="1"/>
  <c r="O16" i="26"/>
  <c r="I19" i="26"/>
  <c r="J13" i="26"/>
  <c r="J26" i="26"/>
  <c r="J27" i="26"/>
  <c r="I21" i="26"/>
  <c r="J29" i="26" l="1"/>
  <c r="L29" i="26"/>
  <c r="U16" i="26"/>
  <c r="V16" i="26" s="1"/>
  <c r="I29" i="26"/>
  <c r="R16" i="26"/>
  <c r="O29" i="26"/>
  <c r="U18" i="26"/>
  <c r="V18" i="26" s="1"/>
  <c r="U20" i="26"/>
  <c r="V20" i="26" s="1"/>
  <c r="U13" i="26"/>
  <c r="V13" i="26" s="1"/>
  <c r="U27" i="26"/>
  <c r="V27" i="26" s="1"/>
  <c r="U19" i="26"/>
  <c r="V19" i="26" s="1"/>
  <c r="U36" i="26"/>
  <c r="V36" i="26" s="1"/>
  <c r="U12" i="26"/>
  <c r="V12" i="26" s="1"/>
  <c r="U21" i="26"/>
  <c r="V21" i="26" s="1"/>
  <c r="U37" i="26"/>
  <c r="V37" i="26" s="1"/>
  <c r="U6" i="26"/>
  <c r="V6" i="26" s="1"/>
  <c r="U43" i="26"/>
  <c r="V43" i="26" s="1"/>
  <c r="U25" i="26"/>
  <c r="V25" i="26" s="1"/>
  <c r="U35" i="26"/>
  <c r="V35" i="26" s="1"/>
  <c r="U23" i="26"/>
  <c r="V23" i="26" s="1"/>
  <c r="U8" i="26"/>
  <c r="V8" i="26" s="1"/>
  <c r="CL294" i="3"/>
  <c r="IL294" i="3"/>
  <c r="IU294" i="3" s="1"/>
  <c r="PJ294" i="3"/>
  <c r="PS294" i="3" s="1"/>
  <c r="PY294" i="3"/>
  <c r="QH294" i="3" s="1"/>
  <c r="R37" i="26"/>
  <c r="LX294" i="3"/>
  <c r="MG294" i="3" s="1"/>
  <c r="R6" i="26"/>
  <c r="U294" i="3"/>
  <c r="GD294" i="3"/>
  <c r="GM294" i="3" s="1"/>
  <c r="R8" i="26"/>
  <c r="BN294" i="3"/>
  <c r="BW294" i="3" s="1"/>
  <c r="AJ294" i="3"/>
  <c r="AS294" i="3" s="1"/>
  <c r="QN294" i="3"/>
  <c r="QW294" i="3" s="1"/>
  <c r="R34" i="26"/>
  <c r="JP294" i="3"/>
  <c r="JY294" i="3" s="1"/>
  <c r="R48" i="26"/>
  <c r="VD294" i="3"/>
  <c r="BH294" i="3"/>
  <c r="R25" i="26"/>
  <c r="NQ294" i="3"/>
  <c r="NZ294" i="3" s="1"/>
  <c r="R36" i="26"/>
  <c r="VD292" i="3"/>
  <c r="R31" i="26"/>
  <c r="R44" i="26"/>
  <c r="R23" i="26"/>
  <c r="O14" i="26"/>
  <c r="I14" i="26"/>
  <c r="R5" i="26"/>
  <c r="R12" i="26"/>
  <c r="R9" i="26"/>
  <c r="R42" i="26"/>
  <c r="R27" i="26"/>
  <c r="R39" i="26"/>
  <c r="R18" i="26"/>
  <c r="R11" i="26"/>
  <c r="R33" i="26"/>
  <c r="R41" i="26"/>
  <c r="R40" i="26"/>
  <c r="R17" i="26"/>
  <c r="R24" i="26"/>
  <c r="R43" i="26"/>
  <c r="R13" i="26"/>
  <c r="J14" i="26"/>
  <c r="U5" i="26"/>
  <c r="V5" i="26" s="1"/>
  <c r="R22" i="26"/>
  <c r="U14" i="26" l="1"/>
  <c r="V14" i="26" s="1"/>
  <c r="VM298" i="3"/>
  <c r="VL298" i="3"/>
  <c r="U29" i="26"/>
  <c r="V29" i="26" s="1"/>
  <c r="R14" i="26"/>
  <c r="R29" i="26"/>
  <c r="M23" i="26" l="1"/>
  <c r="M18" i="26"/>
  <c r="H24" i="26"/>
  <c r="G33" i="26"/>
  <c r="M32" i="26"/>
  <c r="M21" i="26"/>
  <c r="M41" i="26"/>
  <c r="M33" i="26"/>
  <c r="M40" i="26"/>
  <c r="M27" i="26"/>
  <c r="M37" i="26"/>
  <c r="Z291" i="3"/>
  <c r="M24" i="26"/>
  <c r="N39" i="26"/>
  <c r="M36" i="26"/>
  <c r="N42" i="26"/>
  <c r="M39" i="26"/>
  <c r="N41" i="26"/>
  <c r="M20" i="26"/>
  <c r="M25" i="26"/>
  <c r="N5" i="26"/>
  <c r="N35" i="26"/>
  <c r="VI290" i="3"/>
  <c r="M42" i="26"/>
  <c r="M26" i="26"/>
  <c r="P5" i="26"/>
  <c r="N36" i="26"/>
  <c r="M22" i="26"/>
  <c r="M8" i="26"/>
  <c r="M34" i="26"/>
  <c r="P10" i="26"/>
  <c r="N19" i="26"/>
  <c r="N25" i="26"/>
  <c r="N44" i="26"/>
  <c r="AA291" i="3"/>
  <c r="H31" i="26"/>
  <c r="N10" i="26"/>
  <c r="N24" i="26"/>
  <c r="H5" i="26"/>
  <c r="VA290" i="3"/>
  <c r="VA292" i="3" s="1"/>
  <c r="N34" i="26"/>
  <c r="N13" i="26"/>
  <c r="G31" i="26"/>
  <c r="VJ290" i="3"/>
  <c r="N11" i="26"/>
  <c r="N38" i="26"/>
  <c r="M13" i="26"/>
  <c r="N16" i="26"/>
  <c r="M48" i="26" l="1"/>
  <c r="N48" i="26"/>
  <c r="VL290" i="3"/>
  <c r="Q6" i="26"/>
  <c r="S294" i="3"/>
  <c r="AD294" i="3" s="1"/>
  <c r="P6" i="26"/>
  <c r="Q294" i="3"/>
  <c r="L10" i="26"/>
  <c r="L14" i="26" s="1"/>
  <c r="CU292" i="3"/>
  <c r="L46" i="26"/>
  <c r="CT292" i="3"/>
  <c r="UY292" i="3"/>
  <c r="O46" i="26"/>
  <c r="N40" i="26"/>
  <c r="M11" i="26"/>
  <c r="Q22" i="26"/>
  <c r="Q43" i="26"/>
  <c r="N12" i="26"/>
  <c r="G37" i="26"/>
  <c r="N20" i="26"/>
  <c r="M9" i="26"/>
  <c r="G44" i="26"/>
  <c r="H25" i="26"/>
  <c r="M38" i="26"/>
  <c r="P44" i="26"/>
  <c r="Q39" i="26"/>
  <c r="G27" i="26"/>
  <c r="VJ291" i="3"/>
  <c r="VB294" i="3" s="1"/>
  <c r="H36" i="26"/>
  <c r="G17" i="26"/>
  <c r="P11" i="26"/>
  <c r="Q10" i="26"/>
  <c r="N18" i="26"/>
  <c r="H42" i="26"/>
  <c r="N6" i="26"/>
  <c r="H6" i="26"/>
  <c r="N22" i="26"/>
  <c r="G9" i="26"/>
  <c r="H41" i="26"/>
  <c r="G48" i="26"/>
  <c r="N33" i="26"/>
  <c r="E48" i="26"/>
  <c r="E49" i="26" s="1"/>
  <c r="H35" i="26"/>
  <c r="M35" i="26"/>
  <c r="H21" i="26"/>
  <c r="N23" i="26"/>
  <c r="M10" i="26"/>
  <c r="H20" i="26"/>
  <c r="H13" i="26"/>
  <c r="N21" i="26"/>
  <c r="H37" i="26"/>
  <c r="M44" i="26"/>
  <c r="G41" i="26"/>
  <c r="G7" i="26"/>
  <c r="H32" i="26"/>
  <c r="H11" i="26"/>
  <c r="G26" i="26"/>
  <c r="G35" i="26"/>
  <c r="Q8" i="26"/>
  <c r="VI291" i="3"/>
  <c r="H16" i="26"/>
  <c r="G42" i="26"/>
  <c r="N8" i="26"/>
  <c r="G8" i="26"/>
  <c r="G36" i="26"/>
  <c r="N37" i="26"/>
  <c r="G10" i="26"/>
  <c r="G19" i="26"/>
  <c r="N31" i="26"/>
  <c r="N27" i="26"/>
  <c r="G25" i="26"/>
  <c r="H43" i="26"/>
  <c r="G23" i="26"/>
  <c r="H19" i="26"/>
  <c r="G22" i="26"/>
  <c r="G24" i="26"/>
  <c r="H27" i="26"/>
  <c r="G16" i="26"/>
  <c r="N32" i="26"/>
  <c r="H23" i="26"/>
  <c r="G43" i="26"/>
  <c r="M6" i="26"/>
  <c r="H7" i="26"/>
  <c r="N9" i="26"/>
  <c r="G5" i="26"/>
  <c r="H22" i="26"/>
  <c r="G21" i="26"/>
  <c r="M31" i="26"/>
  <c r="N43" i="26"/>
  <c r="N17" i="26"/>
  <c r="M43" i="26"/>
  <c r="H8" i="26"/>
  <c r="M12" i="26"/>
  <c r="H44" i="26"/>
  <c r="P8" i="26"/>
  <c r="M5" i="26"/>
  <c r="G13" i="26"/>
  <c r="H26" i="26"/>
  <c r="Q5" i="26"/>
  <c r="M16" i="26"/>
  <c r="G39" i="26"/>
  <c r="M19" i="26"/>
  <c r="M17" i="26"/>
  <c r="G40" i="26"/>
  <c r="G34" i="26"/>
  <c r="H9" i="26"/>
  <c r="N26" i="26"/>
  <c r="H18" i="26"/>
  <c r="H33" i="26"/>
  <c r="G20" i="26"/>
  <c r="H12" i="26"/>
  <c r="G12" i="26"/>
  <c r="H39" i="26"/>
  <c r="H17" i="26"/>
  <c r="H40" i="26"/>
  <c r="G18" i="26"/>
  <c r="H10" i="26"/>
  <c r="K46" i="26"/>
  <c r="G11" i="26"/>
  <c r="H34" i="26"/>
  <c r="K10" i="26"/>
  <c r="K14" i="26" s="1"/>
  <c r="G32" i="26"/>
  <c r="G6" i="26"/>
  <c r="G38" i="26"/>
  <c r="H38" i="26"/>
  <c r="N29" i="26" l="1"/>
  <c r="M29" i="26"/>
  <c r="H29" i="26"/>
  <c r="G29" i="26"/>
  <c r="J46" i="26"/>
  <c r="J47" i="26" s="1"/>
  <c r="G46" i="26"/>
  <c r="N46" i="26"/>
  <c r="M46" i="26"/>
  <c r="I46" i="26"/>
  <c r="I47" i="26" s="1"/>
  <c r="I49" i="26" s="1"/>
  <c r="S39" i="26"/>
  <c r="S6" i="26"/>
  <c r="S5" i="26"/>
  <c r="S22" i="26"/>
  <c r="S10" i="26"/>
  <c r="S43" i="26"/>
  <c r="S8" i="26"/>
  <c r="L47" i="26"/>
  <c r="L49" i="26" s="1"/>
  <c r="Q48" i="26"/>
  <c r="VM294" i="3"/>
  <c r="P48" i="26"/>
  <c r="UZ294" i="3"/>
  <c r="Q33" i="26"/>
  <c r="K47" i="26"/>
  <c r="K49" i="26" s="1"/>
  <c r="O47" i="26"/>
  <c r="Q12" i="26"/>
  <c r="Q40" i="26"/>
  <c r="Q11" i="26"/>
  <c r="H14" i="26"/>
  <c r="P31" i="26"/>
  <c r="P40" i="26"/>
  <c r="P39" i="26"/>
  <c r="P34" i="26"/>
  <c r="P23" i="26"/>
  <c r="Q41" i="26"/>
  <c r="Q21" i="26"/>
  <c r="P36" i="26"/>
  <c r="P25" i="26"/>
  <c r="P42" i="26"/>
  <c r="P24" i="26"/>
  <c r="Q34" i="26"/>
  <c r="N14" i="26"/>
  <c r="P13" i="26"/>
  <c r="Q13" i="26"/>
  <c r="P22" i="26"/>
  <c r="P19" i="26"/>
  <c r="P18" i="26"/>
  <c r="P16" i="26"/>
  <c r="M14" i="26"/>
  <c r="P21" i="26"/>
  <c r="G14" i="26"/>
  <c r="Q42" i="26"/>
  <c r="Q37" i="26"/>
  <c r="Q36" i="26"/>
  <c r="P17" i="26"/>
  <c r="P12" i="26"/>
  <c r="Q19" i="26"/>
  <c r="Q24" i="26"/>
  <c r="Q9" i="26"/>
  <c r="Q27" i="26"/>
  <c r="Q16" i="26"/>
  <c r="Q44" i="26"/>
  <c r="P33" i="26"/>
  <c r="P37" i="26"/>
  <c r="P27" i="26"/>
  <c r="P20" i="26"/>
  <c r="Q17" i="26"/>
  <c r="P41" i="26"/>
  <c r="P43" i="26"/>
  <c r="Q23" i="26"/>
  <c r="Q20" i="26"/>
  <c r="Q25" i="26"/>
  <c r="Q31" i="26"/>
  <c r="P9" i="26"/>
  <c r="Q18" i="26"/>
  <c r="U46" i="26" l="1"/>
  <c r="R46" i="26"/>
  <c r="S27" i="26"/>
  <c r="S33" i="26"/>
  <c r="S18" i="26"/>
  <c r="S20" i="26"/>
  <c r="S17" i="26"/>
  <c r="S21" i="26"/>
  <c r="S11" i="26"/>
  <c r="S12" i="26"/>
  <c r="S19" i="26"/>
  <c r="S41" i="26"/>
  <c r="S25" i="26"/>
  <c r="S23" i="26"/>
  <c r="S44" i="26"/>
  <c r="S9" i="26"/>
  <c r="S42" i="26"/>
  <c r="S13" i="26"/>
  <c r="S31" i="26"/>
  <c r="S24" i="26"/>
  <c r="S36" i="26"/>
  <c r="S37" i="26"/>
  <c r="S34" i="26"/>
  <c r="S40" i="26"/>
  <c r="O49" i="26"/>
  <c r="R47" i="26"/>
  <c r="R49" i="26" s="1"/>
  <c r="U47" i="26"/>
  <c r="J49" i="26"/>
  <c r="G47" i="26"/>
  <c r="G49" i="26" s="1"/>
  <c r="Q46" i="26"/>
  <c r="N47" i="26"/>
  <c r="Q29" i="26"/>
  <c r="P14" i="26"/>
  <c r="P29" i="26"/>
  <c r="P46" i="26"/>
  <c r="M47" i="26"/>
  <c r="Q14" i="26"/>
  <c r="S46" i="26" l="1"/>
  <c r="S14" i="26"/>
  <c r="S29" i="26"/>
  <c r="N49" i="26"/>
  <c r="Q47" i="26"/>
  <c r="M49" i="26"/>
  <c r="P47" i="26"/>
  <c r="P49" i="26" s="1"/>
  <c r="S47" i="26" l="1"/>
  <c r="Q49" i="26"/>
  <c r="UZ291" i="3" l="1"/>
  <c r="VB291" i="3" s="1"/>
  <c r="VB290" i="3"/>
  <c r="VB292" i="3" l="1"/>
  <c r="VM291" i="3"/>
  <c r="UZ292" i="3"/>
  <c r="F48" i="26"/>
  <c r="H46" i="26"/>
  <c r="H47" i="26" s="1"/>
  <c r="F46" i="26" l="1"/>
  <c r="T46" i="26" s="1"/>
  <c r="V46" i="26" s="1"/>
  <c r="F47" i="26" l="1"/>
  <c r="F49" i="26" s="1"/>
  <c r="T47" i="26" l="1"/>
  <c r="H48" i="26"/>
  <c r="H49" i="26" s="1"/>
  <c r="VM290" i="3"/>
</calcChain>
</file>

<file path=xl/sharedStrings.xml><?xml version="1.0" encoding="utf-8"?>
<sst xmlns="http://schemas.openxmlformats.org/spreadsheetml/2006/main" count="3524" uniqueCount="1070">
  <si>
    <t>КПГ / КСГ</t>
  </si>
  <si>
    <t>районный коэффициент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</si>
  <si>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</si>
  <si>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</si>
  <si>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</si>
  <si>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</si>
  <si>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</si>
  <si>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</si>
  <si>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</si>
  <si>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</si>
  <si>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</si>
  <si>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</si>
  <si>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</si>
  <si>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</si>
  <si>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</si>
  <si>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</si>
  <si>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</si>
  <si>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</si>
  <si>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</si>
  <si>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</si>
  <si>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</si>
  <si>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</si>
  <si>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</si>
  <si>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</si>
  <si>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</si>
  <si>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</si>
  <si>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</si>
  <si>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</si>
  <si>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</si>
  <si>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</si>
  <si>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</si>
  <si>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</si>
  <si>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</si>
  <si>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</si>
  <si>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</si>
  <si>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</si>
  <si>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</si>
  <si>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</si>
  <si>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</si>
  <si>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</si>
  <si>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</si>
  <si>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</si>
  <si>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</si>
  <si>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</si>
  <si>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</si>
  <si>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</si>
  <si>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</si>
  <si>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</si>
  <si>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</si>
  <si>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</si>
  <si>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</si>
  <si>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</si>
  <si>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</si>
  <si>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</si>
  <si>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</si>
  <si>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</si>
  <si>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</si>
  <si>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</si>
  <si>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</si>
  <si>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</si>
  <si>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</si>
  <si>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</si>
  <si>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</si>
  <si>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</si>
  <si>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</si>
  <si>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</si>
  <si>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</si>
  <si>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</si>
  <si>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</si>
  <si>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</si>
  <si>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</si>
  <si>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</si>
  <si>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</si>
  <si>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</si>
  <si>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</si>
  <si>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</si>
  <si>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</si>
  <si>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</si>
  <si>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</si>
  <si>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</si>
  <si>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</si>
  <si>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</si>
  <si>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</si>
  <si>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</si>
  <si>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</si>
  <si>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</si>
  <si>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</si>
  <si>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</si>
  <si>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</si>
  <si>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</si>
  <si>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</si>
  <si>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</si>
  <si>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</si>
  <si>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</si>
  <si>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</si>
  <si>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</si>
  <si>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</si>
  <si>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</si>
  <si>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</si>
  <si>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</si>
  <si>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</si>
  <si>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</si>
  <si>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</si>
  <si>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</si>
  <si>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2141010</t>
  </si>
  <si>
    <t>2144011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</si>
  <si>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</si>
  <si>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</si>
  <si>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</si>
  <si>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</si>
  <si>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</si>
  <si>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</si>
  <si>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</si>
  <si>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</si>
  <si>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</si>
  <si>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</si>
  <si>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</si>
  <si>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</si>
  <si>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</si>
  <si>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</si>
  <si>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</si>
  <si>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</si>
  <si>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</si>
  <si>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</si>
  <si>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</si>
  <si>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</si>
  <si>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</si>
  <si>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</si>
  <si>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</si>
  <si>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</si>
  <si>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</si>
  <si>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</si>
  <si>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</si>
  <si>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</si>
  <si>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</si>
  <si>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</si>
  <si>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</si>
  <si>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</si>
  <si>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</si>
  <si>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</si>
  <si>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</si>
  <si>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</si>
  <si>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</si>
  <si>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</si>
  <si>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</si>
  <si>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</si>
  <si>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</si>
  <si>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</si>
  <si>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</si>
  <si>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</si>
  <si>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</si>
  <si>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</si>
  <si>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</si>
  <si>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</si>
  <si>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</si>
  <si>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</si>
  <si>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</si>
  <si>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</si>
  <si>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</si>
  <si>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</si>
  <si>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</si>
  <si>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</si>
  <si>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</si>
  <si>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</si>
  <si>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</si>
  <si>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</si>
  <si>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</si>
  <si>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</si>
  <si>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</si>
  <si>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</si>
  <si>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</si>
  <si>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</si>
  <si>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</si>
  <si>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</si>
  <si>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</si>
  <si>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</si>
  <si>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</si>
  <si>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</si>
  <si>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</si>
  <si>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</si>
  <si>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</si>
  <si>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</si>
  <si>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</si>
  <si>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</si>
  <si>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</si>
  <si>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</si>
  <si>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</si>
  <si>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</si>
  <si>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</si>
  <si>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</si>
  <si>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</si>
  <si>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</si>
  <si>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</si>
  <si>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</si>
  <si>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</si>
  <si>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</si>
  <si>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</si>
  <si>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</si>
  <si>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</si>
  <si>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</si>
  <si>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</si>
  <si>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</si>
  <si>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</si>
  <si>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</si>
  <si>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</si>
  <si>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</si>
  <si>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</si>
  <si>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</si>
  <si>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</si>
  <si>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</si>
  <si>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</si>
  <si>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</si>
  <si>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</si>
  <si>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</si>
  <si>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</si>
  <si>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</si>
  <si>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</si>
  <si>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</si>
  <si>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</si>
  <si>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</si>
  <si>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</si>
  <si>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</si>
  <si>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</si>
  <si>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</si>
  <si>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</si>
  <si>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</si>
  <si>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</si>
  <si>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</si>
  <si>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</si>
  <si>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</si>
  <si>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</si>
  <si>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</si>
  <si>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</si>
  <si>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</si>
  <si>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</si>
  <si>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</si>
  <si>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</si>
  <si>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</si>
  <si>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</si>
  <si>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</si>
  <si>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</si>
  <si>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</si>
  <si>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</si>
  <si>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</si>
  <si>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</si>
  <si>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</si>
  <si>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</si>
  <si>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</si>
  <si>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</si>
  <si>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</si>
  <si>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</si>
  <si>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</si>
  <si>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</si>
  <si>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</si>
  <si>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</si>
  <si>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</si>
  <si>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</si>
  <si>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</si>
  <si>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</si>
  <si>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</si>
  <si>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</si>
  <si>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</si>
  <si>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</si>
  <si>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</si>
  <si>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</si>
  <si>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</si>
  <si>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</si>
  <si>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</si>
  <si>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</si>
  <si>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</si>
  <si>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</si>
  <si>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</si>
  <si>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</si>
  <si>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</si>
  <si>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</si>
  <si>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</si>
  <si>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</si>
  <si>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</si>
  <si>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</si>
  <si>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</si>
  <si>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</si>
  <si>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</si>
  <si>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</si>
  <si>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</si>
  <si>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</si>
  <si>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</si>
  <si>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</si>
  <si>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</si>
  <si>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</si>
  <si>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</si>
  <si>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</si>
  <si>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</si>
  <si>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</si>
  <si>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</si>
  <si>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</si>
  <si>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</si>
  <si>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</si>
  <si>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</si>
  <si>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</si>
  <si>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</si>
  <si>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</si>
  <si>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</si>
  <si>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</si>
  <si>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</si>
  <si>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</si>
  <si>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</si>
  <si>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</si>
  <si>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</si>
  <si>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</si>
  <si>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</si>
  <si>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</si>
  <si>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</si>
  <si>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</si>
  <si>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</si>
  <si>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</si>
  <si>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</si>
  <si>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</si>
  <si>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</si>
  <si>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</si>
  <si>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</si>
  <si>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</si>
  <si>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</si>
  <si>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</si>
  <si>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</si>
  <si>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</si>
  <si>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</si>
  <si>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</si>
  <si>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</si>
  <si>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</si>
  <si>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</si>
  <si>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</si>
  <si>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</si>
  <si>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</si>
  <si>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</si>
  <si>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</si>
  <si>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</si>
  <si>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</si>
  <si>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</si>
  <si>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</si>
  <si>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</si>
  <si>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</si>
  <si>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</si>
  <si>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</si>
  <si>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</si>
  <si>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</si>
  <si>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</si>
  <si>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</si>
  <si>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</si>
  <si>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</si>
  <si>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</si>
  <si>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</si>
  <si>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</si>
  <si>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</si>
  <si>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</si>
  <si>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</si>
  <si>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</si>
  <si>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</si>
  <si>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</si>
  <si>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</si>
  <si>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</si>
  <si>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</si>
  <si>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</si>
  <si>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</si>
  <si>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</si>
  <si>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</si>
  <si>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</si>
  <si>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</si>
  <si>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</si>
  <si>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</si>
  <si>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</si>
  <si>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</si>
  <si>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</si>
  <si>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</si>
  <si>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</si>
  <si>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</si>
  <si>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</si>
  <si>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</si>
  <si>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</si>
  <si>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</si>
  <si>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</si>
  <si>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</si>
  <si>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</si>
  <si>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</si>
  <si>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</si>
  <si>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</si>
  <si>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</si>
  <si>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</si>
  <si>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</si>
  <si>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</si>
  <si>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</si>
  <si>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</si>
  <si>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</si>
  <si>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</si>
  <si>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</si>
  <si>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</si>
  <si>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</si>
  <si>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</si>
  <si>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</si>
  <si>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</si>
  <si>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</si>
  <si>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</si>
  <si>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</si>
  <si>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</si>
  <si>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</si>
  <si>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</si>
  <si>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</si>
  <si>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</si>
  <si>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</si>
  <si>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</si>
  <si>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</si>
  <si>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</si>
  <si>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</si>
  <si>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</si>
  <si>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</si>
  <si>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</si>
  <si>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</si>
  <si>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</si>
  <si>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</si>
  <si>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</si>
  <si>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</si>
  <si>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</si>
  <si>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</si>
  <si>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</si>
  <si>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</si>
  <si>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</si>
  <si>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</si>
  <si>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</si>
  <si>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</si>
  <si>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</si>
  <si>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</si>
  <si>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</si>
  <si>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</si>
  <si>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</si>
  <si>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</si>
  <si>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</si>
  <si>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</si>
  <si>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</si>
  <si>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</si>
  <si>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</si>
  <si>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</si>
  <si>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</si>
  <si>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</si>
  <si>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</si>
  <si>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</si>
  <si>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</si>
  <si>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</si>
  <si>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</si>
  <si>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</si>
  <si>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</si>
  <si>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</si>
  <si>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</si>
  <si>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</si>
  <si>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</si>
  <si>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</si>
  <si>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</si>
  <si>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</si>
  <si>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</si>
  <si>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</si>
  <si>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</si>
  <si>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</si>
  <si>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</si>
  <si>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</si>
  <si>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</si>
  <si>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</si>
  <si>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</si>
  <si>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</si>
  <si>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</si>
  <si>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</si>
  <si>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</si>
  <si>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</si>
  <si>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</si>
  <si>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</si>
  <si>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</si>
  <si>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</si>
  <si>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</si>
  <si>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</si>
  <si>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</si>
  <si>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</si>
  <si>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</si>
  <si>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</si>
  <si>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</si>
  <si>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</si>
  <si>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</si>
  <si>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</si>
  <si>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</si>
  <si>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</si>
  <si>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</si>
  <si>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</si>
  <si>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</si>
  <si>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</si>
  <si>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</si>
  <si>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</si>
  <si>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</si>
  <si>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</si>
  <si>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</si>
  <si>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</si>
  <si>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</si>
  <si>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</si>
  <si>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</si>
  <si>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</si>
  <si>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</si>
  <si>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</si>
  <si>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</si>
  <si>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</si>
  <si>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</si>
  <si>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</si>
  <si>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</si>
  <si>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</si>
  <si>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</si>
  <si>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</si>
  <si>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</si>
  <si>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</si>
  <si>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</si>
  <si>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</si>
  <si>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</si>
  <si>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</si>
  <si>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</si>
  <si>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</si>
  <si>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</si>
  <si>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</si>
  <si>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</si>
  <si>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</si>
  <si>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</si>
  <si>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</si>
  <si>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</si>
  <si>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</si>
  <si>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</si>
  <si>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</si>
  <si>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</si>
  <si>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</si>
  <si>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</si>
  <si>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</si>
  <si>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</si>
  <si>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</si>
  <si>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</si>
  <si>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</si>
  <si>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</si>
  <si>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</si>
  <si>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</si>
  <si>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</si>
  <si>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</si>
  <si>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</si>
  <si>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</si>
  <si>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</si>
  <si>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</si>
  <si>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</si>
  <si>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</si>
  <si>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</si>
  <si>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</si>
  <si>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</si>
  <si>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</si>
  <si>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</si>
  <si>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</si>
  <si>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</si>
  <si>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</si>
  <si>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</si>
  <si>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</si>
  <si>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</si>
  <si>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</si>
  <si>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</si>
  <si>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</si>
  <si>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</si>
  <si>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</si>
  <si>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</si>
  <si>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</si>
  <si>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</si>
  <si>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</si>
  <si>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</si>
  <si>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</si>
  <si>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</si>
  <si>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</si>
  <si>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</si>
  <si>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</si>
  <si>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</si>
  <si>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</si>
  <si>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</si>
  <si>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</si>
  <si>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</si>
  <si>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</si>
  <si>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</si>
  <si>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</si>
  <si>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</si>
  <si>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</si>
  <si>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</si>
  <si>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</si>
  <si>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</si>
  <si>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</si>
  <si>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</si>
  <si>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</si>
  <si>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</si>
  <si>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</si>
  <si>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</si>
  <si>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</si>
  <si>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</si>
  <si>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</si>
  <si>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</si>
  <si>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</si>
  <si>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</si>
  <si>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</si>
  <si>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</si>
  <si>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</si>
  <si>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</si>
  <si>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</si>
  <si>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</si>
  <si>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</si>
  <si>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</si>
  <si>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</si>
  <si>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</si>
  <si>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</si>
  <si>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</si>
  <si>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</si>
  <si>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</si>
  <si>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</si>
  <si>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</si>
  <si>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</si>
  <si>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</si>
  <si>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</si>
  <si>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</si>
  <si>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</si>
  <si>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</si>
  <si>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</si>
  <si>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</si>
  <si>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</si>
  <si>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</si>
  <si>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</si>
  <si>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</si>
  <si>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</si>
  <si>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</si>
  <si>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</si>
  <si>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</si>
  <si>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</si>
  <si>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</si>
  <si>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</si>
  <si>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</si>
  <si>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</si>
  <si>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</si>
  <si>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</si>
  <si>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</si>
  <si>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</si>
  <si>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</si>
  <si>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</si>
  <si>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</si>
  <si>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</si>
  <si>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</si>
  <si>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</si>
  <si>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</si>
  <si>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</si>
  <si>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</si>
  <si>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</si>
  <si>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</si>
  <si>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</si>
  <si>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</si>
  <si>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</si>
  <si>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</si>
  <si>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</si>
  <si>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</si>
  <si>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</si>
  <si>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</si>
  <si>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</si>
  <si>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</si>
  <si>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</si>
  <si>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</si>
  <si>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</si>
  <si>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</si>
  <si>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</si>
  <si>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</si>
  <si>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</si>
  <si>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</si>
  <si>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</si>
  <si>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</si>
  <si>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</si>
  <si>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</si>
  <si>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</si>
  <si>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</si>
  <si>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</si>
  <si>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</si>
  <si>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</si>
  <si>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</si>
  <si>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</si>
  <si>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</si>
  <si>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</si>
  <si>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</si>
  <si>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</si>
  <si>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</si>
  <si>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</si>
  <si>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</si>
  <si>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</si>
  <si>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</si>
  <si>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</si>
  <si>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</si>
  <si>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</si>
  <si>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</si>
  <si>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</si>
  <si>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</si>
  <si>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</si>
  <si>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</si>
  <si>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</si>
  <si>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</si>
  <si>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</si>
  <si>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</si>
  <si>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</si>
  <si>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</si>
  <si>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</si>
  <si>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</si>
  <si>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</si>
  <si>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</si>
  <si>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</si>
  <si>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</si>
  <si>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</si>
  <si>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</si>
  <si>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</si>
  <si>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</si>
  <si>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</si>
  <si>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</si>
  <si>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</si>
  <si>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</si>
  <si>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</si>
  <si>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</si>
  <si>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</si>
  <si>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</si>
  <si>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</si>
  <si>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</si>
  <si>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</si>
  <si>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</si>
  <si>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</si>
  <si>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</si>
  <si>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</si>
  <si>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</si>
  <si>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</si>
  <si>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</si>
  <si>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</si>
  <si>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</si>
  <si>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</si>
  <si>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</si>
  <si>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</si>
  <si>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</si>
  <si>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</si>
  <si>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</si>
  <si>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</si>
  <si>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</si>
  <si>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</si>
  <si>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</si>
  <si>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</si>
  <si>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</si>
  <si>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</si>
  <si>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</si>
  <si>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</si>
  <si>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</si>
  <si>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</si>
  <si>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</si>
  <si>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</si>
  <si>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</si>
  <si>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</si>
  <si>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</si>
  <si>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</si>
  <si>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</si>
  <si>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</si>
  <si>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</si>
  <si>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</si>
  <si>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</si>
  <si>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</si>
  <si>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</si>
  <si>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</si>
  <si>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</si>
  <si>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</si>
  <si>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</si>
  <si>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</si>
  <si>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</si>
  <si>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</si>
  <si>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</si>
  <si>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</si>
  <si>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</si>
  <si>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</si>
  <si>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</si>
  <si>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</si>
  <si>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</si>
  <si>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</si>
  <si>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</si>
  <si>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</si>
  <si>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</si>
  <si>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</si>
  <si>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>7 Итог</t>
  </si>
  <si>
    <t>9 Итог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</si>
  <si>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</si>
  <si>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25 Итог</t>
  </si>
  <si>
    <t>Операции на нижних дыхательных путях и легочной ткани, органах средостения</t>
  </si>
  <si>
    <t>ds12.016</t>
  </si>
  <si>
    <t>ds12.017</t>
  </si>
  <si>
    <t>ds12.018</t>
  </si>
  <si>
    <t>ds12.019</t>
  </si>
  <si>
    <t>ds12.020</t>
  </si>
  <si>
    <t>ds12.021</t>
  </si>
  <si>
    <t>ds19.116</t>
  </si>
  <si>
    <t>ds19.117</t>
  </si>
  <si>
    <t>ds19.118</t>
  </si>
  <si>
    <t>ds19.119</t>
  </si>
  <si>
    <t>ds19.120</t>
  </si>
  <si>
    <t>ds19.121</t>
  </si>
  <si>
    <t>ds19.122</t>
  </si>
  <si>
    <t>ds19.123</t>
  </si>
  <si>
    <t>ds19.124</t>
  </si>
  <si>
    <t>ds19.125</t>
  </si>
  <si>
    <t>ds19.126</t>
  </si>
  <si>
    <t>ds19.127</t>
  </si>
  <si>
    <t>ds19.128</t>
  </si>
  <si>
    <t>ds19.129</t>
  </si>
  <si>
    <t>ds19.130</t>
  </si>
  <si>
    <t>ds19.131</t>
  </si>
  <si>
    <t>ds19.132</t>
  </si>
  <si>
    <t>ds19.133</t>
  </si>
  <si>
    <t>ds19.134</t>
  </si>
  <si>
    <t>Код КСГ 2024</t>
  </si>
  <si>
    <t>коэффициент относительной затратоемкости с 01.01.2024</t>
  </si>
  <si>
    <t>Дзп 
(доля заработной платы) с 01.01.2024</t>
  </si>
  <si>
    <t>коэффициент специфики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</si>
  <si>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</si>
  <si>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</si>
  <si>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</si>
  <si>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 Комсомольск</t>
  </si>
  <si>
    <t>ООО "Медикъ"</t>
  </si>
  <si>
    <t>с 01.01.2024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</si>
  <si>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</si>
  <si>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</si>
  <si>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</si>
  <si>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</si>
  <si>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31.01.2024 №1</t>
  </si>
  <si>
    <t>базовая ставка с 01.01.2024</t>
  </si>
  <si>
    <t>Дзп (доля заработной платы) с 01.01.2024</t>
  </si>
  <si>
    <t>Код профиля 2024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</si>
  <si>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</si>
  <si>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</si>
  <si>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</si>
  <si>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</si>
  <si>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Онкология вся без онкогематологии 2024</t>
  </si>
  <si>
    <t>Лучевая терапия 2024</t>
  </si>
  <si>
    <t>Лучевая терапия в сочетании с противоопухолевой лекарственной терапией 2024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</si>
  <si>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</si>
  <si>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</si>
  <si>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</si>
  <si>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</si>
  <si>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</si>
  <si>
    <t>Экстракорпоральное оплодотворение (уровень 2)</t>
  </si>
  <si>
    <t>Операции на мужских половых органах, дети</t>
  </si>
  <si>
    <t>Установка, замена порт-системы (катетера) для лекарственной терапии злокачественных новообразований</t>
  </si>
  <si>
    <t>Операции на органе слуха, придаточных пазухах носа и верхних дыхательных путях (уровень 3)</t>
  </si>
  <si>
    <t xml:space="preserve">отклонения (факт своя территория от плана 2 мес) </t>
  </si>
  <si>
    <t xml:space="preserve">средний тариф </t>
  </si>
  <si>
    <t>29.03.2024 №2</t>
  </si>
  <si>
    <t>базовая ставка на 2024 (16026) с 01.01.2024</t>
  </si>
  <si>
    <t>базовая ставка на 2024 (16026*1,05) c 01.03.2024</t>
  </si>
  <si>
    <t>коэффициент специфики с 01.03.2024</t>
  </si>
  <si>
    <r>
      <t xml:space="preserve">КГБУЗ "Краевой клинический центр онкологии" МЗ ХК </t>
    </r>
    <r>
      <rPr>
        <b/>
        <i/>
        <sz val="11"/>
        <rFont val="Times New Roman"/>
        <family val="1"/>
        <charset val="204"/>
      </rPr>
      <t>г.Хабаровск</t>
    </r>
  </si>
  <si>
    <r>
      <t xml:space="preserve">КГБУЗ "Краевой клинический центр онкологии" МЗ ХК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</si>
  <si>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</si>
  <si>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базовая ставка с 01.03.2024</t>
  </si>
  <si>
    <t>17 Итог</t>
  </si>
  <si>
    <t>28 Итог</t>
  </si>
  <si>
    <t>январь-февраль</t>
  </si>
  <si>
    <t>январь-март</t>
  </si>
  <si>
    <t>Болезни, новообразования молочной железы</t>
  </si>
  <si>
    <t>Операции на органах полости рта (уровень 2)</t>
  </si>
  <si>
    <t>ЗНО итог</t>
  </si>
  <si>
    <t>88.1</t>
  </si>
  <si>
    <t>ds19.116.1</t>
  </si>
  <si>
    <t>(уровень 1) подгр1</t>
  </si>
  <si>
    <t>88.2</t>
  </si>
  <si>
    <t>ds19.116.2</t>
  </si>
  <si>
    <t>(уровень 1) подгр2</t>
  </si>
  <si>
    <t>88.3</t>
  </si>
  <si>
    <t>ds19.116.3</t>
  </si>
  <si>
    <t>(уровень 1) подгр3</t>
  </si>
  <si>
    <t>89.1</t>
  </si>
  <si>
    <t>ds19.117.1</t>
  </si>
  <si>
    <t>(уровень 2) подгр1</t>
  </si>
  <si>
    <t>89.2</t>
  </si>
  <si>
    <t>ds19.117.2</t>
  </si>
  <si>
    <t>(уровень 2) подгр2</t>
  </si>
  <si>
    <t>89.3</t>
  </si>
  <si>
    <t>ds19.117.3</t>
  </si>
  <si>
    <t>(уровень 2) подгр3</t>
  </si>
  <si>
    <t>90.1</t>
  </si>
  <si>
    <t>ds19.118.1</t>
  </si>
  <si>
    <t>(уровень 3) подгр1</t>
  </si>
  <si>
    <t>90.2</t>
  </si>
  <si>
    <t>ds19.118.2</t>
  </si>
  <si>
    <t>(уровень 3) подгр2</t>
  </si>
  <si>
    <t>90.3</t>
  </si>
  <si>
    <t>ds19.118.3</t>
  </si>
  <si>
    <t>(уровень 3) подгр3</t>
  </si>
  <si>
    <t>91.1</t>
  </si>
  <si>
    <t>ds19.119.1</t>
  </si>
  <si>
    <t>(уровень 4) подгр1</t>
  </si>
  <si>
    <t>91.2</t>
  </si>
  <si>
    <t>ds19.119.2</t>
  </si>
  <si>
    <t>(уровень 4) подгр2</t>
  </si>
  <si>
    <t>91.3</t>
  </si>
  <si>
    <t>ds19.119.3</t>
  </si>
  <si>
    <t>(уровень 4) подгр3</t>
  </si>
  <si>
    <t>92.1</t>
  </si>
  <si>
    <t>ds19.120.1</t>
  </si>
  <si>
    <t>(уровень 5) подгр1</t>
  </si>
  <si>
    <t>92.2</t>
  </si>
  <si>
    <t>ds19.120.2</t>
  </si>
  <si>
    <t>(уровень 5) подгр2</t>
  </si>
  <si>
    <t>92.3</t>
  </si>
  <si>
    <t>ds19.120.3</t>
  </si>
  <si>
    <t>(уровень 5) подгр3</t>
  </si>
  <si>
    <t>93.1</t>
  </si>
  <si>
    <t>ds19.121.1</t>
  </si>
  <si>
    <t>(уровень 6) подгр1</t>
  </si>
  <si>
    <t>93.2</t>
  </si>
  <si>
    <t>ds19.121.2</t>
  </si>
  <si>
    <t>(уровень 6) подгр2</t>
  </si>
  <si>
    <t>93.3</t>
  </si>
  <si>
    <t>ds19.121.3</t>
  </si>
  <si>
    <t>(уровень 6) подгр3</t>
  </si>
  <si>
    <t>94.1</t>
  </si>
  <si>
    <t>ds19.122.1</t>
  </si>
  <si>
    <t>(уровень 7) подгр1</t>
  </si>
  <si>
    <t>94.2</t>
  </si>
  <si>
    <t>ds19.122.2</t>
  </si>
  <si>
    <t>(уровень 7) подгр2</t>
  </si>
  <si>
    <t>94.3</t>
  </si>
  <si>
    <t>ds19.122.3</t>
  </si>
  <si>
    <t>(уровень 7) подгр3</t>
  </si>
  <si>
    <t>95.1</t>
  </si>
  <si>
    <t>ds19.123.1</t>
  </si>
  <si>
    <t>(уровень 8) подгр1</t>
  </si>
  <si>
    <t>95.2</t>
  </si>
  <si>
    <t>ds19.123.2</t>
  </si>
  <si>
    <t>(уровень 8) подгр2</t>
  </si>
  <si>
    <t>95.3</t>
  </si>
  <si>
    <t>ds19.123.3</t>
  </si>
  <si>
    <t>(уровень 8) подгр3</t>
  </si>
  <si>
    <t>96.1</t>
  </si>
  <si>
    <t>ds19.124.1</t>
  </si>
  <si>
    <t>(уровень 9) подгр1</t>
  </si>
  <si>
    <t>96.2</t>
  </si>
  <si>
    <t>ds19.124.2</t>
  </si>
  <si>
    <t>(уровень 9) подгр2</t>
  </si>
  <si>
    <t>99.1</t>
  </si>
  <si>
    <t>ds19.127.1</t>
  </si>
  <si>
    <t>(уровень 12) подгр1</t>
  </si>
  <si>
    <t>99.2</t>
  </si>
  <si>
    <t>ds19.127.2</t>
  </si>
  <si>
    <t>(уровень 12) подгр2</t>
  </si>
  <si>
    <t>101.1</t>
  </si>
  <si>
    <t>ds19.129.1</t>
  </si>
  <si>
    <t>(уровень 14) подгр1</t>
  </si>
  <si>
    <t>101.2</t>
  </si>
  <si>
    <t>ds19.129.2</t>
  </si>
  <si>
    <t>(уровень 14) подгр2</t>
  </si>
  <si>
    <t>102.1</t>
  </si>
  <si>
    <t>ds19.130.1</t>
  </si>
  <si>
    <t>(уровень 15) подгр1</t>
  </si>
  <si>
    <t>102.2</t>
  </si>
  <si>
    <t>ds19.130.2</t>
  </si>
  <si>
    <t>(уровень 15) подгр2</t>
  </si>
  <si>
    <t>103.1</t>
  </si>
  <si>
    <t>ds19.131.1</t>
  </si>
  <si>
    <t>(уровень 16) подгр1</t>
  </si>
  <si>
    <t>103.2</t>
  </si>
  <si>
    <t>ds19.131.2</t>
  </si>
  <si>
    <t>(уровень 16) подгр2</t>
  </si>
  <si>
    <t>104.1</t>
  </si>
  <si>
    <t>ds19.132.1</t>
  </si>
  <si>
    <t>(уровень 17) подгр1</t>
  </si>
  <si>
    <t>104.2</t>
  </si>
  <si>
    <t>ds19.132.2</t>
  </si>
  <si>
    <t>(уровень 17) подгр2</t>
  </si>
  <si>
    <t>27.04.2024 №3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</si>
  <si>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</si>
  <si>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органе слуха, придаточных пазухах носа и верхних дыхательных путях (уровень 4)</t>
  </si>
  <si>
    <t>январь-апрель</t>
  </si>
  <si>
    <t>31.05.2024 №4</t>
  </si>
  <si>
    <t>Лекарственная терапия при злокачественных новообразованиях (кроме лимфоидной и кроветворной тканей), взрослые (уровень 1) подгруппа1*</t>
  </si>
  <si>
    <t>Лекарственная терапия при злокачественных новообразованиях (кроме лимфоидной и кроветворной тканей), взрослые (уровень 1) подгруппа3*</t>
  </si>
  <si>
    <t>Лекарственная терапия при злокачественных новообразованиях (кроме лимфоидной и кроветворной тканей), взрослые (уровень 2) подгруппа1*</t>
  </si>
  <si>
    <t>Лекарственная терапия при злокачественных новообразованиях (кроме лимфоидной и кроветворной тканей), взрослые (уровень 2) подгруппа3*</t>
  </si>
  <si>
    <t>Лекарственная терапия при злокачественных новообразованиях (кроме лимфоидной и кроветворной тканей), взрослые (уровень 3) подгруппа2*</t>
  </si>
  <si>
    <t>Лекарственная терапия при злокачественных новообразованиях (кроме лимфоидной и кроветворной тканей), взрослые (уровень 3) подгруппа3*</t>
  </si>
  <si>
    <t>Лекарственная терапия при злокачественных новообразованиях (кроме лимфоидной и кроветворной тканей), взрослые (уровень 4) подгруппа3*</t>
  </si>
  <si>
    <t>Лекарственная терапия при злокачественных новообразованиях (кроме лимфоидной и кроветворной тканей), взрослые (уровень 5) подгруппа1*</t>
  </si>
  <si>
    <t>Лекарственная терапия при злокачественных новообразованиях (кроме лимфоидной и кроветворной тканей), взрослые (уровень 5) подгруппа2*</t>
  </si>
  <si>
    <t>Лекарственная терапия при злокачественных новообразованиях (кроме лимфоидной и кроветворной тканей), взрослые (уровень 5) подгруппа3*</t>
  </si>
  <si>
    <t>Лекарственная терапия при злокачественных новообразованиях (кроме лимфоидной и кроветворной тканей), взрослые (уровень 6) подгруппа2*</t>
  </si>
  <si>
    <t>Лекарственная терапия при злокачественных новообразованиях (кроме лимфоидной и кроветворной тканей), взрослые (уровень 6) подгруппа3*</t>
  </si>
  <si>
    <t>Лекарственная терапия при злокачественных новообразованиях (кроме лимфоидной и кроветворной тканей), взрослые (уровень 7) подгруппа3*</t>
  </si>
  <si>
    <t>Лекарственная терапия при злокачественных новообразованиях (кроме лимфоидной и кроветворной тканей), взрослые (уровень 8) подгруппа2*</t>
  </si>
  <si>
    <t>Лекарственная терапия при злокачественных новообразованиях (кроме лимфоидной и кроветворной тканей), взрослые (уровень 8) подгруппа3*</t>
  </si>
  <si>
    <t>Лекарственная терапия при злокачественных новообразованиях (кроме лимфоидной и кроветворной тканей), взрослые (уровень 9) подгруппа1*</t>
  </si>
  <si>
    <t>Лекарственная терапия при злокачественных новообразованиях (кроме лимфоидной и кроветворной тканей), взрослые (уровень 9) подгруппа2*</t>
  </si>
  <si>
    <t>Лекарственная терапия при злокачественных новообразованиях (кроме лимфоидной и кроветворной тканей), взрослые (уровень 12) подгруппа2*</t>
  </si>
  <si>
    <t>Лекарственная терапия при злокачественных новообразованиях (кроме лимфоидной и кроветворной тканей), взрослые (уровень 14) подуровень2*</t>
  </si>
  <si>
    <t>Лекарственная терапия при злокачественных новообразованиях (кроме лимфоидной и кроветворной тканей), взрослые (уровень 15) подуровень1*</t>
  </si>
  <si>
    <t>Лекарственная терапия при злокачественных новообразованиях (кроме лимфоидной и кроветворной тканей), взрослые (уровень 15) подуровень2*</t>
  </si>
  <si>
    <t>Лекарственная терапия при злокачественных новообразованиях (кроме лимфоидной и кроветворной тканей), взрослые (уровень 16) подуровень2*</t>
  </si>
  <si>
    <t>Лекарственная терапия при злокачественных новообразованиях (кроме лимфоидной и кроветворной тканей), взрослые (уровень 17) подуровень1*</t>
  </si>
  <si>
    <t>Лекарственная терапия при злокачественных новообразованиях (кроме лимфоидной и кроветворной тканей), взрослые (уровень 17) подуровень2*</t>
  </si>
  <si>
    <t>январь-май</t>
  </si>
  <si>
    <t xml:space="preserve">Коэффициент затратоемкости в  условиях   стационара дневного пребывая  в разрезе  медицинских организаций за 2024 год  </t>
  </si>
  <si>
    <t>24.06.2024 №5</t>
  </si>
  <si>
    <t>Лекарственная терапия при злокачественных новообразованиях (кроме лимфоидной и кроветворной тканей), взрослые (уровень 2) подгруппа2*</t>
  </si>
  <si>
    <t>Лекарственная терапия при злокачественных новообразованиях (кроме лимфоидной и кроветворной тканей), взрослые (уровень 12) подгруппа1*</t>
  </si>
  <si>
    <t>КГБУЗ "Краевой клинический центр онкологии" МЗХК г. Хабаровск</t>
  </si>
  <si>
    <t>31.07.2024 №6</t>
  </si>
  <si>
    <t>Операции на кишечнике и анальной области (уровень 1)</t>
  </si>
  <si>
    <t>Лекарственная терапия при злокачественных новообразованиях (кроме лимфоидной и кроветворной тканей), взрослые (уровень 3) подгруппа1*</t>
  </si>
  <si>
    <t>Лекарственная терапия при злокачественных новообразованиях (кроме лимфоидной и кроветворной тканей), взрослые (уровень 14) подуровень1*</t>
  </si>
  <si>
    <t>январь-июнь</t>
  </si>
  <si>
    <t>январь-июль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</si>
  <si>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</si>
  <si>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</si>
  <si>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</si>
  <si>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</si>
  <si>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кардиологическое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</si>
  <si>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</si>
  <si>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</si>
  <si>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</si>
  <si>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</si>
  <si>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</si>
  <si>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(К)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</si>
  <si>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</si>
  <si>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</si>
  <si>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</si>
  <si>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</si>
  <si>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</si>
  <si>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</si>
  <si>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</si>
  <si>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</si>
  <si>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</si>
  <si>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</si>
  <si>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</si>
  <si>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</si>
  <si>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</si>
  <si>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</si>
  <si>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</si>
  <si>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</si>
  <si>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</si>
  <si>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</si>
  <si>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Итого по стационару дневного пребывания</t>
  </si>
  <si>
    <t>в т.ч. ВМП (СДП)</t>
  </si>
  <si>
    <t xml:space="preserve">    в т.ч. по подушевому финансированию (СДП)</t>
  </si>
  <si>
    <t>Представленно к оплате по рестрам</t>
  </si>
  <si>
    <t>Снято по медико-экономическому контролю</t>
  </si>
  <si>
    <t xml:space="preserve">Кол-во случаев </t>
  </si>
  <si>
    <t xml:space="preserve">Сумма, руб. </t>
  </si>
  <si>
    <t>Снято по повторному МЭК (текущего года)</t>
  </si>
  <si>
    <t>Принято к оплате с учетом МЭК и повторного МЭК (текущего года)</t>
  </si>
  <si>
    <t>Кол-во случаев     (гр.6+гр.8)</t>
  </si>
  <si>
    <t>Сумма, руб. (гр.7+гр.9)</t>
  </si>
  <si>
    <t>30.08.2024 №7</t>
  </si>
  <si>
    <t>Лекарственная терапия при злокачественных новообразованиях (кроме лимфоидной и кроветворной тканей), взрослые (уровень 6) подгруппа1*</t>
  </si>
  <si>
    <t>30.09.2024 №8</t>
  </si>
  <si>
    <r>
      <rPr>
        <b/>
        <i/>
        <sz val="11"/>
        <color theme="1"/>
        <rFont val="Times New Roman"/>
        <family val="1"/>
        <charset val="204"/>
      </rPr>
      <t>ФАКТ 8 мес</t>
    </r>
    <r>
      <rPr>
        <i/>
        <sz val="11"/>
        <color theme="1"/>
        <rFont val="Times New Roman"/>
        <family val="1"/>
        <charset val="204"/>
      </rPr>
      <t xml:space="preserve">.
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</si>
  <si>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справочно: План 8 месяцев по факту. Реорганизация РЖД с 27.09.2024</t>
  </si>
  <si>
    <t>Хабаровский филиал ДНЦ ФПД-НИИОМиД</t>
  </si>
  <si>
    <t>25.10.2024 №9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</si>
  <si>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</si>
  <si>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>29.11.2024 №10</t>
  </si>
  <si>
    <t xml:space="preserve">Коэффициент затратоемкости в  условиях   стационара дневного пребывая  в разрезе  медицинских организаций  на 01.12.2024 год  </t>
  </si>
  <si>
    <t>16.12.2024 №11</t>
  </si>
  <si>
    <t>27.12.2024 №12</t>
  </si>
  <si>
    <t>ИТОГО январь-декабрь 2024 СДП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</si>
  <si>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2024 год (План Решение Комиссии от 27.12.2024 №12)
</t>
  </si>
  <si>
    <t>план 12 мес</t>
  </si>
  <si>
    <t xml:space="preserve">отклонения (факт своя территория от плана 12 мес) </t>
  </si>
  <si>
    <t>план 12 м-цев</t>
  </si>
  <si>
    <t>по плану 12 м-ца</t>
  </si>
  <si>
    <t>по плану 12 м-цев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</si>
</sst>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"/>
    <numFmt numFmtId="171" formatCode="0.0%"/>
    <numFmt numFmtId="172" formatCode="#,##0.00_ ;\-#,##0.00\ "/>
  </numFmts>
  <fonts count="93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sz val="10"/>
      <color rgb="FFC00000"/>
      <name val="Times New Roman"/>
      <family val="1"/>
      <charset val="204"/>
    </font>
    <font>
      <sz val="10"/>
      <color rgb="FFC00000"/>
      <name val="Calibri"/>
      <family val="2"/>
      <scheme val="minor"/>
    </font>
    <font>
      <b/>
      <sz val="11"/>
      <color rgb="FFC00000"/>
      <name val="Times New Roman"/>
      <family val="1"/>
      <charset val="204"/>
    </font>
    <font>
      <sz val="14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1"/>
      <color rgb="FFC00000"/>
      <name val="Calibri"/>
      <family val="2"/>
      <scheme val="minor"/>
    </font>
    <font>
      <sz val="14"/>
      <color theme="1"/>
      <name val="Calibri"/>
      <family val="2"/>
      <charset val="204"/>
      <scheme val="minor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i/>
      <sz val="11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EFEFFF"/>
        <bgColor indexed="64"/>
      </patternFill>
    </fill>
    <fill>
      <patternFill patternType="solid">
        <fgColor rgb="FFCCCCFF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73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4" fillId="0" borderId="0"/>
    <xf numFmtId="0" fontId="1" fillId="0" borderId="0"/>
    <xf numFmtId="0" fontId="73" fillId="0" borderId="0"/>
    <xf numFmtId="0" fontId="75" fillId="0" borderId="0"/>
    <xf numFmtId="0" fontId="73" fillId="0" borderId="0"/>
    <xf numFmtId="9" fontId="73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74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73" fillId="0" borderId="0" quotePrefix="1" applyFont="0" applyFill="0" applyBorder="0" applyAlignment="0">
      <protection locked="0"/>
    </xf>
  </cellStyleXfs>
  <cellXfs count="733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34" fillId="0" borderId="1" xfId="0" applyNumberFormat="1" applyFont="1" applyFill="1" applyBorder="1" applyAlignment="1">
      <alignment horizontal="right"/>
    </xf>
    <xf numFmtId="0" fontId="35" fillId="0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7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9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0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4" fillId="0" borderId="1" xfId="51" applyNumberFormat="1" applyFont="1" applyFill="1" applyBorder="1" applyAlignment="1">
      <alignment horizontal="center" vertical="center" wrapText="1"/>
    </xf>
    <xf numFmtId="164" fontId="42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5" fillId="0" borderId="0" xfId="0" applyFont="1" applyBorder="1" applyAlignment="1">
      <alignment vertical="distributed" wrapText="1"/>
    </xf>
    <xf numFmtId="0" fontId="46" fillId="0" borderId="0" xfId="0" applyFont="1" applyBorder="1" applyAlignment="1">
      <alignment vertical="center" wrapText="1"/>
    </xf>
    <xf numFmtId="0" fontId="46" fillId="0" borderId="0" xfId="0" applyFont="1" applyFill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36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1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1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7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7" fillId="0" borderId="4" xfId="0" applyNumberFormat="1" applyFont="1" applyFill="1" applyBorder="1" applyAlignment="1">
      <alignment horizontal="center" vertical="center" wrapText="1"/>
    </xf>
    <xf numFmtId="169" fontId="37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0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0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64" fontId="33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1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45" fillId="3" borderId="1" xfId="0" applyFont="1" applyFill="1" applyBorder="1" applyAlignment="1">
      <alignment wrapText="1"/>
    </xf>
    <xf numFmtId="0" fontId="28" fillId="3" borderId="0" xfId="0" applyFont="1" applyFill="1"/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4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35" fillId="5" borderId="1" xfId="0" applyFont="1" applyFill="1" applyBorder="1"/>
    <xf numFmtId="4" fontId="0" fillId="0" borderId="1" xfId="0" applyNumberFormat="1" applyBorder="1"/>
    <xf numFmtId="0" fontId="43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0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1" applyNumberFormat="1" applyFont="1" applyFill="1" applyBorder="1" applyAlignment="1">
      <alignment horizontal="right" vertical="center" wrapText="1"/>
    </xf>
    <xf numFmtId="164" fontId="28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164" fontId="18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1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2" fontId="52" fillId="0" borderId="3" xfId="0" applyNumberFormat="1" applyFont="1" applyFill="1" applyBorder="1" applyAlignment="1">
      <alignment horizontal="center" vertical="center" wrapText="1"/>
    </xf>
    <xf numFmtId="2" fontId="48" fillId="0" borderId="3" xfId="0" applyNumberFormat="1" applyFont="1" applyFill="1" applyBorder="1" applyAlignment="1">
      <alignment horizontal="center" vertical="center" wrapText="1"/>
    </xf>
    <xf numFmtId="164" fontId="22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7" fillId="0" borderId="1" xfId="51" applyNumberFormat="1" applyFont="1" applyFill="1" applyBorder="1" applyAlignment="1">
      <alignment horizontal="center" vertical="center" wrapText="1"/>
    </xf>
    <xf numFmtId="2" fontId="53" fillId="0" borderId="3" xfId="0" applyNumberFormat="1" applyFont="1" applyFill="1" applyBorder="1" applyAlignment="1">
      <alignment horizontal="center" vertical="center" wrapText="1"/>
    </xf>
    <xf numFmtId="167" fontId="52" fillId="0" borderId="3" xfId="0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right"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4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34" fillId="3" borderId="1" xfId="0" applyFont="1" applyFill="1" applyBorder="1"/>
    <xf numFmtId="0" fontId="27" fillId="0" borderId="1" xfId="0" applyFont="1" applyFill="1" applyBorder="1" applyAlignment="1">
      <alignment wrapText="1"/>
    </xf>
    <xf numFmtId="2" fontId="27" fillId="0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0" fontId="4" fillId="0" borderId="1" xfId="0" applyNumberFormat="1" applyFont="1" applyFill="1" applyBorder="1" applyAlignment="1">
      <alignment horizontal="center" vertical="center" wrapText="1"/>
    </xf>
    <xf numFmtId="10" fontId="55" fillId="0" borderId="1" xfId="0" applyNumberFormat="1" applyFont="1" applyFill="1" applyBorder="1" applyAlignment="1">
      <alignment horizontal="center" vertical="center"/>
    </xf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167" fontId="31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2" fontId="61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62" fillId="0" borderId="1" xfId="0" applyFont="1" applyFill="1" applyBorder="1"/>
    <xf numFmtId="164" fontId="63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64" fillId="0" borderId="1" xfId="51" applyNumberFormat="1" applyFont="1" applyFill="1" applyBorder="1" applyAlignment="1">
      <alignment horizontal="center" vertical="center" wrapText="1"/>
    </xf>
    <xf numFmtId="164" fontId="42" fillId="5" borderId="3" xfId="51" applyNumberFormat="1" applyFont="1" applyFill="1" applyBorder="1" applyAlignment="1">
      <alignment horizontal="center" vertical="center" wrapText="1"/>
    </xf>
    <xf numFmtId="3" fontId="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8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5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6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1" applyNumberFormat="1" applyFont="1" applyFill="1" applyBorder="1" applyAlignment="1">
      <alignment horizontal="center" vertical="center" wrapText="1"/>
    </xf>
    <xf numFmtId="164" fontId="65" fillId="0" borderId="3" xfId="51" applyNumberFormat="1" applyFont="1" applyFill="1" applyBorder="1" applyAlignment="1">
      <alignment horizontal="center" vertical="center" wrapText="1"/>
    </xf>
    <xf numFmtId="164" fontId="66" fillId="0" borderId="1" xfId="51" applyNumberFormat="1" applyFont="1" applyFill="1" applyBorder="1" applyAlignment="1">
      <alignment horizontal="center" vertical="center" wrapText="1"/>
    </xf>
    <xf numFmtId="164" fontId="65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3" fontId="22" fillId="5" borderId="6" xfId="51" applyNumberFormat="1" applyFont="1" applyFill="1" applyBorder="1" applyAlignment="1">
      <alignment horizontal="center"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2" fontId="67" fillId="0" borderId="3" xfId="0" applyNumberFormat="1" applyFont="1" applyFill="1" applyBorder="1" applyAlignment="1">
      <alignment horizontal="center" vertical="center" wrapText="1"/>
    </xf>
    <xf numFmtId="2" fontId="68" fillId="0" borderId="3" xfId="0" applyNumberFormat="1" applyFont="1" applyFill="1" applyBorder="1" applyAlignment="1">
      <alignment horizontal="center" vertical="center" wrapText="1"/>
    </xf>
    <xf numFmtId="2" fontId="69" fillId="0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0" fillId="0" borderId="3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/>
    <xf numFmtId="0" fontId="38" fillId="0" borderId="1" xfId="0" applyFont="1" applyFill="1" applyBorder="1" applyAlignment="1">
      <alignment horizontal="left" wrapText="1"/>
    </xf>
    <xf numFmtId="0" fontId="38" fillId="2" borderId="1" xfId="0" applyFont="1" applyFill="1" applyBorder="1" applyAlignment="1">
      <alignment horizontal="left" wrapText="1"/>
    </xf>
    <xf numFmtId="0" fontId="43" fillId="0" borderId="1" xfId="0" applyFont="1" applyFill="1" applyBorder="1" applyAlignment="1">
      <alignment horizontal="left" vertical="center" wrapText="1"/>
    </xf>
    <xf numFmtId="0" fontId="38" fillId="0" borderId="1" xfId="0" applyFont="1" applyFill="1" applyBorder="1" applyAlignment="1">
      <alignment horizontal="left" vertical="center" wrapText="1"/>
    </xf>
    <xf numFmtId="0" fontId="60" fillId="5" borderId="1" xfId="0" applyFont="1" applyFill="1" applyBorder="1" applyAlignment="1">
      <alignment horizontal="left" vertical="center" wrapText="1"/>
    </xf>
    <xf numFmtId="1" fontId="60" fillId="5" borderId="1" xfId="0" applyNumberFormat="1" applyFont="1" applyFill="1" applyBorder="1" applyAlignment="1">
      <alignment horizontal="left" vertical="center" wrapText="1"/>
    </xf>
    <xf numFmtId="0" fontId="38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8" fillId="0" borderId="1" xfId="0" applyFont="1" applyFill="1" applyBorder="1" applyAlignment="1">
      <alignment horizontal="left"/>
    </xf>
    <xf numFmtId="0" fontId="38" fillId="6" borderId="1" xfId="0" applyFont="1" applyFill="1" applyBorder="1" applyAlignment="1">
      <alignment horizontal="left"/>
    </xf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7" fillId="0" borderId="2" xfId="51" applyNumberFormat="1" applyFont="1" applyFill="1" applyBorder="1" applyAlignment="1">
      <alignment horizontal="center" vertical="center" wrapText="1"/>
    </xf>
    <xf numFmtId="167" fontId="58" fillId="0" borderId="2" xfId="51" applyNumberFormat="1" applyFont="1" applyFill="1" applyBorder="1" applyAlignment="1">
      <alignment horizontal="center" vertical="center" wrapText="1"/>
    </xf>
    <xf numFmtId="167" fontId="57" fillId="0" borderId="6" xfId="51" applyNumberFormat="1" applyFont="1" applyFill="1" applyBorder="1" applyAlignment="1">
      <alignment horizontal="center" vertical="center" wrapText="1"/>
    </xf>
    <xf numFmtId="167" fontId="59" fillId="0" borderId="2" xfId="51" applyNumberFormat="1" applyFont="1" applyFill="1" applyBorder="1" applyAlignment="1">
      <alignment horizontal="center" vertical="center" wrapText="1"/>
    </xf>
    <xf numFmtId="1" fontId="16" fillId="0" borderId="1" xfId="51" applyNumberFormat="1" applyFont="1" applyFill="1" applyBorder="1" applyAlignment="1">
      <alignment horizontal="center" vertical="center" wrapText="1"/>
    </xf>
    <xf numFmtId="1" fontId="31" fillId="0" borderId="1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/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76" fillId="0" borderId="1" xfId="1" applyNumberFormat="1" applyFont="1" applyFill="1" applyBorder="1" applyAlignment="1">
      <alignment horizontal="center" vertical="center" wrapText="1"/>
    </xf>
    <xf numFmtId="1" fontId="56" fillId="0" borderId="1" xfId="5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lef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0" fontId="72" fillId="2" borderId="1" xfId="0" applyFont="1" applyFill="1" applyBorder="1" applyAlignment="1">
      <alignment horizontal="center" vertical="center"/>
    </xf>
    <xf numFmtId="10" fontId="78" fillId="0" borderId="1" xfId="0" applyNumberFormat="1" applyFont="1" applyFill="1" applyBorder="1"/>
    <xf numFmtId="2" fontId="70" fillId="0" borderId="1" xfId="0" applyNumberFormat="1" applyFont="1" applyFill="1" applyBorder="1" applyAlignment="1">
      <alignment horizontal="center" vertical="center" wrapText="1"/>
    </xf>
    <xf numFmtId="0" fontId="72" fillId="2" borderId="1" xfId="0" applyFont="1" applyFill="1" applyBorder="1" applyAlignment="1">
      <alignment horizontal="center" vertical="center" wrapText="1"/>
    </xf>
    <xf numFmtId="3" fontId="79" fillId="5" borderId="1" xfId="0" applyNumberFormat="1" applyFont="1" applyFill="1" applyBorder="1"/>
    <xf numFmtId="0" fontId="19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0" fontId="11" fillId="5" borderId="1" xfId="1" applyFont="1" applyFill="1" applyBorder="1" applyAlignment="1">
      <alignment horizontal="center" vertical="center" wrapText="1"/>
    </xf>
    <xf numFmtId="166" fontId="11" fillId="5" borderId="1" xfId="1" applyNumberFormat="1" applyFont="1" applyFill="1" applyBorder="1" applyAlignment="1">
      <alignment horizontal="center" vertical="center" wrapText="1"/>
    </xf>
    <xf numFmtId="166" fontId="11" fillId="5" borderId="3" xfId="1" applyNumberFormat="1" applyFont="1" applyFill="1" applyBorder="1" applyAlignment="1">
      <alignment horizontal="center"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8" fillId="0" borderId="3" xfId="51" applyNumberFormat="1" applyFont="1" applyFill="1" applyBorder="1" applyAlignment="1">
      <alignment vertical="center" wrapText="1"/>
    </xf>
    <xf numFmtId="3" fontId="28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10" fontId="28" fillId="0" borderId="1" xfId="0" applyNumberFormat="1" applyFont="1" applyFill="1" applyBorder="1" applyAlignment="1">
      <alignment horizontal="center" vertical="center" wrapText="1"/>
    </xf>
    <xf numFmtId="2" fontId="61" fillId="0" borderId="1" xfId="0" applyNumberFormat="1" applyFont="1" applyFill="1" applyBorder="1" applyAlignment="1">
      <alignment horizontal="center" vertical="center" wrapText="1"/>
    </xf>
    <xf numFmtId="0" fontId="80" fillId="0" borderId="1" xfId="0" applyFont="1" applyFill="1" applyBorder="1"/>
    <xf numFmtId="0" fontId="19" fillId="9" borderId="1" xfId="0" applyFont="1" applyFill="1" applyBorder="1" applyAlignment="1">
      <alignment horizontal="left"/>
    </xf>
    <xf numFmtId="0" fontId="28" fillId="9" borderId="3" xfId="51" applyFont="1" applyFill="1" applyBorder="1" applyAlignment="1">
      <alignment vertical="center" wrapText="1"/>
    </xf>
    <xf numFmtId="2" fontId="11" fillId="0" borderId="1" xfId="0" applyNumberFormat="1" applyFont="1" applyFill="1" applyBorder="1" applyAlignment="1">
      <alignment horizontal="center" vertical="center" wrapText="1"/>
    </xf>
    <xf numFmtId="164" fontId="22" fillId="5" borderId="3" xfId="51" applyNumberFormat="1" applyFont="1" applyFill="1" applyBorder="1" applyAlignment="1">
      <alignment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8" fillId="0" borderId="3" xfId="51" applyFont="1" applyFill="1" applyBorder="1" applyAlignment="1">
      <alignment vertical="center" wrapText="1"/>
    </xf>
    <xf numFmtId="0" fontId="28" fillId="0" borderId="3" xfId="0" applyFont="1" applyFill="1" applyBorder="1" applyAlignment="1">
      <alignment horizontal="center" vertical="center" wrapText="1"/>
    </xf>
    <xf numFmtId="2" fontId="28" fillId="0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/>
    </xf>
    <xf numFmtId="2" fontId="28" fillId="0" borderId="3" xfId="0" applyNumberFormat="1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wrapText="1"/>
    </xf>
    <xf numFmtId="0" fontId="28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/>
    <xf numFmtId="0" fontId="28" fillId="0" borderId="1" xfId="51" applyFont="1" applyFill="1" applyBorder="1" applyAlignment="1">
      <alignment vertical="center" wrapText="1"/>
    </xf>
    <xf numFmtId="0" fontId="72" fillId="2" borderId="1" xfId="0" applyFont="1" applyFill="1" applyBorder="1" applyAlignment="1">
      <alignment horizontal="left" vertical="center" wrapText="1"/>
    </xf>
    <xf numFmtId="0" fontId="28" fillId="5" borderId="1" xfId="0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left" vertical="center" wrapText="1"/>
    </xf>
    <xf numFmtId="10" fontId="82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 vertical="center" wrapText="1"/>
    </xf>
    <xf numFmtId="10" fontId="82" fillId="0" borderId="1" xfId="0" applyNumberFormat="1" applyFont="1" applyFill="1" applyBorder="1"/>
    <xf numFmtId="0" fontId="27" fillId="10" borderId="3" xfId="0" applyFont="1" applyFill="1" applyBorder="1" applyAlignment="1">
      <alignment wrapText="1"/>
    </xf>
    <xf numFmtId="0" fontId="27" fillId="5" borderId="1" xfId="0" applyFont="1" applyFill="1" applyBorder="1" applyAlignment="1">
      <alignment wrapText="1"/>
    </xf>
    <xf numFmtId="164" fontId="28" fillId="5" borderId="3" xfId="1" applyNumberFormat="1" applyFont="1" applyFill="1" applyBorder="1" applyAlignment="1">
      <alignment vertical="center" wrapText="1"/>
    </xf>
    <xf numFmtId="166" fontId="28" fillId="5" borderId="1" xfId="1" applyNumberFormat="1" applyFont="1" applyFill="1" applyBorder="1" applyAlignment="1">
      <alignment horizontal="center" vertical="center" wrapText="1"/>
    </xf>
    <xf numFmtId="170" fontId="28" fillId="0" borderId="1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/>
    </xf>
    <xf numFmtId="10" fontId="81" fillId="0" borderId="1" xfId="0" applyNumberFormat="1" applyFont="1" applyFill="1" applyBorder="1" applyAlignment="1">
      <alignment horizontal="center" vertical="center"/>
    </xf>
    <xf numFmtId="4" fontId="11" fillId="5" borderId="3" xfId="1" applyNumberFormat="1" applyFont="1" applyFill="1" applyBorder="1" applyAlignment="1">
      <alignment horizontal="center" vertical="center" wrapText="1"/>
    </xf>
    <xf numFmtId="171" fontId="81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left" vertical="center" wrapText="1"/>
    </xf>
    <xf numFmtId="0" fontId="28" fillId="2" borderId="1" xfId="0" applyFont="1" applyFill="1" applyBorder="1" applyAlignment="1">
      <alignment horizontal="left" vertical="center" wrapText="1"/>
    </xf>
    <xf numFmtId="4" fontId="28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/>
    </xf>
    <xf numFmtId="0" fontId="27" fillId="10" borderId="1" xfId="0" applyFont="1" applyFill="1" applyBorder="1"/>
    <xf numFmtId="4" fontId="28" fillId="10" borderId="3" xfId="0" applyNumberFormat="1" applyFont="1" applyFill="1" applyBorder="1" applyAlignment="1">
      <alignment horizontal="center" vertical="center"/>
    </xf>
    <xf numFmtId="0" fontId="27" fillId="0" borderId="0" xfId="0" applyFont="1" applyFill="1" applyBorder="1"/>
    <xf numFmtId="0" fontId="27" fillId="3" borderId="1" xfId="0" applyFont="1" applyFill="1" applyBorder="1" applyAlignment="1">
      <alignment horizontal="left" wrapText="1"/>
    </xf>
    <xf numFmtId="0" fontId="27" fillId="2" borderId="1" xfId="0" applyFont="1" applyFill="1" applyBorder="1" applyAlignment="1">
      <alignment horizontal="center"/>
    </xf>
    <xf numFmtId="0" fontId="50" fillId="0" borderId="0" xfId="0" applyFont="1" applyFill="1" applyAlignment="1">
      <alignment wrapText="1"/>
    </xf>
    <xf numFmtId="0" fontId="34" fillId="0" borderId="1" xfId="0" applyFont="1" applyBorder="1" applyAlignment="1">
      <alignment horizontal="left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4" fillId="0" borderId="1" xfId="0" applyFont="1" applyBorder="1"/>
    <xf numFmtId="4" fontId="34" fillId="0" borderId="1" xfId="0" applyNumberFormat="1" applyFont="1" applyBorder="1"/>
    <xf numFmtId="0" fontId="34" fillId="3" borderId="1" xfId="0" applyNumberFormat="1" applyFont="1" applyFill="1" applyBorder="1"/>
    <xf numFmtId="4" fontId="34" fillId="3" borderId="1" xfId="0" applyNumberFormat="1" applyFont="1" applyFill="1" applyBorder="1"/>
    <xf numFmtId="0" fontId="34" fillId="0" borderId="1" xfId="0" applyNumberFormat="1" applyFont="1" applyFill="1" applyBorder="1"/>
    <xf numFmtId="4" fontId="34" fillId="0" borderId="1" xfId="0" applyNumberFormat="1" applyFont="1" applyFill="1" applyBorder="1"/>
    <xf numFmtId="0" fontId="34" fillId="6" borderId="1" xfId="0" applyFont="1" applyFill="1" applyBorder="1" applyAlignment="1">
      <alignment horizontal="left"/>
    </xf>
    <xf numFmtId="0" fontId="34" fillId="6" borderId="1" xfId="0" applyFont="1" applyFill="1" applyBorder="1"/>
    <xf numFmtId="1" fontId="34" fillId="6" borderId="1" xfId="0" applyNumberFormat="1" applyFont="1" applyFill="1" applyBorder="1" applyAlignment="1">
      <alignment horizontal="left" wrapText="1"/>
    </xf>
    <xf numFmtId="0" fontId="27" fillId="6" borderId="1" xfId="0" applyFont="1" applyFill="1" applyBorder="1" applyAlignment="1">
      <alignment horizontal="left" wrapText="1"/>
    </xf>
    <xf numFmtId="0" fontId="34" fillId="6" borderId="1" xfId="0" applyNumberFormat="1" applyFont="1" applyFill="1" applyBorder="1"/>
    <xf numFmtId="4" fontId="34" fillId="6" borderId="1" xfId="0" applyNumberFormat="1" applyFont="1" applyFill="1" applyBorder="1"/>
    <xf numFmtId="4" fontId="27" fillId="0" borderId="0" xfId="0" applyNumberFormat="1" applyFont="1" applyFill="1"/>
    <xf numFmtId="0" fontId="27" fillId="0" borderId="1" xfId="0" applyFont="1" applyBorder="1"/>
    <xf numFmtId="0" fontId="0" fillId="0" borderId="0" xfId="0" applyFill="1"/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4" fontId="20" fillId="11" borderId="1" xfId="0" applyNumberFormat="1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166" fontId="77" fillId="5" borderId="11" xfId="1" applyNumberFormat="1" applyFont="1" applyFill="1" applyBorder="1" applyAlignment="1">
      <alignment horizontal="center" vertical="center" wrapText="1"/>
    </xf>
    <xf numFmtId="4" fontId="4" fillId="5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/>
    </xf>
    <xf numFmtId="4" fontId="4" fillId="0" borderId="1" xfId="0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/>
    </xf>
    <xf numFmtId="2" fontId="77" fillId="2" borderId="1" xfId="0" applyNumberFormat="1" applyFont="1" applyFill="1" applyBorder="1" applyAlignment="1">
      <alignment horizontal="center" vertical="center" wrapText="1"/>
    </xf>
    <xf numFmtId="3" fontId="4" fillId="5" borderId="3" xfId="1" applyNumberFormat="1" applyFont="1" applyFill="1" applyBorder="1" applyAlignment="1">
      <alignment horizontal="center" vertical="center" wrapText="1"/>
    </xf>
    <xf numFmtId="10" fontId="4" fillId="5" borderId="1" xfId="0" applyNumberFormat="1" applyFont="1" applyFill="1" applyBorder="1" applyAlignment="1">
      <alignment horizontal="center" vertical="center" wrapText="1"/>
    </xf>
    <xf numFmtId="166" fontId="77" fillId="5" borderId="3" xfId="1" applyNumberFormat="1" applyFont="1" applyFill="1" applyBorder="1" applyAlignment="1">
      <alignment horizontal="center" vertical="center" wrapText="1"/>
    </xf>
    <xf numFmtId="2" fontId="84" fillId="0" borderId="3" xfId="0" applyNumberFormat="1" applyFont="1" applyFill="1" applyBorder="1" applyAlignment="1">
      <alignment horizontal="center" vertical="center" wrapText="1"/>
    </xf>
    <xf numFmtId="2" fontId="77" fillId="2" borderId="3" xfId="0" applyNumberFormat="1" applyFont="1" applyFill="1" applyBorder="1" applyAlignment="1">
      <alignment horizontal="center" vertical="center" wrapText="1"/>
    </xf>
    <xf numFmtId="2" fontId="85" fillId="0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/>
    <xf numFmtId="0" fontId="87" fillId="0" borderId="1" xfId="0" applyFont="1" applyFill="1" applyBorder="1"/>
    <xf numFmtId="2" fontId="54" fillId="2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 applyAlignment="1">
      <alignment horizontal="center" vertical="center"/>
    </xf>
    <xf numFmtId="10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wrapText="1"/>
    </xf>
    <xf numFmtId="166" fontId="84" fillId="5" borderId="3" xfId="1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 vertical="center"/>
    </xf>
    <xf numFmtId="171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 wrapText="1"/>
    </xf>
    <xf numFmtId="4" fontId="4" fillId="0" borderId="3" xfId="0" applyNumberFormat="1" applyFont="1" applyFill="1" applyBorder="1" applyAlignment="1">
      <alignment horizontal="center" vertical="center"/>
    </xf>
    <xf numFmtId="164" fontId="39" fillId="0" borderId="1" xfId="51" applyNumberFormat="1" applyFont="1" applyFill="1" applyBorder="1" applyAlignment="1">
      <alignment horizontal="center" vertical="center" wrapText="1"/>
    </xf>
    <xf numFmtId="14" fontId="19" fillId="3" borderId="1" xfId="0" applyNumberFormat="1" applyFont="1" applyFill="1" applyBorder="1" applyAlignment="1">
      <alignment horizontal="center"/>
    </xf>
    <xf numFmtId="14" fontId="45" fillId="3" borderId="1" xfId="0" applyNumberFormat="1" applyFont="1" applyFill="1" applyBorder="1" applyAlignment="1">
      <alignment horizontal="center"/>
    </xf>
    <xf numFmtId="0" fontId="3" fillId="3" borderId="1" xfId="1" applyFont="1" applyFill="1" applyBorder="1" applyAlignment="1">
      <alignment vertical="center" wrapText="1"/>
    </xf>
    <xf numFmtId="164" fontId="39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3" fontId="39" fillId="3" borderId="1" xfId="51" applyNumberFormat="1" applyFont="1" applyFill="1" applyBorder="1" applyAlignment="1">
      <alignment horizontal="center" vertical="center" wrapText="1"/>
    </xf>
    <xf numFmtId="1" fontId="90" fillId="3" borderId="1" xfId="0" applyNumberFormat="1" applyFont="1" applyFill="1" applyBorder="1" applyAlignment="1">
      <alignment horizontal="left"/>
    </xf>
    <xf numFmtId="1" fontId="90" fillId="3" borderId="1" xfId="0" applyNumberFormat="1" applyFont="1" applyFill="1" applyBorder="1" applyAlignment="1">
      <alignment horizontal="left" wrapText="1"/>
    </xf>
    <xf numFmtId="1" fontId="90" fillId="0" borderId="1" xfId="0" applyNumberFormat="1" applyFont="1" applyFill="1" applyBorder="1" applyAlignment="1">
      <alignment horizontal="left"/>
    </xf>
    <xf numFmtId="1" fontId="90" fillId="0" borderId="1" xfId="0" applyNumberFormat="1" applyFont="1" applyFill="1" applyBorder="1" applyAlignment="1">
      <alignment horizontal="left" wrapText="1"/>
    </xf>
    <xf numFmtId="0" fontId="34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 vertical="center"/>
    </xf>
    <xf numFmtId="3" fontId="20" fillId="0" borderId="1" xfId="0" applyNumberFormat="1" applyFont="1" applyFill="1" applyBorder="1" applyAlignment="1">
      <alignment horizontal="center" vertical="center" wrapText="1"/>
    </xf>
    <xf numFmtId="164" fontId="28" fillId="6" borderId="1" xfId="0" applyNumberFormat="1" applyFont="1" applyFill="1" applyBorder="1"/>
    <xf numFmtId="0" fontId="72" fillId="6" borderId="1" xfId="0" applyFont="1" applyFill="1" applyBorder="1" applyAlignment="1">
      <alignment horizontal="left" vertical="center" wrapText="1"/>
    </xf>
    <xf numFmtId="164" fontId="28" fillId="6" borderId="3" xfId="51" applyNumberFormat="1" applyFont="1" applyFill="1" applyBorder="1" applyAlignment="1">
      <alignment vertical="center" wrapText="1"/>
    </xf>
    <xf numFmtId="0" fontId="28" fillId="6" borderId="1" xfId="0" applyFont="1" applyFill="1" applyBorder="1"/>
    <xf numFmtId="49" fontId="5" fillId="0" borderId="1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0" fontId="0" fillId="0" borderId="0" xfId="0" applyFill="1"/>
    <xf numFmtId="1" fontId="31" fillId="0" borderId="1" xfId="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0" fontId="0" fillId="15" borderId="1" xfId="0" applyFont="1" applyFill="1" applyBorder="1" applyAlignment="1">
      <alignment horizontal="center"/>
    </xf>
    <xf numFmtId="0" fontId="72" fillId="0" borderId="1" xfId="0" applyFont="1" applyBorder="1" applyAlignment="1">
      <alignment horizontal="left" vertical="center" wrapText="1"/>
    </xf>
    <xf numFmtId="0" fontId="72" fillId="15" borderId="1" xfId="0" applyFont="1" applyFill="1" applyBorder="1" applyAlignment="1">
      <alignment horizontal="center" vertical="center"/>
    </xf>
    <xf numFmtId="164" fontId="4" fillId="15" borderId="1" xfId="51" applyNumberFormat="1" applyFont="1" applyFill="1" applyBorder="1" applyAlignment="1">
      <alignment horizontal="center" vertical="center" wrapText="1"/>
    </xf>
    <xf numFmtId="164" fontId="55" fillId="15" borderId="1" xfId="51" applyNumberFormat="1" applyFont="1" applyFill="1" applyBorder="1" applyAlignment="1">
      <alignment horizontal="center" vertical="center" wrapText="1"/>
    </xf>
    <xf numFmtId="0" fontId="72" fillId="0" borderId="1" xfId="0" applyFont="1" applyBorder="1" applyAlignment="1">
      <alignment horizontal="center" vertical="center"/>
    </xf>
    <xf numFmtId="164" fontId="4" fillId="15" borderId="3" xfId="51" applyNumberFormat="1" applyFont="1" applyFill="1" applyBorder="1" applyAlignment="1">
      <alignment horizontal="center" vertical="center" wrapText="1"/>
    </xf>
    <xf numFmtId="164" fontId="4" fillId="15" borderId="4" xfId="51" applyNumberFormat="1" applyFont="1" applyFill="1" applyBorder="1" applyAlignment="1">
      <alignment horizontal="center" vertical="center" wrapText="1"/>
    </xf>
    <xf numFmtId="3" fontId="26" fillId="3" borderId="1" xfId="51" applyNumberFormat="1" applyFont="1" applyFill="1" applyBorder="1" applyAlignment="1">
      <alignment horizontal="center" vertical="center" wrapText="1"/>
    </xf>
    <xf numFmtId="3" fontId="71" fillId="3" borderId="1" xfId="51" applyNumberFormat="1" applyFont="1" applyFill="1" applyBorder="1" applyAlignment="1">
      <alignment horizontal="center" vertical="center" wrapText="1"/>
    </xf>
    <xf numFmtId="3" fontId="39" fillId="3" borderId="1" xfId="1" applyNumberFormat="1" applyFont="1" applyFill="1" applyBorder="1" applyAlignment="1">
      <alignment horizontal="center" vertical="center" wrapText="1"/>
    </xf>
    <xf numFmtId="3" fontId="26" fillId="3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1" fontId="34" fillId="0" borderId="1" xfId="0" applyNumberFormat="1" applyFont="1" applyBorder="1" applyAlignment="1">
      <alignment horizontal="left"/>
    </xf>
    <xf numFmtId="1" fontId="34" fillId="3" borderId="1" xfId="0" applyNumberFormat="1" applyFont="1" applyFill="1" applyBorder="1" applyAlignment="1">
      <alignment horizontal="left"/>
    </xf>
    <xf numFmtId="1" fontId="34" fillId="0" borderId="1" xfId="0" applyNumberFormat="1" applyFont="1" applyFill="1" applyBorder="1" applyAlignment="1">
      <alignment horizontal="left"/>
    </xf>
    <xf numFmtId="0" fontId="20" fillId="3" borderId="1" xfId="0" applyFont="1" applyFill="1" applyBorder="1"/>
    <xf numFmtId="0" fontId="0" fillId="3" borderId="1" xfId="0" applyFill="1" applyBorder="1" applyAlignment="1">
      <alignment horizontal="left" wrapText="1"/>
    </xf>
    <xf numFmtId="1" fontId="27" fillId="0" borderId="0" xfId="0" applyNumberFormat="1" applyFont="1" applyFill="1"/>
    <xf numFmtId="1" fontId="27" fillId="0" borderId="0" xfId="0" applyNumberFormat="1" applyFont="1" applyFill="1" applyAlignment="1">
      <alignment wrapText="1"/>
    </xf>
    <xf numFmtId="2" fontId="27" fillId="6" borderId="1" xfId="0" applyNumberFormat="1" applyFont="1" applyFill="1" applyBorder="1" applyAlignment="1">
      <alignment horizontal="left" wrapText="1"/>
    </xf>
    <xf numFmtId="2" fontId="3" fillId="2" borderId="3" xfId="0" applyNumberFormat="1" applyFont="1" applyFill="1" applyBorder="1" applyAlignment="1">
      <alignment horizontal="center" vertical="center" wrapText="1"/>
    </xf>
    <xf numFmtId="0" fontId="0" fillId="0" borderId="0" xfId="0" applyFill="1"/>
    <xf numFmtId="3" fontId="39" fillId="3" borderId="5" xfId="51" applyNumberFormat="1" applyFont="1" applyFill="1" applyBorder="1" applyAlignment="1">
      <alignment horizontal="center" vertical="center" wrapText="1"/>
    </xf>
    <xf numFmtId="0" fontId="20" fillId="6" borderId="1" xfId="0" applyNumberFormat="1" applyFont="1" applyFill="1" applyBorder="1"/>
    <xf numFmtId="4" fontId="20" fillId="6" borderId="1" xfId="0" applyNumberFormat="1" applyFont="1" applyFill="1" applyBorder="1"/>
    <xf numFmtId="4" fontId="27" fillId="6" borderId="1" xfId="0" applyNumberFormat="1" applyFont="1" applyFill="1" applyBorder="1"/>
    <xf numFmtId="0" fontId="0" fillId="0" borderId="0" xfId="0" applyFill="1"/>
    <xf numFmtId="0" fontId="27" fillId="0" borderId="6" xfId="0" applyFont="1" applyFill="1" applyBorder="1" applyAlignment="1">
      <alignment horizontal="left" wrapText="1"/>
    </xf>
    <xf numFmtId="0" fontId="34" fillId="0" borderId="3" xfId="0" applyFont="1" applyFill="1" applyBorder="1"/>
    <xf numFmtId="0" fontId="11" fillId="0" borderId="1" xfId="0" applyFont="1" applyFill="1" applyBorder="1" applyAlignment="1">
      <alignment wrapText="1"/>
    </xf>
    <xf numFmtId="10" fontId="82" fillId="0" borderId="1" xfId="0" applyNumberFormat="1" applyFont="1" applyFill="1" applyBorder="1" applyAlignment="1">
      <alignment horizontal="center" vertical="center"/>
    </xf>
    <xf numFmtId="166" fontId="11" fillId="5" borderId="11" xfId="1" applyNumberFormat="1" applyFont="1" applyFill="1" applyBorder="1" applyAlignment="1">
      <alignment horizontal="center" vertical="center" wrapText="1"/>
    </xf>
    <xf numFmtId="2" fontId="22" fillId="0" borderId="3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 wrapText="1"/>
    </xf>
    <xf numFmtId="2" fontId="11" fillId="0" borderId="3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 wrapText="1"/>
    </xf>
    <xf numFmtId="0" fontId="0" fillId="0" borderId="0" xfId="0" applyFill="1"/>
    <xf numFmtId="3" fontId="0" fillId="0" borderId="0" xfId="0" applyNumberFormat="1" applyFill="1"/>
    <xf numFmtId="0" fontId="27" fillId="2" borderId="1" xfId="0" applyFont="1" applyFill="1" applyBorder="1" applyAlignment="1">
      <alignment horizontal="left"/>
    </xf>
    <xf numFmtId="0" fontId="0" fillId="2" borderId="1" xfId="0" applyFill="1" applyBorder="1" applyAlignment="1">
      <alignment horizontal="left"/>
    </xf>
    <xf numFmtId="0" fontId="34" fillId="2" borderId="1" xfId="0" applyFont="1" applyFill="1" applyBorder="1"/>
    <xf numFmtId="0" fontId="27" fillId="0" borderId="1" xfId="0" applyNumberFormat="1" applyFont="1" applyFill="1" applyBorder="1"/>
    <xf numFmtId="3" fontId="34" fillId="0" borderId="1" xfId="0" applyNumberFormat="1" applyFont="1" applyBorder="1"/>
    <xf numFmtId="3" fontId="34" fillId="6" borderId="1" xfId="0" applyNumberFormat="1" applyFont="1" applyFill="1" applyBorder="1"/>
    <xf numFmtId="3" fontId="4" fillId="0" borderId="1" xfId="1" applyNumberFormat="1" applyFont="1" applyFill="1" applyBorder="1" applyAlignment="1">
      <alignment horizontal="center" vertical="top" wrapText="1"/>
    </xf>
    <xf numFmtId="4" fontId="4" fillId="0" borderId="1" xfId="1" applyNumberFormat="1" applyFont="1" applyFill="1" applyBorder="1" applyAlignment="1">
      <alignment horizontal="center" vertical="top" wrapText="1"/>
    </xf>
    <xf numFmtId="1" fontId="4" fillId="0" borderId="1" xfId="1" applyNumberFormat="1" applyFont="1" applyFill="1" applyBorder="1" applyAlignment="1">
      <alignment horizontal="center" vertical="top" wrapText="1"/>
    </xf>
    <xf numFmtId="1" fontId="28" fillId="0" borderId="1" xfId="1" applyNumberFormat="1" applyFont="1" applyFill="1" applyBorder="1"/>
    <xf numFmtId="4" fontId="28" fillId="0" borderId="1" xfId="1" applyNumberFormat="1" applyFont="1" applyFill="1" applyBorder="1"/>
    <xf numFmtId="3" fontId="11" fillId="0" borderId="1" xfId="1" applyNumberFormat="1" applyFont="1" applyFill="1" applyBorder="1"/>
    <xf numFmtId="4" fontId="11" fillId="0" borderId="1" xfId="1" applyNumberFormat="1" applyFont="1" applyFill="1" applyBorder="1"/>
    <xf numFmtId="1" fontId="11" fillId="0" borderId="1" xfId="1" applyNumberFormat="1" applyFont="1" applyFill="1" applyBorder="1"/>
    <xf numFmtId="2" fontId="11" fillId="0" borderId="1" xfId="1" applyNumberFormat="1" applyFont="1" applyFill="1" applyBorder="1"/>
    <xf numFmtId="3" fontId="27" fillId="0" borderId="0" xfId="0" applyNumberFormat="1" applyFont="1"/>
    <xf numFmtId="0" fontId="0" fillId="0" borderId="0" xfId="0" applyFill="1"/>
    <xf numFmtId="0" fontId="5" fillId="0" borderId="6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6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4" fontId="55" fillId="0" borderId="3" xfId="51" applyNumberFormat="1" applyFont="1" applyFill="1" applyBorder="1" applyAlignment="1">
      <alignment horizontal="center" vertical="center" wrapText="1"/>
    </xf>
    <xf numFmtId="167" fontId="57" fillId="0" borderId="0" xfId="51" applyNumberFormat="1" applyFont="1" applyFill="1" applyBorder="1" applyAlignment="1">
      <alignment horizontal="center" vertical="center" wrapText="1"/>
    </xf>
    <xf numFmtId="49" fontId="5" fillId="0" borderId="6" xfId="1" applyNumberFormat="1" applyFont="1" applyFill="1" applyBorder="1" applyAlignment="1">
      <alignment horizontal="center" vertical="center" wrapText="1"/>
    </xf>
    <xf numFmtId="0" fontId="0" fillId="0" borderId="0" xfId="0" applyFill="1"/>
    <xf numFmtId="3" fontId="39" fillId="3" borderId="0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Border="1" applyAlignment="1">
      <alignment horizontal="center" vertical="center" wrapText="1"/>
    </xf>
    <xf numFmtId="164" fontId="2" fillId="0" borderId="3" xfId="51" applyNumberFormat="1" applyFont="1" applyBorder="1" applyAlignment="1">
      <alignment horizontal="center" vertical="center" wrapText="1"/>
    </xf>
    <xf numFmtId="164" fontId="63" fillId="0" borderId="1" xfId="51" applyNumberFormat="1" applyFont="1" applyBorder="1" applyAlignment="1">
      <alignment horizontal="center" vertical="center" wrapText="1"/>
    </xf>
    <xf numFmtId="164" fontId="14" fillId="0" borderId="3" xfId="51" applyNumberFormat="1" applyFont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center" vertical="center" wrapText="1"/>
    </xf>
    <xf numFmtId="164" fontId="14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center" vertical="center" wrapText="1"/>
    </xf>
    <xf numFmtId="164" fontId="28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right" vertical="center" wrapText="1"/>
    </xf>
    <xf numFmtId="164" fontId="24" fillId="0" borderId="3" xfId="51" applyNumberFormat="1" applyFont="1" applyBorder="1" applyAlignment="1">
      <alignment horizontal="right" vertical="center" wrapText="1"/>
    </xf>
    <xf numFmtId="164" fontId="14" fillId="0" borderId="1" xfId="51" applyNumberFormat="1" applyFont="1" applyBorder="1" applyAlignment="1">
      <alignment horizontal="right" vertical="center" wrapText="1"/>
    </xf>
    <xf numFmtId="4" fontId="4" fillId="0" borderId="1" xfId="51" applyNumberFormat="1" applyFont="1" applyBorder="1" applyAlignment="1">
      <alignment horizontal="center" vertical="center" wrapText="1"/>
    </xf>
    <xf numFmtId="164" fontId="24" fillId="0" borderId="1" xfId="51" applyNumberFormat="1" applyFont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right" vertical="center" wrapText="1"/>
    </xf>
    <xf numFmtId="1" fontId="34" fillId="0" borderId="1" xfId="0" applyNumberFormat="1" applyFont="1" applyBorder="1"/>
    <xf numFmtId="1" fontId="34" fillId="0" borderId="1" xfId="0" applyNumberFormat="1" applyFont="1" applyFill="1" applyBorder="1"/>
    <xf numFmtId="0" fontId="21" fillId="0" borderId="1" xfId="0" applyFont="1" applyBorder="1" applyAlignment="1">
      <alignment wrapText="1"/>
    </xf>
    <xf numFmtId="0" fontId="0" fillId="0" borderId="0" xfId="0" applyFill="1"/>
    <xf numFmtId="3" fontId="18" fillId="5" borderId="3" xfId="51" applyNumberFormat="1" applyFont="1" applyFill="1" applyBorder="1" applyAlignment="1">
      <alignment horizontal="center" vertical="center" wrapText="1"/>
    </xf>
    <xf numFmtId="3" fontId="18" fillId="5" borderId="1" xfId="51" applyNumberFormat="1" applyFont="1" applyFill="1" applyBorder="1" applyAlignment="1">
      <alignment horizontal="center" vertical="center" wrapText="1"/>
    </xf>
    <xf numFmtId="164" fontId="18" fillId="5" borderId="1" xfId="51" applyNumberFormat="1" applyFont="1" applyFill="1" applyBorder="1" applyAlignment="1">
      <alignment horizontal="center" vertical="center" wrapText="1"/>
    </xf>
    <xf numFmtId="164" fontId="10" fillId="0" borderId="3" xfId="51" applyNumberFormat="1" applyFont="1" applyFill="1" applyBorder="1" applyAlignment="1">
      <alignment horizontal="center" vertical="center" wrapText="1"/>
    </xf>
    <xf numFmtId="172" fontId="4" fillId="0" borderId="1" xfId="51" applyNumberFormat="1" applyFont="1" applyFill="1" applyBorder="1" applyAlignment="1">
      <alignment horizontal="center" vertical="center" wrapText="1"/>
    </xf>
    <xf numFmtId="3" fontId="39" fillId="3" borderId="7" xfId="51" applyNumberFormat="1" applyFont="1" applyFill="1" applyBorder="1" applyAlignment="1">
      <alignment horizontal="center" vertical="center" wrapText="1"/>
    </xf>
    <xf numFmtId="3" fontId="26" fillId="3" borderId="5" xfId="51" applyNumberFormat="1" applyFont="1" applyFill="1" applyBorder="1" applyAlignment="1">
      <alignment horizontal="center" vertical="center" wrapText="1"/>
    </xf>
    <xf numFmtId="1" fontId="34" fillId="3" borderId="1" xfId="0" applyNumberFormat="1" applyFont="1" applyFill="1" applyBorder="1"/>
    <xf numFmtId="0" fontId="0" fillId="0" borderId="0" xfId="0" applyFill="1"/>
    <xf numFmtId="2" fontId="34" fillId="0" borderId="1" xfId="0" applyNumberFormat="1" applyFont="1" applyBorder="1" applyAlignment="1">
      <alignment horizontal="left" wrapText="1"/>
    </xf>
    <xf numFmtId="2" fontId="27" fillId="0" borderId="1" xfId="0" applyNumberFormat="1" applyFont="1" applyBorder="1" applyAlignment="1">
      <alignment horizontal="left" wrapText="1"/>
    </xf>
    <xf numFmtId="0" fontId="34" fillId="3" borderId="1" xfId="0" applyFont="1" applyFill="1" applyBorder="1" applyAlignment="1">
      <alignment horizontal="left"/>
    </xf>
    <xf numFmtId="2" fontId="34" fillId="3" borderId="1" xfId="0" applyNumberFormat="1" applyFont="1" applyFill="1" applyBorder="1" applyAlignment="1">
      <alignment horizontal="left" wrapText="1"/>
    </xf>
    <xf numFmtId="2" fontId="27" fillId="3" borderId="1" xfId="0" applyNumberFormat="1" applyFont="1" applyFill="1" applyBorder="1" applyAlignment="1">
      <alignment horizontal="left" wrapText="1"/>
    </xf>
    <xf numFmtId="0" fontId="34" fillId="0" borderId="1" xfId="0" applyFont="1" applyFill="1" applyBorder="1" applyAlignment="1">
      <alignment horizontal="left"/>
    </xf>
    <xf numFmtId="2" fontId="34" fillId="0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/>
    </xf>
    <xf numFmtId="2" fontId="34" fillId="6" borderId="1" xfId="0" applyNumberFormat="1" applyFont="1" applyFill="1" applyBorder="1" applyAlignment="1">
      <alignment horizontal="left" wrapText="1"/>
    </xf>
    <xf numFmtId="1" fontId="34" fillId="6" borderId="1" xfId="0" applyNumberFormat="1" applyFont="1" applyFill="1" applyBorder="1"/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0" fillId="14" borderId="2" xfId="1" applyNumberFormat="1" applyFont="1" applyFill="1" applyBorder="1" applyAlignment="1">
      <alignment horizontal="center" vertical="center" wrapText="1"/>
    </xf>
    <xf numFmtId="164" fontId="10" fillId="14" borderId="6" xfId="1" applyNumberFormat="1" applyFont="1" applyFill="1" applyBorder="1" applyAlignment="1">
      <alignment horizontal="center" vertical="center" wrapText="1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0" fontId="47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" fontId="5" fillId="13" borderId="2" xfId="1" applyNumberFormat="1" applyFont="1" applyFill="1" applyBorder="1" applyAlignment="1">
      <alignment horizontal="center" vertical="center" wrapText="1"/>
    </xf>
    <xf numFmtId="1" fontId="5" fillId="13" borderId="6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49" fillId="0" borderId="6" xfId="0" applyFont="1" applyFill="1" applyBorder="1" applyAlignment="1">
      <alignment horizontal="center" vertical="center"/>
    </xf>
    <xf numFmtId="166" fontId="14" fillId="2" borderId="5" xfId="1" applyNumberFormat="1" applyFont="1" applyFill="1" applyBorder="1" applyAlignment="1">
      <alignment horizontal="center" vertical="center" wrapText="1"/>
    </xf>
    <xf numFmtId="166" fontId="14" fillId="2" borderId="9" xfId="1" applyNumberFormat="1" applyFont="1" applyFill="1" applyBorder="1" applyAlignment="1">
      <alignment horizontal="center" vertical="center" wrapText="1"/>
    </xf>
    <xf numFmtId="166" fontId="14" fillId="2" borderId="4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0" fontId="91" fillId="16" borderId="2" xfId="0" applyFont="1" applyFill="1" applyBorder="1" applyAlignment="1">
      <alignment horizontal="center" vertical="center" wrapText="1"/>
    </xf>
    <xf numFmtId="0" fontId="91" fillId="16" borderId="6" xfId="0" applyFont="1" applyFill="1" applyBorder="1" applyAlignment="1">
      <alignment horizontal="center" vertical="center" wrapText="1"/>
    </xf>
    <xf numFmtId="0" fontId="36" fillId="0" borderId="10" xfId="0" applyFont="1" applyBorder="1" applyAlignment="1">
      <alignment horizontal="center" wrapText="1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4" fontId="20" fillId="0" borderId="1" xfId="0" applyNumberFormat="1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3" fontId="20" fillId="0" borderId="1" xfId="0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1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 wrapText="1"/>
    </xf>
    <xf numFmtId="4" fontId="20" fillId="11" borderId="1" xfId="0" applyNumberFormat="1" applyFont="1" applyFill="1" applyBorder="1" applyAlignment="1">
      <alignment horizontal="center"/>
    </xf>
    <xf numFmtId="0" fontId="34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 vertical="center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0" fontId="27" fillId="4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3" fontId="30" fillId="0" borderId="1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/>
    </xf>
    <xf numFmtId="164" fontId="30" fillId="0" borderId="2" xfId="1" applyNumberFormat="1" applyFont="1" applyFill="1" applyBorder="1" applyAlignment="1">
      <alignment horizontal="center" vertical="center" wrapText="1"/>
    </xf>
    <xf numFmtId="164" fontId="30" fillId="0" borderId="6" xfId="1" applyNumberFormat="1" applyFont="1" applyFill="1" applyBorder="1" applyAlignment="1">
      <alignment horizontal="center"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2" fontId="28" fillId="0" borderId="5" xfId="1" applyNumberFormat="1" applyFont="1" applyFill="1" applyBorder="1" applyAlignment="1">
      <alignment horizontal="center" vertical="center" textRotation="90" wrapText="1"/>
    </xf>
    <xf numFmtId="2" fontId="28" fillId="0" borderId="9" xfId="1" applyNumberFormat="1" applyFont="1" applyFill="1" applyBorder="1" applyAlignment="1">
      <alignment horizontal="center" vertical="center" textRotation="90" wrapText="1"/>
    </xf>
    <xf numFmtId="2" fontId="28" fillId="0" borderId="4" xfId="1" applyNumberFormat="1" applyFont="1" applyFill="1" applyBorder="1" applyAlignment="1">
      <alignment horizontal="center" vertical="center" textRotation="90" wrapText="1"/>
    </xf>
    <xf numFmtId="166" fontId="28" fillId="0" borderId="1" xfId="1" applyNumberFormat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0" fillId="0" borderId="1" xfId="1" applyNumberFormat="1" applyFont="1" applyFill="1" applyBorder="1" applyAlignment="1">
      <alignment horizontal="center" vertical="center" wrapText="1"/>
    </xf>
    <xf numFmtId="166" fontId="50" fillId="0" borderId="7" xfId="1" applyNumberFormat="1" applyFont="1" applyFill="1" applyBorder="1" applyAlignment="1">
      <alignment horizontal="center" vertical="center" wrapText="1"/>
    </xf>
    <xf numFmtId="166" fontId="50" fillId="0" borderId="15" xfId="1" applyNumberFormat="1" applyFont="1" applyFill="1" applyBorder="1" applyAlignment="1">
      <alignment horizontal="center" vertical="center" wrapText="1"/>
    </xf>
    <xf numFmtId="166" fontId="50" fillId="0" borderId="13" xfId="1" applyNumberFormat="1" applyFont="1" applyFill="1" applyBorder="1" applyAlignment="1">
      <alignment horizontal="center" vertical="center" wrapText="1"/>
    </xf>
    <xf numFmtId="166" fontId="50" fillId="0" borderId="5" xfId="1" applyNumberFormat="1" applyFont="1" applyFill="1" applyBorder="1" applyAlignment="1">
      <alignment horizontal="center" vertical="center" wrapText="1"/>
    </xf>
    <xf numFmtId="166" fontId="50" fillId="0" borderId="9" xfId="1" applyNumberFormat="1" applyFont="1" applyFill="1" applyBorder="1" applyAlignment="1">
      <alignment horizontal="center" vertical="center" wrapText="1"/>
    </xf>
    <xf numFmtId="166" fontId="50" fillId="0" borderId="4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43" fillId="7" borderId="6" xfId="0" applyFont="1" applyFill="1" applyBorder="1" applyAlignment="1">
      <alignment horizontal="center" vertical="center" wrapText="1"/>
    </xf>
    <xf numFmtId="166" fontId="28" fillId="0" borderId="1" xfId="1" applyNumberFormat="1" applyFont="1" applyFill="1" applyBorder="1" applyAlignment="1">
      <alignment horizontal="center" vertical="center" wrapText="1"/>
    </xf>
    <xf numFmtId="166" fontId="28" fillId="0" borderId="6" xfId="1" applyNumberFormat="1" applyFont="1" applyFill="1" applyBorder="1" applyAlignment="1">
      <alignment horizontal="center" vertical="center" wrapText="1"/>
    </xf>
    <xf numFmtId="166" fontId="28" fillId="0" borderId="3" xfId="1" applyNumberFormat="1" applyFont="1" applyFill="1" applyBorder="1" applyAlignment="1">
      <alignment horizontal="center" vertical="center" wrapText="1"/>
    </xf>
    <xf numFmtId="1" fontId="31" fillId="0" borderId="6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9" fontId="31" fillId="0" borderId="3" xfId="1" applyNumberFormat="1" applyFont="1" applyFill="1" applyBorder="1" applyAlignment="1">
      <alignment horizontal="center" vertical="center" wrapText="1"/>
    </xf>
    <xf numFmtId="1" fontId="31" fillId="0" borderId="3" xfId="1" applyNumberFormat="1" applyFont="1" applyFill="1" applyBorder="1" applyAlignment="1">
      <alignment horizontal="center" vertical="center" wrapText="1"/>
    </xf>
    <xf numFmtId="164" fontId="30" fillId="3" borderId="2" xfId="1" applyNumberFormat="1" applyFont="1" applyFill="1" applyBorder="1" applyAlignment="1">
      <alignment horizontal="center" vertical="center" wrapText="1"/>
    </xf>
    <xf numFmtId="164" fontId="30" fillId="3" borderId="6" xfId="1" applyNumberFormat="1" applyFont="1" applyFill="1" applyBorder="1" applyAlignment="1">
      <alignment horizontal="center" vertical="center" wrapText="1"/>
    </xf>
    <xf numFmtId="164" fontId="30" fillId="3" borderId="3" xfId="1" applyNumberFormat="1" applyFont="1" applyFill="1" applyBorder="1" applyAlignment="1">
      <alignment horizontal="center" vertical="center" wrapText="1"/>
    </xf>
    <xf numFmtId="164" fontId="30" fillId="3" borderId="1" xfId="1" applyNumberFormat="1" applyFont="1" applyFill="1" applyBorder="1" applyAlignment="1">
      <alignment horizontal="center" vertical="center" wrapText="1"/>
    </xf>
    <xf numFmtId="0" fontId="43" fillId="7" borderId="3" xfId="0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R309"/>
  <sheetViews>
    <sheetView zoomScale="90" zoomScaleNormal="90" zoomScaleSheetLayoutView="90" workbookViewId="0">
      <pane xSplit="15" ySplit="11" topLeftCell="CC288" activePane="bottomRight" state="frozen"/>
      <selection pane="topRight" activeCell="N1" sqref="N1"/>
      <selection pane="bottomLeft" activeCell="A12" sqref="A12"/>
      <selection pane="bottomRight" activeCell="D3" sqref="D3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hidden="1" customWidth="1"/>
    <col min="6" max="6" width="7.5703125" style="438" customWidth="1"/>
    <col min="7" max="7" width="8.7109375" style="6" customWidth="1"/>
    <col min="8" max="8" width="8.28515625" style="6" customWidth="1"/>
    <col min="9" max="9" width="7.140625" style="4" customWidth="1"/>
    <col min="10" max="10" width="6.28515625" style="4" customWidth="1"/>
    <col min="11" max="11" width="6.5703125" style="4" hidden="1" customWidth="1"/>
    <col min="12" max="15" width="5.28515625" style="4" hidden="1" customWidth="1"/>
    <col min="16" max="16" width="10.5703125" style="4" customWidth="1"/>
    <col min="17" max="17" width="15.85546875" style="4" customWidth="1"/>
    <col min="18" max="18" width="10.5703125" style="4" customWidth="1"/>
    <col min="19" max="19" width="14.7109375" style="4" customWidth="1"/>
    <col min="20" max="20" width="10.85546875" style="4" customWidth="1"/>
    <col min="21" max="21" width="14.5703125" style="4" customWidth="1"/>
    <col min="22" max="22" width="10.42578125" style="4" customWidth="1"/>
    <col min="23" max="23" width="14.85546875" style="4" customWidth="1"/>
    <col min="24" max="24" width="9.85546875" style="4" customWidth="1"/>
    <col min="25" max="25" width="17.140625" style="4" customWidth="1"/>
    <col min="26" max="26" width="8.85546875" style="4" customWidth="1"/>
    <col min="27" max="27" width="16.5703125" style="4" bestFit="1" customWidth="1"/>
    <col min="28" max="28" width="9.42578125" style="4" customWidth="1"/>
    <col min="29" max="29" width="15.42578125" style="4" bestFit="1" customWidth="1"/>
    <col min="30" max="30" width="10.7109375" style="4" customWidth="1"/>
    <col min="31" max="31" width="15.5703125" style="4" customWidth="1"/>
    <col min="32" max="32" width="9.42578125" style="4" customWidth="1"/>
    <col min="33" max="33" width="13.7109375" style="4" customWidth="1"/>
    <col min="34" max="34" width="10.5703125" style="4" customWidth="1"/>
    <col min="35" max="35" width="15.7109375" style="4" customWidth="1"/>
    <col min="36" max="36" width="10.42578125" style="4" customWidth="1"/>
    <col min="37" max="37" width="14.28515625" style="4" customWidth="1"/>
    <col min="38" max="38" width="12.5703125" style="4" customWidth="1"/>
    <col min="39" max="39" width="14" style="4" customWidth="1"/>
    <col min="40" max="40" width="8.7109375" style="4" customWidth="1"/>
    <col min="41" max="41" width="14.85546875" style="4" customWidth="1"/>
    <col min="42" max="42" width="9.42578125" style="6" customWidth="1"/>
    <col min="43" max="43" width="15" style="6" customWidth="1"/>
    <col min="44" max="44" width="8.5703125" style="4" customWidth="1"/>
    <col min="45" max="45" width="13.28515625" style="4" customWidth="1"/>
    <col min="46" max="46" width="8.85546875" style="4" customWidth="1"/>
    <col min="47" max="47" width="16.5703125" style="4" customWidth="1"/>
    <col min="48" max="48" width="10.85546875" style="4" customWidth="1"/>
    <col min="49" max="49" width="15" style="4" customWidth="1"/>
    <col min="50" max="50" width="9" style="4" customWidth="1"/>
    <col min="51" max="51" width="13" style="4" customWidth="1"/>
    <col min="52" max="52" width="10" style="4" customWidth="1"/>
    <col min="53" max="53" width="15.7109375" style="4" customWidth="1"/>
    <col min="54" max="54" width="11" style="4" customWidth="1"/>
    <col min="55" max="55" width="14.140625" style="4" customWidth="1"/>
    <col min="56" max="56" width="9.85546875" style="4" customWidth="1"/>
    <col min="57" max="57" width="13.140625" style="4" customWidth="1"/>
    <col min="58" max="58" width="9.5703125" style="4" customWidth="1"/>
    <col min="59" max="59" width="14.42578125" style="4" customWidth="1"/>
    <col min="60" max="60" width="7.7109375" style="4" customWidth="1"/>
    <col min="61" max="61" width="13.5703125" style="4" customWidth="1"/>
    <col min="62" max="62" width="8.28515625" style="20" customWidth="1"/>
    <col min="63" max="63" width="16.140625" style="4" customWidth="1"/>
    <col min="64" max="65" width="12.85546875" style="4" customWidth="1"/>
    <col min="66" max="66" width="10.5703125" style="4" customWidth="1"/>
    <col min="67" max="67" width="12.28515625" style="4" customWidth="1"/>
    <col min="68" max="68" width="12.140625" style="4" customWidth="1"/>
    <col min="69" max="69" width="13.5703125" style="4" customWidth="1"/>
    <col min="70" max="71" width="12.28515625" style="4" customWidth="1"/>
    <col min="72" max="75" width="14" style="4" customWidth="1"/>
    <col min="76" max="77" width="12" style="4" customWidth="1"/>
    <col min="78" max="78" width="11.140625" style="4" customWidth="1"/>
    <col min="79" max="79" width="14.42578125" style="4" customWidth="1"/>
    <col min="80" max="80" width="12.28515625" style="4" customWidth="1"/>
    <col min="81" max="81" width="15" style="4" customWidth="1"/>
    <col min="82" max="82" width="11.140625" style="4" customWidth="1"/>
    <col min="83" max="83" width="15.7109375" style="4" customWidth="1"/>
    <col min="84" max="84" width="8.7109375" style="4" customWidth="1"/>
    <col min="85" max="85" width="16.5703125" style="4" customWidth="1"/>
    <col min="86" max="86" width="7.7109375" style="4" customWidth="1"/>
    <col min="87" max="87" width="15.28515625" style="4" customWidth="1"/>
    <col min="88" max="88" width="8.5703125" style="4" customWidth="1"/>
    <col min="89" max="89" width="12.7109375" style="4" customWidth="1"/>
    <col min="90" max="90" width="10.28515625" style="551" customWidth="1"/>
    <col min="91" max="91" width="16" style="551" customWidth="1"/>
    <col min="92" max="92" width="14.5703125" style="4" customWidth="1"/>
    <col min="93" max="93" width="16.7109375" style="4" customWidth="1"/>
    <col min="96" max="96" width="16.140625" customWidth="1"/>
  </cols>
  <sheetData>
    <row r="1" spans="1:96" hidden="1" x14ac:dyDescent="0.25"/>
    <row r="2" spans="1:96" hidden="1" x14ac:dyDescent="0.25"/>
    <row r="3" spans="1:96" ht="61.5" customHeight="1" x14ac:dyDescent="0.25">
      <c r="D3" s="93" t="s">
        <v>821</v>
      </c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5"/>
      <c r="Q3" s="95"/>
      <c r="R3" s="94"/>
      <c r="S3" s="94"/>
      <c r="V3" s="94"/>
      <c r="Z3" s="94"/>
      <c r="AA3" s="94"/>
      <c r="AF3" s="641"/>
      <c r="AG3" s="641"/>
    </row>
    <row r="4" spans="1:96" ht="35.25" customHeight="1" x14ac:dyDescent="0.25">
      <c r="A4" s="28"/>
      <c r="B4" s="28"/>
      <c r="C4" s="99">
        <v>1</v>
      </c>
      <c r="D4" s="99">
        <v>2</v>
      </c>
      <c r="E4" s="99">
        <v>3</v>
      </c>
      <c r="F4" s="99"/>
      <c r="G4" s="99">
        <v>4</v>
      </c>
      <c r="H4" s="99">
        <v>5</v>
      </c>
      <c r="I4" s="99">
        <v>6</v>
      </c>
      <c r="J4" s="99">
        <v>7</v>
      </c>
      <c r="K4" s="99">
        <v>8</v>
      </c>
      <c r="L4" s="99">
        <v>9</v>
      </c>
      <c r="M4" s="99">
        <v>10</v>
      </c>
      <c r="N4" s="99">
        <v>11</v>
      </c>
      <c r="O4" s="99">
        <v>12</v>
      </c>
      <c r="P4" s="99">
        <v>13</v>
      </c>
      <c r="Q4" s="99">
        <v>14</v>
      </c>
      <c r="R4" s="99">
        <v>15</v>
      </c>
      <c r="S4" s="99">
        <v>16</v>
      </c>
      <c r="T4" s="99">
        <v>17</v>
      </c>
      <c r="U4" s="99">
        <v>18</v>
      </c>
      <c r="V4" s="99">
        <v>19</v>
      </c>
      <c r="W4" s="99">
        <v>20</v>
      </c>
      <c r="X4" s="99">
        <v>21</v>
      </c>
      <c r="Y4" s="99">
        <v>22</v>
      </c>
      <c r="Z4" s="99">
        <v>23</v>
      </c>
      <c r="AA4" s="99">
        <v>24</v>
      </c>
      <c r="AB4" s="99">
        <v>27</v>
      </c>
      <c r="AC4" s="99">
        <v>28</v>
      </c>
      <c r="AD4" s="99">
        <v>31</v>
      </c>
      <c r="AE4" s="99">
        <v>32</v>
      </c>
      <c r="AF4" s="99">
        <v>33</v>
      </c>
      <c r="AG4" s="99">
        <v>34</v>
      </c>
      <c r="AH4" s="99">
        <v>35</v>
      </c>
      <c r="AI4" s="99">
        <v>36</v>
      </c>
      <c r="AJ4" s="99">
        <v>39</v>
      </c>
      <c r="AK4" s="99">
        <v>40</v>
      </c>
      <c r="AL4" s="99">
        <v>43</v>
      </c>
      <c r="AM4" s="99">
        <v>44</v>
      </c>
      <c r="AN4" s="99">
        <v>45</v>
      </c>
      <c r="AO4" s="99">
        <v>46</v>
      </c>
      <c r="AP4" s="99">
        <v>47</v>
      </c>
      <c r="AQ4" s="99">
        <v>48</v>
      </c>
      <c r="AR4" s="99">
        <v>51</v>
      </c>
      <c r="AS4" s="99">
        <v>52</v>
      </c>
      <c r="AT4" s="99">
        <v>53</v>
      </c>
      <c r="AU4" s="99">
        <v>54</v>
      </c>
      <c r="AV4" s="99">
        <v>55</v>
      </c>
      <c r="AW4" s="99">
        <v>56</v>
      </c>
      <c r="AX4" s="99">
        <v>57</v>
      </c>
      <c r="AY4" s="99">
        <v>58</v>
      </c>
      <c r="AZ4" s="99">
        <v>59</v>
      </c>
      <c r="BA4" s="99">
        <v>60</v>
      </c>
      <c r="BB4" s="99">
        <v>61</v>
      </c>
      <c r="BC4" s="99">
        <v>62</v>
      </c>
      <c r="BD4" s="99">
        <v>63</v>
      </c>
      <c r="BE4" s="99">
        <v>64</v>
      </c>
      <c r="BF4" s="99">
        <v>67</v>
      </c>
      <c r="BG4" s="99">
        <v>68</v>
      </c>
      <c r="BH4" s="99">
        <v>69</v>
      </c>
      <c r="BI4" s="99">
        <v>70</v>
      </c>
      <c r="BJ4" s="99">
        <v>71</v>
      </c>
      <c r="BK4" s="99">
        <v>72</v>
      </c>
      <c r="BL4" s="99">
        <v>75</v>
      </c>
      <c r="BM4" s="99">
        <v>76</v>
      </c>
      <c r="BN4" s="99">
        <v>77</v>
      </c>
      <c r="BO4" s="99">
        <v>78</v>
      </c>
      <c r="BP4" s="99">
        <v>79</v>
      </c>
      <c r="BQ4" s="99">
        <v>80</v>
      </c>
      <c r="BR4" s="99">
        <v>81</v>
      </c>
      <c r="BS4" s="99">
        <v>82</v>
      </c>
      <c r="BT4" s="99">
        <v>83</v>
      </c>
      <c r="BU4" s="99">
        <v>84</v>
      </c>
      <c r="BV4" s="99">
        <v>85</v>
      </c>
      <c r="BW4" s="99">
        <v>86</v>
      </c>
      <c r="BX4" s="99">
        <v>87</v>
      </c>
      <c r="BY4" s="99">
        <v>88</v>
      </c>
      <c r="BZ4" s="99">
        <v>89</v>
      </c>
      <c r="CA4" s="99">
        <v>90</v>
      </c>
      <c r="CB4" s="99">
        <v>91</v>
      </c>
      <c r="CC4" s="99">
        <v>92</v>
      </c>
      <c r="CD4" s="99">
        <v>93</v>
      </c>
      <c r="CE4" s="99">
        <v>94</v>
      </c>
      <c r="CF4" s="99">
        <v>95</v>
      </c>
      <c r="CG4" s="99">
        <v>96</v>
      </c>
      <c r="CH4" s="99">
        <v>99</v>
      </c>
      <c r="CI4" s="99">
        <v>100</v>
      </c>
      <c r="CJ4" s="99">
        <v>103</v>
      </c>
      <c r="CK4" s="99">
        <v>104</v>
      </c>
      <c r="CL4" s="99"/>
      <c r="CM4" s="99"/>
      <c r="CN4" s="99">
        <v>107</v>
      </c>
      <c r="CO4" s="99">
        <v>108</v>
      </c>
      <c r="CQ4" s="646" t="s">
        <v>1055</v>
      </c>
      <c r="CR4" s="646"/>
    </row>
    <row r="5" spans="1:96" s="32" customFormat="1" ht="70.5" customHeight="1" x14ac:dyDescent="0.2">
      <c r="A5" s="617" t="s">
        <v>55</v>
      </c>
      <c r="B5" s="617" t="s">
        <v>328</v>
      </c>
      <c r="C5" s="617" t="s">
        <v>811</v>
      </c>
      <c r="D5" s="619" t="s">
        <v>0</v>
      </c>
      <c r="E5" s="620" t="s">
        <v>848</v>
      </c>
      <c r="F5" s="609" t="s">
        <v>849</v>
      </c>
      <c r="G5" s="621" t="s">
        <v>812</v>
      </c>
      <c r="H5" s="622" t="s">
        <v>813</v>
      </c>
      <c r="I5" s="606" t="s">
        <v>814</v>
      </c>
      <c r="J5" s="633" t="s">
        <v>850</v>
      </c>
      <c r="K5" s="606"/>
      <c r="L5" s="621" t="s">
        <v>1</v>
      </c>
      <c r="M5" s="636"/>
      <c r="N5" s="636"/>
      <c r="O5" s="637"/>
      <c r="P5" s="627" t="s">
        <v>815</v>
      </c>
      <c r="Q5" s="628"/>
      <c r="R5" s="627" t="s">
        <v>816</v>
      </c>
      <c r="S5" s="628"/>
      <c r="T5" s="627" t="s">
        <v>817</v>
      </c>
      <c r="U5" s="628"/>
      <c r="V5" s="625" t="s">
        <v>851</v>
      </c>
      <c r="W5" s="626"/>
      <c r="X5" s="627" t="s">
        <v>619</v>
      </c>
      <c r="Y5" s="628"/>
      <c r="Z5" s="629" t="s">
        <v>142</v>
      </c>
      <c r="AA5" s="630"/>
      <c r="AB5" s="627" t="s">
        <v>548</v>
      </c>
      <c r="AC5" s="628"/>
      <c r="AD5" s="627" t="s">
        <v>620</v>
      </c>
      <c r="AE5" s="628"/>
      <c r="AF5" s="625" t="s">
        <v>852</v>
      </c>
      <c r="AG5" s="626"/>
      <c r="AH5" s="638" t="s">
        <v>853</v>
      </c>
      <c r="AI5" s="639"/>
      <c r="AJ5" s="627" t="s">
        <v>623</v>
      </c>
      <c r="AK5" s="628"/>
      <c r="AL5" s="627" t="s">
        <v>125</v>
      </c>
      <c r="AM5" s="628"/>
      <c r="AN5" s="627" t="s">
        <v>6</v>
      </c>
      <c r="AO5" s="628"/>
      <c r="AP5" s="627" t="s">
        <v>329</v>
      </c>
      <c r="AQ5" s="628"/>
      <c r="AR5" s="615" t="s">
        <v>149</v>
      </c>
      <c r="AS5" s="616"/>
      <c r="AT5" s="615" t="s">
        <v>151</v>
      </c>
      <c r="AU5" s="616"/>
      <c r="AV5" s="627" t="s">
        <v>5</v>
      </c>
      <c r="AW5" s="628"/>
      <c r="AX5" s="627" t="s">
        <v>124</v>
      </c>
      <c r="AY5" s="628"/>
      <c r="AZ5" s="615" t="s">
        <v>123</v>
      </c>
      <c r="BA5" s="616"/>
      <c r="BB5" s="615" t="s">
        <v>150</v>
      </c>
      <c r="BC5" s="616"/>
      <c r="BD5" s="627" t="s">
        <v>621</v>
      </c>
      <c r="BE5" s="628"/>
      <c r="BF5" s="627" t="s">
        <v>622</v>
      </c>
      <c r="BG5" s="628"/>
      <c r="BH5" s="627" t="s">
        <v>144</v>
      </c>
      <c r="BI5" s="628"/>
      <c r="BJ5" s="627" t="s">
        <v>128</v>
      </c>
      <c r="BK5" s="628"/>
      <c r="BL5" s="613" t="s">
        <v>148</v>
      </c>
      <c r="BM5" s="614"/>
      <c r="BN5" s="627" t="s">
        <v>129</v>
      </c>
      <c r="BO5" s="628"/>
      <c r="BP5" s="613" t="s">
        <v>11</v>
      </c>
      <c r="BQ5" s="614"/>
      <c r="BR5" s="615" t="s">
        <v>9</v>
      </c>
      <c r="BS5" s="616"/>
      <c r="BT5" s="615" t="s">
        <v>10</v>
      </c>
      <c r="BU5" s="616"/>
      <c r="BV5" s="627" t="s">
        <v>258</v>
      </c>
      <c r="BW5" s="628"/>
      <c r="BX5" s="615" t="s">
        <v>147</v>
      </c>
      <c r="BY5" s="616"/>
      <c r="BZ5" s="627" t="s">
        <v>153</v>
      </c>
      <c r="CA5" s="628"/>
      <c r="CB5" s="615" t="s">
        <v>8</v>
      </c>
      <c r="CC5" s="616"/>
      <c r="CD5" s="615" t="s">
        <v>13</v>
      </c>
      <c r="CE5" s="616"/>
      <c r="CF5" s="615" t="s">
        <v>152</v>
      </c>
      <c r="CG5" s="616"/>
      <c r="CH5" s="647" t="s">
        <v>330</v>
      </c>
      <c r="CI5" s="651"/>
      <c r="CJ5" s="638" t="s">
        <v>819</v>
      </c>
      <c r="CK5" s="639"/>
      <c r="CL5" s="647" t="s">
        <v>1056</v>
      </c>
      <c r="CM5" s="648"/>
      <c r="CN5" s="627" t="s">
        <v>714</v>
      </c>
      <c r="CO5" s="628"/>
      <c r="CQ5" s="644" t="s">
        <v>1054</v>
      </c>
      <c r="CR5" s="645"/>
    </row>
    <row r="6" spans="1:96" s="40" customFormat="1" ht="15" customHeight="1" x14ac:dyDescent="0.2">
      <c r="A6" s="617"/>
      <c r="B6" s="617"/>
      <c r="C6" s="617"/>
      <c r="D6" s="619"/>
      <c r="E6" s="620"/>
      <c r="F6" s="609"/>
      <c r="G6" s="621"/>
      <c r="H6" s="623"/>
      <c r="I6" s="607"/>
      <c r="J6" s="634"/>
      <c r="K6" s="607"/>
      <c r="L6" s="631" t="s">
        <v>820</v>
      </c>
      <c r="M6" s="632"/>
      <c r="N6" s="632"/>
      <c r="O6" s="632"/>
      <c r="P6" s="598">
        <v>270005</v>
      </c>
      <c r="Q6" s="599"/>
      <c r="R6" s="596">
        <v>270004</v>
      </c>
      <c r="S6" s="597"/>
      <c r="T6" s="596">
        <v>270148</v>
      </c>
      <c r="U6" s="597"/>
      <c r="V6" s="596">
        <v>270008</v>
      </c>
      <c r="W6" s="597"/>
      <c r="X6" s="596">
        <v>270007</v>
      </c>
      <c r="Y6" s="597"/>
      <c r="Z6" s="629">
        <v>270149</v>
      </c>
      <c r="AA6" s="642"/>
      <c r="AB6" s="596">
        <v>270042</v>
      </c>
      <c r="AC6" s="597"/>
      <c r="AD6" s="596">
        <v>270017</v>
      </c>
      <c r="AE6" s="643"/>
      <c r="AF6" s="643">
        <v>270008</v>
      </c>
      <c r="AG6" s="597"/>
      <c r="AH6" s="596">
        <v>270057</v>
      </c>
      <c r="AI6" s="597"/>
      <c r="AJ6" s="596">
        <v>270018</v>
      </c>
      <c r="AK6" s="597"/>
      <c r="AL6" s="596">
        <v>270040</v>
      </c>
      <c r="AM6" s="597"/>
      <c r="AN6" s="596">
        <v>270041</v>
      </c>
      <c r="AO6" s="597"/>
      <c r="AP6" s="596">
        <v>270116</v>
      </c>
      <c r="AQ6" s="597"/>
      <c r="AR6" s="596">
        <v>270155</v>
      </c>
      <c r="AS6" s="597"/>
      <c r="AT6" s="596">
        <v>270168</v>
      </c>
      <c r="AU6" s="597"/>
      <c r="AV6" s="596">
        <v>270134</v>
      </c>
      <c r="AW6" s="597"/>
      <c r="AX6" s="596">
        <v>270098</v>
      </c>
      <c r="AY6" s="597"/>
      <c r="AZ6" s="596">
        <v>270087</v>
      </c>
      <c r="BA6" s="597"/>
      <c r="BB6" s="596">
        <v>270169</v>
      </c>
      <c r="BC6" s="597"/>
      <c r="BD6" s="596">
        <v>270050</v>
      </c>
      <c r="BE6" s="597"/>
      <c r="BF6" s="596">
        <v>270052</v>
      </c>
      <c r="BG6" s="597"/>
      <c r="BH6" s="596">
        <v>270053</v>
      </c>
      <c r="BI6" s="597"/>
      <c r="BJ6" s="596">
        <v>270056</v>
      </c>
      <c r="BK6" s="597"/>
      <c r="BL6" s="596">
        <v>270068</v>
      </c>
      <c r="BM6" s="597"/>
      <c r="BN6" s="596">
        <v>270069</v>
      </c>
      <c r="BO6" s="597"/>
      <c r="BP6" s="596">
        <v>270156</v>
      </c>
      <c r="BQ6" s="597"/>
      <c r="BR6" s="596">
        <v>270091</v>
      </c>
      <c r="BS6" s="597"/>
      <c r="BT6" s="596">
        <v>270088</v>
      </c>
      <c r="BU6" s="597"/>
      <c r="BV6" s="596">
        <v>270146</v>
      </c>
      <c r="BW6" s="597"/>
      <c r="BX6" s="596">
        <v>270170</v>
      </c>
      <c r="BY6" s="597"/>
      <c r="BZ6" s="596">
        <v>270171</v>
      </c>
      <c r="CA6" s="597"/>
      <c r="CB6" s="596">
        <v>270095</v>
      </c>
      <c r="CC6" s="597"/>
      <c r="CD6" s="596">
        <v>270065</v>
      </c>
      <c r="CE6" s="597"/>
      <c r="CF6" s="596">
        <v>270089</v>
      </c>
      <c r="CG6" s="597"/>
      <c r="CH6" s="647">
        <v>270223</v>
      </c>
      <c r="CI6" s="648"/>
      <c r="CJ6" s="638">
        <v>270113</v>
      </c>
      <c r="CK6" s="640"/>
      <c r="CL6" s="647">
        <v>270115</v>
      </c>
      <c r="CM6" s="648"/>
      <c r="CN6" s="490"/>
      <c r="CO6" s="353"/>
      <c r="CQ6" s="552"/>
      <c r="CR6" s="552"/>
    </row>
    <row r="7" spans="1:96" s="40" customFormat="1" ht="15" customHeight="1" x14ac:dyDescent="0.2">
      <c r="A7" s="617"/>
      <c r="B7" s="617"/>
      <c r="C7" s="617"/>
      <c r="D7" s="619"/>
      <c r="E7" s="620"/>
      <c r="F7" s="609"/>
      <c r="G7" s="621"/>
      <c r="H7" s="623"/>
      <c r="I7" s="607"/>
      <c r="J7" s="634"/>
      <c r="K7" s="607"/>
      <c r="L7" s="606" t="s">
        <v>14</v>
      </c>
      <c r="M7" s="606" t="s">
        <v>15</v>
      </c>
      <c r="N7" s="606" t="s">
        <v>16</v>
      </c>
      <c r="O7" s="610" t="s">
        <v>17</v>
      </c>
      <c r="P7" s="602" t="s">
        <v>85</v>
      </c>
      <c r="Q7" s="605"/>
      <c r="R7" s="602" t="s">
        <v>83</v>
      </c>
      <c r="S7" s="603"/>
      <c r="T7" s="600" t="s">
        <v>82</v>
      </c>
      <c r="U7" s="604"/>
      <c r="V7" s="600" t="s">
        <v>84</v>
      </c>
      <c r="W7" s="601"/>
      <c r="X7" s="600" t="s">
        <v>97</v>
      </c>
      <c r="Y7" s="601"/>
      <c r="Z7" s="602" t="s">
        <v>154</v>
      </c>
      <c r="AA7" s="605"/>
      <c r="AB7" s="600" t="s">
        <v>107</v>
      </c>
      <c r="AC7" s="601"/>
      <c r="AD7" s="600" t="s">
        <v>104</v>
      </c>
      <c r="AE7" s="601"/>
      <c r="AF7" s="605" t="s">
        <v>84</v>
      </c>
      <c r="AG7" s="603"/>
      <c r="AH7" s="600" t="s">
        <v>120</v>
      </c>
      <c r="AI7" s="604"/>
      <c r="AJ7" s="600" t="s">
        <v>105</v>
      </c>
      <c r="AK7" s="601"/>
      <c r="AL7" s="600" t="s">
        <v>96</v>
      </c>
      <c r="AM7" s="601"/>
      <c r="AN7" s="600" t="s">
        <v>106</v>
      </c>
      <c r="AO7" s="601"/>
      <c r="AP7" s="600" t="s">
        <v>132</v>
      </c>
      <c r="AQ7" s="601"/>
      <c r="AR7" s="600" t="s">
        <v>100</v>
      </c>
      <c r="AS7" s="601"/>
      <c r="AT7" s="600" t="s">
        <v>101</v>
      </c>
      <c r="AU7" s="601"/>
      <c r="AV7" s="600" t="s">
        <v>98</v>
      </c>
      <c r="AW7" s="601"/>
      <c r="AX7" s="600" t="s">
        <v>102</v>
      </c>
      <c r="AY7" s="601"/>
      <c r="AZ7" s="600" t="s">
        <v>99</v>
      </c>
      <c r="BA7" s="601"/>
      <c r="BB7" s="600" t="s">
        <v>103</v>
      </c>
      <c r="BC7" s="601"/>
      <c r="BD7" s="600" t="s">
        <v>116</v>
      </c>
      <c r="BE7" s="601"/>
      <c r="BF7" s="600" t="s">
        <v>118</v>
      </c>
      <c r="BG7" s="601"/>
      <c r="BH7" s="600" t="s">
        <v>140</v>
      </c>
      <c r="BI7" s="601"/>
      <c r="BJ7" s="600" t="s">
        <v>119</v>
      </c>
      <c r="BK7" s="604"/>
      <c r="BL7" s="600" t="s">
        <v>108</v>
      </c>
      <c r="BM7" s="601"/>
      <c r="BN7" s="600" t="s">
        <v>89</v>
      </c>
      <c r="BO7" s="601"/>
      <c r="BP7" s="600" t="s">
        <v>114</v>
      </c>
      <c r="BQ7" s="601"/>
      <c r="BR7" s="600" t="s">
        <v>109</v>
      </c>
      <c r="BS7" s="601"/>
      <c r="BT7" s="600" t="s">
        <v>111</v>
      </c>
      <c r="BU7" s="601"/>
      <c r="BV7" s="600" t="s">
        <v>112</v>
      </c>
      <c r="BW7" s="601"/>
      <c r="BX7" s="600" t="s">
        <v>115</v>
      </c>
      <c r="BY7" s="601"/>
      <c r="BZ7" s="600" t="s">
        <v>141</v>
      </c>
      <c r="CA7" s="601"/>
      <c r="CB7" s="600" t="s">
        <v>139</v>
      </c>
      <c r="CC7" s="601"/>
      <c r="CD7" s="600" t="s">
        <v>87</v>
      </c>
      <c r="CE7" s="601"/>
      <c r="CF7" s="600" t="s">
        <v>121</v>
      </c>
      <c r="CG7" s="601"/>
      <c r="CH7" s="649" t="s">
        <v>483</v>
      </c>
      <c r="CI7" s="650"/>
      <c r="CJ7" s="602" t="s">
        <v>549</v>
      </c>
      <c r="CK7" s="603"/>
      <c r="CL7" s="556"/>
      <c r="CM7" s="556"/>
      <c r="CN7" s="489"/>
      <c r="CO7" s="489"/>
      <c r="CQ7" s="550"/>
      <c r="CR7" s="550"/>
    </row>
    <row r="8" spans="1:96" s="98" customFormat="1" ht="31.5" customHeight="1" x14ac:dyDescent="0.2">
      <c r="A8" s="618"/>
      <c r="B8" s="618"/>
      <c r="C8" s="618"/>
      <c r="D8" s="619"/>
      <c r="E8" s="620"/>
      <c r="F8" s="609"/>
      <c r="G8" s="621"/>
      <c r="H8" s="624"/>
      <c r="I8" s="608"/>
      <c r="J8" s="635"/>
      <c r="K8" s="608"/>
      <c r="L8" s="608"/>
      <c r="M8" s="608"/>
      <c r="N8" s="608"/>
      <c r="O8" s="611"/>
      <c r="P8" s="354" t="s">
        <v>613</v>
      </c>
      <c r="Q8" s="354" t="s">
        <v>18</v>
      </c>
      <c r="R8" s="354" t="s">
        <v>613</v>
      </c>
      <c r="S8" s="354" t="s">
        <v>18</v>
      </c>
      <c r="T8" s="354" t="s">
        <v>613</v>
      </c>
      <c r="U8" s="354" t="s">
        <v>18</v>
      </c>
      <c r="V8" s="354" t="s">
        <v>613</v>
      </c>
      <c r="W8" s="354" t="s">
        <v>18</v>
      </c>
      <c r="X8" s="354" t="s">
        <v>613</v>
      </c>
      <c r="Y8" s="354" t="s">
        <v>18</v>
      </c>
      <c r="Z8" s="354" t="s">
        <v>613</v>
      </c>
      <c r="AA8" s="354" t="s">
        <v>18</v>
      </c>
      <c r="AB8" s="354" t="s">
        <v>613</v>
      </c>
      <c r="AC8" s="354" t="s">
        <v>18</v>
      </c>
      <c r="AD8" s="354" t="s">
        <v>613</v>
      </c>
      <c r="AE8" s="354" t="s">
        <v>18</v>
      </c>
      <c r="AF8" s="354" t="s">
        <v>613</v>
      </c>
      <c r="AG8" s="354" t="s">
        <v>18</v>
      </c>
      <c r="AH8" s="354" t="s">
        <v>613</v>
      </c>
      <c r="AI8" s="354" t="s">
        <v>18</v>
      </c>
      <c r="AJ8" s="354" t="s">
        <v>613</v>
      </c>
      <c r="AK8" s="354" t="s">
        <v>18</v>
      </c>
      <c r="AL8" s="354" t="s">
        <v>613</v>
      </c>
      <c r="AM8" s="354" t="s">
        <v>18</v>
      </c>
      <c r="AN8" s="345" t="s">
        <v>613</v>
      </c>
      <c r="AO8" s="346" t="s">
        <v>18</v>
      </c>
      <c r="AP8" s="354" t="s">
        <v>613</v>
      </c>
      <c r="AQ8" s="354" t="s">
        <v>18</v>
      </c>
      <c r="AR8" s="345" t="s">
        <v>613</v>
      </c>
      <c r="AS8" s="346" t="s">
        <v>18</v>
      </c>
      <c r="AT8" s="354" t="s">
        <v>613</v>
      </c>
      <c r="AU8" s="354" t="s">
        <v>18</v>
      </c>
      <c r="AV8" s="354" t="s">
        <v>613</v>
      </c>
      <c r="AW8" s="354" t="s">
        <v>18</v>
      </c>
      <c r="AX8" s="354" t="s">
        <v>613</v>
      </c>
      <c r="AY8" s="354" t="s">
        <v>18</v>
      </c>
      <c r="AZ8" s="345" t="s">
        <v>613</v>
      </c>
      <c r="BA8" s="346" t="s">
        <v>18</v>
      </c>
      <c r="BB8" s="354" t="s">
        <v>613</v>
      </c>
      <c r="BC8" s="354" t="s">
        <v>18</v>
      </c>
      <c r="BD8" s="354" t="s">
        <v>613</v>
      </c>
      <c r="BE8" s="354" t="s">
        <v>18</v>
      </c>
      <c r="BF8" s="354" t="s">
        <v>613</v>
      </c>
      <c r="BG8" s="354" t="s">
        <v>18</v>
      </c>
      <c r="BH8" s="354" t="s">
        <v>613</v>
      </c>
      <c r="BI8" s="354" t="s">
        <v>18</v>
      </c>
      <c r="BJ8" s="354" t="s">
        <v>613</v>
      </c>
      <c r="BK8" s="354" t="s">
        <v>18</v>
      </c>
      <c r="BL8" s="354" t="s">
        <v>613</v>
      </c>
      <c r="BM8" s="354" t="s">
        <v>18</v>
      </c>
      <c r="BN8" s="355" t="s">
        <v>164</v>
      </c>
      <c r="BO8" s="346" t="s">
        <v>18</v>
      </c>
      <c r="BP8" s="354" t="s">
        <v>613</v>
      </c>
      <c r="BQ8" s="354" t="s">
        <v>18</v>
      </c>
      <c r="BR8" s="345" t="s">
        <v>613</v>
      </c>
      <c r="BS8" s="346" t="s">
        <v>18</v>
      </c>
      <c r="BT8" s="354" t="s">
        <v>613</v>
      </c>
      <c r="BU8" s="354" t="s">
        <v>18</v>
      </c>
      <c r="BV8" s="354" t="s">
        <v>613</v>
      </c>
      <c r="BW8" s="354" t="s">
        <v>18</v>
      </c>
      <c r="BX8" s="354" t="s">
        <v>613</v>
      </c>
      <c r="BY8" s="354" t="s">
        <v>18</v>
      </c>
      <c r="BZ8" s="354" t="s">
        <v>613</v>
      </c>
      <c r="CA8" s="354" t="s">
        <v>18</v>
      </c>
      <c r="CB8" s="354" t="s">
        <v>613</v>
      </c>
      <c r="CC8" s="354" t="s">
        <v>18</v>
      </c>
      <c r="CD8" s="354" t="s">
        <v>613</v>
      </c>
      <c r="CE8" s="354" t="s">
        <v>18</v>
      </c>
      <c r="CF8" s="354" t="s">
        <v>613</v>
      </c>
      <c r="CG8" s="354" t="s">
        <v>18</v>
      </c>
      <c r="CH8" s="354" t="s">
        <v>613</v>
      </c>
      <c r="CI8" s="354" t="s">
        <v>18</v>
      </c>
      <c r="CJ8" s="354" t="s">
        <v>613</v>
      </c>
      <c r="CK8" s="492" t="s">
        <v>18</v>
      </c>
      <c r="CL8" s="354" t="s">
        <v>613</v>
      </c>
      <c r="CM8" s="553" t="s">
        <v>18</v>
      </c>
      <c r="CN8" s="354" t="s">
        <v>613</v>
      </c>
      <c r="CO8" s="354" t="s">
        <v>18</v>
      </c>
      <c r="CQ8" s="354" t="s">
        <v>613</v>
      </c>
      <c r="CR8" s="354" t="s">
        <v>18</v>
      </c>
    </row>
    <row r="9" spans="1:96" ht="15.75" x14ac:dyDescent="0.25">
      <c r="A9" s="22"/>
      <c r="B9" s="15"/>
      <c r="C9" s="15"/>
      <c r="D9" s="231"/>
      <c r="E9" s="232"/>
      <c r="F9" s="232"/>
      <c r="G9" s="233"/>
      <c r="H9" s="339"/>
      <c r="I9" s="233"/>
      <c r="J9" s="339"/>
      <c r="K9" s="339"/>
      <c r="L9" s="233"/>
      <c r="M9" s="340"/>
      <c r="N9" s="340"/>
      <c r="O9" s="340"/>
      <c r="P9" s="341"/>
      <c r="Q9" s="341">
        <v>1</v>
      </c>
      <c r="R9" s="341"/>
      <c r="S9" s="341">
        <v>1</v>
      </c>
      <c r="T9" s="341"/>
      <c r="U9" s="341">
        <v>1</v>
      </c>
      <c r="V9" s="341"/>
      <c r="W9" s="341">
        <v>1</v>
      </c>
      <c r="X9" s="341"/>
      <c r="Y9" s="341">
        <v>1</v>
      </c>
      <c r="Z9" s="342"/>
      <c r="AA9" s="341">
        <v>1</v>
      </c>
      <c r="AB9" s="341"/>
      <c r="AC9" s="341">
        <v>1</v>
      </c>
      <c r="AD9" s="234"/>
      <c r="AE9" s="234">
        <v>1</v>
      </c>
      <c r="AF9" s="343"/>
      <c r="AG9" s="341">
        <v>1</v>
      </c>
      <c r="AH9" s="341"/>
      <c r="AI9" s="341">
        <v>1</v>
      </c>
      <c r="AJ9" s="341"/>
      <c r="AK9" s="341">
        <v>1</v>
      </c>
      <c r="AL9" s="341"/>
      <c r="AM9" s="341">
        <v>1</v>
      </c>
      <c r="AN9" s="341"/>
      <c r="AO9" s="341">
        <v>1</v>
      </c>
      <c r="AP9" s="341"/>
      <c r="AQ9" s="341">
        <v>1</v>
      </c>
      <c r="AR9" s="341"/>
      <c r="AS9" s="341">
        <v>1</v>
      </c>
      <c r="AT9" s="341"/>
      <c r="AU9" s="341">
        <v>1</v>
      </c>
      <c r="AV9" s="341"/>
      <c r="AW9" s="341">
        <v>1</v>
      </c>
      <c r="AX9" s="341"/>
      <c r="AY9" s="341">
        <v>1</v>
      </c>
      <c r="AZ9" s="341"/>
      <c r="BA9" s="341">
        <v>1</v>
      </c>
      <c r="BB9" s="341"/>
      <c r="BC9" s="341">
        <v>1</v>
      </c>
      <c r="BD9" s="341"/>
      <c r="BE9" s="341">
        <v>1</v>
      </c>
      <c r="BF9" s="341"/>
      <c r="BG9" s="341">
        <v>1</v>
      </c>
      <c r="BH9" s="341"/>
      <c r="BI9" s="341">
        <v>1</v>
      </c>
      <c r="BJ9" s="341"/>
      <c r="BK9" s="341">
        <v>1</v>
      </c>
      <c r="BL9" s="341"/>
      <c r="BM9" s="341">
        <v>1</v>
      </c>
      <c r="BN9" s="344"/>
      <c r="BO9" s="341">
        <v>1</v>
      </c>
      <c r="BP9" s="341"/>
      <c r="BQ9" s="341">
        <v>1</v>
      </c>
      <c r="BR9" s="341"/>
      <c r="BS9" s="341">
        <v>1</v>
      </c>
      <c r="BT9" s="342"/>
      <c r="BU9" s="341">
        <v>1</v>
      </c>
      <c r="BV9" s="341"/>
      <c r="BW9" s="341">
        <v>1</v>
      </c>
      <c r="BX9" s="341"/>
      <c r="BY9" s="341">
        <v>1</v>
      </c>
      <c r="BZ9" s="341"/>
      <c r="CA9" s="341">
        <v>1</v>
      </c>
      <c r="CB9" s="341"/>
      <c r="CC9" s="341">
        <v>1</v>
      </c>
      <c r="CD9" s="341"/>
      <c r="CE9" s="341">
        <v>1</v>
      </c>
      <c r="CF9" s="341"/>
      <c r="CG9" s="341">
        <v>1</v>
      </c>
      <c r="CH9" s="341"/>
      <c r="CI9" s="341">
        <v>1</v>
      </c>
      <c r="CJ9" s="341"/>
      <c r="CK9" s="341"/>
      <c r="CL9" s="555"/>
      <c r="CM9" s="555"/>
      <c r="CN9" s="21"/>
      <c r="CO9" s="21"/>
      <c r="CQ9" s="341"/>
      <c r="CR9" s="341"/>
    </row>
    <row r="10" spans="1:96" s="4" customFormat="1" x14ac:dyDescent="0.25">
      <c r="A10" s="222">
        <v>1</v>
      </c>
      <c r="B10" s="222">
        <v>1</v>
      </c>
      <c r="C10" s="215" t="s">
        <v>501</v>
      </c>
      <c r="D10" s="216" t="s">
        <v>247</v>
      </c>
      <c r="E10" s="179"/>
      <c r="F10" s="179"/>
      <c r="G10" s="13">
        <v>0.5</v>
      </c>
      <c r="H10" s="180"/>
      <c r="I10" s="13"/>
      <c r="J10" s="77"/>
      <c r="K10" s="77"/>
      <c r="L10" s="13"/>
      <c r="M10" s="77"/>
      <c r="N10" s="77"/>
      <c r="O10" s="77"/>
      <c r="P10" s="577"/>
      <c r="Q10" s="86"/>
      <c r="R10" s="86"/>
      <c r="S10" s="86"/>
      <c r="T10" s="578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>
        <v>0</v>
      </c>
      <c r="AI10" s="86">
        <v>0</v>
      </c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310"/>
      <c r="CM10" s="310"/>
      <c r="CN10" s="310">
        <v>0</v>
      </c>
      <c r="CO10" s="310">
        <v>0</v>
      </c>
      <c r="CQ10" s="86"/>
      <c r="CR10" s="86"/>
    </row>
    <row r="11" spans="1:96" s="4" customFormat="1" ht="18.75" x14ac:dyDescent="0.25">
      <c r="A11" s="222">
        <v>2</v>
      </c>
      <c r="B11" s="222"/>
      <c r="C11" s="215" t="s">
        <v>502</v>
      </c>
      <c r="D11" s="217" t="s">
        <v>19</v>
      </c>
      <c r="E11" s="179"/>
      <c r="F11" s="179"/>
      <c r="G11" s="13">
        <v>0.8</v>
      </c>
      <c r="H11" s="13"/>
      <c r="I11" s="13"/>
      <c r="J11" s="447"/>
      <c r="K11" s="77"/>
      <c r="L11" s="448">
        <v>1.4</v>
      </c>
      <c r="M11" s="195">
        <v>1.68</v>
      </c>
      <c r="N11" s="195">
        <v>2.23</v>
      </c>
      <c r="O11" s="192">
        <v>2.57</v>
      </c>
      <c r="P11" s="579">
        <f>SUM(P12:P21)</f>
        <v>100</v>
      </c>
      <c r="Q11" s="230">
        <f t="shared" ref="Q11:AA11" si="0">SUM(Q12:Q21)</f>
        <v>1825592.1273333333</v>
      </c>
      <c r="R11" s="230">
        <f t="shared" si="0"/>
        <v>0</v>
      </c>
      <c r="S11" s="230">
        <f t="shared" si="0"/>
        <v>0</v>
      </c>
      <c r="T11" s="579">
        <f t="shared" si="0"/>
        <v>0</v>
      </c>
      <c r="U11" s="230">
        <f t="shared" si="0"/>
        <v>0</v>
      </c>
      <c r="V11" s="230">
        <f t="shared" si="0"/>
        <v>0</v>
      </c>
      <c r="W11" s="230">
        <f t="shared" si="0"/>
        <v>0</v>
      </c>
      <c r="X11" s="230">
        <f t="shared" si="0"/>
        <v>1200</v>
      </c>
      <c r="Y11" s="230">
        <f t="shared" si="0"/>
        <v>156463970.20392734</v>
      </c>
      <c r="Z11" s="230">
        <f t="shared" si="0"/>
        <v>0</v>
      </c>
      <c r="AA11" s="230">
        <f t="shared" si="0"/>
        <v>0</v>
      </c>
      <c r="AB11" s="230">
        <f t="shared" ref="AB11:BF11" si="1">SUM(AB12:AB21)</f>
        <v>0</v>
      </c>
      <c r="AC11" s="230">
        <f t="shared" si="1"/>
        <v>0</v>
      </c>
      <c r="AD11" s="230">
        <f t="shared" si="1"/>
        <v>25</v>
      </c>
      <c r="AE11" s="230">
        <f t="shared" si="1"/>
        <v>384704.21733333333</v>
      </c>
      <c r="AF11" s="230">
        <f t="shared" si="1"/>
        <v>0</v>
      </c>
      <c r="AG11" s="230">
        <f t="shared" si="1"/>
        <v>0</v>
      </c>
      <c r="AH11" s="230">
        <v>150</v>
      </c>
      <c r="AI11" s="230">
        <v>3379582.4655999993</v>
      </c>
      <c r="AJ11" s="230">
        <f t="shared" si="1"/>
        <v>185</v>
      </c>
      <c r="AK11" s="230">
        <f t="shared" si="1"/>
        <v>1471271.5966666664</v>
      </c>
      <c r="AL11" s="230">
        <f t="shared" si="1"/>
        <v>0</v>
      </c>
      <c r="AM11" s="230">
        <f t="shared" si="1"/>
        <v>0</v>
      </c>
      <c r="AN11" s="230">
        <f t="shared" si="1"/>
        <v>0</v>
      </c>
      <c r="AO11" s="230">
        <f t="shared" si="1"/>
        <v>0</v>
      </c>
      <c r="AP11" s="230">
        <f t="shared" si="1"/>
        <v>0</v>
      </c>
      <c r="AQ11" s="230">
        <f t="shared" si="1"/>
        <v>0</v>
      </c>
      <c r="AR11" s="230">
        <f t="shared" si="1"/>
        <v>0</v>
      </c>
      <c r="AS11" s="230">
        <f t="shared" si="1"/>
        <v>0</v>
      </c>
      <c r="AT11" s="230">
        <f t="shared" si="1"/>
        <v>300</v>
      </c>
      <c r="AU11" s="230">
        <f t="shared" si="1"/>
        <v>5160084.8786666673</v>
      </c>
      <c r="AV11" s="230">
        <f t="shared" si="1"/>
        <v>45</v>
      </c>
      <c r="AW11" s="230">
        <f t="shared" si="1"/>
        <v>668441.10666666669</v>
      </c>
      <c r="AX11" s="230">
        <f t="shared" si="1"/>
        <v>0</v>
      </c>
      <c r="AY11" s="230">
        <f>SUM(AY12:AY21)</f>
        <v>0</v>
      </c>
      <c r="AZ11" s="230">
        <f t="shared" si="1"/>
        <v>0</v>
      </c>
      <c r="BA11" s="230">
        <f>SUM(BA12:BA21)</f>
        <v>0</v>
      </c>
      <c r="BB11" s="230">
        <f t="shared" si="1"/>
        <v>62</v>
      </c>
      <c r="BC11" s="230">
        <f t="shared" si="1"/>
        <v>869908.32133333315</v>
      </c>
      <c r="BD11" s="230">
        <f t="shared" si="1"/>
        <v>182</v>
      </c>
      <c r="BE11" s="230">
        <f t="shared" si="1"/>
        <v>3905191.8751999997</v>
      </c>
      <c r="BF11" s="230">
        <f t="shared" si="1"/>
        <v>0</v>
      </c>
      <c r="BG11" s="230">
        <f>SUM(BG12:BG21)</f>
        <v>0</v>
      </c>
      <c r="BH11" s="230">
        <f t="shared" ref="BH11:BI11" si="2">SUM(BH12:BH21)</f>
        <v>0</v>
      </c>
      <c r="BI11" s="230">
        <f t="shared" si="2"/>
        <v>0</v>
      </c>
      <c r="BJ11" s="230">
        <f t="shared" ref="BJ11:BR11" si="3">SUM(BJ12:BJ21)</f>
        <v>0</v>
      </c>
      <c r="BK11" s="230">
        <f t="shared" si="3"/>
        <v>0</v>
      </c>
      <c r="BL11" s="230">
        <f t="shared" si="3"/>
        <v>260</v>
      </c>
      <c r="BM11" s="230">
        <f>SUM(BM12:BM21)</f>
        <v>3452365.1679999996</v>
      </c>
      <c r="BN11" s="230">
        <f t="shared" si="3"/>
        <v>0</v>
      </c>
      <c r="BO11" s="230">
        <f>SUM(BO12:BO21)</f>
        <v>0</v>
      </c>
      <c r="BP11" s="230">
        <f t="shared" si="3"/>
        <v>105</v>
      </c>
      <c r="BQ11" s="230">
        <f>SUM(BQ12:BQ21)</f>
        <v>1742202.84</v>
      </c>
      <c r="BR11" s="230">
        <f t="shared" si="3"/>
        <v>0</v>
      </c>
      <c r="BS11" s="230">
        <f>SUM(BS12:BS21)</f>
        <v>0</v>
      </c>
      <c r="BT11" s="230">
        <f t="shared" ref="BT11:CO11" si="4">SUM(BT12:BT21)</f>
        <v>37</v>
      </c>
      <c r="BU11" s="230">
        <f t="shared" si="4"/>
        <v>727806.15600000008</v>
      </c>
      <c r="BV11" s="230">
        <f t="shared" si="4"/>
        <v>0</v>
      </c>
      <c r="BW11" s="230">
        <f t="shared" si="4"/>
        <v>0</v>
      </c>
      <c r="BX11" s="230">
        <f t="shared" si="4"/>
        <v>28</v>
      </c>
      <c r="BY11" s="230">
        <f t="shared" si="4"/>
        <v>536248.69760000007</v>
      </c>
      <c r="BZ11" s="230">
        <f t="shared" si="4"/>
        <v>0</v>
      </c>
      <c r="CA11" s="230">
        <f t="shared" si="4"/>
        <v>0</v>
      </c>
      <c r="CB11" s="230">
        <f t="shared" si="4"/>
        <v>0</v>
      </c>
      <c r="CC11" s="230">
        <f t="shared" si="4"/>
        <v>0</v>
      </c>
      <c r="CD11" s="230">
        <f t="shared" si="4"/>
        <v>0</v>
      </c>
      <c r="CE11" s="230">
        <f t="shared" si="4"/>
        <v>0</v>
      </c>
      <c r="CF11" s="230">
        <f t="shared" si="4"/>
        <v>0</v>
      </c>
      <c r="CG11" s="230">
        <f t="shared" si="4"/>
        <v>0</v>
      </c>
      <c r="CH11" s="230">
        <f t="shared" si="4"/>
        <v>0</v>
      </c>
      <c r="CI11" s="230">
        <f t="shared" si="4"/>
        <v>0</v>
      </c>
      <c r="CJ11" s="230">
        <f t="shared" si="4"/>
        <v>0</v>
      </c>
      <c r="CK11" s="230">
        <f t="shared" si="4"/>
        <v>0</v>
      </c>
      <c r="CL11" s="230">
        <v>0</v>
      </c>
      <c r="CM11" s="230">
        <v>0</v>
      </c>
      <c r="CN11" s="230">
        <f t="shared" si="4"/>
        <v>2679</v>
      </c>
      <c r="CO11" s="230">
        <f t="shared" si="4"/>
        <v>180587369.65432733</v>
      </c>
      <c r="CQ11" s="230">
        <v>72</v>
      </c>
      <c r="CR11" s="230">
        <v>1592460.7599999993</v>
      </c>
    </row>
    <row r="12" spans="1:96" s="4" customFormat="1" ht="30" x14ac:dyDescent="0.25">
      <c r="A12" s="15"/>
      <c r="B12" s="15">
        <v>1</v>
      </c>
      <c r="C12" s="134" t="s">
        <v>331</v>
      </c>
      <c r="D12" s="218" t="s">
        <v>165</v>
      </c>
      <c r="E12" s="136">
        <v>16026</v>
      </c>
      <c r="F12" s="136">
        <v>16828</v>
      </c>
      <c r="G12" s="183">
        <v>0.83</v>
      </c>
      <c r="H12" s="248"/>
      <c r="I12" s="18">
        <v>1</v>
      </c>
      <c r="J12" s="314"/>
      <c r="K12" s="184"/>
      <c r="L12" s="1">
        <v>1.4</v>
      </c>
      <c r="M12" s="1">
        <v>1.68</v>
      </c>
      <c r="N12" s="1">
        <v>2.23</v>
      </c>
      <c r="O12" s="9">
        <v>2.57</v>
      </c>
      <c r="P12" s="281">
        <v>3</v>
      </c>
      <c r="Q12" s="269">
        <f t="shared" ref="Q12:Q17" si="5">SUM(P12/12*2*$E12*$G12*$I12*$L12*$Q$9)+(P12/12*10*$F12*$G12*$I12*$L12*$Q$9)</f>
        <v>58196.445999999996</v>
      </c>
      <c r="R12" s="87"/>
      <c r="S12" s="269">
        <f t="shared" ref="S12:S17" si="6">SUM(R12/12*2*$E12*$G12*$I12*$L12*S$9)+(R12/12*10*$F12*$G12*$I12*$L12*S$9)</f>
        <v>0</v>
      </c>
      <c r="T12" s="269"/>
      <c r="U12" s="269">
        <f t="shared" ref="U12:U17" si="7">SUM(T12/12*2*$E12*$G12*$I12*$L12*U$9)+(T12/12*10*$F12*$G12*$I12*$L12*U$9)</f>
        <v>0</v>
      </c>
      <c r="V12" s="87"/>
      <c r="W12" s="269">
        <f t="shared" ref="W12:W17" si="8">SUM(V12/12*2*$E12*$G12*$I12*$L12*$W$9)+(V12/12*10*$F12*$G12*$I12*$L12*$W$9)</f>
        <v>0</v>
      </c>
      <c r="X12" s="87"/>
      <c r="Y12" s="311">
        <f t="shared" ref="Y12:Y17" si="9">SUM(X12/12*2*$E12*$G12*$I12*$L12*Y$9)+(X12/12*10*$F12*$G12*$I12*$L12*Y$9)</f>
        <v>0</v>
      </c>
      <c r="Z12" s="269"/>
      <c r="AA12" s="269"/>
      <c r="AB12" s="87">
        <v>0</v>
      </c>
      <c r="AC12" s="269">
        <f t="shared" ref="AC12:AC17" si="10">(AB12/12*2*$E12*$G12*$I12*$L12)+(AB12/12*10*$F12*$G12*$I12*$L12)</f>
        <v>0</v>
      </c>
      <c r="AD12" s="87">
        <v>0</v>
      </c>
      <c r="AE12" s="269">
        <f t="shared" ref="AE12:AE17" si="11">(AD12/12*2*$E12*$G12*$I12*$L12*AE$9)+(AD12/12*10*$F12*$G12*$I12*$L12*AE$9)</f>
        <v>0</v>
      </c>
      <c r="AF12" s="87">
        <v>0</v>
      </c>
      <c r="AG12" s="269">
        <f t="shared" ref="AG12:AG17" si="12">(AF12/12*2*$E12*$G12*$I12*$M12*AG$9)+(AF12/12*10*$F12*$G12*$I12*$M12*AG$9)</f>
        <v>0</v>
      </c>
      <c r="AH12" s="269">
        <v>130</v>
      </c>
      <c r="AI12" s="269">
        <v>3009072.4647999993</v>
      </c>
      <c r="AJ12" s="269"/>
      <c r="AK12" s="269">
        <f t="shared" ref="AK12:AK17" si="13">SUM(AJ12/12*2*$E12*$G12*$I12*$L12*AK$9)+(AJ12/12*10*$F12*$G12*$I12*$L12*AK$9)</f>
        <v>0</v>
      </c>
      <c r="AL12" s="87"/>
      <c r="AM12" s="269">
        <f t="shared" ref="AM12:AM17" si="14">SUM(AL12/12*2*$E12*$G12*$I12*$L12*$AE$9)+(AL12/12*10*$F12*$G12*$I12*$L12*$AE$9)</f>
        <v>0</v>
      </c>
      <c r="AN12" s="87"/>
      <c r="AO12" s="269"/>
      <c r="AP12" s="87"/>
      <c r="AQ12" s="269">
        <f t="shared" ref="AQ12:AQ17" si="15">SUM(AP12/12*2*$E12*$G12*$I12*$L12*AQ$9)+(AP12/12*10*$F12*$G12*$I12*$L12*AQ$9)</f>
        <v>0</v>
      </c>
      <c r="AR12" s="87"/>
      <c r="AS12" s="269">
        <f t="shared" ref="AS12:AS17" si="16">SUM(AR12/12*2*$E12*$G12*$I12*$L12*$AI$9)+(AR12/12*10*$F12*$G12*$I12*$L12*$AI$9)</f>
        <v>0</v>
      </c>
      <c r="AT12" s="269">
        <v>39</v>
      </c>
      <c r="AU12" s="269">
        <f t="shared" ref="AU12:AU17" si="17">SUM(AT12/12*2*$E12*$G12*$I12*$L12*AU$9)+(AT12/12*10*$F12*$G12*$I12*$L12*AU$9)</f>
        <v>756553.79799999995</v>
      </c>
      <c r="AV12" s="269">
        <v>10</v>
      </c>
      <c r="AW12" s="269">
        <f t="shared" ref="AW12:AW17" si="18">SUM(AV12/12*2*$E12*$G12*$I12*$L12*AW$9)+(AV12/12*10*$F12*$G12*$I12*$L12*AW$9)</f>
        <v>193988.15333333332</v>
      </c>
      <c r="AX12" s="87"/>
      <c r="AY12" s="269">
        <f t="shared" ref="AY12:AY17" si="19">SUM(AX12/12*2*$E12*$G12*$I12*$L12*AY$9)+(AX12/12*10*$F12*$G12*$I12*$L12*AY$9)</f>
        <v>0</v>
      </c>
      <c r="AZ12" s="87"/>
      <c r="BA12" s="269">
        <f t="shared" ref="BA12:BA17" si="20">SUM(AZ12/12*2*$E12*$G12*$I12*$L12*BA$9)+(AZ12/12*10*$F12*$G12*$I12*$L12*BA$9)</f>
        <v>0</v>
      </c>
      <c r="BB12" s="269">
        <v>26</v>
      </c>
      <c r="BC12" s="269">
        <f t="shared" ref="BC12:BC17" si="21">SUM(BB12/12*2*$E12*$G12*$I12*$L12*BC$9)+(BB12/12*10*$F12*$G12*$I12*$L12*BC$9)</f>
        <v>504369.19866666652</v>
      </c>
      <c r="BD12" s="559">
        <v>56</v>
      </c>
      <c r="BE12" s="271">
        <f t="shared" ref="BE12:BE17" si="22">(BD12/12*2*$E12*$G12*$I12*$M12*BE$9)+(BD12/12*10*$F12*$G12*$I12*$M12*BE$9)</f>
        <v>1303600.3903999999</v>
      </c>
      <c r="BF12" s="87"/>
      <c r="BG12" s="269">
        <f t="shared" ref="BG12:BG17" si="23">(BF12/12*2*$E12*$G12*$I12*$M12*BG$9)+(BF12/12*10*$F12*$G12*$I12*$M12*BG$9)</f>
        <v>0</v>
      </c>
      <c r="BH12" s="87"/>
      <c r="BI12" s="269">
        <f t="shared" ref="BI12:BI17" si="24">(BH12/12*2*$E12*$G12*$I12*$M12*BI$9)+(BH12/12*10*$F12*$G12*$I12*$M12*BI$9)</f>
        <v>0</v>
      </c>
      <c r="BJ12" s="87"/>
      <c r="BK12" s="269">
        <f t="shared" ref="BK12:BK17" si="25">(BJ12/12*2*$E12*$G12*$I12*$M12*BK$9)+(BJ12/12*10*$F12*$G12*$I12*$M12*BK$9)</f>
        <v>0</v>
      </c>
      <c r="BL12" s="269">
        <v>82</v>
      </c>
      <c r="BM12" s="269">
        <f t="shared" ref="BM12:BM17" si="26">(BL12/12*10*$F12*$G12*$I12*$M12*BM$9)</f>
        <v>1603439.1519999998</v>
      </c>
      <c r="BN12" s="271"/>
      <c r="BO12" s="269"/>
      <c r="BP12" s="269">
        <v>20</v>
      </c>
      <c r="BQ12" s="269">
        <f t="shared" ref="BQ12:BQ17" si="27">(BP12/12*10*$F12*$G12*$I12*$M12*BQ$9)</f>
        <v>391082.72000000003</v>
      </c>
      <c r="BR12" s="87"/>
      <c r="BS12" s="269">
        <f t="shared" ref="BS12:BS17" si="28">(BR12/12*2*$E12*$G12*$I12*$M12*BS$9)+(BR12/12*10*$F12*$G12*$I12*$M12*BS$9)</f>
        <v>0</v>
      </c>
      <c r="BT12" s="269">
        <v>9</v>
      </c>
      <c r="BU12" s="269">
        <f t="shared" ref="BU12:BU17" si="29">(BT12/12*2*$E12*$G12*$I12*$M12*BU$9)+(BT12/12*10*$F12*$G12*$I12*$M12*BU$9)</f>
        <v>209507.20559999999</v>
      </c>
      <c r="BV12" s="87"/>
      <c r="BW12" s="269">
        <f t="shared" ref="BW12:BW17" si="30">(BV12/12*2*$E12*$G12*$I12*$M12*BW$9)+(BV12/12*10*$F12*$G12*$I12*$M12*BW$9)</f>
        <v>0</v>
      </c>
      <c r="BX12" s="269">
        <v>2</v>
      </c>
      <c r="BY12" s="269">
        <f t="shared" ref="BY12:BY17" si="31">(BX12/12*2*$E12*$G12*$I12*$M12*BY$9)+(BX12/12*10*$F12*$G12*$I12*$M12*BY$9)</f>
        <v>46557.15679999999</v>
      </c>
      <c r="BZ12" s="87"/>
      <c r="CA12" s="269">
        <f t="shared" ref="CA12:CA17" si="32">(BZ12/12*2*$E12*$G12*$I12*$M12*CA$9)+(BZ12/12*10*$F12*$G12*$I12*$M12*CA$9)</f>
        <v>0</v>
      </c>
      <c r="CB12" s="87"/>
      <c r="CC12" s="269">
        <f t="shared" ref="CC12:CC17" si="33">(CB12/12*2*$E12*$G12*$I12*$M12*CC$9)+(CB12/12*10*$F12*$G12*$I12*$M12*CC$9)</f>
        <v>0</v>
      </c>
      <c r="CD12" s="87"/>
      <c r="CE12" s="269">
        <f t="shared" ref="CE12:CE17" si="34">(CD12/12*2*$E12*$G12*$I12*$N12*CE$9)+(CD12/12*10*$F12*$G12*$I12*$N12*CE$9)</f>
        <v>0</v>
      </c>
      <c r="CF12" s="285"/>
      <c r="CG12" s="269">
        <f t="shared" ref="CG12:CG17" si="35">(CF12/12*2*$E12*$G12*$I12*$O12*$CG$9)+(CF12/12*10*$F12*$G12*$I12*$O12*$CG$9)</f>
        <v>0</v>
      </c>
      <c r="CH12" s="269"/>
      <c r="CI12" s="269"/>
      <c r="CJ12" s="3"/>
      <c r="CK12" s="3"/>
      <c r="CL12" s="3"/>
      <c r="CM12" s="3"/>
      <c r="CN12" s="312">
        <f t="shared" ref="CN12:CO14" si="36">SUM(R12+P12+T12+V12+AB12+Z12+X12+AF12+AD12+AH12+BD12+BH12+AJ12+AR12+AT12+BR12+BT12+BP12+BV12+BX12+BL12+AL12+AN12+AP12+BF12+BJ12+AV12+AX12+AZ12+BB12+BN12+BZ12+CB12+CD12+CF12+CH12)</f>
        <v>377</v>
      </c>
      <c r="CO12" s="312">
        <f t="shared" si="36"/>
        <v>8076366.6855999986</v>
      </c>
      <c r="CQ12" s="269">
        <v>58</v>
      </c>
      <c r="CR12" s="269">
        <v>1333014.8199999991</v>
      </c>
    </row>
    <row r="13" spans="1:96" s="4" customFormat="1" ht="18.75" x14ac:dyDescent="0.25">
      <c r="A13" s="15"/>
      <c r="B13" s="15">
        <v>2</v>
      </c>
      <c r="C13" s="134" t="s">
        <v>332</v>
      </c>
      <c r="D13" s="218" t="s">
        <v>166</v>
      </c>
      <c r="E13" s="136">
        <v>16026</v>
      </c>
      <c r="F13" s="136">
        <v>16828</v>
      </c>
      <c r="G13" s="183">
        <v>0.66</v>
      </c>
      <c r="H13" s="248"/>
      <c r="I13" s="18">
        <v>1</v>
      </c>
      <c r="J13" s="314"/>
      <c r="K13" s="184"/>
      <c r="L13" s="1">
        <v>1.4</v>
      </c>
      <c r="M13" s="1">
        <v>1.68</v>
      </c>
      <c r="N13" s="1">
        <v>2.23</v>
      </c>
      <c r="O13" s="9">
        <v>2.57</v>
      </c>
      <c r="P13" s="281">
        <v>5</v>
      </c>
      <c r="Q13" s="269">
        <f t="shared" si="5"/>
        <v>77127.820000000007</v>
      </c>
      <c r="R13" s="87"/>
      <c r="S13" s="269">
        <f t="shared" si="6"/>
        <v>0</v>
      </c>
      <c r="T13" s="269"/>
      <c r="U13" s="269">
        <f t="shared" si="7"/>
        <v>0</v>
      </c>
      <c r="V13" s="87"/>
      <c r="W13" s="269">
        <f t="shared" si="8"/>
        <v>0</v>
      </c>
      <c r="X13" s="87"/>
      <c r="Y13" s="311">
        <f t="shared" si="9"/>
        <v>0</v>
      </c>
      <c r="Z13" s="269"/>
      <c r="AA13" s="269"/>
      <c r="AB13" s="87">
        <v>0</v>
      </c>
      <c r="AC13" s="269">
        <f t="shared" si="10"/>
        <v>0</v>
      </c>
      <c r="AD13" s="271">
        <v>7</v>
      </c>
      <c r="AE13" s="269">
        <f t="shared" si="11"/>
        <v>107978.948</v>
      </c>
      <c r="AF13" s="87">
        <v>0</v>
      </c>
      <c r="AG13" s="269">
        <f t="shared" si="12"/>
        <v>0</v>
      </c>
      <c r="AH13" s="269">
        <v>20</v>
      </c>
      <c r="AI13" s="269">
        <v>370510.00080000004</v>
      </c>
      <c r="AJ13" s="269"/>
      <c r="AK13" s="269">
        <f t="shared" si="13"/>
        <v>0</v>
      </c>
      <c r="AL13" s="87"/>
      <c r="AM13" s="269">
        <f t="shared" si="14"/>
        <v>0</v>
      </c>
      <c r="AN13" s="87"/>
      <c r="AO13" s="269"/>
      <c r="AP13" s="87"/>
      <c r="AQ13" s="269">
        <f t="shared" si="15"/>
        <v>0</v>
      </c>
      <c r="AR13" s="87"/>
      <c r="AS13" s="269">
        <f t="shared" si="16"/>
        <v>0</v>
      </c>
      <c r="AT13" s="269">
        <v>10</v>
      </c>
      <c r="AU13" s="269">
        <f t="shared" si="17"/>
        <v>154255.64000000001</v>
      </c>
      <c r="AV13" s="269">
        <v>25</v>
      </c>
      <c r="AW13" s="269">
        <f t="shared" si="18"/>
        <v>385639.1</v>
      </c>
      <c r="AX13" s="87"/>
      <c r="AY13" s="269">
        <f t="shared" si="19"/>
        <v>0</v>
      </c>
      <c r="AZ13" s="87"/>
      <c r="BA13" s="269">
        <f t="shared" si="20"/>
        <v>0</v>
      </c>
      <c r="BB13" s="269">
        <v>7</v>
      </c>
      <c r="BC13" s="269">
        <f t="shared" si="21"/>
        <v>107978.948</v>
      </c>
      <c r="BD13" s="559">
        <v>32</v>
      </c>
      <c r="BE13" s="271">
        <f t="shared" si="22"/>
        <v>592341.65759999992</v>
      </c>
      <c r="BF13" s="87"/>
      <c r="BG13" s="269">
        <f t="shared" si="23"/>
        <v>0</v>
      </c>
      <c r="BH13" s="87"/>
      <c r="BI13" s="269">
        <f t="shared" si="24"/>
        <v>0</v>
      </c>
      <c r="BJ13" s="87"/>
      <c r="BK13" s="269">
        <f t="shared" si="25"/>
        <v>0</v>
      </c>
      <c r="BL13" s="269">
        <v>46</v>
      </c>
      <c r="BM13" s="269">
        <f t="shared" si="26"/>
        <v>715257.31200000003</v>
      </c>
      <c r="BN13" s="271"/>
      <c r="BO13" s="269"/>
      <c r="BP13" s="269">
        <v>60</v>
      </c>
      <c r="BQ13" s="269">
        <f t="shared" si="27"/>
        <v>932944.32</v>
      </c>
      <c r="BR13" s="87"/>
      <c r="BS13" s="269">
        <f t="shared" si="28"/>
        <v>0</v>
      </c>
      <c r="BT13" s="269">
        <v>28</v>
      </c>
      <c r="BU13" s="269">
        <f t="shared" si="29"/>
        <v>518298.95040000009</v>
      </c>
      <c r="BV13" s="87"/>
      <c r="BW13" s="269">
        <f t="shared" si="30"/>
        <v>0</v>
      </c>
      <c r="BX13" s="269">
        <v>20</v>
      </c>
      <c r="BY13" s="269">
        <f t="shared" si="31"/>
        <v>370213.53600000008</v>
      </c>
      <c r="BZ13" s="87"/>
      <c r="CA13" s="269">
        <f t="shared" si="32"/>
        <v>0</v>
      </c>
      <c r="CB13" s="87"/>
      <c r="CC13" s="269">
        <f t="shared" si="33"/>
        <v>0</v>
      </c>
      <c r="CD13" s="87"/>
      <c r="CE13" s="269">
        <f t="shared" si="34"/>
        <v>0</v>
      </c>
      <c r="CF13" s="285"/>
      <c r="CG13" s="269">
        <f t="shared" si="35"/>
        <v>0</v>
      </c>
      <c r="CH13" s="269"/>
      <c r="CI13" s="269"/>
      <c r="CJ13" s="3"/>
      <c r="CK13" s="3"/>
      <c r="CL13" s="3"/>
      <c r="CM13" s="3"/>
      <c r="CN13" s="312">
        <f t="shared" si="36"/>
        <v>260</v>
      </c>
      <c r="CO13" s="312">
        <f t="shared" si="36"/>
        <v>4332546.2327999994</v>
      </c>
      <c r="CQ13" s="269">
        <v>14</v>
      </c>
      <c r="CR13" s="269">
        <v>259445.94000000006</v>
      </c>
    </row>
    <row r="14" spans="1:96" s="4" customFormat="1" ht="30" x14ac:dyDescent="0.25">
      <c r="A14" s="15"/>
      <c r="B14" s="15">
        <v>3</v>
      </c>
      <c r="C14" s="134" t="s">
        <v>333</v>
      </c>
      <c r="D14" s="218" t="s">
        <v>167</v>
      </c>
      <c r="E14" s="136">
        <v>16026</v>
      </c>
      <c r="F14" s="136">
        <v>16828</v>
      </c>
      <c r="G14" s="1">
        <v>0.71</v>
      </c>
      <c r="H14" s="248"/>
      <c r="I14" s="18">
        <v>1</v>
      </c>
      <c r="J14" s="314"/>
      <c r="K14" s="184"/>
      <c r="L14" s="1">
        <v>1.4</v>
      </c>
      <c r="M14" s="1">
        <v>1.68</v>
      </c>
      <c r="N14" s="1">
        <v>2.23</v>
      </c>
      <c r="O14" s="9">
        <v>2.57</v>
      </c>
      <c r="P14" s="281">
        <v>72</v>
      </c>
      <c r="Q14" s="269">
        <f t="shared" si="5"/>
        <v>1194780.0479999997</v>
      </c>
      <c r="R14" s="87">
        <v>0</v>
      </c>
      <c r="S14" s="269">
        <f t="shared" si="6"/>
        <v>0</v>
      </c>
      <c r="T14" s="269">
        <v>0</v>
      </c>
      <c r="U14" s="269">
        <f t="shared" si="7"/>
        <v>0</v>
      </c>
      <c r="V14" s="87">
        <v>0</v>
      </c>
      <c r="W14" s="269">
        <f t="shared" si="8"/>
        <v>0</v>
      </c>
      <c r="X14" s="87">
        <v>0</v>
      </c>
      <c r="Y14" s="311">
        <f t="shared" si="9"/>
        <v>0</v>
      </c>
      <c r="Z14" s="87"/>
      <c r="AA14" s="269"/>
      <c r="AB14" s="87">
        <v>0</v>
      </c>
      <c r="AC14" s="269">
        <f t="shared" si="10"/>
        <v>0</v>
      </c>
      <c r="AD14" s="271">
        <v>4</v>
      </c>
      <c r="AE14" s="269">
        <f t="shared" si="11"/>
        <v>66376.669333333324</v>
      </c>
      <c r="AF14" s="87">
        <v>0</v>
      </c>
      <c r="AG14" s="269">
        <f t="shared" si="12"/>
        <v>0</v>
      </c>
      <c r="AH14" s="87">
        <v>0</v>
      </c>
      <c r="AI14" s="269">
        <v>0</v>
      </c>
      <c r="AJ14" s="269">
        <v>5</v>
      </c>
      <c r="AK14" s="269">
        <f t="shared" si="13"/>
        <v>82970.836666666655</v>
      </c>
      <c r="AL14" s="87">
        <v>0</v>
      </c>
      <c r="AM14" s="269">
        <f t="shared" si="14"/>
        <v>0</v>
      </c>
      <c r="AN14" s="87"/>
      <c r="AO14" s="269"/>
      <c r="AP14" s="87"/>
      <c r="AQ14" s="269">
        <f t="shared" si="15"/>
        <v>0</v>
      </c>
      <c r="AR14" s="87"/>
      <c r="AS14" s="269">
        <f t="shared" si="16"/>
        <v>0</v>
      </c>
      <c r="AT14" s="269">
        <v>35</v>
      </c>
      <c r="AU14" s="269">
        <f t="shared" si="17"/>
        <v>580795.85666666657</v>
      </c>
      <c r="AV14" s="87">
        <v>0</v>
      </c>
      <c r="AW14" s="269">
        <f t="shared" si="18"/>
        <v>0</v>
      </c>
      <c r="AX14" s="87">
        <v>0</v>
      </c>
      <c r="AY14" s="269">
        <f t="shared" si="19"/>
        <v>0</v>
      </c>
      <c r="AZ14" s="87"/>
      <c r="BA14" s="269">
        <f t="shared" si="20"/>
        <v>0</v>
      </c>
      <c r="BB14" s="87"/>
      <c r="BC14" s="269">
        <f t="shared" si="21"/>
        <v>0</v>
      </c>
      <c r="BD14" s="559">
        <v>80</v>
      </c>
      <c r="BE14" s="271">
        <f t="shared" si="22"/>
        <v>1593040.064</v>
      </c>
      <c r="BF14" s="87">
        <v>0</v>
      </c>
      <c r="BG14" s="269">
        <f t="shared" si="23"/>
        <v>0</v>
      </c>
      <c r="BH14" s="87">
        <v>0</v>
      </c>
      <c r="BI14" s="269">
        <f t="shared" si="24"/>
        <v>0</v>
      </c>
      <c r="BJ14" s="87">
        <v>0</v>
      </c>
      <c r="BK14" s="269">
        <f t="shared" si="25"/>
        <v>0</v>
      </c>
      <c r="BL14" s="269">
        <v>12</v>
      </c>
      <c r="BM14" s="269">
        <f t="shared" si="26"/>
        <v>200724.38399999996</v>
      </c>
      <c r="BN14" s="271"/>
      <c r="BO14" s="269"/>
      <c r="BP14" s="269">
        <v>25</v>
      </c>
      <c r="BQ14" s="269">
        <f t="shared" si="27"/>
        <v>418175.8</v>
      </c>
      <c r="BR14" s="87">
        <v>0</v>
      </c>
      <c r="BS14" s="269">
        <f t="shared" si="28"/>
        <v>0</v>
      </c>
      <c r="BT14" s="269"/>
      <c r="BU14" s="269">
        <f t="shared" si="29"/>
        <v>0</v>
      </c>
      <c r="BV14" s="87"/>
      <c r="BW14" s="269">
        <f t="shared" si="30"/>
        <v>0</v>
      </c>
      <c r="BX14" s="269">
        <v>6</v>
      </c>
      <c r="BY14" s="269">
        <f t="shared" si="31"/>
        <v>119478.00479999998</v>
      </c>
      <c r="BZ14" s="87"/>
      <c r="CA14" s="269">
        <f t="shared" si="32"/>
        <v>0</v>
      </c>
      <c r="CB14" s="87">
        <v>0</v>
      </c>
      <c r="CC14" s="269">
        <f t="shared" si="33"/>
        <v>0</v>
      </c>
      <c r="CD14" s="87">
        <v>0</v>
      </c>
      <c r="CE14" s="269">
        <f t="shared" si="34"/>
        <v>0</v>
      </c>
      <c r="CF14" s="285"/>
      <c r="CG14" s="269">
        <f t="shared" si="35"/>
        <v>0</v>
      </c>
      <c r="CH14" s="269"/>
      <c r="CI14" s="269"/>
      <c r="CJ14" s="3"/>
      <c r="CK14" s="3"/>
      <c r="CL14" s="3"/>
      <c r="CM14" s="3"/>
      <c r="CN14" s="312">
        <f t="shared" si="36"/>
        <v>239</v>
      </c>
      <c r="CO14" s="312">
        <f t="shared" si="36"/>
        <v>4256341.663466665</v>
      </c>
      <c r="CQ14" s="269">
        <v>0</v>
      </c>
      <c r="CR14" s="269">
        <v>0</v>
      </c>
    </row>
    <row r="15" spans="1:96" s="4" customFormat="1" ht="30" x14ac:dyDescent="0.25">
      <c r="A15" s="15"/>
      <c r="B15" s="15">
        <v>4</v>
      </c>
      <c r="C15" s="134" t="s">
        <v>334</v>
      </c>
      <c r="D15" s="218" t="s">
        <v>168</v>
      </c>
      <c r="E15" s="136">
        <v>16026</v>
      </c>
      <c r="F15" s="136">
        <v>16828</v>
      </c>
      <c r="G15" s="1">
        <v>1.06</v>
      </c>
      <c r="H15" s="248"/>
      <c r="I15" s="18">
        <v>1</v>
      </c>
      <c r="J15" s="314"/>
      <c r="K15" s="184"/>
      <c r="L15" s="1">
        <v>1.4</v>
      </c>
      <c r="M15" s="1">
        <v>1.68</v>
      </c>
      <c r="N15" s="1">
        <v>2.23</v>
      </c>
      <c r="O15" s="9">
        <v>2.57</v>
      </c>
      <c r="P15" s="281">
        <v>20</v>
      </c>
      <c r="Q15" s="269">
        <f t="shared" si="5"/>
        <v>495487.81333333335</v>
      </c>
      <c r="R15" s="87">
        <v>0</v>
      </c>
      <c r="S15" s="269">
        <f t="shared" si="6"/>
        <v>0</v>
      </c>
      <c r="T15" s="269">
        <v>0</v>
      </c>
      <c r="U15" s="269">
        <f t="shared" si="7"/>
        <v>0</v>
      </c>
      <c r="V15" s="87">
        <v>0</v>
      </c>
      <c r="W15" s="269">
        <f t="shared" si="8"/>
        <v>0</v>
      </c>
      <c r="X15" s="87">
        <v>0</v>
      </c>
      <c r="Y15" s="311">
        <f t="shared" si="9"/>
        <v>0</v>
      </c>
      <c r="Z15" s="87"/>
      <c r="AA15" s="269"/>
      <c r="AB15" s="87">
        <v>0</v>
      </c>
      <c r="AC15" s="269">
        <f t="shared" si="10"/>
        <v>0</v>
      </c>
      <c r="AD15" s="271">
        <v>6</v>
      </c>
      <c r="AE15" s="269">
        <f t="shared" si="11"/>
        <v>148646.34400000001</v>
      </c>
      <c r="AF15" s="87">
        <v>0</v>
      </c>
      <c r="AG15" s="269">
        <f t="shared" si="12"/>
        <v>0</v>
      </c>
      <c r="AH15" s="87">
        <v>0</v>
      </c>
      <c r="AI15" s="269">
        <v>0</v>
      </c>
      <c r="AJ15" s="269"/>
      <c r="AK15" s="269">
        <f t="shared" si="13"/>
        <v>0</v>
      </c>
      <c r="AL15" s="87">
        <v>0</v>
      </c>
      <c r="AM15" s="269">
        <f t="shared" si="14"/>
        <v>0</v>
      </c>
      <c r="AN15" s="87"/>
      <c r="AO15" s="269"/>
      <c r="AP15" s="87"/>
      <c r="AQ15" s="269">
        <f t="shared" si="15"/>
        <v>0</v>
      </c>
      <c r="AR15" s="87"/>
      <c r="AS15" s="269">
        <f t="shared" si="16"/>
        <v>0</v>
      </c>
      <c r="AT15" s="269">
        <v>116</v>
      </c>
      <c r="AU15" s="269">
        <f t="shared" si="17"/>
        <v>2873829.3173333332</v>
      </c>
      <c r="AV15" s="87">
        <v>0</v>
      </c>
      <c r="AW15" s="269">
        <f t="shared" si="18"/>
        <v>0</v>
      </c>
      <c r="AX15" s="87">
        <v>0</v>
      </c>
      <c r="AY15" s="269">
        <f t="shared" si="19"/>
        <v>0</v>
      </c>
      <c r="AZ15" s="87"/>
      <c r="BA15" s="269">
        <f t="shared" si="20"/>
        <v>0</v>
      </c>
      <c r="BB15" s="87"/>
      <c r="BC15" s="269">
        <f t="shared" si="21"/>
        <v>0</v>
      </c>
      <c r="BD15" s="559">
        <v>14</v>
      </c>
      <c r="BE15" s="271">
        <f t="shared" si="22"/>
        <v>416209.76320000004</v>
      </c>
      <c r="BF15" s="87">
        <v>0</v>
      </c>
      <c r="BG15" s="269">
        <f t="shared" si="23"/>
        <v>0</v>
      </c>
      <c r="BH15" s="87">
        <v>0</v>
      </c>
      <c r="BI15" s="269">
        <f t="shared" si="24"/>
        <v>0</v>
      </c>
      <c r="BJ15" s="87">
        <v>0</v>
      </c>
      <c r="BK15" s="269">
        <f t="shared" si="25"/>
        <v>0</v>
      </c>
      <c r="BL15" s="269"/>
      <c r="BM15" s="269">
        <f t="shared" si="26"/>
        <v>0</v>
      </c>
      <c r="BN15" s="271"/>
      <c r="BO15" s="269"/>
      <c r="BP15" s="87">
        <v>0</v>
      </c>
      <c r="BQ15" s="269">
        <f t="shared" si="27"/>
        <v>0</v>
      </c>
      <c r="BR15" s="87">
        <v>0</v>
      </c>
      <c r="BS15" s="269">
        <f t="shared" si="28"/>
        <v>0</v>
      </c>
      <c r="BT15" s="269"/>
      <c r="BU15" s="269">
        <f t="shared" si="29"/>
        <v>0</v>
      </c>
      <c r="BV15" s="87"/>
      <c r="BW15" s="269">
        <f t="shared" si="30"/>
        <v>0</v>
      </c>
      <c r="BX15" s="87"/>
      <c r="BY15" s="269">
        <f t="shared" si="31"/>
        <v>0</v>
      </c>
      <c r="BZ15" s="87"/>
      <c r="CA15" s="269">
        <f t="shared" si="32"/>
        <v>0</v>
      </c>
      <c r="CB15" s="87">
        <v>0</v>
      </c>
      <c r="CC15" s="269">
        <f t="shared" si="33"/>
        <v>0</v>
      </c>
      <c r="CD15" s="87">
        <v>0</v>
      </c>
      <c r="CE15" s="269">
        <f t="shared" si="34"/>
        <v>0</v>
      </c>
      <c r="CF15" s="87"/>
      <c r="CG15" s="269">
        <f t="shared" si="35"/>
        <v>0</v>
      </c>
      <c r="CH15" s="269"/>
      <c r="CI15" s="269"/>
      <c r="CJ15" s="3"/>
      <c r="CK15" s="3"/>
      <c r="CL15" s="3"/>
      <c r="CM15" s="3"/>
      <c r="CN15" s="312">
        <f t="shared" ref="CN15:CN21" si="37">SUM(R15+P15+T15+V15+AB15+Z15+X15+AF15+AD15+AH15+BD15+BH15+AJ15+AR15+AT15+BR15+BT15+BP15+BV15+BX15+BL15+AL15+AN15+AP15+BF15+BJ15+AV15+AX15+AZ15+BB15+BN15+BZ15+CB15+CD15+CF15+CH15)</f>
        <v>156</v>
      </c>
      <c r="CO15" s="312">
        <f>SUM(S15+Q15+U15+W15+AC15+AA15+Y23+AG15+AE15+AI15+BE15+BI15+AK15+AS15+AU15+BS15+BU15+BQ15+BW15+BY15+BM15+AM15+AO15+AQ15+BG15+BK15+AW15+AY15+BA15+BC15+BO15+CA15+CC15+CE15+CG15+CI15)</f>
        <v>3934173.2378666666</v>
      </c>
      <c r="CQ15" s="269">
        <v>0</v>
      </c>
      <c r="CR15" s="269">
        <v>0</v>
      </c>
    </row>
    <row r="16" spans="1:96" s="4" customFormat="1" ht="30" x14ac:dyDescent="0.25">
      <c r="A16" s="15"/>
      <c r="B16" s="15">
        <v>5</v>
      </c>
      <c r="C16" s="134" t="s">
        <v>335</v>
      </c>
      <c r="D16" s="218" t="s">
        <v>20</v>
      </c>
      <c r="E16" s="136">
        <v>16026</v>
      </c>
      <c r="F16" s="136">
        <v>16828</v>
      </c>
      <c r="G16" s="1">
        <v>0.33</v>
      </c>
      <c r="H16" s="248"/>
      <c r="I16" s="18">
        <v>1</v>
      </c>
      <c r="J16" s="314"/>
      <c r="K16" s="184"/>
      <c r="L16" s="1">
        <v>1.4</v>
      </c>
      <c r="M16" s="1">
        <v>1.68</v>
      </c>
      <c r="N16" s="1">
        <v>2.23</v>
      </c>
      <c r="O16" s="9">
        <v>2.57</v>
      </c>
      <c r="P16" s="281"/>
      <c r="Q16" s="269">
        <f t="shared" si="5"/>
        <v>0</v>
      </c>
      <c r="R16" s="272"/>
      <c r="S16" s="269">
        <f t="shared" si="6"/>
        <v>0</v>
      </c>
      <c r="T16" s="281"/>
      <c r="U16" s="269">
        <f t="shared" si="7"/>
        <v>0</v>
      </c>
      <c r="V16" s="272"/>
      <c r="W16" s="269">
        <f t="shared" si="8"/>
        <v>0</v>
      </c>
      <c r="X16" s="272"/>
      <c r="Y16" s="311">
        <f t="shared" si="9"/>
        <v>0</v>
      </c>
      <c r="Z16" s="272"/>
      <c r="AA16" s="269"/>
      <c r="AB16" s="272"/>
      <c r="AC16" s="269">
        <f t="shared" si="10"/>
        <v>0</v>
      </c>
      <c r="AD16" s="273">
        <v>8</v>
      </c>
      <c r="AE16" s="269">
        <f t="shared" si="11"/>
        <v>61702.255999999994</v>
      </c>
      <c r="AF16" s="272"/>
      <c r="AG16" s="269">
        <f t="shared" si="12"/>
        <v>0</v>
      </c>
      <c r="AH16" s="272">
        <v>0</v>
      </c>
      <c r="AI16" s="269">
        <v>0</v>
      </c>
      <c r="AJ16" s="281">
        <v>180</v>
      </c>
      <c r="AK16" s="269">
        <f t="shared" si="13"/>
        <v>1388300.7599999998</v>
      </c>
      <c r="AL16" s="272"/>
      <c r="AM16" s="269">
        <f t="shared" si="14"/>
        <v>0</v>
      </c>
      <c r="AN16" s="272"/>
      <c r="AO16" s="269"/>
      <c r="AP16" s="272"/>
      <c r="AQ16" s="269">
        <f t="shared" si="15"/>
        <v>0</v>
      </c>
      <c r="AR16" s="272"/>
      <c r="AS16" s="269">
        <f t="shared" si="16"/>
        <v>0</v>
      </c>
      <c r="AT16" s="281">
        <v>80</v>
      </c>
      <c r="AU16" s="269">
        <f t="shared" si="17"/>
        <v>617022.56000000006</v>
      </c>
      <c r="AV16" s="272"/>
      <c r="AW16" s="269">
        <f t="shared" si="18"/>
        <v>0</v>
      </c>
      <c r="AX16" s="272"/>
      <c r="AY16" s="269">
        <f t="shared" si="19"/>
        <v>0</v>
      </c>
      <c r="AZ16" s="272"/>
      <c r="BA16" s="269">
        <f t="shared" si="20"/>
        <v>0</v>
      </c>
      <c r="BB16" s="272"/>
      <c r="BC16" s="269">
        <f t="shared" si="21"/>
        <v>0</v>
      </c>
      <c r="BD16" s="560"/>
      <c r="BE16" s="271">
        <f t="shared" si="22"/>
        <v>0</v>
      </c>
      <c r="BF16" s="272"/>
      <c r="BG16" s="269">
        <f t="shared" si="23"/>
        <v>0</v>
      </c>
      <c r="BH16" s="272"/>
      <c r="BI16" s="269">
        <f t="shared" si="24"/>
        <v>0</v>
      </c>
      <c r="BJ16" s="272"/>
      <c r="BK16" s="269">
        <f t="shared" si="25"/>
        <v>0</v>
      </c>
      <c r="BL16" s="281">
        <v>120</v>
      </c>
      <c r="BM16" s="269">
        <f t="shared" si="26"/>
        <v>932944.32</v>
      </c>
      <c r="BN16" s="273"/>
      <c r="BO16" s="269"/>
      <c r="BP16" s="272"/>
      <c r="BQ16" s="269">
        <f t="shared" si="27"/>
        <v>0</v>
      </c>
      <c r="BR16" s="272"/>
      <c r="BS16" s="269">
        <f t="shared" si="28"/>
        <v>0</v>
      </c>
      <c r="BT16" s="281"/>
      <c r="BU16" s="269">
        <f t="shared" si="29"/>
        <v>0</v>
      </c>
      <c r="BV16" s="272"/>
      <c r="BW16" s="269">
        <f t="shared" si="30"/>
        <v>0</v>
      </c>
      <c r="BX16" s="272"/>
      <c r="BY16" s="269">
        <f t="shared" si="31"/>
        <v>0</v>
      </c>
      <c r="BZ16" s="272"/>
      <c r="CA16" s="269">
        <f t="shared" si="32"/>
        <v>0</v>
      </c>
      <c r="CB16" s="272"/>
      <c r="CC16" s="269">
        <f t="shared" si="33"/>
        <v>0</v>
      </c>
      <c r="CD16" s="272"/>
      <c r="CE16" s="269">
        <f t="shared" si="34"/>
        <v>0</v>
      </c>
      <c r="CF16" s="272"/>
      <c r="CG16" s="269">
        <f t="shared" si="35"/>
        <v>0</v>
      </c>
      <c r="CH16" s="269"/>
      <c r="CI16" s="269"/>
      <c r="CJ16" s="3"/>
      <c r="CK16" s="3"/>
      <c r="CL16" s="3"/>
      <c r="CM16" s="3"/>
      <c r="CN16" s="312">
        <f t="shared" si="37"/>
        <v>388</v>
      </c>
      <c r="CO16" s="312">
        <f t="shared" ref="CO16:CO21" si="38">SUM(S16+Q16+U16+W16+AC16+AA16+Y16+AG16+AE16+AI16+BE16+BI16+AK16+AS16+AU16+BS16+BU16+BQ16+BW16+BY16+BM16+AM16+AO16+AQ16+BG16+BK16+AW16+AY16+BA16+BC16+BO16+CA16+CC16+CE16+CG16+CI16)</f>
        <v>2999969.8959999997</v>
      </c>
      <c r="CQ16" s="281">
        <v>0</v>
      </c>
      <c r="CR16" s="281">
        <v>0</v>
      </c>
    </row>
    <row r="17" spans="1:96" s="4" customFormat="1" ht="18.75" x14ac:dyDescent="0.25">
      <c r="A17" s="15"/>
      <c r="B17" s="15">
        <v>6</v>
      </c>
      <c r="C17" s="134" t="s">
        <v>336</v>
      </c>
      <c r="D17" s="218" t="s">
        <v>169</v>
      </c>
      <c r="E17" s="136">
        <v>16026</v>
      </c>
      <c r="F17" s="136">
        <v>16828</v>
      </c>
      <c r="G17" s="1">
        <v>0.38</v>
      </c>
      <c r="H17" s="248"/>
      <c r="I17" s="18">
        <v>1</v>
      </c>
      <c r="J17" s="314"/>
      <c r="K17" s="184"/>
      <c r="L17" s="1">
        <v>1.4</v>
      </c>
      <c r="M17" s="1">
        <v>1.68</v>
      </c>
      <c r="N17" s="1">
        <v>2.23</v>
      </c>
      <c r="O17" s="9">
        <v>2.57</v>
      </c>
      <c r="P17" s="281"/>
      <c r="Q17" s="269">
        <f t="shared" si="5"/>
        <v>0</v>
      </c>
      <c r="R17" s="272"/>
      <c r="S17" s="269">
        <f t="shared" si="6"/>
        <v>0</v>
      </c>
      <c r="T17" s="281"/>
      <c r="U17" s="269">
        <f t="shared" si="7"/>
        <v>0</v>
      </c>
      <c r="V17" s="272"/>
      <c r="W17" s="269">
        <f t="shared" si="8"/>
        <v>0</v>
      </c>
      <c r="X17" s="272"/>
      <c r="Y17" s="311">
        <f t="shared" si="9"/>
        <v>0</v>
      </c>
      <c r="Z17" s="272"/>
      <c r="AA17" s="269"/>
      <c r="AB17" s="272"/>
      <c r="AC17" s="269">
        <f t="shared" si="10"/>
        <v>0</v>
      </c>
      <c r="AD17" s="273"/>
      <c r="AE17" s="269">
        <f t="shared" si="11"/>
        <v>0</v>
      </c>
      <c r="AF17" s="272"/>
      <c r="AG17" s="269">
        <f t="shared" si="12"/>
        <v>0</v>
      </c>
      <c r="AH17" s="272">
        <v>0</v>
      </c>
      <c r="AI17" s="269">
        <v>0</v>
      </c>
      <c r="AJ17" s="281"/>
      <c r="AK17" s="269">
        <f t="shared" si="13"/>
        <v>0</v>
      </c>
      <c r="AL17" s="272"/>
      <c r="AM17" s="269">
        <f t="shared" si="14"/>
        <v>0</v>
      </c>
      <c r="AN17" s="272"/>
      <c r="AO17" s="269"/>
      <c r="AP17" s="272"/>
      <c r="AQ17" s="269">
        <f t="shared" si="15"/>
        <v>0</v>
      </c>
      <c r="AR17" s="272"/>
      <c r="AS17" s="269">
        <f t="shared" si="16"/>
        <v>0</v>
      </c>
      <c r="AT17" s="281">
        <v>20</v>
      </c>
      <c r="AU17" s="269">
        <f t="shared" si="17"/>
        <v>177627.70666666667</v>
      </c>
      <c r="AV17" s="281">
        <v>10</v>
      </c>
      <c r="AW17" s="269">
        <f t="shared" si="18"/>
        <v>88813.853333333333</v>
      </c>
      <c r="AX17" s="272"/>
      <c r="AY17" s="269">
        <f t="shared" si="19"/>
        <v>0</v>
      </c>
      <c r="AZ17" s="272"/>
      <c r="BA17" s="269">
        <f t="shared" si="20"/>
        <v>0</v>
      </c>
      <c r="BB17" s="281">
        <v>29</v>
      </c>
      <c r="BC17" s="269">
        <f t="shared" si="21"/>
        <v>257560.17466666666</v>
      </c>
      <c r="BD17" s="560"/>
      <c r="BE17" s="271">
        <f t="shared" si="22"/>
        <v>0</v>
      </c>
      <c r="BF17" s="272"/>
      <c r="BG17" s="269">
        <f t="shared" si="23"/>
        <v>0</v>
      </c>
      <c r="BH17" s="272"/>
      <c r="BI17" s="269">
        <f t="shared" si="24"/>
        <v>0</v>
      </c>
      <c r="BJ17" s="272"/>
      <c r="BK17" s="269">
        <f t="shared" si="25"/>
        <v>0</v>
      </c>
      <c r="BL17" s="281"/>
      <c r="BM17" s="269">
        <f t="shared" si="26"/>
        <v>0</v>
      </c>
      <c r="BN17" s="273"/>
      <c r="BO17" s="269"/>
      <c r="BP17" s="281"/>
      <c r="BQ17" s="269">
        <f t="shared" si="27"/>
        <v>0</v>
      </c>
      <c r="BR17" s="272"/>
      <c r="BS17" s="269">
        <f t="shared" si="28"/>
        <v>0</v>
      </c>
      <c r="BT17" s="281"/>
      <c r="BU17" s="269">
        <f t="shared" si="29"/>
        <v>0</v>
      </c>
      <c r="BV17" s="272"/>
      <c r="BW17" s="269">
        <f t="shared" si="30"/>
        <v>0</v>
      </c>
      <c r="BX17" s="272"/>
      <c r="BY17" s="269">
        <f t="shared" si="31"/>
        <v>0</v>
      </c>
      <c r="BZ17" s="272"/>
      <c r="CA17" s="269">
        <f t="shared" si="32"/>
        <v>0</v>
      </c>
      <c r="CB17" s="272"/>
      <c r="CC17" s="269">
        <f t="shared" si="33"/>
        <v>0</v>
      </c>
      <c r="CD17" s="272"/>
      <c r="CE17" s="269">
        <f t="shared" si="34"/>
        <v>0</v>
      </c>
      <c r="CF17" s="272"/>
      <c r="CG17" s="269">
        <f t="shared" si="35"/>
        <v>0</v>
      </c>
      <c r="CH17" s="269"/>
      <c r="CI17" s="269"/>
      <c r="CJ17" s="3"/>
      <c r="CK17" s="3"/>
      <c r="CL17" s="3"/>
      <c r="CM17" s="3"/>
      <c r="CN17" s="312">
        <f t="shared" si="37"/>
        <v>59</v>
      </c>
      <c r="CO17" s="312">
        <f t="shared" si="38"/>
        <v>524001.73466666666</v>
      </c>
      <c r="CQ17" s="281">
        <v>0</v>
      </c>
      <c r="CR17" s="281">
        <v>0</v>
      </c>
    </row>
    <row r="18" spans="1:96" s="4" customFormat="1" ht="30" x14ac:dyDescent="0.25">
      <c r="A18" s="274"/>
      <c r="B18" s="15">
        <v>7</v>
      </c>
      <c r="C18" s="449" t="s">
        <v>550</v>
      </c>
      <c r="D18" s="186" t="s">
        <v>551</v>
      </c>
      <c r="E18" s="136">
        <v>16026</v>
      </c>
      <c r="F18" s="136">
        <v>16828</v>
      </c>
      <c r="G18" s="450">
        <v>3.19</v>
      </c>
      <c r="H18" s="451">
        <v>0.1893</v>
      </c>
      <c r="I18" s="357">
        <v>1.4</v>
      </c>
      <c r="J18" s="452">
        <v>1.3</v>
      </c>
      <c r="K18" s="223"/>
      <c r="L18" s="224">
        <v>1.4</v>
      </c>
      <c r="M18" s="224">
        <v>1.68</v>
      </c>
      <c r="N18" s="224">
        <v>2.23</v>
      </c>
      <c r="O18" s="225">
        <v>2.57</v>
      </c>
      <c r="P18" s="580"/>
      <c r="Q18" s="288">
        <f>(P18/12*2*$E18*$G18*((1-$H18)+$H18*$L18*$I18))+(P18/12*10*$F18*$G18*((1-$H18)+$H18*$L18*$I18))</f>
        <v>0</v>
      </c>
      <c r="R18" s="275"/>
      <c r="S18" s="288">
        <f>(R18/12*2*$E18*$G18*((1-$H18)+$H18*$L18*$I18))+(R18/12*10*$F18*$G18*((1-$H18)+$H18*$L18*$I18))</f>
        <v>0</v>
      </c>
      <c r="T18" s="276"/>
      <c r="U18" s="288">
        <f>(T18/12*2*$E18*$G18*((1-$H18)+$H18*$L18*$I18))+(T18/12*10*$F18*$G18*((1-$H18)+$H18*$L18*$I18))</f>
        <v>0</v>
      </c>
      <c r="V18" s="275"/>
      <c r="W18" s="288">
        <f>(V18/12*2*$E18*$G18*((1-$H18)+$H18*$L18*$I18))+(V18/12*10*$F18*$G18*((1-$H18)+$H18*$L18*$I18))</f>
        <v>0</v>
      </c>
      <c r="X18" s="269">
        <v>570</v>
      </c>
      <c r="Y18" s="288">
        <f>(X18/12*2*$E18*$G18*((1-$H18)+$H18*$L18*$I18))+(X18/12*10*$F18*$G18*((1-$H18)+$H18*$L18*$J18))</f>
        <v>35195950.790532395</v>
      </c>
      <c r="Z18" s="269"/>
      <c r="AA18" s="288">
        <f>(Z18/12*2*$E18*$G18*((1-$H18)+$H18*$L18*$I18))+(Z18/12*10*$F18*$G18*((1-$H18)+$H18*$L18*$J18))</f>
        <v>0</v>
      </c>
      <c r="AB18" s="275"/>
      <c r="AC18" s="269"/>
      <c r="AD18" s="275"/>
      <c r="AE18" s="288">
        <f>(AD18/12*2*$E18*$G18*((1-$H18)+$H18*$L18*$I18))+(AD18/12*10*$F18*$G18*((1-$H18)+$H18*$L18*$J18))</f>
        <v>0</v>
      </c>
      <c r="AF18" s="275"/>
      <c r="AG18" s="288">
        <f>(AF18/12*2*$E18*$G18*((1-$H18)+$H18*$M18*$I18))+(AF18/12*10*$F18*$G18*((1-$H18)+$H18*$M18*$J18))</f>
        <v>0</v>
      </c>
      <c r="AH18" s="275">
        <v>0</v>
      </c>
      <c r="AI18" s="288">
        <v>0</v>
      </c>
      <c r="AJ18" s="275"/>
      <c r="AK18" s="269"/>
      <c r="AL18" s="275"/>
      <c r="AM18" s="269"/>
      <c r="AN18" s="275"/>
      <c r="AO18" s="269"/>
      <c r="AP18" s="275"/>
      <c r="AQ18" s="269"/>
      <c r="AR18" s="275"/>
      <c r="AS18" s="269"/>
      <c r="AT18" s="276"/>
      <c r="AU18" s="288"/>
      <c r="AV18" s="275"/>
      <c r="AW18" s="288"/>
      <c r="AX18" s="275"/>
      <c r="AY18" s="288"/>
      <c r="AZ18" s="275"/>
      <c r="BA18" s="288"/>
      <c r="BB18" s="275"/>
      <c r="BC18" s="288"/>
      <c r="BD18" s="561"/>
      <c r="BE18" s="288"/>
      <c r="BF18" s="276"/>
      <c r="BG18" s="288"/>
      <c r="BH18" s="275"/>
      <c r="BI18" s="288"/>
      <c r="BJ18" s="275"/>
      <c r="BK18" s="288"/>
      <c r="BL18" s="275"/>
      <c r="BM18" s="288"/>
      <c r="BN18" s="277"/>
      <c r="BO18" s="288"/>
      <c r="BP18" s="275"/>
      <c r="BQ18" s="288"/>
      <c r="BR18" s="275"/>
      <c r="BS18" s="288"/>
      <c r="BT18" s="276"/>
      <c r="BU18" s="288"/>
      <c r="BV18" s="275"/>
      <c r="BW18" s="288"/>
      <c r="BX18" s="275"/>
      <c r="BY18" s="288"/>
      <c r="BZ18" s="275"/>
      <c r="CA18" s="288"/>
      <c r="CB18" s="275"/>
      <c r="CC18" s="288"/>
      <c r="CD18" s="275"/>
      <c r="CE18" s="288"/>
      <c r="CF18" s="275"/>
      <c r="CG18" s="288"/>
      <c r="CH18" s="269"/>
      <c r="CI18" s="269"/>
      <c r="CJ18" s="3"/>
      <c r="CK18" s="3"/>
      <c r="CL18" s="3"/>
      <c r="CM18" s="3"/>
      <c r="CN18" s="312">
        <f t="shared" si="37"/>
        <v>570</v>
      </c>
      <c r="CO18" s="312">
        <f t="shared" si="38"/>
        <v>35195950.790532395</v>
      </c>
      <c r="CQ18" s="288">
        <v>0</v>
      </c>
      <c r="CR18" s="288">
        <v>0</v>
      </c>
    </row>
    <row r="19" spans="1:96" s="4" customFormat="1" ht="30" x14ac:dyDescent="0.25">
      <c r="A19" s="274"/>
      <c r="B19" s="15">
        <v>8</v>
      </c>
      <c r="C19" s="449" t="s">
        <v>552</v>
      </c>
      <c r="D19" s="186" t="s">
        <v>553</v>
      </c>
      <c r="E19" s="136">
        <v>16026</v>
      </c>
      <c r="F19" s="136">
        <v>16828</v>
      </c>
      <c r="G19" s="450">
        <v>6.1</v>
      </c>
      <c r="H19" s="451">
        <v>0.24099999999999999</v>
      </c>
      <c r="I19" s="18">
        <v>1</v>
      </c>
      <c r="J19" s="18"/>
      <c r="K19" s="223"/>
      <c r="L19" s="224">
        <v>1.4</v>
      </c>
      <c r="M19" s="224">
        <v>1.68</v>
      </c>
      <c r="N19" s="224">
        <v>2.23</v>
      </c>
      <c r="O19" s="225">
        <v>2.57</v>
      </c>
      <c r="P19" s="580"/>
      <c r="Q19" s="288">
        <f>(P19/12*2*$E19*$G19*((1-$H19)+$H19*$L19*$I19))+(P19/12*10*$F19*$G19*((1-$H19)+$H19*$L19*$I19))</f>
        <v>0</v>
      </c>
      <c r="R19" s="275"/>
      <c r="S19" s="288">
        <f>(R19/12*2*$E19*$G19*((1-$H19)+$H19*$L19*$I19))+(R19/12*10*$F19*$G19*((1-$H19)+$H19*$L19*$I19))</f>
        <v>0</v>
      </c>
      <c r="T19" s="276"/>
      <c r="U19" s="288">
        <f>(T19/12*2*$E19*$G19*((1-$H19)+$H19*$L19*$I19))+(T19/12*10*$F19*$G19*((1-$H19)+$H19*$L19*$I19))</f>
        <v>0</v>
      </c>
      <c r="V19" s="275"/>
      <c r="W19" s="288">
        <f>(V19/12*2*$E19*$G19*((1-$H19)+$H19*$L19*$I19))+(V19/12*10*$F19*$G19*((1-$H19)+$H19*$L19*$I19))</f>
        <v>0</v>
      </c>
      <c r="X19" s="269">
        <v>60</v>
      </c>
      <c r="Y19" s="288">
        <f>(X19/12*2*$E19*$G19*((1-$H19)+$H19*$L19*$I19))+(X19/12*10*$F19*$G19*((1-$H19)+$H19*$L19*$I19))</f>
        <v>6699142.1464000009</v>
      </c>
      <c r="Z19" s="269"/>
      <c r="AA19" s="288">
        <f>(Z19/12*2*$E19*$G19*((1-$H19)+$H19*$L19*$I19))+(Z19/12*10*$F19*$G19*((1-$H19)+$H19*$L19*$I19))</f>
        <v>0</v>
      </c>
      <c r="AB19" s="275"/>
      <c r="AC19" s="269"/>
      <c r="AD19" s="275"/>
      <c r="AE19" s="288">
        <f>(AD19/12*2*$E19*$G19*((1-$H19)+$H19*$L19*$I19))+(AD19/12*10*$F19*$G19*((1-$H19)+$H19*$L19*$I19))</f>
        <v>0</v>
      </c>
      <c r="AF19" s="275"/>
      <c r="AG19" s="288">
        <f>(AF19/12*2*$E19*$G19*((1-$H19)+$H19*$M19*$I19))+(AF19/12*10*$F19*$G19*((1-$H19)+$H19*$M19*$I19))</f>
        <v>0</v>
      </c>
      <c r="AH19" s="275">
        <v>0</v>
      </c>
      <c r="AI19" s="288">
        <v>0</v>
      </c>
      <c r="AJ19" s="275"/>
      <c r="AK19" s="269"/>
      <c r="AL19" s="275"/>
      <c r="AM19" s="269"/>
      <c r="AN19" s="275"/>
      <c r="AO19" s="269"/>
      <c r="AP19" s="275"/>
      <c r="AQ19" s="269"/>
      <c r="AR19" s="275"/>
      <c r="AS19" s="269"/>
      <c r="AT19" s="276"/>
      <c r="AU19" s="288"/>
      <c r="AV19" s="275"/>
      <c r="AW19" s="288"/>
      <c r="AX19" s="275"/>
      <c r="AY19" s="288"/>
      <c r="AZ19" s="275"/>
      <c r="BA19" s="288"/>
      <c r="BB19" s="275"/>
      <c r="BC19" s="288">
        <f>(BB19/12*2*$E19*$G19*((1-$H19)+$H19*$L19*$I19*BC$9))+(BB19/12*10*$F19*$G19*((1-$H19)+$H19*$L19*$I19*BC$9))</f>
        <v>0</v>
      </c>
      <c r="BD19" s="561"/>
      <c r="BE19" s="288">
        <f>(BD19/12*2*$E19*$G19*((1-$H19)+$H19*$M19*$I19*BE$9))+(BD19/12*10*$F19*$G19*((1-$H19)+$H19*$M19*$I19*BE$9))</f>
        <v>0</v>
      </c>
      <c r="BF19" s="276"/>
      <c r="BG19" s="288">
        <f>(BF19/12*2*$E19*$G19*((1-$H19)+$H19*$M19*$I19*BG$9))+(BF19/12*10*$F19*$G19*((1-$H19)+$H19*$M19*$I19*BG$9))</f>
        <v>0</v>
      </c>
      <c r="BH19" s="275"/>
      <c r="BI19" s="288">
        <f>(BH19/12*2*$E19*$G19*((1-$H19)+$H19*$M19*$I19*BI$9))+(BH19/12*10*$F19*$G19*((1-$H19)+$H19*$M19*$I19*BI$9))</f>
        <v>0</v>
      </c>
      <c r="BJ19" s="275"/>
      <c r="BK19" s="288">
        <f>(BJ19/12*2*$E19*$G19*((1-$H19)+$H19*$M19*$I19*BK$9))+(BJ19/12*10*$F19*$G19*((1-$H19)+$H19*$M19*$I19*BK$9))</f>
        <v>0</v>
      </c>
      <c r="BL19" s="275"/>
      <c r="BM19" s="288">
        <f>(BL19/12*10*$F19*$G19*((1-$H19)+$H19*$M19*$I19*BM$9))</f>
        <v>0</v>
      </c>
      <c r="BN19" s="277"/>
      <c r="BO19" s="288"/>
      <c r="BP19" s="275"/>
      <c r="BQ19" s="288">
        <f>(BP19/12*10*$F19*$G19*((1-$H19)+$H19*$M19*$I19*BQ$9))</f>
        <v>0</v>
      </c>
      <c r="BR19" s="275"/>
      <c r="BS19" s="288">
        <f>(BR19/12*2*$E19*$G19*((1-$H19)+$H19*$M19*$I19*BS$9))+(BR19/12*10*$F19*$G19*((1-$H19)+$H19*$M19*$I19*BS$9))</f>
        <v>0</v>
      </c>
      <c r="BT19" s="276"/>
      <c r="BU19" s="288">
        <f>(BT19/12*2*$E19*$G19*((1-$H19)+$H19*$M19*$I19*BU$9))+(BT19/12*10*$F19*$G19*((1-$H19)+$H19*$M19*$I19*BU$9))</f>
        <v>0</v>
      </c>
      <c r="BV19" s="275"/>
      <c r="BW19" s="288">
        <f>(BV19/12*2*$E19*$G19*((1-$H19)+$H19*$M19*$I19*BW$9))+(BV19/12*10*$F19*$G19*((1-$H19)+$H19*$M19*$I19*BW$9))</f>
        <v>0</v>
      </c>
      <c r="BX19" s="275"/>
      <c r="BY19" s="288">
        <f>(BX19/12*2*$E19*$G19*((1-$H19)+$H19*$M19*$I19*BY$9))+(BX19/12*10*$F19*$G19*((1-$H19)+$H19*$M19*$I19*BY$9))</f>
        <v>0</v>
      </c>
      <c r="BZ19" s="275"/>
      <c r="CA19" s="288">
        <f>(BZ19/12*2*$E19*$G19*((1-$H19)+$H19*$M19*$I19*CA$9))+(BZ19/12*10*$F19*$G19*((1-$H19)+$H19*$M19*$I19*CA$9))</f>
        <v>0</v>
      </c>
      <c r="CB19" s="275"/>
      <c r="CC19" s="288">
        <f>(CB19/12*2*$E19*$G19*((1-$H19)+$H19*$M19*$I19*CC$9))+(CB19/12*10*$F19*$G19*((1-$H19)+$H19*$M19*$I19*CC$9))</f>
        <v>0</v>
      </c>
      <c r="CD19" s="275"/>
      <c r="CE19" s="288">
        <f>(CD19/12*2*$E19*$G19*((1-$H19)+$H19*$N19*$I19*CE$9))+(CD19/12*10*$F19*$G19*((1-$H19)+$H19*$N19*$I19*CE$9))</f>
        <v>0</v>
      </c>
      <c r="CF19" s="275"/>
      <c r="CG19" s="288">
        <f>(CF19/12*2*$E19*$G19*((1-$H19)+$H19*$O19*$I19))+(CF19/12*10*$F19*$G19*((1-$H19)+$H19*$O19*$I19))</f>
        <v>0</v>
      </c>
      <c r="CH19" s="269"/>
      <c r="CI19" s="269"/>
      <c r="CJ19" s="3"/>
      <c r="CK19" s="3"/>
      <c r="CL19" s="3"/>
      <c r="CM19" s="3"/>
      <c r="CN19" s="312">
        <f t="shared" si="37"/>
        <v>60</v>
      </c>
      <c r="CO19" s="312">
        <f t="shared" si="38"/>
        <v>6699142.1464000009</v>
      </c>
      <c r="CQ19" s="288">
        <v>0</v>
      </c>
      <c r="CR19" s="288">
        <v>0</v>
      </c>
    </row>
    <row r="20" spans="1:96" s="4" customFormat="1" ht="30" x14ac:dyDescent="0.25">
      <c r="A20" s="274"/>
      <c r="B20" s="15">
        <v>9</v>
      </c>
      <c r="C20" s="449" t="s">
        <v>554</v>
      </c>
      <c r="D20" s="186" t="s">
        <v>555</v>
      </c>
      <c r="E20" s="136">
        <v>16026</v>
      </c>
      <c r="F20" s="136">
        <v>16828</v>
      </c>
      <c r="G20" s="450">
        <v>9.84</v>
      </c>
      <c r="H20" s="451">
        <v>0.2102</v>
      </c>
      <c r="I20" s="357">
        <v>1.4</v>
      </c>
      <c r="J20" s="452">
        <v>1.3</v>
      </c>
      <c r="K20" s="236"/>
      <c r="L20" s="224">
        <v>1.4</v>
      </c>
      <c r="M20" s="224">
        <v>1.68</v>
      </c>
      <c r="N20" s="224">
        <v>2.23</v>
      </c>
      <c r="O20" s="225">
        <v>2.57</v>
      </c>
      <c r="P20" s="580"/>
      <c r="Q20" s="288">
        <f>(P20/12*2*$E20*$G20*((1-$H20)+$H20*$L20*$I20))+(P20/12*10*$F20*$G20*((1-$H20)+$H20*$L20*$I20))</f>
        <v>0</v>
      </c>
      <c r="R20" s="275"/>
      <c r="S20" s="288">
        <f>(R20/12*2*$E20*$G20*((1-$H20)+$H20*$L20*$I20))+(R20/12*10*$F20*$G20*((1-$H20)+$H20*$L20*$I20))</f>
        <v>0</v>
      </c>
      <c r="T20" s="276"/>
      <c r="U20" s="288">
        <f>(T20/12*2*$E20*$G20*((1-$H20)+$H20*$L20*$I20))+(T20/12*10*$F20*$G20*((1-$H20)+$H20*$L20*$I20))</f>
        <v>0</v>
      </c>
      <c r="V20" s="275"/>
      <c r="W20" s="288">
        <f>(V20/12*2*$E20*$G20*((1-$H20)+$H20*$L20*$I20))+(V20/12*10*$F20*$G20*((1-$H20)+$H20*$L20*$I20))</f>
        <v>0</v>
      </c>
      <c r="X20" s="269">
        <v>295</v>
      </c>
      <c r="Y20" s="288">
        <f>(X20/12*2*$E20*$G20*((1-$H20)+$H20*$L20*$I20))+(X20/12*10*$F20*$G20*((1-$H20)+$H20*$L20*$J20))</f>
        <v>57041290.242057592</v>
      </c>
      <c r="Z20" s="269"/>
      <c r="AA20" s="288">
        <f>(Z20/12*2*$E20*$G20*((1-$H20)+$H20*$L20*$I20))+(Z20/12*10*$F20*$G20*((1-$H20)+$H20*$L20*$J20))</f>
        <v>0</v>
      </c>
      <c r="AB20" s="275"/>
      <c r="AC20" s="269"/>
      <c r="AD20" s="275"/>
      <c r="AE20" s="288">
        <f>(AD20/12*2*$E20*$G20*((1-$H20)+$H20*$L20*$I20))+(AD20/12*10*$F20*$G20*((1-$H20)+$H20*$L20*$J20))</f>
        <v>0</v>
      </c>
      <c r="AF20" s="275"/>
      <c r="AG20" s="288">
        <f>(AF20/12*2*$E20*$G20*((1-$H20)+$H20*$M20*$I20))+(AF20/12*10*$F20*$G20*((1-$H20)+$H20*$M20*$J20))</f>
        <v>0</v>
      </c>
      <c r="AH20" s="275">
        <v>0</v>
      </c>
      <c r="AI20" s="288">
        <v>0</v>
      </c>
      <c r="AJ20" s="275"/>
      <c r="AK20" s="269"/>
      <c r="AL20" s="275"/>
      <c r="AM20" s="269"/>
      <c r="AN20" s="275"/>
      <c r="AO20" s="269"/>
      <c r="AP20" s="275"/>
      <c r="AQ20" s="269"/>
      <c r="AR20" s="275"/>
      <c r="AS20" s="269"/>
      <c r="AT20" s="276"/>
      <c r="AU20" s="288"/>
      <c r="AV20" s="275"/>
      <c r="AW20" s="288"/>
      <c r="AX20" s="275"/>
      <c r="AY20" s="288"/>
      <c r="AZ20" s="275"/>
      <c r="BA20" s="288"/>
      <c r="BB20" s="275"/>
      <c r="BC20" s="288"/>
      <c r="BD20" s="561"/>
      <c r="BE20" s="288"/>
      <c r="BF20" s="276"/>
      <c r="BG20" s="288"/>
      <c r="BH20" s="275"/>
      <c r="BI20" s="288"/>
      <c r="BJ20" s="275"/>
      <c r="BK20" s="288"/>
      <c r="BL20" s="275"/>
      <c r="BM20" s="288"/>
      <c r="BN20" s="277"/>
      <c r="BO20" s="288"/>
      <c r="BP20" s="275"/>
      <c r="BQ20" s="288"/>
      <c r="BR20" s="275"/>
      <c r="BS20" s="288"/>
      <c r="BT20" s="276"/>
      <c r="BU20" s="288"/>
      <c r="BV20" s="275"/>
      <c r="BW20" s="288"/>
      <c r="BX20" s="275"/>
      <c r="BY20" s="288"/>
      <c r="BZ20" s="275"/>
      <c r="CA20" s="288"/>
      <c r="CB20" s="275"/>
      <c r="CC20" s="288"/>
      <c r="CD20" s="275"/>
      <c r="CE20" s="288"/>
      <c r="CF20" s="275"/>
      <c r="CG20" s="288"/>
      <c r="CH20" s="269"/>
      <c r="CI20" s="269"/>
      <c r="CJ20" s="3"/>
      <c r="CK20" s="3"/>
      <c r="CL20" s="3"/>
      <c r="CM20" s="3"/>
      <c r="CN20" s="312">
        <f t="shared" si="37"/>
        <v>295</v>
      </c>
      <c r="CO20" s="312">
        <f t="shared" si="38"/>
        <v>57041290.242057592</v>
      </c>
      <c r="CQ20" s="288">
        <v>0</v>
      </c>
      <c r="CR20" s="288">
        <v>0</v>
      </c>
    </row>
    <row r="21" spans="1:96" s="4" customFormat="1" ht="30" x14ac:dyDescent="0.25">
      <c r="A21" s="274"/>
      <c r="B21" s="15">
        <v>10</v>
      </c>
      <c r="C21" s="449" t="s">
        <v>556</v>
      </c>
      <c r="D21" s="186" t="s">
        <v>557</v>
      </c>
      <c r="E21" s="136">
        <v>16026</v>
      </c>
      <c r="F21" s="136">
        <v>16828</v>
      </c>
      <c r="G21" s="450">
        <v>10.69</v>
      </c>
      <c r="H21" s="451">
        <v>0.2044</v>
      </c>
      <c r="I21" s="357">
        <v>1.4</v>
      </c>
      <c r="J21" s="452">
        <v>1.3</v>
      </c>
      <c r="K21" s="223"/>
      <c r="L21" s="224">
        <v>1.4</v>
      </c>
      <c r="M21" s="224">
        <v>1.68</v>
      </c>
      <c r="N21" s="224">
        <v>2.23</v>
      </c>
      <c r="O21" s="225">
        <v>2.57</v>
      </c>
      <c r="P21" s="580"/>
      <c r="Q21" s="288">
        <f>(P21/12*2*$E21*$G21*((1-$H21)+$H21*$L21*$I21))+(P21/12*10*$F21*$G21*((1-$H21)+$H21*$L21*$I21))</f>
        <v>0</v>
      </c>
      <c r="R21" s="275"/>
      <c r="S21" s="288">
        <f>(R21/12*2*$E21*$G21*((1-$H21)+$H21*$L21*$I21))+(R21/12*10*$F21*$G21*((1-$H21)+$H21*$L21*$I21))</f>
        <v>0</v>
      </c>
      <c r="T21" s="276"/>
      <c r="U21" s="288">
        <f>(T21/12*2*$E21*$G21*((1-$H21)+$H21*$L21*$I21))+(T21/12*10*$F21*$G21*((1-$H21)+$H21*$L21*$I21))</f>
        <v>0</v>
      </c>
      <c r="V21" s="275"/>
      <c r="W21" s="288">
        <f>(V21/12*2*$E21*$G21*((1-$H21)+$H21*$L21*$I21))+(V21/12*10*$F21*$G21*((1-$H21)+$H21*$L21*$I21))</f>
        <v>0</v>
      </c>
      <c r="X21" s="269">
        <v>275</v>
      </c>
      <c r="Y21" s="288">
        <f>(X21/12*2*$E21*$G21*((1-$H21)+$H21*$L21*$I21))+(X21/12*10*$F21*$G21*((1-$H21)+$H21*$L21*$J21))</f>
        <v>57527587.024937339</v>
      </c>
      <c r="Z21" s="269"/>
      <c r="AA21" s="288">
        <f>(Z21/12*2*$E21*$G21*((1-$H21)+$H21*$L21*$I21))+(Z21/12*10*$F21*$G21*((1-$H21)+$H21*$L21*$J21))</f>
        <v>0</v>
      </c>
      <c r="AB21" s="275"/>
      <c r="AC21" s="269"/>
      <c r="AD21" s="275"/>
      <c r="AE21" s="288">
        <f>(AD21/12*2*$E21*$G21*((1-$H21)+$H21*$L21*$I21))+(AD21/12*10*$F21*$G21*((1-$H21)+$H21*$L21*$J21))</f>
        <v>0</v>
      </c>
      <c r="AF21" s="275"/>
      <c r="AG21" s="288">
        <f>(AF21/12*2*$E21*$G21*((1-$H21)+$H21*$M21*$I21))+(AF21/12*10*$F21*$G21*((1-$H21)+$H21*$M21*$J21))</f>
        <v>0</v>
      </c>
      <c r="AH21" s="275">
        <v>0</v>
      </c>
      <c r="AI21" s="288">
        <v>0</v>
      </c>
      <c r="AJ21" s="275"/>
      <c r="AK21" s="269"/>
      <c r="AL21" s="275"/>
      <c r="AM21" s="269"/>
      <c r="AN21" s="275"/>
      <c r="AO21" s="269"/>
      <c r="AP21" s="275"/>
      <c r="AQ21" s="269"/>
      <c r="AR21" s="275"/>
      <c r="AS21" s="269"/>
      <c r="AT21" s="276"/>
      <c r="AU21" s="288"/>
      <c r="AV21" s="275"/>
      <c r="AW21" s="288"/>
      <c r="AX21" s="275"/>
      <c r="AY21" s="288"/>
      <c r="AZ21" s="275"/>
      <c r="BA21" s="288"/>
      <c r="BB21" s="275"/>
      <c r="BC21" s="288"/>
      <c r="BD21" s="561"/>
      <c r="BE21" s="288"/>
      <c r="BF21" s="276"/>
      <c r="BG21" s="288"/>
      <c r="BH21" s="275"/>
      <c r="BI21" s="288"/>
      <c r="BJ21" s="275"/>
      <c r="BK21" s="288"/>
      <c r="BL21" s="275"/>
      <c r="BM21" s="288"/>
      <c r="BN21" s="277"/>
      <c r="BO21" s="288"/>
      <c r="BP21" s="275"/>
      <c r="BQ21" s="288"/>
      <c r="BR21" s="275"/>
      <c r="BS21" s="288"/>
      <c r="BT21" s="276"/>
      <c r="BU21" s="288"/>
      <c r="BV21" s="275"/>
      <c r="BW21" s="288"/>
      <c r="BX21" s="275"/>
      <c r="BY21" s="288"/>
      <c r="BZ21" s="275"/>
      <c r="CA21" s="288"/>
      <c r="CB21" s="275"/>
      <c r="CC21" s="288"/>
      <c r="CD21" s="275"/>
      <c r="CE21" s="288"/>
      <c r="CF21" s="275"/>
      <c r="CG21" s="288"/>
      <c r="CH21" s="269"/>
      <c r="CI21" s="269"/>
      <c r="CJ21" s="3"/>
      <c r="CK21" s="3"/>
      <c r="CL21" s="3"/>
      <c r="CM21" s="3"/>
      <c r="CN21" s="312">
        <f t="shared" si="37"/>
        <v>275</v>
      </c>
      <c r="CO21" s="312">
        <f t="shared" si="38"/>
        <v>57527587.024937339</v>
      </c>
      <c r="CQ21" s="288">
        <v>0</v>
      </c>
      <c r="CR21" s="288">
        <v>0</v>
      </c>
    </row>
    <row r="22" spans="1:96" s="265" customFormat="1" ht="18.75" x14ac:dyDescent="0.25">
      <c r="A22" s="187">
        <v>3</v>
      </c>
      <c r="B22" s="187"/>
      <c r="C22" s="215" t="s">
        <v>503</v>
      </c>
      <c r="D22" s="219" t="s">
        <v>133</v>
      </c>
      <c r="E22" s="453">
        <v>16026</v>
      </c>
      <c r="F22" s="453">
        <v>16828</v>
      </c>
      <c r="G22" s="188">
        <v>0.98</v>
      </c>
      <c r="H22" s="454"/>
      <c r="I22" s="13"/>
      <c r="J22" s="455"/>
      <c r="K22" s="180"/>
      <c r="L22" s="448">
        <v>1.4</v>
      </c>
      <c r="M22" s="195">
        <v>1.68</v>
      </c>
      <c r="N22" s="195">
        <v>2.23</v>
      </c>
      <c r="O22" s="192">
        <v>2.57</v>
      </c>
      <c r="P22" s="283">
        <f>P23</f>
        <v>0</v>
      </c>
      <c r="Q22" s="278">
        <f t="shared" ref="Q22:AA22" si="39">Q23</f>
        <v>0</v>
      </c>
      <c r="R22" s="278">
        <f t="shared" si="39"/>
        <v>0</v>
      </c>
      <c r="S22" s="278">
        <f t="shared" si="39"/>
        <v>0</v>
      </c>
      <c r="T22" s="283">
        <f t="shared" si="39"/>
        <v>0</v>
      </c>
      <c r="U22" s="278">
        <f t="shared" si="39"/>
        <v>0</v>
      </c>
      <c r="V22" s="278">
        <f t="shared" si="39"/>
        <v>0</v>
      </c>
      <c r="W22" s="278">
        <f t="shared" si="39"/>
        <v>0</v>
      </c>
      <c r="X22" s="278">
        <f t="shared" si="39"/>
        <v>0</v>
      </c>
      <c r="Y22" s="278">
        <f t="shared" si="39"/>
        <v>0</v>
      </c>
      <c r="Z22" s="278">
        <f t="shared" si="39"/>
        <v>0</v>
      </c>
      <c r="AA22" s="278">
        <f t="shared" si="39"/>
        <v>0</v>
      </c>
      <c r="AB22" s="278">
        <f t="shared" ref="AB22:CB22" si="40">AB23</f>
        <v>0</v>
      </c>
      <c r="AC22" s="278">
        <f t="shared" si="40"/>
        <v>0</v>
      </c>
      <c r="AD22" s="278">
        <f t="shared" si="40"/>
        <v>0</v>
      </c>
      <c r="AE22" s="278">
        <f t="shared" si="40"/>
        <v>0</v>
      </c>
      <c r="AF22" s="278">
        <f t="shared" si="40"/>
        <v>0</v>
      </c>
      <c r="AG22" s="278">
        <f t="shared" si="40"/>
        <v>0</v>
      </c>
      <c r="AH22" s="278">
        <v>3</v>
      </c>
      <c r="AI22" s="278">
        <v>82896.790399999998</v>
      </c>
      <c r="AJ22" s="278">
        <f t="shared" si="40"/>
        <v>0</v>
      </c>
      <c r="AK22" s="278">
        <f t="shared" si="40"/>
        <v>0</v>
      </c>
      <c r="AL22" s="278">
        <f t="shared" si="40"/>
        <v>0</v>
      </c>
      <c r="AM22" s="278">
        <f t="shared" si="40"/>
        <v>0</v>
      </c>
      <c r="AN22" s="278">
        <f t="shared" si="40"/>
        <v>0</v>
      </c>
      <c r="AO22" s="278">
        <f t="shared" si="40"/>
        <v>0</v>
      </c>
      <c r="AP22" s="278">
        <f t="shared" si="40"/>
        <v>0</v>
      </c>
      <c r="AQ22" s="278">
        <f t="shared" si="40"/>
        <v>0</v>
      </c>
      <c r="AR22" s="278">
        <f t="shared" si="40"/>
        <v>0</v>
      </c>
      <c r="AS22" s="278">
        <f t="shared" si="40"/>
        <v>0</v>
      </c>
      <c r="AT22" s="278">
        <f t="shared" si="40"/>
        <v>0</v>
      </c>
      <c r="AU22" s="278">
        <f t="shared" si="40"/>
        <v>0</v>
      </c>
      <c r="AV22" s="278">
        <f t="shared" si="40"/>
        <v>0</v>
      </c>
      <c r="AW22" s="278">
        <f t="shared" si="40"/>
        <v>0</v>
      </c>
      <c r="AX22" s="278">
        <f t="shared" si="40"/>
        <v>0</v>
      </c>
      <c r="AY22" s="278">
        <f t="shared" si="40"/>
        <v>0</v>
      </c>
      <c r="AZ22" s="278">
        <f t="shared" si="40"/>
        <v>0</v>
      </c>
      <c r="BA22" s="278">
        <f t="shared" si="40"/>
        <v>0</v>
      </c>
      <c r="BB22" s="278">
        <f t="shared" si="40"/>
        <v>5</v>
      </c>
      <c r="BC22" s="278">
        <f t="shared" si="40"/>
        <v>114523.12666666668</v>
      </c>
      <c r="BD22" s="278">
        <f t="shared" si="40"/>
        <v>2</v>
      </c>
      <c r="BE22" s="278">
        <f t="shared" si="40"/>
        <v>54971.100799999993</v>
      </c>
      <c r="BF22" s="278">
        <f t="shared" si="40"/>
        <v>0</v>
      </c>
      <c r="BG22" s="278">
        <f t="shared" si="40"/>
        <v>0</v>
      </c>
      <c r="BH22" s="278">
        <f t="shared" si="40"/>
        <v>0</v>
      </c>
      <c r="BI22" s="278">
        <f t="shared" si="40"/>
        <v>0</v>
      </c>
      <c r="BJ22" s="278">
        <f t="shared" si="40"/>
        <v>26</v>
      </c>
      <c r="BK22" s="278">
        <f t="shared" si="40"/>
        <v>714624.31039999984</v>
      </c>
      <c r="BL22" s="278">
        <f t="shared" si="40"/>
        <v>0</v>
      </c>
      <c r="BM22" s="278">
        <f t="shared" si="40"/>
        <v>0</v>
      </c>
      <c r="BN22" s="278">
        <f t="shared" si="40"/>
        <v>0</v>
      </c>
      <c r="BO22" s="278">
        <f t="shared" si="40"/>
        <v>0</v>
      </c>
      <c r="BP22" s="278">
        <f t="shared" si="40"/>
        <v>0</v>
      </c>
      <c r="BQ22" s="278">
        <f t="shared" si="40"/>
        <v>0</v>
      </c>
      <c r="BR22" s="278">
        <f t="shared" si="40"/>
        <v>0</v>
      </c>
      <c r="BS22" s="278">
        <f t="shared" si="40"/>
        <v>0</v>
      </c>
      <c r="BT22" s="278">
        <f t="shared" si="40"/>
        <v>3</v>
      </c>
      <c r="BU22" s="278">
        <f t="shared" si="40"/>
        <v>82456.651199999993</v>
      </c>
      <c r="BV22" s="278">
        <f t="shared" si="40"/>
        <v>0</v>
      </c>
      <c r="BW22" s="278">
        <f t="shared" si="40"/>
        <v>0</v>
      </c>
      <c r="BX22" s="278">
        <f t="shared" si="40"/>
        <v>0</v>
      </c>
      <c r="BY22" s="278">
        <f t="shared" si="40"/>
        <v>0</v>
      </c>
      <c r="BZ22" s="278">
        <f t="shared" si="40"/>
        <v>0</v>
      </c>
      <c r="CA22" s="278">
        <f t="shared" si="40"/>
        <v>0</v>
      </c>
      <c r="CB22" s="278">
        <f t="shared" si="40"/>
        <v>0</v>
      </c>
      <c r="CC22" s="278">
        <f t="shared" ref="CC22:CO22" si="41">CC23</f>
        <v>0</v>
      </c>
      <c r="CD22" s="278">
        <f t="shared" si="41"/>
        <v>0</v>
      </c>
      <c r="CE22" s="278">
        <f t="shared" si="41"/>
        <v>0</v>
      </c>
      <c r="CF22" s="278">
        <f t="shared" si="41"/>
        <v>0</v>
      </c>
      <c r="CG22" s="278">
        <f t="shared" si="41"/>
        <v>0</v>
      </c>
      <c r="CH22" s="278">
        <f t="shared" si="41"/>
        <v>0</v>
      </c>
      <c r="CI22" s="278">
        <f t="shared" si="41"/>
        <v>0</v>
      </c>
      <c r="CJ22" s="278">
        <f t="shared" si="41"/>
        <v>0</v>
      </c>
      <c r="CK22" s="278">
        <f t="shared" si="41"/>
        <v>0</v>
      </c>
      <c r="CL22" s="278">
        <v>0</v>
      </c>
      <c r="CM22" s="278">
        <v>0</v>
      </c>
      <c r="CN22" s="278">
        <f t="shared" si="41"/>
        <v>39</v>
      </c>
      <c r="CO22" s="278">
        <f t="shared" si="41"/>
        <v>1049471.9794666665</v>
      </c>
      <c r="CQ22" s="278">
        <v>2</v>
      </c>
      <c r="CR22" s="278">
        <v>55411.24</v>
      </c>
    </row>
    <row r="23" spans="1:96" s="4" customFormat="1" ht="30" x14ac:dyDescent="0.25">
      <c r="A23" s="206"/>
      <c r="B23" s="206">
        <v>11</v>
      </c>
      <c r="C23" s="207" t="s">
        <v>337</v>
      </c>
      <c r="D23" s="186" t="s">
        <v>51</v>
      </c>
      <c r="E23" s="136">
        <v>16026</v>
      </c>
      <c r="F23" s="136">
        <v>16828</v>
      </c>
      <c r="G23" s="191">
        <v>0.98</v>
      </c>
      <c r="H23" s="248"/>
      <c r="I23" s="18">
        <v>1</v>
      </c>
      <c r="J23" s="314"/>
      <c r="K23" s="184"/>
      <c r="L23" s="1">
        <v>1.4</v>
      </c>
      <c r="M23" s="1">
        <v>1.68</v>
      </c>
      <c r="N23" s="1">
        <v>2.23</v>
      </c>
      <c r="O23" s="9">
        <v>2.57</v>
      </c>
      <c r="P23" s="281"/>
      <c r="Q23" s="269">
        <f>SUM(P23/12*2*$E23*$G23*$I23*$L23*$Q$9)+(P23/12*10*$F23*$G23*$I23*$L23*$Q$9)</f>
        <v>0</v>
      </c>
      <c r="R23" s="272"/>
      <c r="S23" s="269">
        <f>SUM(R23/12*2*$E23*$G23*$I23*$L23*S$9)+(R23/12*10*$F23*$G23*$I23*$L23*S$9)</f>
        <v>0</v>
      </c>
      <c r="T23" s="281"/>
      <c r="U23" s="269">
        <f>SUM(T23/12*2*$E23*$G23*$I23*$L23*U$9)+(T23/12*10*$F23*$G23*$I23*$L23*U$9)</f>
        <v>0</v>
      </c>
      <c r="V23" s="272"/>
      <c r="W23" s="269">
        <f>SUM(V23/12*2*$E23*$G23*$I23*$L23*$W$9)+(V23/12*10*$F23*$G23*$I23*$L23*$W$9)</f>
        <v>0</v>
      </c>
      <c r="X23" s="272"/>
      <c r="Y23" s="311">
        <f>SUM(X23/12*2*$E23*$G23*$I23*$L23*Y$9)+(X23/12*10*$F23*$G23*$I23*$L23*Y$9)</f>
        <v>0</v>
      </c>
      <c r="Z23" s="87"/>
      <c r="AA23" s="311"/>
      <c r="AB23" s="272">
        <v>0</v>
      </c>
      <c r="AC23" s="269">
        <f>(AB23/12*2*$E23*$G23*$I23*$L23)+(AB23/12*10*$F23*$G23*$I23*$L23)</f>
        <v>0</v>
      </c>
      <c r="AD23" s="272">
        <v>0</v>
      </c>
      <c r="AE23" s="269">
        <f>(AD23/12*2*$E23*$G23*$I23*$L23*AE$9)+(AD23/12*10*$F23*$G23*$I23*$L23*AE$9)</f>
        <v>0</v>
      </c>
      <c r="AF23" s="272">
        <v>0</v>
      </c>
      <c r="AG23" s="269">
        <f>(AF23/12*2*$E23*$G23*$I23*$M23*AG$9)+(AF23/12*10*$F23*$G23*$I23*$M23*AG$9)</f>
        <v>0</v>
      </c>
      <c r="AH23" s="281">
        <v>3</v>
      </c>
      <c r="AI23" s="269">
        <v>82896.790399999998</v>
      </c>
      <c r="AJ23" s="272"/>
      <c r="AK23" s="269">
        <f>SUM(AJ23/12*2*$E23*$G23*$I23*$L23*AK$9)+(AJ23/12*10*$F23*$G23*$I23*$L23*AK$9)</f>
        <v>0</v>
      </c>
      <c r="AL23" s="272"/>
      <c r="AM23" s="269">
        <f>SUM(AL23/12*2*$E23*$G23*$I23*$L23*$AE$9)+(AL23/12*10*$F23*$G23*$I23*$L23*$AE$9)</f>
        <v>0</v>
      </c>
      <c r="AN23" s="272"/>
      <c r="AO23" s="269"/>
      <c r="AP23" s="272"/>
      <c r="AQ23" s="269">
        <f>SUM(AP23/12*2*$E23*$G23*$I23*$L23*AQ$9)+(AP23/12*10*$F23*$G23*$I23*$L23*AQ$9)</f>
        <v>0</v>
      </c>
      <c r="AR23" s="272"/>
      <c r="AS23" s="269">
        <f>SUM(AR23/12*2*$E23*$G23*$I23*$L23*$AI$9)+(AR23/12*10*$F23*$G23*$I23*$L23*$AI$9)</f>
        <v>0</v>
      </c>
      <c r="AT23" s="272"/>
      <c r="AU23" s="269">
        <f>SUM(AT23/12*2*$E23*$G23*$I23*$L23*AU$9)+(AT23/12*10*$F23*$G23*$I23*$L23*AU$9)</f>
        <v>0</v>
      </c>
      <c r="AV23" s="272"/>
      <c r="AW23" s="269">
        <f>SUM(AV23/12*2*$E23*$G23*$I23*$L23*AW$9)+(AV23/12*10*$F23*$G23*$I23*$L23*AW$9)</f>
        <v>0</v>
      </c>
      <c r="AX23" s="272"/>
      <c r="AY23" s="269">
        <f>SUM(AX23/12*2*$E23*$G23*$I23*$L23*AY$9)+(AX23/12*10*$F23*$G23*$I23*$L23*AY$9)</f>
        <v>0</v>
      </c>
      <c r="AZ23" s="272"/>
      <c r="BA23" s="269">
        <f>SUM(AZ23/12*2*$E23*$G23*$I23*$L23*BA$9)+(AZ23/12*10*$F23*$G23*$I23*$L23*BA$9)</f>
        <v>0</v>
      </c>
      <c r="BB23" s="269">
        <v>5</v>
      </c>
      <c r="BC23" s="269">
        <f>SUM(BB23/12*2*$E23*$G23*$I23*$L23*BC$9)+(BB23/12*10*$F23*$G23*$I23*$L23*BC$9)</f>
        <v>114523.12666666668</v>
      </c>
      <c r="BD23" s="560">
        <v>2</v>
      </c>
      <c r="BE23" s="271">
        <f>(BD23/12*2*$E23*$G23*$I23*$M23*BE$9)+(BD23/12*10*$F23*$G23*$I23*$M23*BE$9)</f>
        <v>54971.100799999993</v>
      </c>
      <c r="BF23" s="272"/>
      <c r="BG23" s="269">
        <f>(BF23/12*2*$E23*$G23*$I23*$M23*BG$9)+(BF23/12*10*$F23*$G23*$I23*$M23*BG$9)</f>
        <v>0</v>
      </c>
      <c r="BH23" s="272"/>
      <c r="BI23" s="269">
        <f>(BH23/12*2*$E23*$G23*$I23*$M23*BI$9)+(BH23/12*10*$F23*$G23*$I23*$M23*BI$9)</f>
        <v>0</v>
      </c>
      <c r="BJ23" s="281">
        <v>26</v>
      </c>
      <c r="BK23" s="269">
        <f>(BJ23/12*2*$E23*$G23*$I23*$M23*BK$9)+(BJ23/12*10*$F23*$G23*$I23*$M23*BK$9)</f>
        <v>714624.31039999984</v>
      </c>
      <c r="BL23" s="281"/>
      <c r="BM23" s="269">
        <f>(BL23/12*10*$F23*$G23*$I23*$M23*BM$9)</f>
        <v>0</v>
      </c>
      <c r="BN23" s="273"/>
      <c r="BO23" s="269"/>
      <c r="BP23" s="282"/>
      <c r="BQ23" s="269">
        <f>(BP23/12*10*$F23*$G23*$I23*$M23*BQ$9)</f>
        <v>0</v>
      </c>
      <c r="BR23" s="272"/>
      <c r="BS23" s="269">
        <f>(BR23/12*2*$E23*$G23*$I23*$M23*BS$9)+(BR23/12*10*$F23*$G23*$I23*$M23*BS$9)</f>
        <v>0</v>
      </c>
      <c r="BT23" s="281">
        <v>3</v>
      </c>
      <c r="BU23" s="269">
        <f>(BT23/12*2*$E23*$G23*$I23*$M23*BU$9)+(BT23/12*10*$F23*$G23*$I23*$M23*BU$9)</f>
        <v>82456.651199999993</v>
      </c>
      <c r="BV23" s="272"/>
      <c r="BW23" s="269">
        <f>(BV23/12*2*$E23*$G23*$I23*$M23*BW$9)+(BV23/12*10*$F23*$G23*$I23*$M23*BW$9)</f>
        <v>0</v>
      </c>
      <c r="BX23" s="87"/>
      <c r="BY23" s="269">
        <f>(BX23/12*2*$E23*$G23*$I23*$M23*BY$9)+(BX23/12*10*$F23*$G23*$I23*$M23*BY$9)</f>
        <v>0</v>
      </c>
      <c r="BZ23" s="87"/>
      <c r="CA23" s="269">
        <f>(BZ23/12*2*$E23*$G23*$I23*$M23*CA$9)+(BZ23/12*10*$F23*$G23*$I23*$M23*CA$9)</f>
        <v>0</v>
      </c>
      <c r="CB23" s="272"/>
      <c r="CC23" s="269">
        <f>(CB23/12*2*$E23*$G23*$I23*$M23*CC$9)+(CB23/12*10*$F23*$G23*$I23*$M23*CC$9)</f>
        <v>0</v>
      </c>
      <c r="CD23" s="272"/>
      <c r="CE23" s="269">
        <f>(CD23/12*2*$E23*$G23*$I23*$N23*CE$9)+(CD23/12*10*$F23*$G23*$I23*$N23*CE$9)</f>
        <v>0</v>
      </c>
      <c r="CF23" s="272"/>
      <c r="CG23" s="269">
        <f>(CF23/12*2*$E23*$G23*$I23*$O23*$CG$9)+(CF23/12*10*$F23*$G23*$I23*$O23*$CG$9)</f>
        <v>0</v>
      </c>
      <c r="CH23" s="269"/>
      <c r="CI23" s="269"/>
      <c r="CJ23" s="3"/>
      <c r="CK23" s="3"/>
      <c r="CL23" s="3"/>
      <c r="CM23" s="3"/>
      <c r="CN23" s="312">
        <f>SUM(R23+P23+T23+V23+AB23+Z23+X23+AF23+AD23+AH23+BD23+BH23+AJ23+AR23+AT23+BR23+BT23+BP23+BV23+BX23+BL23+AL23+AN23+AP23+BF23+BJ23+AV23+AX23+AZ23+BB23+BN23+BZ23+CB23+CD23+CF23+CH23)</f>
        <v>39</v>
      </c>
      <c r="CO23" s="312">
        <f>SUM(S23+Q23+U23+W23+AC23+AA23+AG23+AE23+AI23+BE23+BI23+AK23+AS23+AU23+BS23+BU23+BQ23+BW23+BY23+BM23+AM23+AO23+AQ23+BG23+BK23+AW23+AY23+BA23+BC23+BO23+CA23+CC23+CE23+CG23+CI23)</f>
        <v>1049471.9794666665</v>
      </c>
      <c r="CQ23" s="281">
        <v>2</v>
      </c>
      <c r="CR23" s="281">
        <v>55411.24</v>
      </c>
    </row>
    <row r="24" spans="1:96" s="265" customFormat="1" ht="18.75" x14ac:dyDescent="0.25">
      <c r="A24" s="187">
        <v>4</v>
      </c>
      <c r="B24" s="187"/>
      <c r="C24" s="215" t="s">
        <v>504</v>
      </c>
      <c r="D24" s="219" t="s">
        <v>21</v>
      </c>
      <c r="E24" s="453">
        <v>16026</v>
      </c>
      <c r="F24" s="453">
        <v>16828</v>
      </c>
      <c r="G24" s="188">
        <v>0.89</v>
      </c>
      <c r="H24" s="454"/>
      <c r="I24" s="13"/>
      <c r="J24" s="455"/>
      <c r="K24" s="180"/>
      <c r="L24" s="448">
        <v>1.4</v>
      </c>
      <c r="M24" s="195">
        <v>1.68</v>
      </c>
      <c r="N24" s="195">
        <v>2.23</v>
      </c>
      <c r="O24" s="192">
        <v>2.57</v>
      </c>
      <c r="P24" s="283">
        <f>P25</f>
        <v>46</v>
      </c>
      <c r="Q24" s="283">
        <f t="shared" ref="Q24:AA24" si="42">Q25</f>
        <v>956852.40933333337</v>
      </c>
      <c r="R24" s="283">
        <f t="shared" si="42"/>
        <v>0</v>
      </c>
      <c r="S24" s="283">
        <f t="shared" si="42"/>
        <v>0</v>
      </c>
      <c r="T24" s="283">
        <f t="shared" si="42"/>
        <v>0</v>
      </c>
      <c r="U24" s="283">
        <f t="shared" si="42"/>
        <v>0</v>
      </c>
      <c r="V24" s="283">
        <f t="shared" si="42"/>
        <v>0</v>
      </c>
      <c r="W24" s="283">
        <f t="shared" si="42"/>
        <v>0</v>
      </c>
      <c r="X24" s="283">
        <f t="shared" si="42"/>
        <v>0</v>
      </c>
      <c r="Y24" s="283">
        <f t="shared" si="42"/>
        <v>0</v>
      </c>
      <c r="Z24" s="283">
        <f t="shared" si="42"/>
        <v>0</v>
      </c>
      <c r="AA24" s="283">
        <f t="shared" si="42"/>
        <v>0</v>
      </c>
      <c r="AB24" s="283">
        <f t="shared" ref="AB24:CB24" si="43">AB25</f>
        <v>70</v>
      </c>
      <c r="AC24" s="283">
        <f t="shared" si="43"/>
        <v>1456079.7533333332</v>
      </c>
      <c r="AD24" s="283">
        <f t="shared" si="43"/>
        <v>18</v>
      </c>
      <c r="AE24" s="283">
        <f t="shared" si="43"/>
        <v>374420.50800000003</v>
      </c>
      <c r="AF24" s="283">
        <f t="shared" si="43"/>
        <v>0</v>
      </c>
      <c r="AG24" s="283">
        <f t="shared" si="43"/>
        <v>0</v>
      </c>
      <c r="AH24" s="283">
        <v>38</v>
      </c>
      <c r="AI24" s="283">
        <v>950730.4711999998</v>
      </c>
      <c r="AJ24" s="283">
        <f t="shared" si="43"/>
        <v>0</v>
      </c>
      <c r="AK24" s="283">
        <f t="shared" si="43"/>
        <v>0</v>
      </c>
      <c r="AL24" s="283">
        <f t="shared" si="43"/>
        <v>0</v>
      </c>
      <c r="AM24" s="283">
        <f t="shared" si="43"/>
        <v>0</v>
      </c>
      <c r="AN24" s="283">
        <f t="shared" si="43"/>
        <v>0</v>
      </c>
      <c r="AO24" s="283">
        <f t="shared" si="43"/>
        <v>0</v>
      </c>
      <c r="AP24" s="283">
        <f t="shared" si="43"/>
        <v>0</v>
      </c>
      <c r="AQ24" s="283">
        <f t="shared" si="43"/>
        <v>0</v>
      </c>
      <c r="AR24" s="283">
        <f t="shared" si="43"/>
        <v>0</v>
      </c>
      <c r="AS24" s="283">
        <f t="shared" si="43"/>
        <v>0</v>
      </c>
      <c r="AT24" s="283">
        <f t="shared" si="43"/>
        <v>10</v>
      </c>
      <c r="AU24" s="283">
        <f t="shared" si="43"/>
        <v>208011.39333333334</v>
      </c>
      <c r="AV24" s="283">
        <f t="shared" si="43"/>
        <v>0</v>
      </c>
      <c r="AW24" s="283">
        <f t="shared" si="43"/>
        <v>0</v>
      </c>
      <c r="AX24" s="283">
        <f t="shared" si="43"/>
        <v>0</v>
      </c>
      <c r="AY24" s="283">
        <f t="shared" si="43"/>
        <v>0</v>
      </c>
      <c r="AZ24" s="283">
        <f t="shared" si="43"/>
        <v>0</v>
      </c>
      <c r="BA24" s="283">
        <f t="shared" si="43"/>
        <v>0</v>
      </c>
      <c r="BB24" s="283">
        <f t="shared" si="43"/>
        <v>60</v>
      </c>
      <c r="BC24" s="283">
        <f t="shared" si="43"/>
        <v>1248068.3599999999</v>
      </c>
      <c r="BD24" s="283">
        <f t="shared" si="43"/>
        <v>50</v>
      </c>
      <c r="BE24" s="283">
        <f t="shared" si="43"/>
        <v>1248068.3600000001</v>
      </c>
      <c r="BF24" s="283">
        <f t="shared" si="43"/>
        <v>0</v>
      </c>
      <c r="BG24" s="283">
        <f t="shared" si="43"/>
        <v>0</v>
      </c>
      <c r="BH24" s="283">
        <f t="shared" si="43"/>
        <v>33</v>
      </c>
      <c r="BI24" s="283">
        <f t="shared" si="43"/>
        <v>823725.11759999988</v>
      </c>
      <c r="BJ24" s="283">
        <f t="shared" si="43"/>
        <v>0</v>
      </c>
      <c r="BK24" s="283">
        <f t="shared" si="43"/>
        <v>0</v>
      </c>
      <c r="BL24" s="283">
        <f t="shared" si="43"/>
        <v>0</v>
      </c>
      <c r="BM24" s="283">
        <f t="shared" si="43"/>
        <v>0</v>
      </c>
      <c r="BN24" s="283">
        <f t="shared" si="43"/>
        <v>0</v>
      </c>
      <c r="BO24" s="283">
        <f t="shared" si="43"/>
        <v>0</v>
      </c>
      <c r="BP24" s="283">
        <f t="shared" si="43"/>
        <v>0</v>
      </c>
      <c r="BQ24" s="283">
        <f t="shared" si="43"/>
        <v>0</v>
      </c>
      <c r="BR24" s="283">
        <f t="shared" si="43"/>
        <v>0</v>
      </c>
      <c r="BS24" s="283">
        <f t="shared" si="43"/>
        <v>0</v>
      </c>
      <c r="BT24" s="283">
        <f t="shared" si="43"/>
        <v>2</v>
      </c>
      <c r="BU24" s="283">
        <f t="shared" si="43"/>
        <v>49922.734399999994</v>
      </c>
      <c r="BV24" s="283">
        <f t="shared" si="43"/>
        <v>11</v>
      </c>
      <c r="BW24" s="283">
        <f t="shared" si="43"/>
        <v>274575.0392</v>
      </c>
      <c r="BX24" s="283">
        <f t="shared" si="43"/>
        <v>4</v>
      </c>
      <c r="BY24" s="283">
        <f t="shared" si="43"/>
        <v>99845.468799999988</v>
      </c>
      <c r="BZ24" s="283">
        <f t="shared" si="43"/>
        <v>30</v>
      </c>
      <c r="CA24" s="283">
        <f t="shared" si="43"/>
        <v>50322.46</v>
      </c>
      <c r="CB24" s="283">
        <f t="shared" si="43"/>
        <v>5</v>
      </c>
      <c r="CC24" s="283">
        <f t="shared" ref="CC24:CO24" si="44">CC25</f>
        <v>124806.83600000001</v>
      </c>
      <c r="CD24" s="283">
        <f t="shared" si="44"/>
        <v>60</v>
      </c>
      <c r="CE24" s="283">
        <f t="shared" si="44"/>
        <v>1987994.602</v>
      </c>
      <c r="CF24" s="283">
        <f t="shared" si="44"/>
        <v>25</v>
      </c>
      <c r="CG24" s="283">
        <f t="shared" si="44"/>
        <v>954623.71583333332</v>
      </c>
      <c r="CH24" s="283">
        <f t="shared" si="44"/>
        <v>0</v>
      </c>
      <c r="CI24" s="283">
        <f t="shared" si="44"/>
        <v>0</v>
      </c>
      <c r="CJ24" s="283">
        <f t="shared" si="44"/>
        <v>0</v>
      </c>
      <c r="CK24" s="283">
        <f t="shared" si="44"/>
        <v>0</v>
      </c>
      <c r="CL24" s="283">
        <v>0</v>
      </c>
      <c r="CM24" s="283">
        <v>0</v>
      </c>
      <c r="CN24" s="283">
        <f t="shared" si="44"/>
        <v>462</v>
      </c>
      <c r="CO24" s="283">
        <f t="shared" si="44"/>
        <v>10808047.229033332</v>
      </c>
      <c r="CQ24" s="283">
        <v>17</v>
      </c>
      <c r="CR24" s="283">
        <v>426541.75999999989</v>
      </c>
    </row>
    <row r="25" spans="1:96" s="6" customFormat="1" ht="30" x14ac:dyDescent="0.25">
      <c r="A25" s="178"/>
      <c r="B25" s="178">
        <v>12</v>
      </c>
      <c r="C25" s="207" t="s">
        <v>338</v>
      </c>
      <c r="D25" s="218" t="s">
        <v>170</v>
      </c>
      <c r="E25" s="136">
        <v>16026</v>
      </c>
      <c r="F25" s="136">
        <v>16828</v>
      </c>
      <c r="G25" s="1">
        <v>0.89</v>
      </c>
      <c r="H25" s="248"/>
      <c r="I25" s="2">
        <v>1</v>
      </c>
      <c r="J25" s="456"/>
      <c r="K25" s="193"/>
      <c r="L25" s="1">
        <v>1.4</v>
      </c>
      <c r="M25" s="1">
        <v>1.68</v>
      </c>
      <c r="N25" s="1">
        <v>2.23</v>
      </c>
      <c r="O25" s="9">
        <v>2.57</v>
      </c>
      <c r="P25" s="281">
        <v>46</v>
      </c>
      <c r="Q25" s="269">
        <f>SUM(P25/12*2*$E25*$G25*$I25*$L25*$Q$9)+(P25/12*10*$F25*$G25*$I25*$L25*$Q$9)</f>
        <v>956852.40933333337</v>
      </c>
      <c r="R25" s="87"/>
      <c r="S25" s="269">
        <f>SUM(R25/12*2*$E25*$G25*$I25*$L25*S$9)+(R25/12*10*$F25*$G25*$I25*$L25*S$9)</f>
        <v>0</v>
      </c>
      <c r="T25" s="269"/>
      <c r="U25" s="269">
        <f>SUM(T25/12*2*$E25*$G25*$I25*$L25*U$9)+(T25/12*10*$F25*$G25*$I25*$L25*U$9)</f>
        <v>0</v>
      </c>
      <c r="V25" s="87"/>
      <c r="W25" s="269">
        <f>SUM(V25/12*2*$E25*$G25*$I25*$L25*$W$9)+(V25/12*10*$F25*$G25*$I25*$L25*$W$9)</f>
        <v>0</v>
      </c>
      <c r="X25" s="87"/>
      <c r="Y25" s="311">
        <f>SUM(X25/12*2*$E25*$G25*$I25*$L25*Y$9)+(X25/12*10*$F25*$G25*$I25*$L25*Y$9)</f>
        <v>0</v>
      </c>
      <c r="Z25" s="87"/>
      <c r="AA25" s="269"/>
      <c r="AB25" s="269">
        <v>70</v>
      </c>
      <c r="AC25" s="269">
        <f>(AB25/12*2*$E25*$G25*$I25*$L25)+(AB25/12*10*$F25*$G25*$I25*$L25)</f>
        <v>1456079.7533333332</v>
      </c>
      <c r="AD25" s="271">
        <v>18</v>
      </c>
      <c r="AE25" s="269">
        <f>(AD25/12*2*$E25*$G25*$I25*$L25*AE$9)+(AD25/12*10*$F25*$G25*$I25*$L25*AE$9)</f>
        <v>374420.50800000003</v>
      </c>
      <c r="AF25" s="87">
        <v>0</v>
      </c>
      <c r="AG25" s="269">
        <f>(AF25/12*2*$E25*$G25*$I25*$M25*AG$9)+(AF25/12*10*$F25*$G25*$I25*$M25*AG$9)</f>
        <v>0</v>
      </c>
      <c r="AH25" s="269">
        <v>38</v>
      </c>
      <c r="AI25" s="269">
        <v>950730.4711999998</v>
      </c>
      <c r="AJ25" s="87"/>
      <c r="AK25" s="269">
        <f>SUM(AJ25/12*2*$E25*$G25*$I25*$L25*AK$9)+(AJ25/12*10*$F25*$G25*$I25*$L25*AK$9)</f>
        <v>0</v>
      </c>
      <c r="AL25" s="87"/>
      <c r="AM25" s="269">
        <f>SUM(AL25/12*2*$E25*$G25*$I25*$L25*$AE$9)+(AL25/12*10*$F25*$G25*$I25*$L25*$AE$9)</f>
        <v>0</v>
      </c>
      <c r="AN25" s="87"/>
      <c r="AO25" s="269"/>
      <c r="AP25" s="87"/>
      <c r="AQ25" s="269">
        <f>SUM(AP25/12*2*$E25*$G25*$I25*$L25*AQ$9)+(AP25/12*10*$F25*$G25*$I25*$L25*AQ$9)</f>
        <v>0</v>
      </c>
      <c r="AR25" s="87"/>
      <c r="AS25" s="269">
        <f>SUM(AR25/12*2*$E25*$G25*$I25*$L25*$AI$9)+(AR25/12*10*$F25*$G25*$I25*$L25*$AI$9)</f>
        <v>0</v>
      </c>
      <c r="AT25" s="269">
        <v>10</v>
      </c>
      <c r="AU25" s="269">
        <f>SUM(AT25/12*2*$E25*$G25*$I25*$L25*AU$9)+(AT25/12*10*$F25*$G25*$I25*$L25*AU$9)</f>
        <v>208011.39333333334</v>
      </c>
      <c r="AV25" s="87"/>
      <c r="AW25" s="269">
        <f>SUM(AV25/12*2*$E25*$G25*$I25*$L25*AW$9)+(AV25/12*10*$F25*$G25*$I25*$L25*AW$9)</f>
        <v>0</v>
      </c>
      <c r="AX25" s="87"/>
      <c r="AY25" s="269">
        <f>SUM(AX25/12*2*$E25*$G25*$I25*$L25*AY$9)+(AX25/12*10*$F25*$G25*$I25*$L25*AY$9)</f>
        <v>0</v>
      </c>
      <c r="AZ25" s="269"/>
      <c r="BA25" s="269">
        <f>SUM(AZ25/12*2*$E25*$G25*$I25*$L25*BA$9)+(AZ25/12*10*$F25*$G25*$I25*$L25*BA$9)</f>
        <v>0</v>
      </c>
      <c r="BB25" s="269">
        <v>60</v>
      </c>
      <c r="BC25" s="269">
        <f>SUM(BB25/12*2*$E25*$G25*$I25*$L25*BC$9)+(BB25/12*10*$F25*$G25*$I25*$L25*BC$9)</f>
        <v>1248068.3599999999</v>
      </c>
      <c r="BD25" s="559">
        <v>50</v>
      </c>
      <c r="BE25" s="271">
        <f>(BD25/12*2*$E25*$G25*$I25*$M25*BE$9)+(BD25/12*10*$F25*$G25*$I25*$M25*BE$9)</f>
        <v>1248068.3600000001</v>
      </c>
      <c r="BF25" s="87"/>
      <c r="BG25" s="269">
        <f>(BF25/12*2*$E25*$G25*$I25*$M25*BG$9)+(BF25/12*10*$F25*$G25*$I25*$M25*BG$9)</f>
        <v>0</v>
      </c>
      <c r="BH25" s="284">
        <v>33</v>
      </c>
      <c r="BI25" s="269">
        <f>(BH25/12*2*$E25*$G25*$I25*$M25*BI$9)+(BH25/12*10*$F25*$G25*$I25*$M25*BI$9)</f>
        <v>823725.11759999988</v>
      </c>
      <c r="BJ25" s="269"/>
      <c r="BK25" s="269">
        <f>(BJ25/12*2*$E25*$G25*$I25*$M25*BK$9)+(BJ25/12*10*$F25*$G25*$I25*$M25*BK$9)</f>
        <v>0</v>
      </c>
      <c r="BL25" s="269"/>
      <c r="BM25" s="269">
        <f>(BL25/12*10*$F25*$G25*$I25*$M25*BM$9)</f>
        <v>0</v>
      </c>
      <c r="BN25" s="270"/>
      <c r="BO25" s="269"/>
      <c r="BP25" s="285"/>
      <c r="BQ25" s="269">
        <f>(BP25/12*10*$F25*$G25*$I25*$M25*BQ$9)</f>
        <v>0</v>
      </c>
      <c r="BR25" s="87"/>
      <c r="BS25" s="269">
        <f>(BR25/12*2*$E25*$G25*$I25*$M25*BS$9)+(BR25/12*10*$F25*$G25*$I25*$M25*BS$9)</f>
        <v>0</v>
      </c>
      <c r="BT25" s="269">
        <v>2</v>
      </c>
      <c r="BU25" s="269">
        <f>(BT25/12*2*$E25*$G25*$I25*$M25*BU$9)+(BT25/12*10*$F25*$G25*$I25*$M25*BU$9)</f>
        <v>49922.734399999994</v>
      </c>
      <c r="BV25" s="284">
        <v>11</v>
      </c>
      <c r="BW25" s="269">
        <f>(BV25/12*2*$E25*$G25*$I25*$M25*BW$9)+(BV25/12*10*$F25*$G25*$I25*$M25*BW$9)</f>
        <v>274575.0392</v>
      </c>
      <c r="BX25" s="284">
        <v>4</v>
      </c>
      <c r="BY25" s="269">
        <f>(BX25/12*2*$E25*$G25*$I25*$M25*BY$9)+(BX25/12*10*$F25*$G25*$I25*$M25*BY$9)</f>
        <v>99845.468799999988</v>
      </c>
      <c r="BZ25" s="269">
        <v>30</v>
      </c>
      <c r="CA25" s="269">
        <v>50322.46</v>
      </c>
      <c r="CB25" s="269">
        <v>5</v>
      </c>
      <c r="CC25" s="269">
        <f>(CB25/12*2*$E25*$G25*$I25*$M25*CC$9)+(CB25/12*10*$F25*$G25*$I25*$M25*CC$9)</f>
        <v>124806.83600000001</v>
      </c>
      <c r="CD25" s="284">
        <v>60</v>
      </c>
      <c r="CE25" s="269">
        <f>(CD25/12*2*$E25*$G25*$I25*$N25*CE$9)+(CD25/12*10*$F25*$G25*$I25*$N25*CE$9)</f>
        <v>1987994.602</v>
      </c>
      <c r="CF25" s="284">
        <v>25</v>
      </c>
      <c r="CG25" s="269">
        <f>(CF25/12*2*$E25*$G25*$I25*$O25*$CG$9)+(CF25/12*10*$F25*$G25*$I25*$O25*$CG$9)</f>
        <v>954623.71583333332</v>
      </c>
      <c r="CH25" s="269"/>
      <c r="CI25" s="269"/>
      <c r="CJ25" s="3"/>
      <c r="CK25" s="3"/>
      <c r="CL25" s="3"/>
      <c r="CM25" s="3"/>
      <c r="CN25" s="312">
        <f>SUM(R25+P25+T25+V25+AB25+Z25+X25+AF25+AD25+AH25+BD25+BH25+AJ25+AR25+AT25+BR25+BT25+BP25+BV25+BX25+BL25+AL25+AN25+AP25+BF25+BJ25+AV25+AX25+AZ25+BB25+BN25+BZ25+CB25+CD25+CF25+CH25)</f>
        <v>462</v>
      </c>
      <c r="CO25" s="312">
        <f>SUM(S25+Q25+U25+W25+AC25+AA25+Y25+AG25+AE25+AI25+BE25+BI25+AK25+AS25+AU25+BS25+BU25+BQ25+BW25+BY25+BM25+AM25+AO25+AQ25+BG25+BK25+AW25+AY25+BA25+BC25+BO25+CA25+CC25+CE25+CG25+CI25)</f>
        <v>10808047.229033332</v>
      </c>
      <c r="CQ25" s="269">
        <v>17</v>
      </c>
      <c r="CR25" s="269">
        <v>426541.75999999989</v>
      </c>
    </row>
    <row r="26" spans="1:96" s="4" customFormat="1" ht="18.75" x14ac:dyDescent="0.25">
      <c r="A26" s="222">
        <v>5</v>
      </c>
      <c r="B26" s="222"/>
      <c r="C26" s="215" t="s">
        <v>505</v>
      </c>
      <c r="D26" s="217" t="s">
        <v>22</v>
      </c>
      <c r="E26" s="453">
        <v>16026</v>
      </c>
      <c r="F26" s="453">
        <v>16828</v>
      </c>
      <c r="G26" s="194">
        <v>1.0900000000000001</v>
      </c>
      <c r="H26" s="454"/>
      <c r="I26" s="13"/>
      <c r="J26" s="455"/>
      <c r="K26" s="180"/>
      <c r="L26" s="448">
        <v>1.4</v>
      </c>
      <c r="M26" s="195">
        <v>1.68</v>
      </c>
      <c r="N26" s="195">
        <v>2.23</v>
      </c>
      <c r="O26" s="192">
        <v>2.57</v>
      </c>
      <c r="P26" s="286">
        <f>SUM(P27:P29)</f>
        <v>0</v>
      </c>
      <c r="Q26" s="286">
        <f t="shared" ref="Q26:AA26" si="45">SUM(Q27:Q29)</f>
        <v>0</v>
      </c>
      <c r="R26" s="286">
        <f t="shared" si="45"/>
        <v>0</v>
      </c>
      <c r="S26" s="286">
        <f t="shared" si="45"/>
        <v>0</v>
      </c>
      <c r="T26" s="286">
        <f t="shared" si="45"/>
        <v>63</v>
      </c>
      <c r="U26" s="286">
        <f t="shared" si="45"/>
        <v>2391663.5819999999</v>
      </c>
      <c r="V26" s="286">
        <f t="shared" si="45"/>
        <v>0</v>
      </c>
      <c r="W26" s="286">
        <f t="shared" si="45"/>
        <v>0</v>
      </c>
      <c r="X26" s="286">
        <f t="shared" si="45"/>
        <v>0</v>
      </c>
      <c r="Y26" s="286">
        <f t="shared" si="45"/>
        <v>0</v>
      </c>
      <c r="Z26" s="286">
        <f t="shared" si="45"/>
        <v>0</v>
      </c>
      <c r="AA26" s="286">
        <f t="shared" si="45"/>
        <v>0</v>
      </c>
      <c r="AB26" s="286">
        <f t="shared" ref="AB26:BF26" si="46">SUM(AB27:AB29)</f>
        <v>0</v>
      </c>
      <c r="AC26" s="286">
        <f t="shared" si="46"/>
        <v>0</v>
      </c>
      <c r="AD26" s="286">
        <f t="shared" si="46"/>
        <v>2</v>
      </c>
      <c r="AE26" s="286">
        <f t="shared" si="46"/>
        <v>77595.261333333328</v>
      </c>
      <c r="AF26" s="286">
        <f t="shared" si="46"/>
        <v>0</v>
      </c>
      <c r="AG26" s="286">
        <f t="shared" si="46"/>
        <v>0</v>
      </c>
      <c r="AH26" s="286">
        <v>20</v>
      </c>
      <c r="AI26" s="286">
        <v>510650.2892</v>
      </c>
      <c r="AJ26" s="286">
        <f t="shared" si="46"/>
        <v>0</v>
      </c>
      <c r="AK26" s="286">
        <f t="shared" si="46"/>
        <v>0</v>
      </c>
      <c r="AL26" s="286">
        <f t="shared" si="46"/>
        <v>0</v>
      </c>
      <c r="AM26" s="286">
        <f t="shared" si="46"/>
        <v>0</v>
      </c>
      <c r="AN26" s="286">
        <f t="shared" si="46"/>
        <v>0</v>
      </c>
      <c r="AO26" s="286">
        <f t="shared" si="46"/>
        <v>0</v>
      </c>
      <c r="AP26" s="286">
        <f t="shared" si="46"/>
        <v>0</v>
      </c>
      <c r="AQ26" s="286">
        <f t="shared" si="46"/>
        <v>0</v>
      </c>
      <c r="AR26" s="286">
        <f t="shared" si="46"/>
        <v>0</v>
      </c>
      <c r="AS26" s="286">
        <f t="shared" si="46"/>
        <v>0</v>
      </c>
      <c r="AT26" s="286">
        <f t="shared" si="46"/>
        <v>0</v>
      </c>
      <c r="AU26" s="286">
        <f t="shared" si="46"/>
        <v>0</v>
      </c>
      <c r="AV26" s="286">
        <f t="shared" si="46"/>
        <v>0</v>
      </c>
      <c r="AW26" s="286">
        <f t="shared" si="46"/>
        <v>0</v>
      </c>
      <c r="AX26" s="286">
        <f t="shared" si="46"/>
        <v>0</v>
      </c>
      <c r="AY26" s="286">
        <f>SUM(AY27:AY29)</f>
        <v>0</v>
      </c>
      <c r="AZ26" s="286">
        <f t="shared" si="46"/>
        <v>0</v>
      </c>
      <c r="BA26" s="286">
        <f>SUM(BA27:BA29)</f>
        <v>0</v>
      </c>
      <c r="BB26" s="286">
        <f t="shared" si="46"/>
        <v>5</v>
      </c>
      <c r="BC26" s="286">
        <f t="shared" si="46"/>
        <v>106342.90333333334</v>
      </c>
      <c r="BD26" s="286">
        <f t="shared" si="46"/>
        <v>7</v>
      </c>
      <c r="BE26" s="286">
        <f t="shared" si="46"/>
        <v>178656.07760000002</v>
      </c>
      <c r="BF26" s="286">
        <f t="shared" si="46"/>
        <v>0</v>
      </c>
      <c r="BG26" s="286">
        <f>SUM(BG27:BG29)</f>
        <v>0</v>
      </c>
      <c r="BH26" s="286">
        <f t="shared" ref="BH26:BI26" si="47">SUM(BH27:BH29)</f>
        <v>0</v>
      </c>
      <c r="BI26" s="286">
        <f t="shared" si="47"/>
        <v>0</v>
      </c>
      <c r="BJ26" s="286">
        <f t="shared" ref="BJ26:BR26" si="48">SUM(BJ27:BJ29)</f>
        <v>0</v>
      </c>
      <c r="BK26" s="286">
        <f t="shared" si="48"/>
        <v>0</v>
      </c>
      <c r="BL26" s="286">
        <f t="shared" si="48"/>
        <v>0</v>
      </c>
      <c r="BM26" s="286">
        <f>SUM(BM27:BM29)</f>
        <v>0</v>
      </c>
      <c r="BN26" s="286">
        <f t="shared" si="48"/>
        <v>0</v>
      </c>
      <c r="BO26" s="286">
        <f>SUM(BO27:BO29)</f>
        <v>0</v>
      </c>
      <c r="BP26" s="286">
        <f t="shared" si="48"/>
        <v>5</v>
      </c>
      <c r="BQ26" s="286">
        <f>SUM(BQ27:BQ29)</f>
        <v>107194.36</v>
      </c>
      <c r="BR26" s="286">
        <f t="shared" si="48"/>
        <v>0</v>
      </c>
      <c r="BS26" s="286">
        <f>SUM(BS27:BS29)</f>
        <v>0</v>
      </c>
      <c r="BT26" s="286">
        <f t="shared" ref="BT26:CO26" si="49">SUM(BT27:BT29)</f>
        <v>6</v>
      </c>
      <c r="BU26" s="286">
        <f t="shared" si="49"/>
        <v>237273.22079999998</v>
      </c>
      <c r="BV26" s="286">
        <f t="shared" si="49"/>
        <v>0</v>
      </c>
      <c r="BW26" s="286">
        <f t="shared" si="49"/>
        <v>0</v>
      </c>
      <c r="BX26" s="286">
        <f t="shared" si="49"/>
        <v>0</v>
      </c>
      <c r="BY26" s="286">
        <f t="shared" si="49"/>
        <v>0</v>
      </c>
      <c r="BZ26" s="286">
        <f t="shared" si="49"/>
        <v>0</v>
      </c>
      <c r="CA26" s="286">
        <f t="shared" si="49"/>
        <v>0</v>
      </c>
      <c r="CB26" s="286">
        <f t="shared" si="49"/>
        <v>0</v>
      </c>
      <c r="CC26" s="286">
        <f t="shared" si="49"/>
        <v>0</v>
      </c>
      <c r="CD26" s="286">
        <f t="shared" si="49"/>
        <v>0</v>
      </c>
      <c r="CE26" s="286">
        <f t="shared" si="49"/>
        <v>0</v>
      </c>
      <c r="CF26" s="286">
        <f t="shared" si="49"/>
        <v>4</v>
      </c>
      <c r="CG26" s="286">
        <f t="shared" si="49"/>
        <v>156172.14946666663</v>
      </c>
      <c r="CH26" s="286">
        <f t="shared" si="49"/>
        <v>0</v>
      </c>
      <c r="CI26" s="286">
        <f t="shared" si="49"/>
        <v>0</v>
      </c>
      <c r="CJ26" s="286">
        <f t="shared" si="49"/>
        <v>0</v>
      </c>
      <c r="CK26" s="286">
        <f t="shared" si="49"/>
        <v>0</v>
      </c>
      <c r="CL26" s="286">
        <v>0</v>
      </c>
      <c r="CM26" s="286">
        <v>0</v>
      </c>
      <c r="CN26" s="286">
        <f t="shared" si="49"/>
        <v>112</v>
      </c>
      <c r="CO26" s="286">
        <f t="shared" si="49"/>
        <v>3765547.8437333331</v>
      </c>
      <c r="CQ26" s="286">
        <v>1</v>
      </c>
      <c r="CR26" s="286">
        <v>25726.65</v>
      </c>
    </row>
    <row r="27" spans="1:96" s="4" customFormat="1" ht="18.75" x14ac:dyDescent="0.25">
      <c r="A27" s="206"/>
      <c r="B27" s="206">
        <v>13</v>
      </c>
      <c r="C27" s="207" t="s">
        <v>339</v>
      </c>
      <c r="D27" s="186" t="s">
        <v>318</v>
      </c>
      <c r="E27" s="136">
        <v>16026</v>
      </c>
      <c r="F27" s="136">
        <v>16828</v>
      </c>
      <c r="G27" s="183">
        <v>0.91</v>
      </c>
      <c r="H27" s="248"/>
      <c r="I27" s="18">
        <v>1</v>
      </c>
      <c r="J27" s="314"/>
      <c r="K27" s="184"/>
      <c r="L27" s="1">
        <v>1.4</v>
      </c>
      <c r="M27" s="1">
        <v>1.68</v>
      </c>
      <c r="N27" s="1">
        <v>2.23</v>
      </c>
      <c r="O27" s="9">
        <v>2.57</v>
      </c>
      <c r="P27" s="281"/>
      <c r="Q27" s="269">
        <f>SUM(P27/12*2*$E27*$G27*$I27*$L27*$Q$9)+(P27/12*10*$F27*$G27*$I27*$L27*$Q$9)</f>
        <v>0</v>
      </c>
      <c r="R27" s="87"/>
      <c r="S27" s="269">
        <f>SUM(R27/12*2*$E27*$G27*$I27*$L27*S$9)+(R27/12*10*$F27*$G27*$I27*$L27*S$9)</f>
        <v>0</v>
      </c>
      <c r="T27" s="269">
        <v>33</v>
      </c>
      <c r="U27" s="269">
        <f>SUM(T27/12*2*$E27*$G27*$I27*$L27*U$9)+(T27/12*10*$F27*$G27*$I27*$L27*U$9)</f>
        <v>701863.16200000001</v>
      </c>
      <c r="V27" s="87"/>
      <c r="W27" s="269">
        <f>SUM(V27/12*2*$E27*$G27*$I27*$L27*$W$9)+(V27/12*10*$F27*$G27*$I27*$L27*$W$9)</f>
        <v>0</v>
      </c>
      <c r="X27" s="87"/>
      <c r="Y27" s="311">
        <f>SUM(X27/12*2*$E27*$G27*$I27*$L27*Y$9)+(X27/12*10*$F27*$G27*$I27*$L27*Y$9)</f>
        <v>0</v>
      </c>
      <c r="Z27" s="87"/>
      <c r="AA27" s="269"/>
      <c r="AB27" s="87">
        <v>0</v>
      </c>
      <c r="AC27" s="269">
        <f>(AB27/12*2*$E27*$G27*$I27*$L27)+(AB27/12*10*$F27*$G27*$I27*$L27)</f>
        <v>0</v>
      </c>
      <c r="AD27" s="271">
        <v>1</v>
      </c>
      <c r="AE27" s="269">
        <f>(AD27/12*2*$E27*$G27*$I27*$L27*AE$9)+(AD27/12*10*$F27*$G27*$I27*$L27*AE$9)</f>
        <v>21268.580666666661</v>
      </c>
      <c r="AF27" s="87">
        <v>0</v>
      </c>
      <c r="AG27" s="269">
        <f>(AF27/12*2*$E27*$G27*$I27*$M27*AG$9)+(AF27/12*10*$F27*$G27*$I27*$M27*AG$9)</f>
        <v>0</v>
      </c>
      <c r="AH27" s="269">
        <v>20</v>
      </c>
      <c r="AI27" s="269">
        <v>510650.2892</v>
      </c>
      <c r="AJ27" s="87"/>
      <c r="AK27" s="269">
        <f>SUM(AJ27/12*2*$E27*$G27*$I27*$L27*AK$9)+(AJ27/12*10*$F27*$G27*$I27*$L27*AK$9)</f>
        <v>0</v>
      </c>
      <c r="AL27" s="87"/>
      <c r="AM27" s="269">
        <f>SUM(AL27/12*2*$E27*$G27*$I27*$L27*$AE$9)+(AL27/12*10*$F27*$G27*$I27*$L27*$AE$9)</f>
        <v>0</v>
      </c>
      <c r="AN27" s="87"/>
      <c r="AO27" s="269"/>
      <c r="AP27" s="87"/>
      <c r="AQ27" s="269">
        <f>SUM(AP27/12*2*$E27*$G27*$I27*$L27*AQ$9)+(AP27/12*10*$F27*$G27*$I27*$L27*AQ$9)</f>
        <v>0</v>
      </c>
      <c r="AR27" s="87"/>
      <c r="AS27" s="269">
        <f>SUM(AR27/12*2*$E27*$G27*$I27*$L27*$AI$9)+(AR27/12*10*$F27*$G27*$I27*$L27*$AI$9)</f>
        <v>0</v>
      </c>
      <c r="AT27" s="87"/>
      <c r="AU27" s="269">
        <f>SUM(AT27/12*2*$E27*$G27*$I27*$L27*AU$9)+(AT27/12*10*$F27*$G27*$I27*$L27*AU$9)</f>
        <v>0</v>
      </c>
      <c r="AV27" s="87"/>
      <c r="AW27" s="269">
        <f>SUM(AV27/12*2*$E27*$G27*$I27*$L27*AW$9)+(AV27/12*10*$F27*$G27*$I27*$L27*AW$9)</f>
        <v>0</v>
      </c>
      <c r="AX27" s="87"/>
      <c r="AY27" s="269">
        <f>SUM(AX27/12*2*$E27*$G27*$I27*$L27*AY$9)+(AX27/12*10*$F27*$G27*$I27*$L27*AY$9)</f>
        <v>0</v>
      </c>
      <c r="AZ27" s="269"/>
      <c r="BA27" s="269">
        <f>SUM(AZ27/12*2*$E27*$G27*$I27*$L27*BA$9)+(AZ27/12*10*$F27*$G27*$I27*$L27*BA$9)</f>
        <v>0</v>
      </c>
      <c r="BB27" s="269">
        <v>5</v>
      </c>
      <c r="BC27" s="269">
        <f>SUM(BB27/12*2*$E27*$G27*$I27*$L27*BC$9)+(BB27/12*10*$F27*$G27*$I27*$L27*BC$9)</f>
        <v>106342.90333333334</v>
      </c>
      <c r="BD27" s="559">
        <v>7</v>
      </c>
      <c r="BE27" s="271">
        <f>(BD27/12*2*$E27*$G27*$I27*$M27*BE$9)+(BD27/12*10*$F27*$G27*$I27*$M27*BE$9)</f>
        <v>178656.07760000002</v>
      </c>
      <c r="BF27" s="87"/>
      <c r="BG27" s="269">
        <f>(BF27/12*2*$E27*$G27*$I27*$M27*BG$9)+(BF27/12*10*$F27*$G27*$I27*$M27*BG$9)</f>
        <v>0</v>
      </c>
      <c r="BH27" s="285"/>
      <c r="BI27" s="269">
        <f>(BH27/12*2*$E27*$G27*$I27*$M27*BI$9)+(BH27/12*10*$F27*$G27*$I27*$M27*BI$9)</f>
        <v>0</v>
      </c>
      <c r="BJ27" s="269"/>
      <c r="BK27" s="269">
        <f>(BJ27/12*2*$E27*$G27*$I27*$M27*BK$9)+(BJ27/12*10*$F27*$G27*$I27*$M27*BK$9)</f>
        <v>0</v>
      </c>
      <c r="BL27" s="271"/>
      <c r="BM27" s="269">
        <f>(BL27/12*10*$F27*$G27*$I27*$M27*BM$9)</f>
        <v>0</v>
      </c>
      <c r="BN27" s="271"/>
      <c r="BO27" s="269"/>
      <c r="BP27" s="269">
        <v>5</v>
      </c>
      <c r="BQ27" s="269">
        <f>(BP27/12*10*$F27*$G27*$I27*$M27*BQ$9)</f>
        <v>107194.36</v>
      </c>
      <c r="BR27" s="87"/>
      <c r="BS27" s="269">
        <f>(BR27/12*2*$E27*$G27*$I27*$M27*BS$9)+(BR27/12*10*$F27*$G27*$I27*$M27*BS$9)</f>
        <v>0</v>
      </c>
      <c r="BT27" s="269">
        <v>4</v>
      </c>
      <c r="BU27" s="269">
        <f>(BT27/12*2*$E27*$G27*$I27*$M27*BU$9)+(BT27/12*10*$F27*$G27*$I27*$M27*BU$9)</f>
        <v>102089.18719999999</v>
      </c>
      <c r="BV27" s="87"/>
      <c r="BW27" s="269">
        <f>(BV27/12*2*$E27*$G27*$I27*$M27*BW$9)+(BV27/12*10*$F27*$G27*$I27*$M27*BW$9)</f>
        <v>0</v>
      </c>
      <c r="BX27" s="87"/>
      <c r="BY27" s="269">
        <f>(BX27/12*2*$E27*$G27*$I27*$M27*BY$9)+(BX27/12*10*$F27*$G27*$I27*$M27*BY$9)</f>
        <v>0</v>
      </c>
      <c r="BZ27" s="269"/>
      <c r="CA27" s="269">
        <f>(BZ27/12*2*$E27*$G27*$I27*$M27*CA$9)+(BZ27/12*10*$F27*$G27*$I27*$M27*CA$9)</f>
        <v>0</v>
      </c>
      <c r="CB27" s="269"/>
      <c r="CC27" s="269">
        <f>(CB27/12*2*$E27*$G27*$I27*$M27*CC$9)+(CB27/12*10*$F27*$G27*$I27*$M27*CC$9)</f>
        <v>0</v>
      </c>
      <c r="CD27" s="284"/>
      <c r="CE27" s="269">
        <f>(CD27/12*2*$E27*$G27*$I27*$N27*CE$9)+(CD27/12*10*$F27*$G27*$I27*$N27*CE$9)</f>
        <v>0</v>
      </c>
      <c r="CF27" s="284">
        <v>4</v>
      </c>
      <c r="CG27" s="269">
        <f>(CF27/12*2*$E27*$G27*$I27*$O27*$CG$9)+(CF27/12*10*$F27*$G27*$I27*$O27*$CG$9)</f>
        <v>156172.14946666663</v>
      </c>
      <c r="CH27" s="269"/>
      <c r="CI27" s="269"/>
      <c r="CJ27" s="3"/>
      <c r="CK27" s="3"/>
      <c r="CL27" s="3"/>
      <c r="CM27" s="3"/>
      <c r="CN27" s="312">
        <f t="shared" ref="CN27:CO29" si="50">SUM(R27+P27+T27+V27+AB27+Z27+X27+AF27+AD27+AH27+BD27+BH27+AJ27+AR27+AT27+BR27+BT27+BP27+BV27+BX27+BL27+AL27+AN27+AP27+BF27+BJ27+AV27+AX27+AZ27+BB27+BN27+BZ27+CB27+CD27+CF27+CH27)</f>
        <v>79</v>
      </c>
      <c r="CO27" s="312">
        <f t="shared" si="50"/>
        <v>1884236.7094666667</v>
      </c>
      <c r="CQ27" s="269">
        <v>1</v>
      </c>
      <c r="CR27" s="269">
        <v>25726.65</v>
      </c>
    </row>
    <row r="28" spans="1:96" s="4" customFormat="1" ht="18.75" x14ac:dyDescent="0.25">
      <c r="A28" s="206"/>
      <c r="B28" s="206">
        <v>14</v>
      </c>
      <c r="C28" s="207" t="s">
        <v>340</v>
      </c>
      <c r="D28" s="186" t="s">
        <v>303</v>
      </c>
      <c r="E28" s="136">
        <v>16026</v>
      </c>
      <c r="F28" s="136">
        <v>16828</v>
      </c>
      <c r="G28" s="183">
        <v>2.41</v>
      </c>
      <c r="H28" s="248"/>
      <c r="I28" s="18">
        <v>1</v>
      </c>
      <c r="J28" s="314"/>
      <c r="K28" s="184"/>
      <c r="L28" s="1">
        <v>1.4</v>
      </c>
      <c r="M28" s="1">
        <v>1.68</v>
      </c>
      <c r="N28" s="1">
        <v>2.23</v>
      </c>
      <c r="O28" s="9">
        <v>2.57</v>
      </c>
      <c r="P28" s="281"/>
      <c r="Q28" s="269">
        <f>SUM(P28/12*2*$E28*$G28*$I28*$L28*$Q$9)+(P28/12*10*$F28*$G28*$I28*$L28*$Q$9)</f>
        <v>0</v>
      </c>
      <c r="R28" s="272"/>
      <c r="S28" s="269">
        <f>SUM(R28/12*2*$E28*$G28*$I28*$L28*S$9)+(R28/12*10*$F28*$G28*$I28*$L28*S$9)</f>
        <v>0</v>
      </c>
      <c r="T28" s="269">
        <v>30</v>
      </c>
      <c r="U28" s="269">
        <f>SUM(T28/12*2*$E28*$G28*$I28*$L28*U$9)+(T28/12*10*$F28*$G28*$I28*$L28*U$9)</f>
        <v>1689800.42</v>
      </c>
      <c r="V28" s="272"/>
      <c r="W28" s="269">
        <f>SUM(V28/12*2*$E28*$G28*$I28*$L28*$W$9)+(V28/12*10*$F28*$G28*$I28*$L28*$W$9)</f>
        <v>0</v>
      </c>
      <c r="X28" s="272"/>
      <c r="Y28" s="311">
        <f>SUM(X28/12*2*$E28*$G28*$I28*$L28*Y$9)+(X28/12*10*$F28*$G28*$I28*$L28*Y$9)</f>
        <v>0</v>
      </c>
      <c r="Z28" s="272"/>
      <c r="AA28" s="269"/>
      <c r="AB28" s="272">
        <v>0</v>
      </c>
      <c r="AC28" s="269">
        <f>(AB28/12*2*$E28*$G28*$I28*$L28)+(AB28/12*10*$F28*$G28*$I28*$L28)</f>
        <v>0</v>
      </c>
      <c r="AD28" s="273">
        <v>1</v>
      </c>
      <c r="AE28" s="269">
        <f>(AD28/12*2*$E28*$G28*$I28*$L28*AE$9)+(AD28/12*10*$F28*$G28*$I28*$L28*AE$9)</f>
        <v>56326.68066666666</v>
      </c>
      <c r="AF28" s="272">
        <v>0</v>
      </c>
      <c r="AG28" s="269">
        <f>(AF28/12*2*$E28*$G28*$I28*$M28*AG$9)+(AF28/12*10*$F28*$G28*$I28*$M28*AG$9)</f>
        <v>0</v>
      </c>
      <c r="AH28" s="282">
        <v>0</v>
      </c>
      <c r="AI28" s="269">
        <v>0</v>
      </c>
      <c r="AJ28" s="272"/>
      <c r="AK28" s="269">
        <f>SUM(AJ28/12*2*$E28*$G28*$I28*$L28*AK$9)+(AJ28/12*10*$F28*$G28*$I28*$L28*AK$9)</f>
        <v>0</v>
      </c>
      <c r="AL28" s="272"/>
      <c r="AM28" s="269">
        <f>SUM(AL28/12*2*$E28*$G28*$I28*$L28*$AE$9)+(AL28/12*10*$F28*$G28*$I28*$L28*$AE$9)</f>
        <v>0</v>
      </c>
      <c r="AN28" s="272"/>
      <c r="AO28" s="269"/>
      <c r="AP28" s="272"/>
      <c r="AQ28" s="269">
        <f>SUM(AP28/12*2*$E28*$G28*$I28*$L28*AQ$9)+(AP28/12*10*$F28*$G28*$I28*$L28*AQ$9)</f>
        <v>0</v>
      </c>
      <c r="AR28" s="272"/>
      <c r="AS28" s="269">
        <f>SUM(AR28/12*2*$E28*$G28*$I28*$L28*$AI$9)+(AR28/12*10*$F28*$G28*$I28*$L28*$AI$9)</f>
        <v>0</v>
      </c>
      <c r="AT28" s="272"/>
      <c r="AU28" s="269">
        <f>SUM(AT28/12*2*$E28*$G28*$I28*$L28*AU$9)+(AT28/12*10*$F28*$G28*$I28*$L28*AU$9)</f>
        <v>0</v>
      </c>
      <c r="AV28" s="272"/>
      <c r="AW28" s="269">
        <f>SUM(AV28/12*2*$E28*$G28*$I28*$L28*AW$9)+(AV28/12*10*$F28*$G28*$I28*$L28*AW$9)</f>
        <v>0</v>
      </c>
      <c r="AX28" s="272"/>
      <c r="AY28" s="269">
        <f>SUM(AX28/12*2*$E28*$G28*$I28*$L28*AY$9)+(AX28/12*10*$F28*$G28*$I28*$L28*AY$9)</f>
        <v>0</v>
      </c>
      <c r="AZ28" s="272"/>
      <c r="BA28" s="269">
        <f>SUM(AZ28/12*2*$E28*$G28*$I28*$L28*BA$9)+(AZ28/12*10*$F28*$G28*$I28*$L28*BA$9)</f>
        <v>0</v>
      </c>
      <c r="BB28" s="272"/>
      <c r="BC28" s="269">
        <f>SUM(BB28/12*2*$E28*$G28*$I28*$L28*BC$9)+(BB28/12*10*$F28*$G28*$I28*$L28*BC$9)</f>
        <v>0</v>
      </c>
      <c r="BD28" s="562"/>
      <c r="BE28" s="271">
        <f>(BD28/12*2*$E28*$G28*$I28*$M28*BE$9)+(BD28/12*10*$F28*$G28*$I28*$M28*BE$9)</f>
        <v>0</v>
      </c>
      <c r="BF28" s="272"/>
      <c r="BG28" s="269">
        <f>(BF28/12*2*$E28*$G28*$I28*$M28*BG$9)+(BF28/12*10*$F28*$G28*$I28*$M28*BG$9)</f>
        <v>0</v>
      </c>
      <c r="BH28" s="282"/>
      <c r="BI28" s="269">
        <f>(BH28/12*2*$E28*$G28*$I28*$M28*BI$9)+(BH28/12*10*$F28*$G28*$I28*$M28*BI$9)</f>
        <v>0</v>
      </c>
      <c r="BJ28" s="281"/>
      <c r="BK28" s="269">
        <f>(BJ28/12*2*$E28*$G28*$I28*$M28*BK$9)+(BJ28/12*10*$F28*$G28*$I28*$M28*BK$9)</f>
        <v>0</v>
      </c>
      <c r="BL28" s="272"/>
      <c r="BM28" s="269">
        <f>(BL28/12*10*$F28*$G28*$I28*$M28*BM$9)</f>
        <v>0</v>
      </c>
      <c r="BN28" s="273"/>
      <c r="BO28" s="269"/>
      <c r="BP28" s="281"/>
      <c r="BQ28" s="269">
        <f>(BP28/12*10*$F28*$G28*$I28*$M28*BQ$9)</f>
        <v>0</v>
      </c>
      <c r="BR28" s="272"/>
      <c r="BS28" s="269">
        <f>(BR28/12*2*$E28*$G28*$I28*$M28*BS$9)+(BR28/12*10*$F28*$G28*$I28*$M28*BS$9)</f>
        <v>0</v>
      </c>
      <c r="BT28" s="281">
        <v>2</v>
      </c>
      <c r="BU28" s="269">
        <f>(BT28/12*2*$E28*$G28*$I28*$M28*BU$9)+(BT28/12*10*$F28*$G28*$I28*$M28*BU$9)</f>
        <v>135184.0336</v>
      </c>
      <c r="BV28" s="272"/>
      <c r="BW28" s="269">
        <f>(BV28/12*2*$E28*$G28*$I28*$M28*BW$9)+(BV28/12*10*$F28*$G28*$I28*$M28*BW$9)</f>
        <v>0</v>
      </c>
      <c r="BX28" s="272"/>
      <c r="BY28" s="269">
        <f>(BX28/12*2*$E28*$G28*$I28*$M28*BY$9)+(BX28/12*10*$F28*$G28*$I28*$M28*BY$9)</f>
        <v>0</v>
      </c>
      <c r="BZ28" s="272"/>
      <c r="CA28" s="269">
        <f>(BZ28/12*2*$E28*$G28*$I28*$M28*CA$9)+(BZ28/12*10*$F28*$G28*$I28*$M28*CA$9)</f>
        <v>0</v>
      </c>
      <c r="CB28" s="281"/>
      <c r="CC28" s="269">
        <f>(CB28/12*2*$E28*$G28*$I28*$M28*CC$9)+(CB28/12*10*$F28*$G28*$I28*$M28*CC$9)</f>
        <v>0</v>
      </c>
      <c r="CD28" s="289"/>
      <c r="CE28" s="269">
        <f>(CD28/12*2*$E28*$G28*$I28*$N28*CE$9)+(CD28/12*10*$F28*$G28*$I28*$N28*CE$9)</f>
        <v>0</v>
      </c>
      <c r="CF28" s="282"/>
      <c r="CG28" s="269">
        <f>(CF28/12*2*$E28*$G28*$I28*$O28*$CG$9)+(CF28/12*10*$F28*$G28*$I28*$O28*$CG$9)</f>
        <v>0</v>
      </c>
      <c r="CH28" s="269"/>
      <c r="CI28" s="269"/>
      <c r="CJ28" s="3"/>
      <c r="CK28" s="3"/>
      <c r="CL28" s="3"/>
      <c r="CM28" s="3"/>
      <c r="CN28" s="312">
        <f t="shared" si="50"/>
        <v>33</v>
      </c>
      <c r="CO28" s="312">
        <f t="shared" si="50"/>
        <v>1881311.1342666666</v>
      </c>
      <c r="CQ28" s="281">
        <v>0</v>
      </c>
      <c r="CR28" s="281">
        <v>0</v>
      </c>
    </row>
    <row r="29" spans="1:96" s="4" customFormat="1" ht="45" x14ac:dyDescent="0.25">
      <c r="A29" s="206"/>
      <c r="B29" s="206">
        <v>15</v>
      </c>
      <c r="C29" s="207" t="s">
        <v>341</v>
      </c>
      <c r="D29" s="186" t="s">
        <v>312</v>
      </c>
      <c r="E29" s="136">
        <v>16026</v>
      </c>
      <c r="F29" s="136">
        <v>16828</v>
      </c>
      <c r="G29" s="183">
        <v>3.73</v>
      </c>
      <c r="H29" s="248"/>
      <c r="I29" s="18">
        <v>1</v>
      </c>
      <c r="J29" s="314"/>
      <c r="K29" s="184"/>
      <c r="L29" s="196">
        <v>1.4</v>
      </c>
      <c r="M29" s="196">
        <v>1.68</v>
      </c>
      <c r="N29" s="196">
        <v>2.23</v>
      </c>
      <c r="O29" s="197">
        <v>2.57</v>
      </c>
      <c r="P29" s="281"/>
      <c r="Q29" s="269">
        <f>SUM(P29/12*2*$E29*$G29*$I29*$L29*$Q$9)+(P29/12*10*$F29*$G29*$I29*$L29*$Q$9)</f>
        <v>0</v>
      </c>
      <c r="R29" s="87"/>
      <c r="S29" s="269">
        <f>SUM(R29/12*2*$E29*$G29*$I29*$L29*S$9)+(R29/12*10*$F29*$G29*$I29*$L29*S$9)</f>
        <v>0</v>
      </c>
      <c r="T29" s="269"/>
      <c r="U29" s="269">
        <f>SUM(T29/12*2*$E29*$G29*$I29*$L29*U$9)+(T29/12*10*$F29*$G29*$I29*$L29*U$9)</f>
        <v>0</v>
      </c>
      <c r="V29" s="269"/>
      <c r="W29" s="269">
        <f>SUM(V29/12*2*$E29*$G29*$I29*$L29*$W$9)+(V29/12*10*$F29*$G29*$I29*$L29*$W$9)</f>
        <v>0</v>
      </c>
      <c r="X29" s="87"/>
      <c r="Y29" s="311">
        <f>SUM(X29/12*2*$E29*$G29*$I29*$L29*Y$9)+(X29/12*10*$F29*$G29*$I29*$L29*Y$9)</f>
        <v>0</v>
      </c>
      <c r="Z29" s="87"/>
      <c r="AA29" s="281"/>
      <c r="AB29" s="87"/>
      <c r="AC29" s="269">
        <f>(AB29/12*2*$E29*$G29*$I29*$L29)+(AB29/12*10*$F29*$G29*$I29*$L29)</f>
        <v>0</v>
      </c>
      <c r="AD29" s="87">
        <v>0</v>
      </c>
      <c r="AE29" s="269">
        <f>(AD29/12*2*$E29*$G29*$I29*$L29*AE$9)+(AD29/12*10*$F29*$G29*$I29*$L29*AE$9)</f>
        <v>0</v>
      </c>
      <c r="AF29" s="269"/>
      <c r="AG29" s="269">
        <f>(AF29/12*2*$E29*$G29*$I29*$M29*AG$9)+(AF29/12*10*$F29*$G29*$I29*$M29*AG$9)</f>
        <v>0</v>
      </c>
      <c r="AH29" s="87">
        <v>0</v>
      </c>
      <c r="AI29" s="269">
        <v>0</v>
      </c>
      <c r="AJ29" s="87"/>
      <c r="AK29" s="269">
        <f>SUM(AJ29/12*2*$E29*$G29*$I29*$L29*AK$9)+(AJ29/12*10*$F29*$G29*$I29*$L29*AK$9)</f>
        <v>0</v>
      </c>
      <c r="AL29" s="87"/>
      <c r="AM29" s="269">
        <f>SUM(AL29/12*2*$E29*$G29*$I29*$L29*$AE$9)+(AL29/12*10*$F29*$G29*$I29*$L29*$AE$9)</f>
        <v>0</v>
      </c>
      <c r="AN29" s="87"/>
      <c r="AO29" s="281"/>
      <c r="AP29" s="87"/>
      <c r="AQ29" s="269">
        <f>SUM(AP29/12*2*$E29*$G29*$I29*$L29*AQ$9)+(AP29/12*10*$F29*$G29*$I29*$L29*AQ$9)</f>
        <v>0</v>
      </c>
      <c r="AR29" s="272"/>
      <c r="AS29" s="269">
        <f>SUM(AR29/12*2*$E29*$G29*$I29*$L29*$AI$9)+(AR29/12*10*$F29*$G29*$I29*$L29*$AI$9)</f>
        <v>0</v>
      </c>
      <c r="AT29" s="87"/>
      <c r="AU29" s="269">
        <f>SUM(AT29/12*2*$E29*$G29*$I29*$L29*AU$9)+(AT29/12*10*$F29*$G29*$I29*$L29*AU$9)</f>
        <v>0</v>
      </c>
      <c r="AV29" s="87"/>
      <c r="AW29" s="269">
        <f>SUM(AV29/12*2*$E29*$G29*$I29*$L29*AW$9)+(AV29/12*10*$F29*$G29*$I29*$L29*AW$9)</f>
        <v>0</v>
      </c>
      <c r="AX29" s="87"/>
      <c r="AY29" s="269">
        <f>SUM(AX29/12*2*$E29*$G29*$I29*$L29*AY$9)+(AX29/12*10*$F29*$G29*$I29*$L29*AY$9)</f>
        <v>0</v>
      </c>
      <c r="AZ29" s="272"/>
      <c r="BA29" s="269">
        <f>SUM(AZ29/12*2*$E29*$G29*$I29*$L29*BA$9)+(AZ29/12*10*$F29*$G29*$I29*$L29*BA$9)</f>
        <v>0</v>
      </c>
      <c r="BB29" s="87"/>
      <c r="BC29" s="269">
        <f>SUM(BB29/12*2*$E29*$G29*$I29*$L29*BC$9)+(BB29/12*10*$F29*$G29*$I29*$L29*BC$9)</f>
        <v>0</v>
      </c>
      <c r="BD29" s="562"/>
      <c r="BE29" s="271">
        <f>(BD29/12*2*$E29*$G29*$I29*$M29*BE$9)+(BD29/12*10*$F29*$G29*$I29*$M29*BE$9)</f>
        <v>0</v>
      </c>
      <c r="BF29" s="287"/>
      <c r="BG29" s="269">
        <f>(BF29/12*2*$E29*$G29*$I29*$M29*BG$9)+(BF29/12*10*$F29*$G29*$I29*$M29*BG$9)</f>
        <v>0</v>
      </c>
      <c r="BH29" s="87"/>
      <c r="BI29" s="269">
        <f>(BH29/12*2*$E29*$G29*$I29*$M29*BI$9)+(BH29/12*10*$F29*$G29*$I29*$M29*BI$9)</f>
        <v>0</v>
      </c>
      <c r="BJ29" s="269"/>
      <c r="BK29" s="269">
        <f>(BJ29/12*2*$E29*$G29*$I29*$M29*BK$9)+(BJ29/12*10*$F29*$G29*$I29*$M29*BK$9)</f>
        <v>0</v>
      </c>
      <c r="BL29" s="87"/>
      <c r="BM29" s="269">
        <f>(BL29/12*10*$F29*$G29*$I29*$M29*BM$9)</f>
        <v>0</v>
      </c>
      <c r="BN29" s="271"/>
      <c r="BO29" s="269"/>
      <c r="BP29" s="269"/>
      <c r="BQ29" s="269">
        <f>(BP29/12*10*$F29*$G29*$I29*$M29*BQ$9)</f>
        <v>0</v>
      </c>
      <c r="BR29" s="87"/>
      <c r="BS29" s="269">
        <f>(BR29/12*2*$E29*$G29*$I29*$M29*BS$9)+(BR29/12*10*$F29*$G29*$I29*$M29*BS$9)</f>
        <v>0</v>
      </c>
      <c r="BT29" s="269"/>
      <c r="BU29" s="269">
        <f>(BT29/12*2*$E29*$G29*$I29*$M29*BU$9)+(BT29/12*10*$F29*$G29*$I29*$M29*BU$9)</f>
        <v>0</v>
      </c>
      <c r="BV29" s="87"/>
      <c r="BW29" s="269">
        <f>(BV29/12*2*$E29*$G29*$I29*$M29*BW$9)+(BV29/12*10*$F29*$G29*$I29*$M29*BW$9)</f>
        <v>0</v>
      </c>
      <c r="BX29" s="87"/>
      <c r="BY29" s="269">
        <f>(BX29/12*2*$E29*$G29*$I29*$M29*BY$9)+(BX29/12*10*$F29*$G29*$I29*$M29*BY$9)</f>
        <v>0</v>
      </c>
      <c r="BZ29" s="87"/>
      <c r="CA29" s="269">
        <f>(BZ29/12*2*$E29*$G29*$I29*$M29*CA$9)+(BZ29/12*10*$F29*$G29*$I29*$M29*CA$9)</f>
        <v>0</v>
      </c>
      <c r="CB29" s="269"/>
      <c r="CC29" s="269">
        <f>(CB29/12*2*$E29*$G29*$I29*$M29*CC$9)+(CB29/12*10*$F29*$G29*$I29*$M29*CC$9)</f>
        <v>0</v>
      </c>
      <c r="CD29" s="269"/>
      <c r="CE29" s="269">
        <f>(CD29/12*2*$E29*$G29*$I29*$N29*CE$9)+(CD29/12*10*$F29*$G29*$I29*$N29*CE$9)</f>
        <v>0</v>
      </c>
      <c r="CF29" s="87"/>
      <c r="CG29" s="269">
        <f>(CF29/12*2*$E29*$G29*$I29*$O29*$CG$9)+(CF29/12*10*$F29*$G29*$I29*$O29*$CG$9)</f>
        <v>0</v>
      </c>
      <c r="CH29" s="269"/>
      <c r="CI29" s="281"/>
      <c r="CJ29" s="85"/>
      <c r="CK29" s="85"/>
      <c r="CL29" s="85"/>
      <c r="CM29" s="85"/>
      <c r="CN29" s="312">
        <f t="shared" si="50"/>
        <v>0</v>
      </c>
      <c r="CO29" s="312">
        <f t="shared" si="50"/>
        <v>0</v>
      </c>
      <c r="CQ29" s="269">
        <v>0</v>
      </c>
      <c r="CR29" s="269">
        <v>0</v>
      </c>
    </row>
    <row r="30" spans="1:96" s="266" customFormat="1" ht="18.75" x14ac:dyDescent="0.25">
      <c r="A30" s="198">
        <v>6</v>
      </c>
      <c r="B30" s="198"/>
      <c r="C30" s="215" t="s">
        <v>506</v>
      </c>
      <c r="D30" s="217" t="s">
        <v>130</v>
      </c>
      <c r="E30" s="453">
        <v>16026</v>
      </c>
      <c r="F30" s="453">
        <v>16828</v>
      </c>
      <c r="G30" s="194">
        <v>1.54</v>
      </c>
      <c r="H30" s="454"/>
      <c r="I30" s="13"/>
      <c r="J30" s="455"/>
      <c r="K30" s="180"/>
      <c r="L30" s="448">
        <v>1.4</v>
      </c>
      <c r="M30" s="195">
        <v>1.68</v>
      </c>
      <c r="N30" s="195">
        <v>2.23</v>
      </c>
      <c r="O30" s="192">
        <v>2.57</v>
      </c>
      <c r="P30" s="286">
        <f>SUM(P31:P34)</f>
        <v>0</v>
      </c>
      <c r="Q30" s="286">
        <f t="shared" ref="Q30:AA30" si="51">SUM(Q31:Q34)</f>
        <v>0</v>
      </c>
      <c r="R30" s="286">
        <f t="shared" si="51"/>
        <v>0</v>
      </c>
      <c r="S30" s="286">
        <f t="shared" si="51"/>
        <v>0</v>
      </c>
      <c r="T30" s="286">
        <f t="shared" si="51"/>
        <v>0</v>
      </c>
      <c r="U30" s="286">
        <f t="shared" si="51"/>
        <v>0</v>
      </c>
      <c r="V30" s="286">
        <f t="shared" si="51"/>
        <v>0</v>
      </c>
      <c r="W30" s="286">
        <f t="shared" si="51"/>
        <v>0</v>
      </c>
      <c r="X30" s="286">
        <f t="shared" si="51"/>
        <v>0</v>
      </c>
      <c r="Y30" s="286">
        <f t="shared" si="51"/>
        <v>0</v>
      </c>
      <c r="Z30" s="286">
        <f t="shared" si="51"/>
        <v>172</v>
      </c>
      <c r="AA30" s="286">
        <f t="shared" si="51"/>
        <v>4164939.8989391332</v>
      </c>
      <c r="AB30" s="286">
        <f t="shared" ref="AB30:BF30" si="52">SUM(AB31:AB34)</f>
        <v>0</v>
      </c>
      <c r="AC30" s="286">
        <f t="shared" si="52"/>
        <v>0</v>
      </c>
      <c r="AD30" s="286">
        <f t="shared" si="52"/>
        <v>0</v>
      </c>
      <c r="AE30" s="286">
        <f t="shared" si="52"/>
        <v>0</v>
      </c>
      <c r="AF30" s="286">
        <f t="shared" si="52"/>
        <v>0</v>
      </c>
      <c r="AG30" s="286">
        <f t="shared" si="52"/>
        <v>0</v>
      </c>
      <c r="AH30" s="286">
        <v>12</v>
      </c>
      <c r="AI30" s="286">
        <v>128294.86088546667</v>
      </c>
      <c r="AJ30" s="286">
        <f t="shared" si="52"/>
        <v>0</v>
      </c>
      <c r="AK30" s="286">
        <f t="shared" si="52"/>
        <v>0</v>
      </c>
      <c r="AL30" s="286">
        <f t="shared" si="52"/>
        <v>0</v>
      </c>
      <c r="AM30" s="286">
        <f t="shared" si="52"/>
        <v>0</v>
      </c>
      <c r="AN30" s="286">
        <f t="shared" si="52"/>
        <v>0</v>
      </c>
      <c r="AO30" s="286">
        <f t="shared" si="52"/>
        <v>0</v>
      </c>
      <c r="AP30" s="286">
        <f t="shared" si="52"/>
        <v>0</v>
      </c>
      <c r="AQ30" s="286">
        <f t="shared" si="52"/>
        <v>0</v>
      </c>
      <c r="AR30" s="286">
        <f t="shared" si="52"/>
        <v>0</v>
      </c>
      <c r="AS30" s="286">
        <f t="shared" si="52"/>
        <v>0</v>
      </c>
      <c r="AT30" s="286">
        <f t="shared" si="52"/>
        <v>0</v>
      </c>
      <c r="AU30" s="286">
        <f t="shared" si="52"/>
        <v>0</v>
      </c>
      <c r="AV30" s="286">
        <f t="shared" si="52"/>
        <v>0</v>
      </c>
      <c r="AW30" s="286">
        <f t="shared" si="52"/>
        <v>0</v>
      </c>
      <c r="AX30" s="286">
        <f t="shared" si="52"/>
        <v>0</v>
      </c>
      <c r="AY30" s="286">
        <f>SUM(AY31:AY34)</f>
        <v>0</v>
      </c>
      <c r="AZ30" s="286">
        <f t="shared" si="52"/>
        <v>0</v>
      </c>
      <c r="BA30" s="286">
        <f>SUM(BA31:BA34)</f>
        <v>0</v>
      </c>
      <c r="BB30" s="286">
        <f t="shared" si="52"/>
        <v>26</v>
      </c>
      <c r="BC30" s="286">
        <f t="shared" si="52"/>
        <v>211130.16190933328</v>
      </c>
      <c r="BD30" s="286">
        <f t="shared" si="52"/>
        <v>52</v>
      </c>
      <c r="BE30" s="286">
        <f t="shared" si="52"/>
        <v>1393478.1669189334</v>
      </c>
      <c r="BF30" s="286">
        <f t="shared" si="52"/>
        <v>0</v>
      </c>
      <c r="BG30" s="286">
        <f>SUM(BG31:BG34)</f>
        <v>0</v>
      </c>
      <c r="BH30" s="286">
        <f t="shared" ref="BH30:BI30" si="53">SUM(BH31:BH34)</f>
        <v>0</v>
      </c>
      <c r="BI30" s="286">
        <f t="shared" si="53"/>
        <v>0</v>
      </c>
      <c r="BJ30" s="286">
        <f t="shared" ref="BJ30:BR30" si="54">SUM(BJ31:BJ34)</f>
        <v>0</v>
      </c>
      <c r="BK30" s="286">
        <f t="shared" si="54"/>
        <v>0</v>
      </c>
      <c r="BL30" s="286">
        <f t="shared" si="54"/>
        <v>0</v>
      </c>
      <c r="BM30" s="286">
        <f>SUM(BM31:BM34)</f>
        <v>0</v>
      </c>
      <c r="BN30" s="286">
        <f t="shared" si="54"/>
        <v>0</v>
      </c>
      <c r="BO30" s="286">
        <f>SUM(BO31:BO34)</f>
        <v>0</v>
      </c>
      <c r="BP30" s="286">
        <f t="shared" si="54"/>
        <v>0</v>
      </c>
      <c r="BQ30" s="286">
        <f>SUM(BQ31:BQ34)</f>
        <v>0</v>
      </c>
      <c r="BR30" s="286">
        <f t="shared" si="54"/>
        <v>0</v>
      </c>
      <c r="BS30" s="286">
        <f>SUM(BS31:BS34)</f>
        <v>0</v>
      </c>
      <c r="BT30" s="286">
        <f t="shared" ref="BT30:CO30" si="55">SUM(BT31:BT34)</f>
        <v>9</v>
      </c>
      <c r="BU30" s="286">
        <f t="shared" si="55"/>
        <v>224095.80921493331</v>
      </c>
      <c r="BV30" s="286">
        <f t="shared" si="55"/>
        <v>12</v>
      </c>
      <c r="BW30" s="286">
        <f t="shared" si="55"/>
        <v>219073.25893200003</v>
      </c>
      <c r="BX30" s="286">
        <f t="shared" si="55"/>
        <v>0</v>
      </c>
      <c r="BY30" s="286">
        <f t="shared" si="55"/>
        <v>0</v>
      </c>
      <c r="BZ30" s="286">
        <f t="shared" si="55"/>
        <v>9</v>
      </c>
      <c r="CA30" s="286">
        <f t="shared" si="55"/>
        <v>27976.92</v>
      </c>
      <c r="CB30" s="286">
        <f t="shared" si="55"/>
        <v>12</v>
      </c>
      <c r="CC30" s="286">
        <f t="shared" si="55"/>
        <v>304488.78038333333</v>
      </c>
      <c r="CD30" s="286">
        <f t="shared" si="55"/>
        <v>20</v>
      </c>
      <c r="CE30" s="286">
        <f t="shared" si="55"/>
        <v>707490.92193266668</v>
      </c>
      <c r="CF30" s="286">
        <f t="shared" si="55"/>
        <v>2</v>
      </c>
      <c r="CG30" s="286">
        <f t="shared" si="55"/>
        <v>29563.420614933326</v>
      </c>
      <c r="CH30" s="286">
        <f t="shared" si="55"/>
        <v>0</v>
      </c>
      <c r="CI30" s="286">
        <f t="shared" si="55"/>
        <v>0</v>
      </c>
      <c r="CJ30" s="286">
        <f t="shared" si="55"/>
        <v>0</v>
      </c>
      <c r="CK30" s="286">
        <f t="shared" si="55"/>
        <v>0</v>
      </c>
      <c r="CL30" s="286">
        <v>0</v>
      </c>
      <c r="CM30" s="286">
        <v>0</v>
      </c>
      <c r="CN30" s="286">
        <f t="shared" si="55"/>
        <v>326</v>
      </c>
      <c r="CO30" s="286">
        <f t="shared" si="55"/>
        <v>7410532.1997307325</v>
      </c>
      <c r="CQ30" s="286">
        <v>6</v>
      </c>
      <c r="CR30" s="286">
        <v>52924.44</v>
      </c>
    </row>
    <row r="31" spans="1:96" s="6" customFormat="1" ht="30" x14ac:dyDescent="0.25">
      <c r="A31" s="178"/>
      <c r="B31" s="206">
        <v>16</v>
      </c>
      <c r="C31" s="206" t="s">
        <v>625</v>
      </c>
      <c r="D31" s="207" t="s">
        <v>626</v>
      </c>
      <c r="E31" s="136">
        <v>16026</v>
      </c>
      <c r="F31" s="136">
        <v>16828</v>
      </c>
      <c r="G31" s="206">
        <v>0.35</v>
      </c>
      <c r="H31" s="451">
        <v>0.97440000000000004</v>
      </c>
      <c r="I31" s="2">
        <v>1</v>
      </c>
      <c r="J31" s="456"/>
      <c r="K31" s="193"/>
      <c r="L31" s="1">
        <v>1.4</v>
      </c>
      <c r="M31" s="1">
        <v>1.68</v>
      </c>
      <c r="N31" s="1">
        <v>2.23</v>
      </c>
      <c r="O31" s="9">
        <v>2.57</v>
      </c>
      <c r="P31" s="281"/>
      <c r="Q31" s="288">
        <f>(P31/12*2*$E31*$G31*((1-$H31)+$H31*$L31*$I31))+(P31/12*10*$F31*$G31*((1-$H31)+$H31*$L31*$I31))</f>
        <v>0</v>
      </c>
      <c r="R31" s="272"/>
      <c r="S31" s="288">
        <f>(R31/12*2*$E31*$G31*((1-$H31)+$H31*$L31*$I31))+(R31/12*10*$F31*$G31*((1-$H31)+$H31*$L31*$I31))</f>
        <v>0</v>
      </c>
      <c r="T31" s="281"/>
      <c r="U31" s="288">
        <f>(T31/12*2*$E31*$G31*((1-$H31)+$H31*$L31*$I31))+(T31/12*10*$F31*$G31*((1-$H31)+$H31*$L31*$I31))</f>
        <v>0</v>
      </c>
      <c r="V31" s="272"/>
      <c r="W31" s="288">
        <f>(V31/12*2*$E31*$G31*((1-$H31)+$H31*$L31*$I31))+(V31/12*10*$F31*$G31*((1-$H31)+$H31*$L31*$I31))</f>
        <v>0</v>
      </c>
      <c r="X31" s="272"/>
      <c r="Y31" s="288">
        <f>(X31/12*2*$E31*$G31*((1-$H31)+$H31*$L31*$I31))+(X31/12*10*$F31*$G31*((1-$H31)+$H31*$L31*$I31))</f>
        <v>0</v>
      </c>
      <c r="Z31" s="238">
        <v>4</v>
      </c>
      <c r="AA31" s="288">
        <f>(Z31/12*2*$E31*$G31*((1-$H31)+$H31*$L31*$I31))+(Z31/12*10*$F31*$G31*((1-$H31)+$H31*$L31*$I31))</f>
        <v>32481.563370666663</v>
      </c>
      <c r="AB31" s="272"/>
      <c r="AC31" s="281"/>
      <c r="AD31" s="272"/>
      <c r="AE31" s="288">
        <f>(AD31/12*2*$E31*$G31*((1-$H31)+$H31*$L31*$I31))+(AD31/12*10*$F31*$G31*((1-$H31)+$H31*$L31*$I31))</f>
        <v>0</v>
      </c>
      <c r="AF31" s="272"/>
      <c r="AG31" s="288">
        <f>(AF31/12*2*$E31*$G31*((1-$H31)+$H31*$M31*$I31))+(AF31/12*10*$F31*$G31*((1-$H31)+$H31*$M31*$I31))</f>
        <v>0</v>
      </c>
      <c r="AH31" s="289">
        <v>11</v>
      </c>
      <c r="AI31" s="288">
        <v>101497.20382933333</v>
      </c>
      <c r="AJ31" s="272"/>
      <c r="AK31" s="281"/>
      <c r="AL31" s="272"/>
      <c r="AM31" s="281"/>
      <c r="AN31" s="272"/>
      <c r="AO31" s="281"/>
      <c r="AP31" s="272"/>
      <c r="AQ31" s="281"/>
      <c r="AR31" s="272"/>
      <c r="AS31" s="281"/>
      <c r="AT31" s="281"/>
      <c r="AU31" s="288"/>
      <c r="AV31" s="272"/>
      <c r="AW31" s="288"/>
      <c r="AX31" s="272"/>
      <c r="AY31" s="288"/>
      <c r="AZ31" s="272"/>
      <c r="BA31" s="288"/>
      <c r="BB31" s="281">
        <v>26</v>
      </c>
      <c r="BC31" s="288">
        <f>(BB31/12*2*$E31*$G31*((1-$H31)+$H31*$L31*$I31*BC$9))+(BB31/12*10*$F31*$G31*((1-$H31)+$H31*$L31*$I31*BC$9))</f>
        <v>211130.16190933328</v>
      </c>
      <c r="BD31" s="562"/>
      <c r="BE31" s="288">
        <f>(BD31/12*2*$E31*$G31*((1-$H31)+$H31*$M31*$I31*BE$9))+(BD31/12*10*$F31*$G31*((1-$H31)+$H31*$M31*$I31*BE$9))</f>
        <v>0</v>
      </c>
      <c r="BF31" s="281"/>
      <c r="BG31" s="288">
        <f>(BF31/12*2*$E31*$G31*((1-$H31)+$H31*$M31*$I31*BG$9))+(BF31/12*10*$F31*$G31*((1-$H31)+$H31*$M31*$I31*BG$9))</f>
        <v>0</v>
      </c>
      <c r="BH31" s="272"/>
      <c r="BI31" s="288">
        <f>(BH31/12*2*$E31*$G31*((1-$H31)+$H31*$M31*$I31*BI$9))+(BH31/12*10*$F31*$G31*((1-$H31)+$H31*$M31*$I31*BI$9))</f>
        <v>0</v>
      </c>
      <c r="BJ31" s="282"/>
      <c r="BK31" s="288">
        <f>(BJ31/12*2*$E31*$G31*((1-$H31)+$H31*$M31*$I31*BK$9))+(BJ31/12*10*$F31*$G31*((1-$H31)+$H31*$M31*$I31*BK$9))</f>
        <v>0</v>
      </c>
      <c r="BL31" s="273"/>
      <c r="BM31" s="288">
        <f>(BL31/12*10*$F31*$G31*((1-$H31)+$H31*$M31*$I31*BM$9))</f>
        <v>0</v>
      </c>
      <c r="BN31" s="280"/>
      <c r="BO31" s="288"/>
      <c r="BP31" s="289"/>
      <c r="BQ31" s="288">
        <f>(BP31/12*10*$F31*$G31*((1-$H31)+$H31*$M31*$I31*BQ$9))</f>
        <v>0</v>
      </c>
      <c r="BR31" s="272"/>
      <c r="BS31" s="288">
        <f>(BR31/12*2*$E31*$G31*((1-$H31)+$H31*$M31*$I31*BS$9))+(BR31/12*10*$F31*$G31*((1-$H31)+$H31*$M31*$I31*BS$9))</f>
        <v>0</v>
      </c>
      <c r="BT31" s="281">
        <v>1</v>
      </c>
      <c r="BU31" s="288">
        <f>(BT31/12*2*$E31*$G31*((1-$H31)+$H31*$M31*$I31*BU$9))+(BT31/12*10*$F31*$G31*((1-$H31)+$H31*$M31*$I31*BU$9))</f>
        <v>9714.5527658666651</v>
      </c>
      <c r="BV31" s="289">
        <v>6</v>
      </c>
      <c r="BW31" s="288">
        <f>(BV31/12*2*$E31*$G31*((1-$H31)+$H31*$M31*$I31*BW$9))+(BV31/12*10*$F31*$G31*((1-$H31)+$H31*$M31*$I31*BW$9))</f>
        <v>58287.316595199998</v>
      </c>
      <c r="BX31" s="282"/>
      <c r="BY31" s="288">
        <f>(BX31/12*2*$E31*$G31*((1-$H31)+$H31*$M31*$I31*BY$9))+(BX31/12*10*$F31*$G31*((1-$H31)+$H31*$M31*$I31*BY$9))</f>
        <v>0</v>
      </c>
      <c r="BZ31" s="281">
        <v>9</v>
      </c>
      <c r="CA31" s="288">
        <v>27976.92</v>
      </c>
      <c r="CB31" s="281">
        <v>1</v>
      </c>
      <c r="CC31" s="288">
        <f>(CB31/12*2*$E31*$G31*((1-$H31)+$H31*$M31*$I31*CC$9))+(CB31/12*10*$F31*$G31*((1-$H31)+$H31*$M31*$I31*CC$9))</f>
        <v>9714.5527658666651</v>
      </c>
      <c r="CD31" s="289"/>
      <c r="CE31" s="288">
        <f>(CD31/12*2*$E31*$G31*((1-$H31)+$H31*$N31*$I31*CE$9))+(CD31/12*10*$F31*$G31*((1-$H31)+$H31*$N31*$I31*CE$9))</f>
        <v>0</v>
      </c>
      <c r="CF31" s="289">
        <v>2</v>
      </c>
      <c r="CG31" s="288">
        <f>(CF31/12*2*$E31*$G31*((1-$H31)+$H31*$O31*$I31))+(CF31/12*10*$F31*$G31*((1-$H31)+$H31*$O31*$I31))</f>
        <v>29563.420614933326</v>
      </c>
      <c r="CH31" s="281"/>
      <c r="CI31" s="281"/>
      <c r="CJ31" s="85"/>
      <c r="CK31" s="85"/>
      <c r="CL31" s="85"/>
      <c r="CM31" s="85"/>
      <c r="CN31" s="312">
        <f t="shared" ref="CN31:CO34" si="56">SUM(R31+P31+T31+V31+AB31+Z31+X31+AF31+AD31+AH31+BD31+BH31+AJ31+AR31+AT31+BR31+BT31+BP31+BV31+BX31+BL31+AL31+AN31+AP31+BF31+BJ31+AV31+AX31+AZ31+BB31+BN31+BZ31+CB31+CD31+CF31+CH31)</f>
        <v>60</v>
      </c>
      <c r="CO31" s="312">
        <f t="shared" si="56"/>
        <v>480365.6918511999</v>
      </c>
      <c r="CQ31" s="554">
        <v>6</v>
      </c>
      <c r="CR31" s="554">
        <v>52924.44</v>
      </c>
    </row>
    <row r="32" spans="1:96" s="6" customFormat="1" ht="45" x14ac:dyDescent="0.25">
      <c r="A32" s="178"/>
      <c r="B32" s="206">
        <v>17</v>
      </c>
      <c r="C32" s="206" t="s">
        <v>627</v>
      </c>
      <c r="D32" s="207" t="s">
        <v>628</v>
      </c>
      <c r="E32" s="136">
        <v>16026</v>
      </c>
      <c r="F32" s="136">
        <v>16828</v>
      </c>
      <c r="G32" s="206">
        <v>0.97</v>
      </c>
      <c r="H32" s="451">
        <v>0.96299999999999997</v>
      </c>
      <c r="I32" s="2">
        <v>1</v>
      </c>
      <c r="J32" s="456"/>
      <c r="K32" s="193"/>
      <c r="L32" s="1">
        <v>1.4</v>
      </c>
      <c r="M32" s="1">
        <v>1.68</v>
      </c>
      <c r="N32" s="1">
        <v>2.23</v>
      </c>
      <c r="O32" s="9">
        <v>2.57</v>
      </c>
      <c r="P32" s="281"/>
      <c r="Q32" s="288">
        <f>(P32/12*2*$E32*$G32*((1-$H32)+$H32*$L32*$I32))+(P32/12*10*$F32*$G32*((1-$H32)+$H32*$L32*$I32))</f>
        <v>0</v>
      </c>
      <c r="R32" s="272"/>
      <c r="S32" s="288">
        <f>(R32/12*2*$E32*$G32*((1-$H32)+$H32*$L32*$I32))+(R32/12*10*$F32*$G32*((1-$H32)+$H32*$L32*$I32))</f>
        <v>0</v>
      </c>
      <c r="T32" s="281"/>
      <c r="U32" s="288">
        <f>(T32/12*2*$E32*$G32*((1-$H32)+$H32*$L32*$I32))+(T32/12*10*$F32*$G32*((1-$H32)+$H32*$L32*$I32))</f>
        <v>0</v>
      </c>
      <c r="V32" s="272"/>
      <c r="W32" s="288">
        <f>(V32/12*2*$E32*$G32*((1-$H32)+$H32*$L32*$I32))+(V32/12*10*$F32*$G32*((1-$H32)+$H32*$L32*$I32))</f>
        <v>0</v>
      </c>
      <c r="X32" s="272"/>
      <c r="Y32" s="288">
        <f>(X32/12*2*$E32*$G32*((1-$H32)+$H32*$L32*$I32))+(X32/12*10*$F32*$G32*((1-$H32)+$H32*$L32*$I32))</f>
        <v>0</v>
      </c>
      <c r="Z32" s="238">
        <v>1</v>
      </c>
      <c r="AA32" s="288">
        <f>(Z32/12*2*$E32*$G32*((1-$H32)+$H32*$L32*$I32))+(Z32/12*10*$F32*$G32*((1-$H32)+$H32*$L32*$I32))</f>
        <v>22431.240817333324</v>
      </c>
      <c r="AB32" s="272"/>
      <c r="AC32" s="281"/>
      <c r="AD32" s="272"/>
      <c r="AE32" s="288">
        <f>(AD32/12*2*$E32*$G32*((1-$H32)+$H32*$L32*$I32))+(AD32/12*10*$F32*$G32*((1-$H32)+$H32*$L32*$I32))</f>
        <v>0</v>
      </c>
      <c r="AF32" s="272"/>
      <c r="AG32" s="288">
        <f>(AF32/12*2*$E32*$G32*((1-$H32)+$H32*$M32*$I32))+(AF32/12*10*$F32*$G32*((1-$H32)+$H32*$M32*$I32))</f>
        <v>0</v>
      </c>
      <c r="AH32" s="289">
        <v>1</v>
      </c>
      <c r="AI32" s="288">
        <v>26797.657056133332</v>
      </c>
      <c r="AJ32" s="272"/>
      <c r="AK32" s="281"/>
      <c r="AL32" s="272"/>
      <c r="AM32" s="281"/>
      <c r="AN32" s="272"/>
      <c r="AO32" s="281"/>
      <c r="AP32" s="272"/>
      <c r="AQ32" s="281"/>
      <c r="AR32" s="272"/>
      <c r="AS32" s="281"/>
      <c r="AT32" s="281"/>
      <c r="AU32" s="288"/>
      <c r="AV32" s="272"/>
      <c r="AW32" s="288"/>
      <c r="AX32" s="272"/>
      <c r="AY32" s="288"/>
      <c r="AZ32" s="281"/>
      <c r="BA32" s="288"/>
      <c r="BB32" s="281">
        <v>0</v>
      </c>
      <c r="BC32" s="288">
        <f>(BB32/12*2*$E32*$G32*((1-$H32)+$H32*$L32*$I32*BC$9))+(BB32/12*10*$F32*$G32*((1-$H32)+$H32*$L32*$I32*BC$9))</f>
        <v>0</v>
      </c>
      <c r="BD32" s="563">
        <v>52</v>
      </c>
      <c r="BE32" s="288">
        <f>(BD32/12*2*$E32*$G32*((1-$H32)+$H32*$M32*$I32*BE$9))+(BD32/12*10*$F32*$G32*((1-$H32)+$H32*$M32*$I32*BE$9))</f>
        <v>1393478.1669189334</v>
      </c>
      <c r="BF32" s="281"/>
      <c r="BG32" s="288">
        <f>(BF32/12*2*$E32*$G32*((1-$H32)+$H32*$M32*$I32*BG$9))+(BF32/12*10*$F32*$G32*((1-$H32)+$H32*$M32*$I32*BG$9))</f>
        <v>0</v>
      </c>
      <c r="BH32" s="272"/>
      <c r="BI32" s="288">
        <f>(BH32/12*2*$E32*$G32*((1-$H32)+$H32*$M32*$I32*BI$9))+(BH32/12*10*$F32*$G32*((1-$H32)+$H32*$M32*$I32*BI$9))</f>
        <v>0</v>
      </c>
      <c r="BJ32" s="282"/>
      <c r="BK32" s="288">
        <f>(BJ32/12*2*$E32*$G32*((1-$H32)+$H32*$M32*$I32*BK$9))+(BJ32/12*10*$F32*$G32*((1-$H32)+$H32*$M32*$I32*BK$9))</f>
        <v>0</v>
      </c>
      <c r="BL32" s="273"/>
      <c r="BM32" s="288">
        <f>(BL32/12*10*$F32*$G32*((1-$H32)+$H32*$M32*$I32*BM$9))</f>
        <v>0</v>
      </c>
      <c r="BN32" s="280"/>
      <c r="BO32" s="288"/>
      <c r="BP32" s="289"/>
      <c r="BQ32" s="288">
        <f>(BP32/12*10*$F32*$G32*((1-$H32)+$H32*$M32*$I32*BQ$9))</f>
        <v>0</v>
      </c>
      <c r="BR32" s="272"/>
      <c r="BS32" s="288">
        <f>(BR32/12*2*$E32*$G32*((1-$H32)+$H32*$M32*$I32*BS$9))+(BR32/12*10*$F32*$G32*((1-$H32)+$H32*$M32*$I32*BS$9))</f>
        <v>0</v>
      </c>
      <c r="BT32" s="281">
        <v>8</v>
      </c>
      <c r="BU32" s="288">
        <f>(BT32/12*2*$E32*$G32*((1-$H32)+$H32*$M32*$I32*BU$9))+(BT32/12*10*$F32*$G32*((1-$H32)+$H32*$M32*$I32*BU$9))</f>
        <v>214381.25644906666</v>
      </c>
      <c r="BV32" s="289">
        <v>6</v>
      </c>
      <c r="BW32" s="288">
        <f>(BV32/12*2*$E32*$G32*((1-$H32)+$H32*$M32*$I32*BW$9))+(BV32/12*10*$F32*$G32*((1-$H32)+$H32*$M32*$I32*BW$9))</f>
        <v>160785.94233680001</v>
      </c>
      <c r="BX32" s="282"/>
      <c r="BY32" s="288">
        <f>(BX32/12*2*$E32*$G32*((1-$H32)+$H32*$M32*$I32*BY$9))+(BX32/12*10*$F32*$G32*((1-$H32)+$H32*$M32*$I32*BY$9))</f>
        <v>0</v>
      </c>
      <c r="BZ32" s="281"/>
      <c r="CA32" s="288">
        <f>(BZ32/12*2*$E32*$G32*((1-$H32)+$H32*$M32*$I32*CA$9))+(BZ32/12*10*$F32*$G32*((1-$H32)+$H32*$M32*$I32*CA$9))</f>
        <v>0</v>
      </c>
      <c r="CB32" s="281">
        <v>11</v>
      </c>
      <c r="CC32" s="288">
        <f>(CB32/12*2*$E32*$G32*((1-$H32)+$H32*$M32*$I32*CC$9))+(CB32/12*10*$F32*$G32*((1-$H32)+$H32*$M32*$I32*CC$9))</f>
        <v>294774.22761746665</v>
      </c>
      <c r="CD32" s="289">
        <v>20</v>
      </c>
      <c r="CE32" s="288">
        <f>(CD32/12*2*$E32*$G32*((1-$H32)+$H32*$N32*$I32*CE$9))+(CD32/12*10*$F32*$G32*((1-$H32)+$H32*$N32*$I32*CE$9))</f>
        <v>707490.92193266668</v>
      </c>
      <c r="CF32" s="289"/>
      <c r="CG32" s="288">
        <f>(CF32/12*2*$E32*$G32*((1-$H32)+$H32*$O32*$I32))+(CF32/12*10*$F32*$G32*((1-$H32)+$H32*$O32*$I32))</f>
        <v>0</v>
      </c>
      <c r="CH32" s="281"/>
      <c r="CI32" s="281"/>
      <c r="CJ32" s="85"/>
      <c r="CK32" s="85"/>
      <c r="CL32" s="85"/>
      <c r="CM32" s="85"/>
      <c r="CN32" s="312">
        <f t="shared" si="56"/>
        <v>99</v>
      </c>
      <c r="CO32" s="312">
        <f t="shared" si="56"/>
        <v>2820139.4131283998</v>
      </c>
      <c r="CQ32" s="554">
        <v>0</v>
      </c>
      <c r="CR32" s="554">
        <v>0</v>
      </c>
    </row>
    <row r="33" spans="1:96" s="6" customFormat="1" ht="45" x14ac:dyDescent="0.25">
      <c r="A33" s="178"/>
      <c r="B33" s="206">
        <v>18</v>
      </c>
      <c r="C33" s="206" t="s">
        <v>629</v>
      </c>
      <c r="D33" s="207" t="s">
        <v>630</v>
      </c>
      <c r="E33" s="136">
        <v>16026</v>
      </c>
      <c r="F33" s="136">
        <v>16828</v>
      </c>
      <c r="G33" s="206">
        <v>0.97</v>
      </c>
      <c r="H33" s="451">
        <v>0.98270000000000002</v>
      </c>
      <c r="I33" s="2">
        <v>1</v>
      </c>
      <c r="J33" s="457">
        <v>0.95</v>
      </c>
      <c r="K33" s="193"/>
      <c r="L33" s="1">
        <v>1.4</v>
      </c>
      <c r="M33" s="1">
        <v>1.68</v>
      </c>
      <c r="N33" s="1">
        <v>2.23</v>
      </c>
      <c r="O33" s="9">
        <v>2.57</v>
      </c>
      <c r="P33" s="281"/>
      <c r="Q33" s="288">
        <f>(P33/12*2*$E33*$G33*((1-$H33)+$H33*$L33*$I33))+(P33/12*10*$F33*$G33*((1-$H33)+$H33*$L33*$I33))</f>
        <v>0</v>
      </c>
      <c r="R33" s="272"/>
      <c r="S33" s="288">
        <f>(R33/12*2*$E33*$G33*((1-$H33)+$H33*$L33*$I33))+(R33/12*10*$F33*$G33*((1-$H33)+$H33*$L33*$I33))</f>
        <v>0</v>
      </c>
      <c r="T33" s="281"/>
      <c r="U33" s="288">
        <f>(T33/12*2*$E33*$G33*((1-$H33)+$H33*$L33*$I33))+(T33/12*10*$F33*$G33*((1-$H33)+$H33*$L33*$I33))</f>
        <v>0</v>
      </c>
      <c r="V33" s="272"/>
      <c r="W33" s="288">
        <f>(V33/12*2*$E33*$G33*((1-$H33)+$H33*$L33*$I33))+(V33/12*10*$F33*$G33*((1-$H33)+$H33*$L33*$I33))</f>
        <v>0</v>
      </c>
      <c r="X33" s="272"/>
      <c r="Y33" s="288">
        <f>(X33/12*2*$E33*$G33*((1-$H33)+$H33*$L33*$I33))+(X33/12*10*$F33*$G33*((1-$H33)+$H33*$L33*$J33))</f>
        <v>0</v>
      </c>
      <c r="Z33" s="238">
        <v>142</v>
      </c>
      <c r="AA33" s="288">
        <f>(Z33/12*2*$E33*$G33*((1-$H33)+$H33*$L33*$I33))+(Z33/12*10*$F33*$G33*((1-$H33)+$H33*$L33*$J33))</f>
        <v>3070485.0392511333</v>
      </c>
      <c r="AB33" s="272"/>
      <c r="AC33" s="281"/>
      <c r="AD33" s="272"/>
      <c r="AE33" s="288">
        <f>(AD33/12*2*$E33*$G33*((1-$H33)+$H33*$L33*$I33))+(AD33/12*10*$F33*$G33*((1-$H33)+$H33*$L33*$J33))</f>
        <v>0</v>
      </c>
      <c r="AF33" s="272"/>
      <c r="AG33" s="288">
        <f>(AF33/12*2*$E33*$G33*((1-$H33)+$H33*$M33*$I33))+(AF33/12*10*$F33*$G33*((1-$H33)+$H33*$M33*$J33))</f>
        <v>0</v>
      </c>
      <c r="AH33" s="289">
        <v>0</v>
      </c>
      <c r="AI33" s="288">
        <v>0</v>
      </c>
      <c r="AJ33" s="272"/>
      <c r="AK33" s="281"/>
      <c r="AL33" s="272"/>
      <c r="AM33" s="281"/>
      <c r="AN33" s="272"/>
      <c r="AO33" s="281"/>
      <c r="AP33" s="272"/>
      <c r="AQ33" s="281"/>
      <c r="AR33" s="272"/>
      <c r="AS33" s="281"/>
      <c r="AT33" s="281"/>
      <c r="AU33" s="288"/>
      <c r="AV33" s="272"/>
      <c r="AW33" s="288"/>
      <c r="AX33" s="272"/>
      <c r="AY33" s="288"/>
      <c r="AZ33" s="272"/>
      <c r="BA33" s="288"/>
      <c r="BB33" s="281"/>
      <c r="BC33" s="288"/>
      <c r="BD33" s="563"/>
      <c r="BE33" s="288"/>
      <c r="BF33" s="281"/>
      <c r="BG33" s="288"/>
      <c r="BH33" s="272"/>
      <c r="BI33" s="288"/>
      <c r="BJ33" s="282"/>
      <c r="BK33" s="288"/>
      <c r="BL33" s="273"/>
      <c r="BM33" s="288"/>
      <c r="BN33" s="280"/>
      <c r="BO33" s="288"/>
      <c r="BP33" s="289"/>
      <c r="BQ33" s="288"/>
      <c r="BR33" s="272"/>
      <c r="BS33" s="288"/>
      <c r="BT33" s="281"/>
      <c r="BU33" s="288"/>
      <c r="BV33" s="289"/>
      <c r="BW33" s="288"/>
      <c r="BX33" s="282"/>
      <c r="BY33" s="288"/>
      <c r="BZ33" s="281"/>
      <c r="CA33" s="288"/>
      <c r="CB33" s="281"/>
      <c r="CC33" s="288"/>
      <c r="CD33" s="289"/>
      <c r="CE33" s="288"/>
      <c r="CF33" s="289"/>
      <c r="CG33" s="288"/>
      <c r="CH33" s="281"/>
      <c r="CI33" s="281"/>
      <c r="CJ33" s="85"/>
      <c r="CK33" s="85"/>
      <c r="CL33" s="85"/>
      <c r="CM33" s="85"/>
      <c r="CN33" s="312">
        <f t="shared" si="56"/>
        <v>142</v>
      </c>
      <c r="CO33" s="312">
        <f t="shared" si="56"/>
        <v>3070485.0392511333</v>
      </c>
      <c r="CQ33" s="554">
        <v>0</v>
      </c>
      <c r="CR33" s="554">
        <v>0</v>
      </c>
    </row>
    <row r="34" spans="1:96" s="6" customFormat="1" ht="45" x14ac:dyDescent="0.25">
      <c r="A34" s="178"/>
      <c r="B34" s="206">
        <v>19</v>
      </c>
      <c r="C34" s="206" t="s">
        <v>631</v>
      </c>
      <c r="D34" s="207" t="s">
        <v>632</v>
      </c>
      <c r="E34" s="136">
        <v>16026</v>
      </c>
      <c r="F34" s="136">
        <v>16828</v>
      </c>
      <c r="G34" s="206">
        <v>1.95</v>
      </c>
      <c r="H34" s="451">
        <v>0.98199999999999998</v>
      </c>
      <c r="I34" s="2">
        <v>1</v>
      </c>
      <c r="J34" s="457">
        <v>0.9</v>
      </c>
      <c r="K34" s="193"/>
      <c r="L34" s="1">
        <v>1.4</v>
      </c>
      <c r="M34" s="1">
        <v>1.68</v>
      </c>
      <c r="N34" s="1">
        <v>2.23</v>
      </c>
      <c r="O34" s="9">
        <v>2.57</v>
      </c>
      <c r="P34" s="281"/>
      <c r="Q34" s="288">
        <f>(P34/12*2*$E34*$G34*((1-$H34)+$H34*$L34*$I34))+(P34/12*10*$F34*$G34*((1-$H34)+$H34*$L34*$I34))</f>
        <v>0</v>
      </c>
      <c r="R34" s="272"/>
      <c r="S34" s="288">
        <f>(R34/12*2*$E34*$G34*((1-$H34)+$H34*$L34*$I34))+(R34/12*10*$F34*$G34*((1-$H34)+$H34*$L34*$I34))</f>
        <v>0</v>
      </c>
      <c r="T34" s="281"/>
      <c r="U34" s="288">
        <f>(T34/12*2*$E34*$G34*((1-$H34)+$H34*$L34*$I34))+(T34/12*10*$F34*$G34*((1-$H34)+$H34*$L34*$I34))</f>
        <v>0</v>
      </c>
      <c r="V34" s="272"/>
      <c r="W34" s="288">
        <f>(V34/12*2*$E34*$G34*((1-$H34)+$H34*$L34*$I34))+(V34/12*10*$F34*$G34*((1-$H34)+$H34*$L34*$I34))</f>
        <v>0</v>
      </c>
      <c r="X34" s="272"/>
      <c r="Y34" s="288">
        <f>(X34/12*2*$E34*$G34*((1-$H34)+$H34*$L34*$I34))+(X34/12*10*$F34*$G34*((1-$H34)+$H34*$L34*$J34))</f>
        <v>0</v>
      </c>
      <c r="Z34" s="238">
        <v>25</v>
      </c>
      <c r="AA34" s="288">
        <f>(Z34/12*2*$E34*$G34*((1-$H34)+$H34*$L34*$I34))+(Z34/12*10*$F34*$G34*((1-$H34)+$H34*$L34*$J34))</f>
        <v>1039542.0554999999</v>
      </c>
      <c r="AB34" s="272"/>
      <c r="AC34" s="281"/>
      <c r="AD34" s="272"/>
      <c r="AE34" s="288">
        <f>(AD34/12*2*$E34*$G34*((1-$H34)+$H34*$L34*$I34))+(AD34/12*10*$F34*$G34*((1-$H34)+$H34*$L34*$J34))</f>
        <v>0</v>
      </c>
      <c r="AF34" s="272"/>
      <c r="AG34" s="288">
        <f>(AF34/12*2*$E34*$G34*((1-$H34)+$H34*$M34*$I34))+(AF34/12*10*$F34*$G34*((1-$H34)+$H34*$M34*$J34))</f>
        <v>0</v>
      </c>
      <c r="AH34" s="289">
        <v>0</v>
      </c>
      <c r="AI34" s="288">
        <v>0</v>
      </c>
      <c r="AJ34" s="272"/>
      <c r="AK34" s="281"/>
      <c r="AL34" s="272"/>
      <c r="AM34" s="281"/>
      <c r="AN34" s="272"/>
      <c r="AO34" s="281"/>
      <c r="AP34" s="272"/>
      <c r="AQ34" s="281"/>
      <c r="AR34" s="272"/>
      <c r="AS34" s="281"/>
      <c r="AT34" s="281"/>
      <c r="AU34" s="288"/>
      <c r="AV34" s="272"/>
      <c r="AW34" s="288"/>
      <c r="AX34" s="272"/>
      <c r="AY34" s="288"/>
      <c r="AZ34" s="272"/>
      <c r="BA34" s="288"/>
      <c r="BB34" s="281"/>
      <c r="BC34" s="288"/>
      <c r="BD34" s="563"/>
      <c r="BE34" s="288"/>
      <c r="BF34" s="281"/>
      <c r="BG34" s="288"/>
      <c r="BH34" s="272"/>
      <c r="BI34" s="288"/>
      <c r="BJ34" s="282"/>
      <c r="BK34" s="288"/>
      <c r="BL34" s="273"/>
      <c r="BM34" s="288"/>
      <c r="BN34" s="280"/>
      <c r="BO34" s="288"/>
      <c r="BP34" s="289"/>
      <c r="BQ34" s="288"/>
      <c r="BR34" s="272"/>
      <c r="BS34" s="288"/>
      <c r="BT34" s="281"/>
      <c r="BU34" s="288"/>
      <c r="BV34" s="289"/>
      <c r="BW34" s="288"/>
      <c r="BX34" s="282"/>
      <c r="BY34" s="288"/>
      <c r="BZ34" s="281"/>
      <c r="CA34" s="288"/>
      <c r="CB34" s="281"/>
      <c r="CC34" s="288"/>
      <c r="CD34" s="289"/>
      <c r="CE34" s="288"/>
      <c r="CF34" s="289"/>
      <c r="CG34" s="288"/>
      <c r="CH34" s="281"/>
      <c r="CI34" s="281"/>
      <c r="CJ34" s="85"/>
      <c r="CK34" s="85"/>
      <c r="CL34" s="85"/>
      <c r="CM34" s="85"/>
      <c r="CN34" s="312">
        <f t="shared" si="56"/>
        <v>25</v>
      </c>
      <c r="CO34" s="312">
        <f t="shared" si="56"/>
        <v>1039542.0554999999</v>
      </c>
      <c r="CQ34" s="554">
        <v>0</v>
      </c>
      <c r="CR34" s="554">
        <v>0</v>
      </c>
    </row>
    <row r="35" spans="1:96" s="266" customFormat="1" ht="18.75" x14ac:dyDescent="0.25">
      <c r="A35" s="198">
        <v>7</v>
      </c>
      <c r="B35" s="198"/>
      <c r="C35" s="215" t="s">
        <v>507</v>
      </c>
      <c r="D35" s="217" t="s">
        <v>134</v>
      </c>
      <c r="E35" s="453">
        <v>16026</v>
      </c>
      <c r="F35" s="453">
        <v>16828</v>
      </c>
      <c r="G35" s="194">
        <v>0.98</v>
      </c>
      <c r="H35" s="454"/>
      <c r="I35" s="13"/>
      <c r="J35" s="455"/>
      <c r="K35" s="180"/>
      <c r="L35" s="448">
        <v>1.4</v>
      </c>
      <c r="M35" s="195">
        <v>1.68</v>
      </c>
      <c r="N35" s="195">
        <v>2.23</v>
      </c>
      <c r="O35" s="192">
        <v>2.57</v>
      </c>
      <c r="P35" s="286">
        <f>P36</f>
        <v>0</v>
      </c>
      <c r="Q35" s="286">
        <f t="shared" ref="Q35:AA35" si="57">Q36</f>
        <v>0</v>
      </c>
      <c r="R35" s="286">
        <f t="shared" si="57"/>
        <v>0</v>
      </c>
      <c r="S35" s="286">
        <f t="shared" si="57"/>
        <v>0</v>
      </c>
      <c r="T35" s="286">
        <f t="shared" si="57"/>
        <v>0</v>
      </c>
      <c r="U35" s="286">
        <f t="shared" si="57"/>
        <v>0</v>
      </c>
      <c r="V35" s="286">
        <f t="shared" si="57"/>
        <v>0</v>
      </c>
      <c r="W35" s="286">
        <f t="shared" si="57"/>
        <v>0</v>
      </c>
      <c r="X35" s="286">
        <f t="shared" si="57"/>
        <v>0</v>
      </c>
      <c r="Y35" s="286">
        <f t="shared" si="57"/>
        <v>0</v>
      </c>
      <c r="Z35" s="286">
        <f t="shared" si="57"/>
        <v>0</v>
      </c>
      <c r="AA35" s="286">
        <f t="shared" si="57"/>
        <v>0</v>
      </c>
      <c r="AB35" s="286">
        <f t="shared" ref="AB35:CB35" si="58">AB36</f>
        <v>0</v>
      </c>
      <c r="AC35" s="286">
        <f t="shared" si="58"/>
        <v>0</v>
      </c>
      <c r="AD35" s="286">
        <f t="shared" si="58"/>
        <v>0</v>
      </c>
      <c r="AE35" s="286">
        <f t="shared" si="58"/>
        <v>0</v>
      </c>
      <c r="AF35" s="286">
        <f t="shared" si="58"/>
        <v>0</v>
      </c>
      <c r="AG35" s="286">
        <f t="shared" si="58"/>
        <v>0</v>
      </c>
      <c r="AH35" s="286">
        <v>0</v>
      </c>
      <c r="AI35" s="286">
        <v>0</v>
      </c>
      <c r="AJ35" s="286">
        <f t="shared" si="58"/>
        <v>0</v>
      </c>
      <c r="AK35" s="286">
        <f t="shared" si="58"/>
        <v>0</v>
      </c>
      <c r="AL35" s="286">
        <f t="shared" si="58"/>
        <v>0</v>
      </c>
      <c r="AM35" s="286">
        <f t="shared" si="58"/>
        <v>0</v>
      </c>
      <c r="AN35" s="286">
        <f t="shared" si="58"/>
        <v>0</v>
      </c>
      <c r="AO35" s="286">
        <f t="shared" si="58"/>
        <v>0</v>
      </c>
      <c r="AP35" s="286">
        <f t="shared" si="58"/>
        <v>0</v>
      </c>
      <c r="AQ35" s="286">
        <f t="shared" si="58"/>
        <v>0</v>
      </c>
      <c r="AR35" s="286">
        <f t="shared" si="58"/>
        <v>0</v>
      </c>
      <c r="AS35" s="286">
        <f t="shared" si="58"/>
        <v>0</v>
      </c>
      <c r="AT35" s="286">
        <f t="shared" si="58"/>
        <v>0</v>
      </c>
      <c r="AU35" s="286">
        <f t="shared" si="58"/>
        <v>0</v>
      </c>
      <c r="AV35" s="286">
        <f t="shared" si="58"/>
        <v>0</v>
      </c>
      <c r="AW35" s="286">
        <f t="shared" si="58"/>
        <v>0</v>
      </c>
      <c r="AX35" s="286">
        <f t="shared" si="58"/>
        <v>0</v>
      </c>
      <c r="AY35" s="286">
        <f t="shared" si="58"/>
        <v>0</v>
      </c>
      <c r="AZ35" s="286">
        <f t="shared" si="58"/>
        <v>0</v>
      </c>
      <c r="BA35" s="286">
        <f t="shared" si="58"/>
        <v>0</v>
      </c>
      <c r="BB35" s="286">
        <f t="shared" si="58"/>
        <v>0</v>
      </c>
      <c r="BC35" s="286">
        <f t="shared" si="58"/>
        <v>0</v>
      </c>
      <c r="BD35" s="286">
        <f t="shared" si="58"/>
        <v>0</v>
      </c>
      <c r="BE35" s="286">
        <f t="shared" si="58"/>
        <v>0</v>
      </c>
      <c r="BF35" s="286">
        <f t="shared" si="58"/>
        <v>0</v>
      </c>
      <c r="BG35" s="286">
        <f t="shared" si="58"/>
        <v>0</v>
      </c>
      <c r="BH35" s="286">
        <f t="shared" si="58"/>
        <v>0</v>
      </c>
      <c r="BI35" s="286">
        <f t="shared" si="58"/>
        <v>0</v>
      </c>
      <c r="BJ35" s="286">
        <f t="shared" si="58"/>
        <v>0</v>
      </c>
      <c r="BK35" s="286">
        <f t="shared" si="58"/>
        <v>0</v>
      </c>
      <c r="BL35" s="286">
        <f t="shared" si="58"/>
        <v>0</v>
      </c>
      <c r="BM35" s="286">
        <f t="shared" si="58"/>
        <v>0</v>
      </c>
      <c r="BN35" s="286">
        <f t="shared" si="58"/>
        <v>0</v>
      </c>
      <c r="BO35" s="286">
        <f t="shared" si="58"/>
        <v>0</v>
      </c>
      <c r="BP35" s="286">
        <f t="shared" si="58"/>
        <v>0</v>
      </c>
      <c r="BQ35" s="286">
        <f t="shared" si="58"/>
        <v>0</v>
      </c>
      <c r="BR35" s="286">
        <f t="shared" si="58"/>
        <v>0</v>
      </c>
      <c r="BS35" s="286">
        <f t="shared" si="58"/>
        <v>0</v>
      </c>
      <c r="BT35" s="286">
        <f t="shared" si="58"/>
        <v>4</v>
      </c>
      <c r="BU35" s="286">
        <f t="shared" si="58"/>
        <v>109942.20159999999</v>
      </c>
      <c r="BV35" s="286">
        <f t="shared" si="58"/>
        <v>0</v>
      </c>
      <c r="BW35" s="286">
        <f t="shared" si="58"/>
        <v>0</v>
      </c>
      <c r="BX35" s="286">
        <f t="shared" si="58"/>
        <v>0</v>
      </c>
      <c r="BY35" s="286">
        <f t="shared" si="58"/>
        <v>0</v>
      </c>
      <c r="BZ35" s="286">
        <f t="shared" si="58"/>
        <v>0</v>
      </c>
      <c r="CA35" s="286">
        <f t="shared" si="58"/>
        <v>0</v>
      </c>
      <c r="CB35" s="286">
        <f t="shared" si="58"/>
        <v>0</v>
      </c>
      <c r="CC35" s="286">
        <f t="shared" ref="CC35:CO35" si="59">CC36</f>
        <v>0</v>
      </c>
      <c r="CD35" s="286">
        <f t="shared" si="59"/>
        <v>0</v>
      </c>
      <c r="CE35" s="286">
        <f t="shared" si="59"/>
        <v>0</v>
      </c>
      <c r="CF35" s="286">
        <f t="shared" si="59"/>
        <v>0</v>
      </c>
      <c r="CG35" s="286">
        <f t="shared" si="59"/>
        <v>0</v>
      </c>
      <c r="CH35" s="286">
        <f t="shared" si="59"/>
        <v>0</v>
      </c>
      <c r="CI35" s="286">
        <f t="shared" si="59"/>
        <v>0</v>
      </c>
      <c r="CJ35" s="286">
        <f t="shared" si="59"/>
        <v>0</v>
      </c>
      <c r="CK35" s="286">
        <f t="shared" si="59"/>
        <v>0</v>
      </c>
      <c r="CL35" s="286">
        <v>0</v>
      </c>
      <c r="CM35" s="286">
        <v>0</v>
      </c>
      <c r="CN35" s="286">
        <f t="shared" si="59"/>
        <v>4</v>
      </c>
      <c r="CO35" s="286">
        <f t="shared" si="59"/>
        <v>109942.20159999999</v>
      </c>
      <c r="CQ35" s="286">
        <v>0</v>
      </c>
      <c r="CR35" s="286">
        <v>0</v>
      </c>
    </row>
    <row r="36" spans="1:96" s="6" customFormat="1" ht="30" x14ac:dyDescent="0.25">
      <c r="A36" s="178"/>
      <c r="B36" s="178">
        <v>20</v>
      </c>
      <c r="C36" s="207" t="s">
        <v>342</v>
      </c>
      <c r="D36" s="186" t="s">
        <v>171</v>
      </c>
      <c r="E36" s="136">
        <v>16026</v>
      </c>
      <c r="F36" s="136">
        <v>16828</v>
      </c>
      <c r="G36" s="183">
        <v>0.98</v>
      </c>
      <c r="H36" s="248"/>
      <c r="I36" s="2">
        <v>1</v>
      </c>
      <c r="J36" s="456"/>
      <c r="K36" s="193"/>
      <c r="L36" s="1">
        <v>1.4</v>
      </c>
      <c r="M36" s="1">
        <v>1.68</v>
      </c>
      <c r="N36" s="1">
        <v>2.23</v>
      </c>
      <c r="O36" s="9">
        <v>2.57</v>
      </c>
      <c r="P36" s="281"/>
      <c r="Q36" s="269">
        <f>SUM(P36/12*2*$E36*$G36*$I36*$L36*$Q$9)+(P36/12*10*$F36*$G36*$I36*$L36*$Q$9)</f>
        <v>0</v>
      </c>
      <c r="R36" s="272"/>
      <c r="S36" s="269">
        <f>SUM(R36/12*2*$E36*$G36*$I36*$L36*S$9)+(R36/12*10*$F36*$G36*$I36*$L36*S$9)</f>
        <v>0</v>
      </c>
      <c r="T36" s="281">
        <v>0</v>
      </c>
      <c r="U36" s="269">
        <f>SUM(T36/12*2*$E36*$G36*$I36*$L36*U$9)+(T36/12*10*$F36*$G36*$I36*$L36*U$9)</f>
        <v>0</v>
      </c>
      <c r="V36" s="272"/>
      <c r="W36" s="269">
        <f>SUM(V36/12*2*$E36*$G36*$I36*$L36*$W$9)+(V36/12*10*$F36*$G36*$I36*$L36*$W$9)</f>
        <v>0</v>
      </c>
      <c r="X36" s="272"/>
      <c r="Y36" s="311">
        <f>SUM(X36/12*2*$E36*$G36*$I36*$L36*Y$9)+(X36/12*10*$F36*$G36*$I36*$L36*Y$9)</f>
        <v>0</v>
      </c>
      <c r="Z36" s="87"/>
      <c r="AA36" s="269"/>
      <c r="AB36" s="272">
        <v>0</v>
      </c>
      <c r="AC36" s="269">
        <f>(AB36/12*2*$E36*$G36*$I36*$L36)+(AB36/12*10*$F36*$G36*$I36*$L36)</f>
        <v>0</v>
      </c>
      <c r="AD36" s="272">
        <v>0</v>
      </c>
      <c r="AE36" s="269">
        <f>(AD36/12*2*$E36*$G36*$I36*$L36*AE$9)+(AD36/12*10*$F36*$G36*$I36*$L36*AE$9)</f>
        <v>0</v>
      </c>
      <c r="AF36" s="272">
        <v>0</v>
      </c>
      <c r="AG36" s="269">
        <f>(AF36/12*2*$E36*$G36*$I36*$M36*AG$9)+(AF36/12*10*$F36*$G36*$I36*$M36*AG$9)</f>
        <v>0</v>
      </c>
      <c r="AH36" s="272">
        <v>0</v>
      </c>
      <c r="AI36" s="269">
        <v>0</v>
      </c>
      <c r="AJ36" s="272"/>
      <c r="AK36" s="269">
        <f>SUM(AJ36/12*2*$E36*$G36*$I36*$L36*AK$9)+(AJ36/12*10*$F36*$G36*$I36*$L36*AK$9)</f>
        <v>0</v>
      </c>
      <c r="AL36" s="272"/>
      <c r="AM36" s="269">
        <f>SUM(AL36/12*2*$E36*$G36*$I36*$L36*$AE$9)+(AL36/12*10*$F36*$G36*$I36*$L36*$AE$9)</f>
        <v>0</v>
      </c>
      <c r="AN36" s="272"/>
      <c r="AO36" s="269"/>
      <c r="AP36" s="272"/>
      <c r="AQ36" s="269">
        <f>SUM(AP36/12*2*$E36*$G36*$I36*$L36*AQ$9)+(AP36/12*10*$F36*$G36*$I36*$L36*AQ$9)</f>
        <v>0</v>
      </c>
      <c r="AR36" s="272"/>
      <c r="AS36" s="269">
        <f>SUM(AR36/12*2*$E36*$G36*$I36*$L36*$AI$9)+(AR36/12*10*$F36*$G36*$I36*$L36*$AI$9)</f>
        <v>0</v>
      </c>
      <c r="AT36" s="272"/>
      <c r="AU36" s="269">
        <f>SUM(AT36/12*2*$E36*$G36*$I36*$L36*AU$9)+(AT36/12*10*$F36*$G36*$I36*$L36*AU$9)</f>
        <v>0</v>
      </c>
      <c r="AV36" s="272"/>
      <c r="AW36" s="269">
        <f>SUM(AV36/12*2*$E36*$G36*$I36*$L36*AW$9)+(AV36/12*10*$F36*$G36*$I36*$L36*AW$9)</f>
        <v>0</v>
      </c>
      <c r="AX36" s="272"/>
      <c r="AY36" s="269">
        <f>SUM(AX36/12*2*$E36*$G36*$I36*$L36*AY$9)+(AX36/12*10*$F36*$G36*$I36*$L36*AY$9)</f>
        <v>0</v>
      </c>
      <c r="AZ36" s="272"/>
      <c r="BA36" s="269">
        <f>SUM(AZ36/12*2*$E36*$G36*$I36*$L36*BA$9)+(AZ36/12*10*$F36*$G36*$I36*$L36*BA$9)</f>
        <v>0</v>
      </c>
      <c r="BB36" s="272"/>
      <c r="BC36" s="269">
        <f>SUM(BB36/12*2*$E36*$G36*$I36*$L36*BC$9)+(BB36/12*10*$F36*$G36*$I36*$L36*BC$9)</f>
        <v>0</v>
      </c>
      <c r="BD36" s="562"/>
      <c r="BE36" s="271">
        <f>(BD36/12*2*$E36*$G36*$I36*$M36*BE$9)+(BD36/12*10*$F36*$G36*$I36*$M36*BE$9)</f>
        <v>0</v>
      </c>
      <c r="BF36" s="272"/>
      <c r="BG36" s="269">
        <f>(BF36/12*2*$E36*$G36*$I36*$M36*BG$9)+(BF36/12*10*$F36*$G36*$I36*$M36*BG$9)</f>
        <v>0</v>
      </c>
      <c r="BH36" s="272"/>
      <c r="BI36" s="269">
        <f>(BH36/12*2*$E36*$G36*$I36*$M36*BI$9)+(BH36/12*10*$F36*$G36*$I36*$M36*BI$9)</f>
        <v>0</v>
      </c>
      <c r="BJ36" s="281"/>
      <c r="BK36" s="269">
        <f>(BJ36/12*2*$E36*$G36*$I36*$M36*BK$9)+(BJ36/12*10*$F36*$G36*$I36*$M36*BK$9)</f>
        <v>0</v>
      </c>
      <c r="BL36" s="272"/>
      <c r="BM36" s="269">
        <f>(BL36/12*10*$F36*$G36*$I36*$M36*BM$9)</f>
        <v>0</v>
      </c>
      <c r="BN36" s="273"/>
      <c r="BO36" s="269"/>
      <c r="BP36" s="272"/>
      <c r="BQ36" s="269">
        <f>(BP36/12*10*$F36*$G36*$I36*$M36*BQ$9)</f>
        <v>0</v>
      </c>
      <c r="BR36" s="272"/>
      <c r="BS36" s="269">
        <f>(BR36/12*2*$E36*$G36*$I36*$M36*BS$9)+(BR36/12*10*$F36*$G36*$I36*$M36*BS$9)</f>
        <v>0</v>
      </c>
      <c r="BT36" s="281">
        <v>4</v>
      </c>
      <c r="BU36" s="269">
        <f>(BT36/12*2*$E36*$G36*$I36*$M36*BU$9)+(BT36/12*10*$F36*$G36*$I36*$M36*BU$9)</f>
        <v>109942.20159999999</v>
      </c>
      <c r="BV36" s="272"/>
      <c r="BW36" s="269">
        <f>(BV36/12*2*$E36*$G36*$I36*$M36*BW$9)+(BV36/12*10*$F36*$G36*$I36*$M36*BW$9)</f>
        <v>0</v>
      </c>
      <c r="BX36" s="272"/>
      <c r="BY36" s="269">
        <f>(BX36/12*2*$E36*$G36*$I36*$M36*BY$9)+(BX36/12*10*$F36*$G36*$I36*$M36*BY$9)</f>
        <v>0</v>
      </c>
      <c r="BZ36" s="272"/>
      <c r="CA36" s="269">
        <f>(BZ36/12*2*$E36*$G36*$I36*$M36*CA$9)+(BZ36/12*10*$F36*$G36*$I36*$M36*CA$9)</f>
        <v>0</v>
      </c>
      <c r="CB36" s="272"/>
      <c r="CC36" s="269">
        <f>(CB36/12*2*$E36*$G36*$I36*$M36*CC$9)+(CB36/12*10*$F36*$G36*$I36*$M36*CC$9)</f>
        <v>0</v>
      </c>
      <c r="CD36" s="281"/>
      <c r="CE36" s="269">
        <f>(CD36/12*2*$E36*$G36*$I36*$N36*CE$9)+(CD36/12*10*$F36*$G36*$I36*$N36*CE$9)</f>
        <v>0</v>
      </c>
      <c r="CF36" s="272"/>
      <c r="CG36" s="269">
        <f>(CF36/12*2*$E36*$G36*$I36*$O36*$CG$9)+(CF36/12*10*$F36*$G36*$I36*$O36*$CG$9)</f>
        <v>0</v>
      </c>
      <c r="CH36" s="269"/>
      <c r="CI36" s="269"/>
      <c r="CJ36" s="3"/>
      <c r="CK36" s="3"/>
      <c r="CL36" s="3"/>
      <c r="CM36" s="3"/>
      <c r="CN36" s="312">
        <f>SUM(R36+P36+T36+V36+AB36+Z36+X36+AF36+AD36+AH36+BD36+BH36+AJ36+AR36+AT36+BR36+BT36+BP36+BV36+BX36+BL36+AL36+AN36+AP36+BF36+BJ36+AV36+AX36+AZ36+BB36+BN36+BZ36+CB36+CD36+CF36+CH36)</f>
        <v>4</v>
      </c>
      <c r="CO36" s="312">
        <f>SUM(S36+Q36+U36+W36+AC36+AA36+Y36+AG36+AE36+AI36+BE36+BI36+AK36+AS36+AU36+BS36+BU36+BQ36+BW36+BY36+BM36+AM36+AO36+AQ36+BG36+BK36+AW36+AY36+BA36+BC36+BO36+CA36+CC36+CE36+CG36+CI36)</f>
        <v>109942.20159999999</v>
      </c>
      <c r="CQ36" s="281">
        <v>0</v>
      </c>
      <c r="CR36" s="281">
        <v>0</v>
      </c>
    </row>
    <row r="37" spans="1:96" s="266" customFormat="1" ht="18.75" x14ac:dyDescent="0.25">
      <c r="A37" s="198">
        <v>8</v>
      </c>
      <c r="B37" s="198"/>
      <c r="C37" s="215" t="s">
        <v>508</v>
      </c>
      <c r="D37" s="217" t="s">
        <v>90</v>
      </c>
      <c r="E37" s="453">
        <v>16026</v>
      </c>
      <c r="F37" s="453">
        <v>16828</v>
      </c>
      <c r="G37" s="194">
        <v>12.8</v>
      </c>
      <c r="H37" s="454"/>
      <c r="I37" s="13"/>
      <c r="J37" s="455"/>
      <c r="K37" s="180"/>
      <c r="L37" s="448">
        <v>1.4</v>
      </c>
      <c r="M37" s="195">
        <v>1.68</v>
      </c>
      <c r="N37" s="195">
        <v>2.23</v>
      </c>
      <c r="O37" s="192">
        <v>2.57</v>
      </c>
      <c r="P37" s="286">
        <f>SUM(P38:P40)</f>
        <v>0</v>
      </c>
      <c r="Q37" s="286">
        <f t="shared" ref="Q37:AA37" si="60">SUM(Q38:Q40)</f>
        <v>0</v>
      </c>
      <c r="R37" s="286">
        <f t="shared" si="60"/>
        <v>0</v>
      </c>
      <c r="S37" s="286">
        <f t="shared" si="60"/>
        <v>0</v>
      </c>
      <c r="T37" s="286">
        <f t="shared" si="60"/>
        <v>176</v>
      </c>
      <c r="U37" s="286">
        <f t="shared" si="60"/>
        <v>55660576.766666666</v>
      </c>
      <c r="V37" s="286">
        <f t="shared" si="60"/>
        <v>0</v>
      </c>
      <c r="W37" s="286">
        <f t="shared" si="60"/>
        <v>0</v>
      </c>
      <c r="X37" s="286">
        <f t="shared" si="60"/>
        <v>0</v>
      </c>
      <c r="Y37" s="286">
        <f t="shared" si="60"/>
        <v>0</v>
      </c>
      <c r="Z37" s="286">
        <f t="shared" si="60"/>
        <v>0</v>
      </c>
      <c r="AA37" s="286">
        <f t="shared" si="60"/>
        <v>0</v>
      </c>
      <c r="AB37" s="286">
        <f t="shared" ref="AB37:BF37" si="61">SUM(AB38:AB40)</f>
        <v>0</v>
      </c>
      <c r="AC37" s="286">
        <f t="shared" si="61"/>
        <v>0</v>
      </c>
      <c r="AD37" s="286">
        <f t="shared" si="61"/>
        <v>0</v>
      </c>
      <c r="AE37" s="286">
        <f t="shared" si="61"/>
        <v>0</v>
      </c>
      <c r="AF37" s="286">
        <f t="shared" si="61"/>
        <v>0</v>
      </c>
      <c r="AG37" s="286">
        <f t="shared" si="61"/>
        <v>0</v>
      </c>
      <c r="AH37" s="286">
        <v>0</v>
      </c>
      <c r="AI37" s="286">
        <v>0</v>
      </c>
      <c r="AJ37" s="286">
        <f t="shared" si="61"/>
        <v>0</v>
      </c>
      <c r="AK37" s="286">
        <f t="shared" si="61"/>
        <v>0</v>
      </c>
      <c r="AL37" s="286">
        <f t="shared" si="61"/>
        <v>0</v>
      </c>
      <c r="AM37" s="286">
        <f t="shared" si="61"/>
        <v>0</v>
      </c>
      <c r="AN37" s="286">
        <f t="shared" si="61"/>
        <v>0</v>
      </c>
      <c r="AO37" s="286">
        <f t="shared" si="61"/>
        <v>0</v>
      </c>
      <c r="AP37" s="286">
        <f t="shared" si="61"/>
        <v>0</v>
      </c>
      <c r="AQ37" s="286">
        <f t="shared" si="61"/>
        <v>0</v>
      </c>
      <c r="AR37" s="286">
        <f t="shared" si="61"/>
        <v>0</v>
      </c>
      <c r="AS37" s="286">
        <f t="shared" si="61"/>
        <v>0</v>
      </c>
      <c r="AT37" s="286">
        <f t="shared" si="61"/>
        <v>0</v>
      </c>
      <c r="AU37" s="286">
        <f t="shared" si="61"/>
        <v>0</v>
      </c>
      <c r="AV37" s="286">
        <f t="shared" si="61"/>
        <v>0</v>
      </c>
      <c r="AW37" s="286">
        <f t="shared" si="61"/>
        <v>0</v>
      </c>
      <c r="AX37" s="286">
        <f t="shared" si="61"/>
        <v>0</v>
      </c>
      <c r="AY37" s="286">
        <f>SUM(AY38:AY40)</f>
        <v>0</v>
      </c>
      <c r="AZ37" s="286">
        <f t="shared" si="61"/>
        <v>0</v>
      </c>
      <c r="BA37" s="286">
        <f>SUM(BA38:BA40)</f>
        <v>0</v>
      </c>
      <c r="BB37" s="286">
        <f t="shared" si="61"/>
        <v>0</v>
      </c>
      <c r="BC37" s="286">
        <f t="shared" si="61"/>
        <v>0</v>
      </c>
      <c r="BD37" s="286">
        <f t="shared" si="61"/>
        <v>0</v>
      </c>
      <c r="BE37" s="286">
        <f t="shared" si="61"/>
        <v>0</v>
      </c>
      <c r="BF37" s="286">
        <f t="shared" si="61"/>
        <v>0</v>
      </c>
      <c r="BG37" s="286">
        <f>SUM(BG38:BG40)</f>
        <v>0</v>
      </c>
      <c r="BH37" s="286">
        <f t="shared" ref="BH37:BI37" si="62">SUM(BH38:BH40)</f>
        <v>0</v>
      </c>
      <c r="BI37" s="286">
        <f t="shared" si="62"/>
        <v>0</v>
      </c>
      <c r="BJ37" s="286">
        <f t="shared" ref="BJ37:BR37" si="63">SUM(BJ38:BJ40)</f>
        <v>0</v>
      </c>
      <c r="BK37" s="286">
        <f t="shared" si="63"/>
        <v>0</v>
      </c>
      <c r="BL37" s="286">
        <f t="shared" si="63"/>
        <v>0</v>
      </c>
      <c r="BM37" s="286">
        <f>SUM(BM38:BM40)</f>
        <v>0</v>
      </c>
      <c r="BN37" s="286">
        <f t="shared" si="63"/>
        <v>0</v>
      </c>
      <c r="BO37" s="286">
        <f>SUM(BO38:BO40)</f>
        <v>0</v>
      </c>
      <c r="BP37" s="286">
        <f t="shared" si="63"/>
        <v>0</v>
      </c>
      <c r="BQ37" s="286">
        <f>SUM(BQ38:BQ40)</f>
        <v>0</v>
      </c>
      <c r="BR37" s="286">
        <f t="shared" si="63"/>
        <v>0</v>
      </c>
      <c r="BS37" s="286">
        <f>SUM(BS38:BS40)</f>
        <v>0</v>
      </c>
      <c r="BT37" s="286">
        <f t="shared" ref="BT37:CO37" si="64">SUM(BT38:BT40)</f>
        <v>0</v>
      </c>
      <c r="BU37" s="286">
        <f t="shared" si="64"/>
        <v>0</v>
      </c>
      <c r="BV37" s="286">
        <f t="shared" si="64"/>
        <v>0</v>
      </c>
      <c r="BW37" s="286">
        <f t="shared" si="64"/>
        <v>0</v>
      </c>
      <c r="BX37" s="286">
        <f t="shared" si="64"/>
        <v>0</v>
      </c>
      <c r="BY37" s="286">
        <f t="shared" si="64"/>
        <v>0</v>
      </c>
      <c r="BZ37" s="286">
        <f t="shared" si="64"/>
        <v>0</v>
      </c>
      <c r="CA37" s="286">
        <f t="shared" si="64"/>
        <v>0</v>
      </c>
      <c r="CB37" s="286">
        <f t="shared" si="64"/>
        <v>0</v>
      </c>
      <c r="CC37" s="286">
        <f t="shared" si="64"/>
        <v>0</v>
      </c>
      <c r="CD37" s="286">
        <f t="shared" si="64"/>
        <v>0</v>
      </c>
      <c r="CE37" s="286">
        <f t="shared" si="64"/>
        <v>0</v>
      </c>
      <c r="CF37" s="286">
        <f t="shared" si="64"/>
        <v>0</v>
      </c>
      <c r="CG37" s="286">
        <f t="shared" si="64"/>
        <v>0</v>
      </c>
      <c r="CH37" s="286">
        <f t="shared" si="64"/>
        <v>0</v>
      </c>
      <c r="CI37" s="286">
        <f t="shared" si="64"/>
        <v>0</v>
      </c>
      <c r="CJ37" s="286">
        <f t="shared" si="64"/>
        <v>0</v>
      </c>
      <c r="CK37" s="286">
        <f t="shared" si="64"/>
        <v>0</v>
      </c>
      <c r="CL37" s="286">
        <v>0</v>
      </c>
      <c r="CM37" s="286">
        <v>0</v>
      </c>
      <c r="CN37" s="286">
        <f t="shared" si="64"/>
        <v>176</v>
      </c>
      <c r="CO37" s="286">
        <f t="shared" si="64"/>
        <v>55660576.766666666</v>
      </c>
      <c r="CQ37" s="286">
        <v>0</v>
      </c>
      <c r="CR37" s="286">
        <v>0</v>
      </c>
    </row>
    <row r="38" spans="1:96" s="4" customFormat="1" ht="60" x14ac:dyDescent="0.25">
      <c r="A38" s="206"/>
      <c r="B38" s="206">
        <v>21</v>
      </c>
      <c r="C38" s="207" t="s">
        <v>343</v>
      </c>
      <c r="D38" s="186" t="s">
        <v>174</v>
      </c>
      <c r="E38" s="136">
        <v>16026</v>
      </c>
      <c r="F38" s="136">
        <v>16828</v>
      </c>
      <c r="G38" s="183">
        <v>7.95</v>
      </c>
      <c r="H38" s="248"/>
      <c r="I38" s="18">
        <v>1</v>
      </c>
      <c r="J38" s="314"/>
      <c r="K38" s="184"/>
      <c r="L38" s="1">
        <v>1.4</v>
      </c>
      <c r="M38" s="1">
        <v>1.68</v>
      </c>
      <c r="N38" s="1">
        <v>2.23</v>
      </c>
      <c r="O38" s="9">
        <v>2.57</v>
      </c>
      <c r="P38" s="281"/>
      <c r="Q38" s="269">
        <f>SUM(P38/12*2*$E38*$G38*$I38*$L38*$Q$9)+(P38/12*10*$F38*$G38*$I38*$L38*$Q$9)</f>
        <v>0</v>
      </c>
      <c r="R38" s="272"/>
      <c r="S38" s="269">
        <f>SUM(R38/12*2*$E38*$G38*$I38*$L38*S$9)+(R38/12*10*$F38*$G38*$I38*$L38*S$9)</f>
        <v>0</v>
      </c>
      <c r="T38" s="281">
        <v>1</v>
      </c>
      <c r="U38" s="269">
        <f>SUM(T38/12*2*$E38*$G38*$I38*$L38*U$9)+(T38/12*10*$F38*$G38*$I38*$L38*U$9)</f>
        <v>185807.93</v>
      </c>
      <c r="V38" s="272"/>
      <c r="W38" s="269">
        <f>SUM(V38/12*2*$E38*$G38*$I38*$L38*$W$9)+(V38/12*10*$F38*$G38*$I38*$L38*$W$9)</f>
        <v>0</v>
      </c>
      <c r="X38" s="272"/>
      <c r="Y38" s="311">
        <f>SUM(X38/12*2*$E38*$G38*$I38*$L38*Y$9)+(X38/12*10*$F38*$G38*$I38*$L38*Y$9)</f>
        <v>0</v>
      </c>
      <c r="Z38" s="87"/>
      <c r="AA38" s="269"/>
      <c r="AB38" s="272">
        <v>0</v>
      </c>
      <c r="AC38" s="269">
        <f>(AB38/12*2*$E38*$G38*$I38*$L38)+(AB38/12*10*$F38*$G38*$I38*$L38)</f>
        <v>0</v>
      </c>
      <c r="AD38" s="272">
        <v>0</v>
      </c>
      <c r="AE38" s="269">
        <f>(AD38/12*2*$E38*$G38*$I38*$L38*AE$9)+(AD38/12*10*$F38*$G38*$I38*$L38*AE$9)</f>
        <v>0</v>
      </c>
      <c r="AF38" s="272">
        <v>0</v>
      </c>
      <c r="AG38" s="269">
        <f>(AF38/12*2*$E38*$G38*$I38*$M38*AG$9)+(AF38/12*10*$F38*$G38*$I38*$M38*AG$9)</f>
        <v>0</v>
      </c>
      <c r="AH38" s="272">
        <v>0</v>
      </c>
      <c r="AI38" s="269">
        <v>0</v>
      </c>
      <c r="AJ38" s="272"/>
      <c r="AK38" s="269">
        <f>SUM(AJ38/12*2*$E38*$G38*$I38*$L38*AK$9)+(AJ38/12*10*$F38*$G38*$I38*$L38*AK$9)</f>
        <v>0</v>
      </c>
      <c r="AL38" s="272"/>
      <c r="AM38" s="269">
        <f>SUM(AL38/12*2*$E38*$G38*$I38*$L38*$AE$9)+(AL38/12*10*$F38*$G38*$I38*$L38*$AE$9)</f>
        <v>0</v>
      </c>
      <c r="AN38" s="272"/>
      <c r="AO38" s="269"/>
      <c r="AP38" s="272"/>
      <c r="AQ38" s="269">
        <f>SUM(AP38/12*2*$E38*$G38*$I38*$L38*AQ$9)+(AP38/12*10*$F38*$G38*$I38*$L38*AQ$9)</f>
        <v>0</v>
      </c>
      <c r="AR38" s="272"/>
      <c r="AS38" s="269">
        <f>SUM(AR38/12*2*$E38*$G38*$I38*$L38*$AI$9)+(AR38/12*10*$F38*$G38*$I38*$L38*$AI$9)</f>
        <v>0</v>
      </c>
      <c r="AT38" s="272"/>
      <c r="AU38" s="269">
        <f>SUM(AT38/12*2*$E38*$G38*$I38*$L38*AU$9)+(AT38/12*10*$F38*$G38*$I38*$L38*AU$9)</f>
        <v>0</v>
      </c>
      <c r="AV38" s="272"/>
      <c r="AW38" s="269">
        <f>SUM(AV38/12*2*$E38*$G38*$I38*$L38*AW$9)+(AV38/12*10*$F38*$G38*$I38*$L38*AW$9)</f>
        <v>0</v>
      </c>
      <c r="AX38" s="272"/>
      <c r="AY38" s="269">
        <f>SUM(AX38/12*2*$E38*$G38*$I38*$L38*AY$9)+(AX38/12*10*$F38*$G38*$I38*$L38*AY$9)</f>
        <v>0</v>
      </c>
      <c r="AZ38" s="272"/>
      <c r="BA38" s="269">
        <f>SUM(AZ38/12*2*$E38*$G38*$I38*$L38*BA$9)+(AZ38/12*10*$F38*$G38*$I38*$L38*BA$9)</f>
        <v>0</v>
      </c>
      <c r="BB38" s="272"/>
      <c r="BC38" s="269">
        <f>SUM(BB38/12*2*$E38*$G38*$I38*$L38*BC$9)+(BB38/12*10*$F38*$G38*$I38*$L38*BC$9)</f>
        <v>0</v>
      </c>
      <c r="BD38" s="562"/>
      <c r="BE38" s="271">
        <f>(BD38/12*2*$E38*$G38*$I38*$M38*BE$9)+(BD38/12*10*$F38*$G38*$I38*$M38*BE$9)</f>
        <v>0</v>
      </c>
      <c r="BF38" s="272"/>
      <c r="BG38" s="269">
        <f>(BF38/12*2*$E38*$G38*$I38*$M38*BG$9)+(BF38/12*10*$F38*$G38*$I38*$M38*BG$9)</f>
        <v>0</v>
      </c>
      <c r="BH38" s="272"/>
      <c r="BI38" s="269">
        <f>(BH38/12*2*$E38*$G38*$I38*$M38*BI$9)+(BH38/12*10*$F38*$G38*$I38*$M38*BI$9)</f>
        <v>0</v>
      </c>
      <c r="BJ38" s="281"/>
      <c r="BK38" s="269">
        <f>(BJ38/12*2*$E38*$G38*$I38*$M38*BK$9)+(BJ38/12*10*$F38*$G38*$I38*$M38*BK$9)</f>
        <v>0</v>
      </c>
      <c r="BL38" s="272"/>
      <c r="BM38" s="269">
        <f>(BL38/12*10*$F38*$G38*$I38*$M38*BM$9)</f>
        <v>0</v>
      </c>
      <c r="BN38" s="273"/>
      <c r="BO38" s="269"/>
      <c r="BP38" s="272"/>
      <c r="BQ38" s="269">
        <f>(BP38/12*10*$F38*$G38*$I38*$M38*BQ$9)</f>
        <v>0</v>
      </c>
      <c r="BR38" s="272"/>
      <c r="BS38" s="269">
        <f>(BR38/12*2*$E38*$G38*$I38*$M38*BS$9)+(BR38/12*10*$F38*$G38*$I38*$M38*BS$9)</f>
        <v>0</v>
      </c>
      <c r="BT38" s="281"/>
      <c r="BU38" s="269">
        <f>(BT38/12*2*$E38*$G38*$I38*$M38*BU$9)+(BT38/12*10*$F38*$G38*$I38*$M38*BU$9)</f>
        <v>0</v>
      </c>
      <c r="BV38" s="272"/>
      <c r="BW38" s="269">
        <f>(BV38/12*2*$E38*$G38*$I38*$M38*BW$9)+(BV38/12*10*$F38*$G38*$I38*$M38*BW$9)</f>
        <v>0</v>
      </c>
      <c r="BX38" s="272"/>
      <c r="BY38" s="269">
        <f>(BX38/12*2*$E38*$G38*$I38*$M38*BY$9)+(BX38/12*10*$F38*$G38*$I38*$M38*BY$9)</f>
        <v>0</v>
      </c>
      <c r="BZ38" s="272"/>
      <c r="CA38" s="269">
        <f>(BZ38/12*2*$E38*$G38*$I38*$M38*CA$9)+(BZ38/12*10*$F38*$G38*$I38*$M38*CA$9)</f>
        <v>0</v>
      </c>
      <c r="CB38" s="272"/>
      <c r="CC38" s="269">
        <f>(CB38/12*2*$E38*$G38*$I38*$M38*CC$9)+(CB38/12*10*$F38*$G38*$I38*$M38*CC$9)</f>
        <v>0</v>
      </c>
      <c r="CD38" s="281"/>
      <c r="CE38" s="269">
        <f>(CD38/12*2*$E38*$G38*$I38*$N38*CE$9)+(CD38/12*10*$F38*$G38*$I38*$N38*CE$9)</f>
        <v>0</v>
      </c>
      <c r="CF38" s="272"/>
      <c r="CG38" s="269">
        <f>(CF38/12*2*$E38*$G38*$I38*$O38*$CG$9)+(CF38/12*10*$F38*$G38*$I38*$O38*$CG$9)</f>
        <v>0</v>
      </c>
      <c r="CH38" s="269"/>
      <c r="CI38" s="269"/>
      <c r="CJ38" s="3"/>
      <c r="CK38" s="3"/>
      <c r="CL38" s="3"/>
      <c r="CM38" s="3"/>
      <c r="CN38" s="312">
        <f t="shared" ref="CN38:CO40" si="65">SUM(R38+P38+T38+V38+AB38+Z38+X38+AF38+AD38+AH38+BD38+BH38+AJ38+AR38+AT38+BR38+BT38+BP38+BV38+BX38+BL38+AL38+AN38+AP38+BF38+BJ38+AV38+AX38+AZ38+BB38+BN38+BZ38+CB38+CD38+CF38+CH38)</f>
        <v>1</v>
      </c>
      <c r="CO38" s="312">
        <f t="shared" si="65"/>
        <v>185807.93</v>
      </c>
      <c r="CQ38" s="281">
        <v>0</v>
      </c>
      <c r="CR38" s="281">
        <v>0</v>
      </c>
    </row>
    <row r="39" spans="1:96" s="4" customFormat="1" ht="30" x14ac:dyDescent="0.25">
      <c r="A39" s="206"/>
      <c r="B39" s="206">
        <v>22</v>
      </c>
      <c r="C39" s="207" t="s">
        <v>498</v>
      </c>
      <c r="D39" s="218" t="s">
        <v>172</v>
      </c>
      <c r="E39" s="136">
        <v>16026</v>
      </c>
      <c r="F39" s="136">
        <v>16828</v>
      </c>
      <c r="G39" s="2">
        <v>14.23</v>
      </c>
      <c r="H39" s="248"/>
      <c r="I39" s="18">
        <v>1</v>
      </c>
      <c r="J39" s="314"/>
      <c r="K39" s="184"/>
      <c r="L39" s="196">
        <v>1.4</v>
      </c>
      <c r="M39" s="196">
        <v>1.68</v>
      </c>
      <c r="N39" s="196">
        <v>2.23</v>
      </c>
      <c r="O39" s="197">
        <v>2.57</v>
      </c>
      <c r="P39" s="281">
        <v>0</v>
      </c>
      <c r="Q39" s="269">
        <f>SUM(P39/12*2*$E39*$G39*$I39*$L39*$Q$9)+(P39/12*10*$F39*$G39*$I39*$L39*$Q$9)</f>
        <v>0</v>
      </c>
      <c r="R39" s="87">
        <v>0</v>
      </c>
      <c r="S39" s="269">
        <f>SUM(R39/12*2*$E39*$G39*$I39*$L39*S$9)+(R39/12*10*$F39*$G39*$I39*$L39*S$9)</f>
        <v>0</v>
      </c>
      <c r="T39" s="269">
        <v>145</v>
      </c>
      <c r="U39" s="269">
        <f>SUM(T39/12*2*$E39*$G39*$I39*$L39*U$9)+(T39/12*10*$F39*$G39*$I39*$L39*U$9)</f>
        <v>48224753.756666668</v>
      </c>
      <c r="V39" s="87">
        <v>0</v>
      </c>
      <c r="W39" s="269">
        <f>SUM(V39/12*2*$E39*$G39*$I39*$L39*$W$9)+(V39/12*10*$F39*$G39*$I39*$L39*$W$9)</f>
        <v>0</v>
      </c>
      <c r="X39" s="87">
        <v>0</v>
      </c>
      <c r="Y39" s="311">
        <f>SUM(X39/12*2*$E39*$G39*$I39*$L39*Y$9)+(X39/12*10*$F39*$G39*$I39*$L39*Y$9)</f>
        <v>0</v>
      </c>
      <c r="Z39" s="87"/>
      <c r="AA39" s="281"/>
      <c r="AB39" s="87">
        <v>0</v>
      </c>
      <c r="AC39" s="269">
        <f>(AB39/12*2*$E39*$G39*$I39*$L39)+(AB39/12*10*$F39*$G39*$I39*$L39)</f>
        <v>0</v>
      </c>
      <c r="AD39" s="87">
        <v>0</v>
      </c>
      <c r="AE39" s="269">
        <f>(AD39/12*2*$E39*$G39*$I39*$L39*AE$9)+(AD39/12*10*$F39*$G39*$I39*$L39*AE$9)</f>
        <v>0</v>
      </c>
      <c r="AF39" s="87"/>
      <c r="AG39" s="269">
        <f>(AF39/12*2*$E39*$G39*$I39*$M39*AG$9)+(AF39/12*10*$F39*$G39*$I39*$M39*AG$9)</f>
        <v>0</v>
      </c>
      <c r="AH39" s="87">
        <v>0</v>
      </c>
      <c r="AI39" s="269">
        <v>0</v>
      </c>
      <c r="AJ39" s="87"/>
      <c r="AK39" s="269">
        <f>SUM(AJ39/12*2*$E39*$G39*$I39*$L39*AK$9)+(AJ39/12*10*$F39*$G39*$I39*$L39*AK$9)</f>
        <v>0</v>
      </c>
      <c r="AL39" s="87">
        <v>0</v>
      </c>
      <c r="AM39" s="269">
        <f>SUM(AL39/12*2*$E39*$G39*$I39*$L39*$AE$9)+(AL39/12*10*$F39*$G39*$I39*$L39*$AE$9)</f>
        <v>0</v>
      </c>
      <c r="AN39" s="87"/>
      <c r="AO39" s="281"/>
      <c r="AP39" s="87"/>
      <c r="AQ39" s="269">
        <f>SUM(AP39/12*2*$E39*$G39*$I39*$L39*AQ$9)+(AP39/12*10*$F39*$G39*$I39*$L39*AQ$9)</f>
        <v>0</v>
      </c>
      <c r="AR39" s="272"/>
      <c r="AS39" s="269">
        <f>SUM(AR39/12*2*$E39*$G39*$I39*$L39*$AI$9)+(AR39/12*10*$F39*$G39*$I39*$L39*$AI$9)</f>
        <v>0</v>
      </c>
      <c r="AT39" s="87">
        <v>0</v>
      </c>
      <c r="AU39" s="269">
        <f>SUM(AT39/12*2*$E39*$G39*$I39*$L39*AU$9)+(AT39/12*10*$F39*$G39*$I39*$L39*AU$9)</f>
        <v>0</v>
      </c>
      <c r="AV39" s="87">
        <v>0</v>
      </c>
      <c r="AW39" s="269">
        <f>SUM(AV39/12*2*$E39*$G39*$I39*$L39*AW$9)+(AV39/12*10*$F39*$G39*$I39*$L39*AW$9)</f>
        <v>0</v>
      </c>
      <c r="AX39" s="87">
        <v>0</v>
      </c>
      <c r="AY39" s="269">
        <f>SUM(AX39/12*2*$E39*$G39*$I39*$L39*AY$9)+(AX39/12*10*$F39*$G39*$I39*$L39*AY$9)</f>
        <v>0</v>
      </c>
      <c r="AZ39" s="272"/>
      <c r="BA39" s="269">
        <f>SUM(AZ39/12*2*$E39*$G39*$I39*$L39*BA$9)+(AZ39/12*10*$F39*$G39*$I39*$L39*BA$9)</f>
        <v>0</v>
      </c>
      <c r="BB39" s="87"/>
      <c r="BC39" s="269">
        <f>SUM(BB39/12*2*$E39*$G39*$I39*$L39*BC$9)+(BB39/12*10*$F39*$G39*$I39*$L39*BC$9)</f>
        <v>0</v>
      </c>
      <c r="BD39" s="562"/>
      <c r="BE39" s="271">
        <f>(BD39/12*2*$E39*$G39*$I39*$M39*BE$9)+(BD39/12*10*$F39*$G39*$I39*$M39*BE$9)</f>
        <v>0</v>
      </c>
      <c r="BF39" s="87">
        <v>0</v>
      </c>
      <c r="BG39" s="269">
        <f>(BF39/12*2*$E39*$G39*$I39*$M39*BG$9)+(BF39/12*10*$F39*$G39*$I39*$M39*BG$9)</f>
        <v>0</v>
      </c>
      <c r="BH39" s="87">
        <v>0</v>
      </c>
      <c r="BI39" s="269">
        <f>(BH39/12*2*$E39*$G39*$I39*$M39*BI$9)+(BH39/12*10*$F39*$G39*$I39*$M39*BI$9)</f>
        <v>0</v>
      </c>
      <c r="BJ39" s="269">
        <v>0</v>
      </c>
      <c r="BK39" s="269">
        <f>(BJ39/12*2*$E39*$G39*$I39*$M39*BK$9)+(BJ39/12*10*$F39*$G39*$I39*$M39*BK$9)</f>
        <v>0</v>
      </c>
      <c r="BL39" s="87">
        <v>0</v>
      </c>
      <c r="BM39" s="269">
        <f>(BL39/12*10*$F39*$G39*$I39*$M39*BM$9)</f>
        <v>0</v>
      </c>
      <c r="BN39" s="271"/>
      <c r="BO39" s="269"/>
      <c r="BP39" s="87">
        <v>0</v>
      </c>
      <c r="BQ39" s="269">
        <f>(BP39/12*10*$F39*$G39*$I39*$M39*BQ$9)</f>
        <v>0</v>
      </c>
      <c r="BR39" s="87">
        <v>0</v>
      </c>
      <c r="BS39" s="269">
        <f>(BR39/12*2*$E39*$G39*$I39*$M39*BS$9)+(BR39/12*10*$F39*$G39*$I39*$M39*BS$9)</f>
        <v>0</v>
      </c>
      <c r="BT39" s="269">
        <v>0</v>
      </c>
      <c r="BU39" s="269">
        <f>(BT39/12*2*$E39*$G39*$I39*$M39*BU$9)+(BT39/12*10*$F39*$G39*$I39*$M39*BU$9)</f>
        <v>0</v>
      </c>
      <c r="BV39" s="87">
        <v>0</v>
      </c>
      <c r="BW39" s="269">
        <f>(BV39/12*2*$E39*$G39*$I39*$M39*BW$9)+(BV39/12*10*$F39*$G39*$I39*$M39*BW$9)</f>
        <v>0</v>
      </c>
      <c r="BX39" s="87"/>
      <c r="BY39" s="269">
        <f>(BX39/12*2*$E39*$G39*$I39*$M39*BY$9)+(BX39/12*10*$F39*$G39*$I39*$M39*BY$9)</f>
        <v>0</v>
      </c>
      <c r="BZ39" s="87"/>
      <c r="CA39" s="269">
        <f>(BZ39/12*2*$E39*$G39*$I39*$M39*CA$9)+(BZ39/12*10*$F39*$G39*$I39*$M39*CA$9)</f>
        <v>0</v>
      </c>
      <c r="CB39" s="87">
        <v>0</v>
      </c>
      <c r="CC39" s="269">
        <f>(CB39/12*2*$E39*$G39*$I39*$M39*CC$9)+(CB39/12*10*$F39*$G39*$I39*$M39*CC$9)</f>
        <v>0</v>
      </c>
      <c r="CD39" s="269">
        <v>0</v>
      </c>
      <c r="CE39" s="269">
        <f>(CD39/12*2*$E39*$G39*$I39*$N39*CE$9)+(CD39/12*10*$F39*$G39*$I39*$N39*CE$9)</f>
        <v>0</v>
      </c>
      <c r="CF39" s="87">
        <v>0</v>
      </c>
      <c r="CG39" s="269">
        <f>(CF39/12*2*$E39*$G39*$I39*$O39*$CG$9)+(CF39/12*10*$F39*$G39*$I39*$O39*$CG$9)</f>
        <v>0</v>
      </c>
      <c r="CH39" s="269"/>
      <c r="CI39" s="281"/>
      <c r="CJ39" s="85"/>
      <c r="CK39" s="85"/>
      <c r="CL39" s="85"/>
      <c r="CM39" s="85"/>
      <c r="CN39" s="312">
        <f t="shared" si="65"/>
        <v>145</v>
      </c>
      <c r="CO39" s="312">
        <f t="shared" si="65"/>
        <v>48224753.756666668</v>
      </c>
      <c r="CQ39" s="269">
        <v>0</v>
      </c>
      <c r="CR39" s="269">
        <v>0</v>
      </c>
    </row>
    <row r="40" spans="1:96" s="4" customFormat="1" ht="60" x14ac:dyDescent="0.25">
      <c r="A40" s="206"/>
      <c r="B40" s="206">
        <v>23</v>
      </c>
      <c r="C40" s="207" t="s">
        <v>499</v>
      </c>
      <c r="D40" s="218" t="s">
        <v>173</v>
      </c>
      <c r="E40" s="136">
        <v>16026</v>
      </c>
      <c r="F40" s="136">
        <v>16828</v>
      </c>
      <c r="G40" s="2">
        <v>10.34</v>
      </c>
      <c r="H40" s="248"/>
      <c r="I40" s="18">
        <v>1</v>
      </c>
      <c r="J40" s="314"/>
      <c r="K40" s="184"/>
      <c r="L40" s="196">
        <v>1.4</v>
      </c>
      <c r="M40" s="196">
        <v>1.68</v>
      </c>
      <c r="N40" s="196">
        <v>2.23</v>
      </c>
      <c r="O40" s="197">
        <v>2.57</v>
      </c>
      <c r="P40" s="281"/>
      <c r="Q40" s="269">
        <f>SUM(P40/12*2*$E40*$G40*$I40*$L40*$Q$9)+(P40/12*10*$F40*$G40*$I40*$L40*$Q$9)</f>
        <v>0</v>
      </c>
      <c r="R40" s="272"/>
      <c r="S40" s="269">
        <f>SUM(R40/12*2*$E40*$G40*$I40*$L40*S$9)+(R40/12*10*$F40*$G40*$I40*$L40*S$9)</f>
        <v>0</v>
      </c>
      <c r="T40" s="281">
        <v>30</v>
      </c>
      <c r="U40" s="269">
        <f>SUM(T40/12*2*$E40*$G40*$I40*$L40*U$9)+(T40/12*10*$F40*$G40*$I40*$L40*U$9)</f>
        <v>7250015.0799999991</v>
      </c>
      <c r="V40" s="272"/>
      <c r="W40" s="269">
        <f>SUM(V40/12*2*$E40*$G40*$I40*$L40*$W$9)+(V40/12*10*$F40*$G40*$I40*$L40*$W$9)</f>
        <v>0</v>
      </c>
      <c r="X40" s="272"/>
      <c r="Y40" s="311">
        <f>SUM(X40/12*2*$E40*$G40*$I40*$L40*Y$9)+(X40/12*10*$F40*$G40*$I40*$L40*Y$9)</f>
        <v>0</v>
      </c>
      <c r="Z40" s="87"/>
      <c r="AA40" s="281"/>
      <c r="AB40" s="272">
        <v>0</v>
      </c>
      <c r="AC40" s="269">
        <f>(AB40/12*2*$E40*$G40*$I40*$L40)+(AB40/12*10*$F40*$G40*$I40*$L40)</f>
        <v>0</v>
      </c>
      <c r="AD40" s="272">
        <v>0</v>
      </c>
      <c r="AE40" s="269">
        <f>(AD40/12*2*$E40*$G40*$I40*$L40*AE$9)+(AD40/12*10*$F40*$G40*$I40*$L40*AE$9)</f>
        <v>0</v>
      </c>
      <c r="AF40" s="272">
        <v>0</v>
      </c>
      <c r="AG40" s="269">
        <f>(AF40/12*2*$E40*$G40*$I40*$M40*AG$9)+(AF40/12*10*$F40*$G40*$I40*$M40*AG$9)</f>
        <v>0</v>
      </c>
      <c r="AH40" s="272">
        <v>0</v>
      </c>
      <c r="AI40" s="269">
        <v>0</v>
      </c>
      <c r="AJ40" s="272"/>
      <c r="AK40" s="269">
        <f>SUM(AJ40/12*2*$E40*$G40*$I40*$L40*AK$9)+(AJ40/12*10*$F40*$G40*$I40*$L40*AK$9)</f>
        <v>0</v>
      </c>
      <c r="AL40" s="272"/>
      <c r="AM40" s="269">
        <f>SUM(AL40/12*2*$E40*$G40*$I40*$L40*$AE$9)+(AL40/12*10*$F40*$G40*$I40*$L40*$AE$9)</f>
        <v>0</v>
      </c>
      <c r="AN40" s="272"/>
      <c r="AO40" s="281"/>
      <c r="AP40" s="272"/>
      <c r="AQ40" s="269">
        <f>SUM(AP40/12*2*$E40*$G40*$I40*$L40*AQ$9)+(AP40/12*10*$F40*$G40*$I40*$L40*AQ$9)</f>
        <v>0</v>
      </c>
      <c r="AR40" s="272"/>
      <c r="AS40" s="269">
        <f>SUM(AR40/12*2*$E40*$G40*$I40*$L40*$AI$9)+(AR40/12*10*$F40*$G40*$I40*$L40*$AI$9)</f>
        <v>0</v>
      </c>
      <c r="AT40" s="272"/>
      <c r="AU40" s="269">
        <f>SUM(AT40/12*2*$E40*$G40*$I40*$L40*AU$9)+(AT40/12*10*$F40*$G40*$I40*$L40*AU$9)</f>
        <v>0</v>
      </c>
      <c r="AV40" s="272"/>
      <c r="AW40" s="269">
        <f>SUM(AV40/12*2*$E40*$G40*$I40*$L40*AW$9)+(AV40/12*10*$F40*$G40*$I40*$L40*AW$9)</f>
        <v>0</v>
      </c>
      <c r="AX40" s="272"/>
      <c r="AY40" s="269">
        <f>SUM(AX40/12*2*$E40*$G40*$I40*$L40*AY$9)+(AX40/12*10*$F40*$G40*$I40*$L40*AY$9)</f>
        <v>0</v>
      </c>
      <c r="AZ40" s="272"/>
      <c r="BA40" s="269">
        <f>SUM(AZ40/12*2*$E40*$G40*$I40*$L40*BA$9)+(AZ40/12*10*$F40*$G40*$I40*$L40*BA$9)</f>
        <v>0</v>
      </c>
      <c r="BB40" s="272"/>
      <c r="BC40" s="269">
        <f>SUM(BB40/12*2*$E40*$G40*$I40*$L40*BC$9)+(BB40/12*10*$F40*$G40*$I40*$L40*BC$9)</f>
        <v>0</v>
      </c>
      <c r="BD40" s="562"/>
      <c r="BE40" s="271">
        <f>(BD40/12*2*$E40*$G40*$I40*$M40*BE$9)+(BD40/12*10*$F40*$G40*$I40*$M40*BE$9)</f>
        <v>0</v>
      </c>
      <c r="BF40" s="272"/>
      <c r="BG40" s="269">
        <f>(BF40/12*2*$E40*$G40*$I40*$M40*BG$9)+(BF40/12*10*$F40*$G40*$I40*$M40*BG$9)</f>
        <v>0</v>
      </c>
      <c r="BH40" s="272"/>
      <c r="BI40" s="269">
        <f>(BH40/12*2*$E40*$G40*$I40*$M40*BI$9)+(BH40/12*10*$F40*$G40*$I40*$M40*BI$9)</f>
        <v>0</v>
      </c>
      <c r="BJ40" s="281"/>
      <c r="BK40" s="269">
        <f>(BJ40/12*2*$E40*$G40*$I40*$M40*BK$9)+(BJ40/12*10*$F40*$G40*$I40*$M40*BK$9)</f>
        <v>0</v>
      </c>
      <c r="BL40" s="272"/>
      <c r="BM40" s="269">
        <f>(BL40/12*10*$F40*$G40*$I40*$M40*BM$9)</f>
        <v>0</v>
      </c>
      <c r="BN40" s="273"/>
      <c r="BO40" s="269"/>
      <c r="BP40" s="272"/>
      <c r="BQ40" s="269">
        <f>(BP40/12*10*$F40*$G40*$I40*$M40*BQ$9)</f>
        <v>0</v>
      </c>
      <c r="BR40" s="272"/>
      <c r="BS40" s="269">
        <f>(BR40/12*2*$E40*$G40*$I40*$M40*BS$9)+(BR40/12*10*$F40*$G40*$I40*$M40*BS$9)</f>
        <v>0</v>
      </c>
      <c r="BT40" s="281"/>
      <c r="BU40" s="269">
        <f>(BT40/12*2*$E40*$G40*$I40*$M40*BU$9)+(BT40/12*10*$F40*$G40*$I40*$M40*BU$9)</f>
        <v>0</v>
      </c>
      <c r="BV40" s="272"/>
      <c r="BW40" s="269">
        <f>(BV40/12*2*$E40*$G40*$I40*$M40*BW$9)+(BV40/12*10*$F40*$G40*$I40*$M40*BW$9)</f>
        <v>0</v>
      </c>
      <c r="BX40" s="272"/>
      <c r="BY40" s="269">
        <f>(BX40/12*2*$E40*$G40*$I40*$M40*BY$9)+(BX40/12*10*$F40*$G40*$I40*$M40*BY$9)</f>
        <v>0</v>
      </c>
      <c r="BZ40" s="272"/>
      <c r="CA40" s="269">
        <f>(BZ40/12*2*$E40*$G40*$I40*$M40*CA$9)+(BZ40/12*10*$F40*$G40*$I40*$M40*CA$9)</f>
        <v>0</v>
      </c>
      <c r="CB40" s="272"/>
      <c r="CC40" s="269">
        <f>(CB40/12*2*$E40*$G40*$I40*$M40*CC$9)+(CB40/12*10*$F40*$G40*$I40*$M40*CC$9)</f>
        <v>0</v>
      </c>
      <c r="CD40" s="272"/>
      <c r="CE40" s="269">
        <f>(CD40/12*2*$E40*$G40*$I40*$N40*CE$9)+(CD40/12*10*$F40*$G40*$I40*$N40*CE$9)</f>
        <v>0</v>
      </c>
      <c r="CF40" s="272"/>
      <c r="CG40" s="269">
        <f>(CF40/12*2*$E40*$G40*$I40*$O40*$CG$9)+(CF40/12*10*$F40*$G40*$I40*$O40*$CG$9)</f>
        <v>0</v>
      </c>
      <c r="CH40" s="269"/>
      <c r="CI40" s="281"/>
      <c r="CJ40" s="85"/>
      <c r="CK40" s="85"/>
      <c r="CL40" s="85"/>
      <c r="CM40" s="85"/>
      <c r="CN40" s="312">
        <f t="shared" si="65"/>
        <v>30</v>
      </c>
      <c r="CO40" s="312">
        <f t="shared" si="65"/>
        <v>7250015.0799999991</v>
      </c>
      <c r="CQ40" s="281">
        <v>0</v>
      </c>
      <c r="CR40" s="281">
        <v>0</v>
      </c>
    </row>
    <row r="41" spans="1:96" s="266" customFormat="1" ht="18.75" x14ac:dyDescent="0.25">
      <c r="A41" s="198">
        <v>9</v>
      </c>
      <c r="B41" s="198"/>
      <c r="C41" s="215" t="s">
        <v>509</v>
      </c>
      <c r="D41" s="217" t="s">
        <v>91</v>
      </c>
      <c r="E41" s="453">
        <v>16026</v>
      </c>
      <c r="F41" s="453">
        <v>16828</v>
      </c>
      <c r="G41" s="194">
        <v>1.42</v>
      </c>
      <c r="H41" s="454"/>
      <c r="I41" s="13"/>
      <c r="J41" s="455"/>
      <c r="K41" s="180"/>
      <c r="L41" s="448">
        <v>1.4</v>
      </c>
      <c r="M41" s="195">
        <v>1.68</v>
      </c>
      <c r="N41" s="195">
        <v>2.23</v>
      </c>
      <c r="O41" s="192">
        <v>2.57</v>
      </c>
      <c r="P41" s="286">
        <f>SUM(P42:P43)</f>
        <v>0</v>
      </c>
      <c r="Q41" s="286">
        <f t="shared" ref="Q41:AA41" si="66">SUM(Q42:Q43)</f>
        <v>0</v>
      </c>
      <c r="R41" s="286">
        <f t="shared" si="66"/>
        <v>0</v>
      </c>
      <c r="S41" s="286">
        <f t="shared" si="66"/>
        <v>0</v>
      </c>
      <c r="T41" s="286">
        <f t="shared" si="66"/>
        <v>0</v>
      </c>
      <c r="U41" s="286">
        <f t="shared" si="66"/>
        <v>0</v>
      </c>
      <c r="V41" s="286">
        <f t="shared" si="66"/>
        <v>0</v>
      </c>
      <c r="W41" s="286">
        <f t="shared" si="66"/>
        <v>0</v>
      </c>
      <c r="X41" s="286">
        <f t="shared" si="66"/>
        <v>0</v>
      </c>
      <c r="Y41" s="286">
        <f t="shared" si="66"/>
        <v>0</v>
      </c>
      <c r="Z41" s="286">
        <f t="shared" si="66"/>
        <v>0</v>
      </c>
      <c r="AA41" s="286">
        <f t="shared" si="66"/>
        <v>0</v>
      </c>
      <c r="AB41" s="286">
        <f t="shared" ref="AB41:BF41" si="67">SUM(AB42:AB43)</f>
        <v>0</v>
      </c>
      <c r="AC41" s="286">
        <f t="shared" si="67"/>
        <v>0</v>
      </c>
      <c r="AD41" s="286">
        <f t="shared" si="67"/>
        <v>0</v>
      </c>
      <c r="AE41" s="286">
        <f t="shared" si="67"/>
        <v>0</v>
      </c>
      <c r="AF41" s="286">
        <f t="shared" si="67"/>
        <v>0</v>
      </c>
      <c r="AG41" s="286">
        <f t="shared" si="67"/>
        <v>0</v>
      </c>
      <c r="AH41" s="286">
        <v>0</v>
      </c>
      <c r="AI41" s="286">
        <v>0</v>
      </c>
      <c r="AJ41" s="286">
        <f t="shared" si="67"/>
        <v>0</v>
      </c>
      <c r="AK41" s="286">
        <f t="shared" si="67"/>
        <v>0</v>
      </c>
      <c r="AL41" s="286">
        <f t="shared" si="67"/>
        <v>0</v>
      </c>
      <c r="AM41" s="286">
        <f t="shared" si="67"/>
        <v>0</v>
      </c>
      <c r="AN41" s="286">
        <f t="shared" si="67"/>
        <v>0</v>
      </c>
      <c r="AO41" s="286">
        <f t="shared" si="67"/>
        <v>0</v>
      </c>
      <c r="AP41" s="286">
        <f t="shared" si="67"/>
        <v>0</v>
      </c>
      <c r="AQ41" s="286">
        <f t="shared" si="67"/>
        <v>0</v>
      </c>
      <c r="AR41" s="286">
        <f t="shared" si="67"/>
        <v>0</v>
      </c>
      <c r="AS41" s="286">
        <f t="shared" si="67"/>
        <v>0</v>
      </c>
      <c r="AT41" s="286">
        <f t="shared" si="67"/>
        <v>5</v>
      </c>
      <c r="AU41" s="286">
        <f t="shared" si="67"/>
        <v>161267.25999999998</v>
      </c>
      <c r="AV41" s="286">
        <f t="shared" si="67"/>
        <v>0</v>
      </c>
      <c r="AW41" s="286">
        <f t="shared" si="67"/>
        <v>0</v>
      </c>
      <c r="AX41" s="286">
        <f t="shared" si="67"/>
        <v>0</v>
      </c>
      <c r="AY41" s="286">
        <f>SUM(AY42:AY43)</f>
        <v>0</v>
      </c>
      <c r="AZ41" s="286">
        <f t="shared" si="67"/>
        <v>0</v>
      </c>
      <c r="BA41" s="286">
        <f>SUM(BA42:BA43)</f>
        <v>0</v>
      </c>
      <c r="BB41" s="286">
        <f t="shared" si="67"/>
        <v>0</v>
      </c>
      <c r="BC41" s="286">
        <f t="shared" si="67"/>
        <v>0</v>
      </c>
      <c r="BD41" s="286">
        <f t="shared" si="67"/>
        <v>0</v>
      </c>
      <c r="BE41" s="286">
        <f t="shared" si="67"/>
        <v>0</v>
      </c>
      <c r="BF41" s="286">
        <f t="shared" si="67"/>
        <v>0</v>
      </c>
      <c r="BG41" s="286">
        <f>SUM(BG42:BG43)</f>
        <v>0</v>
      </c>
      <c r="BH41" s="286">
        <f t="shared" ref="BH41:BI41" si="68">SUM(BH42:BH43)</f>
        <v>0</v>
      </c>
      <c r="BI41" s="286">
        <f t="shared" si="68"/>
        <v>0</v>
      </c>
      <c r="BJ41" s="286">
        <f t="shared" ref="BJ41:BR41" si="69">SUM(BJ42:BJ43)</f>
        <v>0</v>
      </c>
      <c r="BK41" s="286">
        <f t="shared" si="69"/>
        <v>0</v>
      </c>
      <c r="BL41" s="286">
        <f t="shared" si="69"/>
        <v>0</v>
      </c>
      <c r="BM41" s="286">
        <f>SUM(BM42:BM43)</f>
        <v>0</v>
      </c>
      <c r="BN41" s="286">
        <f t="shared" si="69"/>
        <v>0</v>
      </c>
      <c r="BO41" s="286">
        <f>SUM(BO42:BO43)</f>
        <v>0</v>
      </c>
      <c r="BP41" s="286">
        <f t="shared" si="69"/>
        <v>0</v>
      </c>
      <c r="BQ41" s="286">
        <f>SUM(BQ42:BQ43)</f>
        <v>0</v>
      </c>
      <c r="BR41" s="286">
        <f t="shared" si="69"/>
        <v>0</v>
      </c>
      <c r="BS41" s="286">
        <f>SUM(BS42:BS43)</f>
        <v>0</v>
      </c>
      <c r="BT41" s="286">
        <f t="shared" ref="BT41:CO41" si="70">SUM(BT42:BT43)</f>
        <v>0</v>
      </c>
      <c r="BU41" s="286">
        <f t="shared" si="70"/>
        <v>0</v>
      </c>
      <c r="BV41" s="286">
        <f t="shared" si="70"/>
        <v>0</v>
      </c>
      <c r="BW41" s="286">
        <f t="shared" si="70"/>
        <v>0</v>
      </c>
      <c r="BX41" s="286">
        <f t="shared" si="70"/>
        <v>0</v>
      </c>
      <c r="BY41" s="286">
        <f t="shared" si="70"/>
        <v>0</v>
      </c>
      <c r="BZ41" s="286">
        <f t="shared" si="70"/>
        <v>0</v>
      </c>
      <c r="CA41" s="286">
        <f t="shared" si="70"/>
        <v>0</v>
      </c>
      <c r="CB41" s="286">
        <f t="shared" si="70"/>
        <v>0</v>
      </c>
      <c r="CC41" s="286">
        <f t="shared" si="70"/>
        <v>0</v>
      </c>
      <c r="CD41" s="286">
        <f t="shared" si="70"/>
        <v>0</v>
      </c>
      <c r="CE41" s="286">
        <f t="shared" si="70"/>
        <v>0</v>
      </c>
      <c r="CF41" s="286">
        <f t="shared" si="70"/>
        <v>0</v>
      </c>
      <c r="CG41" s="286">
        <f t="shared" si="70"/>
        <v>0</v>
      </c>
      <c r="CH41" s="286">
        <f t="shared" si="70"/>
        <v>0</v>
      </c>
      <c r="CI41" s="286">
        <f t="shared" si="70"/>
        <v>0</v>
      </c>
      <c r="CJ41" s="286">
        <f t="shared" si="70"/>
        <v>0</v>
      </c>
      <c r="CK41" s="286">
        <f t="shared" si="70"/>
        <v>0</v>
      </c>
      <c r="CL41" s="286">
        <v>0</v>
      </c>
      <c r="CM41" s="286">
        <v>0</v>
      </c>
      <c r="CN41" s="286">
        <f t="shared" si="70"/>
        <v>5</v>
      </c>
      <c r="CO41" s="286">
        <f t="shared" si="70"/>
        <v>161267.25999999998</v>
      </c>
      <c r="CQ41" s="286">
        <v>0</v>
      </c>
      <c r="CR41" s="286">
        <v>0</v>
      </c>
    </row>
    <row r="42" spans="1:96" s="4" customFormat="1" ht="30" x14ac:dyDescent="0.25">
      <c r="A42" s="206"/>
      <c r="B42" s="206">
        <v>24</v>
      </c>
      <c r="C42" s="207" t="s">
        <v>344</v>
      </c>
      <c r="D42" s="186" t="s">
        <v>175</v>
      </c>
      <c r="E42" s="136">
        <v>16026</v>
      </c>
      <c r="F42" s="136">
        <v>16828</v>
      </c>
      <c r="G42" s="183">
        <v>1.38</v>
      </c>
      <c r="H42" s="248"/>
      <c r="I42" s="193">
        <v>1</v>
      </c>
      <c r="J42" s="458"/>
      <c r="K42" s="313"/>
      <c r="L42" s="1">
        <v>1.4</v>
      </c>
      <c r="M42" s="1">
        <v>1.68</v>
      </c>
      <c r="N42" s="1">
        <v>2.23</v>
      </c>
      <c r="O42" s="9">
        <v>2.57</v>
      </c>
      <c r="P42" s="281"/>
      <c r="Q42" s="269">
        <f>SUM(P42/12*2*$E42*$G42*$I42*$L42*$Q$9)+(P42/12*10*$F42*$G42*$I42*$L42*$Q$9)</f>
        <v>0</v>
      </c>
      <c r="R42" s="87"/>
      <c r="S42" s="269">
        <f>SUM(R42/12*2*$E42*$G42*$I42*$L42*S$9)+(R42/12*10*$F42*$G42*$I42*$L42*S$9)</f>
        <v>0</v>
      </c>
      <c r="T42" s="269"/>
      <c r="U42" s="269">
        <f>SUM(T42/12*2*$E42*$G42*$I42*$L42*U$9)+(T42/12*10*$F42*$G42*$I42*$L42*U$9)</f>
        <v>0</v>
      </c>
      <c r="V42" s="87"/>
      <c r="W42" s="269">
        <f>SUM(V42/12*2*$E42*$G42*$I42*$L42*$W$9)+(V42/12*10*$F42*$G42*$I42*$L42*$W$9)</f>
        <v>0</v>
      </c>
      <c r="X42" s="87"/>
      <c r="Y42" s="311">
        <f>SUM(X42/12*2*$E42*$G42*$I42*$L42*Y$9)+(X42/12*10*$F42*$G42*$I42*$L42*Y$9)</f>
        <v>0</v>
      </c>
      <c r="Z42" s="87"/>
      <c r="AA42" s="269"/>
      <c r="AB42" s="87"/>
      <c r="AC42" s="269">
        <f>(AB42/12*2*$E42*$G42*$I42*$L42)+(AB42/12*10*$F42*$G42*$I42*$L42)</f>
        <v>0</v>
      </c>
      <c r="AD42" s="87">
        <v>0</v>
      </c>
      <c r="AE42" s="269">
        <f>(AD42/12*2*$E42*$G42*$I42*$L42*AE$9)+(AD42/12*10*$F42*$G42*$I42*$L42*AE$9)</f>
        <v>0</v>
      </c>
      <c r="AF42" s="87">
        <v>0</v>
      </c>
      <c r="AG42" s="269">
        <f>(AF42/12*2*$E42*$G42*$I42*$M42*AG$9)+(AF42/12*10*$F42*$G42*$I42*$M42*AG$9)</f>
        <v>0</v>
      </c>
      <c r="AH42" s="87">
        <v>0</v>
      </c>
      <c r="AI42" s="269">
        <v>0</v>
      </c>
      <c r="AJ42" s="87"/>
      <c r="AK42" s="269">
        <f>SUM(AJ42/12*2*$E42*$G42*$I42*$L42*AK$9)+(AJ42/12*10*$F42*$G42*$I42*$L42*AK$9)</f>
        <v>0</v>
      </c>
      <c r="AL42" s="87"/>
      <c r="AM42" s="269">
        <f>SUM(AL42/12*2*$E42*$G42*$I42*$L42*$AE$9)+(AL42/12*10*$F42*$G42*$I42*$L42*$AE$9)</f>
        <v>0</v>
      </c>
      <c r="AN42" s="87"/>
      <c r="AO42" s="269"/>
      <c r="AP42" s="87"/>
      <c r="AQ42" s="269">
        <f>SUM(AP42/12*2*$E42*$G42*$I42*$L42*AQ$9)+(AP42/12*10*$F42*$G42*$I42*$L42*AQ$9)</f>
        <v>0</v>
      </c>
      <c r="AR42" s="87"/>
      <c r="AS42" s="269">
        <f>SUM(AR42/12*2*$E42*$G42*$I42*$L42*$AI$9)+(AR42/12*10*$F42*$G42*$I42*$L42*$AI$9)</f>
        <v>0</v>
      </c>
      <c r="AT42" s="87">
        <v>5</v>
      </c>
      <c r="AU42" s="269">
        <f>SUM(AT42/12*2*$E42*$G42*$I42*$L42*AU$9)+(AT42/12*10*$F42*$G42*$I42*$L42*AU$9)</f>
        <v>161267.25999999998</v>
      </c>
      <c r="AV42" s="87"/>
      <c r="AW42" s="269">
        <f>SUM(AV42/12*2*$E42*$G42*$I42*$L42*AW$9)+(AV42/12*10*$F42*$G42*$I42*$L42*AW$9)</f>
        <v>0</v>
      </c>
      <c r="AX42" s="87"/>
      <c r="AY42" s="269">
        <f>SUM(AX42/12*2*$E42*$G42*$I42*$L42*AY$9)+(AX42/12*10*$F42*$G42*$I42*$L42*AY$9)</f>
        <v>0</v>
      </c>
      <c r="AZ42" s="87"/>
      <c r="BA42" s="269">
        <f>SUM(AZ42/12*2*$E42*$G42*$I42*$L42*BA$9)+(AZ42/12*10*$F42*$G42*$I42*$L42*BA$9)</f>
        <v>0</v>
      </c>
      <c r="BB42" s="87"/>
      <c r="BC42" s="269">
        <f>SUM(BB42/12*2*$E42*$G42*$I42*$L42*BC$9)+(BB42/12*10*$F42*$G42*$I42*$L42*BC$9)</f>
        <v>0</v>
      </c>
      <c r="BD42" s="564"/>
      <c r="BE42" s="271">
        <f>(BD42/12*2*$E42*$G42*$I42*$M42*BE$9)+(BD42/12*10*$F42*$G42*$I42*$M42*BE$9)</f>
        <v>0</v>
      </c>
      <c r="BF42" s="87"/>
      <c r="BG42" s="269">
        <f>(BF42/12*2*$E42*$G42*$I42*$M42*BG$9)+(BF42/12*10*$F42*$G42*$I42*$M42*BG$9)</f>
        <v>0</v>
      </c>
      <c r="BH42" s="87"/>
      <c r="BI42" s="269">
        <f>(BH42/12*2*$E42*$G42*$I42*$M42*BI$9)+(BH42/12*10*$F42*$G42*$I42*$M42*BI$9)</f>
        <v>0</v>
      </c>
      <c r="BJ42" s="269"/>
      <c r="BK42" s="269">
        <f>(BJ42/12*2*$E42*$G42*$I42*$M42*BK$9)+(BJ42/12*10*$F42*$G42*$I42*$M42*BK$9)</f>
        <v>0</v>
      </c>
      <c r="BL42" s="87"/>
      <c r="BM42" s="269">
        <f>(BL42/12*10*$F42*$G42*$I42*$M42*BM$9)</f>
        <v>0</v>
      </c>
      <c r="BN42" s="271"/>
      <c r="BO42" s="269"/>
      <c r="BP42" s="87"/>
      <c r="BQ42" s="269">
        <f>(BP42/12*10*$F42*$G42*$I42*$M42*BQ$9)</f>
        <v>0</v>
      </c>
      <c r="BR42" s="87"/>
      <c r="BS42" s="269">
        <f>(BR42/12*2*$E42*$G42*$I42*$M42*BS$9)+(BR42/12*10*$F42*$G42*$I42*$M42*BS$9)</f>
        <v>0</v>
      </c>
      <c r="BT42" s="269"/>
      <c r="BU42" s="269">
        <f>(BT42/12*2*$E42*$G42*$I42*$M42*BU$9)+(BT42/12*10*$F42*$G42*$I42*$M42*BU$9)</f>
        <v>0</v>
      </c>
      <c r="BV42" s="87"/>
      <c r="BW42" s="269">
        <f>(BV42/12*2*$E42*$G42*$I42*$M42*BW$9)+(BV42/12*10*$F42*$G42*$I42*$M42*BW$9)</f>
        <v>0</v>
      </c>
      <c r="BX42" s="285"/>
      <c r="BY42" s="269">
        <f>(BX42/12*2*$E42*$G42*$I42*$M42*BY$9)+(BX42/12*10*$F42*$G42*$I42*$M42*BY$9)</f>
        <v>0</v>
      </c>
      <c r="BZ42" s="87"/>
      <c r="CA42" s="269">
        <f>(BZ42/12*2*$E42*$G42*$I42*$M42*CA$9)+(BZ42/12*10*$F42*$G42*$I42*$M42*CA$9)</f>
        <v>0</v>
      </c>
      <c r="CB42" s="87"/>
      <c r="CC42" s="269">
        <f>(CB42/12*2*$E42*$G42*$I42*$M42*CC$9)+(CB42/12*10*$F42*$G42*$I42*$M42*CC$9)</f>
        <v>0</v>
      </c>
      <c r="CD42" s="87"/>
      <c r="CE42" s="269">
        <f>(CD42/12*2*$E42*$G42*$I42*$N42*CE$9)+(CD42/12*10*$F42*$G42*$I42*$N42*CE$9)</f>
        <v>0</v>
      </c>
      <c r="CF42" s="87"/>
      <c r="CG42" s="269">
        <f>(CF42/12*2*$E42*$G42*$I42*$O42*$CG$9)+(CF42/12*10*$F42*$G42*$I42*$O42*$CG$9)</f>
        <v>0</v>
      </c>
      <c r="CH42" s="269"/>
      <c r="CI42" s="269"/>
      <c r="CJ42" s="3"/>
      <c r="CK42" s="3"/>
      <c r="CL42" s="3"/>
      <c r="CM42" s="3"/>
      <c r="CN42" s="312">
        <f>SUM(R42+P42+T42+V42+AB42+Z42+X42+AF42+AD42+AH42+BD42+BH42+AJ42+AR42+AT42+BR42+BT42+BP42+BV42+BX42+BL42+AL42+AN42+AP42+BF42+BJ42+AV42+AX42+AZ42+BB42+BN42+BZ42+CB42+CD42+CF42+CH42)</f>
        <v>5</v>
      </c>
      <c r="CO42" s="312">
        <f>SUM(S42+Q42+U42+W42+AC42+AA42+Y42+AG42+AE42+AI42+BE42+BI42+AK42+AS42+AU42+BS42+BU42+BQ42+BW42+BY42+BM42+AM42+AO42+AQ42+BG42+BK42+AW42+AY42+BA42+BC42+BO42+CA42+CC42+CE42+CG42+CI42)</f>
        <v>161267.25999999998</v>
      </c>
      <c r="CQ42" s="269">
        <v>0</v>
      </c>
      <c r="CR42" s="269">
        <v>0</v>
      </c>
    </row>
    <row r="43" spans="1:96" s="4" customFormat="1" ht="30" x14ac:dyDescent="0.25">
      <c r="A43" s="206"/>
      <c r="B43" s="206">
        <v>25</v>
      </c>
      <c r="C43" s="207" t="s">
        <v>345</v>
      </c>
      <c r="D43" s="186" t="s">
        <v>176</v>
      </c>
      <c r="E43" s="136">
        <v>16026</v>
      </c>
      <c r="F43" s="136">
        <v>16828</v>
      </c>
      <c r="G43" s="18">
        <v>2.09</v>
      </c>
      <c r="H43" s="248"/>
      <c r="I43" s="193">
        <v>1</v>
      </c>
      <c r="J43" s="458"/>
      <c r="K43" s="313"/>
      <c r="L43" s="1">
        <v>1.4</v>
      </c>
      <c r="M43" s="1">
        <v>1.68</v>
      </c>
      <c r="N43" s="1">
        <v>2.23</v>
      </c>
      <c r="O43" s="9">
        <v>2.57</v>
      </c>
      <c r="P43" s="281"/>
      <c r="Q43" s="269">
        <f>SUM(P43/12*2*$E43*$G43*$I43*$L43*$Q$9)+(P43/12*10*$F43*$G43*$I43*$L43*$Q$9)</f>
        <v>0</v>
      </c>
      <c r="R43" s="272"/>
      <c r="S43" s="269">
        <f>SUM(R43/12*2*$E43*$G43*$I43*$L43*S$9)+(R43/12*10*$F43*$G43*$I43*$L43*S$9)</f>
        <v>0</v>
      </c>
      <c r="T43" s="281"/>
      <c r="U43" s="269">
        <f>SUM(T43/12*2*$E43*$G43*$I43*$L43*U$9)+(T43/12*10*$F43*$G43*$I43*$L43*U$9)</f>
        <v>0</v>
      </c>
      <c r="V43" s="272"/>
      <c r="W43" s="269">
        <f>SUM(V43/12*2*$E43*$G43*$I43*$L43*$W$9)+(V43/12*10*$F43*$G43*$I43*$L43*$W$9)</f>
        <v>0</v>
      </c>
      <c r="X43" s="272"/>
      <c r="Y43" s="311">
        <f>SUM(X43/12*2*$E43*$G43*$I43*$L43*Y$9)+(X43/12*10*$F43*$G43*$I43*$L43*Y$9)</f>
        <v>0</v>
      </c>
      <c r="Z43" s="87"/>
      <c r="AA43" s="269"/>
      <c r="AB43" s="272"/>
      <c r="AC43" s="269">
        <f>(AB43/12*2*$E43*$G43*$I43*$L43)+(AB43/12*10*$F43*$G43*$I43*$L43)</f>
        <v>0</v>
      </c>
      <c r="AD43" s="272"/>
      <c r="AE43" s="269">
        <f>(AD43/12*2*$E43*$G43*$I43*$L43*AE$9)+(AD43/12*10*$F43*$G43*$I43*$L43*AE$9)</f>
        <v>0</v>
      </c>
      <c r="AF43" s="272"/>
      <c r="AG43" s="269">
        <f>(AF43/12*2*$E43*$G43*$I43*$M43*AG$9)+(AF43/12*10*$F43*$G43*$I43*$M43*AG$9)</f>
        <v>0</v>
      </c>
      <c r="AH43" s="272">
        <v>0</v>
      </c>
      <c r="AI43" s="269">
        <v>0</v>
      </c>
      <c r="AJ43" s="272"/>
      <c r="AK43" s="269">
        <f>SUM(AJ43/12*2*$E43*$G43*$I43*$L43*AK$9)+(AJ43/12*10*$F43*$G43*$I43*$L43*AK$9)</f>
        <v>0</v>
      </c>
      <c r="AL43" s="272"/>
      <c r="AM43" s="269">
        <f>SUM(AL43/12*2*$E43*$G43*$I43*$L43*$AE$9)+(AL43/12*10*$F43*$G43*$I43*$L43*$AE$9)</f>
        <v>0</v>
      </c>
      <c r="AN43" s="272"/>
      <c r="AO43" s="269"/>
      <c r="AP43" s="272"/>
      <c r="AQ43" s="269">
        <f>SUM(AP43/12*2*$E43*$G43*$I43*$L43*AQ$9)+(AP43/12*10*$F43*$G43*$I43*$L43*AQ$9)</f>
        <v>0</v>
      </c>
      <c r="AR43" s="272"/>
      <c r="AS43" s="269">
        <f>SUM(AR43/12*2*$E43*$G43*$I43*$L43*$AI$9)+(AR43/12*10*$F43*$G43*$I43*$L43*$AI$9)</f>
        <v>0</v>
      </c>
      <c r="AT43" s="272"/>
      <c r="AU43" s="269">
        <f>SUM(AT43/12*2*$E43*$G43*$I43*$L43*AU$9)+(AT43/12*10*$F43*$G43*$I43*$L43*AU$9)</f>
        <v>0</v>
      </c>
      <c r="AV43" s="272"/>
      <c r="AW43" s="269">
        <f>SUM(AV43/12*2*$E43*$G43*$I43*$L43*AW$9)+(AV43/12*10*$F43*$G43*$I43*$L43*AW$9)</f>
        <v>0</v>
      </c>
      <c r="AX43" s="272"/>
      <c r="AY43" s="269">
        <f>SUM(AX43/12*2*$E43*$G43*$I43*$L43*AY$9)+(AX43/12*10*$F43*$G43*$I43*$L43*AY$9)</f>
        <v>0</v>
      </c>
      <c r="AZ43" s="272"/>
      <c r="BA43" s="269">
        <f>SUM(AZ43/12*2*$E43*$G43*$I43*$L43*BA$9)+(AZ43/12*10*$F43*$G43*$I43*$L43*BA$9)</f>
        <v>0</v>
      </c>
      <c r="BB43" s="272"/>
      <c r="BC43" s="269">
        <f>SUM(BB43/12*2*$E43*$G43*$I43*$L43*BC$9)+(BB43/12*10*$F43*$G43*$I43*$L43*BC$9)</f>
        <v>0</v>
      </c>
      <c r="BD43" s="562"/>
      <c r="BE43" s="271">
        <f>(BD43/12*2*$E43*$G43*$I43*$M43*BE$9)+(BD43/12*10*$F43*$G43*$I43*$M43*BE$9)</f>
        <v>0</v>
      </c>
      <c r="BF43" s="272"/>
      <c r="BG43" s="269">
        <f>(BF43/12*2*$E43*$G43*$I43*$M43*BG$9)+(BF43/12*10*$F43*$G43*$I43*$M43*BG$9)</f>
        <v>0</v>
      </c>
      <c r="BH43" s="272"/>
      <c r="BI43" s="269">
        <f>(BH43/12*2*$E43*$G43*$I43*$M43*BI$9)+(BH43/12*10*$F43*$G43*$I43*$M43*BI$9)</f>
        <v>0</v>
      </c>
      <c r="BJ43" s="281"/>
      <c r="BK43" s="269">
        <f>(BJ43/12*2*$E43*$G43*$I43*$M43*BK$9)+(BJ43/12*10*$F43*$G43*$I43*$M43*BK$9)</f>
        <v>0</v>
      </c>
      <c r="BL43" s="272"/>
      <c r="BM43" s="269">
        <f>(BL43/12*10*$F43*$G43*$I43*$M43*BM$9)</f>
        <v>0</v>
      </c>
      <c r="BN43" s="273"/>
      <c r="BO43" s="269"/>
      <c r="BP43" s="272"/>
      <c r="BQ43" s="269">
        <f>(BP43/12*10*$F43*$G43*$I43*$M43*BQ$9)</f>
        <v>0</v>
      </c>
      <c r="BR43" s="272"/>
      <c r="BS43" s="269">
        <f>(BR43/12*2*$E43*$G43*$I43*$M43*BS$9)+(BR43/12*10*$F43*$G43*$I43*$M43*BS$9)</f>
        <v>0</v>
      </c>
      <c r="BT43" s="281"/>
      <c r="BU43" s="269">
        <f>(BT43/12*2*$E43*$G43*$I43*$M43*BU$9)+(BT43/12*10*$F43*$G43*$I43*$M43*BU$9)</f>
        <v>0</v>
      </c>
      <c r="BV43" s="272"/>
      <c r="BW43" s="269">
        <f>(BV43/12*2*$E43*$G43*$I43*$M43*BW$9)+(BV43/12*10*$F43*$G43*$I43*$M43*BW$9)</f>
        <v>0</v>
      </c>
      <c r="BX43" s="272"/>
      <c r="BY43" s="269">
        <f>(BX43/12*2*$E43*$G43*$I43*$M43*BY$9)+(BX43/12*10*$F43*$G43*$I43*$M43*BY$9)</f>
        <v>0</v>
      </c>
      <c r="BZ43" s="272"/>
      <c r="CA43" s="269">
        <f>(BZ43/12*2*$E43*$G43*$I43*$M43*CA$9)+(BZ43/12*10*$F43*$G43*$I43*$M43*CA$9)</f>
        <v>0</v>
      </c>
      <c r="CB43" s="272"/>
      <c r="CC43" s="269">
        <f>(CB43/12*2*$E43*$G43*$I43*$M43*CC$9)+(CB43/12*10*$F43*$G43*$I43*$M43*CC$9)</f>
        <v>0</v>
      </c>
      <c r="CD43" s="272"/>
      <c r="CE43" s="269">
        <f>(CD43/12*2*$E43*$G43*$I43*$N43*CE$9)+(CD43/12*10*$F43*$G43*$I43*$N43*CE$9)</f>
        <v>0</v>
      </c>
      <c r="CF43" s="272"/>
      <c r="CG43" s="269">
        <f>(CF43/12*2*$E43*$G43*$I43*$O43*$CG$9)+(CF43/12*10*$F43*$G43*$I43*$O43*$CG$9)</f>
        <v>0</v>
      </c>
      <c r="CH43" s="269"/>
      <c r="CI43" s="269"/>
      <c r="CJ43" s="3"/>
      <c r="CK43" s="3"/>
      <c r="CL43" s="3"/>
      <c r="CM43" s="3"/>
      <c r="CN43" s="312">
        <f>SUM(R43+P43+T43+V43+AB43+Z43+X43+AF43+AD43+AH43+BD43+BH43+AJ43+AR43+AT43+BR43+BT43+BP43+BV43+BX43+BL43+AL43+AN43+AP43+BF43+BJ43+AV43+AX43+AZ43+BB43+BN43+BZ43+CB43+CD43+CF43+CH43)</f>
        <v>0</v>
      </c>
      <c r="CO43" s="312">
        <f>SUM(S43+Q43+U43+W43+AC43+AA43+Y43+AG43+AE43+AI43+BE43+BI43+AK43+AS43+AU43+BS43+BU43+BQ43+BW43+BY43+BM43+AM43+AO43+AQ43+BG43+BK43+AW43+AY43+BA43+BC43+BO43+CA43+CC43+CE43+CG43+CI43)</f>
        <v>0</v>
      </c>
      <c r="CQ43" s="281">
        <v>0</v>
      </c>
      <c r="CR43" s="281">
        <v>0</v>
      </c>
    </row>
    <row r="44" spans="1:96" s="266" customFormat="1" ht="18.75" x14ac:dyDescent="0.25">
      <c r="A44" s="198">
        <v>10</v>
      </c>
      <c r="B44" s="198"/>
      <c r="C44" s="215" t="s">
        <v>510</v>
      </c>
      <c r="D44" s="217" t="s">
        <v>138</v>
      </c>
      <c r="E44" s="453">
        <v>16026</v>
      </c>
      <c r="F44" s="453">
        <v>16828</v>
      </c>
      <c r="G44" s="194">
        <v>1.6</v>
      </c>
      <c r="H44" s="454"/>
      <c r="I44" s="13"/>
      <c r="J44" s="455"/>
      <c r="K44" s="180"/>
      <c r="L44" s="448">
        <v>1.4</v>
      </c>
      <c r="M44" s="195">
        <v>1.68</v>
      </c>
      <c r="N44" s="195">
        <v>2.23</v>
      </c>
      <c r="O44" s="192">
        <v>2.57</v>
      </c>
      <c r="P44" s="286">
        <f>P45</f>
        <v>0</v>
      </c>
      <c r="Q44" s="286">
        <f t="shared" ref="Q44:AA44" si="71">Q45</f>
        <v>0</v>
      </c>
      <c r="R44" s="286">
        <f t="shared" si="71"/>
        <v>0</v>
      </c>
      <c r="S44" s="286">
        <f t="shared" si="71"/>
        <v>0</v>
      </c>
      <c r="T44" s="286">
        <f t="shared" si="71"/>
        <v>0</v>
      </c>
      <c r="U44" s="286">
        <f t="shared" si="71"/>
        <v>0</v>
      </c>
      <c r="V44" s="286">
        <f t="shared" si="71"/>
        <v>0</v>
      </c>
      <c r="W44" s="286">
        <f t="shared" si="71"/>
        <v>0</v>
      </c>
      <c r="X44" s="286">
        <f t="shared" si="71"/>
        <v>0</v>
      </c>
      <c r="Y44" s="286">
        <f t="shared" si="71"/>
        <v>0</v>
      </c>
      <c r="Z44" s="286">
        <f t="shared" si="71"/>
        <v>0</v>
      </c>
      <c r="AA44" s="286">
        <f t="shared" si="71"/>
        <v>0</v>
      </c>
      <c r="AB44" s="286">
        <f t="shared" ref="AB44:CB44" si="72">AB45</f>
        <v>0</v>
      </c>
      <c r="AC44" s="286">
        <f t="shared" si="72"/>
        <v>0</v>
      </c>
      <c r="AD44" s="286">
        <f t="shared" si="72"/>
        <v>0</v>
      </c>
      <c r="AE44" s="286">
        <f t="shared" si="72"/>
        <v>0</v>
      </c>
      <c r="AF44" s="286">
        <f t="shared" si="72"/>
        <v>0</v>
      </c>
      <c r="AG44" s="286">
        <f t="shared" si="72"/>
        <v>0</v>
      </c>
      <c r="AH44" s="286">
        <v>0</v>
      </c>
      <c r="AI44" s="286">
        <v>0</v>
      </c>
      <c r="AJ44" s="286">
        <f t="shared" si="72"/>
        <v>0</v>
      </c>
      <c r="AK44" s="286">
        <f t="shared" si="72"/>
        <v>0</v>
      </c>
      <c r="AL44" s="286">
        <f t="shared" si="72"/>
        <v>0</v>
      </c>
      <c r="AM44" s="286">
        <f t="shared" si="72"/>
        <v>0</v>
      </c>
      <c r="AN44" s="286">
        <f t="shared" si="72"/>
        <v>0</v>
      </c>
      <c r="AO44" s="286">
        <f t="shared" si="72"/>
        <v>0</v>
      </c>
      <c r="AP44" s="286">
        <f t="shared" si="72"/>
        <v>0</v>
      </c>
      <c r="AQ44" s="286">
        <f t="shared" si="72"/>
        <v>0</v>
      </c>
      <c r="AR44" s="286">
        <f t="shared" si="72"/>
        <v>0</v>
      </c>
      <c r="AS44" s="286">
        <f t="shared" si="72"/>
        <v>0</v>
      </c>
      <c r="AT44" s="286">
        <f t="shared" si="72"/>
        <v>1</v>
      </c>
      <c r="AU44" s="286">
        <f t="shared" si="72"/>
        <v>37395.306666666664</v>
      </c>
      <c r="AV44" s="286">
        <f t="shared" si="72"/>
        <v>0</v>
      </c>
      <c r="AW44" s="286">
        <f t="shared" si="72"/>
        <v>0</v>
      </c>
      <c r="AX44" s="286">
        <f t="shared" si="72"/>
        <v>0</v>
      </c>
      <c r="AY44" s="286">
        <f t="shared" si="72"/>
        <v>0</v>
      </c>
      <c r="AZ44" s="286">
        <f t="shared" si="72"/>
        <v>0</v>
      </c>
      <c r="BA44" s="286">
        <f t="shared" si="72"/>
        <v>0</v>
      </c>
      <c r="BB44" s="286">
        <f t="shared" si="72"/>
        <v>0</v>
      </c>
      <c r="BC44" s="286">
        <f t="shared" si="72"/>
        <v>0</v>
      </c>
      <c r="BD44" s="286">
        <f t="shared" si="72"/>
        <v>0</v>
      </c>
      <c r="BE44" s="286">
        <f t="shared" si="72"/>
        <v>0</v>
      </c>
      <c r="BF44" s="286">
        <f t="shared" si="72"/>
        <v>0</v>
      </c>
      <c r="BG44" s="286">
        <f t="shared" si="72"/>
        <v>0</v>
      </c>
      <c r="BH44" s="286">
        <f t="shared" si="72"/>
        <v>0</v>
      </c>
      <c r="BI44" s="286">
        <f t="shared" si="72"/>
        <v>0</v>
      </c>
      <c r="BJ44" s="286">
        <f t="shared" si="72"/>
        <v>0</v>
      </c>
      <c r="BK44" s="286">
        <f t="shared" si="72"/>
        <v>0</v>
      </c>
      <c r="BL44" s="286">
        <f t="shared" si="72"/>
        <v>0</v>
      </c>
      <c r="BM44" s="286">
        <f t="shared" si="72"/>
        <v>0</v>
      </c>
      <c r="BN44" s="286">
        <f t="shared" si="72"/>
        <v>0</v>
      </c>
      <c r="BO44" s="286">
        <f t="shared" si="72"/>
        <v>0</v>
      </c>
      <c r="BP44" s="286">
        <f t="shared" si="72"/>
        <v>0</v>
      </c>
      <c r="BQ44" s="286">
        <f t="shared" si="72"/>
        <v>0</v>
      </c>
      <c r="BR44" s="286">
        <f t="shared" si="72"/>
        <v>0</v>
      </c>
      <c r="BS44" s="286">
        <f t="shared" si="72"/>
        <v>0</v>
      </c>
      <c r="BT44" s="286">
        <f t="shared" si="72"/>
        <v>0</v>
      </c>
      <c r="BU44" s="286">
        <f t="shared" si="72"/>
        <v>0</v>
      </c>
      <c r="BV44" s="286">
        <f t="shared" si="72"/>
        <v>0</v>
      </c>
      <c r="BW44" s="286">
        <f t="shared" si="72"/>
        <v>0</v>
      </c>
      <c r="BX44" s="286">
        <f t="shared" si="72"/>
        <v>0</v>
      </c>
      <c r="BY44" s="286">
        <f t="shared" si="72"/>
        <v>0</v>
      </c>
      <c r="BZ44" s="286">
        <f t="shared" si="72"/>
        <v>0</v>
      </c>
      <c r="CA44" s="286">
        <f t="shared" si="72"/>
        <v>0</v>
      </c>
      <c r="CB44" s="286">
        <f t="shared" si="72"/>
        <v>0</v>
      </c>
      <c r="CC44" s="286">
        <f t="shared" ref="CC44:CO44" si="73">CC45</f>
        <v>0</v>
      </c>
      <c r="CD44" s="286">
        <f t="shared" si="73"/>
        <v>0</v>
      </c>
      <c r="CE44" s="286">
        <f t="shared" si="73"/>
        <v>0</v>
      </c>
      <c r="CF44" s="286">
        <f t="shared" si="73"/>
        <v>0</v>
      </c>
      <c r="CG44" s="286">
        <f t="shared" si="73"/>
        <v>0</v>
      </c>
      <c r="CH44" s="286">
        <f t="shared" si="73"/>
        <v>0</v>
      </c>
      <c r="CI44" s="286">
        <f t="shared" si="73"/>
        <v>0</v>
      </c>
      <c r="CJ44" s="286">
        <f t="shared" si="73"/>
        <v>0</v>
      </c>
      <c r="CK44" s="286">
        <f t="shared" si="73"/>
        <v>0</v>
      </c>
      <c r="CL44" s="286">
        <v>0</v>
      </c>
      <c r="CM44" s="286">
        <v>0</v>
      </c>
      <c r="CN44" s="286">
        <f t="shared" si="73"/>
        <v>1</v>
      </c>
      <c r="CO44" s="286">
        <f t="shared" si="73"/>
        <v>37395.306666666664</v>
      </c>
      <c r="CQ44" s="286">
        <v>0</v>
      </c>
      <c r="CR44" s="286">
        <v>0</v>
      </c>
    </row>
    <row r="45" spans="1:96" s="4" customFormat="1" ht="18.75" x14ac:dyDescent="0.25">
      <c r="A45" s="206"/>
      <c r="B45" s="206">
        <v>26</v>
      </c>
      <c r="C45" s="207" t="s">
        <v>346</v>
      </c>
      <c r="D45" s="186" t="s">
        <v>177</v>
      </c>
      <c r="E45" s="136">
        <v>16026</v>
      </c>
      <c r="F45" s="136">
        <v>16828</v>
      </c>
      <c r="G45" s="183">
        <v>1.6</v>
      </c>
      <c r="H45" s="248"/>
      <c r="I45" s="193">
        <v>1</v>
      </c>
      <c r="J45" s="458"/>
      <c r="K45" s="313"/>
      <c r="L45" s="1">
        <v>1.4</v>
      </c>
      <c r="M45" s="1">
        <v>1.68</v>
      </c>
      <c r="N45" s="1">
        <v>2.23</v>
      </c>
      <c r="O45" s="9">
        <v>2.57</v>
      </c>
      <c r="P45" s="281"/>
      <c r="Q45" s="269">
        <f>SUM(P45/12*2*$E45*$G45*$I45*$L45*$Q$9)+(P45/12*10*$F45*$G45*$I45*$L45*$Q$9)</f>
        <v>0</v>
      </c>
      <c r="R45" s="87"/>
      <c r="S45" s="269">
        <f>SUM(R45/12*2*$E45*$G45*$I45*$L45*S$9)+(R45/12*10*$F45*$G45*$I45*$L45*S$9)</f>
        <v>0</v>
      </c>
      <c r="T45" s="269"/>
      <c r="U45" s="269">
        <f>SUM(T45/12*2*$E45*$G45*$I45*$L45*U$9)+(T45/12*10*$F45*$G45*$I45*$L45*U$9)</f>
        <v>0</v>
      </c>
      <c r="V45" s="87"/>
      <c r="W45" s="269">
        <f>SUM(V45/12*2*$E45*$G45*$I45*$L45*$W$9)+(V45/12*10*$F45*$G45*$I45*$L45*$W$9)</f>
        <v>0</v>
      </c>
      <c r="X45" s="87"/>
      <c r="Y45" s="311">
        <f>SUM(X45/12*2*$E45*$G45*$I45*$L45*Y$9)+(X45/12*10*$F45*$G45*$I45*$L45*Y$9)</f>
        <v>0</v>
      </c>
      <c r="Z45" s="87"/>
      <c r="AA45" s="269"/>
      <c r="AB45" s="87"/>
      <c r="AC45" s="269">
        <f>(AB45/12*2*$E45*$G45*$I45*$L45)+(AB45/12*10*$F45*$G45*$I45*$L45)</f>
        <v>0</v>
      </c>
      <c r="AD45" s="87"/>
      <c r="AE45" s="269">
        <f>(AD45/12*2*$E45*$G45*$I45*$L45*AE$9)+(AD45/12*10*$F45*$G45*$I45*$L45*AE$9)</f>
        <v>0</v>
      </c>
      <c r="AF45" s="87"/>
      <c r="AG45" s="269">
        <f>(AF45/12*2*$E45*$G45*$I45*$M45*AG$9)+(AF45/12*10*$F45*$G45*$I45*$M45*AG$9)</f>
        <v>0</v>
      </c>
      <c r="AH45" s="87">
        <v>0</v>
      </c>
      <c r="AI45" s="269">
        <v>0</v>
      </c>
      <c r="AJ45" s="87"/>
      <c r="AK45" s="269">
        <f>SUM(AJ45/12*2*$E45*$G45*$I45*$L45*AK$9)+(AJ45/12*10*$F45*$G45*$I45*$L45*AK$9)</f>
        <v>0</v>
      </c>
      <c r="AL45" s="87"/>
      <c r="AM45" s="269">
        <f>SUM(AL45/12*2*$E45*$G45*$I45*$L45*$AE$9)+(AL45/12*10*$F45*$G45*$I45*$L45*$AE$9)</f>
        <v>0</v>
      </c>
      <c r="AN45" s="87"/>
      <c r="AO45" s="269"/>
      <c r="AP45" s="87"/>
      <c r="AQ45" s="269">
        <f>SUM(AP45/12*2*$E45*$G45*$I45*$L45*AQ$9)+(AP45/12*10*$F45*$G45*$I45*$L45*AQ$9)</f>
        <v>0</v>
      </c>
      <c r="AR45" s="87"/>
      <c r="AS45" s="269">
        <f>SUM(AR45/12*2*$E45*$G45*$I45*$L45*$AI$9)+(AR45/12*10*$F45*$G45*$I45*$L45*$AI$9)</f>
        <v>0</v>
      </c>
      <c r="AT45" s="87">
        <v>1</v>
      </c>
      <c r="AU45" s="269">
        <f>SUM(AT45/12*2*$E45*$G45*$I45*$L45*AU$9)+(AT45/12*10*$F45*$G45*$I45*$L45*AU$9)</f>
        <v>37395.306666666664</v>
      </c>
      <c r="AV45" s="87"/>
      <c r="AW45" s="269">
        <f>SUM(AV45/12*2*$E45*$G45*$I45*$L45*AW$9)+(AV45/12*10*$F45*$G45*$I45*$L45*AW$9)</f>
        <v>0</v>
      </c>
      <c r="AX45" s="87"/>
      <c r="AY45" s="269">
        <f>SUM(AX45/12*2*$E45*$G45*$I45*$L45*AY$9)+(AX45/12*10*$F45*$G45*$I45*$L45*AY$9)</f>
        <v>0</v>
      </c>
      <c r="AZ45" s="87"/>
      <c r="BA45" s="269">
        <f>SUM(AZ45/12*2*$E45*$G45*$I45*$L45*BA$9)+(AZ45/12*10*$F45*$G45*$I45*$L45*BA$9)</f>
        <v>0</v>
      </c>
      <c r="BB45" s="87"/>
      <c r="BC45" s="269">
        <f>SUM(BB45/12*2*$E45*$G45*$I45*$L45*BC$9)+(BB45/12*10*$F45*$G45*$I45*$L45*BC$9)</f>
        <v>0</v>
      </c>
      <c r="BD45" s="564"/>
      <c r="BE45" s="271">
        <f>(BD45/12*2*$E45*$G45*$I45*$M45*BE$9)+(BD45/12*10*$F45*$G45*$I45*$M45*BE$9)</f>
        <v>0</v>
      </c>
      <c r="BF45" s="87"/>
      <c r="BG45" s="269">
        <f>(BF45/12*2*$E45*$G45*$I45*$M45*BG$9)+(BF45/12*10*$F45*$G45*$I45*$M45*BG$9)</f>
        <v>0</v>
      </c>
      <c r="BH45" s="87"/>
      <c r="BI45" s="269">
        <f>(BH45/12*2*$E45*$G45*$I45*$M45*BI$9)+(BH45/12*10*$F45*$G45*$I45*$M45*BI$9)</f>
        <v>0</v>
      </c>
      <c r="BJ45" s="269"/>
      <c r="BK45" s="269">
        <f>(BJ45/12*2*$E45*$G45*$I45*$M45*BK$9)+(BJ45/12*10*$F45*$G45*$I45*$M45*BK$9)</f>
        <v>0</v>
      </c>
      <c r="BL45" s="87"/>
      <c r="BM45" s="269">
        <f>(BL45/12*10*$F45*$G45*$I45*$M45*BM$9)</f>
        <v>0</v>
      </c>
      <c r="BN45" s="271"/>
      <c r="BO45" s="269"/>
      <c r="BP45" s="87"/>
      <c r="BQ45" s="269">
        <f>(BP45/12*10*$F45*$G45*$I45*$M45*BQ$9)</f>
        <v>0</v>
      </c>
      <c r="BR45" s="87"/>
      <c r="BS45" s="269">
        <f>(BR45/12*2*$E45*$G45*$I45*$M45*BS$9)+(BR45/12*10*$F45*$G45*$I45*$M45*BS$9)</f>
        <v>0</v>
      </c>
      <c r="BT45" s="269"/>
      <c r="BU45" s="269">
        <f>(BT45/12*2*$E45*$G45*$I45*$M45*BU$9)+(BT45/12*10*$F45*$G45*$I45*$M45*BU$9)</f>
        <v>0</v>
      </c>
      <c r="BV45" s="87"/>
      <c r="BW45" s="269">
        <f>(BV45/12*2*$E45*$G45*$I45*$M45*BW$9)+(BV45/12*10*$F45*$G45*$I45*$M45*BW$9)</f>
        <v>0</v>
      </c>
      <c r="BX45" s="87"/>
      <c r="BY45" s="269">
        <f>(BX45/12*2*$E45*$G45*$I45*$M45*BY$9)+(BX45/12*10*$F45*$G45*$I45*$M45*BY$9)</f>
        <v>0</v>
      </c>
      <c r="BZ45" s="87"/>
      <c r="CA45" s="269">
        <f>(BZ45/12*2*$E45*$G45*$I45*$M45*CA$9)+(BZ45/12*10*$F45*$G45*$I45*$M45*CA$9)</f>
        <v>0</v>
      </c>
      <c r="CB45" s="87"/>
      <c r="CC45" s="269">
        <f>(CB45/12*2*$E45*$G45*$I45*$M45*CC$9)+(CB45/12*10*$F45*$G45*$I45*$M45*CC$9)</f>
        <v>0</v>
      </c>
      <c r="CD45" s="87"/>
      <c r="CE45" s="269">
        <f>(CD45/12*2*$E45*$G45*$I45*$N45*CE$9)+(CD45/12*10*$F45*$G45*$I45*$N45*CE$9)</f>
        <v>0</v>
      </c>
      <c r="CF45" s="87"/>
      <c r="CG45" s="269">
        <f>(CF45/12*2*$E45*$G45*$I45*$O45*$CG$9)+(CF45/12*10*$F45*$G45*$I45*$O45*$CG$9)</f>
        <v>0</v>
      </c>
      <c r="CH45" s="269"/>
      <c r="CI45" s="269"/>
      <c r="CJ45" s="3"/>
      <c r="CK45" s="3"/>
      <c r="CL45" s="3"/>
      <c r="CM45" s="3"/>
      <c r="CN45" s="312">
        <f>SUM(R45+P45+T45+V45+AB45+Z45+X45+AF45+AD45+AH45+BD45+BH45+AJ45+AR45+AT45+BR45+BT45+BP45+BV45+BX45+BL45+AL45+AN45+AP45+BF45+BJ45+AV45+AX45+AZ45+BB45+BN45+BZ45+CB45+CD45+CF45+CH45)</f>
        <v>1</v>
      </c>
      <c r="CO45" s="312">
        <f>SUM(S45+Q45+U45+W45+AC45+AA45+Y45+AG45+AE45+AI45+BE45+BI45+AK45+AS45+AU45+BS45+BU45+BQ45+BW45+BY45+BM45+AM45+AO45+AQ45+BG45+BK45+AW45+AY45+BA45+BC45+BO45+CA45+CC45+CE45+CG45+CI45)</f>
        <v>37395.306666666664</v>
      </c>
      <c r="CQ45" s="269">
        <v>0</v>
      </c>
      <c r="CR45" s="269">
        <v>0</v>
      </c>
    </row>
    <row r="46" spans="1:96" s="266" customFormat="1" ht="18.75" x14ac:dyDescent="0.25">
      <c r="A46" s="198">
        <v>11</v>
      </c>
      <c r="B46" s="198"/>
      <c r="C46" s="215" t="s">
        <v>511</v>
      </c>
      <c r="D46" s="217" t="s">
        <v>92</v>
      </c>
      <c r="E46" s="453">
        <v>16026</v>
      </c>
      <c r="F46" s="453">
        <v>16828</v>
      </c>
      <c r="G46" s="194">
        <v>1.39</v>
      </c>
      <c r="H46" s="454"/>
      <c r="I46" s="13"/>
      <c r="J46" s="455"/>
      <c r="K46" s="180"/>
      <c r="L46" s="448">
        <v>1.4</v>
      </c>
      <c r="M46" s="195">
        <v>1.68</v>
      </c>
      <c r="N46" s="195">
        <v>2.23</v>
      </c>
      <c r="O46" s="192">
        <v>2.57</v>
      </c>
      <c r="P46" s="286">
        <f>SUM(P47:P48)</f>
        <v>0</v>
      </c>
      <c r="Q46" s="286">
        <f t="shared" ref="Q46:AA46" si="74">SUM(Q47:Q48)</f>
        <v>0</v>
      </c>
      <c r="R46" s="286">
        <f t="shared" si="74"/>
        <v>0</v>
      </c>
      <c r="S46" s="286">
        <f t="shared" si="74"/>
        <v>0</v>
      </c>
      <c r="T46" s="286">
        <f t="shared" si="74"/>
        <v>37</v>
      </c>
      <c r="U46" s="286">
        <f t="shared" si="74"/>
        <v>1176082.3946666666</v>
      </c>
      <c r="V46" s="286">
        <f t="shared" si="74"/>
        <v>0</v>
      </c>
      <c r="W46" s="286">
        <f t="shared" si="74"/>
        <v>0</v>
      </c>
      <c r="X46" s="286">
        <f t="shared" si="74"/>
        <v>0</v>
      </c>
      <c r="Y46" s="286">
        <f t="shared" si="74"/>
        <v>0</v>
      </c>
      <c r="Z46" s="286">
        <f t="shared" si="74"/>
        <v>0</v>
      </c>
      <c r="AA46" s="286">
        <f t="shared" si="74"/>
        <v>0</v>
      </c>
      <c r="AB46" s="286">
        <f t="shared" ref="AB46:BF46" si="75">SUM(AB47:AB48)</f>
        <v>0</v>
      </c>
      <c r="AC46" s="286">
        <f t="shared" si="75"/>
        <v>0</v>
      </c>
      <c r="AD46" s="286">
        <f t="shared" si="75"/>
        <v>0</v>
      </c>
      <c r="AE46" s="286">
        <f t="shared" si="75"/>
        <v>0</v>
      </c>
      <c r="AF46" s="286">
        <f t="shared" si="75"/>
        <v>0</v>
      </c>
      <c r="AG46" s="286">
        <f t="shared" si="75"/>
        <v>0</v>
      </c>
      <c r="AH46" s="286">
        <v>0</v>
      </c>
      <c r="AI46" s="286">
        <v>0</v>
      </c>
      <c r="AJ46" s="286">
        <f t="shared" si="75"/>
        <v>0</v>
      </c>
      <c r="AK46" s="286">
        <f t="shared" si="75"/>
        <v>0</v>
      </c>
      <c r="AL46" s="286">
        <f t="shared" si="75"/>
        <v>0</v>
      </c>
      <c r="AM46" s="286">
        <f t="shared" si="75"/>
        <v>0</v>
      </c>
      <c r="AN46" s="286">
        <f t="shared" si="75"/>
        <v>0</v>
      </c>
      <c r="AO46" s="286">
        <f t="shared" si="75"/>
        <v>0</v>
      </c>
      <c r="AP46" s="286">
        <f t="shared" si="75"/>
        <v>0</v>
      </c>
      <c r="AQ46" s="286">
        <f t="shared" si="75"/>
        <v>0</v>
      </c>
      <c r="AR46" s="286">
        <f t="shared" si="75"/>
        <v>0</v>
      </c>
      <c r="AS46" s="286">
        <f t="shared" si="75"/>
        <v>0</v>
      </c>
      <c r="AT46" s="286">
        <f t="shared" si="75"/>
        <v>0</v>
      </c>
      <c r="AU46" s="286">
        <f t="shared" si="75"/>
        <v>0</v>
      </c>
      <c r="AV46" s="286">
        <f t="shared" si="75"/>
        <v>0</v>
      </c>
      <c r="AW46" s="286">
        <f t="shared" si="75"/>
        <v>0</v>
      </c>
      <c r="AX46" s="286">
        <f t="shared" si="75"/>
        <v>0</v>
      </c>
      <c r="AY46" s="286">
        <f>SUM(AY47:AY48)</f>
        <v>0</v>
      </c>
      <c r="AZ46" s="286">
        <f t="shared" si="75"/>
        <v>0</v>
      </c>
      <c r="BA46" s="286">
        <f>SUM(BA47:BA48)</f>
        <v>0</v>
      </c>
      <c r="BB46" s="286">
        <f t="shared" si="75"/>
        <v>0</v>
      </c>
      <c r="BC46" s="286">
        <f t="shared" si="75"/>
        <v>0</v>
      </c>
      <c r="BD46" s="286">
        <f t="shared" si="75"/>
        <v>0</v>
      </c>
      <c r="BE46" s="286">
        <f t="shared" si="75"/>
        <v>0</v>
      </c>
      <c r="BF46" s="286">
        <f t="shared" si="75"/>
        <v>0</v>
      </c>
      <c r="BG46" s="286">
        <f>SUM(BG47:BG48)</f>
        <v>0</v>
      </c>
      <c r="BH46" s="286">
        <f t="shared" ref="BH46:BI46" si="76">SUM(BH47:BH48)</f>
        <v>0</v>
      </c>
      <c r="BI46" s="286">
        <f t="shared" si="76"/>
        <v>0</v>
      </c>
      <c r="BJ46" s="286">
        <f t="shared" ref="BJ46:BR46" si="77">SUM(BJ47:BJ48)</f>
        <v>20</v>
      </c>
      <c r="BK46" s="286">
        <f t="shared" si="77"/>
        <v>762864.25600000017</v>
      </c>
      <c r="BL46" s="286">
        <f t="shared" si="77"/>
        <v>0</v>
      </c>
      <c r="BM46" s="286">
        <f>SUM(BM47:BM48)</f>
        <v>0</v>
      </c>
      <c r="BN46" s="286">
        <f t="shared" si="77"/>
        <v>0</v>
      </c>
      <c r="BO46" s="286">
        <f>SUM(BO47:BO48)</f>
        <v>0</v>
      </c>
      <c r="BP46" s="286">
        <f t="shared" si="77"/>
        <v>0</v>
      </c>
      <c r="BQ46" s="286">
        <f>SUM(BQ47:BQ48)</f>
        <v>0</v>
      </c>
      <c r="BR46" s="286">
        <f t="shared" si="77"/>
        <v>0</v>
      </c>
      <c r="BS46" s="286">
        <f>SUM(BS47:BS48)</f>
        <v>0</v>
      </c>
      <c r="BT46" s="286">
        <f t="shared" ref="BT46:CO46" si="78">SUM(BT47:BT48)</f>
        <v>5</v>
      </c>
      <c r="BU46" s="286">
        <f t="shared" si="78"/>
        <v>190716.06400000004</v>
      </c>
      <c r="BV46" s="286">
        <f t="shared" si="78"/>
        <v>0</v>
      </c>
      <c r="BW46" s="286">
        <f t="shared" si="78"/>
        <v>0</v>
      </c>
      <c r="BX46" s="286">
        <f t="shared" si="78"/>
        <v>0</v>
      </c>
      <c r="BY46" s="286">
        <f t="shared" si="78"/>
        <v>0</v>
      </c>
      <c r="BZ46" s="286">
        <f t="shared" si="78"/>
        <v>0</v>
      </c>
      <c r="CA46" s="286">
        <f t="shared" si="78"/>
        <v>0</v>
      </c>
      <c r="CB46" s="286">
        <f t="shared" si="78"/>
        <v>0</v>
      </c>
      <c r="CC46" s="286">
        <f t="shared" si="78"/>
        <v>0</v>
      </c>
      <c r="CD46" s="286">
        <f t="shared" si="78"/>
        <v>0</v>
      </c>
      <c r="CE46" s="286">
        <f t="shared" si="78"/>
        <v>0</v>
      </c>
      <c r="CF46" s="286">
        <f t="shared" si="78"/>
        <v>0</v>
      </c>
      <c r="CG46" s="286">
        <f t="shared" si="78"/>
        <v>0</v>
      </c>
      <c r="CH46" s="286">
        <f t="shared" si="78"/>
        <v>0</v>
      </c>
      <c r="CI46" s="286">
        <f t="shared" si="78"/>
        <v>0</v>
      </c>
      <c r="CJ46" s="286">
        <f t="shared" si="78"/>
        <v>0</v>
      </c>
      <c r="CK46" s="286">
        <f t="shared" si="78"/>
        <v>0</v>
      </c>
      <c r="CL46" s="286">
        <v>0</v>
      </c>
      <c r="CM46" s="286">
        <v>0</v>
      </c>
      <c r="CN46" s="286">
        <f t="shared" si="78"/>
        <v>62</v>
      </c>
      <c r="CO46" s="286">
        <f t="shared" si="78"/>
        <v>2129662.7146666669</v>
      </c>
      <c r="CQ46" s="286">
        <v>0</v>
      </c>
      <c r="CR46" s="286">
        <v>0</v>
      </c>
    </row>
    <row r="47" spans="1:96" s="4" customFormat="1" ht="18.75" x14ac:dyDescent="0.25">
      <c r="A47" s="206"/>
      <c r="B47" s="206">
        <v>27</v>
      </c>
      <c r="C47" s="207" t="s">
        <v>347</v>
      </c>
      <c r="D47" s="218" t="s">
        <v>46</v>
      </c>
      <c r="E47" s="136">
        <v>16026</v>
      </c>
      <c r="F47" s="136">
        <v>16828</v>
      </c>
      <c r="G47" s="183">
        <v>1.49</v>
      </c>
      <c r="H47" s="248"/>
      <c r="I47" s="18">
        <v>1</v>
      </c>
      <c r="J47" s="314"/>
      <c r="K47" s="184"/>
      <c r="L47" s="1">
        <v>1.4</v>
      </c>
      <c r="M47" s="1">
        <v>1.68</v>
      </c>
      <c r="N47" s="1">
        <v>2.23</v>
      </c>
      <c r="O47" s="9">
        <v>2.57</v>
      </c>
      <c r="P47" s="281"/>
      <c r="Q47" s="269">
        <f>SUM(P47/12*2*$E47*$G47*$I47*$L47*$Q$9)+(P47/12*10*$F47*$G47*$I47*$L47*$Q$9)</f>
        <v>0</v>
      </c>
      <c r="R47" s="87">
        <v>0</v>
      </c>
      <c r="S47" s="269">
        <f>SUM(R47/12*2*$E47*$G47*$I47*$L47*S$9)+(R47/12*10*$F47*$G47*$I47*$L47*S$9)</f>
        <v>0</v>
      </c>
      <c r="T47" s="269">
        <v>0</v>
      </c>
      <c r="U47" s="269">
        <f>SUM(T47/12*2*$E47*$G47*$I47*$L47*U$9)+(T47/12*10*$F47*$G47*$I47*$L47*U$9)</f>
        <v>0</v>
      </c>
      <c r="V47" s="87">
        <v>0</v>
      </c>
      <c r="W47" s="269">
        <f>SUM(V47/12*2*$E47*$G47*$I47*$L47*$W$9)+(V47/12*10*$F47*$G47*$I47*$L47*$W$9)</f>
        <v>0</v>
      </c>
      <c r="X47" s="87">
        <v>0</v>
      </c>
      <c r="Y47" s="311">
        <f>SUM(X47/12*2*$E47*$G47*$I47*$L47*Y$9)+(X47/12*10*$F47*$G47*$I47*$L47*Y$9)</f>
        <v>0</v>
      </c>
      <c r="Z47" s="87"/>
      <c r="AA47" s="269"/>
      <c r="AB47" s="87"/>
      <c r="AC47" s="269">
        <f>(AB47/12*2*$E47*$G47*$I47*$L47)+(AB47/12*10*$F47*$G47*$I47*$L47)</f>
        <v>0</v>
      </c>
      <c r="AD47" s="87">
        <v>0</v>
      </c>
      <c r="AE47" s="269">
        <f>(AD47/12*2*$E47*$G47*$I47*$L47*AE$9)+(AD47/12*10*$F47*$G47*$I47*$L47*AE$9)</f>
        <v>0</v>
      </c>
      <c r="AF47" s="87">
        <v>0</v>
      </c>
      <c r="AG47" s="269">
        <f>(AF47/12*2*$E47*$G47*$I47*$M47*AG$9)+(AF47/12*10*$F47*$G47*$I47*$M47*AG$9)</f>
        <v>0</v>
      </c>
      <c r="AH47" s="87">
        <v>0</v>
      </c>
      <c r="AI47" s="269">
        <v>0</v>
      </c>
      <c r="AJ47" s="87"/>
      <c r="AK47" s="269">
        <f>SUM(AJ47/12*2*$E47*$G47*$I47*$L47*AK$9)+(AJ47/12*10*$F47*$G47*$I47*$L47*AK$9)</f>
        <v>0</v>
      </c>
      <c r="AL47" s="87">
        <v>0</v>
      </c>
      <c r="AM47" s="269">
        <f>SUM(AL47/12*2*$E47*$G47*$I47*$L47*$AE$9)+(AL47/12*10*$F47*$G47*$I47*$L47*$AE$9)</f>
        <v>0</v>
      </c>
      <c r="AN47" s="87"/>
      <c r="AO47" s="269"/>
      <c r="AP47" s="87"/>
      <c r="AQ47" s="269">
        <f>SUM(AP47/12*2*$E47*$G47*$I47*$L47*AQ$9)+(AP47/12*10*$F47*$G47*$I47*$L47*AQ$9)</f>
        <v>0</v>
      </c>
      <c r="AR47" s="87">
        <v>0</v>
      </c>
      <c r="AS47" s="269">
        <f>SUM(AR47/12*2*$E47*$G47*$I47*$L47*$AI$9)+(AR47/12*10*$F47*$G47*$I47*$L47*$AI$9)</f>
        <v>0</v>
      </c>
      <c r="AT47" s="87">
        <v>0</v>
      </c>
      <c r="AU47" s="269">
        <f>SUM(AT47/12*2*$E47*$G47*$I47*$L47*AU$9)+(AT47/12*10*$F47*$G47*$I47*$L47*AU$9)</f>
        <v>0</v>
      </c>
      <c r="AV47" s="87">
        <v>0</v>
      </c>
      <c r="AW47" s="269">
        <f>SUM(AV47/12*2*$E47*$G47*$I47*$L47*AW$9)+(AV47/12*10*$F47*$G47*$I47*$L47*AW$9)</f>
        <v>0</v>
      </c>
      <c r="AX47" s="87">
        <v>0</v>
      </c>
      <c r="AY47" s="269">
        <f>SUM(AX47/12*2*$E47*$G47*$I47*$L47*AY$9)+(AX47/12*10*$F47*$G47*$I47*$L47*AY$9)</f>
        <v>0</v>
      </c>
      <c r="AZ47" s="87">
        <v>0</v>
      </c>
      <c r="BA47" s="269">
        <f>SUM(AZ47/12*2*$E47*$G47*$I47*$L47*BA$9)+(AZ47/12*10*$F47*$G47*$I47*$L47*BA$9)</f>
        <v>0</v>
      </c>
      <c r="BB47" s="87"/>
      <c r="BC47" s="269">
        <f>SUM(BB47/12*2*$E47*$G47*$I47*$L47*BC$9)+(BB47/12*10*$F47*$G47*$I47*$L47*BC$9)</f>
        <v>0</v>
      </c>
      <c r="BD47" s="564">
        <v>0</v>
      </c>
      <c r="BE47" s="271">
        <f>(BD47/12*2*$E47*$G47*$I47*$M47*BE$9)+(BD47/12*10*$F47*$G47*$I47*$M47*BE$9)</f>
        <v>0</v>
      </c>
      <c r="BF47" s="87">
        <v>0</v>
      </c>
      <c r="BG47" s="269">
        <f>(BF47/12*2*$E47*$G47*$I47*$M47*BG$9)+(BF47/12*10*$F47*$G47*$I47*$M47*BG$9)</f>
        <v>0</v>
      </c>
      <c r="BH47" s="87">
        <v>0</v>
      </c>
      <c r="BI47" s="269">
        <f>(BH47/12*2*$E47*$G47*$I47*$M47*BI$9)+(BH47/12*10*$F47*$G47*$I47*$M47*BI$9)</f>
        <v>0</v>
      </c>
      <c r="BJ47" s="284"/>
      <c r="BK47" s="269">
        <f>(BJ47/12*2*$E47*$G47*$I47*$M47*BK$9)+(BJ47/12*10*$F47*$G47*$I47*$M47*BK$9)</f>
        <v>0</v>
      </c>
      <c r="BL47" s="87"/>
      <c r="BM47" s="269">
        <f>(BL47/12*10*$F47*$G47*$I47*$M47*BM$9)</f>
        <v>0</v>
      </c>
      <c r="BN47" s="271"/>
      <c r="BO47" s="269"/>
      <c r="BP47" s="87"/>
      <c r="BQ47" s="269">
        <f>(BP47/12*10*$F47*$G47*$I47*$M47*BQ$9)</f>
        <v>0</v>
      </c>
      <c r="BR47" s="87"/>
      <c r="BS47" s="269">
        <f>(BR47/12*2*$E47*$G47*$I47*$M47*BS$9)+(BR47/12*10*$F47*$G47*$I47*$M47*BS$9)</f>
        <v>0</v>
      </c>
      <c r="BT47" s="269">
        <v>0</v>
      </c>
      <c r="BU47" s="269">
        <f>(BT47/12*2*$E47*$G47*$I47*$M47*BU$9)+(BT47/12*10*$F47*$G47*$I47*$M47*BU$9)</f>
        <v>0</v>
      </c>
      <c r="BV47" s="87">
        <v>0</v>
      </c>
      <c r="BW47" s="269">
        <f>(BV47/12*2*$E47*$G47*$I47*$M47*BW$9)+(BV47/12*10*$F47*$G47*$I47*$M47*BW$9)</f>
        <v>0</v>
      </c>
      <c r="BX47" s="285"/>
      <c r="BY47" s="269">
        <f>(BX47/12*2*$E47*$G47*$I47*$M47*BY$9)+(BX47/12*10*$F47*$G47*$I47*$M47*BY$9)</f>
        <v>0</v>
      </c>
      <c r="BZ47" s="87"/>
      <c r="CA47" s="269">
        <f>(BZ47/12*2*$E47*$G47*$I47*$M47*CA$9)+(BZ47/12*10*$F47*$G47*$I47*$M47*CA$9)</f>
        <v>0</v>
      </c>
      <c r="CB47" s="87">
        <v>0</v>
      </c>
      <c r="CC47" s="269">
        <f>(CB47/12*2*$E47*$G47*$I47*$M47*CC$9)+(CB47/12*10*$F47*$G47*$I47*$M47*CC$9)</f>
        <v>0</v>
      </c>
      <c r="CD47" s="87">
        <v>0</v>
      </c>
      <c r="CE47" s="269">
        <f>(CD47/12*2*$E47*$G47*$I47*$N47*CE$9)+(CD47/12*10*$F47*$G47*$I47*$N47*CE$9)</f>
        <v>0</v>
      </c>
      <c r="CF47" s="87">
        <v>0</v>
      </c>
      <c r="CG47" s="269">
        <f>(CF47/12*2*$E47*$G47*$I47*$O47*$CG$9)+(CF47/12*10*$F47*$G47*$I47*$O47*$CG$9)</f>
        <v>0</v>
      </c>
      <c r="CH47" s="269"/>
      <c r="CI47" s="269"/>
      <c r="CJ47" s="3"/>
      <c r="CK47" s="3"/>
      <c r="CL47" s="3"/>
      <c r="CM47" s="3"/>
      <c r="CN47" s="312">
        <f>SUM(R47+P47+T47+V47+AB47+Z47+X47+AF47+AD47+AH47+BD47+BH47+AJ47+AR47+AT47+BR47+BT47+BP47+BV47+BX47+BL47+AL47+AN47+AP47+BF47+BJ47+AV47+AX47+AZ47+BB47+BN47+BZ47+CB47+CD47+CF47+CH47)</f>
        <v>0</v>
      </c>
      <c r="CO47" s="312">
        <f>SUM(S47+Q47+U47+W47+AC47+AA47+Y47+AG47+AE47+AI47+BE47+BI47+AK47+AS47+AU47+BS47+BU47+BQ47+BW47+BY47+BM47+AM47+AO47+AQ47+BG47+BK47+AW47+AY47+BA47+BC47+BO47+CA47+CC47+CE47+CG47+CI47)</f>
        <v>0</v>
      </c>
      <c r="CQ47" s="269">
        <v>0</v>
      </c>
      <c r="CR47" s="269">
        <v>0</v>
      </c>
    </row>
    <row r="48" spans="1:96" s="4" customFormat="1" ht="30" x14ac:dyDescent="0.25">
      <c r="A48" s="206"/>
      <c r="B48" s="206">
        <v>28</v>
      </c>
      <c r="C48" s="207" t="s">
        <v>348</v>
      </c>
      <c r="D48" s="186" t="s">
        <v>47</v>
      </c>
      <c r="E48" s="136">
        <v>16026</v>
      </c>
      <c r="F48" s="136">
        <v>16828</v>
      </c>
      <c r="G48" s="183">
        <v>1.36</v>
      </c>
      <c r="H48" s="248"/>
      <c r="I48" s="18">
        <v>1</v>
      </c>
      <c r="J48" s="314"/>
      <c r="K48" s="184"/>
      <c r="L48" s="1">
        <v>1.4</v>
      </c>
      <c r="M48" s="1">
        <v>1.68</v>
      </c>
      <c r="N48" s="1">
        <v>2.23</v>
      </c>
      <c r="O48" s="9">
        <v>2.57</v>
      </c>
      <c r="P48" s="281">
        <v>0</v>
      </c>
      <c r="Q48" s="269">
        <f>SUM(P48/12*2*$E48*$G48*$I48*$L48*$Q$9)+(P48/12*10*$F48*$G48*$I48*$L48*$Q$9)</f>
        <v>0</v>
      </c>
      <c r="R48" s="87"/>
      <c r="S48" s="269">
        <f>SUM(R48/12*2*$E48*$G48*$I48*$L48*S$9)+(R48/12*10*$F48*$G48*$I48*$L48*S$9)</f>
        <v>0</v>
      </c>
      <c r="T48" s="269">
        <v>37</v>
      </c>
      <c r="U48" s="269">
        <f>SUM(T48/12*2*$E48*$G48*$I48*$L48*U$9)+(T48/12*10*$F48*$G48*$I48*$L48*U$9)</f>
        <v>1176082.3946666666</v>
      </c>
      <c r="V48" s="87"/>
      <c r="W48" s="269">
        <f>SUM(V48/12*2*$E48*$G48*$I48*$L48*$W$9)+(V48/12*10*$F48*$G48*$I48*$L48*$W$9)</f>
        <v>0</v>
      </c>
      <c r="X48" s="87"/>
      <c r="Y48" s="311">
        <f>SUM(X48/12*2*$E48*$G48*$I48*$L48*Y$9)+(X48/12*10*$F48*$G48*$I48*$L48*Y$9)</f>
        <v>0</v>
      </c>
      <c r="Z48" s="87"/>
      <c r="AA48" s="269"/>
      <c r="AB48" s="87">
        <v>0</v>
      </c>
      <c r="AC48" s="269">
        <f>(AB48/12*2*$E48*$G48*$I48*$L48)+(AB48/12*10*$F48*$G48*$I48*$L48)</f>
        <v>0</v>
      </c>
      <c r="AD48" s="87">
        <v>0</v>
      </c>
      <c r="AE48" s="269">
        <f>(AD48/12*2*$E48*$G48*$I48*$L48*AE$9)+(AD48/12*10*$F48*$G48*$I48*$L48*AE$9)</f>
        <v>0</v>
      </c>
      <c r="AF48" s="87">
        <v>0</v>
      </c>
      <c r="AG48" s="269">
        <f>(AF48/12*2*$E48*$G48*$I48*$M48*AG$9)+(AF48/12*10*$F48*$G48*$I48*$M48*AG$9)</f>
        <v>0</v>
      </c>
      <c r="AH48" s="87">
        <v>0</v>
      </c>
      <c r="AI48" s="269">
        <v>0</v>
      </c>
      <c r="AJ48" s="87"/>
      <c r="AK48" s="269">
        <f>SUM(AJ48/12*2*$E48*$G48*$I48*$L48*AK$9)+(AJ48/12*10*$F48*$G48*$I48*$L48*AK$9)</f>
        <v>0</v>
      </c>
      <c r="AL48" s="87"/>
      <c r="AM48" s="269">
        <f>SUM(AL48/12*2*$E48*$G48*$I48*$L48*$AE$9)+(AL48/12*10*$F48*$G48*$I48*$L48*$AE$9)</f>
        <v>0</v>
      </c>
      <c r="AN48" s="87"/>
      <c r="AO48" s="269"/>
      <c r="AP48" s="87"/>
      <c r="AQ48" s="269">
        <f>SUM(AP48/12*2*$E48*$G48*$I48*$L48*AQ$9)+(AP48/12*10*$F48*$G48*$I48*$L48*AQ$9)</f>
        <v>0</v>
      </c>
      <c r="AR48" s="87"/>
      <c r="AS48" s="269">
        <f>SUM(AR48/12*2*$E48*$G48*$I48*$L48*$AI$9)+(AR48/12*10*$F48*$G48*$I48*$L48*$AI$9)</f>
        <v>0</v>
      </c>
      <c r="AT48" s="87"/>
      <c r="AU48" s="269">
        <f>SUM(AT48/12*2*$E48*$G48*$I48*$L48*AU$9)+(AT48/12*10*$F48*$G48*$I48*$L48*AU$9)</f>
        <v>0</v>
      </c>
      <c r="AV48" s="87"/>
      <c r="AW48" s="269">
        <f>SUM(AV48/12*2*$E48*$G48*$I48*$L48*AW$9)+(AV48/12*10*$F48*$G48*$I48*$L48*AW$9)</f>
        <v>0</v>
      </c>
      <c r="AX48" s="87"/>
      <c r="AY48" s="269">
        <f>SUM(AX48/12*2*$E48*$G48*$I48*$L48*AY$9)+(AX48/12*10*$F48*$G48*$I48*$L48*AY$9)</f>
        <v>0</v>
      </c>
      <c r="AZ48" s="87"/>
      <c r="BA48" s="269">
        <f>SUM(AZ48/12*2*$E48*$G48*$I48*$L48*BA$9)+(AZ48/12*10*$F48*$G48*$I48*$L48*BA$9)</f>
        <v>0</v>
      </c>
      <c r="BB48" s="87"/>
      <c r="BC48" s="269">
        <f>SUM(BB48/12*2*$E48*$G48*$I48*$L48*BC$9)+(BB48/12*10*$F48*$G48*$I48*$L48*BC$9)</f>
        <v>0</v>
      </c>
      <c r="BD48" s="564"/>
      <c r="BE48" s="271">
        <f>(BD48/12*2*$E48*$G48*$I48*$M48*BE$9)+(BD48/12*10*$F48*$G48*$I48*$M48*BE$9)</f>
        <v>0</v>
      </c>
      <c r="BF48" s="87"/>
      <c r="BG48" s="269">
        <f>(BF48/12*2*$E48*$G48*$I48*$M48*BG$9)+(BF48/12*10*$F48*$G48*$I48*$M48*BG$9)</f>
        <v>0</v>
      </c>
      <c r="BH48" s="87"/>
      <c r="BI48" s="269">
        <f>(BH48/12*2*$E48*$G48*$I48*$M48*BI$9)+(BH48/12*10*$F48*$G48*$I48*$M48*BI$9)</f>
        <v>0</v>
      </c>
      <c r="BJ48" s="284">
        <v>20</v>
      </c>
      <c r="BK48" s="269">
        <f>(BJ48/12*2*$E48*$G48*$I48*$M48*BK$9)+(BJ48/12*10*$F48*$G48*$I48*$M48*BK$9)</f>
        <v>762864.25600000017</v>
      </c>
      <c r="BL48" s="87"/>
      <c r="BM48" s="269">
        <f>(BL48/12*10*$F48*$G48*$I48*$M48*BM$9)</f>
        <v>0</v>
      </c>
      <c r="BN48" s="271"/>
      <c r="BO48" s="269"/>
      <c r="BP48" s="87"/>
      <c r="BQ48" s="269">
        <f>(BP48/12*10*$F48*$G48*$I48*$M48*BQ$9)</f>
        <v>0</v>
      </c>
      <c r="BR48" s="87"/>
      <c r="BS48" s="269">
        <f>(BR48/12*2*$E48*$G48*$I48*$M48*BS$9)+(BR48/12*10*$F48*$G48*$I48*$M48*BS$9)</f>
        <v>0</v>
      </c>
      <c r="BT48" s="269">
        <v>5</v>
      </c>
      <c r="BU48" s="269">
        <f>(BT48/12*2*$E48*$G48*$I48*$M48*BU$9)+(BT48/12*10*$F48*$G48*$I48*$M48*BU$9)</f>
        <v>190716.06400000004</v>
      </c>
      <c r="BV48" s="87"/>
      <c r="BW48" s="269">
        <f>(BV48/12*2*$E48*$G48*$I48*$M48*BW$9)+(BV48/12*10*$F48*$G48*$I48*$M48*BW$9)</f>
        <v>0</v>
      </c>
      <c r="BX48" s="87"/>
      <c r="BY48" s="269">
        <f>(BX48/12*2*$E48*$G48*$I48*$M48*BY$9)+(BX48/12*10*$F48*$G48*$I48*$M48*BY$9)</f>
        <v>0</v>
      </c>
      <c r="BZ48" s="87"/>
      <c r="CA48" s="269">
        <f>(BZ48/12*2*$E48*$G48*$I48*$M48*CA$9)+(BZ48/12*10*$F48*$G48*$I48*$M48*CA$9)</f>
        <v>0</v>
      </c>
      <c r="CB48" s="87"/>
      <c r="CC48" s="269">
        <f>(CB48/12*2*$E48*$G48*$I48*$M48*CC$9)+(CB48/12*10*$F48*$G48*$I48*$M48*CC$9)</f>
        <v>0</v>
      </c>
      <c r="CD48" s="87"/>
      <c r="CE48" s="269">
        <f>(CD48/12*2*$E48*$G48*$I48*$N48*CE$9)+(CD48/12*10*$F48*$G48*$I48*$N48*CE$9)</f>
        <v>0</v>
      </c>
      <c r="CF48" s="87"/>
      <c r="CG48" s="269">
        <f>(CF48/12*2*$E48*$G48*$I48*$O48*$CG$9)+(CF48/12*10*$F48*$G48*$I48*$O48*$CG$9)</f>
        <v>0</v>
      </c>
      <c r="CH48" s="269"/>
      <c r="CI48" s="269"/>
      <c r="CJ48" s="3"/>
      <c r="CK48" s="3"/>
      <c r="CL48" s="3"/>
      <c r="CM48" s="3"/>
      <c r="CN48" s="312">
        <f>SUM(R48+P48+T48+V48+AB48+Z48+X48+AF48+AD48+AH48+BD48+BH48+AJ48+AR48+AT48+BR48+BT48+BP48+BV48+BX48+BL48+AL48+AN48+AP48+BF48+BJ48+AV48+AX48+AZ48+BB48+BN48+BZ48+CB48+CD48+CF48+CH48)</f>
        <v>62</v>
      </c>
      <c r="CO48" s="312">
        <f>SUM(S48+Q48+U48+W48+AC48+AA48+Y48+AG48+AE48+AI48+BE48+BI48+AK48+AS48+AU48+BS48+BU48+BQ48+BW48+BY48+BM48+AM48+AO48+AQ48+BG48+BK48+AW48+AY48+BA48+BC48+BO48+CA48+CC48+CE48+CG48+CI48)</f>
        <v>2129662.7146666669</v>
      </c>
      <c r="CQ48" s="269">
        <v>0</v>
      </c>
      <c r="CR48" s="269">
        <v>0</v>
      </c>
    </row>
    <row r="49" spans="1:96" s="266" customFormat="1" ht="18.75" x14ac:dyDescent="0.25">
      <c r="A49" s="198">
        <v>12</v>
      </c>
      <c r="B49" s="198"/>
      <c r="C49" s="215" t="s">
        <v>512</v>
      </c>
      <c r="D49" s="216" t="s">
        <v>23</v>
      </c>
      <c r="E49" s="453">
        <v>16026</v>
      </c>
      <c r="F49" s="453">
        <v>16828</v>
      </c>
      <c r="G49" s="194">
        <v>0.92</v>
      </c>
      <c r="H49" s="454"/>
      <c r="I49" s="13"/>
      <c r="J49" s="455"/>
      <c r="K49" s="180"/>
      <c r="L49" s="448">
        <v>1.4</v>
      </c>
      <c r="M49" s="195">
        <v>1.68</v>
      </c>
      <c r="N49" s="195">
        <v>2.23</v>
      </c>
      <c r="O49" s="192">
        <v>2.57</v>
      </c>
      <c r="P49" s="286">
        <f>SUM(P50:P60)</f>
        <v>8</v>
      </c>
      <c r="Q49" s="286">
        <f t="shared" ref="Q49:AA49" si="79">SUM(Q50:Q60)</f>
        <v>137255.71999999997</v>
      </c>
      <c r="R49" s="286">
        <f t="shared" si="79"/>
        <v>0</v>
      </c>
      <c r="S49" s="286">
        <f t="shared" si="79"/>
        <v>0</v>
      </c>
      <c r="T49" s="286">
        <f t="shared" si="79"/>
        <v>0</v>
      </c>
      <c r="U49" s="286">
        <f t="shared" si="79"/>
        <v>0</v>
      </c>
      <c r="V49" s="286">
        <f t="shared" si="79"/>
        <v>0</v>
      </c>
      <c r="W49" s="286">
        <f t="shared" si="79"/>
        <v>0</v>
      </c>
      <c r="X49" s="286">
        <f t="shared" si="79"/>
        <v>0</v>
      </c>
      <c r="Y49" s="286">
        <f t="shared" si="79"/>
        <v>0</v>
      </c>
      <c r="Z49" s="286">
        <f t="shared" si="79"/>
        <v>0</v>
      </c>
      <c r="AA49" s="286">
        <f t="shared" si="79"/>
        <v>0</v>
      </c>
      <c r="AB49" s="286">
        <f t="shared" ref="AB49:CB49" si="80">SUM(AB50:AB60)</f>
        <v>15</v>
      </c>
      <c r="AC49" s="286">
        <f t="shared" si="80"/>
        <v>340063.56999999995</v>
      </c>
      <c r="AD49" s="286">
        <f t="shared" si="80"/>
        <v>113</v>
      </c>
      <c r="AE49" s="286">
        <f t="shared" si="80"/>
        <v>15435589.347830666</v>
      </c>
      <c r="AF49" s="286">
        <f t="shared" si="80"/>
        <v>0</v>
      </c>
      <c r="AG49" s="286">
        <f t="shared" si="80"/>
        <v>0</v>
      </c>
      <c r="AH49" s="286">
        <v>66</v>
      </c>
      <c r="AI49" s="286">
        <v>957909.50480000011</v>
      </c>
      <c r="AJ49" s="286">
        <f t="shared" si="80"/>
        <v>0</v>
      </c>
      <c r="AK49" s="286">
        <f t="shared" si="80"/>
        <v>0</v>
      </c>
      <c r="AL49" s="286">
        <f t="shared" si="80"/>
        <v>0</v>
      </c>
      <c r="AM49" s="286">
        <f t="shared" si="80"/>
        <v>0</v>
      </c>
      <c r="AN49" s="286">
        <f t="shared" si="80"/>
        <v>0</v>
      </c>
      <c r="AO49" s="286">
        <f t="shared" si="80"/>
        <v>0</v>
      </c>
      <c r="AP49" s="286">
        <f t="shared" si="80"/>
        <v>0</v>
      </c>
      <c r="AQ49" s="286">
        <f t="shared" si="80"/>
        <v>0</v>
      </c>
      <c r="AR49" s="286">
        <f t="shared" si="80"/>
        <v>0</v>
      </c>
      <c r="AS49" s="286">
        <f t="shared" si="80"/>
        <v>0</v>
      </c>
      <c r="AT49" s="286">
        <f t="shared" si="80"/>
        <v>0</v>
      </c>
      <c r="AU49" s="286">
        <f t="shared" si="80"/>
        <v>0</v>
      </c>
      <c r="AV49" s="286">
        <f t="shared" si="80"/>
        <v>0</v>
      </c>
      <c r="AW49" s="286">
        <f t="shared" si="80"/>
        <v>0</v>
      </c>
      <c r="AX49" s="286">
        <f t="shared" si="80"/>
        <v>0</v>
      </c>
      <c r="AY49" s="286">
        <f t="shared" si="80"/>
        <v>0</v>
      </c>
      <c r="AZ49" s="286">
        <f t="shared" si="80"/>
        <v>0</v>
      </c>
      <c r="BA49" s="286">
        <f t="shared" si="80"/>
        <v>0</v>
      </c>
      <c r="BB49" s="286">
        <f t="shared" si="80"/>
        <v>122</v>
      </c>
      <c r="BC49" s="286">
        <f t="shared" si="80"/>
        <v>1826559.7116666664</v>
      </c>
      <c r="BD49" s="286">
        <f t="shared" si="80"/>
        <v>205</v>
      </c>
      <c r="BE49" s="286">
        <f t="shared" si="80"/>
        <v>21060381.448455997</v>
      </c>
      <c r="BF49" s="286">
        <f t="shared" si="80"/>
        <v>240</v>
      </c>
      <c r="BG49" s="286">
        <f t="shared" si="80"/>
        <v>3946985.5879999995</v>
      </c>
      <c r="BH49" s="286">
        <f t="shared" si="80"/>
        <v>0</v>
      </c>
      <c r="BI49" s="286">
        <f t="shared" si="80"/>
        <v>0</v>
      </c>
      <c r="BJ49" s="286">
        <f t="shared" si="80"/>
        <v>0</v>
      </c>
      <c r="BK49" s="286">
        <f t="shared" si="80"/>
        <v>0</v>
      </c>
      <c r="BL49" s="286">
        <f t="shared" si="80"/>
        <v>63</v>
      </c>
      <c r="BM49" s="286">
        <f t="shared" si="80"/>
        <v>916511.77799999993</v>
      </c>
      <c r="BN49" s="286">
        <f t="shared" si="80"/>
        <v>0</v>
      </c>
      <c r="BO49" s="286">
        <f t="shared" si="80"/>
        <v>0</v>
      </c>
      <c r="BP49" s="286">
        <f t="shared" si="80"/>
        <v>0</v>
      </c>
      <c r="BQ49" s="286">
        <f t="shared" si="80"/>
        <v>0</v>
      </c>
      <c r="BR49" s="286">
        <f t="shared" si="80"/>
        <v>0</v>
      </c>
      <c r="BS49" s="286">
        <f t="shared" si="80"/>
        <v>0</v>
      </c>
      <c r="BT49" s="286">
        <f t="shared" si="80"/>
        <v>8</v>
      </c>
      <c r="BU49" s="286">
        <f t="shared" si="80"/>
        <v>158459.22399999999</v>
      </c>
      <c r="BV49" s="286">
        <f t="shared" si="80"/>
        <v>6</v>
      </c>
      <c r="BW49" s="286">
        <f t="shared" si="80"/>
        <v>101294.3204</v>
      </c>
      <c r="BX49" s="286">
        <f t="shared" si="80"/>
        <v>0</v>
      </c>
      <c r="BY49" s="286">
        <f t="shared" si="80"/>
        <v>0</v>
      </c>
      <c r="BZ49" s="286">
        <f t="shared" si="80"/>
        <v>12</v>
      </c>
      <c r="CA49" s="286">
        <f t="shared" si="80"/>
        <v>97873.119999999981</v>
      </c>
      <c r="CB49" s="286">
        <f t="shared" si="80"/>
        <v>10</v>
      </c>
      <c r="CC49" s="286">
        <f t="shared" ref="CC49:CK49" si="81">SUM(CC50:CC60)</f>
        <v>216541.24239999999</v>
      </c>
      <c r="CD49" s="286">
        <f t="shared" si="81"/>
        <v>50</v>
      </c>
      <c r="CE49" s="286">
        <f t="shared" si="81"/>
        <v>2159245.0733333332</v>
      </c>
      <c r="CF49" s="286">
        <f t="shared" si="81"/>
        <v>2</v>
      </c>
      <c r="CG49" s="286">
        <f t="shared" si="81"/>
        <v>83234.607133333309</v>
      </c>
      <c r="CH49" s="286">
        <f t="shared" si="81"/>
        <v>0</v>
      </c>
      <c r="CI49" s="286">
        <f t="shared" si="81"/>
        <v>0</v>
      </c>
      <c r="CJ49" s="286">
        <f t="shared" si="81"/>
        <v>0</v>
      </c>
      <c r="CK49" s="286">
        <f t="shared" si="81"/>
        <v>0</v>
      </c>
      <c r="CL49" s="286">
        <v>0</v>
      </c>
      <c r="CM49" s="286">
        <v>0</v>
      </c>
      <c r="CN49" s="286">
        <f>SUM(CN50:CN60)</f>
        <v>920</v>
      </c>
      <c r="CO49" s="286">
        <f>SUM(CO50:CO60)</f>
        <v>47437904.256019995</v>
      </c>
      <c r="CQ49" s="286">
        <v>20</v>
      </c>
      <c r="CR49" s="286">
        <v>296652.22000000009</v>
      </c>
    </row>
    <row r="50" spans="1:96" s="4" customFormat="1" ht="30" x14ac:dyDescent="0.25">
      <c r="A50" s="206"/>
      <c r="B50" s="206">
        <v>29</v>
      </c>
      <c r="C50" s="207" t="s">
        <v>786</v>
      </c>
      <c r="D50" s="186" t="s">
        <v>547</v>
      </c>
      <c r="E50" s="136">
        <v>16026</v>
      </c>
      <c r="F50" s="136">
        <v>16828</v>
      </c>
      <c r="G50" s="183">
        <v>5.74</v>
      </c>
      <c r="H50" s="459">
        <v>0.11260000000000001</v>
      </c>
      <c r="I50" s="18">
        <v>1</v>
      </c>
      <c r="J50" s="314"/>
      <c r="K50" s="184"/>
      <c r="L50" s="196">
        <v>1.4</v>
      </c>
      <c r="M50" s="196">
        <v>1.68</v>
      </c>
      <c r="N50" s="196">
        <v>2.23</v>
      </c>
      <c r="O50" s="197">
        <v>2.57</v>
      </c>
      <c r="P50" s="281"/>
      <c r="Q50" s="288">
        <f>(P50/12*2*$E50*$G50*((1-$H50)+$H50*$L50*$I50))+(P50/12*10*$F50*$G50*((1-$H50)+$H50*$L50*$I50))</f>
        <v>0</v>
      </c>
      <c r="R50" s="87"/>
      <c r="S50" s="288">
        <f>(R50/12*2*$E50*$G50*((1-$H50)+$H50*$L50*$I50))+(R50/12*10*$F50*$G50*((1-$H50)+$H50*$L50*$I50))</f>
        <v>0</v>
      </c>
      <c r="T50" s="269"/>
      <c r="U50" s="288">
        <f>(T50/12*2*$E50*$G50*((1-$H50)+$H50*$L50*$I50))+(T50/12*10*$F50*$G50*((1-$H50)+$H50*$L50*$I50))</f>
        <v>0</v>
      </c>
      <c r="V50" s="87"/>
      <c r="W50" s="288">
        <f>(V50/12*2*$E50*$G50*((1-$H50)+$H50*$L50*$I50))+(V50/12*10*$F50*$G50*((1-$H50)+$H50*$L50*$I50))</f>
        <v>0</v>
      </c>
      <c r="X50" s="87"/>
      <c r="Y50" s="288">
        <f>(X50/12*2*$E50*$G50*((1-$H50)+$H50*$L50*$I50))+(X50/12*10*$F50*$G50*((1-$H50)+$H50*$L50*$I50))</f>
        <v>0</v>
      </c>
      <c r="Z50" s="87"/>
      <c r="AA50" s="288">
        <f>(Z50/12*2*$E50*$G50*((1-$H50)+$H50*$L50*$I50))+(Z50/12*10*$F50*$G50*((1-$H50)+$H50*$L50*$I50))</f>
        <v>0</v>
      </c>
      <c r="AB50" s="87"/>
      <c r="AC50" s="269"/>
      <c r="AD50" s="87"/>
      <c r="AE50" s="288">
        <f>(AD50/12*2*$E50*$G50*((1-$H50)+$H50*$L50*$I50))+(AD50/12*10*$F50*$G50*((1-$H50)+$H50*$L50*$I50))</f>
        <v>0</v>
      </c>
      <c r="AF50" s="87"/>
      <c r="AG50" s="288">
        <f>(AF50/12*2*$E50*$G50*((1-$H50)+$H50*$M50*$I50))+(AF50/12*10*$F50*$G50*((1-$H50)+$H50*$M50*$I50))</f>
        <v>0</v>
      </c>
      <c r="AH50" s="269">
        <v>0</v>
      </c>
      <c r="AI50" s="288">
        <v>0</v>
      </c>
      <c r="AJ50" s="87"/>
      <c r="AK50" s="269"/>
      <c r="AL50" s="87"/>
      <c r="AM50" s="269"/>
      <c r="AN50" s="87"/>
      <c r="AO50" s="269"/>
      <c r="AP50" s="87"/>
      <c r="AQ50" s="288"/>
      <c r="AR50" s="87"/>
      <c r="AS50" s="269"/>
      <c r="AT50" s="87"/>
      <c r="AU50" s="288"/>
      <c r="AV50" s="87"/>
      <c r="AW50" s="288"/>
      <c r="AX50" s="87"/>
      <c r="AY50" s="288"/>
      <c r="AZ50" s="87"/>
      <c r="BA50" s="288"/>
      <c r="BB50" s="87"/>
      <c r="BC50" s="288">
        <f>(BB50/12*2*$E50*$G50*((1-$H50)+$H50*$L50*$I50*BC$9))+(BB50/12*10*$F50*$G50*((1-$H50)+$H50*$L50*$I50*BC$9))</f>
        <v>0</v>
      </c>
      <c r="BD50" s="565"/>
      <c r="BE50" s="288">
        <f>(BD50/12*2*$E50*$G50*((1-$H50)+$H50*$M50*$I50*BE$9))+(BD50/12*10*$F50*$G50*((1-$H50)+$H50*$M50*$I50*BE$9))</f>
        <v>0</v>
      </c>
      <c r="BF50" s="290"/>
      <c r="BG50" s="288">
        <f>(BF50/12*2*$E50*$G50*((1-$H50)+$H50*$M50*$I50*BG$9))+(BF50/12*10*$F50*$G50*((1-$H50)+$H50*$M50*$I50*BG$9))</f>
        <v>0</v>
      </c>
      <c r="BH50" s="87"/>
      <c r="BI50" s="288">
        <f>(BH50/12*2*$E50*$G50*((1-$H50)+$H50*$M50*$I50*BI$9))+(BH50/12*10*$F50*$G50*((1-$H50)+$H50*$M50*$I50*BI$9))</f>
        <v>0</v>
      </c>
      <c r="BJ50" s="87"/>
      <c r="BK50" s="288">
        <f>(BJ50/12*2*$E50*$G50*((1-$H50)+$H50*$M50*$I50*BK$9))+(BJ50/12*10*$F50*$G50*((1-$H50)+$H50*$M50*$I50*BK$9))</f>
        <v>0</v>
      </c>
      <c r="BL50" s="269"/>
      <c r="BM50" s="288">
        <f>(BL50/12*10*$F50*$G50*((1-$H50)+$H50*$M50*$I50*BM$9))</f>
        <v>0</v>
      </c>
      <c r="BN50" s="271">
        <v>0</v>
      </c>
      <c r="BO50" s="288"/>
      <c r="BP50" s="87"/>
      <c r="BQ50" s="288">
        <f>(BP50/12*10*$F50*$G50*((1-$H50)+$H50*$M50*$I50*BQ$9))</f>
        <v>0</v>
      </c>
      <c r="BR50" s="87"/>
      <c r="BS50" s="288">
        <f>(BR50/12*2*$E50*$G50*((1-$H50)+$H50*$M50*$I50*BS$9))+(BR50/12*10*$F50*$G50*((1-$H50)+$H50*$M50*$I50*BS$9))</f>
        <v>0</v>
      </c>
      <c r="BT50" s="269"/>
      <c r="BU50" s="288">
        <f>(BT50/12*2*$E50*$G50*((1-$H50)+$H50*$M50*$I50*BU$9))+(BT50/12*10*$F50*$G50*((1-$H50)+$H50*$M50*$I50*BU$9))</f>
        <v>0</v>
      </c>
      <c r="BV50" s="87"/>
      <c r="BW50" s="288">
        <f>(BV50/12*2*$E50*$G50*((1-$H50)+$H50*$M50*$I50*BW$9))+(BV50/12*10*$F50*$G50*((1-$H50)+$H50*$M50*$I50*BW$9))</f>
        <v>0</v>
      </c>
      <c r="BX50" s="87"/>
      <c r="BY50" s="288">
        <f>(BX50/12*2*$E50*$G50*((1-$H50)+$H50*$M50*$I50*BY$9))+(BX50/12*10*$F50*$G50*((1-$H50)+$H50*$M50*$I50*BY$9))</f>
        <v>0</v>
      </c>
      <c r="BZ50" s="87"/>
      <c r="CA50" s="288">
        <f>(BZ50/12*2*$E50*$G50*((1-$H50)+$H50*$M50*$I50*CA$9))+(BZ50/12*10*$F50*$G50*((1-$H50)+$H50*$M50*$I50*CA$9))</f>
        <v>0</v>
      </c>
      <c r="CB50" s="87"/>
      <c r="CC50" s="288">
        <f>(CB50/12*2*$E50*$G50*((1-$H50)+$H50*$M50*$I50*CC$9))+(CB50/12*10*$F50*$G50*((1-$H50)+$H50*$M50*$I50*CC$9))</f>
        <v>0</v>
      </c>
      <c r="CD50" s="87"/>
      <c r="CE50" s="288">
        <f>(CD50/12*2*$E50*$G50*((1-$H50)+$H50*$N50*$I50*CE$9))+(CD50/12*10*$F50*$G50*((1-$H50)+$H50*$N50*$I50*CE$9))</f>
        <v>0</v>
      </c>
      <c r="CF50" s="87"/>
      <c r="CG50" s="288">
        <f>(CF50/12*2*$E50*$G50*((1-$H50)+$H50*$O50*$I50))+(CF50/12*10*$F50*$G50*((1-$H50)+$H50*$O50*$I50))</f>
        <v>0</v>
      </c>
      <c r="CH50" s="269"/>
      <c r="CI50" s="269"/>
      <c r="CJ50" s="3"/>
      <c r="CK50" s="3"/>
      <c r="CL50" s="3"/>
      <c r="CM50" s="3"/>
      <c r="CN50" s="312">
        <f t="shared" ref="CN50:CN60" si="82">SUM(R50+P50+T50+V50+AB50+Z50+X50+AF50+AD50+AH50+BD50+BH50+AJ50+AR50+AT50+BR50+BT50+BP50+BV50+BX50+BL50+AL50+AN50+AP50+BF50+BJ50+AV50+AX50+AZ50+BB50+BN50+BZ50+CB50+CD50+CF50+CH50)</f>
        <v>0</v>
      </c>
      <c r="CO50" s="312">
        <f t="shared" ref="CO50:CO60" si="83">SUM(S50+Q50+U50+W50+AC50+AA50+Y50+AG50+AE50+AI50+BE50+BI50+AK50+AS50+AU50+BS50+BU50+BQ50+BW50+BY50+BM50+AM50+AO50+AQ50+BG50+BK50+AW50+AY50+BA50+BC50+BO50+CA50+CC50+CE50+CG50+CI50)</f>
        <v>0</v>
      </c>
      <c r="CQ50" s="288">
        <v>0</v>
      </c>
      <c r="CR50" s="288">
        <v>0</v>
      </c>
    </row>
    <row r="51" spans="1:96" s="4" customFormat="1" ht="30" x14ac:dyDescent="0.25">
      <c r="A51" s="206"/>
      <c r="B51" s="206">
        <v>30</v>
      </c>
      <c r="C51" s="207" t="s">
        <v>787</v>
      </c>
      <c r="D51" s="220" t="s">
        <v>543</v>
      </c>
      <c r="E51" s="136">
        <v>16026</v>
      </c>
      <c r="F51" s="136">
        <v>16828</v>
      </c>
      <c r="G51" s="183">
        <v>8.4</v>
      </c>
      <c r="H51" s="459">
        <v>7.8299999999999995E-2</v>
      </c>
      <c r="I51" s="18">
        <v>1</v>
      </c>
      <c r="J51" s="314"/>
      <c r="K51" s="184"/>
      <c r="L51" s="226">
        <v>1.4</v>
      </c>
      <c r="M51" s="196">
        <v>1.68</v>
      </c>
      <c r="N51" s="196">
        <v>2.23</v>
      </c>
      <c r="O51" s="197">
        <v>2.57</v>
      </c>
      <c r="P51" s="281"/>
      <c r="Q51" s="288">
        <f>(P51/12*2*$E51*$G51*((1-$H51)+$H51*$L51*$I51))+(P51/12*10*$F51*$G51*((1-$H51)+$H51*$L51*$I51))</f>
        <v>0</v>
      </c>
      <c r="R51" s="87"/>
      <c r="S51" s="288">
        <f>(R51/12*2*$E51*$G51*((1-$H51)+$H51*$L51*$I51))+(R51/12*10*$F51*$G51*((1-$H51)+$H51*$L51*$I51))</f>
        <v>0</v>
      </c>
      <c r="T51" s="269"/>
      <c r="U51" s="288">
        <f>(T51/12*2*$E51*$G51*((1-$H51)+$H51*$L51*$I51))+(T51/12*10*$F51*$G51*((1-$H51)+$H51*$L51*$I51))</f>
        <v>0</v>
      </c>
      <c r="V51" s="87"/>
      <c r="W51" s="288">
        <f>(V51/12*2*$E51*$G51*((1-$H51)+$H51*$L51*$I51))+(V51/12*10*$F51*$G51*((1-$H51)+$H51*$L51*$I51))</f>
        <v>0</v>
      </c>
      <c r="X51" s="87"/>
      <c r="Y51" s="288">
        <f>(X51/12*2*$E51*$G51*((1-$H51)+$H51*$L51*$I51))+(X51/12*10*$F51*$G51*((1-$H51)+$H51*$L51*$I51))</f>
        <v>0</v>
      </c>
      <c r="Z51" s="87"/>
      <c r="AA51" s="288">
        <f>(Z51/12*2*$E51*$G51*((1-$H51)+$H51*$L51*$I51))+(Z51/12*10*$F51*$G51*((1-$H51)+$H51*$L51*$I51))</f>
        <v>0</v>
      </c>
      <c r="AB51" s="269">
        <v>0</v>
      </c>
      <c r="AC51" s="269"/>
      <c r="AD51" s="271">
        <f>103-5</f>
        <v>98</v>
      </c>
      <c r="AE51" s="288">
        <f>(AD51/12*2*$E51*$G51*((1-$H51)+$H51*$L51*$I51))+(AD51/12*10*$F51*$G51*((1-$H51)+$H51*$L51*$I51))</f>
        <v>14173198.919264</v>
      </c>
      <c r="AF51" s="272">
        <v>0</v>
      </c>
      <c r="AG51" s="288">
        <f>(AF51/12*2*$E51*$G51*((1-$H51)+$H51*$M51*$I51))+(AF51/12*10*$F51*$G51*((1-$H51)+$H51*$M51*$I51))</f>
        <v>0</v>
      </c>
      <c r="AH51" s="269">
        <v>0</v>
      </c>
      <c r="AI51" s="288">
        <v>0</v>
      </c>
      <c r="AJ51" s="87"/>
      <c r="AK51" s="269"/>
      <c r="AL51" s="87"/>
      <c r="AM51" s="269"/>
      <c r="AN51" s="87"/>
      <c r="AO51" s="269"/>
      <c r="AP51" s="87"/>
      <c r="AQ51" s="288"/>
      <c r="AR51" s="87"/>
      <c r="AS51" s="269"/>
      <c r="AT51" s="87"/>
      <c r="AU51" s="288"/>
      <c r="AV51" s="87"/>
      <c r="AW51" s="288"/>
      <c r="AX51" s="87"/>
      <c r="AY51" s="288"/>
      <c r="AZ51" s="87"/>
      <c r="BA51" s="288"/>
      <c r="BB51" s="87"/>
      <c r="BC51" s="288">
        <f>(BB51/12*2*$E51*$G51*((1-$H51)+$H51*$L51*$I51*BC$9))+(BB51/12*10*$F51*$G51*((1-$H51)+$H51*$L51*$I51*BC$9))</f>
        <v>0</v>
      </c>
      <c r="BD51" s="565">
        <v>135</v>
      </c>
      <c r="BE51" s="288">
        <f>(BD51/12*2*$E51*$G51*((1-$H51)+$H51*$M51*$I51*BE$9))+(BD51/12*10*$F51*$G51*((1-$H51)+$H51*$M51*$I51*BE$9))</f>
        <v>19939356.077255998</v>
      </c>
      <c r="BF51" s="290"/>
      <c r="BG51" s="288">
        <f>(BF51/12*2*$E51*$G51*((1-$H51)+$H51*$M51*$I51*BG$9))+(BF51/12*10*$F51*$G51*((1-$H51)+$H51*$M51*$I51*BG$9))</f>
        <v>0</v>
      </c>
      <c r="BH51" s="87"/>
      <c r="BI51" s="288">
        <f>(BH51/12*2*$E51*$G51*((1-$H51)+$H51*$M51*$I51*BI$9))+(BH51/12*10*$F51*$G51*((1-$H51)+$H51*$M51*$I51*BI$9))</f>
        <v>0</v>
      </c>
      <c r="BJ51" s="87"/>
      <c r="BK51" s="288">
        <f>(BJ51/12*2*$E51*$G51*((1-$H51)+$H51*$M51*$I51*BK$9))+(BJ51/12*10*$F51*$G51*((1-$H51)+$H51*$M51*$I51*BK$9))</f>
        <v>0</v>
      </c>
      <c r="BL51" s="87"/>
      <c r="BM51" s="288">
        <f>(BL51/12*10*$F51*$G51*((1-$H51)+$H51*$M51*$I51*BM$9))</f>
        <v>0</v>
      </c>
      <c r="BN51" s="271">
        <v>0</v>
      </c>
      <c r="BO51" s="288"/>
      <c r="BP51" s="87"/>
      <c r="BQ51" s="288">
        <f>(BP51/12*10*$F51*$G51*((1-$H51)+$H51*$M51*$I51*BQ$9))</f>
        <v>0</v>
      </c>
      <c r="BR51" s="87"/>
      <c r="BS51" s="288">
        <f>(BR51/12*2*$E51*$G51*((1-$H51)+$H51*$M51*$I51*BS$9))+(BR51/12*10*$F51*$G51*((1-$H51)+$H51*$M51*$I51*BS$9))</f>
        <v>0</v>
      </c>
      <c r="BT51" s="269"/>
      <c r="BU51" s="288">
        <f>(BT51/12*2*$E51*$G51*((1-$H51)+$H51*$M51*$I51*BU$9))+(BT51/12*10*$F51*$G51*((1-$H51)+$H51*$M51*$I51*BU$9))</f>
        <v>0</v>
      </c>
      <c r="BV51" s="87"/>
      <c r="BW51" s="288">
        <f>(BV51/12*2*$E51*$G51*((1-$H51)+$H51*$M51*$I51*BW$9))+(BV51/12*10*$F51*$G51*((1-$H51)+$H51*$M51*$I51*BW$9))</f>
        <v>0</v>
      </c>
      <c r="BX51" s="87"/>
      <c r="BY51" s="288">
        <f>(BX51/12*2*$E51*$G51*((1-$H51)+$H51*$M51*$I51*BY$9))+(BX51/12*10*$F51*$G51*((1-$H51)+$H51*$M51*$I51*BY$9))</f>
        <v>0</v>
      </c>
      <c r="BZ51" s="87"/>
      <c r="CA51" s="288">
        <f>(BZ51/12*2*$E51*$G51*((1-$H51)+$H51*$M51*$I51*CA$9))+(BZ51/12*10*$F51*$G51*((1-$H51)+$H51*$M51*$I51*CA$9))</f>
        <v>0</v>
      </c>
      <c r="CB51" s="87"/>
      <c r="CC51" s="288">
        <f>(CB51/12*2*$E51*$G51*((1-$H51)+$H51*$M51*$I51*CC$9))+(CB51/12*10*$F51*$G51*((1-$H51)+$H51*$M51*$I51*CC$9))</f>
        <v>0</v>
      </c>
      <c r="CD51" s="87"/>
      <c r="CE51" s="288">
        <f>(CD51/12*2*$E51*$G51*((1-$H51)+$H51*$N51*$I51*CE$9))+(CD51/12*10*$F51*$G51*((1-$H51)+$H51*$N51*$I51*CE$9))</f>
        <v>0</v>
      </c>
      <c r="CF51" s="87"/>
      <c r="CG51" s="288">
        <f>(CF51/12*2*$E51*$G51*((1-$H51)+$H51*$O51*$I51))+(CF51/12*10*$F51*$G51*((1-$H51)+$H51*$O51*$I51))</f>
        <v>0</v>
      </c>
      <c r="CH51" s="269"/>
      <c r="CI51" s="269"/>
      <c r="CJ51" s="3"/>
      <c r="CK51" s="3"/>
      <c r="CL51" s="3"/>
      <c r="CM51" s="3"/>
      <c r="CN51" s="312">
        <f t="shared" si="82"/>
        <v>233</v>
      </c>
      <c r="CO51" s="312">
        <f t="shared" si="83"/>
        <v>34112554.996519998</v>
      </c>
      <c r="CQ51" s="288">
        <v>0</v>
      </c>
      <c r="CR51" s="288">
        <v>0</v>
      </c>
    </row>
    <row r="52" spans="1:96" s="4" customFormat="1" ht="30" x14ac:dyDescent="0.25">
      <c r="A52" s="206"/>
      <c r="B52" s="206">
        <v>31</v>
      </c>
      <c r="C52" s="207" t="s">
        <v>788</v>
      </c>
      <c r="D52" s="186" t="s">
        <v>687</v>
      </c>
      <c r="E52" s="136">
        <v>16026</v>
      </c>
      <c r="F52" s="136">
        <v>16828</v>
      </c>
      <c r="G52" s="183">
        <v>12.15</v>
      </c>
      <c r="H52" s="459">
        <v>5.2999999999999999E-2</v>
      </c>
      <c r="I52" s="18">
        <v>1</v>
      </c>
      <c r="J52" s="314"/>
      <c r="K52" s="184"/>
      <c r="L52" s="226">
        <v>1.4</v>
      </c>
      <c r="M52" s="196">
        <v>1.68</v>
      </c>
      <c r="N52" s="196">
        <v>2.23</v>
      </c>
      <c r="O52" s="197">
        <v>2.57</v>
      </c>
      <c r="P52" s="281"/>
      <c r="Q52" s="288">
        <f>(P52/12*2*$E52*$G52*((1-$H52)+$H52*$L52*$I52))+(P52/12*10*$F52*$G52*((1-$H52)+$H52*$L52*$I52))</f>
        <v>0</v>
      </c>
      <c r="R52" s="87"/>
      <c r="S52" s="288">
        <f>(R52/12*2*$E52*$G52*((1-$H52)+$H52*$L52*$I52))+(R52/12*10*$F52*$G52*((1-$H52)+$H52*$L52*$I52))</f>
        <v>0</v>
      </c>
      <c r="T52" s="269"/>
      <c r="U52" s="288">
        <f>(T52/12*2*$E52*$G52*((1-$H52)+$H52*$L52*$I52))+(T52/12*10*$F52*$G52*((1-$H52)+$H52*$L52*$I52))</f>
        <v>0</v>
      </c>
      <c r="V52" s="87"/>
      <c r="W52" s="288">
        <f>(V52/12*2*$E52*$G52*((1-$H52)+$H52*$L52*$I52))+(V52/12*10*$F52*$G52*((1-$H52)+$H52*$L52*$I52))</f>
        <v>0</v>
      </c>
      <c r="X52" s="87"/>
      <c r="Y52" s="288">
        <f>(X52/12*2*$E52*$G52*((1-$H52)+$H52*$L52*$I52))+(X52/12*10*$F52*$G52*((1-$H52)+$H52*$L52*$I52))</f>
        <v>0</v>
      </c>
      <c r="Z52" s="87"/>
      <c r="AA52" s="288">
        <f>(Z52/12*2*$E52*$G52*((1-$H52)+$H52*$L52*$I52))+(Z52/12*10*$F52*$G52*((1-$H52)+$H52*$L52*$I52))</f>
        <v>0</v>
      </c>
      <c r="AB52" s="269"/>
      <c r="AC52" s="269"/>
      <c r="AD52" s="271">
        <v>5</v>
      </c>
      <c r="AE52" s="288">
        <f>(AD52/12*2*$E52*$G52*((1-$H52)+$H52*$L52*$I52))+(AD52/12*10*$F52*$G52*((1-$H52)+$H52*$L52*$I52))</f>
        <v>1035681.3819</v>
      </c>
      <c r="AF52" s="272"/>
      <c r="AG52" s="288">
        <f>(AF52/12*2*$E52*$G52*((1-$H52)+$H52*$M52*$I52))+(AF52/12*10*$F52*$G52*((1-$H52)+$H52*$M52*$I52))</f>
        <v>0</v>
      </c>
      <c r="AH52" s="269">
        <v>0</v>
      </c>
      <c r="AI52" s="288">
        <v>0</v>
      </c>
      <c r="AJ52" s="87"/>
      <c r="AK52" s="269"/>
      <c r="AL52" s="87"/>
      <c r="AM52" s="269"/>
      <c r="AN52" s="87"/>
      <c r="AO52" s="269"/>
      <c r="AP52" s="87"/>
      <c r="AQ52" s="288"/>
      <c r="AR52" s="87"/>
      <c r="AS52" s="269"/>
      <c r="AT52" s="87"/>
      <c r="AU52" s="288"/>
      <c r="AV52" s="87"/>
      <c r="AW52" s="288"/>
      <c r="AX52" s="87"/>
      <c r="AY52" s="288"/>
      <c r="AZ52" s="87"/>
      <c r="BA52" s="288"/>
      <c r="BB52" s="87"/>
      <c r="BC52" s="288">
        <f>(BB52/12*2*$E52*$G52*((1-$H52)+$H52*$L52*$I52*BC$9))+(BB52/12*10*$F52*$G52*((1-$H52)+$H52*$L52*$I52*BC$9))</f>
        <v>0</v>
      </c>
      <c r="BD52" s="566">
        <v>0</v>
      </c>
      <c r="BE52" s="288">
        <f>(BD52/12*2*$E52*$G52*((1-$H52)+$H52*$M52*$I52*BE$9))+(BD52/12*10*$F52*$G52*((1-$H52)+$H52*$M52*$I52*BE$9))</f>
        <v>0</v>
      </c>
      <c r="BF52" s="290"/>
      <c r="BG52" s="288">
        <f>(BF52/12*2*$E52*$G52*((1-$H52)+$H52*$M52*$I52*BG$9))+(BF52/12*10*$F52*$G52*((1-$H52)+$H52*$M52*$I52*BG$9))</f>
        <v>0</v>
      </c>
      <c r="BH52" s="87"/>
      <c r="BI52" s="288">
        <f>(BH52/12*2*$E52*$G52*((1-$H52)+$H52*$M52*$I52*BI$9))+(BH52/12*10*$F52*$G52*((1-$H52)+$H52*$M52*$I52*BI$9))</f>
        <v>0</v>
      </c>
      <c r="BJ52" s="87"/>
      <c r="BK52" s="288">
        <f>(BJ52/12*2*$E52*$G52*((1-$H52)+$H52*$M52*$I52*BK$9))+(BJ52/12*10*$F52*$G52*((1-$H52)+$H52*$M52*$I52*BK$9))</f>
        <v>0</v>
      </c>
      <c r="BL52" s="87"/>
      <c r="BM52" s="288">
        <f>(BL52/12*10*$F52*$G52*((1-$H52)+$H52*$M52*$I52*BM$9))</f>
        <v>0</v>
      </c>
      <c r="BN52" s="271"/>
      <c r="BO52" s="288"/>
      <c r="BP52" s="87"/>
      <c r="BQ52" s="288">
        <f>(BP52/12*10*$F52*$G52*((1-$H52)+$H52*$M52*$I52*BQ$9))</f>
        <v>0</v>
      </c>
      <c r="BR52" s="87"/>
      <c r="BS52" s="288">
        <f>(BR52/12*2*$E52*$G52*((1-$H52)+$H52*$M52*$I52*BS$9))+(BR52/12*10*$F52*$G52*((1-$H52)+$H52*$M52*$I52*BS$9))</f>
        <v>0</v>
      </c>
      <c r="BT52" s="269"/>
      <c r="BU52" s="288">
        <f>(BT52/12*2*$E52*$G52*((1-$H52)+$H52*$M52*$I52*BU$9))+(BT52/12*10*$F52*$G52*((1-$H52)+$H52*$M52*$I52*BU$9))</f>
        <v>0</v>
      </c>
      <c r="BV52" s="87"/>
      <c r="BW52" s="288">
        <f>(BV52/12*2*$E52*$G52*((1-$H52)+$H52*$M52*$I52*BW$9))+(BV52/12*10*$F52*$G52*((1-$H52)+$H52*$M52*$I52*BW$9))</f>
        <v>0</v>
      </c>
      <c r="BX52" s="87"/>
      <c r="BY52" s="288">
        <f>(BX52/12*2*$E52*$G52*((1-$H52)+$H52*$M52*$I52*BY$9))+(BX52/12*10*$F52*$G52*((1-$H52)+$H52*$M52*$I52*BY$9))</f>
        <v>0</v>
      </c>
      <c r="BZ52" s="87"/>
      <c r="CA52" s="288">
        <f>(BZ52/12*2*$E52*$G52*((1-$H52)+$H52*$M52*$I52*CA$9))+(BZ52/12*10*$F52*$G52*((1-$H52)+$H52*$M52*$I52*CA$9))</f>
        <v>0</v>
      </c>
      <c r="CB52" s="87"/>
      <c r="CC52" s="288">
        <f>(CB52/12*2*$E52*$G52*((1-$H52)+$H52*$M52*$I52*CC$9))+(CB52/12*10*$F52*$G52*((1-$H52)+$H52*$M52*$I52*CC$9))</f>
        <v>0</v>
      </c>
      <c r="CD52" s="87"/>
      <c r="CE52" s="288">
        <f>(CD52/12*2*$E52*$G52*((1-$H52)+$H52*$N52*$I52*CE$9))+(CD52/12*10*$F52*$G52*((1-$H52)+$H52*$N52*$I52*CE$9))</f>
        <v>0</v>
      </c>
      <c r="CF52" s="87"/>
      <c r="CG52" s="288">
        <f>(CF52/12*2*$E52*$G52*((1-$H52)+$H52*$O52*$I52))+(CF52/12*10*$F52*$G52*((1-$H52)+$H52*$O52*$I52))</f>
        <v>0</v>
      </c>
      <c r="CH52" s="269"/>
      <c r="CI52" s="269"/>
      <c r="CJ52" s="3"/>
      <c r="CK52" s="3"/>
      <c r="CL52" s="3"/>
      <c r="CM52" s="3"/>
      <c r="CN52" s="312">
        <f t="shared" si="82"/>
        <v>5</v>
      </c>
      <c r="CO52" s="312">
        <f t="shared" si="83"/>
        <v>1035681.3819</v>
      </c>
      <c r="CQ52" s="288">
        <v>0</v>
      </c>
      <c r="CR52" s="288">
        <v>0</v>
      </c>
    </row>
    <row r="53" spans="1:96" s="4" customFormat="1" ht="30" x14ac:dyDescent="0.25">
      <c r="A53" s="206"/>
      <c r="B53" s="206">
        <v>32</v>
      </c>
      <c r="C53" s="207" t="s">
        <v>789</v>
      </c>
      <c r="D53" s="186" t="s">
        <v>688</v>
      </c>
      <c r="E53" s="136">
        <v>16026</v>
      </c>
      <c r="F53" s="136">
        <v>16828</v>
      </c>
      <c r="G53" s="183">
        <v>17.190000000000001</v>
      </c>
      <c r="H53" s="459">
        <v>3.8600000000000002E-2</v>
      </c>
      <c r="I53" s="18">
        <v>1</v>
      </c>
      <c r="J53" s="314"/>
      <c r="K53" s="184"/>
      <c r="L53" s="226">
        <v>1.4</v>
      </c>
      <c r="M53" s="196">
        <v>1.68</v>
      </c>
      <c r="N53" s="196">
        <v>2.23</v>
      </c>
      <c r="O53" s="197">
        <v>2.57</v>
      </c>
      <c r="P53" s="281"/>
      <c r="Q53" s="288">
        <f>(P53/12*2*$E53*$G53*((1-$H53)+$H53*$L53*$I53))+(P53/12*10*$F53*$G53*((1-$H53)+$H53*$L53*$I53))</f>
        <v>0</v>
      </c>
      <c r="R53" s="87"/>
      <c r="S53" s="288">
        <f>(R53/12*2*$E53*$G53*((1-$H53)+$H53*$L53*$I53))+(R53/12*10*$F53*$G53*((1-$H53)+$H53*$L53*$I53))</f>
        <v>0</v>
      </c>
      <c r="T53" s="269"/>
      <c r="U53" s="288">
        <f>(T53/12*2*$E53*$G53*((1-$H53)+$H53*$L53*$I53))+(T53/12*10*$F53*$G53*((1-$H53)+$H53*$L53*$I53))</f>
        <v>0</v>
      </c>
      <c r="V53" s="87"/>
      <c r="W53" s="288">
        <f>(V53/12*2*$E53*$G53*((1-$H53)+$H53*$L53*$I53))+(V53/12*10*$F53*$G53*((1-$H53)+$H53*$L53*$I53))</f>
        <v>0</v>
      </c>
      <c r="X53" s="87"/>
      <c r="Y53" s="288">
        <f>(X53/12*2*$E53*$G53*((1-$H53)+$H53*$L53*$I53))+(X53/12*10*$F53*$G53*((1-$H53)+$H53*$L53*$I53))</f>
        <v>0</v>
      </c>
      <c r="Z53" s="87"/>
      <c r="AA53" s="288">
        <f>(Z53/12*2*$E53*$G53*((1-$H53)+$H53*$L53*$I53))+(Z53/12*10*$F53*$G53*((1-$H53)+$H53*$L53*$I53))</f>
        <v>0</v>
      </c>
      <c r="AB53" s="269"/>
      <c r="AC53" s="269"/>
      <c r="AD53" s="271"/>
      <c r="AE53" s="288">
        <f>(AD53/12*2*$E53*$G53*((1-$H53)+$H53*$L53*$I53))+(AD53/12*10*$F53*$G53*((1-$H53)+$H53*$L53*$I53))</f>
        <v>0</v>
      </c>
      <c r="AF53" s="272"/>
      <c r="AG53" s="288">
        <f>(AF53/12*2*$E53*$G53*((1-$H53)+$H53*$M53*$I53))+(AF53/12*10*$F53*$G53*((1-$H53)+$H53*$M53*$I53))</f>
        <v>0</v>
      </c>
      <c r="AH53" s="269">
        <v>0</v>
      </c>
      <c r="AI53" s="288">
        <v>0</v>
      </c>
      <c r="AJ53" s="87"/>
      <c r="AK53" s="269"/>
      <c r="AL53" s="87"/>
      <c r="AM53" s="269"/>
      <c r="AN53" s="87"/>
      <c r="AO53" s="269"/>
      <c r="AP53" s="87"/>
      <c r="AQ53" s="288"/>
      <c r="AR53" s="87"/>
      <c r="AS53" s="269"/>
      <c r="AT53" s="87"/>
      <c r="AU53" s="288"/>
      <c r="AV53" s="87"/>
      <c r="AW53" s="288"/>
      <c r="AX53" s="87"/>
      <c r="AY53" s="288"/>
      <c r="AZ53" s="87"/>
      <c r="BA53" s="288"/>
      <c r="BB53" s="87"/>
      <c r="BC53" s="288">
        <f>(BB53/12*2*$E53*$G53*((1-$H53)+$H53*$L53*$I53*BC$9))+(BB53/12*10*$F53*$G53*((1-$H53)+$H53*$L53*$I53*BC$9))</f>
        <v>0</v>
      </c>
      <c r="BD53" s="566">
        <v>0</v>
      </c>
      <c r="BE53" s="288">
        <f>(BD53/12*2*$E53*$G53*((1-$H53)+$H53*$M53*$I53*BE$9))+(BD53/12*10*$F53*$G53*((1-$H53)+$H53*$M53*$I53*BE$9))</f>
        <v>0</v>
      </c>
      <c r="BF53" s="290"/>
      <c r="BG53" s="288">
        <f>(BF53/12*2*$E53*$G53*((1-$H53)+$H53*$M53*$I53*BG$9))+(BF53/12*10*$F53*$G53*((1-$H53)+$H53*$M53*$I53*BG$9))</f>
        <v>0</v>
      </c>
      <c r="BH53" s="87"/>
      <c r="BI53" s="288">
        <f>(BH53/12*2*$E53*$G53*((1-$H53)+$H53*$M53*$I53*BI$9))+(BH53/12*10*$F53*$G53*((1-$H53)+$H53*$M53*$I53*BI$9))</f>
        <v>0</v>
      </c>
      <c r="BJ53" s="87"/>
      <c r="BK53" s="288">
        <f>(BJ53/12*2*$E53*$G53*((1-$H53)+$H53*$M53*$I53*BK$9))+(BJ53/12*10*$F53*$G53*((1-$H53)+$H53*$M53*$I53*BK$9))</f>
        <v>0</v>
      </c>
      <c r="BL53" s="87"/>
      <c r="BM53" s="288">
        <f>(BL53/12*10*$F53*$G53*((1-$H53)+$H53*$M53*$I53*BM$9))</f>
        <v>0</v>
      </c>
      <c r="BN53" s="271"/>
      <c r="BO53" s="288"/>
      <c r="BP53" s="87"/>
      <c r="BQ53" s="288">
        <f>(BP53/12*10*$F53*$G53*((1-$H53)+$H53*$M53*$I53*BQ$9))</f>
        <v>0</v>
      </c>
      <c r="BR53" s="87"/>
      <c r="BS53" s="288">
        <f>(BR53/12*2*$E53*$G53*((1-$H53)+$H53*$M53*$I53*BS$9))+(BR53/12*10*$F53*$G53*((1-$H53)+$H53*$M53*$I53*BS$9))</f>
        <v>0</v>
      </c>
      <c r="BT53" s="269"/>
      <c r="BU53" s="288">
        <f>(BT53/12*2*$E53*$G53*((1-$H53)+$H53*$M53*$I53*BU$9))+(BT53/12*10*$F53*$G53*((1-$H53)+$H53*$M53*$I53*BU$9))</f>
        <v>0</v>
      </c>
      <c r="BV53" s="87"/>
      <c r="BW53" s="288">
        <f>(BV53/12*2*$E53*$G53*((1-$H53)+$H53*$M53*$I53*BW$9))+(BV53/12*10*$F53*$G53*((1-$H53)+$H53*$M53*$I53*BW$9))</f>
        <v>0</v>
      </c>
      <c r="BX53" s="87"/>
      <c r="BY53" s="288">
        <f>(BX53/12*2*$E53*$G53*((1-$H53)+$H53*$M53*$I53*BY$9))+(BX53/12*10*$F53*$G53*((1-$H53)+$H53*$M53*$I53*BY$9))</f>
        <v>0</v>
      </c>
      <c r="BZ53" s="87"/>
      <c r="CA53" s="288">
        <f>(BZ53/12*2*$E53*$G53*((1-$H53)+$H53*$M53*$I53*CA$9))+(BZ53/12*10*$F53*$G53*((1-$H53)+$H53*$M53*$I53*CA$9))</f>
        <v>0</v>
      </c>
      <c r="CB53" s="87"/>
      <c r="CC53" s="288">
        <f>(CB53/12*2*$E53*$G53*((1-$H53)+$H53*$M53*$I53*CC$9))+(CB53/12*10*$F53*$G53*((1-$H53)+$H53*$M53*$I53*CC$9))</f>
        <v>0</v>
      </c>
      <c r="CD53" s="87"/>
      <c r="CE53" s="288">
        <f>(CD53/12*2*$E53*$G53*((1-$H53)+$H53*$N53*$I53*CE$9))+(CD53/12*10*$F53*$G53*((1-$H53)+$H53*$N53*$I53*CE$9))</f>
        <v>0</v>
      </c>
      <c r="CF53" s="87"/>
      <c r="CG53" s="288">
        <f>(CF53/12*2*$E53*$G53*((1-$H53)+$H53*$O53*$I53))+(CF53/12*10*$F53*$G53*((1-$H53)+$H53*$O53*$I53))</f>
        <v>0</v>
      </c>
      <c r="CH53" s="269"/>
      <c r="CI53" s="269"/>
      <c r="CJ53" s="3"/>
      <c r="CK53" s="3"/>
      <c r="CL53" s="3"/>
      <c r="CM53" s="3"/>
      <c r="CN53" s="312">
        <f t="shared" si="82"/>
        <v>0</v>
      </c>
      <c r="CO53" s="312">
        <f t="shared" si="83"/>
        <v>0</v>
      </c>
      <c r="CQ53" s="288">
        <v>0</v>
      </c>
      <c r="CR53" s="288">
        <v>0</v>
      </c>
    </row>
    <row r="54" spans="1:96" s="4" customFormat="1" ht="18.75" x14ac:dyDescent="0.25">
      <c r="A54" s="206"/>
      <c r="B54" s="206">
        <v>33</v>
      </c>
      <c r="C54" s="207" t="s">
        <v>349</v>
      </c>
      <c r="D54" s="186" t="s">
        <v>178</v>
      </c>
      <c r="E54" s="136">
        <v>16026</v>
      </c>
      <c r="F54" s="136">
        <v>16828</v>
      </c>
      <c r="G54" s="183">
        <v>0.97</v>
      </c>
      <c r="H54" s="248"/>
      <c r="I54" s="18">
        <v>1</v>
      </c>
      <c r="J54" s="314"/>
      <c r="K54" s="184"/>
      <c r="L54" s="1">
        <v>1.4</v>
      </c>
      <c r="M54" s="1">
        <v>1.68</v>
      </c>
      <c r="N54" s="1">
        <v>2.23</v>
      </c>
      <c r="O54" s="9">
        <v>2.57</v>
      </c>
      <c r="P54" s="281">
        <v>4</v>
      </c>
      <c r="Q54" s="269">
        <f>SUM(P54/12*2*$E54*$G54*$I54*$L54*$Q$9)+(P54/12*10*$F54*$G54*$I54*$L54*$Q$9)</f>
        <v>90683.618666666647</v>
      </c>
      <c r="R54" s="87"/>
      <c r="S54" s="269">
        <f>SUM(R54/12*2*$E54*$G54*$I54*$L54*S$9)+(R54/12*10*$F54*$G54*$I54*$L54*S$9)</f>
        <v>0</v>
      </c>
      <c r="T54" s="269"/>
      <c r="U54" s="269">
        <f>SUM(T54/12*2*$E54*$G54*$I54*$L54*U$9)+(T54/12*10*$F54*$G54*$I54*$L54*U$9)</f>
        <v>0</v>
      </c>
      <c r="V54" s="87"/>
      <c r="W54" s="269">
        <f>SUM(V54/12*2*$E54*$G54*$I54*$L54*$W$9)+(V54/12*10*$F54*$G54*$I54*$L54*$W$9)</f>
        <v>0</v>
      </c>
      <c r="X54" s="87"/>
      <c r="Y54" s="311">
        <f>SUM(X54/12*2*$E54*$G54*$I54*$L54*Y$9)+(X54/12*10*$F54*$G54*$I54*$L54*Y$9)</f>
        <v>0</v>
      </c>
      <c r="Z54" s="87"/>
      <c r="AA54" s="269"/>
      <c r="AB54" s="269">
        <v>15</v>
      </c>
      <c r="AC54" s="269">
        <f>(AB54/12*2*$E54*$G54*$I54*$L54)+(AB54/12*10*$F54*$G54*$I54*$L54)</f>
        <v>340063.56999999995</v>
      </c>
      <c r="AD54" s="271">
        <v>10</v>
      </c>
      <c r="AE54" s="269">
        <f>(AD54/12*2*$E54*$G54*$I54*$L54*AE$9)+(AD54/12*10*$F54*$G54*$I54*$L54*AE$9)</f>
        <v>226709.04666666666</v>
      </c>
      <c r="AF54" s="87">
        <v>0</v>
      </c>
      <c r="AG54" s="269">
        <f>(AF54/12*2*$E54*$G54*$I54*$M54*AG$9)+(AF54/12*10*$F54*$G54*$I54*$M54*AG$9)</f>
        <v>0</v>
      </c>
      <c r="AH54" s="269">
        <v>0</v>
      </c>
      <c r="AI54" s="269">
        <v>0</v>
      </c>
      <c r="AJ54" s="87"/>
      <c r="AK54" s="269">
        <f>SUM(AJ54/12*2*$E54*$G54*$I54*$L54*AK$9)+(AJ54/12*10*$F54*$G54*$I54*$L54*AK$9)</f>
        <v>0</v>
      </c>
      <c r="AL54" s="87"/>
      <c r="AM54" s="269">
        <f>SUM(AL54/12*2*$E54*$G54*$I54*$L54*$AE$9)+(AL54/12*10*$F54*$G54*$I54*$L54*$AE$9)</f>
        <v>0</v>
      </c>
      <c r="AN54" s="87"/>
      <c r="AO54" s="269"/>
      <c r="AP54" s="87"/>
      <c r="AQ54" s="269">
        <f>SUM(AP54/12*2*$E54*$G54*$I54*$L54*AQ$9)+(AP54/12*10*$F54*$G54*$I54*$L54*AQ$9)</f>
        <v>0</v>
      </c>
      <c r="AR54" s="87"/>
      <c r="AS54" s="269">
        <f>SUM(AR54/12*2*$E54*$G54*$I54*$L54*$AI$9)+(AR54/12*10*$F54*$G54*$I54*$L54*$AI$9)</f>
        <v>0</v>
      </c>
      <c r="AT54" s="87"/>
      <c r="AU54" s="269">
        <f>SUM(AT54/12*2*$E54*$G54*$I54*$L54*AU$9)+(AT54/12*10*$F54*$G54*$I54*$L54*AU$9)</f>
        <v>0</v>
      </c>
      <c r="AV54" s="87"/>
      <c r="AW54" s="269">
        <f>SUM(AV54/12*2*$E54*$G54*$I54*$L54*AW$9)+(AV54/12*10*$F54*$G54*$I54*$L54*AW$9)</f>
        <v>0</v>
      </c>
      <c r="AX54" s="87"/>
      <c r="AY54" s="269">
        <f>SUM(AX54/12*2*$E54*$G54*$I54*$L54*AY$9)+(AX54/12*10*$F54*$G54*$I54*$L54*AY$9)</f>
        <v>0</v>
      </c>
      <c r="AZ54" s="87"/>
      <c r="BA54" s="269">
        <f>SUM(AZ54/12*2*$E54*$G54*$I54*$L54*BA$9)+(AZ54/12*10*$F54*$G54*$I54*$L54*BA$9)</f>
        <v>0</v>
      </c>
      <c r="BB54" s="269">
        <v>7</v>
      </c>
      <c r="BC54" s="269">
        <f>SUM(BB54/12*2*$E54*$G54*$I54*$L54*BC$9)+(BB54/12*10*$F54*$G54*$I54*$L54*BC$9)</f>
        <v>158696.33266666665</v>
      </c>
      <c r="BD54" s="566">
        <v>5</v>
      </c>
      <c r="BE54" s="271">
        <f>(BD54/12*2*$E54*$G54*$I54*$M54*BE$9)+(BD54/12*10*$F54*$G54*$I54*$M54*BE$9)</f>
        <v>136025.42800000001</v>
      </c>
      <c r="BF54" s="287"/>
      <c r="BG54" s="269">
        <f>(BF54/12*2*$E54*$G54*$I54*$M54*BG$9)+(BF54/12*10*$F54*$G54*$I54*$M54*BG$9)</f>
        <v>0</v>
      </c>
      <c r="BH54" s="87"/>
      <c r="BI54" s="269">
        <f>(BH54/12*2*$E54*$G54*$I54*$M54*BI$9)+(BH54/12*10*$F54*$G54*$I54*$M54*BI$9)</f>
        <v>0</v>
      </c>
      <c r="BJ54" s="269"/>
      <c r="BK54" s="269">
        <f>(BJ54/12*2*$E54*$G54*$I54*$M54*BK$9)+(BJ54/12*10*$F54*$G54*$I54*$M54*BK$9)</f>
        <v>0</v>
      </c>
      <c r="BL54" s="269"/>
      <c r="BM54" s="269">
        <f>(BL54/12*10*$F54*$G54*$I54*$M54*BM$9)</f>
        <v>0</v>
      </c>
      <c r="BN54" s="271"/>
      <c r="BO54" s="269"/>
      <c r="BP54" s="87"/>
      <c r="BQ54" s="269">
        <f>(BP54/12*10*$F54*$G54*$I54*$M54*BQ$9)</f>
        <v>0</v>
      </c>
      <c r="BR54" s="87"/>
      <c r="BS54" s="269">
        <f>(BR54/12*2*$E54*$G54*$I54*$M54*BS$9)+(BR54/12*10*$F54*$G54*$I54*$M54*BS$9)</f>
        <v>0</v>
      </c>
      <c r="BT54" s="269">
        <v>3</v>
      </c>
      <c r="BU54" s="269">
        <f>(BT54/12*2*$E54*$G54*$I54*$M54*BU$9)+(BT54/12*10*$F54*$G54*$I54*$M54*BU$9)</f>
        <v>81615.256800000003</v>
      </c>
      <c r="BV54" s="87"/>
      <c r="BW54" s="269">
        <f>(BV54/12*2*$E54*$G54*$I54*$M54*BW$9)+(BV54/12*10*$F54*$G54*$I54*$M54*BW$9)</f>
        <v>0</v>
      </c>
      <c r="BX54" s="87"/>
      <c r="BY54" s="269">
        <f>(BX54/12*2*$E54*$G54*$I54*$M54*BY$9)+(BX54/12*10*$F54*$G54*$I54*$M54*BY$9)</f>
        <v>0</v>
      </c>
      <c r="BZ54" s="269"/>
      <c r="CA54" s="269">
        <f>(BZ54/12*2*$E54*$G54*$I54*$M54*CA$9)+(BZ54/12*10*$F54*$G54*$I54*$M54*CA$9)</f>
        <v>0</v>
      </c>
      <c r="CB54" s="87"/>
      <c r="CC54" s="269">
        <f>(CB54/12*2*$E54*$G54*$I54*$M54*CC$9)+(CB54/12*10*$F54*$G54*$I54*$M54*CC$9)</f>
        <v>0</v>
      </c>
      <c r="CD54" s="284"/>
      <c r="CE54" s="269">
        <f>(CD54/12*2*$E54*$G54*$I54*$N54*CE$9)+(CD54/12*10*$F54*$G54*$I54*$N54*CE$9)</f>
        <v>0</v>
      </c>
      <c r="CF54" s="269">
        <v>2</v>
      </c>
      <c r="CG54" s="269">
        <f>(CF54/12*2*$E54*$G54*$I54*$O54*$CG$9)+(CF54/12*10*$F54*$G54*$I54*$O54*$CG$9)</f>
        <v>83234.607133333309</v>
      </c>
      <c r="CH54" s="269"/>
      <c r="CI54" s="269"/>
      <c r="CJ54" s="3"/>
      <c r="CK54" s="3"/>
      <c r="CL54" s="3"/>
      <c r="CM54" s="3"/>
      <c r="CN54" s="312">
        <f t="shared" si="82"/>
        <v>46</v>
      </c>
      <c r="CO54" s="312">
        <f t="shared" si="83"/>
        <v>1117027.8599333332</v>
      </c>
      <c r="CQ54" s="269">
        <v>0</v>
      </c>
      <c r="CR54" s="269">
        <v>0</v>
      </c>
    </row>
    <row r="55" spans="1:96" s="4" customFormat="1" ht="30" x14ac:dyDescent="0.3">
      <c r="A55" s="206"/>
      <c r="B55" s="206">
        <v>34</v>
      </c>
      <c r="C55" s="207" t="s">
        <v>350</v>
      </c>
      <c r="D55" s="186" t="s">
        <v>179</v>
      </c>
      <c r="E55" s="136">
        <v>16026</v>
      </c>
      <c r="F55" s="136">
        <v>16828</v>
      </c>
      <c r="G55" s="183">
        <v>1.1599999999999999</v>
      </c>
      <c r="H55" s="248"/>
      <c r="I55" s="18">
        <v>1</v>
      </c>
      <c r="J55" s="460"/>
      <c r="K55" s="184"/>
      <c r="L55" s="1">
        <v>1.4</v>
      </c>
      <c r="M55" s="1">
        <v>1.68</v>
      </c>
      <c r="N55" s="1">
        <v>2.23</v>
      </c>
      <c r="O55" s="9">
        <v>2.57</v>
      </c>
      <c r="P55" s="281">
        <v>0</v>
      </c>
      <c r="Q55" s="269">
        <f>SUM(P55/12*2*$E55*$G55*$I55*$L55*$Q$9)+(P55/12*10*$F55*$G55*$I55*$L55*$Q$9)</f>
        <v>0</v>
      </c>
      <c r="R55" s="87">
        <v>0</v>
      </c>
      <c r="S55" s="269">
        <f>SUM(R55/12*2*$E55*$G55*$I55*$L55*S$9)+(R55/12*10*$F55*$G55*$I55*$L55*S$9)</f>
        <v>0</v>
      </c>
      <c r="T55" s="269">
        <v>0</v>
      </c>
      <c r="U55" s="269">
        <f>SUM(T55/12*2*$E55*$G55*$I55*$L55*U$9)+(T55/12*10*$F55*$G55*$I55*$L55*U$9)</f>
        <v>0</v>
      </c>
      <c r="V55" s="87">
        <v>0</v>
      </c>
      <c r="W55" s="269">
        <f>SUM(V55/12*2*$E55*$G55*$I55*$L55*$W$9)+(V55/12*10*$F55*$G55*$I55*$L55*$W$9)</f>
        <v>0</v>
      </c>
      <c r="X55" s="87">
        <v>0</v>
      </c>
      <c r="Y55" s="311">
        <f>SUM(X55/12*2*$E55*$G55*$I55*$L55*Y$9)+(X55/12*10*$F55*$G55*$I55*$L55*Y$9)</f>
        <v>0</v>
      </c>
      <c r="Z55" s="285"/>
      <c r="AA55" s="269"/>
      <c r="AB55" s="269"/>
      <c r="AC55" s="269">
        <f>(AB55/12*2*$E55*$G55*$I55*$L55)+(AB55/12*10*$F55*$G55*$I55*$L55)</f>
        <v>0</v>
      </c>
      <c r="AD55" s="87">
        <v>0</v>
      </c>
      <c r="AE55" s="269">
        <f>(AD55/12*2*$E55*$G55*$I55*$L55*AE$9)+(AD55/12*10*$F55*$G55*$I55*$L55*AE$9)</f>
        <v>0</v>
      </c>
      <c r="AF55" s="87">
        <v>0</v>
      </c>
      <c r="AG55" s="269">
        <f>(AF55/12*2*$E55*$G55*$I55*$M55*AG$9)+(AF55/12*10*$F55*$G55*$I55*$M55*AG$9)</f>
        <v>0</v>
      </c>
      <c r="AH55" s="284">
        <v>2</v>
      </c>
      <c r="AI55" s="269">
        <v>63765.386799999993</v>
      </c>
      <c r="AJ55" s="87"/>
      <c r="AK55" s="269">
        <f>SUM(AJ55/12*2*$E55*$G55*$I55*$L55*AK$9)+(AJ55/12*10*$F55*$G55*$I55*$L55*AK$9)</f>
        <v>0</v>
      </c>
      <c r="AL55" s="87">
        <v>0</v>
      </c>
      <c r="AM55" s="269">
        <f>SUM(AL55/12*2*$E55*$G55*$I55*$L55*$AE$9)+(AL55/12*10*$F55*$G55*$I55*$L55*$AE$9)</f>
        <v>0</v>
      </c>
      <c r="AN55" s="87"/>
      <c r="AO55" s="269"/>
      <c r="AP55" s="87"/>
      <c r="AQ55" s="269">
        <f>SUM(AP55/12*2*$E55*$G55*$I55*$L55*AQ$9)+(AP55/12*10*$F55*$G55*$I55*$L55*AQ$9)</f>
        <v>0</v>
      </c>
      <c r="AR55" s="87"/>
      <c r="AS55" s="269">
        <f>SUM(AR55/12*2*$E55*$G55*$I55*$L55*$AI$9)+(AR55/12*10*$F55*$G55*$I55*$L55*$AI$9)</f>
        <v>0</v>
      </c>
      <c r="AT55" s="87">
        <v>0</v>
      </c>
      <c r="AU55" s="269">
        <f>SUM(AT55/12*2*$E55*$G55*$I55*$L55*AU$9)+(AT55/12*10*$F55*$G55*$I55*$L55*AU$9)</f>
        <v>0</v>
      </c>
      <c r="AV55" s="87">
        <v>0</v>
      </c>
      <c r="AW55" s="269">
        <f>SUM(AV55/12*2*$E55*$G55*$I55*$L55*AW$9)+(AV55/12*10*$F55*$G55*$I55*$L55*AW$9)</f>
        <v>0</v>
      </c>
      <c r="AX55" s="87">
        <v>0</v>
      </c>
      <c r="AY55" s="269">
        <f>SUM(AX55/12*2*$E55*$G55*$I55*$L55*AY$9)+(AX55/12*10*$F55*$G55*$I55*$L55*AY$9)</f>
        <v>0</v>
      </c>
      <c r="AZ55" s="87">
        <v>0</v>
      </c>
      <c r="BA55" s="269">
        <f>SUM(AZ55/12*2*$E55*$G55*$I55*$L55*BA$9)+(AZ55/12*10*$F55*$G55*$I55*$L55*BA$9)</f>
        <v>0</v>
      </c>
      <c r="BB55" s="269"/>
      <c r="BC55" s="269">
        <f>SUM(BB55/12*2*$E55*$G55*$I55*$L55*BC$9)+(BB55/12*10*$F55*$G55*$I55*$L55*BC$9)</f>
        <v>0</v>
      </c>
      <c r="BD55" s="564">
        <v>0</v>
      </c>
      <c r="BE55" s="271">
        <f>(BD55/12*2*$E55*$G55*$I55*$M55*BE$9)+(BD55/12*10*$F55*$G55*$I55*$M55*BE$9)</f>
        <v>0</v>
      </c>
      <c r="BF55" s="287">
        <v>0</v>
      </c>
      <c r="BG55" s="269">
        <f>(BF55/12*2*$E55*$G55*$I55*$M55*BG$9)+(BF55/12*10*$F55*$G55*$I55*$M55*BG$9)</f>
        <v>0</v>
      </c>
      <c r="BH55" s="87">
        <v>0</v>
      </c>
      <c r="BI55" s="269">
        <f>(BH55/12*2*$E55*$G55*$I55*$M55*BI$9)+(BH55/12*10*$F55*$G55*$I55*$M55*BI$9)</f>
        <v>0</v>
      </c>
      <c r="BJ55" s="269">
        <v>0</v>
      </c>
      <c r="BK55" s="269">
        <f>(BJ55/12*2*$E55*$G55*$I55*$M55*BK$9)+(BJ55/12*10*$F55*$G55*$I55*$M55*BK$9)</f>
        <v>0</v>
      </c>
      <c r="BL55" s="269"/>
      <c r="BM55" s="269">
        <f>(BL55/12*10*$F55*$G55*$I55*$M55*BM$9)</f>
        <v>0</v>
      </c>
      <c r="BN55" s="271">
        <v>0</v>
      </c>
      <c r="BO55" s="269"/>
      <c r="BP55" s="87">
        <v>0</v>
      </c>
      <c r="BQ55" s="269">
        <f>(BP55/12*10*$F55*$G55*$I55*$M55*BQ$9)</f>
        <v>0</v>
      </c>
      <c r="BR55" s="87"/>
      <c r="BS55" s="269">
        <f>(BR55/12*2*$E55*$G55*$I55*$M55*BS$9)+(BR55/12*10*$F55*$G55*$I55*$M55*BS$9)</f>
        <v>0</v>
      </c>
      <c r="BT55" s="269">
        <v>0</v>
      </c>
      <c r="BU55" s="269">
        <f>(BT55/12*2*$E55*$G55*$I55*$M55*BU$9)+(BT55/12*10*$F55*$G55*$I55*$M55*BU$9)</f>
        <v>0</v>
      </c>
      <c r="BV55" s="87">
        <v>0</v>
      </c>
      <c r="BW55" s="269">
        <f>(BV55/12*2*$E55*$G55*$I55*$M55*BW$9)+(BV55/12*10*$F55*$G55*$I55*$M55*BW$9)</f>
        <v>0</v>
      </c>
      <c r="BX55" s="87"/>
      <c r="BY55" s="269">
        <f>(BX55/12*2*$E55*$G55*$I55*$M55*BY$9)+(BX55/12*10*$F55*$G55*$I55*$M55*BY$9)</f>
        <v>0</v>
      </c>
      <c r="BZ55" s="269"/>
      <c r="CA55" s="269">
        <f>(BZ55/12*2*$E55*$G55*$I55*$M55*CA$9)+(BZ55/12*10*$F55*$G55*$I55*$M55*CA$9)</f>
        <v>0</v>
      </c>
      <c r="CB55" s="269">
        <v>2</v>
      </c>
      <c r="CC55" s="269">
        <f>(CB55/12*2*$E55*$G55*$I55*$M55*CC$9)+(CB55/12*10*$F55*$G55*$I55*$M55*CC$9)</f>
        <v>65067.833599999991</v>
      </c>
      <c r="CD55" s="269">
        <v>50</v>
      </c>
      <c r="CE55" s="269">
        <f>(CD55/12*2*$E55*$G55*$I55*$N55*CE$9)+(CD55/12*10*$F55*$G55*$I55*$N55*CE$9)</f>
        <v>2159245.0733333332</v>
      </c>
      <c r="CF55" s="87">
        <v>0</v>
      </c>
      <c r="CG55" s="269">
        <f>(CF55/12*2*$E55*$G55*$I55*$O55*$CG$9)+(CF55/12*10*$F55*$G55*$I55*$O55*$CG$9)</f>
        <v>0</v>
      </c>
      <c r="CH55" s="269"/>
      <c r="CI55" s="269"/>
      <c r="CJ55" s="3"/>
      <c r="CK55" s="3"/>
      <c r="CL55" s="3"/>
      <c r="CM55" s="3"/>
      <c r="CN55" s="312">
        <f t="shared" si="82"/>
        <v>54</v>
      </c>
      <c r="CO55" s="312">
        <f t="shared" si="83"/>
        <v>2288078.2937333332</v>
      </c>
      <c r="CQ55" s="269">
        <v>1</v>
      </c>
      <c r="CR55" s="269">
        <v>31231.47</v>
      </c>
    </row>
    <row r="56" spans="1:96" s="4" customFormat="1" ht="30" x14ac:dyDescent="0.3">
      <c r="A56" s="206"/>
      <c r="B56" s="206">
        <v>35</v>
      </c>
      <c r="C56" s="207" t="s">
        <v>351</v>
      </c>
      <c r="D56" s="186" t="s">
        <v>180</v>
      </c>
      <c r="E56" s="136">
        <v>16026</v>
      </c>
      <c r="F56" s="136">
        <v>16828</v>
      </c>
      <c r="G56" s="183">
        <v>0.97</v>
      </c>
      <c r="H56" s="248"/>
      <c r="I56" s="18">
        <v>1</v>
      </c>
      <c r="J56" s="460"/>
      <c r="K56" s="184"/>
      <c r="L56" s="1">
        <v>1.4</v>
      </c>
      <c r="M56" s="1">
        <v>1.68</v>
      </c>
      <c r="N56" s="1">
        <v>2.23</v>
      </c>
      <c r="O56" s="9">
        <v>2.57</v>
      </c>
      <c r="P56" s="281"/>
      <c r="Q56" s="269">
        <f>SUM(P56/12*2*$E56*$G56*$I56*$L56*$Q$9)+(P56/12*10*$F56*$G56*$I56*$L56*$Q$9)</f>
        <v>0</v>
      </c>
      <c r="R56" s="87"/>
      <c r="S56" s="269">
        <f>SUM(R56/12*2*$E56*$G56*$I56*$L56*S$9)+(R56/12*10*$F56*$G56*$I56*$L56*S$9)</f>
        <v>0</v>
      </c>
      <c r="T56" s="269"/>
      <c r="U56" s="269">
        <f>SUM(T56/12*2*$E56*$G56*$I56*$L56*U$9)+(T56/12*10*$F56*$G56*$I56*$L56*U$9)</f>
        <v>0</v>
      </c>
      <c r="V56" s="87"/>
      <c r="W56" s="269">
        <f>SUM(V56/12*2*$E56*$G56*$I56*$L56*$W$9)+(V56/12*10*$F56*$G56*$I56*$L56*$W$9)</f>
        <v>0</v>
      </c>
      <c r="X56" s="87"/>
      <c r="Y56" s="311">
        <f>SUM(X56/12*2*$E56*$G56*$I56*$L56*Y$9)+(X56/12*10*$F56*$G56*$I56*$L56*Y$9)</f>
        <v>0</v>
      </c>
      <c r="Z56" s="285"/>
      <c r="AA56" s="269"/>
      <c r="AB56" s="269"/>
      <c r="AC56" s="269">
        <f>(AB56/12*2*$E56*$G56*$I56*$L56)+(AB56/12*10*$F56*$G56*$I56*$L56)</f>
        <v>0</v>
      </c>
      <c r="AD56" s="87">
        <v>0</v>
      </c>
      <c r="AE56" s="269">
        <f>(AD56/12*2*$E56*$G56*$I56*$L56*AE$9)+(AD56/12*10*$F56*$G56*$I56*$L56*AE$9)</f>
        <v>0</v>
      </c>
      <c r="AF56" s="87">
        <v>0</v>
      </c>
      <c r="AG56" s="269">
        <f>(AF56/12*2*$E56*$G56*$I56*$M56*AG$9)+(AF56/12*10*$F56*$G56*$I56*$M56*AG$9)</f>
        <v>0</v>
      </c>
      <c r="AH56" s="269">
        <v>0</v>
      </c>
      <c r="AI56" s="269">
        <v>0</v>
      </c>
      <c r="AJ56" s="87"/>
      <c r="AK56" s="269">
        <f>SUM(AJ56/12*2*$E56*$G56*$I56*$L56*AK$9)+(AJ56/12*10*$F56*$G56*$I56*$L56*AK$9)</f>
        <v>0</v>
      </c>
      <c r="AL56" s="87"/>
      <c r="AM56" s="269">
        <f>SUM(AL56/12*2*$E56*$G56*$I56*$L56*$AE$9)+(AL56/12*10*$F56*$G56*$I56*$L56*$AE$9)</f>
        <v>0</v>
      </c>
      <c r="AN56" s="87"/>
      <c r="AO56" s="269"/>
      <c r="AP56" s="87"/>
      <c r="AQ56" s="269">
        <f>SUM(AP56/12*2*$E56*$G56*$I56*$L56*AQ$9)+(AP56/12*10*$F56*$G56*$I56*$L56*AQ$9)</f>
        <v>0</v>
      </c>
      <c r="AR56" s="87"/>
      <c r="AS56" s="269">
        <f>SUM(AR56/12*2*$E56*$G56*$I56*$L56*$AI$9)+(AR56/12*10*$F56*$G56*$I56*$L56*$AI$9)</f>
        <v>0</v>
      </c>
      <c r="AT56" s="87"/>
      <c r="AU56" s="269">
        <f>SUM(AT56/12*2*$E56*$G56*$I56*$L56*AU$9)+(AT56/12*10*$F56*$G56*$I56*$L56*AU$9)</f>
        <v>0</v>
      </c>
      <c r="AV56" s="87"/>
      <c r="AW56" s="269">
        <f>SUM(AV56/12*2*$E56*$G56*$I56*$L56*AW$9)+(AV56/12*10*$F56*$G56*$I56*$L56*AW$9)</f>
        <v>0</v>
      </c>
      <c r="AX56" s="87"/>
      <c r="AY56" s="269">
        <f>SUM(AX56/12*2*$E56*$G56*$I56*$L56*AY$9)+(AX56/12*10*$F56*$G56*$I56*$L56*AY$9)</f>
        <v>0</v>
      </c>
      <c r="AZ56" s="87"/>
      <c r="BA56" s="269">
        <f>SUM(AZ56/12*2*$E56*$G56*$I56*$L56*BA$9)+(AZ56/12*10*$F56*$G56*$I56*$L56*BA$9)</f>
        <v>0</v>
      </c>
      <c r="BB56" s="269"/>
      <c r="BC56" s="269">
        <f>SUM(BB56/12*2*$E56*$G56*$I56*$L56*BC$9)+(BB56/12*10*$F56*$G56*$I56*$L56*BC$9)</f>
        <v>0</v>
      </c>
      <c r="BD56" s="564">
        <v>0</v>
      </c>
      <c r="BE56" s="271">
        <f>(BD56/12*2*$E56*$G56*$I56*$M56*BE$9)+(BD56/12*10*$F56*$G56*$I56*$M56*BE$9)</f>
        <v>0</v>
      </c>
      <c r="BF56" s="287"/>
      <c r="BG56" s="269">
        <f>(BF56/12*2*$E56*$G56*$I56*$M56*BG$9)+(BF56/12*10*$F56*$G56*$I56*$M56*BG$9)</f>
        <v>0</v>
      </c>
      <c r="BH56" s="87"/>
      <c r="BI56" s="269">
        <f>(BH56/12*2*$E56*$G56*$I56*$M56*BI$9)+(BH56/12*10*$F56*$G56*$I56*$M56*BI$9)</f>
        <v>0</v>
      </c>
      <c r="BJ56" s="269"/>
      <c r="BK56" s="269">
        <f>(BJ56/12*2*$E56*$G56*$I56*$M56*BK$9)+(BJ56/12*10*$F56*$G56*$I56*$M56*BK$9)</f>
        <v>0</v>
      </c>
      <c r="BL56" s="269"/>
      <c r="BM56" s="269">
        <f>(BL56/12*10*$F56*$G56*$I56*$M56*BM$9)</f>
        <v>0</v>
      </c>
      <c r="BN56" s="271">
        <v>0</v>
      </c>
      <c r="BO56" s="269"/>
      <c r="BP56" s="87"/>
      <c r="BQ56" s="269">
        <f>(BP56/12*10*$F56*$G56*$I56*$M56*BQ$9)</f>
        <v>0</v>
      </c>
      <c r="BR56" s="87"/>
      <c r="BS56" s="269">
        <f>(BR56/12*2*$E56*$G56*$I56*$M56*BS$9)+(BR56/12*10*$F56*$G56*$I56*$M56*BS$9)</f>
        <v>0</v>
      </c>
      <c r="BT56" s="269">
        <v>0</v>
      </c>
      <c r="BU56" s="269">
        <f>(BT56/12*2*$E56*$G56*$I56*$M56*BU$9)+(BT56/12*10*$F56*$G56*$I56*$M56*BU$9)</f>
        <v>0</v>
      </c>
      <c r="BV56" s="87"/>
      <c r="BW56" s="269">
        <f>(BV56/12*2*$E56*$G56*$I56*$M56*BW$9)+(BV56/12*10*$F56*$G56*$I56*$M56*BW$9)</f>
        <v>0</v>
      </c>
      <c r="BX56" s="87"/>
      <c r="BY56" s="269">
        <f>(BX56/12*2*$E56*$G56*$I56*$M56*BY$9)+(BX56/12*10*$F56*$G56*$I56*$M56*BY$9)</f>
        <v>0</v>
      </c>
      <c r="BZ56" s="269"/>
      <c r="CA56" s="269">
        <f>(BZ56/12*2*$E56*$G56*$I56*$M56*CA$9)+(BZ56/12*10*$F56*$G56*$I56*$M56*CA$9)</f>
        <v>0</v>
      </c>
      <c r="CB56" s="269">
        <v>3</v>
      </c>
      <c r="CC56" s="269">
        <f>(CB56/12*2*$E56*$G56*$I56*$M56*CC$9)+(CB56/12*10*$F56*$G56*$I56*$M56*CC$9)</f>
        <v>81615.256800000003</v>
      </c>
      <c r="CD56" s="269"/>
      <c r="CE56" s="269">
        <f>(CD56/12*2*$E56*$G56*$I56*$N56*CE$9)+(CD56/12*10*$F56*$G56*$I56*$N56*CE$9)</f>
        <v>0</v>
      </c>
      <c r="CF56" s="87"/>
      <c r="CG56" s="269">
        <f>(CF56/12*2*$E56*$G56*$I56*$O56*$CG$9)+(CF56/12*10*$F56*$G56*$I56*$O56*$CG$9)</f>
        <v>0</v>
      </c>
      <c r="CH56" s="269"/>
      <c r="CI56" s="269"/>
      <c r="CJ56" s="3"/>
      <c r="CK56" s="3"/>
      <c r="CL56" s="3"/>
      <c r="CM56" s="3"/>
      <c r="CN56" s="312">
        <f t="shared" si="82"/>
        <v>3</v>
      </c>
      <c r="CO56" s="312">
        <f t="shared" si="83"/>
        <v>81615.256800000003</v>
      </c>
      <c r="CQ56" s="269">
        <v>0</v>
      </c>
      <c r="CR56" s="269">
        <v>0</v>
      </c>
    </row>
    <row r="57" spans="1:96" s="4" customFormat="1" ht="30" x14ac:dyDescent="0.25">
      <c r="A57" s="206"/>
      <c r="B57" s="206">
        <v>36</v>
      </c>
      <c r="C57" s="207" t="s">
        <v>352</v>
      </c>
      <c r="D57" s="218" t="s">
        <v>181</v>
      </c>
      <c r="E57" s="136">
        <v>16026</v>
      </c>
      <c r="F57" s="136">
        <v>16828</v>
      </c>
      <c r="G57" s="183">
        <v>0.52</v>
      </c>
      <c r="H57" s="248"/>
      <c r="I57" s="18">
        <v>1</v>
      </c>
      <c r="J57" s="461">
        <v>0.95</v>
      </c>
      <c r="K57" s="184"/>
      <c r="L57" s="1">
        <v>1.4</v>
      </c>
      <c r="M57" s="1">
        <v>1.68</v>
      </c>
      <c r="N57" s="1">
        <v>2.23</v>
      </c>
      <c r="O57" s="9">
        <v>2.57</v>
      </c>
      <c r="P57" s="281">
        <v>4</v>
      </c>
      <c r="Q57" s="269">
        <f>SUM(P57/12*2*$E57*$G57*$I57*$L57*$Q$9)+(P57/12*10*$F57*$G57*$J57*$L57*$Q$9)</f>
        <v>46572.101333333325</v>
      </c>
      <c r="R57" s="87">
        <v>0</v>
      </c>
      <c r="S57" s="269">
        <f>SUM(R57/12*2*$E57*$G57*$I57*$L57*S$9)+(R57/12*10*$F57*$G57*$J57*$L57*S$9)</f>
        <v>0</v>
      </c>
      <c r="T57" s="269">
        <v>0</v>
      </c>
      <c r="U57" s="269">
        <f>SUM(T57/12*2*$E57*$G57*$I57*$L57*U$9)+(T57/12*10*$F57*$G57*$J57*$L57*U$9)</f>
        <v>0</v>
      </c>
      <c r="V57" s="87">
        <v>0</v>
      </c>
      <c r="W57" s="269">
        <f>SUM(V57/12*2*$E57*$G57*$I57*$L57*$W$9)+(V57/12*10*$F57*$G57*$J57*$L57*$W$9)</f>
        <v>0</v>
      </c>
      <c r="X57" s="87">
        <v>0</v>
      </c>
      <c r="Y57" s="311">
        <f>SUM(X57/12*2*$E57*$G57*$I57*$L57*Y$9)+(X57/12*10*$F57*$G57*$J57*$L57*Y$9)</f>
        <v>0</v>
      </c>
      <c r="Z57" s="87"/>
      <c r="AA57" s="269"/>
      <c r="AB57" s="269">
        <v>0</v>
      </c>
      <c r="AC57" s="269">
        <f>(AB57/12*2*$E57*$G57*$I57*$L57)+(AB57/12*10*$F57*$G57*$J57*$L57)</f>
        <v>0</v>
      </c>
      <c r="AD57" s="87">
        <v>0</v>
      </c>
      <c r="AE57" s="269">
        <f>(AD57/12*2*$E57*$G57*$I57*$L57*AE$9)+(AD57/12*10*$F57*$G57*$J57*$L57*AE$9)</f>
        <v>0</v>
      </c>
      <c r="AF57" s="87">
        <v>0</v>
      </c>
      <c r="AG57" s="269">
        <f>(AF57/12*2*$E57*$G57*$I57*$M57*AG$9)+(AF57/12*10*$F57*$G57*$J57*$M57*AG$9)</f>
        <v>0</v>
      </c>
      <c r="AH57" s="284">
        <v>64</v>
      </c>
      <c r="AI57" s="269">
        <v>894144.11800000013</v>
      </c>
      <c r="AJ57" s="87"/>
      <c r="AK57" s="269">
        <f>SUM(AJ57/12*2*$E57*$G57*$I57*$L57*AK$9)+(AJ57/12*10*$F57*$G57*$J57*$L57*AK$9)</f>
        <v>0</v>
      </c>
      <c r="AL57" s="87"/>
      <c r="AM57" s="269">
        <f>SUM(AL57/12*2*$E57*$G57*$I57*$L57*$AE$9)+(AL57/12*10*$F57*$G57*$J57*$L57*$AE$9)</f>
        <v>0</v>
      </c>
      <c r="AN57" s="87"/>
      <c r="AO57" s="269"/>
      <c r="AP57" s="87"/>
      <c r="AQ57" s="269">
        <f>SUM(AP57/12*2*$E57*$G57*$I57*$L57*AQ$9)+(AP57/12*10*$F57*$G57*$J57*$L57*AQ$9)</f>
        <v>0</v>
      </c>
      <c r="AR57" s="87"/>
      <c r="AS57" s="269">
        <f>SUM(AR57/12*2*$E57*$G57*$I57*$L57*$AI$9)+(AR57/12*10*$F57*$G57*$J57*$L57*$AI$9)</f>
        <v>0</v>
      </c>
      <c r="AT57" s="87"/>
      <c r="AU57" s="269">
        <f>SUM(AT57/12*2*$E57*$G57*$I57*$L57*AU$9)+(AT57/12*10*$F57*$G57*$J57*$L57*AU$9)</f>
        <v>0</v>
      </c>
      <c r="AV57" s="87">
        <v>0</v>
      </c>
      <c r="AW57" s="269">
        <f>SUM(AV57/12*2*$E57*$G57*$I57*$L57*AW$9)+(AV57/12*10*$F57*$G57*$J57*$L57*AW$9)</f>
        <v>0</v>
      </c>
      <c r="AX57" s="87">
        <v>0</v>
      </c>
      <c r="AY57" s="269">
        <f>SUM(AX57/12*2*$E57*$G57*$I57*$L57*AY$9)+(AX57/12*10*$F57*$G57*$J57*$L57*AY$9)</f>
        <v>0</v>
      </c>
      <c r="AZ57" s="269"/>
      <c r="BA57" s="269">
        <f>SUM(AZ57/12*2*$E57*$G57*$I57*$L57*BA$9)+(AZ57/12*10*$F57*$G57*$J57*$L57*BA$9)</f>
        <v>0</v>
      </c>
      <c r="BB57" s="269">
        <v>2</v>
      </c>
      <c r="BC57" s="269">
        <f>SUM(BB57/12*2*$E57*$G57*$I57*$L57*BC$9)+(BB57/12*10*$F57*$G57*$J57*$L57*BC$9)</f>
        <v>23286.050666666662</v>
      </c>
      <c r="BD57" s="565">
        <v>43</v>
      </c>
      <c r="BE57" s="271">
        <f>(BD57/12*2*$E57*$G57*$I57*$M57*BE$9)+(BD57/12*10*$F57*$G57*$J57*$M57*BE$9)</f>
        <v>600780.10719999997</v>
      </c>
      <c r="BF57" s="290">
        <v>70</v>
      </c>
      <c r="BG57" s="269">
        <f>(BF57/12*2*$E57*$G57*$I57*$M57*BG$9)+(BF57/12*10*$F57*$G57*$J57*$M57*BG$9)</f>
        <v>978014.12799999991</v>
      </c>
      <c r="BH57" s="87"/>
      <c r="BI57" s="269">
        <f>(BH57/12*2*$E57*$G57*$I57*$M57*BI$9)+(BH57/12*10*$F57*$G57*$J57*$M57*BI$9)</f>
        <v>0</v>
      </c>
      <c r="BJ57" s="87"/>
      <c r="BK57" s="269">
        <f>(BJ57/12*2*$E57*$G57*$I57*$M57*BK$9)+(BJ57/12*10*$F57*$G57*$J57*$M57*BK$9)</f>
        <v>0</v>
      </c>
      <c r="BL57" s="269"/>
      <c r="BM57" s="269">
        <f>(BL57/12*10*$F57*$G57*$J57*$M57*BM$9)</f>
        <v>0</v>
      </c>
      <c r="BN57" s="271"/>
      <c r="BO57" s="269"/>
      <c r="BP57" s="269"/>
      <c r="BQ57" s="269">
        <f>(BP57/12*10*$F57*$G57*$J57*$M57*BQ$9)</f>
        <v>0</v>
      </c>
      <c r="BR57" s="87"/>
      <c r="BS57" s="269"/>
      <c r="BT57" s="269">
        <v>3</v>
      </c>
      <c r="BU57" s="269">
        <f>(BT57/12*2*$E57*$G57*$I57*$M57*BU$9)+(BT57/12*10*$F57*$G57*$J57*$M57*BU$9)</f>
        <v>41914.891199999998</v>
      </c>
      <c r="BV57" s="269">
        <v>1</v>
      </c>
      <c r="BW57" s="269">
        <f>(BV57/12*2*$E57*$G57*$I57*$M57*BW$9)+(BV57/12*10*$F57*$G57*$J57*$M57*BW$9)</f>
        <v>13971.6304</v>
      </c>
      <c r="BX57" s="87"/>
      <c r="BY57" s="269">
        <f>(BX57/12*2*$E57*$G57*$I57*$M57*BY$9)+(BX57/12*10*$F57*$G57*$J57*$M57*BY$9)</f>
        <v>0</v>
      </c>
      <c r="BZ57" s="269">
        <v>2</v>
      </c>
      <c r="CA57" s="269">
        <v>28000.62</v>
      </c>
      <c r="CB57" s="269">
        <v>5</v>
      </c>
      <c r="CC57" s="269">
        <f>(CB57/12*2*$E57*$G57*$I57*$M57*CC$9)+(CB57/12*10*$F57*$G57*$J57*$M57*CC$9)</f>
        <v>69858.152000000002</v>
      </c>
      <c r="CD57" s="284"/>
      <c r="CE57" s="269">
        <f>(CD57/12*2*$E57*$G57*$I57*$N57*CE$9)+(CD57/12*10*$F57*$G57*$J57*$N57*CE$9)</f>
        <v>0</v>
      </c>
      <c r="CF57" s="285"/>
      <c r="CG57" s="269">
        <f>(CF57/12*2*$E57*$G57*$I57*$O57*$CG$9)+(CF57/12*10*$F57*$G57*$J57*$O57*$CG$9)</f>
        <v>0</v>
      </c>
      <c r="CH57" s="269"/>
      <c r="CI57" s="269"/>
      <c r="CJ57" s="3"/>
      <c r="CK57" s="3"/>
      <c r="CL57" s="3"/>
      <c r="CM57" s="3"/>
      <c r="CN57" s="312">
        <f t="shared" si="82"/>
        <v>194</v>
      </c>
      <c r="CO57" s="312">
        <f t="shared" si="83"/>
        <v>2696541.7988</v>
      </c>
      <c r="CQ57" s="269">
        <v>19</v>
      </c>
      <c r="CR57" s="269">
        <v>265420.75000000012</v>
      </c>
    </row>
    <row r="58" spans="1:96" s="4" customFormat="1" ht="30" x14ac:dyDescent="0.25">
      <c r="A58" s="206"/>
      <c r="B58" s="206">
        <v>37</v>
      </c>
      <c r="C58" s="207" t="s">
        <v>353</v>
      </c>
      <c r="D58" s="218" t="s">
        <v>182</v>
      </c>
      <c r="E58" s="136">
        <v>16026</v>
      </c>
      <c r="F58" s="136">
        <v>16828</v>
      </c>
      <c r="G58" s="183">
        <v>0.65</v>
      </c>
      <c r="H58" s="248"/>
      <c r="I58" s="18">
        <v>1</v>
      </c>
      <c r="J58" s="461">
        <v>0.95</v>
      </c>
      <c r="K58" s="184"/>
      <c r="L58" s="1">
        <v>1.4</v>
      </c>
      <c r="M58" s="1">
        <v>1.68</v>
      </c>
      <c r="N58" s="1">
        <v>2.23</v>
      </c>
      <c r="O58" s="9">
        <v>2.57</v>
      </c>
      <c r="P58" s="281"/>
      <c r="Q58" s="269">
        <f>SUM(P58/12*2*$E58*$G58*$I58*$L58*$Q$9)+(P58/12*10*$F58*$G58*$J58*$L58*$Q$9)</f>
        <v>0</v>
      </c>
      <c r="R58" s="272"/>
      <c r="S58" s="269">
        <f>SUM(R58/12*2*$E58*$G58*$I58*$L58*S$9)+(R58/12*10*$F58*$G58*$J58*$L58*S$9)</f>
        <v>0</v>
      </c>
      <c r="T58" s="281"/>
      <c r="U58" s="269">
        <f>SUM(T58/12*2*$E58*$G58*$I58*$L58*U$9)+(T58/12*10*$F58*$G58*$J58*$L58*U$9)</f>
        <v>0</v>
      </c>
      <c r="V58" s="272"/>
      <c r="W58" s="269">
        <f>SUM(V58/12*2*$E58*$G58*$I58*$L58*$W$9)+(V58/12*10*$F58*$G58*$J58*$L58*$W$9)</f>
        <v>0</v>
      </c>
      <c r="X58" s="272"/>
      <c r="Y58" s="311">
        <f>SUM(X58/12*2*$E58*$G58*$I58*$L58*Y$9)+(X58/12*10*$F58*$G58*$J58*$L58*Y$9)</f>
        <v>0</v>
      </c>
      <c r="Z58" s="87"/>
      <c r="AA58" s="269"/>
      <c r="AB58" s="272">
        <v>0</v>
      </c>
      <c r="AC58" s="269">
        <f>(AB58/12*2*$E58*$G58*$I58*$L58)+(AB58/12*10*$F58*$G58*$J58*$L58)</f>
        <v>0</v>
      </c>
      <c r="AD58" s="272">
        <v>0</v>
      </c>
      <c r="AE58" s="269">
        <f>(AD58/12*2*$E58*$G58*$I58*$L58*AE$9)+(AD58/12*10*$F58*$G58*$J58*$L58*AE$9)</f>
        <v>0</v>
      </c>
      <c r="AF58" s="272">
        <v>0</v>
      </c>
      <c r="AG58" s="269">
        <f>(AF58/12*2*$E58*$G58*$I58*$M58*AG$9)+(AF58/12*10*$F58*$G58*$J58*$M58*AG$9)</f>
        <v>0</v>
      </c>
      <c r="AH58" s="281">
        <v>0</v>
      </c>
      <c r="AI58" s="269">
        <v>0</v>
      </c>
      <c r="AJ58" s="272"/>
      <c r="AK58" s="269">
        <f>SUM(AJ58/12*2*$E58*$G58*$I58*$L58*AK$9)+(AJ58/12*10*$F58*$G58*$J58*$L58*AK$9)</f>
        <v>0</v>
      </c>
      <c r="AL58" s="272"/>
      <c r="AM58" s="269">
        <f>SUM(AL58/12*2*$E58*$G58*$I58*$L58*$AE$9)+(AL58/12*10*$F58*$G58*$J58*$L58*$AE$9)</f>
        <v>0</v>
      </c>
      <c r="AN58" s="272"/>
      <c r="AO58" s="269"/>
      <c r="AP58" s="272"/>
      <c r="AQ58" s="269">
        <f>SUM(AP58/12*2*$E58*$G58*$I58*$L58*AQ$9)+(AP58/12*10*$F58*$G58*$J58*$L58*AQ$9)</f>
        <v>0</v>
      </c>
      <c r="AR58" s="272"/>
      <c r="AS58" s="269">
        <f>SUM(AR58/12*2*$E58*$G58*$I58*$L58*$AI$9)+(AR58/12*10*$F58*$G58*$J58*$L58*$AI$9)</f>
        <v>0</v>
      </c>
      <c r="AT58" s="272"/>
      <c r="AU58" s="269">
        <f>SUM(AT58/12*2*$E58*$G58*$I58*$L58*AU$9)+(AT58/12*10*$F58*$G58*$J58*$L58*AU$9)</f>
        <v>0</v>
      </c>
      <c r="AV58" s="272"/>
      <c r="AW58" s="269">
        <f>SUM(AV58/12*2*$E58*$G58*$I58*$L58*AW$9)+(AV58/12*10*$F58*$G58*$J58*$L58*AW$9)</f>
        <v>0</v>
      </c>
      <c r="AX58" s="272"/>
      <c r="AY58" s="269">
        <f>SUM(AX58/12*2*$E58*$G58*$I58*$L58*AY$9)+(AX58/12*10*$F58*$G58*$J58*$L58*AY$9)</f>
        <v>0</v>
      </c>
      <c r="AZ58" s="272"/>
      <c r="BA58" s="269">
        <f>SUM(AZ58/12*2*$E58*$G58*$I58*$L58*BA$9)+(AZ58/12*10*$F58*$G58*$J58*$L58*BA$9)</f>
        <v>0</v>
      </c>
      <c r="BB58" s="281">
        <v>113</v>
      </c>
      <c r="BC58" s="269">
        <f>SUM(BB58/12*2*$E58*$G58*$I58*$L58*BC$9)+(BB58/12*10*$F58*$G58*$J58*$L58*BC$9)</f>
        <v>1644577.3283333331</v>
      </c>
      <c r="BD58" s="563">
        <v>22</v>
      </c>
      <c r="BE58" s="271">
        <f>(BD58/12*2*$E58*$G58*$I58*$M58*BE$9)+(BD58/12*10*$F58*$G58*$J58*$M58*BE$9)</f>
        <v>384219.83599999995</v>
      </c>
      <c r="BF58" s="291">
        <v>170</v>
      </c>
      <c r="BG58" s="269">
        <f>(BF58/12*2*$E58*$G58*$I58*$M58*BG$9)+(BF58/12*10*$F58*$G58*$J58*$M58*BG$9)</f>
        <v>2968971.4599999995</v>
      </c>
      <c r="BH58" s="272"/>
      <c r="BI58" s="269">
        <f>(BH58/12*2*$E58*$G58*$I58*$M58*BI$9)+(BH58/12*10*$F58*$G58*$J58*$M58*BI$9)</f>
        <v>0</v>
      </c>
      <c r="BJ58" s="282"/>
      <c r="BK58" s="269">
        <f>(BJ58/12*2*$E58*$G58*$I58*$M58*BK$9)+(BJ58/12*10*$F58*$G58*$J58*$M58*BK$9)</f>
        <v>0</v>
      </c>
      <c r="BL58" s="281">
        <v>63</v>
      </c>
      <c r="BM58" s="269">
        <f>(BL58/12*10*$F58*$G58*$J58*$M58*BM$9)</f>
        <v>916511.77799999993</v>
      </c>
      <c r="BN58" s="273">
        <v>0</v>
      </c>
      <c r="BO58" s="269"/>
      <c r="BP58" s="289"/>
      <c r="BQ58" s="269">
        <f>(BP58/12*10*$F58*$G58*$J58*$M58*BQ$9)</f>
        <v>0</v>
      </c>
      <c r="BR58" s="272"/>
      <c r="BS58" s="269"/>
      <c r="BT58" s="281">
        <v>2</v>
      </c>
      <c r="BU58" s="269">
        <f>(BT58/12*2*$E58*$G58*$I58*$M58*BU$9)+(BT58/12*10*$F58*$G58*$J58*$M58*BU$9)</f>
        <v>34929.076000000001</v>
      </c>
      <c r="BV58" s="281">
        <v>5</v>
      </c>
      <c r="BW58" s="269">
        <f>(BV58/12*2*$E58*$G58*$I58*$M58*BW$9)+(BV58/12*10*$F58*$G58*$J58*$M58*BW$9)</f>
        <v>87322.69</v>
      </c>
      <c r="BX58" s="272"/>
      <c r="BY58" s="269">
        <f>(BX58/12*2*$E58*$G58*$I58*$M58*BY$9)+(BX58/12*10*$F58*$G58*$J58*$M58*BY$9)</f>
        <v>0</v>
      </c>
      <c r="BZ58" s="281">
        <v>10</v>
      </c>
      <c r="CA58" s="269">
        <v>69872.499999999985</v>
      </c>
      <c r="CB58" s="272"/>
      <c r="CC58" s="269">
        <f>(CB58/12*2*$E58*$G58*$I58*$M58*CC$9)+(CB58/12*10*$F58*$G58*$J58*$M58*CC$9)</f>
        <v>0</v>
      </c>
      <c r="CD58" s="281"/>
      <c r="CE58" s="269">
        <f>(CD58/12*2*$E58*$G58*$I58*$N58*CE$9)+(CD58/12*10*$F58*$G58*$J58*$N58*CE$9)</f>
        <v>0</v>
      </c>
      <c r="CF58" s="272"/>
      <c r="CG58" s="269">
        <f>(CF58/12*2*$E58*$G58*$I58*$O58*$CG$9)+(CF58/12*10*$F58*$G58*$J58*$O58*$CG$9)</f>
        <v>0</v>
      </c>
      <c r="CH58" s="269"/>
      <c r="CI58" s="269"/>
      <c r="CJ58" s="3"/>
      <c r="CK58" s="3"/>
      <c r="CL58" s="3"/>
      <c r="CM58" s="3"/>
      <c r="CN58" s="312">
        <f t="shared" si="82"/>
        <v>385</v>
      </c>
      <c r="CO58" s="312">
        <f t="shared" si="83"/>
        <v>6106404.668333333</v>
      </c>
      <c r="CQ58" s="281">
        <v>0</v>
      </c>
      <c r="CR58" s="281">
        <v>0</v>
      </c>
    </row>
    <row r="59" spans="1:96" s="349" customFormat="1" ht="45" x14ac:dyDescent="0.25">
      <c r="A59" s="206"/>
      <c r="B59" s="206">
        <v>38</v>
      </c>
      <c r="C59" s="493" t="s">
        <v>790</v>
      </c>
      <c r="D59" s="356" t="s">
        <v>822</v>
      </c>
      <c r="E59" s="136">
        <v>16026</v>
      </c>
      <c r="F59" s="136">
        <v>16828</v>
      </c>
      <c r="G59" s="493">
        <v>0.97</v>
      </c>
      <c r="H59" s="459">
        <v>0.71530000000000005</v>
      </c>
      <c r="I59" s="18">
        <v>1</v>
      </c>
      <c r="J59" s="314"/>
      <c r="K59" s="184"/>
      <c r="L59" s="1">
        <v>1.4</v>
      </c>
      <c r="M59" s="1">
        <v>1.68</v>
      </c>
      <c r="N59" s="1">
        <v>2.23</v>
      </c>
      <c r="O59" s="9">
        <v>2.57</v>
      </c>
      <c r="P59" s="281"/>
      <c r="Q59" s="288">
        <f>(P59/12*2*$E59*$G59*((1-$H59)+$H59*$L59*$I59))+(P59/12*10*$F59*$G59*((1-$H59)+$H59*$L59*$I59))</f>
        <v>0</v>
      </c>
      <c r="R59" s="272"/>
      <c r="S59" s="288">
        <f>(R59/12*2*$E59*$G59*((1-$H59)+$H59*$L59*$I59))+(R59/12*10*$F59*$G59*((1-$H59)+$H59*$L59*$I59))</f>
        <v>0</v>
      </c>
      <c r="T59" s="281"/>
      <c r="U59" s="288">
        <f>(T59/12*2*$E59*$G59*((1-$H59)+$H59*$L59*$I59))+(T59/12*10*$F59*$G59*((1-$H59)+$H59*$L59*$I59))</f>
        <v>0</v>
      </c>
      <c r="V59" s="272"/>
      <c r="W59" s="288">
        <f>(V59/12*2*$E59*$G59*((1-$H59)+$H59*$L59*$I59))+(V59/12*10*$F59*$G59*((1-$H59)+$H59*$L59*$I59))</f>
        <v>0</v>
      </c>
      <c r="X59" s="272"/>
      <c r="Y59" s="288">
        <f>(X59/12*2*$E59*$G59*((1-$H59)+$H59*$L59*$I59))+(X59/12*10*$F59*$G59*((1-$H59)+$H59*$L59*$I59))</f>
        <v>0</v>
      </c>
      <c r="Z59" s="272"/>
      <c r="AA59" s="288">
        <f>(Z59/12*2*$E59*$G59*((1-$H59)+$H59*$L59*$I59))+(Z59/12*10*$F59*$G59*((1-$H59)+$H59*$L59*$I59))</f>
        <v>0</v>
      </c>
      <c r="AB59" s="272"/>
      <c r="AC59" s="281"/>
      <c r="AD59" s="272"/>
      <c r="AE59" s="288">
        <f>(AD59/12*2*$E59*$G59*((1-$H59)+$H59*$L59*$I59))+(AD59/12*10*$F59*$G59*((1-$H59)+$H59*$L59*$I59))</f>
        <v>0</v>
      </c>
      <c r="AF59" s="272"/>
      <c r="AG59" s="288">
        <f>(AF59/12*2*$E59*$G59*((1-$H59)+$H59*$M59*$I59))+(AF59/12*10*$F59*$G59*((1-$H59)+$H59*$M59*$I59))</f>
        <v>0</v>
      </c>
      <c r="AH59" s="281">
        <v>0</v>
      </c>
      <c r="AI59" s="288">
        <v>0</v>
      </c>
      <c r="AJ59" s="272"/>
      <c r="AK59" s="281"/>
      <c r="AL59" s="272"/>
      <c r="AM59" s="281"/>
      <c r="AN59" s="272"/>
      <c r="AO59" s="281"/>
      <c r="AP59" s="272"/>
      <c r="AQ59" s="288"/>
      <c r="AR59" s="272"/>
      <c r="AS59" s="281"/>
      <c r="AT59" s="272"/>
      <c r="AU59" s="288"/>
      <c r="AV59" s="272"/>
      <c r="AW59" s="288"/>
      <c r="AX59" s="272"/>
      <c r="AY59" s="288"/>
      <c r="AZ59" s="272"/>
      <c r="BA59" s="281"/>
      <c r="BB59" s="281"/>
      <c r="BC59" s="288">
        <f>(BB59/12*2*$E59*$G59*((1-$H59)+$H59*$L59*$I59*BC$9))+(BB59/12*10*$F59*$G59*((1-$H59)+$H59*$L59*$I59*BC$9))</f>
        <v>0</v>
      </c>
      <c r="BD59" s="562"/>
      <c r="BE59" s="288">
        <f>(BD59/12*2*$E59*$G59*((1-$H59)+$H59*$M59*$I59*BE$9))+(BD59/12*10*$F59*$G59*((1-$H59)+$H59*$M59*$I59*BE$9))</f>
        <v>0</v>
      </c>
      <c r="BF59" s="291"/>
      <c r="BG59" s="288">
        <f>(BF59/12*2*$E59*$G59*((1-$H59)+$H59*$M59*$I59*BG$9))+(BF59/12*10*$F59*$G59*((1-$H59)+$H59*$M59*$I59*BG$9))</f>
        <v>0</v>
      </c>
      <c r="BH59" s="272"/>
      <c r="BI59" s="288">
        <f>(BH59/12*2*$E59*$G59*((1-$H59)+$H59*$M59*$I59*BI$9))+(BH59/12*10*$F59*$G59*((1-$H59)+$H59*$M59*$I59*BI$9))</f>
        <v>0</v>
      </c>
      <c r="BJ59" s="282"/>
      <c r="BK59" s="288">
        <f>(BJ59/12*2*$E59*$G59*((1-$H59)+$H59*$M59*$I59*BK$9))+(BJ59/12*10*$F59*$G59*((1-$H59)+$H59*$M59*$I59*BK$9))</f>
        <v>0</v>
      </c>
      <c r="BL59" s="281"/>
      <c r="BM59" s="288">
        <f>(BL59/12*10*$F59*$G59*((1-$H59)+$H59*$M59*$I59*BM$9))</f>
        <v>0</v>
      </c>
      <c r="BN59" s="273"/>
      <c r="BO59" s="281"/>
      <c r="BP59" s="282"/>
      <c r="BQ59" s="288">
        <f>(BP59/12*10*$F59*$G59*((1-$H59)+$H59*$M59*$I59*BQ$9))</f>
        <v>0</v>
      </c>
      <c r="BR59" s="272"/>
      <c r="BS59" s="288">
        <f>(BR59/12*2*$E59*$G59*((1-$H59)+$H59*$M59*$I59*BS$9))+(BR59/12*10*$F59*$G59*((1-$H59)+$H59*$M59*$I59*BS$9))</f>
        <v>0</v>
      </c>
      <c r="BT59" s="281"/>
      <c r="BU59" s="288">
        <f>(BT59/12*2*$E59*$G59*((1-$H59)+$H59*$M59*$I59*BU$9))+(BT59/12*10*$F59*$G59*((1-$H59)+$H59*$M59*$I59*BU$9))</f>
        <v>0</v>
      </c>
      <c r="BV59" s="281"/>
      <c r="BW59" s="288">
        <f>(BV59/12*2*$E59*$G59*((1-$H59)+$H59*$M59*$I59*BW$9))+(BV59/12*10*$F59*$G59*((1-$H59)+$H59*$M59*$I59*BW$9))</f>
        <v>0</v>
      </c>
      <c r="BX59" s="272"/>
      <c r="BY59" s="288">
        <f>(BX59/12*2*$E59*$G59*((1-$H59)+$H59*$M59*$I59*BY$9))+(BX59/12*10*$F59*$G59*((1-$H59)+$H59*$M59*$I59*BY$9))</f>
        <v>0</v>
      </c>
      <c r="BZ59" s="281"/>
      <c r="CA59" s="288">
        <f>(BZ59/12*2*$E59*$G59*((1-$H59)+$H59*$M59*$I59*CA$9))+(BZ59/12*10*$F59*$G59*((1-$H59)+$H59*$M59*$I59*CA$9))</f>
        <v>0</v>
      </c>
      <c r="CB59" s="272"/>
      <c r="CC59" s="288">
        <f>(CB59/12*2*$E59*$G59*((1-$H59)+$H59*$M59*$I59*CC$9))+(CB59/12*10*$F59*$G59*((1-$H59)+$H59*$M59*$I59*CC$9))</f>
        <v>0</v>
      </c>
      <c r="CD59" s="281"/>
      <c r="CE59" s="288">
        <f>(CD59/12*2*$E59*$G59*((1-$H59)+$H59*$N59*$I59*CE$9))+(CD59/12*10*$F59*$G59*((1-$H59)+$H59*$N59*$I59*CE$9))</f>
        <v>0</v>
      </c>
      <c r="CF59" s="272"/>
      <c r="CG59" s="288">
        <f>(CF59/12*2*$E59*$G59*((1-$H59)+$H59*$O59*$I59))+(CF59/12*10*$F59*$G59*((1-$H59)+$H59*$O59*$I59))</f>
        <v>0</v>
      </c>
      <c r="CH59" s="281"/>
      <c r="CI59" s="281"/>
      <c r="CJ59" s="85"/>
      <c r="CK59" s="85"/>
      <c r="CL59" s="85"/>
      <c r="CM59" s="85"/>
      <c r="CN59" s="312">
        <f t="shared" si="82"/>
        <v>0</v>
      </c>
      <c r="CO59" s="312">
        <f t="shared" si="83"/>
        <v>0</v>
      </c>
      <c r="CQ59" s="554">
        <v>0</v>
      </c>
      <c r="CR59" s="554">
        <v>0</v>
      </c>
    </row>
    <row r="60" spans="1:96" s="349" customFormat="1" ht="45" x14ac:dyDescent="0.25">
      <c r="A60" s="206"/>
      <c r="B60" s="206">
        <v>39</v>
      </c>
      <c r="C60" s="493" t="s">
        <v>791</v>
      </c>
      <c r="D60" s="356" t="s">
        <v>823</v>
      </c>
      <c r="E60" s="136">
        <v>16026</v>
      </c>
      <c r="F60" s="136">
        <v>16828</v>
      </c>
      <c r="G60" s="493">
        <v>10.82</v>
      </c>
      <c r="H60" s="459">
        <v>7.7399999999999997E-2</v>
      </c>
      <c r="I60" s="18">
        <v>1</v>
      </c>
      <c r="J60" s="314"/>
      <c r="K60" s="184"/>
      <c r="L60" s="1">
        <v>1.4</v>
      </c>
      <c r="M60" s="1">
        <v>1.68</v>
      </c>
      <c r="N60" s="1">
        <v>2.23</v>
      </c>
      <c r="O60" s="9">
        <v>2.57</v>
      </c>
      <c r="P60" s="281"/>
      <c r="Q60" s="288">
        <f>(P60/12*2*$E60*$G60*((1-$H60)+$H60*$L60*$I60))+(P60/12*10*$F60*$G60*((1-$H60)+$H60*$L60*$I60))</f>
        <v>0</v>
      </c>
      <c r="R60" s="272"/>
      <c r="S60" s="288">
        <f>(R60/12*2*$E60*$G60*((1-$H60)+$H60*$L60*$I60))+(R60/12*10*$F60*$G60*((1-$H60)+$H60*$L60*$I60))</f>
        <v>0</v>
      </c>
      <c r="T60" s="281"/>
      <c r="U60" s="288">
        <f>(T60/12*2*$E60*$G60*((1-$H60)+$H60*$L60*$I60))+(T60/12*10*$F60*$G60*((1-$H60)+$H60*$L60*$I60))</f>
        <v>0</v>
      </c>
      <c r="V60" s="272"/>
      <c r="W60" s="288">
        <f>(V60/12*2*$E60*$G60*((1-$H60)+$H60*$L60*$I60))+(V60/12*10*$F60*$G60*((1-$H60)+$H60*$L60*$I60))</f>
        <v>0</v>
      </c>
      <c r="X60" s="272"/>
      <c r="Y60" s="288">
        <f>(X60/12*2*$E60*$G60*((1-$H60)+$H60*$L60*$I60))+(X60/12*10*$F60*$G60*((1-$H60)+$H60*$L60*$I60))</f>
        <v>0</v>
      </c>
      <c r="Z60" s="272"/>
      <c r="AA60" s="288">
        <f>(Z60/12*2*$E60*$G60*((1-$H60)+$H60*$L60*$I60))+(Z60/12*10*$F60*$G60*((1-$H60)+$H60*$L60*$I60))</f>
        <v>0</v>
      </c>
      <c r="AB60" s="272"/>
      <c r="AC60" s="281"/>
      <c r="AD60" s="272"/>
      <c r="AE60" s="288">
        <f>(AD60/12*2*$E60*$G60*((1-$H60)+$H60*$L60*$I60))+(AD60/12*10*$F60*$G60*((1-$H60)+$H60*$L60*$I60))</f>
        <v>0</v>
      </c>
      <c r="AF60" s="272"/>
      <c r="AG60" s="288">
        <f>(AF60/12*2*$E60*$G60*((1-$H60)+$H60*$M60*$I60))+(AF60/12*10*$F60*$G60*((1-$H60)+$H60*$M60*$I60))</f>
        <v>0</v>
      </c>
      <c r="AH60" s="281">
        <v>0</v>
      </c>
      <c r="AI60" s="288">
        <v>0</v>
      </c>
      <c r="AJ60" s="272"/>
      <c r="AK60" s="281"/>
      <c r="AL60" s="272"/>
      <c r="AM60" s="281"/>
      <c r="AN60" s="272"/>
      <c r="AO60" s="281"/>
      <c r="AP60" s="272"/>
      <c r="AQ60" s="288"/>
      <c r="AR60" s="272"/>
      <c r="AS60" s="281"/>
      <c r="AT60" s="272"/>
      <c r="AU60" s="288"/>
      <c r="AV60" s="272"/>
      <c r="AW60" s="288"/>
      <c r="AX60" s="272"/>
      <c r="AY60" s="288"/>
      <c r="AZ60" s="272"/>
      <c r="BA60" s="281"/>
      <c r="BB60" s="281"/>
      <c r="BC60" s="288">
        <f>(BB60/12*2*$E60*$G60*((1-$H60)+$H60*$L60*$I60*BC$9))+(BB60/12*10*$F60*$G60*((1-$H60)+$H60*$L60*$I60*BC$9))</f>
        <v>0</v>
      </c>
      <c r="BD60" s="562"/>
      <c r="BE60" s="288">
        <f>(BD60/12*2*$E60*$G60*((1-$H60)+$H60*$M60*$I60*BE$9))+(BD60/12*10*$F60*$G60*((1-$H60)+$H60*$M60*$I60*BE$9))</f>
        <v>0</v>
      </c>
      <c r="BF60" s="291"/>
      <c r="BG60" s="288">
        <f>(BF60/12*2*$E60*$G60*((1-$H60)+$H60*$M60*$I60*BG$9))+(BF60/12*10*$F60*$G60*((1-$H60)+$H60*$M60*$I60*BG$9))</f>
        <v>0</v>
      </c>
      <c r="BH60" s="272"/>
      <c r="BI60" s="288">
        <f>(BH60/12*2*$E60*$G60*((1-$H60)+$H60*$M60*$I60*BI$9))+(BH60/12*10*$F60*$G60*((1-$H60)+$H60*$M60*$I60*BI$9))</f>
        <v>0</v>
      </c>
      <c r="BJ60" s="282"/>
      <c r="BK60" s="288">
        <f>(BJ60/12*2*$E60*$G60*((1-$H60)+$H60*$M60*$I60*BK$9))+(BJ60/12*10*$F60*$G60*((1-$H60)+$H60*$M60*$I60*BK$9))</f>
        <v>0</v>
      </c>
      <c r="BL60" s="281"/>
      <c r="BM60" s="288">
        <f>(BL60/12*10*$F60*$G60*((1-$H60)+$H60*$M60*$I60*BM$9))</f>
        <v>0</v>
      </c>
      <c r="BN60" s="273"/>
      <c r="BO60" s="281"/>
      <c r="BP60" s="282"/>
      <c r="BQ60" s="288">
        <f>(BP60/12*10*$F60*$G60*((1-$H60)+$H60*$M60*$I60*BQ$9))</f>
        <v>0</v>
      </c>
      <c r="BR60" s="272"/>
      <c r="BS60" s="288">
        <f>(BR60/12*2*$E60*$G60*((1-$H60)+$H60*$M60*$I60*BS$9))+(BR60/12*10*$F60*$G60*((1-$H60)+$H60*$M60*$I60*BS$9))</f>
        <v>0</v>
      </c>
      <c r="BT60" s="281"/>
      <c r="BU60" s="288">
        <f>(BT60/12*2*$E60*$G60*((1-$H60)+$H60*$M60*$I60*BU$9))+(BT60/12*10*$F60*$G60*((1-$H60)+$H60*$M60*$I60*BU$9))</f>
        <v>0</v>
      </c>
      <c r="BV60" s="281"/>
      <c r="BW60" s="288">
        <f>(BV60/12*2*$E60*$G60*((1-$H60)+$H60*$M60*$I60*BW$9))+(BV60/12*10*$F60*$G60*((1-$H60)+$H60*$M60*$I60*BW$9))</f>
        <v>0</v>
      </c>
      <c r="BX60" s="272"/>
      <c r="BY60" s="288">
        <f>(BX60/12*2*$E60*$G60*((1-$H60)+$H60*$M60*$I60*BY$9))+(BX60/12*10*$F60*$G60*((1-$H60)+$H60*$M60*$I60*BY$9))</f>
        <v>0</v>
      </c>
      <c r="BZ60" s="281"/>
      <c r="CA60" s="288">
        <f>(BZ60/12*2*$E60*$G60*((1-$H60)+$H60*$M60*$I60*CA$9))+(BZ60/12*10*$F60*$G60*((1-$H60)+$H60*$M60*$I60*CA$9))</f>
        <v>0</v>
      </c>
      <c r="CB60" s="272"/>
      <c r="CC60" s="288">
        <f>(CB60/12*2*$E60*$G60*((1-$H60)+$H60*$M60*$I60*CC$9))+(CB60/12*10*$F60*$G60*((1-$H60)+$H60*$M60*$I60*CC$9))</f>
        <v>0</v>
      </c>
      <c r="CD60" s="281"/>
      <c r="CE60" s="288">
        <f>(CD60/12*2*$E60*$G60*((1-$H60)+$H60*$N60*$I60*CE$9))+(CD60/12*10*$F60*$G60*((1-$H60)+$H60*$N60*$I60*CE$9))</f>
        <v>0</v>
      </c>
      <c r="CF60" s="272"/>
      <c r="CG60" s="288">
        <f>(CF60/12*2*$E60*$G60*((1-$H60)+$H60*$O60*$I60))+(CF60/12*10*$F60*$G60*((1-$H60)+$H60*$O60*$I60))</f>
        <v>0</v>
      </c>
      <c r="CH60" s="281"/>
      <c r="CI60" s="281"/>
      <c r="CJ60" s="85"/>
      <c r="CK60" s="85"/>
      <c r="CL60" s="85"/>
      <c r="CM60" s="85"/>
      <c r="CN60" s="312">
        <f t="shared" si="82"/>
        <v>0</v>
      </c>
      <c r="CO60" s="312">
        <f t="shared" si="83"/>
        <v>0</v>
      </c>
      <c r="CQ60" s="554">
        <v>0</v>
      </c>
      <c r="CR60" s="554">
        <v>0</v>
      </c>
    </row>
    <row r="61" spans="1:96" s="266" customFormat="1" ht="18.75" x14ac:dyDescent="0.25">
      <c r="A61" s="198">
        <v>13</v>
      </c>
      <c r="B61" s="198"/>
      <c r="C61" s="215" t="s">
        <v>513</v>
      </c>
      <c r="D61" s="217" t="s">
        <v>24</v>
      </c>
      <c r="E61" s="453">
        <v>16026</v>
      </c>
      <c r="F61" s="453">
        <v>16828</v>
      </c>
      <c r="G61" s="194">
        <v>0.8</v>
      </c>
      <c r="H61" s="454"/>
      <c r="I61" s="13"/>
      <c r="J61" s="455"/>
      <c r="K61" s="180"/>
      <c r="L61" s="448">
        <v>1.4</v>
      </c>
      <c r="M61" s="195">
        <v>1.68</v>
      </c>
      <c r="N61" s="195">
        <v>2.23</v>
      </c>
      <c r="O61" s="192">
        <v>2.57</v>
      </c>
      <c r="P61" s="286">
        <f>SUM(P62:P63)</f>
        <v>40</v>
      </c>
      <c r="Q61" s="286">
        <f t="shared" ref="Q61:AA61" si="84">SUM(Q62:Q63)</f>
        <v>1353242.6600000001</v>
      </c>
      <c r="R61" s="286">
        <f t="shared" si="84"/>
        <v>0</v>
      </c>
      <c r="S61" s="286">
        <f t="shared" si="84"/>
        <v>0</v>
      </c>
      <c r="T61" s="286">
        <f t="shared" si="84"/>
        <v>0</v>
      </c>
      <c r="U61" s="286">
        <f t="shared" si="84"/>
        <v>0</v>
      </c>
      <c r="V61" s="286">
        <f t="shared" si="84"/>
        <v>0</v>
      </c>
      <c r="W61" s="286">
        <f t="shared" si="84"/>
        <v>0</v>
      </c>
      <c r="X61" s="286">
        <f t="shared" si="84"/>
        <v>0</v>
      </c>
      <c r="Y61" s="286">
        <f t="shared" si="84"/>
        <v>0</v>
      </c>
      <c r="Z61" s="286">
        <f t="shared" si="84"/>
        <v>0</v>
      </c>
      <c r="AA61" s="286">
        <f t="shared" si="84"/>
        <v>0</v>
      </c>
      <c r="AB61" s="286">
        <f t="shared" ref="AB61:BF61" si="85">SUM(AB62:AB63)</f>
        <v>0</v>
      </c>
      <c r="AC61" s="286">
        <f t="shared" si="85"/>
        <v>0</v>
      </c>
      <c r="AD61" s="286">
        <f t="shared" si="85"/>
        <v>29</v>
      </c>
      <c r="AE61" s="286">
        <f t="shared" si="85"/>
        <v>542231.94666666666</v>
      </c>
      <c r="AF61" s="286">
        <f t="shared" si="85"/>
        <v>0</v>
      </c>
      <c r="AG61" s="286">
        <f t="shared" si="85"/>
        <v>0</v>
      </c>
      <c r="AH61" s="286">
        <v>164</v>
      </c>
      <c r="AI61" s="286">
        <v>3660669.3860000027</v>
      </c>
      <c r="AJ61" s="286">
        <f t="shared" si="85"/>
        <v>68</v>
      </c>
      <c r="AK61" s="286">
        <f t="shared" si="85"/>
        <v>1271440.4266666668</v>
      </c>
      <c r="AL61" s="286">
        <f t="shared" si="85"/>
        <v>0</v>
      </c>
      <c r="AM61" s="286">
        <f t="shared" si="85"/>
        <v>0</v>
      </c>
      <c r="AN61" s="286">
        <f t="shared" si="85"/>
        <v>0</v>
      </c>
      <c r="AO61" s="286">
        <f t="shared" si="85"/>
        <v>0</v>
      </c>
      <c r="AP61" s="286">
        <f t="shared" si="85"/>
        <v>0</v>
      </c>
      <c r="AQ61" s="286">
        <f t="shared" si="85"/>
        <v>0</v>
      </c>
      <c r="AR61" s="286">
        <f t="shared" si="85"/>
        <v>0</v>
      </c>
      <c r="AS61" s="286">
        <f t="shared" si="85"/>
        <v>0</v>
      </c>
      <c r="AT61" s="286">
        <f t="shared" si="85"/>
        <v>16</v>
      </c>
      <c r="AU61" s="286">
        <f t="shared" si="85"/>
        <v>299162.45333333331</v>
      </c>
      <c r="AV61" s="286">
        <f t="shared" si="85"/>
        <v>305</v>
      </c>
      <c r="AW61" s="286">
        <f t="shared" si="85"/>
        <v>5702784.2666666666</v>
      </c>
      <c r="AX61" s="286">
        <f t="shared" si="85"/>
        <v>44</v>
      </c>
      <c r="AY61" s="286">
        <f>SUM(AY62:AY63)</f>
        <v>822696.74666666659</v>
      </c>
      <c r="AZ61" s="286">
        <f t="shared" si="85"/>
        <v>0</v>
      </c>
      <c r="BA61" s="286">
        <f>SUM(BA62:BA63)</f>
        <v>0</v>
      </c>
      <c r="BB61" s="286">
        <f t="shared" si="85"/>
        <v>470</v>
      </c>
      <c r="BC61" s="286">
        <f t="shared" si="85"/>
        <v>8787897.0666666664</v>
      </c>
      <c r="BD61" s="286">
        <f t="shared" si="85"/>
        <v>200</v>
      </c>
      <c r="BE61" s="286">
        <f t="shared" si="85"/>
        <v>4487436.8</v>
      </c>
      <c r="BF61" s="286">
        <f t="shared" si="85"/>
        <v>0</v>
      </c>
      <c r="BG61" s="286">
        <f>SUM(BG62:BG63)</f>
        <v>0</v>
      </c>
      <c r="BH61" s="286">
        <f t="shared" ref="BH61:BI61" si="86">SUM(BH62:BH63)</f>
        <v>0</v>
      </c>
      <c r="BI61" s="286">
        <f t="shared" si="86"/>
        <v>0</v>
      </c>
      <c r="BJ61" s="286">
        <f t="shared" ref="BJ61:BR61" si="87">SUM(BJ62:BJ63)</f>
        <v>0</v>
      </c>
      <c r="BK61" s="286">
        <f t="shared" si="87"/>
        <v>0</v>
      </c>
      <c r="BL61" s="286">
        <f t="shared" si="87"/>
        <v>0</v>
      </c>
      <c r="BM61" s="286">
        <f>SUM(BM62:BM63)</f>
        <v>0</v>
      </c>
      <c r="BN61" s="286">
        <f t="shared" si="87"/>
        <v>0</v>
      </c>
      <c r="BO61" s="286">
        <f>SUM(BO62:BO63)</f>
        <v>0</v>
      </c>
      <c r="BP61" s="286">
        <f t="shared" si="87"/>
        <v>150</v>
      </c>
      <c r="BQ61" s="286">
        <f>SUM(BQ62:BQ63)</f>
        <v>2827104</v>
      </c>
      <c r="BR61" s="286">
        <f t="shared" si="87"/>
        <v>0</v>
      </c>
      <c r="BS61" s="286">
        <f>SUM(BS62:BS63)</f>
        <v>0</v>
      </c>
      <c r="BT61" s="286">
        <f t="shared" ref="BT61:CO61" si="88">SUM(BT62:BT63)</f>
        <v>262</v>
      </c>
      <c r="BU61" s="286">
        <f t="shared" si="88"/>
        <v>5878542.2079999996</v>
      </c>
      <c r="BV61" s="286">
        <f t="shared" si="88"/>
        <v>35</v>
      </c>
      <c r="BW61" s="286">
        <f t="shared" si="88"/>
        <v>785301.44</v>
      </c>
      <c r="BX61" s="286">
        <f t="shared" si="88"/>
        <v>72</v>
      </c>
      <c r="BY61" s="286">
        <f t="shared" si="88"/>
        <v>1615477.2479999999</v>
      </c>
      <c r="BZ61" s="286">
        <f t="shared" si="88"/>
        <v>116</v>
      </c>
      <c r="CA61" s="286">
        <f t="shared" si="88"/>
        <v>846504.85999999952</v>
      </c>
      <c r="CB61" s="286">
        <f t="shared" si="88"/>
        <v>10</v>
      </c>
      <c r="CC61" s="286">
        <f t="shared" si="88"/>
        <v>224371.84000000003</v>
      </c>
      <c r="CD61" s="286">
        <f t="shared" si="88"/>
        <v>140</v>
      </c>
      <c r="CE61" s="286">
        <f t="shared" si="88"/>
        <v>4169576.6933333329</v>
      </c>
      <c r="CF61" s="286">
        <f t="shared" si="88"/>
        <v>70</v>
      </c>
      <c r="CG61" s="286">
        <f t="shared" si="88"/>
        <v>2402648.4533333331</v>
      </c>
      <c r="CH61" s="286">
        <f t="shared" si="88"/>
        <v>0</v>
      </c>
      <c r="CI61" s="286">
        <f t="shared" si="88"/>
        <v>0</v>
      </c>
      <c r="CJ61" s="286">
        <f t="shared" si="88"/>
        <v>0</v>
      </c>
      <c r="CK61" s="286">
        <f t="shared" si="88"/>
        <v>0</v>
      </c>
      <c r="CL61" s="286">
        <v>0</v>
      </c>
      <c r="CM61" s="286">
        <v>0</v>
      </c>
      <c r="CN61" s="286">
        <f t="shared" si="88"/>
        <v>2191</v>
      </c>
      <c r="CO61" s="286">
        <f t="shared" si="88"/>
        <v>45677088.495333344</v>
      </c>
      <c r="CQ61" s="286">
        <v>95</v>
      </c>
      <c r="CR61" s="286">
        <v>2112503.6900000027</v>
      </c>
    </row>
    <row r="62" spans="1:96" s="4" customFormat="1" ht="30" x14ac:dyDescent="0.25">
      <c r="A62" s="206"/>
      <c r="B62" s="206">
        <v>40</v>
      </c>
      <c r="C62" s="207" t="s">
        <v>354</v>
      </c>
      <c r="D62" s="218" t="s">
        <v>183</v>
      </c>
      <c r="E62" s="136">
        <v>16026</v>
      </c>
      <c r="F62" s="136">
        <v>16828</v>
      </c>
      <c r="G62" s="183">
        <v>0.8</v>
      </c>
      <c r="H62" s="248"/>
      <c r="I62" s="18">
        <v>1</v>
      </c>
      <c r="J62" s="461">
        <v>1</v>
      </c>
      <c r="K62" s="314"/>
      <c r="L62" s="1">
        <v>1.4</v>
      </c>
      <c r="M62" s="1">
        <v>1.68</v>
      </c>
      <c r="N62" s="1">
        <v>2.23</v>
      </c>
      <c r="O62" s="9">
        <v>2.57</v>
      </c>
      <c r="P62" s="281">
        <v>30</v>
      </c>
      <c r="Q62" s="269">
        <f>SUM(P62/12*2*$E62*$G62*$I62*$L62*$Q$9)+(P62/12*10*$F62*$G62*$J62*$L62*$Q$9)</f>
        <v>560929.6</v>
      </c>
      <c r="R62" s="87"/>
      <c r="S62" s="269">
        <f>SUM(R62/12*2*$E62*$G62*$I62*$L62*S$9)+(R62/12*10*$F62*$G62*$J62*$L62*S$9)</f>
        <v>0</v>
      </c>
      <c r="T62" s="269"/>
      <c r="U62" s="269">
        <f>SUM(T62/12*2*$E62*$G62*$I62*$L62*U$9)+(T62/12*10*$F62*$G62*$J62*$L62*U$9)</f>
        <v>0</v>
      </c>
      <c r="V62" s="87"/>
      <c r="W62" s="269">
        <f>SUM(V62/12*2*$E62*$G62*$I62*$L62*$W$9)+(V62/12*10*$F62*$G62*$J62*$L62*$W$9)</f>
        <v>0</v>
      </c>
      <c r="X62" s="87"/>
      <c r="Y62" s="311">
        <f>SUM(X62/12*2*$E62*$G62*$I62*$L62*Y$9)+(X62/12*10*$F62*$G62*$J62*$L62*Y$9)</f>
        <v>0</v>
      </c>
      <c r="Z62" s="87"/>
      <c r="AA62" s="269"/>
      <c r="AB62" s="269"/>
      <c r="AC62" s="269">
        <f>(AB62/12*2*$E62*$G62*$I62*$L62)+(AB62/12*10*$F62*$G62*$J62*$L62)</f>
        <v>0</v>
      </c>
      <c r="AD62" s="271">
        <v>29</v>
      </c>
      <c r="AE62" s="269">
        <f>(AD62/12*2*$E62*$G62*$I62*$L62*AE$9)+(AD62/12*10*$F62*$G62*$J62*$L62*AE$9)</f>
        <v>542231.94666666666</v>
      </c>
      <c r="AF62" s="87">
        <v>0</v>
      </c>
      <c r="AG62" s="269">
        <f>(AF62/12*2*$E62*$G62*$I62*$M62*AG$9)+(AF62/12*10*$F62*$G62*$J62*$M62*AG$9)</f>
        <v>0</v>
      </c>
      <c r="AH62" s="284">
        <v>164</v>
      </c>
      <c r="AI62" s="269">
        <v>3660669.3860000027</v>
      </c>
      <c r="AJ62" s="269">
        <v>68</v>
      </c>
      <c r="AK62" s="269">
        <f>SUM(AJ62/12*2*$E62*$G62*$I62*$L62*AK$9)+(AJ62/12*10*$F62*$G62*$J62*$L62*AK$9)</f>
        <v>1271440.4266666668</v>
      </c>
      <c r="AL62" s="87"/>
      <c r="AM62" s="269">
        <f>SUM(AL62/12*2*$E62*$G62*$I62*$L62*$AE$9)+(AL62/12*10*$F62*$G62*$J62*$L62*$AE$9)</f>
        <v>0</v>
      </c>
      <c r="AN62" s="87"/>
      <c r="AO62" s="269"/>
      <c r="AP62" s="87"/>
      <c r="AQ62" s="269">
        <f>SUM(AP62/12*2*$E62*$G62*$I62*$L62*AQ$9)+(AP62/12*10*$F62*$G62*$J62*$L62*AQ$9)</f>
        <v>0</v>
      </c>
      <c r="AR62" s="87"/>
      <c r="AS62" s="269">
        <f>SUM(AR62/12*2*$E62*$G62*$I62*$L62*$AI$9)+(AR62/12*10*$F62*$G62*$J62*$L62*$AI$9)</f>
        <v>0</v>
      </c>
      <c r="AT62" s="269">
        <v>16</v>
      </c>
      <c r="AU62" s="269">
        <f>SUM(AT62/12*2*$E62*$G62*$I62*$L62*AU$9)+(AT62/12*10*$F62*$G62*$J62*$L62*AU$9)</f>
        <v>299162.45333333331</v>
      </c>
      <c r="AV62" s="269">
        <v>305</v>
      </c>
      <c r="AW62" s="269">
        <f>SUM(AV62/12*2*$E62*$G62*$I62*$L62*AW$9)+(AV62/12*10*$F62*$G62*$J62*$L62*AW$9)</f>
        <v>5702784.2666666666</v>
      </c>
      <c r="AX62" s="269">
        <v>44</v>
      </c>
      <c r="AY62" s="269">
        <f>SUM(AX62/12*2*$E62*$G62*$I62*$L62*AY$9)+(AX62/12*10*$F62*$G62*$J62*$L62*AY$9)</f>
        <v>822696.74666666659</v>
      </c>
      <c r="AZ62" s="269"/>
      <c r="BA62" s="269">
        <f>SUM(AZ62/12*2*$E62*$G62*$I62*$L62*BA$9)+(AZ62/12*10*$F62*$G62*$J62*$L62*BA$9)</f>
        <v>0</v>
      </c>
      <c r="BB62" s="269">
        <v>470</v>
      </c>
      <c r="BC62" s="269">
        <f>SUM(BB62/12*2*$E62*$G62*$I62*$L62*BC$9)+(BB62/12*10*$F62*$G62*$J62*$L62*BC$9)</f>
        <v>8787897.0666666664</v>
      </c>
      <c r="BD62" s="567">
        <v>200</v>
      </c>
      <c r="BE62" s="271">
        <f>(BD62/12*2*$E62*$G62*$I62*$M62*BE$9)+(BD62/12*10*$F62*$G62*$J62*$M62*BE$9)</f>
        <v>4487436.8</v>
      </c>
      <c r="BF62" s="287"/>
      <c r="BG62" s="269">
        <f>(BF62/12*2*$E62*$G62*$I62*$M62*BG$9)+(BF62/12*10*$F62*$G62*$J62*$M62*BG$9)</f>
        <v>0</v>
      </c>
      <c r="BH62" s="285"/>
      <c r="BI62" s="269">
        <f>(BH62/12*2*$E62*$G62*$I62*$M62*BI$9)+(BH62/12*10*$F62*$G62*$J62*$M62*BI$9)</f>
        <v>0</v>
      </c>
      <c r="BJ62" s="87"/>
      <c r="BK62" s="269">
        <f>(BJ62/12*2*$E62*$G62*$I62*$M62*BK$9)+(BJ62/12*10*$F62*$G62*$J62*$M62*BK$9)</f>
        <v>0</v>
      </c>
      <c r="BL62" s="269"/>
      <c r="BM62" s="269">
        <f>(BL62/12*10*$F62*$G62*$J62*$M62*BM$9)</f>
        <v>0</v>
      </c>
      <c r="BN62" s="270"/>
      <c r="BO62" s="269"/>
      <c r="BP62" s="284">
        <v>150</v>
      </c>
      <c r="BQ62" s="269">
        <f>(BP62/12*10*$F62*$G62*$J62*$M62*BQ$9)</f>
        <v>2827104</v>
      </c>
      <c r="BR62" s="87"/>
      <c r="BS62" s="269"/>
      <c r="BT62" s="269">
        <v>262</v>
      </c>
      <c r="BU62" s="269">
        <f>(BT62/12*2*$E62*$G62*$I62*$M62*BU$9)+(BT62/12*10*$F62*$G62*$J62*$M62*BU$9)</f>
        <v>5878542.2079999996</v>
      </c>
      <c r="BV62" s="208">
        <f>5+30</f>
        <v>35</v>
      </c>
      <c r="BW62" s="269">
        <f>(BV62/12*2*$E62*$G62*$I62*$M62*BW$9)+(BV62/12*10*$F62*$G62*$J62*$M62*BW$9)</f>
        <v>785301.44</v>
      </c>
      <c r="BX62" s="284">
        <v>72</v>
      </c>
      <c r="BY62" s="269">
        <f>(BX62/12*2*$E62*$G62*$I62*$M62*BY$9)+(BX62/12*10*$F62*$G62*$J62*$M62*BY$9)</f>
        <v>1615477.2479999999</v>
      </c>
      <c r="BZ62" s="269">
        <v>116</v>
      </c>
      <c r="CA62" s="269">
        <v>846504.85999999952</v>
      </c>
      <c r="CB62" s="269">
        <v>10</v>
      </c>
      <c r="CC62" s="269">
        <f>(CB62/12*2*$E62*$G62*$I62*$M62*CC$9)+(CB62/12*10*$F62*$G62*$J62*$M62*CC$9)</f>
        <v>224371.84000000003</v>
      </c>
      <c r="CD62" s="284">
        <v>140</v>
      </c>
      <c r="CE62" s="269">
        <f>(CD62/12*2*$E62*$G62*$I62*$N62*CE$9)+(CD62/12*10*$F62*$G62*$J62*$N62*CE$9)</f>
        <v>4169576.6933333329</v>
      </c>
      <c r="CF62" s="284">
        <v>70</v>
      </c>
      <c r="CG62" s="269">
        <f>(CF62/12*2*$E62*$G62*$I62*$O62*$CG$9)+(CF62/12*10*$F62*$G62*$J62*$O62*$CG$9)</f>
        <v>2402648.4533333331</v>
      </c>
      <c r="CH62" s="269"/>
      <c r="CI62" s="269"/>
      <c r="CJ62" s="3"/>
      <c r="CK62" s="3"/>
      <c r="CL62" s="3"/>
      <c r="CM62" s="3"/>
      <c r="CN62" s="312">
        <f>SUM(R62+P62+T62+V62+AB62+Z62+X62+AF62+AD62+AH62+BD62+BH62+AJ62+AR62+AT62+BR62+BT62+BP62+BV62+BX62+BL62+AL62+AN62+AP62+BF62+BJ62+AV62+AX62+AZ62+BB62+BN62+BZ62+CB62+CD62+CF62+CH62)</f>
        <v>2181</v>
      </c>
      <c r="CO62" s="312">
        <f>SUM(S62+Q62+U62+W62+AC62+AA62+Y62+AG62+AE62+AI62+BE62+BI62+AK62+AS62+AU62+BS62+BU62+BQ62+BW62+BY62+BM62+AM62+AO62+AQ62+BG62+BK62+AW62+AY62+BA62+BC62+BO62+CA62+CC62+CE62+CG62+CI62)</f>
        <v>44884775.435333341</v>
      </c>
      <c r="CQ62" s="269">
        <v>95</v>
      </c>
      <c r="CR62" s="269">
        <v>2112503.6900000027</v>
      </c>
    </row>
    <row r="63" spans="1:96" s="4" customFormat="1" ht="30" x14ac:dyDescent="0.25">
      <c r="A63" s="206"/>
      <c r="B63" s="206">
        <v>41</v>
      </c>
      <c r="C63" s="207" t="s">
        <v>355</v>
      </c>
      <c r="D63" s="218" t="s">
        <v>184</v>
      </c>
      <c r="E63" s="136">
        <v>16026</v>
      </c>
      <c r="F63" s="136">
        <v>16828</v>
      </c>
      <c r="G63" s="183">
        <v>3.39</v>
      </c>
      <c r="H63" s="248"/>
      <c r="I63" s="18">
        <v>1</v>
      </c>
      <c r="J63" s="314"/>
      <c r="K63" s="184"/>
      <c r="L63" s="1">
        <v>1.4</v>
      </c>
      <c r="M63" s="1">
        <v>1.68</v>
      </c>
      <c r="N63" s="1">
        <v>2.23</v>
      </c>
      <c r="O63" s="9">
        <v>2.57</v>
      </c>
      <c r="P63" s="297">
        <v>10</v>
      </c>
      <c r="Q63" s="269">
        <f>SUM(P63/12*2*$E63*$G63*$I63*$L63*$Q$9)+(P63/12*10*$F63*$G63*$I63*$L63*$Q$9)</f>
        <v>792313.06</v>
      </c>
      <c r="R63" s="292"/>
      <c r="S63" s="269">
        <f>SUM(R63/12*2*$E63*$G63*$I63*$L63*S$9)+(R63/12*10*$F63*$G63*$I63*$L63*S$9)</f>
        <v>0</v>
      </c>
      <c r="T63" s="297"/>
      <c r="U63" s="269">
        <f>SUM(T63/12*2*$E63*$G63*$I63*$L63*U$9)+(T63/12*10*$F63*$G63*$I63*$L63*U$9)</f>
        <v>0</v>
      </c>
      <c r="V63" s="292"/>
      <c r="W63" s="269">
        <f>SUM(V63/12*2*$E63*$G63*$I63*$L63*$W$9)+(V63/12*10*$F63*$G63*$I63*$L63*$W$9)</f>
        <v>0</v>
      </c>
      <c r="X63" s="292"/>
      <c r="Y63" s="311">
        <f>SUM(X63/12*2*$E63*$G63*$I63*$L63*Y$9)+(X63/12*10*$F63*$G63*$I63*$L63*Y$9)</f>
        <v>0</v>
      </c>
      <c r="Z63" s="272"/>
      <c r="AA63" s="269"/>
      <c r="AB63" s="292"/>
      <c r="AC63" s="269">
        <f>(AB63/12*2*$E63*$G63*$I63*$L63)+(AB63/12*10*$F63*$G63*$I63*$L63)</f>
        <v>0</v>
      </c>
      <c r="AD63" s="292"/>
      <c r="AE63" s="269">
        <f>(AD63/12*2*$E63*$G63*$I63*$L63*AE$9)+(AD63/12*10*$F63*$G63*$I63*$L63*AE$9)</f>
        <v>0</v>
      </c>
      <c r="AF63" s="292"/>
      <c r="AG63" s="269">
        <f>(AF63/12*2*$E63*$G63*$I63*$M63*AG$9)+(AF63/12*10*$F63*$G63*$I63*$M63*AG$9)</f>
        <v>0</v>
      </c>
      <c r="AH63" s="292">
        <v>0</v>
      </c>
      <c r="AI63" s="269">
        <v>0</v>
      </c>
      <c r="AJ63" s="292"/>
      <c r="AK63" s="269">
        <f>SUM(AJ63/12*2*$E63*$G63*$I63*$L63*AK$9)+(AJ63/12*10*$F63*$G63*$I63*$L63*AK$9)</f>
        <v>0</v>
      </c>
      <c r="AL63" s="292"/>
      <c r="AM63" s="269">
        <f>SUM(AL63/12*2*$E63*$G63*$I63*$L63*$AE$9)+(AL63/12*10*$F63*$G63*$I63*$L63*$AE$9)</f>
        <v>0</v>
      </c>
      <c r="AN63" s="292"/>
      <c r="AO63" s="269"/>
      <c r="AP63" s="272"/>
      <c r="AQ63" s="269">
        <f>SUM(AP63/12*2*$E63*$G63*$I63*$L63*AQ$9)+(AP63/12*10*$F63*$G63*$I63*$L63*AQ$9)</f>
        <v>0</v>
      </c>
      <c r="AR63" s="292"/>
      <c r="AS63" s="269">
        <f>SUM(AR63/12*2*$E63*$G63*$I63*$L63*$AI$9)+(AR63/12*10*$F63*$G63*$I63*$L63*$AI$9)</f>
        <v>0</v>
      </c>
      <c r="AT63" s="292"/>
      <c r="AU63" s="269">
        <f>SUM(AT63/12*2*$E63*$G63*$I63*$L63*AU$9)+(AT63/12*10*$F63*$G63*$I63*$L63*AU$9)</f>
        <v>0</v>
      </c>
      <c r="AV63" s="292"/>
      <c r="AW63" s="269">
        <f>SUM(AV63/12*2*$E63*$G63*$I63*$L63*AW$9)+(AV63/12*10*$F63*$G63*$I63*$L63*AW$9)</f>
        <v>0</v>
      </c>
      <c r="AX63" s="297"/>
      <c r="AY63" s="269">
        <f>SUM(AX63/12*2*$E63*$G63*$I63*$L63*AY$9)+(AX63/12*10*$F63*$G63*$I63*$L63*AY$9)</f>
        <v>0</v>
      </c>
      <c r="AZ63" s="292"/>
      <c r="BA63" s="269">
        <f>SUM(AZ63/12*2*$E63*$G63*$I63*$L63*BA$9)+(AZ63/12*10*$F63*$G63*$I63*$L63*BA$9)</f>
        <v>0</v>
      </c>
      <c r="BB63" s="292"/>
      <c r="BC63" s="269">
        <f>SUM(BB63/12*2*$E63*$G63*$I63*$L63*BC$9)+(BB63/12*10*$F63*$G63*$I63*$L63*BC$9)</f>
        <v>0</v>
      </c>
      <c r="BD63" s="568"/>
      <c r="BE63" s="271">
        <f>(BD63/12*2*$E63*$G63*$I63*$M63*BE$9)+(BD63/12*10*$F63*$G63*$I63*$M63*BE$9)</f>
        <v>0</v>
      </c>
      <c r="BF63" s="293"/>
      <c r="BG63" s="269">
        <f>(BF63/12*2*$E63*$G63*$I63*$M63*BG$9)+(BF63/12*10*$F63*$G63*$I63*$M63*BG$9)</f>
        <v>0</v>
      </c>
      <c r="BH63" s="292"/>
      <c r="BI63" s="269">
        <f>(BH63/12*2*$E63*$G63*$I63*$M63*BI$9)+(BH63/12*10*$F63*$G63*$I63*$M63*BI$9)</f>
        <v>0</v>
      </c>
      <c r="BJ63" s="297"/>
      <c r="BK63" s="269">
        <f>(BJ63/12*2*$E63*$G63*$I63*$M63*BK$9)+(BJ63/12*10*$F63*$G63*$I63*$M63*BK$9)</f>
        <v>0</v>
      </c>
      <c r="BL63" s="292"/>
      <c r="BM63" s="269">
        <f>(BL63/12*10*$F63*$G63*$I63*$M63*BM$9)</f>
        <v>0</v>
      </c>
      <c r="BN63" s="294"/>
      <c r="BO63" s="269"/>
      <c r="BP63" s="292"/>
      <c r="BQ63" s="269">
        <f>(BP63/12*10*$F63*$G63*$I63*$M63*BQ$9)</f>
        <v>0</v>
      </c>
      <c r="BR63" s="292"/>
      <c r="BS63" s="269">
        <f>(BR63/12*2*$E63*$G63*$I63*$M63*BS$9)+(BR63/12*10*$F63*$G63*$I63*$M63*BS$9)</f>
        <v>0</v>
      </c>
      <c r="BT63" s="297"/>
      <c r="BU63" s="269">
        <f>(BT63/12*2*$E63*$G63*$I63*$M63*BU$9)+(BT63/12*10*$F63*$G63*$I63*$M63*BU$9)</f>
        <v>0</v>
      </c>
      <c r="BV63" s="292"/>
      <c r="BW63" s="269">
        <f>(BV63/12*2*$E63*$G63*$I63*$M63*BW$9)+(BV63/12*10*$F63*$G63*$I63*$M63*BW$9)</f>
        <v>0</v>
      </c>
      <c r="BX63" s="292"/>
      <c r="BY63" s="269">
        <f>(BX63/12*2*$E63*$G63*$I63*$M63*BY$9)+(BX63/12*10*$F63*$G63*$I63*$M63*BY$9)</f>
        <v>0</v>
      </c>
      <c r="BZ63" s="292"/>
      <c r="CA63" s="269">
        <f>(BZ63/12*2*$E63*$G63*$I63*$M63*CA$9)+(BZ63/12*10*$F63*$G63*$I63*$M63*CA$9)</f>
        <v>0</v>
      </c>
      <c r="CB63" s="292"/>
      <c r="CC63" s="269">
        <f>(CB63/12*2*$E63*$G63*$I63*$M63*CC$9)+(CB63/12*10*$F63*$G63*$I63*$M63*CC$9)</f>
        <v>0</v>
      </c>
      <c r="CD63" s="292"/>
      <c r="CE63" s="269">
        <f>(CD63/12*2*$E63*$G63*$I63*$N63*CE$9)+(CD63/12*10*$F63*$G63*$I63*$N63*CE$9)</f>
        <v>0</v>
      </c>
      <c r="CF63" s="297"/>
      <c r="CG63" s="269">
        <f>(CF63/12*2*$E63*$G63*$I63*$O63*$CG$9)+(CF63/12*10*$F63*$G63*$I63*$O63*$CG$9)</f>
        <v>0</v>
      </c>
      <c r="CH63" s="269"/>
      <c r="CI63" s="269"/>
      <c r="CJ63" s="3"/>
      <c r="CK63" s="3"/>
      <c r="CL63" s="3"/>
      <c r="CM63" s="3"/>
      <c r="CN63" s="312">
        <f>SUM(R63+P63+T63+V63+AB63+Z63+X63+AF63+AD63+AH63+BD63+BH63+AJ63+AR63+AT63+BR63+BT63+BP63+BV63+BX63+BL63+AL63+AN63+AP63+BF63+BJ63+AV63+AX63+AZ63+BB63+BN63+BZ63+CB63+CD63+CF63+CH63)</f>
        <v>10</v>
      </c>
      <c r="CO63" s="312">
        <f>SUM(S63+Q63+U63+W63+AC63+AA63+Y63+AG63+AE63+AI63+BE63+BI63+AK63+AS63+AU63+BS63+BU63+BQ63+BW63+BY63+BM63+AM63+AO63+AQ63+BG63+BK63+AW63+AY63+BA63+BC63+BO63+CA63+CC63+CE63+CG63+CI63)</f>
        <v>792313.06</v>
      </c>
      <c r="CQ63" s="281">
        <v>0</v>
      </c>
      <c r="CR63" s="281">
        <v>0</v>
      </c>
    </row>
    <row r="64" spans="1:96" s="4" customFormat="1" ht="18.75" x14ac:dyDescent="0.25">
      <c r="A64" s="222">
        <v>14</v>
      </c>
      <c r="B64" s="222"/>
      <c r="C64" s="215" t="s">
        <v>514</v>
      </c>
      <c r="D64" s="217" t="s">
        <v>25</v>
      </c>
      <c r="E64" s="453">
        <v>16026</v>
      </c>
      <c r="F64" s="453">
        <v>16828</v>
      </c>
      <c r="G64" s="194">
        <v>1.7</v>
      </c>
      <c r="H64" s="454"/>
      <c r="I64" s="13"/>
      <c r="J64" s="455"/>
      <c r="K64" s="180"/>
      <c r="L64" s="448">
        <v>1.4</v>
      </c>
      <c r="M64" s="195">
        <v>1.68</v>
      </c>
      <c r="N64" s="195">
        <v>2.23</v>
      </c>
      <c r="O64" s="192">
        <v>2.57</v>
      </c>
      <c r="P64" s="286">
        <f>SUM(P65:P66)</f>
        <v>3</v>
      </c>
      <c r="Q64" s="286">
        <f t="shared" ref="Q64:AA64" si="89">SUM(Q65:Q66)</f>
        <v>146201.18799999999</v>
      </c>
      <c r="R64" s="286">
        <f t="shared" si="89"/>
        <v>0</v>
      </c>
      <c r="S64" s="286">
        <f t="shared" si="89"/>
        <v>0</v>
      </c>
      <c r="T64" s="286">
        <f t="shared" si="89"/>
        <v>0</v>
      </c>
      <c r="U64" s="286">
        <f t="shared" si="89"/>
        <v>0</v>
      </c>
      <c r="V64" s="286">
        <f t="shared" si="89"/>
        <v>0</v>
      </c>
      <c r="W64" s="286">
        <f t="shared" si="89"/>
        <v>0</v>
      </c>
      <c r="X64" s="286">
        <f t="shared" si="89"/>
        <v>0</v>
      </c>
      <c r="Y64" s="286">
        <f t="shared" si="89"/>
        <v>0</v>
      </c>
      <c r="Z64" s="286">
        <f t="shared" si="89"/>
        <v>0</v>
      </c>
      <c r="AA64" s="286">
        <f t="shared" si="89"/>
        <v>0</v>
      </c>
      <c r="AB64" s="286">
        <f t="shared" ref="AB64:BF64" si="90">SUM(AB65:AB66)</f>
        <v>0</v>
      </c>
      <c r="AC64" s="286">
        <f t="shared" si="90"/>
        <v>0</v>
      </c>
      <c r="AD64" s="286">
        <f t="shared" si="90"/>
        <v>2</v>
      </c>
      <c r="AE64" s="286">
        <f t="shared" si="90"/>
        <v>71518.52399999999</v>
      </c>
      <c r="AF64" s="286">
        <f t="shared" si="90"/>
        <v>0</v>
      </c>
      <c r="AG64" s="286">
        <f t="shared" si="90"/>
        <v>0</v>
      </c>
      <c r="AH64" s="286">
        <v>0</v>
      </c>
      <c r="AI64" s="286">
        <v>0</v>
      </c>
      <c r="AJ64" s="286">
        <f t="shared" si="90"/>
        <v>0</v>
      </c>
      <c r="AK64" s="286">
        <f t="shared" si="90"/>
        <v>0</v>
      </c>
      <c r="AL64" s="286">
        <f t="shared" si="90"/>
        <v>0</v>
      </c>
      <c r="AM64" s="286">
        <f t="shared" si="90"/>
        <v>0</v>
      </c>
      <c r="AN64" s="286">
        <f t="shared" si="90"/>
        <v>0</v>
      </c>
      <c r="AO64" s="286">
        <f t="shared" si="90"/>
        <v>0</v>
      </c>
      <c r="AP64" s="286">
        <f t="shared" si="90"/>
        <v>0</v>
      </c>
      <c r="AQ64" s="286">
        <f t="shared" si="90"/>
        <v>0</v>
      </c>
      <c r="AR64" s="286">
        <f t="shared" si="90"/>
        <v>0</v>
      </c>
      <c r="AS64" s="286">
        <f t="shared" si="90"/>
        <v>0</v>
      </c>
      <c r="AT64" s="286">
        <f t="shared" si="90"/>
        <v>0</v>
      </c>
      <c r="AU64" s="286">
        <f t="shared" si="90"/>
        <v>0</v>
      </c>
      <c r="AV64" s="286">
        <f t="shared" si="90"/>
        <v>0</v>
      </c>
      <c r="AW64" s="286">
        <f t="shared" si="90"/>
        <v>0</v>
      </c>
      <c r="AX64" s="286">
        <f t="shared" si="90"/>
        <v>0</v>
      </c>
      <c r="AY64" s="286">
        <f>SUM(AY65:AY66)</f>
        <v>0</v>
      </c>
      <c r="AZ64" s="286">
        <f t="shared" si="90"/>
        <v>0</v>
      </c>
      <c r="BA64" s="286">
        <f>SUM(BA65:BA66)</f>
        <v>0</v>
      </c>
      <c r="BB64" s="286">
        <f t="shared" si="90"/>
        <v>0</v>
      </c>
      <c r="BC64" s="286">
        <f t="shared" si="90"/>
        <v>0</v>
      </c>
      <c r="BD64" s="286">
        <f t="shared" si="90"/>
        <v>0</v>
      </c>
      <c r="BE64" s="286">
        <f t="shared" si="90"/>
        <v>0</v>
      </c>
      <c r="BF64" s="286">
        <f t="shared" si="90"/>
        <v>0</v>
      </c>
      <c r="BG64" s="286">
        <f>SUM(BG65:BG66)</f>
        <v>0</v>
      </c>
      <c r="BH64" s="286">
        <f t="shared" ref="BH64:BI64" si="91">SUM(BH65:BH66)</f>
        <v>0</v>
      </c>
      <c r="BI64" s="286">
        <f t="shared" si="91"/>
        <v>0</v>
      </c>
      <c r="BJ64" s="286">
        <f t="shared" ref="BJ64:BR64" si="92">SUM(BJ65:BJ66)</f>
        <v>0</v>
      </c>
      <c r="BK64" s="286">
        <f t="shared" si="92"/>
        <v>0</v>
      </c>
      <c r="BL64" s="286">
        <f t="shared" si="92"/>
        <v>0</v>
      </c>
      <c r="BM64" s="286">
        <f>SUM(BM65:BM66)</f>
        <v>0</v>
      </c>
      <c r="BN64" s="286">
        <f t="shared" si="92"/>
        <v>0</v>
      </c>
      <c r="BO64" s="286">
        <f>SUM(BO65:BO66)</f>
        <v>0</v>
      </c>
      <c r="BP64" s="286">
        <f t="shared" si="92"/>
        <v>15</v>
      </c>
      <c r="BQ64" s="286">
        <f>SUM(BQ65:BQ66)</f>
        <v>540683.64</v>
      </c>
      <c r="BR64" s="286">
        <f t="shared" si="92"/>
        <v>0</v>
      </c>
      <c r="BS64" s="286">
        <f>SUM(BS65:BS66)</f>
        <v>0</v>
      </c>
      <c r="BT64" s="286">
        <f t="shared" ref="BT64:CO64" si="93">SUM(BT65:BT66)</f>
        <v>0</v>
      </c>
      <c r="BU64" s="286">
        <f t="shared" si="93"/>
        <v>0</v>
      </c>
      <c r="BV64" s="286">
        <f t="shared" si="93"/>
        <v>0</v>
      </c>
      <c r="BW64" s="286">
        <f t="shared" si="93"/>
        <v>0</v>
      </c>
      <c r="BX64" s="286">
        <f t="shared" si="93"/>
        <v>0</v>
      </c>
      <c r="BY64" s="286">
        <f t="shared" si="93"/>
        <v>0</v>
      </c>
      <c r="BZ64" s="286">
        <f t="shared" si="93"/>
        <v>0</v>
      </c>
      <c r="CA64" s="286">
        <f t="shared" si="93"/>
        <v>0</v>
      </c>
      <c r="CB64" s="286">
        <f t="shared" si="93"/>
        <v>0</v>
      </c>
      <c r="CC64" s="286">
        <f t="shared" si="93"/>
        <v>0</v>
      </c>
      <c r="CD64" s="286">
        <f t="shared" si="93"/>
        <v>0</v>
      </c>
      <c r="CE64" s="286">
        <f t="shared" si="93"/>
        <v>0</v>
      </c>
      <c r="CF64" s="286">
        <f t="shared" si="93"/>
        <v>0</v>
      </c>
      <c r="CG64" s="286">
        <f t="shared" si="93"/>
        <v>0</v>
      </c>
      <c r="CH64" s="286">
        <f t="shared" si="93"/>
        <v>90</v>
      </c>
      <c r="CI64" s="286">
        <f t="shared" si="93"/>
        <v>8001660.7439999999</v>
      </c>
      <c r="CJ64" s="286">
        <f t="shared" si="93"/>
        <v>0</v>
      </c>
      <c r="CK64" s="286">
        <f t="shared" si="93"/>
        <v>0</v>
      </c>
      <c r="CL64" s="286">
        <v>0</v>
      </c>
      <c r="CM64" s="286">
        <v>0</v>
      </c>
      <c r="CN64" s="286">
        <f t="shared" si="93"/>
        <v>110</v>
      </c>
      <c r="CO64" s="286">
        <f t="shared" si="93"/>
        <v>8760064.095999999</v>
      </c>
      <c r="CQ64" s="286">
        <v>0</v>
      </c>
      <c r="CR64" s="286">
        <v>0</v>
      </c>
    </row>
    <row r="65" spans="1:96" s="4" customFormat="1" ht="30" x14ac:dyDescent="0.25">
      <c r="A65" s="206"/>
      <c r="B65" s="206">
        <v>42</v>
      </c>
      <c r="C65" s="207" t="s">
        <v>356</v>
      </c>
      <c r="D65" s="218" t="s">
        <v>185</v>
      </c>
      <c r="E65" s="136">
        <v>16026</v>
      </c>
      <c r="F65" s="136">
        <v>16828</v>
      </c>
      <c r="G65" s="183">
        <v>1.53</v>
      </c>
      <c r="H65" s="248"/>
      <c r="I65" s="18">
        <v>1</v>
      </c>
      <c r="J65" s="314"/>
      <c r="K65" s="184"/>
      <c r="L65" s="1">
        <v>1.4</v>
      </c>
      <c r="M65" s="1">
        <v>1.68</v>
      </c>
      <c r="N65" s="1">
        <v>2.23</v>
      </c>
      <c r="O65" s="9">
        <v>2.57</v>
      </c>
      <c r="P65" s="281">
        <v>2</v>
      </c>
      <c r="Q65" s="269">
        <f>SUM(P65/12*2*$E65*$G65*$I65*$L65*$Q$9)+(P65/12*10*$F65*$G65*$I65*$L65*$Q$9)</f>
        <v>71518.52399999999</v>
      </c>
      <c r="R65" s="87">
        <v>0</v>
      </c>
      <c r="S65" s="269">
        <f>SUM(R65/12*2*$E65*$G65*$I65*$L65*S$9)+(R65/12*10*$F65*$G65*$I65*$L65*S$9)</f>
        <v>0</v>
      </c>
      <c r="T65" s="269">
        <v>0</v>
      </c>
      <c r="U65" s="269">
        <f>SUM(T65/12*2*$E65*$G65*$I65*$L65*U$9)+(T65/12*10*$F65*$G65*$I65*$L65*U$9)</f>
        <v>0</v>
      </c>
      <c r="V65" s="87">
        <v>0</v>
      </c>
      <c r="W65" s="269">
        <f>SUM(V65/12*2*$E65*$G65*$I65*$L65*$W$9)+(V65/12*10*$F65*$G65*$I65*$L65*$W$9)</f>
        <v>0</v>
      </c>
      <c r="X65" s="87">
        <v>0</v>
      </c>
      <c r="Y65" s="311">
        <f>SUM(X65/12*2*$E65*$G65*$I65*$L65*Y$9)+(X65/12*10*$F65*$G65*$I65*$L65*Y$9)</f>
        <v>0</v>
      </c>
      <c r="Z65" s="87"/>
      <c r="AA65" s="269"/>
      <c r="AB65" s="87"/>
      <c r="AC65" s="269">
        <f>(AB65/12*2*$E65*$G65*$I65*$L65)+(AB65/12*10*$F65*$G65*$I65*$L65)</f>
        <v>0</v>
      </c>
      <c r="AD65" s="271">
        <v>2</v>
      </c>
      <c r="AE65" s="269">
        <f>(AD65/12*2*$E65*$G65*$I65*$L65*AE$9)+(AD65/12*10*$F65*$G65*$I65*$L65*AE$9)</f>
        <v>71518.52399999999</v>
      </c>
      <c r="AF65" s="87">
        <v>0</v>
      </c>
      <c r="AG65" s="269">
        <f>(AF65/12*2*$E65*$G65*$I65*$M65*AG$9)+(AF65/12*10*$F65*$G65*$I65*$M65*AG$9)</f>
        <v>0</v>
      </c>
      <c r="AH65" s="87">
        <v>0</v>
      </c>
      <c r="AI65" s="269">
        <v>0</v>
      </c>
      <c r="AJ65" s="87"/>
      <c r="AK65" s="269">
        <f>SUM(AJ65/12*2*$E65*$G65*$I65*$L65*AK$9)+(AJ65/12*10*$F65*$G65*$I65*$L65*AK$9)</f>
        <v>0</v>
      </c>
      <c r="AL65" s="87">
        <v>0</v>
      </c>
      <c r="AM65" s="269">
        <f>SUM(AL65/12*2*$E65*$G65*$I65*$L65*$AE$9)+(AL65/12*10*$F65*$G65*$I65*$L65*$AE$9)</f>
        <v>0</v>
      </c>
      <c r="AN65" s="87"/>
      <c r="AO65" s="269"/>
      <c r="AP65" s="87"/>
      <c r="AQ65" s="269">
        <f>SUM(AP65/12*2*$E65*$G65*$I65*$L65*AQ$9)+(AP65/12*10*$F65*$G65*$I65*$L65*AQ$9)</f>
        <v>0</v>
      </c>
      <c r="AR65" s="87">
        <v>0</v>
      </c>
      <c r="AS65" s="269">
        <f>SUM(AR65/12*2*$E65*$G65*$I65*$L65*$AI$9)+(AR65/12*10*$F65*$G65*$I65*$L65*$AI$9)</f>
        <v>0</v>
      </c>
      <c r="AT65" s="87">
        <v>0</v>
      </c>
      <c r="AU65" s="269">
        <f>SUM(AT65/12*2*$E65*$G65*$I65*$L65*AU$9)+(AT65/12*10*$F65*$G65*$I65*$L65*AU$9)</f>
        <v>0</v>
      </c>
      <c r="AV65" s="87">
        <v>0</v>
      </c>
      <c r="AW65" s="269">
        <f>SUM(AV65/12*2*$E65*$G65*$I65*$L65*AW$9)+(AV65/12*10*$F65*$G65*$I65*$L65*AW$9)</f>
        <v>0</v>
      </c>
      <c r="AX65" s="87">
        <v>0</v>
      </c>
      <c r="AY65" s="269">
        <f>SUM(AX65/12*2*$E65*$G65*$I65*$L65*AY$9)+(AX65/12*10*$F65*$G65*$I65*$L65*AY$9)</f>
        <v>0</v>
      </c>
      <c r="AZ65" s="87">
        <v>0</v>
      </c>
      <c r="BA65" s="269">
        <f>SUM(AZ65/12*2*$E65*$G65*$I65*$L65*BA$9)+(AZ65/12*10*$F65*$G65*$I65*$L65*BA$9)</f>
        <v>0</v>
      </c>
      <c r="BB65" s="87"/>
      <c r="BC65" s="269">
        <f>SUM(BB65/12*2*$E65*$G65*$I65*$L65*BC$9)+(BB65/12*10*$F65*$G65*$I65*$L65*BC$9)</f>
        <v>0</v>
      </c>
      <c r="BD65" s="564"/>
      <c r="BE65" s="271">
        <f>(BD65/12*2*$E65*$G65*$I65*$M65*BE$9)+(BD65/12*10*$F65*$G65*$I65*$M65*BE$9)</f>
        <v>0</v>
      </c>
      <c r="BF65" s="287">
        <v>0</v>
      </c>
      <c r="BG65" s="269">
        <f>(BF65/12*2*$E65*$G65*$I65*$M65*BG$9)+(BF65/12*10*$F65*$G65*$I65*$M65*BG$9)</f>
        <v>0</v>
      </c>
      <c r="BH65" s="285"/>
      <c r="BI65" s="269">
        <f>(BH65/12*2*$E65*$G65*$I65*$M65*BI$9)+(BH65/12*10*$F65*$G65*$I65*$M65*BI$9)</f>
        <v>0</v>
      </c>
      <c r="BJ65" s="269">
        <v>0</v>
      </c>
      <c r="BK65" s="269">
        <f>(BJ65/12*2*$E65*$G65*$I65*$M65*BK$9)+(BJ65/12*10*$F65*$G65*$I65*$M65*BK$9)</f>
        <v>0</v>
      </c>
      <c r="BL65" s="87">
        <v>0</v>
      </c>
      <c r="BM65" s="269">
        <f>(BL65/12*10*$F65*$G65*$I65*$M65*BM$9)</f>
        <v>0</v>
      </c>
      <c r="BN65" s="271"/>
      <c r="BO65" s="269"/>
      <c r="BP65" s="269">
        <v>15</v>
      </c>
      <c r="BQ65" s="269">
        <f>(BP65/12*10*$F65*$G65*$I65*$M65*BQ$9)</f>
        <v>540683.64</v>
      </c>
      <c r="BR65" s="87">
        <v>0</v>
      </c>
      <c r="BS65" s="269">
        <f>(BR65/12*2*$E65*$G65*$I65*$M65*BS$9)+(BR65/12*10*$F65*$G65*$I65*$M65*BS$9)</f>
        <v>0</v>
      </c>
      <c r="BT65" s="269">
        <v>0</v>
      </c>
      <c r="BU65" s="269">
        <f>(BT65/12*2*$E65*$G65*$I65*$M65*BU$9)+(BT65/12*10*$F65*$G65*$I65*$M65*BU$9)</f>
        <v>0</v>
      </c>
      <c r="BV65" s="87">
        <v>0</v>
      </c>
      <c r="BW65" s="269">
        <f>(BV65/12*2*$E65*$G65*$I65*$M65*BW$9)+(BV65/12*10*$F65*$G65*$I65*$M65*BW$9)</f>
        <v>0</v>
      </c>
      <c r="BX65" s="87"/>
      <c r="BY65" s="269">
        <f>(BX65/12*2*$E65*$G65*$I65*$M65*BY$9)+(BX65/12*10*$F65*$G65*$I65*$M65*BY$9)</f>
        <v>0</v>
      </c>
      <c r="BZ65" s="87"/>
      <c r="CA65" s="269">
        <f>(BZ65/12*2*$E65*$G65*$I65*$M65*CA$9)+(BZ65/12*10*$F65*$G65*$I65*$M65*CA$9)</f>
        <v>0</v>
      </c>
      <c r="CB65" s="87">
        <v>0</v>
      </c>
      <c r="CC65" s="269">
        <f>(CB65/12*2*$E65*$G65*$I65*$M65*CC$9)+(CB65/12*10*$F65*$G65*$I65*$M65*CC$9)</f>
        <v>0</v>
      </c>
      <c r="CD65" s="87">
        <v>0</v>
      </c>
      <c r="CE65" s="269">
        <f>(CD65/12*2*$E65*$G65*$I65*$N65*CE$9)+(CD65/12*10*$F65*$G65*$I65*$N65*CE$9)</f>
        <v>0</v>
      </c>
      <c r="CF65" s="269">
        <v>0</v>
      </c>
      <c r="CG65" s="269">
        <f>(CF65/12*2*$E65*$G65*$I65*$O65*$CG$9)+(CF65/12*10*$F65*$G65*$I65*$O65*$CG$9)</f>
        <v>0</v>
      </c>
      <c r="CH65" s="269"/>
      <c r="CI65" s="269"/>
      <c r="CJ65" s="3"/>
      <c r="CK65" s="3"/>
      <c r="CL65" s="3"/>
      <c r="CM65" s="3"/>
      <c r="CN65" s="312">
        <f>SUM(R65+P65+T65+V65+AB65+Z65+X65+AF65+AD65+AH65+BD65+BH65+AJ65+AR65+AT65+BR65+BT65+BP65+BV65+BX65+BL65+AL65+AN65+AP65+BF65+BJ65+AV65+AX65+AZ65+BB65+BN65+BZ65+CB65+CD65+CF65+CH65)</f>
        <v>19</v>
      </c>
      <c r="CO65" s="312">
        <f>SUM(S65+Q65+U65+W65+AC65+AA65+Y65+AG65+AE65+AI65+BE65+BI65+AK65+AS65+AU65+BS65+BU65+BQ65+BW65+BY65+BM65+AM65+AO65+AQ65+BG65+BK65+AW65+AY65+BA65+BC65+BO65+CA65+CC65+CE65+CG65+CI65)</f>
        <v>683720.68799999997</v>
      </c>
      <c r="CQ65" s="269">
        <v>0</v>
      </c>
      <c r="CR65" s="269">
        <v>0</v>
      </c>
    </row>
    <row r="66" spans="1:96" s="4" customFormat="1" ht="30" x14ac:dyDescent="0.25">
      <c r="A66" s="206"/>
      <c r="B66" s="206">
        <v>43</v>
      </c>
      <c r="C66" s="207" t="s">
        <v>357</v>
      </c>
      <c r="D66" s="182" t="s">
        <v>186</v>
      </c>
      <c r="E66" s="136">
        <v>16026</v>
      </c>
      <c r="F66" s="136">
        <v>16828</v>
      </c>
      <c r="G66" s="183">
        <v>3.17</v>
      </c>
      <c r="H66" s="248"/>
      <c r="I66" s="18">
        <v>1</v>
      </c>
      <c r="J66" s="314"/>
      <c r="K66" s="184"/>
      <c r="L66" s="1">
        <v>1.4</v>
      </c>
      <c r="M66" s="1">
        <v>1.68</v>
      </c>
      <c r="N66" s="1">
        <v>2.23</v>
      </c>
      <c r="O66" s="9">
        <v>2.57</v>
      </c>
      <c r="P66" s="281">
        <v>1</v>
      </c>
      <c r="Q66" s="269">
        <f>SUM(P66*$F66*$G66*$I66*$L66*$Q$9)</f>
        <v>74682.664000000004</v>
      </c>
      <c r="R66" s="87">
        <v>0</v>
      </c>
      <c r="S66" s="269">
        <f>SUM(R66/12*2*$E66*$G66*$I66*$L66*S$9)+(R66/12*10*$F66*$G66*$I66*$L66*S$9)</f>
        <v>0</v>
      </c>
      <c r="T66" s="269">
        <v>0</v>
      </c>
      <c r="U66" s="269">
        <f>SUM(T66/12*2*$E66*$G66*$I66*$L66*U$9)+(T66/12*10*$F66*$G66*$I66*$L66*U$9)</f>
        <v>0</v>
      </c>
      <c r="V66" s="87">
        <v>0</v>
      </c>
      <c r="W66" s="269">
        <f>SUM(V66/12*2*$E66*$G66*$I66*$L66*$W$9)+(V66/12*10*$F66*$G66*$I66*$L66*$W$9)</f>
        <v>0</v>
      </c>
      <c r="X66" s="87">
        <v>0</v>
      </c>
      <c r="Y66" s="311">
        <f>SUM(X66/12*2*$E66*$G66*$I66*$L66*Y$9)+(X66/12*10*$F66*$G66*$I66*$L66*Y$9)</f>
        <v>0</v>
      </c>
      <c r="Z66" s="87"/>
      <c r="AA66" s="269"/>
      <c r="AB66" s="87"/>
      <c r="AC66" s="269">
        <f>(AB66/12*2*$E66*$G66*$I66*$L66)+(AB66/12*10*$F66*$G66*$I66*$L66)</f>
        <v>0</v>
      </c>
      <c r="AD66" s="87"/>
      <c r="AE66" s="269">
        <f>(AD66/12*2*$E66*$G66*$I66*$L66*AE$9)+(AD66/12*10*$F66*$G66*$I66*$L66*AE$9)</f>
        <v>0</v>
      </c>
      <c r="AF66" s="87">
        <v>0</v>
      </c>
      <c r="AG66" s="269">
        <f>(AF66/12*2*$E66*$G66*$I66*$M66*AG$9)+(AF66/12*10*$F66*$G66*$I66*$M66*AG$9)</f>
        <v>0</v>
      </c>
      <c r="AH66" s="87">
        <v>0</v>
      </c>
      <c r="AI66" s="269">
        <v>0</v>
      </c>
      <c r="AJ66" s="87"/>
      <c r="AK66" s="269">
        <f>SUM(AJ66/12*2*$E66*$G66*$I66*$L66*AK$9)+(AJ66/12*10*$F66*$G66*$I66*$L66*AK$9)</f>
        <v>0</v>
      </c>
      <c r="AL66" s="87">
        <v>0</v>
      </c>
      <c r="AM66" s="269">
        <f>SUM(AL66/12*2*$E66*$G66*$I66*$L66*$AE$9)+(AL66/12*10*$F66*$G66*$I66*$L66*$AE$9)</f>
        <v>0</v>
      </c>
      <c r="AN66" s="87"/>
      <c r="AO66" s="269"/>
      <c r="AP66" s="87"/>
      <c r="AQ66" s="269">
        <f>SUM(AP66/12*2*$E66*$G66*$I66*$L66*AQ$9)+(AP66/12*10*$F66*$G66*$I66*$L66*AQ$9)</f>
        <v>0</v>
      </c>
      <c r="AR66" s="87">
        <v>0</v>
      </c>
      <c r="AS66" s="269">
        <f>SUM(AR66/12*2*$E66*$G66*$I66*$L66*$AI$9)+(AR66/12*10*$F66*$G66*$I66*$L66*$AI$9)</f>
        <v>0</v>
      </c>
      <c r="AT66" s="87">
        <v>0</v>
      </c>
      <c r="AU66" s="269">
        <f>SUM(AT66/12*2*$E66*$G66*$I66*$L66*AU$9)+(AT66/12*10*$F66*$G66*$I66*$L66*AU$9)</f>
        <v>0</v>
      </c>
      <c r="AV66" s="87">
        <v>0</v>
      </c>
      <c r="AW66" s="269">
        <f>SUM(AV66/12*2*$E66*$G66*$I66*$L66*AW$9)+(AV66/12*10*$F66*$G66*$I66*$L66*AW$9)</f>
        <v>0</v>
      </c>
      <c r="AX66" s="87">
        <v>0</v>
      </c>
      <c r="AY66" s="269">
        <f>SUM(AX66/12*2*$E66*$G66*$I66*$L66*AY$9)+(AX66/12*10*$F66*$G66*$I66*$L66*AY$9)</f>
        <v>0</v>
      </c>
      <c r="AZ66" s="87">
        <v>0</v>
      </c>
      <c r="BA66" s="269">
        <f>SUM(AZ66/12*2*$E66*$G66*$I66*$L66*BA$9)+(AZ66/12*10*$F66*$G66*$I66*$L66*BA$9)</f>
        <v>0</v>
      </c>
      <c r="BB66" s="87"/>
      <c r="BC66" s="269">
        <f>SUM(BB66/12*2*$E66*$G66*$I66*$L66*BC$9)+(BB66/12*10*$F66*$G66*$I66*$L66*BC$9)</f>
        <v>0</v>
      </c>
      <c r="BD66" s="569"/>
      <c r="BE66" s="271">
        <f>(BD66/12*2*$E66*$G66*$I66*$M66*BE$9)+(BD66/12*10*$F66*$G66*$I66*$M66*BE$9)</f>
        <v>0</v>
      </c>
      <c r="BF66" s="287">
        <v>0</v>
      </c>
      <c r="BG66" s="269">
        <f>(BF66/12*2*$E66*$G66*$I66*$M66*BG$9)+(BF66/12*10*$F66*$G66*$I66*$M66*BG$9)</f>
        <v>0</v>
      </c>
      <c r="BH66" s="87">
        <v>0</v>
      </c>
      <c r="BI66" s="269">
        <f>(BH66/12*2*$E66*$G66*$I66*$M66*BI$9)+(BH66/12*10*$F66*$G66*$I66*$M66*BI$9)</f>
        <v>0</v>
      </c>
      <c r="BJ66" s="269">
        <v>0</v>
      </c>
      <c r="BK66" s="269">
        <f>(BJ66/12*2*$E66*$G66*$I66*$M66*BK$9)+(BJ66/12*10*$F66*$G66*$I66*$M66*BK$9)</f>
        <v>0</v>
      </c>
      <c r="BL66" s="87"/>
      <c r="BM66" s="269">
        <f>(BL66/12*10*$F66*$G66*$I66*$M66*BM$9)</f>
        <v>0</v>
      </c>
      <c r="BN66" s="271"/>
      <c r="BO66" s="269"/>
      <c r="BP66" s="87">
        <v>0</v>
      </c>
      <c r="BQ66" s="269">
        <f>(BP66/12*10*$F66*$G66*$I66*$M66*BQ$9)</f>
        <v>0</v>
      </c>
      <c r="BR66" s="87">
        <v>0</v>
      </c>
      <c r="BS66" s="269">
        <f>(BR66/12*2*$E66*$G66*$I66*$M66*BS$9)+(BR66/12*10*$F66*$G66*$I66*$M66*BS$9)</f>
        <v>0</v>
      </c>
      <c r="BT66" s="269">
        <v>0</v>
      </c>
      <c r="BU66" s="269">
        <f>(BT66/12*2*$E66*$G66*$I66*$M66*BU$9)+(BT66/12*10*$F66*$G66*$I66*$M66*BU$9)</f>
        <v>0</v>
      </c>
      <c r="BV66" s="87">
        <v>0</v>
      </c>
      <c r="BW66" s="269">
        <f>(BV66/12*2*$E66*$G66*$I66*$M66*BW$9)+(BV66/12*10*$F66*$G66*$I66*$M66*BW$9)</f>
        <v>0</v>
      </c>
      <c r="BX66" s="87"/>
      <c r="BY66" s="269">
        <f>(BX66/12*2*$E66*$G66*$I66*$M66*BY$9)+(BX66/12*10*$F66*$G66*$I66*$M66*BY$9)</f>
        <v>0</v>
      </c>
      <c r="BZ66" s="87"/>
      <c r="CA66" s="269">
        <f>(BZ66/12*2*$E66*$G66*$I66*$M66*CA$9)+(BZ66/12*10*$F66*$G66*$I66*$M66*CA$9)</f>
        <v>0</v>
      </c>
      <c r="CB66" s="87">
        <v>0</v>
      </c>
      <c r="CC66" s="269">
        <f>(CB66/12*2*$E66*$G66*$I66*$M66*CC$9)+(CB66/12*10*$F66*$G66*$I66*$M66*CC$9)</f>
        <v>0</v>
      </c>
      <c r="CD66" s="87">
        <v>0</v>
      </c>
      <c r="CE66" s="269">
        <f>(CD66/12*2*$E66*$G66*$I66*$N66*CE$9)+(CD66/12*10*$F66*$G66*$I66*$N66*CE$9)</f>
        <v>0</v>
      </c>
      <c r="CF66" s="269">
        <v>0</v>
      </c>
      <c r="CG66" s="269">
        <f>(CF66/12*2*$E66*$G66*$I66*$O66*$CG$9)+(CF66/12*10*$F66*$G66*$I66*$O66*$CG$9)</f>
        <v>0</v>
      </c>
      <c r="CH66" s="269">
        <v>90</v>
      </c>
      <c r="CI66" s="3">
        <f>(CH66/12*2*$E66*$G66*$I66*$M66)+(CH66/12*10*$F66*$G66*$I66*$M66)</f>
        <v>8001660.7439999999</v>
      </c>
      <c r="CJ66" s="3"/>
      <c r="CK66" s="3"/>
      <c r="CL66" s="3"/>
      <c r="CM66" s="3"/>
      <c r="CN66" s="312">
        <f>SUM(R66+P66+T66+V66+AB66+Z66+X66+AF66+AD66+AH66+BD66+BH66+AJ66+AR66+AT66+BR66+BT66+BP66+BV66+BX66+BL66+AL66+AN66+AP66+BF66+BJ66+AV66+AX66+AZ66+BB66+BN66+BZ66+CB66+CD66+CF66+CH66)</f>
        <v>91</v>
      </c>
      <c r="CO66" s="312">
        <f>SUM(S66+Q66+U66+W66+AC66+AA66+Y66+AG66+AE66+AI66+BE66+BI66+AK66+AS66+AU66+BS66+BU66+BQ66+BW66+BY66+BM66+AM66+AO66+AQ66+BG66+BK66+AW66+AY66+BA66+BC66+BO66+CA66+CC66+CE66+CG66+CI66)</f>
        <v>8076343.4079999998</v>
      </c>
      <c r="CQ66" s="269">
        <v>0</v>
      </c>
      <c r="CR66" s="269">
        <v>0</v>
      </c>
    </row>
    <row r="67" spans="1:96" s="266" customFormat="1" ht="18.75" x14ac:dyDescent="0.25">
      <c r="A67" s="198">
        <v>15</v>
      </c>
      <c r="B67" s="198"/>
      <c r="C67" s="215" t="s">
        <v>515</v>
      </c>
      <c r="D67" s="181" t="s">
        <v>26</v>
      </c>
      <c r="E67" s="453">
        <v>16026</v>
      </c>
      <c r="F67" s="453">
        <v>16828</v>
      </c>
      <c r="G67" s="194">
        <v>1.05</v>
      </c>
      <c r="H67" s="454"/>
      <c r="I67" s="13"/>
      <c r="J67" s="455"/>
      <c r="K67" s="180"/>
      <c r="L67" s="448">
        <v>1.4</v>
      </c>
      <c r="M67" s="195">
        <v>1.68</v>
      </c>
      <c r="N67" s="195">
        <v>2.23</v>
      </c>
      <c r="O67" s="192">
        <v>2.57</v>
      </c>
      <c r="P67" s="286">
        <f>SUM(P68:P70)</f>
        <v>15</v>
      </c>
      <c r="Q67" s="286">
        <f t="shared" ref="Q67:AA67" si="94">SUM(Q68:Q70)</f>
        <v>343569.37999999995</v>
      </c>
      <c r="R67" s="286">
        <f t="shared" si="94"/>
        <v>1</v>
      </c>
      <c r="S67" s="286">
        <f t="shared" si="94"/>
        <v>22904.62533333333</v>
      </c>
      <c r="T67" s="286">
        <f t="shared" si="94"/>
        <v>537</v>
      </c>
      <c r="U67" s="286">
        <f t="shared" si="94"/>
        <v>23208228.479333334</v>
      </c>
      <c r="V67" s="286">
        <f t="shared" si="94"/>
        <v>0</v>
      </c>
      <c r="W67" s="286">
        <f t="shared" si="94"/>
        <v>0</v>
      </c>
      <c r="X67" s="286">
        <f t="shared" si="94"/>
        <v>0</v>
      </c>
      <c r="Y67" s="286">
        <f t="shared" si="94"/>
        <v>0</v>
      </c>
      <c r="Z67" s="286">
        <f t="shared" si="94"/>
        <v>0</v>
      </c>
      <c r="AA67" s="286">
        <f t="shared" si="94"/>
        <v>0</v>
      </c>
      <c r="AB67" s="286">
        <f t="shared" ref="AB67:BF67" si="95">SUM(AB68:AB70)</f>
        <v>50</v>
      </c>
      <c r="AC67" s="286">
        <f t="shared" si="95"/>
        <v>1145231.2666666666</v>
      </c>
      <c r="AD67" s="286">
        <f t="shared" si="95"/>
        <v>0</v>
      </c>
      <c r="AE67" s="286">
        <f t="shared" si="95"/>
        <v>0</v>
      </c>
      <c r="AF67" s="286">
        <f t="shared" si="95"/>
        <v>0</v>
      </c>
      <c r="AG67" s="286">
        <f t="shared" si="95"/>
        <v>0</v>
      </c>
      <c r="AH67" s="286">
        <v>16</v>
      </c>
      <c r="AI67" s="286">
        <v>439328.68999999994</v>
      </c>
      <c r="AJ67" s="286">
        <f t="shared" si="95"/>
        <v>0</v>
      </c>
      <c r="AK67" s="286">
        <f t="shared" si="95"/>
        <v>0</v>
      </c>
      <c r="AL67" s="286">
        <f t="shared" si="95"/>
        <v>0</v>
      </c>
      <c r="AM67" s="286">
        <f t="shared" si="95"/>
        <v>0</v>
      </c>
      <c r="AN67" s="286">
        <f t="shared" si="95"/>
        <v>0</v>
      </c>
      <c r="AO67" s="286">
        <f t="shared" si="95"/>
        <v>0</v>
      </c>
      <c r="AP67" s="286">
        <f t="shared" si="95"/>
        <v>0</v>
      </c>
      <c r="AQ67" s="286">
        <f t="shared" si="95"/>
        <v>0</v>
      </c>
      <c r="AR67" s="286">
        <f t="shared" si="95"/>
        <v>0</v>
      </c>
      <c r="AS67" s="286">
        <f t="shared" si="95"/>
        <v>0</v>
      </c>
      <c r="AT67" s="286">
        <f t="shared" si="95"/>
        <v>0</v>
      </c>
      <c r="AU67" s="286">
        <f t="shared" si="95"/>
        <v>0</v>
      </c>
      <c r="AV67" s="286">
        <f t="shared" si="95"/>
        <v>0</v>
      </c>
      <c r="AW67" s="286">
        <f t="shared" si="95"/>
        <v>0</v>
      </c>
      <c r="AX67" s="286">
        <f t="shared" si="95"/>
        <v>0</v>
      </c>
      <c r="AY67" s="286">
        <f>SUM(AY68:AY70)</f>
        <v>0</v>
      </c>
      <c r="AZ67" s="286">
        <f t="shared" si="95"/>
        <v>0</v>
      </c>
      <c r="BA67" s="286">
        <f>SUM(BA68:BA70)</f>
        <v>0</v>
      </c>
      <c r="BB67" s="286">
        <f t="shared" si="95"/>
        <v>36</v>
      </c>
      <c r="BC67" s="286">
        <f t="shared" si="95"/>
        <v>824566.51199999999</v>
      </c>
      <c r="BD67" s="286">
        <f t="shared" si="95"/>
        <v>30</v>
      </c>
      <c r="BE67" s="286">
        <f t="shared" si="95"/>
        <v>824566.51199999999</v>
      </c>
      <c r="BF67" s="286">
        <f t="shared" si="95"/>
        <v>0</v>
      </c>
      <c r="BG67" s="286">
        <f>SUM(BG68:BG70)</f>
        <v>0</v>
      </c>
      <c r="BH67" s="286">
        <f t="shared" ref="BH67:BI67" si="96">SUM(BH68:BH70)</f>
        <v>0</v>
      </c>
      <c r="BI67" s="286">
        <f t="shared" si="96"/>
        <v>0</v>
      </c>
      <c r="BJ67" s="286">
        <f t="shared" ref="BJ67:BR67" si="97">SUM(BJ68:BJ70)</f>
        <v>3</v>
      </c>
      <c r="BK67" s="286">
        <f t="shared" si="97"/>
        <v>82456.651199999993</v>
      </c>
      <c r="BL67" s="286">
        <f t="shared" si="97"/>
        <v>0</v>
      </c>
      <c r="BM67" s="286">
        <f>SUM(BM68:BM70)</f>
        <v>0</v>
      </c>
      <c r="BN67" s="286">
        <f t="shared" si="97"/>
        <v>0</v>
      </c>
      <c r="BO67" s="286">
        <f>SUM(BO68:BO70)</f>
        <v>0</v>
      </c>
      <c r="BP67" s="286">
        <f t="shared" si="97"/>
        <v>50</v>
      </c>
      <c r="BQ67" s="286">
        <f>SUM(BQ68:BQ70)</f>
        <v>1154400.8</v>
      </c>
      <c r="BR67" s="286">
        <f t="shared" si="97"/>
        <v>0</v>
      </c>
      <c r="BS67" s="286">
        <f>SUM(BS68:BS70)</f>
        <v>0</v>
      </c>
      <c r="BT67" s="286">
        <f t="shared" ref="BT67:CO67" si="98">SUM(BT68:BT70)</f>
        <v>24</v>
      </c>
      <c r="BU67" s="286">
        <f t="shared" si="98"/>
        <v>659653.20959999994</v>
      </c>
      <c r="BV67" s="286">
        <f t="shared" si="98"/>
        <v>0</v>
      </c>
      <c r="BW67" s="286">
        <f t="shared" si="98"/>
        <v>0</v>
      </c>
      <c r="BX67" s="286">
        <f t="shared" si="98"/>
        <v>13</v>
      </c>
      <c r="BY67" s="286">
        <f t="shared" si="98"/>
        <v>357312.15519999992</v>
      </c>
      <c r="BZ67" s="286">
        <f t="shared" si="98"/>
        <v>0</v>
      </c>
      <c r="CA67" s="286">
        <f t="shared" si="98"/>
        <v>0</v>
      </c>
      <c r="CB67" s="286">
        <f t="shared" si="98"/>
        <v>0</v>
      </c>
      <c r="CC67" s="286">
        <f t="shared" si="98"/>
        <v>0</v>
      </c>
      <c r="CD67" s="286">
        <f t="shared" si="98"/>
        <v>35</v>
      </c>
      <c r="CE67" s="286">
        <f t="shared" si="98"/>
        <v>1276932.8623333331</v>
      </c>
      <c r="CF67" s="286">
        <f t="shared" si="98"/>
        <v>60</v>
      </c>
      <c r="CG67" s="286">
        <f t="shared" si="98"/>
        <v>2522780.8760000002</v>
      </c>
      <c r="CH67" s="286">
        <f t="shared" si="98"/>
        <v>0</v>
      </c>
      <c r="CI67" s="286">
        <f t="shared" si="98"/>
        <v>0</v>
      </c>
      <c r="CJ67" s="286">
        <f t="shared" si="98"/>
        <v>0</v>
      </c>
      <c r="CK67" s="286">
        <f t="shared" si="98"/>
        <v>0</v>
      </c>
      <c r="CL67" s="286">
        <v>0</v>
      </c>
      <c r="CM67" s="286">
        <v>0</v>
      </c>
      <c r="CN67" s="286">
        <f t="shared" si="98"/>
        <v>870</v>
      </c>
      <c r="CO67" s="286">
        <f t="shared" si="98"/>
        <v>32861932.019666664</v>
      </c>
      <c r="CQ67" s="286">
        <v>16</v>
      </c>
      <c r="CR67" s="286">
        <v>439328.68999999994</v>
      </c>
    </row>
    <row r="68" spans="1:96" s="4" customFormat="1" ht="30" x14ac:dyDescent="0.25">
      <c r="A68" s="206"/>
      <c r="B68" s="206">
        <v>44</v>
      </c>
      <c r="C68" s="207" t="s">
        <v>358</v>
      </c>
      <c r="D68" s="185" t="s">
        <v>187</v>
      </c>
      <c r="E68" s="136">
        <v>16026</v>
      </c>
      <c r="F68" s="136">
        <v>16828</v>
      </c>
      <c r="G68" s="183">
        <v>0.98</v>
      </c>
      <c r="H68" s="248"/>
      <c r="I68" s="18">
        <v>1</v>
      </c>
      <c r="J68" s="461">
        <v>1</v>
      </c>
      <c r="K68" s="184"/>
      <c r="L68" s="1">
        <v>1.4</v>
      </c>
      <c r="M68" s="1">
        <v>1.68</v>
      </c>
      <c r="N68" s="1">
        <v>2.23</v>
      </c>
      <c r="O68" s="9">
        <v>2.57</v>
      </c>
      <c r="P68" s="281">
        <v>15</v>
      </c>
      <c r="Q68" s="269">
        <f>SUM(P68/12*2*$E68*$G68*$I68*$L68*$Q$9)+(P68/12*10*$F68*$G68*$J68*$L68*$Q$9)</f>
        <v>343569.37999999995</v>
      </c>
      <c r="R68" s="87">
        <v>1</v>
      </c>
      <c r="S68" s="269">
        <f>SUM(R68/12*2*$E68*$G68*$I68*$L68*S$9)+(R68/12*10*$F68*$G68*$J68*$L68*S$9)</f>
        <v>22904.62533333333</v>
      </c>
      <c r="T68" s="269">
        <f>183+41</f>
        <v>224</v>
      </c>
      <c r="U68" s="269">
        <f>SUM(T68/12*2*$E68*$G68*$I68*$L68*U$9)+(T68/12*10*$F68*$G68*$J68*$L68*U$9)</f>
        <v>5130636.0746666677</v>
      </c>
      <c r="V68" s="87"/>
      <c r="W68" s="269">
        <f>SUM(V68/12*2*$E68*$G68*$I68*$L68*$W$9)+(V68/12*10*$F68*$G68*$J68*$L68*$W$9)</f>
        <v>0</v>
      </c>
      <c r="X68" s="87"/>
      <c r="Y68" s="311">
        <f>SUM(X68/12*2*$E68*$G68*$I68*$L68*Y$9)+(X68/12*10*$F68*$G68*$J68*$L68*Y$9)</f>
        <v>0</v>
      </c>
      <c r="Z68" s="87"/>
      <c r="AA68" s="269"/>
      <c r="AB68" s="269">
        <v>50</v>
      </c>
      <c r="AC68" s="269">
        <f>(AB68/12*2*$E68*$G68*$I68*$L68)+(AB68/12*10*$F68*$G68*$J68*$L68)</f>
        <v>1145231.2666666666</v>
      </c>
      <c r="AD68" s="87">
        <v>0</v>
      </c>
      <c r="AE68" s="269">
        <f>(AD68/12*2*$E68*$G68*$I68*$L68*AE$9)+(AD68/12*10*$F68*$G68*$J68*$L68*AE$9)</f>
        <v>0</v>
      </c>
      <c r="AF68" s="87">
        <v>0</v>
      </c>
      <c r="AG68" s="269">
        <f>(AF68/12*2*$E68*$G68*$I68*$M68*AG$9)+(AF68/12*10*$F68*$G68*$J68*$M68*AG$9)</f>
        <v>0</v>
      </c>
      <c r="AH68" s="208">
        <v>16</v>
      </c>
      <c r="AI68" s="269">
        <v>439328.68999999994</v>
      </c>
      <c r="AJ68" s="87"/>
      <c r="AK68" s="269">
        <f>SUM(AJ68/12*2*$E68*$G68*$I68*$L68*AK$9)+(AJ68/12*10*$F68*$G68*$J68*$L68*AK$9)</f>
        <v>0</v>
      </c>
      <c r="AL68" s="87"/>
      <c r="AM68" s="269">
        <f>SUM(AL68/12*2*$E68*$G68*$I68*$L68*$AE$9)+(AL68/12*10*$F68*$G68*$J68*$L68*$AE$9)</f>
        <v>0</v>
      </c>
      <c r="AN68" s="87"/>
      <c r="AO68" s="269"/>
      <c r="AP68" s="87"/>
      <c r="AQ68" s="269">
        <f>SUM(AP68/12*2*$E68*$G68*$I68*$L68*AQ$9)+(AP68/12*10*$F68*$G68*$J68*$L68*AQ$9)</f>
        <v>0</v>
      </c>
      <c r="AR68" s="87"/>
      <c r="AS68" s="269">
        <f>SUM(AR68/12*2*$E68*$G68*$I68*$L68*$AI$9)+(AR68/12*10*$F68*$G68*$J68*$L68*$AI$9)</f>
        <v>0</v>
      </c>
      <c r="AT68" s="269">
        <v>0</v>
      </c>
      <c r="AU68" s="269">
        <f>SUM(AT68/12*2*$E68*$G68*$I68*$L68*AU$9)+(AT68/12*10*$F68*$G68*$J68*$L68*AU$9)</f>
        <v>0</v>
      </c>
      <c r="AV68" s="87"/>
      <c r="AW68" s="269">
        <f>SUM(AV68/12*2*$E68*$G68*$I68*$L68*AW$9)+(AV68/12*10*$F68*$G68*$J68*$L68*AW$9)</f>
        <v>0</v>
      </c>
      <c r="AX68" s="87"/>
      <c r="AY68" s="269">
        <f>SUM(AX68/12*2*$E68*$G68*$I68*$L68*AY$9)+(AX68/12*10*$F68*$G68*$J68*$L68*AY$9)</f>
        <v>0</v>
      </c>
      <c r="AZ68" s="269"/>
      <c r="BA68" s="269">
        <f>SUM(AZ68/12*2*$E68*$G68*$I68*$L68*BA$9)+(AZ68/12*10*$F68*$G68*$J68*$L68*BA$9)</f>
        <v>0</v>
      </c>
      <c r="BB68" s="269">
        <v>36</v>
      </c>
      <c r="BC68" s="269">
        <f>SUM(BB68/12*2*$E68*$G68*$I68*$L68*BC$9)+(BB68/12*10*$F68*$G68*$J68*$L68*BC$9)</f>
        <v>824566.51199999999</v>
      </c>
      <c r="BD68" s="565">
        <v>30</v>
      </c>
      <c r="BE68" s="271">
        <f>(BD68/12*2*$E68*$G68*$I68*$M68*BE$9)+(BD68/12*10*$F68*$G68*$J68*$M68*BE$9)</f>
        <v>824566.51199999999</v>
      </c>
      <c r="BF68" s="287"/>
      <c r="BG68" s="269">
        <f>(BF68/12*2*$E68*$G68*$I68*$M68*BG$9)+(BF68/12*10*$F68*$G68*$J68*$M68*BG$9)</f>
        <v>0</v>
      </c>
      <c r="BH68" s="87"/>
      <c r="BI68" s="269">
        <f>(BH68/12*2*$E68*$G68*$I68*$M68*BI$9)+(BH68/12*10*$F68*$G68*$J68*$M68*BI$9)</f>
        <v>0</v>
      </c>
      <c r="BJ68" s="208">
        <v>3</v>
      </c>
      <c r="BK68" s="269">
        <f>(BJ68/12*2*$E68*$G68*$I68*$M68*BK$9)+(BJ68/12*10*$F68*$G68*$J68*$M68*BK$9)</f>
        <v>82456.651199999993</v>
      </c>
      <c r="BL68" s="269"/>
      <c r="BM68" s="269">
        <f>(BL68/12*10*$F68*$G68*$J68*$M68*BM$9)</f>
        <v>0</v>
      </c>
      <c r="BN68" s="270"/>
      <c r="BO68" s="269"/>
      <c r="BP68" s="284">
        <v>50</v>
      </c>
      <c r="BQ68" s="269">
        <f>(BP68/12*10*$F68*$G68*$J68*$M68*BQ$9)</f>
        <v>1154400.8</v>
      </c>
      <c r="BR68" s="87"/>
      <c r="BS68" s="269"/>
      <c r="BT68" s="269">
        <v>24</v>
      </c>
      <c r="BU68" s="269">
        <f>(BT68/12*2*$E68*$G68*$I68*$M68*BU$9)+(BT68/12*10*$F68*$G68*$J68*$M68*BU$9)</f>
        <v>659653.20959999994</v>
      </c>
      <c r="BV68" s="285"/>
      <c r="BW68" s="269">
        <f>(BV68/12*2*$E68*$G68*$I68*$M68*BW$9)+(BV68/12*10*$F68*$G68*$J68*$M68*BW$9)</f>
        <v>0</v>
      </c>
      <c r="BX68" s="284">
        <v>13</v>
      </c>
      <c r="BY68" s="269">
        <f>(BX68/12*2*$E68*$G68*$I68*$M68*BY$9)+(BX68/12*10*$F68*$G68*$J68*$M68*BY$9)</f>
        <v>357312.15519999992</v>
      </c>
      <c r="BZ68" s="269"/>
      <c r="CA68" s="269">
        <f>(BZ68/12*2*$E68*$G68*$I68*$M68*CA$9)+(BZ68/12*10*$F68*$G68*$J68*$M68*CA$9)</f>
        <v>0</v>
      </c>
      <c r="CB68" s="87"/>
      <c r="CC68" s="269">
        <f>(CB68/12*2*$E68*$G68*$I68*$M68*CC$9)+(CB68/12*10*$F68*$G68*$J68*$M68*CC$9)</f>
        <v>0</v>
      </c>
      <c r="CD68" s="284">
        <v>35</v>
      </c>
      <c r="CE68" s="269">
        <f>(CD68/12*2*$E68*$G68*$I68*$N68*CE$9)+(CD68/12*10*$F68*$G68*$J68*$N68*CE$9)</f>
        <v>1276932.8623333331</v>
      </c>
      <c r="CF68" s="284">
        <v>60</v>
      </c>
      <c r="CG68" s="269">
        <f>(CF68/12*2*$E68*$G68*$I68*$O68*$CG$9)+(CF68/12*10*$F68*$G68*$J68*$O68*$CG$9)</f>
        <v>2522780.8760000002</v>
      </c>
      <c r="CH68" s="269"/>
      <c r="CI68" s="269"/>
      <c r="CJ68" s="3"/>
      <c r="CK68" s="3"/>
      <c r="CL68" s="3"/>
      <c r="CM68" s="3"/>
      <c r="CN68" s="312">
        <f t="shared" ref="CN68:CO70" si="99">SUM(R68+P68+T68+V68+AB68+Z68+X68+AF68+AD68+AH68+BD68+BH68+AJ68+AR68+AT68+BR68+BT68+BP68+BV68+BX68+BL68+AL68+AN68+AP68+BF68+BJ68+AV68+AX68+AZ68+BB68+BN68+BZ68+CB68+CD68+CF68+CH68)</f>
        <v>557</v>
      </c>
      <c r="CO68" s="312">
        <f t="shared" si="99"/>
        <v>14784339.615</v>
      </c>
      <c r="CQ68" s="269">
        <v>16</v>
      </c>
      <c r="CR68" s="269">
        <v>439328.68999999994</v>
      </c>
    </row>
    <row r="69" spans="1:96" s="4" customFormat="1" ht="45" x14ac:dyDescent="0.25">
      <c r="A69" s="206"/>
      <c r="B69" s="206">
        <v>45</v>
      </c>
      <c r="C69" s="207" t="s">
        <v>359</v>
      </c>
      <c r="D69" s="186" t="s">
        <v>360</v>
      </c>
      <c r="E69" s="136">
        <v>16026</v>
      </c>
      <c r="F69" s="136">
        <v>16828</v>
      </c>
      <c r="G69" s="183">
        <v>1.75</v>
      </c>
      <c r="H69" s="248"/>
      <c r="I69" s="18">
        <v>1</v>
      </c>
      <c r="J69" s="461">
        <v>1</v>
      </c>
      <c r="K69" s="316"/>
      <c r="L69" s="196">
        <v>1.4</v>
      </c>
      <c r="M69" s="196">
        <v>1.68</v>
      </c>
      <c r="N69" s="196">
        <v>2.23</v>
      </c>
      <c r="O69" s="197">
        <v>2.57</v>
      </c>
      <c r="P69" s="281"/>
      <c r="Q69" s="269">
        <f>SUM(P69/12*2*$E69*$G69*$I69*$L69*$Q$9)+(P69/12*10*$F69*$G69*$J69*$L69*$Q$9)</f>
        <v>0</v>
      </c>
      <c r="R69" s="87"/>
      <c r="S69" s="269">
        <f>SUM(R69/12*2*$E69*$G69*$I69*$L69*S$9)+(R69/12*10*$F69*$G69*$J69*$L69*S$9)</f>
        <v>0</v>
      </c>
      <c r="T69" s="269">
        <v>115</v>
      </c>
      <c r="U69" s="269">
        <f>SUM(T69/12*2*$E69*$G69*$I69*$L69*U$9)+(T69/12*10*$F69*$G69*$J69*$L69*U$9)</f>
        <v>4703628.416666666</v>
      </c>
      <c r="V69" s="87"/>
      <c r="W69" s="269">
        <f>SUM(V69/12*2*$E69*$G69*$I69*$L69*$W$9)+(V69/12*10*$F69*$G69*$J69*$L69*$W$9)</f>
        <v>0</v>
      </c>
      <c r="X69" s="87"/>
      <c r="Y69" s="311">
        <f>SUM(X69/12*2*$E69*$G69*$I69*$L69*Y$9)+(X69/12*10*$F69*$G69*$J69*$L69*Y$9)</f>
        <v>0</v>
      </c>
      <c r="Z69" s="87"/>
      <c r="AA69" s="269"/>
      <c r="AB69" s="87">
        <v>0</v>
      </c>
      <c r="AC69" s="269">
        <f>(AB69/12*2*$E69*$G69*$I69*$L69)+(AB69/12*10*$F69*$G69*$J69*$L69)</f>
        <v>0</v>
      </c>
      <c r="AD69" s="87">
        <v>0</v>
      </c>
      <c r="AE69" s="269">
        <f>(AD69/12*2*$E69*$G69*$I69*$L69*AE$9)+(AD69/12*10*$F69*$G69*$J69*$L69*AE$9)</f>
        <v>0</v>
      </c>
      <c r="AF69" s="87">
        <v>0</v>
      </c>
      <c r="AG69" s="269">
        <f>(AF69/12*2*$E69*$G69*$I69*$M69*AG$9)+(AF69/12*10*$F69*$G69*$J69*$M69*AG$9)</f>
        <v>0</v>
      </c>
      <c r="AH69" s="87">
        <v>0</v>
      </c>
      <c r="AI69" s="269">
        <v>0</v>
      </c>
      <c r="AJ69" s="87"/>
      <c r="AK69" s="269">
        <f>SUM(AJ69/12*2*$E69*$G69*$I69*$L69*AK$9)+(AJ69/12*10*$F69*$G69*$J69*$L69*AK$9)</f>
        <v>0</v>
      </c>
      <c r="AL69" s="87"/>
      <c r="AM69" s="269">
        <f>SUM(AL69/12*2*$E69*$G69*$I69*$L69*$AE$9)+(AL69/12*10*$F69*$G69*$J69*$L69*$AE$9)</f>
        <v>0</v>
      </c>
      <c r="AN69" s="87"/>
      <c r="AO69" s="269"/>
      <c r="AP69" s="87"/>
      <c r="AQ69" s="269">
        <f>SUM(AP69/12*2*$E69*$G69*$I69*$L69*AQ$9)+(AP69/12*10*$F69*$G69*$J69*$L69*AQ$9)</f>
        <v>0</v>
      </c>
      <c r="AR69" s="87"/>
      <c r="AS69" s="269">
        <f>SUM(AR69/12*2*$E69*$G69*$I69*$L69*$AI$9)+(AR69/12*10*$F69*$G69*$J69*$L69*$AI$9)</f>
        <v>0</v>
      </c>
      <c r="AT69" s="87"/>
      <c r="AU69" s="269">
        <f>SUM(AT69/12*2*$E69*$G69*$I69*$L69*AU$9)+(AT69/12*10*$F69*$G69*$J69*$L69*AU$9)</f>
        <v>0</v>
      </c>
      <c r="AV69" s="87"/>
      <c r="AW69" s="269">
        <f>SUM(AV69/12*2*$E69*$G69*$I69*$L69*AW$9)+(AV69/12*10*$F69*$G69*$J69*$L69*AW$9)</f>
        <v>0</v>
      </c>
      <c r="AX69" s="87"/>
      <c r="AY69" s="269">
        <f>SUM(AX69/12*2*$E69*$G69*$I69*$L69*AY$9)+(AX69/12*10*$F69*$G69*$J69*$L69*AY$9)</f>
        <v>0</v>
      </c>
      <c r="AZ69" s="87"/>
      <c r="BA69" s="269">
        <f>SUM(AZ69/12*2*$E69*$G69*$I69*$L69*BA$9)+(AZ69/12*10*$F69*$G69*$J69*$L69*BA$9)</f>
        <v>0</v>
      </c>
      <c r="BB69" s="269"/>
      <c r="BC69" s="269">
        <f>SUM(BB69/12*2*$E69*$G69*$I69*$L69*BC$9)+(BB69/12*10*$F69*$G69*$J69*$L69*BC$9)</f>
        <v>0</v>
      </c>
      <c r="BD69" s="565"/>
      <c r="BE69" s="271">
        <f>(BD69/12*2*$E69*$G69*$I69*$M69*BE$9)+(BD69/12*10*$F69*$G69*$J69*$M69*BE$9)</f>
        <v>0</v>
      </c>
      <c r="BF69" s="287"/>
      <c r="BG69" s="269">
        <f>(BF69/12*2*$E69*$G69*$I69*$M69*BG$9)+(BF69/12*10*$F69*$G69*$J69*$M69*BG$9)</f>
        <v>0</v>
      </c>
      <c r="BH69" s="87"/>
      <c r="BI69" s="269">
        <f>(BH69/12*2*$E69*$G69*$I69*$M69*BI$9)+(BH69/12*10*$F69*$G69*$J69*$M69*BI$9)</f>
        <v>0</v>
      </c>
      <c r="BJ69" s="87"/>
      <c r="BK69" s="269">
        <f>(BJ69/12*2*$E69*$G69*$I69*$M69*BK$9)+(BJ69/12*10*$F69*$G69*$J69*$M69*BK$9)</f>
        <v>0</v>
      </c>
      <c r="BL69" s="269"/>
      <c r="BM69" s="269">
        <f>(BL69/12*10*$F69*$G69*$J69*$M69*BM$9)</f>
        <v>0</v>
      </c>
      <c r="BN69" s="271"/>
      <c r="BO69" s="269"/>
      <c r="BP69" s="269"/>
      <c r="BQ69" s="269">
        <f>(BP69/12*10*$F69*$G69*$J69*$M69*BQ$9)</f>
        <v>0</v>
      </c>
      <c r="BR69" s="87"/>
      <c r="BS69" s="269"/>
      <c r="BT69" s="269"/>
      <c r="BU69" s="269">
        <f>(BT69/12*2*$E69*$G69*$I69*$M69*BU$9)+(BT69/12*10*$F69*$G69*$J69*$M69*BU$9)</f>
        <v>0</v>
      </c>
      <c r="BV69" s="87"/>
      <c r="BW69" s="269">
        <f>(BV69/12*2*$E69*$G69*$I69*$M69*BW$9)+(BV69/12*10*$F69*$G69*$J69*$M69*BW$9)</f>
        <v>0</v>
      </c>
      <c r="BX69" s="87"/>
      <c r="BY69" s="269">
        <f>(BX69/12*2*$E69*$G69*$I69*$M69*BY$9)+(BX69/12*10*$F69*$G69*$J69*$M69*BY$9)</f>
        <v>0</v>
      </c>
      <c r="BZ69" s="269"/>
      <c r="CA69" s="269">
        <f>(BZ69/12*2*$E69*$G69*$I69*$M69*CA$9)+(BZ69/12*10*$F69*$G69*$J69*$M69*CA$9)</f>
        <v>0</v>
      </c>
      <c r="CB69" s="87"/>
      <c r="CC69" s="269">
        <f>(CB69/12*2*$E69*$G69*$I69*$M69*CC$9)+(CB69/12*10*$F69*$G69*$J69*$M69*CC$9)</f>
        <v>0</v>
      </c>
      <c r="CD69" s="269"/>
      <c r="CE69" s="269">
        <f>(CD69/12*2*$E69*$G69*$I69*$N69*CE$9)+(CD69/12*10*$F69*$G69*$J69*$N69*CE$9)</f>
        <v>0</v>
      </c>
      <c r="CF69" s="87"/>
      <c r="CG69" s="269">
        <f>(CF69/12*2*$E69*$G69*$I69*$O69*$CG$9)+(CF69/12*10*$F69*$G69*$J69*$O69*$CG$9)</f>
        <v>0</v>
      </c>
      <c r="CH69" s="269"/>
      <c r="CI69" s="269"/>
      <c r="CJ69" s="3"/>
      <c r="CK69" s="3"/>
      <c r="CL69" s="3"/>
      <c r="CM69" s="3"/>
      <c r="CN69" s="312">
        <f t="shared" si="99"/>
        <v>115</v>
      </c>
      <c r="CO69" s="312">
        <f t="shared" si="99"/>
        <v>4703628.416666666</v>
      </c>
      <c r="CQ69" s="269">
        <v>0</v>
      </c>
      <c r="CR69" s="269">
        <v>0</v>
      </c>
    </row>
    <row r="70" spans="1:96" s="4" customFormat="1" ht="45" x14ac:dyDescent="0.25">
      <c r="A70" s="206"/>
      <c r="B70" s="206">
        <v>46</v>
      </c>
      <c r="C70" s="207" t="s">
        <v>361</v>
      </c>
      <c r="D70" s="186" t="s">
        <v>362</v>
      </c>
      <c r="E70" s="136">
        <v>16026</v>
      </c>
      <c r="F70" s="136">
        <v>16828</v>
      </c>
      <c r="G70" s="183">
        <v>2.89</v>
      </c>
      <c r="H70" s="248"/>
      <c r="I70" s="18">
        <v>1</v>
      </c>
      <c r="J70" s="461">
        <v>1</v>
      </c>
      <c r="K70" s="184"/>
      <c r="L70" s="196">
        <v>1.4</v>
      </c>
      <c r="M70" s="196">
        <v>1.68</v>
      </c>
      <c r="N70" s="196">
        <v>2.23</v>
      </c>
      <c r="O70" s="197">
        <v>2.57</v>
      </c>
      <c r="P70" s="281"/>
      <c r="Q70" s="269">
        <f>SUM(P70/12*2*$E70*$G70*$I70*$L70*$Q$9)+(P70/12*10*$F70*$G70*$J70*$L70*$Q$9)</f>
        <v>0</v>
      </c>
      <c r="R70" s="272"/>
      <c r="S70" s="269">
        <f>SUM(R70/12*2*$E70*$G70*$I70*$L70*S$9)+(R70/12*10*$F70*$G70*$J70*$L70*S$9)</f>
        <v>0</v>
      </c>
      <c r="T70" s="281">
        <v>198</v>
      </c>
      <c r="U70" s="269">
        <f>SUM(T70/12*2*$E70*$G70*$I70*$L70*U$9)+(T70/12*10*$F70*$G70*$J70*$L70*U$9)</f>
        <v>13373963.988</v>
      </c>
      <c r="V70" s="272"/>
      <c r="W70" s="269">
        <f>SUM(V70/12*2*$E70*$G70*$I70*$L70*$W$9)+(V70/12*10*$F70*$G70*$J70*$L70*$W$9)</f>
        <v>0</v>
      </c>
      <c r="X70" s="272"/>
      <c r="Y70" s="311">
        <f>SUM(X70/12*2*$E70*$G70*$I70*$L70*Y$9)+(X70/12*10*$F70*$G70*$J70*$L70*Y$9)</f>
        <v>0</v>
      </c>
      <c r="Z70" s="272"/>
      <c r="AA70" s="281"/>
      <c r="AB70" s="272">
        <v>0</v>
      </c>
      <c r="AC70" s="269">
        <f>(AB70/12*2*$E70*$G70*$I70*$L70)+(AB70/12*10*$F70*$G70*$J70*$L70)</f>
        <v>0</v>
      </c>
      <c r="AD70" s="272">
        <v>0</v>
      </c>
      <c r="AE70" s="269">
        <f>(AD70/12*2*$E70*$G70*$I70*$L70*AE$9)+(AD70/12*10*$F70*$G70*$J70*$L70*AE$9)</f>
        <v>0</v>
      </c>
      <c r="AF70" s="272">
        <v>0</v>
      </c>
      <c r="AG70" s="269">
        <f>(AF70/12*2*$E70*$G70*$I70*$M70*AG$9)+(AF70/12*10*$F70*$G70*$J70*$M70*AG$9)</f>
        <v>0</v>
      </c>
      <c r="AH70" s="272">
        <v>0</v>
      </c>
      <c r="AI70" s="269">
        <v>0</v>
      </c>
      <c r="AJ70" s="272"/>
      <c r="AK70" s="269">
        <f>SUM(AJ70/12*2*$E70*$G70*$I70*$L70*AK$9)+(AJ70/12*10*$F70*$G70*$J70*$L70*AK$9)</f>
        <v>0</v>
      </c>
      <c r="AL70" s="272"/>
      <c r="AM70" s="269">
        <f>SUM(AL70/12*2*$E70*$G70*$I70*$L70*$AE$9)+(AL70/12*10*$F70*$G70*$J70*$L70*$AE$9)</f>
        <v>0</v>
      </c>
      <c r="AN70" s="272"/>
      <c r="AO70" s="281"/>
      <c r="AP70" s="272"/>
      <c r="AQ70" s="269">
        <f>SUM(AP70/12*2*$E70*$G70*$I70*$L70*AQ$9)+(AP70/12*10*$F70*$G70*$J70*$L70*AQ$9)</f>
        <v>0</v>
      </c>
      <c r="AR70" s="272"/>
      <c r="AS70" s="269">
        <f>SUM(AR70/12*2*$E70*$G70*$I70*$L70*$AI$9)+(AR70/12*10*$F70*$G70*$J70*$L70*$AI$9)</f>
        <v>0</v>
      </c>
      <c r="AT70" s="272"/>
      <c r="AU70" s="269">
        <f>SUM(AT70/12*2*$E70*$G70*$I70*$L70*AU$9)+(AT70/12*10*$F70*$G70*$J70*$L70*AU$9)</f>
        <v>0</v>
      </c>
      <c r="AV70" s="272"/>
      <c r="AW70" s="269">
        <f>SUM(AV70/12*2*$E70*$G70*$I70*$L70*AW$9)+(AV70/12*10*$F70*$G70*$J70*$L70*AW$9)</f>
        <v>0</v>
      </c>
      <c r="AX70" s="272"/>
      <c r="AY70" s="269">
        <f>SUM(AX70/12*2*$E70*$G70*$I70*$L70*AY$9)+(AX70/12*10*$F70*$G70*$J70*$L70*AY$9)</f>
        <v>0</v>
      </c>
      <c r="AZ70" s="272"/>
      <c r="BA70" s="269">
        <f>SUM(AZ70/12*2*$E70*$G70*$I70*$L70*BA$9)+(AZ70/12*10*$F70*$G70*$J70*$L70*BA$9)</f>
        <v>0</v>
      </c>
      <c r="BB70" s="281"/>
      <c r="BC70" s="269">
        <f>SUM(BB70/12*2*$E70*$G70*$I70*$L70*BC$9)+(BB70/12*10*$F70*$G70*$J70*$L70*BC$9)</f>
        <v>0</v>
      </c>
      <c r="BD70" s="563"/>
      <c r="BE70" s="271">
        <f>(BD70/12*2*$E70*$G70*$I70*$M70*BE$9)+(BD70/12*10*$F70*$G70*$J70*$M70*BE$9)</f>
        <v>0</v>
      </c>
      <c r="BF70" s="293"/>
      <c r="BG70" s="269">
        <f>(BF70/12*2*$E70*$G70*$I70*$M70*BG$9)+(BF70/12*10*$F70*$G70*$J70*$M70*BG$9)</f>
        <v>0</v>
      </c>
      <c r="BH70" s="272"/>
      <c r="BI70" s="269">
        <f>(BH70/12*2*$E70*$G70*$I70*$M70*BI$9)+(BH70/12*10*$F70*$G70*$J70*$M70*BI$9)</f>
        <v>0</v>
      </c>
      <c r="BJ70" s="272"/>
      <c r="BK70" s="269">
        <f>(BJ70/12*2*$E70*$G70*$I70*$M70*BK$9)+(BJ70/12*10*$F70*$G70*$J70*$M70*BK$9)</f>
        <v>0</v>
      </c>
      <c r="BL70" s="281"/>
      <c r="BM70" s="269">
        <f>(BL70/12*10*$F70*$G70*$J70*$M70*BM$9)</f>
        <v>0</v>
      </c>
      <c r="BN70" s="273"/>
      <c r="BO70" s="269"/>
      <c r="BP70" s="281"/>
      <c r="BQ70" s="269">
        <f>(BP70/12*10*$F70*$G70*$J70*$M70*BQ$9)</f>
        <v>0</v>
      </c>
      <c r="BR70" s="272"/>
      <c r="BS70" s="269"/>
      <c r="BT70" s="281"/>
      <c r="BU70" s="269">
        <f>(BT70/12*2*$E70*$G70*$I70*$M70*BU$9)+(BT70/12*10*$F70*$G70*$J70*$M70*BU$9)</f>
        <v>0</v>
      </c>
      <c r="BV70" s="272"/>
      <c r="BW70" s="269">
        <f>(BV70/12*2*$E70*$G70*$I70*$M70*BW$9)+(BV70/12*10*$F70*$G70*$J70*$M70*BW$9)</f>
        <v>0</v>
      </c>
      <c r="BX70" s="272"/>
      <c r="BY70" s="269">
        <f>(BX70/12*2*$E70*$G70*$I70*$M70*BY$9)+(BX70/12*10*$F70*$G70*$J70*$M70*BY$9)</f>
        <v>0</v>
      </c>
      <c r="BZ70" s="281"/>
      <c r="CA70" s="269">
        <f>(BZ70/12*2*$E70*$G70*$I70*$M70*CA$9)+(BZ70/12*10*$F70*$G70*$J70*$M70*CA$9)</f>
        <v>0</v>
      </c>
      <c r="CB70" s="272"/>
      <c r="CC70" s="269">
        <f>(CB70/12*2*$E70*$G70*$I70*$M70*CC$9)+(CB70/12*10*$F70*$G70*$J70*$M70*CC$9)</f>
        <v>0</v>
      </c>
      <c r="CD70" s="281"/>
      <c r="CE70" s="269">
        <f>(CD70/12*2*$E70*$G70*$I70*$N70*CE$9)+(CD70/12*10*$F70*$G70*$J70*$N70*CE$9)</f>
        <v>0</v>
      </c>
      <c r="CF70" s="272"/>
      <c r="CG70" s="269">
        <f>(CF70/12*2*$E70*$G70*$I70*$O70*$CG$9)+(CF70/12*10*$F70*$G70*$J70*$O70*$CG$9)</f>
        <v>0</v>
      </c>
      <c r="CH70" s="281"/>
      <c r="CI70" s="281"/>
      <c r="CJ70" s="85"/>
      <c r="CK70" s="85"/>
      <c r="CL70" s="85"/>
      <c r="CM70" s="85"/>
      <c r="CN70" s="312">
        <f t="shared" si="99"/>
        <v>198</v>
      </c>
      <c r="CO70" s="312">
        <f t="shared" si="99"/>
        <v>13373963.988</v>
      </c>
      <c r="CQ70" s="281">
        <v>0</v>
      </c>
      <c r="CR70" s="281">
        <v>0</v>
      </c>
    </row>
    <row r="71" spans="1:96" s="4" customFormat="1" ht="18.75" x14ac:dyDescent="0.25">
      <c r="A71" s="222">
        <v>16</v>
      </c>
      <c r="B71" s="222"/>
      <c r="C71" s="215" t="s">
        <v>516</v>
      </c>
      <c r="D71" s="202" t="s">
        <v>27</v>
      </c>
      <c r="E71" s="453">
        <v>16026</v>
      </c>
      <c r="F71" s="453">
        <v>16828</v>
      </c>
      <c r="G71" s="194">
        <v>1.06</v>
      </c>
      <c r="H71" s="454"/>
      <c r="I71" s="13"/>
      <c r="J71" s="455"/>
      <c r="K71" s="180"/>
      <c r="L71" s="448">
        <v>1.4</v>
      </c>
      <c r="M71" s="195">
        <v>1.68</v>
      </c>
      <c r="N71" s="195">
        <v>2.23</v>
      </c>
      <c r="O71" s="192">
        <v>2.57</v>
      </c>
      <c r="P71" s="286">
        <f>SUM(P72:P73)</f>
        <v>16</v>
      </c>
      <c r="Q71" s="286">
        <f t="shared" ref="Q71:AA71" si="100">SUM(Q72:Q73)</f>
        <v>351515.88266666658</v>
      </c>
      <c r="R71" s="286">
        <f t="shared" si="100"/>
        <v>65</v>
      </c>
      <c r="S71" s="286">
        <f t="shared" si="100"/>
        <v>3904303.7366666668</v>
      </c>
      <c r="T71" s="286">
        <f t="shared" si="100"/>
        <v>0</v>
      </c>
      <c r="U71" s="286">
        <f t="shared" si="100"/>
        <v>0</v>
      </c>
      <c r="V71" s="286">
        <f t="shared" si="100"/>
        <v>8</v>
      </c>
      <c r="W71" s="286">
        <f t="shared" si="100"/>
        <v>175757.94133333329</v>
      </c>
      <c r="X71" s="286">
        <f t="shared" si="100"/>
        <v>0</v>
      </c>
      <c r="Y71" s="286">
        <f t="shared" si="100"/>
        <v>0</v>
      </c>
      <c r="Z71" s="286">
        <f t="shared" si="100"/>
        <v>0</v>
      </c>
      <c r="AA71" s="286">
        <f t="shared" si="100"/>
        <v>0</v>
      </c>
      <c r="AB71" s="286">
        <f t="shared" ref="AB71:BF71" si="101">SUM(AB72:AB73)</f>
        <v>20</v>
      </c>
      <c r="AC71" s="286">
        <f t="shared" si="101"/>
        <v>439394.85333333333</v>
      </c>
      <c r="AD71" s="286">
        <f t="shared" si="101"/>
        <v>3</v>
      </c>
      <c r="AE71" s="286">
        <f t="shared" si="101"/>
        <v>65909.227999999988</v>
      </c>
      <c r="AF71" s="286">
        <f t="shared" si="101"/>
        <v>0</v>
      </c>
      <c r="AG71" s="286">
        <f t="shared" si="101"/>
        <v>0</v>
      </c>
      <c r="AH71" s="286">
        <v>91</v>
      </c>
      <c r="AI71" s="286">
        <v>2392974.5799999991</v>
      </c>
      <c r="AJ71" s="286">
        <f t="shared" si="101"/>
        <v>76</v>
      </c>
      <c r="AK71" s="286">
        <f t="shared" si="101"/>
        <v>1669700.4426666666</v>
      </c>
      <c r="AL71" s="286">
        <f t="shared" si="101"/>
        <v>0</v>
      </c>
      <c r="AM71" s="286">
        <f t="shared" si="101"/>
        <v>0</v>
      </c>
      <c r="AN71" s="286">
        <f t="shared" si="101"/>
        <v>0</v>
      </c>
      <c r="AO71" s="286">
        <f t="shared" si="101"/>
        <v>0</v>
      </c>
      <c r="AP71" s="286">
        <f t="shared" si="101"/>
        <v>0</v>
      </c>
      <c r="AQ71" s="286">
        <f t="shared" si="101"/>
        <v>0</v>
      </c>
      <c r="AR71" s="286">
        <f t="shared" si="101"/>
        <v>0</v>
      </c>
      <c r="AS71" s="286">
        <f t="shared" si="101"/>
        <v>0</v>
      </c>
      <c r="AT71" s="286">
        <f t="shared" si="101"/>
        <v>11</v>
      </c>
      <c r="AU71" s="286">
        <f t="shared" si="101"/>
        <v>241667.16933333332</v>
      </c>
      <c r="AV71" s="286">
        <f t="shared" si="101"/>
        <v>82</v>
      </c>
      <c r="AW71" s="286">
        <f t="shared" si="101"/>
        <v>1801518.8986666664</v>
      </c>
      <c r="AX71" s="286">
        <f t="shared" si="101"/>
        <v>0</v>
      </c>
      <c r="AY71" s="286">
        <f>SUM(AY72:AY73)</f>
        <v>0</v>
      </c>
      <c r="AZ71" s="286">
        <f t="shared" si="101"/>
        <v>0</v>
      </c>
      <c r="BA71" s="286">
        <f>SUM(BA72:BA73)</f>
        <v>0</v>
      </c>
      <c r="BB71" s="286">
        <f t="shared" si="101"/>
        <v>139</v>
      </c>
      <c r="BC71" s="286">
        <f t="shared" si="101"/>
        <v>3053794.2306666663</v>
      </c>
      <c r="BD71" s="286">
        <f t="shared" si="101"/>
        <v>14</v>
      </c>
      <c r="BE71" s="286">
        <f t="shared" si="101"/>
        <v>369091.67680000002</v>
      </c>
      <c r="BF71" s="286">
        <f t="shared" si="101"/>
        <v>0</v>
      </c>
      <c r="BG71" s="286">
        <f>SUM(BG72:BG73)</f>
        <v>0</v>
      </c>
      <c r="BH71" s="286">
        <f t="shared" ref="BH71:BI71" si="102">SUM(BH72:BH73)</f>
        <v>60</v>
      </c>
      <c r="BI71" s="286">
        <f t="shared" si="102"/>
        <v>1581821.4719999998</v>
      </c>
      <c r="BJ71" s="286">
        <f t="shared" ref="BJ71:BR71" si="103">SUM(BJ72:BJ73)</f>
        <v>0</v>
      </c>
      <c r="BK71" s="286">
        <f t="shared" si="103"/>
        <v>0</v>
      </c>
      <c r="BL71" s="286">
        <f t="shared" si="103"/>
        <v>9</v>
      </c>
      <c r="BM71" s="286">
        <f>SUM(BM72:BM73)</f>
        <v>199310.83199999999</v>
      </c>
      <c r="BN71" s="286">
        <f t="shared" si="103"/>
        <v>0</v>
      </c>
      <c r="BO71" s="286">
        <f>SUM(BO72:BO73)</f>
        <v>0</v>
      </c>
      <c r="BP71" s="286">
        <f t="shared" si="103"/>
        <v>70</v>
      </c>
      <c r="BQ71" s="286">
        <f>SUM(BQ72:BQ73)</f>
        <v>1550195.3599999999</v>
      </c>
      <c r="BR71" s="286">
        <f t="shared" si="103"/>
        <v>0</v>
      </c>
      <c r="BS71" s="286">
        <f>SUM(BS72:BS73)</f>
        <v>0</v>
      </c>
      <c r="BT71" s="286">
        <f t="shared" ref="BT71:CO71" si="104">SUM(BT72:BT73)</f>
        <v>25</v>
      </c>
      <c r="BU71" s="286">
        <f t="shared" si="104"/>
        <v>659092.28</v>
      </c>
      <c r="BV71" s="286">
        <f t="shared" si="104"/>
        <v>68</v>
      </c>
      <c r="BW71" s="286">
        <f t="shared" si="104"/>
        <v>1792731.0016000001</v>
      </c>
      <c r="BX71" s="286">
        <f t="shared" si="104"/>
        <v>25</v>
      </c>
      <c r="BY71" s="286">
        <f t="shared" si="104"/>
        <v>659092.28</v>
      </c>
      <c r="BZ71" s="286">
        <f t="shared" si="104"/>
        <v>100</v>
      </c>
      <c r="CA71" s="286">
        <f t="shared" si="104"/>
        <v>1100942.5200000007</v>
      </c>
      <c r="CB71" s="286">
        <f t="shared" si="104"/>
        <v>46</v>
      </c>
      <c r="CC71" s="286">
        <f t="shared" si="104"/>
        <v>1212729.7952000001</v>
      </c>
      <c r="CD71" s="286">
        <f t="shared" si="104"/>
        <v>160</v>
      </c>
      <c r="CE71" s="286">
        <f t="shared" si="104"/>
        <v>5599145.8453333331</v>
      </c>
      <c r="CF71" s="286">
        <f t="shared" si="104"/>
        <v>30</v>
      </c>
      <c r="CG71" s="286">
        <f t="shared" si="104"/>
        <v>1209905.1139999998</v>
      </c>
      <c r="CH71" s="286">
        <f t="shared" si="104"/>
        <v>0</v>
      </c>
      <c r="CI71" s="286">
        <f t="shared" si="104"/>
        <v>0</v>
      </c>
      <c r="CJ71" s="286">
        <f t="shared" si="104"/>
        <v>0</v>
      </c>
      <c r="CK71" s="286">
        <f t="shared" si="104"/>
        <v>0</v>
      </c>
      <c r="CL71" s="286">
        <v>0</v>
      </c>
      <c r="CM71" s="286">
        <v>0</v>
      </c>
      <c r="CN71" s="286">
        <f t="shared" si="104"/>
        <v>1118</v>
      </c>
      <c r="CO71" s="286">
        <f t="shared" si="104"/>
        <v>30030595.140266668</v>
      </c>
      <c r="CQ71" s="286">
        <v>91</v>
      </c>
      <c r="CR71" s="286">
        <v>2392974.5799999991</v>
      </c>
    </row>
    <row r="72" spans="1:96" s="4" customFormat="1" ht="60" x14ac:dyDescent="0.25">
      <c r="A72" s="206"/>
      <c r="B72" s="206">
        <v>47</v>
      </c>
      <c r="C72" s="207" t="s">
        <v>363</v>
      </c>
      <c r="D72" s="182" t="s">
        <v>188</v>
      </c>
      <c r="E72" s="136">
        <v>16026</v>
      </c>
      <c r="F72" s="136">
        <v>16828</v>
      </c>
      <c r="G72" s="183">
        <v>0.94</v>
      </c>
      <c r="H72" s="248"/>
      <c r="I72" s="18">
        <v>1</v>
      </c>
      <c r="J72" s="461">
        <v>1</v>
      </c>
      <c r="K72" s="184"/>
      <c r="L72" s="1">
        <v>1.4</v>
      </c>
      <c r="M72" s="1">
        <v>1.68</v>
      </c>
      <c r="N72" s="1">
        <v>2.23</v>
      </c>
      <c r="O72" s="9">
        <v>2.57</v>
      </c>
      <c r="P72" s="281">
        <v>16</v>
      </c>
      <c r="Q72" s="269">
        <f>SUM(P72/12*2*$E72*$G72*$I72*$L72*$Q$9)+(P72/12*10*$F72*$G72*$J72*$L72*$Q$9)</f>
        <v>351515.88266666658</v>
      </c>
      <c r="R72" s="87"/>
      <c r="S72" s="269">
        <f>SUM(R72/12*2*$E72*$G72*$I72*$L72*S$9)+(R72/12*10*$F72*$G72*$J72*$L72*S$9)</f>
        <v>0</v>
      </c>
      <c r="T72" s="269">
        <v>0</v>
      </c>
      <c r="U72" s="269">
        <f>SUM(T72/12*2*$E72*$G72*$I72*$L72*U$9)+(T72/12*10*$F72*$G72*$J72*$L72*U$9)</f>
        <v>0</v>
      </c>
      <c r="V72" s="269">
        <f>12-4</f>
        <v>8</v>
      </c>
      <c r="W72" s="269">
        <f>SUM(V72/12*2*$E72*$G72*$I72*$L72*$W$9)+(V72/12*10*$F72*$G72*$J72*$L72*$W$9)</f>
        <v>175757.94133333329</v>
      </c>
      <c r="X72" s="87"/>
      <c r="Y72" s="311">
        <f>SUM(X72/12*2*$E72*$G72*$I72*$L72*Y$9)+(X72/12*10*$F72*$G72*$J72*$L72*Y$9)</f>
        <v>0</v>
      </c>
      <c r="Z72" s="87"/>
      <c r="AA72" s="269"/>
      <c r="AB72" s="269">
        <v>20</v>
      </c>
      <c r="AC72" s="269">
        <f>(AB72/12*2*$E72*$G72*$I72*$L72)+(AB72/12*10*$F72*$G72*$J72*$L72)</f>
        <v>439394.85333333333</v>
      </c>
      <c r="AD72" s="271">
        <v>3</v>
      </c>
      <c r="AE72" s="269">
        <f>(AD72/12*2*$E72*$G72*$I72*$L72*AE$9)+(AD72/12*10*$F72*$G72*$J72*$L72*AE$9)</f>
        <v>65909.227999999988</v>
      </c>
      <c r="AF72" s="87">
        <v>0</v>
      </c>
      <c r="AG72" s="269">
        <f>(AF72/12*2*$E72*$G72*$I72*$M72*AG$9)+(AF72/12*10*$F72*$G72*$J72*$M72*AG$9)</f>
        <v>0</v>
      </c>
      <c r="AH72" s="284">
        <v>91</v>
      </c>
      <c r="AI72" s="269">
        <v>2392974.5799999991</v>
      </c>
      <c r="AJ72" s="269">
        <v>76</v>
      </c>
      <c r="AK72" s="269">
        <f>SUM(AJ72/12*2*$E72*$G72*$I72*$L72*AK$9)+(AJ72/12*10*$F72*$G72*$J72*$L72*AK$9)</f>
        <v>1669700.4426666666</v>
      </c>
      <c r="AL72" s="87"/>
      <c r="AM72" s="269">
        <f>SUM(AL72/12*2*$E72*$G72*$I72*$L72*$AE$9)+(AL72/12*10*$F72*$G72*$J72*$L72*$AE$9)</f>
        <v>0</v>
      </c>
      <c r="AN72" s="87"/>
      <c r="AO72" s="269"/>
      <c r="AP72" s="87"/>
      <c r="AQ72" s="269">
        <f>SUM(AP72/12*2*$E72*$G72*$I72*$L72*AQ$9)+(AP72/12*10*$F72*$G72*$J72*$L72*AQ$9)</f>
        <v>0</v>
      </c>
      <c r="AR72" s="87"/>
      <c r="AS72" s="269">
        <f>SUM(AR72/12*2*$E72*$G72*$I72*$L72*$AI$9)+(AR72/12*10*$F72*$G72*$J72*$L72*$AI$9)</f>
        <v>0</v>
      </c>
      <c r="AT72" s="269">
        <v>11</v>
      </c>
      <c r="AU72" s="269">
        <f>SUM(AT72/12*2*$E72*$G72*$I72*$L72*AU$9)+(AT72/12*10*$F72*$G72*$J72*$L72*AU$9)</f>
        <v>241667.16933333332</v>
      </c>
      <c r="AV72" s="269">
        <v>82</v>
      </c>
      <c r="AW72" s="269">
        <f>SUM(AV72/12*2*$E72*$G72*$I72*$L72*AW$9)+(AV72/12*10*$F72*$G72*$J72*$L72*AW$9)</f>
        <v>1801518.8986666664</v>
      </c>
      <c r="AX72" s="87"/>
      <c r="AY72" s="269">
        <f>SUM(AX72/12*2*$E72*$G72*$I72*$L72*AY$9)+(AX72/12*10*$F72*$G72*$J72*$L72*AY$9)</f>
        <v>0</v>
      </c>
      <c r="AZ72" s="269"/>
      <c r="BA72" s="269">
        <f>SUM(AZ72/12*2*$E72*$G72*$I72*$L72*BA$9)+(AZ72/12*10*$F72*$G72*$J72*$L72*BA$9)</f>
        <v>0</v>
      </c>
      <c r="BB72" s="269">
        <v>139</v>
      </c>
      <c r="BC72" s="269">
        <f>SUM(BB72/12*2*$E72*$G72*$I72*$L72*BC$9)+(BB72/12*10*$F72*$G72*$J72*$L72*BC$9)</f>
        <v>3053794.2306666663</v>
      </c>
      <c r="BD72" s="565">
        <v>14</v>
      </c>
      <c r="BE72" s="271">
        <f>(BD72/12*2*$E72*$G72*$I72*$M72*BE$9)+(BD72/12*10*$F72*$G72*$J72*$M72*BE$9)</f>
        <v>369091.67680000002</v>
      </c>
      <c r="BF72" s="287"/>
      <c r="BG72" s="269">
        <f>(BF72/12*2*$E72*$G72*$I72*$M72*BG$9)+(BF72/12*10*$F72*$G72*$J72*$M72*BG$9)</f>
        <v>0</v>
      </c>
      <c r="BH72" s="284">
        <v>60</v>
      </c>
      <c r="BI72" s="269">
        <f>(BH72/12*2*$E72*$G72*$I72*$M72*BI$9)+(BH72/12*10*$F72*$G72*$J72*$M72*BI$9)</f>
        <v>1581821.4719999998</v>
      </c>
      <c r="BJ72" s="87"/>
      <c r="BK72" s="269">
        <f>(BJ72/12*2*$E72*$G72*$I72*$M72*BK$9)+(BJ72/12*10*$F72*$G72*$J72*$M72*BK$9)</f>
        <v>0</v>
      </c>
      <c r="BL72" s="269">
        <v>9</v>
      </c>
      <c r="BM72" s="269">
        <f>(BL72/12*10*$F72*$G72*$J72*$M72*BM$9)</f>
        <v>199310.83199999999</v>
      </c>
      <c r="BN72" s="270"/>
      <c r="BO72" s="269"/>
      <c r="BP72" s="284">
        <v>70</v>
      </c>
      <c r="BQ72" s="269">
        <f>(BP72/12*10*$F72*$G72*$J72*$M72*BQ$9)</f>
        <v>1550195.3599999999</v>
      </c>
      <c r="BR72" s="87"/>
      <c r="BS72" s="269"/>
      <c r="BT72" s="269">
        <v>25</v>
      </c>
      <c r="BU72" s="269">
        <f>(BT72/12*2*$E72*$G72*$I72*$M72*BU$9)+(BT72/12*10*$F72*$G72*$J72*$M72*BU$9)</f>
        <v>659092.28</v>
      </c>
      <c r="BV72" s="284">
        <v>68</v>
      </c>
      <c r="BW72" s="269">
        <f>(BV72/12*2*$E72*$G72*$I72*$M72*BW$9)+(BV72/12*10*$F72*$G72*$J72*$M72*BW$9)</f>
        <v>1792731.0016000001</v>
      </c>
      <c r="BX72" s="284">
        <v>25</v>
      </c>
      <c r="BY72" s="269">
        <f>(BX72/12*2*$E72*$G72*$I72*$M72*BY$9)+(BX72/12*10*$F72*$G72*$J72*$M72*BY$9)</f>
        <v>659092.28</v>
      </c>
      <c r="BZ72" s="269">
        <v>100</v>
      </c>
      <c r="CA72" s="269">
        <v>1100942.5200000007</v>
      </c>
      <c r="CB72" s="269">
        <v>46</v>
      </c>
      <c r="CC72" s="269">
        <f>(CB72/12*2*$E72*$G72*$I72*$M72*CC$9)+(CB72/12*10*$F72*$G72*$J72*$M72*CC$9)</f>
        <v>1212729.7952000001</v>
      </c>
      <c r="CD72" s="284">
        <v>160</v>
      </c>
      <c r="CE72" s="269">
        <f>(CD72/12*2*$E72*$G72*$I72*$N72*CE$9)+(CD72/12*10*$F72*$G72*$J72*$N72*CE$9)</f>
        <v>5599145.8453333331</v>
      </c>
      <c r="CF72" s="284">
        <v>30</v>
      </c>
      <c r="CG72" s="269">
        <f>(CF72/12*2*$E72*$G72*$I72*$O72*$CG$9)+(CF72/12*10*$F72*$G72*$J72*$O72*$CG$9)</f>
        <v>1209905.1139999998</v>
      </c>
      <c r="CH72" s="269"/>
      <c r="CI72" s="269"/>
      <c r="CJ72" s="3"/>
      <c r="CK72" s="3"/>
      <c r="CL72" s="3"/>
      <c r="CM72" s="3"/>
      <c r="CN72" s="312">
        <f>SUM(R72+P72+T72+V72+AB72+Z72+X72+AF72+AD72+AH72+BD72+BH72+AJ72+AR72+AT72+BR72+BT72+BP72+BV72+BX72+BL72+AL72+AN72+AP72+BF72+BJ72+AV72+AX72+AZ72+BB72+BN72+BZ72+CB72+CD72+CF72+CH72)</f>
        <v>1053</v>
      </c>
      <c r="CO72" s="312">
        <f>SUM(S72+Q72+U72+W72+AC72+AA72+Y72+AG72+AE72+AI72+BE72+BI72+AK72+AS72+AU72+BS72+BU72+BQ72+BW72+BY72+BM72+AM72+AO72+AQ72+BG72+BK72+AW72+AY72+BA72+BC72+BO72+CA72+CC72+CE72+CG72+CI72)</f>
        <v>26126291.4036</v>
      </c>
      <c r="CQ72" s="269">
        <v>91</v>
      </c>
      <c r="CR72" s="269">
        <v>2392974.5799999991</v>
      </c>
    </row>
    <row r="73" spans="1:96" s="4" customFormat="1" ht="24.75" customHeight="1" x14ac:dyDescent="0.25">
      <c r="A73" s="206"/>
      <c r="B73" s="206">
        <v>48</v>
      </c>
      <c r="C73" s="207" t="s">
        <v>364</v>
      </c>
      <c r="D73" s="185" t="s">
        <v>189</v>
      </c>
      <c r="E73" s="136">
        <v>16026</v>
      </c>
      <c r="F73" s="136">
        <v>16828</v>
      </c>
      <c r="G73" s="183">
        <v>2.57</v>
      </c>
      <c r="H73" s="248"/>
      <c r="I73" s="18">
        <v>1</v>
      </c>
      <c r="J73" s="314"/>
      <c r="K73" s="184"/>
      <c r="L73" s="1">
        <v>1.4</v>
      </c>
      <c r="M73" s="1">
        <v>1.68</v>
      </c>
      <c r="N73" s="1">
        <v>2.23</v>
      </c>
      <c r="O73" s="9">
        <v>2.57</v>
      </c>
      <c r="P73" s="281">
        <v>0</v>
      </c>
      <c r="Q73" s="269">
        <f>SUM(P73/12*2*$E73*$G73*$I73*$L73*$Q$9)+(P73/12*10*$F73*$G73*$I73*$L73*$Q$9)</f>
        <v>0</v>
      </c>
      <c r="R73" s="269">
        <f>70-5</f>
        <v>65</v>
      </c>
      <c r="S73" s="269">
        <f>SUM(R73/12*2*$E73*$G73*$I73*$L73*S$9)+(R73/12*10*$F73*$G73*$I73*$L73*S$9)</f>
        <v>3904303.7366666668</v>
      </c>
      <c r="T73" s="269">
        <v>0</v>
      </c>
      <c r="U73" s="269">
        <f>SUM(T73/12*2*$E73*$G73*$I73*$L73*U$9)+(T73/12*10*$F73*$G73*$I73*$L73*U$9)</f>
        <v>0</v>
      </c>
      <c r="V73" s="87">
        <v>0</v>
      </c>
      <c r="W73" s="269">
        <f>SUM(V73/12*2*$E73*$G73*$I73*$L73*$W$9)+(V73/12*10*$F73*$G73*$I73*$L73*$W$9)</f>
        <v>0</v>
      </c>
      <c r="X73" s="87">
        <v>0</v>
      </c>
      <c r="Y73" s="311">
        <f>SUM(X73/12*2*$E73*$G73*$I73*$L73*Y$9)+(X73/12*10*$F73*$G73*$I73*$L73*Y$9)</f>
        <v>0</v>
      </c>
      <c r="Z73" s="87"/>
      <c r="AA73" s="269"/>
      <c r="AB73" s="87"/>
      <c r="AC73" s="269">
        <f>(AB73/12*2*$E73*$G73*$I73*$L73)+(AB73/12*10*$F73*$G73*$I73*$L73)</f>
        <v>0</v>
      </c>
      <c r="AD73" s="87">
        <v>0</v>
      </c>
      <c r="AE73" s="269">
        <f>(AD73/12*2*$E73*$G73*$I73*$L73*AE$9)+(AD73/12*10*$F73*$G73*$I73*$L73*AE$9)</f>
        <v>0</v>
      </c>
      <c r="AF73" s="87">
        <v>0</v>
      </c>
      <c r="AG73" s="269">
        <f>(AF73/12*2*$E73*$G73*$I73*$M73*AG$9)+(AF73/12*10*$F73*$G73*$I73*$M73*AG$9)</f>
        <v>0</v>
      </c>
      <c r="AH73" s="87">
        <v>0</v>
      </c>
      <c r="AI73" s="269">
        <v>0</v>
      </c>
      <c r="AJ73" s="87"/>
      <c r="AK73" s="269">
        <f>SUM(AJ73/12*2*$E73*$G73*$I73*$L73*AK$9)+(AJ73/12*10*$F73*$G73*$I73*$L73*AK$9)</f>
        <v>0</v>
      </c>
      <c r="AL73" s="87">
        <v>0</v>
      </c>
      <c r="AM73" s="269">
        <f>SUM(AL73/12*2*$E73*$G73*$I73*$L73*$AE$9)+(AL73/12*10*$F73*$G73*$I73*$L73*$AE$9)</f>
        <v>0</v>
      </c>
      <c r="AN73" s="87"/>
      <c r="AO73" s="269"/>
      <c r="AP73" s="87"/>
      <c r="AQ73" s="269">
        <f>SUM(AP73/12*2*$E73*$G73*$I73*$L73*AQ$9)+(AP73/12*10*$F73*$G73*$I73*$L73*AQ$9)</f>
        <v>0</v>
      </c>
      <c r="AR73" s="87">
        <v>0</v>
      </c>
      <c r="AS73" s="269">
        <f>SUM(AR73/12*2*$E73*$G73*$I73*$L73*$AI$9)+(AR73/12*10*$F73*$G73*$I73*$L73*$AI$9)</f>
        <v>0</v>
      </c>
      <c r="AT73" s="87">
        <v>0</v>
      </c>
      <c r="AU73" s="269">
        <f>SUM(AT73/12*2*$E73*$G73*$I73*$L73*AU$9)+(AT73/12*10*$F73*$G73*$I73*$L73*AU$9)</f>
        <v>0</v>
      </c>
      <c r="AV73" s="87">
        <v>0</v>
      </c>
      <c r="AW73" s="269">
        <f>SUM(AV73/12*2*$E73*$G73*$I73*$L73*AW$9)+(AV73/12*10*$F73*$G73*$I73*$L73*AW$9)</f>
        <v>0</v>
      </c>
      <c r="AX73" s="87">
        <v>0</v>
      </c>
      <c r="AY73" s="269">
        <f>SUM(AX73/12*2*$E73*$G73*$I73*$L73*AY$9)+(AX73/12*10*$F73*$G73*$I73*$L73*AY$9)</f>
        <v>0</v>
      </c>
      <c r="AZ73" s="87">
        <v>0</v>
      </c>
      <c r="BA73" s="269">
        <f>SUM(AZ73/12*2*$E73*$G73*$I73*$L73*BA$9)+(AZ73/12*10*$F73*$G73*$I73*$L73*BA$9)</f>
        <v>0</v>
      </c>
      <c r="BB73" s="87"/>
      <c r="BC73" s="269">
        <f>SUM(BB73/12*2*$E73*$G73*$I73*$L73*BC$9)+(BB73/12*10*$F73*$G73*$I73*$L73*BC$9)</f>
        <v>0</v>
      </c>
      <c r="BD73" s="564">
        <v>0</v>
      </c>
      <c r="BE73" s="271">
        <f>(BD73/12*2*$E73*$G73*$I73*$M73*BE$9)+(BD73/12*10*$F73*$G73*$I73*$M73*BE$9)</f>
        <v>0</v>
      </c>
      <c r="BF73" s="287">
        <v>0</v>
      </c>
      <c r="BG73" s="269">
        <f>(BF73/12*2*$E73*$G73*$I73*$M73*BG$9)+(BF73/12*10*$F73*$G73*$I73*$M73*BG$9)</f>
        <v>0</v>
      </c>
      <c r="BH73" s="87">
        <v>0</v>
      </c>
      <c r="BI73" s="269">
        <f>(BH73/12*2*$E73*$G73*$I73*$M73*BI$9)+(BH73/12*10*$F73*$G73*$I73*$M73*BI$9)</f>
        <v>0</v>
      </c>
      <c r="BJ73" s="269"/>
      <c r="BK73" s="269">
        <f>(BJ73/12*2*$E73*$G73*$I73*$M73*BK$9)+(BJ73/12*10*$F73*$G73*$I73*$M73*BK$9)</f>
        <v>0</v>
      </c>
      <c r="BL73" s="87">
        <v>0</v>
      </c>
      <c r="BM73" s="269">
        <f>(BL73/12*10*$F73*$G73*$I73*$M73*BM$9)</f>
        <v>0</v>
      </c>
      <c r="BN73" s="271"/>
      <c r="BO73" s="269"/>
      <c r="BP73" s="269">
        <v>0</v>
      </c>
      <c r="BQ73" s="269">
        <f>(BP73/12*10*$F73*$G73*$I73*$M73*BQ$9)</f>
        <v>0</v>
      </c>
      <c r="BR73" s="87">
        <v>0</v>
      </c>
      <c r="BS73" s="269">
        <f>(BR73/12*2*$E73*$G73*$I73*$M73*BS$9)+(BR73/12*10*$F73*$G73*$I73*$M73*BS$9)</f>
        <v>0</v>
      </c>
      <c r="BT73" s="269">
        <v>0</v>
      </c>
      <c r="BU73" s="269">
        <f>(BT73/12*2*$E73*$G73*$I73*$M73*BU$9)+(BT73/12*10*$F73*$G73*$I73*$M73*BU$9)</f>
        <v>0</v>
      </c>
      <c r="BV73" s="87">
        <v>0</v>
      </c>
      <c r="BW73" s="269">
        <f>(BV73/12*2*$E73*$G73*$I73*$M73*BW$9)+(BV73/12*10*$F73*$G73*$I73*$M73*BW$9)</f>
        <v>0</v>
      </c>
      <c r="BX73" s="87"/>
      <c r="BY73" s="269">
        <f>(BX73/12*2*$E73*$G73*$I73*$M73*BY$9)+(BX73/12*10*$F73*$G73*$I73*$M73*BY$9)</f>
        <v>0</v>
      </c>
      <c r="BZ73" s="87"/>
      <c r="CA73" s="269">
        <f>(BZ73/12*2*$E73*$G73*$I73*$M73*CA$9)+(BZ73/12*10*$F73*$G73*$I73*$M73*CA$9)</f>
        <v>0</v>
      </c>
      <c r="CB73" s="87">
        <v>0</v>
      </c>
      <c r="CC73" s="269">
        <f>(CB73/12*2*$E73*$G73*$I73*$M73*CC$9)+(CB73/12*10*$F73*$G73*$I73*$M73*CC$9)</f>
        <v>0</v>
      </c>
      <c r="CD73" s="87">
        <v>0</v>
      </c>
      <c r="CE73" s="269">
        <f>(CD73/12*2*$E73*$G73*$I73*$N73*CE$9)+(CD73/12*10*$F73*$G73*$I73*$N73*CE$9)</f>
        <v>0</v>
      </c>
      <c r="CF73" s="269">
        <v>0</v>
      </c>
      <c r="CG73" s="269">
        <f>(CF73/12*2*$E73*$G73*$I73*$O73*$CG$9)+(CF73/12*10*$F73*$G73*$I73*$O73*$CG$9)</f>
        <v>0</v>
      </c>
      <c r="CH73" s="269"/>
      <c r="CI73" s="269"/>
      <c r="CJ73" s="3"/>
      <c r="CK73" s="3"/>
      <c r="CL73" s="3"/>
      <c r="CM73" s="3"/>
      <c r="CN73" s="312">
        <f>SUM(R73+P73+T73+V73+AB73+Z73+X73+AF73+AD73+AH73+BD73+BH73+AJ73+AR73+AT73+BR73+BT73+BP73+BV73+BX73+BL73+AL73+AN73+AP73+BF73+BJ73+AV73+AX73+AZ73+BB73+BN73+BZ73+CB73+CD73+CF73+CH73)</f>
        <v>65</v>
      </c>
      <c r="CO73" s="312">
        <f>SUM(S73+Q73+U73+W73+AC73+AA73+Y73+AG73+AE73+AI73+BE73+BI73+AK73+AS73+AU73+BS73+BU73+BQ73+BW73+BY73+BM73+AM73+AO73+AQ73+BG73+BK73+AW73+AY73+BA73+BC73+BO73+CA73+CC73+CE73+CG73+CI73)</f>
        <v>3904303.7366666668</v>
      </c>
      <c r="CQ73" s="269">
        <v>0</v>
      </c>
      <c r="CR73" s="269">
        <v>0</v>
      </c>
    </row>
    <row r="74" spans="1:96" s="4" customFormat="1" ht="18.75" x14ac:dyDescent="0.25">
      <c r="A74" s="222">
        <v>17</v>
      </c>
      <c r="B74" s="222"/>
      <c r="C74" s="215" t="s">
        <v>517</v>
      </c>
      <c r="D74" s="181" t="s">
        <v>28</v>
      </c>
      <c r="E74" s="453">
        <v>16026</v>
      </c>
      <c r="F74" s="453">
        <v>16828</v>
      </c>
      <c r="G74" s="194">
        <v>1.79</v>
      </c>
      <c r="H74" s="454"/>
      <c r="I74" s="13"/>
      <c r="J74" s="455"/>
      <c r="K74" s="180"/>
      <c r="L74" s="448">
        <v>1.4</v>
      </c>
      <c r="M74" s="195">
        <v>1.68</v>
      </c>
      <c r="N74" s="195">
        <v>2.23</v>
      </c>
      <c r="O74" s="192">
        <v>2.57</v>
      </c>
      <c r="P74" s="286">
        <f>P75</f>
        <v>0</v>
      </c>
      <c r="Q74" s="286">
        <f t="shared" ref="Q74:AA74" si="105">Q75</f>
        <v>0</v>
      </c>
      <c r="R74" s="286">
        <f t="shared" si="105"/>
        <v>0</v>
      </c>
      <c r="S74" s="286">
        <f t="shared" si="105"/>
        <v>0</v>
      </c>
      <c r="T74" s="286">
        <f t="shared" si="105"/>
        <v>0</v>
      </c>
      <c r="U74" s="286">
        <f t="shared" si="105"/>
        <v>0</v>
      </c>
      <c r="V74" s="286">
        <f t="shared" si="105"/>
        <v>0</v>
      </c>
      <c r="W74" s="286">
        <f t="shared" si="105"/>
        <v>0</v>
      </c>
      <c r="X74" s="286">
        <f t="shared" si="105"/>
        <v>0</v>
      </c>
      <c r="Y74" s="286">
        <f t="shared" si="105"/>
        <v>0</v>
      </c>
      <c r="Z74" s="286">
        <f t="shared" si="105"/>
        <v>0</v>
      </c>
      <c r="AA74" s="286">
        <f t="shared" si="105"/>
        <v>0</v>
      </c>
      <c r="AB74" s="286">
        <f t="shared" ref="AB74:CB74" si="106">AB75</f>
        <v>0</v>
      </c>
      <c r="AC74" s="286">
        <f t="shared" si="106"/>
        <v>0</v>
      </c>
      <c r="AD74" s="286">
        <f t="shared" si="106"/>
        <v>0</v>
      </c>
      <c r="AE74" s="286">
        <f t="shared" si="106"/>
        <v>0</v>
      </c>
      <c r="AF74" s="286">
        <f t="shared" si="106"/>
        <v>0</v>
      </c>
      <c r="AG74" s="286">
        <f t="shared" si="106"/>
        <v>0</v>
      </c>
      <c r="AH74" s="286">
        <v>0</v>
      </c>
      <c r="AI74" s="286">
        <v>0</v>
      </c>
      <c r="AJ74" s="286">
        <f t="shared" si="106"/>
        <v>0</v>
      </c>
      <c r="AK74" s="286">
        <f t="shared" si="106"/>
        <v>0</v>
      </c>
      <c r="AL74" s="286">
        <f t="shared" si="106"/>
        <v>0</v>
      </c>
      <c r="AM74" s="286">
        <f t="shared" si="106"/>
        <v>0</v>
      </c>
      <c r="AN74" s="286">
        <f t="shared" si="106"/>
        <v>0</v>
      </c>
      <c r="AO74" s="286">
        <f t="shared" si="106"/>
        <v>0</v>
      </c>
      <c r="AP74" s="286">
        <f t="shared" si="106"/>
        <v>0</v>
      </c>
      <c r="AQ74" s="286">
        <f t="shared" si="106"/>
        <v>0</v>
      </c>
      <c r="AR74" s="286">
        <f t="shared" si="106"/>
        <v>0</v>
      </c>
      <c r="AS74" s="286">
        <f t="shared" si="106"/>
        <v>0</v>
      </c>
      <c r="AT74" s="286">
        <f t="shared" si="106"/>
        <v>60</v>
      </c>
      <c r="AU74" s="286">
        <f t="shared" si="106"/>
        <v>2510159.96</v>
      </c>
      <c r="AV74" s="286">
        <f t="shared" si="106"/>
        <v>0</v>
      </c>
      <c r="AW74" s="286">
        <f t="shared" si="106"/>
        <v>0</v>
      </c>
      <c r="AX74" s="286">
        <f t="shared" si="106"/>
        <v>0</v>
      </c>
      <c r="AY74" s="286">
        <f t="shared" si="106"/>
        <v>0</v>
      </c>
      <c r="AZ74" s="286">
        <f t="shared" si="106"/>
        <v>0</v>
      </c>
      <c r="BA74" s="286">
        <f t="shared" si="106"/>
        <v>0</v>
      </c>
      <c r="BB74" s="286">
        <f t="shared" si="106"/>
        <v>0</v>
      </c>
      <c r="BC74" s="286">
        <f t="shared" si="106"/>
        <v>0</v>
      </c>
      <c r="BD74" s="286">
        <f t="shared" si="106"/>
        <v>0</v>
      </c>
      <c r="BE74" s="286">
        <f t="shared" si="106"/>
        <v>0</v>
      </c>
      <c r="BF74" s="286">
        <f t="shared" si="106"/>
        <v>0</v>
      </c>
      <c r="BG74" s="286">
        <f t="shared" si="106"/>
        <v>0</v>
      </c>
      <c r="BH74" s="286">
        <f t="shared" si="106"/>
        <v>0</v>
      </c>
      <c r="BI74" s="286">
        <f t="shared" si="106"/>
        <v>0</v>
      </c>
      <c r="BJ74" s="286">
        <f t="shared" si="106"/>
        <v>0</v>
      </c>
      <c r="BK74" s="286">
        <f t="shared" si="106"/>
        <v>0</v>
      </c>
      <c r="BL74" s="286">
        <f t="shared" si="106"/>
        <v>0</v>
      </c>
      <c r="BM74" s="286">
        <f t="shared" si="106"/>
        <v>0</v>
      </c>
      <c r="BN74" s="286">
        <f t="shared" si="106"/>
        <v>0</v>
      </c>
      <c r="BO74" s="286">
        <f t="shared" si="106"/>
        <v>0</v>
      </c>
      <c r="BP74" s="286">
        <f t="shared" si="106"/>
        <v>0</v>
      </c>
      <c r="BQ74" s="286">
        <f t="shared" si="106"/>
        <v>0</v>
      </c>
      <c r="BR74" s="286">
        <f t="shared" si="106"/>
        <v>0</v>
      </c>
      <c r="BS74" s="286">
        <f t="shared" si="106"/>
        <v>0</v>
      </c>
      <c r="BT74" s="286">
        <f t="shared" si="106"/>
        <v>2</v>
      </c>
      <c r="BU74" s="286">
        <f t="shared" si="106"/>
        <v>100406.39840000001</v>
      </c>
      <c r="BV74" s="286">
        <f t="shared" si="106"/>
        <v>0</v>
      </c>
      <c r="BW74" s="286">
        <f t="shared" si="106"/>
        <v>0</v>
      </c>
      <c r="BX74" s="286">
        <f t="shared" si="106"/>
        <v>0</v>
      </c>
      <c r="BY74" s="286">
        <f t="shared" si="106"/>
        <v>0</v>
      </c>
      <c r="BZ74" s="286">
        <f t="shared" si="106"/>
        <v>0</v>
      </c>
      <c r="CA74" s="286">
        <f t="shared" si="106"/>
        <v>0</v>
      </c>
      <c r="CB74" s="286">
        <f t="shared" si="106"/>
        <v>0</v>
      </c>
      <c r="CC74" s="286">
        <f t="shared" ref="CC74:CO74" si="107">CC75</f>
        <v>0</v>
      </c>
      <c r="CD74" s="286">
        <f t="shared" si="107"/>
        <v>0</v>
      </c>
      <c r="CE74" s="286">
        <f t="shared" si="107"/>
        <v>0</v>
      </c>
      <c r="CF74" s="286">
        <f t="shared" si="107"/>
        <v>0</v>
      </c>
      <c r="CG74" s="286">
        <f t="shared" si="107"/>
        <v>0</v>
      </c>
      <c r="CH74" s="286">
        <f t="shared" si="107"/>
        <v>0</v>
      </c>
      <c r="CI74" s="286">
        <f t="shared" si="107"/>
        <v>0</v>
      </c>
      <c r="CJ74" s="286">
        <f t="shared" si="107"/>
        <v>0</v>
      </c>
      <c r="CK74" s="286">
        <f t="shared" si="107"/>
        <v>0</v>
      </c>
      <c r="CL74" s="286">
        <v>0</v>
      </c>
      <c r="CM74" s="286">
        <v>0</v>
      </c>
      <c r="CN74" s="286">
        <f t="shared" si="107"/>
        <v>62</v>
      </c>
      <c r="CO74" s="286">
        <f t="shared" si="107"/>
        <v>2610566.3583999998</v>
      </c>
      <c r="CQ74" s="286">
        <v>0</v>
      </c>
      <c r="CR74" s="286">
        <v>0</v>
      </c>
    </row>
    <row r="75" spans="1:96" s="4" customFormat="1" ht="30" x14ac:dyDescent="0.25">
      <c r="A75" s="206"/>
      <c r="B75" s="206">
        <v>49</v>
      </c>
      <c r="C75" s="207" t="s">
        <v>365</v>
      </c>
      <c r="D75" s="182" t="s">
        <v>190</v>
      </c>
      <c r="E75" s="136">
        <v>16026</v>
      </c>
      <c r="F75" s="136">
        <v>16828</v>
      </c>
      <c r="G75" s="183">
        <v>1.79</v>
      </c>
      <c r="H75" s="248"/>
      <c r="I75" s="18">
        <v>1</v>
      </c>
      <c r="J75" s="314"/>
      <c r="K75" s="184"/>
      <c r="L75" s="1">
        <v>1.4</v>
      </c>
      <c r="M75" s="1">
        <v>1.68</v>
      </c>
      <c r="N75" s="1">
        <v>2.23</v>
      </c>
      <c r="O75" s="9">
        <v>2.57</v>
      </c>
      <c r="P75" s="281">
        <v>0</v>
      </c>
      <c r="Q75" s="269">
        <f>SUM(P75/12*2*$E75*$G75*$I75*$L75*$Q$9)+(P75/12*10*$F75*$G75*$I75*$L75*$Q$9)</f>
        <v>0</v>
      </c>
      <c r="R75" s="87">
        <v>0</v>
      </c>
      <c r="S75" s="269">
        <f>SUM(R75/12*2*$E75*$G75*$I75*$L75*S$9)+(R75/12*10*$F75*$G75*$I75*$L75*S$9)</f>
        <v>0</v>
      </c>
      <c r="T75" s="269">
        <v>0</v>
      </c>
      <c r="U75" s="269">
        <f>SUM(T75/12*2*$E75*$G75*$I75*$L75*U$9)+(T75/12*10*$F75*$G75*$I75*$L75*U$9)</f>
        <v>0</v>
      </c>
      <c r="V75" s="87">
        <v>0</v>
      </c>
      <c r="W75" s="269">
        <f>SUM(V75/12*2*$E75*$G75*$I75*$L75*$W$9)+(V75/12*10*$F75*$G75*$I75*$L75*$W$9)</f>
        <v>0</v>
      </c>
      <c r="X75" s="87">
        <v>0</v>
      </c>
      <c r="Y75" s="311">
        <f>SUM(X75/12*2*$E75*$G75*$I75*$L75*Y$9)+(X75/12*10*$F75*$G75*$I75*$L75*Y$9)</f>
        <v>0</v>
      </c>
      <c r="Z75" s="87"/>
      <c r="AA75" s="269"/>
      <c r="AB75" s="87"/>
      <c r="AC75" s="269">
        <f>(AB75/12*2*$E75*$G75*$I75*$L75)+(AB75/12*10*$F75*$G75*$I75*$L75)</f>
        <v>0</v>
      </c>
      <c r="AD75" s="87">
        <v>0</v>
      </c>
      <c r="AE75" s="269">
        <f>(AD75/12*2*$E75*$G75*$I75*$L75*AE$9)+(AD75/12*10*$F75*$G75*$I75*$L75*AE$9)</f>
        <v>0</v>
      </c>
      <c r="AF75" s="87">
        <v>0</v>
      </c>
      <c r="AG75" s="269">
        <f>(AF75/12*2*$E75*$G75*$I75*$M75*AG$9)+(AF75/12*10*$F75*$G75*$I75*$M75*AG$9)</f>
        <v>0</v>
      </c>
      <c r="AH75" s="87">
        <v>0</v>
      </c>
      <c r="AI75" s="269">
        <v>0</v>
      </c>
      <c r="AJ75" s="87"/>
      <c r="AK75" s="269">
        <f>SUM(AJ75/12*2*$E75*$G75*$I75*$L75*AK$9)+(AJ75/12*10*$F75*$G75*$I75*$L75*AK$9)</f>
        <v>0</v>
      </c>
      <c r="AL75" s="87">
        <v>0</v>
      </c>
      <c r="AM75" s="269">
        <f>SUM(AL75/12*2*$E75*$G75*$I75*$L75*$AE$9)+(AL75/12*10*$F75*$G75*$I75*$L75*$AE$9)</f>
        <v>0</v>
      </c>
      <c r="AN75" s="87"/>
      <c r="AO75" s="269"/>
      <c r="AP75" s="87"/>
      <c r="AQ75" s="269">
        <f>SUM(AP75/12*2*$E75*$G75*$I75*$L75*AQ$9)+(AP75/12*10*$F75*$G75*$I75*$L75*AQ$9)</f>
        <v>0</v>
      </c>
      <c r="AR75" s="87">
        <v>0</v>
      </c>
      <c r="AS75" s="269">
        <f>SUM(AR75/12*2*$E75*$G75*$I75*$L75*$AI$9)+(AR75/12*10*$F75*$G75*$I75*$L75*$AI$9)</f>
        <v>0</v>
      </c>
      <c r="AT75" s="269">
        <v>60</v>
      </c>
      <c r="AU75" s="269">
        <f>SUM(AT75/12*2*$E75*$G75*$I75*$L75*AU$9)+(AT75/12*10*$F75*$G75*$I75*$L75*AU$9)</f>
        <v>2510159.96</v>
      </c>
      <c r="AV75" s="87">
        <v>0</v>
      </c>
      <c r="AW75" s="269">
        <f>SUM(AV75/12*2*$E75*$G75*$I75*$L75*AW$9)+(AV75/12*10*$F75*$G75*$I75*$L75*AW$9)</f>
        <v>0</v>
      </c>
      <c r="AX75" s="87">
        <v>0</v>
      </c>
      <c r="AY75" s="269">
        <f>SUM(AX75/12*2*$E75*$G75*$I75*$L75*AY$9)+(AX75/12*10*$F75*$G75*$I75*$L75*AY$9)</f>
        <v>0</v>
      </c>
      <c r="AZ75" s="87">
        <v>0</v>
      </c>
      <c r="BA75" s="269">
        <f>SUM(AZ75/12*2*$E75*$G75*$I75*$L75*BA$9)+(AZ75/12*10*$F75*$G75*$I75*$L75*BA$9)</f>
        <v>0</v>
      </c>
      <c r="BB75" s="87"/>
      <c r="BC75" s="269">
        <f>SUM(BB75/12*2*$E75*$G75*$I75*$L75*BC$9)+(BB75/12*10*$F75*$G75*$I75*$L75*BC$9)</f>
        <v>0</v>
      </c>
      <c r="BD75" s="564">
        <v>0</v>
      </c>
      <c r="BE75" s="271">
        <f>(BD75/12*2*$E75*$G75*$I75*$M75*BE$9)+(BD75/12*10*$F75*$G75*$I75*$M75*BE$9)</f>
        <v>0</v>
      </c>
      <c r="BF75" s="287">
        <v>0</v>
      </c>
      <c r="BG75" s="269">
        <f>(BF75/12*2*$E75*$G75*$I75*$M75*BG$9)+(BF75/12*10*$F75*$G75*$I75*$M75*BG$9)</f>
        <v>0</v>
      </c>
      <c r="BH75" s="87">
        <v>0</v>
      </c>
      <c r="BI75" s="269">
        <f>(BH75/12*2*$E75*$G75*$I75*$M75*BI$9)+(BH75/12*10*$F75*$G75*$I75*$M75*BI$9)</f>
        <v>0</v>
      </c>
      <c r="BJ75" s="87">
        <v>0</v>
      </c>
      <c r="BK75" s="269">
        <f>(BJ75/12*2*$E75*$G75*$I75*$M75*BK$9)+(BJ75/12*10*$F75*$G75*$I75*$M75*BK$9)</f>
        <v>0</v>
      </c>
      <c r="BL75" s="87"/>
      <c r="BM75" s="269">
        <f>(BL75/12*10*$F75*$G75*$I75*$M75*BM$9)</f>
        <v>0</v>
      </c>
      <c r="BN75" s="271"/>
      <c r="BO75" s="269"/>
      <c r="BP75" s="269"/>
      <c r="BQ75" s="269">
        <f>(BP75/12*10*$F75*$G75*$I75*$M75*BQ$9)</f>
        <v>0</v>
      </c>
      <c r="BR75" s="87"/>
      <c r="BS75" s="269">
        <f>(BR75/12*2*$E75*$G75*$I75*$M75*BS$9)+(BR75/12*10*$F75*$G75*$I75*$M75*BS$9)</f>
        <v>0</v>
      </c>
      <c r="BT75" s="269">
        <v>2</v>
      </c>
      <c r="BU75" s="269">
        <f>(BT75/12*2*$E75*$G75*$I75*$M75*BU$9)+(BT75/12*10*$F75*$G75*$I75*$M75*BU$9)</f>
        <v>100406.39840000001</v>
      </c>
      <c r="BV75" s="87">
        <v>0</v>
      </c>
      <c r="BW75" s="269">
        <f>(BV75/12*2*$E75*$G75*$I75*$M75*BW$9)+(BV75/12*10*$F75*$G75*$I75*$M75*BW$9)</f>
        <v>0</v>
      </c>
      <c r="BX75" s="87"/>
      <c r="BY75" s="269">
        <f>(BX75/12*2*$E75*$G75*$I75*$M75*BY$9)+(BX75/12*10*$F75*$G75*$I75*$M75*BY$9)</f>
        <v>0</v>
      </c>
      <c r="BZ75" s="87"/>
      <c r="CA75" s="269">
        <f>(BZ75/12*2*$E75*$G75*$I75*$M75*CA$9)+(BZ75/12*10*$F75*$G75*$I75*$M75*CA$9)</f>
        <v>0</v>
      </c>
      <c r="CB75" s="87">
        <v>0</v>
      </c>
      <c r="CC75" s="269">
        <f>(CB75/12*2*$E75*$G75*$I75*$M75*CC$9)+(CB75/12*10*$F75*$G75*$I75*$M75*CC$9)</f>
        <v>0</v>
      </c>
      <c r="CD75" s="87">
        <v>0</v>
      </c>
      <c r="CE75" s="269">
        <f>(CD75/12*2*$E75*$G75*$I75*$N75*CE$9)+(CD75/12*10*$F75*$G75*$I75*$N75*CE$9)</f>
        <v>0</v>
      </c>
      <c r="CF75" s="269"/>
      <c r="CG75" s="269">
        <f>(CF75/12*2*$E75*$G75*$I75*$O75*$CG$9)+(CF75/12*10*$F75*$G75*$I75*$O75*$CG$9)</f>
        <v>0</v>
      </c>
      <c r="CH75" s="269"/>
      <c r="CI75" s="269"/>
      <c r="CJ75" s="3"/>
      <c r="CK75" s="3"/>
      <c r="CL75" s="3"/>
      <c r="CM75" s="3"/>
      <c r="CN75" s="312">
        <f>SUM(R75+P75+T75+V75+AB75+Z75+X75+AF75+AD75+AH75+BD75+BH75+AJ75+AR75+AT75+BR75+BT75+BP75+BV75+BX75+BL75+AL75+AN75+AP75+BF75+BJ75+AV75+AX75+AZ75+BB75+BN75+BZ75+CB75+CD75+CF75+CH75)</f>
        <v>62</v>
      </c>
      <c r="CO75" s="312">
        <f>SUM(S75+Q75+U75+W75+AC75+AA75+Y75+AG75+AE75+AI75+BE75+BI75+AK75+AS75+AU75+BS75+BU75+BQ75+BW75+BY75+BM75+AM75+AO75+AQ75+BG75+BK75+AW75+AY75+BA75+BC75+BO75+CA75+CC75+CE75+CG75+CI75)</f>
        <v>2610566.3583999998</v>
      </c>
      <c r="CQ75" s="269">
        <v>0</v>
      </c>
      <c r="CR75" s="269">
        <v>0</v>
      </c>
    </row>
    <row r="76" spans="1:96" s="4" customFormat="1" ht="18.75" x14ac:dyDescent="0.25">
      <c r="A76" s="222">
        <v>18</v>
      </c>
      <c r="B76" s="222"/>
      <c r="C76" s="215" t="s">
        <v>518</v>
      </c>
      <c r="D76" s="181" t="s">
        <v>254</v>
      </c>
      <c r="E76" s="453">
        <v>16026</v>
      </c>
      <c r="F76" s="453">
        <v>16828</v>
      </c>
      <c r="G76" s="194">
        <v>2.74</v>
      </c>
      <c r="H76" s="454"/>
      <c r="I76" s="13"/>
      <c r="J76" s="455"/>
      <c r="K76" s="180"/>
      <c r="L76" s="448">
        <v>1.4</v>
      </c>
      <c r="M76" s="195">
        <v>1.68</v>
      </c>
      <c r="N76" s="195">
        <v>2.23</v>
      </c>
      <c r="O76" s="192">
        <v>2.57</v>
      </c>
      <c r="P76" s="286">
        <f>SUM(P77:P80)</f>
        <v>1403</v>
      </c>
      <c r="Q76" s="286">
        <f t="shared" ref="Q76:AA76" si="108">SUM(Q77:Q80)</f>
        <v>96666744.318666667</v>
      </c>
      <c r="R76" s="286">
        <f t="shared" si="108"/>
        <v>0</v>
      </c>
      <c r="S76" s="286">
        <f t="shared" si="108"/>
        <v>0</v>
      </c>
      <c r="T76" s="286">
        <f t="shared" si="108"/>
        <v>0</v>
      </c>
      <c r="U76" s="286">
        <f t="shared" si="108"/>
        <v>0</v>
      </c>
      <c r="V76" s="286">
        <f t="shared" si="108"/>
        <v>0</v>
      </c>
      <c r="W76" s="286">
        <f t="shared" si="108"/>
        <v>0</v>
      </c>
      <c r="X76" s="286">
        <f t="shared" si="108"/>
        <v>0</v>
      </c>
      <c r="Y76" s="286">
        <f t="shared" si="108"/>
        <v>0</v>
      </c>
      <c r="Z76" s="286">
        <f t="shared" si="108"/>
        <v>0</v>
      </c>
      <c r="AA76" s="286">
        <f t="shared" si="108"/>
        <v>0</v>
      </c>
      <c r="AB76" s="286">
        <f t="shared" ref="AB76:BF76" si="109">SUM(AB77:AB80)</f>
        <v>82</v>
      </c>
      <c r="AC76" s="286">
        <f t="shared" si="109"/>
        <v>3485709.1733333329</v>
      </c>
      <c r="AD76" s="286">
        <f t="shared" si="109"/>
        <v>10</v>
      </c>
      <c r="AE76" s="286">
        <f t="shared" si="109"/>
        <v>186976.53333333333</v>
      </c>
      <c r="AF76" s="286">
        <f t="shared" si="109"/>
        <v>0</v>
      </c>
      <c r="AG76" s="286">
        <f t="shared" si="109"/>
        <v>0</v>
      </c>
      <c r="AH76" s="286">
        <v>27</v>
      </c>
      <c r="AI76" s="286">
        <v>606342.90599999996</v>
      </c>
      <c r="AJ76" s="286">
        <f t="shared" si="109"/>
        <v>0</v>
      </c>
      <c r="AK76" s="286">
        <f t="shared" si="109"/>
        <v>0</v>
      </c>
      <c r="AL76" s="286">
        <f t="shared" si="109"/>
        <v>0</v>
      </c>
      <c r="AM76" s="286">
        <f t="shared" si="109"/>
        <v>0</v>
      </c>
      <c r="AN76" s="286">
        <f t="shared" si="109"/>
        <v>0</v>
      </c>
      <c r="AO76" s="286">
        <f t="shared" si="109"/>
        <v>0</v>
      </c>
      <c r="AP76" s="286">
        <f t="shared" si="109"/>
        <v>0</v>
      </c>
      <c r="AQ76" s="286">
        <f t="shared" si="109"/>
        <v>0</v>
      </c>
      <c r="AR76" s="286">
        <f t="shared" si="109"/>
        <v>0</v>
      </c>
      <c r="AS76" s="286">
        <f t="shared" si="109"/>
        <v>0</v>
      </c>
      <c r="AT76" s="286">
        <f t="shared" si="109"/>
        <v>8</v>
      </c>
      <c r="AU76" s="286">
        <f t="shared" si="109"/>
        <v>149581.22666666665</v>
      </c>
      <c r="AV76" s="286">
        <f t="shared" si="109"/>
        <v>0</v>
      </c>
      <c r="AW76" s="286">
        <f t="shared" si="109"/>
        <v>0</v>
      </c>
      <c r="AX76" s="286">
        <f t="shared" si="109"/>
        <v>0</v>
      </c>
      <c r="AY76" s="286">
        <f>SUM(AY77:AY80)</f>
        <v>0</v>
      </c>
      <c r="AZ76" s="286">
        <f t="shared" si="109"/>
        <v>0</v>
      </c>
      <c r="BA76" s="286">
        <f>SUM(BA77:BA80)</f>
        <v>0</v>
      </c>
      <c r="BB76" s="286">
        <f t="shared" si="109"/>
        <v>12</v>
      </c>
      <c r="BC76" s="286">
        <f t="shared" si="109"/>
        <v>224371.83999999997</v>
      </c>
      <c r="BD76" s="286">
        <f t="shared" si="109"/>
        <v>24</v>
      </c>
      <c r="BE76" s="286">
        <f t="shared" si="109"/>
        <v>538492.41599999997</v>
      </c>
      <c r="BF76" s="286">
        <f t="shared" si="109"/>
        <v>0</v>
      </c>
      <c r="BG76" s="286">
        <f>SUM(BG77:BG80)</f>
        <v>0</v>
      </c>
      <c r="BH76" s="286">
        <f t="shared" ref="BH76:BI76" si="110">SUM(BH77:BH80)</f>
        <v>0</v>
      </c>
      <c r="BI76" s="286">
        <f t="shared" si="110"/>
        <v>0</v>
      </c>
      <c r="BJ76" s="286">
        <f t="shared" ref="BJ76:BR76" si="111">SUM(BJ77:BJ80)</f>
        <v>1</v>
      </c>
      <c r="BK76" s="286">
        <f t="shared" si="111"/>
        <v>22437.183999999997</v>
      </c>
      <c r="BL76" s="286">
        <f t="shared" si="111"/>
        <v>0</v>
      </c>
      <c r="BM76" s="286">
        <f>SUM(BM77:BM80)</f>
        <v>0</v>
      </c>
      <c r="BN76" s="286">
        <f t="shared" si="111"/>
        <v>0</v>
      </c>
      <c r="BO76" s="286">
        <f>SUM(BO77:BO80)</f>
        <v>0</v>
      </c>
      <c r="BP76" s="286">
        <f t="shared" si="111"/>
        <v>25</v>
      </c>
      <c r="BQ76" s="286">
        <f>SUM(BQ77:BQ80)</f>
        <v>471184</v>
      </c>
      <c r="BR76" s="286">
        <f t="shared" si="111"/>
        <v>0</v>
      </c>
      <c r="BS76" s="286">
        <f>SUM(BS77:BS80)</f>
        <v>0</v>
      </c>
      <c r="BT76" s="286">
        <f t="shared" ref="BT76:CO76" si="112">SUM(BT77:BT80)</f>
        <v>12</v>
      </c>
      <c r="BU76" s="286">
        <f t="shared" si="112"/>
        <v>314120.576</v>
      </c>
      <c r="BV76" s="286">
        <f t="shared" si="112"/>
        <v>3</v>
      </c>
      <c r="BW76" s="286">
        <f t="shared" si="112"/>
        <v>67311.551999999996</v>
      </c>
      <c r="BX76" s="286">
        <f t="shared" si="112"/>
        <v>0</v>
      </c>
      <c r="BY76" s="286">
        <f t="shared" si="112"/>
        <v>0</v>
      </c>
      <c r="BZ76" s="286">
        <f t="shared" si="112"/>
        <v>10</v>
      </c>
      <c r="CA76" s="286">
        <f t="shared" si="112"/>
        <v>22616.83</v>
      </c>
      <c r="CB76" s="286">
        <f t="shared" si="112"/>
        <v>3</v>
      </c>
      <c r="CC76" s="286">
        <f t="shared" si="112"/>
        <v>67311.551999999996</v>
      </c>
      <c r="CD76" s="286">
        <f t="shared" si="112"/>
        <v>10</v>
      </c>
      <c r="CE76" s="286">
        <f t="shared" si="112"/>
        <v>297826.90666666673</v>
      </c>
      <c r="CF76" s="286">
        <f t="shared" si="112"/>
        <v>17</v>
      </c>
      <c r="CG76" s="286">
        <f t="shared" si="112"/>
        <v>652147.43733333331</v>
      </c>
      <c r="CH76" s="286">
        <f t="shared" si="112"/>
        <v>0</v>
      </c>
      <c r="CI76" s="286">
        <f t="shared" si="112"/>
        <v>0</v>
      </c>
      <c r="CJ76" s="286">
        <f t="shared" si="112"/>
        <v>0</v>
      </c>
      <c r="CK76" s="286">
        <f t="shared" si="112"/>
        <v>0</v>
      </c>
      <c r="CL76" s="286">
        <v>0</v>
      </c>
      <c r="CM76" s="286">
        <v>0</v>
      </c>
      <c r="CN76" s="286">
        <f t="shared" si="112"/>
        <v>1647</v>
      </c>
      <c r="CO76" s="286">
        <f t="shared" si="112"/>
        <v>103773174.45200001</v>
      </c>
      <c r="CQ76" s="286">
        <v>3</v>
      </c>
      <c r="CR76" s="286">
        <v>67850.490000000005</v>
      </c>
    </row>
    <row r="77" spans="1:96" s="6" customFormat="1" ht="30" x14ac:dyDescent="0.25">
      <c r="A77" s="178"/>
      <c r="B77" s="178">
        <v>50</v>
      </c>
      <c r="C77" s="207" t="s">
        <v>366</v>
      </c>
      <c r="D77" s="185" t="s">
        <v>191</v>
      </c>
      <c r="E77" s="136">
        <v>16026</v>
      </c>
      <c r="F77" s="136">
        <v>16828</v>
      </c>
      <c r="G77" s="183">
        <v>1.6</v>
      </c>
      <c r="H77" s="248"/>
      <c r="I77" s="18">
        <v>1</v>
      </c>
      <c r="J77" s="314"/>
      <c r="K77" s="184"/>
      <c r="L77" s="1">
        <v>1.4</v>
      </c>
      <c r="M77" s="1">
        <v>1.68</v>
      </c>
      <c r="N77" s="1">
        <v>2.23</v>
      </c>
      <c r="O77" s="9">
        <v>2.57</v>
      </c>
      <c r="P77" s="281">
        <v>25</v>
      </c>
      <c r="Q77" s="269">
        <f>SUM(P77/12*2*$E77*$G77*$I77*$L77*$Q$9)+(P77/12*10*$F77*$G77*$I77*$L77*$Q$9)</f>
        <v>934882.66666666663</v>
      </c>
      <c r="R77" s="87">
        <v>0</v>
      </c>
      <c r="S77" s="269">
        <f>SUM(R77/12*2*$E77*$G77*$I77*$L77*S$9)+(R77/12*10*$F77*$G77*$I77*$L77*S$9)</f>
        <v>0</v>
      </c>
      <c r="T77" s="269">
        <v>0</v>
      </c>
      <c r="U77" s="269">
        <f>SUM(T77/12*2*$E77*$G77*$I77*$L77*U$9)+(T77/12*10*$F77*$G77*$I77*$L77*U$9)</f>
        <v>0</v>
      </c>
      <c r="V77" s="87">
        <v>0</v>
      </c>
      <c r="W77" s="269">
        <f>SUM(V77/12*2*$E77*$G77*$I77*$L77*$W$9)+(V77/12*10*$F77*$G77*$I77*$L77*$W$9)</f>
        <v>0</v>
      </c>
      <c r="X77" s="87">
        <v>0</v>
      </c>
      <c r="Y77" s="311">
        <f>SUM(X77/12*2*$E77*$G77*$I77*$L77*Y$9)+(X77/12*10*$F77*$G77*$I77*$L77*Y$9)</f>
        <v>0</v>
      </c>
      <c r="Z77" s="87"/>
      <c r="AA77" s="269"/>
      <c r="AB77" s="269">
        <v>50</v>
      </c>
      <c r="AC77" s="269">
        <f>(AB77/12*2*$E77*$G77*$I77*$L77)+(AB77/12*10*$F77*$G77*$I77*$L77)</f>
        <v>1869765.3333333333</v>
      </c>
      <c r="AD77" s="87">
        <v>0</v>
      </c>
      <c r="AE77" s="269">
        <f>(AD77/12*2*$E77*$G77*$I77*$L77*AE$9)+(AD77/12*10*$F77*$G77*$I77*$L77*AE$9)</f>
        <v>0</v>
      </c>
      <c r="AF77" s="87">
        <v>0</v>
      </c>
      <c r="AG77" s="269">
        <f>(AF77/12*2*$E77*$G77*$I77*$M77*AG$9)+(AF77/12*10*$F77*$G77*$I77*$M77*AG$9)</f>
        <v>0</v>
      </c>
      <c r="AH77" s="87">
        <v>0</v>
      </c>
      <c r="AI77" s="269">
        <v>0</v>
      </c>
      <c r="AJ77" s="87"/>
      <c r="AK77" s="269">
        <f>SUM(AJ77/12*2*$E77*$G77*$I77*$L77*AK$9)+(AJ77/12*10*$F77*$G77*$I77*$L77*AK$9)</f>
        <v>0</v>
      </c>
      <c r="AL77" s="87">
        <v>0</v>
      </c>
      <c r="AM77" s="269">
        <f>SUM(AL77/12*2*$E77*$G77*$I77*$L77*$AE$9)+(AL77/12*10*$F77*$G77*$I77*$L77*$AE$9)</f>
        <v>0</v>
      </c>
      <c r="AN77" s="87"/>
      <c r="AO77" s="269"/>
      <c r="AP77" s="87"/>
      <c r="AQ77" s="269">
        <f>SUM(AP77/12*2*$E77*$G77*$I77*$L77*AQ$9)+(AP77/12*10*$F77*$G77*$I77*$L77*AQ$9)</f>
        <v>0</v>
      </c>
      <c r="AR77" s="87"/>
      <c r="AS77" s="269">
        <f>SUM(AR77/12*2*$E77*$G77*$I77*$L77*$AI$9)+(AR77/12*10*$F77*$G77*$I77*$L77*$AI$9)</f>
        <v>0</v>
      </c>
      <c r="AT77" s="87"/>
      <c r="AU77" s="269">
        <f>SUM(AT77/12*2*$E77*$G77*$I77*$L77*AU$9)+(AT77/12*10*$F77*$G77*$I77*$L77*AU$9)</f>
        <v>0</v>
      </c>
      <c r="AV77" s="87">
        <v>0</v>
      </c>
      <c r="AW77" s="269">
        <f>SUM(AV77/12*2*$E77*$G77*$I77*$L77*AW$9)+(AV77/12*10*$F77*$G77*$I77*$L77*AW$9)</f>
        <v>0</v>
      </c>
      <c r="AX77" s="87">
        <v>0</v>
      </c>
      <c r="AY77" s="269">
        <f>SUM(AX77/12*2*$E77*$G77*$I77*$L77*AY$9)+(AX77/12*10*$F77*$G77*$I77*$L77*AY$9)</f>
        <v>0</v>
      </c>
      <c r="AZ77" s="87">
        <v>0</v>
      </c>
      <c r="BA77" s="269">
        <f>SUM(AZ77/12*2*$E77*$G77*$I77*$L77*BA$9)+(AZ77/12*10*$F77*$G77*$I77*$L77*BA$9)</f>
        <v>0</v>
      </c>
      <c r="BB77" s="87"/>
      <c r="BC77" s="269">
        <f>SUM(BB77/12*2*$E77*$G77*$I77*$L77*BC$9)+(BB77/12*10*$F77*$G77*$I77*$L77*BC$9)</f>
        <v>0</v>
      </c>
      <c r="BD77" s="564">
        <v>0</v>
      </c>
      <c r="BE77" s="271">
        <f>(BD77/12*2*$E77*$G77*$I77*$M77*BE$9)+(BD77/12*10*$F77*$G77*$I77*$M77*BE$9)</f>
        <v>0</v>
      </c>
      <c r="BF77" s="287"/>
      <c r="BG77" s="269">
        <f>(BF77/12*2*$E77*$G77*$I77*$M77*BG$9)+(BF77/12*10*$F77*$G77*$I77*$M77*BG$9)</f>
        <v>0</v>
      </c>
      <c r="BH77" s="87">
        <v>0</v>
      </c>
      <c r="BI77" s="269">
        <f>(BH77/12*2*$E77*$G77*$I77*$M77*BI$9)+(BH77/12*10*$F77*$G77*$I77*$M77*BI$9)</f>
        <v>0</v>
      </c>
      <c r="BJ77" s="87">
        <v>0</v>
      </c>
      <c r="BK77" s="269">
        <f>(BJ77/12*2*$E77*$G77*$I77*$M77*BK$9)+(BJ77/12*10*$F77*$G77*$I77*$M77*BK$9)</f>
        <v>0</v>
      </c>
      <c r="BL77" s="269"/>
      <c r="BM77" s="269">
        <f>(BL77/12*10*$F77*$G77*$I77*$M77*BM$9)</f>
        <v>0</v>
      </c>
      <c r="BN77" s="271"/>
      <c r="BO77" s="269"/>
      <c r="BP77" s="87"/>
      <c r="BQ77" s="269">
        <f>(BP77/12*10*$F77*$G77*$I77*$M77*BQ$9)</f>
        <v>0</v>
      </c>
      <c r="BR77" s="87"/>
      <c r="BS77" s="269">
        <f>(BR77/12*2*$E77*$G77*$I77*$M77*BS$9)+(BR77/12*10*$F77*$G77*$I77*$M77*BS$9)</f>
        <v>0</v>
      </c>
      <c r="BT77" s="269">
        <v>2</v>
      </c>
      <c r="BU77" s="269">
        <f>(BT77/12*2*$E77*$G77*$I77*$M77*BU$9)+(BT77/12*10*$F77*$G77*$I77*$M77*BU$9)</f>
        <v>89748.73599999999</v>
      </c>
      <c r="BV77" s="87">
        <v>0</v>
      </c>
      <c r="BW77" s="269">
        <f>(BV77/12*2*$E77*$G77*$I77*$M77*BW$9)+(BV77/12*10*$F77*$G77*$I77*$M77*BW$9)</f>
        <v>0</v>
      </c>
      <c r="BX77" s="87"/>
      <c r="BY77" s="269">
        <f>(BX77/12*2*$E77*$G77*$I77*$M77*BY$9)+(BX77/12*10*$F77*$G77*$I77*$M77*BY$9)</f>
        <v>0</v>
      </c>
      <c r="BZ77" s="87"/>
      <c r="CA77" s="269">
        <f>(BZ77/12*2*$E77*$G77*$I77*$M77*CA$9)+(BZ77/12*10*$F77*$G77*$I77*$M77*CA$9)</f>
        <v>0</v>
      </c>
      <c r="CB77" s="87"/>
      <c r="CC77" s="269">
        <f>(CB77/12*2*$E77*$G77*$I77*$M77*CC$9)+(CB77/12*10*$F77*$G77*$I77*$M77*CC$9)</f>
        <v>0</v>
      </c>
      <c r="CD77" s="87">
        <v>0</v>
      </c>
      <c r="CE77" s="269">
        <f>(CD77/12*2*$E77*$G77*$I77*$N77*CE$9)+(CD77/12*10*$F77*$G77*$I77*$N77*CE$9)</f>
        <v>0</v>
      </c>
      <c r="CF77" s="269">
        <v>2</v>
      </c>
      <c r="CG77" s="269">
        <f>(CF77/12*2*$E77*$G77*$I77*$O77*$CG$9)+(CF77/12*10*$F77*$G77*$I77*$O77*$CG$9)</f>
        <v>137294.19733333332</v>
      </c>
      <c r="CH77" s="269"/>
      <c r="CI77" s="269"/>
      <c r="CJ77" s="3"/>
      <c r="CK77" s="3"/>
      <c r="CL77" s="3"/>
      <c r="CM77" s="3"/>
      <c r="CN77" s="312">
        <f t="shared" ref="CN77:CO80" si="113">SUM(R77+P77+T77+V77+AB77+Z77+X77+AF77+AD77+AH77+BD77+BH77+AJ77+AR77+AT77+BR77+BT77+BP77+BV77+BX77+BL77+AL77+AN77+AP77+BF77+BJ77+AV77+AX77+AZ77+BB77+BN77+BZ77+CB77+CD77+CF77+CH77)</f>
        <v>79</v>
      </c>
      <c r="CO77" s="312">
        <f t="shared" si="113"/>
        <v>3031690.9333333336</v>
      </c>
      <c r="CQ77" s="269">
        <v>0</v>
      </c>
      <c r="CR77" s="269">
        <v>0</v>
      </c>
    </row>
    <row r="78" spans="1:96" s="4" customFormat="1" ht="30" x14ac:dyDescent="0.25">
      <c r="A78" s="206"/>
      <c r="B78" s="178">
        <v>51</v>
      </c>
      <c r="C78" s="207" t="s">
        <v>367</v>
      </c>
      <c r="D78" s="185" t="s">
        <v>519</v>
      </c>
      <c r="E78" s="136">
        <v>16026</v>
      </c>
      <c r="F78" s="136">
        <v>16828</v>
      </c>
      <c r="G78" s="183">
        <v>3.25</v>
      </c>
      <c r="H78" s="248"/>
      <c r="I78" s="18">
        <v>1</v>
      </c>
      <c r="J78" s="461">
        <v>0.9</v>
      </c>
      <c r="K78" s="184"/>
      <c r="L78" s="1">
        <v>1.4</v>
      </c>
      <c r="M78" s="1">
        <v>1.68</v>
      </c>
      <c r="N78" s="1">
        <v>2.23</v>
      </c>
      <c r="O78" s="9">
        <v>2.57</v>
      </c>
      <c r="P78" s="281">
        <v>1374</v>
      </c>
      <c r="Q78" s="269">
        <f>SUM(P78/12*2*$E78*$G78*$I78*$L78*$Q$9)+(P78/12*10*$F78*$G78*$J78*$L78*$Q$9)</f>
        <v>95600996.399999991</v>
      </c>
      <c r="R78" s="87"/>
      <c r="S78" s="269">
        <f>SUM(R78/12*2*$E78*$G78*$I78*$L78*S$9)+(R78/12*10*$F78*$G78*$J78*$L78*S$9)</f>
        <v>0</v>
      </c>
      <c r="T78" s="269"/>
      <c r="U78" s="269">
        <f>SUM(T78/12*2*$E78*$G78*$I78*$L78*U$9)+(T78/12*10*$F78*$G78*$J78*$L78*U$9)</f>
        <v>0</v>
      </c>
      <c r="V78" s="87"/>
      <c r="W78" s="269">
        <f>SUM(V78/12*2*$E78*$G78*$I78*$L78*$W$9)+(V78/12*10*$F78*$G78*$J78*$L78*$W$9)</f>
        <v>0</v>
      </c>
      <c r="X78" s="87"/>
      <c r="Y78" s="311">
        <f>SUM(X78/12*2*$E78*$G78*$I78*$L78*Y$9)+(X78/12*10*$F78*$G78*$J78*$L78*Y$9)</f>
        <v>0</v>
      </c>
      <c r="Z78" s="87"/>
      <c r="AA78" s="269"/>
      <c r="AB78" s="269">
        <v>20</v>
      </c>
      <c r="AC78" s="269">
        <f>(AB78/12*2*$E78*$G78*$I78*$L78)+(AB78/12*10*$F78*$G78*$J78*$L78)</f>
        <v>1391572</v>
      </c>
      <c r="AD78" s="87">
        <v>0</v>
      </c>
      <c r="AE78" s="269">
        <f>(AD78/12*2*$E78*$G78*$I78*$L78*AE$9)+(AD78/12*10*$F78*$G78*$J78*$L78*AE$9)</f>
        <v>0</v>
      </c>
      <c r="AF78" s="87">
        <v>0</v>
      </c>
      <c r="AG78" s="269">
        <f>(AF78/12*2*$E78*$G78*$I78*$M78*AG$9)+(AF78/12*10*$F78*$G78*$J78*$M78*AG$9)</f>
        <v>0</v>
      </c>
      <c r="AH78" s="87">
        <v>0</v>
      </c>
      <c r="AI78" s="269">
        <v>0</v>
      </c>
      <c r="AJ78" s="87"/>
      <c r="AK78" s="269">
        <f>SUM(AJ78/12*2*$E78*$G78*$I78*$L78*AK$9)+(AJ78/12*10*$F78*$G78*$J78*$L78*AK$9)</f>
        <v>0</v>
      </c>
      <c r="AL78" s="87"/>
      <c r="AM78" s="269">
        <f>SUM(AL78/12*2*$E78*$G78*$I78*$L78*$AE$9)+(AL78/12*10*$F78*$G78*$J78*$L78*$AE$9)</f>
        <v>0</v>
      </c>
      <c r="AN78" s="87"/>
      <c r="AO78" s="269"/>
      <c r="AP78" s="87"/>
      <c r="AQ78" s="269">
        <f>SUM(AP78/12*2*$E78*$G78*$I78*$L78*AQ$9)+(AP78/12*10*$F78*$G78*$J78*$L78*AQ$9)</f>
        <v>0</v>
      </c>
      <c r="AR78" s="87"/>
      <c r="AS78" s="269">
        <f>SUM(AR78/12*2*$E78*$G78*$I78*$L78*$AI$9)+(AR78/12*10*$F78*$G78*$J78*$L78*$AI$9)</f>
        <v>0</v>
      </c>
      <c r="AT78" s="87"/>
      <c r="AU78" s="269">
        <f>SUM(AT78/12*2*$E78*$G78*$I78*$L78*AU$9)+(AT78/12*10*$F78*$G78*$J78*$L78*AU$9)</f>
        <v>0</v>
      </c>
      <c r="AV78" s="87"/>
      <c r="AW78" s="269">
        <f>SUM(AV78/12*2*$E78*$G78*$I78*$L78*AW$9)+(AV78/12*10*$F78*$G78*$J78*$L78*AW$9)</f>
        <v>0</v>
      </c>
      <c r="AX78" s="87"/>
      <c r="AY78" s="269">
        <f>SUM(AX78/12*2*$E78*$G78*$I78*$L78*AY$9)+(AX78/12*10*$F78*$G78*$J78*$L78*AY$9)</f>
        <v>0</v>
      </c>
      <c r="AZ78" s="87"/>
      <c r="BA78" s="269">
        <f>SUM(AZ78/12*2*$E78*$G78*$I78*$L78*BA$9)+(AZ78/12*10*$F78*$G78*$J78*$L78*BA$9)</f>
        <v>0</v>
      </c>
      <c r="BB78" s="87"/>
      <c r="BC78" s="269">
        <f>SUM(BB78/12*2*$E78*$G78*$I78*$L78*BC$9)+(BB78/12*10*$F78*$G78*$J78*$L78*BC$9)</f>
        <v>0</v>
      </c>
      <c r="BD78" s="565"/>
      <c r="BE78" s="271">
        <f>(BD78/12*2*$E78*$G78*$I78*$M78*BE$9)+(BD78/12*10*$F78*$G78*$J78*$M78*BE$9)</f>
        <v>0</v>
      </c>
      <c r="BF78" s="287"/>
      <c r="BG78" s="269">
        <f>(BF78/12*2*$E78*$G78*$I78*$M78*BG$9)+(BF78/12*10*$F78*$G78*$J78*$M78*BG$9)</f>
        <v>0</v>
      </c>
      <c r="BH78" s="87"/>
      <c r="BI78" s="269">
        <f>(BH78/12*2*$E78*$G78*$I78*$M78*BI$9)+(BH78/12*10*$F78*$G78*$J78*$M78*BI$9)</f>
        <v>0</v>
      </c>
      <c r="BJ78" s="87"/>
      <c r="BK78" s="269">
        <f>(BJ78/12*2*$E78*$G78*$I78*$M78*BK$9)+(BJ78/12*10*$F78*$G78*$J78*$M78*BK$9)</f>
        <v>0</v>
      </c>
      <c r="BL78" s="87"/>
      <c r="BM78" s="269">
        <f>(BL78/12*10*$F78*$G78*$J78*$M78*BM$9)</f>
        <v>0</v>
      </c>
      <c r="BN78" s="271"/>
      <c r="BO78" s="269"/>
      <c r="BP78" s="269"/>
      <c r="BQ78" s="269">
        <f>(BP78/12*10*$F78*$G78*$J78*$M78*BQ$9)</f>
        <v>0</v>
      </c>
      <c r="BR78" s="87"/>
      <c r="BS78" s="269"/>
      <c r="BT78" s="269"/>
      <c r="BU78" s="269">
        <f>(BT78/12*2*$E78*$G78*$I78*$M78*BU$9)+(BT78/12*10*$F78*$G78*$J78*$M78*BU$9)</f>
        <v>0</v>
      </c>
      <c r="BV78" s="87"/>
      <c r="BW78" s="269">
        <f>(BV78/12*2*$E78*$G78*$I78*$M78*BW$9)+(BV78/12*10*$F78*$G78*$J78*$M78*BW$9)</f>
        <v>0</v>
      </c>
      <c r="BX78" s="87"/>
      <c r="BY78" s="269">
        <f>(BX78/12*2*$E78*$G78*$I78*$M78*BY$9)+(BX78/12*10*$F78*$G78*$J78*$M78*BY$9)</f>
        <v>0</v>
      </c>
      <c r="BZ78" s="87"/>
      <c r="CA78" s="269">
        <f>(BZ78/12*2*$E78*$G78*$I78*$M78*CA$9)+(BZ78/12*10*$F78*$G78*$J78*$M78*CA$9)</f>
        <v>0</v>
      </c>
      <c r="CB78" s="87"/>
      <c r="CC78" s="269">
        <f>(CB78/12*2*$E78*$G78*$I78*$M78*CC$9)+(CB78/12*10*$F78*$G78*$J78*$M78*CC$9)</f>
        <v>0</v>
      </c>
      <c r="CD78" s="87"/>
      <c r="CE78" s="269">
        <f>(CD78/12*2*$E78*$G78*$I78*$N78*CE$9)+(CD78/12*10*$F78*$G78*$J78*$N78*CE$9)</f>
        <v>0</v>
      </c>
      <c r="CF78" s="269"/>
      <c r="CG78" s="269">
        <f>(CF78/12*2*$E78*$G78*$I78*$O78*$CG$9)+(CF78/12*10*$F78*$G78*$J78*$O78*$CG$9)</f>
        <v>0</v>
      </c>
      <c r="CH78" s="269"/>
      <c r="CI78" s="269"/>
      <c r="CJ78" s="3"/>
      <c r="CK78" s="3"/>
      <c r="CL78" s="3"/>
      <c r="CM78" s="3"/>
      <c r="CN78" s="312">
        <f t="shared" si="113"/>
        <v>1394</v>
      </c>
      <c r="CO78" s="312">
        <f t="shared" si="113"/>
        <v>96992568.399999991</v>
      </c>
      <c r="CQ78" s="269">
        <v>0</v>
      </c>
      <c r="CR78" s="269">
        <v>0</v>
      </c>
    </row>
    <row r="79" spans="1:96" s="4" customFormat="1" ht="30" x14ac:dyDescent="0.25">
      <c r="A79" s="206"/>
      <c r="B79" s="178">
        <v>52</v>
      </c>
      <c r="C79" s="207" t="s">
        <v>368</v>
      </c>
      <c r="D79" s="182" t="s">
        <v>192</v>
      </c>
      <c r="E79" s="136">
        <v>16026</v>
      </c>
      <c r="F79" s="136">
        <v>16828</v>
      </c>
      <c r="G79" s="183">
        <v>3.18</v>
      </c>
      <c r="H79" s="248"/>
      <c r="I79" s="18">
        <v>1</v>
      </c>
      <c r="J79" s="314"/>
      <c r="K79" s="184"/>
      <c r="L79" s="1">
        <v>1.4</v>
      </c>
      <c r="M79" s="1">
        <v>1.68</v>
      </c>
      <c r="N79" s="1">
        <v>2.23</v>
      </c>
      <c r="O79" s="9">
        <v>2.57</v>
      </c>
      <c r="P79" s="281">
        <v>1</v>
      </c>
      <c r="Q79" s="269">
        <f>SUM(P79/12*2*$E79*$G79*$I79*$L79*$Q$9)+(P79/12*10*$F79*$G79*$I79*$L79*$Q$9)</f>
        <v>74323.171999999991</v>
      </c>
      <c r="R79" s="272"/>
      <c r="S79" s="269">
        <f>SUM(R79/12*2*$E79*$G79*$I79*$L79*S$9)+(R79/12*10*$F79*$G79*$I79*$L79*S$9)</f>
        <v>0</v>
      </c>
      <c r="T79" s="281"/>
      <c r="U79" s="269">
        <f>SUM(T79/12*2*$E79*$G79*$I79*$L79*U$9)+(T79/12*10*$F79*$G79*$I79*$L79*U$9)</f>
        <v>0</v>
      </c>
      <c r="V79" s="272"/>
      <c r="W79" s="269">
        <f>SUM(V79/12*2*$E79*$G79*$I79*$L79*$W$9)+(V79/12*10*$F79*$G79*$I79*$L79*$W$9)</f>
        <v>0</v>
      </c>
      <c r="X79" s="272"/>
      <c r="Y79" s="311">
        <f>SUM(X79/12*2*$E79*$G79*$I79*$L79*Y$9)+(X79/12*10*$F79*$G79*$I79*$L79*Y$9)</f>
        <v>0</v>
      </c>
      <c r="Z79" s="87"/>
      <c r="AA79" s="269"/>
      <c r="AB79" s="281"/>
      <c r="AC79" s="269">
        <f>(AB79/12*2*$E79*$G79*$I79*$L79)+(AB79/12*10*$F79*$G79*$I79*$L79)</f>
        <v>0</v>
      </c>
      <c r="AD79" s="272">
        <v>0</v>
      </c>
      <c r="AE79" s="269">
        <f>(AD79/12*2*$E79*$G79*$I79*$L79*AE$9)+(AD79/12*10*$F79*$G79*$I79*$L79*AE$9)</f>
        <v>0</v>
      </c>
      <c r="AF79" s="272">
        <v>0</v>
      </c>
      <c r="AG79" s="269">
        <f>(AF79/12*2*$E79*$G79*$I79*$M79*AG$9)+(AF79/12*10*$F79*$G79*$I79*$M79*AG$9)</f>
        <v>0</v>
      </c>
      <c r="AH79" s="272">
        <v>0</v>
      </c>
      <c r="AI79" s="269">
        <v>0</v>
      </c>
      <c r="AJ79" s="272"/>
      <c r="AK79" s="269">
        <f>SUM(AJ79/12*2*$E79*$G79*$I79*$L79*AK$9)+(AJ79/12*10*$F79*$G79*$I79*$L79*AK$9)</f>
        <v>0</v>
      </c>
      <c r="AL79" s="272"/>
      <c r="AM79" s="269">
        <f>SUM(AL79/12*2*$E79*$G79*$I79*$L79*$AE$9)+(AL79/12*10*$F79*$G79*$I79*$L79*$AE$9)</f>
        <v>0</v>
      </c>
      <c r="AN79" s="272"/>
      <c r="AO79" s="269"/>
      <c r="AP79" s="272"/>
      <c r="AQ79" s="269">
        <f>SUM(AP79/12*2*$E79*$G79*$I79*$L79*AQ$9)+(AP79/12*10*$F79*$G79*$I79*$L79*AQ$9)</f>
        <v>0</v>
      </c>
      <c r="AR79" s="272"/>
      <c r="AS79" s="269">
        <f>SUM(AR79/12*2*$E79*$G79*$I79*$L79*$AI$9)+(AR79/12*10*$F79*$G79*$I79*$L79*$AI$9)</f>
        <v>0</v>
      </c>
      <c r="AT79" s="272"/>
      <c r="AU79" s="269">
        <f>SUM(AT79/12*2*$E79*$G79*$I79*$L79*AU$9)+(AT79/12*10*$F79*$G79*$I79*$L79*AU$9)</f>
        <v>0</v>
      </c>
      <c r="AV79" s="272"/>
      <c r="AW79" s="269">
        <f>SUM(AV79/12*2*$E79*$G79*$I79*$L79*AW$9)+(AV79/12*10*$F79*$G79*$I79*$L79*AW$9)</f>
        <v>0</v>
      </c>
      <c r="AX79" s="272"/>
      <c r="AY79" s="269">
        <f>SUM(AX79/12*2*$E79*$G79*$I79*$L79*AY$9)+(AX79/12*10*$F79*$G79*$I79*$L79*AY$9)</f>
        <v>0</v>
      </c>
      <c r="AZ79" s="272"/>
      <c r="BA79" s="269">
        <f>SUM(AZ79/12*2*$E79*$G79*$I79*$L79*BA$9)+(AZ79/12*10*$F79*$G79*$I79*$L79*BA$9)</f>
        <v>0</v>
      </c>
      <c r="BB79" s="272"/>
      <c r="BC79" s="269">
        <f>SUM(BB79/12*2*$E79*$G79*$I79*$L79*BC$9)+(BB79/12*10*$F79*$G79*$I79*$L79*BC$9)</f>
        <v>0</v>
      </c>
      <c r="BD79" s="562"/>
      <c r="BE79" s="271">
        <f>(BD79/12*2*$E79*$G79*$I79*$M79*BE$9)+(BD79/12*10*$F79*$G79*$I79*$M79*BE$9)</f>
        <v>0</v>
      </c>
      <c r="BF79" s="293"/>
      <c r="BG79" s="269">
        <f>(BF79/12*2*$E79*$G79*$I79*$M79*BG$9)+(BF79/12*10*$F79*$G79*$I79*$M79*BG$9)</f>
        <v>0</v>
      </c>
      <c r="BH79" s="272"/>
      <c r="BI79" s="269">
        <f>(BH79/12*2*$E79*$G79*$I79*$M79*BI$9)+(BH79/12*10*$F79*$G79*$I79*$M79*BI$9)</f>
        <v>0</v>
      </c>
      <c r="BJ79" s="272"/>
      <c r="BK79" s="269">
        <f>(BJ79/12*2*$E79*$G79*$I79*$M79*BK$9)+(BJ79/12*10*$F79*$G79*$I79*$M79*BK$9)</f>
        <v>0</v>
      </c>
      <c r="BL79" s="272"/>
      <c r="BM79" s="269">
        <f>(BL79/12*10*$F79*$G79*$I79*$M79*BM$9)</f>
        <v>0</v>
      </c>
      <c r="BN79" s="273"/>
      <c r="BO79" s="269"/>
      <c r="BP79" s="272"/>
      <c r="BQ79" s="269">
        <f>(BP79/12*10*$F79*$G79*$I79*$M79*BQ$9)</f>
        <v>0</v>
      </c>
      <c r="BR79" s="272"/>
      <c r="BS79" s="269">
        <f>(BR79/12*2*$E79*$G79*$I79*$M79*BS$9)+(BR79/12*10*$F79*$G79*$I79*$M79*BS$9)</f>
        <v>0</v>
      </c>
      <c r="BT79" s="281"/>
      <c r="BU79" s="269">
        <f>(BT79/12*2*$E79*$G79*$I79*$M79*BU$9)+(BT79/12*10*$F79*$G79*$I79*$M79*BU$9)</f>
        <v>0</v>
      </c>
      <c r="BV79" s="272"/>
      <c r="BW79" s="269">
        <f>(BV79/12*2*$E79*$G79*$I79*$M79*BW$9)+(BV79/12*10*$F79*$G79*$I79*$M79*BW$9)</f>
        <v>0</v>
      </c>
      <c r="BX79" s="272"/>
      <c r="BY79" s="269">
        <f>(BX79/12*2*$E79*$G79*$I79*$M79*BY$9)+(BX79/12*10*$F79*$G79*$I79*$M79*BY$9)</f>
        <v>0</v>
      </c>
      <c r="BZ79" s="272"/>
      <c r="CA79" s="269">
        <f>(BZ79/12*2*$E79*$G79*$I79*$M79*CA$9)+(BZ79/12*10*$F79*$G79*$I79*$M79*CA$9)</f>
        <v>0</v>
      </c>
      <c r="CB79" s="272"/>
      <c r="CC79" s="269">
        <f>(CB79/12*2*$E79*$G79*$I79*$M79*CC$9)+(CB79/12*10*$F79*$G79*$I79*$M79*CC$9)</f>
        <v>0</v>
      </c>
      <c r="CD79" s="272"/>
      <c r="CE79" s="269">
        <f>(CD79/12*2*$E79*$G79*$I79*$N79*CE$9)+(CD79/12*10*$F79*$G79*$I79*$N79*CE$9)</f>
        <v>0</v>
      </c>
      <c r="CF79" s="281"/>
      <c r="CG79" s="269">
        <f>(CF79/12*2*$E79*$G79*$I79*$O79*$CG$9)+(CF79/12*10*$F79*$G79*$I79*$O79*$CG$9)</f>
        <v>0</v>
      </c>
      <c r="CH79" s="269"/>
      <c r="CI79" s="269"/>
      <c r="CJ79" s="3"/>
      <c r="CK79" s="3"/>
      <c r="CL79" s="3"/>
      <c r="CM79" s="3"/>
      <c r="CN79" s="312">
        <f t="shared" si="113"/>
        <v>1</v>
      </c>
      <c r="CO79" s="312">
        <f t="shared" si="113"/>
        <v>74323.171999999991</v>
      </c>
      <c r="CQ79" s="281">
        <v>0</v>
      </c>
      <c r="CR79" s="281">
        <v>0</v>
      </c>
    </row>
    <row r="80" spans="1:96" s="4" customFormat="1" ht="18.75" x14ac:dyDescent="0.25">
      <c r="A80" s="206"/>
      <c r="B80" s="178">
        <v>53</v>
      </c>
      <c r="C80" s="207" t="s">
        <v>369</v>
      </c>
      <c r="D80" s="182" t="s">
        <v>193</v>
      </c>
      <c r="E80" s="136">
        <v>16026</v>
      </c>
      <c r="F80" s="136">
        <v>16828</v>
      </c>
      <c r="G80" s="183">
        <v>0.8</v>
      </c>
      <c r="H80" s="248"/>
      <c r="I80" s="18">
        <v>1</v>
      </c>
      <c r="J80" s="314"/>
      <c r="K80" s="184"/>
      <c r="L80" s="1">
        <v>1.4</v>
      </c>
      <c r="M80" s="1">
        <v>1.68</v>
      </c>
      <c r="N80" s="1">
        <v>2.23</v>
      </c>
      <c r="O80" s="9">
        <v>2.57</v>
      </c>
      <c r="P80" s="281">
        <v>3</v>
      </c>
      <c r="Q80" s="269">
        <f>SUM(P80*$F80*$G80*$I80*$L80*$Q$9)</f>
        <v>56542.080000000002</v>
      </c>
      <c r="R80" s="272"/>
      <c r="S80" s="269">
        <f>SUM(R80/12*2*$E80*$G80*$I80*$L80*S$9)+(R80/12*10*$F80*$G80*$I80*$L80*S$9)</f>
        <v>0</v>
      </c>
      <c r="T80" s="281"/>
      <c r="U80" s="269">
        <f>SUM(T80/12*2*$E80*$G80*$I80*$L80*U$9)+(T80/12*10*$F80*$G80*$I80*$L80*U$9)</f>
        <v>0</v>
      </c>
      <c r="V80" s="272"/>
      <c r="W80" s="269">
        <f>SUM(V80/12*2*$E80*$G80*$I80*$L80*$W$9)+(V80/12*10*$F80*$G80*$I80*$L80*$W$9)</f>
        <v>0</v>
      </c>
      <c r="X80" s="272"/>
      <c r="Y80" s="311">
        <f>SUM(X80/12*2*$E80*$G80*$I80*$L80*Y$9)+(X80/12*10*$F80*$G80*$I80*$L80*Y$9)</f>
        <v>0</v>
      </c>
      <c r="Z80" s="87"/>
      <c r="AA80" s="269"/>
      <c r="AB80" s="281">
        <v>12</v>
      </c>
      <c r="AC80" s="269">
        <f>(AB80/12*2*$E80*$G80*$I80*$L80)+(AB80/12*10*$F80*$G80*$I80*$L80)</f>
        <v>224371.83999999997</v>
      </c>
      <c r="AD80" s="273">
        <v>10</v>
      </c>
      <c r="AE80" s="269">
        <f>(AD80/12*2*$E80*$G80*$I80*$L80*AE$9)+(AD80/12*10*$F80*$G80*$I80*$L80*AE$9)</f>
        <v>186976.53333333333</v>
      </c>
      <c r="AF80" s="272">
        <v>0</v>
      </c>
      <c r="AG80" s="269">
        <f>(AF80/12*2*$E80*$G80*$I80*$M80*AG$9)+(AF80/12*10*$F80*$G80*$I80*$M80*AG$9)</f>
        <v>0</v>
      </c>
      <c r="AH80" s="289">
        <v>27</v>
      </c>
      <c r="AI80" s="269">
        <v>606342.90599999996</v>
      </c>
      <c r="AJ80" s="272"/>
      <c r="AK80" s="269">
        <f>SUM(AJ80/12*2*$E80*$G80*$I80*$L80*AK$9)+(AJ80/12*10*$F80*$G80*$I80*$L80*AK$9)</f>
        <v>0</v>
      </c>
      <c r="AL80" s="272"/>
      <c r="AM80" s="269">
        <f>SUM(AL80/12*2*$E80*$G80*$I80*$L80*$AE$9)+(AL80/12*10*$F80*$G80*$I80*$L80*$AE$9)</f>
        <v>0</v>
      </c>
      <c r="AN80" s="272"/>
      <c r="AO80" s="269"/>
      <c r="AP80" s="272"/>
      <c r="AQ80" s="269">
        <f>SUM(AP80/12*2*$E80*$G80*$I80*$L80*AQ$9)+(AP80/12*10*$F80*$G80*$I80*$L80*AQ$9)</f>
        <v>0</v>
      </c>
      <c r="AR80" s="272"/>
      <c r="AS80" s="269">
        <f>SUM(AR80/12*2*$E80*$G80*$I80*$L80*$AI$9)+(AR80/12*10*$F80*$G80*$I80*$L80*$AI$9)</f>
        <v>0</v>
      </c>
      <c r="AT80" s="281">
        <v>8</v>
      </c>
      <c r="AU80" s="269">
        <f>SUM(AT80/12*2*$E80*$G80*$I80*$L80*AU$9)+(AT80/12*10*$F80*$G80*$I80*$L80*AU$9)</f>
        <v>149581.22666666665</v>
      </c>
      <c r="AV80" s="272"/>
      <c r="AW80" s="269">
        <f>SUM(AV80/12*2*$E80*$G80*$I80*$L80*AW$9)+(AV80/12*10*$F80*$G80*$I80*$L80*AW$9)</f>
        <v>0</v>
      </c>
      <c r="AX80" s="272"/>
      <c r="AY80" s="269">
        <f>SUM(AX80/12*2*$E80*$G80*$I80*$L80*AY$9)+(AX80/12*10*$F80*$G80*$I80*$L80*AY$9)</f>
        <v>0</v>
      </c>
      <c r="AZ80" s="281"/>
      <c r="BA80" s="269">
        <f>SUM(AZ80/12*2*$E80*$G80*$I80*$L80*BA$9)+(AZ80/12*10*$F80*$G80*$I80*$L80*BA$9)</f>
        <v>0</v>
      </c>
      <c r="BB80" s="281">
        <v>12</v>
      </c>
      <c r="BC80" s="269">
        <f>SUM(BB80/12*2*$E80*$G80*$I80*$L80*BC$9)+(BB80/12*10*$F80*$G80*$I80*$L80*BC$9)</f>
        <v>224371.83999999997</v>
      </c>
      <c r="BD80" s="562">
        <v>24</v>
      </c>
      <c r="BE80" s="271">
        <f>(BD80/12*2*$E80*$G80*$I80*$M80*BE$9)+(BD80/12*10*$F80*$G80*$I80*$M80*BE$9)</f>
        <v>538492.41599999997</v>
      </c>
      <c r="BF80" s="293"/>
      <c r="BG80" s="269">
        <f>(BF80/12*2*$E80*$G80*$I80*$M80*BG$9)+(BF80/12*10*$F80*$G80*$I80*$M80*BG$9)</f>
        <v>0</v>
      </c>
      <c r="BH80" s="272"/>
      <c r="BI80" s="269">
        <f>(BH80/12*2*$E80*$G80*$I80*$M80*BI$9)+(BH80/12*10*$F80*$G80*$I80*$M80*BI$9)</f>
        <v>0</v>
      </c>
      <c r="BJ80" s="289">
        <v>1</v>
      </c>
      <c r="BK80" s="269">
        <f>(BJ80/12*2*$E80*$G80*$I80*$M80*BK$9)+(BJ80/12*10*$F80*$G80*$I80*$M80*BK$9)</f>
        <v>22437.183999999997</v>
      </c>
      <c r="BL80" s="281"/>
      <c r="BM80" s="269">
        <f>(BL80/12*10*$F80*$G80*$I80*$M80*BM$9)</f>
        <v>0</v>
      </c>
      <c r="BN80" s="280"/>
      <c r="BO80" s="269"/>
      <c r="BP80" s="289">
        <v>25</v>
      </c>
      <c r="BQ80" s="269">
        <f>(BP80/12*10*$F80*$G80*$I80*$M80*BQ$9)</f>
        <v>471184</v>
      </c>
      <c r="BR80" s="272"/>
      <c r="BS80" s="269">
        <f>(BR80/12*2*$E80*$G80*$I80*$M80*BS$9)+(BR80/12*10*$F80*$G80*$I80*$M80*BS$9)</f>
        <v>0</v>
      </c>
      <c r="BT80" s="281">
        <v>10</v>
      </c>
      <c r="BU80" s="269">
        <f>(BT80/12*2*$E80*$G80*$I80*$M80*BU$9)+(BT80/12*10*$F80*$G80*$I80*$M80*BU$9)</f>
        <v>224371.84000000003</v>
      </c>
      <c r="BV80" s="281">
        <v>3</v>
      </c>
      <c r="BW80" s="269">
        <f>(BV80/12*2*$E80*$G80*$I80*$M80*BW$9)+(BV80/12*10*$F80*$G80*$I80*$M80*BW$9)</f>
        <v>67311.551999999996</v>
      </c>
      <c r="BX80" s="272"/>
      <c r="BY80" s="269">
        <f>(BX80/12*2*$E80*$G80*$I80*$M80*BY$9)+(BX80/12*10*$F80*$G80*$I80*$M80*BY$9)</f>
        <v>0</v>
      </c>
      <c r="BZ80" s="281">
        <v>10</v>
      </c>
      <c r="CA80" s="269">
        <v>22616.83</v>
      </c>
      <c r="CB80" s="281">
        <v>3</v>
      </c>
      <c r="CC80" s="269">
        <f>(CB80/12*2*$E80*$G80*$I80*$M80*CC$9)+(CB80/12*10*$F80*$G80*$I80*$M80*CC$9)</f>
        <v>67311.551999999996</v>
      </c>
      <c r="CD80" s="289">
        <v>10</v>
      </c>
      <c r="CE80" s="269">
        <f>(CD80/12*2*$E80*$G80*$I80*$N80*CE$9)+(CD80/12*10*$F80*$G80*$I80*$N80*CE$9)</f>
        <v>297826.90666666673</v>
      </c>
      <c r="CF80" s="281">
        <v>15</v>
      </c>
      <c r="CG80" s="269">
        <f>(CF80/12*2*$E80*$G80*$I80*$O80*$CG$9)+(CF80/12*10*$F80*$G80*$I80*$O80*$CG$9)</f>
        <v>514853.24</v>
      </c>
      <c r="CH80" s="269"/>
      <c r="CI80" s="269"/>
      <c r="CJ80" s="3"/>
      <c r="CK80" s="3"/>
      <c r="CL80" s="3"/>
      <c r="CM80" s="3"/>
      <c r="CN80" s="312">
        <f t="shared" si="113"/>
        <v>173</v>
      </c>
      <c r="CO80" s="312">
        <f t="shared" si="113"/>
        <v>3674591.9466666672</v>
      </c>
      <c r="CQ80" s="281">
        <v>3</v>
      </c>
      <c r="CR80" s="281">
        <v>67850.490000000005</v>
      </c>
    </row>
    <row r="81" spans="1:96" s="4" customFormat="1" ht="18.75" x14ac:dyDescent="0.25">
      <c r="A81" s="222">
        <v>19</v>
      </c>
      <c r="B81" s="222"/>
      <c r="C81" s="215" t="s">
        <v>520</v>
      </c>
      <c r="D81" s="181" t="s">
        <v>52</v>
      </c>
      <c r="E81" s="453">
        <v>16026</v>
      </c>
      <c r="F81" s="453">
        <v>16828</v>
      </c>
      <c r="G81" s="194">
        <v>6.11</v>
      </c>
      <c r="H81" s="454"/>
      <c r="I81" s="13"/>
      <c r="J81" s="455"/>
      <c r="K81" s="180"/>
      <c r="L81" s="448">
        <v>1.4</v>
      </c>
      <c r="M81" s="195">
        <v>1.68</v>
      </c>
      <c r="N81" s="195">
        <v>2.23</v>
      </c>
      <c r="O81" s="192">
        <v>2.57</v>
      </c>
      <c r="P81" s="286">
        <f>SUM(P82:P170)</f>
        <v>152</v>
      </c>
      <c r="Q81" s="286">
        <f t="shared" ref="Q81:AA81" si="114">SUM(Q82:Q170)</f>
        <v>18496341.139777865</v>
      </c>
      <c r="R81" s="286">
        <f t="shared" si="114"/>
        <v>0</v>
      </c>
      <c r="S81" s="286">
        <f t="shared" si="114"/>
        <v>0</v>
      </c>
      <c r="T81" s="286">
        <f t="shared" si="114"/>
        <v>29</v>
      </c>
      <c r="U81" s="286">
        <f t="shared" si="114"/>
        <v>582166.7418981333</v>
      </c>
      <c r="V81" s="286">
        <f t="shared" si="114"/>
        <v>3295</v>
      </c>
      <c r="W81" s="286">
        <f t="shared" si="114"/>
        <v>611757997.82973254</v>
      </c>
      <c r="X81" s="286">
        <f t="shared" si="114"/>
        <v>0</v>
      </c>
      <c r="Y81" s="286">
        <f t="shared" si="114"/>
        <v>0</v>
      </c>
      <c r="Z81" s="286">
        <f t="shared" si="114"/>
        <v>0</v>
      </c>
      <c r="AA81" s="286">
        <f t="shared" si="114"/>
        <v>0</v>
      </c>
      <c r="AB81" s="286">
        <f t="shared" ref="AB81:CB81" si="115">SUM(AB82:AB170)</f>
        <v>0</v>
      </c>
      <c r="AC81" s="286">
        <f t="shared" si="115"/>
        <v>0</v>
      </c>
      <c r="AD81" s="286">
        <f t="shared" si="115"/>
        <v>0</v>
      </c>
      <c r="AE81" s="286">
        <f t="shared" si="115"/>
        <v>0</v>
      </c>
      <c r="AF81" s="286">
        <f t="shared" si="115"/>
        <v>1102</v>
      </c>
      <c r="AG81" s="286">
        <f t="shared" si="115"/>
        <v>280245007.72866744</v>
      </c>
      <c r="AH81" s="286">
        <v>0</v>
      </c>
      <c r="AI81" s="286">
        <v>0</v>
      </c>
      <c r="AJ81" s="286">
        <f t="shared" si="115"/>
        <v>0</v>
      </c>
      <c r="AK81" s="286">
        <f t="shared" si="115"/>
        <v>0</v>
      </c>
      <c r="AL81" s="286">
        <f t="shared" si="115"/>
        <v>0</v>
      </c>
      <c r="AM81" s="286">
        <f t="shared" si="115"/>
        <v>0</v>
      </c>
      <c r="AN81" s="286">
        <f t="shared" si="115"/>
        <v>0</v>
      </c>
      <c r="AO81" s="286">
        <f t="shared" si="115"/>
        <v>0</v>
      </c>
      <c r="AP81" s="286">
        <f t="shared" si="115"/>
        <v>0</v>
      </c>
      <c r="AQ81" s="286">
        <f t="shared" si="115"/>
        <v>0</v>
      </c>
      <c r="AR81" s="286">
        <f t="shared" si="115"/>
        <v>0</v>
      </c>
      <c r="AS81" s="286">
        <f t="shared" si="115"/>
        <v>0</v>
      </c>
      <c r="AT81" s="286">
        <f t="shared" si="115"/>
        <v>0</v>
      </c>
      <c r="AU81" s="286">
        <f t="shared" si="115"/>
        <v>0</v>
      </c>
      <c r="AV81" s="286">
        <f t="shared" si="115"/>
        <v>0</v>
      </c>
      <c r="AW81" s="286">
        <f t="shared" si="115"/>
        <v>0</v>
      </c>
      <c r="AX81" s="286">
        <f t="shared" si="115"/>
        <v>0</v>
      </c>
      <c r="AY81" s="286">
        <f t="shared" si="115"/>
        <v>0</v>
      </c>
      <c r="AZ81" s="286">
        <f t="shared" si="115"/>
        <v>0</v>
      </c>
      <c r="BA81" s="286">
        <f t="shared" si="115"/>
        <v>0</v>
      </c>
      <c r="BB81" s="286">
        <f t="shared" si="115"/>
        <v>0</v>
      </c>
      <c r="BC81" s="286">
        <f t="shared" si="115"/>
        <v>0</v>
      </c>
      <c r="BD81" s="286">
        <f t="shared" si="115"/>
        <v>0</v>
      </c>
      <c r="BE81" s="286">
        <f t="shared" si="115"/>
        <v>0</v>
      </c>
      <c r="BF81" s="286">
        <f t="shared" si="115"/>
        <v>0</v>
      </c>
      <c r="BG81" s="286">
        <f t="shared" si="115"/>
        <v>0</v>
      </c>
      <c r="BH81" s="286">
        <f t="shared" si="115"/>
        <v>0</v>
      </c>
      <c r="BI81" s="286">
        <f t="shared" si="115"/>
        <v>0</v>
      </c>
      <c r="BJ81" s="286">
        <f t="shared" si="115"/>
        <v>0</v>
      </c>
      <c r="BK81" s="286">
        <f t="shared" si="115"/>
        <v>0</v>
      </c>
      <c r="BL81" s="286">
        <f t="shared" si="115"/>
        <v>12</v>
      </c>
      <c r="BM81" s="286">
        <f t="shared" si="115"/>
        <v>68894.882067200015</v>
      </c>
      <c r="BN81" s="286">
        <f t="shared" si="115"/>
        <v>0</v>
      </c>
      <c r="BO81" s="286">
        <f t="shared" si="115"/>
        <v>0</v>
      </c>
      <c r="BP81" s="286">
        <f t="shared" si="115"/>
        <v>0</v>
      </c>
      <c r="BQ81" s="286">
        <f t="shared" si="115"/>
        <v>0</v>
      </c>
      <c r="BR81" s="286">
        <f t="shared" si="115"/>
        <v>0</v>
      </c>
      <c r="BS81" s="286">
        <f t="shared" si="115"/>
        <v>0</v>
      </c>
      <c r="BT81" s="286">
        <f t="shared" si="115"/>
        <v>0</v>
      </c>
      <c r="BU81" s="286">
        <f t="shared" si="115"/>
        <v>0</v>
      </c>
      <c r="BV81" s="286">
        <f t="shared" si="115"/>
        <v>0</v>
      </c>
      <c r="BW81" s="286">
        <f t="shared" si="115"/>
        <v>0</v>
      </c>
      <c r="BX81" s="286">
        <f t="shared" si="115"/>
        <v>0</v>
      </c>
      <c r="BY81" s="286">
        <f t="shared" si="115"/>
        <v>0</v>
      </c>
      <c r="BZ81" s="286">
        <f t="shared" si="115"/>
        <v>0</v>
      </c>
      <c r="CA81" s="286">
        <f t="shared" si="115"/>
        <v>0</v>
      </c>
      <c r="CB81" s="286">
        <f t="shared" si="115"/>
        <v>0</v>
      </c>
      <c r="CC81" s="286">
        <f t="shared" ref="CC81:CN81" si="116">SUM(CC82:CC170)</f>
        <v>0</v>
      </c>
      <c r="CD81" s="286">
        <f t="shared" si="116"/>
        <v>0</v>
      </c>
      <c r="CE81" s="286">
        <f t="shared" si="116"/>
        <v>0</v>
      </c>
      <c r="CF81" s="286">
        <f t="shared" si="116"/>
        <v>18</v>
      </c>
      <c r="CG81" s="286">
        <f t="shared" si="116"/>
        <v>296845.08020243997</v>
      </c>
      <c r="CH81" s="286">
        <f t="shared" si="116"/>
        <v>0</v>
      </c>
      <c r="CI81" s="286">
        <f t="shared" si="116"/>
        <v>0</v>
      </c>
      <c r="CJ81" s="286">
        <f t="shared" si="116"/>
        <v>0</v>
      </c>
      <c r="CK81" s="286">
        <f t="shared" si="116"/>
        <v>0</v>
      </c>
      <c r="CL81" s="286">
        <v>0</v>
      </c>
      <c r="CM81" s="286">
        <v>0</v>
      </c>
      <c r="CN81" s="286">
        <f t="shared" si="116"/>
        <v>4608</v>
      </c>
      <c r="CO81" s="286">
        <f>SUM(CO82:CO170)</f>
        <v>911447253.40234578</v>
      </c>
      <c r="CQ81" s="286">
        <v>0</v>
      </c>
      <c r="CR81" s="286">
        <v>0</v>
      </c>
    </row>
    <row r="82" spans="1:96" s="4" customFormat="1" ht="30" x14ac:dyDescent="0.25">
      <c r="A82" s="206"/>
      <c r="B82" s="206">
        <v>54</v>
      </c>
      <c r="C82" s="207" t="s">
        <v>379</v>
      </c>
      <c r="D82" s="186" t="s">
        <v>39</v>
      </c>
      <c r="E82" s="136">
        <v>16026</v>
      </c>
      <c r="F82" s="136">
        <v>16828</v>
      </c>
      <c r="G82" s="183">
        <v>2.35</v>
      </c>
      <c r="H82" s="248"/>
      <c r="I82" s="18">
        <v>1</v>
      </c>
      <c r="J82" s="314"/>
      <c r="K82" s="184"/>
      <c r="L82" s="196">
        <v>1.4</v>
      </c>
      <c r="M82" s="196">
        <v>1.68</v>
      </c>
      <c r="N82" s="196">
        <v>2.23</v>
      </c>
      <c r="O82" s="197">
        <v>2.57</v>
      </c>
      <c r="P82" s="281"/>
      <c r="Q82" s="269">
        <f>SUM(P82/12*2*$E82*$G82*$I82*$L82*$Q$9)+(P82/12*10*$F82*$G82*$I82*$L82*$Q$9)</f>
        <v>0</v>
      </c>
      <c r="R82" s="87"/>
      <c r="S82" s="269">
        <f>SUM(R82/12*2*$E82*$G82*$I82*$L82*S$9)+(R82/12*10*$F82*$G82*$I82*$L82*S$9)</f>
        <v>0</v>
      </c>
      <c r="T82" s="269"/>
      <c r="U82" s="269">
        <f>SUM(T82/12*2*$E82*$G82*$I82*$L82*U$9)+(T82/12*10*$F82*$G82*$I82*$L82*U$9)</f>
        <v>0</v>
      </c>
      <c r="V82" s="269">
        <v>0</v>
      </c>
      <c r="W82" s="269">
        <f>SUM(V82/12*2*$E82*$G82*$I82*$L82*$W$9)+(V82/12*10*$F82*$G82*$I82*$L82*$W$9)</f>
        <v>0</v>
      </c>
      <c r="X82" s="87"/>
      <c r="Y82" s="311">
        <f>SUM(X82/12*2*$E82*$G82*$I82*$L82*Y$9)+(X82/12*10*$F82*$G82*$I82*$L82*Y$9)</f>
        <v>0</v>
      </c>
      <c r="Z82" s="87"/>
      <c r="AA82" s="269"/>
      <c r="AB82" s="87"/>
      <c r="AC82" s="269">
        <f>(AB82/12*2*$E82*$G82*$I82*$L82)+(AB82/12*10*$F82*$G82*$I82*$L82)</f>
        <v>0</v>
      </c>
      <c r="AD82" s="87">
        <v>0</v>
      </c>
      <c r="AE82" s="269">
        <f>(AD82/12*2*$E82*$G82*$I82*$L82*AE$9)+(AD82/12*10*$F82*$G82*$I82*$L82*AE$9)</f>
        <v>0</v>
      </c>
      <c r="AF82" s="87">
        <v>0</v>
      </c>
      <c r="AG82" s="269">
        <f>(AF82/12*2*$E82*$G82*$I82*$M82*AG$9)+(AF82/12*10*$F82*$G82*$I82*$M82*AG$9)</f>
        <v>0</v>
      </c>
      <c r="AH82" s="87">
        <v>0</v>
      </c>
      <c r="AI82" s="269">
        <v>0</v>
      </c>
      <c r="AJ82" s="87"/>
      <c r="AK82" s="269">
        <f>SUM(AJ82/12*2*$E82*$G82*$I82*$L82*AK$9)+(AJ82/12*10*$F82*$G82*$I82*$L82*AK$9)</f>
        <v>0</v>
      </c>
      <c r="AL82" s="87"/>
      <c r="AM82" s="269">
        <f>SUM(AL82/12*2*$E82*$G82*$I82*$L82*$AE$9)+(AL82/12*10*$F82*$G82*$I82*$L82*$AE$9)</f>
        <v>0</v>
      </c>
      <c r="AN82" s="87"/>
      <c r="AO82" s="269"/>
      <c r="AP82" s="87"/>
      <c r="AQ82" s="269">
        <f>SUM(AP82/12*2*$E82*$G82*$I82*$L82*AQ$9)+(AP82/12*10*$F82*$G82*$I82*$L82*AQ$9)</f>
        <v>0</v>
      </c>
      <c r="AR82" s="87"/>
      <c r="AS82" s="269">
        <f>SUM(AR82/12*2*$E82*$G82*$I82*$L82*$AI$9)+(AR82/12*10*$F82*$G82*$I82*$L82*$AI$9)</f>
        <v>0</v>
      </c>
      <c r="AT82" s="87"/>
      <c r="AU82" s="269">
        <f>SUM(AT82/12*2*$E82*$G82*$I82*$L82*AU$9)+(AT82/12*10*$F82*$G82*$I82*$L82*AU$9)</f>
        <v>0</v>
      </c>
      <c r="AV82" s="87"/>
      <c r="AW82" s="269">
        <f>SUM(AV82/12*2*$E82*$G82*$I82*$L82*AW$9)+(AV82/12*10*$F82*$G82*$I82*$L82*AW$9)</f>
        <v>0</v>
      </c>
      <c r="AX82" s="87"/>
      <c r="AY82" s="269">
        <f>SUM(AX82/12*2*$E82*$G82*$I82*$L82*AY$9)+(AX82/12*10*$F82*$G82*$I82*$L82*AY$9)</f>
        <v>0</v>
      </c>
      <c r="AZ82" s="87"/>
      <c r="BA82" s="269">
        <f>SUM(AZ82/12*2*$E82*$G82*$I82*$L82*BA$9)+(AZ82/12*10*$F82*$G82*$I82*$L82*BA$9)</f>
        <v>0</v>
      </c>
      <c r="BB82" s="87"/>
      <c r="BC82" s="269">
        <f>SUM(BB82/12*2*$E82*$G82*$I82*$L82*BC$9)+(BB82/12*10*$F82*$G82*$I82*$L82*BC$9)</f>
        <v>0</v>
      </c>
      <c r="BD82" s="564"/>
      <c r="BE82" s="271">
        <f>(BD82/12*2*$E82*$G82*$I82*$M82*BE$9)+(BD82/12*10*$F82*$G82*$I82*$M82*BE$9)</f>
        <v>0</v>
      </c>
      <c r="BF82" s="287"/>
      <c r="BG82" s="269">
        <f>(BF82/12*2*$E82*$G82*$I82*$M82*BG$9)+(BF82/12*10*$F82*$G82*$I82*$M82*BG$9)</f>
        <v>0</v>
      </c>
      <c r="BH82" s="87"/>
      <c r="BI82" s="269">
        <f>(BH82/12*2*$E82*$G82*$I82*$M82*BI$9)+(BH82/12*10*$F82*$G82*$I82*$M82*BI$9)</f>
        <v>0</v>
      </c>
      <c r="BJ82" s="87"/>
      <c r="BK82" s="269">
        <f>(BJ82/12*2*$E82*$G82*$I82*$M82*BK$9)+(BJ82/12*10*$F82*$G82*$I82*$M82*BK$9)</f>
        <v>0</v>
      </c>
      <c r="BL82" s="87"/>
      <c r="BM82" s="269">
        <f>(BL82/12*10*$F82*$G82*$I82*$M82*BM$9)</f>
        <v>0</v>
      </c>
      <c r="BN82" s="271"/>
      <c r="BO82" s="269"/>
      <c r="BP82" s="87"/>
      <c r="BQ82" s="269">
        <f>(BP82/12*10*$F82*$G82*$I82*$M82*BQ$9)</f>
        <v>0</v>
      </c>
      <c r="BR82" s="87"/>
      <c r="BS82" s="269">
        <f>(BR82/12*2*$E82*$G82*$I82*$M82*BS$9)+(BR82/12*10*$F82*$G82*$I82*$M82*BS$9)</f>
        <v>0</v>
      </c>
      <c r="BT82" s="269"/>
      <c r="BU82" s="269">
        <f>(BT82/12*2*$E82*$G82*$I82*$M82*BU$9)+(BT82/12*10*$F82*$G82*$I82*$M82*BU$9)</f>
        <v>0</v>
      </c>
      <c r="BV82" s="87"/>
      <c r="BW82" s="269">
        <f>(BV82/12*2*$E82*$G82*$I82*$M82*BW$9)+(BV82/12*10*$F82*$G82*$I82*$M82*BW$9)</f>
        <v>0</v>
      </c>
      <c r="BX82" s="87"/>
      <c r="BY82" s="269">
        <f>(BX82/12*2*$E82*$G82*$I82*$M82*BY$9)+(BX82/12*10*$F82*$G82*$I82*$M82*BY$9)</f>
        <v>0</v>
      </c>
      <c r="BZ82" s="87"/>
      <c r="CA82" s="269">
        <f>(BZ82/12*2*$E82*$G82*$I82*$M82*CA$9)+(BZ82/12*10*$F82*$G82*$I82*$M82*CA$9)</f>
        <v>0</v>
      </c>
      <c r="CB82" s="87"/>
      <c r="CC82" s="269">
        <f>(CB82/12*2*$E82*$G82*$I82*$M82*CC$9)+(CB82/12*10*$F82*$G82*$I82*$M82*CC$9)</f>
        <v>0</v>
      </c>
      <c r="CD82" s="87"/>
      <c r="CE82" s="269">
        <f>(CD82/12*2*$E82*$G82*$I82*$N82*CE$9)+(CD82/12*10*$F82*$G82*$I82*$N82*CE$9)</f>
        <v>0</v>
      </c>
      <c r="CF82" s="87"/>
      <c r="CG82" s="269">
        <f>(CF82/12*2*$E82*$G82*$I82*$O82*$CG$9)+(CF82/12*10*$F82*$G82*$I82*$O82*$CG$9)</f>
        <v>0</v>
      </c>
      <c r="CH82" s="269"/>
      <c r="CI82" s="269"/>
      <c r="CJ82" s="269"/>
      <c r="CK82" s="269"/>
      <c r="CL82" s="269"/>
      <c r="CM82" s="269"/>
      <c r="CN82" s="312">
        <f t="shared" ref="CN82:CN116" si="117">SUM(R82+P82+T82+V82+AB82+Z82+X82+AF82+AD82+AH82+BD82+BH82+AJ82+AR82+AT82+BR82+BT82+BP82+BV82+BX82+BL82+AL82+AN82+AP82+BF82+BJ82+AV82+AX82+AZ82+BB82+BN82+BZ82+CB82+CD82+CF82+CH82)</f>
        <v>0</v>
      </c>
      <c r="CO82" s="312">
        <f t="shared" ref="CO82:CO116" si="118">SUM(S82+Q82+U82+W82+AC82+AA82+Y82+AG82+AE82+AI82+BE82+BI82+AK82+AS82+AU82+BS82+BU82+BQ82+BW82+BY82+BM82+AM82+AO82+AQ82+BG82+BK82+AW82+AY82+BA82+BC82+BO82+CA82+CC82+CE82+CG82+CI82)</f>
        <v>0</v>
      </c>
      <c r="CQ82" s="269">
        <v>0</v>
      </c>
      <c r="CR82" s="269">
        <v>0</v>
      </c>
    </row>
    <row r="83" spans="1:96" s="4" customFormat="1" ht="30" x14ac:dyDescent="0.25">
      <c r="A83" s="206"/>
      <c r="B83" s="206">
        <v>55</v>
      </c>
      <c r="C83" s="207" t="s">
        <v>380</v>
      </c>
      <c r="D83" s="186" t="s">
        <v>40</v>
      </c>
      <c r="E83" s="136">
        <v>16026</v>
      </c>
      <c r="F83" s="136">
        <v>16828</v>
      </c>
      <c r="G83" s="183">
        <v>2.48</v>
      </c>
      <c r="H83" s="248"/>
      <c r="I83" s="184">
        <v>1</v>
      </c>
      <c r="J83" s="314"/>
      <c r="K83" s="184"/>
      <c r="L83" s="196">
        <v>1.4</v>
      </c>
      <c r="M83" s="196">
        <v>1.68</v>
      </c>
      <c r="N83" s="196">
        <v>2.23</v>
      </c>
      <c r="O83" s="197">
        <v>2.57</v>
      </c>
      <c r="P83" s="281"/>
      <c r="Q83" s="269">
        <f>SUM(P83/12*2*$E83*$G83*$I83*$L83*$Q$9)+(P83/12*10*$F83*$G83*$I83*$L83*$Q$9)</f>
        <v>0</v>
      </c>
      <c r="R83" s="87"/>
      <c r="S83" s="269">
        <f>SUM(R83/12*2*$E83*$G83*$I83*$L83*S$9)+(R83/12*10*$F83*$G83*$I83*$L83*S$9)</f>
        <v>0</v>
      </c>
      <c r="T83" s="269"/>
      <c r="U83" s="269">
        <f>SUM(T83/12*2*$E83*$G83*$I83*$L83*U$9)+(T83/12*10*$F83*$G83*$I83*$L83*U$9)</f>
        <v>0</v>
      </c>
      <c r="V83" s="269">
        <v>0</v>
      </c>
      <c r="W83" s="269">
        <f>SUM(V83/12*2*$E83*$G83*$I83*$L83*$W$9)+(V83/12*10*$F83*$G83*$I83*$L83*$W$9)</f>
        <v>0</v>
      </c>
      <c r="X83" s="87"/>
      <c r="Y83" s="311">
        <f>SUM(X83/12*2*$E83*$G83*$I83*$L83*Y$9)+(X83/12*10*$F83*$G83*$I83*$L83*Y$9)</f>
        <v>0</v>
      </c>
      <c r="Z83" s="87"/>
      <c r="AA83" s="269"/>
      <c r="AB83" s="87"/>
      <c r="AC83" s="269">
        <f>(AB83/12*2*$E83*$G83*$I83*$L83)+(AB83/12*10*$F83*$G83*$I83*$L83)</f>
        <v>0</v>
      </c>
      <c r="AD83" s="87">
        <v>0</v>
      </c>
      <c r="AE83" s="269">
        <f>(AD83/12*2*$E83*$G83*$I83*$L83*AE$9)+(AD83/12*10*$F83*$G83*$I83*$L83*AE$9)</f>
        <v>0</v>
      </c>
      <c r="AF83" s="87">
        <v>0</v>
      </c>
      <c r="AG83" s="269">
        <f>(AF83/12*2*$E83*$G83*$I83*$M83*AG$9)+(AF83/12*10*$F83*$G83*$I83*$M83*AG$9)</f>
        <v>0</v>
      </c>
      <c r="AH83" s="87">
        <v>0</v>
      </c>
      <c r="AI83" s="269">
        <v>0</v>
      </c>
      <c r="AJ83" s="87"/>
      <c r="AK83" s="269">
        <f>SUM(AJ83/12*2*$E83*$G83*$I83*$L83*AK$9)+(AJ83/12*10*$F83*$G83*$I83*$L83*AK$9)</f>
        <v>0</v>
      </c>
      <c r="AL83" s="87"/>
      <c r="AM83" s="269">
        <f>SUM(AL83/12*2*$E83*$G83*$I83*$L83*$AE$9)+(AL83/12*10*$F83*$G83*$I83*$L83*$AE$9)</f>
        <v>0</v>
      </c>
      <c r="AN83" s="87"/>
      <c r="AO83" s="269"/>
      <c r="AP83" s="87"/>
      <c r="AQ83" s="269">
        <f>SUM(AP83/12*2*$E83*$G83*$I83*$L83*AQ$9)+(AP83/12*10*$F83*$G83*$I83*$L83*AQ$9)</f>
        <v>0</v>
      </c>
      <c r="AR83" s="87"/>
      <c r="AS83" s="269">
        <f>SUM(AR83/12*2*$E83*$G83*$I83*$L83*$AI$9)+(AR83/12*10*$F83*$G83*$I83*$L83*$AI$9)</f>
        <v>0</v>
      </c>
      <c r="AT83" s="87"/>
      <c r="AU83" s="269">
        <f>SUM(AT83/12*2*$E83*$G83*$I83*$L83*AU$9)+(AT83/12*10*$F83*$G83*$I83*$L83*AU$9)</f>
        <v>0</v>
      </c>
      <c r="AV83" s="87"/>
      <c r="AW83" s="269">
        <f>SUM(AV83/12*2*$E83*$G83*$I83*$L83*AW$9)+(AV83/12*10*$F83*$G83*$I83*$L83*AW$9)</f>
        <v>0</v>
      </c>
      <c r="AX83" s="87"/>
      <c r="AY83" s="269">
        <f>SUM(AX83/12*2*$E83*$G83*$I83*$L83*AY$9)+(AX83/12*10*$F83*$G83*$I83*$L83*AY$9)</f>
        <v>0</v>
      </c>
      <c r="AZ83" s="87"/>
      <c r="BA83" s="269">
        <f>SUM(AZ83/12*2*$E83*$G83*$I83*$L83*BA$9)+(AZ83/12*10*$F83*$G83*$I83*$L83*BA$9)</f>
        <v>0</v>
      </c>
      <c r="BB83" s="87"/>
      <c r="BC83" s="269">
        <f>SUM(BB83/12*2*$E83*$G83*$I83*$L83*BC$9)+(BB83/12*10*$F83*$G83*$I83*$L83*BC$9)</f>
        <v>0</v>
      </c>
      <c r="BD83" s="564"/>
      <c r="BE83" s="271">
        <f>(BD83/12*2*$E83*$G83*$I83*$M83*BE$9)+(BD83/12*10*$F83*$G83*$I83*$M83*BE$9)</f>
        <v>0</v>
      </c>
      <c r="BF83" s="287"/>
      <c r="BG83" s="269">
        <f>(BF83/12*2*$E83*$G83*$I83*$M83*BG$9)+(BF83/12*10*$F83*$G83*$I83*$M83*BG$9)</f>
        <v>0</v>
      </c>
      <c r="BH83" s="87"/>
      <c r="BI83" s="269">
        <f>(BH83/12*2*$E83*$G83*$I83*$M83*BI$9)+(BH83/12*10*$F83*$G83*$I83*$M83*BI$9)</f>
        <v>0</v>
      </c>
      <c r="BJ83" s="87"/>
      <c r="BK83" s="269">
        <f>(BJ83/12*2*$E83*$G83*$I83*$M83*BK$9)+(BJ83/12*10*$F83*$G83*$I83*$M83*BK$9)</f>
        <v>0</v>
      </c>
      <c r="BL83" s="87"/>
      <c r="BM83" s="269">
        <f>(BL83/12*10*$F83*$G83*$I83*$M83*BM$9)</f>
        <v>0</v>
      </c>
      <c r="BN83" s="271"/>
      <c r="BO83" s="269"/>
      <c r="BP83" s="87"/>
      <c r="BQ83" s="269">
        <f>(BP83/12*10*$F83*$G83*$I83*$M83*BQ$9)</f>
        <v>0</v>
      </c>
      <c r="BR83" s="87"/>
      <c r="BS83" s="269">
        <f>(BR83/12*2*$E83*$G83*$I83*$M83*BS$9)+(BR83/12*10*$F83*$G83*$I83*$M83*BS$9)</f>
        <v>0</v>
      </c>
      <c r="BT83" s="269"/>
      <c r="BU83" s="269">
        <f>(BT83/12*2*$E83*$G83*$I83*$M83*BU$9)+(BT83/12*10*$F83*$G83*$I83*$M83*BU$9)</f>
        <v>0</v>
      </c>
      <c r="BV83" s="87"/>
      <c r="BW83" s="269">
        <f>(BV83/12*2*$E83*$G83*$I83*$M83*BW$9)+(BV83/12*10*$F83*$G83*$I83*$M83*BW$9)</f>
        <v>0</v>
      </c>
      <c r="BX83" s="87"/>
      <c r="BY83" s="269">
        <f>(BX83/12*2*$E83*$G83*$I83*$M83*BY$9)+(BX83/12*10*$F83*$G83*$I83*$M83*BY$9)</f>
        <v>0</v>
      </c>
      <c r="BZ83" s="87"/>
      <c r="CA83" s="269">
        <f>(BZ83/12*2*$E83*$G83*$I83*$M83*CA$9)+(BZ83/12*10*$F83*$G83*$I83*$M83*CA$9)</f>
        <v>0</v>
      </c>
      <c r="CB83" s="87"/>
      <c r="CC83" s="269">
        <f>(CB83/12*2*$E83*$G83*$I83*$M83*CC$9)+(CB83/12*10*$F83*$G83*$I83*$M83*CC$9)</f>
        <v>0</v>
      </c>
      <c r="CD83" s="87"/>
      <c r="CE83" s="269">
        <f>(CD83/12*2*$E83*$G83*$I83*$N83*CE$9)+(CD83/12*10*$F83*$G83*$I83*$N83*CE$9)</f>
        <v>0</v>
      </c>
      <c r="CF83" s="87"/>
      <c r="CG83" s="269">
        <f>(CF83/12*2*$E83*$G83*$I83*$O83*$CG$9)+(CF83/12*10*$F83*$G83*$I83*$O83*$CG$9)</f>
        <v>0</v>
      </c>
      <c r="CH83" s="269"/>
      <c r="CI83" s="269"/>
      <c r="CJ83" s="269"/>
      <c r="CK83" s="269"/>
      <c r="CL83" s="269"/>
      <c r="CM83" s="269"/>
      <c r="CN83" s="312">
        <f t="shared" si="117"/>
        <v>0</v>
      </c>
      <c r="CO83" s="312">
        <f t="shared" si="118"/>
        <v>0</v>
      </c>
      <c r="CQ83" s="269">
        <v>0</v>
      </c>
      <c r="CR83" s="269">
        <v>0</v>
      </c>
    </row>
    <row r="84" spans="1:96" s="4" customFormat="1" ht="60" x14ac:dyDescent="0.25">
      <c r="A84" s="206"/>
      <c r="B84" s="206">
        <v>56</v>
      </c>
      <c r="C84" s="207" t="s">
        <v>383</v>
      </c>
      <c r="D84" s="295" t="s">
        <v>633</v>
      </c>
      <c r="E84" s="136">
        <v>16026</v>
      </c>
      <c r="F84" s="136">
        <v>16828</v>
      </c>
      <c r="G84" s="183">
        <v>2.17</v>
      </c>
      <c r="H84" s="248"/>
      <c r="I84" s="18">
        <v>1</v>
      </c>
      <c r="J84" s="314"/>
      <c r="K84" s="184"/>
      <c r="L84" s="196">
        <v>1.4</v>
      </c>
      <c r="M84" s="196">
        <v>1.68</v>
      </c>
      <c r="N84" s="196">
        <v>2.23</v>
      </c>
      <c r="O84" s="197">
        <v>2.57</v>
      </c>
      <c r="P84" s="281">
        <v>1</v>
      </c>
      <c r="Q84" s="269">
        <f>SUM(P84/12*2*$E84*$G84*$I84*$L84*$Q$9)+(P84/12*10*$F84*$G84*$I84*$L84*$Q$9)</f>
        <v>50717.384666666658</v>
      </c>
      <c r="R84" s="87"/>
      <c r="S84" s="269">
        <f>SUM(R84/12*2*$E84*$G84*$I84*$L84*S$9)+(R84/12*10*$F84*$G84*$I84*$L84*S$9)</f>
        <v>0</v>
      </c>
      <c r="T84" s="269"/>
      <c r="U84" s="269">
        <f>SUM(T84/12*2*$E84*$G84*$I84*$L84*U$9)+(T84/12*10*$F84*$G84*$I84*$L84*U$9)</f>
        <v>0</v>
      </c>
      <c r="V84" s="269">
        <v>1</v>
      </c>
      <c r="W84" s="269">
        <f>SUM(V84/12*2*$E84*$G84*$I84*$L84*$W$9)+(V84/12*10*$F84*$G84*$I84*$L84*$W$9)</f>
        <v>50717.384666666658</v>
      </c>
      <c r="X84" s="87"/>
      <c r="Y84" s="311">
        <f>SUM(X84/12*2*$E84*$G84*$I84*$L84*Y$9)+(X84/12*10*$F84*$G84*$I84*$L84*Y$9)</f>
        <v>0</v>
      </c>
      <c r="Z84" s="87"/>
      <c r="AA84" s="269"/>
      <c r="AB84" s="87"/>
      <c r="AC84" s="269">
        <f>(AB84/12*2*$E84*$G84*$I84*$L84)+(AB84/12*10*$F84*$G84*$I84*$L84)</f>
        <v>0</v>
      </c>
      <c r="AD84" s="87"/>
      <c r="AE84" s="269">
        <f>(AD84/12*2*$E84*$G84*$I84*$L84*AE$9)+(AD84/12*10*$F84*$G84*$I84*$L84*AE$9)</f>
        <v>0</v>
      </c>
      <c r="AF84" s="87"/>
      <c r="AG84" s="269">
        <f>(AF84/12*2*$E84*$G84*$I84*$M84*AG$9)+(AF84/12*10*$F84*$G84*$I84*$M84*AG$9)</f>
        <v>0</v>
      </c>
      <c r="AH84" s="87">
        <v>0</v>
      </c>
      <c r="AI84" s="269">
        <v>0</v>
      </c>
      <c r="AJ84" s="87"/>
      <c r="AK84" s="269">
        <f>SUM(AJ84/12*2*$E84*$G84*$I84*$L84*AK$9)+(AJ84/12*10*$F84*$G84*$I84*$L84*AK$9)</f>
        <v>0</v>
      </c>
      <c r="AL84" s="87"/>
      <c r="AM84" s="269">
        <f>SUM(AL84/12*2*$E84*$G84*$I84*$L84*$AE$9)+(AL84/12*10*$F84*$G84*$I84*$L84*$AE$9)</f>
        <v>0</v>
      </c>
      <c r="AN84" s="87"/>
      <c r="AO84" s="269"/>
      <c r="AP84" s="87"/>
      <c r="AQ84" s="269">
        <f>SUM(AP84/12*2*$E84*$G84*$I84*$L84*AQ$9)+(AP84/12*10*$F84*$G84*$I84*$L84*AQ$9)</f>
        <v>0</v>
      </c>
      <c r="AR84" s="87"/>
      <c r="AS84" s="269">
        <f>SUM(AR84/12*2*$E84*$G84*$I84*$L84*$AI$9)+(AR84/12*10*$F84*$G84*$I84*$L84*$AI$9)</f>
        <v>0</v>
      </c>
      <c r="AT84" s="87"/>
      <c r="AU84" s="269">
        <f>SUM(AT84/12*2*$E84*$G84*$I84*$L84*AU$9)+(AT84/12*10*$F84*$G84*$I84*$L84*AU$9)</f>
        <v>0</v>
      </c>
      <c r="AV84" s="87"/>
      <c r="AW84" s="269">
        <f>SUM(AV84/12*2*$E84*$G84*$I84*$L84*AW$9)+(AV84/12*10*$F84*$G84*$I84*$L84*AW$9)</f>
        <v>0</v>
      </c>
      <c r="AX84" s="87"/>
      <c r="AY84" s="269">
        <f>SUM(AX84/12*2*$E84*$G84*$I84*$L84*AY$9)+(AX84/12*10*$F84*$G84*$I84*$L84*AY$9)</f>
        <v>0</v>
      </c>
      <c r="AZ84" s="87"/>
      <c r="BA84" s="269">
        <f>SUM(AZ84/12*2*$E84*$G84*$I84*$L84*BA$9)+(AZ84/12*10*$F84*$G84*$I84*$L84*BA$9)</f>
        <v>0</v>
      </c>
      <c r="BB84" s="87"/>
      <c r="BC84" s="269">
        <f>SUM(BB84/12*2*$E84*$G84*$I84*$L84*BC$9)+(BB84/12*10*$F84*$G84*$I84*$L84*BC$9)</f>
        <v>0</v>
      </c>
      <c r="BD84" s="564"/>
      <c r="BE84" s="271">
        <f>(BD84/12*2*$E84*$G84*$I84*$M84*BE$9)+(BD84/12*10*$F84*$G84*$I84*$M84*BE$9)</f>
        <v>0</v>
      </c>
      <c r="BF84" s="287"/>
      <c r="BG84" s="269">
        <f>(BF84/12*2*$E84*$G84*$I84*$M84*BG$9)+(BF84/12*10*$F84*$G84*$I84*$M84*BG$9)</f>
        <v>0</v>
      </c>
      <c r="BH84" s="87"/>
      <c r="BI84" s="269">
        <f>(BH84/12*2*$E84*$G84*$I84*$M84*BI$9)+(BH84/12*10*$F84*$G84*$I84*$M84*BI$9)</f>
        <v>0</v>
      </c>
      <c r="BJ84" s="87"/>
      <c r="BK84" s="269">
        <f>(BJ84/12*2*$E84*$G84*$I84*$M84*BK$9)+(BJ84/12*10*$F84*$G84*$I84*$M84*BK$9)</f>
        <v>0</v>
      </c>
      <c r="BL84" s="87"/>
      <c r="BM84" s="269">
        <f>(BL84/12*10*$F84*$G84*$I84*$M84*BM$9)</f>
        <v>0</v>
      </c>
      <c r="BN84" s="271"/>
      <c r="BO84" s="269"/>
      <c r="BP84" s="87"/>
      <c r="BQ84" s="269">
        <f>(BP84/12*10*$F84*$G84*$I84*$M84*BQ$9)</f>
        <v>0</v>
      </c>
      <c r="BR84" s="87"/>
      <c r="BS84" s="269">
        <f>(BR84/12*2*$E84*$G84*$I84*$M84*BS$9)+(BR84/12*10*$F84*$G84*$I84*$M84*BS$9)</f>
        <v>0</v>
      </c>
      <c r="BT84" s="269"/>
      <c r="BU84" s="269">
        <f>(BT84/12*2*$E84*$G84*$I84*$M84*BU$9)+(BT84/12*10*$F84*$G84*$I84*$M84*BU$9)</f>
        <v>0</v>
      </c>
      <c r="BV84" s="87"/>
      <c r="BW84" s="269">
        <f>(BV84/12*2*$E84*$G84*$I84*$M84*BW$9)+(BV84/12*10*$F84*$G84*$I84*$M84*BW$9)</f>
        <v>0</v>
      </c>
      <c r="BX84" s="87"/>
      <c r="BY84" s="269">
        <f>(BX84/12*2*$E84*$G84*$I84*$M84*BY$9)+(BX84/12*10*$F84*$G84*$I84*$M84*BY$9)</f>
        <v>0</v>
      </c>
      <c r="BZ84" s="87"/>
      <c r="CA84" s="269">
        <f>(BZ84/12*2*$E84*$G84*$I84*$M84*CA$9)+(BZ84/12*10*$F84*$G84*$I84*$M84*CA$9)</f>
        <v>0</v>
      </c>
      <c r="CB84" s="87"/>
      <c r="CC84" s="269">
        <f>(CB84/12*2*$E84*$G84*$I84*$M84*CC$9)+(CB84/12*10*$F84*$G84*$I84*$M84*CC$9)</f>
        <v>0</v>
      </c>
      <c r="CD84" s="87"/>
      <c r="CE84" s="269">
        <f>(CD84/12*2*$E84*$G84*$I84*$N84*CE$9)+(CD84/12*10*$F84*$G84*$I84*$N84*CE$9)</f>
        <v>0</v>
      </c>
      <c r="CF84" s="87"/>
      <c r="CG84" s="269">
        <f>(CF84/12*2*$E84*$G84*$I84*$O84*$CG$9)+(CF84/12*10*$F84*$G84*$I84*$O84*$CG$9)</f>
        <v>0</v>
      </c>
      <c r="CH84" s="269"/>
      <c r="CI84" s="269"/>
      <c r="CJ84" s="269"/>
      <c r="CK84" s="269"/>
      <c r="CL84" s="269"/>
      <c r="CM84" s="269"/>
      <c r="CN84" s="312">
        <f t="shared" si="117"/>
        <v>2</v>
      </c>
      <c r="CO84" s="312">
        <f t="shared" si="118"/>
        <v>101434.76933333332</v>
      </c>
      <c r="CQ84" s="269">
        <v>0</v>
      </c>
      <c r="CR84" s="269">
        <v>0</v>
      </c>
    </row>
    <row r="85" spans="1:96" s="4" customFormat="1" ht="105" x14ac:dyDescent="0.25">
      <c r="A85" s="206"/>
      <c r="B85" s="206">
        <v>57</v>
      </c>
      <c r="C85" s="207" t="s">
        <v>384</v>
      </c>
      <c r="D85" s="207" t="s">
        <v>689</v>
      </c>
      <c r="E85" s="136">
        <v>16026</v>
      </c>
      <c r="F85" s="136">
        <v>16828</v>
      </c>
      <c r="G85" s="493">
        <v>2.09</v>
      </c>
      <c r="H85" s="462">
        <v>0.1396</v>
      </c>
      <c r="I85" s="18">
        <v>1</v>
      </c>
      <c r="J85" s="314"/>
      <c r="K85" s="184"/>
      <c r="L85" s="196">
        <v>1.4</v>
      </c>
      <c r="M85" s="196">
        <v>1.68</v>
      </c>
      <c r="N85" s="196">
        <v>2.23</v>
      </c>
      <c r="O85" s="197">
        <v>2.57</v>
      </c>
      <c r="P85" s="281"/>
      <c r="Q85" s="288">
        <f>(P85/12*2*$E85*$G85*((1-$H85)+$H85*$L85*$I85))+(P85/12*10*$F85*$G85*((1-$H85)+$H85*$L85*$I85))</f>
        <v>0</v>
      </c>
      <c r="R85" s="87"/>
      <c r="S85" s="288">
        <f>(R85/12*2*$E85*$G85*((1-$H85)+$H85*$L85*$I85))+(R85/12*10*$F85*$G85*((1-$H85)+$H85*$L85*$I85))</f>
        <v>0</v>
      </c>
      <c r="T85" s="269">
        <v>3</v>
      </c>
      <c r="U85" s="288">
        <f>(T85/12*2*$E85*$G85*((1-$H85)+$H85*$L85*$I85))+(T85/12*10*$F85*$G85*((1-$H85)+$H85*$L85*$I85))</f>
        <v>110518.43656480001</v>
      </c>
      <c r="V85" s="269"/>
      <c r="W85" s="288">
        <f>(V85/12*2*$E85*$G85*((1-$H85)+$H85*$L85*$I85))+(V85/12*10*$F85*$G85*((1-$H85)+$H85*$L85*$I85))</f>
        <v>0</v>
      </c>
      <c r="X85" s="87"/>
      <c r="Y85" s="288">
        <f>(X85/12*2*$E85*$G85*((1-$H85)+$H85*$L85*$I85))+(X85/12*10*$F85*$G85*((1-$H85)+$H85*$L85*$I85))</f>
        <v>0</v>
      </c>
      <c r="Z85" s="87"/>
      <c r="AA85" s="288">
        <f>(Z85/12*2*$E85*$G85*((1-$H85)+$H85*$L85*$I85))+(Z85/12*10*$F85*$G85*((1-$H85)+$H85*$L85*$I85))</f>
        <v>0</v>
      </c>
      <c r="AB85" s="87"/>
      <c r="AC85" s="269"/>
      <c r="AD85" s="87"/>
      <c r="AE85" s="288">
        <f>(AD85/12*2*$E85*$G85*((1-$H85)+$H85*$L85*$I85))+(AD85/12*10*$F85*$G85*((1-$H85)+$H85*$L85*$I85))</f>
        <v>0</v>
      </c>
      <c r="AF85" s="87"/>
      <c r="AG85" s="288">
        <f>(AF85/12*2*$E85*$G85*((1-$H85)+$H85*$M85*$I85))+(AF85/12*10*$F85*$G85*((1-$H85)+$H85*$M85*$I85))</f>
        <v>0</v>
      </c>
      <c r="AH85" s="87">
        <v>0</v>
      </c>
      <c r="AI85" s="288">
        <v>0</v>
      </c>
      <c r="AJ85" s="87"/>
      <c r="AK85" s="269"/>
      <c r="AL85" s="87"/>
      <c r="AM85" s="269"/>
      <c r="AN85" s="87"/>
      <c r="AO85" s="269"/>
      <c r="AP85" s="87"/>
      <c r="AQ85" s="288"/>
      <c r="AR85" s="87"/>
      <c r="AS85" s="269"/>
      <c r="AT85" s="87"/>
      <c r="AU85" s="288"/>
      <c r="AV85" s="87"/>
      <c r="AW85" s="288"/>
      <c r="AX85" s="87"/>
      <c r="AY85" s="288"/>
      <c r="AZ85" s="87"/>
      <c r="BA85" s="269"/>
      <c r="BB85" s="87"/>
      <c r="BC85" s="288">
        <f>(BB85/12*2*$E85*$G85*((1-$H85)+$H85*$L85*$I85*BC$9))+(BB85/12*10*$F85*$G85*((1-$H85)+$H85*$L85*$I85*BC$9))</f>
        <v>0</v>
      </c>
      <c r="BD85" s="564"/>
      <c r="BE85" s="288">
        <f>(BD85/12*2*$E85*$G85*((1-$H85)+$H85*$M85*$I85*BE$9))+(BD85/12*10*$F85*$G85*((1-$H85)+$H85*$M85*$I85*BE$9))</f>
        <v>0</v>
      </c>
      <c r="BF85" s="290"/>
      <c r="BG85" s="288">
        <f>(BF85/12*2*$E85*$G85*((1-$H85)+$H85*$M85*$I85*BG$9))+(BF85/12*10*$F85*$G85*((1-$H85)+$H85*$M85*$I85*BG$9))</f>
        <v>0</v>
      </c>
      <c r="BH85" s="87"/>
      <c r="BI85" s="288">
        <f>(BH85/12*2*$E85*$G85*((1-$H85)+$H85*$M85*$I85*BI$9))+(BH85/12*10*$F85*$G85*((1-$H85)+$H85*$M85*$I85*BI$9))</f>
        <v>0</v>
      </c>
      <c r="BJ85" s="87"/>
      <c r="BK85" s="288">
        <f>(BJ85/12*2*$E85*$G85*((1-$H85)+$H85*$M85*$I85*BK$9))+(BJ85/12*10*$F85*$G85*((1-$H85)+$H85*$M85*$I85*BK$9))</f>
        <v>0</v>
      </c>
      <c r="BL85" s="87"/>
      <c r="BM85" s="288">
        <f>(BL85/12*10*$F85*$G85*((1-$H85)+$H85*$M85*$I85*BM$9))</f>
        <v>0</v>
      </c>
      <c r="BN85" s="271"/>
      <c r="BO85" s="269"/>
      <c r="BP85" s="87"/>
      <c r="BQ85" s="288">
        <f>(BP85/12*10*$F85*$G85*((1-$H85)+$H85*$M85*$I85*BQ$9))</f>
        <v>0</v>
      </c>
      <c r="BR85" s="87"/>
      <c r="BS85" s="288">
        <f>(BR85/12*2*$E85*$G85*((1-$H85)+$H85*$M85*$I85*BS$9))+(BR85/12*10*$F85*$G85*((1-$H85)+$H85*$M85*$I85*BS$9))</f>
        <v>0</v>
      </c>
      <c r="BT85" s="269"/>
      <c r="BU85" s="288">
        <f>(BT85/12*2*$E85*$G85*((1-$H85)+$H85*$M85*$I85*BU$9))+(BT85/12*10*$F85*$G85*((1-$H85)+$H85*$M85*$I85*BU$9))</f>
        <v>0</v>
      </c>
      <c r="BV85" s="87"/>
      <c r="BW85" s="288">
        <f>(BV85/12*2*$E85*$G85*((1-$H85)+$H85*$M85*$I85*BW$9))+(BV85/12*10*$F85*$G85*((1-$H85)+$H85*$M85*$I85*BW$9))</f>
        <v>0</v>
      </c>
      <c r="BX85" s="87"/>
      <c r="BY85" s="288">
        <f>(BX85/12*2*$E85*$G85*((1-$H85)+$H85*$M85*$I85*BY$9))+(BX85/12*10*$F85*$G85*((1-$H85)+$H85*$M85*$I85*BY$9))</f>
        <v>0</v>
      </c>
      <c r="BZ85" s="87"/>
      <c r="CA85" s="288">
        <f>(BZ85/12*2*$E85*$G85*((1-$H85)+$H85*$M85*$I85*CA$9))+(BZ85/12*10*$F85*$G85*((1-$H85)+$H85*$M85*$I85*CA$9))</f>
        <v>0</v>
      </c>
      <c r="CB85" s="87"/>
      <c r="CC85" s="288">
        <f>(CB85/12*2*$E85*$G85*((1-$H85)+$H85*$M85*$I85*CC$9))+(CB85/12*10*$F85*$G85*((1-$H85)+$H85*$M85*$I85*CC$9))</f>
        <v>0</v>
      </c>
      <c r="CD85" s="87"/>
      <c r="CE85" s="288">
        <f>(CD85/12*2*$E85*$G85*((1-$H85)+$H85*$N85*$I85*CE$9))+(CD85/12*10*$F85*$G85*((1-$H85)+$H85*$N85*$I85*CE$9))</f>
        <v>0</v>
      </c>
      <c r="CF85" s="87"/>
      <c r="CG85" s="288">
        <f>(CF85/12*2*$E85*$G85*((1-$H85)+$H85*$O85*$I85))+(CF85/12*10*$F85*$G85*((1-$H85)+$H85*$O85*$I85))</f>
        <v>0</v>
      </c>
      <c r="CH85" s="269"/>
      <c r="CI85" s="269"/>
      <c r="CJ85" s="269"/>
      <c r="CK85" s="269"/>
      <c r="CL85" s="269"/>
      <c r="CM85" s="269"/>
      <c r="CN85" s="312">
        <f t="shared" si="117"/>
        <v>3</v>
      </c>
      <c r="CO85" s="312">
        <f t="shared" si="118"/>
        <v>110518.43656480001</v>
      </c>
      <c r="CQ85" s="288">
        <v>0</v>
      </c>
      <c r="CR85" s="288">
        <v>0</v>
      </c>
    </row>
    <row r="86" spans="1:96" s="4" customFormat="1" ht="90" x14ac:dyDescent="0.25">
      <c r="A86" s="206"/>
      <c r="B86" s="206">
        <v>58</v>
      </c>
      <c r="C86" s="207" t="s">
        <v>500</v>
      </c>
      <c r="D86" s="295" t="s">
        <v>690</v>
      </c>
      <c r="E86" s="136">
        <v>16026</v>
      </c>
      <c r="F86" s="136">
        <v>16828</v>
      </c>
      <c r="G86" s="183">
        <v>2.44</v>
      </c>
      <c r="H86" s="248"/>
      <c r="I86" s="18">
        <v>1</v>
      </c>
      <c r="J86" s="314"/>
      <c r="K86" s="184"/>
      <c r="L86" s="196">
        <v>1.4</v>
      </c>
      <c r="M86" s="196">
        <v>1.68</v>
      </c>
      <c r="N86" s="196">
        <v>2.23</v>
      </c>
      <c r="O86" s="197">
        <v>2.57</v>
      </c>
      <c r="P86" s="281">
        <v>2</v>
      </c>
      <c r="Q86" s="269">
        <f t="shared" ref="Q86:Q93" si="119">SUM(P86/12*2*$E86*$G86*$I86*$L86*$Q$9)+(P86/12*10*$F86*$G86*$I86*$L86*$Q$9)</f>
        <v>114055.68533333331</v>
      </c>
      <c r="R86" s="87"/>
      <c r="S86" s="269">
        <f t="shared" ref="S86:S93" si="120">SUM(R86/12*2*$E86*$G86*$I86*$L86*S$9)+(R86/12*10*$F86*$G86*$I86*$L86*S$9)</f>
        <v>0</v>
      </c>
      <c r="T86" s="269"/>
      <c r="U86" s="269">
        <f t="shared" ref="U86:U93" si="121">SUM(T86/12*2*$E86*$G86*$I86*$L86*U$9)+(T86/12*10*$F86*$G86*$I86*$L86*U$9)</f>
        <v>0</v>
      </c>
      <c r="V86" s="269"/>
      <c r="W86" s="269">
        <f t="shared" ref="W86:W93" si="122">SUM(V86/12*2*$E86*$G86*$I86*$L86*$W$9)+(V86/12*10*$F86*$G86*$I86*$L86*$W$9)</f>
        <v>0</v>
      </c>
      <c r="X86" s="87"/>
      <c r="Y86" s="311">
        <f t="shared" ref="Y86:Y93" si="123">SUM(X86/12*2*$E86*$G86*$I86*$L86*Y$9)+(X86/12*10*$F86*$G86*$I86*$L86*Y$9)</f>
        <v>0</v>
      </c>
      <c r="Z86" s="87"/>
      <c r="AA86" s="269"/>
      <c r="AB86" s="87"/>
      <c r="AC86" s="269">
        <f t="shared" ref="AC86:AC93" si="124">(AB86/12*2*$E86*$G86*$I86*$L86)+(AB86/12*10*$F86*$G86*$I86*$L86)</f>
        <v>0</v>
      </c>
      <c r="AD86" s="87"/>
      <c r="AE86" s="269">
        <f t="shared" ref="AE86:AE93" si="125">(AD86/12*2*$E86*$G86*$I86*$L86*AE$9)+(AD86/12*10*$F86*$G86*$I86*$L86*AE$9)</f>
        <v>0</v>
      </c>
      <c r="AF86" s="87"/>
      <c r="AG86" s="269">
        <f t="shared" ref="AG86:AG93" si="126">(AF86/12*2*$E86*$G86*$I86*$M86*AG$9)+(AF86/12*10*$F86*$G86*$I86*$M86*AG$9)</f>
        <v>0</v>
      </c>
      <c r="AH86" s="87">
        <v>0</v>
      </c>
      <c r="AI86" s="269">
        <v>0</v>
      </c>
      <c r="AJ86" s="87"/>
      <c r="AK86" s="269">
        <f t="shared" ref="AK86:AK93" si="127">SUM(AJ86/12*2*$E86*$G86*$I86*$L86*AK$9)+(AJ86/12*10*$F86*$G86*$I86*$L86*AK$9)</f>
        <v>0</v>
      </c>
      <c r="AL86" s="87"/>
      <c r="AM86" s="269">
        <f t="shared" ref="AM86:AM93" si="128">SUM(AL86/12*2*$E86*$G86*$I86*$L86*$AE$9)+(AL86/12*10*$F86*$G86*$I86*$L86*$AE$9)</f>
        <v>0</v>
      </c>
      <c r="AN86" s="87"/>
      <c r="AO86" s="269"/>
      <c r="AP86" s="87"/>
      <c r="AQ86" s="269">
        <f t="shared" ref="AQ86:AQ93" si="129">SUM(AP86/12*2*$E86*$G86*$I86*$L86*AQ$9)+(AP86/12*10*$F86*$G86*$I86*$L86*AQ$9)</f>
        <v>0</v>
      </c>
      <c r="AR86" s="87"/>
      <c r="AS86" s="269">
        <f t="shared" ref="AS86:AS93" si="130">SUM(AR86/12*2*$E86*$G86*$I86*$L86*$AI$9)+(AR86/12*10*$F86*$G86*$I86*$L86*$AI$9)</f>
        <v>0</v>
      </c>
      <c r="AT86" s="87"/>
      <c r="AU86" s="269">
        <f t="shared" ref="AU86:AU93" si="131">SUM(AT86/12*2*$E86*$G86*$I86*$L86*AU$9)+(AT86/12*10*$F86*$G86*$I86*$L86*AU$9)</f>
        <v>0</v>
      </c>
      <c r="AV86" s="87"/>
      <c r="AW86" s="269">
        <f t="shared" ref="AW86:AW93" si="132">SUM(AV86/12*2*$E86*$G86*$I86*$L86*AW$9)+(AV86/12*10*$F86*$G86*$I86*$L86*AW$9)</f>
        <v>0</v>
      </c>
      <c r="AX86" s="87"/>
      <c r="AY86" s="269">
        <f t="shared" ref="AY86:AY93" si="133">SUM(AX86/12*2*$E86*$G86*$I86*$L86*AY$9)+(AX86/12*10*$F86*$G86*$I86*$L86*AY$9)</f>
        <v>0</v>
      </c>
      <c r="AZ86" s="87"/>
      <c r="BA86" s="269">
        <f t="shared" ref="BA86:BA93" si="134">SUM(AZ86/12*2*$E86*$G86*$I86*$L86*BA$9)+(AZ86/12*10*$F86*$G86*$I86*$L86*BA$9)</f>
        <v>0</v>
      </c>
      <c r="BB86" s="87"/>
      <c r="BC86" s="269">
        <f t="shared" ref="BC86:BC93" si="135">SUM(BB86/12*2*$E86*$G86*$I86*$L86*BC$9)+(BB86/12*10*$F86*$G86*$I86*$L86*BC$9)</f>
        <v>0</v>
      </c>
      <c r="BD86" s="564"/>
      <c r="BE86" s="271">
        <f t="shared" ref="BE86:BE93" si="136">(BD86/12*2*$E86*$G86*$I86*$M86*BE$9)+(BD86/12*10*$F86*$G86*$I86*$M86*BE$9)</f>
        <v>0</v>
      </c>
      <c r="BF86" s="287"/>
      <c r="BG86" s="269">
        <f t="shared" ref="BG86:BG93" si="137">(BF86/12*2*$E86*$G86*$I86*$M86*BG$9)+(BF86/12*10*$F86*$G86*$I86*$M86*BG$9)</f>
        <v>0</v>
      </c>
      <c r="BH86" s="87"/>
      <c r="BI86" s="269">
        <f t="shared" ref="BI86:BI93" si="138">(BH86/12*2*$E86*$G86*$I86*$M86*BI$9)+(BH86/12*10*$F86*$G86*$I86*$M86*BI$9)</f>
        <v>0</v>
      </c>
      <c r="BJ86" s="87"/>
      <c r="BK86" s="269">
        <f t="shared" ref="BK86:BK93" si="139">(BJ86/12*2*$E86*$G86*$I86*$M86*BK$9)+(BJ86/12*10*$F86*$G86*$I86*$M86*BK$9)</f>
        <v>0</v>
      </c>
      <c r="BL86" s="87"/>
      <c r="BM86" s="269">
        <f t="shared" ref="BM86:BM93" si="140">(BL86/12*10*$F86*$G86*$I86*$M86*BM$9)</f>
        <v>0</v>
      </c>
      <c r="BN86" s="271"/>
      <c r="BO86" s="269"/>
      <c r="BP86" s="87"/>
      <c r="BQ86" s="269">
        <f t="shared" ref="BQ86:BQ93" si="141">(BP86/12*10*$F86*$G86*$I86*$M86*BQ$9)</f>
        <v>0</v>
      </c>
      <c r="BR86" s="87"/>
      <c r="BS86" s="269">
        <f t="shared" ref="BS86:BS93" si="142">(BR86/12*2*$E86*$G86*$I86*$M86*BS$9)+(BR86/12*10*$F86*$G86*$I86*$M86*BS$9)</f>
        <v>0</v>
      </c>
      <c r="BT86" s="269"/>
      <c r="BU86" s="269">
        <f t="shared" ref="BU86:BU93" si="143">(BT86/12*2*$E86*$G86*$I86*$M86*BU$9)+(BT86/12*10*$F86*$G86*$I86*$M86*BU$9)</f>
        <v>0</v>
      </c>
      <c r="BV86" s="87"/>
      <c r="BW86" s="269">
        <f t="shared" ref="BW86:BW93" si="144">(BV86/12*2*$E86*$G86*$I86*$M86*BW$9)+(BV86/12*10*$F86*$G86*$I86*$M86*BW$9)</f>
        <v>0</v>
      </c>
      <c r="BX86" s="87"/>
      <c r="BY86" s="269">
        <f t="shared" ref="BY86:BY93" si="145">(BX86/12*2*$E86*$G86*$I86*$M86*BY$9)+(BX86/12*10*$F86*$G86*$I86*$M86*BY$9)</f>
        <v>0</v>
      </c>
      <c r="BZ86" s="87"/>
      <c r="CA86" s="269">
        <f t="shared" ref="CA86:CA93" si="146">(BZ86/12*2*$E86*$G86*$I86*$M86*CA$9)+(BZ86/12*10*$F86*$G86*$I86*$M86*CA$9)</f>
        <v>0</v>
      </c>
      <c r="CB86" s="87"/>
      <c r="CC86" s="269">
        <f t="shared" ref="CC86:CC93" si="147">(CB86/12*2*$E86*$G86*$I86*$M86*CC$9)+(CB86/12*10*$F86*$G86*$I86*$M86*CC$9)</f>
        <v>0</v>
      </c>
      <c r="CD86" s="87"/>
      <c r="CE86" s="269">
        <f t="shared" ref="CE86:CE93" si="148">(CD86/12*2*$E86*$G86*$I86*$N86*CE$9)+(CD86/12*10*$F86*$G86*$I86*$N86*CE$9)</f>
        <v>0</v>
      </c>
      <c r="CF86" s="87"/>
      <c r="CG86" s="269">
        <f t="shared" ref="CG86:CG93" si="149">(CF86/12*2*$E86*$G86*$I86*$O86*$CG$9)+(CF86/12*10*$F86*$G86*$I86*$O86*$CG$9)</f>
        <v>0</v>
      </c>
      <c r="CH86" s="269"/>
      <c r="CI86" s="269"/>
      <c r="CJ86" s="269"/>
      <c r="CK86" s="269"/>
      <c r="CL86" s="269"/>
      <c r="CM86" s="269"/>
      <c r="CN86" s="312">
        <f t="shared" si="117"/>
        <v>2</v>
      </c>
      <c r="CO86" s="312">
        <f t="shared" si="118"/>
        <v>114055.68533333331</v>
      </c>
      <c r="CQ86" s="269">
        <v>0</v>
      </c>
      <c r="CR86" s="269">
        <v>0</v>
      </c>
    </row>
    <row r="87" spans="1:96" s="4" customFormat="1" ht="18.75" x14ac:dyDescent="0.25">
      <c r="A87" s="206"/>
      <c r="B87" s="206">
        <v>59</v>
      </c>
      <c r="C87" s="207" t="s">
        <v>558</v>
      </c>
      <c r="D87" s="218" t="s">
        <v>194</v>
      </c>
      <c r="E87" s="136">
        <v>16026</v>
      </c>
      <c r="F87" s="136">
        <v>16828</v>
      </c>
      <c r="G87" s="183">
        <v>0.74</v>
      </c>
      <c r="H87" s="248"/>
      <c r="I87" s="18">
        <v>1</v>
      </c>
      <c r="J87" s="314"/>
      <c r="K87" s="184"/>
      <c r="L87" s="196">
        <v>1.4</v>
      </c>
      <c r="M87" s="196">
        <v>1.68</v>
      </c>
      <c r="N87" s="196">
        <v>2.23</v>
      </c>
      <c r="O87" s="197">
        <v>2.57</v>
      </c>
      <c r="P87" s="281">
        <v>0</v>
      </c>
      <c r="Q87" s="269">
        <f t="shared" si="119"/>
        <v>0</v>
      </c>
      <c r="R87" s="87">
        <v>0</v>
      </c>
      <c r="S87" s="269">
        <f t="shared" si="120"/>
        <v>0</v>
      </c>
      <c r="T87" s="269"/>
      <c r="U87" s="269">
        <f t="shared" si="121"/>
        <v>0</v>
      </c>
      <c r="V87" s="296"/>
      <c r="W87" s="269">
        <f t="shared" si="122"/>
        <v>0</v>
      </c>
      <c r="X87" s="87">
        <v>0</v>
      </c>
      <c r="Y87" s="311">
        <f t="shared" si="123"/>
        <v>0</v>
      </c>
      <c r="Z87" s="87"/>
      <c r="AA87" s="269"/>
      <c r="AB87" s="87"/>
      <c r="AC87" s="269">
        <f t="shared" si="124"/>
        <v>0</v>
      </c>
      <c r="AD87" s="87"/>
      <c r="AE87" s="269">
        <f t="shared" si="125"/>
        <v>0</v>
      </c>
      <c r="AF87" s="87">
        <v>0</v>
      </c>
      <c r="AG87" s="269">
        <f t="shared" si="126"/>
        <v>0</v>
      </c>
      <c r="AH87" s="87">
        <v>0</v>
      </c>
      <c r="AI87" s="269">
        <v>0</v>
      </c>
      <c r="AJ87" s="87"/>
      <c r="AK87" s="269">
        <f t="shared" si="127"/>
        <v>0</v>
      </c>
      <c r="AL87" s="87">
        <v>0</v>
      </c>
      <c r="AM87" s="269">
        <f t="shared" si="128"/>
        <v>0</v>
      </c>
      <c r="AN87" s="87"/>
      <c r="AO87" s="269"/>
      <c r="AP87" s="87"/>
      <c r="AQ87" s="269">
        <f t="shared" si="129"/>
        <v>0</v>
      </c>
      <c r="AR87" s="87">
        <v>0</v>
      </c>
      <c r="AS87" s="269">
        <f t="shared" si="130"/>
        <v>0</v>
      </c>
      <c r="AT87" s="87">
        <v>0</v>
      </c>
      <c r="AU87" s="269">
        <f t="shared" si="131"/>
        <v>0</v>
      </c>
      <c r="AV87" s="87">
        <v>0</v>
      </c>
      <c r="AW87" s="269">
        <f t="shared" si="132"/>
        <v>0</v>
      </c>
      <c r="AX87" s="87">
        <v>0</v>
      </c>
      <c r="AY87" s="269">
        <f t="shared" si="133"/>
        <v>0</v>
      </c>
      <c r="AZ87" s="87">
        <v>0</v>
      </c>
      <c r="BA87" s="269">
        <f t="shared" si="134"/>
        <v>0</v>
      </c>
      <c r="BB87" s="87"/>
      <c r="BC87" s="269">
        <f t="shared" si="135"/>
        <v>0</v>
      </c>
      <c r="BD87" s="564">
        <v>0</v>
      </c>
      <c r="BE87" s="271">
        <f t="shared" si="136"/>
        <v>0</v>
      </c>
      <c r="BF87" s="287">
        <v>0</v>
      </c>
      <c r="BG87" s="269">
        <f t="shared" si="137"/>
        <v>0</v>
      </c>
      <c r="BH87" s="87">
        <v>0</v>
      </c>
      <c r="BI87" s="269">
        <f t="shared" si="138"/>
        <v>0</v>
      </c>
      <c r="BJ87" s="87">
        <v>0</v>
      </c>
      <c r="BK87" s="269">
        <f t="shared" si="139"/>
        <v>0</v>
      </c>
      <c r="BL87" s="87">
        <v>0</v>
      </c>
      <c r="BM87" s="269">
        <f t="shared" si="140"/>
        <v>0</v>
      </c>
      <c r="BN87" s="271"/>
      <c r="BO87" s="269"/>
      <c r="BP87" s="87">
        <v>0</v>
      </c>
      <c r="BQ87" s="269">
        <f t="shared" si="141"/>
        <v>0</v>
      </c>
      <c r="BR87" s="87">
        <v>0</v>
      </c>
      <c r="BS87" s="269">
        <f t="shared" si="142"/>
        <v>0</v>
      </c>
      <c r="BT87" s="269">
        <v>0</v>
      </c>
      <c r="BU87" s="269">
        <f t="shared" si="143"/>
        <v>0</v>
      </c>
      <c r="BV87" s="87">
        <v>0</v>
      </c>
      <c r="BW87" s="269">
        <f t="shared" si="144"/>
        <v>0</v>
      </c>
      <c r="BX87" s="87"/>
      <c r="BY87" s="269">
        <f t="shared" si="145"/>
        <v>0</v>
      </c>
      <c r="BZ87" s="87"/>
      <c r="CA87" s="269">
        <f t="shared" si="146"/>
        <v>0</v>
      </c>
      <c r="CB87" s="87">
        <v>0</v>
      </c>
      <c r="CC87" s="269">
        <f t="shared" si="147"/>
        <v>0</v>
      </c>
      <c r="CD87" s="87">
        <v>0</v>
      </c>
      <c r="CE87" s="269">
        <f t="shared" si="148"/>
        <v>0</v>
      </c>
      <c r="CF87" s="87">
        <v>0</v>
      </c>
      <c r="CG87" s="269">
        <f t="shared" si="149"/>
        <v>0</v>
      </c>
      <c r="CH87" s="269"/>
      <c r="CI87" s="269"/>
      <c r="CJ87" s="3"/>
      <c r="CK87" s="3"/>
      <c r="CL87" s="3"/>
      <c r="CM87" s="3"/>
      <c r="CN87" s="312">
        <f t="shared" si="117"/>
        <v>0</v>
      </c>
      <c r="CO87" s="312">
        <f t="shared" si="118"/>
        <v>0</v>
      </c>
      <c r="CQ87" s="269">
        <v>0</v>
      </c>
      <c r="CR87" s="269">
        <v>0</v>
      </c>
    </row>
    <row r="88" spans="1:96" s="4" customFormat="1" ht="18.75" x14ac:dyDescent="0.25">
      <c r="A88" s="206"/>
      <c r="B88" s="206">
        <v>60</v>
      </c>
      <c r="C88" s="207" t="s">
        <v>559</v>
      </c>
      <c r="D88" s="218" t="s">
        <v>195</v>
      </c>
      <c r="E88" s="136">
        <v>16026</v>
      </c>
      <c r="F88" s="136">
        <v>16828</v>
      </c>
      <c r="G88" s="183">
        <v>1.44</v>
      </c>
      <c r="H88" s="248"/>
      <c r="I88" s="18">
        <v>1</v>
      </c>
      <c r="J88" s="314"/>
      <c r="K88" s="184"/>
      <c r="L88" s="196">
        <v>1.4</v>
      </c>
      <c r="M88" s="196">
        <v>1.68</v>
      </c>
      <c r="N88" s="196">
        <v>2.23</v>
      </c>
      <c r="O88" s="197">
        <v>2.57</v>
      </c>
      <c r="P88" s="281">
        <v>0</v>
      </c>
      <c r="Q88" s="269">
        <f t="shared" si="119"/>
        <v>0</v>
      </c>
      <c r="R88" s="87">
        <v>0</v>
      </c>
      <c r="S88" s="269">
        <f t="shared" si="120"/>
        <v>0</v>
      </c>
      <c r="T88" s="269"/>
      <c r="U88" s="269">
        <f t="shared" si="121"/>
        <v>0</v>
      </c>
      <c r="V88" s="269">
        <v>28</v>
      </c>
      <c r="W88" s="269">
        <f t="shared" si="122"/>
        <v>942361.728</v>
      </c>
      <c r="X88" s="87">
        <v>0</v>
      </c>
      <c r="Y88" s="311">
        <f t="shared" si="123"/>
        <v>0</v>
      </c>
      <c r="Z88" s="87"/>
      <c r="AA88" s="269"/>
      <c r="AB88" s="87"/>
      <c r="AC88" s="269">
        <f t="shared" si="124"/>
        <v>0</v>
      </c>
      <c r="AD88" s="87"/>
      <c r="AE88" s="269">
        <f t="shared" si="125"/>
        <v>0</v>
      </c>
      <c r="AF88" s="87">
        <v>0</v>
      </c>
      <c r="AG88" s="269">
        <f t="shared" si="126"/>
        <v>0</v>
      </c>
      <c r="AH88" s="87">
        <v>0</v>
      </c>
      <c r="AI88" s="269">
        <v>0</v>
      </c>
      <c r="AJ88" s="87"/>
      <c r="AK88" s="269">
        <f t="shared" si="127"/>
        <v>0</v>
      </c>
      <c r="AL88" s="87">
        <v>0</v>
      </c>
      <c r="AM88" s="269">
        <f t="shared" si="128"/>
        <v>0</v>
      </c>
      <c r="AN88" s="87"/>
      <c r="AO88" s="269"/>
      <c r="AP88" s="87"/>
      <c r="AQ88" s="269">
        <f t="shared" si="129"/>
        <v>0</v>
      </c>
      <c r="AR88" s="87">
        <v>0</v>
      </c>
      <c r="AS88" s="269">
        <f t="shared" si="130"/>
        <v>0</v>
      </c>
      <c r="AT88" s="87">
        <v>0</v>
      </c>
      <c r="AU88" s="269">
        <f t="shared" si="131"/>
        <v>0</v>
      </c>
      <c r="AV88" s="87">
        <v>0</v>
      </c>
      <c r="AW88" s="269">
        <f t="shared" si="132"/>
        <v>0</v>
      </c>
      <c r="AX88" s="87">
        <v>0</v>
      </c>
      <c r="AY88" s="269">
        <f t="shared" si="133"/>
        <v>0</v>
      </c>
      <c r="AZ88" s="87">
        <v>0</v>
      </c>
      <c r="BA88" s="269">
        <f t="shared" si="134"/>
        <v>0</v>
      </c>
      <c r="BB88" s="87"/>
      <c r="BC88" s="269">
        <f t="shared" si="135"/>
        <v>0</v>
      </c>
      <c r="BD88" s="564">
        <v>0</v>
      </c>
      <c r="BE88" s="271">
        <f t="shared" si="136"/>
        <v>0</v>
      </c>
      <c r="BF88" s="287">
        <v>0</v>
      </c>
      <c r="BG88" s="269">
        <f t="shared" si="137"/>
        <v>0</v>
      </c>
      <c r="BH88" s="87">
        <v>0</v>
      </c>
      <c r="BI88" s="269">
        <f t="shared" si="138"/>
        <v>0</v>
      </c>
      <c r="BJ88" s="87">
        <v>0</v>
      </c>
      <c r="BK88" s="269">
        <f t="shared" si="139"/>
        <v>0</v>
      </c>
      <c r="BL88" s="87">
        <v>0</v>
      </c>
      <c r="BM88" s="269">
        <f t="shared" si="140"/>
        <v>0</v>
      </c>
      <c r="BN88" s="271"/>
      <c r="BO88" s="269"/>
      <c r="BP88" s="87">
        <v>0</v>
      </c>
      <c r="BQ88" s="269">
        <f t="shared" si="141"/>
        <v>0</v>
      </c>
      <c r="BR88" s="87">
        <v>0</v>
      </c>
      <c r="BS88" s="269">
        <f t="shared" si="142"/>
        <v>0</v>
      </c>
      <c r="BT88" s="269">
        <v>0</v>
      </c>
      <c r="BU88" s="269">
        <f t="shared" si="143"/>
        <v>0</v>
      </c>
      <c r="BV88" s="87">
        <v>0</v>
      </c>
      <c r="BW88" s="269">
        <f t="shared" si="144"/>
        <v>0</v>
      </c>
      <c r="BX88" s="87"/>
      <c r="BY88" s="269">
        <f t="shared" si="145"/>
        <v>0</v>
      </c>
      <c r="BZ88" s="87"/>
      <c r="CA88" s="269">
        <f t="shared" si="146"/>
        <v>0</v>
      </c>
      <c r="CB88" s="87">
        <v>0</v>
      </c>
      <c r="CC88" s="269">
        <f t="shared" si="147"/>
        <v>0</v>
      </c>
      <c r="CD88" s="87">
        <v>0</v>
      </c>
      <c r="CE88" s="269">
        <f t="shared" si="148"/>
        <v>0</v>
      </c>
      <c r="CF88" s="87">
        <v>0</v>
      </c>
      <c r="CG88" s="269">
        <f t="shared" si="149"/>
        <v>0</v>
      </c>
      <c r="CH88" s="269"/>
      <c r="CI88" s="269"/>
      <c r="CJ88" s="3"/>
      <c r="CK88" s="3"/>
      <c r="CL88" s="3"/>
      <c r="CM88" s="3"/>
      <c r="CN88" s="312">
        <f t="shared" si="117"/>
        <v>28</v>
      </c>
      <c r="CO88" s="312">
        <f t="shared" si="118"/>
        <v>942361.728</v>
      </c>
      <c r="CQ88" s="269">
        <v>0</v>
      </c>
      <c r="CR88" s="269">
        <v>0</v>
      </c>
    </row>
    <row r="89" spans="1:96" s="4" customFormat="1" ht="18.75" x14ac:dyDescent="0.25">
      <c r="A89" s="206"/>
      <c r="B89" s="206">
        <v>61</v>
      </c>
      <c r="C89" s="207" t="s">
        <v>560</v>
      </c>
      <c r="D89" s="218" t="s">
        <v>196</v>
      </c>
      <c r="E89" s="136">
        <v>16026</v>
      </c>
      <c r="F89" s="136">
        <v>16828</v>
      </c>
      <c r="G89" s="183">
        <v>2.2200000000000002</v>
      </c>
      <c r="H89" s="248"/>
      <c r="I89" s="18">
        <v>1</v>
      </c>
      <c r="J89" s="314"/>
      <c r="K89" s="184"/>
      <c r="L89" s="196">
        <v>1.4</v>
      </c>
      <c r="M89" s="196">
        <v>1.68</v>
      </c>
      <c r="N89" s="196">
        <v>2.23</v>
      </c>
      <c r="O89" s="197">
        <v>2.57</v>
      </c>
      <c r="P89" s="281">
        <v>0</v>
      </c>
      <c r="Q89" s="269">
        <f t="shared" si="119"/>
        <v>0</v>
      </c>
      <c r="R89" s="87">
        <v>0</v>
      </c>
      <c r="S89" s="269">
        <f t="shared" si="120"/>
        <v>0</v>
      </c>
      <c r="T89" s="269"/>
      <c r="U89" s="269">
        <f t="shared" si="121"/>
        <v>0</v>
      </c>
      <c r="V89" s="269">
        <v>15</v>
      </c>
      <c r="W89" s="269">
        <f t="shared" si="122"/>
        <v>778289.82000000007</v>
      </c>
      <c r="X89" s="87">
        <v>0</v>
      </c>
      <c r="Y89" s="311">
        <f t="shared" si="123"/>
        <v>0</v>
      </c>
      <c r="Z89" s="87"/>
      <c r="AA89" s="269"/>
      <c r="AB89" s="87">
        <v>0</v>
      </c>
      <c r="AC89" s="269">
        <f t="shared" si="124"/>
        <v>0</v>
      </c>
      <c r="AD89" s="87">
        <v>0</v>
      </c>
      <c r="AE89" s="269">
        <f t="shared" si="125"/>
        <v>0</v>
      </c>
      <c r="AF89" s="87">
        <v>0</v>
      </c>
      <c r="AG89" s="269">
        <f t="shared" si="126"/>
        <v>0</v>
      </c>
      <c r="AH89" s="87">
        <v>0</v>
      </c>
      <c r="AI89" s="269">
        <v>0</v>
      </c>
      <c r="AJ89" s="87"/>
      <c r="AK89" s="269">
        <f t="shared" si="127"/>
        <v>0</v>
      </c>
      <c r="AL89" s="87">
        <v>0</v>
      </c>
      <c r="AM89" s="269">
        <f t="shared" si="128"/>
        <v>0</v>
      </c>
      <c r="AN89" s="87"/>
      <c r="AO89" s="269"/>
      <c r="AP89" s="87"/>
      <c r="AQ89" s="269">
        <f t="shared" si="129"/>
        <v>0</v>
      </c>
      <c r="AR89" s="87">
        <v>0</v>
      </c>
      <c r="AS89" s="269">
        <f t="shared" si="130"/>
        <v>0</v>
      </c>
      <c r="AT89" s="87">
        <v>0</v>
      </c>
      <c r="AU89" s="269">
        <f t="shared" si="131"/>
        <v>0</v>
      </c>
      <c r="AV89" s="87">
        <v>0</v>
      </c>
      <c r="AW89" s="269">
        <f t="shared" si="132"/>
        <v>0</v>
      </c>
      <c r="AX89" s="87">
        <v>0</v>
      </c>
      <c r="AY89" s="269">
        <f t="shared" si="133"/>
        <v>0</v>
      </c>
      <c r="AZ89" s="87">
        <v>0</v>
      </c>
      <c r="BA89" s="269">
        <f t="shared" si="134"/>
        <v>0</v>
      </c>
      <c r="BB89" s="87"/>
      <c r="BC89" s="269">
        <f t="shared" si="135"/>
        <v>0</v>
      </c>
      <c r="BD89" s="564">
        <v>0</v>
      </c>
      <c r="BE89" s="271">
        <f t="shared" si="136"/>
        <v>0</v>
      </c>
      <c r="BF89" s="287">
        <v>0</v>
      </c>
      <c r="BG89" s="269">
        <f t="shared" si="137"/>
        <v>0</v>
      </c>
      <c r="BH89" s="87">
        <v>0</v>
      </c>
      <c r="BI89" s="269">
        <f t="shared" si="138"/>
        <v>0</v>
      </c>
      <c r="BJ89" s="87">
        <v>0</v>
      </c>
      <c r="BK89" s="269">
        <f t="shared" si="139"/>
        <v>0</v>
      </c>
      <c r="BL89" s="87">
        <v>0</v>
      </c>
      <c r="BM89" s="269">
        <f t="shared" si="140"/>
        <v>0</v>
      </c>
      <c r="BN89" s="271"/>
      <c r="BO89" s="269"/>
      <c r="BP89" s="87">
        <v>0</v>
      </c>
      <c r="BQ89" s="269">
        <f t="shared" si="141"/>
        <v>0</v>
      </c>
      <c r="BR89" s="87">
        <v>0</v>
      </c>
      <c r="BS89" s="269">
        <f t="shared" si="142"/>
        <v>0</v>
      </c>
      <c r="BT89" s="269">
        <v>0</v>
      </c>
      <c r="BU89" s="269">
        <f t="shared" si="143"/>
        <v>0</v>
      </c>
      <c r="BV89" s="87">
        <v>0</v>
      </c>
      <c r="BW89" s="269">
        <f t="shared" si="144"/>
        <v>0</v>
      </c>
      <c r="BX89" s="87"/>
      <c r="BY89" s="269">
        <f t="shared" si="145"/>
        <v>0</v>
      </c>
      <c r="BZ89" s="87"/>
      <c r="CA89" s="269">
        <f t="shared" si="146"/>
        <v>0</v>
      </c>
      <c r="CB89" s="87">
        <v>0</v>
      </c>
      <c r="CC89" s="269">
        <f t="shared" si="147"/>
        <v>0</v>
      </c>
      <c r="CD89" s="87">
        <v>0</v>
      </c>
      <c r="CE89" s="269">
        <f t="shared" si="148"/>
        <v>0</v>
      </c>
      <c r="CF89" s="87">
        <v>0</v>
      </c>
      <c r="CG89" s="269">
        <f t="shared" si="149"/>
        <v>0</v>
      </c>
      <c r="CH89" s="269"/>
      <c r="CI89" s="269"/>
      <c r="CJ89" s="3"/>
      <c r="CK89" s="3"/>
      <c r="CL89" s="3"/>
      <c r="CM89" s="3"/>
      <c r="CN89" s="312">
        <f t="shared" si="117"/>
        <v>15</v>
      </c>
      <c r="CO89" s="312">
        <f t="shared" si="118"/>
        <v>778289.82000000007</v>
      </c>
      <c r="CQ89" s="269">
        <v>0</v>
      </c>
      <c r="CR89" s="269">
        <v>0</v>
      </c>
    </row>
    <row r="90" spans="1:96" s="4" customFormat="1" ht="18.75" x14ac:dyDescent="0.25">
      <c r="A90" s="206"/>
      <c r="B90" s="206">
        <v>62</v>
      </c>
      <c r="C90" s="207" t="s">
        <v>561</v>
      </c>
      <c r="D90" s="218" t="s">
        <v>370</v>
      </c>
      <c r="E90" s="136">
        <v>16026</v>
      </c>
      <c r="F90" s="136">
        <v>16828</v>
      </c>
      <c r="G90" s="183">
        <v>2.93</v>
      </c>
      <c r="H90" s="248"/>
      <c r="I90" s="18">
        <v>1</v>
      </c>
      <c r="J90" s="314"/>
      <c r="K90" s="184"/>
      <c r="L90" s="196">
        <v>1.4</v>
      </c>
      <c r="M90" s="196">
        <v>1.68</v>
      </c>
      <c r="N90" s="196">
        <v>2.23</v>
      </c>
      <c r="O90" s="197">
        <v>2.57</v>
      </c>
      <c r="P90" s="281"/>
      <c r="Q90" s="269">
        <f t="shared" si="119"/>
        <v>0</v>
      </c>
      <c r="R90" s="87"/>
      <c r="S90" s="269">
        <f t="shared" si="120"/>
        <v>0</v>
      </c>
      <c r="T90" s="269"/>
      <c r="U90" s="269">
        <f t="shared" si="121"/>
        <v>0</v>
      </c>
      <c r="V90" s="269">
        <v>46</v>
      </c>
      <c r="W90" s="269">
        <f t="shared" si="122"/>
        <v>3150087.1453333334</v>
      </c>
      <c r="X90" s="87"/>
      <c r="Y90" s="311">
        <f t="shared" si="123"/>
        <v>0</v>
      </c>
      <c r="Z90" s="87"/>
      <c r="AA90" s="269"/>
      <c r="AB90" s="87"/>
      <c r="AC90" s="269">
        <f t="shared" si="124"/>
        <v>0</v>
      </c>
      <c r="AD90" s="87">
        <v>0</v>
      </c>
      <c r="AE90" s="269">
        <f t="shared" si="125"/>
        <v>0</v>
      </c>
      <c r="AF90" s="87">
        <v>0</v>
      </c>
      <c r="AG90" s="269">
        <f t="shared" si="126"/>
        <v>0</v>
      </c>
      <c r="AH90" s="87">
        <v>0</v>
      </c>
      <c r="AI90" s="269">
        <v>0</v>
      </c>
      <c r="AJ90" s="87"/>
      <c r="AK90" s="269">
        <f t="shared" si="127"/>
        <v>0</v>
      </c>
      <c r="AL90" s="87"/>
      <c r="AM90" s="269">
        <f t="shared" si="128"/>
        <v>0</v>
      </c>
      <c r="AN90" s="87"/>
      <c r="AO90" s="269"/>
      <c r="AP90" s="87"/>
      <c r="AQ90" s="269">
        <f t="shared" si="129"/>
        <v>0</v>
      </c>
      <c r="AR90" s="87"/>
      <c r="AS90" s="269">
        <f t="shared" si="130"/>
        <v>0</v>
      </c>
      <c r="AT90" s="87"/>
      <c r="AU90" s="269">
        <f t="shared" si="131"/>
        <v>0</v>
      </c>
      <c r="AV90" s="87"/>
      <c r="AW90" s="269">
        <f t="shared" si="132"/>
        <v>0</v>
      </c>
      <c r="AX90" s="87"/>
      <c r="AY90" s="269">
        <f t="shared" si="133"/>
        <v>0</v>
      </c>
      <c r="AZ90" s="87"/>
      <c r="BA90" s="269">
        <f t="shared" si="134"/>
        <v>0</v>
      </c>
      <c r="BB90" s="87"/>
      <c r="BC90" s="269">
        <f t="shared" si="135"/>
        <v>0</v>
      </c>
      <c r="BD90" s="564"/>
      <c r="BE90" s="271">
        <f t="shared" si="136"/>
        <v>0</v>
      </c>
      <c r="BF90" s="287"/>
      <c r="BG90" s="269">
        <f t="shared" si="137"/>
        <v>0</v>
      </c>
      <c r="BH90" s="87"/>
      <c r="BI90" s="269">
        <f t="shared" si="138"/>
        <v>0</v>
      </c>
      <c r="BJ90" s="87"/>
      <c r="BK90" s="269">
        <f t="shared" si="139"/>
        <v>0</v>
      </c>
      <c r="BL90" s="87"/>
      <c r="BM90" s="269">
        <f t="shared" si="140"/>
        <v>0</v>
      </c>
      <c r="BN90" s="271"/>
      <c r="BO90" s="269"/>
      <c r="BP90" s="87"/>
      <c r="BQ90" s="269">
        <f t="shared" si="141"/>
        <v>0</v>
      </c>
      <c r="BR90" s="87"/>
      <c r="BS90" s="269">
        <f t="shared" si="142"/>
        <v>0</v>
      </c>
      <c r="BT90" s="269"/>
      <c r="BU90" s="269">
        <f t="shared" si="143"/>
        <v>0</v>
      </c>
      <c r="BV90" s="87"/>
      <c r="BW90" s="269">
        <f t="shared" si="144"/>
        <v>0</v>
      </c>
      <c r="BX90" s="87"/>
      <c r="BY90" s="269">
        <f t="shared" si="145"/>
        <v>0</v>
      </c>
      <c r="BZ90" s="87"/>
      <c r="CA90" s="269">
        <f t="shared" si="146"/>
        <v>0</v>
      </c>
      <c r="CB90" s="87"/>
      <c r="CC90" s="269">
        <f t="shared" si="147"/>
        <v>0</v>
      </c>
      <c r="CD90" s="87"/>
      <c r="CE90" s="269">
        <f t="shared" si="148"/>
        <v>0</v>
      </c>
      <c r="CF90" s="87"/>
      <c r="CG90" s="269">
        <f t="shared" si="149"/>
        <v>0</v>
      </c>
      <c r="CH90" s="269"/>
      <c r="CI90" s="269"/>
      <c r="CJ90" s="3"/>
      <c r="CK90" s="3"/>
      <c r="CL90" s="3"/>
      <c r="CM90" s="3"/>
      <c r="CN90" s="312">
        <f t="shared" si="117"/>
        <v>46</v>
      </c>
      <c r="CO90" s="312">
        <f t="shared" si="118"/>
        <v>3150087.1453333334</v>
      </c>
      <c r="CQ90" s="269">
        <v>0</v>
      </c>
      <c r="CR90" s="269">
        <v>0</v>
      </c>
    </row>
    <row r="91" spans="1:96" s="4" customFormat="1" ht="18.75" x14ac:dyDescent="0.25">
      <c r="A91" s="206"/>
      <c r="B91" s="206">
        <v>63</v>
      </c>
      <c r="C91" s="207" t="s">
        <v>562</v>
      </c>
      <c r="D91" s="218" t="s">
        <v>371</v>
      </c>
      <c r="E91" s="136">
        <v>16026</v>
      </c>
      <c r="F91" s="136">
        <v>16828</v>
      </c>
      <c r="G91" s="183">
        <v>3.14</v>
      </c>
      <c r="H91" s="248"/>
      <c r="I91" s="18">
        <v>1</v>
      </c>
      <c r="J91" s="314"/>
      <c r="K91" s="184"/>
      <c r="L91" s="196">
        <v>1.4</v>
      </c>
      <c r="M91" s="196">
        <v>1.68</v>
      </c>
      <c r="N91" s="196">
        <v>2.23</v>
      </c>
      <c r="O91" s="197">
        <v>2.57</v>
      </c>
      <c r="P91" s="281"/>
      <c r="Q91" s="269">
        <f t="shared" si="119"/>
        <v>0</v>
      </c>
      <c r="R91" s="87"/>
      <c r="S91" s="269">
        <f t="shared" si="120"/>
        <v>0</v>
      </c>
      <c r="T91" s="269"/>
      <c r="U91" s="269">
        <f t="shared" si="121"/>
        <v>0</v>
      </c>
      <c r="V91" s="269">
        <v>62</v>
      </c>
      <c r="W91" s="269">
        <f t="shared" si="122"/>
        <v>4550073.9386666669</v>
      </c>
      <c r="X91" s="87"/>
      <c r="Y91" s="311">
        <f t="shared" si="123"/>
        <v>0</v>
      </c>
      <c r="Z91" s="87"/>
      <c r="AA91" s="269"/>
      <c r="AB91" s="87"/>
      <c r="AC91" s="269">
        <f t="shared" si="124"/>
        <v>0</v>
      </c>
      <c r="AD91" s="87">
        <v>0</v>
      </c>
      <c r="AE91" s="269">
        <f t="shared" si="125"/>
        <v>0</v>
      </c>
      <c r="AF91" s="87">
        <v>0</v>
      </c>
      <c r="AG91" s="269">
        <f t="shared" si="126"/>
        <v>0</v>
      </c>
      <c r="AH91" s="87">
        <v>0</v>
      </c>
      <c r="AI91" s="269">
        <v>0</v>
      </c>
      <c r="AJ91" s="87"/>
      <c r="AK91" s="269">
        <f t="shared" si="127"/>
        <v>0</v>
      </c>
      <c r="AL91" s="87"/>
      <c r="AM91" s="269">
        <f t="shared" si="128"/>
        <v>0</v>
      </c>
      <c r="AN91" s="87"/>
      <c r="AO91" s="269"/>
      <c r="AP91" s="87"/>
      <c r="AQ91" s="269">
        <f t="shared" si="129"/>
        <v>0</v>
      </c>
      <c r="AR91" s="87"/>
      <c r="AS91" s="269">
        <f t="shared" si="130"/>
        <v>0</v>
      </c>
      <c r="AT91" s="87"/>
      <c r="AU91" s="269">
        <f t="shared" si="131"/>
        <v>0</v>
      </c>
      <c r="AV91" s="87"/>
      <c r="AW91" s="269">
        <f t="shared" si="132"/>
        <v>0</v>
      </c>
      <c r="AX91" s="87"/>
      <c r="AY91" s="269">
        <f t="shared" si="133"/>
        <v>0</v>
      </c>
      <c r="AZ91" s="87"/>
      <c r="BA91" s="269">
        <f t="shared" si="134"/>
        <v>0</v>
      </c>
      <c r="BB91" s="87"/>
      <c r="BC91" s="269">
        <f t="shared" si="135"/>
        <v>0</v>
      </c>
      <c r="BD91" s="564"/>
      <c r="BE91" s="271">
        <f t="shared" si="136"/>
        <v>0</v>
      </c>
      <c r="BF91" s="287"/>
      <c r="BG91" s="269">
        <f t="shared" si="137"/>
        <v>0</v>
      </c>
      <c r="BH91" s="87"/>
      <c r="BI91" s="269">
        <f t="shared" si="138"/>
        <v>0</v>
      </c>
      <c r="BJ91" s="87"/>
      <c r="BK91" s="269">
        <f t="shared" si="139"/>
        <v>0</v>
      </c>
      <c r="BL91" s="87"/>
      <c r="BM91" s="269">
        <f t="shared" si="140"/>
        <v>0</v>
      </c>
      <c r="BN91" s="271"/>
      <c r="BO91" s="269"/>
      <c r="BP91" s="87"/>
      <c r="BQ91" s="269">
        <f t="shared" si="141"/>
        <v>0</v>
      </c>
      <c r="BR91" s="87"/>
      <c r="BS91" s="269">
        <f t="shared" si="142"/>
        <v>0</v>
      </c>
      <c r="BT91" s="269"/>
      <c r="BU91" s="269">
        <f t="shared" si="143"/>
        <v>0</v>
      </c>
      <c r="BV91" s="87"/>
      <c r="BW91" s="269">
        <f t="shared" si="144"/>
        <v>0</v>
      </c>
      <c r="BX91" s="87"/>
      <c r="BY91" s="269">
        <f t="shared" si="145"/>
        <v>0</v>
      </c>
      <c r="BZ91" s="87"/>
      <c r="CA91" s="269">
        <f t="shared" si="146"/>
        <v>0</v>
      </c>
      <c r="CB91" s="87"/>
      <c r="CC91" s="269">
        <f t="shared" si="147"/>
        <v>0</v>
      </c>
      <c r="CD91" s="87"/>
      <c r="CE91" s="269">
        <f t="shared" si="148"/>
        <v>0</v>
      </c>
      <c r="CF91" s="87"/>
      <c r="CG91" s="269">
        <f t="shared" si="149"/>
        <v>0</v>
      </c>
      <c r="CH91" s="269"/>
      <c r="CI91" s="269"/>
      <c r="CJ91" s="3"/>
      <c r="CK91" s="3"/>
      <c r="CL91" s="3"/>
      <c r="CM91" s="3"/>
      <c r="CN91" s="312">
        <f t="shared" si="117"/>
        <v>62</v>
      </c>
      <c r="CO91" s="312">
        <f t="shared" si="118"/>
        <v>4550073.9386666669</v>
      </c>
      <c r="CQ91" s="269">
        <v>0</v>
      </c>
      <c r="CR91" s="269">
        <v>0</v>
      </c>
    </row>
    <row r="92" spans="1:96" s="4" customFormat="1" ht="18.75" x14ac:dyDescent="0.25">
      <c r="A92" s="206"/>
      <c r="B92" s="206">
        <v>64</v>
      </c>
      <c r="C92" s="207" t="s">
        <v>563</v>
      </c>
      <c r="D92" s="218" t="s">
        <v>372</v>
      </c>
      <c r="E92" s="136">
        <v>16026</v>
      </c>
      <c r="F92" s="136">
        <v>16828</v>
      </c>
      <c r="G92" s="183">
        <v>3.8</v>
      </c>
      <c r="H92" s="248"/>
      <c r="I92" s="18">
        <v>1</v>
      </c>
      <c r="J92" s="314"/>
      <c r="K92" s="184"/>
      <c r="L92" s="196">
        <v>1.4</v>
      </c>
      <c r="M92" s="196">
        <v>1.68</v>
      </c>
      <c r="N92" s="196">
        <v>2.23</v>
      </c>
      <c r="O92" s="197">
        <v>2.57</v>
      </c>
      <c r="P92" s="281"/>
      <c r="Q92" s="269">
        <f t="shared" si="119"/>
        <v>0</v>
      </c>
      <c r="R92" s="87"/>
      <c r="S92" s="269">
        <f t="shared" si="120"/>
        <v>0</v>
      </c>
      <c r="T92" s="269"/>
      <c r="U92" s="269">
        <f t="shared" si="121"/>
        <v>0</v>
      </c>
      <c r="V92" s="269">
        <f>32+20</f>
        <v>52</v>
      </c>
      <c r="W92" s="269">
        <f t="shared" si="122"/>
        <v>4618320.3733333321</v>
      </c>
      <c r="X92" s="87"/>
      <c r="Y92" s="311">
        <f t="shared" si="123"/>
        <v>0</v>
      </c>
      <c r="Z92" s="87"/>
      <c r="AA92" s="269"/>
      <c r="AB92" s="87"/>
      <c r="AC92" s="269">
        <f t="shared" si="124"/>
        <v>0</v>
      </c>
      <c r="AD92" s="87">
        <v>0</v>
      </c>
      <c r="AE92" s="269">
        <f t="shared" si="125"/>
        <v>0</v>
      </c>
      <c r="AF92" s="87">
        <v>0</v>
      </c>
      <c r="AG92" s="269">
        <f t="shared" si="126"/>
        <v>0</v>
      </c>
      <c r="AH92" s="87">
        <v>0</v>
      </c>
      <c r="AI92" s="269">
        <v>0</v>
      </c>
      <c r="AJ92" s="87"/>
      <c r="AK92" s="269">
        <f t="shared" si="127"/>
        <v>0</v>
      </c>
      <c r="AL92" s="87"/>
      <c r="AM92" s="269">
        <f t="shared" si="128"/>
        <v>0</v>
      </c>
      <c r="AN92" s="87"/>
      <c r="AO92" s="269"/>
      <c r="AP92" s="87"/>
      <c r="AQ92" s="269">
        <f t="shared" si="129"/>
        <v>0</v>
      </c>
      <c r="AR92" s="87"/>
      <c r="AS92" s="269">
        <f t="shared" si="130"/>
        <v>0</v>
      </c>
      <c r="AT92" s="87"/>
      <c r="AU92" s="269">
        <f t="shared" si="131"/>
        <v>0</v>
      </c>
      <c r="AV92" s="87"/>
      <c r="AW92" s="269">
        <f t="shared" si="132"/>
        <v>0</v>
      </c>
      <c r="AX92" s="87"/>
      <c r="AY92" s="269">
        <f t="shared" si="133"/>
        <v>0</v>
      </c>
      <c r="AZ92" s="87"/>
      <c r="BA92" s="269">
        <f t="shared" si="134"/>
        <v>0</v>
      </c>
      <c r="BB92" s="87"/>
      <c r="BC92" s="269">
        <f t="shared" si="135"/>
        <v>0</v>
      </c>
      <c r="BD92" s="564"/>
      <c r="BE92" s="271">
        <f t="shared" si="136"/>
        <v>0</v>
      </c>
      <c r="BF92" s="287"/>
      <c r="BG92" s="269">
        <f t="shared" si="137"/>
        <v>0</v>
      </c>
      <c r="BH92" s="87"/>
      <c r="BI92" s="269">
        <f t="shared" si="138"/>
        <v>0</v>
      </c>
      <c r="BJ92" s="87"/>
      <c r="BK92" s="269">
        <f t="shared" si="139"/>
        <v>0</v>
      </c>
      <c r="BL92" s="87"/>
      <c r="BM92" s="269">
        <f t="shared" si="140"/>
        <v>0</v>
      </c>
      <c r="BN92" s="271"/>
      <c r="BO92" s="269"/>
      <c r="BP92" s="87"/>
      <c r="BQ92" s="269">
        <f t="shared" si="141"/>
        <v>0</v>
      </c>
      <c r="BR92" s="87"/>
      <c r="BS92" s="269">
        <f t="shared" si="142"/>
        <v>0</v>
      </c>
      <c r="BT92" s="269"/>
      <c r="BU92" s="269">
        <f t="shared" si="143"/>
        <v>0</v>
      </c>
      <c r="BV92" s="87"/>
      <c r="BW92" s="269">
        <f t="shared" si="144"/>
        <v>0</v>
      </c>
      <c r="BX92" s="87"/>
      <c r="BY92" s="269">
        <f t="shared" si="145"/>
        <v>0</v>
      </c>
      <c r="BZ92" s="87"/>
      <c r="CA92" s="269">
        <f t="shared" si="146"/>
        <v>0</v>
      </c>
      <c r="CB92" s="87"/>
      <c r="CC92" s="269">
        <f t="shared" si="147"/>
        <v>0</v>
      </c>
      <c r="CD92" s="87"/>
      <c r="CE92" s="269">
        <f t="shared" si="148"/>
        <v>0</v>
      </c>
      <c r="CF92" s="87"/>
      <c r="CG92" s="269">
        <f t="shared" si="149"/>
        <v>0</v>
      </c>
      <c r="CH92" s="269"/>
      <c r="CI92" s="269"/>
      <c r="CJ92" s="3"/>
      <c r="CK92" s="3"/>
      <c r="CL92" s="3"/>
      <c r="CM92" s="3"/>
      <c r="CN92" s="312">
        <f t="shared" si="117"/>
        <v>52</v>
      </c>
      <c r="CO92" s="312">
        <f t="shared" si="118"/>
        <v>4618320.3733333321</v>
      </c>
      <c r="CQ92" s="269">
        <v>0</v>
      </c>
      <c r="CR92" s="269">
        <v>0</v>
      </c>
    </row>
    <row r="93" spans="1:96" s="4" customFormat="1" ht="18.75" x14ac:dyDescent="0.25">
      <c r="A93" s="206"/>
      <c r="B93" s="206">
        <v>65</v>
      </c>
      <c r="C93" s="207" t="s">
        <v>564</v>
      </c>
      <c r="D93" s="218" t="s">
        <v>373</v>
      </c>
      <c r="E93" s="136">
        <v>16026</v>
      </c>
      <c r="F93" s="136">
        <v>16828</v>
      </c>
      <c r="G93" s="183">
        <v>4.7</v>
      </c>
      <c r="H93" s="248"/>
      <c r="I93" s="18">
        <v>1</v>
      </c>
      <c r="J93" s="314"/>
      <c r="K93" s="184"/>
      <c r="L93" s="196">
        <v>1.4</v>
      </c>
      <c r="M93" s="196">
        <v>1.68</v>
      </c>
      <c r="N93" s="196">
        <v>2.23</v>
      </c>
      <c r="O93" s="197">
        <v>2.57</v>
      </c>
      <c r="P93" s="281"/>
      <c r="Q93" s="269">
        <f t="shared" si="119"/>
        <v>0</v>
      </c>
      <c r="R93" s="87"/>
      <c r="S93" s="269">
        <f t="shared" si="120"/>
        <v>0</v>
      </c>
      <c r="T93" s="269"/>
      <c r="U93" s="269">
        <f t="shared" si="121"/>
        <v>0</v>
      </c>
      <c r="V93" s="269">
        <v>410</v>
      </c>
      <c r="W93" s="269">
        <f t="shared" si="122"/>
        <v>45037972.466666661</v>
      </c>
      <c r="X93" s="87"/>
      <c r="Y93" s="311">
        <f t="shared" si="123"/>
        <v>0</v>
      </c>
      <c r="Z93" s="87"/>
      <c r="AA93" s="269"/>
      <c r="AB93" s="87"/>
      <c r="AC93" s="269">
        <f t="shared" si="124"/>
        <v>0</v>
      </c>
      <c r="AD93" s="87">
        <v>0</v>
      </c>
      <c r="AE93" s="269">
        <f t="shared" si="125"/>
        <v>0</v>
      </c>
      <c r="AF93" s="87">
        <v>0</v>
      </c>
      <c r="AG93" s="269">
        <f t="shared" si="126"/>
        <v>0</v>
      </c>
      <c r="AH93" s="87">
        <v>0</v>
      </c>
      <c r="AI93" s="269">
        <v>0</v>
      </c>
      <c r="AJ93" s="87"/>
      <c r="AK93" s="269">
        <f t="shared" si="127"/>
        <v>0</v>
      </c>
      <c r="AL93" s="87"/>
      <c r="AM93" s="269">
        <f t="shared" si="128"/>
        <v>0</v>
      </c>
      <c r="AN93" s="87"/>
      <c r="AO93" s="269"/>
      <c r="AP93" s="87"/>
      <c r="AQ93" s="269">
        <f t="shared" si="129"/>
        <v>0</v>
      </c>
      <c r="AR93" s="87"/>
      <c r="AS93" s="269">
        <f t="shared" si="130"/>
        <v>0</v>
      </c>
      <c r="AT93" s="87"/>
      <c r="AU93" s="269">
        <f t="shared" si="131"/>
        <v>0</v>
      </c>
      <c r="AV93" s="87"/>
      <c r="AW93" s="269">
        <f t="shared" si="132"/>
        <v>0</v>
      </c>
      <c r="AX93" s="87"/>
      <c r="AY93" s="269">
        <f t="shared" si="133"/>
        <v>0</v>
      </c>
      <c r="AZ93" s="87"/>
      <c r="BA93" s="269">
        <f t="shared" si="134"/>
        <v>0</v>
      </c>
      <c r="BB93" s="87"/>
      <c r="BC93" s="269">
        <f t="shared" si="135"/>
        <v>0</v>
      </c>
      <c r="BD93" s="564"/>
      <c r="BE93" s="271">
        <f t="shared" si="136"/>
        <v>0</v>
      </c>
      <c r="BF93" s="287"/>
      <c r="BG93" s="269">
        <f t="shared" si="137"/>
        <v>0</v>
      </c>
      <c r="BH93" s="87"/>
      <c r="BI93" s="269">
        <f t="shared" si="138"/>
        <v>0</v>
      </c>
      <c r="BJ93" s="87"/>
      <c r="BK93" s="269">
        <f t="shared" si="139"/>
        <v>0</v>
      </c>
      <c r="BL93" s="87"/>
      <c r="BM93" s="269">
        <f t="shared" si="140"/>
        <v>0</v>
      </c>
      <c r="BN93" s="271"/>
      <c r="BO93" s="269"/>
      <c r="BP93" s="87"/>
      <c r="BQ93" s="269">
        <f t="shared" si="141"/>
        <v>0</v>
      </c>
      <c r="BR93" s="87"/>
      <c r="BS93" s="269">
        <f t="shared" si="142"/>
        <v>0</v>
      </c>
      <c r="BT93" s="269"/>
      <c r="BU93" s="269">
        <f t="shared" si="143"/>
        <v>0</v>
      </c>
      <c r="BV93" s="87"/>
      <c r="BW93" s="269">
        <f t="shared" si="144"/>
        <v>0</v>
      </c>
      <c r="BX93" s="87"/>
      <c r="BY93" s="269">
        <f t="shared" si="145"/>
        <v>0</v>
      </c>
      <c r="BZ93" s="87"/>
      <c r="CA93" s="269">
        <f t="shared" si="146"/>
        <v>0</v>
      </c>
      <c r="CB93" s="87"/>
      <c r="CC93" s="269">
        <f t="shared" si="147"/>
        <v>0</v>
      </c>
      <c r="CD93" s="87"/>
      <c r="CE93" s="269">
        <f t="shared" si="148"/>
        <v>0</v>
      </c>
      <c r="CF93" s="87"/>
      <c r="CG93" s="269">
        <f t="shared" si="149"/>
        <v>0</v>
      </c>
      <c r="CH93" s="269"/>
      <c r="CI93" s="269"/>
      <c r="CJ93" s="3"/>
      <c r="CK93" s="3"/>
      <c r="CL93" s="3"/>
      <c r="CM93" s="3"/>
      <c r="CN93" s="312">
        <f t="shared" si="117"/>
        <v>410</v>
      </c>
      <c r="CO93" s="312">
        <f t="shared" si="118"/>
        <v>45037972.466666661</v>
      </c>
      <c r="CQ93" s="269">
        <v>0</v>
      </c>
      <c r="CR93" s="269">
        <v>0</v>
      </c>
    </row>
    <row r="94" spans="1:96" s="4" customFormat="1" ht="18.75" x14ac:dyDescent="0.25">
      <c r="A94" s="206"/>
      <c r="B94" s="206">
        <v>66</v>
      </c>
      <c r="C94" s="207" t="s">
        <v>565</v>
      </c>
      <c r="D94" s="218" t="s">
        <v>374</v>
      </c>
      <c r="E94" s="136">
        <v>16026</v>
      </c>
      <c r="F94" s="136">
        <v>16828</v>
      </c>
      <c r="G94" s="183">
        <v>22.62</v>
      </c>
      <c r="H94" s="463">
        <v>3.6600000000000001E-2</v>
      </c>
      <c r="I94" s="18">
        <v>1</v>
      </c>
      <c r="J94" s="314"/>
      <c r="K94" s="184"/>
      <c r="L94" s="196">
        <v>1.4</v>
      </c>
      <c r="M94" s="196">
        <v>1.68</v>
      </c>
      <c r="N94" s="196">
        <v>2.23</v>
      </c>
      <c r="O94" s="197">
        <v>2.57</v>
      </c>
      <c r="P94" s="281"/>
      <c r="Q94" s="288">
        <f>(P94/12*2*$E94*$G94*((1-$H94)+$H94*$L94*$I94))+(P94/12*10*$F94*$G94*((1-$H94)+$H94*$L94*$I94))</f>
        <v>0</v>
      </c>
      <c r="R94" s="87"/>
      <c r="S94" s="288">
        <f>(R94/12*2*$E94*$G94*((1-$H94)+$H94*$L94*$I94))+(R94/12*10*$F94*$G94*((1-$H94)+$H94*$L94*$I94))</f>
        <v>0</v>
      </c>
      <c r="T94" s="269"/>
      <c r="U94" s="288">
        <f>(T94/12*2*$E94*$G94*((1-$H94)+$H94*$L94*$I94))+(T94/12*10*$F94*$G94*((1-$H94)+$H94*$L94*$I94))</f>
        <v>0</v>
      </c>
      <c r="V94" s="269">
        <v>37</v>
      </c>
      <c r="W94" s="288">
        <f>(V94/12*2*$E94*$G94*((1-$H94)+$H94*$L94*$I94))+(V94/12*10*$F94*$G94*((1-$H94)+$H94*$L94*$I94))</f>
        <v>14176707.694177601</v>
      </c>
      <c r="X94" s="87"/>
      <c r="Y94" s="288">
        <f>(X94/12*2*$E94*$G94*((1-$H94)+$H94*$L94*$I94))+(X94/12*10*$F94*$G94*((1-$H94)+$H94*$L94*$I94))</f>
        <v>0</v>
      </c>
      <c r="Z94" s="87"/>
      <c r="AA94" s="288">
        <f>(Z94/12*2*$E94*$G94*((1-$H94)+$H94*$L94*$I94))+(Z94/12*10*$F94*$G94*((1-$H94)+$H94*$L94*$I94))</f>
        <v>0</v>
      </c>
      <c r="AB94" s="87"/>
      <c r="AC94" s="269"/>
      <c r="AD94" s="87">
        <v>0</v>
      </c>
      <c r="AE94" s="288">
        <f>(AD94/12*2*$E94*$G94*((1-$H94)+$H94*$L94*$I94))+(AD94/12*10*$F94*$G94*((1-$H94)+$H94*$L94*$I94))</f>
        <v>0</v>
      </c>
      <c r="AF94" s="87">
        <v>0</v>
      </c>
      <c r="AG94" s="288">
        <f>(AF94/12*2*$E94*$G94*((1-$H94)+$H94*$M94*$I94))+(AF94/12*10*$F94*$G94*((1-$H94)+$H94*$M94*$I94))</f>
        <v>0</v>
      </c>
      <c r="AH94" s="87">
        <v>0</v>
      </c>
      <c r="AI94" s="288">
        <v>0</v>
      </c>
      <c r="AJ94" s="87"/>
      <c r="AK94" s="269"/>
      <c r="AL94" s="87"/>
      <c r="AM94" s="269"/>
      <c r="AN94" s="87"/>
      <c r="AO94" s="269"/>
      <c r="AP94" s="87"/>
      <c r="AQ94" s="288"/>
      <c r="AR94" s="87"/>
      <c r="AS94" s="269"/>
      <c r="AT94" s="87"/>
      <c r="AU94" s="288"/>
      <c r="AV94" s="87"/>
      <c r="AW94" s="288"/>
      <c r="AX94" s="87"/>
      <c r="AY94" s="288"/>
      <c r="AZ94" s="87"/>
      <c r="BA94" s="269"/>
      <c r="BB94" s="87"/>
      <c r="BC94" s="288">
        <f>(BB94/12*2*$E94*$G94*((1-$H94)+$H94*$L94*$I94*BC$9))+(BB94/12*10*$F94*$G94*((1-$H94)+$H94*$L94*$I94*BC$9))</f>
        <v>0</v>
      </c>
      <c r="BD94" s="564"/>
      <c r="BE94" s="288">
        <f>(BD94/12*2*$E94*$G94*((1-$H94)+$H94*$M94*$I94*BE$9))+(BD94/12*10*$F94*$G94*((1-$H94)+$H94*$M94*$I94*BE$9))</f>
        <v>0</v>
      </c>
      <c r="BF94" s="290"/>
      <c r="BG94" s="288">
        <f>(BF94/12*2*$E94*$G94*((1-$H94)+$H94*$M94*$I94*BG$9))+(BF94/12*10*$F94*$G94*((1-$H94)+$H94*$M94*$I94*BG$9))</f>
        <v>0</v>
      </c>
      <c r="BH94" s="87"/>
      <c r="BI94" s="288">
        <f>(BH94/12*2*$E94*$G94*((1-$H94)+$H94*$M94*$I94*BI$9))+(BH94/12*10*$F94*$G94*((1-$H94)+$H94*$M94*$I94*BI$9))</f>
        <v>0</v>
      </c>
      <c r="BJ94" s="87"/>
      <c r="BK94" s="288">
        <f>(BJ94/12*2*$E94*$G94*((1-$H94)+$H94*$M94*$I94*BK$9))+(BJ94/12*10*$F94*$G94*((1-$H94)+$H94*$M94*$I94*BK$9))</f>
        <v>0</v>
      </c>
      <c r="BL94" s="87"/>
      <c r="BM94" s="288">
        <f>(BL94/12*10*$F94*$G94*((1-$H94)+$H94*$M94*$I94*BM$9))</f>
        <v>0</v>
      </c>
      <c r="BN94" s="271"/>
      <c r="BO94" s="269"/>
      <c r="BP94" s="87"/>
      <c r="BQ94" s="288">
        <f>(BP94/12*10*$F94*$G94*((1-$H94)+$H94*$M94*$I94*BQ$9))</f>
        <v>0</v>
      </c>
      <c r="BR94" s="87"/>
      <c r="BS94" s="288">
        <f>(BR94/12*2*$E94*$G94*((1-$H94)+$H94*$M94*$I94*BS$9))+(BR94/12*10*$F94*$G94*((1-$H94)+$H94*$M94*$I94*BS$9))</f>
        <v>0</v>
      </c>
      <c r="BT94" s="269"/>
      <c r="BU94" s="288">
        <f>(BT94/12*2*$E94*$G94*((1-$H94)+$H94*$M94*$I94*BU$9))+(BT94/12*10*$F94*$G94*((1-$H94)+$H94*$M94*$I94*BU$9))</f>
        <v>0</v>
      </c>
      <c r="BV94" s="87"/>
      <c r="BW94" s="288">
        <f>(BV94/12*2*$E94*$G94*((1-$H94)+$H94*$M94*$I94*BW$9))+(BV94/12*10*$F94*$G94*((1-$H94)+$H94*$M94*$I94*BW$9))</f>
        <v>0</v>
      </c>
      <c r="BX94" s="87"/>
      <c r="BY94" s="288">
        <f>(BX94/12*2*$E94*$G94*((1-$H94)+$H94*$M94*$I94*BY$9))+(BX94/12*10*$F94*$G94*((1-$H94)+$H94*$M94*$I94*BY$9))</f>
        <v>0</v>
      </c>
      <c r="BZ94" s="87"/>
      <c r="CA94" s="288">
        <f>(BZ94/12*2*$E94*$G94*((1-$H94)+$H94*$M94*$I94*CA$9))+(BZ94/12*10*$F94*$G94*((1-$H94)+$H94*$M94*$I94*CA$9))</f>
        <v>0</v>
      </c>
      <c r="CB94" s="87"/>
      <c r="CC94" s="288">
        <f>(CB94/12*2*$E94*$G94*((1-$H94)+$H94*$M94*$I94*CC$9))+(CB94/12*10*$F94*$G94*((1-$H94)+$H94*$M94*$I94*CC$9))</f>
        <v>0</v>
      </c>
      <c r="CD94" s="87"/>
      <c r="CE94" s="288">
        <f>(CD94/12*2*$E94*$G94*((1-$H94)+$H94*$N94*$I94*CE$9))+(CD94/12*10*$F94*$G94*((1-$H94)+$H94*$N94*$I94*CE$9))</f>
        <v>0</v>
      </c>
      <c r="CF94" s="87"/>
      <c r="CG94" s="288">
        <f>(CF94/12*2*$E94*$G94*((1-$H94)+$H94*$O94*$I94))+(CF94/12*10*$F94*$G94*((1-$H94)+$H94*$O94*$I94))</f>
        <v>0</v>
      </c>
      <c r="CH94" s="269"/>
      <c r="CI94" s="269"/>
      <c r="CJ94" s="3"/>
      <c r="CK94" s="3"/>
      <c r="CL94" s="3"/>
      <c r="CM94" s="3"/>
      <c r="CN94" s="312">
        <f t="shared" si="117"/>
        <v>37</v>
      </c>
      <c r="CO94" s="312">
        <f t="shared" si="118"/>
        <v>14176707.694177601</v>
      </c>
      <c r="CQ94" s="288">
        <v>0</v>
      </c>
      <c r="CR94" s="288">
        <v>0</v>
      </c>
    </row>
    <row r="95" spans="1:96" s="4" customFormat="1" ht="30" x14ac:dyDescent="0.25">
      <c r="A95" s="206"/>
      <c r="B95" s="206">
        <v>67</v>
      </c>
      <c r="C95" s="207" t="s">
        <v>566</v>
      </c>
      <c r="D95" s="218" t="s">
        <v>375</v>
      </c>
      <c r="E95" s="136">
        <v>16026</v>
      </c>
      <c r="F95" s="136">
        <v>16828</v>
      </c>
      <c r="G95" s="2">
        <v>4.09</v>
      </c>
      <c r="H95" s="463">
        <v>0.78380000000000005</v>
      </c>
      <c r="I95" s="18">
        <v>1</v>
      </c>
      <c r="J95" s="314"/>
      <c r="K95" s="184"/>
      <c r="L95" s="196">
        <v>1.4</v>
      </c>
      <c r="M95" s="196">
        <v>1.68</v>
      </c>
      <c r="N95" s="196">
        <v>2.23</v>
      </c>
      <c r="O95" s="197">
        <v>2.57</v>
      </c>
      <c r="P95" s="281"/>
      <c r="Q95" s="288">
        <f>(P95/12*2*$E95*$G95*((1-$H95)+$H95*$L95*$I95))+(P95/12*10*$F95*$G95*((1-$H95)+$H95*$L95*$I95))</f>
        <v>0</v>
      </c>
      <c r="R95" s="87"/>
      <c r="S95" s="288">
        <f>(R95/12*2*$E95*$G95*((1-$H95)+$H95*$L95*$I95))+(R95/12*10*$F95*$G95*((1-$H95)+$H95*$L95*$I95))</f>
        <v>0</v>
      </c>
      <c r="T95" s="269"/>
      <c r="U95" s="288">
        <f>(T95/12*2*$E95*$G95*((1-$H95)+$H95*$L95*$I95))+(T95/12*10*$F95*$G95*((1-$H95)+$H95*$L95*$I95))</f>
        <v>0</v>
      </c>
      <c r="V95" s="269">
        <v>0</v>
      </c>
      <c r="W95" s="288">
        <f>(V95/12*2*$E95*$G95*((1-$H95)+$H95*$L95*$I95))+(V95/12*10*$F95*$G95*((1-$H95)+$H95*$L95*$I95))</f>
        <v>0</v>
      </c>
      <c r="X95" s="87"/>
      <c r="Y95" s="288">
        <f>(X95/12*2*$E95*$G95*((1-$H95)+$H95*$L95*$I95))+(X95/12*10*$F95*$G95*((1-$H95)+$H95*$L95*$I95))</f>
        <v>0</v>
      </c>
      <c r="Z95" s="87"/>
      <c r="AA95" s="288">
        <f>(Z95/12*2*$E95*$G95*((1-$H95)+$H95*$L95*$I95))+(Z95/12*10*$F95*$G95*((1-$H95)+$H95*$L95*$I95))</f>
        <v>0</v>
      </c>
      <c r="AB95" s="87"/>
      <c r="AC95" s="269"/>
      <c r="AD95" s="87">
        <v>0</v>
      </c>
      <c r="AE95" s="288">
        <f>(AD95/12*2*$E95*$G95*((1-$H95)+$H95*$L95*$I95))+(AD95/12*10*$F95*$G95*((1-$H95)+$H95*$L95*$I95))</f>
        <v>0</v>
      </c>
      <c r="AF95" s="87">
        <v>0</v>
      </c>
      <c r="AG95" s="288">
        <f>(AF95/12*2*$E95*$G95*((1-$H95)+$H95*$M95*$I95))+(AF95/12*10*$F95*$G95*((1-$H95)+$H95*$M95*$I95))</f>
        <v>0</v>
      </c>
      <c r="AH95" s="87">
        <v>0</v>
      </c>
      <c r="AI95" s="288">
        <v>0</v>
      </c>
      <c r="AJ95" s="87"/>
      <c r="AK95" s="269"/>
      <c r="AL95" s="87"/>
      <c r="AM95" s="269"/>
      <c r="AN95" s="87"/>
      <c r="AO95" s="269"/>
      <c r="AP95" s="87"/>
      <c r="AQ95" s="288"/>
      <c r="AR95" s="87"/>
      <c r="AS95" s="269"/>
      <c r="AT95" s="87"/>
      <c r="AU95" s="288"/>
      <c r="AV95" s="87"/>
      <c r="AW95" s="288"/>
      <c r="AX95" s="87"/>
      <c r="AY95" s="288"/>
      <c r="AZ95" s="87"/>
      <c r="BA95" s="288"/>
      <c r="BB95" s="87"/>
      <c r="BC95" s="288">
        <f>(BB95/12*2*$E95*$G95*((1-$H95)+$H95*$L95*$I95*BC$9))+(BB95/12*10*$F95*$G95*((1-$H95)+$H95*$L95*$I95*BC$9))</f>
        <v>0</v>
      </c>
      <c r="BD95" s="564"/>
      <c r="BE95" s="288">
        <f>(BD95/12*2*$E95*$G95*((1-$H95)+$H95*$M95*$I95*BE$9))+(BD95/12*10*$F95*$G95*((1-$H95)+$H95*$M95*$I95*BE$9))</f>
        <v>0</v>
      </c>
      <c r="BF95" s="290"/>
      <c r="BG95" s="288">
        <f>(BF95/12*2*$E95*$G95*((1-$H95)+$H95*$M95*$I95*BG$9))+(BF95/12*10*$F95*$G95*((1-$H95)+$H95*$M95*$I95*BG$9))</f>
        <v>0</v>
      </c>
      <c r="BH95" s="87"/>
      <c r="BI95" s="288">
        <f>(BH95/12*2*$E95*$G95*((1-$H95)+$H95*$M95*$I95*BI$9))+(BH95/12*10*$F95*$G95*((1-$H95)+$H95*$M95*$I95*BI$9))</f>
        <v>0</v>
      </c>
      <c r="BJ95" s="87"/>
      <c r="BK95" s="288">
        <f>(BJ95/12*2*$E95*$G95*((1-$H95)+$H95*$M95*$I95*BK$9))+(BJ95/12*10*$F95*$G95*((1-$H95)+$H95*$M95*$I95*BK$9))</f>
        <v>0</v>
      </c>
      <c r="BL95" s="87"/>
      <c r="BM95" s="288">
        <f>(BL95/12*10*$F95*$G95*((1-$H95)+$H95*$M95*$I95*BM$9))</f>
        <v>0</v>
      </c>
      <c r="BN95" s="271"/>
      <c r="BO95" s="288"/>
      <c r="BP95" s="87"/>
      <c r="BQ95" s="288">
        <f>(BP95/12*10*$F95*$G95*((1-$H95)+$H95*$M95*$I95*BQ$9))</f>
        <v>0</v>
      </c>
      <c r="BR95" s="87"/>
      <c r="BS95" s="288">
        <f>(BR95/12*2*$E95*$G95*((1-$H95)+$H95*$M95*$I95*BS$9))+(BR95/12*10*$F95*$G95*((1-$H95)+$H95*$M95*$I95*BS$9))</f>
        <v>0</v>
      </c>
      <c r="BT95" s="269"/>
      <c r="BU95" s="288">
        <f>(BT95/12*2*$E95*$G95*((1-$H95)+$H95*$M95*$I95*BU$9))+(BT95/12*10*$F95*$G95*((1-$H95)+$H95*$M95*$I95*BU$9))</f>
        <v>0</v>
      </c>
      <c r="BV95" s="87"/>
      <c r="BW95" s="288">
        <f>(BV95/12*2*$E95*$G95*((1-$H95)+$H95*$M95*$I95*BW$9))+(BV95/12*10*$F95*$G95*((1-$H95)+$H95*$M95*$I95*BW$9))</f>
        <v>0</v>
      </c>
      <c r="BX95" s="87"/>
      <c r="BY95" s="288">
        <f>(BX95/12*2*$E95*$G95*((1-$H95)+$H95*$M95*$I95*BY$9))+(BX95/12*10*$F95*$G95*((1-$H95)+$H95*$M95*$I95*BY$9))</f>
        <v>0</v>
      </c>
      <c r="BZ95" s="87"/>
      <c r="CA95" s="288">
        <f>(BZ95/12*2*$E95*$G95*((1-$H95)+$H95*$M95*$I95*CA$9))+(BZ95/12*10*$F95*$G95*((1-$H95)+$H95*$M95*$I95*CA$9))</f>
        <v>0</v>
      </c>
      <c r="CB95" s="87"/>
      <c r="CC95" s="288">
        <f>(CB95/12*2*$E95*$G95*((1-$H95)+$H95*$M95*$I95*CC$9))+(CB95/12*10*$F95*$G95*((1-$H95)+$H95*$M95*$I95*CC$9))</f>
        <v>0</v>
      </c>
      <c r="CD95" s="87"/>
      <c r="CE95" s="288">
        <f>(CD95/12*2*$E95*$G95*((1-$H95)+$H95*$N95*$I95*CE$9))+(CD95/12*10*$F95*$G95*((1-$H95)+$H95*$N95*$I95*CE$9))</f>
        <v>0</v>
      </c>
      <c r="CF95" s="87"/>
      <c r="CG95" s="288">
        <f>(CF95/12*2*$E95*$G95*((1-$H95)+$H95*$O95*$I95))+(CF95/12*10*$F95*$G95*((1-$H95)+$H95*$O95*$I95))</f>
        <v>0</v>
      </c>
      <c r="CH95" s="269"/>
      <c r="CI95" s="269"/>
      <c r="CJ95" s="3"/>
      <c r="CK95" s="3"/>
      <c r="CL95" s="3"/>
      <c r="CM95" s="3"/>
      <c r="CN95" s="312">
        <f t="shared" si="117"/>
        <v>0</v>
      </c>
      <c r="CO95" s="312">
        <f t="shared" si="118"/>
        <v>0</v>
      </c>
      <c r="CQ95" s="288">
        <v>0</v>
      </c>
      <c r="CR95" s="288">
        <v>0</v>
      </c>
    </row>
    <row r="96" spans="1:96" s="4" customFormat="1" ht="30" x14ac:dyDescent="0.25">
      <c r="A96" s="206"/>
      <c r="B96" s="206">
        <v>68</v>
      </c>
      <c r="C96" s="207" t="s">
        <v>567</v>
      </c>
      <c r="D96" s="218" t="s">
        <v>376</v>
      </c>
      <c r="E96" s="136">
        <v>16026</v>
      </c>
      <c r="F96" s="136">
        <v>16828</v>
      </c>
      <c r="G96" s="2">
        <v>4.96</v>
      </c>
      <c r="H96" s="463">
        <v>0.82640000000000002</v>
      </c>
      <c r="I96" s="18">
        <v>1</v>
      </c>
      <c r="J96" s="314"/>
      <c r="K96" s="184"/>
      <c r="L96" s="196">
        <v>1.4</v>
      </c>
      <c r="M96" s="196">
        <v>1.68</v>
      </c>
      <c r="N96" s="196">
        <v>2.23</v>
      </c>
      <c r="O96" s="197">
        <v>2.57</v>
      </c>
      <c r="P96" s="281"/>
      <c r="Q96" s="288">
        <f>(P96/12*2*$E96*$G96*((1-$H96)+$H96*$L96*$I96))+(P96/12*10*$F96*$G96*((1-$H96)+$H96*$L96*$I96))</f>
        <v>0</v>
      </c>
      <c r="R96" s="87"/>
      <c r="S96" s="288">
        <f>(R96/12*2*$E96*$G96*((1-$H96)+$H96*$L96*$I96))+(R96/12*10*$F96*$G96*((1-$H96)+$H96*$L96*$I96))</f>
        <v>0</v>
      </c>
      <c r="T96" s="269"/>
      <c r="U96" s="288">
        <f>(T96/12*2*$E96*$G96*((1-$H96)+$H96*$L96*$I96))+(T96/12*10*$F96*$G96*((1-$H96)+$H96*$L96*$I96))</f>
        <v>0</v>
      </c>
      <c r="V96" s="269">
        <v>140</v>
      </c>
      <c r="W96" s="288">
        <f>(V96/12*2*$E96*$G96*((1-$H96)+$H96*$L96*$I96))+(V96/12*10*$F96*$G96*((1-$H96)+$H96*$L96*$I96))</f>
        <v>15424576.763904</v>
      </c>
      <c r="X96" s="87"/>
      <c r="Y96" s="288">
        <f>(X96/12*2*$E96*$G96*((1-$H96)+$H96*$L96*$I96))+(X96/12*10*$F96*$G96*((1-$H96)+$H96*$L96*$I96))</f>
        <v>0</v>
      </c>
      <c r="Z96" s="87"/>
      <c r="AA96" s="288">
        <f>(Z96/12*2*$E96*$G96*((1-$H96)+$H96*$L96*$I96))+(Z96/12*10*$F96*$G96*((1-$H96)+$H96*$L96*$I96))</f>
        <v>0</v>
      </c>
      <c r="AB96" s="87"/>
      <c r="AC96" s="269"/>
      <c r="AD96" s="87">
        <v>0</v>
      </c>
      <c r="AE96" s="288">
        <f>(AD96/12*2*$E96*$G96*((1-$H96)+$H96*$L96*$I96))+(AD96/12*10*$F96*$G96*((1-$H96)+$H96*$L96*$I96))</f>
        <v>0</v>
      </c>
      <c r="AF96" s="87">
        <v>0</v>
      </c>
      <c r="AG96" s="288">
        <f>(AF96/12*2*$E96*$G96*((1-$H96)+$H96*$M96*$I96))+(AF96/12*10*$F96*$G96*((1-$H96)+$H96*$M96*$I96))</f>
        <v>0</v>
      </c>
      <c r="AH96" s="87">
        <v>0</v>
      </c>
      <c r="AI96" s="288">
        <v>0</v>
      </c>
      <c r="AJ96" s="87"/>
      <c r="AK96" s="269"/>
      <c r="AL96" s="87"/>
      <c r="AM96" s="269"/>
      <c r="AN96" s="87"/>
      <c r="AO96" s="269"/>
      <c r="AP96" s="87"/>
      <c r="AQ96" s="288"/>
      <c r="AR96" s="87"/>
      <c r="AS96" s="269"/>
      <c r="AT96" s="87"/>
      <c r="AU96" s="288"/>
      <c r="AV96" s="87"/>
      <c r="AW96" s="288"/>
      <c r="AX96" s="87"/>
      <c r="AY96" s="288"/>
      <c r="AZ96" s="87"/>
      <c r="BA96" s="288"/>
      <c r="BB96" s="87"/>
      <c r="BC96" s="288">
        <f>(BB96/12*2*$E96*$G96*((1-$H96)+$H96*$L96*$I96*BC$9))+(BB96/12*10*$F96*$G96*((1-$H96)+$H96*$L96*$I96*BC$9))</f>
        <v>0</v>
      </c>
      <c r="BD96" s="564"/>
      <c r="BE96" s="288">
        <f>(BD96/12*2*$E96*$G96*((1-$H96)+$H96*$M96*$I96*BE$9))+(BD96/12*10*$F96*$G96*((1-$H96)+$H96*$M96*$I96*BE$9))</f>
        <v>0</v>
      </c>
      <c r="BF96" s="290"/>
      <c r="BG96" s="288">
        <f>(BF96/12*2*$E96*$G96*((1-$H96)+$H96*$M96*$I96*BG$9))+(BF96/12*10*$F96*$G96*((1-$H96)+$H96*$M96*$I96*BG$9))</f>
        <v>0</v>
      </c>
      <c r="BH96" s="87"/>
      <c r="BI96" s="288">
        <f>(BH96/12*2*$E96*$G96*((1-$H96)+$H96*$M96*$I96*BI$9))+(BH96/12*10*$F96*$G96*((1-$H96)+$H96*$M96*$I96*BI$9))</f>
        <v>0</v>
      </c>
      <c r="BJ96" s="87"/>
      <c r="BK96" s="288">
        <f>(BJ96/12*2*$E96*$G96*((1-$H96)+$H96*$M96*$I96*BK$9))+(BJ96/12*10*$F96*$G96*((1-$H96)+$H96*$M96*$I96*BK$9))</f>
        <v>0</v>
      </c>
      <c r="BL96" s="87"/>
      <c r="BM96" s="288">
        <f>(BL96/12*10*$F96*$G96*((1-$H96)+$H96*$M96*$I96*BM$9))</f>
        <v>0</v>
      </c>
      <c r="BN96" s="271"/>
      <c r="BO96" s="288"/>
      <c r="BP96" s="87"/>
      <c r="BQ96" s="288">
        <f>(BP96/12*10*$F96*$G96*((1-$H96)+$H96*$M96*$I96*BQ$9))</f>
        <v>0</v>
      </c>
      <c r="BR96" s="87"/>
      <c r="BS96" s="288">
        <f>(BR96/12*2*$E96*$G96*((1-$H96)+$H96*$M96*$I96*BS$9))+(BR96/12*10*$F96*$G96*((1-$H96)+$H96*$M96*$I96*BS$9))</f>
        <v>0</v>
      </c>
      <c r="BT96" s="269"/>
      <c r="BU96" s="288">
        <f>(BT96/12*2*$E96*$G96*((1-$H96)+$H96*$M96*$I96*BU$9))+(BT96/12*10*$F96*$G96*((1-$H96)+$H96*$M96*$I96*BU$9))</f>
        <v>0</v>
      </c>
      <c r="BV96" s="87"/>
      <c r="BW96" s="288">
        <f>(BV96/12*2*$E96*$G96*((1-$H96)+$H96*$M96*$I96*BW$9))+(BV96/12*10*$F96*$G96*((1-$H96)+$H96*$M96*$I96*BW$9))</f>
        <v>0</v>
      </c>
      <c r="BX96" s="87"/>
      <c r="BY96" s="288">
        <f>(BX96/12*2*$E96*$G96*((1-$H96)+$H96*$M96*$I96*BY$9))+(BX96/12*10*$F96*$G96*((1-$H96)+$H96*$M96*$I96*BY$9))</f>
        <v>0</v>
      </c>
      <c r="BZ96" s="87"/>
      <c r="CA96" s="288">
        <f>(BZ96/12*2*$E96*$G96*((1-$H96)+$H96*$M96*$I96*CA$9))+(BZ96/12*10*$F96*$G96*((1-$H96)+$H96*$M96*$I96*CA$9))</f>
        <v>0</v>
      </c>
      <c r="CB96" s="87"/>
      <c r="CC96" s="288">
        <f>(CB96/12*2*$E96*$G96*((1-$H96)+$H96*$M96*$I96*CC$9))+(CB96/12*10*$F96*$G96*((1-$H96)+$H96*$M96*$I96*CC$9))</f>
        <v>0</v>
      </c>
      <c r="CD96" s="87"/>
      <c r="CE96" s="288">
        <f>(CD96/12*2*$E96*$G96*((1-$H96)+$H96*$N96*$I96*CE$9))+(CD96/12*10*$F96*$G96*((1-$H96)+$H96*$N96*$I96*CE$9))</f>
        <v>0</v>
      </c>
      <c r="CF96" s="87"/>
      <c r="CG96" s="288">
        <f>(CF96/12*2*$E96*$G96*((1-$H96)+$H96*$O96*$I96))+(CF96/12*10*$F96*$G96*((1-$H96)+$H96*$O96*$I96))</f>
        <v>0</v>
      </c>
      <c r="CH96" s="269"/>
      <c r="CI96" s="269"/>
      <c r="CJ96" s="3"/>
      <c r="CK96" s="3"/>
      <c r="CL96" s="3"/>
      <c r="CM96" s="3"/>
      <c r="CN96" s="312">
        <f t="shared" si="117"/>
        <v>140</v>
      </c>
      <c r="CO96" s="312">
        <f t="shared" si="118"/>
        <v>15424576.763904</v>
      </c>
      <c r="CQ96" s="288">
        <v>0</v>
      </c>
      <c r="CR96" s="288">
        <v>0</v>
      </c>
    </row>
    <row r="97" spans="1:96" s="4" customFormat="1" ht="30" x14ac:dyDescent="0.25">
      <c r="A97" s="206"/>
      <c r="B97" s="206">
        <v>69</v>
      </c>
      <c r="C97" s="207" t="s">
        <v>568</v>
      </c>
      <c r="D97" s="218" t="s">
        <v>377</v>
      </c>
      <c r="E97" s="136">
        <v>16026</v>
      </c>
      <c r="F97" s="136">
        <v>16828</v>
      </c>
      <c r="G97" s="183">
        <v>13.27</v>
      </c>
      <c r="H97" s="463">
        <v>0.31859999999999999</v>
      </c>
      <c r="I97" s="18">
        <v>1</v>
      </c>
      <c r="J97" s="314"/>
      <c r="K97" s="184"/>
      <c r="L97" s="196">
        <v>1.4</v>
      </c>
      <c r="M97" s="196">
        <v>1.68</v>
      </c>
      <c r="N97" s="196">
        <v>2.23</v>
      </c>
      <c r="O97" s="197">
        <v>2.57</v>
      </c>
      <c r="P97" s="281"/>
      <c r="Q97" s="288">
        <f>(P97/12*2*$E97*$G97*((1-$H97)+$H97*$L97*$I97))+(P97/12*10*$F97*$G97*((1-$H97)+$H97*$L97*$I97))</f>
        <v>0</v>
      </c>
      <c r="R97" s="87"/>
      <c r="S97" s="288">
        <f>(R97/12*2*$E97*$G97*((1-$H97)+$H97*$L97*$I97))+(R97/12*10*$F97*$G97*((1-$H97)+$H97*$L97*$I97))</f>
        <v>0</v>
      </c>
      <c r="T97" s="269"/>
      <c r="U97" s="288">
        <f>(T97/12*2*$E97*$G97*((1-$H97)+$H97*$L97*$I97))+(T97/12*10*$F97*$G97*((1-$H97)+$H97*$L97*$I97))</f>
        <v>0</v>
      </c>
      <c r="V97" s="269">
        <v>29</v>
      </c>
      <c r="W97" s="288">
        <f>(V97/12*2*$E97*$G97*((1-$H97)+$H97*$L97*$I97))+(V97/12*10*$F97*$G97*((1-$H97)+$H97*$L97*$I97))</f>
        <v>7243216.0656738663</v>
      </c>
      <c r="X97" s="87"/>
      <c r="Y97" s="288">
        <f>(X97/12*2*$E97*$G97*((1-$H97)+$H97*$L97*$I97))+(X97/12*10*$F97*$G97*((1-$H97)+$H97*$L97*$I97))</f>
        <v>0</v>
      </c>
      <c r="Z97" s="87"/>
      <c r="AA97" s="288">
        <f>(Z97/12*2*$E97*$G97*((1-$H97)+$H97*$L97*$I97))+(Z97/12*10*$F97*$G97*((1-$H97)+$H97*$L97*$I97))</f>
        <v>0</v>
      </c>
      <c r="AB97" s="87"/>
      <c r="AC97" s="269"/>
      <c r="AD97" s="87">
        <v>0</v>
      </c>
      <c r="AE97" s="288">
        <f>(AD97/12*2*$E97*$G97*((1-$H97)+$H97*$L97*$I97))+(AD97/12*10*$F97*$G97*((1-$H97)+$H97*$L97*$I97))</f>
        <v>0</v>
      </c>
      <c r="AF97" s="87">
        <v>0</v>
      </c>
      <c r="AG97" s="288">
        <f>(AF97/12*2*$E97*$G97*((1-$H97)+$H97*$M97*$I97))+(AF97/12*10*$F97*$G97*((1-$H97)+$H97*$M97*$I97))</f>
        <v>0</v>
      </c>
      <c r="AH97" s="87">
        <v>0</v>
      </c>
      <c r="AI97" s="288">
        <v>0</v>
      </c>
      <c r="AJ97" s="87"/>
      <c r="AK97" s="269"/>
      <c r="AL97" s="87"/>
      <c r="AM97" s="269"/>
      <c r="AN97" s="87"/>
      <c r="AO97" s="269"/>
      <c r="AP97" s="87"/>
      <c r="AQ97" s="288"/>
      <c r="AR97" s="87"/>
      <c r="AS97" s="269"/>
      <c r="AT97" s="87"/>
      <c r="AU97" s="288"/>
      <c r="AV97" s="87"/>
      <c r="AW97" s="288"/>
      <c r="AX97" s="87"/>
      <c r="AY97" s="288"/>
      <c r="AZ97" s="87"/>
      <c r="BA97" s="288"/>
      <c r="BB97" s="87"/>
      <c r="BC97" s="288">
        <f>(BB97/12*2*$E97*$G97*((1-$H97)+$H97*$L97*$I97*BC$9))+(BB97/12*10*$F97*$G97*((1-$H97)+$H97*$L97*$I97*BC$9))</f>
        <v>0</v>
      </c>
      <c r="BD97" s="564"/>
      <c r="BE97" s="288">
        <f>(BD97/12*2*$E97*$G97*((1-$H97)+$H97*$M97*$I97*BE$9))+(BD97/12*10*$F97*$G97*((1-$H97)+$H97*$M97*$I97*BE$9))</f>
        <v>0</v>
      </c>
      <c r="BF97" s="290"/>
      <c r="BG97" s="288">
        <f>(BF97/12*2*$E97*$G97*((1-$H97)+$H97*$M97*$I97*BG$9))+(BF97/12*10*$F97*$G97*((1-$H97)+$H97*$M97*$I97*BG$9))</f>
        <v>0</v>
      </c>
      <c r="BH97" s="87"/>
      <c r="BI97" s="288">
        <f>(BH97/12*2*$E97*$G97*((1-$H97)+$H97*$M97*$I97*BI$9))+(BH97/12*10*$F97*$G97*((1-$H97)+$H97*$M97*$I97*BI$9))</f>
        <v>0</v>
      </c>
      <c r="BJ97" s="87"/>
      <c r="BK97" s="288">
        <f>(BJ97/12*2*$E97*$G97*((1-$H97)+$H97*$M97*$I97*BK$9))+(BJ97/12*10*$F97*$G97*((1-$H97)+$H97*$M97*$I97*BK$9))</f>
        <v>0</v>
      </c>
      <c r="BL97" s="87"/>
      <c r="BM97" s="288">
        <f>(BL97/12*10*$F97*$G97*((1-$H97)+$H97*$M97*$I97*BM$9))</f>
        <v>0</v>
      </c>
      <c r="BN97" s="271"/>
      <c r="BO97" s="288"/>
      <c r="BP97" s="87"/>
      <c r="BQ97" s="288">
        <f>(BP97/12*10*$F97*$G97*((1-$H97)+$H97*$M97*$I97*BQ$9))</f>
        <v>0</v>
      </c>
      <c r="BR97" s="87"/>
      <c r="BS97" s="288">
        <f>(BR97/12*2*$E97*$G97*((1-$H97)+$H97*$M97*$I97*BS$9))+(BR97/12*10*$F97*$G97*((1-$H97)+$H97*$M97*$I97*BS$9))</f>
        <v>0</v>
      </c>
      <c r="BT97" s="269"/>
      <c r="BU97" s="288">
        <f>(BT97/12*2*$E97*$G97*((1-$H97)+$H97*$M97*$I97*BU$9))+(BT97/12*10*$F97*$G97*((1-$H97)+$H97*$M97*$I97*BU$9))</f>
        <v>0</v>
      </c>
      <c r="BV97" s="87"/>
      <c r="BW97" s="288">
        <f>(BV97/12*2*$E97*$G97*((1-$H97)+$H97*$M97*$I97*BW$9))+(BV97/12*10*$F97*$G97*((1-$H97)+$H97*$M97*$I97*BW$9))</f>
        <v>0</v>
      </c>
      <c r="BX97" s="87"/>
      <c r="BY97" s="288">
        <f>(BX97/12*2*$E97*$G97*((1-$H97)+$H97*$M97*$I97*BY$9))+(BX97/12*10*$F97*$G97*((1-$H97)+$H97*$M97*$I97*BY$9))</f>
        <v>0</v>
      </c>
      <c r="BZ97" s="87"/>
      <c r="CA97" s="288">
        <f>(BZ97/12*2*$E97*$G97*((1-$H97)+$H97*$M97*$I97*CA$9))+(BZ97/12*10*$F97*$G97*((1-$H97)+$H97*$M97*$I97*CA$9))</f>
        <v>0</v>
      </c>
      <c r="CB97" s="87"/>
      <c r="CC97" s="288">
        <f>(CB97/12*2*$E97*$G97*((1-$H97)+$H97*$M97*$I97*CC$9))+(CB97/12*10*$F97*$G97*((1-$H97)+$H97*$M97*$I97*CC$9))</f>
        <v>0</v>
      </c>
      <c r="CD97" s="87"/>
      <c r="CE97" s="288">
        <f>(CD97/12*2*$E97*$G97*((1-$H97)+$H97*$N97*$I97*CE$9))+(CD97/12*10*$F97*$G97*((1-$H97)+$H97*$N97*$I97*CE$9))</f>
        <v>0</v>
      </c>
      <c r="CF97" s="87"/>
      <c r="CG97" s="288">
        <f>(CF97/12*2*$E97*$G97*((1-$H97)+$H97*$O97*$I97))+(CF97/12*10*$F97*$G97*((1-$H97)+$H97*$O97*$I97))</f>
        <v>0</v>
      </c>
      <c r="CH97" s="269"/>
      <c r="CI97" s="269"/>
      <c r="CJ97" s="3"/>
      <c r="CK97" s="3"/>
      <c r="CL97" s="3"/>
      <c r="CM97" s="3"/>
      <c r="CN97" s="312">
        <f t="shared" si="117"/>
        <v>29</v>
      </c>
      <c r="CO97" s="312">
        <f t="shared" si="118"/>
        <v>7243216.0656738663</v>
      </c>
      <c r="CQ97" s="288">
        <v>0</v>
      </c>
      <c r="CR97" s="288">
        <v>0</v>
      </c>
    </row>
    <row r="98" spans="1:96" s="4" customFormat="1" ht="30" x14ac:dyDescent="0.25">
      <c r="A98" s="206"/>
      <c r="B98" s="206">
        <v>70</v>
      </c>
      <c r="C98" s="207" t="s">
        <v>569</v>
      </c>
      <c r="D98" s="218" t="s">
        <v>378</v>
      </c>
      <c r="E98" s="136">
        <v>16026</v>
      </c>
      <c r="F98" s="136">
        <v>16828</v>
      </c>
      <c r="G98" s="183">
        <v>25.33</v>
      </c>
      <c r="H98" s="463">
        <v>0.16689999999999999</v>
      </c>
      <c r="I98" s="18">
        <v>1</v>
      </c>
      <c r="J98" s="314"/>
      <c r="K98" s="184"/>
      <c r="L98" s="196">
        <v>1.4</v>
      </c>
      <c r="M98" s="196">
        <v>1.68</v>
      </c>
      <c r="N98" s="196">
        <v>2.23</v>
      </c>
      <c r="O98" s="197">
        <v>2.57</v>
      </c>
      <c r="P98" s="281"/>
      <c r="Q98" s="288">
        <f>(P98/12*2*$E98*$G98*((1-$H98)+$H98*$L98*$I98))+(P98/12*10*$F98*$G98*((1-$H98)+$H98*$L98*$I98))</f>
        <v>0</v>
      </c>
      <c r="R98" s="87"/>
      <c r="S98" s="288">
        <f>(R98/12*2*$E98*$G98*((1-$H98)+$H98*$L98*$I98))+(R98/12*10*$F98*$G98*((1-$H98)+$H98*$L98*$I98))</f>
        <v>0</v>
      </c>
      <c r="T98" s="269"/>
      <c r="U98" s="288">
        <f>(T98/12*2*$E98*$G98*((1-$H98)+$H98*$L98*$I98))+(T98/12*10*$F98*$G98*((1-$H98)+$H98*$L98*$I98))</f>
        <v>0</v>
      </c>
      <c r="V98" s="269">
        <v>20</v>
      </c>
      <c r="W98" s="288">
        <f>(V98/12*2*$E98*$G98*((1-$H98)+$H98*$L98*$I98))+(V98/12*10*$F98*$G98*((1-$H98)+$H98*$L98*$I98))</f>
        <v>9021961.9037093334</v>
      </c>
      <c r="X98" s="87"/>
      <c r="Y98" s="288">
        <f>(X98/12*2*$E98*$G98*((1-$H98)+$H98*$L98*$I98))+(X98/12*10*$F98*$G98*((1-$H98)+$H98*$L98*$I98))</f>
        <v>0</v>
      </c>
      <c r="Z98" s="87"/>
      <c r="AA98" s="288">
        <f>(Z98/12*2*$E98*$G98*((1-$H98)+$H98*$L98*$I98))+(Z98/12*10*$F98*$G98*((1-$H98)+$H98*$L98*$I98))</f>
        <v>0</v>
      </c>
      <c r="AB98" s="87"/>
      <c r="AC98" s="269"/>
      <c r="AD98" s="87">
        <v>0</v>
      </c>
      <c r="AE98" s="288">
        <f>(AD98/12*2*$E98*$G98*((1-$H98)+$H98*$L98*$I98))+(AD98/12*10*$F98*$G98*((1-$H98)+$H98*$L98*$I98))</f>
        <v>0</v>
      </c>
      <c r="AF98" s="87">
        <v>0</v>
      </c>
      <c r="AG98" s="288">
        <f>(AF98/12*2*$E98*$G98*((1-$H98)+$H98*$M98*$I98))+(AF98/12*10*$F98*$G98*((1-$H98)+$H98*$M98*$I98))</f>
        <v>0</v>
      </c>
      <c r="AH98" s="87">
        <v>0</v>
      </c>
      <c r="AI98" s="288">
        <v>0</v>
      </c>
      <c r="AJ98" s="87"/>
      <c r="AK98" s="269"/>
      <c r="AL98" s="87"/>
      <c r="AM98" s="269"/>
      <c r="AN98" s="87"/>
      <c r="AO98" s="269"/>
      <c r="AP98" s="87"/>
      <c r="AQ98" s="288"/>
      <c r="AR98" s="87"/>
      <c r="AS98" s="269"/>
      <c r="AT98" s="87"/>
      <c r="AU98" s="288"/>
      <c r="AV98" s="87"/>
      <c r="AW98" s="288"/>
      <c r="AX98" s="87"/>
      <c r="AY98" s="288"/>
      <c r="AZ98" s="87"/>
      <c r="BA98" s="288"/>
      <c r="BB98" s="87"/>
      <c r="BC98" s="288">
        <f>(BB98/12*2*$E98*$G98*((1-$H98)+$H98*$L98*$I98*BC$9))+(BB98/12*10*$F98*$G98*((1-$H98)+$H98*$L98*$I98*BC$9))</f>
        <v>0</v>
      </c>
      <c r="BD98" s="564"/>
      <c r="BE98" s="288">
        <f>(BD98/12*2*$E98*$G98*((1-$H98)+$H98*$M98*$I98*BE$9))+(BD98/12*10*$F98*$G98*((1-$H98)+$H98*$M98*$I98*BE$9))</f>
        <v>0</v>
      </c>
      <c r="BF98" s="290"/>
      <c r="BG98" s="288">
        <f>(BF98/12*2*$E98*$G98*((1-$H98)+$H98*$M98*$I98*BG$9))+(BF98/12*10*$F98*$G98*((1-$H98)+$H98*$M98*$I98*BG$9))</f>
        <v>0</v>
      </c>
      <c r="BH98" s="87"/>
      <c r="BI98" s="288">
        <f>(BH98/12*2*$E98*$G98*((1-$H98)+$H98*$M98*$I98*BI$9))+(BH98/12*10*$F98*$G98*((1-$H98)+$H98*$M98*$I98*BI$9))</f>
        <v>0</v>
      </c>
      <c r="BJ98" s="87"/>
      <c r="BK98" s="288">
        <f>(BJ98/12*2*$E98*$G98*((1-$H98)+$H98*$M98*$I98*BK$9))+(BJ98/12*10*$F98*$G98*((1-$H98)+$H98*$M98*$I98*BK$9))</f>
        <v>0</v>
      </c>
      <c r="BL98" s="87"/>
      <c r="BM98" s="288">
        <f>(BL98/12*10*$F98*$G98*((1-$H98)+$H98*$M98*$I98*BM$9))</f>
        <v>0</v>
      </c>
      <c r="BN98" s="271"/>
      <c r="BO98" s="288"/>
      <c r="BP98" s="87"/>
      <c r="BQ98" s="288">
        <f>(BP98/12*10*$F98*$G98*((1-$H98)+$H98*$M98*$I98*BQ$9))</f>
        <v>0</v>
      </c>
      <c r="BR98" s="87"/>
      <c r="BS98" s="288">
        <f>(BR98/12*2*$E98*$G98*((1-$H98)+$H98*$M98*$I98*BS$9))+(BR98/12*10*$F98*$G98*((1-$H98)+$H98*$M98*$I98*BS$9))</f>
        <v>0</v>
      </c>
      <c r="BT98" s="269"/>
      <c r="BU98" s="288">
        <f>(BT98/12*2*$E98*$G98*((1-$H98)+$H98*$M98*$I98*BU$9))+(BT98/12*10*$F98*$G98*((1-$H98)+$H98*$M98*$I98*BU$9))</f>
        <v>0</v>
      </c>
      <c r="BV98" s="87"/>
      <c r="BW98" s="288">
        <f>(BV98/12*2*$E98*$G98*((1-$H98)+$H98*$M98*$I98*BW$9))+(BV98/12*10*$F98*$G98*((1-$H98)+$H98*$M98*$I98*BW$9))</f>
        <v>0</v>
      </c>
      <c r="BX98" s="87"/>
      <c r="BY98" s="288">
        <f>(BX98/12*2*$E98*$G98*((1-$H98)+$H98*$M98*$I98*BY$9))+(BX98/12*10*$F98*$G98*((1-$H98)+$H98*$M98*$I98*BY$9))</f>
        <v>0</v>
      </c>
      <c r="BZ98" s="87"/>
      <c r="CA98" s="288">
        <f>(BZ98/12*2*$E98*$G98*((1-$H98)+$H98*$M98*$I98*CA$9))+(BZ98/12*10*$F98*$G98*((1-$H98)+$H98*$M98*$I98*CA$9))</f>
        <v>0</v>
      </c>
      <c r="CB98" s="87"/>
      <c r="CC98" s="288">
        <f>(CB98/12*2*$E98*$G98*((1-$H98)+$H98*$M98*$I98*CC$9))+(CB98/12*10*$F98*$G98*((1-$H98)+$H98*$M98*$I98*CC$9))</f>
        <v>0</v>
      </c>
      <c r="CD98" s="87"/>
      <c r="CE98" s="288">
        <f>(CD98/12*2*$E98*$G98*((1-$H98)+$H98*$N98*$I98*CE$9))+(CD98/12*10*$F98*$G98*((1-$H98)+$H98*$N98*$I98*CE$9))</f>
        <v>0</v>
      </c>
      <c r="CF98" s="87"/>
      <c r="CG98" s="288">
        <f>(CF98/12*2*$E98*$G98*((1-$H98)+$H98*$O98*$I98))+(CF98/12*10*$F98*$G98*((1-$H98)+$H98*$O98*$I98))</f>
        <v>0</v>
      </c>
      <c r="CH98" s="269"/>
      <c r="CI98" s="269"/>
      <c r="CJ98" s="269"/>
      <c r="CK98" s="269"/>
      <c r="CL98" s="269"/>
      <c r="CM98" s="269"/>
      <c r="CN98" s="312">
        <f t="shared" si="117"/>
        <v>20</v>
      </c>
      <c r="CO98" s="312">
        <f t="shared" si="118"/>
        <v>9021961.9037093334</v>
      </c>
      <c r="CQ98" s="288">
        <v>0</v>
      </c>
      <c r="CR98" s="288">
        <v>0</v>
      </c>
    </row>
    <row r="99" spans="1:96" s="4" customFormat="1" ht="60" x14ac:dyDescent="0.25">
      <c r="A99" s="206"/>
      <c r="B99" s="206">
        <v>71</v>
      </c>
      <c r="C99" s="207" t="s">
        <v>570</v>
      </c>
      <c r="D99" s="356" t="s">
        <v>638</v>
      </c>
      <c r="E99" s="136">
        <v>16026</v>
      </c>
      <c r="F99" s="136">
        <v>16828</v>
      </c>
      <c r="G99" s="464">
        <v>0.2</v>
      </c>
      <c r="H99" s="359"/>
      <c r="I99" s="18">
        <v>1</v>
      </c>
      <c r="J99" s="314"/>
      <c r="K99" s="184"/>
      <c r="L99" s="196">
        <v>1.4</v>
      </c>
      <c r="M99" s="196">
        <v>1.68</v>
      </c>
      <c r="N99" s="196">
        <v>2.23</v>
      </c>
      <c r="O99" s="197">
        <v>2.57</v>
      </c>
      <c r="P99" s="281"/>
      <c r="Q99" s="269">
        <f>SUM(P99/12*2*$E99*$G99*$I99*$L99*$Q$9)+(P99/12*10*$F99*$G99*$I99*$L99*$Q$9)</f>
        <v>0</v>
      </c>
      <c r="R99" s="87">
        <v>0</v>
      </c>
      <c r="S99" s="269">
        <f>SUM(R99/12*2*$E99*$G99*$I99*$L99*S$9)+(R99/12*10*$F99*$G99*$I99*$L99*S$9)</f>
        <v>0</v>
      </c>
      <c r="T99" s="269"/>
      <c r="U99" s="269">
        <f>SUM(T99/12*2*$E99*$G99*$I99*$L99*U$9)+(T99/12*10*$F99*$G99*$I99*$L99*U$9)</f>
        <v>0</v>
      </c>
      <c r="V99" s="269">
        <v>0</v>
      </c>
      <c r="W99" s="269">
        <f>SUM(V99/12*2*$E99*$G99*$I99*$L99*$W$9)+(V99/12*10*$F99*$G99*$I99*$L99*$W$9)</f>
        <v>0</v>
      </c>
      <c r="X99" s="87">
        <v>0</v>
      </c>
      <c r="Y99" s="311">
        <f>SUM(X99/12*2*$E99*$G99*$I99*$L99*Y$9)+(X99/12*10*$F99*$G99*$I99*$L99*Y$9)</f>
        <v>0</v>
      </c>
      <c r="Z99" s="87"/>
      <c r="AA99" s="281"/>
      <c r="AB99" s="87"/>
      <c r="AC99" s="269">
        <f>(AB99/12*2*$E99*$G99*$I99*$L99)+(AB99/12*10*$F99*$G99*$I99*$L99)</f>
        <v>0</v>
      </c>
      <c r="AD99" s="87">
        <v>0</v>
      </c>
      <c r="AE99" s="269">
        <f>(AD99/12*2*$E99*$G99*$I99*$L99*AE$9)+(AD99/12*10*$F99*$G99*$I99*$L99*AE$9)</f>
        <v>0</v>
      </c>
      <c r="AF99" s="87">
        <v>0</v>
      </c>
      <c r="AG99" s="269">
        <f>(AF99/12*2*$E99*$G99*$I99*$M99*AG$9)+(AF99/12*10*$F99*$G99*$I99*$M99*AG$9)</f>
        <v>0</v>
      </c>
      <c r="AH99" s="87">
        <v>0</v>
      </c>
      <c r="AI99" s="269">
        <v>0</v>
      </c>
      <c r="AJ99" s="87"/>
      <c r="AK99" s="269">
        <f>SUM(AJ99/12*2*$E99*$G99*$I99*$L99*AK$9)+(AJ99/12*10*$F99*$G99*$I99*$L99*AK$9)</f>
        <v>0</v>
      </c>
      <c r="AL99" s="87">
        <v>0</v>
      </c>
      <c r="AM99" s="269">
        <f>SUM(AL99/12*2*$E99*$G99*$I99*$L99*$AE$9)+(AL99/12*10*$F99*$G99*$I99*$L99*$AE$9)</f>
        <v>0</v>
      </c>
      <c r="AN99" s="87"/>
      <c r="AO99" s="281"/>
      <c r="AP99" s="87"/>
      <c r="AQ99" s="269">
        <f>SUM(AP99/12*2*$E99*$G99*$I99*$L99*AQ$9)+(AP99/12*10*$F99*$G99*$I99*$L99*AQ$9)</f>
        <v>0</v>
      </c>
      <c r="AR99" s="272"/>
      <c r="AS99" s="269">
        <f>SUM(AR99/12*2*$E99*$G99*$I99*$L99*$AI$9)+(AR99/12*10*$F99*$G99*$I99*$L99*$AI$9)</f>
        <v>0</v>
      </c>
      <c r="AT99" s="87">
        <v>0</v>
      </c>
      <c r="AU99" s="269">
        <f>SUM(AT99/12*2*$E99*$G99*$I99*$L99*AU$9)+(AT99/12*10*$F99*$G99*$I99*$L99*AU$9)</f>
        <v>0</v>
      </c>
      <c r="AV99" s="87">
        <v>0</v>
      </c>
      <c r="AW99" s="269">
        <f>SUM(AV99/12*2*$E99*$G99*$I99*$L99*AW$9)+(AV99/12*10*$F99*$G99*$I99*$L99*AW$9)</f>
        <v>0</v>
      </c>
      <c r="AX99" s="87">
        <v>0</v>
      </c>
      <c r="AY99" s="269">
        <f>SUM(AX99/12*2*$E99*$G99*$I99*$L99*AY$9)+(AX99/12*10*$F99*$G99*$I99*$L99*AY$9)</f>
        <v>0</v>
      </c>
      <c r="AZ99" s="272"/>
      <c r="BA99" s="269">
        <f>SUM(AZ99/12*2*$E99*$G99*$I99*$L99*BA$9)+(AZ99/12*10*$F99*$G99*$I99*$L99*BA$9)</f>
        <v>0</v>
      </c>
      <c r="BB99" s="87"/>
      <c r="BC99" s="269">
        <f>SUM(BB99/12*2*$E99*$G99*$I99*$L99*BC$9)+(BB99/12*10*$F99*$G99*$I99*$L99*BC$9)</f>
        <v>0</v>
      </c>
      <c r="BD99" s="562"/>
      <c r="BE99" s="271">
        <f>(BD99/12*2*$E99*$G99*$I99*$M99*BE$9)+(BD99/12*10*$F99*$G99*$I99*$M99*BE$9)</f>
        <v>0</v>
      </c>
      <c r="BF99" s="287">
        <v>0</v>
      </c>
      <c r="BG99" s="269">
        <f>(BF99/12*2*$E99*$G99*$I99*$M99*BG$9)+(BF99/12*10*$F99*$G99*$I99*$M99*BG$9)</f>
        <v>0</v>
      </c>
      <c r="BH99" s="87">
        <v>0</v>
      </c>
      <c r="BI99" s="269">
        <f>(BH99/12*2*$E99*$G99*$I99*$M99*BI$9)+(BH99/12*10*$F99*$G99*$I99*$M99*BI$9)</f>
        <v>0</v>
      </c>
      <c r="BJ99" s="87">
        <v>0</v>
      </c>
      <c r="BK99" s="269">
        <f>(BJ99/12*2*$E99*$G99*$I99*$M99*BK$9)+(BJ99/12*10*$F99*$G99*$I99*$M99*BK$9)</f>
        <v>0</v>
      </c>
      <c r="BL99" s="87">
        <v>0</v>
      </c>
      <c r="BM99" s="269">
        <f>(BL99/12*10*$F99*$G99*$I99*$M99*BM$9)</f>
        <v>0</v>
      </c>
      <c r="BN99" s="271"/>
      <c r="BO99" s="269"/>
      <c r="BP99" s="87">
        <v>0</v>
      </c>
      <c r="BQ99" s="269">
        <f>(BP99/12*10*$F99*$G99*$I99*$M99*BQ$9)</f>
        <v>0</v>
      </c>
      <c r="BR99" s="87">
        <v>0</v>
      </c>
      <c r="BS99" s="269">
        <f>(BR99/12*2*$E99*$G99*$I99*$M99*BS$9)+(BR99/12*10*$F99*$G99*$I99*$M99*BS$9)</f>
        <v>0</v>
      </c>
      <c r="BT99" s="269">
        <v>0</v>
      </c>
      <c r="BU99" s="269">
        <f>(BT99/12*2*$E99*$G99*$I99*$M99*BU$9)+(BT99/12*10*$F99*$G99*$I99*$M99*BU$9)</f>
        <v>0</v>
      </c>
      <c r="BV99" s="87">
        <v>0</v>
      </c>
      <c r="BW99" s="269">
        <f>(BV99/12*2*$E99*$G99*$I99*$M99*BW$9)+(BV99/12*10*$F99*$G99*$I99*$M99*BW$9)</f>
        <v>0</v>
      </c>
      <c r="BX99" s="87"/>
      <c r="BY99" s="269">
        <f>(BX99/12*2*$E99*$G99*$I99*$M99*BY$9)+(BX99/12*10*$F99*$G99*$I99*$M99*BY$9)</f>
        <v>0</v>
      </c>
      <c r="BZ99" s="87"/>
      <c r="CA99" s="269">
        <f>(BZ99/12*2*$E99*$G99*$I99*$M99*CA$9)+(BZ99/12*10*$F99*$G99*$I99*$M99*CA$9)</f>
        <v>0</v>
      </c>
      <c r="CB99" s="87">
        <v>0</v>
      </c>
      <c r="CC99" s="269">
        <f>(CB99/12*2*$E99*$G99*$I99*$M99*CC$9)+(CB99/12*10*$F99*$G99*$I99*$M99*CC$9)</f>
        <v>0</v>
      </c>
      <c r="CD99" s="87">
        <v>0</v>
      </c>
      <c r="CE99" s="269">
        <f>(CD99/12*2*$E99*$G99*$I99*$N99*CE$9)+(CD99/12*10*$F99*$G99*$I99*$N99*CE$9)</f>
        <v>0</v>
      </c>
      <c r="CF99" s="87">
        <v>0</v>
      </c>
      <c r="CG99" s="269">
        <f>(CF99/12*2*$E99*$G99*$I99*$O99*$CG$9)+(CF99/12*10*$F99*$G99*$I99*$O99*$CG$9)</f>
        <v>0</v>
      </c>
      <c r="CH99" s="269"/>
      <c r="CI99" s="281"/>
      <c r="CJ99" s="85"/>
      <c r="CK99" s="85"/>
      <c r="CL99" s="85"/>
      <c r="CM99" s="85"/>
      <c r="CN99" s="312">
        <f t="shared" si="117"/>
        <v>0</v>
      </c>
      <c r="CO99" s="312">
        <f t="shared" si="118"/>
        <v>0</v>
      </c>
      <c r="CQ99" s="269">
        <v>0</v>
      </c>
      <c r="CR99" s="269">
        <v>0</v>
      </c>
    </row>
    <row r="100" spans="1:96" s="4" customFormat="1" ht="60" x14ac:dyDescent="0.25">
      <c r="A100" s="206"/>
      <c r="B100" s="206">
        <v>72</v>
      </c>
      <c r="C100" s="207" t="s">
        <v>571</v>
      </c>
      <c r="D100" s="356" t="s">
        <v>639</v>
      </c>
      <c r="E100" s="136">
        <v>16026</v>
      </c>
      <c r="F100" s="136">
        <v>16828</v>
      </c>
      <c r="G100" s="464">
        <v>0.74</v>
      </c>
      <c r="H100" s="359"/>
      <c r="I100" s="18">
        <v>1</v>
      </c>
      <c r="J100" s="314"/>
      <c r="K100" s="184"/>
      <c r="L100" s="196">
        <v>1.4</v>
      </c>
      <c r="M100" s="196">
        <v>1.68</v>
      </c>
      <c r="N100" s="196">
        <v>2.23</v>
      </c>
      <c r="O100" s="197">
        <v>2.57</v>
      </c>
      <c r="P100" s="281">
        <v>7</v>
      </c>
      <c r="Q100" s="269">
        <f>SUM(P100/12*2*$E100*$G100*$I100*$L100*$Q$9)+(P100/12*10*$F100*$G100*$I100*$L100*$Q$9)</f>
        <v>121067.30533333334</v>
      </c>
      <c r="R100" s="87"/>
      <c r="S100" s="269">
        <f>SUM(R100/12*2*$E100*$G100*$I100*$L100*S$9)+(R100/12*10*$F100*$G100*$I100*$L100*S$9)</f>
        <v>0</v>
      </c>
      <c r="T100" s="269">
        <v>25</v>
      </c>
      <c r="U100" s="269">
        <f>SUM(T100/12*2*$E100*$G100*$I100*$L100*U$9)+(T100/12*10*$F100*$G100*$I100*$L100*U$9)</f>
        <v>432383.23333333328</v>
      </c>
      <c r="V100" s="269"/>
      <c r="W100" s="269">
        <f>SUM(V100/12*2*$E100*$G100*$I100*$L100*$W$9)+(V100/12*10*$F100*$G100*$I100*$L100*$W$9)</f>
        <v>0</v>
      </c>
      <c r="X100" s="87"/>
      <c r="Y100" s="311">
        <f>SUM(X100/12*2*$E100*$G100*$I100*$L100*Y$9)+(X100/12*10*$F100*$G100*$I100*$L100*Y$9)</f>
        <v>0</v>
      </c>
      <c r="Z100" s="87"/>
      <c r="AA100" s="281"/>
      <c r="AB100" s="87"/>
      <c r="AC100" s="269">
        <f>(AB100/12*2*$E100*$G100*$I100*$L100)+(AB100/12*10*$F100*$G100*$I100*$L100)</f>
        <v>0</v>
      </c>
      <c r="AD100" s="87"/>
      <c r="AE100" s="269">
        <f>(AD100/12*2*$E100*$G100*$I100*$L100*AE$9)+(AD100/12*10*$F100*$G100*$I100*$L100*AE$9)</f>
        <v>0</v>
      </c>
      <c r="AF100" s="87"/>
      <c r="AG100" s="269">
        <f>(AF100/12*2*$E100*$G100*$I100*$M100*AG$9)+(AF100/12*10*$F100*$G100*$I100*$M100*AG$9)</f>
        <v>0</v>
      </c>
      <c r="AH100" s="87">
        <v>0</v>
      </c>
      <c r="AI100" s="269">
        <v>0</v>
      </c>
      <c r="AJ100" s="87"/>
      <c r="AK100" s="269">
        <f>SUM(AJ100/12*2*$E100*$G100*$I100*$L100*AK$9)+(AJ100/12*10*$F100*$G100*$I100*$L100*AK$9)</f>
        <v>0</v>
      </c>
      <c r="AL100" s="87"/>
      <c r="AM100" s="269">
        <f>SUM(AL100/12*2*$E100*$G100*$I100*$L100*$AE$9)+(AL100/12*10*$F100*$G100*$I100*$L100*$AE$9)</f>
        <v>0</v>
      </c>
      <c r="AN100" s="87"/>
      <c r="AO100" s="281"/>
      <c r="AP100" s="87"/>
      <c r="AQ100" s="269">
        <f>SUM(AP100/12*2*$E100*$G100*$I100*$L100*AQ$9)+(AP100/12*10*$F100*$G100*$I100*$L100*AQ$9)</f>
        <v>0</v>
      </c>
      <c r="AR100" s="272"/>
      <c r="AS100" s="269">
        <f>SUM(AR100/12*2*$E100*$G100*$I100*$L100*$AI$9)+(AR100/12*10*$F100*$G100*$I100*$L100*$AI$9)</f>
        <v>0</v>
      </c>
      <c r="AT100" s="87"/>
      <c r="AU100" s="269">
        <f>SUM(AT100/12*2*$E100*$G100*$I100*$L100*AU$9)+(AT100/12*10*$F100*$G100*$I100*$L100*AU$9)</f>
        <v>0</v>
      </c>
      <c r="AV100" s="87"/>
      <c r="AW100" s="269">
        <f>SUM(AV100/12*2*$E100*$G100*$I100*$L100*AW$9)+(AV100/12*10*$F100*$G100*$I100*$L100*AW$9)</f>
        <v>0</v>
      </c>
      <c r="AX100" s="87"/>
      <c r="AY100" s="269">
        <f>SUM(AX100/12*2*$E100*$G100*$I100*$L100*AY$9)+(AX100/12*10*$F100*$G100*$I100*$L100*AY$9)</f>
        <v>0</v>
      </c>
      <c r="AZ100" s="272"/>
      <c r="BA100" s="269">
        <f>SUM(AZ100/12*2*$E100*$G100*$I100*$L100*BA$9)+(AZ100/12*10*$F100*$G100*$I100*$L100*BA$9)</f>
        <v>0</v>
      </c>
      <c r="BB100" s="87"/>
      <c r="BC100" s="269">
        <f>SUM(BB100/12*2*$E100*$G100*$I100*$L100*BC$9)+(BB100/12*10*$F100*$G100*$I100*$L100*BC$9)</f>
        <v>0</v>
      </c>
      <c r="BD100" s="562"/>
      <c r="BE100" s="271">
        <f>(BD100/12*2*$E100*$G100*$I100*$M100*BE$9)+(BD100/12*10*$F100*$G100*$I100*$M100*BE$9)</f>
        <v>0</v>
      </c>
      <c r="BF100" s="287"/>
      <c r="BG100" s="269">
        <f>(BF100/12*2*$E100*$G100*$I100*$M100*BG$9)+(BF100/12*10*$F100*$G100*$I100*$M100*BG$9)</f>
        <v>0</v>
      </c>
      <c r="BH100" s="87"/>
      <c r="BI100" s="269">
        <f>(BH100/12*2*$E100*$G100*$I100*$M100*BI$9)+(BH100/12*10*$F100*$G100*$I100*$M100*BI$9)</f>
        <v>0</v>
      </c>
      <c r="BJ100" s="87"/>
      <c r="BK100" s="269">
        <f>(BJ100/12*2*$E100*$G100*$I100*$M100*BK$9)+(BJ100/12*10*$F100*$G100*$I100*$M100*BK$9)</f>
        <v>0</v>
      </c>
      <c r="BL100" s="87"/>
      <c r="BM100" s="269">
        <f>(BL100/12*10*$F100*$G100*$I100*$M100*BM$9)</f>
        <v>0</v>
      </c>
      <c r="BN100" s="271"/>
      <c r="BO100" s="269"/>
      <c r="BP100" s="87"/>
      <c r="BQ100" s="269">
        <f>(BP100/12*10*$F100*$G100*$I100*$M100*BQ$9)</f>
        <v>0</v>
      </c>
      <c r="BR100" s="87"/>
      <c r="BS100" s="269">
        <f>(BR100/12*2*$E100*$G100*$I100*$M100*BS$9)+(BR100/12*10*$F100*$G100*$I100*$M100*BS$9)</f>
        <v>0</v>
      </c>
      <c r="BT100" s="269"/>
      <c r="BU100" s="269">
        <f>(BT100/12*2*$E100*$G100*$I100*$M100*BU$9)+(BT100/12*10*$F100*$G100*$I100*$M100*BU$9)</f>
        <v>0</v>
      </c>
      <c r="BV100" s="87"/>
      <c r="BW100" s="269">
        <f>(BV100/12*2*$E100*$G100*$I100*$M100*BW$9)+(BV100/12*10*$F100*$G100*$I100*$M100*BW$9)</f>
        <v>0</v>
      </c>
      <c r="BX100" s="87"/>
      <c r="BY100" s="269">
        <f>(BX100/12*2*$E100*$G100*$I100*$M100*BY$9)+(BX100/12*10*$F100*$G100*$I100*$M100*BY$9)</f>
        <v>0</v>
      </c>
      <c r="BZ100" s="87"/>
      <c r="CA100" s="269">
        <f>(BZ100/12*2*$E100*$G100*$I100*$M100*CA$9)+(BZ100/12*10*$F100*$G100*$I100*$M100*CA$9)</f>
        <v>0</v>
      </c>
      <c r="CB100" s="87"/>
      <c r="CC100" s="269">
        <f>(CB100/12*2*$E100*$G100*$I100*$M100*CC$9)+(CB100/12*10*$F100*$G100*$I100*$M100*CC$9)</f>
        <v>0</v>
      </c>
      <c r="CD100" s="87"/>
      <c r="CE100" s="269">
        <f>(CD100/12*2*$E100*$G100*$I100*$N100*CE$9)+(CD100/12*10*$F100*$G100*$I100*$N100*CE$9)</f>
        <v>0</v>
      </c>
      <c r="CF100" s="87"/>
      <c r="CG100" s="269">
        <f>(CF100/12*2*$E100*$G100*$I100*$O100*$CG$9)+(CF100/12*10*$F100*$G100*$I100*$O100*$CG$9)</f>
        <v>0</v>
      </c>
      <c r="CH100" s="269"/>
      <c r="CI100" s="281"/>
      <c r="CJ100" s="85"/>
      <c r="CK100" s="85"/>
      <c r="CL100" s="85"/>
      <c r="CM100" s="85"/>
      <c r="CN100" s="312">
        <f t="shared" si="117"/>
        <v>32</v>
      </c>
      <c r="CO100" s="312">
        <f t="shared" si="118"/>
        <v>553450.5386666666</v>
      </c>
      <c r="CQ100" s="269">
        <v>0</v>
      </c>
      <c r="CR100" s="269">
        <v>0</v>
      </c>
    </row>
    <row r="101" spans="1:96" s="4" customFormat="1" ht="60" x14ac:dyDescent="0.25">
      <c r="A101" s="206"/>
      <c r="B101" s="206">
        <v>73</v>
      </c>
      <c r="C101" s="207" t="s">
        <v>572</v>
      </c>
      <c r="D101" s="356" t="s">
        <v>640</v>
      </c>
      <c r="E101" s="136">
        <v>16026</v>
      </c>
      <c r="F101" s="136">
        <v>16828</v>
      </c>
      <c r="G101" s="464">
        <v>1.68</v>
      </c>
      <c r="H101" s="359"/>
      <c r="I101" s="18">
        <v>1</v>
      </c>
      <c r="J101" s="314"/>
      <c r="K101" s="184"/>
      <c r="L101" s="196">
        <v>1.4</v>
      </c>
      <c r="M101" s="196">
        <v>1.68</v>
      </c>
      <c r="N101" s="196">
        <v>2.23</v>
      </c>
      <c r="O101" s="197">
        <v>2.57</v>
      </c>
      <c r="P101" s="281">
        <v>1</v>
      </c>
      <c r="Q101" s="269">
        <f>SUM(P101/12*2*$E101*$G101*$I101*$L101*$Q$9)+(P101/12*10*$F101*$G101*$I101*$L101*$Q$9)</f>
        <v>39265.072</v>
      </c>
      <c r="R101" s="87"/>
      <c r="S101" s="269">
        <f>SUM(R101/12*2*$E101*$G101*$I101*$L101*S$9)+(R101/12*10*$F101*$G101*$I101*$L101*S$9)</f>
        <v>0</v>
      </c>
      <c r="T101" s="269">
        <v>1</v>
      </c>
      <c r="U101" s="269">
        <f>SUM(T101/12*2*$E101*$G101*$I101*$L101*U$9)+(T101/12*10*$F101*$G101*$I101*$L101*U$9)</f>
        <v>39265.072</v>
      </c>
      <c r="V101" s="269"/>
      <c r="W101" s="269">
        <f>SUM(V101/12*2*$E101*$G101*$I101*$L101*$W$9)+(V101/12*10*$F101*$G101*$I101*$L101*$W$9)</f>
        <v>0</v>
      </c>
      <c r="X101" s="87"/>
      <c r="Y101" s="311">
        <f>SUM(X101/12*2*$E101*$G101*$I101*$L101*Y$9)+(X101/12*10*$F101*$G101*$I101*$L101*Y$9)</f>
        <v>0</v>
      </c>
      <c r="Z101" s="87"/>
      <c r="AA101" s="281"/>
      <c r="AB101" s="87"/>
      <c r="AC101" s="269">
        <f>(AB101/12*2*$E101*$G101*$I101*$L101)+(AB101/12*10*$F101*$G101*$I101*$L101)</f>
        <v>0</v>
      </c>
      <c r="AD101" s="87"/>
      <c r="AE101" s="269">
        <f>(AD101/12*2*$E101*$G101*$I101*$L101*AE$9)+(AD101/12*10*$F101*$G101*$I101*$L101*AE$9)</f>
        <v>0</v>
      </c>
      <c r="AF101" s="87"/>
      <c r="AG101" s="269">
        <f>(AF101/12*2*$E101*$G101*$I101*$M101*AG$9)+(AF101/12*10*$F101*$G101*$I101*$M101*AG$9)</f>
        <v>0</v>
      </c>
      <c r="AH101" s="87">
        <v>0</v>
      </c>
      <c r="AI101" s="269">
        <v>0</v>
      </c>
      <c r="AJ101" s="87"/>
      <c r="AK101" s="269">
        <f>SUM(AJ101/12*2*$E101*$G101*$I101*$L101*AK$9)+(AJ101/12*10*$F101*$G101*$I101*$L101*AK$9)</f>
        <v>0</v>
      </c>
      <c r="AL101" s="87"/>
      <c r="AM101" s="269">
        <f>SUM(AL101/12*2*$E101*$G101*$I101*$L101*$AE$9)+(AL101/12*10*$F101*$G101*$I101*$L101*$AE$9)</f>
        <v>0</v>
      </c>
      <c r="AN101" s="87"/>
      <c r="AO101" s="281"/>
      <c r="AP101" s="87"/>
      <c r="AQ101" s="269">
        <f>SUM(AP101/12*2*$E101*$G101*$I101*$L101*AQ$9)+(AP101/12*10*$F101*$G101*$I101*$L101*AQ$9)</f>
        <v>0</v>
      </c>
      <c r="AR101" s="272"/>
      <c r="AS101" s="269">
        <f>SUM(AR101/12*2*$E101*$G101*$I101*$L101*$AI$9)+(AR101/12*10*$F101*$G101*$I101*$L101*$AI$9)</f>
        <v>0</v>
      </c>
      <c r="AT101" s="87"/>
      <c r="AU101" s="269">
        <f>SUM(AT101/12*2*$E101*$G101*$I101*$L101*AU$9)+(AT101/12*10*$F101*$G101*$I101*$L101*AU$9)</f>
        <v>0</v>
      </c>
      <c r="AV101" s="87"/>
      <c r="AW101" s="269">
        <f>SUM(AV101/12*2*$E101*$G101*$I101*$L101*AW$9)+(AV101/12*10*$F101*$G101*$I101*$L101*AW$9)</f>
        <v>0</v>
      </c>
      <c r="AX101" s="87"/>
      <c r="AY101" s="269">
        <f>SUM(AX101/12*2*$E101*$G101*$I101*$L101*AY$9)+(AX101/12*10*$F101*$G101*$I101*$L101*AY$9)</f>
        <v>0</v>
      </c>
      <c r="AZ101" s="272"/>
      <c r="BA101" s="269">
        <f>SUM(AZ101/12*2*$E101*$G101*$I101*$L101*BA$9)+(AZ101/12*10*$F101*$G101*$I101*$L101*BA$9)</f>
        <v>0</v>
      </c>
      <c r="BB101" s="87"/>
      <c r="BC101" s="269">
        <f>SUM(BB101/12*2*$E101*$G101*$I101*$L101*BC$9)+(BB101/12*10*$F101*$G101*$I101*$L101*BC$9)</f>
        <v>0</v>
      </c>
      <c r="BD101" s="562"/>
      <c r="BE101" s="271">
        <f>(BD101/12*2*$E101*$G101*$I101*$M101*BE$9)+(BD101/12*10*$F101*$G101*$I101*$M101*BE$9)</f>
        <v>0</v>
      </c>
      <c r="BF101" s="287"/>
      <c r="BG101" s="269">
        <f>(BF101/12*2*$E101*$G101*$I101*$M101*BG$9)+(BF101/12*10*$F101*$G101*$I101*$M101*BG$9)</f>
        <v>0</v>
      </c>
      <c r="BH101" s="87"/>
      <c r="BI101" s="269">
        <f>(BH101/12*2*$E101*$G101*$I101*$M101*BI$9)+(BH101/12*10*$F101*$G101*$I101*$M101*BI$9)</f>
        <v>0</v>
      </c>
      <c r="BJ101" s="87"/>
      <c r="BK101" s="269">
        <f>(BJ101/12*2*$E101*$G101*$I101*$M101*BK$9)+(BJ101/12*10*$F101*$G101*$I101*$M101*BK$9)</f>
        <v>0</v>
      </c>
      <c r="BL101" s="87"/>
      <c r="BM101" s="269">
        <f>(BL101/12*10*$F101*$G101*$I101*$M101*BM$9)</f>
        <v>0</v>
      </c>
      <c r="BN101" s="271"/>
      <c r="BO101" s="269"/>
      <c r="BP101" s="87"/>
      <c r="BQ101" s="269">
        <f>(BP101/12*10*$F101*$G101*$I101*$M101*BQ$9)</f>
        <v>0</v>
      </c>
      <c r="BR101" s="87"/>
      <c r="BS101" s="269">
        <f>(BR101/12*2*$E101*$G101*$I101*$M101*BS$9)+(BR101/12*10*$F101*$G101*$I101*$M101*BS$9)</f>
        <v>0</v>
      </c>
      <c r="BT101" s="269"/>
      <c r="BU101" s="269">
        <f>(BT101/12*2*$E101*$G101*$I101*$M101*BU$9)+(BT101/12*10*$F101*$G101*$I101*$M101*BU$9)</f>
        <v>0</v>
      </c>
      <c r="BV101" s="87"/>
      <c r="BW101" s="269">
        <f>(BV101/12*2*$E101*$G101*$I101*$M101*BW$9)+(BV101/12*10*$F101*$G101*$I101*$M101*BW$9)</f>
        <v>0</v>
      </c>
      <c r="BX101" s="87"/>
      <c r="BY101" s="269">
        <f>(BX101/12*2*$E101*$G101*$I101*$M101*BY$9)+(BX101/12*10*$F101*$G101*$I101*$M101*BY$9)</f>
        <v>0</v>
      </c>
      <c r="BZ101" s="87"/>
      <c r="CA101" s="269">
        <f>(BZ101/12*2*$E101*$G101*$I101*$M101*CA$9)+(BZ101/12*10*$F101*$G101*$I101*$M101*CA$9)</f>
        <v>0</v>
      </c>
      <c r="CB101" s="87"/>
      <c r="CC101" s="269">
        <f>(CB101/12*2*$E101*$G101*$I101*$M101*CC$9)+(CB101/12*10*$F101*$G101*$I101*$M101*CC$9)</f>
        <v>0</v>
      </c>
      <c r="CD101" s="87"/>
      <c r="CE101" s="269">
        <f>(CD101/12*2*$E101*$G101*$I101*$N101*CE$9)+(CD101/12*10*$F101*$G101*$I101*$N101*CE$9)</f>
        <v>0</v>
      </c>
      <c r="CF101" s="87"/>
      <c r="CG101" s="269">
        <f>(CF101/12*2*$E101*$G101*$I101*$O101*$CG$9)+(CF101/12*10*$F101*$G101*$I101*$O101*$CG$9)</f>
        <v>0</v>
      </c>
      <c r="CH101" s="269"/>
      <c r="CI101" s="281"/>
      <c r="CJ101" s="85"/>
      <c r="CK101" s="85"/>
      <c r="CL101" s="85"/>
      <c r="CM101" s="85"/>
      <c r="CN101" s="312">
        <f t="shared" si="117"/>
        <v>2</v>
      </c>
      <c r="CO101" s="312">
        <f t="shared" si="118"/>
        <v>78530.144</v>
      </c>
      <c r="CQ101" s="269">
        <v>0</v>
      </c>
      <c r="CR101" s="269">
        <v>0</v>
      </c>
    </row>
    <row r="102" spans="1:96" s="4" customFormat="1" ht="60" x14ac:dyDescent="0.25">
      <c r="A102" s="206"/>
      <c r="B102" s="206">
        <v>74</v>
      </c>
      <c r="C102" s="207" t="s">
        <v>573</v>
      </c>
      <c r="D102" s="356" t="s">
        <v>641</v>
      </c>
      <c r="E102" s="136">
        <v>16026</v>
      </c>
      <c r="F102" s="136">
        <v>16828</v>
      </c>
      <c r="G102" s="464">
        <v>3.11</v>
      </c>
      <c r="H102" s="359"/>
      <c r="I102" s="18">
        <v>1</v>
      </c>
      <c r="J102" s="314"/>
      <c r="K102" s="184"/>
      <c r="L102" s="196">
        <v>1.4</v>
      </c>
      <c r="M102" s="196">
        <v>1.68</v>
      </c>
      <c r="N102" s="196">
        <v>2.23</v>
      </c>
      <c r="O102" s="197">
        <v>2.57</v>
      </c>
      <c r="P102" s="281">
        <v>3</v>
      </c>
      <c r="Q102" s="269">
        <f>SUM(P102/12*2*$E102*$G102*$I102*$L102*$Q$9)+(P102/12*10*$F102*$G102*$I102*$L102*$Q$9)</f>
        <v>218061.38199999998</v>
      </c>
      <c r="R102" s="87"/>
      <c r="S102" s="269">
        <f>SUM(R102/12*2*$E102*$G102*$I102*$L102*S$9)+(R102/12*10*$F102*$G102*$I102*$L102*S$9)</f>
        <v>0</v>
      </c>
      <c r="T102" s="269"/>
      <c r="U102" s="269">
        <f>SUM(T102/12*2*$E102*$G102*$I102*$L102*U$9)+(T102/12*10*$F102*$G102*$I102*$L102*U$9)</f>
        <v>0</v>
      </c>
      <c r="V102" s="269"/>
      <c r="W102" s="269">
        <f>SUM(V102/12*2*$E102*$G102*$I102*$L102*$W$9)+(V102/12*10*$F102*$G102*$I102*$L102*$W$9)</f>
        <v>0</v>
      </c>
      <c r="X102" s="87"/>
      <c r="Y102" s="311">
        <f>SUM(X102/12*2*$E102*$G102*$I102*$L102*Y$9)+(X102/12*10*$F102*$G102*$I102*$L102*Y$9)</f>
        <v>0</v>
      </c>
      <c r="Z102" s="87"/>
      <c r="AA102" s="281"/>
      <c r="AB102" s="87"/>
      <c r="AC102" s="269">
        <f>(AB102/12*2*$E102*$G102*$I102*$L102)+(AB102/12*10*$F102*$G102*$I102*$L102)</f>
        <v>0</v>
      </c>
      <c r="AD102" s="87"/>
      <c r="AE102" s="269">
        <f>(AD102/12*2*$E102*$G102*$I102*$L102*AE$9)+(AD102/12*10*$F102*$G102*$I102*$L102*AE$9)</f>
        <v>0</v>
      </c>
      <c r="AF102" s="87"/>
      <c r="AG102" s="269">
        <f>(AF102/12*2*$E102*$G102*$I102*$M102*AG$9)+(AF102/12*10*$F102*$G102*$I102*$M102*AG$9)</f>
        <v>0</v>
      </c>
      <c r="AH102" s="87">
        <v>0</v>
      </c>
      <c r="AI102" s="269">
        <v>0</v>
      </c>
      <c r="AJ102" s="87"/>
      <c r="AK102" s="269">
        <f>SUM(AJ102/12*2*$E102*$G102*$I102*$L102*AK$9)+(AJ102/12*10*$F102*$G102*$I102*$L102*AK$9)</f>
        <v>0</v>
      </c>
      <c r="AL102" s="87"/>
      <c r="AM102" s="269">
        <f>SUM(AL102/12*2*$E102*$G102*$I102*$L102*$AE$9)+(AL102/12*10*$F102*$G102*$I102*$L102*$AE$9)</f>
        <v>0</v>
      </c>
      <c r="AN102" s="87"/>
      <c r="AO102" s="281"/>
      <c r="AP102" s="87"/>
      <c r="AQ102" s="269">
        <f>SUM(AP102/12*2*$E102*$G102*$I102*$L102*AQ$9)+(AP102/12*10*$F102*$G102*$I102*$L102*AQ$9)</f>
        <v>0</v>
      </c>
      <c r="AR102" s="272"/>
      <c r="AS102" s="269">
        <f>SUM(AR102/12*2*$E102*$G102*$I102*$L102*$AI$9)+(AR102/12*10*$F102*$G102*$I102*$L102*$AI$9)</f>
        <v>0</v>
      </c>
      <c r="AT102" s="87"/>
      <c r="AU102" s="269">
        <f>SUM(AT102/12*2*$E102*$G102*$I102*$L102*AU$9)+(AT102/12*10*$F102*$G102*$I102*$L102*AU$9)</f>
        <v>0</v>
      </c>
      <c r="AV102" s="87"/>
      <c r="AW102" s="269">
        <f>SUM(AV102/12*2*$E102*$G102*$I102*$L102*AW$9)+(AV102/12*10*$F102*$G102*$I102*$L102*AW$9)</f>
        <v>0</v>
      </c>
      <c r="AX102" s="87"/>
      <c r="AY102" s="269">
        <f>SUM(AX102/12*2*$E102*$G102*$I102*$L102*AY$9)+(AX102/12*10*$F102*$G102*$I102*$L102*AY$9)</f>
        <v>0</v>
      </c>
      <c r="AZ102" s="272"/>
      <c r="BA102" s="269">
        <f>SUM(AZ102/12*2*$E102*$G102*$I102*$L102*BA$9)+(AZ102/12*10*$F102*$G102*$I102*$L102*BA$9)</f>
        <v>0</v>
      </c>
      <c r="BB102" s="87"/>
      <c r="BC102" s="269">
        <f>SUM(BB102/12*2*$E102*$G102*$I102*$L102*BC$9)+(BB102/12*10*$F102*$G102*$I102*$L102*BC$9)</f>
        <v>0</v>
      </c>
      <c r="BD102" s="562"/>
      <c r="BE102" s="271">
        <f>(BD102/12*2*$E102*$G102*$I102*$M102*BE$9)+(BD102/12*10*$F102*$G102*$I102*$M102*BE$9)</f>
        <v>0</v>
      </c>
      <c r="BF102" s="287"/>
      <c r="BG102" s="269">
        <f>(BF102/12*2*$E102*$G102*$I102*$M102*BG$9)+(BF102/12*10*$F102*$G102*$I102*$M102*BG$9)</f>
        <v>0</v>
      </c>
      <c r="BH102" s="87"/>
      <c r="BI102" s="269">
        <f>(BH102/12*2*$E102*$G102*$I102*$M102*BI$9)+(BH102/12*10*$F102*$G102*$I102*$M102*BI$9)</f>
        <v>0</v>
      </c>
      <c r="BJ102" s="87"/>
      <c r="BK102" s="269">
        <f>(BJ102/12*2*$E102*$G102*$I102*$M102*BK$9)+(BJ102/12*10*$F102*$G102*$I102*$M102*BK$9)</f>
        <v>0</v>
      </c>
      <c r="BL102" s="87"/>
      <c r="BM102" s="269">
        <f>(BL102/12*10*$F102*$G102*$I102*$M102*BM$9)</f>
        <v>0</v>
      </c>
      <c r="BN102" s="271"/>
      <c r="BO102" s="269"/>
      <c r="BP102" s="87"/>
      <c r="BQ102" s="269">
        <f>(BP102/12*10*$F102*$G102*$I102*$M102*BQ$9)</f>
        <v>0</v>
      </c>
      <c r="BR102" s="87"/>
      <c r="BS102" s="269">
        <f>(BR102/12*2*$E102*$G102*$I102*$M102*BS$9)+(BR102/12*10*$F102*$G102*$I102*$M102*BS$9)</f>
        <v>0</v>
      </c>
      <c r="BT102" s="269"/>
      <c r="BU102" s="269">
        <f>(BT102/12*2*$E102*$G102*$I102*$M102*BU$9)+(BT102/12*10*$F102*$G102*$I102*$M102*BU$9)</f>
        <v>0</v>
      </c>
      <c r="BV102" s="87"/>
      <c r="BW102" s="269">
        <f>(BV102/12*2*$E102*$G102*$I102*$M102*BW$9)+(BV102/12*10*$F102*$G102*$I102*$M102*BW$9)</f>
        <v>0</v>
      </c>
      <c r="BX102" s="87"/>
      <c r="BY102" s="269">
        <f>(BX102/12*2*$E102*$G102*$I102*$M102*BY$9)+(BX102/12*10*$F102*$G102*$I102*$M102*BY$9)</f>
        <v>0</v>
      </c>
      <c r="BZ102" s="87"/>
      <c r="CA102" s="269">
        <f>(BZ102/12*2*$E102*$G102*$I102*$M102*CA$9)+(BZ102/12*10*$F102*$G102*$I102*$M102*CA$9)</f>
        <v>0</v>
      </c>
      <c r="CB102" s="87"/>
      <c r="CC102" s="269">
        <f>(CB102/12*2*$E102*$G102*$I102*$M102*CC$9)+(CB102/12*10*$F102*$G102*$I102*$M102*CC$9)</f>
        <v>0</v>
      </c>
      <c r="CD102" s="87"/>
      <c r="CE102" s="269">
        <f>(CD102/12*2*$E102*$G102*$I102*$N102*CE$9)+(CD102/12*10*$F102*$G102*$I102*$N102*CE$9)</f>
        <v>0</v>
      </c>
      <c r="CF102" s="87"/>
      <c r="CG102" s="269">
        <f>(CF102/12*2*$E102*$G102*$I102*$O102*$CG$9)+(CF102/12*10*$F102*$G102*$I102*$O102*$CG$9)</f>
        <v>0</v>
      </c>
      <c r="CH102" s="269"/>
      <c r="CI102" s="281"/>
      <c r="CJ102" s="85"/>
      <c r="CK102" s="85"/>
      <c r="CL102" s="85"/>
      <c r="CM102" s="85"/>
      <c r="CN102" s="312">
        <f t="shared" si="117"/>
        <v>3</v>
      </c>
      <c r="CO102" s="312">
        <f t="shared" si="118"/>
        <v>218061.38199999998</v>
      </c>
      <c r="CQ102" s="269">
        <v>0</v>
      </c>
      <c r="CR102" s="269">
        <v>0</v>
      </c>
    </row>
    <row r="103" spans="1:96" s="4" customFormat="1" ht="45" x14ac:dyDescent="0.25">
      <c r="A103" s="206"/>
      <c r="B103" s="206">
        <v>75</v>
      </c>
      <c r="C103" s="207" t="s">
        <v>574</v>
      </c>
      <c r="D103" s="218" t="s">
        <v>575</v>
      </c>
      <c r="E103" s="136">
        <v>16026</v>
      </c>
      <c r="F103" s="136">
        <v>16828</v>
      </c>
      <c r="G103" s="464">
        <v>0.39</v>
      </c>
      <c r="H103" s="459">
        <v>0.53469999999999995</v>
      </c>
      <c r="I103" s="18">
        <v>1</v>
      </c>
      <c r="J103" s="314"/>
      <c r="K103" s="184"/>
      <c r="L103" s="196">
        <v>1.4</v>
      </c>
      <c r="M103" s="196">
        <v>1.68</v>
      </c>
      <c r="N103" s="196">
        <v>2.23</v>
      </c>
      <c r="O103" s="197">
        <v>2.57</v>
      </c>
      <c r="P103" s="281">
        <v>15</v>
      </c>
      <c r="Q103" s="288">
        <f t="shared" ref="Q103:Q114" si="150">(P103/12*2*$E103*$G103*((1-$H103)+$H103*$L103*$I103))+(P103/12*10*$F103*$G103*((1-$H103)+$H103*$L103*$I103))</f>
        <v>118549.76647800001</v>
      </c>
      <c r="R103" s="87"/>
      <c r="S103" s="288">
        <f t="shared" ref="S103:S114" si="151">(R103/12*2*$E103*$G103*((1-$H103)+$H103*$L103*$I103))+(R103/12*10*$F103*$G103*((1-$H103)+$H103*$L103*$I103))</f>
        <v>0</v>
      </c>
      <c r="T103" s="269"/>
      <c r="U103" s="288">
        <f t="shared" ref="U103:U114" si="152">(T103/12*2*$E103*$G103*((1-$H103)+$H103*$L103*$I103))+(T103/12*10*$F103*$G103*((1-$H103)+$H103*$L103*$I103))</f>
        <v>0</v>
      </c>
      <c r="V103" s="269"/>
      <c r="W103" s="288">
        <f t="shared" ref="W103:W114" si="153">(V103/12*2*$E103*$G103*((1-$H103)+$H103*$L103*$I103))+(V103/12*10*$F103*$G103*((1-$H103)+$H103*$L103*$I103))</f>
        <v>0</v>
      </c>
      <c r="X103" s="87"/>
      <c r="Y103" s="288">
        <f t="shared" ref="Y103:Y114" si="154">(X103/12*2*$E103*$G103*((1-$H103)+$H103*$L103*$I103))+(X103/12*10*$F103*$G103*((1-$H103)+$H103*$L103*$I103))</f>
        <v>0</v>
      </c>
      <c r="Z103" s="87"/>
      <c r="AA103" s="288">
        <f t="shared" ref="AA103:AA114" si="155">(Z103/12*2*$E103*$G103*((1-$H103)+$H103*$L103*$I103))+(Z103/12*10*$F103*$G103*((1-$H103)+$H103*$L103*$I103))</f>
        <v>0</v>
      </c>
      <c r="AB103" s="87"/>
      <c r="AC103" s="288"/>
      <c r="AD103" s="87"/>
      <c r="AE103" s="288">
        <f t="shared" ref="AE103:AE114" si="156">(AD103/12*2*$E103*$G103*((1-$H103)+$H103*$L103*$I103))+(AD103/12*10*$F103*$G103*((1-$H103)+$H103*$L103*$I103))</f>
        <v>0</v>
      </c>
      <c r="AF103" s="87"/>
      <c r="AG103" s="288">
        <f>(AF103/12*2*$E103*$G103*((1-$H103)+$H103*$M103*$I103))+(AF103/12*10*$F103*$G103*((1-$H103)+$H103*$M103*$I103))</f>
        <v>0</v>
      </c>
      <c r="AH103" s="87">
        <v>0</v>
      </c>
      <c r="AI103" s="288">
        <v>0</v>
      </c>
      <c r="AJ103" s="87"/>
      <c r="AK103" s="288">
        <f>(AJ103/12*2*$E103*$G103*((1-$H103)+$H103*$L103*$I103))+(AJ103/12*10*$F103*$G103*((1-$H103)+$H103*$L103*$I103))</f>
        <v>0</v>
      </c>
      <c r="AL103" s="87"/>
      <c r="AM103" s="288">
        <f>(AL103/12*2*$E103*$G103*((1-$H103)+$H103*$L103*$I103))+(AL103/12*10*$F103*$G103*((1-$H103)+$H103*$L103*$I103))</f>
        <v>0</v>
      </c>
      <c r="AN103" s="87"/>
      <c r="AO103" s="288"/>
      <c r="AP103" s="87"/>
      <c r="AQ103" s="288"/>
      <c r="AR103" s="272"/>
      <c r="AS103" s="288"/>
      <c r="AT103" s="87"/>
      <c r="AU103" s="288"/>
      <c r="AV103" s="87"/>
      <c r="AW103" s="288"/>
      <c r="AX103" s="87"/>
      <c r="AY103" s="288"/>
      <c r="AZ103" s="272"/>
      <c r="BA103" s="288"/>
      <c r="BB103" s="87"/>
      <c r="BC103" s="288">
        <f t="shared" ref="BC103:BC114" si="157">(BB103/12*2*$E103*$G103*((1-$H103)+$H103*$L103*$I103*BC$9))+(BB103/12*10*$F103*$G103*((1-$H103)+$H103*$L103*$I103*BC$9))</f>
        <v>0</v>
      </c>
      <c r="BD103" s="562"/>
      <c r="BE103" s="288">
        <f t="shared" ref="BE103:BE114" si="158">(BD103/12*2*$E103*$G103*((1-$H103)+$H103*$M103*$I103*BE$9))+(BD103/12*10*$F103*$G103*((1-$H103)+$H103*$M103*$I103*BE$9))</f>
        <v>0</v>
      </c>
      <c r="BF103" s="290"/>
      <c r="BG103" s="288">
        <f t="shared" ref="BG103:BG114" si="159">(BF103/12*2*$E103*$G103*((1-$H103)+$H103*$M103*$I103*BG$9))+(BF103/12*10*$F103*$G103*((1-$H103)+$H103*$M103*$I103*BG$9))</f>
        <v>0</v>
      </c>
      <c r="BH103" s="87"/>
      <c r="BI103" s="288">
        <f t="shared" ref="BI103:BI114" si="160">(BH103/12*2*$E103*$G103*((1-$H103)+$H103*$M103*$I103*BI$9))+(BH103/12*10*$F103*$G103*((1-$H103)+$H103*$M103*$I103*BI$9))</f>
        <v>0</v>
      </c>
      <c r="BJ103" s="87"/>
      <c r="BK103" s="288">
        <f t="shared" ref="BK103:BK114" si="161">(BJ103/12*2*$E103*$G103*((1-$H103)+$H103*$M103*$I103*BK$9))+(BJ103/12*10*$F103*$G103*((1-$H103)+$H103*$M103*$I103*BK$9))</f>
        <v>0</v>
      </c>
      <c r="BL103" s="87"/>
      <c r="BM103" s="288">
        <f t="shared" ref="BM103:BM114" si="162">(BL103/12*10*$F103*$G103*((1-$H103)+$H103*$M103*$I103*BM$9))</f>
        <v>0</v>
      </c>
      <c r="BN103" s="271"/>
      <c r="BO103" s="288"/>
      <c r="BP103" s="87"/>
      <c r="BQ103" s="288">
        <f t="shared" ref="BQ103:BQ114" si="163">(BP103/12*10*$F103*$G103*((1-$H103)+$H103*$M103*$I103*BQ$9))</f>
        <v>0</v>
      </c>
      <c r="BR103" s="87"/>
      <c r="BS103" s="288">
        <f t="shared" ref="BS103:BS114" si="164">(BR103/12*2*$E103*$G103*((1-$H103)+$H103*$M103*$I103*BS$9))+(BR103/12*10*$F103*$G103*((1-$H103)+$H103*$M103*$I103*BS$9))</f>
        <v>0</v>
      </c>
      <c r="BT103" s="269"/>
      <c r="BU103" s="288">
        <f t="shared" ref="BU103:BU114" si="165">(BT103/12*2*$E103*$G103*((1-$H103)+$H103*$M103*$I103*BU$9))+(BT103/12*10*$F103*$G103*((1-$H103)+$H103*$M103*$I103*BU$9))</f>
        <v>0</v>
      </c>
      <c r="BV103" s="87"/>
      <c r="BW103" s="288">
        <f t="shared" ref="BW103:BW114" si="166">(BV103/12*2*$E103*$G103*((1-$H103)+$H103*$M103*$I103*BW$9))+(BV103/12*10*$F103*$G103*((1-$H103)+$H103*$M103*$I103*BW$9))</f>
        <v>0</v>
      </c>
      <c r="BX103" s="87"/>
      <c r="BY103" s="288">
        <f t="shared" ref="BY103:BY114" si="167">(BX103/12*2*$E103*$G103*((1-$H103)+$H103*$M103*$I103*BY$9))+(BX103/12*10*$F103*$G103*((1-$H103)+$H103*$M103*$I103*BY$9))</f>
        <v>0</v>
      </c>
      <c r="BZ103" s="87"/>
      <c r="CA103" s="288">
        <f t="shared" ref="CA103:CA114" si="168">(BZ103/12*2*$E103*$G103*((1-$H103)+$H103*$M103*$I103*CA$9))+(BZ103/12*10*$F103*$G103*((1-$H103)+$H103*$M103*$I103*CA$9))</f>
        <v>0</v>
      </c>
      <c r="CB103" s="87"/>
      <c r="CC103" s="288">
        <f t="shared" ref="CC103:CC114" si="169">(CB103/12*2*$E103*$G103*((1-$H103)+$H103*$M103*$I103*CC$9))+(CB103/12*10*$F103*$G103*((1-$H103)+$H103*$M103*$I103*CC$9))</f>
        <v>0</v>
      </c>
      <c r="CD103" s="87"/>
      <c r="CE103" s="288">
        <f t="shared" ref="CE103:CE114" si="170">(CD103/12*2*$E103*$G103*((1-$H103)+$H103*$N103*$I103*CE$9))+(CD103/12*10*$F103*$G103*((1-$H103)+$H103*$N103*$I103*CE$9))</f>
        <v>0</v>
      </c>
      <c r="CF103" s="87"/>
      <c r="CG103" s="288">
        <f t="shared" ref="CG103:CG114" si="171">(CF103/12*2*$E103*$G103*((1-$H103)+$H103*$O103*$I103))+(CF103/12*10*$F103*$G103*((1-$H103)+$H103*$O103*$I103))</f>
        <v>0</v>
      </c>
      <c r="CH103" s="269"/>
      <c r="CI103" s="281"/>
      <c r="CJ103" s="85"/>
      <c r="CK103" s="85"/>
      <c r="CL103" s="85"/>
      <c r="CM103" s="85"/>
      <c r="CN103" s="312">
        <f t="shared" si="117"/>
        <v>15</v>
      </c>
      <c r="CO103" s="312">
        <f t="shared" si="118"/>
        <v>118549.76647800001</v>
      </c>
      <c r="CQ103" s="288">
        <v>0</v>
      </c>
      <c r="CR103" s="288">
        <v>0</v>
      </c>
    </row>
    <row r="104" spans="1:96" s="4" customFormat="1" ht="45" x14ac:dyDescent="0.25">
      <c r="A104" s="206"/>
      <c r="B104" s="206">
        <v>76</v>
      </c>
      <c r="C104" s="207" t="s">
        <v>576</v>
      </c>
      <c r="D104" s="218" t="s">
        <v>577</v>
      </c>
      <c r="E104" s="136">
        <v>16026</v>
      </c>
      <c r="F104" s="136">
        <v>16828</v>
      </c>
      <c r="G104" s="464">
        <v>1.45</v>
      </c>
      <c r="H104" s="459">
        <v>0.53469999999999995</v>
      </c>
      <c r="I104" s="18">
        <v>1</v>
      </c>
      <c r="J104" s="314"/>
      <c r="K104" s="184"/>
      <c r="L104" s="196">
        <v>1.4</v>
      </c>
      <c r="M104" s="196">
        <v>1.68</v>
      </c>
      <c r="N104" s="196">
        <v>2.23</v>
      </c>
      <c r="O104" s="197">
        <v>2.57</v>
      </c>
      <c r="P104" s="281">
        <v>48</v>
      </c>
      <c r="Q104" s="288">
        <f t="shared" si="150"/>
        <v>1410438.2473280001</v>
      </c>
      <c r="R104" s="87"/>
      <c r="S104" s="288">
        <f t="shared" si="151"/>
        <v>0</v>
      </c>
      <c r="T104" s="269"/>
      <c r="U104" s="288">
        <f t="shared" si="152"/>
        <v>0</v>
      </c>
      <c r="V104" s="269"/>
      <c r="W104" s="288">
        <f t="shared" si="153"/>
        <v>0</v>
      </c>
      <c r="X104" s="87"/>
      <c r="Y104" s="288">
        <f t="shared" si="154"/>
        <v>0</v>
      </c>
      <c r="Z104" s="87"/>
      <c r="AA104" s="288">
        <f t="shared" si="155"/>
        <v>0</v>
      </c>
      <c r="AB104" s="87"/>
      <c r="AC104" s="288"/>
      <c r="AD104" s="87"/>
      <c r="AE104" s="288">
        <f t="shared" si="156"/>
        <v>0</v>
      </c>
      <c r="AF104" s="87"/>
      <c r="AG104" s="288">
        <f t="shared" ref="AG104:AG114" si="172">(AF104/12*2*$E104*$G104*((1-$H104)+$H104*$M104*$I104))+(AF104/12*10*$F104*$G104*((1-$H104)+$H104*$M104*$I104))</f>
        <v>0</v>
      </c>
      <c r="AH104" s="87">
        <v>0</v>
      </c>
      <c r="AI104" s="288">
        <v>0</v>
      </c>
      <c r="AJ104" s="87"/>
      <c r="AK104" s="288">
        <f t="shared" ref="AK104:AK114" si="173">(AJ104/12*2*$E104*$G104*((1-$H104)+$H104*$L104*$I104))+(AJ104/12*10*$F104*$G104*((1-$H104)+$H104*$L104*$I104))</f>
        <v>0</v>
      </c>
      <c r="AL104" s="87"/>
      <c r="AM104" s="288">
        <f t="shared" ref="AM104:AM114" si="174">(AL104/12*2*$E104*$G104*((1-$H104)+$H104*$L104*$I104))+(AL104/12*10*$F104*$G104*((1-$H104)+$H104*$L104*$I104))</f>
        <v>0</v>
      </c>
      <c r="AN104" s="87"/>
      <c r="AO104" s="288"/>
      <c r="AP104" s="87"/>
      <c r="AQ104" s="288"/>
      <c r="AR104" s="272"/>
      <c r="AS104" s="288"/>
      <c r="AT104" s="87"/>
      <c r="AU104" s="288"/>
      <c r="AV104" s="87"/>
      <c r="AW104" s="288"/>
      <c r="AX104" s="87"/>
      <c r="AY104" s="288"/>
      <c r="AZ104" s="272"/>
      <c r="BA104" s="288"/>
      <c r="BB104" s="87"/>
      <c r="BC104" s="288">
        <f t="shared" si="157"/>
        <v>0</v>
      </c>
      <c r="BD104" s="562"/>
      <c r="BE104" s="288">
        <f t="shared" si="158"/>
        <v>0</v>
      </c>
      <c r="BF104" s="290"/>
      <c r="BG104" s="288">
        <f t="shared" si="159"/>
        <v>0</v>
      </c>
      <c r="BH104" s="87"/>
      <c r="BI104" s="288">
        <f t="shared" si="160"/>
        <v>0</v>
      </c>
      <c r="BJ104" s="87"/>
      <c r="BK104" s="288">
        <f t="shared" si="161"/>
        <v>0</v>
      </c>
      <c r="BL104" s="87"/>
      <c r="BM104" s="288">
        <f t="shared" si="162"/>
        <v>0</v>
      </c>
      <c r="BN104" s="271"/>
      <c r="BO104" s="288"/>
      <c r="BP104" s="87"/>
      <c r="BQ104" s="288">
        <f t="shared" si="163"/>
        <v>0</v>
      </c>
      <c r="BR104" s="87"/>
      <c r="BS104" s="288">
        <f t="shared" si="164"/>
        <v>0</v>
      </c>
      <c r="BT104" s="269"/>
      <c r="BU104" s="288">
        <f t="shared" si="165"/>
        <v>0</v>
      </c>
      <c r="BV104" s="87"/>
      <c r="BW104" s="288">
        <f t="shared" si="166"/>
        <v>0</v>
      </c>
      <c r="BX104" s="87"/>
      <c r="BY104" s="288">
        <f t="shared" si="167"/>
        <v>0</v>
      </c>
      <c r="BZ104" s="87"/>
      <c r="CA104" s="288">
        <f t="shared" si="168"/>
        <v>0</v>
      </c>
      <c r="CB104" s="87"/>
      <c r="CC104" s="288">
        <f t="shared" si="169"/>
        <v>0</v>
      </c>
      <c r="CD104" s="87"/>
      <c r="CE104" s="288">
        <f t="shared" si="170"/>
        <v>0</v>
      </c>
      <c r="CF104" s="87"/>
      <c r="CG104" s="288">
        <f t="shared" si="171"/>
        <v>0</v>
      </c>
      <c r="CH104" s="269"/>
      <c r="CI104" s="281"/>
      <c r="CJ104" s="85"/>
      <c r="CK104" s="85"/>
      <c r="CL104" s="85"/>
      <c r="CM104" s="85"/>
      <c r="CN104" s="312">
        <f t="shared" si="117"/>
        <v>48</v>
      </c>
      <c r="CO104" s="312">
        <f t="shared" si="118"/>
        <v>1410438.2473280001</v>
      </c>
      <c r="CQ104" s="288">
        <v>0</v>
      </c>
      <c r="CR104" s="288">
        <v>0</v>
      </c>
    </row>
    <row r="105" spans="1:96" s="4" customFormat="1" ht="45" x14ac:dyDescent="0.25">
      <c r="A105" s="206"/>
      <c r="B105" s="206">
        <v>77</v>
      </c>
      <c r="C105" s="207" t="s">
        <v>578</v>
      </c>
      <c r="D105" s="218" t="s">
        <v>579</v>
      </c>
      <c r="E105" s="136">
        <v>16026</v>
      </c>
      <c r="F105" s="136">
        <v>16828</v>
      </c>
      <c r="G105" s="464">
        <v>3.04</v>
      </c>
      <c r="H105" s="459">
        <v>0.53469999999999995</v>
      </c>
      <c r="I105" s="18">
        <v>1</v>
      </c>
      <c r="J105" s="314"/>
      <c r="K105" s="184"/>
      <c r="L105" s="196">
        <v>1.4</v>
      </c>
      <c r="M105" s="196">
        <v>1.68</v>
      </c>
      <c r="N105" s="196">
        <v>2.23</v>
      </c>
      <c r="O105" s="197">
        <v>2.57</v>
      </c>
      <c r="P105" s="281">
        <v>9</v>
      </c>
      <c r="Q105" s="288">
        <f t="shared" si="150"/>
        <v>554448.13860479998</v>
      </c>
      <c r="R105" s="87"/>
      <c r="S105" s="288">
        <f t="shared" si="151"/>
        <v>0</v>
      </c>
      <c r="T105" s="269"/>
      <c r="U105" s="288">
        <f t="shared" si="152"/>
        <v>0</v>
      </c>
      <c r="V105" s="269"/>
      <c r="W105" s="288">
        <f t="shared" si="153"/>
        <v>0</v>
      </c>
      <c r="X105" s="87"/>
      <c r="Y105" s="288">
        <f t="shared" si="154"/>
        <v>0</v>
      </c>
      <c r="Z105" s="87"/>
      <c r="AA105" s="288">
        <f t="shared" si="155"/>
        <v>0</v>
      </c>
      <c r="AB105" s="87"/>
      <c r="AC105" s="288"/>
      <c r="AD105" s="87"/>
      <c r="AE105" s="288">
        <f t="shared" si="156"/>
        <v>0</v>
      </c>
      <c r="AF105" s="87"/>
      <c r="AG105" s="288">
        <f t="shared" si="172"/>
        <v>0</v>
      </c>
      <c r="AH105" s="87">
        <v>0</v>
      </c>
      <c r="AI105" s="288">
        <v>0</v>
      </c>
      <c r="AJ105" s="87"/>
      <c r="AK105" s="288">
        <f t="shared" si="173"/>
        <v>0</v>
      </c>
      <c r="AL105" s="87"/>
      <c r="AM105" s="288">
        <f t="shared" si="174"/>
        <v>0</v>
      </c>
      <c r="AN105" s="87"/>
      <c r="AO105" s="288"/>
      <c r="AP105" s="87"/>
      <c r="AQ105" s="288"/>
      <c r="AR105" s="272"/>
      <c r="AS105" s="288"/>
      <c r="AT105" s="87"/>
      <c r="AU105" s="288"/>
      <c r="AV105" s="87"/>
      <c r="AW105" s="288"/>
      <c r="AX105" s="87"/>
      <c r="AY105" s="288"/>
      <c r="AZ105" s="272"/>
      <c r="BA105" s="288"/>
      <c r="BB105" s="87"/>
      <c r="BC105" s="288">
        <f t="shared" si="157"/>
        <v>0</v>
      </c>
      <c r="BD105" s="562"/>
      <c r="BE105" s="288">
        <f t="shared" si="158"/>
        <v>0</v>
      </c>
      <c r="BF105" s="290"/>
      <c r="BG105" s="288">
        <f t="shared" si="159"/>
        <v>0</v>
      </c>
      <c r="BH105" s="87"/>
      <c r="BI105" s="288">
        <f t="shared" si="160"/>
        <v>0</v>
      </c>
      <c r="BJ105" s="87"/>
      <c r="BK105" s="288">
        <f t="shared" si="161"/>
        <v>0</v>
      </c>
      <c r="BL105" s="87"/>
      <c r="BM105" s="288">
        <f t="shared" si="162"/>
        <v>0</v>
      </c>
      <c r="BN105" s="271"/>
      <c r="BO105" s="288"/>
      <c r="BP105" s="87"/>
      <c r="BQ105" s="288">
        <f t="shared" si="163"/>
        <v>0</v>
      </c>
      <c r="BR105" s="87"/>
      <c r="BS105" s="288">
        <f t="shared" si="164"/>
        <v>0</v>
      </c>
      <c r="BT105" s="269"/>
      <c r="BU105" s="288">
        <f t="shared" si="165"/>
        <v>0</v>
      </c>
      <c r="BV105" s="87"/>
      <c r="BW105" s="288">
        <f t="shared" si="166"/>
        <v>0</v>
      </c>
      <c r="BX105" s="87"/>
      <c r="BY105" s="288">
        <f t="shared" si="167"/>
        <v>0</v>
      </c>
      <c r="BZ105" s="87"/>
      <c r="CA105" s="288">
        <f t="shared" si="168"/>
        <v>0</v>
      </c>
      <c r="CB105" s="87"/>
      <c r="CC105" s="288">
        <f t="shared" si="169"/>
        <v>0</v>
      </c>
      <c r="CD105" s="87"/>
      <c r="CE105" s="288">
        <f t="shared" si="170"/>
        <v>0</v>
      </c>
      <c r="CF105" s="87"/>
      <c r="CG105" s="288">
        <f t="shared" si="171"/>
        <v>0</v>
      </c>
      <c r="CH105" s="269"/>
      <c r="CI105" s="281"/>
      <c r="CJ105" s="85"/>
      <c r="CK105" s="85"/>
      <c r="CL105" s="85"/>
      <c r="CM105" s="85"/>
      <c r="CN105" s="312">
        <f t="shared" si="117"/>
        <v>9</v>
      </c>
      <c r="CO105" s="312">
        <f t="shared" si="118"/>
        <v>554448.13860479998</v>
      </c>
      <c r="CQ105" s="288">
        <v>0</v>
      </c>
      <c r="CR105" s="288">
        <v>0</v>
      </c>
    </row>
    <row r="106" spans="1:96" s="4" customFormat="1" ht="45" x14ac:dyDescent="0.25">
      <c r="A106" s="206"/>
      <c r="B106" s="206">
        <v>78</v>
      </c>
      <c r="C106" s="207" t="s">
        <v>580</v>
      </c>
      <c r="D106" s="218" t="s">
        <v>581</v>
      </c>
      <c r="E106" s="136">
        <v>16026</v>
      </c>
      <c r="F106" s="136">
        <v>16828</v>
      </c>
      <c r="G106" s="464">
        <v>5.63</v>
      </c>
      <c r="H106" s="459">
        <v>0.53469999999999995</v>
      </c>
      <c r="I106" s="18">
        <v>1</v>
      </c>
      <c r="J106" s="314"/>
      <c r="K106" s="184"/>
      <c r="L106" s="196">
        <v>1.4</v>
      </c>
      <c r="M106" s="196">
        <v>1.68</v>
      </c>
      <c r="N106" s="196">
        <v>2.23</v>
      </c>
      <c r="O106" s="197">
        <v>2.57</v>
      </c>
      <c r="P106" s="281">
        <v>2</v>
      </c>
      <c r="Q106" s="288">
        <f t="shared" si="150"/>
        <v>228182.96932346665</v>
      </c>
      <c r="R106" s="87"/>
      <c r="S106" s="288">
        <f t="shared" si="151"/>
        <v>0</v>
      </c>
      <c r="T106" s="269"/>
      <c r="U106" s="288">
        <f t="shared" si="152"/>
        <v>0</v>
      </c>
      <c r="V106" s="269"/>
      <c r="W106" s="288">
        <f t="shared" si="153"/>
        <v>0</v>
      </c>
      <c r="X106" s="87"/>
      <c r="Y106" s="288">
        <f t="shared" si="154"/>
        <v>0</v>
      </c>
      <c r="Z106" s="87"/>
      <c r="AA106" s="288">
        <f t="shared" si="155"/>
        <v>0</v>
      </c>
      <c r="AB106" s="87"/>
      <c r="AC106" s="288"/>
      <c r="AD106" s="87"/>
      <c r="AE106" s="288">
        <f t="shared" si="156"/>
        <v>0</v>
      </c>
      <c r="AF106" s="87"/>
      <c r="AG106" s="288">
        <f t="shared" si="172"/>
        <v>0</v>
      </c>
      <c r="AH106" s="87">
        <v>0</v>
      </c>
      <c r="AI106" s="288">
        <v>0</v>
      </c>
      <c r="AJ106" s="87"/>
      <c r="AK106" s="288">
        <f t="shared" si="173"/>
        <v>0</v>
      </c>
      <c r="AL106" s="87"/>
      <c r="AM106" s="288">
        <f t="shared" si="174"/>
        <v>0</v>
      </c>
      <c r="AN106" s="87"/>
      <c r="AO106" s="288"/>
      <c r="AP106" s="87"/>
      <c r="AQ106" s="288"/>
      <c r="AR106" s="272"/>
      <c r="AS106" s="288"/>
      <c r="AT106" s="87"/>
      <c r="AU106" s="288"/>
      <c r="AV106" s="87"/>
      <c r="AW106" s="288"/>
      <c r="AX106" s="87"/>
      <c r="AY106" s="288"/>
      <c r="AZ106" s="272"/>
      <c r="BA106" s="288"/>
      <c r="BB106" s="87"/>
      <c r="BC106" s="288">
        <f t="shared" si="157"/>
        <v>0</v>
      </c>
      <c r="BD106" s="562"/>
      <c r="BE106" s="288">
        <f t="shared" si="158"/>
        <v>0</v>
      </c>
      <c r="BF106" s="290"/>
      <c r="BG106" s="288">
        <f t="shared" si="159"/>
        <v>0</v>
      </c>
      <c r="BH106" s="87"/>
      <c r="BI106" s="288">
        <f t="shared" si="160"/>
        <v>0</v>
      </c>
      <c r="BJ106" s="87"/>
      <c r="BK106" s="288">
        <f t="shared" si="161"/>
        <v>0</v>
      </c>
      <c r="BL106" s="87"/>
      <c r="BM106" s="288">
        <f t="shared" si="162"/>
        <v>0</v>
      </c>
      <c r="BN106" s="271"/>
      <c r="BO106" s="288"/>
      <c r="BP106" s="87"/>
      <c r="BQ106" s="288">
        <f t="shared" si="163"/>
        <v>0</v>
      </c>
      <c r="BR106" s="87"/>
      <c r="BS106" s="288">
        <f t="shared" si="164"/>
        <v>0</v>
      </c>
      <c r="BT106" s="269"/>
      <c r="BU106" s="288">
        <f t="shared" si="165"/>
        <v>0</v>
      </c>
      <c r="BV106" s="87"/>
      <c r="BW106" s="288">
        <f t="shared" si="166"/>
        <v>0</v>
      </c>
      <c r="BX106" s="87"/>
      <c r="BY106" s="288">
        <f t="shared" si="167"/>
        <v>0</v>
      </c>
      <c r="BZ106" s="87"/>
      <c r="CA106" s="288">
        <f t="shared" si="168"/>
        <v>0</v>
      </c>
      <c r="CB106" s="87"/>
      <c r="CC106" s="288">
        <f t="shared" si="169"/>
        <v>0</v>
      </c>
      <c r="CD106" s="87"/>
      <c r="CE106" s="288">
        <f t="shared" si="170"/>
        <v>0</v>
      </c>
      <c r="CF106" s="87"/>
      <c r="CG106" s="288">
        <f t="shared" si="171"/>
        <v>0</v>
      </c>
      <c r="CH106" s="269"/>
      <c r="CI106" s="281"/>
      <c r="CJ106" s="85"/>
      <c r="CK106" s="85"/>
      <c r="CL106" s="85"/>
      <c r="CM106" s="85"/>
      <c r="CN106" s="312">
        <f t="shared" si="117"/>
        <v>2</v>
      </c>
      <c r="CO106" s="312">
        <f t="shared" si="118"/>
        <v>228182.96932346665</v>
      </c>
      <c r="CQ106" s="288">
        <v>0</v>
      </c>
      <c r="CR106" s="288">
        <v>0</v>
      </c>
    </row>
    <row r="107" spans="1:96" s="4" customFormat="1" ht="60" x14ac:dyDescent="0.25">
      <c r="A107" s="206"/>
      <c r="B107" s="206">
        <v>79</v>
      </c>
      <c r="C107" s="207" t="s">
        <v>582</v>
      </c>
      <c r="D107" s="218" t="s">
        <v>583</v>
      </c>
      <c r="E107" s="136">
        <v>16026</v>
      </c>
      <c r="F107" s="136">
        <v>16828</v>
      </c>
      <c r="G107" s="464">
        <v>2.78</v>
      </c>
      <c r="H107" s="459">
        <v>8.4599999999999995E-2</v>
      </c>
      <c r="I107" s="18">
        <v>1</v>
      </c>
      <c r="J107" s="314"/>
      <c r="K107" s="184"/>
      <c r="L107" s="196">
        <v>1.4</v>
      </c>
      <c r="M107" s="196">
        <v>1.68</v>
      </c>
      <c r="N107" s="196">
        <v>2.23</v>
      </c>
      <c r="O107" s="197">
        <v>2.57</v>
      </c>
      <c r="P107" s="281">
        <v>3</v>
      </c>
      <c r="Q107" s="288">
        <f t="shared" si="150"/>
        <v>143942.3082416</v>
      </c>
      <c r="R107" s="87"/>
      <c r="S107" s="288">
        <f t="shared" si="151"/>
        <v>0</v>
      </c>
      <c r="T107" s="269"/>
      <c r="U107" s="288">
        <f t="shared" si="152"/>
        <v>0</v>
      </c>
      <c r="V107" s="269"/>
      <c r="W107" s="288">
        <f t="shared" si="153"/>
        <v>0</v>
      </c>
      <c r="X107" s="87"/>
      <c r="Y107" s="288">
        <f t="shared" si="154"/>
        <v>0</v>
      </c>
      <c r="Z107" s="87"/>
      <c r="AA107" s="288">
        <f t="shared" si="155"/>
        <v>0</v>
      </c>
      <c r="AB107" s="87"/>
      <c r="AC107" s="288"/>
      <c r="AD107" s="87"/>
      <c r="AE107" s="288">
        <f t="shared" si="156"/>
        <v>0</v>
      </c>
      <c r="AF107" s="87"/>
      <c r="AG107" s="288">
        <f t="shared" si="172"/>
        <v>0</v>
      </c>
      <c r="AH107" s="87">
        <v>0</v>
      </c>
      <c r="AI107" s="288">
        <v>0</v>
      </c>
      <c r="AJ107" s="87"/>
      <c r="AK107" s="288">
        <f t="shared" si="173"/>
        <v>0</v>
      </c>
      <c r="AL107" s="87"/>
      <c r="AM107" s="288">
        <f t="shared" si="174"/>
        <v>0</v>
      </c>
      <c r="AN107" s="87"/>
      <c r="AO107" s="288"/>
      <c r="AP107" s="87"/>
      <c r="AQ107" s="288"/>
      <c r="AR107" s="272"/>
      <c r="AS107" s="288"/>
      <c r="AT107" s="87"/>
      <c r="AU107" s="288"/>
      <c r="AV107" s="87"/>
      <c r="AW107" s="288"/>
      <c r="AX107" s="87"/>
      <c r="AY107" s="288"/>
      <c r="AZ107" s="272"/>
      <c r="BA107" s="288"/>
      <c r="BB107" s="87"/>
      <c r="BC107" s="288">
        <f t="shared" si="157"/>
        <v>0</v>
      </c>
      <c r="BD107" s="562"/>
      <c r="BE107" s="288">
        <f t="shared" si="158"/>
        <v>0</v>
      </c>
      <c r="BF107" s="290"/>
      <c r="BG107" s="288">
        <f t="shared" si="159"/>
        <v>0</v>
      </c>
      <c r="BH107" s="87"/>
      <c r="BI107" s="288">
        <f t="shared" si="160"/>
        <v>0</v>
      </c>
      <c r="BJ107" s="87"/>
      <c r="BK107" s="288">
        <f t="shared" si="161"/>
        <v>0</v>
      </c>
      <c r="BL107" s="87"/>
      <c r="BM107" s="288">
        <f t="shared" si="162"/>
        <v>0</v>
      </c>
      <c r="BN107" s="271"/>
      <c r="BO107" s="288"/>
      <c r="BP107" s="87"/>
      <c r="BQ107" s="288">
        <f t="shared" si="163"/>
        <v>0</v>
      </c>
      <c r="BR107" s="87"/>
      <c r="BS107" s="288">
        <f t="shared" si="164"/>
        <v>0</v>
      </c>
      <c r="BT107" s="269"/>
      <c r="BU107" s="288">
        <f t="shared" si="165"/>
        <v>0</v>
      </c>
      <c r="BV107" s="87"/>
      <c r="BW107" s="288">
        <f t="shared" si="166"/>
        <v>0</v>
      </c>
      <c r="BX107" s="87"/>
      <c r="BY107" s="288">
        <f t="shared" si="167"/>
        <v>0</v>
      </c>
      <c r="BZ107" s="87"/>
      <c r="CA107" s="288">
        <f t="shared" si="168"/>
        <v>0</v>
      </c>
      <c r="CB107" s="87"/>
      <c r="CC107" s="288">
        <f t="shared" si="169"/>
        <v>0</v>
      </c>
      <c r="CD107" s="87"/>
      <c r="CE107" s="288">
        <f t="shared" si="170"/>
        <v>0</v>
      </c>
      <c r="CF107" s="87"/>
      <c r="CG107" s="288">
        <f t="shared" si="171"/>
        <v>0</v>
      </c>
      <c r="CH107" s="269"/>
      <c r="CI107" s="281"/>
      <c r="CJ107" s="85"/>
      <c r="CK107" s="85"/>
      <c r="CL107" s="85"/>
      <c r="CM107" s="85"/>
      <c r="CN107" s="312">
        <f t="shared" si="117"/>
        <v>3</v>
      </c>
      <c r="CO107" s="312">
        <f t="shared" si="118"/>
        <v>143942.3082416</v>
      </c>
      <c r="CQ107" s="288">
        <v>0</v>
      </c>
      <c r="CR107" s="288">
        <v>0</v>
      </c>
    </row>
    <row r="108" spans="1:96" s="4" customFormat="1" ht="60" x14ac:dyDescent="0.25">
      <c r="A108" s="206"/>
      <c r="B108" s="206">
        <v>80</v>
      </c>
      <c r="C108" s="207" t="s">
        <v>584</v>
      </c>
      <c r="D108" s="218" t="s">
        <v>585</v>
      </c>
      <c r="E108" s="136">
        <v>16026</v>
      </c>
      <c r="F108" s="136">
        <v>16828</v>
      </c>
      <c r="G108" s="464">
        <v>3.82</v>
      </c>
      <c r="H108" s="459">
        <v>0.20749999999999999</v>
      </c>
      <c r="I108" s="18">
        <v>1</v>
      </c>
      <c r="J108" s="314"/>
      <c r="K108" s="184"/>
      <c r="L108" s="196">
        <v>1.4</v>
      </c>
      <c r="M108" s="196">
        <v>1.68</v>
      </c>
      <c r="N108" s="196">
        <v>2.23</v>
      </c>
      <c r="O108" s="197">
        <v>2.57</v>
      </c>
      <c r="P108" s="281">
        <v>12</v>
      </c>
      <c r="Q108" s="288">
        <f t="shared" si="150"/>
        <v>828785.50391999993</v>
      </c>
      <c r="R108" s="87"/>
      <c r="S108" s="288">
        <f t="shared" si="151"/>
        <v>0</v>
      </c>
      <c r="T108" s="269"/>
      <c r="U108" s="288">
        <f t="shared" si="152"/>
        <v>0</v>
      </c>
      <c r="V108" s="269"/>
      <c r="W108" s="288">
        <f t="shared" si="153"/>
        <v>0</v>
      </c>
      <c r="X108" s="87"/>
      <c r="Y108" s="288">
        <f t="shared" si="154"/>
        <v>0</v>
      </c>
      <c r="Z108" s="87"/>
      <c r="AA108" s="288">
        <f t="shared" si="155"/>
        <v>0</v>
      </c>
      <c r="AB108" s="87"/>
      <c r="AC108" s="288"/>
      <c r="AD108" s="87"/>
      <c r="AE108" s="288">
        <f t="shared" si="156"/>
        <v>0</v>
      </c>
      <c r="AF108" s="87"/>
      <c r="AG108" s="288">
        <f t="shared" si="172"/>
        <v>0</v>
      </c>
      <c r="AH108" s="87">
        <v>0</v>
      </c>
      <c r="AI108" s="288">
        <v>0</v>
      </c>
      <c r="AJ108" s="87"/>
      <c r="AK108" s="288">
        <f t="shared" si="173"/>
        <v>0</v>
      </c>
      <c r="AL108" s="87"/>
      <c r="AM108" s="288">
        <f t="shared" si="174"/>
        <v>0</v>
      </c>
      <c r="AN108" s="87"/>
      <c r="AO108" s="288"/>
      <c r="AP108" s="87"/>
      <c r="AQ108" s="288"/>
      <c r="AR108" s="272"/>
      <c r="AS108" s="288"/>
      <c r="AT108" s="87"/>
      <c r="AU108" s="288"/>
      <c r="AV108" s="87"/>
      <c r="AW108" s="288"/>
      <c r="AX108" s="87"/>
      <c r="AY108" s="288"/>
      <c r="AZ108" s="272"/>
      <c r="BA108" s="288"/>
      <c r="BB108" s="87"/>
      <c r="BC108" s="288">
        <f t="shared" si="157"/>
        <v>0</v>
      </c>
      <c r="BD108" s="562"/>
      <c r="BE108" s="288">
        <f t="shared" si="158"/>
        <v>0</v>
      </c>
      <c r="BF108" s="290"/>
      <c r="BG108" s="288">
        <f t="shared" si="159"/>
        <v>0</v>
      </c>
      <c r="BH108" s="87"/>
      <c r="BI108" s="288">
        <f t="shared" si="160"/>
        <v>0</v>
      </c>
      <c r="BJ108" s="87"/>
      <c r="BK108" s="288">
        <f t="shared" si="161"/>
        <v>0</v>
      </c>
      <c r="BL108" s="87"/>
      <c r="BM108" s="288">
        <f t="shared" si="162"/>
        <v>0</v>
      </c>
      <c r="BN108" s="271"/>
      <c r="BO108" s="288"/>
      <c r="BP108" s="87"/>
      <c r="BQ108" s="288">
        <f t="shared" si="163"/>
        <v>0</v>
      </c>
      <c r="BR108" s="87"/>
      <c r="BS108" s="288">
        <f t="shared" si="164"/>
        <v>0</v>
      </c>
      <c r="BT108" s="269"/>
      <c r="BU108" s="288">
        <f t="shared" si="165"/>
        <v>0</v>
      </c>
      <c r="BV108" s="87"/>
      <c r="BW108" s="288">
        <f t="shared" si="166"/>
        <v>0</v>
      </c>
      <c r="BX108" s="87"/>
      <c r="BY108" s="288">
        <f t="shared" si="167"/>
        <v>0</v>
      </c>
      <c r="BZ108" s="87"/>
      <c r="CA108" s="288">
        <f t="shared" si="168"/>
        <v>0</v>
      </c>
      <c r="CB108" s="87"/>
      <c r="CC108" s="288">
        <f t="shared" si="169"/>
        <v>0</v>
      </c>
      <c r="CD108" s="87"/>
      <c r="CE108" s="288">
        <f t="shared" si="170"/>
        <v>0</v>
      </c>
      <c r="CF108" s="87"/>
      <c r="CG108" s="288">
        <f t="shared" si="171"/>
        <v>0</v>
      </c>
      <c r="CH108" s="269"/>
      <c r="CI108" s="281"/>
      <c r="CJ108" s="85"/>
      <c r="CK108" s="85"/>
      <c r="CL108" s="85"/>
      <c r="CM108" s="85"/>
      <c r="CN108" s="312">
        <f t="shared" si="117"/>
        <v>12</v>
      </c>
      <c r="CO108" s="312">
        <f t="shared" si="118"/>
        <v>828785.50391999993</v>
      </c>
      <c r="CQ108" s="288">
        <v>0</v>
      </c>
      <c r="CR108" s="288">
        <v>0</v>
      </c>
    </row>
    <row r="109" spans="1:96" s="4" customFormat="1" ht="60" x14ac:dyDescent="0.25">
      <c r="A109" s="206"/>
      <c r="B109" s="206">
        <v>81</v>
      </c>
      <c r="C109" s="207" t="s">
        <v>586</v>
      </c>
      <c r="D109" s="218" t="s">
        <v>587</v>
      </c>
      <c r="E109" s="136">
        <v>16026</v>
      </c>
      <c r="F109" s="136">
        <v>16828</v>
      </c>
      <c r="G109" s="464">
        <v>5.49</v>
      </c>
      <c r="H109" s="459">
        <v>0.307</v>
      </c>
      <c r="I109" s="18">
        <v>1</v>
      </c>
      <c r="J109" s="314"/>
      <c r="K109" s="184"/>
      <c r="L109" s="196">
        <v>1.4</v>
      </c>
      <c r="M109" s="196">
        <v>1.68</v>
      </c>
      <c r="N109" s="196">
        <v>2.23</v>
      </c>
      <c r="O109" s="197">
        <v>2.57</v>
      </c>
      <c r="P109" s="281">
        <v>18</v>
      </c>
      <c r="Q109" s="288">
        <f t="shared" si="150"/>
        <v>1852321.3576560002</v>
      </c>
      <c r="R109" s="87"/>
      <c r="S109" s="288">
        <f t="shared" si="151"/>
        <v>0</v>
      </c>
      <c r="T109" s="269"/>
      <c r="U109" s="288">
        <f t="shared" si="152"/>
        <v>0</v>
      </c>
      <c r="V109" s="269"/>
      <c r="W109" s="288">
        <f t="shared" si="153"/>
        <v>0</v>
      </c>
      <c r="X109" s="87"/>
      <c r="Y109" s="288">
        <f t="shared" si="154"/>
        <v>0</v>
      </c>
      <c r="Z109" s="87"/>
      <c r="AA109" s="288">
        <f t="shared" si="155"/>
        <v>0</v>
      </c>
      <c r="AB109" s="87"/>
      <c r="AC109" s="288"/>
      <c r="AD109" s="87"/>
      <c r="AE109" s="288">
        <f t="shared" si="156"/>
        <v>0</v>
      </c>
      <c r="AF109" s="87"/>
      <c r="AG109" s="288">
        <f t="shared" si="172"/>
        <v>0</v>
      </c>
      <c r="AH109" s="87">
        <v>0</v>
      </c>
      <c r="AI109" s="288">
        <v>0</v>
      </c>
      <c r="AJ109" s="87"/>
      <c r="AK109" s="288">
        <f t="shared" si="173"/>
        <v>0</v>
      </c>
      <c r="AL109" s="87"/>
      <c r="AM109" s="288">
        <f t="shared" si="174"/>
        <v>0</v>
      </c>
      <c r="AN109" s="87"/>
      <c r="AO109" s="288"/>
      <c r="AP109" s="87"/>
      <c r="AQ109" s="288"/>
      <c r="AR109" s="272"/>
      <c r="AS109" s="288"/>
      <c r="AT109" s="87"/>
      <c r="AU109" s="288"/>
      <c r="AV109" s="87"/>
      <c r="AW109" s="288"/>
      <c r="AX109" s="87"/>
      <c r="AY109" s="288"/>
      <c r="AZ109" s="272"/>
      <c r="BA109" s="288"/>
      <c r="BB109" s="87"/>
      <c r="BC109" s="288">
        <f t="shared" si="157"/>
        <v>0</v>
      </c>
      <c r="BD109" s="562"/>
      <c r="BE109" s="288">
        <f t="shared" si="158"/>
        <v>0</v>
      </c>
      <c r="BF109" s="290"/>
      <c r="BG109" s="288">
        <f t="shared" si="159"/>
        <v>0</v>
      </c>
      <c r="BH109" s="87"/>
      <c r="BI109" s="288">
        <f t="shared" si="160"/>
        <v>0</v>
      </c>
      <c r="BJ109" s="87"/>
      <c r="BK109" s="288">
        <f t="shared" si="161"/>
        <v>0</v>
      </c>
      <c r="BL109" s="87"/>
      <c r="BM109" s="288">
        <f t="shared" si="162"/>
        <v>0</v>
      </c>
      <c r="BN109" s="271"/>
      <c r="BO109" s="288"/>
      <c r="BP109" s="87"/>
      <c r="BQ109" s="288">
        <f t="shared" si="163"/>
        <v>0</v>
      </c>
      <c r="BR109" s="87"/>
      <c r="BS109" s="288">
        <f t="shared" si="164"/>
        <v>0</v>
      </c>
      <c r="BT109" s="269"/>
      <c r="BU109" s="288">
        <f t="shared" si="165"/>
        <v>0</v>
      </c>
      <c r="BV109" s="87"/>
      <c r="BW109" s="288">
        <f t="shared" si="166"/>
        <v>0</v>
      </c>
      <c r="BX109" s="87"/>
      <c r="BY109" s="288">
        <f t="shared" si="167"/>
        <v>0</v>
      </c>
      <c r="BZ109" s="87"/>
      <c r="CA109" s="288">
        <f t="shared" si="168"/>
        <v>0</v>
      </c>
      <c r="CB109" s="87"/>
      <c r="CC109" s="288">
        <f t="shared" si="169"/>
        <v>0</v>
      </c>
      <c r="CD109" s="87"/>
      <c r="CE109" s="288">
        <f t="shared" si="170"/>
        <v>0</v>
      </c>
      <c r="CF109" s="87"/>
      <c r="CG109" s="288">
        <f t="shared" si="171"/>
        <v>0</v>
      </c>
      <c r="CH109" s="269"/>
      <c r="CI109" s="281"/>
      <c r="CJ109" s="85"/>
      <c r="CK109" s="85"/>
      <c r="CL109" s="85"/>
      <c r="CM109" s="85"/>
      <c r="CN109" s="312">
        <f t="shared" si="117"/>
        <v>18</v>
      </c>
      <c r="CO109" s="312">
        <f t="shared" si="118"/>
        <v>1852321.3576560002</v>
      </c>
      <c r="CQ109" s="288">
        <v>0</v>
      </c>
      <c r="CR109" s="288">
        <v>0</v>
      </c>
    </row>
    <row r="110" spans="1:96" s="4" customFormat="1" ht="60" x14ac:dyDescent="0.25">
      <c r="A110" s="206"/>
      <c r="B110" s="206">
        <v>82</v>
      </c>
      <c r="C110" s="207" t="s">
        <v>588</v>
      </c>
      <c r="D110" s="218" t="s">
        <v>589</v>
      </c>
      <c r="E110" s="136">
        <v>16026</v>
      </c>
      <c r="F110" s="136">
        <v>16828</v>
      </c>
      <c r="G110" s="464">
        <v>8.02</v>
      </c>
      <c r="H110" s="459">
        <v>0.37880000000000003</v>
      </c>
      <c r="I110" s="18">
        <v>1</v>
      </c>
      <c r="J110" s="314"/>
      <c r="K110" s="184"/>
      <c r="L110" s="196">
        <v>1.4</v>
      </c>
      <c r="M110" s="196">
        <v>1.68</v>
      </c>
      <c r="N110" s="196">
        <v>2.23</v>
      </c>
      <c r="O110" s="197">
        <v>2.57</v>
      </c>
      <c r="P110" s="281">
        <v>3</v>
      </c>
      <c r="Q110" s="288">
        <f t="shared" si="150"/>
        <v>462526.04080319998</v>
      </c>
      <c r="R110" s="87"/>
      <c r="S110" s="288">
        <f t="shared" si="151"/>
        <v>0</v>
      </c>
      <c r="T110" s="269"/>
      <c r="U110" s="288">
        <f t="shared" si="152"/>
        <v>0</v>
      </c>
      <c r="V110" s="269"/>
      <c r="W110" s="288">
        <f t="shared" si="153"/>
        <v>0</v>
      </c>
      <c r="X110" s="87"/>
      <c r="Y110" s="288">
        <f t="shared" si="154"/>
        <v>0</v>
      </c>
      <c r="Z110" s="87"/>
      <c r="AA110" s="288">
        <f t="shared" si="155"/>
        <v>0</v>
      </c>
      <c r="AB110" s="87"/>
      <c r="AC110" s="288"/>
      <c r="AD110" s="87"/>
      <c r="AE110" s="288">
        <f t="shared" si="156"/>
        <v>0</v>
      </c>
      <c r="AF110" s="87"/>
      <c r="AG110" s="288">
        <f t="shared" si="172"/>
        <v>0</v>
      </c>
      <c r="AH110" s="87">
        <v>0</v>
      </c>
      <c r="AI110" s="288">
        <v>0</v>
      </c>
      <c r="AJ110" s="87"/>
      <c r="AK110" s="288">
        <f t="shared" si="173"/>
        <v>0</v>
      </c>
      <c r="AL110" s="87"/>
      <c r="AM110" s="288">
        <f t="shared" si="174"/>
        <v>0</v>
      </c>
      <c r="AN110" s="87"/>
      <c r="AO110" s="288"/>
      <c r="AP110" s="87"/>
      <c r="AQ110" s="288"/>
      <c r="AR110" s="272"/>
      <c r="AS110" s="288"/>
      <c r="AT110" s="87"/>
      <c r="AU110" s="288"/>
      <c r="AV110" s="87"/>
      <c r="AW110" s="288"/>
      <c r="AX110" s="87"/>
      <c r="AY110" s="288"/>
      <c r="AZ110" s="272"/>
      <c r="BA110" s="288"/>
      <c r="BB110" s="87"/>
      <c r="BC110" s="288">
        <f t="shared" si="157"/>
        <v>0</v>
      </c>
      <c r="BD110" s="562"/>
      <c r="BE110" s="288">
        <f t="shared" si="158"/>
        <v>0</v>
      </c>
      <c r="BF110" s="290"/>
      <c r="BG110" s="288">
        <f t="shared" si="159"/>
        <v>0</v>
      </c>
      <c r="BH110" s="87"/>
      <c r="BI110" s="288">
        <f t="shared" si="160"/>
        <v>0</v>
      </c>
      <c r="BJ110" s="87"/>
      <c r="BK110" s="288">
        <f t="shared" si="161"/>
        <v>0</v>
      </c>
      <c r="BL110" s="87"/>
      <c r="BM110" s="288">
        <f t="shared" si="162"/>
        <v>0</v>
      </c>
      <c r="BN110" s="271"/>
      <c r="BO110" s="288"/>
      <c r="BP110" s="87"/>
      <c r="BQ110" s="288">
        <f t="shared" si="163"/>
        <v>0</v>
      </c>
      <c r="BR110" s="87"/>
      <c r="BS110" s="288">
        <f t="shared" si="164"/>
        <v>0</v>
      </c>
      <c r="BT110" s="269"/>
      <c r="BU110" s="288">
        <f t="shared" si="165"/>
        <v>0</v>
      </c>
      <c r="BV110" s="87"/>
      <c r="BW110" s="288">
        <f t="shared" si="166"/>
        <v>0</v>
      </c>
      <c r="BX110" s="87"/>
      <c r="BY110" s="288">
        <f t="shared" si="167"/>
        <v>0</v>
      </c>
      <c r="BZ110" s="87"/>
      <c r="CA110" s="288">
        <f t="shared" si="168"/>
        <v>0</v>
      </c>
      <c r="CB110" s="87"/>
      <c r="CC110" s="288">
        <f t="shared" si="169"/>
        <v>0</v>
      </c>
      <c r="CD110" s="87"/>
      <c r="CE110" s="288">
        <f t="shared" si="170"/>
        <v>0</v>
      </c>
      <c r="CF110" s="87"/>
      <c r="CG110" s="288">
        <f t="shared" si="171"/>
        <v>0</v>
      </c>
      <c r="CH110" s="269"/>
      <c r="CI110" s="281"/>
      <c r="CJ110" s="85"/>
      <c r="CK110" s="85"/>
      <c r="CL110" s="85"/>
      <c r="CM110" s="85"/>
      <c r="CN110" s="312">
        <f t="shared" si="117"/>
        <v>3</v>
      </c>
      <c r="CO110" s="312">
        <f t="shared" si="118"/>
        <v>462526.04080319998</v>
      </c>
      <c r="CQ110" s="288">
        <v>0</v>
      </c>
      <c r="CR110" s="288">
        <v>0</v>
      </c>
    </row>
    <row r="111" spans="1:96" s="4" customFormat="1" ht="60" x14ac:dyDescent="0.25">
      <c r="A111" s="206"/>
      <c r="B111" s="206">
        <v>83</v>
      </c>
      <c r="C111" s="207" t="s">
        <v>590</v>
      </c>
      <c r="D111" s="218" t="s">
        <v>591</v>
      </c>
      <c r="E111" s="136">
        <v>16026</v>
      </c>
      <c r="F111" s="136">
        <v>16828</v>
      </c>
      <c r="G111" s="464">
        <v>24.85</v>
      </c>
      <c r="H111" s="459">
        <v>8.2000000000000007E-3</v>
      </c>
      <c r="I111" s="18">
        <v>1</v>
      </c>
      <c r="J111" s="314"/>
      <c r="K111" s="184"/>
      <c r="L111" s="196">
        <v>1.4</v>
      </c>
      <c r="M111" s="196">
        <v>1.68</v>
      </c>
      <c r="N111" s="196">
        <v>2.23</v>
      </c>
      <c r="O111" s="197">
        <v>2.57</v>
      </c>
      <c r="P111" s="281">
        <v>2</v>
      </c>
      <c r="Q111" s="288">
        <f>(P111*$F111*$G111*((1-$H111)+$H111*$L111*$I111))</f>
        <v>839094.83324800001</v>
      </c>
      <c r="R111" s="87"/>
      <c r="S111" s="288">
        <f t="shared" si="151"/>
        <v>0</v>
      </c>
      <c r="T111" s="269"/>
      <c r="U111" s="288">
        <f t="shared" si="152"/>
        <v>0</v>
      </c>
      <c r="V111" s="269"/>
      <c r="W111" s="288">
        <f t="shared" si="153"/>
        <v>0</v>
      </c>
      <c r="X111" s="87"/>
      <c r="Y111" s="288">
        <f t="shared" si="154"/>
        <v>0</v>
      </c>
      <c r="Z111" s="87"/>
      <c r="AA111" s="288">
        <f t="shared" si="155"/>
        <v>0</v>
      </c>
      <c r="AB111" s="87"/>
      <c r="AC111" s="288"/>
      <c r="AD111" s="87"/>
      <c r="AE111" s="288">
        <f t="shared" si="156"/>
        <v>0</v>
      </c>
      <c r="AF111" s="87">
        <v>7</v>
      </c>
      <c r="AG111" s="288">
        <f t="shared" si="172"/>
        <v>2920171.8718172004</v>
      </c>
      <c r="AH111" s="87">
        <v>0</v>
      </c>
      <c r="AI111" s="288">
        <v>0</v>
      </c>
      <c r="AJ111" s="87"/>
      <c r="AK111" s="288">
        <f t="shared" si="173"/>
        <v>0</v>
      </c>
      <c r="AL111" s="87"/>
      <c r="AM111" s="288">
        <f t="shared" si="174"/>
        <v>0</v>
      </c>
      <c r="AN111" s="87"/>
      <c r="AO111" s="288"/>
      <c r="AP111" s="87"/>
      <c r="AQ111" s="288"/>
      <c r="AR111" s="272"/>
      <c r="AS111" s="288"/>
      <c r="AT111" s="87"/>
      <c r="AU111" s="288"/>
      <c r="AV111" s="87"/>
      <c r="AW111" s="288"/>
      <c r="AX111" s="87"/>
      <c r="AY111" s="288"/>
      <c r="AZ111" s="272"/>
      <c r="BA111" s="288"/>
      <c r="BB111" s="87"/>
      <c r="BC111" s="288">
        <f t="shared" si="157"/>
        <v>0</v>
      </c>
      <c r="BD111" s="562"/>
      <c r="BE111" s="288">
        <f t="shared" si="158"/>
        <v>0</v>
      </c>
      <c r="BF111" s="290"/>
      <c r="BG111" s="288">
        <f t="shared" si="159"/>
        <v>0</v>
      </c>
      <c r="BH111" s="87"/>
      <c r="BI111" s="288">
        <f t="shared" si="160"/>
        <v>0</v>
      </c>
      <c r="BJ111" s="87"/>
      <c r="BK111" s="288">
        <f t="shared" si="161"/>
        <v>0</v>
      </c>
      <c r="BL111" s="87"/>
      <c r="BM111" s="288">
        <f t="shared" si="162"/>
        <v>0</v>
      </c>
      <c r="BN111" s="271"/>
      <c r="BO111" s="288"/>
      <c r="BP111" s="87"/>
      <c r="BQ111" s="288">
        <f t="shared" si="163"/>
        <v>0</v>
      </c>
      <c r="BR111" s="87"/>
      <c r="BS111" s="288">
        <f t="shared" si="164"/>
        <v>0</v>
      </c>
      <c r="BT111" s="269"/>
      <c r="BU111" s="288">
        <f t="shared" si="165"/>
        <v>0</v>
      </c>
      <c r="BV111" s="87"/>
      <c r="BW111" s="288">
        <f t="shared" si="166"/>
        <v>0</v>
      </c>
      <c r="BX111" s="87"/>
      <c r="BY111" s="288">
        <f t="shared" si="167"/>
        <v>0</v>
      </c>
      <c r="BZ111" s="87"/>
      <c r="CA111" s="288">
        <f t="shared" si="168"/>
        <v>0</v>
      </c>
      <c r="CB111" s="87"/>
      <c r="CC111" s="288">
        <f t="shared" si="169"/>
        <v>0</v>
      </c>
      <c r="CD111" s="87"/>
      <c r="CE111" s="288">
        <f t="shared" si="170"/>
        <v>0</v>
      </c>
      <c r="CF111" s="87"/>
      <c r="CG111" s="288">
        <f t="shared" si="171"/>
        <v>0</v>
      </c>
      <c r="CH111" s="269"/>
      <c r="CI111" s="281"/>
      <c r="CJ111" s="85"/>
      <c r="CK111" s="85"/>
      <c r="CL111" s="85"/>
      <c r="CM111" s="85"/>
      <c r="CN111" s="312">
        <f t="shared" si="117"/>
        <v>9</v>
      </c>
      <c r="CO111" s="312">
        <f t="shared" si="118"/>
        <v>3759266.7050652006</v>
      </c>
      <c r="CQ111" s="288">
        <v>0</v>
      </c>
      <c r="CR111" s="288">
        <v>0</v>
      </c>
    </row>
    <row r="112" spans="1:96" s="4" customFormat="1" ht="60" x14ac:dyDescent="0.25">
      <c r="A112" s="206"/>
      <c r="B112" s="206">
        <v>84</v>
      </c>
      <c r="C112" s="207" t="s">
        <v>592</v>
      </c>
      <c r="D112" s="218" t="s">
        <v>593</v>
      </c>
      <c r="E112" s="136">
        <v>16026</v>
      </c>
      <c r="F112" s="136">
        <v>16828</v>
      </c>
      <c r="G112" s="464">
        <v>25.68</v>
      </c>
      <c r="H112" s="459">
        <v>2.5100000000000001E-2</v>
      </c>
      <c r="I112" s="18">
        <v>1</v>
      </c>
      <c r="J112" s="314"/>
      <c r="K112" s="184"/>
      <c r="L112" s="196">
        <v>1.4</v>
      </c>
      <c r="M112" s="196">
        <v>1.68</v>
      </c>
      <c r="N112" s="196">
        <v>2.23</v>
      </c>
      <c r="O112" s="197">
        <v>2.57</v>
      </c>
      <c r="P112" s="281">
        <v>20</v>
      </c>
      <c r="Q112" s="288">
        <f t="shared" si="150"/>
        <v>8660294.664384</v>
      </c>
      <c r="R112" s="87"/>
      <c r="S112" s="288">
        <f t="shared" si="151"/>
        <v>0</v>
      </c>
      <c r="T112" s="269"/>
      <c r="U112" s="288">
        <f t="shared" si="152"/>
        <v>0</v>
      </c>
      <c r="V112" s="269"/>
      <c r="W112" s="288">
        <f t="shared" si="153"/>
        <v>0</v>
      </c>
      <c r="X112" s="87"/>
      <c r="Y112" s="288">
        <f t="shared" si="154"/>
        <v>0</v>
      </c>
      <c r="Z112" s="87"/>
      <c r="AA112" s="288">
        <f t="shared" si="155"/>
        <v>0</v>
      </c>
      <c r="AB112" s="87"/>
      <c r="AC112" s="288"/>
      <c r="AD112" s="87"/>
      <c r="AE112" s="288">
        <f t="shared" si="156"/>
        <v>0</v>
      </c>
      <c r="AF112" s="87"/>
      <c r="AG112" s="288">
        <f t="shared" si="172"/>
        <v>0</v>
      </c>
      <c r="AH112" s="87">
        <v>0</v>
      </c>
      <c r="AI112" s="288">
        <v>0</v>
      </c>
      <c r="AJ112" s="87"/>
      <c r="AK112" s="288">
        <f t="shared" si="173"/>
        <v>0</v>
      </c>
      <c r="AL112" s="87"/>
      <c r="AM112" s="288">
        <f t="shared" si="174"/>
        <v>0</v>
      </c>
      <c r="AN112" s="87"/>
      <c r="AO112" s="288"/>
      <c r="AP112" s="87"/>
      <c r="AQ112" s="288"/>
      <c r="AR112" s="272"/>
      <c r="AS112" s="288"/>
      <c r="AT112" s="87"/>
      <c r="AU112" s="288"/>
      <c r="AV112" s="87"/>
      <c r="AW112" s="288"/>
      <c r="AX112" s="87"/>
      <c r="AY112" s="288"/>
      <c r="AZ112" s="272"/>
      <c r="BA112" s="288"/>
      <c r="BB112" s="87"/>
      <c r="BC112" s="288">
        <f t="shared" si="157"/>
        <v>0</v>
      </c>
      <c r="BD112" s="562"/>
      <c r="BE112" s="288">
        <f t="shared" si="158"/>
        <v>0</v>
      </c>
      <c r="BF112" s="290"/>
      <c r="BG112" s="288">
        <f t="shared" si="159"/>
        <v>0</v>
      </c>
      <c r="BH112" s="87"/>
      <c r="BI112" s="288">
        <f t="shared" si="160"/>
        <v>0</v>
      </c>
      <c r="BJ112" s="87"/>
      <c r="BK112" s="288">
        <f t="shared" si="161"/>
        <v>0</v>
      </c>
      <c r="BL112" s="87"/>
      <c r="BM112" s="288">
        <f t="shared" si="162"/>
        <v>0</v>
      </c>
      <c r="BN112" s="271"/>
      <c r="BO112" s="288"/>
      <c r="BP112" s="87"/>
      <c r="BQ112" s="288">
        <f t="shared" si="163"/>
        <v>0</v>
      </c>
      <c r="BR112" s="87"/>
      <c r="BS112" s="288">
        <f t="shared" si="164"/>
        <v>0</v>
      </c>
      <c r="BT112" s="269"/>
      <c r="BU112" s="288">
        <f t="shared" si="165"/>
        <v>0</v>
      </c>
      <c r="BV112" s="87"/>
      <c r="BW112" s="288">
        <f t="shared" si="166"/>
        <v>0</v>
      </c>
      <c r="BX112" s="87"/>
      <c r="BY112" s="288">
        <f t="shared" si="167"/>
        <v>0</v>
      </c>
      <c r="BZ112" s="87"/>
      <c r="CA112" s="288">
        <f t="shared" si="168"/>
        <v>0</v>
      </c>
      <c r="CB112" s="87"/>
      <c r="CC112" s="288">
        <f t="shared" si="169"/>
        <v>0</v>
      </c>
      <c r="CD112" s="87"/>
      <c r="CE112" s="288">
        <f t="shared" si="170"/>
        <v>0</v>
      </c>
      <c r="CF112" s="87"/>
      <c r="CG112" s="288">
        <f t="shared" si="171"/>
        <v>0</v>
      </c>
      <c r="CH112" s="269"/>
      <c r="CI112" s="281"/>
      <c r="CJ112" s="85"/>
      <c r="CK112" s="85"/>
      <c r="CL112" s="85"/>
      <c r="CM112" s="85"/>
      <c r="CN112" s="312">
        <f t="shared" si="117"/>
        <v>20</v>
      </c>
      <c r="CO112" s="312">
        <f t="shared" si="118"/>
        <v>8660294.664384</v>
      </c>
      <c r="CQ112" s="288">
        <v>0</v>
      </c>
      <c r="CR112" s="288">
        <v>0</v>
      </c>
    </row>
    <row r="113" spans="1:96" s="4" customFormat="1" ht="60" x14ac:dyDescent="0.25">
      <c r="A113" s="206"/>
      <c r="B113" s="206">
        <v>85</v>
      </c>
      <c r="C113" s="207" t="s">
        <v>594</v>
      </c>
      <c r="D113" s="218" t="s">
        <v>595</v>
      </c>
      <c r="E113" s="136">
        <v>16026</v>
      </c>
      <c r="F113" s="136">
        <v>16828</v>
      </c>
      <c r="G113" s="464">
        <v>27.45</v>
      </c>
      <c r="H113" s="459">
        <v>5.8099999999999999E-2</v>
      </c>
      <c r="I113" s="18">
        <v>1</v>
      </c>
      <c r="J113" s="314"/>
      <c r="K113" s="184"/>
      <c r="L113" s="196">
        <v>1.4</v>
      </c>
      <c r="M113" s="196">
        <v>1.68</v>
      </c>
      <c r="N113" s="196">
        <v>2.23</v>
      </c>
      <c r="O113" s="197">
        <v>2.57</v>
      </c>
      <c r="P113" s="281">
        <v>5</v>
      </c>
      <c r="Q113" s="288">
        <f t="shared" si="150"/>
        <v>2344546.9980899999</v>
      </c>
      <c r="R113" s="87"/>
      <c r="S113" s="288">
        <f t="shared" si="151"/>
        <v>0</v>
      </c>
      <c r="T113" s="269"/>
      <c r="U113" s="288">
        <f t="shared" si="152"/>
        <v>0</v>
      </c>
      <c r="V113" s="269"/>
      <c r="W113" s="288">
        <f t="shared" si="153"/>
        <v>0</v>
      </c>
      <c r="X113" s="87"/>
      <c r="Y113" s="288">
        <f t="shared" si="154"/>
        <v>0</v>
      </c>
      <c r="Z113" s="87"/>
      <c r="AA113" s="288">
        <f t="shared" si="155"/>
        <v>0</v>
      </c>
      <c r="AB113" s="87"/>
      <c r="AC113" s="288"/>
      <c r="AD113" s="87"/>
      <c r="AE113" s="288">
        <f t="shared" si="156"/>
        <v>0</v>
      </c>
      <c r="AF113" s="87"/>
      <c r="AG113" s="288">
        <f t="shared" si="172"/>
        <v>0</v>
      </c>
      <c r="AH113" s="87">
        <v>0</v>
      </c>
      <c r="AI113" s="288">
        <v>0</v>
      </c>
      <c r="AJ113" s="87"/>
      <c r="AK113" s="288">
        <f t="shared" si="173"/>
        <v>0</v>
      </c>
      <c r="AL113" s="87"/>
      <c r="AM113" s="288">
        <f t="shared" si="174"/>
        <v>0</v>
      </c>
      <c r="AN113" s="87"/>
      <c r="AO113" s="288"/>
      <c r="AP113" s="87"/>
      <c r="AQ113" s="288"/>
      <c r="AR113" s="272"/>
      <c r="AS113" s="288"/>
      <c r="AT113" s="87"/>
      <c r="AU113" s="288"/>
      <c r="AV113" s="87"/>
      <c r="AW113" s="288"/>
      <c r="AX113" s="87"/>
      <c r="AY113" s="288"/>
      <c r="AZ113" s="272"/>
      <c r="BA113" s="288"/>
      <c r="BB113" s="87"/>
      <c r="BC113" s="288">
        <f t="shared" si="157"/>
        <v>0</v>
      </c>
      <c r="BD113" s="562"/>
      <c r="BE113" s="288">
        <f t="shared" si="158"/>
        <v>0</v>
      </c>
      <c r="BF113" s="290"/>
      <c r="BG113" s="288">
        <f t="shared" si="159"/>
        <v>0</v>
      </c>
      <c r="BH113" s="87"/>
      <c r="BI113" s="288">
        <f t="shared" si="160"/>
        <v>0</v>
      </c>
      <c r="BJ113" s="87"/>
      <c r="BK113" s="288">
        <f t="shared" si="161"/>
        <v>0</v>
      </c>
      <c r="BL113" s="87"/>
      <c r="BM113" s="288">
        <f t="shared" si="162"/>
        <v>0</v>
      </c>
      <c r="BN113" s="271"/>
      <c r="BO113" s="288"/>
      <c r="BP113" s="87"/>
      <c r="BQ113" s="288">
        <f t="shared" si="163"/>
        <v>0</v>
      </c>
      <c r="BR113" s="87"/>
      <c r="BS113" s="288">
        <f t="shared" si="164"/>
        <v>0</v>
      </c>
      <c r="BT113" s="269"/>
      <c r="BU113" s="288">
        <f t="shared" si="165"/>
        <v>0</v>
      </c>
      <c r="BV113" s="87"/>
      <c r="BW113" s="288">
        <f t="shared" si="166"/>
        <v>0</v>
      </c>
      <c r="BX113" s="87"/>
      <c r="BY113" s="288">
        <f t="shared" si="167"/>
        <v>0</v>
      </c>
      <c r="BZ113" s="87"/>
      <c r="CA113" s="288">
        <f t="shared" si="168"/>
        <v>0</v>
      </c>
      <c r="CB113" s="87"/>
      <c r="CC113" s="288">
        <f t="shared" si="169"/>
        <v>0</v>
      </c>
      <c r="CD113" s="87"/>
      <c r="CE113" s="288">
        <f t="shared" si="170"/>
        <v>0</v>
      </c>
      <c r="CF113" s="87"/>
      <c r="CG113" s="288">
        <f t="shared" si="171"/>
        <v>0</v>
      </c>
      <c r="CH113" s="269"/>
      <c r="CI113" s="281"/>
      <c r="CJ113" s="85"/>
      <c r="CK113" s="85"/>
      <c r="CL113" s="85"/>
      <c r="CM113" s="85"/>
      <c r="CN113" s="312">
        <f t="shared" si="117"/>
        <v>5</v>
      </c>
      <c r="CO113" s="312">
        <f t="shared" si="118"/>
        <v>2344546.9980899999</v>
      </c>
      <c r="CQ113" s="288">
        <v>0</v>
      </c>
      <c r="CR113" s="288">
        <v>0</v>
      </c>
    </row>
    <row r="114" spans="1:96" s="4" customFormat="1" ht="60" x14ac:dyDescent="0.25">
      <c r="A114" s="206"/>
      <c r="B114" s="206">
        <v>86</v>
      </c>
      <c r="C114" s="207" t="s">
        <v>596</v>
      </c>
      <c r="D114" s="218" t="s">
        <v>597</v>
      </c>
      <c r="E114" s="136">
        <v>16026</v>
      </c>
      <c r="F114" s="136">
        <v>16828</v>
      </c>
      <c r="G114" s="464">
        <v>29.48</v>
      </c>
      <c r="H114" s="459">
        <v>9.0899999999999995E-2</v>
      </c>
      <c r="I114" s="18">
        <v>1</v>
      </c>
      <c r="J114" s="314"/>
      <c r="K114" s="184"/>
      <c r="L114" s="196">
        <v>1.4</v>
      </c>
      <c r="M114" s="196">
        <v>1.68</v>
      </c>
      <c r="N114" s="196">
        <v>2.23</v>
      </c>
      <c r="O114" s="197">
        <v>2.57</v>
      </c>
      <c r="P114" s="281">
        <v>1</v>
      </c>
      <c r="Q114" s="288">
        <f t="shared" si="150"/>
        <v>510043.48236746661</v>
      </c>
      <c r="R114" s="87">
        <v>0</v>
      </c>
      <c r="S114" s="288">
        <f t="shared" si="151"/>
        <v>0</v>
      </c>
      <c r="T114" s="269"/>
      <c r="U114" s="288">
        <f t="shared" si="152"/>
        <v>0</v>
      </c>
      <c r="V114" s="269">
        <v>0</v>
      </c>
      <c r="W114" s="288">
        <f t="shared" si="153"/>
        <v>0</v>
      </c>
      <c r="X114" s="87">
        <v>0</v>
      </c>
      <c r="Y114" s="288">
        <f t="shared" si="154"/>
        <v>0</v>
      </c>
      <c r="Z114" s="87"/>
      <c r="AA114" s="288">
        <f t="shared" si="155"/>
        <v>0</v>
      </c>
      <c r="AB114" s="87">
        <v>0</v>
      </c>
      <c r="AC114" s="288"/>
      <c r="AD114" s="87">
        <v>0</v>
      </c>
      <c r="AE114" s="288">
        <f t="shared" si="156"/>
        <v>0</v>
      </c>
      <c r="AF114" s="87">
        <v>0</v>
      </c>
      <c r="AG114" s="288">
        <f t="shared" si="172"/>
        <v>0</v>
      </c>
      <c r="AH114" s="87">
        <v>0</v>
      </c>
      <c r="AI114" s="288">
        <v>0</v>
      </c>
      <c r="AJ114" s="87"/>
      <c r="AK114" s="288">
        <f t="shared" si="173"/>
        <v>0</v>
      </c>
      <c r="AL114" s="87">
        <v>0</v>
      </c>
      <c r="AM114" s="288">
        <f t="shared" si="174"/>
        <v>0</v>
      </c>
      <c r="AN114" s="87"/>
      <c r="AO114" s="288"/>
      <c r="AP114" s="87"/>
      <c r="AQ114" s="288"/>
      <c r="AR114" s="272"/>
      <c r="AS114" s="288"/>
      <c r="AT114" s="87">
        <v>0</v>
      </c>
      <c r="AU114" s="288"/>
      <c r="AV114" s="87">
        <v>0</v>
      </c>
      <c r="AW114" s="288"/>
      <c r="AX114" s="87">
        <v>0</v>
      </c>
      <c r="AY114" s="288"/>
      <c r="AZ114" s="272"/>
      <c r="BA114" s="288"/>
      <c r="BB114" s="87"/>
      <c r="BC114" s="288">
        <f t="shared" si="157"/>
        <v>0</v>
      </c>
      <c r="BD114" s="562"/>
      <c r="BE114" s="288">
        <f t="shared" si="158"/>
        <v>0</v>
      </c>
      <c r="BF114" s="290">
        <v>0</v>
      </c>
      <c r="BG114" s="288">
        <f t="shared" si="159"/>
        <v>0</v>
      </c>
      <c r="BH114" s="87">
        <v>0</v>
      </c>
      <c r="BI114" s="288">
        <f t="shared" si="160"/>
        <v>0</v>
      </c>
      <c r="BJ114" s="87">
        <v>0</v>
      </c>
      <c r="BK114" s="288">
        <f t="shared" si="161"/>
        <v>0</v>
      </c>
      <c r="BL114" s="87">
        <v>0</v>
      </c>
      <c r="BM114" s="288">
        <f t="shared" si="162"/>
        <v>0</v>
      </c>
      <c r="BN114" s="271"/>
      <c r="BO114" s="288"/>
      <c r="BP114" s="87">
        <v>0</v>
      </c>
      <c r="BQ114" s="288">
        <f t="shared" si="163"/>
        <v>0</v>
      </c>
      <c r="BR114" s="87">
        <v>0</v>
      </c>
      <c r="BS114" s="288">
        <f t="shared" si="164"/>
        <v>0</v>
      </c>
      <c r="BT114" s="269">
        <v>0</v>
      </c>
      <c r="BU114" s="288">
        <f t="shared" si="165"/>
        <v>0</v>
      </c>
      <c r="BV114" s="87">
        <v>0</v>
      </c>
      <c r="BW114" s="288">
        <f t="shared" si="166"/>
        <v>0</v>
      </c>
      <c r="BX114" s="87"/>
      <c r="BY114" s="288">
        <f t="shared" si="167"/>
        <v>0</v>
      </c>
      <c r="BZ114" s="87"/>
      <c r="CA114" s="288">
        <f t="shared" si="168"/>
        <v>0</v>
      </c>
      <c r="CB114" s="87">
        <v>0</v>
      </c>
      <c r="CC114" s="288">
        <f t="shared" si="169"/>
        <v>0</v>
      </c>
      <c r="CD114" s="87">
        <v>0</v>
      </c>
      <c r="CE114" s="288">
        <f t="shared" si="170"/>
        <v>0</v>
      </c>
      <c r="CF114" s="87">
        <v>0</v>
      </c>
      <c r="CG114" s="288">
        <f t="shared" si="171"/>
        <v>0</v>
      </c>
      <c r="CH114" s="269"/>
      <c r="CI114" s="281"/>
      <c r="CJ114" s="85"/>
      <c r="CK114" s="85"/>
      <c r="CL114" s="85"/>
      <c r="CM114" s="85"/>
      <c r="CN114" s="312">
        <f t="shared" si="117"/>
        <v>1</v>
      </c>
      <c r="CO114" s="312">
        <f t="shared" si="118"/>
        <v>510043.48236746661</v>
      </c>
      <c r="CQ114" s="288">
        <v>0</v>
      </c>
      <c r="CR114" s="288">
        <v>0</v>
      </c>
    </row>
    <row r="115" spans="1:96" s="4" customFormat="1" ht="18.75" x14ac:dyDescent="0.25">
      <c r="A115" s="206"/>
      <c r="B115" s="206">
        <v>87</v>
      </c>
      <c r="C115" s="207" t="s">
        <v>598</v>
      </c>
      <c r="D115" s="218" t="s">
        <v>599</v>
      </c>
      <c r="E115" s="136">
        <v>16026</v>
      </c>
      <c r="F115" s="136">
        <v>16828</v>
      </c>
      <c r="G115" s="183">
        <v>2.62</v>
      </c>
      <c r="H115" s="248"/>
      <c r="I115" s="18">
        <v>1</v>
      </c>
      <c r="J115" s="314"/>
      <c r="K115" s="184"/>
      <c r="L115" s="196">
        <v>1.4</v>
      </c>
      <c r="M115" s="196">
        <v>1.68</v>
      </c>
      <c r="N115" s="196">
        <v>2.23</v>
      </c>
      <c r="O115" s="197">
        <v>2.57</v>
      </c>
      <c r="P115" s="281"/>
      <c r="Q115" s="269">
        <f>SUM(P115/12*2*$E115*$G115*$I115*$L115*$Q$9)+(P115/12*10*$F115*$G115*$I115*$L115*$Q$9)</f>
        <v>0</v>
      </c>
      <c r="R115" s="272"/>
      <c r="S115" s="269">
        <f>SUM(R115/12*2*$E115*$G115*$I115*$L115*S$9)+(R115/12*10*$F115*$G115*$I115*$L115*S$9)</f>
        <v>0</v>
      </c>
      <c r="T115" s="281"/>
      <c r="U115" s="269">
        <f>SUM(T115/12*2*$E115*$G115*$I115*$L115*U$9)+(T115/12*10*$F115*$G115*$I115*$L115*U$9)</f>
        <v>0</v>
      </c>
      <c r="V115" s="281">
        <v>0</v>
      </c>
      <c r="W115" s="269">
        <f>SUM(V115/12*2*$E115*$G115*$I115*$L115*$W$9)+(V115/12*10*$F115*$G115*$I115*$L115*$W$9)</f>
        <v>0</v>
      </c>
      <c r="X115" s="272"/>
      <c r="Y115" s="311">
        <f>SUM(X115/12*2*$E115*$G115*$I115*$L115*Y$9)+(X115/12*10*$F115*$G115*$I115*$L115*Y$9)</f>
        <v>0</v>
      </c>
      <c r="Z115" s="87"/>
      <c r="AA115" s="281"/>
      <c r="AB115" s="272"/>
      <c r="AC115" s="269">
        <f>(AB115/12*2*$E115*$G115*$I115*$L115)+(AB115/12*10*$F115*$G115*$I115*$L115)</f>
        <v>0</v>
      </c>
      <c r="AD115" s="272">
        <v>0</v>
      </c>
      <c r="AE115" s="269">
        <f>(AD115/12*2*$E115*$G115*$I115*$L115*AE$9)+(AD115/12*10*$F115*$G115*$I115*$L115*AE$9)</f>
        <v>0</v>
      </c>
      <c r="AF115" s="281">
        <v>0</v>
      </c>
      <c r="AG115" s="269">
        <f>(AF115/12*2*$E115*$G115*$I115*$M115*AG$9)+(AF115/12*10*$F115*$G115*$I115*$M115*AG$9)</f>
        <v>0</v>
      </c>
      <c r="AH115" s="272">
        <v>0</v>
      </c>
      <c r="AI115" s="269">
        <v>0</v>
      </c>
      <c r="AJ115" s="272"/>
      <c r="AK115" s="269">
        <f>SUM(AJ115/12*2*$E115*$G115*$I115*$L115*AK$9)+(AJ115/12*10*$F115*$G115*$I115*$L115*AK$9)</f>
        <v>0</v>
      </c>
      <c r="AL115" s="272"/>
      <c r="AM115" s="269">
        <f>SUM(AL115/12*2*$E115*$G115*$I115*$L115*$AE$9)+(AL115/12*10*$F115*$G115*$I115*$L115*$AE$9)</f>
        <v>0</v>
      </c>
      <c r="AN115" s="272"/>
      <c r="AO115" s="281"/>
      <c r="AP115" s="272"/>
      <c r="AQ115" s="269">
        <f>SUM(AP115/12*2*$E115*$G115*$I115*$L115*AQ$9)+(AP115/12*10*$F115*$G115*$I115*$L115*AQ$9)</f>
        <v>0</v>
      </c>
      <c r="AR115" s="272"/>
      <c r="AS115" s="269">
        <f>SUM(AR115/12*2*$E115*$G115*$I115*$L115*$AI$9)+(AR115/12*10*$F115*$G115*$I115*$L115*$AI$9)</f>
        <v>0</v>
      </c>
      <c r="AT115" s="272"/>
      <c r="AU115" s="269">
        <f>SUM(AT115/12*2*$E115*$G115*$I115*$L115*AU$9)+(AT115/12*10*$F115*$G115*$I115*$L115*AU$9)</f>
        <v>0</v>
      </c>
      <c r="AV115" s="272"/>
      <c r="AW115" s="269">
        <f>SUM(AV115/12*2*$E115*$G115*$I115*$L115*AW$9)+(AV115/12*10*$F115*$G115*$I115*$L115*AW$9)</f>
        <v>0</v>
      </c>
      <c r="AX115" s="272"/>
      <c r="AY115" s="269">
        <f>SUM(AX115/12*2*$E115*$G115*$I115*$L115*AY$9)+(AX115/12*10*$F115*$G115*$I115*$L115*AY$9)</f>
        <v>0</v>
      </c>
      <c r="AZ115" s="272"/>
      <c r="BA115" s="269">
        <f>SUM(AZ115/12*2*$E115*$G115*$I115*$L115*BA$9)+(AZ115/12*10*$F115*$G115*$I115*$L115*BA$9)</f>
        <v>0</v>
      </c>
      <c r="BB115" s="272"/>
      <c r="BC115" s="269">
        <f>SUM(BB115/12*2*$E115*$G115*$I115*$L115*BC$9)+(BB115/12*10*$F115*$G115*$I115*$L115*BC$9)</f>
        <v>0</v>
      </c>
      <c r="BD115" s="562"/>
      <c r="BE115" s="271">
        <f>(BD115/12*2*$E115*$G115*$I115*$M115*BE$9)+(BD115/12*10*$F115*$G115*$I115*$M115*BE$9)</f>
        <v>0</v>
      </c>
      <c r="BF115" s="293"/>
      <c r="BG115" s="269">
        <f>(BF115/12*2*$E115*$G115*$I115*$M115*BG$9)+(BF115/12*10*$F115*$G115*$I115*$M115*BG$9)</f>
        <v>0</v>
      </c>
      <c r="BH115" s="272"/>
      <c r="BI115" s="269">
        <f>(BH115/12*2*$E115*$G115*$I115*$M115*BI$9)+(BH115/12*10*$F115*$G115*$I115*$M115*BI$9)</f>
        <v>0</v>
      </c>
      <c r="BJ115" s="272"/>
      <c r="BK115" s="269">
        <f>(BJ115/12*2*$E115*$G115*$I115*$M115*BK$9)+(BJ115/12*10*$F115*$G115*$I115*$M115*BK$9)</f>
        <v>0</v>
      </c>
      <c r="BL115" s="272"/>
      <c r="BM115" s="269">
        <f>(BL115/12*10*$F115*$G115*$I115*$M115*BM$9)</f>
        <v>0</v>
      </c>
      <c r="BN115" s="273"/>
      <c r="BO115" s="269"/>
      <c r="BP115" s="272"/>
      <c r="BQ115" s="269">
        <f>(BP115/12*10*$F115*$G115*$I115*$M115*BQ$9)</f>
        <v>0</v>
      </c>
      <c r="BR115" s="272"/>
      <c r="BS115" s="269">
        <f>(BR115/12*2*$E115*$G115*$I115*$M115*BS$9)+(BR115/12*10*$F115*$G115*$I115*$M115*BS$9)</f>
        <v>0</v>
      </c>
      <c r="BT115" s="281"/>
      <c r="BU115" s="269">
        <f>(BT115/12*2*$E115*$G115*$I115*$M115*BU$9)+(BT115/12*10*$F115*$G115*$I115*$M115*BU$9)</f>
        <v>0</v>
      </c>
      <c r="BV115" s="272"/>
      <c r="BW115" s="269">
        <f>(BV115/12*2*$E115*$G115*$I115*$M115*BW$9)+(BV115/12*10*$F115*$G115*$I115*$M115*BW$9)</f>
        <v>0</v>
      </c>
      <c r="BX115" s="272"/>
      <c r="BY115" s="269">
        <f>(BX115/12*2*$E115*$G115*$I115*$M115*BY$9)+(BX115/12*10*$F115*$G115*$I115*$M115*BY$9)</f>
        <v>0</v>
      </c>
      <c r="BZ115" s="272"/>
      <c r="CA115" s="269">
        <f>(BZ115/12*2*$E115*$G115*$I115*$M115*CA$9)+(BZ115/12*10*$F115*$G115*$I115*$M115*CA$9)</f>
        <v>0</v>
      </c>
      <c r="CB115" s="272"/>
      <c r="CC115" s="269">
        <f>(CB115/12*2*$E115*$G115*$I115*$M115*CC$9)+(CB115/12*10*$F115*$G115*$I115*$M115*CC$9)</f>
        <v>0</v>
      </c>
      <c r="CD115" s="272"/>
      <c r="CE115" s="269">
        <f>(CD115/12*2*$E115*$G115*$I115*$N115*CE$9)+(CD115/12*10*$F115*$G115*$I115*$N115*CE$9)</f>
        <v>0</v>
      </c>
      <c r="CF115" s="272"/>
      <c r="CG115" s="269">
        <f>(CF115/12*2*$E115*$G115*$I115*$O115*$CG$9)+(CF115/12*10*$F115*$G115*$I115*$O115*$CG$9)</f>
        <v>0</v>
      </c>
      <c r="CH115" s="269"/>
      <c r="CI115" s="281"/>
      <c r="CJ115" s="85"/>
      <c r="CK115" s="85"/>
      <c r="CL115" s="85"/>
      <c r="CM115" s="85"/>
      <c r="CN115" s="312">
        <f t="shared" si="117"/>
        <v>0</v>
      </c>
      <c r="CO115" s="312">
        <f t="shared" si="118"/>
        <v>0</v>
      </c>
      <c r="CQ115" s="281">
        <v>0</v>
      </c>
      <c r="CR115" s="281">
        <v>0</v>
      </c>
    </row>
    <row r="116" spans="1:96" s="4" customFormat="1" ht="60" x14ac:dyDescent="0.25">
      <c r="A116" s="206"/>
      <c r="B116" s="206">
        <v>88</v>
      </c>
      <c r="C116" s="464" t="s">
        <v>792</v>
      </c>
      <c r="D116" s="295" t="s">
        <v>304</v>
      </c>
      <c r="E116" s="136">
        <v>16026</v>
      </c>
      <c r="F116" s="136">
        <v>16828</v>
      </c>
      <c r="G116" s="464">
        <v>0.34</v>
      </c>
      <c r="H116" s="459">
        <v>0.30020000000000002</v>
      </c>
      <c r="I116" s="18">
        <v>1</v>
      </c>
      <c r="J116" s="314"/>
      <c r="K116" s="184"/>
      <c r="L116" s="1">
        <v>1.4</v>
      </c>
      <c r="M116" s="1">
        <v>1.68</v>
      </c>
      <c r="N116" s="1">
        <v>2.23</v>
      </c>
      <c r="O116" s="9">
        <v>2.57</v>
      </c>
      <c r="P116" s="281"/>
      <c r="Q116" s="288">
        <f t="shared" ref="Q116:Q170" si="175">(P116/12*2*$E116*$G116*((1-$H116)+$H116*$L116*$I116))+(P116/12*10*$F116*$G116*((1-$H116)+$H116*$L116*$I116))</f>
        <v>0</v>
      </c>
      <c r="R116" s="87"/>
      <c r="S116" s="288">
        <f t="shared" ref="S116:S170" si="176">(R116/12*2*$E116*$G116*((1-$H116)+$H116*$L116*$I116))+(R116/12*10*$F116*$G116*((1-$H116)+$H116*$L116*$I116))</f>
        <v>0</v>
      </c>
      <c r="T116" s="269"/>
      <c r="U116" s="288">
        <f t="shared" ref="U116:U170" si="177">(T116/12*2*$E116*$G116*((1-$H116)+$H116*$L116*$I116))+(T116/12*10*$F116*$G116*((1-$H116)+$H116*$L116*$I116))</f>
        <v>0</v>
      </c>
      <c r="V116" s="269">
        <f>35+14</f>
        <v>49</v>
      </c>
      <c r="W116" s="288">
        <f t="shared" ref="W116:W170" si="178">(V116/12*2*$E116*$G116*((1-$H116)+$H116*$L116*$I116))+(V116/12*10*$F116*$G116*((1-$H116)+$H116*$L116*$I116))</f>
        <v>311525.15474079998</v>
      </c>
      <c r="X116" s="87"/>
      <c r="Y116" s="288">
        <f t="shared" ref="Y116:Y170" si="179">(X116/12*2*$E116*$G116*((1-$H116)+$H116*$L116*$I116))+(X116/12*10*$F116*$G116*((1-$H116)+$H116*$L116*$I116))</f>
        <v>0</v>
      </c>
      <c r="Z116" s="87"/>
      <c r="AA116" s="288">
        <f t="shared" ref="AA116:AA170" si="180">(Z116/12*2*$E116*$G116*((1-$H116)+$H116*$L116*$I116))+(Z116/12*10*$F116*$G116*((1-$H116)+$H116*$L116*$I116))</f>
        <v>0</v>
      </c>
      <c r="AB116" s="87"/>
      <c r="AC116" s="288"/>
      <c r="AD116" s="87">
        <v>0</v>
      </c>
      <c r="AE116" s="288">
        <f t="shared" ref="AE116:AE170" si="181">(AD116/12*2*$E116*$G116*((1-$H116)+$H116*$L116*$I116))+(AD116/12*10*$F116*$G116*((1-$H116)+$H116*$L116*$I116))</f>
        <v>0</v>
      </c>
      <c r="AF116" s="269">
        <f>3+8</f>
        <v>11</v>
      </c>
      <c r="AG116" s="288">
        <f t="shared" ref="AG116:AG170" si="182">(AF116/12*2*$E116*$G116*((1-$H116)+$H116*$M116*$I116))+(AF116/12*10*$F116*$G116*((1-$H116)+$H116*$M116*$I116))</f>
        <v>75182.406632373342</v>
      </c>
      <c r="AH116" s="87">
        <v>0</v>
      </c>
      <c r="AI116" s="288">
        <v>0</v>
      </c>
      <c r="AJ116" s="87"/>
      <c r="AK116" s="288">
        <f t="shared" ref="AK116:AK170" si="183">(AJ116/12*2*$E116*$G116*((1-$H116)+$H116*$L116*$I116))+(AJ116/12*10*$F116*$G116*((1-$H116)+$H116*$L116*$I116))</f>
        <v>0</v>
      </c>
      <c r="AL116" s="87"/>
      <c r="AM116" s="288">
        <f t="shared" ref="AM116:AM170" si="184">(AL116/12*2*$E116*$G116*((1-$H116)+$H116*$L116*$I116))+(AL116/12*10*$F116*$G116*((1-$H116)+$H116*$L116*$I116))</f>
        <v>0</v>
      </c>
      <c r="AN116" s="87"/>
      <c r="AO116" s="288"/>
      <c r="AP116" s="87"/>
      <c r="AQ116" s="288"/>
      <c r="AR116" s="87"/>
      <c r="AS116" s="288"/>
      <c r="AT116" s="87"/>
      <c r="AU116" s="288"/>
      <c r="AV116" s="87"/>
      <c r="AW116" s="288"/>
      <c r="AX116" s="87"/>
      <c r="AY116" s="288"/>
      <c r="AZ116" s="269"/>
      <c r="BA116" s="288"/>
      <c r="BB116" s="87"/>
      <c r="BC116" s="288">
        <f t="shared" ref="BC116:BC170" si="185">(BB116/12*2*$E116*$G116*((1-$H116)+$H116*$L116*$I116*BC$9))+(BB116/12*10*$F116*$G116*((1-$H116)+$H116*$L116*$I116*BC$9))</f>
        <v>0</v>
      </c>
      <c r="BD116" s="564"/>
      <c r="BE116" s="288">
        <f t="shared" ref="BE116:BE170" si="186">(BD116/12*2*$E116*$G116*((1-$H116)+$H116*$M116*$I116*BE$9))+(BD116/12*10*$F116*$G116*((1-$H116)+$H116*$M116*$I116*BE$9))</f>
        <v>0</v>
      </c>
      <c r="BF116" s="290"/>
      <c r="BG116" s="288">
        <f t="shared" ref="BG116:BG170" si="187">(BF116/12*2*$E116*$G116*((1-$H116)+$H116*$M116*$I116*BG$9))+(BF116/12*10*$F116*$G116*((1-$H116)+$H116*$M116*$I116*BG$9))</f>
        <v>0</v>
      </c>
      <c r="BH116" s="87"/>
      <c r="BI116" s="288">
        <f t="shared" ref="BI116:BI170" si="188">(BH116/12*2*$E116*$G116*((1-$H116)+$H116*$M116*$I116*BI$9))+(BH116/12*10*$F116*$G116*((1-$H116)+$H116*$M116*$I116*BI$9))</f>
        <v>0</v>
      </c>
      <c r="BJ116" s="87"/>
      <c r="BK116" s="288">
        <f t="shared" ref="BK116:BK170" si="189">(BJ116/12*2*$E116*$G116*((1-$H116)+$H116*$M116*$I116*BK$9))+(BJ116/12*10*$F116*$G116*((1-$H116)+$H116*$M116*$I116*BK$9))</f>
        <v>0</v>
      </c>
      <c r="BL116" s="269">
        <v>12</v>
      </c>
      <c r="BM116" s="288">
        <f t="shared" ref="BM116:BM170" si="190">(BL116/12*10*$F116*$G116*((1-$H116)+$H116*$M116*$I116*BM$9))</f>
        <v>68894.882067200015</v>
      </c>
      <c r="BN116" s="271"/>
      <c r="BO116" s="288"/>
      <c r="BP116" s="87"/>
      <c r="BQ116" s="288">
        <f t="shared" ref="BQ116:BQ170" si="191">(BP116/12*10*$F116*$G116*((1-$H116)+$H116*$M116*$I116*BQ$9))</f>
        <v>0</v>
      </c>
      <c r="BR116" s="87"/>
      <c r="BS116" s="288">
        <f t="shared" ref="BS116:BS170" si="192">(BR116/12*2*$E116*$G116*((1-$H116)+$H116*$M116*$I116*BS$9))+(BR116/12*10*$F116*$G116*((1-$H116)+$H116*$M116*$I116*BS$9))</f>
        <v>0</v>
      </c>
      <c r="BT116" s="269"/>
      <c r="BU116" s="288">
        <f t="shared" ref="BU116:BU170" si="193">(BT116/12*2*$E116*$G116*((1-$H116)+$H116*$M116*$I116*BU$9))+(BT116/12*10*$F116*$G116*((1-$H116)+$H116*$M116*$I116*BU$9))</f>
        <v>0</v>
      </c>
      <c r="BV116" s="87"/>
      <c r="BW116" s="288">
        <f t="shared" ref="BW116:BW170" si="194">(BV116/12*2*$E116*$G116*((1-$H116)+$H116*$M116*$I116*BW$9))+(BV116/12*10*$F116*$G116*((1-$H116)+$H116*$M116*$I116*BW$9))</f>
        <v>0</v>
      </c>
      <c r="BX116" s="87"/>
      <c r="BY116" s="288">
        <f t="shared" ref="BY116:BY170" si="195">(BX116/12*2*$E116*$G116*((1-$H116)+$H116*$M116*$I116*BY$9))+(BX116/12*10*$F116*$G116*((1-$H116)+$H116*$M116*$I116*BY$9))</f>
        <v>0</v>
      </c>
      <c r="BZ116" s="87"/>
      <c r="CA116" s="288">
        <f t="shared" ref="CA116:CA170" si="196">(BZ116/12*2*$E116*$G116*((1-$H116)+$H116*$M116*$I116*CA$9))+(BZ116/12*10*$F116*$G116*((1-$H116)+$H116*$M116*$I116*CA$9))</f>
        <v>0</v>
      </c>
      <c r="CB116" s="87"/>
      <c r="CC116" s="288">
        <f t="shared" ref="CC116:CC170" si="197">(CB116/12*2*$E116*$G116*((1-$H116)+$H116*$M116*$I116*CC$9))+(CB116/12*10*$F116*$G116*((1-$H116)+$H116*$M116*$I116*CC$9))</f>
        <v>0</v>
      </c>
      <c r="CD116" s="87"/>
      <c r="CE116" s="288">
        <f t="shared" ref="CE116:CE170" si="198">(CD116/12*2*$E116*$G116*((1-$H116)+$H116*$N116*$I116*CE$9))+(CD116/12*10*$F116*$G116*((1-$H116)+$H116*$N116*$I116*CE$9))</f>
        <v>0</v>
      </c>
      <c r="CF116" s="87"/>
      <c r="CG116" s="288">
        <f t="shared" ref="CG116:CG170" si="199">(CF116/12*2*$E116*$G116*((1-$H116)+$H116*$O116*$I116))+(CF116/12*10*$F116*$G116*((1-$H116)+$H116*$O116*$I116))</f>
        <v>0</v>
      </c>
      <c r="CH116" s="269"/>
      <c r="CI116" s="269"/>
      <c r="CJ116" s="3"/>
      <c r="CK116" s="3"/>
      <c r="CL116" s="3"/>
      <c r="CM116" s="3"/>
      <c r="CN116" s="312">
        <f t="shared" si="117"/>
        <v>72</v>
      </c>
      <c r="CO116" s="312">
        <f t="shared" si="118"/>
        <v>455602.44344037335</v>
      </c>
      <c r="CQ116" s="288">
        <v>0</v>
      </c>
      <c r="CR116" s="288">
        <v>0</v>
      </c>
    </row>
    <row r="117" spans="1:96" s="491" customFormat="1" ht="18.75" x14ac:dyDescent="0.25">
      <c r="A117" s="206"/>
      <c r="B117" s="494" t="s">
        <v>862</v>
      </c>
      <c r="C117" s="464" t="s">
        <v>863</v>
      </c>
      <c r="D117" s="495" t="s">
        <v>864</v>
      </c>
      <c r="E117" s="136"/>
      <c r="F117" s="279">
        <v>16828</v>
      </c>
      <c r="G117" s="496">
        <v>0.21</v>
      </c>
      <c r="H117" s="359">
        <v>0.30020000000000002</v>
      </c>
      <c r="I117" s="18">
        <v>1</v>
      </c>
      <c r="J117" s="314"/>
      <c r="K117" s="196"/>
      <c r="L117" s="196">
        <v>1.4</v>
      </c>
      <c r="M117" s="196">
        <v>1.68</v>
      </c>
      <c r="N117" s="1">
        <v>2.23</v>
      </c>
      <c r="O117" s="9">
        <v>2.57</v>
      </c>
      <c r="P117" s="281"/>
      <c r="Q117" s="288"/>
      <c r="R117" s="87"/>
      <c r="S117" s="288"/>
      <c r="T117" s="269"/>
      <c r="U117" s="288"/>
      <c r="V117" s="497">
        <f>21+11</f>
        <v>32</v>
      </c>
      <c r="W117" s="498">
        <f>(V117*$F117*$G117*((1-$H117)+$H117*$L117*$I117))</f>
        <v>126663.30593279998</v>
      </c>
      <c r="X117" s="87"/>
      <c r="Y117" s="288"/>
      <c r="Z117" s="87"/>
      <c r="AA117" s="288"/>
      <c r="AB117" s="87"/>
      <c r="AC117" s="288"/>
      <c r="AD117" s="87"/>
      <c r="AE117" s="288"/>
      <c r="AF117" s="497">
        <f>6+1</f>
        <v>7</v>
      </c>
      <c r="AG117" s="498">
        <f>(AF117*$F117*$G117*((1-$H117)+$H117*$M117*$I117))</f>
        <v>29786.904893760002</v>
      </c>
      <c r="AH117" s="87">
        <v>0</v>
      </c>
      <c r="AI117" s="288">
        <v>0</v>
      </c>
      <c r="AJ117" s="87"/>
      <c r="AK117" s="288"/>
      <c r="AL117" s="87"/>
      <c r="AM117" s="288"/>
      <c r="AN117" s="87"/>
      <c r="AO117" s="288"/>
      <c r="AP117" s="87"/>
      <c r="AQ117" s="288"/>
      <c r="AR117" s="87"/>
      <c r="AS117" s="288"/>
      <c r="AT117" s="87"/>
      <c r="AU117" s="288"/>
      <c r="AV117" s="87"/>
      <c r="AW117" s="288"/>
      <c r="AX117" s="87"/>
      <c r="AY117" s="288"/>
      <c r="AZ117" s="269"/>
      <c r="BA117" s="288"/>
      <c r="BB117" s="87"/>
      <c r="BC117" s="288"/>
      <c r="BD117" s="564"/>
      <c r="BE117" s="288"/>
      <c r="BF117" s="290"/>
      <c r="BG117" s="288"/>
      <c r="BH117" s="87"/>
      <c r="BI117" s="288"/>
      <c r="BJ117" s="87"/>
      <c r="BK117" s="288"/>
      <c r="BL117" s="269"/>
      <c r="BM117" s="288"/>
      <c r="BN117" s="271"/>
      <c r="BO117" s="288"/>
      <c r="BP117" s="87"/>
      <c r="BQ117" s="288"/>
      <c r="BR117" s="87"/>
      <c r="BS117" s="288"/>
      <c r="BT117" s="269"/>
      <c r="BU117" s="288"/>
      <c r="BV117" s="87"/>
      <c r="BW117" s="288"/>
      <c r="BX117" s="87"/>
      <c r="BY117" s="288"/>
      <c r="BZ117" s="87"/>
      <c r="CA117" s="288"/>
      <c r="CB117" s="87"/>
      <c r="CC117" s="288"/>
      <c r="CD117" s="87"/>
      <c r="CE117" s="288"/>
      <c r="CF117" s="87"/>
      <c r="CG117" s="288"/>
      <c r="CH117" s="269"/>
      <c r="CI117" s="269"/>
      <c r="CJ117" s="3"/>
      <c r="CK117" s="3"/>
      <c r="CL117" s="3"/>
      <c r="CM117" s="3"/>
      <c r="CN117" s="312">
        <f t="shared" ref="CN117:CN170" si="200">SUM(R117+P117+T117+V117+AB117+Z117+X117+AF117+AD117+AH117+BD117+BH117+AJ117+AR117+AT117+BR117+BT117+BP117+BV117+BX117+BL117+AL117+AN117+AP117+BF117+BJ117+AV117+AX117+AZ117+BB117+BN117+BZ117+CB117+CD117+CF117+CH117)</f>
        <v>39</v>
      </c>
      <c r="CO117" s="312">
        <f t="shared" ref="CO117:CO170" si="201">SUM(S117+Q117+U117+W117+AC117+AA117+Y117+AG117+AE117+AI117+BE117+BI117+AK117+AS117+AU117+BS117+BU117+BQ117+BW117+BY117+BM117+AM117+AO117+AQ117+BG117+BK117+AW117+AY117+BA117+BC117+BO117+CA117+CC117+CE117+CG117+CI117)</f>
        <v>156450.21082655998</v>
      </c>
      <c r="CQ117" s="288">
        <v>0</v>
      </c>
      <c r="CR117" s="288">
        <v>0</v>
      </c>
    </row>
    <row r="118" spans="1:96" s="491" customFormat="1" ht="18.75" x14ac:dyDescent="0.25">
      <c r="A118" s="206"/>
      <c r="B118" s="494" t="s">
        <v>865</v>
      </c>
      <c r="C118" s="464" t="s">
        <v>866</v>
      </c>
      <c r="D118" s="495" t="s">
        <v>867</v>
      </c>
      <c r="E118" s="136"/>
      <c r="F118" s="279">
        <v>16828</v>
      </c>
      <c r="G118" s="496">
        <v>0.34</v>
      </c>
      <c r="H118" s="359">
        <v>0.30020000000000002</v>
      </c>
      <c r="I118" s="18">
        <v>1</v>
      </c>
      <c r="J118" s="314"/>
      <c r="K118" s="196"/>
      <c r="L118" s="196">
        <v>1.4</v>
      </c>
      <c r="M118" s="196">
        <v>1.68</v>
      </c>
      <c r="N118" s="1">
        <v>2.23</v>
      </c>
      <c r="O118" s="9">
        <v>2.57</v>
      </c>
      <c r="P118" s="281"/>
      <c r="Q118" s="288"/>
      <c r="R118" s="87"/>
      <c r="S118" s="288"/>
      <c r="T118" s="269"/>
      <c r="U118" s="288"/>
      <c r="V118" s="497">
        <f>19-4</f>
        <v>15</v>
      </c>
      <c r="W118" s="498">
        <f t="shared" ref="W118:W150" si="202">(V118*$F118*$G118*((1-$H118)+$H118*$L118*$I118))</f>
        <v>96128.401824</v>
      </c>
      <c r="X118" s="87"/>
      <c r="Y118" s="288"/>
      <c r="Z118" s="87"/>
      <c r="AA118" s="288"/>
      <c r="AB118" s="87"/>
      <c r="AC118" s="288"/>
      <c r="AD118" s="87"/>
      <c r="AE118" s="288"/>
      <c r="AF118" s="497">
        <f>5+1</f>
        <v>6</v>
      </c>
      <c r="AG118" s="498">
        <f t="shared" ref="AG118:AG123" si="203">(AF118*$F118*$G118*((1-$H118)+$H118*$M118*$I118))</f>
        <v>41336.929240320009</v>
      </c>
      <c r="AH118" s="87">
        <v>0</v>
      </c>
      <c r="AI118" s="288">
        <v>0</v>
      </c>
      <c r="AJ118" s="87"/>
      <c r="AK118" s="288"/>
      <c r="AL118" s="87"/>
      <c r="AM118" s="288"/>
      <c r="AN118" s="87"/>
      <c r="AO118" s="288"/>
      <c r="AP118" s="87"/>
      <c r="AQ118" s="288"/>
      <c r="AR118" s="87"/>
      <c r="AS118" s="288"/>
      <c r="AT118" s="87"/>
      <c r="AU118" s="288"/>
      <c r="AV118" s="87"/>
      <c r="AW118" s="288"/>
      <c r="AX118" s="87"/>
      <c r="AY118" s="288"/>
      <c r="AZ118" s="269"/>
      <c r="BA118" s="288"/>
      <c r="BB118" s="87"/>
      <c r="BC118" s="288"/>
      <c r="BD118" s="564"/>
      <c r="BE118" s="288"/>
      <c r="BF118" s="290"/>
      <c r="BG118" s="288"/>
      <c r="BH118" s="87"/>
      <c r="BI118" s="288"/>
      <c r="BJ118" s="87"/>
      <c r="BK118" s="288"/>
      <c r="BL118" s="269"/>
      <c r="BM118" s="288"/>
      <c r="BN118" s="271"/>
      <c r="BO118" s="288"/>
      <c r="BP118" s="87"/>
      <c r="BQ118" s="288"/>
      <c r="BR118" s="87"/>
      <c r="BS118" s="288"/>
      <c r="BT118" s="269"/>
      <c r="BU118" s="288"/>
      <c r="BV118" s="87"/>
      <c r="BW118" s="288"/>
      <c r="BX118" s="87"/>
      <c r="BY118" s="288"/>
      <c r="BZ118" s="87"/>
      <c r="CA118" s="288"/>
      <c r="CB118" s="87"/>
      <c r="CC118" s="288"/>
      <c r="CD118" s="87"/>
      <c r="CE118" s="288"/>
      <c r="CF118" s="87"/>
      <c r="CG118" s="288"/>
      <c r="CH118" s="269"/>
      <c r="CI118" s="269"/>
      <c r="CJ118" s="3"/>
      <c r="CK118" s="3"/>
      <c r="CL118" s="3"/>
      <c r="CM118" s="3"/>
      <c r="CN118" s="312">
        <f t="shared" si="200"/>
        <v>21</v>
      </c>
      <c r="CO118" s="312">
        <f t="shared" si="201"/>
        <v>137465.33106431999</v>
      </c>
      <c r="CQ118" s="288">
        <v>0</v>
      </c>
      <c r="CR118" s="288">
        <v>0</v>
      </c>
    </row>
    <row r="119" spans="1:96" s="491" customFormat="1" ht="18.75" x14ac:dyDescent="0.25">
      <c r="A119" s="206"/>
      <c r="B119" s="494" t="s">
        <v>868</v>
      </c>
      <c r="C119" s="464" t="s">
        <v>869</v>
      </c>
      <c r="D119" s="495" t="s">
        <v>870</v>
      </c>
      <c r="E119" s="136"/>
      <c r="F119" s="279">
        <v>16828</v>
      </c>
      <c r="G119" s="496">
        <v>0.64</v>
      </c>
      <c r="H119" s="359">
        <v>0.30020000000000002</v>
      </c>
      <c r="I119" s="18">
        <v>1</v>
      </c>
      <c r="J119" s="314"/>
      <c r="K119" s="196"/>
      <c r="L119" s="196">
        <v>1.4</v>
      </c>
      <c r="M119" s="196">
        <v>1.68</v>
      </c>
      <c r="N119" s="1">
        <v>2.23</v>
      </c>
      <c r="O119" s="9">
        <v>2.57</v>
      </c>
      <c r="P119" s="281"/>
      <c r="Q119" s="288"/>
      <c r="R119" s="87"/>
      <c r="S119" s="288"/>
      <c r="T119" s="269"/>
      <c r="U119" s="288"/>
      <c r="V119" s="497">
        <f>10+5</f>
        <v>15</v>
      </c>
      <c r="W119" s="498">
        <f t="shared" si="202"/>
        <v>180947.57990400001</v>
      </c>
      <c r="X119" s="87"/>
      <c r="Y119" s="288"/>
      <c r="Z119" s="87"/>
      <c r="AA119" s="288"/>
      <c r="AB119" s="87"/>
      <c r="AC119" s="288"/>
      <c r="AD119" s="87"/>
      <c r="AE119" s="288"/>
      <c r="AF119" s="497">
        <v>3</v>
      </c>
      <c r="AG119" s="498">
        <f t="shared" si="203"/>
        <v>38905.345167360007</v>
      </c>
      <c r="AH119" s="87">
        <v>0</v>
      </c>
      <c r="AI119" s="288">
        <v>0</v>
      </c>
      <c r="AJ119" s="87"/>
      <c r="AK119" s="288"/>
      <c r="AL119" s="87"/>
      <c r="AM119" s="288"/>
      <c r="AN119" s="87"/>
      <c r="AO119" s="288"/>
      <c r="AP119" s="87"/>
      <c r="AQ119" s="288"/>
      <c r="AR119" s="87"/>
      <c r="AS119" s="288"/>
      <c r="AT119" s="87"/>
      <c r="AU119" s="288"/>
      <c r="AV119" s="87"/>
      <c r="AW119" s="288"/>
      <c r="AX119" s="87"/>
      <c r="AY119" s="288"/>
      <c r="AZ119" s="269"/>
      <c r="BA119" s="288"/>
      <c r="BB119" s="87"/>
      <c r="BC119" s="288"/>
      <c r="BD119" s="564"/>
      <c r="BE119" s="288"/>
      <c r="BF119" s="290"/>
      <c r="BG119" s="288"/>
      <c r="BH119" s="87"/>
      <c r="BI119" s="288"/>
      <c r="BJ119" s="87"/>
      <c r="BK119" s="288"/>
      <c r="BL119" s="269"/>
      <c r="BM119" s="288"/>
      <c r="BN119" s="271"/>
      <c r="BO119" s="288"/>
      <c r="BP119" s="87"/>
      <c r="BQ119" s="288"/>
      <c r="BR119" s="87"/>
      <c r="BS119" s="288"/>
      <c r="BT119" s="269"/>
      <c r="BU119" s="288"/>
      <c r="BV119" s="87"/>
      <c r="BW119" s="288"/>
      <c r="BX119" s="87"/>
      <c r="BY119" s="288"/>
      <c r="BZ119" s="87"/>
      <c r="CA119" s="288"/>
      <c r="CB119" s="87"/>
      <c r="CC119" s="288"/>
      <c r="CD119" s="87"/>
      <c r="CE119" s="288"/>
      <c r="CF119" s="87"/>
      <c r="CG119" s="288"/>
      <c r="CH119" s="269"/>
      <c r="CI119" s="269"/>
      <c r="CJ119" s="3"/>
      <c r="CK119" s="3"/>
      <c r="CL119" s="3"/>
      <c r="CM119" s="3"/>
      <c r="CN119" s="312">
        <f t="shared" si="200"/>
        <v>18</v>
      </c>
      <c r="CO119" s="312">
        <f t="shared" si="201"/>
        <v>219852.92507136002</v>
      </c>
      <c r="CQ119" s="288">
        <v>0</v>
      </c>
      <c r="CR119" s="288">
        <v>0</v>
      </c>
    </row>
    <row r="120" spans="1:96" s="4" customFormat="1" ht="60" x14ac:dyDescent="0.25">
      <c r="A120" s="206"/>
      <c r="B120" s="206">
        <v>89</v>
      </c>
      <c r="C120" s="464" t="s">
        <v>793</v>
      </c>
      <c r="D120" s="295" t="s">
        <v>305</v>
      </c>
      <c r="E120" s="136">
        <v>16026</v>
      </c>
      <c r="F120" s="136">
        <v>16828</v>
      </c>
      <c r="G120" s="464">
        <v>0.77</v>
      </c>
      <c r="H120" s="459">
        <v>0.1802</v>
      </c>
      <c r="I120" s="18">
        <v>1</v>
      </c>
      <c r="J120" s="314"/>
      <c r="K120" s="184"/>
      <c r="L120" s="196">
        <v>1.4</v>
      </c>
      <c r="M120" s="196">
        <v>1.68</v>
      </c>
      <c r="N120" s="196">
        <v>2.23</v>
      </c>
      <c r="O120" s="197">
        <v>2.57</v>
      </c>
      <c r="P120" s="281"/>
      <c r="Q120" s="288">
        <f t="shared" si="175"/>
        <v>0</v>
      </c>
      <c r="R120" s="87"/>
      <c r="S120" s="288">
        <f t="shared" si="176"/>
        <v>0</v>
      </c>
      <c r="T120" s="269"/>
      <c r="U120" s="288">
        <f t="shared" si="177"/>
        <v>0</v>
      </c>
      <c r="V120" s="269">
        <f>59+21</f>
        <v>80</v>
      </c>
      <c r="W120" s="288">
        <f t="shared" si="178"/>
        <v>1102495.9102079999</v>
      </c>
      <c r="X120" s="87"/>
      <c r="Y120" s="288">
        <f t="shared" si="179"/>
        <v>0</v>
      </c>
      <c r="Z120" s="87"/>
      <c r="AA120" s="288">
        <f t="shared" si="180"/>
        <v>0</v>
      </c>
      <c r="AB120" s="87"/>
      <c r="AC120" s="288"/>
      <c r="AD120" s="87">
        <v>0</v>
      </c>
      <c r="AE120" s="288">
        <f t="shared" si="181"/>
        <v>0</v>
      </c>
      <c r="AF120" s="269">
        <v>1</v>
      </c>
      <c r="AG120" s="288">
        <f t="shared" si="182"/>
        <v>14429.79242525333</v>
      </c>
      <c r="AH120" s="87">
        <v>0</v>
      </c>
      <c r="AI120" s="288">
        <v>0</v>
      </c>
      <c r="AJ120" s="87"/>
      <c r="AK120" s="288">
        <f t="shared" si="183"/>
        <v>0</v>
      </c>
      <c r="AL120" s="87"/>
      <c r="AM120" s="288">
        <f t="shared" si="184"/>
        <v>0</v>
      </c>
      <c r="AN120" s="87"/>
      <c r="AO120" s="288"/>
      <c r="AP120" s="87"/>
      <c r="AQ120" s="288"/>
      <c r="AR120" s="87"/>
      <c r="AS120" s="288"/>
      <c r="AT120" s="87"/>
      <c r="AU120" s="288"/>
      <c r="AV120" s="87"/>
      <c r="AW120" s="288"/>
      <c r="AX120" s="87"/>
      <c r="AY120" s="288"/>
      <c r="AZ120" s="87"/>
      <c r="BA120" s="288"/>
      <c r="BB120" s="87"/>
      <c r="BC120" s="288">
        <f t="shared" si="185"/>
        <v>0</v>
      </c>
      <c r="BD120" s="564"/>
      <c r="BE120" s="288">
        <f t="shared" si="186"/>
        <v>0</v>
      </c>
      <c r="BF120" s="290"/>
      <c r="BG120" s="288">
        <f t="shared" si="187"/>
        <v>0</v>
      </c>
      <c r="BH120" s="87"/>
      <c r="BI120" s="288">
        <f t="shared" si="188"/>
        <v>0</v>
      </c>
      <c r="BJ120" s="87"/>
      <c r="BK120" s="288">
        <f t="shared" si="189"/>
        <v>0</v>
      </c>
      <c r="BL120" s="87"/>
      <c r="BM120" s="288">
        <f t="shared" si="190"/>
        <v>0</v>
      </c>
      <c r="BN120" s="271"/>
      <c r="BO120" s="288"/>
      <c r="BP120" s="87"/>
      <c r="BQ120" s="288">
        <f t="shared" si="191"/>
        <v>0</v>
      </c>
      <c r="BR120" s="87"/>
      <c r="BS120" s="288">
        <f t="shared" si="192"/>
        <v>0</v>
      </c>
      <c r="BT120" s="269"/>
      <c r="BU120" s="288">
        <f t="shared" si="193"/>
        <v>0</v>
      </c>
      <c r="BV120" s="87"/>
      <c r="BW120" s="288">
        <f t="shared" si="194"/>
        <v>0</v>
      </c>
      <c r="BX120" s="87"/>
      <c r="BY120" s="288">
        <f t="shared" si="195"/>
        <v>0</v>
      </c>
      <c r="BZ120" s="87"/>
      <c r="CA120" s="288">
        <f t="shared" si="196"/>
        <v>0</v>
      </c>
      <c r="CB120" s="87"/>
      <c r="CC120" s="288">
        <f t="shared" si="197"/>
        <v>0</v>
      </c>
      <c r="CD120" s="87"/>
      <c r="CE120" s="288">
        <f t="shared" si="198"/>
        <v>0</v>
      </c>
      <c r="CF120" s="269">
        <v>18</v>
      </c>
      <c r="CG120" s="288">
        <f t="shared" si="199"/>
        <v>296845.08020243997</v>
      </c>
      <c r="CH120" s="269"/>
      <c r="CI120" s="269"/>
      <c r="CJ120" s="269"/>
      <c r="CK120" s="269"/>
      <c r="CL120" s="269"/>
      <c r="CM120" s="269"/>
      <c r="CN120" s="312">
        <f t="shared" si="200"/>
        <v>99</v>
      </c>
      <c r="CO120" s="312">
        <f t="shared" si="201"/>
        <v>1413770.7828356933</v>
      </c>
      <c r="CQ120" s="288">
        <v>0</v>
      </c>
      <c r="CR120" s="288">
        <v>0</v>
      </c>
    </row>
    <row r="121" spans="1:96" s="491" customFormat="1" ht="18.75" x14ac:dyDescent="0.25">
      <c r="A121" s="206"/>
      <c r="B121" s="494" t="s">
        <v>871</v>
      </c>
      <c r="C121" s="464" t="s">
        <v>872</v>
      </c>
      <c r="D121" s="495" t="s">
        <v>873</v>
      </c>
      <c r="E121" s="279"/>
      <c r="F121" s="279">
        <v>16828</v>
      </c>
      <c r="G121" s="496">
        <v>0.42</v>
      </c>
      <c r="H121" s="359">
        <v>0.1802</v>
      </c>
      <c r="I121" s="18">
        <v>1</v>
      </c>
      <c r="J121" s="314"/>
      <c r="K121" s="196"/>
      <c r="L121" s="196">
        <v>1.4</v>
      </c>
      <c r="M121" s="196">
        <v>1.68</v>
      </c>
      <c r="N121" s="196">
        <v>2.23</v>
      </c>
      <c r="O121" s="197">
        <v>2.57</v>
      </c>
      <c r="P121" s="281"/>
      <c r="Q121" s="288"/>
      <c r="R121" s="87"/>
      <c r="S121" s="288"/>
      <c r="T121" s="269"/>
      <c r="U121" s="288"/>
      <c r="V121" s="497">
        <f>61-5</f>
        <v>56</v>
      </c>
      <c r="W121" s="498">
        <f t="shared" si="202"/>
        <v>424323.43188479997</v>
      </c>
      <c r="X121" s="87"/>
      <c r="Y121" s="288"/>
      <c r="Z121" s="87"/>
      <c r="AA121" s="288"/>
      <c r="AB121" s="87"/>
      <c r="AC121" s="288"/>
      <c r="AD121" s="87"/>
      <c r="AE121" s="288"/>
      <c r="AF121" s="269">
        <v>2</v>
      </c>
      <c r="AG121" s="288">
        <f t="shared" si="203"/>
        <v>15867.630078719998</v>
      </c>
      <c r="AH121" s="87">
        <v>0</v>
      </c>
      <c r="AI121" s="288">
        <v>0</v>
      </c>
      <c r="AJ121" s="87"/>
      <c r="AK121" s="288"/>
      <c r="AL121" s="87"/>
      <c r="AM121" s="288"/>
      <c r="AN121" s="87"/>
      <c r="AO121" s="288"/>
      <c r="AP121" s="87"/>
      <c r="AQ121" s="288"/>
      <c r="AR121" s="87"/>
      <c r="AS121" s="288"/>
      <c r="AT121" s="87"/>
      <c r="AU121" s="288"/>
      <c r="AV121" s="87"/>
      <c r="AW121" s="288"/>
      <c r="AX121" s="87"/>
      <c r="AY121" s="288"/>
      <c r="AZ121" s="87"/>
      <c r="BA121" s="288"/>
      <c r="BB121" s="87"/>
      <c r="BC121" s="288"/>
      <c r="BD121" s="564"/>
      <c r="BE121" s="288"/>
      <c r="BF121" s="290"/>
      <c r="BG121" s="288"/>
      <c r="BH121" s="87"/>
      <c r="BI121" s="288"/>
      <c r="BJ121" s="87"/>
      <c r="BK121" s="288"/>
      <c r="BL121" s="87"/>
      <c r="BM121" s="288"/>
      <c r="BN121" s="271"/>
      <c r="BO121" s="288"/>
      <c r="BP121" s="87"/>
      <c r="BQ121" s="288"/>
      <c r="BR121" s="87"/>
      <c r="BS121" s="288"/>
      <c r="BT121" s="269"/>
      <c r="BU121" s="288"/>
      <c r="BV121" s="87"/>
      <c r="BW121" s="288"/>
      <c r="BX121" s="87"/>
      <c r="BY121" s="288"/>
      <c r="BZ121" s="87"/>
      <c r="CA121" s="288"/>
      <c r="CB121" s="87"/>
      <c r="CC121" s="288"/>
      <c r="CD121" s="87"/>
      <c r="CE121" s="288"/>
      <c r="CF121" s="269"/>
      <c r="CG121" s="288"/>
      <c r="CH121" s="269"/>
      <c r="CI121" s="269"/>
      <c r="CJ121" s="269"/>
      <c r="CK121" s="269"/>
      <c r="CL121" s="269"/>
      <c r="CM121" s="269"/>
      <c r="CN121" s="312">
        <f t="shared" si="200"/>
        <v>58</v>
      </c>
      <c r="CO121" s="312">
        <f t="shared" si="201"/>
        <v>440191.06196351995</v>
      </c>
      <c r="CQ121" s="288">
        <v>0</v>
      </c>
      <c r="CR121" s="288">
        <v>0</v>
      </c>
    </row>
    <row r="122" spans="1:96" s="491" customFormat="1" ht="18.75" x14ac:dyDescent="0.25">
      <c r="A122" s="206"/>
      <c r="B122" s="494" t="s">
        <v>874</v>
      </c>
      <c r="C122" s="464" t="s">
        <v>875</v>
      </c>
      <c r="D122" s="495" t="s">
        <v>876</v>
      </c>
      <c r="E122" s="279"/>
      <c r="F122" s="279">
        <v>16828</v>
      </c>
      <c r="G122" s="496">
        <v>0.74</v>
      </c>
      <c r="H122" s="359">
        <v>0.1802</v>
      </c>
      <c r="I122" s="18">
        <v>1</v>
      </c>
      <c r="J122" s="314"/>
      <c r="K122" s="196"/>
      <c r="L122" s="196">
        <v>1.4</v>
      </c>
      <c r="M122" s="196">
        <v>1.68</v>
      </c>
      <c r="N122" s="196">
        <v>2.23</v>
      </c>
      <c r="O122" s="197">
        <v>2.57</v>
      </c>
      <c r="P122" s="281"/>
      <c r="Q122" s="288"/>
      <c r="R122" s="87"/>
      <c r="S122" s="288"/>
      <c r="T122" s="269"/>
      <c r="U122" s="288"/>
      <c r="V122" s="497">
        <f>92+3</f>
        <v>95</v>
      </c>
      <c r="W122" s="498">
        <f t="shared" si="202"/>
        <v>1268279.6454719999</v>
      </c>
      <c r="X122" s="87"/>
      <c r="Y122" s="288"/>
      <c r="Z122" s="87"/>
      <c r="AA122" s="288"/>
      <c r="AB122" s="87"/>
      <c r="AC122" s="288"/>
      <c r="AD122" s="87"/>
      <c r="AE122" s="288"/>
      <c r="AF122" s="269">
        <v>1</v>
      </c>
      <c r="AG122" s="288">
        <f t="shared" si="203"/>
        <v>13978.626497919999</v>
      </c>
      <c r="AH122" s="87">
        <v>0</v>
      </c>
      <c r="AI122" s="288">
        <v>0</v>
      </c>
      <c r="AJ122" s="87"/>
      <c r="AK122" s="288"/>
      <c r="AL122" s="87"/>
      <c r="AM122" s="288"/>
      <c r="AN122" s="87"/>
      <c r="AO122" s="288"/>
      <c r="AP122" s="87"/>
      <c r="AQ122" s="288"/>
      <c r="AR122" s="87"/>
      <c r="AS122" s="288"/>
      <c r="AT122" s="87"/>
      <c r="AU122" s="288"/>
      <c r="AV122" s="87"/>
      <c r="AW122" s="288"/>
      <c r="AX122" s="87"/>
      <c r="AY122" s="288"/>
      <c r="AZ122" s="87"/>
      <c r="BA122" s="288"/>
      <c r="BB122" s="87"/>
      <c r="BC122" s="288"/>
      <c r="BD122" s="564"/>
      <c r="BE122" s="288"/>
      <c r="BF122" s="290"/>
      <c r="BG122" s="288"/>
      <c r="BH122" s="87"/>
      <c r="BI122" s="288"/>
      <c r="BJ122" s="87"/>
      <c r="BK122" s="288"/>
      <c r="BL122" s="87"/>
      <c r="BM122" s="288"/>
      <c r="BN122" s="271"/>
      <c r="BO122" s="288"/>
      <c r="BP122" s="87"/>
      <c r="BQ122" s="288"/>
      <c r="BR122" s="87"/>
      <c r="BS122" s="288"/>
      <c r="BT122" s="269"/>
      <c r="BU122" s="288"/>
      <c r="BV122" s="87"/>
      <c r="BW122" s="288"/>
      <c r="BX122" s="87"/>
      <c r="BY122" s="288"/>
      <c r="BZ122" s="87"/>
      <c r="CA122" s="288"/>
      <c r="CB122" s="87"/>
      <c r="CC122" s="288"/>
      <c r="CD122" s="87"/>
      <c r="CE122" s="288"/>
      <c r="CF122" s="269"/>
      <c r="CG122" s="288"/>
      <c r="CH122" s="269"/>
      <c r="CI122" s="269"/>
      <c r="CJ122" s="269"/>
      <c r="CK122" s="269"/>
      <c r="CL122" s="269"/>
      <c r="CM122" s="269"/>
      <c r="CN122" s="312">
        <f t="shared" si="200"/>
        <v>96</v>
      </c>
      <c r="CO122" s="312">
        <f t="shared" si="201"/>
        <v>1282258.2719699198</v>
      </c>
      <c r="CQ122" s="288">
        <v>0</v>
      </c>
      <c r="CR122" s="288">
        <v>0</v>
      </c>
    </row>
    <row r="123" spans="1:96" s="491" customFormat="1" ht="18.75" x14ac:dyDescent="0.25">
      <c r="A123" s="206"/>
      <c r="B123" s="494" t="s">
        <v>877</v>
      </c>
      <c r="C123" s="464" t="s">
        <v>878</v>
      </c>
      <c r="D123" s="495" t="s">
        <v>879</v>
      </c>
      <c r="E123" s="279"/>
      <c r="F123" s="279">
        <v>16828</v>
      </c>
      <c r="G123" s="496">
        <v>1.57</v>
      </c>
      <c r="H123" s="359">
        <v>0.1802</v>
      </c>
      <c r="I123" s="18">
        <v>1</v>
      </c>
      <c r="J123" s="314"/>
      <c r="K123" s="196"/>
      <c r="L123" s="196">
        <v>1.4</v>
      </c>
      <c r="M123" s="196">
        <v>1.68</v>
      </c>
      <c r="N123" s="196">
        <v>2.23</v>
      </c>
      <c r="O123" s="197">
        <v>2.57</v>
      </c>
      <c r="P123" s="281"/>
      <c r="Q123" s="288"/>
      <c r="R123" s="87"/>
      <c r="S123" s="288"/>
      <c r="T123" s="269"/>
      <c r="U123" s="288"/>
      <c r="V123" s="497">
        <f>30-2</f>
        <v>28</v>
      </c>
      <c r="W123" s="498">
        <f t="shared" si="202"/>
        <v>793080.70007039991</v>
      </c>
      <c r="X123" s="87"/>
      <c r="Y123" s="288"/>
      <c r="Z123" s="87"/>
      <c r="AA123" s="288"/>
      <c r="AB123" s="87"/>
      <c r="AC123" s="288"/>
      <c r="AD123" s="87"/>
      <c r="AE123" s="288"/>
      <c r="AF123" s="269">
        <v>1</v>
      </c>
      <c r="AG123" s="288">
        <f t="shared" si="203"/>
        <v>29657.356218560002</v>
      </c>
      <c r="AH123" s="87">
        <v>0</v>
      </c>
      <c r="AI123" s="288">
        <v>0</v>
      </c>
      <c r="AJ123" s="87"/>
      <c r="AK123" s="288"/>
      <c r="AL123" s="87"/>
      <c r="AM123" s="288"/>
      <c r="AN123" s="87"/>
      <c r="AO123" s="288"/>
      <c r="AP123" s="87"/>
      <c r="AQ123" s="288"/>
      <c r="AR123" s="87"/>
      <c r="AS123" s="288"/>
      <c r="AT123" s="87"/>
      <c r="AU123" s="288"/>
      <c r="AV123" s="87"/>
      <c r="AW123" s="288"/>
      <c r="AX123" s="87"/>
      <c r="AY123" s="288"/>
      <c r="AZ123" s="87"/>
      <c r="BA123" s="288"/>
      <c r="BB123" s="87"/>
      <c r="BC123" s="288"/>
      <c r="BD123" s="564"/>
      <c r="BE123" s="288"/>
      <c r="BF123" s="290"/>
      <c r="BG123" s="288"/>
      <c r="BH123" s="87"/>
      <c r="BI123" s="288"/>
      <c r="BJ123" s="87"/>
      <c r="BK123" s="288"/>
      <c r="BL123" s="87"/>
      <c r="BM123" s="288"/>
      <c r="BN123" s="271"/>
      <c r="BO123" s="288"/>
      <c r="BP123" s="87"/>
      <c r="BQ123" s="288"/>
      <c r="BR123" s="87"/>
      <c r="BS123" s="288"/>
      <c r="BT123" s="269"/>
      <c r="BU123" s="288"/>
      <c r="BV123" s="87"/>
      <c r="BW123" s="288"/>
      <c r="BX123" s="87"/>
      <c r="BY123" s="288"/>
      <c r="BZ123" s="87"/>
      <c r="CA123" s="288"/>
      <c r="CB123" s="87"/>
      <c r="CC123" s="288"/>
      <c r="CD123" s="87"/>
      <c r="CE123" s="288"/>
      <c r="CF123" s="269"/>
      <c r="CG123" s="288"/>
      <c r="CH123" s="269"/>
      <c r="CI123" s="269"/>
      <c r="CJ123" s="269"/>
      <c r="CK123" s="269"/>
      <c r="CL123" s="269"/>
      <c r="CM123" s="269"/>
      <c r="CN123" s="312">
        <f t="shared" si="200"/>
        <v>29</v>
      </c>
      <c r="CO123" s="312">
        <f t="shared" si="201"/>
        <v>822738.05628895992</v>
      </c>
      <c r="CQ123" s="288">
        <v>0</v>
      </c>
      <c r="CR123" s="288">
        <v>0</v>
      </c>
    </row>
    <row r="124" spans="1:96" s="4" customFormat="1" ht="60" x14ac:dyDescent="0.25">
      <c r="A124" s="206"/>
      <c r="B124" s="206">
        <v>90</v>
      </c>
      <c r="C124" s="464" t="s">
        <v>794</v>
      </c>
      <c r="D124" s="295" t="s">
        <v>306</v>
      </c>
      <c r="E124" s="136">
        <v>16026</v>
      </c>
      <c r="F124" s="136">
        <v>16828</v>
      </c>
      <c r="G124" s="464">
        <v>1.42</v>
      </c>
      <c r="H124" s="459">
        <v>0.2472</v>
      </c>
      <c r="I124" s="18">
        <v>1</v>
      </c>
      <c r="J124" s="314"/>
      <c r="K124" s="184"/>
      <c r="L124" s="1">
        <v>1.4</v>
      </c>
      <c r="M124" s="1">
        <v>1.68</v>
      </c>
      <c r="N124" s="1">
        <v>2.23</v>
      </c>
      <c r="O124" s="9">
        <v>2.57</v>
      </c>
      <c r="P124" s="281">
        <v>0</v>
      </c>
      <c r="Q124" s="288">
        <f t="shared" si="175"/>
        <v>0</v>
      </c>
      <c r="R124" s="87">
        <v>0</v>
      </c>
      <c r="S124" s="288">
        <f t="shared" si="176"/>
        <v>0</v>
      </c>
      <c r="T124" s="269"/>
      <c r="U124" s="288">
        <f t="shared" si="177"/>
        <v>0</v>
      </c>
      <c r="V124" s="269">
        <f>5+10</f>
        <v>15</v>
      </c>
      <c r="W124" s="288">
        <f t="shared" si="178"/>
        <v>390749.96998400002</v>
      </c>
      <c r="X124" s="87">
        <v>0</v>
      </c>
      <c r="Y124" s="288">
        <f t="shared" si="179"/>
        <v>0</v>
      </c>
      <c r="Z124" s="87"/>
      <c r="AA124" s="288">
        <f t="shared" si="180"/>
        <v>0</v>
      </c>
      <c r="AB124" s="87"/>
      <c r="AC124" s="288"/>
      <c r="AD124" s="87">
        <v>0</v>
      </c>
      <c r="AE124" s="288">
        <f t="shared" si="181"/>
        <v>0</v>
      </c>
      <c r="AF124" s="269"/>
      <c r="AG124" s="288">
        <f t="shared" si="182"/>
        <v>0</v>
      </c>
      <c r="AH124" s="87">
        <v>0</v>
      </c>
      <c r="AI124" s="288">
        <v>0</v>
      </c>
      <c r="AJ124" s="87"/>
      <c r="AK124" s="288">
        <f t="shared" si="183"/>
        <v>0</v>
      </c>
      <c r="AL124" s="87">
        <v>0</v>
      </c>
      <c r="AM124" s="288">
        <f t="shared" si="184"/>
        <v>0</v>
      </c>
      <c r="AN124" s="87"/>
      <c r="AO124" s="288"/>
      <c r="AP124" s="87"/>
      <c r="AQ124" s="288"/>
      <c r="AR124" s="87">
        <v>0</v>
      </c>
      <c r="AS124" s="288"/>
      <c r="AT124" s="87">
        <v>0</v>
      </c>
      <c r="AU124" s="288"/>
      <c r="AV124" s="87">
        <v>0</v>
      </c>
      <c r="AW124" s="288"/>
      <c r="AX124" s="87">
        <v>0</v>
      </c>
      <c r="AY124" s="288"/>
      <c r="AZ124" s="87">
        <v>0</v>
      </c>
      <c r="BA124" s="288"/>
      <c r="BB124" s="87"/>
      <c r="BC124" s="288">
        <f t="shared" si="185"/>
        <v>0</v>
      </c>
      <c r="BD124" s="564">
        <v>0</v>
      </c>
      <c r="BE124" s="288">
        <f t="shared" si="186"/>
        <v>0</v>
      </c>
      <c r="BF124" s="290">
        <v>0</v>
      </c>
      <c r="BG124" s="288">
        <f t="shared" si="187"/>
        <v>0</v>
      </c>
      <c r="BH124" s="87">
        <v>0</v>
      </c>
      <c r="BI124" s="288">
        <f t="shared" si="188"/>
        <v>0</v>
      </c>
      <c r="BJ124" s="87">
        <v>0</v>
      </c>
      <c r="BK124" s="288">
        <f t="shared" si="189"/>
        <v>0</v>
      </c>
      <c r="BL124" s="87">
        <v>0</v>
      </c>
      <c r="BM124" s="288">
        <f t="shared" si="190"/>
        <v>0</v>
      </c>
      <c r="BN124" s="271"/>
      <c r="BO124" s="288"/>
      <c r="BP124" s="87">
        <v>0</v>
      </c>
      <c r="BQ124" s="288">
        <f t="shared" si="191"/>
        <v>0</v>
      </c>
      <c r="BR124" s="87">
        <v>0</v>
      </c>
      <c r="BS124" s="288">
        <f t="shared" si="192"/>
        <v>0</v>
      </c>
      <c r="BT124" s="269">
        <v>0</v>
      </c>
      <c r="BU124" s="288">
        <f t="shared" si="193"/>
        <v>0</v>
      </c>
      <c r="BV124" s="87">
        <v>0</v>
      </c>
      <c r="BW124" s="288">
        <f t="shared" si="194"/>
        <v>0</v>
      </c>
      <c r="BX124" s="87"/>
      <c r="BY124" s="288">
        <f t="shared" si="195"/>
        <v>0</v>
      </c>
      <c r="BZ124" s="87"/>
      <c r="CA124" s="288">
        <f t="shared" si="196"/>
        <v>0</v>
      </c>
      <c r="CB124" s="87">
        <v>0</v>
      </c>
      <c r="CC124" s="288">
        <f t="shared" si="197"/>
        <v>0</v>
      </c>
      <c r="CD124" s="87">
        <v>0</v>
      </c>
      <c r="CE124" s="288">
        <f t="shared" si="198"/>
        <v>0</v>
      </c>
      <c r="CF124" s="87">
        <v>0</v>
      </c>
      <c r="CG124" s="288">
        <f t="shared" si="199"/>
        <v>0</v>
      </c>
      <c r="CH124" s="269"/>
      <c r="CI124" s="269"/>
      <c r="CJ124" s="3"/>
      <c r="CK124" s="3"/>
      <c r="CL124" s="3"/>
      <c r="CM124" s="3"/>
      <c r="CN124" s="312">
        <f t="shared" si="200"/>
        <v>15</v>
      </c>
      <c r="CO124" s="312">
        <f t="shared" si="201"/>
        <v>390749.96998400002</v>
      </c>
      <c r="CQ124" s="288">
        <v>0</v>
      </c>
      <c r="CR124" s="288">
        <v>0</v>
      </c>
    </row>
    <row r="125" spans="1:96" s="491" customFormat="1" ht="18.75" x14ac:dyDescent="0.25">
      <c r="A125" s="206"/>
      <c r="B125" s="494" t="s">
        <v>880</v>
      </c>
      <c r="C125" s="464" t="s">
        <v>881</v>
      </c>
      <c r="D125" s="495" t="s">
        <v>882</v>
      </c>
      <c r="E125" s="279"/>
      <c r="F125" s="279">
        <v>16828</v>
      </c>
      <c r="G125" s="496">
        <v>0.87</v>
      </c>
      <c r="H125" s="359">
        <v>0.2472</v>
      </c>
      <c r="I125" s="18">
        <v>1</v>
      </c>
      <c r="J125" s="314"/>
      <c r="K125" s="196"/>
      <c r="L125" s="196">
        <v>1.4</v>
      </c>
      <c r="M125" s="196">
        <v>1.68</v>
      </c>
      <c r="N125" s="1">
        <v>2.23</v>
      </c>
      <c r="O125" s="9">
        <v>2.57</v>
      </c>
      <c r="P125" s="281"/>
      <c r="Q125" s="288"/>
      <c r="R125" s="87"/>
      <c r="S125" s="288"/>
      <c r="T125" s="269"/>
      <c r="U125" s="288"/>
      <c r="V125" s="497">
        <f>8+2</f>
        <v>10</v>
      </c>
      <c r="W125" s="498">
        <f t="shared" si="202"/>
        <v>160879.98796800003</v>
      </c>
      <c r="X125" s="87"/>
      <c r="Y125" s="288"/>
      <c r="Z125" s="87"/>
      <c r="AA125" s="288"/>
      <c r="AB125" s="87"/>
      <c r="AC125" s="288"/>
      <c r="AD125" s="87"/>
      <c r="AE125" s="288"/>
      <c r="AF125" s="269"/>
      <c r="AG125" s="288"/>
      <c r="AH125" s="87">
        <v>0</v>
      </c>
      <c r="AI125" s="288">
        <v>0</v>
      </c>
      <c r="AJ125" s="87"/>
      <c r="AK125" s="288"/>
      <c r="AL125" s="87"/>
      <c r="AM125" s="288"/>
      <c r="AN125" s="87"/>
      <c r="AO125" s="288"/>
      <c r="AP125" s="87"/>
      <c r="AQ125" s="288"/>
      <c r="AR125" s="87"/>
      <c r="AS125" s="288"/>
      <c r="AT125" s="87"/>
      <c r="AU125" s="288"/>
      <c r="AV125" s="87"/>
      <c r="AW125" s="288"/>
      <c r="AX125" s="87"/>
      <c r="AY125" s="288"/>
      <c r="AZ125" s="87"/>
      <c r="BA125" s="288"/>
      <c r="BB125" s="87"/>
      <c r="BC125" s="288"/>
      <c r="BD125" s="564"/>
      <c r="BE125" s="288"/>
      <c r="BF125" s="290"/>
      <c r="BG125" s="288"/>
      <c r="BH125" s="87"/>
      <c r="BI125" s="288"/>
      <c r="BJ125" s="87"/>
      <c r="BK125" s="288"/>
      <c r="BL125" s="87"/>
      <c r="BM125" s="288"/>
      <c r="BN125" s="271"/>
      <c r="BO125" s="288"/>
      <c r="BP125" s="87"/>
      <c r="BQ125" s="288"/>
      <c r="BR125" s="87"/>
      <c r="BS125" s="288"/>
      <c r="BT125" s="269"/>
      <c r="BU125" s="288"/>
      <c r="BV125" s="87"/>
      <c r="BW125" s="288"/>
      <c r="BX125" s="87"/>
      <c r="BY125" s="288"/>
      <c r="BZ125" s="87"/>
      <c r="CA125" s="288"/>
      <c r="CB125" s="87"/>
      <c r="CC125" s="288"/>
      <c r="CD125" s="87"/>
      <c r="CE125" s="288"/>
      <c r="CF125" s="87"/>
      <c r="CG125" s="288"/>
      <c r="CH125" s="269"/>
      <c r="CI125" s="269"/>
      <c r="CJ125" s="3"/>
      <c r="CK125" s="3"/>
      <c r="CL125" s="3"/>
      <c r="CM125" s="3"/>
      <c r="CN125" s="312">
        <f t="shared" si="200"/>
        <v>10</v>
      </c>
      <c r="CO125" s="312">
        <f t="shared" si="201"/>
        <v>160879.98796800003</v>
      </c>
      <c r="CQ125" s="288">
        <v>0</v>
      </c>
      <c r="CR125" s="288">
        <v>0</v>
      </c>
    </row>
    <row r="126" spans="1:96" s="491" customFormat="1" ht="18.75" x14ac:dyDescent="0.25">
      <c r="A126" s="206"/>
      <c r="B126" s="494" t="s">
        <v>883</v>
      </c>
      <c r="C126" s="464" t="s">
        <v>884</v>
      </c>
      <c r="D126" s="495" t="s">
        <v>885</v>
      </c>
      <c r="E126" s="279"/>
      <c r="F126" s="279">
        <v>16828</v>
      </c>
      <c r="G126" s="496">
        <v>1.27</v>
      </c>
      <c r="H126" s="359">
        <v>0.2472</v>
      </c>
      <c r="I126" s="18">
        <v>1</v>
      </c>
      <c r="J126" s="314"/>
      <c r="K126" s="196"/>
      <c r="L126" s="196">
        <v>1.4</v>
      </c>
      <c r="M126" s="196">
        <v>1.68</v>
      </c>
      <c r="N126" s="1">
        <v>2.23</v>
      </c>
      <c r="O126" s="9">
        <v>2.57</v>
      </c>
      <c r="P126" s="281"/>
      <c r="Q126" s="288"/>
      <c r="R126" s="87"/>
      <c r="S126" s="288"/>
      <c r="T126" s="269"/>
      <c r="U126" s="288"/>
      <c r="V126" s="497">
        <f>15-2</f>
        <v>13</v>
      </c>
      <c r="W126" s="498">
        <f t="shared" si="202"/>
        <v>305302.13808640005</v>
      </c>
      <c r="X126" s="87"/>
      <c r="Y126" s="288"/>
      <c r="Z126" s="87"/>
      <c r="AA126" s="288"/>
      <c r="AB126" s="87"/>
      <c r="AC126" s="288"/>
      <c r="AD126" s="87"/>
      <c r="AE126" s="288"/>
      <c r="AF126" s="269"/>
      <c r="AG126" s="288"/>
      <c r="AH126" s="87">
        <v>0</v>
      </c>
      <c r="AI126" s="288">
        <v>0</v>
      </c>
      <c r="AJ126" s="87"/>
      <c r="AK126" s="288"/>
      <c r="AL126" s="87"/>
      <c r="AM126" s="288"/>
      <c r="AN126" s="87"/>
      <c r="AO126" s="288"/>
      <c r="AP126" s="87"/>
      <c r="AQ126" s="288"/>
      <c r="AR126" s="87"/>
      <c r="AS126" s="288"/>
      <c r="AT126" s="87"/>
      <c r="AU126" s="288"/>
      <c r="AV126" s="87"/>
      <c r="AW126" s="288"/>
      <c r="AX126" s="87"/>
      <c r="AY126" s="288"/>
      <c r="AZ126" s="87"/>
      <c r="BA126" s="288"/>
      <c r="BB126" s="87"/>
      <c r="BC126" s="288"/>
      <c r="BD126" s="564"/>
      <c r="BE126" s="288"/>
      <c r="BF126" s="290"/>
      <c r="BG126" s="288"/>
      <c r="BH126" s="87"/>
      <c r="BI126" s="288"/>
      <c r="BJ126" s="87"/>
      <c r="BK126" s="288"/>
      <c r="BL126" s="87"/>
      <c r="BM126" s="288"/>
      <c r="BN126" s="271"/>
      <c r="BO126" s="288"/>
      <c r="BP126" s="87"/>
      <c r="BQ126" s="288"/>
      <c r="BR126" s="87"/>
      <c r="BS126" s="288"/>
      <c r="BT126" s="269"/>
      <c r="BU126" s="288"/>
      <c r="BV126" s="87"/>
      <c r="BW126" s="288"/>
      <c r="BX126" s="87"/>
      <c r="BY126" s="288"/>
      <c r="BZ126" s="87"/>
      <c r="CA126" s="288"/>
      <c r="CB126" s="87"/>
      <c r="CC126" s="288"/>
      <c r="CD126" s="87"/>
      <c r="CE126" s="288"/>
      <c r="CF126" s="87"/>
      <c r="CG126" s="288"/>
      <c r="CH126" s="269"/>
      <c r="CI126" s="269"/>
      <c r="CJ126" s="3"/>
      <c r="CK126" s="3"/>
      <c r="CL126" s="3"/>
      <c r="CM126" s="3"/>
      <c r="CN126" s="312">
        <f t="shared" si="200"/>
        <v>13</v>
      </c>
      <c r="CO126" s="312">
        <f t="shared" si="201"/>
        <v>305302.13808640005</v>
      </c>
      <c r="CQ126" s="288">
        <v>0</v>
      </c>
      <c r="CR126" s="288">
        <v>0</v>
      </c>
    </row>
    <row r="127" spans="1:96" s="491" customFormat="1" ht="18.75" x14ac:dyDescent="0.25">
      <c r="A127" s="206"/>
      <c r="B127" s="494" t="s">
        <v>886</v>
      </c>
      <c r="C127" s="464" t="s">
        <v>887</v>
      </c>
      <c r="D127" s="495" t="s">
        <v>888</v>
      </c>
      <c r="E127" s="279"/>
      <c r="F127" s="279">
        <v>16828</v>
      </c>
      <c r="G127" s="496">
        <v>2.2400000000000002</v>
      </c>
      <c r="H127" s="359">
        <v>0.2472</v>
      </c>
      <c r="I127" s="18">
        <v>1</v>
      </c>
      <c r="J127" s="314"/>
      <c r="K127" s="196"/>
      <c r="L127" s="196">
        <v>1.4</v>
      </c>
      <c r="M127" s="196">
        <v>1.68</v>
      </c>
      <c r="N127" s="1">
        <v>2.23</v>
      </c>
      <c r="O127" s="9">
        <v>2.57</v>
      </c>
      <c r="P127" s="281"/>
      <c r="Q127" s="288"/>
      <c r="R127" s="87"/>
      <c r="S127" s="288"/>
      <c r="T127" s="269"/>
      <c r="U127" s="288"/>
      <c r="V127" s="497">
        <f>8+1</f>
        <v>9</v>
      </c>
      <c r="W127" s="498">
        <f t="shared" si="202"/>
        <v>372797.76522240008</v>
      </c>
      <c r="X127" s="87"/>
      <c r="Y127" s="288"/>
      <c r="Z127" s="87"/>
      <c r="AA127" s="288"/>
      <c r="AB127" s="87"/>
      <c r="AC127" s="288"/>
      <c r="AD127" s="87"/>
      <c r="AE127" s="288"/>
      <c r="AF127" s="269"/>
      <c r="AG127" s="288"/>
      <c r="AH127" s="87">
        <v>0</v>
      </c>
      <c r="AI127" s="288">
        <v>0</v>
      </c>
      <c r="AJ127" s="87"/>
      <c r="AK127" s="288"/>
      <c r="AL127" s="87"/>
      <c r="AM127" s="288"/>
      <c r="AN127" s="87"/>
      <c r="AO127" s="288"/>
      <c r="AP127" s="87"/>
      <c r="AQ127" s="288"/>
      <c r="AR127" s="87"/>
      <c r="AS127" s="288"/>
      <c r="AT127" s="87"/>
      <c r="AU127" s="288"/>
      <c r="AV127" s="87"/>
      <c r="AW127" s="288"/>
      <c r="AX127" s="87"/>
      <c r="AY127" s="288"/>
      <c r="AZ127" s="87"/>
      <c r="BA127" s="288"/>
      <c r="BB127" s="87"/>
      <c r="BC127" s="288"/>
      <c r="BD127" s="564"/>
      <c r="BE127" s="288"/>
      <c r="BF127" s="290"/>
      <c r="BG127" s="288"/>
      <c r="BH127" s="87"/>
      <c r="BI127" s="288"/>
      <c r="BJ127" s="87"/>
      <c r="BK127" s="288"/>
      <c r="BL127" s="87"/>
      <c r="BM127" s="288"/>
      <c r="BN127" s="271"/>
      <c r="BO127" s="288"/>
      <c r="BP127" s="87"/>
      <c r="BQ127" s="288"/>
      <c r="BR127" s="87"/>
      <c r="BS127" s="288"/>
      <c r="BT127" s="269"/>
      <c r="BU127" s="288"/>
      <c r="BV127" s="87"/>
      <c r="BW127" s="288"/>
      <c r="BX127" s="87"/>
      <c r="BY127" s="288"/>
      <c r="BZ127" s="87"/>
      <c r="CA127" s="288"/>
      <c r="CB127" s="87"/>
      <c r="CC127" s="288"/>
      <c r="CD127" s="87"/>
      <c r="CE127" s="288"/>
      <c r="CF127" s="87"/>
      <c r="CG127" s="288"/>
      <c r="CH127" s="269"/>
      <c r="CI127" s="269"/>
      <c r="CJ127" s="3"/>
      <c r="CK127" s="3"/>
      <c r="CL127" s="3"/>
      <c r="CM127" s="3"/>
      <c r="CN127" s="312">
        <f t="shared" si="200"/>
        <v>9</v>
      </c>
      <c r="CO127" s="312">
        <f t="shared" si="201"/>
        <v>372797.76522240008</v>
      </c>
      <c r="CQ127" s="288">
        <v>0</v>
      </c>
      <c r="CR127" s="288">
        <v>0</v>
      </c>
    </row>
    <row r="128" spans="1:96" s="4" customFormat="1" ht="60" x14ac:dyDescent="0.25">
      <c r="A128" s="206"/>
      <c r="B128" s="206">
        <v>91</v>
      </c>
      <c r="C128" s="464" t="s">
        <v>795</v>
      </c>
      <c r="D128" s="295" t="s">
        <v>307</v>
      </c>
      <c r="E128" s="136">
        <v>16026</v>
      </c>
      <c r="F128" s="136">
        <v>16828</v>
      </c>
      <c r="G128" s="464">
        <v>1.96</v>
      </c>
      <c r="H128" s="459">
        <v>0.23330000000000001</v>
      </c>
      <c r="I128" s="18">
        <v>1</v>
      </c>
      <c r="J128" s="314"/>
      <c r="K128" s="184"/>
      <c r="L128" s="1">
        <v>1.4</v>
      </c>
      <c r="M128" s="1">
        <v>1.68</v>
      </c>
      <c r="N128" s="1">
        <v>2.23</v>
      </c>
      <c r="O128" s="9">
        <v>2.57</v>
      </c>
      <c r="P128" s="281"/>
      <c r="Q128" s="288">
        <f t="shared" si="175"/>
        <v>0</v>
      </c>
      <c r="R128" s="87"/>
      <c r="S128" s="288">
        <f t="shared" si="176"/>
        <v>0</v>
      </c>
      <c r="T128" s="269"/>
      <c r="U128" s="288">
        <f t="shared" si="177"/>
        <v>0</v>
      </c>
      <c r="V128" s="269">
        <f>15+37</f>
        <v>52</v>
      </c>
      <c r="W128" s="288">
        <f t="shared" si="178"/>
        <v>1860269.1691583993</v>
      </c>
      <c r="X128" s="87"/>
      <c r="Y128" s="288">
        <f t="shared" si="179"/>
        <v>0</v>
      </c>
      <c r="Z128" s="87"/>
      <c r="AA128" s="288">
        <f t="shared" si="180"/>
        <v>0</v>
      </c>
      <c r="AB128" s="87"/>
      <c r="AC128" s="288"/>
      <c r="AD128" s="87">
        <v>0</v>
      </c>
      <c r="AE128" s="288">
        <f t="shared" si="181"/>
        <v>0</v>
      </c>
      <c r="AF128" s="269">
        <f>9+15</f>
        <v>24</v>
      </c>
      <c r="AG128" s="288">
        <f t="shared" si="182"/>
        <v>909884.80164735997</v>
      </c>
      <c r="AH128" s="87">
        <v>0</v>
      </c>
      <c r="AI128" s="288">
        <v>0</v>
      </c>
      <c r="AJ128" s="87"/>
      <c r="AK128" s="288">
        <f t="shared" si="183"/>
        <v>0</v>
      </c>
      <c r="AL128" s="87"/>
      <c r="AM128" s="288">
        <f t="shared" si="184"/>
        <v>0</v>
      </c>
      <c r="AN128" s="87"/>
      <c r="AO128" s="288"/>
      <c r="AP128" s="87"/>
      <c r="AQ128" s="288"/>
      <c r="AR128" s="87"/>
      <c r="AS128" s="288"/>
      <c r="AT128" s="87"/>
      <c r="AU128" s="288"/>
      <c r="AV128" s="87"/>
      <c r="AW128" s="288"/>
      <c r="AX128" s="87"/>
      <c r="AY128" s="288"/>
      <c r="AZ128" s="87"/>
      <c r="BA128" s="288"/>
      <c r="BB128" s="87"/>
      <c r="BC128" s="288">
        <f t="shared" si="185"/>
        <v>0</v>
      </c>
      <c r="BD128" s="564"/>
      <c r="BE128" s="288">
        <f t="shared" si="186"/>
        <v>0</v>
      </c>
      <c r="BF128" s="290"/>
      <c r="BG128" s="288">
        <f t="shared" si="187"/>
        <v>0</v>
      </c>
      <c r="BH128" s="87"/>
      <c r="BI128" s="288">
        <f t="shared" si="188"/>
        <v>0</v>
      </c>
      <c r="BJ128" s="87"/>
      <c r="BK128" s="288">
        <f t="shared" si="189"/>
        <v>0</v>
      </c>
      <c r="BL128" s="87"/>
      <c r="BM128" s="288">
        <f t="shared" si="190"/>
        <v>0</v>
      </c>
      <c r="BN128" s="271"/>
      <c r="BO128" s="288"/>
      <c r="BP128" s="87"/>
      <c r="BQ128" s="288">
        <f t="shared" si="191"/>
        <v>0</v>
      </c>
      <c r="BR128" s="87"/>
      <c r="BS128" s="288">
        <f t="shared" si="192"/>
        <v>0</v>
      </c>
      <c r="BT128" s="269"/>
      <c r="BU128" s="288">
        <f t="shared" si="193"/>
        <v>0</v>
      </c>
      <c r="BV128" s="87"/>
      <c r="BW128" s="288">
        <f t="shared" si="194"/>
        <v>0</v>
      </c>
      <c r="BX128" s="87"/>
      <c r="BY128" s="288">
        <f t="shared" si="195"/>
        <v>0</v>
      </c>
      <c r="BZ128" s="87"/>
      <c r="CA128" s="288">
        <f t="shared" si="196"/>
        <v>0</v>
      </c>
      <c r="CB128" s="87"/>
      <c r="CC128" s="288">
        <f t="shared" si="197"/>
        <v>0</v>
      </c>
      <c r="CD128" s="87"/>
      <c r="CE128" s="288">
        <f t="shared" si="198"/>
        <v>0</v>
      </c>
      <c r="CF128" s="87"/>
      <c r="CG128" s="288">
        <f t="shared" si="199"/>
        <v>0</v>
      </c>
      <c r="CH128" s="269"/>
      <c r="CI128" s="269"/>
      <c r="CJ128" s="3"/>
      <c r="CK128" s="3"/>
      <c r="CL128" s="3"/>
      <c r="CM128" s="3"/>
      <c r="CN128" s="312">
        <f t="shared" si="200"/>
        <v>76</v>
      </c>
      <c r="CO128" s="312">
        <f t="shared" si="201"/>
        <v>2770153.9708057595</v>
      </c>
      <c r="CQ128" s="288">
        <v>0</v>
      </c>
      <c r="CR128" s="288">
        <v>0</v>
      </c>
    </row>
    <row r="129" spans="1:96" s="491" customFormat="1" ht="18.75" x14ac:dyDescent="0.25">
      <c r="A129" s="206"/>
      <c r="B129" s="494" t="s">
        <v>889</v>
      </c>
      <c r="C129" s="499" t="s">
        <v>890</v>
      </c>
      <c r="D129" s="495" t="s">
        <v>891</v>
      </c>
      <c r="E129" s="279"/>
      <c r="F129" s="279">
        <v>16828</v>
      </c>
      <c r="G129" s="496">
        <v>1.35</v>
      </c>
      <c r="H129" s="359">
        <v>0.23330000000000001</v>
      </c>
      <c r="I129" s="18">
        <v>1</v>
      </c>
      <c r="J129" s="314"/>
      <c r="K129" s="196"/>
      <c r="L129" s="196">
        <v>1.4</v>
      </c>
      <c r="M129" s="196">
        <v>1.68</v>
      </c>
      <c r="N129" s="1">
        <v>2.23</v>
      </c>
      <c r="O129" s="9">
        <v>2.57</v>
      </c>
      <c r="P129" s="281"/>
      <c r="Q129" s="288"/>
      <c r="R129" s="87"/>
      <c r="S129" s="288"/>
      <c r="T129" s="269"/>
      <c r="U129" s="288"/>
      <c r="V129" s="497">
        <f>30+39</f>
        <v>69</v>
      </c>
      <c r="W129" s="498">
        <f t="shared" si="202"/>
        <v>1713809.931624</v>
      </c>
      <c r="X129" s="87"/>
      <c r="Y129" s="288"/>
      <c r="Z129" s="87"/>
      <c r="AA129" s="288"/>
      <c r="AB129" s="87"/>
      <c r="AC129" s="288"/>
      <c r="AD129" s="87"/>
      <c r="AE129" s="288"/>
      <c r="AF129" s="497">
        <f>4+18</f>
        <v>22</v>
      </c>
      <c r="AG129" s="498">
        <f t="shared" ref="AG129:AG131" si="204">(AF129*$F129*$G129*((1-$H129)+$H129*$M129*$I129))</f>
        <v>579080.53859040001</v>
      </c>
      <c r="AH129" s="87">
        <v>0</v>
      </c>
      <c r="AI129" s="288">
        <v>0</v>
      </c>
      <c r="AJ129" s="87"/>
      <c r="AK129" s="288"/>
      <c r="AL129" s="87"/>
      <c r="AM129" s="288"/>
      <c r="AN129" s="87"/>
      <c r="AO129" s="288"/>
      <c r="AP129" s="87"/>
      <c r="AQ129" s="288"/>
      <c r="AR129" s="87"/>
      <c r="AS129" s="288"/>
      <c r="AT129" s="87"/>
      <c r="AU129" s="288"/>
      <c r="AV129" s="87"/>
      <c r="AW129" s="288"/>
      <c r="AX129" s="87"/>
      <c r="AY129" s="288"/>
      <c r="AZ129" s="87"/>
      <c r="BA129" s="288"/>
      <c r="BB129" s="87"/>
      <c r="BC129" s="288"/>
      <c r="BD129" s="564"/>
      <c r="BE129" s="288"/>
      <c r="BF129" s="290"/>
      <c r="BG129" s="288"/>
      <c r="BH129" s="87"/>
      <c r="BI129" s="288"/>
      <c r="BJ129" s="87"/>
      <c r="BK129" s="288"/>
      <c r="BL129" s="87"/>
      <c r="BM129" s="288"/>
      <c r="BN129" s="271"/>
      <c r="BO129" s="288"/>
      <c r="BP129" s="87"/>
      <c r="BQ129" s="288"/>
      <c r="BR129" s="87"/>
      <c r="BS129" s="288"/>
      <c r="BT129" s="269"/>
      <c r="BU129" s="288"/>
      <c r="BV129" s="87"/>
      <c r="BW129" s="288"/>
      <c r="BX129" s="87"/>
      <c r="BY129" s="288"/>
      <c r="BZ129" s="87"/>
      <c r="CA129" s="288"/>
      <c r="CB129" s="87"/>
      <c r="CC129" s="288"/>
      <c r="CD129" s="87"/>
      <c r="CE129" s="288"/>
      <c r="CF129" s="87"/>
      <c r="CG129" s="288"/>
      <c r="CH129" s="269"/>
      <c r="CI129" s="269"/>
      <c r="CJ129" s="3"/>
      <c r="CK129" s="3"/>
      <c r="CL129" s="3"/>
      <c r="CM129" s="3"/>
      <c r="CN129" s="312">
        <f t="shared" si="200"/>
        <v>91</v>
      </c>
      <c r="CO129" s="312">
        <f t="shared" si="201"/>
        <v>2292890.4702144</v>
      </c>
      <c r="CQ129" s="288">
        <v>0</v>
      </c>
      <c r="CR129" s="288">
        <v>0</v>
      </c>
    </row>
    <row r="130" spans="1:96" s="491" customFormat="1" ht="18.75" x14ac:dyDescent="0.25">
      <c r="A130" s="206"/>
      <c r="B130" s="494" t="s">
        <v>892</v>
      </c>
      <c r="C130" s="499" t="s">
        <v>893</v>
      </c>
      <c r="D130" s="495" t="s">
        <v>894</v>
      </c>
      <c r="E130" s="279"/>
      <c r="F130" s="279">
        <v>16828</v>
      </c>
      <c r="G130" s="496">
        <v>1.9</v>
      </c>
      <c r="H130" s="359">
        <v>0.23330000000000001</v>
      </c>
      <c r="I130" s="18">
        <v>1</v>
      </c>
      <c r="J130" s="314"/>
      <c r="K130" s="196"/>
      <c r="L130" s="196">
        <v>1.4</v>
      </c>
      <c r="M130" s="196">
        <v>1.68</v>
      </c>
      <c r="N130" s="1">
        <v>2.23</v>
      </c>
      <c r="O130" s="9">
        <v>2.57</v>
      </c>
      <c r="P130" s="281"/>
      <c r="Q130" s="288"/>
      <c r="R130" s="87"/>
      <c r="S130" s="288"/>
      <c r="T130" s="269"/>
      <c r="U130" s="288"/>
      <c r="V130" s="497">
        <f>29+58</f>
        <v>87</v>
      </c>
      <c r="W130" s="498">
        <f t="shared" si="202"/>
        <v>3041253.6950879996</v>
      </c>
      <c r="X130" s="87"/>
      <c r="Y130" s="288"/>
      <c r="Z130" s="87"/>
      <c r="AA130" s="288"/>
      <c r="AB130" s="87"/>
      <c r="AC130" s="288"/>
      <c r="AD130" s="87"/>
      <c r="AE130" s="288"/>
      <c r="AF130" s="497">
        <f>6+12</f>
        <v>18</v>
      </c>
      <c r="AG130" s="498">
        <f t="shared" si="204"/>
        <v>666820.01413439994</v>
      </c>
      <c r="AH130" s="87">
        <v>0</v>
      </c>
      <c r="AI130" s="288">
        <v>0</v>
      </c>
      <c r="AJ130" s="87"/>
      <c r="AK130" s="288"/>
      <c r="AL130" s="87"/>
      <c r="AM130" s="288"/>
      <c r="AN130" s="87"/>
      <c r="AO130" s="288"/>
      <c r="AP130" s="87"/>
      <c r="AQ130" s="288"/>
      <c r="AR130" s="87"/>
      <c r="AS130" s="288"/>
      <c r="AT130" s="87"/>
      <c r="AU130" s="288"/>
      <c r="AV130" s="87"/>
      <c r="AW130" s="288"/>
      <c r="AX130" s="87"/>
      <c r="AY130" s="288"/>
      <c r="AZ130" s="87"/>
      <c r="BA130" s="288"/>
      <c r="BB130" s="87"/>
      <c r="BC130" s="288"/>
      <c r="BD130" s="564"/>
      <c r="BE130" s="288"/>
      <c r="BF130" s="290"/>
      <c r="BG130" s="288"/>
      <c r="BH130" s="87"/>
      <c r="BI130" s="288"/>
      <c r="BJ130" s="87"/>
      <c r="BK130" s="288"/>
      <c r="BL130" s="87"/>
      <c r="BM130" s="288"/>
      <c r="BN130" s="271"/>
      <c r="BO130" s="288"/>
      <c r="BP130" s="87"/>
      <c r="BQ130" s="288"/>
      <c r="BR130" s="87"/>
      <c r="BS130" s="288"/>
      <c r="BT130" s="269"/>
      <c r="BU130" s="288"/>
      <c r="BV130" s="87"/>
      <c r="BW130" s="288"/>
      <c r="BX130" s="87"/>
      <c r="BY130" s="288"/>
      <c r="BZ130" s="87"/>
      <c r="CA130" s="288"/>
      <c r="CB130" s="87"/>
      <c r="CC130" s="288"/>
      <c r="CD130" s="87"/>
      <c r="CE130" s="288"/>
      <c r="CF130" s="87"/>
      <c r="CG130" s="288"/>
      <c r="CH130" s="269"/>
      <c r="CI130" s="269"/>
      <c r="CJ130" s="3"/>
      <c r="CK130" s="3"/>
      <c r="CL130" s="3"/>
      <c r="CM130" s="3"/>
      <c r="CN130" s="312">
        <f t="shared" si="200"/>
        <v>105</v>
      </c>
      <c r="CO130" s="312">
        <f t="shared" si="201"/>
        <v>3708073.7092223996</v>
      </c>
      <c r="CQ130" s="288">
        <v>0</v>
      </c>
      <c r="CR130" s="288">
        <v>0</v>
      </c>
    </row>
    <row r="131" spans="1:96" s="491" customFormat="1" ht="18.75" x14ac:dyDescent="0.25">
      <c r="A131" s="206"/>
      <c r="B131" s="494" t="s">
        <v>895</v>
      </c>
      <c r="C131" s="499" t="s">
        <v>896</v>
      </c>
      <c r="D131" s="495" t="s">
        <v>897</v>
      </c>
      <c r="E131" s="279"/>
      <c r="F131" s="279">
        <v>16828</v>
      </c>
      <c r="G131" s="496">
        <v>2.88</v>
      </c>
      <c r="H131" s="359">
        <v>0.23330000000000001</v>
      </c>
      <c r="I131" s="18">
        <v>1</v>
      </c>
      <c r="J131" s="314"/>
      <c r="K131" s="196"/>
      <c r="L131" s="196">
        <v>1.4</v>
      </c>
      <c r="M131" s="196">
        <v>1.68</v>
      </c>
      <c r="N131" s="1">
        <v>2.23</v>
      </c>
      <c r="O131" s="9">
        <v>2.57</v>
      </c>
      <c r="P131" s="281"/>
      <c r="Q131" s="288"/>
      <c r="R131" s="87"/>
      <c r="S131" s="288"/>
      <c r="T131" s="269"/>
      <c r="U131" s="288"/>
      <c r="V131" s="497">
        <f>22+28</f>
        <v>50</v>
      </c>
      <c r="W131" s="498">
        <f t="shared" si="202"/>
        <v>2649368.0102399997</v>
      </c>
      <c r="X131" s="87"/>
      <c r="Y131" s="288"/>
      <c r="Z131" s="87"/>
      <c r="AA131" s="288"/>
      <c r="AB131" s="87"/>
      <c r="AC131" s="288"/>
      <c r="AD131" s="87"/>
      <c r="AE131" s="288"/>
      <c r="AF131" s="497">
        <f>2+16</f>
        <v>18</v>
      </c>
      <c r="AG131" s="498">
        <f t="shared" si="204"/>
        <v>1010758.7582668801</v>
      </c>
      <c r="AH131" s="87">
        <v>0</v>
      </c>
      <c r="AI131" s="288">
        <v>0</v>
      </c>
      <c r="AJ131" s="87"/>
      <c r="AK131" s="288"/>
      <c r="AL131" s="87"/>
      <c r="AM131" s="288"/>
      <c r="AN131" s="87"/>
      <c r="AO131" s="288"/>
      <c r="AP131" s="87"/>
      <c r="AQ131" s="288"/>
      <c r="AR131" s="87"/>
      <c r="AS131" s="288"/>
      <c r="AT131" s="87"/>
      <c r="AU131" s="288"/>
      <c r="AV131" s="87"/>
      <c r="AW131" s="288"/>
      <c r="AX131" s="87"/>
      <c r="AY131" s="288"/>
      <c r="AZ131" s="87"/>
      <c r="BA131" s="288"/>
      <c r="BB131" s="87"/>
      <c r="BC131" s="288"/>
      <c r="BD131" s="564"/>
      <c r="BE131" s="288"/>
      <c r="BF131" s="290"/>
      <c r="BG131" s="288"/>
      <c r="BH131" s="87"/>
      <c r="BI131" s="288"/>
      <c r="BJ131" s="87"/>
      <c r="BK131" s="288"/>
      <c r="BL131" s="87"/>
      <c r="BM131" s="288"/>
      <c r="BN131" s="271"/>
      <c r="BO131" s="288"/>
      <c r="BP131" s="87"/>
      <c r="BQ131" s="288"/>
      <c r="BR131" s="87"/>
      <c r="BS131" s="288"/>
      <c r="BT131" s="269"/>
      <c r="BU131" s="288"/>
      <c r="BV131" s="87"/>
      <c r="BW131" s="288"/>
      <c r="BX131" s="87"/>
      <c r="BY131" s="288"/>
      <c r="BZ131" s="87"/>
      <c r="CA131" s="288"/>
      <c r="CB131" s="87"/>
      <c r="CC131" s="288"/>
      <c r="CD131" s="87"/>
      <c r="CE131" s="288"/>
      <c r="CF131" s="87"/>
      <c r="CG131" s="288"/>
      <c r="CH131" s="269"/>
      <c r="CI131" s="269"/>
      <c r="CJ131" s="3"/>
      <c r="CK131" s="3"/>
      <c r="CL131" s="3"/>
      <c r="CM131" s="3"/>
      <c r="CN131" s="312">
        <f t="shared" si="200"/>
        <v>68</v>
      </c>
      <c r="CO131" s="312">
        <f t="shared" si="201"/>
        <v>3660126.7685068799</v>
      </c>
      <c r="CQ131" s="288">
        <v>0</v>
      </c>
      <c r="CR131" s="288">
        <v>0</v>
      </c>
    </row>
    <row r="132" spans="1:96" s="4" customFormat="1" ht="60" x14ac:dyDescent="0.25">
      <c r="A132" s="206"/>
      <c r="B132" s="206">
        <v>92</v>
      </c>
      <c r="C132" s="464" t="s">
        <v>796</v>
      </c>
      <c r="D132" s="295" t="s">
        <v>308</v>
      </c>
      <c r="E132" s="136">
        <v>16026</v>
      </c>
      <c r="F132" s="136">
        <v>16828</v>
      </c>
      <c r="G132" s="464">
        <v>3.05</v>
      </c>
      <c r="H132" s="459">
        <v>0.435</v>
      </c>
      <c r="I132" s="18">
        <v>1</v>
      </c>
      <c r="J132" s="314"/>
      <c r="K132" s="184"/>
      <c r="L132" s="1">
        <v>1.4</v>
      </c>
      <c r="M132" s="1">
        <v>1.68</v>
      </c>
      <c r="N132" s="1">
        <v>2.23</v>
      </c>
      <c r="O132" s="9">
        <v>2.57</v>
      </c>
      <c r="P132" s="281"/>
      <c r="Q132" s="288">
        <f t="shared" si="175"/>
        <v>0</v>
      </c>
      <c r="R132" s="87"/>
      <c r="S132" s="288">
        <f t="shared" si="176"/>
        <v>0</v>
      </c>
      <c r="T132" s="269"/>
      <c r="U132" s="288">
        <f t="shared" si="177"/>
        <v>0</v>
      </c>
      <c r="V132" s="269">
        <f>15+9</f>
        <v>24</v>
      </c>
      <c r="W132" s="288">
        <f t="shared" si="178"/>
        <v>1434657.5847999998</v>
      </c>
      <c r="X132" s="87"/>
      <c r="Y132" s="288">
        <f t="shared" si="179"/>
        <v>0</v>
      </c>
      <c r="Z132" s="87"/>
      <c r="AA132" s="288">
        <f t="shared" si="180"/>
        <v>0</v>
      </c>
      <c r="AB132" s="87"/>
      <c r="AC132" s="288"/>
      <c r="AD132" s="87">
        <v>0</v>
      </c>
      <c r="AE132" s="288">
        <f t="shared" si="181"/>
        <v>0</v>
      </c>
      <c r="AF132" s="269"/>
      <c r="AG132" s="288">
        <f t="shared" si="182"/>
        <v>0</v>
      </c>
      <c r="AH132" s="87">
        <v>0</v>
      </c>
      <c r="AI132" s="288">
        <v>0</v>
      </c>
      <c r="AJ132" s="87"/>
      <c r="AK132" s="288">
        <f t="shared" si="183"/>
        <v>0</v>
      </c>
      <c r="AL132" s="87"/>
      <c r="AM132" s="288">
        <f t="shared" si="184"/>
        <v>0</v>
      </c>
      <c r="AN132" s="87"/>
      <c r="AO132" s="288"/>
      <c r="AP132" s="87"/>
      <c r="AQ132" s="288"/>
      <c r="AR132" s="87"/>
      <c r="AS132" s="288"/>
      <c r="AT132" s="87"/>
      <c r="AU132" s="288"/>
      <c r="AV132" s="87"/>
      <c r="AW132" s="288"/>
      <c r="AX132" s="87"/>
      <c r="AY132" s="288"/>
      <c r="AZ132" s="87"/>
      <c r="BA132" s="288"/>
      <c r="BB132" s="87"/>
      <c r="BC132" s="288">
        <f t="shared" si="185"/>
        <v>0</v>
      </c>
      <c r="BD132" s="564"/>
      <c r="BE132" s="288">
        <f t="shared" si="186"/>
        <v>0</v>
      </c>
      <c r="BF132" s="290"/>
      <c r="BG132" s="288">
        <f t="shared" si="187"/>
        <v>0</v>
      </c>
      <c r="BH132" s="87"/>
      <c r="BI132" s="288">
        <f t="shared" si="188"/>
        <v>0</v>
      </c>
      <c r="BJ132" s="87"/>
      <c r="BK132" s="288">
        <f t="shared" si="189"/>
        <v>0</v>
      </c>
      <c r="BL132" s="87"/>
      <c r="BM132" s="288">
        <f t="shared" si="190"/>
        <v>0</v>
      </c>
      <c r="BN132" s="271"/>
      <c r="BO132" s="288"/>
      <c r="BP132" s="87"/>
      <c r="BQ132" s="288">
        <f t="shared" si="191"/>
        <v>0</v>
      </c>
      <c r="BR132" s="87"/>
      <c r="BS132" s="288">
        <f t="shared" si="192"/>
        <v>0</v>
      </c>
      <c r="BT132" s="269"/>
      <c r="BU132" s="288">
        <f t="shared" si="193"/>
        <v>0</v>
      </c>
      <c r="BV132" s="87"/>
      <c r="BW132" s="288">
        <f t="shared" si="194"/>
        <v>0</v>
      </c>
      <c r="BX132" s="87"/>
      <c r="BY132" s="288">
        <f t="shared" si="195"/>
        <v>0</v>
      </c>
      <c r="BZ132" s="87"/>
      <c r="CA132" s="288">
        <f t="shared" si="196"/>
        <v>0</v>
      </c>
      <c r="CB132" s="87"/>
      <c r="CC132" s="288">
        <f t="shared" si="197"/>
        <v>0</v>
      </c>
      <c r="CD132" s="87"/>
      <c r="CE132" s="288">
        <f t="shared" si="198"/>
        <v>0</v>
      </c>
      <c r="CF132" s="87"/>
      <c r="CG132" s="288">
        <f t="shared" si="199"/>
        <v>0</v>
      </c>
      <c r="CH132" s="269"/>
      <c r="CI132" s="269"/>
      <c r="CJ132" s="3"/>
      <c r="CK132" s="3"/>
      <c r="CL132" s="3"/>
      <c r="CM132" s="3"/>
      <c r="CN132" s="312">
        <f t="shared" si="200"/>
        <v>24</v>
      </c>
      <c r="CO132" s="312">
        <f t="shared" si="201"/>
        <v>1434657.5847999998</v>
      </c>
      <c r="CQ132" s="288">
        <v>0</v>
      </c>
      <c r="CR132" s="288">
        <v>0</v>
      </c>
    </row>
    <row r="133" spans="1:96" s="491" customFormat="1" ht="18.75" x14ac:dyDescent="0.25">
      <c r="A133" s="206"/>
      <c r="B133" s="494" t="s">
        <v>898</v>
      </c>
      <c r="C133" s="464" t="s">
        <v>899</v>
      </c>
      <c r="D133" s="495" t="s">
        <v>900</v>
      </c>
      <c r="E133" s="279"/>
      <c r="F133" s="279">
        <v>16828</v>
      </c>
      <c r="G133" s="496">
        <v>1.69</v>
      </c>
      <c r="H133" s="359">
        <v>0.435</v>
      </c>
      <c r="I133" s="18">
        <v>1</v>
      </c>
      <c r="J133" s="314"/>
      <c r="K133" s="196"/>
      <c r="L133" s="196">
        <v>1.4</v>
      </c>
      <c r="M133" s="196">
        <v>1.68</v>
      </c>
      <c r="N133" s="1">
        <v>2.23</v>
      </c>
      <c r="O133" s="9">
        <v>2.57</v>
      </c>
      <c r="P133" s="281"/>
      <c r="Q133" s="288"/>
      <c r="R133" s="87"/>
      <c r="S133" s="288"/>
      <c r="T133" s="269"/>
      <c r="U133" s="288"/>
      <c r="V133" s="497">
        <f>20-8</f>
        <v>12</v>
      </c>
      <c r="W133" s="498">
        <f t="shared" si="202"/>
        <v>400653.14015999995</v>
      </c>
      <c r="X133" s="87"/>
      <c r="Y133" s="288"/>
      <c r="Z133" s="87"/>
      <c r="AA133" s="288"/>
      <c r="AB133" s="87"/>
      <c r="AC133" s="288"/>
      <c r="AD133" s="87"/>
      <c r="AE133" s="288"/>
      <c r="AF133" s="269"/>
      <c r="AG133" s="288"/>
      <c r="AH133" s="87">
        <v>0</v>
      </c>
      <c r="AI133" s="288">
        <v>0</v>
      </c>
      <c r="AJ133" s="87"/>
      <c r="AK133" s="288"/>
      <c r="AL133" s="87"/>
      <c r="AM133" s="288"/>
      <c r="AN133" s="87"/>
      <c r="AO133" s="288"/>
      <c r="AP133" s="87"/>
      <c r="AQ133" s="288"/>
      <c r="AR133" s="87"/>
      <c r="AS133" s="288"/>
      <c r="AT133" s="87"/>
      <c r="AU133" s="288"/>
      <c r="AV133" s="87"/>
      <c r="AW133" s="288"/>
      <c r="AX133" s="87"/>
      <c r="AY133" s="288"/>
      <c r="AZ133" s="87"/>
      <c r="BA133" s="288"/>
      <c r="BB133" s="87"/>
      <c r="BC133" s="288"/>
      <c r="BD133" s="564"/>
      <c r="BE133" s="288"/>
      <c r="BF133" s="290"/>
      <c r="BG133" s="288"/>
      <c r="BH133" s="87"/>
      <c r="BI133" s="288"/>
      <c r="BJ133" s="87"/>
      <c r="BK133" s="288"/>
      <c r="BL133" s="87"/>
      <c r="BM133" s="288"/>
      <c r="BN133" s="271"/>
      <c r="BO133" s="288"/>
      <c r="BP133" s="87"/>
      <c r="BQ133" s="288"/>
      <c r="BR133" s="87"/>
      <c r="BS133" s="288"/>
      <c r="BT133" s="269"/>
      <c r="BU133" s="288"/>
      <c r="BV133" s="87"/>
      <c r="BW133" s="288"/>
      <c r="BX133" s="87"/>
      <c r="BY133" s="288"/>
      <c r="BZ133" s="87"/>
      <c r="CA133" s="288"/>
      <c r="CB133" s="87"/>
      <c r="CC133" s="288"/>
      <c r="CD133" s="87"/>
      <c r="CE133" s="288"/>
      <c r="CF133" s="87"/>
      <c r="CG133" s="288"/>
      <c r="CH133" s="269"/>
      <c r="CI133" s="269"/>
      <c r="CJ133" s="3"/>
      <c r="CK133" s="3"/>
      <c r="CL133" s="3"/>
      <c r="CM133" s="3"/>
      <c r="CN133" s="312">
        <f t="shared" si="200"/>
        <v>12</v>
      </c>
      <c r="CO133" s="312">
        <f t="shared" si="201"/>
        <v>400653.14015999995</v>
      </c>
      <c r="CQ133" s="288">
        <v>0</v>
      </c>
      <c r="CR133" s="288">
        <v>0</v>
      </c>
    </row>
    <row r="134" spans="1:96" s="491" customFormat="1" ht="18.75" x14ac:dyDescent="0.25">
      <c r="A134" s="206"/>
      <c r="B134" s="494" t="s">
        <v>901</v>
      </c>
      <c r="C134" s="464" t="s">
        <v>902</v>
      </c>
      <c r="D134" s="495" t="s">
        <v>903</v>
      </c>
      <c r="E134" s="279"/>
      <c r="F134" s="279">
        <v>16828</v>
      </c>
      <c r="G134" s="496">
        <v>3.05</v>
      </c>
      <c r="H134" s="359">
        <v>0.435</v>
      </c>
      <c r="I134" s="18">
        <v>1</v>
      </c>
      <c r="J134" s="314"/>
      <c r="K134" s="196"/>
      <c r="L134" s="196">
        <v>1.4</v>
      </c>
      <c r="M134" s="196">
        <v>1.68</v>
      </c>
      <c r="N134" s="1">
        <v>2.23</v>
      </c>
      <c r="O134" s="9">
        <v>2.57</v>
      </c>
      <c r="P134" s="281"/>
      <c r="Q134" s="288"/>
      <c r="R134" s="87"/>
      <c r="S134" s="288"/>
      <c r="T134" s="269"/>
      <c r="U134" s="288"/>
      <c r="V134" s="497">
        <f>32-5</f>
        <v>27</v>
      </c>
      <c r="W134" s="498">
        <f t="shared" si="202"/>
        <v>1626912.5291999998</v>
      </c>
      <c r="X134" s="87"/>
      <c r="Y134" s="288"/>
      <c r="Z134" s="87"/>
      <c r="AA134" s="288"/>
      <c r="AB134" s="87"/>
      <c r="AC134" s="288"/>
      <c r="AD134" s="87"/>
      <c r="AE134" s="288"/>
      <c r="AF134" s="269"/>
      <c r="AG134" s="288"/>
      <c r="AH134" s="87">
        <v>0</v>
      </c>
      <c r="AI134" s="288">
        <v>0</v>
      </c>
      <c r="AJ134" s="87"/>
      <c r="AK134" s="288"/>
      <c r="AL134" s="87"/>
      <c r="AM134" s="288"/>
      <c r="AN134" s="87"/>
      <c r="AO134" s="288"/>
      <c r="AP134" s="87"/>
      <c r="AQ134" s="288"/>
      <c r="AR134" s="87"/>
      <c r="AS134" s="288"/>
      <c r="AT134" s="87"/>
      <c r="AU134" s="288"/>
      <c r="AV134" s="87"/>
      <c r="AW134" s="288"/>
      <c r="AX134" s="87"/>
      <c r="AY134" s="288"/>
      <c r="AZ134" s="87"/>
      <c r="BA134" s="288"/>
      <c r="BB134" s="87"/>
      <c r="BC134" s="288"/>
      <c r="BD134" s="564"/>
      <c r="BE134" s="288"/>
      <c r="BF134" s="290"/>
      <c r="BG134" s="288"/>
      <c r="BH134" s="87"/>
      <c r="BI134" s="288"/>
      <c r="BJ134" s="87"/>
      <c r="BK134" s="288"/>
      <c r="BL134" s="87"/>
      <c r="BM134" s="288"/>
      <c r="BN134" s="271"/>
      <c r="BO134" s="288"/>
      <c r="BP134" s="87"/>
      <c r="BQ134" s="288"/>
      <c r="BR134" s="87"/>
      <c r="BS134" s="288"/>
      <c r="BT134" s="269"/>
      <c r="BU134" s="288"/>
      <c r="BV134" s="87"/>
      <c r="BW134" s="288"/>
      <c r="BX134" s="87"/>
      <c r="BY134" s="288"/>
      <c r="BZ134" s="87"/>
      <c r="CA134" s="288"/>
      <c r="CB134" s="87"/>
      <c r="CC134" s="288"/>
      <c r="CD134" s="87"/>
      <c r="CE134" s="288"/>
      <c r="CF134" s="87"/>
      <c r="CG134" s="288"/>
      <c r="CH134" s="269"/>
      <c r="CI134" s="269"/>
      <c r="CJ134" s="3"/>
      <c r="CK134" s="3"/>
      <c r="CL134" s="3"/>
      <c r="CM134" s="3"/>
      <c r="CN134" s="312">
        <f t="shared" si="200"/>
        <v>27</v>
      </c>
      <c r="CO134" s="312">
        <f t="shared" si="201"/>
        <v>1626912.5291999998</v>
      </c>
      <c r="CQ134" s="288">
        <v>0</v>
      </c>
      <c r="CR134" s="288">
        <v>0</v>
      </c>
    </row>
    <row r="135" spans="1:96" s="491" customFormat="1" ht="18.75" x14ac:dyDescent="0.25">
      <c r="A135" s="206"/>
      <c r="B135" s="494" t="s">
        <v>904</v>
      </c>
      <c r="C135" s="464" t="s">
        <v>905</v>
      </c>
      <c r="D135" s="495" t="s">
        <v>906</v>
      </c>
      <c r="E135" s="279"/>
      <c r="F135" s="279">
        <v>16828</v>
      </c>
      <c r="G135" s="496">
        <v>4.3600000000000003</v>
      </c>
      <c r="H135" s="359">
        <v>0.435</v>
      </c>
      <c r="I135" s="18">
        <v>1</v>
      </c>
      <c r="J135" s="314"/>
      <c r="K135" s="196"/>
      <c r="L135" s="196">
        <v>1.4</v>
      </c>
      <c r="M135" s="196">
        <v>1.68</v>
      </c>
      <c r="N135" s="1">
        <v>2.23</v>
      </c>
      <c r="O135" s="9">
        <v>2.57</v>
      </c>
      <c r="P135" s="281"/>
      <c r="Q135" s="288"/>
      <c r="R135" s="87"/>
      <c r="S135" s="288"/>
      <c r="T135" s="269"/>
      <c r="U135" s="288"/>
      <c r="V135" s="497">
        <f>21-9</f>
        <v>12</v>
      </c>
      <c r="W135" s="498">
        <f t="shared" si="202"/>
        <v>1033637.68704</v>
      </c>
      <c r="X135" s="87"/>
      <c r="Y135" s="288"/>
      <c r="Z135" s="87"/>
      <c r="AA135" s="288"/>
      <c r="AB135" s="87"/>
      <c r="AC135" s="288"/>
      <c r="AD135" s="87"/>
      <c r="AE135" s="288"/>
      <c r="AF135" s="269"/>
      <c r="AG135" s="288"/>
      <c r="AH135" s="87">
        <v>0</v>
      </c>
      <c r="AI135" s="288">
        <v>0</v>
      </c>
      <c r="AJ135" s="87"/>
      <c r="AK135" s="288"/>
      <c r="AL135" s="87"/>
      <c r="AM135" s="288"/>
      <c r="AN135" s="87"/>
      <c r="AO135" s="288"/>
      <c r="AP135" s="87"/>
      <c r="AQ135" s="288"/>
      <c r="AR135" s="87"/>
      <c r="AS135" s="288"/>
      <c r="AT135" s="87"/>
      <c r="AU135" s="288"/>
      <c r="AV135" s="87"/>
      <c r="AW135" s="288"/>
      <c r="AX135" s="87"/>
      <c r="AY135" s="288"/>
      <c r="AZ135" s="87"/>
      <c r="BA135" s="288"/>
      <c r="BB135" s="87"/>
      <c r="BC135" s="288"/>
      <c r="BD135" s="564"/>
      <c r="BE135" s="288"/>
      <c r="BF135" s="290"/>
      <c r="BG135" s="288"/>
      <c r="BH135" s="87"/>
      <c r="BI135" s="288"/>
      <c r="BJ135" s="87"/>
      <c r="BK135" s="288"/>
      <c r="BL135" s="87"/>
      <c r="BM135" s="288"/>
      <c r="BN135" s="271"/>
      <c r="BO135" s="288"/>
      <c r="BP135" s="87"/>
      <c r="BQ135" s="288"/>
      <c r="BR135" s="87"/>
      <c r="BS135" s="288"/>
      <c r="BT135" s="269"/>
      <c r="BU135" s="288"/>
      <c r="BV135" s="87"/>
      <c r="BW135" s="288"/>
      <c r="BX135" s="87"/>
      <c r="BY135" s="288"/>
      <c r="BZ135" s="87"/>
      <c r="CA135" s="288"/>
      <c r="CB135" s="87"/>
      <c r="CC135" s="288"/>
      <c r="CD135" s="87"/>
      <c r="CE135" s="288"/>
      <c r="CF135" s="87"/>
      <c r="CG135" s="288"/>
      <c r="CH135" s="269"/>
      <c r="CI135" s="269"/>
      <c r="CJ135" s="3"/>
      <c r="CK135" s="3"/>
      <c r="CL135" s="3"/>
      <c r="CM135" s="3"/>
      <c r="CN135" s="312">
        <f t="shared" si="200"/>
        <v>12</v>
      </c>
      <c r="CO135" s="312">
        <f t="shared" si="201"/>
        <v>1033637.68704</v>
      </c>
      <c r="CQ135" s="288">
        <v>0</v>
      </c>
      <c r="CR135" s="288">
        <v>0</v>
      </c>
    </row>
    <row r="136" spans="1:96" s="4" customFormat="1" ht="60" x14ac:dyDescent="0.25">
      <c r="A136" s="206"/>
      <c r="B136" s="206">
        <v>93</v>
      </c>
      <c r="C136" s="464" t="s">
        <v>797</v>
      </c>
      <c r="D136" s="295" t="s">
        <v>309</v>
      </c>
      <c r="E136" s="136">
        <v>16026</v>
      </c>
      <c r="F136" s="136">
        <v>16828</v>
      </c>
      <c r="G136" s="464">
        <v>3.82</v>
      </c>
      <c r="H136" s="459">
        <v>0.1053</v>
      </c>
      <c r="I136" s="18">
        <v>1</v>
      </c>
      <c r="J136" s="314"/>
      <c r="K136" s="184"/>
      <c r="L136" s="1">
        <v>1.4</v>
      </c>
      <c r="M136" s="1">
        <v>1.68</v>
      </c>
      <c r="N136" s="1">
        <v>2.23</v>
      </c>
      <c r="O136" s="9">
        <v>2.57</v>
      </c>
      <c r="P136" s="281"/>
      <c r="Q136" s="288">
        <f t="shared" si="175"/>
        <v>0</v>
      </c>
      <c r="R136" s="87"/>
      <c r="S136" s="288">
        <f t="shared" si="176"/>
        <v>0</v>
      </c>
      <c r="T136" s="269"/>
      <c r="U136" s="288">
        <f t="shared" si="177"/>
        <v>0</v>
      </c>
      <c r="V136" s="269">
        <f>39+8</f>
        <v>47</v>
      </c>
      <c r="W136" s="288">
        <f t="shared" si="178"/>
        <v>3123546.9082194669</v>
      </c>
      <c r="X136" s="87"/>
      <c r="Y136" s="288">
        <f t="shared" si="179"/>
        <v>0</v>
      </c>
      <c r="Z136" s="87"/>
      <c r="AA136" s="288">
        <f t="shared" si="180"/>
        <v>0</v>
      </c>
      <c r="AB136" s="87"/>
      <c r="AC136" s="288"/>
      <c r="AD136" s="87">
        <v>0</v>
      </c>
      <c r="AE136" s="288">
        <f t="shared" si="181"/>
        <v>0</v>
      </c>
      <c r="AF136" s="269">
        <v>1</v>
      </c>
      <c r="AG136" s="288">
        <f t="shared" si="182"/>
        <v>68338.708921413316</v>
      </c>
      <c r="AH136" s="87">
        <v>0</v>
      </c>
      <c r="AI136" s="288">
        <v>0</v>
      </c>
      <c r="AJ136" s="87"/>
      <c r="AK136" s="288">
        <f t="shared" si="183"/>
        <v>0</v>
      </c>
      <c r="AL136" s="87"/>
      <c r="AM136" s="288">
        <f t="shared" si="184"/>
        <v>0</v>
      </c>
      <c r="AN136" s="87"/>
      <c r="AO136" s="288"/>
      <c r="AP136" s="87"/>
      <c r="AQ136" s="288"/>
      <c r="AR136" s="87"/>
      <c r="AS136" s="288"/>
      <c r="AT136" s="87"/>
      <c r="AU136" s="288"/>
      <c r="AV136" s="87"/>
      <c r="AW136" s="288"/>
      <c r="AX136" s="87"/>
      <c r="AY136" s="288"/>
      <c r="AZ136" s="87"/>
      <c r="BA136" s="288"/>
      <c r="BB136" s="87"/>
      <c r="BC136" s="288">
        <f t="shared" si="185"/>
        <v>0</v>
      </c>
      <c r="BD136" s="564"/>
      <c r="BE136" s="288">
        <f t="shared" si="186"/>
        <v>0</v>
      </c>
      <c r="BF136" s="290"/>
      <c r="BG136" s="288">
        <f t="shared" si="187"/>
        <v>0</v>
      </c>
      <c r="BH136" s="87"/>
      <c r="BI136" s="288">
        <f t="shared" si="188"/>
        <v>0</v>
      </c>
      <c r="BJ136" s="87"/>
      <c r="BK136" s="288">
        <f t="shared" si="189"/>
        <v>0</v>
      </c>
      <c r="BL136" s="87"/>
      <c r="BM136" s="288">
        <f t="shared" si="190"/>
        <v>0</v>
      </c>
      <c r="BN136" s="271"/>
      <c r="BO136" s="288"/>
      <c r="BP136" s="87"/>
      <c r="BQ136" s="288">
        <f t="shared" si="191"/>
        <v>0</v>
      </c>
      <c r="BR136" s="87"/>
      <c r="BS136" s="288">
        <f t="shared" si="192"/>
        <v>0</v>
      </c>
      <c r="BT136" s="269"/>
      <c r="BU136" s="288">
        <f t="shared" si="193"/>
        <v>0</v>
      </c>
      <c r="BV136" s="87"/>
      <c r="BW136" s="288">
        <f t="shared" si="194"/>
        <v>0</v>
      </c>
      <c r="BX136" s="87"/>
      <c r="BY136" s="288">
        <f t="shared" si="195"/>
        <v>0</v>
      </c>
      <c r="BZ136" s="87"/>
      <c r="CA136" s="288">
        <f t="shared" si="196"/>
        <v>0</v>
      </c>
      <c r="CB136" s="87"/>
      <c r="CC136" s="288">
        <f t="shared" si="197"/>
        <v>0</v>
      </c>
      <c r="CD136" s="87"/>
      <c r="CE136" s="288">
        <f t="shared" si="198"/>
        <v>0</v>
      </c>
      <c r="CF136" s="87"/>
      <c r="CG136" s="288">
        <f t="shared" si="199"/>
        <v>0</v>
      </c>
      <c r="CH136" s="269"/>
      <c r="CI136" s="269"/>
      <c r="CJ136" s="3"/>
      <c r="CK136" s="3"/>
      <c r="CL136" s="3"/>
      <c r="CM136" s="3"/>
      <c r="CN136" s="312">
        <f t="shared" si="200"/>
        <v>48</v>
      </c>
      <c r="CO136" s="312">
        <f t="shared" si="201"/>
        <v>3191885.6171408803</v>
      </c>
      <c r="CQ136" s="288">
        <v>0</v>
      </c>
      <c r="CR136" s="288">
        <v>0</v>
      </c>
    </row>
    <row r="137" spans="1:96" s="491" customFormat="1" ht="18.75" x14ac:dyDescent="0.25">
      <c r="A137" s="206"/>
      <c r="B137" s="494" t="s">
        <v>907</v>
      </c>
      <c r="C137" s="464" t="s">
        <v>908</v>
      </c>
      <c r="D137" s="495" t="s">
        <v>909</v>
      </c>
      <c r="E137" s="279"/>
      <c r="F137" s="279">
        <v>16828</v>
      </c>
      <c r="G137" s="496">
        <v>2.87</v>
      </c>
      <c r="H137" s="359">
        <v>0.1053</v>
      </c>
      <c r="I137" s="18">
        <v>1</v>
      </c>
      <c r="J137" s="314"/>
      <c r="K137" s="196"/>
      <c r="L137" s="196">
        <v>1.4</v>
      </c>
      <c r="M137" s="196">
        <v>1.68</v>
      </c>
      <c r="N137" s="1">
        <v>2.23</v>
      </c>
      <c r="O137" s="9">
        <v>2.57</v>
      </c>
      <c r="P137" s="281"/>
      <c r="Q137" s="288"/>
      <c r="R137" s="87"/>
      <c r="S137" s="288"/>
      <c r="T137" s="269"/>
      <c r="U137" s="288"/>
      <c r="V137" s="497">
        <f>45-13</f>
        <v>32</v>
      </c>
      <c r="W137" s="498">
        <f t="shared" si="202"/>
        <v>1610579.2858624002</v>
      </c>
      <c r="X137" s="87"/>
      <c r="Y137" s="288"/>
      <c r="Z137" s="87"/>
      <c r="AA137" s="288"/>
      <c r="AB137" s="87"/>
      <c r="AC137" s="288"/>
      <c r="AD137" s="87"/>
      <c r="AE137" s="288"/>
      <c r="AF137" s="269">
        <v>2</v>
      </c>
      <c r="AG137" s="288">
        <f t="shared" ref="AG137:AG139" si="205">(AF137*$F137*$G137*((1-$H137)+$H137*$M137*$I137))</f>
        <v>103509.14512288</v>
      </c>
      <c r="AH137" s="87">
        <v>0</v>
      </c>
      <c r="AI137" s="288">
        <v>0</v>
      </c>
      <c r="AJ137" s="87"/>
      <c r="AK137" s="288"/>
      <c r="AL137" s="87"/>
      <c r="AM137" s="288"/>
      <c r="AN137" s="87"/>
      <c r="AO137" s="288"/>
      <c r="AP137" s="87"/>
      <c r="AQ137" s="288"/>
      <c r="AR137" s="87"/>
      <c r="AS137" s="288"/>
      <c r="AT137" s="87"/>
      <c r="AU137" s="288"/>
      <c r="AV137" s="87"/>
      <c r="AW137" s="288"/>
      <c r="AX137" s="87"/>
      <c r="AY137" s="288"/>
      <c r="AZ137" s="87"/>
      <c r="BA137" s="288"/>
      <c r="BB137" s="87"/>
      <c r="BC137" s="288"/>
      <c r="BD137" s="564"/>
      <c r="BE137" s="288"/>
      <c r="BF137" s="290"/>
      <c r="BG137" s="288"/>
      <c r="BH137" s="87"/>
      <c r="BI137" s="288"/>
      <c r="BJ137" s="87"/>
      <c r="BK137" s="288"/>
      <c r="BL137" s="87"/>
      <c r="BM137" s="288"/>
      <c r="BN137" s="271"/>
      <c r="BO137" s="288"/>
      <c r="BP137" s="87"/>
      <c r="BQ137" s="288"/>
      <c r="BR137" s="87"/>
      <c r="BS137" s="288"/>
      <c r="BT137" s="269"/>
      <c r="BU137" s="288"/>
      <c r="BV137" s="87"/>
      <c r="BW137" s="288"/>
      <c r="BX137" s="87"/>
      <c r="BY137" s="288"/>
      <c r="BZ137" s="87"/>
      <c r="CA137" s="288"/>
      <c r="CB137" s="87"/>
      <c r="CC137" s="288"/>
      <c r="CD137" s="87"/>
      <c r="CE137" s="288"/>
      <c r="CF137" s="87"/>
      <c r="CG137" s="288"/>
      <c r="CH137" s="269"/>
      <c r="CI137" s="269"/>
      <c r="CJ137" s="3"/>
      <c r="CK137" s="3"/>
      <c r="CL137" s="3"/>
      <c r="CM137" s="3"/>
      <c r="CN137" s="312">
        <f t="shared" si="200"/>
        <v>34</v>
      </c>
      <c r="CO137" s="312">
        <f t="shared" si="201"/>
        <v>1714088.4309852803</v>
      </c>
      <c r="CQ137" s="288">
        <v>0</v>
      </c>
      <c r="CR137" s="288">
        <v>0</v>
      </c>
    </row>
    <row r="138" spans="1:96" s="491" customFormat="1" ht="18.75" x14ac:dyDescent="0.25">
      <c r="A138" s="206"/>
      <c r="B138" s="494" t="s">
        <v>910</v>
      </c>
      <c r="C138" s="464" t="s">
        <v>911</v>
      </c>
      <c r="D138" s="495" t="s">
        <v>912</v>
      </c>
      <c r="E138" s="279"/>
      <c r="F138" s="279">
        <v>16828</v>
      </c>
      <c r="G138" s="496">
        <v>3.78</v>
      </c>
      <c r="H138" s="359">
        <v>0.1053</v>
      </c>
      <c r="I138" s="18">
        <v>1</v>
      </c>
      <c r="J138" s="314"/>
      <c r="K138" s="196"/>
      <c r="L138" s="196">
        <v>1.4</v>
      </c>
      <c r="M138" s="196">
        <v>1.68</v>
      </c>
      <c r="N138" s="1">
        <v>2.23</v>
      </c>
      <c r="O138" s="9">
        <v>2.57</v>
      </c>
      <c r="P138" s="281"/>
      <c r="Q138" s="288"/>
      <c r="R138" s="87"/>
      <c r="S138" s="288"/>
      <c r="T138" s="269"/>
      <c r="U138" s="288"/>
      <c r="V138" s="497">
        <f>61-10</f>
        <v>51</v>
      </c>
      <c r="W138" s="498">
        <f t="shared" si="202"/>
        <v>3380743.4095008005</v>
      </c>
      <c r="X138" s="87"/>
      <c r="Y138" s="288"/>
      <c r="Z138" s="87"/>
      <c r="AA138" s="288"/>
      <c r="AB138" s="87"/>
      <c r="AC138" s="288"/>
      <c r="AD138" s="87"/>
      <c r="AE138" s="288"/>
      <c r="AF138" s="269">
        <v>2</v>
      </c>
      <c r="AG138" s="288">
        <f t="shared" si="205"/>
        <v>136329.11796671999</v>
      </c>
      <c r="AH138" s="87">
        <v>0</v>
      </c>
      <c r="AI138" s="288">
        <v>0</v>
      </c>
      <c r="AJ138" s="87"/>
      <c r="AK138" s="288"/>
      <c r="AL138" s="87"/>
      <c r="AM138" s="288"/>
      <c r="AN138" s="87"/>
      <c r="AO138" s="288"/>
      <c r="AP138" s="87"/>
      <c r="AQ138" s="288"/>
      <c r="AR138" s="87"/>
      <c r="AS138" s="288"/>
      <c r="AT138" s="87"/>
      <c r="AU138" s="288"/>
      <c r="AV138" s="87"/>
      <c r="AW138" s="288"/>
      <c r="AX138" s="87"/>
      <c r="AY138" s="288"/>
      <c r="AZ138" s="87"/>
      <c r="BA138" s="288"/>
      <c r="BB138" s="87"/>
      <c r="BC138" s="288"/>
      <c r="BD138" s="564"/>
      <c r="BE138" s="288"/>
      <c r="BF138" s="290"/>
      <c r="BG138" s="288"/>
      <c r="BH138" s="87"/>
      <c r="BI138" s="288"/>
      <c r="BJ138" s="87"/>
      <c r="BK138" s="288"/>
      <c r="BL138" s="87"/>
      <c r="BM138" s="288"/>
      <c r="BN138" s="271"/>
      <c r="BO138" s="288"/>
      <c r="BP138" s="87"/>
      <c r="BQ138" s="288"/>
      <c r="BR138" s="87"/>
      <c r="BS138" s="288"/>
      <c r="BT138" s="269"/>
      <c r="BU138" s="288"/>
      <c r="BV138" s="87"/>
      <c r="BW138" s="288"/>
      <c r="BX138" s="87"/>
      <c r="BY138" s="288"/>
      <c r="BZ138" s="87"/>
      <c r="CA138" s="288"/>
      <c r="CB138" s="87"/>
      <c r="CC138" s="288"/>
      <c r="CD138" s="87"/>
      <c r="CE138" s="288"/>
      <c r="CF138" s="87"/>
      <c r="CG138" s="288"/>
      <c r="CH138" s="269"/>
      <c r="CI138" s="269"/>
      <c r="CJ138" s="3"/>
      <c r="CK138" s="3"/>
      <c r="CL138" s="3"/>
      <c r="CM138" s="3"/>
      <c r="CN138" s="312">
        <f t="shared" si="200"/>
        <v>53</v>
      </c>
      <c r="CO138" s="312">
        <f t="shared" si="201"/>
        <v>3517072.5274675204</v>
      </c>
      <c r="CQ138" s="288">
        <v>0</v>
      </c>
      <c r="CR138" s="288">
        <v>0</v>
      </c>
    </row>
    <row r="139" spans="1:96" s="491" customFormat="1" ht="18.75" x14ac:dyDescent="0.25">
      <c r="A139" s="206"/>
      <c r="B139" s="494" t="s">
        <v>913</v>
      </c>
      <c r="C139" s="464" t="s">
        <v>914</v>
      </c>
      <c r="D139" s="495" t="s">
        <v>915</v>
      </c>
      <c r="E139" s="279"/>
      <c r="F139" s="279">
        <v>16828</v>
      </c>
      <c r="G139" s="496">
        <v>5.24</v>
      </c>
      <c r="H139" s="359">
        <v>0.1053</v>
      </c>
      <c r="I139" s="18">
        <v>1</v>
      </c>
      <c r="J139" s="314"/>
      <c r="K139" s="196"/>
      <c r="L139" s="196">
        <v>1.4</v>
      </c>
      <c r="M139" s="196">
        <v>1.68</v>
      </c>
      <c r="N139" s="1">
        <v>2.23</v>
      </c>
      <c r="O139" s="9">
        <v>2.57</v>
      </c>
      <c r="P139" s="281"/>
      <c r="Q139" s="288"/>
      <c r="R139" s="87"/>
      <c r="S139" s="288"/>
      <c r="T139" s="269"/>
      <c r="U139" s="288"/>
      <c r="V139" s="497">
        <f>32-10</f>
        <v>22</v>
      </c>
      <c r="W139" s="498">
        <f t="shared" si="202"/>
        <v>2021641.7691008004</v>
      </c>
      <c r="X139" s="87"/>
      <c r="Y139" s="288"/>
      <c r="Z139" s="87"/>
      <c r="AA139" s="288"/>
      <c r="AB139" s="87"/>
      <c r="AC139" s="288"/>
      <c r="AD139" s="87"/>
      <c r="AE139" s="288"/>
      <c r="AF139" s="269">
        <v>2</v>
      </c>
      <c r="AG139" s="288">
        <f t="shared" si="205"/>
        <v>188985.33813376</v>
      </c>
      <c r="AH139" s="87">
        <v>0</v>
      </c>
      <c r="AI139" s="288">
        <v>0</v>
      </c>
      <c r="AJ139" s="87"/>
      <c r="AK139" s="288"/>
      <c r="AL139" s="87"/>
      <c r="AM139" s="288"/>
      <c r="AN139" s="87"/>
      <c r="AO139" s="288"/>
      <c r="AP139" s="87"/>
      <c r="AQ139" s="288"/>
      <c r="AR139" s="87"/>
      <c r="AS139" s="288"/>
      <c r="AT139" s="87"/>
      <c r="AU139" s="288"/>
      <c r="AV139" s="87"/>
      <c r="AW139" s="288"/>
      <c r="AX139" s="87"/>
      <c r="AY139" s="288"/>
      <c r="AZ139" s="87"/>
      <c r="BA139" s="288"/>
      <c r="BB139" s="87"/>
      <c r="BC139" s="288"/>
      <c r="BD139" s="564"/>
      <c r="BE139" s="288"/>
      <c r="BF139" s="290"/>
      <c r="BG139" s="288"/>
      <c r="BH139" s="87"/>
      <c r="BI139" s="288"/>
      <c r="BJ139" s="87"/>
      <c r="BK139" s="288"/>
      <c r="BL139" s="87"/>
      <c r="BM139" s="288"/>
      <c r="BN139" s="271"/>
      <c r="BO139" s="288"/>
      <c r="BP139" s="87"/>
      <c r="BQ139" s="288"/>
      <c r="BR139" s="87"/>
      <c r="BS139" s="288"/>
      <c r="BT139" s="269"/>
      <c r="BU139" s="288"/>
      <c r="BV139" s="87"/>
      <c r="BW139" s="288"/>
      <c r="BX139" s="87"/>
      <c r="BY139" s="288"/>
      <c r="BZ139" s="87"/>
      <c r="CA139" s="288"/>
      <c r="CB139" s="87"/>
      <c r="CC139" s="288"/>
      <c r="CD139" s="87"/>
      <c r="CE139" s="288"/>
      <c r="CF139" s="87"/>
      <c r="CG139" s="288"/>
      <c r="CH139" s="269"/>
      <c r="CI139" s="269"/>
      <c r="CJ139" s="3"/>
      <c r="CK139" s="3"/>
      <c r="CL139" s="3"/>
      <c r="CM139" s="3"/>
      <c r="CN139" s="312">
        <f t="shared" si="200"/>
        <v>24</v>
      </c>
      <c r="CO139" s="312">
        <f t="shared" si="201"/>
        <v>2210627.1072345604</v>
      </c>
      <c r="CQ139" s="288">
        <v>0</v>
      </c>
      <c r="CR139" s="288">
        <v>0</v>
      </c>
    </row>
    <row r="140" spans="1:96" s="4" customFormat="1" ht="60" x14ac:dyDescent="0.25">
      <c r="A140" s="206"/>
      <c r="B140" s="206">
        <v>94</v>
      </c>
      <c r="C140" s="464" t="s">
        <v>798</v>
      </c>
      <c r="D140" s="295" t="s">
        <v>310</v>
      </c>
      <c r="E140" s="136">
        <v>16026</v>
      </c>
      <c r="F140" s="136">
        <v>16828</v>
      </c>
      <c r="G140" s="464">
        <v>5.33</v>
      </c>
      <c r="H140" s="459">
        <v>7.1199999999999999E-2</v>
      </c>
      <c r="I140" s="18">
        <v>1</v>
      </c>
      <c r="J140" s="314"/>
      <c r="K140" s="184"/>
      <c r="L140" s="1">
        <v>1.4</v>
      </c>
      <c r="M140" s="1">
        <v>1.68</v>
      </c>
      <c r="N140" s="1">
        <v>2.23</v>
      </c>
      <c r="O140" s="9">
        <v>2.57</v>
      </c>
      <c r="P140" s="281"/>
      <c r="Q140" s="288">
        <f t="shared" si="175"/>
        <v>0</v>
      </c>
      <c r="R140" s="87"/>
      <c r="S140" s="288">
        <f t="shared" si="176"/>
        <v>0</v>
      </c>
      <c r="T140" s="269"/>
      <c r="U140" s="288">
        <f t="shared" si="177"/>
        <v>0</v>
      </c>
      <c r="V140" s="269">
        <v>3</v>
      </c>
      <c r="W140" s="288">
        <f>(V140/12*2*$E140*$G140*((1-$H140)+$H140*$L140*$I140))+(V140/12*10*$F140*$G140*((1-$H140)+$H140*$L140*$I140))</f>
        <v>274544.90926720004</v>
      </c>
      <c r="X140" s="87"/>
      <c r="Y140" s="288">
        <f t="shared" si="179"/>
        <v>0</v>
      </c>
      <c r="Z140" s="87"/>
      <c r="AA140" s="288">
        <f t="shared" si="180"/>
        <v>0</v>
      </c>
      <c r="AB140" s="87"/>
      <c r="AC140" s="288"/>
      <c r="AD140" s="87">
        <v>0</v>
      </c>
      <c r="AE140" s="288">
        <f t="shared" si="181"/>
        <v>0</v>
      </c>
      <c r="AF140" s="269"/>
      <c r="AG140" s="288">
        <f t="shared" si="182"/>
        <v>0</v>
      </c>
      <c r="AH140" s="87">
        <v>0</v>
      </c>
      <c r="AI140" s="288">
        <v>0</v>
      </c>
      <c r="AJ140" s="87"/>
      <c r="AK140" s="288">
        <f t="shared" si="183"/>
        <v>0</v>
      </c>
      <c r="AL140" s="87"/>
      <c r="AM140" s="288">
        <f t="shared" si="184"/>
        <v>0</v>
      </c>
      <c r="AN140" s="87"/>
      <c r="AO140" s="288"/>
      <c r="AP140" s="87"/>
      <c r="AQ140" s="288"/>
      <c r="AR140" s="87"/>
      <c r="AS140" s="288"/>
      <c r="AT140" s="87"/>
      <c r="AU140" s="288"/>
      <c r="AV140" s="87"/>
      <c r="AW140" s="288"/>
      <c r="AX140" s="87"/>
      <c r="AY140" s="288"/>
      <c r="AZ140" s="87"/>
      <c r="BA140" s="288"/>
      <c r="BB140" s="87"/>
      <c r="BC140" s="288">
        <f t="shared" si="185"/>
        <v>0</v>
      </c>
      <c r="BD140" s="564"/>
      <c r="BE140" s="288">
        <f t="shared" si="186"/>
        <v>0</v>
      </c>
      <c r="BF140" s="290"/>
      <c r="BG140" s="288">
        <f t="shared" si="187"/>
        <v>0</v>
      </c>
      <c r="BH140" s="87"/>
      <c r="BI140" s="288">
        <f t="shared" si="188"/>
        <v>0</v>
      </c>
      <c r="BJ140" s="87"/>
      <c r="BK140" s="288">
        <f t="shared" si="189"/>
        <v>0</v>
      </c>
      <c r="BL140" s="87"/>
      <c r="BM140" s="288">
        <f t="shared" si="190"/>
        <v>0</v>
      </c>
      <c r="BN140" s="271"/>
      <c r="BO140" s="288"/>
      <c r="BP140" s="87"/>
      <c r="BQ140" s="288">
        <f t="shared" si="191"/>
        <v>0</v>
      </c>
      <c r="BR140" s="87"/>
      <c r="BS140" s="288">
        <f t="shared" si="192"/>
        <v>0</v>
      </c>
      <c r="BT140" s="269"/>
      <c r="BU140" s="288">
        <f t="shared" si="193"/>
        <v>0</v>
      </c>
      <c r="BV140" s="87"/>
      <c r="BW140" s="288">
        <f t="shared" si="194"/>
        <v>0</v>
      </c>
      <c r="BX140" s="87"/>
      <c r="BY140" s="288">
        <f t="shared" si="195"/>
        <v>0</v>
      </c>
      <c r="BZ140" s="87"/>
      <c r="CA140" s="288">
        <f t="shared" si="196"/>
        <v>0</v>
      </c>
      <c r="CB140" s="87"/>
      <c r="CC140" s="288">
        <f t="shared" si="197"/>
        <v>0</v>
      </c>
      <c r="CD140" s="87"/>
      <c r="CE140" s="288">
        <f t="shared" si="198"/>
        <v>0</v>
      </c>
      <c r="CF140" s="87"/>
      <c r="CG140" s="288">
        <f t="shared" si="199"/>
        <v>0</v>
      </c>
      <c r="CH140" s="269"/>
      <c r="CI140" s="269"/>
      <c r="CJ140" s="3"/>
      <c r="CK140" s="3"/>
      <c r="CL140" s="3"/>
      <c r="CM140" s="3"/>
      <c r="CN140" s="312">
        <f t="shared" si="200"/>
        <v>3</v>
      </c>
      <c r="CO140" s="312">
        <f t="shared" si="201"/>
        <v>274544.90926720004</v>
      </c>
      <c r="CQ140" s="288">
        <v>0</v>
      </c>
      <c r="CR140" s="288">
        <v>0</v>
      </c>
    </row>
    <row r="141" spans="1:96" s="491" customFormat="1" ht="18.75" x14ac:dyDescent="0.25">
      <c r="A141" s="206"/>
      <c r="B141" s="494" t="s">
        <v>916</v>
      </c>
      <c r="C141" s="464" t="s">
        <v>917</v>
      </c>
      <c r="D141" s="295" t="s">
        <v>918</v>
      </c>
      <c r="E141" s="136"/>
      <c r="F141" s="136">
        <v>16828</v>
      </c>
      <c r="G141" s="496">
        <v>3.35</v>
      </c>
      <c r="H141" s="459">
        <v>7.1199999999999999E-2</v>
      </c>
      <c r="I141" s="18">
        <v>1</v>
      </c>
      <c r="J141" s="314"/>
      <c r="K141" s="184"/>
      <c r="L141" s="1">
        <v>1.4</v>
      </c>
      <c r="M141" s="1">
        <v>1.68</v>
      </c>
      <c r="N141" s="1">
        <v>2.23</v>
      </c>
      <c r="O141" s="9">
        <v>2.57</v>
      </c>
      <c r="P141" s="281"/>
      <c r="Q141" s="288"/>
      <c r="R141" s="87"/>
      <c r="S141" s="288"/>
      <c r="T141" s="269"/>
      <c r="U141" s="288"/>
      <c r="V141" s="497">
        <f>1+8</f>
        <v>9</v>
      </c>
      <c r="W141" s="498">
        <f t="shared" si="202"/>
        <v>521813.93241600005</v>
      </c>
      <c r="X141" s="87"/>
      <c r="Y141" s="288"/>
      <c r="Z141" s="87"/>
      <c r="AA141" s="288"/>
      <c r="AB141" s="87"/>
      <c r="AC141" s="288"/>
      <c r="AD141" s="87"/>
      <c r="AE141" s="288"/>
      <c r="AF141" s="269"/>
      <c r="AG141" s="288"/>
      <c r="AH141" s="87">
        <v>0</v>
      </c>
      <c r="AI141" s="288">
        <v>0</v>
      </c>
      <c r="AJ141" s="87"/>
      <c r="AK141" s="288"/>
      <c r="AL141" s="87"/>
      <c r="AM141" s="288"/>
      <c r="AN141" s="87"/>
      <c r="AO141" s="288"/>
      <c r="AP141" s="87"/>
      <c r="AQ141" s="288"/>
      <c r="AR141" s="87"/>
      <c r="AS141" s="288"/>
      <c r="AT141" s="87"/>
      <c r="AU141" s="288"/>
      <c r="AV141" s="87"/>
      <c r="AW141" s="288"/>
      <c r="AX141" s="87"/>
      <c r="AY141" s="288"/>
      <c r="AZ141" s="87"/>
      <c r="BA141" s="288"/>
      <c r="BB141" s="87"/>
      <c r="BC141" s="288"/>
      <c r="BD141" s="564"/>
      <c r="BE141" s="288"/>
      <c r="BF141" s="290"/>
      <c r="BG141" s="288"/>
      <c r="BH141" s="87"/>
      <c r="BI141" s="288"/>
      <c r="BJ141" s="87"/>
      <c r="BK141" s="288"/>
      <c r="BL141" s="87"/>
      <c r="BM141" s="288"/>
      <c r="BN141" s="271"/>
      <c r="BO141" s="288"/>
      <c r="BP141" s="87"/>
      <c r="BQ141" s="288"/>
      <c r="BR141" s="87"/>
      <c r="BS141" s="288"/>
      <c r="BT141" s="269"/>
      <c r="BU141" s="288"/>
      <c r="BV141" s="87"/>
      <c r="BW141" s="288"/>
      <c r="BX141" s="87"/>
      <c r="BY141" s="288"/>
      <c r="BZ141" s="87"/>
      <c r="CA141" s="288"/>
      <c r="CB141" s="87"/>
      <c r="CC141" s="288"/>
      <c r="CD141" s="87"/>
      <c r="CE141" s="288"/>
      <c r="CF141" s="87"/>
      <c r="CG141" s="288"/>
      <c r="CH141" s="269"/>
      <c r="CI141" s="269"/>
      <c r="CJ141" s="3"/>
      <c r="CK141" s="3"/>
      <c r="CL141" s="3"/>
      <c r="CM141" s="3"/>
      <c r="CN141" s="312">
        <f t="shared" si="200"/>
        <v>9</v>
      </c>
      <c r="CO141" s="312">
        <f t="shared" si="201"/>
        <v>521813.93241600005</v>
      </c>
      <c r="CQ141" s="288">
        <v>0</v>
      </c>
      <c r="CR141" s="288">
        <v>0</v>
      </c>
    </row>
    <row r="142" spans="1:96" s="491" customFormat="1" ht="18.75" x14ac:dyDescent="0.25">
      <c r="A142" s="206"/>
      <c r="B142" s="494" t="s">
        <v>919</v>
      </c>
      <c r="C142" s="464" t="s">
        <v>920</v>
      </c>
      <c r="D142" s="295" t="s">
        <v>921</v>
      </c>
      <c r="E142" s="136"/>
      <c r="F142" s="136">
        <v>16828</v>
      </c>
      <c r="G142" s="496">
        <v>5.29</v>
      </c>
      <c r="H142" s="459">
        <v>7.1199999999999999E-2</v>
      </c>
      <c r="I142" s="18">
        <v>1</v>
      </c>
      <c r="J142" s="314"/>
      <c r="K142" s="184"/>
      <c r="L142" s="1">
        <v>1.4</v>
      </c>
      <c r="M142" s="1">
        <v>1.68</v>
      </c>
      <c r="N142" s="1">
        <v>2.23</v>
      </c>
      <c r="O142" s="9">
        <v>2.57</v>
      </c>
      <c r="P142" s="281"/>
      <c r="Q142" s="288"/>
      <c r="R142" s="87"/>
      <c r="S142" s="288"/>
      <c r="T142" s="269"/>
      <c r="U142" s="288"/>
      <c r="V142" s="497">
        <f>1+8</f>
        <v>9</v>
      </c>
      <c r="W142" s="498">
        <f t="shared" si="202"/>
        <v>823998.71715839999</v>
      </c>
      <c r="X142" s="87"/>
      <c r="Y142" s="288"/>
      <c r="Z142" s="87"/>
      <c r="AA142" s="288"/>
      <c r="AB142" s="87"/>
      <c r="AC142" s="288"/>
      <c r="AD142" s="87"/>
      <c r="AE142" s="288"/>
      <c r="AF142" s="269"/>
      <c r="AG142" s="288"/>
      <c r="AH142" s="87">
        <v>0</v>
      </c>
      <c r="AI142" s="288">
        <v>0</v>
      </c>
      <c r="AJ142" s="87"/>
      <c r="AK142" s="288"/>
      <c r="AL142" s="87"/>
      <c r="AM142" s="288"/>
      <c r="AN142" s="87"/>
      <c r="AO142" s="288"/>
      <c r="AP142" s="87"/>
      <c r="AQ142" s="288"/>
      <c r="AR142" s="87"/>
      <c r="AS142" s="288"/>
      <c r="AT142" s="87"/>
      <c r="AU142" s="288"/>
      <c r="AV142" s="87"/>
      <c r="AW142" s="288"/>
      <c r="AX142" s="87"/>
      <c r="AY142" s="288"/>
      <c r="AZ142" s="87"/>
      <c r="BA142" s="288"/>
      <c r="BB142" s="87"/>
      <c r="BC142" s="288"/>
      <c r="BD142" s="564"/>
      <c r="BE142" s="288"/>
      <c r="BF142" s="290"/>
      <c r="BG142" s="288"/>
      <c r="BH142" s="87"/>
      <c r="BI142" s="288"/>
      <c r="BJ142" s="87"/>
      <c r="BK142" s="288"/>
      <c r="BL142" s="87"/>
      <c r="BM142" s="288"/>
      <c r="BN142" s="271"/>
      <c r="BO142" s="288"/>
      <c r="BP142" s="87"/>
      <c r="BQ142" s="288"/>
      <c r="BR142" s="87"/>
      <c r="BS142" s="288"/>
      <c r="BT142" s="269"/>
      <c r="BU142" s="288"/>
      <c r="BV142" s="87"/>
      <c r="BW142" s="288"/>
      <c r="BX142" s="87"/>
      <c r="BY142" s="288"/>
      <c r="BZ142" s="87"/>
      <c r="CA142" s="288"/>
      <c r="CB142" s="87"/>
      <c r="CC142" s="288"/>
      <c r="CD142" s="87"/>
      <c r="CE142" s="288"/>
      <c r="CF142" s="87"/>
      <c r="CG142" s="288"/>
      <c r="CH142" s="269"/>
      <c r="CI142" s="269"/>
      <c r="CJ142" s="3"/>
      <c r="CK142" s="3"/>
      <c r="CL142" s="3"/>
      <c r="CM142" s="3"/>
      <c r="CN142" s="312">
        <f t="shared" si="200"/>
        <v>9</v>
      </c>
      <c r="CO142" s="312">
        <f t="shared" si="201"/>
        <v>823998.71715839999</v>
      </c>
      <c r="CQ142" s="288">
        <v>0</v>
      </c>
      <c r="CR142" s="288">
        <v>0</v>
      </c>
    </row>
    <row r="143" spans="1:96" s="491" customFormat="1" ht="18.75" x14ac:dyDescent="0.25">
      <c r="A143" s="206"/>
      <c r="B143" s="494" t="s">
        <v>922</v>
      </c>
      <c r="C143" s="464" t="s">
        <v>923</v>
      </c>
      <c r="D143" s="295" t="s">
        <v>924</v>
      </c>
      <c r="E143" s="136"/>
      <c r="F143" s="136">
        <v>16828</v>
      </c>
      <c r="G143" s="496">
        <v>6.97</v>
      </c>
      <c r="H143" s="459">
        <v>7.1199999999999999E-2</v>
      </c>
      <c r="I143" s="18">
        <v>1</v>
      </c>
      <c r="J143" s="314"/>
      <c r="K143" s="184"/>
      <c r="L143" s="1">
        <v>1.4</v>
      </c>
      <c r="M143" s="1">
        <v>1.68</v>
      </c>
      <c r="N143" s="1">
        <v>2.23</v>
      </c>
      <c r="O143" s="9">
        <v>2.57</v>
      </c>
      <c r="P143" s="281"/>
      <c r="Q143" s="288"/>
      <c r="R143" s="87"/>
      <c r="S143" s="288"/>
      <c r="T143" s="269"/>
      <c r="U143" s="288"/>
      <c r="V143" s="497">
        <f>1+8</f>
        <v>9</v>
      </c>
      <c r="W143" s="498">
        <f t="shared" si="202"/>
        <v>1085684.5101312001</v>
      </c>
      <c r="X143" s="87"/>
      <c r="Y143" s="288"/>
      <c r="Z143" s="87"/>
      <c r="AA143" s="288"/>
      <c r="AB143" s="87"/>
      <c r="AC143" s="288"/>
      <c r="AD143" s="87"/>
      <c r="AE143" s="288"/>
      <c r="AF143" s="269"/>
      <c r="AG143" s="288"/>
      <c r="AH143" s="87">
        <v>0</v>
      </c>
      <c r="AI143" s="288">
        <v>0</v>
      </c>
      <c r="AJ143" s="87"/>
      <c r="AK143" s="288"/>
      <c r="AL143" s="87"/>
      <c r="AM143" s="288"/>
      <c r="AN143" s="87"/>
      <c r="AO143" s="288"/>
      <c r="AP143" s="87"/>
      <c r="AQ143" s="288"/>
      <c r="AR143" s="87"/>
      <c r="AS143" s="288"/>
      <c r="AT143" s="87"/>
      <c r="AU143" s="288"/>
      <c r="AV143" s="87"/>
      <c r="AW143" s="288"/>
      <c r="AX143" s="87"/>
      <c r="AY143" s="288"/>
      <c r="AZ143" s="87"/>
      <c r="BA143" s="288"/>
      <c r="BB143" s="87"/>
      <c r="BC143" s="288"/>
      <c r="BD143" s="564"/>
      <c r="BE143" s="288"/>
      <c r="BF143" s="290"/>
      <c r="BG143" s="288"/>
      <c r="BH143" s="87"/>
      <c r="BI143" s="288"/>
      <c r="BJ143" s="87"/>
      <c r="BK143" s="288"/>
      <c r="BL143" s="87"/>
      <c r="BM143" s="288"/>
      <c r="BN143" s="271"/>
      <c r="BO143" s="288"/>
      <c r="BP143" s="87"/>
      <c r="BQ143" s="288"/>
      <c r="BR143" s="87"/>
      <c r="BS143" s="288"/>
      <c r="BT143" s="269"/>
      <c r="BU143" s="288"/>
      <c r="BV143" s="87"/>
      <c r="BW143" s="288"/>
      <c r="BX143" s="87"/>
      <c r="BY143" s="288"/>
      <c r="BZ143" s="87"/>
      <c r="CA143" s="288"/>
      <c r="CB143" s="87"/>
      <c r="CC143" s="288"/>
      <c r="CD143" s="87"/>
      <c r="CE143" s="288"/>
      <c r="CF143" s="87"/>
      <c r="CG143" s="288"/>
      <c r="CH143" s="269"/>
      <c r="CI143" s="269"/>
      <c r="CJ143" s="3"/>
      <c r="CK143" s="3"/>
      <c r="CL143" s="3"/>
      <c r="CM143" s="3"/>
      <c r="CN143" s="312">
        <f t="shared" si="200"/>
        <v>9</v>
      </c>
      <c r="CO143" s="312">
        <f t="shared" si="201"/>
        <v>1085684.5101312001</v>
      </c>
      <c r="CQ143" s="288">
        <v>0</v>
      </c>
      <c r="CR143" s="288">
        <v>0</v>
      </c>
    </row>
    <row r="144" spans="1:96" s="4" customFormat="1" ht="60" x14ac:dyDescent="0.25">
      <c r="A144" s="206"/>
      <c r="B144" s="206">
        <v>95</v>
      </c>
      <c r="C144" s="464" t="s">
        <v>799</v>
      </c>
      <c r="D144" s="295" t="s">
        <v>311</v>
      </c>
      <c r="E144" s="136">
        <v>16026</v>
      </c>
      <c r="F144" s="136">
        <v>16828</v>
      </c>
      <c r="G144" s="464">
        <v>7.27</v>
      </c>
      <c r="H144" s="459">
        <v>0.1595</v>
      </c>
      <c r="I144" s="18">
        <v>1</v>
      </c>
      <c r="J144" s="314"/>
      <c r="K144" s="184"/>
      <c r="L144" s="1">
        <v>1.4</v>
      </c>
      <c r="M144" s="1">
        <v>1.68</v>
      </c>
      <c r="N144" s="1">
        <v>2.23</v>
      </c>
      <c r="O144" s="9">
        <v>2.57</v>
      </c>
      <c r="P144" s="281"/>
      <c r="Q144" s="288">
        <f t="shared" si="175"/>
        <v>0</v>
      </c>
      <c r="R144" s="87"/>
      <c r="S144" s="288">
        <f t="shared" si="176"/>
        <v>0</v>
      </c>
      <c r="T144" s="269"/>
      <c r="U144" s="288">
        <f t="shared" si="177"/>
        <v>0</v>
      </c>
      <c r="V144" s="269">
        <f>36+40</f>
        <v>76</v>
      </c>
      <c r="W144" s="288">
        <f t="shared" si="178"/>
        <v>9812441.2581359986</v>
      </c>
      <c r="X144" s="87"/>
      <c r="Y144" s="288">
        <f t="shared" si="179"/>
        <v>0</v>
      </c>
      <c r="Z144" s="87"/>
      <c r="AA144" s="288">
        <f t="shared" si="180"/>
        <v>0</v>
      </c>
      <c r="AB144" s="87">
        <v>0</v>
      </c>
      <c r="AC144" s="288"/>
      <c r="AD144" s="87">
        <v>0</v>
      </c>
      <c r="AE144" s="288">
        <f t="shared" si="181"/>
        <v>0</v>
      </c>
      <c r="AF144" s="269">
        <f>38+17</f>
        <v>55</v>
      </c>
      <c r="AG144" s="288">
        <f t="shared" si="182"/>
        <v>7399224.5405576648</v>
      </c>
      <c r="AH144" s="87">
        <v>0</v>
      </c>
      <c r="AI144" s="288">
        <v>0</v>
      </c>
      <c r="AJ144" s="87"/>
      <c r="AK144" s="288">
        <f t="shared" si="183"/>
        <v>0</v>
      </c>
      <c r="AL144" s="87"/>
      <c r="AM144" s="288">
        <f t="shared" si="184"/>
        <v>0</v>
      </c>
      <c r="AN144" s="87"/>
      <c r="AO144" s="288"/>
      <c r="AP144" s="87"/>
      <c r="AQ144" s="288"/>
      <c r="AR144" s="87"/>
      <c r="AS144" s="288"/>
      <c r="AT144" s="87"/>
      <c r="AU144" s="288"/>
      <c r="AV144" s="87"/>
      <c r="AW144" s="288"/>
      <c r="AX144" s="87"/>
      <c r="AY144" s="288"/>
      <c r="AZ144" s="87"/>
      <c r="BA144" s="288"/>
      <c r="BB144" s="87"/>
      <c r="BC144" s="288">
        <f t="shared" si="185"/>
        <v>0</v>
      </c>
      <c r="BD144" s="564"/>
      <c r="BE144" s="288">
        <f t="shared" si="186"/>
        <v>0</v>
      </c>
      <c r="BF144" s="290"/>
      <c r="BG144" s="288">
        <f t="shared" si="187"/>
        <v>0</v>
      </c>
      <c r="BH144" s="87"/>
      <c r="BI144" s="288">
        <f t="shared" si="188"/>
        <v>0</v>
      </c>
      <c r="BJ144" s="87"/>
      <c r="BK144" s="288">
        <f t="shared" si="189"/>
        <v>0</v>
      </c>
      <c r="BL144" s="87"/>
      <c r="BM144" s="288">
        <f t="shared" si="190"/>
        <v>0</v>
      </c>
      <c r="BN144" s="271"/>
      <c r="BO144" s="288"/>
      <c r="BP144" s="87"/>
      <c r="BQ144" s="288">
        <f t="shared" si="191"/>
        <v>0</v>
      </c>
      <c r="BR144" s="87"/>
      <c r="BS144" s="288">
        <f t="shared" si="192"/>
        <v>0</v>
      </c>
      <c r="BT144" s="269"/>
      <c r="BU144" s="288">
        <f t="shared" si="193"/>
        <v>0</v>
      </c>
      <c r="BV144" s="87"/>
      <c r="BW144" s="288">
        <f t="shared" si="194"/>
        <v>0</v>
      </c>
      <c r="BX144" s="87"/>
      <c r="BY144" s="288">
        <f t="shared" si="195"/>
        <v>0</v>
      </c>
      <c r="BZ144" s="87"/>
      <c r="CA144" s="288">
        <f t="shared" si="196"/>
        <v>0</v>
      </c>
      <c r="CB144" s="87"/>
      <c r="CC144" s="288">
        <f t="shared" si="197"/>
        <v>0</v>
      </c>
      <c r="CD144" s="87"/>
      <c r="CE144" s="288">
        <f t="shared" si="198"/>
        <v>0</v>
      </c>
      <c r="CF144" s="87"/>
      <c r="CG144" s="288">
        <f t="shared" si="199"/>
        <v>0</v>
      </c>
      <c r="CH144" s="269"/>
      <c r="CI144" s="269"/>
      <c r="CJ144" s="3"/>
      <c r="CK144" s="3"/>
      <c r="CL144" s="3"/>
      <c r="CM144" s="3"/>
      <c r="CN144" s="312">
        <f t="shared" si="200"/>
        <v>131</v>
      </c>
      <c r="CO144" s="312">
        <f t="shared" si="201"/>
        <v>17211665.798693664</v>
      </c>
      <c r="CQ144" s="288">
        <v>0</v>
      </c>
      <c r="CR144" s="288">
        <v>0</v>
      </c>
    </row>
    <row r="145" spans="1:96" s="491" customFormat="1" ht="18.75" x14ac:dyDescent="0.25">
      <c r="A145" s="206"/>
      <c r="B145" s="494" t="s">
        <v>925</v>
      </c>
      <c r="C145" s="464" t="s">
        <v>926</v>
      </c>
      <c r="D145" s="495" t="s">
        <v>927</v>
      </c>
      <c r="E145" s="279"/>
      <c r="F145" s="279">
        <v>16828</v>
      </c>
      <c r="G145" s="496">
        <v>4.8600000000000003</v>
      </c>
      <c r="H145" s="359">
        <v>0.1595</v>
      </c>
      <c r="I145" s="18">
        <v>1</v>
      </c>
      <c r="J145" s="314"/>
      <c r="K145" s="196"/>
      <c r="L145" s="196">
        <v>1.4</v>
      </c>
      <c r="M145" s="196">
        <v>1.68</v>
      </c>
      <c r="N145" s="1">
        <v>2.23</v>
      </c>
      <c r="O145" s="9">
        <v>2.57</v>
      </c>
      <c r="P145" s="281"/>
      <c r="Q145" s="288"/>
      <c r="R145" s="87"/>
      <c r="S145" s="288"/>
      <c r="T145" s="269"/>
      <c r="U145" s="288"/>
      <c r="V145" s="497">
        <f>25+14</f>
        <v>39</v>
      </c>
      <c r="W145" s="498">
        <f t="shared" si="202"/>
        <v>3393074.2678560005</v>
      </c>
      <c r="X145" s="87"/>
      <c r="Y145" s="288"/>
      <c r="Z145" s="87"/>
      <c r="AA145" s="288"/>
      <c r="AB145" s="87"/>
      <c r="AC145" s="288"/>
      <c r="AD145" s="87"/>
      <c r="AE145" s="288"/>
      <c r="AF145" s="497">
        <v>21</v>
      </c>
      <c r="AG145" s="498">
        <f t="shared" ref="AG145:AG150" si="206">(AF145*$F145*$G145*((1-$H145)+$H145*$M145*$I145))</f>
        <v>1903742.0076528003</v>
      </c>
      <c r="AH145" s="87">
        <v>0</v>
      </c>
      <c r="AI145" s="288">
        <v>0</v>
      </c>
      <c r="AJ145" s="87"/>
      <c r="AK145" s="288"/>
      <c r="AL145" s="87"/>
      <c r="AM145" s="288"/>
      <c r="AN145" s="87"/>
      <c r="AO145" s="288"/>
      <c r="AP145" s="87"/>
      <c r="AQ145" s="288"/>
      <c r="AR145" s="87"/>
      <c r="AS145" s="288"/>
      <c r="AT145" s="87"/>
      <c r="AU145" s="288"/>
      <c r="AV145" s="87"/>
      <c r="AW145" s="288"/>
      <c r="AX145" s="87"/>
      <c r="AY145" s="288"/>
      <c r="AZ145" s="87"/>
      <c r="BA145" s="288"/>
      <c r="BB145" s="87"/>
      <c r="BC145" s="288"/>
      <c r="BD145" s="564"/>
      <c r="BE145" s="288"/>
      <c r="BF145" s="290"/>
      <c r="BG145" s="288"/>
      <c r="BH145" s="87"/>
      <c r="BI145" s="288"/>
      <c r="BJ145" s="87"/>
      <c r="BK145" s="288"/>
      <c r="BL145" s="87"/>
      <c r="BM145" s="288"/>
      <c r="BN145" s="271"/>
      <c r="BO145" s="288"/>
      <c r="BP145" s="87"/>
      <c r="BQ145" s="288"/>
      <c r="BR145" s="87"/>
      <c r="BS145" s="288"/>
      <c r="BT145" s="269"/>
      <c r="BU145" s="288"/>
      <c r="BV145" s="87"/>
      <c r="BW145" s="288"/>
      <c r="BX145" s="87"/>
      <c r="BY145" s="288"/>
      <c r="BZ145" s="87"/>
      <c r="CA145" s="288"/>
      <c r="CB145" s="87"/>
      <c r="CC145" s="288"/>
      <c r="CD145" s="87"/>
      <c r="CE145" s="288"/>
      <c r="CF145" s="87"/>
      <c r="CG145" s="288"/>
      <c r="CH145" s="269"/>
      <c r="CI145" s="269"/>
      <c r="CJ145" s="3"/>
      <c r="CK145" s="3"/>
      <c r="CL145" s="3"/>
      <c r="CM145" s="3"/>
      <c r="CN145" s="312">
        <f t="shared" si="200"/>
        <v>60</v>
      </c>
      <c r="CO145" s="312">
        <f t="shared" si="201"/>
        <v>5296816.2755088005</v>
      </c>
      <c r="CQ145" s="288">
        <v>0</v>
      </c>
      <c r="CR145" s="288">
        <v>0</v>
      </c>
    </row>
    <row r="146" spans="1:96" s="491" customFormat="1" ht="18.75" x14ac:dyDescent="0.25">
      <c r="A146" s="206"/>
      <c r="B146" s="494" t="s">
        <v>928</v>
      </c>
      <c r="C146" s="464" t="s">
        <v>929</v>
      </c>
      <c r="D146" s="495" t="s">
        <v>930</v>
      </c>
      <c r="E146" s="279"/>
      <c r="F146" s="279">
        <v>16828</v>
      </c>
      <c r="G146" s="496">
        <v>6.79</v>
      </c>
      <c r="H146" s="359">
        <v>0.1595</v>
      </c>
      <c r="I146" s="18">
        <v>1</v>
      </c>
      <c r="J146" s="314"/>
      <c r="K146" s="196"/>
      <c r="L146" s="196">
        <v>1.4</v>
      </c>
      <c r="M146" s="196">
        <v>1.68</v>
      </c>
      <c r="N146" s="1">
        <v>2.23</v>
      </c>
      <c r="O146" s="9">
        <v>2.57</v>
      </c>
      <c r="P146" s="281"/>
      <c r="Q146" s="288"/>
      <c r="R146" s="87"/>
      <c r="S146" s="288"/>
      <c r="T146" s="269"/>
      <c r="U146" s="288"/>
      <c r="V146" s="497">
        <f>50+50</f>
        <v>100</v>
      </c>
      <c r="W146" s="498">
        <f t="shared" si="202"/>
        <v>12155204.3256</v>
      </c>
      <c r="X146" s="87"/>
      <c r="Y146" s="288"/>
      <c r="Z146" s="87"/>
      <c r="AA146" s="288"/>
      <c r="AB146" s="87"/>
      <c r="AC146" s="288"/>
      <c r="AD146" s="87"/>
      <c r="AE146" s="288"/>
      <c r="AF146" s="497">
        <v>48</v>
      </c>
      <c r="AG146" s="498">
        <f t="shared" si="206"/>
        <v>6079439.4976896001</v>
      </c>
      <c r="AH146" s="87">
        <v>0</v>
      </c>
      <c r="AI146" s="288">
        <v>0</v>
      </c>
      <c r="AJ146" s="87"/>
      <c r="AK146" s="288"/>
      <c r="AL146" s="87"/>
      <c r="AM146" s="288"/>
      <c r="AN146" s="87"/>
      <c r="AO146" s="288"/>
      <c r="AP146" s="87"/>
      <c r="AQ146" s="288"/>
      <c r="AR146" s="87"/>
      <c r="AS146" s="288"/>
      <c r="AT146" s="87"/>
      <c r="AU146" s="288"/>
      <c r="AV146" s="87"/>
      <c r="AW146" s="288"/>
      <c r="AX146" s="87"/>
      <c r="AY146" s="288"/>
      <c r="AZ146" s="87"/>
      <c r="BA146" s="288"/>
      <c r="BB146" s="87"/>
      <c r="BC146" s="288"/>
      <c r="BD146" s="564"/>
      <c r="BE146" s="288"/>
      <c r="BF146" s="290"/>
      <c r="BG146" s="288"/>
      <c r="BH146" s="87"/>
      <c r="BI146" s="288"/>
      <c r="BJ146" s="87"/>
      <c r="BK146" s="288"/>
      <c r="BL146" s="87"/>
      <c r="BM146" s="288"/>
      <c r="BN146" s="271"/>
      <c r="BO146" s="288"/>
      <c r="BP146" s="87"/>
      <c r="BQ146" s="288"/>
      <c r="BR146" s="87"/>
      <c r="BS146" s="288"/>
      <c r="BT146" s="269"/>
      <c r="BU146" s="288"/>
      <c r="BV146" s="87"/>
      <c r="BW146" s="288"/>
      <c r="BX146" s="87"/>
      <c r="BY146" s="288"/>
      <c r="BZ146" s="87"/>
      <c r="CA146" s="288"/>
      <c r="CB146" s="87"/>
      <c r="CC146" s="288"/>
      <c r="CD146" s="87"/>
      <c r="CE146" s="288"/>
      <c r="CF146" s="87"/>
      <c r="CG146" s="288"/>
      <c r="CH146" s="269"/>
      <c r="CI146" s="269"/>
      <c r="CJ146" s="3"/>
      <c r="CK146" s="3"/>
      <c r="CL146" s="3"/>
      <c r="CM146" s="3"/>
      <c r="CN146" s="312">
        <f t="shared" si="200"/>
        <v>148</v>
      </c>
      <c r="CO146" s="312">
        <f t="shared" si="201"/>
        <v>18234643.823289599</v>
      </c>
      <c r="CQ146" s="288">
        <v>0</v>
      </c>
      <c r="CR146" s="288">
        <v>0</v>
      </c>
    </row>
    <row r="147" spans="1:96" s="491" customFormat="1" ht="18.75" x14ac:dyDescent="0.25">
      <c r="A147" s="206"/>
      <c r="B147" s="494" t="s">
        <v>931</v>
      </c>
      <c r="C147" s="464" t="s">
        <v>932</v>
      </c>
      <c r="D147" s="495" t="s">
        <v>933</v>
      </c>
      <c r="E147" s="279"/>
      <c r="F147" s="279">
        <v>16828</v>
      </c>
      <c r="G147" s="496">
        <v>10.51</v>
      </c>
      <c r="H147" s="359">
        <v>0.1595</v>
      </c>
      <c r="I147" s="18">
        <v>1</v>
      </c>
      <c r="J147" s="314"/>
      <c r="K147" s="196"/>
      <c r="L147" s="196">
        <v>1.4</v>
      </c>
      <c r="M147" s="196">
        <v>1.68</v>
      </c>
      <c r="N147" s="1">
        <v>2.23</v>
      </c>
      <c r="O147" s="9">
        <v>2.57</v>
      </c>
      <c r="P147" s="281"/>
      <c r="Q147" s="288"/>
      <c r="R147" s="87"/>
      <c r="S147" s="288"/>
      <c r="T147" s="269"/>
      <c r="U147" s="288"/>
      <c r="V147" s="497">
        <f>26+17</f>
        <v>43</v>
      </c>
      <c r="W147" s="498">
        <f t="shared" si="202"/>
        <v>8090282.0189520009</v>
      </c>
      <c r="X147" s="87"/>
      <c r="Y147" s="288"/>
      <c r="Z147" s="87"/>
      <c r="AA147" s="288"/>
      <c r="AB147" s="87"/>
      <c r="AC147" s="288"/>
      <c r="AD147" s="87"/>
      <c r="AE147" s="288"/>
      <c r="AF147" s="497">
        <v>23</v>
      </c>
      <c r="AG147" s="498">
        <f t="shared" si="206"/>
        <v>4509029.5464423997</v>
      </c>
      <c r="AH147" s="87">
        <v>0</v>
      </c>
      <c r="AI147" s="288">
        <v>0</v>
      </c>
      <c r="AJ147" s="87"/>
      <c r="AK147" s="288"/>
      <c r="AL147" s="87"/>
      <c r="AM147" s="288"/>
      <c r="AN147" s="87"/>
      <c r="AO147" s="288"/>
      <c r="AP147" s="87"/>
      <c r="AQ147" s="288"/>
      <c r="AR147" s="87"/>
      <c r="AS147" s="288"/>
      <c r="AT147" s="87"/>
      <c r="AU147" s="288"/>
      <c r="AV147" s="87"/>
      <c r="AW147" s="288"/>
      <c r="AX147" s="87"/>
      <c r="AY147" s="288"/>
      <c r="AZ147" s="87"/>
      <c r="BA147" s="288"/>
      <c r="BB147" s="87"/>
      <c r="BC147" s="288"/>
      <c r="BD147" s="564"/>
      <c r="BE147" s="288"/>
      <c r="BF147" s="290"/>
      <c r="BG147" s="288"/>
      <c r="BH147" s="87"/>
      <c r="BI147" s="288"/>
      <c r="BJ147" s="87"/>
      <c r="BK147" s="288"/>
      <c r="BL147" s="87"/>
      <c r="BM147" s="288"/>
      <c r="BN147" s="271"/>
      <c r="BO147" s="288"/>
      <c r="BP147" s="87"/>
      <c r="BQ147" s="288"/>
      <c r="BR147" s="87"/>
      <c r="BS147" s="288"/>
      <c r="BT147" s="269"/>
      <c r="BU147" s="288"/>
      <c r="BV147" s="87"/>
      <c r="BW147" s="288"/>
      <c r="BX147" s="87"/>
      <c r="BY147" s="288"/>
      <c r="BZ147" s="87"/>
      <c r="CA147" s="288"/>
      <c r="CB147" s="87"/>
      <c r="CC147" s="288"/>
      <c r="CD147" s="87"/>
      <c r="CE147" s="288"/>
      <c r="CF147" s="87"/>
      <c r="CG147" s="288"/>
      <c r="CH147" s="269"/>
      <c r="CI147" s="269"/>
      <c r="CJ147" s="3"/>
      <c r="CK147" s="3"/>
      <c r="CL147" s="3"/>
      <c r="CM147" s="3"/>
      <c r="CN147" s="312">
        <f t="shared" si="200"/>
        <v>66</v>
      </c>
      <c r="CO147" s="312">
        <f t="shared" si="201"/>
        <v>12599311.565394402</v>
      </c>
      <c r="CQ147" s="288">
        <v>0</v>
      </c>
      <c r="CR147" s="288">
        <v>0</v>
      </c>
    </row>
    <row r="148" spans="1:96" s="4" customFormat="1" ht="60" x14ac:dyDescent="0.25">
      <c r="A148" s="206"/>
      <c r="B148" s="206">
        <v>96</v>
      </c>
      <c r="C148" s="464" t="s">
        <v>800</v>
      </c>
      <c r="D148" s="295" t="s">
        <v>381</v>
      </c>
      <c r="E148" s="136">
        <v>16026</v>
      </c>
      <c r="F148" s="136">
        <v>16828</v>
      </c>
      <c r="G148" s="464">
        <v>8.32</v>
      </c>
      <c r="H148" s="459">
        <v>0.25569999999999998</v>
      </c>
      <c r="I148" s="18">
        <v>1</v>
      </c>
      <c r="J148" s="314"/>
      <c r="K148" s="184"/>
      <c r="L148" s="196">
        <v>1.4</v>
      </c>
      <c r="M148" s="196">
        <v>1.68</v>
      </c>
      <c r="N148" s="196">
        <v>2.23</v>
      </c>
      <c r="O148" s="197">
        <v>2.57</v>
      </c>
      <c r="P148" s="281"/>
      <c r="Q148" s="288">
        <f t="shared" si="175"/>
        <v>0</v>
      </c>
      <c r="R148" s="87"/>
      <c r="S148" s="288">
        <f t="shared" si="176"/>
        <v>0</v>
      </c>
      <c r="T148" s="269"/>
      <c r="U148" s="288">
        <f t="shared" si="177"/>
        <v>0</v>
      </c>
      <c r="V148" s="269">
        <f>8+7</f>
        <v>15</v>
      </c>
      <c r="W148" s="288">
        <f t="shared" si="178"/>
        <v>2296548.3523839996</v>
      </c>
      <c r="X148" s="87"/>
      <c r="Y148" s="288">
        <f t="shared" si="179"/>
        <v>0</v>
      </c>
      <c r="Z148" s="87"/>
      <c r="AA148" s="288">
        <f t="shared" si="180"/>
        <v>0</v>
      </c>
      <c r="AB148" s="87">
        <v>0</v>
      </c>
      <c r="AC148" s="288"/>
      <c r="AD148" s="87">
        <v>0</v>
      </c>
      <c r="AE148" s="288">
        <f t="shared" si="181"/>
        <v>0</v>
      </c>
      <c r="AF148" s="269">
        <f>6+9</f>
        <v>15</v>
      </c>
      <c r="AG148" s="288">
        <f t="shared" si="182"/>
        <v>2445715.2390528</v>
      </c>
      <c r="AH148" s="87">
        <v>0</v>
      </c>
      <c r="AI148" s="288">
        <v>0</v>
      </c>
      <c r="AJ148" s="87"/>
      <c r="AK148" s="288">
        <f t="shared" si="183"/>
        <v>0</v>
      </c>
      <c r="AL148" s="87"/>
      <c r="AM148" s="288">
        <f t="shared" si="184"/>
        <v>0</v>
      </c>
      <c r="AN148" s="87"/>
      <c r="AO148" s="288"/>
      <c r="AP148" s="87"/>
      <c r="AQ148" s="288"/>
      <c r="AR148" s="87"/>
      <c r="AS148" s="288"/>
      <c r="AT148" s="87"/>
      <c r="AU148" s="288"/>
      <c r="AV148" s="87"/>
      <c r="AW148" s="288"/>
      <c r="AX148" s="87"/>
      <c r="AY148" s="288"/>
      <c r="AZ148" s="87"/>
      <c r="BA148" s="288"/>
      <c r="BB148" s="87"/>
      <c r="BC148" s="288">
        <f t="shared" si="185"/>
        <v>0</v>
      </c>
      <c r="BD148" s="564"/>
      <c r="BE148" s="288">
        <f t="shared" si="186"/>
        <v>0</v>
      </c>
      <c r="BF148" s="290"/>
      <c r="BG148" s="288">
        <f t="shared" si="187"/>
        <v>0</v>
      </c>
      <c r="BH148" s="87"/>
      <c r="BI148" s="288">
        <f t="shared" si="188"/>
        <v>0</v>
      </c>
      <c r="BJ148" s="87"/>
      <c r="BK148" s="288">
        <f t="shared" si="189"/>
        <v>0</v>
      </c>
      <c r="BL148" s="87"/>
      <c r="BM148" s="288">
        <f t="shared" si="190"/>
        <v>0</v>
      </c>
      <c r="BN148" s="271"/>
      <c r="BO148" s="288"/>
      <c r="BP148" s="87"/>
      <c r="BQ148" s="288">
        <f t="shared" si="191"/>
        <v>0</v>
      </c>
      <c r="BR148" s="87"/>
      <c r="BS148" s="288">
        <f t="shared" si="192"/>
        <v>0</v>
      </c>
      <c r="BT148" s="269"/>
      <c r="BU148" s="288">
        <f t="shared" si="193"/>
        <v>0</v>
      </c>
      <c r="BV148" s="87"/>
      <c r="BW148" s="288">
        <f t="shared" si="194"/>
        <v>0</v>
      </c>
      <c r="BX148" s="87"/>
      <c r="BY148" s="288">
        <f t="shared" si="195"/>
        <v>0</v>
      </c>
      <c r="BZ148" s="87"/>
      <c r="CA148" s="288">
        <f t="shared" si="196"/>
        <v>0</v>
      </c>
      <c r="CB148" s="87"/>
      <c r="CC148" s="288">
        <f t="shared" si="197"/>
        <v>0</v>
      </c>
      <c r="CD148" s="87"/>
      <c r="CE148" s="288">
        <f t="shared" si="198"/>
        <v>0</v>
      </c>
      <c r="CF148" s="87"/>
      <c r="CG148" s="288">
        <f t="shared" si="199"/>
        <v>0</v>
      </c>
      <c r="CH148" s="269"/>
      <c r="CI148" s="269"/>
      <c r="CJ148" s="3"/>
      <c r="CK148" s="3"/>
      <c r="CL148" s="3"/>
      <c r="CM148" s="3"/>
      <c r="CN148" s="312">
        <f t="shared" si="200"/>
        <v>30</v>
      </c>
      <c r="CO148" s="312">
        <f t="shared" si="201"/>
        <v>4742263.5914367996</v>
      </c>
      <c r="CQ148" s="288">
        <v>0</v>
      </c>
      <c r="CR148" s="288">
        <v>0</v>
      </c>
    </row>
    <row r="149" spans="1:96" s="491" customFormat="1" ht="18.75" x14ac:dyDescent="0.25">
      <c r="A149" s="206"/>
      <c r="B149" s="494" t="s">
        <v>934</v>
      </c>
      <c r="C149" s="464" t="s">
        <v>935</v>
      </c>
      <c r="D149" s="495" t="s">
        <v>936</v>
      </c>
      <c r="E149" s="279"/>
      <c r="F149" s="279">
        <v>16828</v>
      </c>
      <c r="G149" s="496">
        <v>5.95</v>
      </c>
      <c r="H149" s="359">
        <v>0.25569999999999998</v>
      </c>
      <c r="I149" s="18">
        <v>1</v>
      </c>
      <c r="J149" s="314"/>
      <c r="K149" s="196"/>
      <c r="L149" s="196">
        <v>1.4</v>
      </c>
      <c r="M149" s="196">
        <v>1.68</v>
      </c>
      <c r="N149" s="196">
        <v>2.23</v>
      </c>
      <c r="O149" s="197">
        <v>2.57</v>
      </c>
      <c r="P149" s="281"/>
      <c r="Q149" s="288"/>
      <c r="R149" s="87"/>
      <c r="S149" s="288"/>
      <c r="T149" s="269"/>
      <c r="U149" s="288"/>
      <c r="V149" s="497">
        <f>11-1</f>
        <v>10</v>
      </c>
      <c r="W149" s="498">
        <f t="shared" si="202"/>
        <v>1103675.48648</v>
      </c>
      <c r="X149" s="87"/>
      <c r="Y149" s="288"/>
      <c r="Z149" s="87"/>
      <c r="AA149" s="288"/>
      <c r="AB149" s="87"/>
      <c r="AC149" s="288"/>
      <c r="AD149" s="87"/>
      <c r="AE149" s="288"/>
      <c r="AF149" s="497">
        <f>4+9</f>
        <v>13</v>
      </c>
      <c r="AG149" s="498">
        <f t="shared" si="206"/>
        <v>1527970.7651207999</v>
      </c>
      <c r="AH149" s="87">
        <v>0</v>
      </c>
      <c r="AI149" s="288">
        <v>0</v>
      </c>
      <c r="AJ149" s="87"/>
      <c r="AK149" s="288"/>
      <c r="AL149" s="87"/>
      <c r="AM149" s="288"/>
      <c r="AN149" s="87"/>
      <c r="AO149" s="288"/>
      <c r="AP149" s="87"/>
      <c r="AQ149" s="288"/>
      <c r="AR149" s="87"/>
      <c r="AS149" s="288"/>
      <c r="AT149" s="87"/>
      <c r="AU149" s="288"/>
      <c r="AV149" s="87"/>
      <c r="AW149" s="288"/>
      <c r="AX149" s="87"/>
      <c r="AY149" s="288"/>
      <c r="AZ149" s="87"/>
      <c r="BA149" s="288"/>
      <c r="BB149" s="87"/>
      <c r="BC149" s="288"/>
      <c r="BD149" s="564"/>
      <c r="BE149" s="288"/>
      <c r="BF149" s="290"/>
      <c r="BG149" s="288"/>
      <c r="BH149" s="87"/>
      <c r="BI149" s="288"/>
      <c r="BJ149" s="87"/>
      <c r="BK149" s="288"/>
      <c r="BL149" s="87"/>
      <c r="BM149" s="288"/>
      <c r="BN149" s="271"/>
      <c r="BO149" s="288"/>
      <c r="BP149" s="87"/>
      <c r="BQ149" s="288"/>
      <c r="BR149" s="87"/>
      <c r="BS149" s="288"/>
      <c r="BT149" s="269"/>
      <c r="BU149" s="288"/>
      <c r="BV149" s="87"/>
      <c r="BW149" s="288"/>
      <c r="BX149" s="87"/>
      <c r="BY149" s="288"/>
      <c r="BZ149" s="87"/>
      <c r="CA149" s="288"/>
      <c r="CB149" s="87"/>
      <c r="CC149" s="288"/>
      <c r="CD149" s="87"/>
      <c r="CE149" s="288"/>
      <c r="CF149" s="87"/>
      <c r="CG149" s="288"/>
      <c r="CH149" s="269"/>
      <c r="CI149" s="269"/>
      <c r="CJ149" s="3"/>
      <c r="CK149" s="3"/>
      <c r="CL149" s="3"/>
      <c r="CM149" s="3"/>
      <c r="CN149" s="312">
        <f t="shared" si="200"/>
        <v>23</v>
      </c>
      <c r="CO149" s="312">
        <f t="shared" si="201"/>
        <v>2631646.2516008001</v>
      </c>
      <c r="CQ149" s="288">
        <v>0</v>
      </c>
      <c r="CR149" s="288">
        <v>0</v>
      </c>
    </row>
    <row r="150" spans="1:96" s="491" customFormat="1" ht="18.75" x14ac:dyDescent="0.25">
      <c r="A150" s="206"/>
      <c r="B150" s="494" t="s">
        <v>937</v>
      </c>
      <c r="C150" s="464" t="s">
        <v>938</v>
      </c>
      <c r="D150" s="495" t="s">
        <v>939</v>
      </c>
      <c r="E150" s="279"/>
      <c r="F150" s="279">
        <v>16828</v>
      </c>
      <c r="G150" s="496">
        <v>9.44</v>
      </c>
      <c r="H150" s="359">
        <v>0.25569999999999998</v>
      </c>
      <c r="I150" s="18">
        <v>1</v>
      </c>
      <c r="J150" s="314"/>
      <c r="K150" s="196"/>
      <c r="L150" s="196">
        <v>1.4</v>
      </c>
      <c r="M150" s="196">
        <v>1.68</v>
      </c>
      <c r="N150" s="196">
        <v>2.23</v>
      </c>
      <c r="O150" s="197">
        <v>2.57</v>
      </c>
      <c r="P150" s="281"/>
      <c r="Q150" s="288"/>
      <c r="R150" s="87"/>
      <c r="S150" s="288"/>
      <c r="T150" s="269"/>
      <c r="U150" s="288"/>
      <c r="V150" s="497">
        <f>23-3</f>
        <v>20</v>
      </c>
      <c r="W150" s="498">
        <f t="shared" si="202"/>
        <v>3502082.8881919999</v>
      </c>
      <c r="X150" s="87"/>
      <c r="Y150" s="288"/>
      <c r="Z150" s="87"/>
      <c r="AA150" s="288"/>
      <c r="AB150" s="87"/>
      <c r="AC150" s="288"/>
      <c r="AD150" s="87"/>
      <c r="AE150" s="288"/>
      <c r="AF150" s="497">
        <f>8+18</f>
        <v>26</v>
      </c>
      <c r="AG150" s="498">
        <f t="shared" si="206"/>
        <v>4848418.1589043196</v>
      </c>
      <c r="AH150" s="87">
        <v>0</v>
      </c>
      <c r="AI150" s="288">
        <v>0</v>
      </c>
      <c r="AJ150" s="87"/>
      <c r="AK150" s="288"/>
      <c r="AL150" s="87"/>
      <c r="AM150" s="288"/>
      <c r="AN150" s="87"/>
      <c r="AO150" s="288"/>
      <c r="AP150" s="87"/>
      <c r="AQ150" s="288"/>
      <c r="AR150" s="87"/>
      <c r="AS150" s="288"/>
      <c r="AT150" s="87"/>
      <c r="AU150" s="288"/>
      <c r="AV150" s="87"/>
      <c r="AW150" s="288"/>
      <c r="AX150" s="87"/>
      <c r="AY150" s="288"/>
      <c r="AZ150" s="87"/>
      <c r="BA150" s="288"/>
      <c r="BB150" s="87"/>
      <c r="BC150" s="288"/>
      <c r="BD150" s="564"/>
      <c r="BE150" s="288"/>
      <c r="BF150" s="290"/>
      <c r="BG150" s="288"/>
      <c r="BH150" s="87"/>
      <c r="BI150" s="288"/>
      <c r="BJ150" s="87"/>
      <c r="BK150" s="288"/>
      <c r="BL150" s="87"/>
      <c r="BM150" s="288"/>
      <c r="BN150" s="271"/>
      <c r="BO150" s="288"/>
      <c r="BP150" s="87"/>
      <c r="BQ150" s="288"/>
      <c r="BR150" s="87"/>
      <c r="BS150" s="288"/>
      <c r="BT150" s="269"/>
      <c r="BU150" s="288"/>
      <c r="BV150" s="87"/>
      <c r="BW150" s="288"/>
      <c r="BX150" s="87"/>
      <c r="BY150" s="288"/>
      <c r="BZ150" s="87"/>
      <c r="CA150" s="288"/>
      <c r="CB150" s="87"/>
      <c r="CC150" s="288"/>
      <c r="CD150" s="87"/>
      <c r="CE150" s="288"/>
      <c r="CF150" s="87"/>
      <c r="CG150" s="288"/>
      <c r="CH150" s="269"/>
      <c r="CI150" s="269"/>
      <c r="CJ150" s="3"/>
      <c r="CK150" s="3"/>
      <c r="CL150" s="3"/>
      <c r="CM150" s="3"/>
      <c r="CN150" s="312">
        <f t="shared" si="200"/>
        <v>46</v>
      </c>
      <c r="CO150" s="312">
        <f t="shared" si="201"/>
        <v>8350501.0470963195</v>
      </c>
      <c r="CQ150" s="288">
        <v>0</v>
      </c>
      <c r="CR150" s="288">
        <v>0</v>
      </c>
    </row>
    <row r="151" spans="1:96" s="4" customFormat="1" ht="60" x14ac:dyDescent="0.25">
      <c r="A151" s="206"/>
      <c r="B151" s="206">
        <v>97</v>
      </c>
      <c r="C151" s="464" t="s">
        <v>801</v>
      </c>
      <c r="D151" s="295" t="s">
        <v>382</v>
      </c>
      <c r="E151" s="136">
        <v>16026</v>
      </c>
      <c r="F151" s="136">
        <v>16828</v>
      </c>
      <c r="G151" s="464">
        <v>9.98</v>
      </c>
      <c r="H151" s="459">
        <v>0.23830000000000001</v>
      </c>
      <c r="I151" s="18">
        <v>1</v>
      </c>
      <c r="J151" s="314"/>
      <c r="K151" s="184"/>
      <c r="L151" s="196">
        <v>1.4</v>
      </c>
      <c r="M151" s="196">
        <v>1.68</v>
      </c>
      <c r="N151" s="196">
        <v>2.23</v>
      </c>
      <c r="O151" s="197">
        <v>2.57</v>
      </c>
      <c r="P151" s="281"/>
      <c r="Q151" s="288">
        <f t="shared" si="175"/>
        <v>0</v>
      </c>
      <c r="R151" s="87"/>
      <c r="S151" s="288">
        <f t="shared" si="176"/>
        <v>0</v>
      </c>
      <c r="T151" s="269"/>
      <c r="U151" s="288">
        <f t="shared" si="177"/>
        <v>0</v>
      </c>
      <c r="V151" s="269">
        <v>178</v>
      </c>
      <c r="W151" s="288">
        <f t="shared" si="178"/>
        <v>32483337.323882136</v>
      </c>
      <c r="X151" s="87"/>
      <c r="Y151" s="288">
        <f t="shared" si="179"/>
        <v>0</v>
      </c>
      <c r="Z151" s="87"/>
      <c r="AA151" s="288">
        <f t="shared" si="180"/>
        <v>0</v>
      </c>
      <c r="AB151" s="87">
        <v>0</v>
      </c>
      <c r="AC151" s="288"/>
      <c r="AD151" s="87">
        <v>0</v>
      </c>
      <c r="AE151" s="288">
        <f t="shared" si="181"/>
        <v>0</v>
      </c>
      <c r="AF151" s="269">
        <f>130+24</f>
        <v>154</v>
      </c>
      <c r="AG151" s="288">
        <f t="shared" si="182"/>
        <v>29815556.207717285</v>
      </c>
      <c r="AH151" s="87">
        <v>0</v>
      </c>
      <c r="AI151" s="288">
        <v>0</v>
      </c>
      <c r="AJ151" s="87"/>
      <c r="AK151" s="288">
        <f t="shared" si="183"/>
        <v>0</v>
      </c>
      <c r="AL151" s="87"/>
      <c r="AM151" s="288">
        <f t="shared" si="184"/>
        <v>0</v>
      </c>
      <c r="AN151" s="87"/>
      <c r="AO151" s="288"/>
      <c r="AP151" s="87"/>
      <c r="AQ151" s="288"/>
      <c r="AR151" s="87"/>
      <c r="AS151" s="288"/>
      <c r="AT151" s="87"/>
      <c r="AU151" s="288"/>
      <c r="AV151" s="87"/>
      <c r="AW151" s="288"/>
      <c r="AX151" s="87"/>
      <c r="AY151" s="288"/>
      <c r="AZ151" s="87"/>
      <c r="BA151" s="288"/>
      <c r="BB151" s="87"/>
      <c r="BC151" s="288">
        <f t="shared" si="185"/>
        <v>0</v>
      </c>
      <c r="BD151" s="564"/>
      <c r="BE151" s="288">
        <f t="shared" si="186"/>
        <v>0</v>
      </c>
      <c r="BF151" s="290"/>
      <c r="BG151" s="288">
        <f t="shared" si="187"/>
        <v>0</v>
      </c>
      <c r="BH151" s="87"/>
      <c r="BI151" s="288">
        <f t="shared" si="188"/>
        <v>0</v>
      </c>
      <c r="BJ151" s="87"/>
      <c r="BK151" s="288">
        <f t="shared" si="189"/>
        <v>0</v>
      </c>
      <c r="BL151" s="87"/>
      <c r="BM151" s="288">
        <f t="shared" si="190"/>
        <v>0</v>
      </c>
      <c r="BN151" s="271"/>
      <c r="BO151" s="288"/>
      <c r="BP151" s="87"/>
      <c r="BQ151" s="288">
        <f t="shared" si="191"/>
        <v>0</v>
      </c>
      <c r="BR151" s="87"/>
      <c r="BS151" s="288">
        <f t="shared" si="192"/>
        <v>0</v>
      </c>
      <c r="BT151" s="269"/>
      <c r="BU151" s="288">
        <f t="shared" si="193"/>
        <v>0</v>
      </c>
      <c r="BV151" s="87"/>
      <c r="BW151" s="288">
        <f t="shared" si="194"/>
        <v>0</v>
      </c>
      <c r="BX151" s="87"/>
      <c r="BY151" s="288">
        <f t="shared" si="195"/>
        <v>0</v>
      </c>
      <c r="BZ151" s="87"/>
      <c r="CA151" s="288">
        <f t="shared" si="196"/>
        <v>0</v>
      </c>
      <c r="CB151" s="87"/>
      <c r="CC151" s="288">
        <f t="shared" si="197"/>
        <v>0</v>
      </c>
      <c r="CD151" s="87"/>
      <c r="CE151" s="288">
        <f t="shared" si="198"/>
        <v>0</v>
      </c>
      <c r="CF151" s="87"/>
      <c r="CG151" s="288">
        <f t="shared" si="199"/>
        <v>0</v>
      </c>
      <c r="CH151" s="269"/>
      <c r="CI151" s="269"/>
      <c r="CJ151" s="3"/>
      <c r="CK151" s="3"/>
      <c r="CL151" s="3"/>
      <c r="CM151" s="3"/>
      <c r="CN151" s="312">
        <f t="shared" si="200"/>
        <v>332</v>
      </c>
      <c r="CO151" s="312">
        <f t="shared" si="201"/>
        <v>62298893.531599417</v>
      </c>
      <c r="CQ151" s="288">
        <v>0</v>
      </c>
      <c r="CR151" s="288">
        <v>0</v>
      </c>
    </row>
    <row r="152" spans="1:96" s="4" customFormat="1" ht="60" x14ac:dyDescent="0.25">
      <c r="A152" s="206"/>
      <c r="B152" s="206">
        <v>98</v>
      </c>
      <c r="C152" s="464" t="s">
        <v>802</v>
      </c>
      <c r="D152" s="295" t="s">
        <v>521</v>
      </c>
      <c r="E152" s="136">
        <v>16026</v>
      </c>
      <c r="F152" s="136">
        <v>16828</v>
      </c>
      <c r="G152" s="464">
        <v>11.68</v>
      </c>
      <c r="H152" s="459">
        <v>0.1239</v>
      </c>
      <c r="I152" s="18">
        <v>1</v>
      </c>
      <c r="J152" s="314"/>
      <c r="K152" s="184"/>
      <c r="L152" s="196">
        <v>1.4</v>
      </c>
      <c r="M152" s="196">
        <v>1.68</v>
      </c>
      <c r="N152" s="196">
        <v>2.23</v>
      </c>
      <c r="O152" s="197">
        <v>2.57</v>
      </c>
      <c r="P152" s="281"/>
      <c r="Q152" s="288">
        <f t="shared" si="175"/>
        <v>0</v>
      </c>
      <c r="R152" s="87"/>
      <c r="S152" s="288">
        <f t="shared" si="176"/>
        <v>0</v>
      </c>
      <c r="T152" s="269"/>
      <c r="U152" s="288">
        <f t="shared" si="177"/>
        <v>0</v>
      </c>
      <c r="V152" s="269">
        <v>53</v>
      </c>
      <c r="W152" s="288">
        <f t="shared" si="178"/>
        <v>10846635.949553067</v>
      </c>
      <c r="X152" s="87"/>
      <c r="Y152" s="288">
        <f t="shared" si="179"/>
        <v>0</v>
      </c>
      <c r="Z152" s="87"/>
      <c r="AA152" s="288">
        <f t="shared" si="180"/>
        <v>0</v>
      </c>
      <c r="AB152" s="87"/>
      <c r="AC152" s="288"/>
      <c r="AD152" s="87"/>
      <c r="AE152" s="288">
        <f t="shared" si="181"/>
        <v>0</v>
      </c>
      <c r="AF152" s="269">
        <f>11+37</f>
        <v>48</v>
      </c>
      <c r="AG152" s="288">
        <f t="shared" si="182"/>
        <v>10148068.564142078</v>
      </c>
      <c r="AH152" s="87">
        <v>0</v>
      </c>
      <c r="AI152" s="288">
        <v>0</v>
      </c>
      <c r="AJ152" s="87"/>
      <c r="AK152" s="288">
        <f t="shared" si="183"/>
        <v>0</v>
      </c>
      <c r="AL152" s="87"/>
      <c r="AM152" s="288">
        <f t="shared" si="184"/>
        <v>0</v>
      </c>
      <c r="AN152" s="87"/>
      <c r="AO152" s="288"/>
      <c r="AP152" s="87"/>
      <c r="AQ152" s="288"/>
      <c r="AR152" s="87"/>
      <c r="AS152" s="288"/>
      <c r="AT152" s="87"/>
      <c r="AU152" s="288"/>
      <c r="AV152" s="87"/>
      <c r="AW152" s="288"/>
      <c r="AX152" s="87"/>
      <c r="AY152" s="288"/>
      <c r="AZ152" s="87"/>
      <c r="BA152" s="288"/>
      <c r="BB152" s="87"/>
      <c r="BC152" s="288">
        <f t="shared" si="185"/>
        <v>0</v>
      </c>
      <c r="BD152" s="564"/>
      <c r="BE152" s="288">
        <f t="shared" si="186"/>
        <v>0</v>
      </c>
      <c r="BF152" s="290"/>
      <c r="BG152" s="288">
        <f t="shared" si="187"/>
        <v>0</v>
      </c>
      <c r="BH152" s="87"/>
      <c r="BI152" s="288">
        <f t="shared" si="188"/>
        <v>0</v>
      </c>
      <c r="BJ152" s="87"/>
      <c r="BK152" s="288">
        <f t="shared" si="189"/>
        <v>0</v>
      </c>
      <c r="BL152" s="87"/>
      <c r="BM152" s="288">
        <f t="shared" si="190"/>
        <v>0</v>
      </c>
      <c r="BN152" s="271"/>
      <c r="BO152" s="288"/>
      <c r="BP152" s="87"/>
      <c r="BQ152" s="288">
        <f t="shared" si="191"/>
        <v>0</v>
      </c>
      <c r="BR152" s="87"/>
      <c r="BS152" s="288">
        <f t="shared" si="192"/>
        <v>0</v>
      </c>
      <c r="BT152" s="269"/>
      <c r="BU152" s="288">
        <f t="shared" si="193"/>
        <v>0</v>
      </c>
      <c r="BV152" s="87"/>
      <c r="BW152" s="288">
        <f t="shared" si="194"/>
        <v>0</v>
      </c>
      <c r="BX152" s="87"/>
      <c r="BY152" s="288">
        <f t="shared" si="195"/>
        <v>0</v>
      </c>
      <c r="BZ152" s="87"/>
      <c r="CA152" s="288">
        <f t="shared" si="196"/>
        <v>0</v>
      </c>
      <c r="CB152" s="87"/>
      <c r="CC152" s="288">
        <f t="shared" si="197"/>
        <v>0</v>
      </c>
      <c r="CD152" s="87"/>
      <c r="CE152" s="288">
        <f t="shared" si="198"/>
        <v>0</v>
      </c>
      <c r="CF152" s="87"/>
      <c r="CG152" s="288">
        <f t="shared" si="199"/>
        <v>0</v>
      </c>
      <c r="CH152" s="269"/>
      <c r="CI152" s="269"/>
      <c r="CJ152" s="3"/>
      <c r="CK152" s="3"/>
      <c r="CL152" s="3"/>
      <c r="CM152" s="3"/>
      <c r="CN152" s="312">
        <f t="shared" si="200"/>
        <v>101</v>
      </c>
      <c r="CO152" s="312">
        <f t="shared" si="201"/>
        <v>20994704.513695143</v>
      </c>
      <c r="CQ152" s="288">
        <v>0</v>
      </c>
      <c r="CR152" s="288">
        <v>0</v>
      </c>
    </row>
    <row r="153" spans="1:96" s="4" customFormat="1" ht="60" x14ac:dyDescent="0.25">
      <c r="A153" s="206"/>
      <c r="B153" s="206">
        <v>99</v>
      </c>
      <c r="C153" s="464" t="s">
        <v>803</v>
      </c>
      <c r="D153" s="295" t="s">
        <v>522</v>
      </c>
      <c r="E153" s="136">
        <v>16026</v>
      </c>
      <c r="F153" s="136">
        <v>16828</v>
      </c>
      <c r="G153" s="464">
        <v>13.11</v>
      </c>
      <c r="H153" s="459">
        <v>3.49E-2</v>
      </c>
      <c r="I153" s="18">
        <v>1</v>
      </c>
      <c r="J153" s="314"/>
      <c r="K153" s="184"/>
      <c r="L153" s="196">
        <v>1.4</v>
      </c>
      <c r="M153" s="196">
        <v>1.68</v>
      </c>
      <c r="N153" s="196">
        <v>2.23</v>
      </c>
      <c r="O153" s="197">
        <v>2.57</v>
      </c>
      <c r="P153" s="281"/>
      <c r="Q153" s="288">
        <f t="shared" si="175"/>
        <v>0</v>
      </c>
      <c r="R153" s="87"/>
      <c r="S153" s="288">
        <f t="shared" si="176"/>
        <v>0</v>
      </c>
      <c r="T153" s="269"/>
      <c r="U153" s="288">
        <f t="shared" si="177"/>
        <v>0</v>
      </c>
      <c r="V153" s="269">
        <f>17+11</f>
        <v>28</v>
      </c>
      <c r="W153" s="288">
        <f t="shared" si="178"/>
        <v>6213704.9360847995</v>
      </c>
      <c r="X153" s="87"/>
      <c r="Y153" s="288">
        <f t="shared" si="179"/>
        <v>0</v>
      </c>
      <c r="Z153" s="87"/>
      <c r="AA153" s="288">
        <f t="shared" si="180"/>
        <v>0</v>
      </c>
      <c r="AB153" s="87"/>
      <c r="AC153" s="288"/>
      <c r="AD153" s="87"/>
      <c r="AE153" s="288">
        <f t="shared" si="181"/>
        <v>0</v>
      </c>
      <c r="AF153" s="269">
        <f>13+3</f>
        <v>16</v>
      </c>
      <c r="AG153" s="288">
        <f t="shared" si="182"/>
        <v>3584908.1573395189</v>
      </c>
      <c r="AH153" s="87">
        <v>0</v>
      </c>
      <c r="AI153" s="288">
        <v>0</v>
      </c>
      <c r="AJ153" s="87"/>
      <c r="AK153" s="288">
        <f t="shared" si="183"/>
        <v>0</v>
      </c>
      <c r="AL153" s="87"/>
      <c r="AM153" s="288">
        <f t="shared" si="184"/>
        <v>0</v>
      </c>
      <c r="AN153" s="87"/>
      <c r="AO153" s="288"/>
      <c r="AP153" s="87"/>
      <c r="AQ153" s="288"/>
      <c r="AR153" s="87"/>
      <c r="AS153" s="288"/>
      <c r="AT153" s="87"/>
      <c r="AU153" s="288"/>
      <c r="AV153" s="87"/>
      <c r="AW153" s="288"/>
      <c r="AX153" s="87"/>
      <c r="AY153" s="288"/>
      <c r="AZ153" s="87"/>
      <c r="BA153" s="288"/>
      <c r="BB153" s="87"/>
      <c r="BC153" s="288">
        <f t="shared" si="185"/>
        <v>0</v>
      </c>
      <c r="BD153" s="564"/>
      <c r="BE153" s="288">
        <f t="shared" si="186"/>
        <v>0</v>
      </c>
      <c r="BF153" s="290"/>
      <c r="BG153" s="288">
        <f t="shared" si="187"/>
        <v>0</v>
      </c>
      <c r="BH153" s="87"/>
      <c r="BI153" s="288">
        <f t="shared" si="188"/>
        <v>0</v>
      </c>
      <c r="BJ153" s="87"/>
      <c r="BK153" s="288">
        <f t="shared" si="189"/>
        <v>0</v>
      </c>
      <c r="BL153" s="87"/>
      <c r="BM153" s="288">
        <f t="shared" si="190"/>
        <v>0</v>
      </c>
      <c r="BN153" s="271"/>
      <c r="BO153" s="288"/>
      <c r="BP153" s="87"/>
      <c r="BQ153" s="288">
        <f t="shared" si="191"/>
        <v>0</v>
      </c>
      <c r="BR153" s="87"/>
      <c r="BS153" s="288">
        <f t="shared" si="192"/>
        <v>0</v>
      </c>
      <c r="BT153" s="269"/>
      <c r="BU153" s="288">
        <f t="shared" si="193"/>
        <v>0</v>
      </c>
      <c r="BV153" s="87"/>
      <c r="BW153" s="288">
        <f t="shared" si="194"/>
        <v>0</v>
      </c>
      <c r="BX153" s="87"/>
      <c r="BY153" s="288">
        <f t="shared" si="195"/>
        <v>0</v>
      </c>
      <c r="BZ153" s="87"/>
      <c r="CA153" s="288">
        <f t="shared" si="196"/>
        <v>0</v>
      </c>
      <c r="CB153" s="87"/>
      <c r="CC153" s="288">
        <f t="shared" si="197"/>
        <v>0</v>
      </c>
      <c r="CD153" s="87"/>
      <c r="CE153" s="288">
        <f t="shared" si="198"/>
        <v>0</v>
      </c>
      <c r="CF153" s="87"/>
      <c r="CG153" s="288">
        <f t="shared" si="199"/>
        <v>0</v>
      </c>
      <c r="CH153" s="269"/>
      <c r="CI153" s="269"/>
      <c r="CJ153" s="3"/>
      <c r="CK153" s="3"/>
      <c r="CL153" s="3"/>
      <c r="CM153" s="3"/>
      <c r="CN153" s="312">
        <f t="shared" si="200"/>
        <v>44</v>
      </c>
      <c r="CO153" s="312">
        <f t="shared" si="201"/>
        <v>9798613.0934243184</v>
      </c>
      <c r="CQ153" s="288">
        <v>0</v>
      </c>
      <c r="CR153" s="288">
        <v>0</v>
      </c>
    </row>
    <row r="154" spans="1:96" s="491" customFormat="1" ht="18.75" x14ac:dyDescent="0.25">
      <c r="A154" s="206"/>
      <c r="B154" s="494" t="s">
        <v>940</v>
      </c>
      <c r="C154" s="464" t="s">
        <v>941</v>
      </c>
      <c r="D154" s="495" t="s">
        <v>942</v>
      </c>
      <c r="E154" s="279"/>
      <c r="F154" s="279">
        <v>16828</v>
      </c>
      <c r="G154" s="496">
        <v>11.68</v>
      </c>
      <c r="H154" s="359">
        <v>3.49E-2</v>
      </c>
      <c r="I154" s="18">
        <v>1</v>
      </c>
      <c r="J154" s="314"/>
      <c r="K154" s="196"/>
      <c r="L154" s="196">
        <v>1.4</v>
      </c>
      <c r="M154" s="196">
        <v>1.68</v>
      </c>
      <c r="N154" s="196">
        <v>2.23</v>
      </c>
      <c r="O154" s="197">
        <v>2.57</v>
      </c>
      <c r="P154" s="281"/>
      <c r="Q154" s="288"/>
      <c r="R154" s="87"/>
      <c r="S154" s="288"/>
      <c r="T154" s="281"/>
      <c r="U154" s="288"/>
      <c r="V154" s="497">
        <f>6+17</f>
        <v>23</v>
      </c>
      <c r="W154" s="498">
        <f t="shared" ref="W154:W155" si="207">(V154*$F154*$G154*((1-$H154)+$H154*$L154*$I154))</f>
        <v>4583782.5279231993</v>
      </c>
      <c r="X154" s="272"/>
      <c r="Y154" s="288"/>
      <c r="Z154" s="272"/>
      <c r="AA154" s="288"/>
      <c r="AB154" s="87"/>
      <c r="AC154" s="288"/>
      <c r="AD154" s="87"/>
      <c r="AE154" s="288"/>
      <c r="AF154" s="500">
        <f>7+9</f>
        <v>16</v>
      </c>
      <c r="AG154" s="498">
        <f t="shared" ref="AG154:AG155" si="208">(AF154*$F154*$G154*((1-$H154)+$H154*$M154*$I154))</f>
        <v>3219449.4285004796</v>
      </c>
      <c r="AH154" s="272">
        <v>0</v>
      </c>
      <c r="AI154" s="288">
        <v>0</v>
      </c>
      <c r="AJ154" s="87"/>
      <c r="AK154" s="288"/>
      <c r="AL154" s="87"/>
      <c r="AM154" s="288"/>
      <c r="AN154" s="87"/>
      <c r="AO154" s="288"/>
      <c r="AP154" s="87"/>
      <c r="AQ154" s="288"/>
      <c r="AR154" s="87"/>
      <c r="AS154" s="288"/>
      <c r="AT154" s="87"/>
      <c r="AU154" s="288"/>
      <c r="AV154" s="272"/>
      <c r="AW154" s="288"/>
      <c r="AX154" s="87"/>
      <c r="AY154" s="288"/>
      <c r="AZ154" s="87"/>
      <c r="BA154" s="288"/>
      <c r="BB154" s="87"/>
      <c r="BC154" s="288"/>
      <c r="BD154" s="564"/>
      <c r="BE154" s="288"/>
      <c r="BF154" s="290"/>
      <c r="BG154" s="288"/>
      <c r="BH154" s="87"/>
      <c r="BI154" s="288"/>
      <c r="BJ154" s="87"/>
      <c r="BK154" s="288"/>
      <c r="BL154" s="87"/>
      <c r="BM154" s="288"/>
      <c r="BN154" s="271"/>
      <c r="BO154" s="288"/>
      <c r="BP154" s="87"/>
      <c r="BQ154" s="288"/>
      <c r="BR154" s="87"/>
      <c r="BS154" s="288"/>
      <c r="BT154" s="269"/>
      <c r="BU154" s="288"/>
      <c r="BV154" s="87"/>
      <c r="BW154" s="288"/>
      <c r="BX154" s="87"/>
      <c r="BY154" s="288"/>
      <c r="BZ154" s="87"/>
      <c r="CA154" s="288"/>
      <c r="CB154" s="87"/>
      <c r="CC154" s="288"/>
      <c r="CD154" s="87"/>
      <c r="CE154" s="288"/>
      <c r="CF154" s="87"/>
      <c r="CG154" s="288"/>
      <c r="CH154" s="269"/>
      <c r="CI154" s="269"/>
      <c r="CJ154" s="3"/>
      <c r="CK154" s="3"/>
      <c r="CL154" s="3"/>
      <c r="CM154" s="3"/>
      <c r="CN154" s="312">
        <f t="shared" si="200"/>
        <v>39</v>
      </c>
      <c r="CO154" s="312">
        <f t="shared" si="201"/>
        <v>7803231.9564236794</v>
      </c>
      <c r="CQ154" s="288">
        <v>0</v>
      </c>
      <c r="CR154" s="288">
        <v>0</v>
      </c>
    </row>
    <row r="155" spans="1:96" s="491" customFormat="1" ht="18.75" x14ac:dyDescent="0.25">
      <c r="A155" s="206"/>
      <c r="B155" s="494" t="s">
        <v>943</v>
      </c>
      <c r="C155" s="464" t="s">
        <v>944</v>
      </c>
      <c r="D155" s="495" t="s">
        <v>945</v>
      </c>
      <c r="E155" s="279"/>
      <c r="F155" s="279">
        <v>16828</v>
      </c>
      <c r="G155" s="496">
        <v>13.89</v>
      </c>
      <c r="H155" s="359">
        <v>3.49E-2</v>
      </c>
      <c r="I155" s="18">
        <v>1</v>
      </c>
      <c r="J155" s="314"/>
      <c r="K155" s="196"/>
      <c r="L155" s="196">
        <v>1.4</v>
      </c>
      <c r="M155" s="196">
        <v>1.68</v>
      </c>
      <c r="N155" s="196">
        <v>2.23</v>
      </c>
      <c r="O155" s="197">
        <v>2.57</v>
      </c>
      <c r="P155" s="281"/>
      <c r="Q155" s="288"/>
      <c r="R155" s="87"/>
      <c r="S155" s="288"/>
      <c r="T155" s="281"/>
      <c r="U155" s="288"/>
      <c r="V155" s="497">
        <f>11+32</f>
        <v>43</v>
      </c>
      <c r="W155" s="498">
        <f t="shared" si="207"/>
        <v>10191169.5594576</v>
      </c>
      <c r="X155" s="272"/>
      <c r="Y155" s="288"/>
      <c r="Z155" s="272"/>
      <c r="AA155" s="288"/>
      <c r="AB155" s="87"/>
      <c r="AC155" s="288"/>
      <c r="AD155" s="87"/>
      <c r="AE155" s="288"/>
      <c r="AF155" s="500">
        <f>13+16</f>
        <v>29</v>
      </c>
      <c r="AG155" s="498">
        <f t="shared" si="208"/>
        <v>6939353.7258897601</v>
      </c>
      <c r="AH155" s="272">
        <v>0</v>
      </c>
      <c r="AI155" s="288">
        <v>0</v>
      </c>
      <c r="AJ155" s="87"/>
      <c r="AK155" s="288"/>
      <c r="AL155" s="87"/>
      <c r="AM155" s="288"/>
      <c r="AN155" s="87"/>
      <c r="AO155" s="288"/>
      <c r="AP155" s="87"/>
      <c r="AQ155" s="288"/>
      <c r="AR155" s="87"/>
      <c r="AS155" s="288"/>
      <c r="AT155" s="87"/>
      <c r="AU155" s="288"/>
      <c r="AV155" s="272"/>
      <c r="AW155" s="288"/>
      <c r="AX155" s="87"/>
      <c r="AY155" s="288"/>
      <c r="AZ155" s="87"/>
      <c r="BA155" s="288"/>
      <c r="BB155" s="87"/>
      <c r="BC155" s="288"/>
      <c r="BD155" s="564"/>
      <c r="BE155" s="288"/>
      <c r="BF155" s="290"/>
      <c r="BG155" s="288"/>
      <c r="BH155" s="87"/>
      <c r="BI155" s="288"/>
      <c r="BJ155" s="87"/>
      <c r="BK155" s="288"/>
      <c r="BL155" s="87"/>
      <c r="BM155" s="288"/>
      <c r="BN155" s="271"/>
      <c r="BO155" s="288"/>
      <c r="BP155" s="87"/>
      <c r="BQ155" s="288"/>
      <c r="BR155" s="87"/>
      <c r="BS155" s="288"/>
      <c r="BT155" s="269"/>
      <c r="BU155" s="288"/>
      <c r="BV155" s="87"/>
      <c r="BW155" s="288"/>
      <c r="BX155" s="87"/>
      <c r="BY155" s="288"/>
      <c r="BZ155" s="87"/>
      <c r="CA155" s="288"/>
      <c r="CB155" s="87"/>
      <c r="CC155" s="288"/>
      <c r="CD155" s="87"/>
      <c r="CE155" s="288"/>
      <c r="CF155" s="87"/>
      <c r="CG155" s="288"/>
      <c r="CH155" s="269"/>
      <c r="CI155" s="269"/>
      <c r="CJ155" s="3"/>
      <c r="CK155" s="3"/>
      <c r="CL155" s="3"/>
      <c r="CM155" s="3"/>
      <c r="CN155" s="312">
        <f t="shared" si="200"/>
        <v>72</v>
      </c>
      <c r="CO155" s="312">
        <f t="shared" si="201"/>
        <v>17130523.285347361</v>
      </c>
      <c r="CQ155" s="288">
        <v>0</v>
      </c>
      <c r="CR155" s="288">
        <v>0</v>
      </c>
    </row>
    <row r="156" spans="1:96" s="4" customFormat="1" ht="60" x14ac:dyDescent="0.25">
      <c r="A156" s="206"/>
      <c r="B156" s="206">
        <v>100</v>
      </c>
      <c r="C156" s="464" t="s">
        <v>804</v>
      </c>
      <c r="D156" s="218" t="s">
        <v>523</v>
      </c>
      <c r="E156" s="136">
        <v>16026</v>
      </c>
      <c r="F156" s="136">
        <v>16828</v>
      </c>
      <c r="G156" s="464">
        <v>14.6</v>
      </c>
      <c r="H156" s="459">
        <v>0.1459</v>
      </c>
      <c r="I156" s="18">
        <v>1</v>
      </c>
      <c r="J156" s="314"/>
      <c r="K156" s="184"/>
      <c r="L156" s="196">
        <v>1.4</v>
      </c>
      <c r="M156" s="196">
        <v>1.68</v>
      </c>
      <c r="N156" s="196">
        <v>2.23</v>
      </c>
      <c r="O156" s="197">
        <v>2.57</v>
      </c>
      <c r="P156" s="196"/>
      <c r="Q156" s="288">
        <f t="shared" si="175"/>
        <v>0</v>
      </c>
      <c r="R156" s="226"/>
      <c r="S156" s="288">
        <f t="shared" si="176"/>
        <v>0</v>
      </c>
      <c r="T156" s="196"/>
      <c r="U156" s="288">
        <f t="shared" si="177"/>
        <v>0</v>
      </c>
      <c r="V156" s="269">
        <v>100</v>
      </c>
      <c r="W156" s="288">
        <f t="shared" si="178"/>
        <v>25796177.354933333</v>
      </c>
      <c r="X156" s="196"/>
      <c r="Y156" s="288">
        <f t="shared" si="179"/>
        <v>0</v>
      </c>
      <c r="Z156" s="196"/>
      <c r="AA156" s="288">
        <f t="shared" si="180"/>
        <v>0</v>
      </c>
      <c r="AB156" s="226"/>
      <c r="AC156" s="288"/>
      <c r="AD156" s="226"/>
      <c r="AE156" s="288">
        <f t="shared" si="181"/>
        <v>0</v>
      </c>
      <c r="AF156" s="279">
        <f>60+46</f>
        <v>106</v>
      </c>
      <c r="AG156" s="288">
        <f t="shared" si="182"/>
        <v>28399406.406923205</v>
      </c>
      <c r="AH156" s="196">
        <v>0</v>
      </c>
      <c r="AI156" s="288">
        <v>0</v>
      </c>
      <c r="AJ156" s="226"/>
      <c r="AK156" s="288">
        <f t="shared" si="183"/>
        <v>0</v>
      </c>
      <c r="AL156" s="226"/>
      <c r="AM156" s="288">
        <f t="shared" si="184"/>
        <v>0</v>
      </c>
      <c r="AN156" s="226"/>
      <c r="AO156" s="226"/>
      <c r="AP156" s="226"/>
      <c r="AQ156" s="288"/>
      <c r="AR156" s="226"/>
      <c r="AS156" s="226"/>
      <c r="AT156" s="226"/>
      <c r="AU156" s="288"/>
      <c r="AV156" s="196"/>
      <c r="AW156" s="288"/>
      <c r="AX156" s="226"/>
      <c r="AY156" s="288"/>
      <c r="AZ156" s="226"/>
      <c r="BA156" s="288"/>
      <c r="BB156" s="226"/>
      <c r="BC156" s="288">
        <f t="shared" si="185"/>
        <v>0</v>
      </c>
      <c r="BD156" s="570"/>
      <c r="BE156" s="288">
        <f t="shared" si="186"/>
        <v>0</v>
      </c>
      <c r="BF156" s="226"/>
      <c r="BG156" s="288">
        <f t="shared" si="187"/>
        <v>0</v>
      </c>
      <c r="BH156" s="226"/>
      <c r="BI156" s="288">
        <f t="shared" si="188"/>
        <v>0</v>
      </c>
      <c r="BJ156" s="226"/>
      <c r="BK156" s="288">
        <f t="shared" si="189"/>
        <v>0</v>
      </c>
      <c r="BL156" s="226"/>
      <c r="BM156" s="288">
        <f t="shared" si="190"/>
        <v>0</v>
      </c>
      <c r="BN156" s="226"/>
      <c r="BO156" s="288"/>
      <c r="BP156" s="226"/>
      <c r="BQ156" s="288">
        <f t="shared" si="191"/>
        <v>0</v>
      </c>
      <c r="BR156" s="226"/>
      <c r="BS156" s="288">
        <f t="shared" si="192"/>
        <v>0</v>
      </c>
      <c r="BT156" s="226"/>
      <c r="BU156" s="288">
        <f t="shared" si="193"/>
        <v>0</v>
      </c>
      <c r="BV156" s="226"/>
      <c r="BW156" s="288">
        <f t="shared" si="194"/>
        <v>0</v>
      </c>
      <c r="BX156" s="226"/>
      <c r="BY156" s="288">
        <f t="shared" si="195"/>
        <v>0</v>
      </c>
      <c r="BZ156" s="226"/>
      <c r="CA156" s="288">
        <f t="shared" si="196"/>
        <v>0</v>
      </c>
      <c r="CB156" s="226"/>
      <c r="CC156" s="288">
        <f t="shared" si="197"/>
        <v>0</v>
      </c>
      <c r="CD156" s="226"/>
      <c r="CE156" s="288">
        <f t="shared" si="198"/>
        <v>0</v>
      </c>
      <c r="CF156" s="226"/>
      <c r="CG156" s="288">
        <f t="shared" si="199"/>
        <v>0</v>
      </c>
      <c r="CH156" s="226"/>
      <c r="CI156" s="226"/>
      <c r="CJ156" s="3"/>
      <c r="CK156" s="3"/>
      <c r="CL156" s="3"/>
      <c r="CM156" s="3"/>
      <c r="CN156" s="312">
        <f t="shared" si="200"/>
        <v>206</v>
      </c>
      <c r="CO156" s="312">
        <f t="shared" si="201"/>
        <v>54195583.761856541</v>
      </c>
      <c r="CQ156" s="288">
        <v>0</v>
      </c>
      <c r="CR156" s="288">
        <v>0</v>
      </c>
    </row>
    <row r="157" spans="1:96" s="4" customFormat="1" ht="60" x14ac:dyDescent="0.25">
      <c r="A157" s="206"/>
      <c r="B157" s="206">
        <v>101</v>
      </c>
      <c r="C157" s="464" t="s">
        <v>805</v>
      </c>
      <c r="D157" s="295" t="s">
        <v>634</v>
      </c>
      <c r="E157" s="136">
        <v>16026</v>
      </c>
      <c r="F157" s="136">
        <v>16828</v>
      </c>
      <c r="G157" s="464">
        <v>17.2</v>
      </c>
      <c r="H157" s="459">
        <v>3.5700000000000003E-2</v>
      </c>
      <c r="I157" s="18">
        <v>1</v>
      </c>
      <c r="J157" s="314"/>
      <c r="K157" s="184"/>
      <c r="L157" s="196">
        <v>1.4</v>
      </c>
      <c r="M157" s="196">
        <v>1.68</v>
      </c>
      <c r="N157" s="196">
        <v>2.23</v>
      </c>
      <c r="O157" s="197">
        <v>2.57</v>
      </c>
      <c r="P157" s="281"/>
      <c r="Q157" s="288">
        <f t="shared" si="175"/>
        <v>0</v>
      </c>
      <c r="R157" s="87"/>
      <c r="S157" s="288">
        <f t="shared" si="176"/>
        <v>0</v>
      </c>
      <c r="T157" s="269"/>
      <c r="U157" s="288">
        <f t="shared" si="177"/>
        <v>0</v>
      </c>
      <c r="V157" s="269">
        <f>27+10</f>
        <v>37</v>
      </c>
      <c r="W157" s="288">
        <f t="shared" si="178"/>
        <v>10775988.362245334</v>
      </c>
      <c r="X157" s="87"/>
      <c r="Y157" s="288">
        <f t="shared" si="179"/>
        <v>0</v>
      </c>
      <c r="Z157" s="87"/>
      <c r="AA157" s="288">
        <f t="shared" si="180"/>
        <v>0</v>
      </c>
      <c r="AB157" s="87"/>
      <c r="AC157" s="288"/>
      <c r="AD157" s="87"/>
      <c r="AE157" s="288">
        <f t="shared" si="181"/>
        <v>0</v>
      </c>
      <c r="AF157" s="269">
        <f>15+16</f>
        <v>31</v>
      </c>
      <c r="AG157" s="288">
        <f t="shared" si="182"/>
        <v>9117509.3696485329</v>
      </c>
      <c r="AH157" s="87">
        <v>0</v>
      </c>
      <c r="AI157" s="288">
        <v>0</v>
      </c>
      <c r="AJ157" s="87"/>
      <c r="AK157" s="288">
        <f t="shared" si="183"/>
        <v>0</v>
      </c>
      <c r="AL157" s="87"/>
      <c r="AM157" s="288">
        <f t="shared" si="184"/>
        <v>0</v>
      </c>
      <c r="AN157" s="87"/>
      <c r="AO157" s="288"/>
      <c r="AP157" s="87"/>
      <c r="AQ157" s="288"/>
      <c r="AR157" s="87"/>
      <c r="AS157" s="288"/>
      <c r="AT157" s="87"/>
      <c r="AU157" s="288"/>
      <c r="AV157" s="87"/>
      <c r="AW157" s="288"/>
      <c r="AX157" s="87"/>
      <c r="AY157" s="288"/>
      <c r="AZ157" s="87"/>
      <c r="BA157" s="288"/>
      <c r="BB157" s="87"/>
      <c r="BC157" s="288">
        <f t="shared" si="185"/>
        <v>0</v>
      </c>
      <c r="BD157" s="564"/>
      <c r="BE157" s="288">
        <f t="shared" si="186"/>
        <v>0</v>
      </c>
      <c r="BF157" s="290"/>
      <c r="BG157" s="288">
        <f t="shared" si="187"/>
        <v>0</v>
      </c>
      <c r="BH157" s="87"/>
      <c r="BI157" s="288">
        <f t="shared" si="188"/>
        <v>0</v>
      </c>
      <c r="BJ157" s="87"/>
      <c r="BK157" s="288">
        <f t="shared" si="189"/>
        <v>0</v>
      </c>
      <c r="BL157" s="87"/>
      <c r="BM157" s="288">
        <f t="shared" si="190"/>
        <v>0</v>
      </c>
      <c r="BN157" s="271"/>
      <c r="BO157" s="288"/>
      <c r="BP157" s="87"/>
      <c r="BQ157" s="288">
        <f t="shared" si="191"/>
        <v>0</v>
      </c>
      <c r="BR157" s="87"/>
      <c r="BS157" s="288">
        <f t="shared" si="192"/>
        <v>0</v>
      </c>
      <c r="BT157" s="269"/>
      <c r="BU157" s="288">
        <f t="shared" si="193"/>
        <v>0</v>
      </c>
      <c r="BV157" s="87"/>
      <c r="BW157" s="288">
        <f t="shared" si="194"/>
        <v>0</v>
      </c>
      <c r="BX157" s="87"/>
      <c r="BY157" s="288">
        <f t="shared" si="195"/>
        <v>0</v>
      </c>
      <c r="BZ157" s="87"/>
      <c r="CA157" s="288">
        <f t="shared" si="196"/>
        <v>0</v>
      </c>
      <c r="CB157" s="87"/>
      <c r="CC157" s="288">
        <f t="shared" si="197"/>
        <v>0</v>
      </c>
      <c r="CD157" s="87"/>
      <c r="CE157" s="288">
        <f t="shared" si="198"/>
        <v>0</v>
      </c>
      <c r="CF157" s="87"/>
      <c r="CG157" s="288">
        <f t="shared" si="199"/>
        <v>0</v>
      </c>
      <c r="CH157" s="269"/>
      <c r="CI157" s="269"/>
      <c r="CJ157" s="3"/>
      <c r="CK157" s="3"/>
      <c r="CL157" s="3"/>
      <c r="CM157" s="3"/>
      <c r="CN157" s="312">
        <f t="shared" si="200"/>
        <v>68</v>
      </c>
      <c r="CO157" s="312">
        <f t="shared" si="201"/>
        <v>19893497.731893867</v>
      </c>
      <c r="CQ157" s="288">
        <v>0</v>
      </c>
      <c r="CR157" s="288">
        <v>0</v>
      </c>
    </row>
    <row r="158" spans="1:96" s="491" customFormat="1" ht="18.75" x14ac:dyDescent="0.25">
      <c r="A158" s="206"/>
      <c r="B158" s="494" t="s">
        <v>946</v>
      </c>
      <c r="C158" s="464" t="s">
        <v>947</v>
      </c>
      <c r="D158" s="295" t="s">
        <v>948</v>
      </c>
      <c r="E158" s="136"/>
      <c r="F158" s="136">
        <v>16828</v>
      </c>
      <c r="G158" s="496">
        <v>15.64</v>
      </c>
      <c r="H158" s="459">
        <v>3.5700000000000003E-2</v>
      </c>
      <c r="I158" s="18">
        <v>1</v>
      </c>
      <c r="J158" s="314"/>
      <c r="K158" s="184"/>
      <c r="L158" s="196">
        <v>1.4</v>
      </c>
      <c r="M158" s="196">
        <v>1.68</v>
      </c>
      <c r="N158" s="196">
        <v>2.23</v>
      </c>
      <c r="O158" s="197">
        <v>2.57</v>
      </c>
      <c r="P158" s="281"/>
      <c r="Q158" s="288"/>
      <c r="R158" s="87"/>
      <c r="S158" s="288"/>
      <c r="T158" s="269"/>
      <c r="U158" s="288"/>
      <c r="V158" s="497">
        <f>43+16</f>
        <v>59</v>
      </c>
      <c r="W158" s="498">
        <f t="shared" ref="W158:W168" si="209">(V158*$F158*$G158*((1-$H158)+$H158*$L158*$I158))</f>
        <v>15749948.051398402</v>
      </c>
      <c r="X158" s="87"/>
      <c r="Y158" s="288"/>
      <c r="Z158" s="87"/>
      <c r="AA158" s="288"/>
      <c r="AB158" s="87"/>
      <c r="AC158" s="288"/>
      <c r="AD158" s="87"/>
      <c r="AE158" s="288"/>
      <c r="AF158" s="497">
        <f>8+31</f>
        <v>39</v>
      </c>
      <c r="AG158" s="498">
        <f t="shared" ref="AG158:AG165" si="210">(AF158*$F158*$G158*((1-$H158)+$H158*$M158*$I158))</f>
        <v>10513585.62141888</v>
      </c>
      <c r="AH158" s="87">
        <v>0</v>
      </c>
      <c r="AI158" s="288">
        <v>0</v>
      </c>
      <c r="AJ158" s="87"/>
      <c r="AK158" s="288"/>
      <c r="AL158" s="87"/>
      <c r="AM158" s="288"/>
      <c r="AN158" s="87"/>
      <c r="AO158" s="288"/>
      <c r="AP158" s="87"/>
      <c r="AQ158" s="288"/>
      <c r="AR158" s="87"/>
      <c r="AS158" s="288"/>
      <c r="AT158" s="87"/>
      <c r="AU158" s="288"/>
      <c r="AV158" s="87"/>
      <c r="AW158" s="288"/>
      <c r="AX158" s="87"/>
      <c r="AY158" s="288"/>
      <c r="AZ158" s="87"/>
      <c r="BA158" s="288"/>
      <c r="BB158" s="87"/>
      <c r="BC158" s="288"/>
      <c r="BD158" s="564"/>
      <c r="BE158" s="288"/>
      <c r="BF158" s="290"/>
      <c r="BG158" s="288"/>
      <c r="BH158" s="87"/>
      <c r="BI158" s="288"/>
      <c r="BJ158" s="87"/>
      <c r="BK158" s="288"/>
      <c r="BL158" s="87"/>
      <c r="BM158" s="288"/>
      <c r="BN158" s="271"/>
      <c r="BO158" s="288"/>
      <c r="BP158" s="87"/>
      <c r="BQ158" s="288"/>
      <c r="BR158" s="87"/>
      <c r="BS158" s="288"/>
      <c r="BT158" s="269"/>
      <c r="BU158" s="288"/>
      <c r="BV158" s="87"/>
      <c r="BW158" s="288"/>
      <c r="BX158" s="87"/>
      <c r="BY158" s="288"/>
      <c r="BZ158" s="87"/>
      <c r="CA158" s="288"/>
      <c r="CB158" s="87"/>
      <c r="CC158" s="288"/>
      <c r="CD158" s="87"/>
      <c r="CE158" s="288"/>
      <c r="CF158" s="87"/>
      <c r="CG158" s="288"/>
      <c r="CH158" s="269"/>
      <c r="CI158" s="269"/>
      <c r="CJ158" s="3"/>
      <c r="CK158" s="3"/>
      <c r="CL158" s="3"/>
      <c r="CM158" s="3"/>
      <c r="CN158" s="312">
        <f t="shared" si="200"/>
        <v>98</v>
      </c>
      <c r="CO158" s="312">
        <f t="shared" si="201"/>
        <v>26263533.672817282</v>
      </c>
      <c r="CQ158" s="288">
        <v>0</v>
      </c>
      <c r="CR158" s="288">
        <v>0</v>
      </c>
    </row>
    <row r="159" spans="1:96" s="491" customFormat="1" ht="18.75" x14ac:dyDescent="0.25">
      <c r="A159" s="206"/>
      <c r="B159" s="494" t="s">
        <v>949</v>
      </c>
      <c r="C159" s="464" t="s">
        <v>950</v>
      </c>
      <c r="D159" s="295" t="s">
        <v>951</v>
      </c>
      <c r="E159" s="136"/>
      <c r="F159" s="136">
        <v>16828</v>
      </c>
      <c r="G159" s="496">
        <v>19.93</v>
      </c>
      <c r="H159" s="459">
        <v>3.5700000000000003E-2</v>
      </c>
      <c r="I159" s="18">
        <v>1</v>
      </c>
      <c r="J159" s="314"/>
      <c r="K159" s="184"/>
      <c r="L159" s="196">
        <v>1.4</v>
      </c>
      <c r="M159" s="196">
        <v>1.68</v>
      </c>
      <c r="N159" s="196">
        <v>2.23</v>
      </c>
      <c r="O159" s="197">
        <v>2.57</v>
      </c>
      <c r="P159" s="281"/>
      <c r="Q159" s="288"/>
      <c r="R159" s="87"/>
      <c r="S159" s="288"/>
      <c r="T159" s="269"/>
      <c r="U159" s="288"/>
      <c r="V159" s="497">
        <f>25+9</f>
        <v>34</v>
      </c>
      <c r="W159" s="498">
        <f t="shared" si="209"/>
        <v>11565824.048060801</v>
      </c>
      <c r="X159" s="87"/>
      <c r="Y159" s="288"/>
      <c r="Z159" s="87"/>
      <c r="AA159" s="288"/>
      <c r="AB159" s="87"/>
      <c r="AC159" s="288"/>
      <c r="AD159" s="87"/>
      <c r="AE159" s="288"/>
      <c r="AF159" s="497">
        <f>7+27</f>
        <v>34</v>
      </c>
      <c r="AG159" s="498">
        <f t="shared" si="210"/>
        <v>11679808.329703359</v>
      </c>
      <c r="AH159" s="87">
        <v>0</v>
      </c>
      <c r="AI159" s="288">
        <v>0</v>
      </c>
      <c r="AJ159" s="87"/>
      <c r="AK159" s="288"/>
      <c r="AL159" s="87"/>
      <c r="AM159" s="288"/>
      <c r="AN159" s="87"/>
      <c r="AO159" s="288"/>
      <c r="AP159" s="87"/>
      <c r="AQ159" s="288"/>
      <c r="AR159" s="87"/>
      <c r="AS159" s="288"/>
      <c r="AT159" s="87"/>
      <c r="AU159" s="288"/>
      <c r="AV159" s="87"/>
      <c r="AW159" s="288"/>
      <c r="AX159" s="87"/>
      <c r="AY159" s="288"/>
      <c r="AZ159" s="87"/>
      <c r="BA159" s="288"/>
      <c r="BB159" s="87"/>
      <c r="BC159" s="288"/>
      <c r="BD159" s="564"/>
      <c r="BE159" s="288"/>
      <c r="BF159" s="290"/>
      <c r="BG159" s="288"/>
      <c r="BH159" s="87"/>
      <c r="BI159" s="288"/>
      <c r="BJ159" s="87"/>
      <c r="BK159" s="288"/>
      <c r="BL159" s="87"/>
      <c r="BM159" s="288"/>
      <c r="BN159" s="271"/>
      <c r="BO159" s="288"/>
      <c r="BP159" s="87"/>
      <c r="BQ159" s="288"/>
      <c r="BR159" s="87"/>
      <c r="BS159" s="288"/>
      <c r="BT159" s="269"/>
      <c r="BU159" s="288"/>
      <c r="BV159" s="87"/>
      <c r="BW159" s="288"/>
      <c r="BX159" s="87"/>
      <c r="BY159" s="288"/>
      <c r="BZ159" s="87"/>
      <c r="CA159" s="288"/>
      <c r="CB159" s="87"/>
      <c r="CC159" s="288"/>
      <c r="CD159" s="87"/>
      <c r="CE159" s="288"/>
      <c r="CF159" s="87"/>
      <c r="CG159" s="288"/>
      <c r="CH159" s="269"/>
      <c r="CI159" s="269"/>
      <c r="CJ159" s="3"/>
      <c r="CK159" s="3"/>
      <c r="CL159" s="3"/>
      <c r="CM159" s="3"/>
      <c r="CN159" s="312">
        <f t="shared" si="200"/>
        <v>68</v>
      </c>
      <c r="CO159" s="312">
        <f t="shared" si="201"/>
        <v>23245632.377764158</v>
      </c>
      <c r="CQ159" s="288">
        <v>0</v>
      </c>
      <c r="CR159" s="288">
        <v>0</v>
      </c>
    </row>
    <row r="160" spans="1:96" s="4" customFormat="1" ht="60" x14ac:dyDescent="0.25">
      <c r="A160" s="206"/>
      <c r="B160" s="206">
        <v>102</v>
      </c>
      <c r="C160" s="464" t="s">
        <v>806</v>
      </c>
      <c r="D160" s="295" t="s">
        <v>635</v>
      </c>
      <c r="E160" s="136">
        <v>16026</v>
      </c>
      <c r="F160" s="136">
        <v>16828</v>
      </c>
      <c r="G160" s="464">
        <v>19.62</v>
      </c>
      <c r="H160" s="459">
        <v>4.9599999999999998E-2</v>
      </c>
      <c r="I160" s="18">
        <v>1</v>
      </c>
      <c r="J160" s="314"/>
      <c r="K160" s="184"/>
      <c r="L160" s="196">
        <v>1.4</v>
      </c>
      <c r="M160" s="196">
        <v>1.68</v>
      </c>
      <c r="N160" s="196">
        <v>2.23</v>
      </c>
      <c r="O160" s="197">
        <v>2.57</v>
      </c>
      <c r="P160" s="281"/>
      <c r="Q160" s="288">
        <f t="shared" si="175"/>
        <v>0</v>
      </c>
      <c r="R160" s="87"/>
      <c r="S160" s="288">
        <f t="shared" si="176"/>
        <v>0</v>
      </c>
      <c r="T160" s="269"/>
      <c r="U160" s="288">
        <f t="shared" si="177"/>
        <v>0</v>
      </c>
      <c r="V160" s="269">
        <f>19+19</f>
        <v>38</v>
      </c>
      <c r="W160" s="288">
        <f t="shared" si="178"/>
        <v>12693568.242854401</v>
      </c>
      <c r="X160" s="87"/>
      <c r="Y160" s="288">
        <f t="shared" si="179"/>
        <v>0</v>
      </c>
      <c r="Z160" s="87"/>
      <c r="AA160" s="288">
        <f t="shared" si="180"/>
        <v>0</v>
      </c>
      <c r="AB160" s="87"/>
      <c r="AC160" s="288"/>
      <c r="AD160" s="87"/>
      <c r="AE160" s="288">
        <f t="shared" si="181"/>
        <v>0</v>
      </c>
      <c r="AF160" s="269">
        <f>29+20</f>
        <v>49</v>
      </c>
      <c r="AG160" s="288">
        <f t="shared" si="182"/>
        <v>16590919.027415039</v>
      </c>
      <c r="AH160" s="87">
        <v>0</v>
      </c>
      <c r="AI160" s="288">
        <v>0</v>
      </c>
      <c r="AJ160" s="87"/>
      <c r="AK160" s="288">
        <f t="shared" si="183"/>
        <v>0</v>
      </c>
      <c r="AL160" s="87"/>
      <c r="AM160" s="288">
        <f t="shared" si="184"/>
        <v>0</v>
      </c>
      <c r="AN160" s="87"/>
      <c r="AO160" s="288"/>
      <c r="AP160" s="87"/>
      <c r="AQ160" s="288"/>
      <c r="AR160" s="87"/>
      <c r="AS160" s="288"/>
      <c r="AT160" s="87"/>
      <c r="AU160" s="288"/>
      <c r="AV160" s="87"/>
      <c r="AW160" s="288"/>
      <c r="AX160" s="87"/>
      <c r="AY160" s="288"/>
      <c r="AZ160" s="87"/>
      <c r="BA160" s="288"/>
      <c r="BB160" s="87"/>
      <c r="BC160" s="288">
        <f t="shared" si="185"/>
        <v>0</v>
      </c>
      <c r="BD160" s="564"/>
      <c r="BE160" s="288">
        <f t="shared" si="186"/>
        <v>0</v>
      </c>
      <c r="BF160" s="290"/>
      <c r="BG160" s="288">
        <f t="shared" si="187"/>
        <v>0</v>
      </c>
      <c r="BH160" s="87"/>
      <c r="BI160" s="288">
        <f t="shared" si="188"/>
        <v>0</v>
      </c>
      <c r="BJ160" s="87"/>
      <c r="BK160" s="288">
        <f t="shared" si="189"/>
        <v>0</v>
      </c>
      <c r="BL160" s="87"/>
      <c r="BM160" s="288">
        <f t="shared" si="190"/>
        <v>0</v>
      </c>
      <c r="BN160" s="271"/>
      <c r="BO160" s="288"/>
      <c r="BP160" s="87"/>
      <c r="BQ160" s="288">
        <f t="shared" si="191"/>
        <v>0</v>
      </c>
      <c r="BR160" s="87"/>
      <c r="BS160" s="288">
        <f t="shared" si="192"/>
        <v>0</v>
      </c>
      <c r="BT160" s="269"/>
      <c r="BU160" s="288">
        <f t="shared" si="193"/>
        <v>0</v>
      </c>
      <c r="BV160" s="87"/>
      <c r="BW160" s="288">
        <f t="shared" si="194"/>
        <v>0</v>
      </c>
      <c r="BX160" s="87"/>
      <c r="BY160" s="288">
        <f t="shared" si="195"/>
        <v>0</v>
      </c>
      <c r="BZ160" s="87"/>
      <c r="CA160" s="288">
        <f t="shared" si="196"/>
        <v>0</v>
      </c>
      <c r="CB160" s="87"/>
      <c r="CC160" s="288">
        <f t="shared" si="197"/>
        <v>0</v>
      </c>
      <c r="CD160" s="87"/>
      <c r="CE160" s="288">
        <f t="shared" si="198"/>
        <v>0</v>
      </c>
      <c r="CF160" s="87"/>
      <c r="CG160" s="288">
        <f t="shared" si="199"/>
        <v>0</v>
      </c>
      <c r="CH160" s="269"/>
      <c r="CI160" s="269"/>
      <c r="CJ160" s="3"/>
      <c r="CK160" s="3"/>
      <c r="CL160" s="3"/>
      <c r="CM160" s="3"/>
      <c r="CN160" s="312">
        <f t="shared" si="200"/>
        <v>87</v>
      </c>
      <c r="CO160" s="312">
        <f t="shared" si="201"/>
        <v>29284487.270269439</v>
      </c>
      <c r="CQ160" s="288">
        <v>0</v>
      </c>
      <c r="CR160" s="288">
        <v>0</v>
      </c>
    </row>
    <row r="161" spans="1:96" s="491" customFormat="1" ht="18.75" x14ac:dyDescent="0.25">
      <c r="A161" s="206"/>
      <c r="B161" s="494" t="s">
        <v>952</v>
      </c>
      <c r="C161" s="464" t="s">
        <v>953</v>
      </c>
      <c r="D161" s="495" t="s">
        <v>954</v>
      </c>
      <c r="E161" s="279"/>
      <c r="F161" s="279">
        <v>16828</v>
      </c>
      <c r="G161" s="496">
        <v>18.690000000000001</v>
      </c>
      <c r="H161" s="359">
        <v>4.9599999999999998E-2</v>
      </c>
      <c r="I161" s="18">
        <v>1</v>
      </c>
      <c r="J161" s="314"/>
      <c r="K161" s="196"/>
      <c r="L161" s="196">
        <v>1.4</v>
      </c>
      <c r="M161" s="196">
        <v>1.68</v>
      </c>
      <c r="N161" s="196">
        <v>2.23</v>
      </c>
      <c r="O161" s="197">
        <v>2.57</v>
      </c>
      <c r="P161" s="281"/>
      <c r="Q161" s="288"/>
      <c r="R161" s="87"/>
      <c r="S161" s="288"/>
      <c r="T161" s="269"/>
      <c r="U161" s="288"/>
      <c r="V161" s="501">
        <f>30+14</f>
        <v>44</v>
      </c>
      <c r="W161" s="498">
        <f t="shared" si="209"/>
        <v>14113233.373747202</v>
      </c>
      <c r="X161" s="87"/>
      <c r="Y161" s="288"/>
      <c r="Z161" s="87"/>
      <c r="AA161" s="288"/>
      <c r="AB161" s="87"/>
      <c r="AC161" s="288"/>
      <c r="AD161" s="87"/>
      <c r="AE161" s="288"/>
      <c r="AF161" s="497">
        <f>12+29</f>
        <v>41</v>
      </c>
      <c r="AG161" s="498">
        <f t="shared" si="210"/>
        <v>13330055.001231361</v>
      </c>
      <c r="AH161" s="87">
        <v>0</v>
      </c>
      <c r="AI161" s="288">
        <v>0</v>
      </c>
      <c r="AJ161" s="87"/>
      <c r="AK161" s="288"/>
      <c r="AL161" s="87"/>
      <c r="AM161" s="288"/>
      <c r="AN161" s="87"/>
      <c r="AO161" s="288"/>
      <c r="AP161" s="87"/>
      <c r="AQ161" s="288"/>
      <c r="AR161" s="87"/>
      <c r="AS161" s="288"/>
      <c r="AT161" s="87"/>
      <c r="AU161" s="288"/>
      <c r="AV161" s="87"/>
      <c r="AW161" s="288"/>
      <c r="AX161" s="87"/>
      <c r="AY161" s="288"/>
      <c r="AZ161" s="87"/>
      <c r="BA161" s="288"/>
      <c r="BB161" s="87"/>
      <c r="BC161" s="288"/>
      <c r="BD161" s="564"/>
      <c r="BE161" s="288"/>
      <c r="BF161" s="290"/>
      <c r="BG161" s="288"/>
      <c r="BH161" s="87"/>
      <c r="BI161" s="288"/>
      <c r="BJ161" s="87"/>
      <c r="BK161" s="288"/>
      <c r="BL161" s="87"/>
      <c r="BM161" s="288"/>
      <c r="BN161" s="271"/>
      <c r="BO161" s="288"/>
      <c r="BP161" s="87"/>
      <c r="BQ161" s="288"/>
      <c r="BR161" s="87"/>
      <c r="BS161" s="288"/>
      <c r="BT161" s="269"/>
      <c r="BU161" s="288"/>
      <c r="BV161" s="87"/>
      <c r="BW161" s="288"/>
      <c r="BX161" s="87"/>
      <c r="BY161" s="288"/>
      <c r="BZ161" s="87"/>
      <c r="CA161" s="288"/>
      <c r="CB161" s="87"/>
      <c r="CC161" s="288"/>
      <c r="CD161" s="87"/>
      <c r="CE161" s="288"/>
      <c r="CF161" s="87"/>
      <c r="CG161" s="288"/>
      <c r="CH161" s="269"/>
      <c r="CI161" s="269"/>
      <c r="CJ161" s="3"/>
      <c r="CK161" s="3"/>
      <c r="CL161" s="3"/>
      <c r="CM161" s="3"/>
      <c r="CN161" s="312">
        <f t="shared" si="200"/>
        <v>85</v>
      </c>
      <c r="CO161" s="312">
        <f t="shared" si="201"/>
        <v>27443288.374978565</v>
      </c>
      <c r="CQ161" s="288">
        <v>0</v>
      </c>
      <c r="CR161" s="288">
        <v>0</v>
      </c>
    </row>
    <row r="162" spans="1:96" s="491" customFormat="1" ht="18.75" x14ac:dyDescent="0.25">
      <c r="A162" s="206"/>
      <c r="B162" s="494" t="s">
        <v>955</v>
      </c>
      <c r="C162" s="464" t="s">
        <v>956</v>
      </c>
      <c r="D162" s="495" t="s">
        <v>957</v>
      </c>
      <c r="E162" s="279"/>
      <c r="F162" s="279">
        <v>16828</v>
      </c>
      <c r="G162" s="496">
        <v>20.99</v>
      </c>
      <c r="H162" s="359">
        <v>4.9599999999999998E-2</v>
      </c>
      <c r="I162" s="18">
        <v>1</v>
      </c>
      <c r="J162" s="314"/>
      <c r="K162" s="196"/>
      <c r="L162" s="196">
        <v>1.4</v>
      </c>
      <c r="M162" s="196">
        <v>1.68</v>
      </c>
      <c r="N162" s="196">
        <v>2.23</v>
      </c>
      <c r="O162" s="197">
        <v>2.57</v>
      </c>
      <c r="P162" s="281"/>
      <c r="Q162" s="288"/>
      <c r="R162" s="87"/>
      <c r="S162" s="288"/>
      <c r="T162" s="269"/>
      <c r="U162" s="288"/>
      <c r="V162" s="501">
        <f>20+11</f>
        <v>31</v>
      </c>
      <c r="W162" s="498">
        <f t="shared" si="209"/>
        <v>11167055.5765888</v>
      </c>
      <c r="X162" s="87"/>
      <c r="Y162" s="288"/>
      <c r="Z162" s="87"/>
      <c r="AA162" s="288"/>
      <c r="AB162" s="87"/>
      <c r="AC162" s="288"/>
      <c r="AD162" s="87"/>
      <c r="AE162" s="288"/>
      <c r="AF162" s="497">
        <f>10+22</f>
        <v>32</v>
      </c>
      <c r="AG162" s="498">
        <f t="shared" si="210"/>
        <v>11684259.670917118</v>
      </c>
      <c r="AH162" s="87">
        <v>0</v>
      </c>
      <c r="AI162" s="288">
        <v>0</v>
      </c>
      <c r="AJ162" s="87"/>
      <c r="AK162" s="288"/>
      <c r="AL162" s="87"/>
      <c r="AM162" s="288"/>
      <c r="AN162" s="87"/>
      <c r="AO162" s="288"/>
      <c r="AP162" s="87"/>
      <c r="AQ162" s="288"/>
      <c r="AR162" s="87"/>
      <c r="AS162" s="288"/>
      <c r="AT162" s="87"/>
      <c r="AU162" s="288"/>
      <c r="AV162" s="87"/>
      <c r="AW162" s="288"/>
      <c r="AX162" s="87"/>
      <c r="AY162" s="288"/>
      <c r="AZ162" s="87"/>
      <c r="BA162" s="288"/>
      <c r="BB162" s="87"/>
      <c r="BC162" s="288"/>
      <c r="BD162" s="564"/>
      <c r="BE162" s="288"/>
      <c r="BF162" s="290"/>
      <c r="BG162" s="288"/>
      <c r="BH162" s="87"/>
      <c r="BI162" s="288"/>
      <c r="BJ162" s="87"/>
      <c r="BK162" s="288"/>
      <c r="BL162" s="87"/>
      <c r="BM162" s="288"/>
      <c r="BN162" s="271"/>
      <c r="BO162" s="288"/>
      <c r="BP162" s="87"/>
      <c r="BQ162" s="288"/>
      <c r="BR162" s="87"/>
      <c r="BS162" s="288"/>
      <c r="BT162" s="269"/>
      <c r="BU162" s="288"/>
      <c r="BV162" s="87"/>
      <c r="BW162" s="288"/>
      <c r="BX162" s="87"/>
      <c r="BY162" s="288"/>
      <c r="BZ162" s="87"/>
      <c r="CA162" s="288"/>
      <c r="CB162" s="87"/>
      <c r="CC162" s="288"/>
      <c r="CD162" s="87"/>
      <c r="CE162" s="288"/>
      <c r="CF162" s="87"/>
      <c r="CG162" s="288"/>
      <c r="CH162" s="269"/>
      <c r="CI162" s="269"/>
      <c r="CJ162" s="3"/>
      <c r="CK162" s="3"/>
      <c r="CL162" s="3"/>
      <c r="CM162" s="3"/>
      <c r="CN162" s="312">
        <f t="shared" si="200"/>
        <v>63</v>
      </c>
      <c r="CO162" s="312">
        <f t="shared" si="201"/>
        <v>22851315.247505918</v>
      </c>
      <c r="CQ162" s="288">
        <v>0</v>
      </c>
      <c r="CR162" s="288">
        <v>0</v>
      </c>
    </row>
    <row r="163" spans="1:96" s="4" customFormat="1" ht="75" x14ac:dyDescent="0.25">
      <c r="A163" s="206"/>
      <c r="B163" s="206">
        <v>103</v>
      </c>
      <c r="C163" s="464" t="s">
        <v>807</v>
      </c>
      <c r="D163" s="207" t="s">
        <v>636</v>
      </c>
      <c r="E163" s="136">
        <v>16026</v>
      </c>
      <c r="F163" s="136">
        <v>16828</v>
      </c>
      <c r="G163" s="464">
        <v>24.93</v>
      </c>
      <c r="H163" s="459">
        <v>7.4899999999999994E-2</v>
      </c>
      <c r="I163" s="18">
        <v>1</v>
      </c>
      <c r="J163" s="314"/>
      <c r="K163" s="184"/>
      <c r="L163" s="196">
        <v>1.4</v>
      </c>
      <c r="M163" s="196">
        <v>1.68</v>
      </c>
      <c r="N163" s="196">
        <v>2.23</v>
      </c>
      <c r="O163" s="197">
        <v>2.57</v>
      </c>
      <c r="P163" s="281"/>
      <c r="Q163" s="288">
        <f t="shared" si="175"/>
        <v>0</v>
      </c>
      <c r="R163" s="87"/>
      <c r="S163" s="288">
        <f t="shared" si="176"/>
        <v>0</v>
      </c>
      <c r="T163" s="269"/>
      <c r="U163" s="288">
        <f t="shared" si="177"/>
        <v>0</v>
      </c>
      <c r="V163" s="296">
        <f>48+26</f>
        <v>74</v>
      </c>
      <c r="W163" s="288">
        <f t="shared" si="178"/>
        <v>31720749.298999202</v>
      </c>
      <c r="X163" s="87"/>
      <c r="Y163" s="288">
        <f t="shared" si="179"/>
        <v>0</v>
      </c>
      <c r="Z163" s="87"/>
      <c r="AA163" s="288">
        <f t="shared" si="180"/>
        <v>0</v>
      </c>
      <c r="AB163" s="87"/>
      <c r="AC163" s="288"/>
      <c r="AD163" s="87"/>
      <c r="AE163" s="288">
        <f t="shared" si="181"/>
        <v>0</v>
      </c>
      <c r="AF163" s="269">
        <f>34-3</f>
        <v>31</v>
      </c>
      <c r="AG163" s="288">
        <f t="shared" si="182"/>
        <v>13559000.265179161</v>
      </c>
      <c r="AH163" s="87">
        <v>0</v>
      </c>
      <c r="AI163" s="288">
        <v>0</v>
      </c>
      <c r="AJ163" s="87"/>
      <c r="AK163" s="288">
        <f t="shared" si="183"/>
        <v>0</v>
      </c>
      <c r="AL163" s="87"/>
      <c r="AM163" s="288">
        <f t="shared" si="184"/>
        <v>0</v>
      </c>
      <c r="AN163" s="87"/>
      <c r="AO163" s="288"/>
      <c r="AP163" s="87"/>
      <c r="AQ163" s="288"/>
      <c r="AR163" s="87"/>
      <c r="AS163" s="288"/>
      <c r="AT163" s="87"/>
      <c r="AU163" s="288"/>
      <c r="AV163" s="87"/>
      <c r="AW163" s="288"/>
      <c r="AX163" s="87"/>
      <c r="AY163" s="288"/>
      <c r="AZ163" s="87"/>
      <c r="BA163" s="288"/>
      <c r="BB163" s="87"/>
      <c r="BC163" s="288">
        <f t="shared" si="185"/>
        <v>0</v>
      </c>
      <c r="BD163" s="564"/>
      <c r="BE163" s="288">
        <f t="shared" si="186"/>
        <v>0</v>
      </c>
      <c r="BF163" s="290"/>
      <c r="BG163" s="288">
        <f t="shared" si="187"/>
        <v>0</v>
      </c>
      <c r="BH163" s="87"/>
      <c r="BI163" s="288">
        <f t="shared" si="188"/>
        <v>0</v>
      </c>
      <c r="BJ163" s="87"/>
      <c r="BK163" s="288">
        <f t="shared" si="189"/>
        <v>0</v>
      </c>
      <c r="BL163" s="87"/>
      <c r="BM163" s="288">
        <f t="shared" si="190"/>
        <v>0</v>
      </c>
      <c r="BN163" s="271"/>
      <c r="BO163" s="288"/>
      <c r="BP163" s="87"/>
      <c r="BQ163" s="288">
        <f t="shared" si="191"/>
        <v>0</v>
      </c>
      <c r="BR163" s="87"/>
      <c r="BS163" s="288">
        <f t="shared" si="192"/>
        <v>0</v>
      </c>
      <c r="BT163" s="269"/>
      <c r="BU163" s="288">
        <f t="shared" si="193"/>
        <v>0</v>
      </c>
      <c r="BV163" s="87"/>
      <c r="BW163" s="288">
        <f t="shared" si="194"/>
        <v>0</v>
      </c>
      <c r="BX163" s="87"/>
      <c r="BY163" s="288">
        <f t="shared" si="195"/>
        <v>0</v>
      </c>
      <c r="BZ163" s="87"/>
      <c r="CA163" s="288">
        <f t="shared" si="196"/>
        <v>0</v>
      </c>
      <c r="CB163" s="87"/>
      <c r="CC163" s="288">
        <f t="shared" si="197"/>
        <v>0</v>
      </c>
      <c r="CD163" s="87"/>
      <c r="CE163" s="288">
        <f t="shared" si="198"/>
        <v>0</v>
      </c>
      <c r="CF163" s="87"/>
      <c r="CG163" s="288">
        <f t="shared" si="199"/>
        <v>0</v>
      </c>
      <c r="CH163" s="269"/>
      <c r="CI163" s="269"/>
      <c r="CJ163" s="3"/>
      <c r="CK163" s="3"/>
      <c r="CL163" s="3"/>
      <c r="CM163" s="3"/>
      <c r="CN163" s="312">
        <f t="shared" si="200"/>
        <v>105</v>
      </c>
      <c r="CO163" s="312">
        <f t="shared" si="201"/>
        <v>45279749.564178362</v>
      </c>
      <c r="CQ163" s="288">
        <v>0</v>
      </c>
      <c r="CR163" s="288">
        <v>0</v>
      </c>
    </row>
    <row r="164" spans="1:96" s="491" customFormat="1" ht="18.75" x14ac:dyDescent="0.25">
      <c r="A164" s="206"/>
      <c r="B164" s="494" t="s">
        <v>958</v>
      </c>
      <c r="C164" s="464" t="s">
        <v>959</v>
      </c>
      <c r="D164" s="495" t="s">
        <v>960</v>
      </c>
      <c r="E164" s="279"/>
      <c r="F164" s="279">
        <v>16828</v>
      </c>
      <c r="G164" s="496">
        <v>22.04</v>
      </c>
      <c r="H164" s="359">
        <v>7.4899999999999994E-2</v>
      </c>
      <c r="I164" s="18">
        <v>1</v>
      </c>
      <c r="J164" s="314"/>
      <c r="K164" s="196"/>
      <c r="L164" s="196">
        <v>1.4</v>
      </c>
      <c r="M164" s="196">
        <v>1.68</v>
      </c>
      <c r="N164" s="196">
        <v>2.23</v>
      </c>
      <c r="O164" s="197">
        <v>2.57</v>
      </c>
      <c r="P164" s="281"/>
      <c r="Q164" s="288"/>
      <c r="R164" s="87"/>
      <c r="S164" s="288"/>
      <c r="T164" s="269"/>
      <c r="U164" s="288"/>
      <c r="V164" s="501">
        <f>60+18</f>
        <v>78</v>
      </c>
      <c r="W164" s="498">
        <f t="shared" si="209"/>
        <v>29796074.726745598</v>
      </c>
      <c r="X164" s="87"/>
      <c r="Y164" s="288"/>
      <c r="Z164" s="87"/>
      <c r="AA164" s="288"/>
      <c r="AB164" s="87"/>
      <c r="AC164" s="288"/>
      <c r="AD164" s="87"/>
      <c r="AE164" s="288"/>
      <c r="AF164" s="497">
        <f>24+4</f>
        <v>28</v>
      </c>
      <c r="AG164" s="498">
        <f t="shared" si="210"/>
        <v>10913818.85047552</v>
      </c>
      <c r="AH164" s="87">
        <v>0</v>
      </c>
      <c r="AI164" s="288">
        <v>0</v>
      </c>
      <c r="AJ164" s="87"/>
      <c r="AK164" s="288"/>
      <c r="AL164" s="87"/>
      <c r="AM164" s="288"/>
      <c r="AN164" s="87"/>
      <c r="AO164" s="288"/>
      <c r="AP164" s="87"/>
      <c r="AQ164" s="288"/>
      <c r="AR164" s="87"/>
      <c r="AS164" s="288"/>
      <c r="AT164" s="87"/>
      <c r="AU164" s="288"/>
      <c r="AV164" s="87"/>
      <c r="AW164" s="288"/>
      <c r="AX164" s="87"/>
      <c r="AY164" s="288"/>
      <c r="AZ164" s="87"/>
      <c r="BA164" s="288"/>
      <c r="BB164" s="87"/>
      <c r="BC164" s="288"/>
      <c r="BD164" s="564"/>
      <c r="BE164" s="288"/>
      <c r="BF164" s="290"/>
      <c r="BG164" s="288"/>
      <c r="BH164" s="87"/>
      <c r="BI164" s="288"/>
      <c r="BJ164" s="87"/>
      <c r="BK164" s="288"/>
      <c r="BL164" s="87"/>
      <c r="BM164" s="288"/>
      <c r="BN164" s="271"/>
      <c r="BO164" s="288"/>
      <c r="BP164" s="87"/>
      <c r="BQ164" s="288"/>
      <c r="BR164" s="87"/>
      <c r="BS164" s="288"/>
      <c r="BT164" s="269"/>
      <c r="BU164" s="288"/>
      <c r="BV164" s="87"/>
      <c r="BW164" s="288"/>
      <c r="BX164" s="87"/>
      <c r="BY164" s="288"/>
      <c r="BZ164" s="87"/>
      <c r="CA164" s="288"/>
      <c r="CB164" s="87"/>
      <c r="CC164" s="288"/>
      <c r="CD164" s="87"/>
      <c r="CE164" s="288"/>
      <c r="CF164" s="87"/>
      <c r="CG164" s="288"/>
      <c r="CH164" s="269"/>
      <c r="CI164" s="269"/>
      <c r="CJ164" s="3"/>
      <c r="CK164" s="3"/>
      <c r="CL164" s="3"/>
      <c r="CM164" s="3"/>
      <c r="CN164" s="312">
        <f t="shared" si="200"/>
        <v>106</v>
      </c>
      <c r="CO164" s="312">
        <f t="shared" si="201"/>
        <v>40709893.577221118</v>
      </c>
      <c r="CQ164" s="288">
        <v>0</v>
      </c>
      <c r="CR164" s="288">
        <v>0</v>
      </c>
    </row>
    <row r="165" spans="1:96" s="491" customFormat="1" ht="18.75" x14ac:dyDescent="0.25">
      <c r="A165" s="206"/>
      <c r="B165" s="494" t="s">
        <v>961</v>
      </c>
      <c r="C165" s="464" t="s">
        <v>962</v>
      </c>
      <c r="D165" s="495" t="s">
        <v>963</v>
      </c>
      <c r="E165" s="279"/>
      <c r="F165" s="279">
        <v>16828</v>
      </c>
      <c r="G165" s="496">
        <v>26.64</v>
      </c>
      <c r="H165" s="359">
        <v>7.4899999999999994E-2</v>
      </c>
      <c r="I165" s="18">
        <v>1</v>
      </c>
      <c r="J165" s="314"/>
      <c r="K165" s="196"/>
      <c r="L165" s="196">
        <v>1.4</v>
      </c>
      <c r="M165" s="196">
        <v>1.68</v>
      </c>
      <c r="N165" s="196">
        <v>2.23</v>
      </c>
      <c r="O165" s="197">
        <v>2.57</v>
      </c>
      <c r="P165" s="281"/>
      <c r="Q165" s="288"/>
      <c r="R165" s="87"/>
      <c r="S165" s="288"/>
      <c r="T165" s="269"/>
      <c r="U165" s="288"/>
      <c r="V165" s="501">
        <f>101+31</f>
        <v>132</v>
      </c>
      <c r="W165" s="498">
        <f t="shared" si="209"/>
        <v>60948218.190182395</v>
      </c>
      <c r="X165" s="87"/>
      <c r="Y165" s="288"/>
      <c r="Z165" s="87"/>
      <c r="AA165" s="288"/>
      <c r="AB165" s="87"/>
      <c r="AC165" s="288"/>
      <c r="AD165" s="87"/>
      <c r="AE165" s="288"/>
      <c r="AF165" s="497">
        <f>29+13</f>
        <v>42</v>
      </c>
      <c r="AG165" s="498">
        <f t="shared" si="210"/>
        <v>19787486.445780478</v>
      </c>
      <c r="AH165" s="87">
        <v>0</v>
      </c>
      <c r="AI165" s="288">
        <v>0</v>
      </c>
      <c r="AJ165" s="87"/>
      <c r="AK165" s="288"/>
      <c r="AL165" s="87"/>
      <c r="AM165" s="288"/>
      <c r="AN165" s="87"/>
      <c r="AO165" s="288"/>
      <c r="AP165" s="87"/>
      <c r="AQ165" s="288"/>
      <c r="AR165" s="87"/>
      <c r="AS165" s="288"/>
      <c r="AT165" s="87"/>
      <c r="AU165" s="288"/>
      <c r="AV165" s="87"/>
      <c r="AW165" s="288"/>
      <c r="AX165" s="87"/>
      <c r="AY165" s="288"/>
      <c r="AZ165" s="87"/>
      <c r="BA165" s="288"/>
      <c r="BB165" s="87"/>
      <c r="BC165" s="288"/>
      <c r="BD165" s="564"/>
      <c r="BE165" s="288"/>
      <c r="BF165" s="290"/>
      <c r="BG165" s="288"/>
      <c r="BH165" s="87"/>
      <c r="BI165" s="288"/>
      <c r="BJ165" s="87"/>
      <c r="BK165" s="288"/>
      <c r="BL165" s="87"/>
      <c r="BM165" s="288"/>
      <c r="BN165" s="271"/>
      <c r="BO165" s="288"/>
      <c r="BP165" s="87"/>
      <c r="BQ165" s="288"/>
      <c r="BR165" s="87"/>
      <c r="BS165" s="288"/>
      <c r="BT165" s="269"/>
      <c r="BU165" s="288"/>
      <c r="BV165" s="87"/>
      <c r="BW165" s="288"/>
      <c r="BX165" s="87"/>
      <c r="BY165" s="288"/>
      <c r="BZ165" s="87"/>
      <c r="CA165" s="288"/>
      <c r="CB165" s="87"/>
      <c r="CC165" s="288"/>
      <c r="CD165" s="87"/>
      <c r="CE165" s="288"/>
      <c r="CF165" s="87"/>
      <c r="CG165" s="288"/>
      <c r="CH165" s="269"/>
      <c r="CI165" s="269"/>
      <c r="CJ165" s="3"/>
      <c r="CK165" s="3"/>
      <c r="CL165" s="3"/>
      <c r="CM165" s="3"/>
      <c r="CN165" s="312">
        <f t="shared" si="200"/>
        <v>174</v>
      </c>
      <c r="CO165" s="312">
        <f t="shared" si="201"/>
        <v>80735704.635962874</v>
      </c>
      <c r="CQ165" s="288">
        <v>0</v>
      </c>
      <c r="CR165" s="288">
        <v>0</v>
      </c>
    </row>
    <row r="166" spans="1:96" s="4" customFormat="1" ht="75" x14ac:dyDescent="0.25">
      <c r="A166" s="206"/>
      <c r="B166" s="206">
        <v>104</v>
      </c>
      <c r="C166" s="464" t="s">
        <v>808</v>
      </c>
      <c r="D166" s="207" t="s">
        <v>637</v>
      </c>
      <c r="E166" s="136">
        <v>16026</v>
      </c>
      <c r="F166" s="136">
        <v>16828</v>
      </c>
      <c r="G166" s="464">
        <v>29.21</v>
      </c>
      <c r="H166" s="459">
        <v>5.7099999999999998E-2</v>
      </c>
      <c r="I166" s="18">
        <v>1</v>
      </c>
      <c r="J166" s="314"/>
      <c r="K166" s="184"/>
      <c r="L166" s="196">
        <v>1.4</v>
      </c>
      <c r="M166" s="196">
        <v>1.68</v>
      </c>
      <c r="N166" s="196">
        <v>2.23</v>
      </c>
      <c r="O166" s="197">
        <v>2.57</v>
      </c>
      <c r="P166" s="281"/>
      <c r="Q166" s="288">
        <f t="shared" si="175"/>
        <v>0</v>
      </c>
      <c r="R166" s="87"/>
      <c r="S166" s="288">
        <f t="shared" si="176"/>
        <v>0</v>
      </c>
      <c r="T166" s="269"/>
      <c r="U166" s="288">
        <f t="shared" si="177"/>
        <v>0</v>
      </c>
      <c r="V166" s="296">
        <f>26+13</f>
        <v>39</v>
      </c>
      <c r="W166" s="288">
        <f t="shared" si="178"/>
        <v>19452389.111755598</v>
      </c>
      <c r="X166" s="87"/>
      <c r="Y166" s="288">
        <f t="shared" si="179"/>
        <v>0</v>
      </c>
      <c r="Z166" s="87"/>
      <c r="AA166" s="288">
        <f t="shared" si="180"/>
        <v>0</v>
      </c>
      <c r="AB166" s="87"/>
      <c r="AC166" s="288"/>
      <c r="AD166" s="87"/>
      <c r="AE166" s="288">
        <f t="shared" si="181"/>
        <v>0</v>
      </c>
      <c r="AF166" s="269">
        <f>2+3</f>
        <v>5</v>
      </c>
      <c r="AG166" s="288">
        <f t="shared" si="182"/>
        <v>2532878.0996133997</v>
      </c>
      <c r="AH166" s="87">
        <v>0</v>
      </c>
      <c r="AI166" s="288">
        <v>0</v>
      </c>
      <c r="AJ166" s="87"/>
      <c r="AK166" s="288">
        <f t="shared" si="183"/>
        <v>0</v>
      </c>
      <c r="AL166" s="87"/>
      <c r="AM166" s="288">
        <f t="shared" si="184"/>
        <v>0</v>
      </c>
      <c r="AN166" s="87"/>
      <c r="AO166" s="288"/>
      <c r="AP166" s="87"/>
      <c r="AQ166" s="288"/>
      <c r="AR166" s="87"/>
      <c r="AS166" s="288"/>
      <c r="AT166" s="87"/>
      <c r="AU166" s="288"/>
      <c r="AV166" s="87"/>
      <c r="AW166" s="288"/>
      <c r="AX166" s="87"/>
      <c r="AY166" s="288"/>
      <c r="AZ166" s="87"/>
      <c r="BA166" s="288"/>
      <c r="BB166" s="87"/>
      <c r="BC166" s="288">
        <f t="shared" si="185"/>
        <v>0</v>
      </c>
      <c r="BD166" s="564"/>
      <c r="BE166" s="288">
        <f t="shared" si="186"/>
        <v>0</v>
      </c>
      <c r="BF166" s="290"/>
      <c r="BG166" s="288">
        <f t="shared" si="187"/>
        <v>0</v>
      </c>
      <c r="BH166" s="87"/>
      <c r="BI166" s="288">
        <f t="shared" si="188"/>
        <v>0</v>
      </c>
      <c r="BJ166" s="87"/>
      <c r="BK166" s="288">
        <f t="shared" si="189"/>
        <v>0</v>
      </c>
      <c r="BL166" s="87"/>
      <c r="BM166" s="288">
        <f t="shared" si="190"/>
        <v>0</v>
      </c>
      <c r="BN166" s="271"/>
      <c r="BO166" s="288"/>
      <c r="BP166" s="87"/>
      <c r="BQ166" s="288">
        <f t="shared" si="191"/>
        <v>0</v>
      </c>
      <c r="BR166" s="87"/>
      <c r="BS166" s="288">
        <f t="shared" si="192"/>
        <v>0</v>
      </c>
      <c r="BT166" s="269"/>
      <c r="BU166" s="288">
        <f t="shared" si="193"/>
        <v>0</v>
      </c>
      <c r="BV166" s="87"/>
      <c r="BW166" s="288">
        <f t="shared" si="194"/>
        <v>0</v>
      </c>
      <c r="BX166" s="87"/>
      <c r="BY166" s="288">
        <f t="shared" si="195"/>
        <v>0</v>
      </c>
      <c r="BZ166" s="87"/>
      <c r="CA166" s="288">
        <f t="shared" si="196"/>
        <v>0</v>
      </c>
      <c r="CB166" s="87"/>
      <c r="CC166" s="288">
        <f t="shared" si="197"/>
        <v>0</v>
      </c>
      <c r="CD166" s="87"/>
      <c r="CE166" s="288">
        <f t="shared" si="198"/>
        <v>0</v>
      </c>
      <c r="CF166" s="87"/>
      <c r="CG166" s="288">
        <f t="shared" si="199"/>
        <v>0</v>
      </c>
      <c r="CH166" s="269"/>
      <c r="CI166" s="269"/>
      <c r="CJ166" s="3"/>
      <c r="CK166" s="3"/>
      <c r="CL166" s="3"/>
      <c r="CM166" s="3"/>
      <c r="CN166" s="312">
        <f t="shared" si="200"/>
        <v>44</v>
      </c>
      <c r="CO166" s="312">
        <f t="shared" si="201"/>
        <v>21985267.211368997</v>
      </c>
      <c r="CQ166" s="288">
        <v>0</v>
      </c>
      <c r="CR166" s="288">
        <v>0</v>
      </c>
    </row>
    <row r="167" spans="1:96" s="491" customFormat="1" ht="18.75" x14ac:dyDescent="0.25">
      <c r="A167" s="206"/>
      <c r="B167" s="494" t="s">
        <v>964</v>
      </c>
      <c r="C167" s="464" t="s">
        <v>965</v>
      </c>
      <c r="D167" s="495" t="s">
        <v>966</v>
      </c>
      <c r="E167" s="279"/>
      <c r="F167" s="279">
        <v>16828</v>
      </c>
      <c r="G167" s="496">
        <v>28.38</v>
      </c>
      <c r="H167" s="359">
        <v>5.7099999999999998E-2</v>
      </c>
      <c r="I167" s="18">
        <v>1</v>
      </c>
      <c r="J167" s="314"/>
      <c r="K167" s="196"/>
      <c r="L167" s="196">
        <v>1.4</v>
      </c>
      <c r="M167" s="196">
        <v>1.68</v>
      </c>
      <c r="N167" s="196">
        <v>2.23</v>
      </c>
      <c r="O167" s="197">
        <v>2.57</v>
      </c>
      <c r="P167" s="281"/>
      <c r="Q167" s="288"/>
      <c r="R167" s="87"/>
      <c r="S167" s="288"/>
      <c r="T167" s="269"/>
      <c r="U167" s="288"/>
      <c r="V167" s="501">
        <f>43+42</f>
        <v>85</v>
      </c>
      <c r="W167" s="498">
        <f t="shared" si="209"/>
        <v>41521355.571695998</v>
      </c>
      <c r="X167" s="87"/>
      <c r="Y167" s="288"/>
      <c r="Z167" s="87"/>
      <c r="AA167" s="288"/>
      <c r="AB167" s="87"/>
      <c r="AC167" s="288"/>
      <c r="AD167" s="87"/>
      <c r="AE167" s="288"/>
      <c r="AF167" s="269">
        <v>20</v>
      </c>
      <c r="AG167" s="288">
        <f t="shared" ref="AG167:AG168" si="211">(AF167*$F167*$G167*((1-$H167)+$H167*$M167*$I167))</f>
        <v>9922441.2686783969</v>
      </c>
      <c r="AH167" s="87">
        <v>0</v>
      </c>
      <c r="AI167" s="288">
        <v>0</v>
      </c>
      <c r="AJ167" s="87"/>
      <c r="AK167" s="288"/>
      <c r="AL167" s="87"/>
      <c r="AM167" s="288"/>
      <c r="AN167" s="87"/>
      <c r="AO167" s="288"/>
      <c r="AP167" s="87"/>
      <c r="AQ167" s="288"/>
      <c r="AR167" s="87"/>
      <c r="AS167" s="288"/>
      <c r="AT167" s="87"/>
      <c r="AU167" s="288"/>
      <c r="AV167" s="87"/>
      <c r="AW167" s="288"/>
      <c r="AX167" s="87"/>
      <c r="AY167" s="288"/>
      <c r="AZ167" s="87"/>
      <c r="BA167" s="288"/>
      <c r="BB167" s="87"/>
      <c r="BC167" s="288"/>
      <c r="BD167" s="564"/>
      <c r="BE167" s="288"/>
      <c r="BF167" s="290"/>
      <c r="BG167" s="288"/>
      <c r="BH167" s="87"/>
      <c r="BI167" s="288"/>
      <c r="BJ167" s="87"/>
      <c r="BK167" s="288"/>
      <c r="BL167" s="87"/>
      <c r="BM167" s="288"/>
      <c r="BN167" s="271"/>
      <c r="BO167" s="288"/>
      <c r="BP167" s="87"/>
      <c r="BQ167" s="288"/>
      <c r="BR167" s="87"/>
      <c r="BS167" s="288"/>
      <c r="BT167" s="269"/>
      <c r="BU167" s="288"/>
      <c r="BV167" s="87"/>
      <c r="BW167" s="288"/>
      <c r="BX167" s="87"/>
      <c r="BY167" s="288"/>
      <c r="BZ167" s="87"/>
      <c r="CA167" s="288"/>
      <c r="CB167" s="87"/>
      <c r="CC167" s="288"/>
      <c r="CD167" s="87"/>
      <c r="CE167" s="288"/>
      <c r="CF167" s="87"/>
      <c r="CG167" s="288"/>
      <c r="CH167" s="269"/>
      <c r="CI167" s="269"/>
      <c r="CJ167" s="3"/>
      <c r="CK167" s="3"/>
      <c r="CL167" s="3"/>
      <c r="CM167" s="3"/>
      <c r="CN167" s="312">
        <f t="shared" si="200"/>
        <v>105</v>
      </c>
      <c r="CO167" s="312">
        <f t="shared" si="201"/>
        <v>51443796.840374395</v>
      </c>
      <c r="CQ167" s="288">
        <v>0</v>
      </c>
      <c r="CR167" s="288">
        <v>0</v>
      </c>
    </row>
    <row r="168" spans="1:96" s="491" customFormat="1" ht="18.75" x14ac:dyDescent="0.25">
      <c r="A168" s="206"/>
      <c r="B168" s="494" t="s">
        <v>967</v>
      </c>
      <c r="C168" s="464" t="s">
        <v>968</v>
      </c>
      <c r="D168" s="495" t="s">
        <v>969</v>
      </c>
      <c r="E168" s="279"/>
      <c r="F168" s="279">
        <v>16828</v>
      </c>
      <c r="G168" s="496">
        <v>36.31</v>
      </c>
      <c r="H168" s="359">
        <v>5.7099999999999998E-2</v>
      </c>
      <c r="I168" s="18">
        <v>1</v>
      </c>
      <c r="J168" s="314"/>
      <c r="K168" s="196"/>
      <c r="L168" s="196">
        <v>1.4</v>
      </c>
      <c r="M168" s="196">
        <v>1.68</v>
      </c>
      <c r="N168" s="196">
        <v>2.23</v>
      </c>
      <c r="O168" s="197">
        <v>2.57</v>
      </c>
      <c r="P168" s="281"/>
      <c r="Q168" s="288"/>
      <c r="R168" s="87"/>
      <c r="S168" s="288"/>
      <c r="T168" s="269"/>
      <c r="U168" s="288"/>
      <c r="V168" s="501">
        <f>5+7</f>
        <v>12</v>
      </c>
      <c r="W168" s="498">
        <f t="shared" si="209"/>
        <v>7499765.8042943999</v>
      </c>
      <c r="X168" s="87"/>
      <c r="Y168" s="288"/>
      <c r="Z168" s="87"/>
      <c r="AA168" s="288"/>
      <c r="AB168" s="87"/>
      <c r="AC168" s="288"/>
      <c r="AD168" s="87"/>
      <c r="AE168" s="288"/>
      <c r="AF168" s="269">
        <v>2</v>
      </c>
      <c r="AG168" s="288">
        <f t="shared" si="211"/>
        <v>1269499.09255008</v>
      </c>
      <c r="AH168" s="87">
        <v>0</v>
      </c>
      <c r="AI168" s="288">
        <v>0</v>
      </c>
      <c r="AJ168" s="87"/>
      <c r="AK168" s="288"/>
      <c r="AL168" s="87"/>
      <c r="AM168" s="288"/>
      <c r="AN168" s="87"/>
      <c r="AO168" s="288"/>
      <c r="AP168" s="87"/>
      <c r="AQ168" s="288"/>
      <c r="AR168" s="87"/>
      <c r="AS168" s="288"/>
      <c r="AT168" s="87"/>
      <c r="AU168" s="288"/>
      <c r="AV168" s="87"/>
      <c r="AW168" s="288"/>
      <c r="AX168" s="87"/>
      <c r="AY168" s="288"/>
      <c r="AZ168" s="87"/>
      <c r="BA168" s="288"/>
      <c r="BB168" s="87"/>
      <c r="BC168" s="288"/>
      <c r="BD168" s="564"/>
      <c r="BE168" s="288"/>
      <c r="BF168" s="290"/>
      <c r="BG168" s="288"/>
      <c r="BH168" s="87"/>
      <c r="BI168" s="288"/>
      <c r="BJ168" s="87"/>
      <c r="BK168" s="288"/>
      <c r="BL168" s="87"/>
      <c r="BM168" s="288"/>
      <c r="BN168" s="271"/>
      <c r="BO168" s="288"/>
      <c r="BP168" s="87"/>
      <c r="BQ168" s="288"/>
      <c r="BR168" s="87"/>
      <c r="BS168" s="288"/>
      <c r="BT168" s="269"/>
      <c r="BU168" s="288"/>
      <c r="BV168" s="87"/>
      <c r="BW168" s="288"/>
      <c r="BX168" s="87"/>
      <c r="BY168" s="288"/>
      <c r="BZ168" s="87"/>
      <c r="CA168" s="288"/>
      <c r="CB168" s="87"/>
      <c r="CC168" s="288"/>
      <c r="CD168" s="87"/>
      <c r="CE168" s="288"/>
      <c r="CF168" s="87"/>
      <c r="CG168" s="288"/>
      <c r="CH168" s="269"/>
      <c r="CI168" s="269"/>
      <c r="CJ168" s="3"/>
      <c r="CK168" s="3"/>
      <c r="CL168" s="3"/>
      <c r="CM168" s="3"/>
      <c r="CN168" s="312">
        <f t="shared" si="200"/>
        <v>14</v>
      </c>
      <c r="CO168" s="312">
        <f t="shared" si="201"/>
        <v>8769264.8968444802</v>
      </c>
      <c r="CQ168" s="288">
        <v>0</v>
      </c>
      <c r="CR168" s="288">
        <v>0</v>
      </c>
    </row>
    <row r="169" spans="1:96" s="4" customFormat="1" ht="75" x14ac:dyDescent="0.25">
      <c r="A169" s="206"/>
      <c r="B169" s="206">
        <v>105</v>
      </c>
      <c r="C169" s="464" t="s">
        <v>809</v>
      </c>
      <c r="D169" s="465" t="s">
        <v>691</v>
      </c>
      <c r="E169" s="136">
        <v>16026</v>
      </c>
      <c r="F169" s="136">
        <v>16828</v>
      </c>
      <c r="G169" s="464">
        <v>33.53</v>
      </c>
      <c r="H169" s="459">
        <v>3.0000000000000001E-3</v>
      </c>
      <c r="I169" s="18">
        <v>1</v>
      </c>
      <c r="J169" s="314"/>
      <c r="K169" s="184"/>
      <c r="L169" s="196">
        <v>1.4</v>
      </c>
      <c r="M169" s="196">
        <v>1.68</v>
      </c>
      <c r="N169" s="196">
        <v>2.23</v>
      </c>
      <c r="O169" s="197">
        <v>2.57</v>
      </c>
      <c r="P169" s="281"/>
      <c r="Q169" s="288">
        <f t="shared" si="175"/>
        <v>0</v>
      </c>
      <c r="R169" s="87"/>
      <c r="S169" s="288">
        <f t="shared" si="176"/>
        <v>0</v>
      </c>
      <c r="T169" s="269"/>
      <c r="U169" s="288">
        <f t="shared" si="177"/>
        <v>0</v>
      </c>
      <c r="V169" s="296">
        <v>125</v>
      </c>
      <c r="W169" s="288">
        <f t="shared" si="178"/>
        <v>70054088.732833326</v>
      </c>
      <c r="X169" s="87"/>
      <c r="Y169" s="288">
        <f t="shared" si="179"/>
        <v>0</v>
      </c>
      <c r="Z169" s="87"/>
      <c r="AA169" s="288">
        <f t="shared" si="180"/>
        <v>0</v>
      </c>
      <c r="AB169" s="87"/>
      <c r="AC169" s="288"/>
      <c r="AD169" s="87"/>
      <c r="AE169" s="288">
        <f t="shared" si="181"/>
        <v>0</v>
      </c>
      <c r="AF169" s="269">
        <v>42</v>
      </c>
      <c r="AG169" s="288">
        <f t="shared" si="182"/>
        <v>23557922.182194404</v>
      </c>
      <c r="AH169" s="87">
        <v>0</v>
      </c>
      <c r="AI169" s="288">
        <v>0</v>
      </c>
      <c r="AJ169" s="87"/>
      <c r="AK169" s="288">
        <f t="shared" si="183"/>
        <v>0</v>
      </c>
      <c r="AL169" s="87"/>
      <c r="AM169" s="288">
        <f t="shared" si="184"/>
        <v>0</v>
      </c>
      <c r="AN169" s="87"/>
      <c r="AO169" s="288"/>
      <c r="AP169" s="87"/>
      <c r="AQ169" s="288"/>
      <c r="AR169" s="87"/>
      <c r="AS169" s="288"/>
      <c r="AT169" s="87"/>
      <c r="AU169" s="288"/>
      <c r="AV169" s="87"/>
      <c r="AW169" s="288"/>
      <c r="AX169" s="87"/>
      <c r="AY169" s="288"/>
      <c r="AZ169" s="87"/>
      <c r="BA169" s="288"/>
      <c r="BB169" s="87"/>
      <c r="BC169" s="288">
        <f t="shared" si="185"/>
        <v>0</v>
      </c>
      <c r="BD169" s="564"/>
      <c r="BE169" s="288">
        <f t="shared" si="186"/>
        <v>0</v>
      </c>
      <c r="BF169" s="290"/>
      <c r="BG169" s="288">
        <f t="shared" si="187"/>
        <v>0</v>
      </c>
      <c r="BH169" s="87"/>
      <c r="BI169" s="288">
        <f t="shared" si="188"/>
        <v>0</v>
      </c>
      <c r="BJ169" s="87"/>
      <c r="BK169" s="288">
        <f t="shared" si="189"/>
        <v>0</v>
      </c>
      <c r="BL169" s="87"/>
      <c r="BM169" s="288">
        <f t="shared" si="190"/>
        <v>0</v>
      </c>
      <c r="BN169" s="271"/>
      <c r="BO169" s="288"/>
      <c r="BP169" s="87"/>
      <c r="BQ169" s="288">
        <f t="shared" si="191"/>
        <v>0</v>
      </c>
      <c r="BR169" s="87"/>
      <c r="BS169" s="288">
        <f t="shared" si="192"/>
        <v>0</v>
      </c>
      <c r="BT169" s="269"/>
      <c r="BU169" s="288">
        <f t="shared" si="193"/>
        <v>0</v>
      </c>
      <c r="BV169" s="87"/>
      <c r="BW169" s="288">
        <f t="shared" si="194"/>
        <v>0</v>
      </c>
      <c r="BX169" s="87"/>
      <c r="BY169" s="288">
        <f t="shared" si="195"/>
        <v>0</v>
      </c>
      <c r="BZ169" s="87"/>
      <c r="CA169" s="288">
        <f t="shared" si="196"/>
        <v>0</v>
      </c>
      <c r="CB169" s="87"/>
      <c r="CC169" s="288">
        <f t="shared" si="197"/>
        <v>0</v>
      </c>
      <c r="CD169" s="87"/>
      <c r="CE169" s="288">
        <f t="shared" si="198"/>
        <v>0</v>
      </c>
      <c r="CF169" s="87"/>
      <c r="CG169" s="288">
        <f t="shared" si="199"/>
        <v>0</v>
      </c>
      <c r="CH169" s="269"/>
      <c r="CI169" s="269"/>
      <c r="CJ169" s="3"/>
      <c r="CK169" s="3"/>
      <c r="CL169" s="3"/>
      <c r="CM169" s="3"/>
      <c r="CN169" s="312">
        <f t="shared" si="200"/>
        <v>167</v>
      </c>
      <c r="CO169" s="312">
        <f t="shared" si="201"/>
        <v>93612010.915027738</v>
      </c>
      <c r="CQ169" s="288">
        <v>0</v>
      </c>
      <c r="CR169" s="288">
        <v>0</v>
      </c>
    </row>
    <row r="170" spans="1:96" s="4" customFormat="1" ht="75" x14ac:dyDescent="0.25">
      <c r="A170" s="206"/>
      <c r="B170" s="206">
        <v>106</v>
      </c>
      <c r="C170" s="464" t="s">
        <v>810</v>
      </c>
      <c r="D170" s="465" t="s">
        <v>692</v>
      </c>
      <c r="E170" s="136">
        <v>16026</v>
      </c>
      <c r="F170" s="136">
        <v>16828</v>
      </c>
      <c r="G170" s="464">
        <v>60.69</v>
      </c>
      <c r="H170" s="459">
        <v>3.0999999999999999E-3</v>
      </c>
      <c r="I170" s="18">
        <v>1</v>
      </c>
      <c r="J170" s="314"/>
      <c r="K170" s="184"/>
      <c r="L170" s="196">
        <v>1.4</v>
      </c>
      <c r="M170" s="196">
        <v>1.68</v>
      </c>
      <c r="N170" s="196">
        <v>2.23</v>
      </c>
      <c r="O170" s="197">
        <v>2.57</v>
      </c>
      <c r="P170" s="281"/>
      <c r="Q170" s="288">
        <f t="shared" si="175"/>
        <v>0</v>
      </c>
      <c r="R170" s="87"/>
      <c r="S170" s="288">
        <f t="shared" si="176"/>
        <v>0</v>
      </c>
      <c r="T170" s="269"/>
      <c r="U170" s="288">
        <f t="shared" si="177"/>
        <v>0</v>
      </c>
      <c r="V170" s="296">
        <v>7</v>
      </c>
      <c r="W170" s="288">
        <f t="shared" si="178"/>
        <v>7101048.0245011989</v>
      </c>
      <c r="X170" s="87"/>
      <c r="Y170" s="288">
        <f t="shared" si="179"/>
        <v>0</v>
      </c>
      <c r="Z170" s="87"/>
      <c r="AA170" s="288">
        <f t="shared" si="180"/>
        <v>0</v>
      </c>
      <c r="AB170" s="87"/>
      <c r="AC170" s="288"/>
      <c r="AD170" s="87"/>
      <c r="AE170" s="288">
        <f t="shared" si="181"/>
        <v>0</v>
      </c>
      <c r="AF170" s="269">
        <v>8</v>
      </c>
      <c r="AG170" s="288">
        <f t="shared" si="182"/>
        <v>8122518.9721737588</v>
      </c>
      <c r="AH170" s="87">
        <v>0</v>
      </c>
      <c r="AI170" s="288">
        <v>0</v>
      </c>
      <c r="AJ170" s="87"/>
      <c r="AK170" s="288">
        <f t="shared" si="183"/>
        <v>0</v>
      </c>
      <c r="AL170" s="87"/>
      <c r="AM170" s="288">
        <f t="shared" si="184"/>
        <v>0</v>
      </c>
      <c r="AN170" s="87"/>
      <c r="AO170" s="288"/>
      <c r="AP170" s="87"/>
      <c r="AQ170" s="288"/>
      <c r="AR170" s="87"/>
      <c r="AS170" s="288"/>
      <c r="AT170" s="87"/>
      <c r="AU170" s="288"/>
      <c r="AV170" s="87"/>
      <c r="AW170" s="288"/>
      <c r="AX170" s="87"/>
      <c r="AY170" s="288"/>
      <c r="AZ170" s="87"/>
      <c r="BA170" s="288"/>
      <c r="BB170" s="87"/>
      <c r="BC170" s="288">
        <f t="shared" si="185"/>
        <v>0</v>
      </c>
      <c r="BD170" s="564"/>
      <c r="BE170" s="288">
        <f t="shared" si="186"/>
        <v>0</v>
      </c>
      <c r="BF170" s="290"/>
      <c r="BG170" s="288">
        <f t="shared" si="187"/>
        <v>0</v>
      </c>
      <c r="BH170" s="87"/>
      <c r="BI170" s="288">
        <f t="shared" si="188"/>
        <v>0</v>
      </c>
      <c r="BJ170" s="87"/>
      <c r="BK170" s="288">
        <f t="shared" si="189"/>
        <v>0</v>
      </c>
      <c r="BL170" s="87"/>
      <c r="BM170" s="288">
        <f t="shared" si="190"/>
        <v>0</v>
      </c>
      <c r="BN170" s="271"/>
      <c r="BO170" s="288"/>
      <c r="BP170" s="87"/>
      <c r="BQ170" s="288">
        <f t="shared" si="191"/>
        <v>0</v>
      </c>
      <c r="BR170" s="87"/>
      <c r="BS170" s="288">
        <f t="shared" si="192"/>
        <v>0</v>
      </c>
      <c r="BT170" s="269"/>
      <c r="BU170" s="288">
        <f t="shared" si="193"/>
        <v>0</v>
      </c>
      <c r="BV170" s="87"/>
      <c r="BW170" s="288">
        <f t="shared" si="194"/>
        <v>0</v>
      </c>
      <c r="BX170" s="87"/>
      <c r="BY170" s="288">
        <f t="shared" si="195"/>
        <v>0</v>
      </c>
      <c r="BZ170" s="87"/>
      <c r="CA170" s="288">
        <f t="shared" si="196"/>
        <v>0</v>
      </c>
      <c r="CB170" s="87"/>
      <c r="CC170" s="288">
        <f t="shared" si="197"/>
        <v>0</v>
      </c>
      <c r="CD170" s="87"/>
      <c r="CE170" s="288">
        <f t="shared" si="198"/>
        <v>0</v>
      </c>
      <c r="CF170" s="87"/>
      <c r="CG170" s="288">
        <f t="shared" si="199"/>
        <v>0</v>
      </c>
      <c r="CH170" s="269"/>
      <c r="CI170" s="269"/>
      <c r="CJ170" s="3"/>
      <c r="CK170" s="3"/>
      <c r="CL170" s="3"/>
      <c r="CM170" s="3"/>
      <c r="CN170" s="312">
        <f t="shared" si="200"/>
        <v>15</v>
      </c>
      <c r="CO170" s="312">
        <f t="shared" si="201"/>
        <v>15223566.996674959</v>
      </c>
      <c r="CQ170" s="288">
        <v>0</v>
      </c>
      <c r="CR170" s="288">
        <v>0</v>
      </c>
    </row>
    <row r="171" spans="1:96" s="4" customFormat="1" ht="18.75" x14ac:dyDescent="0.25">
      <c r="A171" s="317">
        <v>20</v>
      </c>
      <c r="B171" s="317"/>
      <c r="C171" s="308" t="s">
        <v>524</v>
      </c>
      <c r="D171" s="309" t="s">
        <v>29</v>
      </c>
      <c r="E171" s="453">
        <v>16026</v>
      </c>
      <c r="F171" s="453">
        <v>16828</v>
      </c>
      <c r="G171" s="194">
        <v>0.98</v>
      </c>
      <c r="H171" s="454"/>
      <c r="I171" s="318"/>
      <c r="J171" s="466"/>
      <c r="K171" s="319"/>
      <c r="L171" s="448">
        <v>1.4</v>
      </c>
      <c r="M171" s="195">
        <v>1.68</v>
      </c>
      <c r="N171" s="195">
        <v>2.23</v>
      </c>
      <c r="O171" s="192">
        <v>2.57</v>
      </c>
      <c r="P171" s="320">
        <f>SUM(P172:P177)</f>
        <v>357</v>
      </c>
      <c r="Q171" s="320">
        <f t="shared" ref="Q171:AA171" si="212">SUM(Q172:Q177)</f>
        <v>6573627.4706666674</v>
      </c>
      <c r="R171" s="320">
        <f t="shared" si="212"/>
        <v>0</v>
      </c>
      <c r="S171" s="320">
        <f t="shared" si="212"/>
        <v>0</v>
      </c>
      <c r="T171" s="320">
        <f t="shared" si="212"/>
        <v>0</v>
      </c>
      <c r="U171" s="320">
        <f t="shared" si="212"/>
        <v>0</v>
      </c>
      <c r="V171" s="320">
        <f t="shared" si="212"/>
        <v>0</v>
      </c>
      <c r="W171" s="320">
        <f t="shared" si="212"/>
        <v>0</v>
      </c>
      <c r="X171" s="320">
        <f t="shared" si="212"/>
        <v>0</v>
      </c>
      <c r="Y171" s="320">
        <f t="shared" si="212"/>
        <v>0</v>
      </c>
      <c r="Z171" s="320">
        <f t="shared" si="212"/>
        <v>0</v>
      </c>
      <c r="AA171" s="320">
        <f t="shared" si="212"/>
        <v>0</v>
      </c>
      <c r="AB171" s="320">
        <f t="shared" ref="AB171:BF171" si="213">SUM(AB172:AB177)</f>
        <v>0</v>
      </c>
      <c r="AC171" s="320">
        <f t="shared" si="213"/>
        <v>0</v>
      </c>
      <c r="AD171" s="320">
        <f t="shared" si="213"/>
        <v>0</v>
      </c>
      <c r="AE171" s="320">
        <f t="shared" si="213"/>
        <v>0</v>
      </c>
      <c r="AF171" s="320">
        <f t="shared" si="213"/>
        <v>0</v>
      </c>
      <c r="AG171" s="320">
        <f t="shared" si="213"/>
        <v>0</v>
      </c>
      <c r="AH171" s="320">
        <v>8</v>
      </c>
      <c r="AI171" s="320">
        <v>166866.0356</v>
      </c>
      <c r="AJ171" s="320">
        <f t="shared" si="213"/>
        <v>0</v>
      </c>
      <c r="AK171" s="320">
        <f t="shared" si="213"/>
        <v>0</v>
      </c>
      <c r="AL171" s="320">
        <f t="shared" si="213"/>
        <v>0</v>
      </c>
      <c r="AM171" s="320">
        <f t="shared" si="213"/>
        <v>0</v>
      </c>
      <c r="AN171" s="320">
        <f t="shared" si="213"/>
        <v>0</v>
      </c>
      <c r="AO171" s="320">
        <f t="shared" si="213"/>
        <v>0</v>
      </c>
      <c r="AP171" s="320">
        <f t="shared" si="213"/>
        <v>0</v>
      </c>
      <c r="AQ171" s="320">
        <f t="shared" si="213"/>
        <v>0</v>
      </c>
      <c r="AR171" s="320">
        <f t="shared" si="213"/>
        <v>0</v>
      </c>
      <c r="AS171" s="320">
        <f t="shared" si="213"/>
        <v>0</v>
      </c>
      <c r="AT171" s="320">
        <f t="shared" si="213"/>
        <v>10</v>
      </c>
      <c r="AU171" s="320">
        <f t="shared" si="213"/>
        <v>172953.29333333333</v>
      </c>
      <c r="AV171" s="320">
        <f t="shared" si="213"/>
        <v>0</v>
      </c>
      <c r="AW171" s="320">
        <f t="shared" si="213"/>
        <v>0</v>
      </c>
      <c r="AX171" s="320">
        <f t="shared" si="213"/>
        <v>0</v>
      </c>
      <c r="AY171" s="320">
        <f>SUM(AY172:AY177)</f>
        <v>0</v>
      </c>
      <c r="AZ171" s="320">
        <f t="shared" si="213"/>
        <v>0</v>
      </c>
      <c r="BA171" s="320">
        <f>SUM(BA172:BA177)</f>
        <v>0</v>
      </c>
      <c r="BB171" s="320">
        <f t="shared" si="213"/>
        <v>53</v>
      </c>
      <c r="BC171" s="320">
        <f t="shared" si="213"/>
        <v>916652.45466666669</v>
      </c>
      <c r="BD171" s="320">
        <f t="shared" si="213"/>
        <v>39</v>
      </c>
      <c r="BE171" s="320">
        <f t="shared" si="213"/>
        <v>1041646.2672</v>
      </c>
      <c r="BF171" s="320">
        <f t="shared" si="213"/>
        <v>585</v>
      </c>
      <c r="BG171" s="320">
        <f>SUM(BG172:BG177)</f>
        <v>15668446.516799999</v>
      </c>
      <c r="BH171" s="320">
        <f t="shared" ref="BH171:BI171" si="214">SUM(BH172:BH177)</f>
        <v>0</v>
      </c>
      <c r="BI171" s="320">
        <f t="shared" si="214"/>
        <v>0</v>
      </c>
      <c r="BJ171" s="320">
        <f t="shared" ref="BJ171:BR171" si="215">SUM(BJ172:BJ177)</f>
        <v>0</v>
      </c>
      <c r="BK171" s="320">
        <f t="shared" si="215"/>
        <v>0</v>
      </c>
      <c r="BL171" s="320">
        <f t="shared" si="215"/>
        <v>0</v>
      </c>
      <c r="BM171" s="320">
        <f>SUM(BM172:BM177)</f>
        <v>0</v>
      </c>
      <c r="BN171" s="320">
        <f t="shared" si="215"/>
        <v>0</v>
      </c>
      <c r="BO171" s="320">
        <f>SUM(BO172:BO177)</f>
        <v>0</v>
      </c>
      <c r="BP171" s="320">
        <f t="shared" si="215"/>
        <v>25</v>
      </c>
      <c r="BQ171" s="320">
        <f>SUM(BQ172:BQ177)</f>
        <v>435845.2</v>
      </c>
      <c r="BR171" s="320">
        <f t="shared" si="215"/>
        <v>0</v>
      </c>
      <c r="BS171" s="320">
        <f>SUM(BS172:BS177)</f>
        <v>0</v>
      </c>
      <c r="BT171" s="320">
        <f t="shared" ref="BT171:CO171" si="216">SUM(BT172:BT177)</f>
        <v>3</v>
      </c>
      <c r="BU171" s="320">
        <f t="shared" si="216"/>
        <v>62263.185599999997</v>
      </c>
      <c r="BV171" s="320">
        <f t="shared" si="216"/>
        <v>3</v>
      </c>
      <c r="BW171" s="320">
        <f t="shared" si="216"/>
        <v>62263.185599999997</v>
      </c>
      <c r="BX171" s="320">
        <f t="shared" si="216"/>
        <v>0</v>
      </c>
      <c r="BY171" s="320">
        <f t="shared" si="216"/>
        <v>0</v>
      </c>
      <c r="BZ171" s="320">
        <f t="shared" si="216"/>
        <v>1</v>
      </c>
      <c r="CA171" s="320">
        <f t="shared" si="216"/>
        <v>20920.57</v>
      </c>
      <c r="CB171" s="320">
        <f t="shared" si="216"/>
        <v>2</v>
      </c>
      <c r="CC171" s="320">
        <f t="shared" si="216"/>
        <v>41508.790399999998</v>
      </c>
      <c r="CD171" s="320">
        <f t="shared" si="216"/>
        <v>10</v>
      </c>
      <c r="CE171" s="320">
        <f t="shared" si="216"/>
        <v>275489.88866666669</v>
      </c>
      <c r="CF171" s="320">
        <f t="shared" si="216"/>
        <v>3</v>
      </c>
      <c r="CG171" s="320">
        <f t="shared" si="216"/>
        <v>95247.849399999992</v>
      </c>
      <c r="CH171" s="320">
        <f t="shared" si="216"/>
        <v>0</v>
      </c>
      <c r="CI171" s="320">
        <f t="shared" si="216"/>
        <v>0</v>
      </c>
      <c r="CJ171" s="320">
        <f t="shared" si="216"/>
        <v>0</v>
      </c>
      <c r="CK171" s="320">
        <f t="shared" si="216"/>
        <v>0</v>
      </c>
      <c r="CL171" s="320">
        <v>0</v>
      </c>
      <c r="CM171" s="320">
        <v>0</v>
      </c>
      <c r="CN171" s="320">
        <f t="shared" si="216"/>
        <v>1099</v>
      </c>
      <c r="CO171" s="320">
        <f t="shared" si="216"/>
        <v>25533730.707933333</v>
      </c>
      <c r="CQ171" s="320">
        <v>5</v>
      </c>
      <c r="CR171" s="320">
        <v>104602.85</v>
      </c>
    </row>
    <row r="172" spans="1:96" s="4" customFormat="1" ht="18.75" x14ac:dyDescent="0.25">
      <c r="A172" s="206"/>
      <c r="B172" s="206">
        <v>107</v>
      </c>
      <c r="C172" s="207" t="s">
        <v>385</v>
      </c>
      <c r="D172" s="182" t="s">
        <v>197</v>
      </c>
      <c r="E172" s="136">
        <v>16026</v>
      </c>
      <c r="F172" s="136">
        <v>16828</v>
      </c>
      <c r="G172" s="183">
        <v>0.74</v>
      </c>
      <c r="H172" s="248"/>
      <c r="I172" s="18">
        <v>1</v>
      </c>
      <c r="J172" s="461">
        <v>1</v>
      </c>
      <c r="K172" s="184"/>
      <c r="L172" s="1">
        <v>1.4</v>
      </c>
      <c r="M172" s="1">
        <v>1.68</v>
      </c>
      <c r="N172" s="1">
        <v>2.23</v>
      </c>
      <c r="O172" s="9">
        <v>2.57</v>
      </c>
      <c r="P172" s="281">
        <v>325</v>
      </c>
      <c r="Q172" s="269">
        <f>SUM(P172/12*2*$E172*$G172*$I172*$L172*$Q$9)+(P172/12*10*$F172*$G172*$J172*$L172*$Q$9)</f>
        <v>5620982.0333333332</v>
      </c>
      <c r="R172" s="87"/>
      <c r="S172" s="269">
        <f>SUM(R172/12*2*$E172*$G172*$I172*$L172*S$9)+(R172/12*10*$F172*$G172*$J172*$L172*S$9)</f>
        <v>0</v>
      </c>
      <c r="T172" s="269"/>
      <c r="U172" s="269">
        <f>SUM(T172/12*2*$E172*$G172*$I172*$L172*U$9)+(T172/12*10*$F172*$G172*$J172*$L172*U$9)</f>
        <v>0</v>
      </c>
      <c r="V172" s="87"/>
      <c r="W172" s="269">
        <f>SUM(V172/12*2*$E172*$G172*$I172*$L172*$W$9)+(V172/12*10*$F172*$G172*$J172*$L172*$W$9)</f>
        <v>0</v>
      </c>
      <c r="X172" s="87"/>
      <c r="Y172" s="311">
        <f>SUM(X172/12*2*$E172*$G172*$I172*$L172*Y$9)+(X172/12*10*$F172*$G172*$J172*$L172*Y$9)</f>
        <v>0</v>
      </c>
      <c r="Z172" s="87"/>
      <c r="AA172" s="269"/>
      <c r="AB172" s="269">
        <v>0</v>
      </c>
      <c r="AC172" s="269">
        <f>(AB172/12*2*$E172*$G172*$I172*$L172)+(AB172/12*10*$F172*$G172*$J172*$L172)</f>
        <v>0</v>
      </c>
      <c r="AD172" s="87">
        <v>0</v>
      </c>
      <c r="AE172" s="269">
        <f>(AD172/12*2*$E172*$G172*$I172*$L172*AE$9)+(AD172/12*10*$F172*$G172*$J172*$L172*AE$9)</f>
        <v>0</v>
      </c>
      <c r="AF172" s="87">
        <v>0</v>
      </c>
      <c r="AG172" s="269">
        <f>(AF172/12*2*$E172*$G172*$I172*$M172*AG$9)+(AF172/12*10*$F172*$G172*$J172*$M172*AG$9)</f>
        <v>0</v>
      </c>
      <c r="AH172" s="284">
        <v>8</v>
      </c>
      <c r="AI172" s="269">
        <v>166866.0356</v>
      </c>
      <c r="AJ172" s="87"/>
      <c r="AK172" s="269">
        <f>SUM(AJ172/12*2*$E172*$G172*$I172*$L172*AK$9)+(AJ172/12*10*$F172*$G172*$J172*$L172*AK$9)</f>
        <v>0</v>
      </c>
      <c r="AL172" s="87"/>
      <c r="AM172" s="269">
        <f>SUM(AL172/12*2*$E172*$G172*$I172*$L172*$AE$9)+(AL172/12*10*$F172*$G172*$J172*$L172*$AE$9)</f>
        <v>0</v>
      </c>
      <c r="AN172" s="87"/>
      <c r="AO172" s="269"/>
      <c r="AP172" s="87"/>
      <c r="AQ172" s="269">
        <f>SUM(AP172/12*2*$E172*$G172*$I172*$L172*AQ$9)+(AP172/12*10*$F172*$G172*$J172*$L172*AQ$9)</f>
        <v>0</v>
      </c>
      <c r="AR172" s="87"/>
      <c r="AS172" s="269">
        <f>SUM(AR172/12*2*$E172*$G172*$I172*$L172*$AI$9)+(AR172/12*10*$F172*$G172*$J172*$L172*$AI$9)</f>
        <v>0</v>
      </c>
      <c r="AT172" s="269">
        <v>10</v>
      </c>
      <c r="AU172" s="269">
        <f>SUM(AT172/12*2*$E172*$G172*$I172*$L172*AU$9)+(AT172/12*10*$F172*$G172*$J172*$L172*AU$9)</f>
        <v>172953.29333333333</v>
      </c>
      <c r="AV172" s="87"/>
      <c r="AW172" s="269">
        <f>SUM(AV172/12*2*$E172*$G172*$I172*$L172*AW$9)+(AV172/12*10*$F172*$G172*$J172*$L172*AW$9)</f>
        <v>0</v>
      </c>
      <c r="AX172" s="87"/>
      <c r="AY172" s="269">
        <f>SUM(AX172/12*2*$E172*$G172*$I172*$L172*AY$9)+(AX172/12*10*$F172*$G172*$J172*$L172*AY$9)</f>
        <v>0</v>
      </c>
      <c r="AZ172" s="87"/>
      <c r="BA172" s="269">
        <f>SUM(AZ172/12*2*$E172*$G172*$I172*$L172*BA$9)+(AZ172/12*10*$F172*$G172*$J172*$L172*BA$9)</f>
        <v>0</v>
      </c>
      <c r="BB172" s="269">
        <v>53</v>
      </c>
      <c r="BC172" s="269">
        <f>SUM(BB172/12*2*$E172*$G172*$I172*$L172*BC$9)+(BB172/12*10*$F172*$G172*$J172*$L172*BC$9)</f>
        <v>916652.45466666669</v>
      </c>
      <c r="BD172" s="565">
        <v>27</v>
      </c>
      <c r="BE172" s="271">
        <f>(BD172/12*2*$E172*$G172*$I172*$M172*BE$9)+(BD172/12*10*$F172*$G172*$J172*$M172*BE$9)</f>
        <v>560368.67039999994</v>
      </c>
      <c r="BF172" s="290">
        <v>340</v>
      </c>
      <c r="BG172" s="269">
        <f>(BF172/12*2*$E172*$G172*$I172*$M172*BG$9)+(BF172/12*10*$F172*$G172*$J172*$M172*BG$9)</f>
        <v>7056494.3679999998</v>
      </c>
      <c r="BH172" s="87"/>
      <c r="BI172" s="269">
        <f>(BH172/12*2*$E172*$G172*$I172*$M172*BI$9)+(BH172/12*10*$F172*$G172*$J172*$M172*BI$9)</f>
        <v>0</v>
      </c>
      <c r="BJ172" s="87"/>
      <c r="BK172" s="269">
        <f>(BJ172/12*2*$E172*$G172*$I172*$M172*BK$9)+(BJ172/12*10*$F172*$G172*$J172*$M172*BK$9)</f>
        <v>0</v>
      </c>
      <c r="BL172" s="269"/>
      <c r="BM172" s="269">
        <f>(BL172/12*10*$F172*$G172*$J172*$M172*BM$9)</f>
        <v>0</v>
      </c>
      <c r="BN172" s="271"/>
      <c r="BO172" s="269"/>
      <c r="BP172" s="284">
        <v>25</v>
      </c>
      <c r="BQ172" s="269">
        <f>(BP172/12*10*$F172*$G172*$J172*$M172*BQ$9)</f>
        <v>435845.2</v>
      </c>
      <c r="BR172" s="87"/>
      <c r="BS172" s="269"/>
      <c r="BT172" s="269">
        <v>3</v>
      </c>
      <c r="BU172" s="269">
        <f>(BT172/12*2*$E172*$G172*$I172*$M172*BU$9)+(BT172/12*10*$F172*$G172*$J172*$M172*BU$9)</f>
        <v>62263.185599999997</v>
      </c>
      <c r="BV172" s="269">
        <v>3</v>
      </c>
      <c r="BW172" s="269">
        <f>(BV172/12*2*$E172*$G172*$I172*$M172*BW$9)+(BV172/12*10*$F172*$G172*$J172*$M172*BW$9)</f>
        <v>62263.185599999997</v>
      </c>
      <c r="BX172" s="87"/>
      <c r="BY172" s="269">
        <f>(BX172/12*2*$E172*$G172*$I172*$M172*BY$9)+(BX172/12*10*$F172*$G172*$J172*$M172*BY$9)</f>
        <v>0</v>
      </c>
      <c r="BZ172" s="87">
        <v>1</v>
      </c>
      <c r="CA172" s="269">
        <v>20920.57</v>
      </c>
      <c r="CB172" s="269">
        <v>2</v>
      </c>
      <c r="CC172" s="269">
        <f>(CB172/12*2*$E172*$G172*$I172*$M172*CC$9)+(CB172/12*10*$F172*$G172*$J172*$M172*CC$9)</f>
        <v>41508.790399999998</v>
      </c>
      <c r="CD172" s="208">
        <v>10</v>
      </c>
      <c r="CE172" s="269">
        <f>(CD172/12*2*$E172*$G172*$I172*$N172*CE$9)+(CD172/12*10*$F172*$G172*$J172*$N172*CE$9)</f>
        <v>275489.88866666669</v>
      </c>
      <c r="CF172" s="284">
        <v>3</v>
      </c>
      <c r="CG172" s="269">
        <f>(CF172/12*2*$E172*$G172*$I172*$O172*$CG$9)+(CF172/12*10*$F172*$G172*$J172*$O172*$CG$9)</f>
        <v>95247.849399999992</v>
      </c>
      <c r="CH172" s="269"/>
      <c r="CI172" s="269"/>
      <c r="CJ172" s="3"/>
      <c r="CK172" s="3"/>
      <c r="CL172" s="3"/>
      <c r="CM172" s="3"/>
      <c r="CN172" s="312">
        <f t="shared" ref="CN172:CO177" si="217">SUM(R172+P172+T172+V172+AB172+Z172+X172+AF172+AD172+AH172+BD172+BH172+AJ172+AR172+AT172+BR172+BT172+BP172+BV172+BX172+BL172+AL172+AN172+AP172+BF172+BJ172+AV172+AX172+AZ172+BB172+BN172+BZ172+CB172+CD172+CF172+CH172)</f>
        <v>810</v>
      </c>
      <c r="CO172" s="312">
        <f t="shared" si="217"/>
        <v>15487855.525000002</v>
      </c>
      <c r="CQ172" s="269">
        <v>5</v>
      </c>
      <c r="CR172" s="269">
        <v>104602.85</v>
      </c>
    </row>
    <row r="173" spans="1:96" s="4" customFormat="1" ht="45" x14ac:dyDescent="0.25">
      <c r="A173" s="206"/>
      <c r="B173" s="206">
        <v>108</v>
      </c>
      <c r="C173" s="207" t="s">
        <v>386</v>
      </c>
      <c r="D173" s="182" t="s">
        <v>198</v>
      </c>
      <c r="E173" s="136">
        <v>16026</v>
      </c>
      <c r="F173" s="136">
        <v>16828</v>
      </c>
      <c r="G173" s="183">
        <v>1.1200000000000001</v>
      </c>
      <c r="H173" s="248"/>
      <c r="I173" s="18">
        <v>1</v>
      </c>
      <c r="J173" s="314"/>
      <c r="K173" s="184"/>
      <c r="L173" s="1">
        <v>1.4</v>
      </c>
      <c r="M173" s="1">
        <v>1.68</v>
      </c>
      <c r="N173" s="1">
        <v>2.23</v>
      </c>
      <c r="O173" s="9">
        <v>2.57</v>
      </c>
      <c r="P173" s="281">
        <v>25</v>
      </c>
      <c r="Q173" s="269">
        <f>SUM(P173/12*2*$E173*$G173*$I173*$L173*$Q$9)+(P173/12*10*$F173*$G173*$I173*$L173*$Q$9)</f>
        <v>654417.8666666667</v>
      </c>
      <c r="R173" s="87">
        <v>0</v>
      </c>
      <c r="S173" s="269">
        <f>SUM(R173/12*2*$E173*$G173*$I173*$L173*S$9)+(R173/12*10*$F173*$G173*$I173*$L173*S$9)</f>
        <v>0</v>
      </c>
      <c r="T173" s="269">
        <v>0</v>
      </c>
      <c r="U173" s="269">
        <f>SUM(T173/12*2*$E173*$G173*$I173*$L173*U$9)+(T173/12*10*$F173*$G173*$I173*$L173*U$9)</f>
        <v>0</v>
      </c>
      <c r="V173" s="87">
        <v>0</v>
      </c>
      <c r="W173" s="269">
        <f>SUM(V173/12*2*$E173*$G173*$I173*$L173*$W$9)+(V173/12*10*$F173*$G173*$I173*$L173*$W$9)</f>
        <v>0</v>
      </c>
      <c r="X173" s="87">
        <v>0</v>
      </c>
      <c r="Y173" s="311">
        <f>SUM(X173/12*2*$E173*$G173*$I173*$L173*Y$9)+(X173/12*10*$F173*$G173*$I173*$L173*Y$9)</f>
        <v>0</v>
      </c>
      <c r="Z173" s="87"/>
      <c r="AA173" s="269"/>
      <c r="AB173" s="87">
        <v>0</v>
      </c>
      <c r="AC173" s="269">
        <f>(AB173/12*2*$E173*$G173*$I173*$L173)+(AB173/12*10*$F173*$G173*$I173*$L173)</f>
        <v>0</v>
      </c>
      <c r="AD173" s="87">
        <v>0</v>
      </c>
      <c r="AE173" s="269">
        <f>(AD173/12*2*$E173*$G173*$I173*$L173*AE$9)+(AD173/12*10*$F173*$G173*$I173*$L173*AE$9)</f>
        <v>0</v>
      </c>
      <c r="AF173" s="87">
        <v>0</v>
      </c>
      <c r="AG173" s="269">
        <f>(AF173/12*2*$E173*$G173*$I173*$M173*AG$9)+(AF173/12*10*$F173*$G173*$I173*$M173*AG$9)</f>
        <v>0</v>
      </c>
      <c r="AH173" s="87">
        <v>0</v>
      </c>
      <c r="AI173" s="269">
        <v>0</v>
      </c>
      <c r="AJ173" s="87"/>
      <c r="AK173" s="269">
        <f>SUM(AJ173/12*2*$E173*$G173*$I173*$L173*AK$9)+(AJ173/12*10*$F173*$G173*$I173*$L173*AK$9)</f>
        <v>0</v>
      </c>
      <c r="AL173" s="87">
        <v>0</v>
      </c>
      <c r="AM173" s="269">
        <f>SUM(AL173/12*2*$E173*$G173*$I173*$L173*$AE$9)+(AL173/12*10*$F173*$G173*$I173*$L173*$AE$9)</f>
        <v>0</v>
      </c>
      <c r="AN173" s="87"/>
      <c r="AO173" s="269"/>
      <c r="AP173" s="87"/>
      <c r="AQ173" s="269">
        <f>SUM(AP173/12*2*$E173*$G173*$I173*$L173*AQ$9)+(AP173/12*10*$F173*$G173*$I173*$L173*AQ$9)</f>
        <v>0</v>
      </c>
      <c r="AR173" s="87">
        <v>0</v>
      </c>
      <c r="AS173" s="269">
        <f>SUM(AR173/12*2*$E173*$G173*$I173*$L173*$AI$9)+(AR173/12*10*$F173*$G173*$I173*$L173*$AI$9)</f>
        <v>0</v>
      </c>
      <c r="AT173" s="87">
        <v>0</v>
      </c>
      <c r="AU173" s="269">
        <f>SUM(AT173/12*2*$E173*$G173*$I173*$L173*AU$9)+(AT173/12*10*$F173*$G173*$I173*$L173*AU$9)</f>
        <v>0</v>
      </c>
      <c r="AV173" s="87">
        <v>0</v>
      </c>
      <c r="AW173" s="269">
        <f>SUM(AV173/12*2*$E173*$G173*$I173*$L173*AW$9)+(AV173/12*10*$F173*$G173*$I173*$L173*AW$9)</f>
        <v>0</v>
      </c>
      <c r="AX173" s="87">
        <v>0</v>
      </c>
      <c r="AY173" s="269">
        <f>SUM(AX173/12*2*$E173*$G173*$I173*$L173*AY$9)+(AX173/12*10*$F173*$G173*$I173*$L173*AY$9)</f>
        <v>0</v>
      </c>
      <c r="AZ173" s="87">
        <v>0</v>
      </c>
      <c r="BA173" s="269">
        <f>SUM(AZ173/12*2*$E173*$G173*$I173*$L173*BA$9)+(AZ173/12*10*$F173*$G173*$I173*$L173*BA$9)</f>
        <v>0</v>
      </c>
      <c r="BB173" s="87"/>
      <c r="BC173" s="269">
        <f>SUM(BB173/12*2*$E173*$G173*$I173*$L173*BC$9)+(BB173/12*10*$F173*$G173*$I173*$L173*BC$9)</f>
        <v>0</v>
      </c>
      <c r="BD173" s="564">
        <v>7</v>
      </c>
      <c r="BE173" s="271">
        <f>(BD173/12*2*$E173*$G173*$I173*$M173*BE$9)+(BD173/12*10*$F173*$G173*$I173*$M173*BE$9)</f>
        <v>219884.40320000003</v>
      </c>
      <c r="BF173" s="290">
        <v>194</v>
      </c>
      <c r="BG173" s="269">
        <f>(BF173/12*2*$E173*$G173*$I173*$M173*BG$9)+(BF173/12*10*$F173*$G173*$I173*$M173*BG$9)</f>
        <v>6093939.1744000008</v>
      </c>
      <c r="BH173" s="87">
        <v>0</v>
      </c>
      <c r="BI173" s="269">
        <f>(BH173/12*2*$E173*$G173*$I173*$M173*BI$9)+(BH173/12*10*$F173*$G173*$I173*$M173*BI$9)</f>
        <v>0</v>
      </c>
      <c r="BJ173" s="87">
        <v>0</v>
      </c>
      <c r="BK173" s="269">
        <f>(BJ173/12*2*$E173*$G173*$I173*$M173*BK$9)+(BJ173/12*10*$F173*$G173*$I173*$M173*BK$9)</f>
        <v>0</v>
      </c>
      <c r="BL173" s="87">
        <v>0</v>
      </c>
      <c r="BM173" s="269">
        <f>(BL173/12*10*$F173*$G173*$I173*$M173*BM$9)</f>
        <v>0</v>
      </c>
      <c r="BN173" s="271"/>
      <c r="BO173" s="269"/>
      <c r="BP173" s="269">
        <v>0</v>
      </c>
      <c r="BQ173" s="269">
        <f>(BP173/12*10*$F173*$G173*$I173*$M173*BQ$9)</f>
        <v>0</v>
      </c>
      <c r="BR173" s="87">
        <v>0</v>
      </c>
      <c r="BS173" s="269">
        <f>(BR173/12*2*$E173*$G173*$I173*$M173*BS$9)+(BR173/12*10*$F173*$G173*$I173*$M173*BS$9)</f>
        <v>0</v>
      </c>
      <c r="BT173" s="269">
        <v>0</v>
      </c>
      <c r="BU173" s="269">
        <f>(BT173/12*2*$E173*$G173*$I173*$M173*BU$9)+(BT173/12*10*$F173*$G173*$I173*$M173*BU$9)</f>
        <v>0</v>
      </c>
      <c r="BV173" s="87">
        <v>0</v>
      </c>
      <c r="BW173" s="269">
        <f>(BV173/12*2*$E173*$G173*$I173*$M173*BW$9)+(BV173/12*10*$F173*$G173*$I173*$M173*BW$9)</f>
        <v>0</v>
      </c>
      <c r="BX173" s="87"/>
      <c r="BY173" s="269">
        <f>(BX173/12*2*$E173*$G173*$I173*$M173*BY$9)+(BX173/12*10*$F173*$G173*$I173*$M173*BY$9)</f>
        <v>0</v>
      </c>
      <c r="BZ173" s="87"/>
      <c r="CA173" s="269">
        <f>(BZ173/12*2*$E173*$G173*$I173*$M173*CA$9)+(BZ173/12*10*$F173*$G173*$I173*$M173*CA$9)</f>
        <v>0</v>
      </c>
      <c r="CB173" s="87">
        <v>0</v>
      </c>
      <c r="CC173" s="269">
        <f>(CB173/12*2*$E173*$G173*$I173*$M173*CC$9)+(CB173/12*10*$F173*$G173*$I173*$M173*CC$9)</f>
        <v>0</v>
      </c>
      <c r="CD173" s="209">
        <v>0</v>
      </c>
      <c r="CE173" s="269">
        <f>(CD173/12*2*$E173*$G173*$I173*$N173*CE$9)+(CD173/12*10*$F173*$G173*$I173*$N173*CE$9)</f>
        <v>0</v>
      </c>
      <c r="CF173" s="87">
        <v>0</v>
      </c>
      <c r="CG173" s="269">
        <f>(CF173/12*2*$E173*$G173*$I173*$O173*$CG$9)+(CF173/12*10*$F173*$G173*$I173*$O173*$CG$9)</f>
        <v>0</v>
      </c>
      <c r="CH173" s="269"/>
      <c r="CI173" s="269"/>
      <c r="CJ173" s="3"/>
      <c r="CK173" s="3"/>
      <c r="CL173" s="3"/>
      <c r="CM173" s="3"/>
      <c r="CN173" s="312">
        <f t="shared" si="217"/>
        <v>226</v>
      </c>
      <c r="CO173" s="312">
        <f t="shared" si="217"/>
        <v>6968241.4442666676</v>
      </c>
      <c r="CQ173" s="269">
        <v>0</v>
      </c>
      <c r="CR173" s="269">
        <v>0</v>
      </c>
    </row>
    <row r="174" spans="1:96" s="4" customFormat="1" ht="45" x14ac:dyDescent="0.25">
      <c r="A174" s="206"/>
      <c r="B174" s="206">
        <v>109</v>
      </c>
      <c r="C174" s="207" t="s">
        <v>387</v>
      </c>
      <c r="D174" s="182" t="s">
        <v>199</v>
      </c>
      <c r="E174" s="136">
        <v>16026</v>
      </c>
      <c r="F174" s="136">
        <v>16828</v>
      </c>
      <c r="G174" s="183">
        <v>1.66</v>
      </c>
      <c r="H174" s="248"/>
      <c r="I174" s="18">
        <v>1</v>
      </c>
      <c r="J174" s="314"/>
      <c r="K174" s="184"/>
      <c r="L174" s="1">
        <v>1.4</v>
      </c>
      <c r="M174" s="1">
        <v>1.68</v>
      </c>
      <c r="N174" s="1">
        <v>2.23</v>
      </c>
      <c r="O174" s="9">
        <v>2.57</v>
      </c>
      <c r="P174" s="281">
        <v>5</v>
      </c>
      <c r="Q174" s="269">
        <f>SUM(P174/12*2*$E174*$G174*$I174*$L174*$Q$9)+(P174/12*10*$F174*$G174*$I174*$L174*$Q$9)</f>
        <v>193988.15333333332</v>
      </c>
      <c r="R174" s="87">
        <v>0</v>
      </c>
      <c r="S174" s="269">
        <f>SUM(R174/12*2*$E174*$G174*$I174*$L174*S$9)+(R174/12*10*$F174*$G174*$I174*$L174*S$9)</f>
        <v>0</v>
      </c>
      <c r="T174" s="269">
        <v>0</v>
      </c>
      <c r="U174" s="269">
        <f>SUM(T174/12*2*$E174*$G174*$I174*$L174*U$9)+(T174/12*10*$F174*$G174*$I174*$L174*U$9)</f>
        <v>0</v>
      </c>
      <c r="V174" s="87">
        <v>0</v>
      </c>
      <c r="W174" s="269">
        <f>SUM(V174/12*2*$E174*$G174*$I174*$L174*$W$9)+(V174/12*10*$F174*$G174*$I174*$L174*$W$9)</f>
        <v>0</v>
      </c>
      <c r="X174" s="87">
        <v>0</v>
      </c>
      <c r="Y174" s="311">
        <f>SUM(X174/12*2*$E174*$G174*$I174*$L174*Y$9)+(X174/12*10*$F174*$G174*$I174*$L174*Y$9)</f>
        <v>0</v>
      </c>
      <c r="Z174" s="87"/>
      <c r="AA174" s="269"/>
      <c r="AB174" s="87">
        <v>0</v>
      </c>
      <c r="AC174" s="269">
        <f>(AB174/12*2*$E174*$G174*$I174*$L174)+(AB174/12*10*$F174*$G174*$I174*$L174)</f>
        <v>0</v>
      </c>
      <c r="AD174" s="87">
        <v>0</v>
      </c>
      <c r="AE174" s="269">
        <f>(AD174/12*2*$E174*$G174*$I174*$L174*AE$9)+(AD174/12*10*$F174*$G174*$I174*$L174*AE$9)</f>
        <v>0</v>
      </c>
      <c r="AF174" s="87">
        <v>0</v>
      </c>
      <c r="AG174" s="269">
        <f>(AF174/12*2*$E174*$G174*$I174*$M174*AG$9)+(AF174/12*10*$F174*$G174*$I174*$M174*AG$9)</f>
        <v>0</v>
      </c>
      <c r="AH174" s="87">
        <v>0</v>
      </c>
      <c r="AI174" s="269">
        <v>0</v>
      </c>
      <c r="AJ174" s="87"/>
      <c r="AK174" s="269">
        <f>SUM(AJ174/12*2*$E174*$G174*$I174*$L174*AK$9)+(AJ174/12*10*$F174*$G174*$I174*$L174*AK$9)</f>
        <v>0</v>
      </c>
      <c r="AL174" s="87">
        <v>0</v>
      </c>
      <c r="AM174" s="269">
        <f>SUM(AL174/12*2*$E174*$G174*$I174*$L174*$AE$9)+(AL174/12*10*$F174*$G174*$I174*$L174*$AE$9)</f>
        <v>0</v>
      </c>
      <c r="AN174" s="87"/>
      <c r="AO174" s="269"/>
      <c r="AP174" s="87"/>
      <c r="AQ174" s="269">
        <f>SUM(AP174/12*2*$E174*$G174*$I174*$L174*AQ$9)+(AP174/12*10*$F174*$G174*$I174*$L174*AQ$9)</f>
        <v>0</v>
      </c>
      <c r="AR174" s="87">
        <v>0</v>
      </c>
      <c r="AS174" s="269">
        <f>SUM(AR174/12*2*$E174*$G174*$I174*$L174*$AI$9)+(AR174/12*10*$F174*$G174*$I174*$L174*$AI$9)</f>
        <v>0</v>
      </c>
      <c r="AT174" s="87">
        <v>0</v>
      </c>
      <c r="AU174" s="269">
        <f>SUM(AT174/12*2*$E174*$G174*$I174*$L174*AU$9)+(AT174/12*10*$F174*$G174*$I174*$L174*AU$9)</f>
        <v>0</v>
      </c>
      <c r="AV174" s="87">
        <v>0</v>
      </c>
      <c r="AW174" s="269">
        <f>SUM(AV174/12*2*$E174*$G174*$I174*$L174*AW$9)+(AV174/12*10*$F174*$G174*$I174*$L174*AW$9)</f>
        <v>0</v>
      </c>
      <c r="AX174" s="87">
        <v>0</v>
      </c>
      <c r="AY174" s="269">
        <f>SUM(AX174/12*2*$E174*$G174*$I174*$L174*AY$9)+(AX174/12*10*$F174*$G174*$I174*$L174*AY$9)</f>
        <v>0</v>
      </c>
      <c r="AZ174" s="87">
        <v>0</v>
      </c>
      <c r="BA174" s="269">
        <f>SUM(AZ174/12*2*$E174*$G174*$I174*$L174*BA$9)+(AZ174/12*10*$F174*$G174*$I174*$L174*BA$9)</f>
        <v>0</v>
      </c>
      <c r="BB174" s="87"/>
      <c r="BC174" s="269">
        <f>SUM(BB174/12*2*$E174*$G174*$I174*$L174*BC$9)+(BB174/12*10*$F174*$G174*$I174*$L174*BC$9)</f>
        <v>0</v>
      </c>
      <c r="BD174" s="564">
        <v>2</v>
      </c>
      <c r="BE174" s="271">
        <f>(BD174/12*2*$E174*$G174*$I174*$M174*BE$9)+(BD174/12*10*$F174*$G174*$I174*$M174*BE$9)</f>
        <v>93114.313599999979</v>
      </c>
      <c r="BF174" s="290">
        <v>40</v>
      </c>
      <c r="BG174" s="269">
        <f>(BF174/12*2*$E174*$G174*$I174*$M174*BG$9)+(BF174/12*10*$F174*$G174*$I174*$M174*BG$9)</f>
        <v>1862286.2720000001</v>
      </c>
      <c r="BH174" s="87">
        <v>0</v>
      </c>
      <c r="BI174" s="269">
        <f>(BH174/12*2*$E174*$G174*$I174*$M174*BI$9)+(BH174/12*10*$F174*$G174*$I174*$M174*BI$9)</f>
        <v>0</v>
      </c>
      <c r="BJ174" s="87">
        <v>0</v>
      </c>
      <c r="BK174" s="269">
        <f>(BJ174/12*2*$E174*$G174*$I174*$M174*BK$9)+(BJ174/12*10*$F174*$G174*$I174*$M174*BK$9)</f>
        <v>0</v>
      </c>
      <c r="BL174" s="87">
        <v>0</v>
      </c>
      <c r="BM174" s="269">
        <f>(BL174/12*10*$F174*$G174*$I174*$M174*BM$9)</f>
        <v>0</v>
      </c>
      <c r="BN174" s="271"/>
      <c r="BO174" s="269"/>
      <c r="BP174" s="87">
        <v>0</v>
      </c>
      <c r="BQ174" s="269">
        <f>(BP174/12*10*$F174*$G174*$I174*$M174*BQ$9)</f>
        <v>0</v>
      </c>
      <c r="BR174" s="87">
        <v>0</v>
      </c>
      <c r="BS174" s="269">
        <f>(BR174/12*2*$E174*$G174*$I174*$M174*BS$9)+(BR174/12*10*$F174*$G174*$I174*$M174*BS$9)</f>
        <v>0</v>
      </c>
      <c r="BT174" s="269">
        <v>0</v>
      </c>
      <c r="BU174" s="269">
        <f>(BT174/12*2*$E174*$G174*$I174*$M174*BU$9)+(BT174/12*10*$F174*$G174*$I174*$M174*BU$9)</f>
        <v>0</v>
      </c>
      <c r="BV174" s="87">
        <v>0</v>
      </c>
      <c r="BW174" s="269">
        <f>(BV174/12*2*$E174*$G174*$I174*$M174*BW$9)+(BV174/12*10*$F174*$G174*$I174*$M174*BW$9)</f>
        <v>0</v>
      </c>
      <c r="BX174" s="87"/>
      <c r="BY174" s="269">
        <f>(BX174/12*2*$E174*$G174*$I174*$M174*BY$9)+(BX174/12*10*$F174*$G174*$I174*$M174*BY$9)</f>
        <v>0</v>
      </c>
      <c r="BZ174" s="87"/>
      <c r="CA174" s="269">
        <f>(BZ174/12*2*$E174*$G174*$I174*$M174*CA$9)+(BZ174/12*10*$F174*$G174*$I174*$M174*CA$9)</f>
        <v>0</v>
      </c>
      <c r="CB174" s="87">
        <v>0</v>
      </c>
      <c r="CC174" s="269">
        <f>(CB174/12*2*$E174*$G174*$I174*$M174*CC$9)+(CB174/12*10*$F174*$G174*$I174*$M174*CC$9)</f>
        <v>0</v>
      </c>
      <c r="CD174" s="209">
        <v>0</v>
      </c>
      <c r="CE174" s="269">
        <f>(CD174/12*2*$E174*$G174*$I174*$N174*CE$9)+(CD174/12*10*$F174*$G174*$I174*$N174*CE$9)</f>
        <v>0</v>
      </c>
      <c r="CF174" s="87">
        <v>0</v>
      </c>
      <c r="CG174" s="269">
        <f>(CF174/12*2*$E174*$G174*$I174*$O174*$CG$9)+(CF174/12*10*$F174*$G174*$I174*$O174*$CG$9)</f>
        <v>0</v>
      </c>
      <c r="CH174" s="269"/>
      <c r="CI174" s="269"/>
      <c r="CJ174" s="3"/>
      <c r="CK174" s="3"/>
      <c r="CL174" s="3"/>
      <c r="CM174" s="3"/>
      <c r="CN174" s="312">
        <f t="shared" si="217"/>
        <v>47</v>
      </c>
      <c r="CO174" s="312">
        <f t="shared" si="217"/>
        <v>2149388.7389333332</v>
      </c>
      <c r="CQ174" s="269">
        <v>0</v>
      </c>
      <c r="CR174" s="269">
        <v>0</v>
      </c>
    </row>
    <row r="175" spans="1:96" s="4" customFormat="1" ht="45" x14ac:dyDescent="0.25">
      <c r="A175" s="206"/>
      <c r="B175" s="206">
        <v>110</v>
      </c>
      <c r="C175" s="207" t="s">
        <v>388</v>
      </c>
      <c r="D175" s="182" t="s">
        <v>200</v>
      </c>
      <c r="E175" s="136">
        <v>16026</v>
      </c>
      <c r="F175" s="136">
        <v>16828</v>
      </c>
      <c r="G175" s="204">
        <v>2</v>
      </c>
      <c r="H175" s="248"/>
      <c r="I175" s="18">
        <v>1</v>
      </c>
      <c r="J175" s="314"/>
      <c r="K175" s="184"/>
      <c r="L175" s="1">
        <v>1.4</v>
      </c>
      <c r="M175" s="1">
        <v>1.68</v>
      </c>
      <c r="N175" s="1">
        <v>2.23</v>
      </c>
      <c r="O175" s="9">
        <v>2.57</v>
      </c>
      <c r="P175" s="281">
        <v>1</v>
      </c>
      <c r="Q175" s="269">
        <f>SUM(P175/12*2*$E175*$G175*$I175*$L175*$Q$9)+(P175/12*10*$F175*$G175*$I175*$L175*$Q$9)</f>
        <v>46744.133333333331</v>
      </c>
      <c r="R175" s="87">
        <v>0</v>
      </c>
      <c r="S175" s="269">
        <f>SUM(R175/12*2*$E175*$G175*$I175*$L175*S$9)+(R175/12*10*$F175*$G175*$I175*$L175*S$9)</f>
        <v>0</v>
      </c>
      <c r="T175" s="269">
        <v>0</v>
      </c>
      <c r="U175" s="269">
        <f>SUM(T175/12*2*$E175*$G175*$I175*$L175*U$9)+(T175/12*10*$F175*$G175*$I175*$L175*U$9)</f>
        <v>0</v>
      </c>
      <c r="V175" s="87">
        <v>0</v>
      </c>
      <c r="W175" s="269">
        <f>SUM(V175/12*2*$E175*$G175*$I175*$L175*$W$9)+(V175/12*10*$F175*$G175*$I175*$L175*$W$9)</f>
        <v>0</v>
      </c>
      <c r="X175" s="87">
        <v>0</v>
      </c>
      <c r="Y175" s="311">
        <f>SUM(X175/12*2*$E175*$G175*$I175*$L175*Y$9)+(X175/12*10*$F175*$G175*$I175*$L175*Y$9)</f>
        <v>0</v>
      </c>
      <c r="Z175" s="87"/>
      <c r="AA175" s="269"/>
      <c r="AB175" s="87"/>
      <c r="AC175" s="269">
        <f>(AB175/12*2*$E175*$G175*$I175*$L175)+(AB175/12*10*$F175*$G175*$I175*$L175)</f>
        <v>0</v>
      </c>
      <c r="AD175" s="87">
        <v>0</v>
      </c>
      <c r="AE175" s="269">
        <f>(AD175/12*2*$E175*$G175*$I175*$L175*AE$9)+(AD175/12*10*$F175*$G175*$I175*$L175*AE$9)</f>
        <v>0</v>
      </c>
      <c r="AF175" s="87">
        <v>0</v>
      </c>
      <c r="AG175" s="269">
        <f>(AF175/12*2*$E175*$G175*$I175*$M175*AG$9)+(AF175/12*10*$F175*$G175*$I175*$M175*AG$9)</f>
        <v>0</v>
      </c>
      <c r="AH175" s="87">
        <v>0</v>
      </c>
      <c r="AI175" s="269">
        <v>0</v>
      </c>
      <c r="AJ175" s="87"/>
      <c r="AK175" s="269">
        <f>SUM(AJ175/12*2*$E175*$G175*$I175*$L175*AK$9)+(AJ175/12*10*$F175*$G175*$I175*$L175*AK$9)</f>
        <v>0</v>
      </c>
      <c r="AL175" s="87">
        <v>0</v>
      </c>
      <c r="AM175" s="269">
        <f>SUM(AL175/12*2*$E175*$G175*$I175*$L175*$AE$9)+(AL175/12*10*$F175*$G175*$I175*$L175*$AE$9)</f>
        <v>0</v>
      </c>
      <c r="AN175" s="87"/>
      <c r="AO175" s="269"/>
      <c r="AP175" s="87"/>
      <c r="AQ175" s="269">
        <f>SUM(AP175/12*2*$E175*$G175*$I175*$L175*AQ$9)+(AP175/12*10*$F175*$G175*$I175*$L175*AQ$9)</f>
        <v>0</v>
      </c>
      <c r="AR175" s="87">
        <v>0</v>
      </c>
      <c r="AS175" s="269">
        <f>SUM(AR175/12*2*$E175*$G175*$I175*$L175*$AI$9)+(AR175/12*10*$F175*$G175*$I175*$L175*$AI$9)</f>
        <v>0</v>
      </c>
      <c r="AT175" s="87">
        <v>0</v>
      </c>
      <c r="AU175" s="269">
        <f>SUM(AT175/12*2*$E175*$G175*$I175*$L175*AU$9)+(AT175/12*10*$F175*$G175*$I175*$L175*AU$9)</f>
        <v>0</v>
      </c>
      <c r="AV175" s="87">
        <v>0</v>
      </c>
      <c r="AW175" s="269">
        <f>SUM(AV175/12*2*$E175*$G175*$I175*$L175*AW$9)+(AV175/12*10*$F175*$G175*$I175*$L175*AW$9)</f>
        <v>0</v>
      </c>
      <c r="AX175" s="87">
        <v>0</v>
      </c>
      <c r="AY175" s="269">
        <f>SUM(AX175/12*2*$E175*$G175*$I175*$L175*AY$9)+(AX175/12*10*$F175*$G175*$I175*$L175*AY$9)</f>
        <v>0</v>
      </c>
      <c r="AZ175" s="87">
        <v>0</v>
      </c>
      <c r="BA175" s="269">
        <f>SUM(AZ175/12*2*$E175*$G175*$I175*$L175*BA$9)+(AZ175/12*10*$F175*$G175*$I175*$L175*BA$9)</f>
        <v>0</v>
      </c>
      <c r="BB175" s="87"/>
      <c r="BC175" s="269">
        <f>SUM(BB175/12*2*$E175*$G175*$I175*$L175*BC$9)+(BB175/12*10*$F175*$G175*$I175*$L175*BC$9)</f>
        <v>0</v>
      </c>
      <c r="BD175" s="564">
        <v>3</v>
      </c>
      <c r="BE175" s="271">
        <f>(BD175/12*2*$E175*$G175*$I175*$M175*BE$9)+(BD175/12*10*$F175*$G175*$I175*$M175*BE$9)</f>
        <v>168278.87999999998</v>
      </c>
      <c r="BF175" s="290">
        <v>8</v>
      </c>
      <c r="BG175" s="269">
        <f>(BF175/12*2*$E175*$G175*$I175*$M175*BG$9)+(BF175/12*10*$F175*$G175*$I175*$M175*BG$9)</f>
        <v>448743.67999999993</v>
      </c>
      <c r="BH175" s="285"/>
      <c r="BI175" s="269">
        <f>(BH175/12*2*$E175*$G175*$I175*$M175*BI$9)+(BH175/12*10*$F175*$G175*$I175*$M175*BI$9)</f>
        <v>0</v>
      </c>
      <c r="BJ175" s="87">
        <v>0</v>
      </c>
      <c r="BK175" s="269">
        <f>(BJ175/12*2*$E175*$G175*$I175*$M175*BK$9)+(BJ175/12*10*$F175*$G175*$I175*$M175*BK$9)</f>
        <v>0</v>
      </c>
      <c r="BL175" s="87">
        <v>0</v>
      </c>
      <c r="BM175" s="269">
        <f>(BL175/12*10*$F175*$G175*$I175*$M175*BM$9)</f>
        <v>0</v>
      </c>
      <c r="BN175" s="271"/>
      <c r="BO175" s="269"/>
      <c r="BP175" s="87">
        <v>0</v>
      </c>
      <c r="BQ175" s="269">
        <f>(BP175/12*10*$F175*$G175*$I175*$M175*BQ$9)</f>
        <v>0</v>
      </c>
      <c r="BR175" s="87">
        <v>0</v>
      </c>
      <c r="BS175" s="269">
        <f>(BR175/12*2*$E175*$G175*$I175*$M175*BS$9)+(BR175/12*10*$F175*$G175*$I175*$M175*BS$9)</f>
        <v>0</v>
      </c>
      <c r="BT175" s="269">
        <v>0</v>
      </c>
      <c r="BU175" s="269">
        <f>(BT175/12*2*$E175*$G175*$I175*$M175*BU$9)+(BT175/12*10*$F175*$G175*$I175*$M175*BU$9)</f>
        <v>0</v>
      </c>
      <c r="BV175" s="87">
        <v>0</v>
      </c>
      <c r="BW175" s="269">
        <f>(BV175/12*2*$E175*$G175*$I175*$M175*BW$9)+(BV175/12*10*$F175*$G175*$I175*$M175*BW$9)</f>
        <v>0</v>
      </c>
      <c r="BX175" s="87"/>
      <c r="BY175" s="269">
        <f>(BX175/12*2*$E175*$G175*$I175*$M175*BY$9)+(BX175/12*10*$F175*$G175*$I175*$M175*BY$9)</f>
        <v>0</v>
      </c>
      <c r="BZ175" s="87"/>
      <c r="CA175" s="269">
        <f>(BZ175/12*2*$E175*$G175*$I175*$M175*CA$9)+(BZ175/12*10*$F175*$G175*$I175*$M175*CA$9)</f>
        <v>0</v>
      </c>
      <c r="CB175" s="87">
        <v>0</v>
      </c>
      <c r="CC175" s="269">
        <f>(CB175/12*2*$E175*$G175*$I175*$M175*CC$9)+(CB175/12*10*$F175*$G175*$I175*$M175*CC$9)</f>
        <v>0</v>
      </c>
      <c r="CD175" s="209">
        <v>0</v>
      </c>
      <c r="CE175" s="269">
        <f>(CD175/12*2*$E175*$G175*$I175*$N175*CE$9)+(CD175/12*10*$F175*$G175*$I175*$N175*CE$9)</f>
        <v>0</v>
      </c>
      <c r="CF175" s="87">
        <v>0</v>
      </c>
      <c r="CG175" s="269">
        <f>(CF175/12*2*$E175*$G175*$I175*$O175*$CG$9)+(CF175/12*10*$F175*$G175*$I175*$O175*$CG$9)</f>
        <v>0</v>
      </c>
      <c r="CH175" s="269"/>
      <c r="CI175" s="269"/>
      <c r="CJ175" s="3"/>
      <c r="CK175" s="3"/>
      <c r="CL175" s="3"/>
      <c r="CM175" s="3"/>
      <c r="CN175" s="312">
        <f t="shared" si="217"/>
        <v>12</v>
      </c>
      <c r="CO175" s="312">
        <f t="shared" si="217"/>
        <v>663766.69333333324</v>
      </c>
      <c r="CQ175" s="269">
        <v>0</v>
      </c>
      <c r="CR175" s="269">
        <v>0</v>
      </c>
    </row>
    <row r="176" spans="1:96" s="4" customFormat="1" ht="45" x14ac:dyDescent="0.25">
      <c r="A176" s="206"/>
      <c r="B176" s="206">
        <v>111</v>
      </c>
      <c r="C176" s="207" t="s">
        <v>389</v>
      </c>
      <c r="D176" s="182" t="s">
        <v>201</v>
      </c>
      <c r="E176" s="136">
        <v>16026</v>
      </c>
      <c r="F176" s="136">
        <v>16828</v>
      </c>
      <c r="G176" s="183">
        <v>2.46</v>
      </c>
      <c r="H176" s="248"/>
      <c r="I176" s="18">
        <v>1</v>
      </c>
      <c r="J176" s="314"/>
      <c r="K176" s="184"/>
      <c r="L176" s="1">
        <v>1.4</v>
      </c>
      <c r="M176" s="1">
        <v>1.68</v>
      </c>
      <c r="N176" s="1">
        <v>2.23</v>
      </c>
      <c r="O176" s="9">
        <v>2.57</v>
      </c>
      <c r="P176" s="281">
        <v>1</v>
      </c>
      <c r="Q176" s="269">
        <f>SUM(P176/12*2*$E176*$G176*$I176*$L176*$Q$9)+(P176/12*10*$F176*$G176*$I176*$L176*$Q$9)</f>
        <v>57495.283999999985</v>
      </c>
      <c r="R176" s="87">
        <v>0</v>
      </c>
      <c r="S176" s="269">
        <f>SUM(R176/12*2*$E176*$G176*$I176*$L176*S$9)+(R176/12*10*$F176*$G176*$I176*$L176*S$9)</f>
        <v>0</v>
      </c>
      <c r="T176" s="269"/>
      <c r="U176" s="269">
        <f>SUM(T176/12*2*$E176*$G176*$I176*$L176*U$9)+(T176/12*10*$F176*$G176*$I176*$L176*U$9)</f>
        <v>0</v>
      </c>
      <c r="V176" s="87">
        <v>0</v>
      </c>
      <c r="W176" s="269">
        <f>SUM(V176/12*2*$E176*$G176*$I176*$L176*$W$9)+(V176/12*10*$F176*$G176*$I176*$L176*$W$9)</f>
        <v>0</v>
      </c>
      <c r="X176" s="87">
        <v>0</v>
      </c>
      <c r="Y176" s="311">
        <f>SUM(X176/12*2*$E176*$G176*$I176*$L176*Y$9)+(X176/12*10*$F176*$G176*$I176*$L176*Y$9)</f>
        <v>0</v>
      </c>
      <c r="Z176" s="87"/>
      <c r="AA176" s="269"/>
      <c r="AB176" s="269"/>
      <c r="AC176" s="269">
        <f>(AB176/12*2*$E176*$G176*$I176*$L176)+(AB176/12*10*$F176*$G176*$I176*$L176)</f>
        <v>0</v>
      </c>
      <c r="AD176" s="87">
        <v>0</v>
      </c>
      <c r="AE176" s="269">
        <f>(AD176/12*2*$E176*$G176*$I176*$L176*AE$9)+(AD176/12*10*$F176*$G176*$I176*$L176*AE$9)</f>
        <v>0</v>
      </c>
      <c r="AF176" s="87">
        <v>0</v>
      </c>
      <c r="AG176" s="269">
        <f>(AF176/12*2*$E176*$G176*$I176*$M176*AG$9)+(AF176/12*10*$F176*$G176*$I176*$M176*AG$9)</f>
        <v>0</v>
      </c>
      <c r="AH176" s="87">
        <v>0</v>
      </c>
      <c r="AI176" s="269">
        <v>0</v>
      </c>
      <c r="AJ176" s="87"/>
      <c r="AK176" s="269">
        <f>SUM(AJ176/12*2*$E176*$G176*$I176*$L176*AK$9)+(AJ176/12*10*$F176*$G176*$I176*$L176*AK$9)</f>
        <v>0</v>
      </c>
      <c r="AL176" s="87">
        <v>0</v>
      </c>
      <c r="AM176" s="269">
        <f>SUM(AL176/12*2*$E176*$G176*$I176*$L176*$AE$9)+(AL176/12*10*$F176*$G176*$I176*$L176*$AE$9)</f>
        <v>0</v>
      </c>
      <c r="AN176" s="87"/>
      <c r="AO176" s="269"/>
      <c r="AP176" s="87"/>
      <c r="AQ176" s="269">
        <f>SUM(AP176/12*2*$E176*$G176*$I176*$L176*AQ$9)+(AP176/12*10*$F176*$G176*$I176*$L176*AQ$9)</f>
        <v>0</v>
      </c>
      <c r="AR176" s="87">
        <v>0</v>
      </c>
      <c r="AS176" s="269">
        <f>SUM(AR176/12*2*$E176*$G176*$I176*$L176*$AI$9)+(AR176/12*10*$F176*$G176*$I176*$L176*$AI$9)</f>
        <v>0</v>
      </c>
      <c r="AT176" s="87">
        <v>0</v>
      </c>
      <c r="AU176" s="269">
        <f>SUM(AT176/12*2*$E176*$G176*$I176*$L176*AU$9)+(AT176/12*10*$F176*$G176*$I176*$L176*AU$9)</f>
        <v>0</v>
      </c>
      <c r="AV176" s="87">
        <v>0</v>
      </c>
      <c r="AW176" s="269">
        <f>SUM(AV176/12*2*$E176*$G176*$I176*$L176*AW$9)+(AV176/12*10*$F176*$G176*$I176*$L176*AW$9)</f>
        <v>0</v>
      </c>
      <c r="AX176" s="87">
        <v>0</v>
      </c>
      <c r="AY176" s="269">
        <f>SUM(AX176/12*2*$E176*$G176*$I176*$L176*AY$9)+(AX176/12*10*$F176*$G176*$I176*$L176*AY$9)</f>
        <v>0</v>
      </c>
      <c r="AZ176" s="87">
        <v>0</v>
      </c>
      <c r="BA176" s="269">
        <f>SUM(AZ176/12*2*$E176*$G176*$I176*$L176*BA$9)+(AZ176/12*10*$F176*$G176*$I176*$L176*BA$9)</f>
        <v>0</v>
      </c>
      <c r="BB176" s="87"/>
      <c r="BC176" s="269">
        <f>SUM(BB176/12*2*$E176*$G176*$I176*$L176*BC$9)+(BB176/12*10*$F176*$G176*$I176*$L176*BC$9)</f>
        <v>0</v>
      </c>
      <c r="BD176" s="564">
        <v>0</v>
      </c>
      <c r="BE176" s="271">
        <f>(BD176/12*2*$E176*$G176*$I176*$M176*BE$9)+(BD176/12*10*$F176*$G176*$I176*$M176*BE$9)</f>
        <v>0</v>
      </c>
      <c r="BF176" s="290">
        <v>3</v>
      </c>
      <c r="BG176" s="269">
        <f>(BF176/12*2*$E176*$G176*$I176*$M176*BG$9)+(BF176/12*10*$F176*$G176*$I176*$M176*BG$9)</f>
        <v>206983.02239999999</v>
      </c>
      <c r="BH176" s="87">
        <v>0</v>
      </c>
      <c r="BI176" s="269">
        <f>(BH176/12*2*$E176*$G176*$I176*$M176*BI$9)+(BH176/12*10*$F176*$G176*$I176*$M176*BI$9)</f>
        <v>0</v>
      </c>
      <c r="BJ176" s="87">
        <v>0</v>
      </c>
      <c r="BK176" s="269">
        <f>(BJ176/12*2*$E176*$G176*$I176*$M176*BK$9)+(BJ176/12*10*$F176*$G176*$I176*$M176*BK$9)</f>
        <v>0</v>
      </c>
      <c r="BL176" s="87">
        <v>0</v>
      </c>
      <c r="BM176" s="269">
        <f>(BL176/12*10*$F176*$G176*$I176*$M176*BM$9)</f>
        <v>0</v>
      </c>
      <c r="BN176" s="271"/>
      <c r="BO176" s="269"/>
      <c r="BP176" s="87">
        <v>0</v>
      </c>
      <c r="BQ176" s="269">
        <f>(BP176/12*10*$F176*$G176*$I176*$M176*BQ$9)</f>
        <v>0</v>
      </c>
      <c r="BR176" s="87">
        <v>0</v>
      </c>
      <c r="BS176" s="269">
        <f>(BR176/12*2*$E176*$G176*$I176*$M176*BS$9)+(BR176/12*10*$F176*$G176*$I176*$M176*BS$9)</f>
        <v>0</v>
      </c>
      <c r="BT176" s="269">
        <v>0</v>
      </c>
      <c r="BU176" s="269">
        <f>(BT176/12*2*$E176*$G176*$I176*$M176*BU$9)+(BT176/12*10*$F176*$G176*$I176*$M176*BU$9)</f>
        <v>0</v>
      </c>
      <c r="BV176" s="87">
        <v>0</v>
      </c>
      <c r="BW176" s="269">
        <f>(BV176/12*2*$E176*$G176*$I176*$M176*BW$9)+(BV176/12*10*$F176*$G176*$I176*$M176*BW$9)</f>
        <v>0</v>
      </c>
      <c r="BX176" s="87"/>
      <c r="BY176" s="269">
        <f>(BX176/12*2*$E176*$G176*$I176*$M176*BY$9)+(BX176/12*10*$F176*$G176*$I176*$M176*BY$9)</f>
        <v>0</v>
      </c>
      <c r="BZ176" s="87"/>
      <c r="CA176" s="269">
        <f>(BZ176/12*2*$E176*$G176*$I176*$M176*CA$9)+(BZ176/12*10*$F176*$G176*$I176*$M176*CA$9)</f>
        <v>0</v>
      </c>
      <c r="CB176" s="87">
        <v>0</v>
      </c>
      <c r="CC176" s="269">
        <f>(CB176/12*2*$E176*$G176*$I176*$M176*CC$9)+(CB176/12*10*$F176*$G176*$I176*$M176*CC$9)</f>
        <v>0</v>
      </c>
      <c r="CD176" s="209">
        <v>0</v>
      </c>
      <c r="CE176" s="269">
        <f>(CD176/12*2*$E176*$G176*$I176*$N176*CE$9)+(CD176/12*10*$F176*$G176*$I176*$N176*CE$9)</f>
        <v>0</v>
      </c>
      <c r="CF176" s="87">
        <v>0</v>
      </c>
      <c r="CG176" s="269">
        <f>(CF176/12*2*$E176*$G176*$I176*$O176*$CG$9)+(CF176/12*10*$F176*$G176*$I176*$O176*$CG$9)</f>
        <v>0</v>
      </c>
      <c r="CH176" s="269"/>
      <c r="CI176" s="269"/>
      <c r="CJ176" s="3"/>
      <c r="CK176" s="3"/>
      <c r="CL176" s="3"/>
      <c r="CM176" s="3"/>
      <c r="CN176" s="312">
        <f t="shared" si="217"/>
        <v>4</v>
      </c>
      <c r="CO176" s="312">
        <f t="shared" si="217"/>
        <v>264478.3064</v>
      </c>
      <c r="CQ176" s="269">
        <v>0</v>
      </c>
      <c r="CR176" s="269">
        <v>0</v>
      </c>
    </row>
    <row r="177" spans="1:96" s="4" customFormat="1" ht="18.75" x14ac:dyDescent="0.25">
      <c r="A177" s="206"/>
      <c r="B177" s="206">
        <v>112</v>
      </c>
      <c r="C177" s="207" t="s">
        <v>390</v>
      </c>
      <c r="D177" s="182" t="s">
        <v>253</v>
      </c>
      <c r="E177" s="136">
        <v>16026</v>
      </c>
      <c r="F177" s="136">
        <v>16828</v>
      </c>
      <c r="G177" s="264">
        <v>51.86</v>
      </c>
      <c r="H177" s="467">
        <v>2.3E-3</v>
      </c>
      <c r="I177" s="18">
        <v>1</v>
      </c>
      <c r="J177" s="314"/>
      <c r="K177" s="184"/>
      <c r="L177" s="1">
        <v>1.4</v>
      </c>
      <c r="M177" s="1">
        <v>1.68</v>
      </c>
      <c r="N177" s="1">
        <v>2.23</v>
      </c>
      <c r="O177" s="9">
        <v>2.57</v>
      </c>
      <c r="P177" s="281"/>
      <c r="Q177" s="288">
        <f>(P177/12*2*$E177*$G177*((1-$H177)+$H177*$L177*$I177))+(P177/12*10*$F177*$G177*((1-$H177)+$H177*$L177*$I177))</f>
        <v>0</v>
      </c>
      <c r="R177" s="272"/>
      <c r="S177" s="288">
        <f>(R177/12*2*$E177*$G177*((1-$H177)+$H177*$L177*$I177))+(R177/12*10*$F177*$G177*((1-$H177)+$H177*$L177*$I177))</f>
        <v>0</v>
      </c>
      <c r="T177" s="281"/>
      <c r="U177" s="288">
        <f>(T177/12*2*$E177*$G177*((1-$H177)+$H177*$L177*$I177))+(T177/12*10*$F177*$G177*((1-$H177)+$H177*$L177*$I177))</f>
        <v>0</v>
      </c>
      <c r="V177" s="272"/>
      <c r="W177" s="288">
        <f>(V177/12*2*$E177*$G177*((1-$H177)+$H177*$L177*$I177))+(V177/12*10*$F177*$G177*((1-$H177)+$H177*$L177*$I177))</f>
        <v>0</v>
      </c>
      <c r="X177" s="272"/>
      <c r="Y177" s="288">
        <f>(X177/12*2*$E177*$G177*((1-$H177)+$H177*$L177*$I177))+(X177/12*10*$F177*$G177*((1-$H177)+$H177*$L177*$I177))</f>
        <v>0</v>
      </c>
      <c r="Z177" s="87"/>
      <c r="AA177" s="288">
        <f>(Z177/12*2*$E177*$G177*((1-$H177)+$H177*$L177*$I177))+(Z177/12*10*$F177*$G177*((1-$H177)+$H177*$L177*$I177))</f>
        <v>0</v>
      </c>
      <c r="AB177" s="272"/>
      <c r="AC177" s="288"/>
      <c r="AD177" s="272"/>
      <c r="AE177" s="288">
        <f>(AD177/12*2*$E177*$G177*((1-$H177)+$H177*$L177*$I177))+(AD177/12*10*$F177*$G177*((1-$H177)+$H177*$L177*$I177))</f>
        <v>0</v>
      </c>
      <c r="AF177" s="272"/>
      <c r="AG177" s="288">
        <f>(AF177/12*2*$E177*$G177*((1-$H177)+$H177*$M177*$I177))+(AF177/12*10*$F177*$G177*((1-$H177)+$H177*$M177*$I177))</f>
        <v>0</v>
      </c>
      <c r="AH177" s="272">
        <v>0</v>
      </c>
      <c r="AI177" s="288">
        <v>0</v>
      </c>
      <c r="AJ177" s="272"/>
      <c r="AK177" s="288">
        <f>(AJ177/12*2*$E177*$G177*((1-$H177)+$H177*$L177*$I177))+(AJ177/12*10*$F177*$G177*((1-$H177)+$H177*$L177*$I177))</f>
        <v>0</v>
      </c>
      <c r="AL177" s="272"/>
      <c r="AM177" s="288">
        <f>(AL177/12*2*$E177*$G177*((1-$H177)+$H177*$L177*$I177))+(AL177/12*10*$F177*$G177*((1-$H177)+$H177*$L177*$I177))</f>
        <v>0</v>
      </c>
      <c r="AN177" s="272"/>
      <c r="AO177" s="269"/>
      <c r="AP177" s="272"/>
      <c r="AQ177" s="288"/>
      <c r="AR177" s="272"/>
      <c r="AS177" s="269"/>
      <c r="AT177" s="272"/>
      <c r="AU177" s="288"/>
      <c r="AV177" s="272"/>
      <c r="AW177" s="288"/>
      <c r="AX177" s="272"/>
      <c r="AY177" s="288"/>
      <c r="AZ177" s="272"/>
      <c r="BA177" s="288"/>
      <c r="BB177" s="272"/>
      <c r="BC177" s="288">
        <f>(BB177/12*2*$E177*$G177*((1-$H177)+$H177*$L177*$I177*BC$9))+(BB177/12*10*$F177*$G177*((1-$H177)+$H177*$L177*$I177*BC$9))</f>
        <v>0</v>
      </c>
      <c r="BD177" s="562"/>
      <c r="BE177" s="288">
        <f>(BD177/12*2*$E177*$G177*((1-$H177)+$H177*$M177*$I177*BE$9))+(BD177/12*10*$F177*$G177*((1-$H177)+$H177*$M177*$I177*BE$9))</f>
        <v>0</v>
      </c>
      <c r="BF177" s="291">
        <v>0</v>
      </c>
      <c r="BG177" s="288">
        <f>(BF177/12*2*$E177*$G177*((1-$H177)+$H177*$M177*$I177*BG$9))+(BF177/12*10*$F177*$G177*((1-$H177)+$H177*$M177*$I177*BG$9))</f>
        <v>0</v>
      </c>
      <c r="BH177" s="272"/>
      <c r="BI177" s="288">
        <f>(BH177/12*2*$E177*$G177*((1-$H177)+$H177*$M177*$I177*BI$9))+(BH177/12*10*$F177*$G177*((1-$H177)+$H177*$M177*$I177*BI$9))</f>
        <v>0</v>
      </c>
      <c r="BJ177" s="272"/>
      <c r="BK177" s="288">
        <f>(BJ177/12*2*$E177*$G177*((1-$H177)+$H177*$M177*$I177*BK$9))+(BJ177/12*10*$F177*$G177*((1-$H177)+$H177*$M177*$I177*BK$9))</f>
        <v>0</v>
      </c>
      <c r="BL177" s="272"/>
      <c r="BM177" s="288">
        <f>(BL177/12*10*$F177*$G177*((1-$H177)+$H177*$M177*$I177*BM$9))</f>
        <v>0</v>
      </c>
      <c r="BN177" s="273"/>
      <c r="BO177" s="288"/>
      <c r="BP177" s="272"/>
      <c r="BQ177" s="288">
        <f>(BP177/12*10*$F177*$G177*((1-$H177)+$H177*$M177*$I177*BQ$9))</f>
        <v>0</v>
      </c>
      <c r="BR177" s="272"/>
      <c r="BS177" s="288">
        <f>(BR177/12*2*$E177*$G177*((1-$H177)+$H177*$M177*$I177*BS$9))+(BR177/12*10*$F177*$G177*((1-$H177)+$H177*$M177*$I177*BS$9))</f>
        <v>0</v>
      </c>
      <c r="BT177" s="281"/>
      <c r="BU177" s="288">
        <f>(BT177/12*2*$E177*$G177*((1-$H177)+$H177*$M177*$I177*BU$9))+(BT177/12*10*$F177*$G177*((1-$H177)+$H177*$M177*$I177*BU$9))</f>
        <v>0</v>
      </c>
      <c r="BV177" s="272"/>
      <c r="BW177" s="288">
        <f>(BV177/12*2*$E177*$G177*((1-$H177)+$H177*$M177*$I177*BW$9))+(BV177/12*10*$F177*$G177*((1-$H177)+$H177*$M177*$I177*BW$9))</f>
        <v>0</v>
      </c>
      <c r="BX177" s="272"/>
      <c r="BY177" s="288">
        <f>(BX177/12*2*$E177*$G177*((1-$H177)+$H177*$M177*$I177*BY$9))+(BX177/12*10*$F177*$G177*((1-$H177)+$H177*$M177*$I177*BY$9))</f>
        <v>0</v>
      </c>
      <c r="BZ177" s="272"/>
      <c r="CA177" s="288">
        <f>(BZ177/12*2*$E177*$G177*((1-$H177)+$H177*$M177*$I177*CA$9))+(BZ177/12*10*$F177*$G177*((1-$H177)+$H177*$M177*$I177*CA$9))</f>
        <v>0</v>
      </c>
      <c r="CB177" s="272"/>
      <c r="CC177" s="288">
        <f>(CB177/12*2*$E177*$G177*((1-$H177)+$H177*$M177*$I177*CC$9))+(CB177/12*10*$F177*$G177*((1-$H177)+$H177*$M177*$I177*CC$9))</f>
        <v>0</v>
      </c>
      <c r="CD177" s="237"/>
      <c r="CE177" s="288">
        <f>(CD177/12*2*$E177*$G177*((1-$H177)+$H177*$N177*$I177*CE$9))+(CD177/12*10*$F177*$G177*((1-$H177)+$H177*$N177*$I177*CE$9))</f>
        <v>0</v>
      </c>
      <c r="CF177" s="272"/>
      <c r="CG177" s="288">
        <f>(CF177/12*2*$E177*$G177*((1-$H177)+$H177*$O177*$I177))+(CF177/12*10*$F177*$G177*((1-$H177)+$H177*$O177*$I177))</f>
        <v>0</v>
      </c>
      <c r="CH177" s="269"/>
      <c r="CI177" s="269"/>
      <c r="CJ177" s="3"/>
      <c r="CK177" s="3"/>
      <c r="CL177" s="3"/>
      <c r="CM177" s="3"/>
      <c r="CN177" s="312">
        <f t="shared" si="217"/>
        <v>0</v>
      </c>
      <c r="CO177" s="312">
        <f t="shared" si="217"/>
        <v>0</v>
      </c>
      <c r="CQ177" s="554">
        <v>0</v>
      </c>
      <c r="CR177" s="554">
        <v>0</v>
      </c>
    </row>
    <row r="178" spans="1:96" s="4" customFormat="1" ht="18.75" x14ac:dyDescent="0.25">
      <c r="A178" s="222">
        <v>21</v>
      </c>
      <c r="B178" s="222"/>
      <c r="C178" s="221" t="s">
        <v>525</v>
      </c>
      <c r="D178" s="181" t="s">
        <v>30</v>
      </c>
      <c r="E178" s="453">
        <v>16026</v>
      </c>
      <c r="F178" s="453">
        <v>16828</v>
      </c>
      <c r="G178" s="194">
        <v>0.98</v>
      </c>
      <c r="H178" s="454"/>
      <c r="I178" s="13"/>
      <c r="J178" s="455"/>
      <c r="K178" s="180"/>
      <c r="L178" s="448">
        <v>1.4</v>
      </c>
      <c r="M178" s="195">
        <v>1.68</v>
      </c>
      <c r="N178" s="195">
        <v>2.23</v>
      </c>
      <c r="O178" s="192">
        <v>2.57</v>
      </c>
      <c r="P178" s="286">
        <f>SUM(P179:P185)</f>
        <v>0</v>
      </c>
      <c r="Q178" s="286">
        <f t="shared" ref="Q178:AA178" si="218">SUM(Q179:Q185)</f>
        <v>0</v>
      </c>
      <c r="R178" s="286">
        <f t="shared" si="218"/>
        <v>0</v>
      </c>
      <c r="S178" s="286">
        <f t="shared" si="218"/>
        <v>0</v>
      </c>
      <c r="T178" s="286">
        <f t="shared" si="218"/>
        <v>0</v>
      </c>
      <c r="U178" s="286">
        <f t="shared" si="218"/>
        <v>0</v>
      </c>
      <c r="V178" s="286">
        <f t="shared" si="218"/>
        <v>0</v>
      </c>
      <c r="W178" s="286">
        <f t="shared" si="218"/>
        <v>0</v>
      </c>
      <c r="X178" s="286">
        <f t="shared" si="218"/>
        <v>0</v>
      </c>
      <c r="Y178" s="286">
        <f t="shared" si="218"/>
        <v>0</v>
      </c>
      <c r="Z178" s="286">
        <f t="shared" si="218"/>
        <v>0</v>
      </c>
      <c r="AA178" s="286">
        <f t="shared" si="218"/>
        <v>0</v>
      </c>
      <c r="AB178" s="286">
        <f t="shared" ref="AB178:BF178" si="219">SUM(AB179:AB185)</f>
        <v>0</v>
      </c>
      <c r="AC178" s="286">
        <f t="shared" si="219"/>
        <v>0</v>
      </c>
      <c r="AD178" s="286">
        <f t="shared" si="219"/>
        <v>93</v>
      </c>
      <c r="AE178" s="286">
        <f t="shared" si="219"/>
        <v>2582781.5579999997</v>
      </c>
      <c r="AF178" s="286">
        <f t="shared" si="219"/>
        <v>0</v>
      </c>
      <c r="AG178" s="286">
        <f t="shared" si="219"/>
        <v>0</v>
      </c>
      <c r="AH178" s="286">
        <v>2</v>
      </c>
      <c r="AI178" s="286">
        <v>21963.837199999994</v>
      </c>
      <c r="AJ178" s="286">
        <f t="shared" si="219"/>
        <v>0</v>
      </c>
      <c r="AK178" s="286">
        <f t="shared" si="219"/>
        <v>0</v>
      </c>
      <c r="AL178" s="286">
        <f t="shared" si="219"/>
        <v>0</v>
      </c>
      <c r="AM178" s="286">
        <f t="shared" si="219"/>
        <v>0</v>
      </c>
      <c r="AN178" s="286">
        <f t="shared" si="219"/>
        <v>0</v>
      </c>
      <c r="AO178" s="286">
        <f t="shared" si="219"/>
        <v>0</v>
      </c>
      <c r="AP178" s="286">
        <f t="shared" si="219"/>
        <v>0</v>
      </c>
      <c r="AQ178" s="286">
        <f t="shared" si="219"/>
        <v>0</v>
      </c>
      <c r="AR178" s="286">
        <f t="shared" si="219"/>
        <v>0</v>
      </c>
      <c r="AS178" s="286">
        <f t="shared" si="219"/>
        <v>0</v>
      </c>
      <c r="AT178" s="286">
        <f t="shared" si="219"/>
        <v>0</v>
      </c>
      <c r="AU178" s="286">
        <f t="shared" si="219"/>
        <v>0</v>
      </c>
      <c r="AV178" s="286">
        <f t="shared" si="219"/>
        <v>0</v>
      </c>
      <c r="AW178" s="286">
        <f t="shared" si="219"/>
        <v>0</v>
      </c>
      <c r="AX178" s="286">
        <f t="shared" si="219"/>
        <v>0</v>
      </c>
      <c r="AY178" s="286">
        <f>SUM(AY179:AY185)</f>
        <v>0</v>
      </c>
      <c r="AZ178" s="286">
        <f t="shared" si="219"/>
        <v>0</v>
      </c>
      <c r="BA178" s="286">
        <f>SUM(BA179:BA185)</f>
        <v>0</v>
      </c>
      <c r="BB178" s="286">
        <f t="shared" si="219"/>
        <v>0</v>
      </c>
      <c r="BC178" s="286">
        <f t="shared" si="219"/>
        <v>0</v>
      </c>
      <c r="BD178" s="286">
        <f t="shared" si="219"/>
        <v>0</v>
      </c>
      <c r="BE178" s="286">
        <f t="shared" si="219"/>
        <v>0</v>
      </c>
      <c r="BF178" s="286">
        <f t="shared" si="219"/>
        <v>140</v>
      </c>
      <c r="BG178" s="286">
        <f>SUM(BG179:BG185)</f>
        <v>1813889.0560000003</v>
      </c>
      <c r="BH178" s="286">
        <f t="shared" ref="BH178:BI178" si="220">SUM(BH179:BH185)</f>
        <v>0</v>
      </c>
      <c r="BI178" s="286">
        <f t="shared" si="220"/>
        <v>0</v>
      </c>
      <c r="BJ178" s="286">
        <f t="shared" ref="BJ178:BR178" si="221">SUM(BJ179:BJ185)</f>
        <v>0</v>
      </c>
      <c r="BK178" s="286">
        <f t="shared" si="221"/>
        <v>0</v>
      </c>
      <c r="BL178" s="286">
        <f t="shared" si="221"/>
        <v>4</v>
      </c>
      <c r="BM178" s="286">
        <f>SUM(BM179:BM185)</f>
        <v>36752.351999999992</v>
      </c>
      <c r="BN178" s="286">
        <f t="shared" si="221"/>
        <v>0</v>
      </c>
      <c r="BO178" s="286">
        <f>SUM(BO179:BO185)</f>
        <v>0</v>
      </c>
      <c r="BP178" s="286">
        <f t="shared" si="221"/>
        <v>0</v>
      </c>
      <c r="BQ178" s="286">
        <f>SUM(BQ179:BQ185)</f>
        <v>0</v>
      </c>
      <c r="BR178" s="286">
        <f t="shared" si="221"/>
        <v>0</v>
      </c>
      <c r="BS178" s="286">
        <f>SUM(BS179:BS185)</f>
        <v>0</v>
      </c>
      <c r="BT178" s="286">
        <f t="shared" ref="BT178:CO178" si="222">SUM(BT179:BT185)</f>
        <v>0</v>
      </c>
      <c r="BU178" s="286">
        <f t="shared" si="222"/>
        <v>0</v>
      </c>
      <c r="BV178" s="286">
        <f t="shared" si="222"/>
        <v>0</v>
      </c>
      <c r="BW178" s="286">
        <f t="shared" si="222"/>
        <v>0</v>
      </c>
      <c r="BX178" s="286">
        <f t="shared" si="222"/>
        <v>0</v>
      </c>
      <c r="BY178" s="286">
        <f t="shared" si="222"/>
        <v>0</v>
      </c>
      <c r="BZ178" s="286">
        <f t="shared" si="222"/>
        <v>0</v>
      </c>
      <c r="CA178" s="286">
        <f t="shared" si="222"/>
        <v>0</v>
      </c>
      <c r="CB178" s="286">
        <f t="shared" si="222"/>
        <v>0</v>
      </c>
      <c r="CC178" s="286">
        <f t="shared" si="222"/>
        <v>0</v>
      </c>
      <c r="CD178" s="286">
        <f t="shared" si="222"/>
        <v>0</v>
      </c>
      <c r="CE178" s="286">
        <f t="shared" si="222"/>
        <v>0</v>
      </c>
      <c r="CF178" s="286">
        <f t="shared" si="222"/>
        <v>0</v>
      </c>
      <c r="CG178" s="286">
        <f t="shared" si="222"/>
        <v>0</v>
      </c>
      <c r="CH178" s="286">
        <f t="shared" si="222"/>
        <v>0</v>
      </c>
      <c r="CI178" s="286">
        <f t="shared" si="222"/>
        <v>0</v>
      </c>
      <c r="CJ178" s="286">
        <f t="shared" si="222"/>
        <v>0</v>
      </c>
      <c r="CK178" s="286">
        <f t="shared" si="222"/>
        <v>0</v>
      </c>
      <c r="CL178" s="286">
        <v>0</v>
      </c>
      <c r="CM178" s="286">
        <v>0</v>
      </c>
      <c r="CN178" s="286">
        <f t="shared" si="222"/>
        <v>239</v>
      </c>
      <c r="CO178" s="286">
        <f t="shared" si="222"/>
        <v>4455386.8032</v>
      </c>
      <c r="CQ178" s="286">
        <v>1</v>
      </c>
      <c r="CR178" s="286">
        <v>11025.71</v>
      </c>
    </row>
    <row r="179" spans="1:96" s="4" customFormat="1" ht="18.75" x14ac:dyDescent="0.25">
      <c r="A179" s="206"/>
      <c r="B179" s="206">
        <v>113</v>
      </c>
      <c r="C179" s="207" t="s">
        <v>391</v>
      </c>
      <c r="D179" s="182" t="s">
        <v>202</v>
      </c>
      <c r="E179" s="136">
        <v>16026</v>
      </c>
      <c r="F179" s="136">
        <v>16828</v>
      </c>
      <c r="G179" s="183">
        <v>0.39</v>
      </c>
      <c r="H179" s="248"/>
      <c r="I179" s="18">
        <v>1</v>
      </c>
      <c r="J179" s="314"/>
      <c r="K179" s="184"/>
      <c r="L179" s="1">
        <v>1.4</v>
      </c>
      <c r="M179" s="1">
        <v>1.68</v>
      </c>
      <c r="N179" s="1">
        <v>2.23</v>
      </c>
      <c r="O179" s="9">
        <v>2.57</v>
      </c>
      <c r="P179" s="281">
        <v>0</v>
      </c>
      <c r="Q179" s="269">
        <f>SUM(P179/12*2*$E179*$G179*$I179*$L179*$Q$9)+(P179/12*10*$F179*$G179*$I179*$L179*$Q$9)</f>
        <v>0</v>
      </c>
      <c r="R179" s="87">
        <v>0</v>
      </c>
      <c r="S179" s="269">
        <f>SUM(R179/12*2*$E179*$G179*$I179*$L179*S$9)+(R179/12*10*$F179*$G179*$I179*$L179*S$9)</f>
        <v>0</v>
      </c>
      <c r="T179" s="269">
        <v>0</v>
      </c>
      <c r="U179" s="269">
        <f>SUM(T179/12*2*$E179*$G179*$I179*$L179*U$9)+(T179/12*10*$F179*$G179*$I179*$L179*U$9)</f>
        <v>0</v>
      </c>
      <c r="V179" s="87">
        <v>0</v>
      </c>
      <c r="W179" s="269">
        <f>SUM(V179/12*2*$E179*$G179*$I179*$L179*$W$9)+(V179/12*10*$F179*$G179*$I179*$L179*$W$9)</f>
        <v>0</v>
      </c>
      <c r="X179" s="87">
        <v>0</v>
      </c>
      <c r="Y179" s="311">
        <f>SUM(X179/12*2*$E179*$G179*$I179*$L179*Y$9)+(X179/12*10*$F179*$G179*$I179*$L179*Y$9)</f>
        <v>0</v>
      </c>
      <c r="Z179" s="87"/>
      <c r="AA179" s="269"/>
      <c r="AB179" s="269"/>
      <c r="AC179" s="269">
        <f>(AB179/12*2*$E179*$G179*$I179*$L179)+(AB179/12*10*$F179*$G179*$I179*$L179)</f>
        <v>0</v>
      </c>
      <c r="AD179" s="271">
        <v>45</v>
      </c>
      <c r="AE179" s="269">
        <f>(AD179/12*2*$E179*$G179*$I179*$L179*AE$9)+(AD179/12*10*$F179*$G179*$I179*$L179*AE$9)</f>
        <v>410179.77</v>
      </c>
      <c r="AF179" s="87">
        <v>0</v>
      </c>
      <c r="AG179" s="269">
        <f>(AF179/12*2*$E179*$G179*$I179*$M179*AG$9)+(AF179/12*10*$F179*$G179*$I179*$M179*AG$9)</f>
        <v>0</v>
      </c>
      <c r="AH179" s="87">
        <v>2</v>
      </c>
      <c r="AI179" s="269">
        <v>21963.837199999994</v>
      </c>
      <c r="AJ179" s="87"/>
      <c r="AK179" s="269">
        <f>SUM(AJ179/12*2*$E179*$G179*$I179*$L179*AK$9)+(AJ179/12*10*$F179*$G179*$I179*$L179*AK$9)</f>
        <v>0</v>
      </c>
      <c r="AL179" s="87">
        <v>0</v>
      </c>
      <c r="AM179" s="269">
        <f>SUM(AL179/12*2*$E179*$G179*$I179*$L179*$AE$9)+(AL179/12*10*$F179*$G179*$I179*$L179*$AE$9)</f>
        <v>0</v>
      </c>
      <c r="AN179" s="87"/>
      <c r="AO179" s="269"/>
      <c r="AP179" s="87"/>
      <c r="AQ179" s="269">
        <f>SUM(AP179/12*2*$E179*$G179*$I179*$L179*AQ$9)+(AP179/12*10*$F179*$G179*$I179*$L179*AQ$9)</f>
        <v>0</v>
      </c>
      <c r="AR179" s="87">
        <v>0</v>
      </c>
      <c r="AS179" s="269">
        <f>SUM(AR179/12*2*$E179*$G179*$I179*$L179*$AI$9)+(AR179/12*10*$F179*$G179*$I179*$L179*$AI$9)</f>
        <v>0</v>
      </c>
      <c r="AT179" s="87">
        <v>0</v>
      </c>
      <c r="AU179" s="269">
        <f>SUM(AT179/12*2*$E179*$G179*$I179*$L179*AU$9)+(AT179/12*10*$F179*$G179*$I179*$L179*AU$9)</f>
        <v>0</v>
      </c>
      <c r="AV179" s="87"/>
      <c r="AW179" s="269">
        <f>SUM(AV179/12*2*$E179*$G179*$I179*$L179*AW$9)+(AV179/12*10*$F179*$G179*$I179*$L179*AW$9)</f>
        <v>0</v>
      </c>
      <c r="AX179" s="87">
        <v>0</v>
      </c>
      <c r="AY179" s="269">
        <f>SUM(AX179/12*2*$E179*$G179*$I179*$L179*AY$9)+(AX179/12*10*$F179*$G179*$I179*$L179*AY$9)</f>
        <v>0</v>
      </c>
      <c r="AZ179" s="87">
        <v>0</v>
      </c>
      <c r="BA179" s="269">
        <f>SUM(AZ179/12*2*$E179*$G179*$I179*$L179*BA$9)+(AZ179/12*10*$F179*$G179*$I179*$L179*BA$9)</f>
        <v>0</v>
      </c>
      <c r="BB179" s="87"/>
      <c r="BC179" s="269">
        <f>SUM(BB179/12*2*$E179*$G179*$I179*$L179*BC$9)+(BB179/12*10*$F179*$G179*$I179*$L179*BC$9)</f>
        <v>0</v>
      </c>
      <c r="BD179" s="564">
        <v>0</v>
      </c>
      <c r="BE179" s="271">
        <f>(BD179/12*2*$E179*$G179*$I179*$M179*BE$9)+(BD179/12*10*$F179*$G179*$I179*$M179*BE$9)</f>
        <v>0</v>
      </c>
      <c r="BF179" s="290">
        <v>100</v>
      </c>
      <c r="BG179" s="269">
        <f>(BF179/12*2*$E179*$G179*$I179*$M179*BG$9)+(BF179/12*10*$F179*$G179*$I179*$M179*BG$9)</f>
        <v>1093812.7200000002</v>
      </c>
      <c r="BH179" s="87"/>
      <c r="BI179" s="269">
        <f>(BH179/12*2*$E179*$G179*$I179*$M179*BI$9)+(BH179/12*10*$F179*$G179*$I179*$M179*BI$9)</f>
        <v>0</v>
      </c>
      <c r="BJ179" s="87">
        <v>0</v>
      </c>
      <c r="BK179" s="269">
        <f>(BJ179/12*2*$E179*$G179*$I179*$M179*BK$9)+(BJ179/12*10*$F179*$G179*$I179*$M179*BK$9)</f>
        <v>0</v>
      </c>
      <c r="BL179" s="269">
        <v>4</v>
      </c>
      <c r="BM179" s="269">
        <f>(BL179/12*10*$F179*$G179*$I179*$M179*BM$9)</f>
        <v>36752.351999999992</v>
      </c>
      <c r="BN179" s="271"/>
      <c r="BO179" s="269"/>
      <c r="BP179" s="87"/>
      <c r="BQ179" s="269">
        <f>(BP179/12*10*$F179*$G179*$I179*$M179*BQ$9)</f>
        <v>0</v>
      </c>
      <c r="BR179" s="87">
        <v>0</v>
      </c>
      <c r="BS179" s="269">
        <f>(BR179/12*2*$E179*$G179*$I179*$M179*BS$9)+(BR179/12*10*$F179*$G179*$I179*$M179*BS$9)</f>
        <v>0</v>
      </c>
      <c r="BT179" s="269">
        <v>0</v>
      </c>
      <c r="BU179" s="269">
        <f>(BT179/12*2*$E179*$G179*$I179*$M179*BU$9)+(BT179/12*10*$F179*$G179*$I179*$M179*BU$9)</f>
        <v>0</v>
      </c>
      <c r="BV179" s="87">
        <v>0</v>
      </c>
      <c r="BW179" s="269">
        <f>(BV179/12*2*$E179*$G179*$I179*$M179*BW$9)+(BV179/12*10*$F179*$G179*$I179*$M179*BW$9)</f>
        <v>0</v>
      </c>
      <c r="BX179" s="87"/>
      <c r="BY179" s="269">
        <f>(BX179/12*2*$E179*$G179*$I179*$M179*BY$9)+(BX179/12*10*$F179*$G179*$I179*$M179*BY$9)</f>
        <v>0</v>
      </c>
      <c r="BZ179" s="269"/>
      <c r="CA179" s="269">
        <f>(BZ179/12*2*$E179*$G179*$I179*$M179*CA$9)+(BZ179/12*10*$F179*$G179*$I179*$M179*CA$9)</f>
        <v>0</v>
      </c>
      <c r="CB179" s="87">
        <v>0</v>
      </c>
      <c r="CC179" s="269">
        <f>(CB179/12*2*$E179*$G179*$I179*$M179*CC$9)+(CB179/12*10*$F179*$G179*$I179*$M179*CC$9)</f>
        <v>0</v>
      </c>
      <c r="CD179" s="208"/>
      <c r="CE179" s="269">
        <f>(CD179/12*2*$E179*$G179*$I179*$N179*CE$9)+(CD179/12*10*$F179*$G179*$I179*$N179*CE$9)</f>
        <v>0</v>
      </c>
      <c r="CF179" s="285"/>
      <c r="CG179" s="269">
        <f>(CF179/12*2*$E179*$G179*$I179*$O179*$CG$9)+(CF179/12*10*$F179*$G179*$I179*$O179*$CG$9)</f>
        <v>0</v>
      </c>
      <c r="CH179" s="269"/>
      <c r="CI179" s="269"/>
      <c r="CJ179" s="3"/>
      <c r="CK179" s="3"/>
      <c r="CL179" s="3"/>
      <c r="CM179" s="3"/>
      <c r="CN179" s="312">
        <f t="shared" ref="CN179:CO185" si="223">SUM(R179+P179+T179+V179+AB179+Z179+X179+AF179+AD179+AH179+BD179+BH179+AJ179+AR179+AT179+BR179+BT179+BP179+BV179+BX179+BL179+AL179+AN179+AP179+BF179+BJ179+AV179+AX179+AZ179+BB179+BN179+BZ179+CB179+CD179+CF179+CH179)</f>
        <v>151</v>
      </c>
      <c r="CO179" s="312">
        <f t="shared" si="223"/>
        <v>1562708.6792000001</v>
      </c>
      <c r="CQ179" s="269">
        <v>1</v>
      </c>
      <c r="CR179" s="269">
        <v>11025.71</v>
      </c>
    </row>
    <row r="180" spans="1:96" s="4" customFormat="1" ht="30" x14ac:dyDescent="0.25">
      <c r="A180" s="206"/>
      <c r="B180" s="206">
        <v>114</v>
      </c>
      <c r="C180" s="207" t="s">
        <v>392</v>
      </c>
      <c r="D180" s="182" t="s">
        <v>203</v>
      </c>
      <c r="E180" s="136">
        <v>16026</v>
      </c>
      <c r="F180" s="136">
        <v>16828</v>
      </c>
      <c r="G180" s="264">
        <v>0.67</v>
      </c>
      <c r="H180" s="248"/>
      <c r="I180" s="18">
        <v>1</v>
      </c>
      <c r="J180" s="457">
        <v>0.95</v>
      </c>
      <c r="K180" s="193"/>
      <c r="L180" s="1">
        <v>1.4</v>
      </c>
      <c r="M180" s="1">
        <v>1.68</v>
      </c>
      <c r="N180" s="1">
        <v>2.23</v>
      </c>
      <c r="O180" s="9">
        <v>2.57</v>
      </c>
      <c r="P180" s="281">
        <v>0</v>
      </c>
      <c r="Q180" s="269">
        <f>SUM(P180/12*2*$E180*$G180*$I180*$L180*$Q$9)+(P180/12*10*$F180*$G180*$J180*$L180*$Q$9)</f>
        <v>0</v>
      </c>
      <c r="R180" s="87">
        <v>0</v>
      </c>
      <c r="S180" s="269">
        <f>SUM(R180/12*2*$E180*$G180*$I180*$L180*S$9)+(R180/12*10*$F180*$G180*$J180*$L180*S$9)</f>
        <v>0</v>
      </c>
      <c r="T180" s="269">
        <v>0</v>
      </c>
      <c r="U180" s="269">
        <f>SUM(T180/12*2*$E180*$G180*$I180*$L180*U$9)+(T180/12*10*$F180*$G180*$J180*$L180*U$9)</f>
        <v>0</v>
      </c>
      <c r="V180" s="87">
        <v>0</v>
      </c>
      <c r="W180" s="269">
        <f>SUM(V180/12*2*$E180*$G180*$I180*$L180*$W$9)+(V180/12*10*$F180*$G180*$J180*$L180*$W$9)</f>
        <v>0</v>
      </c>
      <c r="X180" s="87">
        <v>0</v>
      </c>
      <c r="Y180" s="311">
        <f>SUM(X180/12*2*$E180*$G180*$I180*$L180*Y$9)+(X180/12*10*$F180*$G180*$J180*$L180*Y$9)</f>
        <v>0</v>
      </c>
      <c r="Z180" s="87"/>
      <c r="AA180" s="269"/>
      <c r="AB180" s="269">
        <v>0</v>
      </c>
      <c r="AC180" s="269">
        <f>(AB180/12*2*$E180*$G180*$I180*$L180)+(AB180/12*10*$F180*$G180*$J180*$L180)</f>
        <v>0</v>
      </c>
      <c r="AD180" s="271">
        <v>20</v>
      </c>
      <c r="AE180" s="269">
        <f>(AD180/12*2*$E180*$G180*$I180*$L180*AE$9)+(AD180/12*10*$F180*$G180*$J180*$L180*AE$9)</f>
        <v>300031.8066666667</v>
      </c>
      <c r="AF180" s="87">
        <v>0</v>
      </c>
      <c r="AG180" s="269">
        <f>(AF180/12*2*$E180*$G180*$I180*$M180*AG$9)+(AF180/12*10*$F180*$G180*$J180*$M180*AG$9)</f>
        <v>0</v>
      </c>
      <c r="AH180" s="87">
        <v>0</v>
      </c>
      <c r="AI180" s="269">
        <v>0</v>
      </c>
      <c r="AJ180" s="87"/>
      <c r="AK180" s="269">
        <f>SUM(AJ180/12*2*$E180*$G180*$I180*$L180*AK$9)+(AJ180/12*10*$F180*$G180*$J180*$L180*AK$9)</f>
        <v>0</v>
      </c>
      <c r="AL180" s="87">
        <v>0</v>
      </c>
      <c r="AM180" s="269">
        <f>SUM(AL180/12*2*$E180*$G180*$I180*$L180*$AE$9)+(AL180/12*10*$F180*$G180*$J180*$L180*$AE$9)</f>
        <v>0</v>
      </c>
      <c r="AN180" s="87"/>
      <c r="AO180" s="269"/>
      <c r="AP180" s="87"/>
      <c r="AQ180" s="269">
        <f>SUM(AP180/12*2*$E180*$G180*$I180*$L180*AQ$9)+(AP180/12*10*$F180*$G180*$J180*$L180*AQ$9)</f>
        <v>0</v>
      </c>
      <c r="AR180" s="87">
        <v>0</v>
      </c>
      <c r="AS180" s="269">
        <f>SUM(AR180/12*2*$E180*$G180*$I180*$L180*$AI$9)+(AR180/12*10*$F180*$G180*$J180*$L180*$AI$9)</f>
        <v>0</v>
      </c>
      <c r="AT180" s="87">
        <v>0</v>
      </c>
      <c r="AU180" s="269">
        <f>SUM(AT180/12*2*$E180*$G180*$I180*$L180*AU$9)+(AT180/12*10*$F180*$G180*$J180*$L180*AU$9)</f>
        <v>0</v>
      </c>
      <c r="AV180" s="87">
        <v>0</v>
      </c>
      <c r="AW180" s="269">
        <f>SUM(AV180/12*2*$E180*$G180*$I180*$L180*AW$9)+(AV180/12*10*$F180*$G180*$J180*$L180*AW$9)</f>
        <v>0</v>
      </c>
      <c r="AX180" s="87">
        <v>0</v>
      </c>
      <c r="AY180" s="269">
        <f>SUM(AX180/12*2*$E180*$G180*$I180*$L180*AY$9)+(AX180/12*10*$F180*$G180*$J180*$L180*AY$9)</f>
        <v>0</v>
      </c>
      <c r="AZ180" s="87">
        <v>0</v>
      </c>
      <c r="BA180" s="269">
        <f>SUM(AZ180/12*2*$E180*$G180*$I180*$L180*BA$9)+(AZ180/12*10*$F180*$G180*$J180*$L180*BA$9)</f>
        <v>0</v>
      </c>
      <c r="BB180" s="87"/>
      <c r="BC180" s="269">
        <f>SUM(BB180/12*2*$E180*$G180*$I180*$L180*BC$9)+(BB180/12*10*$F180*$G180*$J180*$L180*BC$9)</f>
        <v>0</v>
      </c>
      <c r="BD180" s="565">
        <v>0</v>
      </c>
      <c r="BE180" s="271">
        <f>(BD180/12*2*$E180*$G180*$I180*$M180*BE$9)+(BD180/12*10*$F180*$G180*$J180*$M180*BE$9)</f>
        <v>0</v>
      </c>
      <c r="BF180" s="290">
        <v>40</v>
      </c>
      <c r="BG180" s="269">
        <f>(BF180/12*2*$E180*$G180*$I180*$M180*BG$9)+(BF180/12*10*$F180*$G180*$J180*$M180*BG$9)</f>
        <v>720076.33600000013</v>
      </c>
      <c r="BH180" s="87">
        <v>0</v>
      </c>
      <c r="BI180" s="269">
        <f>(BH180/12*2*$E180*$G180*$I180*$M180*BI$9)+(BH180/12*10*$F180*$G180*$J180*$M180*BI$9)</f>
        <v>0</v>
      </c>
      <c r="BJ180" s="87">
        <v>0</v>
      </c>
      <c r="BK180" s="269">
        <f>(BJ180/12*2*$E180*$G180*$I180*$M180*BK$9)+(BJ180/12*10*$F180*$G180*$J180*$M180*BK$9)</f>
        <v>0</v>
      </c>
      <c r="BL180" s="87">
        <v>0</v>
      </c>
      <c r="BM180" s="269">
        <f>(BL180/12*10*$F180*$G180*$J180*$M180*BM$9)</f>
        <v>0</v>
      </c>
      <c r="BN180" s="271"/>
      <c r="BO180" s="269"/>
      <c r="BP180" s="269">
        <v>0</v>
      </c>
      <c r="BQ180" s="269">
        <f>(BP180/12*10*$F180*$G180*$J180*$M180*BQ$9)</f>
        <v>0</v>
      </c>
      <c r="BR180" s="87">
        <v>0</v>
      </c>
      <c r="BS180" s="269"/>
      <c r="BT180" s="269">
        <v>0</v>
      </c>
      <c r="BU180" s="269">
        <f>(BT180/12*2*$E180*$G180*$I180*$M180*BU$9)+(BT180/12*10*$F180*$G180*$J180*$M180*BU$9)</f>
        <v>0</v>
      </c>
      <c r="BV180" s="87">
        <v>0</v>
      </c>
      <c r="BW180" s="269">
        <f>(BV180/12*2*$E180*$G180*$I180*$M180*BW$9)+(BV180/12*10*$F180*$G180*$J180*$M180*BW$9)</f>
        <v>0</v>
      </c>
      <c r="BX180" s="87"/>
      <c r="BY180" s="269">
        <f>(BX180/12*2*$E180*$G180*$I180*$M180*BY$9)+(BX180/12*10*$F180*$G180*$J180*$M180*BY$9)</f>
        <v>0</v>
      </c>
      <c r="BZ180" s="87"/>
      <c r="CA180" s="269">
        <f>(BZ180/12*2*$E180*$G180*$I180*$M180*CA$9)+(BZ180/12*10*$F180*$G180*$J180*$M180*CA$9)</f>
        <v>0</v>
      </c>
      <c r="CB180" s="87">
        <v>0</v>
      </c>
      <c r="CC180" s="269">
        <f>(CB180/12*2*$E180*$G180*$I180*$M180*CC$9)+(CB180/12*10*$F180*$G180*$J180*$M180*CC$9)</f>
        <v>0</v>
      </c>
      <c r="CD180" s="87">
        <v>0</v>
      </c>
      <c r="CE180" s="269">
        <f>(CD180/12*2*$E180*$G180*$I180*$N180*CE$9)+(CD180/12*10*$F180*$G180*$J180*$N180*CE$9)</f>
        <v>0</v>
      </c>
      <c r="CF180" s="87">
        <v>0</v>
      </c>
      <c r="CG180" s="269">
        <f>(CF180/12*2*$E180*$G180*$I180*$O180*$CG$9)+(CF180/12*10*$F180*$G180*$J180*$O180*$CG$9)</f>
        <v>0</v>
      </c>
      <c r="CH180" s="269"/>
      <c r="CI180" s="269"/>
      <c r="CJ180" s="3"/>
      <c r="CK180" s="3"/>
      <c r="CL180" s="3"/>
      <c r="CM180" s="3"/>
      <c r="CN180" s="312">
        <f t="shared" si="223"/>
        <v>60</v>
      </c>
      <c r="CO180" s="312">
        <f t="shared" si="223"/>
        <v>1020108.1426666668</v>
      </c>
      <c r="CQ180" s="269">
        <v>0</v>
      </c>
      <c r="CR180" s="269">
        <v>0</v>
      </c>
    </row>
    <row r="181" spans="1:96" s="4" customFormat="1" ht="30" x14ac:dyDescent="0.25">
      <c r="A181" s="206"/>
      <c r="B181" s="206">
        <v>115</v>
      </c>
      <c r="C181" s="207" t="s">
        <v>393</v>
      </c>
      <c r="D181" s="182" t="s">
        <v>204</v>
      </c>
      <c r="E181" s="136">
        <v>16026</v>
      </c>
      <c r="F181" s="136">
        <v>16828</v>
      </c>
      <c r="G181" s="264">
        <v>1.0900000000000001</v>
      </c>
      <c r="H181" s="248"/>
      <c r="I181" s="18">
        <v>1</v>
      </c>
      <c r="J181" s="457">
        <v>0.95</v>
      </c>
      <c r="K181" s="193"/>
      <c r="L181" s="1">
        <v>1.4</v>
      </c>
      <c r="M181" s="1">
        <v>1.68</v>
      </c>
      <c r="N181" s="1">
        <v>2.23</v>
      </c>
      <c r="O181" s="9">
        <v>2.57</v>
      </c>
      <c r="P181" s="281">
        <v>0</v>
      </c>
      <c r="Q181" s="269">
        <f>SUM(P181/12*2*$E181*$G181*$I181*$L181*$Q$9)+(P181/12*10*$F181*$G181*$J181*$L181*$Q$9)</f>
        <v>0</v>
      </c>
      <c r="R181" s="87">
        <v>0</v>
      </c>
      <c r="S181" s="269">
        <f>SUM(R181/12*2*$E181*$G181*$I181*$L181*S$9)+(R181/12*10*$F181*$G181*$J181*$L181*S$9)</f>
        <v>0</v>
      </c>
      <c r="T181" s="269">
        <v>0</v>
      </c>
      <c r="U181" s="269">
        <f>SUM(T181/12*2*$E181*$G181*$I181*$L181*U$9)+(T181/12*10*$F181*$G181*$J181*$L181*U$9)</f>
        <v>0</v>
      </c>
      <c r="V181" s="87">
        <v>0</v>
      </c>
      <c r="W181" s="269">
        <f>SUM(V181/12*2*$E181*$G181*$I181*$L181*$W$9)+(V181/12*10*$F181*$G181*$J181*$L181*$W$9)</f>
        <v>0</v>
      </c>
      <c r="X181" s="87">
        <v>0</v>
      </c>
      <c r="Y181" s="311">
        <f>SUM(X181/12*2*$E181*$G181*$I181*$L181*Y$9)+(X181/12*10*$F181*$G181*$J181*$L181*Y$9)</f>
        <v>0</v>
      </c>
      <c r="Z181" s="87"/>
      <c r="AA181" s="269"/>
      <c r="AB181" s="87"/>
      <c r="AC181" s="269">
        <f>(AB181/12*2*$E181*$G181*$I181*$L181)+(AB181/12*10*$F181*$G181*$J181*$L181)</f>
        <v>0</v>
      </c>
      <c r="AD181" s="269">
        <v>0</v>
      </c>
      <c r="AE181" s="269">
        <f>(AD181/12*2*$E181*$G181*$I181*$L181*AE$9)+(AD181/12*10*$F181*$G181*$J181*$L181*AE$9)</f>
        <v>0</v>
      </c>
      <c r="AF181" s="87">
        <v>0</v>
      </c>
      <c r="AG181" s="269">
        <f>(AF181/12*2*$E181*$G181*$I181*$M181*AG$9)+(AF181/12*10*$F181*$G181*$J181*$M181*AG$9)</f>
        <v>0</v>
      </c>
      <c r="AH181" s="87">
        <v>0</v>
      </c>
      <c r="AI181" s="269">
        <v>0</v>
      </c>
      <c r="AJ181" s="87"/>
      <c r="AK181" s="269">
        <f>SUM(AJ181/12*2*$E181*$G181*$I181*$L181*AK$9)+(AJ181/12*10*$F181*$G181*$J181*$L181*AK$9)</f>
        <v>0</v>
      </c>
      <c r="AL181" s="87">
        <v>0</v>
      </c>
      <c r="AM181" s="269">
        <f>SUM(AL181/12*2*$E181*$G181*$I181*$L181*$AE$9)+(AL181/12*10*$F181*$G181*$J181*$L181*$AE$9)</f>
        <v>0</v>
      </c>
      <c r="AN181" s="87"/>
      <c r="AO181" s="269"/>
      <c r="AP181" s="87"/>
      <c r="AQ181" s="269">
        <f>SUM(AP181/12*2*$E181*$G181*$I181*$L181*AQ$9)+(AP181/12*10*$F181*$G181*$J181*$L181*AQ$9)</f>
        <v>0</v>
      </c>
      <c r="AR181" s="87">
        <v>0</v>
      </c>
      <c r="AS181" s="269">
        <f>SUM(AR181/12*2*$E181*$G181*$I181*$L181*$AI$9)+(AR181/12*10*$F181*$G181*$J181*$L181*$AI$9)</f>
        <v>0</v>
      </c>
      <c r="AT181" s="87">
        <v>0</v>
      </c>
      <c r="AU181" s="269">
        <f>SUM(AT181/12*2*$E181*$G181*$I181*$L181*AU$9)+(AT181/12*10*$F181*$G181*$J181*$L181*AU$9)</f>
        <v>0</v>
      </c>
      <c r="AV181" s="87">
        <v>0</v>
      </c>
      <c r="AW181" s="269">
        <f>SUM(AV181/12*2*$E181*$G181*$I181*$L181*AW$9)+(AV181/12*10*$F181*$G181*$J181*$L181*AW$9)</f>
        <v>0</v>
      </c>
      <c r="AX181" s="87">
        <v>0</v>
      </c>
      <c r="AY181" s="269">
        <f>SUM(AX181/12*2*$E181*$G181*$I181*$L181*AY$9)+(AX181/12*10*$F181*$G181*$J181*$L181*AY$9)</f>
        <v>0</v>
      </c>
      <c r="AZ181" s="87">
        <v>0</v>
      </c>
      <c r="BA181" s="269">
        <f>SUM(AZ181/12*2*$E181*$G181*$I181*$L181*BA$9)+(AZ181/12*10*$F181*$G181*$J181*$L181*BA$9)</f>
        <v>0</v>
      </c>
      <c r="BB181" s="87"/>
      <c r="BC181" s="269">
        <f>SUM(BB181/12*2*$E181*$G181*$I181*$L181*BC$9)+(BB181/12*10*$F181*$G181*$J181*$L181*BC$9)</f>
        <v>0</v>
      </c>
      <c r="BD181" s="565">
        <v>0</v>
      </c>
      <c r="BE181" s="271">
        <f>(BD181/12*2*$E181*$G181*$I181*$M181*BE$9)+(BD181/12*10*$F181*$G181*$J181*$M181*BE$9)</f>
        <v>0</v>
      </c>
      <c r="BF181" s="290">
        <v>0</v>
      </c>
      <c r="BG181" s="269">
        <f>(BF181/12*2*$E181*$G181*$I181*$M181*BG$9)+(BF181/12*10*$F181*$G181*$J181*$M181*BG$9)</f>
        <v>0</v>
      </c>
      <c r="BH181" s="87">
        <v>0</v>
      </c>
      <c r="BI181" s="269">
        <f>(BH181/12*2*$E181*$G181*$I181*$M181*BI$9)+(BH181/12*10*$F181*$G181*$J181*$M181*BI$9)</f>
        <v>0</v>
      </c>
      <c r="BJ181" s="87">
        <v>0</v>
      </c>
      <c r="BK181" s="269">
        <f>(BJ181/12*2*$E181*$G181*$I181*$M181*BK$9)+(BJ181/12*10*$F181*$G181*$J181*$M181*BK$9)</f>
        <v>0</v>
      </c>
      <c r="BL181" s="87">
        <v>0</v>
      </c>
      <c r="BM181" s="269">
        <f>(BL181/12*10*$F181*$G181*$J181*$M181*BM$9)</f>
        <v>0</v>
      </c>
      <c r="BN181" s="271"/>
      <c r="BO181" s="269"/>
      <c r="BP181" s="269">
        <v>0</v>
      </c>
      <c r="BQ181" s="269">
        <f>(BP181/12*10*$F181*$G181*$J181*$M181*BQ$9)</f>
        <v>0</v>
      </c>
      <c r="BR181" s="87">
        <v>0</v>
      </c>
      <c r="BS181" s="269"/>
      <c r="BT181" s="269">
        <v>0</v>
      </c>
      <c r="BU181" s="269">
        <f>(BT181/12*2*$E181*$G181*$I181*$M181*BU$9)+(BT181/12*10*$F181*$G181*$J181*$M181*BU$9)</f>
        <v>0</v>
      </c>
      <c r="BV181" s="87">
        <v>0</v>
      </c>
      <c r="BW181" s="269">
        <f>(BV181/12*2*$E181*$G181*$I181*$M181*BW$9)+(BV181/12*10*$F181*$G181*$J181*$M181*BW$9)</f>
        <v>0</v>
      </c>
      <c r="BX181" s="87"/>
      <c r="BY181" s="269">
        <f>(BX181/12*2*$E181*$G181*$I181*$M181*BY$9)+(BX181/12*10*$F181*$G181*$J181*$M181*BY$9)</f>
        <v>0</v>
      </c>
      <c r="BZ181" s="87"/>
      <c r="CA181" s="269">
        <f>(BZ181/12*2*$E181*$G181*$I181*$M181*CA$9)+(BZ181/12*10*$F181*$G181*$J181*$M181*CA$9)</f>
        <v>0</v>
      </c>
      <c r="CB181" s="87">
        <v>0</v>
      </c>
      <c r="CC181" s="269">
        <f>(CB181/12*2*$E181*$G181*$I181*$M181*CC$9)+(CB181/12*10*$F181*$G181*$J181*$M181*CC$9)</f>
        <v>0</v>
      </c>
      <c r="CD181" s="87">
        <v>0</v>
      </c>
      <c r="CE181" s="269">
        <f>(CD181/12*2*$E181*$G181*$I181*$N181*CE$9)+(CD181/12*10*$F181*$G181*$J181*$N181*CE$9)</f>
        <v>0</v>
      </c>
      <c r="CF181" s="87">
        <v>0</v>
      </c>
      <c r="CG181" s="269">
        <f>(CF181/12*2*$E181*$G181*$I181*$O181*$CG$9)+(CF181/12*10*$F181*$G181*$J181*$O181*$CG$9)</f>
        <v>0</v>
      </c>
      <c r="CH181" s="269"/>
      <c r="CI181" s="269"/>
      <c r="CJ181" s="3"/>
      <c r="CK181" s="3"/>
      <c r="CL181" s="3"/>
      <c r="CM181" s="3"/>
      <c r="CN181" s="312">
        <f t="shared" si="223"/>
        <v>0</v>
      </c>
      <c r="CO181" s="312">
        <f t="shared" si="223"/>
        <v>0</v>
      </c>
      <c r="CQ181" s="269">
        <v>0</v>
      </c>
      <c r="CR181" s="269">
        <v>0</v>
      </c>
    </row>
    <row r="182" spans="1:96" s="4" customFormat="1" ht="30" x14ac:dyDescent="0.25">
      <c r="A182" s="206"/>
      <c r="B182" s="206">
        <v>116</v>
      </c>
      <c r="C182" s="207" t="s">
        <v>394</v>
      </c>
      <c r="D182" s="182" t="s">
        <v>205</v>
      </c>
      <c r="E182" s="136">
        <v>16026</v>
      </c>
      <c r="F182" s="136">
        <v>16828</v>
      </c>
      <c r="G182" s="264">
        <v>1.62</v>
      </c>
      <c r="H182" s="248"/>
      <c r="I182" s="18">
        <v>1</v>
      </c>
      <c r="J182" s="457">
        <v>0.95</v>
      </c>
      <c r="K182" s="321"/>
      <c r="L182" s="1">
        <v>1.4</v>
      </c>
      <c r="M182" s="1">
        <v>1.68</v>
      </c>
      <c r="N182" s="1">
        <v>2.23</v>
      </c>
      <c r="O182" s="9">
        <v>2.57</v>
      </c>
      <c r="P182" s="281">
        <v>0</v>
      </c>
      <c r="Q182" s="269">
        <f>SUM(P182/12*2*$E182*$G182*$I182*$L182*$Q$9)+(P182/12*10*$F182*$G182*$J182*$L182*$Q$9)</f>
        <v>0</v>
      </c>
      <c r="R182" s="87">
        <v>0</v>
      </c>
      <c r="S182" s="269">
        <f>SUM(R182/12*2*$E182*$G182*$I182*$L182*S$9)+(R182/12*10*$F182*$G182*$J182*$L182*S$9)</f>
        <v>0</v>
      </c>
      <c r="T182" s="269">
        <v>0</v>
      </c>
      <c r="U182" s="269">
        <f>SUM(T182/12*2*$E182*$G182*$I182*$L182*U$9)+(T182/12*10*$F182*$G182*$J182*$L182*U$9)</f>
        <v>0</v>
      </c>
      <c r="V182" s="87">
        <v>0</v>
      </c>
      <c r="W182" s="269">
        <f>SUM(V182/12*2*$E182*$G182*$I182*$L182*$W$9)+(V182/12*10*$F182*$G182*$J182*$L182*$W$9)</f>
        <v>0</v>
      </c>
      <c r="X182" s="87">
        <v>0</v>
      </c>
      <c r="Y182" s="311">
        <f>SUM(X182/12*2*$E182*$G182*$I182*$L182*Y$9)+(X182/12*10*$F182*$G182*$J182*$L182*Y$9)</f>
        <v>0</v>
      </c>
      <c r="Z182" s="87"/>
      <c r="AA182" s="269"/>
      <c r="AB182" s="87"/>
      <c r="AC182" s="269">
        <f>(AB182/12*2*$E182*$G182*$I182*$L182)+(AB182/12*10*$F182*$G182*$J182*$L182)</f>
        <v>0</v>
      </c>
      <c r="AD182" s="269">
        <v>0</v>
      </c>
      <c r="AE182" s="269">
        <f>(AD182/12*2*$E182*$G182*$I182*$L182*AE$9)+(AD182/12*10*$F182*$G182*$J182*$L182*AE$9)</f>
        <v>0</v>
      </c>
      <c r="AF182" s="87">
        <v>0</v>
      </c>
      <c r="AG182" s="269">
        <f>(AF182/12*2*$E182*$G182*$I182*$M182*AG$9)+(AF182/12*10*$F182*$G182*$J182*$M182*AG$9)</f>
        <v>0</v>
      </c>
      <c r="AH182" s="87">
        <v>0</v>
      </c>
      <c r="AI182" s="269">
        <v>0</v>
      </c>
      <c r="AJ182" s="87"/>
      <c r="AK182" s="269">
        <f>SUM(AJ182/12*2*$E182*$G182*$I182*$L182*AK$9)+(AJ182/12*10*$F182*$G182*$J182*$L182*AK$9)</f>
        <v>0</v>
      </c>
      <c r="AL182" s="87">
        <v>0</v>
      </c>
      <c r="AM182" s="269">
        <f>SUM(AL182/12*2*$E182*$G182*$I182*$L182*$AE$9)+(AL182/12*10*$F182*$G182*$J182*$L182*$AE$9)</f>
        <v>0</v>
      </c>
      <c r="AN182" s="87"/>
      <c r="AO182" s="269"/>
      <c r="AP182" s="87"/>
      <c r="AQ182" s="269">
        <f>SUM(AP182/12*2*$E182*$G182*$I182*$L182*AQ$9)+(AP182/12*10*$F182*$G182*$J182*$L182*AQ$9)</f>
        <v>0</v>
      </c>
      <c r="AR182" s="87">
        <v>0</v>
      </c>
      <c r="AS182" s="269">
        <f>SUM(AR182/12*2*$E182*$G182*$I182*$L182*$AI$9)+(AR182/12*10*$F182*$G182*$J182*$L182*$AI$9)</f>
        <v>0</v>
      </c>
      <c r="AT182" s="87">
        <v>0</v>
      </c>
      <c r="AU182" s="269">
        <f>SUM(AT182/12*2*$E182*$G182*$I182*$L182*AU$9)+(AT182/12*10*$F182*$G182*$J182*$L182*AU$9)</f>
        <v>0</v>
      </c>
      <c r="AV182" s="87">
        <v>0</v>
      </c>
      <c r="AW182" s="269">
        <f>SUM(AV182/12*2*$E182*$G182*$I182*$L182*AW$9)+(AV182/12*10*$F182*$G182*$J182*$L182*AW$9)</f>
        <v>0</v>
      </c>
      <c r="AX182" s="87">
        <v>0</v>
      </c>
      <c r="AY182" s="269">
        <f>SUM(AX182/12*2*$E182*$G182*$I182*$L182*AY$9)+(AX182/12*10*$F182*$G182*$J182*$L182*AY$9)</f>
        <v>0</v>
      </c>
      <c r="AZ182" s="87">
        <v>0</v>
      </c>
      <c r="BA182" s="269">
        <f>SUM(AZ182/12*2*$E182*$G182*$I182*$L182*BA$9)+(AZ182/12*10*$F182*$G182*$J182*$L182*BA$9)</f>
        <v>0</v>
      </c>
      <c r="BB182" s="87"/>
      <c r="BC182" s="269">
        <f>SUM(BB182/12*2*$E182*$G182*$I182*$L182*BC$9)+(BB182/12*10*$F182*$G182*$J182*$L182*BC$9)</f>
        <v>0</v>
      </c>
      <c r="BD182" s="565">
        <v>0</v>
      </c>
      <c r="BE182" s="271">
        <f>(BD182/12*2*$E182*$G182*$I182*$M182*BE$9)+(BD182/12*10*$F182*$G182*$J182*$M182*BE$9)</f>
        <v>0</v>
      </c>
      <c r="BF182" s="290">
        <v>0</v>
      </c>
      <c r="BG182" s="269">
        <f>(BF182/12*2*$E182*$G182*$I182*$M182*BG$9)+(BF182/12*10*$F182*$G182*$J182*$M182*BG$9)</f>
        <v>0</v>
      </c>
      <c r="BH182" s="87">
        <v>0</v>
      </c>
      <c r="BI182" s="269">
        <f>(BH182/12*2*$E182*$G182*$I182*$M182*BI$9)+(BH182/12*10*$F182*$G182*$J182*$M182*BI$9)</f>
        <v>0</v>
      </c>
      <c r="BJ182" s="87">
        <v>0</v>
      </c>
      <c r="BK182" s="269">
        <f>(BJ182/12*2*$E182*$G182*$I182*$M182*BK$9)+(BJ182/12*10*$F182*$G182*$J182*$M182*BK$9)</f>
        <v>0</v>
      </c>
      <c r="BL182" s="87">
        <v>0</v>
      </c>
      <c r="BM182" s="269">
        <f>(BL182/12*10*$F182*$G182*$J182*$M182*BM$9)</f>
        <v>0</v>
      </c>
      <c r="BN182" s="271"/>
      <c r="BO182" s="269"/>
      <c r="BP182" s="269">
        <v>0</v>
      </c>
      <c r="BQ182" s="269">
        <f>(BP182/12*10*$F182*$G182*$J182*$M182*BQ$9)</f>
        <v>0</v>
      </c>
      <c r="BR182" s="87">
        <v>0</v>
      </c>
      <c r="BS182" s="269"/>
      <c r="BT182" s="269">
        <v>0</v>
      </c>
      <c r="BU182" s="269">
        <f>(BT182/12*2*$E182*$G182*$I182*$M182*BU$9)+(BT182/12*10*$F182*$G182*$J182*$M182*BU$9)</f>
        <v>0</v>
      </c>
      <c r="BV182" s="87">
        <v>0</v>
      </c>
      <c r="BW182" s="269">
        <f>(BV182/12*2*$E182*$G182*$I182*$M182*BW$9)+(BV182/12*10*$F182*$G182*$J182*$M182*BW$9)</f>
        <v>0</v>
      </c>
      <c r="BX182" s="87"/>
      <c r="BY182" s="269">
        <f>(BX182/12*2*$E182*$G182*$I182*$M182*BY$9)+(BX182/12*10*$F182*$G182*$J182*$M182*BY$9)</f>
        <v>0</v>
      </c>
      <c r="BZ182" s="87"/>
      <c r="CA182" s="269">
        <f>(BZ182/12*2*$E182*$G182*$I182*$M182*CA$9)+(BZ182/12*10*$F182*$G182*$J182*$M182*CA$9)</f>
        <v>0</v>
      </c>
      <c r="CB182" s="87">
        <v>0</v>
      </c>
      <c r="CC182" s="269">
        <f>(CB182/12*2*$E182*$G182*$I182*$M182*CC$9)+(CB182/12*10*$F182*$G182*$J182*$M182*CC$9)</f>
        <v>0</v>
      </c>
      <c r="CD182" s="87">
        <v>0</v>
      </c>
      <c r="CE182" s="269">
        <f>(CD182/12*2*$E182*$G182*$I182*$N182*CE$9)+(CD182/12*10*$F182*$G182*$J182*$N182*CE$9)</f>
        <v>0</v>
      </c>
      <c r="CF182" s="87">
        <v>0</v>
      </c>
      <c r="CG182" s="269">
        <f>(CF182/12*2*$E182*$G182*$I182*$O182*$CG$9)+(CF182/12*10*$F182*$G182*$J182*$O182*$CG$9)</f>
        <v>0</v>
      </c>
      <c r="CH182" s="269"/>
      <c r="CI182" s="269"/>
      <c r="CJ182" s="3"/>
      <c r="CK182" s="3"/>
      <c r="CL182" s="3"/>
      <c r="CM182" s="3"/>
      <c r="CN182" s="312">
        <f t="shared" si="223"/>
        <v>0</v>
      </c>
      <c r="CO182" s="312">
        <f t="shared" si="223"/>
        <v>0</v>
      </c>
      <c r="CQ182" s="269">
        <v>0</v>
      </c>
      <c r="CR182" s="269">
        <v>0</v>
      </c>
    </row>
    <row r="183" spans="1:96" s="4" customFormat="1" ht="30" x14ac:dyDescent="0.25">
      <c r="A183" s="206"/>
      <c r="B183" s="206">
        <v>117</v>
      </c>
      <c r="C183" s="207" t="s">
        <v>395</v>
      </c>
      <c r="D183" s="182" t="s">
        <v>206</v>
      </c>
      <c r="E183" s="136">
        <v>16026</v>
      </c>
      <c r="F183" s="136">
        <v>16828</v>
      </c>
      <c r="G183" s="264">
        <v>2.0099999999999998</v>
      </c>
      <c r="H183" s="248"/>
      <c r="I183" s="18">
        <v>1</v>
      </c>
      <c r="J183" s="457">
        <v>1</v>
      </c>
      <c r="K183" s="184"/>
      <c r="L183" s="1">
        <v>1.4</v>
      </c>
      <c r="M183" s="1">
        <v>1.68</v>
      </c>
      <c r="N183" s="1">
        <v>2.23</v>
      </c>
      <c r="O183" s="9">
        <v>2.57</v>
      </c>
      <c r="P183" s="281">
        <v>0</v>
      </c>
      <c r="Q183" s="269">
        <f>SUM(P183/12*2*$E183*$G183*$I183*$L183*$Q$9)+(P183/12*10*$F183*$G183*$J183*$L183*$Q$9)</f>
        <v>0</v>
      </c>
      <c r="R183" s="87">
        <v>0</v>
      </c>
      <c r="S183" s="269">
        <f>SUM(R183/12*2*$E183*$G183*$I183*$L183*S$9)+(R183/12*10*$F183*$G183*$J183*$L183*S$9)</f>
        <v>0</v>
      </c>
      <c r="T183" s="269">
        <v>0</v>
      </c>
      <c r="U183" s="269">
        <f>SUM(T183/12*2*$E183*$G183*$I183*$L183*U$9)+(T183/12*10*$F183*$G183*$J183*$L183*U$9)</f>
        <v>0</v>
      </c>
      <c r="V183" s="87">
        <v>0</v>
      </c>
      <c r="W183" s="269">
        <f>SUM(V183/12*2*$E183*$G183*$I183*$L183*$W$9)+(V183/12*10*$F183*$G183*$J183*$L183*$W$9)</f>
        <v>0</v>
      </c>
      <c r="X183" s="87">
        <v>0</v>
      </c>
      <c r="Y183" s="311">
        <f>SUM(X183/12*2*$E183*$G183*$I183*$L183*Y$9)+(X183/12*10*$F183*$G183*$J183*$L183*Y$9)</f>
        <v>0</v>
      </c>
      <c r="Z183" s="87"/>
      <c r="AA183" s="269"/>
      <c r="AB183" s="87"/>
      <c r="AC183" s="269">
        <f>(AB183/12*2*$E183*$G183*$I183*$L183)+(AB183/12*10*$F183*$G183*$J183*$L183)</f>
        <v>0</v>
      </c>
      <c r="AD183" s="271">
        <v>12</v>
      </c>
      <c r="AE183" s="269">
        <f>(AD183/12*2*$E183*$G183*$I183*$L183*AE$9)+(AD183/12*10*$F183*$G183*$J183*$L183*AE$9)</f>
        <v>563734.24799999991</v>
      </c>
      <c r="AF183" s="87">
        <v>0</v>
      </c>
      <c r="AG183" s="269">
        <f>(AF183/12*2*$E183*$G183*$I183*$M183*AG$9)+(AF183/12*10*$F183*$G183*$J183*$M183*AG$9)</f>
        <v>0</v>
      </c>
      <c r="AH183" s="87">
        <v>0</v>
      </c>
      <c r="AI183" s="269">
        <v>0</v>
      </c>
      <c r="AJ183" s="87"/>
      <c r="AK183" s="269">
        <f>SUM(AJ183/12*2*$E183*$G183*$I183*$L183*AK$9)+(AJ183/12*10*$F183*$G183*$J183*$L183*AK$9)</f>
        <v>0</v>
      </c>
      <c r="AL183" s="87">
        <v>0</v>
      </c>
      <c r="AM183" s="269">
        <f>SUM(AL183/12*2*$E183*$G183*$I183*$L183*$AE$9)+(AL183/12*10*$F183*$G183*$J183*$L183*$AE$9)</f>
        <v>0</v>
      </c>
      <c r="AN183" s="87"/>
      <c r="AO183" s="269"/>
      <c r="AP183" s="87"/>
      <c r="AQ183" s="269">
        <f>SUM(AP183/12*2*$E183*$G183*$I183*$L183*AQ$9)+(AP183/12*10*$F183*$G183*$J183*$L183*AQ$9)</f>
        <v>0</v>
      </c>
      <c r="AR183" s="87">
        <v>0</v>
      </c>
      <c r="AS183" s="269">
        <f>SUM(AR183/12*2*$E183*$G183*$I183*$L183*$AI$9)+(AR183/12*10*$F183*$G183*$J183*$L183*$AI$9)</f>
        <v>0</v>
      </c>
      <c r="AT183" s="87">
        <v>0</v>
      </c>
      <c r="AU183" s="269">
        <f>SUM(AT183/12*2*$E183*$G183*$I183*$L183*AU$9)+(AT183/12*10*$F183*$G183*$J183*$L183*AU$9)</f>
        <v>0</v>
      </c>
      <c r="AV183" s="87">
        <v>0</v>
      </c>
      <c r="AW183" s="269">
        <f>SUM(AV183/12*2*$E183*$G183*$I183*$L183*AW$9)+(AV183/12*10*$F183*$G183*$J183*$L183*AW$9)</f>
        <v>0</v>
      </c>
      <c r="AX183" s="87">
        <v>0</v>
      </c>
      <c r="AY183" s="269">
        <f>SUM(AX183/12*2*$E183*$G183*$I183*$L183*AY$9)+(AX183/12*10*$F183*$G183*$J183*$L183*AY$9)</f>
        <v>0</v>
      </c>
      <c r="AZ183" s="87">
        <v>0</v>
      </c>
      <c r="BA183" s="269">
        <f>SUM(AZ183/12*2*$E183*$G183*$I183*$L183*BA$9)+(AZ183/12*10*$F183*$G183*$J183*$L183*BA$9)</f>
        <v>0</v>
      </c>
      <c r="BB183" s="87"/>
      <c r="BC183" s="269">
        <f>SUM(BB183/12*2*$E183*$G183*$I183*$L183*BC$9)+(BB183/12*10*$F183*$G183*$J183*$L183*BC$9)</f>
        <v>0</v>
      </c>
      <c r="BD183" s="565">
        <v>0</v>
      </c>
      <c r="BE183" s="271">
        <f>(BD183/12*2*$E183*$G183*$I183*$M183*BE$9)+(BD183/12*10*$F183*$G183*$J183*$M183*BE$9)</f>
        <v>0</v>
      </c>
      <c r="BF183" s="287">
        <v>0</v>
      </c>
      <c r="BG183" s="269">
        <f>(BF183/12*2*$E183*$G183*$I183*$M183*BG$9)+(BF183/12*10*$F183*$G183*$J183*$M183*BG$9)</f>
        <v>0</v>
      </c>
      <c r="BH183" s="87">
        <v>0</v>
      </c>
      <c r="BI183" s="269">
        <f>(BH183/12*2*$E183*$G183*$I183*$M183*BI$9)+(BH183/12*10*$F183*$G183*$J183*$M183*BI$9)</f>
        <v>0</v>
      </c>
      <c r="BJ183" s="87">
        <v>0</v>
      </c>
      <c r="BK183" s="269">
        <f>(BJ183/12*2*$E183*$G183*$I183*$M183*BK$9)+(BJ183/12*10*$F183*$G183*$J183*$M183*BK$9)</f>
        <v>0</v>
      </c>
      <c r="BL183" s="87">
        <v>0</v>
      </c>
      <c r="BM183" s="269">
        <f>(BL183/12*10*$F183*$G183*$J183*$M183*BM$9)</f>
        <v>0</v>
      </c>
      <c r="BN183" s="271"/>
      <c r="BO183" s="269"/>
      <c r="BP183" s="269">
        <v>0</v>
      </c>
      <c r="BQ183" s="269">
        <f>(BP183/12*10*$F183*$G183*$J183*$M183*BQ$9)</f>
        <v>0</v>
      </c>
      <c r="BR183" s="87">
        <v>0</v>
      </c>
      <c r="BS183" s="269"/>
      <c r="BT183" s="269">
        <v>0</v>
      </c>
      <c r="BU183" s="269">
        <f>(BT183/12*2*$E183*$G183*$I183*$M183*BU$9)+(BT183/12*10*$F183*$G183*$J183*$M183*BU$9)</f>
        <v>0</v>
      </c>
      <c r="BV183" s="87">
        <v>0</v>
      </c>
      <c r="BW183" s="269">
        <f>(BV183/12*2*$E183*$G183*$I183*$M183*BW$9)+(BV183/12*10*$F183*$G183*$J183*$M183*BW$9)</f>
        <v>0</v>
      </c>
      <c r="BX183" s="87"/>
      <c r="BY183" s="269">
        <f>(BX183/12*2*$E183*$G183*$I183*$M183*BY$9)+(BX183/12*10*$F183*$G183*$J183*$M183*BY$9)</f>
        <v>0</v>
      </c>
      <c r="BZ183" s="87"/>
      <c r="CA183" s="269">
        <f>(BZ183/12*2*$E183*$G183*$I183*$M183*CA$9)+(BZ183/12*10*$F183*$G183*$J183*$M183*CA$9)</f>
        <v>0</v>
      </c>
      <c r="CB183" s="87">
        <v>0</v>
      </c>
      <c r="CC183" s="269">
        <f>(CB183/12*2*$E183*$G183*$I183*$M183*CC$9)+(CB183/12*10*$F183*$G183*$J183*$M183*CC$9)</f>
        <v>0</v>
      </c>
      <c r="CD183" s="87">
        <v>0</v>
      </c>
      <c r="CE183" s="269">
        <f>(CD183/12*2*$E183*$G183*$I183*$N183*CE$9)+(CD183/12*10*$F183*$G183*$J183*$N183*CE$9)</f>
        <v>0</v>
      </c>
      <c r="CF183" s="87">
        <v>0</v>
      </c>
      <c r="CG183" s="269">
        <f>(CF183/12*2*$E183*$G183*$I183*$O183*$CG$9)+(CF183/12*10*$F183*$G183*$J183*$O183*$CG$9)</f>
        <v>0</v>
      </c>
      <c r="CH183" s="269"/>
      <c r="CI183" s="269"/>
      <c r="CJ183" s="3"/>
      <c r="CK183" s="3"/>
      <c r="CL183" s="3"/>
      <c r="CM183" s="3"/>
      <c r="CN183" s="312">
        <f t="shared" si="223"/>
        <v>12</v>
      </c>
      <c r="CO183" s="312">
        <f t="shared" si="223"/>
        <v>563734.24799999991</v>
      </c>
      <c r="CQ183" s="269">
        <v>0</v>
      </c>
      <c r="CR183" s="269">
        <v>0</v>
      </c>
    </row>
    <row r="184" spans="1:96" s="4" customFormat="1" ht="30" x14ac:dyDescent="0.25">
      <c r="A184" s="206"/>
      <c r="B184" s="206">
        <v>118</v>
      </c>
      <c r="C184" s="207" t="s">
        <v>396</v>
      </c>
      <c r="D184" s="182" t="s">
        <v>207</v>
      </c>
      <c r="E184" s="136">
        <v>16026</v>
      </c>
      <c r="F184" s="136">
        <v>16828</v>
      </c>
      <c r="G184" s="264">
        <v>3.5</v>
      </c>
      <c r="H184" s="248"/>
      <c r="I184" s="18">
        <v>1</v>
      </c>
      <c r="J184" s="457">
        <v>1</v>
      </c>
      <c r="K184" s="322"/>
      <c r="L184" s="1">
        <v>1.4</v>
      </c>
      <c r="M184" s="1">
        <v>1.68</v>
      </c>
      <c r="N184" s="1">
        <v>2.23</v>
      </c>
      <c r="O184" s="9">
        <v>2.57</v>
      </c>
      <c r="P184" s="281">
        <v>0</v>
      </c>
      <c r="Q184" s="269">
        <f>SUM(P184/12*2*$E184*$G184*$I184*$L184*$Q$9)+(P184/12*10*$F184*$G184*$J184*$L184*$Q$9)</f>
        <v>0</v>
      </c>
      <c r="R184" s="87">
        <v>0</v>
      </c>
      <c r="S184" s="269">
        <f>SUM(R184/12*2*$E184*$G184*$I184*$L184*S$9)+(R184/12*10*$F184*$G184*$J184*$L184*S$9)</f>
        <v>0</v>
      </c>
      <c r="T184" s="269">
        <v>0</v>
      </c>
      <c r="U184" s="269">
        <f>SUM(T184/12*2*$E184*$G184*$I184*$L184*U$9)+(T184/12*10*$F184*$G184*$J184*$L184*U$9)</f>
        <v>0</v>
      </c>
      <c r="V184" s="87">
        <v>0</v>
      </c>
      <c r="W184" s="269">
        <f>SUM(V184/12*2*$E184*$G184*$I184*$L184*$W$9)+(V184/12*10*$F184*$G184*$J184*$L184*$W$9)</f>
        <v>0</v>
      </c>
      <c r="X184" s="87">
        <v>0</v>
      </c>
      <c r="Y184" s="311">
        <f>SUM(X184/12*2*$E184*$G184*$I184*$L184*Y$9)+(X184/12*10*$F184*$G184*$J184*$L184*Y$9)</f>
        <v>0</v>
      </c>
      <c r="Z184" s="87"/>
      <c r="AA184" s="269"/>
      <c r="AB184" s="87">
        <v>0</v>
      </c>
      <c r="AC184" s="269">
        <f>(AB184/12*2*$E184*$G184*$I184*$L184)+(AB184/12*10*$F184*$G184*$J184*$L184)</f>
        <v>0</v>
      </c>
      <c r="AD184" s="269">
        <v>16</v>
      </c>
      <c r="AE184" s="269">
        <f>(AD184/12*2*$E184*$G184*$I184*$L184*AE$9)+(AD184/12*10*$F184*$G184*$J184*$L184*AE$9)</f>
        <v>1308835.7333333332</v>
      </c>
      <c r="AF184" s="87">
        <v>0</v>
      </c>
      <c r="AG184" s="269">
        <f>(AF184/12*2*$E184*$G184*$I184*$M184*AG$9)+(AF184/12*10*$F184*$G184*$J184*$M184*AG$9)</f>
        <v>0</v>
      </c>
      <c r="AH184" s="87">
        <v>0</v>
      </c>
      <c r="AI184" s="269">
        <v>0</v>
      </c>
      <c r="AJ184" s="87"/>
      <c r="AK184" s="269">
        <f>SUM(AJ184/12*2*$E184*$G184*$I184*$L184*AK$9)+(AJ184/12*10*$F184*$G184*$J184*$L184*AK$9)</f>
        <v>0</v>
      </c>
      <c r="AL184" s="87">
        <v>0</v>
      </c>
      <c r="AM184" s="269">
        <f>SUM(AL184/12*2*$E184*$G184*$I184*$L184*$AE$9)+(AL184/12*10*$F184*$G184*$J184*$L184*$AE$9)</f>
        <v>0</v>
      </c>
      <c r="AN184" s="87"/>
      <c r="AO184" s="269"/>
      <c r="AP184" s="87"/>
      <c r="AQ184" s="269">
        <f>SUM(AP184/12*2*$E184*$G184*$I184*$L184*AQ$9)+(AP184/12*10*$F184*$G184*$J184*$L184*AQ$9)</f>
        <v>0</v>
      </c>
      <c r="AR184" s="87">
        <v>0</v>
      </c>
      <c r="AS184" s="269">
        <f>SUM(AR184/12*2*$E184*$G184*$I184*$L184*$AI$9)+(AR184/12*10*$F184*$G184*$J184*$L184*$AI$9)</f>
        <v>0</v>
      </c>
      <c r="AT184" s="87">
        <v>0</v>
      </c>
      <c r="AU184" s="269">
        <f>SUM(AT184/12*2*$E184*$G184*$I184*$L184*AU$9)+(AT184/12*10*$F184*$G184*$J184*$L184*AU$9)</f>
        <v>0</v>
      </c>
      <c r="AV184" s="87">
        <v>0</v>
      </c>
      <c r="AW184" s="269">
        <f>SUM(AV184/12*2*$E184*$G184*$I184*$L184*AW$9)+(AV184/12*10*$F184*$G184*$J184*$L184*AW$9)</f>
        <v>0</v>
      </c>
      <c r="AX184" s="87">
        <v>0</v>
      </c>
      <c r="AY184" s="269">
        <f>SUM(AX184/12*2*$E184*$G184*$I184*$L184*AY$9)+(AX184/12*10*$F184*$G184*$J184*$L184*AY$9)</f>
        <v>0</v>
      </c>
      <c r="AZ184" s="87">
        <v>0</v>
      </c>
      <c r="BA184" s="269">
        <f>SUM(AZ184/12*2*$E184*$G184*$I184*$L184*BA$9)+(AZ184/12*10*$F184*$G184*$J184*$L184*BA$9)</f>
        <v>0</v>
      </c>
      <c r="BB184" s="87"/>
      <c r="BC184" s="269">
        <f>SUM(BB184/12*2*$E184*$G184*$I184*$L184*BC$9)+(BB184/12*10*$F184*$G184*$J184*$L184*BC$9)</f>
        <v>0</v>
      </c>
      <c r="BD184" s="565">
        <v>0</v>
      </c>
      <c r="BE184" s="271">
        <f>(BD184/12*2*$E184*$G184*$I184*$M184*BE$9)+(BD184/12*10*$F184*$G184*$J184*$M184*BE$9)</f>
        <v>0</v>
      </c>
      <c r="BF184" s="287">
        <v>0</v>
      </c>
      <c r="BG184" s="269">
        <f>(BF184/12*2*$E184*$G184*$I184*$M184*BG$9)+(BF184/12*10*$F184*$G184*$J184*$M184*BG$9)</f>
        <v>0</v>
      </c>
      <c r="BH184" s="87">
        <v>0</v>
      </c>
      <c r="BI184" s="269">
        <f>(BH184/12*2*$E184*$G184*$I184*$M184*BI$9)+(BH184/12*10*$F184*$G184*$J184*$M184*BI$9)</f>
        <v>0</v>
      </c>
      <c r="BJ184" s="87">
        <v>0</v>
      </c>
      <c r="BK184" s="269">
        <f>(BJ184/12*2*$E184*$G184*$I184*$M184*BK$9)+(BJ184/12*10*$F184*$G184*$J184*$M184*BK$9)</f>
        <v>0</v>
      </c>
      <c r="BL184" s="87">
        <v>0</v>
      </c>
      <c r="BM184" s="269">
        <f>(BL184/12*10*$F184*$G184*$J184*$M184*BM$9)</f>
        <v>0</v>
      </c>
      <c r="BN184" s="271"/>
      <c r="BO184" s="269"/>
      <c r="BP184" s="269">
        <v>0</v>
      </c>
      <c r="BQ184" s="269">
        <f>(BP184/12*10*$F184*$G184*$J184*$M184*BQ$9)</f>
        <v>0</v>
      </c>
      <c r="BR184" s="87">
        <v>0</v>
      </c>
      <c r="BS184" s="269"/>
      <c r="BT184" s="269">
        <v>0</v>
      </c>
      <c r="BU184" s="269">
        <f>(BT184/12*2*$E184*$G184*$I184*$M184*BU$9)+(BT184/12*10*$F184*$G184*$J184*$M184*BU$9)</f>
        <v>0</v>
      </c>
      <c r="BV184" s="87">
        <v>0</v>
      </c>
      <c r="BW184" s="269">
        <f>(BV184/12*2*$E184*$G184*$I184*$M184*BW$9)+(BV184/12*10*$F184*$G184*$J184*$M184*BW$9)</f>
        <v>0</v>
      </c>
      <c r="BX184" s="87"/>
      <c r="BY184" s="269">
        <f>(BX184/12*2*$E184*$G184*$I184*$M184*BY$9)+(BX184/12*10*$F184*$G184*$J184*$M184*BY$9)</f>
        <v>0</v>
      </c>
      <c r="BZ184" s="87"/>
      <c r="CA184" s="269">
        <f>(BZ184/12*2*$E184*$G184*$I184*$M184*CA$9)+(BZ184/12*10*$F184*$G184*$J184*$M184*CA$9)</f>
        <v>0</v>
      </c>
      <c r="CB184" s="87">
        <v>0</v>
      </c>
      <c r="CC184" s="269">
        <f>(CB184/12*2*$E184*$G184*$I184*$M184*CC$9)+(CB184/12*10*$F184*$G184*$J184*$M184*CC$9)</f>
        <v>0</v>
      </c>
      <c r="CD184" s="87">
        <v>0</v>
      </c>
      <c r="CE184" s="269">
        <f>(CD184/12*2*$E184*$G184*$I184*$N184*CE$9)+(CD184/12*10*$F184*$G184*$J184*$N184*CE$9)</f>
        <v>0</v>
      </c>
      <c r="CF184" s="87">
        <v>0</v>
      </c>
      <c r="CG184" s="269">
        <f>(CF184/12*2*$E184*$G184*$I184*$O184*$CG$9)+(CF184/12*10*$F184*$G184*$J184*$O184*$CG$9)</f>
        <v>0</v>
      </c>
      <c r="CH184" s="269"/>
      <c r="CI184" s="269"/>
      <c r="CJ184" s="3"/>
      <c r="CK184" s="3"/>
      <c r="CL184" s="3"/>
      <c r="CM184" s="3"/>
      <c r="CN184" s="312">
        <f t="shared" si="223"/>
        <v>16</v>
      </c>
      <c r="CO184" s="312">
        <f t="shared" si="223"/>
        <v>1308835.7333333332</v>
      </c>
      <c r="CQ184" s="269">
        <v>0</v>
      </c>
      <c r="CR184" s="269">
        <v>0</v>
      </c>
    </row>
    <row r="185" spans="1:96" s="4" customFormat="1" ht="45" x14ac:dyDescent="0.25">
      <c r="A185" s="206"/>
      <c r="B185" s="206">
        <v>119</v>
      </c>
      <c r="C185" s="207" t="s">
        <v>662</v>
      </c>
      <c r="D185" s="182" t="s">
        <v>693</v>
      </c>
      <c r="E185" s="136">
        <v>16026</v>
      </c>
      <c r="F185" s="136">
        <v>16828</v>
      </c>
      <c r="G185" s="264">
        <v>2.04</v>
      </c>
      <c r="H185" s="467">
        <v>0.1032</v>
      </c>
      <c r="I185" s="18">
        <v>1.4</v>
      </c>
      <c r="J185" s="457">
        <v>1.2</v>
      </c>
      <c r="K185" s="322"/>
      <c r="L185" s="1">
        <v>1.4</v>
      </c>
      <c r="M185" s="1">
        <v>1.68</v>
      </c>
      <c r="N185" s="1">
        <v>2.23</v>
      </c>
      <c r="O185" s="9">
        <v>2.57</v>
      </c>
      <c r="P185" s="281"/>
      <c r="Q185" s="288">
        <f>(P185/12*2*$E185*$G185*((1-$H185)+$H185*$L185*$I185))+(P185/12*10*$F185*$G185*((1-$H185)+$H185*$L185*$I185))</f>
        <v>0</v>
      </c>
      <c r="R185" s="272"/>
      <c r="S185" s="288">
        <f>(R185/12*2*$E185*$G185*((1-$H185)+$H185*$L185*$I185))+(R185/12*10*$F185*$G185*((1-$H185)+$H185*$L185*$I185))</f>
        <v>0</v>
      </c>
      <c r="T185" s="281"/>
      <c r="U185" s="288">
        <f>(T185/12*2*$E185*$G185*((1-$H185)+$H185*$L185*$I185))+(T185/12*10*$F185*$G185*((1-$H185)+$H185*$L185*$I185))</f>
        <v>0</v>
      </c>
      <c r="V185" s="272"/>
      <c r="W185" s="288">
        <f>(V185/12*2*$E185*$G185*((1-$H185)+$H185*$L185*$I185))+(V185/12*10*$F185*$G185*((1-$H185)+$H185*$L185*$I185))</f>
        <v>0</v>
      </c>
      <c r="X185" s="272"/>
      <c r="Y185" s="288">
        <f>(X185/12*2*$E185*$G185*((1-$H185)+$H185*$L185*$I185))+(X185/12*10*$F185*$G185*((1-$H185)+$H185*$L185*$J185))</f>
        <v>0</v>
      </c>
      <c r="Z185" s="272"/>
      <c r="AA185" s="288">
        <f>(Z185/12*2*$E185*$G185*((1-$H185)+$H185*$L185*$I185))+(Z185/12*10*$F185*$G185*((1-$H185)+$H185*$L185*$J185))</f>
        <v>0</v>
      </c>
      <c r="AB185" s="272"/>
      <c r="AC185" s="288"/>
      <c r="AD185" s="281"/>
      <c r="AE185" s="288">
        <f>(AD185/12*2*$E185*$G185*((1-$H185)+$H185*$L185*$I185))+(AD185/12*10*$F185*$G185*((1-$H185)+$H185*$L185*$J185))</f>
        <v>0</v>
      </c>
      <c r="AF185" s="272"/>
      <c r="AG185" s="288">
        <f>(AF185/12*2*$E185*$G185*((1-$H185)+$H185*$M185*$I185))+(AF185/12*10*$F185*$G185*((1-$H185)+$H185*$M185*$J185))</f>
        <v>0</v>
      </c>
      <c r="AH185" s="272">
        <v>0</v>
      </c>
      <c r="AI185" s="288">
        <v>0</v>
      </c>
      <c r="AJ185" s="272"/>
      <c r="AK185" s="269"/>
      <c r="AL185" s="272"/>
      <c r="AM185" s="288"/>
      <c r="AN185" s="272"/>
      <c r="AO185" s="281"/>
      <c r="AP185" s="272"/>
      <c r="AQ185" s="288"/>
      <c r="AR185" s="272"/>
      <c r="AS185" s="281"/>
      <c r="AT185" s="272"/>
      <c r="AU185" s="288"/>
      <c r="AV185" s="272"/>
      <c r="AW185" s="288"/>
      <c r="AX185" s="272"/>
      <c r="AY185" s="288"/>
      <c r="AZ185" s="272"/>
      <c r="BA185" s="288"/>
      <c r="BB185" s="272"/>
      <c r="BC185" s="288"/>
      <c r="BD185" s="562"/>
      <c r="BE185" s="288"/>
      <c r="BF185" s="291"/>
      <c r="BG185" s="288"/>
      <c r="BH185" s="272"/>
      <c r="BI185" s="288"/>
      <c r="BJ185" s="272"/>
      <c r="BK185" s="288"/>
      <c r="BL185" s="272"/>
      <c r="BM185" s="288"/>
      <c r="BN185" s="273"/>
      <c r="BO185" s="288"/>
      <c r="BP185" s="272"/>
      <c r="BQ185" s="288"/>
      <c r="BR185" s="272"/>
      <c r="BS185" s="288"/>
      <c r="BT185" s="281"/>
      <c r="BU185" s="288"/>
      <c r="BV185" s="272"/>
      <c r="BW185" s="288"/>
      <c r="BX185" s="272"/>
      <c r="BY185" s="288"/>
      <c r="BZ185" s="272"/>
      <c r="CA185" s="288">
        <f>(BZ185/12*2*$E185*$G185*((1-$H185)+$H185*$M185*$I185*CA$9))+(BZ185/12*10*$F185*$G185*((1-$H185)+$H185*$M185*$I185*CA$9))</f>
        <v>0</v>
      </c>
      <c r="CB185" s="272"/>
      <c r="CC185" s="288"/>
      <c r="CD185" s="272"/>
      <c r="CE185" s="288"/>
      <c r="CF185" s="272"/>
      <c r="CG185" s="288"/>
      <c r="CH185" s="281"/>
      <c r="CI185" s="281"/>
      <c r="CJ185" s="85"/>
      <c r="CK185" s="85"/>
      <c r="CL185" s="85"/>
      <c r="CM185" s="85"/>
      <c r="CN185" s="312">
        <f t="shared" si="223"/>
        <v>0</v>
      </c>
      <c r="CO185" s="312">
        <f t="shared" si="223"/>
        <v>0</v>
      </c>
      <c r="CQ185" s="554">
        <v>0</v>
      </c>
      <c r="CR185" s="554">
        <v>0</v>
      </c>
    </row>
    <row r="186" spans="1:96" s="4" customFormat="1" ht="18.75" x14ac:dyDescent="0.25">
      <c r="A186" s="222">
        <v>22</v>
      </c>
      <c r="B186" s="222"/>
      <c r="C186" s="221" t="s">
        <v>526</v>
      </c>
      <c r="D186" s="181" t="s">
        <v>135</v>
      </c>
      <c r="E186" s="453">
        <v>16026</v>
      </c>
      <c r="F186" s="453">
        <v>16828</v>
      </c>
      <c r="G186" s="194">
        <v>0.93</v>
      </c>
      <c r="H186" s="454"/>
      <c r="I186" s="13"/>
      <c r="J186" s="455"/>
      <c r="K186" s="180"/>
      <c r="L186" s="448">
        <v>1.4</v>
      </c>
      <c r="M186" s="195">
        <v>1.68</v>
      </c>
      <c r="N186" s="195">
        <v>2.23</v>
      </c>
      <c r="O186" s="192">
        <v>2.57</v>
      </c>
      <c r="P186" s="286">
        <f>SUM(P187:P188)</f>
        <v>0</v>
      </c>
      <c r="Q186" s="286">
        <f t="shared" ref="Q186:AA186" si="224">SUM(Q187:Q188)</f>
        <v>0</v>
      </c>
      <c r="R186" s="286">
        <f t="shared" si="224"/>
        <v>0</v>
      </c>
      <c r="S186" s="286">
        <f t="shared" si="224"/>
        <v>0</v>
      </c>
      <c r="T186" s="286">
        <f t="shared" si="224"/>
        <v>0</v>
      </c>
      <c r="U186" s="286">
        <f t="shared" si="224"/>
        <v>0</v>
      </c>
      <c r="V186" s="286">
        <f t="shared" si="224"/>
        <v>0</v>
      </c>
      <c r="W186" s="286">
        <f t="shared" si="224"/>
        <v>0</v>
      </c>
      <c r="X186" s="286">
        <f t="shared" si="224"/>
        <v>0</v>
      </c>
      <c r="Y186" s="286">
        <f t="shared" si="224"/>
        <v>0</v>
      </c>
      <c r="Z186" s="286">
        <f t="shared" si="224"/>
        <v>0</v>
      </c>
      <c r="AA186" s="286">
        <f t="shared" si="224"/>
        <v>0</v>
      </c>
      <c r="AB186" s="286">
        <f t="shared" ref="AB186:BF186" si="225">SUM(AB187:AB188)</f>
        <v>0</v>
      </c>
      <c r="AC186" s="286">
        <f t="shared" si="225"/>
        <v>0</v>
      </c>
      <c r="AD186" s="286">
        <f t="shared" si="225"/>
        <v>0</v>
      </c>
      <c r="AE186" s="286">
        <f t="shared" si="225"/>
        <v>0</v>
      </c>
      <c r="AF186" s="286">
        <f t="shared" si="225"/>
        <v>0</v>
      </c>
      <c r="AG186" s="286">
        <f t="shared" si="225"/>
        <v>0</v>
      </c>
      <c r="AH186" s="286">
        <v>0</v>
      </c>
      <c r="AI186" s="286">
        <v>0</v>
      </c>
      <c r="AJ186" s="286">
        <f t="shared" si="225"/>
        <v>0</v>
      </c>
      <c r="AK186" s="286">
        <f t="shared" si="225"/>
        <v>0</v>
      </c>
      <c r="AL186" s="286">
        <f t="shared" si="225"/>
        <v>10</v>
      </c>
      <c r="AM186" s="286">
        <f t="shared" si="225"/>
        <v>190538.32</v>
      </c>
      <c r="AN186" s="286">
        <f t="shared" si="225"/>
        <v>0</v>
      </c>
      <c r="AO186" s="286">
        <f t="shared" si="225"/>
        <v>0</v>
      </c>
      <c r="AP186" s="286">
        <f t="shared" si="225"/>
        <v>0</v>
      </c>
      <c r="AQ186" s="286">
        <f t="shared" si="225"/>
        <v>0</v>
      </c>
      <c r="AR186" s="286">
        <f t="shared" si="225"/>
        <v>0</v>
      </c>
      <c r="AS186" s="286">
        <f t="shared" si="225"/>
        <v>0</v>
      </c>
      <c r="AT186" s="286">
        <f t="shared" si="225"/>
        <v>10</v>
      </c>
      <c r="AU186" s="286">
        <f t="shared" si="225"/>
        <v>190538.32</v>
      </c>
      <c r="AV186" s="286">
        <f t="shared" si="225"/>
        <v>0</v>
      </c>
      <c r="AW186" s="286">
        <f t="shared" si="225"/>
        <v>0</v>
      </c>
      <c r="AX186" s="286">
        <f t="shared" si="225"/>
        <v>0</v>
      </c>
      <c r="AY186" s="286">
        <f>SUM(AY187:AY188)</f>
        <v>0</v>
      </c>
      <c r="AZ186" s="286">
        <f t="shared" si="225"/>
        <v>0</v>
      </c>
      <c r="BA186" s="286">
        <f>SUM(BA187:BA188)</f>
        <v>0</v>
      </c>
      <c r="BB186" s="286">
        <f t="shared" si="225"/>
        <v>31</v>
      </c>
      <c r="BC186" s="286">
        <f t="shared" si="225"/>
        <v>590668.79200000002</v>
      </c>
      <c r="BD186" s="286">
        <f t="shared" si="225"/>
        <v>27</v>
      </c>
      <c r="BE186" s="286">
        <f t="shared" si="225"/>
        <v>617344.1568</v>
      </c>
      <c r="BF186" s="286">
        <f t="shared" si="225"/>
        <v>0</v>
      </c>
      <c r="BG186" s="286">
        <f>SUM(BG187:BG188)</f>
        <v>0</v>
      </c>
      <c r="BH186" s="286">
        <f t="shared" ref="BH186:BI186" si="226">SUM(BH187:BH188)</f>
        <v>0</v>
      </c>
      <c r="BI186" s="286">
        <f t="shared" si="226"/>
        <v>0</v>
      </c>
      <c r="BJ186" s="286">
        <f t="shared" ref="BJ186:BR186" si="227">SUM(BJ187:BJ188)</f>
        <v>22</v>
      </c>
      <c r="BK186" s="286">
        <f t="shared" si="227"/>
        <v>940788.30719999992</v>
      </c>
      <c r="BL186" s="286">
        <f t="shared" si="227"/>
        <v>7</v>
      </c>
      <c r="BM186" s="286">
        <f>SUM(BM187:BM188)</f>
        <v>132096.43440000003</v>
      </c>
      <c r="BN186" s="286">
        <f t="shared" si="227"/>
        <v>0</v>
      </c>
      <c r="BO186" s="286">
        <f>SUM(BO187:BO188)</f>
        <v>0</v>
      </c>
      <c r="BP186" s="286">
        <f t="shared" si="227"/>
        <v>7</v>
      </c>
      <c r="BQ186" s="286">
        <f>SUM(BQ187:BQ188)</f>
        <v>162205.092</v>
      </c>
      <c r="BR186" s="286">
        <f t="shared" si="227"/>
        <v>0</v>
      </c>
      <c r="BS186" s="286">
        <f>SUM(BS187:BS188)</f>
        <v>0</v>
      </c>
      <c r="BT186" s="286">
        <f t="shared" ref="BT186:CO186" si="228">SUM(BT187:BT188)</f>
        <v>8</v>
      </c>
      <c r="BU186" s="286">
        <f t="shared" si="228"/>
        <v>182916.78719999999</v>
      </c>
      <c r="BV186" s="286">
        <f t="shared" si="228"/>
        <v>4</v>
      </c>
      <c r="BW186" s="286">
        <f t="shared" si="228"/>
        <v>91458.393599999996</v>
      </c>
      <c r="BX186" s="286">
        <f t="shared" si="228"/>
        <v>0</v>
      </c>
      <c r="BY186" s="286">
        <f t="shared" si="228"/>
        <v>0</v>
      </c>
      <c r="BZ186" s="286">
        <f t="shared" si="228"/>
        <v>10</v>
      </c>
      <c r="CA186" s="286">
        <f t="shared" si="228"/>
        <v>45290.2</v>
      </c>
      <c r="CB186" s="286">
        <f t="shared" si="228"/>
        <v>0</v>
      </c>
      <c r="CC186" s="286">
        <f t="shared" si="228"/>
        <v>0</v>
      </c>
      <c r="CD186" s="286">
        <f t="shared" si="228"/>
        <v>0</v>
      </c>
      <c r="CE186" s="286">
        <f t="shared" si="228"/>
        <v>0</v>
      </c>
      <c r="CF186" s="286">
        <f t="shared" si="228"/>
        <v>0</v>
      </c>
      <c r="CG186" s="286">
        <f t="shared" si="228"/>
        <v>0</v>
      </c>
      <c r="CH186" s="286">
        <f t="shared" si="228"/>
        <v>0</v>
      </c>
      <c r="CI186" s="286">
        <f t="shared" si="228"/>
        <v>0</v>
      </c>
      <c r="CJ186" s="286">
        <f t="shared" si="228"/>
        <v>0</v>
      </c>
      <c r="CK186" s="286">
        <f t="shared" si="228"/>
        <v>0</v>
      </c>
      <c r="CL186" s="286">
        <v>0</v>
      </c>
      <c r="CM186" s="286">
        <v>0</v>
      </c>
      <c r="CN186" s="286">
        <f t="shared" si="228"/>
        <v>136</v>
      </c>
      <c r="CO186" s="286">
        <f t="shared" si="228"/>
        <v>3143844.8032000004</v>
      </c>
      <c r="CQ186" s="286">
        <v>0</v>
      </c>
      <c r="CR186" s="286">
        <v>0</v>
      </c>
    </row>
    <row r="187" spans="1:96" s="4" customFormat="1" ht="45" x14ac:dyDescent="0.25">
      <c r="A187" s="206"/>
      <c r="B187" s="206">
        <v>120</v>
      </c>
      <c r="C187" s="207" t="s">
        <v>397</v>
      </c>
      <c r="D187" s="185" t="s">
        <v>208</v>
      </c>
      <c r="E187" s="136">
        <v>16026</v>
      </c>
      <c r="F187" s="136">
        <v>16828</v>
      </c>
      <c r="G187" s="183">
        <v>2.31</v>
      </c>
      <c r="H187" s="248"/>
      <c r="I187" s="18">
        <v>1</v>
      </c>
      <c r="J187" s="457">
        <v>0.9</v>
      </c>
      <c r="K187" s="184"/>
      <c r="L187" s="1">
        <v>1.4</v>
      </c>
      <c r="M187" s="1">
        <v>1.68</v>
      </c>
      <c r="N187" s="1">
        <v>2.23</v>
      </c>
      <c r="O187" s="9">
        <v>2.57</v>
      </c>
      <c r="P187" s="281"/>
      <c r="Q187" s="269">
        <f>SUM(P187/12*2*$E187*$G187*$I187*$L187*$Q$9)+(P187/12*10*$F187*$G187*$J187*$L187*$Q$9)</f>
        <v>0</v>
      </c>
      <c r="R187" s="87"/>
      <c r="S187" s="269">
        <f>SUM(R187/12*2*$E187*$G187*$I187*$L187*S$9)+(R187/12*10*$F187*$G187*$J187*$L187*S$9)</f>
        <v>0</v>
      </c>
      <c r="T187" s="269"/>
      <c r="U187" s="269">
        <f>SUM(T187/12*2*$E187*$G187*$I187*$L187*U$9)+(T187/12*10*$F187*$G187*$J187*$L187*U$9)</f>
        <v>0</v>
      </c>
      <c r="V187" s="87"/>
      <c r="W187" s="269">
        <f>SUM(V187/12*2*$E187*$G187*$I187*$L187*$W$9)+(V187/12*10*$F187*$G187*$J187*$L187*$W$9)</f>
        <v>0</v>
      </c>
      <c r="X187" s="87"/>
      <c r="Y187" s="311">
        <f>SUM(X187/12*2*$E187*$G187*$I187*$L187*Y$9)+(X187/12*10*$F187*$G187*$J187*$L187*Y$9)</f>
        <v>0</v>
      </c>
      <c r="Z187" s="87"/>
      <c r="AA187" s="269"/>
      <c r="AB187" s="87"/>
      <c r="AC187" s="269">
        <f>(AB187/12*2*$E187*$G187*$I187*$L187)+(AB187/12*10*$F187*$G187*$J187*$L187)</f>
        <v>0</v>
      </c>
      <c r="AD187" s="87">
        <v>0</v>
      </c>
      <c r="AE187" s="269">
        <f>(AD187/12*2*$E187*$G187*$I187*$L187*AE$9)+(AD187/12*10*$F187*$G187*$J187*$L187*AE$9)</f>
        <v>0</v>
      </c>
      <c r="AF187" s="87">
        <v>0</v>
      </c>
      <c r="AG187" s="269">
        <f>(AF187/12*2*$E187*$G187*$I187*$M187*AG$9)+(AF187/12*10*$F187*$G187*$J187*$M187*AG$9)</f>
        <v>0</v>
      </c>
      <c r="AH187" s="87">
        <v>0</v>
      </c>
      <c r="AI187" s="269">
        <v>0</v>
      </c>
      <c r="AJ187" s="87"/>
      <c r="AK187" s="269">
        <f>SUM(AJ187/12*2*$E187*$G187*$I187*$L187*AK$9)+(AJ187/12*10*$F187*$G187*$J187*$L187*AK$9)</f>
        <v>0</v>
      </c>
      <c r="AL187" s="87"/>
      <c r="AM187" s="269">
        <f>SUM(AL187/12*2*$E187*$G187*$I187*$L187*$AE$9)+(AL187/12*10*$F187*$G187*$J187*$L187*$AE$9)</f>
        <v>0</v>
      </c>
      <c r="AN187" s="87"/>
      <c r="AO187" s="269"/>
      <c r="AP187" s="87"/>
      <c r="AQ187" s="269">
        <f>SUM(AP187/12*2*$E187*$G187*$I187*$L187*AQ$9)+(AP187/12*10*$F187*$G187*$J187*$L187*AQ$9)</f>
        <v>0</v>
      </c>
      <c r="AR187" s="87"/>
      <c r="AS187" s="269">
        <f>SUM(AR187/12*2*$E187*$G187*$I187*$L187*$AI$9)+(AR187/12*10*$F187*$G187*$J187*$L187*$AI$9)</f>
        <v>0</v>
      </c>
      <c r="AT187" s="87"/>
      <c r="AU187" s="269">
        <f>SUM(AT187/12*2*$E187*$G187*$I187*$L187*AU$9)+(AT187/12*10*$F187*$G187*$J187*$L187*AU$9)</f>
        <v>0</v>
      </c>
      <c r="AV187" s="87"/>
      <c r="AW187" s="269">
        <f>SUM(AV187/12*2*$E187*$G187*$I187*$L187*AW$9)+(AV187/12*10*$F187*$G187*$J187*$L187*AW$9)</f>
        <v>0</v>
      </c>
      <c r="AX187" s="87"/>
      <c r="AY187" s="269">
        <f>SUM(AX187/12*2*$E187*$G187*$I187*$L187*AY$9)+(AX187/12*10*$F187*$G187*$J187*$L187*AY$9)</f>
        <v>0</v>
      </c>
      <c r="AZ187" s="87"/>
      <c r="BA187" s="269">
        <f>SUM(AZ187/12*2*$E187*$G187*$I187*$L187*BA$9)+(AZ187/12*10*$F187*$G187*$J187*$L187*BA$9)</f>
        <v>0</v>
      </c>
      <c r="BB187" s="87"/>
      <c r="BC187" s="269">
        <f>SUM(BB187/12*2*$E187*$G187*$I187*$L187*BC$9)+(BB187/12*10*$F187*$G187*$J187*$L187*BC$9)</f>
        <v>0</v>
      </c>
      <c r="BD187" s="565"/>
      <c r="BE187" s="271">
        <f>(BD187/12*2*$E187*$G187*$I187*$M187*BE$9)+(BD187/12*10*$F187*$G187*$J187*$M187*BE$9)</f>
        <v>0</v>
      </c>
      <c r="BF187" s="287"/>
      <c r="BG187" s="269">
        <f>(BF187/12*2*$E187*$G187*$I187*$M187*BG$9)+(BF187/12*10*$F187*$G187*$J187*$M187*BG$9)</f>
        <v>0</v>
      </c>
      <c r="BH187" s="87"/>
      <c r="BI187" s="269">
        <f>(BH187/12*2*$E187*$G187*$I187*$M187*BI$9)+(BH187/12*10*$F187*$G187*$J187*$M187*BI$9)</f>
        <v>0</v>
      </c>
      <c r="BJ187" s="269">
        <v>12</v>
      </c>
      <c r="BK187" s="269">
        <f>(BJ187/12*2*$E187*$G187*$I187*$M187*BK$9)+(BJ187/12*10*$F187*$G187*$J187*$M187*BK$9)</f>
        <v>712142.32319999998</v>
      </c>
      <c r="BL187" s="87"/>
      <c r="BM187" s="269">
        <f>(BL187/12*10*$F187*$G187*$J187*$M187*BM$9)</f>
        <v>0</v>
      </c>
      <c r="BN187" s="271"/>
      <c r="BO187" s="269"/>
      <c r="BP187" s="284">
        <v>1</v>
      </c>
      <c r="BQ187" s="269">
        <f>(BP187/12*10*$F187*$G187*$J187*$M187*BQ$9)</f>
        <v>48979.576799999995</v>
      </c>
      <c r="BR187" s="87"/>
      <c r="BS187" s="269"/>
      <c r="BT187" s="269"/>
      <c r="BU187" s="269">
        <f>(BT187/12*2*$E187*$G187*$I187*$M187*BU$9)+(BT187/12*10*$F187*$G187*$J187*$M187*BU$9)</f>
        <v>0</v>
      </c>
      <c r="BV187" s="87"/>
      <c r="BW187" s="269">
        <f>(BV187/12*2*$E187*$G187*$I187*$M187*BW$9)+(BV187/12*10*$F187*$G187*$J187*$M187*BW$9)</f>
        <v>0</v>
      </c>
      <c r="BX187" s="87"/>
      <c r="BY187" s="269">
        <f>(BX187/12*2*$E187*$G187*$I187*$M187*BY$9)+(BX187/12*10*$F187*$G187*$J187*$M187*BY$9)</f>
        <v>0</v>
      </c>
      <c r="BZ187" s="87"/>
      <c r="CA187" s="269">
        <f>(BZ187/12*2*$E187*$G187*$I187*$M187*CA$9)+(BZ187/12*10*$F187*$G187*$J187*$M187*CA$9)</f>
        <v>0</v>
      </c>
      <c r="CB187" s="87"/>
      <c r="CC187" s="269">
        <f>(CB187/12*2*$E187*$G187*$I187*$M187*CC$9)+(CB187/12*10*$F187*$G187*$J187*$M187*CC$9)</f>
        <v>0</v>
      </c>
      <c r="CD187" s="87"/>
      <c r="CE187" s="269">
        <f>(CD187/12*2*$E187*$G187*$I187*$N187*CE$9)+(CD187/12*10*$F187*$G187*$J187*$N187*CE$9)</f>
        <v>0</v>
      </c>
      <c r="CF187" s="87"/>
      <c r="CG187" s="269">
        <f>(CF187/12*2*$E187*$G187*$I187*$O187*$CG$9)+(CF187/12*10*$F187*$G187*$J187*$O187*$CG$9)</f>
        <v>0</v>
      </c>
      <c r="CH187" s="269"/>
      <c r="CI187" s="269"/>
      <c r="CJ187" s="3"/>
      <c r="CK187" s="3"/>
      <c r="CL187" s="3"/>
      <c r="CM187" s="3"/>
      <c r="CN187" s="312">
        <f>SUM(R187+P187+T187+V187+AB187+Z187+X187+AF187+AD187+AH187+BD187+BH187+AJ187+AR187+AT187+BR187+BT187+BP187+BV187+BX187+BL187+AL187+AN187+AP187+BF187+BJ187+AV187+AX187+AZ187+BB187+BN187+BZ187+CB187+CD187+CF187+CH187)</f>
        <v>13</v>
      </c>
      <c r="CO187" s="312">
        <f>SUM(S187+Q187+U187+W187+AC187+AA187+Y187+AG187+AE187+AI187+BE187+BI187+AK187+AS187+AU187+BS187+BU187+BQ187+BW187+BY187+BM187+AM187+AO187+AQ187+BG187+BK187+AW187+AY187+BA187+BC187+BO187+CA187+CC187+CE187+CG187+CI187)</f>
        <v>761121.9</v>
      </c>
      <c r="CQ187" s="269">
        <v>0</v>
      </c>
      <c r="CR187" s="269">
        <v>0</v>
      </c>
    </row>
    <row r="188" spans="1:96" s="6" customFormat="1" ht="18.75" x14ac:dyDescent="0.25">
      <c r="A188" s="178"/>
      <c r="B188" s="206">
        <v>121</v>
      </c>
      <c r="C188" s="207" t="s">
        <v>398</v>
      </c>
      <c r="D188" s="185" t="s">
        <v>252</v>
      </c>
      <c r="E188" s="136">
        <v>16026</v>
      </c>
      <c r="F188" s="136">
        <v>16828</v>
      </c>
      <c r="G188" s="191">
        <v>0.89</v>
      </c>
      <c r="H188" s="248"/>
      <c r="I188" s="2">
        <v>1</v>
      </c>
      <c r="J188" s="457">
        <v>0.9</v>
      </c>
      <c r="K188" s="193"/>
      <c r="L188" s="1">
        <v>1.4</v>
      </c>
      <c r="M188" s="1">
        <v>1.68</v>
      </c>
      <c r="N188" s="1">
        <v>2.23</v>
      </c>
      <c r="O188" s="9">
        <v>2.57</v>
      </c>
      <c r="P188" s="281"/>
      <c r="Q188" s="269">
        <f>SUM(P188/12*2*$E188*$G188*$I188*$L188*$Q$9)+(P188/12*10*$F188*$G188*$J188*$L188*$Q$9)</f>
        <v>0</v>
      </c>
      <c r="R188" s="87"/>
      <c r="S188" s="269">
        <f>SUM(R188/12*2*$E188*$G188*$I188*$L188*S$9)+(R188/12*10*$F188*$G188*$J188*$L188*S$9)</f>
        <v>0</v>
      </c>
      <c r="T188" s="269">
        <v>0</v>
      </c>
      <c r="U188" s="269">
        <f>SUM(T188/12*2*$E188*$G188*$I188*$L188*U$9)+(T188/12*10*$F188*$G188*$J188*$L188*U$9)</f>
        <v>0</v>
      </c>
      <c r="V188" s="87"/>
      <c r="W188" s="269">
        <f>SUM(V188/12*2*$E188*$G188*$I188*$L188*$W$9)+(V188/12*10*$F188*$G188*$J188*$L188*$W$9)</f>
        <v>0</v>
      </c>
      <c r="X188" s="87"/>
      <c r="Y188" s="311">
        <f>SUM(X188/12*2*$E188*$G188*$I188*$L188*Y$9)+(X188/12*10*$F188*$G188*$J188*$L188*Y$9)</f>
        <v>0</v>
      </c>
      <c r="Z188" s="87"/>
      <c r="AA188" s="269"/>
      <c r="AB188" s="87">
        <v>0</v>
      </c>
      <c r="AC188" s="269">
        <f>(AB188/12*2*$E188*$G188*$I188*$L188)+(AB188/12*10*$F188*$G188*$J188*$L188)</f>
        <v>0</v>
      </c>
      <c r="AD188" s="87">
        <v>0</v>
      </c>
      <c r="AE188" s="269">
        <f>(AD188/12*2*$E188*$G188*$I188*$L188*AE$9)+(AD188/12*10*$F188*$G188*$J188*$L188*AE$9)</f>
        <v>0</v>
      </c>
      <c r="AF188" s="87">
        <v>0</v>
      </c>
      <c r="AG188" s="269">
        <f>(AF188/12*2*$E188*$G188*$I188*$M188*AG$9)+(AF188/12*10*$F188*$G188*$J188*$M188*AG$9)</f>
        <v>0</v>
      </c>
      <c r="AH188" s="87">
        <v>0</v>
      </c>
      <c r="AI188" s="269">
        <v>0</v>
      </c>
      <c r="AJ188" s="87"/>
      <c r="AK188" s="269">
        <f>SUM(AJ188/12*2*$E188*$G188*$I188*$L188*AK$9)+(AJ188/12*10*$F188*$G188*$J188*$L188*AK$9)</f>
        <v>0</v>
      </c>
      <c r="AL188" s="269">
        <v>10</v>
      </c>
      <c r="AM188" s="269">
        <f>SUM(AL188/12*2*$E188*$G188*$I188*$L188*$AE$9)+(AL188/12*10*$F188*$G188*$J188*$L188*$AE$9)</f>
        <v>190538.32</v>
      </c>
      <c r="AN188" s="87"/>
      <c r="AO188" s="269"/>
      <c r="AP188" s="87"/>
      <c r="AQ188" s="269">
        <f>SUM(AP188/12*2*$E188*$G188*$I188*$L188*AQ$9)+(AP188/12*10*$F188*$G188*$J188*$L188*AQ$9)</f>
        <v>0</v>
      </c>
      <c r="AR188" s="87"/>
      <c r="AS188" s="269">
        <f>SUM(AR188/12*2*$E188*$G188*$I188*$L188*$AI$9)+(AR188/12*10*$F188*$G188*$J188*$L188*$AI$9)</f>
        <v>0</v>
      </c>
      <c r="AT188" s="269">
        <v>10</v>
      </c>
      <c r="AU188" s="269">
        <f>SUM(AT188/12*2*$E188*$G188*$I188*$L188*AU$9)+(AT188/12*10*$F188*$G188*$J188*$L188*AU$9)</f>
        <v>190538.32</v>
      </c>
      <c r="AV188" s="87"/>
      <c r="AW188" s="269">
        <f>SUM(AV188/12*2*$E188*$G188*$I188*$L188*AW$9)+(AV188/12*10*$F188*$G188*$J188*$L188*AW$9)</f>
        <v>0</v>
      </c>
      <c r="AX188" s="87"/>
      <c r="AY188" s="269">
        <f>SUM(AX188/12*2*$E188*$G188*$I188*$L188*AY$9)+(AX188/12*10*$F188*$G188*$J188*$L188*AY$9)</f>
        <v>0</v>
      </c>
      <c r="AZ188" s="87"/>
      <c r="BA188" s="269">
        <f>SUM(AZ188/12*2*$E188*$G188*$I188*$L188*BA$9)+(AZ188/12*10*$F188*$G188*$J188*$L188*BA$9)</f>
        <v>0</v>
      </c>
      <c r="BB188" s="269">
        <v>31</v>
      </c>
      <c r="BC188" s="269">
        <f>SUM(BB188/12*2*$E188*$G188*$I188*$L188*BC$9)+(BB188/12*10*$F188*$G188*$J188*$L188*BC$9)</f>
        <v>590668.79200000002</v>
      </c>
      <c r="BD188" s="565">
        <v>27</v>
      </c>
      <c r="BE188" s="271">
        <f>(BD188/12*2*$E188*$G188*$I188*$M188*BE$9)+(BD188/12*10*$F188*$G188*$J188*$M188*BE$9)</f>
        <v>617344.1568</v>
      </c>
      <c r="BF188" s="287"/>
      <c r="BG188" s="269">
        <f>(BF188/12*2*$E188*$G188*$I188*$M188*BG$9)+(BF188/12*10*$F188*$G188*$J188*$M188*BG$9)</f>
        <v>0</v>
      </c>
      <c r="BH188" s="285"/>
      <c r="BI188" s="269">
        <f>(BH188/12*2*$E188*$G188*$I188*$M188*BI$9)+(BH188/12*10*$F188*$G188*$J188*$M188*BI$9)</f>
        <v>0</v>
      </c>
      <c r="BJ188" s="269">
        <v>10</v>
      </c>
      <c r="BK188" s="269">
        <f>(BJ188/12*2*$E188*$G188*$I188*$M188*BK$9)+(BJ188/12*10*$F188*$G188*$J188*$M188*BK$9)</f>
        <v>228645.984</v>
      </c>
      <c r="BL188" s="269">
        <v>7</v>
      </c>
      <c r="BM188" s="269">
        <f>(BL188/12*10*$F188*$G188*$J188*$M188*BM$9)</f>
        <v>132096.43440000003</v>
      </c>
      <c r="BN188" s="271"/>
      <c r="BO188" s="269"/>
      <c r="BP188" s="284">
        <v>6</v>
      </c>
      <c r="BQ188" s="269">
        <f>(BP188/12*10*$F188*$G188*$J188*$M188*BQ$9)</f>
        <v>113225.51520000002</v>
      </c>
      <c r="BR188" s="87"/>
      <c r="BS188" s="269"/>
      <c r="BT188" s="269">
        <v>8</v>
      </c>
      <c r="BU188" s="269">
        <f>(BT188/12*2*$E188*$G188*$I188*$M188*BU$9)+(BT188/12*10*$F188*$G188*$J188*$M188*BU$9)</f>
        <v>182916.78719999999</v>
      </c>
      <c r="BV188" s="269">
        <v>4</v>
      </c>
      <c r="BW188" s="269">
        <f>(BV188/12*2*$E188*$G188*$I188*$M188*BW$9)+(BV188/12*10*$F188*$G188*$J188*$M188*BW$9)</f>
        <v>91458.393599999996</v>
      </c>
      <c r="BX188" s="87"/>
      <c r="BY188" s="269">
        <f>(BX188/12*2*$E188*$G188*$I188*$M188*BY$9)+(BX188/12*10*$F188*$G188*$J188*$M188*BY$9)</f>
        <v>0</v>
      </c>
      <c r="BZ188" s="269">
        <v>10</v>
      </c>
      <c r="CA188" s="269">
        <v>45290.2</v>
      </c>
      <c r="CB188" s="87"/>
      <c r="CC188" s="269">
        <f>(CB188/12*2*$E188*$G188*$I188*$M188*CC$9)+(CB188/12*10*$F188*$G188*$J188*$M188*CC$9)</f>
        <v>0</v>
      </c>
      <c r="CD188" s="285"/>
      <c r="CE188" s="269">
        <f>(CD188/12*2*$E188*$G188*$I188*$N188*CE$9)+(CD188/12*10*$F188*$G188*$J188*$N188*CE$9)</f>
        <v>0</v>
      </c>
      <c r="CF188" s="285"/>
      <c r="CG188" s="269">
        <f>(CF188/12*2*$E188*$G188*$I188*$O188*$CG$9)+(CF188/12*10*$F188*$G188*$J188*$O188*$CG$9)</f>
        <v>0</v>
      </c>
      <c r="CH188" s="269"/>
      <c r="CI188" s="269"/>
      <c r="CJ188" s="3"/>
      <c r="CK188" s="3"/>
      <c r="CL188" s="3"/>
      <c r="CM188" s="3"/>
      <c r="CN188" s="312">
        <f>SUM(R188+P188+T188+V188+AB188+Z188+X188+AF188+AD188+AH188+BD188+BH188+AJ188+AR188+AT188+BR188+BT188+BP188+BV188+BX188+BL188+AL188+AN188+AP188+BF188+BJ188+AV188+AX188+AZ188+BB188+BN188+BZ188+CB188+CD188+CF188+CH188)</f>
        <v>123</v>
      </c>
      <c r="CO188" s="312">
        <f>SUM(S188+Q188+U188+W188+AC188+AA188+Y188+AG188+AE188+AI188+BE188+BI188+AK188+AS188+AU188+BS188+BU188+BQ188+BW188+BY188+BM188+AM188+AO188+AQ188+BG188+BK188+AW188+AY188+BA188+BC188+BO188+CA188+CC188+CE188+CG188+CI188)</f>
        <v>2382722.9032000005</v>
      </c>
      <c r="CQ188" s="269">
        <v>0</v>
      </c>
      <c r="CR188" s="269">
        <v>0</v>
      </c>
    </row>
    <row r="189" spans="1:96" s="4" customFormat="1" ht="18.75" x14ac:dyDescent="0.25">
      <c r="A189" s="222">
        <v>23</v>
      </c>
      <c r="B189" s="222"/>
      <c r="C189" s="221" t="s">
        <v>527</v>
      </c>
      <c r="D189" s="181" t="s">
        <v>31</v>
      </c>
      <c r="E189" s="453">
        <v>16026</v>
      </c>
      <c r="F189" s="453">
        <v>16828</v>
      </c>
      <c r="G189" s="194">
        <v>0.9</v>
      </c>
      <c r="H189" s="454"/>
      <c r="I189" s="13"/>
      <c r="J189" s="455"/>
      <c r="K189" s="180"/>
      <c r="L189" s="448">
        <v>1.4</v>
      </c>
      <c r="M189" s="195">
        <v>1.68</v>
      </c>
      <c r="N189" s="195">
        <v>2.23</v>
      </c>
      <c r="O189" s="192">
        <v>2.57</v>
      </c>
      <c r="P189" s="286">
        <f>P190</f>
        <v>0</v>
      </c>
      <c r="Q189" s="286">
        <f t="shared" ref="Q189:AA189" si="229">Q190</f>
        <v>0</v>
      </c>
      <c r="R189" s="286">
        <f t="shared" si="229"/>
        <v>0</v>
      </c>
      <c r="S189" s="286">
        <f t="shared" si="229"/>
        <v>0</v>
      </c>
      <c r="T189" s="286">
        <f t="shared" si="229"/>
        <v>0</v>
      </c>
      <c r="U189" s="286">
        <f t="shared" si="229"/>
        <v>0</v>
      </c>
      <c r="V189" s="286">
        <f t="shared" si="229"/>
        <v>0</v>
      </c>
      <c r="W189" s="286">
        <f t="shared" si="229"/>
        <v>0</v>
      </c>
      <c r="X189" s="286">
        <f t="shared" si="229"/>
        <v>0</v>
      </c>
      <c r="Y189" s="286">
        <f t="shared" si="229"/>
        <v>0</v>
      </c>
      <c r="Z189" s="286">
        <f t="shared" si="229"/>
        <v>0</v>
      </c>
      <c r="AA189" s="286">
        <f t="shared" si="229"/>
        <v>0</v>
      </c>
      <c r="AB189" s="286">
        <f t="shared" ref="AB189:CB189" si="230">AB190</f>
        <v>0</v>
      </c>
      <c r="AC189" s="286">
        <f t="shared" si="230"/>
        <v>0</v>
      </c>
      <c r="AD189" s="286">
        <f t="shared" si="230"/>
        <v>12</v>
      </c>
      <c r="AE189" s="286">
        <f t="shared" si="230"/>
        <v>241816.67999999996</v>
      </c>
      <c r="AF189" s="286">
        <f t="shared" si="230"/>
        <v>0</v>
      </c>
      <c r="AG189" s="286">
        <f t="shared" si="230"/>
        <v>0</v>
      </c>
      <c r="AH189" s="286">
        <v>17</v>
      </c>
      <c r="AI189" s="286">
        <v>411098.28600000002</v>
      </c>
      <c r="AJ189" s="286">
        <f t="shared" si="230"/>
        <v>0</v>
      </c>
      <c r="AK189" s="286">
        <f t="shared" si="230"/>
        <v>0</v>
      </c>
      <c r="AL189" s="286">
        <f t="shared" si="230"/>
        <v>70</v>
      </c>
      <c r="AM189" s="286">
        <f t="shared" si="230"/>
        <v>1410597.2999999998</v>
      </c>
      <c r="AN189" s="286">
        <f t="shared" si="230"/>
        <v>0</v>
      </c>
      <c r="AO189" s="286">
        <f t="shared" si="230"/>
        <v>0</v>
      </c>
      <c r="AP189" s="286">
        <f t="shared" si="230"/>
        <v>0</v>
      </c>
      <c r="AQ189" s="286">
        <f t="shared" si="230"/>
        <v>0</v>
      </c>
      <c r="AR189" s="286">
        <f t="shared" si="230"/>
        <v>0</v>
      </c>
      <c r="AS189" s="286">
        <f t="shared" si="230"/>
        <v>0</v>
      </c>
      <c r="AT189" s="286">
        <f t="shared" si="230"/>
        <v>15</v>
      </c>
      <c r="AU189" s="286">
        <f t="shared" si="230"/>
        <v>302270.84999999998</v>
      </c>
      <c r="AV189" s="286">
        <f t="shared" si="230"/>
        <v>0</v>
      </c>
      <c r="AW189" s="286">
        <f t="shared" si="230"/>
        <v>0</v>
      </c>
      <c r="AX189" s="286">
        <f t="shared" si="230"/>
        <v>0</v>
      </c>
      <c r="AY189" s="286">
        <f t="shared" si="230"/>
        <v>0</v>
      </c>
      <c r="AZ189" s="286">
        <f t="shared" si="230"/>
        <v>0</v>
      </c>
      <c r="BA189" s="286">
        <f t="shared" si="230"/>
        <v>0</v>
      </c>
      <c r="BB189" s="286">
        <f t="shared" si="230"/>
        <v>331</v>
      </c>
      <c r="BC189" s="286">
        <f t="shared" si="230"/>
        <v>6670110.0899999989</v>
      </c>
      <c r="BD189" s="286">
        <f t="shared" si="230"/>
        <v>19</v>
      </c>
      <c r="BE189" s="286">
        <f t="shared" si="230"/>
        <v>459451.69199999998</v>
      </c>
      <c r="BF189" s="286">
        <f t="shared" si="230"/>
        <v>0</v>
      </c>
      <c r="BG189" s="286">
        <f t="shared" si="230"/>
        <v>0</v>
      </c>
      <c r="BH189" s="286">
        <f t="shared" si="230"/>
        <v>0</v>
      </c>
      <c r="BI189" s="286">
        <f t="shared" si="230"/>
        <v>0</v>
      </c>
      <c r="BJ189" s="286">
        <f t="shared" si="230"/>
        <v>0</v>
      </c>
      <c r="BK189" s="286">
        <f t="shared" si="230"/>
        <v>0</v>
      </c>
      <c r="BL189" s="286">
        <f t="shared" si="230"/>
        <v>140</v>
      </c>
      <c r="BM189" s="286">
        <f t="shared" si="230"/>
        <v>2820036.2399999998</v>
      </c>
      <c r="BN189" s="286">
        <f t="shared" si="230"/>
        <v>0</v>
      </c>
      <c r="BO189" s="286">
        <f t="shared" si="230"/>
        <v>0</v>
      </c>
      <c r="BP189" s="286">
        <f t="shared" si="230"/>
        <v>40</v>
      </c>
      <c r="BQ189" s="286">
        <f t="shared" si="230"/>
        <v>805724.64</v>
      </c>
      <c r="BR189" s="286">
        <f t="shared" si="230"/>
        <v>0</v>
      </c>
      <c r="BS189" s="286">
        <f t="shared" si="230"/>
        <v>0</v>
      </c>
      <c r="BT189" s="286">
        <f t="shared" si="230"/>
        <v>15</v>
      </c>
      <c r="BU189" s="286">
        <f t="shared" si="230"/>
        <v>362725.02</v>
      </c>
      <c r="BV189" s="286">
        <f t="shared" si="230"/>
        <v>70</v>
      </c>
      <c r="BW189" s="286">
        <f t="shared" si="230"/>
        <v>1692716.7599999998</v>
      </c>
      <c r="BX189" s="286">
        <f t="shared" si="230"/>
        <v>0</v>
      </c>
      <c r="BY189" s="286">
        <f t="shared" si="230"/>
        <v>0</v>
      </c>
      <c r="BZ189" s="286">
        <f t="shared" si="230"/>
        <v>28</v>
      </c>
      <c r="CA189" s="286">
        <f t="shared" si="230"/>
        <v>145209.15000000002</v>
      </c>
      <c r="CB189" s="286">
        <f t="shared" si="230"/>
        <v>10</v>
      </c>
      <c r="CC189" s="286">
        <f t="shared" ref="CC189:CO189" si="231">CC190</f>
        <v>241816.68</v>
      </c>
      <c r="CD189" s="286">
        <f t="shared" si="231"/>
        <v>60</v>
      </c>
      <c r="CE189" s="286">
        <f t="shared" si="231"/>
        <v>1925897.1300000001</v>
      </c>
      <c r="CF189" s="286">
        <f t="shared" si="231"/>
        <v>20</v>
      </c>
      <c r="CG189" s="286">
        <f t="shared" si="231"/>
        <v>739843.89</v>
      </c>
      <c r="CH189" s="286">
        <f t="shared" si="231"/>
        <v>0</v>
      </c>
      <c r="CI189" s="286">
        <f t="shared" si="231"/>
        <v>0</v>
      </c>
      <c r="CJ189" s="286">
        <f t="shared" si="231"/>
        <v>0</v>
      </c>
      <c r="CK189" s="286">
        <f t="shared" si="231"/>
        <v>0</v>
      </c>
      <c r="CL189" s="286">
        <v>0</v>
      </c>
      <c r="CM189" s="286">
        <v>0</v>
      </c>
      <c r="CN189" s="286">
        <f t="shared" si="231"/>
        <v>847</v>
      </c>
      <c r="CO189" s="286">
        <f t="shared" si="231"/>
        <v>18229314.408</v>
      </c>
      <c r="CQ189" s="286">
        <v>5</v>
      </c>
      <c r="CR189" s="286">
        <v>120918.27000000002</v>
      </c>
    </row>
    <row r="190" spans="1:96" s="4" customFormat="1" ht="18.75" x14ac:dyDescent="0.25">
      <c r="A190" s="206"/>
      <c r="B190" s="206">
        <v>122</v>
      </c>
      <c r="C190" s="207" t="s">
        <v>399</v>
      </c>
      <c r="D190" s="182" t="s">
        <v>209</v>
      </c>
      <c r="E190" s="136">
        <v>16026</v>
      </c>
      <c r="F190" s="136">
        <v>16828</v>
      </c>
      <c r="G190" s="183">
        <v>0.9</v>
      </c>
      <c r="H190" s="248"/>
      <c r="I190" s="18">
        <v>1</v>
      </c>
      <c r="J190" s="457">
        <v>0.95</v>
      </c>
      <c r="K190" s="184"/>
      <c r="L190" s="1">
        <v>1.4</v>
      </c>
      <c r="M190" s="1">
        <v>1.68</v>
      </c>
      <c r="N190" s="1">
        <v>2.23</v>
      </c>
      <c r="O190" s="9">
        <v>2.57</v>
      </c>
      <c r="P190" s="281"/>
      <c r="Q190" s="269">
        <f>SUM(P190/12*2*$E190*$G190*$I190*$L190*$Q$9)+(P190/12*10*$F190*$G190*$J190*$L190*$Q$9)</f>
        <v>0</v>
      </c>
      <c r="R190" s="87"/>
      <c r="S190" s="269">
        <f>SUM(R190/12*2*$E190*$G190*$I190*$L190*S$9)+(R190/12*10*$F190*$G190*$J190*$L190*S$9)</f>
        <v>0</v>
      </c>
      <c r="T190" s="269">
        <v>0</v>
      </c>
      <c r="U190" s="269">
        <f>SUM(T190/12*2*$E190*$G190*$I190*$L190*U$9)+(T190/12*10*$F190*$G190*$J190*$L190*U$9)</f>
        <v>0</v>
      </c>
      <c r="V190" s="87"/>
      <c r="W190" s="269">
        <f>SUM(V190/12*2*$E190*$G190*$I190*$L190*$W$9)+(V190/12*10*$F190*$G190*$J190*$L190*$W$9)</f>
        <v>0</v>
      </c>
      <c r="X190" s="87"/>
      <c r="Y190" s="311">
        <f>SUM(X190/12*2*$E190*$G190*$I190*$L190*Y$9)+(X190/12*10*$F190*$G190*$J190*$L190*Y$9)</f>
        <v>0</v>
      </c>
      <c r="Z190" s="87"/>
      <c r="AA190" s="269"/>
      <c r="AB190" s="269">
        <v>0</v>
      </c>
      <c r="AC190" s="269">
        <f>(AB190/12*2*$E190*$G190*$I190*$L190)+(AB190/12*10*$F190*$G190*$J190*$L190)</f>
        <v>0</v>
      </c>
      <c r="AD190" s="271">
        <v>12</v>
      </c>
      <c r="AE190" s="269">
        <f>(AD190/12*2*$E190*$G190*$I190*$L190*AE$9)+(AD190/12*10*$F190*$G190*$J190*$L190*AE$9)</f>
        <v>241816.67999999996</v>
      </c>
      <c r="AF190" s="87">
        <v>0</v>
      </c>
      <c r="AG190" s="269">
        <f>(AF190/12*2*$E190*$G190*$I190*$M190*AG$9)+(AF190/12*10*$F190*$G190*$J190*$M190*AG$9)</f>
        <v>0</v>
      </c>
      <c r="AH190" s="284">
        <v>17</v>
      </c>
      <c r="AI190" s="269">
        <v>411098.28600000002</v>
      </c>
      <c r="AJ190" s="87"/>
      <c r="AK190" s="269">
        <f>SUM(AJ190/12*2*$E190*$G190*$I190*$L190*AK$9)+(AJ190/12*10*$F190*$G190*$J190*$L190*AK$9)</f>
        <v>0</v>
      </c>
      <c r="AL190" s="269">
        <v>70</v>
      </c>
      <c r="AM190" s="269">
        <f>SUM(AL190/12*2*$E190*$G190*$I190*$L190*$AE$9)+(AL190/12*10*$F190*$G190*$J190*$L190*$AE$9)</f>
        <v>1410597.2999999998</v>
      </c>
      <c r="AN190" s="87"/>
      <c r="AO190" s="269"/>
      <c r="AP190" s="87"/>
      <c r="AQ190" s="269">
        <f>SUM(AP190/12*2*$E190*$G190*$I190*$L190*AQ$9)+(AP190/12*10*$F190*$G190*$J190*$L190*AQ$9)</f>
        <v>0</v>
      </c>
      <c r="AR190" s="87"/>
      <c r="AS190" s="269">
        <f>SUM(AR190/12*2*$E190*$G190*$I190*$L190*$AI$9)+(AR190/12*10*$F190*$G190*$J190*$L190*$AI$9)</f>
        <v>0</v>
      </c>
      <c r="AT190" s="269">
        <v>15</v>
      </c>
      <c r="AU190" s="269">
        <f>SUM(AT190/12*2*$E190*$G190*$I190*$L190*AU$9)+(AT190/12*10*$F190*$G190*$J190*$L190*AU$9)</f>
        <v>302270.84999999998</v>
      </c>
      <c r="AV190" s="269"/>
      <c r="AW190" s="269">
        <f>SUM(AV190/12*2*$E190*$G190*$I190*$L190*AW$9)+(AV190/12*10*$F190*$G190*$J190*$L190*AW$9)</f>
        <v>0</v>
      </c>
      <c r="AX190" s="87"/>
      <c r="AY190" s="269">
        <f>SUM(AX190/12*2*$E190*$G190*$I190*$L190*AY$9)+(AX190/12*10*$F190*$G190*$J190*$L190*AY$9)</f>
        <v>0</v>
      </c>
      <c r="AZ190" s="269"/>
      <c r="BA190" s="269">
        <f>SUM(AZ190/12*2*$E190*$G190*$I190*$L190*BA$9)+(AZ190/12*10*$F190*$G190*$J190*$L190*BA$9)</f>
        <v>0</v>
      </c>
      <c r="BB190" s="269">
        <v>331</v>
      </c>
      <c r="BC190" s="269">
        <f>SUM(BB190/12*2*$E190*$G190*$I190*$L190*BC$9)+(BB190/12*10*$F190*$G190*$J190*$L190*BC$9)</f>
        <v>6670110.0899999989</v>
      </c>
      <c r="BD190" s="565">
        <v>19</v>
      </c>
      <c r="BE190" s="271">
        <f>(BD190/12*2*$E190*$G190*$I190*$M190*BE$9)+(BD190/12*10*$F190*$G190*$J190*$M190*BE$9)</f>
        <v>459451.69199999998</v>
      </c>
      <c r="BF190" s="287"/>
      <c r="BG190" s="269">
        <f>(BF190/12*2*$E190*$G190*$I190*$M190*BG$9)+(BF190/12*10*$F190*$G190*$J190*$M190*BG$9)</f>
        <v>0</v>
      </c>
      <c r="BH190" s="285"/>
      <c r="BI190" s="269">
        <f>(BH190/12*2*$E190*$G190*$I190*$M190*BI$9)+(BH190/12*10*$F190*$G190*$J190*$M190*BI$9)</f>
        <v>0</v>
      </c>
      <c r="BJ190" s="285"/>
      <c r="BK190" s="269">
        <f>(BJ190/12*2*$E190*$G190*$I190*$M190*BK$9)+(BJ190/12*10*$F190*$G190*$J190*$M190*BK$9)</f>
        <v>0</v>
      </c>
      <c r="BL190" s="269">
        <v>140</v>
      </c>
      <c r="BM190" s="269">
        <f>(BL190/12*10*$F190*$G190*$J190*$M190*BM$9)</f>
        <v>2820036.2399999998</v>
      </c>
      <c r="BN190" s="270"/>
      <c r="BO190" s="269"/>
      <c r="BP190" s="284">
        <v>40</v>
      </c>
      <c r="BQ190" s="269">
        <f>(BP190/12*10*$F190*$G190*$J190*$M190*BQ$9)</f>
        <v>805724.64</v>
      </c>
      <c r="BR190" s="87"/>
      <c r="BS190" s="269"/>
      <c r="BT190" s="269">
        <v>15</v>
      </c>
      <c r="BU190" s="269">
        <f>(BT190/12*2*$E190*$G190*$I190*$M190*BU$9)+(BT190/12*10*$F190*$G190*$J190*$M190*BU$9)</f>
        <v>362725.02</v>
      </c>
      <c r="BV190" s="284">
        <v>70</v>
      </c>
      <c r="BW190" s="269">
        <f>(BV190/12*2*$E190*$G190*$I190*$M190*BW$9)+(BV190/12*10*$F190*$G190*$J190*$M190*BW$9)</f>
        <v>1692716.7599999998</v>
      </c>
      <c r="BX190" s="285"/>
      <c r="BY190" s="269">
        <f>(BX190/12*2*$E190*$G190*$I190*$M190*BY$9)+(BX190/12*10*$F190*$G190*$J190*$M190*BY$9)</f>
        <v>0</v>
      </c>
      <c r="BZ190" s="269">
        <v>28</v>
      </c>
      <c r="CA190" s="269">
        <v>145209.15000000002</v>
      </c>
      <c r="CB190" s="269">
        <v>10</v>
      </c>
      <c r="CC190" s="269">
        <f>(CB190/12*2*$E190*$G190*$I190*$M190*CC$9)+(CB190/12*10*$F190*$G190*$J190*$M190*CC$9)</f>
        <v>241816.68</v>
      </c>
      <c r="CD190" s="284">
        <v>60</v>
      </c>
      <c r="CE190" s="269">
        <f>(CD190/12*2*$E190*$G190*$I190*$N190*CE$9)+(CD190/12*10*$F190*$G190*$J190*$N190*CE$9)</f>
        <v>1925897.1300000001</v>
      </c>
      <c r="CF190" s="284">
        <v>20</v>
      </c>
      <c r="CG190" s="269">
        <f>(CF190/12*2*$E190*$G190*$I190*$O190*$CG$9)+(CF190/12*10*$F190*$G190*$J190*$O190*$CG$9)</f>
        <v>739843.89</v>
      </c>
      <c r="CH190" s="269"/>
      <c r="CI190" s="269"/>
      <c r="CJ190" s="3"/>
      <c r="CK190" s="3"/>
      <c r="CL190" s="3"/>
      <c r="CM190" s="3"/>
      <c r="CN190" s="312">
        <f>SUM(R190+P190+T190+V190+AB190+Z190+X190+AF190+AD190+AH190+BD190+BH190+AJ190+AR190+AT190+BR190+BT190+BP190+BV190+BX190+BL190+AL190+AN190+AP190+BF190+BJ190+AV190+AX190+AZ190+BB190+BN190+BZ190+CB190+CD190+CF190+CH190)</f>
        <v>847</v>
      </c>
      <c r="CO190" s="312">
        <f>SUM(S190+Q190+U190+W190+AC190+AA190+Y190+AG190+AE190+AI190+BE190+BI190+AK190+AS190+AU190+BS190+BU190+BQ190+BW190+BY190+BM190+AM190+AO190+AQ190+BG190+BK190+AW190+AY190+BA190+BC190+BO190+CA190+CC190+CE190+CG190+CI190)</f>
        <v>18229314.408</v>
      </c>
      <c r="CQ190" s="269">
        <v>5</v>
      </c>
      <c r="CR190" s="269">
        <v>120918.27000000002</v>
      </c>
    </row>
    <row r="191" spans="1:96" s="4" customFormat="1" ht="18.75" x14ac:dyDescent="0.25">
      <c r="A191" s="222">
        <v>24</v>
      </c>
      <c r="B191" s="222"/>
      <c r="C191" s="221" t="s">
        <v>528</v>
      </c>
      <c r="D191" s="181" t="s">
        <v>32</v>
      </c>
      <c r="E191" s="453">
        <v>16026</v>
      </c>
      <c r="F191" s="453">
        <v>16828</v>
      </c>
      <c r="G191" s="194">
        <v>1.46</v>
      </c>
      <c r="H191" s="454"/>
      <c r="I191" s="13"/>
      <c r="J191" s="455"/>
      <c r="K191" s="180"/>
      <c r="L191" s="448">
        <v>1.4</v>
      </c>
      <c r="M191" s="195">
        <v>1.68</v>
      </c>
      <c r="N191" s="195">
        <v>2.23</v>
      </c>
      <c r="O191" s="192">
        <v>2.57</v>
      </c>
      <c r="P191" s="286">
        <f>P192</f>
        <v>77</v>
      </c>
      <c r="Q191" s="286">
        <f t="shared" ref="Q191:AA191" si="232">Q192</f>
        <v>2517132.5153333331</v>
      </c>
      <c r="R191" s="286">
        <f t="shared" si="232"/>
        <v>0</v>
      </c>
      <c r="S191" s="286">
        <f t="shared" si="232"/>
        <v>0</v>
      </c>
      <c r="T191" s="286">
        <f t="shared" si="232"/>
        <v>0</v>
      </c>
      <c r="U191" s="286">
        <f t="shared" si="232"/>
        <v>0</v>
      </c>
      <c r="V191" s="286">
        <f t="shared" si="232"/>
        <v>0</v>
      </c>
      <c r="W191" s="286">
        <f t="shared" si="232"/>
        <v>0</v>
      </c>
      <c r="X191" s="286">
        <f t="shared" si="232"/>
        <v>0</v>
      </c>
      <c r="Y191" s="286">
        <f t="shared" si="232"/>
        <v>0</v>
      </c>
      <c r="Z191" s="286">
        <f t="shared" si="232"/>
        <v>0</v>
      </c>
      <c r="AA191" s="286">
        <f t="shared" si="232"/>
        <v>0</v>
      </c>
      <c r="AB191" s="286">
        <f t="shared" ref="AB191:CB191" si="233">AB192</f>
        <v>0</v>
      </c>
      <c r="AC191" s="286">
        <f t="shared" si="233"/>
        <v>0</v>
      </c>
      <c r="AD191" s="286">
        <f t="shared" si="233"/>
        <v>0</v>
      </c>
      <c r="AE191" s="286">
        <f t="shared" si="233"/>
        <v>0</v>
      </c>
      <c r="AF191" s="286">
        <f t="shared" si="233"/>
        <v>0</v>
      </c>
      <c r="AG191" s="286">
        <f t="shared" si="233"/>
        <v>0</v>
      </c>
      <c r="AH191" s="286">
        <v>20</v>
      </c>
      <c r="AI191" s="286">
        <v>784609.09640000015</v>
      </c>
      <c r="AJ191" s="286">
        <f t="shared" si="233"/>
        <v>0</v>
      </c>
      <c r="AK191" s="286">
        <f t="shared" si="233"/>
        <v>0</v>
      </c>
      <c r="AL191" s="286">
        <f t="shared" si="233"/>
        <v>0</v>
      </c>
      <c r="AM191" s="286">
        <f t="shared" si="233"/>
        <v>0</v>
      </c>
      <c r="AN191" s="286">
        <f t="shared" si="233"/>
        <v>0</v>
      </c>
      <c r="AO191" s="286">
        <f t="shared" si="233"/>
        <v>0</v>
      </c>
      <c r="AP191" s="286">
        <f t="shared" si="233"/>
        <v>0</v>
      </c>
      <c r="AQ191" s="286">
        <f t="shared" si="233"/>
        <v>0</v>
      </c>
      <c r="AR191" s="286">
        <f t="shared" si="233"/>
        <v>0</v>
      </c>
      <c r="AS191" s="286">
        <f t="shared" si="233"/>
        <v>0</v>
      </c>
      <c r="AT191" s="286">
        <f t="shared" si="233"/>
        <v>39</v>
      </c>
      <c r="AU191" s="286">
        <f t="shared" si="233"/>
        <v>1274911.2739999997</v>
      </c>
      <c r="AV191" s="286">
        <f t="shared" si="233"/>
        <v>0</v>
      </c>
      <c r="AW191" s="286">
        <f t="shared" si="233"/>
        <v>0</v>
      </c>
      <c r="AX191" s="286">
        <f t="shared" si="233"/>
        <v>0</v>
      </c>
      <c r="AY191" s="286">
        <f t="shared" si="233"/>
        <v>0</v>
      </c>
      <c r="AZ191" s="286">
        <f t="shared" si="233"/>
        <v>0</v>
      </c>
      <c r="BA191" s="286">
        <f t="shared" si="233"/>
        <v>0</v>
      </c>
      <c r="BB191" s="286">
        <f t="shared" si="233"/>
        <v>2</v>
      </c>
      <c r="BC191" s="286">
        <f t="shared" si="233"/>
        <v>65380.065333333318</v>
      </c>
      <c r="BD191" s="286">
        <f t="shared" si="233"/>
        <v>4</v>
      </c>
      <c r="BE191" s="286">
        <f t="shared" si="233"/>
        <v>156912.15679999997</v>
      </c>
      <c r="BF191" s="286">
        <f t="shared" si="233"/>
        <v>0</v>
      </c>
      <c r="BG191" s="286">
        <f t="shared" si="233"/>
        <v>0</v>
      </c>
      <c r="BH191" s="286">
        <f t="shared" si="233"/>
        <v>0</v>
      </c>
      <c r="BI191" s="286">
        <f t="shared" si="233"/>
        <v>0</v>
      </c>
      <c r="BJ191" s="286">
        <f t="shared" si="233"/>
        <v>0</v>
      </c>
      <c r="BK191" s="286">
        <f t="shared" si="233"/>
        <v>0</v>
      </c>
      <c r="BL191" s="286">
        <f t="shared" si="233"/>
        <v>8</v>
      </c>
      <c r="BM191" s="286">
        <f t="shared" si="233"/>
        <v>261412.88319999995</v>
      </c>
      <c r="BN191" s="286">
        <f t="shared" si="233"/>
        <v>0</v>
      </c>
      <c r="BO191" s="286">
        <f t="shared" si="233"/>
        <v>0</v>
      </c>
      <c r="BP191" s="286">
        <f t="shared" si="233"/>
        <v>4</v>
      </c>
      <c r="BQ191" s="286">
        <f t="shared" si="233"/>
        <v>130706.44159999998</v>
      </c>
      <c r="BR191" s="286">
        <f t="shared" si="233"/>
        <v>0</v>
      </c>
      <c r="BS191" s="286">
        <f t="shared" si="233"/>
        <v>0</v>
      </c>
      <c r="BT191" s="286">
        <f t="shared" si="233"/>
        <v>8</v>
      </c>
      <c r="BU191" s="286">
        <f t="shared" si="233"/>
        <v>313824.31359999994</v>
      </c>
      <c r="BV191" s="286">
        <f t="shared" si="233"/>
        <v>3</v>
      </c>
      <c r="BW191" s="286">
        <f t="shared" si="233"/>
        <v>117684.11759999998</v>
      </c>
      <c r="BX191" s="286">
        <f t="shared" si="233"/>
        <v>3</v>
      </c>
      <c r="BY191" s="286">
        <f t="shared" si="233"/>
        <v>117684.11759999998</v>
      </c>
      <c r="BZ191" s="286">
        <f t="shared" si="233"/>
        <v>17</v>
      </c>
      <c r="CA191" s="286">
        <f t="shared" si="233"/>
        <v>39308.57</v>
      </c>
      <c r="CB191" s="286">
        <f t="shared" si="233"/>
        <v>2</v>
      </c>
      <c r="CC191" s="286">
        <f t="shared" ref="CC191:CO191" si="234">CC192</f>
        <v>78456.078399999984</v>
      </c>
      <c r="CD191" s="286">
        <f t="shared" si="234"/>
        <v>0</v>
      </c>
      <c r="CE191" s="286">
        <f t="shared" si="234"/>
        <v>0</v>
      </c>
      <c r="CF191" s="286">
        <f t="shared" si="234"/>
        <v>6</v>
      </c>
      <c r="CG191" s="286">
        <f t="shared" si="234"/>
        <v>360057.35979999998</v>
      </c>
      <c r="CH191" s="286">
        <f t="shared" si="234"/>
        <v>0</v>
      </c>
      <c r="CI191" s="286">
        <f t="shared" si="234"/>
        <v>0</v>
      </c>
      <c r="CJ191" s="286">
        <f t="shared" si="234"/>
        <v>0</v>
      </c>
      <c r="CK191" s="286">
        <f t="shared" si="234"/>
        <v>0</v>
      </c>
      <c r="CL191" s="286">
        <v>0</v>
      </c>
      <c r="CM191" s="286">
        <v>0</v>
      </c>
      <c r="CN191" s="286">
        <f t="shared" si="234"/>
        <v>193</v>
      </c>
      <c r="CO191" s="286">
        <f t="shared" si="234"/>
        <v>6218078.989666664</v>
      </c>
      <c r="CQ191" s="286">
        <v>3</v>
      </c>
      <c r="CR191" s="286">
        <v>117732.43</v>
      </c>
    </row>
    <row r="192" spans="1:96" s="4" customFormat="1" ht="37.5" customHeight="1" x14ac:dyDescent="0.25">
      <c r="A192" s="206"/>
      <c r="B192" s="206">
        <v>123</v>
      </c>
      <c r="C192" s="207" t="s">
        <v>400</v>
      </c>
      <c r="D192" s="182" t="s">
        <v>210</v>
      </c>
      <c r="E192" s="136">
        <v>16026</v>
      </c>
      <c r="F192" s="136">
        <v>16828</v>
      </c>
      <c r="G192" s="183">
        <v>1.46</v>
      </c>
      <c r="H192" s="248"/>
      <c r="I192" s="18">
        <v>1</v>
      </c>
      <c r="J192" s="457">
        <v>0.95</v>
      </c>
      <c r="K192" s="184"/>
      <c r="L192" s="1">
        <v>1.4</v>
      </c>
      <c r="M192" s="1">
        <v>1.68</v>
      </c>
      <c r="N192" s="1">
        <v>2.23</v>
      </c>
      <c r="O192" s="9">
        <v>2.57</v>
      </c>
      <c r="P192" s="281">
        <v>77</v>
      </c>
      <c r="Q192" s="269">
        <f>SUM(P192/12*2*$E192*$G192*$I192*$L192*$Q$9)+(P192/12*10*$F192*$G192*$J192*$L192*$Q$9)</f>
        <v>2517132.5153333331</v>
      </c>
      <c r="R192" s="87">
        <v>0</v>
      </c>
      <c r="S192" s="269">
        <f>SUM(R192/12*2*$E192*$G192*$I192*$L192*S$9)+(R192/12*10*$F192*$G192*$J192*$L192*S$9)</f>
        <v>0</v>
      </c>
      <c r="T192" s="269">
        <v>0</v>
      </c>
      <c r="U192" s="269">
        <f>SUM(T192/12*2*$E192*$G192*$I192*$L192*U$9)+(T192/12*10*$F192*$G192*$J192*$L192*U$9)</f>
        <v>0</v>
      </c>
      <c r="V192" s="87">
        <v>0</v>
      </c>
      <c r="W192" s="269">
        <f>SUM(V192/12*2*$E192*$G192*$I192*$L192*$W$9)+(V192/12*10*$F192*$G192*$J192*$L192*$W$9)</f>
        <v>0</v>
      </c>
      <c r="X192" s="87">
        <v>0</v>
      </c>
      <c r="Y192" s="311">
        <f>SUM(X192/12*2*$E192*$G192*$I192*$L192*Y$9)+(X192/12*10*$F192*$G192*$J192*$L192*Y$9)</f>
        <v>0</v>
      </c>
      <c r="Z192" s="87"/>
      <c r="AA192" s="269"/>
      <c r="AB192" s="269">
        <v>0</v>
      </c>
      <c r="AC192" s="269">
        <f>(AB192/12*2*$E192*$G192*$I192*$L192)+(AB192/12*10*$F192*$G192*$J192*$L192)</f>
        <v>0</v>
      </c>
      <c r="AD192" s="87">
        <v>0</v>
      </c>
      <c r="AE192" s="269">
        <f>(AD192/12*2*$E192*$G192*$I192*$L192*AE$9)+(AD192/12*10*$F192*$G192*$J192*$L192*AE$9)</f>
        <v>0</v>
      </c>
      <c r="AF192" s="87">
        <v>0</v>
      </c>
      <c r="AG192" s="269">
        <f>(AF192/12*2*$E192*$G192*$I192*$M192*AG$9)+(AF192/12*10*$F192*$G192*$J192*$M192*AG$9)</f>
        <v>0</v>
      </c>
      <c r="AH192" s="284">
        <v>20</v>
      </c>
      <c r="AI192" s="269">
        <v>784609.09640000015</v>
      </c>
      <c r="AJ192" s="87"/>
      <c r="AK192" s="269">
        <f>SUM(AJ192/12*2*$E192*$G192*$I192*$L192*AK$9)+(AJ192/12*10*$F192*$G192*$J192*$L192*AK$9)</f>
        <v>0</v>
      </c>
      <c r="AL192" s="87">
        <v>0</v>
      </c>
      <c r="AM192" s="269">
        <f>SUM(AL192/12*2*$E192*$G192*$I192*$L192*$AE$9)+(AL192/12*10*$F192*$G192*$J192*$L192*$AE$9)</f>
        <v>0</v>
      </c>
      <c r="AN192" s="87"/>
      <c r="AO192" s="269"/>
      <c r="AP192" s="87"/>
      <c r="AQ192" s="269">
        <f>SUM(AP192/12*2*$E192*$G192*$I192*$L192*AQ$9)+(AP192/12*10*$F192*$G192*$J192*$L192*AQ$9)</f>
        <v>0</v>
      </c>
      <c r="AR192" s="87"/>
      <c r="AS192" s="269">
        <f>SUM(AR192/12*2*$E192*$G192*$I192*$L192*$AI$9)+(AR192/12*10*$F192*$G192*$J192*$L192*$AI$9)</f>
        <v>0</v>
      </c>
      <c r="AT192" s="269">
        <v>39</v>
      </c>
      <c r="AU192" s="269">
        <f>SUM(AT192/12*2*$E192*$G192*$I192*$L192*AU$9)+(AT192/12*10*$F192*$G192*$J192*$L192*AU$9)</f>
        <v>1274911.2739999997</v>
      </c>
      <c r="AV192" s="87"/>
      <c r="AW192" s="269">
        <f>SUM(AV192/12*2*$E192*$G192*$I192*$L192*AW$9)+(AV192/12*10*$F192*$G192*$J192*$L192*AW$9)</f>
        <v>0</v>
      </c>
      <c r="AX192" s="87">
        <v>0</v>
      </c>
      <c r="AY192" s="269">
        <f>SUM(AX192/12*2*$E192*$G192*$I192*$L192*AY$9)+(AX192/12*10*$F192*$G192*$J192*$L192*AY$9)</f>
        <v>0</v>
      </c>
      <c r="AZ192" s="269"/>
      <c r="BA192" s="269">
        <f>SUM(AZ192/12*2*$E192*$G192*$I192*$L192*BA$9)+(AZ192/12*10*$F192*$G192*$J192*$L192*BA$9)</f>
        <v>0</v>
      </c>
      <c r="BB192" s="269">
        <v>2</v>
      </c>
      <c r="BC192" s="269">
        <f>SUM(BB192/12*2*$E192*$G192*$I192*$L192*BC$9)+(BB192/12*10*$F192*$G192*$J192*$L192*BC$9)</f>
        <v>65380.065333333318</v>
      </c>
      <c r="BD192" s="565">
        <v>4</v>
      </c>
      <c r="BE192" s="271">
        <f>(BD192/12*2*$E192*$G192*$I192*$M192*BE$9)+(BD192/12*10*$F192*$G192*$J192*$M192*BE$9)</f>
        <v>156912.15679999997</v>
      </c>
      <c r="BF192" s="287"/>
      <c r="BG192" s="269">
        <f>(BF192/12*2*$E192*$G192*$I192*$M192*BG$9)+(BF192/12*10*$F192*$G192*$J192*$M192*BG$9)</f>
        <v>0</v>
      </c>
      <c r="BH192" s="87">
        <v>0</v>
      </c>
      <c r="BI192" s="269">
        <f>(BH192/12*2*$E192*$G192*$I192*$M192*BI$9)+(BH192/12*10*$F192*$G192*$J192*$M192*BI$9)</f>
        <v>0</v>
      </c>
      <c r="BJ192" s="87"/>
      <c r="BK192" s="269">
        <f>(BJ192/12*2*$E192*$G192*$I192*$M192*BK$9)+(BJ192/12*10*$F192*$G192*$J192*$M192*BK$9)</f>
        <v>0</v>
      </c>
      <c r="BL192" s="269">
        <v>8</v>
      </c>
      <c r="BM192" s="269">
        <f>(BL192/12*10*$F192*$G192*$J192*$M192*BM$9)</f>
        <v>261412.88319999995</v>
      </c>
      <c r="BN192" s="270"/>
      <c r="BO192" s="269"/>
      <c r="BP192" s="269">
        <v>4</v>
      </c>
      <c r="BQ192" s="269">
        <f>(BP192/12*10*$F192*$G192*$J192*$M192*BQ$9)</f>
        <v>130706.44159999998</v>
      </c>
      <c r="BR192" s="87"/>
      <c r="BS192" s="269"/>
      <c r="BT192" s="269">
        <v>8</v>
      </c>
      <c r="BU192" s="269">
        <f>(BT192/12*2*$E192*$G192*$I192*$M192*BU$9)+(BT192/12*10*$F192*$G192*$J192*$M192*BU$9)</f>
        <v>313824.31359999994</v>
      </c>
      <c r="BV192" s="269">
        <v>3</v>
      </c>
      <c r="BW192" s="269">
        <f>(BV192/12*2*$E192*$G192*$I192*$M192*BW$9)+(BV192/12*10*$F192*$G192*$J192*$M192*BW$9)</f>
        <v>117684.11759999998</v>
      </c>
      <c r="BX192" s="269">
        <v>3</v>
      </c>
      <c r="BY192" s="269">
        <f>(BX192/12*2*$E192*$G192*$I192*$M192*BY$9)+(BX192/12*10*$F192*$G192*$J192*$M192*BY$9)</f>
        <v>117684.11759999998</v>
      </c>
      <c r="BZ192" s="269">
        <v>17</v>
      </c>
      <c r="CA192" s="269">
        <v>39308.57</v>
      </c>
      <c r="CB192" s="269">
        <v>2</v>
      </c>
      <c r="CC192" s="269">
        <f>(CB192/12*2*$E192*$G192*$I192*$M192*CC$9)+(CB192/12*10*$F192*$G192*$J192*$M192*CC$9)</f>
        <v>78456.078399999984</v>
      </c>
      <c r="CD192" s="284"/>
      <c r="CE192" s="269">
        <f>(CD192/12*2*$E192*$G192*$I192*$N192*CE$9)+(CD192/12*10*$F192*$G192*$J192*$N192*CE$9)</f>
        <v>0</v>
      </c>
      <c r="CF192" s="284">
        <v>6</v>
      </c>
      <c r="CG192" s="269">
        <f>(CF192/12*2*$E192*$G192*$I192*$O192*$CG$9)+(CF192/12*10*$F192*$G192*$J192*$O192*$CG$9)</f>
        <v>360057.35979999998</v>
      </c>
      <c r="CH192" s="269"/>
      <c r="CI192" s="269"/>
      <c r="CJ192" s="3"/>
      <c r="CK192" s="3"/>
      <c r="CL192" s="3"/>
      <c r="CM192" s="3"/>
      <c r="CN192" s="312">
        <f>SUM(R192+P192+T192+V192+AB192+Z192+X192+AF192+AD192+AH192+BD192+BH192+AJ192+AR192+AT192+BR192+BT192+BP192+BV192+BX192+BL192+AL192+AN192+AP192+BF192+BJ192+AV192+AX192+AZ192+BB192+BN192+BZ192+CB192+CD192+CF192+CH192)</f>
        <v>193</v>
      </c>
      <c r="CO192" s="312">
        <f>SUM(S192+Q192+U192+W192+AC192+AA192+Y192+AG192+AE192+AI192+BE192+BI192+AK192+AS192+AU192+BS192+BU192+BQ192+BW192+BY192+BM192+AM192+AO192+AQ192+BG192+BK192+AW192+AY192+BA192+BC192+BO192+CA192+CC192+CE192+CG192+CI192)</f>
        <v>6218078.989666664</v>
      </c>
      <c r="CQ192" s="269">
        <v>3</v>
      </c>
      <c r="CR192" s="269">
        <v>117732.43</v>
      </c>
    </row>
    <row r="193" spans="1:96" s="4" customFormat="1" ht="18.75" x14ac:dyDescent="0.25">
      <c r="A193" s="222">
        <v>25</v>
      </c>
      <c r="B193" s="222"/>
      <c r="C193" s="221" t="s">
        <v>529</v>
      </c>
      <c r="D193" s="181" t="s">
        <v>33</v>
      </c>
      <c r="E193" s="453">
        <v>16026</v>
      </c>
      <c r="F193" s="453">
        <v>16828</v>
      </c>
      <c r="G193" s="194">
        <v>1.88</v>
      </c>
      <c r="H193" s="454"/>
      <c r="I193" s="13"/>
      <c r="J193" s="455"/>
      <c r="K193" s="180"/>
      <c r="L193" s="448">
        <v>1.4</v>
      </c>
      <c r="M193" s="195">
        <v>1.68</v>
      </c>
      <c r="N193" s="195">
        <v>2.23</v>
      </c>
      <c r="O193" s="192">
        <v>2.57</v>
      </c>
      <c r="P193" s="286">
        <f>SUM(P194:P196)</f>
        <v>175</v>
      </c>
      <c r="Q193" s="286">
        <f t="shared" ref="Q193:AA193" si="235">SUM(Q194:Q196)</f>
        <v>7525805.4666666668</v>
      </c>
      <c r="R193" s="286">
        <f t="shared" si="235"/>
        <v>0</v>
      </c>
      <c r="S193" s="286">
        <f t="shared" si="235"/>
        <v>0</v>
      </c>
      <c r="T193" s="286">
        <f t="shared" si="235"/>
        <v>0</v>
      </c>
      <c r="U193" s="286">
        <f t="shared" si="235"/>
        <v>0</v>
      </c>
      <c r="V193" s="286">
        <f t="shared" si="235"/>
        <v>0</v>
      </c>
      <c r="W193" s="286">
        <f t="shared" si="235"/>
        <v>0</v>
      </c>
      <c r="X193" s="286">
        <f t="shared" si="235"/>
        <v>0</v>
      </c>
      <c r="Y193" s="286">
        <f t="shared" si="235"/>
        <v>0</v>
      </c>
      <c r="Z193" s="286">
        <f t="shared" si="235"/>
        <v>0</v>
      </c>
      <c r="AA193" s="286">
        <f t="shared" si="235"/>
        <v>0</v>
      </c>
      <c r="AB193" s="286">
        <f t="shared" ref="AB193:BF193" si="236">SUM(AB194:AB196)</f>
        <v>0</v>
      </c>
      <c r="AC193" s="286">
        <f t="shared" si="236"/>
        <v>0</v>
      </c>
      <c r="AD193" s="286">
        <f t="shared" si="236"/>
        <v>0</v>
      </c>
      <c r="AE193" s="286">
        <f t="shared" si="236"/>
        <v>0</v>
      </c>
      <c r="AF193" s="286">
        <f t="shared" si="236"/>
        <v>0</v>
      </c>
      <c r="AG193" s="286">
        <f t="shared" si="236"/>
        <v>0</v>
      </c>
      <c r="AH193" s="286">
        <v>0</v>
      </c>
      <c r="AI193" s="286">
        <v>0</v>
      </c>
      <c r="AJ193" s="286">
        <f t="shared" si="236"/>
        <v>0</v>
      </c>
      <c r="AK193" s="286">
        <f t="shared" si="236"/>
        <v>0</v>
      </c>
      <c r="AL193" s="286">
        <f t="shared" si="236"/>
        <v>0</v>
      </c>
      <c r="AM193" s="286">
        <f t="shared" si="236"/>
        <v>0</v>
      </c>
      <c r="AN193" s="286">
        <f t="shared" si="236"/>
        <v>0</v>
      </c>
      <c r="AO193" s="286">
        <f t="shared" si="236"/>
        <v>0</v>
      </c>
      <c r="AP193" s="286">
        <f t="shared" si="236"/>
        <v>0</v>
      </c>
      <c r="AQ193" s="286">
        <f t="shared" si="236"/>
        <v>0</v>
      </c>
      <c r="AR193" s="286">
        <f t="shared" si="236"/>
        <v>0</v>
      </c>
      <c r="AS193" s="286">
        <f t="shared" si="236"/>
        <v>0</v>
      </c>
      <c r="AT193" s="286">
        <f t="shared" si="236"/>
        <v>0</v>
      </c>
      <c r="AU193" s="286">
        <f t="shared" si="236"/>
        <v>0</v>
      </c>
      <c r="AV193" s="286">
        <f t="shared" si="236"/>
        <v>0</v>
      </c>
      <c r="AW193" s="286">
        <f t="shared" si="236"/>
        <v>0</v>
      </c>
      <c r="AX193" s="286">
        <f t="shared" si="236"/>
        <v>0</v>
      </c>
      <c r="AY193" s="286">
        <f>SUM(AY194:AY196)</f>
        <v>0</v>
      </c>
      <c r="AZ193" s="286">
        <f t="shared" si="236"/>
        <v>0</v>
      </c>
      <c r="BA193" s="286">
        <f>SUM(BA194:BA196)</f>
        <v>0</v>
      </c>
      <c r="BB193" s="286">
        <f t="shared" si="236"/>
        <v>0</v>
      </c>
      <c r="BC193" s="286">
        <f t="shared" si="236"/>
        <v>0</v>
      </c>
      <c r="BD193" s="286">
        <f t="shared" si="236"/>
        <v>0</v>
      </c>
      <c r="BE193" s="286">
        <f t="shared" si="236"/>
        <v>0</v>
      </c>
      <c r="BF193" s="286">
        <f t="shared" si="236"/>
        <v>0</v>
      </c>
      <c r="BG193" s="286">
        <f>SUM(BG194:BG196)</f>
        <v>0</v>
      </c>
      <c r="BH193" s="286">
        <f t="shared" ref="BH193:BI193" si="237">SUM(BH194:BH196)</f>
        <v>0</v>
      </c>
      <c r="BI193" s="286">
        <f t="shared" si="237"/>
        <v>0</v>
      </c>
      <c r="BJ193" s="286">
        <f t="shared" ref="BJ193:BR193" si="238">SUM(BJ194:BJ196)</f>
        <v>0</v>
      </c>
      <c r="BK193" s="286">
        <f t="shared" si="238"/>
        <v>0</v>
      </c>
      <c r="BL193" s="286">
        <f t="shared" si="238"/>
        <v>0</v>
      </c>
      <c r="BM193" s="286">
        <f>SUM(BM194:BM196)</f>
        <v>0</v>
      </c>
      <c r="BN193" s="286">
        <f t="shared" si="238"/>
        <v>0</v>
      </c>
      <c r="BO193" s="286">
        <f>SUM(BO194:BO196)</f>
        <v>0</v>
      </c>
      <c r="BP193" s="286">
        <f t="shared" si="238"/>
        <v>0</v>
      </c>
      <c r="BQ193" s="286">
        <f>SUM(BQ194:BQ196)</f>
        <v>0</v>
      </c>
      <c r="BR193" s="286">
        <f t="shared" si="238"/>
        <v>0</v>
      </c>
      <c r="BS193" s="286">
        <f>SUM(BS194:BS196)</f>
        <v>0</v>
      </c>
      <c r="BT193" s="286">
        <f t="shared" ref="BT193:CO193" si="239">SUM(BT194:BT196)</f>
        <v>0</v>
      </c>
      <c r="BU193" s="286">
        <f t="shared" si="239"/>
        <v>0</v>
      </c>
      <c r="BV193" s="286">
        <f t="shared" si="239"/>
        <v>0</v>
      </c>
      <c r="BW193" s="286">
        <f t="shared" si="239"/>
        <v>0</v>
      </c>
      <c r="BX193" s="286">
        <f t="shared" si="239"/>
        <v>0</v>
      </c>
      <c r="BY193" s="286">
        <f t="shared" si="239"/>
        <v>0</v>
      </c>
      <c r="BZ193" s="286">
        <f t="shared" si="239"/>
        <v>0</v>
      </c>
      <c r="CA193" s="286">
        <f t="shared" si="239"/>
        <v>0</v>
      </c>
      <c r="CB193" s="286">
        <f t="shared" si="239"/>
        <v>0</v>
      </c>
      <c r="CC193" s="286">
        <f t="shared" si="239"/>
        <v>0</v>
      </c>
      <c r="CD193" s="286">
        <f t="shared" si="239"/>
        <v>0</v>
      </c>
      <c r="CE193" s="286">
        <f t="shared" si="239"/>
        <v>0</v>
      </c>
      <c r="CF193" s="286">
        <f t="shared" si="239"/>
        <v>0</v>
      </c>
      <c r="CG193" s="286">
        <f t="shared" si="239"/>
        <v>0</v>
      </c>
      <c r="CH193" s="286">
        <f t="shared" si="239"/>
        <v>0</v>
      </c>
      <c r="CI193" s="286">
        <f t="shared" si="239"/>
        <v>0</v>
      </c>
      <c r="CJ193" s="286">
        <f t="shared" si="239"/>
        <v>0</v>
      </c>
      <c r="CK193" s="286">
        <f t="shared" si="239"/>
        <v>0</v>
      </c>
      <c r="CL193" s="286">
        <v>0</v>
      </c>
      <c r="CM193" s="286">
        <v>0</v>
      </c>
      <c r="CN193" s="286">
        <f t="shared" si="239"/>
        <v>175</v>
      </c>
      <c r="CO193" s="286">
        <f t="shared" si="239"/>
        <v>7525805.4666666668</v>
      </c>
      <c r="CQ193" s="286">
        <v>0</v>
      </c>
      <c r="CR193" s="286">
        <v>0</v>
      </c>
    </row>
    <row r="194" spans="1:96" s="4" customFormat="1" ht="30" x14ac:dyDescent="0.25">
      <c r="A194" s="206"/>
      <c r="B194" s="206">
        <v>124</v>
      </c>
      <c r="C194" s="207" t="s">
        <v>401</v>
      </c>
      <c r="D194" s="185" t="s">
        <v>530</v>
      </c>
      <c r="E194" s="136">
        <v>16026</v>
      </c>
      <c r="F194" s="136">
        <v>16828</v>
      </c>
      <c r="G194" s="183">
        <v>1.84</v>
      </c>
      <c r="H194" s="248"/>
      <c r="I194" s="18">
        <v>1</v>
      </c>
      <c r="J194" s="314"/>
      <c r="K194" s="184"/>
      <c r="L194" s="1">
        <v>1.4</v>
      </c>
      <c r="M194" s="1">
        <v>1.68</v>
      </c>
      <c r="N194" s="1">
        <v>2.23</v>
      </c>
      <c r="O194" s="9">
        <v>2.57</v>
      </c>
      <c r="P194" s="297">
        <v>175</v>
      </c>
      <c r="Q194" s="269">
        <f>SUM(P194/12*2*$E194*$G194*$I194*$L194*$Q$9)+(P194/12*10*$F194*$G194*$I194*$L194*$Q$9)</f>
        <v>7525805.4666666668</v>
      </c>
      <c r="R194" s="88"/>
      <c r="S194" s="269">
        <f>SUM(R194/12*2*$E194*$G194*$I194*$L194*S$9)+(R194/12*10*$F194*$G194*$I194*$L194*S$9)</f>
        <v>0</v>
      </c>
      <c r="T194" s="299"/>
      <c r="U194" s="269">
        <f>SUM(T194/12*2*$E194*$G194*$I194*$L194*U$9)+(T194/12*10*$F194*$G194*$I194*$L194*U$9)</f>
        <v>0</v>
      </c>
      <c r="V194" s="88"/>
      <c r="W194" s="269">
        <f>SUM(V194/12*2*$E194*$G194*$I194*$L194*$W$9)+(V194/12*10*$F194*$G194*$I194*$L194*$W$9)</f>
        <v>0</v>
      </c>
      <c r="X194" s="88"/>
      <c r="Y194" s="311">
        <f>SUM(X194/12*2*$E194*$G194*$I194*$L194*Y$9)+(X194/12*10*$F194*$G194*$I194*$L194*Y$9)</f>
        <v>0</v>
      </c>
      <c r="Z194" s="87"/>
      <c r="AA194" s="269"/>
      <c r="AB194" s="88"/>
      <c r="AC194" s="269">
        <f>(AB194/12*2*$E194*$G194*$I194*$L194)+(AB194/12*10*$F194*$G194*$I194*$L194)</f>
        <v>0</v>
      </c>
      <c r="AD194" s="88"/>
      <c r="AE194" s="269">
        <f>(AD194/12*2*$E194*$G194*$I194*$L194*AE$9)+(AD194/12*10*$F194*$G194*$I194*$L194*AE$9)</f>
        <v>0</v>
      </c>
      <c r="AF194" s="88"/>
      <c r="AG194" s="269">
        <f>(AF194/12*2*$E194*$G194*$I194*$M194*AG$9)+(AF194/12*10*$F194*$G194*$I194*$M194*AG$9)</f>
        <v>0</v>
      </c>
      <c r="AH194" s="88">
        <v>0</v>
      </c>
      <c r="AI194" s="269">
        <v>0</v>
      </c>
      <c r="AJ194" s="88"/>
      <c r="AK194" s="269">
        <f>SUM(AJ194/12*2*$E194*$G194*$I194*$L194*AK$9)+(AJ194/12*10*$F194*$G194*$I194*$L194*AK$9)</f>
        <v>0</v>
      </c>
      <c r="AL194" s="88"/>
      <c r="AM194" s="269">
        <f>SUM(AL194/12*2*$E194*$G194*$I194*$L194*$AE$9)+(AL194/12*10*$F194*$G194*$I194*$L194*$AE$9)</f>
        <v>0</v>
      </c>
      <c r="AN194" s="88"/>
      <c r="AO194" s="269"/>
      <c r="AP194" s="87"/>
      <c r="AQ194" s="269">
        <f>SUM(AP194/12*2*$E194*$G194*$I194*$L194*AQ$9)+(AP194/12*10*$F194*$G194*$I194*$L194*AQ$9)</f>
        <v>0</v>
      </c>
      <c r="AR194" s="88"/>
      <c r="AS194" s="269">
        <f>SUM(AR194/12*2*$E194*$G194*$I194*$L194*$AI$9)+(AR194/12*10*$F194*$G194*$I194*$L194*$AI$9)</f>
        <v>0</v>
      </c>
      <c r="AT194" s="88"/>
      <c r="AU194" s="269">
        <f>SUM(AT194/12*2*$E194*$G194*$I194*$L194*AU$9)+(AT194/12*10*$F194*$G194*$I194*$L194*AU$9)</f>
        <v>0</v>
      </c>
      <c r="AV194" s="88"/>
      <c r="AW194" s="269">
        <f>SUM(AV194/12*2*$E194*$G194*$I194*$L194*AW$9)+(AV194/12*10*$F194*$G194*$I194*$L194*AW$9)</f>
        <v>0</v>
      </c>
      <c r="AX194" s="88"/>
      <c r="AY194" s="269">
        <f>SUM(AX194/12*2*$E194*$G194*$I194*$L194*AY$9)+(AX194/12*10*$F194*$G194*$I194*$L194*AY$9)</f>
        <v>0</v>
      </c>
      <c r="AZ194" s="88"/>
      <c r="BA194" s="269">
        <f>SUM(AZ194/12*2*$E194*$G194*$I194*$L194*BA$9)+(AZ194/12*10*$F194*$G194*$I194*$L194*BA$9)</f>
        <v>0</v>
      </c>
      <c r="BB194" s="88"/>
      <c r="BC194" s="269">
        <f>SUM(BB194/12*2*$E194*$G194*$I194*$L194*BC$9)+(BB194/12*10*$F194*$G194*$I194*$L194*BC$9)</f>
        <v>0</v>
      </c>
      <c r="BD194" s="571"/>
      <c r="BE194" s="271">
        <f>(BD194/12*2*$E194*$G194*$I194*$M194*BE$9)+(BD194/12*10*$F194*$G194*$I194*$M194*BE$9)</f>
        <v>0</v>
      </c>
      <c r="BF194" s="287"/>
      <c r="BG194" s="269">
        <f>(BF194/12*2*$E194*$G194*$I194*$M194*BG$9)+(BF194/12*10*$F194*$G194*$I194*$M194*BG$9)</f>
        <v>0</v>
      </c>
      <c r="BH194" s="88"/>
      <c r="BI194" s="269">
        <f>(BH194/12*2*$E194*$G194*$I194*$M194*BI$9)+(BH194/12*10*$F194*$G194*$I194*$M194*BI$9)</f>
        <v>0</v>
      </c>
      <c r="BJ194" s="88"/>
      <c r="BK194" s="269">
        <f>(BJ194/12*2*$E194*$G194*$I194*$M194*BK$9)+(BJ194/12*10*$F194*$G194*$I194*$M194*BK$9)</f>
        <v>0</v>
      </c>
      <c r="BL194" s="88"/>
      <c r="BM194" s="269">
        <f>(BL194/12*10*$F194*$G194*$I194*$M194*BM$9)</f>
        <v>0</v>
      </c>
      <c r="BN194" s="298"/>
      <c r="BO194" s="269"/>
      <c r="BP194" s="88"/>
      <c r="BQ194" s="269">
        <f>(BP194/12*10*$F194*$G194*$I194*$M194*BQ$9)</f>
        <v>0</v>
      </c>
      <c r="BR194" s="88"/>
      <c r="BS194" s="269">
        <f>(BR194/12*2*$E194*$G194*$I194*$M194*BS$9)+(BR194/12*10*$F194*$G194*$I194*$M194*BS$9)</f>
        <v>0</v>
      </c>
      <c r="BT194" s="299"/>
      <c r="BU194" s="269">
        <f>(BT194/12*2*$E194*$G194*$I194*$M194*BU$9)+(BT194/12*10*$F194*$G194*$I194*$M194*BU$9)</f>
        <v>0</v>
      </c>
      <c r="BV194" s="88"/>
      <c r="BW194" s="269">
        <f>(BV194/12*2*$E194*$G194*$I194*$M194*BW$9)+(BV194/12*10*$F194*$G194*$I194*$M194*BW$9)</f>
        <v>0</v>
      </c>
      <c r="BX194" s="88"/>
      <c r="BY194" s="269">
        <f>(BX194/12*2*$E194*$G194*$I194*$M194*BY$9)+(BX194/12*10*$F194*$G194*$I194*$M194*BY$9)</f>
        <v>0</v>
      </c>
      <c r="BZ194" s="88"/>
      <c r="CA194" s="269">
        <f>(BZ194/12*2*$E194*$G194*$I194*$M194*CA$9)+(BZ194/12*10*$F194*$G194*$I194*$M194*CA$9)</f>
        <v>0</v>
      </c>
      <c r="CB194" s="88"/>
      <c r="CC194" s="269">
        <f>(CB194/12*2*$E194*$G194*$I194*$M194*CC$9)+(CB194/12*10*$F194*$G194*$I194*$M194*CC$9)</f>
        <v>0</v>
      </c>
      <c r="CD194" s="88"/>
      <c r="CE194" s="269">
        <f>(CD194/12*2*$E194*$G194*$I194*$N194*CE$9)+(CD194/12*10*$F194*$G194*$I194*$N194*CE$9)</f>
        <v>0</v>
      </c>
      <c r="CF194" s="88"/>
      <c r="CG194" s="269">
        <f>(CF194/12*2*$E194*$G194*$I194*$O194*$CG$9)+(CF194/12*10*$F194*$G194*$I194*$O194*$CG$9)</f>
        <v>0</v>
      </c>
      <c r="CH194" s="269"/>
      <c r="CI194" s="269"/>
      <c r="CJ194" s="3"/>
      <c r="CK194" s="3"/>
      <c r="CL194" s="3"/>
      <c r="CM194" s="3"/>
      <c r="CN194" s="312">
        <f t="shared" ref="CN194:CO196" si="240">SUM(R194+P194+T194+V194+AB194+Z194+X194+AF194+AD194+AH194+BD194+BH194+AJ194+AR194+AT194+BR194+BT194+BP194+BV194+BX194+BL194+AL194+AN194+AP194+BF194+BJ194+AV194+AX194+AZ194+BB194+BN194+BZ194+CB194+CD194+CF194+CH194)</f>
        <v>175</v>
      </c>
      <c r="CO194" s="312">
        <f t="shared" si="240"/>
        <v>7525805.4666666668</v>
      </c>
      <c r="CQ194" s="269">
        <v>0</v>
      </c>
      <c r="CR194" s="269">
        <v>0</v>
      </c>
    </row>
    <row r="195" spans="1:96" s="4" customFormat="1" ht="18.75" x14ac:dyDescent="0.25">
      <c r="A195" s="206"/>
      <c r="B195" s="206">
        <v>125</v>
      </c>
      <c r="C195" s="207" t="s">
        <v>402</v>
      </c>
      <c r="D195" s="182" t="s">
        <v>211</v>
      </c>
      <c r="E195" s="136">
        <v>16026</v>
      </c>
      <c r="F195" s="136">
        <v>16828</v>
      </c>
      <c r="G195" s="183">
        <v>2.1800000000000002</v>
      </c>
      <c r="H195" s="248"/>
      <c r="I195" s="18">
        <v>1</v>
      </c>
      <c r="J195" s="314"/>
      <c r="K195" s="184"/>
      <c r="L195" s="1">
        <v>1.4</v>
      </c>
      <c r="M195" s="1">
        <v>1.68</v>
      </c>
      <c r="N195" s="1">
        <v>2.23</v>
      </c>
      <c r="O195" s="9">
        <v>2.57</v>
      </c>
      <c r="P195" s="297">
        <v>0</v>
      </c>
      <c r="Q195" s="269">
        <f>SUM(P195/12*2*$E195*$G195*$I195*$L195*$Q$9)+(P195/12*10*$F195*$G195*$I195*$L195*$Q$9)</f>
        <v>0</v>
      </c>
      <c r="R195" s="88">
        <v>0</v>
      </c>
      <c r="S195" s="269">
        <f>SUM(R195/12*2*$E195*$G195*$I195*$L195*S$9)+(R195/12*10*$F195*$G195*$I195*$L195*S$9)</f>
        <v>0</v>
      </c>
      <c r="T195" s="299">
        <v>0</v>
      </c>
      <c r="U195" s="269">
        <f>SUM(T195/12*2*$E195*$G195*$I195*$L195*U$9)+(T195/12*10*$F195*$G195*$I195*$L195*U$9)</f>
        <v>0</v>
      </c>
      <c r="V195" s="88">
        <v>0</v>
      </c>
      <c r="W195" s="269">
        <f>SUM(V195/12*2*$E195*$G195*$I195*$L195*$W$9)+(V195/12*10*$F195*$G195*$I195*$L195*$W$9)</f>
        <v>0</v>
      </c>
      <c r="X195" s="88">
        <v>0</v>
      </c>
      <c r="Y195" s="311">
        <f>SUM(X195/12*2*$E195*$G195*$I195*$L195*Y$9)+(X195/12*10*$F195*$G195*$I195*$L195*Y$9)</f>
        <v>0</v>
      </c>
      <c r="Z195" s="87"/>
      <c r="AA195" s="269"/>
      <c r="AB195" s="88"/>
      <c r="AC195" s="269">
        <f>(AB195/12*2*$E195*$G195*$I195*$L195)+(AB195/12*10*$F195*$G195*$I195*$L195)</f>
        <v>0</v>
      </c>
      <c r="AD195" s="88"/>
      <c r="AE195" s="269">
        <f>(AD195/12*2*$E195*$G195*$I195*$L195*AE$9)+(AD195/12*10*$F195*$G195*$I195*$L195*AE$9)</f>
        <v>0</v>
      </c>
      <c r="AF195" s="88"/>
      <c r="AG195" s="269">
        <f>(AF195/12*2*$E195*$G195*$I195*$M195*AG$9)+(AF195/12*10*$F195*$G195*$I195*$M195*AG$9)</f>
        <v>0</v>
      </c>
      <c r="AH195" s="88">
        <v>0</v>
      </c>
      <c r="AI195" s="269">
        <v>0</v>
      </c>
      <c r="AJ195" s="88"/>
      <c r="AK195" s="269">
        <f>SUM(AJ195/12*2*$E195*$G195*$I195*$L195*AK$9)+(AJ195/12*10*$F195*$G195*$I195*$L195*AK$9)</f>
        <v>0</v>
      </c>
      <c r="AL195" s="88">
        <v>0</v>
      </c>
      <c r="AM195" s="269">
        <f>SUM(AL195/12*2*$E195*$G195*$I195*$L195*$AE$9)+(AL195/12*10*$F195*$G195*$I195*$L195*$AE$9)</f>
        <v>0</v>
      </c>
      <c r="AN195" s="88"/>
      <c r="AO195" s="269"/>
      <c r="AP195" s="87"/>
      <c r="AQ195" s="269">
        <f>SUM(AP195/12*2*$E195*$G195*$I195*$L195*AQ$9)+(AP195/12*10*$F195*$G195*$I195*$L195*AQ$9)</f>
        <v>0</v>
      </c>
      <c r="AR195" s="88">
        <v>0</v>
      </c>
      <c r="AS195" s="269">
        <f>SUM(AR195/12*2*$E195*$G195*$I195*$L195*$AI$9)+(AR195/12*10*$F195*$G195*$I195*$L195*$AI$9)</f>
        <v>0</v>
      </c>
      <c r="AT195" s="88"/>
      <c r="AU195" s="269">
        <f>SUM(AT195/12*2*$E195*$G195*$I195*$L195*AU$9)+(AT195/12*10*$F195*$G195*$I195*$L195*AU$9)</f>
        <v>0</v>
      </c>
      <c r="AV195" s="88">
        <v>0</v>
      </c>
      <c r="AW195" s="269">
        <f>SUM(AV195/12*2*$E195*$G195*$I195*$L195*AW$9)+(AV195/12*10*$F195*$G195*$I195*$L195*AW$9)</f>
        <v>0</v>
      </c>
      <c r="AX195" s="88">
        <v>0</v>
      </c>
      <c r="AY195" s="269">
        <f>SUM(AX195/12*2*$E195*$G195*$I195*$L195*AY$9)+(AX195/12*10*$F195*$G195*$I195*$L195*AY$9)</f>
        <v>0</v>
      </c>
      <c r="AZ195" s="88">
        <v>0</v>
      </c>
      <c r="BA195" s="269">
        <f>SUM(AZ195/12*2*$E195*$G195*$I195*$L195*BA$9)+(AZ195/12*10*$F195*$G195*$I195*$L195*BA$9)</f>
        <v>0</v>
      </c>
      <c r="BB195" s="88"/>
      <c r="BC195" s="269">
        <f>SUM(BB195/12*2*$E195*$G195*$I195*$L195*BC$9)+(BB195/12*10*$F195*$G195*$I195*$L195*BC$9)</f>
        <v>0</v>
      </c>
      <c r="BD195" s="571">
        <v>0</v>
      </c>
      <c r="BE195" s="271">
        <f>(BD195/12*2*$E195*$G195*$I195*$M195*BE$9)+(BD195/12*10*$F195*$G195*$I195*$M195*BE$9)</f>
        <v>0</v>
      </c>
      <c r="BF195" s="287">
        <v>0</v>
      </c>
      <c r="BG195" s="269">
        <f>(BF195/12*2*$E195*$G195*$I195*$M195*BG$9)+(BF195/12*10*$F195*$G195*$I195*$M195*BG$9)</f>
        <v>0</v>
      </c>
      <c r="BH195" s="88">
        <v>0</v>
      </c>
      <c r="BI195" s="269">
        <f>(BH195/12*2*$E195*$G195*$I195*$M195*BI$9)+(BH195/12*10*$F195*$G195*$I195*$M195*BI$9)</f>
        <v>0</v>
      </c>
      <c r="BJ195" s="88">
        <v>0</v>
      </c>
      <c r="BK195" s="269">
        <f>(BJ195/12*2*$E195*$G195*$I195*$M195*BK$9)+(BJ195/12*10*$F195*$G195*$I195*$M195*BK$9)</f>
        <v>0</v>
      </c>
      <c r="BL195" s="88"/>
      <c r="BM195" s="269">
        <f>(BL195/12*10*$F195*$G195*$I195*$M195*BM$9)</f>
        <v>0</v>
      </c>
      <c r="BN195" s="298"/>
      <c r="BO195" s="269"/>
      <c r="BP195" s="88">
        <v>0</v>
      </c>
      <c r="BQ195" s="269">
        <f>(BP195/12*10*$F195*$G195*$I195*$M195*BQ$9)</f>
        <v>0</v>
      </c>
      <c r="BR195" s="88">
        <v>0</v>
      </c>
      <c r="BS195" s="269">
        <f>(BR195/12*2*$E195*$G195*$I195*$M195*BS$9)+(BR195/12*10*$F195*$G195*$I195*$M195*BS$9)</f>
        <v>0</v>
      </c>
      <c r="BT195" s="299">
        <v>0</v>
      </c>
      <c r="BU195" s="269">
        <f>(BT195/12*2*$E195*$G195*$I195*$M195*BU$9)+(BT195/12*10*$F195*$G195*$I195*$M195*BU$9)</f>
        <v>0</v>
      </c>
      <c r="BV195" s="88">
        <v>0</v>
      </c>
      <c r="BW195" s="269">
        <f>(BV195/12*2*$E195*$G195*$I195*$M195*BW$9)+(BV195/12*10*$F195*$G195*$I195*$M195*BW$9)</f>
        <v>0</v>
      </c>
      <c r="BX195" s="88"/>
      <c r="BY195" s="269">
        <f>(BX195/12*2*$E195*$G195*$I195*$M195*BY$9)+(BX195/12*10*$F195*$G195*$I195*$M195*BY$9)</f>
        <v>0</v>
      </c>
      <c r="BZ195" s="88"/>
      <c r="CA195" s="269">
        <f>(BZ195/12*2*$E195*$G195*$I195*$M195*CA$9)+(BZ195/12*10*$F195*$G195*$I195*$M195*CA$9)</f>
        <v>0</v>
      </c>
      <c r="CB195" s="88">
        <v>0</v>
      </c>
      <c r="CC195" s="269">
        <f>(CB195/12*2*$E195*$G195*$I195*$M195*CC$9)+(CB195/12*10*$F195*$G195*$I195*$M195*CC$9)</f>
        <v>0</v>
      </c>
      <c r="CD195" s="88">
        <v>0</v>
      </c>
      <c r="CE195" s="269">
        <f>(CD195/12*2*$E195*$G195*$I195*$N195*CE$9)+(CD195/12*10*$F195*$G195*$I195*$N195*CE$9)</f>
        <v>0</v>
      </c>
      <c r="CF195" s="88">
        <v>0</v>
      </c>
      <c r="CG195" s="269">
        <f>(CF195/12*2*$E195*$G195*$I195*$O195*$CG$9)+(CF195/12*10*$F195*$G195*$I195*$O195*$CG$9)</f>
        <v>0</v>
      </c>
      <c r="CH195" s="269"/>
      <c r="CI195" s="269"/>
      <c r="CJ195" s="3"/>
      <c r="CK195" s="3"/>
      <c r="CL195" s="3"/>
      <c r="CM195" s="3"/>
      <c r="CN195" s="312">
        <f t="shared" si="240"/>
        <v>0</v>
      </c>
      <c r="CO195" s="312">
        <f t="shared" si="240"/>
        <v>0</v>
      </c>
      <c r="CQ195" s="269">
        <v>0</v>
      </c>
      <c r="CR195" s="269">
        <v>0</v>
      </c>
    </row>
    <row r="196" spans="1:96" s="4" customFormat="1" ht="18.75" x14ac:dyDescent="0.25">
      <c r="A196" s="206"/>
      <c r="B196" s="206">
        <v>126</v>
      </c>
      <c r="C196" s="207" t="s">
        <v>403</v>
      </c>
      <c r="D196" s="182" t="s">
        <v>212</v>
      </c>
      <c r="E196" s="136">
        <v>16026</v>
      </c>
      <c r="F196" s="136">
        <v>16828</v>
      </c>
      <c r="G196" s="183">
        <v>4.3099999999999996</v>
      </c>
      <c r="H196" s="248"/>
      <c r="I196" s="18">
        <v>1</v>
      </c>
      <c r="J196" s="314"/>
      <c r="K196" s="184"/>
      <c r="L196" s="1">
        <v>1.4</v>
      </c>
      <c r="M196" s="1">
        <v>1.68</v>
      </c>
      <c r="N196" s="1">
        <v>2.23</v>
      </c>
      <c r="O196" s="9">
        <v>2.57</v>
      </c>
      <c r="P196" s="297"/>
      <c r="Q196" s="269">
        <f>SUM(P196/12*2*$E196*$G196*$I196*$L196*$Q$9)+(P196/12*10*$F196*$G196*$I196*$L196*$Q$9)</f>
        <v>0</v>
      </c>
      <c r="R196" s="88"/>
      <c r="S196" s="269">
        <f>SUM(R196/12*2*$E196*$G196*$I196*$L196*S$9)+(R196/12*10*$F196*$G196*$I196*$L196*S$9)</f>
        <v>0</v>
      </c>
      <c r="T196" s="299">
        <v>0</v>
      </c>
      <c r="U196" s="269">
        <f>SUM(T196/12*2*$E196*$G196*$I196*$L196*U$9)+(T196/12*10*$F196*$G196*$I196*$L196*U$9)</f>
        <v>0</v>
      </c>
      <c r="V196" s="88">
        <v>0</v>
      </c>
      <c r="W196" s="269">
        <f>SUM(V196/12*2*$E196*$G196*$I196*$L196*$W$9)+(V196/12*10*$F196*$G196*$I196*$L196*$W$9)</f>
        <v>0</v>
      </c>
      <c r="X196" s="88">
        <v>0</v>
      </c>
      <c r="Y196" s="311">
        <f>SUM(X196/12*2*$E196*$G196*$I196*$L196*Y$9)+(X196/12*10*$F196*$G196*$I196*$L196*Y$9)</f>
        <v>0</v>
      </c>
      <c r="Z196" s="87"/>
      <c r="AA196" s="269"/>
      <c r="AB196" s="88"/>
      <c r="AC196" s="269">
        <f>(AB196/12*2*$E196*$G196*$I196*$L196)+(AB196/12*10*$F196*$G196*$I196*$L196)</f>
        <v>0</v>
      </c>
      <c r="AD196" s="88"/>
      <c r="AE196" s="269">
        <f>(AD196/12*2*$E196*$G196*$I196*$L196*AE$9)+(AD196/12*10*$F196*$G196*$I196*$L196*AE$9)</f>
        <v>0</v>
      </c>
      <c r="AF196" s="88"/>
      <c r="AG196" s="269">
        <f>(AF196/12*2*$E196*$G196*$I196*$M196*AG$9)+(AF196/12*10*$F196*$G196*$I196*$M196*AG$9)</f>
        <v>0</v>
      </c>
      <c r="AH196" s="88">
        <v>0</v>
      </c>
      <c r="AI196" s="269">
        <v>0</v>
      </c>
      <c r="AJ196" s="88"/>
      <c r="AK196" s="269">
        <f>SUM(AJ196/12*2*$E196*$G196*$I196*$L196*AK$9)+(AJ196/12*10*$F196*$G196*$I196*$L196*AK$9)</f>
        <v>0</v>
      </c>
      <c r="AL196" s="88">
        <v>0</v>
      </c>
      <c r="AM196" s="269">
        <f>SUM(AL196/12*2*$E196*$G196*$I196*$L196*$AE$9)+(AL196/12*10*$F196*$G196*$I196*$L196*$AE$9)</f>
        <v>0</v>
      </c>
      <c r="AN196" s="88"/>
      <c r="AO196" s="269"/>
      <c r="AP196" s="87"/>
      <c r="AQ196" s="269">
        <f>SUM(AP196/12*2*$E196*$G196*$I196*$L196*AQ$9)+(AP196/12*10*$F196*$G196*$I196*$L196*AQ$9)</f>
        <v>0</v>
      </c>
      <c r="AR196" s="88">
        <v>0</v>
      </c>
      <c r="AS196" s="269">
        <f>SUM(AR196/12*2*$E196*$G196*$I196*$L196*$AI$9)+(AR196/12*10*$F196*$G196*$I196*$L196*$AI$9)</f>
        <v>0</v>
      </c>
      <c r="AT196" s="88">
        <v>0</v>
      </c>
      <c r="AU196" s="269">
        <f>SUM(AT196/12*2*$E196*$G196*$I196*$L196*AU$9)+(AT196/12*10*$F196*$G196*$I196*$L196*AU$9)</f>
        <v>0</v>
      </c>
      <c r="AV196" s="88">
        <v>0</v>
      </c>
      <c r="AW196" s="269">
        <f>SUM(AV196/12*2*$E196*$G196*$I196*$L196*AW$9)+(AV196/12*10*$F196*$G196*$I196*$L196*AW$9)</f>
        <v>0</v>
      </c>
      <c r="AX196" s="88">
        <v>0</v>
      </c>
      <c r="AY196" s="269">
        <f>SUM(AX196/12*2*$E196*$G196*$I196*$L196*AY$9)+(AX196/12*10*$F196*$G196*$I196*$L196*AY$9)</f>
        <v>0</v>
      </c>
      <c r="AZ196" s="88">
        <v>0</v>
      </c>
      <c r="BA196" s="269">
        <f>SUM(AZ196/12*2*$E196*$G196*$I196*$L196*BA$9)+(AZ196/12*10*$F196*$G196*$I196*$L196*BA$9)</f>
        <v>0</v>
      </c>
      <c r="BB196" s="88"/>
      <c r="BC196" s="269">
        <f>SUM(BB196/12*2*$E196*$G196*$I196*$L196*BC$9)+(BB196/12*10*$F196*$G196*$I196*$L196*BC$9)</f>
        <v>0</v>
      </c>
      <c r="BD196" s="571">
        <v>0</v>
      </c>
      <c r="BE196" s="271">
        <f>(BD196/12*2*$E196*$G196*$I196*$M196*BE$9)+(BD196/12*10*$F196*$G196*$I196*$M196*BE$9)</f>
        <v>0</v>
      </c>
      <c r="BF196" s="287"/>
      <c r="BG196" s="269">
        <f>(BF196/12*2*$E196*$G196*$I196*$M196*BG$9)+(BF196/12*10*$F196*$G196*$I196*$M196*BG$9)</f>
        <v>0</v>
      </c>
      <c r="BH196" s="88">
        <v>0</v>
      </c>
      <c r="BI196" s="269">
        <f>(BH196/12*2*$E196*$G196*$I196*$M196*BI$9)+(BH196/12*10*$F196*$G196*$I196*$M196*BI$9)</f>
        <v>0</v>
      </c>
      <c r="BJ196" s="88">
        <v>0</v>
      </c>
      <c r="BK196" s="269">
        <f>(BJ196/12*2*$E196*$G196*$I196*$M196*BK$9)+(BJ196/12*10*$F196*$G196*$I196*$M196*BK$9)</f>
        <v>0</v>
      </c>
      <c r="BL196" s="88"/>
      <c r="BM196" s="269">
        <f>(BL196/12*10*$F196*$G196*$I196*$M196*BM$9)</f>
        <v>0</v>
      </c>
      <c r="BN196" s="298"/>
      <c r="BO196" s="269"/>
      <c r="BP196" s="88">
        <v>0</v>
      </c>
      <c r="BQ196" s="269">
        <f>(BP196/12*10*$F196*$G196*$I196*$M196*BQ$9)</f>
        <v>0</v>
      </c>
      <c r="BR196" s="88">
        <v>0</v>
      </c>
      <c r="BS196" s="269">
        <f>(BR196/12*2*$E196*$G196*$I196*$M196*BS$9)+(BR196/12*10*$F196*$G196*$I196*$M196*BS$9)</f>
        <v>0</v>
      </c>
      <c r="BT196" s="299">
        <v>0</v>
      </c>
      <c r="BU196" s="269">
        <f>(BT196/12*2*$E196*$G196*$I196*$M196*BU$9)+(BT196/12*10*$F196*$G196*$I196*$M196*BU$9)</f>
        <v>0</v>
      </c>
      <c r="BV196" s="88">
        <v>0</v>
      </c>
      <c r="BW196" s="269">
        <f>(BV196/12*2*$E196*$G196*$I196*$M196*BW$9)+(BV196/12*10*$F196*$G196*$I196*$M196*BW$9)</f>
        <v>0</v>
      </c>
      <c r="BX196" s="88"/>
      <c r="BY196" s="269">
        <f>(BX196/12*2*$E196*$G196*$I196*$M196*BY$9)+(BX196/12*10*$F196*$G196*$I196*$M196*BY$9)</f>
        <v>0</v>
      </c>
      <c r="BZ196" s="88"/>
      <c r="CA196" s="269">
        <f>(BZ196/12*2*$E196*$G196*$I196*$M196*CA$9)+(BZ196/12*10*$F196*$G196*$I196*$M196*CA$9)</f>
        <v>0</v>
      </c>
      <c r="CB196" s="88">
        <v>0</v>
      </c>
      <c r="CC196" s="269">
        <f>(CB196/12*2*$E196*$G196*$I196*$M196*CC$9)+(CB196/12*10*$F196*$G196*$I196*$M196*CC$9)</f>
        <v>0</v>
      </c>
      <c r="CD196" s="88">
        <v>0</v>
      </c>
      <c r="CE196" s="269">
        <f>(CD196/12*2*$E196*$G196*$I196*$N196*CE$9)+(CD196/12*10*$F196*$G196*$I196*$N196*CE$9)</f>
        <v>0</v>
      </c>
      <c r="CF196" s="88">
        <v>0</v>
      </c>
      <c r="CG196" s="269">
        <f>(CF196/12*2*$E196*$G196*$I196*$O196*$CG$9)+(CF196/12*10*$F196*$G196*$I196*$O196*$CG$9)</f>
        <v>0</v>
      </c>
      <c r="CH196" s="269"/>
      <c r="CI196" s="269"/>
      <c r="CJ196" s="3"/>
      <c r="CK196" s="3"/>
      <c r="CL196" s="3"/>
      <c r="CM196" s="3"/>
      <c r="CN196" s="312">
        <f t="shared" si="240"/>
        <v>0</v>
      </c>
      <c r="CO196" s="312">
        <f t="shared" si="240"/>
        <v>0</v>
      </c>
      <c r="CQ196" s="269">
        <v>0</v>
      </c>
      <c r="CR196" s="269">
        <v>0</v>
      </c>
    </row>
    <row r="197" spans="1:96" s="4" customFormat="1" ht="18.75" x14ac:dyDescent="0.25">
      <c r="A197" s="222">
        <v>26</v>
      </c>
      <c r="B197" s="222"/>
      <c r="C197" s="221" t="s">
        <v>531</v>
      </c>
      <c r="D197" s="181" t="s">
        <v>93</v>
      </c>
      <c r="E197" s="453">
        <v>16026</v>
      </c>
      <c r="F197" s="453">
        <v>16828</v>
      </c>
      <c r="G197" s="194">
        <v>0.98</v>
      </c>
      <c r="H197" s="454"/>
      <c r="I197" s="13"/>
      <c r="J197" s="455"/>
      <c r="K197" s="180"/>
      <c r="L197" s="448">
        <v>1.4</v>
      </c>
      <c r="M197" s="195">
        <v>1.68</v>
      </c>
      <c r="N197" s="195">
        <v>2.23</v>
      </c>
      <c r="O197" s="192">
        <v>2.57</v>
      </c>
      <c r="P197" s="286">
        <f>P198</f>
        <v>0</v>
      </c>
      <c r="Q197" s="286">
        <f t="shared" ref="Q197:AA197" si="241">Q198</f>
        <v>0</v>
      </c>
      <c r="R197" s="286">
        <f t="shared" si="241"/>
        <v>0</v>
      </c>
      <c r="S197" s="286">
        <f t="shared" si="241"/>
        <v>0</v>
      </c>
      <c r="T197" s="286">
        <f t="shared" si="241"/>
        <v>0</v>
      </c>
      <c r="U197" s="286">
        <f t="shared" si="241"/>
        <v>0</v>
      </c>
      <c r="V197" s="286">
        <f t="shared" si="241"/>
        <v>0</v>
      </c>
      <c r="W197" s="286">
        <f t="shared" si="241"/>
        <v>0</v>
      </c>
      <c r="X197" s="286">
        <f t="shared" si="241"/>
        <v>0</v>
      </c>
      <c r="Y197" s="286">
        <f t="shared" si="241"/>
        <v>0</v>
      </c>
      <c r="Z197" s="286">
        <f t="shared" si="241"/>
        <v>0</v>
      </c>
      <c r="AA197" s="286">
        <f t="shared" si="241"/>
        <v>0</v>
      </c>
      <c r="AB197" s="286">
        <f t="shared" ref="AB197:CB197" si="242">AB198</f>
        <v>0</v>
      </c>
      <c r="AC197" s="286">
        <f t="shared" si="242"/>
        <v>0</v>
      </c>
      <c r="AD197" s="286">
        <f t="shared" si="242"/>
        <v>0</v>
      </c>
      <c r="AE197" s="286">
        <f t="shared" si="242"/>
        <v>0</v>
      </c>
      <c r="AF197" s="286">
        <f t="shared" si="242"/>
        <v>0</v>
      </c>
      <c r="AG197" s="286">
        <f t="shared" si="242"/>
        <v>0</v>
      </c>
      <c r="AH197" s="286">
        <v>0</v>
      </c>
      <c r="AI197" s="286">
        <v>0</v>
      </c>
      <c r="AJ197" s="286">
        <f t="shared" si="242"/>
        <v>0</v>
      </c>
      <c r="AK197" s="286">
        <f t="shared" si="242"/>
        <v>0</v>
      </c>
      <c r="AL197" s="286">
        <f t="shared" si="242"/>
        <v>0</v>
      </c>
      <c r="AM197" s="286">
        <f t="shared" si="242"/>
        <v>0</v>
      </c>
      <c r="AN197" s="286">
        <f t="shared" si="242"/>
        <v>0</v>
      </c>
      <c r="AO197" s="286">
        <f t="shared" si="242"/>
        <v>0</v>
      </c>
      <c r="AP197" s="286">
        <f t="shared" si="242"/>
        <v>0</v>
      </c>
      <c r="AQ197" s="286">
        <f t="shared" si="242"/>
        <v>0</v>
      </c>
      <c r="AR197" s="286">
        <f t="shared" si="242"/>
        <v>0</v>
      </c>
      <c r="AS197" s="286">
        <f t="shared" si="242"/>
        <v>0</v>
      </c>
      <c r="AT197" s="286">
        <f t="shared" si="242"/>
        <v>0</v>
      </c>
      <c r="AU197" s="286">
        <f t="shared" si="242"/>
        <v>0</v>
      </c>
      <c r="AV197" s="286">
        <f t="shared" si="242"/>
        <v>0</v>
      </c>
      <c r="AW197" s="286">
        <f t="shared" si="242"/>
        <v>0</v>
      </c>
      <c r="AX197" s="286">
        <f t="shared" si="242"/>
        <v>0</v>
      </c>
      <c r="AY197" s="286">
        <f t="shared" si="242"/>
        <v>0</v>
      </c>
      <c r="AZ197" s="286">
        <f t="shared" si="242"/>
        <v>0</v>
      </c>
      <c r="BA197" s="286">
        <f t="shared" si="242"/>
        <v>0</v>
      </c>
      <c r="BB197" s="286">
        <f t="shared" si="242"/>
        <v>0</v>
      </c>
      <c r="BC197" s="286">
        <f t="shared" si="242"/>
        <v>0</v>
      </c>
      <c r="BD197" s="286">
        <f t="shared" si="242"/>
        <v>0</v>
      </c>
      <c r="BE197" s="286">
        <f t="shared" si="242"/>
        <v>0</v>
      </c>
      <c r="BF197" s="286">
        <f t="shared" si="242"/>
        <v>0</v>
      </c>
      <c r="BG197" s="286">
        <f t="shared" si="242"/>
        <v>0</v>
      </c>
      <c r="BH197" s="286">
        <f t="shared" si="242"/>
        <v>0</v>
      </c>
      <c r="BI197" s="286">
        <f t="shared" si="242"/>
        <v>0</v>
      </c>
      <c r="BJ197" s="286">
        <f t="shared" si="242"/>
        <v>0</v>
      </c>
      <c r="BK197" s="286">
        <f t="shared" si="242"/>
        <v>0</v>
      </c>
      <c r="BL197" s="286">
        <f t="shared" si="242"/>
        <v>0</v>
      </c>
      <c r="BM197" s="286">
        <f t="shared" si="242"/>
        <v>0</v>
      </c>
      <c r="BN197" s="286">
        <f t="shared" si="242"/>
        <v>0</v>
      </c>
      <c r="BO197" s="286">
        <f t="shared" si="242"/>
        <v>0</v>
      </c>
      <c r="BP197" s="286">
        <f t="shared" si="242"/>
        <v>20</v>
      </c>
      <c r="BQ197" s="286">
        <f t="shared" si="242"/>
        <v>461760.32000000007</v>
      </c>
      <c r="BR197" s="286">
        <f t="shared" si="242"/>
        <v>0</v>
      </c>
      <c r="BS197" s="286">
        <f t="shared" si="242"/>
        <v>0</v>
      </c>
      <c r="BT197" s="286">
        <f t="shared" si="242"/>
        <v>0</v>
      </c>
      <c r="BU197" s="286">
        <f t="shared" si="242"/>
        <v>0</v>
      </c>
      <c r="BV197" s="286">
        <f t="shared" si="242"/>
        <v>0</v>
      </c>
      <c r="BW197" s="286">
        <f t="shared" si="242"/>
        <v>0</v>
      </c>
      <c r="BX197" s="286">
        <f t="shared" si="242"/>
        <v>0</v>
      </c>
      <c r="BY197" s="286">
        <f t="shared" si="242"/>
        <v>0</v>
      </c>
      <c r="BZ197" s="286">
        <f t="shared" si="242"/>
        <v>0</v>
      </c>
      <c r="CA197" s="286">
        <f t="shared" si="242"/>
        <v>0</v>
      </c>
      <c r="CB197" s="286">
        <f t="shared" si="242"/>
        <v>0</v>
      </c>
      <c r="CC197" s="286">
        <f t="shared" ref="CC197:CO197" si="243">CC198</f>
        <v>0</v>
      </c>
      <c r="CD197" s="286">
        <f t="shared" si="243"/>
        <v>0</v>
      </c>
      <c r="CE197" s="286">
        <f t="shared" si="243"/>
        <v>0</v>
      </c>
      <c r="CF197" s="286">
        <f t="shared" si="243"/>
        <v>0</v>
      </c>
      <c r="CG197" s="286">
        <f t="shared" si="243"/>
        <v>0</v>
      </c>
      <c r="CH197" s="286">
        <f t="shared" si="243"/>
        <v>0</v>
      </c>
      <c r="CI197" s="286">
        <f t="shared" si="243"/>
        <v>0</v>
      </c>
      <c r="CJ197" s="286">
        <f t="shared" si="243"/>
        <v>0</v>
      </c>
      <c r="CK197" s="286">
        <f t="shared" si="243"/>
        <v>0</v>
      </c>
      <c r="CL197" s="286">
        <v>0</v>
      </c>
      <c r="CM197" s="286">
        <v>0</v>
      </c>
      <c r="CN197" s="286">
        <f t="shared" si="243"/>
        <v>20</v>
      </c>
      <c r="CO197" s="286">
        <f t="shared" si="243"/>
        <v>461760.32000000007</v>
      </c>
      <c r="CQ197" s="286">
        <v>0</v>
      </c>
      <c r="CR197" s="286">
        <v>0</v>
      </c>
    </row>
    <row r="198" spans="1:96" s="4" customFormat="1" ht="45" x14ac:dyDescent="0.25">
      <c r="A198" s="206"/>
      <c r="B198" s="206">
        <v>127</v>
      </c>
      <c r="C198" s="207" t="s">
        <v>404</v>
      </c>
      <c r="D198" s="182" t="s">
        <v>44</v>
      </c>
      <c r="E198" s="136">
        <v>16026</v>
      </c>
      <c r="F198" s="136">
        <v>16828</v>
      </c>
      <c r="G198" s="183">
        <v>0.98</v>
      </c>
      <c r="H198" s="248"/>
      <c r="I198" s="18">
        <v>1</v>
      </c>
      <c r="J198" s="314"/>
      <c r="K198" s="184"/>
      <c r="L198" s="1">
        <v>1.4</v>
      </c>
      <c r="M198" s="1">
        <v>1.68</v>
      </c>
      <c r="N198" s="1">
        <v>2.23</v>
      </c>
      <c r="O198" s="9">
        <v>2.57</v>
      </c>
      <c r="P198" s="281"/>
      <c r="Q198" s="269">
        <f>SUM(P198/12*2*$E198*$G198*$I198*$L198*$Q$9)+(P198/12*10*$F198*$G198*$I198*$L198*$Q$9)</f>
        <v>0</v>
      </c>
      <c r="R198" s="87"/>
      <c r="S198" s="269">
        <f>SUM(R198/12*2*$E198*$G198*$I198*$L198*S$9)+(R198/12*10*$F198*$G198*$I198*$L198*S$9)</f>
        <v>0</v>
      </c>
      <c r="T198" s="269"/>
      <c r="U198" s="269">
        <f>SUM(T198/12*2*$E198*$G198*$I198*$L198*U$9)+(T198/12*10*$F198*$G198*$I198*$L198*U$9)</f>
        <v>0</v>
      </c>
      <c r="V198" s="87"/>
      <c r="W198" s="269">
        <f>SUM(V198/12*2*$E198*$G198*$I198*$L198*$W$9)+(V198/12*10*$F198*$G198*$I198*$L198*$W$9)</f>
        <v>0</v>
      </c>
      <c r="X198" s="87"/>
      <c r="Y198" s="311">
        <f>SUM(X198/12*2*$E198*$G198*$I198*$L198*Y$9)+(X198/12*10*$F198*$G198*$I198*$L198*Y$9)</f>
        <v>0</v>
      </c>
      <c r="Z198" s="87"/>
      <c r="AA198" s="269"/>
      <c r="AB198" s="87">
        <v>0</v>
      </c>
      <c r="AC198" s="269">
        <f>(AB198/12*2*$E198*$G198*$I198*$L198)+(AB198/12*10*$F198*$G198*$I198*$L198)</f>
        <v>0</v>
      </c>
      <c r="AD198" s="87">
        <v>0</v>
      </c>
      <c r="AE198" s="269">
        <f>(AD198/12*2*$E198*$G198*$I198*$L198*AE$9)+(AD198/12*10*$F198*$G198*$I198*$L198*AE$9)</f>
        <v>0</v>
      </c>
      <c r="AF198" s="87">
        <v>0</v>
      </c>
      <c r="AG198" s="269">
        <f>(AF198/12*2*$E198*$G198*$I198*$M198*AG$9)+(AF198/12*10*$F198*$G198*$I198*$M198*AG$9)</f>
        <v>0</v>
      </c>
      <c r="AH198" s="87">
        <v>0</v>
      </c>
      <c r="AI198" s="269">
        <v>0</v>
      </c>
      <c r="AJ198" s="87"/>
      <c r="AK198" s="269">
        <f>SUM(AJ198/12*2*$E198*$G198*$I198*$L198*AK$9)+(AJ198/12*10*$F198*$G198*$I198*$L198*AK$9)</f>
        <v>0</v>
      </c>
      <c r="AL198" s="87"/>
      <c r="AM198" s="269">
        <f>SUM(AL198/12*2*$E198*$G198*$I198*$L198*$AE$9)+(AL198/12*10*$F198*$G198*$I198*$L198*$AE$9)</f>
        <v>0</v>
      </c>
      <c r="AN198" s="87"/>
      <c r="AO198" s="269"/>
      <c r="AP198" s="87"/>
      <c r="AQ198" s="269">
        <f>SUM(AP198/12*2*$E198*$G198*$I198*$L198*AQ$9)+(AP198/12*10*$F198*$G198*$I198*$L198*AQ$9)</f>
        <v>0</v>
      </c>
      <c r="AR198" s="87"/>
      <c r="AS198" s="269">
        <f>SUM(AR198/12*2*$E198*$G198*$I198*$L198*$AI$9)+(AR198/12*10*$F198*$G198*$I198*$L198*$AI$9)</f>
        <v>0</v>
      </c>
      <c r="AT198" s="87"/>
      <c r="AU198" s="269">
        <f>SUM(AT198/12*2*$E198*$G198*$I198*$L198*AU$9)+(AT198/12*10*$F198*$G198*$I198*$L198*AU$9)</f>
        <v>0</v>
      </c>
      <c r="AV198" s="87"/>
      <c r="AW198" s="269">
        <f>SUM(AV198/12*2*$E198*$G198*$I198*$L198*AW$9)+(AV198/12*10*$F198*$G198*$I198*$L198*AW$9)</f>
        <v>0</v>
      </c>
      <c r="AX198" s="87"/>
      <c r="AY198" s="269">
        <f>SUM(AX198/12*2*$E198*$G198*$I198*$L198*AY$9)+(AX198/12*10*$F198*$G198*$I198*$L198*AY$9)</f>
        <v>0</v>
      </c>
      <c r="AZ198" s="87"/>
      <c r="BA198" s="269">
        <f>SUM(AZ198/12*2*$E198*$G198*$I198*$L198*BA$9)+(AZ198/12*10*$F198*$G198*$I198*$L198*BA$9)</f>
        <v>0</v>
      </c>
      <c r="BB198" s="87"/>
      <c r="BC198" s="269">
        <f>SUM(BB198/12*2*$E198*$G198*$I198*$L198*BC$9)+(BB198/12*10*$F198*$G198*$I198*$L198*BC$9)</f>
        <v>0</v>
      </c>
      <c r="BD198" s="564"/>
      <c r="BE198" s="271">
        <f>(BD198/12*2*$E198*$G198*$I198*$M198*BE$9)+(BD198/12*10*$F198*$G198*$I198*$M198*BE$9)</f>
        <v>0</v>
      </c>
      <c r="BF198" s="287"/>
      <c r="BG198" s="269">
        <f>(BF198/12*2*$E198*$G198*$I198*$M198*BG$9)+(BF198/12*10*$F198*$G198*$I198*$M198*BG$9)</f>
        <v>0</v>
      </c>
      <c r="BH198" s="285"/>
      <c r="BI198" s="269">
        <f>(BH198/12*2*$E198*$G198*$I198*$M198*BI$9)+(BH198/12*10*$F198*$G198*$I198*$M198*BI$9)</f>
        <v>0</v>
      </c>
      <c r="BJ198" s="87"/>
      <c r="BK198" s="269">
        <f>(BJ198/12*2*$E198*$G198*$I198*$M198*BK$9)+(BJ198/12*10*$F198*$G198*$I198*$M198*BK$9)</f>
        <v>0</v>
      </c>
      <c r="BL198" s="87"/>
      <c r="BM198" s="269">
        <f>(BL198/12*10*$F198*$G198*$I198*$M198*BM$9)</f>
        <v>0</v>
      </c>
      <c r="BN198" s="271"/>
      <c r="BO198" s="269"/>
      <c r="BP198" s="284">
        <v>20</v>
      </c>
      <c r="BQ198" s="269">
        <f>(BP198/12*10*$F198*$G198*$I198*$M198*BQ$9)</f>
        <v>461760.32000000007</v>
      </c>
      <c r="BR198" s="87"/>
      <c r="BS198" s="269">
        <f>(BR198/12*2*$E198*$G198*$I198*$M198*BS$9)+(BR198/12*10*$F198*$G198*$I198*$M198*BS$9)</f>
        <v>0</v>
      </c>
      <c r="BT198" s="269"/>
      <c r="BU198" s="269">
        <f>(BT198/12*2*$E198*$G198*$I198*$M198*BU$9)+(BT198/12*10*$F198*$G198*$I198*$M198*BU$9)</f>
        <v>0</v>
      </c>
      <c r="BV198" s="87"/>
      <c r="BW198" s="269">
        <f>(BV198/12*2*$E198*$G198*$I198*$M198*BW$9)+(BV198/12*10*$F198*$G198*$I198*$M198*BW$9)</f>
        <v>0</v>
      </c>
      <c r="BX198" s="87"/>
      <c r="BY198" s="269">
        <f>(BX198/12*2*$E198*$G198*$I198*$M198*BY$9)+(BX198/12*10*$F198*$G198*$I198*$M198*BY$9)</f>
        <v>0</v>
      </c>
      <c r="BZ198" s="87"/>
      <c r="CA198" s="269">
        <f>(BZ198/12*2*$E198*$G198*$I198*$M198*CA$9)+(BZ198/12*10*$F198*$G198*$I198*$M198*CA$9)</f>
        <v>0</v>
      </c>
      <c r="CB198" s="87"/>
      <c r="CC198" s="269">
        <f>(CB198/12*2*$E198*$G198*$I198*$M198*CC$9)+(CB198/12*10*$F198*$G198*$I198*$M198*CC$9)</f>
        <v>0</v>
      </c>
      <c r="CD198" s="87"/>
      <c r="CE198" s="269">
        <f>(CD198/12*2*$E198*$G198*$I198*$N198*CE$9)+(CD198/12*10*$F198*$G198*$I198*$N198*CE$9)</f>
        <v>0</v>
      </c>
      <c r="CF198" s="87"/>
      <c r="CG198" s="269">
        <f>(CF198/12*2*$E198*$G198*$I198*$O198*$CG$9)+(CF198/12*10*$F198*$G198*$I198*$O198*$CG$9)</f>
        <v>0</v>
      </c>
      <c r="CH198" s="269"/>
      <c r="CI198" s="269"/>
      <c r="CJ198" s="3"/>
      <c r="CK198" s="3"/>
      <c r="CL198" s="3"/>
      <c r="CM198" s="3"/>
      <c r="CN198" s="312">
        <f>SUM(R198+P198+T198+V198+AB198+Z198+X198+AF198+AD198+AH198+BD198+BH198+AJ198+AR198+AT198+BR198+BT198+BP198+BV198+BX198+BL198+AL198+AN198+AP198+BF198+BJ198+AV198+AX198+AZ198+BB198+BN198+BZ198+CB198+CD198+CF198+CH198)</f>
        <v>20</v>
      </c>
      <c r="CO198" s="312">
        <f>SUM(S198+Q198+U198+W198+AC198+AA198+Y198+AG198+AE198+AI198+BE198+BI198+AK198+AS198+AU198+BS198+BU198+BQ198+BW198+BY198+BM198+AM198+AO198+AQ198+BG198+BK198+AW198+AY198+BA198+BC198+BO198+CA198+CC198+CE198+CG198+CI198)</f>
        <v>461760.32000000007</v>
      </c>
      <c r="CQ198" s="269">
        <v>0</v>
      </c>
      <c r="CR198" s="269">
        <v>0</v>
      </c>
    </row>
    <row r="199" spans="1:96" s="4" customFormat="1" ht="18.75" x14ac:dyDescent="0.25">
      <c r="A199" s="222">
        <v>27</v>
      </c>
      <c r="B199" s="222"/>
      <c r="C199" s="221" t="s">
        <v>532</v>
      </c>
      <c r="D199" s="181" t="s">
        <v>94</v>
      </c>
      <c r="E199" s="453">
        <v>16026</v>
      </c>
      <c r="F199" s="453">
        <v>16828</v>
      </c>
      <c r="G199" s="194">
        <v>0.74</v>
      </c>
      <c r="H199" s="454"/>
      <c r="I199" s="13"/>
      <c r="J199" s="455"/>
      <c r="K199" s="180"/>
      <c r="L199" s="448">
        <v>1.4</v>
      </c>
      <c r="M199" s="195">
        <v>1.68</v>
      </c>
      <c r="N199" s="195">
        <v>2.23</v>
      </c>
      <c r="O199" s="192">
        <v>2.57</v>
      </c>
      <c r="P199" s="286">
        <f>P200</f>
        <v>0</v>
      </c>
      <c r="Q199" s="286">
        <f t="shared" ref="Q199:AA199" si="244">Q200</f>
        <v>0</v>
      </c>
      <c r="R199" s="286">
        <f t="shared" si="244"/>
        <v>0</v>
      </c>
      <c r="S199" s="286">
        <f t="shared" si="244"/>
        <v>0</v>
      </c>
      <c r="T199" s="286">
        <f t="shared" si="244"/>
        <v>0</v>
      </c>
      <c r="U199" s="286">
        <f t="shared" si="244"/>
        <v>0</v>
      </c>
      <c r="V199" s="286">
        <f t="shared" si="244"/>
        <v>0</v>
      </c>
      <c r="W199" s="286">
        <f t="shared" si="244"/>
        <v>0</v>
      </c>
      <c r="X199" s="286">
        <f t="shared" si="244"/>
        <v>0</v>
      </c>
      <c r="Y199" s="286">
        <f t="shared" si="244"/>
        <v>0</v>
      </c>
      <c r="Z199" s="286">
        <f t="shared" si="244"/>
        <v>0</v>
      </c>
      <c r="AA199" s="286">
        <f t="shared" si="244"/>
        <v>0</v>
      </c>
      <c r="AB199" s="286">
        <f t="shared" ref="AB199:CB199" si="245">AB200</f>
        <v>0</v>
      </c>
      <c r="AC199" s="286">
        <f t="shared" si="245"/>
        <v>0</v>
      </c>
      <c r="AD199" s="286">
        <f t="shared" si="245"/>
        <v>2</v>
      </c>
      <c r="AE199" s="286">
        <f t="shared" si="245"/>
        <v>34590.658666666663</v>
      </c>
      <c r="AF199" s="286">
        <f t="shared" si="245"/>
        <v>0</v>
      </c>
      <c r="AG199" s="286">
        <f t="shared" si="245"/>
        <v>0</v>
      </c>
      <c r="AH199" s="286">
        <v>0</v>
      </c>
      <c r="AI199" s="286">
        <v>0</v>
      </c>
      <c r="AJ199" s="286">
        <f t="shared" si="245"/>
        <v>0</v>
      </c>
      <c r="AK199" s="286">
        <f t="shared" si="245"/>
        <v>0</v>
      </c>
      <c r="AL199" s="286">
        <f t="shared" si="245"/>
        <v>0</v>
      </c>
      <c r="AM199" s="286">
        <f t="shared" si="245"/>
        <v>0</v>
      </c>
      <c r="AN199" s="286">
        <f t="shared" si="245"/>
        <v>0</v>
      </c>
      <c r="AO199" s="286">
        <f t="shared" si="245"/>
        <v>0</v>
      </c>
      <c r="AP199" s="286">
        <f t="shared" si="245"/>
        <v>0</v>
      </c>
      <c r="AQ199" s="286">
        <f t="shared" si="245"/>
        <v>0</v>
      </c>
      <c r="AR199" s="286">
        <f t="shared" si="245"/>
        <v>0</v>
      </c>
      <c r="AS199" s="286">
        <f t="shared" si="245"/>
        <v>0</v>
      </c>
      <c r="AT199" s="286">
        <f t="shared" si="245"/>
        <v>0</v>
      </c>
      <c r="AU199" s="286">
        <f t="shared" si="245"/>
        <v>0</v>
      </c>
      <c r="AV199" s="286">
        <f t="shared" si="245"/>
        <v>8</v>
      </c>
      <c r="AW199" s="286">
        <f t="shared" si="245"/>
        <v>138362.63466666665</v>
      </c>
      <c r="AX199" s="286">
        <f t="shared" si="245"/>
        <v>0</v>
      </c>
      <c r="AY199" s="286">
        <f t="shared" si="245"/>
        <v>0</v>
      </c>
      <c r="AZ199" s="286">
        <f t="shared" si="245"/>
        <v>0</v>
      </c>
      <c r="BA199" s="286">
        <f t="shared" si="245"/>
        <v>0</v>
      </c>
      <c r="BB199" s="286">
        <f t="shared" si="245"/>
        <v>1</v>
      </c>
      <c r="BC199" s="286">
        <f t="shared" si="245"/>
        <v>17295.329333333331</v>
      </c>
      <c r="BD199" s="286">
        <f t="shared" si="245"/>
        <v>0</v>
      </c>
      <c r="BE199" s="286">
        <f t="shared" si="245"/>
        <v>0</v>
      </c>
      <c r="BF199" s="286">
        <f t="shared" si="245"/>
        <v>0</v>
      </c>
      <c r="BG199" s="286">
        <f t="shared" si="245"/>
        <v>0</v>
      </c>
      <c r="BH199" s="286">
        <f t="shared" si="245"/>
        <v>20</v>
      </c>
      <c r="BI199" s="286">
        <f t="shared" si="245"/>
        <v>415087.90399999998</v>
      </c>
      <c r="BJ199" s="286">
        <f t="shared" si="245"/>
        <v>0</v>
      </c>
      <c r="BK199" s="286">
        <f t="shared" si="245"/>
        <v>0</v>
      </c>
      <c r="BL199" s="286">
        <f t="shared" si="245"/>
        <v>0</v>
      </c>
      <c r="BM199" s="286">
        <f t="shared" si="245"/>
        <v>0</v>
      </c>
      <c r="BN199" s="286">
        <f t="shared" si="245"/>
        <v>0</v>
      </c>
      <c r="BO199" s="286">
        <f t="shared" si="245"/>
        <v>0</v>
      </c>
      <c r="BP199" s="286">
        <f t="shared" si="245"/>
        <v>24</v>
      </c>
      <c r="BQ199" s="286">
        <f t="shared" si="245"/>
        <v>418411.39199999999</v>
      </c>
      <c r="BR199" s="286">
        <f t="shared" si="245"/>
        <v>0</v>
      </c>
      <c r="BS199" s="286">
        <f t="shared" si="245"/>
        <v>0</v>
      </c>
      <c r="BT199" s="286">
        <f t="shared" si="245"/>
        <v>0</v>
      </c>
      <c r="BU199" s="286">
        <f t="shared" si="245"/>
        <v>0</v>
      </c>
      <c r="BV199" s="286">
        <f t="shared" si="245"/>
        <v>0</v>
      </c>
      <c r="BW199" s="286">
        <f t="shared" si="245"/>
        <v>0</v>
      </c>
      <c r="BX199" s="286">
        <f t="shared" si="245"/>
        <v>0</v>
      </c>
      <c r="BY199" s="286">
        <f t="shared" si="245"/>
        <v>0</v>
      </c>
      <c r="BZ199" s="286">
        <f t="shared" si="245"/>
        <v>0</v>
      </c>
      <c r="CA199" s="286">
        <f t="shared" si="245"/>
        <v>0</v>
      </c>
      <c r="CB199" s="286">
        <f t="shared" si="245"/>
        <v>0</v>
      </c>
      <c r="CC199" s="286">
        <f t="shared" ref="CC199:CO199" si="246">CC200</f>
        <v>0</v>
      </c>
      <c r="CD199" s="286">
        <f t="shared" si="246"/>
        <v>0</v>
      </c>
      <c r="CE199" s="286">
        <f t="shared" si="246"/>
        <v>0</v>
      </c>
      <c r="CF199" s="286">
        <f t="shared" si="246"/>
        <v>0</v>
      </c>
      <c r="CG199" s="286">
        <f t="shared" si="246"/>
        <v>0</v>
      </c>
      <c r="CH199" s="286">
        <f t="shared" si="246"/>
        <v>0</v>
      </c>
      <c r="CI199" s="286">
        <f t="shared" si="246"/>
        <v>0</v>
      </c>
      <c r="CJ199" s="286">
        <f t="shared" si="246"/>
        <v>0</v>
      </c>
      <c r="CK199" s="286">
        <f t="shared" si="246"/>
        <v>0</v>
      </c>
      <c r="CL199" s="286">
        <v>0</v>
      </c>
      <c r="CM199" s="286">
        <v>0</v>
      </c>
      <c r="CN199" s="286">
        <f t="shared" si="246"/>
        <v>55</v>
      </c>
      <c r="CO199" s="286">
        <f t="shared" si="246"/>
        <v>1023747.9186666666</v>
      </c>
      <c r="CQ199" s="286">
        <v>0</v>
      </c>
      <c r="CR199" s="286">
        <v>0</v>
      </c>
    </row>
    <row r="200" spans="1:96" s="4" customFormat="1" ht="30" x14ac:dyDescent="0.25">
      <c r="A200" s="206"/>
      <c r="B200" s="206">
        <v>128</v>
      </c>
      <c r="C200" s="207" t="s">
        <v>405</v>
      </c>
      <c r="D200" s="185" t="s">
        <v>34</v>
      </c>
      <c r="E200" s="136">
        <v>16026</v>
      </c>
      <c r="F200" s="136">
        <v>16828</v>
      </c>
      <c r="G200" s="191">
        <v>0.74</v>
      </c>
      <c r="H200" s="248"/>
      <c r="I200" s="18">
        <v>1</v>
      </c>
      <c r="J200" s="314"/>
      <c r="K200" s="184"/>
      <c r="L200" s="1">
        <v>1.4</v>
      </c>
      <c r="M200" s="1">
        <v>1.68</v>
      </c>
      <c r="N200" s="1">
        <v>2.23</v>
      </c>
      <c r="O200" s="9">
        <v>2.57</v>
      </c>
      <c r="P200" s="281"/>
      <c r="Q200" s="269">
        <f>SUM(P200/12*2*$E200*$G200*$I200*$L200*$Q$9)+(P200/12*10*$F200*$G200*$I200*$L200*$Q$9)</f>
        <v>0</v>
      </c>
      <c r="R200" s="87"/>
      <c r="S200" s="269">
        <f>SUM(R200/12*2*$E200*$G200*$I200*$L200*S$9)+(R200/12*10*$F200*$G200*$I200*$L200*S$9)</f>
        <v>0</v>
      </c>
      <c r="T200" s="269"/>
      <c r="U200" s="269">
        <f>SUM(T200/12*2*$E200*$G200*$I200*$L200*U$9)+(T200/12*10*$F200*$G200*$I200*$L200*U$9)</f>
        <v>0</v>
      </c>
      <c r="V200" s="87"/>
      <c r="W200" s="269">
        <f>SUM(V200/12*2*$E200*$G200*$I200*$L200*$W$9)+(V200/12*10*$F200*$G200*$I200*$L200*$W$9)</f>
        <v>0</v>
      </c>
      <c r="X200" s="87"/>
      <c r="Y200" s="311">
        <f>SUM(X200/12*2*$E200*$G200*$I200*$L200*Y$9)+(X200/12*10*$F200*$G200*$I200*$L200*Y$9)</f>
        <v>0</v>
      </c>
      <c r="Z200" s="87"/>
      <c r="AA200" s="269"/>
      <c r="AB200" s="87">
        <v>0</v>
      </c>
      <c r="AC200" s="269">
        <f>(AB200/12*2*$E200*$G200*$I200*$L200)+(AB200/12*10*$F200*$G200*$I200*$L200)</f>
        <v>0</v>
      </c>
      <c r="AD200" s="271">
        <v>2</v>
      </c>
      <c r="AE200" s="269">
        <f>(AD200/12*2*$E200*$G200*$I200*$L200*AE$9)+(AD200/12*10*$F200*$G200*$I200*$L200*AE$9)</f>
        <v>34590.658666666663</v>
      </c>
      <c r="AF200" s="87">
        <v>0</v>
      </c>
      <c r="AG200" s="269">
        <f>(AF200/12*2*$E200*$G200*$I200*$M200*AG$9)+(AF200/12*10*$F200*$G200*$I200*$M200*AG$9)</f>
        <v>0</v>
      </c>
      <c r="AH200" s="209">
        <v>0</v>
      </c>
      <c r="AI200" s="269">
        <v>0</v>
      </c>
      <c r="AJ200" s="87"/>
      <c r="AK200" s="269">
        <f>SUM(AJ200/12*2*$E200*$G200*$I200*$L200*AK$9)+(AJ200/12*10*$F200*$G200*$I200*$L200*AK$9)</f>
        <v>0</v>
      </c>
      <c r="AL200" s="87"/>
      <c r="AM200" s="269">
        <f>SUM(AL200/12*2*$E200*$G200*$I200*$L200*$AE$9)+(AL200/12*10*$F200*$G200*$I200*$L200*$AE$9)</f>
        <v>0</v>
      </c>
      <c r="AN200" s="87"/>
      <c r="AO200" s="269"/>
      <c r="AP200" s="87"/>
      <c r="AQ200" s="269">
        <f>SUM(AP200/12*2*$E200*$G200*$I200*$L200*AQ$9)+(AP200/12*10*$F200*$G200*$I200*$L200*AQ$9)</f>
        <v>0</v>
      </c>
      <c r="AR200" s="87"/>
      <c r="AS200" s="269">
        <f>SUM(AR200/12*2*$E200*$G200*$I200*$L200*$AI$9)+(AR200/12*10*$F200*$G200*$I200*$L200*$AI$9)</f>
        <v>0</v>
      </c>
      <c r="AT200" s="87"/>
      <c r="AU200" s="269">
        <f>SUM(AT200/12*2*$E200*$G200*$I200*$L200*AU$9)+(AT200/12*10*$F200*$G200*$I200*$L200*AU$9)</f>
        <v>0</v>
      </c>
      <c r="AV200" s="269">
        <v>8</v>
      </c>
      <c r="AW200" s="269">
        <f>SUM(AV200/12*2*$E200*$G200*$I200*$L200*AW$9)+(AV200/12*10*$F200*$G200*$I200*$L200*AW$9)</f>
        <v>138362.63466666665</v>
      </c>
      <c r="AX200" s="87"/>
      <c r="AY200" s="269">
        <f>SUM(AX200/12*2*$E200*$G200*$I200*$L200*AY$9)+(AX200/12*10*$F200*$G200*$I200*$L200*AY$9)</f>
        <v>0</v>
      </c>
      <c r="AZ200" s="269"/>
      <c r="BA200" s="269">
        <f>SUM(AZ200/12*2*$E200*$G200*$I200*$L200*BA$9)+(AZ200/12*10*$F200*$G200*$I200*$L200*BA$9)</f>
        <v>0</v>
      </c>
      <c r="BB200" s="269">
        <v>1</v>
      </c>
      <c r="BC200" s="269">
        <f>SUM(BB200/12*2*$E200*$G200*$I200*$L200*BC$9)+(BB200/12*10*$F200*$G200*$I200*$L200*BC$9)</f>
        <v>17295.329333333331</v>
      </c>
      <c r="BD200" s="564"/>
      <c r="BE200" s="271">
        <f>(BD200/12*2*$E200*$G200*$I200*$M200*BE$9)+(BD200/12*10*$F200*$G200*$I200*$M200*BE$9)</f>
        <v>0</v>
      </c>
      <c r="BF200" s="287"/>
      <c r="BG200" s="269">
        <f>(BF200/12*2*$E200*$G200*$I200*$M200*BG$9)+(BF200/12*10*$F200*$G200*$I200*$M200*BG$9)</f>
        <v>0</v>
      </c>
      <c r="BH200" s="269">
        <v>20</v>
      </c>
      <c r="BI200" s="269">
        <f>(BH200/12*2*$E200*$G200*$I200*$M200*BI$9)+(BH200/12*10*$F200*$G200*$I200*$M200*BI$9)</f>
        <v>415087.90399999998</v>
      </c>
      <c r="BJ200" s="87"/>
      <c r="BK200" s="269">
        <f>(BJ200/12*2*$E200*$G200*$I200*$M200*BK$9)+(BJ200/12*10*$F200*$G200*$I200*$M200*BK$9)</f>
        <v>0</v>
      </c>
      <c r="BL200" s="269"/>
      <c r="BM200" s="269">
        <f>(BL200/12*10*$F200*$G200*$I200*$M200*BM$9)</f>
        <v>0</v>
      </c>
      <c r="BN200" s="271"/>
      <c r="BO200" s="269"/>
      <c r="BP200" s="284">
        <v>24</v>
      </c>
      <c r="BQ200" s="269">
        <f>(BP200/12*10*$F200*$G200*$I200*$M200*BQ$9)</f>
        <v>418411.39199999999</v>
      </c>
      <c r="BR200" s="87"/>
      <c r="BS200" s="269">
        <f>(BR200/12*2*$E200*$G200*$I200*$M200*BS$9)+(BR200/12*10*$F200*$G200*$I200*$M200*BS$9)</f>
        <v>0</v>
      </c>
      <c r="BT200" s="269"/>
      <c r="BU200" s="269">
        <f>(BT200/12*2*$E200*$G200*$I200*$M200*BU$9)+(BT200/12*10*$F200*$G200*$I200*$M200*BU$9)</f>
        <v>0</v>
      </c>
      <c r="BV200" s="87"/>
      <c r="BW200" s="269">
        <f>(BV200/12*2*$E200*$G200*$I200*$M200*BW$9)+(BV200/12*10*$F200*$G200*$I200*$M200*BW$9)</f>
        <v>0</v>
      </c>
      <c r="BX200" s="87"/>
      <c r="BY200" s="269">
        <f>(BX200/12*2*$E200*$G200*$I200*$M200*BY$9)+(BX200/12*10*$F200*$G200*$I200*$M200*BY$9)</f>
        <v>0</v>
      </c>
      <c r="BZ200" s="269"/>
      <c r="CA200" s="269">
        <f>(BZ200/12*2*$E200*$G200*$I200*$M200*CA$9)+(BZ200/12*10*$F200*$G200*$I200*$M200*CA$9)</f>
        <v>0</v>
      </c>
      <c r="CB200" s="87"/>
      <c r="CC200" s="269">
        <f>(CB200/12*2*$E200*$G200*$I200*$M200*CC$9)+(CB200/12*10*$F200*$G200*$I200*$M200*CC$9)</f>
        <v>0</v>
      </c>
      <c r="CD200" s="269"/>
      <c r="CE200" s="269">
        <f>(CD200/12*2*$E200*$G200*$I200*$N200*CE$9)+(CD200/12*10*$F200*$G200*$I200*$N200*CE$9)</f>
        <v>0</v>
      </c>
      <c r="CF200" s="87"/>
      <c r="CG200" s="269">
        <f>(CF200/12*2*$E200*$G200*$I200*$O200*$CG$9)+(CF200/12*10*$F200*$G200*$I200*$O200*$CG$9)</f>
        <v>0</v>
      </c>
      <c r="CH200" s="269"/>
      <c r="CI200" s="269"/>
      <c r="CJ200" s="3"/>
      <c r="CK200" s="3"/>
      <c r="CL200" s="3"/>
      <c r="CM200" s="3"/>
      <c r="CN200" s="312">
        <f>SUM(R200+P200+T200+V200+AB200+Z200+X200+AF200+AD200+AH200+BD200+BH200+AJ200+AR200+AT200+BR200+BT200+BP200+BV200+BX200+BL200+AL200+AN200+AP200+BF200+BJ200+AV200+AX200+AZ200+BB200+BN200+BZ200+CB200+CD200+CF200+CH200)</f>
        <v>55</v>
      </c>
      <c r="CO200" s="312">
        <f>SUM(S200+Q200+U200+W200+AC200+AA200+Y200+AG200+AE200+AI200+BE200+BI200+AK200+AS200+AU200+BS200+BU200+BQ200+BW200+BY200+BM200+AM200+AO200+AQ200+BG200+BK200+AW200+AY200+BA200+BC200+BO200+CA200+CC200+CE200+CG200+CI200)</f>
        <v>1023747.9186666666</v>
      </c>
      <c r="CQ200" s="269">
        <v>0</v>
      </c>
      <c r="CR200" s="269">
        <v>0</v>
      </c>
    </row>
    <row r="201" spans="1:96" s="266" customFormat="1" ht="18.75" x14ac:dyDescent="0.25">
      <c r="A201" s="198">
        <v>28</v>
      </c>
      <c r="B201" s="198"/>
      <c r="C201" s="221" t="s">
        <v>533</v>
      </c>
      <c r="D201" s="181" t="s">
        <v>35</v>
      </c>
      <c r="E201" s="453">
        <v>16026</v>
      </c>
      <c r="F201" s="453">
        <v>16828</v>
      </c>
      <c r="G201" s="194">
        <v>1.32</v>
      </c>
      <c r="H201" s="454"/>
      <c r="I201" s="13"/>
      <c r="J201" s="455"/>
      <c r="K201" s="180"/>
      <c r="L201" s="448">
        <v>1.4</v>
      </c>
      <c r="M201" s="195">
        <v>1.68</v>
      </c>
      <c r="N201" s="195">
        <v>2.23</v>
      </c>
      <c r="O201" s="192">
        <v>2.57</v>
      </c>
      <c r="P201" s="286">
        <f>P202</f>
        <v>0</v>
      </c>
      <c r="Q201" s="286">
        <f t="shared" ref="Q201:AA201" si="247">Q202</f>
        <v>0</v>
      </c>
      <c r="R201" s="286">
        <f t="shared" si="247"/>
        <v>0</v>
      </c>
      <c r="S201" s="286">
        <f t="shared" si="247"/>
        <v>0</v>
      </c>
      <c r="T201" s="286">
        <f t="shared" si="247"/>
        <v>0</v>
      </c>
      <c r="U201" s="286">
        <f t="shared" si="247"/>
        <v>0</v>
      </c>
      <c r="V201" s="286">
        <f t="shared" si="247"/>
        <v>0</v>
      </c>
      <c r="W201" s="286">
        <f t="shared" si="247"/>
        <v>0</v>
      </c>
      <c r="X201" s="286">
        <f t="shared" si="247"/>
        <v>0</v>
      </c>
      <c r="Y201" s="286">
        <f t="shared" si="247"/>
        <v>0</v>
      </c>
      <c r="Z201" s="286">
        <f t="shared" si="247"/>
        <v>0</v>
      </c>
      <c r="AA201" s="286">
        <f t="shared" si="247"/>
        <v>0</v>
      </c>
      <c r="AB201" s="286">
        <f t="shared" ref="AB201:CB201" si="248">AB202</f>
        <v>0</v>
      </c>
      <c r="AC201" s="286">
        <f t="shared" si="248"/>
        <v>0</v>
      </c>
      <c r="AD201" s="286">
        <f t="shared" si="248"/>
        <v>0</v>
      </c>
      <c r="AE201" s="286">
        <f t="shared" si="248"/>
        <v>0</v>
      </c>
      <c r="AF201" s="286">
        <f t="shared" si="248"/>
        <v>0</v>
      </c>
      <c r="AG201" s="286">
        <f t="shared" si="248"/>
        <v>0</v>
      </c>
      <c r="AH201" s="286">
        <v>0</v>
      </c>
      <c r="AI201" s="286">
        <v>0</v>
      </c>
      <c r="AJ201" s="286">
        <f t="shared" si="248"/>
        <v>0</v>
      </c>
      <c r="AK201" s="286">
        <f t="shared" si="248"/>
        <v>0</v>
      </c>
      <c r="AL201" s="286">
        <f t="shared" si="248"/>
        <v>0</v>
      </c>
      <c r="AM201" s="286">
        <f t="shared" si="248"/>
        <v>0</v>
      </c>
      <c r="AN201" s="286">
        <f t="shared" si="248"/>
        <v>0</v>
      </c>
      <c r="AO201" s="286">
        <f t="shared" si="248"/>
        <v>0</v>
      </c>
      <c r="AP201" s="286">
        <f t="shared" si="248"/>
        <v>0</v>
      </c>
      <c r="AQ201" s="286">
        <f t="shared" si="248"/>
        <v>0</v>
      </c>
      <c r="AR201" s="286">
        <f t="shared" si="248"/>
        <v>0</v>
      </c>
      <c r="AS201" s="286">
        <f t="shared" si="248"/>
        <v>0</v>
      </c>
      <c r="AT201" s="286">
        <f t="shared" si="248"/>
        <v>0</v>
      </c>
      <c r="AU201" s="286">
        <f t="shared" si="248"/>
        <v>0</v>
      </c>
      <c r="AV201" s="286">
        <f t="shared" si="248"/>
        <v>0</v>
      </c>
      <c r="AW201" s="286">
        <f t="shared" si="248"/>
        <v>0</v>
      </c>
      <c r="AX201" s="286">
        <f t="shared" si="248"/>
        <v>0</v>
      </c>
      <c r="AY201" s="286">
        <f t="shared" si="248"/>
        <v>0</v>
      </c>
      <c r="AZ201" s="286">
        <f t="shared" si="248"/>
        <v>0</v>
      </c>
      <c r="BA201" s="286">
        <f t="shared" si="248"/>
        <v>0</v>
      </c>
      <c r="BB201" s="286">
        <f t="shared" si="248"/>
        <v>0</v>
      </c>
      <c r="BC201" s="286">
        <f t="shared" si="248"/>
        <v>0</v>
      </c>
      <c r="BD201" s="286">
        <f t="shared" si="248"/>
        <v>2</v>
      </c>
      <c r="BE201" s="286">
        <f t="shared" si="248"/>
        <v>74042.70719999999</v>
      </c>
      <c r="BF201" s="286">
        <f t="shared" si="248"/>
        <v>0</v>
      </c>
      <c r="BG201" s="286">
        <f t="shared" si="248"/>
        <v>0</v>
      </c>
      <c r="BH201" s="286">
        <f t="shared" si="248"/>
        <v>0</v>
      </c>
      <c r="BI201" s="286">
        <f t="shared" si="248"/>
        <v>0</v>
      </c>
      <c r="BJ201" s="286">
        <f t="shared" si="248"/>
        <v>0</v>
      </c>
      <c r="BK201" s="286">
        <f t="shared" si="248"/>
        <v>0</v>
      </c>
      <c r="BL201" s="286">
        <f t="shared" si="248"/>
        <v>0</v>
      </c>
      <c r="BM201" s="286">
        <f t="shared" si="248"/>
        <v>0</v>
      </c>
      <c r="BN201" s="286">
        <f t="shared" si="248"/>
        <v>0</v>
      </c>
      <c r="BO201" s="286">
        <f t="shared" si="248"/>
        <v>0</v>
      </c>
      <c r="BP201" s="286">
        <f t="shared" si="248"/>
        <v>0</v>
      </c>
      <c r="BQ201" s="286">
        <f t="shared" si="248"/>
        <v>0</v>
      </c>
      <c r="BR201" s="286">
        <f t="shared" si="248"/>
        <v>0</v>
      </c>
      <c r="BS201" s="286">
        <f t="shared" si="248"/>
        <v>0</v>
      </c>
      <c r="BT201" s="286">
        <f t="shared" si="248"/>
        <v>0</v>
      </c>
      <c r="BU201" s="286">
        <f t="shared" si="248"/>
        <v>0</v>
      </c>
      <c r="BV201" s="286">
        <f t="shared" si="248"/>
        <v>0</v>
      </c>
      <c r="BW201" s="286">
        <f t="shared" si="248"/>
        <v>0</v>
      </c>
      <c r="BX201" s="286">
        <f t="shared" si="248"/>
        <v>0</v>
      </c>
      <c r="BY201" s="286">
        <f t="shared" si="248"/>
        <v>0</v>
      </c>
      <c r="BZ201" s="286">
        <f t="shared" si="248"/>
        <v>0</v>
      </c>
      <c r="CA201" s="286">
        <f t="shared" si="248"/>
        <v>0</v>
      </c>
      <c r="CB201" s="286">
        <f t="shared" si="248"/>
        <v>0</v>
      </c>
      <c r="CC201" s="286">
        <f t="shared" ref="CC201:CO201" si="249">CC202</f>
        <v>0</v>
      </c>
      <c r="CD201" s="286">
        <f t="shared" si="249"/>
        <v>0</v>
      </c>
      <c r="CE201" s="286">
        <f t="shared" si="249"/>
        <v>0</v>
      </c>
      <c r="CF201" s="286">
        <f t="shared" si="249"/>
        <v>0</v>
      </c>
      <c r="CG201" s="286">
        <f t="shared" si="249"/>
        <v>0</v>
      </c>
      <c r="CH201" s="286">
        <f t="shared" si="249"/>
        <v>0</v>
      </c>
      <c r="CI201" s="286">
        <f t="shared" si="249"/>
        <v>0</v>
      </c>
      <c r="CJ201" s="286">
        <f t="shared" si="249"/>
        <v>0</v>
      </c>
      <c r="CK201" s="286">
        <f t="shared" si="249"/>
        <v>0</v>
      </c>
      <c r="CL201" s="286">
        <v>0</v>
      </c>
      <c r="CM201" s="286">
        <v>0</v>
      </c>
      <c r="CN201" s="286">
        <f t="shared" si="249"/>
        <v>2</v>
      </c>
      <c r="CO201" s="286">
        <f t="shared" si="249"/>
        <v>74042.70719999999</v>
      </c>
      <c r="CQ201" s="286">
        <v>0</v>
      </c>
      <c r="CR201" s="286">
        <v>0</v>
      </c>
    </row>
    <row r="202" spans="1:96" s="4" customFormat="1" ht="45" x14ac:dyDescent="0.25">
      <c r="A202" s="206"/>
      <c r="B202" s="206">
        <v>129</v>
      </c>
      <c r="C202" s="207" t="s">
        <v>406</v>
      </c>
      <c r="D202" s="182" t="s">
        <v>213</v>
      </c>
      <c r="E202" s="136">
        <v>16026</v>
      </c>
      <c r="F202" s="136">
        <v>16828</v>
      </c>
      <c r="G202" s="183">
        <v>1.32</v>
      </c>
      <c r="H202" s="248"/>
      <c r="I202" s="18">
        <v>1</v>
      </c>
      <c r="J202" s="314"/>
      <c r="K202" s="184"/>
      <c r="L202" s="1">
        <v>1.4</v>
      </c>
      <c r="M202" s="1">
        <v>1.68</v>
      </c>
      <c r="N202" s="1">
        <v>2.23</v>
      </c>
      <c r="O202" s="9">
        <v>2.57</v>
      </c>
      <c r="P202" s="281">
        <v>0</v>
      </c>
      <c r="Q202" s="269">
        <f>SUM(P202/12*2*$E202*$G202*$I202*$L202*$Q$9)+(P202/12*10*$F202*$G202*$I202*$L202*$Q$9)</f>
        <v>0</v>
      </c>
      <c r="R202" s="87">
        <v>0</v>
      </c>
      <c r="S202" s="269">
        <f>SUM(R202/12*2*$E202*$G202*$I202*$L202*S$9)+(R202/12*10*$F202*$G202*$I202*$L202*S$9)</f>
        <v>0</v>
      </c>
      <c r="T202" s="269">
        <v>0</v>
      </c>
      <c r="U202" s="269">
        <f>SUM(T202/12*2*$E202*$G202*$I202*$L202*U$9)+(T202/12*10*$F202*$G202*$I202*$L202*U$9)</f>
        <v>0</v>
      </c>
      <c r="V202" s="87">
        <v>0</v>
      </c>
      <c r="W202" s="269">
        <f>SUM(V202/12*2*$E202*$G202*$I202*$L202*$W$9)+(V202/12*10*$F202*$G202*$I202*$L202*$W$9)</f>
        <v>0</v>
      </c>
      <c r="X202" s="87">
        <v>0</v>
      </c>
      <c r="Y202" s="311">
        <f>SUM(X202/12*2*$E202*$G202*$I202*$L202*Y$9)+(X202/12*10*$F202*$G202*$I202*$L202*Y$9)</f>
        <v>0</v>
      </c>
      <c r="Z202" s="87"/>
      <c r="AA202" s="269"/>
      <c r="AB202" s="87"/>
      <c r="AC202" s="269">
        <f>(AB202/12*2*$E202*$G202*$I202*$L202)+(AB202/12*10*$F202*$G202*$I202*$L202)</f>
        <v>0</v>
      </c>
      <c r="AD202" s="87">
        <v>0</v>
      </c>
      <c r="AE202" s="269">
        <f>(AD202/12*2*$E202*$G202*$I202*$L202*AE$9)+(AD202/12*10*$F202*$G202*$I202*$L202*AE$9)</f>
        <v>0</v>
      </c>
      <c r="AF202" s="87">
        <v>0</v>
      </c>
      <c r="AG202" s="269">
        <f>(AF202/12*2*$E202*$G202*$I202*$M202*AG$9)+(AF202/12*10*$F202*$G202*$I202*$M202*AG$9)</f>
        <v>0</v>
      </c>
      <c r="AH202" s="87">
        <v>0</v>
      </c>
      <c r="AI202" s="269">
        <v>0</v>
      </c>
      <c r="AJ202" s="87"/>
      <c r="AK202" s="269">
        <f>SUM(AJ202/12*2*$E202*$G202*$I202*$L202*AK$9)+(AJ202/12*10*$F202*$G202*$I202*$L202*AK$9)</f>
        <v>0</v>
      </c>
      <c r="AL202" s="87">
        <v>0</v>
      </c>
      <c r="AM202" s="269">
        <f>SUM(AL202/12*2*$E202*$G202*$I202*$L202*$AE$9)+(AL202/12*10*$F202*$G202*$I202*$L202*$AE$9)</f>
        <v>0</v>
      </c>
      <c r="AN202" s="87"/>
      <c r="AO202" s="269"/>
      <c r="AP202" s="87"/>
      <c r="AQ202" s="269">
        <f>SUM(AP202/12*2*$E202*$G202*$I202*$L202*AQ$9)+(AP202/12*10*$F202*$G202*$I202*$L202*AQ$9)</f>
        <v>0</v>
      </c>
      <c r="AR202" s="87">
        <v>0</v>
      </c>
      <c r="AS202" s="269">
        <f>SUM(AR202/12*2*$E202*$G202*$I202*$L202*$AI$9)+(AR202/12*10*$F202*$G202*$I202*$L202*$AI$9)</f>
        <v>0</v>
      </c>
      <c r="AT202" s="87">
        <v>0</v>
      </c>
      <c r="AU202" s="269">
        <f>SUM(AT202/12*2*$E202*$G202*$I202*$L202*AU$9)+(AT202/12*10*$F202*$G202*$I202*$L202*AU$9)</f>
        <v>0</v>
      </c>
      <c r="AV202" s="87">
        <v>0</v>
      </c>
      <c r="AW202" s="269">
        <f>SUM(AV202/12*2*$E202*$G202*$I202*$L202*AW$9)+(AV202/12*10*$F202*$G202*$I202*$L202*AW$9)</f>
        <v>0</v>
      </c>
      <c r="AX202" s="87">
        <v>0</v>
      </c>
      <c r="AY202" s="269">
        <f>SUM(AX202/12*2*$E202*$G202*$I202*$L202*AY$9)+(AX202/12*10*$F202*$G202*$I202*$L202*AY$9)</f>
        <v>0</v>
      </c>
      <c r="AZ202" s="87">
        <v>0</v>
      </c>
      <c r="BA202" s="269">
        <f>SUM(AZ202/12*2*$E202*$G202*$I202*$L202*BA$9)+(AZ202/12*10*$F202*$G202*$I202*$L202*BA$9)</f>
        <v>0</v>
      </c>
      <c r="BB202" s="269"/>
      <c r="BC202" s="269">
        <f>SUM(BB202/12*2*$E202*$G202*$I202*$L202*BC$9)+(BB202/12*10*$F202*$G202*$I202*$L202*BC$9)</f>
        <v>0</v>
      </c>
      <c r="BD202" s="564">
        <v>2</v>
      </c>
      <c r="BE202" s="271">
        <f>(BD202/12*2*$E202*$G202*$I202*$M202*BE$9)+(BD202/12*10*$F202*$G202*$I202*$M202*BE$9)</f>
        <v>74042.70719999999</v>
      </c>
      <c r="BF202" s="287">
        <v>0</v>
      </c>
      <c r="BG202" s="269">
        <f>(BF202/12*2*$E202*$G202*$I202*$M202*BG$9)+(BF202/12*10*$F202*$G202*$I202*$M202*BG$9)</f>
        <v>0</v>
      </c>
      <c r="BH202" s="87">
        <v>0</v>
      </c>
      <c r="BI202" s="269">
        <f>(BH202/12*2*$E202*$G202*$I202*$M202*BI$9)+(BH202/12*10*$F202*$G202*$I202*$M202*BI$9)</f>
        <v>0</v>
      </c>
      <c r="BJ202" s="87">
        <v>0</v>
      </c>
      <c r="BK202" s="269">
        <f>(BJ202/12*2*$E202*$G202*$I202*$M202*BK$9)+(BJ202/12*10*$F202*$G202*$I202*$M202*BK$9)</f>
        <v>0</v>
      </c>
      <c r="BL202" s="87">
        <v>0</v>
      </c>
      <c r="BM202" s="269">
        <f>(BL202/12*10*$F202*$G202*$I202*$M202*BM$9)</f>
        <v>0</v>
      </c>
      <c r="BN202" s="271"/>
      <c r="BO202" s="269"/>
      <c r="BP202" s="87">
        <v>0</v>
      </c>
      <c r="BQ202" s="269">
        <f>(BP202/12*10*$F202*$G202*$I202*$M202*BQ$9)</f>
        <v>0</v>
      </c>
      <c r="BR202" s="87">
        <v>0</v>
      </c>
      <c r="BS202" s="269">
        <f>(BR202/12*2*$E202*$G202*$I202*$M202*BS$9)+(BR202/12*10*$F202*$G202*$I202*$M202*BS$9)</f>
        <v>0</v>
      </c>
      <c r="BT202" s="269">
        <v>0</v>
      </c>
      <c r="BU202" s="269">
        <f>(BT202/12*2*$E202*$G202*$I202*$M202*BU$9)+(BT202/12*10*$F202*$G202*$I202*$M202*BU$9)</f>
        <v>0</v>
      </c>
      <c r="BV202" s="87">
        <v>0</v>
      </c>
      <c r="BW202" s="269">
        <f>(BV202/12*2*$E202*$G202*$I202*$M202*BW$9)+(BV202/12*10*$F202*$G202*$I202*$M202*BW$9)</f>
        <v>0</v>
      </c>
      <c r="BX202" s="87"/>
      <c r="BY202" s="269">
        <f>(BX202/12*2*$E202*$G202*$I202*$M202*BY$9)+(BX202/12*10*$F202*$G202*$I202*$M202*BY$9)</f>
        <v>0</v>
      </c>
      <c r="BZ202" s="87"/>
      <c r="CA202" s="269">
        <f>(BZ202/12*2*$E202*$G202*$I202*$M202*CA$9)+(BZ202/12*10*$F202*$G202*$I202*$M202*CA$9)</f>
        <v>0</v>
      </c>
      <c r="CB202" s="87">
        <v>0</v>
      </c>
      <c r="CC202" s="269">
        <f>(CB202/12*2*$E202*$G202*$I202*$M202*CC$9)+(CB202/12*10*$F202*$G202*$I202*$M202*CC$9)</f>
        <v>0</v>
      </c>
      <c r="CD202" s="269">
        <v>0</v>
      </c>
      <c r="CE202" s="269">
        <f>(CD202/12*2*$E202*$G202*$I202*$N202*CE$9)+(CD202/12*10*$F202*$G202*$I202*$N202*CE$9)</f>
        <v>0</v>
      </c>
      <c r="CF202" s="87">
        <v>0</v>
      </c>
      <c r="CG202" s="269">
        <f>(CF202/12*2*$E202*$G202*$I202*$O202*$CG$9)+(CF202/12*10*$F202*$G202*$I202*$O202*$CG$9)</f>
        <v>0</v>
      </c>
      <c r="CH202" s="269"/>
      <c r="CI202" s="269"/>
      <c r="CJ202" s="3"/>
      <c r="CK202" s="3"/>
      <c r="CL202" s="3"/>
      <c r="CM202" s="3"/>
      <c r="CN202" s="312">
        <f>SUM(R202+P202+T202+V202+AB202+Z202+X202+AF202+AD202+AH202+BD202+BH202+AJ202+AR202+AT202+BR202+BT202+BP202+BV202+BX202+BL202+AL202+AN202+AP202+BF202+BJ202+AV202+AX202+AZ202+BB202+BN202+BZ202+CB202+CD202+CF202+CH202)</f>
        <v>2</v>
      </c>
      <c r="CO202" s="312">
        <f>SUM(S202+Q202+U202+W202+AC202+AA202+Y202+AG202+AE202+AI202+BE202+BI202+AK202+AS202+AU202+BS202+BU202+BQ202+BW202+BY202+BM202+AM202+AO202+AQ202+BG202+BK202+AW202+AY202+BA202+BC202+BO202+CA202+CC202+CE202+CG202+CI202)</f>
        <v>74042.70719999999</v>
      </c>
      <c r="CQ202" s="269">
        <v>0</v>
      </c>
      <c r="CR202" s="269">
        <v>0</v>
      </c>
    </row>
    <row r="203" spans="1:96" s="4" customFormat="1" ht="18.75" x14ac:dyDescent="0.25">
      <c r="A203" s="222">
        <v>29</v>
      </c>
      <c r="B203" s="222"/>
      <c r="C203" s="221" t="s">
        <v>534</v>
      </c>
      <c r="D203" s="181" t="s">
        <v>36</v>
      </c>
      <c r="E203" s="453">
        <v>16026</v>
      </c>
      <c r="F203" s="453">
        <v>16828</v>
      </c>
      <c r="G203" s="194">
        <v>1.25</v>
      </c>
      <c r="H203" s="454"/>
      <c r="I203" s="13"/>
      <c r="J203" s="455"/>
      <c r="K203" s="180"/>
      <c r="L203" s="448">
        <v>1.4</v>
      </c>
      <c r="M203" s="195">
        <v>1.68</v>
      </c>
      <c r="N203" s="195">
        <v>2.23</v>
      </c>
      <c r="O203" s="192">
        <v>2.57</v>
      </c>
      <c r="P203" s="286">
        <f>SUM(P204:P207)</f>
        <v>34</v>
      </c>
      <c r="Q203" s="286">
        <f t="shared" ref="Q203:AA203" si="250">SUM(Q204:Q207)</f>
        <v>764294.16</v>
      </c>
      <c r="R203" s="286">
        <f t="shared" si="250"/>
        <v>66</v>
      </c>
      <c r="S203" s="286">
        <f t="shared" si="250"/>
        <v>2700918.08</v>
      </c>
      <c r="T203" s="286">
        <f t="shared" si="250"/>
        <v>187</v>
      </c>
      <c r="U203" s="286">
        <f t="shared" si="250"/>
        <v>5374489.4699999997</v>
      </c>
      <c r="V203" s="286">
        <f t="shared" si="250"/>
        <v>1</v>
      </c>
      <c r="W203" s="286">
        <f t="shared" si="250"/>
        <v>22263.444</v>
      </c>
      <c r="X203" s="286">
        <f t="shared" si="250"/>
        <v>0</v>
      </c>
      <c r="Y203" s="286">
        <f t="shared" si="250"/>
        <v>0</v>
      </c>
      <c r="Z203" s="286">
        <f t="shared" si="250"/>
        <v>0</v>
      </c>
      <c r="AA203" s="286">
        <f t="shared" si="250"/>
        <v>0</v>
      </c>
      <c r="AB203" s="286">
        <f t="shared" ref="AB203:BF203" si="251">SUM(AB204:AB207)</f>
        <v>0</v>
      </c>
      <c r="AC203" s="286">
        <f t="shared" si="251"/>
        <v>0</v>
      </c>
      <c r="AD203" s="286">
        <f t="shared" si="251"/>
        <v>5</v>
      </c>
      <c r="AE203" s="286">
        <f t="shared" si="251"/>
        <v>112396.20000000001</v>
      </c>
      <c r="AF203" s="286">
        <f t="shared" si="251"/>
        <v>0</v>
      </c>
      <c r="AG203" s="286">
        <f t="shared" si="251"/>
        <v>0</v>
      </c>
      <c r="AH203" s="286">
        <v>47</v>
      </c>
      <c r="AI203" s="286">
        <v>1294848.5712000001</v>
      </c>
      <c r="AJ203" s="286">
        <f t="shared" si="251"/>
        <v>0</v>
      </c>
      <c r="AK203" s="286">
        <f t="shared" si="251"/>
        <v>0</v>
      </c>
      <c r="AL203" s="286">
        <f t="shared" si="251"/>
        <v>0</v>
      </c>
      <c r="AM203" s="286">
        <f t="shared" si="251"/>
        <v>0</v>
      </c>
      <c r="AN203" s="286">
        <f t="shared" si="251"/>
        <v>0</v>
      </c>
      <c r="AO203" s="286">
        <f t="shared" si="251"/>
        <v>0</v>
      </c>
      <c r="AP203" s="286">
        <f t="shared" si="251"/>
        <v>0</v>
      </c>
      <c r="AQ203" s="286">
        <f t="shared" si="251"/>
        <v>0</v>
      </c>
      <c r="AR203" s="286">
        <f t="shared" si="251"/>
        <v>0</v>
      </c>
      <c r="AS203" s="286">
        <f t="shared" si="251"/>
        <v>0</v>
      </c>
      <c r="AT203" s="286">
        <f t="shared" si="251"/>
        <v>55</v>
      </c>
      <c r="AU203" s="286">
        <f t="shared" si="251"/>
        <v>1236358.2</v>
      </c>
      <c r="AV203" s="286">
        <f t="shared" si="251"/>
        <v>5</v>
      </c>
      <c r="AW203" s="286">
        <f t="shared" si="251"/>
        <v>112396.20000000001</v>
      </c>
      <c r="AX203" s="286">
        <f t="shared" si="251"/>
        <v>0</v>
      </c>
      <c r="AY203" s="286">
        <f>SUM(AY204:AY207)</f>
        <v>0</v>
      </c>
      <c r="AZ203" s="286">
        <f t="shared" si="251"/>
        <v>0</v>
      </c>
      <c r="BA203" s="286">
        <f>SUM(BA204:BA207)</f>
        <v>0</v>
      </c>
      <c r="BB203" s="286">
        <f t="shared" si="251"/>
        <v>41</v>
      </c>
      <c r="BC203" s="286">
        <f t="shared" si="251"/>
        <v>999884.59200000006</v>
      </c>
      <c r="BD203" s="286">
        <f t="shared" si="251"/>
        <v>46</v>
      </c>
      <c r="BE203" s="286">
        <f t="shared" si="251"/>
        <v>1321325.1072</v>
      </c>
      <c r="BF203" s="286">
        <f t="shared" si="251"/>
        <v>0</v>
      </c>
      <c r="BG203" s="286">
        <f>SUM(BG204:BG207)</f>
        <v>0</v>
      </c>
      <c r="BH203" s="286">
        <f t="shared" ref="BH203:BI203" si="252">SUM(BH204:BH207)</f>
        <v>139</v>
      </c>
      <c r="BI203" s="286">
        <f t="shared" si="252"/>
        <v>3905301.9208000004</v>
      </c>
      <c r="BJ203" s="286">
        <f t="shared" ref="BJ203:BR203" si="253">SUM(BJ204:BJ207)</f>
        <v>0</v>
      </c>
      <c r="BK203" s="286">
        <f t="shared" si="253"/>
        <v>0</v>
      </c>
      <c r="BL203" s="286">
        <f t="shared" si="253"/>
        <v>73</v>
      </c>
      <c r="BM203" s="286">
        <f>SUM(BM204:BM207)</f>
        <v>1660216.8239999998</v>
      </c>
      <c r="BN203" s="286">
        <f t="shared" si="253"/>
        <v>0</v>
      </c>
      <c r="BO203" s="286">
        <f>SUM(BO204:BO207)</f>
        <v>0</v>
      </c>
      <c r="BP203" s="286">
        <f t="shared" si="253"/>
        <v>40</v>
      </c>
      <c r="BQ203" s="286">
        <f>SUM(BQ204:BQ207)</f>
        <v>1357009.9199999999</v>
      </c>
      <c r="BR203" s="286">
        <f t="shared" si="253"/>
        <v>0</v>
      </c>
      <c r="BS203" s="286">
        <f>SUM(BS204:BS207)</f>
        <v>0</v>
      </c>
      <c r="BT203" s="286">
        <f t="shared" ref="BT203:CO203" si="254">SUM(BT204:BT207)</f>
        <v>32</v>
      </c>
      <c r="BU203" s="286">
        <f t="shared" si="254"/>
        <v>890026.50239999988</v>
      </c>
      <c r="BV203" s="286">
        <f t="shared" si="254"/>
        <v>10</v>
      </c>
      <c r="BW203" s="286">
        <f t="shared" si="254"/>
        <v>269750.88</v>
      </c>
      <c r="BX203" s="286">
        <f t="shared" si="254"/>
        <v>8</v>
      </c>
      <c r="BY203" s="286">
        <f t="shared" si="254"/>
        <v>215800.704</v>
      </c>
      <c r="BZ203" s="286">
        <f t="shared" si="254"/>
        <v>3</v>
      </c>
      <c r="CA203" s="286">
        <f t="shared" si="254"/>
        <v>28269.86</v>
      </c>
      <c r="CB203" s="286">
        <f t="shared" si="254"/>
        <v>8</v>
      </c>
      <c r="CC203" s="286">
        <f t="shared" si="254"/>
        <v>215800.704</v>
      </c>
      <c r="CD203" s="286">
        <f t="shared" si="254"/>
        <v>40</v>
      </c>
      <c r="CE203" s="286">
        <f t="shared" si="254"/>
        <v>1432248.7200000002</v>
      </c>
      <c r="CF203" s="286">
        <f t="shared" si="254"/>
        <v>45</v>
      </c>
      <c r="CG203" s="286">
        <f t="shared" si="254"/>
        <v>1856945.79</v>
      </c>
      <c r="CH203" s="286">
        <f t="shared" si="254"/>
        <v>0</v>
      </c>
      <c r="CI203" s="286">
        <f t="shared" si="254"/>
        <v>0</v>
      </c>
      <c r="CJ203" s="286">
        <f t="shared" si="254"/>
        <v>0</v>
      </c>
      <c r="CK203" s="286">
        <f t="shared" si="254"/>
        <v>0</v>
      </c>
      <c r="CL203" s="286">
        <v>0</v>
      </c>
      <c r="CM203" s="286">
        <v>0</v>
      </c>
      <c r="CN203" s="286">
        <f t="shared" si="254"/>
        <v>885</v>
      </c>
      <c r="CO203" s="286">
        <f t="shared" si="254"/>
        <v>25770545.849600002</v>
      </c>
      <c r="CQ203" s="286">
        <v>36</v>
      </c>
      <c r="CR203" s="286">
        <v>984710.76</v>
      </c>
    </row>
    <row r="204" spans="1:96" s="4" customFormat="1" ht="30" x14ac:dyDescent="0.25">
      <c r="A204" s="206"/>
      <c r="B204" s="206">
        <v>130</v>
      </c>
      <c r="C204" s="207" t="s">
        <v>407</v>
      </c>
      <c r="D204" s="182" t="s">
        <v>214</v>
      </c>
      <c r="E204" s="136">
        <v>16026</v>
      </c>
      <c r="F204" s="136">
        <v>16828</v>
      </c>
      <c r="G204" s="183">
        <v>1.44</v>
      </c>
      <c r="H204" s="248"/>
      <c r="I204" s="18">
        <v>1</v>
      </c>
      <c r="J204" s="314"/>
      <c r="K204" s="184"/>
      <c r="L204" s="1">
        <v>1.4</v>
      </c>
      <c r="M204" s="1">
        <v>1.68</v>
      </c>
      <c r="N204" s="1">
        <v>2.23</v>
      </c>
      <c r="O204" s="9">
        <v>2.57</v>
      </c>
      <c r="P204" s="281">
        <v>0</v>
      </c>
      <c r="Q204" s="269">
        <f>SUM(P204/12*2*$E204*$G204*$I204*$L204*$Q$9)+(P204/12*10*$F204*$G204*$I204*$L204*$Q$9)</f>
        <v>0</v>
      </c>
      <c r="R204" s="269">
        <f>25+20</f>
        <v>45</v>
      </c>
      <c r="S204" s="269">
        <f>SUM(R204/12*2*$E204*$G204*$I204*$L204*S$9)+(R204/12*10*$F204*$G204*$I204*$L204*S$9)</f>
        <v>1514509.9199999997</v>
      </c>
      <c r="T204" s="269">
        <v>76</v>
      </c>
      <c r="U204" s="269">
        <f>SUM(T204/12*2*$E204*$G204*$I204*$L204*U$9)+(T204/12*10*$F204*$G204*$I204*$L204*U$9)</f>
        <v>2557838.9759999998</v>
      </c>
      <c r="V204" s="87">
        <v>0</v>
      </c>
      <c r="W204" s="269">
        <f>SUM(V204/12*2*$E204*$G204*$I204*$L204*$W$9)+(V204/12*10*$F204*$G204*$I204*$L204*$W$9)</f>
        <v>0</v>
      </c>
      <c r="X204" s="87">
        <v>0</v>
      </c>
      <c r="Y204" s="311">
        <f>SUM(X204/12*2*$E204*$G204*$I204*$L204*Y$9)+(X204/12*10*$F204*$G204*$I204*$L204*Y$9)</f>
        <v>0</v>
      </c>
      <c r="Z204" s="87"/>
      <c r="AA204" s="269"/>
      <c r="AB204" s="87">
        <v>0</v>
      </c>
      <c r="AC204" s="269">
        <f>(AB204/12*2*$E204*$G204*$I204*$L204)+(AB204/12*10*$F204*$G204*$I204*$L204)</f>
        <v>0</v>
      </c>
      <c r="AD204" s="87">
        <v>0</v>
      </c>
      <c r="AE204" s="269">
        <f>(AD204/12*2*$E204*$G204*$I204*$L204*AE$9)+(AD204/12*10*$F204*$G204*$I204*$L204*AE$9)</f>
        <v>0</v>
      </c>
      <c r="AF204" s="87">
        <v>0</v>
      </c>
      <c r="AG204" s="269">
        <f>(AF204/12*2*$E204*$G204*$I204*$M204*AG$9)+(AF204/12*10*$F204*$G204*$I204*$M204*AG$9)</f>
        <v>0</v>
      </c>
      <c r="AH204" s="285">
        <v>2</v>
      </c>
      <c r="AI204" s="269">
        <v>79157.031199999998</v>
      </c>
      <c r="AJ204" s="87"/>
      <c r="AK204" s="269">
        <f>SUM(AJ204/12*2*$E204*$G204*$I204*$L204*AK$9)+(AJ204/12*10*$F204*$G204*$I204*$L204*AK$9)</f>
        <v>0</v>
      </c>
      <c r="AL204" s="87">
        <v>0</v>
      </c>
      <c r="AM204" s="269">
        <f>SUM(AL204/12*2*$E204*$G204*$I204*$L204*$AE$9)+(AL204/12*10*$F204*$G204*$I204*$L204*$AE$9)</f>
        <v>0</v>
      </c>
      <c r="AN204" s="87"/>
      <c r="AO204" s="269"/>
      <c r="AP204" s="87"/>
      <c r="AQ204" s="269">
        <f>SUM(AP204/12*2*$E204*$G204*$I204*$L204*AQ$9)+(AP204/12*10*$F204*$G204*$I204*$L204*AQ$9)</f>
        <v>0</v>
      </c>
      <c r="AR204" s="87">
        <v>0</v>
      </c>
      <c r="AS204" s="269">
        <f>SUM(AR204/12*2*$E204*$G204*$I204*$L204*$AI$9)+(AR204/12*10*$F204*$G204*$I204*$L204*$AI$9)</f>
        <v>0</v>
      </c>
      <c r="AT204" s="87"/>
      <c r="AU204" s="269">
        <f>SUM(AT204/12*2*$E204*$G204*$I204*$L204*AU$9)+(AT204/12*10*$F204*$G204*$I204*$L204*AU$9)</f>
        <v>0</v>
      </c>
      <c r="AV204" s="87">
        <v>0</v>
      </c>
      <c r="AW204" s="269">
        <f>SUM(AV204/12*2*$E204*$G204*$I204*$L204*AW$9)+(AV204/12*10*$F204*$G204*$I204*$L204*AW$9)</f>
        <v>0</v>
      </c>
      <c r="AX204" s="87">
        <v>0</v>
      </c>
      <c r="AY204" s="269">
        <f>SUM(AX204/12*2*$E204*$G204*$I204*$L204*AY$9)+(AX204/12*10*$F204*$G204*$I204*$L204*AY$9)</f>
        <v>0</v>
      </c>
      <c r="AZ204" s="87"/>
      <c r="BA204" s="269">
        <f>SUM(AZ204/12*2*$E204*$G204*$I204*$L204*BA$9)+(AZ204/12*10*$F204*$G204*$I204*$L204*BA$9)</f>
        <v>0</v>
      </c>
      <c r="BB204" s="269">
        <v>7</v>
      </c>
      <c r="BC204" s="269">
        <f>SUM(BB204/12*2*$E204*$G204*$I204*$L204*BC$9)+(BB204/12*10*$F204*$G204*$I204*$L204*BC$9)</f>
        <v>235590.432</v>
      </c>
      <c r="BD204" s="564">
        <v>6</v>
      </c>
      <c r="BE204" s="271">
        <f>(BD204/12*2*$E204*$G204*$I204*$M204*BE$9)+(BD204/12*10*$F204*$G204*$I204*$M204*BE$9)</f>
        <v>242321.58719999998</v>
      </c>
      <c r="BF204" s="287">
        <v>0</v>
      </c>
      <c r="BG204" s="269">
        <f>(BF204/12*2*$E204*$G204*$I204*$M204*BG$9)+(BF204/12*10*$F204*$G204*$I204*$M204*BG$9)</f>
        <v>0</v>
      </c>
      <c r="BH204" s="269">
        <v>4</v>
      </c>
      <c r="BI204" s="269">
        <f>(BH204/12*2*$E204*$G204*$I204*$M204*BI$9)+(BH204/12*10*$F204*$G204*$I204*$M204*BI$9)</f>
        <v>161547.7248</v>
      </c>
      <c r="BJ204" s="87">
        <v>0</v>
      </c>
      <c r="BK204" s="269">
        <f>(BJ204/12*2*$E204*$G204*$I204*$M204*BK$9)+(BJ204/12*10*$F204*$G204*$I204*$M204*BK$9)</f>
        <v>0</v>
      </c>
      <c r="BL204" s="269">
        <v>3</v>
      </c>
      <c r="BM204" s="269">
        <f>(BL204/12*10*$F204*$G204*$I204*$M204*BM$9)</f>
        <v>101775.74399999999</v>
      </c>
      <c r="BN204" s="271"/>
      <c r="BO204" s="269"/>
      <c r="BP204" s="269">
        <v>40</v>
      </c>
      <c r="BQ204" s="269">
        <f>(BP204/12*10*$F204*$G204*$I204*$M204*BQ$9)</f>
        <v>1357009.9199999999</v>
      </c>
      <c r="BR204" s="87">
        <v>0</v>
      </c>
      <c r="BS204" s="269">
        <f>(BR204/12*2*$E204*$G204*$I204*$M204*BS$9)+(BR204/12*10*$F204*$G204*$I204*$M204*BS$9)</f>
        <v>0</v>
      </c>
      <c r="BT204" s="269">
        <v>2</v>
      </c>
      <c r="BU204" s="269">
        <f>(BT204/12*2*$E204*$G204*$I204*$M204*BU$9)+(BT204/12*10*$F204*$G204*$I204*$M204*BU$9)</f>
        <v>80773.862399999998</v>
      </c>
      <c r="BV204" s="87">
        <v>0</v>
      </c>
      <c r="BW204" s="269">
        <f>(BV204/12*2*$E204*$G204*$I204*$M204*BW$9)+(BV204/12*10*$F204*$G204*$I204*$M204*BW$9)</f>
        <v>0</v>
      </c>
      <c r="BX204" s="87"/>
      <c r="BY204" s="269">
        <f>(BX204/12*2*$E204*$G204*$I204*$M204*BY$9)+(BX204/12*10*$F204*$G204*$I204*$M204*BY$9)</f>
        <v>0</v>
      </c>
      <c r="BZ204" s="87"/>
      <c r="CA204" s="269">
        <f>(BZ204/12*2*$E204*$G204*$I204*$M204*CA$9)+(BZ204/12*10*$F204*$G204*$I204*$M204*CA$9)</f>
        <v>0</v>
      </c>
      <c r="CB204" s="87">
        <v>0</v>
      </c>
      <c r="CC204" s="269">
        <f>(CB204/12*2*$E204*$G204*$I204*$M204*CC$9)+(CB204/12*10*$F204*$G204*$I204*$M204*CC$9)</f>
        <v>0</v>
      </c>
      <c r="CD204" s="269">
        <v>0</v>
      </c>
      <c r="CE204" s="269">
        <f>(CD204/12*2*$E204*$G204*$I204*$N204*CE$9)+(CD204/12*10*$F204*$G204*$I204*$N204*CE$9)</f>
        <v>0</v>
      </c>
      <c r="CF204" s="87"/>
      <c r="CG204" s="269">
        <f>(CF204/12*2*$E204*$G204*$I204*$O204*$CG$9)+(CF204/12*10*$F204*$G204*$I204*$O204*$CG$9)</f>
        <v>0</v>
      </c>
      <c r="CH204" s="269"/>
      <c r="CI204" s="269"/>
      <c r="CJ204" s="3"/>
      <c r="CK204" s="3"/>
      <c r="CL204" s="3"/>
      <c r="CM204" s="3"/>
      <c r="CN204" s="312">
        <f t="shared" ref="CN204:CO207" si="255">SUM(R204+P204+T204+V204+AB204+Z204+X204+AF204+AD204+AH204+BD204+BH204+AJ204+AR204+AT204+BR204+BT204+BP204+BV204+BX204+BL204+AL204+AN204+AP204+BF204+BJ204+AV204+AX204+AZ204+BB204+BN204+BZ204+CB204+CD204+CF204+CH204)</f>
        <v>185</v>
      </c>
      <c r="CO204" s="312">
        <f t="shared" si="255"/>
        <v>6330525.1975999996</v>
      </c>
      <c r="CQ204" s="269">
        <v>1</v>
      </c>
      <c r="CR204" s="269">
        <v>38770.1</v>
      </c>
    </row>
    <row r="205" spans="1:96" s="4" customFormat="1" ht="30" x14ac:dyDescent="0.25">
      <c r="A205" s="206"/>
      <c r="B205" s="206">
        <v>131</v>
      </c>
      <c r="C205" s="207" t="s">
        <v>408</v>
      </c>
      <c r="D205" s="182" t="s">
        <v>215</v>
      </c>
      <c r="E205" s="136">
        <v>16026</v>
      </c>
      <c r="F205" s="136">
        <v>16828</v>
      </c>
      <c r="G205" s="183">
        <v>1.69</v>
      </c>
      <c r="H205" s="248"/>
      <c r="I205" s="18">
        <v>1</v>
      </c>
      <c r="J205" s="314"/>
      <c r="K205" s="184"/>
      <c r="L205" s="1">
        <v>1.4</v>
      </c>
      <c r="M205" s="1">
        <v>1.68</v>
      </c>
      <c r="N205" s="1">
        <v>2.23</v>
      </c>
      <c r="O205" s="9">
        <v>2.57</v>
      </c>
      <c r="P205" s="281">
        <v>0</v>
      </c>
      <c r="Q205" s="269">
        <f>SUM(P205/12*2*$E205*$G205*$I205*$L205*$Q$9)+(P205/12*10*$F205*$G205*$I205*$L205*$Q$9)</f>
        <v>0</v>
      </c>
      <c r="R205" s="269"/>
      <c r="S205" s="269">
        <f>SUM(R205/12*2*$E205*$G205*$I205*$L205*S$9)+(R205/12*10*$F205*$G205*$I205*$L205*S$9)</f>
        <v>0</v>
      </c>
      <c r="T205" s="269">
        <v>0</v>
      </c>
      <c r="U205" s="269">
        <f>SUM(T205/12*2*$E205*$G205*$I205*$L205*U$9)+(T205/12*10*$F205*$G205*$I205*$L205*U$9)</f>
        <v>0</v>
      </c>
      <c r="V205" s="87">
        <v>0</v>
      </c>
      <c r="W205" s="269">
        <f>SUM(V205/12*2*$E205*$G205*$I205*$L205*$W$9)+(V205/12*10*$F205*$G205*$I205*$L205*$W$9)</f>
        <v>0</v>
      </c>
      <c r="X205" s="87">
        <v>0</v>
      </c>
      <c r="Y205" s="311">
        <f>SUM(X205/12*2*$E205*$G205*$I205*$L205*Y$9)+(X205/12*10*$F205*$G205*$I205*$L205*Y$9)</f>
        <v>0</v>
      </c>
      <c r="Z205" s="87"/>
      <c r="AA205" s="269"/>
      <c r="AB205" s="87">
        <v>0</v>
      </c>
      <c r="AC205" s="269">
        <f>(AB205/12*2*$E205*$G205*$I205*$L205)+(AB205/12*10*$F205*$G205*$I205*$L205)</f>
        <v>0</v>
      </c>
      <c r="AD205" s="87">
        <v>0</v>
      </c>
      <c r="AE205" s="269">
        <f>(AD205/12*2*$E205*$G205*$I205*$L205*AE$9)+(AD205/12*10*$F205*$G205*$I205*$L205*AE$9)</f>
        <v>0</v>
      </c>
      <c r="AF205" s="87">
        <v>0</v>
      </c>
      <c r="AG205" s="269">
        <f>(AF205/12*2*$E205*$G205*$I205*$M205*AG$9)+(AF205/12*10*$F205*$G205*$I205*$M205*AG$9)</f>
        <v>0</v>
      </c>
      <c r="AH205" s="87">
        <v>0</v>
      </c>
      <c r="AI205" s="269">
        <v>0</v>
      </c>
      <c r="AJ205" s="87"/>
      <c r="AK205" s="269">
        <f>SUM(AJ205/12*2*$E205*$G205*$I205*$L205*AK$9)+(AJ205/12*10*$F205*$G205*$I205*$L205*AK$9)</f>
        <v>0</v>
      </c>
      <c r="AL205" s="87">
        <v>0</v>
      </c>
      <c r="AM205" s="269">
        <f>SUM(AL205/12*2*$E205*$G205*$I205*$L205*$AE$9)+(AL205/12*10*$F205*$G205*$I205*$L205*$AE$9)</f>
        <v>0</v>
      </c>
      <c r="AN205" s="87"/>
      <c r="AO205" s="269"/>
      <c r="AP205" s="87"/>
      <c r="AQ205" s="269">
        <f>SUM(AP205/12*2*$E205*$G205*$I205*$L205*AQ$9)+(AP205/12*10*$F205*$G205*$I205*$L205*AQ$9)</f>
        <v>0</v>
      </c>
      <c r="AR205" s="87">
        <v>0</v>
      </c>
      <c r="AS205" s="269">
        <f>SUM(AR205/12*2*$E205*$G205*$I205*$L205*$AI$9)+(AR205/12*10*$F205*$G205*$I205*$L205*$AI$9)</f>
        <v>0</v>
      </c>
      <c r="AT205" s="87"/>
      <c r="AU205" s="269">
        <f>SUM(AT205/12*2*$E205*$G205*$I205*$L205*AU$9)+(AT205/12*10*$F205*$G205*$I205*$L205*AU$9)</f>
        <v>0</v>
      </c>
      <c r="AV205" s="87">
        <v>0</v>
      </c>
      <c r="AW205" s="269">
        <f>SUM(AV205/12*2*$E205*$G205*$I205*$L205*AW$9)+(AV205/12*10*$F205*$G205*$I205*$L205*AW$9)</f>
        <v>0</v>
      </c>
      <c r="AX205" s="87">
        <v>0</v>
      </c>
      <c r="AY205" s="269">
        <f>SUM(AX205/12*2*$E205*$G205*$I205*$L205*AY$9)+(AX205/12*10*$F205*$G205*$I205*$L205*AY$9)</f>
        <v>0</v>
      </c>
      <c r="AZ205" s="87">
        <v>0</v>
      </c>
      <c r="BA205" s="269">
        <f>SUM(AZ205/12*2*$E205*$G205*$I205*$L205*BA$9)+(AZ205/12*10*$F205*$G205*$I205*$L205*BA$9)</f>
        <v>0</v>
      </c>
      <c r="BB205" s="269"/>
      <c r="BC205" s="269">
        <f>SUM(BB205/12*2*$E205*$G205*$I205*$L205*BC$9)+(BB205/12*10*$F205*$G205*$I205*$L205*BC$9)</f>
        <v>0</v>
      </c>
      <c r="BD205" s="564">
        <v>0</v>
      </c>
      <c r="BE205" s="271">
        <f>(BD205/12*2*$E205*$G205*$I205*$M205*BE$9)+(BD205/12*10*$F205*$G205*$I205*$M205*BE$9)</f>
        <v>0</v>
      </c>
      <c r="BF205" s="287">
        <v>0</v>
      </c>
      <c r="BG205" s="269">
        <f>(BF205/12*2*$E205*$G205*$I205*$M205*BG$9)+(BF205/12*10*$F205*$G205*$I205*$M205*BG$9)</f>
        <v>0</v>
      </c>
      <c r="BH205" s="269">
        <v>5</v>
      </c>
      <c r="BI205" s="269">
        <f>(BH205/12*2*$E205*$G205*$I205*$M205*BI$9)+(BH205/12*10*$F205*$G205*$I205*$M205*BI$9)</f>
        <v>236992.75599999999</v>
      </c>
      <c r="BJ205" s="87">
        <v>0</v>
      </c>
      <c r="BK205" s="269">
        <f>(BJ205/12*2*$E205*$G205*$I205*$M205*BK$9)+(BJ205/12*10*$F205*$G205*$I205*$M205*BK$9)</f>
        <v>0</v>
      </c>
      <c r="BL205" s="269">
        <v>0</v>
      </c>
      <c r="BM205" s="269">
        <f>(BL205/12*10*$F205*$G205*$I205*$M205*BM$9)</f>
        <v>0</v>
      </c>
      <c r="BN205" s="271"/>
      <c r="BO205" s="269"/>
      <c r="BP205" s="269"/>
      <c r="BQ205" s="269">
        <f>(BP205/12*10*$F205*$G205*$I205*$M205*BQ$9)</f>
        <v>0</v>
      </c>
      <c r="BR205" s="87">
        <v>0</v>
      </c>
      <c r="BS205" s="269">
        <f>(BR205/12*2*$E205*$G205*$I205*$M205*BS$9)+(BR205/12*10*$F205*$G205*$I205*$M205*BS$9)</f>
        <v>0</v>
      </c>
      <c r="BT205" s="269"/>
      <c r="BU205" s="269">
        <f>(BT205/12*2*$E205*$G205*$I205*$M205*BU$9)+(BT205/12*10*$F205*$G205*$I205*$M205*BU$9)</f>
        <v>0</v>
      </c>
      <c r="BV205" s="87">
        <v>0</v>
      </c>
      <c r="BW205" s="269">
        <f>(BV205/12*2*$E205*$G205*$I205*$M205*BW$9)+(BV205/12*10*$F205*$G205*$I205*$M205*BW$9)</f>
        <v>0</v>
      </c>
      <c r="BX205" s="87"/>
      <c r="BY205" s="269">
        <f>(BX205/12*2*$E205*$G205*$I205*$M205*BY$9)+(BX205/12*10*$F205*$G205*$I205*$M205*BY$9)</f>
        <v>0</v>
      </c>
      <c r="BZ205" s="87"/>
      <c r="CA205" s="269">
        <f>(BZ205/12*2*$E205*$G205*$I205*$M205*CA$9)+(BZ205/12*10*$F205*$G205*$I205*$M205*CA$9)</f>
        <v>0</v>
      </c>
      <c r="CB205" s="87">
        <v>0</v>
      </c>
      <c r="CC205" s="269">
        <f>(CB205/12*2*$E205*$G205*$I205*$M205*CC$9)+(CB205/12*10*$F205*$G205*$I205*$M205*CC$9)</f>
        <v>0</v>
      </c>
      <c r="CD205" s="269">
        <v>0</v>
      </c>
      <c r="CE205" s="269">
        <f>(CD205/12*2*$E205*$G205*$I205*$N205*CE$9)+(CD205/12*10*$F205*$G205*$I205*$N205*CE$9)</f>
        <v>0</v>
      </c>
      <c r="CF205" s="87">
        <v>0</v>
      </c>
      <c r="CG205" s="269">
        <f>(CF205/12*2*$E205*$G205*$I205*$O205*$CG$9)+(CF205/12*10*$F205*$G205*$I205*$O205*$CG$9)</f>
        <v>0</v>
      </c>
      <c r="CH205" s="269"/>
      <c r="CI205" s="269"/>
      <c r="CJ205" s="3"/>
      <c r="CK205" s="3"/>
      <c r="CL205" s="3"/>
      <c r="CM205" s="3"/>
      <c r="CN205" s="312">
        <f t="shared" si="255"/>
        <v>5</v>
      </c>
      <c r="CO205" s="312">
        <f t="shared" si="255"/>
        <v>236992.75599999999</v>
      </c>
      <c r="CQ205" s="269">
        <v>0</v>
      </c>
      <c r="CR205" s="269">
        <v>0</v>
      </c>
    </row>
    <row r="206" spans="1:96" s="4" customFormat="1" ht="30" x14ac:dyDescent="0.25">
      <c r="A206" s="206"/>
      <c r="B206" s="206">
        <v>132</v>
      </c>
      <c r="C206" s="207" t="s">
        <v>409</v>
      </c>
      <c r="D206" s="182" t="s">
        <v>216</v>
      </c>
      <c r="E206" s="136">
        <v>16026</v>
      </c>
      <c r="F206" s="136">
        <v>16828</v>
      </c>
      <c r="G206" s="183">
        <v>2.4900000000000002</v>
      </c>
      <c r="H206" s="248"/>
      <c r="I206" s="18">
        <v>1</v>
      </c>
      <c r="J206" s="314"/>
      <c r="K206" s="184"/>
      <c r="L206" s="1">
        <v>1.4</v>
      </c>
      <c r="M206" s="1">
        <v>1.68</v>
      </c>
      <c r="N206" s="1">
        <v>2.23</v>
      </c>
      <c r="O206" s="9">
        <v>2.57</v>
      </c>
      <c r="P206" s="281">
        <v>0</v>
      </c>
      <c r="Q206" s="269">
        <f>SUM(P206/12*2*$E206*$G206*$I206*$L206*$Q$9)+(P206/12*10*$F206*$G206*$I206*$L206*$Q$9)</f>
        <v>0</v>
      </c>
      <c r="R206" s="269">
        <v>20</v>
      </c>
      <c r="S206" s="269">
        <f>SUM(R206/12*2*$E206*$G206*$I206*$L206*S$9)+(R206/12*10*$F206*$G206*$I206*$L206*S$9)</f>
        <v>1163928.9200000002</v>
      </c>
      <c r="T206" s="269">
        <v>9</v>
      </c>
      <c r="U206" s="269">
        <f>SUM(T206/12*2*$E206*$G206*$I206*$L206*U$9)+(T206/12*10*$F206*$G206*$I206*$L206*U$9)</f>
        <v>523768.01400000002</v>
      </c>
      <c r="V206" s="87">
        <v>0</v>
      </c>
      <c r="W206" s="269">
        <f>SUM(V206/12*2*$E206*$G206*$I206*$L206*$W$9)+(V206/12*10*$F206*$G206*$I206*$L206*$W$9)</f>
        <v>0</v>
      </c>
      <c r="X206" s="87">
        <v>0</v>
      </c>
      <c r="Y206" s="311">
        <f>SUM(X206/12*2*$E206*$G206*$I206*$L206*Y$9)+(X206/12*10*$F206*$G206*$I206*$L206*Y$9)</f>
        <v>0</v>
      </c>
      <c r="Z206" s="87"/>
      <c r="AA206" s="269"/>
      <c r="AB206" s="87"/>
      <c r="AC206" s="269">
        <f>(AB206/12*2*$E206*$G206*$I206*$L206)+(AB206/12*10*$F206*$G206*$I206*$L206)</f>
        <v>0</v>
      </c>
      <c r="AD206" s="87">
        <v>0</v>
      </c>
      <c r="AE206" s="269">
        <f>(AD206/12*2*$E206*$G206*$I206*$L206*AE$9)+(AD206/12*10*$F206*$G206*$I206*$L206*AE$9)</f>
        <v>0</v>
      </c>
      <c r="AF206" s="87">
        <v>0</v>
      </c>
      <c r="AG206" s="269">
        <f>(AF206/12*2*$E206*$G206*$I206*$M206*AG$9)+(AF206/12*10*$F206*$G206*$I206*$M206*AG$9)</f>
        <v>0</v>
      </c>
      <c r="AH206" s="87">
        <v>0</v>
      </c>
      <c r="AI206" s="269">
        <v>0</v>
      </c>
      <c r="AJ206" s="87"/>
      <c r="AK206" s="269">
        <f>SUM(AJ206/12*2*$E206*$G206*$I206*$L206*AK$9)+(AJ206/12*10*$F206*$G206*$I206*$L206*AK$9)</f>
        <v>0</v>
      </c>
      <c r="AL206" s="87">
        <v>0</v>
      </c>
      <c r="AM206" s="269">
        <f>SUM(AL206/12*2*$E206*$G206*$I206*$L206*$AE$9)+(AL206/12*10*$F206*$G206*$I206*$L206*$AE$9)</f>
        <v>0</v>
      </c>
      <c r="AN206" s="87"/>
      <c r="AO206" s="269"/>
      <c r="AP206" s="87"/>
      <c r="AQ206" s="269">
        <f>SUM(AP206/12*2*$E206*$G206*$I206*$L206*AQ$9)+(AP206/12*10*$F206*$G206*$I206*$L206*AQ$9)</f>
        <v>0</v>
      </c>
      <c r="AR206" s="87">
        <v>0</v>
      </c>
      <c r="AS206" s="269">
        <f>SUM(AR206/12*2*$E206*$G206*$I206*$L206*$AI$9)+(AR206/12*10*$F206*$G206*$I206*$L206*$AI$9)</f>
        <v>0</v>
      </c>
      <c r="AT206" s="87"/>
      <c r="AU206" s="269">
        <f>SUM(AT206/12*2*$E206*$G206*$I206*$L206*AU$9)+(AT206/12*10*$F206*$G206*$I206*$L206*AU$9)</f>
        <v>0</v>
      </c>
      <c r="AV206" s="87">
        <v>0</v>
      </c>
      <c r="AW206" s="269">
        <f>SUM(AV206/12*2*$E206*$G206*$I206*$L206*AW$9)+(AV206/12*10*$F206*$G206*$I206*$L206*AW$9)</f>
        <v>0</v>
      </c>
      <c r="AX206" s="87">
        <v>0</v>
      </c>
      <c r="AY206" s="269">
        <f>SUM(AX206/12*2*$E206*$G206*$I206*$L206*AY$9)+(AX206/12*10*$F206*$G206*$I206*$L206*AY$9)</f>
        <v>0</v>
      </c>
      <c r="AZ206" s="87">
        <v>0</v>
      </c>
      <c r="BA206" s="269">
        <f>SUM(AZ206/12*2*$E206*$G206*$I206*$L206*BA$9)+(AZ206/12*10*$F206*$G206*$I206*$L206*BA$9)</f>
        <v>0</v>
      </c>
      <c r="BB206" s="269"/>
      <c r="BC206" s="269">
        <f>SUM(BB206/12*2*$E206*$G206*$I206*$L206*BC$9)+(BB206/12*10*$F206*$G206*$I206*$L206*BC$9)</f>
        <v>0</v>
      </c>
      <c r="BD206" s="564">
        <v>0</v>
      </c>
      <c r="BE206" s="271">
        <f>(BD206/12*2*$E206*$G206*$I206*$M206*BE$9)+(BD206/12*10*$F206*$G206*$I206*$M206*BE$9)</f>
        <v>0</v>
      </c>
      <c r="BF206" s="287">
        <v>0</v>
      </c>
      <c r="BG206" s="269">
        <f>(BF206/12*2*$E206*$G206*$I206*$M206*BG$9)+(BF206/12*10*$F206*$G206*$I206*$M206*BG$9)</f>
        <v>0</v>
      </c>
      <c r="BH206" s="269"/>
      <c r="BI206" s="269">
        <f>(BH206/12*2*$E206*$G206*$I206*$M206*BI$9)+(BH206/12*10*$F206*$G206*$I206*$M206*BI$9)</f>
        <v>0</v>
      </c>
      <c r="BJ206" s="87">
        <v>0</v>
      </c>
      <c r="BK206" s="269">
        <f>(BJ206/12*2*$E206*$G206*$I206*$M206*BK$9)+(BJ206/12*10*$F206*$G206*$I206*$M206*BK$9)</f>
        <v>0</v>
      </c>
      <c r="BL206" s="269">
        <v>0</v>
      </c>
      <c r="BM206" s="269">
        <f>(BL206/12*10*$F206*$G206*$I206*$M206*BM$9)</f>
        <v>0</v>
      </c>
      <c r="BN206" s="271"/>
      <c r="BO206" s="269"/>
      <c r="BP206" s="269"/>
      <c r="BQ206" s="269">
        <f>(BP206/12*10*$F206*$G206*$I206*$M206*BQ$9)</f>
        <v>0</v>
      </c>
      <c r="BR206" s="87">
        <v>0</v>
      </c>
      <c r="BS206" s="269">
        <f>(BR206/12*2*$E206*$G206*$I206*$M206*BS$9)+(BR206/12*10*$F206*$G206*$I206*$M206*BS$9)</f>
        <v>0</v>
      </c>
      <c r="BT206" s="269"/>
      <c r="BU206" s="269">
        <f>(BT206/12*2*$E206*$G206*$I206*$M206*BU$9)+(BT206/12*10*$F206*$G206*$I206*$M206*BU$9)</f>
        <v>0</v>
      </c>
      <c r="BV206" s="87">
        <v>0</v>
      </c>
      <c r="BW206" s="269">
        <f>(BV206/12*2*$E206*$G206*$I206*$M206*BW$9)+(BV206/12*10*$F206*$G206*$I206*$M206*BW$9)</f>
        <v>0</v>
      </c>
      <c r="BX206" s="87"/>
      <c r="BY206" s="269">
        <f>(BX206/12*2*$E206*$G206*$I206*$M206*BY$9)+(BX206/12*10*$F206*$G206*$I206*$M206*BY$9)</f>
        <v>0</v>
      </c>
      <c r="BZ206" s="87"/>
      <c r="CA206" s="269">
        <f>(BZ206/12*2*$E206*$G206*$I206*$M206*CA$9)+(BZ206/12*10*$F206*$G206*$I206*$M206*CA$9)</f>
        <v>0</v>
      </c>
      <c r="CB206" s="87">
        <v>0</v>
      </c>
      <c r="CC206" s="269">
        <f>(CB206/12*2*$E206*$G206*$I206*$M206*CC$9)+(CB206/12*10*$F206*$G206*$I206*$M206*CC$9)</f>
        <v>0</v>
      </c>
      <c r="CD206" s="269">
        <v>0</v>
      </c>
      <c r="CE206" s="269">
        <f>(CD206/12*2*$E206*$G206*$I206*$N206*CE$9)+(CD206/12*10*$F206*$G206*$I206*$N206*CE$9)</f>
        <v>0</v>
      </c>
      <c r="CF206" s="87">
        <v>0</v>
      </c>
      <c r="CG206" s="269">
        <f>(CF206/12*2*$E206*$G206*$I206*$O206*$CG$9)+(CF206/12*10*$F206*$G206*$I206*$O206*$CG$9)</f>
        <v>0</v>
      </c>
      <c r="CH206" s="269"/>
      <c r="CI206" s="269"/>
      <c r="CJ206" s="3"/>
      <c r="CK206" s="3"/>
      <c r="CL206" s="3"/>
      <c r="CM206" s="3"/>
      <c r="CN206" s="312">
        <f t="shared" si="255"/>
        <v>29</v>
      </c>
      <c r="CO206" s="312">
        <f t="shared" si="255"/>
        <v>1687696.9340000001</v>
      </c>
      <c r="CQ206" s="269">
        <v>0</v>
      </c>
      <c r="CR206" s="269">
        <v>0</v>
      </c>
    </row>
    <row r="207" spans="1:96" s="4" customFormat="1" ht="45" x14ac:dyDescent="0.25">
      <c r="A207" s="206"/>
      <c r="B207" s="206">
        <v>133</v>
      </c>
      <c r="C207" s="207" t="s">
        <v>410</v>
      </c>
      <c r="D207" s="182" t="s">
        <v>261</v>
      </c>
      <c r="E207" s="136">
        <v>16026</v>
      </c>
      <c r="F207" s="136">
        <v>16828</v>
      </c>
      <c r="G207" s="183">
        <v>1.05</v>
      </c>
      <c r="H207" s="248"/>
      <c r="I207" s="18">
        <v>1</v>
      </c>
      <c r="J207" s="457">
        <v>0.9</v>
      </c>
      <c r="K207" s="184"/>
      <c r="L207" s="1">
        <v>1.4</v>
      </c>
      <c r="M207" s="1">
        <v>1.68</v>
      </c>
      <c r="N207" s="1">
        <v>2.23</v>
      </c>
      <c r="O207" s="9">
        <v>2.57</v>
      </c>
      <c r="P207" s="281">
        <v>34</v>
      </c>
      <c r="Q207" s="269">
        <f>SUM(P207/12*2*$E207*$G207*$I207*$L207*$Q$9)+(P207/12*10*$F207*$G207*$J207*$L207*$Q$9)</f>
        <v>764294.16</v>
      </c>
      <c r="R207" s="272">
        <v>1</v>
      </c>
      <c r="S207" s="269">
        <f>SUM(R207/12*2*$E207*$G207*$I207*$L207*S$9)+(R207/12*10*$F207*$G207*$J207*$L207*S$9)</f>
        <v>22479.239999999998</v>
      </c>
      <c r="T207" s="281">
        <v>102</v>
      </c>
      <c r="U207" s="269">
        <f>SUM(T207/12*2*$E207*$G207*$I207*$L207*U$9)+(T207/12*10*$F207*$G207*$J207*$L207*U$9)</f>
        <v>2292882.48</v>
      </c>
      <c r="V207" s="272">
        <v>1</v>
      </c>
      <c r="W207" s="269">
        <f>(V207*$F207*$G207*$J207*$L207*$W$9)</f>
        <v>22263.444</v>
      </c>
      <c r="X207" s="272"/>
      <c r="Y207" s="311">
        <f>SUM(X207/12*2*$E207*$G207*$I207*$L207*Y$9)+(X207/12*10*$F207*$G207*$J207*$L207*Y$9)</f>
        <v>0</v>
      </c>
      <c r="Z207" s="87"/>
      <c r="AA207" s="269"/>
      <c r="AB207" s="272">
        <v>0</v>
      </c>
      <c r="AC207" s="269">
        <f>(AB207/12*2*$E207*$G207*$I207*$L207)+(AB207/12*10*$F207*$G207*$J207*$L207)</f>
        <v>0</v>
      </c>
      <c r="AD207" s="273">
        <v>5</v>
      </c>
      <c r="AE207" s="269">
        <f>(AD207/12*2*$E207*$G207*$I207*$L207*AE$9)+(AD207/12*10*$F207*$G207*$J207*$L207*AE$9)</f>
        <v>112396.20000000001</v>
      </c>
      <c r="AF207" s="272">
        <v>0</v>
      </c>
      <c r="AG207" s="269">
        <f>(AF207/12*2*$E207*$G207*$I207*$M207*AG$9)+(AF207/12*10*$F207*$G207*$J207*$M207*AG$9)</f>
        <v>0</v>
      </c>
      <c r="AH207" s="238">
        <v>45</v>
      </c>
      <c r="AI207" s="269">
        <v>1215691.54</v>
      </c>
      <c r="AJ207" s="272"/>
      <c r="AK207" s="269">
        <f>SUM(AJ207/12*2*$E207*$G207*$I207*$L207*AK$9)+(AJ207/12*10*$F207*$G207*$J207*$L207*AK$9)</f>
        <v>0</v>
      </c>
      <c r="AL207" s="272"/>
      <c r="AM207" s="269">
        <f>SUM(AL207/12*2*$E207*$G207*$I207*$L207*$AE$9)+(AL207/12*10*$F207*$G207*$J207*$L207*$AE$9)</f>
        <v>0</v>
      </c>
      <c r="AN207" s="272"/>
      <c r="AO207" s="269"/>
      <c r="AP207" s="272"/>
      <c r="AQ207" s="269">
        <f>SUM(AP207/12*2*$E207*$G207*$I207*$L207*AQ$9)+(AP207/12*10*$F207*$G207*$J207*$L207*AQ$9)</f>
        <v>0</v>
      </c>
      <c r="AR207" s="272"/>
      <c r="AS207" s="269">
        <f>SUM(AR207/12*2*$E207*$G207*$I207*$L207*$AI$9)+(AR207/12*10*$F207*$G207*$J207*$L207*$AI$9)</f>
        <v>0</v>
      </c>
      <c r="AT207" s="281">
        <v>55</v>
      </c>
      <c r="AU207" s="269">
        <f>SUM(AT207/12*2*$E207*$G207*$I207*$L207*AU$9)+(AT207/12*10*$F207*$G207*$J207*$L207*AU$9)</f>
        <v>1236358.2</v>
      </c>
      <c r="AV207" s="281">
        <v>5</v>
      </c>
      <c r="AW207" s="269">
        <f>SUM(AV207/12*2*$E207*$G207*$I207*$L207*AW$9)+(AV207/12*10*$F207*$G207*$J207*$L207*AW$9)</f>
        <v>112396.20000000001</v>
      </c>
      <c r="AX207" s="272"/>
      <c r="AY207" s="269">
        <f>SUM(AX207/12*2*$E207*$G207*$I207*$L207*AY$9)+(AX207/12*10*$F207*$G207*$J207*$L207*AY$9)</f>
        <v>0</v>
      </c>
      <c r="AZ207" s="272"/>
      <c r="BA207" s="269">
        <f>SUM(AZ207/12*2*$E207*$G207*$I207*$L207*BA$9)+(AZ207/12*10*$F207*$G207*$J207*$L207*BA$9)</f>
        <v>0</v>
      </c>
      <c r="BB207" s="281">
        <v>34</v>
      </c>
      <c r="BC207" s="269">
        <f>SUM(BB207/12*2*$E207*$G207*$I207*$L207*BC$9)+(BB207/12*10*$F207*$G207*$J207*$L207*BC$9)</f>
        <v>764294.16</v>
      </c>
      <c r="BD207" s="572">
        <v>40</v>
      </c>
      <c r="BE207" s="271">
        <f>(BD207/12*2*$E207*$G207*$I207*$M207*BE$9)+(BD207/12*10*$F207*$G207*$J207*$M207*BE$9)</f>
        <v>1079003.52</v>
      </c>
      <c r="BF207" s="293"/>
      <c r="BG207" s="269">
        <f>(BF207/12*2*$E207*$G207*$I207*$M207*BG$9)+(BF207/12*10*$F207*$G207*$J207*$M207*BG$9)</f>
        <v>0</v>
      </c>
      <c r="BH207" s="281">
        <v>130</v>
      </c>
      <c r="BI207" s="269">
        <f>(BH207/12*2*$E207*$G207*$I207*$M207*BI$9)+(BH207/12*10*$F207*$G207*$J207*$M207*BI$9)</f>
        <v>3506761.4400000004</v>
      </c>
      <c r="BJ207" s="282"/>
      <c r="BK207" s="269">
        <f>(BJ207/12*2*$E207*$G207*$I207*$M207*BK$9)+(BJ207/12*10*$F207*$G207*$J207*$M207*BK$9)</f>
        <v>0</v>
      </c>
      <c r="BL207" s="281">
        <v>70</v>
      </c>
      <c r="BM207" s="269">
        <f>(BL207/12*10*$F207*$G207*$J207*$M207*BM$9)</f>
        <v>1558441.0799999998</v>
      </c>
      <c r="BN207" s="280"/>
      <c r="BO207" s="269"/>
      <c r="BP207" s="281"/>
      <c r="BQ207" s="269">
        <f>(BP207/12*10*$F207*$G207*$J207*$M207*BQ$9)</f>
        <v>0</v>
      </c>
      <c r="BR207" s="272"/>
      <c r="BS207" s="269"/>
      <c r="BT207" s="281">
        <v>30</v>
      </c>
      <c r="BU207" s="269">
        <f>(BT207/12*2*$E207*$G207*$I207*$M207*BU$9)+(BT207/12*10*$F207*$G207*$J207*$M207*BU$9)</f>
        <v>809252.6399999999</v>
      </c>
      <c r="BV207" s="281">
        <v>10</v>
      </c>
      <c r="BW207" s="269">
        <f>(BV207/12*2*$E207*$G207*$I207*$M207*BW$9)+(BV207/12*10*$F207*$G207*$J207*$M207*BW$9)</f>
        <v>269750.88</v>
      </c>
      <c r="BX207" s="289">
        <v>8</v>
      </c>
      <c r="BY207" s="269">
        <f>(BX207/12*2*$E207*$G207*$I207*$M207*BY$9)+(BX207/12*10*$F207*$G207*$J207*$M207*BY$9)</f>
        <v>215800.704</v>
      </c>
      <c r="BZ207" s="269">
        <v>3</v>
      </c>
      <c r="CA207" s="269">
        <v>28269.86</v>
      </c>
      <c r="CB207" s="281">
        <v>8</v>
      </c>
      <c r="CC207" s="269">
        <f>(CB207/12*2*$E207*$G207*$I207*$M207*CC$9)+(CB207/12*10*$F207*$G207*$J207*$M207*CC$9)</f>
        <v>215800.704</v>
      </c>
      <c r="CD207" s="289">
        <v>40</v>
      </c>
      <c r="CE207" s="269">
        <f>(CD207/12*2*$E207*$G207*$I207*$N207*CE$9)+(CD207/12*10*$F207*$G207*$J207*$N207*CE$9)</f>
        <v>1432248.7200000002</v>
      </c>
      <c r="CF207" s="289">
        <v>45</v>
      </c>
      <c r="CG207" s="269">
        <f>(CF207/12*2*$E207*$G207*$I207*$O207*$CG$9)+(CF207/12*10*$F207*$G207*$J207*$O207*$CG$9)</f>
        <v>1856945.79</v>
      </c>
      <c r="CH207" s="269"/>
      <c r="CI207" s="269"/>
      <c r="CJ207" s="3"/>
      <c r="CK207" s="3"/>
      <c r="CL207" s="3"/>
      <c r="CM207" s="3"/>
      <c r="CN207" s="312">
        <f t="shared" si="255"/>
        <v>666</v>
      </c>
      <c r="CO207" s="312">
        <f t="shared" si="255"/>
        <v>17515330.962000001</v>
      </c>
      <c r="CQ207" s="281">
        <v>35</v>
      </c>
      <c r="CR207" s="281">
        <v>945940.66</v>
      </c>
    </row>
    <row r="208" spans="1:96" s="4" customFormat="1" ht="18.75" x14ac:dyDescent="0.25">
      <c r="A208" s="222">
        <v>30</v>
      </c>
      <c r="B208" s="222"/>
      <c r="C208" s="221" t="s">
        <v>535</v>
      </c>
      <c r="D208" s="181" t="s">
        <v>37</v>
      </c>
      <c r="E208" s="453">
        <v>16026</v>
      </c>
      <c r="F208" s="453">
        <v>16828</v>
      </c>
      <c r="G208" s="194">
        <v>0.98</v>
      </c>
      <c r="H208" s="454"/>
      <c r="I208" s="13"/>
      <c r="J208" s="455"/>
      <c r="K208" s="180"/>
      <c r="L208" s="448">
        <v>1.4</v>
      </c>
      <c r="M208" s="195">
        <v>1.68</v>
      </c>
      <c r="N208" s="195">
        <v>2.23</v>
      </c>
      <c r="O208" s="192">
        <v>2.57</v>
      </c>
      <c r="P208" s="286">
        <f>SUM(P209:P214)</f>
        <v>22</v>
      </c>
      <c r="Q208" s="286">
        <f t="shared" ref="Q208:AA208" si="256">SUM(Q209:Q214)</f>
        <v>525637.77933333325</v>
      </c>
      <c r="R208" s="286">
        <f t="shared" si="256"/>
        <v>0</v>
      </c>
      <c r="S208" s="286">
        <f t="shared" si="256"/>
        <v>0</v>
      </c>
      <c r="T208" s="286">
        <f t="shared" si="256"/>
        <v>0</v>
      </c>
      <c r="U208" s="286">
        <f t="shared" si="256"/>
        <v>0</v>
      </c>
      <c r="V208" s="286">
        <f t="shared" si="256"/>
        <v>0</v>
      </c>
      <c r="W208" s="286">
        <f t="shared" si="256"/>
        <v>0</v>
      </c>
      <c r="X208" s="286">
        <f t="shared" si="256"/>
        <v>0</v>
      </c>
      <c r="Y208" s="286">
        <f t="shared" si="256"/>
        <v>0</v>
      </c>
      <c r="Z208" s="286">
        <f t="shared" si="256"/>
        <v>0</v>
      </c>
      <c r="AA208" s="286">
        <f t="shared" si="256"/>
        <v>0</v>
      </c>
      <c r="AB208" s="286">
        <f t="shared" ref="AB208:BF208" si="257">SUM(AB209:AB214)</f>
        <v>0</v>
      </c>
      <c r="AC208" s="286">
        <f t="shared" si="257"/>
        <v>0</v>
      </c>
      <c r="AD208" s="286">
        <f t="shared" si="257"/>
        <v>20</v>
      </c>
      <c r="AE208" s="286">
        <f t="shared" si="257"/>
        <v>373953.06666666665</v>
      </c>
      <c r="AF208" s="286">
        <f t="shared" si="257"/>
        <v>0</v>
      </c>
      <c r="AG208" s="286">
        <f t="shared" si="257"/>
        <v>0</v>
      </c>
      <c r="AH208" s="286">
        <v>0</v>
      </c>
      <c r="AI208" s="286">
        <v>0</v>
      </c>
      <c r="AJ208" s="286">
        <f t="shared" si="257"/>
        <v>0</v>
      </c>
      <c r="AK208" s="286">
        <f t="shared" si="257"/>
        <v>0</v>
      </c>
      <c r="AL208" s="286">
        <f t="shared" si="257"/>
        <v>0</v>
      </c>
      <c r="AM208" s="286">
        <f t="shared" si="257"/>
        <v>0</v>
      </c>
      <c r="AN208" s="286">
        <f t="shared" si="257"/>
        <v>0</v>
      </c>
      <c r="AO208" s="286">
        <f t="shared" si="257"/>
        <v>0</v>
      </c>
      <c r="AP208" s="286">
        <f t="shared" si="257"/>
        <v>0</v>
      </c>
      <c r="AQ208" s="286">
        <f t="shared" si="257"/>
        <v>0</v>
      </c>
      <c r="AR208" s="286">
        <f t="shared" si="257"/>
        <v>0</v>
      </c>
      <c r="AS208" s="286">
        <f t="shared" si="257"/>
        <v>0</v>
      </c>
      <c r="AT208" s="286">
        <f t="shared" si="257"/>
        <v>0</v>
      </c>
      <c r="AU208" s="286">
        <f t="shared" si="257"/>
        <v>0</v>
      </c>
      <c r="AV208" s="286">
        <f t="shared" si="257"/>
        <v>0</v>
      </c>
      <c r="AW208" s="286">
        <f t="shared" si="257"/>
        <v>0</v>
      </c>
      <c r="AX208" s="286">
        <f t="shared" si="257"/>
        <v>0</v>
      </c>
      <c r="AY208" s="286">
        <f>SUM(AY209:AY214)</f>
        <v>0</v>
      </c>
      <c r="AZ208" s="286">
        <f t="shared" si="257"/>
        <v>0</v>
      </c>
      <c r="BA208" s="286">
        <f>SUM(BA209:BA214)</f>
        <v>0</v>
      </c>
      <c r="BB208" s="286">
        <f t="shared" si="257"/>
        <v>14</v>
      </c>
      <c r="BC208" s="286">
        <f t="shared" si="257"/>
        <v>261767.14666666667</v>
      </c>
      <c r="BD208" s="286">
        <f t="shared" si="257"/>
        <v>11</v>
      </c>
      <c r="BE208" s="286">
        <f t="shared" si="257"/>
        <v>312437.78719999996</v>
      </c>
      <c r="BF208" s="286">
        <f t="shared" si="257"/>
        <v>0</v>
      </c>
      <c r="BG208" s="286">
        <f>SUM(BG209:BG214)</f>
        <v>0</v>
      </c>
      <c r="BH208" s="286">
        <f t="shared" ref="BH208:BI208" si="258">SUM(BH209:BH214)</f>
        <v>0</v>
      </c>
      <c r="BI208" s="286">
        <f t="shared" si="258"/>
        <v>0</v>
      </c>
      <c r="BJ208" s="286">
        <f t="shared" ref="BJ208:BR208" si="259">SUM(BJ209:BJ214)</f>
        <v>5</v>
      </c>
      <c r="BK208" s="286">
        <f t="shared" si="259"/>
        <v>112185.92000000001</v>
      </c>
      <c r="BL208" s="286">
        <f t="shared" si="259"/>
        <v>9</v>
      </c>
      <c r="BM208" s="286">
        <f>SUM(BM209:BM214)</f>
        <v>169626.23999999999</v>
      </c>
      <c r="BN208" s="286">
        <f t="shared" si="259"/>
        <v>0</v>
      </c>
      <c r="BO208" s="286">
        <f>SUM(BO209:BO214)</f>
        <v>0</v>
      </c>
      <c r="BP208" s="286">
        <f t="shared" si="259"/>
        <v>8</v>
      </c>
      <c r="BQ208" s="286">
        <f>SUM(BQ209:BQ214)</f>
        <v>410872.44799999997</v>
      </c>
      <c r="BR208" s="286">
        <f t="shared" si="259"/>
        <v>0</v>
      </c>
      <c r="BS208" s="286">
        <f>SUM(BS209:BS214)</f>
        <v>0</v>
      </c>
      <c r="BT208" s="286">
        <f t="shared" ref="BT208:CO208" si="260">SUM(BT209:BT214)</f>
        <v>6</v>
      </c>
      <c r="BU208" s="286">
        <f t="shared" si="260"/>
        <v>134623.10399999999</v>
      </c>
      <c r="BV208" s="286">
        <f t="shared" si="260"/>
        <v>0</v>
      </c>
      <c r="BW208" s="286">
        <f t="shared" si="260"/>
        <v>0</v>
      </c>
      <c r="BX208" s="286">
        <f t="shared" si="260"/>
        <v>0</v>
      </c>
      <c r="BY208" s="286">
        <f t="shared" si="260"/>
        <v>0</v>
      </c>
      <c r="BZ208" s="286">
        <f t="shared" si="260"/>
        <v>0</v>
      </c>
      <c r="CA208" s="286">
        <f t="shared" si="260"/>
        <v>0</v>
      </c>
      <c r="CB208" s="286">
        <f t="shared" si="260"/>
        <v>2</v>
      </c>
      <c r="CC208" s="286">
        <f t="shared" si="260"/>
        <v>44874.367999999995</v>
      </c>
      <c r="CD208" s="286">
        <f t="shared" si="260"/>
        <v>0</v>
      </c>
      <c r="CE208" s="286">
        <f t="shared" si="260"/>
        <v>0</v>
      </c>
      <c r="CF208" s="286">
        <f t="shared" si="260"/>
        <v>15</v>
      </c>
      <c r="CG208" s="286">
        <f t="shared" si="260"/>
        <v>514853.24</v>
      </c>
      <c r="CH208" s="286">
        <f t="shared" si="260"/>
        <v>0</v>
      </c>
      <c r="CI208" s="286">
        <f t="shared" si="260"/>
        <v>0</v>
      </c>
      <c r="CJ208" s="286">
        <f t="shared" si="260"/>
        <v>0</v>
      </c>
      <c r="CK208" s="286">
        <f>SUM(CK209:CK214)</f>
        <v>0</v>
      </c>
      <c r="CL208" s="286">
        <v>0</v>
      </c>
      <c r="CM208" s="286">
        <v>0</v>
      </c>
      <c r="CN208" s="286">
        <f>SUM(CN209:CN214)</f>
        <v>112</v>
      </c>
      <c r="CO208" s="286">
        <f t="shared" si="260"/>
        <v>2860831.0998666668</v>
      </c>
      <c r="CQ208" s="286">
        <v>0</v>
      </c>
      <c r="CR208" s="286">
        <v>0</v>
      </c>
    </row>
    <row r="209" spans="1:96" s="4" customFormat="1" ht="45" x14ac:dyDescent="0.25">
      <c r="A209" s="206"/>
      <c r="B209" s="206">
        <v>134</v>
      </c>
      <c r="C209" s="207" t="s">
        <v>411</v>
      </c>
      <c r="D209" s="182" t="s">
        <v>217</v>
      </c>
      <c r="E209" s="136">
        <v>16026</v>
      </c>
      <c r="F209" s="136">
        <v>16828</v>
      </c>
      <c r="G209" s="183">
        <v>0.8</v>
      </c>
      <c r="H209" s="248"/>
      <c r="I209" s="18">
        <v>1</v>
      </c>
      <c r="J209" s="314"/>
      <c r="K209" s="184"/>
      <c r="L209" s="1">
        <v>1.4</v>
      </c>
      <c r="M209" s="1">
        <v>1.68</v>
      </c>
      <c r="N209" s="1">
        <v>2.23</v>
      </c>
      <c r="O209" s="9">
        <v>2.57</v>
      </c>
      <c r="P209" s="281">
        <v>18</v>
      </c>
      <c r="Q209" s="269">
        <f t="shared" ref="Q209:Q214" si="261">SUM(P209/12*2*$E209*$G209*$I209*$L209*$Q$9)+(P209/12*10*$F209*$G209*$I209*$L209*$Q$9)</f>
        <v>336557.75999999995</v>
      </c>
      <c r="R209" s="87"/>
      <c r="S209" s="269">
        <f t="shared" ref="S209:S214" si="262">SUM(R209/12*2*$E209*$G209*$I209*$L209*S$9)+(R209/12*10*$F209*$G209*$I209*$L209*S$9)</f>
        <v>0</v>
      </c>
      <c r="T209" s="269"/>
      <c r="U209" s="269">
        <f t="shared" ref="U209:U214" si="263">SUM(T209/12*2*$E209*$G209*$I209*$L209*U$9)+(T209/12*10*$F209*$G209*$I209*$L209*U$9)</f>
        <v>0</v>
      </c>
      <c r="V209" s="87"/>
      <c r="W209" s="269">
        <f t="shared" ref="W209:W214" si="264">SUM(V209/12*2*$E209*$G209*$I209*$L209*$W$9)+(V209/12*10*$F209*$G209*$I209*$L209*$W$9)</f>
        <v>0</v>
      </c>
      <c r="X209" s="87"/>
      <c r="Y209" s="311">
        <f t="shared" ref="Y209:Y214" si="265">SUM(X209/12*2*$E209*$G209*$I209*$L209*Y$9)+(X209/12*10*$F209*$G209*$I209*$L209*Y$9)</f>
        <v>0</v>
      </c>
      <c r="Z209" s="87"/>
      <c r="AA209" s="269"/>
      <c r="AB209" s="87">
        <v>0</v>
      </c>
      <c r="AC209" s="269">
        <f t="shared" ref="AC209:AC214" si="266">(AB209/12*2*$E209*$G209*$I209*$L209)+(AB209/12*10*$F209*$G209*$I209*$L209)</f>
        <v>0</v>
      </c>
      <c r="AD209" s="271">
        <v>20</v>
      </c>
      <c r="AE209" s="269">
        <f t="shared" ref="AE209:AE214" si="267">(AD209/12*2*$E209*$G209*$I209*$L209*AE$9)+(AD209/12*10*$F209*$G209*$I209*$L209*AE$9)</f>
        <v>373953.06666666665</v>
      </c>
      <c r="AF209" s="87">
        <v>0</v>
      </c>
      <c r="AG209" s="269">
        <f t="shared" ref="AG209:AG214" si="268">(AF209/12*2*$E209*$G209*$I209*$M209*AG$9)+(AF209/12*10*$F209*$G209*$I209*$M209*AG$9)</f>
        <v>0</v>
      </c>
      <c r="AH209" s="285">
        <v>0</v>
      </c>
      <c r="AI209" s="269">
        <v>0</v>
      </c>
      <c r="AJ209" s="87"/>
      <c r="AK209" s="269">
        <f t="shared" ref="AK209:AK214" si="269">SUM(AJ209/12*2*$E209*$G209*$I209*$L209*AK$9)+(AJ209/12*10*$F209*$G209*$I209*$L209*AK$9)</f>
        <v>0</v>
      </c>
      <c r="AL209" s="87"/>
      <c r="AM209" s="269">
        <f t="shared" ref="AM209:AM214" si="270">SUM(AL209/12*2*$E209*$G209*$I209*$L209*$AE$9)+(AL209/12*10*$F209*$G209*$I209*$L209*$AE$9)</f>
        <v>0</v>
      </c>
      <c r="AN209" s="87"/>
      <c r="AO209" s="269"/>
      <c r="AP209" s="87"/>
      <c r="AQ209" s="269">
        <f t="shared" ref="AQ209:AQ214" si="271">SUM(AP209/12*2*$E209*$G209*$I209*$L209*AQ$9)+(AP209/12*10*$F209*$G209*$I209*$L209*AQ$9)</f>
        <v>0</v>
      </c>
      <c r="AR209" s="87"/>
      <c r="AS209" s="269">
        <f t="shared" ref="AS209:AS214" si="272">SUM(AR209/12*2*$E209*$G209*$I209*$L209*$AI$9)+(AR209/12*10*$F209*$G209*$I209*$L209*$AI$9)</f>
        <v>0</v>
      </c>
      <c r="AT209" s="87"/>
      <c r="AU209" s="269">
        <f t="shared" ref="AU209:AU214" si="273">SUM(AT209/12*2*$E209*$G209*$I209*$L209*AU$9)+(AT209/12*10*$F209*$G209*$I209*$L209*AU$9)</f>
        <v>0</v>
      </c>
      <c r="AV209" s="87"/>
      <c r="AW209" s="269">
        <f t="shared" ref="AW209:AW214" si="274">SUM(AV209/12*2*$E209*$G209*$I209*$L209*AW$9)+(AV209/12*10*$F209*$G209*$I209*$L209*AW$9)</f>
        <v>0</v>
      </c>
      <c r="AX209" s="87"/>
      <c r="AY209" s="269">
        <f t="shared" ref="AY209:AY214" si="275">SUM(AX209/12*2*$E209*$G209*$I209*$L209*AY$9)+(AX209/12*10*$F209*$G209*$I209*$L209*AY$9)</f>
        <v>0</v>
      </c>
      <c r="AZ209" s="269"/>
      <c r="BA209" s="269">
        <f t="shared" ref="BA209:BA214" si="276">SUM(AZ209/12*2*$E209*$G209*$I209*$L209*BA$9)+(AZ209/12*10*$F209*$G209*$I209*$L209*BA$9)</f>
        <v>0</v>
      </c>
      <c r="BB209" s="269">
        <v>14</v>
      </c>
      <c r="BC209" s="269">
        <f t="shared" ref="BC209:BC214" si="277">SUM(BB209/12*2*$E209*$G209*$I209*$L209*BC$9)+(BB209/12*10*$F209*$G209*$I209*$L209*BC$9)</f>
        <v>261767.14666666667</v>
      </c>
      <c r="BD209" s="564">
        <v>9</v>
      </c>
      <c r="BE209" s="271">
        <f t="shared" ref="BE209:BE214" si="278">(BD209/12*2*$E209*$G209*$I209*$M209*BE$9)+(BD209/12*10*$F209*$G209*$I209*$M209*BE$9)</f>
        <v>201934.65599999999</v>
      </c>
      <c r="BF209" s="287"/>
      <c r="BG209" s="269">
        <f t="shared" ref="BG209:BG214" si="279">(BF209/12*2*$E209*$G209*$I209*$M209*BG$9)+(BF209/12*10*$F209*$G209*$I209*$M209*BG$9)</f>
        <v>0</v>
      </c>
      <c r="BH209" s="87"/>
      <c r="BI209" s="269">
        <f t="shared" ref="BI209:BI214" si="280">(BH209/12*2*$E209*$G209*$I209*$M209*BI$9)+(BH209/12*10*$F209*$G209*$I209*$M209*BI$9)</f>
        <v>0</v>
      </c>
      <c r="BJ209" s="284">
        <v>5</v>
      </c>
      <c r="BK209" s="269">
        <f t="shared" ref="BK209:BK214" si="281">(BJ209/12*2*$E209*$G209*$I209*$M209*BK$9)+(BJ209/12*10*$F209*$G209*$I209*$M209*BK$9)</f>
        <v>112185.92000000001</v>
      </c>
      <c r="BL209" s="269">
        <v>9</v>
      </c>
      <c r="BM209" s="269">
        <f t="shared" ref="BM209:BM214" si="282">(BL209/12*10*$F209*$G209*$I209*$M209*BM$9)</f>
        <v>169626.23999999999</v>
      </c>
      <c r="BN209" s="270"/>
      <c r="BO209" s="269"/>
      <c r="BP209" s="285"/>
      <c r="BQ209" s="269">
        <f t="shared" ref="BQ209:BQ214" si="283">(BP209/12*10*$F209*$G209*$I209*$M209*BQ$9)</f>
        <v>0</v>
      </c>
      <c r="BR209" s="87"/>
      <c r="BS209" s="269">
        <f t="shared" ref="BS209:BS214" si="284">(BR209/12*2*$E209*$G209*$I209*$M209*BS$9)+(BR209/12*10*$F209*$G209*$I209*$M209*BS$9)</f>
        <v>0</v>
      </c>
      <c r="BT209" s="269">
        <v>6</v>
      </c>
      <c r="BU209" s="269">
        <f t="shared" ref="BU209:BU214" si="285">(BT209/12*2*$E209*$G209*$I209*$M209*BU$9)+(BT209/12*10*$F209*$G209*$I209*$M209*BU$9)</f>
        <v>134623.10399999999</v>
      </c>
      <c r="BV209" s="87"/>
      <c r="BW209" s="269">
        <f t="shared" ref="BW209:BW214" si="286">(BV209/12*2*$E209*$G209*$I209*$M209*BW$9)+(BV209/12*10*$F209*$G209*$I209*$M209*BW$9)</f>
        <v>0</v>
      </c>
      <c r="BX209" s="87"/>
      <c r="BY209" s="269">
        <f t="shared" ref="BY209:BY214" si="287">(BX209/12*2*$E209*$G209*$I209*$M209*BY$9)+(BX209/12*10*$F209*$G209*$I209*$M209*BY$9)</f>
        <v>0</v>
      </c>
      <c r="BZ209" s="87"/>
      <c r="CA209" s="269">
        <f t="shared" ref="CA209:CA214" si="288">(BZ209/12*2*$E209*$G209*$I209*$M209*CA$9)+(BZ209/12*10*$F209*$G209*$I209*$M209*CA$9)</f>
        <v>0</v>
      </c>
      <c r="CB209" s="269">
        <v>2</v>
      </c>
      <c r="CC209" s="269">
        <f t="shared" ref="CC209:CC214" si="289">(CB209/12*2*$E209*$G209*$I209*$M209*CC$9)+(CB209/12*10*$F209*$G209*$I209*$M209*CC$9)</f>
        <v>44874.367999999995</v>
      </c>
      <c r="CD209" s="285"/>
      <c r="CE209" s="269">
        <f t="shared" ref="CE209:CE214" si="290">(CD209/12*2*$E209*$G209*$I209*$N209*CE$9)+(CD209/12*10*$F209*$G209*$I209*$N209*CE$9)</f>
        <v>0</v>
      </c>
      <c r="CF209" s="284">
        <v>15</v>
      </c>
      <c r="CG209" s="269">
        <f t="shared" ref="CG209:CG214" si="291">(CF209/12*2*$E209*$G209*$I209*$O209*$CG$9)+(CF209/12*10*$F209*$G209*$I209*$O209*$CG$9)</f>
        <v>514853.24</v>
      </c>
      <c r="CH209" s="269"/>
      <c r="CI209" s="269"/>
      <c r="CJ209" s="3"/>
      <c r="CK209" s="3"/>
      <c r="CL209" s="3"/>
      <c r="CM209" s="3"/>
      <c r="CN209" s="312">
        <f t="shared" ref="CN209:CO214" si="292">SUM(R209+P209+T209+V209+AB209+Z209+X209+AF209+AD209+AH209+BD209+BH209+AJ209+AR209+AT209+BR209+BT209+BP209+BV209+BX209+BL209+AL209+AN209+AP209+BF209+BJ209+AV209+AX209+AZ209+BB209+BN209+BZ209+CB209+CD209+CF209+CH209+CJ209)</f>
        <v>98</v>
      </c>
      <c r="CO209" s="312">
        <f t="shared" si="292"/>
        <v>2150375.5013333336</v>
      </c>
      <c r="CQ209" s="269">
        <v>0</v>
      </c>
      <c r="CR209" s="269">
        <v>0</v>
      </c>
    </row>
    <row r="210" spans="1:96" s="4" customFormat="1" ht="30" x14ac:dyDescent="0.25">
      <c r="A210" s="206"/>
      <c r="B210" s="206">
        <v>135</v>
      </c>
      <c r="C210" s="207" t="s">
        <v>412</v>
      </c>
      <c r="D210" s="185" t="s">
        <v>218</v>
      </c>
      <c r="E210" s="136">
        <v>16026</v>
      </c>
      <c r="F210" s="136">
        <v>16828</v>
      </c>
      <c r="G210" s="183">
        <v>2.1800000000000002</v>
      </c>
      <c r="H210" s="248"/>
      <c r="I210" s="18">
        <v>1</v>
      </c>
      <c r="J210" s="314"/>
      <c r="K210" s="184"/>
      <c r="L210" s="1">
        <v>1.4</v>
      </c>
      <c r="M210" s="1">
        <v>1.68</v>
      </c>
      <c r="N210" s="1">
        <v>2.23</v>
      </c>
      <c r="O210" s="9">
        <v>2.57</v>
      </c>
      <c r="P210" s="281">
        <v>1</v>
      </c>
      <c r="Q210" s="269">
        <f t="shared" si="261"/>
        <v>50951.105333333326</v>
      </c>
      <c r="R210" s="87">
        <v>0</v>
      </c>
      <c r="S210" s="269">
        <f t="shared" si="262"/>
        <v>0</v>
      </c>
      <c r="T210" s="269">
        <v>0</v>
      </c>
      <c r="U210" s="269">
        <f t="shared" si="263"/>
        <v>0</v>
      </c>
      <c r="V210" s="87">
        <v>0</v>
      </c>
      <c r="W210" s="269">
        <f t="shared" si="264"/>
        <v>0</v>
      </c>
      <c r="X210" s="87">
        <v>0</v>
      </c>
      <c r="Y210" s="311">
        <f t="shared" si="265"/>
        <v>0</v>
      </c>
      <c r="Z210" s="87"/>
      <c r="AA210" s="269"/>
      <c r="AB210" s="87">
        <v>0</v>
      </c>
      <c r="AC210" s="269">
        <f t="shared" si="266"/>
        <v>0</v>
      </c>
      <c r="AD210" s="87"/>
      <c r="AE210" s="269">
        <f t="shared" si="267"/>
        <v>0</v>
      </c>
      <c r="AF210" s="87">
        <v>0</v>
      </c>
      <c r="AG210" s="269">
        <f t="shared" si="268"/>
        <v>0</v>
      </c>
      <c r="AH210" s="87">
        <v>0</v>
      </c>
      <c r="AI210" s="269">
        <v>0</v>
      </c>
      <c r="AJ210" s="87"/>
      <c r="AK210" s="269">
        <f t="shared" si="269"/>
        <v>0</v>
      </c>
      <c r="AL210" s="87">
        <v>0</v>
      </c>
      <c r="AM210" s="269">
        <f t="shared" si="270"/>
        <v>0</v>
      </c>
      <c r="AN210" s="87"/>
      <c r="AO210" s="269"/>
      <c r="AP210" s="87"/>
      <c r="AQ210" s="269">
        <f t="shared" si="271"/>
        <v>0</v>
      </c>
      <c r="AR210" s="87">
        <v>0</v>
      </c>
      <c r="AS210" s="269">
        <f t="shared" si="272"/>
        <v>0</v>
      </c>
      <c r="AT210" s="87">
        <v>0</v>
      </c>
      <c r="AU210" s="269">
        <f t="shared" si="273"/>
        <v>0</v>
      </c>
      <c r="AV210" s="87">
        <v>0</v>
      </c>
      <c r="AW210" s="269">
        <f t="shared" si="274"/>
        <v>0</v>
      </c>
      <c r="AX210" s="87">
        <v>0</v>
      </c>
      <c r="AY210" s="269">
        <f t="shared" si="275"/>
        <v>0</v>
      </c>
      <c r="AZ210" s="87">
        <v>0</v>
      </c>
      <c r="BA210" s="269">
        <f t="shared" si="276"/>
        <v>0</v>
      </c>
      <c r="BB210" s="87"/>
      <c r="BC210" s="269">
        <f t="shared" si="277"/>
        <v>0</v>
      </c>
      <c r="BD210" s="564">
        <v>0</v>
      </c>
      <c r="BE210" s="271">
        <f t="shared" si="278"/>
        <v>0</v>
      </c>
      <c r="BF210" s="287"/>
      <c r="BG210" s="269">
        <f t="shared" si="279"/>
        <v>0</v>
      </c>
      <c r="BH210" s="87">
        <v>0</v>
      </c>
      <c r="BI210" s="269">
        <f t="shared" si="280"/>
        <v>0</v>
      </c>
      <c r="BJ210" s="87">
        <v>0</v>
      </c>
      <c r="BK210" s="269">
        <f t="shared" si="281"/>
        <v>0</v>
      </c>
      <c r="BL210" s="87">
        <v>0</v>
      </c>
      <c r="BM210" s="269">
        <f t="shared" si="282"/>
        <v>0</v>
      </c>
      <c r="BN210" s="271"/>
      <c r="BO210" s="269"/>
      <c r="BP210" s="269">
        <v>8</v>
      </c>
      <c r="BQ210" s="269">
        <f t="shared" si="283"/>
        <v>410872.44799999997</v>
      </c>
      <c r="BR210" s="87">
        <v>0</v>
      </c>
      <c r="BS210" s="269">
        <f t="shared" si="284"/>
        <v>0</v>
      </c>
      <c r="BT210" s="269"/>
      <c r="BU210" s="269">
        <f t="shared" si="285"/>
        <v>0</v>
      </c>
      <c r="BV210" s="87">
        <v>0</v>
      </c>
      <c r="BW210" s="269">
        <f t="shared" si="286"/>
        <v>0</v>
      </c>
      <c r="BX210" s="87"/>
      <c r="BY210" s="269">
        <f t="shared" si="287"/>
        <v>0</v>
      </c>
      <c r="BZ210" s="87"/>
      <c r="CA210" s="269">
        <f t="shared" si="288"/>
        <v>0</v>
      </c>
      <c r="CB210" s="87">
        <v>0</v>
      </c>
      <c r="CC210" s="269">
        <f t="shared" si="289"/>
        <v>0</v>
      </c>
      <c r="CD210" s="87">
        <v>0</v>
      </c>
      <c r="CE210" s="269">
        <f t="shared" si="290"/>
        <v>0</v>
      </c>
      <c r="CF210" s="87">
        <v>0</v>
      </c>
      <c r="CG210" s="269">
        <f t="shared" si="291"/>
        <v>0</v>
      </c>
      <c r="CH210" s="269"/>
      <c r="CI210" s="3">
        <f>(CH210/12*3*$E210*$G210*$I210*$M210)+(CH210/12*9*$F210*$G210*$I210*$M210)</f>
        <v>0</v>
      </c>
      <c r="CJ210" s="3"/>
      <c r="CK210" s="3">
        <f>CJ210*E210*G210*I210*L210</f>
        <v>0</v>
      </c>
      <c r="CL210" s="3"/>
      <c r="CM210" s="3"/>
      <c r="CN210" s="312">
        <f t="shared" si="292"/>
        <v>9</v>
      </c>
      <c r="CO210" s="312">
        <f t="shared" si="292"/>
        <v>461823.55333333329</v>
      </c>
      <c r="CQ210" s="269">
        <v>0</v>
      </c>
      <c r="CR210" s="269">
        <v>0</v>
      </c>
    </row>
    <row r="211" spans="1:96" s="4" customFormat="1" ht="30" x14ac:dyDescent="0.25">
      <c r="A211" s="206"/>
      <c r="B211" s="206">
        <v>136</v>
      </c>
      <c r="C211" s="207" t="s">
        <v>413</v>
      </c>
      <c r="D211" s="185" t="s">
        <v>219</v>
      </c>
      <c r="E211" s="136">
        <v>16026</v>
      </c>
      <c r="F211" s="136">
        <v>16828</v>
      </c>
      <c r="G211" s="183">
        <v>2.58</v>
      </c>
      <c r="H211" s="248"/>
      <c r="I211" s="18">
        <v>1</v>
      </c>
      <c r="J211" s="314"/>
      <c r="K211" s="184"/>
      <c r="L211" s="1">
        <v>1.4</v>
      </c>
      <c r="M211" s="1">
        <v>1.68</v>
      </c>
      <c r="N211" s="1">
        <v>2.23</v>
      </c>
      <c r="O211" s="9">
        <v>2.57</v>
      </c>
      <c r="P211" s="281"/>
      <c r="Q211" s="269">
        <f t="shared" si="261"/>
        <v>0</v>
      </c>
      <c r="R211" s="87">
        <v>0</v>
      </c>
      <c r="S211" s="269">
        <f t="shared" si="262"/>
        <v>0</v>
      </c>
      <c r="T211" s="269">
        <v>0</v>
      </c>
      <c r="U211" s="269">
        <f t="shared" si="263"/>
        <v>0</v>
      </c>
      <c r="V211" s="87">
        <v>0</v>
      </c>
      <c r="W211" s="269">
        <f t="shared" si="264"/>
        <v>0</v>
      </c>
      <c r="X211" s="87">
        <v>0</v>
      </c>
      <c r="Y211" s="311">
        <f t="shared" si="265"/>
        <v>0</v>
      </c>
      <c r="Z211" s="87"/>
      <c r="AA211" s="269"/>
      <c r="AB211" s="87"/>
      <c r="AC211" s="269">
        <f t="shared" si="266"/>
        <v>0</v>
      </c>
      <c r="AD211" s="87"/>
      <c r="AE211" s="269">
        <f t="shared" si="267"/>
        <v>0</v>
      </c>
      <c r="AF211" s="87">
        <v>0</v>
      </c>
      <c r="AG211" s="269">
        <f t="shared" si="268"/>
        <v>0</v>
      </c>
      <c r="AH211" s="87">
        <v>0</v>
      </c>
      <c r="AI211" s="269">
        <v>0</v>
      </c>
      <c r="AJ211" s="87"/>
      <c r="AK211" s="269">
        <f t="shared" si="269"/>
        <v>0</v>
      </c>
      <c r="AL211" s="87">
        <v>0</v>
      </c>
      <c r="AM211" s="269">
        <f t="shared" si="270"/>
        <v>0</v>
      </c>
      <c r="AN211" s="87"/>
      <c r="AO211" s="269"/>
      <c r="AP211" s="87"/>
      <c r="AQ211" s="269">
        <f t="shared" si="271"/>
        <v>0</v>
      </c>
      <c r="AR211" s="87">
        <v>0</v>
      </c>
      <c r="AS211" s="269">
        <f t="shared" si="272"/>
        <v>0</v>
      </c>
      <c r="AT211" s="87">
        <v>0</v>
      </c>
      <c r="AU211" s="269">
        <f t="shared" si="273"/>
        <v>0</v>
      </c>
      <c r="AV211" s="87">
        <v>0</v>
      </c>
      <c r="AW211" s="269">
        <f t="shared" si="274"/>
        <v>0</v>
      </c>
      <c r="AX211" s="87">
        <v>0</v>
      </c>
      <c r="AY211" s="269">
        <f t="shared" si="275"/>
        <v>0</v>
      </c>
      <c r="AZ211" s="87">
        <v>0</v>
      </c>
      <c r="BA211" s="269">
        <f t="shared" si="276"/>
        <v>0</v>
      </c>
      <c r="BB211" s="87"/>
      <c r="BC211" s="269">
        <f t="shared" si="277"/>
        <v>0</v>
      </c>
      <c r="BD211" s="564">
        <v>0</v>
      </c>
      <c r="BE211" s="271">
        <f t="shared" si="278"/>
        <v>0</v>
      </c>
      <c r="BF211" s="287"/>
      <c r="BG211" s="269">
        <f t="shared" si="279"/>
        <v>0</v>
      </c>
      <c r="BH211" s="87">
        <v>0</v>
      </c>
      <c r="BI211" s="269">
        <f t="shared" si="280"/>
        <v>0</v>
      </c>
      <c r="BJ211" s="87">
        <v>0</v>
      </c>
      <c r="BK211" s="269">
        <f t="shared" si="281"/>
        <v>0</v>
      </c>
      <c r="BL211" s="87">
        <v>0</v>
      </c>
      <c r="BM211" s="269">
        <f t="shared" si="282"/>
        <v>0</v>
      </c>
      <c r="BN211" s="271"/>
      <c r="BO211" s="269"/>
      <c r="BP211" s="87">
        <v>0</v>
      </c>
      <c r="BQ211" s="269">
        <f t="shared" si="283"/>
        <v>0</v>
      </c>
      <c r="BR211" s="87">
        <v>0</v>
      </c>
      <c r="BS211" s="269">
        <f t="shared" si="284"/>
        <v>0</v>
      </c>
      <c r="BT211" s="269">
        <v>0</v>
      </c>
      <c r="BU211" s="269">
        <f t="shared" si="285"/>
        <v>0</v>
      </c>
      <c r="BV211" s="87">
        <v>0</v>
      </c>
      <c r="BW211" s="269">
        <f t="shared" si="286"/>
        <v>0</v>
      </c>
      <c r="BX211" s="87"/>
      <c r="BY211" s="269">
        <f t="shared" si="287"/>
        <v>0</v>
      </c>
      <c r="BZ211" s="87"/>
      <c r="CA211" s="269">
        <f t="shared" si="288"/>
        <v>0</v>
      </c>
      <c r="CB211" s="87">
        <v>0</v>
      </c>
      <c r="CC211" s="269">
        <f t="shared" si="289"/>
        <v>0</v>
      </c>
      <c r="CD211" s="87">
        <v>0</v>
      </c>
      <c r="CE211" s="269">
        <f t="shared" si="290"/>
        <v>0</v>
      </c>
      <c r="CF211" s="87">
        <v>0</v>
      </c>
      <c r="CG211" s="269">
        <f t="shared" si="291"/>
        <v>0</v>
      </c>
      <c r="CH211" s="269"/>
      <c r="CI211" s="3">
        <f>(CH211/12*3*$E211*$G211*$I211*$M211)+(CH211/12*9*$F211*$G211*$I211*$M211)</f>
        <v>0</v>
      </c>
      <c r="CJ211" s="3"/>
      <c r="CK211" s="3">
        <f>CJ211*E211*G211*I211*L211</f>
        <v>0</v>
      </c>
      <c r="CL211" s="3"/>
      <c r="CM211" s="3"/>
      <c r="CN211" s="312">
        <f t="shared" si="292"/>
        <v>0</v>
      </c>
      <c r="CO211" s="312">
        <f t="shared" si="292"/>
        <v>0</v>
      </c>
      <c r="CQ211" s="269">
        <v>0</v>
      </c>
      <c r="CR211" s="269">
        <v>0</v>
      </c>
    </row>
    <row r="212" spans="1:96" s="4" customFormat="1" ht="45" x14ac:dyDescent="0.25">
      <c r="A212" s="206"/>
      <c r="B212" s="206">
        <v>137</v>
      </c>
      <c r="C212" s="207" t="s">
        <v>414</v>
      </c>
      <c r="D212" s="185" t="s">
        <v>220</v>
      </c>
      <c r="E212" s="136">
        <v>16026</v>
      </c>
      <c r="F212" s="136">
        <v>16828</v>
      </c>
      <c r="G212" s="183">
        <v>1.97</v>
      </c>
      <c r="H212" s="248"/>
      <c r="I212" s="18">
        <v>1</v>
      </c>
      <c r="J212" s="314"/>
      <c r="K212" s="184"/>
      <c r="L212" s="1">
        <v>1.4</v>
      </c>
      <c r="M212" s="1">
        <v>1.68</v>
      </c>
      <c r="N212" s="1">
        <v>2.23</v>
      </c>
      <c r="O212" s="9">
        <v>2.57</v>
      </c>
      <c r="P212" s="281">
        <v>3</v>
      </c>
      <c r="Q212" s="269">
        <f t="shared" si="261"/>
        <v>138128.91399999999</v>
      </c>
      <c r="R212" s="87">
        <v>0</v>
      </c>
      <c r="S212" s="269">
        <f t="shared" si="262"/>
        <v>0</v>
      </c>
      <c r="T212" s="269">
        <v>0</v>
      </c>
      <c r="U212" s="269">
        <f t="shared" si="263"/>
        <v>0</v>
      </c>
      <c r="V212" s="87">
        <v>0</v>
      </c>
      <c r="W212" s="269">
        <f t="shared" si="264"/>
        <v>0</v>
      </c>
      <c r="X212" s="87">
        <v>0</v>
      </c>
      <c r="Y212" s="311">
        <f t="shared" si="265"/>
        <v>0</v>
      </c>
      <c r="Z212" s="87"/>
      <c r="AA212" s="269"/>
      <c r="AB212" s="87">
        <v>0</v>
      </c>
      <c r="AC212" s="269">
        <f t="shared" si="266"/>
        <v>0</v>
      </c>
      <c r="AD212" s="87"/>
      <c r="AE212" s="269">
        <f t="shared" si="267"/>
        <v>0</v>
      </c>
      <c r="AF212" s="87">
        <v>0</v>
      </c>
      <c r="AG212" s="269">
        <f t="shared" si="268"/>
        <v>0</v>
      </c>
      <c r="AH212" s="87">
        <v>0</v>
      </c>
      <c r="AI212" s="269">
        <v>0</v>
      </c>
      <c r="AJ212" s="87"/>
      <c r="AK212" s="269">
        <f t="shared" si="269"/>
        <v>0</v>
      </c>
      <c r="AL212" s="87">
        <v>0</v>
      </c>
      <c r="AM212" s="269">
        <f t="shared" si="270"/>
        <v>0</v>
      </c>
      <c r="AN212" s="87"/>
      <c r="AO212" s="269"/>
      <c r="AP212" s="87"/>
      <c r="AQ212" s="269">
        <f t="shared" si="271"/>
        <v>0</v>
      </c>
      <c r="AR212" s="87">
        <v>0</v>
      </c>
      <c r="AS212" s="269">
        <f t="shared" si="272"/>
        <v>0</v>
      </c>
      <c r="AT212" s="87">
        <v>0</v>
      </c>
      <c r="AU212" s="269">
        <f t="shared" si="273"/>
        <v>0</v>
      </c>
      <c r="AV212" s="87">
        <v>0</v>
      </c>
      <c r="AW212" s="269">
        <f t="shared" si="274"/>
        <v>0</v>
      </c>
      <c r="AX212" s="87">
        <v>0</v>
      </c>
      <c r="AY212" s="269">
        <f t="shared" si="275"/>
        <v>0</v>
      </c>
      <c r="AZ212" s="87">
        <v>0</v>
      </c>
      <c r="BA212" s="269">
        <f t="shared" si="276"/>
        <v>0</v>
      </c>
      <c r="BB212" s="87"/>
      <c r="BC212" s="269">
        <f t="shared" si="277"/>
        <v>0</v>
      </c>
      <c r="BD212" s="564">
        <v>2</v>
      </c>
      <c r="BE212" s="271">
        <f t="shared" si="278"/>
        <v>110503.13119999999</v>
      </c>
      <c r="BF212" s="287"/>
      <c r="BG212" s="269">
        <f t="shared" si="279"/>
        <v>0</v>
      </c>
      <c r="BH212" s="87">
        <v>0</v>
      </c>
      <c r="BI212" s="269">
        <f t="shared" si="280"/>
        <v>0</v>
      </c>
      <c r="BJ212" s="87">
        <v>0</v>
      </c>
      <c r="BK212" s="269">
        <f t="shared" si="281"/>
        <v>0</v>
      </c>
      <c r="BL212" s="87">
        <v>0</v>
      </c>
      <c r="BM212" s="269">
        <f t="shared" si="282"/>
        <v>0</v>
      </c>
      <c r="BN212" s="271"/>
      <c r="BO212" s="269"/>
      <c r="BP212" s="87">
        <v>0</v>
      </c>
      <c r="BQ212" s="269">
        <f t="shared" si="283"/>
        <v>0</v>
      </c>
      <c r="BR212" s="87">
        <v>0</v>
      </c>
      <c r="BS212" s="269">
        <f t="shared" si="284"/>
        <v>0</v>
      </c>
      <c r="BT212" s="269">
        <v>0</v>
      </c>
      <c r="BU212" s="269">
        <f t="shared" si="285"/>
        <v>0</v>
      </c>
      <c r="BV212" s="87">
        <v>0</v>
      </c>
      <c r="BW212" s="269">
        <f t="shared" si="286"/>
        <v>0</v>
      </c>
      <c r="BX212" s="87"/>
      <c r="BY212" s="269">
        <f t="shared" si="287"/>
        <v>0</v>
      </c>
      <c r="BZ212" s="87"/>
      <c r="CA212" s="269">
        <f t="shared" si="288"/>
        <v>0</v>
      </c>
      <c r="CB212" s="87">
        <v>0</v>
      </c>
      <c r="CC212" s="269">
        <f t="shared" si="289"/>
        <v>0</v>
      </c>
      <c r="CD212" s="87">
        <v>0</v>
      </c>
      <c r="CE212" s="269">
        <f t="shared" si="290"/>
        <v>0</v>
      </c>
      <c r="CF212" s="87">
        <v>0</v>
      </c>
      <c r="CG212" s="269">
        <f t="shared" si="291"/>
        <v>0</v>
      </c>
      <c r="CH212" s="269"/>
      <c r="CI212" s="3">
        <f>(CH212/12*3*$E212*$G212*$I212*$M212)+(CH212/12*9*$F212*$G212*$I212*$M212)</f>
        <v>0</v>
      </c>
      <c r="CJ212" s="3"/>
      <c r="CK212" s="3">
        <f>CJ212*E212*G212*I212*L212</f>
        <v>0</v>
      </c>
      <c r="CL212" s="3"/>
      <c r="CM212" s="3"/>
      <c r="CN212" s="312">
        <f t="shared" si="292"/>
        <v>5</v>
      </c>
      <c r="CO212" s="312">
        <f t="shared" si="292"/>
        <v>248632.04519999999</v>
      </c>
      <c r="CQ212" s="269">
        <v>0</v>
      </c>
      <c r="CR212" s="269">
        <v>0</v>
      </c>
    </row>
    <row r="213" spans="1:96" s="4" customFormat="1" ht="45" x14ac:dyDescent="0.25">
      <c r="A213" s="206"/>
      <c r="B213" s="206">
        <v>138</v>
      </c>
      <c r="C213" s="207" t="s">
        <v>415</v>
      </c>
      <c r="D213" s="185" t="s">
        <v>221</v>
      </c>
      <c r="E213" s="136">
        <v>16026</v>
      </c>
      <c r="F213" s="136">
        <v>16828</v>
      </c>
      <c r="G213" s="183">
        <v>2.04</v>
      </c>
      <c r="H213" s="248"/>
      <c r="I213" s="18">
        <v>1</v>
      </c>
      <c r="J213" s="314"/>
      <c r="K213" s="184"/>
      <c r="L213" s="1">
        <v>1.4</v>
      </c>
      <c r="M213" s="1">
        <v>1.68</v>
      </c>
      <c r="N213" s="1">
        <v>2.23</v>
      </c>
      <c r="O213" s="9">
        <v>2.57</v>
      </c>
      <c r="P213" s="281"/>
      <c r="Q213" s="269">
        <f t="shared" si="261"/>
        <v>0</v>
      </c>
      <c r="R213" s="87">
        <v>0</v>
      </c>
      <c r="S213" s="269">
        <f t="shared" si="262"/>
        <v>0</v>
      </c>
      <c r="T213" s="269">
        <v>0</v>
      </c>
      <c r="U213" s="269">
        <f t="shared" si="263"/>
        <v>0</v>
      </c>
      <c r="V213" s="87">
        <v>0</v>
      </c>
      <c r="W213" s="269">
        <f t="shared" si="264"/>
        <v>0</v>
      </c>
      <c r="X213" s="87">
        <v>0</v>
      </c>
      <c r="Y213" s="311">
        <f t="shared" si="265"/>
        <v>0</v>
      </c>
      <c r="Z213" s="87"/>
      <c r="AA213" s="269"/>
      <c r="AB213" s="87"/>
      <c r="AC213" s="269">
        <f t="shared" si="266"/>
        <v>0</v>
      </c>
      <c r="AD213" s="87"/>
      <c r="AE213" s="269">
        <f t="shared" si="267"/>
        <v>0</v>
      </c>
      <c r="AF213" s="87"/>
      <c r="AG213" s="269">
        <f t="shared" si="268"/>
        <v>0</v>
      </c>
      <c r="AH213" s="87">
        <v>0</v>
      </c>
      <c r="AI213" s="269">
        <v>0</v>
      </c>
      <c r="AJ213" s="87"/>
      <c r="AK213" s="269">
        <f t="shared" si="269"/>
        <v>0</v>
      </c>
      <c r="AL213" s="87">
        <v>0</v>
      </c>
      <c r="AM213" s="269">
        <f t="shared" si="270"/>
        <v>0</v>
      </c>
      <c r="AN213" s="87"/>
      <c r="AO213" s="269"/>
      <c r="AP213" s="87"/>
      <c r="AQ213" s="269">
        <f t="shared" si="271"/>
        <v>0</v>
      </c>
      <c r="AR213" s="87">
        <v>0</v>
      </c>
      <c r="AS213" s="269">
        <f t="shared" si="272"/>
        <v>0</v>
      </c>
      <c r="AT213" s="87">
        <v>0</v>
      </c>
      <c r="AU213" s="269">
        <f t="shared" si="273"/>
        <v>0</v>
      </c>
      <c r="AV213" s="87">
        <v>0</v>
      </c>
      <c r="AW213" s="269">
        <f t="shared" si="274"/>
        <v>0</v>
      </c>
      <c r="AX213" s="87">
        <v>0</v>
      </c>
      <c r="AY213" s="269">
        <f t="shared" si="275"/>
        <v>0</v>
      </c>
      <c r="AZ213" s="87">
        <v>0</v>
      </c>
      <c r="BA213" s="269">
        <f t="shared" si="276"/>
        <v>0</v>
      </c>
      <c r="BB213" s="87"/>
      <c r="BC213" s="269">
        <f t="shared" si="277"/>
        <v>0</v>
      </c>
      <c r="BD213" s="564">
        <v>0</v>
      </c>
      <c r="BE213" s="271">
        <f t="shared" si="278"/>
        <v>0</v>
      </c>
      <c r="BF213" s="287"/>
      <c r="BG213" s="269">
        <f t="shared" si="279"/>
        <v>0</v>
      </c>
      <c r="BH213" s="87">
        <v>0</v>
      </c>
      <c r="BI213" s="269">
        <f t="shared" si="280"/>
        <v>0</v>
      </c>
      <c r="BJ213" s="87">
        <v>0</v>
      </c>
      <c r="BK213" s="269">
        <f t="shared" si="281"/>
        <v>0</v>
      </c>
      <c r="BL213" s="87">
        <v>0</v>
      </c>
      <c r="BM213" s="269">
        <f t="shared" si="282"/>
        <v>0</v>
      </c>
      <c r="BN213" s="271"/>
      <c r="BO213" s="269"/>
      <c r="BP213" s="87">
        <v>0</v>
      </c>
      <c r="BQ213" s="269">
        <f t="shared" si="283"/>
        <v>0</v>
      </c>
      <c r="BR213" s="87">
        <v>0</v>
      </c>
      <c r="BS213" s="269">
        <f t="shared" si="284"/>
        <v>0</v>
      </c>
      <c r="BT213" s="269">
        <v>0</v>
      </c>
      <c r="BU213" s="269">
        <f t="shared" si="285"/>
        <v>0</v>
      </c>
      <c r="BV213" s="87">
        <v>0</v>
      </c>
      <c r="BW213" s="269">
        <f t="shared" si="286"/>
        <v>0</v>
      </c>
      <c r="BX213" s="87"/>
      <c r="BY213" s="269">
        <f t="shared" si="287"/>
        <v>0</v>
      </c>
      <c r="BZ213" s="87"/>
      <c r="CA213" s="269">
        <f t="shared" si="288"/>
        <v>0</v>
      </c>
      <c r="CB213" s="87">
        <v>0</v>
      </c>
      <c r="CC213" s="269">
        <f t="shared" si="289"/>
        <v>0</v>
      </c>
      <c r="CD213" s="87">
        <v>0</v>
      </c>
      <c r="CE213" s="269">
        <f t="shared" si="290"/>
        <v>0</v>
      </c>
      <c r="CF213" s="87">
        <v>0</v>
      </c>
      <c r="CG213" s="269">
        <f t="shared" si="291"/>
        <v>0</v>
      </c>
      <c r="CH213" s="269"/>
      <c r="CI213" s="3">
        <f>(CH213/12*3*$E213*$G213*$I213*$M213)+(CH213/12*9*$F213*$G213*$I213*$M213)</f>
        <v>0</v>
      </c>
      <c r="CJ213" s="3"/>
      <c r="CK213" s="3"/>
      <c r="CL213" s="3"/>
      <c r="CM213" s="3"/>
      <c r="CN213" s="312">
        <f t="shared" si="292"/>
        <v>0</v>
      </c>
      <c r="CO213" s="312">
        <f t="shared" si="292"/>
        <v>0</v>
      </c>
      <c r="CQ213" s="269">
        <v>0</v>
      </c>
      <c r="CR213" s="269">
        <v>0</v>
      </c>
    </row>
    <row r="214" spans="1:96" s="4" customFormat="1" ht="45" x14ac:dyDescent="0.25">
      <c r="A214" s="206"/>
      <c r="B214" s="206">
        <v>139</v>
      </c>
      <c r="C214" s="207" t="s">
        <v>416</v>
      </c>
      <c r="D214" s="185" t="s">
        <v>222</v>
      </c>
      <c r="E214" s="136">
        <v>16026</v>
      </c>
      <c r="F214" s="136">
        <v>16828</v>
      </c>
      <c r="G214" s="183">
        <v>2.95</v>
      </c>
      <c r="H214" s="248"/>
      <c r="I214" s="18">
        <v>1</v>
      </c>
      <c r="J214" s="314"/>
      <c r="K214" s="184"/>
      <c r="L214" s="1">
        <v>1.4</v>
      </c>
      <c r="M214" s="1">
        <v>1.68</v>
      </c>
      <c r="N214" s="1">
        <v>2.23</v>
      </c>
      <c r="O214" s="9">
        <v>2.57</v>
      </c>
      <c r="P214" s="281"/>
      <c r="Q214" s="269">
        <f t="shared" si="261"/>
        <v>0</v>
      </c>
      <c r="R214" s="87">
        <v>0</v>
      </c>
      <c r="S214" s="269">
        <f t="shared" si="262"/>
        <v>0</v>
      </c>
      <c r="T214" s="269">
        <v>0</v>
      </c>
      <c r="U214" s="269">
        <f t="shared" si="263"/>
        <v>0</v>
      </c>
      <c r="V214" s="87">
        <v>0</v>
      </c>
      <c r="W214" s="269">
        <f t="shared" si="264"/>
        <v>0</v>
      </c>
      <c r="X214" s="87">
        <v>0</v>
      </c>
      <c r="Y214" s="311">
        <f t="shared" si="265"/>
        <v>0</v>
      </c>
      <c r="Z214" s="87"/>
      <c r="AA214" s="269"/>
      <c r="AB214" s="87"/>
      <c r="AC214" s="269">
        <f t="shared" si="266"/>
        <v>0</v>
      </c>
      <c r="AD214" s="87"/>
      <c r="AE214" s="269">
        <f t="shared" si="267"/>
        <v>0</v>
      </c>
      <c r="AF214" s="87"/>
      <c r="AG214" s="269">
        <f t="shared" si="268"/>
        <v>0</v>
      </c>
      <c r="AH214" s="87">
        <v>0</v>
      </c>
      <c r="AI214" s="269">
        <v>0</v>
      </c>
      <c r="AJ214" s="87"/>
      <c r="AK214" s="269">
        <f t="shared" si="269"/>
        <v>0</v>
      </c>
      <c r="AL214" s="87">
        <v>0</v>
      </c>
      <c r="AM214" s="269">
        <f t="shared" si="270"/>
        <v>0</v>
      </c>
      <c r="AN214" s="87"/>
      <c r="AO214" s="269"/>
      <c r="AP214" s="87"/>
      <c r="AQ214" s="269">
        <f t="shared" si="271"/>
        <v>0</v>
      </c>
      <c r="AR214" s="87">
        <v>0</v>
      </c>
      <c r="AS214" s="269">
        <f t="shared" si="272"/>
        <v>0</v>
      </c>
      <c r="AT214" s="87">
        <v>0</v>
      </c>
      <c r="AU214" s="269">
        <f t="shared" si="273"/>
        <v>0</v>
      </c>
      <c r="AV214" s="87">
        <v>0</v>
      </c>
      <c r="AW214" s="269">
        <f t="shared" si="274"/>
        <v>0</v>
      </c>
      <c r="AX214" s="87">
        <v>0</v>
      </c>
      <c r="AY214" s="269">
        <f t="shared" si="275"/>
        <v>0</v>
      </c>
      <c r="AZ214" s="87">
        <v>0</v>
      </c>
      <c r="BA214" s="269">
        <f t="shared" si="276"/>
        <v>0</v>
      </c>
      <c r="BB214" s="87"/>
      <c r="BC214" s="269">
        <f t="shared" si="277"/>
        <v>0</v>
      </c>
      <c r="BD214" s="564">
        <v>0</v>
      </c>
      <c r="BE214" s="271">
        <f t="shared" si="278"/>
        <v>0</v>
      </c>
      <c r="BF214" s="287"/>
      <c r="BG214" s="269">
        <f t="shared" si="279"/>
        <v>0</v>
      </c>
      <c r="BH214" s="87">
        <v>0</v>
      </c>
      <c r="BI214" s="269">
        <f t="shared" si="280"/>
        <v>0</v>
      </c>
      <c r="BJ214" s="87">
        <v>0</v>
      </c>
      <c r="BK214" s="269">
        <f t="shared" si="281"/>
        <v>0</v>
      </c>
      <c r="BL214" s="87">
        <v>0</v>
      </c>
      <c r="BM214" s="269">
        <f t="shared" si="282"/>
        <v>0</v>
      </c>
      <c r="BN214" s="271"/>
      <c r="BO214" s="269"/>
      <c r="BP214" s="87">
        <v>0</v>
      </c>
      <c r="BQ214" s="269">
        <f t="shared" si="283"/>
        <v>0</v>
      </c>
      <c r="BR214" s="87">
        <v>0</v>
      </c>
      <c r="BS214" s="269">
        <f t="shared" si="284"/>
        <v>0</v>
      </c>
      <c r="BT214" s="269">
        <v>0</v>
      </c>
      <c r="BU214" s="269">
        <f t="shared" si="285"/>
        <v>0</v>
      </c>
      <c r="BV214" s="87">
        <v>0</v>
      </c>
      <c r="BW214" s="269">
        <f t="shared" si="286"/>
        <v>0</v>
      </c>
      <c r="BX214" s="87"/>
      <c r="BY214" s="269">
        <f t="shared" si="287"/>
        <v>0</v>
      </c>
      <c r="BZ214" s="87"/>
      <c r="CA214" s="269">
        <f t="shared" si="288"/>
        <v>0</v>
      </c>
      <c r="CB214" s="87">
        <v>0</v>
      </c>
      <c r="CC214" s="269">
        <f t="shared" si="289"/>
        <v>0</v>
      </c>
      <c r="CD214" s="87">
        <v>0</v>
      </c>
      <c r="CE214" s="269">
        <f t="shared" si="290"/>
        <v>0</v>
      </c>
      <c r="CF214" s="87">
        <v>0</v>
      </c>
      <c r="CG214" s="269">
        <f t="shared" si="291"/>
        <v>0</v>
      </c>
      <c r="CH214" s="269"/>
      <c r="CI214" s="3">
        <f>(CH214/12*3*$E214*$G214*$I214*$M214)+(CH214/12*9*$F214*$G214*$I214*$M214)</f>
        <v>0</v>
      </c>
      <c r="CJ214" s="3"/>
      <c r="CK214" s="3"/>
      <c r="CL214" s="3"/>
      <c r="CM214" s="3"/>
      <c r="CN214" s="312">
        <f t="shared" si="292"/>
        <v>0</v>
      </c>
      <c r="CO214" s="312">
        <f t="shared" si="292"/>
        <v>0</v>
      </c>
      <c r="CQ214" s="269">
        <v>0</v>
      </c>
      <c r="CR214" s="269">
        <v>0</v>
      </c>
    </row>
    <row r="215" spans="1:96" s="4" customFormat="1" ht="18.75" x14ac:dyDescent="0.25">
      <c r="A215" s="222">
        <v>31</v>
      </c>
      <c r="B215" s="222"/>
      <c r="C215" s="221" t="s">
        <v>536</v>
      </c>
      <c r="D215" s="181" t="s">
        <v>38</v>
      </c>
      <c r="E215" s="453">
        <v>16026</v>
      </c>
      <c r="F215" s="453">
        <v>16828</v>
      </c>
      <c r="G215" s="194">
        <v>0.92</v>
      </c>
      <c r="H215" s="454"/>
      <c r="I215" s="13"/>
      <c r="J215" s="455"/>
      <c r="K215" s="180"/>
      <c r="L215" s="448">
        <v>1.4</v>
      </c>
      <c r="M215" s="195">
        <v>1.68</v>
      </c>
      <c r="N215" s="195">
        <v>2.23</v>
      </c>
      <c r="O215" s="192">
        <v>2.57</v>
      </c>
      <c r="P215" s="286">
        <f>SUM(P216:P221)</f>
        <v>16</v>
      </c>
      <c r="Q215" s="286">
        <f t="shared" ref="Q215:AA215" si="293">SUM(Q216:Q221)</f>
        <v>352649.32500000001</v>
      </c>
      <c r="R215" s="286">
        <f t="shared" si="293"/>
        <v>76</v>
      </c>
      <c r="S215" s="286">
        <f t="shared" si="293"/>
        <v>1748429.0399333329</v>
      </c>
      <c r="T215" s="286">
        <f t="shared" si="293"/>
        <v>0</v>
      </c>
      <c r="U215" s="286">
        <f t="shared" si="293"/>
        <v>0</v>
      </c>
      <c r="V215" s="286">
        <f t="shared" si="293"/>
        <v>0</v>
      </c>
      <c r="W215" s="286">
        <f t="shared" si="293"/>
        <v>0</v>
      </c>
      <c r="X215" s="286">
        <f t="shared" si="293"/>
        <v>0</v>
      </c>
      <c r="Y215" s="286">
        <f t="shared" si="293"/>
        <v>0</v>
      </c>
      <c r="Z215" s="286">
        <f t="shared" si="293"/>
        <v>0</v>
      </c>
      <c r="AA215" s="286">
        <f t="shared" si="293"/>
        <v>0</v>
      </c>
      <c r="AB215" s="286">
        <f t="shared" ref="AB215:BF215" si="294">SUM(AB216:AB221)</f>
        <v>0</v>
      </c>
      <c r="AC215" s="286">
        <f t="shared" si="294"/>
        <v>0</v>
      </c>
      <c r="AD215" s="286">
        <f t="shared" si="294"/>
        <v>20</v>
      </c>
      <c r="AE215" s="286">
        <f t="shared" si="294"/>
        <v>391832.58333333331</v>
      </c>
      <c r="AF215" s="286">
        <f t="shared" si="294"/>
        <v>0</v>
      </c>
      <c r="AG215" s="286">
        <f t="shared" si="294"/>
        <v>0</v>
      </c>
      <c r="AH215" s="286">
        <v>79</v>
      </c>
      <c r="AI215" s="286">
        <v>1932684.2771999994</v>
      </c>
      <c r="AJ215" s="286">
        <f t="shared" si="294"/>
        <v>0</v>
      </c>
      <c r="AK215" s="286">
        <f t="shared" si="294"/>
        <v>0</v>
      </c>
      <c r="AL215" s="286">
        <f t="shared" si="294"/>
        <v>0</v>
      </c>
      <c r="AM215" s="286">
        <f t="shared" si="294"/>
        <v>0</v>
      </c>
      <c r="AN215" s="286">
        <f t="shared" si="294"/>
        <v>0</v>
      </c>
      <c r="AO215" s="286">
        <f t="shared" si="294"/>
        <v>0</v>
      </c>
      <c r="AP215" s="286">
        <f t="shared" si="294"/>
        <v>0</v>
      </c>
      <c r="AQ215" s="286">
        <f t="shared" si="294"/>
        <v>0</v>
      </c>
      <c r="AR215" s="286">
        <f t="shared" si="294"/>
        <v>0</v>
      </c>
      <c r="AS215" s="286">
        <f t="shared" si="294"/>
        <v>0</v>
      </c>
      <c r="AT215" s="286">
        <f t="shared" si="294"/>
        <v>33</v>
      </c>
      <c r="AU215" s="286">
        <f t="shared" si="294"/>
        <v>598944.09166666656</v>
      </c>
      <c r="AV215" s="286">
        <f t="shared" si="294"/>
        <v>196</v>
      </c>
      <c r="AW215" s="286">
        <f t="shared" si="294"/>
        <v>3716811.9333333327</v>
      </c>
      <c r="AX215" s="286">
        <f t="shared" si="294"/>
        <v>0</v>
      </c>
      <c r="AY215" s="286">
        <f>SUM(AY216:AY221)</f>
        <v>0</v>
      </c>
      <c r="AZ215" s="286">
        <f t="shared" si="294"/>
        <v>0</v>
      </c>
      <c r="BA215" s="286">
        <f>SUM(BA216:BA221)</f>
        <v>0</v>
      </c>
      <c r="BB215" s="286">
        <f t="shared" si="294"/>
        <v>41</v>
      </c>
      <c r="BC215" s="286">
        <f t="shared" si="294"/>
        <v>862031.68333333335</v>
      </c>
      <c r="BD215" s="286">
        <f t="shared" si="294"/>
        <v>155</v>
      </c>
      <c r="BE215" s="286">
        <f t="shared" si="294"/>
        <v>3639288.3211999992</v>
      </c>
      <c r="BF215" s="286">
        <f t="shared" si="294"/>
        <v>0</v>
      </c>
      <c r="BG215" s="286">
        <f>SUM(BG216:BG221)</f>
        <v>0</v>
      </c>
      <c r="BH215" s="286">
        <f t="shared" ref="BH215:BI215" si="295">SUM(BH216:BH221)</f>
        <v>68</v>
      </c>
      <c r="BI215" s="286">
        <f t="shared" si="295"/>
        <v>1578525.5500000003</v>
      </c>
      <c r="BJ215" s="286">
        <f t="shared" ref="BJ215:BR215" si="296">SUM(BJ216:BJ221)</f>
        <v>0</v>
      </c>
      <c r="BK215" s="286">
        <f t="shared" si="296"/>
        <v>0</v>
      </c>
      <c r="BL215" s="286">
        <f t="shared" si="296"/>
        <v>15</v>
      </c>
      <c r="BM215" s="286">
        <f>SUM(BM216:BM221)</f>
        <v>285360.81</v>
      </c>
      <c r="BN215" s="286">
        <f t="shared" si="296"/>
        <v>0</v>
      </c>
      <c r="BO215" s="286">
        <f>SUM(BO216:BO221)</f>
        <v>0</v>
      </c>
      <c r="BP215" s="286">
        <f t="shared" si="296"/>
        <v>85</v>
      </c>
      <c r="BQ215" s="286">
        <f>SUM(BQ216:BQ221)</f>
        <v>1426804.05</v>
      </c>
      <c r="BR215" s="286">
        <f t="shared" si="296"/>
        <v>0</v>
      </c>
      <c r="BS215" s="286">
        <f>SUM(BS216:BS221)</f>
        <v>0</v>
      </c>
      <c r="BT215" s="286">
        <f t="shared" ref="BT215:CO215" si="297">SUM(BT216:BT221)</f>
        <v>37</v>
      </c>
      <c r="BU215" s="286">
        <f t="shared" si="297"/>
        <v>887741.022</v>
      </c>
      <c r="BV215" s="286">
        <f t="shared" si="297"/>
        <v>1</v>
      </c>
      <c r="BW215" s="286">
        <f t="shared" si="297"/>
        <v>24961.367199999997</v>
      </c>
      <c r="BX215" s="286">
        <f t="shared" si="297"/>
        <v>27</v>
      </c>
      <c r="BY215" s="286">
        <f t="shared" si="297"/>
        <v>624693.09</v>
      </c>
      <c r="BZ215" s="286">
        <f t="shared" si="297"/>
        <v>0</v>
      </c>
      <c r="CA215" s="286">
        <f t="shared" si="297"/>
        <v>0</v>
      </c>
      <c r="CB215" s="286">
        <f t="shared" si="297"/>
        <v>0</v>
      </c>
      <c r="CC215" s="286">
        <f t="shared" si="297"/>
        <v>0</v>
      </c>
      <c r="CD215" s="286">
        <f t="shared" si="297"/>
        <v>10</v>
      </c>
      <c r="CE215" s="286">
        <f t="shared" si="297"/>
        <v>267485.71249999997</v>
      </c>
      <c r="CF215" s="286">
        <f t="shared" si="297"/>
        <v>7</v>
      </c>
      <c r="CG215" s="286">
        <f t="shared" si="297"/>
        <v>287717.0683333333</v>
      </c>
      <c r="CH215" s="286">
        <f t="shared" si="297"/>
        <v>0</v>
      </c>
      <c r="CI215" s="286">
        <f t="shared" si="297"/>
        <v>0</v>
      </c>
      <c r="CJ215" s="286">
        <f t="shared" si="297"/>
        <v>0</v>
      </c>
      <c r="CK215" s="286">
        <f t="shared" si="297"/>
        <v>0</v>
      </c>
      <c r="CL215" s="286">
        <v>0</v>
      </c>
      <c r="CM215" s="286">
        <v>0</v>
      </c>
      <c r="CN215" s="286">
        <f t="shared" si="297"/>
        <v>866</v>
      </c>
      <c r="CO215" s="286">
        <f t="shared" si="297"/>
        <v>18625959.925033335</v>
      </c>
      <c r="CQ215" s="286">
        <v>33</v>
      </c>
      <c r="CR215" s="286">
        <v>785962.19999999984</v>
      </c>
    </row>
    <row r="216" spans="1:96" s="4" customFormat="1" ht="30" x14ac:dyDescent="0.25">
      <c r="A216" s="206"/>
      <c r="B216" s="206">
        <v>140</v>
      </c>
      <c r="C216" s="207" t="s">
        <v>417</v>
      </c>
      <c r="D216" s="182" t="s">
        <v>223</v>
      </c>
      <c r="E216" s="136">
        <v>16026</v>
      </c>
      <c r="F216" s="136">
        <v>16828</v>
      </c>
      <c r="G216" s="183">
        <v>0.89</v>
      </c>
      <c r="H216" s="248"/>
      <c r="I216" s="18">
        <v>1</v>
      </c>
      <c r="J216" s="314"/>
      <c r="K216" s="184"/>
      <c r="L216" s="1">
        <v>1.4</v>
      </c>
      <c r="M216" s="1">
        <v>1.68</v>
      </c>
      <c r="N216" s="1">
        <v>2.23</v>
      </c>
      <c r="O216" s="9">
        <v>2.57</v>
      </c>
      <c r="P216" s="281">
        <v>0</v>
      </c>
      <c r="Q216" s="269">
        <f>SUM(P216/12*2*$E216*$G216*$I216*$L216*$Q$9)+(P216/12*10*$F216*$G216*$I216*$L216*$Q$9)</f>
        <v>0</v>
      </c>
      <c r="R216" s="87">
        <v>0</v>
      </c>
      <c r="S216" s="269">
        <f>SUM(R216/12*2*$E216*$G216*$I216*$L216*S$9)+(R216/12*10*$F216*$G216*$I216*$L216*S$9)</f>
        <v>0</v>
      </c>
      <c r="T216" s="269">
        <v>0</v>
      </c>
      <c r="U216" s="269">
        <f>SUM(T216/12*2*$E216*$G216*$I216*$L216*U$9)+(T216/12*10*$F216*$G216*$I216*$L216*U$9)</f>
        <v>0</v>
      </c>
      <c r="V216" s="87"/>
      <c r="W216" s="269">
        <f>SUM(V216/12*2*$E216*$G216*$I216*$L216*$W$9)+(V216/12*10*$F216*$G216*$I216*$L216*$W$9)</f>
        <v>0</v>
      </c>
      <c r="X216" s="87">
        <v>0</v>
      </c>
      <c r="Y216" s="311">
        <f>SUM(X216/12*2*$E216*$G216*$I216*$L216*Y$9)+(X216/12*10*$F216*$G216*$I216*$L216*Y$9)</f>
        <v>0</v>
      </c>
      <c r="Z216" s="87"/>
      <c r="AA216" s="269"/>
      <c r="AB216" s="87">
        <v>0</v>
      </c>
      <c r="AC216" s="269">
        <f>(AB216/12*2*$E216*$G216*$I216*$L216)+(AB216/12*10*$F216*$G216*$I216*$L216)</f>
        <v>0</v>
      </c>
      <c r="AD216" s="87">
        <v>0</v>
      </c>
      <c r="AE216" s="269">
        <f>(AD216/12*2*$E216*$G216*$I216*$L216*AE$9)+(AD216/12*10*$F216*$G216*$I216*$L216*AE$9)</f>
        <v>0</v>
      </c>
      <c r="AF216" s="87">
        <v>0</v>
      </c>
      <c r="AG216" s="269">
        <f>(AF216/12*2*$E216*$G216*$I216*$M216*AG$9)+(AF216/12*10*$F216*$G216*$I216*$M216*AG$9)</f>
        <v>0</v>
      </c>
      <c r="AH216" s="284">
        <v>1</v>
      </c>
      <c r="AI216" s="269">
        <v>24961.367199999997</v>
      </c>
      <c r="AJ216" s="87"/>
      <c r="AK216" s="269">
        <f>SUM(AJ216/12*2*$E216*$G216*$I216*$L216*AK$9)+(AJ216/12*10*$F216*$G216*$I216*$L216*AK$9)</f>
        <v>0</v>
      </c>
      <c r="AL216" s="87">
        <v>0</v>
      </c>
      <c r="AM216" s="269">
        <f>SUM(AL216/12*2*$E216*$G216*$I216*$L216*$AE$9)+(AL216/12*10*$F216*$G216*$I216*$L216*$AE$9)</f>
        <v>0</v>
      </c>
      <c r="AN216" s="87"/>
      <c r="AO216" s="269"/>
      <c r="AP216" s="87"/>
      <c r="AQ216" s="269">
        <f>SUM(AP216/12*2*$E216*$G216*$I216*$L216*AQ$9)+(AP216/12*10*$F216*$G216*$I216*$L216*AQ$9)</f>
        <v>0</v>
      </c>
      <c r="AR216" s="87">
        <v>0</v>
      </c>
      <c r="AS216" s="269">
        <f>SUM(AR216/12*2*$E216*$G216*$I216*$L216*$AI$9)+(AR216/12*10*$F216*$G216*$I216*$L216*$AI$9)</f>
        <v>0</v>
      </c>
      <c r="AT216" s="87">
        <v>0</v>
      </c>
      <c r="AU216" s="269">
        <f>SUM(AT216/12*2*$E216*$G216*$I216*$L216*AU$9)+(AT216/12*10*$F216*$G216*$I216*$L216*AU$9)</f>
        <v>0</v>
      </c>
      <c r="AV216" s="87"/>
      <c r="AW216" s="269">
        <f>SUM(AV216/12*2*$E216*$G216*$I216*$L216*AW$9)+(AV216/12*10*$F216*$G216*$I216*$L216*AW$9)</f>
        <v>0</v>
      </c>
      <c r="AX216" s="87">
        <v>0</v>
      </c>
      <c r="AY216" s="269">
        <f>SUM(AX216/12*2*$E216*$G216*$I216*$L216*AY$9)+(AX216/12*10*$F216*$G216*$I216*$L216*AY$9)</f>
        <v>0</v>
      </c>
      <c r="AZ216" s="87">
        <v>0</v>
      </c>
      <c r="BA216" s="269">
        <f>SUM(AZ216/12*2*$E216*$G216*$I216*$L216*BA$9)+(AZ216/12*10*$F216*$G216*$I216*$L216*BA$9)</f>
        <v>0</v>
      </c>
      <c r="BB216" s="87"/>
      <c r="BC216" s="269">
        <f>SUM(BB216/12*2*$E216*$G216*$I216*$L216*BC$9)+(BB216/12*10*$F216*$G216*$I216*$L216*BC$9)</f>
        <v>0</v>
      </c>
      <c r="BD216" s="564">
        <v>2</v>
      </c>
      <c r="BE216" s="271">
        <f>(BD216/12*2*$E216*$G216*$I216*$M216*BE$9)+(BD216/12*10*$F216*$G216*$I216*$M216*BE$9)</f>
        <v>49922.734399999994</v>
      </c>
      <c r="BF216" s="287">
        <v>0</v>
      </c>
      <c r="BG216" s="269">
        <f>(BF216/12*2*$E216*$G216*$I216*$M216*BG$9)+(BF216/12*10*$F216*$G216*$I216*$M216*BG$9)</f>
        <v>0</v>
      </c>
      <c r="BH216" s="87">
        <v>0</v>
      </c>
      <c r="BI216" s="269">
        <f>(BH216/12*2*$E216*$G216*$I216*$M216*BI$9)+(BH216/12*10*$F216*$G216*$I216*$M216*BI$9)</f>
        <v>0</v>
      </c>
      <c r="BJ216" s="87">
        <v>0</v>
      </c>
      <c r="BK216" s="269">
        <f>(BJ216/12*2*$E216*$G216*$I216*$M216*BK$9)+(BJ216/12*10*$F216*$G216*$I216*$M216*BK$9)</f>
        <v>0</v>
      </c>
      <c r="BL216" s="269"/>
      <c r="BM216" s="269">
        <f>(BL216/12*10*$F216*$G216*$I216*$M216*BM$9)</f>
        <v>0</v>
      </c>
      <c r="BN216" s="271"/>
      <c r="BO216" s="269"/>
      <c r="BP216" s="87"/>
      <c r="BQ216" s="269">
        <f>(BP216/12*10*$F216*$G216*$I216*$M216*BQ$9)</f>
        <v>0</v>
      </c>
      <c r="BR216" s="87">
        <v>0</v>
      </c>
      <c r="BS216" s="269">
        <f>(BR216/12*2*$E216*$G216*$I216*$M216*BS$9)+(BR216/12*10*$F216*$G216*$I216*$M216*BS$9)</f>
        <v>0</v>
      </c>
      <c r="BT216" s="269">
        <v>10</v>
      </c>
      <c r="BU216" s="269">
        <f>(BT216/12*2*$E216*$G216*$I216*$M216*BU$9)+(BT216/12*10*$F216*$G216*$I216*$M216*BU$9)</f>
        <v>249613.67200000002</v>
      </c>
      <c r="BV216" s="269">
        <v>1</v>
      </c>
      <c r="BW216" s="269">
        <f>(BV216/12*2*$E216*$G216*$I216*$M216*BW$9)+(BV216/12*10*$F216*$G216*$I216*$M216*BW$9)</f>
        <v>24961.367199999997</v>
      </c>
      <c r="BX216" s="87"/>
      <c r="BY216" s="269">
        <f>(BX216/12*2*$E216*$G216*$I216*$M216*BY$9)+(BX216/12*10*$F216*$G216*$I216*$M216*BY$9)</f>
        <v>0</v>
      </c>
      <c r="BZ216" s="87"/>
      <c r="CA216" s="269">
        <f>(BZ216/12*2*$E216*$G216*$I216*$M216*CA$9)+(BZ216/12*10*$F216*$G216*$I216*$M216*CA$9)</f>
        <v>0</v>
      </c>
      <c r="CB216" s="87">
        <v>0</v>
      </c>
      <c r="CC216" s="269">
        <f>(CB216/12*2*$E216*$G216*$I216*$M216*CC$9)+(CB216/12*10*$F216*$G216*$I216*$M216*CC$9)</f>
        <v>0</v>
      </c>
      <c r="CD216" s="87"/>
      <c r="CE216" s="269">
        <f>(CD216/12*2*$E216*$G216*$I216*$N216*CE$9)+(CD216/12*10*$F216*$G216*$I216*$N216*CE$9)</f>
        <v>0</v>
      </c>
      <c r="CF216" s="269"/>
      <c r="CG216" s="269">
        <f>(CF216/12*2*$E216*$G216*$I216*$O216*$CG$9)+(CF216/12*10*$F216*$G216*$I216*$O216*$CG$9)</f>
        <v>0</v>
      </c>
      <c r="CH216" s="269"/>
      <c r="CI216" s="3">
        <f t="shared" ref="CI216:CI221" si="298">(CH216/12*3*$E216*$G216*$I216*$M216)+(CH216/12*9*$F216*$G216*$I216*$M216)</f>
        <v>0</v>
      </c>
      <c r="CJ216" s="3"/>
      <c r="CK216" s="3"/>
      <c r="CL216" s="3"/>
      <c r="CM216" s="3"/>
      <c r="CN216" s="312">
        <f t="shared" ref="CN216:CO221" si="299">SUM(R216+P216+T216+V216+AB216+Z216+X216+AF216+AD216+AH216+BD216+BH216+AJ216+AR216+AT216+BR216+BT216+BP216+BV216+BX216+BL216+AL216+AN216+AP216+BF216+BJ216+AV216+AX216+AZ216+BB216+BN216+BZ216+CB216+CD216+CF216+CH216)</f>
        <v>14</v>
      </c>
      <c r="CO216" s="312">
        <f t="shared" si="299"/>
        <v>349459.14079999999</v>
      </c>
      <c r="CQ216" s="269">
        <v>0</v>
      </c>
      <c r="CR216" s="269">
        <v>0</v>
      </c>
    </row>
    <row r="217" spans="1:96" s="4" customFormat="1" ht="45" x14ac:dyDescent="0.25">
      <c r="A217" s="206"/>
      <c r="B217" s="206">
        <v>141</v>
      </c>
      <c r="C217" s="207" t="s">
        <v>418</v>
      </c>
      <c r="D217" s="182" t="s">
        <v>224</v>
      </c>
      <c r="E217" s="136">
        <v>16026</v>
      </c>
      <c r="F217" s="136">
        <v>16828</v>
      </c>
      <c r="G217" s="183">
        <v>0.75</v>
      </c>
      <c r="H217" s="248"/>
      <c r="I217" s="18">
        <v>1</v>
      </c>
      <c r="J217" s="461">
        <v>0.95</v>
      </c>
      <c r="K217" s="184"/>
      <c r="L217" s="1">
        <v>1.4</v>
      </c>
      <c r="M217" s="1">
        <v>1.68</v>
      </c>
      <c r="N217" s="1">
        <v>2.23</v>
      </c>
      <c r="O217" s="9">
        <v>2.57</v>
      </c>
      <c r="P217" s="281">
        <v>1</v>
      </c>
      <c r="Q217" s="269">
        <f>SUM(P217/12*2*$E217*$G217*$I217*$L217*$Q$9)+(P217/12*10*$F217*$G217*$J217*$L217*$Q$9)</f>
        <v>16792.825000000001</v>
      </c>
      <c r="R217" s="269">
        <v>5</v>
      </c>
      <c r="S217" s="269">
        <f>SUM(R217/12*2*$E217*$G217*$I217*$L217*S$9)+(R217/12*10*$F217*$G217*$J217*$L217*S$9)</f>
        <v>83964.125</v>
      </c>
      <c r="T217" s="269">
        <v>0</v>
      </c>
      <c r="U217" s="269">
        <f>SUM(T217/12*2*$E217*$G217*$I217*$L217*U$9)+(T217/12*10*$F217*$G217*$J217*$L217*U$9)</f>
        <v>0</v>
      </c>
      <c r="V217" s="87">
        <v>0</v>
      </c>
      <c r="W217" s="269">
        <f>SUM(V217/12*2*$E217*$G217*$I217*$L217*$W$9)+(V217/12*10*$F217*$G217*$J217*$L217*$W$9)</f>
        <v>0</v>
      </c>
      <c r="X217" s="87">
        <v>0</v>
      </c>
      <c r="Y217" s="311">
        <f>SUM(X217/12*2*$E217*$G217*$I217*$L217*Y$9)+(X217/12*10*$F217*$G217*$J217*$L217*Y$9)</f>
        <v>0</v>
      </c>
      <c r="Z217" s="87"/>
      <c r="AA217" s="269"/>
      <c r="AB217" s="87">
        <v>0</v>
      </c>
      <c r="AC217" s="269">
        <f>(AB217/12*2*$E217*$G217*$I217*$L217)+(AB217/12*10*$F217*$G217*$J217*$L217)</f>
        <v>0</v>
      </c>
      <c r="AD217" s="271">
        <v>10</v>
      </c>
      <c r="AE217" s="269">
        <f>(AD217/12*2*$E217*$G217*$I217*$L217*AE$9)+(AD217/12*10*$F217*$G217*$J217*$L217*AE$9)</f>
        <v>167928.25</v>
      </c>
      <c r="AF217" s="87">
        <v>0</v>
      </c>
      <c r="AG217" s="269">
        <f>(AF217/12*2*$E217*$G217*$I217*$M217*AG$9)+(AF217/12*10*$F217*$G217*$J217*$M217*AG$9)</f>
        <v>0</v>
      </c>
      <c r="AH217" s="269">
        <v>28</v>
      </c>
      <c r="AI217" s="269">
        <v>564363.06999999995</v>
      </c>
      <c r="AJ217" s="87"/>
      <c r="AK217" s="269">
        <f>SUM(AJ217/12*2*$E217*$G217*$I217*$L217*AK$9)+(AJ217/12*10*$F217*$G217*$J217*$L217*AK$9)</f>
        <v>0</v>
      </c>
      <c r="AL217" s="87">
        <v>0</v>
      </c>
      <c r="AM217" s="269">
        <f>SUM(AL217/12*2*$E217*$G217*$I217*$L217*$AE$9)+(AL217/12*10*$F217*$G217*$J217*$L217*$AE$9)</f>
        <v>0</v>
      </c>
      <c r="AN217" s="87"/>
      <c r="AO217" s="269"/>
      <c r="AP217" s="87"/>
      <c r="AQ217" s="269">
        <f>SUM(AP217/12*2*$E217*$G217*$I217*$L217*AQ$9)+(AP217/12*10*$F217*$G217*$J217*$L217*AQ$9)</f>
        <v>0</v>
      </c>
      <c r="AR217" s="87">
        <v>0</v>
      </c>
      <c r="AS217" s="269">
        <f>SUM(AR217/12*2*$E217*$G217*$I217*$L217*$AI$9)+(AR217/12*10*$F217*$G217*$J217*$L217*$AI$9)</f>
        <v>0</v>
      </c>
      <c r="AT217" s="269">
        <v>25</v>
      </c>
      <c r="AU217" s="269">
        <f>SUM(AT217/12*2*$E217*$G217*$I217*$L217*AU$9)+(AT217/12*10*$F217*$G217*$J217*$L217*AU$9)</f>
        <v>419820.625</v>
      </c>
      <c r="AV217" s="269">
        <v>120</v>
      </c>
      <c r="AW217" s="269">
        <f>SUM(AV217/12*2*$E217*$G217*$I217*$L217*AW$9)+(AV217/12*10*$F217*$G217*$J217*$L217*AW$9)</f>
        <v>2015139</v>
      </c>
      <c r="AX217" s="87">
        <v>0</v>
      </c>
      <c r="AY217" s="269">
        <f>SUM(AX217/12*2*$E217*$G217*$I217*$L217*AY$9)+(AX217/12*10*$F217*$G217*$J217*$L217*AY$9)</f>
        <v>0</v>
      </c>
      <c r="AZ217" s="87"/>
      <c r="BA217" s="269">
        <f>SUM(AZ217/12*2*$E217*$G217*$I217*$L217*BA$9)+(AZ217/12*10*$F217*$G217*$J217*$L217*BA$9)</f>
        <v>0</v>
      </c>
      <c r="BB217" s="269">
        <v>10</v>
      </c>
      <c r="BC217" s="269">
        <f>SUM(BB217/12*2*$E217*$G217*$I217*$L217*BC$9)+(BB217/12*10*$F217*$G217*$J217*$L217*BC$9)</f>
        <v>167928.25</v>
      </c>
      <c r="BD217" s="565">
        <v>91</v>
      </c>
      <c r="BE217" s="271">
        <f>(BD217/12*2*$E217*$G217*$I217*$M217*BE$9)+(BD217/12*10*$F217*$G217*$J217*$M217*BE$9)</f>
        <v>1833776.4899999998</v>
      </c>
      <c r="BF217" s="287">
        <v>0</v>
      </c>
      <c r="BG217" s="269">
        <f>(BF217/12*2*$E217*$G217*$I217*$M217*BG$9)+(BF217/12*10*$F217*$G217*$J217*$M217*BG$9)</f>
        <v>0</v>
      </c>
      <c r="BH217" s="269">
        <v>37</v>
      </c>
      <c r="BI217" s="269">
        <f>(BH217/12*2*$E217*$G217*$I217*$M217*BI$9)+(BH217/12*10*$F217*$G217*$J217*$M217*BI$9)</f>
        <v>745601.43</v>
      </c>
      <c r="BJ217" s="87">
        <v>0</v>
      </c>
      <c r="BK217" s="269">
        <f>(BJ217/12*2*$E217*$G217*$I217*$M217*BK$9)+(BJ217/12*10*$F217*$G217*$J217*$M217*BK$9)</f>
        <v>0</v>
      </c>
      <c r="BL217" s="269">
        <v>9</v>
      </c>
      <c r="BM217" s="269">
        <f>(BL217/12*10*$F217*$G217*$J217*$M217*BM$9)</f>
        <v>151073.37</v>
      </c>
      <c r="BN217" s="271"/>
      <c r="BO217" s="269"/>
      <c r="BP217" s="284">
        <v>85</v>
      </c>
      <c r="BQ217" s="269">
        <f>(BP217/12*10*$F217*$G217*$J217*$M217*BQ$9)</f>
        <v>1426804.05</v>
      </c>
      <c r="BR217" s="87">
        <v>0</v>
      </c>
      <c r="BS217" s="269"/>
      <c r="BT217" s="269">
        <v>13</v>
      </c>
      <c r="BU217" s="269">
        <f>(BT217/12*2*$E217*$G217*$I217*$M217*BU$9)+(BT217/12*10*$F217*$G217*$J217*$M217*BU$9)</f>
        <v>261968.07</v>
      </c>
      <c r="BV217" s="87">
        <v>0</v>
      </c>
      <c r="BW217" s="269">
        <f>(BV217/12*2*$E217*$G217*$I217*$M217*BW$9)+(BV217/12*10*$F217*$G217*$J217*$M217*BW$9)</f>
        <v>0</v>
      </c>
      <c r="BX217" s="269">
        <v>15</v>
      </c>
      <c r="BY217" s="269">
        <f>(BX217/12*2*$E217*$G217*$I217*$M217*BY$9)+(BX217/12*10*$F217*$G217*$J217*$M217*BY$9)</f>
        <v>302270.84999999998</v>
      </c>
      <c r="BZ217" s="87"/>
      <c r="CA217" s="269">
        <f>(BZ217/12*2*$E217*$G217*$I217*$M217*CA$9)+(BZ217/12*10*$F217*$G217*$J217*$M217*CA$9)</f>
        <v>0</v>
      </c>
      <c r="CB217" s="87">
        <v>0</v>
      </c>
      <c r="CC217" s="269">
        <f>(CB217/12*2*$E217*$G217*$I217*$M217*CC$9)+(CB217/12*10*$F217*$G217*$J217*$M217*CC$9)</f>
        <v>0</v>
      </c>
      <c r="CD217" s="269">
        <v>10</v>
      </c>
      <c r="CE217" s="269">
        <f>(CD217/12*2*$E217*$G217*$I217*$N217*CE$9)+(CD217/12*10*$F217*$G217*$J217*$N217*CE$9)</f>
        <v>267485.71249999997</v>
      </c>
      <c r="CF217" s="269"/>
      <c r="CG217" s="269">
        <f>(CF217/12*2*$E217*$G217*$I217*$O217*$CG$9)+(CF217/12*10*$F217*$G217*$J217*$O217*$CG$9)</f>
        <v>0</v>
      </c>
      <c r="CH217" s="269"/>
      <c r="CI217" s="3"/>
      <c r="CJ217" s="3"/>
      <c r="CK217" s="3"/>
      <c r="CL217" s="3"/>
      <c r="CM217" s="3"/>
      <c r="CN217" s="312">
        <f t="shared" si="299"/>
        <v>459</v>
      </c>
      <c r="CO217" s="312">
        <f t="shared" si="299"/>
        <v>8424916.1174999997</v>
      </c>
      <c r="CQ217" s="269">
        <v>15</v>
      </c>
      <c r="CR217" s="269">
        <v>302394.99999999994</v>
      </c>
    </row>
    <row r="218" spans="1:96" s="4" customFormat="1" ht="45" x14ac:dyDescent="0.25">
      <c r="A218" s="206"/>
      <c r="B218" s="206">
        <v>142</v>
      </c>
      <c r="C218" s="207" t="s">
        <v>419</v>
      </c>
      <c r="D218" s="182" t="s">
        <v>225</v>
      </c>
      <c r="E218" s="136">
        <v>16026</v>
      </c>
      <c r="F218" s="136">
        <v>16828</v>
      </c>
      <c r="G218" s="2">
        <v>1</v>
      </c>
      <c r="H218" s="248"/>
      <c r="I218" s="18">
        <v>1</v>
      </c>
      <c r="J218" s="461">
        <v>0.95</v>
      </c>
      <c r="K218" s="184"/>
      <c r="L218" s="1">
        <v>1.4</v>
      </c>
      <c r="M218" s="1">
        <v>1.68</v>
      </c>
      <c r="N218" s="1">
        <v>2.23</v>
      </c>
      <c r="O218" s="9">
        <v>2.57</v>
      </c>
      <c r="P218" s="281">
        <v>15</v>
      </c>
      <c r="Q218" s="269">
        <f>SUM(P218/12*2*$E218*$G218*$I218*$L218*$Q$9)+(P218/12*10*$F218*$G218*$J218*$L218*$Q$9)</f>
        <v>335856.5</v>
      </c>
      <c r="R218" s="269">
        <v>70</v>
      </c>
      <c r="S218" s="269">
        <f>SUM(R218/12*2*$E218*$G218*$I218*$L218*S$9)+(R218/12*10*$F218*$G218*$J218*$L218*S$9)</f>
        <v>1567330.333333333</v>
      </c>
      <c r="T218" s="269">
        <v>0</v>
      </c>
      <c r="U218" s="269">
        <f>SUM(T218/12*2*$E218*$G218*$I218*$L218*U$9)+(T218/12*10*$F218*$G218*$J218*$L218*U$9)</f>
        <v>0</v>
      </c>
      <c r="V218" s="87">
        <v>0</v>
      </c>
      <c r="W218" s="269">
        <f>SUM(V218/12*2*$E218*$G218*$I218*$L218*$W$9)+(V218/12*10*$F218*$G218*$J218*$L218*$W$9)</f>
        <v>0</v>
      </c>
      <c r="X218" s="87">
        <v>0</v>
      </c>
      <c r="Y218" s="311">
        <f>SUM(X218/12*2*$E218*$G218*$I218*$L218*Y$9)+(X218/12*10*$F218*$G218*$J218*$L218*Y$9)</f>
        <v>0</v>
      </c>
      <c r="Z218" s="87"/>
      <c r="AA218" s="269"/>
      <c r="AB218" s="87">
        <v>0</v>
      </c>
      <c r="AC218" s="269">
        <f>(AB218/12*2*$E218*$G218*$I218*$L218)+(AB218/12*10*$F218*$G218*$J218*$L218)</f>
        <v>0</v>
      </c>
      <c r="AD218" s="271">
        <v>10</v>
      </c>
      <c r="AE218" s="269">
        <f>(AD218/12*2*$E218*$G218*$I218*$L218*AE$9)+(AD218/12*10*$F218*$G218*$J218*$L218*AE$9)</f>
        <v>223904.33333333331</v>
      </c>
      <c r="AF218" s="87">
        <v>0</v>
      </c>
      <c r="AG218" s="269">
        <f>(AF218/12*2*$E218*$G218*$I218*$M218*AG$9)+(AF218/12*10*$F218*$G218*$J218*$M218*AG$9)</f>
        <v>0</v>
      </c>
      <c r="AH218" s="269">
        <v>50</v>
      </c>
      <c r="AI218" s="269">
        <v>1343359.8399999996</v>
      </c>
      <c r="AJ218" s="87"/>
      <c r="AK218" s="269">
        <f>SUM(AJ218/12*2*$E218*$G218*$I218*$L218*AK$9)+(AJ218/12*10*$F218*$G218*$J218*$L218*AK$9)</f>
        <v>0</v>
      </c>
      <c r="AL218" s="87">
        <v>0</v>
      </c>
      <c r="AM218" s="269">
        <f>SUM(AL218/12*2*$E218*$G218*$I218*$L218*$AE$9)+(AL218/12*10*$F218*$G218*$J218*$L218*$AE$9)</f>
        <v>0</v>
      </c>
      <c r="AN218" s="87"/>
      <c r="AO218" s="269"/>
      <c r="AP218" s="87"/>
      <c r="AQ218" s="269">
        <f>SUM(AP218/12*2*$E218*$G218*$I218*$L218*AQ$9)+(AP218/12*10*$F218*$G218*$J218*$L218*AQ$9)</f>
        <v>0</v>
      </c>
      <c r="AR218" s="87">
        <v>0</v>
      </c>
      <c r="AS218" s="269">
        <f>SUM(AR218/12*2*$E218*$G218*$I218*$L218*$AI$9)+(AR218/12*10*$F218*$G218*$J218*$L218*$AI$9)</f>
        <v>0</v>
      </c>
      <c r="AT218" s="269">
        <v>8</v>
      </c>
      <c r="AU218" s="269">
        <f>SUM(AT218/12*2*$E218*$G218*$I218*$L218*AU$9)+(AT218/12*10*$F218*$G218*$J218*$L218*AU$9)</f>
        <v>179123.46666666662</v>
      </c>
      <c r="AV218" s="269">
        <v>76</v>
      </c>
      <c r="AW218" s="269">
        <f>SUM(AV218/12*2*$E218*$G218*$I218*$L218*AW$9)+(AV218/12*10*$F218*$G218*$J218*$L218*AW$9)</f>
        <v>1701672.9333333329</v>
      </c>
      <c r="AX218" s="87">
        <v>0</v>
      </c>
      <c r="AY218" s="269">
        <f>SUM(AX218/12*2*$E218*$G218*$I218*$L218*AY$9)+(AX218/12*10*$F218*$G218*$J218*$L218*AY$9)</f>
        <v>0</v>
      </c>
      <c r="AZ218" s="269"/>
      <c r="BA218" s="269">
        <f>SUM(AZ218/12*2*$E218*$G218*$I218*$L218*BA$9)+(AZ218/12*10*$F218*$G218*$J218*$L218*BA$9)</f>
        <v>0</v>
      </c>
      <c r="BB218" s="269">
        <v>31</v>
      </c>
      <c r="BC218" s="269">
        <f>SUM(BB218/12*2*$E218*$G218*$I218*$L218*BC$9)+(BB218/12*10*$F218*$G218*$J218*$L218*BC$9)</f>
        <v>694103.43333333335</v>
      </c>
      <c r="BD218" s="565">
        <v>61</v>
      </c>
      <c r="BE218" s="271">
        <f>(BD218/12*2*$E218*$G218*$I218*$M218*BE$9)+(BD218/12*10*$F218*$G218*$J218*$M218*BE$9)</f>
        <v>1638979.7199999997</v>
      </c>
      <c r="BF218" s="287"/>
      <c r="BG218" s="269">
        <f>(BF218/12*2*$E218*$G218*$I218*$M218*BG$9)+(BF218/12*10*$F218*$G218*$J218*$M218*BG$9)</f>
        <v>0</v>
      </c>
      <c r="BH218" s="269">
        <v>31</v>
      </c>
      <c r="BI218" s="269">
        <f>(BH218/12*2*$E218*$G218*$I218*$M218*BI$9)+(BH218/12*10*$F218*$G218*$J218*$M218*BI$9)</f>
        <v>832924.12000000011</v>
      </c>
      <c r="BJ218" s="87">
        <v>0</v>
      </c>
      <c r="BK218" s="269">
        <f>(BJ218/12*2*$E218*$G218*$I218*$M218*BK$9)+(BJ218/12*10*$F218*$G218*$J218*$M218*BK$9)</f>
        <v>0</v>
      </c>
      <c r="BL218" s="269">
        <v>6</v>
      </c>
      <c r="BM218" s="269">
        <f>(BL218/12*10*$F218*$G218*$J218*$M218*BM$9)</f>
        <v>134287.44</v>
      </c>
      <c r="BN218" s="271"/>
      <c r="BO218" s="269"/>
      <c r="BP218" s="269"/>
      <c r="BQ218" s="269">
        <f>(BP218/12*10*$F218*$G218*$J218*$M218*BQ$9)</f>
        <v>0</v>
      </c>
      <c r="BR218" s="87">
        <v>0</v>
      </c>
      <c r="BS218" s="269"/>
      <c r="BT218" s="269">
        <v>14</v>
      </c>
      <c r="BU218" s="269">
        <f>(BT218/12*2*$E218*$G218*$I218*$M218*BU$9)+(BT218/12*10*$F218*$G218*$J218*$M218*BU$9)</f>
        <v>376159.27999999997</v>
      </c>
      <c r="BV218" s="87">
        <v>0</v>
      </c>
      <c r="BW218" s="269">
        <f>(BV218/12*2*$E218*$G218*$I218*$M218*BW$9)+(BV218/12*10*$F218*$G218*$J218*$M218*BW$9)</f>
        <v>0</v>
      </c>
      <c r="BX218" s="269">
        <v>12</v>
      </c>
      <c r="BY218" s="269">
        <f>(BX218/12*2*$E218*$G218*$I218*$M218*BY$9)+(BX218/12*10*$F218*$G218*$J218*$M218*BY$9)</f>
        <v>322422.24</v>
      </c>
      <c r="BZ218" s="87"/>
      <c r="CA218" s="269">
        <f>(BZ218/12*2*$E218*$G218*$I218*$M218*CA$9)+(BZ218/12*10*$F218*$G218*$J218*$M218*CA$9)</f>
        <v>0</v>
      </c>
      <c r="CB218" s="87"/>
      <c r="CC218" s="269">
        <f>(CB218/12*2*$E218*$G218*$I218*$M218*CC$9)+(CB218/12*10*$F218*$G218*$J218*$M218*CC$9)</f>
        <v>0</v>
      </c>
      <c r="CD218" s="87"/>
      <c r="CE218" s="269">
        <f>(CD218/12*2*$E218*$G218*$I218*$N218*CE$9)+(CD218/12*10*$F218*$G218*$J218*$N218*CE$9)</f>
        <v>0</v>
      </c>
      <c r="CF218" s="269">
        <v>7</v>
      </c>
      <c r="CG218" s="269">
        <f>(CF218/12*2*$E218*$G218*$I218*$O218*$CG$9)+(CF218/12*10*$F218*$G218*$J218*$O218*$CG$9)</f>
        <v>287717.0683333333</v>
      </c>
      <c r="CH218" s="269"/>
      <c r="CI218" s="3"/>
      <c r="CJ218" s="3"/>
      <c r="CK218" s="3"/>
      <c r="CL218" s="3"/>
      <c r="CM218" s="3"/>
      <c r="CN218" s="312">
        <f t="shared" si="299"/>
        <v>391</v>
      </c>
      <c r="CO218" s="312">
        <f t="shared" si="299"/>
        <v>9637840.708333334</v>
      </c>
      <c r="CQ218" s="269">
        <v>18</v>
      </c>
      <c r="CR218" s="269">
        <v>483567.1999999999</v>
      </c>
    </row>
    <row r="219" spans="1:96" s="4" customFormat="1" ht="45" x14ac:dyDescent="0.25">
      <c r="A219" s="206"/>
      <c r="B219" s="206">
        <v>143</v>
      </c>
      <c r="C219" s="207" t="s">
        <v>420</v>
      </c>
      <c r="D219" s="182" t="s">
        <v>262</v>
      </c>
      <c r="E219" s="136">
        <v>16026</v>
      </c>
      <c r="F219" s="136">
        <v>16828</v>
      </c>
      <c r="G219" s="183">
        <v>4.34</v>
      </c>
      <c r="H219" s="248"/>
      <c r="I219" s="18">
        <v>1</v>
      </c>
      <c r="J219" s="461">
        <v>0.95</v>
      </c>
      <c r="K219" s="184"/>
      <c r="L219" s="1">
        <v>1.4</v>
      </c>
      <c r="M219" s="1">
        <v>1.68</v>
      </c>
      <c r="N219" s="1">
        <v>2.23</v>
      </c>
      <c r="O219" s="9">
        <v>2.57</v>
      </c>
      <c r="P219" s="281"/>
      <c r="Q219" s="269">
        <f>SUM(P219/12*2*$E219*$G219*$I219*$L219*$Q$9)+(P219/12*10*$F219*$G219*$J219*$L219*$Q$9)</f>
        <v>0</v>
      </c>
      <c r="R219" s="269">
        <v>1</v>
      </c>
      <c r="S219" s="269">
        <f>SUM(R219*$F219*$G219*$J219*$L219*S$9)</f>
        <v>97134.58159999999</v>
      </c>
      <c r="T219" s="269"/>
      <c r="U219" s="269">
        <f>SUM(T219/12*2*$E219*$G219*$I219*$L219*U$9)+(T219/12*10*$F219*$G219*$J219*$L219*U$9)</f>
        <v>0</v>
      </c>
      <c r="V219" s="87"/>
      <c r="W219" s="269">
        <f>SUM(V219/12*2*$E219*$G219*$I219*$L219*$W$9)+(V219/12*10*$F219*$G219*$J219*$L219*$W$9)</f>
        <v>0</v>
      </c>
      <c r="X219" s="87"/>
      <c r="Y219" s="311">
        <f>SUM(X219/12*2*$E219*$G219*$I219*$L219*Y$9)+(X219/12*10*$F219*$G219*$J219*$L219*Y$9)</f>
        <v>0</v>
      </c>
      <c r="Z219" s="87"/>
      <c r="AA219" s="269"/>
      <c r="AB219" s="87"/>
      <c r="AC219" s="269">
        <f>(AB219/12*2*$E219*$G219*$I219*$L219)+(AB219/12*10*$F219*$G219*$J219*$L219)</f>
        <v>0</v>
      </c>
      <c r="AD219" s="87"/>
      <c r="AE219" s="269">
        <f>(AD219/12*2*$E219*$G219*$I219*$L219*AE$9)+(AD219/12*10*$F219*$G219*$J219*$L219*AE$9)</f>
        <v>0</v>
      </c>
      <c r="AF219" s="87">
        <v>0</v>
      </c>
      <c r="AG219" s="269">
        <f>(AF219/12*2*$E219*$G219*$I219*$M219*AG$9)+(AF219/12*10*$F219*$G219*$J219*$M219*AG$9)</f>
        <v>0</v>
      </c>
      <c r="AH219" s="87">
        <v>0</v>
      </c>
      <c r="AI219" s="269">
        <v>0</v>
      </c>
      <c r="AJ219" s="87"/>
      <c r="AK219" s="269">
        <f>SUM(AJ219/12*2*$E219*$G219*$I219*$L219*AK$9)+(AJ219/12*10*$F219*$G219*$J219*$L219*AK$9)</f>
        <v>0</v>
      </c>
      <c r="AL219" s="87"/>
      <c r="AM219" s="269">
        <f>SUM(AL219/12*2*$E219*$G219*$I219*$L219*$AE$9)+(AL219/12*10*$F219*$G219*$J219*$L219*$AE$9)</f>
        <v>0</v>
      </c>
      <c r="AN219" s="87"/>
      <c r="AO219" s="269"/>
      <c r="AP219" s="87"/>
      <c r="AQ219" s="269">
        <f>SUM(AP219/12*2*$E219*$G219*$I219*$L219*AQ$9)+(AP219/12*10*$F219*$G219*$J219*$L219*AQ$9)</f>
        <v>0</v>
      </c>
      <c r="AR219" s="87"/>
      <c r="AS219" s="269">
        <f>SUM(AR219/12*2*$E219*$G219*$I219*$L219*$AI$9)+(AR219/12*10*$F219*$G219*$J219*$L219*$AI$9)</f>
        <v>0</v>
      </c>
      <c r="AT219" s="87"/>
      <c r="AU219" s="269">
        <f>SUM(AT219/12*2*$E219*$G219*$I219*$L219*AU$9)+(AT219/12*10*$F219*$G219*$J219*$L219*AU$9)</f>
        <v>0</v>
      </c>
      <c r="AV219" s="269"/>
      <c r="AW219" s="269">
        <f>SUM(AV219/12*2*$E219*$G219*$I219*$L219*AW$9)+(AV219/12*10*$F219*$G219*$J219*$L219*AW$9)</f>
        <v>0</v>
      </c>
      <c r="AX219" s="87"/>
      <c r="AY219" s="269">
        <f>SUM(AX219/12*2*$E219*$G219*$I219*$L219*AY$9)+(AX219/12*10*$F219*$G219*$J219*$L219*AY$9)</f>
        <v>0</v>
      </c>
      <c r="AZ219" s="87"/>
      <c r="BA219" s="269">
        <f>SUM(AZ219/12*2*$E219*$G219*$I219*$L219*BA$9)+(AZ219/12*10*$F219*$G219*$J219*$L219*BA$9)</f>
        <v>0</v>
      </c>
      <c r="BB219" s="87"/>
      <c r="BC219" s="269">
        <f>SUM(BB219/12*2*$E219*$G219*$I219*$L219*BC$9)+(BB219/12*10*$F219*$G219*$J219*$L219*BC$9)</f>
        <v>0</v>
      </c>
      <c r="BD219" s="565">
        <v>1</v>
      </c>
      <c r="BE219" s="271">
        <f>(BD219/12*2*$E219*$G219*$I219*$M219*BE$9)+(BD219/12*10*$F219*$G219*$J219*$M219*BE$9)</f>
        <v>116609.37679999997</v>
      </c>
      <c r="BF219" s="287"/>
      <c r="BG219" s="269">
        <f>(BF219/12*2*$E219*$G219*$I219*$M219*BG$9)+(BF219/12*10*$F219*$G219*$J219*$M219*BG$9)</f>
        <v>0</v>
      </c>
      <c r="BH219" s="285"/>
      <c r="BI219" s="269">
        <f>(BH219/12*2*$E219*$G219*$I219*$M219*BI$9)+(BH219/12*10*$F219*$G219*$J219*$M219*BI$9)</f>
        <v>0</v>
      </c>
      <c r="BJ219" s="87"/>
      <c r="BK219" s="269">
        <f>(BJ219/12*2*$E219*$G219*$I219*$M219*BK$9)+(BJ219/12*10*$F219*$G219*$J219*$M219*BK$9)</f>
        <v>0</v>
      </c>
      <c r="BL219" s="87"/>
      <c r="BM219" s="269">
        <f>(BL219/12*10*$F219*$G219*$J219*$M219*BM$9)</f>
        <v>0</v>
      </c>
      <c r="BN219" s="271"/>
      <c r="BO219" s="269"/>
      <c r="BP219" s="269"/>
      <c r="BQ219" s="269">
        <f>(BP219/12*10*$F219*$G219*$J219*$M219*BQ$9)</f>
        <v>0</v>
      </c>
      <c r="BR219" s="87"/>
      <c r="BS219" s="269"/>
      <c r="BT219" s="269"/>
      <c r="BU219" s="269">
        <f>(BT219/12*2*$E219*$G219*$I219*$M219*BU$9)+(BT219/12*10*$F219*$G219*$J219*$M219*BU$9)</f>
        <v>0</v>
      </c>
      <c r="BV219" s="87"/>
      <c r="BW219" s="269">
        <f>(BV219/12*2*$E219*$G219*$I219*$M219*BW$9)+(BV219/12*10*$F219*$G219*$J219*$M219*BW$9)</f>
        <v>0</v>
      </c>
      <c r="BX219" s="285"/>
      <c r="BY219" s="269">
        <f>(BX219/12*2*$E219*$G219*$I219*$M219*BY$9)+(BX219/12*10*$F219*$G219*$J219*$M219*BY$9)</f>
        <v>0</v>
      </c>
      <c r="BZ219" s="87"/>
      <c r="CA219" s="269">
        <f>(BZ219/12*2*$E219*$G219*$I219*$M219*CA$9)+(BZ219/12*10*$F219*$G219*$J219*$M219*CA$9)</f>
        <v>0</v>
      </c>
      <c r="CB219" s="87"/>
      <c r="CC219" s="269">
        <f>(CB219/12*2*$E219*$G219*$I219*$M219*CC$9)+(CB219/12*10*$F219*$G219*$J219*$M219*CC$9)</f>
        <v>0</v>
      </c>
      <c r="CD219" s="87"/>
      <c r="CE219" s="269">
        <f>(CD219/12*2*$E219*$G219*$I219*$N219*CE$9)+(CD219/12*10*$F219*$G219*$J219*$N219*CE$9)</f>
        <v>0</v>
      </c>
      <c r="CF219" s="87"/>
      <c r="CG219" s="269">
        <f>(CF219/12*2*$E219*$G219*$I219*$O219*$CG$9)+(CF219/12*10*$F219*$G219*$J219*$O219*$CG$9)</f>
        <v>0</v>
      </c>
      <c r="CH219" s="269"/>
      <c r="CI219" s="3"/>
      <c r="CJ219" s="3"/>
      <c r="CK219" s="3"/>
      <c r="CL219" s="3"/>
      <c r="CM219" s="3"/>
      <c r="CN219" s="312">
        <f t="shared" si="299"/>
        <v>2</v>
      </c>
      <c r="CO219" s="312">
        <f t="shared" si="299"/>
        <v>213743.95839999994</v>
      </c>
      <c r="CQ219" s="269">
        <v>0</v>
      </c>
      <c r="CR219" s="269">
        <v>0</v>
      </c>
    </row>
    <row r="220" spans="1:96" s="4" customFormat="1" ht="30" x14ac:dyDescent="0.25">
      <c r="A220" s="206"/>
      <c r="B220" s="206">
        <v>144</v>
      </c>
      <c r="C220" s="207" t="s">
        <v>421</v>
      </c>
      <c r="D220" s="185" t="s">
        <v>226</v>
      </c>
      <c r="E220" s="136">
        <v>16026</v>
      </c>
      <c r="F220" s="136">
        <v>16828</v>
      </c>
      <c r="G220" s="183">
        <v>1.29</v>
      </c>
      <c r="H220" s="248"/>
      <c r="I220" s="18">
        <v>1</v>
      </c>
      <c r="J220" s="314"/>
      <c r="K220" s="184"/>
      <c r="L220" s="1">
        <v>1.4</v>
      </c>
      <c r="M220" s="1">
        <v>1.68</v>
      </c>
      <c r="N220" s="1">
        <v>2.23</v>
      </c>
      <c r="O220" s="9">
        <v>2.57</v>
      </c>
      <c r="P220" s="281">
        <v>0</v>
      </c>
      <c r="Q220" s="269">
        <f>SUM(P220/12*2*$E220*$G220*$I220*$L220*$Q$9)+(P220/12*10*$F220*$G220*$I220*$L220*$Q$9)</f>
        <v>0</v>
      </c>
      <c r="R220" s="87">
        <v>0</v>
      </c>
      <c r="S220" s="269">
        <f>SUM(R220/12*2*$E220*$G220*$I220*$L220*S$9)+(R220/12*10*$F220*$G220*$I220*$L220*S$9)</f>
        <v>0</v>
      </c>
      <c r="T220" s="269">
        <v>0</v>
      </c>
      <c r="U220" s="269">
        <f>SUM(T220/12*2*$E220*$G220*$I220*$L220*U$9)+(T220/12*10*$F220*$G220*$I220*$L220*U$9)</f>
        <v>0</v>
      </c>
      <c r="V220" s="87">
        <v>0</v>
      </c>
      <c r="W220" s="269">
        <f>SUM(V220/12*2*$E220*$G220*$I220*$L220*$W$9)+(V220/12*10*$F220*$G220*$I220*$L220*$W$9)</f>
        <v>0</v>
      </c>
      <c r="X220" s="87">
        <v>0</v>
      </c>
      <c r="Y220" s="311">
        <f>SUM(X220/12*2*$E220*$G220*$I220*$L220*Y$9)+(X220/12*10*$F220*$G220*$I220*$L220*Y$9)</f>
        <v>0</v>
      </c>
      <c r="Z220" s="87"/>
      <c r="AA220" s="269"/>
      <c r="AB220" s="87"/>
      <c r="AC220" s="269">
        <f>(AB220/12*2*$E220*$G220*$I220*$L220)+(AB220/12*10*$F220*$G220*$I220*$L220)</f>
        <v>0</v>
      </c>
      <c r="AD220" s="87">
        <v>0</v>
      </c>
      <c r="AE220" s="269">
        <f>(AD220/12*2*$E220*$G220*$I220*$L220*AE$9)+(AD220/12*10*$F220*$G220*$I220*$L220*AE$9)</f>
        <v>0</v>
      </c>
      <c r="AF220" s="87"/>
      <c r="AG220" s="269">
        <f>(AF220/12*2*$E220*$G220*$I220*$M220*AG$9)+(AF220/12*10*$F220*$G220*$I220*$M220*AG$9)</f>
        <v>0</v>
      </c>
      <c r="AH220" s="87">
        <v>0</v>
      </c>
      <c r="AI220" s="269">
        <v>0</v>
      </c>
      <c r="AJ220" s="87"/>
      <c r="AK220" s="269">
        <f>SUM(AJ220/12*2*$E220*$G220*$I220*$L220*AK$9)+(AJ220/12*10*$F220*$G220*$I220*$L220*AK$9)</f>
        <v>0</v>
      </c>
      <c r="AL220" s="87">
        <v>0</v>
      </c>
      <c r="AM220" s="269">
        <f>SUM(AL220/12*2*$E220*$G220*$I220*$L220*$AE$9)+(AL220/12*10*$F220*$G220*$I220*$L220*$AE$9)</f>
        <v>0</v>
      </c>
      <c r="AN220" s="87"/>
      <c r="AO220" s="269"/>
      <c r="AP220" s="87"/>
      <c r="AQ220" s="269">
        <f>SUM(AP220/12*2*$E220*$G220*$I220*$L220*AQ$9)+(AP220/12*10*$F220*$G220*$I220*$L220*AQ$9)</f>
        <v>0</v>
      </c>
      <c r="AR220" s="87">
        <v>0</v>
      </c>
      <c r="AS220" s="269">
        <f>SUM(AR220/12*2*$E220*$G220*$I220*$L220*$AI$9)+(AR220/12*10*$F220*$G220*$I220*$L220*$AI$9)</f>
        <v>0</v>
      </c>
      <c r="AT220" s="87">
        <v>0</v>
      </c>
      <c r="AU220" s="269">
        <f>SUM(AT220/12*2*$E220*$G220*$I220*$L220*AU$9)+(AT220/12*10*$F220*$G220*$I220*$L220*AU$9)</f>
        <v>0</v>
      </c>
      <c r="AV220" s="87">
        <v>0</v>
      </c>
      <c r="AW220" s="269">
        <f>SUM(AV220/12*2*$E220*$G220*$I220*$L220*AW$9)+(AV220/12*10*$F220*$G220*$I220*$L220*AW$9)</f>
        <v>0</v>
      </c>
      <c r="AX220" s="87">
        <v>0</v>
      </c>
      <c r="AY220" s="269">
        <f>SUM(AX220/12*2*$E220*$G220*$I220*$L220*AY$9)+(AX220/12*10*$F220*$G220*$I220*$L220*AY$9)</f>
        <v>0</v>
      </c>
      <c r="AZ220" s="87">
        <v>0</v>
      </c>
      <c r="BA220" s="269">
        <f>SUM(AZ220/12*2*$E220*$G220*$I220*$L220*BA$9)+(AZ220/12*10*$F220*$G220*$I220*$L220*BA$9)</f>
        <v>0</v>
      </c>
      <c r="BB220" s="87"/>
      <c r="BC220" s="269">
        <f>SUM(BB220/12*2*$E220*$G220*$I220*$L220*BC$9)+(BB220/12*10*$F220*$G220*$I220*$L220*BC$9)</f>
        <v>0</v>
      </c>
      <c r="BD220" s="564">
        <v>0</v>
      </c>
      <c r="BE220" s="271">
        <f>(BD220/12*2*$E220*$G220*$I220*$M220*BE$9)+(BD220/12*10*$F220*$G220*$I220*$M220*BE$9)</f>
        <v>0</v>
      </c>
      <c r="BF220" s="287">
        <v>0</v>
      </c>
      <c r="BG220" s="269">
        <f>(BF220/12*2*$E220*$G220*$I220*$M220*BG$9)+(BF220/12*10*$F220*$G220*$I220*$M220*BG$9)</f>
        <v>0</v>
      </c>
      <c r="BH220" s="87">
        <v>0</v>
      </c>
      <c r="BI220" s="269">
        <f>(BH220/12*2*$E220*$G220*$I220*$M220*BI$9)+(BH220/12*10*$F220*$G220*$I220*$M220*BI$9)</f>
        <v>0</v>
      </c>
      <c r="BJ220" s="87">
        <v>0</v>
      </c>
      <c r="BK220" s="269">
        <f>(BJ220/12*2*$E220*$G220*$I220*$M220*BK$9)+(BJ220/12*10*$F220*$G220*$I220*$M220*BK$9)</f>
        <v>0</v>
      </c>
      <c r="BL220" s="87"/>
      <c r="BM220" s="269">
        <f>(BL220/12*10*$F220*$G220*$I220*$M220*BM$9)</f>
        <v>0</v>
      </c>
      <c r="BN220" s="271"/>
      <c r="BO220" s="269"/>
      <c r="BP220" s="87">
        <v>0</v>
      </c>
      <c r="BQ220" s="269">
        <f>(BP220/12*10*$F220*$G220*$I220*$M220*BQ$9)</f>
        <v>0</v>
      </c>
      <c r="BR220" s="87">
        <v>0</v>
      </c>
      <c r="BS220" s="269">
        <f>(BR220/12*2*$E220*$G220*$I220*$M220*BS$9)+(BR220/12*10*$F220*$G220*$I220*$M220*BS$9)</f>
        <v>0</v>
      </c>
      <c r="BT220" s="269">
        <v>0</v>
      </c>
      <c r="BU220" s="269">
        <f>(BT220/12*2*$E220*$G220*$I220*$M220*BU$9)+(BT220/12*10*$F220*$G220*$I220*$M220*BU$9)</f>
        <v>0</v>
      </c>
      <c r="BV220" s="87">
        <v>0</v>
      </c>
      <c r="BW220" s="269">
        <f>(BV220/12*2*$E220*$G220*$I220*$M220*BW$9)+(BV220/12*10*$F220*$G220*$I220*$M220*BW$9)</f>
        <v>0</v>
      </c>
      <c r="BX220" s="87"/>
      <c r="BY220" s="269">
        <f>(BX220/12*2*$E220*$G220*$I220*$M220*BY$9)+(BX220/12*10*$F220*$G220*$I220*$M220*BY$9)</f>
        <v>0</v>
      </c>
      <c r="BZ220" s="87"/>
      <c r="CA220" s="269">
        <f>(BZ220/12*2*$E220*$G220*$I220*$M220*CA$9)+(BZ220/12*10*$F220*$G220*$I220*$M220*CA$9)</f>
        <v>0</v>
      </c>
      <c r="CB220" s="87">
        <v>0</v>
      </c>
      <c r="CC220" s="269">
        <f>(CB220/12*2*$E220*$G220*$I220*$M220*CC$9)+(CB220/12*10*$F220*$G220*$I220*$M220*CC$9)</f>
        <v>0</v>
      </c>
      <c r="CD220" s="87">
        <v>0</v>
      </c>
      <c r="CE220" s="269">
        <f>(CD220/12*2*$E220*$G220*$I220*$N220*CE$9)+(CD220/12*10*$F220*$G220*$I220*$N220*CE$9)</f>
        <v>0</v>
      </c>
      <c r="CF220" s="87">
        <v>0</v>
      </c>
      <c r="CG220" s="269">
        <f>(CF220/12*2*$E220*$G220*$I220*$O220*$CG$9)+(CF220/12*10*$F220*$G220*$I220*$O220*$CG$9)</f>
        <v>0</v>
      </c>
      <c r="CH220" s="269"/>
      <c r="CI220" s="3">
        <f t="shared" si="298"/>
        <v>0</v>
      </c>
      <c r="CJ220" s="3"/>
      <c r="CK220" s="3"/>
      <c r="CL220" s="3"/>
      <c r="CM220" s="3"/>
      <c r="CN220" s="312">
        <f t="shared" si="299"/>
        <v>0</v>
      </c>
      <c r="CO220" s="312">
        <f t="shared" si="299"/>
        <v>0</v>
      </c>
      <c r="CQ220" s="269">
        <v>0</v>
      </c>
      <c r="CR220" s="269">
        <v>0</v>
      </c>
    </row>
    <row r="221" spans="1:96" s="4" customFormat="1" ht="18.75" x14ac:dyDescent="0.25">
      <c r="A221" s="206"/>
      <c r="B221" s="206">
        <v>145</v>
      </c>
      <c r="C221" s="207" t="s">
        <v>422</v>
      </c>
      <c r="D221" s="185" t="s">
        <v>227</v>
      </c>
      <c r="E221" s="136">
        <v>16026</v>
      </c>
      <c r="F221" s="136">
        <v>16828</v>
      </c>
      <c r="G221" s="183">
        <v>2.6</v>
      </c>
      <c r="H221" s="248"/>
      <c r="I221" s="360">
        <v>1</v>
      </c>
      <c r="J221" s="314"/>
      <c r="K221" s="184"/>
      <c r="L221" s="1">
        <v>1.4</v>
      </c>
      <c r="M221" s="1">
        <v>1.68</v>
      </c>
      <c r="N221" s="1">
        <v>2.23</v>
      </c>
      <c r="O221" s="9">
        <v>2.57</v>
      </c>
      <c r="P221" s="281">
        <v>0</v>
      </c>
      <c r="Q221" s="269">
        <f>SUM(P221/12*2*$E221*$G221*$I221*$L221*$Q$9)+(P221/12*10*$F221*$G221*$I221*$L221*$Q$9)</f>
        <v>0</v>
      </c>
      <c r="R221" s="87">
        <v>0</v>
      </c>
      <c r="S221" s="269">
        <f>SUM(R221/12*2*$E221*$G221*$I221*$L221*S$9)+(R221/12*10*$F221*$G221*$I221*$L221*S$9)</f>
        <v>0</v>
      </c>
      <c r="T221" s="269">
        <v>0</v>
      </c>
      <c r="U221" s="269">
        <f>SUM(T221/12*2*$E221*$G221*$I221*$L221*U$9)+(T221/12*10*$F221*$G221*$I221*$L221*U$9)</f>
        <v>0</v>
      </c>
      <c r="V221" s="87">
        <v>0</v>
      </c>
      <c r="W221" s="269">
        <f>SUM(V221/12*2*$E221*$G221*$I221*$L221*$W$9)+(V221/12*10*$F221*$G221*$I221*$L221*$W$9)</f>
        <v>0</v>
      </c>
      <c r="X221" s="87">
        <v>0</v>
      </c>
      <c r="Y221" s="311">
        <f>SUM(X221/12*2*$E221*$G221*$I221*$L221*Y$9)+(X221/12*10*$F221*$G221*$I221*$L221*Y$9)</f>
        <v>0</v>
      </c>
      <c r="Z221" s="87"/>
      <c r="AA221" s="269"/>
      <c r="AB221" s="87"/>
      <c r="AC221" s="269">
        <f>(AB221/12*2*$E221*$G221*$I221*$L221)+(AB221/12*10*$F221*$G221*$I221*$L221)</f>
        <v>0</v>
      </c>
      <c r="AD221" s="87">
        <v>0</v>
      </c>
      <c r="AE221" s="269">
        <f>(AD221/12*2*$E221*$G221*$I221*$L221*AE$9)+(AD221/12*10*$F221*$G221*$I221*$L221*AE$9)</f>
        <v>0</v>
      </c>
      <c r="AF221" s="87"/>
      <c r="AG221" s="269">
        <f>(AF221/12*2*$E221*$G221*$I221*$M221*AG$9)+(AF221/12*10*$F221*$G221*$I221*$M221*AG$9)</f>
        <v>0</v>
      </c>
      <c r="AH221" s="87">
        <v>0</v>
      </c>
      <c r="AI221" s="269">
        <v>0</v>
      </c>
      <c r="AJ221" s="87"/>
      <c r="AK221" s="269">
        <f>SUM(AJ221/12*2*$E221*$G221*$I221*$L221*AK$9)+(AJ221/12*10*$F221*$G221*$I221*$L221*AK$9)</f>
        <v>0</v>
      </c>
      <c r="AL221" s="87">
        <v>0</v>
      </c>
      <c r="AM221" s="269">
        <f>SUM(AL221/12*2*$E221*$G221*$I221*$L221*$AE$9)+(AL221/12*10*$F221*$G221*$I221*$L221*$AE$9)</f>
        <v>0</v>
      </c>
      <c r="AN221" s="87"/>
      <c r="AO221" s="269"/>
      <c r="AP221" s="87"/>
      <c r="AQ221" s="269">
        <f>SUM(AP221/12*2*$E221*$G221*$I221*$L221*AQ$9)+(AP221/12*10*$F221*$G221*$I221*$L221*AQ$9)</f>
        <v>0</v>
      </c>
      <c r="AR221" s="87">
        <v>0</v>
      </c>
      <c r="AS221" s="269">
        <f>SUM(AR221/12*2*$E221*$G221*$I221*$L221*$AI$9)+(AR221/12*10*$F221*$G221*$I221*$L221*$AI$9)</f>
        <v>0</v>
      </c>
      <c r="AT221" s="87">
        <v>0</v>
      </c>
      <c r="AU221" s="269">
        <f>SUM(AT221/12*2*$E221*$G221*$I221*$L221*AU$9)+(AT221/12*10*$F221*$G221*$I221*$L221*AU$9)</f>
        <v>0</v>
      </c>
      <c r="AV221" s="87">
        <v>0</v>
      </c>
      <c r="AW221" s="269">
        <f>SUM(AV221/12*2*$E221*$G221*$I221*$L221*AW$9)+(AV221/12*10*$F221*$G221*$I221*$L221*AW$9)</f>
        <v>0</v>
      </c>
      <c r="AX221" s="87">
        <v>0</v>
      </c>
      <c r="AY221" s="269">
        <f>SUM(AX221/12*2*$E221*$G221*$I221*$L221*AY$9)+(AX221/12*10*$F221*$G221*$I221*$L221*AY$9)</f>
        <v>0</v>
      </c>
      <c r="AZ221" s="87">
        <v>0</v>
      </c>
      <c r="BA221" s="269">
        <f>SUM(AZ221/12*2*$E221*$G221*$I221*$L221*BA$9)+(AZ221/12*10*$F221*$G221*$I221*$L221*BA$9)</f>
        <v>0</v>
      </c>
      <c r="BB221" s="87"/>
      <c r="BC221" s="269">
        <f>SUM(BB221/12*2*$E221*$G221*$I221*$L221*BC$9)+(BB221/12*10*$F221*$G221*$I221*$L221*BC$9)</f>
        <v>0</v>
      </c>
      <c r="BD221" s="564">
        <v>0</v>
      </c>
      <c r="BE221" s="271">
        <f>(BD221/12*2*$E221*$G221*$I221*$M221*BE$9)+(BD221/12*10*$F221*$G221*$I221*$M221*BE$9)</f>
        <v>0</v>
      </c>
      <c r="BF221" s="287">
        <v>0</v>
      </c>
      <c r="BG221" s="269">
        <f>(BF221/12*2*$E221*$G221*$I221*$M221*BG$9)+(BF221/12*10*$F221*$G221*$I221*$M221*BG$9)</f>
        <v>0</v>
      </c>
      <c r="BH221" s="87">
        <v>0</v>
      </c>
      <c r="BI221" s="269">
        <f>(BH221/12*2*$E221*$G221*$I221*$M221*BI$9)+(BH221/12*10*$F221*$G221*$I221*$M221*BI$9)</f>
        <v>0</v>
      </c>
      <c r="BJ221" s="87">
        <v>0</v>
      </c>
      <c r="BK221" s="269">
        <f>(BJ221/12*2*$E221*$G221*$I221*$M221*BK$9)+(BJ221/12*10*$F221*$G221*$I221*$M221*BK$9)</f>
        <v>0</v>
      </c>
      <c r="BL221" s="87">
        <v>0</v>
      </c>
      <c r="BM221" s="269">
        <f>(BL221/12*10*$F221*$G221*$I221*$M221*BM$9)</f>
        <v>0</v>
      </c>
      <c r="BN221" s="271"/>
      <c r="BO221" s="269"/>
      <c r="BP221" s="87">
        <v>0</v>
      </c>
      <c r="BQ221" s="269">
        <f>(BP221/12*10*$F221*$G221*$I221*$M221*BQ$9)</f>
        <v>0</v>
      </c>
      <c r="BR221" s="87">
        <v>0</v>
      </c>
      <c r="BS221" s="269">
        <f>(BR221/12*2*$E221*$G221*$I221*$M221*BS$9)+(BR221/12*10*$F221*$G221*$I221*$M221*BS$9)</f>
        <v>0</v>
      </c>
      <c r="BT221" s="269"/>
      <c r="BU221" s="269">
        <f>(BT221/12*2*$E221*$G221*$I221*$M221*BU$9)+(BT221/12*10*$F221*$G221*$I221*$M221*BU$9)</f>
        <v>0</v>
      </c>
      <c r="BV221" s="87">
        <v>0</v>
      </c>
      <c r="BW221" s="269">
        <f>(BV221/12*2*$E221*$G221*$I221*$M221*BW$9)+(BV221/12*10*$F221*$G221*$I221*$M221*BW$9)</f>
        <v>0</v>
      </c>
      <c r="BX221" s="87"/>
      <c r="BY221" s="269">
        <f>(BX221/12*2*$E221*$G221*$I221*$M221*BY$9)+(BX221/12*10*$F221*$G221*$I221*$M221*BY$9)</f>
        <v>0</v>
      </c>
      <c r="BZ221" s="87"/>
      <c r="CA221" s="269">
        <f>(BZ221/12*2*$E221*$G221*$I221*$M221*CA$9)+(BZ221/12*10*$F221*$G221*$I221*$M221*CA$9)</f>
        <v>0</v>
      </c>
      <c r="CB221" s="87">
        <v>0</v>
      </c>
      <c r="CC221" s="269">
        <f>(CB221/12*2*$E221*$G221*$I221*$M221*CC$9)+(CB221/12*10*$F221*$G221*$I221*$M221*CC$9)</f>
        <v>0</v>
      </c>
      <c r="CD221" s="87">
        <v>0</v>
      </c>
      <c r="CE221" s="269">
        <f>(CD221/12*2*$E221*$G221*$I221*$N221*CE$9)+(CD221/12*10*$F221*$G221*$I221*$N221*CE$9)</f>
        <v>0</v>
      </c>
      <c r="CF221" s="87">
        <v>0</v>
      </c>
      <c r="CG221" s="269">
        <f>(CF221/12*2*$E221*$G221*$I221*$O221*$CG$9)+(CF221/12*10*$F221*$G221*$I221*$O221*$CG$9)</f>
        <v>0</v>
      </c>
      <c r="CH221" s="269"/>
      <c r="CI221" s="3">
        <f t="shared" si="298"/>
        <v>0</v>
      </c>
      <c r="CJ221" s="3"/>
      <c r="CK221" s="3"/>
      <c r="CL221" s="3"/>
      <c r="CM221" s="3"/>
      <c r="CN221" s="312">
        <f t="shared" si="299"/>
        <v>0</v>
      </c>
      <c r="CO221" s="312">
        <f t="shared" si="299"/>
        <v>0</v>
      </c>
      <c r="CQ221" s="269">
        <v>0</v>
      </c>
      <c r="CR221" s="269">
        <v>0</v>
      </c>
    </row>
    <row r="222" spans="1:96" s="4" customFormat="1" ht="18.75" x14ac:dyDescent="0.25">
      <c r="A222" s="222">
        <v>32</v>
      </c>
      <c r="B222" s="222"/>
      <c r="C222" s="221" t="s">
        <v>537</v>
      </c>
      <c r="D222" s="181" t="s">
        <v>41</v>
      </c>
      <c r="E222" s="453">
        <v>16026</v>
      </c>
      <c r="F222" s="453">
        <v>16828</v>
      </c>
      <c r="G222" s="194">
        <v>1.85</v>
      </c>
      <c r="H222" s="454"/>
      <c r="I222" s="13"/>
      <c r="J222" s="455"/>
      <c r="K222" s="180"/>
      <c r="L222" s="448">
        <v>1.4</v>
      </c>
      <c r="M222" s="195">
        <v>1.68</v>
      </c>
      <c r="N222" s="195">
        <v>2.23</v>
      </c>
      <c r="O222" s="192">
        <v>2.57</v>
      </c>
      <c r="P222" s="286">
        <f>SUM(P223:P230)</f>
        <v>1</v>
      </c>
      <c r="Q222" s="286">
        <f t="shared" ref="Q222:AA222" si="300">SUM(Q223:Q230)</f>
        <v>83635.159999999989</v>
      </c>
      <c r="R222" s="286">
        <f t="shared" si="300"/>
        <v>0</v>
      </c>
      <c r="S222" s="286">
        <f t="shared" si="300"/>
        <v>0</v>
      </c>
      <c r="T222" s="286">
        <f t="shared" si="300"/>
        <v>0</v>
      </c>
      <c r="U222" s="286">
        <f t="shared" si="300"/>
        <v>0</v>
      </c>
      <c r="V222" s="286">
        <f t="shared" si="300"/>
        <v>0</v>
      </c>
      <c r="W222" s="286">
        <f t="shared" si="300"/>
        <v>0</v>
      </c>
      <c r="X222" s="286">
        <f t="shared" si="300"/>
        <v>0</v>
      </c>
      <c r="Y222" s="286">
        <f t="shared" si="300"/>
        <v>0</v>
      </c>
      <c r="Z222" s="286">
        <f t="shared" si="300"/>
        <v>0</v>
      </c>
      <c r="AA222" s="286">
        <f t="shared" si="300"/>
        <v>0</v>
      </c>
      <c r="AB222" s="286">
        <f t="shared" ref="AB222:BF222" si="301">SUM(AB223:AB230)</f>
        <v>0</v>
      </c>
      <c r="AC222" s="286">
        <f t="shared" si="301"/>
        <v>0</v>
      </c>
      <c r="AD222" s="286">
        <f t="shared" si="301"/>
        <v>0</v>
      </c>
      <c r="AE222" s="286">
        <f t="shared" si="301"/>
        <v>0</v>
      </c>
      <c r="AF222" s="286">
        <f t="shared" si="301"/>
        <v>0</v>
      </c>
      <c r="AG222" s="286">
        <f t="shared" si="301"/>
        <v>0</v>
      </c>
      <c r="AH222" s="286">
        <v>0</v>
      </c>
      <c r="AI222" s="286">
        <v>0</v>
      </c>
      <c r="AJ222" s="286">
        <f t="shared" si="301"/>
        <v>0</v>
      </c>
      <c r="AK222" s="286">
        <f t="shared" si="301"/>
        <v>0</v>
      </c>
      <c r="AL222" s="286">
        <f t="shared" si="301"/>
        <v>0</v>
      </c>
      <c r="AM222" s="286">
        <f t="shared" si="301"/>
        <v>0</v>
      </c>
      <c r="AN222" s="286">
        <f t="shared" si="301"/>
        <v>0</v>
      </c>
      <c r="AO222" s="286">
        <f t="shared" si="301"/>
        <v>0</v>
      </c>
      <c r="AP222" s="286">
        <f t="shared" si="301"/>
        <v>0</v>
      </c>
      <c r="AQ222" s="286">
        <f t="shared" si="301"/>
        <v>0</v>
      </c>
      <c r="AR222" s="286">
        <f t="shared" si="301"/>
        <v>0</v>
      </c>
      <c r="AS222" s="286">
        <f t="shared" si="301"/>
        <v>0</v>
      </c>
      <c r="AT222" s="286">
        <f t="shared" si="301"/>
        <v>0</v>
      </c>
      <c r="AU222" s="286">
        <f t="shared" si="301"/>
        <v>0</v>
      </c>
      <c r="AV222" s="286">
        <f t="shared" si="301"/>
        <v>0</v>
      </c>
      <c r="AW222" s="286">
        <f t="shared" si="301"/>
        <v>0</v>
      </c>
      <c r="AX222" s="286">
        <f t="shared" si="301"/>
        <v>0</v>
      </c>
      <c r="AY222" s="286">
        <f>SUM(AY223:AY230)</f>
        <v>0</v>
      </c>
      <c r="AZ222" s="286">
        <f t="shared" si="301"/>
        <v>0</v>
      </c>
      <c r="BA222" s="286">
        <f>SUM(BA223:BA230)</f>
        <v>0</v>
      </c>
      <c r="BB222" s="286">
        <f t="shared" si="301"/>
        <v>1</v>
      </c>
      <c r="BC222" s="286">
        <f t="shared" si="301"/>
        <v>49315.060666666657</v>
      </c>
      <c r="BD222" s="286">
        <f t="shared" si="301"/>
        <v>0</v>
      </c>
      <c r="BE222" s="286">
        <f t="shared" si="301"/>
        <v>0</v>
      </c>
      <c r="BF222" s="286">
        <f t="shared" si="301"/>
        <v>0</v>
      </c>
      <c r="BG222" s="286">
        <f>SUM(BG223:BG230)</f>
        <v>0</v>
      </c>
      <c r="BH222" s="286">
        <f t="shared" ref="BH222:BI222" si="302">SUM(BH223:BH230)</f>
        <v>0</v>
      </c>
      <c r="BI222" s="286">
        <f t="shared" si="302"/>
        <v>0</v>
      </c>
      <c r="BJ222" s="286">
        <f t="shared" ref="BJ222:BR222" si="303">SUM(BJ223:BJ230)</f>
        <v>0</v>
      </c>
      <c r="BK222" s="286">
        <f t="shared" si="303"/>
        <v>0</v>
      </c>
      <c r="BL222" s="286">
        <f t="shared" si="303"/>
        <v>0</v>
      </c>
      <c r="BM222" s="286">
        <f>SUM(BM223:BM230)</f>
        <v>0</v>
      </c>
      <c r="BN222" s="286">
        <f t="shared" si="303"/>
        <v>0</v>
      </c>
      <c r="BO222" s="286">
        <f>SUM(BO223:BO230)</f>
        <v>0</v>
      </c>
      <c r="BP222" s="286">
        <f t="shared" si="303"/>
        <v>0</v>
      </c>
      <c r="BQ222" s="286">
        <f>SUM(BQ223:BQ230)</f>
        <v>0</v>
      </c>
      <c r="BR222" s="286">
        <f t="shared" si="303"/>
        <v>0</v>
      </c>
      <c r="BS222" s="286">
        <f>SUM(BS223:BS230)</f>
        <v>0</v>
      </c>
      <c r="BT222" s="286">
        <f t="shared" ref="BT222:CO222" si="304">SUM(BT223:BT230)</f>
        <v>0</v>
      </c>
      <c r="BU222" s="286">
        <f t="shared" si="304"/>
        <v>0</v>
      </c>
      <c r="BV222" s="286">
        <f t="shared" si="304"/>
        <v>0</v>
      </c>
      <c r="BW222" s="286">
        <f t="shared" si="304"/>
        <v>0</v>
      </c>
      <c r="BX222" s="286">
        <f t="shared" si="304"/>
        <v>0</v>
      </c>
      <c r="BY222" s="286">
        <f t="shared" si="304"/>
        <v>0</v>
      </c>
      <c r="BZ222" s="286">
        <f t="shared" si="304"/>
        <v>0</v>
      </c>
      <c r="CA222" s="286">
        <f t="shared" si="304"/>
        <v>0</v>
      </c>
      <c r="CB222" s="286">
        <f t="shared" si="304"/>
        <v>0</v>
      </c>
      <c r="CC222" s="286">
        <f t="shared" si="304"/>
        <v>0</v>
      </c>
      <c r="CD222" s="286">
        <f t="shared" si="304"/>
        <v>0</v>
      </c>
      <c r="CE222" s="286">
        <f t="shared" si="304"/>
        <v>0</v>
      </c>
      <c r="CF222" s="286">
        <f t="shared" si="304"/>
        <v>0</v>
      </c>
      <c r="CG222" s="286">
        <f t="shared" si="304"/>
        <v>0</v>
      </c>
      <c r="CH222" s="286">
        <f t="shared" si="304"/>
        <v>50</v>
      </c>
      <c r="CI222" s="286">
        <f t="shared" si="304"/>
        <v>4978250.2</v>
      </c>
      <c r="CJ222" s="286">
        <f t="shared" si="304"/>
        <v>0</v>
      </c>
      <c r="CK222" s="286">
        <f t="shared" si="304"/>
        <v>0</v>
      </c>
      <c r="CL222" s="286">
        <v>0</v>
      </c>
      <c r="CM222" s="286">
        <v>0</v>
      </c>
      <c r="CN222" s="286">
        <f t="shared" si="304"/>
        <v>52</v>
      </c>
      <c r="CO222" s="286">
        <f t="shared" si="304"/>
        <v>5111200.4206666667</v>
      </c>
      <c r="CQ222" s="286">
        <v>0</v>
      </c>
      <c r="CR222" s="286">
        <v>0</v>
      </c>
    </row>
    <row r="223" spans="1:96" s="4" customFormat="1" ht="45" x14ac:dyDescent="0.25">
      <c r="A223" s="206"/>
      <c r="B223" s="206">
        <v>146</v>
      </c>
      <c r="C223" s="207" t="s">
        <v>423</v>
      </c>
      <c r="D223" s="185" t="s">
        <v>228</v>
      </c>
      <c r="E223" s="136">
        <v>16026</v>
      </c>
      <c r="F223" s="136">
        <v>16828</v>
      </c>
      <c r="G223" s="183">
        <v>2.11</v>
      </c>
      <c r="H223" s="248"/>
      <c r="I223" s="18">
        <v>1</v>
      </c>
      <c r="J223" s="314"/>
      <c r="K223" s="184"/>
      <c r="L223" s="1">
        <v>1.4</v>
      </c>
      <c r="M223" s="1">
        <v>1.68</v>
      </c>
      <c r="N223" s="1">
        <v>2.23</v>
      </c>
      <c r="O223" s="9">
        <v>2.57</v>
      </c>
      <c r="P223" s="281"/>
      <c r="Q223" s="581">
        <f>SUM(P223/12*12*$F223*$G223*$I223*$L223*$Q$9)</f>
        <v>0</v>
      </c>
      <c r="R223" s="87">
        <v>0</v>
      </c>
      <c r="S223" s="269">
        <f t="shared" ref="S223:S230" si="305">SUM(R223/12*2*$E223*$G223*$I223*$L223*S$9)+(R223/12*10*$F223*$G223*$I223*$L223*S$9)</f>
        <v>0</v>
      </c>
      <c r="T223" s="269">
        <v>0</v>
      </c>
      <c r="U223" s="269">
        <f t="shared" ref="U223:U230" si="306">SUM(T223/12*2*$E223*$G223*$I223*$L223*U$9)+(T223/12*10*$F223*$G223*$I223*$L223*U$9)</f>
        <v>0</v>
      </c>
      <c r="V223" s="87">
        <v>0</v>
      </c>
      <c r="W223" s="269">
        <f t="shared" ref="W223:W230" si="307">SUM(V223/12*2*$E223*$G223*$I223*$L223*$W$9)+(V223/12*10*$F223*$G223*$I223*$L223*$W$9)</f>
        <v>0</v>
      </c>
      <c r="X223" s="87">
        <v>0</v>
      </c>
      <c r="Y223" s="311">
        <f t="shared" ref="Y223:Y230" si="308">SUM(X223/12*2*$E223*$G223*$I223*$L223*Y$9)+(X223/12*10*$F223*$G223*$I223*$L223*Y$9)</f>
        <v>0</v>
      </c>
      <c r="Z223" s="87"/>
      <c r="AA223" s="269"/>
      <c r="AB223" s="87"/>
      <c r="AC223" s="269">
        <f t="shared" ref="AC223:AC230" si="309">(AB223/12*2*$E223*$G223*$I223*$L223)+(AB223/12*10*$F223*$G223*$I223*$L223)</f>
        <v>0</v>
      </c>
      <c r="AD223" s="87"/>
      <c r="AE223" s="269">
        <f t="shared" ref="AE223:AE230" si="310">(AD223/12*2*$E223*$G223*$I223*$L223*AE$9)+(AD223/12*10*$F223*$G223*$I223*$L223*AE$9)</f>
        <v>0</v>
      </c>
      <c r="AF223" s="87"/>
      <c r="AG223" s="269">
        <f t="shared" ref="AG223:AG230" si="311">(AF223/12*2*$E223*$G223*$I223*$M223*AG$9)+(AF223/12*10*$F223*$G223*$I223*$M223*AG$9)</f>
        <v>0</v>
      </c>
      <c r="AH223" s="87">
        <v>0</v>
      </c>
      <c r="AI223" s="269">
        <v>0</v>
      </c>
      <c r="AJ223" s="87"/>
      <c r="AK223" s="269">
        <f t="shared" ref="AK223:AK230" si="312">SUM(AJ223/12*2*$E223*$G223*$I223*$L223*AK$9)+(AJ223/12*10*$F223*$G223*$I223*$L223*AK$9)</f>
        <v>0</v>
      </c>
      <c r="AL223" s="87">
        <v>0</v>
      </c>
      <c r="AM223" s="269">
        <f t="shared" ref="AM223:AM230" si="313">SUM(AL223/12*2*$E223*$G223*$I223*$L223*$AE$9)+(AL223/12*10*$F223*$G223*$I223*$L223*$AE$9)</f>
        <v>0</v>
      </c>
      <c r="AN223" s="87"/>
      <c r="AO223" s="269"/>
      <c r="AP223" s="87"/>
      <c r="AQ223" s="269">
        <f t="shared" ref="AQ223:AQ230" si="314">SUM(AP223/12*2*$E223*$G223*$I223*$L223*AQ$9)+(AP223/12*10*$F223*$G223*$I223*$L223*AQ$9)</f>
        <v>0</v>
      </c>
      <c r="AR223" s="87">
        <v>0</v>
      </c>
      <c r="AS223" s="269">
        <f t="shared" ref="AS223:AS230" si="315">SUM(AR223/12*2*$E223*$G223*$I223*$L223*$AI$9)+(AR223/12*10*$F223*$G223*$I223*$L223*$AI$9)</f>
        <v>0</v>
      </c>
      <c r="AT223" s="87">
        <v>0</v>
      </c>
      <c r="AU223" s="269">
        <f t="shared" ref="AU223:AU230" si="316">SUM(AT223/12*2*$E223*$G223*$I223*$L223*AU$9)+(AT223/12*10*$F223*$G223*$I223*$L223*AU$9)</f>
        <v>0</v>
      </c>
      <c r="AV223" s="87">
        <v>0</v>
      </c>
      <c r="AW223" s="269">
        <f t="shared" ref="AW223:AW230" si="317">SUM(AV223/12*2*$E223*$G223*$I223*$L223*AW$9)+(AV223/12*10*$F223*$G223*$I223*$L223*AW$9)</f>
        <v>0</v>
      </c>
      <c r="AX223" s="87">
        <v>0</v>
      </c>
      <c r="AY223" s="269">
        <f t="shared" ref="AY223:AY230" si="318">SUM(AX223/12*2*$E223*$G223*$I223*$L223*AY$9)+(AX223/12*10*$F223*$G223*$I223*$L223*AY$9)</f>
        <v>0</v>
      </c>
      <c r="AZ223" s="87">
        <v>0</v>
      </c>
      <c r="BA223" s="269">
        <f t="shared" ref="BA223:BA230" si="319">SUM(AZ223/12*2*$E223*$G223*$I223*$L223*BA$9)+(AZ223/12*10*$F223*$G223*$I223*$L223*BA$9)</f>
        <v>0</v>
      </c>
      <c r="BB223" s="269">
        <v>1</v>
      </c>
      <c r="BC223" s="269">
        <f t="shared" ref="BC223:BC230" si="320">SUM(BB223/12*2*$E223*$G223*$I223*$L223*BC$9)+(BB223/12*10*$F223*$G223*$I223*$L223*BC$9)</f>
        <v>49315.060666666657</v>
      </c>
      <c r="BD223" s="564">
        <v>0</v>
      </c>
      <c r="BE223" s="271">
        <f t="shared" ref="BE223:BE230" si="321">(BD223/12*2*$E223*$G223*$I223*$M223*BE$9)+(BD223/12*10*$F223*$G223*$I223*$M223*BE$9)</f>
        <v>0</v>
      </c>
      <c r="BF223" s="287">
        <v>0</v>
      </c>
      <c r="BG223" s="269">
        <f t="shared" ref="BG223:BG230" si="322">(BF223/12*2*$E223*$G223*$I223*$M223*BG$9)+(BF223/12*10*$F223*$G223*$I223*$M223*BG$9)</f>
        <v>0</v>
      </c>
      <c r="BH223" s="87">
        <v>0</v>
      </c>
      <c r="BI223" s="269">
        <f t="shared" ref="BI223:BI230" si="323">(BH223/12*2*$E223*$G223*$I223*$M223*BI$9)+(BH223/12*10*$F223*$G223*$I223*$M223*BI$9)</f>
        <v>0</v>
      </c>
      <c r="BJ223" s="87">
        <v>0</v>
      </c>
      <c r="BK223" s="269">
        <f t="shared" ref="BK223:BK230" si="324">(BJ223/12*2*$E223*$G223*$I223*$M223*BK$9)+(BJ223/12*10*$F223*$G223*$I223*$M223*BK$9)</f>
        <v>0</v>
      </c>
      <c r="BL223" s="87">
        <v>0</v>
      </c>
      <c r="BM223" s="269">
        <f t="shared" ref="BM223:BM230" si="325">(BL223/12*10*$F223*$G223*$I223*$M223*BM$9)</f>
        <v>0</v>
      </c>
      <c r="BN223" s="271"/>
      <c r="BO223" s="269"/>
      <c r="BP223" s="87">
        <v>0</v>
      </c>
      <c r="BQ223" s="269">
        <f t="shared" ref="BQ223:BQ230" si="326">(BP223/12*10*$F223*$G223*$I223*$M223*BQ$9)</f>
        <v>0</v>
      </c>
      <c r="BR223" s="87">
        <v>0</v>
      </c>
      <c r="BS223" s="269">
        <f t="shared" ref="BS223:BS230" si="327">(BR223/12*2*$E223*$G223*$I223*$M223*BS$9)+(BR223/12*10*$F223*$G223*$I223*$M223*BS$9)</f>
        <v>0</v>
      </c>
      <c r="BT223" s="269">
        <v>0</v>
      </c>
      <c r="BU223" s="269">
        <f t="shared" ref="BU223:BU230" si="328">(BT223/12*2*$E223*$G223*$I223*$M223*BU$9)+(BT223/12*10*$F223*$G223*$I223*$M223*BU$9)</f>
        <v>0</v>
      </c>
      <c r="BV223" s="87">
        <v>0</v>
      </c>
      <c r="BW223" s="269">
        <f t="shared" ref="BW223:BW230" si="329">(BV223/12*2*$E223*$G223*$I223*$M223*BW$9)+(BV223/12*10*$F223*$G223*$I223*$M223*BW$9)</f>
        <v>0</v>
      </c>
      <c r="BX223" s="87"/>
      <c r="BY223" s="269">
        <f t="shared" ref="BY223:BY230" si="330">(BX223/12*2*$E223*$G223*$I223*$M223*BY$9)+(BX223/12*10*$F223*$G223*$I223*$M223*BY$9)</f>
        <v>0</v>
      </c>
      <c r="BZ223" s="87"/>
      <c r="CA223" s="269">
        <f t="shared" ref="CA223:CA230" si="331">(BZ223/12*2*$E223*$G223*$I223*$M223*CA$9)+(BZ223/12*10*$F223*$G223*$I223*$M223*CA$9)</f>
        <v>0</v>
      </c>
      <c r="CB223" s="87">
        <v>0</v>
      </c>
      <c r="CC223" s="269">
        <f t="shared" ref="CC223:CC230" si="332">(CB223/12*2*$E223*$G223*$I223*$M223*CC$9)+(CB223/12*10*$F223*$G223*$I223*$M223*CC$9)</f>
        <v>0</v>
      </c>
      <c r="CD223" s="87">
        <v>0</v>
      </c>
      <c r="CE223" s="269">
        <f t="shared" ref="CE223:CE230" si="333">(CD223/12*2*$E223*$G223*$I223*$N223*CE$9)+(CD223/12*10*$F223*$G223*$I223*$N223*CE$9)</f>
        <v>0</v>
      </c>
      <c r="CF223" s="87">
        <v>0</v>
      </c>
      <c r="CG223" s="269">
        <f t="shared" ref="CG223:CG230" si="334">(CF223/12*2*$E223*$G223*$I223*$O223*$CG$9)+(CF223/12*10*$F223*$G223*$I223*$O223*$CG$9)</f>
        <v>0</v>
      </c>
      <c r="CH223" s="269"/>
      <c r="CI223" s="3">
        <f>(CH223/12*3*$E223*$G223*$I223*$M223)+(CH223/12*9*$F223*$G223*$I223*$M223)</f>
        <v>0</v>
      </c>
      <c r="CJ223" s="3"/>
      <c r="CK223" s="3"/>
      <c r="CL223" s="3"/>
      <c r="CM223" s="3"/>
      <c r="CN223" s="312">
        <f t="shared" ref="CN223:CO230" si="335">SUM(R223+P223+T223+V223+AB223+Z223+X223+AF223+AD223+AH223+BD223+BH223+AJ223+AR223+AT223+BR223+BT223+BP223+BV223+BX223+BL223+AL223+AN223+AP223+BF223+BJ223+AV223+AX223+AZ223+BB223+BN223+BZ223+CB223+CD223+CF223+CH223)</f>
        <v>1</v>
      </c>
      <c r="CO223" s="312">
        <f t="shared" si="335"/>
        <v>49315.060666666657</v>
      </c>
      <c r="CQ223" s="269">
        <v>0</v>
      </c>
      <c r="CR223" s="269">
        <v>0</v>
      </c>
    </row>
    <row r="224" spans="1:96" s="4" customFormat="1" ht="45" x14ac:dyDescent="0.25">
      <c r="A224" s="206"/>
      <c r="B224" s="206">
        <v>147</v>
      </c>
      <c r="C224" s="207" t="s">
        <v>424</v>
      </c>
      <c r="D224" s="185" t="s">
        <v>229</v>
      </c>
      <c r="E224" s="136">
        <v>16026</v>
      </c>
      <c r="F224" s="136">
        <v>16828</v>
      </c>
      <c r="G224" s="183">
        <v>3.55</v>
      </c>
      <c r="H224" s="248"/>
      <c r="I224" s="18">
        <v>1</v>
      </c>
      <c r="J224" s="314"/>
      <c r="K224" s="184"/>
      <c r="L224" s="1">
        <v>1.4</v>
      </c>
      <c r="M224" s="1">
        <v>1.68</v>
      </c>
      <c r="N224" s="1">
        <v>2.23</v>
      </c>
      <c r="O224" s="9">
        <v>2.57</v>
      </c>
      <c r="P224" s="281">
        <v>1</v>
      </c>
      <c r="Q224" s="269">
        <f>SUM(P224*$F224*$G224*$I224*$L224*$Q$9)</f>
        <v>83635.159999999989</v>
      </c>
      <c r="R224" s="87">
        <v>0</v>
      </c>
      <c r="S224" s="269">
        <f t="shared" si="305"/>
        <v>0</v>
      </c>
      <c r="T224" s="269">
        <v>0</v>
      </c>
      <c r="U224" s="269">
        <f t="shared" si="306"/>
        <v>0</v>
      </c>
      <c r="V224" s="87">
        <v>0</v>
      </c>
      <c r="W224" s="269">
        <f t="shared" si="307"/>
        <v>0</v>
      </c>
      <c r="X224" s="87">
        <v>0</v>
      </c>
      <c r="Y224" s="311">
        <f t="shared" si="308"/>
        <v>0</v>
      </c>
      <c r="Z224" s="87"/>
      <c r="AA224" s="269"/>
      <c r="AB224" s="87"/>
      <c r="AC224" s="269">
        <f t="shared" si="309"/>
        <v>0</v>
      </c>
      <c r="AD224" s="87">
        <v>0</v>
      </c>
      <c r="AE224" s="269">
        <f t="shared" si="310"/>
        <v>0</v>
      </c>
      <c r="AF224" s="87">
        <v>0</v>
      </c>
      <c r="AG224" s="269">
        <f t="shared" si="311"/>
        <v>0</v>
      </c>
      <c r="AH224" s="87">
        <v>0</v>
      </c>
      <c r="AI224" s="269">
        <v>0</v>
      </c>
      <c r="AJ224" s="87"/>
      <c r="AK224" s="269">
        <f t="shared" si="312"/>
        <v>0</v>
      </c>
      <c r="AL224" s="87">
        <v>0</v>
      </c>
      <c r="AM224" s="269">
        <f t="shared" si="313"/>
        <v>0</v>
      </c>
      <c r="AN224" s="87"/>
      <c r="AO224" s="269"/>
      <c r="AP224" s="87"/>
      <c r="AQ224" s="269">
        <f t="shared" si="314"/>
        <v>0</v>
      </c>
      <c r="AR224" s="87">
        <v>0</v>
      </c>
      <c r="AS224" s="269">
        <f t="shared" si="315"/>
        <v>0</v>
      </c>
      <c r="AT224" s="87">
        <v>0</v>
      </c>
      <c r="AU224" s="269">
        <f t="shared" si="316"/>
        <v>0</v>
      </c>
      <c r="AV224" s="87">
        <v>0</v>
      </c>
      <c r="AW224" s="269">
        <f t="shared" si="317"/>
        <v>0</v>
      </c>
      <c r="AX224" s="87">
        <v>0</v>
      </c>
      <c r="AY224" s="269">
        <f t="shared" si="318"/>
        <v>0</v>
      </c>
      <c r="AZ224" s="87">
        <v>0</v>
      </c>
      <c r="BA224" s="269">
        <f t="shared" si="319"/>
        <v>0</v>
      </c>
      <c r="BB224" s="269"/>
      <c r="BC224" s="269">
        <f t="shared" si="320"/>
        <v>0</v>
      </c>
      <c r="BD224" s="564">
        <v>0</v>
      </c>
      <c r="BE224" s="271">
        <f t="shared" si="321"/>
        <v>0</v>
      </c>
      <c r="BF224" s="287"/>
      <c r="BG224" s="269">
        <f t="shared" si="322"/>
        <v>0</v>
      </c>
      <c r="BH224" s="87"/>
      <c r="BI224" s="269">
        <f t="shared" si="323"/>
        <v>0</v>
      </c>
      <c r="BJ224" s="87">
        <v>0</v>
      </c>
      <c r="BK224" s="269">
        <f t="shared" si="324"/>
        <v>0</v>
      </c>
      <c r="BL224" s="87">
        <v>0</v>
      </c>
      <c r="BM224" s="269">
        <f t="shared" si="325"/>
        <v>0</v>
      </c>
      <c r="BN224" s="271"/>
      <c r="BO224" s="269"/>
      <c r="BP224" s="87">
        <v>0</v>
      </c>
      <c r="BQ224" s="269">
        <f t="shared" si="326"/>
        <v>0</v>
      </c>
      <c r="BR224" s="87">
        <v>0</v>
      </c>
      <c r="BS224" s="269">
        <f t="shared" si="327"/>
        <v>0</v>
      </c>
      <c r="BT224" s="269">
        <v>0</v>
      </c>
      <c r="BU224" s="269">
        <f t="shared" si="328"/>
        <v>0</v>
      </c>
      <c r="BV224" s="87">
        <v>0</v>
      </c>
      <c r="BW224" s="269">
        <f t="shared" si="329"/>
        <v>0</v>
      </c>
      <c r="BX224" s="87"/>
      <c r="BY224" s="269">
        <f t="shared" si="330"/>
        <v>0</v>
      </c>
      <c r="BZ224" s="87"/>
      <c r="CA224" s="269">
        <f t="shared" si="331"/>
        <v>0</v>
      </c>
      <c r="CB224" s="87">
        <v>0</v>
      </c>
      <c r="CC224" s="269">
        <f t="shared" si="332"/>
        <v>0</v>
      </c>
      <c r="CD224" s="87">
        <v>0</v>
      </c>
      <c r="CE224" s="269">
        <f t="shared" si="333"/>
        <v>0</v>
      </c>
      <c r="CF224" s="87">
        <v>0</v>
      </c>
      <c r="CG224" s="269">
        <f t="shared" si="334"/>
        <v>0</v>
      </c>
      <c r="CH224" s="269">
        <v>50</v>
      </c>
      <c r="CI224" s="3">
        <f>(CH224/12*2*$E224*$G224*$I224*$M224)+(CH224/12*10*$F224*$G224*$I224*$M224)</f>
        <v>4978250.2</v>
      </c>
      <c r="CJ224" s="3"/>
      <c r="CK224" s="3"/>
      <c r="CL224" s="3"/>
      <c r="CM224" s="3"/>
      <c r="CN224" s="312">
        <f t="shared" si="335"/>
        <v>51</v>
      </c>
      <c r="CO224" s="312">
        <f t="shared" si="335"/>
        <v>5061885.3600000003</v>
      </c>
      <c r="CQ224" s="269">
        <v>0</v>
      </c>
      <c r="CR224" s="269">
        <v>0</v>
      </c>
    </row>
    <row r="225" spans="1:96" s="4" customFormat="1" ht="30" x14ac:dyDescent="0.25">
      <c r="A225" s="206"/>
      <c r="B225" s="206">
        <v>148</v>
      </c>
      <c r="C225" s="207" t="s">
        <v>425</v>
      </c>
      <c r="D225" s="182" t="s">
        <v>230</v>
      </c>
      <c r="E225" s="136">
        <v>16026</v>
      </c>
      <c r="F225" s="136">
        <v>16828</v>
      </c>
      <c r="G225" s="183">
        <v>1.57</v>
      </c>
      <c r="H225" s="248"/>
      <c r="I225" s="18">
        <v>1</v>
      </c>
      <c r="J225" s="314"/>
      <c r="K225" s="184"/>
      <c r="L225" s="1">
        <v>1.4</v>
      </c>
      <c r="M225" s="1">
        <v>1.68</v>
      </c>
      <c r="N225" s="1">
        <v>2.23</v>
      </c>
      <c r="O225" s="9">
        <v>2.57</v>
      </c>
      <c r="P225" s="281">
        <v>0</v>
      </c>
      <c r="Q225" s="269">
        <f t="shared" ref="Q225:Q230" si="336">SUM(P225/12*2*$E225*$G225*$I225*$L225*$Q$9)+(P225/12*10*$F225*$G225*$I225*$L225*$Q$9)</f>
        <v>0</v>
      </c>
      <c r="R225" s="87">
        <v>0</v>
      </c>
      <c r="S225" s="269">
        <f t="shared" si="305"/>
        <v>0</v>
      </c>
      <c r="T225" s="269">
        <v>0</v>
      </c>
      <c r="U225" s="269">
        <f t="shared" si="306"/>
        <v>0</v>
      </c>
      <c r="V225" s="87">
        <v>0</v>
      </c>
      <c r="W225" s="269">
        <f t="shared" si="307"/>
        <v>0</v>
      </c>
      <c r="X225" s="87">
        <v>0</v>
      </c>
      <c r="Y225" s="311">
        <f t="shared" si="308"/>
        <v>0</v>
      </c>
      <c r="Z225" s="87"/>
      <c r="AA225" s="269"/>
      <c r="AB225" s="87"/>
      <c r="AC225" s="269">
        <f t="shared" si="309"/>
        <v>0</v>
      </c>
      <c r="AD225" s="87">
        <v>0</v>
      </c>
      <c r="AE225" s="269">
        <f t="shared" si="310"/>
        <v>0</v>
      </c>
      <c r="AF225" s="87">
        <v>0</v>
      </c>
      <c r="AG225" s="269">
        <f t="shared" si="311"/>
        <v>0</v>
      </c>
      <c r="AH225" s="87">
        <v>0</v>
      </c>
      <c r="AI225" s="269">
        <v>0</v>
      </c>
      <c r="AJ225" s="87"/>
      <c r="AK225" s="269">
        <f t="shared" si="312"/>
        <v>0</v>
      </c>
      <c r="AL225" s="87">
        <v>0</v>
      </c>
      <c r="AM225" s="269">
        <f t="shared" si="313"/>
        <v>0</v>
      </c>
      <c r="AN225" s="87"/>
      <c r="AO225" s="269"/>
      <c r="AP225" s="87"/>
      <c r="AQ225" s="269">
        <f t="shared" si="314"/>
        <v>0</v>
      </c>
      <c r="AR225" s="87">
        <v>0</v>
      </c>
      <c r="AS225" s="269">
        <f t="shared" si="315"/>
        <v>0</v>
      </c>
      <c r="AT225" s="87">
        <v>0</v>
      </c>
      <c r="AU225" s="269">
        <f t="shared" si="316"/>
        <v>0</v>
      </c>
      <c r="AV225" s="87"/>
      <c r="AW225" s="269">
        <f t="shared" si="317"/>
        <v>0</v>
      </c>
      <c r="AX225" s="87">
        <v>0</v>
      </c>
      <c r="AY225" s="269">
        <f t="shared" si="318"/>
        <v>0</v>
      </c>
      <c r="AZ225" s="87">
        <v>0</v>
      </c>
      <c r="BA225" s="269">
        <f t="shared" si="319"/>
        <v>0</v>
      </c>
      <c r="BB225" s="87"/>
      <c r="BC225" s="269">
        <f t="shared" si="320"/>
        <v>0</v>
      </c>
      <c r="BD225" s="564">
        <v>0</v>
      </c>
      <c r="BE225" s="271">
        <f t="shared" si="321"/>
        <v>0</v>
      </c>
      <c r="BF225" s="287">
        <v>0</v>
      </c>
      <c r="BG225" s="269">
        <f t="shared" si="322"/>
        <v>0</v>
      </c>
      <c r="BH225" s="87">
        <v>0</v>
      </c>
      <c r="BI225" s="269">
        <f t="shared" si="323"/>
        <v>0</v>
      </c>
      <c r="BJ225" s="87">
        <v>0</v>
      </c>
      <c r="BK225" s="269">
        <f t="shared" si="324"/>
        <v>0</v>
      </c>
      <c r="BL225" s="87">
        <v>0</v>
      </c>
      <c r="BM225" s="269">
        <f t="shared" si="325"/>
        <v>0</v>
      </c>
      <c r="BN225" s="271"/>
      <c r="BO225" s="269"/>
      <c r="BP225" s="87">
        <v>0</v>
      </c>
      <c r="BQ225" s="269">
        <f t="shared" si="326"/>
        <v>0</v>
      </c>
      <c r="BR225" s="87">
        <v>0</v>
      </c>
      <c r="BS225" s="269">
        <f t="shared" si="327"/>
        <v>0</v>
      </c>
      <c r="BT225" s="269"/>
      <c r="BU225" s="269">
        <f t="shared" si="328"/>
        <v>0</v>
      </c>
      <c r="BV225" s="87">
        <v>0</v>
      </c>
      <c r="BW225" s="269">
        <f t="shared" si="329"/>
        <v>0</v>
      </c>
      <c r="BX225" s="87"/>
      <c r="BY225" s="269">
        <f t="shared" si="330"/>
        <v>0</v>
      </c>
      <c r="BZ225" s="87"/>
      <c r="CA225" s="269">
        <f t="shared" si="331"/>
        <v>0</v>
      </c>
      <c r="CB225" s="87">
        <v>0</v>
      </c>
      <c r="CC225" s="269">
        <f t="shared" si="332"/>
        <v>0</v>
      </c>
      <c r="CD225" s="87">
        <v>0</v>
      </c>
      <c r="CE225" s="269">
        <f t="shared" si="333"/>
        <v>0</v>
      </c>
      <c r="CF225" s="87">
        <v>0</v>
      </c>
      <c r="CG225" s="269">
        <f t="shared" si="334"/>
        <v>0</v>
      </c>
      <c r="CH225" s="269"/>
      <c r="CI225" s="3">
        <f t="shared" ref="CI225:CI230" si="337">(CH225/12*2*$E225*$G225*$I225*$M225)+(CH225/12*10*$F225*$G225*$I225*$M225)</f>
        <v>0</v>
      </c>
      <c r="CJ225" s="3"/>
      <c r="CK225" s="3"/>
      <c r="CL225" s="3"/>
      <c r="CM225" s="3"/>
      <c r="CN225" s="312">
        <f t="shared" si="335"/>
        <v>0</v>
      </c>
      <c r="CO225" s="312">
        <f t="shared" si="335"/>
        <v>0</v>
      </c>
      <c r="CQ225" s="269">
        <v>0</v>
      </c>
      <c r="CR225" s="269">
        <v>0</v>
      </c>
    </row>
    <row r="226" spans="1:96" s="4" customFormat="1" ht="30" x14ac:dyDescent="0.25">
      <c r="A226" s="206"/>
      <c r="B226" s="206">
        <v>149</v>
      </c>
      <c r="C226" s="207" t="s">
        <v>426</v>
      </c>
      <c r="D226" s="182" t="s">
        <v>231</v>
      </c>
      <c r="E226" s="136">
        <v>16026</v>
      </c>
      <c r="F226" s="136">
        <v>16828</v>
      </c>
      <c r="G226" s="183">
        <v>2.2599999999999998</v>
      </c>
      <c r="H226" s="248"/>
      <c r="I226" s="18">
        <v>1</v>
      </c>
      <c r="J226" s="314"/>
      <c r="K226" s="184"/>
      <c r="L226" s="1">
        <v>1.4</v>
      </c>
      <c r="M226" s="1">
        <v>1.68</v>
      </c>
      <c r="N226" s="1">
        <v>2.23</v>
      </c>
      <c r="O226" s="9">
        <v>2.57</v>
      </c>
      <c r="P226" s="281">
        <v>0</v>
      </c>
      <c r="Q226" s="269">
        <f t="shared" si="336"/>
        <v>0</v>
      </c>
      <c r="R226" s="87">
        <v>0</v>
      </c>
      <c r="S226" s="269">
        <f t="shared" si="305"/>
        <v>0</v>
      </c>
      <c r="T226" s="269">
        <v>0</v>
      </c>
      <c r="U226" s="269">
        <f t="shared" si="306"/>
        <v>0</v>
      </c>
      <c r="V226" s="87">
        <v>0</v>
      </c>
      <c r="W226" s="269">
        <f t="shared" si="307"/>
        <v>0</v>
      </c>
      <c r="X226" s="87">
        <v>0</v>
      </c>
      <c r="Y226" s="311">
        <f t="shared" si="308"/>
        <v>0</v>
      </c>
      <c r="Z226" s="87"/>
      <c r="AA226" s="269"/>
      <c r="AB226" s="87"/>
      <c r="AC226" s="269">
        <f t="shared" si="309"/>
        <v>0</v>
      </c>
      <c r="AD226" s="87">
        <v>0</v>
      </c>
      <c r="AE226" s="269">
        <f t="shared" si="310"/>
        <v>0</v>
      </c>
      <c r="AF226" s="87">
        <v>0</v>
      </c>
      <c r="AG226" s="269">
        <f t="shared" si="311"/>
        <v>0</v>
      </c>
      <c r="AH226" s="87">
        <v>0</v>
      </c>
      <c r="AI226" s="269">
        <v>0</v>
      </c>
      <c r="AJ226" s="87"/>
      <c r="AK226" s="269">
        <f t="shared" si="312"/>
        <v>0</v>
      </c>
      <c r="AL226" s="87">
        <v>0</v>
      </c>
      <c r="AM226" s="269">
        <f t="shared" si="313"/>
        <v>0</v>
      </c>
      <c r="AN226" s="87"/>
      <c r="AO226" s="269"/>
      <c r="AP226" s="87"/>
      <c r="AQ226" s="269">
        <f t="shared" si="314"/>
        <v>0</v>
      </c>
      <c r="AR226" s="87">
        <v>0</v>
      </c>
      <c r="AS226" s="269">
        <f t="shared" si="315"/>
        <v>0</v>
      </c>
      <c r="AT226" s="87">
        <v>0</v>
      </c>
      <c r="AU226" s="269">
        <f t="shared" si="316"/>
        <v>0</v>
      </c>
      <c r="AV226" s="87">
        <v>0</v>
      </c>
      <c r="AW226" s="269">
        <f t="shared" si="317"/>
        <v>0</v>
      </c>
      <c r="AX226" s="87">
        <v>0</v>
      </c>
      <c r="AY226" s="269">
        <f t="shared" si="318"/>
        <v>0</v>
      </c>
      <c r="AZ226" s="87">
        <v>0</v>
      </c>
      <c r="BA226" s="269">
        <f t="shared" si="319"/>
        <v>0</v>
      </c>
      <c r="BB226" s="87"/>
      <c r="BC226" s="269">
        <f t="shared" si="320"/>
        <v>0</v>
      </c>
      <c r="BD226" s="564">
        <v>0</v>
      </c>
      <c r="BE226" s="271">
        <f t="shared" si="321"/>
        <v>0</v>
      </c>
      <c r="BF226" s="287">
        <v>0</v>
      </c>
      <c r="BG226" s="269">
        <f t="shared" si="322"/>
        <v>0</v>
      </c>
      <c r="BH226" s="87">
        <v>0</v>
      </c>
      <c r="BI226" s="269">
        <f t="shared" si="323"/>
        <v>0</v>
      </c>
      <c r="BJ226" s="87">
        <v>0</v>
      </c>
      <c r="BK226" s="269">
        <f t="shared" si="324"/>
        <v>0</v>
      </c>
      <c r="BL226" s="87">
        <v>0</v>
      </c>
      <c r="BM226" s="269">
        <f t="shared" si="325"/>
        <v>0</v>
      </c>
      <c r="BN226" s="271"/>
      <c r="BO226" s="269"/>
      <c r="BP226" s="87">
        <v>0</v>
      </c>
      <c r="BQ226" s="269">
        <f t="shared" si="326"/>
        <v>0</v>
      </c>
      <c r="BR226" s="87">
        <v>0</v>
      </c>
      <c r="BS226" s="269">
        <f t="shared" si="327"/>
        <v>0</v>
      </c>
      <c r="BT226" s="269">
        <v>0</v>
      </c>
      <c r="BU226" s="269">
        <f t="shared" si="328"/>
        <v>0</v>
      </c>
      <c r="BV226" s="87">
        <v>0</v>
      </c>
      <c r="BW226" s="269">
        <f t="shared" si="329"/>
        <v>0</v>
      </c>
      <c r="BX226" s="87"/>
      <c r="BY226" s="269">
        <f t="shared" si="330"/>
        <v>0</v>
      </c>
      <c r="BZ226" s="87"/>
      <c r="CA226" s="269">
        <f t="shared" si="331"/>
        <v>0</v>
      </c>
      <c r="CB226" s="87">
        <v>0</v>
      </c>
      <c r="CC226" s="269">
        <f t="shared" si="332"/>
        <v>0</v>
      </c>
      <c r="CD226" s="87">
        <v>0</v>
      </c>
      <c r="CE226" s="269">
        <f t="shared" si="333"/>
        <v>0</v>
      </c>
      <c r="CF226" s="87">
        <v>0</v>
      </c>
      <c r="CG226" s="269">
        <f t="shared" si="334"/>
        <v>0</v>
      </c>
      <c r="CH226" s="269"/>
      <c r="CI226" s="3">
        <f t="shared" si="337"/>
        <v>0</v>
      </c>
      <c r="CJ226" s="3"/>
      <c r="CK226" s="3"/>
      <c r="CL226" s="3"/>
      <c r="CM226" s="3"/>
      <c r="CN226" s="312">
        <f t="shared" si="335"/>
        <v>0</v>
      </c>
      <c r="CO226" s="312">
        <f t="shared" si="335"/>
        <v>0</v>
      </c>
      <c r="CQ226" s="269">
        <v>0</v>
      </c>
      <c r="CR226" s="269">
        <v>0</v>
      </c>
    </row>
    <row r="227" spans="1:96" s="4" customFormat="1" ht="30" x14ac:dyDescent="0.25">
      <c r="A227" s="206"/>
      <c r="B227" s="206">
        <v>150</v>
      </c>
      <c r="C227" s="207" t="s">
        <v>427</v>
      </c>
      <c r="D227" s="182" t="s">
        <v>232</v>
      </c>
      <c r="E227" s="136">
        <v>16026</v>
      </c>
      <c r="F227" s="136">
        <v>16828</v>
      </c>
      <c r="G227" s="183">
        <v>3.24</v>
      </c>
      <c r="H227" s="248"/>
      <c r="I227" s="18">
        <v>1</v>
      </c>
      <c r="J227" s="314"/>
      <c r="K227" s="184"/>
      <c r="L227" s="1">
        <v>1.4</v>
      </c>
      <c r="M227" s="1">
        <v>1.68</v>
      </c>
      <c r="N227" s="1">
        <v>2.23</v>
      </c>
      <c r="O227" s="9">
        <v>2.57</v>
      </c>
      <c r="P227" s="281"/>
      <c r="Q227" s="269">
        <f t="shared" si="336"/>
        <v>0</v>
      </c>
      <c r="R227" s="87"/>
      <c r="S227" s="269">
        <f t="shared" si="305"/>
        <v>0</v>
      </c>
      <c r="T227" s="269"/>
      <c r="U227" s="269">
        <f t="shared" si="306"/>
        <v>0</v>
      </c>
      <c r="V227" s="87"/>
      <c r="W227" s="269">
        <f t="shared" si="307"/>
        <v>0</v>
      </c>
      <c r="X227" s="87"/>
      <c r="Y227" s="311">
        <f t="shared" si="308"/>
        <v>0</v>
      </c>
      <c r="Z227" s="87"/>
      <c r="AA227" s="269"/>
      <c r="AB227" s="87"/>
      <c r="AC227" s="269">
        <f t="shared" si="309"/>
        <v>0</v>
      </c>
      <c r="AD227" s="87">
        <v>0</v>
      </c>
      <c r="AE227" s="269">
        <f t="shared" si="310"/>
        <v>0</v>
      </c>
      <c r="AF227" s="87">
        <v>0</v>
      </c>
      <c r="AG227" s="269">
        <f t="shared" si="311"/>
        <v>0</v>
      </c>
      <c r="AH227" s="87">
        <v>0</v>
      </c>
      <c r="AI227" s="269">
        <v>0</v>
      </c>
      <c r="AJ227" s="87"/>
      <c r="AK227" s="269">
        <f t="shared" si="312"/>
        <v>0</v>
      </c>
      <c r="AL227" s="87"/>
      <c r="AM227" s="269">
        <f t="shared" si="313"/>
        <v>0</v>
      </c>
      <c r="AN227" s="87"/>
      <c r="AO227" s="269"/>
      <c r="AP227" s="87"/>
      <c r="AQ227" s="269">
        <f t="shared" si="314"/>
        <v>0</v>
      </c>
      <c r="AR227" s="87"/>
      <c r="AS227" s="269">
        <f t="shared" si="315"/>
        <v>0</v>
      </c>
      <c r="AT227" s="87"/>
      <c r="AU227" s="269">
        <f t="shared" si="316"/>
        <v>0</v>
      </c>
      <c r="AV227" s="87"/>
      <c r="AW227" s="269">
        <f t="shared" si="317"/>
        <v>0</v>
      </c>
      <c r="AX227" s="87"/>
      <c r="AY227" s="269">
        <f t="shared" si="318"/>
        <v>0</v>
      </c>
      <c r="AZ227" s="87"/>
      <c r="BA227" s="269">
        <f t="shared" si="319"/>
        <v>0</v>
      </c>
      <c r="BB227" s="87"/>
      <c r="BC227" s="269">
        <f t="shared" si="320"/>
        <v>0</v>
      </c>
      <c r="BD227" s="564"/>
      <c r="BE227" s="271">
        <f t="shared" si="321"/>
        <v>0</v>
      </c>
      <c r="BF227" s="287"/>
      <c r="BG227" s="269">
        <f t="shared" si="322"/>
        <v>0</v>
      </c>
      <c r="BH227" s="87"/>
      <c r="BI227" s="269">
        <f t="shared" si="323"/>
        <v>0</v>
      </c>
      <c r="BJ227" s="87"/>
      <c r="BK227" s="269">
        <f t="shared" si="324"/>
        <v>0</v>
      </c>
      <c r="BL227" s="87"/>
      <c r="BM227" s="269">
        <f t="shared" si="325"/>
        <v>0</v>
      </c>
      <c r="BN227" s="271"/>
      <c r="BO227" s="269"/>
      <c r="BP227" s="87"/>
      <c r="BQ227" s="269">
        <f t="shared" si="326"/>
        <v>0</v>
      </c>
      <c r="BR227" s="87"/>
      <c r="BS227" s="269">
        <f t="shared" si="327"/>
        <v>0</v>
      </c>
      <c r="BT227" s="269"/>
      <c r="BU227" s="269">
        <f t="shared" si="328"/>
        <v>0</v>
      </c>
      <c r="BV227" s="87"/>
      <c r="BW227" s="269">
        <f t="shared" si="329"/>
        <v>0</v>
      </c>
      <c r="BX227" s="87"/>
      <c r="BY227" s="269">
        <f t="shared" si="330"/>
        <v>0</v>
      </c>
      <c r="BZ227" s="87"/>
      <c r="CA227" s="269">
        <f t="shared" si="331"/>
        <v>0</v>
      </c>
      <c r="CB227" s="87"/>
      <c r="CC227" s="269">
        <f t="shared" si="332"/>
        <v>0</v>
      </c>
      <c r="CD227" s="87"/>
      <c r="CE227" s="269">
        <f t="shared" si="333"/>
        <v>0</v>
      </c>
      <c r="CF227" s="87"/>
      <c r="CG227" s="269">
        <f t="shared" si="334"/>
        <v>0</v>
      </c>
      <c r="CH227" s="269"/>
      <c r="CI227" s="3">
        <f t="shared" si="337"/>
        <v>0</v>
      </c>
      <c r="CJ227" s="3"/>
      <c r="CK227" s="3"/>
      <c r="CL227" s="3"/>
      <c r="CM227" s="3"/>
      <c r="CN227" s="312">
        <f t="shared" si="335"/>
        <v>0</v>
      </c>
      <c r="CO227" s="312">
        <f t="shared" si="335"/>
        <v>0</v>
      </c>
      <c r="CQ227" s="269">
        <v>0</v>
      </c>
      <c r="CR227" s="269">
        <v>0</v>
      </c>
    </row>
    <row r="228" spans="1:96" s="96" customFormat="1" ht="30" x14ac:dyDescent="0.25">
      <c r="A228" s="206"/>
      <c r="B228" s="206">
        <v>151</v>
      </c>
      <c r="C228" s="207" t="s">
        <v>428</v>
      </c>
      <c r="D228" s="182" t="s">
        <v>313</v>
      </c>
      <c r="E228" s="136">
        <v>16026</v>
      </c>
      <c r="F228" s="136">
        <v>16828</v>
      </c>
      <c r="G228" s="183">
        <v>1.7</v>
      </c>
      <c r="H228" s="248"/>
      <c r="I228" s="18">
        <v>1</v>
      </c>
      <c r="J228" s="314"/>
      <c r="K228" s="184"/>
      <c r="L228" s="1">
        <v>1.4</v>
      </c>
      <c r="M228" s="1">
        <v>1.68</v>
      </c>
      <c r="N228" s="1">
        <v>2.23</v>
      </c>
      <c r="O228" s="9">
        <v>2.57</v>
      </c>
      <c r="P228" s="281"/>
      <c r="Q228" s="269">
        <f t="shared" si="336"/>
        <v>0</v>
      </c>
      <c r="R228" s="87"/>
      <c r="S228" s="269">
        <f t="shared" si="305"/>
        <v>0</v>
      </c>
      <c r="T228" s="269"/>
      <c r="U228" s="269">
        <f t="shared" si="306"/>
        <v>0</v>
      </c>
      <c r="V228" s="87"/>
      <c r="W228" s="269">
        <f t="shared" si="307"/>
        <v>0</v>
      </c>
      <c r="X228" s="87"/>
      <c r="Y228" s="311">
        <f t="shared" si="308"/>
        <v>0</v>
      </c>
      <c r="Z228" s="87"/>
      <c r="AA228" s="269"/>
      <c r="AB228" s="87"/>
      <c r="AC228" s="269">
        <f t="shared" si="309"/>
        <v>0</v>
      </c>
      <c r="AD228" s="87">
        <v>0</v>
      </c>
      <c r="AE228" s="269">
        <f t="shared" si="310"/>
        <v>0</v>
      </c>
      <c r="AF228" s="87">
        <v>0</v>
      </c>
      <c r="AG228" s="269">
        <f t="shared" si="311"/>
        <v>0</v>
      </c>
      <c r="AH228" s="87">
        <v>0</v>
      </c>
      <c r="AI228" s="269">
        <v>0</v>
      </c>
      <c r="AJ228" s="87"/>
      <c r="AK228" s="269">
        <f t="shared" si="312"/>
        <v>0</v>
      </c>
      <c r="AL228" s="87"/>
      <c r="AM228" s="269">
        <f t="shared" si="313"/>
        <v>0</v>
      </c>
      <c r="AN228" s="87"/>
      <c r="AO228" s="269"/>
      <c r="AP228" s="87"/>
      <c r="AQ228" s="269">
        <f t="shared" si="314"/>
        <v>0</v>
      </c>
      <c r="AR228" s="87"/>
      <c r="AS228" s="269">
        <f t="shared" si="315"/>
        <v>0</v>
      </c>
      <c r="AT228" s="87"/>
      <c r="AU228" s="269">
        <f t="shared" si="316"/>
        <v>0</v>
      </c>
      <c r="AV228" s="87"/>
      <c r="AW228" s="269">
        <f t="shared" si="317"/>
        <v>0</v>
      </c>
      <c r="AX228" s="87"/>
      <c r="AY228" s="269">
        <f t="shared" si="318"/>
        <v>0</v>
      </c>
      <c r="AZ228" s="87"/>
      <c r="BA228" s="269">
        <f t="shared" si="319"/>
        <v>0</v>
      </c>
      <c r="BB228" s="87"/>
      <c r="BC228" s="269">
        <f t="shared" si="320"/>
        <v>0</v>
      </c>
      <c r="BD228" s="564"/>
      <c r="BE228" s="271">
        <f t="shared" si="321"/>
        <v>0</v>
      </c>
      <c r="BF228" s="287"/>
      <c r="BG228" s="269">
        <f t="shared" si="322"/>
        <v>0</v>
      </c>
      <c r="BH228" s="87"/>
      <c r="BI228" s="269">
        <f t="shared" si="323"/>
        <v>0</v>
      </c>
      <c r="BJ228" s="87"/>
      <c r="BK228" s="269">
        <f t="shared" si="324"/>
        <v>0</v>
      </c>
      <c r="BL228" s="87"/>
      <c r="BM228" s="269">
        <f t="shared" si="325"/>
        <v>0</v>
      </c>
      <c r="BN228" s="271"/>
      <c r="BO228" s="269"/>
      <c r="BP228" s="87"/>
      <c r="BQ228" s="269">
        <f t="shared" si="326"/>
        <v>0</v>
      </c>
      <c r="BR228" s="87"/>
      <c r="BS228" s="269">
        <f t="shared" si="327"/>
        <v>0</v>
      </c>
      <c r="BT228" s="269"/>
      <c r="BU228" s="269">
        <f t="shared" si="328"/>
        <v>0</v>
      </c>
      <c r="BV228" s="87"/>
      <c r="BW228" s="269">
        <f t="shared" si="329"/>
        <v>0</v>
      </c>
      <c r="BX228" s="87"/>
      <c r="BY228" s="269">
        <f t="shared" si="330"/>
        <v>0</v>
      </c>
      <c r="BZ228" s="87"/>
      <c r="CA228" s="269">
        <f t="shared" si="331"/>
        <v>0</v>
      </c>
      <c r="CB228" s="87"/>
      <c r="CC228" s="269">
        <f t="shared" si="332"/>
        <v>0</v>
      </c>
      <c r="CD228" s="87"/>
      <c r="CE228" s="269">
        <f t="shared" si="333"/>
        <v>0</v>
      </c>
      <c r="CF228" s="87"/>
      <c r="CG228" s="269">
        <f t="shared" si="334"/>
        <v>0</v>
      </c>
      <c r="CH228" s="269"/>
      <c r="CI228" s="3">
        <f t="shared" si="337"/>
        <v>0</v>
      </c>
      <c r="CJ228" s="3"/>
      <c r="CK228" s="3"/>
      <c r="CL228" s="3"/>
      <c r="CM228" s="3"/>
      <c r="CN228" s="312">
        <f t="shared" si="335"/>
        <v>0</v>
      </c>
      <c r="CO228" s="312">
        <f t="shared" si="335"/>
        <v>0</v>
      </c>
      <c r="CQ228" s="269">
        <v>0</v>
      </c>
      <c r="CR228" s="269">
        <v>0</v>
      </c>
    </row>
    <row r="229" spans="1:96" s="4" customFormat="1" ht="30" x14ac:dyDescent="0.25">
      <c r="A229" s="206"/>
      <c r="B229" s="206">
        <v>152</v>
      </c>
      <c r="C229" s="207" t="s">
        <v>429</v>
      </c>
      <c r="D229" s="185" t="s">
        <v>233</v>
      </c>
      <c r="E229" s="136">
        <v>16026</v>
      </c>
      <c r="F229" s="136">
        <v>16828</v>
      </c>
      <c r="G229" s="183">
        <v>2.06</v>
      </c>
      <c r="H229" s="248"/>
      <c r="I229" s="18">
        <v>1</v>
      </c>
      <c r="J229" s="314"/>
      <c r="K229" s="184"/>
      <c r="L229" s="1">
        <v>1.4</v>
      </c>
      <c r="M229" s="1">
        <v>1.68</v>
      </c>
      <c r="N229" s="1">
        <v>2.23</v>
      </c>
      <c r="O229" s="9">
        <v>2.57</v>
      </c>
      <c r="P229" s="281">
        <v>0</v>
      </c>
      <c r="Q229" s="269">
        <f t="shared" si="336"/>
        <v>0</v>
      </c>
      <c r="R229" s="87">
        <v>0</v>
      </c>
      <c r="S229" s="269">
        <f t="shared" si="305"/>
        <v>0</v>
      </c>
      <c r="T229" s="269">
        <v>0</v>
      </c>
      <c r="U229" s="269">
        <f t="shared" si="306"/>
        <v>0</v>
      </c>
      <c r="V229" s="87">
        <v>0</v>
      </c>
      <c r="W229" s="269">
        <f t="shared" si="307"/>
        <v>0</v>
      </c>
      <c r="X229" s="87">
        <v>0</v>
      </c>
      <c r="Y229" s="311">
        <f t="shared" si="308"/>
        <v>0</v>
      </c>
      <c r="Z229" s="87"/>
      <c r="AA229" s="269"/>
      <c r="AB229" s="87"/>
      <c r="AC229" s="269">
        <f t="shared" si="309"/>
        <v>0</v>
      </c>
      <c r="AD229" s="87">
        <v>0</v>
      </c>
      <c r="AE229" s="269">
        <f t="shared" si="310"/>
        <v>0</v>
      </c>
      <c r="AF229" s="87">
        <v>0</v>
      </c>
      <c r="AG229" s="269">
        <f t="shared" si="311"/>
        <v>0</v>
      </c>
      <c r="AH229" s="87">
        <v>0</v>
      </c>
      <c r="AI229" s="269">
        <v>0</v>
      </c>
      <c r="AJ229" s="87"/>
      <c r="AK229" s="269">
        <f t="shared" si="312"/>
        <v>0</v>
      </c>
      <c r="AL229" s="87">
        <v>0</v>
      </c>
      <c r="AM229" s="269">
        <f t="shared" si="313"/>
        <v>0</v>
      </c>
      <c r="AN229" s="87"/>
      <c r="AO229" s="269"/>
      <c r="AP229" s="87"/>
      <c r="AQ229" s="269">
        <f t="shared" si="314"/>
        <v>0</v>
      </c>
      <c r="AR229" s="87">
        <v>0</v>
      </c>
      <c r="AS229" s="269">
        <f t="shared" si="315"/>
        <v>0</v>
      </c>
      <c r="AT229" s="87">
        <v>0</v>
      </c>
      <c r="AU229" s="269">
        <f t="shared" si="316"/>
        <v>0</v>
      </c>
      <c r="AV229" s="87">
        <v>0</v>
      </c>
      <c r="AW229" s="269">
        <f t="shared" si="317"/>
        <v>0</v>
      </c>
      <c r="AX229" s="87">
        <v>0</v>
      </c>
      <c r="AY229" s="269">
        <f t="shared" si="318"/>
        <v>0</v>
      </c>
      <c r="AZ229" s="87">
        <v>0</v>
      </c>
      <c r="BA229" s="269">
        <f t="shared" si="319"/>
        <v>0</v>
      </c>
      <c r="BB229" s="87"/>
      <c r="BC229" s="269">
        <f t="shared" si="320"/>
        <v>0</v>
      </c>
      <c r="BD229" s="564">
        <v>0</v>
      </c>
      <c r="BE229" s="271">
        <f t="shared" si="321"/>
        <v>0</v>
      </c>
      <c r="BF229" s="287">
        <v>0</v>
      </c>
      <c r="BG229" s="269">
        <f t="shared" si="322"/>
        <v>0</v>
      </c>
      <c r="BH229" s="87">
        <v>0</v>
      </c>
      <c r="BI229" s="269">
        <f t="shared" si="323"/>
        <v>0</v>
      </c>
      <c r="BJ229" s="87">
        <v>0</v>
      </c>
      <c r="BK229" s="269">
        <f t="shared" si="324"/>
        <v>0</v>
      </c>
      <c r="BL229" s="87">
        <v>0</v>
      </c>
      <c r="BM229" s="269">
        <f t="shared" si="325"/>
        <v>0</v>
      </c>
      <c r="BN229" s="271"/>
      <c r="BO229" s="269"/>
      <c r="BP229" s="87">
        <v>0</v>
      </c>
      <c r="BQ229" s="269">
        <f t="shared" si="326"/>
        <v>0</v>
      </c>
      <c r="BR229" s="87">
        <v>0</v>
      </c>
      <c r="BS229" s="269">
        <f t="shared" si="327"/>
        <v>0</v>
      </c>
      <c r="BT229" s="269">
        <v>0</v>
      </c>
      <c r="BU229" s="269">
        <f t="shared" si="328"/>
        <v>0</v>
      </c>
      <c r="BV229" s="87">
        <v>0</v>
      </c>
      <c r="BW229" s="269">
        <f t="shared" si="329"/>
        <v>0</v>
      </c>
      <c r="BX229" s="87"/>
      <c r="BY229" s="269">
        <f t="shared" si="330"/>
        <v>0</v>
      </c>
      <c r="BZ229" s="87"/>
      <c r="CA229" s="269">
        <f t="shared" si="331"/>
        <v>0</v>
      </c>
      <c r="CB229" s="87">
        <v>0</v>
      </c>
      <c r="CC229" s="269">
        <f t="shared" si="332"/>
        <v>0</v>
      </c>
      <c r="CD229" s="87">
        <v>0</v>
      </c>
      <c r="CE229" s="269">
        <f t="shared" si="333"/>
        <v>0</v>
      </c>
      <c r="CF229" s="87">
        <v>0</v>
      </c>
      <c r="CG229" s="269">
        <f t="shared" si="334"/>
        <v>0</v>
      </c>
      <c r="CH229" s="269"/>
      <c r="CI229" s="3">
        <f t="shared" si="337"/>
        <v>0</v>
      </c>
      <c r="CJ229" s="3"/>
      <c r="CK229" s="3"/>
      <c r="CL229" s="3"/>
      <c r="CM229" s="3"/>
      <c r="CN229" s="312">
        <f t="shared" si="335"/>
        <v>0</v>
      </c>
      <c r="CO229" s="312">
        <f t="shared" si="335"/>
        <v>0</v>
      </c>
      <c r="CQ229" s="269">
        <v>0</v>
      </c>
      <c r="CR229" s="269">
        <v>0</v>
      </c>
    </row>
    <row r="230" spans="1:96" s="4" customFormat="1" ht="30" x14ac:dyDescent="0.25">
      <c r="A230" s="206"/>
      <c r="B230" s="206">
        <v>153</v>
      </c>
      <c r="C230" s="207" t="s">
        <v>430</v>
      </c>
      <c r="D230" s="185" t="s">
        <v>234</v>
      </c>
      <c r="E230" s="136">
        <v>16026</v>
      </c>
      <c r="F230" s="136">
        <v>16828</v>
      </c>
      <c r="G230" s="183">
        <v>2.17</v>
      </c>
      <c r="H230" s="248"/>
      <c r="I230" s="18">
        <v>1</v>
      </c>
      <c r="J230" s="314"/>
      <c r="K230" s="184"/>
      <c r="L230" s="1">
        <v>1.4</v>
      </c>
      <c r="M230" s="1">
        <v>1.68</v>
      </c>
      <c r="N230" s="1">
        <v>2.23</v>
      </c>
      <c r="O230" s="9">
        <v>2.57</v>
      </c>
      <c r="P230" s="281">
        <v>0</v>
      </c>
      <c r="Q230" s="269">
        <f t="shared" si="336"/>
        <v>0</v>
      </c>
      <c r="R230" s="87">
        <v>0</v>
      </c>
      <c r="S230" s="269">
        <f t="shared" si="305"/>
        <v>0</v>
      </c>
      <c r="T230" s="269">
        <v>0</v>
      </c>
      <c r="U230" s="269">
        <f t="shared" si="306"/>
        <v>0</v>
      </c>
      <c r="V230" s="87">
        <v>0</v>
      </c>
      <c r="W230" s="269">
        <f t="shared" si="307"/>
        <v>0</v>
      </c>
      <c r="X230" s="87">
        <v>0</v>
      </c>
      <c r="Y230" s="311">
        <f t="shared" si="308"/>
        <v>0</v>
      </c>
      <c r="Z230" s="87"/>
      <c r="AA230" s="269"/>
      <c r="AB230" s="87"/>
      <c r="AC230" s="269">
        <f t="shared" si="309"/>
        <v>0</v>
      </c>
      <c r="AD230" s="87">
        <v>0</v>
      </c>
      <c r="AE230" s="269">
        <f t="shared" si="310"/>
        <v>0</v>
      </c>
      <c r="AF230" s="87">
        <v>0</v>
      </c>
      <c r="AG230" s="269">
        <f t="shared" si="311"/>
        <v>0</v>
      </c>
      <c r="AH230" s="87">
        <v>0</v>
      </c>
      <c r="AI230" s="269">
        <v>0</v>
      </c>
      <c r="AJ230" s="87"/>
      <c r="AK230" s="269">
        <f t="shared" si="312"/>
        <v>0</v>
      </c>
      <c r="AL230" s="87">
        <v>0</v>
      </c>
      <c r="AM230" s="269">
        <f t="shared" si="313"/>
        <v>0</v>
      </c>
      <c r="AN230" s="87"/>
      <c r="AO230" s="269"/>
      <c r="AP230" s="87"/>
      <c r="AQ230" s="269">
        <f t="shared" si="314"/>
        <v>0</v>
      </c>
      <c r="AR230" s="87">
        <v>0</v>
      </c>
      <c r="AS230" s="269">
        <f t="shared" si="315"/>
        <v>0</v>
      </c>
      <c r="AT230" s="87">
        <v>0</v>
      </c>
      <c r="AU230" s="269">
        <f t="shared" si="316"/>
        <v>0</v>
      </c>
      <c r="AV230" s="87">
        <v>0</v>
      </c>
      <c r="AW230" s="269">
        <f t="shared" si="317"/>
        <v>0</v>
      </c>
      <c r="AX230" s="87">
        <v>0</v>
      </c>
      <c r="AY230" s="269">
        <f t="shared" si="318"/>
        <v>0</v>
      </c>
      <c r="AZ230" s="87">
        <v>0</v>
      </c>
      <c r="BA230" s="269">
        <f t="shared" si="319"/>
        <v>0</v>
      </c>
      <c r="BB230" s="87"/>
      <c r="BC230" s="269">
        <f t="shared" si="320"/>
        <v>0</v>
      </c>
      <c r="BD230" s="564">
        <v>0</v>
      </c>
      <c r="BE230" s="271">
        <f t="shared" si="321"/>
        <v>0</v>
      </c>
      <c r="BF230" s="287">
        <v>0</v>
      </c>
      <c r="BG230" s="269">
        <f t="shared" si="322"/>
        <v>0</v>
      </c>
      <c r="BH230" s="87">
        <v>0</v>
      </c>
      <c r="BI230" s="269">
        <f t="shared" si="323"/>
        <v>0</v>
      </c>
      <c r="BJ230" s="87">
        <v>0</v>
      </c>
      <c r="BK230" s="269">
        <f t="shared" si="324"/>
        <v>0</v>
      </c>
      <c r="BL230" s="87">
        <v>0</v>
      </c>
      <c r="BM230" s="269">
        <f t="shared" si="325"/>
        <v>0</v>
      </c>
      <c r="BN230" s="271"/>
      <c r="BO230" s="269"/>
      <c r="BP230" s="87">
        <v>0</v>
      </c>
      <c r="BQ230" s="269">
        <f t="shared" si="326"/>
        <v>0</v>
      </c>
      <c r="BR230" s="87">
        <v>0</v>
      </c>
      <c r="BS230" s="269">
        <f t="shared" si="327"/>
        <v>0</v>
      </c>
      <c r="BT230" s="269">
        <v>0</v>
      </c>
      <c r="BU230" s="269">
        <f t="shared" si="328"/>
        <v>0</v>
      </c>
      <c r="BV230" s="87">
        <v>0</v>
      </c>
      <c r="BW230" s="269">
        <f t="shared" si="329"/>
        <v>0</v>
      </c>
      <c r="BX230" s="87"/>
      <c r="BY230" s="269">
        <f t="shared" si="330"/>
        <v>0</v>
      </c>
      <c r="BZ230" s="87"/>
      <c r="CA230" s="269">
        <f t="shared" si="331"/>
        <v>0</v>
      </c>
      <c r="CB230" s="87">
        <v>0</v>
      </c>
      <c r="CC230" s="269">
        <f t="shared" si="332"/>
        <v>0</v>
      </c>
      <c r="CD230" s="87">
        <v>0</v>
      </c>
      <c r="CE230" s="269">
        <f t="shared" si="333"/>
        <v>0</v>
      </c>
      <c r="CF230" s="87">
        <v>0</v>
      </c>
      <c r="CG230" s="269">
        <f t="shared" si="334"/>
        <v>0</v>
      </c>
      <c r="CH230" s="269"/>
      <c r="CI230" s="3">
        <f t="shared" si="337"/>
        <v>0</v>
      </c>
      <c r="CJ230" s="3"/>
      <c r="CK230" s="3"/>
      <c r="CL230" s="3"/>
      <c r="CM230" s="3"/>
      <c r="CN230" s="312">
        <f t="shared" si="335"/>
        <v>0</v>
      </c>
      <c r="CO230" s="312">
        <f t="shared" si="335"/>
        <v>0</v>
      </c>
      <c r="CQ230" s="269">
        <v>0</v>
      </c>
      <c r="CR230" s="269">
        <v>0</v>
      </c>
    </row>
    <row r="231" spans="1:96" s="4" customFormat="1" ht="18.75" x14ac:dyDescent="0.25">
      <c r="A231" s="222">
        <v>33</v>
      </c>
      <c r="B231" s="222"/>
      <c r="C231" s="221" t="s">
        <v>538</v>
      </c>
      <c r="D231" s="181" t="s">
        <v>95</v>
      </c>
      <c r="E231" s="453">
        <v>16026</v>
      </c>
      <c r="F231" s="453">
        <v>16828</v>
      </c>
      <c r="G231" s="194">
        <v>1.1000000000000001</v>
      </c>
      <c r="H231" s="454"/>
      <c r="I231" s="13"/>
      <c r="J231" s="455"/>
      <c r="K231" s="180"/>
      <c r="L231" s="448">
        <v>1.4</v>
      </c>
      <c r="M231" s="195">
        <v>1.68</v>
      </c>
      <c r="N231" s="195">
        <v>2.23</v>
      </c>
      <c r="O231" s="192">
        <v>2.57</v>
      </c>
      <c r="P231" s="286">
        <f>P232</f>
        <v>0</v>
      </c>
      <c r="Q231" s="286">
        <f t="shared" ref="Q231:AA231" si="338">Q232</f>
        <v>0</v>
      </c>
      <c r="R231" s="286">
        <f t="shared" si="338"/>
        <v>0</v>
      </c>
      <c r="S231" s="286">
        <f t="shared" si="338"/>
        <v>0</v>
      </c>
      <c r="T231" s="286">
        <f t="shared" si="338"/>
        <v>0</v>
      </c>
      <c r="U231" s="286">
        <f t="shared" si="338"/>
        <v>0</v>
      </c>
      <c r="V231" s="286">
        <f t="shared" si="338"/>
        <v>0</v>
      </c>
      <c r="W231" s="286">
        <f t="shared" si="338"/>
        <v>0</v>
      </c>
      <c r="X231" s="286">
        <f t="shared" si="338"/>
        <v>0</v>
      </c>
      <c r="Y231" s="286">
        <f t="shared" si="338"/>
        <v>0</v>
      </c>
      <c r="Z231" s="286">
        <f t="shared" si="338"/>
        <v>0</v>
      </c>
      <c r="AA231" s="286">
        <f t="shared" si="338"/>
        <v>0</v>
      </c>
      <c r="AB231" s="286">
        <f t="shared" ref="AB231:CB231" si="339">AB232</f>
        <v>0</v>
      </c>
      <c r="AC231" s="286">
        <f t="shared" si="339"/>
        <v>0</v>
      </c>
      <c r="AD231" s="286">
        <f t="shared" si="339"/>
        <v>0</v>
      </c>
      <c r="AE231" s="286">
        <f t="shared" si="339"/>
        <v>0</v>
      </c>
      <c r="AF231" s="286">
        <f t="shared" si="339"/>
        <v>0</v>
      </c>
      <c r="AG231" s="286">
        <f t="shared" si="339"/>
        <v>0</v>
      </c>
      <c r="AH231" s="286">
        <v>2</v>
      </c>
      <c r="AI231" s="286">
        <v>61949.267999999996</v>
      </c>
      <c r="AJ231" s="286">
        <f t="shared" si="339"/>
        <v>0</v>
      </c>
      <c r="AK231" s="286">
        <f t="shared" si="339"/>
        <v>0</v>
      </c>
      <c r="AL231" s="286">
        <f t="shared" si="339"/>
        <v>0</v>
      </c>
      <c r="AM231" s="286">
        <f t="shared" si="339"/>
        <v>0</v>
      </c>
      <c r="AN231" s="286">
        <f t="shared" si="339"/>
        <v>0</v>
      </c>
      <c r="AO231" s="286">
        <f t="shared" si="339"/>
        <v>0</v>
      </c>
      <c r="AP231" s="286">
        <f t="shared" si="339"/>
        <v>0</v>
      </c>
      <c r="AQ231" s="286">
        <f t="shared" si="339"/>
        <v>0</v>
      </c>
      <c r="AR231" s="286">
        <f t="shared" si="339"/>
        <v>0</v>
      </c>
      <c r="AS231" s="286">
        <f t="shared" si="339"/>
        <v>0</v>
      </c>
      <c r="AT231" s="286">
        <f t="shared" si="339"/>
        <v>0</v>
      </c>
      <c r="AU231" s="286">
        <f t="shared" si="339"/>
        <v>0</v>
      </c>
      <c r="AV231" s="286">
        <f t="shared" si="339"/>
        <v>0</v>
      </c>
      <c r="AW231" s="286">
        <f t="shared" si="339"/>
        <v>0</v>
      </c>
      <c r="AX231" s="286">
        <f t="shared" si="339"/>
        <v>0</v>
      </c>
      <c r="AY231" s="286">
        <f t="shared" si="339"/>
        <v>0</v>
      </c>
      <c r="AZ231" s="286">
        <f t="shared" si="339"/>
        <v>0</v>
      </c>
      <c r="BA231" s="286">
        <f t="shared" si="339"/>
        <v>0</v>
      </c>
      <c r="BB231" s="286">
        <f t="shared" si="339"/>
        <v>2</v>
      </c>
      <c r="BC231" s="286">
        <f t="shared" si="339"/>
        <v>51418.546666666662</v>
      </c>
      <c r="BD231" s="286">
        <f t="shared" si="339"/>
        <v>0</v>
      </c>
      <c r="BE231" s="286">
        <f t="shared" si="339"/>
        <v>0</v>
      </c>
      <c r="BF231" s="286">
        <f t="shared" si="339"/>
        <v>0</v>
      </c>
      <c r="BG231" s="286">
        <f t="shared" si="339"/>
        <v>0</v>
      </c>
      <c r="BH231" s="286">
        <f t="shared" si="339"/>
        <v>0</v>
      </c>
      <c r="BI231" s="286">
        <f t="shared" si="339"/>
        <v>0</v>
      </c>
      <c r="BJ231" s="286">
        <f t="shared" si="339"/>
        <v>0</v>
      </c>
      <c r="BK231" s="286">
        <f t="shared" si="339"/>
        <v>0</v>
      </c>
      <c r="BL231" s="286">
        <f t="shared" si="339"/>
        <v>0</v>
      </c>
      <c r="BM231" s="286">
        <f t="shared" si="339"/>
        <v>0</v>
      </c>
      <c r="BN231" s="286">
        <f t="shared" si="339"/>
        <v>0</v>
      </c>
      <c r="BO231" s="286">
        <f t="shared" si="339"/>
        <v>0</v>
      </c>
      <c r="BP231" s="286">
        <f t="shared" si="339"/>
        <v>2</v>
      </c>
      <c r="BQ231" s="286">
        <f t="shared" si="339"/>
        <v>51830.239999999998</v>
      </c>
      <c r="BR231" s="286">
        <f t="shared" si="339"/>
        <v>0</v>
      </c>
      <c r="BS231" s="286">
        <f t="shared" si="339"/>
        <v>0</v>
      </c>
      <c r="BT231" s="286">
        <f t="shared" si="339"/>
        <v>0</v>
      </c>
      <c r="BU231" s="286">
        <f t="shared" si="339"/>
        <v>0</v>
      </c>
      <c r="BV231" s="286">
        <f t="shared" si="339"/>
        <v>0</v>
      </c>
      <c r="BW231" s="286">
        <f t="shared" si="339"/>
        <v>0</v>
      </c>
      <c r="BX231" s="286">
        <f t="shared" si="339"/>
        <v>0</v>
      </c>
      <c r="BY231" s="286">
        <f t="shared" si="339"/>
        <v>0</v>
      </c>
      <c r="BZ231" s="286">
        <f t="shared" si="339"/>
        <v>0</v>
      </c>
      <c r="CA231" s="286">
        <f t="shared" si="339"/>
        <v>0</v>
      </c>
      <c r="CB231" s="286">
        <f t="shared" si="339"/>
        <v>0</v>
      </c>
      <c r="CC231" s="286">
        <f t="shared" ref="CC231:CO231" si="340">CC232</f>
        <v>0</v>
      </c>
      <c r="CD231" s="286">
        <f t="shared" si="340"/>
        <v>0</v>
      </c>
      <c r="CE231" s="286">
        <f t="shared" si="340"/>
        <v>0</v>
      </c>
      <c r="CF231" s="286">
        <f t="shared" si="340"/>
        <v>5</v>
      </c>
      <c r="CG231" s="286">
        <f t="shared" si="340"/>
        <v>235974.40166666667</v>
      </c>
      <c r="CH231" s="286">
        <f t="shared" si="340"/>
        <v>0</v>
      </c>
      <c r="CI231" s="286">
        <f t="shared" si="340"/>
        <v>0</v>
      </c>
      <c r="CJ231" s="286">
        <f t="shared" si="340"/>
        <v>0</v>
      </c>
      <c r="CK231" s="286">
        <f t="shared" si="340"/>
        <v>0</v>
      </c>
      <c r="CL231" s="286">
        <v>0</v>
      </c>
      <c r="CM231" s="286">
        <v>0</v>
      </c>
      <c r="CN231" s="286">
        <f t="shared" si="340"/>
        <v>11</v>
      </c>
      <c r="CO231" s="286">
        <f t="shared" si="340"/>
        <v>401172.45633333334</v>
      </c>
      <c r="CQ231" s="286">
        <v>1</v>
      </c>
      <c r="CR231" s="286">
        <v>31098.14</v>
      </c>
    </row>
    <row r="232" spans="1:96" s="4" customFormat="1" ht="18.75" x14ac:dyDescent="0.25">
      <c r="A232" s="206"/>
      <c r="B232" s="206">
        <v>154</v>
      </c>
      <c r="C232" s="207" t="s">
        <v>431</v>
      </c>
      <c r="D232" s="185" t="s">
        <v>235</v>
      </c>
      <c r="E232" s="136">
        <v>16026</v>
      </c>
      <c r="F232" s="136">
        <v>16828</v>
      </c>
      <c r="G232" s="183">
        <v>1.1000000000000001</v>
      </c>
      <c r="H232" s="248"/>
      <c r="I232" s="18">
        <v>1</v>
      </c>
      <c r="J232" s="314"/>
      <c r="K232" s="184"/>
      <c r="L232" s="1">
        <v>1.4</v>
      </c>
      <c r="M232" s="1">
        <v>1.68</v>
      </c>
      <c r="N232" s="1">
        <v>2.23</v>
      </c>
      <c r="O232" s="9">
        <v>2.57</v>
      </c>
      <c r="P232" s="281">
        <v>0</v>
      </c>
      <c r="Q232" s="269">
        <f>SUM(P232/12*2*$E232*$G232*$I232*$L232*$Q$9)+(P232/12*10*$F232*$G232*$I232*$L232*$Q$9)</f>
        <v>0</v>
      </c>
      <c r="R232" s="87">
        <v>0</v>
      </c>
      <c r="S232" s="269">
        <f>SUM(R232/12*2*$E232*$G232*$I232*$L232*S$9)+(R232/12*10*$F232*$G232*$I232*$L232*S$9)</f>
        <v>0</v>
      </c>
      <c r="T232" s="269">
        <v>0</v>
      </c>
      <c r="U232" s="269">
        <f>SUM(T232/12*2*$E232*$G232*$I232*$L232*U$9)+(T232/12*10*$F232*$G232*$I232*$L232*U$9)</f>
        <v>0</v>
      </c>
      <c r="V232" s="87">
        <v>0</v>
      </c>
      <c r="W232" s="269">
        <f>SUM(V232/12*2*$E232*$G232*$I232*$L232*$W$9)+(V232/12*10*$F232*$G232*$I232*$L232*$W$9)</f>
        <v>0</v>
      </c>
      <c r="X232" s="87">
        <v>0</v>
      </c>
      <c r="Y232" s="311">
        <f>SUM(X232/12*2*$E232*$G232*$I232*$L232*Y$9)+(X232/12*10*$F232*$G232*$I232*$L232*Y$9)</f>
        <v>0</v>
      </c>
      <c r="Z232" s="87"/>
      <c r="AA232" s="269"/>
      <c r="AB232" s="87">
        <v>0</v>
      </c>
      <c r="AC232" s="269">
        <f>(AB232/12*2*$E232*$G232*$I232*$L232)+(AB232/12*10*$F232*$G232*$I232*$L232)</f>
        <v>0</v>
      </c>
      <c r="AD232" s="87">
        <v>0</v>
      </c>
      <c r="AE232" s="269">
        <f>(AD232/12*2*$E232*$G232*$I232*$L232*AE$9)+(AD232/12*10*$F232*$G232*$I232*$L232*AE$9)</f>
        <v>0</v>
      </c>
      <c r="AF232" s="87">
        <v>0</v>
      </c>
      <c r="AG232" s="269">
        <f>(AF232/12*2*$E232*$G232*$I232*$M232*AG$9)+(AF232/12*10*$F232*$G232*$I232*$M232*AG$9)</f>
        <v>0</v>
      </c>
      <c r="AH232" s="284">
        <v>2</v>
      </c>
      <c r="AI232" s="269">
        <v>61949.267999999996</v>
      </c>
      <c r="AJ232" s="87"/>
      <c r="AK232" s="269">
        <f>SUM(AJ232/12*2*$E232*$G232*$I232*$L232*AK$9)+(AJ232/12*10*$F232*$G232*$I232*$L232*AK$9)</f>
        <v>0</v>
      </c>
      <c r="AL232" s="87">
        <v>0</v>
      </c>
      <c r="AM232" s="269">
        <f>SUM(AL232/12*2*$E232*$G232*$I232*$L232*$AE$9)+(AL232/12*10*$F232*$G232*$I232*$L232*$AE$9)</f>
        <v>0</v>
      </c>
      <c r="AN232" s="87"/>
      <c r="AO232" s="269"/>
      <c r="AP232" s="87"/>
      <c r="AQ232" s="269">
        <f>SUM(AP232/12*2*$E232*$G232*$I232*$L232*AQ$9)+(AP232/12*10*$F232*$G232*$I232*$L232*AQ$9)</f>
        <v>0</v>
      </c>
      <c r="AR232" s="87">
        <v>0</v>
      </c>
      <c r="AS232" s="269">
        <f>SUM(AR232/12*2*$E232*$G232*$I232*$L232*$AI$9)+(AR232/12*10*$F232*$G232*$I232*$L232*$AI$9)</f>
        <v>0</v>
      </c>
      <c r="AT232" s="87"/>
      <c r="AU232" s="269">
        <f>SUM(AT232/12*2*$E232*$G232*$I232*$L232*AU$9)+(AT232/12*10*$F232*$G232*$I232*$L232*AU$9)</f>
        <v>0</v>
      </c>
      <c r="AV232" s="87"/>
      <c r="AW232" s="269">
        <f>SUM(AV232/12*2*$E232*$G232*$I232*$L232*AW$9)+(AV232/12*10*$F232*$G232*$I232*$L232*AW$9)</f>
        <v>0</v>
      </c>
      <c r="AX232" s="87">
        <v>0</v>
      </c>
      <c r="AY232" s="269">
        <f>SUM(AX232/12*2*$E232*$G232*$I232*$L232*AY$9)+(AX232/12*10*$F232*$G232*$I232*$L232*AY$9)</f>
        <v>0</v>
      </c>
      <c r="AZ232" s="87"/>
      <c r="BA232" s="269">
        <f>SUM(AZ232/12*2*$E232*$G232*$I232*$L232*BA$9)+(AZ232/12*10*$F232*$G232*$I232*$L232*BA$9)</f>
        <v>0</v>
      </c>
      <c r="BB232" s="87">
        <v>2</v>
      </c>
      <c r="BC232" s="269">
        <f>SUM(BB232/12*2*$E232*$G232*$I232*$L232*BC$9)+(BB232/12*10*$F232*$G232*$I232*$L232*BC$9)</f>
        <v>51418.546666666662</v>
      </c>
      <c r="BD232" s="564">
        <v>0</v>
      </c>
      <c r="BE232" s="271">
        <f>(BD232/12*2*$E232*$G232*$I232*$M232*BE$9)+(BD232/12*10*$F232*$G232*$I232*$M232*BE$9)</f>
        <v>0</v>
      </c>
      <c r="BF232" s="287">
        <v>0</v>
      </c>
      <c r="BG232" s="269">
        <f>(BF232/12*2*$E232*$G232*$I232*$M232*BG$9)+(BF232/12*10*$F232*$G232*$I232*$M232*BG$9)</f>
        <v>0</v>
      </c>
      <c r="BH232" s="87">
        <v>0</v>
      </c>
      <c r="BI232" s="269">
        <f>(BH232/12*2*$E232*$G232*$I232*$M232*BI$9)+(BH232/12*10*$F232*$G232*$I232*$M232*BI$9)</f>
        <v>0</v>
      </c>
      <c r="BJ232" s="87">
        <v>0</v>
      </c>
      <c r="BK232" s="269">
        <f>(BJ232/12*2*$E232*$G232*$I232*$M232*BK$9)+(BJ232/12*10*$F232*$G232*$I232*$M232*BK$9)</f>
        <v>0</v>
      </c>
      <c r="BL232" s="87"/>
      <c r="BM232" s="269">
        <f>(BL232/12*10*$F232*$G232*$I232*$M232*BM$9)</f>
        <v>0</v>
      </c>
      <c r="BN232" s="271"/>
      <c r="BO232" s="269"/>
      <c r="BP232" s="284">
        <v>2</v>
      </c>
      <c r="BQ232" s="269">
        <f>(BP232/12*10*$F232*$G232*$I232*$M232*BQ$9)</f>
        <v>51830.239999999998</v>
      </c>
      <c r="BR232" s="87">
        <v>0</v>
      </c>
      <c r="BS232" s="269">
        <f>(BR232/12*2*$E232*$G232*$I232*$M232*BS$9)+(BR232/12*10*$F232*$G232*$I232*$M232*BS$9)</f>
        <v>0</v>
      </c>
      <c r="BT232" s="269"/>
      <c r="BU232" s="269">
        <f>(BT232/12*2*$E232*$G232*$I232*$M232*BU$9)+(BT232/12*10*$F232*$G232*$I232*$M232*BU$9)</f>
        <v>0</v>
      </c>
      <c r="BV232" s="87"/>
      <c r="BW232" s="269">
        <f>(BV232/12*2*$E232*$G232*$I232*$M232*BW$9)+(BV232/12*10*$F232*$G232*$I232*$M232*BW$9)</f>
        <v>0</v>
      </c>
      <c r="BX232" s="87"/>
      <c r="BY232" s="269">
        <f>(BX232/12*2*$E232*$G232*$I232*$M232*BY$9)+(BX232/12*10*$F232*$G232*$I232*$M232*BY$9)</f>
        <v>0</v>
      </c>
      <c r="BZ232" s="87"/>
      <c r="CA232" s="269">
        <f>(BZ232/12*2*$E232*$G232*$I232*$M232*CA$9)+(BZ232/12*10*$F232*$G232*$I232*$M232*CA$9)</f>
        <v>0</v>
      </c>
      <c r="CB232" s="87"/>
      <c r="CC232" s="269">
        <f>(CB232/12*2*$E232*$G232*$I232*$M232*CC$9)+(CB232/12*10*$F232*$G232*$I232*$M232*CC$9)</f>
        <v>0</v>
      </c>
      <c r="CD232" s="87">
        <v>0</v>
      </c>
      <c r="CE232" s="269">
        <f>(CD232/12*2*$E232*$G232*$I232*$N232*CE$9)+(CD232/12*10*$F232*$G232*$I232*$N232*CE$9)</f>
        <v>0</v>
      </c>
      <c r="CF232" s="269">
        <v>5</v>
      </c>
      <c r="CG232" s="269">
        <f>(CF232/12*2*$E232*$G232*$I232*$O232*$CG$9)+(CF232/12*10*$F232*$G232*$I232*$O232*$CG$9)</f>
        <v>235974.40166666667</v>
      </c>
      <c r="CH232" s="269"/>
      <c r="CI232" s="3">
        <f>(CH232/12*2*$E232*$G232*$I232*$M232)+(CH232/12*10*$F232*$G232*$I232*$M232)</f>
        <v>0</v>
      </c>
      <c r="CJ232" s="3"/>
      <c r="CK232" s="3"/>
      <c r="CL232" s="3"/>
      <c r="CM232" s="3"/>
      <c r="CN232" s="312">
        <f>SUM(R232+P232+T232+V232+AB232+Z232+X232+AF232+AD232+AH232+BD232+BH232+AJ232+AR232+AT232+BR232+BT232+BP232+BV232+BX232+BL232+AL232+AN232+AP232+BF232+BJ232+AV232+AX232+AZ232+BB232+BN232+BZ232+CB232+CD232+CF232+CH232)</f>
        <v>11</v>
      </c>
      <c r="CO232" s="312">
        <f>SUM(S232+Q232+U232+W232+AC232+AA232+Y232+AG232+AE232+AI232+BE232+BI232+AK232+AS232+AU232+BS232+BU232+BQ232+BW232+BY232+BM232+AM232+AO232+AQ232+BG232+BK232+AW232+AY232+BA232+BC232+BO232+CA232+CC232+CE232+CG232+CI232)</f>
        <v>401172.45633333334</v>
      </c>
      <c r="CQ232" s="269">
        <v>1</v>
      </c>
      <c r="CR232" s="269">
        <v>31098.14</v>
      </c>
    </row>
    <row r="233" spans="1:96" s="4" customFormat="1" ht="18.75" x14ac:dyDescent="0.25">
      <c r="A233" s="222">
        <v>34</v>
      </c>
      <c r="B233" s="222"/>
      <c r="C233" s="221" t="s">
        <v>539</v>
      </c>
      <c r="D233" s="181" t="s">
        <v>42</v>
      </c>
      <c r="E233" s="453">
        <v>16026</v>
      </c>
      <c r="F233" s="453">
        <v>16828</v>
      </c>
      <c r="G233" s="194">
        <v>0.89</v>
      </c>
      <c r="H233" s="454"/>
      <c r="I233" s="13"/>
      <c r="J233" s="455"/>
      <c r="K233" s="180"/>
      <c r="L233" s="448">
        <v>1.4</v>
      </c>
      <c r="M233" s="195">
        <v>1.68</v>
      </c>
      <c r="N233" s="195">
        <v>2.23</v>
      </c>
      <c r="O233" s="192">
        <v>2.57</v>
      </c>
      <c r="P233" s="286">
        <f>SUM(P234:P236)</f>
        <v>0</v>
      </c>
      <c r="Q233" s="286">
        <f t="shared" ref="Q233:AA233" si="341">SUM(Q234:Q236)</f>
        <v>0</v>
      </c>
      <c r="R233" s="286">
        <f t="shared" si="341"/>
        <v>0</v>
      </c>
      <c r="S233" s="286">
        <f t="shared" si="341"/>
        <v>0</v>
      </c>
      <c r="T233" s="286">
        <f t="shared" si="341"/>
        <v>0</v>
      </c>
      <c r="U233" s="286">
        <f t="shared" si="341"/>
        <v>0</v>
      </c>
      <c r="V233" s="286">
        <f t="shared" si="341"/>
        <v>0</v>
      </c>
      <c r="W233" s="286">
        <f t="shared" si="341"/>
        <v>0</v>
      </c>
      <c r="X233" s="286">
        <f t="shared" si="341"/>
        <v>0</v>
      </c>
      <c r="Y233" s="286">
        <f t="shared" si="341"/>
        <v>0</v>
      </c>
      <c r="Z233" s="286">
        <f t="shared" si="341"/>
        <v>0</v>
      </c>
      <c r="AA233" s="286">
        <f t="shared" si="341"/>
        <v>0</v>
      </c>
      <c r="AB233" s="286">
        <f t="shared" ref="AB233:BF233" si="342">SUM(AB234:AB236)</f>
        <v>0</v>
      </c>
      <c r="AC233" s="286">
        <f t="shared" si="342"/>
        <v>0</v>
      </c>
      <c r="AD233" s="286">
        <f t="shared" si="342"/>
        <v>0</v>
      </c>
      <c r="AE233" s="286">
        <f t="shared" si="342"/>
        <v>0</v>
      </c>
      <c r="AF233" s="286">
        <f t="shared" si="342"/>
        <v>0</v>
      </c>
      <c r="AG233" s="286">
        <f t="shared" si="342"/>
        <v>0</v>
      </c>
      <c r="AH233" s="286">
        <v>0</v>
      </c>
      <c r="AI233" s="286">
        <v>0</v>
      </c>
      <c r="AJ233" s="286">
        <f t="shared" si="342"/>
        <v>0</v>
      </c>
      <c r="AK233" s="286">
        <f t="shared" si="342"/>
        <v>0</v>
      </c>
      <c r="AL233" s="286">
        <f t="shared" si="342"/>
        <v>0</v>
      </c>
      <c r="AM233" s="286">
        <f t="shared" si="342"/>
        <v>0</v>
      </c>
      <c r="AN233" s="286">
        <f t="shared" si="342"/>
        <v>0</v>
      </c>
      <c r="AO233" s="286">
        <f t="shared" si="342"/>
        <v>0</v>
      </c>
      <c r="AP233" s="286">
        <f t="shared" si="342"/>
        <v>0</v>
      </c>
      <c r="AQ233" s="286">
        <f t="shared" si="342"/>
        <v>0</v>
      </c>
      <c r="AR233" s="286">
        <f t="shared" si="342"/>
        <v>0</v>
      </c>
      <c r="AS233" s="286">
        <f t="shared" si="342"/>
        <v>0</v>
      </c>
      <c r="AT233" s="286">
        <f t="shared" si="342"/>
        <v>0</v>
      </c>
      <c r="AU233" s="286">
        <f t="shared" si="342"/>
        <v>0</v>
      </c>
      <c r="AV233" s="286">
        <f t="shared" si="342"/>
        <v>0</v>
      </c>
      <c r="AW233" s="286">
        <f t="shared" si="342"/>
        <v>0</v>
      </c>
      <c r="AX233" s="286">
        <f t="shared" si="342"/>
        <v>0</v>
      </c>
      <c r="AY233" s="286">
        <f>SUM(AY234:AY236)</f>
        <v>0</v>
      </c>
      <c r="AZ233" s="286">
        <f t="shared" si="342"/>
        <v>0</v>
      </c>
      <c r="BA233" s="286">
        <f>SUM(BA234:BA236)</f>
        <v>0</v>
      </c>
      <c r="BB233" s="286">
        <f t="shared" si="342"/>
        <v>0</v>
      </c>
      <c r="BC233" s="286">
        <f t="shared" si="342"/>
        <v>0</v>
      </c>
      <c r="BD233" s="286">
        <f t="shared" si="342"/>
        <v>0</v>
      </c>
      <c r="BE233" s="286">
        <f t="shared" si="342"/>
        <v>0</v>
      </c>
      <c r="BF233" s="286">
        <f t="shared" si="342"/>
        <v>0</v>
      </c>
      <c r="BG233" s="286">
        <f>SUM(BG234:BG236)</f>
        <v>0</v>
      </c>
      <c r="BH233" s="286">
        <f t="shared" ref="BH233:BI233" si="343">SUM(BH234:BH236)</f>
        <v>23</v>
      </c>
      <c r="BI233" s="286">
        <f t="shared" si="343"/>
        <v>636094.16639999999</v>
      </c>
      <c r="BJ233" s="286">
        <f t="shared" ref="BJ233:BR233" si="344">SUM(BJ234:BJ236)</f>
        <v>0</v>
      </c>
      <c r="BK233" s="286">
        <f t="shared" si="344"/>
        <v>0</v>
      </c>
      <c r="BL233" s="286">
        <f t="shared" si="344"/>
        <v>0</v>
      </c>
      <c r="BM233" s="286">
        <f>SUM(BM234:BM236)</f>
        <v>0</v>
      </c>
      <c r="BN233" s="286">
        <f t="shared" si="344"/>
        <v>0</v>
      </c>
      <c r="BO233" s="286">
        <f>SUM(BO234:BO236)</f>
        <v>0</v>
      </c>
      <c r="BP233" s="286">
        <f t="shared" si="344"/>
        <v>60</v>
      </c>
      <c r="BQ233" s="286">
        <f>SUM(BQ234:BQ236)</f>
        <v>1432399.3599999999</v>
      </c>
      <c r="BR233" s="286">
        <f t="shared" si="344"/>
        <v>0</v>
      </c>
      <c r="BS233" s="286">
        <f>SUM(BS234:BS236)</f>
        <v>0</v>
      </c>
      <c r="BT233" s="286">
        <f t="shared" ref="BT233:CO233" si="345">SUM(BT234:BT236)</f>
        <v>4</v>
      </c>
      <c r="BU233" s="286">
        <f t="shared" si="345"/>
        <v>98723.609599999996</v>
      </c>
      <c r="BV233" s="286">
        <f t="shared" si="345"/>
        <v>0</v>
      </c>
      <c r="BW233" s="286">
        <f t="shared" si="345"/>
        <v>0</v>
      </c>
      <c r="BX233" s="286">
        <f t="shared" si="345"/>
        <v>0</v>
      </c>
      <c r="BY233" s="286">
        <f t="shared" si="345"/>
        <v>0</v>
      </c>
      <c r="BZ233" s="286">
        <f t="shared" si="345"/>
        <v>0</v>
      </c>
      <c r="CA233" s="286">
        <f t="shared" si="345"/>
        <v>0</v>
      </c>
      <c r="CB233" s="286">
        <f t="shared" si="345"/>
        <v>0</v>
      </c>
      <c r="CC233" s="286">
        <f t="shared" si="345"/>
        <v>0</v>
      </c>
      <c r="CD233" s="286">
        <f t="shared" si="345"/>
        <v>0</v>
      </c>
      <c r="CE233" s="286">
        <f t="shared" si="345"/>
        <v>0</v>
      </c>
      <c r="CF233" s="286">
        <f t="shared" si="345"/>
        <v>3</v>
      </c>
      <c r="CG233" s="286">
        <f t="shared" si="345"/>
        <v>113267.71279999998</v>
      </c>
      <c r="CH233" s="286">
        <f t="shared" si="345"/>
        <v>0</v>
      </c>
      <c r="CI233" s="286">
        <f t="shared" si="345"/>
        <v>0</v>
      </c>
      <c r="CJ233" s="286">
        <f t="shared" si="345"/>
        <v>0</v>
      </c>
      <c r="CK233" s="286">
        <f t="shared" si="345"/>
        <v>0</v>
      </c>
      <c r="CL233" s="286">
        <v>0</v>
      </c>
      <c r="CM233" s="286">
        <v>0</v>
      </c>
      <c r="CN233" s="286">
        <f t="shared" si="345"/>
        <v>90</v>
      </c>
      <c r="CO233" s="286">
        <f t="shared" si="345"/>
        <v>2280484.8487999998</v>
      </c>
      <c r="CQ233" s="286">
        <v>0</v>
      </c>
      <c r="CR233" s="286">
        <v>0</v>
      </c>
    </row>
    <row r="234" spans="1:96" s="4" customFormat="1" ht="45" x14ac:dyDescent="0.25">
      <c r="A234" s="206"/>
      <c r="B234" s="206">
        <v>155</v>
      </c>
      <c r="C234" s="207" t="s">
        <v>432</v>
      </c>
      <c r="D234" s="182" t="s">
        <v>43</v>
      </c>
      <c r="E234" s="136">
        <v>16026</v>
      </c>
      <c r="F234" s="136">
        <v>16828</v>
      </c>
      <c r="G234" s="183">
        <v>0.88</v>
      </c>
      <c r="H234" s="248"/>
      <c r="I234" s="18">
        <v>1</v>
      </c>
      <c r="J234" s="314"/>
      <c r="K234" s="184"/>
      <c r="L234" s="1">
        <v>1.4</v>
      </c>
      <c r="M234" s="1">
        <v>1.68</v>
      </c>
      <c r="N234" s="1">
        <v>2.23</v>
      </c>
      <c r="O234" s="9">
        <v>2.57</v>
      </c>
      <c r="P234" s="281"/>
      <c r="Q234" s="269">
        <f>SUM(P234/12*2*$E234*$G234*$I234*$L234*$Q$9)+(P234/12*10*$F234*$G234*$I234*$L234*$Q$9)</f>
        <v>0</v>
      </c>
      <c r="R234" s="87">
        <v>0</v>
      </c>
      <c r="S234" s="269">
        <f>SUM(R234/12*2*$E234*$G234*$I234*$L234*S$9)+(R234/12*10*$F234*$G234*$I234*$L234*S$9)</f>
        <v>0</v>
      </c>
      <c r="T234" s="269">
        <v>0</v>
      </c>
      <c r="U234" s="269">
        <f>SUM(T234/12*2*$E234*$G234*$I234*$L234*U$9)+(T234/12*10*$F234*$G234*$I234*$L234*U$9)</f>
        <v>0</v>
      </c>
      <c r="V234" s="87">
        <v>0</v>
      </c>
      <c r="W234" s="269">
        <f>SUM(V234/12*2*$E234*$G234*$I234*$L234*$W$9)+(V234/12*10*$F234*$G234*$I234*$L234*$W$9)</f>
        <v>0</v>
      </c>
      <c r="X234" s="87">
        <v>0</v>
      </c>
      <c r="Y234" s="311">
        <f>SUM(X234/12*2*$E234*$G234*$I234*$L234*Y$9)+(X234/12*10*$F234*$G234*$I234*$L234*Y$9)</f>
        <v>0</v>
      </c>
      <c r="Z234" s="87"/>
      <c r="AA234" s="269"/>
      <c r="AB234" s="87">
        <v>0</v>
      </c>
      <c r="AC234" s="269">
        <f>(AB234/12*2*$E234*$G234*$I234*$L234)+(AB234/12*10*$F234*$G234*$I234*$L234)</f>
        <v>0</v>
      </c>
      <c r="AD234" s="87">
        <v>0</v>
      </c>
      <c r="AE234" s="269">
        <f>(AD234/12*2*$E234*$G234*$I234*$L234*AE$9)+(AD234/12*10*$F234*$G234*$I234*$L234*AE$9)</f>
        <v>0</v>
      </c>
      <c r="AF234" s="87">
        <v>0</v>
      </c>
      <c r="AG234" s="269">
        <f>(AF234/12*2*$E234*$G234*$I234*$M234*AG$9)+(AF234/12*10*$F234*$G234*$I234*$M234*AG$9)</f>
        <v>0</v>
      </c>
      <c r="AH234" s="209">
        <v>0</v>
      </c>
      <c r="AI234" s="269">
        <v>0</v>
      </c>
      <c r="AJ234" s="87"/>
      <c r="AK234" s="269">
        <f>SUM(AJ234/12*2*$E234*$G234*$I234*$L234*AK$9)+(AJ234/12*10*$F234*$G234*$I234*$L234*AK$9)</f>
        <v>0</v>
      </c>
      <c r="AL234" s="87">
        <v>0</v>
      </c>
      <c r="AM234" s="269">
        <f>SUM(AL234/12*2*$E234*$G234*$I234*$L234*$AE$9)+(AL234/12*10*$F234*$G234*$I234*$L234*$AE$9)</f>
        <v>0</v>
      </c>
      <c r="AN234" s="87"/>
      <c r="AO234" s="269"/>
      <c r="AP234" s="87"/>
      <c r="AQ234" s="269">
        <f>SUM(AP234/12*2*$E234*$G234*$I234*$L234*AQ$9)+(AP234/12*10*$F234*$G234*$I234*$L234*AQ$9)</f>
        <v>0</v>
      </c>
      <c r="AR234" s="87">
        <v>0</v>
      </c>
      <c r="AS234" s="269">
        <f>SUM(AR234/12*2*$E234*$G234*$I234*$L234*$AI$9)+(AR234/12*10*$F234*$G234*$I234*$L234*$AI$9)</f>
        <v>0</v>
      </c>
      <c r="AT234" s="87">
        <v>0</v>
      </c>
      <c r="AU234" s="269">
        <f>SUM(AT234/12*2*$E234*$G234*$I234*$L234*AU$9)+(AT234/12*10*$F234*$G234*$I234*$L234*AU$9)</f>
        <v>0</v>
      </c>
      <c r="AV234" s="87">
        <v>0</v>
      </c>
      <c r="AW234" s="269">
        <f>SUM(AV234/12*2*$E234*$G234*$I234*$L234*AW$9)+(AV234/12*10*$F234*$G234*$I234*$L234*AW$9)</f>
        <v>0</v>
      </c>
      <c r="AX234" s="87">
        <v>0</v>
      </c>
      <c r="AY234" s="269">
        <f>SUM(AX234/12*2*$E234*$G234*$I234*$L234*AY$9)+(AX234/12*10*$F234*$G234*$I234*$L234*AY$9)</f>
        <v>0</v>
      </c>
      <c r="AZ234" s="87">
        <v>0</v>
      </c>
      <c r="BA234" s="269">
        <f>SUM(AZ234/12*2*$E234*$G234*$I234*$L234*BA$9)+(AZ234/12*10*$F234*$G234*$I234*$L234*BA$9)</f>
        <v>0</v>
      </c>
      <c r="BB234" s="87"/>
      <c r="BC234" s="269">
        <f>SUM(BB234/12*2*$E234*$G234*$I234*$L234*BC$9)+(BB234/12*10*$F234*$G234*$I234*$L234*BC$9)</f>
        <v>0</v>
      </c>
      <c r="BD234" s="564">
        <v>0</v>
      </c>
      <c r="BE234" s="271">
        <f>(BD234/12*2*$E234*$G234*$I234*$M234*BE$9)+(BD234/12*10*$F234*$G234*$I234*$M234*BE$9)</f>
        <v>0</v>
      </c>
      <c r="BF234" s="287">
        <v>0</v>
      </c>
      <c r="BG234" s="269">
        <f>(BF234/12*2*$E234*$G234*$I234*$M234*BG$9)+(BF234/12*10*$F234*$G234*$I234*$M234*BG$9)</f>
        <v>0</v>
      </c>
      <c r="BH234" s="269">
        <v>10</v>
      </c>
      <c r="BI234" s="269">
        <f>(BH234/12*2*$E234*$G234*$I234*$M234*BI$9)+(BH234/12*10*$F234*$G234*$I234*$M234*BI$9)</f>
        <v>246809.02400000003</v>
      </c>
      <c r="BJ234" s="87">
        <v>0</v>
      </c>
      <c r="BK234" s="269">
        <f>(BJ234/12*2*$E234*$G234*$I234*$M234*BK$9)+(BJ234/12*10*$F234*$G234*$I234*$M234*BK$9)</f>
        <v>0</v>
      </c>
      <c r="BL234" s="87">
        <v>0</v>
      </c>
      <c r="BM234" s="269">
        <f>(BL234/12*10*$F234*$G234*$I234*$M234*BM$9)</f>
        <v>0</v>
      </c>
      <c r="BN234" s="271"/>
      <c r="BO234" s="269"/>
      <c r="BP234" s="284">
        <v>20</v>
      </c>
      <c r="BQ234" s="269">
        <f>(BP234/12*10*$F234*$G234*$I234*$M234*BQ$9)</f>
        <v>414641.92000000004</v>
      </c>
      <c r="BR234" s="87"/>
      <c r="BS234" s="269">
        <f>(BR234/12*2*$E234*$G234*$I234*$M234*BS$9)+(BR234/12*10*$F234*$G234*$I234*$M234*BS$9)</f>
        <v>0</v>
      </c>
      <c r="BT234" s="269">
        <v>4</v>
      </c>
      <c r="BU234" s="269">
        <f>(BT234/12*2*$E234*$G234*$I234*$M234*BU$9)+(BT234/12*10*$F234*$G234*$I234*$M234*BU$9)</f>
        <v>98723.609599999996</v>
      </c>
      <c r="BV234" s="87">
        <v>0</v>
      </c>
      <c r="BW234" s="269">
        <f>(BV234/12*2*$E234*$G234*$I234*$M234*BW$9)+(BV234/12*10*$F234*$G234*$I234*$M234*BW$9)</f>
        <v>0</v>
      </c>
      <c r="BX234" s="87"/>
      <c r="BY234" s="269">
        <f>(BX234/12*2*$E234*$G234*$I234*$M234*BY$9)+(BX234/12*10*$F234*$G234*$I234*$M234*BY$9)</f>
        <v>0</v>
      </c>
      <c r="BZ234" s="87"/>
      <c r="CA234" s="269">
        <f>(BZ234/12*2*$E234*$G234*$I234*$M234*CA$9)+(BZ234/12*10*$F234*$G234*$I234*$M234*CA$9)</f>
        <v>0</v>
      </c>
      <c r="CB234" s="87">
        <v>0</v>
      </c>
      <c r="CC234" s="269">
        <f>(CB234/12*2*$E234*$G234*$I234*$M234*CC$9)+(CB234/12*10*$F234*$G234*$I234*$M234*CC$9)</f>
        <v>0</v>
      </c>
      <c r="CD234" s="269"/>
      <c r="CE234" s="269">
        <f>(CD234/12*2*$E234*$G234*$I234*$N234*CE$9)+(CD234/12*10*$F234*$G234*$I234*$N234*CE$9)</f>
        <v>0</v>
      </c>
      <c r="CF234" s="284">
        <v>3</v>
      </c>
      <c r="CG234" s="269">
        <f>(CF234/12*2*$E234*$G234*$I234*$O234*$CG$9)+(CF234/12*10*$F234*$G234*$I234*$O234*$CG$9)</f>
        <v>113267.71279999998</v>
      </c>
      <c r="CH234" s="269"/>
      <c r="CI234" s="3">
        <f>(CH234/12*2*$E234*$G234*$I234*$M234)+(CH234/12*10*$F234*$G234*$I234*$M234)</f>
        <v>0</v>
      </c>
      <c r="CJ234" s="3"/>
      <c r="CK234" s="3"/>
      <c r="CL234" s="3"/>
      <c r="CM234" s="3"/>
      <c r="CN234" s="312">
        <f t="shared" ref="CN234:CO236" si="346">SUM(R234+P234+T234+V234+AB234+Z234+X234+AF234+AD234+AH234+BD234+BH234+AJ234+AR234+AT234+BR234+BT234+BP234+BV234+BX234+BL234+AL234+AN234+AP234+BF234+BJ234+AV234+AX234+AZ234+BB234+BN234+BZ234+CB234+CD234+CF234+CH234)</f>
        <v>37</v>
      </c>
      <c r="CO234" s="312">
        <f t="shared" si="346"/>
        <v>873442.26640000008</v>
      </c>
      <c r="CQ234" s="269">
        <v>0</v>
      </c>
      <c r="CR234" s="269">
        <v>0</v>
      </c>
    </row>
    <row r="235" spans="1:96" s="4" customFormat="1" ht="30" x14ac:dyDescent="0.25">
      <c r="A235" s="206"/>
      <c r="B235" s="206">
        <v>156</v>
      </c>
      <c r="C235" s="207" t="s">
        <v>433</v>
      </c>
      <c r="D235" s="182" t="s">
        <v>236</v>
      </c>
      <c r="E235" s="136">
        <v>16026</v>
      </c>
      <c r="F235" s="136">
        <v>16828</v>
      </c>
      <c r="G235" s="183">
        <v>0.92</v>
      </c>
      <c r="H235" s="248"/>
      <c r="I235" s="18">
        <v>1</v>
      </c>
      <c r="J235" s="314"/>
      <c r="K235" s="184"/>
      <c r="L235" s="1">
        <v>1.4</v>
      </c>
      <c r="M235" s="1">
        <v>1.68</v>
      </c>
      <c r="N235" s="1">
        <v>2.23</v>
      </c>
      <c r="O235" s="9">
        <v>2.57</v>
      </c>
      <c r="P235" s="281"/>
      <c r="Q235" s="269">
        <f>SUM(P235/12*2*$E235*$G235*$I235*$L235*$Q$9)+(P235/12*10*$F235*$G235*$I235*$L235*$Q$9)</f>
        <v>0</v>
      </c>
      <c r="R235" s="87">
        <v>0</v>
      </c>
      <c r="S235" s="269">
        <f>SUM(R235/12*2*$E235*$G235*$I235*$L235*S$9)+(R235/12*10*$F235*$G235*$I235*$L235*S$9)</f>
        <v>0</v>
      </c>
      <c r="T235" s="269">
        <v>0</v>
      </c>
      <c r="U235" s="269">
        <f>SUM(T235/12*2*$E235*$G235*$I235*$L235*U$9)+(T235/12*10*$F235*$G235*$I235*$L235*U$9)</f>
        <v>0</v>
      </c>
      <c r="V235" s="87">
        <v>0</v>
      </c>
      <c r="W235" s="269">
        <f>SUM(V235/12*2*$E235*$G235*$I235*$L235*$W$9)+(V235/12*10*$F235*$G235*$I235*$L235*$W$9)</f>
        <v>0</v>
      </c>
      <c r="X235" s="87">
        <v>0</v>
      </c>
      <c r="Y235" s="311">
        <f>SUM(X235/12*2*$E235*$G235*$I235*$L235*Y$9)+(X235/12*10*$F235*$G235*$I235*$L235*Y$9)</f>
        <v>0</v>
      </c>
      <c r="Z235" s="87"/>
      <c r="AA235" s="269"/>
      <c r="AB235" s="87"/>
      <c r="AC235" s="269">
        <f>(AB235/12*2*$E235*$G235*$I235*$L235)+(AB235/12*10*$F235*$G235*$I235*$L235)</f>
        <v>0</v>
      </c>
      <c r="AD235" s="87">
        <v>0</v>
      </c>
      <c r="AE235" s="269">
        <f>(AD235/12*2*$E235*$G235*$I235*$L235*AE$9)+(AD235/12*10*$F235*$G235*$I235*$L235*AE$9)</f>
        <v>0</v>
      </c>
      <c r="AF235" s="87">
        <v>0</v>
      </c>
      <c r="AG235" s="269">
        <f>(AF235/12*2*$E235*$G235*$I235*$M235*AG$9)+(AF235/12*10*$F235*$G235*$I235*$M235*AG$9)</f>
        <v>0</v>
      </c>
      <c r="AH235" s="87">
        <v>0</v>
      </c>
      <c r="AI235" s="269">
        <v>0</v>
      </c>
      <c r="AJ235" s="87"/>
      <c r="AK235" s="269">
        <f>SUM(AJ235/12*2*$E235*$G235*$I235*$L235*AK$9)+(AJ235/12*10*$F235*$G235*$I235*$L235*AK$9)</f>
        <v>0</v>
      </c>
      <c r="AL235" s="87">
        <v>0</v>
      </c>
      <c r="AM235" s="269">
        <f>SUM(AL235/12*2*$E235*$G235*$I235*$L235*$AE$9)+(AL235/12*10*$F235*$G235*$I235*$L235*$AE$9)</f>
        <v>0</v>
      </c>
      <c r="AN235" s="87"/>
      <c r="AO235" s="269"/>
      <c r="AP235" s="87"/>
      <c r="AQ235" s="269">
        <f>SUM(AP235/12*2*$E235*$G235*$I235*$L235*AQ$9)+(AP235/12*10*$F235*$G235*$I235*$L235*AQ$9)</f>
        <v>0</v>
      </c>
      <c r="AR235" s="87">
        <v>0</v>
      </c>
      <c r="AS235" s="269">
        <f>SUM(AR235/12*2*$E235*$G235*$I235*$L235*$AI$9)+(AR235/12*10*$F235*$G235*$I235*$L235*$AI$9)</f>
        <v>0</v>
      </c>
      <c r="AT235" s="87">
        <v>0</v>
      </c>
      <c r="AU235" s="269">
        <f>SUM(AT235/12*2*$E235*$G235*$I235*$L235*AU$9)+(AT235/12*10*$F235*$G235*$I235*$L235*AU$9)</f>
        <v>0</v>
      </c>
      <c r="AV235" s="87">
        <v>0</v>
      </c>
      <c r="AW235" s="269">
        <f>SUM(AV235/12*2*$E235*$G235*$I235*$L235*AW$9)+(AV235/12*10*$F235*$G235*$I235*$L235*AW$9)</f>
        <v>0</v>
      </c>
      <c r="AX235" s="87">
        <v>0</v>
      </c>
      <c r="AY235" s="269">
        <f>SUM(AX235/12*2*$E235*$G235*$I235*$L235*AY$9)+(AX235/12*10*$F235*$G235*$I235*$L235*AY$9)</f>
        <v>0</v>
      </c>
      <c r="AZ235" s="87">
        <v>0</v>
      </c>
      <c r="BA235" s="269">
        <f>SUM(AZ235/12*2*$E235*$G235*$I235*$L235*BA$9)+(AZ235/12*10*$F235*$G235*$I235*$L235*BA$9)</f>
        <v>0</v>
      </c>
      <c r="BB235" s="87"/>
      <c r="BC235" s="269">
        <f>SUM(BB235/12*2*$E235*$G235*$I235*$L235*BC$9)+(BB235/12*10*$F235*$G235*$I235*$L235*BC$9)</f>
        <v>0</v>
      </c>
      <c r="BD235" s="564">
        <v>0</v>
      </c>
      <c r="BE235" s="271">
        <f>(BD235/12*2*$E235*$G235*$I235*$M235*BE$9)+(BD235/12*10*$F235*$G235*$I235*$M235*BE$9)</f>
        <v>0</v>
      </c>
      <c r="BF235" s="287">
        <v>0</v>
      </c>
      <c r="BG235" s="269">
        <f>(BF235/12*2*$E235*$G235*$I235*$M235*BG$9)+(BF235/12*10*$F235*$G235*$I235*$M235*BG$9)</f>
        <v>0</v>
      </c>
      <c r="BH235" s="269">
        <v>10</v>
      </c>
      <c r="BI235" s="269">
        <f>(BH235/12*2*$E235*$G235*$I235*$M235*BI$9)+(BH235/12*10*$F235*$G235*$I235*$M235*BI$9)</f>
        <v>258027.61600000001</v>
      </c>
      <c r="BJ235" s="87">
        <v>0</v>
      </c>
      <c r="BK235" s="269">
        <f>(BJ235/12*2*$E235*$G235*$I235*$M235*BK$9)+(BJ235/12*10*$F235*$G235*$I235*$M235*BK$9)</f>
        <v>0</v>
      </c>
      <c r="BL235" s="87">
        <v>0</v>
      </c>
      <c r="BM235" s="269">
        <f>(BL235/12*10*$F235*$G235*$I235*$M235*BM$9)</f>
        <v>0</v>
      </c>
      <c r="BN235" s="271"/>
      <c r="BO235" s="269"/>
      <c r="BP235" s="269">
        <v>30</v>
      </c>
      <c r="BQ235" s="269">
        <f>(BP235/12*10*$F235*$G235*$I235*$M235*BQ$9)</f>
        <v>650233.91999999993</v>
      </c>
      <c r="BR235" s="87">
        <v>0</v>
      </c>
      <c r="BS235" s="269">
        <f>(BR235/12*2*$E235*$G235*$I235*$M235*BS$9)+(BR235/12*10*$F235*$G235*$I235*$M235*BS$9)</f>
        <v>0</v>
      </c>
      <c r="BT235" s="269">
        <v>0</v>
      </c>
      <c r="BU235" s="269">
        <f>(BT235/12*2*$E235*$G235*$I235*$M235*BU$9)+(BT235/12*10*$F235*$G235*$I235*$M235*BU$9)</f>
        <v>0</v>
      </c>
      <c r="BV235" s="87">
        <v>0</v>
      </c>
      <c r="BW235" s="269">
        <f>(BV235/12*2*$E235*$G235*$I235*$M235*BW$9)+(BV235/12*10*$F235*$G235*$I235*$M235*BW$9)</f>
        <v>0</v>
      </c>
      <c r="BX235" s="87"/>
      <c r="BY235" s="269">
        <f>(BX235/12*2*$E235*$G235*$I235*$M235*BY$9)+(BX235/12*10*$F235*$G235*$I235*$M235*BY$9)</f>
        <v>0</v>
      </c>
      <c r="BZ235" s="87"/>
      <c r="CA235" s="269">
        <f>(BZ235/12*2*$E235*$G235*$I235*$M235*CA$9)+(BZ235/12*10*$F235*$G235*$I235*$M235*CA$9)</f>
        <v>0</v>
      </c>
      <c r="CB235" s="87">
        <v>0</v>
      </c>
      <c r="CC235" s="269">
        <f>(CB235/12*2*$E235*$G235*$I235*$M235*CC$9)+(CB235/12*10*$F235*$G235*$I235*$M235*CC$9)</f>
        <v>0</v>
      </c>
      <c r="CD235" s="269">
        <v>0</v>
      </c>
      <c r="CE235" s="269">
        <f>(CD235/12*2*$E235*$G235*$I235*$N235*CE$9)+(CD235/12*10*$F235*$G235*$I235*$N235*CE$9)</f>
        <v>0</v>
      </c>
      <c r="CF235" s="269">
        <v>0</v>
      </c>
      <c r="CG235" s="269">
        <f>(CF235/12*2*$E235*$G235*$I235*$O235*$CG$9)+(CF235/12*10*$F235*$G235*$I235*$O235*$CG$9)</f>
        <v>0</v>
      </c>
      <c r="CH235" s="269"/>
      <c r="CI235" s="3">
        <f>(CH235/12*2*$E235*$G235*$I235*$M235)+(CH235/12*10*$F235*$G235*$I235*$M235)</f>
        <v>0</v>
      </c>
      <c r="CJ235" s="3"/>
      <c r="CK235" s="3"/>
      <c r="CL235" s="3"/>
      <c r="CM235" s="3"/>
      <c r="CN235" s="312">
        <f t="shared" si="346"/>
        <v>40</v>
      </c>
      <c r="CO235" s="312">
        <f t="shared" si="346"/>
        <v>908261.53599999996</v>
      </c>
      <c r="CQ235" s="269">
        <v>0</v>
      </c>
      <c r="CR235" s="269">
        <v>0</v>
      </c>
    </row>
    <row r="236" spans="1:96" s="4" customFormat="1" ht="30" x14ac:dyDescent="0.25">
      <c r="A236" s="206"/>
      <c r="B236" s="206">
        <v>157</v>
      </c>
      <c r="C236" s="207" t="s">
        <v>434</v>
      </c>
      <c r="D236" s="182" t="s">
        <v>237</v>
      </c>
      <c r="E236" s="136">
        <v>16026</v>
      </c>
      <c r="F236" s="136">
        <v>16828</v>
      </c>
      <c r="G236" s="183">
        <v>1.56</v>
      </c>
      <c r="H236" s="248"/>
      <c r="I236" s="18">
        <v>1</v>
      </c>
      <c r="J236" s="314"/>
      <c r="K236" s="184"/>
      <c r="L236" s="1">
        <v>1.4</v>
      </c>
      <c r="M236" s="1">
        <v>1.68</v>
      </c>
      <c r="N236" s="1">
        <v>2.23</v>
      </c>
      <c r="O236" s="9">
        <v>2.57</v>
      </c>
      <c r="P236" s="281"/>
      <c r="Q236" s="269">
        <f>SUM(P236/12*2*$E236*$G236*$I236*$L236*$Q$9)+(P236/12*10*$F236*$G236*$I236*$L236*$Q$9)</f>
        <v>0</v>
      </c>
      <c r="R236" s="87">
        <v>0</v>
      </c>
      <c r="S236" s="269">
        <f>SUM(R236/12*2*$E236*$G236*$I236*$L236*S$9)+(R236/12*10*$F236*$G236*$I236*$L236*S$9)</f>
        <v>0</v>
      </c>
      <c r="T236" s="269">
        <v>0</v>
      </c>
      <c r="U236" s="269">
        <f>SUM(T236/12*2*$E236*$G236*$I236*$L236*U$9)+(T236/12*10*$F236*$G236*$I236*$L236*U$9)</f>
        <v>0</v>
      </c>
      <c r="V236" s="87">
        <v>0</v>
      </c>
      <c r="W236" s="269">
        <f>SUM(V236/12*2*$E236*$G236*$I236*$L236*$W$9)+(V236/12*10*$F236*$G236*$I236*$L236*$W$9)</f>
        <v>0</v>
      </c>
      <c r="X236" s="87">
        <v>0</v>
      </c>
      <c r="Y236" s="311">
        <f>SUM(X236/12*2*$E236*$G236*$I236*$L236*Y$9)+(X236/12*10*$F236*$G236*$I236*$L236*Y$9)</f>
        <v>0</v>
      </c>
      <c r="Z236" s="87"/>
      <c r="AA236" s="269"/>
      <c r="AB236" s="87">
        <v>0</v>
      </c>
      <c r="AC236" s="269">
        <f>(AB236/12*2*$E236*$G236*$I236*$L236)+(AB236/12*10*$F236*$G236*$I236*$L236)</f>
        <v>0</v>
      </c>
      <c r="AD236" s="87">
        <v>0</v>
      </c>
      <c r="AE236" s="269">
        <f>(AD236/12*2*$E236*$G236*$I236*$L236*AE$9)+(AD236/12*10*$F236*$G236*$I236*$L236*AE$9)</f>
        <v>0</v>
      </c>
      <c r="AF236" s="87">
        <v>0</v>
      </c>
      <c r="AG236" s="269">
        <f>(AF236/12*2*$E236*$G236*$I236*$M236*AG$9)+(AF236/12*10*$F236*$G236*$I236*$M236*AG$9)</f>
        <v>0</v>
      </c>
      <c r="AH236" s="87">
        <v>0</v>
      </c>
      <c r="AI236" s="269">
        <v>0</v>
      </c>
      <c r="AJ236" s="87"/>
      <c r="AK236" s="269">
        <f>SUM(AJ236/12*2*$E236*$G236*$I236*$L236*AK$9)+(AJ236/12*10*$F236*$G236*$I236*$L236*AK$9)</f>
        <v>0</v>
      </c>
      <c r="AL236" s="87">
        <v>0</v>
      </c>
      <c r="AM236" s="269">
        <f>SUM(AL236/12*2*$E236*$G236*$I236*$L236*$AE$9)+(AL236/12*10*$F236*$G236*$I236*$L236*$AE$9)</f>
        <v>0</v>
      </c>
      <c r="AN236" s="87"/>
      <c r="AO236" s="269"/>
      <c r="AP236" s="87"/>
      <c r="AQ236" s="269">
        <f>SUM(AP236/12*2*$E236*$G236*$I236*$L236*AQ$9)+(AP236/12*10*$F236*$G236*$I236*$L236*AQ$9)</f>
        <v>0</v>
      </c>
      <c r="AR236" s="87">
        <v>0</v>
      </c>
      <c r="AS236" s="269">
        <f>SUM(AR236/12*2*$E236*$G236*$I236*$L236*$AI$9)+(AR236/12*10*$F236*$G236*$I236*$L236*$AI$9)</f>
        <v>0</v>
      </c>
      <c r="AT236" s="87">
        <v>0</v>
      </c>
      <c r="AU236" s="269">
        <f>SUM(AT236/12*2*$E236*$G236*$I236*$L236*AU$9)+(AT236/12*10*$F236*$G236*$I236*$L236*AU$9)</f>
        <v>0</v>
      </c>
      <c r="AV236" s="87">
        <v>0</v>
      </c>
      <c r="AW236" s="269">
        <f>SUM(AV236/12*2*$E236*$G236*$I236*$L236*AW$9)+(AV236/12*10*$F236*$G236*$I236*$L236*AW$9)</f>
        <v>0</v>
      </c>
      <c r="AX236" s="87">
        <v>0</v>
      </c>
      <c r="AY236" s="269">
        <f>SUM(AX236/12*2*$E236*$G236*$I236*$L236*AY$9)+(AX236/12*10*$F236*$G236*$I236*$L236*AY$9)</f>
        <v>0</v>
      </c>
      <c r="AZ236" s="87">
        <v>0</v>
      </c>
      <c r="BA236" s="269">
        <f>SUM(AZ236/12*2*$E236*$G236*$I236*$L236*BA$9)+(AZ236/12*10*$F236*$G236*$I236*$L236*BA$9)</f>
        <v>0</v>
      </c>
      <c r="BB236" s="87"/>
      <c r="BC236" s="269">
        <f>SUM(BB236/12*2*$E236*$G236*$I236*$L236*BC$9)+(BB236/12*10*$F236*$G236*$I236*$L236*BC$9)</f>
        <v>0</v>
      </c>
      <c r="BD236" s="564">
        <v>0</v>
      </c>
      <c r="BE236" s="271">
        <f>(BD236/12*2*$E236*$G236*$I236*$M236*BE$9)+(BD236/12*10*$F236*$G236*$I236*$M236*BE$9)</f>
        <v>0</v>
      </c>
      <c r="BF236" s="287">
        <v>0</v>
      </c>
      <c r="BG236" s="269">
        <f>(BF236/12*2*$E236*$G236*$I236*$M236*BG$9)+(BF236/12*10*$F236*$G236*$I236*$M236*BG$9)</f>
        <v>0</v>
      </c>
      <c r="BH236" s="269">
        <v>3</v>
      </c>
      <c r="BI236" s="269">
        <f>(BH236/12*2*$E236*$G236*$I236*$M236*BI$9)+(BH236/12*10*$F236*$G236*$I236*$M236*BI$9)</f>
        <v>131257.5264</v>
      </c>
      <c r="BJ236" s="87">
        <v>0</v>
      </c>
      <c r="BK236" s="269">
        <f>(BJ236/12*2*$E236*$G236*$I236*$M236*BK$9)+(BJ236/12*10*$F236*$G236*$I236*$M236*BK$9)</f>
        <v>0</v>
      </c>
      <c r="BL236" s="87">
        <v>0</v>
      </c>
      <c r="BM236" s="269">
        <f>(BL236/12*10*$F236*$G236*$I236*$M236*BM$9)</f>
        <v>0</v>
      </c>
      <c r="BN236" s="271"/>
      <c r="BO236" s="269"/>
      <c r="BP236" s="269">
        <v>10</v>
      </c>
      <c r="BQ236" s="269">
        <f>(BP236/12*10*$F236*$G236*$I236*$M236*BQ$9)</f>
        <v>367523.52</v>
      </c>
      <c r="BR236" s="87">
        <v>0</v>
      </c>
      <c r="BS236" s="269">
        <f>(BR236/12*2*$E236*$G236*$I236*$M236*BS$9)+(BR236/12*10*$F236*$G236*$I236*$M236*BS$9)</f>
        <v>0</v>
      </c>
      <c r="BT236" s="269">
        <v>0</v>
      </c>
      <c r="BU236" s="269">
        <f>(BT236/12*2*$E236*$G236*$I236*$M236*BU$9)+(BT236/12*10*$F236*$G236*$I236*$M236*BU$9)</f>
        <v>0</v>
      </c>
      <c r="BV236" s="87">
        <v>0</v>
      </c>
      <c r="BW236" s="269">
        <f>(BV236/12*2*$E236*$G236*$I236*$M236*BW$9)+(BV236/12*10*$F236*$G236*$I236*$M236*BW$9)</f>
        <v>0</v>
      </c>
      <c r="BX236" s="87"/>
      <c r="BY236" s="269">
        <f>(BX236/12*2*$E236*$G236*$I236*$M236*BY$9)+(BX236/12*10*$F236*$G236*$I236*$M236*BY$9)</f>
        <v>0</v>
      </c>
      <c r="BZ236" s="87"/>
      <c r="CA236" s="269">
        <f>(BZ236/12*2*$E236*$G236*$I236*$M236*CA$9)+(BZ236/12*10*$F236*$G236*$I236*$M236*CA$9)</f>
        <v>0</v>
      </c>
      <c r="CB236" s="87">
        <v>0</v>
      </c>
      <c r="CC236" s="269">
        <f>(CB236/12*2*$E236*$G236*$I236*$M236*CC$9)+(CB236/12*10*$F236*$G236*$I236*$M236*CC$9)</f>
        <v>0</v>
      </c>
      <c r="CD236" s="269">
        <v>0</v>
      </c>
      <c r="CE236" s="269">
        <f>(CD236/12*2*$E236*$G236*$I236*$N236*CE$9)+(CD236/12*10*$F236*$G236*$I236*$N236*CE$9)</f>
        <v>0</v>
      </c>
      <c r="CF236" s="269">
        <v>0</v>
      </c>
      <c r="CG236" s="269">
        <f>(CF236/12*2*$E236*$G236*$I236*$O236*$CG$9)+(CF236/12*10*$F236*$G236*$I236*$O236*$CG$9)</f>
        <v>0</v>
      </c>
      <c r="CH236" s="269"/>
      <c r="CI236" s="3">
        <f>(CH236/12*2*$E236*$G236*$I236*$M236)+(CH236/12*10*$F236*$G236*$I236*$M236)</f>
        <v>0</v>
      </c>
      <c r="CJ236" s="3"/>
      <c r="CK236" s="3"/>
      <c r="CL236" s="3"/>
      <c r="CM236" s="3"/>
      <c r="CN236" s="312">
        <f t="shared" si="346"/>
        <v>13</v>
      </c>
      <c r="CO236" s="312">
        <f t="shared" si="346"/>
        <v>498781.04639999999</v>
      </c>
      <c r="CQ236" s="269">
        <v>0</v>
      </c>
      <c r="CR236" s="269">
        <v>0</v>
      </c>
    </row>
    <row r="237" spans="1:96" s="4" customFormat="1" ht="18.75" x14ac:dyDescent="0.25">
      <c r="A237" s="222">
        <v>35</v>
      </c>
      <c r="B237" s="222"/>
      <c r="C237" s="221" t="s">
        <v>540</v>
      </c>
      <c r="D237" s="181" t="s">
        <v>45</v>
      </c>
      <c r="E237" s="453">
        <v>16026</v>
      </c>
      <c r="F237" s="453">
        <v>16828</v>
      </c>
      <c r="G237" s="194">
        <v>1.23</v>
      </c>
      <c r="H237" s="454"/>
      <c r="I237" s="13"/>
      <c r="J237" s="455"/>
      <c r="K237" s="180"/>
      <c r="L237" s="448">
        <v>1.4</v>
      </c>
      <c r="M237" s="195">
        <v>1.68</v>
      </c>
      <c r="N237" s="195">
        <v>2.23</v>
      </c>
      <c r="O237" s="192">
        <v>2.57</v>
      </c>
      <c r="P237" s="286">
        <f>SUM(P238:P241)</f>
        <v>36</v>
      </c>
      <c r="Q237" s="286">
        <f t="shared" ref="Q237:AA237" si="347">SUM(Q238:Q241)</f>
        <v>1045998.9679999999</v>
      </c>
      <c r="R237" s="286">
        <f t="shared" si="347"/>
        <v>0</v>
      </c>
      <c r="S237" s="286">
        <f t="shared" si="347"/>
        <v>0</v>
      </c>
      <c r="T237" s="286">
        <f t="shared" si="347"/>
        <v>0</v>
      </c>
      <c r="U237" s="286">
        <f t="shared" si="347"/>
        <v>0</v>
      </c>
      <c r="V237" s="286">
        <f t="shared" si="347"/>
        <v>0</v>
      </c>
      <c r="W237" s="286">
        <f t="shared" si="347"/>
        <v>0</v>
      </c>
      <c r="X237" s="286">
        <f t="shared" si="347"/>
        <v>0</v>
      </c>
      <c r="Y237" s="286">
        <f t="shared" si="347"/>
        <v>0</v>
      </c>
      <c r="Z237" s="286">
        <f t="shared" si="347"/>
        <v>0</v>
      </c>
      <c r="AA237" s="286">
        <f t="shared" si="347"/>
        <v>0</v>
      </c>
      <c r="AB237" s="286">
        <f t="shared" ref="AB237:BF237" si="348">SUM(AB238:AB241)</f>
        <v>0</v>
      </c>
      <c r="AC237" s="286">
        <f t="shared" si="348"/>
        <v>0</v>
      </c>
      <c r="AD237" s="286">
        <f t="shared" si="348"/>
        <v>5</v>
      </c>
      <c r="AE237" s="286">
        <f t="shared" si="348"/>
        <v>120908.34000000003</v>
      </c>
      <c r="AF237" s="286">
        <f t="shared" si="348"/>
        <v>0</v>
      </c>
      <c r="AG237" s="286">
        <f t="shared" si="348"/>
        <v>0</v>
      </c>
      <c r="AH237" s="286">
        <v>49</v>
      </c>
      <c r="AI237" s="286">
        <v>1421977.4439999997</v>
      </c>
      <c r="AJ237" s="286">
        <f t="shared" si="348"/>
        <v>0</v>
      </c>
      <c r="AK237" s="286">
        <f t="shared" si="348"/>
        <v>0</v>
      </c>
      <c r="AL237" s="286">
        <f t="shared" si="348"/>
        <v>0</v>
      </c>
      <c r="AM237" s="286">
        <f t="shared" si="348"/>
        <v>0</v>
      </c>
      <c r="AN237" s="286">
        <f t="shared" si="348"/>
        <v>0</v>
      </c>
      <c r="AO237" s="286">
        <f t="shared" si="348"/>
        <v>0</v>
      </c>
      <c r="AP237" s="286">
        <f t="shared" si="348"/>
        <v>0</v>
      </c>
      <c r="AQ237" s="286">
        <f t="shared" si="348"/>
        <v>0</v>
      </c>
      <c r="AR237" s="286">
        <f t="shared" si="348"/>
        <v>0</v>
      </c>
      <c r="AS237" s="286">
        <f t="shared" si="348"/>
        <v>0</v>
      </c>
      <c r="AT237" s="286">
        <f t="shared" si="348"/>
        <v>0</v>
      </c>
      <c r="AU237" s="286">
        <f t="shared" si="348"/>
        <v>0</v>
      </c>
      <c r="AV237" s="286">
        <f t="shared" si="348"/>
        <v>50</v>
      </c>
      <c r="AW237" s="286">
        <f t="shared" si="348"/>
        <v>1209083.3999999999</v>
      </c>
      <c r="AX237" s="286">
        <f t="shared" si="348"/>
        <v>0</v>
      </c>
      <c r="AY237" s="286">
        <f>SUM(AY238:AY241)</f>
        <v>0</v>
      </c>
      <c r="AZ237" s="286">
        <f t="shared" si="348"/>
        <v>0</v>
      </c>
      <c r="BA237" s="286">
        <f>SUM(BA238:BA241)</f>
        <v>0</v>
      </c>
      <c r="BB237" s="286">
        <f t="shared" si="348"/>
        <v>31</v>
      </c>
      <c r="BC237" s="286">
        <f t="shared" si="348"/>
        <v>749631.70799999998</v>
      </c>
      <c r="BD237" s="286">
        <f t="shared" si="348"/>
        <v>23</v>
      </c>
      <c r="BE237" s="286">
        <f t="shared" si="348"/>
        <v>667414.0368</v>
      </c>
      <c r="BF237" s="286">
        <f t="shared" si="348"/>
        <v>0</v>
      </c>
      <c r="BG237" s="286">
        <f>SUM(BG238:BG241)</f>
        <v>0</v>
      </c>
      <c r="BH237" s="286">
        <f t="shared" ref="BH237:BI237" si="349">SUM(BH238:BH241)</f>
        <v>9</v>
      </c>
      <c r="BI237" s="286">
        <f t="shared" si="349"/>
        <v>292744.62</v>
      </c>
      <c r="BJ237" s="286">
        <f t="shared" ref="BJ237:BR237" si="350">SUM(BJ238:BJ241)</f>
        <v>0</v>
      </c>
      <c r="BK237" s="286">
        <f t="shared" si="350"/>
        <v>0</v>
      </c>
      <c r="BL237" s="286">
        <f t="shared" si="350"/>
        <v>0</v>
      </c>
      <c r="BM237" s="286">
        <f>SUM(BM238:BM241)</f>
        <v>0</v>
      </c>
      <c r="BN237" s="286">
        <f t="shared" si="350"/>
        <v>0</v>
      </c>
      <c r="BO237" s="286">
        <f>SUM(BO238:BO241)</f>
        <v>0</v>
      </c>
      <c r="BP237" s="286">
        <f t="shared" si="350"/>
        <v>25</v>
      </c>
      <c r="BQ237" s="286">
        <f>SUM(BQ238:BQ241)</f>
        <v>604293.4800000001</v>
      </c>
      <c r="BR237" s="286">
        <f t="shared" si="350"/>
        <v>0</v>
      </c>
      <c r="BS237" s="286">
        <f>SUM(BS238:BS241)</f>
        <v>0</v>
      </c>
      <c r="BT237" s="286">
        <f t="shared" ref="BT237:CO237" si="351">SUM(BT238:BT241)</f>
        <v>58</v>
      </c>
      <c r="BU237" s="286">
        <f t="shared" si="351"/>
        <v>1809374.5152</v>
      </c>
      <c r="BV237" s="286">
        <f t="shared" si="351"/>
        <v>18</v>
      </c>
      <c r="BW237" s="286">
        <f t="shared" si="351"/>
        <v>522324.02880000003</v>
      </c>
      <c r="BX237" s="286">
        <f t="shared" si="351"/>
        <v>20</v>
      </c>
      <c r="BY237" s="286">
        <f t="shared" si="351"/>
        <v>580360.03200000001</v>
      </c>
      <c r="BZ237" s="286">
        <f t="shared" si="351"/>
        <v>24</v>
      </c>
      <c r="CA237" s="286">
        <f t="shared" si="351"/>
        <v>283238.26</v>
      </c>
      <c r="CB237" s="286">
        <f t="shared" si="351"/>
        <v>0</v>
      </c>
      <c r="CC237" s="286">
        <f t="shared" si="351"/>
        <v>0</v>
      </c>
      <c r="CD237" s="286">
        <f t="shared" si="351"/>
        <v>5</v>
      </c>
      <c r="CE237" s="286">
        <f t="shared" si="351"/>
        <v>192589.71300000002</v>
      </c>
      <c r="CF237" s="286">
        <f t="shared" si="351"/>
        <v>12</v>
      </c>
      <c r="CG237" s="286">
        <f t="shared" si="351"/>
        <v>532687.60080000001</v>
      </c>
      <c r="CH237" s="286">
        <f t="shared" si="351"/>
        <v>0</v>
      </c>
      <c r="CI237" s="286">
        <f t="shared" si="351"/>
        <v>0</v>
      </c>
      <c r="CJ237" s="286">
        <f t="shared" si="351"/>
        <v>0</v>
      </c>
      <c r="CK237" s="286">
        <f t="shared" si="351"/>
        <v>0</v>
      </c>
      <c r="CL237" s="286">
        <v>0</v>
      </c>
      <c r="CM237" s="286">
        <v>0</v>
      </c>
      <c r="CN237" s="286">
        <f t="shared" si="351"/>
        <v>365</v>
      </c>
      <c r="CO237" s="286">
        <f t="shared" si="351"/>
        <v>10032626.146600001</v>
      </c>
      <c r="CQ237" s="286">
        <v>34</v>
      </c>
      <c r="CR237" s="286">
        <v>986707.41999999969</v>
      </c>
    </row>
    <row r="238" spans="1:96" s="4" customFormat="1" ht="18.75" x14ac:dyDescent="0.25">
      <c r="A238" s="206"/>
      <c r="B238" s="206">
        <v>158</v>
      </c>
      <c r="C238" s="207" t="s">
        <v>435</v>
      </c>
      <c r="D238" s="185" t="s">
        <v>238</v>
      </c>
      <c r="E238" s="136">
        <v>16026</v>
      </c>
      <c r="F238" s="136">
        <v>16828</v>
      </c>
      <c r="G238" s="183">
        <v>1.08</v>
      </c>
      <c r="H238" s="248"/>
      <c r="I238" s="18">
        <v>1</v>
      </c>
      <c r="J238" s="461">
        <v>0.95</v>
      </c>
      <c r="K238" s="184"/>
      <c r="L238" s="1">
        <v>1.4</v>
      </c>
      <c r="M238" s="1">
        <v>1.68</v>
      </c>
      <c r="N238" s="1">
        <v>2.23</v>
      </c>
      <c r="O238" s="9">
        <v>2.57</v>
      </c>
      <c r="P238" s="281">
        <v>16</v>
      </c>
      <c r="Q238" s="269">
        <f>SUM(P238/12*2*$E238*$G238*$I238*$L238*$Q$9)+(P238/12*10*$F238*$G238*$J238*$L238*$Q$9)</f>
        <v>386906.68799999997</v>
      </c>
      <c r="R238" s="87">
        <v>0</v>
      </c>
      <c r="S238" s="269">
        <f>SUM(R238/12*2*$E238*$G238*$I238*$L238*S$9)+(R238/12*10*$F238*$G238*$J238*$L238*S$9)</f>
        <v>0</v>
      </c>
      <c r="T238" s="269">
        <v>0</v>
      </c>
      <c r="U238" s="269">
        <f>SUM(T238/12*2*$E238*$G238*$I238*$L238*U$9)+(T238/12*10*$F238*$G238*$J238*$L238*U$9)</f>
        <v>0</v>
      </c>
      <c r="V238" s="87">
        <v>0</v>
      </c>
      <c r="W238" s="269">
        <f>SUM(V238/12*2*$E238*$G238*$I238*$L238*$W$9)+(V238/12*10*$F238*$G238*$J238*$L238*$W$9)</f>
        <v>0</v>
      </c>
      <c r="X238" s="87">
        <v>0</v>
      </c>
      <c r="Y238" s="311">
        <f>SUM(X238/12*2*$E238*$G238*$I238*$L238*Y$9)+(X238/12*10*$F238*$G238*$J238*$L238*Y$9)</f>
        <v>0</v>
      </c>
      <c r="Z238" s="87"/>
      <c r="AA238" s="269"/>
      <c r="AB238" s="269"/>
      <c r="AC238" s="269">
        <f>(AB238/12*2*$E238*$G238*$I238*$L238)+(AB238/12*10*$F238*$G238*$J238*$L238)</f>
        <v>0</v>
      </c>
      <c r="AD238" s="271">
        <v>5</v>
      </c>
      <c r="AE238" s="269">
        <f>(AD238/12*2*$E238*$G238*$I238*$L238*AE$9)+(AD238/12*10*$F238*$G238*$J238*$L238*AE$9)</f>
        <v>120908.34000000003</v>
      </c>
      <c r="AF238" s="87">
        <v>0</v>
      </c>
      <c r="AG238" s="269">
        <f>(AF238/12*2*$E238*$G238*$I238*$M238*AG$9)+(AF238/12*10*$F238*$G238*$J238*$M238*AG$9)</f>
        <v>0</v>
      </c>
      <c r="AH238" s="208">
        <v>49</v>
      </c>
      <c r="AI238" s="269">
        <v>1421977.4439999997</v>
      </c>
      <c r="AJ238" s="87"/>
      <c r="AK238" s="269">
        <f>SUM(AJ238/12*2*$E238*$G238*$I238*$L238*AK$9)+(AJ238/12*10*$F238*$G238*$J238*$L238*AK$9)</f>
        <v>0</v>
      </c>
      <c r="AL238" s="87">
        <v>0</v>
      </c>
      <c r="AM238" s="269">
        <f>SUM(AL238/12*2*$E238*$G238*$I238*$L238*$AE$9)+(AL238/12*10*$F238*$G238*$J238*$L238*$AE$9)</f>
        <v>0</v>
      </c>
      <c r="AN238" s="87"/>
      <c r="AO238" s="269"/>
      <c r="AP238" s="87"/>
      <c r="AQ238" s="269">
        <f>SUM(AP238/12*2*$E238*$G238*$I238*$L238*AQ$9)+(AP238/12*10*$F238*$G238*$J238*$L238*AQ$9)</f>
        <v>0</v>
      </c>
      <c r="AR238" s="87"/>
      <c r="AS238" s="269">
        <f>SUM(AR238/12*2*$E238*$G238*$I238*$L238*$AI$9)+(AR238/12*10*$F238*$G238*$J238*$L238*$AI$9)</f>
        <v>0</v>
      </c>
      <c r="AT238" s="269">
        <v>0</v>
      </c>
      <c r="AU238" s="269">
        <f>SUM(AT238/12*2*$E238*$G238*$I238*$L238*AU$9)+(AT238/12*10*$F238*$G238*$J238*$L238*AU$9)</f>
        <v>0</v>
      </c>
      <c r="AV238" s="269">
        <v>50</v>
      </c>
      <c r="AW238" s="269">
        <f>SUM(AV238/12*2*$E238*$G238*$I238*$L238*AW$9)+(AV238/12*10*$F238*$G238*$J238*$L238*AW$9)</f>
        <v>1209083.3999999999</v>
      </c>
      <c r="AX238" s="87">
        <v>0</v>
      </c>
      <c r="AY238" s="269">
        <f>SUM(AX238/12*2*$E238*$G238*$I238*$L238*AY$9)+(AX238/12*10*$F238*$G238*$J238*$L238*AY$9)</f>
        <v>0</v>
      </c>
      <c r="AZ238" s="269"/>
      <c r="BA238" s="269">
        <f>SUM(AZ238/12*2*$E238*$G238*$I238*$L238*BA$9)+(AZ238/12*10*$F238*$G238*$J238*$L238*BA$9)</f>
        <v>0</v>
      </c>
      <c r="BB238" s="269">
        <v>31</v>
      </c>
      <c r="BC238" s="269">
        <f>SUM(BB238/12*2*$E238*$G238*$I238*$L238*BC$9)+(BB238/12*10*$F238*$G238*$J238*$L238*BC$9)</f>
        <v>749631.70799999998</v>
      </c>
      <c r="BD238" s="565">
        <v>23</v>
      </c>
      <c r="BE238" s="271">
        <f>(BD238/12*2*$E238*$G238*$I238*$M238*BE$9)+(BD238/12*10*$F238*$G238*$J238*$M238*BE$9)</f>
        <v>667414.0368</v>
      </c>
      <c r="BF238" s="287"/>
      <c r="BG238" s="269">
        <f>(BF238/12*2*$E238*$G238*$I238*$M238*BG$9)+(BF238/12*10*$F238*$G238*$J238*$M238*BG$9)</f>
        <v>0</v>
      </c>
      <c r="BH238" s="269">
        <v>6</v>
      </c>
      <c r="BI238" s="269">
        <f>(BH238/12*2*$E238*$G238*$I238*$M238*BI$9)+(BH238/12*10*$F238*$G238*$J238*$M238*BI$9)</f>
        <v>174108.00960000002</v>
      </c>
      <c r="BJ238" s="87">
        <v>0</v>
      </c>
      <c r="BK238" s="269">
        <f>(BJ238/12*2*$E238*$G238*$I238*$M238*BK$9)+(BJ238/12*10*$F238*$G238*$J238*$M238*BK$9)</f>
        <v>0</v>
      </c>
      <c r="BL238" s="87"/>
      <c r="BM238" s="269">
        <f>(BL238/12*10*$F238*$G238*$J238*$M238*BM$9)</f>
        <v>0</v>
      </c>
      <c r="BN238" s="270"/>
      <c r="BO238" s="269"/>
      <c r="BP238" s="284">
        <v>25</v>
      </c>
      <c r="BQ238" s="269">
        <f>(BP238/12*10*$F238*$G238*$J238*$M238*BQ$9)</f>
        <v>604293.4800000001</v>
      </c>
      <c r="BR238" s="87"/>
      <c r="BS238" s="269"/>
      <c r="BT238" s="269">
        <v>46</v>
      </c>
      <c r="BU238" s="269">
        <f>(BT238/12*2*$E238*$G238*$I238*$M238*BU$9)+(BT238/12*10*$F238*$G238*$J238*$M238*BU$9)</f>
        <v>1334828.0736</v>
      </c>
      <c r="BV238" s="284">
        <v>18</v>
      </c>
      <c r="BW238" s="269">
        <f>(BV238/12*2*$E238*$G238*$I238*$M238*BW$9)+(BV238/12*10*$F238*$G238*$J238*$M238*BW$9)</f>
        <v>522324.02880000003</v>
      </c>
      <c r="BX238" s="284">
        <v>20</v>
      </c>
      <c r="BY238" s="269">
        <f>(BX238/12*2*$E238*$G238*$I238*$M238*BY$9)+(BX238/12*10*$F238*$G238*$J238*$M238*BY$9)</f>
        <v>580360.03200000001</v>
      </c>
      <c r="BZ238" s="269">
        <v>24</v>
      </c>
      <c r="CA238" s="269">
        <v>283238.26</v>
      </c>
      <c r="CB238" s="87"/>
      <c r="CC238" s="269">
        <f>(CB238/12*2*$E238*$G238*$I238*$M238*CC$9)+(CB238/12*10*$F238*$G238*$J238*$M238*CC$9)</f>
        <v>0</v>
      </c>
      <c r="CD238" s="284">
        <v>5</v>
      </c>
      <c r="CE238" s="269">
        <f>(CD238/12*2*$E238*$G238*$I238*$N238*CE$9)+(CD238/12*10*$F238*$G238*$J238*$N238*CE$9)</f>
        <v>192589.71300000002</v>
      </c>
      <c r="CF238" s="284">
        <v>12</v>
      </c>
      <c r="CG238" s="269">
        <f>(CF238/12*2*$E238*$G238*$I238*$O238*$CG$9)+(CF238/12*10*$F238*$G238*$J238*$O238*$CG$9)</f>
        <v>532687.60080000001</v>
      </c>
      <c r="CH238" s="269"/>
      <c r="CI238" s="3"/>
      <c r="CJ238" s="3"/>
      <c r="CK238" s="3"/>
      <c r="CL238" s="3"/>
      <c r="CM238" s="3"/>
      <c r="CN238" s="312">
        <f t="shared" ref="CN238:CO241" si="352">SUM(R238+P238+T238+V238+AB238+Z238+X238+AF238+AD238+AH238+BD238+BH238+AJ238+AR238+AT238+BR238+BT238+BP238+BV238+BX238+BL238+AL238+AN238+AP238+BF238+BJ238+AV238+AX238+AZ238+BB238+BN238+BZ238+CB238+CD238+CF238+CH238)</f>
        <v>330</v>
      </c>
      <c r="CO238" s="312">
        <f t="shared" si="352"/>
        <v>8780350.8146000002</v>
      </c>
      <c r="CQ238" s="269">
        <v>34</v>
      </c>
      <c r="CR238" s="269">
        <v>986707.41999999969</v>
      </c>
    </row>
    <row r="239" spans="1:96" s="4" customFormat="1" ht="105" x14ac:dyDescent="0.25">
      <c r="A239" s="206"/>
      <c r="B239" s="206">
        <v>159</v>
      </c>
      <c r="C239" s="207" t="s">
        <v>436</v>
      </c>
      <c r="D239" s="185" t="s">
        <v>239</v>
      </c>
      <c r="E239" s="136">
        <v>16026</v>
      </c>
      <c r="F239" s="136">
        <v>16828</v>
      </c>
      <c r="G239" s="183">
        <v>1.41</v>
      </c>
      <c r="H239" s="248"/>
      <c r="I239" s="18">
        <v>1</v>
      </c>
      <c r="J239" s="314"/>
      <c r="K239" s="184"/>
      <c r="L239" s="1">
        <v>1.4</v>
      </c>
      <c r="M239" s="1">
        <v>1.68</v>
      </c>
      <c r="N239" s="1">
        <v>2.23</v>
      </c>
      <c r="O239" s="9">
        <v>2.57</v>
      </c>
      <c r="P239" s="281">
        <v>20</v>
      </c>
      <c r="Q239" s="269">
        <f>SUM(P239/12*2*$E239*$G239*$I239*$L239*$Q$9)+(P239/12*10*$F239*$G239*$I239*$L239*$Q$9)</f>
        <v>659092.27999999991</v>
      </c>
      <c r="R239" s="87">
        <v>0</v>
      </c>
      <c r="S239" s="269">
        <f>SUM(R239/12*2*$E239*$G239*$I239*$L239*S$9)+(R239/12*10*$F239*$G239*$I239*$L239*S$9)</f>
        <v>0</v>
      </c>
      <c r="T239" s="269">
        <v>0</v>
      </c>
      <c r="U239" s="269">
        <f>SUM(T239/12*2*$E239*$G239*$I239*$L239*U$9)+(T239/12*10*$F239*$G239*$I239*$L239*U$9)</f>
        <v>0</v>
      </c>
      <c r="V239" s="87"/>
      <c r="W239" s="269">
        <f>SUM(V239/12*2*$E239*$G239*$I239*$L239*$W$9)+(V239/12*10*$F239*$G239*$I239*$L239*$W$9)</f>
        <v>0</v>
      </c>
      <c r="X239" s="87"/>
      <c r="Y239" s="311">
        <f>SUM(X239/12*2*$E239*$G239*$I239*$L239*Y$9)+(X239/12*10*$F239*$G239*$I239*$L239*Y$9)</f>
        <v>0</v>
      </c>
      <c r="Z239" s="87"/>
      <c r="AA239" s="269"/>
      <c r="AB239" s="87">
        <v>0</v>
      </c>
      <c r="AC239" s="269">
        <f>(AB239/12*2*$E239*$G239*$I239*$L239)+(AB239/12*10*$F239*$G239*$I239*$L239)</f>
        <v>0</v>
      </c>
      <c r="AD239" s="87">
        <v>0</v>
      </c>
      <c r="AE239" s="269">
        <f>(AD239/12*2*$E239*$G239*$I239*$L239*AE$9)+(AD239/12*10*$F239*$G239*$I239*$L239*AE$9)</f>
        <v>0</v>
      </c>
      <c r="AF239" s="87">
        <v>0</v>
      </c>
      <c r="AG239" s="269">
        <f>(AF239/12*2*$E239*$G239*$I239*$M239*AG$9)+(AF239/12*10*$F239*$G239*$I239*$M239*AG$9)</f>
        <v>0</v>
      </c>
      <c r="AH239" s="87">
        <v>0</v>
      </c>
      <c r="AI239" s="269">
        <v>0</v>
      </c>
      <c r="AJ239" s="87"/>
      <c r="AK239" s="269">
        <f>SUM(AJ239/12*2*$E239*$G239*$I239*$L239*AK$9)+(AJ239/12*10*$F239*$G239*$I239*$L239*AK$9)</f>
        <v>0</v>
      </c>
      <c r="AL239" s="87">
        <v>0</v>
      </c>
      <c r="AM239" s="269">
        <f>SUM(AL239/12*2*$E239*$G239*$I239*$L239*$AE$9)+(AL239/12*10*$F239*$G239*$I239*$L239*$AE$9)</f>
        <v>0</v>
      </c>
      <c r="AN239" s="87"/>
      <c r="AO239" s="269"/>
      <c r="AP239" s="87"/>
      <c r="AQ239" s="269">
        <f>SUM(AP239/12*2*$E239*$G239*$I239*$L239*AQ$9)+(AP239/12*10*$F239*$G239*$I239*$L239*AQ$9)</f>
        <v>0</v>
      </c>
      <c r="AR239" s="87">
        <v>0</v>
      </c>
      <c r="AS239" s="269">
        <f>SUM(AR239/12*2*$E239*$G239*$I239*$L239*$AI$9)+(AR239/12*10*$F239*$G239*$I239*$L239*$AI$9)</f>
        <v>0</v>
      </c>
      <c r="AT239" s="87">
        <v>0</v>
      </c>
      <c r="AU239" s="269">
        <f>SUM(AT239/12*2*$E239*$G239*$I239*$L239*AU$9)+(AT239/12*10*$F239*$G239*$I239*$L239*AU$9)</f>
        <v>0</v>
      </c>
      <c r="AV239" s="87">
        <v>0</v>
      </c>
      <c r="AW239" s="269">
        <f>SUM(AV239/12*2*$E239*$G239*$I239*$L239*AW$9)+(AV239/12*10*$F239*$G239*$I239*$L239*AW$9)</f>
        <v>0</v>
      </c>
      <c r="AX239" s="87">
        <v>0</v>
      </c>
      <c r="AY239" s="269">
        <f>SUM(AX239/12*2*$E239*$G239*$I239*$L239*AY$9)+(AX239/12*10*$F239*$G239*$I239*$L239*AY$9)</f>
        <v>0</v>
      </c>
      <c r="AZ239" s="87">
        <v>0</v>
      </c>
      <c r="BA239" s="269">
        <f>SUM(AZ239/12*2*$E239*$G239*$I239*$L239*BA$9)+(AZ239/12*10*$F239*$G239*$I239*$L239*BA$9)</f>
        <v>0</v>
      </c>
      <c r="BB239" s="87"/>
      <c r="BC239" s="269">
        <f>SUM(BB239/12*2*$E239*$G239*$I239*$L239*BC$9)+(BB239/12*10*$F239*$G239*$I239*$L239*BC$9)</f>
        <v>0</v>
      </c>
      <c r="BD239" s="564">
        <v>0</v>
      </c>
      <c r="BE239" s="271">
        <f>(BD239/12*2*$E239*$G239*$I239*$M239*BE$9)+(BD239/12*10*$F239*$G239*$I239*$M239*BE$9)</f>
        <v>0</v>
      </c>
      <c r="BF239" s="287"/>
      <c r="BG239" s="269">
        <f>(BF239/12*2*$E239*$G239*$I239*$M239*BG$9)+(BF239/12*10*$F239*$G239*$I239*$M239*BG$9)</f>
        <v>0</v>
      </c>
      <c r="BH239" s="269">
        <v>3</v>
      </c>
      <c r="BI239" s="269">
        <f>(BH239/12*2*$E239*$G239*$I239*$M239*BI$9)+(BH239/12*10*$F239*$G239*$I239*$M239*BI$9)</f>
        <v>118636.61040000001</v>
      </c>
      <c r="BJ239" s="87"/>
      <c r="BK239" s="269">
        <f>(BJ239/12*2*$E239*$G239*$I239*$M239*BK$9)+(BJ239/12*10*$F239*$G239*$I239*$M239*BK$9)</f>
        <v>0</v>
      </c>
      <c r="BL239" s="87"/>
      <c r="BM239" s="269">
        <f>(BL239/12*10*$F239*$G239*$I239*$M239*BM$9)</f>
        <v>0</v>
      </c>
      <c r="BN239" s="271"/>
      <c r="BO239" s="269"/>
      <c r="BP239" s="87">
        <v>0</v>
      </c>
      <c r="BQ239" s="269">
        <f>(BP239/12*10*$F239*$G239*$I239*$M239*BQ$9)</f>
        <v>0</v>
      </c>
      <c r="BR239" s="87"/>
      <c r="BS239" s="269">
        <f>(BR239/12*2*$E239*$G239*$I239*$M239*BS$9)+(BR239/12*10*$F239*$G239*$I239*$M239*BS$9)</f>
        <v>0</v>
      </c>
      <c r="BT239" s="269">
        <v>12</v>
      </c>
      <c r="BU239" s="269">
        <f>(BT239/12*2*$E239*$G239*$I239*$M239*BU$9)+(BT239/12*10*$F239*$G239*$I239*$M239*BU$9)</f>
        <v>474546.44160000002</v>
      </c>
      <c r="BV239" s="87"/>
      <c r="BW239" s="269">
        <f>(BV239/12*2*$E239*$G239*$I239*$M239*BW$9)+(BV239/12*10*$F239*$G239*$I239*$M239*BW$9)</f>
        <v>0</v>
      </c>
      <c r="BX239" s="87"/>
      <c r="BY239" s="269">
        <f>(BX239/12*2*$E239*$G239*$I239*$M239*BY$9)+(BX239/12*10*$F239*$G239*$I239*$M239*BY$9)</f>
        <v>0</v>
      </c>
      <c r="BZ239" s="87"/>
      <c r="CA239" s="269">
        <f>(BZ239/12*2*$E239*$G239*$I239*$M239*CA$9)+(BZ239/12*10*$F239*$G239*$I239*$M239*CA$9)</f>
        <v>0</v>
      </c>
      <c r="CB239" s="87">
        <v>0</v>
      </c>
      <c r="CC239" s="269">
        <f>(CB239/12*2*$E239*$G239*$I239*$M239*CC$9)+(CB239/12*10*$F239*$G239*$I239*$M239*CC$9)</f>
        <v>0</v>
      </c>
      <c r="CD239" s="87">
        <v>0</v>
      </c>
      <c r="CE239" s="269">
        <f>(CD239/12*2*$E239*$G239*$I239*$N239*CE$9)+(CD239/12*10*$F239*$G239*$I239*$N239*CE$9)</f>
        <v>0</v>
      </c>
      <c r="CF239" s="87"/>
      <c r="CG239" s="269">
        <f>(CF239/12*2*$E239*$G239*$I239*$O239*$CG$9)+(CF239/12*10*$F239*$G239*$I239*$O239*$CG$9)</f>
        <v>0</v>
      </c>
      <c r="CH239" s="269"/>
      <c r="CI239" s="3">
        <f>(CH239/12*2*$E239*$G239*$I239*$M239)+(CH239/12*10*$F239*$G239*$I239*$M239)</f>
        <v>0</v>
      </c>
      <c r="CJ239" s="3"/>
      <c r="CK239" s="3"/>
      <c r="CL239" s="3"/>
      <c r="CM239" s="3"/>
      <c r="CN239" s="312">
        <f t="shared" si="352"/>
        <v>35</v>
      </c>
      <c r="CO239" s="312">
        <f t="shared" si="352"/>
        <v>1252275.3319999999</v>
      </c>
      <c r="CQ239" s="269">
        <v>0</v>
      </c>
      <c r="CR239" s="269">
        <v>0</v>
      </c>
    </row>
    <row r="240" spans="1:96" s="4" customFormat="1" ht="18.75" x14ac:dyDescent="0.25">
      <c r="A240" s="206"/>
      <c r="B240" s="206">
        <v>160</v>
      </c>
      <c r="C240" s="207" t="s">
        <v>437</v>
      </c>
      <c r="D240" s="185" t="s">
        <v>48</v>
      </c>
      <c r="E240" s="136">
        <v>16026</v>
      </c>
      <c r="F240" s="136">
        <v>16828</v>
      </c>
      <c r="G240" s="183">
        <v>2.58</v>
      </c>
      <c r="H240" s="248"/>
      <c r="I240" s="18">
        <v>1</v>
      </c>
      <c r="J240" s="314"/>
      <c r="K240" s="184"/>
      <c r="L240" s="1">
        <v>1.4</v>
      </c>
      <c r="M240" s="1">
        <v>1.68</v>
      </c>
      <c r="N240" s="1">
        <v>2.23</v>
      </c>
      <c r="O240" s="9">
        <v>2.57</v>
      </c>
      <c r="P240" s="281"/>
      <c r="Q240" s="269">
        <f>SUM(P240/12*2*$E240*$G240*$I240*$L240*$Q$9)+(P240/12*10*$F240*$G240*$I240*$L240*$Q$9)</f>
        <v>0</v>
      </c>
      <c r="R240" s="272"/>
      <c r="S240" s="269">
        <f>SUM(R240/12*2*$E240*$G240*$I240*$L240*S$9)+(R240/12*10*$F240*$G240*$I240*$L240*S$9)</f>
        <v>0</v>
      </c>
      <c r="T240" s="281"/>
      <c r="U240" s="269">
        <f>SUM(T240/12*2*$E240*$G240*$I240*$L240*U$9)+(T240/12*10*$F240*$G240*$I240*$L240*U$9)</f>
        <v>0</v>
      </c>
      <c r="V240" s="272"/>
      <c r="W240" s="269">
        <f>SUM(V240/12*2*$E240*$G240*$I240*$L240*$W$9)+(V240/12*10*$F240*$G240*$I240*$L240*$W$9)</f>
        <v>0</v>
      </c>
      <c r="X240" s="272"/>
      <c r="Y240" s="311">
        <f>SUM(X240/12*2*$E240*$G240*$I240*$L240*Y$9)+(X240/12*10*$F240*$G240*$I240*$L240*Y$9)</f>
        <v>0</v>
      </c>
      <c r="Z240" s="87"/>
      <c r="AA240" s="269"/>
      <c r="AB240" s="272"/>
      <c r="AC240" s="269">
        <f>(AB240/12*2*$E240*$G240*$I240*$L240)+(AB240/12*10*$F240*$G240*$I240*$L240)</f>
        <v>0</v>
      </c>
      <c r="AD240" s="272"/>
      <c r="AE240" s="269">
        <f>(AD240/12*2*$E240*$G240*$I240*$L240*AE$9)+(AD240/12*10*$F240*$G240*$I240*$L240*AE$9)</f>
        <v>0</v>
      </c>
      <c r="AF240" s="272"/>
      <c r="AG240" s="269">
        <f>(AF240/12*2*$E240*$G240*$I240*$M240*AG$9)+(AF240/12*10*$F240*$G240*$I240*$M240*AG$9)</f>
        <v>0</v>
      </c>
      <c r="AH240" s="272">
        <v>0</v>
      </c>
      <c r="AI240" s="269">
        <v>0</v>
      </c>
      <c r="AJ240" s="272"/>
      <c r="AK240" s="269">
        <f>SUM(AJ240/12*2*$E240*$G240*$I240*$L240*AK$9)+(AJ240/12*10*$F240*$G240*$I240*$L240*AK$9)</f>
        <v>0</v>
      </c>
      <c r="AL240" s="272"/>
      <c r="AM240" s="269">
        <f>SUM(AL240/12*2*$E240*$G240*$I240*$L240*$AE$9)+(AL240/12*10*$F240*$G240*$I240*$L240*$AE$9)</f>
        <v>0</v>
      </c>
      <c r="AN240" s="272"/>
      <c r="AO240" s="269"/>
      <c r="AP240" s="272"/>
      <c r="AQ240" s="269">
        <f>SUM(AP240/12*2*$E240*$G240*$I240*$L240*AQ$9)+(AP240/12*10*$F240*$G240*$I240*$L240*AQ$9)</f>
        <v>0</v>
      </c>
      <c r="AR240" s="272"/>
      <c r="AS240" s="269">
        <f>SUM(AR240/12*2*$E240*$G240*$I240*$L240*$AI$9)+(AR240/12*10*$F240*$G240*$I240*$L240*$AI$9)</f>
        <v>0</v>
      </c>
      <c r="AT240" s="272"/>
      <c r="AU240" s="269">
        <f>SUM(AT240/12*2*$E240*$G240*$I240*$L240*AU$9)+(AT240/12*10*$F240*$G240*$I240*$L240*AU$9)</f>
        <v>0</v>
      </c>
      <c r="AV240" s="272"/>
      <c r="AW240" s="269">
        <f>SUM(AV240/12*2*$E240*$G240*$I240*$L240*AW$9)+(AV240/12*10*$F240*$G240*$I240*$L240*AW$9)</f>
        <v>0</v>
      </c>
      <c r="AX240" s="272"/>
      <c r="AY240" s="269">
        <f>SUM(AX240/12*2*$E240*$G240*$I240*$L240*AY$9)+(AX240/12*10*$F240*$G240*$I240*$L240*AY$9)</f>
        <v>0</v>
      </c>
      <c r="AZ240" s="272"/>
      <c r="BA240" s="269">
        <f>SUM(AZ240/12*2*$E240*$G240*$I240*$L240*BA$9)+(AZ240/12*10*$F240*$G240*$I240*$L240*BA$9)</f>
        <v>0</v>
      </c>
      <c r="BB240" s="87"/>
      <c r="BC240" s="269">
        <f>SUM(BB240/12*2*$E240*$G240*$I240*$L240*BC$9)+(BB240/12*10*$F240*$G240*$I240*$L240*BC$9)</f>
        <v>0</v>
      </c>
      <c r="BD240" s="562"/>
      <c r="BE240" s="271">
        <f>(BD240/12*2*$E240*$G240*$I240*$M240*BE$9)+(BD240/12*10*$F240*$G240*$I240*$M240*BE$9)</f>
        <v>0</v>
      </c>
      <c r="BF240" s="293"/>
      <c r="BG240" s="269">
        <f>(BF240/12*2*$E240*$G240*$I240*$M240*BG$9)+(BF240/12*10*$F240*$G240*$I240*$M240*BG$9)</f>
        <v>0</v>
      </c>
      <c r="BH240" s="272"/>
      <c r="BI240" s="269">
        <f>(BH240/12*2*$E240*$G240*$I240*$M240*BI$9)+(BH240/12*10*$F240*$G240*$I240*$M240*BI$9)</f>
        <v>0</v>
      </c>
      <c r="BJ240" s="272"/>
      <c r="BK240" s="269">
        <f>(BJ240/12*2*$E240*$G240*$I240*$M240*BK$9)+(BJ240/12*10*$F240*$G240*$I240*$M240*BK$9)</f>
        <v>0</v>
      </c>
      <c r="BL240" s="272"/>
      <c r="BM240" s="269">
        <f>(BL240/12*10*$F240*$G240*$I240*$M240*BM$9)</f>
        <v>0</v>
      </c>
      <c r="BN240" s="273"/>
      <c r="BO240" s="269"/>
      <c r="BP240" s="272"/>
      <c r="BQ240" s="269">
        <f>(BP240/12*10*$F240*$G240*$I240*$M240*BQ$9)</f>
        <v>0</v>
      </c>
      <c r="BR240" s="272"/>
      <c r="BS240" s="269">
        <f>(BR240/12*2*$E240*$G240*$I240*$M240*BS$9)+(BR240/12*10*$F240*$G240*$I240*$M240*BS$9)</f>
        <v>0</v>
      </c>
      <c r="BT240" s="281"/>
      <c r="BU240" s="269">
        <f>(BT240/12*2*$E240*$G240*$I240*$M240*BU$9)+(BT240/12*10*$F240*$G240*$I240*$M240*BU$9)</f>
        <v>0</v>
      </c>
      <c r="BV240" s="272"/>
      <c r="BW240" s="269">
        <f>(BV240/12*2*$E240*$G240*$I240*$M240*BW$9)+(BV240/12*10*$F240*$G240*$I240*$M240*BW$9)</f>
        <v>0</v>
      </c>
      <c r="BX240" s="87"/>
      <c r="BY240" s="269">
        <f>(BX240/12*2*$E240*$G240*$I240*$M240*BY$9)+(BX240/12*10*$F240*$G240*$I240*$M240*BY$9)</f>
        <v>0</v>
      </c>
      <c r="BZ240" s="87"/>
      <c r="CA240" s="269">
        <f>(BZ240/12*2*$E240*$G240*$I240*$M240*CA$9)+(BZ240/12*10*$F240*$G240*$I240*$M240*CA$9)</f>
        <v>0</v>
      </c>
      <c r="CB240" s="272"/>
      <c r="CC240" s="269">
        <f>(CB240/12*2*$E240*$G240*$I240*$M240*CC$9)+(CB240/12*10*$F240*$G240*$I240*$M240*CC$9)</f>
        <v>0</v>
      </c>
      <c r="CD240" s="272"/>
      <c r="CE240" s="269">
        <f>(CD240/12*2*$E240*$G240*$I240*$N240*CE$9)+(CD240/12*10*$F240*$G240*$I240*$N240*CE$9)</f>
        <v>0</v>
      </c>
      <c r="CF240" s="272"/>
      <c r="CG240" s="269">
        <f>(CF240/12*2*$E240*$G240*$I240*$O240*$CG$9)+(CF240/12*10*$F240*$G240*$I240*$O240*$CG$9)</f>
        <v>0</v>
      </c>
      <c r="CH240" s="269"/>
      <c r="CI240" s="3">
        <f>(CH240/12*2*$E240*$G240*$I240*$M240)+(CH240/12*10*$F240*$G240*$I240*$M240)</f>
        <v>0</v>
      </c>
      <c r="CJ240" s="3"/>
      <c r="CK240" s="3"/>
      <c r="CL240" s="3"/>
      <c r="CM240" s="3"/>
      <c r="CN240" s="312">
        <f t="shared" si="352"/>
        <v>0</v>
      </c>
      <c r="CO240" s="312">
        <f t="shared" si="352"/>
        <v>0</v>
      </c>
      <c r="CQ240" s="281">
        <v>0</v>
      </c>
      <c r="CR240" s="281">
        <v>0</v>
      </c>
    </row>
    <row r="241" spans="1:96" s="4" customFormat="1" ht="45" x14ac:dyDescent="0.25">
      <c r="A241" s="206"/>
      <c r="B241" s="206">
        <v>161</v>
      </c>
      <c r="C241" s="207" t="s">
        <v>438</v>
      </c>
      <c r="D241" s="185" t="s">
        <v>240</v>
      </c>
      <c r="E241" s="136">
        <v>16026</v>
      </c>
      <c r="F241" s="136">
        <v>16828</v>
      </c>
      <c r="G241" s="193">
        <v>12.27</v>
      </c>
      <c r="H241" s="248"/>
      <c r="I241" s="18">
        <v>1</v>
      </c>
      <c r="J241" s="314"/>
      <c r="K241" s="184"/>
      <c r="L241" s="1">
        <v>1.4</v>
      </c>
      <c r="M241" s="1">
        <v>1.68</v>
      </c>
      <c r="N241" s="1">
        <v>2.23</v>
      </c>
      <c r="O241" s="9">
        <v>2.57</v>
      </c>
      <c r="P241" s="281"/>
      <c r="Q241" s="269">
        <f>SUM(P241/12*2*$E241*$G241*$I241*$L241*$Q$9)+(P241/12*10*$F241*$G241*$I241*$L241*$Q$9)</f>
        <v>0</v>
      </c>
      <c r="R241" s="272"/>
      <c r="S241" s="269">
        <f>SUM(R241/12*2*$E241*$G241*$I241*$L241*S$9)+(R241/12*10*$F241*$G241*$I241*$L241*S$9)</f>
        <v>0</v>
      </c>
      <c r="T241" s="281"/>
      <c r="U241" s="269">
        <f>SUM(T241/12*2*$E241*$G241*$I241*$L241*U$9)+(T241/12*10*$F241*$G241*$I241*$L241*U$9)</f>
        <v>0</v>
      </c>
      <c r="V241" s="272"/>
      <c r="W241" s="269">
        <f>SUM(V241/12*2*$E241*$G241*$I241*$L241*$W$9)+(V241/12*10*$F241*$G241*$I241*$L241*$W$9)</f>
        <v>0</v>
      </c>
      <c r="X241" s="272"/>
      <c r="Y241" s="311">
        <f>SUM(X241/12*2*$E241*$G241*$I241*$L241*Y$9)+(X241/12*10*$F241*$G241*$I241*$L241*Y$9)</f>
        <v>0</v>
      </c>
      <c r="Z241" s="87"/>
      <c r="AA241" s="269"/>
      <c r="AB241" s="272"/>
      <c r="AC241" s="269">
        <f>(AB241/12*2*$E241*$G241*$I241*$L241)+(AB241/12*10*$F241*$G241*$I241*$L241)</f>
        <v>0</v>
      </c>
      <c r="AD241" s="272"/>
      <c r="AE241" s="269">
        <f>(AD241/12*2*$E241*$G241*$I241*$L241*AE$9)+(AD241/12*10*$F241*$G241*$I241*$L241*AE$9)</f>
        <v>0</v>
      </c>
      <c r="AF241" s="272"/>
      <c r="AG241" s="269">
        <f>(AF241/12*2*$E241*$G241*$I241*$M241*AG$9)+(AF241/12*10*$F241*$G241*$I241*$M241*AG$9)</f>
        <v>0</v>
      </c>
      <c r="AH241" s="272">
        <v>0</v>
      </c>
      <c r="AI241" s="269">
        <v>0</v>
      </c>
      <c r="AJ241" s="272"/>
      <c r="AK241" s="269">
        <f>SUM(AJ241/12*2*$E241*$G241*$I241*$L241*AK$9)+(AJ241/12*10*$F241*$G241*$I241*$L241*AK$9)</f>
        <v>0</v>
      </c>
      <c r="AL241" s="272"/>
      <c r="AM241" s="269">
        <f>SUM(AL241/12*2*$E241*$G241*$I241*$L241*$AE$9)+(AL241/12*10*$F241*$G241*$I241*$L241*$AE$9)</f>
        <v>0</v>
      </c>
      <c r="AN241" s="272"/>
      <c r="AO241" s="269"/>
      <c r="AP241" s="272"/>
      <c r="AQ241" s="269">
        <f>SUM(AP241/12*2*$E241*$G241*$I241*$L241*AQ$9)+(AP241/12*10*$F241*$G241*$I241*$L241*AQ$9)</f>
        <v>0</v>
      </c>
      <c r="AR241" s="272"/>
      <c r="AS241" s="269">
        <f>SUM(AR241/12*2*$E241*$G241*$I241*$L241*$AI$9)+(AR241/12*10*$F241*$G241*$I241*$L241*$AI$9)</f>
        <v>0</v>
      </c>
      <c r="AT241" s="272"/>
      <c r="AU241" s="269">
        <f>SUM(AT241/12*2*$E241*$G241*$I241*$L241*AU$9)+(AT241/12*10*$F241*$G241*$I241*$L241*AU$9)</f>
        <v>0</v>
      </c>
      <c r="AV241" s="272"/>
      <c r="AW241" s="269">
        <f>SUM(AV241/12*2*$E241*$G241*$I241*$L241*AW$9)+(AV241/12*10*$F241*$G241*$I241*$L241*AW$9)</f>
        <v>0</v>
      </c>
      <c r="AX241" s="272"/>
      <c r="AY241" s="269">
        <f>SUM(AX241/12*2*$E241*$G241*$I241*$L241*AY$9)+(AX241/12*10*$F241*$G241*$I241*$L241*AY$9)</f>
        <v>0</v>
      </c>
      <c r="AZ241" s="272"/>
      <c r="BA241" s="269">
        <f>SUM(AZ241/12*2*$E241*$G241*$I241*$L241*BA$9)+(AZ241/12*10*$F241*$G241*$I241*$L241*BA$9)</f>
        <v>0</v>
      </c>
      <c r="BB241" s="272"/>
      <c r="BC241" s="269">
        <f>SUM(BB241/12*2*$E241*$G241*$I241*$L241*BC$9)+(BB241/12*10*$F241*$G241*$I241*$L241*BC$9)</f>
        <v>0</v>
      </c>
      <c r="BD241" s="562"/>
      <c r="BE241" s="271">
        <f>(BD241/12*2*$E241*$G241*$I241*$M241*BE$9)+(BD241/12*10*$F241*$G241*$I241*$M241*BE$9)</f>
        <v>0</v>
      </c>
      <c r="BF241" s="293"/>
      <c r="BG241" s="269">
        <f>(BF241/12*2*$E241*$G241*$I241*$M241*BG$9)+(BF241/12*10*$F241*$G241*$I241*$M241*BG$9)</f>
        <v>0</v>
      </c>
      <c r="BH241" s="272"/>
      <c r="BI241" s="269">
        <f>(BH241/12*2*$E241*$G241*$I241*$M241*BI$9)+(BH241/12*10*$F241*$G241*$I241*$M241*BI$9)</f>
        <v>0</v>
      </c>
      <c r="BJ241" s="272"/>
      <c r="BK241" s="269">
        <f>(BJ241/12*2*$E241*$G241*$I241*$M241*BK$9)+(BJ241/12*10*$F241*$G241*$I241*$M241*BK$9)</f>
        <v>0</v>
      </c>
      <c r="BL241" s="272"/>
      <c r="BM241" s="269">
        <f>(BL241/12*10*$F241*$G241*$I241*$M241*BM$9)</f>
        <v>0</v>
      </c>
      <c r="BN241" s="273"/>
      <c r="BO241" s="269"/>
      <c r="BP241" s="272"/>
      <c r="BQ241" s="269">
        <f>(BP241/12*10*$F241*$G241*$I241*$M241*BQ$9)</f>
        <v>0</v>
      </c>
      <c r="BR241" s="272"/>
      <c r="BS241" s="269">
        <f>(BR241/12*2*$E241*$G241*$I241*$M241*BS$9)+(BR241/12*10*$F241*$G241*$I241*$M241*BS$9)</f>
        <v>0</v>
      </c>
      <c r="BT241" s="281"/>
      <c r="BU241" s="269">
        <f>(BT241/12*2*$E241*$G241*$I241*$M241*BU$9)+(BT241/12*10*$F241*$G241*$I241*$M241*BU$9)</f>
        <v>0</v>
      </c>
      <c r="BV241" s="272"/>
      <c r="BW241" s="269">
        <f>(BV241/12*2*$E241*$G241*$I241*$M241*BW$9)+(BV241/12*10*$F241*$G241*$I241*$M241*BW$9)</f>
        <v>0</v>
      </c>
      <c r="BX241" s="272"/>
      <c r="BY241" s="269">
        <f>(BX241/12*2*$E241*$G241*$I241*$M241*BY$9)+(BX241/12*10*$F241*$G241*$I241*$M241*BY$9)</f>
        <v>0</v>
      </c>
      <c r="BZ241" s="272"/>
      <c r="CA241" s="269">
        <f>(BZ241/12*2*$E241*$G241*$I241*$M241*CA$9)+(BZ241/12*10*$F241*$G241*$I241*$M241*CA$9)</f>
        <v>0</v>
      </c>
      <c r="CB241" s="272"/>
      <c r="CC241" s="269">
        <f>(CB241/12*2*$E241*$G241*$I241*$M241*CC$9)+(CB241/12*10*$F241*$G241*$I241*$M241*CC$9)</f>
        <v>0</v>
      </c>
      <c r="CD241" s="272"/>
      <c r="CE241" s="269">
        <f>(CD241/12*2*$E241*$G241*$I241*$N241*CE$9)+(CD241/12*10*$F241*$G241*$I241*$N241*CE$9)</f>
        <v>0</v>
      </c>
      <c r="CF241" s="272"/>
      <c r="CG241" s="269">
        <f>(CF241/12*2*$E241*$G241*$I241*$O241*$CG$9)+(CF241/12*10*$F241*$G241*$I241*$O241*$CG$9)</f>
        <v>0</v>
      </c>
      <c r="CH241" s="269"/>
      <c r="CI241" s="3">
        <f>(CH241/12*2*$E241*$G241*$I241*$M241)+(CH241/12*10*$F241*$G241*$I241*$M241)</f>
        <v>0</v>
      </c>
      <c r="CJ241" s="3"/>
      <c r="CK241" s="3"/>
      <c r="CL241" s="3"/>
      <c r="CM241" s="3"/>
      <c r="CN241" s="312">
        <f t="shared" si="352"/>
        <v>0</v>
      </c>
      <c r="CO241" s="312">
        <f t="shared" si="352"/>
        <v>0</v>
      </c>
      <c r="CQ241" s="281">
        <v>0</v>
      </c>
      <c r="CR241" s="281">
        <v>0</v>
      </c>
    </row>
    <row r="242" spans="1:96" s="4" customFormat="1" ht="18.75" x14ac:dyDescent="0.25">
      <c r="A242" s="222">
        <v>36</v>
      </c>
      <c r="B242" s="222"/>
      <c r="C242" s="221" t="s">
        <v>541</v>
      </c>
      <c r="D242" s="181" t="s">
        <v>49</v>
      </c>
      <c r="E242" s="453">
        <v>16026</v>
      </c>
      <c r="F242" s="453">
        <v>16828</v>
      </c>
      <c r="G242" s="199"/>
      <c r="H242" s="454"/>
      <c r="I242" s="13"/>
      <c r="J242" s="455"/>
      <c r="K242" s="180"/>
      <c r="L242" s="448">
        <v>1.4</v>
      </c>
      <c r="M242" s="195">
        <v>1.68</v>
      </c>
      <c r="N242" s="195">
        <v>2.23</v>
      </c>
      <c r="O242" s="192">
        <v>2.57</v>
      </c>
      <c r="P242" s="286">
        <f>SUM(P243:P272)</f>
        <v>19</v>
      </c>
      <c r="Q242" s="286">
        <f t="shared" ref="Q242:AA242" si="353">SUM(Q243:Q272)</f>
        <v>1611883.4357461331</v>
      </c>
      <c r="R242" s="286">
        <f t="shared" si="353"/>
        <v>0</v>
      </c>
      <c r="S242" s="286">
        <f t="shared" si="353"/>
        <v>0</v>
      </c>
      <c r="T242" s="286">
        <f t="shared" si="353"/>
        <v>71</v>
      </c>
      <c r="U242" s="286">
        <f t="shared" si="353"/>
        <v>663766.69333333336</v>
      </c>
      <c r="V242" s="286">
        <f t="shared" si="353"/>
        <v>22</v>
      </c>
      <c r="W242" s="286">
        <f t="shared" si="353"/>
        <v>205674.18666666665</v>
      </c>
      <c r="X242" s="286">
        <f t="shared" si="353"/>
        <v>0</v>
      </c>
      <c r="Y242" s="286">
        <f t="shared" si="353"/>
        <v>0</v>
      </c>
      <c r="Z242" s="286">
        <f t="shared" si="353"/>
        <v>0</v>
      </c>
      <c r="AA242" s="286">
        <f t="shared" si="353"/>
        <v>0</v>
      </c>
      <c r="AB242" s="286">
        <f t="shared" ref="AB242:CB242" si="354">SUM(AB243:AB272)</f>
        <v>0</v>
      </c>
      <c r="AC242" s="286">
        <f t="shared" si="354"/>
        <v>0</v>
      </c>
      <c r="AD242" s="286">
        <f t="shared" si="354"/>
        <v>3</v>
      </c>
      <c r="AE242" s="286">
        <f t="shared" si="354"/>
        <v>39265.072</v>
      </c>
      <c r="AF242" s="286">
        <f t="shared" si="354"/>
        <v>0</v>
      </c>
      <c r="AG242" s="286">
        <f t="shared" si="354"/>
        <v>0</v>
      </c>
      <c r="AH242" s="286">
        <v>5</v>
      </c>
      <c r="AI242" s="286">
        <v>576104.86936255998</v>
      </c>
      <c r="AJ242" s="286">
        <f t="shared" si="354"/>
        <v>0</v>
      </c>
      <c r="AK242" s="286">
        <f t="shared" si="354"/>
        <v>0</v>
      </c>
      <c r="AL242" s="286">
        <f t="shared" si="354"/>
        <v>0</v>
      </c>
      <c r="AM242" s="286">
        <f t="shared" si="354"/>
        <v>0</v>
      </c>
      <c r="AN242" s="286">
        <f t="shared" si="354"/>
        <v>0</v>
      </c>
      <c r="AO242" s="286">
        <f t="shared" si="354"/>
        <v>0</v>
      </c>
      <c r="AP242" s="286">
        <f t="shared" si="354"/>
        <v>0</v>
      </c>
      <c r="AQ242" s="286">
        <f t="shared" si="354"/>
        <v>0</v>
      </c>
      <c r="AR242" s="286">
        <f t="shared" si="354"/>
        <v>0</v>
      </c>
      <c r="AS242" s="286">
        <f t="shared" si="354"/>
        <v>0</v>
      </c>
      <c r="AT242" s="286">
        <f t="shared" si="354"/>
        <v>0</v>
      </c>
      <c r="AU242" s="286">
        <f t="shared" si="354"/>
        <v>0</v>
      </c>
      <c r="AV242" s="286">
        <f t="shared" si="354"/>
        <v>0</v>
      </c>
      <c r="AW242" s="286">
        <f t="shared" si="354"/>
        <v>0</v>
      </c>
      <c r="AX242" s="286">
        <f t="shared" si="354"/>
        <v>0</v>
      </c>
      <c r="AY242" s="286">
        <f t="shared" si="354"/>
        <v>0</v>
      </c>
      <c r="AZ242" s="286">
        <f t="shared" si="354"/>
        <v>0</v>
      </c>
      <c r="BA242" s="286">
        <f t="shared" si="354"/>
        <v>0</v>
      </c>
      <c r="BB242" s="286">
        <f t="shared" si="354"/>
        <v>0</v>
      </c>
      <c r="BC242" s="286">
        <f t="shared" si="354"/>
        <v>0</v>
      </c>
      <c r="BD242" s="286">
        <f t="shared" si="354"/>
        <v>0</v>
      </c>
      <c r="BE242" s="286">
        <f t="shared" si="354"/>
        <v>0</v>
      </c>
      <c r="BF242" s="286">
        <f t="shared" si="354"/>
        <v>394</v>
      </c>
      <c r="BG242" s="286">
        <f t="shared" si="354"/>
        <v>17564954.363803148</v>
      </c>
      <c r="BH242" s="286">
        <f t="shared" si="354"/>
        <v>0</v>
      </c>
      <c r="BI242" s="286">
        <f t="shared" si="354"/>
        <v>0</v>
      </c>
      <c r="BJ242" s="286">
        <f t="shared" si="354"/>
        <v>167</v>
      </c>
      <c r="BK242" s="286">
        <f t="shared" si="354"/>
        <v>14238357.0825628</v>
      </c>
      <c r="BL242" s="286">
        <f t="shared" si="354"/>
        <v>0</v>
      </c>
      <c r="BM242" s="286">
        <f t="shared" si="354"/>
        <v>0</v>
      </c>
      <c r="BN242" s="286">
        <f t="shared" si="354"/>
        <v>0</v>
      </c>
      <c r="BO242" s="286">
        <f t="shared" si="354"/>
        <v>0</v>
      </c>
      <c r="BP242" s="286">
        <f t="shared" si="354"/>
        <v>0</v>
      </c>
      <c r="BQ242" s="286">
        <f t="shared" si="354"/>
        <v>0</v>
      </c>
      <c r="BR242" s="286">
        <f t="shared" si="354"/>
        <v>0</v>
      </c>
      <c r="BS242" s="286">
        <f t="shared" si="354"/>
        <v>0</v>
      </c>
      <c r="BT242" s="286">
        <f t="shared" si="354"/>
        <v>0</v>
      </c>
      <c r="BU242" s="286">
        <f t="shared" si="354"/>
        <v>0</v>
      </c>
      <c r="BV242" s="286">
        <f t="shared" si="354"/>
        <v>0</v>
      </c>
      <c r="BW242" s="286">
        <f t="shared" si="354"/>
        <v>0</v>
      </c>
      <c r="BX242" s="286">
        <f t="shared" si="354"/>
        <v>0</v>
      </c>
      <c r="BY242" s="286">
        <f t="shared" si="354"/>
        <v>0</v>
      </c>
      <c r="BZ242" s="286">
        <f t="shared" si="354"/>
        <v>0</v>
      </c>
      <c r="CA242" s="286">
        <f t="shared" si="354"/>
        <v>0</v>
      </c>
      <c r="CB242" s="286">
        <f t="shared" si="354"/>
        <v>0</v>
      </c>
      <c r="CC242" s="286">
        <f t="shared" ref="CC242:CN242" si="355">SUM(CC243:CC272)</f>
        <v>0</v>
      </c>
      <c r="CD242" s="286">
        <f t="shared" si="355"/>
        <v>0</v>
      </c>
      <c r="CE242" s="286">
        <f t="shared" si="355"/>
        <v>0</v>
      </c>
      <c r="CF242" s="286">
        <f t="shared" si="355"/>
        <v>0</v>
      </c>
      <c r="CG242" s="286">
        <f t="shared" si="355"/>
        <v>0</v>
      </c>
      <c r="CH242" s="286">
        <f t="shared" si="355"/>
        <v>0</v>
      </c>
      <c r="CI242" s="286">
        <f t="shared" si="355"/>
        <v>0</v>
      </c>
      <c r="CJ242" s="286">
        <f t="shared" si="355"/>
        <v>0</v>
      </c>
      <c r="CK242" s="286">
        <f t="shared" si="355"/>
        <v>0</v>
      </c>
      <c r="CL242" s="286">
        <v>5</v>
      </c>
      <c r="CM242" s="286">
        <v>871690.39999999991</v>
      </c>
      <c r="CN242" s="286">
        <f t="shared" si="355"/>
        <v>686</v>
      </c>
      <c r="CO242" s="286">
        <f>SUM(CO243:CO272)</f>
        <v>35771696.103474632</v>
      </c>
      <c r="CQ242" s="286">
        <v>4</v>
      </c>
      <c r="CR242" s="286">
        <v>460513.69</v>
      </c>
    </row>
    <row r="243" spans="1:96" s="4" customFormat="1" ht="45" x14ac:dyDescent="0.25">
      <c r="A243" s="206"/>
      <c r="B243" s="206">
        <v>162</v>
      </c>
      <c r="C243" s="207" t="s">
        <v>439</v>
      </c>
      <c r="D243" s="185" t="s">
        <v>263</v>
      </c>
      <c r="E243" s="136">
        <v>16026</v>
      </c>
      <c r="F243" s="136">
        <v>16828</v>
      </c>
      <c r="G243" s="183">
        <v>7.86</v>
      </c>
      <c r="H243" s="248"/>
      <c r="I243" s="315">
        <v>1</v>
      </c>
      <c r="J243" s="314"/>
      <c r="K243" s="184"/>
      <c r="L243" s="1">
        <v>1.4</v>
      </c>
      <c r="M243" s="1">
        <v>1.68</v>
      </c>
      <c r="N243" s="1">
        <v>2.23</v>
      </c>
      <c r="O243" s="9">
        <v>2.57</v>
      </c>
      <c r="P243" s="281">
        <v>2</v>
      </c>
      <c r="Q243" s="269">
        <f>SUM(P243/12*2*$E243*$G243*$I243*$L243*$Q$9)+(P243/12*10*$F243*$G243*$I243*$L243*$Q$9)</f>
        <v>367408.88799999998</v>
      </c>
      <c r="R243" s="87"/>
      <c r="S243" s="269">
        <f>SUM(R243/12*2*$E243*$G243*$I243*$L243*S$9)+(R243/12*10*$F243*$G243*$I243*$L243*S$9)</f>
        <v>0</v>
      </c>
      <c r="T243" s="269"/>
      <c r="U243" s="269">
        <f>SUM(T243/12*2*$E243*$G243*$I243*$L243*U$9)+(T243/12*10*$F243*$G243*$I243*$L243*U$9)</f>
        <v>0</v>
      </c>
      <c r="V243" s="87"/>
      <c r="W243" s="269">
        <f>SUM(V243/12*2*$E243*$G243*$I243*$L243*$W$9)+(V243/12*10*$F243*$G243*$I243*$L243*$W$9)</f>
        <v>0</v>
      </c>
      <c r="X243" s="87"/>
      <c r="Y243" s="311">
        <f>SUM(X243/12*2*$E243*$G243*$I243*$L243*Y$9)+(X243/12*10*$F243*$G243*$I243*$L243*Y$9)</f>
        <v>0</v>
      </c>
      <c r="Z243" s="87"/>
      <c r="AA243" s="269"/>
      <c r="AB243" s="87"/>
      <c r="AC243" s="269">
        <f>(AB243/12*2*$E243*$G243*$I243*$L243)+(AB243/12*10*$F243*$G243*$I243*$L243)</f>
        <v>0</v>
      </c>
      <c r="AD243" s="87"/>
      <c r="AE243" s="269">
        <f>(AD243/12*2*$E243*$G243*$I243*$L243*AE$9)+(AD243/12*10*$F243*$G243*$I243*$L243*AE$9)</f>
        <v>0</v>
      </c>
      <c r="AF243" s="87"/>
      <c r="AG243" s="269">
        <f>(AF243/12*2*$E243*$G243*$I243*$M243*AG$9)+(AF243/12*10*$F243*$G243*$I243*$M243*AG$9)</f>
        <v>0</v>
      </c>
      <c r="AH243" s="87">
        <v>0</v>
      </c>
      <c r="AI243" s="269">
        <v>0</v>
      </c>
      <c r="AJ243" s="87"/>
      <c r="AK243" s="269">
        <f>SUM(AJ243/12*2*$E243*$G243*$I243*$L243*AK$9)+(AJ243/12*10*$F243*$G243*$I243*$L243*AK$9)</f>
        <v>0</v>
      </c>
      <c r="AL243" s="87"/>
      <c r="AM243" s="269">
        <f>SUM(AL243/12*2*$E243*$G243*$I243*$L243*$AE$9)+(AL243/12*10*$F243*$G243*$I243*$L243*$AE$9)</f>
        <v>0</v>
      </c>
      <c r="AN243" s="87"/>
      <c r="AO243" s="269"/>
      <c r="AP243" s="87"/>
      <c r="AQ243" s="269">
        <f>SUM(AP243/12*2*$E243*$G243*$I243*$L243*AQ$9)+(AP243/12*10*$F243*$G243*$I243*$L243*AQ$9)</f>
        <v>0</v>
      </c>
      <c r="AR243" s="87"/>
      <c r="AS243" s="269">
        <f>SUM(AR243/12*2*$E243*$G243*$I243*$L243*$AI$9)+(AR243/12*10*$F243*$G243*$I243*$L243*$AI$9)</f>
        <v>0</v>
      </c>
      <c r="AT243" s="87"/>
      <c r="AU243" s="269">
        <f>SUM(AT243/12*2*$E243*$G243*$I243*$L243*AU$9)+(AT243/12*10*$F243*$G243*$I243*$L243*AU$9)</f>
        <v>0</v>
      </c>
      <c r="AV243" s="87"/>
      <c r="AW243" s="269">
        <f>SUM(AV243/12*2*$E243*$G243*$I243*$L243*AW$9)+(AV243/12*10*$F243*$G243*$I243*$L243*AW$9)</f>
        <v>0</v>
      </c>
      <c r="AX243" s="87"/>
      <c r="AY243" s="269">
        <f>SUM(AX243/12*2*$E243*$G243*$I243*$L243*AY$9)+(AX243/12*10*$F243*$G243*$I243*$L243*AY$9)</f>
        <v>0</v>
      </c>
      <c r="AZ243" s="87"/>
      <c r="BA243" s="269">
        <f>SUM(AZ243/12*2*$E243*$G243*$I243*$L243*BA$9)+(AZ243/12*10*$F243*$G243*$I243*$L243*BA$9)</f>
        <v>0</v>
      </c>
      <c r="BB243" s="87"/>
      <c r="BC243" s="269">
        <f>SUM(BB243/12*2*$E243*$G243*$I243*$L243*BC$9)+(BB243/12*10*$F243*$G243*$I243*$L243*BC$9)</f>
        <v>0</v>
      </c>
      <c r="BD243" s="564"/>
      <c r="BE243" s="271">
        <f>(BD243/12*2*$E243*$G243*$I243*$M243*BE$9)+(BD243/12*10*$F243*$G243*$I243*$M243*BE$9)</f>
        <v>0</v>
      </c>
      <c r="BF243" s="287"/>
      <c r="BG243" s="269">
        <f>(BF243/12*2*$E243*$G243*$I243*$M243*BG$9)+(BF243/12*10*$F243*$G243*$I243*$M243*BG$9)</f>
        <v>0</v>
      </c>
      <c r="BH243" s="87"/>
      <c r="BI243" s="269">
        <f>(BH243/12*2*$E243*$G243*$I243*$M243*BI$9)+(BH243/12*10*$F243*$G243*$I243*$M243*BI$9)</f>
        <v>0</v>
      </c>
      <c r="BJ243" s="87"/>
      <c r="BK243" s="269">
        <f>(BJ243/12*2*$E243*$G243*$I243*$M243*BK$9)+(BJ243/12*10*$F243*$G243*$I243*$M243*BK$9)</f>
        <v>0</v>
      </c>
      <c r="BL243" s="87"/>
      <c r="BM243" s="269">
        <f>(BL243/12*10*$F243*$G243*$I243*$M243*BM$9)</f>
        <v>0</v>
      </c>
      <c r="BN243" s="271"/>
      <c r="BO243" s="269"/>
      <c r="BP243" s="87"/>
      <c r="BQ243" s="269">
        <f>(BP243/12*10*$F243*$G243*$I243*$M243*BQ$9)</f>
        <v>0</v>
      </c>
      <c r="BR243" s="87"/>
      <c r="BS243" s="269">
        <f>(BR243/12*2*$E243*$G243*$I243*$M243*BS$9)+(BR243/12*10*$F243*$G243*$I243*$M243*BS$9)</f>
        <v>0</v>
      </c>
      <c r="BT243" s="269"/>
      <c r="BU243" s="269">
        <f>(BT243/12*2*$E243*$G243*$I243*$M243*BU$9)+(BT243/12*10*$F243*$G243*$I243*$M243*BU$9)</f>
        <v>0</v>
      </c>
      <c r="BV243" s="87"/>
      <c r="BW243" s="269">
        <f>(BV243/12*2*$E243*$G243*$I243*$M243*BW$9)+(BV243/12*10*$F243*$G243*$I243*$M243*BW$9)</f>
        <v>0</v>
      </c>
      <c r="BX243" s="87"/>
      <c r="BY243" s="269">
        <f>(BX243/12*2*$E243*$G243*$I243*$M243*BY$9)+(BX243/12*10*$F243*$G243*$I243*$M243*BY$9)</f>
        <v>0</v>
      </c>
      <c r="BZ243" s="87"/>
      <c r="CA243" s="269">
        <f>(BZ243/12*2*$E243*$G243*$I243*$M243*CA$9)+(BZ243/12*10*$F243*$G243*$I243*$M243*CA$9)</f>
        <v>0</v>
      </c>
      <c r="CB243" s="87"/>
      <c r="CC243" s="269">
        <f>(CB243/12*2*$E243*$G243*$I243*$M243*CC$9)+(CB243/12*10*$F243*$G243*$I243*$M243*CC$9)</f>
        <v>0</v>
      </c>
      <c r="CD243" s="87"/>
      <c r="CE243" s="269">
        <f>(CD243/12*2*$E243*$G243*$I243*$N243*CE$9)+(CD243/12*10*$F243*$G243*$I243*$N243*CE$9)</f>
        <v>0</v>
      </c>
      <c r="CF243" s="285"/>
      <c r="CG243" s="269">
        <f>(CF243/12*2*$E243*$G243*$I243*$O243*$CG$9)+(CF243/12*10*$F243*$G243*$I243*$O243*$CG$9)</f>
        <v>0</v>
      </c>
      <c r="CH243" s="269"/>
      <c r="CI243" s="3">
        <f>(CH243/12*2*$E243*$G243*$I243*$M243)+(CH243/12*10*$F243*$G243*$I243*$M243)</f>
        <v>0</v>
      </c>
      <c r="CJ243" s="3"/>
      <c r="CK243" s="3"/>
      <c r="CL243" s="3"/>
      <c r="CM243" s="3"/>
      <c r="CN243" s="312">
        <f t="shared" ref="CN243:CO246" si="356">SUM(R243+P243+T243+V243+AB243+Z243+X243+AF243+AD243+AH243+BD243+BH243+AJ243+AR243+AT243+BR243+BT243+BP243+BV243+BX243+BL243+AL243+AN243+AP243+BF243+BJ243+AV243+AX243+AZ243+BB243+BN243+BZ243+CB243+CD243+CF243+CH243)</f>
        <v>2</v>
      </c>
      <c r="CO243" s="312">
        <f t="shared" si="356"/>
        <v>367408.88799999998</v>
      </c>
      <c r="CQ243" s="269">
        <v>0</v>
      </c>
      <c r="CR243" s="269">
        <v>0</v>
      </c>
    </row>
    <row r="244" spans="1:96" s="4" customFormat="1" ht="45" x14ac:dyDescent="0.25">
      <c r="A244" s="206"/>
      <c r="B244" s="206">
        <v>163</v>
      </c>
      <c r="C244" s="207" t="s">
        <v>440</v>
      </c>
      <c r="D244" s="182" t="s">
        <v>50</v>
      </c>
      <c r="E244" s="136">
        <v>16026</v>
      </c>
      <c r="F244" s="136">
        <v>16828</v>
      </c>
      <c r="G244" s="183">
        <v>0.56000000000000005</v>
      </c>
      <c r="H244" s="248"/>
      <c r="I244" s="18">
        <v>1</v>
      </c>
      <c r="J244" s="314"/>
      <c r="K244" s="184"/>
      <c r="L244" s="1">
        <v>1.4</v>
      </c>
      <c r="M244" s="1">
        <v>1.68</v>
      </c>
      <c r="N244" s="1">
        <v>2.23</v>
      </c>
      <c r="O244" s="9">
        <v>2.57</v>
      </c>
      <c r="P244" s="281">
        <v>2</v>
      </c>
      <c r="Q244" s="269">
        <f>SUM(P244/12*2*$E244*$G244*$I244*$L244*$Q$9)+(P244/12*10*$F244*$G244*$I244*$L244*$Q$9)</f>
        <v>26176.714666666667</v>
      </c>
      <c r="R244" s="87">
        <v>0</v>
      </c>
      <c r="S244" s="269">
        <f>SUM(R244/12*2*$E244*$G244*$I244*$L244*S$9)+(R244/12*10*$F244*$G244*$I244*$L244*S$9)</f>
        <v>0</v>
      </c>
      <c r="T244" s="269"/>
      <c r="U244" s="269">
        <f>SUM(T244/12*2*$E244*$G244*$I244*$L244*U$9)+(T244/12*10*$F244*$G244*$I244*$L244*U$9)</f>
        <v>0</v>
      </c>
      <c r="V244" s="87">
        <v>0</v>
      </c>
      <c r="W244" s="269">
        <f>SUM(V244/12*2*$E244*$G244*$I244*$L244*$W$9)+(V244/12*10*$F244*$G244*$I244*$L244*$W$9)</f>
        <v>0</v>
      </c>
      <c r="X244" s="87"/>
      <c r="Y244" s="311">
        <f>SUM(X244/12*2*$E244*$G244*$I244*$L244*Y$9)+(X244/12*10*$F244*$G244*$I244*$L244*Y$9)</f>
        <v>0</v>
      </c>
      <c r="Z244" s="87"/>
      <c r="AA244" s="269"/>
      <c r="AB244" s="87"/>
      <c r="AC244" s="269">
        <f>(AB244/12*2*$E244*$G244*$I244*$L244)+(AB244/12*10*$F244*$G244*$I244*$L244)</f>
        <v>0</v>
      </c>
      <c r="AD244" s="271">
        <v>3</v>
      </c>
      <c r="AE244" s="269">
        <f>(AD244/12*2*$E244*$G244*$I244*$L244*AE$9)+(AD244/12*10*$F244*$G244*$I244*$L244*AE$9)</f>
        <v>39265.072</v>
      </c>
      <c r="AF244" s="87">
        <v>0</v>
      </c>
      <c r="AG244" s="269">
        <f>(AF244/12*2*$E244*$G244*$I244*$M244*AG$9)+(AF244/12*10*$F244*$G244*$I244*$M244*AG$9)</f>
        <v>0</v>
      </c>
      <c r="AH244" s="87">
        <v>0</v>
      </c>
      <c r="AI244" s="269">
        <v>0</v>
      </c>
      <c r="AJ244" s="87"/>
      <c r="AK244" s="269">
        <f>SUM(AJ244/12*2*$E244*$G244*$I244*$L244*AK$9)+(AJ244/12*10*$F244*$G244*$I244*$L244*AK$9)</f>
        <v>0</v>
      </c>
      <c r="AL244" s="87">
        <v>0</v>
      </c>
      <c r="AM244" s="269">
        <f>SUM(AL244/12*2*$E244*$G244*$I244*$L244*$AE$9)+(AL244/12*10*$F244*$G244*$I244*$L244*$AE$9)</f>
        <v>0</v>
      </c>
      <c r="AN244" s="87"/>
      <c r="AO244" s="269"/>
      <c r="AP244" s="87"/>
      <c r="AQ244" s="269">
        <f>SUM(AP244/12*2*$E244*$G244*$I244*$L244*AQ$9)+(AP244/12*10*$F244*$G244*$I244*$L244*AQ$9)</f>
        <v>0</v>
      </c>
      <c r="AR244" s="87">
        <v>0</v>
      </c>
      <c r="AS244" s="269">
        <f>SUM(AR244/12*2*$E244*$G244*$I244*$L244*$AI$9)+(AR244/12*10*$F244*$G244*$I244*$L244*$AI$9)</f>
        <v>0</v>
      </c>
      <c r="AT244" s="87">
        <v>0</v>
      </c>
      <c r="AU244" s="269">
        <f>SUM(AT244/12*2*$E244*$G244*$I244*$L244*AU$9)+(AT244/12*10*$F244*$G244*$I244*$L244*AU$9)</f>
        <v>0</v>
      </c>
      <c r="AV244" s="87">
        <v>0</v>
      </c>
      <c r="AW244" s="269">
        <f>SUM(AV244/12*2*$E244*$G244*$I244*$L244*AW$9)+(AV244/12*10*$F244*$G244*$I244*$L244*AW$9)</f>
        <v>0</v>
      </c>
      <c r="AX244" s="87">
        <v>0</v>
      </c>
      <c r="AY244" s="269">
        <f>SUM(AX244/12*2*$E244*$G244*$I244*$L244*AY$9)+(AX244/12*10*$F244*$G244*$I244*$L244*AY$9)</f>
        <v>0</v>
      </c>
      <c r="AZ244" s="87">
        <v>0</v>
      </c>
      <c r="BA244" s="269">
        <f>SUM(AZ244/12*2*$E244*$G244*$I244*$L244*BA$9)+(AZ244/12*10*$F244*$G244*$I244*$L244*BA$9)</f>
        <v>0</v>
      </c>
      <c r="BB244" s="87"/>
      <c r="BC244" s="269">
        <f>SUM(BB244/12*2*$E244*$G244*$I244*$L244*BC$9)+(BB244/12*10*$F244*$G244*$I244*$L244*BC$9)</f>
        <v>0</v>
      </c>
      <c r="BD244" s="564">
        <v>0</v>
      </c>
      <c r="BE244" s="271">
        <f>(BD244/12*2*$E244*$G244*$I244*$M244*BE$9)+(BD244/12*10*$F244*$G244*$I244*$M244*BE$9)</f>
        <v>0</v>
      </c>
      <c r="BF244" s="287">
        <v>0</v>
      </c>
      <c r="BG244" s="269">
        <f>(BF244/12*2*$E244*$G244*$I244*$M244*BG$9)+(BF244/12*10*$F244*$G244*$I244*$M244*BG$9)</f>
        <v>0</v>
      </c>
      <c r="BH244" s="87">
        <v>0</v>
      </c>
      <c r="BI244" s="269">
        <f>(BH244/12*2*$E244*$G244*$I244*$M244*BI$9)+(BH244/12*10*$F244*$G244*$I244*$M244*BI$9)</f>
        <v>0</v>
      </c>
      <c r="BJ244" s="87">
        <v>0</v>
      </c>
      <c r="BK244" s="269">
        <f>(BJ244/12*2*$E244*$G244*$I244*$M244*BK$9)+(BJ244/12*10*$F244*$G244*$I244*$M244*BK$9)</f>
        <v>0</v>
      </c>
      <c r="BL244" s="87"/>
      <c r="BM244" s="269">
        <f>(BL244/12*10*$F244*$G244*$I244*$M244*BM$9)</f>
        <v>0</v>
      </c>
      <c r="BN244" s="271"/>
      <c r="BO244" s="269"/>
      <c r="BP244" s="87"/>
      <c r="BQ244" s="269">
        <f>(BP244/12*10*$F244*$G244*$I244*$M244*BQ$9)</f>
        <v>0</v>
      </c>
      <c r="BR244" s="87"/>
      <c r="BS244" s="269">
        <f>(BR244/12*2*$E244*$G244*$I244*$M244*BS$9)+(BR244/12*10*$F244*$G244*$I244*$M244*BS$9)</f>
        <v>0</v>
      </c>
      <c r="BT244" s="269"/>
      <c r="BU244" s="269">
        <f>(BT244/12*2*$E244*$G244*$I244*$M244*BU$9)+(BT244/12*10*$F244*$G244*$I244*$M244*BU$9)</f>
        <v>0</v>
      </c>
      <c r="BV244" s="87">
        <v>0</v>
      </c>
      <c r="BW244" s="269">
        <f>(BV244/12*2*$E244*$G244*$I244*$M244*BW$9)+(BV244/12*10*$F244*$G244*$I244*$M244*BW$9)</f>
        <v>0</v>
      </c>
      <c r="BX244" s="87"/>
      <c r="BY244" s="269">
        <f>(BX244/12*2*$E244*$G244*$I244*$M244*BY$9)+(BX244/12*10*$F244*$G244*$I244*$M244*BY$9)</f>
        <v>0</v>
      </c>
      <c r="BZ244" s="87"/>
      <c r="CA244" s="269">
        <f>(BZ244/12*2*$E244*$G244*$I244*$M244*CA$9)+(BZ244/12*10*$F244*$G244*$I244*$M244*CA$9)</f>
        <v>0</v>
      </c>
      <c r="CB244" s="87">
        <v>0</v>
      </c>
      <c r="CC244" s="269">
        <f>(CB244/12*2*$E244*$G244*$I244*$M244*CC$9)+(CB244/12*10*$F244*$G244*$I244*$M244*CC$9)</f>
        <v>0</v>
      </c>
      <c r="CD244" s="87">
        <v>0</v>
      </c>
      <c r="CE244" s="269">
        <f>(CD244/12*2*$E244*$G244*$I244*$N244*CE$9)+(CD244/12*10*$F244*$G244*$I244*$N244*CE$9)</f>
        <v>0</v>
      </c>
      <c r="CF244" s="87">
        <v>0</v>
      </c>
      <c r="CG244" s="269">
        <f>(CF244/12*2*$E244*$G244*$I244*$O244*$CG$9)+(CF244/12*10*$F244*$G244*$I244*$O244*$CG$9)</f>
        <v>0</v>
      </c>
      <c r="CH244" s="269"/>
      <c r="CI244" s="3">
        <f>(CH244/12*2*$E244*$G244*$I244*$M244)+(CH244/12*10*$F244*$G244*$I244*$M244)</f>
        <v>0</v>
      </c>
      <c r="CJ244" s="3"/>
      <c r="CK244" s="3"/>
      <c r="CL244" s="3"/>
      <c r="CM244" s="3"/>
      <c r="CN244" s="312">
        <f t="shared" si="356"/>
        <v>5</v>
      </c>
      <c r="CO244" s="312">
        <f t="shared" si="356"/>
        <v>65441.786666666667</v>
      </c>
      <c r="CQ244" s="269">
        <v>0</v>
      </c>
      <c r="CR244" s="269">
        <v>0</v>
      </c>
    </row>
    <row r="245" spans="1:96" s="4" customFormat="1" ht="45" x14ac:dyDescent="0.25">
      <c r="A245" s="206"/>
      <c r="B245" s="206">
        <v>164</v>
      </c>
      <c r="C245" s="206" t="s">
        <v>642</v>
      </c>
      <c r="D245" s="295" t="s">
        <v>643</v>
      </c>
      <c r="E245" s="136">
        <v>16026</v>
      </c>
      <c r="F245" s="136">
        <v>16828</v>
      </c>
      <c r="G245" s="264">
        <v>0.45</v>
      </c>
      <c r="H245" s="468">
        <v>0.3</v>
      </c>
      <c r="I245" s="18">
        <v>1</v>
      </c>
      <c r="J245" s="314"/>
      <c r="K245" s="184"/>
      <c r="L245" s="1">
        <v>1.4</v>
      </c>
      <c r="M245" s="1">
        <v>1.68</v>
      </c>
      <c r="N245" s="1">
        <v>2.23</v>
      </c>
      <c r="O245" s="9">
        <v>2.57</v>
      </c>
      <c r="P245" s="281"/>
      <c r="Q245" s="288">
        <f>(P245/12*2*$E245*$G245*((1-$H245)+$H245*$L245*$I245))+(P245/12*10*$F245*$G245*((1-$H245)+$H245*$L245*$I245))</f>
        <v>0</v>
      </c>
      <c r="R245" s="87"/>
      <c r="S245" s="288">
        <f>(R245/12*2*$E245*$G245*((1-$H245)+$H245*$L245*$I245))+(R245/12*10*$F245*$G245*((1-$H245)+$H245*$L245*$I245))</f>
        <v>0</v>
      </c>
      <c r="T245" s="269"/>
      <c r="U245" s="288">
        <f>(T245/12*2*$E245*$G245*((1-$H245)+$H245*$L245*$I245))+(T245/12*10*$F245*$G245*((1-$H245)+$H245*$L245*$I245))</f>
        <v>0</v>
      </c>
      <c r="V245" s="87"/>
      <c r="W245" s="288">
        <f>(V245/12*2*$E245*$G245*((1-$H245)+$H245*$L245*$I245))+(V245/12*10*$F245*$G245*((1-$H245)+$H245*$L245*$I245))</f>
        <v>0</v>
      </c>
      <c r="X245" s="87"/>
      <c r="Y245" s="288">
        <f>(X245/12*2*$E245*$G245*((1-$H245)+$H245*$L245*$I245))+(X245/12*10*$F245*$G245*((1-$H245)+$H245*$L245*$I245))</f>
        <v>0</v>
      </c>
      <c r="Z245" s="87"/>
      <c r="AA245" s="288">
        <f>(Z245/12*2*$E245*$G245*((1-$H245)+$H245*$L245*$I245))+(Z245/12*10*$F245*$G245*((1-$H245)+$H245*$L245*$I245))</f>
        <v>0</v>
      </c>
      <c r="AB245" s="87"/>
      <c r="AC245" s="288"/>
      <c r="AD245" s="271"/>
      <c r="AE245" s="288">
        <f>(AD245/12*2*$E245*$G245*((1-$H245)+$H245*$L245*$I245))+(AD245/12*10*$F245*$G245*((1-$H245)+$H245*$L245*$I245))</f>
        <v>0</v>
      </c>
      <c r="AF245" s="87"/>
      <c r="AG245" s="288">
        <f>(AF245/12*2*$E245*$G245*((1-$H245)+$H245*$M245*$I245))+(AF245/12*10*$F245*$G245*((1-$H245)+$H245*$M245*$I245))</f>
        <v>0</v>
      </c>
      <c r="AH245" s="87">
        <v>0</v>
      </c>
      <c r="AI245" s="288">
        <v>0</v>
      </c>
      <c r="AJ245" s="87"/>
      <c r="AK245" s="288">
        <f>(AJ245/12*2*$E245*$G245*((1-$H245)+$H245*$L245*$I245))+(AJ245/12*10*$F245*$G245*((1-$H245)+$H245*$L245*$I245))</f>
        <v>0</v>
      </c>
      <c r="AL245" s="87"/>
      <c r="AM245" s="288">
        <f>(AL245/12*2*$E245*$G245*((1-$H245)+$H245*$L245*$I245))+(AL245/12*10*$F245*$G245*((1-$H245)+$H245*$L245*$I245))</f>
        <v>0</v>
      </c>
      <c r="AN245" s="87"/>
      <c r="AO245" s="269"/>
      <c r="AP245" s="87"/>
      <c r="AQ245" s="288"/>
      <c r="AR245" s="87"/>
      <c r="AS245" s="269"/>
      <c r="AT245" s="87"/>
      <c r="AU245" s="288"/>
      <c r="AV245" s="87"/>
      <c r="AW245" s="288"/>
      <c r="AX245" s="87"/>
      <c r="AY245" s="288"/>
      <c r="AZ245" s="87"/>
      <c r="BA245" s="288"/>
      <c r="BB245" s="87"/>
      <c r="BC245" s="288">
        <f>(BB245/12*2*$E245*$G245*((1-$H245)+$H245*$L245*$I245*BC$9))+(BB245/12*10*$F245*$G245*((1-$H245)+$H245*$L245*$I245*BC$9))</f>
        <v>0</v>
      </c>
      <c r="BD245" s="564"/>
      <c r="BE245" s="288">
        <f>(BD245/12*2*$E245*$G245*((1-$H245)+$H245*$M245*$I245*BE$9))+(BD245/12*10*$F245*$G245*((1-$H245)+$H245*$M245*$I245*BE$9))</f>
        <v>0</v>
      </c>
      <c r="BF245" s="290"/>
      <c r="BG245" s="288">
        <f>(BF245/12*2*$E245*$G245*((1-$H245)+$H245*$M245*$I245*BG$9))+(BF245/12*10*$F245*$G245*((1-$H245)+$H245*$M245*$I245*BG$9))</f>
        <v>0</v>
      </c>
      <c r="BH245" s="87"/>
      <c r="BI245" s="288">
        <f>(BH245/12*2*$E245*$G245*((1-$H245)+$H245*$M245*$I245*BI$9))+(BH245/12*10*$F245*$G245*((1-$H245)+$H245*$M245*$I245*BI$9))</f>
        <v>0</v>
      </c>
      <c r="BJ245" s="87"/>
      <c r="BK245" s="288">
        <f>(BJ245/12*2*$E245*$G245*((1-$H245)+$H245*$M245*$I245*BK$9))+(BJ245/12*10*$F245*$G245*((1-$H245)+$H245*$M245*$I245*BK$9))</f>
        <v>0</v>
      </c>
      <c r="BL245" s="87"/>
      <c r="BM245" s="288">
        <f>(BL245/12*10*$F245*$G245*((1-$H245)+$H245*$M245*$I245*BM$9))</f>
        <v>0</v>
      </c>
      <c r="BN245" s="271"/>
      <c r="BO245" s="288"/>
      <c r="BP245" s="87"/>
      <c r="BQ245" s="288">
        <f>(BP245/12*10*$F245*$G245*((1-$H245)+$H245*$M245*$I245*BQ$9))</f>
        <v>0</v>
      </c>
      <c r="BR245" s="87"/>
      <c r="BS245" s="288">
        <f>(BR245/12*2*$E245*$G245*((1-$H245)+$H245*$M245*$I245*BS$9))+(BR245/12*10*$F245*$G245*((1-$H245)+$H245*$M245*$I245*BS$9))</f>
        <v>0</v>
      </c>
      <c r="BT245" s="269"/>
      <c r="BU245" s="288">
        <f>(BT245/12*2*$E245*$G245*((1-$H245)+$H245*$M245*$I245*BU$9))+(BT245/12*10*$F245*$G245*((1-$H245)+$H245*$M245*$I245*BU$9))</f>
        <v>0</v>
      </c>
      <c r="BV245" s="87"/>
      <c r="BW245" s="288">
        <f>(BV245/12*2*$E245*$G245*((1-$H245)+$H245*$M245*$I245*BW$9))+(BV245/12*10*$F245*$G245*((1-$H245)+$H245*$M245*$I245*BW$9))</f>
        <v>0</v>
      </c>
      <c r="BX245" s="87"/>
      <c r="BY245" s="288">
        <f>(BX245/12*2*$E245*$G245*((1-$H245)+$H245*$M245*$I245*BY$9))+(BX245/12*10*$F245*$G245*((1-$H245)+$H245*$M245*$I245*BY$9))</f>
        <v>0</v>
      </c>
      <c r="BZ245" s="87"/>
      <c r="CA245" s="288">
        <f>(BZ245/12*2*$E245*$G245*((1-$H245)+$H245*$M245*$I245*CA$9))+(BZ245/12*10*$F245*$G245*((1-$H245)+$H245*$M245*$I245*CA$9))</f>
        <v>0</v>
      </c>
      <c r="CB245" s="87"/>
      <c r="CC245" s="288">
        <f>(CB245/12*2*$E245*$G245*((1-$H245)+$H245*$M245*$I245*CC$9))+(CB245/12*10*$F245*$G245*((1-$H245)+$H245*$M245*$I245*CC$9))</f>
        <v>0</v>
      </c>
      <c r="CD245" s="87"/>
      <c r="CE245" s="288">
        <f>(CD245/12*2*$E245*$G245*((1-$H245)+$H245*$N245*$I245*CE$9))+(CD245/12*10*$F245*$G245*((1-$H245)+$H245*$N245*$I245*CE$9))</f>
        <v>0</v>
      </c>
      <c r="CF245" s="87"/>
      <c r="CG245" s="288">
        <f>(CF245/12*2*$E245*$G245*((1-$H245)+$H245*$O245*$I245))+(CF245/12*10*$F245*$G245*((1-$H245)+$H245*$O245*$I245))</f>
        <v>0</v>
      </c>
      <c r="CH245" s="269"/>
      <c r="CI245" s="269"/>
      <c r="CJ245" s="3"/>
      <c r="CK245" s="3"/>
      <c r="CL245" s="3"/>
      <c r="CM245" s="3"/>
      <c r="CN245" s="312">
        <f t="shared" si="356"/>
        <v>0</v>
      </c>
      <c r="CO245" s="312">
        <f t="shared" si="356"/>
        <v>0</v>
      </c>
      <c r="CQ245" s="288">
        <v>0</v>
      </c>
      <c r="CR245" s="288">
        <v>0</v>
      </c>
    </row>
    <row r="246" spans="1:96" s="4" customFormat="1" ht="75" x14ac:dyDescent="0.25">
      <c r="A246" s="206"/>
      <c r="B246" s="206">
        <v>165</v>
      </c>
      <c r="C246" s="207" t="s">
        <v>441</v>
      </c>
      <c r="D246" s="185" t="s">
        <v>241</v>
      </c>
      <c r="E246" s="136">
        <v>16026</v>
      </c>
      <c r="F246" s="136">
        <v>16828</v>
      </c>
      <c r="G246" s="183">
        <v>0.46</v>
      </c>
      <c r="H246" s="248"/>
      <c r="I246" s="18">
        <v>1</v>
      </c>
      <c r="J246" s="314"/>
      <c r="K246" s="184"/>
      <c r="L246" s="1">
        <v>1.4</v>
      </c>
      <c r="M246" s="1">
        <v>1.68</v>
      </c>
      <c r="N246" s="1">
        <v>2.23</v>
      </c>
      <c r="O246" s="9">
        <v>2.57</v>
      </c>
      <c r="P246" s="281">
        <v>0</v>
      </c>
      <c r="Q246" s="269">
        <f>SUM(P246/12*2*$E246*$G246*$I246*$L246*$Q$9)+(P246/12*10*$F246*$G246*$I246*$L246*$Q$9)</f>
        <v>0</v>
      </c>
      <c r="R246" s="87">
        <v>0</v>
      </c>
      <c r="S246" s="269">
        <f>SUM(R246/12*2*$E246*$G246*$I246*$L246*S$9)+(R246/12*10*$F246*$G246*$I246*$L246*S$9)</f>
        <v>0</v>
      </c>
      <c r="T246" s="269">
        <v>0</v>
      </c>
      <c r="U246" s="269">
        <f>SUM(T246/12*2*$E246*$G246*$I246*$L246*U$9)+(T246/12*10*$F246*$G246*$I246*$L246*U$9)</f>
        <v>0</v>
      </c>
      <c r="V246" s="87">
        <v>0</v>
      </c>
      <c r="W246" s="269">
        <f>SUM(V246/12*2*$E246*$G246*$I246*$L246*$W$9)+(V246/12*10*$F246*$G246*$I246*$L246*$W$9)</f>
        <v>0</v>
      </c>
      <c r="X246" s="87">
        <v>0</v>
      </c>
      <c r="Y246" s="311">
        <f>SUM(X246/12*2*$E246*$G246*$I246*$L246*Y$9)+(X246/12*10*$F246*$G246*$I246*$L246*Y$9)</f>
        <v>0</v>
      </c>
      <c r="Z246" s="87"/>
      <c r="AA246" s="269"/>
      <c r="AB246" s="87"/>
      <c r="AC246" s="269">
        <f>(AB246/12*2*$E246*$G246*$I246*$L246)+(AB246/12*10*$F246*$G246*$I246*$L246)</f>
        <v>0</v>
      </c>
      <c r="AD246" s="87">
        <v>0</v>
      </c>
      <c r="AE246" s="269">
        <f>(AD246/12*2*$E246*$G246*$I246*$L246*AE$9)+(AD246/12*10*$F246*$G246*$I246*$L246*AE$9)</f>
        <v>0</v>
      </c>
      <c r="AF246" s="87">
        <v>0</v>
      </c>
      <c r="AG246" s="269">
        <f>(AF246/12*2*$E246*$G246*$I246*$M246*AG$9)+(AF246/12*10*$F246*$G246*$I246*$M246*AG$9)</f>
        <v>0</v>
      </c>
      <c r="AH246" s="87">
        <v>0</v>
      </c>
      <c r="AI246" s="269">
        <v>0</v>
      </c>
      <c r="AJ246" s="87"/>
      <c r="AK246" s="269">
        <f>SUM(AJ246/12*2*$E246*$G246*$I246*$L246*AK$9)+(AJ246/12*10*$F246*$G246*$I246*$L246*AK$9)</f>
        <v>0</v>
      </c>
      <c r="AL246" s="87">
        <v>0</v>
      </c>
      <c r="AM246" s="269">
        <f>SUM(AL246/12*2*$E246*$G246*$I246*$L246*$AE$9)+(AL246/12*10*$F246*$G246*$I246*$L246*$AE$9)</f>
        <v>0</v>
      </c>
      <c r="AN246" s="87"/>
      <c r="AO246" s="269"/>
      <c r="AP246" s="87"/>
      <c r="AQ246" s="269">
        <f>SUM(AP246/12*2*$E246*$G246*$I246*$L246*AQ$9)+(AP246/12*10*$F246*$G246*$I246*$L246*AQ$9)</f>
        <v>0</v>
      </c>
      <c r="AR246" s="87"/>
      <c r="AS246" s="269">
        <f>SUM(AR246/12*2*$E246*$G246*$I246*$L246*$AI$9)+(AR246/12*10*$F246*$G246*$I246*$L246*$AI$9)</f>
        <v>0</v>
      </c>
      <c r="AT246" s="87">
        <v>0</v>
      </c>
      <c r="AU246" s="269">
        <f>SUM(AT246/12*2*$E246*$G246*$I246*$L246*AU$9)+(AT246/12*10*$F246*$G246*$I246*$L246*AU$9)</f>
        <v>0</v>
      </c>
      <c r="AV246" s="87">
        <v>0</v>
      </c>
      <c r="AW246" s="269">
        <f>SUM(AV246/12*2*$E246*$G246*$I246*$L246*AW$9)+(AV246/12*10*$F246*$G246*$I246*$L246*AW$9)</f>
        <v>0</v>
      </c>
      <c r="AX246" s="87">
        <v>0</v>
      </c>
      <c r="AY246" s="269">
        <f>SUM(AX246/12*2*$E246*$G246*$I246*$L246*AY$9)+(AX246/12*10*$F246*$G246*$I246*$L246*AY$9)</f>
        <v>0</v>
      </c>
      <c r="AZ246" s="87">
        <v>0</v>
      </c>
      <c r="BA246" s="269">
        <f>SUM(AZ246/12*2*$E246*$G246*$I246*$L246*BA$9)+(AZ246/12*10*$F246*$G246*$I246*$L246*BA$9)</f>
        <v>0</v>
      </c>
      <c r="BB246" s="87"/>
      <c r="BC246" s="269">
        <f>SUM(BB246/12*2*$E246*$G246*$I246*$L246*BC$9)+(BB246/12*10*$F246*$G246*$I246*$L246*BC$9)</f>
        <v>0</v>
      </c>
      <c r="BD246" s="564">
        <v>0</v>
      </c>
      <c r="BE246" s="271">
        <f>(BD246/12*2*$E246*$G246*$I246*$M246*BE$9)+(BD246/12*10*$F246*$G246*$I246*$M246*BE$9)</f>
        <v>0</v>
      </c>
      <c r="BF246" s="287">
        <v>0</v>
      </c>
      <c r="BG246" s="269">
        <f>(BF246/12*2*$E246*$G246*$I246*$M246*BG$9)+(BF246/12*10*$F246*$G246*$I246*$M246*BG$9)</f>
        <v>0</v>
      </c>
      <c r="BH246" s="87">
        <v>0</v>
      </c>
      <c r="BI246" s="269">
        <f>(BH246/12*2*$E246*$G246*$I246*$M246*BI$9)+(BH246/12*10*$F246*$G246*$I246*$M246*BI$9)</f>
        <v>0</v>
      </c>
      <c r="BJ246" s="87">
        <v>0</v>
      </c>
      <c r="BK246" s="269">
        <f>(BJ246/12*2*$E246*$G246*$I246*$M246*BK$9)+(BJ246/12*10*$F246*$G246*$I246*$M246*BK$9)</f>
        <v>0</v>
      </c>
      <c r="BL246" s="87"/>
      <c r="BM246" s="269">
        <f>(BL246/12*10*$F246*$G246*$I246*$M246*BM$9)</f>
        <v>0</v>
      </c>
      <c r="BN246" s="271"/>
      <c r="BO246" s="269"/>
      <c r="BP246" s="285"/>
      <c r="BQ246" s="269">
        <f>(BP246/12*10*$F246*$G246*$I246*$M246*BQ$9)</f>
        <v>0</v>
      </c>
      <c r="BR246" s="87"/>
      <c r="BS246" s="269">
        <f>(BR246/12*2*$E246*$G246*$I246*$M246*BS$9)+(BR246/12*10*$F246*$G246*$I246*$M246*BS$9)</f>
        <v>0</v>
      </c>
      <c r="BT246" s="269"/>
      <c r="BU246" s="269">
        <f>(BT246/12*2*$E246*$G246*$I246*$M246*BU$9)+(BT246/12*10*$F246*$G246*$I246*$M246*BU$9)</f>
        <v>0</v>
      </c>
      <c r="BV246" s="87">
        <v>0</v>
      </c>
      <c r="BW246" s="269">
        <f>(BV246/12*2*$E246*$G246*$I246*$M246*BW$9)+(BV246/12*10*$F246*$G246*$I246*$M246*BW$9)</f>
        <v>0</v>
      </c>
      <c r="BX246" s="87"/>
      <c r="BY246" s="269">
        <f>(BX246/12*2*$E246*$G246*$I246*$M246*BY$9)+(BX246/12*10*$F246*$G246*$I246*$M246*BY$9)</f>
        <v>0</v>
      </c>
      <c r="BZ246" s="87"/>
      <c r="CA246" s="269">
        <f>(BZ246/12*2*$E246*$G246*$I246*$M246*CA$9)+(BZ246/12*10*$F246*$G246*$I246*$M246*CA$9)</f>
        <v>0</v>
      </c>
      <c r="CB246" s="87"/>
      <c r="CC246" s="269">
        <f>(CB246/12*2*$E246*$G246*$I246*$M246*CC$9)+(CB246/12*10*$F246*$G246*$I246*$M246*CC$9)</f>
        <v>0</v>
      </c>
      <c r="CD246" s="87"/>
      <c r="CE246" s="269">
        <f>(CD246/12*2*$E246*$G246*$I246*$N246*CE$9)+(CD246/12*10*$F246*$G246*$I246*$N246*CE$9)</f>
        <v>0</v>
      </c>
      <c r="CF246" s="87"/>
      <c r="CG246" s="269">
        <f>(CF246/12*2*$E246*$G246*$I246*$O246*$CG$9)+(CF246/12*10*$F246*$G246*$I246*$O246*$CG$9)</f>
        <v>0</v>
      </c>
      <c r="CH246" s="269"/>
      <c r="CI246" s="3">
        <f>(CH246/12*2*$E246*$G246*$I246*$M246)+(CH246/12*10*$F246*$G246*$I246*$M246)</f>
        <v>0</v>
      </c>
      <c r="CJ246" s="3"/>
      <c r="CK246" s="3"/>
      <c r="CL246" s="3"/>
      <c r="CM246" s="3"/>
      <c r="CN246" s="312">
        <f t="shared" si="356"/>
        <v>0</v>
      </c>
      <c r="CO246" s="312">
        <f t="shared" si="356"/>
        <v>0</v>
      </c>
      <c r="CQ246" s="269">
        <v>0</v>
      </c>
      <c r="CR246" s="269">
        <v>0</v>
      </c>
    </row>
    <row r="247" spans="1:96" s="4" customFormat="1" ht="30" x14ac:dyDescent="0.25">
      <c r="A247" s="206"/>
      <c r="B247" s="206">
        <v>166</v>
      </c>
      <c r="C247" s="207" t="s">
        <v>442</v>
      </c>
      <c r="D247" s="185" t="s">
        <v>242</v>
      </c>
      <c r="E247" s="136">
        <v>16026</v>
      </c>
      <c r="F247" s="136">
        <v>16828</v>
      </c>
      <c r="G247" s="191">
        <v>7.4</v>
      </c>
      <c r="H247" s="248"/>
      <c r="I247" s="18">
        <v>1</v>
      </c>
      <c r="J247" s="314"/>
      <c r="K247" s="184"/>
      <c r="L247" s="1">
        <v>1.4</v>
      </c>
      <c r="M247" s="1">
        <v>1.68</v>
      </c>
      <c r="N247" s="1">
        <v>2.23</v>
      </c>
      <c r="O247" s="9">
        <v>2.57</v>
      </c>
      <c r="P247" s="281">
        <v>5</v>
      </c>
      <c r="Q247" s="269">
        <f>SUM(P247/12*2*$E247*$G247*$I247*$L247*$Q$9)+(P247/12*10*$F247*$G247*$I247*$L247*$Q$9)</f>
        <v>864766.46666666656</v>
      </c>
      <c r="R247" s="272"/>
      <c r="S247" s="269">
        <f>SUM(R247/12*2*$E247*$G247*$I247*$L247*S$9)+(R247/12*10*$F247*$G247*$I247*$L247*S$9)</f>
        <v>0</v>
      </c>
      <c r="T247" s="281"/>
      <c r="U247" s="269">
        <f>SUM(T247/12*2*$E247*$G247*$I247*$L247*U$9)+(T247/12*10*$F247*$G247*$I247*$L247*U$9)</f>
        <v>0</v>
      </c>
      <c r="V247" s="272"/>
      <c r="W247" s="269">
        <f>SUM(V247/12*2*$E247*$G247*$I247*$L247*$W$9)+(V247/12*10*$F247*$G247*$I247*$L247*$W$9)</f>
        <v>0</v>
      </c>
      <c r="X247" s="272"/>
      <c r="Y247" s="311">
        <f>SUM(X247/12*2*$E247*$G247*$I247*$L247*Y$9)+(X247/12*10*$F247*$G247*$I247*$L247*Y$9)</f>
        <v>0</v>
      </c>
      <c r="Z247" s="87"/>
      <c r="AA247" s="269"/>
      <c r="AB247" s="272"/>
      <c r="AC247" s="269">
        <f>(AB247/12*2*$E247*$G247*$I247*$L247)+(AB247/12*10*$F247*$G247*$I247*$L247)</f>
        <v>0</v>
      </c>
      <c r="AD247" s="272">
        <v>0</v>
      </c>
      <c r="AE247" s="269">
        <f>(AD247/12*2*$E247*$G247*$I247*$L247*AE$9)+(AD247/12*10*$F247*$G247*$I247*$L247*AE$9)</f>
        <v>0</v>
      </c>
      <c r="AF247" s="272">
        <v>0</v>
      </c>
      <c r="AG247" s="269">
        <f>(AF247/12*2*$E247*$G247*$I247*$M247*AG$9)+(AF247/12*10*$F247*$G247*$I247*$M247*AG$9)</f>
        <v>0</v>
      </c>
      <c r="AH247" s="272">
        <v>0</v>
      </c>
      <c r="AI247" s="269">
        <v>0</v>
      </c>
      <c r="AJ247" s="272"/>
      <c r="AK247" s="269">
        <f>SUM(AJ247/12*2*$E247*$G247*$I247*$L247*AK$9)+(AJ247/12*10*$F247*$G247*$I247*$L247*AK$9)</f>
        <v>0</v>
      </c>
      <c r="AL247" s="272"/>
      <c r="AM247" s="269">
        <f>SUM(AL247/12*2*$E247*$G247*$I247*$L247*$AE$9)+(AL247/12*10*$F247*$G247*$I247*$L247*$AE$9)</f>
        <v>0</v>
      </c>
      <c r="AN247" s="272"/>
      <c r="AO247" s="269"/>
      <c r="AP247" s="272"/>
      <c r="AQ247" s="269">
        <f>SUM(AP247/12*2*$E247*$G247*$I247*$L247*AQ$9)+(AP247/12*10*$F247*$G247*$I247*$L247*AQ$9)</f>
        <v>0</v>
      </c>
      <c r="AR247" s="272"/>
      <c r="AS247" s="269">
        <f>SUM(AR247/12*2*$E247*$G247*$I247*$L247*$AI$9)+(AR247/12*10*$F247*$G247*$I247*$L247*$AI$9)</f>
        <v>0</v>
      </c>
      <c r="AT247" s="272"/>
      <c r="AU247" s="269">
        <f>SUM(AT247/12*2*$E247*$G247*$I247*$L247*AU$9)+(AT247/12*10*$F247*$G247*$I247*$L247*AU$9)</f>
        <v>0</v>
      </c>
      <c r="AV247" s="272"/>
      <c r="AW247" s="269">
        <f>SUM(AV247/12*2*$E247*$G247*$I247*$L247*AW$9)+(AV247/12*10*$F247*$G247*$I247*$L247*AW$9)</f>
        <v>0</v>
      </c>
      <c r="AX247" s="272"/>
      <c r="AY247" s="269">
        <f>SUM(AX247/12*2*$E247*$G247*$I247*$L247*AY$9)+(AX247/12*10*$F247*$G247*$I247*$L247*AY$9)</f>
        <v>0</v>
      </c>
      <c r="AZ247" s="272"/>
      <c r="BA247" s="269">
        <f>SUM(AZ247/12*2*$E247*$G247*$I247*$L247*BA$9)+(AZ247/12*10*$F247*$G247*$I247*$L247*BA$9)</f>
        <v>0</v>
      </c>
      <c r="BB247" s="87"/>
      <c r="BC247" s="269">
        <f>SUM(BB247/12*2*$E247*$G247*$I247*$L247*BC$9)+(BB247/12*10*$F247*$G247*$I247*$L247*BC$9)</f>
        <v>0</v>
      </c>
      <c r="BD247" s="562"/>
      <c r="BE247" s="271">
        <f>(BD247/12*2*$E247*$G247*$I247*$M247*BE$9)+(BD247/12*10*$F247*$G247*$I247*$M247*BE$9)</f>
        <v>0</v>
      </c>
      <c r="BF247" s="293"/>
      <c r="BG247" s="269">
        <f>(BF247/12*2*$E247*$G247*$I247*$M247*BG$9)+(BF247/12*10*$F247*$G247*$I247*$M247*BG$9)</f>
        <v>0</v>
      </c>
      <c r="BH247" s="272"/>
      <c r="BI247" s="269">
        <f>(BH247/12*2*$E247*$G247*$I247*$M247*BI$9)+(BH247/12*10*$F247*$G247*$I247*$M247*BI$9)</f>
        <v>0</v>
      </c>
      <c r="BJ247" s="272"/>
      <c r="BK247" s="269">
        <f>(BJ247/12*2*$E247*$G247*$I247*$M247*BK$9)+(BJ247/12*10*$F247*$G247*$I247*$M247*BK$9)</f>
        <v>0</v>
      </c>
      <c r="BL247" s="272"/>
      <c r="BM247" s="269">
        <f>(BL247/12*10*$F247*$G247*$I247*$M247*BM$9)</f>
        <v>0</v>
      </c>
      <c r="BN247" s="273"/>
      <c r="BO247" s="269"/>
      <c r="BP247" s="272"/>
      <c r="BQ247" s="269">
        <f>(BP247/12*10*$F247*$G247*$I247*$M247*BQ$9)</f>
        <v>0</v>
      </c>
      <c r="BR247" s="272"/>
      <c r="BS247" s="269">
        <f>(BR247/12*2*$E247*$G247*$I247*$M247*BS$9)+(BR247/12*10*$F247*$G247*$I247*$M247*BS$9)</f>
        <v>0</v>
      </c>
      <c r="BT247" s="281"/>
      <c r="BU247" s="269">
        <f>(BT247/12*2*$E247*$G247*$I247*$M247*BU$9)+(BT247/12*10*$F247*$G247*$I247*$M247*BU$9)</f>
        <v>0</v>
      </c>
      <c r="BV247" s="272"/>
      <c r="BW247" s="269">
        <f>(BV247/12*2*$E247*$G247*$I247*$M247*BW$9)+(BV247/12*10*$F247*$G247*$I247*$M247*BW$9)</f>
        <v>0</v>
      </c>
      <c r="BX247" s="87"/>
      <c r="BY247" s="269">
        <f>(BX247/12*2*$E247*$G247*$I247*$M247*BY$9)+(BX247/12*10*$F247*$G247*$I247*$M247*BY$9)</f>
        <v>0</v>
      </c>
      <c r="BZ247" s="87"/>
      <c r="CA247" s="269">
        <f>(BZ247/12*2*$E247*$G247*$I247*$M247*CA$9)+(BZ247/12*10*$F247*$G247*$I247*$M247*CA$9)</f>
        <v>0</v>
      </c>
      <c r="CB247" s="272"/>
      <c r="CC247" s="269">
        <f>(CB247/12*2*$E247*$G247*$I247*$M247*CC$9)+(CB247/12*10*$F247*$G247*$I247*$M247*CC$9)</f>
        <v>0</v>
      </c>
      <c r="CD247" s="272"/>
      <c r="CE247" s="269">
        <f>(CD247/12*2*$E247*$G247*$I247*$N247*CE$9)+(CD247/12*10*$F247*$G247*$I247*$N247*CE$9)</f>
        <v>0</v>
      </c>
      <c r="CF247" s="272"/>
      <c r="CG247" s="269">
        <f>(CF247/12*2*$E247*$G247*$I247*$O247*$CG$9)+(CF247/12*10*$F247*$G247*$I247*$O247*$CG$9)</f>
        <v>0</v>
      </c>
      <c r="CH247" s="269"/>
      <c r="CI247" s="3">
        <f>(CH247/12*2*$E247*$G247*$I247*$M247)+(CH247/12*10*$F247*$G247*$I247*$M247)</f>
        <v>0</v>
      </c>
      <c r="CJ247" s="3"/>
      <c r="CK247" s="3"/>
      <c r="CL247" s="3">
        <v>5</v>
      </c>
      <c r="CM247" s="3">
        <v>871690.39999999991</v>
      </c>
      <c r="CN247" s="312">
        <f>SUM(R247+P247+T247+V247+AB247+Z247+X247+AF247+AD247+AH247+BD247+BH247+AJ247+AR247+AT247+BR247+BT247+BP247+BV247+BX247+BL247+AL247+AN247+AP247+BF247+BJ247+AV247+AX247+AZ247+BB247+BN247+BZ247+CB247+CD247+CF247+CH247+CJ247+CL247)</f>
        <v>10</v>
      </c>
      <c r="CO247" s="312">
        <f>SUM(S247+Q247+U247+W247+AC247+AA247+Y247+AG247+AE247+AI247+BE247+BI247+AK247+AS247+AU247+BS247+BU247+BQ247+BW247+BY247+BM247+AM247+AO247+AQ247+BG247+BK247+AW247+AY247+BA247+BC247+BO247+CA247+CC247+CE247+CG247+CI247+CK247+CM247)</f>
        <v>1736456.8666666665</v>
      </c>
      <c r="CQ247" s="281">
        <v>0</v>
      </c>
      <c r="CR247" s="281">
        <v>0</v>
      </c>
    </row>
    <row r="248" spans="1:96" s="6" customFormat="1" ht="45.75" customHeight="1" x14ac:dyDescent="0.25">
      <c r="A248" s="206"/>
      <c r="B248" s="206">
        <v>167</v>
      </c>
      <c r="C248" s="207" t="s">
        <v>443</v>
      </c>
      <c r="D248" s="186" t="s">
        <v>260</v>
      </c>
      <c r="E248" s="136">
        <v>16026</v>
      </c>
      <c r="F248" s="136">
        <v>16828</v>
      </c>
      <c r="G248" s="183">
        <v>0.4</v>
      </c>
      <c r="H248" s="248"/>
      <c r="I248" s="2">
        <v>1</v>
      </c>
      <c r="J248" s="456"/>
      <c r="K248" s="193"/>
      <c r="L248" s="196">
        <v>1.4</v>
      </c>
      <c r="M248" s="196">
        <v>1.68</v>
      </c>
      <c r="N248" s="196">
        <v>2.23</v>
      </c>
      <c r="O248" s="197">
        <v>2.57</v>
      </c>
      <c r="P248" s="281">
        <v>2</v>
      </c>
      <c r="Q248" s="269">
        <f>SUM(P248*$F248*$G248*$I248*$L248*$Q$9)</f>
        <v>18847.36</v>
      </c>
      <c r="R248" s="87"/>
      <c r="S248" s="269">
        <f>SUM(R248/12*2*$E248*$G248*$I248*$L248*S$9)+(R248/12*10*$F248*$G248*$I248*$L248*S$9)</f>
        <v>0</v>
      </c>
      <c r="T248" s="269">
        <v>71</v>
      </c>
      <c r="U248" s="269">
        <f>SUM(T248/12*2*$E248*$G248*$I248*$L248*U$9)+(T248/12*10*$F248*$G248*$I248*$L248*U$9)</f>
        <v>663766.69333333336</v>
      </c>
      <c r="V248" s="269">
        <v>22</v>
      </c>
      <c r="W248" s="269">
        <f>SUM(V248/12*2*$E248*$G248*$I248*$L248*$W$9)+(V248/12*10*$F248*$G248*$I248*$L248*$W$9)</f>
        <v>205674.18666666665</v>
      </c>
      <c r="X248" s="87"/>
      <c r="Y248" s="311">
        <f>SUM(X248/12*2*$E248*$G248*$I248*$L248*Y$9)+(X248/12*10*$F248*$G248*$I248*$L248*Y$9)</f>
        <v>0</v>
      </c>
      <c r="Z248" s="87"/>
      <c r="AA248" s="281"/>
      <c r="AB248" s="87">
        <v>0</v>
      </c>
      <c r="AC248" s="269">
        <f>(AB248/12*2*$E248*$G248*$I248*$L248)+(AB248/12*10*$F248*$G248*$I248*$L248)</f>
        <v>0</v>
      </c>
      <c r="AD248" s="87"/>
      <c r="AE248" s="269">
        <f>(AD248/12*2*$E248*$G248*$I248*$L248*AE$9)+(AD248/12*10*$F248*$G248*$I248*$L248*AE$9)</f>
        <v>0</v>
      </c>
      <c r="AF248" s="269"/>
      <c r="AG248" s="269">
        <f>(AF248/12*2*$E248*$G248*$I248*$M248*AG$9)+(AF248/12*10*$F248*$G248*$I248*$M248*AG$9)</f>
        <v>0</v>
      </c>
      <c r="AH248" s="87">
        <v>0</v>
      </c>
      <c r="AI248" s="269">
        <v>0</v>
      </c>
      <c r="AJ248" s="87"/>
      <c r="AK248" s="269">
        <f>SUM(AJ248/12*2*$E248*$G248*$I248*$L248*AK$9)+(AJ248/12*10*$F248*$G248*$I248*$L248*AK$9)</f>
        <v>0</v>
      </c>
      <c r="AL248" s="87"/>
      <c r="AM248" s="269">
        <f>SUM(AL248/12*2*$E248*$G248*$I248*$L248*$AE$9)+(AL248/12*10*$F248*$G248*$I248*$L248*$AE$9)</f>
        <v>0</v>
      </c>
      <c r="AN248" s="87"/>
      <c r="AO248" s="281"/>
      <c r="AP248" s="87"/>
      <c r="AQ248" s="269">
        <f>SUM(AP248/12*2*$E248*$G248*$I248*$L248*AQ$9)+(AP248/12*10*$F248*$G248*$I248*$L248*AQ$9)</f>
        <v>0</v>
      </c>
      <c r="AR248" s="272"/>
      <c r="AS248" s="269">
        <f>SUM(AR248/12*2*$E248*$G248*$I248*$L248*$AI$9)+(AR248/12*10*$F248*$G248*$I248*$L248*$AI$9)</f>
        <v>0</v>
      </c>
      <c r="AT248" s="87"/>
      <c r="AU248" s="269">
        <f>SUM(AT248/12*2*$E248*$G248*$I248*$L248*AU$9)+(AT248/12*10*$F248*$G248*$I248*$L248*AU$9)</f>
        <v>0</v>
      </c>
      <c r="AV248" s="87"/>
      <c r="AW248" s="269">
        <f>SUM(AV248/12*2*$E248*$G248*$I248*$L248*AW$9)+(AV248/12*10*$F248*$G248*$I248*$L248*AW$9)</f>
        <v>0</v>
      </c>
      <c r="AX248" s="87"/>
      <c r="AY248" s="269">
        <f>SUM(AX248/12*2*$E248*$G248*$I248*$L248*AY$9)+(AX248/12*10*$F248*$G248*$I248*$L248*AY$9)</f>
        <v>0</v>
      </c>
      <c r="AZ248" s="281"/>
      <c r="BA248" s="269">
        <f>SUM(AZ248/12*2*$E248*$G248*$I248*$L248*BA$9)+(AZ248/12*10*$F248*$G248*$I248*$L248*BA$9)</f>
        <v>0</v>
      </c>
      <c r="BB248" s="87"/>
      <c r="BC248" s="269">
        <f>SUM(BB248/12*2*$E248*$G248*$I248*$L248*BC$9)+(BB248/12*10*$F248*$G248*$I248*$L248*BC$9)</f>
        <v>0</v>
      </c>
      <c r="BD248" s="562"/>
      <c r="BE248" s="271">
        <f>(BD248/12*2*$E248*$G248*$I248*$M248*BE$9)+(BD248/12*10*$F248*$G248*$I248*$M248*BE$9)</f>
        <v>0</v>
      </c>
      <c r="BF248" s="287"/>
      <c r="BG248" s="269">
        <f>(BF248/12*2*$E248*$G248*$I248*$M248*BG$9)+(BF248/12*10*$F248*$G248*$I248*$M248*BG$9)</f>
        <v>0</v>
      </c>
      <c r="BH248" s="285"/>
      <c r="BI248" s="269">
        <f>(BH248/12*2*$E248*$G248*$I248*$M248*BI$9)+(BH248/12*10*$F248*$G248*$I248*$M248*BI$9)</f>
        <v>0</v>
      </c>
      <c r="BJ248" s="87"/>
      <c r="BK248" s="269">
        <f>(BJ248/12*2*$E248*$G248*$I248*$M248*BK$9)+(BJ248/12*10*$F248*$G248*$I248*$M248*BK$9)</f>
        <v>0</v>
      </c>
      <c r="BL248" s="87"/>
      <c r="BM248" s="269">
        <f>(BL248/12*10*$F248*$G248*$I248*$M248*BM$9)</f>
        <v>0</v>
      </c>
      <c r="BN248" s="270"/>
      <c r="BO248" s="269"/>
      <c r="BP248" s="285"/>
      <c r="BQ248" s="269">
        <f>(BP248/12*10*$F248*$G248*$I248*$M248*BQ$9)</f>
        <v>0</v>
      </c>
      <c r="BR248" s="87"/>
      <c r="BS248" s="269">
        <f>(BR248/12*2*$E248*$G248*$I248*$M248*BS$9)+(BR248/12*10*$F248*$G248*$I248*$M248*BS$9)</f>
        <v>0</v>
      </c>
      <c r="BT248" s="269"/>
      <c r="BU248" s="269">
        <f>(BT248/12*2*$E248*$G248*$I248*$M248*BU$9)+(BT248/12*10*$F248*$G248*$I248*$M248*BU$9)</f>
        <v>0</v>
      </c>
      <c r="BV248" s="87"/>
      <c r="BW248" s="269">
        <f>(BV248/12*2*$E248*$G248*$I248*$M248*BW$9)+(BV248/12*10*$F248*$G248*$I248*$M248*BW$9)</f>
        <v>0</v>
      </c>
      <c r="BX248" s="87"/>
      <c r="BY248" s="269">
        <f>(BX248/12*2*$E248*$G248*$I248*$M248*BY$9)+(BX248/12*10*$F248*$G248*$I248*$M248*BY$9)</f>
        <v>0</v>
      </c>
      <c r="BZ248" s="87"/>
      <c r="CA248" s="269">
        <f>(BZ248/12*2*$E248*$G248*$I248*$M248*CA$9)+(BZ248/12*10*$F248*$G248*$I248*$M248*CA$9)</f>
        <v>0</v>
      </c>
      <c r="CB248" s="87"/>
      <c r="CC248" s="269">
        <f>(CB248/12*2*$E248*$G248*$I248*$M248*CC$9)+(CB248/12*10*$F248*$G248*$I248*$M248*CC$9)</f>
        <v>0</v>
      </c>
      <c r="CD248" s="87"/>
      <c r="CE248" s="269">
        <f>(CD248/12*2*$E248*$G248*$I248*$N248*CE$9)+(CD248/12*10*$F248*$G248*$I248*$N248*CE$9)</f>
        <v>0</v>
      </c>
      <c r="CF248" s="285"/>
      <c r="CG248" s="269">
        <f>(CF248/12*2*$E248*$G248*$I248*$O248*$CG$9)+(CF248/12*10*$F248*$G248*$I248*$O248*$CG$9)</f>
        <v>0</v>
      </c>
      <c r="CH248" s="269"/>
      <c r="CI248" s="3">
        <f>(CH248/12*2*$E248*$G248*$I248*$M248)+(CH248/12*10*$F248*$G248*$I248*$M248)</f>
        <v>0</v>
      </c>
      <c r="CJ248" s="85"/>
      <c r="CK248" s="85"/>
      <c r="CL248" s="85"/>
      <c r="CM248" s="85"/>
      <c r="CN248" s="312">
        <f t="shared" ref="CN248:CN272" si="357">SUM(R248+P248+T248+V248+AB248+Z248+X248+AF248+AD248+AH248+BD248+BH248+AJ248+AR248+AT248+BR248+BT248+BP248+BV248+BX248+BL248+AL248+AN248+AP248+BF248+BJ248+AV248+AX248+AZ248+BB248+BN248+BZ248+CB248+CD248+CF248+CH248)</f>
        <v>95</v>
      </c>
      <c r="CO248" s="312">
        <f t="shared" ref="CO248:CO272" si="358">SUM(S248+Q248+U248+W248+AC248+AA248+Y248+AG248+AE248+AI248+BE248+BI248+AK248+AS248+AU248+BS248+BU248+BQ248+BW248+BY248+BM248+AM248+AO248+AQ248+BG248+BK248+AW248+AY248+BA248+BC248+BO248+CA248+CC248+CE248+CG248+CI248)</f>
        <v>888288.24</v>
      </c>
      <c r="CQ248" s="269">
        <v>0</v>
      </c>
      <c r="CR248" s="269">
        <v>0</v>
      </c>
    </row>
    <row r="249" spans="1:96" s="6" customFormat="1" ht="45" x14ac:dyDescent="0.25">
      <c r="A249" s="206"/>
      <c r="B249" s="206">
        <v>168</v>
      </c>
      <c r="C249" s="307" t="s">
        <v>663</v>
      </c>
      <c r="D249" s="295" t="s">
        <v>694</v>
      </c>
      <c r="E249" s="136">
        <v>16026</v>
      </c>
      <c r="F249" s="136">
        <v>16828</v>
      </c>
      <c r="G249" s="264">
        <v>2.5</v>
      </c>
      <c r="H249" s="467">
        <v>1.09E-2</v>
      </c>
      <c r="I249" s="2">
        <v>1</v>
      </c>
      <c r="J249" s="456"/>
      <c r="K249" s="193"/>
      <c r="L249" s="196">
        <v>1.4</v>
      </c>
      <c r="M249" s="196">
        <v>1.68</v>
      </c>
      <c r="N249" s="196">
        <v>2.23</v>
      </c>
      <c r="O249" s="197">
        <v>2.57</v>
      </c>
      <c r="P249" s="281"/>
      <c r="Q249" s="288">
        <f t="shared" ref="Q249:Q270" si="359">(P249/12*2*$E249*$G249*((1-$H249)+$H249*$L249*$I249))+(P249/12*10*$F249*$G249*((1-$H249)+$H249*$L249*$I249))</f>
        <v>0</v>
      </c>
      <c r="R249" s="272"/>
      <c r="S249" s="288">
        <f t="shared" ref="S249:S271" si="360">(R249/12*2*$E249*$G249*((1-$H249)+$H249*$L249*$I249))+(R249/12*10*$F249*$G249*((1-$H249)+$H249*$L249*$I249))</f>
        <v>0</v>
      </c>
      <c r="T249" s="281"/>
      <c r="U249" s="288">
        <f t="shared" ref="U249:U271" si="361">(T249/12*2*$E249*$G249*((1-$H249)+$H249*$L249*$I249))+(T249/12*10*$F249*$G249*((1-$H249)+$H249*$L249*$I249))</f>
        <v>0</v>
      </c>
      <c r="V249" s="281"/>
      <c r="W249" s="288">
        <f t="shared" ref="W249:W271" si="362">(V249/12*2*$E249*$G249*((1-$H249)+$H249*$L249*$I249))+(V249/12*10*$F249*$G249*((1-$H249)+$H249*$L249*$I249))</f>
        <v>0</v>
      </c>
      <c r="X249" s="272"/>
      <c r="Y249" s="288">
        <f t="shared" ref="Y249:Y271" si="363">(X249/12*2*$E249*$G249*((1-$H249)+$H249*$L249*$I249))+(X249/12*10*$F249*$G249*((1-$H249)+$H249*$L249*$I249))</f>
        <v>0</v>
      </c>
      <c r="Z249" s="272"/>
      <c r="AA249" s="288">
        <f t="shared" ref="AA249:AA271" si="364">(Z249/12*2*$E249*$G249*((1-$H249)+$H249*$L249*$I249))+(Z249/12*10*$F249*$G249*((1-$H249)+$H249*$L249*$I249))</f>
        <v>0</v>
      </c>
      <c r="AB249" s="272"/>
      <c r="AC249" s="288"/>
      <c r="AD249" s="272"/>
      <c r="AE249" s="288">
        <f t="shared" ref="AE249:AE271" si="365">(AD249/12*2*$E249*$G249*((1-$H249)+$H249*$L249*$I249))+(AD249/12*10*$F249*$G249*((1-$H249)+$H249*$L249*$I249))</f>
        <v>0</v>
      </c>
      <c r="AF249" s="281"/>
      <c r="AG249" s="288">
        <f t="shared" ref="AG249:AG271" si="366">(AF249/12*2*$E249*$G249*((1-$H249)+$H249*$M249*$I249))+(AF249/12*10*$F249*$G249*((1-$H249)+$H249*$M249*$I249))</f>
        <v>0</v>
      </c>
      <c r="AH249" s="272">
        <v>0</v>
      </c>
      <c r="AI249" s="288">
        <v>0</v>
      </c>
      <c r="AJ249" s="272"/>
      <c r="AK249" s="288">
        <f t="shared" ref="AK249:AK271" si="367">(AJ249/12*2*$E249*$G249*((1-$H249)+$H249*$L249*$I249))+(AJ249/12*10*$F249*$G249*((1-$H249)+$H249*$L249*$I249))</f>
        <v>0</v>
      </c>
      <c r="AL249" s="272"/>
      <c r="AM249" s="288">
        <f t="shared" ref="AM249:AM271" si="368">(AL249/12*2*$E249*$G249*((1-$H249)+$H249*$L249*$I249))+(AL249/12*10*$F249*$G249*((1-$H249)+$H249*$L249*$I249))</f>
        <v>0</v>
      </c>
      <c r="AN249" s="272"/>
      <c r="AO249" s="281"/>
      <c r="AP249" s="272"/>
      <c r="AQ249" s="288"/>
      <c r="AR249" s="272"/>
      <c r="AS249" s="281"/>
      <c r="AT249" s="272"/>
      <c r="AU249" s="288"/>
      <c r="AV249" s="272"/>
      <c r="AW249" s="288"/>
      <c r="AX249" s="272"/>
      <c r="AY249" s="288"/>
      <c r="AZ249" s="272"/>
      <c r="BA249" s="288"/>
      <c r="BB249" s="272"/>
      <c r="BC249" s="288">
        <f t="shared" ref="BC249:BC271" si="369">(BB249/12*2*$E249*$G249*((1-$H249)+$H249*$L249*$I249*BC$9))+(BB249/12*10*$F249*$G249*((1-$H249)+$H249*$L249*$I249*BC$9))</f>
        <v>0</v>
      </c>
      <c r="BD249" s="562"/>
      <c r="BE249" s="288">
        <f t="shared" ref="BE249:BE271" si="370">(BD249/12*2*$E249*$G249*((1-$H249)+$H249*$M249*$I249*BE$9))+(BD249/12*10*$F249*$G249*((1-$H249)+$H249*$M249*$I249*BE$9))</f>
        <v>0</v>
      </c>
      <c r="BF249" s="291"/>
      <c r="BG249" s="288">
        <f t="shared" ref="BG249:BG271" si="371">(BF249/12*2*$E249*$G249*((1-$H249)+$H249*$M249*$I249*BG$9))+(BF249/12*10*$F249*$G249*((1-$H249)+$H249*$M249*$I249*BG$9))</f>
        <v>0</v>
      </c>
      <c r="BH249" s="282"/>
      <c r="BI249" s="288">
        <f t="shared" ref="BI249:BI271" si="372">(BH249/12*2*$E249*$G249*((1-$H249)+$H249*$M249*$I249*BI$9))+(BH249/12*10*$F249*$G249*((1-$H249)+$H249*$M249*$I249*BI$9))</f>
        <v>0</v>
      </c>
      <c r="BJ249" s="281">
        <v>15</v>
      </c>
      <c r="BK249" s="288">
        <f>(BJ249/12*2*$E249*$G249*((1-$H249)+$H249*$M249*$I249*BK$9))+(BJ249/12*10*$F249*$G249*((1-$H249)+$H249*$M249*$I249*BK$9))</f>
        <v>630677.68995000003</v>
      </c>
      <c r="BL249" s="272"/>
      <c r="BM249" s="288">
        <f t="shared" ref="BM249:BM271" si="373">(BL249/12*10*$F249*$G249*((1-$H249)+$H249*$M249*$I249*BM$9))</f>
        <v>0</v>
      </c>
      <c r="BN249" s="280"/>
      <c r="BO249" s="288"/>
      <c r="BP249" s="282"/>
      <c r="BQ249" s="288">
        <f t="shared" ref="BQ249:BQ271" si="374">(BP249/12*10*$F249*$G249*((1-$H249)+$H249*$M249*$I249*BQ$9))</f>
        <v>0</v>
      </c>
      <c r="BR249" s="272"/>
      <c r="BS249" s="288">
        <f t="shared" ref="BS249:BS271" si="375">(BR249/12*2*$E249*$G249*((1-$H249)+$H249*$M249*$I249*BS$9))+(BR249/12*10*$F249*$G249*((1-$H249)+$H249*$M249*$I249*BS$9))</f>
        <v>0</v>
      </c>
      <c r="BT249" s="281"/>
      <c r="BU249" s="288">
        <f t="shared" ref="BU249:BU271" si="376">(BT249/12*2*$E249*$G249*((1-$H249)+$H249*$M249*$I249*BU$9))+(BT249/12*10*$F249*$G249*((1-$H249)+$H249*$M249*$I249*BU$9))</f>
        <v>0</v>
      </c>
      <c r="BV249" s="272"/>
      <c r="BW249" s="288">
        <f t="shared" ref="BW249:BW271" si="377">(BV249/12*2*$E249*$G249*((1-$H249)+$H249*$M249*$I249*BW$9))+(BV249/12*10*$F249*$G249*((1-$H249)+$H249*$M249*$I249*BW$9))</f>
        <v>0</v>
      </c>
      <c r="BX249" s="272"/>
      <c r="BY249" s="288">
        <f t="shared" ref="BY249:BY271" si="378">(BX249/12*2*$E249*$G249*((1-$H249)+$H249*$M249*$I249*BY$9))+(BX249/12*10*$F249*$G249*((1-$H249)+$H249*$M249*$I249*BY$9))</f>
        <v>0</v>
      </c>
      <c r="BZ249" s="272"/>
      <c r="CA249" s="288">
        <f t="shared" ref="CA249:CA271" si="379">(BZ249/12*2*$E249*$G249*((1-$H249)+$H249*$M249*$I249*CA$9))+(BZ249/12*10*$F249*$G249*((1-$H249)+$H249*$M249*$I249*CA$9))</f>
        <v>0</v>
      </c>
      <c r="CB249" s="272"/>
      <c r="CC249" s="288">
        <f t="shared" ref="CC249:CC271" si="380">(CB249/12*2*$E249*$G249*((1-$H249)+$H249*$M249*$I249*CC$9))+(CB249/12*10*$F249*$G249*((1-$H249)+$H249*$M249*$I249*CC$9))</f>
        <v>0</v>
      </c>
      <c r="CD249" s="272"/>
      <c r="CE249" s="288">
        <f t="shared" ref="CE249:CE271" si="381">(CD249/12*2*$E249*$G249*((1-$H249)+$H249*$N249*$I249*CE$9))+(CD249/12*10*$F249*$G249*((1-$H249)+$H249*$N249*$I249*CE$9))</f>
        <v>0</v>
      </c>
      <c r="CF249" s="282"/>
      <c r="CG249" s="288">
        <f t="shared" ref="CG249:CG271" si="382">(CF249/12*2*$E249*$G249*((1-$H249)+$H249*$O249*$I249))+(CF249/12*10*$F249*$G249*((1-$H249)+$H249*$O249*$I249))</f>
        <v>0</v>
      </c>
      <c r="CH249" s="281"/>
      <c r="CI249" s="281"/>
      <c r="CJ249" s="85"/>
      <c r="CK249" s="85"/>
      <c r="CL249" s="85"/>
      <c r="CM249" s="85"/>
      <c r="CN249" s="312">
        <f t="shared" si="357"/>
        <v>15</v>
      </c>
      <c r="CO249" s="312">
        <f t="shared" si="358"/>
        <v>630677.68995000003</v>
      </c>
      <c r="CQ249" s="554">
        <v>0</v>
      </c>
      <c r="CR249" s="554">
        <v>0</v>
      </c>
    </row>
    <row r="250" spans="1:96" s="6" customFormat="1" ht="45" x14ac:dyDescent="0.25">
      <c r="A250" s="206"/>
      <c r="B250" s="206">
        <v>169</v>
      </c>
      <c r="C250" s="307" t="s">
        <v>664</v>
      </c>
      <c r="D250" s="300" t="s">
        <v>695</v>
      </c>
      <c r="E250" s="136">
        <v>16026</v>
      </c>
      <c r="F250" s="136">
        <v>16828</v>
      </c>
      <c r="G250" s="264">
        <v>5.36</v>
      </c>
      <c r="H250" s="467">
        <v>5.1000000000000004E-3</v>
      </c>
      <c r="I250" s="2">
        <v>1</v>
      </c>
      <c r="J250" s="456"/>
      <c r="K250" s="193"/>
      <c r="L250" s="196">
        <v>1.4</v>
      </c>
      <c r="M250" s="196">
        <v>1.68</v>
      </c>
      <c r="N250" s="196">
        <v>2.23</v>
      </c>
      <c r="O250" s="197">
        <v>2.57</v>
      </c>
      <c r="P250" s="281"/>
      <c r="Q250" s="288">
        <f t="shared" si="359"/>
        <v>0</v>
      </c>
      <c r="R250" s="272"/>
      <c r="S250" s="288">
        <f t="shared" si="360"/>
        <v>0</v>
      </c>
      <c r="T250" s="281"/>
      <c r="U250" s="288">
        <f t="shared" si="361"/>
        <v>0</v>
      </c>
      <c r="V250" s="281"/>
      <c r="W250" s="288">
        <f t="shared" si="362"/>
        <v>0</v>
      </c>
      <c r="X250" s="272"/>
      <c r="Y250" s="288">
        <f t="shared" si="363"/>
        <v>0</v>
      </c>
      <c r="Z250" s="272"/>
      <c r="AA250" s="288">
        <f t="shared" si="364"/>
        <v>0</v>
      </c>
      <c r="AB250" s="272"/>
      <c r="AC250" s="288"/>
      <c r="AD250" s="272"/>
      <c r="AE250" s="288">
        <f t="shared" si="365"/>
        <v>0</v>
      </c>
      <c r="AF250" s="281"/>
      <c r="AG250" s="288">
        <f t="shared" si="366"/>
        <v>0</v>
      </c>
      <c r="AH250" s="272">
        <v>0</v>
      </c>
      <c r="AI250" s="288">
        <v>0</v>
      </c>
      <c r="AJ250" s="272"/>
      <c r="AK250" s="288">
        <f t="shared" si="367"/>
        <v>0</v>
      </c>
      <c r="AL250" s="272"/>
      <c r="AM250" s="288">
        <f t="shared" si="368"/>
        <v>0</v>
      </c>
      <c r="AN250" s="272"/>
      <c r="AO250" s="281"/>
      <c r="AP250" s="272"/>
      <c r="AQ250" s="288"/>
      <c r="AR250" s="272"/>
      <c r="AS250" s="281"/>
      <c r="AT250" s="272"/>
      <c r="AU250" s="288"/>
      <c r="AV250" s="272"/>
      <c r="AW250" s="288"/>
      <c r="AX250" s="272"/>
      <c r="AY250" s="288"/>
      <c r="AZ250" s="272"/>
      <c r="BA250" s="288"/>
      <c r="BB250" s="272"/>
      <c r="BC250" s="288">
        <f t="shared" si="369"/>
        <v>0</v>
      </c>
      <c r="BD250" s="562"/>
      <c r="BE250" s="288">
        <f t="shared" si="370"/>
        <v>0</v>
      </c>
      <c r="BF250" s="291"/>
      <c r="BG250" s="288">
        <f t="shared" si="371"/>
        <v>0</v>
      </c>
      <c r="BH250" s="282"/>
      <c r="BI250" s="288">
        <f t="shared" si="372"/>
        <v>0</v>
      </c>
      <c r="BJ250" s="281">
        <v>150</v>
      </c>
      <c r="BK250" s="288">
        <f>(BJ250/12*2*$E250*$G250*((1-$H250)+$H250*$M250*$I250*BK$9))+(BJ250/12*10*$F250*$G250*((1-$H250)+$H250*$M250*$I250*BK$9))</f>
        <v>13468792.342192</v>
      </c>
      <c r="BL250" s="272"/>
      <c r="BM250" s="288">
        <f t="shared" si="373"/>
        <v>0</v>
      </c>
      <c r="BN250" s="280"/>
      <c r="BO250" s="288"/>
      <c r="BP250" s="282"/>
      <c r="BQ250" s="288">
        <f t="shared" si="374"/>
        <v>0</v>
      </c>
      <c r="BR250" s="272"/>
      <c r="BS250" s="288">
        <f t="shared" si="375"/>
        <v>0</v>
      </c>
      <c r="BT250" s="281"/>
      <c r="BU250" s="288">
        <f t="shared" si="376"/>
        <v>0</v>
      </c>
      <c r="BV250" s="272"/>
      <c r="BW250" s="288">
        <f t="shared" si="377"/>
        <v>0</v>
      </c>
      <c r="BX250" s="272"/>
      <c r="BY250" s="288">
        <f t="shared" si="378"/>
        <v>0</v>
      </c>
      <c r="BZ250" s="272"/>
      <c r="CA250" s="288">
        <f t="shared" si="379"/>
        <v>0</v>
      </c>
      <c r="CB250" s="272"/>
      <c r="CC250" s="288">
        <f t="shared" si="380"/>
        <v>0</v>
      </c>
      <c r="CD250" s="272"/>
      <c r="CE250" s="288">
        <f t="shared" si="381"/>
        <v>0</v>
      </c>
      <c r="CF250" s="282"/>
      <c r="CG250" s="288">
        <f t="shared" si="382"/>
        <v>0</v>
      </c>
      <c r="CH250" s="281"/>
      <c r="CI250" s="281"/>
      <c r="CJ250" s="85"/>
      <c r="CK250" s="85"/>
      <c r="CL250" s="85"/>
      <c r="CM250" s="85"/>
      <c r="CN250" s="312">
        <f t="shared" si="357"/>
        <v>150</v>
      </c>
      <c r="CO250" s="312">
        <f t="shared" si="358"/>
        <v>13468792.342192</v>
      </c>
      <c r="CQ250" s="554">
        <v>0</v>
      </c>
      <c r="CR250" s="554">
        <v>0</v>
      </c>
    </row>
    <row r="251" spans="1:96" s="6" customFormat="1" ht="75" x14ac:dyDescent="0.25">
      <c r="A251" s="206"/>
      <c r="B251" s="206">
        <v>170</v>
      </c>
      <c r="C251" s="307" t="s">
        <v>665</v>
      </c>
      <c r="D251" s="295" t="s">
        <v>824</v>
      </c>
      <c r="E251" s="136">
        <v>16026</v>
      </c>
      <c r="F251" s="136">
        <v>16828</v>
      </c>
      <c r="G251" s="264">
        <v>4.0599999999999996</v>
      </c>
      <c r="H251" s="467">
        <v>0.1794</v>
      </c>
      <c r="I251" s="2">
        <v>1</v>
      </c>
      <c r="J251" s="456"/>
      <c r="K251" s="193"/>
      <c r="L251" s="196">
        <v>1.4</v>
      </c>
      <c r="M251" s="196">
        <v>1.68</v>
      </c>
      <c r="N251" s="196">
        <v>2.23</v>
      </c>
      <c r="O251" s="197">
        <v>2.57</v>
      </c>
      <c r="P251" s="281"/>
      <c r="Q251" s="288">
        <f t="shared" si="359"/>
        <v>0</v>
      </c>
      <c r="R251" s="272"/>
      <c r="S251" s="288">
        <f t="shared" si="360"/>
        <v>0</v>
      </c>
      <c r="T251" s="281"/>
      <c r="U251" s="288">
        <f t="shared" si="361"/>
        <v>0</v>
      </c>
      <c r="V251" s="281"/>
      <c r="W251" s="288">
        <f t="shared" si="362"/>
        <v>0</v>
      </c>
      <c r="X251" s="272"/>
      <c r="Y251" s="288">
        <f t="shared" si="363"/>
        <v>0</v>
      </c>
      <c r="Z251" s="272"/>
      <c r="AA251" s="288">
        <f t="shared" si="364"/>
        <v>0</v>
      </c>
      <c r="AB251" s="272"/>
      <c r="AC251" s="288"/>
      <c r="AD251" s="272"/>
      <c r="AE251" s="288">
        <f t="shared" si="365"/>
        <v>0</v>
      </c>
      <c r="AF251" s="281"/>
      <c r="AG251" s="288">
        <f t="shared" si="366"/>
        <v>0</v>
      </c>
      <c r="AH251" s="272">
        <v>0</v>
      </c>
      <c r="AI251" s="288">
        <v>0</v>
      </c>
      <c r="AJ251" s="272"/>
      <c r="AK251" s="288">
        <f t="shared" si="367"/>
        <v>0</v>
      </c>
      <c r="AL251" s="272"/>
      <c r="AM251" s="288">
        <f t="shared" si="368"/>
        <v>0</v>
      </c>
      <c r="AN251" s="272"/>
      <c r="AO251" s="281"/>
      <c r="AP251" s="272"/>
      <c r="AQ251" s="288"/>
      <c r="AR251" s="272"/>
      <c r="AS251" s="281"/>
      <c r="AT251" s="272"/>
      <c r="AU251" s="288"/>
      <c r="AV251" s="272"/>
      <c r="AW251" s="288"/>
      <c r="AX251" s="272"/>
      <c r="AY251" s="288"/>
      <c r="AZ251" s="272"/>
      <c r="BA251" s="288"/>
      <c r="BB251" s="272"/>
      <c r="BC251" s="288">
        <f t="shared" si="369"/>
        <v>0</v>
      </c>
      <c r="BD251" s="562"/>
      <c r="BE251" s="288">
        <f t="shared" si="370"/>
        <v>0</v>
      </c>
      <c r="BF251" s="291"/>
      <c r="BG251" s="288">
        <f t="shared" si="371"/>
        <v>0</v>
      </c>
      <c r="BH251" s="282"/>
      <c r="BI251" s="288">
        <f t="shared" si="372"/>
        <v>0</v>
      </c>
      <c r="BJ251" s="281"/>
      <c r="BK251" s="288">
        <f t="shared" ref="BK251:BK271" si="383">(BJ251/12*2*$E251*$G251*((1-$H251)+$H251*$M251*$I251*BK$9))+(BJ251/12*10*$F251*$G251*((1-$H251)+$H251*$M251*$I251*BK$9))</f>
        <v>0</v>
      </c>
      <c r="BL251" s="272"/>
      <c r="BM251" s="288">
        <f t="shared" si="373"/>
        <v>0</v>
      </c>
      <c r="BN251" s="280"/>
      <c r="BO251" s="288"/>
      <c r="BP251" s="282"/>
      <c r="BQ251" s="288">
        <f t="shared" si="374"/>
        <v>0</v>
      </c>
      <c r="BR251" s="272"/>
      <c r="BS251" s="288">
        <f t="shared" si="375"/>
        <v>0</v>
      </c>
      <c r="BT251" s="281"/>
      <c r="BU251" s="288">
        <f t="shared" si="376"/>
        <v>0</v>
      </c>
      <c r="BV251" s="272"/>
      <c r="BW251" s="288">
        <f t="shared" si="377"/>
        <v>0</v>
      </c>
      <c r="BX251" s="272"/>
      <c r="BY251" s="288">
        <f t="shared" si="378"/>
        <v>0</v>
      </c>
      <c r="BZ251" s="272"/>
      <c r="CA251" s="288">
        <f t="shared" si="379"/>
        <v>0</v>
      </c>
      <c r="CB251" s="272"/>
      <c r="CC251" s="288">
        <f t="shared" si="380"/>
        <v>0</v>
      </c>
      <c r="CD251" s="272"/>
      <c r="CE251" s="288">
        <f t="shared" si="381"/>
        <v>0</v>
      </c>
      <c r="CF251" s="282"/>
      <c r="CG251" s="288">
        <f t="shared" si="382"/>
        <v>0</v>
      </c>
      <c r="CH251" s="281"/>
      <c r="CI251" s="281"/>
      <c r="CJ251" s="85"/>
      <c r="CK251" s="85"/>
      <c r="CL251" s="85"/>
      <c r="CM251" s="85"/>
      <c r="CN251" s="312">
        <f t="shared" si="357"/>
        <v>0</v>
      </c>
      <c r="CO251" s="312">
        <f t="shared" si="358"/>
        <v>0</v>
      </c>
      <c r="CQ251" s="554">
        <v>0</v>
      </c>
      <c r="CR251" s="554">
        <v>0</v>
      </c>
    </row>
    <row r="252" spans="1:96" s="6" customFormat="1" ht="60" x14ac:dyDescent="0.25">
      <c r="A252" s="206"/>
      <c r="B252" s="206">
        <v>171</v>
      </c>
      <c r="C252" s="206" t="s">
        <v>666</v>
      </c>
      <c r="D252" s="207" t="s">
        <v>644</v>
      </c>
      <c r="E252" s="136">
        <v>16026</v>
      </c>
      <c r="F252" s="136">
        <v>16828</v>
      </c>
      <c r="G252" s="469">
        <v>0.53</v>
      </c>
      <c r="H252" s="467">
        <v>4.6600000000000003E-2</v>
      </c>
      <c r="I252" s="2">
        <v>1</v>
      </c>
      <c r="J252" s="456"/>
      <c r="K252" s="193"/>
      <c r="L252" s="196">
        <v>1.4</v>
      </c>
      <c r="M252" s="196">
        <v>1.68</v>
      </c>
      <c r="N252" s="196">
        <v>2.23</v>
      </c>
      <c r="O252" s="197">
        <v>2.57</v>
      </c>
      <c r="P252" s="281">
        <v>1</v>
      </c>
      <c r="Q252" s="288">
        <f t="shared" si="359"/>
        <v>9012.9233245333344</v>
      </c>
      <c r="R252" s="272"/>
      <c r="S252" s="288">
        <f t="shared" si="360"/>
        <v>0</v>
      </c>
      <c r="T252" s="281"/>
      <c r="U252" s="288">
        <f t="shared" si="361"/>
        <v>0</v>
      </c>
      <c r="V252" s="281"/>
      <c r="W252" s="288">
        <f t="shared" si="362"/>
        <v>0</v>
      </c>
      <c r="X252" s="272"/>
      <c r="Y252" s="288">
        <f t="shared" si="363"/>
        <v>0</v>
      </c>
      <c r="Z252" s="272"/>
      <c r="AA252" s="288">
        <f t="shared" si="364"/>
        <v>0</v>
      </c>
      <c r="AB252" s="272"/>
      <c r="AC252" s="288"/>
      <c r="AD252" s="272"/>
      <c r="AE252" s="288">
        <f t="shared" si="365"/>
        <v>0</v>
      </c>
      <c r="AF252" s="281"/>
      <c r="AG252" s="288">
        <f t="shared" si="366"/>
        <v>0</v>
      </c>
      <c r="AH252" s="272">
        <v>0</v>
      </c>
      <c r="AI252" s="288">
        <v>0</v>
      </c>
      <c r="AJ252" s="272"/>
      <c r="AK252" s="288">
        <f t="shared" si="367"/>
        <v>0</v>
      </c>
      <c r="AL252" s="272"/>
      <c r="AM252" s="288">
        <f t="shared" si="368"/>
        <v>0</v>
      </c>
      <c r="AN252" s="272"/>
      <c r="AO252" s="281"/>
      <c r="AP252" s="272"/>
      <c r="AQ252" s="288"/>
      <c r="AR252" s="272"/>
      <c r="AS252" s="281"/>
      <c r="AT252" s="272"/>
      <c r="AU252" s="288"/>
      <c r="AV252" s="272"/>
      <c r="AW252" s="288"/>
      <c r="AX252" s="272"/>
      <c r="AY252" s="288"/>
      <c r="AZ252" s="272"/>
      <c r="BA252" s="288"/>
      <c r="BB252" s="272"/>
      <c r="BC252" s="288">
        <f t="shared" si="369"/>
        <v>0</v>
      </c>
      <c r="BD252" s="562"/>
      <c r="BE252" s="288">
        <f t="shared" si="370"/>
        <v>0</v>
      </c>
      <c r="BF252" s="291"/>
      <c r="BG252" s="288">
        <f t="shared" si="371"/>
        <v>0</v>
      </c>
      <c r="BH252" s="282"/>
      <c r="BI252" s="288">
        <f t="shared" si="372"/>
        <v>0</v>
      </c>
      <c r="BJ252" s="281"/>
      <c r="BK252" s="288">
        <f t="shared" si="383"/>
        <v>0</v>
      </c>
      <c r="BL252" s="272"/>
      <c r="BM252" s="288">
        <f t="shared" si="373"/>
        <v>0</v>
      </c>
      <c r="BN252" s="280"/>
      <c r="BO252" s="288"/>
      <c r="BP252" s="282"/>
      <c r="BQ252" s="288">
        <f t="shared" si="374"/>
        <v>0</v>
      </c>
      <c r="BR252" s="272"/>
      <c r="BS252" s="288">
        <f t="shared" si="375"/>
        <v>0</v>
      </c>
      <c r="BT252" s="281"/>
      <c r="BU252" s="288">
        <f t="shared" si="376"/>
        <v>0</v>
      </c>
      <c r="BV252" s="272"/>
      <c r="BW252" s="288">
        <f t="shared" si="377"/>
        <v>0</v>
      </c>
      <c r="BX252" s="272"/>
      <c r="BY252" s="288">
        <f t="shared" si="378"/>
        <v>0</v>
      </c>
      <c r="BZ252" s="272"/>
      <c r="CA252" s="288">
        <f t="shared" si="379"/>
        <v>0</v>
      </c>
      <c r="CB252" s="272"/>
      <c r="CC252" s="288">
        <f t="shared" si="380"/>
        <v>0</v>
      </c>
      <c r="CD252" s="272"/>
      <c r="CE252" s="288">
        <f t="shared" si="381"/>
        <v>0</v>
      </c>
      <c r="CF252" s="282"/>
      <c r="CG252" s="288">
        <f t="shared" si="382"/>
        <v>0</v>
      </c>
      <c r="CH252" s="281"/>
      <c r="CI252" s="281"/>
      <c r="CJ252" s="85"/>
      <c r="CK252" s="85"/>
      <c r="CL252" s="85"/>
      <c r="CM252" s="85"/>
      <c r="CN252" s="312">
        <f t="shared" si="357"/>
        <v>1</v>
      </c>
      <c r="CO252" s="312">
        <f t="shared" si="358"/>
        <v>9012.9233245333344</v>
      </c>
      <c r="CQ252" s="554">
        <v>0</v>
      </c>
      <c r="CR252" s="554">
        <v>0</v>
      </c>
    </row>
    <row r="253" spans="1:96" s="6" customFormat="1" ht="60" x14ac:dyDescent="0.25">
      <c r="A253" s="206"/>
      <c r="B253" s="206">
        <v>172</v>
      </c>
      <c r="C253" s="206" t="s">
        <v>667</v>
      </c>
      <c r="D253" s="207" t="s">
        <v>645</v>
      </c>
      <c r="E253" s="136">
        <v>16026</v>
      </c>
      <c r="F253" s="136">
        <v>16828</v>
      </c>
      <c r="G253" s="469">
        <v>0.79</v>
      </c>
      <c r="H253" s="462">
        <v>3.1E-2</v>
      </c>
      <c r="I253" s="2">
        <v>1</v>
      </c>
      <c r="J253" s="456"/>
      <c r="K253" s="193"/>
      <c r="L253" s="196">
        <v>1.4</v>
      </c>
      <c r="M253" s="196">
        <v>1.68</v>
      </c>
      <c r="N253" s="196">
        <v>2.23</v>
      </c>
      <c r="O253" s="197">
        <v>2.57</v>
      </c>
      <c r="P253" s="281">
        <v>1</v>
      </c>
      <c r="Q253" s="288">
        <f t="shared" si="359"/>
        <v>13352.061022666665</v>
      </c>
      <c r="R253" s="272"/>
      <c r="S253" s="288">
        <f t="shared" si="360"/>
        <v>0</v>
      </c>
      <c r="T253" s="281"/>
      <c r="U253" s="288">
        <f t="shared" si="361"/>
        <v>0</v>
      </c>
      <c r="V253" s="281"/>
      <c r="W253" s="288">
        <f t="shared" si="362"/>
        <v>0</v>
      </c>
      <c r="X253" s="272"/>
      <c r="Y253" s="288">
        <f t="shared" si="363"/>
        <v>0</v>
      </c>
      <c r="Z253" s="272"/>
      <c r="AA253" s="288">
        <f t="shared" si="364"/>
        <v>0</v>
      </c>
      <c r="AB253" s="272"/>
      <c r="AC253" s="288"/>
      <c r="AD253" s="272"/>
      <c r="AE253" s="288">
        <f t="shared" si="365"/>
        <v>0</v>
      </c>
      <c r="AF253" s="281"/>
      <c r="AG253" s="288">
        <f t="shared" si="366"/>
        <v>0</v>
      </c>
      <c r="AH253" s="272">
        <v>0</v>
      </c>
      <c r="AI253" s="288">
        <v>0</v>
      </c>
      <c r="AJ253" s="272"/>
      <c r="AK253" s="288">
        <f t="shared" si="367"/>
        <v>0</v>
      </c>
      <c r="AL253" s="272"/>
      <c r="AM253" s="288">
        <f t="shared" si="368"/>
        <v>0</v>
      </c>
      <c r="AN253" s="272"/>
      <c r="AO253" s="281"/>
      <c r="AP253" s="272"/>
      <c r="AQ253" s="288"/>
      <c r="AR253" s="272"/>
      <c r="AS253" s="281"/>
      <c r="AT253" s="272"/>
      <c r="AU253" s="288"/>
      <c r="AV253" s="272"/>
      <c r="AW253" s="288"/>
      <c r="AX253" s="272"/>
      <c r="AY253" s="288"/>
      <c r="AZ253" s="272"/>
      <c r="BA253" s="288"/>
      <c r="BB253" s="272"/>
      <c r="BC253" s="288">
        <f t="shared" si="369"/>
        <v>0</v>
      </c>
      <c r="BD253" s="562"/>
      <c r="BE253" s="288">
        <f t="shared" si="370"/>
        <v>0</v>
      </c>
      <c r="BF253" s="291"/>
      <c r="BG253" s="288">
        <f t="shared" si="371"/>
        <v>0</v>
      </c>
      <c r="BH253" s="282"/>
      <c r="BI253" s="288">
        <f t="shared" si="372"/>
        <v>0</v>
      </c>
      <c r="BJ253" s="272"/>
      <c r="BK253" s="288">
        <f t="shared" si="383"/>
        <v>0</v>
      </c>
      <c r="BL253" s="272"/>
      <c r="BM253" s="288">
        <f t="shared" si="373"/>
        <v>0</v>
      </c>
      <c r="BN253" s="280"/>
      <c r="BO253" s="288"/>
      <c r="BP253" s="282"/>
      <c r="BQ253" s="288">
        <f t="shared" si="374"/>
        <v>0</v>
      </c>
      <c r="BR253" s="272"/>
      <c r="BS253" s="288">
        <f t="shared" si="375"/>
        <v>0</v>
      </c>
      <c r="BT253" s="281"/>
      <c r="BU253" s="288">
        <f t="shared" si="376"/>
        <v>0</v>
      </c>
      <c r="BV253" s="272"/>
      <c r="BW253" s="288">
        <f t="shared" si="377"/>
        <v>0</v>
      </c>
      <c r="BX253" s="272"/>
      <c r="BY253" s="288">
        <f t="shared" si="378"/>
        <v>0</v>
      </c>
      <c r="BZ253" s="272"/>
      <c r="CA253" s="288">
        <f t="shared" si="379"/>
        <v>0</v>
      </c>
      <c r="CB253" s="272"/>
      <c r="CC253" s="288">
        <f t="shared" si="380"/>
        <v>0</v>
      </c>
      <c r="CD253" s="272"/>
      <c r="CE253" s="288">
        <f t="shared" si="381"/>
        <v>0</v>
      </c>
      <c r="CF253" s="282"/>
      <c r="CG253" s="288">
        <f t="shared" si="382"/>
        <v>0</v>
      </c>
      <c r="CH253" s="281"/>
      <c r="CI253" s="281"/>
      <c r="CJ253" s="85"/>
      <c r="CK253" s="85"/>
      <c r="CL253" s="85"/>
      <c r="CM253" s="85"/>
      <c r="CN253" s="312">
        <f t="shared" si="357"/>
        <v>1</v>
      </c>
      <c r="CO253" s="312">
        <f t="shared" si="358"/>
        <v>13352.061022666665</v>
      </c>
      <c r="CQ253" s="554">
        <v>0</v>
      </c>
      <c r="CR253" s="554">
        <v>0</v>
      </c>
    </row>
    <row r="254" spans="1:96" s="6" customFormat="1" ht="60" x14ac:dyDescent="0.25">
      <c r="A254" s="206"/>
      <c r="B254" s="206">
        <v>173</v>
      </c>
      <c r="C254" s="206" t="s">
        <v>668</v>
      </c>
      <c r="D254" s="207" t="s">
        <v>646</v>
      </c>
      <c r="E254" s="136">
        <v>16026</v>
      </c>
      <c r="F254" s="136">
        <v>16828</v>
      </c>
      <c r="G254" s="469">
        <v>1.3</v>
      </c>
      <c r="H254" s="462">
        <v>1.8800000000000001E-2</v>
      </c>
      <c r="I254" s="2">
        <v>1</v>
      </c>
      <c r="J254" s="456"/>
      <c r="K254" s="193"/>
      <c r="L254" s="196">
        <v>1.4</v>
      </c>
      <c r="M254" s="196">
        <v>1.68</v>
      </c>
      <c r="N254" s="196">
        <v>2.23</v>
      </c>
      <c r="O254" s="197">
        <v>2.57</v>
      </c>
      <c r="P254" s="281">
        <v>1</v>
      </c>
      <c r="Q254" s="288">
        <f t="shared" si="359"/>
        <v>21865.837135999998</v>
      </c>
      <c r="R254" s="272"/>
      <c r="S254" s="288">
        <f t="shared" si="360"/>
        <v>0</v>
      </c>
      <c r="T254" s="281"/>
      <c r="U254" s="288">
        <f t="shared" si="361"/>
        <v>0</v>
      </c>
      <c r="V254" s="281"/>
      <c r="W254" s="288">
        <f t="shared" si="362"/>
        <v>0</v>
      </c>
      <c r="X254" s="272"/>
      <c r="Y254" s="288">
        <f t="shared" si="363"/>
        <v>0</v>
      </c>
      <c r="Z254" s="272"/>
      <c r="AA254" s="288">
        <f t="shared" si="364"/>
        <v>0</v>
      </c>
      <c r="AB254" s="272"/>
      <c r="AC254" s="288"/>
      <c r="AD254" s="272"/>
      <c r="AE254" s="288">
        <f t="shared" si="365"/>
        <v>0</v>
      </c>
      <c r="AF254" s="281"/>
      <c r="AG254" s="288">
        <f t="shared" si="366"/>
        <v>0</v>
      </c>
      <c r="AH254" s="272">
        <v>0</v>
      </c>
      <c r="AI254" s="288">
        <v>0</v>
      </c>
      <c r="AJ254" s="272"/>
      <c r="AK254" s="288">
        <f t="shared" si="367"/>
        <v>0</v>
      </c>
      <c r="AL254" s="272"/>
      <c r="AM254" s="288">
        <f t="shared" si="368"/>
        <v>0</v>
      </c>
      <c r="AN254" s="272"/>
      <c r="AO254" s="281"/>
      <c r="AP254" s="272"/>
      <c r="AQ254" s="288"/>
      <c r="AR254" s="272"/>
      <c r="AS254" s="281"/>
      <c r="AT254" s="272"/>
      <c r="AU254" s="288"/>
      <c r="AV254" s="272"/>
      <c r="AW254" s="288"/>
      <c r="AX254" s="272"/>
      <c r="AY254" s="288"/>
      <c r="AZ254" s="272"/>
      <c r="BA254" s="288"/>
      <c r="BB254" s="272"/>
      <c r="BC254" s="288">
        <f t="shared" si="369"/>
        <v>0</v>
      </c>
      <c r="BD254" s="562"/>
      <c r="BE254" s="288">
        <f t="shared" si="370"/>
        <v>0</v>
      </c>
      <c r="BF254" s="291"/>
      <c r="BG254" s="288">
        <f t="shared" si="371"/>
        <v>0</v>
      </c>
      <c r="BH254" s="282"/>
      <c r="BI254" s="288">
        <f t="shared" si="372"/>
        <v>0</v>
      </c>
      <c r="BJ254" s="281"/>
      <c r="BK254" s="288">
        <f t="shared" si="383"/>
        <v>0</v>
      </c>
      <c r="BL254" s="272"/>
      <c r="BM254" s="288">
        <f t="shared" si="373"/>
        <v>0</v>
      </c>
      <c r="BN254" s="280"/>
      <c r="BO254" s="288"/>
      <c r="BP254" s="282"/>
      <c r="BQ254" s="288">
        <f t="shared" si="374"/>
        <v>0</v>
      </c>
      <c r="BR254" s="272"/>
      <c r="BS254" s="288">
        <f t="shared" si="375"/>
        <v>0</v>
      </c>
      <c r="BT254" s="281"/>
      <c r="BU254" s="288">
        <f t="shared" si="376"/>
        <v>0</v>
      </c>
      <c r="BV254" s="272"/>
      <c r="BW254" s="288">
        <f t="shared" si="377"/>
        <v>0</v>
      </c>
      <c r="BX254" s="272"/>
      <c r="BY254" s="288">
        <f t="shared" si="378"/>
        <v>0</v>
      </c>
      <c r="BZ254" s="272"/>
      <c r="CA254" s="288">
        <f t="shared" si="379"/>
        <v>0</v>
      </c>
      <c r="CB254" s="272"/>
      <c r="CC254" s="288">
        <f t="shared" si="380"/>
        <v>0</v>
      </c>
      <c r="CD254" s="272"/>
      <c r="CE254" s="288">
        <f t="shared" si="381"/>
        <v>0</v>
      </c>
      <c r="CF254" s="282"/>
      <c r="CG254" s="288">
        <f t="shared" si="382"/>
        <v>0</v>
      </c>
      <c r="CH254" s="281"/>
      <c r="CI254" s="281"/>
      <c r="CJ254" s="85"/>
      <c r="CK254" s="85"/>
      <c r="CL254" s="85"/>
      <c r="CM254" s="85"/>
      <c r="CN254" s="312">
        <f t="shared" si="357"/>
        <v>1</v>
      </c>
      <c r="CO254" s="312">
        <f t="shared" si="358"/>
        <v>21865.837135999998</v>
      </c>
      <c r="CQ254" s="554">
        <v>0</v>
      </c>
      <c r="CR254" s="554">
        <v>0</v>
      </c>
    </row>
    <row r="255" spans="1:96" s="6" customFormat="1" ht="60" x14ac:dyDescent="0.25">
      <c r="A255" s="206"/>
      <c r="B255" s="206">
        <v>174</v>
      </c>
      <c r="C255" s="206" t="s">
        <v>669</v>
      </c>
      <c r="D255" s="465" t="s">
        <v>696</v>
      </c>
      <c r="E255" s="136">
        <v>16026</v>
      </c>
      <c r="F255" s="136">
        <v>16828</v>
      </c>
      <c r="G255" s="469">
        <v>1.75</v>
      </c>
      <c r="H255" s="462">
        <v>1.44E-2</v>
      </c>
      <c r="I255" s="2">
        <v>1</v>
      </c>
      <c r="J255" s="456"/>
      <c r="K255" s="193"/>
      <c r="L255" s="196">
        <v>1.4</v>
      </c>
      <c r="M255" s="196">
        <v>1.68</v>
      </c>
      <c r="N255" s="196">
        <v>2.23</v>
      </c>
      <c r="O255" s="197">
        <v>2.57</v>
      </c>
      <c r="P255" s="281"/>
      <c r="Q255" s="288">
        <f t="shared" si="359"/>
        <v>0</v>
      </c>
      <c r="R255" s="272"/>
      <c r="S255" s="288">
        <f t="shared" si="360"/>
        <v>0</v>
      </c>
      <c r="T255" s="281"/>
      <c r="U255" s="288">
        <f t="shared" si="361"/>
        <v>0</v>
      </c>
      <c r="V255" s="281"/>
      <c r="W255" s="288">
        <f t="shared" si="362"/>
        <v>0</v>
      </c>
      <c r="X255" s="272"/>
      <c r="Y255" s="288">
        <f t="shared" si="363"/>
        <v>0</v>
      </c>
      <c r="Z255" s="272"/>
      <c r="AA255" s="288">
        <f t="shared" si="364"/>
        <v>0</v>
      </c>
      <c r="AB255" s="272"/>
      <c r="AC255" s="288"/>
      <c r="AD255" s="272"/>
      <c r="AE255" s="288">
        <f t="shared" si="365"/>
        <v>0</v>
      </c>
      <c r="AF255" s="281"/>
      <c r="AG255" s="288">
        <f t="shared" si="366"/>
        <v>0</v>
      </c>
      <c r="AH255" s="272">
        <v>0</v>
      </c>
      <c r="AI255" s="288">
        <v>0</v>
      </c>
      <c r="AJ255" s="272"/>
      <c r="AK255" s="288">
        <f t="shared" si="367"/>
        <v>0</v>
      </c>
      <c r="AL255" s="272"/>
      <c r="AM255" s="288">
        <f t="shared" si="368"/>
        <v>0</v>
      </c>
      <c r="AN255" s="272"/>
      <c r="AO255" s="281"/>
      <c r="AP255" s="272"/>
      <c r="AQ255" s="288"/>
      <c r="AR255" s="272"/>
      <c r="AS255" s="281"/>
      <c r="AT255" s="272"/>
      <c r="AU255" s="288"/>
      <c r="AV255" s="272"/>
      <c r="AW255" s="288"/>
      <c r="AX255" s="272"/>
      <c r="AY255" s="288"/>
      <c r="AZ255" s="272"/>
      <c r="BA255" s="288"/>
      <c r="BB255" s="272"/>
      <c r="BC255" s="288">
        <f t="shared" si="369"/>
        <v>0</v>
      </c>
      <c r="BD255" s="562"/>
      <c r="BE255" s="288">
        <f t="shared" si="370"/>
        <v>0</v>
      </c>
      <c r="BF255" s="291"/>
      <c r="BG255" s="288">
        <f t="shared" si="371"/>
        <v>0</v>
      </c>
      <c r="BH255" s="282"/>
      <c r="BI255" s="288">
        <f t="shared" si="372"/>
        <v>0</v>
      </c>
      <c r="BJ255" s="281"/>
      <c r="BK255" s="288">
        <f t="shared" si="383"/>
        <v>0</v>
      </c>
      <c r="BL255" s="272"/>
      <c r="BM255" s="288">
        <f t="shared" si="373"/>
        <v>0</v>
      </c>
      <c r="BN255" s="280"/>
      <c r="BO255" s="288"/>
      <c r="BP255" s="282"/>
      <c r="BQ255" s="288">
        <f t="shared" si="374"/>
        <v>0</v>
      </c>
      <c r="BR255" s="272"/>
      <c r="BS255" s="288">
        <f t="shared" si="375"/>
        <v>0</v>
      </c>
      <c r="BT255" s="281"/>
      <c r="BU255" s="288">
        <f t="shared" si="376"/>
        <v>0</v>
      </c>
      <c r="BV255" s="272"/>
      <c r="BW255" s="288">
        <f t="shared" si="377"/>
        <v>0</v>
      </c>
      <c r="BX255" s="272"/>
      <c r="BY255" s="288">
        <f t="shared" si="378"/>
        <v>0</v>
      </c>
      <c r="BZ255" s="272"/>
      <c r="CA255" s="288">
        <f t="shared" si="379"/>
        <v>0</v>
      </c>
      <c r="CB255" s="272"/>
      <c r="CC255" s="288">
        <f t="shared" si="380"/>
        <v>0</v>
      </c>
      <c r="CD255" s="272"/>
      <c r="CE255" s="288">
        <f t="shared" si="381"/>
        <v>0</v>
      </c>
      <c r="CF255" s="282"/>
      <c r="CG255" s="288">
        <f t="shared" si="382"/>
        <v>0</v>
      </c>
      <c r="CH255" s="281"/>
      <c r="CI255" s="281"/>
      <c r="CJ255" s="85"/>
      <c r="CK255" s="85"/>
      <c r="CL255" s="85"/>
      <c r="CM255" s="85"/>
      <c r="CN255" s="312">
        <f t="shared" si="357"/>
        <v>0</v>
      </c>
      <c r="CO255" s="312">
        <f t="shared" si="358"/>
        <v>0</v>
      </c>
      <c r="CQ255" s="554">
        <v>0</v>
      </c>
      <c r="CR255" s="554">
        <v>0</v>
      </c>
    </row>
    <row r="256" spans="1:96" s="6" customFormat="1" ht="60" x14ac:dyDescent="0.25">
      <c r="A256" s="206"/>
      <c r="B256" s="206">
        <v>175</v>
      </c>
      <c r="C256" s="206" t="s">
        <v>670</v>
      </c>
      <c r="D256" s="465" t="s">
        <v>697</v>
      </c>
      <c r="E256" s="136">
        <v>16026</v>
      </c>
      <c r="F256" s="136">
        <v>16828</v>
      </c>
      <c r="G256" s="469">
        <v>2.11</v>
      </c>
      <c r="H256" s="462">
        <v>1.2999999999999999E-2</v>
      </c>
      <c r="I256" s="2">
        <v>1</v>
      </c>
      <c r="J256" s="456"/>
      <c r="K256" s="193"/>
      <c r="L256" s="196">
        <v>1.4</v>
      </c>
      <c r="M256" s="196">
        <v>1.68</v>
      </c>
      <c r="N256" s="196">
        <v>2.23</v>
      </c>
      <c r="O256" s="197">
        <v>2.57</v>
      </c>
      <c r="P256" s="281">
        <v>1</v>
      </c>
      <c r="Q256" s="288">
        <f>(P256*$F256*$G256*((1-$H256)+$H256*$L256*$I256))</f>
        <v>35691.716816</v>
      </c>
      <c r="R256" s="272"/>
      <c r="S256" s="288">
        <f t="shared" si="360"/>
        <v>0</v>
      </c>
      <c r="T256" s="281"/>
      <c r="U256" s="288">
        <f t="shared" si="361"/>
        <v>0</v>
      </c>
      <c r="V256" s="281"/>
      <c r="W256" s="288">
        <f t="shared" si="362"/>
        <v>0</v>
      </c>
      <c r="X256" s="272"/>
      <c r="Y256" s="288">
        <f t="shared" si="363"/>
        <v>0</v>
      </c>
      <c r="Z256" s="272"/>
      <c r="AA256" s="288">
        <f t="shared" si="364"/>
        <v>0</v>
      </c>
      <c r="AB256" s="272"/>
      <c r="AC256" s="288"/>
      <c r="AD256" s="272"/>
      <c r="AE256" s="288">
        <f t="shared" si="365"/>
        <v>0</v>
      </c>
      <c r="AF256" s="281"/>
      <c r="AG256" s="288">
        <f t="shared" si="366"/>
        <v>0</v>
      </c>
      <c r="AH256" s="272">
        <v>0</v>
      </c>
      <c r="AI256" s="288">
        <v>0</v>
      </c>
      <c r="AJ256" s="272"/>
      <c r="AK256" s="288">
        <f t="shared" si="367"/>
        <v>0</v>
      </c>
      <c r="AL256" s="272"/>
      <c r="AM256" s="288">
        <f t="shared" si="368"/>
        <v>0</v>
      </c>
      <c r="AN256" s="272"/>
      <c r="AO256" s="281"/>
      <c r="AP256" s="272"/>
      <c r="AQ256" s="288"/>
      <c r="AR256" s="272"/>
      <c r="AS256" s="281"/>
      <c r="AT256" s="272"/>
      <c r="AU256" s="288"/>
      <c r="AV256" s="272"/>
      <c r="AW256" s="288"/>
      <c r="AX256" s="272"/>
      <c r="AY256" s="288"/>
      <c r="AZ256" s="272"/>
      <c r="BA256" s="288"/>
      <c r="BB256" s="272"/>
      <c r="BC256" s="288">
        <f t="shared" si="369"/>
        <v>0</v>
      </c>
      <c r="BD256" s="562"/>
      <c r="BE256" s="288">
        <f t="shared" si="370"/>
        <v>0</v>
      </c>
      <c r="BF256" s="291"/>
      <c r="BG256" s="288">
        <f t="shared" si="371"/>
        <v>0</v>
      </c>
      <c r="BH256" s="282"/>
      <c r="BI256" s="288">
        <f t="shared" si="372"/>
        <v>0</v>
      </c>
      <c r="BJ256" s="281"/>
      <c r="BK256" s="288">
        <f t="shared" si="383"/>
        <v>0</v>
      </c>
      <c r="BL256" s="272"/>
      <c r="BM256" s="288">
        <f t="shared" si="373"/>
        <v>0</v>
      </c>
      <c r="BN256" s="280"/>
      <c r="BO256" s="288"/>
      <c r="BP256" s="282"/>
      <c r="BQ256" s="288">
        <f t="shared" si="374"/>
        <v>0</v>
      </c>
      <c r="BR256" s="272"/>
      <c r="BS256" s="288">
        <f t="shared" si="375"/>
        <v>0</v>
      </c>
      <c r="BT256" s="281"/>
      <c r="BU256" s="288">
        <f t="shared" si="376"/>
        <v>0</v>
      </c>
      <c r="BV256" s="272"/>
      <c r="BW256" s="288">
        <f t="shared" si="377"/>
        <v>0</v>
      </c>
      <c r="BX256" s="272"/>
      <c r="BY256" s="288">
        <f t="shared" si="378"/>
        <v>0</v>
      </c>
      <c r="BZ256" s="272"/>
      <c r="CA256" s="288">
        <f t="shared" si="379"/>
        <v>0</v>
      </c>
      <c r="CB256" s="272"/>
      <c r="CC256" s="288">
        <f t="shared" si="380"/>
        <v>0</v>
      </c>
      <c r="CD256" s="272"/>
      <c r="CE256" s="288">
        <f t="shared" si="381"/>
        <v>0</v>
      </c>
      <c r="CF256" s="282"/>
      <c r="CG256" s="288">
        <f t="shared" si="382"/>
        <v>0</v>
      </c>
      <c r="CH256" s="281"/>
      <c r="CI256" s="281"/>
      <c r="CJ256" s="85"/>
      <c r="CK256" s="85"/>
      <c r="CL256" s="85"/>
      <c r="CM256" s="85"/>
      <c r="CN256" s="312">
        <f t="shared" si="357"/>
        <v>1</v>
      </c>
      <c r="CO256" s="312">
        <f t="shared" si="358"/>
        <v>35691.716816</v>
      </c>
      <c r="CQ256" s="554">
        <v>0</v>
      </c>
      <c r="CR256" s="554">
        <v>0</v>
      </c>
    </row>
    <row r="257" spans="1:96" s="6" customFormat="1" ht="60" x14ac:dyDescent="0.25">
      <c r="A257" s="206"/>
      <c r="B257" s="206">
        <v>176</v>
      </c>
      <c r="C257" s="206" t="s">
        <v>671</v>
      </c>
      <c r="D257" s="465" t="s">
        <v>698</v>
      </c>
      <c r="E257" s="136">
        <v>16026</v>
      </c>
      <c r="F257" s="136">
        <v>16828</v>
      </c>
      <c r="G257" s="469">
        <v>2.5</v>
      </c>
      <c r="H257" s="462">
        <v>9.9000000000000008E-3</v>
      </c>
      <c r="I257" s="2">
        <v>1</v>
      </c>
      <c r="J257" s="456"/>
      <c r="K257" s="193"/>
      <c r="L257" s="196">
        <v>1.4</v>
      </c>
      <c r="M257" s="196">
        <v>1.68</v>
      </c>
      <c r="N257" s="196">
        <v>2.23</v>
      </c>
      <c r="O257" s="197">
        <v>2.57</v>
      </c>
      <c r="P257" s="281"/>
      <c r="Q257" s="288">
        <f t="shared" ref="Q257:Q259" si="384">(P257*$F257*$G257*((1-$H257)+$H257*$L257*$I257))</f>
        <v>0</v>
      </c>
      <c r="R257" s="272"/>
      <c r="S257" s="288">
        <f t="shared" si="360"/>
        <v>0</v>
      </c>
      <c r="T257" s="281"/>
      <c r="U257" s="288">
        <f t="shared" si="361"/>
        <v>0</v>
      </c>
      <c r="V257" s="281"/>
      <c r="W257" s="288">
        <f t="shared" si="362"/>
        <v>0</v>
      </c>
      <c r="X257" s="272"/>
      <c r="Y257" s="288">
        <f t="shared" si="363"/>
        <v>0</v>
      </c>
      <c r="Z257" s="272"/>
      <c r="AA257" s="288">
        <f t="shared" si="364"/>
        <v>0</v>
      </c>
      <c r="AB257" s="272"/>
      <c r="AC257" s="288"/>
      <c r="AD257" s="272"/>
      <c r="AE257" s="288">
        <f t="shared" si="365"/>
        <v>0</v>
      </c>
      <c r="AF257" s="281"/>
      <c r="AG257" s="288">
        <f t="shared" si="366"/>
        <v>0</v>
      </c>
      <c r="AH257" s="272">
        <v>0</v>
      </c>
      <c r="AI257" s="288">
        <v>0</v>
      </c>
      <c r="AJ257" s="272"/>
      <c r="AK257" s="288">
        <f t="shared" si="367"/>
        <v>0</v>
      </c>
      <c r="AL257" s="272"/>
      <c r="AM257" s="288">
        <f t="shared" si="368"/>
        <v>0</v>
      </c>
      <c r="AN257" s="272"/>
      <c r="AO257" s="281"/>
      <c r="AP257" s="272"/>
      <c r="AQ257" s="288"/>
      <c r="AR257" s="272"/>
      <c r="AS257" s="281"/>
      <c r="AT257" s="272"/>
      <c r="AU257" s="288"/>
      <c r="AV257" s="272"/>
      <c r="AW257" s="288"/>
      <c r="AX257" s="272"/>
      <c r="AY257" s="288"/>
      <c r="AZ257" s="272"/>
      <c r="BA257" s="288"/>
      <c r="BB257" s="272"/>
      <c r="BC257" s="288">
        <f t="shared" si="369"/>
        <v>0</v>
      </c>
      <c r="BD257" s="562"/>
      <c r="BE257" s="288">
        <f t="shared" si="370"/>
        <v>0</v>
      </c>
      <c r="BF257" s="291">
        <v>366</v>
      </c>
      <c r="BG257" s="288">
        <f>(BF257/12*2*$E257*$G257*((1-$H257)+$H257*$M257*$I257*BG$9))+(BF257/12*10*$F257*$G257*((1-$H257)+$H257*$M257*$I257*BG$9))</f>
        <v>15378148.42058</v>
      </c>
      <c r="BH257" s="282"/>
      <c r="BI257" s="288">
        <f t="shared" si="372"/>
        <v>0</v>
      </c>
      <c r="BJ257" s="281"/>
      <c r="BK257" s="288">
        <f t="shared" si="383"/>
        <v>0</v>
      </c>
      <c r="BL257" s="272"/>
      <c r="BM257" s="288">
        <f t="shared" si="373"/>
        <v>0</v>
      </c>
      <c r="BN257" s="280"/>
      <c r="BO257" s="288"/>
      <c r="BP257" s="282"/>
      <c r="BQ257" s="288">
        <f t="shared" si="374"/>
        <v>0</v>
      </c>
      <c r="BR257" s="272"/>
      <c r="BS257" s="288">
        <f t="shared" si="375"/>
        <v>0</v>
      </c>
      <c r="BT257" s="281"/>
      <c r="BU257" s="288">
        <f t="shared" si="376"/>
        <v>0</v>
      </c>
      <c r="BV257" s="272"/>
      <c r="BW257" s="288">
        <f t="shared" si="377"/>
        <v>0</v>
      </c>
      <c r="BX257" s="272"/>
      <c r="BY257" s="288">
        <f t="shared" si="378"/>
        <v>0</v>
      </c>
      <c r="BZ257" s="272"/>
      <c r="CA257" s="288">
        <f t="shared" si="379"/>
        <v>0</v>
      </c>
      <c r="CB257" s="272"/>
      <c r="CC257" s="288">
        <f t="shared" si="380"/>
        <v>0</v>
      </c>
      <c r="CD257" s="272"/>
      <c r="CE257" s="288">
        <f t="shared" si="381"/>
        <v>0</v>
      </c>
      <c r="CF257" s="282"/>
      <c r="CG257" s="288">
        <f t="shared" si="382"/>
        <v>0</v>
      </c>
      <c r="CH257" s="281"/>
      <c r="CI257" s="281"/>
      <c r="CJ257" s="85"/>
      <c r="CK257" s="85"/>
      <c r="CL257" s="85"/>
      <c r="CM257" s="85"/>
      <c r="CN257" s="312">
        <f t="shared" si="357"/>
        <v>366</v>
      </c>
      <c r="CO257" s="312">
        <f t="shared" si="358"/>
        <v>15378148.42058</v>
      </c>
      <c r="CQ257" s="554">
        <v>0</v>
      </c>
      <c r="CR257" s="554">
        <v>0</v>
      </c>
    </row>
    <row r="258" spans="1:96" s="6" customFormat="1" ht="60" x14ac:dyDescent="0.25">
      <c r="A258" s="206"/>
      <c r="B258" s="206">
        <v>177</v>
      </c>
      <c r="C258" s="206" t="s">
        <v>672</v>
      </c>
      <c r="D258" s="465" t="s">
        <v>699</v>
      </c>
      <c r="E258" s="136">
        <v>16026</v>
      </c>
      <c r="F258" s="136">
        <v>16828</v>
      </c>
      <c r="G258" s="469">
        <v>2.76</v>
      </c>
      <c r="H258" s="462">
        <v>3.3799999999999997E-2</v>
      </c>
      <c r="I258" s="2">
        <v>1</v>
      </c>
      <c r="J258" s="456"/>
      <c r="K258" s="193"/>
      <c r="L258" s="196">
        <v>1.4</v>
      </c>
      <c r="M258" s="196">
        <v>1.68</v>
      </c>
      <c r="N258" s="196">
        <v>2.23</v>
      </c>
      <c r="O258" s="197">
        <v>2.57</v>
      </c>
      <c r="P258" s="281">
        <v>1</v>
      </c>
      <c r="Q258" s="288">
        <f t="shared" si="384"/>
        <v>47073.220185599996</v>
      </c>
      <c r="R258" s="272"/>
      <c r="S258" s="288">
        <f t="shared" si="360"/>
        <v>0</v>
      </c>
      <c r="T258" s="281"/>
      <c r="U258" s="288">
        <f t="shared" si="361"/>
        <v>0</v>
      </c>
      <c r="V258" s="281"/>
      <c r="W258" s="288">
        <f t="shared" si="362"/>
        <v>0</v>
      </c>
      <c r="X258" s="272"/>
      <c r="Y258" s="288">
        <f t="shared" si="363"/>
        <v>0</v>
      </c>
      <c r="Z258" s="272"/>
      <c r="AA258" s="288">
        <f t="shared" si="364"/>
        <v>0</v>
      </c>
      <c r="AB258" s="272"/>
      <c r="AC258" s="288"/>
      <c r="AD258" s="272"/>
      <c r="AE258" s="288">
        <f t="shared" si="365"/>
        <v>0</v>
      </c>
      <c r="AF258" s="281"/>
      <c r="AG258" s="288">
        <f t="shared" si="366"/>
        <v>0</v>
      </c>
      <c r="AH258" s="272">
        <v>0</v>
      </c>
      <c r="AI258" s="288">
        <v>0</v>
      </c>
      <c r="AJ258" s="272"/>
      <c r="AK258" s="288">
        <f t="shared" si="367"/>
        <v>0</v>
      </c>
      <c r="AL258" s="272"/>
      <c r="AM258" s="288">
        <f t="shared" si="368"/>
        <v>0</v>
      </c>
      <c r="AN258" s="272"/>
      <c r="AO258" s="281"/>
      <c r="AP258" s="272"/>
      <c r="AQ258" s="288"/>
      <c r="AR258" s="272"/>
      <c r="AS258" s="281"/>
      <c r="AT258" s="272"/>
      <c r="AU258" s="288"/>
      <c r="AV258" s="272"/>
      <c r="AW258" s="288"/>
      <c r="AX258" s="272"/>
      <c r="AY258" s="288"/>
      <c r="AZ258" s="272"/>
      <c r="BA258" s="288"/>
      <c r="BB258" s="272"/>
      <c r="BC258" s="288">
        <f t="shared" si="369"/>
        <v>0</v>
      </c>
      <c r="BD258" s="562"/>
      <c r="BE258" s="288">
        <f t="shared" si="370"/>
        <v>0</v>
      </c>
      <c r="BF258" s="291">
        <v>12</v>
      </c>
      <c r="BG258" s="288">
        <f t="shared" si="371"/>
        <v>565624.54869887989</v>
      </c>
      <c r="BH258" s="282"/>
      <c r="BI258" s="288">
        <f t="shared" si="372"/>
        <v>0</v>
      </c>
      <c r="BJ258" s="281"/>
      <c r="BK258" s="288">
        <f t="shared" si="383"/>
        <v>0</v>
      </c>
      <c r="BL258" s="272"/>
      <c r="BM258" s="288">
        <f t="shared" si="373"/>
        <v>0</v>
      </c>
      <c r="BN258" s="280"/>
      <c r="BO258" s="288"/>
      <c r="BP258" s="282"/>
      <c r="BQ258" s="288">
        <f t="shared" si="374"/>
        <v>0</v>
      </c>
      <c r="BR258" s="272"/>
      <c r="BS258" s="288">
        <f t="shared" si="375"/>
        <v>0</v>
      </c>
      <c r="BT258" s="281"/>
      <c r="BU258" s="288">
        <f t="shared" si="376"/>
        <v>0</v>
      </c>
      <c r="BV258" s="272"/>
      <c r="BW258" s="288">
        <f t="shared" si="377"/>
        <v>0</v>
      </c>
      <c r="BX258" s="272"/>
      <c r="BY258" s="288">
        <f t="shared" si="378"/>
        <v>0</v>
      </c>
      <c r="BZ258" s="272"/>
      <c r="CA258" s="288">
        <f t="shared" si="379"/>
        <v>0</v>
      </c>
      <c r="CB258" s="272"/>
      <c r="CC258" s="288">
        <f t="shared" si="380"/>
        <v>0</v>
      </c>
      <c r="CD258" s="272"/>
      <c r="CE258" s="288">
        <f t="shared" si="381"/>
        <v>0</v>
      </c>
      <c r="CF258" s="282"/>
      <c r="CG258" s="288">
        <f t="shared" si="382"/>
        <v>0</v>
      </c>
      <c r="CH258" s="281"/>
      <c r="CI258" s="281"/>
      <c r="CJ258" s="85"/>
      <c r="CK258" s="85"/>
      <c r="CL258" s="85"/>
      <c r="CM258" s="85"/>
      <c r="CN258" s="312">
        <f t="shared" si="357"/>
        <v>13</v>
      </c>
      <c r="CO258" s="312">
        <f t="shared" si="358"/>
        <v>612697.76888447988</v>
      </c>
      <c r="CQ258" s="554">
        <v>0</v>
      </c>
      <c r="CR258" s="554">
        <v>0</v>
      </c>
    </row>
    <row r="259" spans="1:96" s="6" customFormat="1" ht="60" x14ac:dyDescent="0.25">
      <c r="A259" s="206"/>
      <c r="B259" s="206">
        <v>178</v>
      </c>
      <c r="C259" s="206" t="s">
        <v>673</v>
      </c>
      <c r="D259" s="465" t="s">
        <v>700</v>
      </c>
      <c r="E259" s="136">
        <v>16026</v>
      </c>
      <c r="F259" s="136">
        <v>16828</v>
      </c>
      <c r="G259" s="469">
        <v>3.12</v>
      </c>
      <c r="H259" s="462">
        <v>7.9000000000000008E-3</v>
      </c>
      <c r="I259" s="2">
        <v>1</v>
      </c>
      <c r="J259" s="456"/>
      <c r="K259" s="193"/>
      <c r="L259" s="196">
        <v>1.4</v>
      </c>
      <c r="M259" s="196">
        <v>1.68</v>
      </c>
      <c r="N259" s="196">
        <v>2.23</v>
      </c>
      <c r="O259" s="197">
        <v>2.57</v>
      </c>
      <c r="P259" s="281"/>
      <c r="Q259" s="288">
        <f t="shared" si="384"/>
        <v>0</v>
      </c>
      <c r="R259" s="272"/>
      <c r="S259" s="288">
        <f t="shared" si="360"/>
        <v>0</v>
      </c>
      <c r="T259" s="281"/>
      <c r="U259" s="288">
        <f t="shared" si="361"/>
        <v>0</v>
      </c>
      <c r="V259" s="281"/>
      <c r="W259" s="288">
        <f t="shared" si="362"/>
        <v>0</v>
      </c>
      <c r="X259" s="272"/>
      <c r="Y259" s="288">
        <f t="shared" si="363"/>
        <v>0</v>
      </c>
      <c r="Z259" s="272"/>
      <c r="AA259" s="288">
        <f t="shared" si="364"/>
        <v>0</v>
      </c>
      <c r="AB259" s="272"/>
      <c r="AC259" s="288"/>
      <c r="AD259" s="272"/>
      <c r="AE259" s="288">
        <f t="shared" si="365"/>
        <v>0</v>
      </c>
      <c r="AF259" s="281"/>
      <c r="AG259" s="288">
        <f t="shared" si="366"/>
        <v>0</v>
      </c>
      <c r="AH259" s="272">
        <v>0</v>
      </c>
      <c r="AI259" s="288">
        <v>0</v>
      </c>
      <c r="AJ259" s="272"/>
      <c r="AK259" s="288">
        <f t="shared" si="367"/>
        <v>0</v>
      </c>
      <c r="AL259" s="272"/>
      <c r="AM259" s="288">
        <f t="shared" si="368"/>
        <v>0</v>
      </c>
      <c r="AN259" s="272"/>
      <c r="AO259" s="281"/>
      <c r="AP259" s="272"/>
      <c r="AQ259" s="288"/>
      <c r="AR259" s="272"/>
      <c r="AS259" s="281"/>
      <c r="AT259" s="272"/>
      <c r="AU259" s="288"/>
      <c r="AV259" s="272"/>
      <c r="AW259" s="288"/>
      <c r="AX259" s="272"/>
      <c r="AY259" s="288"/>
      <c r="AZ259" s="272"/>
      <c r="BA259" s="288"/>
      <c r="BB259" s="272"/>
      <c r="BC259" s="288">
        <f t="shared" si="369"/>
        <v>0</v>
      </c>
      <c r="BD259" s="562"/>
      <c r="BE259" s="288">
        <f t="shared" si="370"/>
        <v>0</v>
      </c>
      <c r="BF259" s="291"/>
      <c r="BG259" s="288">
        <f t="shared" si="371"/>
        <v>0</v>
      </c>
      <c r="BH259" s="282"/>
      <c r="BI259" s="288">
        <f t="shared" si="372"/>
        <v>0</v>
      </c>
      <c r="BJ259" s="281"/>
      <c r="BK259" s="288">
        <f t="shared" si="383"/>
        <v>0</v>
      </c>
      <c r="BL259" s="272"/>
      <c r="BM259" s="288">
        <f t="shared" si="373"/>
        <v>0</v>
      </c>
      <c r="BN259" s="280"/>
      <c r="BO259" s="288"/>
      <c r="BP259" s="282"/>
      <c r="BQ259" s="288">
        <f t="shared" si="374"/>
        <v>0</v>
      </c>
      <c r="BR259" s="272"/>
      <c r="BS259" s="288">
        <f t="shared" si="375"/>
        <v>0</v>
      </c>
      <c r="BT259" s="281"/>
      <c r="BU259" s="288">
        <f t="shared" si="376"/>
        <v>0</v>
      </c>
      <c r="BV259" s="272"/>
      <c r="BW259" s="288">
        <f t="shared" si="377"/>
        <v>0</v>
      </c>
      <c r="BX259" s="272"/>
      <c r="BY259" s="288">
        <f t="shared" si="378"/>
        <v>0</v>
      </c>
      <c r="BZ259" s="272"/>
      <c r="CA259" s="288">
        <f t="shared" si="379"/>
        <v>0</v>
      </c>
      <c r="CB259" s="272"/>
      <c r="CC259" s="288">
        <f t="shared" si="380"/>
        <v>0</v>
      </c>
      <c r="CD259" s="272"/>
      <c r="CE259" s="288">
        <f t="shared" si="381"/>
        <v>0</v>
      </c>
      <c r="CF259" s="282"/>
      <c r="CG259" s="288">
        <f t="shared" si="382"/>
        <v>0</v>
      </c>
      <c r="CH259" s="281"/>
      <c r="CI259" s="281"/>
      <c r="CJ259" s="85"/>
      <c r="CK259" s="85"/>
      <c r="CL259" s="85"/>
      <c r="CM259" s="85"/>
      <c r="CN259" s="312">
        <f t="shared" si="357"/>
        <v>0</v>
      </c>
      <c r="CO259" s="312">
        <f t="shared" si="358"/>
        <v>0</v>
      </c>
      <c r="CQ259" s="554">
        <v>0</v>
      </c>
      <c r="CR259" s="554">
        <v>0</v>
      </c>
    </row>
    <row r="260" spans="1:96" s="6" customFormat="1" ht="60" x14ac:dyDescent="0.25">
      <c r="A260" s="206"/>
      <c r="B260" s="206">
        <v>179</v>
      </c>
      <c r="C260" s="206" t="s">
        <v>674</v>
      </c>
      <c r="D260" s="465" t="s">
        <v>701</v>
      </c>
      <c r="E260" s="136">
        <v>16026</v>
      </c>
      <c r="F260" s="136">
        <v>16828</v>
      </c>
      <c r="G260" s="469">
        <v>3.58</v>
      </c>
      <c r="H260" s="462">
        <v>4.6899999999999997E-2</v>
      </c>
      <c r="I260" s="2">
        <v>1</v>
      </c>
      <c r="J260" s="456"/>
      <c r="K260" s="193"/>
      <c r="L260" s="196">
        <v>1.4</v>
      </c>
      <c r="M260" s="196">
        <v>1.68</v>
      </c>
      <c r="N260" s="196">
        <v>2.23</v>
      </c>
      <c r="O260" s="197">
        <v>2.57</v>
      </c>
      <c r="P260" s="281">
        <v>2</v>
      </c>
      <c r="Q260" s="288">
        <f>(P260*$F260*$G260*((1-$H260)+$H260*$L260*$I260))</f>
        <v>122748.84388480001</v>
      </c>
      <c r="R260" s="272"/>
      <c r="S260" s="288">
        <f t="shared" si="360"/>
        <v>0</v>
      </c>
      <c r="T260" s="281"/>
      <c r="U260" s="288">
        <f t="shared" si="361"/>
        <v>0</v>
      </c>
      <c r="V260" s="281"/>
      <c r="W260" s="288">
        <f t="shared" si="362"/>
        <v>0</v>
      </c>
      <c r="X260" s="272"/>
      <c r="Y260" s="288">
        <f t="shared" si="363"/>
        <v>0</v>
      </c>
      <c r="Z260" s="272"/>
      <c r="AA260" s="288">
        <f t="shared" si="364"/>
        <v>0</v>
      </c>
      <c r="AB260" s="272"/>
      <c r="AC260" s="288"/>
      <c r="AD260" s="272"/>
      <c r="AE260" s="288">
        <f t="shared" si="365"/>
        <v>0</v>
      </c>
      <c r="AF260" s="281"/>
      <c r="AG260" s="288">
        <f t="shared" si="366"/>
        <v>0</v>
      </c>
      <c r="AH260" s="272">
        <v>0</v>
      </c>
      <c r="AI260" s="288">
        <v>0</v>
      </c>
      <c r="AJ260" s="272"/>
      <c r="AK260" s="288">
        <f t="shared" si="367"/>
        <v>0</v>
      </c>
      <c r="AL260" s="272"/>
      <c r="AM260" s="288">
        <f t="shared" si="368"/>
        <v>0</v>
      </c>
      <c r="AN260" s="272"/>
      <c r="AO260" s="281"/>
      <c r="AP260" s="272"/>
      <c r="AQ260" s="288"/>
      <c r="AR260" s="272"/>
      <c r="AS260" s="281"/>
      <c r="AT260" s="272"/>
      <c r="AU260" s="288"/>
      <c r="AV260" s="272"/>
      <c r="AW260" s="288"/>
      <c r="AX260" s="272"/>
      <c r="AY260" s="288"/>
      <c r="AZ260" s="272"/>
      <c r="BA260" s="288"/>
      <c r="BB260" s="272"/>
      <c r="BC260" s="288">
        <f t="shared" si="369"/>
        <v>0</v>
      </c>
      <c r="BD260" s="562"/>
      <c r="BE260" s="288">
        <f t="shared" si="370"/>
        <v>0</v>
      </c>
      <c r="BF260" s="291">
        <v>12</v>
      </c>
      <c r="BG260" s="288">
        <f t="shared" si="371"/>
        <v>740061.13755552005</v>
      </c>
      <c r="BH260" s="282"/>
      <c r="BI260" s="288">
        <f t="shared" si="372"/>
        <v>0</v>
      </c>
      <c r="BJ260" s="281"/>
      <c r="BK260" s="288">
        <f t="shared" si="383"/>
        <v>0</v>
      </c>
      <c r="BL260" s="272"/>
      <c r="BM260" s="288">
        <f t="shared" si="373"/>
        <v>0</v>
      </c>
      <c r="BN260" s="280"/>
      <c r="BO260" s="288"/>
      <c r="BP260" s="282"/>
      <c r="BQ260" s="288">
        <f t="shared" si="374"/>
        <v>0</v>
      </c>
      <c r="BR260" s="272"/>
      <c r="BS260" s="288">
        <f t="shared" si="375"/>
        <v>0</v>
      </c>
      <c r="BT260" s="281"/>
      <c r="BU260" s="288">
        <f t="shared" si="376"/>
        <v>0</v>
      </c>
      <c r="BV260" s="272"/>
      <c r="BW260" s="288">
        <f t="shared" si="377"/>
        <v>0</v>
      </c>
      <c r="BX260" s="272"/>
      <c r="BY260" s="288">
        <f t="shared" si="378"/>
        <v>0</v>
      </c>
      <c r="BZ260" s="272"/>
      <c r="CA260" s="288">
        <f t="shared" si="379"/>
        <v>0</v>
      </c>
      <c r="CB260" s="272"/>
      <c r="CC260" s="288">
        <f t="shared" si="380"/>
        <v>0</v>
      </c>
      <c r="CD260" s="272"/>
      <c r="CE260" s="288">
        <f t="shared" si="381"/>
        <v>0</v>
      </c>
      <c r="CF260" s="282"/>
      <c r="CG260" s="288">
        <f t="shared" si="382"/>
        <v>0</v>
      </c>
      <c r="CH260" s="281"/>
      <c r="CI260" s="281"/>
      <c r="CJ260" s="85"/>
      <c r="CK260" s="85"/>
      <c r="CL260" s="85"/>
      <c r="CM260" s="85"/>
      <c r="CN260" s="312">
        <f t="shared" si="357"/>
        <v>14</v>
      </c>
      <c r="CO260" s="312">
        <f t="shared" si="358"/>
        <v>862809.98144032003</v>
      </c>
      <c r="CQ260" s="554">
        <v>0</v>
      </c>
      <c r="CR260" s="554">
        <v>0</v>
      </c>
    </row>
    <row r="261" spans="1:96" s="6" customFormat="1" ht="60" x14ac:dyDescent="0.25">
      <c r="A261" s="206"/>
      <c r="B261" s="206">
        <v>180</v>
      </c>
      <c r="C261" s="206" t="s">
        <v>675</v>
      </c>
      <c r="D261" s="465" t="s">
        <v>702</v>
      </c>
      <c r="E261" s="136">
        <v>16026</v>
      </c>
      <c r="F261" s="136">
        <v>16828</v>
      </c>
      <c r="G261" s="469">
        <v>4.1399999999999997</v>
      </c>
      <c r="H261" s="462">
        <v>7.0000000000000001E-3</v>
      </c>
      <c r="I261" s="2">
        <v>1</v>
      </c>
      <c r="J261" s="456"/>
      <c r="K261" s="193"/>
      <c r="L261" s="196">
        <v>1.4</v>
      </c>
      <c r="M261" s="196">
        <v>1.68</v>
      </c>
      <c r="N261" s="196">
        <v>2.23</v>
      </c>
      <c r="O261" s="197">
        <v>2.57</v>
      </c>
      <c r="P261" s="281"/>
      <c r="Q261" s="288">
        <f t="shared" ref="Q261:Q262" si="385">(P261*$F261*$G261*((1-$H261)+$H261*$L261*$I261))</f>
        <v>0</v>
      </c>
      <c r="R261" s="272"/>
      <c r="S261" s="288">
        <f t="shared" si="360"/>
        <v>0</v>
      </c>
      <c r="T261" s="281"/>
      <c r="U261" s="288">
        <f t="shared" si="361"/>
        <v>0</v>
      </c>
      <c r="V261" s="281"/>
      <c r="W261" s="288">
        <f t="shared" si="362"/>
        <v>0</v>
      </c>
      <c r="X261" s="272"/>
      <c r="Y261" s="288">
        <f t="shared" si="363"/>
        <v>0</v>
      </c>
      <c r="Z261" s="272"/>
      <c r="AA261" s="288">
        <f t="shared" si="364"/>
        <v>0</v>
      </c>
      <c r="AB261" s="272"/>
      <c r="AC261" s="288"/>
      <c r="AD261" s="272"/>
      <c r="AE261" s="288">
        <f t="shared" si="365"/>
        <v>0</v>
      </c>
      <c r="AF261" s="281"/>
      <c r="AG261" s="288">
        <f t="shared" si="366"/>
        <v>0</v>
      </c>
      <c r="AH261" s="272">
        <v>0</v>
      </c>
      <c r="AI261" s="288">
        <v>0</v>
      </c>
      <c r="AJ261" s="272"/>
      <c r="AK261" s="288">
        <f t="shared" si="367"/>
        <v>0</v>
      </c>
      <c r="AL261" s="272"/>
      <c r="AM261" s="288">
        <f t="shared" si="368"/>
        <v>0</v>
      </c>
      <c r="AN261" s="272"/>
      <c r="AO261" s="281"/>
      <c r="AP261" s="272"/>
      <c r="AQ261" s="288"/>
      <c r="AR261" s="272"/>
      <c r="AS261" s="281"/>
      <c r="AT261" s="272"/>
      <c r="AU261" s="288"/>
      <c r="AV261" s="272"/>
      <c r="AW261" s="288"/>
      <c r="AX261" s="272"/>
      <c r="AY261" s="288"/>
      <c r="AZ261" s="272"/>
      <c r="BA261" s="288"/>
      <c r="BB261" s="272"/>
      <c r="BC261" s="288">
        <f t="shared" si="369"/>
        <v>0</v>
      </c>
      <c r="BD261" s="562"/>
      <c r="BE261" s="288">
        <f t="shared" si="370"/>
        <v>0</v>
      </c>
      <c r="BF261" s="291"/>
      <c r="BG261" s="288">
        <f t="shared" si="371"/>
        <v>0</v>
      </c>
      <c r="BH261" s="282"/>
      <c r="BI261" s="288">
        <f t="shared" si="372"/>
        <v>0</v>
      </c>
      <c r="BJ261" s="281">
        <v>2</v>
      </c>
      <c r="BK261" s="288">
        <f t="shared" si="383"/>
        <v>138887.05042079999</v>
      </c>
      <c r="BL261" s="272"/>
      <c r="BM261" s="288">
        <f t="shared" si="373"/>
        <v>0</v>
      </c>
      <c r="BN261" s="280"/>
      <c r="BO261" s="288"/>
      <c r="BP261" s="282"/>
      <c r="BQ261" s="288">
        <f t="shared" si="374"/>
        <v>0</v>
      </c>
      <c r="BR261" s="272"/>
      <c r="BS261" s="288">
        <f t="shared" si="375"/>
        <v>0</v>
      </c>
      <c r="BT261" s="281"/>
      <c r="BU261" s="288">
        <f t="shared" si="376"/>
        <v>0</v>
      </c>
      <c r="BV261" s="272"/>
      <c r="BW261" s="288">
        <f t="shared" si="377"/>
        <v>0</v>
      </c>
      <c r="BX261" s="272"/>
      <c r="BY261" s="288">
        <f t="shared" si="378"/>
        <v>0</v>
      </c>
      <c r="BZ261" s="272"/>
      <c r="CA261" s="288">
        <f t="shared" si="379"/>
        <v>0</v>
      </c>
      <c r="CB261" s="272"/>
      <c r="CC261" s="288">
        <f t="shared" si="380"/>
        <v>0</v>
      </c>
      <c r="CD261" s="272"/>
      <c r="CE261" s="288">
        <f t="shared" si="381"/>
        <v>0</v>
      </c>
      <c r="CF261" s="282"/>
      <c r="CG261" s="288">
        <f t="shared" si="382"/>
        <v>0</v>
      </c>
      <c r="CH261" s="281"/>
      <c r="CI261" s="281"/>
      <c r="CJ261" s="85"/>
      <c r="CK261" s="85"/>
      <c r="CL261" s="85"/>
      <c r="CM261" s="85"/>
      <c r="CN261" s="312">
        <f t="shared" si="357"/>
        <v>2</v>
      </c>
      <c r="CO261" s="312">
        <f t="shared" si="358"/>
        <v>138887.05042079999</v>
      </c>
      <c r="CQ261" s="554">
        <v>0</v>
      </c>
      <c r="CR261" s="554">
        <v>0</v>
      </c>
    </row>
    <row r="262" spans="1:96" s="6" customFormat="1" ht="60" x14ac:dyDescent="0.25">
      <c r="A262" s="206"/>
      <c r="B262" s="206">
        <v>181</v>
      </c>
      <c r="C262" s="206" t="s">
        <v>676</v>
      </c>
      <c r="D262" s="465" t="s">
        <v>703</v>
      </c>
      <c r="E262" s="136">
        <v>16026</v>
      </c>
      <c r="F262" s="136">
        <v>16828</v>
      </c>
      <c r="G262" s="469">
        <v>5.03</v>
      </c>
      <c r="H262" s="462">
        <v>8.6999999999999994E-3</v>
      </c>
      <c r="I262" s="2">
        <v>1</v>
      </c>
      <c r="J262" s="456"/>
      <c r="K262" s="193"/>
      <c r="L262" s="196">
        <v>1.4</v>
      </c>
      <c r="M262" s="196">
        <v>1.68</v>
      </c>
      <c r="N262" s="196">
        <v>2.23</v>
      </c>
      <c r="O262" s="197">
        <v>2.57</v>
      </c>
      <c r="P262" s="281">
        <v>1</v>
      </c>
      <c r="Q262" s="288">
        <f t="shared" si="385"/>
        <v>84939.404043200004</v>
      </c>
      <c r="R262" s="272"/>
      <c r="S262" s="288">
        <f t="shared" si="360"/>
        <v>0</v>
      </c>
      <c r="T262" s="281"/>
      <c r="U262" s="288">
        <f t="shared" si="361"/>
        <v>0</v>
      </c>
      <c r="V262" s="281"/>
      <c r="W262" s="288">
        <f t="shared" si="362"/>
        <v>0</v>
      </c>
      <c r="X262" s="272"/>
      <c r="Y262" s="288">
        <f t="shared" si="363"/>
        <v>0</v>
      </c>
      <c r="Z262" s="272"/>
      <c r="AA262" s="288">
        <f t="shared" si="364"/>
        <v>0</v>
      </c>
      <c r="AB262" s="272"/>
      <c r="AC262" s="288"/>
      <c r="AD262" s="272"/>
      <c r="AE262" s="288">
        <f t="shared" si="365"/>
        <v>0</v>
      </c>
      <c r="AF262" s="281"/>
      <c r="AG262" s="288">
        <f t="shared" si="366"/>
        <v>0</v>
      </c>
      <c r="AH262" s="272">
        <v>0</v>
      </c>
      <c r="AI262" s="288">
        <v>0</v>
      </c>
      <c r="AJ262" s="272"/>
      <c r="AK262" s="288">
        <f t="shared" si="367"/>
        <v>0</v>
      </c>
      <c r="AL262" s="272"/>
      <c r="AM262" s="288">
        <f t="shared" si="368"/>
        <v>0</v>
      </c>
      <c r="AN262" s="272"/>
      <c r="AO262" s="281"/>
      <c r="AP262" s="272"/>
      <c r="AQ262" s="288"/>
      <c r="AR262" s="272"/>
      <c r="AS262" s="281"/>
      <c r="AT262" s="272"/>
      <c r="AU262" s="288"/>
      <c r="AV262" s="272"/>
      <c r="AW262" s="288"/>
      <c r="AX262" s="272"/>
      <c r="AY262" s="288"/>
      <c r="AZ262" s="272"/>
      <c r="BA262" s="288"/>
      <c r="BB262" s="272"/>
      <c r="BC262" s="288">
        <f t="shared" si="369"/>
        <v>0</v>
      </c>
      <c r="BD262" s="562"/>
      <c r="BE262" s="288">
        <f t="shared" si="370"/>
        <v>0</v>
      </c>
      <c r="BF262" s="291"/>
      <c r="BG262" s="288">
        <f t="shared" si="371"/>
        <v>0</v>
      </c>
      <c r="BH262" s="282"/>
      <c r="BI262" s="288">
        <f t="shared" si="372"/>
        <v>0</v>
      </c>
      <c r="BJ262" s="281"/>
      <c r="BK262" s="288">
        <f t="shared" si="383"/>
        <v>0</v>
      </c>
      <c r="BL262" s="272"/>
      <c r="BM262" s="288">
        <f t="shared" si="373"/>
        <v>0</v>
      </c>
      <c r="BN262" s="280"/>
      <c r="BO262" s="288"/>
      <c r="BP262" s="282"/>
      <c r="BQ262" s="288">
        <f t="shared" si="374"/>
        <v>0</v>
      </c>
      <c r="BR262" s="272"/>
      <c r="BS262" s="288">
        <f t="shared" si="375"/>
        <v>0</v>
      </c>
      <c r="BT262" s="281"/>
      <c r="BU262" s="288">
        <f t="shared" si="376"/>
        <v>0</v>
      </c>
      <c r="BV262" s="272"/>
      <c r="BW262" s="288">
        <f t="shared" si="377"/>
        <v>0</v>
      </c>
      <c r="BX262" s="272"/>
      <c r="BY262" s="288">
        <f t="shared" si="378"/>
        <v>0</v>
      </c>
      <c r="BZ262" s="272"/>
      <c r="CA262" s="288">
        <f t="shared" si="379"/>
        <v>0</v>
      </c>
      <c r="CB262" s="272"/>
      <c r="CC262" s="288">
        <f t="shared" si="380"/>
        <v>0</v>
      </c>
      <c r="CD262" s="272"/>
      <c r="CE262" s="288">
        <f t="shared" si="381"/>
        <v>0</v>
      </c>
      <c r="CF262" s="282"/>
      <c r="CG262" s="288">
        <f t="shared" si="382"/>
        <v>0</v>
      </c>
      <c r="CH262" s="281"/>
      <c r="CI262" s="281"/>
      <c r="CJ262" s="85"/>
      <c r="CK262" s="85"/>
      <c r="CL262" s="85"/>
      <c r="CM262" s="85"/>
      <c r="CN262" s="312">
        <f t="shared" si="357"/>
        <v>1</v>
      </c>
      <c r="CO262" s="312">
        <f t="shared" si="358"/>
        <v>84939.404043200004</v>
      </c>
      <c r="CQ262" s="554">
        <v>0</v>
      </c>
      <c r="CR262" s="554">
        <v>0</v>
      </c>
    </row>
    <row r="263" spans="1:96" s="6" customFormat="1" ht="60" x14ac:dyDescent="0.25">
      <c r="A263" s="206"/>
      <c r="B263" s="206">
        <v>182</v>
      </c>
      <c r="C263" s="206" t="s">
        <v>677</v>
      </c>
      <c r="D263" s="465" t="s">
        <v>704</v>
      </c>
      <c r="E263" s="136">
        <v>16026</v>
      </c>
      <c r="F263" s="136">
        <v>16828</v>
      </c>
      <c r="G263" s="469">
        <v>5.91</v>
      </c>
      <c r="H263" s="462">
        <v>2.2200000000000001E-2</v>
      </c>
      <c r="I263" s="2">
        <v>1</v>
      </c>
      <c r="J263" s="456"/>
      <c r="K263" s="193"/>
      <c r="L263" s="196">
        <v>1.4</v>
      </c>
      <c r="M263" s="196">
        <v>1.68</v>
      </c>
      <c r="N263" s="196">
        <v>2.23</v>
      </c>
      <c r="O263" s="197">
        <v>2.57</v>
      </c>
      <c r="P263" s="281"/>
      <c r="Q263" s="288">
        <f t="shared" si="359"/>
        <v>0</v>
      </c>
      <c r="R263" s="272"/>
      <c r="S263" s="288">
        <f t="shared" si="360"/>
        <v>0</v>
      </c>
      <c r="T263" s="281"/>
      <c r="U263" s="288">
        <f t="shared" si="361"/>
        <v>0</v>
      </c>
      <c r="V263" s="281"/>
      <c r="W263" s="288">
        <f t="shared" si="362"/>
        <v>0</v>
      </c>
      <c r="X263" s="272"/>
      <c r="Y263" s="288">
        <f t="shared" si="363"/>
        <v>0</v>
      </c>
      <c r="Z263" s="272"/>
      <c r="AA263" s="288">
        <f t="shared" si="364"/>
        <v>0</v>
      </c>
      <c r="AB263" s="272"/>
      <c r="AC263" s="288"/>
      <c r="AD263" s="272"/>
      <c r="AE263" s="288">
        <f t="shared" si="365"/>
        <v>0</v>
      </c>
      <c r="AF263" s="281"/>
      <c r="AG263" s="288">
        <f t="shared" si="366"/>
        <v>0</v>
      </c>
      <c r="AH263" s="272">
        <v>0</v>
      </c>
      <c r="AI263" s="288">
        <v>0</v>
      </c>
      <c r="AJ263" s="272"/>
      <c r="AK263" s="288">
        <f t="shared" si="367"/>
        <v>0</v>
      </c>
      <c r="AL263" s="272"/>
      <c r="AM263" s="288">
        <f t="shared" si="368"/>
        <v>0</v>
      </c>
      <c r="AN263" s="272"/>
      <c r="AO263" s="281"/>
      <c r="AP263" s="272"/>
      <c r="AQ263" s="288"/>
      <c r="AR263" s="272"/>
      <c r="AS263" s="281"/>
      <c r="AT263" s="272"/>
      <c r="AU263" s="288"/>
      <c r="AV263" s="272"/>
      <c r="AW263" s="288"/>
      <c r="AX263" s="272"/>
      <c r="AY263" s="288"/>
      <c r="AZ263" s="272"/>
      <c r="BA263" s="288"/>
      <c r="BB263" s="272"/>
      <c r="BC263" s="288">
        <f t="shared" si="369"/>
        <v>0</v>
      </c>
      <c r="BD263" s="562"/>
      <c r="BE263" s="288">
        <f t="shared" si="370"/>
        <v>0</v>
      </c>
      <c r="BF263" s="291"/>
      <c r="BG263" s="288">
        <f t="shared" si="371"/>
        <v>0</v>
      </c>
      <c r="BH263" s="282"/>
      <c r="BI263" s="288">
        <f t="shared" si="372"/>
        <v>0</v>
      </c>
      <c r="BJ263" s="281"/>
      <c r="BK263" s="288">
        <f t="shared" si="383"/>
        <v>0</v>
      </c>
      <c r="BL263" s="272"/>
      <c r="BM263" s="288">
        <f t="shared" si="373"/>
        <v>0</v>
      </c>
      <c r="BN263" s="280"/>
      <c r="BO263" s="288"/>
      <c r="BP263" s="282"/>
      <c r="BQ263" s="288">
        <f t="shared" si="374"/>
        <v>0</v>
      </c>
      <c r="BR263" s="272"/>
      <c r="BS263" s="288">
        <f t="shared" si="375"/>
        <v>0</v>
      </c>
      <c r="BT263" s="281"/>
      <c r="BU263" s="288">
        <f t="shared" si="376"/>
        <v>0</v>
      </c>
      <c r="BV263" s="272"/>
      <c r="BW263" s="288">
        <f t="shared" si="377"/>
        <v>0</v>
      </c>
      <c r="BX263" s="272"/>
      <c r="BY263" s="288">
        <f t="shared" si="378"/>
        <v>0</v>
      </c>
      <c r="BZ263" s="272"/>
      <c r="CA263" s="288">
        <f t="shared" si="379"/>
        <v>0</v>
      </c>
      <c r="CB263" s="272"/>
      <c r="CC263" s="288">
        <f t="shared" si="380"/>
        <v>0</v>
      </c>
      <c r="CD263" s="272"/>
      <c r="CE263" s="288">
        <f t="shared" si="381"/>
        <v>0</v>
      </c>
      <c r="CF263" s="282"/>
      <c r="CG263" s="288">
        <f t="shared" si="382"/>
        <v>0</v>
      </c>
      <c r="CH263" s="281"/>
      <c r="CI263" s="281"/>
      <c r="CJ263" s="85"/>
      <c r="CK263" s="85"/>
      <c r="CL263" s="85"/>
      <c r="CM263" s="85"/>
      <c r="CN263" s="312">
        <f t="shared" si="357"/>
        <v>0</v>
      </c>
      <c r="CO263" s="312">
        <f t="shared" si="358"/>
        <v>0</v>
      </c>
      <c r="CQ263" s="554">
        <v>0</v>
      </c>
      <c r="CR263" s="554">
        <v>0</v>
      </c>
    </row>
    <row r="264" spans="1:96" s="6" customFormat="1" ht="60" x14ac:dyDescent="0.25">
      <c r="A264" s="206"/>
      <c r="B264" s="206">
        <v>183</v>
      </c>
      <c r="C264" s="206" t="s">
        <v>678</v>
      </c>
      <c r="D264" s="465" t="s">
        <v>705</v>
      </c>
      <c r="E264" s="136">
        <v>16026</v>
      </c>
      <c r="F264" s="136">
        <v>16828</v>
      </c>
      <c r="G264" s="469">
        <v>6.88</v>
      </c>
      <c r="H264" s="462">
        <v>9.4000000000000004E-3</v>
      </c>
      <c r="I264" s="2">
        <v>1</v>
      </c>
      <c r="J264" s="456"/>
      <c r="K264" s="193"/>
      <c r="L264" s="196">
        <v>1.4</v>
      </c>
      <c r="M264" s="196">
        <v>1.68</v>
      </c>
      <c r="N264" s="196">
        <v>2.23</v>
      </c>
      <c r="O264" s="197">
        <v>2.57</v>
      </c>
      <c r="P264" s="281"/>
      <c r="Q264" s="288">
        <f t="shared" si="359"/>
        <v>0</v>
      </c>
      <c r="R264" s="272"/>
      <c r="S264" s="288">
        <f t="shared" si="360"/>
        <v>0</v>
      </c>
      <c r="T264" s="281"/>
      <c r="U264" s="288">
        <f t="shared" si="361"/>
        <v>0</v>
      </c>
      <c r="V264" s="281"/>
      <c r="W264" s="288">
        <f t="shared" si="362"/>
        <v>0</v>
      </c>
      <c r="X264" s="272"/>
      <c r="Y264" s="288">
        <f t="shared" si="363"/>
        <v>0</v>
      </c>
      <c r="Z264" s="272"/>
      <c r="AA264" s="288">
        <f t="shared" si="364"/>
        <v>0</v>
      </c>
      <c r="AB264" s="272"/>
      <c r="AC264" s="288"/>
      <c r="AD264" s="272"/>
      <c r="AE264" s="288">
        <f t="shared" si="365"/>
        <v>0</v>
      </c>
      <c r="AF264" s="281"/>
      <c r="AG264" s="288">
        <f t="shared" si="366"/>
        <v>0</v>
      </c>
      <c r="AH264" s="272">
        <v>5</v>
      </c>
      <c r="AI264" s="288">
        <v>576104.86936255998</v>
      </c>
      <c r="AJ264" s="272"/>
      <c r="AK264" s="288">
        <f t="shared" si="367"/>
        <v>0</v>
      </c>
      <c r="AL264" s="272"/>
      <c r="AM264" s="288">
        <f t="shared" si="368"/>
        <v>0</v>
      </c>
      <c r="AN264" s="272"/>
      <c r="AO264" s="281"/>
      <c r="AP264" s="272"/>
      <c r="AQ264" s="288"/>
      <c r="AR264" s="272"/>
      <c r="AS264" s="281"/>
      <c r="AT264" s="272"/>
      <c r="AU264" s="288"/>
      <c r="AV264" s="272"/>
      <c r="AW264" s="288"/>
      <c r="AX264" s="272"/>
      <c r="AY264" s="288"/>
      <c r="AZ264" s="272"/>
      <c r="BA264" s="288"/>
      <c r="BB264" s="272"/>
      <c r="BC264" s="288">
        <f t="shared" si="369"/>
        <v>0</v>
      </c>
      <c r="BD264" s="562"/>
      <c r="BE264" s="288">
        <f t="shared" si="370"/>
        <v>0</v>
      </c>
      <c r="BF264" s="291"/>
      <c r="BG264" s="288">
        <f t="shared" si="371"/>
        <v>0</v>
      </c>
      <c r="BH264" s="282"/>
      <c r="BI264" s="288">
        <f t="shared" si="372"/>
        <v>0</v>
      </c>
      <c r="BJ264" s="281"/>
      <c r="BK264" s="288">
        <f t="shared" si="383"/>
        <v>0</v>
      </c>
      <c r="BL264" s="272"/>
      <c r="BM264" s="288">
        <f t="shared" si="373"/>
        <v>0</v>
      </c>
      <c r="BN264" s="280"/>
      <c r="BO264" s="288"/>
      <c r="BP264" s="282"/>
      <c r="BQ264" s="288">
        <f t="shared" si="374"/>
        <v>0</v>
      </c>
      <c r="BR264" s="272"/>
      <c r="BS264" s="288">
        <f t="shared" si="375"/>
        <v>0</v>
      </c>
      <c r="BT264" s="281"/>
      <c r="BU264" s="288">
        <f t="shared" si="376"/>
        <v>0</v>
      </c>
      <c r="BV264" s="272"/>
      <c r="BW264" s="288">
        <f t="shared" si="377"/>
        <v>0</v>
      </c>
      <c r="BX264" s="272"/>
      <c r="BY264" s="288">
        <f t="shared" si="378"/>
        <v>0</v>
      </c>
      <c r="BZ264" s="272"/>
      <c r="CA264" s="288">
        <f t="shared" si="379"/>
        <v>0</v>
      </c>
      <c r="CB264" s="272"/>
      <c r="CC264" s="288">
        <f t="shared" si="380"/>
        <v>0</v>
      </c>
      <c r="CD264" s="272"/>
      <c r="CE264" s="288">
        <f t="shared" si="381"/>
        <v>0</v>
      </c>
      <c r="CF264" s="282"/>
      <c r="CG264" s="288">
        <f t="shared" si="382"/>
        <v>0</v>
      </c>
      <c r="CH264" s="281"/>
      <c r="CI264" s="281"/>
      <c r="CJ264" s="85"/>
      <c r="CK264" s="85"/>
      <c r="CL264" s="85"/>
      <c r="CM264" s="85"/>
      <c r="CN264" s="312">
        <f t="shared" si="357"/>
        <v>5</v>
      </c>
      <c r="CO264" s="312">
        <f t="shared" si="358"/>
        <v>576104.86936255998</v>
      </c>
      <c r="CQ264" s="554">
        <v>4</v>
      </c>
      <c r="CR264" s="554">
        <v>460513.69</v>
      </c>
    </row>
    <row r="265" spans="1:96" s="6" customFormat="1" ht="60" x14ac:dyDescent="0.25">
      <c r="A265" s="206"/>
      <c r="B265" s="206">
        <v>184</v>
      </c>
      <c r="C265" s="206" t="s">
        <v>679</v>
      </c>
      <c r="D265" s="465" t="s">
        <v>706</v>
      </c>
      <c r="E265" s="136">
        <v>16026</v>
      </c>
      <c r="F265" s="136">
        <v>16828</v>
      </c>
      <c r="G265" s="469">
        <v>8.51</v>
      </c>
      <c r="H265" s="462">
        <v>3.5999999999999999E-3</v>
      </c>
      <c r="I265" s="2">
        <v>1</v>
      </c>
      <c r="J265" s="456"/>
      <c r="K265" s="193"/>
      <c r="L265" s="196">
        <v>1.4</v>
      </c>
      <c r="M265" s="196">
        <v>1.68</v>
      </c>
      <c r="N265" s="196">
        <v>2.23</v>
      </c>
      <c r="O265" s="197">
        <v>2.57</v>
      </c>
      <c r="P265" s="281"/>
      <c r="Q265" s="288">
        <f t="shared" si="359"/>
        <v>0</v>
      </c>
      <c r="R265" s="272"/>
      <c r="S265" s="288">
        <f t="shared" si="360"/>
        <v>0</v>
      </c>
      <c r="T265" s="281"/>
      <c r="U265" s="288">
        <f t="shared" si="361"/>
        <v>0</v>
      </c>
      <c r="V265" s="281"/>
      <c r="W265" s="288">
        <f t="shared" si="362"/>
        <v>0</v>
      </c>
      <c r="X265" s="272"/>
      <c r="Y265" s="288">
        <f t="shared" si="363"/>
        <v>0</v>
      </c>
      <c r="Z265" s="272"/>
      <c r="AA265" s="288">
        <f t="shared" si="364"/>
        <v>0</v>
      </c>
      <c r="AB265" s="272"/>
      <c r="AC265" s="288"/>
      <c r="AD265" s="272"/>
      <c r="AE265" s="288">
        <f t="shared" si="365"/>
        <v>0</v>
      </c>
      <c r="AF265" s="281"/>
      <c r="AG265" s="288">
        <f t="shared" si="366"/>
        <v>0</v>
      </c>
      <c r="AH265" s="272">
        <v>0</v>
      </c>
      <c r="AI265" s="288">
        <v>0</v>
      </c>
      <c r="AJ265" s="272"/>
      <c r="AK265" s="288">
        <f t="shared" si="367"/>
        <v>0</v>
      </c>
      <c r="AL265" s="272"/>
      <c r="AM265" s="288">
        <f t="shared" si="368"/>
        <v>0</v>
      </c>
      <c r="AN265" s="272"/>
      <c r="AO265" s="281"/>
      <c r="AP265" s="272"/>
      <c r="AQ265" s="288"/>
      <c r="AR265" s="272"/>
      <c r="AS265" s="281"/>
      <c r="AT265" s="272"/>
      <c r="AU265" s="288"/>
      <c r="AV265" s="272"/>
      <c r="AW265" s="288"/>
      <c r="AX265" s="272"/>
      <c r="AY265" s="288"/>
      <c r="AZ265" s="272"/>
      <c r="BA265" s="288"/>
      <c r="BB265" s="272"/>
      <c r="BC265" s="288">
        <f t="shared" si="369"/>
        <v>0</v>
      </c>
      <c r="BD265" s="562"/>
      <c r="BE265" s="288">
        <f t="shared" si="370"/>
        <v>0</v>
      </c>
      <c r="BF265" s="291"/>
      <c r="BG265" s="288">
        <f t="shared" si="371"/>
        <v>0</v>
      </c>
      <c r="BH265" s="282"/>
      <c r="BI265" s="288">
        <f t="shared" si="372"/>
        <v>0</v>
      </c>
      <c r="BJ265" s="281"/>
      <c r="BK265" s="288">
        <f t="shared" si="383"/>
        <v>0</v>
      </c>
      <c r="BL265" s="272"/>
      <c r="BM265" s="288">
        <f t="shared" si="373"/>
        <v>0</v>
      </c>
      <c r="BN265" s="280"/>
      <c r="BO265" s="288"/>
      <c r="BP265" s="282"/>
      <c r="BQ265" s="288">
        <f t="shared" si="374"/>
        <v>0</v>
      </c>
      <c r="BR265" s="272"/>
      <c r="BS265" s="288">
        <f t="shared" si="375"/>
        <v>0</v>
      </c>
      <c r="BT265" s="281"/>
      <c r="BU265" s="288">
        <f t="shared" si="376"/>
        <v>0</v>
      </c>
      <c r="BV265" s="272"/>
      <c r="BW265" s="288">
        <f t="shared" si="377"/>
        <v>0</v>
      </c>
      <c r="BX265" s="272"/>
      <c r="BY265" s="288">
        <f t="shared" si="378"/>
        <v>0</v>
      </c>
      <c r="BZ265" s="272"/>
      <c r="CA265" s="288">
        <f t="shared" si="379"/>
        <v>0</v>
      </c>
      <c r="CB265" s="272"/>
      <c r="CC265" s="288">
        <f t="shared" si="380"/>
        <v>0</v>
      </c>
      <c r="CD265" s="272"/>
      <c r="CE265" s="288">
        <f t="shared" si="381"/>
        <v>0</v>
      </c>
      <c r="CF265" s="282"/>
      <c r="CG265" s="288">
        <f t="shared" si="382"/>
        <v>0</v>
      </c>
      <c r="CH265" s="281"/>
      <c r="CI265" s="281"/>
      <c r="CJ265" s="85"/>
      <c r="CK265" s="85"/>
      <c r="CL265" s="85"/>
      <c r="CM265" s="85"/>
      <c r="CN265" s="312">
        <f t="shared" si="357"/>
        <v>0</v>
      </c>
      <c r="CO265" s="312">
        <f t="shared" si="358"/>
        <v>0</v>
      </c>
      <c r="CQ265" s="554">
        <v>0</v>
      </c>
      <c r="CR265" s="554">
        <v>0</v>
      </c>
    </row>
    <row r="266" spans="1:96" s="6" customFormat="1" ht="60" x14ac:dyDescent="0.25">
      <c r="A266" s="206"/>
      <c r="B266" s="206">
        <v>185</v>
      </c>
      <c r="C266" s="206" t="s">
        <v>680</v>
      </c>
      <c r="D266" s="465" t="s">
        <v>707</v>
      </c>
      <c r="E266" s="136">
        <v>16026</v>
      </c>
      <c r="F266" s="136">
        <v>16828</v>
      </c>
      <c r="G266" s="469">
        <v>10.34</v>
      </c>
      <c r="H266" s="462">
        <v>7.1999999999999998E-3</v>
      </c>
      <c r="I266" s="2">
        <v>1</v>
      </c>
      <c r="J266" s="456"/>
      <c r="K266" s="193"/>
      <c r="L266" s="196">
        <v>1.4</v>
      </c>
      <c r="M266" s="196">
        <v>1.68</v>
      </c>
      <c r="N266" s="196">
        <v>2.23</v>
      </c>
      <c r="O266" s="197">
        <v>2.57</v>
      </c>
      <c r="P266" s="281"/>
      <c r="Q266" s="288">
        <f t="shared" si="359"/>
        <v>0</v>
      </c>
      <c r="R266" s="272"/>
      <c r="S266" s="288">
        <f t="shared" si="360"/>
        <v>0</v>
      </c>
      <c r="T266" s="281"/>
      <c r="U266" s="288">
        <f t="shared" si="361"/>
        <v>0</v>
      </c>
      <c r="V266" s="281"/>
      <c r="W266" s="288">
        <f t="shared" si="362"/>
        <v>0</v>
      </c>
      <c r="X266" s="272"/>
      <c r="Y266" s="288">
        <f t="shared" si="363"/>
        <v>0</v>
      </c>
      <c r="Z266" s="272"/>
      <c r="AA266" s="288">
        <f t="shared" si="364"/>
        <v>0</v>
      </c>
      <c r="AB266" s="272"/>
      <c r="AC266" s="288"/>
      <c r="AD266" s="272"/>
      <c r="AE266" s="288">
        <f t="shared" si="365"/>
        <v>0</v>
      </c>
      <c r="AF266" s="281"/>
      <c r="AG266" s="288">
        <f t="shared" si="366"/>
        <v>0</v>
      </c>
      <c r="AH266" s="272">
        <v>0</v>
      </c>
      <c r="AI266" s="288">
        <v>0</v>
      </c>
      <c r="AJ266" s="272"/>
      <c r="AK266" s="288">
        <f t="shared" si="367"/>
        <v>0</v>
      </c>
      <c r="AL266" s="272"/>
      <c r="AM266" s="288">
        <f t="shared" si="368"/>
        <v>0</v>
      </c>
      <c r="AN266" s="272"/>
      <c r="AO266" s="281"/>
      <c r="AP266" s="272"/>
      <c r="AQ266" s="288"/>
      <c r="AR266" s="272"/>
      <c r="AS266" s="281"/>
      <c r="AT266" s="272"/>
      <c r="AU266" s="288"/>
      <c r="AV266" s="272"/>
      <c r="AW266" s="288"/>
      <c r="AX266" s="272"/>
      <c r="AY266" s="288"/>
      <c r="AZ266" s="272"/>
      <c r="BA266" s="288"/>
      <c r="BB266" s="272"/>
      <c r="BC266" s="288">
        <f t="shared" si="369"/>
        <v>0</v>
      </c>
      <c r="BD266" s="562"/>
      <c r="BE266" s="288">
        <f t="shared" si="370"/>
        <v>0</v>
      </c>
      <c r="BF266" s="291"/>
      <c r="BG266" s="288">
        <f t="shared" si="371"/>
        <v>0</v>
      </c>
      <c r="BH266" s="282"/>
      <c r="BI266" s="288">
        <f>(BH266/12*2*$E266*$G266*((1-$H266)+$H266*$M266*$I266*BI$9))+(BH266/12*10*$F266*$G266*((1-$H266)+$H266*$M266*$I266*BI$9))</f>
        <v>0</v>
      </c>
      <c r="BJ266" s="281"/>
      <c r="BK266" s="288">
        <f t="shared" si="383"/>
        <v>0</v>
      </c>
      <c r="BL266" s="272"/>
      <c r="BM266" s="288">
        <f t="shared" si="373"/>
        <v>0</v>
      </c>
      <c r="BN266" s="280"/>
      <c r="BO266" s="288"/>
      <c r="BP266" s="282"/>
      <c r="BQ266" s="288">
        <f t="shared" si="374"/>
        <v>0</v>
      </c>
      <c r="BR266" s="272"/>
      <c r="BS266" s="288">
        <f t="shared" si="375"/>
        <v>0</v>
      </c>
      <c r="BT266" s="281"/>
      <c r="BU266" s="288">
        <f t="shared" si="376"/>
        <v>0</v>
      </c>
      <c r="BV266" s="272"/>
      <c r="BW266" s="288">
        <f t="shared" si="377"/>
        <v>0</v>
      </c>
      <c r="BX266" s="272"/>
      <c r="BY266" s="288">
        <f t="shared" si="378"/>
        <v>0</v>
      </c>
      <c r="BZ266" s="272"/>
      <c r="CA266" s="288">
        <f t="shared" si="379"/>
        <v>0</v>
      </c>
      <c r="CB266" s="272"/>
      <c r="CC266" s="288">
        <f t="shared" si="380"/>
        <v>0</v>
      </c>
      <c r="CD266" s="272"/>
      <c r="CE266" s="288">
        <f t="shared" si="381"/>
        <v>0</v>
      </c>
      <c r="CF266" s="282"/>
      <c r="CG266" s="288">
        <f t="shared" si="382"/>
        <v>0</v>
      </c>
      <c r="CH266" s="281"/>
      <c r="CI266" s="281"/>
      <c r="CJ266" s="85"/>
      <c r="CK266" s="85"/>
      <c r="CL266" s="85"/>
      <c r="CM266" s="85"/>
      <c r="CN266" s="312">
        <f t="shared" si="357"/>
        <v>0</v>
      </c>
      <c r="CO266" s="312">
        <f t="shared" si="358"/>
        <v>0</v>
      </c>
      <c r="CQ266" s="554">
        <v>0</v>
      </c>
      <c r="CR266" s="554">
        <v>0</v>
      </c>
    </row>
    <row r="267" spans="1:96" s="6" customFormat="1" ht="60" x14ac:dyDescent="0.25">
      <c r="A267" s="206"/>
      <c r="B267" s="206">
        <v>186</v>
      </c>
      <c r="C267" s="206" t="s">
        <v>681</v>
      </c>
      <c r="D267" s="465" t="s">
        <v>708</v>
      </c>
      <c r="E267" s="136">
        <v>16026</v>
      </c>
      <c r="F267" s="136">
        <v>16828</v>
      </c>
      <c r="G267" s="469">
        <v>13.16</v>
      </c>
      <c r="H267" s="462">
        <v>3.8999999999999998E-3</v>
      </c>
      <c r="I267" s="2">
        <v>1</v>
      </c>
      <c r="J267" s="456"/>
      <c r="K267" s="193"/>
      <c r="L267" s="196">
        <v>1.4</v>
      </c>
      <c r="M267" s="196">
        <v>1.68</v>
      </c>
      <c r="N267" s="196">
        <v>2.23</v>
      </c>
      <c r="O267" s="197">
        <v>2.57</v>
      </c>
      <c r="P267" s="281"/>
      <c r="Q267" s="288">
        <f t="shared" si="359"/>
        <v>0</v>
      </c>
      <c r="R267" s="272"/>
      <c r="S267" s="288">
        <f t="shared" si="360"/>
        <v>0</v>
      </c>
      <c r="T267" s="281"/>
      <c r="U267" s="288">
        <f t="shared" si="361"/>
        <v>0</v>
      </c>
      <c r="V267" s="281"/>
      <c r="W267" s="288">
        <f t="shared" si="362"/>
        <v>0</v>
      </c>
      <c r="X267" s="272"/>
      <c r="Y267" s="288">
        <f t="shared" si="363"/>
        <v>0</v>
      </c>
      <c r="Z267" s="272"/>
      <c r="AA267" s="288">
        <f t="shared" si="364"/>
        <v>0</v>
      </c>
      <c r="AB267" s="272"/>
      <c r="AC267" s="288"/>
      <c r="AD267" s="272"/>
      <c r="AE267" s="288">
        <f t="shared" si="365"/>
        <v>0</v>
      </c>
      <c r="AF267" s="281"/>
      <c r="AG267" s="288">
        <f t="shared" si="366"/>
        <v>0</v>
      </c>
      <c r="AH267" s="272">
        <v>0</v>
      </c>
      <c r="AI267" s="288">
        <v>0</v>
      </c>
      <c r="AJ267" s="272"/>
      <c r="AK267" s="288">
        <f t="shared" si="367"/>
        <v>0</v>
      </c>
      <c r="AL267" s="272"/>
      <c r="AM267" s="288">
        <f t="shared" si="368"/>
        <v>0</v>
      </c>
      <c r="AN267" s="272"/>
      <c r="AO267" s="281"/>
      <c r="AP267" s="272"/>
      <c r="AQ267" s="288"/>
      <c r="AR267" s="272"/>
      <c r="AS267" s="281"/>
      <c r="AT267" s="272"/>
      <c r="AU267" s="288"/>
      <c r="AV267" s="272"/>
      <c r="AW267" s="288"/>
      <c r="AX267" s="272"/>
      <c r="AY267" s="288"/>
      <c r="AZ267" s="272"/>
      <c r="BA267" s="288"/>
      <c r="BB267" s="272"/>
      <c r="BC267" s="288">
        <f t="shared" si="369"/>
        <v>0</v>
      </c>
      <c r="BD267" s="562"/>
      <c r="BE267" s="288">
        <f t="shared" si="370"/>
        <v>0</v>
      </c>
      <c r="BF267" s="291">
        <v>4</v>
      </c>
      <c r="BG267" s="288">
        <f>(BF267/12*2*$E267*$G267*((1-$H267)+$H267*$M267*$I267*BG$9))+(BF267/12*10*$F267*$G267*((1-$H267)+$H267*$M267*$I267*BG$9))</f>
        <v>881120.25696874643</v>
      </c>
      <c r="BH267" s="282"/>
      <c r="BI267" s="288">
        <f t="shared" si="372"/>
        <v>0</v>
      </c>
      <c r="BJ267" s="281"/>
      <c r="BK267" s="288">
        <f t="shared" si="383"/>
        <v>0</v>
      </c>
      <c r="BL267" s="272"/>
      <c r="BM267" s="288">
        <f t="shared" si="373"/>
        <v>0</v>
      </c>
      <c r="BN267" s="280"/>
      <c r="BO267" s="288"/>
      <c r="BP267" s="282"/>
      <c r="BQ267" s="288">
        <f t="shared" si="374"/>
        <v>0</v>
      </c>
      <c r="BR267" s="272"/>
      <c r="BS267" s="288">
        <f t="shared" si="375"/>
        <v>0</v>
      </c>
      <c r="BT267" s="281"/>
      <c r="BU267" s="288">
        <f t="shared" si="376"/>
        <v>0</v>
      </c>
      <c r="BV267" s="272"/>
      <c r="BW267" s="288">
        <f t="shared" si="377"/>
        <v>0</v>
      </c>
      <c r="BX267" s="272"/>
      <c r="BY267" s="288">
        <f t="shared" si="378"/>
        <v>0</v>
      </c>
      <c r="BZ267" s="272"/>
      <c r="CA267" s="288">
        <f t="shared" si="379"/>
        <v>0</v>
      </c>
      <c r="CB267" s="272"/>
      <c r="CC267" s="288">
        <f t="shared" si="380"/>
        <v>0</v>
      </c>
      <c r="CD267" s="272"/>
      <c r="CE267" s="288">
        <f t="shared" si="381"/>
        <v>0</v>
      </c>
      <c r="CF267" s="282"/>
      <c r="CG267" s="288">
        <f t="shared" si="382"/>
        <v>0</v>
      </c>
      <c r="CH267" s="281"/>
      <c r="CI267" s="281"/>
      <c r="CJ267" s="85"/>
      <c r="CK267" s="85"/>
      <c r="CL267" s="85"/>
      <c r="CM267" s="85"/>
      <c r="CN267" s="312">
        <f t="shared" si="357"/>
        <v>4</v>
      </c>
      <c r="CO267" s="312">
        <f t="shared" si="358"/>
        <v>881120.25696874643</v>
      </c>
      <c r="CQ267" s="554">
        <v>0</v>
      </c>
      <c r="CR267" s="554">
        <v>0</v>
      </c>
    </row>
    <row r="268" spans="1:96" s="6" customFormat="1" ht="60" x14ac:dyDescent="0.25">
      <c r="A268" s="206"/>
      <c r="B268" s="206">
        <v>187</v>
      </c>
      <c r="C268" s="206" t="s">
        <v>682</v>
      </c>
      <c r="D268" s="465" t="s">
        <v>709</v>
      </c>
      <c r="E268" s="136">
        <v>16026</v>
      </c>
      <c r="F268" s="136">
        <v>16828</v>
      </c>
      <c r="G268" s="469">
        <v>26.07</v>
      </c>
      <c r="H268" s="462">
        <v>2.8199999999999999E-2</v>
      </c>
      <c r="I268" s="2">
        <v>1</v>
      </c>
      <c r="J268" s="456"/>
      <c r="K268" s="193"/>
      <c r="L268" s="196">
        <v>1.4</v>
      </c>
      <c r="M268" s="196">
        <v>1.68</v>
      </c>
      <c r="N268" s="196">
        <v>2.23</v>
      </c>
      <c r="O268" s="197">
        <v>2.57</v>
      </c>
      <c r="P268" s="281"/>
      <c r="Q268" s="288">
        <f t="shared" si="359"/>
        <v>0</v>
      </c>
      <c r="R268" s="272"/>
      <c r="S268" s="288">
        <f t="shared" si="360"/>
        <v>0</v>
      </c>
      <c r="T268" s="281"/>
      <c r="U268" s="288">
        <f t="shared" si="361"/>
        <v>0</v>
      </c>
      <c r="V268" s="281"/>
      <c r="W268" s="288">
        <f t="shared" si="362"/>
        <v>0</v>
      </c>
      <c r="X268" s="272"/>
      <c r="Y268" s="288">
        <f t="shared" si="363"/>
        <v>0</v>
      </c>
      <c r="Z268" s="272"/>
      <c r="AA268" s="288">
        <f t="shared" si="364"/>
        <v>0</v>
      </c>
      <c r="AB268" s="272"/>
      <c r="AC268" s="288"/>
      <c r="AD268" s="272"/>
      <c r="AE268" s="288">
        <f t="shared" si="365"/>
        <v>0</v>
      </c>
      <c r="AF268" s="281"/>
      <c r="AG268" s="288">
        <f t="shared" si="366"/>
        <v>0</v>
      </c>
      <c r="AH268" s="272">
        <v>0</v>
      </c>
      <c r="AI268" s="288">
        <v>0</v>
      </c>
      <c r="AJ268" s="272"/>
      <c r="AK268" s="288">
        <f t="shared" si="367"/>
        <v>0</v>
      </c>
      <c r="AL268" s="272"/>
      <c r="AM268" s="288">
        <f t="shared" si="368"/>
        <v>0</v>
      </c>
      <c r="AN268" s="272"/>
      <c r="AO268" s="281"/>
      <c r="AP268" s="272"/>
      <c r="AQ268" s="288"/>
      <c r="AR268" s="272"/>
      <c r="AS268" s="281"/>
      <c r="AT268" s="272"/>
      <c r="AU268" s="288"/>
      <c r="AV268" s="272"/>
      <c r="AW268" s="288"/>
      <c r="AX268" s="272"/>
      <c r="AY268" s="288"/>
      <c r="AZ268" s="272"/>
      <c r="BA268" s="288"/>
      <c r="BB268" s="272"/>
      <c r="BC268" s="288">
        <f t="shared" si="369"/>
        <v>0</v>
      </c>
      <c r="BD268" s="562"/>
      <c r="BE268" s="288">
        <f t="shared" si="370"/>
        <v>0</v>
      </c>
      <c r="BF268" s="291"/>
      <c r="BG268" s="288">
        <f t="shared" si="371"/>
        <v>0</v>
      </c>
      <c r="BH268" s="282"/>
      <c r="BI268" s="288">
        <f t="shared" si="372"/>
        <v>0</v>
      </c>
      <c r="BJ268" s="281"/>
      <c r="BK268" s="288">
        <f t="shared" si="383"/>
        <v>0</v>
      </c>
      <c r="BL268" s="272"/>
      <c r="BM268" s="288">
        <f t="shared" si="373"/>
        <v>0</v>
      </c>
      <c r="BN268" s="280"/>
      <c r="BO268" s="288"/>
      <c r="BP268" s="282"/>
      <c r="BQ268" s="288">
        <f t="shared" si="374"/>
        <v>0</v>
      </c>
      <c r="BR268" s="272"/>
      <c r="BS268" s="288">
        <f t="shared" si="375"/>
        <v>0</v>
      </c>
      <c r="BT268" s="281"/>
      <c r="BU268" s="288">
        <f t="shared" si="376"/>
        <v>0</v>
      </c>
      <c r="BV268" s="272"/>
      <c r="BW268" s="288">
        <f t="shared" si="377"/>
        <v>0</v>
      </c>
      <c r="BX268" s="272"/>
      <c r="BY268" s="288">
        <f t="shared" si="378"/>
        <v>0</v>
      </c>
      <c r="BZ268" s="272"/>
      <c r="CA268" s="288">
        <f t="shared" si="379"/>
        <v>0</v>
      </c>
      <c r="CB268" s="272"/>
      <c r="CC268" s="288">
        <f t="shared" si="380"/>
        <v>0</v>
      </c>
      <c r="CD268" s="272"/>
      <c r="CE268" s="288">
        <f t="shared" si="381"/>
        <v>0</v>
      </c>
      <c r="CF268" s="282"/>
      <c r="CG268" s="288">
        <f t="shared" si="382"/>
        <v>0</v>
      </c>
      <c r="CH268" s="281"/>
      <c r="CI268" s="281"/>
      <c r="CJ268" s="85"/>
      <c r="CK268" s="85"/>
      <c r="CL268" s="85"/>
      <c r="CM268" s="85"/>
      <c r="CN268" s="312">
        <f t="shared" si="357"/>
        <v>0</v>
      </c>
      <c r="CO268" s="312">
        <f t="shared" si="358"/>
        <v>0</v>
      </c>
      <c r="CQ268" s="554">
        <v>0</v>
      </c>
      <c r="CR268" s="554">
        <v>0</v>
      </c>
    </row>
    <row r="269" spans="1:96" s="6" customFormat="1" ht="60" x14ac:dyDescent="0.25">
      <c r="A269" s="206"/>
      <c r="B269" s="206">
        <v>188</v>
      </c>
      <c r="C269" s="206" t="s">
        <v>683</v>
      </c>
      <c r="D269" s="465" t="s">
        <v>710</v>
      </c>
      <c r="E269" s="136">
        <v>16026</v>
      </c>
      <c r="F269" s="136">
        <v>16828</v>
      </c>
      <c r="G269" s="469">
        <v>37.229999999999997</v>
      </c>
      <c r="H269" s="462">
        <v>6.9999999999999999E-4</v>
      </c>
      <c r="I269" s="2">
        <v>1</v>
      </c>
      <c r="J269" s="456"/>
      <c r="K269" s="193"/>
      <c r="L269" s="196">
        <v>1.4</v>
      </c>
      <c r="M269" s="196">
        <v>1.68</v>
      </c>
      <c r="N269" s="196">
        <v>2.23</v>
      </c>
      <c r="O269" s="197">
        <v>2.57</v>
      </c>
      <c r="P269" s="281"/>
      <c r="Q269" s="288">
        <f t="shared" si="359"/>
        <v>0</v>
      </c>
      <c r="R269" s="272"/>
      <c r="S269" s="288">
        <f t="shared" si="360"/>
        <v>0</v>
      </c>
      <c r="T269" s="281"/>
      <c r="U269" s="288">
        <f t="shared" si="361"/>
        <v>0</v>
      </c>
      <c r="V269" s="281"/>
      <c r="W269" s="288">
        <f t="shared" si="362"/>
        <v>0</v>
      </c>
      <c r="X269" s="272"/>
      <c r="Y269" s="288">
        <f t="shared" si="363"/>
        <v>0</v>
      </c>
      <c r="Z269" s="272"/>
      <c r="AA269" s="288">
        <f t="shared" si="364"/>
        <v>0</v>
      </c>
      <c r="AB269" s="272"/>
      <c r="AC269" s="288"/>
      <c r="AD269" s="272"/>
      <c r="AE269" s="288">
        <f t="shared" si="365"/>
        <v>0</v>
      </c>
      <c r="AF269" s="281"/>
      <c r="AG269" s="288">
        <f t="shared" si="366"/>
        <v>0</v>
      </c>
      <c r="AH269" s="272">
        <v>0</v>
      </c>
      <c r="AI269" s="288">
        <v>0</v>
      </c>
      <c r="AJ269" s="272"/>
      <c r="AK269" s="288">
        <f t="shared" si="367"/>
        <v>0</v>
      </c>
      <c r="AL269" s="272"/>
      <c r="AM269" s="288">
        <f t="shared" si="368"/>
        <v>0</v>
      </c>
      <c r="AN269" s="272"/>
      <c r="AO269" s="281"/>
      <c r="AP269" s="272"/>
      <c r="AQ269" s="288"/>
      <c r="AR269" s="272"/>
      <c r="AS269" s="281"/>
      <c r="AT269" s="272"/>
      <c r="AU269" s="288"/>
      <c r="AV269" s="272"/>
      <c r="AW269" s="288"/>
      <c r="AX269" s="272"/>
      <c r="AY269" s="288"/>
      <c r="AZ269" s="272"/>
      <c r="BA269" s="288"/>
      <c r="BB269" s="272"/>
      <c r="BC269" s="288">
        <f t="shared" si="369"/>
        <v>0</v>
      </c>
      <c r="BD269" s="562"/>
      <c r="BE269" s="288">
        <f t="shared" si="370"/>
        <v>0</v>
      </c>
      <c r="BF269" s="291"/>
      <c r="BG269" s="288">
        <f t="shared" si="371"/>
        <v>0</v>
      </c>
      <c r="BH269" s="282"/>
      <c r="BI269" s="288">
        <f t="shared" si="372"/>
        <v>0</v>
      </c>
      <c r="BJ269" s="281"/>
      <c r="BK269" s="288">
        <f t="shared" si="383"/>
        <v>0</v>
      </c>
      <c r="BL269" s="272"/>
      <c r="BM269" s="288">
        <f t="shared" si="373"/>
        <v>0</v>
      </c>
      <c r="BN269" s="280"/>
      <c r="BO269" s="288"/>
      <c r="BP269" s="282"/>
      <c r="BQ269" s="288">
        <f t="shared" si="374"/>
        <v>0</v>
      </c>
      <c r="BR269" s="272"/>
      <c r="BS269" s="288">
        <f t="shared" si="375"/>
        <v>0</v>
      </c>
      <c r="BT269" s="281"/>
      <c r="BU269" s="288">
        <f t="shared" si="376"/>
        <v>0</v>
      </c>
      <c r="BV269" s="272"/>
      <c r="BW269" s="288">
        <f t="shared" si="377"/>
        <v>0</v>
      </c>
      <c r="BX269" s="272"/>
      <c r="BY269" s="288">
        <f t="shared" si="378"/>
        <v>0</v>
      </c>
      <c r="BZ269" s="272"/>
      <c r="CA269" s="288">
        <f t="shared" si="379"/>
        <v>0</v>
      </c>
      <c r="CB269" s="272"/>
      <c r="CC269" s="288">
        <f t="shared" si="380"/>
        <v>0</v>
      </c>
      <c r="CD269" s="272"/>
      <c r="CE269" s="288">
        <f t="shared" si="381"/>
        <v>0</v>
      </c>
      <c r="CF269" s="282"/>
      <c r="CG269" s="288">
        <f t="shared" si="382"/>
        <v>0</v>
      </c>
      <c r="CH269" s="281"/>
      <c r="CI269" s="281"/>
      <c r="CJ269" s="85"/>
      <c r="CK269" s="85"/>
      <c r="CL269" s="85"/>
      <c r="CM269" s="85"/>
      <c r="CN269" s="312">
        <f t="shared" si="357"/>
        <v>0</v>
      </c>
      <c r="CO269" s="312">
        <f t="shared" si="358"/>
        <v>0</v>
      </c>
      <c r="CQ269" s="554">
        <v>0</v>
      </c>
      <c r="CR269" s="554">
        <v>0</v>
      </c>
    </row>
    <row r="270" spans="1:96" s="6" customFormat="1" ht="60" x14ac:dyDescent="0.25">
      <c r="A270" s="206"/>
      <c r="B270" s="206">
        <v>189</v>
      </c>
      <c r="C270" s="206" t="s">
        <v>684</v>
      </c>
      <c r="D270" s="465" t="s">
        <v>711</v>
      </c>
      <c r="E270" s="136">
        <v>16026</v>
      </c>
      <c r="F270" s="136">
        <v>16828</v>
      </c>
      <c r="G270" s="469">
        <v>71.430000000000007</v>
      </c>
      <c r="H270" s="462">
        <v>2.9999999999999997E-4</v>
      </c>
      <c r="I270" s="2">
        <v>1</v>
      </c>
      <c r="J270" s="456"/>
      <c r="K270" s="193"/>
      <c r="L270" s="196">
        <v>1.4</v>
      </c>
      <c r="M270" s="196">
        <v>1.68</v>
      </c>
      <c r="N270" s="196">
        <v>2.23</v>
      </c>
      <c r="O270" s="197">
        <v>2.57</v>
      </c>
      <c r="P270" s="281"/>
      <c r="Q270" s="288">
        <f t="shared" si="359"/>
        <v>0</v>
      </c>
      <c r="R270" s="272"/>
      <c r="S270" s="288">
        <f t="shared" si="360"/>
        <v>0</v>
      </c>
      <c r="T270" s="281"/>
      <c r="U270" s="288">
        <f t="shared" si="361"/>
        <v>0</v>
      </c>
      <c r="V270" s="281"/>
      <c r="W270" s="288">
        <f t="shared" si="362"/>
        <v>0</v>
      </c>
      <c r="X270" s="272"/>
      <c r="Y270" s="288">
        <f t="shared" si="363"/>
        <v>0</v>
      </c>
      <c r="Z270" s="272"/>
      <c r="AA270" s="288">
        <f t="shared" si="364"/>
        <v>0</v>
      </c>
      <c r="AB270" s="272"/>
      <c r="AC270" s="288"/>
      <c r="AD270" s="272"/>
      <c r="AE270" s="288">
        <f t="shared" si="365"/>
        <v>0</v>
      </c>
      <c r="AF270" s="281"/>
      <c r="AG270" s="288">
        <f t="shared" si="366"/>
        <v>0</v>
      </c>
      <c r="AH270" s="272">
        <v>0</v>
      </c>
      <c r="AI270" s="288">
        <v>0</v>
      </c>
      <c r="AJ270" s="272"/>
      <c r="AK270" s="288">
        <f t="shared" si="367"/>
        <v>0</v>
      </c>
      <c r="AL270" s="272"/>
      <c r="AM270" s="288">
        <f t="shared" si="368"/>
        <v>0</v>
      </c>
      <c r="AN270" s="272"/>
      <c r="AO270" s="281"/>
      <c r="AP270" s="272"/>
      <c r="AQ270" s="288"/>
      <c r="AR270" s="272"/>
      <c r="AS270" s="281"/>
      <c r="AT270" s="272"/>
      <c r="AU270" s="288"/>
      <c r="AV270" s="272"/>
      <c r="AW270" s="288"/>
      <c r="AX270" s="272"/>
      <c r="AY270" s="288"/>
      <c r="AZ270" s="272"/>
      <c r="BA270" s="288"/>
      <c r="BB270" s="272"/>
      <c r="BC270" s="288">
        <f t="shared" si="369"/>
        <v>0</v>
      </c>
      <c r="BD270" s="562"/>
      <c r="BE270" s="288">
        <f t="shared" si="370"/>
        <v>0</v>
      </c>
      <c r="BF270" s="291"/>
      <c r="BG270" s="288">
        <f t="shared" si="371"/>
        <v>0</v>
      </c>
      <c r="BH270" s="282"/>
      <c r="BI270" s="288">
        <f t="shared" si="372"/>
        <v>0</v>
      </c>
      <c r="BJ270" s="281"/>
      <c r="BK270" s="288">
        <f t="shared" si="383"/>
        <v>0</v>
      </c>
      <c r="BL270" s="272"/>
      <c r="BM270" s="288">
        <f t="shared" si="373"/>
        <v>0</v>
      </c>
      <c r="BN270" s="280"/>
      <c r="BO270" s="288"/>
      <c r="BP270" s="282"/>
      <c r="BQ270" s="288">
        <f t="shared" si="374"/>
        <v>0</v>
      </c>
      <c r="BR270" s="272"/>
      <c r="BS270" s="288">
        <f t="shared" si="375"/>
        <v>0</v>
      </c>
      <c r="BT270" s="281"/>
      <c r="BU270" s="288">
        <f t="shared" si="376"/>
        <v>0</v>
      </c>
      <c r="BV270" s="272"/>
      <c r="BW270" s="288">
        <f t="shared" si="377"/>
        <v>0</v>
      </c>
      <c r="BX270" s="272"/>
      <c r="BY270" s="288">
        <f t="shared" si="378"/>
        <v>0</v>
      </c>
      <c r="BZ270" s="272"/>
      <c r="CA270" s="288">
        <f t="shared" si="379"/>
        <v>0</v>
      </c>
      <c r="CB270" s="272"/>
      <c r="CC270" s="288">
        <f t="shared" si="380"/>
        <v>0</v>
      </c>
      <c r="CD270" s="272"/>
      <c r="CE270" s="288">
        <f t="shared" si="381"/>
        <v>0</v>
      </c>
      <c r="CF270" s="282"/>
      <c r="CG270" s="288">
        <f t="shared" si="382"/>
        <v>0</v>
      </c>
      <c r="CH270" s="281"/>
      <c r="CI270" s="281"/>
      <c r="CJ270" s="85"/>
      <c r="CK270" s="85"/>
      <c r="CL270" s="85"/>
      <c r="CM270" s="85"/>
      <c r="CN270" s="312">
        <f t="shared" si="357"/>
        <v>0</v>
      </c>
      <c r="CO270" s="312">
        <f t="shared" si="358"/>
        <v>0</v>
      </c>
      <c r="CQ270" s="554">
        <v>0</v>
      </c>
      <c r="CR270" s="554">
        <v>0</v>
      </c>
    </row>
    <row r="271" spans="1:96" s="6" customFormat="1" ht="60" x14ac:dyDescent="0.25">
      <c r="A271" s="206"/>
      <c r="B271" s="206">
        <v>190</v>
      </c>
      <c r="C271" s="206" t="s">
        <v>685</v>
      </c>
      <c r="D271" s="465" t="s">
        <v>712</v>
      </c>
      <c r="E271" s="136">
        <v>16026</v>
      </c>
      <c r="F271" s="136">
        <v>16828</v>
      </c>
      <c r="G271" s="469">
        <v>144.84</v>
      </c>
      <c r="H271" s="462">
        <v>2.0000000000000001E-4</v>
      </c>
      <c r="I271" s="2">
        <v>1</v>
      </c>
      <c r="J271" s="456"/>
      <c r="K271" s="193"/>
      <c r="L271" s="196">
        <v>1.4</v>
      </c>
      <c r="M271" s="196">
        <v>1.68</v>
      </c>
      <c r="N271" s="196">
        <v>2.23</v>
      </c>
      <c r="O271" s="197">
        <v>2.57</v>
      </c>
      <c r="P271" s="281"/>
      <c r="Q271" s="288">
        <f>(P271/12*2*$E271*$G271*((1-$H271)+$H271*$L271*$I271))+(P271/12*10*$F271*$G271*((1-$H271)+$H271*$L271*$I271))</f>
        <v>0</v>
      </c>
      <c r="R271" s="272"/>
      <c r="S271" s="288">
        <f t="shared" si="360"/>
        <v>0</v>
      </c>
      <c r="T271" s="281"/>
      <c r="U271" s="288">
        <f t="shared" si="361"/>
        <v>0</v>
      </c>
      <c r="V271" s="281"/>
      <c r="W271" s="288">
        <f t="shared" si="362"/>
        <v>0</v>
      </c>
      <c r="X271" s="272"/>
      <c r="Y271" s="288">
        <f t="shared" si="363"/>
        <v>0</v>
      </c>
      <c r="Z271" s="272"/>
      <c r="AA271" s="288">
        <f t="shared" si="364"/>
        <v>0</v>
      </c>
      <c r="AB271" s="272"/>
      <c r="AC271" s="288"/>
      <c r="AD271" s="272"/>
      <c r="AE271" s="288">
        <f t="shared" si="365"/>
        <v>0</v>
      </c>
      <c r="AF271" s="281"/>
      <c r="AG271" s="288">
        <f t="shared" si="366"/>
        <v>0</v>
      </c>
      <c r="AH271" s="272">
        <v>0</v>
      </c>
      <c r="AI271" s="288">
        <v>0</v>
      </c>
      <c r="AJ271" s="272"/>
      <c r="AK271" s="288">
        <f t="shared" si="367"/>
        <v>0</v>
      </c>
      <c r="AL271" s="272"/>
      <c r="AM271" s="288">
        <f t="shared" si="368"/>
        <v>0</v>
      </c>
      <c r="AN271" s="272"/>
      <c r="AO271" s="281"/>
      <c r="AP271" s="272"/>
      <c r="AQ271" s="288"/>
      <c r="AR271" s="272"/>
      <c r="AS271" s="281"/>
      <c r="AT271" s="272"/>
      <c r="AU271" s="288"/>
      <c r="AV271" s="272"/>
      <c r="AW271" s="288"/>
      <c r="AX271" s="272"/>
      <c r="AY271" s="288"/>
      <c r="AZ271" s="272"/>
      <c r="BA271" s="288"/>
      <c r="BB271" s="272"/>
      <c r="BC271" s="288">
        <f t="shared" si="369"/>
        <v>0</v>
      </c>
      <c r="BD271" s="562"/>
      <c r="BE271" s="288">
        <f t="shared" si="370"/>
        <v>0</v>
      </c>
      <c r="BF271" s="293"/>
      <c r="BG271" s="288">
        <f t="shared" si="371"/>
        <v>0</v>
      </c>
      <c r="BH271" s="282"/>
      <c r="BI271" s="288">
        <f t="shared" si="372"/>
        <v>0</v>
      </c>
      <c r="BJ271" s="281"/>
      <c r="BK271" s="288">
        <f t="shared" si="383"/>
        <v>0</v>
      </c>
      <c r="BL271" s="272"/>
      <c r="BM271" s="288">
        <f t="shared" si="373"/>
        <v>0</v>
      </c>
      <c r="BN271" s="280"/>
      <c r="BO271" s="288"/>
      <c r="BP271" s="282"/>
      <c r="BQ271" s="288">
        <f t="shared" si="374"/>
        <v>0</v>
      </c>
      <c r="BR271" s="272"/>
      <c r="BS271" s="288">
        <f t="shared" si="375"/>
        <v>0</v>
      </c>
      <c r="BT271" s="281"/>
      <c r="BU271" s="288">
        <f t="shared" si="376"/>
        <v>0</v>
      </c>
      <c r="BV271" s="272"/>
      <c r="BW271" s="288">
        <f t="shared" si="377"/>
        <v>0</v>
      </c>
      <c r="BX271" s="272"/>
      <c r="BY271" s="288">
        <f t="shared" si="378"/>
        <v>0</v>
      </c>
      <c r="BZ271" s="272"/>
      <c r="CA271" s="288">
        <f t="shared" si="379"/>
        <v>0</v>
      </c>
      <c r="CB271" s="272"/>
      <c r="CC271" s="288">
        <f t="shared" si="380"/>
        <v>0</v>
      </c>
      <c r="CD271" s="272"/>
      <c r="CE271" s="288">
        <f t="shared" si="381"/>
        <v>0</v>
      </c>
      <c r="CF271" s="282"/>
      <c r="CG271" s="288">
        <f t="shared" si="382"/>
        <v>0</v>
      </c>
      <c r="CH271" s="281"/>
      <c r="CI271" s="281"/>
      <c r="CJ271" s="85"/>
      <c r="CK271" s="85"/>
      <c r="CL271" s="85"/>
      <c r="CM271" s="85"/>
      <c r="CN271" s="312">
        <f t="shared" si="357"/>
        <v>0</v>
      </c>
      <c r="CO271" s="312">
        <f t="shared" si="358"/>
        <v>0</v>
      </c>
      <c r="CQ271" s="554">
        <v>0</v>
      </c>
      <c r="CR271" s="554">
        <v>0</v>
      </c>
    </row>
    <row r="272" spans="1:96" s="6" customFormat="1" ht="90" x14ac:dyDescent="0.25">
      <c r="A272" s="206"/>
      <c r="B272" s="206">
        <v>191</v>
      </c>
      <c r="C272" s="206" t="s">
        <v>686</v>
      </c>
      <c r="D272" s="465" t="s">
        <v>713</v>
      </c>
      <c r="E272" s="136">
        <v>16026</v>
      </c>
      <c r="F272" s="136">
        <v>16828</v>
      </c>
      <c r="G272" s="470">
        <v>5.07</v>
      </c>
      <c r="H272" s="249"/>
      <c r="I272" s="2">
        <v>1</v>
      </c>
      <c r="J272" s="456"/>
      <c r="K272" s="193"/>
      <c r="L272" s="196">
        <v>1.4</v>
      </c>
      <c r="M272" s="196">
        <v>1.68</v>
      </c>
      <c r="N272" s="196">
        <v>2.23</v>
      </c>
      <c r="O272" s="197">
        <v>2.57</v>
      </c>
      <c r="P272" s="281"/>
      <c r="Q272" s="269">
        <f>SUM(P272/12*2*$E272*$G272*$I272*$L272*$Q$9)+(P272/12*10*$F272*$G272*$I272*$L272*$Q$9)</f>
        <v>0</v>
      </c>
      <c r="R272" s="272"/>
      <c r="S272" s="269">
        <f>SUM(R272/12*2*$E272*$G272*$I272*$L272*S$9)+(R272/12*10*$F272*$G272*$I272*$L272*S$9)</f>
        <v>0</v>
      </c>
      <c r="T272" s="281"/>
      <c r="U272" s="269">
        <f>SUM(T272/12*2*$E272*$G272*$I272*$L272*U$9)+(T272/12*10*$F272*$G272*$I272*$L272*U$9)</f>
        <v>0</v>
      </c>
      <c r="V272" s="281"/>
      <c r="W272" s="269">
        <f>SUM(V272/12*2*$E272*$G272*$I272*$L272*$W$9)+(V272/12*10*$F272*$G272*$I272*$L272*$W$9)</f>
        <v>0</v>
      </c>
      <c r="X272" s="272"/>
      <c r="Y272" s="311">
        <f>SUM(X272/12*2*$E272*$G272*$I272*$L272*Y$9)+(X272/12*10*$F272*$G272*$I272*$L272*Y$9)</f>
        <v>0</v>
      </c>
      <c r="Z272" s="272"/>
      <c r="AA272" s="281"/>
      <c r="AB272" s="272"/>
      <c r="AC272" s="269">
        <f>(AB272/12*2*$E272*$G272*$I272*$L272)+(AB272/12*10*$F272*$G272*$I272*$L272)</f>
        <v>0</v>
      </c>
      <c r="AD272" s="272"/>
      <c r="AE272" s="269">
        <f>(AD272/12*2*$E272*$G272*$I272*$L272*AE$9)+(AD272/12*10*$F272*$G272*$I272*$L272*AE$9)</f>
        <v>0</v>
      </c>
      <c r="AF272" s="281"/>
      <c r="AG272" s="269">
        <f>(AF272/12*2*$E272*$G272*$I272*$M272*AG$9)+(AF272/12*10*$F272*$G272*$I272*$M272*AG$9)</f>
        <v>0</v>
      </c>
      <c r="AH272" s="272">
        <v>0</v>
      </c>
      <c r="AI272" s="269">
        <v>0</v>
      </c>
      <c r="AJ272" s="272"/>
      <c r="AK272" s="269">
        <f>SUM(AJ272/12*2*$E272*$G272*$I272*$L272*AK$9)+(AJ272/12*10*$F272*$G272*$I272*$L272*AK$9)</f>
        <v>0</v>
      </c>
      <c r="AL272" s="272"/>
      <c r="AM272" s="269">
        <f>SUM(AL272/12*2*$E272*$G272*$I272*$L272*$AE$9)+(AL272/12*10*$F272*$G272*$I272*$L272*$AE$9)</f>
        <v>0</v>
      </c>
      <c r="AN272" s="272"/>
      <c r="AO272" s="281"/>
      <c r="AP272" s="272"/>
      <c r="AQ272" s="269">
        <f>SUM(AP272/12*2*$E272*$G272*$I272*$L272*AQ$9)+(AP272/12*10*$F272*$G272*$I272*$L272*AQ$9)</f>
        <v>0</v>
      </c>
      <c r="AR272" s="272"/>
      <c r="AS272" s="269">
        <f>SUM(AR272/12*2*$E272*$G272*$I272*$L272*$AI$9)+(AR272/12*10*$F272*$G272*$I272*$L272*$AI$9)</f>
        <v>0</v>
      </c>
      <c r="AT272" s="272"/>
      <c r="AU272" s="269">
        <f>SUM(AT272/12*2*$E272*$G272*$I272*$L272*AU$9)+(AT272/12*10*$F272*$G272*$I272*$L272*AU$9)</f>
        <v>0</v>
      </c>
      <c r="AV272" s="272"/>
      <c r="AW272" s="269">
        <f>SUM(AV272/12*2*$E272*$G272*$I272*$L272*AW$9)+(AV272/12*10*$F272*$G272*$I272*$L272*AW$9)</f>
        <v>0</v>
      </c>
      <c r="AX272" s="272"/>
      <c r="AY272" s="269">
        <f>SUM(AX272/12*2*$E272*$G272*$I272*$L272*AY$9)+(AX272/12*10*$F272*$G272*$I272*$L272*AY$9)</f>
        <v>0</v>
      </c>
      <c r="AZ272" s="272"/>
      <c r="BA272" s="269">
        <f>SUM(AZ272/12*2*$E272*$G272*$I272*$L272*BA$9)+(AZ272/12*10*$F272*$G272*$I272*$L272*BA$9)</f>
        <v>0</v>
      </c>
      <c r="BB272" s="272"/>
      <c r="BC272" s="269">
        <f>SUM(BB272/12*2*$E272*$G272*$I272*$L272*BC$9)+(BB272/12*10*$F272*$G272*$I272*$L272*BC$9)</f>
        <v>0</v>
      </c>
      <c r="BD272" s="562"/>
      <c r="BE272" s="271">
        <f>(BD272/12*2*$E272*$G272*$I272*$M272*BE$9)+(BD272/12*10*$F272*$G272*$I272*$M272*BE$9)</f>
        <v>0</v>
      </c>
      <c r="BF272" s="293"/>
      <c r="BG272" s="269">
        <f>(BF272/12*2*$E272*$G272*$I272*$M272*BG$9)+(BF272/12*10*$F272*$G272*$I272*$M272*BG$9)</f>
        <v>0</v>
      </c>
      <c r="BH272" s="282"/>
      <c r="BI272" s="269">
        <f>(BH272/12*2*$E272*$G272*$I272*$M272*BI$9)+(BH272/12*10*$F272*$G272*$I272*$M272*BI$9)</f>
        <v>0</v>
      </c>
      <c r="BJ272" s="281"/>
      <c r="BK272" s="269">
        <f>(BJ272/12*2*$E272*$G272*$I272*$M272*BK$9)+(BJ272/12*10*$F272*$G272*$I272*$M272*BK$9)</f>
        <v>0</v>
      </c>
      <c r="BL272" s="272"/>
      <c r="BM272" s="269">
        <f>(BL272/12*10*$F272*$G272*$I272*$M272*BM$9)</f>
        <v>0</v>
      </c>
      <c r="BN272" s="280"/>
      <c r="BO272" s="269"/>
      <c r="BP272" s="282"/>
      <c r="BQ272" s="269">
        <f>(BP272/12*10*$F272*$G272*$I272*$M272*BQ$9)</f>
        <v>0</v>
      </c>
      <c r="BR272" s="272"/>
      <c r="BS272" s="269">
        <f>(BR272/12*2*$E272*$G272*$I272*$M272*BS$9)+(BR272/12*10*$F272*$G272*$I272*$M272*BS$9)</f>
        <v>0</v>
      </c>
      <c r="BT272" s="281"/>
      <c r="BU272" s="269">
        <f>(BT272/12*2*$E272*$G272*$I272*$M272*BU$9)+(BT272/12*10*$F272*$G272*$I272*$M272*BU$9)</f>
        <v>0</v>
      </c>
      <c r="BV272" s="272"/>
      <c r="BW272" s="269">
        <f>(BV272/12*2*$E272*$G272*$I272*$M272*BW$9)+(BV272/12*10*$F272*$G272*$I272*$M272*BW$9)</f>
        <v>0</v>
      </c>
      <c r="BX272" s="272"/>
      <c r="BY272" s="269">
        <f>(BX272/12*2*$E272*$G272*$I272*$M272*BY$9)+(BX272/12*10*$F272*$G272*$I272*$M272*BY$9)</f>
        <v>0</v>
      </c>
      <c r="BZ272" s="272"/>
      <c r="CA272" s="269">
        <f>(BZ272/12*2*$E272*$G272*$I272*$M272*CA$9)+(BZ272/12*10*$F272*$G272*$I272*$M272*CA$9)</f>
        <v>0</v>
      </c>
      <c r="CB272" s="272"/>
      <c r="CC272" s="269">
        <f>(CB272/12*2*$E272*$G272*$I272*$M272*CC$9)+(CB272/12*10*$F272*$G272*$I272*$M272*CC$9)</f>
        <v>0</v>
      </c>
      <c r="CD272" s="272"/>
      <c r="CE272" s="269">
        <f>(CD272/12*2*$E272*$G272*$I272*$N272*CE$9)+(CD272/12*10*$F272*$G272*$I272*$N272*CE$9)</f>
        <v>0</v>
      </c>
      <c r="CF272" s="282"/>
      <c r="CG272" s="269">
        <f>(CF272/12*2*$E272*$G272*$I272*$O272*$CG$9)+(CF272/12*10*$F272*$G272*$I272*$O272*$CG$9)</f>
        <v>0</v>
      </c>
      <c r="CH272" s="281"/>
      <c r="CI272" s="3">
        <f>(CH272/12*2*$E272*$G272*$I272*$M272)+(CH272/12*10*$F272*$G272*$I272*$M272)</f>
        <v>0</v>
      </c>
      <c r="CJ272" s="85"/>
      <c r="CK272" s="85"/>
      <c r="CL272" s="85"/>
      <c r="CM272" s="85"/>
      <c r="CN272" s="312">
        <f t="shared" si="357"/>
        <v>0</v>
      </c>
      <c r="CO272" s="312">
        <f t="shared" si="358"/>
        <v>0</v>
      </c>
      <c r="CQ272" s="281">
        <v>0</v>
      </c>
      <c r="CR272" s="281">
        <v>0</v>
      </c>
    </row>
    <row r="273" spans="1:96" s="4" customFormat="1" ht="18.75" x14ac:dyDescent="0.25">
      <c r="A273" s="222">
        <v>37</v>
      </c>
      <c r="B273" s="222"/>
      <c r="C273" s="221" t="s">
        <v>542</v>
      </c>
      <c r="D273" s="181" t="s">
        <v>255</v>
      </c>
      <c r="E273" s="453">
        <v>16026</v>
      </c>
      <c r="F273" s="453">
        <v>16828</v>
      </c>
      <c r="G273" s="199">
        <v>1.72</v>
      </c>
      <c r="H273" s="454"/>
      <c r="I273" s="13"/>
      <c r="J273" s="455"/>
      <c r="K273" s="180"/>
      <c r="L273" s="448">
        <v>1.4</v>
      </c>
      <c r="M273" s="195">
        <v>1.68</v>
      </c>
      <c r="N273" s="195">
        <v>2.23</v>
      </c>
      <c r="O273" s="192">
        <v>2.57</v>
      </c>
      <c r="P273" s="286">
        <f>SUM(P274:P289)</f>
        <v>25</v>
      </c>
      <c r="Q273" s="286">
        <f t="shared" ref="Q273:AA273" si="386">SUM(Q274:Q289)</f>
        <v>1311172.94</v>
      </c>
      <c r="R273" s="286">
        <f t="shared" si="386"/>
        <v>0</v>
      </c>
      <c r="S273" s="286">
        <f t="shared" si="386"/>
        <v>0</v>
      </c>
      <c r="T273" s="286">
        <f t="shared" si="386"/>
        <v>0</v>
      </c>
      <c r="U273" s="286">
        <f t="shared" si="386"/>
        <v>0</v>
      </c>
      <c r="V273" s="286">
        <f t="shared" si="386"/>
        <v>0</v>
      </c>
      <c r="W273" s="286">
        <f t="shared" si="386"/>
        <v>0</v>
      </c>
      <c r="X273" s="286">
        <f t="shared" si="386"/>
        <v>0</v>
      </c>
      <c r="Y273" s="286">
        <f t="shared" si="386"/>
        <v>0</v>
      </c>
      <c r="Z273" s="286">
        <f t="shared" si="386"/>
        <v>0</v>
      </c>
      <c r="AA273" s="286">
        <f t="shared" si="386"/>
        <v>0</v>
      </c>
      <c r="AB273" s="286">
        <f t="shared" ref="AB273:BF273" si="387">SUM(AB274:AB289)</f>
        <v>0</v>
      </c>
      <c r="AC273" s="286">
        <f t="shared" si="387"/>
        <v>0</v>
      </c>
      <c r="AD273" s="286">
        <f t="shared" si="387"/>
        <v>0</v>
      </c>
      <c r="AE273" s="286">
        <f t="shared" si="387"/>
        <v>0</v>
      </c>
      <c r="AF273" s="286">
        <f t="shared" si="387"/>
        <v>0</v>
      </c>
      <c r="AG273" s="286">
        <f t="shared" si="387"/>
        <v>0</v>
      </c>
      <c r="AH273" s="286">
        <v>0</v>
      </c>
      <c r="AI273" s="286">
        <v>0</v>
      </c>
      <c r="AJ273" s="286">
        <f t="shared" si="387"/>
        <v>0</v>
      </c>
      <c r="AK273" s="286">
        <f t="shared" si="387"/>
        <v>0</v>
      </c>
      <c r="AL273" s="286">
        <f t="shared" si="387"/>
        <v>0</v>
      </c>
      <c r="AM273" s="286">
        <f t="shared" si="387"/>
        <v>0</v>
      </c>
      <c r="AN273" s="286">
        <f t="shared" si="387"/>
        <v>0</v>
      </c>
      <c r="AO273" s="286">
        <f t="shared" si="387"/>
        <v>0</v>
      </c>
      <c r="AP273" s="286">
        <f t="shared" si="387"/>
        <v>787</v>
      </c>
      <c r="AQ273" s="286">
        <f t="shared" si="387"/>
        <v>37168363.899333328</v>
      </c>
      <c r="AR273" s="286">
        <f t="shared" si="387"/>
        <v>0</v>
      </c>
      <c r="AS273" s="286">
        <f t="shared" si="387"/>
        <v>0</v>
      </c>
      <c r="AT273" s="286">
        <f t="shared" si="387"/>
        <v>0</v>
      </c>
      <c r="AU273" s="286">
        <f t="shared" si="387"/>
        <v>0</v>
      </c>
      <c r="AV273" s="286">
        <f t="shared" si="387"/>
        <v>0</v>
      </c>
      <c r="AW273" s="286">
        <f t="shared" si="387"/>
        <v>0</v>
      </c>
      <c r="AX273" s="286">
        <f t="shared" si="387"/>
        <v>0</v>
      </c>
      <c r="AY273" s="286">
        <f>SUM(AY274:AY289)</f>
        <v>0</v>
      </c>
      <c r="AZ273" s="286">
        <f t="shared" si="387"/>
        <v>0</v>
      </c>
      <c r="BA273" s="286">
        <f>SUM(BA274:BA289)</f>
        <v>0</v>
      </c>
      <c r="BB273" s="286">
        <f t="shared" si="387"/>
        <v>0</v>
      </c>
      <c r="BC273" s="286">
        <f t="shared" si="387"/>
        <v>0</v>
      </c>
      <c r="BD273" s="286">
        <f t="shared" si="387"/>
        <v>0</v>
      </c>
      <c r="BE273" s="286">
        <f t="shared" si="387"/>
        <v>0</v>
      </c>
      <c r="BF273" s="286">
        <f t="shared" si="387"/>
        <v>0</v>
      </c>
      <c r="BG273" s="286">
        <f>SUM(BG274:BG289)</f>
        <v>0</v>
      </c>
      <c r="BH273" s="286">
        <f t="shared" ref="BH273:BI273" si="388">SUM(BH274:BH289)</f>
        <v>0</v>
      </c>
      <c r="BI273" s="286">
        <f t="shared" si="388"/>
        <v>0</v>
      </c>
      <c r="BJ273" s="286">
        <f t="shared" ref="BJ273:BR273" si="389">SUM(BJ274:BJ289)</f>
        <v>0</v>
      </c>
      <c r="BK273" s="286">
        <f t="shared" si="389"/>
        <v>0</v>
      </c>
      <c r="BL273" s="286">
        <f t="shared" si="389"/>
        <v>0</v>
      </c>
      <c r="BM273" s="286">
        <f>SUM(BM274:BM289)</f>
        <v>0</v>
      </c>
      <c r="BN273" s="286">
        <f t="shared" si="389"/>
        <v>0</v>
      </c>
      <c r="BO273" s="286">
        <f>SUM(BO274:BO289)</f>
        <v>0</v>
      </c>
      <c r="BP273" s="286">
        <f t="shared" si="389"/>
        <v>0</v>
      </c>
      <c r="BQ273" s="286">
        <f>SUM(BQ274:BQ289)</f>
        <v>0</v>
      </c>
      <c r="BR273" s="286">
        <f t="shared" si="389"/>
        <v>0</v>
      </c>
      <c r="BS273" s="286">
        <f>SUM(BS274:BS289)</f>
        <v>0</v>
      </c>
      <c r="BT273" s="286">
        <f t="shared" ref="BT273:CO273" si="390">SUM(BT274:BT289)</f>
        <v>0</v>
      </c>
      <c r="BU273" s="286">
        <f t="shared" si="390"/>
        <v>0</v>
      </c>
      <c r="BV273" s="286">
        <f t="shared" si="390"/>
        <v>0</v>
      </c>
      <c r="BW273" s="286">
        <f t="shared" si="390"/>
        <v>0</v>
      </c>
      <c r="BX273" s="286">
        <f t="shared" si="390"/>
        <v>0</v>
      </c>
      <c r="BY273" s="286">
        <f t="shared" si="390"/>
        <v>0</v>
      </c>
      <c r="BZ273" s="286">
        <f t="shared" si="390"/>
        <v>0</v>
      </c>
      <c r="CA273" s="286">
        <f t="shared" si="390"/>
        <v>0</v>
      </c>
      <c r="CB273" s="286">
        <f t="shared" si="390"/>
        <v>0</v>
      </c>
      <c r="CC273" s="286">
        <f t="shared" si="390"/>
        <v>0</v>
      </c>
      <c r="CD273" s="286">
        <f t="shared" si="390"/>
        <v>0</v>
      </c>
      <c r="CE273" s="286">
        <f t="shared" si="390"/>
        <v>0</v>
      </c>
      <c r="CF273" s="286">
        <f t="shared" si="390"/>
        <v>0</v>
      </c>
      <c r="CG273" s="286">
        <f t="shared" si="390"/>
        <v>0</v>
      </c>
      <c r="CH273" s="286">
        <f t="shared" si="390"/>
        <v>0</v>
      </c>
      <c r="CI273" s="286">
        <f t="shared" si="390"/>
        <v>0</v>
      </c>
      <c r="CJ273" s="286">
        <f t="shared" si="390"/>
        <v>0</v>
      </c>
      <c r="CK273" s="286">
        <f t="shared" si="390"/>
        <v>0</v>
      </c>
      <c r="CL273" s="286">
        <v>0</v>
      </c>
      <c r="CM273" s="286">
        <v>0</v>
      </c>
      <c r="CN273" s="286">
        <f t="shared" si="390"/>
        <v>812</v>
      </c>
      <c r="CO273" s="286">
        <f t="shared" si="390"/>
        <v>38479536.839333326</v>
      </c>
      <c r="CQ273" s="286">
        <v>0</v>
      </c>
      <c r="CR273" s="286">
        <v>0</v>
      </c>
    </row>
    <row r="274" spans="1:96" s="4" customFormat="1" ht="60" x14ac:dyDescent="0.25">
      <c r="A274" s="206"/>
      <c r="B274" s="206">
        <v>192</v>
      </c>
      <c r="C274" s="207" t="s">
        <v>444</v>
      </c>
      <c r="D274" s="185" t="s">
        <v>314</v>
      </c>
      <c r="E274" s="136">
        <v>16026</v>
      </c>
      <c r="F274" s="136">
        <v>16828</v>
      </c>
      <c r="G274" s="264">
        <v>1.98</v>
      </c>
      <c r="H274" s="248"/>
      <c r="I274" s="18">
        <v>1</v>
      </c>
      <c r="J274" s="314"/>
      <c r="K274" s="184"/>
      <c r="L274" s="1">
        <v>1.4</v>
      </c>
      <c r="M274" s="1">
        <v>1.68</v>
      </c>
      <c r="N274" s="1">
        <v>2.23</v>
      </c>
      <c r="O274" s="9">
        <v>2.57</v>
      </c>
      <c r="P274" s="281">
        <v>5</v>
      </c>
      <c r="Q274" s="269">
        <f>SUM(P274/12*2*$E274*$G274*$I274*$L274*$Q$9)+(P274/12*10*$F274*$G274*$I274*$L274*$Q$9)</f>
        <v>231383.46</v>
      </c>
      <c r="R274" s="87"/>
      <c r="S274" s="269">
        <f t="shared" ref="S274:S289" si="391">SUM(R274/12*2*$E274*$G274*$I274*$L274*S$9)+(R274/12*10*$F274*$G274*$I274*$L274*S$9)</f>
        <v>0</v>
      </c>
      <c r="T274" s="269"/>
      <c r="U274" s="269">
        <f t="shared" ref="U274:U289" si="392">SUM(T274/12*2*$E274*$G274*$I274*$L274*U$9)+(T274/12*10*$F274*$G274*$I274*$L274*U$9)</f>
        <v>0</v>
      </c>
      <c r="V274" s="87"/>
      <c r="W274" s="269">
        <f t="shared" ref="W274:W289" si="393">SUM(V274/12*2*$E274*$G274*$I274*$L274*$W$9)+(V274/12*10*$F274*$G274*$I274*$L274*$W$9)</f>
        <v>0</v>
      </c>
      <c r="X274" s="87"/>
      <c r="Y274" s="311">
        <f t="shared" ref="Y274:Y289" si="394">SUM(X274/12*2*$E274*$G274*$I274*$L274*Y$9)+(X274/12*10*$F274*$G274*$I274*$L274*Y$9)</f>
        <v>0</v>
      </c>
      <c r="Z274" s="87"/>
      <c r="AA274" s="269"/>
      <c r="AB274" s="87"/>
      <c r="AC274" s="269">
        <f t="shared" ref="AC274:AC289" si="395">(AB274/12*2*$E274*$G274*$I274*$L274)+(AB274/12*10*$F274*$G274*$I274*$L274)</f>
        <v>0</v>
      </c>
      <c r="AD274" s="87">
        <v>0</v>
      </c>
      <c r="AE274" s="269">
        <f t="shared" ref="AE274:AE289" si="396">(AD274/12*2*$E274*$G274*$I274*$L274*AE$9)+(AD274/12*10*$F274*$G274*$I274*$L274*AE$9)</f>
        <v>0</v>
      </c>
      <c r="AF274" s="87">
        <v>0</v>
      </c>
      <c r="AG274" s="269">
        <f t="shared" ref="AG274:AG289" si="397">(AF274/12*2*$E274*$G274*$I274*$M274*AG$9)+(AF274/12*10*$F274*$G274*$I274*$M274*AG$9)</f>
        <v>0</v>
      </c>
      <c r="AH274" s="87">
        <v>0</v>
      </c>
      <c r="AI274" s="269">
        <v>0</v>
      </c>
      <c r="AJ274" s="87"/>
      <c r="AK274" s="269">
        <f t="shared" ref="AK274:AK289" si="398">SUM(AJ274/12*2*$E274*$G274*$I274*$L274*AK$9)+(AJ274/12*10*$F274*$G274*$I274*$L274*AK$9)</f>
        <v>0</v>
      </c>
      <c r="AL274" s="87"/>
      <c r="AM274" s="269">
        <f t="shared" ref="AM274:AM289" si="399">SUM(AL274/12*2*$E274*$G274*$I274*$L274*$AE$9)+(AL274/12*10*$F274*$G274*$I274*$L274*$AE$9)</f>
        <v>0</v>
      </c>
      <c r="AN274" s="87"/>
      <c r="AO274" s="269"/>
      <c r="AP274" s="269">
        <v>5</v>
      </c>
      <c r="AQ274" s="269">
        <f t="shared" ref="AQ274:AQ289" si="400">SUM(AP274/12*2*$E274*$G274*$I274*$L274*AQ$9)+(AP274/12*10*$F274*$G274*$I274*$L274*AQ$9)</f>
        <v>231383.46</v>
      </c>
      <c r="AR274" s="87"/>
      <c r="AS274" s="269">
        <f t="shared" ref="AS274:AS289" si="401">SUM(AR274/12*2*$E274*$G274*$I274*$L274*$AI$9)+(AR274/12*10*$F274*$G274*$I274*$L274*$AI$9)</f>
        <v>0</v>
      </c>
      <c r="AT274" s="87"/>
      <c r="AU274" s="269">
        <f t="shared" ref="AU274:AU289" si="402">SUM(AT274/12*2*$E274*$G274*$I274*$L274*AU$9)+(AT274/12*10*$F274*$G274*$I274*$L274*AU$9)</f>
        <v>0</v>
      </c>
      <c r="AV274" s="87"/>
      <c r="AW274" s="269">
        <f t="shared" ref="AW274:AW289" si="403">SUM(AV274/12*2*$E274*$G274*$I274*$L274*AW$9)+(AV274/12*10*$F274*$G274*$I274*$L274*AW$9)</f>
        <v>0</v>
      </c>
      <c r="AX274" s="87"/>
      <c r="AY274" s="269">
        <f t="shared" ref="AY274:AY289" si="404">SUM(AX274/12*2*$E274*$G274*$I274*$L274*AY$9)+(AX274/12*10*$F274*$G274*$I274*$L274*AY$9)</f>
        <v>0</v>
      </c>
      <c r="AZ274" s="87"/>
      <c r="BA274" s="269">
        <f t="shared" ref="BA274:BA289" si="405">SUM(AZ274/12*2*$E274*$G274*$I274*$L274*BA$9)+(AZ274/12*10*$F274*$G274*$I274*$L274*BA$9)</f>
        <v>0</v>
      </c>
      <c r="BB274" s="87"/>
      <c r="BC274" s="269">
        <f t="shared" ref="BC274:BC289" si="406">SUM(BB274/12*2*$E274*$G274*$I274*$L274*BC$9)+(BB274/12*10*$F274*$G274*$I274*$L274*BC$9)</f>
        <v>0</v>
      </c>
      <c r="BD274" s="564"/>
      <c r="BE274" s="271">
        <f t="shared" ref="BE274:BE288" si="407">(BD274/12*2*$E274*$G274*$I274*$M274*BE$9)+(BD274/12*10*$F274*$G274*$I274*$M274*BE$9)</f>
        <v>0</v>
      </c>
      <c r="BF274" s="287"/>
      <c r="BG274" s="269">
        <f t="shared" ref="BG274:BG288" si="408">(BF274/12*2*$E274*$G274*$I274*$M274*BG$9)+(BF274/12*10*$F274*$G274*$I274*$M274*BG$9)</f>
        <v>0</v>
      </c>
      <c r="BH274" s="87"/>
      <c r="BI274" s="269">
        <f t="shared" ref="BI274:BI288" si="409">(BH274/12*2*$E274*$G274*$I274*$M274*BI$9)+(BH274/12*10*$F274*$G274*$I274*$M274*BI$9)</f>
        <v>0</v>
      </c>
      <c r="BJ274" s="87"/>
      <c r="BK274" s="269">
        <f t="shared" ref="BK274:BK288" si="410">(BJ274/12*2*$E274*$G274*$I274*$M274*BK$9)+(BJ274/12*10*$F274*$G274*$I274*$M274*BK$9)</f>
        <v>0</v>
      </c>
      <c r="BL274" s="87"/>
      <c r="BM274" s="269">
        <f t="shared" ref="BM274:BM289" si="411">(BL274/12*10*$F274*$G274*$I274*$M274*BM$9)</f>
        <v>0</v>
      </c>
      <c r="BN274" s="271"/>
      <c r="BO274" s="269"/>
      <c r="BP274" s="87"/>
      <c r="BQ274" s="269">
        <f t="shared" ref="BQ274:BQ289" si="412">(BP274/12*10*$F274*$G274*$I274*$M274*BQ$9)</f>
        <v>0</v>
      </c>
      <c r="BR274" s="87"/>
      <c r="BS274" s="269">
        <f t="shared" ref="BS274:BS289" si="413">(BR274/12*2*$E274*$G274*$I274*$M274*BS$9)+(BR274/12*10*$F274*$G274*$I274*$M274*BS$9)</f>
        <v>0</v>
      </c>
      <c r="BT274" s="269"/>
      <c r="BU274" s="269">
        <f t="shared" ref="BU274:BU289" si="414">(BT274/12*2*$E274*$G274*$I274*$M274*BU$9)+(BT274/12*10*$F274*$G274*$I274*$M274*BU$9)</f>
        <v>0</v>
      </c>
      <c r="BV274" s="87"/>
      <c r="BW274" s="269">
        <f t="shared" ref="BW274:BW289" si="415">(BV274/12*2*$E274*$G274*$I274*$M274*BW$9)+(BV274/12*10*$F274*$G274*$I274*$M274*BW$9)</f>
        <v>0</v>
      </c>
      <c r="BX274" s="87"/>
      <c r="BY274" s="269">
        <f t="shared" ref="BY274:BY289" si="416">(BX274/12*2*$E274*$G274*$I274*$M274*BY$9)+(BX274/12*10*$F274*$G274*$I274*$M274*BY$9)</f>
        <v>0</v>
      </c>
      <c r="BZ274" s="87"/>
      <c r="CA274" s="269">
        <f t="shared" ref="CA274:CA289" si="417">(BZ274/12*2*$E274*$G274*$I274*$M274*CA$9)+(BZ274/12*10*$F274*$G274*$I274*$M274*CA$9)</f>
        <v>0</v>
      </c>
      <c r="CB274" s="87"/>
      <c r="CC274" s="269">
        <f t="shared" ref="CC274:CC289" si="418">(CB274/12*2*$E274*$G274*$I274*$M274*CC$9)+(CB274/12*10*$F274*$G274*$I274*$M274*CC$9)</f>
        <v>0</v>
      </c>
      <c r="CD274" s="87"/>
      <c r="CE274" s="269">
        <f t="shared" ref="CE274:CE289" si="419">(CD274/12*2*$E274*$G274*$I274*$N274*CE$9)+(CD274/12*10*$F274*$G274*$I274*$N274*CE$9)</f>
        <v>0</v>
      </c>
      <c r="CF274" s="87"/>
      <c r="CG274" s="269">
        <f t="shared" ref="CG274:CG289" si="420">(CF274/12*2*$E274*$G274*$I274*$O274*$CG$9)+(CF274/12*10*$F274*$G274*$I274*$O274*$CG$9)</f>
        <v>0</v>
      </c>
      <c r="CH274" s="269"/>
      <c r="CI274" s="3">
        <f t="shared" ref="CI274:CI289" si="421">(CH274/12*2*$E274*$G274*$I274*$M274)+(CH274/12*10*$F274*$G274*$I274*$M274)</f>
        <v>0</v>
      </c>
      <c r="CJ274" s="3"/>
      <c r="CK274" s="3"/>
      <c r="CL274" s="3"/>
      <c r="CM274" s="3"/>
      <c r="CN274" s="312">
        <f t="shared" ref="CN274:CN289" si="422">SUM(R274+P274+T274+V274+AB274+Z274+X274+AF274+AD274+AH274+BD274+BH274+AJ274+AR274+AT274+BR274+BT274+BP274+BV274+BX274+BL274+AL274+AN274+AP274+BF274+BJ274+AV274+AX274+AZ274+BB274+BN274+BZ274+CB274+CD274+CF274+CH274)</f>
        <v>10</v>
      </c>
      <c r="CO274" s="312">
        <f t="shared" ref="CO274:CO289" si="423">SUM(S274+Q274+U274+W274+AC274+AA274+Y274+AG274+AE274+AI274+BE274+BI274+AK274+AS274+AU274+BS274+BU274+BQ274+BW274+BY274+BM274+AM274+AO274+AQ274+BG274+BK274+AW274+AY274+BA274+BC274+BO274+CA274+CC274+CE274+CG274+CI274)</f>
        <v>462766.92</v>
      </c>
      <c r="CQ274" s="269">
        <v>0</v>
      </c>
      <c r="CR274" s="269">
        <v>0</v>
      </c>
    </row>
    <row r="275" spans="1:96" s="4" customFormat="1" ht="60" x14ac:dyDescent="0.25">
      <c r="A275" s="206"/>
      <c r="B275" s="206">
        <v>193</v>
      </c>
      <c r="C275" s="207" t="s">
        <v>445</v>
      </c>
      <c r="D275" s="185" t="s">
        <v>315</v>
      </c>
      <c r="E275" s="136">
        <v>16026</v>
      </c>
      <c r="F275" s="136">
        <v>16828</v>
      </c>
      <c r="G275" s="264">
        <v>2.31</v>
      </c>
      <c r="H275" s="248"/>
      <c r="I275" s="18">
        <v>1</v>
      </c>
      <c r="J275" s="314"/>
      <c r="K275" s="184"/>
      <c r="L275" s="1">
        <v>1.4</v>
      </c>
      <c r="M275" s="1">
        <v>1.68</v>
      </c>
      <c r="N275" s="1">
        <v>2.23</v>
      </c>
      <c r="O275" s="9">
        <v>2.57</v>
      </c>
      <c r="P275" s="281">
        <v>20</v>
      </c>
      <c r="Q275" s="269">
        <f t="shared" ref="Q275:Q289" si="424">SUM(P275/12*2*$E275*$G275*$I275*$L275*$Q$9)+(P275/12*10*$F275*$G275*$I275*$L275*$Q$9)</f>
        <v>1079789.48</v>
      </c>
      <c r="R275" s="87"/>
      <c r="S275" s="269">
        <f t="shared" si="391"/>
        <v>0</v>
      </c>
      <c r="T275" s="269"/>
      <c r="U275" s="269">
        <f t="shared" si="392"/>
        <v>0</v>
      </c>
      <c r="V275" s="87"/>
      <c r="W275" s="269">
        <f t="shared" si="393"/>
        <v>0</v>
      </c>
      <c r="X275" s="87"/>
      <c r="Y275" s="311">
        <f t="shared" si="394"/>
        <v>0</v>
      </c>
      <c r="Z275" s="87"/>
      <c r="AA275" s="269"/>
      <c r="AB275" s="87">
        <v>0</v>
      </c>
      <c r="AC275" s="269">
        <f t="shared" si="395"/>
        <v>0</v>
      </c>
      <c r="AD275" s="87">
        <v>0</v>
      </c>
      <c r="AE275" s="269">
        <f t="shared" si="396"/>
        <v>0</v>
      </c>
      <c r="AF275" s="87">
        <v>0</v>
      </c>
      <c r="AG275" s="269">
        <f t="shared" si="397"/>
        <v>0</v>
      </c>
      <c r="AH275" s="87">
        <v>0</v>
      </c>
      <c r="AI275" s="269">
        <v>0</v>
      </c>
      <c r="AJ275" s="87"/>
      <c r="AK275" s="269">
        <f t="shared" si="398"/>
        <v>0</v>
      </c>
      <c r="AL275" s="87"/>
      <c r="AM275" s="269">
        <f t="shared" si="399"/>
        <v>0</v>
      </c>
      <c r="AN275" s="87"/>
      <c r="AO275" s="269"/>
      <c r="AP275" s="269">
        <v>4</v>
      </c>
      <c r="AQ275" s="269">
        <f t="shared" si="400"/>
        <v>215957.89599999995</v>
      </c>
      <c r="AR275" s="87"/>
      <c r="AS275" s="269">
        <f t="shared" si="401"/>
        <v>0</v>
      </c>
      <c r="AT275" s="87"/>
      <c r="AU275" s="269">
        <f t="shared" si="402"/>
        <v>0</v>
      </c>
      <c r="AV275" s="87"/>
      <c r="AW275" s="269">
        <f t="shared" si="403"/>
        <v>0</v>
      </c>
      <c r="AX275" s="87"/>
      <c r="AY275" s="269">
        <f t="shared" si="404"/>
        <v>0</v>
      </c>
      <c r="AZ275" s="87"/>
      <c r="BA275" s="269">
        <f t="shared" si="405"/>
        <v>0</v>
      </c>
      <c r="BB275" s="87"/>
      <c r="BC275" s="269">
        <f t="shared" si="406"/>
        <v>0</v>
      </c>
      <c r="BD275" s="564"/>
      <c r="BE275" s="271">
        <f t="shared" si="407"/>
        <v>0</v>
      </c>
      <c r="BF275" s="287"/>
      <c r="BG275" s="269">
        <f t="shared" si="408"/>
        <v>0</v>
      </c>
      <c r="BH275" s="87"/>
      <c r="BI275" s="269">
        <f t="shared" si="409"/>
        <v>0</v>
      </c>
      <c r="BJ275" s="87"/>
      <c r="BK275" s="269">
        <f t="shared" si="410"/>
        <v>0</v>
      </c>
      <c r="BL275" s="87"/>
      <c r="BM275" s="269">
        <f t="shared" si="411"/>
        <v>0</v>
      </c>
      <c r="BN275" s="271"/>
      <c r="BO275" s="269"/>
      <c r="BP275" s="87"/>
      <c r="BQ275" s="269">
        <f t="shared" si="412"/>
        <v>0</v>
      </c>
      <c r="BR275" s="87"/>
      <c r="BS275" s="269">
        <f t="shared" si="413"/>
        <v>0</v>
      </c>
      <c r="BT275" s="269"/>
      <c r="BU275" s="269">
        <f t="shared" si="414"/>
        <v>0</v>
      </c>
      <c r="BV275" s="87"/>
      <c r="BW275" s="269">
        <f t="shared" si="415"/>
        <v>0</v>
      </c>
      <c r="BX275" s="87"/>
      <c r="BY275" s="269">
        <f t="shared" si="416"/>
        <v>0</v>
      </c>
      <c r="BZ275" s="87"/>
      <c r="CA275" s="269">
        <f t="shared" si="417"/>
        <v>0</v>
      </c>
      <c r="CB275" s="87"/>
      <c r="CC275" s="269">
        <f t="shared" si="418"/>
        <v>0</v>
      </c>
      <c r="CD275" s="87"/>
      <c r="CE275" s="269">
        <f t="shared" si="419"/>
        <v>0</v>
      </c>
      <c r="CF275" s="87"/>
      <c r="CG275" s="269">
        <f t="shared" si="420"/>
        <v>0</v>
      </c>
      <c r="CH275" s="269"/>
      <c r="CI275" s="3">
        <f t="shared" si="421"/>
        <v>0</v>
      </c>
      <c r="CJ275" s="3"/>
      <c r="CK275" s="3"/>
      <c r="CL275" s="3"/>
      <c r="CM275" s="3"/>
      <c r="CN275" s="312">
        <f t="shared" si="422"/>
        <v>24</v>
      </c>
      <c r="CO275" s="312">
        <f t="shared" si="423"/>
        <v>1295747.3759999999</v>
      </c>
      <c r="CQ275" s="269">
        <v>0</v>
      </c>
      <c r="CR275" s="269">
        <v>0</v>
      </c>
    </row>
    <row r="276" spans="1:96" s="4" customFormat="1" ht="75" x14ac:dyDescent="0.25">
      <c r="A276" s="206"/>
      <c r="B276" s="206">
        <v>194</v>
      </c>
      <c r="C276" s="207" t="s">
        <v>446</v>
      </c>
      <c r="D276" s="185" t="s">
        <v>316</v>
      </c>
      <c r="E276" s="136">
        <v>16026</v>
      </c>
      <c r="F276" s="136">
        <v>16828</v>
      </c>
      <c r="G276" s="183">
        <v>1.52</v>
      </c>
      <c r="H276" s="248"/>
      <c r="I276" s="18">
        <v>1</v>
      </c>
      <c r="J276" s="314"/>
      <c r="K276" s="184"/>
      <c r="L276" s="1">
        <v>1.4</v>
      </c>
      <c r="M276" s="1">
        <v>1.68</v>
      </c>
      <c r="N276" s="1">
        <v>2.23</v>
      </c>
      <c r="O276" s="9">
        <v>2.57</v>
      </c>
      <c r="P276" s="281"/>
      <c r="Q276" s="269">
        <f t="shared" si="424"/>
        <v>0</v>
      </c>
      <c r="R276" s="87"/>
      <c r="S276" s="269">
        <f t="shared" si="391"/>
        <v>0</v>
      </c>
      <c r="T276" s="269"/>
      <c r="U276" s="269">
        <f t="shared" si="392"/>
        <v>0</v>
      </c>
      <c r="V276" s="87"/>
      <c r="W276" s="269">
        <f t="shared" si="393"/>
        <v>0</v>
      </c>
      <c r="X276" s="87"/>
      <c r="Y276" s="311">
        <f t="shared" si="394"/>
        <v>0</v>
      </c>
      <c r="Z276" s="87"/>
      <c r="AA276" s="269"/>
      <c r="AB276" s="87">
        <v>0</v>
      </c>
      <c r="AC276" s="269">
        <f t="shared" si="395"/>
        <v>0</v>
      </c>
      <c r="AD276" s="87">
        <v>0</v>
      </c>
      <c r="AE276" s="269">
        <f t="shared" si="396"/>
        <v>0</v>
      </c>
      <c r="AF276" s="87">
        <v>0</v>
      </c>
      <c r="AG276" s="269">
        <f t="shared" si="397"/>
        <v>0</v>
      </c>
      <c r="AH276" s="87">
        <v>0</v>
      </c>
      <c r="AI276" s="269">
        <v>0</v>
      </c>
      <c r="AJ276" s="87"/>
      <c r="AK276" s="269">
        <f t="shared" si="398"/>
        <v>0</v>
      </c>
      <c r="AL276" s="87"/>
      <c r="AM276" s="269">
        <f t="shared" si="399"/>
        <v>0</v>
      </c>
      <c r="AN276" s="87"/>
      <c r="AO276" s="269"/>
      <c r="AP276" s="269">
        <v>30</v>
      </c>
      <c r="AQ276" s="269">
        <f t="shared" si="400"/>
        <v>1065766.24</v>
      </c>
      <c r="AR276" s="87"/>
      <c r="AS276" s="269">
        <f t="shared" si="401"/>
        <v>0</v>
      </c>
      <c r="AT276" s="87"/>
      <c r="AU276" s="269">
        <f t="shared" si="402"/>
        <v>0</v>
      </c>
      <c r="AV276" s="87"/>
      <c r="AW276" s="269">
        <f t="shared" si="403"/>
        <v>0</v>
      </c>
      <c r="AX276" s="87"/>
      <c r="AY276" s="269">
        <f t="shared" si="404"/>
        <v>0</v>
      </c>
      <c r="AZ276" s="87"/>
      <c r="BA276" s="269">
        <f t="shared" si="405"/>
        <v>0</v>
      </c>
      <c r="BB276" s="87"/>
      <c r="BC276" s="269">
        <f t="shared" si="406"/>
        <v>0</v>
      </c>
      <c r="BD276" s="564"/>
      <c r="BE276" s="271">
        <f t="shared" si="407"/>
        <v>0</v>
      </c>
      <c r="BF276" s="287"/>
      <c r="BG276" s="269">
        <f t="shared" si="408"/>
        <v>0</v>
      </c>
      <c r="BH276" s="87"/>
      <c r="BI276" s="269">
        <f t="shared" si="409"/>
        <v>0</v>
      </c>
      <c r="BJ276" s="87"/>
      <c r="BK276" s="269">
        <f t="shared" si="410"/>
        <v>0</v>
      </c>
      <c r="BL276" s="87"/>
      <c r="BM276" s="269">
        <f t="shared" si="411"/>
        <v>0</v>
      </c>
      <c r="BN276" s="271"/>
      <c r="BO276" s="269"/>
      <c r="BP276" s="87"/>
      <c r="BQ276" s="269">
        <f t="shared" si="412"/>
        <v>0</v>
      </c>
      <c r="BR276" s="87"/>
      <c r="BS276" s="269">
        <f t="shared" si="413"/>
        <v>0</v>
      </c>
      <c r="BT276" s="269"/>
      <c r="BU276" s="269">
        <f t="shared" si="414"/>
        <v>0</v>
      </c>
      <c r="BV276" s="87"/>
      <c r="BW276" s="269">
        <f t="shared" si="415"/>
        <v>0</v>
      </c>
      <c r="BX276" s="87"/>
      <c r="BY276" s="269">
        <f t="shared" si="416"/>
        <v>0</v>
      </c>
      <c r="BZ276" s="87"/>
      <c r="CA276" s="269">
        <f t="shared" si="417"/>
        <v>0</v>
      </c>
      <c r="CB276" s="87"/>
      <c r="CC276" s="269">
        <f t="shared" si="418"/>
        <v>0</v>
      </c>
      <c r="CD276" s="87"/>
      <c r="CE276" s="269">
        <f t="shared" si="419"/>
        <v>0</v>
      </c>
      <c r="CF276" s="87"/>
      <c r="CG276" s="269">
        <f t="shared" si="420"/>
        <v>0</v>
      </c>
      <c r="CH276" s="269"/>
      <c r="CI276" s="3">
        <f t="shared" si="421"/>
        <v>0</v>
      </c>
      <c r="CJ276" s="3"/>
      <c r="CK276" s="3"/>
      <c r="CL276" s="3"/>
      <c r="CM276" s="3"/>
      <c r="CN276" s="312">
        <f t="shared" si="422"/>
        <v>30</v>
      </c>
      <c r="CO276" s="312">
        <f t="shared" si="423"/>
        <v>1065766.24</v>
      </c>
      <c r="CQ276" s="269">
        <v>0</v>
      </c>
      <c r="CR276" s="269">
        <v>0</v>
      </c>
    </row>
    <row r="277" spans="1:96" s="4" customFormat="1" ht="75" x14ac:dyDescent="0.25">
      <c r="A277" s="206"/>
      <c r="B277" s="206">
        <v>195</v>
      </c>
      <c r="C277" s="207" t="s">
        <v>447</v>
      </c>
      <c r="D277" s="185" t="s">
        <v>317</v>
      </c>
      <c r="E277" s="136">
        <v>16026</v>
      </c>
      <c r="F277" s="136">
        <v>16828</v>
      </c>
      <c r="G277" s="183">
        <v>1.82</v>
      </c>
      <c r="H277" s="248"/>
      <c r="I277" s="18">
        <v>1</v>
      </c>
      <c r="J277" s="314"/>
      <c r="K277" s="184"/>
      <c r="L277" s="1">
        <v>1.4</v>
      </c>
      <c r="M277" s="1">
        <v>1.68</v>
      </c>
      <c r="N277" s="1">
        <v>2.23</v>
      </c>
      <c r="O277" s="9">
        <v>2.57</v>
      </c>
      <c r="P277" s="281"/>
      <c r="Q277" s="269">
        <f t="shared" si="424"/>
        <v>0</v>
      </c>
      <c r="R277" s="87"/>
      <c r="S277" s="269">
        <f t="shared" si="391"/>
        <v>0</v>
      </c>
      <c r="T277" s="269"/>
      <c r="U277" s="269">
        <f t="shared" si="392"/>
        <v>0</v>
      </c>
      <c r="V277" s="87"/>
      <c r="W277" s="269">
        <f t="shared" si="393"/>
        <v>0</v>
      </c>
      <c r="X277" s="87"/>
      <c r="Y277" s="311">
        <f t="shared" si="394"/>
        <v>0</v>
      </c>
      <c r="Z277" s="87"/>
      <c r="AA277" s="269"/>
      <c r="AB277" s="87">
        <v>0</v>
      </c>
      <c r="AC277" s="269">
        <f t="shared" si="395"/>
        <v>0</v>
      </c>
      <c r="AD277" s="87">
        <v>0</v>
      </c>
      <c r="AE277" s="269">
        <f t="shared" si="396"/>
        <v>0</v>
      </c>
      <c r="AF277" s="87">
        <v>0</v>
      </c>
      <c r="AG277" s="269">
        <f t="shared" si="397"/>
        <v>0</v>
      </c>
      <c r="AH277" s="87">
        <v>0</v>
      </c>
      <c r="AI277" s="269">
        <v>0</v>
      </c>
      <c r="AJ277" s="87"/>
      <c r="AK277" s="269">
        <f t="shared" si="398"/>
        <v>0</v>
      </c>
      <c r="AL277" s="87"/>
      <c r="AM277" s="269">
        <f t="shared" si="399"/>
        <v>0</v>
      </c>
      <c r="AN277" s="87"/>
      <c r="AO277" s="269"/>
      <c r="AP277" s="269">
        <v>40</v>
      </c>
      <c r="AQ277" s="269">
        <f t="shared" si="400"/>
        <v>1701486.4533333334</v>
      </c>
      <c r="AR277" s="87"/>
      <c r="AS277" s="269">
        <f t="shared" si="401"/>
        <v>0</v>
      </c>
      <c r="AT277" s="87"/>
      <c r="AU277" s="269">
        <f t="shared" si="402"/>
        <v>0</v>
      </c>
      <c r="AV277" s="87"/>
      <c r="AW277" s="269">
        <f t="shared" si="403"/>
        <v>0</v>
      </c>
      <c r="AX277" s="87"/>
      <c r="AY277" s="269">
        <f t="shared" si="404"/>
        <v>0</v>
      </c>
      <c r="AZ277" s="87"/>
      <c r="BA277" s="269">
        <f t="shared" si="405"/>
        <v>0</v>
      </c>
      <c r="BB277" s="87"/>
      <c r="BC277" s="269">
        <f t="shared" si="406"/>
        <v>0</v>
      </c>
      <c r="BD277" s="564"/>
      <c r="BE277" s="271">
        <f t="shared" si="407"/>
        <v>0</v>
      </c>
      <c r="BF277" s="287"/>
      <c r="BG277" s="269">
        <f t="shared" si="408"/>
        <v>0</v>
      </c>
      <c r="BH277" s="87"/>
      <c r="BI277" s="269">
        <f t="shared" si="409"/>
        <v>0</v>
      </c>
      <c r="BJ277" s="87"/>
      <c r="BK277" s="269">
        <f t="shared" si="410"/>
        <v>0</v>
      </c>
      <c r="BL277" s="87"/>
      <c r="BM277" s="269">
        <f t="shared" si="411"/>
        <v>0</v>
      </c>
      <c r="BN277" s="271"/>
      <c r="BO277" s="269"/>
      <c r="BP277" s="87"/>
      <c r="BQ277" s="269">
        <f t="shared" si="412"/>
        <v>0</v>
      </c>
      <c r="BR277" s="87"/>
      <c r="BS277" s="269">
        <f t="shared" si="413"/>
        <v>0</v>
      </c>
      <c r="BT277" s="269"/>
      <c r="BU277" s="269">
        <f t="shared" si="414"/>
        <v>0</v>
      </c>
      <c r="BV277" s="87"/>
      <c r="BW277" s="269">
        <f t="shared" si="415"/>
        <v>0</v>
      </c>
      <c r="BX277" s="87"/>
      <c r="BY277" s="269">
        <f t="shared" si="416"/>
        <v>0</v>
      </c>
      <c r="BZ277" s="87"/>
      <c r="CA277" s="269">
        <f t="shared" si="417"/>
        <v>0</v>
      </c>
      <c r="CB277" s="87"/>
      <c r="CC277" s="269">
        <f t="shared" si="418"/>
        <v>0</v>
      </c>
      <c r="CD277" s="87"/>
      <c r="CE277" s="269">
        <f t="shared" si="419"/>
        <v>0</v>
      </c>
      <c r="CF277" s="87"/>
      <c r="CG277" s="269">
        <f t="shared" si="420"/>
        <v>0</v>
      </c>
      <c r="CH277" s="269"/>
      <c r="CI277" s="3">
        <f t="shared" si="421"/>
        <v>0</v>
      </c>
      <c r="CJ277" s="3"/>
      <c r="CK277" s="3"/>
      <c r="CL277" s="3"/>
      <c r="CM277" s="3"/>
      <c r="CN277" s="312">
        <f t="shared" si="422"/>
        <v>40</v>
      </c>
      <c r="CO277" s="312">
        <f t="shared" si="423"/>
        <v>1701486.4533333334</v>
      </c>
      <c r="CQ277" s="269">
        <v>0</v>
      </c>
      <c r="CR277" s="269">
        <v>0</v>
      </c>
    </row>
    <row r="278" spans="1:96" s="4" customFormat="1" ht="30" x14ac:dyDescent="0.25">
      <c r="A278" s="206"/>
      <c r="B278" s="206">
        <v>196</v>
      </c>
      <c r="C278" s="207" t="s">
        <v>448</v>
      </c>
      <c r="D278" s="185" t="s">
        <v>321</v>
      </c>
      <c r="E278" s="136">
        <v>16026</v>
      </c>
      <c r="F278" s="136">
        <v>16828</v>
      </c>
      <c r="G278" s="183">
        <v>1.39</v>
      </c>
      <c r="H278" s="248"/>
      <c r="I278" s="18">
        <v>1</v>
      </c>
      <c r="J278" s="314"/>
      <c r="K278" s="184"/>
      <c r="L278" s="1">
        <v>1.4</v>
      </c>
      <c r="M278" s="1">
        <v>1.68</v>
      </c>
      <c r="N278" s="1">
        <v>2.23</v>
      </c>
      <c r="O278" s="9">
        <v>2.57</v>
      </c>
      <c r="P278" s="281"/>
      <c r="Q278" s="269">
        <f t="shared" si="424"/>
        <v>0</v>
      </c>
      <c r="R278" s="87"/>
      <c r="S278" s="269">
        <f t="shared" si="391"/>
        <v>0</v>
      </c>
      <c r="T278" s="269"/>
      <c r="U278" s="269">
        <f t="shared" si="392"/>
        <v>0</v>
      </c>
      <c r="V278" s="87"/>
      <c r="W278" s="269">
        <f t="shared" si="393"/>
        <v>0</v>
      </c>
      <c r="X278" s="87"/>
      <c r="Y278" s="311">
        <f t="shared" si="394"/>
        <v>0</v>
      </c>
      <c r="Z278" s="87"/>
      <c r="AA278" s="269"/>
      <c r="AB278" s="87"/>
      <c r="AC278" s="269">
        <f t="shared" si="395"/>
        <v>0</v>
      </c>
      <c r="AD278" s="87">
        <v>0</v>
      </c>
      <c r="AE278" s="269">
        <f t="shared" si="396"/>
        <v>0</v>
      </c>
      <c r="AF278" s="87">
        <v>0</v>
      </c>
      <c r="AG278" s="269">
        <f t="shared" si="397"/>
        <v>0</v>
      </c>
      <c r="AH278" s="87">
        <v>0</v>
      </c>
      <c r="AI278" s="269">
        <v>0</v>
      </c>
      <c r="AJ278" s="87"/>
      <c r="AK278" s="269">
        <f t="shared" si="398"/>
        <v>0</v>
      </c>
      <c r="AL278" s="87"/>
      <c r="AM278" s="269">
        <f t="shared" si="399"/>
        <v>0</v>
      </c>
      <c r="AN278" s="87"/>
      <c r="AO278" s="269"/>
      <c r="AP278" s="269">
        <v>5</v>
      </c>
      <c r="AQ278" s="269">
        <f t="shared" si="400"/>
        <v>162435.86333333331</v>
      </c>
      <c r="AR278" s="87"/>
      <c r="AS278" s="269">
        <f t="shared" si="401"/>
        <v>0</v>
      </c>
      <c r="AT278" s="87"/>
      <c r="AU278" s="269">
        <f t="shared" si="402"/>
        <v>0</v>
      </c>
      <c r="AV278" s="87"/>
      <c r="AW278" s="269">
        <f t="shared" si="403"/>
        <v>0</v>
      </c>
      <c r="AX278" s="87"/>
      <c r="AY278" s="269">
        <f t="shared" si="404"/>
        <v>0</v>
      </c>
      <c r="AZ278" s="87"/>
      <c r="BA278" s="269">
        <f t="shared" si="405"/>
        <v>0</v>
      </c>
      <c r="BB278" s="87"/>
      <c r="BC278" s="269">
        <f t="shared" si="406"/>
        <v>0</v>
      </c>
      <c r="BD278" s="564"/>
      <c r="BE278" s="271">
        <f t="shared" si="407"/>
        <v>0</v>
      </c>
      <c r="BF278" s="287"/>
      <c r="BG278" s="269">
        <f t="shared" si="408"/>
        <v>0</v>
      </c>
      <c r="BH278" s="87"/>
      <c r="BI278" s="269">
        <f t="shared" si="409"/>
        <v>0</v>
      </c>
      <c r="BJ278" s="87"/>
      <c r="BK278" s="269">
        <f t="shared" si="410"/>
        <v>0</v>
      </c>
      <c r="BL278" s="87"/>
      <c r="BM278" s="269">
        <f t="shared" si="411"/>
        <v>0</v>
      </c>
      <c r="BN278" s="271"/>
      <c r="BO278" s="269"/>
      <c r="BP278" s="87"/>
      <c r="BQ278" s="269">
        <f t="shared" si="412"/>
        <v>0</v>
      </c>
      <c r="BR278" s="87"/>
      <c r="BS278" s="269">
        <f t="shared" si="413"/>
        <v>0</v>
      </c>
      <c r="BT278" s="269"/>
      <c r="BU278" s="269">
        <f t="shared" si="414"/>
        <v>0</v>
      </c>
      <c r="BV278" s="87"/>
      <c r="BW278" s="269">
        <f t="shared" si="415"/>
        <v>0</v>
      </c>
      <c r="BX278" s="87"/>
      <c r="BY278" s="269">
        <f t="shared" si="416"/>
        <v>0</v>
      </c>
      <c r="BZ278" s="87"/>
      <c r="CA278" s="269">
        <f t="shared" si="417"/>
        <v>0</v>
      </c>
      <c r="CB278" s="87"/>
      <c r="CC278" s="269">
        <f t="shared" si="418"/>
        <v>0</v>
      </c>
      <c r="CD278" s="87"/>
      <c r="CE278" s="269">
        <f t="shared" si="419"/>
        <v>0</v>
      </c>
      <c r="CF278" s="87"/>
      <c r="CG278" s="269">
        <f t="shared" si="420"/>
        <v>0</v>
      </c>
      <c r="CH278" s="269"/>
      <c r="CI278" s="3">
        <f t="shared" si="421"/>
        <v>0</v>
      </c>
      <c r="CJ278" s="3"/>
      <c r="CK278" s="3"/>
      <c r="CL278" s="3"/>
      <c r="CM278" s="3"/>
      <c r="CN278" s="312">
        <f t="shared" si="422"/>
        <v>5</v>
      </c>
      <c r="CO278" s="312">
        <f t="shared" si="423"/>
        <v>162435.86333333331</v>
      </c>
      <c r="CQ278" s="269">
        <v>0</v>
      </c>
      <c r="CR278" s="269">
        <v>0</v>
      </c>
    </row>
    <row r="279" spans="1:96" s="4" customFormat="1" ht="30" x14ac:dyDescent="0.25">
      <c r="A279" s="206"/>
      <c r="B279" s="206">
        <v>197</v>
      </c>
      <c r="C279" s="207" t="s">
        <v>449</v>
      </c>
      <c r="D279" s="185" t="s">
        <v>319</v>
      </c>
      <c r="E279" s="136">
        <v>16026</v>
      </c>
      <c r="F279" s="136">
        <v>16828</v>
      </c>
      <c r="G279" s="183">
        <v>1.67</v>
      </c>
      <c r="H279" s="248"/>
      <c r="I279" s="18">
        <v>1</v>
      </c>
      <c r="J279" s="314"/>
      <c r="K279" s="184"/>
      <c r="L279" s="1">
        <v>1.4</v>
      </c>
      <c r="M279" s="1">
        <v>1.68</v>
      </c>
      <c r="N279" s="1">
        <v>2.23</v>
      </c>
      <c r="O279" s="9">
        <v>2.57</v>
      </c>
      <c r="P279" s="281"/>
      <c r="Q279" s="269">
        <f>SUM(P279/12*2*$E279*$G279*$I279*$L279*$Q$9)+(P279/12*10*$F279*$G279*$I279*$L279*$Q$9)</f>
        <v>0</v>
      </c>
      <c r="R279" s="87"/>
      <c r="S279" s="269">
        <f t="shared" si="391"/>
        <v>0</v>
      </c>
      <c r="T279" s="269"/>
      <c r="U279" s="269">
        <f t="shared" si="392"/>
        <v>0</v>
      </c>
      <c r="V279" s="87"/>
      <c r="W279" s="269">
        <f t="shared" si="393"/>
        <v>0</v>
      </c>
      <c r="X279" s="87"/>
      <c r="Y279" s="311">
        <f t="shared" si="394"/>
        <v>0</v>
      </c>
      <c r="Z279" s="87"/>
      <c r="AA279" s="269"/>
      <c r="AB279" s="87"/>
      <c r="AC279" s="269">
        <f t="shared" si="395"/>
        <v>0</v>
      </c>
      <c r="AD279" s="87">
        <v>0</v>
      </c>
      <c r="AE279" s="269">
        <f t="shared" si="396"/>
        <v>0</v>
      </c>
      <c r="AF279" s="87">
        <v>0</v>
      </c>
      <c r="AG279" s="269">
        <f t="shared" si="397"/>
        <v>0</v>
      </c>
      <c r="AH279" s="87">
        <v>0</v>
      </c>
      <c r="AI279" s="269">
        <v>0</v>
      </c>
      <c r="AJ279" s="87"/>
      <c r="AK279" s="269">
        <f t="shared" si="398"/>
        <v>0</v>
      </c>
      <c r="AL279" s="87"/>
      <c r="AM279" s="269">
        <f t="shared" si="399"/>
        <v>0</v>
      </c>
      <c r="AN279" s="87"/>
      <c r="AO279" s="269"/>
      <c r="AP279" s="269">
        <v>5</v>
      </c>
      <c r="AQ279" s="269">
        <f t="shared" si="400"/>
        <v>195156.75666666665</v>
      </c>
      <c r="AR279" s="87"/>
      <c r="AS279" s="269">
        <f t="shared" si="401"/>
        <v>0</v>
      </c>
      <c r="AT279" s="87"/>
      <c r="AU279" s="269">
        <f t="shared" si="402"/>
        <v>0</v>
      </c>
      <c r="AV279" s="87"/>
      <c r="AW279" s="269">
        <f t="shared" si="403"/>
        <v>0</v>
      </c>
      <c r="AX279" s="87"/>
      <c r="AY279" s="269">
        <f t="shared" si="404"/>
        <v>0</v>
      </c>
      <c r="AZ279" s="87"/>
      <c r="BA279" s="269">
        <f t="shared" si="405"/>
        <v>0</v>
      </c>
      <c r="BB279" s="87"/>
      <c r="BC279" s="269">
        <f t="shared" si="406"/>
        <v>0</v>
      </c>
      <c r="BD279" s="564"/>
      <c r="BE279" s="271">
        <f t="shared" si="407"/>
        <v>0</v>
      </c>
      <c r="BF279" s="287"/>
      <c r="BG279" s="269">
        <f t="shared" si="408"/>
        <v>0</v>
      </c>
      <c r="BH279" s="87"/>
      <c r="BI279" s="269">
        <f t="shared" si="409"/>
        <v>0</v>
      </c>
      <c r="BJ279" s="87"/>
      <c r="BK279" s="269">
        <f t="shared" si="410"/>
        <v>0</v>
      </c>
      <c r="BL279" s="87"/>
      <c r="BM279" s="269">
        <f>(BL279/12*10*$F279*$G279*$I279*$M279*BM$9)</f>
        <v>0</v>
      </c>
      <c r="BN279" s="271"/>
      <c r="BO279" s="269"/>
      <c r="BP279" s="87"/>
      <c r="BQ279" s="269">
        <f t="shared" si="412"/>
        <v>0</v>
      </c>
      <c r="BR279" s="87"/>
      <c r="BS279" s="269">
        <f t="shared" si="413"/>
        <v>0</v>
      </c>
      <c r="BT279" s="269"/>
      <c r="BU279" s="269">
        <f t="shared" si="414"/>
        <v>0</v>
      </c>
      <c r="BV279" s="87"/>
      <c r="BW279" s="269">
        <f t="shared" si="415"/>
        <v>0</v>
      </c>
      <c r="BX279" s="87"/>
      <c r="BY279" s="269">
        <f t="shared" si="416"/>
        <v>0</v>
      </c>
      <c r="BZ279" s="87"/>
      <c r="CA279" s="269">
        <f t="shared" si="417"/>
        <v>0</v>
      </c>
      <c r="CB279" s="87"/>
      <c r="CC279" s="269">
        <f t="shared" si="418"/>
        <v>0</v>
      </c>
      <c r="CD279" s="87"/>
      <c r="CE279" s="269">
        <f t="shared" si="419"/>
        <v>0</v>
      </c>
      <c r="CF279" s="87"/>
      <c r="CG279" s="269">
        <f t="shared" si="420"/>
        <v>0</v>
      </c>
      <c r="CH279" s="269"/>
      <c r="CI279" s="3">
        <f t="shared" si="421"/>
        <v>0</v>
      </c>
      <c r="CJ279" s="3"/>
      <c r="CK279" s="3"/>
      <c r="CL279" s="3"/>
      <c r="CM279" s="3"/>
      <c r="CN279" s="312">
        <f t="shared" si="422"/>
        <v>5</v>
      </c>
      <c r="CO279" s="312">
        <f t="shared" si="423"/>
        <v>195156.75666666665</v>
      </c>
      <c r="CQ279" s="269">
        <v>0</v>
      </c>
      <c r="CR279" s="269">
        <v>0</v>
      </c>
    </row>
    <row r="280" spans="1:96" s="4" customFormat="1" ht="45" x14ac:dyDescent="0.25">
      <c r="A280" s="206"/>
      <c r="B280" s="206">
        <v>198</v>
      </c>
      <c r="C280" s="207" t="s">
        <v>450</v>
      </c>
      <c r="D280" s="185" t="s">
        <v>320</v>
      </c>
      <c r="E280" s="136">
        <v>16026</v>
      </c>
      <c r="F280" s="136">
        <v>16828</v>
      </c>
      <c r="G280" s="183">
        <v>0.85</v>
      </c>
      <c r="H280" s="248"/>
      <c r="I280" s="18">
        <v>1</v>
      </c>
      <c r="J280" s="314"/>
      <c r="K280" s="184"/>
      <c r="L280" s="1">
        <v>1.4</v>
      </c>
      <c r="M280" s="1">
        <v>1.68</v>
      </c>
      <c r="N280" s="1">
        <v>2.23</v>
      </c>
      <c r="O280" s="9">
        <v>2.57</v>
      </c>
      <c r="P280" s="281"/>
      <c r="Q280" s="269">
        <f t="shared" si="424"/>
        <v>0</v>
      </c>
      <c r="R280" s="87"/>
      <c r="S280" s="269">
        <f t="shared" si="391"/>
        <v>0</v>
      </c>
      <c r="T280" s="269"/>
      <c r="U280" s="269">
        <f t="shared" si="392"/>
        <v>0</v>
      </c>
      <c r="V280" s="87"/>
      <c r="W280" s="269">
        <f t="shared" si="393"/>
        <v>0</v>
      </c>
      <c r="X280" s="87"/>
      <c r="Y280" s="311">
        <f t="shared" si="394"/>
        <v>0</v>
      </c>
      <c r="Z280" s="87"/>
      <c r="AA280" s="269"/>
      <c r="AB280" s="87">
        <v>0</v>
      </c>
      <c r="AC280" s="269">
        <f t="shared" si="395"/>
        <v>0</v>
      </c>
      <c r="AD280" s="87">
        <v>0</v>
      </c>
      <c r="AE280" s="269">
        <f t="shared" si="396"/>
        <v>0</v>
      </c>
      <c r="AF280" s="87">
        <v>0</v>
      </c>
      <c r="AG280" s="269">
        <f t="shared" si="397"/>
        <v>0</v>
      </c>
      <c r="AH280" s="87">
        <v>0</v>
      </c>
      <c r="AI280" s="269">
        <v>0</v>
      </c>
      <c r="AJ280" s="87"/>
      <c r="AK280" s="269">
        <f t="shared" si="398"/>
        <v>0</v>
      </c>
      <c r="AL280" s="87"/>
      <c r="AM280" s="269">
        <f t="shared" si="399"/>
        <v>0</v>
      </c>
      <c r="AN280" s="87"/>
      <c r="AO280" s="269"/>
      <c r="AP280" s="269">
        <v>120</v>
      </c>
      <c r="AQ280" s="269">
        <f t="shared" si="400"/>
        <v>2383950.7999999998</v>
      </c>
      <c r="AR280" s="87"/>
      <c r="AS280" s="269">
        <f t="shared" si="401"/>
        <v>0</v>
      </c>
      <c r="AT280" s="87"/>
      <c r="AU280" s="269">
        <f t="shared" si="402"/>
        <v>0</v>
      </c>
      <c r="AV280" s="87"/>
      <c r="AW280" s="269">
        <f t="shared" si="403"/>
        <v>0</v>
      </c>
      <c r="AX280" s="87"/>
      <c r="AY280" s="269">
        <f t="shared" si="404"/>
        <v>0</v>
      </c>
      <c r="AZ280" s="87"/>
      <c r="BA280" s="269">
        <f t="shared" si="405"/>
        <v>0</v>
      </c>
      <c r="BB280" s="87"/>
      <c r="BC280" s="269">
        <f t="shared" si="406"/>
        <v>0</v>
      </c>
      <c r="BD280" s="564"/>
      <c r="BE280" s="271">
        <f t="shared" si="407"/>
        <v>0</v>
      </c>
      <c r="BF280" s="287"/>
      <c r="BG280" s="269">
        <f t="shared" si="408"/>
        <v>0</v>
      </c>
      <c r="BH280" s="87"/>
      <c r="BI280" s="269">
        <f t="shared" si="409"/>
        <v>0</v>
      </c>
      <c r="BJ280" s="87"/>
      <c r="BK280" s="269">
        <f t="shared" si="410"/>
        <v>0</v>
      </c>
      <c r="BL280" s="87"/>
      <c r="BM280" s="269">
        <f t="shared" si="411"/>
        <v>0</v>
      </c>
      <c r="BN280" s="271"/>
      <c r="BO280" s="269"/>
      <c r="BP280" s="87"/>
      <c r="BQ280" s="269">
        <f t="shared" si="412"/>
        <v>0</v>
      </c>
      <c r="BR280" s="87"/>
      <c r="BS280" s="269">
        <f t="shared" si="413"/>
        <v>0</v>
      </c>
      <c r="BT280" s="269"/>
      <c r="BU280" s="269">
        <f t="shared" si="414"/>
        <v>0</v>
      </c>
      <c r="BV280" s="87"/>
      <c r="BW280" s="269">
        <f t="shared" si="415"/>
        <v>0</v>
      </c>
      <c r="BX280" s="87"/>
      <c r="BY280" s="269">
        <f t="shared" si="416"/>
        <v>0</v>
      </c>
      <c r="BZ280" s="87"/>
      <c r="CA280" s="269">
        <f t="shared" si="417"/>
        <v>0</v>
      </c>
      <c r="CB280" s="87"/>
      <c r="CC280" s="269">
        <f t="shared" si="418"/>
        <v>0</v>
      </c>
      <c r="CD280" s="87"/>
      <c r="CE280" s="269">
        <f t="shared" si="419"/>
        <v>0</v>
      </c>
      <c r="CF280" s="87"/>
      <c r="CG280" s="269">
        <f t="shared" si="420"/>
        <v>0</v>
      </c>
      <c r="CH280" s="269"/>
      <c r="CI280" s="3">
        <f t="shared" si="421"/>
        <v>0</v>
      </c>
      <c r="CJ280" s="3"/>
      <c r="CK280" s="3"/>
      <c r="CL280" s="3"/>
      <c r="CM280" s="3"/>
      <c r="CN280" s="312">
        <f t="shared" si="422"/>
        <v>120</v>
      </c>
      <c r="CO280" s="312">
        <f t="shared" si="423"/>
        <v>2383950.7999999998</v>
      </c>
      <c r="CQ280" s="269">
        <v>0</v>
      </c>
      <c r="CR280" s="269">
        <v>0</v>
      </c>
    </row>
    <row r="281" spans="1:96" s="4" customFormat="1" ht="45" x14ac:dyDescent="0.25">
      <c r="A281" s="206"/>
      <c r="B281" s="206">
        <v>199</v>
      </c>
      <c r="C281" s="207" t="s">
        <v>451</v>
      </c>
      <c r="D281" s="185" t="s">
        <v>647</v>
      </c>
      <c r="E281" s="136">
        <v>16026</v>
      </c>
      <c r="F281" s="136">
        <v>16828</v>
      </c>
      <c r="G281" s="183">
        <v>1.0900000000000001</v>
      </c>
      <c r="H281" s="248"/>
      <c r="I281" s="18">
        <v>1</v>
      </c>
      <c r="J281" s="314"/>
      <c r="K281" s="184"/>
      <c r="L281" s="1">
        <v>1.4</v>
      </c>
      <c r="M281" s="1">
        <v>1.68</v>
      </c>
      <c r="N281" s="1">
        <v>2.23</v>
      </c>
      <c r="O281" s="9">
        <v>2.57</v>
      </c>
      <c r="P281" s="281"/>
      <c r="Q281" s="269">
        <f t="shared" si="424"/>
        <v>0</v>
      </c>
      <c r="R281" s="87"/>
      <c r="S281" s="269">
        <f t="shared" si="391"/>
        <v>0</v>
      </c>
      <c r="T281" s="269"/>
      <c r="U281" s="269">
        <f t="shared" si="392"/>
        <v>0</v>
      </c>
      <c r="V281" s="87"/>
      <c r="W281" s="269">
        <f t="shared" si="393"/>
        <v>0</v>
      </c>
      <c r="X281" s="87"/>
      <c r="Y281" s="311">
        <f t="shared" si="394"/>
        <v>0</v>
      </c>
      <c r="Z281" s="87"/>
      <c r="AA281" s="269"/>
      <c r="AB281" s="87">
        <v>0</v>
      </c>
      <c r="AC281" s="269">
        <f t="shared" si="395"/>
        <v>0</v>
      </c>
      <c r="AD281" s="87">
        <v>0</v>
      </c>
      <c r="AE281" s="269">
        <f t="shared" si="396"/>
        <v>0</v>
      </c>
      <c r="AF281" s="87">
        <v>0</v>
      </c>
      <c r="AG281" s="269">
        <f t="shared" si="397"/>
        <v>0</v>
      </c>
      <c r="AH281" s="87">
        <v>0</v>
      </c>
      <c r="AI281" s="269">
        <v>0</v>
      </c>
      <c r="AJ281" s="87"/>
      <c r="AK281" s="269">
        <f t="shared" si="398"/>
        <v>0</v>
      </c>
      <c r="AL281" s="87"/>
      <c r="AM281" s="269">
        <f t="shared" si="399"/>
        <v>0</v>
      </c>
      <c r="AN281" s="87"/>
      <c r="AO281" s="269"/>
      <c r="AP281" s="269">
        <v>70</v>
      </c>
      <c r="AQ281" s="269">
        <f t="shared" si="400"/>
        <v>1783288.6866666665</v>
      </c>
      <c r="AR281" s="87"/>
      <c r="AS281" s="269">
        <f t="shared" si="401"/>
        <v>0</v>
      </c>
      <c r="AT281" s="87"/>
      <c r="AU281" s="269">
        <f t="shared" si="402"/>
        <v>0</v>
      </c>
      <c r="AV281" s="87"/>
      <c r="AW281" s="269">
        <f t="shared" si="403"/>
        <v>0</v>
      </c>
      <c r="AX281" s="87"/>
      <c r="AY281" s="269">
        <f t="shared" si="404"/>
        <v>0</v>
      </c>
      <c r="AZ281" s="87"/>
      <c r="BA281" s="269">
        <f t="shared" si="405"/>
        <v>0</v>
      </c>
      <c r="BB281" s="87"/>
      <c r="BC281" s="269">
        <f t="shared" si="406"/>
        <v>0</v>
      </c>
      <c r="BD281" s="564"/>
      <c r="BE281" s="271">
        <f t="shared" si="407"/>
        <v>0</v>
      </c>
      <c r="BF281" s="287"/>
      <c r="BG281" s="269">
        <f t="shared" si="408"/>
        <v>0</v>
      </c>
      <c r="BH281" s="87"/>
      <c r="BI281" s="269">
        <f t="shared" si="409"/>
        <v>0</v>
      </c>
      <c r="BJ281" s="87"/>
      <c r="BK281" s="269">
        <f t="shared" si="410"/>
        <v>0</v>
      </c>
      <c r="BL281" s="87"/>
      <c r="BM281" s="269">
        <f t="shared" si="411"/>
        <v>0</v>
      </c>
      <c r="BN281" s="271"/>
      <c r="BO281" s="269"/>
      <c r="BP281" s="87"/>
      <c r="BQ281" s="269">
        <f t="shared" si="412"/>
        <v>0</v>
      </c>
      <c r="BR281" s="87"/>
      <c r="BS281" s="269">
        <f t="shared" si="413"/>
        <v>0</v>
      </c>
      <c r="BT281" s="269"/>
      <c r="BU281" s="269">
        <f t="shared" si="414"/>
        <v>0</v>
      </c>
      <c r="BV281" s="87"/>
      <c r="BW281" s="269">
        <f t="shared" si="415"/>
        <v>0</v>
      </c>
      <c r="BX281" s="87"/>
      <c r="BY281" s="269">
        <f t="shared" si="416"/>
        <v>0</v>
      </c>
      <c r="BZ281" s="87"/>
      <c r="CA281" s="269">
        <f t="shared" si="417"/>
        <v>0</v>
      </c>
      <c r="CB281" s="87"/>
      <c r="CC281" s="269">
        <f t="shared" si="418"/>
        <v>0</v>
      </c>
      <c r="CD281" s="87"/>
      <c r="CE281" s="269">
        <f t="shared" si="419"/>
        <v>0</v>
      </c>
      <c r="CF281" s="87"/>
      <c r="CG281" s="269">
        <f t="shared" si="420"/>
        <v>0</v>
      </c>
      <c r="CH281" s="269"/>
      <c r="CI281" s="3">
        <f t="shared" si="421"/>
        <v>0</v>
      </c>
      <c r="CJ281" s="3"/>
      <c r="CK281" s="3"/>
      <c r="CL281" s="3"/>
      <c r="CM281" s="3"/>
      <c r="CN281" s="312">
        <f t="shared" si="422"/>
        <v>70</v>
      </c>
      <c r="CO281" s="312">
        <f t="shared" si="423"/>
        <v>1783288.6866666665</v>
      </c>
      <c r="CQ281" s="269">
        <v>0</v>
      </c>
      <c r="CR281" s="269">
        <v>0</v>
      </c>
    </row>
    <row r="282" spans="1:96" s="4" customFormat="1" ht="45" x14ac:dyDescent="0.25">
      <c r="A282" s="206"/>
      <c r="B282" s="206">
        <v>200</v>
      </c>
      <c r="C282" s="207" t="s">
        <v>452</v>
      </c>
      <c r="D282" s="185" t="s">
        <v>243</v>
      </c>
      <c r="E282" s="136">
        <v>16026</v>
      </c>
      <c r="F282" s="136">
        <v>16828</v>
      </c>
      <c r="G282" s="183">
        <v>1.5</v>
      </c>
      <c r="H282" s="248"/>
      <c r="I282" s="18">
        <v>1</v>
      </c>
      <c r="J282" s="314"/>
      <c r="K282" s="184"/>
      <c r="L282" s="1">
        <v>1.4</v>
      </c>
      <c r="M282" s="1">
        <v>1.68</v>
      </c>
      <c r="N282" s="1">
        <v>2.23</v>
      </c>
      <c r="O282" s="9">
        <v>2.57</v>
      </c>
      <c r="P282" s="281"/>
      <c r="Q282" s="269">
        <f t="shared" si="424"/>
        <v>0</v>
      </c>
      <c r="R282" s="87"/>
      <c r="S282" s="269">
        <f t="shared" si="391"/>
        <v>0</v>
      </c>
      <c r="T282" s="269"/>
      <c r="U282" s="269">
        <f t="shared" si="392"/>
        <v>0</v>
      </c>
      <c r="V282" s="87"/>
      <c r="W282" s="269">
        <f t="shared" si="393"/>
        <v>0</v>
      </c>
      <c r="X282" s="87"/>
      <c r="Y282" s="311">
        <f t="shared" si="394"/>
        <v>0</v>
      </c>
      <c r="Z282" s="87"/>
      <c r="AA282" s="269"/>
      <c r="AB282" s="87">
        <v>0</v>
      </c>
      <c r="AC282" s="269">
        <f t="shared" si="395"/>
        <v>0</v>
      </c>
      <c r="AD282" s="87">
        <v>0</v>
      </c>
      <c r="AE282" s="269">
        <f t="shared" si="396"/>
        <v>0</v>
      </c>
      <c r="AF282" s="87">
        <v>0</v>
      </c>
      <c r="AG282" s="269">
        <f t="shared" si="397"/>
        <v>0</v>
      </c>
      <c r="AH282" s="87">
        <v>0</v>
      </c>
      <c r="AI282" s="269">
        <v>0</v>
      </c>
      <c r="AJ282" s="87"/>
      <c r="AK282" s="269">
        <f t="shared" si="398"/>
        <v>0</v>
      </c>
      <c r="AL282" s="87"/>
      <c r="AM282" s="269">
        <f t="shared" si="399"/>
        <v>0</v>
      </c>
      <c r="AN282" s="87"/>
      <c r="AO282" s="269"/>
      <c r="AP282" s="269">
        <v>84</v>
      </c>
      <c r="AQ282" s="269">
        <f t="shared" si="400"/>
        <v>2944880.4</v>
      </c>
      <c r="AR282" s="87"/>
      <c r="AS282" s="269">
        <f t="shared" si="401"/>
        <v>0</v>
      </c>
      <c r="AT282" s="87"/>
      <c r="AU282" s="269">
        <f t="shared" si="402"/>
        <v>0</v>
      </c>
      <c r="AV282" s="87"/>
      <c r="AW282" s="269">
        <f t="shared" si="403"/>
        <v>0</v>
      </c>
      <c r="AX282" s="87"/>
      <c r="AY282" s="269">
        <f t="shared" si="404"/>
        <v>0</v>
      </c>
      <c r="AZ282" s="87"/>
      <c r="BA282" s="269">
        <f t="shared" si="405"/>
        <v>0</v>
      </c>
      <c r="BB282" s="87"/>
      <c r="BC282" s="269">
        <f t="shared" si="406"/>
        <v>0</v>
      </c>
      <c r="BD282" s="564"/>
      <c r="BE282" s="271">
        <f t="shared" si="407"/>
        <v>0</v>
      </c>
      <c r="BF282" s="287"/>
      <c r="BG282" s="269">
        <f t="shared" si="408"/>
        <v>0</v>
      </c>
      <c r="BH282" s="87"/>
      <c r="BI282" s="269">
        <f t="shared" si="409"/>
        <v>0</v>
      </c>
      <c r="BJ282" s="87"/>
      <c r="BK282" s="269">
        <f t="shared" si="410"/>
        <v>0</v>
      </c>
      <c r="BL282" s="87"/>
      <c r="BM282" s="269">
        <f t="shared" si="411"/>
        <v>0</v>
      </c>
      <c r="BN282" s="271"/>
      <c r="BO282" s="269"/>
      <c r="BP282" s="87"/>
      <c r="BQ282" s="269">
        <f t="shared" si="412"/>
        <v>0</v>
      </c>
      <c r="BR282" s="87"/>
      <c r="BS282" s="269">
        <f t="shared" si="413"/>
        <v>0</v>
      </c>
      <c r="BT282" s="269"/>
      <c r="BU282" s="269">
        <f t="shared" si="414"/>
        <v>0</v>
      </c>
      <c r="BV282" s="87"/>
      <c r="BW282" s="269">
        <f t="shared" si="415"/>
        <v>0</v>
      </c>
      <c r="BX282" s="87"/>
      <c r="BY282" s="269">
        <f t="shared" si="416"/>
        <v>0</v>
      </c>
      <c r="BZ282" s="87"/>
      <c r="CA282" s="269">
        <f t="shared" si="417"/>
        <v>0</v>
      </c>
      <c r="CB282" s="87"/>
      <c r="CC282" s="269">
        <f t="shared" si="418"/>
        <v>0</v>
      </c>
      <c r="CD282" s="87"/>
      <c r="CE282" s="269">
        <f t="shared" si="419"/>
        <v>0</v>
      </c>
      <c r="CF282" s="87"/>
      <c r="CG282" s="269">
        <f t="shared" si="420"/>
        <v>0</v>
      </c>
      <c r="CH282" s="269"/>
      <c r="CI282" s="3">
        <f t="shared" si="421"/>
        <v>0</v>
      </c>
      <c r="CJ282" s="3"/>
      <c r="CK282" s="3"/>
      <c r="CL282" s="3"/>
      <c r="CM282" s="3"/>
      <c r="CN282" s="312">
        <f t="shared" si="422"/>
        <v>84</v>
      </c>
      <c r="CO282" s="312">
        <f t="shared" si="423"/>
        <v>2944880.4</v>
      </c>
      <c r="CQ282" s="269">
        <v>0</v>
      </c>
      <c r="CR282" s="269">
        <v>0</v>
      </c>
    </row>
    <row r="283" spans="1:96" s="4" customFormat="1" ht="60" x14ac:dyDescent="0.25">
      <c r="A283" s="206"/>
      <c r="B283" s="206">
        <v>201</v>
      </c>
      <c r="C283" s="207" t="s">
        <v>453</v>
      </c>
      <c r="D283" s="185" t="s">
        <v>244</v>
      </c>
      <c r="E283" s="136">
        <v>16026</v>
      </c>
      <c r="F283" s="136">
        <v>16828</v>
      </c>
      <c r="G283" s="183">
        <v>1.8</v>
      </c>
      <c r="H283" s="248"/>
      <c r="I283" s="18">
        <v>1</v>
      </c>
      <c r="J283" s="314"/>
      <c r="K283" s="184"/>
      <c r="L283" s="1">
        <v>1.4</v>
      </c>
      <c r="M283" s="1">
        <v>1.68</v>
      </c>
      <c r="N283" s="1">
        <v>2.23</v>
      </c>
      <c r="O283" s="9">
        <v>2.57</v>
      </c>
      <c r="P283" s="281"/>
      <c r="Q283" s="269">
        <f t="shared" si="424"/>
        <v>0</v>
      </c>
      <c r="R283" s="87"/>
      <c r="S283" s="269">
        <f t="shared" si="391"/>
        <v>0</v>
      </c>
      <c r="T283" s="269"/>
      <c r="U283" s="269">
        <f t="shared" si="392"/>
        <v>0</v>
      </c>
      <c r="V283" s="87"/>
      <c r="W283" s="269">
        <f t="shared" si="393"/>
        <v>0</v>
      </c>
      <c r="X283" s="87"/>
      <c r="Y283" s="311">
        <f t="shared" si="394"/>
        <v>0</v>
      </c>
      <c r="Z283" s="87"/>
      <c r="AA283" s="269"/>
      <c r="AB283" s="87"/>
      <c r="AC283" s="269">
        <f t="shared" si="395"/>
        <v>0</v>
      </c>
      <c r="AD283" s="87">
        <v>0</v>
      </c>
      <c r="AE283" s="269">
        <f t="shared" si="396"/>
        <v>0</v>
      </c>
      <c r="AF283" s="87">
        <v>0</v>
      </c>
      <c r="AG283" s="269">
        <f t="shared" si="397"/>
        <v>0</v>
      </c>
      <c r="AH283" s="87">
        <v>0</v>
      </c>
      <c r="AI283" s="269">
        <v>0</v>
      </c>
      <c r="AJ283" s="87"/>
      <c r="AK283" s="269">
        <f t="shared" si="398"/>
        <v>0</v>
      </c>
      <c r="AL283" s="87"/>
      <c r="AM283" s="269">
        <f t="shared" si="399"/>
        <v>0</v>
      </c>
      <c r="AN283" s="87"/>
      <c r="AO283" s="269"/>
      <c r="AP283" s="269">
        <v>0</v>
      </c>
      <c r="AQ283" s="269">
        <f t="shared" si="400"/>
        <v>0</v>
      </c>
      <c r="AR283" s="87"/>
      <c r="AS283" s="269">
        <f t="shared" si="401"/>
        <v>0</v>
      </c>
      <c r="AT283" s="87"/>
      <c r="AU283" s="269">
        <f t="shared" si="402"/>
        <v>0</v>
      </c>
      <c r="AV283" s="87"/>
      <c r="AW283" s="269">
        <f t="shared" si="403"/>
        <v>0</v>
      </c>
      <c r="AX283" s="87"/>
      <c r="AY283" s="269">
        <f t="shared" si="404"/>
        <v>0</v>
      </c>
      <c r="AZ283" s="87"/>
      <c r="BA283" s="269">
        <f t="shared" si="405"/>
        <v>0</v>
      </c>
      <c r="BB283" s="87"/>
      <c r="BC283" s="269">
        <f t="shared" si="406"/>
        <v>0</v>
      </c>
      <c r="BD283" s="564"/>
      <c r="BE283" s="271">
        <f t="shared" si="407"/>
        <v>0</v>
      </c>
      <c r="BF283" s="287"/>
      <c r="BG283" s="269">
        <f t="shared" si="408"/>
        <v>0</v>
      </c>
      <c r="BH283" s="87"/>
      <c r="BI283" s="269">
        <f t="shared" si="409"/>
        <v>0</v>
      </c>
      <c r="BJ283" s="87"/>
      <c r="BK283" s="269">
        <f t="shared" si="410"/>
        <v>0</v>
      </c>
      <c r="BL283" s="87"/>
      <c r="BM283" s="269">
        <f t="shared" si="411"/>
        <v>0</v>
      </c>
      <c r="BN283" s="271"/>
      <c r="BO283" s="269"/>
      <c r="BP283" s="87"/>
      <c r="BQ283" s="269">
        <f t="shared" si="412"/>
        <v>0</v>
      </c>
      <c r="BR283" s="87"/>
      <c r="BS283" s="269">
        <f t="shared" si="413"/>
        <v>0</v>
      </c>
      <c r="BT283" s="269"/>
      <c r="BU283" s="269">
        <f t="shared" si="414"/>
        <v>0</v>
      </c>
      <c r="BV283" s="87"/>
      <c r="BW283" s="269">
        <f t="shared" si="415"/>
        <v>0</v>
      </c>
      <c r="BX283" s="87"/>
      <c r="BY283" s="269">
        <f t="shared" si="416"/>
        <v>0</v>
      </c>
      <c r="BZ283" s="87"/>
      <c r="CA283" s="269">
        <f t="shared" si="417"/>
        <v>0</v>
      </c>
      <c r="CB283" s="87"/>
      <c r="CC283" s="269">
        <f t="shared" si="418"/>
        <v>0</v>
      </c>
      <c r="CD283" s="87"/>
      <c r="CE283" s="269">
        <f t="shared" si="419"/>
        <v>0</v>
      </c>
      <c r="CF283" s="87"/>
      <c r="CG283" s="269">
        <f t="shared" si="420"/>
        <v>0</v>
      </c>
      <c r="CH283" s="269"/>
      <c r="CI283" s="3">
        <f t="shared" si="421"/>
        <v>0</v>
      </c>
      <c r="CJ283" s="3"/>
      <c r="CK283" s="3"/>
      <c r="CL283" s="3"/>
      <c r="CM283" s="3"/>
      <c r="CN283" s="312">
        <f t="shared" si="422"/>
        <v>0</v>
      </c>
      <c r="CO283" s="312">
        <f t="shared" si="423"/>
        <v>0</v>
      </c>
      <c r="CQ283" s="269">
        <v>0</v>
      </c>
      <c r="CR283" s="269">
        <v>0</v>
      </c>
    </row>
    <row r="284" spans="1:96" s="4" customFormat="1" ht="45" x14ac:dyDescent="0.25">
      <c r="A284" s="206"/>
      <c r="B284" s="206">
        <v>202</v>
      </c>
      <c r="C284" s="207" t="s">
        <v>454</v>
      </c>
      <c r="D284" s="185" t="s">
        <v>245</v>
      </c>
      <c r="E284" s="136">
        <v>16026</v>
      </c>
      <c r="F284" s="136">
        <v>16828</v>
      </c>
      <c r="G284" s="183">
        <v>2.75</v>
      </c>
      <c r="H284" s="248"/>
      <c r="I284" s="18">
        <v>1</v>
      </c>
      <c r="J284" s="314"/>
      <c r="K284" s="184"/>
      <c r="L284" s="1">
        <v>1.4</v>
      </c>
      <c r="M284" s="1">
        <v>1.68</v>
      </c>
      <c r="N284" s="1">
        <v>2.23</v>
      </c>
      <c r="O284" s="9">
        <v>2.57</v>
      </c>
      <c r="P284" s="281"/>
      <c r="Q284" s="269">
        <f t="shared" si="424"/>
        <v>0</v>
      </c>
      <c r="R284" s="87"/>
      <c r="S284" s="269">
        <f t="shared" si="391"/>
        <v>0</v>
      </c>
      <c r="T284" s="269"/>
      <c r="U284" s="269">
        <f t="shared" si="392"/>
        <v>0</v>
      </c>
      <c r="V284" s="87"/>
      <c r="W284" s="269">
        <f t="shared" si="393"/>
        <v>0</v>
      </c>
      <c r="X284" s="87"/>
      <c r="Y284" s="311">
        <f t="shared" si="394"/>
        <v>0</v>
      </c>
      <c r="Z284" s="87"/>
      <c r="AA284" s="269"/>
      <c r="AB284" s="87">
        <v>0</v>
      </c>
      <c r="AC284" s="269">
        <f t="shared" si="395"/>
        <v>0</v>
      </c>
      <c r="AD284" s="87">
        <v>0</v>
      </c>
      <c r="AE284" s="269">
        <f t="shared" si="396"/>
        <v>0</v>
      </c>
      <c r="AF284" s="87">
        <v>0</v>
      </c>
      <c r="AG284" s="269">
        <f t="shared" si="397"/>
        <v>0</v>
      </c>
      <c r="AH284" s="87">
        <v>0</v>
      </c>
      <c r="AI284" s="269">
        <v>0</v>
      </c>
      <c r="AJ284" s="87"/>
      <c r="AK284" s="269">
        <f t="shared" si="398"/>
        <v>0</v>
      </c>
      <c r="AL284" s="87"/>
      <c r="AM284" s="269">
        <f t="shared" si="399"/>
        <v>0</v>
      </c>
      <c r="AN284" s="87"/>
      <c r="AO284" s="269"/>
      <c r="AP284" s="269">
        <v>397</v>
      </c>
      <c r="AQ284" s="269">
        <f t="shared" si="400"/>
        <v>25516453.783333331</v>
      </c>
      <c r="AR284" s="87"/>
      <c r="AS284" s="269">
        <f t="shared" si="401"/>
        <v>0</v>
      </c>
      <c r="AT284" s="87"/>
      <c r="AU284" s="269">
        <f t="shared" si="402"/>
        <v>0</v>
      </c>
      <c r="AV284" s="87"/>
      <c r="AW284" s="269">
        <f t="shared" si="403"/>
        <v>0</v>
      </c>
      <c r="AX284" s="87"/>
      <c r="AY284" s="269">
        <f t="shared" si="404"/>
        <v>0</v>
      </c>
      <c r="AZ284" s="87"/>
      <c r="BA284" s="269">
        <f t="shared" si="405"/>
        <v>0</v>
      </c>
      <c r="BB284" s="87"/>
      <c r="BC284" s="269">
        <f t="shared" si="406"/>
        <v>0</v>
      </c>
      <c r="BD284" s="564"/>
      <c r="BE284" s="271">
        <f t="shared" si="407"/>
        <v>0</v>
      </c>
      <c r="BF284" s="287"/>
      <c r="BG284" s="269">
        <f t="shared" si="408"/>
        <v>0</v>
      </c>
      <c r="BH284" s="87"/>
      <c r="BI284" s="269">
        <f t="shared" si="409"/>
        <v>0</v>
      </c>
      <c r="BJ284" s="87"/>
      <c r="BK284" s="269">
        <f t="shared" si="410"/>
        <v>0</v>
      </c>
      <c r="BL284" s="87"/>
      <c r="BM284" s="269">
        <f t="shared" si="411"/>
        <v>0</v>
      </c>
      <c r="BN284" s="271"/>
      <c r="BO284" s="269"/>
      <c r="BP284" s="87"/>
      <c r="BQ284" s="269">
        <f t="shared" si="412"/>
        <v>0</v>
      </c>
      <c r="BR284" s="87"/>
      <c r="BS284" s="269">
        <f t="shared" si="413"/>
        <v>0</v>
      </c>
      <c r="BT284" s="269"/>
      <c r="BU284" s="269">
        <f t="shared" si="414"/>
        <v>0</v>
      </c>
      <c r="BV284" s="87"/>
      <c r="BW284" s="269">
        <f t="shared" si="415"/>
        <v>0</v>
      </c>
      <c r="BX284" s="87"/>
      <c r="BY284" s="269">
        <f t="shared" si="416"/>
        <v>0</v>
      </c>
      <c r="BZ284" s="87"/>
      <c r="CA284" s="269">
        <f t="shared" si="417"/>
        <v>0</v>
      </c>
      <c r="CB284" s="87"/>
      <c r="CC284" s="269">
        <f t="shared" si="418"/>
        <v>0</v>
      </c>
      <c r="CD284" s="87"/>
      <c r="CE284" s="269">
        <f t="shared" si="419"/>
        <v>0</v>
      </c>
      <c r="CF284" s="87"/>
      <c r="CG284" s="269">
        <f t="shared" si="420"/>
        <v>0</v>
      </c>
      <c r="CH284" s="269"/>
      <c r="CI284" s="3">
        <f t="shared" si="421"/>
        <v>0</v>
      </c>
      <c r="CJ284" s="3"/>
      <c r="CK284" s="3"/>
      <c r="CL284" s="3"/>
      <c r="CM284" s="3"/>
      <c r="CN284" s="312">
        <f t="shared" si="422"/>
        <v>397</v>
      </c>
      <c r="CO284" s="312">
        <f t="shared" si="423"/>
        <v>25516453.783333331</v>
      </c>
      <c r="CQ284" s="269">
        <v>0</v>
      </c>
      <c r="CR284" s="269">
        <v>0</v>
      </c>
    </row>
    <row r="285" spans="1:96" s="4" customFormat="1" ht="60" x14ac:dyDescent="0.25">
      <c r="A285" s="206"/>
      <c r="B285" s="206">
        <v>203</v>
      </c>
      <c r="C285" s="207" t="s">
        <v>455</v>
      </c>
      <c r="D285" s="185" t="s">
        <v>246</v>
      </c>
      <c r="E285" s="136">
        <v>16026</v>
      </c>
      <c r="F285" s="136">
        <v>16828</v>
      </c>
      <c r="G285" s="183">
        <v>2.35</v>
      </c>
      <c r="H285" s="248"/>
      <c r="I285" s="18">
        <v>1</v>
      </c>
      <c r="J285" s="314"/>
      <c r="K285" s="184"/>
      <c r="L285" s="1">
        <v>1.4</v>
      </c>
      <c r="M285" s="1">
        <v>1.68</v>
      </c>
      <c r="N285" s="1">
        <v>2.23</v>
      </c>
      <c r="O285" s="9">
        <v>2.57</v>
      </c>
      <c r="P285" s="281"/>
      <c r="Q285" s="269">
        <f t="shared" si="424"/>
        <v>0</v>
      </c>
      <c r="R285" s="87"/>
      <c r="S285" s="269">
        <f t="shared" si="391"/>
        <v>0</v>
      </c>
      <c r="T285" s="269"/>
      <c r="U285" s="269">
        <f t="shared" si="392"/>
        <v>0</v>
      </c>
      <c r="V285" s="87"/>
      <c r="W285" s="269">
        <f t="shared" si="393"/>
        <v>0</v>
      </c>
      <c r="X285" s="87"/>
      <c r="Y285" s="311">
        <f t="shared" si="394"/>
        <v>0</v>
      </c>
      <c r="Z285" s="87"/>
      <c r="AA285" s="269"/>
      <c r="AB285" s="87"/>
      <c r="AC285" s="269">
        <f t="shared" si="395"/>
        <v>0</v>
      </c>
      <c r="AD285" s="87">
        <v>0</v>
      </c>
      <c r="AE285" s="269">
        <f t="shared" si="396"/>
        <v>0</v>
      </c>
      <c r="AF285" s="87">
        <v>0</v>
      </c>
      <c r="AG285" s="269">
        <f t="shared" si="397"/>
        <v>0</v>
      </c>
      <c r="AH285" s="87">
        <v>0</v>
      </c>
      <c r="AI285" s="269">
        <v>0</v>
      </c>
      <c r="AJ285" s="87"/>
      <c r="AK285" s="269">
        <f t="shared" si="398"/>
        <v>0</v>
      </c>
      <c r="AL285" s="87"/>
      <c r="AM285" s="269">
        <f t="shared" si="399"/>
        <v>0</v>
      </c>
      <c r="AN285" s="87"/>
      <c r="AO285" s="269"/>
      <c r="AP285" s="269">
        <v>8</v>
      </c>
      <c r="AQ285" s="269">
        <f t="shared" si="400"/>
        <v>439394.85333333327</v>
      </c>
      <c r="AR285" s="87"/>
      <c r="AS285" s="269">
        <f t="shared" si="401"/>
        <v>0</v>
      </c>
      <c r="AT285" s="87"/>
      <c r="AU285" s="269">
        <f t="shared" si="402"/>
        <v>0</v>
      </c>
      <c r="AV285" s="87"/>
      <c r="AW285" s="269">
        <f t="shared" si="403"/>
        <v>0</v>
      </c>
      <c r="AX285" s="87"/>
      <c r="AY285" s="269">
        <f t="shared" si="404"/>
        <v>0</v>
      </c>
      <c r="AZ285" s="87"/>
      <c r="BA285" s="269">
        <f t="shared" si="405"/>
        <v>0</v>
      </c>
      <c r="BB285" s="87"/>
      <c r="BC285" s="269">
        <f t="shared" si="406"/>
        <v>0</v>
      </c>
      <c r="BD285" s="564"/>
      <c r="BE285" s="271">
        <f t="shared" si="407"/>
        <v>0</v>
      </c>
      <c r="BF285" s="287"/>
      <c r="BG285" s="269">
        <f t="shared" si="408"/>
        <v>0</v>
      </c>
      <c r="BH285" s="87"/>
      <c r="BI285" s="269">
        <f t="shared" si="409"/>
        <v>0</v>
      </c>
      <c r="BJ285" s="87"/>
      <c r="BK285" s="269">
        <f t="shared" si="410"/>
        <v>0</v>
      </c>
      <c r="BL285" s="87"/>
      <c r="BM285" s="269">
        <f t="shared" si="411"/>
        <v>0</v>
      </c>
      <c r="BN285" s="271"/>
      <c r="BO285" s="269"/>
      <c r="BP285" s="87"/>
      <c r="BQ285" s="269">
        <f t="shared" si="412"/>
        <v>0</v>
      </c>
      <c r="BR285" s="87"/>
      <c r="BS285" s="269">
        <f t="shared" si="413"/>
        <v>0</v>
      </c>
      <c r="BT285" s="269"/>
      <c r="BU285" s="269">
        <f t="shared" si="414"/>
        <v>0</v>
      </c>
      <c r="BV285" s="87"/>
      <c r="BW285" s="269">
        <f t="shared" si="415"/>
        <v>0</v>
      </c>
      <c r="BX285" s="87"/>
      <c r="BY285" s="269">
        <f t="shared" si="416"/>
        <v>0</v>
      </c>
      <c r="BZ285" s="87"/>
      <c r="CA285" s="269">
        <f t="shared" si="417"/>
        <v>0</v>
      </c>
      <c r="CB285" s="87"/>
      <c r="CC285" s="269">
        <f t="shared" si="418"/>
        <v>0</v>
      </c>
      <c r="CD285" s="87"/>
      <c r="CE285" s="269">
        <f t="shared" si="419"/>
        <v>0</v>
      </c>
      <c r="CF285" s="87"/>
      <c r="CG285" s="269">
        <f t="shared" si="420"/>
        <v>0</v>
      </c>
      <c r="CH285" s="269"/>
      <c r="CI285" s="3">
        <f t="shared" si="421"/>
        <v>0</v>
      </c>
      <c r="CJ285" s="3"/>
      <c r="CK285" s="3"/>
      <c r="CL285" s="3"/>
      <c r="CM285" s="3"/>
      <c r="CN285" s="312">
        <f t="shared" si="422"/>
        <v>8</v>
      </c>
      <c r="CO285" s="312">
        <f t="shared" si="423"/>
        <v>439394.85333333327</v>
      </c>
      <c r="CQ285" s="269">
        <v>0</v>
      </c>
      <c r="CR285" s="269">
        <v>0</v>
      </c>
    </row>
    <row r="286" spans="1:96" s="4" customFormat="1" ht="30" x14ac:dyDescent="0.25">
      <c r="A286" s="323"/>
      <c r="B286" s="206">
        <v>204</v>
      </c>
      <c r="C286" s="207" t="s">
        <v>600</v>
      </c>
      <c r="D286" s="185" t="s">
        <v>601</v>
      </c>
      <c r="E286" s="136">
        <v>16026</v>
      </c>
      <c r="F286" s="136">
        <v>16828</v>
      </c>
      <c r="G286" s="183">
        <v>1.76</v>
      </c>
      <c r="H286" s="248"/>
      <c r="I286" s="18">
        <v>1</v>
      </c>
      <c r="J286" s="314"/>
      <c r="K286" s="184"/>
      <c r="L286" s="1">
        <v>1.4</v>
      </c>
      <c r="M286" s="1">
        <v>1.68</v>
      </c>
      <c r="N286" s="1">
        <v>2.23</v>
      </c>
      <c r="O286" s="9">
        <v>2.57</v>
      </c>
      <c r="P286" s="281"/>
      <c r="Q286" s="269">
        <f t="shared" si="424"/>
        <v>0</v>
      </c>
      <c r="R286" s="87"/>
      <c r="S286" s="269">
        <f t="shared" si="391"/>
        <v>0</v>
      </c>
      <c r="T286" s="269"/>
      <c r="U286" s="269">
        <f t="shared" si="392"/>
        <v>0</v>
      </c>
      <c r="V286" s="87"/>
      <c r="W286" s="269">
        <f t="shared" si="393"/>
        <v>0</v>
      </c>
      <c r="X286" s="87"/>
      <c r="Y286" s="311">
        <f t="shared" si="394"/>
        <v>0</v>
      </c>
      <c r="Z286" s="87"/>
      <c r="AA286" s="269"/>
      <c r="AB286" s="87"/>
      <c r="AC286" s="269">
        <f t="shared" si="395"/>
        <v>0</v>
      </c>
      <c r="AD286" s="87"/>
      <c r="AE286" s="269">
        <f t="shared" si="396"/>
        <v>0</v>
      </c>
      <c r="AF286" s="87"/>
      <c r="AG286" s="269">
        <f t="shared" si="397"/>
        <v>0</v>
      </c>
      <c r="AH286" s="87">
        <v>0</v>
      </c>
      <c r="AI286" s="269">
        <v>0</v>
      </c>
      <c r="AJ286" s="87"/>
      <c r="AK286" s="269">
        <f t="shared" si="398"/>
        <v>0</v>
      </c>
      <c r="AL286" s="87"/>
      <c r="AM286" s="269">
        <f t="shared" si="399"/>
        <v>0</v>
      </c>
      <c r="AN286" s="87"/>
      <c r="AO286" s="269"/>
      <c r="AP286" s="269">
        <v>0</v>
      </c>
      <c r="AQ286" s="269">
        <f t="shared" si="400"/>
        <v>0</v>
      </c>
      <c r="AR286" s="87"/>
      <c r="AS286" s="269">
        <f t="shared" si="401"/>
        <v>0</v>
      </c>
      <c r="AT286" s="87"/>
      <c r="AU286" s="269">
        <f t="shared" si="402"/>
        <v>0</v>
      </c>
      <c r="AV286" s="87"/>
      <c r="AW286" s="269">
        <f t="shared" si="403"/>
        <v>0</v>
      </c>
      <c r="AX286" s="87"/>
      <c r="AY286" s="269">
        <f t="shared" si="404"/>
        <v>0</v>
      </c>
      <c r="AZ286" s="87"/>
      <c r="BA286" s="269">
        <f t="shared" si="405"/>
        <v>0</v>
      </c>
      <c r="BB286" s="87"/>
      <c r="BC286" s="269">
        <f t="shared" si="406"/>
        <v>0</v>
      </c>
      <c r="BD286" s="564"/>
      <c r="BE286" s="271">
        <f t="shared" si="407"/>
        <v>0</v>
      </c>
      <c r="BF286" s="287"/>
      <c r="BG286" s="269">
        <f t="shared" si="408"/>
        <v>0</v>
      </c>
      <c r="BH286" s="87"/>
      <c r="BI286" s="269">
        <f t="shared" si="409"/>
        <v>0</v>
      </c>
      <c r="BJ286" s="87"/>
      <c r="BK286" s="269">
        <f t="shared" si="410"/>
        <v>0</v>
      </c>
      <c r="BL286" s="87"/>
      <c r="BM286" s="269">
        <f t="shared" si="411"/>
        <v>0</v>
      </c>
      <c r="BN286" s="271"/>
      <c r="BO286" s="269"/>
      <c r="BP286" s="87"/>
      <c r="BQ286" s="269">
        <f t="shared" si="412"/>
        <v>0</v>
      </c>
      <c r="BR286" s="87"/>
      <c r="BS286" s="269">
        <f t="shared" si="413"/>
        <v>0</v>
      </c>
      <c r="BT286" s="269"/>
      <c r="BU286" s="269">
        <f t="shared" si="414"/>
        <v>0</v>
      </c>
      <c r="BV286" s="87"/>
      <c r="BW286" s="269">
        <f t="shared" si="415"/>
        <v>0</v>
      </c>
      <c r="BX286" s="87"/>
      <c r="BY286" s="269">
        <f t="shared" si="416"/>
        <v>0</v>
      </c>
      <c r="BZ286" s="87"/>
      <c r="CA286" s="269">
        <f t="shared" si="417"/>
        <v>0</v>
      </c>
      <c r="CB286" s="87"/>
      <c r="CC286" s="269">
        <f t="shared" si="418"/>
        <v>0</v>
      </c>
      <c r="CD286" s="87"/>
      <c r="CE286" s="269">
        <f t="shared" si="419"/>
        <v>0</v>
      </c>
      <c r="CF286" s="87"/>
      <c r="CG286" s="269">
        <f t="shared" si="420"/>
        <v>0</v>
      </c>
      <c r="CH286" s="269"/>
      <c r="CI286" s="3">
        <f t="shared" si="421"/>
        <v>0</v>
      </c>
      <c r="CJ286" s="3"/>
      <c r="CK286" s="3"/>
      <c r="CL286" s="3"/>
      <c r="CM286" s="3"/>
      <c r="CN286" s="312">
        <f t="shared" si="422"/>
        <v>0</v>
      </c>
      <c r="CO286" s="312">
        <f t="shared" si="423"/>
        <v>0</v>
      </c>
      <c r="CQ286" s="269">
        <v>0</v>
      </c>
      <c r="CR286" s="269">
        <v>0</v>
      </c>
    </row>
    <row r="287" spans="1:96" s="4" customFormat="1" ht="45" x14ac:dyDescent="0.25">
      <c r="A287" s="323"/>
      <c r="B287" s="206">
        <v>205</v>
      </c>
      <c r="C287" s="207" t="s">
        <v>602</v>
      </c>
      <c r="D287" s="185" t="s">
        <v>603</v>
      </c>
      <c r="E287" s="136">
        <v>16026</v>
      </c>
      <c r="F287" s="136">
        <v>16828</v>
      </c>
      <c r="G287" s="183">
        <v>1.51</v>
      </c>
      <c r="H287" s="248"/>
      <c r="I287" s="18">
        <v>1</v>
      </c>
      <c r="J287" s="314"/>
      <c r="K287" s="184"/>
      <c r="L287" s="1">
        <v>1.4</v>
      </c>
      <c r="M287" s="1">
        <v>1.68</v>
      </c>
      <c r="N287" s="1">
        <v>2.23</v>
      </c>
      <c r="O287" s="9">
        <v>2.57</v>
      </c>
      <c r="P287" s="281"/>
      <c r="Q287" s="269">
        <f t="shared" si="424"/>
        <v>0</v>
      </c>
      <c r="R287" s="87"/>
      <c r="S287" s="269">
        <f t="shared" si="391"/>
        <v>0</v>
      </c>
      <c r="T287" s="269"/>
      <c r="U287" s="269">
        <f t="shared" si="392"/>
        <v>0</v>
      </c>
      <c r="V287" s="87"/>
      <c r="W287" s="269">
        <f t="shared" si="393"/>
        <v>0</v>
      </c>
      <c r="X287" s="87"/>
      <c r="Y287" s="311">
        <f t="shared" si="394"/>
        <v>0</v>
      </c>
      <c r="Z287" s="87"/>
      <c r="AA287" s="269"/>
      <c r="AB287" s="87"/>
      <c r="AC287" s="269">
        <f t="shared" si="395"/>
        <v>0</v>
      </c>
      <c r="AD287" s="87"/>
      <c r="AE287" s="269">
        <f t="shared" si="396"/>
        <v>0</v>
      </c>
      <c r="AF287" s="87"/>
      <c r="AG287" s="269">
        <f t="shared" si="397"/>
        <v>0</v>
      </c>
      <c r="AH287" s="87">
        <v>0</v>
      </c>
      <c r="AI287" s="269">
        <v>0</v>
      </c>
      <c r="AJ287" s="87"/>
      <c r="AK287" s="269">
        <f t="shared" si="398"/>
        <v>0</v>
      </c>
      <c r="AL287" s="87"/>
      <c r="AM287" s="269">
        <f t="shared" si="399"/>
        <v>0</v>
      </c>
      <c r="AN287" s="87"/>
      <c r="AO287" s="269"/>
      <c r="AP287" s="269">
        <v>0</v>
      </c>
      <c r="AQ287" s="269">
        <f t="shared" si="400"/>
        <v>0</v>
      </c>
      <c r="AR287" s="87"/>
      <c r="AS287" s="269">
        <f t="shared" si="401"/>
        <v>0</v>
      </c>
      <c r="AT287" s="87"/>
      <c r="AU287" s="269">
        <f t="shared" si="402"/>
        <v>0</v>
      </c>
      <c r="AV287" s="87"/>
      <c r="AW287" s="269">
        <f t="shared" si="403"/>
        <v>0</v>
      </c>
      <c r="AX287" s="87"/>
      <c r="AY287" s="269">
        <f t="shared" si="404"/>
        <v>0</v>
      </c>
      <c r="AZ287" s="87"/>
      <c r="BA287" s="269">
        <f t="shared" si="405"/>
        <v>0</v>
      </c>
      <c r="BB287" s="87"/>
      <c r="BC287" s="269">
        <f t="shared" si="406"/>
        <v>0</v>
      </c>
      <c r="BD287" s="564"/>
      <c r="BE287" s="271">
        <f t="shared" si="407"/>
        <v>0</v>
      </c>
      <c r="BF287" s="287"/>
      <c r="BG287" s="269">
        <f t="shared" si="408"/>
        <v>0</v>
      </c>
      <c r="BH287" s="87"/>
      <c r="BI287" s="269">
        <f t="shared" si="409"/>
        <v>0</v>
      </c>
      <c r="BJ287" s="87"/>
      <c r="BK287" s="269">
        <f t="shared" si="410"/>
        <v>0</v>
      </c>
      <c r="BL287" s="87"/>
      <c r="BM287" s="269">
        <f t="shared" si="411"/>
        <v>0</v>
      </c>
      <c r="BN287" s="271"/>
      <c r="BO287" s="269"/>
      <c r="BP287" s="87"/>
      <c r="BQ287" s="269">
        <f t="shared" si="412"/>
        <v>0</v>
      </c>
      <c r="BR287" s="87"/>
      <c r="BS287" s="269">
        <f t="shared" si="413"/>
        <v>0</v>
      </c>
      <c r="BT287" s="269"/>
      <c r="BU287" s="269">
        <f t="shared" si="414"/>
        <v>0</v>
      </c>
      <c r="BV287" s="87"/>
      <c r="BW287" s="269">
        <f t="shared" si="415"/>
        <v>0</v>
      </c>
      <c r="BX287" s="87"/>
      <c r="BY287" s="269">
        <f t="shared" si="416"/>
        <v>0</v>
      </c>
      <c r="BZ287" s="87"/>
      <c r="CA287" s="269">
        <f t="shared" si="417"/>
        <v>0</v>
      </c>
      <c r="CB287" s="87"/>
      <c r="CC287" s="269">
        <f t="shared" si="418"/>
        <v>0</v>
      </c>
      <c r="CD287" s="87"/>
      <c r="CE287" s="269">
        <f t="shared" si="419"/>
        <v>0</v>
      </c>
      <c r="CF287" s="87"/>
      <c r="CG287" s="269">
        <f t="shared" si="420"/>
        <v>0</v>
      </c>
      <c r="CH287" s="269"/>
      <c r="CI287" s="3">
        <f t="shared" si="421"/>
        <v>0</v>
      </c>
      <c r="CJ287" s="3"/>
      <c r="CK287" s="3"/>
      <c r="CL287" s="3"/>
      <c r="CM287" s="3"/>
      <c r="CN287" s="312">
        <f t="shared" si="422"/>
        <v>0</v>
      </c>
      <c r="CO287" s="312">
        <f t="shared" si="423"/>
        <v>0</v>
      </c>
      <c r="CQ287" s="269">
        <v>0</v>
      </c>
      <c r="CR287" s="269">
        <v>0</v>
      </c>
    </row>
    <row r="288" spans="1:96" s="4" customFormat="1" ht="60" x14ac:dyDescent="0.25">
      <c r="A288" s="323"/>
      <c r="B288" s="206">
        <v>206</v>
      </c>
      <c r="C288" s="207" t="s">
        <v>604</v>
      </c>
      <c r="D288" s="185" t="s">
        <v>605</v>
      </c>
      <c r="E288" s="136">
        <v>16026</v>
      </c>
      <c r="F288" s="136">
        <v>16828</v>
      </c>
      <c r="G288" s="204">
        <v>1</v>
      </c>
      <c r="H288" s="248"/>
      <c r="I288" s="18">
        <v>1</v>
      </c>
      <c r="J288" s="314"/>
      <c r="K288" s="184"/>
      <c r="L288" s="1">
        <v>1.4</v>
      </c>
      <c r="M288" s="1">
        <v>1.68</v>
      </c>
      <c r="N288" s="1">
        <v>2.23</v>
      </c>
      <c r="O288" s="9">
        <v>2.57</v>
      </c>
      <c r="P288" s="281"/>
      <c r="Q288" s="269">
        <f t="shared" si="424"/>
        <v>0</v>
      </c>
      <c r="R288" s="87"/>
      <c r="S288" s="269">
        <f t="shared" si="391"/>
        <v>0</v>
      </c>
      <c r="T288" s="269"/>
      <c r="U288" s="269">
        <f t="shared" si="392"/>
        <v>0</v>
      </c>
      <c r="V288" s="87"/>
      <c r="W288" s="269">
        <f t="shared" si="393"/>
        <v>0</v>
      </c>
      <c r="X288" s="87"/>
      <c r="Y288" s="311">
        <f t="shared" si="394"/>
        <v>0</v>
      </c>
      <c r="Z288" s="87"/>
      <c r="AA288" s="269"/>
      <c r="AB288" s="87"/>
      <c r="AC288" s="269">
        <f t="shared" si="395"/>
        <v>0</v>
      </c>
      <c r="AD288" s="87"/>
      <c r="AE288" s="269">
        <f t="shared" si="396"/>
        <v>0</v>
      </c>
      <c r="AF288" s="87"/>
      <c r="AG288" s="269">
        <f t="shared" si="397"/>
        <v>0</v>
      </c>
      <c r="AH288" s="87">
        <v>0</v>
      </c>
      <c r="AI288" s="269">
        <v>0</v>
      </c>
      <c r="AJ288" s="87"/>
      <c r="AK288" s="269">
        <f t="shared" si="398"/>
        <v>0</v>
      </c>
      <c r="AL288" s="87"/>
      <c r="AM288" s="269">
        <f t="shared" si="399"/>
        <v>0</v>
      </c>
      <c r="AN288" s="87"/>
      <c r="AO288" s="269"/>
      <c r="AP288" s="269">
        <v>10</v>
      </c>
      <c r="AQ288" s="269">
        <f t="shared" si="400"/>
        <v>233720.66666666666</v>
      </c>
      <c r="AR288" s="87"/>
      <c r="AS288" s="269">
        <f t="shared" si="401"/>
        <v>0</v>
      </c>
      <c r="AT288" s="87"/>
      <c r="AU288" s="269">
        <f t="shared" si="402"/>
        <v>0</v>
      </c>
      <c r="AV288" s="87"/>
      <c r="AW288" s="269">
        <f t="shared" si="403"/>
        <v>0</v>
      </c>
      <c r="AX288" s="87"/>
      <c r="AY288" s="269">
        <f t="shared" si="404"/>
        <v>0</v>
      </c>
      <c r="AZ288" s="87"/>
      <c r="BA288" s="269">
        <f t="shared" si="405"/>
        <v>0</v>
      </c>
      <c r="BB288" s="87"/>
      <c r="BC288" s="269">
        <f t="shared" si="406"/>
        <v>0</v>
      </c>
      <c r="BD288" s="564"/>
      <c r="BE288" s="271">
        <f t="shared" si="407"/>
        <v>0</v>
      </c>
      <c r="BF288" s="287"/>
      <c r="BG288" s="269">
        <f t="shared" si="408"/>
        <v>0</v>
      </c>
      <c r="BH288" s="87"/>
      <c r="BI288" s="269">
        <f t="shared" si="409"/>
        <v>0</v>
      </c>
      <c r="BJ288" s="87"/>
      <c r="BK288" s="269">
        <f t="shared" si="410"/>
        <v>0</v>
      </c>
      <c r="BL288" s="87"/>
      <c r="BM288" s="269">
        <f t="shared" si="411"/>
        <v>0</v>
      </c>
      <c r="BN288" s="271"/>
      <c r="BO288" s="269"/>
      <c r="BP288" s="87"/>
      <c r="BQ288" s="269">
        <f t="shared" si="412"/>
        <v>0</v>
      </c>
      <c r="BR288" s="87"/>
      <c r="BS288" s="269">
        <f t="shared" si="413"/>
        <v>0</v>
      </c>
      <c r="BT288" s="269"/>
      <c r="BU288" s="269">
        <f t="shared" si="414"/>
        <v>0</v>
      </c>
      <c r="BV288" s="87"/>
      <c r="BW288" s="269">
        <f t="shared" si="415"/>
        <v>0</v>
      </c>
      <c r="BX288" s="87"/>
      <c r="BY288" s="269">
        <f t="shared" si="416"/>
        <v>0</v>
      </c>
      <c r="BZ288" s="87"/>
      <c r="CA288" s="269">
        <f t="shared" si="417"/>
        <v>0</v>
      </c>
      <c r="CB288" s="87"/>
      <c r="CC288" s="269">
        <f t="shared" si="418"/>
        <v>0</v>
      </c>
      <c r="CD288" s="87"/>
      <c r="CE288" s="269">
        <f t="shared" si="419"/>
        <v>0</v>
      </c>
      <c r="CF288" s="87"/>
      <c r="CG288" s="269">
        <f t="shared" si="420"/>
        <v>0</v>
      </c>
      <c r="CH288" s="269"/>
      <c r="CI288" s="3">
        <f t="shared" si="421"/>
        <v>0</v>
      </c>
      <c r="CJ288" s="3"/>
      <c r="CK288" s="3"/>
      <c r="CL288" s="3"/>
      <c r="CM288" s="3"/>
      <c r="CN288" s="312">
        <f t="shared" si="422"/>
        <v>10</v>
      </c>
      <c r="CO288" s="312">
        <f t="shared" si="423"/>
        <v>233720.66666666666</v>
      </c>
      <c r="CQ288" s="269">
        <v>0</v>
      </c>
      <c r="CR288" s="269">
        <v>0</v>
      </c>
    </row>
    <row r="289" spans="1:96" s="4" customFormat="1" ht="60" x14ac:dyDescent="0.25">
      <c r="A289" s="323"/>
      <c r="B289" s="206">
        <v>207</v>
      </c>
      <c r="C289" s="207" t="s">
        <v>606</v>
      </c>
      <c r="D289" s="185" t="s">
        <v>607</v>
      </c>
      <c r="E289" s="136">
        <v>16026</v>
      </c>
      <c r="F289" s="136">
        <v>16828</v>
      </c>
      <c r="G289" s="183">
        <v>1.4</v>
      </c>
      <c r="H289" s="248"/>
      <c r="I289" s="18">
        <v>1</v>
      </c>
      <c r="J289" s="314"/>
      <c r="K289" s="184"/>
      <c r="L289" s="1">
        <v>1.4</v>
      </c>
      <c r="M289" s="1">
        <v>1.68</v>
      </c>
      <c r="N289" s="1">
        <v>2.23</v>
      </c>
      <c r="O289" s="9">
        <v>2.57</v>
      </c>
      <c r="P289" s="281"/>
      <c r="Q289" s="269">
        <f t="shared" si="424"/>
        <v>0</v>
      </c>
      <c r="R289" s="87"/>
      <c r="S289" s="269">
        <f t="shared" si="391"/>
        <v>0</v>
      </c>
      <c r="T289" s="269"/>
      <c r="U289" s="269">
        <f t="shared" si="392"/>
        <v>0</v>
      </c>
      <c r="V289" s="87"/>
      <c r="W289" s="269">
        <f t="shared" si="393"/>
        <v>0</v>
      </c>
      <c r="X289" s="87"/>
      <c r="Y289" s="311">
        <f t="shared" si="394"/>
        <v>0</v>
      </c>
      <c r="Z289" s="87"/>
      <c r="AA289" s="269"/>
      <c r="AB289" s="87"/>
      <c r="AC289" s="269">
        <f t="shared" si="395"/>
        <v>0</v>
      </c>
      <c r="AD289" s="87"/>
      <c r="AE289" s="269">
        <f t="shared" si="396"/>
        <v>0</v>
      </c>
      <c r="AF289" s="87"/>
      <c r="AG289" s="269">
        <f t="shared" si="397"/>
        <v>0</v>
      </c>
      <c r="AH289" s="87">
        <v>0</v>
      </c>
      <c r="AI289" s="269">
        <v>0</v>
      </c>
      <c r="AJ289" s="87"/>
      <c r="AK289" s="269">
        <f t="shared" si="398"/>
        <v>0</v>
      </c>
      <c r="AL289" s="87"/>
      <c r="AM289" s="269">
        <f t="shared" si="399"/>
        <v>0</v>
      </c>
      <c r="AN289" s="87"/>
      <c r="AO289" s="269"/>
      <c r="AP289" s="269">
        <v>9</v>
      </c>
      <c r="AQ289" s="269">
        <f t="shared" si="400"/>
        <v>294488.03999999998</v>
      </c>
      <c r="AR289" s="87"/>
      <c r="AS289" s="269">
        <f t="shared" si="401"/>
        <v>0</v>
      </c>
      <c r="AT289" s="87"/>
      <c r="AU289" s="269">
        <f t="shared" si="402"/>
        <v>0</v>
      </c>
      <c r="AV289" s="87"/>
      <c r="AW289" s="269">
        <f t="shared" si="403"/>
        <v>0</v>
      </c>
      <c r="AX289" s="87"/>
      <c r="AY289" s="269">
        <f t="shared" si="404"/>
        <v>0</v>
      </c>
      <c r="AZ289" s="87"/>
      <c r="BA289" s="269">
        <f t="shared" si="405"/>
        <v>0</v>
      </c>
      <c r="BB289" s="87"/>
      <c r="BC289" s="269">
        <f t="shared" si="406"/>
        <v>0</v>
      </c>
      <c r="BD289" s="564"/>
      <c r="BE289" s="271">
        <f>(BD289/12*2*$E289*$G289*$I289*$M289*BE$9)+(BD289/12*10*$F289*$G289*$I289*$M289*BE$9)</f>
        <v>0</v>
      </c>
      <c r="BF289" s="287"/>
      <c r="BG289" s="269">
        <f>(BF289/12*2*$E289*$G289*$I289*$M289*BG$9)+(BF289/12*10*$F289*$G289*$I289*$M289*BG$9)</f>
        <v>0</v>
      </c>
      <c r="BH289" s="87"/>
      <c r="BI289" s="269">
        <f>(BH289/12*2*$E289*$G289*$I289*$M289*BI$9)+(BH289/12*10*$F289*$G289*$I289*$M289*BI$9)</f>
        <v>0</v>
      </c>
      <c r="BJ289" s="87"/>
      <c r="BK289" s="269">
        <f>(BJ289/12*2*$E289*$G289*$I289*$M289*BK$9)+(BJ289/12*10*$F289*$G289*$I289*$M289*BK$9)</f>
        <v>0</v>
      </c>
      <c r="BL289" s="87"/>
      <c r="BM289" s="269">
        <f t="shared" si="411"/>
        <v>0</v>
      </c>
      <c r="BN289" s="271"/>
      <c r="BO289" s="269"/>
      <c r="BP289" s="87"/>
      <c r="BQ289" s="269">
        <f t="shared" si="412"/>
        <v>0</v>
      </c>
      <c r="BR289" s="87"/>
      <c r="BS289" s="269">
        <f t="shared" si="413"/>
        <v>0</v>
      </c>
      <c r="BT289" s="269"/>
      <c r="BU289" s="269">
        <f t="shared" si="414"/>
        <v>0</v>
      </c>
      <c r="BV289" s="87"/>
      <c r="BW289" s="269">
        <f t="shared" si="415"/>
        <v>0</v>
      </c>
      <c r="BX289" s="87"/>
      <c r="BY289" s="269">
        <f t="shared" si="416"/>
        <v>0</v>
      </c>
      <c r="BZ289" s="87"/>
      <c r="CA289" s="269">
        <f t="shared" si="417"/>
        <v>0</v>
      </c>
      <c r="CB289" s="87"/>
      <c r="CC289" s="269">
        <f t="shared" si="418"/>
        <v>0</v>
      </c>
      <c r="CD289" s="87"/>
      <c r="CE289" s="269">
        <f t="shared" si="419"/>
        <v>0</v>
      </c>
      <c r="CF289" s="87"/>
      <c r="CG289" s="269">
        <f t="shared" si="420"/>
        <v>0</v>
      </c>
      <c r="CH289" s="269"/>
      <c r="CI289" s="3">
        <f t="shared" si="421"/>
        <v>0</v>
      </c>
      <c r="CJ289" s="3"/>
      <c r="CK289" s="3"/>
      <c r="CL289" s="3"/>
      <c r="CM289" s="3"/>
      <c r="CN289" s="312">
        <f t="shared" si="422"/>
        <v>9</v>
      </c>
      <c r="CO289" s="312">
        <f t="shared" si="423"/>
        <v>294488.03999999998</v>
      </c>
      <c r="CQ289" s="269">
        <v>0</v>
      </c>
      <c r="CR289" s="269">
        <v>0</v>
      </c>
    </row>
    <row r="290" spans="1:96" s="4" customFormat="1" ht="15.75" x14ac:dyDescent="0.25">
      <c r="A290" s="362" t="s">
        <v>1062</v>
      </c>
      <c r="B290" s="472"/>
      <c r="C290" s="473"/>
      <c r="D290" s="474" t="s">
        <v>53</v>
      </c>
      <c r="E290" s="475"/>
      <c r="F290" s="475"/>
      <c r="G290" s="476"/>
      <c r="H290" s="476"/>
      <c r="I290" s="475"/>
      <c r="J290" s="64"/>
      <c r="K290" s="475"/>
      <c r="L290" s="475"/>
      <c r="M290" s="475"/>
      <c r="N290" s="475"/>
      <c r="O290" s="475"/>
      <c r="P290" s="582">
        <f t="shared" ref="P290:AA290" si="425">P10+P11+P22+P24+P26+P30+P35+P37+P41+P44+P46+P49+P61+P64+P67+P71+P74+P76+P81+P171+P178+P186+P189+P191+P193+P197+P199+P201+P203+P208+P215+P222+P231+P233+P237+P242+P273</f>
        <v>2545</v>
      </c>
      <c r="Q290" s="517">
        <f t="shared" si="425"/>
        <v>142589152.04652396</v>
      </c>
      <c r="R290" s="517">
        <f t="shared" si="425"/>
        <v>208</v>
      </c>
      <c r="S290" s="517">
        <f>S10+S11+S22+S24+S26+S30+S35+S37+S41+S44+S46+S49+S61+S64+S67+S71+S74+S76+S81+S171+S178+S186+S189+S191+S193+S197+S199+S201+S203+S208+S215+S222+S231+S233+S237+S242+S273</f>
        <v>8376555.481933333</v>
      </c>
      <c r="T290" s="517">
        <f t="shared" si="425"/>
        <v>1100</v>
      </c>
      <c r="U290" s="583">
        <f t="shared" si="425"/>
        <v>89056974.127898127</v>
      </c>
      <c r="V290" s="517">
        <f t="shared" si="425"/>
        <v>3326</v>
      </c>
      <c r="W290" s="517">
        <f t="shared" si="425"/>
        <v>612161693.40173244</v>
      </c>
      <c r="X290" s="517">
        <f t="shared" si="425"/>
        <v>1200</v>
      </c>
      <c r="Y290" s="517">
        <f t="shared" si="425"/>
        <v>156463970.20392734</v>
      </c>
      <c r="Z290" s="517">
        <f t="shared" si="425"/>
        <v>172</v>
      </c>
      <c r="AA290" s="517">
        <f t="shared" si="425"/>
        <v>4164939.8989391332</v>
      </c>
      <c r="AB290" s="477">
        <f t="shared" ref="AB290:AQ290" si="426">AB10+AB11+AB22+AB24+AB26+AB30+AB35+AB37+AB41+AB44+AB46+AB49+AB61+AB64+AB67+AB71+AB74+AB76+AB81+AB171+AB178+AB186+AB189+AB191+AB193+AB197+AB199+AB201+AB203+AB208+AB215+AB222+AB231+AB233+AB237+AB242+AB273</f>
        <v>237</v>
      </c>
      <c r="AC290" s="477">
        <f t="shared" si="426"/>
        <v>6866478.6166666662</v>
      </c>
      <c r="AD290" s="477">
        <f t="shared" si="426"/>
        <v>362</v>
      </c>
      <c r="AE290" s="477">
        <f t="shared" si="426"/>
        <v>21036489.725163996</v>
      </c>
      <c r="AF290" s="517">
        <f t="shared" si="426"/>
        <v>1102</v>
      </c>
      <c r="AG290" s="517">
        <f t="shared" si="426"/>
        <v>280245007.72866744</v>
      </c>
      <c r="AH290" s="477">
        <v>816</v>
      </c>
      <c r="AI290" s="477">
        <v>19781481.629048023</v>
      </c>
      <c r="AJ290" s="517">
        <f t="shared" si="426"/>
        <v>329</v>
      </c>
      <c r="AK290" s="477">
        <f t="shared" si="426"/>
        <v>4412412.466</v>
      </c>
      <c r="AL290" s="517">
        <f t="shared" si="426"/>
        <v>80</v>
      </c>
      <c r="AM290" s="517">
        <f t="shared" si="426"/>
        <v>1601135.6199999999</v>
      </c>
      <c r="AN290" s="477">
        <f t="shared" si="426"/>
        <v>0</v>
      </c>
      <c r="AO290" s="477">
        <f t="shared" si="426"/>
        <v>0</v>
      </c>
      <c r="AP290" s="477">
        <f t="shared" si="426"/>
        <v>787</v>
      </c>
      <c r="AQ290" s="477">
        <f t="shared" si="426"/>
        <v>37168363.899333328</v>
      </c>
      <c r="AR290" s="477">
        <f>AR10+AR11+AR22+AR24+AR26+AR30+AR35+AR37+AR41+AR44+AR46+AR49+AR61+AR64+AR67+AR71+AR74+AR76+AR81+AR171+AR178+AR186+AR189+AR191+AR193+AR197+AR199+AR201+AR203+AR208+AR215+AR222+AR231+AR233+AR237+AR242+AR273</f>
        <v>0</v>
      </c>
      <c r="AS290" s="477">
        <f>AS10+AS11+AS22+AS24+AS26+AS30+AS35+AS37+AS41+AS44+AS46+AS49+AS61+AS64+AS67+AS71+AS74+AS76+AS81+AS171+AS178+AS186+AS189+AS191+AS193+AS197+AS199+AS201+AS203+AS208+AS215+AS222+AS231+AS233+AS237+AS242+AS273</f>
        <v>0</v>
      </c>
      <c r="AT290" s="477">
        <f>AT10+AT11+AT22+AT24+AT26+AT30+AT35+AT37+AT41+AT44+AT46+AT49+AT61+AT64+AT67+AT71+AT74+AT76+AT81+AT171+AT178+AT186+AT189+AT191+AT193+AT197+AT199+AT201+AT203+AT208+AT215+AT222+AT231+AT233+AT237+AT242+AT273</f>
        <v>573</v>
      </c>
      <c r="AU290" s="477">
        <f>AU10+AU11+AU22+AU24+AU26+AU30+AU35+AU37+AU41+AU44+AU46+AU49+AU61+AU64+AU67+AU71+AU74+AU76+AU81+AU171+AU178+AU186+AU189+AU191+AU193+AU197+AU199+AU201+AU203+AU208+AU215+AU222+AU231+AU233+AU237+AU242+AU273</f>
        <v>12543305.676999999</v>
      </c>
      <c r="AV290" s="477">
        <f t="shared" ref="AV290:CI290" si="427">AV10+AV11+AV22+AV24+AV26+AV30+AV35+AV37+AV41+AV44+AV46+AV49+AV61+AV64+AV67+AV71+AV74+AV76+AV81+AV171+AV178+AV186+AV189+AV191+AV193+AV197+AV199+AV201+AV203+AV208+AV215+AV222+AV231+AV233+AV237+AV242+AV273</f>
        <v>691</v>
      </c>
      <c r="AW290" s="477">
        <f t="shared" si="427"/>
        <v>13349398.439999999</v>
      </c>
      <c r="AX290" s="477">
        <f t="shared" si="427"/>
        <v>44</v>
      </c>
      <c r="AY290" s="477">
        <f t="shared" si="427"/>
        <v>822696.74666666659</v>
      </c>
      <c r="AZ290" s="477">
        <f t="shared" si="427"/>
        <v>0</v>
      </c>
      <c r="BA290" s="477">
        <f t="shared" si="427"/>
        <v>0</v>
      </c>
      <c r="BB290" s="477">
        <f t="shared" si="427"/>
        <v>1485</v>
      </c>
      <c r="BC290" s="477">
        <f t="shared" si="427"/>
        <v>28501317.702909335</v>
      </c>
      <c r="BD290" s="477">
        <f t="shared" si="427"/>
        <v>1092</v>
      </c>
      <c r="BE290" s="477">
        <f t="shared" si="427"/>
        <v>42350196.666174926</v>
      </c>
      <c r="BF290" s="477">
        <f t="shared" si="427"/>
        <v>1359</v>
      </c>
      <c r="BG290" s="477">
        <f t="shared" si="427"/>
        <v>38994275.524603151</v>
      </c>
      <c r="BH290" s="517">
        <f t="shared" si="427"/>
        <v>352</v>
      </c>
      <c r="BI290" s="517">
        <f t="shared" si="427"/>
        <v>9233300.7508000005</v>
      </c>
      <c r="BJ290" s="517">
        <f t="shared" si="427"/>
        <v>244</v>
      </c>
      <c r="BK290" s="477">
        <f t="shared" si="427"/>
        <v>16873713.711362801</v>
      </c>
      <c r="BL290" s="477">
        <f t="shared" si="427"/>
        <v>600</v>
      </c>
      <c r="BM290" s="477">
        <f t="shared" si="427"/>
        <v>10002584.443667199</v>
      </c>
      <c r="BN290" s="503">
        <f t="shared" si="427"/>
        <v>0</v>
      </c>
      <c r="BO290" s="477">
        <f t="shared" si="427"/>
        <v>0</v>
      </c>
      <c r="BP290" s="477">
        <f t="shared" si="427"/>
        <v>760</v>
      </c>
      <c r="BQ290" s="477">
        <f t="shared" si="427"/>
        <v>16090827.583600001</v>
      </c>
      <c r="BR290" s="477">
        <f t="shared" si="427"/>
        <v>0</v>
      </c>
      <c r="BS290" s="477">
        <f t="shared" si="427"/>
        <v>0</v>
      </c>
      <c r="BT290" s="477">
        <f t="shared" si="427"/>
        <v>570</v>
      </c>
      <c r="BU290" s="477">
        <f t="shared" si="427"/>
        <v>14134704.792814931</v>
      </c>
      <c r="BV290" s="477">
        <f t="shared" si="427"/>
        <v>244</v>
      </c>
      <c r="BW290" s="477">
        <f t="shared" si="427"/>
        <v>6021445.3449320002</v>
      </c>
      <c r="BX290" s="477">
        <f t="shared" si="427"/>
        <v>200</v>
      </c>
      <c r="BY290" s="477">
        <f t="shared" si="427"/>
        <v>4806513.7932000002</v>
      </c>
      <c r="BZ290" s="517">
        <f t="shared" si="427"/>
        <v>360</v>
      </c>
      <c r="CA290" s="517">
        <f t="shared" si="427"/>
        <v>2708473.3200000003</v>
      </c>
      <c r="CB290" s="477">
        <f t="shared" si="427"/>
        <v>110</v>
      </c>
      <c r="CC290" s="477">
        <f t="shared" si="427"/>
        <v>2772706.6667833333</v>
      </c>
      <c r="CD290" s="477">
        <f t="shared" si="427"/>
        <v>600</v>
      </c>
      <c r="CE290" s="477">
        <f t="shared" si="427"/>
        <v>20291924.069099329</v>
      </c>
      <c r="CF290" s="477">
        <f t="shared" si="427"/>
        <v>344</v>
      </c>
      <c r="CG290" s="477">
        <f t="shared" si="427"/>
        <v>13044515.766717374</v>
      </c>
      <c r="CH290" s="477">
        <f t="shared" si="427"/>
        <v>140</v>
      </c>
      <c r="CI290" s="477">
        <f t="shared" si="427"/>
        <v>12979910.944</v>
      </c>
      <c r="CJ290" s="504">
        <f>CJ10+CJ11+CJ22+CJ24+CJ26+CJ30+CJ35+CJ37+CJ41+CJ44+CJ46+CJ49+CJ61+CJ64+CJ67+CJ71+CJ74+CJ76+CJ81+CJ171+CJ178+CJ186+CJ189+CJ191+CJ193+CJ197+CJ199+CJ201+CJ203+CJ208+CJ215+CJ222+CJ231+CJ233+CJ237+CJ242+CJ273</f>
        <v>0</v>
      </c>
      <c r="CK290" s="504">
        <f>CK10+CK11+CK22+CK24+CK26+CK30+CK35+CK37+CK41+CK44+CK46+CK49+CK61+CK64+CK67+CK71+CK74+CK76+CK81+CK171+CK178+CK186+CK189+CK191+CK193+CK197+CK199+CK201+CK203+CK208+CK215+CK222+CK231+CK233+CK237+CK242+CK273</f>
        <v>0</v>
      </c>
      <c r="CL290" s="504">
        <v>5</v>
      </c>
      <c r="CM290" s="504">
        <v>871690.39999999991</v>
      </c>
      <c r="CN290" s="505">
        <f>CN10+CN11+CN22+CN24+CN26+CN30+CN35+CN37+CN41+CN44+CN46+CN49+CN61+CN64+CN67+CN71+CN74+CN76+CN81+CN171+CN178+CN186+CN189+CN191+CN193+CN197+CN199+CN201+CN203+CN208+CN215+CN222+CN231+CN233+CN237+CN242+CN273</f>
        <v>22037</v>
      </c>
      <c r="CO290" s="505">
        <f>CO10+CO11+CO22+CO24+CO26+CO30+CO35+CO37+CO41+CO44+CO46+CO49+CO61+CO64+CO67+CO71+CO74+CO76+CO81+CO171+CO178+CO186+CO189+CO191+CO193+CO197+CO199+CO201+CO203+CO208+CO215+CO222+CO231+CO233+CO237+CO242+CO273</f>
        <v>1650318157.1901653</v>
      </c>
      <c r="CQ290" s="517">
        <v>445</v>
      </c>
      <c r="CR290" s="517">
        <v>11065645.989999998</v>
      </c>
    </row>
    <row r="291" spans="1:96" s="585" customFormat="1" ht="15.75" x14ac:dyDescent="0.25">
      <c r="A291" s="362" t="s">
        <v>1061</v>
      </c>
      <c r="B291" s="472"/>
      <c r="C291" s="473"/>
      <c r="D291" s="474" t="s">
        <v>53</v>
      </c>
      <c r="E291" s="475"/>
      <c r="F291" s="475"/>
      <c r="G291" s="476"/>
      <c r="H291" s="476"/>
      <c r="I291" s="475"/>
      <c r="J291" s="64"/>
      <c r="K291" s="475"/>
      <c r="L291" s="475"/>
      <c r="M291" s="475"/>
      <c r="N291" s="475"/>
      <c r="O291" s="475"/>
      <c r="P291" s="582">
        <v>2545</v>
      </c>
      <c r="Q291" s="517">
        <v>142589152.04652396</v>
      </c>
      <c r="R291" s="517">
        <v>208</v>
      </c>
      <c r="S291" s="517">
        <v>8376555.481933333</v>
      </c>
      <c r="T291" s="517">
        <v>1100</v>
      </c>
      <c r="U291" s="583">
        <v>89056974.127898127</v>
      </c>
      <c r="V291" s="517">
        <v>3326</v>
      </c>
      <c r="W291" s="517">
        <v>612161693.40173244</v>
      </c>
      <c r="X291" s="517">
        <v>1200</v>
      </c>
      <c r="Y291" s="517">
        <v>156463970.20392734</v>
      </c>
      <c r="Z291" s="517">
        <v>172</v>
      </c>
      <c r="AA291" s="517">
        <v>4164939.8989391332</v>
      </c>
      <c r="AB291" s="477">
        <v>237</v>
      </c>
      <c r="AC291" s="477">
        <v>6866478.6166666662</v>
      </c>
      <c r="AD291" s="477">
        <v>362</v>
      </c>
      <c r="AE291" s="477">
        <v>21036489.725163996</v>
      </c>
      <c r="AF291" s="517">
        <v>1102</v>
      </c>
      <c r="AG291" s="517">
        <v>280245007.72866744</v>
      </c>
      <c r="AH291" s="477">
        <v>816</v>
      </c>
      <c r="AI291" s="477">
        <v>19781481.629048023</v>
      </c>
      <c r="AJ291" s="517">
        <v>329</v>
      </c>
      <c r="AK291" s="477">
        <v>4412412.466</v>
      </c>
      <c r="AL291" s="517">
        <v>80</v>
      </c>
      <c r="AM291" s="517">
        <v>1601135.6199999999</v>
      </c>
      <c r="AN291" s="477">
        <v>0</v>
      </c>
      <c r="AO291" s="477">
        <v>0</v>
      </c>
      <c r="AP291" s="477">
        <v>787</v>
      </c>
      <c r="AQ291" s="477">
        <v>37168363.899333328</v>
      </c>
      <c r="AR291" s="477">
        <v>0</v>
      </c>
      <c r="AS291" s="477">
        <v>0</v>
      </c>
      <c r="AT291" s="477">
        <v>573</v>
      </c>
      <c r="AU291" s="477">
        <v>12543305.676999999</v>
      </c>
      <c r="AV291" s="477">
        <v>691</v>
      </c>
      <c r="AW291" s="477">
        <v>13349398.439999999</v>
      </c>
      <c r="AX291" s="477">
        <v>44</v>
      </c>
      <c r="AY291" s="477">
        <v>822696.74666666659</v>
      </c>
      <c r="AZ291" s="477">
        <v>0</v>
      </c>
      <c r="BA291" s="477">
        <v>0</v>
      </c>
      <c r="BB291" s="477">
        <v>1485</v>
      </c>
      <c r="BC291" s="477">
        <v>28501317.702909335</v>
      </c>
      <c r="BD291" s="477">
        <v>1092</v>
      </c>
      <c r="BE291" s="477">
        <v>42350196.666174926</v>
      </c>
      <c r="BF291" s="477">
        <v>1359</v>
      </c>
      <c r="BG291" s="477">
        <v>38994275.524603151</v>
      </c>
      <c r="BH291" s="517">
        <v>352</v>
      </c>
      <c r="BI291" s="517">
        <v>9233300.7508000005</v>
      </c>
      <c r="BJ291" s="517">
        <v>244</v>
      </c>
      <c r="BK291" s="477">
        <v>16873713.711362801</v>
      </c>
      <c r="BL291" s="477">
        <v>600</v>
      </c>
      <c r="BM291" s="477">
        <v>10002584.443667199</v>
      </c>
      <c r="BN291" s="503">
        <v>0</v>
      </c>
      <c r="BO291" s="477">
        <v>0</v>
      </c>
      <c r="BP291" s="477">
        <v>760</v>
      </c>
      <c r="BQ291" s="477">
        <v>16090827.583600001</v>
      </c>
      <c r="BR291" s="477">
        <v>0</v>
      </c>
      <c r="BS291" s="477">
        <v>0</v>
      </c>
      <c r="BT291" s="477">
        <v>570</v>
      </c>
      <c r="BU291" s="477">
        <v>14134704.792814931</v>
      </c>
      <c r="BV291" s="477">
        <v>244</v>
      </c>
      <c r="BW291" s="477">
        <v>6021445.3449320002</v>
      </c>
      <c r="BX291" s="477">
        <v>200</v>
      </c>
      <c r="BY291" s="477">
        <v>4806513.7932000002</v>
      </c>
      <c r="BZ291" s="517">
        <v>360</v>
      </c>
      <c r="CA291" s="517">
        <v>2708473.3200000003</v>
      </c>
      <c r="CB291" s="477">
        <v>110</v>
      </c>
      <c r="CC291" s="477">
        <v>2772706.6667833333</v>
      </c>
      <c r="CD291" s="477">
        <v>600</v>
      </c>
      <c r="CE291" s="477">
        <v>20291924.069099329</v>
      </c>
      <c r="CF291" s="477">
        <v>344</v>
      </c>
      <c r="CG291" s="477">
        <v>13044515.766717374</v>
      </c>
      <c r="CH291" s="477">
        <v>140</v>
      </c>
      <c r="CI291" s="477">
        <v>12979910.944</v>
      </c>
      <c r="CJ291" s="504">
        <f>CJ11+CJ12+CJ23+CJ25+CJ27+CJ31+CJ36+CJ38+CJ42+CJ45+CJ47+CJ50+CJ62+CJ65+CJ68+CJ72+CJ75+CJ77+CJ82+CJ172+CJ179+CJ187+CJ190+CJ192+CJ194+CJ198+CJ200+CJ202+CJ204+CJ209+CJ216+CJ223+CJ232+CJ234+CJ238+CJ243+CJ274</f>
        <v>0</v>
      </c>
      <c r="CK291" s="504">
        <f>CK11+CK12+CK23+CK25+CK27+CK31+CK36+CK38+CK42+CK45+CK47+CK50+CK62+CK65+CK68+CK72+CK75+CK77+CK82+CK172+CK179+CK187+CK190+CK192+CK194+CK198+CK200+CK202+CK204+CK209+CK216+CK223+CK232+CK234+CK238+CK243+CK274</f>
        <v>0</v>
      </c>
      <c r="CL291" s="504">
        <v>5</v>
      </c>
      <c r="CM291" s="504">
        <v>871690.39999999991</v>
      </c>
      <c r="CN291" s="505">
        <v>22037</v>
      </c>
      <c r="CO291" s="505">
        <v>1650318157.1901653</v>
      </c>
      <c r="CP291" s="585">
        <v>86162</v>
      </c>
      <c r="CQ291" s="558">
        <v>2781178806.7672329</v>
      </c>
      <c r="CR291" s="558"/>
    </row>
    <row r="292" spans="1:96" s="585" customFormat="1" ht="15.75" x14ac:dyDescent="0.25">
      <c r="A292" s="362" t="s">
        <v>1059</v>
      </c>
      <c r="B292" s="472"/>
      <c r="C292" s="473"/>
      <c r="D292" s="474" t="s">
        <v>53</v>
      </c>
      <c r="E292" s="475"/>
      <c r="F292" s="475"/>
      <c r="G292" s="476"/>
      <c r="H292" s="476"/>
      <c r="I292" s="475"/>
      <c r="J292" s="64"/>
      <c r="K292" s="475"/>
      <c r="L292" s="475"/>
      <c r="M292" s="475"/>
      <c r="N292" s="475"/>
      <c r="O292" s="475"/>
      <c r="P292" s="582">
        <v>2545</v>
      </c>
      <c r="Q292" s="517">
        <v>142589152.04652396</v>
      </c>
      <c r="R292" s="517">
        <v>208</v>
      </c>
      <c r="S292" s="517">
        <v>8376555.481933333</v>
      </c>
      <c r="T292" s="517">
        <v>1100</v>
      </c>
      <c r="U292" s="583">
        <v>89056974.127898127</v>
      </c>
      <c r="V292" s="517">
        <v>3326</v>
      </c>
      <c r="W292" s="517">
        <v>612161693.40173244</v>
      </c>
      <c r="X292" s="517">
        <v>1200</v>
      </c>
      <c r="Y292" s="517">
        <v>156463970.20392734</v>
      </c>
      <c r="Z292" s="517">
        <v>172</v>
      </c>
      <c r="AA292" s="517">
        <v>4164939.8989391332</v>
      </c>
      <c r="AB292" s="477">
        <v>237</v>
      </c>
      <c r="AC292" s="477">
        <v>6866478.6166666662</v>
      </c>
      <c r="AD292" s="477">
        <v>362</v>
      </c>
      <c r="AE292" s="477">
        <v>21036489.725163996</v>
      </c>
      <c r="AF292" s="517">
        <v>1102</v>
      </c>
      <c r="AG292" s="517">
        <v>280245007.72866744</v>
      </c>
      <c r="AH292" s="477">
        <v>816</v>
      </c>
      <c r="AI292" s="477">
        <v>19781481.629048023</v>
      </c>
      <c r="AJ292" s="517">
        <v>329</v>
      </c>
      <c r="AK292" s="477">
        <v>4412412.466</v>
      </c>
      <c r="AL292" s="517">
        <v>80</v>
      </c>
      <c r="AM292" s="517">
        <v>1601135.6199999999</v>
      </c>
      <c r="AN292" s="477">
        <v>0</v>
      </c>
      <c r="AO292" s="477">
        <v>0</v>
      </c>
      <c r="AP292" s="477">
        <v>787</v>
      </c>
      <c r="AQ292" s="477">
        <v>37168363.899333328</v>
      </c>
      <c r="AR292" s="477">
        <v>0</v>
      </c>
      <c r="AS292" s="477">
        <v>0</v>
      </c>
      <c r="AT292" s="477">
        <v>573</v>
      </c>
      <c r="AU292" s="477">
        <v>12543305.676999999</v>
      </c>
      <c r="AV292" s="477">
        <v>691</v>
      </c>
      <c r="AW292" s="477">
        <v>13349398.439999999</v>
      </c>
      <c r="AX292" s="477">
        <v>44</v>
      </c>
      <c r="AY292" s="477">
        <v>822696.74666666659</v>
      </c>
      <c r="AZ292" s="477">
        <v>0</v>
      </c>
      <c r="BA292" s="477">
        <v>0</v>
      </c>
      <c r="BB292" s="477">
        <v>1485</v>
      </c>
      <c r="BC292" s="477">
        <v>28501317.702909335</v>
      </c>
      <c r="BD292" s="477">
        <v>1092</v>
      </c>
      <c r="BE292" s="477">
        <v>42350196.666174926</v>
      </c>
      <c r="BF292" s="477">
        <v>1359</v>
      </c>
      <c r="BG292" s="477">
        <v>38994275.524603151</v>
      </c>
      <c r="BH292" s="517">
        <v>352</v>
      </c>
      <c r="BI292" s="517">
        <v>9233300.7508000005</v>
      </c>
      <c r="BJ292" s="517">
        <v>244</v>
      </c>
      <c r="BK292" s="477">
        <v>16873713.711362801</v>
      </c>
      <c r="BL292" s="477">
        <v>600</v>
      </c>
      <c r="BM292" s="477">
        <v>10002584.443667199</v>
      </c>
      <c r="BN292" s="503">
        <v>0</v>
      </c>
      <c r="BO292" s="477">
        <v>0</v>
      </c>
      <c r="BP292" s="477">
        <v>760</v>
      </c>
      <c r="BQ292" s="477">
        <v>16090827.583600001</v>
      </c>
      <c r="BR292" s="477">
        <v>0</v>
      </c>
      <c r="BS292" s="477">
        <v>0</v>
      </c>
      <c r="BT292" s="477">
        <v>570</v>
      </c>
      <c r="BU292" s="477">
        <v>14134704.792814931</v>
      </c>
      <c r="BV292" s="477">
        <v>244</v>
      </c>
      <c r="BW292" s="477">
        <v>6021445.3449320002</v>
      </c>
      <c r="BX292" s="477">
        <v>200</v>
      </c>
      <c r="BY292" s="477">
        <v>4806513.7932000002</v>
      </c>
      <c r="BZ292" s="517">
        <v>360</v>
      </c>
      <c r="CA292" s="517">
        <v>2708473.3200000003</v>
      </c>
      <c r="CB292" s="477">
        <v>110</v>
      </c>
      <c r="CC292" s="477">
        <v>2772706.6667833333</v>
      </c>
      <c r="CD292" s="477">
        <v>600</v>
      </c>
      <c r="CE292" s="477">
        <v>20291924.069099329</v>
      </c>
      <c r="CF292" s="477">
        <v>344</v>
      </c>
      <c r="CG292" s="477">
        <v>13044515.766717374</v>
      </c>
      <c r="CH292" s="477">
        <v>140</v>
      </c>
      <c r="CI292" s="477">
        <v>12979910.944</v>
      </c>
      <c r="CJ292" s="504">
        <v>0</v>
      </c>
      <c r="CK292" s="504">
        <v>0</v>
      </c>
      <c r="CL292" s="504">
        <v>5</v>
      </c>
      <c r="CM292" s="504">
        <v>871690.39999999991</v>
      </c>
      <c r="CN292" s="505">
        <v>22037</v>
      </c>
      <c r="CO292" s="505">
        <v>1650318157.1901653</v>
      </c>
      <c r="CQ292" s="558"/>
      <c r="CR292" s="558"/>
    </row>
    <row r="293" spans="1:96" s="576" customFormat="1" ht="15.75" x14ac:dyDescent="0.25">
      <c r="A293" s="362" t="s">
        <v>1057</v>
      </c>
      <c r="B293" s="472"/>
      <c r="C293" s="473"/>
      <c r="D293" s="474" t="s">
        <v>53</v>
      </c>
      <c r="E293" s="475"/>
      <c r="F293" s="475"/>
      <c r="G293" s="476"/>
      <c r="H293" s="476"/>
      <c r="I293" s="475"/>
      <c r="J293" s="64"/>
      <c r="K293" s="475"/>
      <c r="L293" s="475"/>
      <c r="M293" s="475"/>
      <c r="N293" s="475"/>
      <c r="O293" s="475"/>
      <c r="P293" s="477">
        <v>2709</v>
      </c>
      <c r="Q293" s="477">
        <v>139315984.36399436</v>
      </c>
      <c r="R293" s="517">
        <v>208</v>
      </c>
      <c r="S293" s="477">
        <v>8117183.6620000005</v>
      </c>
      <c r="T293" s="502">
        <v>1090</v>
      </c>
      <c r="U293" s="502">
        <v>88884020.83456479</v>
      </c>
      <c r="V293" s="517">
        <v>3326</v>
      </c>
      <c r="W293" s="517">
        <v>612161693.40173244</v>
      </c>
      <c r="X293" s="477">
        <v>1200</v>
      </c>
      <c r="Y293" s="477">
        <v>156463970.20392734</v>
      </c>
      <c r="Z293" s="477">
        <v>172</v>
      </c>
      <c r="AA293" s="477">
        <v>4197810.0568882991</v>
      </c>
      <c r="AB293" s="477">
        <v>237</v>
      </c>
      <c r="AC293" s="477">
        <v>6866478.6166666662</v>
      </c>
      <c r="AD293" s="477">
        <v>362</v>
      </c>
      <c r="AE293" s="477">
        <v>21036489.725163996</v>
      </c>
      <c r="AF293" s="517">
        <v>1102</v>
      </c>
      <c r="AG293" s="517">
        <v>280245007.72866744</v>
      </c>
      <c r="AH293" s="477">
        <v>816</v>
      </c>
      <c r="AI293" s="477">
        <v>19781481.629048023</v>
      </c>
      <c r="AJ293" s="517">
        <v>329</v>
      </c>
      <c r="AK293" s="477">
        <v>4412412.466</v>
      </c>
      <c r="AL293" s="477">
        <v>130</v>
      </c>
      <c r="AM293" s="477">
        <v>2608705.1199999996</v>
      </c>
      <c r="AN293" s="477">
        <v>0</v>
      </c>
      <c r="AO293" s="477">
        <v>0</v>
      </c>
      <c r="AP293" s="477">
        <v>787</v>
      </c>
      <c r="AQ293" s="477">
        <v>37168363.899333328</v>
      </c>
      <c r="AR293" s="477">
        <v>0</v>
      </c>
      <c r="AS293" s="477">
        <v>0</v>
      </c>
      <c r="AT293" s="477">
        <v>573</v>
      </c>
      <c r="AU293" s="477">
        <v>12543305.676999999</v>
      </c>
      <c r="AV293" s="477">
        <v>691</v>
      </c>
      <c r="AW293" s="477">
        <v>13349398.439999999</v>
      </c>
      <c r="AX293" s="477">
        <v>44</v>
      </c>
      <c r="AY293" s="477">
        <v>822696.74666666659</v>
      </c>
      <c r="AZ293" s="477">
        <v>0</v>
      </c>
      <c r="BA293" s="477">
        <v>0</v>
      </c>
      <c r="BB293" s="477">
        <v>1485</v>
      </c>
      <c r="BC293" s="477">
        <v>28501317.702909335</v>
      </c>
      <c r="BD293" s="477">
        <v>1092</v>
      </c>
      <c r="BE293" s="477">
        <v>42350196.666174926</v>
      </c>
      <c r="BF293" s="477">
        <v>1359</v>
      </c>
      <c r="BG293" s="477">
        <v>38994275.524603151</v>
      </c>
      <c r="BH293" s="477">
        <v>396</v>
      </c>
      <c r="BI293" s="477">
        <v>11224923.136</v>
      </c>
      <c r="BJ293" s="517">
        <v>244</v>
      </c>
      <c r="BK293" s="477">
        <v>16873713.711362801</v>
      </c>
      <c r="BL293" s="477">
        <v>600</v>
      </c>
      <c r="BM293" s="477">
        <v>10002584.443667199</v>
      </c>
      <c r="BN293" s="503">
        <v>0</v>
      </c>
      <c r="BO293" s="477">
        <v>0</v>
      </c>
      <c r="BP293" s="477">
        <v>760</v>
      </c>
      <c r="BQ293" s="477">
        <v>16090827.583600001</v>
      </c>
      <c r="BR293" s="477">
        <v>0</v>
      </c>
      <c r="BS293" s="477">
        <v>0</v>
      </c>
      <c r="BT293" s="477">
        <v>570</v>
      </c>
      <c r="BU293" s="477">
        <v>14134704.792814931</v>
      </c>
      <c r="BV293" s="477">
        <v>244</v>
      </c>
      <c r="BW293" s="477">
        <v>6021445.3449320002</v>
      </c>
      <c r="BX293" s="477">
        <v>200</v>
      </c>
      <c r="BY293" s="477">
        <v>4806513.7932000002</v>
      </c>
      <c r="BZ293" s="517">
        <v>360</v>
      </c>
      <c r="CA293" s="517">
        <v>2708473.3200000003</v>
      </c>
      <c r="CB293" s="477">
        <v>110</v>
      </c>
      <c r="CC293" s="477">
        <v>2772706.6667833333</v>
      </c>
      <c r="CD293" s="477">
        <v>600</v>
      </c>
      <c r="CE293" s="477">
        <v>20291924.069099329</v>
      </c>
      <c r="CF293" s="477">
        <v>344</v>
      </c>
      <c r="CG293" s="477">
        <v>13044515.766717374</v>
      </c>
      <c r="CH293" s="477">
        <v>140</v>
      </c>
      <c r="CI293" s="477">
        <v>12979910.944</v>
      </c>
      <c r="CJ293" s="504">
        <v>0</v>
      </c>
      <c r="CK293" s="504">
        <v>0</v>
      </c>
      <c r="CL293" s="504">
        <v>5</v>
      </c>
      <c r="CM293" s="504">
        <v>871690.39999999991</v>
      </c>
      <c r="CN293" s="505">
        <v>22285</v>
      </c>
      <c r="CO293" s="505">
        <v>1649644726.4375184</v>
      </c>
      <c r="CQ293" s="558"/>
      <c r="CR293" s="558"/>
    </row>
    <row r="294" spans="1:96" s="557" customFormat="1" ht="15.75" x14ac:dyDescent="0.25">
      <c r="A294" s="362" t="s">
        <v>1053</v>
      </c>
      <c r="B294" s="472"/>
      <c r="C294" s="473"/>
      <c r="D294" s="474" t="s">
        <v>53</v>
      </c>
      <c r="E294" s="475"/>
      <c r="F294" s="475"/>
      <c r="G294" s="476"/>
      <c r="H294" s="476"/>
      <c r="I294" s="475"/>
      <c r="J294" s="64"/>
      <c r="K294" s="475"/>
      <c r="L294" s="475"/>
      <c r="M294" s="475"/>
      <c r="N294" s="475"/>
      <c r="O294" s="475"/>
      <c r="P294" s="477">
        <v>2709</v>
      </c>
      <c r="Q294" s="477">
        <v>139474664.99063224</v>
      </c>
      <c r="R294" s="517">
        <v>208</v>
      </c>
      <c r="S294" s="477">
        <v>8117183.6620000005</v>
      </c>
      <c r="T294" s="502">
        <v>1090</v>
      </c>
      <c r="U294" s="502">
        <v>83077836.617999986</v>
      </c>
      <c r="V294" s="517">
        <v>3326</v>
      </c>
      <c r="W294" s="517">
        <v>612161693.40173244</v>
      </c>
      <c r="X294" s="477">
        <v>1200</v>
      </c>
      <c r="Y294" s="477">
        <v>156463970.20392734</v>
      </c>
      <c r="Z294" s="477">
        <v>172</v>
      </c>
      <c r="AA294" s="477">
        <v>4197810.0568882991</v>
      </c>
      <c r="AB294" s="477">
        <v>237</v>
      </c>
      <c r="AC294" s="477">
        <v>6866478.6166666662</v>
      </c>
      <c r="AD294" s="477">
        <v>362</v>
      </c>
      <c r="AE294" s="477">
        <v>21036489.725163996</v>
      </c>
      <c r="AF294" s="517">
        <v>1102</v>
      </c>
      <c r="AG294" s="517">
        <v>280245007.72866744</v>
      </c>
      <c r="AH294" s="477">
        <v>816</v>
      </c>
      <c r="AI294" s="477">
        <v>19781481.629048023</v>
      </c>
      <c r="AJ294" s="517">
        <v>329</v>
      </c>
      <c r="AK294" s="477">
        <v>4412412.466</v>
      </c>
      <c r="AL294" s="477">
        <v>130</v>
      </c>
      <c r="AM294" s="477">
        <v>2608705.1199999996</v>
      </c>
      <c r="AN294" s="477">
        <v>0</v>
      </c>
      <c r="AO294" s="477">
        <v>0</v>
      </c>
      <c r="AP294" s="477">
        <v>787</v>
      </c>
      <c r="AQ294" s="477">
        <v>37168363.899333328</v>
      </c>
      <c r="AR294" s="477">
        <v>0</v>
      </c>
      <c r="AS294" s="477">
        <v>0</v>
      </c>
      <c r="AT294" s="477">
        <v>573</v>
      </c>
      <c r="AU294" s="477">
        <v>12543305.676999999</v>
      </c>
      <c r="AV294" s="477">
        <v>691</v>
      </c>
      <c r="AW294" s="477">
        <v>13349398.439999999</v>
      </c>
      <c r="AX294" s="477">
        <v>44</v>
      </c>
      <c r="AY294" s="477">
        <v>822696.74666666659</v>
      </c>
      <c r="AZ294" s="477">
        <v>0</v>
      </c>
      <c r="BA294" s="477">
        <v>0</v>
      </c>
      <c r="BB294" s="477">
        <v>1485</v>
      </c>
      <c r="BC294" s="477">
        <v>28501317.702909335</v>
      </c>
      <c r="BD294" s="477">
        <v>1326</v>
      </c>
      <c r="BE294" s="477">
        <v>49853695.667774923</v>
      </c>
      <c r="BF294" s="477">
        <v>1359</v>
      </c>
      <c r="BG294" s="477">
        <v>38994275.524603151</v>
      </c>
      <c r="BH294" s="477">
        <v>396</v>
      </c>
      <c r="BI294" s="477">
        <v>11224923.136</v>
      </c>
      <c r="BJ294" s="517">
        <v>244</v>
      </c>
      <c r="BK294" s="477">
        <v>16873713.711362801</v>
      </c>
      <c r="BL294" s="477">
        <v>600</v>
      </c>
      <c r="BM294" s="477">
        <v>10002584.443667199</v>
      </c>
      <c r="BN294" s="503">
        <v>0</v>
      </c>
      <c r="BO294" s="477">
        <v>0</v>
      </c>
      <c r="BP294" s="477">
        <v>760</v>
      </c>
      <c r="BQ294" s="477">
        <v>16090827.583600001</v>
      </c>
      <c r="BR294" s="477">
        <v>0</v>
      </c>
      <c r="BS294" s="477">
        <v>0</v>
      </c>
      <c r="BT294" s="477">
        <v>570</v>
      </c>
      <c r="BU294" s="477">
        <v>14134704.792814931</v>
      </c>
      <c r="BV294" s="477">
        <v>244</v>
      </c>
      <c r="BW294" s="477">
        <v>6021445.3449320002</v>
      </c>
      <c r="BX294" s="477">
        <v>200</v>
      </c>
      <c r="BY294" s="477">
        <v>4806513.7932000002</v>
      </c>
      <c r="BZ294" s="517">
        <v>360</v>
      </c>
      <c r="CA294" s="517">
        <v>2708473.3200000003</v>
      </c>
      <c r="CB294" s="477">
        <v>110</v>
      </c>
      <c r="CC294" s="477">
        <v>2772706.6667833333</v>
      </c>
      <c r="CD294" s="477">
        <v>600</v>
      </c>
      <c r="CE294" s="477">
        <v>20291924.069099329</v>
      </c>
      <c r="CF294" s="477">
        <v>344</v>
      </c>
      <c r="CG294" s="477">
        <v>13044515.766717374</v>
      </c>
      <c r="CH294" s="477">
        <v>140</v>
      </c>
      <c r="CI294" s="477">
        <v>12979910.944</v>
      </c>
      <c r="CJ294" s="504">
        <v>0</v>
      </c>
      <c r="CK294" s="504">
        <v>0</v>
      </c>
      <c r="CL294" s="504">
        <v>5</v>
      </c>
      <c r="CM294" s="504">
        <v>871690.39999999991</v>
      </c>
      <c r="CN294" s="505">
        <v>22519</v>
      </c>
      <c r="CO294" s="505">
        <v>1651500721.8491914</v>
      </c>
      <c r="CQ294" s="558"/>
      <c r="CR294" s="558"/>
    </row>
    <row r="295" spans="1:96" s="551" customFormat="1" ht="15.75" x14ac:dyDescent="0.25">
      <c r="A295" s="362" t="s">
        <v>1051</v>
      </c>
      <c r="B295" s="472"/>
      <c r="C295" s="473"/>
      <c r="D295" s="474" t="s">
        <v>53</v>
      </c>
      <c r="E295" s="475"/>
      <c r="F295" s="475"/>
      <c r="G295" s="476"/>
      <c r="H295" s="476"/>
      <c r="I295" s="475"/>
      <c r="J295" s="64"/>
      <c r="K295" s="475"/>
      <c r="L295" s="475"/>
      <c r="M295" s="475"/>
      <c r="N295" s="475"/>
      <c r="O295" s="475"/>
      <c r="P295" s="477">
        <v>2709</v>
      </c>
      <c r="Q295" s="477">
        <v>139474664.99063224</v>
      </c>
      <c r="R295" s="517">
        <v>208</v>
      </c>
      <c r="S295" s="477">
        <v>8117183.6620000005</v>
      </c>
      <c r="T295" s="502">
        <v>1090</v>
      </c>
      <c r="U295" s="502">
        <v>83077836.617999986</v>
      </c>
      <c r="V295" s="517">
        <v>3210</v>
      </c>
      <c r="W295" s="477">
        <v>597165830.8093493</v>
      </c>
      <c r="X295" s="477">
        <v>1200</v>
      </c>
      <c r="Y295" s="477">
        <v>156463970.20392734</v>
      </c>
      <c r="Z295" s="477">
        <v>172</v>
      </c>
      <c r="AA295" s="477">
        <v>4197810.0568882991</v>
      </c>
      <c r="AB295" s="477">
        <v>237</v>
      </c>
      <c r="AC295" s="477">
        <v>6866478.6166666662</v>
      </c>
      <c r="AD295" s="477">
        <v>362</v>
      </c>
      <c r="AE295" s="477">
        <v>21036489.725163996</v>
      </c>
      <c r="AF295" s="517">
        <v>1102</v>
      </c>
      <c r="AG295" s="517">
        <v>280245007.72866744</v>
      </c>
      <c r="AH295" s="477">
        <v>789</v>
      </c>
      <c r="AI295" s="477">
        <v>18772403.625480667</v>
      </c>
      <c r="AJ295" s="517">
        <v>329</v>
      </c>
      <c r="AK295" s="477">
        <v>4412412.466</v>
      </c>
      <c r="AL295" s="477">
        <v>130</v>
      </c>
      <c r="AM295" s="477">
        <v>2608705.1199999996</v>
      </c>
      <c r="AN295" s="477">
        <v>0</v>
      </c>
      <c r="AO295" s="477">
        <v>0</v>
      </c>
      <c r="AP295" s="477">
        <v>787</v>
      </c>
      <c r="AQ295" s="477">
        <v>37168363.899333328</v>
      </c>
      <c r="AR295" s="477">
        <v>0</v>
      </c>
      <c r="AS295" s="477">
        <v>0</v>
      </c>
      <c r="AT295" s="477">
        <v>573</v>
      </c>
      <c r="AU295" s="477">
        <v>12543305.676999999</v>
      </c>
      <c r="AV295" s="477">
        <v>691</v>
      </c>
      <c r="AW295" s="477">
        <v>13349398.439999999</v>
      </c>
      <c r="AX295" s="477">
        <v>44</v>
      </c>
      <c r="AY295" s="477">
        <v>822696.74666666659</v>
      </c>
      <c r="AZ295" s="477">
        <v>0</v>
      </c>
      <c r="BA295" s="477">
        <v>0</v>
      </c>
      <c r="BB295" s="477">
        <v>1485</v>
      </c>
      <c r="BC295" s="477">
        <v>28501317.702909335</v>
      </c>
      <c r="BD295" s="477">
        <v>1326</v>
      </c>
      <c r="BE295" s="477">
        <v>49853695.667774923</v>
      </c>
      <c r="BF295" s="477">
        <v>1359</v>
      </c>
      <c r="BG295" s="477">
        <v>38994275.524603151</v>
      </c>
      <c r="BH295" s="477">
        <v>396</v>
      </c>
      <c r="BI295" s="477">
        <v>11224923.136</v>
      </c>
      <c r="BJ295" s="477">
        <v>262</v>
      </c>
      <c r="BK295" s="477">
        <v>17603382.333933599</v>
      </c>
      <c r="BL295" s="477">
        <v>600</v>
      </c>
      <c r="BM295" s="477">
        <v>10002584.443667199</v>
      </c>
      <c r="BN295" s="503">
        <v>0</v>
      </c>
      <c r="BO295" s="477">
        <v>0</v>
      </c>
      <c r="BP295" s="477">
        <v>760</v>
      </c>
      <c r="BQ295" s="477">
        <v>16090827.583600001</v>
      </c>
      <c r="BR295" s="477">
        <v>0</v>
      </c>
      <c r="BS295" s="477">
        <v>0</v>
      </c>
      <c r="BT295" s="477">
        <v>570</v>
      </c>
      <c r="BU295" s="477">
        <v>14134704.792814931</v>
      </c>
      <c r="BV295" s="477">
        <v>244</v>
      </c>
      <c r="BW295" s="477">
        <v>6021445.3449320002</v>
      </c>
      <c r="BX295" s="477">
        <v>200</v>
      </c>
      <c r="BY295" s="477">
        <v>4806513.7932000002</v>
      </c>
      <c r="BZ295" s="517">
        <v>360</v>
      </c>
      <c r="CA295" s="517">
        <v>2708473.3200000003</v>
      </c>
      <c r="CB295" s="477">
        <v>110</v>
      </c>
      <c r="CC295" s="477">
        <v>2772706.6667833333</v>
      </c>
      <c r="CD295" s="477">
        <v>600</v>
      </c>
      <c r="CE295" s="477">
        <v>20291924.069099329</v>
      </c>
      <c r="CF295" s="477">
        <v>344</v>
      </c>
      <c r="CG295" s="477">
        <v>13044515.766717374</v>
      </c>
      <c r="CH295" s="477">
        <v>140</v>
      </c>
      <c r="CI295" s="477">
        <v>12979910.944</v>
      </c>
      <c r="CJ295" s="504">
        <v>0</v>
      </c>
      <c r="CK295" s="504">
        <v>0</v>
      </c>
      <c r="CL295" s="504"/>
      <c r="CM295" s="504"/>
      <c r="CN295" s="505">
        <v>22389</v>
      </c>
      <c r="CO295" s="505">
        <v>1635353759.4758108</v>
      </c>
    </row>
    <row r="296" spans="1:96" s="549" customFormat="1" ht="15.75" x14ac:dyDescent="0.25">
      <c r="A296" s="362" t="s">
        <v>1005</v>
      </c>
      <c r="B296" s="472"/>
      <c r="C296" s="473"/>
      <c r="D296" s="474" t="s">
        <v>53</v>
      </c>
      <c r="E296" s="475"/>
      <c r="F296" s="475"/>
      <c r="G296" s="476"/>
      <c r="H296" s="476"/>
      <c r="I296" s="475"/>
      <c r="J296" s="64"/>
      <c r="K296" s="475"/>
      <c r="L296" s="475"/>
      <c r="M296" s="475"/>
      <c r="N296" s="475"/>
      <c r="O296" s="475"/>
      <c r="P296" s="477">
        <v>2709</v>
      </c>
      <c r="Q296" s="477">
        <v>139474664.99063224</v>
      </c>
      <c r="R296" s="517">
        <v>208</v>
      </c>
      <c r="S296" s="477">
        <v>8117183.6620000005</v>
      </c>
      <c r="T296" s="502">
        <v>1090</v>
      </c>
      <c r="U296" s="502">
        <v>83077836.617999986</v>
      </c>
      <c r="V296" s="517">
        <v>3210</v>
      </c>
      <c r="W296" s="477">
        <v>597165830.8093493</v>
      </c>
      <c r="X296" s="477">
        <v>1200</v>
      </c>
      <c r="Y296" s="477">
        <v>156463970.20392734</v>
      </c>
      <c r="Z296" s="477">
        <v>172</v>
      </c>
      <c r="AA296" s="477">
        <v>4197810.0568882991</v>
      </c>
      <c r="AB296" s="477">
        <v>237</v>
      </c>
      <c r="AC296" s="477">
        <v>6866478.6166666662</v>
      </c>
      <c r="AD296" s="477">
        <v>362</v>
      </c>
      <c r="AE296" s="477">
        <v>21036489.725163996</v>
      </c>
      <c r="AF296" s="517">
        <v>1102</v>
      </c>
      <c r="AG296" s="517">
        <v>280245007.72866744</v>
      </c>
      <c r="AH296" s="477">
        <v>789</v>
      </c>
      <c r="AI296" s="477">
        <v>18772403.625480667</v>
      </c>
      <c r="AJ296" s="477">
        <v>509</v>
      </c>
      <c r="AK296" s="477">
        <v>6276101.0619999999</v>
      </c>
      <c r="AL296" s="477">
        <v>130</v>
      </c>
      <c r="AM296" s="477">
        <v>2608705.1199999996</v>
      </c>
      <c r="AN296" s="477">
        <v>0</v>
      </c>
      <c r="AO296" s="477">
        <v>0</v>
      </c>
      <c r="AP296" s="477">
        <v>787</v>
      </c>
      <c r="AQ296" s="477">
        <v>37168363.899333328</v>
      </c>
      <c r="AR296" s="477">
        <v>0</v>
      </c>
      <c r="AS296" s="477">
        <v>0</v>
      </c>
      <c r="AT296" s="477">
        <v>573</v>
      </c>
      <c r="AU296" s="477">
        <v>12543305.676999999</v>
      </c>
      <c r="AV296" s="477">
        <v>691</v>
      </c>
      <c r="AW296" s="477">
        <v>13349398.439999999</v>
      </c>
      <c r="AX296" s="477">
        <v>44</v>
      </c>
      <c r="AY296" s="477">
        <v>822696.74666666659</v>
      </c>
      <c r="AZ296" s="477">
        <v>0</v>
      </c>
      <c r="BA296" s="477">
        <v>0</v>
      </c>
      <c r="BB296" s="477">
        <v>1485</v>
      </c>
      <c r="BC296" s="477">
        <v>28501317.702909335</v>
      </c>
      <c r="BD296" s="477">
        <v>1326</v>
      </c>
      <c r="BE296" s="477">
        <v>49853695.667774923</v>
      </c>
      <c r="BF296" s="477">
        <v>1359</v>
      </c>
      <c r="BG296" s="477">
        <v>38994275.524603151</v>
      </c>
      <c r="BH296" s="477">
        <v>396</v>
      </c>
      <c r="BI296" s="477">
        <v>11224923.136</v>
      </c>
      <c r="BJ296" s="477">
        <v>262</v>
      </c>
      <c r="BK296" s="477">
        <v>17603382.333933599</v>
      </c>
      <c r="BL296" s="477">
        <v>600</v>
      </c>
      <c r="BM296" s="477">
        <v>10002584.443667199</v>
      </c>
      <c r="BN296" s="503">
        <v>0</v>
      </c>
      <c r="BO296" s="477">
        <v>0</v>
      </c>
      <c r="BP296" s="477">
        <v>760</v>
      </c>
      <c r="BQ296" s="477">
        <v>16090827.583600001</v>
      </c>
      <c r="BR296" s="477">
        <v>0</v>
      </c>
      <c r="BS296" s="477">
        <v>0</v>
      </c>
      <c r="BT296" s="477">
        <v>570</v>
      </c>
      <c r="BU296" s="477">
        <v>14134704.792814931</v>
      </c>
      <c r="BV296" s="477">
        <v>244</v>
      </c>
      <c r="BW296" s="477">
        <v>6021445.3449320002</v>
      </c>
      <c r="BX296" s="477">
        <v>200</v>
      </c>
      <c r="BY296" s="477">
        <v>4806513.7932000002</v>
      </c>
      <c r="BZ296" s="517">
        <v>360</v>
      </c>
      <c r="CA296" s="517">
        <v>2708473.3200000003</v>
      </c>
      <c r="CB296" s="477">
        <v>110</v>
      </c>
      <c r="CC296" s="477">
        <v>2772706.6667833333</v>
      </c>
      <c r="CD296" s="477">
        <v>600</v>
      </c>
      <c r="CE296" s="477">
        <v>20291924.069099329</v>
      </c>
      <c r="CF296" s="477">
        <v>344</v>
      </c>
      <c r="CG296" s="477">
        <v>13044515.766717374</v>
      </c>
      <c r="CH296" s="477">
        <v>140</v>
      </c>
      <c r="CI296" s="477">
        <v>12979910.944</v>
      </c>
      <c r="CJ296" s="504">
        <v>0</v>
      </c>
      <c r="CK296" s="504">
        <v>0</v>
      </c>
      <c r="CL296" s="504"/>
      <c r="CM296" s="504"/>
      <c r="CN296" s="505">
        <v>22569</v>
      </c>
      <c r="CO296" s="505">
        <v>1637217448.0718107</v>
      </c>
    </row>
    <row r="297" spans="1:96" s="531" customFormat="1" ht="15.75" x14ac:dyDescent="0.25">
      <c r="A297" s="362" t="s">
        <v>1001</v>
      </c>
      <c r="B297" s="472"/>
      <c r="C297" s="473"/>
      <c r="D297" s="474" t="s">
        <v>53</v>
      </c>
      <c r="E297" s="475"/>
      <c r="F297" s="475"/>
      <c r="G297" s="476"/>
      <c r="H297" s="476"/>
      <c r="I297" s="475"/>
      <c r="J297" s="64"/>
      <c r="K297" s="475"/>
      <c r="L297" s="475"/>
      <c r="M297" s="475"/>
      <c r="N297" s="475"/>
      <c r="O297" s="475"/>
      <c r="P297" s="477">
        <v>2709</v>
      </c>
      <c r="Q297" s="477">
        <v>139474664.99063224</v>
      </c>
      <c r="R297" s="477">
        <v>240</v>
      </c>
      <c r="S297" s="477">
        <v>9545852.4699999988</v>
      </c>
      <c r="T297" s="502">
        <v>1090</v>
      </c>
      <c r="U297" s="502">
        <v>83077836.617999986</v>
      </c>
      <c r="V297" s="477">
        <v>2592</v>
      </c>
      <c r="W297" s="477">
        <v>448187078.82761759</v>
      </c>
      <c r="X297" s="477">
        <v>1200</v>
      </c>
      <c r="Y297" s="477">
        <v>156463970.20392734</v>
      </c>
      <c r="Z297" s="477">
        <v>172</v>
      </c>
      <c r="AA297" s="477">
        <v>4197810.0568882991</v>
      </c>
      <c r="AB297" s="477">
        <v>237</v>
      </c>
      <c r="AC297" s="477">
        <v>6866478.6166666662</v>
      </c>
      <c r="AD297" s="477">
        <v>362</v>
      </c>
      <c r="AE297" s="477">
        <v>21036489.725163996</v>
      </c>
      <c r="AF297" s="477">
        <v>590</v>
      </c>
      <c r="AG297" s="477">
        <v>137693546.17098644</v>
      </c>
      <c r="AH297" s="477">
        <v>789</v>
      </c>
      <c r="AI297" s="477">
        <v>18772403.625480667</v>
      </c>
      <c r="AJ297" s="477">
        <v>509</v>
      </c>
      <c r="AK297" s="477">
        <v>6276101.0619999999</v>
      </c>
      <c r="AL297" s="477">
        <v>130</v>
      </c>
      <c r="AM297" s="477">
        <v>2608705.1199999996</v>
      </c>
      <c r="AN297" s="477">
        <v>0</v>
      </c>
      <c r="AO297" s="477">
        <v>0</v>
      </c>
      <c r="AP297" s="477">
        <v>787</v>
      </c>
      <c r="AQ297" s="477">
        <v>37168363.899333328</v>
      </c>
      <c r="AR297" s="477">
        <v>0</v>
      </c>
      <c r="AS297" s="477">
        <v>0</v>
      </c>
      <c r="AT297" s="477">
        <v>573</v>
      </c>
      <c r="AU297" s="477">
        <v>12543305.676999999</v>
      </c>
      <c r="AV297" s="477">
        <v>691</v>
      </c>
      <c r="AW297" s="477">
        <v>13349398.439999999</v>
      </c>
      <c r="AX297" s="477">
        <v>44</v>
      </c>
      <c r="AY297" s="477">
        <v>822696.74666666659</v>
      </c>
      <c r="AZ297" s="477">
        <v>0</v>
      </c>
      <c r="BA297" s="477">
        <v>0</v>
      </c>
      <c r="BB297" s="477">
        <v>1485</v>
      </c>
      <c r="BC297" s="477">
        <v>28501317.702909335</v>
      </c>
      <c r="BD297" s="477">
        <v>1326</v>
      </c>
      <c r="BE297" s="477">
        <v>49853695.667774923</v>
      </c>
      <c r="BF297" s="477">
        <v>1359</v>
      </c>
      <c r="BG297" s="477">
        <v>38994275.524603151</v>
      </c>
      <c r="BH297" s="477">
        <v>396</v>
      </c>
      <c r="BI297" s="477">
        <v>11224923.136</v>
      </c>
      <c r="BJ297" s="477">
        <v>262</v>
      </c>
      <c r="BK297" s="477">
        <v>17603382.333933599</v>
      </c>
      <c r="BL297" s="477">
        <v>600</v>
      </c>
      <c r="BM297" s="477">
        <v>10002584.443667199</v>
      </c>
      <c r="BN297" s="503">
        <v>0</v>
      </c>
      <c r="BO297" s="477">
        <v>0</v>
      </c>
      <c r="BP297" s="477">
        <v>760</v>
      </c>
      <c r="BQ297" s="477">
        <v>16090827.583600001</v>
      </c>
      <c r="BR297" s="477">
        <v>0</v>
      </c>
      <c r="BS297" s="477">
        <v>0</v>
      </c>
      <c r="BT297" s="477">
        <v>570</v>
      </c>
      <c r="BU297" s="477">
        <v>14134704.792814931</v>
      </c>
      <c r="BV297" s="477">
        <v>244</v>
      </c>
      <c r="BW297" s="477">
        <v>6021445.3449320002</v>
      </c>
      <c r="BX297" s="477">
        <v>200</v>
      </c>
      <c r="BY297" s="477">
        <v>4806513.7932000002</v>
      </c>
      <c r="BZ297" s="517">
        <v>360</v>
      </c>
      <c r="CA297" s="517">
        <v>2708473.3200000003</v>
      </c>
      <c r="CB297" s="477">
        <v>110</v>
      </c>
      <c r="CC297" s="477">
        <v>2772706.6667833333</v>
      </c>
      <c r="CD297" s="477">
        <v>600</v>
      </c>
      <c r="CE297" s="477">
        <v>20291924.069099329</v>
      </c>
      <c r="CF297" s="477">
        <v>344</v>
      </c>
      <c r="CG297" s="477">
        <v>13044515.766717374</v>
      </c>
      <c r="CH297" s="477">
        <v>140</v>
      </c>
      <c r="CI297" s="477">
        <v>12979910.944</v>
      </c>
      <c r="CJ297" s="504">
        <v>0</v>
      </c>
      <c r="CK297" s="504">
        <v>0</v>
      </c>
      <c r="CL297" s="504"/>
      <c r="CM297" s="504"/>
      <c r="CN297" s="505">
        <v>21471</v>
      </c>
      <c r="CO297" s="505">
        <v>1347115903.3403981</v>
      </c>
    </row>
    <row r="298" spans="1:96" s="521" customFormat="1" ht="15.75" x14ac:dyDescent="0.25">
      <c r="A298" s="362" t="s">
        <v>974</v>
      </c>
      <c r="B298" s="472"/>
      <c r="C298" s="473"/>
      <c r="D298" s="474" t="s">
        <v>53</v>
      </c>
      <c r="E298" s="475"/>
      <c r="F298" s="475"/>
      <c r="G298" s="476"/>
      <c r="H298" s="476"/>
      <c r="I298" s="475"/>
      <c r="J298" s="64"/>
      <c r="K298" s="475"/>
      <c r="L298" s="475"/>
      <c r="M298" s="475"/>
      <c r="N298" s="475"/>
      <c r="O298" s="475"/>
      <c r="P298" s="477">
        <v>2709</v>
      </c>
      <c r="Q298" s="477">
        <v>139474664.99063224</v>
      </c>
      <c r="R298" s="477">
        <v>240</v>
      </c>
      <c r="S298" s="477">
        <v>9545852.4699999988</v>
      </c>
      <c r="T298" s="502">
        <v>1090</v>
      </c>
      <c r="U298" s="502">
        <v>83077836.617999986</v>
      </c>
      <c r="V298" s="477">
        <v>2592</v>
      </c>
      <c r="W298" s="477">
        <v>448187078.82761759</v>
      </c>
      <c r="X298" s="477">
        <v>1200</v>
      </c>
      <c r="Y298" s="477">
        <v>156463970.20392734</v>
      </c>
      <c r="Z298" s="477">
        <v>172</v>
      </c>
      <c r="AA298" s="477">
        <v>4197810.0568882991</v>
      </c>
      <c r="AB298" s="477">
        <v>237</v>
      </c>
      <c r="AC298" s="477">
        <v>6866478.6166666662</v>
      </c>
      <c r="AD298" s="477">
        <v>362</v>
      </c>
      <c r="AE298" s="477">
        <v>21036489.725163996</v>
      </c>
      <c r="AF298" s="477">
        <v>590</v>
      </c>
      <c r="AG298" s="477">
        <v>137693546.17098644</v>
      </c>
      <c r="AH298" s="477">
        <v>789</v>
      </c>
      <c r="AI298" s="477">
        <v>18772403.625480667</v>
      </c>
      <c r="AJ298" s="477">
        <v>509</v>
      </c>
      <c r="AK298" s="477">
        <v>6276101.0619999999</v>
      </c>
      <c r="AL298" s="477">
        <v>130</v>
      </c>
      <c r="AM298" s="477">
        <v>2608705.1199999996</v>
      </c>
      <c r="AN298" s="477">
        <v>0</v>
      </c>
      <c r="AO298" s="477">
        <v>0</v>
      </c>
      <c r="AP298" s="477">
        <v>787</v>
      </c>
      <c r="AQ298" s="477">
        <v>37168363.899333328</v>
      </c>
      <c r="AR298" s="477">
        <v>0</v>
      </c>
      <c r="AS298" s="477">
        <v>0</v>
      </c>
      <c r="AT298" s="477">
        <v>573</v>
      </c>
      <c r="AU298" s="477">
        <v>12543305.676999999</v>
      </c>
      <c r="AV298" s="477">
        <v>691</v>
      </c>
      <c r="AW298" s="477">
        <v>13349398.439999999</v>
      </c>
      <c r="AX298" s="477">
        <v>44</v>
      </c>
      <c r="AY298" s="477">
        <v>822696.74666666659</v>
      </c>
      <c r="AZ298" s="477">
        <v>0</v>
      </c>
      <c r="BA298" s="477">
        <v>0</v>
      </c>
      <c r="BB298" s="477">
        <v>1485</v>
      </c>
      <c r="BC298" s="477">
        <v>28501317.702909335</v>
      </c>
      <c r="BD298" s="477">
        <v>1326</v>
      </c>
      <c r="BE298" s="477">
        <v>49853695.667774923</v>
      </c>
      <c r="BF298" s="477">
        <v>1359</v>
      </c>
      <c r="BG298" s="477">
        <v>38994275.524603151</v>
      </c>
      <c r="BH298" s="477">
        <v>396</v>
      </c>
      <c r="BI298" s="477">
        <v>11224923.136</v>
      </c>
      <c r="BJ298" s="477">
        <v>262</v>
      </c>
      <c r="BK298" s="477">
        <v>17603382.333933599</v>
      </c>
      <c r="BL298" s="477">
        <v>600</v>
      </c>
      <c r="BM298" s="477">
        <v>10002584.443667199</v>
      </c>
      <c r="BN298" s="503">
        <v>0</v>
      </c>
      <c r="BO298" s="477">
        <v>0</v>
      </c>
      <c r="BP298" s="477">
        <v>760</v>
      </c>
      <c r="BQ298" s="477">
        <v>16090827.583600001</v>
      </c>
      <c r="BR298" s="477">
        <v>0</v>
      </c>
      <c r="BS298" s="477">
        <v>0</v>
      </c>
      <c r="BT298" s="477">
        <v>570</v>
      </c>
      <c r="BU298" s="477">
        <v>14134704.792814931</v>
      </c>
      <c r="BV298" s="477">
        <v>244</v>
      </c>
      <c r="BW298" s="477">
        <v>6021445.3449320002</v>
      </c>
      <c r="BX298" s="477">
        <v>200</v>
      </c>
      <c r="BY298" s="477">
        <v>4806513.7932000002</v>
      </c>
      <c r="BZ298" s="517">
        <v>360</v>
      </c>
      <c r="CA298" s="517">
        <v>2708473.3200000003</v>
      </c>
      <c r="CB298" s="477">
        <v>110</v>
      </c>
      <c r="CC298" s="477">
        <v>2772706.6667833333</v>
      </c>
      <c r="CD298" s="477">
        <v>600</v>
      </c>
      <c r="CE298" s="477">
        <v>20291924.069099329</v>
      </c>
      <c r="CF298" s="477">
        <v>344</v>
      </c>
      <c r="CG298" s="477">
        <v>13044515.766717374</v>
      </c>
      <c r="CH298" s="477">
        <v>140</v>
      </c>
      <c r="CI298" s="477">
        <v>12979910.944</v>
      </c>
      <c r="CJ298" s="504">
        <v>0</v>
      </c>
      <c r="CK298" s="504">
        <v>0</v>
      </c>
      <c r="CL298" s="504"/>
      <c r="CM298" s="504"/>
      <c r="CN298" s="505">
        <v>21471</v>
      </c>
      <c r="CO298" s="505">
        <v>1347115903.3403981</v>
      </c>
    </row>
    <row r="299" spans="1:96" s="516" customFormat="1" ht="15.75" x14ac:dyDescent="0.25">
      <c r="A299" s="362" t="s">
        <v>970</v>
      </c>
      <c r="B299" s="472"/>
      <c r="C299" s="473"/>
      <c r="D299" s="474" t="s">
        <v>53</v>
      </c>
      <c r="E299" s="475"/>
      <c r="F299" s="475"/>
      <c r="G299" s="476"/>
      <c r="H299" s="476"/>
      <c r="I299" s="475"/>
      <c r="J299" s="64"/>
      <c r="K299" s="475"/>
      <c r="L299" s="475"/>
      <c r="M299" s="475"/>
      <c r="N299" s="475"/>
      <c r="O299" s="475"/>
      <c r="P299" s="477">
        <v>2709</v>
      </c>
      <c r="Q299" s="477">
        <v>139474664.99063224</v>
      </c>
      <c r="R299" s="477">
        <v>240</v>
      </c>
      <c r="S299" s="477">
        <v>9545852.4699999988</v>
      </c>
      <c r="T299" s="502">
        <v>1090</v>
      </c>
      <c r="U299" s="502">
        <v>83077836.617999986</v>
      </c>
      <c r="V299" s="477">
        <v>2592</v>
      </c>
      <c r="W299" s="477">
        <v>448187078.82761759</v>
      </c>
      <c r="X299" s="477">
        <v>1200</v>
      </c>
      <c r="Y299" s="477">
        <v>156463970.20392734</v>
      </c>
      <c r="Z299" s="477">
        <v>172</v>
      </c>
      <c r="AA299" s="477">
        <v>4197810.0568882991</v>
      </c>
      <c r="AB299" s="477">
        <v>237</v>
      </c>
      <c r="AC299" s="477">
        <v>6866478.6166666662</v>
      </c>
      <c r="AD299" s="477">
        <v>362</v>
      </c>
      <c r="AE299" s="477">
        <v>21036489.725163996</v>
      </c>
      <c r="AF299" s="477">
        <v>590</v>
      </c>
      <c r="AG299" s="477">
        <v>137693546.17098644</v>
      </c>
      <c r="AH299" s="477">
        <v>789</v>
      </c>
      <c r="AI299" s="477">
        <v>18772403.625480667</v>
      </c>
      <c r="AJ299" s="477">
        <v>509</v>
      </c>
      <c r="AK299" s="477">
        <v>6276101.0619999999</v>
      </c>
      <c r="AL299" s="477">
        <v>130</v>
      </c>
      <c r="AM299" s="477">
        <v>2608705.1199999996</v>
      </c>
      <c r="AN299" s="477">
        <v>0</v>
      </c>
      <c r="AO299" s="477">
        <v>0</v>
      </c>
      <c r="AP299" s="477">
        <v>787</v>
      </c>
      <c r="AQ299" s="477">
        <v>37168363.899333328</v>
      </c>
      <c r="AR299" s="477">
        <v>0</v>
      </c>
      <c r="AS299" s="477">
        <v>0</v>
      </c>
      <c r="AT299" s="477">
        <v>573</v>
      </c>
      <c r="AU299" s="477">
        <v>12543305.676999999</v>
      </c>
      <c r="AV299" s="477">
        <v>691</v>
      </c>
      <c r="AW299" s="477">
        <v>13349398.439999999</v>
      </c>
      <c r="AX299" s="477">
        <v>44</v>
      </c>
      <c r="AY299" s="477">
        <v>822696.74666666659</v>
      </c>
      <c r="AZ299" s="477">
        <v>0</v>
      </c>
      <c r="BA299" s="477">
        <v>0</v>
      </c>
      <c r="BB299" s="477">
        <v>1485</v>
      </c>
      <c r="BC299" s="477">
        <v>28501317.702909335</v>
      </c>
      <c r="BD299" s="477">
        <v>1326</v>
      </c>
      <c r="BE299" s="477">
        <v>49853695.667774923</v>
      </c>
      <c r="BF299" s="477">
        <v>1359</v>
      </c>
      <c r="BG299" s="477">
        <v>38994275.524603151</v>
      </c>
      <c r="BH299" s="477">
        <v>396</v>
      </c>
      <c r="BI299" s="477">
        <v>11224923.136</v>
      </c>
      <c r="BJ299" s="477">
        <v>262</v>
      </c>
      <c r="BK299" s="477">
        <v>17603382.333933599</v>
      </c>
      <c r="BL299" s="477">
        <v>600</v>
      </c>
      <c r="BM299" s="477">
        <v>10002584.443667199</v>
      </c>
      <c r="BN299" s="503">
        <v>0</v>
      </c>
      <c r="BO299" s="477">
        <v>0</v>
      </c>
      <c r="BP299" s="477">
        <v>760</v>
      </c>
      <c r="BQ299" s="477">
        <v>16090827.583600001</v>
      </c>
      <c r="BR299" s="477">
        <v>0</v>
      </c>
      <c r="BS299" s="477">
        <v>0</v>
      </c>
      <c r="BT299" s="477">
        <v>570</v>
      </c>
      <c r="BU299" s="477">
        <v>14134704.792814931</v>
      </c>
      <c r="BV299" s="477">
        <v>244</v>
      </c>
      <c r="BW299" s="477">
        <v>6021445.3449320002</v>
      </c>
      <c r="BX299" s="477">
        <v>200</v>
      </c>
      <c r="BY299" s="477">
        <v>4806513.7932000002</v>
      </c>
      <c r="BZ299" s="477">
        <v>370</v>
      </c>
      <c r="CA299" s="477">
        <v>9128475.7718369327</v>
      </c>
      <c r="CB299" s="477">
        <v>110</v>
      </c>
      <c r="CC299" s="477">
        <v>2772706.6667833333</v>
      </c>
      <c r="CD299" s="477">
        <v>600</v>
      </c>
      <c r="CE299" s="477">
        <v>20291924.069099329</v>
      </c>
      <c r="CF299" s="477">
        <v>344</v>
      </c>
      <c r="CG299" s="477">
        <v>13044515.766717374</v>
      </c>
      <c r="CH299" s="477">
        <v>140</v>
      </c>
      <c r="CI299" s="477">
        <v>12979910.944</v>
      </c>
      <c r="CJ299" s="504">
        <v>0</v>
      </c>
      <c r="CK299" s="504">
        <v>0</v>
      </c>
      <c r="CL299" s="504"/>
      <c r="CM299" s="504"/>
      <c r="CN299" s="505">
        <v>21481</v>
      </c>
      <c r="CO299" s="505">
        <v>1353535905.7922356</v>
      </c>
    </row>
    <row r="300" spans="1:96" s="348" customFormat="1" ht="15.75" x14ac:dyDescent="0.25">
      <c r="A300" s="362" t="s">
        <v>847</v>
      </c>
      <c r="B300" s="472"/>
      <c r="C300" s="473"/>
      <c r="D300" s="474" t="s">
        <v>53</v>
      </c>
      <c r="E300" s="475"/>
      <c r="F300" s="475"/>
      <c r="G300" s="476"/>
      <c r="H300" s="476"/>
      <c r="I300" s="475"/>
      <c r="J300" s="64"/>
      <c r="K300" s="475"/>
      <c r="L300" s="475"/>
      <c r="M300" s="475"/>
      <c r="N300" s="475"/>
      <c r="O300" s="475"/>
      <c r="P300" s="477">
        <v>2709</v>
      </c>
      <c r="Q300" s="477">
        <v>139474664.99063224</v>
      </c>
      <c r="R300" s="477">
        <v>240</v>
      </c>
      <c r="S300" s="477">
        <v>9545852.4699999988</v>
      </c>
      <c r="T300" s="502">
        <v>1090</v>
      </c>
      <c r="U300" s="502">
        <v>83077836.617999986</v>
      </c>
      <c r="V300" s="477">
        <v>2590</v>
      </c>
      <c r="W300" s="477">
        <v>448201892.52326399</v>
      </c>
      <c r="X300" s="477">
        <v>1200</v>
      </c>
      <c r="Y300" s="477">
        <v>156463970.20392734</v>
      </c>
      <c r="Z300" s="477">
        <v>172</v>
      </c>
      <c r="AA300" s="477">
        <v>4197810.0568882991</v>
      </c>
      <c r="AB300" s="477">
        <v>237</v>
      </c>
      <c r="AC300" s="477">
        <v>6866478.6166666662</v>
      </c>
      <c r="AD300" s="477">
        <v>362</v>
      </c>
      <c r="AE300" s="477">
        <v>21036489.725163996</v>
      </c>
      <c r="AF300" s="477">
        <v>578</v>
      </c>
      <c r="AG300" s="477">
        <v>137686872.43306997</v>
      </c>
      <c r="AH300" s="477">
        <v>789</v>
      </c>
      <c r="AI300" s="477">
        <v>18772403.625480667</v>
      </c>
      <c r="AJ300" s="477">
        <v>509</v>
      </c>
      <c r="AK300" s="477">
        <v>6276101.0619999999</v>
      </c>
      <c r="AL300" s="477">
        <v>130</v>
      </c>
      <c r="AM300" s="477">
        <v>2608705.1199999996</v>
      </c>
      <c r="AN300" s="477">
        <v>0</v>
      </c>
      <c r="AO300" s="477">
        <v>0</v>
      </c>
      <c r="AP300" s="477">
        <v>787</v>
      </c>
      <c r="AQ300" s="477">
        <v>37168363.899333328</v>
      </c>
      <c r="AR300" s="477">
        <v>0</v>
      </c>
      <c r="AS300" s="477">
        <v>0</v>
      </c>
      <c r="AT300" s="477">
        <v>573</v>
      </c>
      <c r="AU300" s="477">
        <v>12543305.676999999</v>
      </c>
      <c r="AV300" s="477">
        <v>691</v>
      </c>
      <c r="AW300" s="477">
        <v>13349398.439999999</v>
      </c>
      <c r="AX300" s="477">
        <v>44</v>
      </c>
      <c r="AY300" s="477">
        <v>822696.74666666659</v>
      </c>
      <c r="AZ300" s="477">
        <v>0</v>
      </c>
      <c r="BA300" s="477">
        <v>0</v>
      </c>
      <c r="BB300" s="477">
        <v>1485</v>
      </c>
      <c r="BC300" s="477">
        <v>28501317.702909335</v>
      </c>
      <c r="BD300" s="477">
        <v>1326</v>
      </c>
      <c r="BE300" s="477">
        <v>49853695.667774923</v>
      </c>
      <c r="BF300" s="477">
        <v>1359</v>
      </c>
      <c r="BG300" s="477">
        <v>38994275.524603151</v>
      </c>
      <c r="BH300" s="477">
        <v>396</v>
      </c>
      <c r="BI300" s="477">
        <v>11224923.136</v>
      </c>
      <c r="BJ300" s="477">
        <v>262</v>
      </c>
      <c r="BK300" s="477">
        <v>17603382.333933599</v>
      </c>
      <c r="BL300" s="477">
        <v>600</v>
      </c>
      <c r="BM300" s="477">
        <v>10002584.443667199</v>
      </c>
      <c r="BN300" s="503">
        <v>0</v>
      </c>
      <c r="BO300" s="477">
        <v>0</v>
      </c>
      <c r="BP300" s="477">
        <v>760</v>
      </c>
      <c r="BQ300" s="477">
        <v>16090827.583600001</v>
      </c>
      <c r="BR300" s="477">
        <v>0</v>
      </c>
      <c r="BS300" s="477">
        <v>0</v>
      </c>
      <c r="BT300" s="477">
        <v>570</v>
      </c>
      <c r="BU300" s="477">
        <v>14134704.792814931</v>
      </c>
      <c r="BV300" s="477">
        <v>244</v>
      </c>
      <c r="BW300" s="477">
        <v>6021445.3449320002</v>
      </c>
      <c r="BX300" s="477">
        <v>200</v>
      </c>
      <c r="BY300" s="477">
        <v>4806513.7932000002</v>
      </c>
      <c r="BZ300" s="477">
        <v>370</v>
      </c>
      <c r="CA300" s="477">
        <v>9128475.7718369327</v>
      </c>
      <c r="CB300" s="477">
        <v>110</v>
      </c>
      <c r="CC300" s="477">
        <v>2772706.6667833333</v>
      </c>
      <c r="CD300" s="477">
        <v>600</v>
      </c>
      <c r="CE300" s="477">
        <v>20291924.069099329</v>
      </c>
      <c r="CF300" s="477">
        <v>344</v>
      </c>
      <c r="CG300" s="477">
        <v>13044515.766717374</v>
      </c>
      <c r="CH300" s="477">
        <v>140</v>
      </c>
      <c r="CI300" s="477">
        <v>12979910.944</v>
      </c>
      <c r="CJ300" s="504">
        <v>0</v>
      </c>
      <c r="CK300" s="504">
        <v>0</v>
      </c>
      <c r="CL300" s="504"/>
      <c r="CM300" s="504"/>
      <c r="CN300" s="505">
        <v>21467</v>
      </c>
      <c r="CO300" s="505">
        <v>1353544045.7499659</v>
      </c>
    </row>
    <row r="301" spans="1:96" s="347" customFormat="1" ht="15.75" x14ac:dyDescent="0.25">
      <c r="A301" s="362" t="s">
        <v>825</v>
      </c>
      <c r="B301" s="472"/>
      <c r="C301" s="473"/>
      <c r="D301" s="474" t="s">
        <v>53</v>
      </c>
      <c r="E301" s="475"/>
      <c r="F301" s="475"/>
      <c r="G301" s="476"/>
      <c r="H301" s="476"/>
      <c r="I301" s="475"/>
      <c r="J301" s="475"/>
      <c r="K301" s="475"/>
      <c r="L301" s="475"/>
      <c r="M301" s="475"/>
      <c r="N301" s="475"/>
      <c r="O301" s="475"/>
      <c r="P301" s="477">
        <v>2681</v>
      </c>
      <c r="Q301" s="477">
        <v>141306445.79604959</v>
      </c>
      <c r="R301" s="477">
        <v>240</v>
      </c>
      <c r="S301" s="477">
        <v>9267355.0199999996</v>
      </c>
      <c r="T301" s="502">
        <v>1090</v>
      </c>
      <c r="U301" s="502">
        <v>79370335.547999993</v>
      </c>
      <c r="V301" s="477">
        <v>2590</v>
      </c>
      <c r="W301" s="477">
        <v>448199478.96908641</v>
      </c>
      <c r="X301" s="477">
        <v>1200</v>
      </c>
      <c r="Y301" s="477">
        <v>153131310.577344</v>
      </c>
      <c r="Z301" s="477">
        <v>172</v>
      </c>
      <c r="AA301" s="477">
        <v>4253868.0601511998</v>
      </c>
      <c r="AB301" s="477">
        <v>237</v>
      </c>
      <c r="AC301" s="477">
        <v>6714092.6999999993</v>
      </c>
      <c r="AD301" s="477">
        <v>367</v>
      </c>
      <c r="AE301" s="477">
        <v>20057373.377664</v>
      </c>
      <c r="AF301" s="477">
        <v>578</v>
      </c>
      <c r="AG301" s="477">
        <v>137689063.49157789</v>
      </c>
      <c r="AH301" s="477">
        <v>812</v>
      </c>
      <c r="AI301" s="477">
        <v>18771878.397323996</v>
      </c>
      <c r="AJ301" s="477">
        <v>509</v>
      </c>
      <c r="AK301" s="477">
        <v>6024846.4919999987</v>
      </c>
      <c r="AL301" s="477">
        <v>130</v>
      </c>
      <c r="AM301" s="477">
        <v>2622815.1599999997</v>
      </c>
      <c r="AN301" s="477">
        <v>0</v>
      </c>
      <c r="AO301" s="477">
        <v>0</v>
      </c>
      <c r="AP301" s="477">
        <v>810</v>
      </c>
      <c r="AQ301" s="477">
        <v>36592646.579999998</v>
      </c>
      <c r="AR301" s="477">
        <v>0</v>
      </c>
      <c r="AS301" s="477">
        <v>0</v>
      </c>
      <c r="AT301" s="477">
        <v>573</v>
      </c>
      <c r="AU301" s="477">
        <v>12258351.504000001</v>
      </c>
      <c r="AV301" s="477">
        <v>691</v>
      </c>
      <c r="AW301" s="477">
        <v>13032182.939999998</v>
      </c>
      <c r="AX301" s="477">
        <v>44</v>
      </c>
      <c r="AY301" s="477">
        <v>789761.28</v>
      </c>
      <c r="AZ301" s="477">
        <v>0</v>
      </c>
      <c r="BA301" s="477">
        <v>0</v>
      </c>
      <c r="BB301" s="477">
        <v>1485</v>
      </c>
      <c r="BC301" s="477">
        <v>27901086.765216</v>
      </c>
      <c r="BD301" s="477">
        <v>1326</v>
      </c>
      <c r="BE301" s="477">
        <v>48277504.879065596</v>
      </c>
      <c r="BF301" s="477">
        <v>1359</v>
      </c>
      <c r="BG301" s="477">
        <v>37629616.789663687</v>
      </c>
      <c r="BH301" s="477">
        <v>396</v>
      </c>
      <c r="BI301" s="477">
        <v>11191096.828799998</v>
      </c>
      <c r="BJ301" s="477">
        <v>262</v>
      </c>
      <c r="BK301" s="477">
        <v>16981476.4919376</v>
      </c>
      <c r="BL301" s="477">
        <v>600</v>
      </c>
      <c r="BM301" s="477">
        <v>11903344.752026878</v>
      </c>
      <c r="BN301" s="503">
        <v>0</v>
      </c>
      <c r="BO301" s="477">
        <v>0</v>
      </c>
      <c r="BP301" s="477">
        <v>760</v>
      </c>
      <c r="BQ301" s="477">
        <v>19754442.489600003</v>
      </c>
      <c r="BR301" s="477">
        <v>0</v>
      </c>
      <c r="BS301" s="477">
        <v>0</v>
      </c>
      <c r="BT301" s="477">
        <v>570</v>
      </c>
      <c r="BU301" s="477">
        <v>13770928.102905598</v>
      </c>
      <c r="BV301" s="477">
        <v>244</v>
      </c>
      <c r="BW301" s="477">
        <v>5914623.061511999</v>
      </c>
      <c r="BX301" s="477">
        <v>200</v>
      </c>
      <c r="BY301" s="477">
        <v>4688758.8720000004</v>
      </c>
      <c r="BZ301" s="477">
        <v>370</v>
      </c>
      <c r="CA301" s="477">
        <v>8860098.5835575983</v>
      </c>
      <c r="CB301" s="477">
        <v>110</v>
      </c>
      <c r="CC301" s="477">
        <v>2697122.1128999996</v>
      </c>
      <c r="CD301" s="477">
        <v>600</v>
      </c>
      <c r="CE301" s="477">
        <v>19706068.104756001</v>
      </c>
      <c r="CF301" s="477">
        <v>344</v>
      </c>
      <c r="CG301" s="477">
        <v>12766588.106834639</v>
      </c>
      <c r="CH301" s="477">
        <v>150</v>
      </c>
      <c r="CI301" s="477">
        <v>13313759.760000002</v>
      </c>
      <c r="CJ301" s="504">
        <v>0</v>
      </c>
      <c r="CK301" s="504">
        <v>0</v>
      </c>
      <c r="CL301" s="504"/>
      <c r="CM301" s="504"/>
      <c r="CN301" s="505">
        <v>21500</v>
      </c>
      <c r="CO301" s="505">
        <v>1345438321.5939724</v>
      </c>
    </row>
    <row r="302" spans="1:96" x14ac:dyDescent="0.25">
      <c r="A302" s="15"/>
      <c r="B302" s="15"/>
      <c r="C302" s="15"/>
      <c r="D302" s="506"/>
      <c r="E302" s="15"/>
      <c r="F302" s="15"/>
      <c r="G302" s="178"/>
      <c r="H302" s="178"/>
      <c r="I302" s="15"/>
      <c r="J302" s="15"/>
      <c r="K302" s="15"/>
      <c r="L302" s="15"/>
      <c r="M302" s="15"/>
      <c r="N302" s="15"/>
      <c r="O302" s="15"/>
      <c r="P302" s="471">
        <f>SUM(P290-P291)</f>
        <v>0</v>
      </c>
      <c r="Q302" s="471">
        <f t="shared" ref="Q302:CB302" si="428">SUM(Q290-Q291)</f>
        <v>0</v>
      </c>
      <c r="R302" s="471">
        <f t="shared" si="428"/>
        <v>0</v>
      </c>
      <c r="S302" s="471">
        <f t="shared" si="428"/>
        <v>0</v>
      </c>
      <c r="T302" s="471">
        <f t="shared" si="428"/>
        <v>0</v>
      </c>
      <c r="U302" s="471">
        <f t="shared" si="428"/>
        <v>0</v>
      </c>
      <c r="V302" s="471">
        <f t="shared" si="428"/>
        <v>0</v>
      </c>
      <c r="W302" s="471">
        <f t="shared" si="428"/>
        <v>0</v>
      </c>
      <c r="X302" s="471">
        <f t="shared" si="428"/>
        <v>0</v>
      </c>
      <c r="Y302" s="471">
        <f t="shared" si="428"/>
        <v>0</v>
      </c>
      <c r="Z302" s="471">
        <f t="shared" si="428"/>
        <v>0</v>
      </c>
      <c r="AA302" s="471">
        <f t="shared" si="428"/>
        <v>0</v>
      </c>
      <c r="AB302" s="471">
        <f t="shared" si="428"/>
        <v>0</v>
      </c>
      <c r="AC302" s="471">
        <f t="shared" si="428"/>
        <v>0</v>
      </c>
      <c r="AD302" s="471">
        <f t="shared" si="428"/>
        <v>0</v>
      </c>
      <c r="AE302" s="471">
        <f t="shared" si="428"/>
        <v>0</v>
      </c>
      <c r="AF302" s="471">
        <f t="shared" si="428"/>
        <v>0</v>
      </c>
      <c r="AG302" s="471">
        <f t="shared" si="428"/>
        <v>0</v>
      </c>
      <c r="AH302" s="471">
        <f t="shared" si="428"/>
        <v>0</v>
      </c>
      <c r="AI302" s="471">
        <f t="shared" si="428"/>
        <v>0</v>
      </c>
      <c r="AJ302" s="471">
        <f t="shared" si="428"/>
        <v>0</v>
      </c>
      <c r="AK302" s="471">
        <f t="shared" si="428"/>
        <v>0</v>
      </c>
      <c r="AL302" s="471">
        <f t="shared" si="428"/>
        <v>0</v>
      </c>
      <c r="AM302" s="471">
        <f t="shared" si="428"/>
        <v>0</v>
      </c>
      <c r="AN302" s="471">
        <f t="shared" si="428"/>
        <v>0</v>
      </c>
      <c r="AO302" s="471">
        <f t="shared" si="428"/>
        <v>0</v>
      </c>
      <c r="AP302" s="471">
        <f t="shared" si="428"/>
        <v>0</v>
      </c>
      <c r="AQ302" s="471">
        <f t="shared" si="428"/>
        <v>0</v>
      </c>
      <c r="AR302" s="471">
        <f t="shared" si="428"/>
        <v>0</v>
      </c>
      <c r="AS302" s="471">
        <f t="shared" si="428"/>
        <v>0</v>
      </c>
      <c r="AT302" s="471">
        <f t="shared" si="428"/>
        <v>0</v>
      </c>
      <c r="AU302" s="471">
        <f t="shared" si="428"/>
        <v>0</v>
      </c>
      <c r="AV302" s="471">
        <f t="shared" si="428"/>
        <v>0</v>
      </c>
      <c r="AW302" s="471">
        <f t="shared" si="428"/>
        <v>0</v>
      </c>
      <c r="AX302" s="471">
        <f t="shared" si="428"/>
        <v>0</v>
      </c>
      <c r="AY302" s="471">
        <f t="shared" si="428"/>
        <v>0</v>
      </c>
      <c r="AZ302" s="471">
        <f t="shared" si="428"/>
        <v>0</v>
      </c>
      <c r="BA302" s="471">
        <f t="shared" si="428"/>
        <v>0</v>
      </c>
      <c r="BB302" s="471">
        <f t="shared" si="428"/>
        <v>0</v>
      </c>
      <c r="BC302" s="471">
        <f t="shared" si="428"/>
        <v>0</v>
      </c>
      <c r="BD302" s="471">
        <f t="shared" si="428"/>
        <v>0</v>
      </c>
      <c r="BE302" s="471">
        <f t="shared" si="428"/>
        <v>0</v>
      </c>
      <c r="BF302" s="471">
        <f t="shared" si="428"/>
        <v>0</v>
      </c>
      <c r="BG302" s="471">
        <f t="shared" si="428"/>
        <v>0</v>
      </c>
      <c r="BH302" s="471">
        <f t="shared" si="428"/>
        <v>0</v>
      </c>
      <c r="BI302" s="471">
        <f t="shared" si="428"/>
        <v>0</v>
      </c>
      <c r="BJ302" s="471">
        <f t="shared" si="428"/>
        <v>0</v>
      </c>
      <c r="BK302" s="471">
        <f t="shared" si="428"/>
        <v>0</v>
      </c>
      <c r="BL302" s="471">
        <f t="shared" si="428"/>
        <v>0</v>
      </c>
      <c r="BM302" s="471">
        <f t="shared" si="428"/>
        <v>0</v>
      </c>
      <c r="BN302" s="471">
        <f t="shared" si="428"/>
        <v>0</v>
      </c>
      <c r="BO302" s="471">
        <f t="shared" si="428"/>
        <v>0</v>
      </c>
      <c r="BP302" s="471">
        <f t="shared" si="428"/>
        <v>0</v>
      </c>
      <c r="BQ302" s="471">
        <f t="shared" si="428"/>
        <v>0</v>
      </c>
      <c r="BR302" s="471">
        <f t="shared" si="428"/>
        <v>0</v>
      </c>
      <c r="BS302" s="471">
        <f t="shared" si="428"/>
        <v>0</v>
      </c>
      <c r="BT302" s="471">
        <f t="shared" si="428"/>
        <v>0</v>
      </c>
      <c r="BU302" s="471">
        <f t="shared" si="428"/>
        <v>0</v>
      </c>
      <c r="BV302" s="471">
        <f t="shared" si="428"/>
        <v>0</v>
      </c>
      <c r="BW302" s="471">
        <f t="shared" si="428"/>
        <v>0</v>
      </c>
      <c r="BX302" s="471">
        <f t="shared" si="428"/>
        <v>0</v>
      </c>
      <c r="BY302" s="471">
        <f t="shared" si="428"/>
        <v>0</v>
      </c>
      <c r="BZ302" s="471">
        <f t="shared" si="428"/>
        <v>0</v>
      </c>
      <c r="CA302" s="471">
        <f t="shared" si="428"/>
        <v>0</v>
      </c>
      <c r="CB302" s="471">
        <f t="shared" si="428"/>
        <v>0</v>
      </c>
      <c r="CC302" s="471">
        <f t="shared" ref="CC302:CO302" si="429">SUM(CC290-CC291)</f>
        <v>0</v>
      </c>
      <c r="CD302" s="471">
        <f t="shared" si="429"/>
        <v>0</v>
      </c>
      <c r="CE302" s="471">
        <f t="shared" si="429"/>
        <v>0</v>
      </c>
      <c r="CF302" s="471">
        <f t="shared" si="429"/>
        <v>0</v>
      </c>
      <c r="CG302" s="471">
        <f t="shared" si="429"/>
        <v>0</v>
      </c>
      <c r="CH302" s="471">
        <f t="shared" si="429"/>
        <v>0</v>
      </c>
      <c r="CI302" s="471">
        <f t="shared" si="429"/>
        <v>0</v>
      </c>
      <c r="CJ302" s="471">
        <f t="shared" si="429"/>
        <v>0</v>
      </c>
      <c r="CK302" s="471">
        <f t="shared" si="429"/>
        <v>0</v>
      </c>
      <c r="CL302" s="471">
        <f t="shared" si="429"/>
        <v>0</v>
      </c>
      <c r="CM302" s="471">
        <f t="shared" si="429"/>
        <v>0</v>
      </c>
      <c r="CN302" s="471">
        <f t="shared" si="429"/>
        <v>0</v>
      </c>
      <c r="CO302" s="471">
        <f t="shared" si="429"/>
        <v>0</v>
      </c>
    </row>
    <row r="303" spans="1:96" x14ac:dyDescent="0.25">
      <c r="C303"/>
      <c r="D303"/>
      <c r="E303"/>
      <c r="F303"/>
      <c r="G303"/>
      <c r="H303"/>
      <c r="I303"/>
      <c r="J303"/>
      <c r="K303"/>
      <c r="L303"/>
      <c r="M303"/>
      <c r="N303"/>
      <c r="O303"/>
      <c r="P303">
        <v>2545</v>
      </c>
      <c r="Q303">
        <v>142589152.04652396</v>
      </c>
      <c r="R303">
        <v>208</v>
      </c>
      <c r="S303">
        <v>8376555.481933333</v>
      </c>
      <c r="T303">
        <v>1100</v>
      </c>
      <c r="U303">
        <v>89056974.127898127</v>
      </c>
      <c r="V303">
        <v>3326</v>
      </c>
      <c r="W303">
        <v>612161693.40173244</v>
      </c>
      <c r="X303">
        <v>1200</v>
      </c>
      <c r="Y303">
        <v>156463970.20392734</v>
      </c>
      <c r="Z303">
        <v>172</v>
      </c>
      <c r="AA303">
        <v>4164939.8989391332</v>
      </c>
      <c r="AB303">
        <v>237</v>
      </c>
      <c r="AC303">
        <v>6866478.6166666662</v>
      </c>
      <c r="AD303">
        <v>362</v>
      </c>
      <c r="AE303">
        <v>21036489.725163996</v>
      </c>
      <c r="AF303">
        <v>1102</v>
      </c>
      <c r="AG303">
        <v>280245007.72866744</v>
      </c>
      <c r="AH303">
        <v>816</v>
      </c>
      <c r="AI303">
        <v>19781481.629048023</v>
      </c>
      <c r="AJ303">
        <v>329</v>
      </c>
      <c r="AK303">
        <v>4412412.466</v>
      </c>
      <c r="AL303">
        <v>80</v>
      </c>
      <c r="AM303">
        <v>1601135.6199999999</v>
      </c>
      <c r="AN303">
        <v>0</v>
      </c>
      <c r="AO303">
        <v>0</v>
      </c>
      <c r="AP303">
        <v>787</v>
      </c>
      <c r="AQ303">
        <v>37168363.899333328</v>
      </c>
      <c r="AR303">
        <v>0</v>
      </c>
      <c r="AS303">
        <v>0</v>
      </c>
      <c r="AT303">
        <v>573</v>
      </c>
      <c r="AU303">
        <v>12543305.676999999</v>
      </c>
      <c r="AV303">
        <v>691</v>
      </c>
      <c r="AW303">
        <v>13349398.439999999</v>
      </c>
      <c r="AX303">
        <v>44</v>
      </c>
      <c r="AY303">
        <v>822696.74666666659</v>
      </c>
      <c r="AZ303">
        <v>0</v>
      </c>
      <c r="BA303">
        <v>0</v>
      </c>
      <c r="BB303">
        <v>1485</v>
      </c>
      <c r="BC303">
        <v>28501317.702909335</v>
      </c>
      <c r="BD303">
        <v>1092</v>
      </c>
      <c r="BE303">
        <v>42350196.666174926</v>
      </c>
      <c r="BF303">
        <v>1359</v>
      </c>
      <c r="BG303">
        <v>38994275.524603151</v>
      </c>
      <c r="BH303">
        <v>352</v>
      </c>
      <c r="BI303">
        <v>9233300.7508000005</v>
      </c>
      <c r="BJ303">
        <v>244</v>
      </c>
      <c r="BK303">
        <v>16873713.711362801</v>
      </c>
      <c r="BL303">
        <v>600</v>
      </c>
      <c r="BM303">
        <v>10002584.443667199</v>
      </c>
      <c r="BN303">
        <v>0</v>
      </c>
      <c r="BO303">
        <v>0</v>
      </c>
      <c r="BP303">
        <v>760</v>
      </c>
      <c r="BQ303">
        <v>16090827.583600001</v>
      </c>
      <c r="BR303">
        <v>0</v>
      </c>
      <c r="BS303">
        <v>0</v>
      </c>
      <c r="BT303">
        <v>570</v>
      </c>
      <c r="BU303">
        <v>14134704.792814931</v>
      </c>
      <c r="BV303">
        <v>244</v>
      </c>
      <c r="BW303">
        <v>6021445.3449320002</v>
      </c>
      <c r="BX303">
        <v>200</v>
      </c>
      <c r="BY303">
        <v>4806513.7932000002</v>
      </c>
      <c r="BZ303">
        <v>360</v>
      </c>
      <c r="CA303">
        <v>2708473.3200000003</v>
      </c>
      <c r="CB303">
        <v>110</v>
      </c>
      <c r="CC303">
        <v>2772706.6667833333</v>
      </c>
      <c r="CD303">
        <v>600</v>
      </c>
      <c r="CE303">
        <v>20291924.069099329</v>
      </c>
      <c r="CF303">
        <v>344</v>
      </c>
      <c r="CG303">
        <v>13044515.766717374</v>
      </c>
      <c r="CH303">
        <v>140</v>
      </c>
      <c r="CI303">
        <v>12979910.944</v>
      </c>
      <c r="CJ303">
        <v>5</v>
      </c>
      <c r="CK303">
        <v>871690.39999999991</v>
      </c>
      <c r="CL303">
        <v>0</v>
      </c>
      <c r="CM303">
        <v>0</v>
      </c>
      <c r="CN303">
        <v>22037</v>
      </c>
      <c r="CO303" s="107">
        <v>1650318157.1901653</v>
      </c>
    </row>
    <row r="304" spans="1:96" x14ac:dyDescent="0.25">
      <c r="P304" s="532">
        <f>P290-P303</f>
        <v>0</v>
      </c>
      <c r="Q304" s="532">
        <f t="shared" ref="Q304:CB304" si="430">Q290-Q303</f>
        <v>0</v>
      </c>
      <c r="R304" s="532">
        <f t="shared" si="430"/>
        <v>0</v>
      </c>
      <c r="S304" s="532">
        <f t="shared" si="430"/>
        <v>0</v>
      </c>
      <c r="T304" s="532">
        <f t="shared" si="430"/>
        <v>0</v>
      </c>
      <c r="U304" s="532">
        <f t="shared" si="430"/>
        <v>0</v>
      </c>
      <c r="V304" s="532">
        <f t="shared" si="430"/>
        <v>0</v>
      </c>
      <c r="W304" s="532">
        <f t="shared" si="430"/>
        <v>0</v>
      </c>
      <c r="X304" s="532">
        <f t="shared" si="430"/>
        <v>0</v>
      </c>
      <c r="Y304" s="532">
        <f t="shared" si="430"/>
        <v>0</v>
      </c>
      <c r="Z304" s="532">
        <f t="shared" si="430"/>
        <v>0</v>
      </c>
      <c r="AA304" s="532">
        <f t="shared" si="430"/>
        <v>0</v>
      </c>
      <c r="AB304" s="532">
        <f t="shared" si="430"/>
        <v>0</v>
      </c>
      <c r="AC304" s="532">
        <f t="shared" si="430"/>
        <v>0</v>
      </c>
      <c r="AD304" s="532">
        <f t="shared" si="430"/>
        <v>0</v>
      </c>
      <c r="AE304" s="532">
        <f t="shared" si="430"/>
        <v>0</v>
      </c>
      <c r="AF304" s="532">
        <f t="shared" si="430"/>
        <v>0</v>
      </c>
      <c r="AG304" s="532">
        <f t="shared" si="430"/>
        <v>0</v>
      </c>
      <c r="AH304" s="532">
        <f t="shared" si="430"/>
        <v>0</v>
      </c>
      <c r="AI304" s="532">
        <f t="shared" si="430"/>
        <v>0</v>
      </c>
      <c r="AJ304" s="532">
        <f t="shared" si="430"/>
        <v>0</v>
      </c>
      <c r="AK304" s="532">
        <f t="shared" si="430"/>
        <v>0</v>
      </c>
      <c r="AL304" s="532">
        <f t="shared" si="430"/>
        <v>0</v>
      </c>
      <c r="AM304" s="532">
        <f t="shared" si="430"/>
        <v>0</v>
      </c>
      <c r="AN304" s="532">
        <f t="shared" si="430"/>
        <v>0</v>
      </c>
      <c r="AO304" s="532">
        <f t="shared" si="430"/>
        <v>0</v>
      </c>
      <c r="AP304" s="532">
        <f t="shared" si="430"/>
        <v>0</v>
      </c>
      <c r="AQ304" s="532">
        <f t="shared" si="430"/>
        <v>0</v>
      </c>
      <c r="AR304" s="532">
        <f t="shared" si="430"/>
        <v>0</v>
      </c>
      <c r="AS304" s="532">
        <f t="shared" si="430"/>
        <v>0</v>
      </c>
      <c r="AT304" s="532">
        <f t="shared" si="430"/>
        <v>0</v>
      </c>
      <c r="AU304" s="532">
        <f t="shared" si="430"/>
        <v>0</v>
      </c>
      <c r="AV304" s="532">
        <f t="shared" si="430"/>
        <v>0</v>
      </c>
      <c r="AW304" s="532">
        <f t="shared" si="430"/>
        <v>0</v>
      </c>
      <c r="AX304" s="532">
        <f t="shared" si="430"/>
        <v>0</v>
      </c>
      <c r="AY304" s="532">
        <f t="shared" si="430"/>
        <v>0</v>
      </c>
      <c r="AZ304" s="532">
        <f t="shared" si="430"/>
        <v>0</v>
      </c>
      <c r="BA304" s="532">
        <f t="shared" si="430"/>
        <v>0</v>
      </c>
      <c r="BB304" s="532">
        <f t="shared" si="430"/>
        <v>0</v>
      </c>
      <c r="BC304" s="532">
        <f t="shared" si="430"/>
        <v>0</v>
      </c>
      <c r="BD304" s="532">
        <f t="shared" si="430"/>
        <v>0</v>
      </c>
      <c r="BE304" s="532">
        <f t="shared" si="430"/>
        <v>0</v>
      </c>
      <c r="BF304" s="532">
        <f t="shared" si="430"/>
        <v>0</v>
      </c>
      <c r="BG304" s="532">
        <f t="shared" si="430"/>
        <v>0</v>
      </c>
      <c r="BH304" s="532">
        <f t="shared" si="430"/>
        <v>0</v>
      </c>
      <c r="BI304" s="532">
        <f t="shared" si="430"/>
        <v>0</v>
      </c>
      <c r="BJ304" s="532">
        <f t="shared" si="430"/>
        <v>0</v>
      </c>
      <c r="BK304" s="532">
        <f t="shared" si="430"/>
        <v>0</v>
      </c>
      <c r="BL304" s="532">
        <f t="shared" si="430"/>
        <v>0</v>
      </c>
      <c r="BM304" s="532">
        <f t="shared" si="430"/>
        <v>0</v>
      </c>
      <c r="BN304" s="532">
        <f t="shared" si="430"/>
        <v>0</v>
      </c>
      <c r="BO304" s="532">
        <f t="shared" si="430"/>
        <v>0</v>
      </c>
      <c r="BP304" s="532">
        <f t="shared" si="430"/>
        <v>0</v>
      </c>
      <c r="BQ304" s="532">
        <f t="shared" si="430"/>
        <v>0</v>
      </c>
      <c r="BR304" s="532">
        <f t="shared" si="430"/>
        <v>0</v>
      </c>
      <c r="BS304" s="532">
        <f t="shared" si="430"/>
        <v>0</v>
      </c>
      <c r="BT304" s="532">
        <f t="shared" si="430"/>
        <v>0</v>
      </c>
      <c r="BU304" s="532">
        <f t="shared" si="430"/>
        <v>0</v>
      </c>
      <c r="BV304" s="532">
        <f t="shared" si="430"/>
        <v>0</v>
      </c>
      <c r="BW304" s="532">
        <f t="shared" si="430"/>
        <v>0</v>
      </c>
      <c r="BX304" s="532">
        <f t="shared" si="430"/>
        <v>0</v>
      </c>
      <c r="BY304" s="532">
        <f t="shared" si="430"/>
        <v>0</v>
      </c>
      <c r="BZ304" s="532">
        <f t="shared" si="430"/>
        <v>0</v>
      </c>
      <c r="CA304" s="532">
        <f t="shared" si="430"/>
        <v>0</v>
      </c>
      <c r="CB304" s="532">
        <f t="shared" si="430"/>
        <v>0</v>
      </c>
      <c r="CC304" s="532">
        <f t="shared" ref="CC304:CO304" si="431">CC290-CC303</f>
        <v>0</v>
      </c>
      <c r="CD304" s="532">
        <f t="shared" si="431"/>
        <v>0</v>
      </c>
      <c r="CE304" s="532">
        <f t="shared" si="431"/>
        <v>0</v>
      </c>
      <c r="CF304" s="532">
        <f t="shared" si="431"/>
        <v>0</v>
      </c>
      <c r="CG304" s="532">
        <f t="shared" si="431"/>
        <v>0</v>
      </c>
      <c r="CH304" s="532">
        <f t="shared" si="431"/>
        <v>0</v>
      </c>
      <c r="CI304" s="532">
        <f t="shared" si="431"/>
        <v>0</v>
      </c>
      <c r="CJ304" s="532">
        <f t="shared" si="431"/>
        <v>-5</v>
      </c>
      <c r="CK304" s="532">
        <f t="shared" si="431"/>
        <v>-871690.39999999991</v>
      </c>
      <c r="CL304" s="532"/>
      <c r="CM304" s="532"/>
      <c r="CN304" s="532">
        <f t="shared" si="431"/>
        <v>0</v>
      </c>
      <c r="CO304" s="532">
        <f t="shared" si="431"/>
        <v>0</v>
      </c>
    </row>
    <row r="305" spans="10:93" x14ac:dyDescent="0.25">
      <c r="P305" s="263"/>
      <c r="Q305" s="263"/>
      <c r="R305" s="263"/>
      <c r="S305" s="263"/>
      <c r="T305" s="263"/>
      <c r="U305" s="263"/>
      <c r="V305" s="263"/>
      <c r="W305" s="263"/>
      <c r="X305" s="263"/>
      <c r="Y305" s="263"/>
      <c r="Z305" s="263"/>
      <c r="AA305" s="263"/>
      <c r="AB305" s="263"/>
      <c r="AC305" s="263"/>
      <c r="AD305" s="263"/>
      <c r="AE305" s="263"/>
      <c r="AF305" s="263"/>
      <c r="AG305" s="263"/>
      <c r="AH305" s="263"/>
      <c r="AI305" s="263"/>
      <c r="AJ305" s="263"/>
      <c r="AK305" s="263"/>
      <c r="AL305" s="263"/>
      <c r="AM305" s="263"/>
      <c r="AN305" s="263"/>
      <c r="AO305" s="263"/>
      <c r="AP305" s="263"/>
      <c r="AQ305" s="263"/>
      <c r="AR305" s="263"/>
      <c r="AS305" s="263"/>
      <c r="AT305" s="263"/>
      <c r="AU305" s="263"/>
      <c r="AV305" s="263"/>
      <c r="AW305" s="263"/>
      <c r="AX305" s="263"/>
      <c r="AY305" s="263"/>
      <c r="AZ305" s="263"/>
      <c r="BA305" s="263"/>
      <c r="BB305" s="263"/>
      <c r="BC305" s="263"/>
      <c r="BD305" s="263"/>
      <c r="BE305" s="263"/>
      <c r="BF305" s="263"/>
      <c r="BG305" s="263"/>
      <c r="BH305" s="263"/>
      <c r="BI305" s="263"/>
      <c r="BJ305" s="263"/>
      <c r="BK305" s="263"/>
      <c r="BL305" s="263"/>
      <c r="BM305" s="263"/>
      <c r="BN305" s="263"/>
      <c r="BO305" s="263"/>
      <c r="BP305" s="263"/>
      <c r="BQ305" s="263"/>
      <c r="BR305" s="263"/>
      <c r="BS305" s="263"/>
      <c r="BT305" s="263"/>
      <c r="BU305" s="263"/>
      <c r="BV305" s="263"/>
      <c r="BW305" s="263"/>
      <c r="BX305" s="263"/>
      <c r="BY305" s="263"/>
      <c r="BZ305" s="263"/>
      <c r="CA305" s="263"/>
      <c r="CB305" s="263"/>
      <c r="CC305" s="263"/>
      <c r="CD305" s="263"/>
      <c r="CE305" s="263"/>
      <c r="CF305" s="263"/>
      <c r="CG305" s="263"/>
      <c r="CH305" s="263"/>
      <c r="CI305" s="263"/>
      <c r="CJ305" s="263"/>
      <c r="CK305" s="263"/>
      <c r="CL305" s="263"/>
      <c r="CM305" s="263"/>
      <c r="CN305" s="263"/>
      <c r="CO305" s="263"/>
    </row>
    <row r="307" spans="10:93" x14ac:dyDescent="0.25">
      <c r="J307" s="612"/>
      <c r="K307" s="612"/>
      <c r="L307" s="612"/>
      <c r="M307" s="612"/>
      <c r="N307" s="612"/>
      <c r="O307" s="612"/>
    </row>
    <row r="308" spans="10:93" x14ac:dyDescent="0.25">
      <c r="J308" s="612"/>
      <c r="K308" s="612"/>
      <c r="L308" s="612"/>
      <c r="M308" s="612"/>
      <c r="N308" s="612"/>
      <c r="O308" s="612"/>
    </row>
    <row r="309" spans="10:93" x14ac:dyDescent="0.25">
      <c r="J309" s="612"/>
      <c r="K309" s="612"/>
      <c r="L309" s="612"/>
      <c r="M309" s="612"/>
      <c r="N309" s="612"/>
      <c r="O309" s="612"/>
    </row>
  </sheetData>
  <autoFilter ref="A10:CO301"/>
  <mergeCells count="141">
    <mergeCell ref="CQ5:CR5"/>
    <mergeCell ref="CQ4:CR4"/>
    <mergeCell ref="CL5:CM5"/>
    <mergeCell ref="CL6:CM6"/>
    <mergeCell ref="BD7:BE7"/>
    <mergeCell ref="BF7:BG7"/>
    <mergeCell ref="BH7:BI7"/>
    <mergeCell ref="BZ7:CA7"/>
    <mergeCell ref="CB7:CC7"/>
    <mergeCell ref="CD7:CE7"/>
    <mergeCell ref="CF7:CG7"/>
    <mergeCell ref="CH7:CI7"/>
    <mergeCell ref="BJ7:BK7"/>
    <mergeCell ref="BL7:BM7"/>
    <mergeCell ref="BN7:BO7"/>
    <mergeCell ref="BP7:BQ7"/>
    <mergeCell ref="BR7:BS7"/>
    <mergeCell ref="BT7:BU7"/>
    <mergeCell ref="BV7:BW7"/>
    <mergeCell ref="BX7:BY7"/>
    <mergeCell ref="CJ7:CK7"/>
    <mergeCell ref="CH5:CI5"/>
    <mergeCell ref="CH6:CI6"/>
    <mergeCell ref="BN5:BO5"/>
    <mergeCell ref="BT6:BU6"/>
    <mergeCell ref="BV6:BW6"/>
    <mergeCell ref="AV6:AW6"/>
    <mergeCell ref="AT6:AU6"/>
    <mergeCell ref="X6:Y6"/>
    <mergeCell ref="Z6:AA6"/>
    <mergeCell ref="AB6:AC6"/>
    <mergeCell ref="AF6:AG6"/>
    <mergeCell ref="AD6:AE6"/>
    <mergeCell ref="AH6:AI6"/>
    <mergeCell ref="AZ5:BA5"/>
    <mergeCell ref="BH5:BI5"/>
    <mergeCell ref="BJ5:BK5"/>
    <mergeCell ref="T6:U6"/>
    <mergeCell ref="BJ6:BK6"/>
    <mergeCell ref="AB5:AC5"/>
    <mergeCell ref="AH5:AI5"/>
    <mergeCell ref="CD6:CE6"/>
    <mergeCell ref="CF6:CG6"/>
    <mergeCell ref="CD5:CE5"/>
    <mergeCell ref="CF5:CG5"/>
    <mergeCell ref="BB5:BC5"/>
    <mergeCell ref="AT5:AU5"/>
    <mergeCell ref="AR6:AS6"/>
    <mergeCell ref="AJ5:AK5"/>
    <mergeCell ref="AR5:AS5"/>
    <mergeCell ref="AV5:AW5"/>
    <mergeCell ref="AX5:AY5"/>
    <mergeCell ref="AZ6:BA6"/>
    <mergeCell ref="BX6:BY6"/>
    <mergeCell ref="BH6:BI6"/>
    <mergeCell ref="BD6:BE6"/>
    <mergeCell ref="BF6:BG6"/>
    <mergeCell ref="BL5:BM5"/>
    <mergeCell ref="CN5:CO5"/>
    <mergeCell ref="CJ5:CK5"/>
    <mergeCell ref="CJ6:CK6"/>
    <mergeCell ref="AF3:AG3"/>
    <mergeCell ref="BZ6:CA6"/>
    <mergeCell ref="CB6:CC6"/>
    <mergeCell ref="BL6:BM6"/>
    <mergeCell ref="BN6:BO6"/>
    <mergeCell ref="BP6:BQ6"/>
    <mergeCell ref="BR6:BS6"/>
    <mergeCell ref="AL5:AM5"/>
    <mergeCell ref="AN5:AO5"/>
    <mergeCell ref="AP5:AQ5"/>
    <mergeCell ref="BV5:BW5"/>
    <mergeCell ref="BX5:BY5"/>
    <mergeCell ref="BZ5:CA5"/>
    <mergeCell ref="CB5:CC5"/>
    <mergeCell ref="BD5:BE5"/>
    <mergeCell ref="BF5:BG5"/>
    <mergeCell ref="BB6:BC6"/>
    <mergeCell ref="AL6:AM6"/>
    <mergeCell ref="AN6:AO6"/>
    <mergeCell ref="AP6:AQ6"/>
    <mergeCell ref="AJ6:AK6"/>
    <mergeCell ref="BP5:BQ5"/>
    <mergeCell ref="BR5:BS5"/>
    <mergeCell ref="BT5:BU5"/>
    <mergeCell ref="AZ7:BA7"/>
    <mergeCell ref="BB7:BC7"/>
    <mergeCell ref="A5:A8"/>
    <mergeCell ref="C5:C8"/>
    <mergeCell ref="D5:D8"/>
    <mergeCell ref="E5:E8"/>
    <mergeCell ref="G5:G8"/>
    <mergeCell ref="I5:I8"/>
    <mergeCell ref="B5:B8"/>
    <mergeCell ref="H5:H8"/>
    <mergeCell ref="AF5:AG5"/>
    <mergeCell ref="AD5:AE5"/>
    <mergeCell ref="P5:Q5"/>
    <mergeCell ref="R5:S5"/>
    <mergeCell ref="T5:U5"/>
    <mergeCell ref="V5:W5"/>
    <mergeCell ref="X5:Y5"/>
    <mergeCell ref="Z5:AA5"/>
    <mergeCell ref="L6:O6"/>
    <mergeCell ref="J5:J8"/>
    <mergeCell ref="L5:O5"/>
    <mergeCell ref="K5:K8"/>
    <mergeCell ref="P7:Q7"/>
    <mergeCell ref="F5:F8"/>
    <mergeCell ref="L7:L8"/>
    <mergeCell ref="M7:M8"/>
    <mergeCell ref="N7:N8"/>
    <mergeCell ref="O7:O8"/>
    <mergeCell ref="K307:K309"/>
    <mergeCell ref="J307:J309"/>
    <mergeCell ref="L308:L309"/>
    <mergeCell ref="M308:M309"/>
    <mergeCell ref="N308:N309"/>
    <mergeCell ref="O308:O309"/>
    <mergeCell ref="L307:O307"/>
    <mergeCell ref="R6:S6"/>
    <mergeCell ref="AX6:AY6"/>
    <mergeCell ref="P6:Q6"/>
    <mergeCell ref="AJ7:AK7"/>
    <mergeCell ref="AL7:AM7"/>
    <mergeCell ref="AN7:AO7"/>
    <mergeCell ref="AP7:AQ7"/>
    <mergeCell ref="AR7:AS7"/>
    <mergeCell ref="AT7:AU7"/>
    <mergeCell ref="AV7:AW7"/>
    <mergeCell ref="AX7:AY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V6:W6"/>
  </mergeCells>
  <pageMargins left="0" right="0" top="0" bottom="0" header="0.31496062992125984" footer="0.31496062992125984"/>
  <pageSetup paperSize="9" scale="49" orientation="landscape" r:id="rId1"/>
  <colBreaks count="1" manualBreakCount="1">
    <brk id="5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Q335"/>
  <sheetViews>
    <sheetView tabSelected="1" zoomScale="90" zoomScaleNormal="90" workbookViewId="0">
      <pane xSplit="5" ySplit="9" topLeftCell="AN282" activePane="bottomRight" state="frozen"/>
      <selection pane="topRight" activeCell="F1" sqref="F1"/>
      <selection pane="bottomLeft" activeCell="A6" sqref="A6"/>
      <selection pane="bottomRight" activeCell="AN300" sqref="AN300"/>
    </sheetView>
  </sheetViews>
  <sheetFormatPr defaultRowHeight="12.75" x14ac:dyDescent="0.2"/>
  <cols>
    <col min="1" max="1" width="4.85546875" style="42" customWidth="1"/>
    <col min="2" max="2" width="9.42578125" style="42" bestFit="1" customWidth="1"/>
    <col min="3" max="3" width="24.140625" style="334" customWidth="1"/>
    <col min="4" max="4" width="10.42578125" style="42" customWidth="1"/>
    <col min="5" max="5" width="40.42578125" style="335" customWidth="1"/>
    <col min="6" max="6" width="9.42578125" style="42" customWidth="1"/>
    <col min="7" max="7" width="12.42578125" style="42" customWidth="1"/>
    <col min="8" max="9" width="9.42578125" style="42" customWidth="1"/>
    <col min="10" max="10" width="11.42578125" style="42" customWidth="1"/>
    <col min="11" max="12" width="9.42578125" style="42" customWidth="1"/>
    <col min="13" max="13" width="14.42578125" style="42" customWidth="1"/>
    <col min="14" max="15" width="9.42578125" style="42" customWidth="1"/>
    <col min="16" max="16" width="12.85546875" style="42" customWidth="1"/>
    <col min="17" max="18" width="9.42578125" style="42" customWidth="1"/>
    <col min="19" max="19" width="13.42578125" style="42" customWidth="1"/>
    <col min="20" max="21" width="9.42578125" style="42" customWidth="1"/>
    <col min="22" max="22" width="12.5703125" style="42" customWidth="1"/>
    <col min="23" max="24" width="9.42578125" style="42" customWidth="1"/>
    <col min="25" max="25" width="13.5703125" style="42" customWidth="1"/>
    <col min="26" max="27" width="9.42578125" style="42" customWidth="1"/>
    <col min="28" max="28" width="11.42578125" style="42" customWidth="1"/>
    <col min="29" max="30" width="9.42578125" style="42" customWidth="1"/>
    <col min="31" max="31" width="14" style="42" customWidth="1"/>
    <col min="32" max="32" width="9.42578125" style="42" customWidth="1"/>
    <col min="33" max="35" width="9.28515625" style="42" customWidth="1"/>
    <col min="36" max="36" width="9.42578125" style="42" customWidth="1"/>
    <col min="37" max="37" width="13.85546875" style="42" customWidth="1"/>
    <col min="38" max="39" width="9.42578125" style="42" customWidth="1"/>
    <col min="40" max="40" width="11.42578125" style="42" customWidth="1"/>
    <col min="41" max="42" width="9.42578125" style="42" customWidth="1"/>
    <col min="43" max="43" width="12.28515625" style="42" bestFit="1" customWidth="1"/>
    <col min="44" max="44" width="9.42578125" style="42" customWidth="1"/>
    <col min="45" max="47" width="9.28515625" style="42" customWidth="1"/>
    <col min="48" max="48" width="9.42578125" style="42" customWidth="1"/>
    <col min="49" max="49" width="11.28515625" style="42" bestFit="1" customWidth="1"/>
    <col min="50" max="50" width="9.42578125" style="42" customWidth="1"/>
    <col min="51" max="53" width="9.28515625" style="42" customWidth="1"/>
    <col min="54" max="54" width="9.42578125" style="42" customWidth="1"/>
    <col min="55" max="55" width="11.42578125" style="42" customWidth="1"/>
    <col min="56" max="56" width="9.42578125" style="42" customWidth="1"/>
    <col min="57" max="59" width="9.28515625" style="42" customWidth="1"/>
    <col min="60" max="60" width="9.42578125" style="42" customWidth="1"/>
    <col min="61" max="61" width="12.42578125" style="42" customWidth="1"/>
    <col min="62" max="63" width="9.42578125" style="42" customWidth="1"/>
    <col min="64" max="64" width="10" style="42" customWidth="1"/>
    <col min="65" max="65" width="9.42578125" style="42" customWidth="1"/>
    <col min="66" max="66" width="9.28515625" style="42" customWidth="1"/>
    <col min="67" max="67" width="12.5703125" style="42" customWidth="1"/>
    <col min="68" max="71" width="9.28515625" style="42" customWidth="1"/>
    <col min="72" max="72" width="9.42578125" style="42" customWidth="1"/>
    <col min="73" max="73" width="12.7109375" style="42" customWidth="1"/>
    <col min="74" max="74" width="9.42578125" style="42" customWidth="1"/>
    <col min="75" max="78" width="9.28515625" style="42" customWidth="1"/>
    <col min="79" max="79" width="11.5703125" style="42" customWidth="1"/>
    <col min="80" max="83" width="9.28515625" style="42" customWidth="1"/>
    <col min="84" max="84" width="9.42578125" style="42" customWidth="1"/>
    <col min="85" max="85" width="12.28515625" style="42" bestFit="1" customWidth="1"/>
    <col min="86" max="86" width="9.42578125" style="42" customWidth="1"/>
    <col min="87" max="87" width="9.28515625" style="42" customWidth="1"/>
    <col min="88" max="88" width="9.85546875" style="42" customWidth="1"/>
    <col min="89" max="89" width="9.28515625" style="42" customWidth="1"/>
    <col min="90" max="90" width="9.42578125" style="42" customWidth="1"/>
    <col min="91" max="91" width="12.42578125" style="42" customWidth="1"/>
    <col min="92" max="92" width="9.42578125" style="42" customWidth="1"/>
    <col min="93" max="96" width="9.28515625" style="42" customWidth="1"/>
    <col min="97" max="97" width="11.28515625" style="42" customWidth="1"/>
    <col min="98" max="101" width="9.28515625" style="42" customWidth="1"/>
    <col min="102" max="102" width="9.42578125" style="42" customWidth="1"/>
    <col min="103" max="103" width="11.42578125" style="42" customWidth="1"/>
    <col min="104" max="104" width="9.42578125" style="42" customWidth="1"/>
    <col min="105" max="107" width="9.28515625" style="42" customWidth="1"/>
    <col min="108" max="108" width="9.42578125" style="42" customWidth="1"/>
    <col min="109" max="109" width="12.42578125" style="42" customWidth="1"/>
    <col min="110" max="110" width="9.42578125" style="42" customWidth="1"/>
    <col min="111" max="111" width="9.28515625" style="42" customWidth="1"/>
    <col min="112" max="112" width="10.140625" style="42" customWidth="1"/>
    <col min="113" max="113" width="9.28515625" style="42" customWidth="1"/>
    <col min="114" max="114" width="9.42578125" style="42" customWidth="1"/>
    <col min="115" max="115" width="11.42578125" style="42" customWidth="1"/>
    <col min="116" max="116" width="9.42578125" style="42" customWidth="1"/>
    <col min="117" max="119" width="9.28515625" style="42" customWidth="1"/>
    <col min="120" max="120" width="9.42578125" style="42" customWidth="1"/>
    <col min="121" max="121" width="12.42578125" style="42" customWidth="1"/>
    <col min="122" max="123" width="9.42578125" style="42" customWidth="1"/>
    <col min="124" max="124" width="10" style="42" customWidth="1"/>
    <col min="125" max="126" width="9.42578125" style="42" customWidth="1"/>
    <col min="127" max="127" width="11.7109375" style="42" customWidth="1"/>
    <col min="128" max="128" width="9.42578125" style="42" customWidth="1"/>
    <col min="129" max="131" width="9.28515625" style="42" customWidth="1"/>
    <col min="132" max="132" width="9.42578125" style="42" customWidth="1"/>
    <col min="133" max="133" width="12.42578125" style="42" customWidth="1"/>
    <col min="134" max="134" width="9.42578125" style="42" customWidth="1"/>
    <col min="135" max="137" width="9.28515625" style="42" customWidth="1"/>
    <col min="138" max="138" width="9.42578125" style="42" customWidth="1"/>
    <col min="139" max="139" width="12.7109375" style="42" customWidth="1"/>
    <col min="140" max="141" width="9.42578125" style="42" customWidth="1"/>
    <col min="142" max="142" width="11.42578125" style="42" customWidth="1"/>
    <col min="143" max="144" width="9.42578125" style="42" customWidth="1"/>
    <col min="145" max="145" width="12.42578125" style="42" customWidth="1"/>
    <col min="146" max="147" width="9.42578125" style="42" customWidth="1"/>
    <col min="148" max="148" width="10" style="42" customWidth="1"/>
    <col min="149" max="150" width="9.42578125" style="42" customWidth="1"/>
    <col min="151" max="151" width="12.28515625" style="42" customWidth="1"/>
    <col min="152" max="153" width="9.42578125" style="42" customWidth="1"/>
    <col min="154" max="154" width="10" style="42" customWidth="1"/>
    <col min="155" max="156" width="9.42578125" style="42" customWidth="1"/>
    <col min="157" max="157" width="11.42578125" style="42" customWidth="1"/>
    <col min="158" max="158" width="9.42578125" style="42" customWidth="1"/>
    <col min="159" max="162" width="9.28515625" style="42" customWidth="1"/>
    <col min="163" max="163" width="14.7109375" style="42" customWidth="1"/>
    <col min="164" max="167" width="9.28515625" style="42" customWidth="1"/>
    <col min="168" max="168" width="9.42578125" style="42" customWidth="1"/>
    <col min="169" max="169" width="12.42578125" style="42" customWidth="1"/>
    <col min="170" max="170" width="9.42578125" style="42" customWidth="1"/>
    <col min="171" max="173" width="9.28515625" style="42" customWidth="1"/>
    <col min="174" max="174" width="9.42578125" style="42" customWidth="1"/>
    <col min="175" max="175" width="12.42578125" style="42" customWidth="1"/>
    <col min="176" max="176" width="9.42578125" style="42" customWidth="1"/>
    <col min="177" max="179" width="9.28515625" style="42" customWidth="1"/>
    <col min="180" max="180" width="9.42578125" style="42" customWidth="1"/>
    <col min="181" max="181" width="12.42578125" style="42" customWidth="1"/>
    <col min="182" max="182" width="9.42578125" style="42" customWidth="1"/>
    <col min="183" max="183" width="9.28515625" style="42" customWidth="1"/>
    <col min="184" max="184" width="11.28515625" style="42" customWidth="1"/>
    <col min="185" max="185" width="9.28515625" style="42" customWidth="1"/>
    <col min="186" max="186" width="9.42578125" style="42" customWidth="1"/>
    <col min="187" max="187" width="12.42578125" style="42" customWidth="1"/>
    <col min="188" max="188" width="9.42578125" style="42" customWidth="1"/>
    <col min="189" max="191" width="9.28515625" style="42" customWidth="1"/>
    <col min="192" max="192" width="9.42578125" style="42" customWidth="1"/>
    <col min="193" max="193" width="12.42578125" style="42" customWidth="1"/>
    <col min="194" max="194" width="9.42578125" style="42" customWidth="1"/>
    <col min="195" max="197" width="9.28515625" style="42" customWidth="1"/>
    <col min="198" max="198" width="9.42578125" style="42" customWidth="1"/>
    <col min="199" max="199" width="12.42578125" style="42" customWidth="1"/>
    <col min="200" max="200" width="9.42578125" style="42" customWidth="1"/>
    <col min="201" max="201" width="9.28515625" style="42" customWidth="1"/>
    <col min="202" max="202" width="9.85546875" style="42" customWidth="1"/>
    <col min="203" max="203" width="9.28515625" style="42" customWidth="1"/>
    <col min="204" max="204" width="9.42578125" style="42" customWidth="1"/>
    <col min="205" max="205" width="12.28515625" style="42" bestFit="1" customWidth="1"/>
    <col min="206" max="207" width="9.42578125" style="42" customWidth="1"/>
    <col min="208" max="208" width="10.5703125" style="42" bestFit="1" customWidth="1"/>
    <col min="209" max="210" width="9.42578125" style="42" customWidth="1"/>
    <col min="211" max="211" width="12.28515625" style="42" bestFit="1" customWidth="1"/>
    <col min="212" max="212" width="9.42578125" style="42" customWidth="1"/>
    <col min="213" max="215" width="9.28515625" style="42" customWidth="1"/>
    <col min="216" max="216" width="9.5703125" style="42" customWidth="1"/>
    <col min="217" max="217" width="16.42578125" style="239" bestFit="1" customWidth="1"/>
    <col min="218" max="218" width="9.5703125" style="42" customWidth="1"/>
    <col min="219" max="219" width="13.28515625" style="42" customWidth="1"/>
    <col min="220" max="220" width="13.5703125" style="239" bestFit="1" customWidth="1"/>
    <col min="221" max="221" width="9.5703125" style="42" customWidth="1"/>
    <col min="222" max="222" width="10.140625" style="42" customWidth="1"/>
    <col min="223" max="223" width="16.42578125" style="42" bestFit="1" customWidth="1"/>
    <col min="224" max="224" width="9.42578125" style="42" bestFit="1" customWidth="1"/>
    <col min="225" max="225" width="10.28515625" style="42" customWidth="1"/>
    <col min="226" max="226" width="27.85546875" style="42" customWidth="1"/>
    <col min="227" max="16384" width="9.140625" style="42"/>
  </cols>
  <sheetData>
    <row r="2" spans="1:224" x14ac:dyDescent="0.2">
      <c r="D2" s="336">
        <v>1</v>
      </c>
      <c r="E2" s="336">
        <v>2</v>
      </c>
      <c r="F2" s="419">
        <v>3</v>
      </c>
      <c r="G2" s="419">
        <v>4</v>
      </c>
      <c r="H2" s="419">
        <v>5</v>
      </c>
      <c r="I2" s="419">
        <v>6</v>
      </c>
      <c r="J2" s="419">
        <v>7</v>
      </c>
      <c r="K2" s="419">
        <v>8</v>
      </c>
      <c r="L2" s="419">
        <v>9</v>
      </c>
      <c r="M2" s="419">
        <v>10</v>
      </c>
      <c r="N2" s="419">
        <v>11</v>
      </c>
      <c r="O2" s="419">
        <v>12</v>
      </c>
      <c r="P2" s="419">
        <v>13</v>
      </c>
      <c r="Q2" s="419">
        <v>14</v>
      </c>
      <c r="R2" s="419">
        <v>15</v>
      </c>
      <c r="S2" s="419">
        <v>16</v>
      </c>
      <c r="T2" s="419">
        <v>17</v>
      </c>
      <c r="U2" s="419">
        <v>18</v>
      </c>
      <c r="V2" s="419">
        <v>19</v>
      </c>
      <c r="W2" s="419">
        <v>20</v>
      </c>
      <c r="X2" s="419">
        <v>21</v>
      </c>
      <c r="Y2" s="419">
        <v>22</v>
      </c>
      <c r="Z2" s="419">
        <v>23</v>
      </c>
      <c r="AA2" s="419">
        <v>24</v>
      </c>
      <c r="AB2" s="419">
        <v>25</v>
      </c>
      <c r="AC2" s="419">
        <v>26</v>
      </c>
      <c r="AD2" s="419">
        <v>27</v>
      </c>
      <c r="AE2" s="419">
        <v>28</v>
      </c>
      <c r="AF2" s="419">
        <v>29</v>
      </c>
      <c r="AG2" s="419">
        <v>30</v>
      </c>
      <c r="AH2" s="419">
        <v>31</v>
      </c>
      <c r="AI2" s="419">
        <v>32</v>
      </c>
      <c r="AJ2" s="419">
        <v>33</v>
      </c>
      <c r="AK2" s="419">
        <v>34</v>
      </c>
      <c r="AL2" s="419">
        <v>35</v>
      </c>
      <c r="AM2" s="419">
        <v>36</v>
      </c>
      <c r="AN2" s="419">
        <v>37</v>
      </c>
      <c r="AO2" s="419">
        <v>38</v>
      </c>
      <c r="AP2" s="419">
        <v>39</v>
      </c>
      <c r="AQ2" s="419">
        <v>40</v>
      </c>
      <c r="AR2" s="419">
        <v>41</v>
      </c>
      <c r="AS2" s="419">
        <v>42</v>
      </c>
      <c r="AT2" s="419">
        <v>43</v>
      </c>
      <c r="AU2" s="419">
        <v>44</v>
      </c>
      <c r="AV2" s="419">
        <v>45</v>
      </c>
      <c r="AW2" s="419">
        <v>46</v>
      </c>
      <c r="AX2" s="419">
        <v>47</v>
      </c>
      <c r="AY2" s="419">
        <v>48</v>
      </c>
      <c r="AZ2" s="419">
        <v>49</v>
      </c>
      <c r="BA2" s="419">
        <v>50</v>
      </c>
      <c r="BB2" s="419">
        <v>51</v>
      </c>
      <c r="BC2" s="419">
        <v>52</v>
      </c>
      <c r="BD2" s="419">
        <v>53</v>
      </c>
      <c r="BE2" s="419">
        <v>54</v>
      </c>
      <c r="BF2" s="419">
        <v>55</v>
      </c>
      <c r="BG2" s="419">
        <v>56</v>
      </c>
      <c r="BH2" s="419">
        <v>57</v>
      </c>
      <c r="BI2" s="419">
        <v>58</v>
      </c>
      <c r="BJ2" s="419">
        <v>59</v>
      </c>
      <c r="BK2" s="419">
        <v>60</v>
      </c>
      <c r="BL2" s="419">
        <v>61</v>
      </c>
      <c r="BM2" s="419">
        <v>62</v>
      </c>
      <c r="BN2" s="419">
        <v>63</v>
      </c>
      <c r="BO2" s="419">
        <v>64</v>
      </c>
      <c r="BP2" s="419">
        <v>65</v>
      </c>
      <c r="BQ2" s="419">
        <v>66</v>
      </c>
      <c r="BR2" s="419">
        <v>67</v>
      </c>
      <c r="BS2" s="419">
        <v>68</v>
      </c>
      <c r="BT2" s="419">
        <v>69</v>
      </c>
      <c r="BU2" s="419">
        <v>70</v>
      </c>
      <c r="BV2" s="419">
        <v>71</v>
      </c>
      <c r="BW2" s="419">
        <v>72</v>
      </c>
      <c r="BX2" s="419">
        <v>73</v>
      </c>
      <c r="BY2" s="419">
        <v>74</v>
      </c>
      <c r="BZ2" s="419">
        <v>75</v>
      </c>
      <c r="CA2" s="419">
        <v>76</v>
      </c>
      <c r="CB2" s="419">
        <v>77</v>
      </c>
      <c r="CC2" s="419">
        <v>78</v>
      </c>
      <c r="CD2" s="419">
        <v>79</v>
      </c>
      <c r="CE2" s="419">
        <v>80</v>
      </c>
      <c r="CF2" s="419">
        <v>81</v>
      </c>
      <c r="CG2" s="419">
        <v>82</v>
      </c>
      <c r="CH2" s="419">
        <v>83</v>
      </c>
      <c r="CI2" s="419">
        <v>84</v>
      </c>
      <c r="CJ2" s="419">
        <v>85</v>
      </c>
      <c r="CK2" s="419">
        <v>86</v>
      </c>
      <c r="CL2" s="419">
        <v>87</v>
      </c>
      <c r="CM2" s="419">
        <v>88</v>
      </c>
      <c r="CN2" s="419">
        <v>89</v>
      </c>
      <c r="CO2" s="419">
        <v>90</v>
      </c>
      <c r="CP2" s="419">
        <v>91</v>
      </c>
      <c r="CQ2" s="419">
        <v>92</v>
      </c>
      <c r="CR2" s="419">
        <v>93</v>
      </c>
      <c r="CS2" s="419">
        <v>94</v>
      </c>
      <c r="CT2" s="419">
        <v>95</v>
      </c>
      <c r="CU2" s="419">
        <v>96</v>
      </c>
      <c r="CV2" s="419">
        <v>97</v>
      </c>
      <c r="CW2" s="419">
        <v>98</v>
      </c>
      <c r="CX2" s="419">
        <v>99</v>
      </c>
      <c r="CY2" s="419">
        <v>100</v>
      </c>
      <c r="CZ2" s="419">
        <v>101</v>
      </c>
      <c r="DA2" s="419">
        <v>102</v>
      </c>
      <c r="DB2" s="419">
        <v>103</v>
      </c>
      <c r="DC2" s="419">
        <v>104</v>
      </c>
      <c r="DD2" s="419">
        <v>105</v>
      </c>
      <c r="DE2" s="419">
        <v>106</v>
      </c>
      <c r="DF2" s="419">
        <v>107</v>
      </c>
      <c r="DG2" s="419">
        <v>108</v>
      </c>
      <c r="DH2" s="419">
        <v>109</v>
      </c>
      <c r="DI2" s="419">
        <v>110</v>
      </c>
      <c r="DJ2" s="419">
        <v>111</v>
      </c>
      <c r="DK2" s="419">
        <v>112</v>
      </c>
      <c r="DL2" s="419">
        <v>113</v>
      </c>
      <c r="DM2" s="419">
        <v>114</v>
      </c>
      <c r="DN2" s="419">
        <v>115</v>
      </c>
      <c r="DO2" s="419">
        <v>116</v>
      </c>
      <c r="DP2" s="419">
        <v>117</v>
      </c>
      <c r="DQ2" s="419">
        <v>118</v>
      </c>
      <c r="DR2" s="419">
        <v>119</v>
      </c>
      <c r="DS2" s="419">
        <v>120</v>
      </c>
      <c r="DT2" s="419">
        <v>121</v>
      </c>
      <c r="DU2" s="419">
        <v>122</v>
      </c>
      <c r="DV2" s="419">
        <v>123</v>
      </c>
      <c r="DW2" s="419">
        <v>124</v>
      </c>
      <c r="DX2" s="419">
        <v>125</v>
      </c>
      <c r="DY2" s="419">
        <v>126</v>
      </c>
      <c r="DZ2" s="419">
        <v>127</v>
      </c>
      <c r="EA2" s="419">
        <v>128</v>
      </c>
      <c r="EB2" s="419">
        <v>129</v>
      </c>
      <c r="EC2" s="419">
        <v>130</v>
      </c>
      <c r="ED2" s="419">
        <v>131</v>
      </c>
      <c r="EE2" s="419">
        <v>132</v>
      </c>
      <c r="EF2" s="419">
        <v>133</v>
      </c>
      <c r="EG2" s="419">
        <v>134</v>
      </c>
      <c r="EH2" s="419">
        <v>135</v>
      </c>
      <c r="EI2" s="419">
        <v>136</v>
      </c>
      <c r="EJ2" s="419">
        <v>137</v>
      </c>
      <c r="EK2" s="419">
        <v>138</v>
      </c>
      <c r="EL2" s="419">
        <v>139</v>
      </c>
      <c r="EM2" s="419">
        <v>140</v>
      </c>
      <c r="EN2" s="419">
        <v>141</v>
      </c>
      <c r="EO2" s="419">
        <v>142</v>
      </c>
      <c r="EP2" s="419">
        <v>143</v>
      </c>
      <c r="EQ2" s="419">
        <v>144</v>
      </c>
      <c r="ER2" s="419">
        <v>145</v>
      </c>
      <c r="ES2" s="419">
        <v>146</v>
      </c>
      <c r="ET2" s="419">
        <v>147</v>
      </c>
      <c r="EU2" s="419">
        <v>148</v>
      </c>
      <c r="EV2" s="419">
        <v>149</v>
      </c>
      <c r="EW2" s="419">
        <v>150</v>
      </c>
      <c r="EX2" s="419">
        <v>151</v>
      </c>
      <c r="EY2" s="419">
        <v>152</v>
      </c>
      <c r="EZ2" s="419">
        <v>153</v>
      </c>
      <c r="FA2" s="419">
        <v>154</v>
      </c>
      <c r="FB2" s="419">
        <v>155</v>
      </c>
      <c r="FC2" s="419">
        <v>156</v>
      </c>
      <c r="FD2" s="419">
        <v>157</v>
      </c>
      <c r="FE2" s="419">
        <v>158</v>
      </c>
      <c r="FF2" s="419">
        <v>159</v>
      </c>
      <c r="FG2" s="419">
        <v>160</v>
      </c>
      <c r="FH2" s="419">
        <v>161</v>
      </c>
      <c r="FI2" s="419">
        <v>162</v>
      </c>
      <c r="FJ2" s="419">
        <v>163</v>
      </c>
      <c r="FK2" s="419">
        <v>164</v>
      </c>
      <c r="FL2" s="419">
        <v>165</v>
      </c>
      <c r="FM2" s="419">
        <v>166</v>
      </c>
      <c r="FN2" s="419">
        <v>167</v>
      </c>
      <c r="FO2" s="419">
        <v>168</v>
      </c>
      <c r="FP2" s="419">
        <v>169</v>
      </c>
      <c r="FQ2" s="419">
        <v>170</v>
      </c>
      <c r="FR2" s="419">
        <v>171</v>
      </c>
      <c r="FS2" s="419">
        <v>172</v>
      </c>
      <c r="FT2" s="419">
        <v>173</v>
      </c>
      <c r="FU2" s="419">
        <v>174</v>
      </c>
      <c r="FV2" s="419">
        <v>175</v>
      </c>
      <c r="FW2" s="419">
        <v>176</v>
      </c>
      <c r="FX2" s="419">
        <v>177</v>
      </c>
      <c r="FY2" s="419">
        <v>178</v>
      </c>
      <c r="FZ2" s="419">
        <v>179</v>
      </c>
      <c r="GA2" s="419">
        <v>180</v>
      </c>
      <c r="GB2" s="419">
        <v>181</v>
      </c>
      <c r="GC2" s="419">
        <v>182</v>
      </c>
      <c r="GD2" s="419">
        <v>183</v>
      </c>
      <c r="GE2" s="419">
        <v>184</v>
      </c>
      <c r="GF2" s="419">
        <v>185</v>
      </c>
      <c r="GG2" s="419">
        <v>186</v>
      </c>
      <c r="GH2" s="419">
        <v>187</v>
      </c>
      <c r="GI2" s="419">
        <v>188</v>
      </c>
      <c r="GJ2" s="419">
        <v>189</v>
      </c>
      <c r="GK2" s="419">
        <v>190</v>
      </c>
      <c r="GL2" s="419">
        <v>191</v>
      </c>
      <c r="GM2" s="419">
        <v>192</v>
      </c>
      <c r="GN2" s="419">
        <v>193</v>
      </c>
      <c r="GO2" s="419">
        <v>194</v>
      </c>
      <c r="GP2" s="419">
        <v>195</v>
      </c>
      <c r="GQ2" s="419">
        <v>196</v>
      </c>
      <c r="GR2" s="419">
        <v>197</v>
      </c>
      <c r="GS2" s="419">
        <v>198</v>
      </c>
      <c r="GT2" s="419">
        <v>199</v>
      </c>
      <c r="GU2" s="419">
        <v>200</v>
      </c>
      <c r="GV2" s="419">
        <v>201</v>
      </c>
      <c r="GW2" s="419">
        <v>202</v>
      </c>
      <c r="GX2" s="419">
        <v>203</v>
      </c>
      <c r="GY2" s="419">
        <v>204</v>
      </c>
      <c r="GZ2" s="419">
        <v>205</v>
      </c>
      <c r="HA2" s="419">
        <v>206</v>
      </c>
      <c r="HB2" s="419">
        <v>207</v>
      </c>
      <c r="HC2" s="419">
        <v>208</v>
      </c>
      <c r="HD2" s="419">
        <v>209</v>
      </c>
      <c r="HE2" s="419">
        <v>210</v>
      </c>
      <c r="HF2" s="419">
        <v>211</v>
      </c>
      <c r="HG2" s="419">
        <v>212</v>
      </c>
      <c r="HH2" s="336">
        <v>213</v>
      </c>
      <c r="HI2" s="336">
        <v>214</v>
      </c>
      <c r="HJ2" s="336">
        <v>215</v>
      </c>
      <c r="HK2" s="336">
        <v>216</v>
      </c>
      <c r="HL2" s="336">
        <v>217</v>
      </c>
      <c r="HM2" s="336">
        <v>218</v>
      </c>
      <c r="HN2" s="336">
        <v>219</v>
      </c>
      <c r="HO2" s="336">
        <v>220</v>
      </c>
      <c r="HP2" s="336">
        <v>221</v>
      </c>
    </row>
    <row r="3" spans="1:224" ht="40.5" customHeight="1" x14ac:dyDescent="0.2">
      <c r="A3" s="660" t="s">
        <v>652</v>
      </c>
      <c r="B3" s="660" t="s">
        <v>55</v>
      </c>
      <c r="C3" s="662" t="s">
        <v>719</v>
      </c>
      <c r="D3" s="660" t="s">
        <v>720</v>
      </c>
      <c r="E3" s="661" t="s">
        <v>456</v>
      </c>
      <c r="F3" s="654" t="s">
        <v>722</v>
      </c>
      <c r="G3" s="654"/>
      <c r="H3" s="654"/>
      <c r="I3" s="654"/>
      <c r="J3" s="654"/>
      <c r="K3" s="654"/>
      <c r="L3" s="656" t="s">
        <v>829</v>
      </c>
      <c r="M3" s="656"/>
      <c r="N3" s="656"/>
      <c r="O3" s="656"/>
      <c r="P3" s="656"/>
      <c r="Q3" s="656"/>
      <c r="R3" s="654" t="s">
        <v>544</v>
      </c>
      <c r="S3" s="654"/>
      <c r="T3" s="654"/>
      <c r="U3" s="654"/>
      <c r="V3" s="654"/>
      <c r="W3" s="654"/>
      <c r="X3" s="654" t="s">
        <v>830</v>
      </c>
      <c r="Y3" s="654"/>
      <c r="Z3" s="654"/>
      <c r="AA3" s="654"/>
      <c r="AB3" s="654"/>
      <c r="AC3" s="654"/>
      <c r="AD3" s="654" t="s">
        <v>831</v>
      </c>
      <c r="AE3" s="654"/>
      <c r="AF3" s="654"/>
      <c r="AG3" s="654"/>
      <c r="AH3" s="654"/>
      <c r="AI3" s="654"/>
      <c r="AJ3" s="656" t="s">
        <v>726</v>
      </c>
      <c r="AK3" s="656"/>
      <c r="AL3" s="656"/>
      <c r="AM3" s="656"/>
      <c r="AN3" s="656"/>
      <c r="AO3" s="656"/>
      <c r="AP3" s="656" t="s">
        <v>727</v>
      </c>
      <c r="AQ3" s="656"/>
      <c r="AR3" s="656"/>
      <c r="AS3" s="656"/>
      <c r="AT3" s="656"/>
      <c r="AU3" s="656"/>
      <c r="AV3" s="657" t="s">
        <v>73</v>
      </c>
      <c r="AW3" s="657"/>
      <c r="AX3" s="657"/>
      <c r="AY3" s="657"/>
      <c r="AZ3" s="657"/>
      <c r="BA3" s="657"/>
      <c r="BB3" s="657" t="s">
        <v>728</v>
      </c>
      <c r="BC3" s="657"/>
      <c r="BD3" s="657"/>
      <c r="BE3" s="657"/>
      <c r="BF3" s="657"/>
      <c r="BG3" s="657"/>
      <c r="BH3" s="656" t="s">
        <v>733</v>
      </c>
      <c r="BI3" s="656"/>
      <c r="BJ3" s="656"/>
      <c r="BK3" s="656"/>
      <c r="BL3" s="656"/>
      <c r="BM3" s="656"/>
      <c r="BN3" s="656" t="s">
        <v>729</v>
      </c>
      <c r="BO3" s="656"/>
      <c r="BP3" s="656"/>
      <c r="BQ3" s="656"/>
      <c r="BR3" s="656"/>
      <c r="BS3" s="656"/>
      <c r="BT3" s="656" t="s">
        <v>730</v>
      </c>
      <c r="BU3" s="656"/>
      <c r="BV3" s="656"/>
      <c r="BW3" s="656"/>
      <c r="BX3" s="656"/>
      <c r="BY3" s="656"/>
      <c r="BZ3" s="656" t="s">
        <v>731</v>
      </c>
      <c r="CA3" s="656"/>
      <c r="CB3" s="656"/>
      <c r="CC3" s="656"/>
      <c r="CD3" s="656"/>
      <c r="CE3" s="656"/>
      <c r="CF3" s="656" t="s">
        <v>732</v>
      </c>
      <c r="CG3" s="656"/>
      <c r="CH3" s="656"/>
      <c r="CI3" s="656"/>
      <c r="CJ3" s="656"/>
      <c r="CK3" s="656"/>
      <c r="CL3" s="656" t="s">
        <v>734</v>
      </c>
      <c r="CM3" s="656"/>
      <c r="CN3" s="656"/>
      <c r="CO3" s="656"/>
      <c r="CP3" s="656"/>
      <c r="CQ3" s="656"/>
      <c r="CR3" s="656" t="s">
        <v>61</v>
      </c>
      <c r="CS3" s="656"/>
      <c r="CT3" s="656"/>
      <c r="CU3" s="656"/>
      <c r="CV3" s="656"/>
      <c r="CW3" s="656"/>
      <c r="CX3" s="656" t="s">
        <v>64</v>
      </c>
      <c r="CY3" s="656"/>
      <c r="CZ3" s="656"/>
      <c r="DA3" s="656"/>
      <c r="DB3" s="656"/>
      <c r="DC3" s="656"/>
      <c r="DD3" s="654" t="s">
        <v>66</v>
      </c>
      <c r="DE3" s="654"/>
      <c r="DF3" s="654"/>
      <c r="DG3" s="654"/>
      <c r="DH3" s="654"/>
      <c r="DI3" s="654"/>
      <c r="DJ3" s="654" t="s">
        <v>724</v>
      </c>
      <c r="DK3" s="654"/>
      <c r="DL3" s="654"/>
      <c r="DM3" s="654"/>
      <c r="DN3" s="654"/>
      <c r="DO3" s="654"/>
      <c r="DP3" s="655" t="s">
        <v>67</v>
      </c>
      <c r="DQ3" s="655"/>
      <c r="DR3" s="655"/>
      <c r="DS3" s="655"/>
      <c r="DT3" s="655"/>
      <c r="DU3" s="655"/>
      <c r="DV3" s="656" t="s">
        <v>136</v>
      </c>
      <c r="DW3" s="656"/>
      <c r="DX3" s="656"/>
      <c r="DY3" s="656"/>
      <c r="DZ3" s="656"/>
      <c r="EA3" s="656"/>
      <c r="EB3" s="656" t="s">
        <v>62</v>
      </c>
      <c r="EC3" s="656"/>
      <c r="ED3" s="656"/>
      <c r="EE3" s="656"/>
      <c r="EF3" s="656"/>
      <c r="EG3" s="656"/>
      <c r="EH3" s="656" t="s">
        <v>70</v>
      </c>
      <c r="EI3" s="658"/>
      <c r="EJ3" s="656"/>
      <c r="EK3" s="656"/>
      <c r="EL3" s="658"/>
      <c r="EM3" s="656"/>
      <c r="EN3" s="656" t="s">
        <v>266</v>
      </c>
      <c r="EO3" s="656"/>
      <c r="EP3" s="656"/>
      <c r="EQ3" s="656"/>
      <c r="ER3" s="656"/>
      <c r="ES3" s="656"/>
      <c r="ET3" s="654" t="s">
        <v>723</v>
      </c>
      <c r="EU3" s="654"/>
      <c r="EV3" s="654"/>
      <c r="EW3" s="654"/>
      <c r="EX3" s="654"/>
      <c r="EY3" s="654"/>
      <c r="EZ3" s="656" t="s">
        <v>725</v>
      </c>
      <c r="FA3" s="656"/>
      <c r="FB3" s="656"/>
      <c r="FC3" s="656"/>
      <c r="FD3" s="656"/>
      <c r="FE3" s="656"/>
      <c r="FF3" s="654" t="s">
        <v>721</v>
      </c>
      <c r="FG3" s="654"/>
      <c r="FH3" s="654"/>
      <c r="FI3" s="654"/>
      <c r="FJ3" s="654"/>
      <c r="FK3" s="654"/>
      <c r="FL3" s="654" t="s">
        <v>264</v>
      </c>
      <c r="FM3" s="654"/>
      <c r="FN3" s="654"/>
      <c r="FO3" s="654"/>
      <c r="FP3" s="654"/>
      <c r="FQ3" s="654"/>
      <c r="FR3" s="654" t="s">
        <v>69</v>
      </c>
      <c r="FS3" s="654"/>
      <c r="FT3" s="654"/>
      <c r="FU3" s="654"/>
      <c r="FV3" s="654"/>
      <c r="FW3" s="654"/>
      <c r="FX3" s="654" t="s">
        <v>137</v>
      </c>
      <c r="FY3" s="654"/>
      <c r="FZ3" s="654"/>
      <c r="GA3" s="654"/>
      <c r="GB3" s="654"/>
      <c r="GC3" s="654"/>
      <c r="GD3" s="654" t="s">
        <v>249</v>
      </c>
      <c r="GE3" s="654"/>
      <c r="GF3" s="654"/>
      <c r="GG3" s="654"/>
      <c r="GH3" s="654"/>
      <c r="GI3" s="654"/>
      <c r="GJ3" s="654" t="s">
        <v>251</v>
      </c>
      <c r="GK3" s="654"/>
      <c r="GL3" s="654"/>
      <c r="GM3" s="654"/>
      <c r="GN3" s="654"/>
      <c r="GO3" s="654"/>
      <c r="GP3" s="654" t="s">
        <v>250</v>
      </c>
      <c r="GQ3" s="654"/>
      <c r="GR3" s="654"/>
      <c r="GS3" s="654"/>
      <c r="GT3" s="654"/>
      <c r="GU3" s="654"/>
      <c r="GV3" s="656" t="s">
        <v>110</v>
      </c>
      <c r="GW3" s="656"/>
      <c r="GX3" s="656"/>
      <c r="GY3" s="656"/>
      <c r="GZ3" s="656"/>
      <c r="HA3" s="656"/>
      <c r="HB3" s="654" t="s">
        <v>495</v>
      </c>
      <c r="HC3" s="654"/>
      <c r="HD3" s="654"/>
      <c r="HE3" s="654"/>
      <c r="HF3" s="654"/>
      <c r="HG3" s="654"/>
      <c r="HH3" s="656" t="s">
        <v>735</v>
      </c>
      <c r="HI3" s="658"/>
      <c r="HJ3" s="656"/>
      <c r="HK3" s="656"/>
      <c r="HL3" s="656"/>
      <c r="HM3" s="656"/>
      <c r="HN3" s="659" t="s">
        <v>736</v>
      </c>
      <c r="HO3" s="661" t="s">
        <v>737</v>
      </c>
      <c r="HP3" s="659" t="s">
        <v>618</v>
      </c>
    </row>
    <row r="4" spans="1:224" ht="15" x14ac:dyDescent="0.25">
      <c r="A4" s="660"/>
      <c r="B4" s="660"/>
      <c r="C4" s="662"/>
      <c r="D4" s="660"/>
      <c r="E4" s="661"/>
      <c r="F4" s="664" t="s">
        <v>740</v>
      </c>
      <c r="G4" s="664"/>
      <c r="H4" s="664"/>
      <c r="I4" s="664"/>
      <c r="J4" s="664"/>
      <c r="K4" s="664"/>
      <c r="L4" s="664" t="s">
        <v>653</v>
      </c>
      <c r="M4" s="664"/>
      <c r="N4" s="664"/>
      <c r="O4" s="664"/>
      <c r="P4" s="664"/>
      <c r="Q4" s="664"/>
      <c r="R4" s="664" t="s">
        <v>654</v>
      </c>
      <c r="S4" s="664"/>
      <c r="T4" s="664"/>
      <c r="U4" s="664"/>
      <c r="V4" s="664"/>
      <c r="W4" s="664"/>
      <c r="X4" s="664" t="s">
        <v>741</v>
      </c>
      <c r="Y4" s="664"/>
      <c r="Z4" s="664"/>
      <c r="AA4" s="664"/>
      <c r="AB4" s="664"/>
      <c r="AC4" s="664"/>
      <c r="AD4" s="664">
        <v>270058</v>
      </c>
      <c r="AE4" s="664"/>
      <c r="AF4" s="664"/>
      <c r="AG4" s="664"/>
      <c r="AH4" s="664"/>
      <c r="AI4" s="664"/>
      <c r="AJ4" s="664" t="s">
        <v>761</v>
      </c>
      <c r="AK4" s="664"/>
      <c r="AL4" s="664"/>
      <c r="AM4" s="664"/>
      <c r="AN4" s="664"/>
      <c r="AO4" s="664"/>
      <c r="AP4" s="665" t="s">
        <v>762</v>
      </c>
      <c r="AQ4" s="665"/>
      <c r="AR4" s="665"/>
      <c r="AS4" s="665"/>
      <c r="AT4" s="665"/>
      <c r="AU4" s="665"/>
      <c r="AV4" s="667" t="s">
        <v>764</v>
      </c>
      <c r="AW4" s="667"/>
      <c r="AX4" s="667"/>
      <c r="AY4" s="667"/>
      <c r="AZ4" s="667"/>
      <c r="BA4" s="667"/>
      <c r="BB4" s="667">
        <v>270041</v>
      </c>
      <c r="BC4" s="667"/>
      <c r="BD4" s="667"/>
      <c r="BE4" s="667"/>
      <c r="BF4" s="667"/>
      <c r="BG4" s="667"/>
      <c r="BH4" s="663" t="s">
        <v>655</v>
      </c>
      <c r="BI4" s="663"/>
      <c r="BJ4" s="663"/>
      <c r="BK4" s="663"/>
      <c r="BL4" s="663"/>
      <c r="BM4" s="663"/>
      <c r="BN4" s="664" t="s">
        <v>766</v>
      </c>
      <c r="BO4" s="664"/>
      <c r="BP4" s="664"/>
      <c r="BQ4" s="664"/>
      <c r="BR4" s="664"/>
      <c r="BS4" s="664"/>
      <c r="BT4" s="665" t="s">
        <v>767</v>
      </c>
      <c r="BU4" s="665"/>
      <c r="BV4" s="665"/>
      <c r="BW4" s="665"/>
      <c r="BX4" s="665"/>
      <c r="BY4" s="665"/>
      <c r="BZ4" s="665" t="s">
        <v>768</v>
      </c>
      <c r="CA4" s="665"/>
      <c r="CB4" s="665"/>
      <c r="CC4" s="665"/>
      <c r="CD4" s="665"/>
      <c r="CE4" s="665"/>
      <c r="CF4" s="665" t="s">
        <v>716</v>
      </c>
      <c r="CG4" s="665"/>
      <c r="CH4" s="665"/>
      <c r="CI4" s="665"/>
      <c r="CJ4" s="665"/>
      <c r="CK4" s="665"/>
      <c r="CL4" s="665" t="s">
        <v>770</v>
      </c>
      <c r="CM4" s="665"/>
      <c r="CN4" s="665"/>
      <c r="CO4" s="665"/>
      <c r="CP4" s="665"/>
      <c r="CQ4" s="665"/>
      <c r="CR4" s="665" t="s">
        <v>744</v>
      </c>
      <c r="CS4" s="665"/>
      <c r="CT4" s="665"/>
      <c r="CU4" s="665"/>
      <c r="CV4" s="665"/>
      <c r="CW4" s="665"/>
      <c r="CX4" s="665" t="s">
        <v>747</v>
      </c>
      <c r="CY4" s="665"/>
      <c r="CZ4" s="665"/>
      <c r="DA4" s="665"/>
      <c r="DB4" s="665"/>
      <c r="DC4" s="665"/>
      <c r="DD4" s="663" t="s">
        <v>750</v>
      </c>
      <c r="DE4" s="663"/>
      <c r="DF4" s="663"/>
      <c r="DG4" s="663"/>
      <c r="DH4" s="663"/>
      <c r="DI4" s="663"/>
      <c r="DJ4" s="664" t="s">
        <v>749</v>
      </c>
      <c r="DK4" s="664"/>
      <c r="DL4" s="664"/>
      <c r="DM4" s="664"/>
      <c r="DN4" s="664"/>
      <c r="DO4" s="664"/>
      <c r="DP4" s="664" t="s">
        <v>751</v>
      </c>
      <c r="DQ4" s="664"/>
      <c r="DR4" s="664"/>
      <c r="DS4" s="664"/>
      <c r="DT4" s="664"/>
      <c r="DU4" s="664"/>
      <c r="DV4" s="664" t="s">
        <v>748</v>
      </c>
      <c r="DW4" s="668"/>
      <c r="DX4" s="664"/>
      <c r="DY4" s="442"/>
      <c r="DZ4" s="442"/>
      <c r="EA4" s="442"/>
      <c r="EB4" s="663" t="s">
        <v>745</v>
      </c>
      <c r="EC4" s="666"/>
      <c r="ED4" s="663"/>
      <c r="EE4" s="441"/>
      <c r="EF4" s="441"/>
      <c r="EG4" s="441"/>
      <c r="EH4" s="663" t="s">
        <v>756</v>
      </c>
      <c r="EI4" s="666"/>
      <c r="EJ4" s="663"/>
      <c r="EK4" s="663"/>
      <c r="EL4" s="666"/>
      <c r="EM4" s="663"/>
      <c r="EN4" s="663" t="s">
        <v>763</v>
      </c>
      <c r="EO4" s="666"/>
      <c r="EP4" s="663"/>
      <c r="EQ4" s="441"/>
      <c r="ER4" s="441"/>
      <c r="ES4" s="441"/>
      <c r="ET4" s="663" t="s">
        <v>746</v>
      </c>
      <c r="EU4" s="663"/>
      <c r="EV4" s="663"/>
      <c r="EW4" s="441"/>
      <c r="EX4" s="441"/>
      <c r="EY4" s="441"/>
      <c r="EZ4" s="663" t="s">
        <v>752</v>
      </c>
      <c r="FA4" s="663"/>
      <c r="FB4" s="663"/>
      <c r="FC4" s="441"/>
      <c r="FD4" s="441"/>
      <c r="FE4" s="441"/>
      <c r="FF4" s="663" t="s">
        <v>738</v>
      </c>
      <c r="FG4" s="663"/>
      <c r="FH4" s="663"/>
      <c r="FI4" s="663"/>
      <c r="FJ4" s="663"/>
      <c r="FK4" s="663"/>
      <c r="FL4" s="663" t="s">
        <v>742</v>
      </c>
      <c r="FM4" s="663"/>
      <c r="FN4" s="663"/>
      <c r="FO4" s="441"/>
      <c r="FP4" s="441"/>
      <c r="FQ4" s="441"/>
      <c r="FR4" s="663" t="s">
        <v>754</v>
      </c>
      <c r="FS4" s="663"/>
      <c r="FT4" s="663"/>
      <c r="FU4" s="441"/>
      <c r="FV4" s="441"/>
      <c r="FW4" s="441"/>
      <c r="FX4" s="663" t="s">
        <v>757</v>
      </c>
      <c r="FY4" s="663"/>
      <c r="FZ4" s="663"/>
      <c r="GA4" s="663"/>
      <c r="GB4" s="663"/>
      <c r="GC4" s="663"/>
      <c r="GD4" s="664" t="s">
        <v>657</v>
      </c>
      <c r="GE4" s="664"/>
      <c r="GF4" s="664"/>
      <c r="GG4" s="664"/>
      <c r="GH4" s="664"/>
      <c r="GI4" s="664"/>
      <c r="GJ4" s="664" t="s">
        <v>759</v>
      </c>
      <c r="GK4" s="664"/>
      <c r="GL4" s="664"/>
      <c r="GM4" s="664"/>
      <c r="GN4" s="664"/>
      <c r="GO4" s="664"/>
      <c r="GP4" s="664" t="s">
        <v>755</v>
      </c>
      <c r="GQ4" s="664"/>
      <c r="GR4" s="664"/>
      <c r="GS4" s="664"/>
      <c r="GT4" s="664"/>
      <c r="GU4" s="664"/>
      <c r="GV4" s="663" t="s">
        <v>758</v>
      </c>
      <c r="GW4" s="663"/>
      <c r="GX4" s="663"/>
      <c r="GY4" s="663"/>
      <c r="GZ4" s="663"/>
      <c r="HA4" s="663"/>
      <c r="HB4" s="663" t="s">
        <v>717</v>
      </c>
      <c r="HC4" s="663"/>
      <c r="HD4" s="663"/>
      <c r="HE4" s="663"/>
      <c r="HF4" s="663"/>
      <c r="HG4" s="663"/>
      <c r="HH4" s="656"/>
      <c r="HI4" s="658"/>
      <c r="HJ4" s="656"/>
      <c r="HK4" s="656"/>
      <c r="HL4" s="656"/>
      <c r="HM4" s="656"/>
      <c r="HN4" s="659"/>
      <c r="HO4" s="661"/>
      <c r="HP4" s="659"/>
    </row>
    <row r="5" spans="1:224" ht="15" x14ac:dyDescent="0.25">
      <c r="A5" s="660"/>
      <c r="B5" s="660"/>
      <c r="C5" s="662"/>
      <c r="D5" s="660"/>
      <c r="E5" s="661"/>
      <c r="F5" s="442"/>
      <c r="G5" s="442"/>
      <c r="H5" s="442"/>
      <c r="I5" s="442"/>
      <c r="J5" s="442"/>
      <c r="K5" s="442"/>
      <c r="L5" s="442"/>
      <c r="M5" s="442"/>
      <c r="N5" s="442"/>
      <c r="O5" s="442"/>
      <c r="P5" s="442"/>
      <c r="Q5" s="442"/>
      <c r="R5" s="442"/>
      <c r="S5" s="442"/>
      <c r="T5" s="442"/>
      <c r="U5" s="442"/>
      <c r="V5" s="442"/>
      <c r="W5" s="442"/>
      <c r="X5" s="442"/>
      <c r="Y5" s="442"/>
      <c r="Z5" s="442"/>
      <c r="AA5" s="442"/>
      <c r="AB5" s="442"/>
      <c r="AC5" s="442"/>
      <c r="AD5" s="442"/>
      <c r="AE5" s="442"/>
      <c r="AF5" s="442"/>
      <c r="AG5" s="442"/>
      <c r="AH5" s="442"/>
      <c r="AI5" s="442"/>
      <c r="AJ5" s="442"/>
      <c r="AK5" s="442"/>
      <c r="AL5" s="442"/>
      <c r="AM5" s="442"/>
      <c r="AN5" s="442"/>
      <c r="AO5" s="442"/>
      <c r="AP5" s="444"/>
      <c r="AQ5" s="444"/>
      <c r="AR5" s="444"/>
      <c r="AS5" s="444"/>
      <c r="AT5" s="444"/>
      <c r="AU5" s="444"/>
      <c r="AV5" s="482"/>
      <c r="AW5" s="482"/>
      <c r="AX5" s="482"/>
      <c r="AY5" s="482"/>
      <c r="AZ5" s="482"/>
      <c r="BA5" s="482"/>
      <c r="BB5" s="482"/>
      <c r="BC5" s="482"/>
      <c r="BD5" s="482"/>
      <c r="BE5" s="482"/>
      <c r="BF5" s="482"/>
      <c r="BG5" s="482"/>
      <c r="BH5" s="441"/>
      <c r="BI5" s="441"/>
      <c r="BJ5" s="441"/>
      <c r="BK5" s="441"/>
      <c r="BL5" s="441"/>
      <c r="BM5" s="441"/>
      <c r="BN5" s="442"/>
      <c r="BO5" s="442"/>
      <c r="BP5" s="442"/>
      <c r="BQ5" s="442"/>
      <c r="BR5" s="442"/>
      <c r="BS5" s="442"/>
      <c r="BT5" s="444"/>
      <c r="BU5" s="444"/>
      <c r="BV5" s="444"/>
      <c r="BW5" s="444"/>
      <c r="BX5" s="444"/>
      <c r="BY5" s="444"/>
      <c r="BZ5" s="444"/>
      <c r="CA5" s="444"/>
      <c r="CB5" s="444"/>
      <c r="CC5" s="444"/>
      <c r="CD5" s="444"/>
      <c r="CE5" s="444"/>
      <c r="CF5" s="444"/>
      <c r="CG5" s="444"/>
      <c r="CH5" s="444"/>
      <c r="CI5" s="444"/>
      <c r="CJ5" s="444"/>
      <c r="CK5" s="444"/>
      <c r="CL5" s="444"/>
      <c r="CM5" s="444"/>
      <c r="CN5" s="444"/>
      <c r="CO5" s="444"/>
      <c r="CP5" s="444"/>
      <c r="CQ5" s="444"/>
      <c r="CR5" s="444"/>
      <c r="CS5" s="444"/>
      <c r="CT5" s="444"/>
      <c r="CU5" s="444"/>
      <c r="CV5" s="444"/>
      <c r="CW5" s="444"/>
      <c r="CX5" s="444"/>
      <c r="CY5" s="444"/>
      <c r="CZ5" s="444"/>
      <c r="DA5" s="444"/>
      <c r="DB5" s="444"/>
      <c r="DC5" s="444"/>
      <c r="DD5" s="441"/>
      <c r="DE5" s="441"/>
      <c r="DF5" s="441"/>
      <c r="DG5" s="441"/>
      <c r="DH5" s="441"/>
      <c r="DI5" s="441"/>
      <c r="DJ5" s="442"/>
      <c r="DK5" s="442"/>
      <c r="DL5" s="442"/>
      <c r="DM5" s="442"/>
      <c r="DN5" s="442"/>
      <c r="DO5" s="442"/>
      <c r="DP5" s="442"/>
      <c r="DQ5" s="442"/>
      <c r="DR5" s="442"/>
      <c r="DS5" s="442"/>
      <c r="DT5" s="442"/>
      <c r="DU5" s="442"/>
      <c r="DV5" s="442"/>
      <c r="DW5" s="483"/>
      <c r="DX5" s="442"/>
      <c r="DY5" s="442"/>
      <c r="DZ5" s="442"/>
      <c r="EA5" s="442"/>
      <c r="EB5" s="441"/>
      <c r="EC5" s="443"/>
      <c r="ED5" s="441"/>
      <c r="EE5" s="441"/>
      <c r="EF5" s="441"/>
      <c r="EG5" s="441"/>
      <c r="EH5" s="441"/>
      <c r="EI5" s="443"/>
      <c r="EJ5" s="441"/>
      <c r="EK5" s="441"/>
      <c r="EL5" s="443"/>
      <c r="EM5" s="441"/>
      <c r="EN5" s="441"/>
      <c r="EO5" s="443"/>
      <c r="EP5" s="441"/>
      <c r="EQ5" s="441"/>
      <c r="ER5" s="441"/>
      <c r="ES5" s="441"/>
      <c r="ET5" s="441"/>
      <c r="EU5" s="441"/>
      <c r="EV5" s="441"/>
      <c r="EW5" s="441"/>
      <c r="EX5" s="441"/>
      <c r="EY5" s="441"/>
      <c r="EZ5" s="441"/>
      <c r="FA5" s="441"/>
      <c r="FB5" s="441"/>
      <c r="FC5" s="441"/>
      <c r="FD5" s="441"/>
      <c r="FE5" s="441"/>
      <c r="FF5" s="441"/>
      <c r="FG5" s="441"/>
      <c r="FH5" s="441"/>
      <c r="FI5" s="441"/>
      <c r="FJ5" s="441"/>
      <c r="FK5" s="441"/>
      <c r="FL5" s="441"/>
      <c r="FM5" s="441"/>
      <c r="FN5" s="441"/>
      <c r="FO5" s="441"/>
      <c r="FP5" s="441"/>
      <c r="FQ5" s="441"/>
      <c r="FR5" s="441"/>
      <c r="FS5" s="441"/>
      <c r="FT5" s="441"/>
      <c r="FU5" s="441"/>
      <c r="FV5" s="441"/>
      <c r="FW5" s="441"/>
      <c r="FX5" s="441"/>
      <c r="FY5" s="441"/>
      <c r="FZ5" s="441"/>
      <c r="GA5" s="441"/>
      <c r="GB5" s="441"/>
      <c r="GC5" s="441"/>
      <c r="GD5" s="442"/>
      <c r="GE5" s="442"/>
      <c r="GF5" s="442"/>
      <c r="GG5" s="442"/>
      <c r="GH5" s="442"/>
      <c r="GI5" s="442"/>
      <c r="GJ5" s="442"/>
      <c r="GK5" s="442"/>
      <c r="GL5" s="442"/>
      <c r="GM5" s="442"/>
      <c r="GN5" s="442"/>
      <c r="GO5" s="442"/>
      <c r="GP5" s="442"/>
      <c r="GQ5" s="442"/>
      <c r="GR5" s="442"/>
      <c r="GS5" s="442"/>
      <c r="GT5" s="442"/>
      <c r="GU5" s="442"/>
      <c r="GV5" s="441"/>
      <c r="GW5" s="441"/>
      <c r="GX5" s="441"/>
      <c r="GY5" s="441"/>
      <c r="GZ5" s="441"/>
      <c r="HA5" s="441"/>
      <c r="HB5" s="441"/>
      <c r="HC5" s="441"/>
      <c r="HD5" s="441"/>
      <c r="HE5" s="441"/>
      <c r="HF5" s="441"/>
      <c r="HG5" s="441"/>
      <c r="HH5" s="445"/>
      <c r="HI5" s="446"/>
      <c r="HJ5" s="445"/>
      <c r="HK5" s="445"/>
      <c r="HL5" s="445"/>
      <c r="HM5" s="445"/>
      <c r="HN5" s="659"/>
      <c r="HO5" s="661"/>
      <c r="HP5" s="659"/>
    </row>
    <row r="6" spans="1:224" ht="15" x14ac:dyDescent="0.2">
      <c r="A6" s="660"/>
      <c r="B6" s="660"/>
      <c r="C6" s="662"/>
      <c r="D6" s="660"/>
      <c r="E6" s="661"/>
      <c r="F6" s="660" t="s">
        <v>268</v>
      </c>
      <c r="G6" s="660"/>
      <c r="H6" s="660"/>
      <c r="I6" s="660" t="s">
        <v>267</v>
      </c>
      <c r="J6" s="660"/>
      <c r="K6" s="660"/>
      <c r="L6" s="660" t="s">
        <v>268</v>
      </c>
      <c r="M6" s="660"/>
      <c r="N6" s="660"/>
      <c r="O6" s="660" t="s">
        <v>267</v>
      </c>
      <c r="P6" s="660"/>
      <c r="Q6" s="660"/>
      <c r="R6" s="660" t="s">
        <v>268</v>
      </c>
      <c r="S6" s="660"/>
      <c r="T6" s="660"/>
      <c r="U6" s="660" t="s">
        <v>267</v>
      </c>
      <c r="V6" s="660"/>
      <c r="W6" s="660"/>
      <c r="X6" s="660" t="s">
        <v>268</v>
      </c>
      <c r="Y6" s="660"/>
      <c r="Z6" s="660"/>
      <c r="AA6" s="660" t="s">
        <v>267</v>
      </c>
      <c r="AB6" s="660"/>
      <c r="AC6" s="660"/>
      <c r="AD6" s="660" t="s">
        <v>268</v>
      </c>
      <c r="AE6" s="660"/>
      <c r="AF6" s="660"/>
      <c r="AG6" s="660" t="s">
        <v>267</v>
      </c>
      <c r="AH6" s="660"/>
      <c r="AI6" s="660"/>
      <c r="AJ6" s="660" t="s">
        <v>268</v>
      </c>
      <c r="AK6" s="660"/>
      <c r="AL6" s="660"/>
      <c r="AM6" s="660" t="s">
        <v>267</v>
      </c>
      <c r="AN6" s="660"/>
      <c r="AO6" s="660"/>
      <c r="AP6" s="660" t="s">
        <v>268</v>
      </c>
      <c r="AQ6" s="660"/>
      <c r="AR6" s="660"/>
      <c r="AS6" s="660" t="s">
        <v>267</v>
      </c>
      <c r="AT6" s="660"/>
      <c r="AU6" s="660"/>
      <c r="AV6" s="660" t="s">
        <v>268</v>
      </c>
      <c r="AW6" s="660"/>
      <c r="AX6" s="660"/>
      <c r="AY6" s="660" t="s">
        <v>267</v>
      </c>
      <c r="AZ6" s="660"/>
      <c r="BA6" s="660"/>
      <c r="BB6" s="660" t="s">
        <v>268</v>
      </c>
      <c r="BC6" s="660"/>
      <c r="BD6" s="660"/>
      <c r="BE6" s="660" t="s">
        <v>267</v>
      </c>
      <c r="BF6" s="660"/>
      <c r="BG6" s="660"/>
      <c r="BH6" s="660" t="s">
        <v>268</v>
      </c>
      <c r="BI6" s="660"/>
      <c r="BJ6" s="660"/>
      <c r="BK6" s="660" t="s">
        <v>267</v>
      </c>
      <c r="BL6" s="660"/>
      <c r="BM6" s="660"/>
      <c r="BN6" s="660" t="s">
        <v>268</v>
      </c>
      <c r="BO6" s="660"/>
      <c r="BP6" s="660"/>
      <c r="BQ6" s="660" t="s">
        <v>267</v>
      </c>
      <c r="BR6" s="660"/>
      <c r="BS6" s="660"/>
      <c r="BT6" s="660" t="s">
        <v>268</v>
      </c>
      <c r="BU6" s="660"/>
      <c r="BV6" s="660"/>
      <c r="BW6" s="660" t="s">
        <v>267</v>
      </c>
      <c r="BX6" s="660"/>
      <c r="BY6" s="660"/>
      <c r="BZ6" s="660" t="s">
        <v>268</v>
      </c>
      <c r="CA6" s="660"/>
      <c r="CB6" s="660"/>
      <c r="CC6" s="660" t="s">
        <v>267</v>
      </c>
      <c r="CD6" s="660"/>
      <c r="CE6" s="660"/>
      <c r="CF6" s="660" t="s">
        <v>268</v>
      </c>
      <c r="CG6" s="660"/>
      <c r="CH6" s="660"/>
      <c r="CI6" s="660" t="s">
        <v>267</v>
      </c>
      <c r="CJ6" s="660"/>
      <c r="CK6" s="660"/>
      <c r="CL6" s="660" t="s">
        <v>268</v>
      </c>
      <c r="CM6" s="660"/>
      <c r="CN6" s="660"/>
      <c r="CO6" s="660" t="s">
        <v>267</v>
      </c>
      <c r="CP6" s="660"/>
      <c r="CQ6" s="660"/>
      <c r="CR6" s="660" t="s">
        <v>268</v>
      </c>
      <c r="CS6" s="660"/>
      <c r="CT6" s="660"/>
      <c r="CU6" s="660" t="s">
        <v>267</v>
      </c>
      <c r="CV6" s="660"/>
      <c r="CW6" s="660"/>
      <c r="CX6" s="660" t="s">
        <v>268</v>
      </c>
      <c r="CY6" s="660"/>
      <c r="CZ6" s="660"/>
      <c r="DA6" s="660" t="s">
        <v>267</v>
      </c>
      <c r="DB6" s="660"/>
      <c r="DC6" s="660"/>
      <c r="DD6" s="660" t="s">
        <v>268</v>
      </c>
      <c r="DE6" s="660"/>
      <c r="DF6" s="660"/>
      <c r="DG6" s="660" t="s">
        <v>267</v>
      </c>
      <c r="DH6" s="660"/>
      <c r="DI6" s="660"/>
      <c r="DJ6" s="660" t="s">
        <v>268</v>
      </c>
      <c r="DK6" s="660"/>
      <c r="DL6" s="660"/>
      <c r="DM6" s="660" t="s">
        <v>267</v>
      </c>
      <c r="DN6" s="660"/>
      <c r="DO6" s="660"/>
      <c r="DP6" s="660" t="s">
        <v>268</v>
      </c>
      <c r="DQ6" s="660"/>
      <c r="DR6" s="660"/>
      <c r="DS6" s="660" t="s">
        <v>267</v>
      </c>
      <c r="DT6" s="660"/>
      <c r="DU6" s="660"/>
      <c r="DV6" s="660" t="s">
        <v>268</v>
      </c>
      <c r="DW6" s="661"/>
      <c r="DX6" s="660"/>
      <c r="DY6" s="660" t="s">
        <v>267</v>
      </c>
      <c r="DZ6" s="660"/>
      <c r="EA6" s="660"/>
      <c r="EB6" s="660" t="s">
        <v>268</v>
      </c>
      <c r="EC6" s="661"/>
      <c r="ED6" s="660"/>
      <c r="EE6" s="660" t="s">
        <v>267</v>
      </c>
      <c r="EF6" s="660"/>
      <c r="EG6" s="660"/>
      <c r="EH6" s="660" t="s">
        <v>268</v>
      </c>
      <c r="EI6" s="661"/>
      <c r="EJ6" s="660"/>
      <c r="EK6" s="660" t="s">
        <v>267</v>
      </c>
      <c r="EL6" s="661"/>
      <c r="EM6" s="660"/>
      <c r="EN6" s="660" t="s">
        <v>268</v>
      </c>
      <c r="EO6" s="661"/>
      <c r="EP6" s="660"/>
      <c r="EQ6" s="660" t="s">
        <v>267</v>
      </c>
      <c r="ER6" s="661"/>
      <c r="ES6" s="660"/>
      <c r="ET6" s="660" t="s">
        <v>268</v>
      </c>
      <c r="EU6" s="660"/>
      <c r="EV6" s="660"/>
      <c r="EW6" s="660" t="s">
        <v>267</v>
      </c>
      <c r="EX6" s="661"/>
      <c r="EY6" s="660"/>
      <c r="EZ6" s="660" t="s">
        <v>268</v>
      </c>
      <c r="FA6" s="660"/>
      <c r="FB6" s="660"/>
      <c r="FC6" s="660" t="s">
        <v>267</v>
      </c>
      <c r="FD6" s="661"/>
      <c r="FE6" s="660"/>
      <c r="FF6" s="660" t="s">
        <v>268</v>
      </c>
      <c r="FG6" s="660"/>
      <c r="FH6" s="660"/>
      <c r="FI6" s="660" t="s">
        <v>267</v>
      </c>
      <c r="FJ6" s="660"/>
      <c r="FK6" s="660"/>
      <c r="FL6" s="660" t="s">
        <v>268</v>
      </c>
      <c r="FM6" s="660"/>
      <c r="FN6" s="660"/>
      <c r="FO6" s="660" t="s">
        <v>267</v>
      </c>
      <c r="FP6" s="660"/>
      <c r="FQ6" s="660"/>
      <c r="FR6" s="660" t="s">
        <v>268</v>
      </c>
      <c r="FS6" s="660"/>
      <c r="FT6" s="660"/>
      <c r="FU6" s="660" t="s">
        <v>267</v>
      </c>
      <c r="FV6" s="660"/>
      <c r="FW6" s="660"/>
      <c r="FX6" s="660" t="s">
        <v>268</v>
      </c>
      <c r="FY6" s="660"/>
      <c r="FZ6" s="660"/>
      <c r="GA6" s="660" t="s">
        <v>267</v>
      </c>
      <c r="GB6" s="660"/>
      <c r="GC6" s="660"/>
      <c r="GD6" s="660" t="s">
        <v>268</v>
      </c>
      <c r="GE6" s="660"/>
      <c r="GF6" s="660"/>
      <c r="GG6" s="660" t="s">
        <v>267</v>
      </c>
      <c r="GH6" s="660"/>
      <c r="GI6" s="660"/>
      <c r="GJ6" s="660" t="s">
        <v>268</v>
      </c>
      <c r="GK6" s="660"/>
      <c r="GL6" s="660"/>
      <c r="GM6" s="660" t="s">
        <v>267</v>
      </c>
      <c r="GN6" s="660"/>
      <c r="GO6" s="660"/>
      <c r="GP6" s="660" t="s">
        <v>268</v>
      </c>
      <c r="GQ6" s="660"/>
      <c r="GR6" s="660"/>
      <c r="GS6" s="660" t="s">
        <v>267</v>
      </c>
      <c r="GT6" s="660"/>
      <c r="GU6" s="660"/>
      <c r="GV6" s="660" t="s">
        <v>268</v>
      </c>
      <c r="GW6" s="660"/>
      <c r="GX6" s="660"/>
      <c r="GY6" s="660" t="s">
        <v>267</v>
      </c>
      <c r="GZ6" s="660"/>
      <c r="HA6" s="660"/>
      <c r="HB6" s="660" t="s">
        <v>268</v>
      </c>
      <c r="HC6" s="660"/>
      <c r="HD6" s="660"/>
      <c r="HE6" s="660" t="s">
        <v>267</v>
      </c>
      <c r="HF6" s="660"/>
      <c r="HG6" s="660"/>
      <c r="HH6" s="660" t="s">
        <v>268</v>
      </c>
      <c r="HI6" s="660"/>
      <c r="HJ6" s="660"/>
      <c r="HK6" s="660" t="s">
        <v>267</v>
      </c>
      <c r="HL6" s="660"/>
      <c r="HM6" s="660"/>
      <c r="HN6" s="659"/>
      <c r="HO6" s="661"/>
      <c r="HP6" s="659"/>
    </row>
    <row r="7" spans="1:224" ht="15" x14ac:dyDescent="0.2">
      <c r="A7" s="660"/>
      <c r="B7" s="660"/>
      <c r="C7" s="662"/>
      <c r="D7" s="660"/>
      <c r="E7" s="661"/>
      <c r="F7" s="439" t="s">
        <v>771</v>
      </c>
      <c r="G7" s="440" t="s">
        <v>772</v>
      </c>
      <c r="H7" s="439" t="s">
        <v>773</v>
      </c>
      <c r="I7" s="439" t="s">
        <v>771</v>
      </c>
      <c r="J7" s="439" t="s">
        <v>772</v>
      </c>
      <c r="K7" s="439" t="s">
        <v>773</v>
      </c>
      <c r="L7" s="439" t="s">
        <v>771</v>
      </c>
      <c r="M7" s="440" t="s">
        <v>772</v>
      </c>
      <c r="N7" s="439" t="s">
        <v>773</v>
      </c>
      <c r="O7" s="439" t="s">
        <v>771</v>
      </c>
      <c r="P7" s="440" t="s">
        <v>772</v>
      </c>
      <c r="Q7" s="439" t="s">
        <v>773</v>
      </c>
      <c r="R7" s="439" t="s">
        <v>771</v>
      </c>
      <c r="S7" s="440" t="s">
        <v>772</v>
      </c>
      <c r="T7" s="439" t="s">
        <v>773</v>
      </c>
      <c r="U7" s="439" t="s">
        <v>771</v>
      </c>
      <c r="V7" s="440" t="s">
        <v>772</v>
      </c>
      <c r="W7" s="439" t="s">
        <v>773</v>
      </c>
      <c r="X7" s="439" t="s">
        <v>771</v>
      </c>
      <c r="Y7" s="439" t="s">
        <v>772</v>
      </c>
      <c r="Z7" s="439" t="s">
        <v>773</v>
      </c>
      <c r="AA7" s="439" t="s">
        <v>771</v>
      </c>
      <c r="AB7" s="439" t="s">
        <v>772</v>
      </c>
      <c r="AC7" s="439" t="s">
        <v>773</v>
      </c>
      <c r="AD7" s="439" t="s">
        <v>771</v>
      </c>
      <c r="AE7" s="439" t="s">
        <v>772</v>
      </c>
      <c r="AF7" s="439" t="s">
        <v>773</v>
      </c>
      <c r="AG7" s="439" t="s">
        <v>771</v>
      </c>
      <c r="AH7" s="439" t="s">
        <v>772</v>
      </c>
      <c r="AI7" s="439" t="s">
        <v>773</v>
      </c>
      <c r="AJ7" s="439" t="s">
        <v>771</v>
      </c>
      <c r="AK7" s="440" t="s">
        <v>772</v>
      </c>
      <c r="AL7" s="439" t="s">
        <v>773</v>
      </c>
      <c r="AM7" s="439" t="s">
        <v>771</v>
      </c>
      <c r="AN7" s="439" t="s">
        <v>772</v>
      </c>
      <c r="AO7" s="439" t="s">
        <v>773</v>
      </c>
      <c r="AP7" s="439" t="s">
        <v>771</v>
      </c>
      <c r="AQ7" s="440" t="s">
        <v>772</v>
      </c>
      <c r="AR7" s="439" t="s">
        <v>773</v>
      </c>
      <c r="AS7" s="439" t="s">
        <v>771</v>
      </c>
      <c r="AT7" s="440" t="s">
        <v>772</v>
      </c>
      <c r="AU7" s="439" t="s">
        <v>773</v>
      </c>
      <c r="AV7" s="439" t="s">
        <v>771</v>
      </c>
      <c r="AW7" s="440" t="s">
        <v>772</v>
      </c>
      <c r="AX7" s="439" t="s">
        <v>773</v>
      </c>
      <c r="AY7" s="439" t="s">
        <v>771</v>
      </c>
      <c r="AZ7" s="440" t="s">
        <v>772</v>
      </c>
      <c r="BA7" s="439" t="s">
        <v>773</v>
      </c>
      <c r="BB7" s="439" t="s">
        <v>771</v>
      </c>
      <c r="BC7" s="440" t="s">
        <v>772</v>
      </c>
      <c r="BD7" s="439" t="s">
        <v>773</v>
      </c>
      <c r="BE7" s="439" t="s">
        <v>771</v>
      </c>
      <c r="BF7" s="440" t="s">
        <v>772</v>
      </c>
      <c r="BG7" s="439" t="s">
        <v>773</v>
      </c>
      <c r="BH7" s="439" t="s">
        <v>771</v>
      </c>
      <c r="BI7" s="440" t="s">
        <v>772</v>
      </c>
      <c r="BJ7" s="439" t="s">
        <v>773</v>
      </c>
      <c r="BK7" s="439" t="s">
        <v>771</v>
      </c>
      <c r="BL7" s="440" t="s">
        <v>772</v>
      </c>
      <c r="BM7" s="439" t="s">
        <v>773</v>
      </c>
      <c r="BN7" s="439" t="s">
        <v>771</v>
      </c>
      <c r="BO7" s="440" t="s">
        <v>772</v>
      </c>
      <c r="BP7" s="439" t="s">
        <v>773</v>
      </c>
      <c r="BQ7" s="439" t="s">
        <v>771</v>
      </c>
      <c r="BR7" s="439" t="s">
        <v>772</v>
      </c>
      <c r="BS7" s="439" t="s">
        <v>773</v>
      </c>
      <c r="BT7" s="439" t="s">
        <v>771</v>
      </c>
      <c r="BU7" s="440" t="s">
        <v>772</v>
      </c>
      <c r="BV7" s="439" t="s">
        <v>773</v>
      </c>
      <c r="BW7" s="439" t="s">
        <v>771</v>
      </c>
      <c r="BX7" s="439" t="s">
        <v>772</v>
      </c>
      <c r="BY7" s="439" t="s">
        <v>773</v>
      </c>
      <c r="BZ7" s="439" t="s">
        <v>771</v>
      </c>
      <c r="CA7" s="440" t="s">
        <v>772</v>
      </c>
      <c r="CB7" s="439" t="s">
        <v>773</v>
      </c>
      <c r="CC7" s="439" t="s">
        <v>771</v>
      </c>
      <c r="CD7" s="439" t="s">
        <v>772</v>
      </c>
      <c r="CE7" s="439" t="s">
        <v>773</v>
      </c>
      <c r="CF7" s="439" t="s">
        <v>771</v>
      </c>
      <c r="CG7" s="440" t="s">
        <v>772</v>
      </c>
      <c r="CH7" s="439" t="s">
        <v>773</v>
      </c>
      <c r="CI7" s="439" t="s">
        <v>771</v>
      </c>
      <c r="CJ7" s="439" t="s">
        <v>772</v>
      </c>
      <c r="CK7" s="439" t="s">
        <v>773</v>
      </c>
      <c r="CL7" s="439" t="s">
        <v>771</v>
      </c>
      <c r="CM7" s="440" t="s">
        <v>772</v>
      </c>
      <c r="CN7" s="439" t="s">
        <v>773</v>
      </c>
      <c r="CO7" s="439" t="s">
        <v>771</v>
      </c>
      <c r="CP7" s="440" t="s">
        <v>772</v>
      </c>
      <c r="CQ7" s="439" t="s">
        <v>773</v>
      </c>
      <c r="CR7" s="439" t="s">
        <v>771</v>
      </c>
      <c r="CS7" s="440" t="s">
        <v>772</v>
      </c>
      <c r="CT7" s="439" t="s">
        <v>773</v>
      </c>
      <c r="CU7" s="439" t="s">
        <v>771</v>
      </c>
      <c r="CV7" s="439" t="s">
        <v>772</v>
      </c>
      <c r="CW7" s="439" t="s">
        <v>773</v>
      </c>
      <c r="CX7" s="439" t="s">
        <v>771</v>
      </c>
      <c r="CY7" s="440" t="s">
        <v>772</v>
      </c>
      <c r="CZ7" s="439" t="s">
        <v>773</v>
      </c>
      <c r="DA7" s="439" t="s">
        <v>771</v>
      </c>
      <c r="DB7" s="440" t="s">
        <v>772</v>
      </c>
      <c r="DC7" s="439" t="s">
        <v>773</v>
      </c>
      <c r="DD7" s="439" t="s">
        <v>771</v>
      </c>
      <c r="DE7" s="440" t="s">
        <v>772</v>
      </c>
      <c r="DF7" s="439" t="s">
        <v>773</v>
      </c>
      <c r="DG7" s="439" t="s">
        <v>771</v>
      </c>
      <c r="DH7" s="440" t="s">
        <v>772</v>
      </c>
      <c r="DI7" s="439" t="s">
        <v>773</v>
      </c>
      <c r="DJ7" s="439" t="s">
        <v>771</v>
      </c>
      <c r="DK7" s="440" t="s">
        <v>772</v>
      </c>
      <c r="DL7" s="439" t="s">
        <v>773</v>
      </c>
      <c r="DM7" s="439" t="s">
        <v>771</v>
      </c>
      <c r="DN7" s="440" t="s">
        <v>772</v>
      </c>
      <c r="DO7" s="439" t="s">
        <v>773</v>
      </c>
      <c r="DP7" s="439" t="s">
        <v>771</v>
      </c>
      <c r="DQ7" s="440" t="s">
        <v>772</v>
      </c>
      <c r="DR7" s="439" t="s">
        <v>773</v>
      </c>
      <c r="DS7" s="439" t="s">
        <v>771</v>
      </c>
      <c r="DT7" s="439" t="s">
        <v>772</v>
      </c>
      <c r="DU7" s="439" t="s">
        <v>773</v>
      </c>
      <c r="DV7" s="439" t="s">
        <v>771</v>
      </c>
      <c r="DW7" s="440" t="s">
        <v>772</v>
      </c>
      <c r="DX7" s="439" t="s">
        <v>773</v>
      </c>
      <c r="DY7" s="439" t="s">
        <v>771</v>
      </c>
      <c r="DZ7" s="439" t="s">
        <v>772</v>
      </c>
      <c r="EA7" s="439" t="s">
        <v>773</v>
      </c>
      <c r="EB7" s="439" t="s">
        <v>771</v>
      </c>
      <c r="EC7" s="440" t="s">
        <v>772</v>
      </c>
      <c r="ED7" s="439" t="s">
        <v>773</v>
      </c>
      <c r="EE7" s="439" t="s">
        <v>771</v>
      </c>
      <c r="EF7" s="439" t="s">
        <v>772</v>
      </c>
      <c r="EG7" s="439" t="s">
        <v>773</v>
      </c>
      <c r="EH7" s="439" t="s">
        <v>771</v>
      </c>
      <c r="EI7" s="440" t="s">
        <v>772</v>
      </c>
      <c r="EJ7" s="439" t="s">
        <v>773</v>
      </c>
      <c r="EK7" s="439" t="s">
        <v>771</v>
      </c>
      <c r="EL7" s="440" t="s">
        <v>772</v>
      </c>
      <c r="EM7" s="439" t="s">
        <v>773</v>
      </c>
      <c r="EN7" s="439" t="s">
        <v>771</v>
      </c>
      <c r="EO7" s="440" t="s">
        <v>772</v>
      </c>
      <c r="EP7" s="439" t="s">
        <v>773</v>
      </c>
      <c r="EQ7" s="439" t="s">
        <v>771</v>
      </c>
      <c r="ER7" s="440" t="s">
        <v>772</v>
      </c>
      <c r="ES7" s="439" t="s">
        <v>773</v>
      </c>
      <c r="ET7" s="439" t="s">
        <v>771</v>
      </c>
      <c r="EU7" s="440" t="s">
        <v>772</v>
      </c>
      <c r="EV7" s="439" t="s">
        <v>773</v>
      </c>
      <c r="EW7" s="439" t="s">
        <v>771</v>
      </c>
      <c r="EX7" s="440" t="s">
        <v>772</v>
      </c>
      <c r="EY7" s="439" t="s">
        <v>773</v>
      </c>
      <c r="EZ7" s="439" t="s">
        <v>771</v>
      </c>
      <c r="FA7" s="440" t="s">
        <v>772</v>
      </c>
      <c r="FB7" s="439" t="s">
        <v>773</v>
      </c>
      <c r="FC7" s="439" t="s">
        <v>771</v>
      </c>
      <c r="FD7" s="440" t="s">
        <v>772</v>
      </c>
      <c r="FE7" s="439" t="s">
        <v>773</v>
      </c>
      <c r="FF7" s="439" t="s">
        <v>771</v>
      </c>
      <c r="FG7" s="440" t="s">
        <v>772</v>
      </c>
      <c r="FH7" s="439" t="s">
        <v>773</v>
      </c>
      <c r="FI7" s="439" t="s">
        <v>771</v>
      </c>
      <c r="FJ7" s="440" t="s">
        <v>772</v>
      </c>
      <c r="FK7" s="439" t="s">
        <v>773</v>
      </c>
      <c r="FL7" s="439" t="s">
        <v>771</v>
      </c>
      <c r="FM7" s="440" t="s">
        <v>772</v>
      </c>
      <c r="FN7" s="439" t="s">
        <v>773</v>
      </c>
      <c r="FO7" s="439" t="s">
        <v>771</v>
      </c>
      <c r="FP7" s="440" t="s">
        <v>772</v>
      </c>
      <c r="FQ7" s="439" t="s">
        <v>773</v>
      </c>
      <c r="FR7" s="439" t="s">
        <v>771</v>
      </c>
      <c r="FS7" s="440" t="s">
        <v>772</v>
      </c>
      <c r="FT7" s="439" t="s">
        <v>773</v>
      </c>
      <c r="FU7" s="439" t="s">
        <v>771</v>
      </c>
      <c r="FV7" s="440" t="s">
        <v>772</v>
      </c>
      <c r="FW7" s="439" t="s">
        <v>773</v>
      </c>
      <c r="FX7" s="439" t="s">
        <v>771</v>
      </c>
      <c r="FY7" s="440" t="s">
        <v>772</v>
      </c>
      <c r="FZ7" s="439" t="s">
        <v>773</v>
      </c>
      <c r="GA7" s="439" t="s">
        <v>771</v>
      </c>
      <c r="GB7" s="440" t="s">
        <v>772</v>
      </c>
      <c r="GC7" s="439" t="s">
        <v>773</v>
      </c>
      <c r="GD7" s="439" t="s">
        <v>771</v>
      </c>
      <c r="GE7" s="440" t="s">
        <v>772</v>
      </c>
      <c r="GF7" s="439" t="s">
        <v>773</v>
      </c>
      <c r="GG7" s="439" t="s">
        <v>771</v>
      </c>
      <c r="GH7" s="440" t="s">
        <v>772</v>
      </c>
      <c r="GI7" s="439" t="s">
        <v>773</v>
      </c>
      <c r="GJ7" s="439" t="s">
        <v>771</v>
      </c>
      <c r="GK7" s="440" t="s">
        <v>772</v>
      </c>
      <c r="GL7" s="439" t="s">
        <v>773</v>
      </c>
      <c r="GM7" s="439" t="s">
        <v>771</v>
      </c>
      <c r="GN7" s="440" t="s">
        <v>772</v>
      </c>
      <c r="GO7" s="439" t="s">
        <v>773</v>
      </c>
      <c r="GP7" s="439" t="s">
        <v>771</v>
      </c>
      <c r="GQ7" s="440" t="s">
        <v>772</v>
      </c>
      <c r="GR7" s="439" t="s">
        <v>773</v>
      </c>
      <c r="GS7" s="439" t="s">
        <v>771</v>
      </c>
      <c r="GT7" s="440" t="s">
        <v>772</v>
      </c>
      <c r="GU7" s="439" t="s">
        <v>773</v>
      </c>
      <c r="GV7" s="439" t="s">
        <v>771</v>
      </c>
      <c r="GW7" s="440" t="s">
        <v>772</v>
      </c>
      <c r="GX7" s="439" t="s">
        <v>773</v>
      </c>
      <c r="GY7" s="439" t="s">
        <v>771</v>
      </c>
      <c r="GZ7" s="440" t="s">
        <v>772</v>
      </c>
      <c r="HA7" s="439" t="s">
        <v>773</v>
      </c>
      <c r="HB7" s="439" t="s">
        <v>771</v>
      </c>
      <c r="HC7" s="440" t="s">
        <v>772</v>
      </c>
      <c r="HD7" s="439" t="s">
        <v>773</v>
      </c>
      <c r="HE7" s="439" t="s">
        <v>771</v>
      </c>
      <c r="HF7" s="440" t="s">
        <v>772</v>
      </c>
      <c r="HG7" s="439" t="s">
        <v>773</v>
      </c>
      <c r="HH7" s="484" t="s">
        <v>771</v>
      </c>
      <c r="HI7" s="440" t="s">
        <v>772</v>
      </c>
      <c r="HJ7" s="484" t="s">
        <v>773</v>
      </c>
      <c r="HK7" s="484" t="s">
        <v>771</v>
      </c>
      <c r="HL7" s="440" t="s">
        <v>772</v>
      </c>
      <c r="HM7" s="484" t="s">
        <v>773</v>
      </c>
      <c r="HN7" s="659"/>
      <c r="HO7" s="661"/>
      <c r="HP7" s="659"/>
    </row>
    <row r="8" spans="1:224" ht="25.5" x14ac:dyDescent="0.2">
      <c r="A8" s="421">
        <v>2</v>
      </c>
      <c r="B8" s="507">
        <v>2</v>
      </c>
      <c r="C8" s="586" t="s">
        <v>19</v>
      </c>
      <c r="D8" s="170" t="s">
        <v>331</v>
      </c>
      <c r="E8" s="587" t="s">
        <v>165</v>
      </c>
      <c r="F8" s="422"/>
      <c r="G8" s="423"/>
      <c r="H8" s="422"/>
      <c r="I8" s="422"/>
      <c r="J8" s="423"/>
      <c r="K8" s="422"/>
      <c r="L8" s="422">
        <v>2</v>
      </c>
      <c r="M8" s="423">
        <v>39108.28</v>
      </c>
      <c r="N8" s="422">
        <v>16</v>
      </c>
      <c r="O8" s="422"/>
      <c r="P8" s="423"/>
      <c r="Q8" s="422"/>
      <c r="R8" s="422"/>
      <c r="S8" s="423"/>
      <c r="T8" s="422"/>
      <c r="U8" s="422"/>
      <c r="V8" s="423"/>
      <c r="W8" s="422"/>
      <c r="X8" s="422"/>
      <c r="Y8" s="423"/>
      <c r="Z8" s="422"/>
      <c r="AA8" s="422"/>
      <c r="AB8" s="423"/>
      <c r="AC8" s="422"/>
      <c r="AD8" s="422"/>
      <c r="AE8" s="423"/>
      <c r="AF8" s="422"/>
      <c r="AG8" s="422"/>
      <c r="AH8" s="423"/>
      <c r="AI8" s="422"/>
      <c r="AJ8" s="422"/>
      <c r="AK8" s="423"/>
      <c r="AL8" s="422"/>
      <c r="AM8" s="422"/>
      <c r="AN8" s="423"/>
      <c r="AO8" s="422"/>
      <c r="AP8" s="422"/>
      <c r="AQ8" s="423"/>
      <c r="AR8" s="422"/>
      <c r="AS8" s="422"/>
      <c r="AT8" s="423"/>
      <c r="AU8" s="422"/>
      <c r="AV8" s="422"/>
      <c r="AW8" s="423"/>
      <c r="AX8" s="422"/>
      <c r="AY8" s="422"/>
      <c r="AZ8" s="423"/>
      <c r="BA8" s="422"/>
      <c r="BB8" s="422"/>
      <c r="BC8" s="423"/>
      <c r="BD8" s="422"/>
      <c r="BE8" s="422"/>
      <c r="BF8" s="423"/>
      <c r="BG8" s="422"/>
      <c r="BH8" s="422">
        <v>35</v>
      </c>
      <c r="BI8" s="423">
        <v>821273.59999999974</v>
      </c>
      <c r="BJ8" s="422">
        <v>246</v>
      </c>
      <c r="BK8" s="422"/>
      <c r="BL8" s="423"/>
      <c r="BM8" s="422"/>
      <c r="BN8" s="422">
        <v>160</v>
      </c>
      <c r="BO8" s="423">
        <v>3733722.0599999963</v>
      </c>
      <c r="BP8" s="422">
        <v>1069</v>
      </c>
      <c r="BQ8" s="422"/>
      <c r="BR8" s="423"/>
      <c r="BS8" s="422"/>
      <c r="BT8" s="422"/>
      <c r="BU8" s="423"/>
      <c r="BV8" s="422"/>
      <c r="BW8" s="422"/>
      <c r="BX8" s="423"/>
      <c r="BY8" s="422"/>
      <c r="BZ8" s="422"/>
      <c r="CA8" s="423"/>
      <c r="CB8" s="422"/>
      <c r="CC8" s="422"/>
      <c r="CD8" s="423"/>
      <c r="CE8" s="422"/>
      <c r="CF8" s="422"/>
      <c r="CG8" s="423"/>
      <c r="CH8" s="422"/>
      <c r="CI8" s="422"/>
      <c r="CJ8" s="423"/>
      <c r="CK8" s="422"/>
      <c r="CL8" s="422">
        <v>74</v>
      </c>
      <c r="CM8" s="423">
        <v>1708454.1799999985</v>
      </c>
      <c r="CN8" s="422">
        <v>527</v>
      </c>
      <c r="CO8" s="422"/>
      <c r="CP8" s="423"/>
      <c r="CQ8" s="422"/>
      <c r="CR8" s="422"/>
      <c r="CS8" s="423"/>
      <c r="CT8" s="422"/>
      <c r="CU8" s="422"/>
      <c r="CV8" s="423"/>
      <c r="CW8" s="422"/>
      <c r="CX8" s="422">
        <v>47</v>
      </c>
      <c r="CY8" s="423">
        <v>1069274.6699999995</v>
      </c>
      <c r="CZ8" s="422">
        <v>313</v>
      </c>
      <c r="DA8" s="422"/>
      <c r="DB8" s="423"/>
      <c r="DC8" s="422"/>
      <c r="DD8" s="422"/>
      <c r="DE8" s="423"/>
      <c r="DF8" s="422"/>
      <c r="DG8" s="422"/>
      <c r="DH8" s="423"/>
      <c r="DI8" s="422"/>
      <c r="DJ8" s="422"/>
      <c r="DK8" s="423"/>
      <c r="DL8" s="422"/>
      <c r="DM8" s="422"/>
      <c r="DN8" s="423"/>
      <c r="DO8" s="422"/>
      <c r="DP8" s="422"/>
      <c r="DQ8" s="423"/>
      <c r="DR8" s="422"/>
      <c r="DS8" s="422"/>
      <c r="DT8" s="423"/>
      <c r="DU8" s="422"/>
      <c r="DV8" s="422"/>
      <c r="DW8" s="423"/>
      <c r="DX8" s="422"/>
      <c r="DY8" s="422"/>
      <c r="DZ8" s="423"/>
      <c r="EA8" s="422"/>
      <c r="EB8" s="422"/>
      <c r="EC8" s="423"/>
      <c r="ED8" s="422"/>
      <c r="EE8" s="422"/>
      <c r="EF8" s="423"/>
      <c r="EG8" s="422"/>
      <c r="EH8" s="422"/>
      <c r="EI8" s="423"/>
      <c r="EJ8" s="422"/>
      <c r="EK8" s="422"/>
      <c r="EL8" s="423"/>
      <c r="EM8" s="422"/>
      <c r="EN8" s="422"/>
      <c r="EO8" s="423"/>
      <c r="EP8" s="422"/>
      <c r="EQ8" s="422"/>
      <c r="ER8" s="423"/>
      <c r="ES8" s="422"/>
      <c r="ET8" s="422"/>
      <c r="EU8" s="423"/>
      <c r="EV8" s="422"/>
      <c r="EW8" s="422"/>
      <c r="EX8" s="423"/>
      <c r="EY8" s="422"/>
      <c r="EZ8" s="422"/>
      <c r="FA8" s="423"/>
      <c r="FB8" s="422"/>
      <c r="FC8" s="422"/>
      <c r="FD8" s="423"/>
      <c r="FE8" s="422"/>
      <c r="FF8" s="422"/>
      <c r="FG8" s="423"/>
      <c r="FH8" s="422"/>
      <c r="FI8" s="422"/>
      <c r="FJ8" s="423"/>
      <c r="FK8" s="422"/>
      <c r="FL8" s="422"/>
      <c r="FM8" s="423"/>
      <c r="FN8" s="422"/>
      <c r="FO8" s="422"/>
      <c r="FP8" s="423"/>
      <c r="FQ8" s="422"/>
      <c r="FR8" s="422"/>
      <c r="FS8" s="423"/>
      <c r="FT8" s="422"/>
      <c r="FU8" s="422"/>
      <c r="FV8" s="423"/>
      <c r="FW8" s="422"/>
      <c r="FX8" s="422">
        <v>2</v>
      </c>
      <c r="FY8" s="423">
        <v>40848.639999999999</v>
      </c>
      <c r="FZ8" s="422">
        <v>12</v>
      </c>
      <c r="GA8" s="422"/>
      <c r="GB8" s="423"/>
      <c r="GC8" s="422"/>
      <c r="GD8" s="422">
        <v>1</v>
      </c>
      <c r="GE8" s="423">
        <v>16219.44</v>
      </c>
      <c r="GF8" s="422">
        <v>7</v>
      </c>
      <c r="GG8" s="422"/>
      <c r="GH8" s="423"/>
      <c r="GI8" s="422"/>
      <c r="GJ8" s="422">
        <v>34</v>
      </c>
      <c r="GK8" s="423">
        <v>930178.27999999991</v>
      </c>
      <c r="GL8" s="422">
        <v>337</v>
      </c>
      <c r="GM8" s="422"/>
      <c r="GN8" s="423"/>
      <c r="GO8" s="422"/>
      <c r="GP8" s="422">
        <v>1</v>
      </c>
      <c r="GQ8" s="423">
        <v>33292.19</v>
      </c>
      <c r="GR8" s="422">
        <v>5</v>
      </c>
      <c r="GS8" s="422"/>
      <c r="GT8" s="423"/>
      <c r="GU8" s="422"/>
      <c r="GV8" s="422"/>
      <c r="GW8" s="423"/>
      <c r="GX8" s="422"/>
      <c r="GY8" s="422"/>
      <c r="GZ8" s="423"/>
      <c r="HA8" s="422"/>
      <c r="HB8" s="422"/>
      <c r="HC8" s="423"/>
      <c r="HD8" s="422"/>
      <c r="HE8" s="422"/>
      <c r="HF8" s="423"/>
      <c r="HG8" s="422"/>
      <c r="HH8" s="573">
        <v>356</v>
      </c>
      <c r="HI8" s="425">
        <v>8392371.3399999943</v>
      </c>
      <c r="HJ8" s="573">
        <v>2532</v>
      </c>
      <c r="HK8" s="573">
        <v>0</v>
      </c>
      <c r="HL8" s="425">
        <v>0</v>
      </c>
      <c r="HM8" s="424">
        <v>0</v>
      </c>
      <c r="HN8" s="422">
        <v>356</v>
      </c>
      <c r="HO8" s="423">
        <v>8392371.3399999924</v>
      </c>
      <c r="HP8" s="422">
        <v>2532</v>
      </c>
    </row>
    <row r="9" spans="1:224" ht="24.75" customHeight="1" x14ac:dyDescent="0.2">
      <c r="A9" s="421">
        <v>2</v>
      </c>
      <c r="B9" s="424"/>
      <c r="C9" s="586"/>
      <c r="D9" s="170" t="s">
        <v>332</v>
      </c>
      <c r="E9" s="587" t="s">
        <v>166</v>
      </c>
      <c r="F9" s="422"/>
      <c r="G9" s="423"/>
      <c r="H9" s="422"/>
      <c r="I9" s="422"/>
      <c r="J9" s="423"/>
      <c r="K9" s="422"/>
      <c r="L9" s="422">
        <v>3</v>
      </c>
      <c r="M9" s="423">
        <v>23323.62</v>
      </c>
      <c r="N9" s="422">
        <v>9</v>
      </c>
      <c r="O9" s="422"/>
      <c r="P9" s="423"/>
      <c r="Q9" s="422"/>
      <c r="R9" s="422"/>
      <c r="S9" s="423"/>
      <c r="T9" s="422"/>
      <c r="U9" s="422"/>
      <c r="V9" s="423"/>
      <c r="W9" s="422"/>
      <c r="X9" s="422"/>
      <c r="Y9" s="423"/>
      <c r="Z9" s="422"/>
      <c r="AA9" s="422"/>
      <c r="AB9" s="423"/>
      <c r="AC9" s="422"/>
      <c r="AD9" s="422"/>
      <c r="AE9" s="423"/>
      <c r="AF9" s="422"/>
      <c r="AG9" s="422"/>
      <c r="AH9" s="423"/>
      <c r="AI9" s="422"/>
      <c r="AJ9" s="422"/>
      <c r="AK9" s="423"/>
      <c r="AL9" s="422"/>
      <c r="AM9" s="422"/>
      <c r="AN9" s="423"/>
      <c r="AO9" s="422"/>
      <c r="AP9" s="422"/>
      <c r="AQ9" s="423"/>
      <c r="AR9" s="422"/>
      <c r="AS9" s="422"/>
      <c r="AT9" s="423"/>
      <c r="AU9" s="422"/>
      <c r="AV9" s="422"/>
      <c r="AW9" s="423"/>
      <c r="AX9" s="422"/>
      <c r="AY9" s="422"/>
      <c r="AZ9" s="423"/>
      <c r="BA9" s="422"/>
      <c r="BB9" s="422"/>
      <c r="BC9" s="423"/>
      <c r="BD9" s="422"/>
      <c r="BE9" s="422"/>
      <c r="BF9" s="423"/>
      <c r="BG9" s="422"/>
      <c r="BH9" s="422">
        <v>2</v>
      </c>
      <c r="BI9" s="423">
        <v>37317.78</v>
      </c>
      <c r="BJ9" s="422">
        <v>13</v>
      </c>
      <c r="BK9" s="422"/>
      <c r="BL9" s="423"/>
      <c r="BM9" s="422"/>
      <c r="BN9" s="422">
        <v>30</v>
      </c>
      <c r="BO9" s="423">
        <v>551922.68000000017</v>
      </c>
      <c r="BP9" s="422">
        <v>198</v>
      </c>
      <c r="BQ9" s="422">
        <v>1</v>
      </c>
      <c r="BR9" s="423">
        <v>18658.89</v>
      </c>
      <c r="BS9" s="422">
        <v>7</v>
      </c>
      <c r="BT9" s="422"/>
      <c r="BU9" s="423"/>
      <c r="BV9" s="422"/>
      <c r="BW9" s="422"/>
      <c r="BX9" s="423"/>
      <c r="BY9" s="422"/>
      <c r="BZ9" s="422"/>
      <c r="CA9" s="423"/>
      <c r="CB9" s="422"/>
      <c r="CC9" s="422"/>
      <c r="CD9" s="423"/>
      <c r="CE9" s="422"/>
      <c r="CF9" s="422"/>
      <c r="CG9" s="423"/>
      <c r="CH9" s="422"/>
      <c r="CI9" s="422"/>
      <c r="CJ9" s="423"/>
      <c r="CK9" s="422"/>
      <c r="CL9" s="422">
        <v>14</v>
      </c>
      <c r="CM9" s="423">
        <v>259445.94000000006</v>
      </c>
      <c r="CN9" s="422">
        <v>89</v>
      </c>
      <c r="CO9" s="422"/>
      <c r="CP9" s="423"/>
      <c r="CQ9" s="422"/>
      <c r="CR9" s="422"/>
      <c r="CS9" s="423"/>
      <c r="CT9" s="422"/>
      <c r="CU9" s="422"/>
      <c r="CV9" s="423"/>
      <c r="CW9" s="422"/>
      <c r="CX9" s="422">
        <v>14</v>
      </c>
      <c r="CY9" s="423">
        <v>245898.56000000006</v>
      </c>
      <c r="CZ9" s="422">
        <v>91</v>
      </c>
      <c r="DA9" s="422"/>
      <c r="DB9" s="423"/>
      <c r="DC9" s="422"/>
      <c r="DD9" s="422"/>
      <c r="DE9" s="423"/>
      <c r="DF9" s="422"/>
      <c r="DG9" s="422"/>
      <c r="DH9" s="423"/>
      <c r="DI9" s="422"/>
      <c r="DJ9" s="422"/>
      <c r="DK9" s="423"/>
      <c r="DL9" s="422"/>
      <c r="DM9" s="422"/>
      <c r="DN9" s="423"/>
      <c r="DO9" s="422"/>
      <c r="DP9" s="422"/>
      <c r="DQ9" s="423"/>
      <c r="DR9" s="422"/>
      <c r="DS9" s="422"/>
      <c r="DT9" s="423"/>
      <c r="DU9" s="422"/>
      <c r="DV9" s="422"/>
      <c r="DW9" s="423"/>
      <c r="DX9" s="422"/>
      <c r="DY9" s="422"/>
      <c r="DZ9" s="423"/>
      <c r="EA9" s="422"/>
      <c r="EB9" s="422"/>
      <c r="EC9" s="423"/>
      <c r="ED9" s="422"/>
      <c r="EE9" s="422"/>
      <c r="EF9" s="423"/>
      <c r="EG9" s="422"/>
      <c r="EH9" s="422"/>
      <c r="EI9" s="423"/>
      <c r="EJ9" s="422"/>
      <c r="EK9" s="422"/>
      <c r="EL9" s="423"/>
      <c r="EM9" s="422"/>
      <c r="EN9" s="422"/>
      <c r="EO9" s="423"/>
      <c r="EP9" s="422"/>
      <c r="EQ9" s="422"/>
      <c r="ER9" s="423"/>
      <c r="ES9" s="422"/>
      <c r="ET9" s="422"/>
      <c r="EU9" s="423"/>
      <c r="EV9" s="422"/>
      <c r="EW9" s="422"/>
      <c r="EX9" s="423"/>
      <c r="EY9" s="422"/>
      <c r="EZ9" s="422"/>
      <c r="FA9" s="423"/>
      <c r="FB9" s="422"/>
      <c r="FC9" s="422"/>
      <c r="FD9" s="423"/>
      <c r="FE9" s="422"/>
      <c r="FF9" s="422"/>
      <c r="FG9" s="423"/>
      <c r="FH9" s="422"/>
      <c r="FI9" s="422"/>
      <c r="FJ9" s="423"/>
      <c r="FK9" s="422"/>
      <c r="FL9" s="422"/>
      <c r="FM9" s="423"/>
      <c r="FN9" s="422"/>
      <c r="FO9" s="422"/>
      <c r="FP9" s="423"/>
      <c r="FQ9" s="422"/>
      <c r="FR9" s="422"/>
      <c r="FS9" s="423"/>
      <c r="FT9" s="422"/>
      <c r="FU9" s="422"/>
      <c r="FV9" s="423"/>
      <c r="FW9" s="422"/>
      <c r="FX9" s="422">
        <v>137</v>
      </c>
      <c r="FY9" s="423">
        <v>2375949.299999997</v>
      </c>
      <c r="FZ9" s="422">
        <v>1094</v>
      </c>
      <c r="GA9" s="422">
        <v>2</v>
      </c>
      <c r="GB9" s="423">
        <v>36428.520000000004</v>
      </c>
      <c r="GC9" s="422">
        <v>16</v>
      </c>
      <c r="GD9" s="422">
        <v>4</v>
      </c>
      <c r="GE9" s="423">
        <v>37834.29</v>
      </c>
      <c r="GF9" s="422">
        <v>11</v>
      </c>
      <c r="GG9" s="422"/>
      <c r="GH9" s="423"/>
      <c r="GI9" s="422"/>
      <c r="GJ9" s="422">
        <v>1</v>
      </c>
      <c r="GK9" s="423">
        <v>12297.31</v>
      </c>
      <c r="GL9" s="422">
        <v>7</v>
      </c>
      <c r="GM9" s="422"/>
      <c r="GN9" s="423"/>
      <c r="GO9" s="422"/>
      <c r="GP9" s="422">
        <v>5</v>
      </c>
      <c r="GQ9" s="423">
        <v>80752.63</v>
      </c>
      <c r="GR9" s="422">
        <v>43</v>
      </c>
      <c r="GS9" s="422"/>
      <c r="GT9" s="423"/>
      <c r="GU9" s="422"/>
      <c r="GV9" s="422"/>
      <c r="GW9" s="423"/>
      <c r="GX9" s="422"/>
      <c r="GY9" s="422"/>
      <c r="GZ9" s="423"/>
      <c r="HA9" s="422"/>
      <c r="HB9" s="422"/>
      <c r="HC9" s="423"/>
      <c r="HD9" s="422"/>
      <c r="HE9" s="422"/>
      <c r="HF9" s="423"/>
      <c r="HG9" s="422"/>
      <c r="HH9" s="573">
        <v>210</v>
      </c>
      <c r="HI9" s="425">
        <v>3624742.1099999971</v>
      </c>
      <c r="HJ9" s="573">
        <v>1555</v>
      </c>
      <c r="HK9" s="573">
        <v>3</v>
      </c>
      <c r="HL9" s="425">
        <v>55087.41</v>
      </c>
      <c r="HM9" s="424">
        <v>23</v>
      </c>
      <c r="HN9" s="422">
        <v>213</v>
      </c>
      <c r="HO9" s="423">
        <v>3679829.5200000028</v>
      </c>
      <c r="HP9" s="422">
        <v>1578</v>
      </c>
    </row>
    <row r="10" spans="1:224" ht="25.5" x14ac:dyDescent="0.2">
      <c r="A10" s="421">
        <v>2</v>
      </c>
      <c r="B10" s="424"/>
      <c r="C10" s="586"/>
      <c r="D10" s="170" t="s">
        <v>333</v>
      </c>
      <c r="E10" s="587" t="s">
        <v>167</v>
      </c>
      <c r="F10" s="422"/>
      <c r="G10" s="423"/>
      <c r="H10" s="422"/>
      <c r="I10" s="422"/>
      <c r="J10" s="423"/>
      <c r="K10" s="422"/>
      <c r="L10" s="422">
        <v>58</v>
      </c>
      <c r="M10" s="423">
        <v>829532.8399999995</v>
      </c>
      <c r="N10" s="422">
        <v>180</v>
      </c>
      <c r="O10" s="422">
        <v>1</v>
      </c>
      <c r="P10" s="423">
        <v>14217.98</v>
      </c>
      <c r="Q10" s="422">
        <v>3</v>
      </c>
      <c r="R10" s="422"/>
      <c r="S10" s="423"/>
      <c r="T10" s="422"/>
      <c r="U10" s="422"/>
      <c r="V10" s="423"/>
      <c r="W10" s="422"/>
      <c r="X10" s="422"/>
      <c r="Y10" s="423"/>
      <c r="Z10" s="422"/>
      <c r="AA10" s="422"/>
      <c r="AB10" s="423"/>
      <c r="AC10" s="422"/>
      <c r="AD10" s="422"/>
      <c r="AE10" s="423"/>
      <c r="AF10" s="422"/>
      <c r="AG10" s="422"/>
      <c r="AH10" s="423"/>
      <c r="AI10" s="422"/>
      <c r="AJ10" s="422"/>
      <c r="AK10" s="423"/>
      <c r="AL10" s="422"/>
      <c r="AM10" s="422"/>
      <c r="AN10" s="423"/>
      <c r="AO10" s="422"/>
      <c r="AP10" s="422">
        <v>1</v>
      </c>
      <c r="AQ10" s="423">
        <v>16727.03</v>
      </c>
      <c r="AR10" s="422">
        <v>4</v>
      </c>
      <c r="AS10" s="422"/>
      <c r="AT10" s="423"/>
      <c r="AU10" s="422"/>
      <c r="AV10" s="422"/>
      <c r="AW10" s="423"/>
      <c r="AX10" s="422"/>
      <c r="AY10" s="422"/>
      <c r="AZ10" s="423"/>
      <c r="BA10" s="422"/>
      <c r="BB10" s="422"/>
      <c r="BC10" s="423"/>
      <c r="BD10" s="422"/>
      <c r="BE10" s="422"/>
      <c r="BF10" s="423"/>
      <c r="BG10" s="422"/>
      <c r="BH10" s="422"/>
      <c r="BI10" s="423"/>
      <c r="BJ10" s="422"/>
      <c r="BK10" s="422"/>
      <c r="BL10" s="423"/>
      <c r="BM10" s="422"/>
      <c r="BN10" s="422">
        <v>2</v>
      </c>
      <c r="BO10" s="423">
        <v>39188.25</v>
      </c>
      <c r="BP10" s="422">
        <v>16</v>
      </c>
      <c r="BQ10" s="422"/>
      <c r="BR10" s="423"/>
      <c r="BS10" s="422"/>
      <c r="BT10" s="422"/>
      <c r="BU10" s="423"/>
      <c r="BV10" s="422"/>
      <c r="BW10" s="422"/>
      <c r="BX10" s="423"/>
      <c r="BY10" s="422"/>
      <c r="BZ10" s="422"/>
      <c r="CA10" s="423"/>
      <c r="CB10" s="422"/>
      <c r="CC10" s="422"/>
      <c r="CD10" s="423"/>
      <c r="CE10" s="422"/>
      <c r="CF10" s="422"/>
      <c r="CG10" s="423"/>
      <c r="CH10" s="422"/>
      <c r="CI10" s="422"/>
      <c r="CJ10" s="423"/>
      <c r="CK10" s="422"/>
      <c r="CL10" s="422"/>
      <c r="CM10" s="423"/>
      <c r="CN10" s="422"/>
      <c r="CO10" s="422"/>
      <c r="CP10" s="423"/>
      <c r="CQ10" s="422"/>
      <c r="CR10" s="422"/>
      <c r="CS10" s="423"/>
      <c r="CT10" s="422"/>
      <c r="CU10" s="422"/>
      <c r="CV10" s="423"/>
      <c r="CW10" s="422"/>
      <c r="CX10" s="422">
        <v>26</v>
      </c>
      <c r="CY10" s="423">
        <v>470615.40000000008</v>
      </c>
      <c r="CZ10" s="422">
        <v>105</v>
      </c>
      <c r="DA10" s="422"/>
      <c r="DB10" s="423"/>
      <c r="DC10" s="422"/>
      <c r="DD10" s="422"/>
      <c r="DE10" s="423"/>
      <c r="DF10" s="422"/>
      <c r="DG10" s="422"/>
      <c r="DH10" s="423"/>
      <c r="DI10" s="422"/>
      <c r="DJ10" s="422"/>
      <c r="DK10" s="423"/>
      <c r="DL10" s="422"/>
      <c r="DM10" s="422"/>
      <c r="DN10" s="423"/>
      <c r="DO10" s="422"/>
      <c r="DP10" s="422"/>
      <c r="DQ10" s="423"/>
      <c r="DR10" s="422"/>
      <c r="DS10" s="422"/>
      <c r="DT10" s="423"/>
      <c r="DU10" s="422"/>
      <c r="DV10" s="422"/>
      <c r="DW10" s="423"/>
      <c r="DX10" s="422"/>
      <c r="DY10" s="422"/>
      <c r="DZ10" s="423"/>
      <c r="EA10" s="422"/>
      <c r="EB10" s="422"/>
      <c r="EC10" s="423"/>
      <c r="ED10" s="422"/>
      <c r="EE10" s="422"/>
      <c r="EF10" s="423"/>
      <c r="EG10" s="422"/>
      <c r="EH10" s="422"/>
      <c r="EI10" s="423"/>
      <c r="EJ10" s="422"/>
      <c r="EK10" s="422"/>
      <c r="EL10" s="423"/>
      <c r="EM10" s="422"/>
      <c r="EN10" s="422"/>
      <c r="EO10" s="423"/>
      <c r="EP10" s="422"/>
      <c r="EQ10" s="422"/>
      <c r="ER10" s="423"/>
      <c r="ES10" s="422"/>
      <c r="ET10" s="422"/>
      <c r="EU10" s="423"/>
      <c r="EV10" s="422"/>
      <c r="EW10" s="422"/>
      <c r="EX10" s="423"/>
      <c r="EY10" s="422"/>
      <c r="EZ10" s="422"/>
      <c r="FA10" s="423"/>
      <c r="FB10" s="422"/>
      <c r="FC10" s="422"/>
      <c r="FD10" s="423"/>
      <c r="FE10" s="422"/>
      <c r="FF10" s="422"/>
      <c r="FG10" s="423"/>
      <c r="FH10" s="422"/>
      <c r="FI10" s="422"/>
      <c r="FJ10" s="423"/>
      <c r="FK10" s="422"/>
      <c r="FL10" s="422"/>
      <c r="FM10" s="423"/>
      <c r="FN10" s="422"/>
      <c r="FO10" s="422"/>
      <c r="FP10" s="423"/>
      <c r="FQ10" s="422"/>
      <c r="FR10" s="422"/>
      <c r="FS10" s="423"/>
      <c r="FT10" s="422"/>
      <c r="FU10" s="422"/>
      <c r="FV10" s="423"/>
      <c r="FW10" s="422"/>
      <c r="FX10" s="422"/>
      <c r="FY10" s="423"/>
      <c r="FZ10" s="422"/>
      <c r="GA10" s="422"/>
      <c r="GB10" s="423"/>
      <c r="GC10" s="422"/>
      <c r="GD10" s="422">
        <v>61</v>
      </c>
      <c r="GE10" s="423">
        <v>782757.53999999934</v>
      </c>
      <c r="GF10" s="422">
        <v>179</v>
      </c>
      <c r="GG10" s="422"/>
      <c r="GH10" s="423"/>
      <c r="GI10" s="422"/>
      <c r="GJ10" s="422"/>
      <c r="GK10" s="423"/>
      <c r="GL10" s="422"/>
      <c r="GM10" s="422"/>
      <c r="GN10" s="423"/>
      <c r="GO10" s="422"/>
      <c r="GP10" s="422">
        <v>11</v>
      </c>
      <c r="GQ10" s="423">
        <v>239576.64</v>
      </c>
      <c r="GR10" s="422">
        <v>69</v>
      </c>
      <c r="GS10" s="422"/>
      <c r="GT10" s="423"/>
      <c r="GU10" s="422"/>
      <c r="GV10" s="422"/>
      <c r="GW10" s="423"/>
      <c r="GX10" s="422"/>
      <c r="GY10" s="422"/>
      <c r="GZ10" s="423"/>
      <c r="HA10" s="422"/>
      <c r="HB10" s="422"/>
      <c r="HC10" s="423"/>
      <c r="HD10" s="422"/>
      <c r="HE10" s="422"/>
      <c r="HF10" s="423"/>
      <c r="HG10" s="422"/>
      <c r="HH10" s="573">
        <v>159</v>
      </c>
      <c r="HI10" s="425">
        <v>2378397.6999999988</v>
      </c>
      <c r="HJ10" s="573">
        <v>553</v>
      </c>
      <c r="HK10" s="573">
        <v>1</v>
      </c>
      <c r="HL10" s="425">
        <v>14217.98</v>
      </c>
      <c r="HM10" s="424">
        <v>3</v>
      </c>
      <c r="HN10" s="422">
        <v>160</v>
      </c>
      <c r="HO10" s="423">
        <v>2392615.6799999997</v>
      </c>
      <c r="HP10" s="422">
        <v>556</v>
      </c>
    </row>
    <row r="11" spans="1:224" ht="25.5" x14ac:dyDescent="0.2">
      <c r="A11" s="421">
        <v>2</v>
      </c>
      <c r="B11" s="424"/>
      <c r="C11" s="586"/>
      <c r="D11" s="170" t="s">
        <v>334</v>
      </c>
      <c r="E11" s="587" t="s">
        <v>168</v>
      </c>
      <c r="F11" s="422"/>
      <c r="G11" s="423"/>
      <c r="H11" s="422"/>
      <c r="I11" s="422"/>
      <c r="J11" s="423"/>
      <c r="K11" s="422"/>
      <c r="L11" s="422">
        <v>36</v>
      </c>
      <c r="M11" s="423">
        <v>775403.97</v>
      </c>
      <c r="N11" s="422">
        <v>110</v>
      </c>
      <c r="O11" s="422"/>
      <c r="P11" s="423"/>
      <c r="Q11" s="422"/>
      <c r="R11" s="422"/>
      <c r="S11" s="423"/>
      <c r="T11" s="422"/>
      <c r="U11" s="422"/>
      <c r="V11" s="423"/>
      <c r="W11" s="422"/>
      <c r="X11" s="422"/>
      <c r="Y11" s="423"/>
      <c r="Z11" s="422"/>
      <c r="AA11" s="422"/>
      <c r="AB11" s="423"/>
      <c r="AC11" s="422"/>
      <c r="AD11" s="422"/>
      <c r="AE11" s="423"/>
      <c r="AF11" s="422"/>
      <c r="AG11" s="422"/>
      <c r="AH11" s="423"/>
      <c r="AI11" s="422"/>
      <c r="AJ11" s="422"/>
      <c r="AK11" s="423"/>
      <c r="AL11" s="422"/>
      <c r="AM11" s="422"/>
      <c r="AN11" s="423"/>
      <c r="AO11" s="422"/>
      <c r="AP11" s="422"/>
      <c r="AQ11" s="423"/>
      <c r="AR11" s="422"/>
      <c r="AS11" s="422"/>
      <c r="AT11" s="423"/>
      <c r="AU11" s="422"/>
      <c r="AV11" s="422"/>
      <c r="AW11" s="423"/>
      <c r="AX11" s="422"/>
      <c r="AY11" s="422"/>
      <c r="AZ11" s="423"/>
      <c r="BA11" s="422"/>
      <c r="BB11" s="422"/>
      <c r="BC11" s="423"/>
      <c r="BD11" s="422"/>
      <c r="BE11" s="422"/>
      <c r="BF11" s="423"/>
      <c r="BG11" s="422"/>
      <c r="BH11" s="422"/>
      <c r="BI11" s="423"/>
      <c r="BJ11" s="422"/>
      <c r="BK11" s="422"/>
      <c r="BL11" s="423"/>
      <c r="BM11" s="422"/>
      <c r="BN11" s="422"/>
      <c r="BO11" s="423"/>
      <c r="BP11" s="422"/>
      <c r="BQ11" s="422"/>
      <c r="BR11" s="423"/>
      <c r="BS11" s="422"/>
      <c r="BT11" s="422"/>
      <c r="BU11" s="423"/>
      <c r="BV11" s="422"/>
      <c r="BW11" s="422"/>
      <c r="BX11" s="423"/>
      <c r="BY11" s="422"/>
      <c r="BZ11" s="422"/>
      <c r="CA11" s="423"/>
      <c r="CB11" s="422"/>
      <c r="CC11" s="422"/>
      <c r="CD11" s="423"/>
      <c r="CE11" s="422"/>
      <c r="CF11" s="422"/>
      <c r="CG11" s="423"/>
      <c r="CH11" s="422"/>
      <c r="CI11" s="422"/>
      <c r="CJ11" s="423"/>
      <c r="CK11" s="422"/>
      <c r="CL11" s="422"/>
      <c r="CM11" s="423"/>
      <c r="CN11" s="422"/>
      <c r="CO11" s="422"/>
      <c r="CP11" s="423"/>
      <c r="CQ11" s="422"/>
      <c r="CR11" s="422"/>
      <c r="CS11" s="423"/>
      <c r="CT11" s="422"/>
      <c r="CU11" s="422"/>
      <c r="CV11" s="423"/>
      <c r="CW11" s="422"/>
      <c r="CX11" s="422">
        <v>49</v>
      </c>
      <c r="CY11" s="423">
        <v>1391314.2600000012</v>
      </c>
      <c r="CZ11" s="422">
        <v>224</v>
      </c>
      <c r="DA11" s="422"/>
      <c r="DB11" s="423"/>
      <c r="DC11" s="422"/>
      <c r="DD11" s="422"/>
      <c r="DE11" s="423"/>
      <c r="DF11" s="422"/>
      <c r="DG11" s="422"/>
      <c r="DH11" s="423"/>
      <c r="DI11" s="422"/>
      <c r="DJ11" s="422"/>
      <c r="DK11" s="423"/>
      <c r="DL11" s="422"/>
      <c r="DM11" s="422"/>
      <c r="DN11" s="423"/>
      <c r="DO11" s="422"/>
      <c r="DP11" s="422"/>
      <c r="DQ11" s="423"/>
      <c r="DR11" s="422"/>
      <c r="DS11" s="422"/>
      <c r="DT11" s="423"/>
      <c r="DU11" s="422"/>
      <c r="DV11" s="422"/>
      <c r="DW11" s="423"/>
      <c r="DX11" s="422"/>
      <c r="DY11" s="422"/>
      <c r="DZ11" s="423"/>
      <c r="EA11" s="422"/>
      <c r="EB11" s="422"/>
      <c r="EC11" s="423"/>
      <c r="ED11" s="422"/>
      <c r="EE11" s="422"/>
      <c r="EF11" s="423"/>
      <c r="EG11" s="422"/>
      <c r="EH11" s="422"/>
      <c r="EI11" s="423"/>
      <c r="EJ11" s="422"/>
      <c r="EK11" s="422"/>
      <c r="EL11" s="423"/>
      <c r="EM11" s="422"/>
      <c r="EN11" s="422"/>
      <c r="EO11" s="423"/>
      <c r="EP11" s="422"/>
      <c r="EQ11" s="422"/>
      <c r="ER11" s="423"/>
      <c r="ES11" s="422"/>
      <c r="ET11" s="422"/>
      <c r="EU11" s="423"/>
      <c r="EV11" s="422"/>
      <c r="EW11" s="422"/>
      <c r="EX11" s="423"/>
      <c r="EY11" s="422"/>
      <c r="EZ11" s="422"/>
      <c r="FA11" s="423"/>
      <c r="FB11" s="422"/>
      <c r="FC11" s="422"/>
      <c r="FD11" s="423"/>
      <c r="FE11" s="422"/>
      <c r="FF11" s="422"/>
      <c r="FG11" s="423"/>
      <c r="FH11" s="422"/>
      <c r="FI11" s="422"/>
      <c r="FJ11" s="423"/>
      <c r="FK11" s="422"/>
      <c r="FL11" s="422"/>
      <c r="FM11" s="423"/>
      <c r="FN11" s="422"/>
      <c r="FO11" s="422"/>
      <c r="FP11" s="423"/>
      <c r="FQ11" s="422"/>
      <c r="FR11" s="422"/>
      <c r="FS11" s="423"/>
      <c r="FT11" s="422"/>
      <c r="FU11" s="422"/>
      <c r="FV11" s="423"/>
      <c r="FW11" s="422"/>
      <c r="FX11" s="422"/>
      <c r="FY11" s="423"/>
      <c r="FZ11" s="422"/>
      <c r="GA11" s="422"/>
      <c r="GB11" s="423"/>
      <c r="GC11" s="422"/>
      <c r="GD11" s="422">
        <v>12</v>
      </c>
      <c r="GE11" s="423">
        <v>235229.74000000002</v>
      </c>
      <c r="GF11" s="422">
        <v>46</v>
      </c>
      <c r="GG11" s="422"/>
      <c r="GH11" s="423"/>
      <c r="GI11" s="422"/>
      <c r="GJ11" s="422"/>
      <c r="GK11" s="423"/>
      <c r="GL11" s="422"/>
      <c r="GM11" s="422"/>
      <c r="GN11" s="423"/>
      <c r="GO11" s="422"/>
      <c r="GP11" s="422">
        <v>1</v>
      </c>
      <c r="GQ11" s="423">
        <v>42517.73</v>
      </c>
      <c r="GR11" s="422">
        <v>5</v>
      </c>
      <c r="GS11" s="422"/>
      <c r="GT11" s="423"/>
      <c r="GU11" s="422"/>
      <c r="GV11" s="422"/>
      <c r="GW11" s="423"/>
      <c r="GX11" s="422"/>
      <c r="GY11" s="422"/>
      <c r="GZ11" s="423"/>
      <c r="HA11" s="422"/>
      <c r="HB11" s="422"/>
      <c r="HC11" s="423"/>
      <c r="HD11" s="422"/>
      <c r="HE11" s="422"/>
      <c r="HF11" s="423"/>
      <c r="HG11" s="422"/>
      <c r="HH11" s="573">
        <v>98</v>
      </c>
      <c r="HI11" s="425">
        <v>2444465.7000000016</v>
      </c>
      <c r="HJ11" s="573">
        <v>385</v>
      </c>
      <c r="HK11" s="573">
        <v>0</v>
      </c>
      <c r="HL11" s="425">
        <v>0</v>
      </c>
      <c r="HM11" s="424">
        <v>0</v>
      </c>
      <c r="HN11" s="422">
        <v>98</v>
      </c>
      <c r="HO11" s="423">
        <v>2444465.7000000016</v>
      </c>
      <c r="HP11" s="422">
        <v>385</v>
      </c>
    </row>
    <row r="12" spans="1:224" ht="25.5" x14ac:dyDescent="0.2">
      <c r="A12" s="421">
        <v>2</v>
      </c>
      <c r="B12" s="424"/>
      <c r="C12" s="586"/>
      <c r="D12" s="170" t="s">
        <v>335</v>
      </c>
      <c r="E12" s="587" t="s">
        <v>20</v>
      </c>
      <c r="F12" s="422"/>
      <c r="G12" s="423"/>
      <c r="H12" s="422"/>
      <c r="I12" s="422"/>
      <c r="J12" s="423"/>
      <c r="K12" s="422"/>
      <c r="L12" s="422"/>
      <c r="M12" s="423"/>
      <c r="N12" s="422"/>
      <c r="O12" s="422"/>
      <c r="P12" s="423"/>
      <c r="Q12" s="422"/>
      <c r="R12" s="422"/>
      <c r="S12" s="423"/>
      <c r="T12" s="422"/>
      <c r="U12" s="422"/>
      <c r="V12" s="423"/>
      <c r="W12" s="422"/>
      <c r="X12" s="422"/>
      <c r="Y12" s="423"/>
      <c r="Z12" s="422"/>
      <c r="AA12" s="422"/>
      <c r="AB12" s="423"/>
      <c r="AC12" s="422"/>
      <c r="AD12" s="422"/>
      <c r="AE12" s="423"/>
      <c r="AF12" s="422"/>
      <c r="AG12" s="422"/>
      <c r="AH12" s="423"/>
      <c r="AI12" s="422"/>
      <c r="AJ12" s="422">
        <v>43</v>
      </c>
      <c r="AK12" s="423">
        <v>289360.47999999969</v>
      </c>
      <c r="AL12" s="422">
        <v>90</v>
      </c>
      <c r="AM12" s="422"/>
      <c r="AN12" s="423"/>
      <c r="AO12" s="422"/>
      <c r="AP12" s="422">
        <v>134</v>
      </c>
      <c r="AQ12" s="423">
        <v>1030247.3400000018</v>
      </c>
      <c r="AR12" s="422">
        <v>268</v>
      </c>
      <c r="AS12" s="422">
        <v>1</v>
      </c>
      <c r="AT12" s="423">
        <v>7774.54</v>
      </c>
      <c r="AU12" s="422">
        <v>2</v>
      </c>
      <c r="AV12" s="422"/>
      <c r="AW12" s="423"/>
      <c r="AX12" s="422"/>
      <c r="AY12" s="422"/>
      <c r="AZ12" s="423"/>
      <c r="BA12" s="422"/>
      <c r="BB12" s="422"/>
      <c r="BC12" s="423"/>
      <c r="BD12" s="422"/>
      <c r="BE12" s="422"/>
      <c r="BF12" s="423"/>
      <c r="BG12" s="422"/>
      <c r="BH12" s="422"/>
      <c r="BI12" s="423"/>
      <c r="BJ12" s="422"/>
      <c r="BK12" s="422"/>
      <c r="BL12" s="423"/>
      <c r="BM12" s="422"/>
      <c r="BN12" s="422"/>
      <c r="BO12" s="423"/>
      <c r="BP12" s="422"/>
      <c r="BQ12" s="422"/>
      <c r="BR12" s="423"/>
      <c r="BS12" s="422"/>
      <c r="BT12" s="422"/>
      <c r="BU12" s="423"/>
      <c r="BV12" s="422"/>
      <c r="BW12" s="422"/>
      <c r="BX12" s="423"/>
      <c r="BY12" s="422"/>
      <c r="BZ12" s="422"/>
      <c r="CA12" s="423"/>
      <c r="CB12" s="422"/>
      <c r="CC12" s="422"/>
      <c r="CD12" s="423"/>
      <c r="CE12" s="422"/>
      <c r="CF12" s="422"/>
      <c r="CG12" s="423"/>
      <c r="CH12" s="422"/>
      <c r="CI12" s="422"/>
      <c r="CJ12" s="423"/>
      <c r="CK12" s="422"/>
      <c r="CL12" s="422"/>
      <c r="CM12" s="423"/>
      <c r="CN12" s="422"/>
      <c r="CO12" s="422"/>
      <c r="CP12" s="423"/>
      <c r="CQ12" s="422"/>
      <c r="CR12" s="422"/>
      <c r="CS12" s="423"/>
      <c r="CT12" s="422"/>
      <c r="CU12" s="422"/>
      <c r="CV12" s="423"/>
      <c r="CW12" s="422"/>
      <c r="CX12" s="422">
        <v>61</v>
      </c>
      <c r="CY12" s="423">
        <v>548108.23</v>
      </c>
      <c r="CZ12" s="422">
        <v>220</v>
      </c>
      <c r="DA12" s="422"/>
      <c r="DB12" s="423"/>
      <c r="DC12" s="422"/>
      <c r="DD12" s="422"/>
      <c r="DE12" s="423"/>
      <c r="DF12" s="422"/>
      <c r="DG12" s="422"/>
      <c r="DH12" s="423"/>
      <c r="DI12" s="422"/>
      <c r="DJ12" s="422"/>
      <c r="DK12" s="423"/>
      <c r="DL12" s="422"/>
      <c r="DM12" s="422"/>
      <c r="DN12" s="423"/>
      <c r="DO12" s="422"/>
      <c r="DP12" s="422"/>
      <c r="DQ12" s="423"/>
      <c r="DR12" s="422"/>
      <c r="DS12" s="422"/>
      <c r="DT12" s="423"/>
      <c r="DU12" s="422"/>
      <c r="DV12" s="422"/>
      <c r="DW12" s="423"/>
      <c r="DX12" s="422"/>
      <c r="DY12" s="422"/>
      <c r="DZ12" s="423"/>
      <c r="EA12" s="422"/>
      <c r="EB12" s="422"/>
      <c r="EC12" s="423"/>
      <c r="ED12" s="422"/>
      <c r="EE12" s="422"/>
      <c r="EF12" s="423"/>
      <c r="EG12" s="422"/>
      <c r="EH12" s="422"/>
      <c r="EI12" s="423"/>
      <c r="EJ12" s="422"/>
      <c r="EK12" s="422"/>
      <c r="EL12" s="423"/>
      <c r="EM12" s="422"/>
      <c r="EN12" s="422"/>
      <c r="EO12" s="423"/>
      <c r="EP12" s="422"/>
      <c r="EQ12" s="422"/>
      <c r="ER12" s="423"/>
      <c r="ES12" s="422"/>
      <c r="ET12" s="422"/>
      <c r="EU12" s="423"/>
      <c r="EV12" s="422"/>
      <c r="EW12" s="422"/>
      <c r="EX12" s="423"/>
      <c r="EY12" s="422"/>
      <c r="EZ12" s="422"/>
      <c r="FA12" s="423"/>
      <c r="FB12" s="422"/>
      <c r="FC12" s="422"/>
      <c r="FD12" s="423"/>
      <c r="FE12" s="422"/>
      <c r="FF12" s="422"/>
      <c r="FG12" s="423"/>
      <c r="FH12" s="422"/>
      <c r="FI12" s="422"/>
      <c r="FJ12" s="423"/>
      <c r="FK12" s="422"/>
      <c r="FL12" s="422"/>
      <c r="FM12" s="423"/>
      <c r="FN12" s="422"/>
      <c r="FO12" s="422"/>
      <c r="FP12" s="423"/>
      <c r="FQ12" s="422"/>
      <c r="FR12" s="422"/>
      <c r="FS12" s="423"/>
      <c r="FT12" s="422"/>
      <c r="FU12" s="422"/>
      <c r="FV12" s="423"/>
      <c r="FW12" s="422"/>
      <c r="FX12" s="422">
        <v>1</v>
      </c>
      <c r="FY12" s="423">
        <v>9329.44</v>
      </c>
      <c r="FZ12" s="422">
        <v>4</v>
      </c>
      <c r="GA12" s="422"/>
      <c r="GB12" s="423"/>
      <c r="GC12" s="422"/>
      <c r="GD12" s="422">
        <v>131</v>
      </c>
      <c r="GE12" s="423">
        <v>924251.27999999968</v>
      </c>
      <c r="GF12" s="422">
        <v>265</v>
      </c>
      <c r="GG12" s="422"/>
      <c r="GH12" s="423"/>
      <c r="GI12" s="422"/>
      <c r="GJ12" s="422"/>
      <c r="GK12" s="423"/>
      <c r="GL12" s="422"/>
      <c r="GM12" s="422"/>
      <c r="GN12" s="423"/>
      <c r="GO12" s="422"/>
      <c r="GP12" s="422"/>
      <c r="GQ12" s="423"/>
      <c r="GR12" s="422"/>
      <c r="GS12" s="422"/>
      <c r="GT12" s="423"/>
      <c r="GU12" s="422"/>
      <c r="GV12" s="422"/>
      <c r="GW12" s="423"/>
      <c r="GX12" s="422"/>
      <c r="GY12" s="422"/>
      <c r="GZ12" s="423"/>
      <c r="HA12" s="422"/>
      <c r="HB12" s="422"/>
      <c r="HC12" s="423"/>
      <c r="HD12" s="422"/>
      <c r="HE12" s="422"/>
      <c r="HF12" s="423"/>
      <c r="HG12" s="422"/>
      <c r="HH12" s="573">
        <v>370</v>
      </c>
      <c r="HI12" s="425">
        <v>2801296.7700000009</v>
      </c>
      <c r="HJ12" s="573">
        <v>847</v>
      </c>
      <c r="HK12" s="573">
        <v>1</v>
      </c>
      <c r="HL12" s="425">
        <v>7774.54</v>
      </c>
      <c r="HM12" s="424">
        <v>2</v>
      </c>
      <c r="HN12" s="422">
        <v>371</v>
      </c>
      <c r="HO12" s="423">
        <v>2809071.3099999959</v>
      </c>
      <c r="HP12" s="422">
        <v>849</v>
      </c>
    </row>
    <row r="13" spans="1:224" x14ac:dyDescent="0.2">
      <c r="A13" s="421">
        <v>2</v>
      </c>
      <c r="B13" s="424"/>
      <c r="C13" s="586"/>
      <c r="D13" s="170" t="s">
        <v>336</v>
      </c>
      <c r="E13" s="587" t="s">
        <v>169</v>
      </c>
      <c r="F13" s="422"/>
      <c r="G13" s="423"/>
      <c r="H13" s="422"/>
      <c r="I13" s="422"/>
      <c r="J13" s="423"/>
      <c r="K13" s="422"/>
      <c r="L13" s="422"/>
      <c r="M13" s="423"/>
      <c r="N13" s="422"/>
      <c r="O13" s="422"/>
      <c r="P13" s="423"/>
      <c r="Q13" s="422"/>
      <c r="R13" s="422"/>
      <c r="S13" s="423"/>
      <c r="T13" s="422"/>
      <c r="U13" s="422"/>
      <c r="V13" s="423"/>
      <c r="W13" s="422"/>
      <c r="X13" s="422"/>
      <c r="Y13" s="423"/>
      <c r="Z13" s="422"/>
      <c r="AA13" s="422"/>
      <c r="AB13" s="423"/>
      <c r="AC13" s="422"/>
      <c r="AD13" s="422"/>
      <c r="AE13" s="423"/>
      <c r="AF13" s="422"/>
      <c r="AG13" s="422"/>
      <c r="AH13" s="423"/>
      <c r="AI13" s="422"/>
      <c r="AJ13" s="422"/>
      <c r="AK13" s="423"/>
      <c r="AL13" s="422"/>
      <c r="AM13" s="422"/>
      <c r="AN13" s="423"/>
      <c r="AO13" s="422"/>
      <c r="AP13" s="422"/>
      <c r="AQ13" s="423"/>
      <c r="AR13" s="422"/>
      <c r="AS13" s="422"/>
      <c r="AT13" s="423"/>
      <c r="AU13" s="422"/>
      <c r="AV13" s="422"/>
      <c r="AW13" s="423"/>
      <c r="AX13" s="422"/>
      <c r="AY13" s="422"/>
      <c r="AZ13" s="423"/>
      <c r="BA13" s="422"/>
      <c r="BB13" s="422"/>
      <c r="BC13" s="423"/>
      <c r="BD13" s="422"/>
      <c r="BE13" s="422"/>
      <c r="BF13" s="423"/>
      <c r="BG13" s="422"/>
      <c r="BH13" s="422"/>
      <c r="BI13" s="423"/>
      <c r="BJ13" s="422"/>
      <c r="BK13" s="422"/>
      <c r="BL13" s="423"/>
      <c r="BM13" s="422"/>
      <c r="BN13" s="422">
        <v>24</v>
      </c>
      <c r="BO13" s="423">
        <v>262974.19999999995</v>
      </c>
      <c r="BP13" s="422">
        <v>73</v>
      </c>
      <c r="BQ13" s="422"/>
      <c r="BR13" s="423"/>
      <c r="BS13" s="422"/>
      <c r="BT13" s="422"/>
      <c r="BU13" s="423"/>
      <c r="BV13" s="422"/>
      <c r="BW13" s="422"/>
      <c r="BX13" s="423"/>
      <c r="BY13" s="422"/>
      <c r="BZ13" s="422"/>
      <c r="CA13" s="423"/>
      <c r="CB13" s="422"/>
      <c r="CC13" s="422"/>
      <c r="CD13" s="423"/>
      <c r="CE13" s="422"/>
      <c r="CF13" s="422"/>
      <c r="CG13" s="423"/>
      <c r="CH13" s="422"/>
      <c r="CI13" s="422"/>
      <c r="CJ13" s="423"/>
      <c r="CK13" s="422"/>
      <c r="CL13" s="422"/>
      <c r="CM13" s="423"/>
      <c r="CN13" s="422"/>
      <c r="CO13" s="422"/>
      <c r="CP13" s="423"/>
      <c r="CQ13" s="422"/>
      <c r="CR13" s="422"/>
      <c r="CS13" s="423"/>
      <c r="CT13" s="422"/>
      <c r="CU13" s="422"/>
      <c r="CV13" s="423"/>
      <c r="CW13" s="422"/>
      <c r="CX13" s="422"/>
      <c r="CY13" s="423"/>
      <c r="CZ13" s="422"/>
      <c r="DA13" s="422"/>
      <c r="DB13" s="423"/>
      <c r="DC13" s="422"/>
      <c r="DD13" s="422"/>
      <c r="DE13" s="423"/>
      <c r="DF13" s="422"/>
      <c r="DG13" s="422"/>
      <c r="DH13" s="423"/>
      <c r="DI13" s="422"/>
      <c r="DJ13" s="422"/>
      <c r="DK13" s="423"/>
      <c r="DL13" s="422"/>
      <c r="DM13" s="422"/>
      <c r="DN13" s="423"/>
      <c r="DO13" s="422"/>
      <c r="DP13" s="422"/>
      <c r="DQ13" s="423"/>
      <c r="DR13" s="422"/>
      <c r="DS13" s="422"/>
      <c r="DT13" s="423"/>
      <c r="DU13" s="422"/>
      <c r="DV13" s="422"/>
      <c r="DW13" s="423"/>
      <c r="DX13" s="422"/>
      <c r="DY13" s="422"/>
      <c r="DZ13" s="423"/>
      <c r="EA13" s="422"/>
      <c r="EB13" s="422"/>
      <c r="EC13" s="423"/>
      <c r="ED13" s="422"/>
      <c r="EE13" s="422"/>
      <c r="EF13" s="423"/>
      <c r="EG13" s="422"/>
      <c r="EH13" s="422"/>
      <c r="EI13" s="423"/>
      <c r="EJ13" s="422"/>
      <c r="EK13" s="422"/>
      <c r="EL13" s="423"/>
      <c r="EM13" s="422"/>
      <c r="EN13" s="422"/>
      <c r="EO13" s="423"/>
      <c r="EP13" s="422"/>
      <c r="EQ13" s="422"/>
      <c r="ER13" s="423"/>
      <c r="ES13" s="422"/>
      <c r="ET13" s="422"/>
      <c r="EU13" s="423"/>
      <c r="EV13" s="422"/>
      <c r="EW13" s="422"/>
      <c r="EX13" s="423"/>
      <c r="EY13" s="422"/>
      <c r="EZ13" s="422"/>
      <c r="FA13" s="423"/>
      <c r="FB13" s="422"/>
      <c r="FC13" s="422"/>
      <c r="FD13" s="423"/>
      <c r="FE13" s="422"/>
      <c r="FF13" s="422"/>
      <c r="FG13" s="423"/>
      <c r="FH13" s="422"/>
      <c r="FI13" s="422"/>
      <c r="FJ13" s="423"/>
      <c r="FK13" s="422"/>
      <c r="FL13" s="422"/>
      <c r="FM13" s="423"/>
      <c r="FN13" s="422"/>
      <c r="FO13" s="422"/>
      <c r="FP13" s="423"/>
      <c r="FQ13" s="422"/>
      <c r="FR13" s="422"/>
      <c r="FS13" s="423"/>
      <c r="FT13" s="422"/>
      <c r="FU13" s="422"/>
      <c r="FV13" s="423"/>
      <c r="FW13" s="422"/>
      <c r="FX13" s="422"/>
      <c r="FY13" s="423"/>
      <c r="FZ13" s="422"/>
      <c r="GA13" s="422"/>
      <c r="GB13" s="423"/>
      <c r="GC13" s="422"/>
      <c r="GD13" s="422">
        <v>8</v>
      </c>
      <c r="GE13" s="423">
        <v>69325.62</v>
      </c>
      <c r="GF13" s="422">
        <v>23</v>
      </c>
      <c r="GG13" s="422"/>
      <c r="GH13" s="423"/>
      <c r="GI13" s="422"/>
      <c r="GJ13" s="422">
        <v>19</v>
      </c>
      <c r="GK13" s="423">
        <v>193415.96</v>
      </c>
      <c r="GL13" s="422">
        <v>64</v>
      </c>
      <c r="GM13" s="422"/>
      <c r="GN13" s="423"/>
      <c r="GO13" s="422"/>
      <c r="GP13" s="422"/>
      <c r="GQ13" s="423"/>
      <c r="GR13" s="422"/>
      <c r="GS13" s="422"/>
      <c r="GT13" s="423"/>
      <c r="GU13" s="422"/>
      <c r="GV13" s="422"/>
      <c r="GW13" s="423"/>
      <c r="GX13" s="422"/>
      <c r="GY13" s="422"/>
      <c r="GZ13" s="423"/>
      <c r="HA13" s="422"/>
      <c r="HB13" s="422"/>
      <c r="HC13" s="423"/>
      <c r="HD13" s="422"/>
      <c r="HE13" s="422"/>
      <c r="HF13" s="423"/>
      <c r="HG13" s="422"/>
      <c r="HH13" s="573">
        <v>51</v>
      </c>
      <c r="HI13" s="425">
        <v>525715.77999999991</v>
      </c>
      <c r="HJ13" s="573">
        <v>160</v>
      </c>
      <c r="HK13" s="573">
        <v>0</v>
      </c>
      <c r="HL13" s="425">
        <v>0</v>
      </c>
      <c r="HM13" s="424">
        <v>0</v>
      </c>
      <c r="HN13" s="422">
        <v>51</v>
      </c>
      <c r="HO13" s="423">
        <v>525715.78</v>
      </c>
      <c r="HP13" s="422">
        <v>160</v>
      </c>
    </row>
    <row r="14" spans="1:224" ht="25.5" x14ac:dyDescent="0.2">
      <c r="A14" s="421">
        <v>2</v>
      </c>
      <c r="B14" s="424"/>
      <c r="C14" s="586"/>
      <c r="D14" s="170" t="s">
        <v>550</v>
      </c>
      <c r="E14" s="587" t="s">
        <v>614</v>
      </c>
      <c r="F14" s="422"/>
      <c r="G14" s="423"/>
      <c r="H14" s="422"/>
      <c r="I14" s="422"/>
      <c r="J14" s="423"/>
      <c r="K14" s="422"/>
      <c r="L14" s="422"/>
      <c r="M14" s="423"/>
      <c r="N14" s="422"/>
      <c r="O14" s="422"/>
      <c r="P14" s="423"/>
      <c r="Q14" s="422"/>
      <c r="R14" s="422">
        <v>593</v>
      </c>
      <c r="S14" s="423">
        <v>36633480.379999809</v>
      </c>
      <c r="T14" s="422">
        <v>593</v>
      </c>
      <c r="U14" s="422">
        <v>42</v>
      </c>
      <c r="V14" s="423">
        <v>2594986.620000002</v>
      </c>
      <c r="W14" s="422">
        <v>42</v>
      </c>
      <c r="X14" s="422"/>
      <c r="Y14" s="423"/>
      <c r="Z14" s="422"/>
      <c r="AA14" s="422"/>
      <c r="AB14" s="423"/>
      <c r="AC14" s="422"/>
      <c r="AD14" s="422"/>
      <c r="AE14" s="423"/>
      <c r="AF14" s="422"/>
      <c r="AG14" s="422"/>
      <c r="AH14" s="423"/>
      <c r="AI14" s="422"/>
      <c r="AJ14" s="422"/>
      <c r="AK14" s="423"/>
      <c r="AL14" s="422"/>
      <c r="AM14" s="422"/>
      <c r="AN14" s="423"/>
      <c r="AO14" s="422"/>
      <c r="AP14" s="422"/>
      <c r="AQ14" s="423"/>
      <c r="AR14" s="422"/>
      <c r="AS14" s="422"/>
      <c r="AT14" s="423"/>
      <c r="AU14" s="422"/>
      <c r="AV14" s="422"/>
      <c r="AW14" s="423"/>
      <c r="AX14" s="422"/>
      <c r="AY14" s="422"/>
      <c r="AZ14" s="423"/>
      <c r="BA14" s="422"/>
      <c r="BB14" s="422"/>
      <c r="BC14" s="423"/>
      <c r="BD14" s="422"/>
      <c r="BE14" s="422"/>
      <c r="BF14" s="423"/>
      <c r="BG14" s="422"/>
      <c r="BH14" s="422"/>
      <c r="BI14" s="423"/>
      <c r="BJ14" s="422"/>
      <c r="BK14" s="422"/>
      <c r="BL14" s="423"/>
      <c r="BM14" s="422"/>
      <c r="BN14" s="422"/>
      <c r="BO14" s="423"/>
      <c r="BP14" s="422"/>
      <c r="BQ14" s="422"/>
      <c r="BR14" s="423"/>
      <c r="BS14" s="422"/>
      <c r="BT14" s="422"/>
      <c r="BU14" s="423"/>
      <c r="BV14" s="422"/>
      <c r="BW14" s="422"/>
      <c r="BX14" s="423"/>
      <c r="BY14" s="422"/>
      <c r="BZ14" s="422"/>
      <c r="CA14" s="423"/>
      <c r="CB14" s="422"/>
      <c r="CC14" s="422"/>
      <c r="CD14" s="423"/>
      <c r="CE14" s="422"/>
      <c r="CF14" s="422"/>
      <c r="CG14" s="423"/>
      <c r="CH14" s="422"/>
      <c r="CI14" s="422"/>
      <c r="CJ14" s="423"/>
      <c r="CK14" s="422"/>
      <c r="CL14" s="422"/>
      <c r="CM14" s="423"/>
      <c r="CN14" s="422"/>
      <c r="CO14" s="422"/>
      <c r="CP14" s="423"/>
      <c r="CQ14" s="422"/>
      <c r="CR14" s="422"/>
      <c r="CS14" s="423"/>
      <c r="CT14" s="422"/>
      <c r="CU14" s="422"/>
      <c r="CV14" s="423"/>
      <c r="CW14" s="422"/>
      <c r="CX14" s="422"/>
      <c r="CY14" s="423"/>
      <c r="CZ14" s="422"/>
      <c r="DA14" s="422"/>
      <c r="DB14" s="423"/>
      <c r="DC14" s="422"/>
      <c r="DD14" s="422"/>
      <c r="DE14" s="423"/>
      <c r="DF14" s="422"/>
      <c r="DG14" s="422"/>
      <c r="DH14" s="423"/>
      <c r="DI14" s="422"/>
      <c r="DJ14" s="422"/>
      <c r="DK14" s="423"/>
      <c r="DL14" s="422"/>
      <c r="DM14" s="422"/>
      <c r="DN14" s="423"/>
      <c r="DO14" s="422"/>
      <c r="DP14" s="422"/>
      <c r="DQ14" s="423"/>
      <c r="DR14" s="422"/>
      <c r="DS14" s="422"/>
      <c r="DT14" s="423"/>
      <c r="DU14" s="422"/>
      <c r="DV14" s="422"/>
      <c r="DW14" s="423"/>
      <c r="DX14" s="422"/>
      <c r="DY14" s="422"/>
      <c r="DZ14" s="423"/>
      <c r="EA14" s="422"/>
      <c r="EB14" s="422"/>
      <c r="EC14" s="423"/>
      <c r="ED14" s="422"/>
      <c r="EE14" s="422"/>
      <c r="EF14" s="423"/>
      <c r="EG14" s="422"/>
      <c r="EH14" s="422"/>
      <c r="EI14" s="423"/>
      <c r="EJ14" s="422"/>
      <c r="EK14" s="422"/>
      <c r="EL14" s="423"/>
      <c r="EM14" s="422"/>
      <c r="EN14" s="422"/>
      <c r="EO14" s="423"/>
      <c r="EP14" s="422"/>
      <c r="EQ14" s="422"/>
      <c r="ER14" s="423"/>
      <c r="ES14" s="422"/>
      <c r="ET14" s="422"/>
      <c r="EU14" s="423"/>
      <c r="EV14" s="422"/>
      <c r="EW14" s="422"/>
      <c r="EX14" s="423"/>
      <c r="EY14" s="422"/>
      <c r="EZ14" s="422"/>
      <c r="FA14" s="423"/>
      <c r="FB14" s="422"/>
      <c r="FC14" s="422"/>
      <c r="FD14" s="423"/>
      <c r="FE14" s="422"/>
      <c r="FF14" s="422"/>
      <c r="FG14" s="423"/>
      <c r="FH14" s="422"/>
      <c r="FI14" s="422"/>
      <c r="FJ14" s="423"/>
      <c r="FK14" s="422"/>
      <c r="FL14" s="422"/>
      <c r="FM14" s="423"/>
      <c r="FN14" s="422"/>
      <c r="FO14" s="422"/>
      <c r="FP14" s="423"/>
      <c r="FQ14" s="422"/>
      <c r="FR14" s="422"/>
      <c r="FS14" s="423"/>
      <c r="FT14" s="422"/>
      <c r="FU14" s="422"/>
      <c r="FV14" s="423"/>
      <c r="FW14" s="422"/>
      <c r="FX14" s="422"/>
      <c r="FY14" s="423"/>
      <c r="FZ14" s="422"/>
      <c r="GA14" s="422"/>
      <c r="GB14" s="423"/>
      <c r="GC14" s="422"/>
      <c r="GD14" s="422"/>
      <c r="GE14" s="423"/>
      <c r="GF14" s="422"/>
      <c r="GG14" s="422"/>
      <c r="GH14" s="423"/>
      <c r="GI14" s="422"/>
      <c r="GJ14" s="422"/>
      <c r="GK14" s="423"/>
      <c r="GL14" s="422"/>
      <c r="GM14" s="422"/>
      <c r="GN14" s="423"/>
      <c r="GO14" s="422"/>
      <c r="GP14" s="422"/>
      <c r="GQ14" s="423"/>
      <c r="GR14" s="422"/>
      <c r="GS14" s="422"/>
      <c r="GT14" s="423"/>
      <c r="GU14" s="422"/>
      <c r="GV14" s="422"/>
      <c r="GW14" s="423"/>
      <c r="GX14" s="422"/>
      <c r="GY14" s="422"/>
      <c r="GZ14" s="423"/>
      <c r="HA14" s="422"/>
      <c r="HB14" s="422"/>
      <c r="HC14" s="423"/>
      <c r="HD14" s="422"/>
      <c r="HE14" s="422"/>
      <c r="HF14" s="423"/>
      <c r="HG14" s="422"/>
      <c r="HH14" s="573">
        <v>593</v>
      </c>
      <c r="HI14" s="425">
        <v>36633480.379999809</v>
      </c>
      <c r="HJ14" s="573">
        <v>593</v>
      </c>
      <c r="HK14" s="573">
        <v>42</v>
      </c>
      <c r="HL14" s="425">
        <v>2594986.620000002</v>
      </c>
      <c r="HM14" s="424">
        <v>42</v>
      </c>
      <c r="HN14" s="422">
        <v>635</v>
      </c>
      <c r="HO14" s="423">
        <v>39228466.999999873</v>
      </c>
      <c r="HP14" s="422">
        <v>635</v>
      </c>
    </row>
    <row r="15" spans="1:224" ht="25.5" x14ac:dyDescent="0.2">
      <c r="A15" s="421">
        <v>2</v>
      </c>
      <c r="B15" s="424"/>
      <c r="C15" s="586"/>
      <c r="D15" s="170" t="s">
        <v>552</v>
      </c>
      <c r="E15" s="587" t="s">
        <v>841</v>
      </c>
      <c r="F15" s="422"/>
      <c r="G15" s="423"/>
      <c r="H15" s="422"/>
      <c r="I15" s="422"/>
      <c r="J15" s="423"/>
      <c r="K15" s="422"/>
      <c r="L15" s="422"/>
      <c r="M15" s="423"/>
      <c r="N15" s="422"/>
      <c r="O15" s="422"/>
      <c r="P15" s="423"/>
      <c r="Q15" s="422"/>
      <c r="R15" s="422">
        <v>59</v>
      </c>
      <c r="S15" s="423">
        <v>6613415.0099999951</v>
      </c>
      <c r="T15" s="422">
        <v>1026</v>
      </c>
      <c r="U15" s="422">
        <v>3</v>
      </c>
      <c r="V15" s="423">
        <v>337639.02</v>
      </c>
      <c r="W15" s="422">
        <v>55</v>
      </c>
      <c r="X15" s="422"/>
      <c r="Y15" s="423"/>
      <c r="Z15" s="422"/>
      <c r="AA15" s="422"/>
      <c r="AB15" s="423"/>
      <c r="AC15" s="422"/>
      <c r="AD15" s="422"/>
      <c r="AE15" s="423"/>
      <c r="AF15" s="422"/>
      <c r="AG15" s="422"/>
      <c r="AH15" s="423"/>
      <c r="AI15" s="422"/>
      <c r="AJ15" s="422"/>
      <c r="AK15" s="423"/>
      <c r="AL15" s="422"/>
      <c r="AM15" s="422"/>
      <c r="AN15" s="423"/>
      <c r="AO15" s="422"/>
      <c r="AP15" s="422"/>
      <c r="AQ15" s="423"/>
      <c r="AR15" s="422"/>
      <c r="AS15" s="422"/>
      <c r="AT15" s="423"/>
      <c r="AU15" s="422"/>
      <c r="AV15" s="422"/>
      <c r="AW15" s="423"/>
      <c r="AX15" s="422"/>
      <c r="AY15" s="422"/>
      <c r="AZ15" s="423"/>
      <c r="BA15" s="422"/>
      <c r="BB15" s="422"/>
      <c r="BC15" s="423"/>
      <c r="BD15" s="422"/>
      <c r="BE15" s="422"/>
      <c r="BF15" s="423"/>
      <c r="BG15" s="422"/>
      <c r="BH15" s="422"/>
      <c r="BI15" s="423"/>
      <c r="BJ15" s="422"/>
      <c r="BK15" s="422"/>
      <c r="BL15" s="423"/>
      <c r="BM15" s="422"/>
      <c r="BN15" s="422"/>
      <c r="BO15" s="423"/>
      <c r="BP15" s="422"/>
      <c r="BQ15" s="422"/>
      <c r="BR15" s="423"/>
      <c r="BS15" s="422"/>
      <c r="BT15" s="422"/>
      <c r="BU15" s="423"/>
      <c r="BV15" s="422"/>
      <c r="BW15" s="422"/>
      <c r="BX15" s="423"/>
      <c r="BY15" s="422"/>
      <c r="BZ15" s="422"/>
      <c r="CA15" s="423"/>
      <c r="CB15" s="422"/>
      <c r="CC15" s="422"/>
      <c r="CD15" s="423"/>
      <c r="CE15" s="422"/>
      <c r="CF15" s="422"/>
      <c r="CG15" s="423"/>
      <c r="CH15" s="422"/>
      <c r="CI15" s="422"/>
      <c r="CJ15" s="423"/>
      <c r="CK15" s="422"/>
      <c r="CL15" s="422"/>
      <c r="CM15" s="423"/>
      <c r="CN15" s="422"/>
      <c r="CO15" s="422"/>
      <c r="CP15" s="423"/>
      <c r="CQ15" s="422"/>
      <c r="CR15" s="422"/>
      <c r="CS15" s="423"/>
      <c r="CT15" s="422"/>
      <c r="CU15" s="422"/>
      <c r="CV15" s="423"/>
      <c r="CW15" s="422"/>
      <c r="CX15" s="422"/>
      <c r="CY15" s="423"/>
      <c r="CZ15" s="422"/>
      <c r="DA15" s="422"/>
      <c r="DB15" s="423"/>
      <c r="DC15" s="422"/>
      <c r="DD15" s="422"/>
      <c r="DE15" s="423"/>
      <c r="DF15" s="422"/>
      <c r="DG15" s="422"/>
      <c r="DH15" s="423"/>
      <c r="DI15" s="422"/>
      <c r="DJ15" s="422"/>
      <c r="DK15" s="423"/>
      <c r="DL15" s="422"/>
      <c r="DM15" s="422"/>
      <c r="DN15" s="423"/>
      <c r="DO15" s="422"/>
      <c r="DP15" s="422"/>
      <c r="DQ15" s="423"/>
      <c r="DR15" s="422"/>
      <c r="DS15" s="422"/>
      <c r="DT15" s="423"/>
      <c r="DU15" s="422"/>
      <c r="DV15" s="422"/>
      <c r="DW15" s="423"/>
      <c r="DX15" s="422"/>
      <c r="DY15" s="422"/>
      <c r="DZ15" s="423"/>
      <c r="EA15" s="422"/>
      <c r="EB15" s="422"/>
      <c r="EC15" s="423"/>
      <c r="ED15" s="422"/>
      <c r="EE15" s="422"/>
      <c r="EF15" s="423"/>
      <c r="EG15" s="422"/>
      <c r="EH15" s="422"/>
      <c r="EI15" s="423"/>
      <c r="EJ15" s="422"/>
      <c r="EK15" s="422"/>
      <c r="EL15" s="423"/>
      <c r="EM15" s="422"/>
      <c r="EN15" s="422"/>
      <c r="EO15" s="423"/>
      <c r="EP15" s="422"/>
      <c r="EQ15" s="422"/>
      <c r="ER15" s="423"/>
      <c r="ES15" s="422"/>
      <c r="ET15" s="422"/>
      <c r="EU15" s="423"/>
      <c r="EV15" s="422"/>
      <c r="EW15" s="422"/>
      <c r="EX15" s="423"/>
      <c r="EY15" s="422"/>
      <c r="EZ15" s="422"/>
      <c r="FA15" s="423"/>
      <c r="FB15" s="422"/>
      <c r="FC15" s="422"/>
      <c r="FD15" s="423"/>
      <c r="FE15" s="422"/>
      <c r="FF15" s="422"/>
      <c r="FG15" s="423"/>
      <c r="FH15" s="422"/>
      <c r="FI15" s="422"/>
      <c r="FJ15" s="423"/>
      <c r="FK15" s="422"/>
      <c r="FL15" s="422"/>
      <c r="FM15" s="423"/>
      <c r="FN15" s="422"/>
      <c r="FO15" s="422"/>
      <c r="FP15" s="423"/>
      <c r="FQ15" s="422"/>
      <c r="FR15" s="422"/>
      <c r="FS15" s="423"/>
      <c r="FT15" s="422"/>
      <c r="FU15" s="422"/>
      <c r="FV15" s="423"/>
      <c r="FW15" s="422"/>
      <c r="FX15" s="422"/>
      <c r="FY15" s="423"/>
      <c r="FZ15" s="422"/>
      <c r="GA15" s="422"/>
      <c r="GB15" s="423"/>
      <c r="GC15" s="422"/>
      <c r="GD15" s="422"/>
      <c r="GE15" s="423"/>
      <c r="GF15" s="422"/>
      <c r="GG15" s="422"/>
      <c r="GH15" s="423"/>
      <c r="GI15" s="422"/>
      <c r="GJ15" s="422"/>
      <c r="GK15" s="423"/>
      <c r="GL15" s="422"/>
      <c r="GM15" s="422"/>
      <c r="GN15" s="423"/>
      <c r="GO15" s="422"/>
      <c r="GP15" s="422"/>
      <c r="GQ15" s="423"/>
      <c r="GR15" s="422"/>
      <c r="GS15" s="422"/>
      <c r="GT15" s="423"/>
      <c r="GU15" s="422"/>
      <c r="GV15" s="422"/>
      <c r="GW15" s="423"/>
      <c r="GX15" s="422"/>
      <c r="GY15" s="422"/>
      <c r="GZ15" s="423"/>
      <c r="HA15" s="422"/>
      <c r="HB15" s="422"/>
      <c r="HC15" s="423"/>
      <c r="HD15" s="422"/>
      <c r="HE15" s="422"/>
      <c r="HF15" s="423"/>
      <c r="HG15" s="422"/>
      <c r="HH15" s="573">
        <v>59</v>
      </c>
      <c r="HI15" s="425">
        <v>6613415.0099999951</v>
      </c>
      <c r="HJ15" s="573">
        <v>1026</v>
      </c>
      <c r="HK15" s="573">
        <v>3</v>
      </c>
      <c r="HL15" s="425">
        <v>337639.02</v>
      </c>
      <c r="HM15" s="424">
        <v>55</v>
      </c>
      <c r="HN15" s="422">
        <v>62</v>
      </c>
      <c r="HO15" s="423">
        <v>6951054.0299999947</v>
      </c>
      <c r="HP15" s="422">
        <v>1081</v>
      </c>
    </row>
    <row r="16" spans="1:224" ht="25.5" x14ac:dyDescent="0.2">
      <c r="A16" s="421">
        <v>2</v>
      </c>
      <c r="B16" s="424"/>
      <c r="C16" s="586"/>
      <c r="D16" s="170" t="s">
        <v>554</v>
      </c>
      <c r="E16" s="587" t="s">
        <v>608</v>
      </c>
      <c r="F16" s="422"/>
      <c r="G16" s="423"/>
      <c r="H16" s="422"/>
      <c r="I16" s="422"/>
      <c r="J16" s="423"/>
      <c r="K16" s="422"/>
      <c r="L16" s="422"/>
      <c r="M16" s="423"/>
      <c r="N16" s="422"/>
      <c r="O16" s="422"/>
      <c r="P16" s="423"/>
      <c r="Q16" s="422"/>
      <c r="R16" s="422">
        <v>312</v>
      </c>
      <c r="S16" s="423">
        <v>60383751.200000308</v>
      </c>
      <c r="T16" s="422">
        <v>5579</v>
      </c>
      <c r="U16" s="422">
        <v>7</v>
      </c>
      <c r="V16" s="423">
        <v>1358901.9500000002</v>
      </c>
      <c r="W16" s="422">
        <v>123</v>
      </c>
      <c r="X16" s="422"/>
      <c r="Y16" s="423"/>
      <c r="Z16" s="422"/>
      <c r="AA16" s="422"/>
      <c r="AB16" s="423"/>
      <c r="AC16" s="422"/>
      <c r="AD16" s="422"/>
      <c r="AE16" s="423"/>
      <c r="AF16" s="422"/>
      <c r="AG16" s="422"/>
      <c r="AH16" s="423"/>
      <c r="AI16" s="422"/>
      <c r="AJ16" s="422"/>
      <c r="AK16" s="423"/>
      <c r="AL16" s="422"/>
      <c r="AM16" s="422"/>
      <c r="AN16" s="423"/>
      <c r="AO16" s="422"/>
      <c r="AP16" s="422"/>
      <c r="AQ16" s="423"/>
      <c r="AR16" s="422"/>
      <c r="AS16" s="422"/>
      <c r="AT16" s="423"/>
      <c r="AU16" s="422"/>
      <c r="AV16" s="422"/>
      <c r="AW16" s="423"/>
      <c r="AX16" s="422"/>
      <c r="AY16" s="422"/>
      <c r="AZ16" s="423"/>
      <c r="BA16" s="422"/>
      <c r="BB16" s="422"/>
      <c r="BC16" s="423"/>
      <c r="BD16" s="422"/>
      <c r="BE16" s="422"/>
      <c r="BF16" s="423"/>
      <c r="BG16" s="422"/>
      <c r="BH16" s="422"/>
      <c r="BI16" s="423"/>
      <c r="BJ16" s="422"/>
      <c r="BK16" s="422"/>
      <c r="BL16" s="423"/>
      <c r="BM16" s="422"/>
      <c r="BN16" s="422"/>
      <c r="BO16" s="423"/>
      <c r="BP16" s="422"/>
      <c r="BQ16" s="422"/>
      <c r="BR16" s="423"/>
      <c r="BS16" s="422"/>
      <c r="BT16" s="422"/>
      <c r="BU16" s="423"/>
      <c r="BV16" s="422"/>
      <c r="BW16" s="422"/>
      <c r="BX16" s="423"/>
      <c r="BY16" s="422"/>
      <c r="BZ16" s="422"/>
      <c r="CA16" s="423"/>
      <c r="CB16" s="422"/>
      <c r="CC16" s="422"/>
      <c r="CD16" s="423"/>
      <c r="CE16" s="422"/>
      <c r="CF16" s="422"/>
      <c r="CG16" s="423"/>
      <c r="CH16" s="422"/>
      <c r="CI16" s="422"/>
      <c r="CJ16" s="423"/>
      <c r="CK16" s="422"/>
      <c r="CL16" s="422"/>
      <c r="CM16" s="423"/>
      <c r="CN16" s="422"/>
      <c r="CO16" s="422"/>
      <c r="CP16" s="423"/>
      <c r="CQ16" s="422"/>
      <c r="CR16" s="422"/>
      <c r="CS16" s="423"/>
      <c r="CT16" s="422"/>
      <c r="CU16" s="422"/>
      <c r="CV16" s="423"/>
      <c r="CW16" s="422"/>
      <c r="CX16" s="422"/>
      <c r="CY16" s="423"/>
      <c r="CZ16" s="422"/>
      <c r="DA16" s="422"/>
      <c r="DB16" s="423"/>
      <c r="DC16" s="422"/>
      <c r="DD16" s="422"/>
      <c r="DE16" s="423"/>
      <c r="DF16" s="422"/>
      <c r="DG16" s="422"/>
      <c r="DH16" s="423"/>
      <c r="DI16" s="422"/>
      <c r="DJ16" s="422"/>
      <c r="DK16" s="423"/>
      <c r="DL16" s="422"/>
      <c r="DM16" s="422"/>
      <c r="DN16" s="423"/>
      <c r="DO16" s="422"/>
      <c r="DP16" s="422"/>
      <c r="DQ16" s="423"/>
      <c r="DR16" s="422"/>
      <c r="DS16" s="422"/>
      <c r="DT16" s="423"/>
      <c r="DU16" s="422"/>
      <c r="DV16" s="422"/>
      <c r="DW16" s="423"/>
      <c r="DX16" s="422"/>
      <c r="DY16" s="422"/>
      <c r="DZ16" s="423"/>
      <c r="EA16" s="422"/>
      <c r="EB16" s="422"/>
      <c r="EC16" s="423"/>
      <c r="ED16" s="422"/>
      <c r="EE16" s="422"/>
      <c r="EF16" s="423"/>
      <c r="EG16" s="422"/>
      <c r="EH16" s="422"/>
      <c r="EI16" s="423"/>
      <c r="EJ16" s="422"/>
      <c r="EK16" s="422"/>
      <c r="EL16" s="423"/>
      <c r="EM16" s="422"/>
      <c r="EN16" s="422"/>
      <c r="EO16" s="423"/>
      <c r="EP16" s="422"/>
      <c r="EQ16" s="422"/>
      <c r="ER16" s="423"/>
      <c r="ES16" s="422"/>
      <c r="ET16" s="422"/>
      <c r="EU16" s="423"/>
      <c r="EV16" s="422"/>
      <c r="EW16" s="422"/>
      <c r="EX16" s="423"/>
      <c r="EY16" s="422"/>
      <c r="EZ16" s="422"/>
      <c r="FA16" s="423"/>
      <c r="FB16" s="422"/>
      <c r="FC16" s="422"/>
      <c r="FD16" s="423"/>
      <c r="FE16" s="422"/>
      <c r="FF16" s="422"/>
      <c r="FG16" s="423"/>
      <c r="FH16" s="422"/>
      <c r="FI16" s="422"/>
      <c r="FJ16" s="423"/>
      <c r="FK16" s="422"/>
      <c r="FL16" s="422"/>
      <c r="FM16" s="423"/>
      <c r="FN16" s="422"/>
      <c r="FO16" s="422"/>
      <c r="FP16" s="423"/>
      <c r="FQ16" s="422"/>
      <c r="FR16" s="422"/>
      <c r="FS16" s="423"/>
      <c r="FT16" s="422"/>
      <c r="FU16" s="422"/>
      <c r="FV16" s="423"/>
      <c r="FW16" s="422"/>
      <c r="FX16" s="422"/>
      <c r="FY16" s="423"/>
      <c r="FZ16" s="422"/>
      <c r="GA16" s="422"/>
      <c r="GB16" s="423"/>
      <c r="GC16" s="422"/>
      <c r="GD16" s="422"/>
      <c r="GE16" s="423"/>
      <c r="GF16" s="422"/>
      <c r="GG16" s="422"/>
      <c r="GH16" s="423"/>
      <c r="GI16" s="422"/>
      <c r="GJ16" s="422"/>
      <c r="GK16" s="423"/>
      <c r="GL16" s="422"/>
      <c r="GM16" s="422"/>
      <c r="GN16" s="423"/>
      <c r="GO16" s="422"/>
      <c r="GP16" s="422"/>
      <c r="GQ16" s="423"/>
      <c r="GR16" s="422"/>
      <c r="GS16" s="422"/>
      <c r="GT16" s="423"/>
      <c r="GU16" s="422"/>
      <c r="GV16" s="422"/>
      <c r="GW16" s="423"/>
      <c r="GX16" s="422"/>
      <c r="GY16" s="422"/>
      <c r="GZ16" s="423"/>
      <c r="HA16" s="422"/>
      <c r="HB16" s="422"/>
      <c r="HC16" s="423"/>
      <c r="HD16" s="422"/>
      <c r="HE16" s="422"/>
      <c r="HF16" s="423"/>
      <c r="HG16" s="422"/>
      <c r="HH16" s="573">
        <v>312</v>
      </c>
      <c r="HI16" s="425">
        <v>60383751.200000308</v>
      </c>
      <c r="HJ16" s="573">
        <v>5579</v>
      </c>
      <c r="HK16" s="573">
        <v>7</v>
      </c>
      <c r="HL16" s="425">
        <v>1358901.9500000002</v>
      </c>
      <c r="HM16" s="424">
        <v>123</v>
      </c>
      <c r="HN16" s="422">
        <v>319</v>
      </c>
      <c r="HO16" s="423">
        <v>61742653.150000319</v>
      </c>
      <c r="HP16" s="422">
        <v>5702</v>
      </c>
    </row>
    <row r="17" spans="1:225" ht="25.5" x14ac:dyDescent="0.2">
      <c r="A17" s="421">
        <v>2</v>
      </c>
      <c r="B17" s="424"/>
      <c r="C17" s="586"/>
      <c r="D17" s="170" t="s">
        <v>556</v>
      </c>
      <c r="E17" s="587" t="s">
        <v>609</v>
      </c>
      <c r="F17" s="422"/>
      <c r="G17" s="423"/>
      <c r="H17" s="422"/>
      <c r="I17" s="422"/>
      <c r="J17" s="423"/>
      <c r="K17" s="422"/>
      <c r="L17" s="422"/>
      <c r="M17" s="423"/>
      <c r="N17" s="422"/>
      <c r="O17" s="422"/>
      <c r="P17" s="423"/>
      <c r="Q17" s="422"/>
      <c r="R17" s="422">
        <v>266</v>
      </c>
      <c r="S17" s="423">
        <v>55723186.249999799</v>
      </c>
      <c r="T17" s="422">
        <v>4927</v>
      </c>
      <c r="U17" s="422">
        <v>12</v>
      </c>
      <c r="V17" s="423">
        <v>2520510.48</v>
      </c>
      <c r="W17" s="422">
        <v>228</v>
      </c>
      <c r="X17" s="422"/>
      <c r="Y17" s="423"/>
      <c r="Z17" s="422"/>
      <c r="AA17" s="422"/>
      <c r="AB17" s="423"/>
      <c r="AC17" s="422"/>
      <c r="AD17" s="422"/>
      <c r="AE17" s="423"/>
      <c r="AF17" s="422"/>
      <c r="AG17" s="422"/>
      <c r="AH17" s="423"/>
      <c r="AI17" s="422"/>
      <c r="AJ17" s="422"/>
      <c r="AK17" s="423"/>
      <c r="AL17" s="422"/>
      <c r="AM17" s="422"/>
      <c r="AN17" s="423"/>
      <c r="AO17" s="422"/>
      <c r="AP17" s="422"/>
      <c r="AQ17" s="423"/>
      <c r="AR17" s="422"/>
      <c r="AS17" s="422"/>
      <c r="AT17" s="423"/>
      <c r="AU17" s="422"/>
      <c r="AV17" s="422"/>
      <c r="AW17" s="423"/>
      <c r="AX17" s="422"/>
      <c r="AY17" s="422"/>
      <c r="AZ17" s="423"/>
      <c r="BA17" s="422"/>
      <c r="BB17" s="422"/>
      <c r="BC17" s="423"/>
      <c r="BD17" s="422"/>
      <c r="BE17" s="422"/>
      <c r="BF17" s="423"/>
      <c r="BG17" s="422"/>
      <c r="BH17" s="422"/>
      <c r="BI17" s="423"/>
      <c r="BJ17" s="422"/>
      <c r="BK17" s="422"/>
      <c r="BL17" s="423"/>
      <c r="BM17" s="422"/>
      <c r="BN17" s="422"/>
      <c r="BO17" s="423"/>
      <c r="BP17" s="422"/>
      <c r="BQ17" s="422"/>
      <c r="BR17" s="423"/>
      <c r="BS17" s="422"/>
      <c r="BT17" s="422"/>
      <c r="BU17" s="423"/>
      <c r="BV17" s="422"/>
      <c r="BW17" s="422"/>
      <c r="BX17" s="423"/>
      <c r="BY17" s="422"/>
      <c r="BZ17" s="422"/>
      <c r="CA17" s="423"/>
      <c r="CB17" s="422"/>
      <c r="CC17" s="422"/>
      <c r="CD17" s="423"/>
      <c r="CE17" s="422"/>
      <c r="CF17" s="422"/>
      <c r="CG17" s="423"/>
      <c r="CH17" s="422"/>
      <c r="CI17" s="422"/>
      <c r="CJ17" s="423"/>
      <c r="CK17" s="422"/>
      <c r="CL17" s="422"/>
      <c r="CM17" s="423"/>
      <c r="CN17" s="422"/>
      <c r="CO17" s="422"/>
      <c r="CP17" s="423"/>
      <c r="CQ17" s="422"/>
      <c r="CR17" s="422"/>
      <c r="CS17" s="423"/>
      <c r="CT17" s="422"/>
      <c r="CU17" s="422"/>
      <c r="CV17" s="423"/>
      <c r="CW17" s="422"/>
      <c r="CX17" s="422"/>
      <c r="CY17" s="423"/>
      <c r="CZ17" s="422"/>
      <c r="DA17" s="422"/>
      <c r="DB17" s="423"/>
      <c r="DC17" s="422"/>
      <c r="DD17" s="422"/>
      <c r="DE17" s="423"/>
      <c r="DF17" s="422"/>
      <c r="DG17" s="422"/>
      <c r="DH17" s="423"/>
      <c r="DI17" s="422"/>
      <c r="DJ17" s="422"/>
      <c r="DK17" s="423"/>
      <c r="DL17" s="422"/>
      <c r="DM17" s="422"/>
      <c r="DN17" s="423"/>
      <c r="DO17" s="422"/>
      <c r="DP17" s="422"/>
      <c r="DQ17" s="423"/>
      <c r="DR17" s="422"/>
      <c r="DS17" s="422"/>
      <c r="DT17" s="423"/>
      <c r="DU17" s="422"/>
      <c r="DV17" s="422"/>
      <c r="DW17" s="423"/>
      <c r="DX17" s="422"/>
      <c r="DY17" s="422"/>
      <c r="DZ17" s="423"/>
      <c r="EA17" s="422"/>
      <c r="EB17" s="422"/>
      <c r="EC17" s="423"/>
      <c r="ED17" s="422"/>
      <c r="EE17" s="422"/>
      <c r="EF17" s="423"/>
      <c r="EG17" s="422"/>
      <c r="EH17" s="422"/>
      <c r="EI17" s="423"/>
      <c r="EJ17" s="422"/>
      <c r="EK17" s="422"/>
      <c r="EL17" s="423"/>
      <c r="EM17" s="422"/>
      <c r="EN17" s="422"/>
      <c r="EO17" s="423"/>
      <c r="EP17" s="422"/>
      <c r="EQ17" s="422"/>
      <c r="ER17" s="423"/>
      <c r="ES17" s="422"/>
      <c r="ET17" s="422"/>
      <c r="EU17" s="423"/>
      <c r="EV17" s="422"/>
      <c r="EW17" s="422"/>
      <c r="EX17" s="423"/>
      <c r="EY17" s="422"/>
      <c r="EZ17" s="422"/>
      <c r="FA17" s="423"/>
      <c r="FB17" s="422"/>
      <c r="FC17" s="422"/>
      <c r="FD17" s="423"/>
      <c r="FE17" s="422"/>
      <c r="FF17" s="422"/>
      <c r="FG17" s="423"/>
      <c r="FH17" s="422"/>
      <c r="FI17" s="422"/>
      <c r="FJ17" s="423"/>
      <c r="FK17" s="422"/>
      <c r="FL17" s="422"/>
      <c r="FM17" s="423"/>
      <c r="FN17" s="422"/>
      <c r="FO17" s="422"/>
      <c r="FP17" s="423"/>
      <c r="FQ17" s="422"/>
      <c r="FR17" s="422"/>
      <c r="FS17" s="423"/>
      <c r="FT17" s="422"/>
      <c r="FU17" s="422"/>
      <c r="FV17" s="423"/>
      <c r="FW17" s="422"/>
      <c r="FX17" s="422"/>
      <c r="FY17" s="423"/>
      <c r="FZ17" s="422"/>
      <c r="GA17" s="422"/>
      <c r="GB17" s="423"/>
      <c r="GC17" s="422"/>
      <c r="GD17" s="422"/>
      <c r="GE17" s="423"/>
      <c r="GF17" s="422"/>
      <c r="GG17" s="422"/>
      <c r="GH17" s="423"/>
      <c r="GI17" s="422"/>
      <c r="GJ17" s="422"/>
      <c r="GK17" s="423"/>
      <c r="GL17" s="422"/>
      <c r="GM17" s="422"/>
      <c r="GN17" s="423"/>
      <c r="GO17" s="422"/>
      <c r="GP17" s="422"/>
      <c r="GQ17" s="423"/>
      <c r="GR17" s="422"/>
      <c r="GS17" s="422"/>
      <c r="GT17" s="423"/>
      <c r="GU17" s="422"/>
      <c r="GV17" s="422"/>
      <c r="GW17" s="423"/>
      <c r="GX17" s="422"/>
      <c r="GY17" s="422"/>
      <c r="GZ17" s="423"/>
      <c r="HA17" s="422"/>
      <c r="HB17" s="422"/>
      <c r="HC17" s="423"/>
      <c r="HD17" s="422"/>
      <c r="HE17" s="422"/>
      <c r="HF17" s="423"/>
      <c r="HG17" s="422"/>
      <c r="HH17" s="573">
        <v>266</v>
      </c>
      <c r="HI17" s="425">
        <v>55723186.249999799</v>
      </c>
      <c r="HJ17" s="573">
        <v>4927</v>
      </c>
      <c r="HK17" s="573">
        <v>12</v>
      </c>
      <c r="HL17" s="425">
        <v>2520510.48</v>
      </c>
      <c r="HM17" s="424">
        <v>228</v>
      </c>
      <c r="HN17" s="422">
        <v>278</v>
      </c>
      <c r="HO17" s="423">
        <v>58243696.729999788</v>
      </c>
      <c r="HP17" s="422">
        <v>5155</v>
      </c>
    </row>
    <row r="18" spans="1:225" x14ac:dyDescent="0.2">
      <c r="A18" s="588">
        <v>2</v>
      </c>
      <c r="B18" s="508" t="s">
        <v>131</v>
      </c>
      <c r="C18" s="589"/>
      <c r="D18" s="244"/>
      <c r="E18" s="590"/>
      <c r="F18" s="426"/>
      <c r="G18" s="427"/>
      <c r="H18" s="426"/>
      <c r="I18" s="426"/>
      <c r="J18" s="427"/>
      <c r="K18" s="426"/>
      <c r="L18" s="426">
        <v>99</v>
      </c>
      <c r="M18" s="427">
        <v>1667368.7100000011</v>
      </c>
      <c r="N18" s="426">
        <v>315</v>
      </c>
      <c r="O18" s="426">
        <v>1</v>
      </c>
      <c r="P18" s="427">
        <v>14217.98</v>
      </c>
      <c r="Q18" s="426">
        <v>3</v>
      </c>
      <c r="R18" s="426">
        <v>1230</v>
      </c>
      <c r="S18" s="427">
        <v>159353832.83999869</v>
      </c>
      <c r="T18" s="426">
        <v>12125</v>
      </c>
      <c r="U18" s="426">
        <v>64</v>
      </c>
      <c r="V18" s="427">
        <v>6812038.0700000022</v>
      </c>
      <c r="W18" s="426">
        <v>448</v>
      </c>
      <c r="X18" s="426"/>
      <c r="Y18" s="427"/>
      <c r="Z18" s="426"/>
      <c r="AA18" s="426"/>
      <c r="AB18" s="427"/>
      <c r="AC18" s="426"/>
      <c r="AD18" s="426"/>
      <c r="AE18" s="427"/>
      <c r="AF18" s="426"/>
      <c r="AG18" s="426"/>
      <c r="AH18" s="427"/>
      <c r="AI18" s="426"/>
      <c r="AJ18" s="426">
        <v>43</v>
      </c>
      <c r="AK18" s="427">
        <v>289360.47999999969</v>
      </c>
      <c r="AL18" s="426">
        <v>90</v>
      </c>
      <c r="AM18" s="426"/>
      <c r="AN18" s="427"/>
      <c r="AO18" s="426"/>
      <c r="AP18" s="426">
        <v>135</v>
      </c>
      <c r="AQ18" s="427">
        <v>1046974.370000002</v>
      </c>
      <c r="AR18" s="426">
        <v>272</v>
      </c>
      <c r="AS18" s="426">
        <v>1</v>
      </c>
      <c r="AT18" s="427">
        <v>7774.54</v>
      </c>
      <c r="AU18" s="426">
        <v>2</v>
      </c>
      <c r="AV18" s="426"/>
      <c r="AW18" s="427"/>
      <c r="AX18" s="426"/>
      <c r="AY18" s="426"/>
      <c r="AZ18" s="427"/>
      <c r="BA18" s="426"/>
      <c r="BB18" s="426"/>
      <c r="BC18" s="427"/>
      <c r="BD18" s="426"/>
      <c r="BE18" s="426"/>
      <c r="BF18" s="427"/>
      <c r="BG18" s="426"/>
      <c r="BH18" s="426">
        <v>37</v>
      </c>
      <c r="BI18" s="427">
        <v>858591.37999999977</v>
      </c>
      <c r="BJ18" s="426">
        <v>259</v>
      </c>
      <c r="BK18" s="426"/>
      <c r="BL18" s="427"/>
      <c r="BM18" s="426"/>
      <c r="BN18" s="426">
        <v>216</v>
      </c>
      <c r="BO18" s="427">
        <v>4587807.1899999958</v>
      </c>
      <c r="BP18" s="426">
        <v>1356</v>
      </c>
      <c r="BQ18" s="426">
        <v>1</v>
      </c>
      <c r="BR18" s="427">
        <v>18658.89</v>
      </c>
      <c r="BS18" s="426">
        <v>7</v>
      </c>
      <c r="BT18" s="426"/>
      <c r="BU18" s="427"/>
      <c r="BV18" s="426"/>
      <c r="BW18" s="426"/>
      <c r="BX18" s="427"/>
      <c r="BY18" s="426"/>
      <c r="BZ18" s="426"/>
      <c r="CA18" s="427"/>
      <c r="CB18" s="426"/>
      <c r="CC18" s="426"/>
      <c r="CD18" s="427"/>
      <c r="CE18" s="426"/>
      <c r="CF18" s="426"/>
      <c r="CG18" s="427"/>
      <c r="CH18" s="426"/>
      <c r="CI18" s="426"/>
      <c r="CJ18" s="427"/>
      <c r="CK18" s="426"/>
      <c r="CL18" s="426">
        <v>88</v>
      </c>
      <c r="CM18" s="427">
        <v>1967900.1199999971</v>
      </c>
      <c r="CN18" s="426">
        <v>616</v>
      </c>
      <c r="CO18" s="426"/>
      <c r="CP18" s="427"/>
      <c r="CQ18" s="426"/>
      <c r="CR18" s="426"/>
      <c r="CS18" s="427"/>
      <c r="CT18" s="426"/>
      <c r="CU18" s="426"/>
      <c r="CV18" s="427"/>
      <c r="CW18" s="426"/>
      <c r="CX18" s="426">
        <v>197</v>
      </c>
      <c r="CY18" s="427">
        <v>3725211.1199999889</v>
      </c>
      <c r="CZ18" s="426">
        <v>953</v>
      </c>
      <c r="DA18" s="426"/>
      <c r="DB18" s="427"/>
      <c r="DC18" s="426"/>
      <c r="DD18" s="426"/>
      <c r="DE18" s="427"/>
      <c r="DF18" s="426"/>
      <c r="DG18" s="426"/>
      <c r="DH18" s="427"/>
      <c r="DI18" s="426"/>
      <c r="DJ18" s="426"/>
      <c r="DK18" s="427"/>
      <c r="DL18" s="426"/>
      <c r="DM18" s="426"/>
      <c r="DN18" s="427"/>
      <c r="DO18" s="426"/>
      <c r="DP18" s="426"/>
      <c r="DQ18" s="427"/>
      <c r="DR18" s="426"/>
      <c r="DS18" s="426"/>
      <c r="DT18" s="427"/>
      <c r="DU18" s="426"/>
      <c r="DV18" s="426"/>
      <c r="DW18" s="427"/>
      <c r="DX18" s="426"/>
      <c r="DY18" s="426"/>
      <c r="DZ18" s="427"/>
      <c r="EA18" s="426"/>
      <c r="EB18" s="426"/>
      <c r="EC18" s="427"/>
      <c r="ED18" s="426"/>
      <c r="EE18" s="426"/>
      <c r="EF18" s="427"/>
      <c r="EG18" s="426"/>
      <c r="EH18" s="426"/>
      <c r="EI18" s="427"/>
      <c r="EJ18" s="426"/>
      <c r="EK18" s="426"/>
      <c r="EL18" s="427"/>
      <c r="EM18" s="426"/>
      <c r="EN18" s="426"/>
      <c r="EO18" s="427"/>
      <c r="EP18" s="426"/>
      <c r="EQ18" s="426"/>
      <c r="ER18" s="427"/>
      <c r="ES18" s="426"/>
      <c r="ET18" s="426"/>
      <c r="EU18" s="427"/>
      <c r="EV18" s="426"/>
      <c r="EW18" s="426"/>
      <c r="EX18" s="427"/>
      <c r="EY18" s="426"/>
      <c r="EZ18" s="426"/>
      <c r="FA18" s="427"/>
      <c r="FB18" s="426"/>
      <c r="FC18" s="426"/>
      <c r="FD18" s="427"/>
      <c r="FE18" s="426"/>
      <c r="FF18" s="426"/>
      <c r="FG18" s="427"/>
      <c r="FH18" s="426"/>
      <c r="FI18" s="426"/>
      <c r="FJ18" s="427"/>
      <c r="FK18" s="426"/>
      <c r="FL18" s="426"/>
      <c r="FM18" s="427"/>
      <c r="FN18" s="426"/>
      <c r="FO18" s="426"/>
      <c r="FP18" s="427"/>
      <c r="FQ18" s="426"/>
      <c r="FR18" s="426"/>
      <c r="FS18" s="427"/>
      <c r="FT18" s="426"/>
      <c r="FU18" s="426"/>
      <c r="FV18" s="427"/>
      <c r="FW18" s="426"/>
      <c r="FX18" s="426">
        <v>140</v>
      </c>
      <c r="FY18" s="427">
        <v>2426127.3799999976</v>
      </c>
      <c r="FZ18" s="426">
        <v>1110</v>
      </c>
      <c r="GA18" s="426">
        <v>2</v>
      </c>
      <c r="GB18" s="427">
        <v>36428.520000000004</v>
      </c>
      <c r="GC18" s="426">
        <v>16</v>
      </c>
      <c r="GD18" s="426">
        <v>217</v>
      </c>
      <c r="GE18" s="427">
        <v>2065617.9100000041</v>
      </c>
      <c r="GF18" s="426">
        <v>531</v>
      </c>
      <c r="GG18" s="426"/>
      <c r="GH18" s="427"/>
      <c r="GI18" s="426"/>
      <c r="GJ18" s="426">
        <v>54</v>
      </c>
      <c r="GK18" s="427">
        <v>1135891.5500000003</v>
      </c>
      <c r="GL18" s="426">
        <v>408</v>
      </c>
      <c r="GM18" s="426"/>
      <c r="GN18" s="427"/>
      <c r="GO18" s="426"/>
      <c r="GP18" s="426">
        <v>18</v>
      </c>
      <c r="GQ18" s="427">
        <v>396139.18999999994</v>
      </c>
      <c r="GR18" s="426">
        <v>122</v>
      </c>
      <c r="GS18" s="426"/>
      <c r="GT18" s="427"/>
      <c r="GU18" s="426"/>
      <c r="GV18" s="426"/>
      <c r="GW18" s="427"/>
      <c r="GX18" s="426"/>
      <c r="GY18" s="426"/>
      <c r="GZ18" s="427"/>
      <c r="HA18" s="426"/>
      <c r="HB18" s="426"/>
      <c r="HC18" s="427"/>
      <c r="HD18" s="426"/>
      <c r="HE18" s="426"/>
      <c r="HF18" s="427"/>
      <c r="HG18" s="426"/>
      <c r="HH18" s="584">
        <v>2474</v>
      </c>
      <c r="HI18" s="427">
        <v>179520822.23999867</v>
      </c>
      <c r="HJ18" s="584">
        <v>18157</v>
      </c>
      <c r="HK18" s="584">
        <v>69</v>
      </c>
      <c r="HL18" s="427">
        <v>6889118.0000000019</v>
      </c>
      <c r="HM18" s="244">
        <v>476</v>
      </c>
      <c r="HN18" s="426">
        <v>2543</v>
      </c>
      <c r="HO18" s="427">
        <v>186409940.23999995</v>
      </c>
      <c r="HP18" s="426">
        <v>18633</v>
      </c>
    </row>
    <row r="19" spans="1:225" ht="25.5" x14ac:dyDescent="0.2">
      <c r="A19" s="421">
        <v>2</v>
      </c>
      <c r="B19" s="507">
        <v>3</v>
      </c>
      <c r="C19" s="586" t="s">
        <v>133</v>
      </c>
      <c r="D19" s="170" t="s">
        <v>337</v>
      </c>
      <c r="E19" s="587" t="s">
        <v>51</v>
      </c>
      <c r="F19" s="422"/>
      <c r="G19" s="423"/>
      <c r="H19" s="422"/>
      <c r="I19" s="422"/>
      <c r="J19" s="423"/>
      <c r="K19" s="422"/>
      <c r="L19" s="422"/>
      <c r="M19" s="423"/>
      <c r="N19" s="422"/>
      <c r="O19" s="422"/>
      <c r="P19" s="423"/>
      <c r="Q19" s="422"/>
      <c r="R19" s="422"/>
      <c r="S19" s="423"/>
      <c r="T19" s="422"/>
      <c r="U19" s="422"/>
      <c r="V19" s="423"/>
      <c r="W19" s="422"/>
      <c r="X19" s="422"/>
      <c r="Y19" s="423"/>
      <c r="Z19" s="422"/>
      <c r="AA19" s="422"/>
      <c r="AB19" s="423"/>
      <c r="AC19" s="422"/>
      <c r="AD19" s="422"/>
      <c r="AE19" s="423"/>
      <c r="AF19" s="422"/>
      <c r="AG19" s="422"/>
      <c r="AH19" s="423"/>
      <c r="AI19" s="422"/>
      <c r="AJ19" s="422"/>
      <c r="AK19" s="423"/>
      <c r="AL19" s="422"/>
      <c r="AM19" s="422"/>
      <c r="AN19" s="423"/>
      <c r="AO19" s="422"/>
      <c r="AP19" s="422"/>
      <c r="AQ19" s="423"/>
      <c r="AR19" s="422"/>
      <c r="AS19" s="422"/>
      <c r="AT19" s="423"/>
      <c r="AU19" s="422"/>
      <c r="AV19" s="422"/>
      <c r="AW19" s="423"/>
      <c r="AX19" s="422"/>
      <c r="AY19" s="422"/>
      <c r="AZ19" s="423"/>
      <c r="BA19" s="422"/>
      <c r="BB19" s="422"/>
      <c r="BC19" s="423"/>
      <c r="BD19" s="422"/>
      <c r="BE19" s="422"/>
      <c r="BF19" s="423"/>
      <c r="BG19" s="422"/>
      <c r="BH19" s="422"/>
      <c r="BI19" s="423"/>
      <c r="BJ19" s="422"/>
      <c r="BK19" s="422"/>
      <c r="BL19" s="423"/>
      <c r="BM19" s="422"/>
      <c r="BN19" s="422">
        <v>1</v>
      </c>
      <c r="BO19" s="423">
        <v>27705.62</v>
      </c>
      <c r="BP19" s="422">
        <v>5</v>
      </c>
      <c r="BQ19" s="422"/>
      <c r="BR19" s="423"/>
      <c r="BS19" s="422"/>
      <c r="BT19" s="422"/>
      <c r="BU19" s="423"/>
      <c r="BV19" s="422"/>
      <c r="BW19" s="422"/>
      <c r="BX19" s="423"/>
      <c r="BY19" s="422"/>
      <c r="BZ19" s="422"/>
      <c r="CA19" s="423"/>
      <c r="CB19" s="422"/>
      <c r="CC19" s="422"/>
      <c r="CD19" s="423"/>
      <c r="CE19" s="422"/>
      <c r="CF19" s="422">
        <v>26</v>
      </c>
      <c r="CG19" s="423">
        <v>356872.06</v>
      </c>
      <c r="CH19" s="422">
        <v>27</v>
      </c>
      <c r="CI19" s="422"/>
      <c r="CJ19" s="423"/>
      <c r="CK19" s="422"/>
      <c r="CL19" s="422">
        <v>2</v>
      </c>
      <c r="CM19" s="423">
        <v>55411.24</v>
      </c>
      <c r="CN19" s="422">
        <v>10</v>
      </c>
      <c r="CO19" s="422"/>
      <c r="CP19" s="423"/>
      <c r="CQ19" s="422"/>
      <c r="CR19" s="422"/>
      <c r="CS19" s="423"/>
      <c r="CT19" s="422"/>
      <c r="CU19" s="422"/>
      <c r="CV19" s="423"/>
      <c r="CW19" s="422"/>
      <c r="CX19" s="422"/>
      <c r="CY19" s="423"/>
      <c r="CZ19" s="422"/>
      <c r="DA19" s="422"/>
      <c r="DB19" s="423"/>
      <c r="DC19" s="422"/>
      <c r="DD19" s="422"/>
      <c r="DE19" s="423"/>
      <c r="DF19" s="422"/>
      <c r="DG19" s="422"/>
      <c r="DH19" s="423"/>
      <c r="DI19" s="422"/>
      <c r="DJ19" s="422"/>
      <c r="DK19" s="423"/>
      <c r="DL19" s="422"/>
      <c r="DM19" s="422"/>
      <c r="DN19" s="423"/>
      <c r="DO19" s="422"/>
      <c r="DP19" s="422"/>
      <c r="DQ19" s="423"/>
      <c r="DR19" s="422"/>
      <c r="DS19" s="422"/>
      <c r="DT19" s="423"/>
      <c r="DU19" s="422"/>
      <c r="DV19" s="422"/>
      <c r="DW19" s="423"/>
      <c r="DX19" s="422"/>
      <c r="DY19" s="422"/>
      <c r="DZ19" s="423"/>
      <c r="EA19" s="422"/>
      <c r="EB19" s="422"/>
      <c r="EC19" s="423"/>
      <c r="ED19" s="422"/>
      <c r="EE19" s="422"/>
      <c r="EF19" s="423"/>
      <c r="EG19" s="422"/>
      <c r="EH19" s="422"/>
      <c r="EI19" s="423"/>
      <c r="EJ19" s="422"/>
      <c r="EK19" s="422"/>
      <c r="EL19" s="423"/>
      <c r="EM19" s="422"/>
      <c r="EN19" s="422"/>
      <c r="EO19" s="423"/>
      <c r="EP19" s="422"/>
      <c r="EQ19" s="422"/>
      <c r="ER19" s="423"/>
      <c r="ES19" s="422"/>
      <c r="ET19" s="422"/>
      <c r="EU19" s="423"/>
      <c r="EV19" s="422"/>
      <c r="EW19" s="422"/>
      <c r="EX19" s="423"/>
      <c r="EY19" s="422"/>
      <c r="EZ19" s="422"/>
      <c r="FA19" s="423"/>
      <c r="FB19" s="422"/>
      <c r="FC19" s="422"/>
      <c r="FD19" s="423"/>
      <c r="FE19" s="422"/>
      <c r="FF19" s="422"/>
      <c r="FG19" s="423"/>
      <c r="FH19" s="422"/>
      <c r="FI19" s="422"/>
      <c r="FJ19" s="423"/>
      <c r="FK19" s="422"/>
      <c r="FL19" s="422"/>
      <c r="FM19" s="423"/>
      <c r="FN19" s="422"/>
      <c r="FO19" s="422"/>
      <c r="FP19" s="423"/>
      <c r="FQ19" s="422"/>
      <c r="FR19" s="422"/>
      <c r="FS19" s="423"/>
      <c r="FT19" s="422"/>
      <c r="FU19" s="422"/>
      <c r="FV19" s="423"/>
      <c r="FW19" s="422"/>
      <c r="FX19" s="422"/>
      <c r="FY19" s="423"/>
      <c r="FZ19" s="422"/>
      <c r="GA19" s="422"/>
      <c r="GB19" s="423"/>
      <c r="GC19" s="422"/>
      <c r="GD19" s="422"/>
      <c r="GE19" s="423"/>
      <c r="GF19" s="422"/>
      <c r="GG19" s="422"/>
      <c r="GH19" s="423"/>
      <c r="GI19" s="422"/>
      <c r="GJ19" s="422">
        <v>7</v>
      </c>
      <c r="GK19" s="423">
        <v>236358.61</v>
      </c>
      <c r="GL19" s="422">
        <v>37</v>
      </c>
      <c r="GM19" s="422"/>
      <c r="GN19" s="423"/>
      <c r="GO19" s="422"/>
      <c r="GP19" s="422"/>
      <c r="GQ19" s="423"/>
      <c r="GR19" s="422"/>
      <c r="GS19" s="422"/>
      <c r="GT19" s="423"/>
      <c r="GU19" s="422"/>
      <c r="GV19" s="422"/>
      <c r="GW19" s="423"/>
      <c r="GX19" s="422"/>
      <c r="GY19" s="422"/>
      <c r="GZ19" s="423"/>
      <c r="HA19" s="422"/>
      <c r="HB19" s="422"/>
      <c r="HC19" s="423"/>
      <c r="HD19" s="422"/>
      <c r="HE19" s="422"/>
      <c r="HF19" s="423"/>
      <c r="HG19" s="422"/>
      <c r="HH19" s="573">
        <v>36</v>
      </c>
      <c r="HI19" s="425">
        <v>676347.53</v>
      </c>
      <c r="HJ19" s="573">
        <v>79</v>
      </c>
      <c r="HK19" s="573">
        <v>0</v>
      </c>
      <c r="HL19" s="425">
        <v>0</v>
      </c>
      <c r="HM19" s="424">
        <v>0</v>
      </c>
      <c r="HN19" s="422">
        <v>36</v>
      </c>
      <c r="HO19" s="423">
        <v>676347.53</v>
      </c>
      <c r="HP19" s="422">
        <v>79</v>
      </c>
    </row>
    <row r="20" spans="1:225" x14ac:dyDescent="0.2">
      <c r="A20" s="588">
        <v>2</v>
      </c>
      <c r="B20" s="508" t="s">
        <v>457</v>
      </c>
      <c r="C20" s="589"/>
      <c r="D20" s="244"/>
      <c r="E20" s="590"/>
      <c r="F20" s="426"/>
      <c r="G20" s="427"/>
      <c r="H20" s="426"/>
      <c r="I20" s="426"/>
      <c r="J20" s="427"/>
      <c r="K20" s="426"/>
      <c r="L20" s="426"/>
      <c r="M20" s="427"/>
      <c r="N20" s="426"/>
      <c r="O20" s="426"/>
      <c r="P20" s="427"/>
      <c r="Q20" s="426"/>
      <c r="R20" s="426"/>
      <c r="S20" s="427"/>
      <c r="T20" s="426"/>
      <c r="U20" s="426"/>
      <c r="V20" s="427"/>
      <c r="W20" s="426"/>
      <c r="X20" s="426"/>
      <c r="Y20" s="427"/>
      <c r="Z20" s="426"/>
      <c r="AA20" s="426"/>
      <c r="AB20" s="427"/>
      <c r="AC20" s="426"/>
      <c r="AD20" s="426"/>
      <c r="AE20" s="427"/>
      <c r="AF20" s="426"/>
      <c r="AG20" s="426"/>
      <c r="AH20" s="427"/>
      <c r="AI20" s="426"/>
      <c r="AJ20" s="426"/>
      <c r="AK20" s="427"/>
      <c r="AL20" s="426"/>
      <c r="AM20" s="426"/>
      <c r="AN20" s="427"/>
      <c r="AO20" s="426"/>
      <c r="AP20" s="426"/>
      <c r="AQ20" s="427"/>
      <c r="AR20" s="426"/>
      <c r="AS20" s="426"/>
      <c r="AT20" s="427"/>
      <c r="AU20" s="426"/>
      <c r="AV20" s="426"/>
      <c r="AW20" s="427"/>
      <c r="AX20" s="426"/>
      <c r="AY20" s="426"/>
      <c r="AZ20" s="427"/>
      <c r="BA20" s="426"/>
      <c r="BB20" s="426"/>
      <c r="BC20" s="427"/>
      <c r="BD20" s="426"/>
      <c r="BE20" s="426"/>
      <c r="BF20" s="427"/>
      <c r="BG20" s="426"/>
      <c r="BH20" s="426"/>
      <c r="BI20" s="427"/>
      <c r="BJ20" s="426"/>
      <c r="BK20" s="426"/>
      <c r="BL20" s="427"/>
      <c r="BM20" s="426"/>
      <c r="BN20" s="426">
        <v>1</v>
      </c>
      <c r="BO20" s="427">
        <v>27705.62</v>
      </c>
      <c r="BP20" s="426">
        <v>5</v>
      </c>
      <c r="BQ20" s="426"/>
      <c r="BR20" s="427"/>
      <c r="BS20" s="426"/>
      <c r="BT20" s="426"/>
      <c r="BU20" s="427"/>
      <c r="BV20" s="426"/>
      <c r="BW20" s="426"/>
      <c r="BX20" s="427"/>
      <c r="BY20" s="426"/>
      <c r="BZ20" s="426"/>
      <c r="CA20" s="427"/>
      <c r="CB20" s="426"/>
      <c r="CC20" s="426"/>
      <c r="CD20" s="427"/>
      <c r="CE20" s="426"/>
      <c r="CF20" s="426">
        <v>26</v>
      </c>
      <c r="CG20" s="427">
        <v>356872.06</v>
      </c>
      <c r="CH20" s="426">
        <v>27</v>
      </c>
      <c r="CI20" s="426"/>
      <c r="CJ20" s="427"/>
      <c r="CK20" s="426"/>
      <c r="CL20" s="426">
        <v>2</v>
      </c>
      <c r="CM20" s="427">
        <v>55411.24</v>
      </c>
      <c r="CN20" s="426">
        <v>10</v>
      </c>
      <c r="CO20" s="426"/>
      <c r="CP20" s="427"/>
      <c r="CQ20" s="426"/>
      <c r="CR20" s="426"/>
      <c r="CS20" s="427"/>
      <c r="CT20" s="426"/>
      <c r="CU20" s="426"/>
      <c r="CV20" s="427"/>
      <c r="CW20" s="426"/>
      <c r="CX20" s="426"/>
      <c r="CY20" s="427"/>
      <c r="CZ20" s="426"/>
      <c r="DA20" s="426"/>
      <c r="DB20" s="427"/>
      <c r="DC20" s="426"/>
      <c r="DD20" s="426"/>
      <c r="DE20" s="427"/>
      <c r="DF20" s="426"/>
      <c r="DG20" s="426"/>
      <c r="DH20" s="427"/>
      <c r="DI20" s="426"/>
      <c r="DJ20" s="426"/>
      <c r="DK20" s="427"/>
      <c r="DL20" s="426"/>
      <c r="DM20" s="426"/>
      <c r="DN20" s="427"/>
      <c r="DO20" s="426"/>
      <c r="DP20" s="426"/>
      <c r="DQ20" s="427"/>
      <c r="DR20" s="426"/>
      <c r="DS20" s="426"/>
      <c r="DT20" s="427"/>
      <c r="DU20" s="426"/>
      <c r="DV20" s="426"/>
      <c r="DW20" s="427"/>
      <c r="DX20" s="426"/>
      <c r="DY20" s="426"/>
      <c r="DZ20" s="427"/>
      <c r="EA20" s="426"/>
      <c r="EB20" s="426"/>
      <c r="EC20" s="427"/>
      <c r="ED20" s="426"/>
      <c r="EE20" s="426"/>
      <c r="EF20" s="427"/>
      <c r="EG20" s="426"/>
      <c r="EH20" s="426"/>
      <c r="EI20" s="427"/>
      <c r="EJ20" s="426"/>
      <c r="EK20" s="426"/>
      <c r="EL20" s="427"/>
      <c r="EM20" s="426"/>
      <c r="EN20" s="426"/>
      <c r="EO20" s="427"/>
      <c r="EP20" s="426"/>
      <c r="EQ20" s="426"/>
      <c r="ER20" s="427"/>
      <c r="ES20" s="426"/>
      <c r="ET20" s="426"/>
      <c r="EU20" s="427"/>
      <c r="EV20" s="426"/>
      <c r="EW20" s="426"/>
      <c r="EX20" s="427"/>
      <c r="EY20" s="426"/>
      <c r="EZ20" s="426"/>
      <c r="FA20" s="427"/>
      <c r="FB20" s="426"/>
      <c r="FC20" s="426"/>
      <c r="FD20" s="427"/>
      <c r="FE20" s="426"/>
      <c r="FF20" s="426"/>
      <c r="FG20" s="427"/>
      <c r="FH20" s="426"/>
      <c r="FI20" s="426"/>
      <c r="FJ20" s="427"/>
      <c r="FK20" s="426"/>
      <c r="FL20" s="426"/>
      <c r="FM20" s="427"/>
      <c r="FN20" s="426"/>
      <c r="FO20" s="426"/>
      <c r="FP20" s="427"/>
      <c r="FQ20" s="426"/>
      <c r="FR20" s="426"/>
      <c r="FS20" s="427"/>
      <c r="FT20" s="426"/>
      <c r="FU20" s="426"/>
      <c r="FV20" s="427"/>
      <c r="FW20" s="426"/>
      <c r="FX20" s="426"/>
      <c r="FY20" s="427"/>
      <c r="FZ20" s="426"/>
      <c r="GA20" s="426"/>
      <c r="GB20" s="427"/>
      <c r="GC20" s="426"/>
      <c r="GD20" s="426"/>
      <c r="GE20" s="427"/>
      <c r="GF20" s="426"/>
      <c r="GG20" s="426"/>
      <c r="GH20" s="427"/>
      <c r="GI20" s="426"/>
      <c r="GJ20" s="426">
        <v>7</v>
      </c>
      <c r="GK20" s="427">
        <v>236358.61</v>
      </c>
      <c r="GL20" s="426">
        <v>37</v>
      </c>
      <c r="GM20" s="426"/>
      <c r="GN20" s="427"/>
      <c r="GO20" s="426"/>
      <c r="GP20" s="426"/>
      <c r="GQ20" s="427"/>
      <c r="GR20" s="426"/>
      <c r="GS20" s="426"/>
      <c r="GT20" s="427"/>
      <c r="GU20" s="426"/>
      <c r="GV20" s="426"/>
      <c r="GW20" s="427"/>
      <c r="GX20" s="426"/>
      <c r="GY20" s="426"/>
      <c r="GZ20" s="427"/>
      <c r="HA20" s="426"/>
      <c r="HB20" s="426"/>
      <c r="HC20" s="427"/>
      <c r="HD20" s="426"/>
      <c r="HE20" s="426"/>
      <c r="HF20" s="427"/>
      <c r="HG20" s="426"/>
      <c r="HH20" s="584">
        <v>36</v>
      </c>
      <c r="HI20" s="427">
        <v>676347.53</v>
      </c>
      <c r="HJ20" s="584">
        <v>79</v>
      </c>
      <c r="HK20" s="584">
        <v>0</v>
      </c>
      <c r="HL20" s="427">
        <v>0</v>
      </c>
      <c r="HM20" s="244">
        <v>0</v>
      </c>
      <c r="HN20" s="426">
        <v>36</v>
      </c>
      <c r="HO20" s="427">
        <v>676347.53</v>
      </c>
      <c r="HP20" s="426">
        <v>79</v>
      </c>
    </row>
    <row r="21" spans="1:225" x14ac:dyDescent="0.2">
      <c r="A21" s="421">
        <v>2</v>
      </c>
      <c r="B21" s="507">
        <v>4</v>
      </c>
      <c r="C21" s="586" t="s">
        <v>21</v>
      </c>
      <c r="D21" s="170" t="s">
        <v>338</v>
      </c>
      <c r="E21" s="587" t="s">
        <v>170</v>
      </c>
      <c r="F21" s="422"/>
      <c r="G21" s="423"/>
      <c r="H21" s="422"/>
      <c r="I21" s="422"/>
      <c r="J21" s="423"/>
      <c r="K21" s="422"/>
      <c r="L21" s="422">
        <v>50</v>
      </c>
      <c r="M21" s="423">
        <v>1033395.1499999986</v>
      </c>
      <c r="N21" s="422">
        <v>546</v>
      </c>
      <c r="O21" s="422">
        <v>2</v>
      </c>
      <c r="P21" s="423">
        <v>41935.379999999997</v>
      </c>
      <c r="Q21" s="422">
        <v>17</v>
      </c>
      <c r="R21" s="422"/>
      <c r="S21" s="423"/>
      <c r="T21" s="422"/>
      <c r="U21" s="422"/>
      <c r="V21" s="423"/>
      <c r="W21" s="422"/>
      <c r="X21" s="422"/>
      <c r="Y21" s="423"/>
      <c r="Z21" s="422"/>
      <c r="AA21" s="422"/>
      <c r="AB21" s="423"/>
      <c r="AC21" s="422"/>
      <c r="AD21" s="422"/>
      <c r="AE21" s="423"/>
      <c r="AF21" s="422"/>
      <c r="AG21" s="422"/>
      <c r="AH21" s="423"/>
      <c r="AI21" s="422"/>
      <c r="AJ21" s="422">
        <v>9</v>
      </c>
      <c r="AK21" s="423">
        <v>188709.21</v>
      </c>
      <c r="AL21" s="422">
        <v>94</v>
      </c>
      <c r="AM21" s="422"/>
      <c r="AN21" s="423"/>
      <c r="AO21" s="422"/>
      <c r="AP21" s="422"/>
      <c r="AQ21" s="423"/>
      <c r="AR21" s="422"/>
      <c r="AS21" s="422"/>
      <c r="AT21" s="423"/>
      <c r="AU21" s="422"/>
      <c r="AV21" s="422"/>
      <c r="AW21" s="423"/>
      <c r="AX21" s="422"/>
      <c r="AY21" s="422"/>
      <c r="AZ21" s="423"/>
      <c r="BA21" s="422"/>
      <c r="BB21" s="422"/>
      <c r="BC21" s="423"/>
      <c r="BD21" s="422"/>
      <c r="BE21" s="422"/>
      <c r="BF21" s="423"/>
      <c r="BG21" s="422"/>
      <c r="BH21" s="422">
        <v>3</v>
      </c>
      <c r="BI21" s="423">
        <v>75483.69</v>
      </c>
      <c r="BJ21" s="422">
        <v>34</v>
      </c>
      <c r="BK21" s="422"/>
      <c r="BL21" s="423"/>
      <c r="BM21" s="422"/>
      <c r="BN21" s="422">
        <v>13</v>
      </c>
      <c r="BO21" s="423">
        <v>323498.53999999998</v>
      </c>
      <c r="BP21" s="422">
        <v>131</v>
      </c>
      <c r="BQ21" s="422"/>
      <c r="BR21" s="423"/>
      <c r="BS21" s="422"/>
      <c r="BT21" s="422"/>
      <c r="BU21" s="423"/>
      <c r="BV21" s="422"/>
      <c r="BW21" s="422"/>
      <c r="BX21" s="423"/>
      <c r="BY21" s="422"/>
      <c r="BZ21" s="422">
        <v>9</v>
      </c>
      <c r="CA21" s="423">
        <v>226451.07000000004</v>
      </c>
      <c r="CB21" s="422">
        <v>87</v>
      </c>
      <c r="CC21" s="422"/>
      <c r="CD21" s="423"/>
      <c r="CE21" s="422"/>
      <c r="CF21" s="422"/>
      <c r="CG21" s="423"/>
      <c r="CH21" s="422"/>
      <c r="CI21" s="422"/>
      <c r="CJ21" s="423"/>
      <c r="CK21" s="422"/>
      <c r="CL21" s="422">
        <v>19</v>
      </c>
      <c r="CM21" s="423">
        <v>476864.21999999986</v>
      </c>
      <c r="CN21" s="422">
        <v>190</v>
      </c>
      <c r="CO21" s="422"/>
      <c r="CP21" s="423"/>
      <c r="CQ21" s="422"/>
      <c r="CR21" s="422">
        <v>21</v>
      </c>
      <c r="CS21" s="423">
        <v>1209248.2799999998</v>
      </c>
      <c r="CT21" s="422">
        <v>150</v>
      </c>
      <c r="CU21" s="422"/>
      <c r="CV21" s="423"/>
      <c r="CW21" s="422"/>
      <c r="CX21" s="422"/>
      <c r="CY21" s="423"/>
      <c r="CZ21" s="422"/>
      <c r="DA21" s="422"/>
      <c r="DB21" s="423"/>
      <c r="DC21" s="422"/>
      <c r="DD21" s="422"/>
      <c r="DE21" s="423"/>
      <c r="DF21" s="422"/>
      <c r="DG21" s="422"/>
      <c r="DH21" s="423"/>
      <c r="DI21" s="422"/>
      <c r="DJ21" s="422">
        <v>7</v>
      </c>
      <c r="DK21" s="423">
        <v>1186090.47</v>
      </c>
      <c r="DL21" s="422">
        <v>72</v>
      </c>
      <c r="DM21" s="422"/>
      <c r="DN21" s="423"/>
      <c r="DO21" s="422"/>
      <c r="DP21" s="422">
        <v>12</v>
      </c>
      <c r="DQ21" s="423">
        <v>1111483.23</v>
      </c>
      <c r="DR21" s="422">
        <v>111</v>
      </c>
      <c r="DS21" s="422"/>
      <c r="DT21" s="423"/>
      <c r="DU21" s="422"/>
      <c r="DV21" s="422"/>
      <c r="DW21" s="423"/>
      <c r="DX21" s="422"/>
      <c r="DY21" s="422"/>
      <c r="DZ21" s="423"/>
      <c r="EA21" s="422"/>
      <c r="EB21" s="422">
        <v>2</v>
      </c>
      <c r="EC21" s="423">
        <v>232659.55</v>
      </c>
      <c r="ED21" s="422">
        <v>20</v>
      </c>
      <c r="EE21" s="422"/>
      <c r="EF21" s="423"/>
      <c r="EG21" s="422"/>
      <c r="EH21" s="422"/>
      <c r="EI21" s="423"/>
      <c r="EJ21" s="422"/>
      <c r="EK21" s="422"/>
      <c r="EL21" s="423"/>
      <c r="EM21" s="422"/>
      <c r="EN21" s="422"/>
      <c r="EO21" s="423"/>
      <c r="EP21" s="422"/>
      <c r="EQ21" s="422"/>
      <c r="ER21" s="423"/>
      <c r="ES21" s="422"/>
      <c r="ET21" s="422"/>
      <c r="EU21" s="423"/>
      <c r="EV21" s="422"/>
      <c r="EW21" s="422"/>
      <c r="EX21" s="423"/>
      <c r="EY21" s="422"/>
      <c r="EZ21" s="422">
        <v>2</v>
      </c>
      <c r="FA21" s="423">
        <v>50322.46</v>
      </c>
      <c r="FB21" s="422">
        <v>14</v>
      </c>
      <c r="FC21" s="422"/>
      <c r="FD21" s="423"/>
      <c r="FE21" s="422"/>
      <c r="FF21" s="422"/>
      <c r="FG21" s="423"/>
      <c r="FH21" s="422"/>
      <c r="FI21" s="422"/>
      <c r="FJ21" s="423"/>
      <c r="FK21" s="422"/>
      <c r="FL21" s="422"/>
      <c r="FM21" s="423"/>
      <c r="FN21" s="422"/>
      <c r="FO21" s="422"/>
      <c r="FP21" s="423"/>
      <c r="FQ21" s="422"/>
      <c r="FR21" s="422"/>
      <c r="FS21" s="423"/>
      <c r="FT21" s="422"/>
      <c r="FU21" s="422"/>
      <c r="FV21" s="423"/>
      <c r="FW21" s="422"/>
      <c r="FX21" s="422">
        <v>43</v>
      </c>
      <c r="FY21" s="423">
        <v>958319.7899999998</v>
      </c>
      <c r="FZ21" s="422">
        <v>450</v>
      </c>
      <c r="GA21" s="422">
        <v>1</v>
      </c>
      <c r="GB21" s="423">
        <v>25161.23</v>
      </c>
      <c r="GC21" s="422">
        <v>11</v>
      </c>
      <c r="GD21" s="422">
        <v>3</v>
      </c>
      <c r="GE21" s="423">
        <v>62056.93</v>
      </c>
      <c r="GF21" s="422">
        <v>34</v>
      </c>
      <c r="GG21" s="422"/>
      <c r="GH21" s="423"/>
      <c r="GI21" s="422"/>
      <c r="GJ21" s="422">
        <v>62</v>
      </c>
      <c r="GK21" s="423">
        <v>1716309.3499999999</v>
      </c>
      <c r="GL21" s="422">
        <v>659</v>
      </c>
      <c r="GM21" s="422"/>
      <c r="GN21" s="423"/>
      <c r="GO21" s="422"/>
      <c r="GP21" s="422">
        <v>3</v>
      </c>
      <c r="GQ21" s="423">
        <v>51007.39</v>
      </c>
      <c r="GR21" s="422">
        <v>16</v>
      </c>
      <c r="GS21" s="422"/>
      <c r="GT21" s="423"/>
      <c r="GU21" s="422"/>
      <c r="GV21" s="422">
        <v>4</v>
      </c>
      <c r="GW21" s="423">
        <v>136217.19</v>
      </c>
      <c r="GX21" s="422">
        <v>41</v>
      </c>
      <c r="GY21" s="422"/>
      <c r="GZ21" s="423"/>
      <c r="HA21" s="422"/>
      <c r="HB21" s="422"/>
      <c r="HC21" s="423"/>
      <c r="HD21" s="422"/>
      <c r="HE21" s="422"/>
      <c r="HF21" s="423"/>
      <c r="HG21" s="422"/>
      <c r="HH21" s="573">
        <v>262</v>
      </c>
      <c r="HI21" s="425">
        <v>9038116.5199999977</v>
      </c>
      <c r="HJ21" s="573">
        <v>2649</v>
      </c>
      <c r="HK21" s="573">
        <v>3</v>
      </c>
      <c r="HL21" s="425">
        <v>67096.61</v>
      </c>
      <c r="HM21" s="424">
        <v>28</v>
      </c>
      <c r="HN21" s="422">
        <v>265</v>
      </c>
      <c r="HO21" s="423">
        <v>9105213.1300000064</v>
      </c>
      <c r="HP21" s="422">
        <v>2677</v>
      </c>
    </row>
    <row r="22" spans="1:225" x14ac:dyDescent="0.2">
      <c r="A22" s="588">
        <v>2</v>
      </c>
      <c r="B22" s="508" t="s">
        <v>458</v>
      </c>
      <c r="C22" s="589"/>
      <c r="D22" s="244"/>
      <c r="E22" s="590"/>
      <c r="F22" s="426"/>
      <c r="G22" s="427"/>
      <c r="H22" s="426"/>
      <c r="I22" s="426"/>
      <c r="J22" s="427"/>
      <c r="K22" s="426"/>
      <c r="L22" s="426">
        <v>50</v>
      </c>
      <c r="M22" s="427">
        <v>1033395.1499999986</v>
      </c>
      <c r="N22" s="426">
        <v>546</v>
      </c>
      <c r="O22" s="426">
        <v>2</v>
      </c>
      <c r="P22" s="427">
        <v>41935.379999999997</v>
      </c>
      <c r="Q22" s="426">
        <v>17</v>
      </c>
      <c r="R22" s="426"/>
      <c r="S22" s="427"/>
      <c r="T22" s="426"/>
      <c r="U22" s="426"/>
      <c r="V22" s="427"/>
      <c r="W22" s="426"/>
      <c r="X22" s="426"/>
      <c r="Y22" s="427"/>
      <c r="Z22" s="426"/>
      <c r="AA22" s="426"/>
      <c r="AB22" s="427"/>
      <c r="AC22" s="426"/>
      <c r="AD22" s="426"/>
      <c r="AE22" s="427"/>
      <c r="AF22" s="426"/>
      <c r="AG22" s="426"/>
      <c r="AH22" s="427"/>
      <c r="AI22" s="426"/>
      <c r="AJ22" s="426">
        <v>9</v>
      </c>
      <c r="AK22" s="427">
        <v>188709.21</v>
      </c>
      <c r="AL22" s="426">
        <v>94</v>
      </c>
      <c r="AM22" s="426"/>
      <c r="AN22" s="427"/>
      <c r="AO22" s="426"/>
      <c r="AP22" s="426"/>
      <c r="AQ22" s="427"/>
      <c r="AR22" s="426"/>
      <c r="AS22" s="426"/>
      <c r="AT22" s="427"/>
      <c r="AU22" s="426"/>
      <c r="AV22" s="426"/>
      <c r="AW22" s="427"/>
      <c r="AX22" s="426"/>
      <c r="AY22" s="426"/>
      <c r="AZ22" s="427"/>
      <c r="BA22" s="426"/>
      <c r="BB22" s="426"/>
      <c r="BC22" s="427"/>
      <c r="BD22" s="426"/>
      <c r="BE22" s="426"/>
      <c r="BF22" s="427"/>
      <c r="BG22" s="426"/>
      <c r="BH22" s="426">
        <v>3</v>
      </c>
      <c r="BI22" s="427">
        <v>75483.69</v>
      </c>
      <c r="BJ22" s="426">
        <v>34</v>
      </c>
      <c r="BK22" s="426"/>
      <c r="BL22" s="427"/>
      <c r="BM22" s="426"/>
      <c r="BN22" s="426">
        <v>13</v>
      </c>
      <c r="BO22" s="427">
        <v>323498.53999999998</v>
      </c>
      <c r="BP22" s="426">
        <v>131</v>
      </c>
      <c r="BQ22" s="426"/>
      <c r="BR22" s="427"/>
      <c r="BS22" s="426"/>
      <c r="BT22" s="426"/>
      <c r="BU22" s="427"/>
      <c r="BV22" s="426"/>
      <c r="BW22" s="426"/>
      <c r="BX22" s="427"/>
      <c r="BY22" s="426"/>
      <c r="BZ22" s="426">
        <v>9</v>
      </c>
      <c r="CA22" s="427">
        <v>226451.07000000004</v>
      </c>
      <c r="CB22" s="426">
        <v>87</v>
      </c>
      <c r="CC22" s="426"/>
      <c r="CD22" s="427"/>
      <c r="CE22" s="426"/>
      <c r="CF22" s="426"/>
      <c r="CG22" s="427"/>
      <c r="CH22" s="426"/>
      <c r="CI22" s="426"/>
      <c r="CJ22" s="427"/>
      <c r="CK22" s="426"/>
      <c r="CL22" s="426">
        <v>19</v>
      </c>
      <c r="CM22" s="427">
        <v>476864.21999999986</v>
      </c>
      <c r="CN22" s="426">
        <v>190</v>
      </c>
      <c r="CO22" s="426"/>
      <c r="CP22" s="427"/>
      <c r="CQ22" s="426"/>
      <c r="CR22" s="426">
        <v>21</v>
      </c>
      <c r="CS22" s="427">
        <v>1209248.2799999998</v>
      </c>
      <c r="CT22" s="426">
        <v>150</v>
      </c>
      <c r="CU22" s="426"/>
      <c r="CV22" s="427"/>
      <c r="CW22" s="426"/>
      <c r="CX22" s="426"/>
      <c r="CY22" s="427"/>
      <c r="CZ22" s="426"/>
      <c r="DA22" s="426"/>
      <c r="DB22" s="427"/>
      <c r="DC22" s="426"/>
      <c r="DD22" s="426"/>
      <c r="DE22" s="427"/>
      <c r="DF22" s="426"/>
      <c r="DG22" s="426"/>
      <c r="DH22" s="427"/>
      <c r="DI22" s="426"/>
      <c r="DJ22" s="426">
        <v>7</v>
      </c>
      <c r="DK22" s="427">
        <v>1186090.47</v>
      </c>
      <c r="DL22" s="426">
        <v>72</v>
      </c>
      <c r="DM22" s="426"/>
      <c r="DN22" s="427"/>
      <c r="DO22" s="426"/>
      <c r="DP22" s="426">
        <v>12</v>
      </c>
      <c r="DQ22" s="427">
        <v>1111483.23</v>
      </c>
      <c r="DR22" s="426">
        <v>111</v>
      </c>
      <c r="DS22" s="426"/>
      <c r="DT22" s="427"/>
      <c r="DU22" s="426"/>
      <c r="DV22" s="426"/>
      <c r="DW22" s="427"/>
      <c r="DX22" s="426"/>
      <c r="DY22" s="426"/>
      <c r="DZ22" s="427"/>
      <c r="EA22" s="426"/>
      <c r="EB22" s="426">
        <v>2</v>
      </c>
      <c r="EC22" s="427">
        <v>232659.55</v>
      </c>
      <c r="ED22" s="426">
        <v>20</v>
      </c>
      <c r="EE22" s="426"/>
      <c r="EF22" s="427"/>
      <c r="EG22" s="426"/>
      <c r="EH22" s="426"/>
      <c r="EI22" s="427"/>
      <c r="EJ22" s="426"/>
      <c r="EK22" s="426"/>
      <c r="EL22" s="427"/>
      <c r="EM22" s="426"/>
      <c r="EN22" s="426"/>
      <c r="EO22" s="427"/>
      <c r="EP22" s="426"/>
      <c r="EQ22" s="426"/>
      <c r="ER22" s="427"/>
      <c r="ES22" s="426"/>
      <c r="ET22" s="426"/>
      <c r="EU22" s="427"/>
      <c r="EV22" s="426"/>
      <c r="EW22" s="426"/>
      <c r="EX22" s="427"/>
      <c r="EY22" s="426"/>
      <c r="EZ22" s="426">
        <v>2</v>
      </c>
      <c r="FA22" s="427">
        <v>50322.46</v>
      </c>
      <c r="FB22" s="426">
        <v>14</v>
      </c>
      <c r="FC22" s="426"/>
      <c r="FD22" s="427"/>
      <c r="FE22" s="426"/>
      <c r="FF22" s="426"/>
      <c r="FG22" s="427"/>
      <c r="FH22" s="426"/>
      <c r="FI22" s="426"/>
      <c r="FJ22" s="427"/>
      <c r="FK22" s="426"/>
      <c r="FL22" s="426"/>
      <c r="FM22" s="427"/>
      <c r="FN22" s="426"/>
      <c r="FO22" s="426"/>
      <c r="FP22" s="427"/>
      <c r="FQ22" s="426"/>
      <c r="FR22" s="426"/>
      <c r="FS22" s="427"/>
      <c r="FT22" s="426"/>
      <c r="FU22" s="426"/>
      <c r="FV22" s="427"/>
      <c r="FW22" s="426"/>
      <c r="FX22" s="426">
        <v>43</v>
      </c>
      <c r="FY22" s="427">
        <v>958319.7899999998</v>
      </c>
      <c r="FZ22" s="426">
        <v>450</v>
      </c>
      <c r="GA22" s="426">
        <v>1</v>
      </c>
      <c r="GB22" s="427">
        <v>25161.23</v>
      </c>
      <c r="GC22" s="426">
        <v>11</v>
      </c>
      <c r="GD22" s="426">
        <v>3</v>
      </c>
      <c r="GE22" s="427">
        <v>62056.93</v>
      </c>
      <c r="GF22" s="426">
        <v>34</v>
      </c>
      <c r="GG22" s="426"/>
      <c r="GH22" s="427"/>
      <c r="GI22" s="426"/>
      <c r="GJ22" s="426">
        <v>62</v>
      </c>
      <c r="GK22" s="427">
        <v>1716309.3499999999</v>
      </c>
      <c r="GL22" s="426">
        <v>659</v>
      </c>
      <c r="GM22" s="426"/>
      <c r="GN22" s="427"/>
      <c r="GO22" s="426"/>
      <c r="GP22" s="426">
        <v>3</v>
      </c>
      <c r="GQ22" s="427">
        <v>51007.39</v>
      </c>
      <c r="GR22" s="426">
        <v>16</v>
      </c>
      <c r="GS22" s="426"/>
      <c r="GT22" s="427"/>
      <c r="GU22" s="426"/>
      <c r="GV22" s="426">
        <v>4</v>
      </c>
      <c r="GW22" s="427">
        <v>136217.19</v>
      </c>
      <c r="GX22" s="426">
        <v>41</v>
      </c>
      <c r="GY22" s="426"/>
      <c r="GZ22" s="427"/>
      <c r="HA22" s="426"/>
      <c r="HB22" s="426"/>
      <c r="HC22" s="427"/>
      <c r="HD22" s="426"/>
      <c r="HE22" s="426"/>
      <c r="HF22" s="427"/>
      <c r="HG22" s="426"/>
      <c r="HH22" s="584">
        <v>262</v>
      </c>
      <c r="HI22" s="427">
        <v>9038116.5199999977</v>
      </c>
      <c r="HJ22" s="584">
        <v>2649</v>
      </c>
      <c r="HK22" s="584">
        <v>3</v>
      </c>
      <c r="HL22" s="427">
        <v>67096.61</v>
      </c>
      <c r="HM22" s="244">
        <v>28</v>
      </c>
      <c r="HN22" s="426">
        <v>265</v>
      </c>
      <c r="HO22" s="427">
        <v>9105213.1300000064</v>
      </c>
      <c r="HP22" s="426">
        <v>2677</v>
      </c>
    </row>
    <row r="23" spans="1:225" x14ac:dyDescent="0.2">
      <c r="A23" s="421">
        <v>2</v>
      </c>
      <c r="B23" s="507">
        <v>5</v>
      </c>
      <c r="C23" s="586" t="s">
        <v>22</v>
      </c>
      <c r="D23" s="170" t="s">
        <v>339</v>
      </c>
      <c r="E23" s="587" t="s">
        <v>318</v>
      </c>
      <c r="F23" s="422"/>
      <c r="G23" s="423"/>
      <c r="H23" s="422"/>
      <c r="I23" s="422"/>
      <c r="J23" s="423"/>
      <c r="K23" s="422"/>
      <c r="L23" s="422"/>
      <c r="M23" s="423"/>
      <c r="N23" s="422"/>
      <c r="O23" s="422"/>
      <c r="P23" s="423"/>
      <c r="Q23" s="422"/>
      <c r="R23" s="422"/>
      <c r="S23" s="423"/>
      <c r="T23" s="422"/>
      <c r="U23" s="422"/>
      <c r="V23" s="423"/>
      <c r="W23" s="422"/>
      <c r="X23" s="422"/>
      <c r="Y23" s="423"/>
      <c r="Z23" s="422"/>
      <c r="AA23" s="422"/>
      <c r="AB23" s="423"/>
      <c r="AC23" s="422"/>
      <c r="AD23" s="422"/>
      <c r="AE23" s="423"/>
      <c r="AF23" s="422"/>
      <c r="AG23" s="422"/>
      <c r="AH23" s="423"/>
      <c r="AI23" s="422"/>
      <c r="AJ23" s="422">
        <v>2</v>
      </c>
      <c r="AK23" s="423">
        <v>42877.74</v>
      </c>
      <c r="AL23" s="422">
        <v>22</v>
      </c>
      <c r="AM23" s="422"/>
      <c r="AN23" s="423"/>
      <c r="AO23" s="422"/>
      <c r="AP23" s="422"/>
      <c r="AQ23" s="423"/>
      <c r="AR23" s="422"/>
      <c r="AS23" s="422"/>
      <c r="AT23" s="423"/>
      <c r="AU23" s="422"/>
      <c r="AV23" s="422"/>
      <c r="AW23" s="423"/>
      <c r="AX23" s="422"/>
      <c r="AY23" s="422"/>
      <c r="AZ23" s="423"/>
      <c r="BA23" s="422"/>
      <c r="BB23" s="422"/>
      <c r="BC23" s="423"/>
      <c r="BD23" s="422"/>
      <c r="BE23" s="422"/>
      <c r="BF23" s="423"/>
      <c r="BG23" s="422"/>
      <c r="BH23" s="422">
        <v>1</v>
      </c>
      <c r="BI23" s="423">
        <v>25726.65</v>
      </c>
      <c r="BJ23" s="422">
        <v>11</v>
      </c>
      <c r="BK23" s="422"/>
      <c r="BL23" s="423"/>
      <c r="BM23" s="422"/>
      <c r="BN23" s="422">
        <v>2</v>
      </c>
      <c r="BO23" s="423">
        <v>49001.1</v>
      </c>
      <c r="BP23" s="422">
        <v>15</v>
      </c>
      <c r="BQ23" s="422"/>
      <c r="BR23" s="423"/>
      <c r="BS23" s="422"/>
      <c r="BT23" s="422"/>
      <c r="BU23" s="423"/>
      <c r="BV23" s="422"/>
      <c r="BW23" s="422"/>
      <c r="BX23" s="423"/>
      <c r="BY23" s="422"/>
      <c r="BZ23" s="422"/>
      <c r="CA23" s="423"/>
      <c r="CB23" s="422"/>
      <c r="CC23" s="422"/>
      <c r="CD23" s="423"/>
      <c r="CE23" s="422"/>
      <c r="CF23" s="422"/>
      <c r="CG23" s="423"/>
      <c r="CH23" s="422"/>
      <c r="CI23" s="422"/>
      <c r="CJ23" s="423"/>
      <c r="CK23" s="422"/>
      <c r="CL23" s="422">
        <v>3</v>
      </c>
      <c r="CM23" s="423">
        <v>77179.950000000012</v>
      </c>
      <c r="CN23" s="422">
        <v>32</v>
      </c>
      <c r="CO23" s="422"/>
      <c r="CP23" s="423"/>
      <c r="CQ23" s="422"/>
      <c r="CR23" s="422">
        <v>7</v>
      </c>
      <c r="CS23" s="423">
        <v>419729.35000000003</v>
      </c>
      <c r="CT23" s="422">
        <v>72</v>
      </c>
      <c r="CU23" s="422"/>
      <c r="CV23" s="423"/>
      <c r="CW23" s="422"/>
      <c r="CX23" s="422">
        <v>9</v>
      </c>
      <c r="CY23" s="423">
        <v>214542.61</v>
      </c>
      <c r="CZ23" s="422">
        <v>91</v>
      </c>
      <c r="DA23" s="422"/>
      <c r="DB23" s="423"/>
      <c r="DC23" s="422"/>
      <c r="DD23" s="422"/>
      <c r="DE23" s="423"/>
      <c r="DF23" s="422"/>
      <c r="DG23" s="422"/>
      <c r="DH23" s="423"/>
      <c r="DI23" s="422"/>
      <c r="DJ23" s="422">
        <v>2</v>
      </c>
      <c r="DK23" s="423">
        <v>125165.65</v>
      </c>
      <c r="DL23" s="422">
        <v>20</v>
      </c>
      <c r="DM23" s="422"/>
      <c r="DN23" s="423"/>
      <c r="DO23" s="422"/>
      <c r="DP23" s="422"/>
      <c r="DQ23" s="423"/>
      <c r="DR23" s="422"/>
      <c r="DS23" s="422"/>
      <c r="DT23" s="423"/>
      <c r="DU23" s="422"/>
      <c r="DV23" s="422"/>
      <c r="DW23" s="423"/>
      <c r="DX23" s="422"/>
      <c r="DY23" s="422"/>
      <c r="DZ23" s="423"/>
      <c r="EA23" s="422"/>
      <c r="EB23" s="422">
        <v>2</v>
      </c>
      <c r="EC23" s="423">
        <v>651748.38</v>
      </c>
      <c r="ED23" s="422">
        <v>21</v>
      </c>
      <c r="EE23" s="422"/>
      <c r="EF23" s="423"/>
      <c r="EG23" s="422"/>
      <c r="EH23" s="422"/>
      <c r="EI23" s="423"/>
      <c r="EJ23" s="422"/>
      <c r="EK23" s="422"/>
      <c r="EL23" s="423"/>
      <c r="EM23" s="422"/>
      <c r="EN23" s="422"/>
      <c r="EO23" s="423"/>
      <c r="EP23" s="422"/>
      <c r="EQ23" s="422"/>
      <c r="ER23" s="423"/>
      <c r="ES23" s="422"/>
      <c r="ET23" s="422"/>
      <c r="EU23" s="423"/>
      <c r="EV23" s="422"/>
      <c r="EW23" s="422"/>
      <c r="EX23" s="423"/>
      <c r="EY23" s="422"/>
      <c r="EZ23" s="422"/>
      <c r="FA23" s="423"/>
      <c r="FB23" s="422"/>
      <c r="FC23" s="422"/>
      <c r="FD23" s="423"/>
      <c r="FE23" s="422"/>
      <c r="FF23" s="422">
        <v>34</v>
      </c>
      <c r="FG23" s="423">
        <v>724834.58</v>
      </c>
      <c r="FH23" s="422">
        <v>522</v>
      </c>
      <c r="FI23" s="422"/>
      <c r="FJ23" s="423"/>
      <c r="FK23" s="422"/>
      <c r="FL23" s="422"/>
      <c r="FM23" s="423"/>
      <c r="FN23" s="422"/>
      <c r="FO23" s="422"/>
      <c r="FP23" s="423"/>
      <c r="FQ23" s="422"/>
      <c r="FR23" s="422"/>
      <c r="FS23" s="423"/>
      <c r="FT23" s="422"/>
      <c r="FU23" s="422"/>
      <c r="FV23" s="423"/>
      <c r="FW23" s="422"/>
      <c r="FX23" s="422">
        <v>2</v>
      </c>
      <c r="FY23" s="423">
        <v>51453.3</v>
      </c>
      <c r="FZ23" s="422">
        <v>24</v>
      </c>
      <c r="GA23" s="422"/>
      <c r="GB23" s="423"/>
      <c r="GC23" s="422"/>
      <c r="GD23" s="422"/>
      <c r="GE23" s="423"/>
      <c r="GF23" s="422"/>
      <c r="GG23" s="422"/>
      <c r="GH23" s="423"/>
      <c r="GI23" s="422"/>
      <c r="GJ23" s="422">
        <v>2</v>
      </c>
      <c r="GK23" s="423">
        <v>55781.479999999996</v>
      </c>
      <c r="GL23" s="422">
        <v>18</v>
      </c>
      <c r="GM23" s="422"/>
      <c r="GN23" s="423"/>
      <c r="GO23" s="422"/>
      <c r="GP23" s="422">
        <v>1</v>
      </c>
      <c r="GQ23" s="423">
        <v>23578.99</v>
      </c>
      <c r="GR23" s="422">
        <v>7</v>
      </c>
      <c r="GS23" s="422"/>
      <c r="GT23" s="423"/>
      <c r="GU23" s="422"/>
      <c r="GV23" s="422"/>
      <c r="GW23" s="423"/>
      <c r="GX23" s="422"/>
      <c r="GY23" s="422"/>
      <c r="GZ23" s="423"/>
      <c r="HA23" s="422"/>
      <c r="HB23" s="422"/>
      <c r="HC23" s="423"/>
      <c r="HD23" s="422"/>
      <c r="HE23" s="422"/>
      <c r="HF23" s="423"/>
      <c r="HG23" s="422"/>
      <c r="HH23" s="573">
        <v>67</v>
      </c>
      <c r="HI23" s="425">
        <v>2461619.7800000003</v>
      </c>
      <c r="HJ23" s="573">
        <v>855</v>
      </c>
      <c r="HK23" s="573">
        <v>0</v>
      </c>
      <c r="HL23" s="425">
        <v>0</v>
      </c>
      <c r="HM23" s="424">
        <v>0</v>
      </c>
      <c r="HN23" s="422">
        <v>67</v>
      </c>
      <c r="HO23" s="423">
        <v>2461619.780000004</v>
      </c>
      <c r="HP23" s="422">
        <v>855</v>
      </c>
    </row>
    <row r="24" spans="1:225" x14ac:dyDescent="0.2">
      <c r="A24" s="421">
        <v>2</v>
      </c>
      <c r="B24" s="424"/>
      <c r="C24" s="586"/>
      <c r="D24" s="170" t="s">
        <v>340</v>
      </c>
      <c r="E24" s="587" t="s">
        <v>303</v>
      </c>
      <c r="F24" s="422"/>
      <c r="G24" s="423"/>
      <c r="H24" s="422"/>
      <c r="I24" s="422"/>
      <c r="J24" s="423"/>
      <c r="K24" s="422"/>
      <c r="L24" s="422"/>
      <c r="M24" s="423"/>
      <c r="N24" s="422"/>
      <c r="O24" s="422"/>
      <c r="P24" s="423"/>
      <c r="Q24" s="422"/>
      <c r="R24" s="422"/>
      <c r="S24" s="423"/>
      <c r="T24" s="422"/>
      <c r="U24" s="422"/>
      <c r="V24" s="423"/>
      <c r="W24" s="422"/>
      <c r="X24" s="422"/>
      <c r="Y24" s="423"/>
      <c r="Z24" s="422"/>
      <c r="AA24" s="422"/>
      <c r="AB24" s="423"/>
      <c r="AC24" s="422"/>
      <c r="AD24" s="422"/>
      <c r="AE24" s="423"/>
      <c r="AF24" s="422"/>
      <c r="AG24" s="422"/>
      <c r="AH24" s="423"/>
      <c r="AI24" s="422"/>
      <c r="AJ24" s="422"/>
      <c r="AK24" s="423"/>
      <c r="AL24" s="422"/>
      <c r="AM24" s="422"/>
      <c r="AN24" s="423"/>
      <c r="AO24" s="422"/>
      <c r="AP24" s="422"/>
      <c r="AQ24" s="423"/>
      <c r="AR24" s="422"/>
      <c r="AS24" s="422"/>
      <c r="AT24" s="423"/>
      <c r="AU24" s="422"/>
      <c r="AV24" s="422"/>
      <c r="AW24" s="423"/>
      <c r="AX24" s="422"/>
      <c r="AY24" s="422"/>
      <c r="AZ24" s="423"/>
      <c r="BA24" s="422"/>
      <c r="BB24" s="422"/>
      <c r="BC24" s="423"/>
      <c r="BD24" s="422"/>
      <c r="BE24" s="422"/>
      <c r="BF24" s="423"/>
      <c r="BG24" s="422"/>
      <c r="BH24" s="422"/>
      <c r="BI24" s="423"/>
      <c r="BJ24" s="422"/>
      <c r="BK24" s="422"/>
      <c r="BL24" s="423"/>
      <c r="BM24" s="422"/>
      <c r="BN24" s="422"/>
      <c r="BO24" s="423"/>
      <c r="BP24" s="422"/>
      <c r="BQ24" s="422"/>
      <c r="BR24" s="423"/>
      <c r="BS24" s="422"/>
      <c r="BT24" s="422"/>
      <c r="BU24" s="423"/>
      <c r="BV24" s="422"/>
      <c r="BW24" s="422"/>
      <c r="BX24" s="423"/>
      <c r="BY24" s="422"/>
      <c r="BZ24" s="422">
        <v>1</v>
      </c>
      <c r="CA24" s="423">
        <v>68133.210000000006</v>
      </c>
      <c r="CB24" s="422">
        <v>5</v>
      </c>
      <c r="CC24" s="422"/>
      <c r="CD24" s="423"/>
      <c r="CE24" s="422"/>
      <c r="CF24" s="422">
        <v>7</v>
      </c>
      <c r="CG24" s="423">
        <v>228724.85000000003</v>
      </c>
      <c r="CH24" s="422">
        <v>14</v>
      </c>
      <c r="CI24" s="422"/>
      <c r="CJ24" s="423"/>
      <c r="CK24" s="422"/>
      <c r="CL24" s="422"/>
      <c r="CM24" s="423"/>
      <c r="CN24" s="422"/>
      <c r="CO24" s="422"/>
      <c r="CP24" s="423"/>
      <c r="CQ24" s="422"/>
      <c r="CR24" s="422"/>
      <c r="CS24" s="423"/>
      <c r="CT24" s="422"/>
      <c r="CU24" s="422"/>
      <c r="CV24" s="423"/>
      <c r="CW24" s="422"/>
      <c r="CX24" s="422"/>
      <c r="CY24" s="423"/>
      <c r="CZ24" s="422"/>
      <c r="DA24" s="422"/>
      <c r="DB24" s="423"/>
      <c r="DC24" s="422"/>
      <c r="DD24" s="422"/>
      <c r="DE24" s="423"/>
      <c r="DF24" s="422"/>
      <c r="DG24" s="422"/>
      <c r="DH24" s="423"/>
      <c r="DI24" s="422"/>
      <c r="DJ24" s="422"/>
      <c r="DK24" s="423"/>
      <c r="DL24" s="422"/>
      <c r="DM24" s="422"/>
      <c r="DN24" s="423"/>
      <c r="DO24" s="422"/>
      <c r="DP24" s="422"/>
      <c r="DQ24" s="423"/>
      <c r="DR24" s="422"/>
      <c r="DS24" s="422"/>
      <c r="DT24" s="423"/>
      <c r="DU24" s="422"/>
      <c r="DV24" s="422"/>
      <c r="DW24" s="423"/>
      <c r="DX24" s="422"/>
      <c r="DY24" s="422"/>
      <c r="DZ24" s="423"/>
      <c r="EA24" s="422"/>
      <c r="EB24" s="422"/>
      <c r="EC24" s="423"/>
      <c r="ED24" s="422"/>
      <c r="EE24" s="422"/>
      <c r="EF24" s="423"/>
      <c r="EG24" s="422"/>
      <c r="EH24" s="422"/>
      <c r="EI24" s="423"/>
      <c r="EJ24" s="422"/>
      <c r="EK24" s="422"/>
      <c r="EL24" s="423"/>
      <c r="EM24" s="422"/>
      <c r="EN24" s="422"/>
      <c r="EO24" s="423"/>
      <c r="EP24" s="422"/>
      <c r="EQ24" s="422"/>
      <c r="ER24" s="423"/>
      <c r="ES24" s="422"/>
      <c r="ET24" s="422"/>
      <c r="EU24" s="423"/>
      <c r="EV24" s="422"/>
      <c r="EW24" s="422"/>
      <c r="EX24" s="423"/>
      <c r="EY24" s="422"/>
      <c r="EZ24" s="422"/>
      <c r="FA24" s="423"/>
      <c r="FB24" s="422"/>
      <c r="FC24" s="422"/>
      <c r="FD24" s="423"/>
      <c r="FE24" s="422"/>
      <c r="FF24" s="422">
        <v>32</v>
      </c>
      <c r="FG24" s="423">
        <v>1808767.5899999994</v>
      </c>
      <c r="FH24" s="422">
        <v>330</v>
      </c>
      <c r="FI24" s="422">
        <v>1</v>
      </c>
      <c r="FJ24" s="423">
        <v>56777.67</v>
      </c>
      <c r="FK24" s="422">
        <v>5</v>
      </c>
      <c r="FL24" s="422"/>
      <c r="FM24" s="423"/>
      <c r="FN24" s="422"/>
      <c r="FO24" s="422"/>
      <c r="FP24" s="423"/>
      <c r="FQ24" s="422"/>
      <c r="FR24" s="422"/>
      <c r="FS24" s="423"/>
      <c r="FT24" s="422"/>
      <c r="FU24" s="422"/>
      <c r="FV24" s="423"/>
      <c r="FW24" s="422"/>
      <c r="FX24" s="422"/>
      <c r="FY24" s="423"/>
      <c r="FZ24" s="422"/>
      <c r="GA24" s="422"/>
      <c r="GB24" s="423"/>
      <c r="GC24" s="422"/>
      <c r="GD24" s="422"/>
      <c r="GE24" s="423"/>
      <c r="GF24" s="422"/>
      <c r="GG24" s="422"/>
      <c r="GH24" s="423"/>
      <c r="GI24" s="422"/>
      <c r="GJ24" s="422">
        <v>1</v>
      </c>
      <c r="GK24" s="423">
        <v>20383.41</v>
      </c>
      <c r="GL24" s="422">
        <v>3</v>
      </c>
      <c r="GM24" s="422"/>
      <c r="GN24" s="423"/>
      <c r="GO24" s="422"/>
      <c r="GP24" s="422"/>
      <c r="GQ24" s="423"/>
      <c r="GR24" s="422"/>
      <c r="GS24" s="422"/>
      <c r="GT24" s="423"/>
      <c r="GU24" s="422"/>
      <c r="GV24" s="422"/>
      <c r="GW24" s="423"/>
      <c r="GX24" s="422"/>
      <c r="GY24" s="422"/>
      <c r="GZ24" s="423"/>
      <c r="HA24" s="422"/>
      <c r="HB24" s="422"/>
      <c r="HC24" s="423"/>
      <c r="HD24" s="422"/>
      <c r="HE24" s="422"/>
      <c r="HF24" s="423"/>
      <c r="HG24" s="422"/>
      <c r="HH24" s="573">
        <v>41</v>
      </c>
      <c r="HI24" s="425">
        <v>2126009.0599999996</v>
      </c>
      <c r="HJ24" s="573">
        <v>352</v>
      </c>
      <c r="HK24" s="573">
        <v>1</v>
      </c>
      <c r="HL24" s="425">
        <v>56777.67</v>
      </c>
      <c r="HM24" s="424">
        <v>5</v>
      </c>
      <c r="HN24" s="422">
        <v>42</v>
      </c>
      <c r="HO24" s="423">
        <v>2182786.7299999991</v>
      </c>
      <c r="HP24" s="422">
        <v>357</v>
      </c>
    </row>
    <row r="25" spans="1:225" x14ac:dyDescent="0.2">
      <c r="A25" s="421"/>
      <c r="B25" s="424"/>
      <c r="C25" s="586"/>
      <c r="D25" s="170" t="s">
        <v>341</v>
      </c>
      <c r="E25" s="587"/>
      <c r="F25" s="422"/>
      <c r="G25" s="423"/>
      <c r="H25" s="422"/>
      <c r="I25" s="422"/>
      <c r="J25" s="423"/>
      <c r="K25" s="422"/>
      <c r="L25" s="422"/>
      <c r="M25" s="423"/>
      <c r="N25" s="422"/>
      <c r="O25" s="422"/>
      <c r="P25" s="423"/>
      <c r="Q25" s="422"/>
      <c r="R25" s="422"/>
      <c r="S25" s="423"/>
      <c r="T25" s="422"/>
      <c r="U25" s="422"/>
      <c r="V25" s="423"/>
      <c r="W25" s="422"/>
      <c r="X25" s="422"/>
      <c r="Y25" s="423"/>
      <c r="Z25" s="422"/>
      <c r="AA25" s="422"/>
      <c r="AB25" s="423"/>
      <c r="AC25" s="422"/>
      <c r="AD25" s="422"/>
      <c r="AE25" s="423"/>
      <c r="AF25" s="422"/>
      <c r="AG25" s="422"/>
      <c r="AH25" s="423"/>
      <c r="AI25" s="422"/>
      <c r="AJ25" s="422"/>
      <c r="AK25" s="423"/>
      <c r="AL25" s="422"/>
      <c r="AM25" s="422"/>
      <c r="AN25" s="423"/>
      <c r="AO25" s="422"/>
      <c r="AP25" s="422"/>
      <c r="AQ25" s="423"/>
      <c r="AR25" s="422"/>
      <c r="AS25" s="422"/>
      <c r="AT25" s="423"/>
      <c r="AU25" s="422"/>
      <c r="AV25" s="422"/>
      <c r="AW25" s="423"/>
      <c r="AX25" s="422"/>
      <c r="AY25" s="422"/>
      <c r="AZ25" s="423"/>
      <c r="BA25" s="422"/>
      <c r="BB25" s="422"/>
      <c r="BC25" s="423"/>
      <c r="BD25" s="422"/>
      <c r="BE25" s="422"/>
      <c r="BF25" s="423"/>
      <c r="BG25" s="422"/>
      <c r="BH25" s="422"/>
      <c r="BI25" s="423"/>
      <c r="BJ25" s="422"/>
      <c r="BK25" s="422"/>
      <c r="BL25" s="423"/>
      <c r="BM25" s="422"/>
      <c r="BN25" s="422"/>
      <c r="BO25" s="423"/>
      <c r="BP25" s="422"/>
      <c r="BQ25" s="422"/>
      <c r="BR25" s="423"/>
      <c r="BS25" s="422"/>
      <c r="BT25" s="422"/>
      <c r="BU25" s="423"/>
      <c r="BV25" s="422"/>
      <c r="BW25" s="422"/>
      <c r="BX25" s="423"/>
      <c r="BY25" s="422"/>
      <c r="BZ25" s="422"/>
      <c r="CA25" s="423"/>
      <c r="CB25" s="422"/>
      <c r="CC25" s="422"/>
      <c r="CD25" s="423"/>
      <c r="CE25" s="422"/>
      <c r="CF25" s="422"/>
      <c r="CG25" s="423"/>
      <c r="CH25" s="422"/>
      <c r="CI25" s="422"/>
      <c r="CJ25" s="423"/>
      <c r="CK25" s="422"/>
      <c r="CL25" s="422"/>
      <c r="CM25" s="423"/>
      <c r="CN25" s="422"/>
      <c r="CO25" s="422"/>
      <c r="CP25" s="423"/>
      <c r="CQ25" s="422"/>
      <c r="CR25" s="422"/>
      <c r="CS25" s="423"/>
      <c r="CT25" s="422"/>
      <c r="CU25" s="422"/>
      <c r="CV25" s="423"/>
      <c r="CW25" s="422"/>
      <c r="CX25" s="422"/>
      <c r="CY25" s="423"/>
      <c r="CZ25" s="422"/>
      <c r="DA25" s="422"/>
      <c r="DB25" s="423"/>
      <c r="DC25" s="422"/>
      <c r="DD25" s="422"/>
      <c r="DE25" s="423"/>
      <c r="DF25" s="422"/>
      <c r="DG25" s="422"/>
      <c r="DH25" s="423"/>
      <c r="DI25" s="422"/>
      <c r="DJ25" s="422"/>
      <c r="DK25" s="423"/>
      <c r="DL25" s="422"/>
      <c r="DM25" s="422"/>
      <c r="DN25" s="423"/>
      <c r="DO25" s="422"/>
      <c r="DP25" s="422"/>
      <c r="DQ25" s="423"/>
      <c r="DR25" s="422"/>
      <c r="DS25" s="422"/>
      <c r="DT25" s="423"/>
      <c r="DU25" s="422"/>
      <c r="DV25" s="422"/>
      <c r="DW25" s="423"/>
      <c r="DX25" s="422"/>
      <c r="DY25" s="422"/>
      <c r="DZ25" s="423"/>
      <c r="EA25" s="422"/>
      <c r="EB25" s="422"/>
      <c r="EC25" s="423"/>
      <c r="ED25" s="422"/>
      <c r="EE25" s="422"/>
      <c r="EF25" s="423"/>
      <c r="EG25" s="422"/>
      <c r="EH25" s="422"/>
      <c r="EI25" s="423"/>
      <c r="EJ25" s="422"/>
      <c r="EK25" s="422"/>
      <c r="EL25" s="423"/>
      <c r="EM25" s="422"/>
      <c r="EN25" s="422"/>
      <c r="EO25" s="423"/>
      <c r="EP25" s="422"/>
      <c r="EQ25" s="422"/>
      <c r="ER25" s="423"/>
      <c r="ES25" s="422"/>
      <c r="ET25" s="422"/>
      <c r="EU25" s="423"/>
      <c r="EV25" s="422"/>
      <c r="EW25" s="422"/>
      <c r="EX25" s="423"/>
      <c r="EY25" s="422"/>
      <c r="EZ25" s="422"/>
      <c r="FA25" s="423"/>
      <c r="FB25" s="422"/>
      <c r="FC25" s="422"/>
      <c r="FD25" s="423"/>
      <c r="FE25" s="422"/>
      <c r="FF25" s="422"/>
      <c r="FG25" s="423"/>
      <c r="FH25" s="422"/>
      <c r="FI25" s="422"/>
      <c r="FJ25" s="423"/>
      <c r="FK25" s="422"/>
      <c r="FL25" s="422"/>
      <c r="FM25" s="423"/>
      <c r="FN25" s="422"/>
      <c r="FO25" s="422"/>
      <c r="FP25" s="423"/>
      <c r="FQ25" s="422"/>
      <c r="FR25" s="422"/>
      <c r="FS25" s="423"/>
      <c r="FT25" s="422"/>
      <c r="FU25" s="422"/>
      <c r="FV25" s="423"/>
      <c r="FW25" s="422"/>
      <c r="FX25" s="422"/>
      <c r="FY25" s="423"/>
      <c r="FZ25" s="422"/>
      <c r="GA25" s="422"/>
      <c r="GB25" s="423"/>
      <c r="GC25" s="422"/>
      <c r="GD25" s="422"/>
      <c r="GE25" s="423"/>
      <c r="GF25" s="422"/>
      <c r="GG25" s="422"/>
      <c r="GH25" s="423"/>
      <c r="GI25" s="422"/>
      <c r="GJ25" s="422"/>
      <c r="GK25" s="423"/>
      <c r="GL25" s="422"/>
      <c r="GM25" s="422"/>
      <c r="GN25" s="423"/>
      <c r="GO25" s="422"/>
      <c r="GP25" s="422"/>
      <c r="GQ25" s="423"/>
      <c r="GR25" s="422"/>
      <c r="GS25" s="422"/>
      <c r="GT25" s="423"/>
      <c r="GU25" s="422"/>
      <c r="GV25" s="422"/>
      <c r="GW25" s="423"/>
      <c r="GX25" s="422"/>
      <c r="GY25" s="422"/>
      <c r="GZ25" s="423"/>
      <c r="HA25" s="422"/>
      <c r="HB25" s="422"/>
      <c r="HC25" s="423"/>
      <c r="HD25" s="422"/>
      <c r="HE25" s="422"/>
      <c r="HF25" s="423"/>
      <c r="HG25" s="422"/>
      <c r="HH25" s="573"/>
      <c r="HI25" s="425"/>
      <c r="HJ25" s="573"/>
      <c r="HK25" s="573"/>
      <c r="HL25" s="425"/>
      <c r="HM25" s="424"/>
      <c r="HN25" s="422"/>
      <c r="HO25" s="423"/>
      <c r="HP25" s="422"/>
    </row>
    <row r="26" spans="1:225" x14ac:dyDescent="0.2">
      <c r="A26" s="588">
        <v>2</v>
      </c>
      <c r="B26" s="508" t="s">
        <v>459</v>
      </c>
      <c r="C26" s="589"/>
      <c r="D26" s="244"/>
      <c r="E26" s="590"/>
      <c r="F26" s="426"/>
      <c r="G26" s="427"/>
      <c r="H26" s="426"/>
      <c r="I26" s="426"/>
      <c r="J26" s="427"/>
      <c r="K26" s="426"/>
      <c r="L26" s="426"/>
      <c r="M26" s="427"/>
      <c r="N26" s="426"/>
      <c r="O26" s="426"/>
      <c r="P26" s="427"/>
      <c r="Q26" s="426"/>
      <c r="R26" s="426"/>
      <c r="S26" s="427"/>
      <c r="T26" s="426"/>
      <c r="U26" s="426"/>
      <c r="V26" s="427"/>
      <c r="W26" s="426"/>
      <c r="X26" s="426"/>
      <c r="Y26" s="427"/>
      <c r="Z26" s="426"/>
      <c r="AA26" s="426"/>
      <c r="AB26" s="427"/>
      <c r="AC26" s="426"/>
      <c r="AD26" s="426"/>
      <c r="AE26" s="427"/>
      <c r="AF26" s="426"/>
      <c r="AG26" s="426"/>
      <c r="AH26" s="427"/>
      <c r="AI26" s="426"/>
      <c r="AJ26" s="426">
        <v>2</v>
      </c>
      <c r="AK26" s="427">
        <v>42877.74</v>
      </c>
      <c r="AL26" s="426">
        <v>22</v>
      </c>
      <c r="AM26" s="426"/>
      <c r="AN26" s="427"/>
      <c r="AO26" s="426"/>
      <c r="AP26" s="426"/>
      <c r="AQ26" s="427"/>
      <c r="AR26" s="426"/>
      <c r="AS26" s="426"/>
      <c r="AT26" s="427"/>
      <c r="AU26" s="426"/>
      <c r="AV26" s="426"/>
      <c r="AW26" s="427"/>
      <c r="AX26" s="426"/>
      <c r="AY26" s="426"/>
      <c r="AZ26" s="427"/>
      <c r="BA26" s="426"/>
      <c r="BB26" s="426"/>
      <c r="BC26" s="427"/>
      <c r="BD26" s="426"/>
      <c r="BE26" s="426"/>
      <c r="BF26" s="427"/>
      <c r="BG26" s="426"/>
      <c r="BH26" s="426">
        <v>1</v>
      </c>
      <c r="BI26" s="427">
        <v>25726.65</v>
      </c>
      <c r="BJ26" s="426">
        <v>11</v>
      </c>
      <c r="BK26" s="426"/>
      <c r="BL26" s="427"/>
      <c r="BM26" s="426"/>
      <c r="BN26" s="426">
        <v>2</v>
      </c>
      <c r="BO26" s="427">
        <v>49001.1</v>
      </c>
      <c r="BP26" s="426">
        <v>15</v>
      </c>
      <c r="BQ26" s="426"/>
      <c r="BR26" s="427"/>
      <c r="BS26" s="426"/>
      <c r="BT26" s="426"/>
      <c r="BU26" s="427"/>
      <c r="BV26" s="426"/>
      <c r="BW26" s="426"/>
      <c r="BX26" s="427"/>
      <c r="BY26" s="426"/>
      <c r="BZ26" s="426">
        <v>1</v>
      </c>
      <c r="CA26" s="427">
        <v>68133.210000000006</v>
      </c>
      <c r="CB26" s="426">
        <v>5</v>
      </c>
      <c r="CC26" s="426"/>
      <c r="CD26" s="427"/>
      <c r="CE26" s="426"/>
      <c r="CF26" s="426">
        <v>7</v>
      </c>
      <c r="CG26" s="427">
        <v>228724.85000000003</v>
      </c>
      <c r="CH26" s="426">
        <v>14</v>
      </c>
      <c r="CI26" s="426"/>
      <c r="CJ26" s="427"/>
      <c r="CK26" s="426"/>
      <c r="CL26" s="426">
        <v>3</v>
      </c>
      <c r="CM26" s="427">
        <v>77179.950000000012</v>
      </c>
      <c r="CN26" s="426">
        <v>32</v>
      </c>
      <c r="CO26" s="426"/>
      <c r="CP26" s="427"/>
      <c r="CQ26" s="426"/>
      <c r="CR26" s="426">
        <v>7</v>
      </c>
      <c r="CS26" s="427">
        <v>419729.35000000003</v>
      </c>
      <c r="CT26" s="426">
        <v>72</v>
      </c>
      <c r="CU26" s="426"/>
      <c r="CV26" s="427"/>
      <c r="CW26" s="426"/>
      <c r="CX26" s="426">
        <v>9</v>
      </c>
      <c r="CY26" s="427">
        <v>214542.61</v>
      </c>
      <c r="CZ26" s="426">
        <v>91</v>
      </c>
      <c r="DA26" s="426"/>
      <c r="DB26" s="427"/>
      <c r="DC26" s="426"/>
      <c r="DD26" s="426"/>
      <c r="DE26" s="427"/>
      <c r="DF26" s="426"/>
      <c r="DG26" s="426"/>
      <c r="DH26" s="427"/>
      <c r="DI26" s="426"/>
      <c r="DJ26" s="426">
        <v>2</v>
      </c>
      <c r="DK26" s="427">
        <v>125165.65</v>
      </c>
      <c r="DL26" s="426">
        <v>20</v>
      </c>
      <c r="DM26" s="426"/>
      <c r="DN26" s="427"/>
      <c r="DO26" s="426"/>
      <c r="DP26" s="426"/>
      <c r="DQ26" s="427"/>
      <c r="DR26" s="426"/>
      <c r="DS26" s="426"/>
      <c r="DT26" s="427"/>
      <c r="DU26" s="426"/>
      <c r="DV26" s="426"/>
      <c r="DW26" s="427"/>
      <c r="DX26" s="426"/>
      <c r="DY26" s="426"/>
      <c r="DZ26" s="427"/>
      <c r="EA26" s="426"/>
      <c r="EB26" s="426">
        <v>2</v>
      </c>
      <c r="EC26" s="427">
        <v>651748.38</v>
      </c>
      <c r="ED26" s="426">
        <v>21</v>
      </c>
      <c r="EE26" s="426"/>
      <c r="EF26" s="427"/>
      <c r="EG26" s="426"/>
      <c r="EH26" s="426"/>
      <c r="EI26" s="427"/>
      <c r="EJ26" s="426"/>
      <c r="EK26" s="426"/>
      <c r="EL26" s="427"/>
      <c r="EM26" s="426"/>
      <c r="EN26" s="426"/>
      <c r="EO26" s="427"/>
      <c r="EP26" s="426"/>
      <c r="EQ26" s="426"/>
      <c r="ER26" s="427"/>
      <c r="ES26" s="426"/>
      <c r="ET26" s="426"/>
      <c r="EU26" s="427"/>
      <c r="EV26" s="426"/>
      <c r="EW26" s="426"/>
      <c r="EX26" s="427"/>
      <c r="EY26" s="426"/>
      <c r="EZ26" s="426"/>
      <c r="FA26" s="427"/>
      <c r="FB26" s="426"/>
      <c r="FC26" s="426"/>
      <c r="FD26" s="427"/>
      <c r="FE26" s="426"/>
      <c r="FF26" s="426">
        <v>66</v>
      </c>
      <c r="FG26" s="427">
        <v>2533602.1699999981</v>
      </c>
      <c r="FH26" s="426">
        <v>852</v>
      </c>
      <c r="FI26" s="426">
        <v>1</v>
      </c>
      <c r="FJ26" s="427">
        <v>56777.67</v>
      </c>
      <c r="FK26" s="426">
        <v>5</v>
      </c>
      <c r="FL26" s="426"/>
      <c r="FM26" s="427"/>
      <c r="FN26" s="426"/>
      <c r="FO26" s="426"/>
      <c r="FP26" s="427"/>
      <c r="FQ26" s="426"/>
      <c r="FR26" s="426"/>
      <c r="FS26" s="427"/>
      <c r="FT26" s="426"/>
      <c r="FU26" s="426"/>
      <c r="FV26" s="427"/>
      <c r="FW26" s="426"/>
      <c r="FX26" s="426">
        <v>2</v>
      </c>
      <c r="FY26" s="427">
        <v>51453.3</v>
      </c>
      <c r="FZ26" s="426">
        <v>24</v>
      </c>
      <c r="GA26" s="426"/>
      <c r="GB26" s="427"/>
      <c r="GC26" s="426"/>
      <c r="GD26" s="426"/>
      <c r="GE26" s="427"/>
      <c r="GF26" s="426"/>
      <c r="GG26" s="426"/>
      <c r="GH26" s="427"/>
      <c r="GI26" s="426"/>
      <c r="GJ26" s="426">
        <v>3</v>
      </c>
      <c r="GK26" s="427">
        <v>76164.89</v>
      </c>
      <c r="GL26" s="426">
        <v>21</v>
      </c>
      <c r="GM26" s="426"/>
      <c r="GN26" s="427"/>
      <c r="GO26" s="426"/>
      <c r="GP26" s="426">
        <v>1</v>
      </c>
      <c r="GQ26" s="427">
        <v>23578.99</v>
      </c>
      <c r="GR26" s="426">
        <v>7</v>
      </c>
      <c r="GS26" s="426"/>
      <c r="GT26" s="427"/>
      <c r="GU26" s="426"/>
      <c r="GV26" s="426"/>
      <c r="GW26" s="427"/>
      <c r="GX26" s="426"/>
      <c r="GY26" s="426"/>
      <c r="GZ26" s="427"/>
      <c r="HA26" s="426"/>
      <c r="HB26" s="426"/>
      <c r="HC26" s="427"/>
      <c r="HD26" s="426"/>
      <c r="HE26" s="426"/>
      <c r="HF26" s="427"/>
      <c r="HG26" s="426"/>
      <c r="HH26" s="584">
        <v>108</v>
      </c>
      <c r="HI26" s="427">
        <v>4587628.839999998</v>
      </c>
      <c r="HJ26" s="584">
        <v>1207</v>
      </c>
      <c r="HK26" s="584">
        <v>1</v>
      </c>
      <c r="HL26" s="427">
        <v>56777.67</v>
      </c>
      <c r="HM26" s="244">
        <v>5</v>
      </c>
      <c r="HN26" s="426">
        <v>109</v>
      </c>
      <c r="HO26" s="427">
        <v>4644406.5100000035</v>
      </c>
      <c r="HP26" s="426">
        <v>1212</v>
      </c>
    </row>
    <row r="27" spans="1:225" ht="25.5" x14ac:dyDescent="0.2">
      <c r="A27" s="421">
        <v>2</v>
      </c>
      <c r="B27" s="507">
        <v>6</v>
      </c>
      <c r="C27" s="586" t="s">
        <v>130</v>
      </c>
      <c r="D27" s="170" t="s">
        <v>625</v>
      </c>
      <c r="E27" s="587" t="s">
        <v>626</v>
      </c>
      <c r="F27" s="422"/>
      <c r="G27" s="423"/>
      <c r="H27" s="422"/>
      <c r="I27" s="422"/>
      <c r="J27" s="423"/>
      <c r="K27" s="422"/>
      <c r="L27" s="422"/>
      <c r="M27" s="423"/>
      <c r="N27" s="422"/>
      <c r="O27" s="422"/>
      <c r="P27" s="423"/>
      <c r="Q27" s="422"/>
      <c r="R27" s="422"/>
      <c r="S27" s="423"/>
      <c r="T27" s="422"/>
      <c r="U27" s="422"/>
      <c r="V27" s="423"/>
      <c r="W27" s="422"/>
      <c r="X27" s="422"/>
      <c r="Y27" s="423"/>
      <c r="Z27" s="422"/>
      <c r="AA27" s="422"/>
      <c r="AB27" s="423"/>
      <c r="AC27" s="422"/>
      <c r="AD27" s="422"/>
      <c r="AE27" s="423"/>
      <c r="AF27" s="422"/>
      <c r="AG27" s="422"/>
      <c r="AH27" s="423"/>
      <c r="AI27" s="422"/>
      <c r="AJ27" s="422">
        <v>1</v>
      </c>
      <c r="AK27" s="423">
        <v>8185.41</v>
      </c>
      <c r="AL27" s="422">
        <v>26</v>
      </c>
      <c r="AM27" s="422"/>
      <c r="AN27" s="423"/>
      <c r="AO27" s="422"/>
      <c r="AP27" s="422"/>
      <c r="AQ27" s="423"/>
      <c r="AR27" s="422"/>
      <c r="AS27" s="422"/>
      <c r="AT27" s="423"/>
      <c r="AU27" s="422"/>
      <c r="AV27" s="422">
        <v>1</v>
      </c>
      <c r="AW27" s="423">
        <v>8185.41</v>
      </c>
      <c r="AX27" s="422">
        <v>11</v>
      </c>
      <c r="AY27" s="422"/>
      <c r="AZ27" s="423"/>
      <c r="BA27" s="422"/>
      <c r="BB27" s="422"/>
      <c r="BC27" s="423"/>
      <c r="BD27" s="422"/>
      <c r="BE27" s="422"/>
      <c r="BF27" s="423"/>
      <c r="BG27" s="422"/>
      <c r="BH27" s="422">
        <v>1</v>
      </c>
      <c r="BI27" s="423">
        <v>9792.33</v>
      </c>
      <c r="BJ27" s="422">
        <v>8</v>
      </c>
      <c r="BK27" s="422"/>
      <c r="BL27" s="423"/>
      <c r="BM27" s="422"/>
      <c r="BN27" s="422">
        <v>8</v>
      </c>
      <c r="BO27" s="423">
        <v>78338.64</v>
      </c>
      <c r="BP27" s="422">
        <v>72</v>
      </c>
      <c r="BQ27" s="422"/>
      <c r="BR27" s="423"/>
      <c r="BS27" s="422"/>
      <c r="BT27" s="422">
        <v>2</v>
      </c>
      <c r="BU27" s="423">
        <v>19584.66</v>
      </c>
      <c r="BV27" s="422">
        <v>15</v>
      </c>
      <c r="BW27" s="422"/>
      <c r="BX27" s="423"/>
      <c r="BY27" s="422"/>
      <c r="BZ27" s="422"/>
      <c r="CA27" s="423"/>
      <c r="CB27" s="422"/>
      <c r="CC27" s="422"/>
      <c r="CD27" s="423"/>
      <c r="CE27" s="422"/>
      <c r="CF27" s="422"/>
      <c r="CG27" s="423"/>
      <c r="CH27" s="422"/>
      <c r="CI27" s="422"/>
      <c r="CJ27" s="423"/>
      <c r="CK27" s="422"/>
      <c r="CL27" s="422">
        <v>6</v>
      </c>
      <c r="CM27" s="423">
        <v>52924.44</v>
      </c>
      <c r="CN27" s="422">
        <v>41</v>
      </c>
      <c r="CO27" s="422"/>
      <c r="CP27" s="423"/>
      <c r="CQ27" s="422"/>
      <c r="CR27" s="422">
        <v>74</v>
      </c>
      <c r="CS27" s="423">
        <v>1710822.7800000014</v>
      </c>
      <c r="CT27" s="422">
        <v>448</v>
      </c>
      <c r="CU27" s="422"/>
      <c r="CV27" s="423"/>
      <c r="CW27" s="422"/>
      <c r="CX27" s="422">
        <v>20</v>
      </c>
      <c r="CY27" s="423">
        <v>186405.62999999995</v>
      </c>
      <c r="CZ27" s="422">
        <v>160</v>
      </c>
      <c r="DA27" s="422"/>
      <c r="DB27" s="423"/>
      <c r="DC27" s="422"/>
      <c r="DD27" s="422"/>
      <c r="DE27" s="423"/>
      <c r="DF27" s="422"/>
      <c r="DG27" s="422"/>
      <c r="DH27" s="423"/>
      <c r="DI27" s="422"/>
      <c r="DJ27" s="422"/>
      <c r="DK27" s="423"/>
      <c r="DL27" s="422"/>
      <c r="DM27" s="422"/>
      <c r="DN27" s="423"/>
      <c r="DO27" s="422"/>
      <c r="DP27" s="422"/>
      <c r="DQ27" s="423"/>
      <c r="DR27" s="422"/>
      <c r="DS27" s="422"/>
      <c r="DT27" s="423"/>
      <c r="DU27" s="422"/>
      <c r="DV27" s="422"/>
      <c r="DW27" s="423"/>
      <c r="DX27" s="422"/>
      <c r="DY27" s="422"/>
      <c r="DZ27" s="423"/>
      <c r="EA27" s="422"/>
      <c r="EB27" s="422">
        <v>1</v>
      </c>
      <c r="EC27" s="423">
        <v>37895.370000000003</v>
      </c>
      <c r="ED27" s="422">
        <v>10</v>
      </c>
      <c r="EE27" s="422"/>
      <c r="EF27" s="423"/>
      <c r="EG27" s="422"/>
      <c r="EH27" s="422"/>
      <c r="EI27" s="423"/>
      <c r="EJ27" s="422"/>
      <c r="EK27" s="422"/>
      <c r="EL27" s="423"/>
      <c r="EM27" s="422"/>
      <c r="EN27" s="422"/>
      <c r="EO27" s="423"/>
      <c r="EP27" s="422"/>
      <c r="EQ27" s="422"/>
      <c r="ER27" s="423"/>
      <c r="ES27" s="422"/>
      <c r="ET27" s="422"/>
      <c r="EU27" s="423"/>
      <c r="EV27" s="422"/>
      <c r="EW27" s="422"/>
      <c r="EX27" s="423"/>
      <c r="EY27" s="422"/>
      <c r="EZ27" s="422">
        <v>2</v>
      </c>
      <c r="FA27" s="423">
        <v>19117.97</v>
      </c>
      <c r="FB27" s="422">
        <v>19</v>
      </c>
      <c r="FC27" s="422"/>
      <c r="FD27" s="423"/>
      <c r="FE27" s="422"/>
      <c r="FF27" s="422"/>
      <c r="FG27" s="423"/>
      <c r="FH27" s="422"/>
      <c r="FI27" s="422"/>
      <c r="FJ27" s="423"/>
      <c r="FK27" s="422"/>
      <c r="FL27" s="422">
        <v>6</v>
      </c>
      <c r="FM27" s="423">
        <v>44629.649999999994</v>
      </c>
      <c r="FN27" s="422">
        <v>55</v>
      </c>
      <c r="FO27" s="422"/>
      <c r="FP27" s="423"/>
      <c r="FQ27" s="422"/>
      <c r="FR27" s="422"/>
      <c r="FS27" s="423"/>
      <c r="FT27" s="422"/>
      <c r="FU27" s="422"/>
      <c r="FV27" s="423"/>
      <c r="FW27" s="422"/>
      <c r="FX27" s="422">
        <v>2</v>
      </c>
      <c r="FY27" s="423">
        <v>19584.66</v>
      </c>
      <c r="FZ27" s="422">
        <v>21</v>
      </c>
      <c r="GA27" s="422"/>
      <c r="GB27" s="423"/>
      <c r="GC27" s="422"/>
      <c r="GD27" s="422">
        <v>4</v>
      </c>
      <c r="GE27" s="423">
        <v>29333.07</v>
      </c>
      <c r="GF27" s="422">
        <v>40</v>
      </c>
      <c r="GG27" s="422"/>
      <c r="GH27" s="423"/>
      <c r="GI27" s="422"/>
      <c r="GJ27" s="422">
        <v>8</v>
      </c>
      <c r="GK27" s="423">
        <v>89284.540000000008</v>
      </c>
      <c r="GL27" s="422">
        <v>71</v>
      </c>
      <c r="GM27" s="422"/>
      <c r="GN27" s="423"/>
      <c r="GO27" s="422"/>
      <c r="GP27" s="422">
        <v>1</v>
      </c>
      <c r="GQ27" s="423">
        <v>8974.86</v>
      </c>
      <c r="GR27" s="422">
        <v>7</v>
      </c>
      <c r="GS27" s="422"/>
      <c r="GT27" s="423"/>
      <c r="GU27" s="422"/>
      <c r="GV27" s="422">
        <v>8</v>
      </c>
      <c r="GW27" s="423">
        <v>120099.6</v>
      </c>
      <c r="GX27" s="422">
        <v>80</v>
      </c>
      <c r="GY27" s="422"/>
      <c r="GZ27" s="423"/>
      <c r="HA27" s="422"/>
      <c r="HB27" s="422"/>
      <c r="HC27" s="423"/>
      <c r="HD27" s="422"/>
      <c r="HE27" s="422"/>
      <c r="HF27" s="423"/>
      <c r="HG27" s="422"/>
      <c r="HH27" s="573">
        <v>145</v>
      </c>
      <c r="HI27" s="425">
        <v>2443159.0200000014</v>
      </c>
      <c r="HJ27" s="573">
        <v>1084</v>
      </c>
      <c r="HK27" s="573">
        <v>0</v>
      </c>
      <c r="HL27" s="425">
        <v>0</v>
      </c>
      <c r="HM27" s="424">
        <v>0</v>
      </c>
      <c r="HN27" s="422">
        <v>145</v>
      </c>
      <c r="HO27" s="423">
        <v>2443159.0200000047</v>
      </c>
      <c r="HP27" s="422">
        <v>1084</v>
      </c>
    </row>
    <row r="28" spans="1:225" ht="25.5" x14ac:dyDescent="0.2">
      <c r="A28" s="421">
        <v>2</v>
      </c>
      <c r="B28" s="424"/>
      <c r="C28" s="586"/>
      <c r="D28" s="170" t="s">
        <v>627</v>
      </c>
      <c r="E28" s="587" t="s">
        <v>628</v>
      </c>
      <c r="F28" s="422"/>
      <c r="G28" s="423"/>
      <c r="H28" s="422"/>
      <c r="I28" s="422"/>
      <c r="J28" s="423"/>
      <c r="K28" s="422"/>
      <c r="L28" s="422"/>
      <c r="M28" s="423"/>
      <c r="N28" s="422"/>
      <c r="O28" s="422"/>
      <c r="P28" s="423"/>
      <c r="Q28" s="422"/>
      <c r="R28" s="422"/>
      <c r="S28" s="423"/>
      <c r="T28" s="422"/>
      <c r="U28" s="422"/>
      <c r="V28" s="423"/>
      <c r="W28" s="422"/>
      <c r="X28" s="422"/>
      <c r="Y28" s="423"/>
      <c r="Z28" s="422"/>
      <c r="AA28" s="422"/>
      <c r="AB28" s="423"/>
      <c r="AC28" s="422"/>
      <c r="AD28" s="422"/>
      <c r="AE28" s="423"/>
      <c r="AF28" s="422"/>
      <c r="AG28" s="422"/>
      <c r="AH28" s="423"/>
      <c r="AI28" s="422"/>
      <c r="AJ28" s="422"/>
      <c r="AK28" s="423"/>
      <c r="AL28" s="422"/>
      <c r="AM28" s="422"/>
      <c r="AN28" s="423"/>
      <c r="AO28" s="422"/>
      <c r="AP28" s="422"/>
      <c r="AQ28" s="423"/>
      <c r="AR28" s="422"/>
      <c r="AS28" s="422"/>
      <c r="AT28" s="423"/>
      <c r="AU28" s="422"/>
      <c r="AV28" s="422"/>
      <c r="AW28" s="423"/>
      <c r="AX28" s="422"/>
      <c r="AY28" s="422"/>
      <c r="AZ28" s="423"/>
      <c r="BA28" s="422"/>
      <c r="BB28" s="422"/>
      <c r="BC28" s="423"/>
      <c r="BD28" s="422"/>
      <c r="BE28" s="422"/>
      <c r="BF28" s="423"/>
      <c r="BG28" s="422"/>
      <c r="BH28" s="422"/>
      <c r="BI28" s="423"/>
      <c r="BJ28" s="422"/>
      <c r="BK28" s="422"/>
      <c r="BL28" s="423"/>
      <c r="BM28" s="422"/>
      <c r="BN28" s="422"/>
      <c r="BO28" s="423"/>
      <c r="BP28" s="422"/>
      <c r="BQ28" s="422"/>
      <c r="BR28" s="423"/>
      <c r="BS28" s="422"/>
      <c r="BT28" s="422"/>
      <c r="BU28" s="423"/>
      <c r="BV28" s="422"/>
      <c r="BW28" s="422"/>
      <c r="BX28" s="423"/>
      <c r="BY28" s="422"/>
      <c r="BZ28" s="422"/>
      <c r="CA28" s="423"/>
      <c r="CB28" s="422"/>
      <c r="CC28" s="422"/>
      <c r="CD28" s="423"/>
      <c r="CE28" s="422"/>
      <c r="CF28" s="422"/>
      <c r="CG28" s="423"/>
      <c r="CH28" s="422"/>
      <c r="CI28" s="422"/>
      <c r="CJ28" s="423"/>
      <c r="CK28" s="422"/>
      <c r="CL28" s="422"/>
      <c r="CM28" s="423"/>
      <c r="CN28" s="422"/>
      <c r="CO28" s="422"/>
      <c r="CP28" s="423"/>
      <c r="CQ28" s="422"/>
      <c r="CR28" s="422"/>
      <c r="CS28" s="423"/>
      <c r="CT28" s="422"/>
      <c r="CU28" s="422"/>
      <c r="CV28" s="423"/>
      <c r="CW28" s="422"/>
      <c r="CX28" s="422"/>
      <c r="CY28" s="423"/>
      <c r="CZ28" s="422"/>
      <c r="DA28" s="422"/>
      <c r="DB28" s="423"/>
      <c r="DC28" s="422"/>
      <c r="DD28" s="422"/>
      <c r="DE28" s="423"/>
      <c r="DF28" s="422"/>
      <c r="DG28" s="422"/>
      <c r="DH28" s="423"/>
      <c r="DI28" s="422"/>
      <c r="DJ28" s="422"/>
      <c r="DK28" s="423"/>
      <c r="DL28" s="422"/>
      <c r="DM28" s="422"/>
      <c r="DN28" s="423"/>
      <c r="DO28" s="422"/>
      <c r="DP28" s="422"/>
      <c r="DQ28" s="423"/>
      <c r="DR28" s="422"/>
      <c r="DS28" s="422"/>
      <c r="DT28" s="423"/>
      <c r="DU28" s="422"/>
      <c r="DV28" s="422"/>
      <c r="DW28" s="423"/>
      <c r="DX28" s="422"/>
      <c r="DY28" s="422"/>
      <c r="DZ28" s="423"/>
      <c r="EA28" s="422"/>
      <c r="EB28" s="422"/>
      <c r="EC28" s="423"/>
      <c r="ED28" s="422"/>
      <c r="EE28" s="422"/>
      <c r="EF28" s="423"/>
      <c r="EG28" s="422"/>
      <c r="EH28" s="422"/>
      <c r="EI28" s="423"/>
      <c r="EJ28" s="422"/>
      <c r="EK28" s="422"/>
      <c r="EL28" s="423"/>
      <c r="EM28" s="422"/>
      <c r="EN28" s="422"/>
      <c r="EO28" s="423"/>
      <c r="EP28" s="422"/>
      <c r="EQ28" s="422"/>
      <c r="ER28" s="423"/>
      <c r="ES28" s="422"/>
      <c r="ET28" s="422"/>
      <c r="EU28" s="423"/>
      <c r="EV28" s="422"/>
      <c r="EW28" s="422"/>
      <c r="EX28" s="423"/>
      <c r="EY28" s="422"/>
      <c r="EZ28" s="422"/>
      <c r="FA28" s="423"/>
      <c r="FB28" s="422"/>
      <c r="FC28" s="422"/>
      <c r="FD28" s="423"/>
      <c r="FE28" s="422"/>
      <c r="FF28" s="422"/>
      <c r="FG28" s="423"/>
      <c r="FH28" s="422"/>
      <c r="FI28" s="422"/>
      <c r="FJ28" s="423"/>
      <c r="FK28" s="422"/>
      <c r="FL28" s="422">
        <v>1</v>
      </c>
      <c r="FM28" s="423">
        <v>22610.84</v>
      </c>
      <c r="FN28" s="422">
        <v>16</v>
      </c>
      <c r="FO28" s="422"/>
      <c r="FP28" s="423"/>
      <c r="FQ28" s="422"/>
      <c r="FR28" s="422"/>
      <c r="FS28" s="423"/>
      <c r="FT28" s="422"/>
      <c r="FU28" s="422"/>
      <c r="FV28" s="423"/>
      <c r="FW28" s="422"/>
      <c r="FX28" s="422"/>
      <c r="FY28" s="423"/>
      <c r="FZ28" s="422"/>
      <c r="GA28" s="422"/>
      <c r="GB28" s="423"/>
      <c r="GC28" s="422"/>
      <c r="GD28" s="422"/>
      <c r="GE28" s="423"/>
      <c r="GF28" s="422"/>
      <c r="GG28" s="422"/>
      <c r="GH28" s="423"/>
      <c r="GI28" s="422"/>
      <c r="GJ28" s="422"/>
      <c r="GK28" s="423"/>
      <c r="GL28" s="422"/>
      <c r="GM28" s="422"/>
      <c r="GN28" s="423"/>
      <c r="GO28" s="422"/>
      <c r="GP28" s="422"/>
      <c r="GQ28" s="423"/>
      <c r="GR28" s="422"/>
      <c r="GS28" s="422"/>
      <c r="GT28" s="423"/>
      <c r="GU28" s="422"/>
      <c r="GV28" s="422"/>
      <c r="GW28" s="423"/>
      <c r="GX28" s="422"/>
      <c r="GY28" s="422"/>
      <c r="GZ28" s="423"/>
      <c r="HA28" s="422"/>
      <c r="HB28" s="422"/>
      <c r="HC28" s="423"/>
      <c r="HD28" s="422"/>
      <c r="HE28" s="422"/>
      <c r="HF28" s="423"/>
      <c r="HG28" s="422"/>
      <c r="HH28" s="573">
        <v>1</v>
      </c>
      <c r="HI28" s="425">
        <v>22610.84</v>
      </c>
      <c r="HJ28" s="573">
        <v>16</v>
      </c>
      <c r="HK28" s="573">
        <v>0</v>
      </c>
      <c r="HL28" s="425">
        <v>0</v>
      </c>
      <c r="HM28" s="424">
        <v>0</v>
      </c>
      <c r="HN28" s="422">
        <v>1</v>
      </c>
      <c r="HO28" s="423">
        <v>22610.84</v>
      </c>
      <c r="HP28" s="422">
        <v>16</v>
      </c>
    </row>
    <row r="29" spans="1:225" ht="25.5" x14ac:dyDescent="0.2">
      <c r="A29" s="421">
        <v>2</v>
      </c>
      <c r="B29" s="424"/>
      <c r="C29" s="586"/>
      <c r="D29" s="170" t="s">
        <v>629</v>
      </c>
      <c r="E29" s="587" t="s">
        <v>630</v>
      </c>
      <c r="F29" s="422"/>
      <c r="G29" s="423"/>
      <c r="H29" s="422"/>
      <c r="I29" s="422"/>
      <c r="J29" s="423"/>
      <c r="K29" s="422"/>
      <c r="L29" s="422"/>
      <c r="M29" s="423"/>
      <c r="N29" s="422"/>
      <c r="O29" s="422"/>
      <c r="P29" s="423"/>
      <c r="Q29" s="422"/>
      <c r="R29" s="422"/>
      <c r="S29" s="423"/>
      <c r="T29" s="422"/>
      <c r="U29" s="422"/>
      <c r="V29" s="423"/>
      <c r="W29" s="422"/>
      <c r="X29" s="422"/>
      <c r="Y29" s="423"/>
      <c r="Z29" s="422"/>
      <c r="AA29" s="422"/>
      <c r="AB29" s="423"/>
      <c r="AC29" s="422"/>
      <c r="AD29" s="422"/>
      <c r="AE29" s="423"/>
      <c r="AF29" s="422"/>
      <c r="AG29" s="422"/>
      <c r="AH29" s="423"/>
      <c r="AI29" s="422"/>
      <c r="AJ29" s="422"/>
      <c r="AK29" s="423"/>
      <c r="AL29" s="422"/>
      <c r="AM29" s="422"/>
      <c r="AN29" s="423"/>
      <c r="AO29" s="422"/>
      <c r="AP29" s="422"/>
      <c r="AQ29" s="423"/>
      <c r="AR29" s="422"/>
      <c r="AS29" s="422"/>
      <c r="AT29" s="423"/>
      <c r="AU29" s="422"/>
      <c r="AV29" s="422"/>
      <c r="AW29" s="423"/>
      <c r="AX29" s="422"/>
      <c r="AY29" s="422"/>
      <c r="AZ29" s="423"/>
      <c r="BA29" s="422"/>
      <c r="BB29" s="422"/>
      <c r="BC29" s="423"/>
      <c r="BD29" s="422"/>
      <c r="BE29" s="422"/>
      <c r="BF29" s="423"/>
      <c r="BG29" s="422"/>
      <c r="BH29" s="422"/>
      <c r="BI29" s="423"/>
      <c r="BJ29" s="422"/>
      <c r="BK29" s="422"/>
      <c r="BL29" s="423"/>
      <c r="BM29" s="422"/>
      <c r="BN29" s="422"/>
      <c r="BO29" s="423"/>
      <c r="BP29" s="422"/>
      <c r="BQ29" s="422"/>
      <c r="BR29" s="423"/>
      <c r="BS29" s="422"/>
      <c r="BT29" s="422"/>
      <c r="BU29" s="423"/>
      <c r="BV29" s="422"/>
      <c r="BW29" s="422"/>
      <c r="BX29" s="423"/>
      <c r="BY29" s="422"/>
      <c r="BZ29" s="422"/>
      <c r="CA29" s="423"/>
      <c r="CB29" s="422"/>
      <c r="CC29" s="422"/>
      <c r="CD29" s="423"/>
      <c r="CE29" s="422"/>
      <c r="CF29" s="422"/>
      <c r="CG29" s="423"/>
      <c r="CH29" s="422"/>
      <c r="CI29" s="422"/>
      <c r="CJ29" s="423"/>
      <c r="CK29" s="422"/>
      <c r="CL29" s="422"/>
      <c r="CM29" s="423"/>
      <c r="CN29" s="422"/>
      <c r="CO29" s="422"/>
      <c r="CP29" s="423"/>
      <c r="CQ29" s="422"/>
      <c r="CR29" s="422"/>
      <c r="CS29" s="423"/>
      <c r="CT29" s="422"/>
      <c r="CU29" s="422"/>
      <c r="CV29" s="423"/>
      <c r="CW29" s="422"/>
      <c r="CX29" s="422"/>
      <c r="CY29" s="423"/>
      <c r="CZ29" s="422"/>
      <c r="DA29" s="422"/>
      <c r="DB29" s="423"/>
      <c r="DC29" s="422"/>
      <c r="DD29" s="422"/>
      <c r="DE29" s="423"/>
      <c r="DF29" s="422"/>
      <c r="DG29" s="422"/>
      <c r="DH29" s="423"/>
      <c r="DI29" s="422"/>
      <c r="DJ29" s="422"/>
      <c r="DK29" s="423"/>
      <c r="DL29" s="422"/>
      <c r="DM29" s="422"/>
      <c r="DN29" s="423"/>
      <c r="DO29" s="422"/>
      <c r="DP29" s="422"/>
      <c r="DQ29" s="423"/>
      <c r="DR29" s="422"/>
      <c r="DS29" s="422"/>
      <c r="DT29" s="423"/>
      <c r="DU29" s="422"/>
      <c r="DV29" s="422"/>
      <c r="DW29" s="423"/>
      <c r="DX29" s="422"/>
      <c r="DY29" s="422"/>
      <c r="DZ29" s="423"/>
      <c r="EA29" s="422"/>
      <c r="EB29" s="422"/>
      <c r="EC29" s="423"/>
      <c r="ED29" s="422"/>
      <c r="EE29" s="422"/>
      <c r="EF29" s="423"/>
      <c r="EG29" s="422"/>
      <c r="EH29" s="422"/>
      <c r="EI29" s="423"/>
      <c r="EJ29" s="422"/>
      <c r="EK29" s="422"/>
      <c r="EL29" s="423"/>
      <c r="EM29" s="422"/>
      <c r="EN29" s="422"/>
      <c r="EO29" s="423"/>
      <c r="EP29" s="422"/>
      <c r="EQ29" s="422"/>
      <c r="ER29" s="423"/>
      <c r="ES29" s="422"/>
      <c r="ET29" s="422"/>
      <c r="EU29" s="423"/>
      <c r="EV29" s="422"/>
      <c r="EW29" s="422"/>
      <c r="EX29" s="423"/>
      <c r="EY29" s="422"/>
      <c r="EZ29" s="422"/>
      <c r="FA29" s="423"/>
      <c r="FB29" s="422"/>
      <c r="FC29" s="422"/>
      <c r="FD29" s="423"/>
      <c r="FE29" s="422"/>
      <c r="FF29" s="422"/>
      <c r="FG29" s="423"/>
      <c r="FH29" s="422"/>
      <c r="FI29" s="422"/>
      <c r="FJ29" s="423"/>
      <c r="FK29" s="422"/>
      <c r="FL29" s="422">
        <v>140</v>
      </c>
      <c r="FM29" s="423">
        <v>3016025.7899999991</v>
      </c>
      <c r="FN29" s="422">
        <v>1877</v>
      </c>
      <c r="FO29" s="422"/>
      <c r="FP29" s="423"/>
      <c r="FQ29" s="422"/>
      <c r="FR29" s="422"/>
      <c r="FS29" s="423"/>
      <c r="FT29" s="422"/>
      <c r="FU29" s="422"/>
      <c r="FV29" s="423"/>
      <c r="FW29" s="422"/>
      <c r="FX29" s="422"/>
      <c r="FY29" s="423"/>
      <c r="FZ29" s="422"/>
      <c r="GA29" s="422"/>
      <c r="GB29" s="423"/>
      <c r="GC29" s="422"/>
      <c r="GD29" s="422"/>
      <c r="GE29" s="423"/>
      <c r="GF29" s="422"/>
      <c r="GG29" s="422"/>
      <c r="GH29" s="423"/>
      <c r="GI29" s="422"/>
      <c r="GJ29" s="422"/>
      <c r="GK29" s="423"/>
      <c r="GL29" s="422"/>
      <c r="GM29" s="422"/>
      <c r="GN29" s="423"/>
      <c r="GO29" s="422"/>
      <c r="GP29" s="422"/>
      <c r="GQ29" s="423"/>
      <c r="GR29" s="422"/>
      <c r="GS29" s="422"/>
      <c r="GT29" s="423"/>
      <c r="GU29" s="422"/>
      <c r="GV29" s="422"/>
      <c r="GW29" s="423"/>
      <c r="GX29" s="422"/>
      <c r="GY29" s="422"/>
      <c r="GZ29" s="423"/>
      <c r="HA29" s="422"/>
      <c r="HB29" s="422"/>
      <c r="HC29" s="423"/>
      <c r="HD29" s="422"/>
      <c r="HE29" s="422"/>
      <c r="HF29" s="423"/>
      <c r="HG29" s="422"/>
      <c r="HH29" s="573">
        <v>140</v>
      </c>
      <c r="HI29" s="425">
        <v>3016025.7899999991</v>
      </c>
      <c r="HJ29" s="573">
        <v>1877</v>
      </c>
      <c r="HK29" s="573">
        <v>0</v>
      </c>
      <c r="HL29" s="425">
        <v>0</v>
      </c>
      <c r="HM29" s="424">
        <v>0</v>
      </c>
      <c r="HN29" s="422">
        <v>140</v>
      </c>
      <c r="HO29" s="423">
        <v>3016025.7899999991</v>
      </c>
      <c r="HP29" s="422">
        <v>1877</v>
      </c>
    </row>
    <row r="30" spans="1:225" ht="25.5" x14ac:dyDescent="0.2">
      <c r="A30" s="421">
        <v>2</v>
      </c>
      <c r="B30" s="424"/>
      <c r="C30" s="586"/>
      <c r="D30" s="170" t="s">
        <v>631</v>
      </c>
      <c r="E30" s="587" t="s">
        <v>632</v>
      </c>
      <c r="F30" s="422"/>
      <c r="G30" s="423"/>
      <c r="H30" s="422"/>
      <c r="I30" s="422"/>
      <c r="J30" s="423"/>
      <c r="K30" s="422"/>
      <c r="L30" s="422"/>
      <c r="M30" s="423"/>
      <c r="N30" s="422"/>
      <c r="O30" s="422"/>
      <c r="P30" s="423"/>
      <c r="Q30" s="422"/>
      <c r="R30" s="422"/>
      <c r="S30" s="423"/>
      <c r="T30" s="422"/>
      <c r="U30" s="422"/>
      <c r="V30" s="423"/>
      <c r="W30" s="422"/>
      <c r="X30" s="422"/>
      <c r="Y30" s="423"/>
      <c r="Z30" s="422"/>
      <c r="AA30" s="422"/>
      <c r="AB30" s="423"/>
      <c r="AC30" s="422"/>
      <c r="AD30" s="422"/>
      <c r="AE30" s="423"/>
      <c r="AF30" s="422"/>
      <c r="AG30" s="422"/>
      <c r="AH30" s="423"/>
      <c r="AI30" s="422"/>
      <c r="AJ30" s="422"/>
      <c r="AK30" s="423"/>
      <c r="AL30" s="422"/>
      <c r="AM30" s="422"/>
      <c r="AN30" s="423"/>
      <c r="AO30" s="422"/>
      <c r="AP30" s="422"/>
      <c r="AQ30" s="423"/>
      <c r="AR30" s="422"/>
      <c r="AS30" s="422"/>
      <c r="AT30" s="423"/>
      <c r="AU30" s="422"/>
      <c r="AV30" s="422"/>
      <c r="AW30" s="423"/>
      <c r="AX30" s="422"/>
      <c r="AY30" s="422"/>
      <c r="AZ30" s="423"/>
      <c r="BA30" s="422"/>
      <c r="BB30" s="422"/>
      <c r="BC30" s="423"/>
      <c r="BD30" s="422"/>
      <c r="BE30" s="422"/>
      <c r="BF30" s="423"/>
      <c r="BG30" s="422"/>
      <c r="BH30" s="422"/>
      <c r="BI30" s="423"/>
      <c r="BJ30" s="422"/>
      <c r="BK30" s="422"/>
      <c r="BL30" s="423"/>
      <c r="BM30" s="422"/>
      <c r="BN30" s="422"/>
      <c r="BO30" s="423"/>
      <c r="BP30" s="422"/>
      <c r="BQ30" s="422"/>
      <c r="BR30" s="423"/>
      <c r="BS30" s="422"/>
      <c r="BT30" s="422"/>
      <c r="BU30" s="423"/>
      <c r="BV30" s="422"/>
      <c r="BW30" s="422"/>
      <c r="BX30" s="423"/>
      <c r="BY30" s="422"/>
      <c r="BZ30" s="422"/>
      <c r="CA30" s="423"/>
      <c r="CB30" s="422"/>
      <c r="CC30" s="422"/>
      <c r="CD30" s="423"/>
      <c r="CE30" s="422"/>
      <c r="CF30" s="422"/>
      <c r="CG30" s="423"/>
      <c r="CH30" s="422"/>
      <c r="CI30" s="422"/>
      <c r="CJ30" s="423"/>
      <c r="CK30" s="422"/>
      <c r="CL30" s="422"/>
      <c r="CM30" s="423"/>
      <c r="CN30" s="422"/>
      <c r="CO30" s="422"/>
      <c r="CP30" s="423"/>
      <c r="CQ30" s="422"/>
      <c r="CR30" s="422"/>
      <c r="CS30" s="423"/>
      <c r="CT30" s="422"/>
      <c r="CU30" s="422"/>
      <c r="CV30" s="423"/>
      <c r="CW30" s="422"/>
      <c r="CX30" s="422"/>
      <c r="CY30" s="423"/>
      <c r="CZ30" s="422"/>
      <c r="DA30" s="422"/>
      <c r="DB30" s="423"/>
      <c r="DC30" s="422"/>
      <c r="DD30" s="422"/>
      <c r="DE30" s="423"/>
      <c r="DF30" s="422"/>
      <c r="DG30" s="422"/>
      <c r="DH30" s="423"/>
      <c r="DI30" s="422"/>
      <c r="DJ30" s="422"/>
      <c r="DK30" s="423"/>
      <c r="DL30" s="422"/>
      <c r="DM30" s="422"/>
      <c r="DN30" s="423"/>
      <c r="DO30" s="422"/>
      <c r="DP30" s="422"/>
      <c r="DQ30" s="423"/>
      <c r="DR30" s="422"/>
      <c r="DS30" s="422"/>
      <c r="DT30" s="423"/>
      <c r="DU30" s="422"/>
      <c r="DV30" s="422"/>
      <c r="DW30" s="423"/>
      <c r="DX30" s="422"/>
      <c r="DY30" s="422"/>
      <c r="DZ30" s="423"/>
      <c r="EA30" s="422"/>
      <c r="EB30" s="422"/>
      <c r="EC30" s="423"/>
      <c r="ED30" s="422"/>
      <c r="EE30" s="422"/>
      <c r="EF30" s="423"/>
      <c r="EG30" s="422"/>
      <c r="EH30" s="422"/>
      <c r="EI30" s="423"/>
      <c r="EJ30" s="422"/>
      <c r="EK30" s="422"/>
      <c r="EL30" s="423"/>
      <c r="EM30" s="422"/>
      <c r="EN30" s="422"/>
      <c r="EO30" s="423"/>
      <c r="EP30" s="422"/>
      <c r="EQ30" s="422"/>
      <c r="ER30" s="423"/>
      <c r="ES30" s="422"/>
      <c r="ET30" s="422"/>
      <c r="EU30" s="423"/>
      <c r="EV30" s="422"/>
      <c r="EW30" s="422"/>
      <c r="EX30" s="423"/>
      <c r="EY30" s="422"/>
      <c r="EZ30" s="422"/>
      <c r="FA30" s="423"/>
      <c r="FB30" s="422"/>
      <c r="FC30" s="422"/>
      <c r="FD30" s="423"/>
      <c r="FE30" s="422"/>
      <c r="FF30" s="422"/>
      <c r="FG30" s="423"/>
      <c r="FH30" s="422"/>
      <c r="FI30" s="422"/>
      <c r="FJ30" s="423"/>
      <c r="FK30" s="422"/>
      <c r="FL30" s="422">
        <v>26</v>
      </c>
      <c r="FM30" s="423">
        <v>1073346.4699999995</v>
      </c>
      <c r="FN30" s="422">
        <v>370</v>
      </c>
      <c r="FO30" s="422"/>
      <c r="FP30" s="423"/>
      <c r="FQ30" s="422"/>
      <c r="FR30" s="422"/>
      <c r="FS30" s="423"/>
      <c r="FT30" s="422"/>
      <c r="FU30" s="422"/>
      <c r="FV30" s="423"/>
      <c r="FW30" s="422"/>
      <c r="FX30" s="422"/>
      <c r="FY30" s="423"/>
      <c r="FZ30" s="422"/>
      <c r="GA30" s="422"/>
      <c r="GB30" s="423"/>
      <c r="GC30" s="422"/>
      <c r="GD30" s="422"/>
      <c r="GE30" s="423"/>
      <c r="GF30" s="422"/>
      <c r="GG30" s="422"/>
      <c r="GH30" s="423"/>
      <c r="GI30" s="422"/>
      <c r="GJ30" s="422"/>
      <c r="GK30" s="423"/>
      <c r="GL30" s="422"/>
      <c r="GM30" s="422"/>
      <c r="GN30" s="423"/>
      <c r="GO30" s="422"/>
      <c r="GP30" s="422"/>
      <c r="GQ30" s="423"/>
      <c r="GR30" s="422"/>
      <c r="GS30" s="422"/>
      <c r="GT30" s="423"/>
      <c r="GU30" s="422"/>
      <c r="GV30" s="422"/>
      <c r="GW30" s="423"/>
      <c r="GX30" s="422"/>
      <c r="GY30" s="422"/>
      <c r="GZ30" s="423"/>
      <c r="HA30" s="422"/>
      <c r="HB30" s="422"/>
      <c r="HC30" s="423"/>
      <c r="HD30" s="422"/>
      <c r="HE30" s="422"/>
      <c r="HF30" s="423"/>
      <c r="HG30" s="422"/>
      <c r="HH30" s="573">
        <v>26</v>
      </c>
      <c r="HI30" s="425">
        <v>1073346.4699999995</v>
      </c>
      <c r="HJ30" s="573">
        <v>370</v>
      </c>
      <c r="HK30" s="573">
        <v>0</v>
      </c>
      <c r="HL30" s="425">
        <v>0</v>
      </c>
      <c r="HM30" s="424">
        <v>0</v>
      </c>
      <c r="HN30" s="422">
        <v>26</v>
      </c>
      <c r="HO30" s="423">
        <v>1073346.4699999995</v>
      </c>
      <c r="HP30" s="422">
        <v>370</v>
      </c>
    </row>
    <row r="31" spans="1:225" x14ac:dyDescent="0.2">
      <c r="A31" s="588">
        <v>2</v>
      </c>
      <c r="B31" s="508" t="s">
        <v>460</v>
      </c>
      <c r="C31" s="589"/>
      <c r="D31" s="244"/>
      <c r="E31" s="590"/>
      <c r="F31" s="426"/>
      <c r="G31" s="427"/>
      <c r="H31" s="426"/>
      <c r="I31" s="426"/>
      <c r="J31" s="427"/>
      <c r="K31" s="426"/>
      <c r="L31" s="426"/>
      <c r="M31" s="427"/>
      <c r="N31" s="426"/>
      <c r="O31" s="426"/>
      <c r="P31" s="427"/>
      <c r="Q31" s="426"/>
      <c r="R31" s="426"/>
      <c r="S31" s="427"/>
      <c r="T31" s="426"/>
      <c r="U31" s="426"/>
      <c r="V31" s="427"/>
      <c r="W31" s="426"/>
      <c r="X31" s="426"/>
      <c r="Y31" s="427"/>
      <c r="Z31" s="426"/>
      <c r="AA31" s="426"/>
      <c r="AB31" s="427"/>
      <c r="AC31" s="426"/>
      <c r="AD31" s="426"/>
      <c r="AE31" s="427"/>
      <c r="AF31" s="426"/>
      <c r="AG31" s="426"/>
      <c r="AH31" s="427"/>
      <c r="AI31" s="426"/>
      <c r="AJ31" s="426">
        <v>1</v>
      </c>
      <c r="AK31" s="427">
        <v>8185.41</v>
      </c>
      <c r="AL31" s="426">
        <v>26</v>
      </c>
      <c r="AM31" s="426"/>
      <c r="AN31" s="427"/>
      <c r="AO31" s="426"/>
      <c r="AP31" s="426"/>
      <c r="AQ31" s="427"/>
      <c r="AR31" s="426"/>
      <c r="AS31" s="426"/>
      <c r="AT31" s="427"/>
      <c r="AU31" s="426"/>
      <c r="AV31" s="426">
        <v>1</v>
      </c>
      <c r="AW31" s="427">
        <v>8185.41</v>
      </c>
      <c r="AX31" s="426">
        <v>11</v>
      </c>
      <c r="AY31" s="426"/>
      <c r="AZ31" s="427"/>
      <c r="BA31" s="426"/>
      <c r="BB31" s="426"/>
      <c r="BC31" s="427"/>
      <c r="BD31" s="426"/>
      <c r="BE31" s="426"/>
      <c r="BF31" s="427"/>
      <c r="BG31" s="426"/>
      <c r="BH31" s="426">
        <v>1</v>
      </c>
      <c r="BI31" s="427">
        <v>9792.33</v>
      </c>
      <c r="BJ31" s="426">
        <v>8</v>
      </c>
      <c r="BK31" s="426"/>
      <c r="BL31" s="427"/>
      <c r="BM31" s="426"/>
      <c r="BN31" s="426">
        <v>8</v>
      </c>
      <c r="BO31" s="427">
        <v>78338.64</v>
      </c>
      <c r="BP31" s="426">
        <v>72</v>
      </c>
      <c r="BQ31" s="426"/>
      <c r="BR31" s="427"/>
      <c r="BS31" s="426"/>
      <c r="BT31" s="426">
        <v>2</v>
      </c>
      <c r="BU31" s="427">
        <v>19584.66</v>
      </c>
      <c r="BV31" s="426">
        <v>15</v>
      </c>
      <c r="BW31" s="426"/>
      <c r="BX31" s="427"/>
      <c r="BY31" s="426"/>
      <c r="BZ31" s="426"/>
      <c r="CA31" s="427"/>
      <c r="CB31" s="426"/>
      <c r="CC31" s="426"/>
      <c r="CD31" s="427"/>
      <c r="CE31" s="426"/>
      <c r="CF31" s="426"/>
      <c r="CG31" s="427"/>
      <c r="CH31" s="426"/>
      <c r="CI31" s="426"/>
      <c r="CJ31" s="427"/>
      <c r="CK31" s="426"/>
      <c r="CL31" s="426">
        <v>6</v>
      </c>
      <c r="CM31" s="427">
        <v>52924.44</v>
      </c>
      <c r="CN31" s="426">
        <v>41</v>
      </c>
      <c r="CO31" s="426"/>
      <c r="CP31" s="427"/>
      <c r="CQ31" s="426"/>
      <c r="CR31" s="426">
        <v>74</v>
      </c>
      <c r="CS31" s="427">
        <v>1710822.7800000014</v>
      </c>
      <c r="CT31" s="426">
        <v>448</v>
      </c>
      <c r="CU31" s="426"/>
      <c r="CV31" s="427"/>
      <c r="CW31" s="426"/>
      <c r="CX31" s="426">
        <v>20</v>
      </c>
      <c r="CY31" s="427">
        <v>186405.62999999995</v>
      </c>
      <c r="CZ31" s="426">
        <v>160</v>
      </c>
      <c r="DA31" s="426"/>
      <c r="DB31" s="427"/>
      <c r="DC31" s="426"/>
      <c r="DD31" s="426"/>
      <c r="DE31" s="427"/>
      <c r="DF31" s="426"/>
      <c r="DG31" s="426"/>
      <c r="DH31" s="427"/>
      <c r="DI31" s="426"/>
      <c r="DJ31" s="426"/>
      <c r="DK31" s="427"/>
      <c r="DL31" s="426"/>
      <c r="DM31" s="426"/>
      <c r="DN31" s="427"/>
      <c r="DO31" s="426"/>
      <c r="DP31" s="426"/>
      <c r="DQ31" s="427"/>
      <c r="DR31" s="426"/>
      <c r="DS31" s="426"/>
      <c r="DT31" s="427"/>
      <c r="DU31" s="426"/>
      <c r="DV31" s="426"/>
      <c r="DW31" s="427"/>
      <c r="DX31" s="426"/>
      <c r="DY31" s="426"/>
      <c r="DZ31" s="427"/>
      <c r="EA31" s="426"/>
      <c r="EB31" s="426">
        <v>1</v>
      </c>
      <c r="EC31" s="427">
        <v>37895.370000000003</v>
      </c>
      <c r="ED31" s="426">
        <v>10</v>
      </c>
      <c r="EE31" s="426"/>
      <c r="EF31" s="427"/>
      <c r="EG31" s="426"/>
      <c r="EH31" s="426"/>
      <c r="EI31" s="427"/>
      <c r="EJ31" s="426"/>
      <c r="EK31" s="426"/>
      <c r="EL31" s="427"/>
      <c r="EM31" s="426"/>
      <c r="EN31" s="426"/>
      <c r="EO31" s="427"/>
      <c r="EP31" s="426"/>
      <c r="EQ31" s="426"/>
      <c r="ER31" s="427"/>
      <c r="ES31" s="426"/>
      <c r="ET31" s="426"/>
      <c r="EU31" s="427"/>
      <c r="EV31" s="426"/>
      <c r="EW31" s="426"/>
      <c r="EX31" s="427"/>
      <c r="EY31" s="426"/>
      <c r="EZ31" s="426">
        <v>2</v>
      </c>
      <c r="FA31" s="427">
        <v>19117.97</v>
      </c>
      <c r="FB31" s="426">
        <v>19</v>
      </c>
      <c r="FC31" s="426"/>
      <c r="FD31" s="427"/>
      <c r="FE31" s="426"/>
      <c r="FF31" s="426"/>
      <c r="FG31" s="427"/>
      <c r="FH31" s="426"/>
      <c r="FI31" s="426"/>
      <c r="FJ31" s="427"/>
      <c r="FK31" s="426"/>
      <c r="FL31" s="426">
        <v>173</v>
      </c>
      <c r="FM31" s="427">
        <v>4156612.7499999944</v>
      </c>
      <c r="FN31" s="426">
        <v>2318</v>
      </c>
      <c r="FO31" s="426"/>
      <c r="FP31" s="427"/>
      <c r="FQ31" s="426"/>
      <c r="FR31" s="426"/>
      <c r="FS31" s="427"/>
      <c r="FT31" s="426"/>
      <c r="FU31" s="426"/>
      <c r="FV31" s="427"/>
      <c r="FW31" s="426"/>
      <c r="FX31" s="426">
        <v>2</v>
      </c>
      <c r="FY31" s="427">
        <v>19584.66</v>
      </c>
      <c r="FZ31" s="426">
        <v>21</v>
      </c>
      <c r="GA31" s="426"/>
      <c r="GB31" s="427"/>
      <c r="GC31" s="426"/>
      <c r="GD31" s="426">
        <v>4</v>
      </c>
      <c r="GE31" s="427">
        <v>29333.07</v>
      </c>
      <c r="GF31" s="426">
        <v>40</v>
      </c>
      <c r="GG31" s="426"/>
      <c r="GH31" s="427"/>
      <c r="GI31" s="426"/>
      <c r="GJ31" s="426">
        <v>8</v>
      </c>
      <c r="GK31" s="427">
        <v>89284.540000000008</v>
      </c>
      <c r="GL31" s="426">
        <v>71</v>
      </c>
      <c r="GM31" s="426"/>
      <c r="GN31" s="427"/>
      <c r="GO31" s="426"/>
      <c r="GP31" s="426">
        <v>1</v>
      </c>
      <c r="GQ31" s="427">
        <v>8974.86</v>
      </c>
      <c r="GR31" s="426">
        <v>7</v>
      </c>
      <c r="GS31" s="426"/>
      <c r="GT31" s="427"/>
      <c r="GU31" s="426"/>
      <c r="GV31" s="426">
        <v>8</v>
      </c>
      <c r="GW31" s="427">
        <v>120099.6</v>
      </c>
      <c r="GX31" s="426">
        <v>80</v>
      </c>
      <c r="GY31" s="426"/>
      <c r="GZ31" s="427"/>
      <c r="HA31" s="426"/>
      <c r="HB31" s="426"/>
      <c r="HC31" s="427"/>
      <c r="HD31" s="426"/>
      <c r="HE31" s="426"/>
      <c r="HF31" s="427"/>
      <c r="HG31" s="426"/>
      <c r="HH31" s="584">
        <v>312</v>
      </c>
      <c r="HI31" s="427">
        <v>6555142.1199999964</v>
      </c>
      <c r="HJ31" s="584">
        <v>3347</v>
      </c>
      <c r="HK31" s="584">
        <v>0</v>
      </c>
      <c r="HL31" s="427">
        <v>0</v>
      </c>
      <c r="HM31" s="244">
        <v>0</v>
      </c>
      <c r="HN31" s="426">
        <v>312</v>
      </c>
      <c r="HO31" s="427">
        <v>6555142.1200000038</v>
      </c>
      <c r="HP31" s="426">
        <v>3347</v>
      </c>
    </row>
    <row r="32" spans="1:225" s="32" customFormat="1" x14ac:dyDescent="0.2">
      <c r="A32" s="421">
        <v>2</v>
      </c>
      <c r="B32" s="507">
        <v>7</v>
      </c>
      <c r="C32" s="586" t="s">
        <v>134</v>
      </c>
      <c r="D32" s="170" t="s">
        <v>342</v>
      </c>
      <c r="E32" s="587" t="s">
        <v>171</v>
      </c>
      <c r="F32" s="422"/>
      <c r="G32" s="423"/>
      <c r="H32" s="422"/>
      <c r="I32" s="422"/>
      <c r="J32" s="423"/>
      <c r="K32" s="422"/>
      <c r="L32" s="422"/>
      <c r="M32" s="423"/>
      <c r="N32" s="422"/>
      <c r="O32" s="422"/>
      <c r="P32" s="423"/>
      <c r="Q32" s="422"/>
      <c r="R32" s="422"/>
      <c r="S32" s="423"/>
      <c r="T32" s="422"/>
      <c r="U32" s="422"/>
      <c r="V32" s="423"/>
      <c r="W32" s="422"/>
      <c r="X32" s="422"/>
      <c r="Y32" s="423"/>
      <c r="Z32" s="422"/>
      <c r="AA32" s="422"/>
      <c r="AB32" s="423"/>
      <c r="AC32" s="422"/>
      <c r="AD32" s="422"/>
      <c r="AE32" s="423"/>
      <c r="AF32" s="422"/>
      <c r="AG32" s="422"/>
      <c r="AH32" s="423"/>
      <c r="AI32" s="422"/>
      <c r="AJ32" s="422"/>
      <c r="AK32" s="423"/>
      <c r="AL32" s="422"/>
      <c r="AM32" s="422"/>
      <c r="AN32" s="423"/>
      <c r="AO32" s="422"/>
      <c r="AP32" s="422"/>
      <c r="AQ32" s="423"/>
      <c r="AR32" s="422"/>
      <c r="AS32" s="422"/>
      <c r="AT32" s="423"/>
      <c r="AU32" s="422"/>
      <c r="AV32" s="422"/>
      <c r="AW32" s="423"/>
      <c r="AX32" s="422"/>
      <c r="AY32" s="422"/>
      <c r="AZ32" s="423"/>
      <c r="BA32" s="422"/>
      <c r="BB32" s="422"/>
      <c r="BC32" s="423"/>
      <c r="BD32" s="422"/>
      <c r="BE32" s="422"/>
      <c r="BF32" s="423"/>
      <c r="BG32" s="422"/>
      <c r="BH32" s="422"/>
      <c r="BI32" s="423"/>
      <c r="BJ32" s="422"/>
      <c r="BK32" s="422"/>
      <c r="BL32" s="423"/>
      <c r="BM32" s="422"/>
      <c r="BN32" s="422"/>
      <c r="BO32" s="423"/>
      <c r="BP32" s="422"/>
      <c r="BQ32" s="422"/>
      <c r="BR32" s="423"/>
      <c r="BS32" s="422"/>
      <c r="BT32" s="422"/>
      <c r="BU32" s="423"/>
      <c r="BV32" s="422"/>
      <c r="BW32" s="422"/>
      <c r="BX32" s="423"/>
      <c r="BY32" s="422"/>
      <c r="BZ32" s="422"/>
      <c r="CA32" s="423"/>
      <c r="CB32" s="422"/>
      <c r="CC32" s="422"/>
      <c r="CD32" s="423"/>
      <c r="CE32" s="422"/>
      <c r="CF32" s="422"/>
      <c r="CG32" s="423"/>
      <c r="CH32" s="422"/>
      <c r="CI32" s="422"/>
      <c r="CJ32" s="423"/>
      <c r="CK32" s="422"/>
      <c r="CL32" s="422"/>
      <c r="CM32" s="423"/>
      <c r="CN32" s="422"/>
      <c r="CO32" s="422"/>
      <c r="CP32" s="423"/>
      <c r="CQ32" s="422"/>
      <c r="CR32" s="422"/>
      <c r="CS32" s="423"/>
      <c r="CT32" s="422"/>
      <c r="CU32" s="422"/>
      <c r="CV32" s="423"/>
      <c r="CW32" s="422"/>
      <c r="CX32" s="422">
        <v>3</v>
      </c>
      <c r="CY32" s="423">
        <v>83116.86</v>
      </c>
      <c r="CZ32" s="422">
        <v>28</v>
      </c>
      <c r="DA32" s="422"/>
      <c r="DB32" s="423"/>
      <c r="DC32" s="422"/>
      <c r="DD32" s="422"/>
      <c r="DE32" s="423"/>
      <c r="DF32" s="422"/>
      <c r="DG32" s="422"/>
      <c r="DH32" s="423"/>
      <c r="DI32" s="422"/>
      <c r="DJ32" s="422"/>
      <c r="DK32" s="423"/>
      <c r="DL32" s="422"/>
      <c r="DM32" s="422"/>
      <c r="DN32" s="423"/>
      <c r="DO32" s="422"/>
      <c r="DP32" s="422"/>
      <c r="DQ32" s="423"/>
      <c r="DR32" s="422"/>
      <c r="DS32" s="422"/>
      <c r="DT32" s="423"/>
      <c r="DU32" s="422"/>
      <c r="DV32" s="422"/>
      <c r="DW32" s="423"/>
      <c r="DX32" s="422"/>
      <c r="DY32" s="422"/>
      <c r="DZ32" s="423"/>
      <c r="EA32" s="422"/>
      <c r="EB32" s="422"/>
      <c r="EC32" s="423"/>
      <c r="ED32" s="422"/>
      <c r="EE32" s="422"/>
      <c r="EF32" s="423"/>
      <c r="EG32" s="422"/>
      <c r="EH32" s="422"/>
      <c r="EI32" s="423"/>
      <c r="EJ32" s="422"/>
      <c r="EK32" s="422"/>
      <c r="EL32" s="423"/>
      <c r="EM32" s="422"/>
      <c r="EN32" s="422"/>
      <c r="EO32" s="423"/>
      <c r="EP32" s="422"/>
      <c r="EQ32" s="422"/>
      <c r="ER32" s="423"/>
      <c r="ES32" s="422"/>
      <c r="ET32" s="422"/>
      <c r="EU32" s="423"/>
      <c r="EV32" s="422"/>
      <c r="EW32" s="422"/>
      <c r="EX32" s="423"/>
      <c r="EY32" s="422"/>
      <c r="EZ32" s="422">
        <v>1</v>
      </c>
      <c r="FA32" s="423">
        <v>27705.62</v>
      </c>
      <c r="FB32" s="422">
        <v>9</v>
      </c>
      <c r="FC32" s="422"/>
      <c r="FD32" s="423"/>
      <c r="FE32" s="422"/>
      <c r="FF32" s="422">
        <v>10</v>
      </c>
      <c r="FG32" s="423">
        <v>223177.74999999997</v>
      </c>
      <c r="FH32" s="422">
        <v>96</v>
      </c>
      <c r="FI32" s="422"/>
      <c r="FJ32" s="423"/>
      <c r="FK32" s="422"/>
      <c r="FL32" s="422"/>
      <c r="FM32" s="423"/>
      <c r="FN32" s="422"/>
      <c r="FO32" s="422"/>
      <c r="FP32" s="423"/>
      <c r="FQ32" s="422"/>
      <c r="FR32" s="422"/>
      <c r="FS32" s="423"/>
      <c r="FT32" s="422"/>
      <c r="FU32" s="422"/>
      <c r="FV32" s="423"/>
      <c r="FW32" s="422"/>
      <c r="FX32" s="422">
        <v>3</v>
      </c>
      <c r="FY32" s="423">
        <v>76190.459999999992</v>
      </c>
      <c r="FZ32" s="422">
        <v>27</v>
      </c>
      <c r="GA32" s="422"/>
      <c r="GB32" s="423"/>
      <c r="GC32" s="422"/>
      <c r="GD32" s="422"/>
      <c r="GE32" s="423"/>
      <c r="GF32" s="422"/>
      <c r="GG32" s="422"/>
      <c r="GH32" s="423"/>
      <c r="GI32" s="422"/>
      <c r="GJ32" s="422"/>
      <c r="GK32" s="423"/>
      <c r="GL32" s="422"/>
      <c r="GM32" s="422"/>
      <c r="GN32" s="423"/>
      <c r="GO32" s="422"/>
      <c r="GP32" s="422"/>
      <c r="GQ32" s="423"/>
      <c r="GR32" s="422"/>
      <c r="GS32" s="422"/>
      <c r="GT32" s="423"/>
      <c r="GU32" s="422"/>
      <c r="GV32" s="422"/>
      <c r="GW32" s="423"/>
      <c r="GX32" s="422"/>
      <c r="GY32" s="422"/>
      <c r="GZ32" s="423"/>
      <c r="HA32" s="422"/>
      <c r="HB32" s="422"/>
      <c r="HC32" s="423"/>
      <c r="HD32" s="422"/>
      <c r="HE32" s="422"/>
      <c r="HF32" s="423"/>
      <c r="HG32" s="422"/>
      <c r="HH32" s="573">
        <v>17</v>
      </c>
      <c r="HI32" s="425">
        <v>410190.68999999994</v>
      </c>
      <c r="HJ32" s="573">
        <v>160</v>
      </c>
      <c r="HK32" s="573">
        <v>0</v>
      </c>
      <c r="HL32" s="425">
        <v>0</v>
      </c>
      <c r="HM32" s="424">
        <v>0</v>
      </c>
      <c r="HN32" s="422">
        <v>17</v>
      </c>
      <c r="HO32" s="423">
        <v>410190.68999999994</v>
      </c>
      <c r="HP32" s="422">
        <v>160</v>
      </c>
      <c r="HQ32" s="42"/>
    </row>
    <row r="33" spans="1:225" x14ac:dyDescent="0.2">
      <c r="A33" s="588">
        <v>2</v>
      </c>
      <c r="B33" s="508" t="s">
        <v>781</v>
      </c>
      <c r="C33" s="589"/>
      <c r="D33" s="244"/>
      <c r="E33" s="590"/>
      <c r="F33" s="426"/>
      <c r="G33" s="427"/>
      <c r="H33" s="426"/>
      <c r="I33" s="426"/>
      <c r="J33" s="427"/>
      <c r="K33" s="426"/>
      <c r="L33" s="426"/>
      <c r="M33" s="427"/>
      <c r="N33" s="426"/>
      <c r="O33" s="426"/>
      <c r="P33" s="427"/>
      <c r="Q33" s="426"/>
      <c r="R33" s="426"/>
      <c r="S33" s="427"/>
      <c r="T33" s="426"/>
      <c r="U33" s="426"/>
      <c r="V33" s="427"/>
      <c r="W33" s="426"/>
      <c r="X33" s="426"/>
      <c r="Y33" s="427"/>
      <c r="Z33" s="426"/>
      <c r="AA33" s="426"/>
      <c r="AB33" s="427"/>
      <c r="AC33" s="426"/>
      <c r="AD33" s="426"/>
      <c r="AE33" s="427"/>
      <c r="AF33" s="426"/>
      <c r="AG33" s="426"/>
      <c r="AH33" s="427"/>
      <c r="AI33" s="426"/>
      <c r="AJ33" s="426"/>
      <c r="AK33" s="427"/>
      <c r="AL33" s="426"/>
      <c r="AM33" s="426"/>
      <c r="AN33" s="427"/>
      <c r="AO33" s="426"/>
      <c r="AP33" s="426"/>
      <c r="AQ33" s="427"/>
      <c r="AR33" s="426"/>
      <c r="AS33" s="426"/>
      <c r="AT33" s="427"/>
      <c r="AU33" s="426"/>
      <c r="AV33" s="426"/>
      <c r="AW33" s="427"/>
      <c r="AX33" s="426"/>
      <c r="AY33" s="426"/>
      <c r="AZ33" s="427"/>
      <c r="BA33" s="426"/>
      <c r="BB33" s="426"/>
      <c r="BC33" s="427"/>
      <c r="BD33" s="426"/>
      <c r="BE33" s="426"/>
      <c r="BF33" s="427"/>
      <c r="BG33" s="426"/>
      <c r="BH33" s="426"/>
      <c r="BI33" s="427"/>
      <c r="BJ33" s="426"/>
      <c r="BK33" s="426"/>
      <c r="BL33" s="427"/>
      <c r="BM33" s="426"/>
      <c r="BN33" s="426"/>
      <c r="BO33" s="427"/>
      <c r="BP33" s="426"/>
      <c r="BQ33" s="426"/>
      <c r="BR33" s="427"/>
      <c r="BS33" s="426"/>
      <c r="BT33" s="426"/>
      <c r="BU33" s="427"/>
      <c r="BV33" s="426"/>
      <c r="BW33" s="426"/>
      <c r="BX33" s="427"/>
      <c r="BY33" s="426"/>
      <c r="BZ33" s="426"/>
      <c r="CA33" s="427"/>
      <c r="CB33" s="426"/>
      <c r="CC33" s="426"/>
      <c r="CD33" s="427"/>
      <c r="CE33" s="426"/>
      <c r="CF33" s="426"/>
      <c r="CG33" s="427"/>
      <c r="CH33" s="426"/>
      <c r="CI33" s="426"/>
      <c r="CJ33" s="427"/>
      <c r="CK33" s="426"/>
      <c r="CL33" s="426"/>
      <c r="CM33" s="427"/>
      <c r="CN33" s="426"/>
      <c r="CO33" s="426"/>
      <c r="CP33" s="427"/>
      <c r="CQ33" s="426"/>
      <c r="CR33" s="426"/>
      <c r="CS33" s="427"/>
      <c r="CT33" s="426"/>
      <c r="CU33" s="426"/>
      <c r="CV33" s="427"/>
      <c r="CW33" s="426"/>
      <c r="CX33" s="426">
        <v>3</v>
      </c>
      <c r="CY33" s="427">
        <v>83116.86</v>
      </c>
      <c r="CZ33" s="426">
        <v>28</v>
      </c>
      <c r="DA33" s="426"/>
      <c r="DB33" s="427"/>
      <c r="DC33" s="426"/>
      <c r="DD33" s="426"/>
      <c r="DE33" s="427"/>
      <c r="DF33" s="426"/>
      <c r="DG33" s="426"/>
      <c r="DH33" s="427"/>
      <c r="DI33" s="426"/>
      <c r="DJ33" s="426"/>
      <c r="DK33" s="427"/>
      <c r="DL33" s="426"/>
      <c r="DM33" s="426"/>
      <c r="DN33" s="427"/>
      <c r="DO33" s="426"/>
      <c r="DP33" s="426"/>
      <c r="DQ33" s="427"/>
      <c r="DR33" s="426"/>
      <c r="DS33" s="426"/>
      <c r="DT33" s="427"/>
      <c r="DU33" s="426"/>
      <c r="DV33" s="426"/>
      <c r="DW33" s="427"/>
      <c r="DX33" s="426"/>
      <c r="DY33" s="426"/>
      <c r="DZ33" s="427"/>
      <c r="EA33" s="426"/>
      <c r="EB33" s="426"/>
      <c r="EC33" s="427"/>
      <c r="ED33" s="426"/>
      <c r="EE33" s="426"/>
      <c r="EF33" s="427"/>
      <c r="EG33" s="426"/>
      <c r="EH33" s="426"/>
      <c r="EI33" s="427"/>
      <c r="EJ33" s="426"/>
      <c r="EK33" s="426"/>
      <c r="EL33" s="427"/>
      <c r="EM33" s="426"/>
      <c r="EN33" s="426"/>
      <c r="EO33" s="427"/>
      <c r="EP33" s="426"/>
      <c r="EQ33" s="426"/>
      <c r="ER33" s="427"/>
      <c r="ES33" s="426"/>
      <c r="ET33" s="426"/>
      <c r="EU33" s="427"/>
      <c r="EV33" s="426"/>
      <c r="EW33" s="426"/>
      <c r="EX33" s="427"/>
      <c r="EY33" s="426"/>
      <c r="EZ33" s="426">
        <v>1</v>
      </c>
      <c r="FA33" s="427">
        <v>27705.62</v>
      </c>
      <c r="FB33" s="426">
        <v>9</v>
      </c>
      <c r="FC33" s="426"/>
      <c r="FD33" s="427"/>
      <c r="FE33" s="426"/>
      <c r="FF33" s="426">
        <v>10</v>
      </c>
      <c r="FG33" s="427">
        <v>223177.74999999997</v>
      </c>
      <c r="FH33" s="426">
        <v>96</v>
      </c>
      <c r="FI33" s="426"/>
      <c r="FJ33" s="427"/>
      <c r="FK33" s="426"/>
      <c r="FL33" s="426"/>
      <c r="FM33" s="427"/>
      <c r="FN33" s="426"/>
      <c r="FO33" s="426"/>
      <c r="FP33" s="427"/>
      <c r="FQ33" s="426"/>
      <c r="FR33" s="426"/>
      <c r="FS33" s="427"/>
      <c r="FT33" s="426"/>
      <c r="FU33" s="426"/>
      <c r="FV33" s="427"/>
      <c r="FW33" s="426"/>
      <c r="FX33" s="426">
        <v>3</v>
      </c>
      <c r="FY33" s="427">
        <v>76190.459999999992</v>
      </c>
      <c r="FZ33" s="426">
        <v>27</v>
      </c>
      <c r="GA33" s="426"/>
      <c r="GB33" s="427"/>
      <c r="GC33" s="426"/>
      <c r="GD33" s="426"/>
      <c r="GE33" s="427"/>
      <c r="GF33" s="426"/>
      <c r="GG33" s="426"/>
      <c r="GH33" s="427"/>
      <c r="GI33" s="426"/>
      <c r="GJ33" s="426"/>
      <c r="GK33" s="427"/>
      <c r="GL33" s="426"/>
      <c r="GM33" s="426"/>
      <c r="GN33" s="427"/>
      <c r="GO33" s="426"/>
      <c r="GP33" s="426"/>
      <c r="GQ33" s="427"/>
      <c r="GR33" s="426"/>
      <c r="GS33" s="426"/>
      <c r="GT33" s="427"/>
      <c r="GU33" s="426"/>
      <c r="GV33" s="426"/>
      <c r="GW33" s="427"/>
      <c r="GX33" s="426"/>
      <c r="GY33" s="426"/>
      <c r="GZ33" s="427"/>
      <c r="HA33" s="426"/>
      <c r="HB33" s="426"/>
      <c r="HC33" s="427"/>
      <c r="HD33" s="426"/>
      <c r="HE33" s="426"/>
      <c r="HF33" s="427"/>
      <c r="HG33" s="426"/>
      <c r="HH33" s="584">
        <v>17</v>
      </c>
      <c r="HI33" s="427">
        <v>410190.68999999994</v>
      </c>
      <c r="HJ33" s="584">
        <v>160</v>
      </c>
      <c r="HK33" s="584">
        <v>0</v>
      </c>
      <c r="HL33" s="427">
        <v>0</v>
      </c>
      <c r="HM33" s="244">
        <v>0</v>
      </c>
      <c r="HN33" s="426">
        <v>17</v>
      </c>
      <c r="HO33" s="427">
        <v>410190.68999999994</v>
      </c>
      <c r="HP33" s="426">
        <v>160</v>
      </c>
    </row>
    <row r="34" spans="1:225" ht="51" x14ac:dyDescent="0.2">
      <c r="A34" s="421">
        <v>2</v>
      </c>
      <c r="B34" s="507">
        <v>8</v>
      </c>
      <c r="C34" s="586" t="s">
        <v>90</v>
      </c>
      <c r="D34" s="170" t="s">
        <v>343</v>
      </c>
      <c r="E34" s="587" t="s">
        <v>971</v>
      </c>
      <c r="F34" s="422"/>
      <c r="G34" s="423"/>
      <c r="H34" s="422"/>
      <c r="I34" s="422"/>
      <c r="J34" s="423"/>
      <c r="K34" s="422"/>
      <c r="L34" s="422"/>
      <c r="M34" s="423"/>
      <c r="N34" s="422"/>
      <c r="O34" s="422"/>
      <c r="P34" s="423"/>
      <c r="Q34" s="422"/>
      <c r="R34" s="422"/>
      <c r="S34" s="423"/>
      <c r="T34" s="422"/>
      <c r="U34" s="422"/>
      <c r="V34" s="423"/>
      <c r="W34" s="422"/>
      <c r="X34" s="422"/>
      <c r="Y34" s="423"/>
      <c r="Z34" s="422"/>
      <c r="AA34" s="422"/>
      <c r="AB34" s="423"/>
      <c r="AC34" s="422"/>
      <c r="AD34" s="422"/>
      <c r="AE34" s="423"/>
      <c r="AF34" s="422"/>
      <c r="AG34" s="422"/>
      <c r="AH34" s="423"/>
      <c r="AI34" s="422"/>
      <c r="AJ34" s="422"/>
      <c r="AK34" s="423"/>
      <c r="AL34" s="422"/>
      <c r="AM34" s="422"/>
      <c r="AN34" s="423"/>
      <c r="AO34" s="422"/>
      <c r="AP34" s="422"/>
      <c r="AQ34" s="423"/>
      <c r="AR34" s="422"/>
      <c r="AS34" s="422"/>
      <c r="AT34" s="423"/>
      <c r="AU34" s="422"/>
      <c r="AV34" s="422"/>
      <c r="AW34" s="423"/>
      <c r="AX34" s="422"/>
      <c r="AY34" s="422"/>
      <c r="AZ34" s="423"/>
      <c r="BA34" s="422"/>
      <c r="BB34" s="422"/>
      <c r="BC34" s="423"/>
      <c r="BD34" s="422"/>
      <c r="BE34" s="422"/>
      <c r="BF34" s="423"/>
      <c r="BG34" s="422"/>
      <c r="BH34" s="422"/>
      <c r="BI34" s="423"/>
      <c r="BJ34" s="422"/>
      <c r="BK34" s="422"/>
      <c r="BL34" s="423"/>
      <c r="BM34" s="422"/>
      <c r="BN34" s="422"/>
      <c r="BO34" s="423"/>
      <c r="BP34" s="422"/>
      <c r="BQ34" s="422"/>
      <c r="BR34" s="423"/>
      <c r="BS34" s="422"/>
      <c r="BT34" s="422"/>
      <c r="BU34" s="423"/>
      <c r="BV34" s="422"/>
      <c r="BW34" s="422"/>
      <c r="BX34" s="423"/>
      <c r="BY34" s="422"/>
      <c r="BZ34" s="422"/>
      <c r="CA34" s="423"/>
      <c r="CB34" s="422"/>
      <c r="CC34" s="422"/>
      <c r="CD34" s="423"/>
      <c r="CE34" s="422"/>
      <c r="CF34" s="422"/>
      <c r="CG34" s="423"/>
      <c r="CH34" s="422"/>
      <c r="CI34" s="422"/>
      <c r="CJ34" s="423"/>
      <c r="CK34" s="422"/>
      <c r="CL34" s="422"/>
      <c r="CM34" s="423"/>
      <c r="CN34" s="422"/>
      <c r="CO34" s="422"/>
      <c r="CP34" s="423"/>
      <c r="CQ34" s="422"/>
      <c r="CR34" s="422"/>
      <c r="CS34" s="423"/>
      <c r="CT34" s="422"/>
      <c r="CU34" s="422"/>
      <c r="CV34" s="423"/>
      <c r="CW34" s="422"/>
      <c r="CX34" s="422"/>
      <c r="CY34" s="423"/>
      <c r="CZ34" s="422"/>
      <c r="DA34" s="422"/>
      <c r="DB34" s="423"/>
      <c r="DC34" s="422"/>
      <c r="DD34" s="422"/>
      <c r="DE34" s="423"/>
      <c r="DF34" s="422"/>
      <c r="DG34" s="422"/>
      <c r="DH34" s="423"/>
      <c r="DI34" s="422"/>
      <c r="DJ34" s="422"/>
      <c r="DK34" s="423"/>
      <c r="DL34" s="422"/>
      <c r="DM34" s="422"/>
      <c r="DN34" s="423"/>
      <c r="DO34" s="422"/>
      <c r="DP34" s="422"/>
      <c r="DQ34" s="423"/>
      <c r="DR34" s="422"/>
      <c r="DS34" s="422"/>
      <c r="DT34" s="423"/>
      <c r="DU34" s="422"/>
      <c r="DV34" s="422"/>
      <c r="DW34" s="423"/>
      <c r="DX34" s="422"/>
      <c r="DY34" s="422"/>
      <c r="DZ34" s="423"/>
      <c r="EA34" s="422"/>
      <c r="EB34" s="422"/>
      <c r="EC34" s="423"/>
      <c r="ED34" s="422"/>
      <c r="EE34" s="422"/>
      <c r="EF34" s="423"/>
      <c r="EG34" s="422"/>
      <c r="EH34" s="422"/>
      <c r="EI34" s="423"/>
      <c r="EJ34" s="422"/>
      <c r="EK34" s="422"/>
      <c r="EL34" s="423"/>
      <c r="EM34" s="422"/>
      <c r="EN34" s="422"/>
      <c r="EO34" s="423"/>
      <c r="EP34" s="422"/>
      <c r="EQ34" s="422"/>
      <c r="ER34" s="423"/>
      <c r="ES34" s="422"/>
      <c r="ET34" s="422"/>
      <c r="EU34" s="423"/>
      <c r="EV34" s="422"/>
      <c r="EW34" s="422"/>
      <c r="EX34" s="423"/>
      <c r="EY34" s="422"/>
      <c r="EZ34" s="422"/>
      <c r="FA34" s="423"/>
      <c r="FB34" s="422"/>
      <c r="FC34" s="422"/>
      <c r="FD34" s="423"/>
      <c r="FE34" s="422"/>
      <c r="FF34" s="422">
        <v>1</v>
      </c>
      <c r="FG34" s="423">
        <v>187295.64</v>
      </c>
      <c r="FH34" s="422">
        <v>17</v>
      </c>
      <c r="FI34" s="422"/>
      <c r="FJ34" s="423"/>
      <c r="FK34" s="422"/>
      <c r="FL34" s="422"/>
      <c r="FM34" s="423"/>
      <c r="FN34" s="422"/>
      <c r="FO34" s="422"/>
      <c r="FP34" s="423"/>
      <c r="FQ34" s="422"/>
      <c r="FR34" s="422"/>
      <c r="FS34" s="423"/>
      <c r="FT34" s="422"/>
      <c r="FU34" s="422"/>
      <c r="FV34" s="423"/>
      <c r="FW34" s="422"/>
      <c r="FX34" s="422"/>
      <c r="FY34" s="423"/>
      <c r="FZ34" s="422"/>
      <c r="GA34" s="422"/>
      <c r="GB34" s="423"/>
      <c r="GC34" s="422"/>
      <c r="GD34" s="422"/>
      <c r="GE34" s="423"/>
      <c r="GF34" s="422"/>
      <c r="GG34" s="422"/>
      <c r="GH34" s="423"/>
      <c r="GI34" s="422"/>
      <c r="GJ34" s="422"/>
      <c r="GK34" s="423"/>
      <c r="GL34" s="422"/>
      <c r="GM34" s="422"/>
      <c r="GN34" s="423"/>
      <c r="GO34" s="422"/>
      <c r="GP34" s="422"/>
      <c r="GQ34" s="423"/>
      <c r="GR34" s="422"/>
      <c r="GS34" s="422"/>
      <c r="GT34" s="423"/>
      <c r="GU34" s="422"/>
      <c r="GV34" s="422"/>
      <c r="GW34" s="423"/>
      <c r="GX34" s="422"/>
      <c r="GY34" s="422"/>
      <c r="GZ34" s="423"/>
      <c r="HA34" s="422"/>
      <c r="HB34" s="422"/>
      <c r="HC34" s="423"/>
      <c r="HD34" s="422"/>
      <c r="HE34" s="422"/>
      <c r="HF34" s="423"/>
      <c r="HG34" s="422"/>
      <c r="HH34" s="573">
        <v>1</v>
      </c>
      <c r="HI34" s="425">
        <v>187295.64</v>
      </c>
      <c r="HJ34" s="573">
        <v>17</v>
      </c>
      <c r="HK34" s="573">
        <v>0</v>
      </c>
      <c r="HL34" s="425">
        <v>0</v>
      </c>
      <c r="HM34" s="424">
        <v>0</v>
      </c>
      <c r="HN34" s="422">
        <v>1</v>
      </c>
      <c r="HO34" s="423">
        <v>187295.64</v>
      </c>
      <c r="HP34" s="422">
        <v>17</v>
      </c>
    </row>
    <row r="35" spans="1:225" ht="25.5" x14ac:dyDescent="0.2">
      <c r="A35" s="421">
        <v>2</v>
      </c>
      <c r="B35" s="424"/>
      <c r="C35" s="586"/>
      <c r="D35" s="170" t="s">
        <v>498</v>
      </c>
      <c r="E35" s="587" t="s">
        <v>172</v>
      </c>
      <c r="F35" s="422"/>
      <c r="G35" s="423"/>
      <c r="H35" s="422"/>
      <c r="I35" s="422"/>
      <c r="J35" s="423"/>
      <c r="K35" s="422"/>
      <c r="L35" s="422"/>
      <c r="M35" s="423"/>
      <c r="N35" s="422"/>
      <c r="O35" s="422"/>
      <c r="P35" s="423"/>
      <c r="Q35" s="422"/>
      <c r="R35" s="422"/>
      <c r="S35" s="423"/>
      <c r="T35" s="422"/>
      <c r="U35" s="422"/>
      <c r="V35" s="423"/>
      <c r="W35" s="422"/>
      <c r="X35" s="422"/>
      <c r="Y35" s="423"/>
      <c r="Z35" s="422"/>
      <c r="AA35" s="422"/>
      <c r="AB35" s="423"/>
      <c r="AC35" s="422"/>
      <c r="AD35" s="422"/>
      <c r="AE35" s="423"/>
      <c r="AF35" s="422"/>
      <c r="AG35" s="422"/>
      <c r="AH35" s="423"/>
      <c r="AI35" s="422"/>
      <c r="AJ35" s="422"/>
      <c r="AK35" s="423"/>
      <c r="AL35" s="422"/>
      <c r="AM35" s="422"/>
      <c r="AN35" s="423"/>
      <c r="AO35" s="422"/>
      <c r="AP35" s="422"/>
      <c r="AQ35" s="423"/>
      <c r="AR35" s="422"/>
      <c r="AS35" s="422"/>
      <c r="AT35" s="423"/>
      <c r="AU35" s="422"/>
      <c r="AV35" s="422"/>
      <c r="AW35" s="423"/>
      <c r="AX35" s="422"/>
      <c r="AY35" s="422"/>
      <c r="AZ35" s="423"/>
      <c r="BA35" s="422"/>
      <c r="BB35" s="422"/>
      <c r="BC35" s="423"/>
      <c r="BD35" s="422"/>
      <c r="BE35" s="422"/>
      <c r="BF35" s="423"/>
      <c r="BG35" s="422"/>
      <c r="BH35" s="422"/>
      <c r="BI35" s="423"/>
      <c r="BJ35" s="422"/>
      <c r="BK35" s="422"/>
      <c r="BL35" s="423"/>
      <c r="BM35" s="422"/>
      <c r="BN35" s="422"/>
      <c r="BO35" s="423"/>
      <c r="BP35" s="422"/>
      <c r="BQ35" s="422"/>
      <c r="BR35" s="423"/>
      <c r="BS35" s="422"/>
      <c r="BT35" s="422"/>
      <c r="BU35" s="423"/>
      <c r="BV35" s="422"/>
      <c r="BW35" s="422"/>
      <c r="BX35" s="423"/>
      <c r="BY35" s="422"/>
      <c r="BZ35" s="422"/>
      <c r="CA35" s="423"/>
      <c r="CB35" s="422"/>
      <c r="CC35" s="422"/>
      <c r="CD35" s="423"/>
      <c r="CE35" s="422"/>
      <c r="CF35" s="422"/>
      <c r="CG35" s="423"/>
      <c r="CH35" s="422"/>
      <c r="CI35" s="422"/>
      <c r="CJ35" s="423"/>
      <c r="CK35" s="422"/>
      <c r="CL35" s="422"/>
      <c r="CM35" s="423"/>
      <c r="CN35" s="422"/>
      <c r="CO35" s="422"/>
      <c r="CP35" s="423"/>
      <c r="CQ35" s="422"/>
      <c r="CR35" s="422"/>
      <c r="CS35" s="423"/>
      <c r="CT35" s="422"/>
      <c r="CU35" s="422"/>
      <c r="CV35" s="423"/>
      <c r="CW35" s="422"/>
      <c r="CX35" s="422"/>
      <c r="CY35" s="423"/>
      <c r="CZ35" s="422"/>
      <c r="DA35" s="422"/>
      <c r="DB35" s="423"/>
      <c r="DC35" s="422"/>
      <c r="DD35" s="422"/>
      <c r="DE35" s="423"/>
      <c r="DF35" s="422"/>
      <c r="DG35" s="422"/>
      <c r="DH35" s="423"/>
      <c r="DI35" s="422"/>
      <c r="DJ35" s="422"/>
      <c r="DK35" s="423"/>
      <c r="DL35" s="422"/>
      <c r="DM35" s="422"/>
      <c r="DN35" s="423"/>
      <c r="DO35" s="422"/>
      <c r="DP35" s="422"/>
      <c r="DQ35" s="423"/>
      <c r="DR35" s="422"/>
      <c r="DS35" s="422"/>
      <c r="DT35" s="423"/>
      <c r="DU35" s="422"/>
      <c r="DV35" s="422"/>
      <c r="DW35" s="423"/>
      <c r="DX35" s="422"/>
      <c r="DY35" s="422"/>
      <c r="DZ35" s="423"/>
      <c r="EA35" s="422"/>
      <c r="EB35" s="422"/>
      <c r="EC35" s="423"/>
      <c r="ED35" s="422"/>
      <c r="EE35" s="422"/>
      <c r="EF35" s="423"/>
      <c r="EG35" s="422"/>
      <c r="EH35" s="422"/>
      <c r="EI35" s="423"/>
      <c r="EJ35" s="422"/>
      <c r="EK35" s="422"/>
      <c r="EL35" s="423"/>
      <c r="EM35" s="422"/>
      <c r="EN35" s="422"/>
      <c r="EO35" s="423"/>
      <c r="EP35" s="422"/>
      <c r="EQ35" s="422"/>
      <c r="ER35" s="423"/>
      <c r="ES35" s="422"/>
      <c r="ET35" s="422"/>
      <c r="EU35" s="423"/>
      <c r="EV35" s="422"/>
      <c r="EW35" s="422"/>
      <c r="EX35" s="423"/>
      <c r="EY35" s="422"/>
      <c r="EZ35" s="422"/>
      <c r="FA35" s="423"/>
      <c r="FB35" s="422"/>
      <c r="FC35" s="422"/>
      <c r="FD35" s="423"/>
      <c r="FE35" s="422"/>
      <c r="FF35" s="422">
        <v>150</v>
      </c>
      <c r="FG35" s="423">
        <v>49999518.90000017</v>
      </c>
      <c r="FH35" s="422">
        <v>2060</v>
      </c>
      <c r="FI35" s="422"/>
      <c r="FJ35" s="423"/>
      <c r="FK35" s="422"/>
      <c r="FL35" s="422"/>
      <c r="FM35" s="423"/>
      <c r="FN35" s="422"/>
      <c r="FO35" s="422"/>
      <c r="FP35" s="423"/>
      <c r="FQ35" s="422"/>
      <c r="FR35" s="422"/>
      <c r="FS35" s="423"/>
      <c r="FT35" s="422"/>
      <c r="FU35" s="422"/>
      <c r="FV35" s="423"/>
      <c r="FW35" s="422"/>
      <c r="FX35" s="422"/>
      <c r="FY35" s="423"/>
      <c r="FZ35" s="422"/>
      <c r="GA35" s="422"/>
      <c r="GB35" s="423"/>
      <c r="GC35" s="422"/>
      <c r="GD35" s="422"/>
      <c r="GE35" s="423"/>
      <c r="GF35" s="422"/>
      <c r="GG35" s="422"/>
      <c r="GH35" s="423"/>
      <c r="GI35" s="422"/>
      <c r="GJ35" s="422"/>
      <c r="GK35" s="423"/>
      <c r="GL35" s="422"/>
      <c r="GM35" s="422"/>
      <c r="GN35" s="423"/>
      <c r="GO35" s="422"/>
      <c r="GP35" s="422"/>
      <c r="GQ35" s="423"/>
      <c r="GR35" s="422"/>
      <c r="GS35" s="422"/>
      <c r="GT35" s="423"/>
      <c r="GU35" s="422"/>
      <c r="GV35" s="422"/>
      <c r="GW35" s="423"/>
      <c r="GX35" s="422"/>
      <c r="GY35" s="422"/>
      <c r="GZ35" s="423"/>
      <c r="HA35" s="422"/>
      <c r="HB35" s="422"/>
      <c r="HC35" s="423"/>
      <c r="HD35" s="422"/>
      <c r="HE35" s="422"/>
      <c r="HF35" s="423"/>
      <c r="HG35" s="422"/>
      <c r="HH35" s="573">
        <v>150</v>
      </c>
      <c r="HI35" s="425">
        <v>49999518.90000017</v>
      </c>
      <c r="HJ35" s="573">
        <v>2060</v>
      </c>
      <c r="HK35" s="573">
        <v>0</v>
      </c>
      <c r="HL35" s="425">
        <v>0</v>
      </c>
      <c r="HM35" s="424">
        <v>0</v>
      </c>
      <c r="HN35" s="422">
        <v>150</v>
      </c>
      <c r="HO35" s="423">
        <v>49999518.90000017</v>
      </c>
      <c r="HP35" s="422">
        <v>2060</v>
      </c>
    </row>
    <row r="36" spans="1:225" ht="38.25" x14ac:dyDescent="0.2">
      <c r="A36" s="421">
        <v>2</v>
      </c>
      <c r="B36" s="424"/>
      <c r="C36" s="586"/>
      <c r="D36" s="170" t="s">
        <v>499</v>
      </c>
      <c r="E36" s="587" t="s">
        <v>173</v>
      </c>
      <c r="F36" s="422"/>
      <c r="G36" s="423"/>
      <c r="H36" s="422"/>
      <c r="I36" s="422"/>
      <c r="J36" s="423"/>
      <c r="K36" s="422"/>
      <c r="L36" s="422"/>
      <c r="M36" s="423"/>
      <c r="N36" s="422"/>
      <c r="O36" s="422"/>
      <c r="P36" s="423"/>
      <c r="Q36" s="422"/>
      <c r="R36" s="422"/>
      <c r="S36" s="423"/>
      <c r="T36" s="422"/>
      <c r="U36" s="422"/>
      <c r="V36" s="423"/>
      <c r="W36" s="422"/>
      <c r="X36" s="422"/>
      <c r="Y36" s="423"/>
      <c r="Z36" s="422"/>
      <c r="AA36" s="422"/>
      <c r="AB36" s="423"/>
      <c r="AC36" s="422"/>
      <c r="AD36" s="422"/>
      <c r="AE36" s="423"/>
      <c r="AF36" s="422"/>
      <c r="AG36" s="422"/>
      <c r="AH36" s="423"/>
      <c r="AI36" s="422"/>
      <c r="AJ36" s="422"/>
      <c r="AK36" s="423"/>
      <c r="AL36" s="422"/>
      <c r="AM36" s="422"/>
      <c r="AN36" s="423"/>
      <c r="AO36" s="422"/>
      <c r="AP36" s="422"/>
      <c r="AQ36" s="423"/>
      <c r="AR36" s="422"/>
      <c r="AS36" s="422"/>
      <c r="AT36" s="423"/>
      <c r="AU36" s="422"/>
      <c r="AV36" s="422"/>
      <c r="AW36" s="423"/>
      <c r="AX36" s="422"/>
      <c r="AY36" s="422"/>
      <c r="AZ36" s="423"/>
      <c r="BA36" s="422"/>
      <c r="BB36" s="422"/>
      <c r="BC36" s="423"/>
      <c r="BD36" s="422"/>
      <c r="BE36" s="422"/>
      <c r="BF36" s="423"/>
      <c r="BG36" s="422"/>
      <c r="BH36" s="422"/>
      <c r="BI36" s="423"/>
      <c r="BJ36" s="422"/>
      <c r="BK36" s="422"/>
      <c r="BL36" s="423"/>
      <c r="BM36" s="422"/>
      <c r="BN36" s="422"/>
      <c r="BO36" s="423"/>
      <c r="BP36" s="422"/>
      <c r="BQ36" s="422"/>
      <c r="BR36" s="423"/>
      <c r="BS36" s="422"/>
      <c r="BT36" s="422"/>
      <c r="BU36" s="423"/>
      <c r="BV36" s="422"/>
      <c r="BW36" s="422"/>
      <c r="BX36" s="423"/>
      <c r="BY36" s="422"/>
      <c r="BZ36" s="422"/>
      <c r="CA36" s="423"/>
      <c r="CB36" s="422"/>
      <c r="CC36" s="422"/>
      <c r="CD36" s="423"/>
      <c r="CE36" s="422"/>
      <c r="CF36" s="422"/>
      <c r="CG36" s="423"/>
      <c r="CH36" s="422"/>
      <c r="CI36" s="422"/>
      <c r="CJ36" s="423"/>
      <c r="CK36" s="422"/>
      <c r="CL36" s="422"/>
      <c r="CM36" s="423"/>
      <c r="CN36" s="422"/>
      <c r="CO36" s="422"/>
      <c r="CP36" s="423"/>
      <c r="CQ36" s="422"/>
      <c r="CR36" s="422"/>
      <c r="CS36" s="423"/>
      <c r="CT36" s="422"/>
      <c r="CU36" s="422"/>
      <c r="CV36" s="423"/>
      <c r="CW36" s="422"/>
      <c r="CX36" s="422"/>
      <c r="CY36" s="423"/>
      <c r="CZ36" s="422"/>
      <c r="DA36" s="422"/>
      <c r="DB36" s="423"/>
      <c r="DC36" s="422"/>
      <c r="DD36" s="422"/>
      <c r="DE36" s="423"/>
      <c r="DF36" s="422"/>
      <c r="DG36" s="422"/>
      <c r="DH36" s="423"/>
      <c r="DI36" s="422"/>
      <c r="DJ36" s="422"/>
      <c r="DK36" s="423"/>
      <c r="DL36" s="422"/>
      <c r="DM36" s="422"/>
      <c r="DN36" s="423"/>
      <c r="DO36" s="422"/>
      <c r="DP36" s="422"/>
      <c r="DQ36" s="423"/>
      <c r="DR36" s="422"/>
      <c r="DS36" s="422"/>
      <c r="DT36" s="423"/>
      <c r="DU36" s="422"/>
      <c r="DV36" s="422"/>
      <c r="DW36" s="423"/>
      <c r="DX36" s="422"/>
      <c r="DY36" s="422"/>
      <c r="DZ36" s="423"/>
      <c r="EA36" s="422"/>
      <c r="EB36" s="422"/>
      <c r="EC36" s="423"/>
      <c r="ED36" s="422"/>
      <c r="EE36" s="422"/>
      <c r="EF36" s="423"/>
      <c r="EG36" s="422"/>
      <c r="EH36" s="422"/>
      <c r="EI36" s="423"/>
      <c r="EJ36" s="422"/>
      <c r="EK36" s="422"/>
      <c r="EL36" s="423"/>
      <c r="EM36" s="422"/>
      <c r="EN36" s="422"/>
      <c r="EO36" s="423"/>
      <c r="EP36" s="422"/>
      <c r="EQ36" s="422"/>
      <c r="ER36" s="423"/>
      <c r="ES36" s="422"/>
      <c r="ET36" s="422"/>
      <c r="EU36" s="423"/>
      <c r="EV36" s="422"/>
      <c r="EW36" s="422"/>
      <c r="EX36" s="423"/>
      <c r="EY36" s="422"/>
      <c r="EZ36" s="422"/>
      <c r="FA36" s="423"/>
      <c r="FB36" s="422"/>
      <c r="FC36" s="422"/>
      <c r="FD36" s="423"/>
      <c r="FE36" s="422"/>
      <c r="FF36" s="422">
        <v>28</v>
      </c>
      <c r="FG36" s="423">
        <v>6751201.1399999978</v>
      </c>
      <c r="FH36" s="422">
        <v>216</v>
      </c>
      <c r="FI36" s="422"/>
      <c r="FJ36" s="423"/>
      <c r="FK36" s="422"/>
      <c r="FL36" s="422"/>
      <c r="FM36" s="423"/>
      <c r="FN36" s="422"/>
      <c r="FO36" s="422"/>
      <c r="FP36" s="423"/>
      <c r="FQ36" s="422"/>
      <c r="FR36" s="422"/>
      <c r="FS36" s="423"/>
      <c r="FT36" s="422"/>
      <c r="FU36" s="422"/>
      <c r="FV36" s="423"/>
      <c r="FW36" s="422"/>
      <c r="FX36" s="422"/>
      <c r="FY36" s="423"/>
      <c r="FZ36" s="422"/>
      <c r="GA36" s="422"/>
      <c r="GB36" s="423"/>
      <c r="GC36" s="422"/>
      <c r="GD36" s="422"/>
      <c r="GE36" s="423"/>
      <c r="GF36" s="422"/>
      <c r="GG36" s="422"/>
      <c r="GH36" s="423"/>
      <c r="GI36" s="422"/>
      <c r="GJ36" s="422"/>
      <c r="GK36" s="423"/>
      <c r="GL36" s="422"/>
      <c r="GM36" s="422"/>
      <c r="GN36" s="423"/>
      <c r="GO36" s="422"/>
      <c r="GP36" s="422"/>
      <c r="GQ36" s="423"/>
      <c r="GR36" s="422"/>
      <c r="GS36" s="422"/>
      <c r="GT36" s="423"/>
      <c r="GU36" s="422"/>
      <c r="GV36" s="422"/>
      <c r="GW36" s="423"/>
      <c r="GX36" s="422"/>
      <c r="GY36" s="422"/>
      <c r="GZ36" s="423"/>
      <c r="HA36" s="422"/>
      <c r="HB36" s="422"/>
      <c r="HC36" s="423"/>
      <c r="HD36" s="422"/>
      <c r="HE36" s="422"/>
      <c r="HF36" s="423"/>
      <c r="HG36" s="422"/>
      <c r="HH36" s="573">
        <v>28</v>
      </c>
      <c r="HI36" s="425">
        <v>6751201.1399999978</v>
      </c>
      <c r="HJ36" s="573">
        <v>216</v>
      </c>
      <c r="HK36" s="573">
        <v>0</v>
      </c>
      <c r="HL36" s="425">
        <v>0</v>
      </c>
      <c r="HM36" s="424">
        <v>0</v>
      </c>
      <c r="HN36" s="422">
        <v>28</v>
      </c>
      <c r="HO36" s="423">
        <v>6751201.1399999978</v>
      </c>
      <c r="HP36" s="422">
        <v>216</v>
      </c>
    </row>
    <row r="37" spans="1:225" x14ac:dyDescent="0.2">
      <c r="A37" s="588">
        <v>2</v>
      </c>
      <c r="B37" s="508" t="s">
        <v>461</v>
      </c>
      <c r="C37" s="589"/>
      <c r="D37" s="244"/>
      <c r="E37" s="590"/>
      <c r="F37" s="426"/>
      <c r="G37" s="427"/>
      <c r="H37" s="426"/>
      <c r="I37" s="426"/>
      <c r="J37" s="427"/>
      <c r="K37" s="426"/>
      <c r="L37" s="426"/>
      <c r="M37" s="427"/>
      <c r="N37" s="426"/>
      <c r="O37" s="426"/>
      <c r="P37" s="427"/>
      <c r="Q37" s="426"/>
      <c r="R37" s="426"/>
      <c r="S37" s="427"/>
      <c r="T37" s="426"/>
      <c r="U37" s="426"/>
      <c r="V37" s="427"/>
      <c r="W37" s="426"/>
      <c r="X37" s="426"/>
      <c r="Y37" s="427"/>
      <c r="Z37" s="426"/>
      <c r="AA37" s="426"/>
      <c r="AB37" s="427"/>
      <c r="AC37" s="426"/>
      <c r="AD37" s="426"/>
      <c r="AE37" s="427"/>
      <c r="AF37" s="426"/>
      <c r="AG37" s="426"/>
      <c r="AH37" s="427"/>
      <c r="AI37" s="426"/>
      <c r="AJ37" s="426"/>
      <c r="AK37" s="427"/>
      <c r="AL37" s="426"/>
      <c r="AM37" s="426"/>
      <c r="AN37" s="427"/>
      <c r="AO37" s="426"/>
      <c r="AP37" s="426"/>
      <c r="AQ37" s="427"/>
      <c r="AR37" s="426"/>
      <c r="AS37" s="426"/>
      <c r="AT37" s="427"/>
      <c r="AU37" s="426"/>
      <c r="AV37" s="426"/>
      <c r="AW37" s="427"/>
      <c r="AX37" s="426"/>
      <c r="AY37" s="426"/>
      <c r="AZ37" s="427"/>
      <c r="BA37" s="426"/>
      <c r="BB37" s="426"/>
      <c r="BC37" s="427"/>
      <c r="BD37" s="426"/>
      <c r="BE37" s="426"/>
      <c r="BF37" s="427"/>
      <c r="BG37" s="426"/>
      <c r="BH37" s="426"/>
      <c r="BI37" s="427"/>
      <c r="BJ37" s="426"/>
      <c r="BK37" s="426"/>
      <c r="BL37" s="427"/>
      <c r="BM37" s="426"/>
      <c r="BN37" s="426"/>
      <c r="BO37" s="427"/>
      <c r="BP37" s="426"/>
      <c r="BQ37" s="426"/>
      <c r="BR37" s="427"/>
      <c r="BS37" s="426"/>
      <c r="BT37" s="426"/>
      <c r="BU37" s="427"/>
      <c r="BV37" s="426"/>
      <c r="BW37" s="426"/>
      <c r="BX37" s="427"/>
      <c r="BY37" s="426"/>
      <c r="BZ37" s="426"/>
      <c r="CA37" s="427"/>
      <c r="CB37" s="426"/>
      <c r="CC37" s="426"/>
      <c r="CD37" s="427"/>
      <c r="CE37" s="426"/>
      <c r="CF37" s="426"/>
      <c r="CG37" s="427"/>
      <c r="CH37" s="426"/>
      <c r="CI37" s="426"/>
      <c r="CJ37" s="427"/>
      <c r="CK37" s="426"/>
      <c r="CL37" s="426"/>
      <c r="CM37" s="427"/>
      <c r="CN37" s="426"/>
      <c r="CO37" s="426"/>
      <c r="CP37" s="427"/>
      <c r="CQ37" s="426"/>
      <c r="CR37" s="426"/>
      <c r="CS37" s="427"/>
      <c r="CT37" s="426"/>
      <c r="CU37" s="426"/>
      <c r="CV37" s="427"/>
      <c r="CW37" s="426"/>
      <c r="CX37" s="426"/>
      <c r="CY37" s="427"/>
      <c r="CZ37" s="426"/>
      <c r="DA37" s="426"/>
      <c r="DB37" s="427"/>
      <c r="DC37" s="426"/>
      <c r="DD37" s="426"/>
      <c r="DE37" s="427"/>
      <c r="DF37" s="426"/>
      <c r="DG37" s="426"/>
      <c r="DH37" s="427"/>
      <c r="DI37" s="426"/>
      <c r="DJ37" s="426"/>
      <c r="DK37" s="427"/>
      <c r="DL37" s="426"/>
      <c r="DM37" s="426"/>
      <c r="DN37" s="427"/>
      <c r="DO37" s="426"/>
      <c r="DP37" s="426"/>
      <c r="DQ37" s="427"/>
      <c r="DR37" s="426"/>
      <c r="DS37" s="426"/>
      <c r="DT37" s="427"/>
      <c r="DU37" s="426"/>
      <c r="DV37" s="426"/>
      <c r="DW37" s="427"/>
      <c r="DX37" s="426"/>
      <c r="DY37" s="426"/>
      <c r="DZ37" s="427"/>
      <c r="EA37" s="426"/>
      <c r="EB37" s="426"/>
      <c r="EC37" s="427"/>
      <c r="ED37" s="426"/>
      <c r="EE37" s="426"/>
      <c r="EF37" s="427"/>
      <c r="EG37" s="426"/>
      <c r="EH37" s="426"/>
      <c r="EI37" s="427"/>
      <c r="EJ37" s="426"/>
      <c r="EK37" s="426"/>
      <c r="EL37" s="427"/>
      <c r="EM37" s="426"/>
      <c r="EN37" s="426"/>
      <c r="EO37" s="427"/>
      <c r="EP37" s="426"/>
      <c r="EQ37" s="426"/>
      <c r="ER37" s="427"/>
      <c r="ES37" s="426"/>
      <c r="ET37" s="426"/>
      <c r="EU37" s="427"/>
      <c r="EV37" s="426"/>
      <c r="EW37" s="426"/>
      <c r="EX37" s="427"/>
      <c r="EY37" s="426"/>
      <c r="EZ37" s="426"/>
      <c r="FA37" s="427"/>
      <c r="FB37" s="426"/>
      <c r="FC37" s="426"/>
      <c r="FD37" s="427"/>
      <c r="FE37" s="426"/>
      <c r="FF37" s="426">
        <v>179</v>
      </c>
      <c r="FG37" s="427">
        <v>56938015.680000246</v>
      </c>
      <c r="FH37" s="426">
        <v>2293</v>
      </c>
      <c r="FI37" s="426"/>
      <c r="FJ37" s="427"/>
      <c r="FK37" s="426"/>
      <c r="FL37" s="426"/>
      <c r="FM37" s="427"/>
      <c r="FN37" s="426"/>
      <c r="FO37" s="426"/>
      <c r="FP37" s="427"/>
      <c r="FQ37" s="426"/>
      <c r="FR37" s="426"/>
      <c r="FS37" s="427"/>
      <c r="FT37" s="426"/>
      <c r="FU37" s="426"/>
      <c r="FV37" s="427"/>
      <c r="FW37" s="426"/>
      <c r="FX37" s="426"/>
      <c r="FY37" s="427"/>
      <c r="FZ37" s="426"/>
      <c r="GA37" s="426"/>
      <c r="GB37" s="427"/>
      <c r="GC37" s="426"/>
      <c r="GD37" s="426"/>
      <c r="GE37" s="427"/>
      <c r="GF37" s="426"/>
      <c r="GG37" s="426"/>
      <c r="GH37" s="427"/>
      <c r="GI37" s="426"/>
      <c r="GJ37" s="426"/>
      <c r="GK37" s="427"/>
      <c r="GL37" s="426"/>
      <c r="GM37" s="426"/>
      <c r="GN37" s="427"/>
      <c r="GO37" s="426"/>
      <c r="GP37" s="426"/>
      <c r="GQ37" s="427"/>
      <c r="GR37" s="426"/>
      <c r="GS37" s="426"/>
      <c r="GT37" s="427"/>
      <c r="GU37" s="426"/>
      <c r="GV37" s="426"/>
      <c r="GW37" s="427"/>
      <c r="GX37" s="426"/>
      <c r="GY37" s="426"/>
      <c r="GZ37" s="427"/>
      <c r="HA37" s="426"/>
      <c r="HB37" s="426"/>
      <c r="HC37" s="427"/>
      <c r="HD37" s="426"/>
      <c r="HE37" s="426"/>
      <c r="HF37" s="427"/>
      <c r="HG37" s="426"/>
      <c r="HH37" s="584">
        <v>179</v>
      </c>
      <c r="HI37" s="427">
        <v>56938015.680000246</v>
      </c>
      <c r="HJ37" s="584">
        <v>2293</v>
      </c>
      <c r="HK37" s="584">
        <v>0</v>
      </c>
      <c r="HL37" s="427">
        <v>0</v>
      </c>
      <c r="HM37" s="244">
        <v>0</v>
      </c>
      <c r="HN37" s="426">
        <v>179</v>
      </c>
      <c r="HO37" s="427">
        <v>56938015.680000171</v>
      </c>
      <c r="HP37" s="426">
        <v>2293</v>
      </c>
    </row>
    <row r="38" spans="1:225" s="32" customFormat="1" ht="25.5" x14ac:dyDescent="0.2">
      <c r="A38" s="421">
        <v>2</v>
      </c>
      <c r="B38" s="507">
        <v>9</v>
      </c>
      <c r="C38" s="586" t="s">
        <v>91</v>
      </c>
      <c r="D38" s="170" t="s">
        <v>344</v>
      </c>
      <c r="E38" s="587" t="s">
        <v>842</v>
      </c>
      <c r="F38" s="422"/>
      <c r="G38" s="423"/>
      <c r="H38" s="422"/>
      <c r="I38" s="422"/>
      <c r="J38" s="423"/>
      <c r="K38" s="422"/>
      <c r="L38" s="422"/>
      <c r="M38" s="423"/>
      <c r="N38" s="422"/>
      <c r="O38" s="422"/>
      <c r="P38" s="423"/>
      <c r="Q38" s="422"/>
      <c r="R38" s="422"/>
      <c r="S38" s="423"/>
      <c r="T38" s="422"/>
      <c r="U38" s="422"/>
      <c r="V38" s="423"/>
      <c r="W38" s="422"/>
      <c r="X38" s="422"/>
      <c r="Y38" s="423"/>
      <c r="Z38" s="422"/>
      <c r="AA38" s="422"/>
      <c r="AB38" s="423"/>
      <c r="AC38" s="422"/>
      <c r="AD38" s="422"/>
      <c r="AE38" s="423"/>
      <c r="AF38" s="422"/>
      <c r="AG38" s="422"/>
      <c r="AH38" s="423"/>
      <c r="AI38" s="422"/>
      <c r="AJ38" s="422"/>
      <c r="AK38" s="423"/>
      <c r="AL38" s="422"/>
      <c r="AM38" s="422"/>
      <c r="AN38" s="423"/>
      <c r="AO38" s="422"/>
      <c r="AP38" s="422"/>
      <c r="AQ38" s="423"/>
      <c r="AR38" s="422"/>
      <c r="AS38" s="422"/>
      <c r="AT38" s="423"/>
      <c r="AU38" s="422"/>
      <c r="AV38" s="422"/>
      <c r="AW38" s="423"/>
      <c r="AX38" s="422"/>
      <c r="AY38" s="422"/>
      <c r="AZ38" s="423"/>
      <c r="BA38" s="422"/>
      <c r="BB38" s="422"/>
      <c r="BC38" s="423"/>
      <c r="BD38" s="422"/>
      <c r="BE38" s="422"/>
      <c r="BF38" s="423"/>
      <c r="BG38" s="422"/>
      <c r="BH38" s="422"/>
      <c r="BI38" s="423"/>
      <c r="BJ38" s="422"/>
      <c r="BK38" s="422"/>
      <c r="BL38" s="423"/>
      <c r="BM38" s="422"/>
      <c r="BN38" s="422">
        <v>1</v>
      </c>
      <c r="BO38" s="423">
        <v>37154.68</v>
      </c>
      <c r="BP38" s="422">
        <v>7</v>
      </c>
      <c r="BQ38" s="422"/>
      <c r="BR38" s="423"/>
      <c r="BS38" s="422"/>
      <c r="BT38" s="422"/>
      <c r="BU38" s="423"/>
      <c r="BV38" s="422"/>
      <c r="BW38" s="422"/>
      <c r="BX38" s="423"/>
      <c r="BY38" s="422"/>
      <c r="BZ38" s="422"/>
      <c r="CA38" s="423"/>
      <c r="CB38" s="422"/>
      <c r="CC38" s="422"/>
      <c r="CD38" s="423"/>
      <c r="CE38" s="422"/>
      <c r="CF38" s="422"/>
      <c r="CG38" s="423"/>
      <c r="CH38" s="422"/>
      <c r="CI38" s="422"/>
      <c r="CJ38" s="423"/>
      <c r="CK38" s="422"/>
      <c r="CL38" s="422"/>
      <c r="CM38" s="423"/>
      <c r="CN38" s="422"/>
      <c r="CO38" s="422"/>
      <c r="CP38" s="423"/>
      <c r="CQ38" s="422"/>
      <c r="CR38" s="422"/>
      <c r="CS38" s="423"/>
      <c r="CT38" s="422"/>
      <c r="CU38" s="422"/>
      <c r="CV38" s="423"/>
      <c r="CW38" s="422"/>
      <c r="CX38" s="422"/>
      <c r="CY38" s="423"/>
      <c r="CZ38" s="422"/>
      <c r="DA38" s="422"/>
      <c r="DB38" s="423"/>
      <c r="DC38" s="422"/>
      <c r="DD38" s="422"/>
      <c r="DE38" s="423"/>
      <c r="DF38" s="422"/>
      <c r="DG38" s="422"/>
      <c r="DH38" s="423"/>
      <c r="DI38" s="422"/>
      <c r="DJ38" s="422"/>
      <c r="DK38" s="423"/>
      <c r="DL38" s="422"/>
      <c r="DM38" s="422"/>
      <c r="DN38" s="423"/>
      <c r="DO38" s="422"/>
      <c r="DP38" s="422"/>
      <c r="DQ38" s="423"/>
      <c r="DR38" s="422"/>
      <c r="DS38" s="422"/>
      <c r="DT38" s="423"/>
      <c r="DU38" s="422"/>
      <c r="DV38" s="422"/>
      <c r="DW38" s="423"/>
      <c r="DX38" s="422"/>
      <c r="DY38" s="422"/>
      <c r="DZ38" s="423"/>
      <c r="EA38" s="422"/>
      <c r="EB38" s="422"/>
      <c r="EC38" s="423"/>
      <c r="ED38" s="422"/>
      <c r="EE38" s="422"/>
      <c r="EF38" s="423"/>
      <c r="EG38" s="422"/>
      <c r="EH38" s="422"/>
      <c r="EI38" s="423"/>
      <c r="EJ38" s="422"/>
      <c r="EK38" s="422"/>
      <c r="EL38" s="423"/>
      <c r="EM38" s="422"/>
      <c r="EN38" s="422"/>
      <c r="EO38" s="423"/>
      <c r="EP38" s="422"/>
      <c r="EQ38" s="422"/>
      <c r="ER38" s="423"/>
      <c r="ES38" s="422"/>
      <c r="ET38" s="422"/>
      <c r="EU38" s="423"/>
      <c r="EV38" s="422"/>
      <c r="EW38" s="422"/>
      <c r="EX38" s="423"/>
      <c r="EY38" s="422"/>
      <c r="EZ38" s="422"/>
      <c r="FA38" s="423"/>
      <c r="FB38" s="422"/>
      <c r="FC38" s="422"/>
      <c r="FD38" s="423"/>
      <c r="FE38" s="422"/>
      <c r="FF38" s="422"/>
      <c r="FG38" s="423"/>
      <c r="FH38" s="422"/>
      <c r="FI38" s="422"/>
      <c r="FJ38" s="423"/>
      <c r="FK38" s="422"/>
      <c r="FL38" s="422"/>
      <c r="FM38" s="423"/>
      <c r="FN38" s="422"/>
      <c r="FO38" s="422"/>
      <c r="FP38" s="423"/>
      <c r="FQ38" s="422"/>
      <c r="FR38" s="422"/>
      <c r="FS38" s="423"/>
      <c r="FT38" s="422"/>
      <c r="FU38" s="422"/>
      <c r="FV38" s="423"/>
      <c r="FW38" s="422"/>
      <c r="FX38" s="422"/>
      <c r="FY38" s="423"/>
      <c r="FZ38" s="422"/>
      <c r="GA38" s="422"/>
      <c r="GB38" s="423"/>
      <c r="GC38" s="422"/>
      <c r="GD38" s="422"/>
      <c r="GE38" s="423"/>
      <c r="GF38" s="422"/>
      <c r="GG38" s="422"/>
      <c r="GH38" s="423"/>
      <c r="GI38" s="422"/>
      <c r="GJ38" s="422"/>
      <c r="GK38" s="423"/>
      <c r="GL38" s="422"/>
      <c r="GM38" s="422"/>
      <c r="GN38" s="423"/>
      <c r="GO38" s="422"/>
      <c r="GP38" s="422"/>
      <c r="GQ38" s="423"/>
      <c r="GR38" s="422"/>
      <c r="GS38" s="422"/>
      <c r="GT38" s="423"/>
      <c r="GU38" s="422"/>
      <c r="GV38" s="422"/>
      <c r="GW38" s="423"/>
      <c r="GX38" s="422"/>
      <c r="GY38" s="422"/>
      <c r="GZ38" s="423"/>
      <c r="HA38" s="422"/>
      <c r="HB38" s="422"/>
      <c r="HC38" s="423"/>
      <c r="HD38" s="422"/>
      <c r="HE38" s="422"/>
      <c r="HF38" s="423"/>
      <c r="HG38" s="422"/>
      <c r="HH38" s="573">
        <v>1</v>
      </c>
      <c r="HI38" s="425">
        <v>37154.68</v>
      </c>
      <c r="HJ38" s="573">
        <v>7</v>
      </c>
      <c r="HK38" s="573">
        <v>0</v>
      </c>
      <c r="HL38" s="425">
        <v>0</v>
      </c>
      <c r="HM38" s="424">
        <v>0</v>
      </c>
      <c r="HN38" s="422">
        <v>1</v>
      </c>
      <c r="HO38" s="423">
        <v>37154.68</v>
      </c>
      <c r="HP38" s="422">
        <v>7</v>
      </c>
      <c r="HQ38" s="42"/>
    </row>
    <row r="39" spans="1:225" s="32" customFormat="1" x14ac:dyDescent="0.2">
      <c r="A39" s="421"/>
      <c r="B39" s="507"/>
      <c r="C39" s="586"/>
      <c r="D39" s="170" t="s">
        <v>345</v>
      </c>
      <c r="E39" s="587"/>
      <c r="F39" s="422"/>
      <c r="G39" s="423"/>
      <c r="H39" s="422"/>
      <c r="I39" s="422"/>
      <c r="J39" s="423"/>
      <c r="K39" s="422"/>
      <c r="L39" s="422"/>
      <c r="M39" s="423"/>
      <c r="N39" s="422"/>
      <c r="O39" s="422"/>
      <c r="P39" s="423"/>
      <c r="Q39" s="422"/>
      <c r="R39" s="422"/>
      <c r="S39" s="423"/>
      <c r="T39" s="422"/>
      <c r="U39" s="422"/>
      <c r="V39" s="423"/>
      <c r="W39" s="422"/>
      <c r="X39" s="422"/>
      <c r="Y39" s="423"/>
      <c r="Z39" s="422"/>
      <c r="AA39" s="422"/>
      <c r="AB39" s="423"/>
      <c r="AC39" s="422"/>
      <c r="AD39" s="422"/>
      <c r="AE39" s="423"/>
      <c r="AF39" s="422"/>
      <c r="AG39" s="422"/>
      <c r="AH39" s="423"/>
      <c r="AI39" s="422"/>
      <c r="AJ39" s="422"/>
      <c r="AK39" s="423"/>
      <c r="AL39" s="422"/>
      <c r="AM39" s="422"/>
      <c r="AN39" s="423"/>
      <c r="AO39" s="422"/>
      <c r="AP39" s="422"/>
      <c r="AQ39" s="423"/>
      <c r="AR39" s="422"/>
      <c r="AS39" s="422"/>
      <c r="AT39" s="423"/>
      <c r="AU39" s="422"/>
      <c r="AV39" s="422"/>
      <c r="AW39" s="423"/>
      <c r="AX39" s="422"/>
      <c r="AY39" s="422"/>
      <c r="AZ39" s="423"/>
      <c r="BA39" s="422"/>
      <c r="BB39" s="422"/>
      <c r="BC39" s="423"/>
      <c r="BD39" s="422"/>
      <c r="BE39" s="422"/>
      <c r="BF39" s="423"/>
      <c r="BG39" s="422"/>
      <c r="BH39" s="422"/>
      <c r="BI39" s="423"/>
      <c r="BJ39" s="422"/>
      <c r="BK39" s="422"/>
      <c r="BL39" s="423"/>
      <c r="BM39" s="422"/>
      <c r="BN39" s="422"/>
      <c r="BO39" s="423"/>
      <c r="BP39" s="422"/>
      <c r="BQ39" s="422"/>
      <c r="BR39" s="423"/>
      <c r="BS39" s="422"/>
      <c r="BT39" s="422"/>
      <c r="BU39" s="423"/>
      <c r="BV39" s="422"/>
      <c r="BW39" s="422"/>
      <c r="BX39" s="423"/>
      <c r="BY39" s="422"/>
      <c r="BZ39" s="422"/>
      <c r="CA39" s="423"/>
      <c r="CB39" s="422"/>
      <c r="CC39" s="422"/>
      <c r="CD39" s="423"/>
      <c r="CE39" s="422"/>
      <c r="CF39" s="422"/>
      <c r="CG39" s="423"/>
      <c r="CH39" s="422"/>
      <c r="CI39" s="422"/>
      <c r="CJ39" s="423"/>
      <c r="CK39" s="422"/>
      <c r="CL39" s="422"/>
      <c r="CM39" s="423"/>
      <c r="CN39" s="422"/>
      <c r="CO39" s="422"/>
      <c r="CP39" s="423"/>
      <c r="CQ39" s="422"/>
      <c r="CR39" s="422"/>
      <c r="CS39" s="423"/>
      <c r="CT39" s="422"/>
      <c r="CU39" s="422"/>
      <c r="CV39" s="423"/>
      <c r="CW39" s="422"/>
      <c r="CX39" s="422"/>
      <c r="CY39" s="423"/>
      <c r="CZ39" s="422"/>
      <c r="DA39" s="422"/>
      <c r="DB39" s="423"/>
      <c r="DC39" s="422"/>
      <c r="DD39" s="422"/>
      <c r="DE39" s="423"/>
      <c r="DF39" s="422"/>
      <c r="DG39" s="422"/>
      <c r="DH39" s="423"/>
      <c r="DI39" s="422"/>
      <c r="DJ39" s="422"/>
      <c r="DK39" s="423"/>
      <c r="DL39" s="422"/>
      <c r="DM39" s="422"/>
      <c r="DN39" s="423"/>
      <c r="DO39" s="422"/>
      <c r="DP39" s="422"/>
      <c r="DQ39" s="423"/>
      <c r="DR39" s="422"/>
      <c r="DS39" s="422"/>
      <c r="DT39" s="423"/>
      <c r="DU39" s="422"/>
      <c r="DV39" s="422"/>
      <c r="DW39" s="423"/>
      <c r="DX39" s="422"/>
      <c r="DY39" s="422"/>
      <c r="DZ39" s="423"/>
      <c r="EA39" s="422"/>
      <c r="EB39" s="422"/>
      <c r="EC39" s="423"/>
      <c r="ED39" s="422"/>
      <c r="EE39" s="422"/>
      <c r="EF39" s="423"/>
      <c r="EG39" s="422"/>
      <c r="EH39" s="422"/>
      <c r="EI39" s="423"/>
      <c r="EJ39" s="422"/>
      <c r="EK39" s="422"/>
      <c r="EL39" s="423"/>
      <c r="EM39" s="422"/>
      <c r="EN39" s="422"/>
      <c r="EO39" s="423"/>
      <c r="EP39" s="422"/>
      <c r="EQ39" s="422"/>
      <c r="ER39" s="423"/>
      <c r="ES39" s="422"/>
      <c r="ET39" s="422"/>
      <c r="EU39" s="423"/>
      <c r="EV39" s="422"/>
      <c r="EW39" s="422"/>
      <c r="EX39" s="423"/>
      <c r="EY39" s="422"/>
      <c r="EZ39" s="422"/>
      <c r="FA39" s="423"/>
      <c r="FB39" s="422"/>
      <c r="FC39" s="422"/>
      <c r="FD39" s="423"/>
      <c r="FE39" s="422"/>
      <c r="FF39" s="422"/>
      <c r="FG39" s="423"/>
      <c r="FH39" s="422"/>
      <c r="FI39" s="422"/>
      <c r="FJ39" s="423"/>
      <c r="FK39" s="422"/>
      <c r="FL39" s="422"/>
      <c r="FM39" s="423"/>
      <c r="FN39" s="422"/>
      <c r="FO39" s="422"/>
      <c r="FP39" s="423"/>
      <c r="FQ39" s="422"/>
      <c r="FR39" s="422"/>
      <c r="FS39" s="423"/>
      <c r="FT39" s="422"/>
      <c r="FU39" s="422"/>
      <c r="FV39" s="423"/>
      <c r="FW39" s="422"/>
      <c r="FX39" s="422"/>
      <c r="FY39" s="423"/>
      <c r="FZ39" s="422"/>
      <c r="GA39" s="422"/>
      <c r="GB39" s="423"/>
      <c r="GC39" s="422"/>
      <c r="GD39" s="422"/>
      <c r="GE39" s="423"/>
      <c r="GF39" s="422"/>
      <c r="GG39" s="422"/>
      <c r="GH39" s="423"/>
      <c r="GI39" s="422"/>
      <c r="GJ39" s="422"/>
      <c r="GK39" s="423"/>
      <c r="GL39" s="422"/>
      <c r="GM39" s="422"/>
      <c r="GN39" s="423"/>
      <c r="GO39" s="422"/>
      <c r="GP39" s="422"/>
      <c r="GQ39" s="423"/>
      <c r="GR39" s="422"/>
      <c r="GS39" s="422"/>
      <c r="GT39" s="423"/>
      <c r="GU39" s="422"/>
      <c r="GV39" s="422"/>
      <c r="GW39" s="423"/>
      <c r="GX39" s="422"/>
      <c r="GY39" s="422"/>
      <c r="GZ39" s="423"/>
      <c r="HA39" s="422"/>
      <c r="HB39" s="422"/>
      <c r="HC39" s="423"/>
      <c r="HD39" s="422"/>
      <c r="HE39" s="422"/>
      <c r="HF39" s="423"/>
      <c r="HG39" s="422"/>
      <c r="HH39" s="573"/>
      <c r="HI39" s="425"/>
      <c r="HJ39" s="573"/>
      <c r="HK39" s="573"/>
      <c r="HL39" s="425"/>
      <c r="HM39" s="424"/>
      <c r="HN39" s="422"/>
      <c r="HO39" s="423"/>
      <c r="HP39" s="422"/>
      <c r="HQ39" s="42"/>
    </row>
    <row r="40" spans="1:225" x14ac:dyDescent="0.2">
      <c r="A40" s="588">
        <v>2</v>
      </c>
      <c r="B40" s="508" t="s">
        <v>782</v>
      </c>
      <c r="C40" s="589"/>
      <c r="D40" s="244"/>
      <c r="E40" s="590"/>
      <c r="F40" s="426"/>
      <c r="G40" s="427"/>
      <c r="H40" s="426"/>
      <c r="I40" s="426"/>
      <c r="J40" s="427"/>
      <c r="K40" s="426"/>
      <c r="L40" s="426"/>
      <c r="M40" s="427"/>
      <c r="N40" s="426"/>
      <c r="O40" s="426"/>
      <c r="P40" s="427"/>
      <c r="Q40" s="426"/>
      <c r="R40" s="426"/>
      <c r="S40" s="427"/>
      <c r="T40" s="426"/>
      <c r="U40" s="426"/>
      <c r="V40" s="427"/>
      <c r="W40" s="426"/>
      <c r="X40" s="426"/>
      <c r="Y40" s="427"/>
      <c r="Z40" s="426"/>
      <c r="AA40" s="426"/>
      <c r="AB40" s="427"/>
      <c r="AC40" s="426"/>
      <c r="AD40" s="426"/>
      <c r="AE40" s="427"/>
      <c r="AF40" s="426"/>
      <c r="AG40" s="426"/>
      <c r="AH40" s="427"/>
      <c r="AI40" s="426"/>
      <c r="AJ40" s="426"/>
      <c r="AK40" s="427"/>
      <c r="AL40" s="426"/>
      <c r="AM40" s="426"/>
      <c r="AN40" s="427"/>
      <c r="AO40" s="426"/>
      <c r="AP40" s="426"/>
      <c r="AQ40" s="427"/>
      <c r="AR40" s="426"/>
      <c r="AS40" s="426"/>
      <c r="AT40" s="427"/>
      <c r="AU40" s="426"/>
      <c r="AV40" s="426"/>
      <c r="AW40" s="427"/>
      <c r="AX40" s="426"/>
      <c r="AY40" s="426"/>
      <c r="AZ40" s="427"/>
      <c r="BA40" s="426"/>
      <c r="BB40" s="426"/>
      <c r="BC40" s="427"/>
      <c r="BD40" s="426"/>
      <c r="BE40" s="426"/>
      <c r="BF40" s="427"/>
      <c r="BG40" s="426"/>
      <c r="BH40" s="426"/>
      <c r="BI40" s="427"/>
      <c r="BJ40" s="426"/>
      <c r="BK40" s="426"/>
      <c r="BL40" s="427"/>
      <c r="BM40" s="426"/>
      <c r="BN40" s="426">
        <v>1</v>
      </c>
      <c r="BO40" s="427">
        <v>37154.68</v>
      </c>
      <c r="BP40" s="426">
        <v>7</v>
      </c>
      <c r="BQ40" s="426"/>
      <c r="BR40" s="427"/>
      <c r="BS40" s="426"/>
      <c r="BT40" s="426"/>
      <c r="BU40" s="427"/>
      <c r="BV40" s="426"/>
      <c r="BW40" s="426"/>
      <c r="BX40" s="427"/>
      <c r="BY40" s="426"/>
      <c r="BZ40" s="426"/>
      <c r="CA40" s="427"/>
      <c r="CB40" s="426"/>
      <c r="CC40" s="426"/>
      <c r="CD40" s="427"/>
      <c r="CE40" s="426"/>
      <c r="CF40" s="426"/>
      <c r="CG40" s="427"/>
      <c r="CH40" s="426"/>
      <c r="CI40" s="426"/>
      <c r="CJ40" s="427"/>
      <c r="CK40" s="426"/>
      <c r="CL40" s="426"/>
      <c r="CM40" s="427"/>
      <c r="CN40" s="426"/>
      <c r="CO40" s="426"/>
      <c r="CP40" s="427"/>
      <c r="CQ40" s="426"/>
      <c r="CR40" s="426"/>
      <c r="CS40" s="427"/>
      <c r="CT40" s="426"/>
      <c r="CU40" s="426"/>
      <c r="CV40" s="427"/>
      <c r="CW40" s="426"/>
      <c r="CX40" s="426"/>
      <c r="CY40" s="427"/>
      <c r="CZ40" s="426"/>
      <c r="DA40" s="426"/>
      <c r="DB40" s="427"/>
      <c r="DC40" s="426"/>
      <c r="DD40" s="426"/>
      <c r="DE40" s="427"/>
      <c r="DF40" s="426"/>
      <c r="DG40" s="426"/>
      <c r="DH40" s="427"/>
      <c r="DI40" s="426"/>
      <c r="DJ40" s="426"/>
      <c r="DK40" s="427"/>
      <c r="DL40" s="426"/>
      <c r="DM40" s="426"/>
      <c r="DN40" s="427"/>
      <c r="DO40" s="426"/>
      <c r="DP40" s="426"/>
      <c r="DQ40" s="427"/>
      <c r="DR40" s="426"/>
      <c r="DS40" s="426"/>
      <c r="DT40" s="427"/>
      <c r="DU40" s="426"/>
      <c r="DV40" s="426"/>
      <c r="DW40" s="427"/>
      <c r="DX40" s="426"/>
      <c r="DY40" s="426"/>
      <c r="DZ40" s="427"/>
      <c r="EA40" s="426"/>
      <c r="EB40" s="426"/>
      <c r="EC40" s="427"/>
      <c r="ED40" s="426"/>
      <c r="EE40" s="426"/>
      <c r="EF40" s="427"/>
      <c r="EG40" s="426"/>
      <c r="EH40" s="426"/>
      <c r="EI40" s="427"/>
      <c r="EJ40" s="426"/>
      <c r="EK40" s="426"/>
      <c r="EL40" s="427"/>
      <c r="EM40" s="426"/>
      <c r="EN40" s="426"/>
      <c r="EO40" s="427"/>
      <c r="EP40" s="426"/>
      <c r="EQ40" s="426"/>
      <c r="ER40" s="427"/>
      <c r="ES40" s="426"/>
      <c r="ET40" s="426"/>
      <c r="EU40" s="427"/>
      <c r="EV40" s="426"/>
      <c r="EW40" s="426"/>
      <c r="EX40" s="427"/>
      <c r="EY40" s="426"/>
      <c r="EZ40" s="426"/>
      <c r="FA40" s="427"/>
      <c r="FB40" s="426"/>
      <c r="FC40" s="426"/>
      <c r="FD40" s="427"/>
      <c r="FE40" s="426"/>
      <c r="FF40" s="426"/>
      <c r="FG40" s="427"/>
      <c r="FH40" s="426"/>
      <c r="FI40" s="426"/>
      <c r="FJ40" s="427"/>
      <c r="FK40" s="426"/>
      <c r="FL40" s="426"/>
      <c r="FM40" s="427"/>
      <c r="FN40" s="426"/>
      <c r="FO40" s="426"/>
      <c r="FP40" s="427"/>
      <c r="FQ40" s="426"/>
      <c r="FR40" s="426"/>
      <c r="FS40" s="427"/>
      <c r="FT40" s="426"/>
      <c r="FU40" s="426"/>
      <c r="FV40" s="427"/>
      <c r="FW40" s="426"/>
      <c r="FX40" s="426"/>
      <c r="FY40" s="427"/>
      <c r="FZ40" s="426"/>
      <c r="GA40" s="426"/>
      <c r="GB40" s="427"/>
      <c r="GC40" s="426"/>
      <c r="GD40" s="426"/>
      <c r="GE40" s="427"/>
      <c r="GF40" s="426"/>
      <c r="GG40" s="426"/>
      <c r="GH40" s="427"/>
      <c r="GI40" s="426"/>
      <c r="GJ40" s="426"/>
      <c r="GK40" s="427"/>
      <c r="GL40" s="426"/>
      <c r="GM40" s="426"/>
      <c r="GN40" s="427"/>
      <c r="GO40" s="426"/>
      <c r="GP40" s="426"/>
      <c r="GQ40" s="427"/>
      <c r="GR40" s="426"/>
      <c r="GS40" s="426"/>
      <c r="GT40" s="427"/>
      <c r="GU40" s="426"/>
      <c r="GV40" s="426"/>
      <c r="GW40" s="427"/>
      <c r="GX40" s="426"/>
      <c r="GY40" s="426"/>
      <c r="GZ40" s="427"/>
      <c r="HA40" s="426"/>
      <c r="HB40" s="426"/>
      <c r="HC40" s="427"/>
      <c r="HD40" s="426"/>
      <c r="HE40" s="426"/>
      <c r="HF40" s="427"/>
      <c r="HG40" s="426"/>
      <c r="HH40" s="584">
        <v>1</v>
      </c>
      <c r="HI40" s="427">
        <v>37154.68</v>
      </c>
      <c r="HJ40" s="584">
        <v>7</v>
      </c>
      <c r="HK40" s="584">
        <v>0</v>
      </c>
      <c r="HL40" s="427">
        <v>0</v>
      </c>
      <c r="HM40" s="244">
        <v>0</v>
      </c>
      <c r="HN40" s="426">
        <v>1</v>
      </c>
      <c r="HO40" s="427">
        <v>37154.68</v>
      </c>
      <c r="HP40" s="426">
        <v>7</v>
      </c>
    </row>
    <row r="41" spans="1:225" s="32" customFormat="1" x14ac:dyDescent="0.2">
      <c r="A41" s="421">
        <v>2</v>
      </c>
      <c r="B41" s="509"/>
      <c r="C41" s="509"/>
      <c r="D41" s="386" t="s">
        <v>346</v>
      </c>
      <c r="E41" s="246" t="s">
        <v>177</v>
      </c>
      <c r="F41" s="428"/>
      <c r="G41" s="429"/>
      <c r="H41" s="428"/>
      <c r="I41" s="428"/>
      <c r="J41" s="429"/>
      <c r="K41" s="428"/>
      <c r="L41" s="428"/>
      <c r="M41" s="429"/>
      <c r="N41" s="428"/>
      <c r="O41" s="428"/>
      <c r="P41" s="429"/>
      <c r="Q41" s="428"/>
      <c r="R41" s="428"/>
      <c r="S41" s="429"/>
      <c r="T41" s="428"/>
      <c r="U41" s="428"/>
      <c r="V41" s="429"/>
      <c r="W41" s="428"/>
      <c r="X41" s="428"/>
      <c r="Y41" s="429"/>
      <c r="Z41" s="428"/>
      <c r="AA41" s="428"/>
      <c r="AB41" s="429"/>
      <c r="AC41" s="428"/>
      <c r="AD41" s="428"/>
      <c r="AE41" s="429"/>
      <c r="AF41" s="428"/>
      <c r="AG41" s="428"/>
      <c r="AH41" s="429"/>
      <c r="AI41" s="428"/>
      <c r="AJ41" s="428"/>
      <c r="AK41" s="429"/>
      <c r="AL41" s="428"/>
      <c r="AM41" s="428"/>
      <c r="AN41" s="429"/>
      <c r="AO41" s="428"/>
      <c r="AP41" s="428"/>
      <c r="AQ41" s="429"/>
      <c r="AR41" s="428"/>
      <c r="AS41" s="428"/>
      <c r="AT41" s="429"/>
      <c r="AU41" s="428"/>
      <c r="AV41" s="428"/>
      <c r="AW41" s="429"/>
      <c r="AX41" s="428"/>
      <c r="AY41" s="428"/>
      <c r="AZ41" s="429"/>
      <c r="BA41" s="428"/>
      <c r="BB41" s="428"/>
      <c r="BC41" s="429"/>
      <c r="BD41" s="428"/>
      <c r="BE41" s="428"/>
      <c r="BF41" s="429"/>
      <c r="BG41" s="428"/>
      <c r="BH41" s="428"/>
      <c r="BI41" s="429"/>
      <c r="BJ41" s="428"/>
      <c r="BK41" s="428"/>
      <c r="BL41" s="429"/>
      <c r="BM41" s="428"/>
      <c r="BN41" s="428"/>
      <c r="BO41" s="429"/>
      <c r="BP41" s="428"/>
      <c r="BQ41" s="428"/>
      <c r="BR41" s="429"/>
      <c r="BS41" s="428"/>
      <c r="BT41" s="428"/>
      <c r="BU41" s="429"/>
      <c r="BV41" s="428"/>
      <c r="BW41" s="428"/>
      <c r="BX41" s="429"/>
      <c r="BY41" s="428"/>
      <c r="BZ41" s="428"/>
      <c r="CA41" s="429"/>
      <c r="CB41" s="428"/>
      <c r="CC41" s="428"/>
      <c r="CD41" s="429"/>
      <c r="CE41" s="428"/>
      <c r="CF41" s="428"/>
      <c r="CG41" s="429"/>
      <c r="CH41" s="428"/>
      <c r="CI41" s="428"/>
      <c r="CJ41" s="428"/>
      <c r="CK41" s="428"/>
      <c r="CL41" s="428"/>
      <c r="CM41" s="429"/>
      <c r="CN41" s="428"/>
      <c r="CO41" s="428"/>
      <c r="CP41" s="429"/>
      <c r="CQ41" s="428"/>
      <c r="CR41" s="428"/>
      <c r="CS41" s="429"/>
      <c r="CT41" s="428"/>
      <c r="CU41" s="428"/>
      <c r="CV41" s="429"/>
      <c r="CW41" s="428"/>
      <c r="CX41" s="428"/>
      <c r="CY41" s="429"/>
      <c r="CZ41" s="428"/>
      <c r="DA41" s="428"/>
      <c r="DB41" s="429"/>
      <c r="DC41" s="428"/>
      <c r="DD41" s="428"/>
      <c r="DE41" s="429"/>
      <c r="DF41" s="428"/>
      <c r="DG41" s="428"/>
      <c r="DH41" s="429"/>
      <c r="DI41" s="428"/>
      <c r="DJ41" s="428"/>
      <c r="DK41" s="429"/>
      <c r="DL41" s="428"/>
      <c r="DM41" s="428"/>
      <c r="DN41" s="429"/>
      <c r="DO41" s="428"/>
      <c r="DP41" s="428"/>
      <c r="DQ41" s="429"/>
      <c r="DR41" s="428"/>
      <c r="DS41" s="428"/>
      <c r="DT41" s="429"/>
      <c r="DU41" s="428"/>
      <c r="DV41" s="428"/>
      <c r="DW41" s="429"/>
      <c r="DX41" s="428"/>
      <c r="DY41" s="428"/>
      <c r="DZ41" s="429"/>
      <c r="EA41" s="428"/>
      <c r="EB41" s="428"/>
      <c r="EC41" s="429"/>
      <c r="ED41" s="428"/>
      <c r="EE41" s="428"/>
      <c r="EF41" s="428"/>
      <c r="EG41" s="428"/>
      <c r="EH41" s="428"/>
      <c r="EI41" s="429"/>
      <c r="EJ41" s="428"/>
      <c r="EK41" s="428"/>
      <c r="EL41" s="429"/>
      <c r="EM41" s="428"/>
      <c r="EN41" s="428"/>
      <c r="EO41" s="429"/>
      <c r="EP41" s="428"/>
      <c r="EQ41" s="428"/>
      <c r="ER41" s="429"/>
      <c r="ES41" s="428"/>
      <c r="ET41" s="428"/>
      <c r="EU41" s="429"/>
      <c r="EV41" s="428"/>
      <c r="EW41" s="428"/>
      <c r="EX41" s="429"/>
      <c r="EY41" s="428"/>
      <c r="EZ41" s="428"/>
      <c r="FA41" s="429"/>
      <c r="FB41" s="428"/>
      <c r="FC41" s="428"/>
      <c r="FD41" s="429"/>
      <c r="FE41" s="428"/>
      <c r="FF41" s="428"/>
      <c r="FG41" s="429"/>
      <c r="FH41" s="428"/>
      <c r="FI41" s="428"/>
      <c r="FJ41" s="429"/>
      <c r="FK41" s="428"/>
      <c r="FL41" s="428"/>
      <c r="FM41" s="429"/>
      <c r="FN41" s="428"/>
      <c r="FO41" s="428"/>
      <c r="FP41" s="428"/>
      <c r="FQ41" s="428"/>
      <c r="FR41" s="428"/>
      <c r="FS41" s="429"/>
      <c r="FT41" s="428"/>
      <c r="FU41" s="428"/>
      <c r="FV41" s="429"/>
      <c r="FW41" s="428"/>
      <c r="FX41" s="428"/>
      <c r="FY41" s="429"/>
      <c r="FZ41" s="428"/>
      <c r="GA41" s="428"/>
      <c r="GB41" s="429"/>
      <c r="GC41" s="428"/>
      <c r="GD41" s="428"/>
      <c r="GE41" s="429"/>
      <c r="GF41" s="428"/>
      <c r="GG41" s="428"/>
      <c r="GH41" s="429"/>
      <c r="GI41" s="428"/>
      <c r="GJ41" s="428"/>
      <c r="GK41" s="429"/>
      <c r="GL41" s="428"/>
      <c r="GM41" s="428"/>
      <c r="GN41" s="429"/>
      <c r="GO41" s="428"/>
      <c r="GP41" s="428"/>
      <c r="GQ41" s="429"/>
      <c r="GR41" s="428"/>
      <c r="GS41" s="428"/>
      <c r="GT41" s="429"/>
      <c r="GU41" s="428"/>
      <c r="GV41" s="428"/>
      <c r="GW41" s="429"/>
      <c r="GX41" s="428"/>
      <c r="GY41" s="428"/>
      <c r="GZ41" s="429"/>
      <c r="HA41" s="428"/>
      <c r="HB41" s="428"/>
      <c r="HC41" s="429"/>
      <c r="HD41" s="428"/>
      <c r="HE41" s="428"/>
      <c r="HF41" s="429"/>
      <c r="HG41" s="428"/>
      <c r="HH41" s="424">
        <f t="shared" ref="HH41:HJ42" si="0">F41+L41+R41+X41++AD41+AJ41+AP41+AV41+BB41+BH41+BN41+BT41+BZ41+CF41+CL41+CR41+CX41+DD41+DJ41+DP41+DV41+EB41+EH41+EN41+ET41+EW41+EZ41+FF41+FL41+FR41+FX41+GD41+GJ41+GP41+GV41+HB41+HE41</f>
        <v>0</v>
      </c>
      <c r="HI41" s="425">
        <f t="shared" si="0"/>
        <v>0</v>
      </c>
      <c r="HJ41" s="424">
        <f t="shared" si="0"/>
        <v>0</v>
      </c>
      <c r="HK41" s="424">
        <f t="shared" ref="HK41:HM42" si="1">I41+O41+U41+AA41+AG41+AM41+AS41+AY41+BE41+BK41+BQ41+BW41+CC41+CO41+CU41+DA41+DG41+DM41+DS41+DY41+EK41+EQ41+FC41+FI41+FU41+GA41+GG41+GM41+GS41+GY41</f>
        <v>0</v>
      </c>
      <c r="HL41" s="425">
        <f t="shared" si="1"/>
        <v>0</v>
      </c>
      <c r="HM41" s="424">
        <f t="shared" si="1"/>
        <v>0</v>
      </c>
      <c r="HN41" s="428"/>
      <c r="HO41" s="429"/>
      <c r="HP41" s="428"/>
      <c r="HQ41" s="42"/>
    </row>
    <row r="42" spans="1:225" x14ac:dyDescent="0.2">
      <c r="A42" s="421">
        <v>2</v>
      </c>
      <c r="B42" s="508" t="s">
        <v>832</v>
      </c>
      <c r="C42" s="508"/>
      <c r="D42" s="244"/>
      <c r="E42" s="418"/>
      <c r="F42" s="426"/>
      <c r="G42" s="427"/>
      <c r="H42" s="426"/>
      <c r="I42" s="426"/>
      <c r="J42" s="427"/>
      <c r="K42" s="426"/>
      <c r="L42" s="426"/>
      <c r="M42" s="427"/>
      <c r="N42" s="426"/>
      <c r="O42" s="426"/>
      <c r="P42" s="427"/>
      <c r="Q42" s="426"/>
      <c r="R42" s="426"/>
      <c r="S42" s="427"/>
      <c r="T42" s="426"/>
      <c r="U42" s="426"/>
      <c r="V42" s="427"/>
      <c r="W42" s="426"/>
      <c r="X42" s="426"/>
      <c r="Y42" s="427"/>
      <c r="Z42" s="426"/>
      <c r="AA42" s="426"/>
      <c r="AB42" s="427"/>
      <c r="AC42" s="426"/>
      <c r="AD42" s="426"/>
      <c r="AE42" s="427"/>
      <c r="AF42" s="426"/>
      <c r="AG42" s="426"/>
      <c r="AH42" s="427"/>
      <c r="AI42" s="426"/>
      <c r="AJ42" s="426"/>
      <c r="AK42" s="427"/>
      <c r="AL42" s="426"/>
      <c r="AM42" s="426"/>
      <c r="AN42" s="427"/>
      <c r="AO42" s="426"/>
      <c r="AP42" s="426"/>
      <c r="AQ42" s="427"/>
      <c r="AR42" s="426"/>
      <c r="AS42" s="426"/>
      <c r="AT42" s="427"/>
      <c r="AU42" s="426"/>
      <c r="AV42" s="426"/>
      <c r="AW42" s="427"/>
      <c r="AX42" s="426"/>
      <c r="AY42" s="426"/>
      <c r="AZ42" s="427"/>
      <c r="BA42" s="426"/>
      <c r="BB42" s="426"/>
      <c r="BC42" s="427"/>
      <c r="BD42" s="426"/>
      <c r="BE42" s="426"/>
      <c r="BF42" s="427"/>
      <c r="BG42" s="426"/>
      <c r="BH42" s="426"/>
      <c r="BI42" s="427"/>
      <c r="BJ42" s="426"/>
      <c r="BK42" s="426"/>
      <c r="BL42" s="427"/>
      <c r="BM42" s="426"/>
      <c r="BN42" s="426"/>
      <c r="BO42" s="427"/>
      <c r="BP42" s="426"/>
      <c r="BQ42" s="426"/>
      <c r="BR42" s="427"/>
      <c r="BS42" s="426"/>
      <c r="BT42" s="426"/>
      <c r="BU42" s="427"/>
      <c r="BV42" s="426"/>
      <c r="BW42" s="426"/>
      <c r="BX42" s="427"/>
      <c r="BY42" s="426"/>
      <c r="BZ42" s="426"/>
      <c r="CA42" s="427"/>
      <c r="CB42" s="426"/>
      <c r="CC42" s="426"/>
      <c r="CD42" s="427"/>
      <c r="CE42" s="426"/>
      <c r="CF42" s="426"/>
      <c r="CG42" s="427"/>
      <c r="CH42" s="426"/>
      <c r="CI42" s="426"/>
      <c r="CJ42" s="426"/>
      <c r="CK42" s="426"/>
      <c r="CL42" s="426"/>
      <c r="CM42" s="427"/>
      <c r="CN42" s="426"/>
      <c r="CO42" s="426"/>
      <c r="CP42" s="427"/>
      <c r="CQ42" s="426"/>
      <c r="CR42" s="426"/>
      <c r="CS42" s="427"/>
      <c r="CT42" s="426"/>
      <c r="CU42" s="426"/>
      <c r="CV42" s="427"/>
      <c r="CW42" s="426"/>
      <c r="CX42" s="426"/>
      <c r="CY42" s="427"/>
      <c r="CZ42" s="426"/>
      <c r="DA42" s="426"/>
      <c r="DB42" s="427"/>
      <c r="DC42" s="426"/>
      <c r="DD42" s="426"/>
      <c r="DE42" s="427"/>
      <c r="DF42" s="426"/>
      <c r="DG42" s="426"/>
      <c r="DH42" s="427"/>
      <c r="DI42" s="426"/>
      <c r="DJ42" s="426"/>
      <c r="DK42" s="427"/>
      <c r="DL42" s="426"/>
      <c r="DM42" s="426"/>
      <c r="DN42" s="427"/>
      <c r="DO42" s="426"/>
      <c r="DP42" s="426"/>
      <c r="DQ42" s="427"/>
      <c r="DR42" s="426"/>
      <c r="DS42" s="426"/>
      <c r="DT42" s="427"/>
      <c r="DU42" s="426"/>
      <c r="DV42" s="426"/>
      <c r="DW42" s="427"/>
      <c r="DX42" s="426"/>
      <c r="DY42" s="426"/>
      <c r="DZ42" s="427"/>
      <c r="EA42" s="426"/>
      <c r="EB42" s="426"/>
      <c r="EC42" s="427"/>
      <c r="ED42" s="426"/>
      <c r="EE42" s="426"/>
      <c r="EF42" s="426"/>
      <c r="EG42" s="426"/>
      <c r="EH42" s="426"/>
      <c r="EI42" s="427"/>
      <c r="EJ42" s="426"/>
      <c r="EK42" s="426"/>
      <c r="EL42" s="427"/>
      <c r="EM42" s="426"/>
      <c r="EN42" s="426"/>
      <c r="EO42" s="427"/>
      <c r="EP42" s="426"/>
      <c r="EQ42" s="426"/>
      <c r="ER42" s="427"/>
      <c r="ES42" s="426"/>
      <c r="ET42" s="426"/>
      <c r="EU42" s="427"/>
      <c r="EV42" s="426"/>
      <c r="EW42" s="426"/>
      <c r="EX42" s="427"/>
      <c r="EY42" s="426"/>
      <c r="EZ42" s="426"/>
      <c r="FA42" s="427"/>
      <c r="FB42" s="426"/>
      <c r="FC42" s="426"/>
      <c r="FD42" s="427"/>
      <c r="FE42" s="426"/>
      <c r="FF42" s="426"/>
      <c r="FG42" s="427"/>
      <c r="FH42" s="426"/>
      <c r="FI42" s="426"/>
      <c r="FJ42" s="427"/>
      <c r="FK42" s="426"/>
      <c r="FL42" s="426"/>
      <c r="FM42" s="427"/>
      <c r="FN42" s="426"/>
      <c r="FO42" s="426"/>
      <c r="FP42" s="426"/>
      <c r="FQ42" s="426"/>
      <c r="FR42" s="426"/>
      <c r="FS42" s="427"/>
      <c r="FT42" s="426"/>
      <c r="FU42" s="426"/>
      <c r="FV42" s="427"/>
      <c r="FW42" s="426"/>
      <c r="FX42" s="426"/>
      <c r="FY42" s="427"/>
      <c r="FZ42" s="426"/>
      <c r="GA42" s="426"/>
      <c r="GB42" s="427"/>
      <c r="GC42" s="426"/>
      <c r="GD42" s="426"/>
      <c r="GE42" s="427"/>
      <c r="GF42" s="426"/>
      <c r="GG42" s="426"/>
      <c r="GH42" s="427"/>
      <c r="GI42" s="426"/>
      <c r="GJ42" s="426"/>
      <c r="GK42" s="427"/>
      <c r="GL42" s="426"/>
      <c r="GM42" s="426"/>
      <c r="GN42" s="427"/>
      <c r="GO42" s="426"/>
      <c r="GP42" s="426"/>
      <c r="GQ42" s="427"/>
      <c r="GR42" s="426"/>
      <c r="GS42" s="426"/>
      <c r="GT42" s="427"/>
      <c r="GU42" s="426"/>
      <c r="GV42" s="426"/>
      <c r="GW42" s="427"/>
      <c r="GX42" s="426"/>
      <c r="GY42" s="426"/>
      <c r="GZ42" s="427"/>
      <c r="HA42" s="426"/>
      <c r="HB42" s="426"/>
      <c r="HC42" s="427"/>
      <c r="HD42" s="426"/>
      <c r="HE42" s="426"/>
      <c r="HF42" s="427"/>
      <c r="HG42" s="426"/>
      <c r="HH42" s="244">
        <f t="shared" si="0"/>
        <v>0</v>
      </c>
      <c r="HI42" s="427">
        <f t="shared" si="0"/>
        <v>0</v>
      </c>
      <c r="HJ42" s="244">
        <f t="shared" si="0"/>
        <v>0</v>
      </c>
      <c r="HK42" s="244">
        <f t="shared" si="1"/>
        <v>0</v>
      </c>
      <c r="HL42" s="427">
        <f t="shared" si="1"/>
        <v>0</v>
      </c>
      <c r="HM42" s="244">
        <f t="shared" si="1"/>
        <v>0</v>
      </c>
      <c r="HN42" s="426"/>
      <c r="HO42" s="427"/>
      <c r="HP42" s="426"/>
    </row>
    <row r="43" spans="1:225" s="32" customFormat="1" ht="15" x14ac:dyDescent="0.25">
      <c r="A43" s="421">
        <v>2</v>
      </c>
      <c r="B43" s="509"/>
      <c r="C43" s="509"/>
      <c r="D43" s="534" t="s">
        <v>347</v>
      </c>
      <c r="E43" s="522"/>
      <c r="F43" s="428"/>
      <c r="G43" s="429"/>
      <c r="H43" s="428"/>
      <c r="I43" s="428"/>
      <c r="J43" s="429"/>
      <c r="K43" s="428"/>
      <c r="L43" s="428"/>
      <c r="M43" s="429"/>
      <c r="N43" s="428"/>
      <c r="O43" s="428"/>
      <c r="P43" s="429"/>
      <c r="Q43" s="428"/>
      <c r="R43" s="428"/>
      <c r="S43" s="429"/>
      <c r="T43" s="428"/>
      <c r="U43" s="428"/>
      <c r="V43" s="429"/>
      <c r="W43" s="428"/>
      <c r="X43" s="428"/>
      <c r="Y43" s="429"/>
      <c r="Z43" s="428"/>
      <c r="AA43" s="428"/>
      <c r="AB43" s="429"/>
      <c r="AC43" s="428"/>
      <c r="AD43" s="428"/>
      <c r="AE43" s="429"/>
      <c r="AF43" s="428"/>
      <c r="AG43" s="428"/>
      <c r="AH43" s="429"/>
      <c r="AI43" s="428"/>
      <c r="AJ43" s="428"/>
      <c r="AK43" s="429"/>
      <c r="AL43" s="428"/>
      <c r="AM43" s="428"/>
      <c r="AN43" s="429"/>
      <c r="AO43" s="428"/>
      <c r="AP43" s="428"/>
      <c r="AQ43" s="429"/>
      <c r="AR43" s="428"/>
      <c r="AS43" s="428"/>
      <c r="AT43" s="429"/>
      <c r="AU43" s="428"/>
      <c r="AV43" s="428"/>
      <c r="AW43" s="429"/>
      <c r="AX43" s="428"/>
      <c r="AY43" s="428"/>
      <c r="AZ43" s="429"/>
      <c r="BA43" s="428"/>
      <c r="BB43" s="428"/>
      <c r="BC43" s="429"/>
      <c r="BD43" s="428"/>
      <c r="BE43" s="428"/>
      <c r="BF43" s="429"/>
      <c r="BG43" s="428"/>
      <c r="BH43" s="428"/>
      <c r="BI43" s="429"/>
      <c r="BJ43" s="428"/>
      <c r="BK43" s="428"/>
      <c r="BL43" s="429"/>
      <c r="BM43" s="428"/>
      <c r="BN43" s="428"/>
      <c r="BO43" s="429"/>
      <c r="BP43" s="428"/>
      <c r="BQ43" s="428"/>
      <c r="BR43" s="429"/>
      <c r="BS43" s="428"/>
      <c r="BT43" s="428"/>
      <c r="BU43" s="429"/>
      <c r="BV43" s="428"/>
      <c r="BW43" s="428"/>
      <c r="BX43" s="429"/>
      <c r="BY43" s="428"/>
      <c r="BZ43" s="428"/>
      <c r="CA43" s="429"/>
      <c r="CB43" s="428"/>
      <c r="CC43" s="428"/>
      <c r="CD43" s="429"/>
      <c r="CE43" s="428"/>
      <c r="CF43" s="428"/>
      <c r="CG43" s="429"/>
      <c r="CH43" s="428"/>
      <c r="CI43" s="428"/>
      <c r="CJ43" s="428"/>
      <c r="CK43" s="428"/>
      <c r="CL43" s="428"/>
      <c r="CM43" s="429"/>
      <c r="CN43" s="428"/>
      <c r="CO43" s="428"/>
      <c r="CP43" s="429"/>
      <c r="CQ43" s="428"/>
      <c r="CR43" s="428"/>
      <c r="CS43" s="429"/>
      <c r="CT43" s="428"/>
      <c r="CU43" s="428"/>
      <c r="CV43" s="429"/>
      <c r="CW43" s="428"/>
      <c r="CX43" s="428"/>
      <c r="CY43" s="429"/>
      <c r="CZ43" s="428"/>
      <c r="DA43" s="428"/>
      <c r="DB43" s="429"/>
      <c r="DC43" s="428"/>
      <c r="DD43" s="428"/>
      <c r="DE43" s="429"/>
      <c r="DF43" s="428"/>
      <c r="DG43" s="428"/>
      <c r="DH43" s="429"/>
      <c r="DI43" s="428"/>
      <c r="DJ43" s="428"/>
      <c r="DK43" s="429"/>
      <c r="DL43" s="428"/>
      <c r="DM43" s="428"/>
      <c r="DN43" s="429"/>
      <c r="DO43" s="428"/>
      <c r="DP43" s="428"/>
      <c r="DQ43" s="429"/>
      <c r="DR43" s="428"/>
      <c r="DS43" s="428"/>
      <c r="DT43" s="429"/>
      <c r="DU43" s="428"/>
      <c r="DV43" s="428"/>
      <c r="DW43" s="429"/>
      <c r="DX43" s="428"/>
      <c r="DY43" s="428"/>
      <c r="DZ43" s="429"/>
      <c r="EA43" s="428"/>
      <c r="EB43" s="428"/>
      <c r="EC43" s="429"/>
      <c r="ED43" s="428"/>
      <c r="EE43" s="428"/>
      <c r="EF43" s="428"/>
      <c r="EG43" s="428"/>
      <c r="EH43" s="428"/>
      <c r="EI43" s="429"/>
      <c r="EJ43" s="428"/>
      <c r="EK43" s="428"/>
      <c r="EL43" s="429"/>
      <c r="EM43" s="428"/>
      <c r="EN43" s="428"/>
      <c r="EO43" s="429"/>
      <c r="EP43" s="428"/>
      <c r="EQ43" s="428"/>
      <c r="ER43" s="429"/>
      <c r="ES43" s="428"/>
      <c r="ET43" s="428"/>
      <c r="EU43" s="429"/>
      <c r="EV43" s="428"/>
      <c r="EW43" s="428"/>
      <c r="EX43" s="429"/>
      <c r="EY43" s="428"/>
      <c r="EZ43" s="428"/>
      <c r="FA43" s="429"/>
      <c r="FB43" s="428"/>
      <c r="FC43" s="428"/>
      <c r="FD43" s="429"/>
      <c r="FE43" s="428"/>
      <c r="FF43" s="428"/>
      <c r="FG43" s="429"/>
      <c r="FH43" s="428"/>
      <c r="FI43" s="428"/>
      <c r="FJ43" s="429"/>
      <c r="FK43" s="428"/>
      <c r="FL43" s="428"/>
      <c r="FM43" s="429"/>
      <c r="FN43" s="428"/>
      <c r="FO43" s="428"/>
      <c r="FP43" s="428"/>
      <c r="FQ43" s="428"/>
      <c r="FR43" s="428"/>
      <c r="FS43" s="429"/>
      <c r="FT43" s="428"/>
      <c r="FU43" s="428"/>
      <c r="FV43" s="429"/>
      <c r="FW43" s="428"/>
      <c r="FX43" s="428"/>
      <c r="FY43" s="429"/>
      <c r="FZ43" s="428"/>
      <c r="GA43" s="428"/>
      <c r="GB43" s="429"/>
      <c r="GC43" s="428"/>
      <c r="GD43" s="428"/>
      <c r="GE43" s="429"/>
      <c r="GF43" s="428"/>
      <c r="GG43" s="428"/>
      <c r="GH43" s="429"/>
      <c r="GI43" s="428"/>
      <c r="GJ43" s="428"/>
      <c r="GK43" s="429"/>
      <c r="GL43" s="428"/>
      <c r="GM43" s="428"/>
      <c r="GN43" s="429"/>
      <c r="GO43" s="428"/>
      <c r="GP43" s="428"/>
      <c r="GQ43" s="429"/>
      <c r="GR43" s="428"/>
      <c r="GS43" s="428"/>
      <c r="GT43" s="429"/>
      <c r="GU43" s="428"/>
      <c r="GV43" s="428"/>
      <c r="GW43" s="429"/>
      <c r="GX43" s="428"/>
      <c r="GY43" s="428"/>
      <c r="GZ43" s="429"/>
      <c r="HA43" s="428"/>
      <c r="HB43" s="428"/>
      <c r="HC43" s="429"/>
      <c r="HD43" s="428"/>
      <c r="HE43" s="428"/>
      <c r="HF43" s="429"/>
      <c r="HG43" s="428"/>
      <c r="HH43" s="523"/>
      <c r="HI43" s="429"/>
      <c r="HJ43" s="242"/>
      <c r="HK43" s="242"/>
      <c r="HL43" s="429"/>
      <c r="HM43" s="242"/>
      <c r="HN43" s="428"/>
      <c r="HO43" s="429"/>
      <c r="HP43" s="428"/>
      <c r="HQ43" s="42"/>
    </row>
    <row r="44" spans="1:225" x14ac:dyDescent="0.2">
      <c r="A44" s="421">
        <v>2</v>
      </c>
      <c r="B44" s="507">
        <v>11</v>
      </c>
      <c r="C44" s="586" t="s">
        <v>92</v>
      </c>
      <c r="D44" s="170" t="s">
        <v>348</v>
      </c>
      <c r="E44" s="587" t="s">
        <v>47</v>
      </c>
      <c r="F44" s="422"/>
      <c r="G44" s="423"/>
      <c r="H44" s="422"/>
      <c r="I44" s="422"/>
      <c r="J44" s="423"/>
      <c r="K44" s="422"/>
      <c r="L44" s="422"/>
      <c r="M44" s="423"/>
      <c r="N44" s="422"/>
      <c r="O44" s="422"/>
      <c r="P44" s="423"/>
      <c r="Q44" s="422"/>
      <c r="R44" s="422"/>
      <c r="S44" s="423"/>
      <c r="T44" s="422"/>
      <c r="U44" s="422"/>
      <c r="V44" s="423"/>
      <c r="W44" s="422"/>
      <c r="X44" s="422"/>
      <c r="Y44" s="423"/>
      <c r="Z44" s="422"/>
      <c r="AA44" s="422"/>
      <c r="AB44" s="423"/>
      <c r="AC44" s="422"/>
      <c r="AD44" s="422"/>
      <c r="AE44" s="423"/>
      <c r="AF44" s="422"/>
      <c r="AG44" s="422"/>
      <c r="AH44" s="423"/>
      <c r="AI44" s="422"/>
      <c r="AJ44" s="422"/>
      <c r="AK44" s="423"/>
      <c r="AL44" s="422"/>
      <c r="AM44" s="422"/>
      <c r="AN44" s="423"/>
      <c r="AO44" s="422"/>
      <c r="AP44" s="422"/>
      <c r="AQ44" s="423"/>
      <c r="AR44" s="422"/>
      <c r="AS44" s="422"/>
      <c r="AT44" s="423"/>
      <c r="AU44" s="422"/>
      <c r="AV44" s="422"/>
      <c r="AW44" s="423"/>
      <c r="AX44" s="422"/>
      <c r="AY44" s="422"/>
      <c r="AZ44" s="423"/>
      <c r="BA44" s="422"/>
      <c r="BB44" s="422"/>
      <c r="BC44" s="423"/>
      <c r="BD44" s="422"/>
      <c r="BE44" s="422"/>
      <c r="BF44" s="423"/>
      <c r="BG44" s="422"/>
      <c r="BH44" s="422"/>
      <c r="BI44" s="423"/>
      <c r="BJ44" s="422"/>
      <c r="BK44" s="422"/>
      <c r="BL44" s="423"/>
      <c r="BM44" s="422"/>
      <c r="BN44" s="422">
        <v>5</v>
      </c>
      <c r="BO44" s="423">
        <v>186745.82</v>
      </c>
      <c r="BP44" s="422">
        <v>42</v>
      </c>
      <c r="BQ44" s="422"/>
      <c r="BR44" s="423"/>
      <c r="BS44" s="422"/>
      <c r="BT44" s="422"/>
      <c r="BU44" s="423"/>
      <c r="BV44" s="422"/>
      <c r="BW44" s="422"/>
      <c r="BX44" s="423"/>
      <c r="BY44" s="422"/>
      <c r="BZ44" s="422"/>
      <c r="CA44" s="423"/>
      <c r="CB44" s="422"/>
      <c r="CC44" s="422"/>
      <c r="CD44" s="423"/>
      <c r="CE44" s="422"/>
      <c r="CF44" s="422">
        <v>2</v>
      </c>
      <c r="CG44" s="423">
        <v>57672.92</v>
      </c>
      <c r="CH44" s="422">
        <v>12</v>
      </c>
      <c r="CI44" s="422"/>
      <c r="CJ44" s="423"/>
      <c r="CK44" s="422"/>
      <c r="CL44" s="422"/>
      <c r="CM44" s="423"/>
      <c r="CN44" s="422"/>
      <c r="CO44" s="422"/>
      <c r="CP44" s="423"/>
      <c r="CQ44" s="422"/>
      <c r="CR44" s="422"/>
      <c r="CS44" s="423"/>
      <c r="CT44" s="422"/>
      <c r="CU44" s="422"/>
      <c r="CV44" s="423"/>
      <c r="CW44" s="422"/>
      <c r="CX44" s="422">
        <v>4</v>
      </c>
      <c r="CY44" s="423">
        <v>129081.77</v>
      </c>
      <c r="CZ44" s="422">
        <v>41</v>
      </c>
      <c r="DA44" s="422"/>
      <c r="DB44" s="423"/>
      <c r="DC44" s="422"/>
      <c r="DD44" s="422"/>
      <c r="DE44" s="423"/>
      <c r="DF44" s="422"/>
      <c r="DG44" s="422"/>
      <c r="DH44" s="423"/>
      <c r="DI44" s="422"/>
      <c r="DJ44" s="422">
        <v>1</v>
      </c>
      <c r="DK44" s="423">
        <v>385558.76</v>
      </c>
      <c r="DL44" s="422">
        <v>6</v>
      </c>
      <c r="DM44" s="422"/>
      <c r="DN44" s="423"/>
      <c r="DO44" s="422"/>
      <c r="DP44" s="422"/>
      <c r="DQ44" s="423"/>
      <c r="DR44" s="422"/>
      <c r="DS44" s="422"/>
      <c r="DT44" s="423"/>
      <c r="DU44" s="422"/>
      <c r="DV44" s="422"/>
      <c r="DW44" s="423"/>
      <c r="DX44" s="422"/>
      <c r="DY44" s="422"/>
      <c r="DZ44" s="423"/>
      <c r="EA44" s="422"/>
      <c r="EB44" s="422"/>
      <c r="EC44" s="423"/>
      <c r="ED44" s="422"/>
      <c r="EE44" s="422"/>
      <c r="EF44" s="423"/>
      <c r="EG44" s="422"/>
      <c r="EH44" s="422"/>
      <c r="EI44" s="423"/>
      <c r="EJ44" s="422"/>
      <c r="EK44" s="422"/>
      <c r="EL44" s="423"/>
      <c r="EM44" s="422"/>
      <c r="EN44" s="422"/>
      <c r="EO44" s="423"/>
      <c r="EP44" s="422"/>
      <c r="EQ44" s="422"/>
      <c r="ER44" s="423"/>
      <c r="ES44" s="422"/>
      <c r="ET44" s="422"/>
      <c r="EU44" s="423"/>
      <c r="EV44" s="422"/>
      <c r="EW44" s="422"/>
      <c r="EX44" s="423"/>
      <c r="EY44" s="422"/>
      <c r="EZ44" s="422"/>
      <c r="FA44" s="423"/>
      <c r="FB44" s="422"/>
      <c r="FC44" s="422"/>
      <c r="FD44" s="423"/>
      <c r="FE44" s="422"/>
      <c r="FF44" s="422">
        <v>20</v>
      </c>
      <c r="FG44" s="423">
        <v>502722.60000000009</v>
      </c>
      <c r="FH44" s="422">
        <v>123</v>
      </c>
      <c r="FI44" s="422">
        <v>1</v>
      </c>
      <c r="FJ44" s="423">
        <v>32040.51</v>
      </c>
      <c r="FK44" s="422">
        <v>7</v>
      </c>
      <c r="FL44" s="422"/>
      <c r="FM44" s="423"/>
      <c r="FN44" s="422"/>
      <c r="FO44" s="422"/>
      <c r="FP44" s="423"/>
      <c r="FQ44" s="422"/>
      <c r="FR44" s="422"/>
      <c r="FS44" s="423"/>
      <c r="FT44" s="422"/>
      <c r="FU44" s="422"/>
      <c r="FV44" s="423"/>
      <c r="FW44" s="422"/>
      <c r="FX44" s="422">
        <v>4</v>
      </c>
      <c r="FY44" s="423">
        <v>136906.85999999999</v>
      </c>
      <c r="FZ44" s="422">
        <v>55</v>
      </c>
      <c r="GA44" s="422"/>
      <c r="GB44" s="423"/>
      <c r="GC44" s="422"/>
      <c r="GD44" s="422">
        <v>36</v>
      </c>
      <c r="GE44" s="423">
        <v>518732.35999999969</v>
      </c>
      <c r="GF44" s="422">
        <v>36</v>
      </c>
      <c r="GG44" s="422"/>
      <c r="GH44" s="423"/>
      <c r="GI44" s="422"/>
      <c r="GJ44" s="422"/>
      <c r="GK44" s="423"/>
      <c r="GL44" s="422"/>
      <c r="GM44" s="422"/>
      <c r="GN44" s="423"/>
      <c r="GO44" s="422"/>
      <c r="GP44" s="422"/>
      <c r="GQ44" s="423"/>
      <c r="GR44" s="422"/>
      <c r="GS44" s="422"/>
      <c r="GT44" s="423"/>
      <c r="GU44" s="422"/>
      <c r="GV44" s="422"/>
      <c r="GW44" s="423"/>
      <c r="GX44" s="422"/>
      <c r="GY44" s="422"/>
      <c r="GZ44" s="423"/>
      <c r="HA44" s="422"/>
      <c r="HB44" s="422"/>
      <c r="HC44" s="423"/>
      <c r="HD44" s="422"/>
      <c r="HE44" s="422"/>
      <c r="HF44" s="423"/>
      <c r="HG44" s="422"/>
      <c r="HH44" s="573">
        <v>72</v>
      </c>
      <c r="HI44" s="425">
        <v>1917421.0899999996</v>
      </c>
      <c r="HJ44" s="573">
        <v>315</v>
      </c>
      <c r="HK44" s="573">
        <v>1</v>
      </c>
      <c r="HL44" s="425">
        <v>32040.51</v>
      </c>
      <c r="HM44" s="424">
        <v>7</v>
      </c>
      <c r="HN44" s="422">
        <v>73</v>
      </c>
      <c r="HO44" s="423">
        <v>1949461.600000001</v>
      </c>
      <c r="HP44" s="422">
        <v>322</v>
      </c>
    </row>
    <row r="45" spans="1:225" x14ac:dyDescent="0.2">
      <c r="A45" s="588">
        <v>2</v>
      </c>
      <c r="B45" s="508" t="s">
        <v>462</v>
      </c>
      <c r="C45" s="589"/>
      <c r="D45" s="244"/>
      <c r="E45" s="590"/>
      <c r="F45" s="426"/>
      <c r="G45" s="427"/>
      <c r="H45" s="426"/>
      <c r="I45" s="426"/>
      <c r="J45" s="427"/>
      <c r="K45" s="426"/>
      <c r="L45" s="426"/>
      <c r="M45" s="427"/>
      <c r="N45" s="426"/>
      <c r="O45" s="426"/>
      <c r="P45" s="427"/>
      <c r="Q45" s="426"/>
      <c r="R45" s="426"/>
      <c r="S45" s="427"/>
      <c r="T45" s="426"/>
      <c r="U45" s="426"/>
      <c r="V45" s="427"/>
      <c r="W45" s="426"/>
      <c r="X45" s="426"/>
      <c r="Y45" s="427"/>
      <c r="Z45" s="426"/>
      <c r="AA45" s="426"/>
      <c r="AB45" s="427"/>
      <c r="AC45" s="426"/>
      <c r="AD45" s="426"/>
      <c r="AE45" s="427"/>
      <c r="AF45" s="426"/>
      <c r="AG45" s="426"/>
      <c r="AH45" s="427"/>
      <c r="AI45" s="426"/>
      <c r="AJ45" s="426"/>
      <c r="AK45" s="427"/>
      <c r="AL45" s="426"/>
      <c r="AM45" s="426"/>
      <c r="AN45" s="427"/>
      <c r="AO45" s="426"/>
      <c r="AP45" s="426"/>
      <c r="AQ45" s="427"/>
      <c r="AR45" s="426"/>
      <c r="AS45" s="426"/>
      <c r="AT45" s="427"/>
      <c r="AU45" s="426"/>
      <c r="AV45" s="426"/>
      <c r="AW45" s="427"/>
      <c r="AX45" s="426"/>
      <c r="AY45" s="426"/>
      <c r="AZ45" s="427"/>
      <c r="BA45" s="426"/>
      <c r="BB45" s="426"/>
      <c r="BC45" s="427"/>
      <c r="BD45" s="426"/>
      <c r="BE45" s="426"/>
      <c r="BF45" s="427"/>
      <c r="BG45" s="426"/>
      <c r="BH45" s="426"/>
      <c r="BI45" s="427"/>
      <c r="BJ45" s="426"/>
      <c r="BK45" s="426"/>
      <c r="BL45" s="427"/>
      <c r="BM45" s="426"/>
      <c r="BN45" s="426">
        <v>5</v>
      </c>
      <c r="BO45" s="427">
        <v>186745.82</v>
      </c>
      <c r="BP45" s="426">
        <v>42</v>
      </c>
      <c r="BQ45" s="426"/>
      <c r="BR45" s="427"/>
      <c r="BS45" s="426"/>
      <c r="BT45" s="426"/>
      <c r="BU45" s="427"/>
      <c r="BV45" s="426"/>
      <c r="BW45" s="426"/>
      <c r="BX45" s="427"/>
      <c r="BY45" s="426"/>
      <c r="BZ45" s="426"/>
      <c r="CA45" s="427"/>
      <c r="CB45" s="426"/>
      <c r="CC45" s="426"/>
      <c r="CD45" s="427"/>
      <c r="CE45" s="426"/>
      <c r="CF45" s="426">
        <v>2</v>
      </c>
      <c r="CG45" s="427">
        <v>57672.92</v>
      </c>
      <c r="CH45" s="426">
        <v>12</v>
      </c>
      <c r="CI45" s="426"/>
      <c r="CJ45" s="427"/>
      <c r="CK45" s="426"/>
      <c r="CL45" s="426"/>
      <c r="CM45" s="427"/>
      <c r="CN45" s="426"/>
      <c r="CO45" s="426"/>
      <c r="CP45" s="427"/>
      <c r="CQ45" s="426"/>
      <c r="CR45" s="426"/>
      <c r="CS45" s="427"/>
      <c r="CT45" s="426"/>
      <c r="CU45" s="426"/>
      <c r="CV45" s="427"/>
      <c r="CW45" s="426"/>
      <c r="CX45" s="426">
        <v>4</v>
      </c>
      <c r="CY45" s="427">
        <v>129081.77</v>
      </c>
      <c r="CZ45" s="426">
        <v>41</v>
      </c>
      <c r="DA45" s="426"/>
      <c r="DB45" s="427"/>
      <c r="DC45" s="426"/>
      <c r="DD45" s="426"/>
      <c r="DE45" s="427"/>
      <c r="DF45" s="426"/>
      <c r="DG45" s="426"/>
      <c r="DH45" s="427"/>
      <c r="DI45" s="426"/>
      <c r="DJ45" s="426">
        <v>1</v>
      </c>
      <c r="DK45" s="427">
        <v>385558.76</v>
      </c>
      <c r="DL45" s="426">
        <v>6</v>
      </c>
      <c r="DM45" s="426"/>
      <c r="DN45" s="427"/>
      <c r="DO45" s="426"/>
      <c r="DP45" s="426"/>
      <c r="DQ45" s="427"/>
      <c r="DR45" s="426"/>
      <c r="DS45" s="426"/>
      <c r="DT45" s="427"/>
      <c r="DU45" s="426"/>
      <c r="DV45" s="426"/>
      <c r="DW45" s="427"/>
      <c r="DX45" s="426"/>
      <c r="DY45" s="426"/>
      <c r="DZ45" s="427"/>
      <c r="EA45" s="426"/>
      <c r="EB45" s="426"/>
      <c r="EC45" s="427"/>
      <c r="ED45" s="426"/>
      <c r="EE45" s="426"/>
      <c r="EF45" s="427"/>
      <c r="EG45" s="426"/>
      <c r="EH45" s="426"/>
      <c r="EI45" s="427"/>
      <c r="EJ45" s="426"/>
      <c r="EK45" s="426"/>
      <c r="EL45" s="427"/>
      <c r="EM45" s="426"/>
      <c r="EN45" s="426"/>
      <c r="EO45" s="427"/>
      <c r="EP45" s="426"/>
      <c r="EQ45" s="426"/>
      <c r="ER45" s="427"/>
      <c r="ES45" s="426"/>
      <c r="ET45" s="426"/>
      <c r="EU45" s="427"/>
      <c r="EV45" s="426"/>
      <c r="EW45" s="426"/>
      <c r="EX45" s="427"/>
      <c r="EY45" s="426"/>
      <c r="EZ45" s="426"/>
      <c r="FA45" s="427"/>
      <c r="FB45" s="426"/>
      <c r="FC45" s="426"/>
      <c r="FD45" s="427"/>
      <c r="FE45" s="426"/>
      <c r="FF45" s="426">
        <v>20</v>
      </c>
      <c r="FG45" s="427">
        <v>502722.60000000009</v>
      </c>
      <c r="FH45" s="426">
        <v>123</v>
      </c>
      <c r="FI45" s="426">
        <v>1</v>
      </c>
      <c r="FJ45" s="427">
        <v>32040.51</v>
      </c>
      <c r="FK45" s="426">
        <v>7</v>
      </c>
      <c r="FL45" s="426"/>
      <c r="FM45" s="427"/>
      <c r="FN45" s="426"/>
      <c r="FO45" s="426"/>
      <c r="FP45" s="427"/>
      <c r="FQ45" s="426"/>
      <c r="FR45" s="426"/>
      <c r="FS45" s="427"/>
      <c r="FT45" s="426"/>
      <c r="FU45" s="426"/>
      <c r="FV45" s="427"/>
      <c r="FW45" s="426"/>
      <c r="FX45" s="426">
        <v>4</v>
      </c>
      <c r="FY45" s="427">
        <v>136906.85999999999</v>
      </c>
      <c r="FZ45" s="426">
        <v>55</v>
      </c>
      <c r="GA45" s="426"/>
      <c r="GB45" s="427"/>
      <c r="GC45" s="426"/>
      <c r="GD45" s="426">
        <v>36</v>
      </c>
      <c r="GE45" s="427">
        <v>518732.35999999969</v>
      </c>
      <c r="GF45" s="426">
        <v>36</v>
      </c>
      <c r="GG45" s="426"/>
      <c r="GH45" s="427"/>
      <c r="GI45" s="426"/>
      <c r="GJ45" s="426"/>
      <c r="GK45" s="427"/>
      <c r="GL45" s="426"/>
      <c r="GM45" s="426"/>
      <c r="GN45" s="427"/>
      <c r="GO45" s="426"/>
      <c r="GP45" s="426"/>
      <c r="GQ45" s="427"/>
      <c r="GR45" s="426"/>
      <c r="GS45" s="426"/>
      <c r="GT45" s="427"/>
      <c r="GU45" s="426"/>
      <c r="GV45" s="426"/>
      <c r="GW45" s="427"/>
      <c r="GX45" s="426"/>
      <c r="GY45" s="426"/>
      <c r="GZ45" s="427"/>
      <c r="HA45" s="426"/>
      <c r="HB45" s="426"/>
      <c r="HC45" s="427"/>
      <c r="HD45" s="426"/>
      <c r="HE45" s="426"/>
      <c r="HF45" s="427"/>
      <c r="HG45" s="426"/>
      <c r="HH45" s="584">
        <v>72</v>
      </c>
      <c r="HI45" s="427">
        <v>1917421.0899999996</v>
      </c>
      <c r="HJ45" s="584">
        <v>315</v>
      </c>
      <c r="HK45" s="584">
        <v>1</v>
      </c>
      <c r="HL45" s="427">
        <v>32040.51</v>
      </c>
      <c r="HM45" s="244">
        <v>7</v>
      </c>
      <c r="HN45" s="426">
        <v>73</v>
      </c>
      <c r="HO45" s="427">
        <v>1949461.600000001</v>
      </c>
      <c r="HP45" s="426">
        <v>322</v>
      </c>
    </row>
    <row r="46" spans="1:225" x14ac:dyDescent="0.2">
      <c r="A46" s="421">
        <v>2</v>
      </c>
      <c r="B46" s="507">
        <v>12</v>
      </c>
      <c r="C46" s="586" t="s">
        <v>23</v>
      </c>
      <c r="D46" s="170" t="s">
        <v>349</v>
      </c>
      <c r="E46" s="587" t="s">
        <v>178</v>
      </c>
      <c r="F46" s="422"/>
      <c r="G46" s="423"/>
      <c r="H46" s="422"/>
      <c r="I46" s="422"/>
      <c r="J46" s="423"/>
      <c r="K46" s="422"/>
      <c r="L46" s="422"/>
      <c r="M46" s="423"/>
      <c r="N46" s="422"/>
      <c r="O46" s="422"/>
      <c r="P46" s="423"/>
      <c r="Q46" s="422"/>
      <c r="R46" s="422"/>
      <c r="S46" s="423"/>
      <c r="T46" s="422"/>
      <c r="U46" s="422"/>
      <c r="V46" s="423"/>
      <c r="W46" s="422"/>
      <c r="X46" s="422"/>
      <c r="Y46" s="423"/>
      <c r="Z46" s="422"/>
      <c r="AA46" s="422"/>
      <c r="AB46" s="423"/>
      <c r="AC46" s="422"/>
      <c r="AD46" s="422"/>
      <c r="AE46" s="423"/>
      <c r="AF46" s="422"/>
      <c r="AG46" s="422"/>
      <c r="AH46" s="423"/>
      <c r="AI46" s="422"/>
      <c r="AJ46" s="422">
        <v>1</v>
      </c>
      <c r="AK46" s="423">
        <v>22852.42</v>
      </c>
      <c r="AL46" s="422">
        <v>9</v>
      </c>
      <c r="AM46" s="422"/>
      <c r="AN46" s="423"/>
      <c r="AO46" s="422"/>
      <c r="AP46" s="422"/>
      <c r="AQ46" s="423"/>
      <c r="AR46" s="422"/>
      <c r="AS46" s="422"/>
      <c r="AT46" s="423"/>
      <c r="AU46" s="422"/>
      <c r="AV46" s="422"/>
      <c r="AW46" s="423"/>
      <c r="AX46" s="422"/>
      <c r="AY46" s="422"/>
      <c r="AZ46" s="423"/>
      <c r="BA46" s="422"/>
      <c r="BB46" s="422"/>
      <c r="BC46" s="423"/>
      <c r="BD46" s="422"/>
      <c r="BE46" s="422"/>
      <c r="BF46" s="423"/>
      <c r="BG46" s="422"/>
      <c r="BH46" s="422"/>
      <c r="BI46" s="423"/>
      <c r="BJ46" s="422"/>
      <c r="BK46" s="422"/>
      <c r="BL46" s="423"/>
      <c r="BM46" s="422"/>
      <c r="BN46" s="422">
        <v>1</v>
      </c>
      <c r="BO46" s="423">
        <v>26115.97</v>
      </c>
      <c r="BP46" s="422">
        <v>11</v>
      </c>
      <c r="BQ46" s="422"/>
      <c r="BR46" s="423"/>
      <c r="BS46" s="422"/>
      <c r="BT46" s="422"/>
      <c r="BU46" s="423"/>
      <c r="BV46" s="422"/>
      <c r="BW46" s="422"/>
      <c r="BX46" s="423"/>
      <c r="BY46" s="422"/>
      <c r="BZ46" s="422"/>
      <c r="CA46" s="423"/>
      <c r="CB46" s="422"/>
      <c r="CC46" s="422"/>
      <c r="CD46" s="423"/>
      <c r="CE46" s="422"/>
      <c r="CF46" s="422"/>
      <c r="CG46" s="423"/>
      <c r="CH46" s="422"/>
      <c r="CI46" s="422"/>
      <c r="CJ46" s="423"/>
      <c r="CK46" s="422"/>
      <c r="CL46" s="422"/>
      <c r="CM46" s="423"/>
      <c r="CN46" s="422"/>
      <c r="CO46" s="422"/>
      <c r="CP46" s="423"/>
      <c r="CQ46" s="422"/>
      <c r="CR46" s="422"/>
      <c r="CS46" s="423"/>
      <c r="CT46" s="422"/>
      <c r="CU46" s="422"/>
      <c r="CV46" s="423"/>
      <c r="CW46" s="422"/>
      <c r="CX46" s="422"/>
      <c r="CY46" s="423"/>
      <c r="CZ46" s="422"/>
      <c r="DA46" s="422"/>
      <c r="DB46" s="423"/>
      <c r="DC46" s="422"/>
      <c r="DD46" s="422"/>
      <c r="DE46" s="423"/>
      <c r="DF46" s="422"/>
      <c r="DG46" s="422"/>
      <c r="DH46" s="423"/>
      <c r="DI46" s="422"/>
      <c r="DJ46" s="422">
        <v>3</v>
      </c>
      <c r="DK46" s="423">
        <v>352728.71</v>
      </c>
      <c r="DL46" s="422">
        <v>30</v>
      </c>
      <c r="DM46" s="422"/>
      <c r="DN46" s="423"/>
      <c r="DO46" s="422"/>
      <c r="DP46" s="422"/>
      <c r="DQ46" s="423"/>
      <c r="DR46" s="422"/>
      <c r="DS46" s="422"/>
      <c r="DT46" s="423"/>
      <c r="DU46" s="422"/>
      <c r="DV46" s="422"/>
      <c r="DW46" s="423"/>
      <c r="DX46" s="422"/>
      <c r="DY46" s="422"/>
      <c r="DZ46" s="423"/>
      <c r="EA46" s="422"/>
      <c r="EB46" s="422"/>
      <c r="EC46" s="423"/>
      <c r="ED46" s="422"/>
      <c r="EE46" s="422"/>
      <c r="EF46" s="423"/>
      <c r="EG46" s="422"/>
      <c r="EH46" s="422"/>
      <c r="EI46" s="423"/>
      <c r="EJ46" s="422"/>
      <c r="EK46" s="422"/>
      <c r="EL46" s="423"/>
      <c r="EM46" s="422"/>
      <c r="EN46" s="422"/>
      <c r="EO46" s="423"/>
      <c r="EP46" s="422"/>
      <c r="EQ46" s="422"/>
      <c r="ER46" s="423"/>
      <c r="ES46" s="422"/>
      <c r="ET46" s="422"/>
      <c r="EU46" s="423"/>
      <c r="EV46" s="422"/>
      <c r="EW46" s="422"/>
      <c r="EX46" s="423"/>
      <c r="EY46" s="422"/>
      <c r="EZ46" s="422"/>
      <c r="FA46" s="423"/>
      <c r="FB46" s="422"/>
      <c r="FC46" s="422"/>
      <c r="FD46" s="423"/>
      <c r="FE46" s="422"/>
      <c r="FF46" s="422"/>
      <c r="FG46" s="423"/>
      <c r="FH46" s="422"/>
      <c r="FI46" s="422"/>
      <c r="FJ46" s="423"/>
      <c r="FK46" s="422"/>
      <c r="FL46" s="422"/>
      <c r="FM46" s="423"/>
      <c r="FN46" s="422"/>
      <c r="FO46" s="422"/>
      <c r="FP46" s="423"/>
      <c r="FQ46" s="422"/>
      <c r="FR46" s="422"/>
      <c r="FS46" s="423"/>
      <c r="FT46" s="422"/>
      <c r="FU46" s="422"/>
      <c r="FV46" s="423"/>
      <c r="FW46" s="422"/>
      <c r="FX46" s="422"/>
      <c r="FY46" s="423"/>
      <c r="FZ46" s="422"/>
      <c r="GA46" s="422"/>
      <c r="GB46" s="423"/>
      <c r="GC46" s="422"/>
      <c r="GD46" s="422"/>
      <c r="GE46" s="423"/>
      <c r="GF46" s="422"/>
      <c r="GG46" s="422"/>
      <c r="GH46" s="423"/>
      <c r="GI46" s="422"/>
      <c r="GJ46" s="422">
        <v>2</v>
      </c>
      <c r="GK46" s="423">
        <v>45368.850000000006</v>
      </c>
      <c r="GL46" s="422">
        <v>18</v>
      </c>
      <c r="GM46" s="422"/>
      <c r="GN46" s="423"/>
      <c r="GO46" s="422"/>
      <c r="GP46" s="422"/>
      <c r="GQ46" s="423"/>
      <c r="GR46" s="422"/>
      <c r="GS46" s="422"/>
      <c r="GT46" s="423"/>
      <c r="GU46" s="422"/>
      <c r="GV46" s="422"/>
      <c r="GW46" s="423"/>
      <c r="GX46" s="422"/>
      <c r="GY46" s="422"/>
      <c r="GZ46" s="423"/>
      <c r="HA46" s="422"/>
      <c r="HB46" s="422"/>
      <c r="HC46" s="423"/>
      <c r="HD46" s="422"/>
      <c r="HE46" s="422"/>
      <c r="HF46" s="423"/>
      <c r="HG46" s="422"/>
      <c r="HH46" s="573">
        <v>7</v>
      </c>
      <c r="HI46" s="425">
        <v>447065.95000000007</v>
      </c>
      <c r="HJ46" s="573">
        <v>68</v>
      </c>
      <c r="HK46" s="573">
        <v>0</v>
      </c>
      <c r="HL46" s="425">
        <v>0</v>
      </c>
      <c r="HM46" s="424">
        <v>0</v>
      </c>
      <c r="HN46" s="422">
        <v>7</v>
      </c>
      <c r="HO46" s="423">
        <v>447065.95000000007</v>
      </c>
      <c r="HP46" s="422">
        <v>68</v>
      </c>
    </row>
    <row r="47" spans="1:225" ht="25.5" x14ac:dyDescent="0.2">
      <c r="A47" s="421">
        <v>2</v>
      </c>
      <c r="B47" s="424"/>
      <c r="C47" s="586"/>
      <c r="D47" s="170" t="s">
        <v>350</v>
      </c>
      <c r="E47" s="587" t="s">
        <v>179</v>
      </c>
      <c r="F47" s="422"/>
      <c r="G47" s="423"/>
      <c r="H47" s="422"/>
      <c r="I47" s="422"/>
      <c r="J47" s="423"/>
      <c r="K47" s="422"/>
      <c r="L47" s="422"/>
      <c r="M47" s="423"/>
      <c r="N47" s="422"/>
      <c r="O47" s="422"/>
      <c r="P47" s="423"/>
      <c r="Q47" s="422"/>
      <c r="R47" s="422"/>
      <c r="S47" s="423"/>
      <c r="T47" s="422"/>
      <c r="U47" s="422"/>
      <c r="V47" s="423"/>
      <c r="W47" s="422"/>
      <c r="X47" s="422"/>
      <c r="Y47" s="423"/>
      <c r="Z47" s="422"/>
      <c r="AA47" s="422"/>
      <c r="AB47" s="423"/>
      <c r="AC47" s="422"/>
      <c r="AD47" s="422"/>
      <c r="AE47" s="423"/>
      <c r="AF47" s="422"/>
      <c r="AG47" s="422"/>
      <c r="AH47" s="423"/>
      <c r="AI47" s="422"/>
      <c r="AJ47" s="422"/>
      <c r="AK47" s="423"/>
      <c r="AL47" s="422"/>
      <c r="AM47" s="422"/>
      <c r="AN47" s="423"/>
      <c r="AO47" s="422"/>
      <c r="AP47" s="422"/>
      <c r="AQ47" s="423"/>
      <c r="AR47" s="422"/>
      <c r="AS47" s="422"/>
      <c r="AT47" s="423"/>
      <c r="AU47" s="422"/>
      <c r="AV47" s="422"/>
      <c r="AW47" s="423"/>
      <c r="AX47" s="422"/>
      <c r="AY47" s="422"/>
      <c r="AZ47" s="423"/>
      <c r="BA47" s="422"/>
      <c r="BB47" s="422"/>
      <c r="BC47" s="423"/>
      <c r="BD47" s="422"/>
      <c r="BE47" s="422"/>
      <c r="BF47" s="423"/>
      <c r="BG47" s="422"/>
      <c r="BH47" s="422"/>
      <c r="BI47" s="423"/>
      <c r="BJ47" s="422"/>
      <c r="BK47" s="422"/>
      <c r="BL47" s="423"/>
      <c r="BM47" s="422"/>
      <c r="BN47" s="422">
        <v>3</v>
      </c>
      <c r="BO47" s="423">
        <v>96820.290000000008</v>
      </c>
      <c r="BP47" s="422">
        <v>23</v>
      </c>
      <c r="BQ47" s="422"/>
      <c r="BR47" s="423"/>
      <c r="BS47" s="422"/>
      <c r="BT47" s="422"/>
      <c r="BU47" s="423"/>
      <c r="BV47" s="422"/>
      <c r="BW47" s="422"/>
      <c r="BX47" s="423"/>
      <c r="BY47" s="422"/>
      <c r="BZ47" s="422"/>
      <c r="CA47" s="423"/>
      <c r="CB47" s="422"/>
      <c r="CC47" s="422"/>
      <c r="CD47" s="423"/>
      <c r="CE47" s="422"/>
      <c r="CF47" s="422"/>
      <c r="CG47" s="423"/>
      <c r="CH47" s="422"/>
      <c r="CI47" s="422"/>
      <c r="CJ47" s="423"/>
      <c r="CK47" s="422"/>
      <c r="CL47" s="422">
        <v>1</v>
      </c>
      <c r="CM47" s="423">
        <v>31231.47</v>
      </c>
      <c r="CN47" s="422">
        <v>11</v>
      </c>
      <c r="CO47" s="422"/>
      <c r="CP47" s="423"/>
      <c r="CQ47" s="422"/>
      <c r="CR47" s="422">
        <v>1</v>
      </c>
      <c r="CS47" s="423">
        <v>112140.5</v>
      </c>
      <c r="CT47" s="422">
        <v>11</v>
      </c>
      <c r="CU47" s="422"/>
      <c r="CV47" s="423"/>
      <c r="CW47" s="422"/>
      <c r="CX47" s="422"/>
      <c r="CY47" s="423"/>
      <c r="CZ47" s="422"/>
      <c r="DA47" s="422"/>
      <c r="DB47" s="423"/>
      <c r="DC47" s="422"/>
      <c r="DD47" s="422"/>
      <c r="DE47" s="423"/>
      <c r="DF47" s="422"/>
      <c r="DG47" s="422"/>
      <c r="DH47" s="423"/>
      <c r="DI47" s="422"/>
      <c r="DJ47" s="422"/>
      <c r="DK47" s="423"/>
      <c r="DL47" s="422"/>
      <c r="DM47" s="422"/>
      <c r="DN47" s="423"/>
      <c r="DO47" s="422"/>
      <c r="DP47" s="422">
        <v>1</v>
      </c>
      <c r="DQ47" s="423">
        <v>115487.69</v>
      </c>
      <c r="DR47" s="422">
        <v>8</v>
      </c>
      <c r="DS47" s="422"/>
      <c r="DT47" s="423"/>
      <c r="DU47" s="422"/>
      <c r="DV47" s="422"/>
      <c r="DW47" s="423"/>
      <c r="DX47" s="422"/>
      <c r="DY47" s="422"/>
      <c r="DZ47" s="423"/>
      <c r="EA47" s="422"/>
      <c r="EB47" s="422"/>
      <c r="EC47" s="423"/>
      <c r="ED47" s="422"/>
      <c r="EE47" s="422"/>
      <c r="EF47" s="423"/>
      <c r="EG47" s="422"/>
      <c r="EH47" s="422"/>
      <c r="EI47" s="423"/>
      <c r="EJ47" s="422"/>
      <c r="EK47" s="422"/>
      <c r="EL47" s="423"/>
      <c r="EM47" s="422"/>
      <c r="EN47" s="422"/>
      <c r="EO47" s="423"/>
      <c r="EP47" s="422"/>
      <c r="EQ47" s="422"/>
      <c r="ER47" s="423"/>
      <c r="ES47" s="422"/>
      <c r="ET47" s="422"/>
      <c r="EU47" s="423"/>
      <c r="EV47" s="422"/>
      <c r="EW47" s="422"/>
      <c r="EX47" s="423"/>
      <c r="EY47" s="422"/>
      <c r="EZ47" s="422"/>
      <c r="FA47" s="423"/>
      <c r="FB47" s="422"/>
      <c r="FC47" s="422"/>
      <c r="FD47" s="423"/>
      <c r="FE47" s="422"/>
      <c r="FF47" s="422"/>
      <c r="FG47" s="423"/>
      <c r="FH47" s="422"/>
      <c r="FI47" s="422"/>
      <c r="FJ47" s="423"/>
      <c r="FK47" s="422"/>
      <c r="FL47" s="422"/>
      <c r="FM47" s="423"/>
      <c r="FN47" s="422"/>
      <c r="FO47" s="422"/>
      <c r="FP47" s="423"/>
      <c r="FQ47" s="422"/>
      <c r="FR47" s="422"/>
      <c r="FS47" s="423"/>
      <c r="FT47" s="422"/>
      <c r="FU47" s="422"/>
      <c r="FV47" s="423"/>
      <c r="FW47" s="422"/>
      <c r="FX47" s="422"/>
      <c r="FY47" s="423"/>
      <c r="FZ47" s="422"/>
      <c r="GA47" s="422"/>
      <c r="GB47" s="423"/>
      <c r="GC47" s="422"/>
      <c r="GD47" s="422"/>
      <c r="GE47" s="423"/>
      <c r="GF47" s="422"/>
      <c r="GG47" s="422"/>
      <c r="GH47" s="423"/>
      <c r="GI47" s="422"/>
      <c r="GJ47" s="422"/>
      <c r="GK47" s="423"/>
      <c r="GL47" s="422"/>
      <c r="GM47" s="422"/>
      <c r="GN47" s="423"/>
      <c r="GO47" s="422"/>
      <c r="GP47" s="422"/>
      <c r="GQ47" s="423"/>
      <c r="GR47" s="422"/>
      <c r="GS47" s="422"/>
      <c r="GT47" s="423"/>
      <c r="GU47" s="422"/>
      <c r="GV47" s="422"/>
      <c r="GW47" s="423"/>
      <c r="GX47" s="422"/>
      <c r="GY47" s="422"/>
      <c r="GZ47" s="423"/>
      <c r="HA47" s="422"/>
      <c r="HB47" s="422"/>
      <c r="HC47" s="423"/>
      <c r="HD47" s="422"/>
      <c r="HE47" s="422"/>
      <c r="HF47" s="423"/>
      <c r="HG47" s="422"/>
      <c r="HH47" s="573">
        <v>6</v>
      </c>
      <c r="HI47" s="425">
        <v>355679.95</v>
      </c>
      <c r="HJ47" s="573">
        <v>53</v>
      </c>
      <c r="HK47" s="573">
        <v>0</v>
      </c>
      <c r="HL47" s="425">
        <v>0</v>
      </c>
      <c r="HM47" s="424">
        <v>0</v>
      </c>
      <c r="HN47" s="422">
        <v>6</v>
      </c>
      <c r="HO47" s="423">
        <v>355679.95</v>
      </c>
      <c r="HP47" s="422">
        <v>53</v>
      </c>
    </row>
    <row r="48" spans="1:225" x14ac:dyDescent="0.2">
      <c r="A48" s="421"/>
      <c r="B48" s="424"/>
      <c r="C48" s="586"/>
      <c r="D48" s="170" t="s">
        <v>351</v>
      </c>
      <c r="E48" s="587"/>
      <c r="F48" s="422"/>
      <c r="G48" s="423"/>
      <c r="H48" s="422"/>
      <c r="I48" s="422"/>
      <c r="J48" s="423"/>
      <c r="K48" s="422"/>
      <c r="L48" s="422"/>
      <c r="M48" s="423"/>
      <c r="N48" s="422"/>
      <c r="O48" s="422"/>
      <c r="P48" s="423"/>
      <c r="Q48" s="422"/>
      <c r="R48" s="422"/>
      <c r="S48" s="423"/>
      <c r="T48" s="422"/>
      <c r="U48" s="422"/>
      <c r="V48" s="423"/>
      <c r="W48" s="422"/>
      <c r="X48" s="422"/>
      <c r="Y48" s="423"/>
      <c r="Z48" s="422"/>
      <c r="AA48" s="422"/>
      <c r="AB48" s="423"/>
      <c r="AC48" s="422"/>
      <c r="AD48" s="422"/>
      <c r="AE48" s="423"/>
      <c r="AF48" s="422"/>
      <c r="AG48" s="422"/>
      <c r="AH48" s="423"/>
      <c r="AI48" s="422"/>
      <c r="AJ48" s="422"/>
      <c r="AK48" s="423"/>
      <c r="AL48" s="422"/>
      <c r="AM48" s="422"/>
      <c r="AN48" s="423"/>
      <c r="AO48" s="422"/>
      <c r="AP48" s="422"/>
      <c r="AQ48" s="423"/>
      <c r="AR48" s="422"/>
      <c r="AS48" s="422"/>
      <c r="AT48" s="423"/>
      <c r="AU48" s="422"/>
      <c r="AV48" s="422"/>
      <c r="AW48" s="423"/>
      <c r="AX48" s="422"/>
      <c r="AY48" s="422"/>
      <c r="AZ48" s="423"/>
      <c r="BA48" s="422"/>
      <c r="BB48" s="422"/>
      <c r="BC48" s="423"/>
      <c r="BD48" s="422"/>
      <c r="BE48" s="422"/>
      <c r="BF48" s="423"/>
      <c r="BG48" s="422"/>
      <c r="BH48" s="422"/>
      <c r="BI48" s="423"/>
      <c r="BJ48" s="422"/>
      <c r="BK48" s="422"/>
      <c r="BL48" s="423"/>
      <c r="BM48" s="422"/>
      <c r="BN48" s="422"/>
      <c r="BO48" s="423"/>
      <c r="BP48" s="422"/>
      <c r="BQ48" s="422"/>
      <c r="BR48" s="423"/>
      <c r="BS48" s="422"/>
      <c r="BT48" s="422"/>
      <c r="BU48" s="423"/>
      <c r="BV48" s="422"/>
      <c r="BW48" s="422"/>
      <c r="BX48" s="423"/>
      <c r="BY48" s="422"/>
      <c r="BZ48" s="422"/>
      <c r="CA48" s="423"/>
      <c r="CB48" s="422"/>
      <c r="CC48" s="422"/>
      <c r="CD48" s="423"/>
      <c r="CE48" s="422"/>
      <c r="CF48" s="422"/>
      <c r="CG48" s="423"/>
      <c r="CH48" s="422"/>
      <c r="CI48" s="422"/>
      <c r="CJ48" s="423"/>
      <c r="CK48" s="422"/>
      <c r="CL48" s="422"/>
      <c r="CM48" s="423"/>
      <c r="CN48" s="422"/>
      <c r="CO48" s="422"/>
      <c r="CP48" s="423"/>
      <c r="CQ48" s="422"/>
      <c r="CR48" s="422"/>
      <c r="CS48" s="423"/>
      <c r="CT48" s="422"/>
      <c r="CU48" s="422"/>
      <c r="CV48" s="423"/>
      <c r="CW48" s="422"/>
      <c r="CX48" s="422"/>
      <c r="CY48" s="423"/>
      <c r="CZ48" s="422"/>
      <c r="DA48" s="422"/>
      <c r="DB48" s="423"/>
      <c r="DC48" s="422"/>
      <c r="DD48" s="422"/>
      <c r="DE48" s="423"/>
      <c r="DF48" s="422"/>
      <c r="DG48" s="422"/>
      <c r="DH48" s="423"/>
      <c r="DI48" s="422"/>
      <c r="DJ48" s="422"/>
      <c r="DK48" s="423"/>
      <c r="DL48" s="422"/>
      <c r="DM48" s="422"/>
      <c r="DN48" s="423"/>
      <c r="DO48" s="422"/>
      <c r="DP48" s="422"/>
      <c r="DQ48" s="423"/>
      <c r="DR48" s="422"/>
      <c r="DS48" s="422"/>
      <c r="DT48" s="423"/>
      <c r="DU48" s="422"/>
      <c r="DV48" s="422"/>
      <c r="DW48" s="423"/>
      <c r="DX48" s="422"/>
      <c r="DY48" s="422"/>
      <c r="DZ48" s="423"/>
      <c r="EA48" s="422"/>
      <c r="EB48" s="422"/>
      <c r="EC48" s="423"/>
      <c r="ED48" s="422"/>
      <c r="EE48" s="422"/>
      <c r="EF48" s="423"/>
      <c r="EG48" s="422"/>
      <c r="EH48" s="422"/>
      <c r="EI48" s="423"/>
      <c r="EJ48" s="422"/>
      <c r="EK48" s="422"/>
      <c r="EL48" s="423"/>
      <c r="EM48" s="422"/>
      <c r="EN48" s="422"/>
      <c r="EO48" s="423"/>
      <c r="EP48" s="422"/>
      <c r="EQ48" s="422"/>
      <c r="ER48" s="423"/>
      <c r="ES48" s="422"/>
      <c r="ET48" s="422"/>
      <c r="EU48" s="423"/>
      <c r="EV48" s="422"/>
      <c r="EW48" s="422"/>
      <c r="EX48" s="423"/>
      <c r="EY48" s="422"/>
      <c r="EZ48" s="422"/>
      <c r="FA48" s="423"/>
      <c r="FB48" s="422"/>
      <c r="FC48" s="422"/>
      <c r="FD48" s="423"/>
      <c r="FE48" s="422"/>
      <c r="FF48" s="422"/>
      <c r="FG48" s="423"/>
      <c r="FH48" s="422"/>
      <c r="FI48" s="422"/>
      <c r="FJ48" s="423"/>
      <c r="FK48" s="422"/>
      <c r="FL48" s="422"/>
      <c r="FM48" s="423"/>
      <c r="FN48" s="422"/>
      <c r="FO48" s="422"/>
      <c r="FP48" s="423"/>
      <c r="FQ48" s="422"/>
      <c r="FR48" s="422"/>
      <c r="FS48" s="423"/>
      <c r="FT48" s="422"/>
      <c r="FU48" s="422"/>
      <c r="FV48" s="423"/>
      <c r="FW48" s="422"/>
      <c r="FX48" s="422"/>
      <c r="FY48" s="423"/>
      <c r="FZ48" s="422"/>
      <c r="GA48" s="422"/>
      <c r="GB48" s="423"/>
      <c r="GC48" s="422"/>
      <c r="GD48" s="422"/>
      <c r="GE48" s="423"/>
      <c r="GF48" s="422"/>
      <c r="GG48" s="422"/>
      <c r="GH48" s="423"/>
      <c r="GI48" s="422"/>
      <c r="GJ48" s="422"/>
      <c r="GK48" s="423"/>
      <c r="GL48" s="422"/>
      <c r="GM48" s="422"/>
      <c r="GN48" s="423"/>
      <c r="GO48" s="422"/>
      <c r="GP48" s="422"/>
      <c r="GQ48" s="423"/>
      <c r="GR48" s="422"/>
      <c r="GS48" s="422"/>
      <c r="GT48" s="423"/>
      <c r="GU48" s="422"/>
      <c r="GV48" s="422"/>
      <c r="GW48" s="423"/>
      <c r="GX48" s="422"/>
      <c r="GY48" s="422"/>
      <c r="GZ48" s="423"/>
      <c r="HA48" s="422"/>
      <c r="HB48" s="422"/>
      <c r="HC48" s="423"/>
      <c r="HD48" s="422"/>
      <c r="HE48" s="422"/>
      <c r="HF48" s="423"/>
      <c r="HG48" s="422"/>
      <c r="HH48" s="573"/>
      <c r="HI48" s="425"/>
      <c r="HJ48" s="573"/>
      <c r="HK48" s="573"/>
      <c r="HL48" s="425"/>
      <c r="HM48" s="424"/>
      <c r="HN48" s="422"/>
      <c r="HO48" s="423"/>
      <c r="HP48" s="422"/>
    </row>
    <row r="49" spans="1:225" ht="25.5" x14ac:dyDescent="0.2">
      <c r="A49" s="421">
        <v>2</v>
      </c>
      <c r="B49" s="424"/>
      <c r="C49" s="586"/>
      <c r="D49" s="170" t="s">
        <v>352</v>
      </c>
      <c r="E49" s="587" t="s">
        <v>181</v>
      </c>
      <c r="F49" s="422"/>
      <c r="G49" s="423"/>
      <c r="H49" s="422"/>
      <c r="I49" s="422"/>
      <c r="J49" s="423"/>
      <c r="K49" s="422"/>
      <c r="L49" s="422">
        <v>6</v>
      </c>
      <c r="M49" s="423">
        <v>69858.12999999999</v>
      </c>
      <c r="N49" s="422">
        <v>41</v>
      </c>
      <c r="O49" s="422"/>
      <c r="P49" s="423"/>
      <c r="Q49" s="422"/>
      <c r="R49" s="422"/>
      <c r="S49" s="423"/>
      <c r="T49" s="422"/>
      <c r="U49" s="422"/>
      <c r="V49" s="423"/>
      <c r="W49" s="422"/>
      <c r="X49" s="422"/>
      <c r="Y49" s="423"/>
      <c r="Z49" s="422"/>
      <c r="AA49" s="422"/>
      <c r="AB49" s="423"/>
      <c r="AC49" s="422"/>
      <c r="AD49" s="422"/>
      <c r="AE49" s="423"/>
      <c r="AF49" s="422"/>
      <c r="AG49" s="422"/>
      <c r="AH49" s="423"/>
      <c r="AI49" s="422"/>
      <c r="AJ49" s="422"/>
      <c r="AK49" s="423"/>
      <c r="AL49" s="422"/>
      <c r="AM49" s="422"/>
      <c r="AN49" s="423"/>
      <c r="AO49" s="422"/>
      <c r="AP49" s="422"/>
      <c r="AQ49" s="423"/>
      <c r="AR49" s="422"/>
      <c r="AS49" s="422"/>
      <c r="AT49" s="423"/>
      <c r="AU49" s="422"/>
      <c r="AV49" s="422"/>
      <c r="AW49" s="423"/>
      <c r="AX49" s="422"/>
      <c r="AY49" s="422"/>
      <c r="AZ49" s="423"/>
      <c r="BA49" s="422"/>
      <c r="BB49" s="422"/>
      <c r="BC49" s="423"/>
      <c r="BD49" s="422"/>
      <c r="BE49" s="422"/>
      <c r="BF49" s="423"/>
      <c r="BG49" s="422"/>
      <c r="BH49" s="422">
        <v>10</v>
      </c>
      <c r="BI49" s="423">
        <v>139658.9</v>
      </c>
      <c r="BJ49" s="422">
        <v>91</v>
      </c>
      <c r="BK49" s="422"/>
      <c r="BL49" s="423"/>
      <c r="BM49" s="422"/>
      <c r="BN49" s="422">
        <v>12</v>
      </c>
      <c r="BO49" s="423">
        <v>167693.94</v>
      </c>
      <c r="BP49" s="422">
        <v>137</v>
      </c>
      <c r="BQ49" s="422"/>
      <c r="BR49" s="423"/>
      <c r="BS49" s="422"/>
      <c r="BT49" s="422">
        <v>86</v>
      </c>
      <c r="BU49" s="423">
        <v>1202064.7199999995</v>
      </c>
      <c r="BV49" s="422">
        <v>724</v>
      </c>
      <c r="BW49" s="422"/>
      <c r="BX49" s="423"/>
      <c r="BY49" s="422"/>
      <c r="BZ49" s="422">
        <v>6</v>
      </c>
      <c r="CA49" s="423">
        <v>83795.34</v>
      </c>
      <c r="CB49" s="422">
        <v>43</v>
      </c>
      <c r="CC49" s="422"/>
      <c r="CD49" s="423"/>
      <c r="CE49" s="422"/>
      <c r="CF49" s="422"/>
      <c r="CG49" s="423"/>
      <c r="CH49" s="422"/>
      <c r="CI49" s="422"/>
      <c r="CJ49" s="423"/>
      <c r="CK49" s="422"/>
      <c r="CL49" s="422">
        <v>24</v>
      </c>
      <c r="CM49" s="423">
        <v>335250.20000000019</v>
      </c>
      <c r="CN49" s="422">
        <v>206</v>
      </c>
      <c r="CO49" s="422"/>
      <c r="CP49" s="423"/>
      <c r="CQ49" s="422"/>
      <c r="CR49" s="422">
        <v>133</v>
      </c>
      <c r="CS49" s="423">
        <v>4459824.5200000005</v>
      </c>
      <c r="CT49" s="422">
        <v>975</v>
      </c>
      <c r="CU49" s="422"/>
      <c r="CV49" s="423"/>
      <c r="CW49" s="422"/>
      <c r="CX49" s="422">
        <v>17</v>
      </c>
      <c r="CY49" s="423">
        <v>237420.13000000006</v>
      </c>
      <c r="CZ49" s="422">
        <v>188</v>
      </c>
      <c r="DA49" s="422"/>
      <c r="DB49" s="423"/>
      <c r="DC49" s="422"/>
      <c r="DD49" s="422"/>
      <c r="DE49" s="423"/>
      <c r="DF49" s="422"/>
      <c r="DG49" s="422"/>
      <c r="DH49" s="423"/>
      <c r="DI49" s="422"/>
      <c r="DJ49" s="422"/>
      <c r="DK49" s="423"/>
      <c r="DL49" s="422"/>
      <c r="DM49" s="422"/>
      <c r="DN49" s="423"/>
      <c r="DO49" s="422"/>
      <c r="DP49" s="422"/>
      <c r="DQ49" s="423"/>
      <c r="DR49" s="422"/>
      <c r="DS49" s="422"/>
      <c r="DT49" s="423"/>
      <c r="DU49" s="422"/>
      <c r="DV49" s="422"/>
      <c r="DW49" s="423"/>
      <c r="DX49" s="422"/>
      <c r="DY49" s="422"/>
      <c r="DZ49" s="423"/>
      <c r="EA49" s="422"/>
      <c r="EB49" s="422"/>
      <c r="EC49" s="423"/>
      <c r="ED49" s="422"/>
      <c r="EE49" s="422"/>
      <c r="EF49" s="423"/>
      <c r="EG49" s="422"/>
      <c r="EH49" s="422"/>
      <c r="EI49" s="423"/>
      <c r="EJ49" s="422"/>
      <c r="EK49" s="422"/>
      <c r="EL49" s="423"/>
      <c r="EM49" s="422"/>
      <c r="EN49" s="422"/>
      <c r="EO49" s="423"/>
      <c r="EP49" s="422"/>
      <c r="EQ49" s="422"/>
      <c r="ER49" s="423"/>
      <c r="ES49" s="422"/>
      <c r="ET49" s="422"/>
      <c r="EU49" s="423"/>
      <c r="EV49" s="422"/>
      <c r="EW49" s="422"/>
      <c r="EX49" s="423"/>
      <c r="EY49" s="422"/>
      <c r="EZ49" s="422">
        <v>2</v>
      </c>
      <c r="FA49" s="423">
        <v>28000.62</v>
      </c>
      <c r="FB49" s="422">
        <v>16</v>
      </c>
      <c r="FC49" s="422"/>
      <c r="FD49" s="423"/>
      <c r="FE49" s="422"/>
      <c r="FF49" s="422"/>
      <c r="FG49" s="423"/>
      <c r="FH49" s="422"/>
      <c r="FI49" s="422"/>
      <c r="FJ49" s="423"/>
      <c r="FK49" s="422"/>
      <c r="FL49" s="422"/>
      <c r="FM49" s="423"/>
      <c r="FN49" s="422"/>
      <c r="FO49" s="422"/>
      <c r="FP49" s="423"/>
      <c r="FQ49" s="422"/>
      <c r="FR49" s="422"/>
      <c r="FS49" s="423"/>
      <c r="FT49" s="422"/>
      <c r="FU49" s="422"/>
      <c r="FV49" s="423"/>
      <c r="FW49" s="422"/>
      <c r="FX49" s="422">
        <v>21</v>
      </c>
      <c r="FY49" s="423">
        <v>266476.49000000011</v>
      </c>
      <c r="FZ49" s="422">
        <v>209</v>
      </c>
      <c r="GA49" s="422"/>
      <c r="GB49" s="423"/>
      <c r="GC49" s="422"/>
      <c r="GD49" s="422"/>
      <c r="GE49" s="423"/>
      <c r="GF49" s="422"/>
      <c r="GG49" s="422"/>
      <c r="GH49" s="423"/>
      <c r="GI49" s="422"/>
      <c r="GJ49" s="422"/>
      <c r="GK49" s="423"/>
      <c r="GL49" s="422"/>
      <c r="GM49" s="422"/>
      <c r="GN49" s="423"/>
      <c r="GO49" s="422"/>
      <c r="GP49" s="422"/>
      <c r="GQ49" s="423"/>
      <c r="GR49" s="422"/>
      <c r="GS49" s="422"/>
      <c r="GT49" s="423"/>
      <c r="GU49" s="422"/>
      <c r="GV49" s="422">
        <v>4</v>
      </c>
      <c r="GW49" s="423">
        <v>71008.710000000006</v>
      </c>
      <c r="GX49" s="422">
        <v>36</v>
      </c>
      <c r="GY49" s="422"/>
      <c r="GZ49" s="423"/>
      <c r="HA49" s="422"/>
      <c r="HB49" s="422"/>
      <c r="HC49" s="423"/>
      <c r="HD49" s="422"/>
      <c r="HE49" s="422"/>
      <c r="HF49" s="423"/>
      <c r="HG49" s="422"/>
      <c r="HH49" s="573">
        <v>321</v>
      </c>
      <c r="HI49" s="425">
        <v>7061051.7000000002</v>
      </c>
      <c r="HJ49" s="573">
        <v>2666</v>
      </c>
      <c r="HK49" s="573">
        <v>0</v>
      </c>
      <c r="HL49" s="425">
        <v>0</v>
      </c>
      <c r="HM49" s="424">
        <v>0</v>
      </c>
      <c r="HN49" s="422">
        <v>321</v>
      </c>
      <c r="HO49" s="423">
        <v>7061051.6999999862</v>
      </c>
      <c r="HP49" s="422">
        <v>2666</v>
      </c>
    </row>
    <row r="50" spans="1:225" ht="25.5" x14ac:dyDescent="0.2">
      <c r="A50" s="421">
        <v>2</v>
      </c>
      <c r="B50" s="424"/>
      <c r="C50" s="586"/>
      <c r="D50" s="170" t="s">
        <v>353</v>
      </c>
      <c r="E50" s="587" t="s">
        <v>182</v>
      </c>
      <c r="F50" s="422"/>
      <c r="G50" s="423"/>
      <c r="H50" s="422"/>
      <c r="I50" s="422"/>
      <c r="J50" s="423"/>
      <c r="K50" s="422"/>
      <c r="L50" s="422">
        <v>8</v>
      </c>
      <c r="M50" s="423">
        <v>116418.32999999999</v>
      </c>
      <c r="N50" s="422">
        <v>70</v>
      </c>
      <c r="O50" s="422"/>
      <c r="P50" s="423"/>
      <c r="Q50" s="422"/>
      <c r="R50" s="422"/>
      <c r="S50" s="423"/>
      <c r="T50" s="422"/>
      <c r="U50" s="422"/>
      <c r="V50" s="423"/>
      <c r="W50" s="422"/>
      <c r="X50" s="422"/>
      <c r="Y50" s="423"/>
      <c r="Z50" s="422"/>
      <c r="AA50" s="422"/>
      <c r="AB50" s="423"/>
      <c r="AC50" s="422"/>
      <c r="AD50" s="422"/>
      <c r="AE50" s="423"/>
      <c r="AF50" s="422"/>
      <c r="AG50" s="422"/>
      <c r="AH50" s="423"/>
      <c r="AI50" s="422"/>
      <c r="AJ50" s="422"/>
      <c r="AK50" s="423"/>
      <c r="AL50" s="422"/>
      <c r="AM50" s="422"/>
      <c r="AN50" s="423"/>
      <c r="AO50" s="422"/>
      <c r="AP50" s="422"/>
      <c r="AQ50" s="423"/>
      <c r="AR50" s="422"/>
      <c r="AS50" s="422"/>
      <c r="AT50" s="423"/>
      <c r="AU50" s="422"/>
      <c r="AV50" s="422"/>
      <c r="AW50" s="423"/>
      <c r="AX50" s="422"/>
      <c r="AY50" s="422"/>
      <c r="AZ50" s="423"/>
      <c r="BA50" s="422"/>
      <c r="BB50" s="422"/>
      <c r="BC50" s="423"/>
      <c r="BD50" s="422"/>
      <c r="BE50" s="422"/>
      <c r="BF50" s="423"/>
      <c r="BG50" s="422"/>
      <c r="BH50" s="422"/>
      <c r="BI50" s="423"/>
      <c r="BJ50" s="422"/>
      <c r="BK50" s="422"/>
      <c r="BL50" s="423"/>
      <c r="BM50" s="422"/>
      <c r="BN50" s="422">
        <v>6</v>
      </c>
      <c r="BO50" s="423">
        <v>104787.23999999998</v>
      </c>
      <c r="BP50" s="422">
        <v>56</v>
      </c>
      <c r="BQ50" s="422"/>
      <c r="BR50" s="423"/>
      <c r="BS50" s="422"/>
      <c r="BT50" s="422">
        <v>137</v>
      </c>
      <c r="BU50" s="423">
        <v>2384608.7900000089</v>
      </c>
      <c r="BV50" s="422">
        <v>1095</v>
      </c>
      <c r="BW50" s="422"/>
      <c r="BX50" s="423"/>
      <c r="BY50" s="422"/>
      <c r="BZ50" s="422"/>
      <c r="CA50" s="423"/>
      <c r="CB50" s="422"/>
      <c r="CC50" s="422"/>
      <c r="CD50" s="423"/>
      <c r="CE50" s="422"/>
      <c r="CF50" s="422"/>
      <c r="CG50" s="423"/>
      <c r="CH50" s="422"/>
      <c r="CI50" s="422"/>
      <c r="CJ50" s="423"/>
      <c r="CK50" s="422"/>
      <c r="CL50" s="422"/>
      <c r="CM50" s="423"/>
      <c r="CN50" s="422"/>
      <c r="CO50" s="422"/>
      <c r="CP50" s="423"/>
      <c r="CQ50" s="422"/>
      <c r="CR50" s="422">
        <v>3</v>
      </c>
      <c r="CS50" s="423">
        <v>114197.66</v>
      </c>
      <c r="CT50" s="422">
        <v>23</v>
      </c>
      <c r="CU50" s="422"/>
      <c r="CV50" s="423"/>
      <c r="CW50" s="422"/>
      <c r="CX50" s="422">
        <v>21</v>
      </c>
      <c r="CY50" s="423">
        <v>338996.80999999994</v>
      </c>
      <c r="CZ50" s="422">
        <v>207</v>
      </c>
      <c r="DA50" s="422"/>
      <c r="DB50" s="423"/>
      <c r="DC50" s="422"/>
      <c r="DD50" s="422"/>
      <c r="DE50" s="423"/>
      <c r="DF50" s="422"/>
      <c r="DG50" s="422"/>
      <c r="DH50" s="423"/>
      <c r="DI50" s="422"/>
      <c r="DJ50" s="422"/>
      <c r="DK50" s="423"/>
      <c r="DL50" s="422"/>
      <c r="DM50" s="422"/>
      <c r="DN50" s="423"/>
      <c r="DO50" s="422"/>
      <c r="DP50" s="422"/>
      <c r="DQ50" s="423"/>
      <c r="DR50" s="422"/>
      <c r="DS50" s="422"/>
      <c r="DT50" s="423"/>
      <c r="DU50" s="422"/>
      <c r="DV50" s="422"/>
      <c r="DW50" s="423"/>
      <c r="DX50" s="422"/>
      <c r="DY50" s="422"/>
      <c r="DZ50" s="423"/>
      <c r="EA50" s="422"/>
      <c r="EB50" s="422"/>
      <c r="EC50" s="423"/>
      <c r="ED50" s="422"/>
      <c r="EE50" s="422"/>
      <c r="EF50" s="423"/>
      <c r="EG50" s="422"/>
      <c r="EH50" s="422"/>
      <c r="EI50" s="423"/>
      <c r="EJ50" s="422"/>
      <c r="EK50" s="422"/>
      <c r="EL50" s="423"/>
      <c r="EM50" s="422"/>
      <c r="EN50" s="422"/>
      <c r="EO50" s="423"/>
      <c r="EP50" s="422"/>
      <c r="EQ50" s="422"/>
      <c r="ER50" s="423"/>
      <c r="ES50" s="422"/>
      <c r="ET50" s="422"/>
      <c r="EU50" s="423"/>
      <c r="EV50" s="422"/>
      <c r="EW50" s="422"/>
      <c r="EX50" s="423"/>
      <c r="EY50" s="422"/>
      <c r="EZ50" s="422">
        <v>5</v>
      </c>
      <c r="FA50" s="423">
        <v>87286.849999999991</v>
      </c>
      <c r="FB50" s="422">
        <v>37</v>
      </c>
      <c r="FC50" s="422"/>
      <c r="FD50" s="423"/>
      <c r="FE50" s="422"/>
      <c r="FF50" s="422"/>
      <c r="FG50" s="423"/>
      <c r="FH50" s="422"/>
      <c r="FI50" s="422"/>
      <c r="FJ50" s="423"/>
      <c r="FK50" s="422"/>
      <c r="FL50" s="422"/>
      <c r="FM50" s="423"/>
      <c r="FN50" s="422"/>
      <c r="FO50" s="422"/>
      <c r="FP50" s="423"/>
      <c r="FQ50" s="422"/>
      <c r="FR50" s="422"/>
      <c r="FS50" s="423"/>
      <c r="FT50" s="422"/>
      <c r="FU50" s="422"/>
      <c r="FV50" s="423"/>
      <c r="FW50" s="422"/>
      <c r="FX50" s="422"/>
      <c r="FY50" s="423"/>
      <c r="FZ50" s="422"/>
      <c r="GA50" s="422"/>
      <c r="GB50" s="423"/>
      <c r="GC50" s="422"/>
      <c r="GD50" s="422"/>
      <c r="GE50" s="423"/>
      <c r="GF50" s="422"/>
      <c r="GG50" s="422"/>
      <c r="GH50" s="423"/>
      <c r="GI50" s="422"/>
      <c r="GJ50" s="422">
        <v>76</v>
      </c>
      <c r="GK50" s="423">
        <v>1361992.0199999998</v>
      </c>
      <c r="GL50" s="422">
        <v>733</v>
      </c>
      <c r="GM50" s="422"/>
      <c r="GN50" s="423"/>
      <c r="GO50" s="422"/>
      <c r="GP50" s="422"/>
      <c r="GQ50" s="423"/>
      <c r="GR50" s="422"/>
      <c r="GS50" s="422"/>
      <c r="GT50" s="423"/>
      <c r="GU50" s="422"/>
      <c r="GV50" s="422">
        <v>30</v>
      </c>
      <c r="GW50" s="423">
        <v>794239.87999999977</v>
      </c>
      <c r="GX50" s="422">
        <v>309</v>
      </c>
      <c r="GY50" s="422"/>
      <c r="GZ50" s="423"/>
      <c r="HA50" s="422"/>
      <c r="HB50" s="422"/>
      <c r="HC50" s="423"/>
      <c r="HD50" s="422"/>
      <c r="HE50" s="422"/>
      <c r="HF50" s="423"/>
      <c r="HG50" s="422"/>
      <c r="HH50" s="573">
        <v>286</v>
      </c>
      <c r="HI50" s="425">
        <v>5302527.5800000085</v>
      </c>
      <c r="HJ50" s="573">
        <v>2530</v>
      </c>
      <c r="HK50" s="573">
        <v>0</v>
      </c>
      <c r="HL50" s="425">
        <v>0</v>
      </c>
      <c r="HM50" s="424">
        <v>0</v>
      </c>
      <c r="HN50" s="422">
        <v>286</v>
      </c>
      <c r="HO50" s="423">
        <v>5302527.5800000122</v>
      </c>
      <c r="HP50" s="422">
        <v>2530</v>
      </c>
    </row>
    <row r="51" spans="1:225" x14ac:dyDescent="0.2">
      <c r="A51" s="421"/>
      <c r="B51" s="424"/>
      <c r="C51" s="586"/>
      <c r="D51" s="170" t="s">
        <v>786</v>
      </c>
      <c r="E51" s="587"/>
      <c r="F51" s="422"/>
      <c r="G51" s="423"/>
      <c r="H51" s="422"/>
      <c r="I51" s="422"/>
      <c r="J51" s="423"/>
      <c r="K51" s="422"/>
      <c r="L51" s="422"/>
      <c r="M51" s="423"/>
      <c r="N51" s="422"/>
      <c r="O51" s="422"/>
      <c r="P51" s="423"/>
      <c r="Q51" s="422"/>
      <c r="R51" s="422"/>
      <c r="S51" s="423"/>
      <c r="T51" s="422"/>
      <c r="U51" s="422"/>
      <c r="V51" s="423"/>
      <c r="W51" s="422"/>
      <c r="X51" s="422"/>
      <c r="Y51" s="423"/>
      <c r="Z51" s="422"/>
      <c r="AA51" s="422"/>
      <c r="AB51" s="423"/>
      <c r="AC51" s="422"/>
      <c r="AD51" s="422"/>
      <c r="AE51" s="423"/>
      <c r="AF51" s="422"/>
      <c r="AG51" s="422"/>
      <c r="AH51" s="423"/>
      <c r="AI51" s="422"/>
      <c r="AJ51" s="422"/>
      <c r="AK51" s="423"/>
      <c r="AL51" s="422"/>
      <c r="AM51" s="422"/>
      <c r="AN51" s="423"/>
      <c r="AO51" s="422"/>
      <c r="AP51" s="422"/>
      <c r="AQ51" s="423"/>
      <c r="AR51" s="422"/>
      <c r="AS51" s="422"/>
      <c r="AT51" s="423"/>
      <c r="AU51" s="422"/>
      <c r="AV51" s="422"/>
      <c r="AW51" s="423"/>
      <c r="AX51" s="422"/>
      <c r="AY51" s="422"/>
      <c r="AZ51" s="423"/>
      <c r="BA51" s="422"/>
      <c r="BB51" s="422"/>
      <c r="BC51" s="423"/>
      <c r="BD51" s="422"/>
      <c r="BE51" s="422"/>
      <c r="BF51" s="423"/>
      <c r="BG51" s="422"/>
      <c r="BH51" s="422"/>
      <c r="BI51" s="423"/>
      <c r="BJ51" s="422"/>
      <c r="BK51" s="422"/>
      <c r="BL51" s="423"/>
      <c r="BM51" s="422"/>
      <c r="BN51" s="422"/>
      <c r="BO51" s="423"/>
      <c r="BP51" s="422"/>
      <c r="BQ51" s="422"/>
      <c r="BR51" s="423"/>
      <c r="BS51" s="422"/>
      <c r="BT51" s="422"/>
      <c r="BU51" s="423"/>
      <c r="BV51" s="422"/>
      <c r="BW51" s="422"/>
      <c r="BX51" s="423"/>
      <c r="BY51" s="422"/>
      <c r="BZ51" s="422"/>
      <c r="CA51" s="423"/>
      <c r="CB51" s="422"/>
      <c r="CC51" s="422"/>
      <c r="CD51" s="423"/>
      <c r="CE51" s="422"/>
      <c r="CF51" s="422"/>
      <c r="CG51" s="423"/>
      <c r="CH51" s="422"/>
      <c r="CI51" s="422"/>
      <c r="CJ51" s="423"/>
      <c r="CK51" s="422"/>
      <c r="CL51" s="422"/>
      <c r="CM51" s="423"/>
      <c r="CN51" s="422"/>
      <c r="CO51" s="422"/>
      <c r="CP51" s="423"/>
      <c r="CQ51" s="422"/>
      <c r="CR51" s="422"/>
      <c r="CS51" s="423"/>
      <c r="CT51" s="422"/>
      <c r="CU51" s="422"/>
      <c r="CV51" s="423"/>
      <c r="CW51" s="422"/>
      <c r="CX51" s="422"/>
      <c r="CY51" s="423"/>
      <c r="CZ51" s="422"/>
      <c r="DA51" s="422"/>
      <c r="DB51" s="423"/>
      <c r="DC51" s="422"/>
      <c r="DD51" s="422"/>
      <c r="DE51" s="423"/>
      <c r="DF51" s="422"/>
      <c r="DG51" s="422"/>
      <c r="DH51" s="423"/>
      <c r="DI51" s="422"/>
      <c r="DJ51" s="422"/>
      <c r="DK51" s="423"/>
      <c r="DL51" s="422"/>
      <c r="DM51" s="422"/>
      <c r="DN51" s="423"/>
      <c r="DO51" s="422"/>
      <c r="DP51" s="422"/>
      <c r="DQ51" s="423"/>
      <c r="DR51" s="422"/>
      <c r="DS51" s="422"/>
      <c r="DT51" s="423"/>
      <c r="DU51" s="422"/>
      <c r="DV51" s="422"/>
      <c r="DW51" s="423"/>
      <c r="DX51" s="422"/>
      <c r="DY51" s="422"/>
      <c r="DZ51" s="423"/>
      <c r="EA51" s="422"/>
      <c r="EB51" s="422"/>
      <c r="EC51" s="423"/>
      <c r="ED51" s="422"/>
      <c r="EE51" s="422"/>
      <c r="EF51" s="423"/>
      <c r="EG51" s="422"/>
      <c r="EH51" s="422"/>
      <c r="EI51" s="423"/>
      <c r="EJ51" s="422"/>
      <c r="EK51" s="422"/>
      <c r="EL51" s="423"/>
      <c r="EM51" s="422"/>
      <c r="EN51" s="422"/>
      <c r="EO51" s="423"/>
      <c r="EP51" s="422"/>
      <c r="EQ51" s="422"/>
      <c r="ER51" s="423"/>
      <c r="ES51" s="422"/>
      <c r="ET51" s="422"/>
      <c r="EU51" s="423"/>
      <c r="EV51" s="422"/>
      <c r="EW51" s="422"/>
      <c r="EX51" s="423"/>
      <c r="EY51" s="422"/>
      <c r="EZ51" s="422"/>
      <c r="FA51" s="423"/>
      <c r="FB51" s="422"/>
      <c r="FC51" s="422"/>
      <c r="FD51" s="423"/>
      <c r="FE51" s="422"/>
      <c r="FF51" s="422"/>
      <c r="FG51" s="423"/>
      <c r="FH51" s="422"/>
      <c r="FI51" s="422"/>
      <c r="FJ51" s="423"/>
      <c r="FK51" s="422"/>
      <c r="FL51" s="422"/>
      <c r="FM51" s="423"/>
      <c r="FN51" s="422"/>
      <c r="FO51" s="422"/>
      <c r="FP51" s="423"/>
      <c r="FQ51" s="422"/>
      <c r="FR51" s="422"/>
      <c r="FS51" s="423"/>
      <c r="FT51" s="422"/>
      <c r="FU51" s="422"/>
      <c r="FV51" s="423"/>
      <c r="FW51" s="422"/>
      <c r="FX51" s="422"/>
      <c r="FY51" s="423"/>
      <c r="FZ51" s="422"/>
      <c r="GA51" s="422"/>
      <c r="GB51" s="423"/>
      <c r="GC51" s="422"/>
      <c r="GD51" s="422"/>
      <c r="GE51" s="423"/>
      <c r="GF51" s="422"/>
      <c r="GG51" s="422"/>
      <c r="GH51" s="423"/>
      <c r="GI51" s="422"/>
      <c r="GJ51" s="422"/>
      <c r="GK51" s="423"/>
      <c r="GL51" s="422"/>
      <c r="GM51" s="422"/>
      <c r="GN51" s="423"/>
      <c r="GO51" s="422"/>
      <c r="GP51" s="422"/>
      <c r="GQ51" s="423"/>
      <c r="GR51" s="422"/>
      <c r="GS51" s="422"/>
      <c r="GT51" s="423"/>
      <c r="GU51" s="422"/>
      <c r="GV51" s="422"/>
      <c r="GW51" s="423"/>
      <c r="GX51" s="422"/>
      <c r="GY51" s="422"/>
      <c r="GZ51" s="423"/>
      <c r="HA51" s="422"/>
      <c r="HB51" s="422"/>
      <c r="HC51" s="423"/>
      <c r="HD51" s="422"/>
      <c r="HE51" s="422"/>
      <c r="HF51" s="423"/>
      <c r="HG51" s="422"/>
      <c r="HH51" s="573"/>
      <c r="HI51" s="425"/>
      <c r="HJ51" s="573"/>
      <c r="HK51" s="573"/>
      <c r="HL51" s="425"/>
      <c r="HM51" s="424"/>
      <c r="HN51" s="422"/>
      <c r="HO51" s="423"/>
      <c r="HP51" s="422"/>
    </row>
    <row r="52" spans="1:225" ht="25.5" x14ac:dyDescent="0.2">
      <c r="A52" s="421">
        <v>2</v>
      </c>
      <c r="B52" s="424"/>
      <c r="C52" s="586"/>
      <c r="D52" s="170" t="s">
        <v>787</v>
      </c>
      <c r="E52" s="587" t="s">
        <v>543</v>
      </c>
      <c r="F52" s="422"/>
      <c r="G52" s="423"/>
      <c r="H52" s="422"/>
      <c r="I52" s="422"/>
      <c r="J52" s="423"/>
      <c r="K52" s="422"/>
      <c r="L52" s="422"/>
      <c r="M52" s="423"/>
      <c r="N52" s="422"/>
      <c r="O52" s="422"/>
      <c r="P52" s="423"/>
      <c r="Q52" s="422"/>
      <c r="R52" s="422"/>
      <c r="S52" s="423"/>
      <c r="T52" s="422"/>
      <c r="U52" s="422"/>
      <c r="V52" s="423"/>
      <c r="W52" s="422"/>
      <c r="X52" s="422"/>
      <c r="Y52" s="423"/>
      <c r="Z52" s="422"/>
      <c r="AA52" s="422"/>
      <c r="AB52" s="423"/>
      <c r="AC52" s="422"/>
      <c r="AD52" s="422"/>
      <c r="AE52" s="423"/>
      <c r="AF52" s="422"/>
      <c r="AG52" s="422"/>
      <c r="AH52" s="423"/>
      <c r="AI52" s="422"/>
      <c r="AJ52" s="422">
        <v>40</v>
      </c>
      <c r="AK52" s="423">
        <v>5789610.8600000031</v>
      </c>
      <c r="AL52" s="422">
        <v>1120</v>
      </c>
      <c r="AM52" s="422"/>
      <c r="AN52" s="423"/>
      <c r="AO52" s="422"/>
      <c r="AP52" s="422"/>
      <c r="AQ52" s="423"/>
      <c r="AR52" s="422"/>
      <c r="AS52" s="422"/>
      <c r="AT52" s="423"/>
      <c r="AU52" s="422"/>
      <c r="AV52" s="422"/>
      <c r="AW52" s="423"/>
      <c r="AX52" s="422"/>
      <c r="AY52" s="422"/>
      <c r="AZ52" s="423"/>
      <c r="BA52" s="422"/>
      <c r="BB52" s="422"/>
      <c r="BC52" s="423"/>
      <c r="BD52" s="422"/>
      <c r="BE52" s="422"/>
      <c r="BF52" s="423"/>
      <c r="BG52" s="422"/>
      <c r="BH52" s="422"/>
      <c r="BI52" s="423"/>
      <c r="BJ52" s="422"/>
      <c r="BK52" s="422"/>
      <c r="BL52" s="423"/>
      <c r="BM52" s="422"/>
      <c r="BN52" s="422">
        <v>123</v>
      </c>
      <c r="BO52" s="423">
        <v>18939717.719999969</v>
      </c>
      <c r="BP52" s="422">
        <v>3426</v>
      </c>
      <c r="BQ52" s="422"/>
      <c r="BR52" s="423"/>
      <c r="BS52" s="422"/>
      <c r="BT52" s="422"/>
      <c r="BU52" s="423"/>
      <c r="BV52" s="422"/>
      <c r="BW52" s="422"/>
      <c r="BX52" s="423"/>
      <c r="BY52" s="422"/>
      <c r="BZ52" s="422"/>
      <c r="CA52" s="423"/>
      <c r="CB52" s="422"/>
      <c r="CC52" s="422"/>
      <c r="CD52" s="423"/>
      <c r="CE52" s="422"/>
      <c r="CF52" s="422"/>
      <c r="CG52" s="423"/>
      <c r="CH52" s="422"/>
      <c r="CI52" s="422"/>
      <c r="CJ52" s="423"/>
      <c r="CK52" s="422"/>
      <c r="CL52" s="422"/>
      <c r="CM52" s="423"/>
      <c r="CN52" s="422"/>
      <c r="CO52" s="422"/>
      <c r="CP52" s="423"/>
      <c r="CQ52" s="422"/>
      <c r="CR52" s="422"/>
      <c r="CS52" s="423"/>
      <c r="CT52" s="422"/>
      <c r="CU52" s="422"/>
      <c r="CV52" s="423"/>
      <c r="CW52" s="422"/>
      <c r="CX52" s="422"/>
      <c r="CY52" s="423"/>
      <c r="CZ52" s="422"/>
      <c r="DA52" s="422"/>
      <c r="DB52" s="423"/>
      <c r="DC52" s="422"/>
      <c r="DD52" s="422"/>
      <c r="DE52" s="423"/>
      <c r="DF52" s="422"/>
      <c r="DG52" s="422"/>
      <c r="DH52" s="423"/>
      <c r="DI52" s="422"/>
      <c r="DJ52" s="422"/>
      <c r="DK52" s="423"/>
      <c r="DL52" s="422"/>
      <c r="DM52" s="422"/>
      <c r="DN52" s="423"/>
      <c r="DO52" s="422"/>
      <c r="DP52" s="422"/>
      <c r="DQ52" s="423"/>
      <c r="DR52" s="422"/>
      <c r="DS52" s="422"/>
      <c r="DT52" s="423"/>
      <c r="DU52" s="422"/>
      <c r="DV52" s="422"/>
      <c r="DW52" s="423"/>
      <c r="DX52" s="422"/>
      <c r="DY52" s="422"/>
      <c r="DZ52" s="423"/>
      <c r="EA52" s="422"/>
      <c r="EB52" s="422"/>
      <c r="EC52" s="423"/>
      <c r="ED52" s="422"/>
      <c r="EE52" s="422"/>
      <c r="EF52" s="423"/>
      <c r="EG52" s="422"/>
      <c r="EH52" s="422"/>
      <c r="EI52" s="423"/>
      <c r="EJ52" s="422"/>
      <c r="EK52" s="422"/>
      <c r="EL52" s="423"/>
      <c r="EM52" s="422"/>
      <c r="EN52" s="422"/>
      <c r="EO52" s="423"/>
      <c r="EP52" s="422"/>
      <c r="EQ52" s="422"/>
      <c r="ER52" s="423"/>
      <c r="ES52" s="422"/>
      <c r="ET52" s="422"/>
      <c r="EU52" s="423"/>
      <c r="EV52" s="422"/>
      <c r="EW52" s="422"/>
      <c r="EX52" s="423"/>
      <c r="EY52" s="422"/>
      <c r="EZ52" s="422"/>
      <c r="FA52" s="423"/>
      <c r="FB52" s="422"/>
      <c r="FC52" s="422"/>
      <c r="FD52" s="423"/>
      <c r="FE52" s="422"/>
      <c r="FF52" s="422"/>
      <c r="FG52" s="423"/>
      <c r="FH52" s="422"/>
      <c r="FI52" s="422"/>
      <c r="FJ52" s="423"/>
      <c r="FK52" s="422"/>
      <c r="FL52" s="422"/>
      <c r="FM52" s="423"/>
      <c r="FN52" s="422"/>
      <c r="FO52" s="422"/>
      <c r="FP52" s="423"/>
      <c r="FQ52" s="422"/>
      <c r="FR52" s="422"/>
      <c r="FS52" s="423"/>
      <c r="FT52" s="422"/>
      <c r="FU52" s="422"/>
      <c r="FV52" s="423"/>
      <c r="FW52" s="422"/>
      <c r="FX52" s="422"/>
      <c r="FY52" s="423"/>
      <c r="FZ52" s="422"/>
      <c r="GA52" s="422"/>
      <c r="GB52" s="423"/>
      <c r="GC52" s="422"/>
      <c r="GD52" s="422"/>
      <c r="GE52" s="423"/>
      <c r="GF52" s="422"/>
      <c r="GG52" s="422"/>
      <c r="GH52" s="423"/>
      <c r="GI52" s="422"/>
      <c r="GJ52" s="422"/>
      <c r="GK52" s="423"/>
      <c r="GL52" s="422"/>
      <c r="GM52" s="422"/>
      <c r="GN52" s="423"/>
      <c r="GO52" s="422"/>
      <c r="GP52" s="422"/>
      <c r="GQ52" s="423"/>
      <c r="GR52" s="422"/>
      <c r="GS52" s="422"/>
      <c r="GT52" s="423"/>
      <c r="GU52" s="422"/>
      <c r="GV52" s="422"/>
      <c r="GW52" s="423"/>
      <c r="GX52" s="422"/>
      <c r="GY52" s="422"/>
      <c r="GZ52" s="423"/>
      <c r="HA52" s="422"/>
      <c r="HB52" s="422"/>
      <c r="HC52" s="423"/>
      <c r="HD52" s="422"/>
      <c r="HE52" s="422"/>
      <c r="HF52" s="423"/>
      <c r="HG52" s="422"/>
      <c r="HH52" s="573">
        <v>163</v>
      </c>
      <c r="HI52" s="425">
        <v>24729328.579999972</v>
      </c>
      <c r="HJ52" s="573">
        <v>4546</v>
      </c>
      <c r="HK52" s="573">
        <v>0</v>
      </c>
      <c r="HL52" s="425">
        <v>0</v>
      </c>
      <c r="HM52" s="424">
        <v>0</v>
      </c>
      <c r="HN52" s="422">
        <v>163</v>
      </c>
      <c r="HO52" s="423">
        <v>24729328.579999968</v>
      </c>
      <c r="HP52" s="422">
        <v>4546</v>
      </c>
    </row>
    <row r="53" spans="1:225" ht="25.5" x14ac:dyDescent="0.2">
      <c r="A53" s="421">
        <v>2</v>
      </c>
      <c r="B53" s="424"/>
      <c r="C53" s="586"/>
      <c r="D53" s="170" t="s">
        <v>788</v>
      </c>
      <c r="E53" s="587" t="s">
        <v>687</v>
      </c>
      <c r="F53" s="422"/>
      <c r="G53" s="423"/>
      <c r="H53" s="422"/>
      <c r="I53" s="422"/>
      <c r="J53" s="423"/>
      <c r="K53" s="422"/>
      <c r="L53" s="422"/>
      <c r="M53" s="423"/>
      <c r="N53" s="422"/>
      <c r="O53" s="422"/>
      <c r="P53" s="423"/>
      <c r="Q53" s="422"/>
      <c r="R53" s="422"/>
      <c r="S53" s="423"/>
      <c r="T53" s="422"/>
      <c r="U53" s="422"/>
      <c r="V53" s="423"/>
      <c r="W53" s="422"/>
      <c r="X53" s="422"/>
      <c r="Y53" s="423"/>
      <c r="Z53" s="422"/>
      <c r="AA53" s="422"/>
      <c r="AB53" s="423"/>
      <c r="AC53" s="422"/>
      <c r="AD53" s="422"/>
      <c r="AE53" s="423"/>
      <c r="AF53" s="422"/>
      <c r="AG53" s="422"/>
      <c r="AH53" s="423"/>
      <c r="AI53" s="422"/>
      <c r="AJ53" s="422">
        <v>73</v>
      </c>
      <c r="AK53" s="423">
        <v>15023141.549999988</v>
      </c>
      <c r="AL53" s="422">
        <v>2022</v>
      </c>
      <c r="AM53" s="422"/>
      <c r="AN53" s="423"/>
      <c r="AO53" s="422"/>
      <c r="AP53" s="422"/>
      <c r="AQ53" s="423"/>
      <c r="AR53" s="422"/>
      <c r="AS53" s="422"/>
      <c r="AT53" s="423"/>
      <c r="AU53" s="422"/>
      <c r="AV53" s="422"/>
      <c r="AW53" s="423"/>
      <c r="AX53" s="422"/>
      <c r="AY53" s="422"/>
      <c r="AZ53" s="423"/>
      <c r="BA53" s="422"/>
      <c r="BB53" s="422"/>
      <c r="BC53" s="423"/>
      <c r="BD53" s="422"/>
      <c r="BE53" s="422"/>
      <c r="BF53" s="423"/>
      <c r="BG53" s="422"/>
      <c r="BH53" s="422"/>
      <c r="BI53" s="423"/>
      <c r="BJ53" s="422"/>
      <c r="BK53" s="422"/>
      <c r="BL53" s="423"/>
      <c r="BM53" s="422"/>
      <c r="BN53" s="422"/>
      <c r="BO53" s="423"/>
      <c r="BP53" s="422"/>
      <c r="BQ53" s="422"/>
      <c r="BR53" s="423"/>
      <c r="BS53" s="422"/>
      <c r="BT53" s="422"/>
      <c r="BU53" s="423"/>
      <c r="BV53" s="422"/>
      <c r="BW53" s="422"/>
      <c r="BX53" s="423"/>
      <c r="BY53" s="422"/>
      <c r="BZ53" s="422"/>
      <c r="CA53" s="423"/>
      <c r="CB53" s="422"/>
      <c r="CC53" s="422"/>
      <c r="CD53" s="423"/>
      <c r="CE53" s="422"/>
      <c r="CF53" s="422"/>
      <c r="CG53" s="423"/>
      <c r="CH53" s="422"/>
      <c r="CI53" s="422"/>
      <c r="CJ53" s="423"/>
      <c r="CK53" s="422"/>
      <c r="CL53" s="422"/>
      <c r="CM53" s="423"/>
      <c r="CN53" s="422"/>
      <c r="CO53" s="422"/>
      <c r="CP53" s="423"/>
      <c r="CQ53" s="422"/>
      <c r="CR53" s="422"/>
      <c r="CS53" s="423"/>
      <c r="CT53" s="422"/>
      <c r="CU53" s="422"/>
      <c r="CV53" s="423"/>
      <c r="CW53" s="422"/>
      <c r="CX53" s="422"/>
      <c r="CY53" s="423"/>
      <c r="CZ53" s="422"/>
      <c r="DA53" s="422"/>
      <c r="DB53" s="423"/>
      <c r="DC53" s="422"/>
      <c r="DD53" s="422"/>
      <c r="DE53" s="423"/>
      <c r="DF53" s="422"/>
      <c r="DG53" s="422"/>
      <c r="DH53" s="423"/>
      <c r="DI53" s="422"/>
      <c r="DJ53" s="422"/>
      <c r="DK53" s="423"/>
      <c r="DL53" s="422"/>
      <c r="DM53" s="422"/>
      <c r="DN53" s="423"/>
      <c r="DO53" s="422"/>
      <c r="DP53" s="422"/>
      <c r="DQ53" s="423"/>
      <c r="DR53" s="422"/>
      <c r="DS53" s="422"/>
      <c r="DT53" s="423"/>
      <c r="DU53" s="422"/>
      <c r="DV53" s="422"/>
      <c r="DW53" s="423"/>
      <c r="DX53" s="422"/>
      <c r="DY53" s="422"/>
      <c r="DZ53" s="423"/>
      <c r="EA53" s="422"/>
      <c r="EB53" s="422"/>
      <c r="EC53" s="423"/>
      <c r="ED53" s="422"/>
      <c r="EE53" s="422"/>
      <c r="EF53" s="423"/>
      <c r="EG53" s="422"/>
      <c r="EH53" s="422"/>
      <c r="EI53" s="423"/>
      <c r="EJ53" s="422"/>
      <c r="EK53" s="422"/>
      <c r="EL53" s="423"/>
      <c r="EM53" s="422"/>
      <c r="EN53" s="422"/>
      <c r="EO53" s="423"/>
      <c r="EP53" s="422"/>
      <c r="EQ53" s="422"/>
      <c r="ER53" s="423"/>
      <c r="ES53" s="422"/>
      <c r="ET53" s="422"/>
      <c r="EU53" s="423"/>
      <c r="EV53" s="422"/>
      <c r="EW53" s="422"/>
      <c r="EX53" s="423"/>
      <c r="EY53" s="422"/>
      <c r="EZ53" s="422"/>
      <c r="FA53" s="423"/>
      <c r="FB53" s="422"/>
      <c r="FC53" s="422"/>
      <c r="FD53" s="423"/>
      <c r="FE53" s="422"/>
      <c r="FF53" s="422"/>
      <c r="FG53" s="423"/>
      <c r="FH53" s="422"/>
      <c r="FI53" s="422"/>
      <c r="FJ53" s="423"/>
      <c r="FK53" s="422"/>
      <c r="FL53" s="422"/>
      <c r="FM53" s="423"/>
      <c r="FN53" s="422"/>
      <c r="FO53" s="422"/>
      <c r="FP53" s="423"/>
      <c r="FQ53" s="422"/>
      <c r="FR53" s="422"/>
      <c r="FS53" s="423"/>
      <c r="FT53" s="422"/>
      <c r="FU53" s="422"/>
      <c r="FV53" s="423"/>
      <c r="FW53" s="422"/>
      <c r="FX53" s="422"/>
      <c r="FY53" s="423"/>
      <c r="FZ53" s="422"/>
      <c r="GA53" s="422"/>
      <c r="GB53" s="423"/>
      <c r="GC53" s="422"/>
      <c r="GD53" s="422"/>
      <c r="GE53" s="423"/>
      <c r="GF53" s="422"/>
      <c r="GG53" s="422"/>
      <c r="GH53" s="423"/>
      <c r="GI53" s="422"/>
      <c r="GJ53" s="422"/>
      <c r="GK53" s="423"/>
      <c r="GL53" s="422"/>
      <c r="GM53" s="422"/>
      <c r="GN53" s="423"/>
      <c r="GO53" s="422"/>
      <c r="GP53" s="422"/>
      <c r="GQ53" s="423"/>
      <c r="GR53" s="422"/>
      <c r="GS53" s="422"/>
      <c r="GT53" s="423"/>
      <c r="GU53" s="422"/>
      <c r="GV53" s="422"/>
      <c r="GW53" s="423"/>
      <c r="GX53" s="422"/>
      <c r="GY53" s="422"/>
      <c r="GZ53" s="423"/>
      <c r="HA53" s="422"/>
      <c r="HB53" s="422"/>
      <c r="HC53" s="423"/>
      <c r="HD53" s="422"/>
      <c r="HE53" s="422"/>
      <c r="HF53" s="423"/>
      <c r="HG53" s="422"/>
      <c r="HH53" s="573">
        <v>73</v>
      </c>
      <c r="HI53" s="425">
        <v>15023141.549999988</v>
      </c>
      <c r="HJ53" s="573">
        <v>2022</v>
      </c>
      <c r="HK53" s="573">
        <v>0</v>
      </c>
      <c r="HL53" s="425">
        <v>0</v>
      </c>
      <c r="HM53" s="424">
        <v>0</v>
      </c>
      <c r="HN53" s="422">
        <v>73</v>
      </c>
      <c r="HO53" s="423">
        <v>15023141.549999988</v>
      </c>
      <c r="HP53" s="422">
        <v>2022</v>
      </c>
    </row>
    <row r="54" spans="1:225" x14ac:dyDescent="0.2">
      <c r="A54" s="421"/>
      <c r="B54" s="424"/>
      <c r="C54" s="586"/>
      <c r="D54" s="170" t="s">
        <v>789</v>
      </c>
      <c r="E54" s="587"/>
      <c r="F54" s="422"/>
      <c r="G54" s="423"/>
      <c r="H54" s="422"/>
      <c r="I54" s="422"/>
      <c r="J54" s="423"/>
      <c r="K54" s="422"/>
      <c r="L54" s="422"/>
      <c r="M54" s="423"/>
      <c r="N54" s="422"/>
      <c r="O54" s="422"/>
      <c r="P54" s="423"/>
      <c r="Q54" s="422"/>
      <c r="R54" s="422"/>
      <c r="S54" s="423"/>
      <c r="T54" s="422"/>
      <c r="U54" s="422"/>
      <c r="V54" s="423"/>
      <c r="W54" s="422"/>
      <c r="X54" s="422"/>
      <c r="Y54" s="423"/>
      <c r="Z54" s="422"/>
      <c r="AA54" s="422"/>
      <c r="AB54" s="423"/>
      <c r="AC54" s="422"/>
      <c r="AD54" s="422"/>
      <c r="AE54" s="423"/>
      <c r="AF54" s="422"/>
      <c r="AG54" s="422"/>
      <c r="AH54" s="423"/>
      <c r="AI54" s="422"/>
      <c r="AJ54" s="422"/>
      <c r="AK54" s="423"/>
      <c r="AL54" s="422"/>
      <c r="AM54" s="422"/>
      <c r="AN54" s="423"/>
      <c r="AO54" s="422"/>
      <c r="AP54" s="422"/>
      <c r="AQ54" s="423"/>
      <c r="AR54" s="422"/>
      <c r="AS54" s="422"/>
      <c r="AT54" s="423"/>
      <c r="AU54" s="422"/>
      <c r="AV54" s="422"/>
      <c r="AW54" s="423"/>
      <c r="AX54" s="422"/>
      <c r="AY54" s="422"/>
      <c r="AZ54" s="423"/>
      <c r="BA54" s="422"/>
      <c r="BB54" s="422"/>
      <c r="BC54" s="423"/>
      <c r="BD54" s="422"/>
      <c r="BE54" s="422"/>
      <c r="BF54" s="423"/>
      <c r="BG54" s="422"/>
      <c r="BH54" s="422"/>
      <c r="BI54" s="423"/>
      <c r="BJ54" s="422"/>
      <c r="BK54" s="422"/>
      <c r="BL54" s="423"/>
      <c r="BM54" s="422"/>
      <c r="BN54" s="422"/>
      <c r="BO54" s="423"/>
      <c r="BP54" s="422"/>
      <c r="BQ54" s="422"/>
      <c r="BR54" s="423"/>
      <c r="BS54" s="422"/>
      <c r="BT54" s="422"/>
      <c r="BU54" s="423"/>
      <c r="BV54" s="422"/>
      <c r="BW54" s="422"/>
      <c r="BX54" s="423"/>
      <c r="BY54" s="422"/>
      <c r="BZ54" s="422"/>
      <c r="CA54" s="423"/>
      <c r="CB54" s="422"/>
      <c r="CC54" s="422"/>
      <c r="CD54" s="423"/>
      <c r="CE54" s="422"/>
      <c r="CF54" s="422"/>
      <c r="CG54" s="423"/>
      <c r="CH54" s="422"/>
      <c r="CI54" s="422"/>
      <c r="CJ54" s="423"/>
      <c r="CK54" s="422"/>
      <c r="CL54" s="422"/>
      <c r="CM54" s="423"/>
      <c r="CN54" s="422"/>
      <c r="CO54" s="422"/>
      <c r="CP54" s="423"/>
      <c r="CQ54" s="422"/>
      <c r="CR54" s="422"/>
      <c r="CS54" s="423"/>
      <c r="CT54" s="422"/>
      <c r="CU54" s="422"/>
      <c r="CV54" s="423"/>
      <c r="CW54" s="422"/>
      <c r="CX54" s="422"/>
      <c r="CY54" s="423"/>
      <c r="CZ54" s="422"/>
      <c r="DA54" s="422"/>
      <c r="DB54" s="423"/>
      <c r="DC54" s="422"/>
      <c r="DD54" s="422"/>
      <c r="DE54" s="423"/>
      <c r="DF54" s="422"/>
      <c r="DG54" s="422"/>
      <c r="DH54" s="423"/>
      <c r="DI54" s="422"/>
      <c r="DJ54" s="422"/>
      <c r="DK54" s="423"/>
      <c r="DL54" s="422"/>
      <c r="DM54" s="422"/>
      <c r="DN54" s="423"/>
      <c r="DO54" s="422"/>
      <c r="DP54" s="422"/>
      <c r="DQ54" s="423"/>
      <c r="DR54" s="422"/>
      <c r="DS54" s="422"/>
      <c r="DT54" s="423"/>
      <c r="DU54" s="422"/>
      <c r="DV54" s="422"/>
      <c r="DW54" s="423"/>
      <c r="DX54" s="422"/>
      <c r="DY54" s="422"/>
      <c r="DZ54" s="423"/>
      <c r="EA54" s="422"/>
      <c r="EB54" s="422"/>
      <c r="EC54" s="423"/>
      <c r="ED54" s="422"/>
      <c r="EE54" s="422"/>
      <c r="EF54" s="423"/>
      <c r="EG54" s="422"/>
      <c r="EH54" s="422"/>
      <c r="EI54" s="423"/>
      <c r="EJ54" s="422"/>
      <c r="EK54" s="422"/>
      <c r="EL54" s="423"/>
      <c r="EM54" s="422"/>
      <c r="EN54" s="422"/>
      <c r="EO54" s="423"/>
      <c r="EP54" s="422"/>
      <c r="EQ54" s="422"/>
      <c r="ER54" s="423"/>
      <c r="ES54" s="422"/>
      <c r="ET54" s="422"/>
      <c r="EU54" s="423"/>
      <c r="EV54" s="422"/>
      <c r="EW54" s="422"/>
      <c r="EX54" s="423"/>
      <c r="EY54" s="422"/>
      <c r="EZ54" s="422"/>
      <c r="FA54" s="423"/>
      <c r="FB54" s="422"/>
      <c r="FC54" s="422"/>
      <c r="FD54" s="423"/>
      <c r="FE54" s="422"/>
      <c r="FF54" s="422"/>
      <c r="FG54" s="423"/>
      <c r="FH54" s="422"/>
      <c r="FI54" s="422"/>
      <c r="FJ54" s="423"/>
      <c r="FK54" s="422"/>
      <c r="FL54" s="422"/>
      <c r="FM54" s="423"/>
      <c r="FN54" s="422"/>
      <c r="FO54" s="422"/>
      <c r="FP54" s="423"/>
      <c r="FQ54" s="422"/>
      <c r="FR54" s="422"/>
      <c r="FS54" s="423"/>
      <c r="FT54" s="422"/>
      <c r="FU54" s="422"/>
      <c r="FV54" s="423"/>
      <c r="FW54" s="422"/>
      <c r="FX54" s="422"/>
      <c r="FY54" s="423"/>
      <c r="FZ54" s="422"/>
      <c r="GA54" s="422"/>
      <c r="GB54" s="423"/>
      <c r="GC54" s="422"/>
      <c r="GD54" s="422"/>
      <c r="GE54" s="423"/>
      <c r="GF54" s="422"/>
      <c r="GG54" s="422"/>
      <c r="GH54" s="423"/>
      <c r="GI54" s="422"/>
      <c r="GJ54" s="422"/>
      <c r="GK54" s="423"/>
      <c r="GL54" s="422"/>
      <c r="GM54" s="422"/>
      <c r="GN54" s="423"/>
      <c r="GO54" s="422"/>
      <c r="GP54" s="422"/>
      <c r="GQ54" s="423"/>
      <c r="GR54" s="422"/>
      <c r="GS54" s="422"/>
      <c r="GT54" s="423"/>
      <c r="GU54" s="422"/>
      <c r="GV54" s="422"/>
      <c r="GW54" s="423"/>
      <c r="GX54" s="422"/>
      <c r="GY54" s="422"/>
      <c r="GZ54" s="423"/>
      <c r="HA54" s="422"/>
      <c r="HB54" s="422"/>
      <c r="HC54" s="423"/>
      <c r="HD54" s="422"/>
      <c r="HE54" s="422"/>
      <c r="HF54" s="423"/>
      <c r="HG54" s="422"/>
      <c r="HH54" s="573"/>
      <c r="HI54" s="425"/>
      <c r="HJ54" s="573"/>
      <c r="HK54" s="573"/>
      <c r="HL54" s="425"/>
      <c r="HM54" s="424"/>
      <c r="HN54" s="422"/>
      <c r="HO54" s="423"/>
      <c r="HP54" s="422"/>
    </row>
    <row r="55" spans="1:225" s="32" customFormat="1" x14ac:dyDescent="0.2">
      <c r="A55" s="421"/>
      <c r="B55" s="424"/>
      <c r="C55" s="586"/>
      <c r="D55" s="170" t="s">
        <v>790</v>
      </c>
      <c r="E55" s="587"/>
      <c r="F55" s="422"/>
      <c r="G55" s="423"/>
      <c r="H55" s="422"/>
      <c r="I55" s="422"/>
      <c r="J55" s="423"/>
      <c r="K55" s="422"/>
      <c r="L55" s="422"/>
      <c r="M55" s="423"/>
      <c r="N55" s="422"/>
      <c r="O55" s="422"/>
      <c r="P55" s="423"/>
      <c r="Q55" s="422"/>
      <c r="R55" s="422"/>
      <c r="S55" s="423"/>
      <c r="T55" s="422"/>
      <c r="U55" s="422"/>
      <c r="V55" s="423"/>
      <c r="W55" s="422"/>
      <c r="X55" s="422"/>
      <c r="Y55" s="423"/>
      <c r="Z55" s="422"/>
      <c r="AA55" s="422"/>
      <c r="AB55" s="423"/>
      <c r="AC55" s="422"/>
      <c r="AD55" s="422"/>
      <c r="AE55" s="423"/>
      <c r="AF55" s="422"/>
      <c r="AG55" s="422"/>
      <c r="AH55" s="423"/>
      <c r="AI55" s="422"/>
      <c r="AJ55" s="422"/>
      <c r="AK55" s="423"/>
      <c r="AL55" s="422"/>
      <c r="AM55" s="422"/>
      <c r="AN55" s="423"/>
      <c r="AO55" s="422"/>
      <c r="AP55" s="422"/>
      <c r="AQ55" s="423"/>
      <c r="AR55" s="422"/>
      <c r="AS55" s="422"/>
      <c r="AT55" s="423"/>
      <c r="AU55" s="422"/>
      <c r="AV55" s="422"/>
      <c r="AW55" s="423"/>
      <c r="AX55" s="422"/>
      <c r="AY55" s="422"/>
      <c r="AZ55" s="423"/>
      <c r="BA55" s="422"/>
      <c r="BB55" s="422"/>
      <c r="BC55" s="423"/>
      <c r="BD55" s="422"/>
      <c r="BE55" s="422"/>
      <c r="BF55" s="423"/>
      <c r="BG55" s="422"/>
      <c r="BH55" s="422"/>
      <c r="BI55" s="423"/>
      <c r="BJ55" s="422"/>
      <c r="BK55" s="422"/>
      <c r="BL55" s="423"/>
      <c r="BM55" s="422"/>
      <c r="BN55" s="422"/>
      <c r="BO55" s="423"/>
      <c r="BP55" s="422"/>
      <c r="BQ55" s="422"/>
      <c r="BR55" s="423"/>
      <c r="BS55" s="422"/>
      <c r="BT55" s="422"/>
      <c r="BU55" s="423"/>
      <c r="BV55" s="422"/>
      <c r="BW55" s="422"/>
      <c r="BX55" s="423"/>
      <c r="BY55" s="422"/>
      <c r="BZ55" s="422"/>
      <c r="CA55" s="423"/>
      <c r="CB55" s="422"/>
      <c r="CC55" s="422"/>
      <c r="CD55" s="423"/>
      <c r="CE55" s="422"/>
      <c r="CF55" s="422"/>
      <c r="CG55" s="423"/>
      <c r="CH55" s="422"/>
      <c r="CI55" s="422"/>
      <c r="CJ55" s="423"/>
      <c r="CK55" s="422"/>
      <c r="CL55" s="422"/>
      <c r="CM55" s="423"/>
      <c r="CN55" s="422"/>
      <c r="CO55" s="422"/>
      <c r="CP55" s="423"/>
      <c r="CQ55" s="422"/>
      <c r="CR55" s="422"/>
      <c r="CS55" s="423"/>
      <c r="CT55" s="422"/>
      <c r="CU55" s="422"/>
      <c r="CV55" s="423"/>
      <c r="CW55" s="422"/>
      <c r="CX55" s="422"/>
      <c r="CY55" s="423"/>
      <c r="CZ55" s="422"/>
      <c r="DA55" s="422"/>
      <c r="DB55" s="423"/>
      <c r="DC55" s="422"/>
      <c r="DD55" s="422"/>
      <c r="DE55" s="423"/>
      <c r="DF55" s="422"/>
      <c r="DG55" s="422"/>
      <c r="DH55" s="423"/>
      <c r="DI55" s="422"/>
      <c r="DJ55" s="422"/>
      <c r="DK55" s="423"/>
      <c r="DL55" s="422"/>
      <c r="DM55" s="422"/>
      <c r="DN55" s="423"/>
      <c r="DO55" s="422"/>
      <c r="DP55" s="422"/>
      <c r="DQ55" s="423"/>
      <c r="DR55" s="422"/>
      <c r="DS55" s="422"/>
      <c r="DT55" s="423"/>
      <c r="DU55" s="422"/>
      <c r="DV55" s="422"/>
      <c r="DW55" s="423"/>
      <c r="DX55" s="422"/>
      <c r="DY55" s="422"/>
      <c r="DZ55" s="423"/>
      <c r="EA55" s="422"/>
      <c r="EB55" s="422"/>
      <c r="EC55" s="423"/>
      <c r="ED55" s="422"/>
      <c r="EE55" s="422"/>
      <c r="EF55" s="423"/>
      <c r="EG55" s="422"/>
      <c r="EH55" s="422"/>
      <c r="EI55" s="423"/>
      <c r="EJ55" s="422"/>
      <c r="EK55" s="422"/>
      <c r="EL55" s="423"/>
      <c r="EM55" s="422"/>
      <c r="EN55" s="422"/>
      <c r="EO55" s="423"/>
      <c r="EP55" s="422"/>
      <c r="EQ55" s="422"/>
      <c r="ER55" s="423"/>
      <c r="ES55" s="422"/>
      <c r="ET55" s="422"/>
      <c r="EU55" s="423"/>
      <c r="EV55" s="422"/>
      <c r="EW55" s="422"/>
      <c r="EX55" s="423"/>
      <c r="EY55" s="422"/>
      <c r="EZ55" s="422"/>
      <c r="FA55" s="423"/>
      <c r="FB55" s="422"/>
      <c r="FC55" s="422"/>
      <c r="FD55" s="423"/>
      <c r="FE55" s="422"/>
      <c r="FF55" s="422"/>
      <c r="FG55" s="423"/>
      <c r="FH55" s="422"/>
      <c r="FI55" s="422"/>
      <c r="FJ55" s="423"/>
      <c r="FK55" s="422"/>
      <c r="FL55" s="422"/>
      <c r="FM55" s="423"/>
      <c r="FN55" s="422"/>
      <c r="FO55" s="422"/>
      <c r="FP55" s="423"/>
      <c r="FQ55" s="422"/>
      <c r="FR55" s="422"/>
      <c r="FS55" s="423"/>
      <c r="FT55" s="422"/>
      <c r="FU55" s="422"/>
      <c r="FV55" s="423"/>
      <c r="FW55" s="422"/>
      <c r="FX55" s="422"/>
      <c r="FY55" s="423"/>
      <c r="FZ55" s="422"/>
      <c r="GA55" s="422"/>
      <c r="GB55" s="423"/>
      <c r="GC55" s="422"/>
      <c r="GD55" s="422"/>
      <c r="GE55" s="423"/>
      <c r="GF55" s="422"/>
      <c r="GG55" s="422"/>
      <c r="GH55" s="423"/>
      <c r="GI55" s="422"/>
      <c r="GJ55" s="422"/>
      <c r="GK55" s="423"/>
      <c r="GL55" s="422"/>
      <c r="GM55" s="422"/>
      <c r="GN55" s="423"/>
      <c r="GO55" s="422"/>
      <c r="GP55" s="422"/>
      <c r="GQ55" s="423"/>
      <c r="GR55" s="422"/>
      <c r="GS55" s="422"/>
      <c r="GT55" s="423"/>
      <c r="GU55" s="422"/>
      <c r="GV55" s="422"/>
      <c r="GW55" s="423"/>
      <c r="GX55" s="422"/>
      <c r="GY55" s="422"/>
      <c r="GZ55" s="423"/>
      <c r="HA55" s="422"/>
      <c r="HB55" s="422"/>
      <c r="HC55" s="423"/>
      <c r="HD55" s="422"/>
      <c r="HE55" s="422"/>
      <c r="HF55" s="423"/>
      <c r="HG55" s="422"/>
      <c r="HH55" s="573"/>
      <c r="HI55" s="425"/>
      <c r="HJ55" s="573"/>
      <c r="HK55" s="573"/>
      <c r="HL55" s="425"/>
      <c r="HM55" s="424"/>
      <c r="HN55" s="422"/>
      <c r="HO55" s="423"/>
      <c r="HP55" s="422"/>
      <c r="HQ55" s="42"/>
    </row>
    <row r="56" spans="1:225" s="32" customFormat="1" x14ac:dyDescent="0.2">
      <c r="A56" s="421"/>
      <c r="B56" s="424"/>
      <c r="C56" s="586"/>
      <c r="D56" s="170" t="s">
        <v>791</v>
      </c>
      <c r="E56" s="587"/>
      <c r="F56" s="422"/>
      <c r="G56" s="423"/>
      <c r="H56" s="422"/>
      <c r="I56" s="422"/>
      <c r="J56" s="423"/>
      <c r="K56" s="422"/>
      <c r="L56" s="422"/>
      <c r="M56" s="423"/>
      <c r="N56" s="422"/>
      <c r="O56" s="422"/>
      <c r="P56" s="423"/>
      <c r="Q56" s="422"/>
      <c r="R56" s="422"/>
      <c r="S56" s="423"/>
      <c r="T56" s="422"/>
      <c r="U56" s="422"/>
      <c r="V56" s="423"/>
      <c r="W56" s="422"/>
      <c r="X56" s="422"/>
      <c r="Y56" s="423"/>
      <c r="Z56" s="422"/>
      <c r="AA56" s="422"/>
      <c r="AB56" s="423"/>
      <c r="AC56" s="422"/>
      <c r="AD56" s="422"/>
      <c r="AE56" s="423"/>
      <c r="AF56" s="422"/>
      <c r="AG56" s="422"/>
      <c r="AH56" s="423"/>
      <c r="AI56" s="422"/>
      <c r="AJ56" s="422"/>
      <c r="AK56" s="423"/>
      <c r="AL56" s="422"/>
      <c r="AM56" s="422"/>
      <c r="AN56" s="423"/>
      <c r="AO56" s="422"/>
      <c r="AP56" s="422"/>
      <c r="AQ56" s="423"/>
      <c r="AR56" s="422"/>
      <c r="AS56" s="422"/>
      <c r="AT56" s="423"/>
      <c r="AU56" s="422"/>
      <c r="AV56" s="422"/>
      <c r="AW56" s="423"/>
      <c r="AX56" s="422"/>
      <c r="AY56" s="422"/>
      <c r="AZ56" s="423"/>
      <c r="BA56" s="422"/>
      <c r="BB56" s="422"/>
      <c r="BC56" s="423"/>
      <c r="BD56" s="422"/>
      <c r="BE56" s="422"/>
      <c r="BF56" s="423"/>
      <c r="BG56" s="422"/>
      <c r="BH56" s="422"/>
      <c r="BI56" s="423"/>
      <c r="BJ56" s="422"/>
      <c r="BK56" s="422"/>
      <c r="BL56" s="423"/>
      <c r="BM56" s="422"/>
      <c r="BN56" s="422"/>
      <c r="BO56" s="423"/>
      <c r="BP56" s="422"/>
      <c r="BQ56" s="422"/>
      <c r="BR56" s="423"/>
      <c r="BS56" s="422"/>
      <c r="BT56" s="422"/>
      <c r="BU56" s="423"/>
      <c r="BV56" s="422"/>
      <c r="BW56" s="422"/>
      <c r="BX56" s="423"/>
      <c r="BY56" s="422"/>
      <c r="BZ56" s="422"/>
      <c r="CA56" s="423"/>
      <c r="CB56" s="422"/>
      <c r="CC56" s="422"/>
      <c r="CD56" s="423"/>
      <c r="CE56" s="422"/>
      <c r="CF56" s="422"/>
      <c r="CG56" s="423"/>
      <c r="CH56" s="422"/>
      <c r="CI56" s="422"/>
      <c r="CJ56" s="423"/>
      <c r="CK56" s="422"/>
      <c r="CL56" s="422"/>
      <c r="CM56" s="423"/>
      <c r="CN56" s="422"/>
      <c r="CO56" s="422"/>
      <c r="CP56" s="423"/>
      <c r="CQ56" s="422"/>
      <c r="CR56" s="422"/>
      <c r="CS56" s="423"/>
      <c r="CT56" s="422"/>
      <c r="CU56" s="422"/>
      <c r="CV56" s="423"/>
      <c r="CW56" s="422"/>
      <c r="CX56" s="422"/>
      <c r="CY56" s="423"/>
      <c r="CZ56" s="422"/>
      <c r="DA56" s="422"/>
      <c r="DB56" s="423"/>
      <c r="DC56" s="422"/>
      <c r="DD56" s="422"/>
      <c r="DE56" s="423"/>
      <c r="DF56" s="422"/>
      <c r="DG56" s="422"/>
      <c r="DH56" s="423"/>
      <c r="DI56" s="422"/>
      <c r="DJ56" s="422"/>
      <c r="DK56" s="423"/>
      <c r="DL56" s="422"/>
      <c r="DM56" s="422"/>
      <c r="DN56" s="423"/>
      <c r="DO56" s="422"/>
      <c r="DP56" s="422"/>
      <c r="DQ56" s="423"/>
      <c r="DR56" s="422"/>
      <c r="DS56" s="422"/>
      <c r="DT56" s="423"/>
      <c r="DU56" s="422"/>
      <c r="DV56" s="422"/>
      <c r="DW56" s="423"/>
      <c r="DX56" s="422"/>
      <c r="DY56" s="422"/>
      <c r="DZ56" s="423"/>
      <c r="EA56" s="422"/>
      <c r="EB56" s="422"/>
      <c r="EC56" s="423"/>
      <c r="ED56" s="422"/>
      <c r="EE56" s="422"/>
      <c r="EF56" s="423"/>
      <c r="EG56" s="422"/>
      <c r="EH56" s="422"/>
      <c r="EI56" s="423"/>
      <c r="EJ56" s="422"/>
      <c r="EK56" s="422"/>
      <c r="EL56" s="423"/>
      <c r="EM56" s="422"/>
      <c r="EN56" s="422"/>
      <c r="EO56" s="423"/>
      <c r="EP56" s="422"/>
      <c r="EQ56" s="422"/>
      <c r="ER56" s="423"/>
      <c r="ES56" s="422"/>
      <c r="ET56" s="422"/>
      <c r="EU56" s="423"/>
      <c r="EV56" s="422"/>
      <c r="EW56" s="422"/>
      <c r="EX56" s="423"/>
      <c r="EY56" s="422"/>
      <c r="EZ56" s="422"/>
      <c r="FA56" s="423"/>
      <c r="FB56" s="422"/>
      <c r="FC56" s="422"/>
      <c r="FD56" s="423"/>
      <c r="FE56" s="422"/>
      <c r="FF56" s="422"/>
      <c r="FG56" s="423"/>
      <c r="FH56" s="422"/>
      <c r="FI56" s="422"/>
      <c r="FJ56" s="423"/>
      <c r="FK56" s="422"/>
      <c r="FL56" s="422"/>
      <c r="FM56" s="423"/>
      <c r="FN56" s="422"/>
      <c r="FO56" s="422"/>
      <c r="FP56" s="423"/>
      <c r="FQ56" s="422"/>
      <c r="FR56" s="422"/>
      <c r="FS56" s="423"/>
      <c r="FT56" s="422"/>
      <c r="FU56" s="422"/>
      <c r="FV56" s="423"/>
      <c r="FW56" s="422"/>
      <c r="FX56" s="422"/>
      <c r="FY56" s="423"/>
      <c r="FZ56" s="422"/>
      <c r="GA56" s="422"/>
      <c r="GB56" s="423"/>
      <c r="GC56" s="422"/>
      <c r="GD56" s="422"/>
      <c r="GE56" s="423"/>
      <c r="GF56" s="422"/>
      <c r="GG56" s="422"/>
      <c r="GH56" s="423"/>
      <c r="GI56" s="422"/>
      <c r="GJ56" s="422"/>
      <c r="GK56" s="423"/>
      <c r="GL56" s="422"/>
      <c r="GM56" s="422"/>
      <c r="GN56" s="423"/>
      <c r="GO56" s="422"/>
      <c r="GP56" s="422"/>
      <c r="GQ56" s="423"/>
      <c r="GR56" s="422"/>
      <c r="GS56" s="422"/>
      <c r="GT56" s="423"/>
      <c r="GU56" s="422"/>
      <c r="GV56" s="422"/>
      <c r="GW56" s="423"/>
      <c r="GX56" s="422"/>
      <c r="GY56" s="422"/>
      <c r="GZ56" s="423"/>
      <c r="HA56" s="422"/>
      <c r="HB56" s="422"/>
      <c r="HC56" s="423"/>
      <c r="HD56" s="422"/>
      <c r="HE56" s="422"/>
      <c r="HF56" s="423"/>
      <c r="HG56" s="422"/>
      <c r="HH56" s="573"/>
      <c r="HI56" s="425"/>
      <c r="HJ56" s="573"/>
      <c r="HK56" s="573"/>
      <c r="HL56" s="425"/>
      <c r="HM56" s="424"/>
      <c r="HN56" s="422"/>
      <c r="HO56" s="423"/>
      <c r="HP56" s="422"/>
      <c r="HQ56" s="42"/>
    </row>
    <row r="57" spans="1:225" x14ac:dyDescent="0.2">
      <c r="A57" s="588">
        <v>2</v>
      </c>
      <c r="B57" s="508" t="s">
        <v>463</v>
      </c>
      <c r="C57" s="589"/>
      <c r="D57" s="244"/>
      <c r="E57" s="590"/>
      <c r="F57" s="426"/>
      <c r="G57" s="427"/>
      <c r="H57" s="426"/>
      <c r="I57" s="426"/>
      <c r="J57" s="427"/>
      <c r="K57" s="426"/>
      <c r="L57" s="426">
        <v>14</v>
      </c>
      <c r="M57" s="427">
        <v>186276.46</v>
      </c>
      <c r="N57" s="426">
        <v>111</v>
      </c>
      <c r="O57" s="426"/>
      <c r="P57" s="427"/>
      <c r="Q57" s="426"/>
      <c r="R57" s="426"/>
      <c r="S57" s="427"/>
      <c r="T57" s="426"/>
      <c r="U57" s="426"/>
      <c r="V57" s="427"/>
      <c r="W57" s="426"/>
      <c r="X57" s="426"/>
      <c r="Y57" s="427"/>
      <c r="Z57" s="426"/>
      <c r="AA57" s="426"/>
      <c r="AB57" s="427"/>
      <c r="AC57" s="426"/>
      <c r="AD57" s="426"/>
      <c r="AE57" s="427"/>
      <c r="AF57" s="426"/>
      <c r="AG57" s="426"/>
      <c r="AH57" s="427"/>
      <c r="AI57" s="426"/>
      <c r="AJ57" s="426">
        <v>114</v>
      </c>
      <c r="AK57" s="427">
        <v>20835604.830000028</v>
      </c>
      <c r="AL57" s="426">
        <v>3151</v>
      </c>
      <c r="AM57" s="426"/>
      <c r="AN57" s="427"/>
      <c r="AO57" s="426"/>
      <c r="AP57" s="426"/>
      <c r="AQ57" s="427"/>
      <c r="AR57" s="426"/>
      <c r="AS57" s="426"/>
      <c r="AT57" s="427"/>
      <c r="AU57" s="426"/>
      <c r="AV57" s="426"/>
      <c r="AW57" s="427"/>
      <c r="AX57" s="426"/>
      <c r="AY57" s="426"/>
      <c r="AZ57" s="427"/>
      <c r="BA57" s="426"/>
      <c r="BB57" s="426"/>
      <c r="BC57" s="427"/>
      <c r="BD57" s="426"/>
      <c r="BE57" s="426"/>
      <c r="BF57" s="427"/>
      <c r="BG57" s="426"/>
      <c r="BH57" s="426">
        <v>10</v>
      </c>
      <c r="BI57" s="427">
        <v>139658.9</v>
      </c>
      <c r="BJ57" s="426">
        <v>91</v>
      </c>
      <c r="BK57" s="426"/>
      <c r="BL57" s="427"/>
      <c r="BM57" s="426"/>
      <c r="BN57" s="426">
        <v>145</v>
      </c>
      <c r="BO57" s="427">
        <v>19335135.159999967</v>
      </c>
      <c r="BP57" s="426">
        <v>3653</v>
      </c>
      <c r="BQ57" s="426"/>
      <c r="BR57" s="427"/>
      <c r="BS57" s="426"/>
      <c r="BT57" s="426">
        <v>223</v>
      </c>
      <c r="BU57" s="427">
        <v>3586673.5100000063</v>
      </c>
      <c r="BV57" s="426">
        <v>1819</v>
      </c>
      <c r="BW57" s="426"/>
      <c r="BX57" s="427"/>
      <c r="BY57" s="426"/>
      <c r="BZ57" s="426">
        <v>6</v>
      </c>
      <c r="CA57" s="427">
        <v>83795.34</v>
      </c>
      <c r="CB57" s="426">
        <v>43</v>
      </c>
      <c r="CC57" s="426"/>
      <c r="CD57" s="427"/>
      <c r="CE57" s="426"/>
      <c r="CF57" s="426"/>
      <c r="CG57" s="427"/>
      <c r="CH57" s="426"/>
      <c r="CI57" s="426"/>
      <c r="CJ57" s="427"/>
      <c r="CK57" s="426"/>
      <c r="CL57" s="426">
        <v>25</v>
      </c>
      <c r="CM57" s="427">
        <v>366481.67000000022</v>
      </c>
      <c r="CN57" s="426">
        <v>217</v>
      </c>
      <c r="CO57" s="426"/>
      <c r="CP57" s="427"/>
      <c r="CQ57" s="426"/>
      <c r="CR57" s="426">
        <v>137</v>
      </c>
      <c r="CS57" s="427">
        <v>4686162.6800000016</v>
      </c>
      <c r="CT57" s="426">
        <v>1009</v>
      </c>
      <c r="CU57" s="426"/>
      <c r="CV57" s="427"/>
      <c r="CW57" s="426"/>
      <c r="CX57" s="426">
        <v>38</v>
      </c>
      <c r="CY57" s="427">
        <v>576416.94000000006</v>
      </c>
      <c r="CZ57" s="426">
        <v>395</v>
      </c>
      <c r="DA57" s="426"/>
      <c r="DB57" s="427"/>
      <c r="DC57" s="426"/>
      <c r="DD57" s="426"/>
      <c r="DE57" s="427"/>
      <c r="DF57" s="426"/>
      <c r="DG57" s="426"/>
      <c r="DH57" s="427"/>
      <c r="DI57" s="426"/>
      <c r="DJ57" s="426">
        <v>3</v>
      </c>
      <c r="DK57" s="427">
        <v>352728.71</v>
      </c>
      <c r="DL57" s="426">
        <v>30</v>
      </c>
      <c r="DM57" s="426"/>
      <c r="DN57" s="427"/>
      <c r="DO57" s="426"/>
      <c r="DP57" s="426">
        <v>1</v>
      </c>
      <c r="DQ57" s="427">
        <v>115487.69</v>
      </c>
      <c r="DR57" s="426">
        <v>8</v>
      </c>
      <c r="DS57" s="426"/>
      <c r="DT57" s="427"/>
      <c r="DU57" s="426"/>
      <c r="DV57" s="426"/>
      <c r="DW57" s="427"/>
      <c r="DX57" s="426"/>
      <c r="DY57" s="426"/>
      <c r="DZ57" s="427"/>
      <c r="EA57" s="426"/>
      <c r="EB57" s="426"/>
      <c r="EC57" s="427"/>
      <c r="ED57" s="426"/>
      <c r="EE57" s="426"/>
      <c r="EF57" s="427"/>
      <c r="EG57" s="426"/>
      <c r="EH57" s="426"/>
      <c r="EI57" s="427"/>
      <c r="EJ57" s="426"/>
      <c r="EK57" s="426"/>
      <c r="EL57" s="427"/>
      <c r="EM57" s="426"/>
      <c r="EN57" s="426"/>
      <c r="EO57" s="427"/>
      <c r="EP57" s="426"/>
      <c r="EQ57" s="426"/>
      <c r="ER57" s="427"/>
      <c r="ES57" s="426"/>
      <c r="ET57" s="426"/>
      <c r="EU57" s="427"/>
      <c r="EV57" s="426"/>
      <c r="EW57" s="426"/>
      <c r="EX57" s="427"/>
      <c r="EY57" s="426"/>
      <c r="EZ57" s="426">
        <v>7</v>
      </c>
      <c r="FA57" s="427">
        <v>115287.46999999999</v>
      </c>
      <c r="FB57" s="426">
        <v>53</v>
      </c>
      <c r="FC57" s="426"/>
      <c r="FD57" s="427"/>
      <c r="FE57" s="426"/>
      <c r="FF57" s="426"/>
      <c r="FG57" s="427"/>
      <c r="FH57" s="426"/>
      <c r="FI57" s="426"/>
      <c r="FJ57" s="427"/>
      <c r="FK57" s="426"/>
      <c r="FL57" s="426"/>
      <c r="FM57" s="427"/>
      <c r="FN57" s="426"/>
      <c r="FO57" s="426"/>
      <c r="FP57" s="427"/>
      <c r="FQ57" s="426"/>
      <c r="FR57" s="426"/>
      <c r="FS57" s="427"/>
      <c r="FT57" s="426"/>
      <c r="FU57" s="426"/>
      <c r="FV57" s="427"/>
      <c r="FW57" s="426"/>
      <c r="FX57" s="426">
        <v>21</v>
      </c>
      <c r="FY57" s="427">
        <v>266476.49000000011</v>
      </c>
      <c r="FZ57" s="426">
        <v>209</v>
      </c>
      <c r="GA57" s="426"/>
      <c r="GB57" s="427"/>
      <c r="GC57" s="426"/>
      <c r="GD57" s="426"/>
      <c r="GE57" s="427"/>
      <c r="GF57" s="426"/>
      <c r="GG57" s="426"/>
      <c r="GH57" s="427"/>
      <c r="GI57" s="426"/>
      <c r="GJ57" s="426">
        <v>78</v>
      </c>
      <c r="GK57" s="427">
        <v>1407360.87</v>
      </c>
      <c r="GL57" s="426">
        <v>751</v>
      </c>
      <c r="GM57" s="426"/>
      <c r="GN57" s="427"/>
      <c r="GO57" s="426"/>
      <c r="GP57" s="426"/>
      <c r="GQ57" s="427"/>
      <c r="GR57" s="426"/>
      <c r="GS57" s="426"/>
      <c r="GT57" s="427"/>
      <c r="GU57" s="426"/>
      <c r="GV57" s="426">
        <v>34</v>
      </c>
      <c r="GW57" s="427">
        <v>865248.59</v>
      </c>
      <c r="GX57" s="426">
        <v>345</v>
      </c>
      <c r="GY57" s="426"/>
      <c r="GZ57" s="427"/>
      <c r="HA57" s="426"/>
      <c r="HB57" s="426"/>
      <c r="HC57" s="427"/>
      <c r="HD57" s="426"/>
      <c r="HE57" s="426"/>
      <c r="HF57" s="427"/>
      <c r="HG57" s="426"/>
      <c r="HH57" s="584">
        <v>856</v>
      </c>
      <c r="HI57" s="427">
        <v>52918795.310000002</v>
      </c>
      <c r="HJ57" s="584">
        <v>11885</v>
      </c>
      <c r="HK57" s="584">
        <v>0</v>
      </c>
      <c r="HL57" s="427">
        <v>0</v>
      </c>
      <c r="HM57" s="244">
        <v>0</v>
      </c>
      <c r="HN57" s="426">
        <v>856</v>
      </c>
      <c r="HO57" s="427">
        <v>52918795.309999958</v>
      </c>
      <c r="HP57" s="426">
        <v>11885</v>
      </c>
    </row>
    <row r="58" spans="1:225" x14ac:dyDescent="0.2">
      <c r="A58" s="421">
        <v>2</v>
      </c>
      <c r="B58" s="507">
        <v>13</v>
      </c>
      <c r="C58" s="586" t="s">
        <v>24</v>
      </c>
      <c r="D58" s="170" t="s">
        <v>354</v>
      </c>
      <c r="E58" s="587" t="s">
        <v>183</v>
      </c>
      <c r="F58" s="422"/>
      <c r="G58" s="423"/>
      <c r="H58" s="422"/>
      <c r="I58" s="422"/>
      <c r="J58" s="423"/>
      <c r="K58" s="422"/>
      <c r="L58" s="422">
        <v>33</v>
      </c>
      <c r="M58" s="423">
        <v>599971.6799999997</v>
      </c>
      <c r="N58" s="422">
        <v>354</v>
      </c>
      <c r="O58" s="422"/>
      <c r="P58" s="423"/>
      <c r="Q58" s="422"/>
      <c r="R58" s="422"/>
      <c r="S58" s="423"/>
      <c r="T58" s="422"/>
      <c r="U58" s="422"/>
      <c r="V58" s="423"/>
      <c r="W58" s="422"/>
      <c r="X58" s="422"/>
      <c r="Y58" s="423"/>
      <c r="Z58" s="422"/>
      <c r="AA58" s="422"/>
      <c r="AB58" s="423"/>
      <c r="AC58" s="422"/>
      <c r="AD58" s="422"/>
      <c r="AE58" s="423"/>
      <c r="AF58" s="422"/>
      <c r="AG58" s="422"/>
      <c r="AH58" s="423"/>
      <c r="AI58" s="422"/>
      <c r="AJ58" s="422">
        <v>25</v>
      </c>
      <c r="AK58" s="423">
        <v>495637.51999999984</v>
      </c>
      <c r="AL58" s="422">
        <v>249</v>
      </c>
      <c r="AM58" s="422">
        <v>1</v>
      </c>
      <c r="AN58" s="423">
        <v>18847.36</v>
      </c>
      <c r="AO58" s="422">
        <v>6</v>
      </c>
      <c r="AP58" s="422">
        <v>51</v>
      </c>
      <c r="AQ58" s="423">
        <v>954927.67999999947</v>
      </c>
      <c r="AR58" s="422">
        <v>582</v>
      </c>
      <c r="AS58" s="422"/>
      <c r="AT58" s="423"/>
      <c r="AU58" s="422"/>
      <c r="AV58" s="422"/>
      <c r="AW58" s="423"/>
      <c r="AX58" s="422"/>
      <c r="AY58" s="422"/>
      <c r="AZ58" s="423"/>
      <c r="BA58" s="422"/>
      <c r="BB58" s="422"/>
      <c r="BC58" s="423"/>
      <c r="BD58" s="422"/>
      <c r="BE58" s="422"/>
      <c r="BF58" s="423"/>
      <c r="BG58" s="422"/>
      <c r="BH58" s="422">
        <v>47</v>
      </c>
      <c r="BI58" s="423">
        <v>1023411.5599999994</v>
      </c>
      <c r="BJ58" s="422">
        <v>439</v>
      </c>
      <c r="BK58" s="422">
        <v>1</v>
      </c>
      <c r="BL58" s="423">
        <v>22616.83</v>
      </c>
      <c r="BM58" s="422">
        <v>11</v>
      </c>
      <c r="BN58" s="422">
        <v>208</v>
      </c>
      <c r="BO58" s="423">
        <v>4687645.4000000088</v>
      </c>
      <c r="BP58" s="422">
        <v>1888</v>
      </c>
      <c r="BQ58" s="422"/>
      <c r="BR58" s="423"/>
      <c r="BS58" s="422"/>
      <c r="BT58" s="422"/>
      <c r="BU58" s="423"/>
      <c r="BV58" s="422"/>
      <c r="BW58" s="422"/>
      <c r="BX58" s="423"/>
      <c r="BY58" s="422"/>
      <c r="BZ58" s="422">
        <v>11</v>
      </c>
      <c r="CA58" s="423">
        <v>243395.68000000005</v>
      </c>
      <c r="CB58" s="422">
        <v>93</v>
      </c>
      <c r="CC58" s="422"/>
      <c r="CD58" s="423"/>
      <c r="CE58" s="422"/>
      <c r="CF58" s="422"/>
      <c r="CG58" s="423"/>
      <c r="CH58" s="422"/>
      <c r="CI58" s="422"/>
      <c r="CJ58" s="423"/>
      <c r="CK58" s="422"/>
      <c r="CL58" s="422">
        <v>104</v>
      </c>
      <c r="CM58" s="423">
        <v>2316055.1600000034</v>
      </c>
      <c r="CN58" s="422">
        <v>1064</v>
      </c>
      <c r="CO58" s="422"/>
      <c r="CP58" s="423"/>
      <c r="CQ58" s="422"/>
      <c r="CR58" s="422">
        <v>60</v>
      </c>
      <c r="CS58" s="423">
        <v>3208893.5700000008</v>
      </c>
      <c r="CT58" s="422">
        <v>583</v>
      </c>
      <c r="CU58" s="422"/>
      <c r="CV58" s="423"/>
      <c r="CW58" s="422"/>
      <c r="CX58" s="422">
        <v>10</v>
      </c>
      <c r="CY58" s="423">
        <v>226168.30000000005</v>
      </c>
      <c r="CZ58" s="422">
        <v>107</v>
      </c>
      <c r="DA58" s="422"/>
      <c r="DB58" s="423"/>
      <c r="DC58" s="422"/>
      <c r="DD58" s="422"/>
      <c r="DE58" s="423"/>
      <c r="DF58" s="422"/>
      <c r="DG58" s="422"/>
      <c r="DH58" s="423"/>
      <c r="DI58" s="422"/>
      <c r="DJ58" s="422">
        <v>83</v>
      </c>
      <c r="DK58" s="423">
        <v>8287528.880000012</v>
      </c>
      <c r="DL58" s="422">
        <v>799</v>
      </c>
      <c r="DM58" s="422"/>
      <c r="DN58" s="423"/>
      <c r="DO58" s="422"/>
      <c r="DP58" s="422">
        <v>87</v>
      </c>
      <c r="DQ58" s="423">
        <v>7486596.2600000026</v>
      </c>
      <c r="DR58" s="422">
        <v>831</v>
      </c>
      <c r="DS58" s="422"/>
      <c r="DT58" s="423"/>
      <c r="DU58" s="422"/>
      <c r="DV58" s="422"/>
      <c r="DW58" s="423"/>
      <c r="DX58" s="422"/>
      <c r="DY58" s="422"/>
      <c r="DZ58" s="423"/>
      <c r="EA58" s="422"/>
      <c r="EB58" s="422">
        <v>6</v>
      </c>
      <c r="EC58" s="423">
        <v>656070.80000000005</v>
      </c>
      <c r="ED58" s="422">
        <v>61</v>
      </c>
      <c r="EE58" s="422"/>
      <c r="EF58" s="423"/>
      <c r="EG58" s="422"/>
      <c r="EH58" s="422">
        <v>38</v>
      </c>
      <c r="EI58" s="423">
        <v>711708.47999999963</v>
      </c>
      <c r="EJ58" s="422">
        <v>439</v>
      </c>
      <c r="EK58" s="422"/>
      <c r="EL58" s="423"/>
      <c r="EM58" s="422"/>
      <c r="EN58" s="422"/>
      <c r="EO58" s="423"/>
      <c r="EP58" s="422"/>
      <c r="EQ58" s="422"/>
      <c r="ER58" s="423"/>
      <c r="ES58" s="422"/>
      <c r="ET58" s="422">
        <v>127</v>
      </c>
      <c r="EU58" s="423">
        <v>2347804.4800000037</v>
      </c>
      <c r="EV58" s="422">
        <v>1265</v>
      </c>
      <c r="EW58" s="422"/>
      <c r="EX58" s="423"/>
      <c r="EY58" s="422"/>
      <c r="EZ58" s="422">
        <v>107</v>
      </c>
      <c r="FA58" s="423">
        <v>2400598.7900000033</v>
      </c>
      <c r="FB58" s="422">
        <v>921</v>
      </c>
      <c r="FC58" s="422"/>
      <c r="FD58" s="423"/>
      <c r="FE58" s="422"/>
      <c r="FF58" s="422"/>
      <c r="FG58" s="423"/>
      <c r="FH58" s="422"/>
      <c r="FI58" s="422"/>
      <c r="FJ58" s="423"/>
      <c r="FK58" s="422"/>
      <c r="FL58" s="422"/>
      <c r="FM58" s="423"/>
      <c r="FN58" s="422"/>
      <c r="FO58" s="422"/>
      <c r="FP58" s="423"/>
      <c r="FQ58" s="422"/>
      <c r="FR58" s="422"/>
      <c r="FS58" s="423"/>
      <c r="FT58" s="422"/>
      <c r="FU58" s="422"/>
      <c r="FV58" s="423"/>
      <c r="FW58" s="422"/>
      <c r="FX58" s="422">
        <v>132</v>
      </c>
      <c r="FY58" s="423">
        <v>2745117.1200000052</v>
      </c>
      <c r="FZ58" s="422">
        <v>1409</v>
      </c>
      <c r="GA58" s="422">
        <v>1</v>
      </c>
      <c r="GB58" s="423">
        <v>21538.94</v>
      </c>
      <c r="GC58" s="422">
        <v>10</v>
      </c>
      <c r="GD58" s="422">
        <v>69</v>
      </c>
      <c r="GE58" s="423">
        <v>1165781.5999999999</v>
      </c>
      <c r="GF58" s="422">
        <v>707</v>
      </c>
      <c r="GG58" s="422"/>
      <c r="GH58" s="423"/>
      <c r="GI58" s="422"/>
      <c r="GJ58" s="422">
        <v>327</v>
      </c>
      <c r="GK58" s="423">
        <v>8566103.1900000088</v>
      </c>
      <c r="GL58" s="422">
        <v>3369</v>
      </c>
      <c r="GM58" s="422"/>
      <c r="GN58" s="423"/>
      <c r="GO58" s="422"/>
      <c r="GP58" s="422">
        <v>61</v>
      </c>
      <c r="GQ58" s="423">
        <v>1449017.8499999996</v>
      </c>
      <c r="GR58" s="422">
        <v>624</v>
      </c>
      <c r="GS58" s="422"/>
      <c r="GT58" s="423"/>
      <c r="GU58" s="422"/>
      <c r="GV58" s="422">
        <v>63</v>
      </c>
      <c r="GW58" s="423">
        <v>1910491.9199999992</v>
      </c>
      <c r="GX58" s="422">
        <v>650</v>
      </c>
      <c r="GY58" s="422">
        <v>1</v>
      </c>
      <c r="GZ58" s="423">
        <v>22616.83</v>
      </c>
      <c r="HA58" s="422">
        <v>12</v>
      </c>
      <c r="HB58" s="422"/>
      <c r="HC58" s="423"/>
      <c r="HD58" s="422"/>
      <c r="HE58" s="422"/>
      <c r="HF58" s="423"/>
      <c r="HG58" s="422"/>
      <c r="HH58" s="573">
        <v>1649</v>
      </c>
      <c r="HI58" s="425">
        <v>51482925.920000054</v>
      </c>
      <c r="HJ58" s="573">
        <v>16434</v>
      </c>
      <c r="HK58" s="573">
        <v>4</v>
      </c>
      <c r="HL58" s="425">
        <v>85619.96</v>
      </c>
      <c r="HM58" s="424">
        <v>39</v>
      </c>
      <c r="HN58" s="422">
        <v>1653</v>
      </c>
      <c r="HO58" s="423">
        <v>51568545.879999593</v>
      </c>
      <c r="HP58" s="422">
        <v>16473</v>
      </c>
    </row>
    <row r="59" spans="1:225" x14ac:dyDescent="0.2">
      <c r="A59" s="421"/>
      <c r="B59" s="507"/>
      <c r="C59" s="586"/>
      <c r="D59" s="170" t="s">
        <v>355</v>
      </c>
      <c r="E59" s="587"/>
      <c r="F59" s="422"/>
      <c r="G59" s="423"/>
      <c r="H59" s="422"/>
      <c r="I59" s="422"/>
      <c r="J59" s="423"/>
      <c r="K59" s="422"/>
      <c r="L59" s="422"/>
      <c r="M59" s="423"/>
      <c r="N59" s="422"/>
      <c r="O59" s="422"/>
      <c r="P59" s="423"/>
      <c r="Q59" s="422"/>
      <c r="R59" s="422"/>
      <c r="S59" s="423"/>
      <c r="T59" s="422"/>
      <c r="U59" s="422"/>
      <c r="V59" s="423"/>
      <c r="W59" s="422"/>
      <c r="X59" s="422"/>
      <c r="Y59" s="423"/>
      <c r="Z59" s="422"/>
      <c r="AA59" s="422"/>
      <c r="AB59" s="423"/>
      <c r="AC59" s="422"/>
      <c r="AD59" s="422"/>
      <c r="AE59" s="423"/>
      <c r="AF59" s="422"/>
      <c r="AG59" s="422"/>
      <c r="AH59" s="423"/>
      <c r="AI59" s="422"/>
      <c r="AJ59" s="422"/>
      <c r="AK59" s="423"/>
      <c r="AL59" s="422"/>
      <c r="AM59" s="422"/>
      <c r="AN59" s="423"/>
      <c r="AO59" s="422"/>
      <c r="AP59" s="422"/>
      <c r="AQ59" s="423"/>
      <c r="AR59" s="422"/>
      <c r="AS59" s="422"/>
      <c r="AT59" s="423"/>
      <c r="AU59" s="422"/>
      <c r="AV59" s="422"/>
      <c r="AW59" s="423"/>
      <c r="AX59" s="422"/>
      <c r="AY59" s="422"/>
      <c r="AZ59" s="423"/>
      <c r="BA59" s="422"/>
      <c r="BB59" s="422"/>
      <c r="BC59" s="423"/>
      <c r="BD59" s="422"/>
      <c r="BE59" s="422"/>
      <c r="BF59" s="423"/>
      <c r="BG59" s="422"/>
      <c r="BH59" s="422"/>
      <c r="BI59" s="423"/>
      <c r="BJ59" s="422"/>
      <c r="BK59" s="422"/>
      <c r="BL59" s="423"/>
      <c r="BM59" s="422"/>
      <c r="BN59" s="422"/>
      <c r="BO59" s="423"/>
      <c r="BP59" s="422"/>
      <c r="BQ59" s="422"/>
      <c r="BR59" s="423"/>
      <c r="BS59" s="422"/>
      <c r="BT59" s="422"/>
      <c r="BU59" s="423"/>
      <c r="BV59" s="422"/>
      <c r="BW59" s="422"/>
      <c r="BX59" s="423"/>
      <c r="BY59" s="422"/>
      <c r="BZ59" s="422"/>
      <c r="CA59" s="423"/>
      <c r="CB59" s="422"/>
      <c r="CC59" s="422"/>
      <c r="CD59" s="423"/>
      <c r="CE59" s="422"/>
      <c r="CF59" s="422"/>
      <c r="CG59" s="423"/>
      <c r="CH59" s="422"/>
      <c r="CI59" s="422"/>
      <c r="CJ59" s="423"/>
      <c r="CK59" s="422"/>
      <c r="CL59" s="422"/>
      <c r="CM59" s="423"/>
      <c r="CN59" s="422"/>
      <c r="CO59" s="422"/>
      <c r="CP59" s="423"/>
      <c r="CQ59" s="422"/>
      <c r="CR59" s="422"/>
      <c r="CS59" s="423"/>
      <c r="CT59" s="422"/>
      <c r="CU59" s="422"/>
      <c r="CV59" s="423"/>
      <c r="CW59" s="422"/>
      <c r="CX59" s="422"/>
      <c r="CY59" s="423"/>
      <c r="CZ59" s="422"/>
      <c r="DA59" s="422"/>
      <c r="DB59" s="423"/>
      <c r="DC59" s="422"/>
      <c r="DD59" s="422"/>
      <c r="DE59" s="423"/>
      <c r="DF59" s="422"/>
      <c r="DG59" s="422"/>
      <c r="DH59" s="423"/>
      <c r="DI59" s="422"/>
      <c r="DJ59" s="422"/>
      <c r="DK59" s="423"/>
      <c r="DL59" s="422"/>
      <c r="DM59" s="422"/>
      <c r="DN59" s="423"/>
      <c r="DO59" s="422"/>
      <c r="DP59" s="422"/>
      <c r="DQ59" s="423"/>
      <c r="DR59" s="422"/>
      <c r="DS59" s="422"/>
      <c r="DT59" s="423"/>
      <c r="DU59" s="422"/>
      <c r="DV59" s="422"/>
      <c r="DW59" s="423"/>
      <c r="DX59" s="422"/>
      <c r="DY59" s="422"/>
      <c r="DZ59" s="423"/>
      <c r="EA59" s="422"/>
      <c r="EB59" s="422"/>
      <c r="EC59" s="423"/>
      <c r="ED59" s="422"/>
      <c r="EE59" s="422"/>
      <c r="EF59" s="423"/>
      <c r="EG59" s="422"/>
      <c r="EH59" s="422"/>
      <c r="EI59" s="423"/>
      <c r="EJ59" s="422"/>
      <c r="EK59" s="422"/>
      <c r="EL59" s="423"/>
      <c r="EM59" s="422"/>
      <c r="EN59" s="422"/>
      <c r="EO59" s="423"/>
      <c r="EP59" s="422"/>
      <c r="EQ59" s="422"/>
      <c r="ER59" s="423"/>
      <c r="ES59" s="422"/>
      <c r="ET59" s="422"/>
      <c r="EU59" s="423"/>
      <c r="EV59" s="422"/>
      <c r="EW59" s="422"/>
      <c r="EX59" s="423"/>
      <c r="EY59" s="422"/>
      <c r="EZ59" s="422"/>
      <c r="FA59" s="423"/>
      <c r="FB59" s="422"/>
      <c r="FC59" s="422"/>
      <c r="FD59" s="423"/>
      <c r="FE59" s="422"/>
      <c r="FF59" s="422"/>
      <c r="FG59" s="423"/>
      <c r="FH59" s="422"/>
      <c r="FI59" s="422"/>
      <c r="FJ59" s="423"/>
      <c r="FK59" s="422"/>
      <c r="FL59" s="422"/>
      <c r="FM59" s="423"/>
      <c r="FN59" s="422"/>
      <c r="FO59" s="422"/>
      <c r="FP59" s="423"/>
      <c r="FQ59" s="422"/>
      <c r="FR59" s="422"/>
      <c r="FS59" s="423"/>
      <c r="FT59" s="422"/>
      <c r="FU59" s="422"/>
      <c r="FV59" s="423"/>
      <c r="FW59" s="422"/>
      <c r="FX59" s="422"/>
      <c r="FY59" s="423"/>
      <c r="FZ59" s="422"/>
      <c r="GA59" s="422"/>
      <c r="GB59" s="423"/>
      <c r="GC59" s="422"/>
      <c r="GD59" s="422"/>
      <c r="GE59" s="423"/>
      <c r="GF59" s="422"/>
      <c r="GG59" s="422"/>
      <c r="GH59" s="423"/>
      <c r="GI59" s="422"/>
      <c r="GJ59" s="422"/>
      <c r="GK59" s="423"/>
      <c r="GL59" s="422"/>
      <c r="GM59" s="422"/>
      <c r="GN59" s="423"/>
      <c r="GO59" s="422"/>
      <c r="GP59" s="422"/>
      <c r="GQ59" s="423"/>
      <c r="GR59" s="422"/>
      <c r="GS59" s="422"/>
      <c r="GT59" s="423"/>
      <c r="GU59" s="422"/>
      <c r="GV59" s="422"/>
      <c r="GW59" s="423"/>
      <c r="GX59" s="422"/>
      <c r="GY59" s="422"/>
      <c r="GZ59" s="423"/>
      <c r="HA59" s="422"/>
      <c r="HB59" s="422"/>
      <c r="HC59" s="423"/>
      <c r="HD59" s="422"/>
      <c r="HE59" s="422"/>
      <c r="HF59" s="423"/>
      <c r="HG59" s="422"/>
      <c r="HH59" s="573"/>
      <c r="HI59" s="425"/>
      <c r="HJ59" s="573"/>
      <c r="HK59" s="573"/>
      <c r="HL59" s="425"/>
      <c r="HM59" s="424"/>
      <c r="HN59" s="422"/>
      <c r="HO59" s="423"/>
      <c r="HP59" s="422"/>
    </row>
    <row r="60" spans="1:225" x14ac:dyDescent="0.2">
      <c r="A60" s="588">
        <v>2</v>
      </c>
      <c r="B60" s="508" t="s">
        <v>464</v>
      </c>
      <c r="C60" s="589"/>
      <c r="D60" s="244"/>
      <c r="E60" s="590"/>
      <c r="F60" s="426"/>
      <c r="G60" s="427"/>
      <c r="H60" s="426"/>
      <c r="I60" s="426"/>
      <c r="J60" s="427"/>
      <c r="K60" s="426"/>
      <c r="L60" s="426">
        <v>33</v>
      </c>
      <c r="M60" s="427">
        <v>599971.6799999997</v>
      </c>
      <c r="N60" s="426">
        <v>354</v>
      </c>
      <c r="O60" s="426"/>
      <c r="P60" s="427"/>
      <c r="Q60" s="426"/>
      <c r="R60" s="426"/>
      <c r="S60" s="427"/>
      <c r="T60" s="426"/>
      <c r="U60" s="426"/>
      <c r="V60" s="427"/>
      <c r="W60" s="426"/>
      <c r="X60" s="426"/>
      <c r="Y60" s="427"/>
      <c r="Z60" s="426"/>
      <c r="AA60" s="426"/>
      <c r="AB60" s="427"/>
      <c r="AC60" s="426"/>
      <c r="AD60" s="426"/>
      <c r="AE60" s="427"/>
      <c r="AF60" s="426"/>
      <c r="AG60" s="426"/>
      <c r="AH60" s="427"/>
      <c r="AI60" s="426"/>
      <c r="AJ60" s="426">
        <v>25</v>
      </c>
      <c r="AK60" s="427">
        <v>495637.51999999984</v>
      </c>
      <c r="AL60" s="426">
        <v>249</v>
      </c>
      <c r="AM60" s="426">
        <v>1</v>
      </c>
      <c r="AN60" s="427">
        <v>18847.36</v>
      </c>
      <c r="AO60" s="426">
        <v>6</v>
      </c>
      <c r="AP60" s="426">
        <v>51</v>
      </c>
      <c r="AQ60" s="427">
        <v>954927.67999999947</v>
      </c>
      <c r="AR60" s="426">
        <v>582</v>
      </c>
      <c r="AS60" s="426"/>
      <c r="AT60" s="427"/>
      <c r="AU60" s="426"/>
      <c r="AV60" s="426"/>
      <c r="AW60" s="427"/>
      <c r="AX60" s="426"/>
      <c r="AY60" s="426"/>
      <c r="AZ60" s="427"/>
      <c r="BA60" s="426"/>
      <c r="BB60" s="426"/>
      <c r="BC60" s="427"/>
      <c r="BD60" s="426"/>
      <c r="BE60" s="426"/>
      <c r="BF60" s="427"/>
      <c r="BG60" s="426"/>
      <c r="BH60" s="426">
        <v>47</v>
      </c>
      <c r="BI60" s="427">
        <v>1023411.5599999994</v>
      </c>
      <c r="BJ60" s="426">
        <v>439</v>
      </c>
      <c r="BK60" s="426">
        <v>1</v>
      </c>
      <c r="BL60" s="427">
        <v>22616.83</v>
      </c>
      <c r="BM60" s="426">
        <v>11</v>
      </c>
      <c r="BN60" s="426">
        <v>208</v>
      </c>
      <c r="BO60" s="427">
        <v>4687645.4000000088</v>
      </c>
      <c r="BP60" s="426">
        <v>1888</v>
      </c>
      <c r="BQ60" s="426"/>
      <c r="BR60" s="427"/>
      <c r="BS60" s="426"/>
      <c r="BT60" s="426"/>
      <c r="BU60" s="427"/>
      <c r="BV60" s="426"/>
      <c r="BW60" s="426"/>
      <c r="BX60" s="427"/>
      <c r="BY60" s="426"/>
      <c r="BZ60" s="426">
        <v>11</v>
      </c>
      <c r="CA60" s="427">
        <v>243395.68000000005</v>
      </c>
      <c r="CB60" s="426">
        <v>93</v>
      </c>
      <c r="CC60" s="426"/>
      <c r="CD60" s="427"/>
      <c r="CE60" s="426"/>
      <c r="CF60" s="426"/>
      <c r="CG60" s="427"/>
      <c r="CH60" s="426"/>
      <c r="CI60" s="426"/>
      <c r="CJ60" s="427"/>
      <c r="CK60" s="426"/>
      <c r="CL60" s="426">
        <v>104</v>
      </c>
      <c r="CM60" s="427">
        <v>2316055.1600000034</v>
      </c>
      <c r="CN60" s="426">
        <v>1064</v>
      </c>
      <c r="CO60" s="426"/>
      <c r="CP60" s="427"/>
      <c r="CQ60" s="426"/>
      <c r="CR60" s="426">
        <v>60</v>
      </c>
      <c r="CS60" s="427">
        <v>3208893.5700000008</v>
      </c>
      <c r="CT60" s="426">
        <v>583</v>
      </c>
      <c r="CU60" s="426"/>
      <c r="CV60" s="427"/>
      <c r="CW60" s="426"/>
      <c r="CX60" s="426">
        <v>10</v>
      </c>
      <c r="CY60" s="427">
        <v>226168.30000000005</v>
      </c>
      <c r="CZ60" s="426">
        <v>107</v>
      </c>
      <c r="DA60" s="426"/>
      <c r="DB60" s="427"/>
      <c r="DC60" s="426"/>
      <c r="DD60" s="426"/>
      <c r="DE60" s="427"/>
      <c r="DF60" s="426"/>
      <c r="DG60" s="426"/>
      <c r="DH60" s="427"/>
      <c r="DI60" s="426"/>
      <c r="DJ60" s="426">
        <v>83</v>
      </c>
      <c r="DK60" s="427">
        <v>8287528.880000012</v>
      </c>
      <c r="DL60" s="426">
        <v>799</v>
      </c>
      <c r="DM60" s="426"/>
      <c r="DN60" s="427"/>
      <c r="DO60" s="426"/>
      <c r="DP60" s="426">
        <v>87</v>
      </c>
      <c r="DQ60" s="427">
        <v>7486596.2600000026</v>
      </c>
      <c r="DR60" s="426">
        <v>831</v>
      </c>
      <c r="DS60" s="426"/>
      <c r="DT60" s="427"/>
      <c r="DU60" s="426"/>
      <c r="DV60" s="426"/>
      <c r="DW60" s="427"/>
      <c r="DX60" s="426"/>
      <c r="DY60" s="426"/>
      <c r="DZ60" s="427"/>
      <c r="EA60" s="426"/>
      <c r="EB60" s="426">
        <v>6</v>
      </c>
      <c r="EC60" s="427">
        <v>656070.80000000005</v>
      </c>
      <c r="ED60" s="426">
        <v>61</v>
      </c>
      <c r="EE60" s="426"/>
      <c r="EF60" s="427"/>
      <c r="EG60" s="426"/>
      <c r="EH60" s="426">
        <v>38</v>
      </c>
      <c r="EI60" s="427">
        <v>711708.47999999963</v>
      </c>
      <c r="EJ60" s="426">
        <v>439</v>
      </c>
      <c r="EK60" s="426"/>
      <c r="EL60" s="427"/>
      <c r="EM60" s="426"/>
      <c r="EN60" s="426"/>
      <c r="EO60" s="427"/>
      <c r="EP60" s="426"/>
      <c r="EQ60" s="426"/>
      <c r="ER60" s="427"/>
      <c r="ES60" s="426"/>
      <c r="ET60" s="426">
        <v>127</v>
      </c>
      <c r="EU60" s="427">
        <v>2347804.4800000037</v>
      </c>
      <c r="EV60" s="426">
        <v>1265</v>
      </c>
      <c r="EW60" s="426"/>
      <c r="EX60" s="427"/>
      <c r="EY60" s="426"/>
      <c r="EZ60" s="426">
        <v>107</v>
      </c>
      <c r="FA60" s="427">
        <v>2400598.7900000033</v>
      </c>
      <c r="FB60" s="426">
        <v>921</v>
      </c>
      <c r="FC60" s="426"/>
      <c r="FD60" s="427"/>
      <c r="FE60" s="426"/>
      <c r="FF60" s="426"/>
      <c r="FG60" s="427"/>
      <c r="FH60" s="426"/>
      <c r="FI60" s="426"/>
      <c r="FJ60" s="427"/>
      <c r="FK60" s="426"/>
      <c r="FL60" s="426"/>
      <c r="FM60" s="427"/>
      <c r="FN60" s="426"/>
      <c r="FO60" s="426"/>
      <c r="FP60" s="427"/>
      <c r="FQ60" s="426"/>
      <c r="FR60" s="426"/>
      <c r="FS60" s="427"/>
      <c r="FT60" s="426"/>
      <c r="FU60" s="426"/>
      <c r="FV60" s="427"/>
      <c r="FW60" s="426"/>
      <c r="FX60" s="426">
        <v>132</v>
      </c>
      <c r="FY60" s="427">
        <v>2745117.1200000052</v>
      </c>
      <c r="FZ60" s="426">
        <v>1409</v>
      </c>
      <c r="GA60" s="426">
        <v>1</v>
      </c>
      <c r="GB60" s="427">
        <v>21538.94</v>
      </c>
      <c r="GC60" s="426">
        <v>10</v>
      </c>
      <c r="GD60" s="426">
        <v>69</v>
      </c>
      <c r="GE60" s="427">
        <v>1165781.5999999999</v>
      </c>
      <c r="GF60" s="426">
        <v>707</v>
      </c>
      <c r="GG60" s="426"/>
      <c r="GH60" s="427"/>
      <c r="GI60" s="426"/>
      <c r="GJ60" s="426">
        <v>327</v>
      </c>
      <c r="GK60" s="427">
        <v>8566103.1900000088</v>
      </c>
      <c r="GL60" s="426">
        <v>3369</v>
      </c>
      <c r="GM60" s="426"/>
      <c r="GN60" s="427"/>
      <c r="GO60" s="426"/>
      <c r="GP60" s="426">
        <v>61</v>
      </c>
      <c r="GQ60" s="427">
        <v>1449017.8499999996</v>
      </c>
      <c r="GR60" s="426">
        <v>624</v>
      </c>
      <c r="GS60" s="426"/>
      <c r="GT60" s="427"/>
      <c r="GU60" s="426"/>
      <c r="GV60" s="426">
        <v>63</v>
      </c>
      <c r="GW60" s="427">
        <v>1910491.9199999992</v>
      </c>
      <c r="GX60" s="426">
        <v>650</v>
      </c>
      <c r="GY60" s="426">
        <v>1</v>
      </c>
      <c r="GZ60" s="427">
        <v>22616.83</v>
      </c>
      <c r="HA60" s="426">
        <v>12</v>
      </c>
      <c r="HB60" s="426"/>
      <c r="HC60" s="427"/>
      <c r="HD60" s="426"/>
      <c r="HE60" s="426"/>
      <c r="HF60" s="427"/>
      <c r="HG60" s="426"/>
      <c r="HH60" s="584">
        <v>1649</v>
      </c>
      <c r="HI60" s="427">
        <v>51482925.920000054</v>
      </c>
      <c r="HJ60" s="584">
        <v>16434</v>
      </c>
      <c r="HK60" s="584">
        <v>4</v>
      </c>
      <c r="HL60" s="427">
        <v>85619.96</v>
      </c>
      <c r="HM60" s="244">
        <v>39</v>
      </c>
      <c r="HN60" s="426">
        <v>1653</v>
      </c>
      <c r="HO60" s="427">
        <v>51568545.879999593</v>
      </c>
      <c r="HP60" s="426">
        <v>16473</v>
      </c>
    </row>
    <row r="61" spans="1:225" s="32" customFormat="1" ht="25.5" x14ac:dyDescent="0.2">
      <c r="A61" s="421">
        <v>2</v>
      </c>
      <c r="B61" s="507">
        <v>14</v>
      </c>
      <c r="C61" s="586" t="s">
        <v>25</v>
      </c>
      <c r="D61" s="170" t="s">
        <v>356</v>
      </c>
      <c r="E61" s="587" t="s">
        <v>1006</v>
      </c>
      <c r="F61" s="422"/>
      <c r="G61" s="423"/>
      <c r="H61" s="422"/>
      <c r="I61" s="422"/>
      <c r="J61" s="423"/>
      <c r="K61" s="422"/>
      <c r="L61" s="422"/>
      <c r="M61" s="423"/>
      <c r="N61" s="422"/>
      <c r="O61" s="422"/>
      <c r="P61" s="423"/>
      <c r="Q61" s="422"/>
      <c r="R61" s="422"/>
      <c r="S61" s="423"/>
      <c r="T61" s="422"/>
      <c r="U61" s="422"/>
      <c r="V61" s="423"/>
      <c r="W61" s="422"/>
      <c r="X61" s="422"/>
      <c r="Y61" s="423"/>
      <c r="Z61" s="422"/>
      <c r="AA61" s="422"/>
      <c r="AB61" s="423"/>
      <c r="AC61" s="422"/>
      <c r="AD61" s="422"/>
      <c r="AE61" s="423"/>
      <c r="AF61" s="422"/>
      <c r="AG61" s="422"/>
      <c r="AH61" s="423"/>
      <c r="AI61" s="422"/>
      <c r="AJ61" s="422"/>
      <c r="AK61" s="423"/>
      <c r="AL61" s="422"/>
      <c r="AM61" s="422"/>
      <c r="AN61" s="423"/>
      <c r="AO61" s="422"/>
      <c r="AP61" s="422"/>
      <c r="AQ61" s="423"/>
      <c r="AR61" s="422"/>
      <c r="AS61" s="422"/>
      <c r="AT61" s="423"/>
      <c r="AU61" s="422"/>
      <c r="AV61" s="422"/>
      <c r="AW61" s="423"/>
      <c r="AX61" s="422"/>
      <c r="AY61" s="422"/>
      <c r="AZ61" s="423"/>
      <c r="BA61" s="422"/>
      <c r="BB61" s="422"/>
      <c r="BC61" s="423"/>
      <c r="BD61" s="422"/>
      <c r="BE61" s="422"/>
      <c r="BF61" s="423"/>
      <c r="BG61" s="422"/>
      <c r="BH61" s="422"/>
      <c r="BI61" s="423"/>
      <c r="BJ61" s="422"/>
      <c r="BK61" s="422"/>
      <c r="BL61" s="423"/>
      <c r="BM61" s="422"/>
      <c r="BN61" s="422"/>
      <c r="BO61" s="423"/>
      <c r="BP61" s="422"/>
      <c r="BQ61" s="422"/>
      <c r="BR61" s="423"/>
      <c r="BS61" s="422"/>
      <c r="BT61" s="422"/>
      <c r="BU61" s="423"/>
      <c r="BV61" s="422"/>
      <c r="BW61" s="422"/>
      <c r="BX61" s="423"/>
      <c r="BY61" s="422"/>
      <c r="BZ61" s="422">
        <v>2</v>
      </c>
      <c r="CA61" s="423">
        <v>86509.38</v>
      </c>
      <c r="CB61" s="422">
        <v>11</v>
      </c>
      <c r="CC61" s="422"/>
      <c r="CD61" s="423"/>
      <c r="CE61" s="422"/>
      <c r="CF61" s="422"/>
      <c r="CG61" s="423"/>
      <c r="CH61" s="422"/>
      <c r="CI61" s="422"/>
      <c r="CJ61" s="423"/>
      <c r="CK61" s="422"/>
      <c r="CL61" s="422"/>
      <c r="CM61" s="423"/>
      <c r="CN61" s="422"/>
      <c r="CO61" s="422"/>
      <c r="CP61" s="423"/>
      <c r="CQ61" s="422"/>
      <c r="CR61" s="422"/>
      <c r="CS61" s="423"/>
      <c r="CT61" s="422"/>
      <c r="CU61" s="422"/>
      <c r="CV61" s="423"/>
      <c r="CW61" s="422"/>
      <c r="CX61" s="422"/>
      <c r="CY61" s="423"/>
      <c r="CZ61" s="422"/>
      <c r="DA61" s="422"/>
      <c r="DB61" s="423"/>
      <c r="DC61" s="422"/>
      <c r="DD61" s="422"/>
      <c r="DE61" s="423"/>
      <c r="DF61" s="422"/>
      <c r="DG61" s="422"/>
      <c r="DH61" s="423"/>
      <c r="DI61" s="422"/>
      <c r="DJ61" s="422"/>
      <c r="DK61" s="423"/>
      <c r="DL61" s="422"/>
      <c r="DM61" s="422"/>
      <c r="DN61" s="423"/>
      <c r="DO61" s="422"/>
      <c r="DP61" s="422"/>
      <c r="DQ61" s="423"/>
      <c r="DR61" s="422"/>
      <c r="DS61" s="422"/>
      <c r="DT61" s="423"/>
      <c r="DU61" s="422"/>
      <c r="DV61" s="422"/>
      <c r="DW61" s="423"/>
      <c r="DX61" s="422"/>
      <c r="DY61" s="422"/>
      <c r="DZ61" s="423"/>
      <c r="EA61" s="422"/>
      <c r="EB61" s="422"/>
      <c r="EC61" s="423"/>
      <c r="ED61" s="422"/>
      <c r="EE61" s="422"/>
      <c r="EF61" s="423"/>
      <c r="EG61" s="422"/>
      <c r="EH61" s="422"/>
      <c r="EI61" s="423"/>
      <c r="EJ61" s="422"/>
      <c r="EK61" s="422"/>
      <c r="EL61" s="423"/>
      <c r="EM61" s="422"/>
      <c r="EN61" s="422"/>
      <c r="EO61" s="423"/>
      <c r="EP61" s="422"/>
      <c r="EQ61" s="422"/>
      <c r="ER61" s="423"/>
      <c r="ES61" s="422"/>
      <c r="ET61" s="422"/>
      <c r="EU61" s="423"/>
      <c r="EV61" s="422"/>
      <c r="EW61" s="422"/>
      <c r="EX61" s="423"/>
      <c r="EY61" s="422"/>
      <c r="EZ61" s="422"/>
      <c r="FA61" s="423"/>
      <c r="FB61" s="422"/>
      <c r="FC61" s="422"/>
      <c r="FD61" s="423"/>
      <c r="FE61" s="422"/>
      <c r="FF61" s="422"/>
      <c r="FG61" s="423"/>
      <c r="FH61" s="422"/>
      <c r="FI61" s="422"/>
      <c r="FJ61" s="423"/>
      <c r="FK61" s="422"/>
      <c r="FL61" s="422"/>
      <c r="FM61" s="423"/>
      <c r="FN61" s="422"/>
      <c r="FO61" s="422"/>
      <c r="FP61" s="423"/>
      <c r="FQ61" s="422"/>
      <c r="FR61" s="422"/>
      <c r="FS61" s="423"/>
      <c r="FT61" s="422"/>
      <c r="FU61" s="422"/>
      <c r="FV61" s="423"/>
      <c r="FW61" s="422"/>
      <c r="FX61" s="422"/>
      <c r="FY61" s="423"/>
      <c r="FZ61" s="422"/>
      <c r="GA61" s="422"/>
      <c r="GB61" s="423"/>
      <c r="GC61" s="422"/>
      <c r="GD61" s="422"/>
      <c r="GE61" s="423"/>
      <c r="GF61" s="422"/>
      <c r="GG61" s="422"/>
      <c r="GH61" s="423"/>
      <c r="GI61" s="422"/>
      <c r="GJ61" s="422"/>
      <c r="GK61" s="423"/>
      <c r="GL61" s="422"/>
      <c r="GM61" s="422"/>
      <c r="GN61" s="423"/>
      <c r="GO61" s="422"/>
      <c r="GP61" s="422"/>
      <c r="GQ61" s="423"/>
      <c r="GR61" s="422"/>
      <c r="GS61" s="422"/>
      <c r="GT61" s="423"/>
      <c r="GU61" s="422"/>
      <c r="GV61" s="422"/>
      <c r="GW61" s="423"/>
      <c r="GX61" s="422"/>
      <c r="GY61" s="422"/>
      <c r="GZ61" s="423"/>
      <c r="HA61" s="422"/>
      <c r="HB61" s="422"/>
      <c r="HC61" s="423"/>
      <c r="HD61" s="422"/>
      <c r="HE61" s="422"/>
      <c r="HF61" s="423"/>
      <c r="HG61" s="422"/>
      <c r="HH61" s="573">
        <v>2</v>
      </c>
      <c r="HI61" s="425">
        <v>86509.38</v>
      </c>
      <c r="HJ61" s="573">
        <v>11</v>
      </c>
      <c r="HK61" s="573">
        <v>0</v>
      </c>
      <c r="HL61" s="425">
        <v>0</v>
      </c>
      <c r="HM61" s="424">
        <v>0</v>
      </c>
      <c r="HN61" s="422">
        <v>2</v>
      </c>
      <c r="HO61" s="423">
        <v>86509.38</v>
      </c>
      <c r="HP61" s="422">
        <v>11</v>
      </c>
      <c r="HQ61" s="42"/>
    </row>
    <row r="62" spans="1:225" s="32" customFormat="1" ht="25.5" x14ac:dyDescent="0.2">
      <c r="A62" s="421">
        <v>2</v>
      </c>
      <c r="B62" s="424"/>
      <c r="C62" s="586"/>
      <c r="D62" s="170" t="s">
        <v>357</v>
      </c>
      <c r="E62" s="587" t="s">
        <v>651</v>
      </c>
      <c r="F62" s="422"/>
      <c r="G62" s="423"/>
      <c r="H62" s="422"/>
      <c r="I62" s="422"/>
      <c r="J62" s="423"/>
      <c r="K62" s="422"/>
      <c r="L62" s="422">
        <v>1</v>
      </c>
      <c r="M62" s="423">
        <v>71123.39</v>
      </c>
      <c r="N62" s="422">
        <v>12</v>
      </c>
      <c r="O62" s="422"/>
      <c r="P62" s="423"/>
      <c r="Q62" s="422"/>
      <c r="R62" s="422"/>
      <c r="S62" s="423"/>
      <c r="T62" s="422"/>
      <c r="U62" s="422"/>
      <c r="V62" s="423"/>
      <c r="W62" s="422"/>
      <c r="X62" s="422"/>
      <c r="Y62" s="423"/>
      <c r="Z62" s="422"/>
      <c r="AA62" s="422"/>
      <c r="AB62" s="423"/>
      <c r="AC62" s="422"/>
      <c r="AD62" s="422"/>
      <c r="AE62" s="423"/>
      <c r="AF62" s="422"/>
      <c r="AG62" s="422"/>
      <c r="AH62" s="423"/>
      <c r="AI62" s="422"/>
      <c r="AJ62" s="422"/>
      <c r="AK62" s="423"/>
      <c r="AL62" s="422"/>
      <c r="AM62" s="422"/>
      <c r="AN62" s="423"/>
      <c r="AO62" s="422"/>
      <c r="AP62" s="422"/>
      <c r="AQ62" s="423"/>
      <c r="AR62" s="422"/>
      <c r="AS62" s="422"/>
      <c r="AT62" s="423"/>
      <c r="AU62" s="422"/>
      <c r="AV62" s="422"/>
      <c r="AW62" s="423"/>
      <c r="AX62" s="422"/>
      <c r="AY62" s="422"/>
      <c r="AZ62" s="423"/>
      <c r="BA62" s="422"/>
      <c r="BB62" s="422"/>
      <c r="BC62" s="423"/>
      <c r="BD62" s="422"/>
      <c r="BE62" s="422"/>
      <c r="BF62" s="423"/>
      <c r="BG62" s="422"/>
      <c r="BH62" s="422"/>
      <c r="BI62" s="423"/>
      <c r="BJ62" s="422"/>
      <c r="BK62" s="422"/>
      <c r="BL62" s="423"/>
      <c r="BM62" s="422"/>
      <c r="BN62" s="422"/>
      <c r="BO62" s="423"/>
      <c r="BP62" s="422"/>
      <c r="BQ62" s="422"/>
      <c r="BR62" s="423"/>
      <c r="BS62" s="422"/>
      <c r="BT62" s="422"/>
      <c r="BU62" s="423"/>
      <c r="BV62" s="422"/>
      <c r="BW62" s="422"/>
      <c r="BX62" s="423"/>
      <c r="BY62" s="422"/>
      <c r="BZ62" s="422"/>
      <c r="CA62" s="423"/>
      <c r="CB62" s="422"/>
      <c r="CC62" s="422"/>
      <c r="CD62" s="423"/>
      <c r="CE62" s="422"/>
      <c r="CF62" s="422"/>
      <c r="CG62" s="423"/>
      <c r="CH62" s="422"/>
      <c r="CI62" s="422"/>
      <c r="CJ62" s="423"/>
      <c r="CK62" s="422"/>
      <c r="CL62" s="422"/>
      <c r="CM62" s="423"/>
      <c r="CN62" s="422"/>
      <c r="CO62" s="422"/>
      <c r="CP62" s="423"/>
      <c r="CQ62" s="422"/>
      <c r="CR62" s="422"/>
      <c r="CS62" s="423"/>
      <c r="CT62" s="422"/>
      <c r="CU62" s="422"/>
      <c r="CV62" s="423"/>
      <c r="CW62" s="422"/>
      <c r="CX62" s="422"/>
      <c r="CY62" s="423"/>
      <c r="CZ62" s="422"/>
      <c r="DA62" s="422"/>
      <c r="DB62" s="423"/>
      <c r="DC62" s="422"/>
      <c r="DD62" s="422"/>
      <c r="DE62" s="423"/>
      <c r="DF62" s="422"/>
      <c r="DG62" s="422"/>
      <c r="DH62" s="423"/>
      <c r="DI62" s="422"/>
      <c r="DJ62" s="422"/>
      <c r="DK62" s="423"/>
      <c r="DL62" s="422"/>
      <c r="DM62" s="422"/>
      <c r="DN62" s="423"/>
      <c r="DO62" s="422"/>
      <c r="DP62" s="422"/>
      <c r="DQ62" s="423"/>
      <c r="DR62" s="422"/>
      <c r="DS62" s="422"/>
      <c r="DT62" s="423"/>
      <c r="DU62" s="422"/>
      <c r="DV62" s="422"/>
      <c r="DW62" s="423"/>
      <c r="DX62" s="422"/>
      <c r="DY62" s="422"/>
      <c r="DZ62" s="423"/>
      <c r="EA62" s="422"/>
      <c r="EB62" s="422"/>
      <c r="EC62" s="423"/>
      <c r="ED62" s="422"/>
      <c r="EE62" s="422"/>
      <c r="EF62" s="423"/>
      <c r="EG62" s="422"/>
      <c r="EH62" s="422"/>
      <c r="EI62" s="423"/>
      <c r="EJ62" s="422"/>
      <c r="EK62" s="422"/>
      <c r="EL62" s="423"/>
      <c r="EM62" s="422"/>
      <c r="EN62" s="422"/>
      <c r="EO62" s="423"/>
      <c r="EP62" s="422"/>
      <c r="EQ62" s="422"/>
      <c r="ER62" s="423"/>
      <c r="ES62" s="422"/>
      <c r="ET62" s="422"/>
      <c r="EU62" s="423"/>
      <c r="EV62" s="422"/>
      <c r="EW62" s="422"/>
      <c r="EX62" s="423"/>
      <c r="EY62" s="422"/>
      <c r="EZ62" s="422"/>
      <c r="FA62" s="423"/>
      <c r="FB62" s="422"/>
      <c r="FC62" s="422"/>
      <c r="FD62" s="423"/>
      <c r="FE62" s="422"/>
      <c r="FF62" s="422"/>
      <c r="FG62" s="423"/>
      <c r="FH62" s="422"/>
      <c r="FI62" s="422"/>
      <c r="FJ62" s="423"/>
      <c r="FK62" s="422"/>
      <c r="FL62" s="422"/>
      <c r="FM62" s="423"/>
      <c r="FN62" s="422"/>
      <c r="FO62" s="422"/>
      <c r="FP62" s="423"/>
      <c r="FQ62" s="422"/>
      <c r="FR62" s="422"/>
      <c r="FS62" s="423"/>
      <c r="FT62" s="422"/>
      <c r="FU62" s="422"/>
      <c r="FV62" s="423"/>
      <c r="FW62" s="422"/>
      <c r="FX62" s="422"/>
      <c r="FY62" s="423"/>
      <c r="FZ62" s="422"/>
      <c r="GA62" s="422"/>
      <c r="GB62" s="423"/>
      <c r="GC62" s="422"/>
      <c r="GD62" s="422"/>
      <c r="GE62" s="423"/>
      <c r="GF62" s="422"/>
      <c r="GG62" s="422"/>
      <c r="GH62" s="423"/>
      <c r="GI62" s="422"/>
      <c r="GJ62" s="422"/>
      <c r="GK62" s="423"/>
      <c r="GL62" s="422"/>
      <c r="GM62" s="422"/>
      <c r="GN62" s="423"/>
      <c r="GO62" s="422"/>
      <c r="GP62" s="422">
        <v>1</v>
      </c>
      <c r="GQ62" s="423">
        <v>68086.62</v>
      </c>
      <c r="GR62" s="422">
        <v>21</v>
      </c>
      <c r="GS62" s="422"/>
      <c r="GT62" s="423"/>
      <c r="GU62" s="422"/>
      <c r="GV62" s="422"/>
      <c r="GW62" s="423"/>
      <c r="GX62" s="422"/>
      <c r="GY62" s="422"/>
      <c r="GZ62" s="423"/>
      <c r="HA62" s="422"/>
      <c r="HB62" s="422">
        <v>111</v>
      </c>
      <c r="HC62" s="423">
        <v>9924309.209999999</v>
      </c>
      <c r="HD62" s="422">
        <v>445</v>
      </c>
      <c r="HE62" s="422">
        <v>1</v>
      </c>
      <c r="HF62" s="423">
        <v>89619.199999999997</v>
      </c>
      <c r="HG62" s="422">
        <v>4</v>
      </c>
      <c r="HH62" s="573">
        <v>113</v>
      </c>
      <c r="HI62" s="425">
        <v>10063519.219999999</v>
      </c>
      <c r="HJ62" s="573">
        <v>478</v>
      </c>
      <c r="HK62" s="573">
        <v>1</v>
      </c>
      <c r="HL62" s="425">
        <v>89619.199999999997</v>
      </c>
      <c r="HM62" s="424">
        <v>4</v>
      </c>
      <c r="HN62" s="422">
        <v>114</v>
      </c>
      <c r="HO62" s="423">
        <v>10153138.419999998</v>
      </c>
      <c r="HP62" s="422">
        <v>482</v>
      </c>
      <c r="HQ62" s="42"/>
    </row>
    <row r="63" spans="1:225" x14ac:dyDescent="0.2">
      <c r="A63" s="588">
        <v>2</v>
      </c>
      <c r="B63" s="508" t="s">
        <v>778</v>
      </c>
      <c r="C63" s="589"/>
      <c r="D63" s="244"/>
      <c r="E63" s="590"/>
      <c r="F63" s="426"/>
      <c r="G63" s="427"/>
      <c r="H63" s="426"/>
      <c r="I63" s="426"/>
      <c r="J63" s="427"/>
      <c r="K63" s="426"/>
      <c r="L63" s="426">
        <v>1</v>
      </c>
      <c r="M63" s="427">
        <v>71123.39</v>
      </c>
      <c r="N63" s="426">
        <v>12</v>
      </c>
      <c r="O63" s="426"/>
      <c r="P63" s="427"/>
      <c r="Q63" s="426"/>
      <c r="R63" s="426"/>
      <c r="S63" s="427"/>
      <c r="T63" s="426"/>
      <c r="U63" s="426"/>
      <c r="V63" s="427"/>
      <c r="W63" s="426"/>
      <c r="X63" s="426"/>
      <c r="Y63" s="427"/>
      <c r="Z63" s="426"/>
      <c r="AA63" s="426"/>
      <c r="AB63" s="427"/>
      <c r="AC63" s="426"/>
      <c r="AD63" s="426"/>
      <c r="AE63" s="427"/>
      <c r="AF63" s="426"/>
      <c r="AG63" s="426"/>
      <c r="AH63" s="427"/>
      <c r="AI63" s="426"/>
      <c r="AJ63" s="426"/>
      <c r="AK63" s="427"/>
      <c r="AL63" s="426"/>
      <c r="AM63" s="426"/>
      <c r="AN63" s="427"/>
      <c r="AO63" s="426"/>
      <c r="AP63" s="426"/>
      <c r="AQ63" s="427"/>
      <c r="AR63" s="426"/>
      <c r="AS63" s="426"/>
      <c r="AT63" s="427"/>
      <c r="AU63" s="426"/>
      <c r="AV63" s="426"/>
      <c r="AW63" s="427"/>
      <c r="AX63" s="426"/>
      <c r="AY63" s="426"/>
      <c r="AZ63" s="427"/>
      <c r="BA63" s="426"/>
      <c r="BB63" s="426"/>
      <c r="BC63" s="427"/>
      <c r="BD63" s="426"/>
      <c r="BE63" s="426"/>
      <c r="BF63" s="427"/>
      <c r="BG63" s="426"/>
      <c r="BH63" s="426"/>
      <c r="BI63" s="427"/>
      <c r="BJ63" s="426"/>
      <c r="BK63" s="426"/>
      <c r="BL63" s="427"/>
      <c r="BM63" s="426"/>
      <c r="BN63" s="426"/>
      <c r="BO63" s="427"/>
      <c r="BP63" s="426"/>
      <c r="BQ63" s="426"/>
      <c r="BR63" s="427"/>
      <c r="BS63" s="426"/>
      <c r="BT63" s="426"/>
      <c r="BU63" s="427"/>
      <c r="BV63" s="426"/>
      <c r="BW63" s="426"/>
      <c r="BX63" s="427"/>
      <c r="BY63" s="426"/>
      <c r="BZ63" s="426">
        <v>2</v>
      </c>
      <c r="CA63" s="427">
        <v>86509.38</v>
      </c>
      <c r="CB63" s="426">
        <v>11</v>
      </c>
      <c r="CC63" s="426"/>
      <c r="CD63" s="427"/>
      <c r="CE63" s="426"/>
      <c r="CF63" s="426"/>
      <c r="CG63" s="427"/>
      <c r="CH63" s="426"/>
      <c r="CI63" s="426"/>
      <c r="CJ63" s="427"/>
      <c r="CK63" s="426"/>
      <c r="CL63" s="426"/>
      <c r="CM63" s="427"/>
      <c r="CN63" s="426"/>
      <c r="CO63" s="426"/>
      <c r="CP63" s="427"/>
      <c r="CQ63" s="426"/>
      <c r="CR63" s="426"/>
      <c r="CS63" s="427"/>
      <c r="CT63" s="426"/>
      <c r="CU63" s="426"/>
      <c r="CV63" s="427"/>
      <c r="CW63" s="426"/>
      <c r="CX63" s="426"/>
      <c r="CY63" s="427"/>
      <c r="CZ63" s="426"/>
      <c r="DA63" s="426"/>
      <c r="DB63" s="427"/>
      <c r="DC63" s="426"/>
      <c r="DD63" s="426"/>
      <c r="DE63" s="427"/>
      <c r="DF63" s="426"/>
      <c r="DG63" s="426"/>
      <c r="DH63" s="427"/>
      <c r="DI63" s="426"/>
      <c r="DJ63" s="426"/>
      <c r="DK63" s="427"/>
      <c r="DL63" s="426"/>
      <c r="DM63" s="426"/>
      <c r="DN63" s="427"/>
      <c r="DO63" s="426"/>
      <c r="DP63" s="426"/>
      <c r="DQ63" s="427"/>
      <c r="DR63" s="426"/>
      <c r="DS63" s="426"/>
      <c r="DT63" s="427"/>
      <c r="DU63" s="426"/>
      <c r="DV63" s="426"/>
      <c r="DW63" s="427"/>
      <c r="DX63" s="426"/>
      <c r="DY63" s="426"/>
      <c r="DZ63" s="427"/>
      <c r="EA63" s="426"/>
      <c r="EB63" s="426"/>
      <c r="EC63" s="427"/>
      <c r="ED63" s="426"/>
      <c r="EE63" s="426"/>
      <c r="EF63" s="427"/>
      <c r="EG63" s="426"/>
      <c r="EH63" s="426"/>
      <c r="EI63" s="427"/>
      <c r="EJ63" s="426"/>
      <c r="EK63" s="426"/>
      <c r="EL63" s="427"/>
      <c r="EM63" s="426"/>
      <c r="EN63" s="426"/>
      <c r="EO63" s="427"/>
      <c r="EP63" s="426"/>
      <c r="EQ63" s="426"/>
      <c r="ER63" s="427"/>
      <c r="ES63" s="426"/>
      <c r="ET63" s="426"/>
      <c r="EU63" s="427"/>
      <c r="EV63" s="426"/>
      <c r="EW63" s="426"/>
      <c r="EX63" s="427"/>
      <c r="EY63" s="426"/>
      <c r="EZ63" s="426"/>
      <c r="FA63" s="427"/>
      <c r="FB63" s="426"/>
      <c r="FC63" s="426"/>
      <c r="FD63" s="427"/>
      <c r="FE63" s="426"/>
      <c r="FF63" s="426"/>
      <c r="FG63" s="427"/>
      <c r="FH63" s="426"/>
      <c r="FI63" s="426"/>
      <c r="FJ63" s="427"/>
      <c r="FK63" s="426"/>
      <c r="FL63" s="426"/>
      <c r="FM63" s="427"/>
      <c r="FN63" s="426"/>
      <c r="FO63" s="426"/>
      <c r="FP63" s="427"/>
      <c r="FQ63" s="426"/>
      <c r="FR63" s="426"/>
      <c r="FS63" s="427"/>
      <c r="FT63" s="426"/>
      <c r="FU63" s="426"/>
      <c r="FV63" s="427"/>
      <c r="FW63" s="426"/>
      <c r="FX63" s="426"/>
      <c r="FY63" s="427"/>
      <c r="FZ63" s="426"/>
      <c r="GA63" s="426"/>
      <c r="GB63" s="427"/>
      <c r="GC63" s="426"/>
      <c r="GD63" s="426"/>
      <c r="GE63" s="427"/>
      <c r="GF63" s="426"/>
      <c r="GG63" s="426"/>
      <c r="GH63" s="427"/>
      <c r="GI63" s="426"/>
      <c r="GJ63" s="426"/>
      <c r="GK63" s="427"/>
      <c r="GL63" s="426"/>
      <c r="GM63" s="426"/>
      <c r="GN63" s="427"/>
      <c r="GO63" s="426"/>
      <c r="GP63" s="426">
        <v>1</v>
      </c>
      <c r="GQ63" s="427">
        <v>68086.62</v>
      </c>
      <c r="GR63" s="426">
        <v>21</v>
      </c>
      <c r="GS63" s="426"/>
      <c r="GT63" s="427"/>
      <c r="GU63" s="426"/>
      <c r="GV63" s="426"/>
      <c r="GW63" s="427"/>
      <c r="GX63" s="426"/>
      <c r="GY63" s="426"/>
      <c r="GZ63" s="427"/>
      <c r="HA63" s="426"/>
      <c r="HB63" s="426">
        <v>111</v>
      </c>
      <c r="HC63" s="427">
        <v>9924309.209999999</v>
      </c>
      <c r="HD63" s="426">
        <v>445</v>
      </c>
      <c r="HE63" s="426">
        <v>1</v>
      </c>
      <c r="HF63" s="427">
        <v>89619.199999999997</v>
      </c>
      <c r="HG63" s="426">
        <v>4</v>
      </c>
      <c r="HH63" s="584">
        <v>115</v>
      </c>
      <c r="HI63" s="427">
        <v>10150028.6</v>
      </c>
      <c r="HJ63" s="584">
        <v>489</v>
      </c>
      <c r="HK63" s="584">
        <v>1</v>
      </c>
      <c r="HL63" s="427">
        <v>89619.199999999997</v>
      </c>
      <c r="HM63" s="244">
        <v>4</v>
      </c>
      <c r="HN63" s="426">
        <v>116</v>
      </c>
      <c r="HO63" s="427">
        <v>10239647.799999999</v>
      </c>
      <c r="HP63" s="426">
        <v>493</v>
      </c>
    </row>
    <row r="64" spans="1:225" ht="25.5" x14ac:dyDescent="0.2">
      <c r="A64" s="421">
        <v>2</v>
      </c>
      <c r="B64" s="507">
        <v>15</v>
      </c>
      <c r="C64" s="586" t="s">
        <v>26</v>
      </c>
      <c r="D64" s="170" t="s">
        <v>358</v>
      </c>
      <c r="E64" s="587" t="s">
        <v>187</v>
      </c>
      <c r="F64" s="422">
        <v>1</v>
      </c>
      <c r="G64" s="423">
        <v>23088.02</v>
      </c>
      <c r="H64" s="422">
        <v>4</v>
      </c>
      <c r="I64" s="422"/>
      <c r="J64" s="423"/>
      <c r="K64" s="422"/>
      <c r="L64" s="422">
        <v>15</v>
      </c>
      <c r="M64" s="423">
        <v>343019.25</v>
      </c>
      <c r="N64" s="422">
        <v>187</v>
      </c>
      <c r="O64" s="422">
        <v>1</v>
      </c>
      <c r="P64" s="423">
        <v>23088.02</v>
      </c>
      <c r="Q64" s="422">
        <v>15</v>
      </c>
      <c r="R64" s="422"/>
      <c r="S64" s="423"/>
      <c r="T64" s="422"/>
      <c r="U64" s="422"/>
      <c r="V64" s="423"/>
      <c r="W64" s="422"/>
      <c r="X64" s="422"/>
      <c r="Y64" s="423"/>
      <c r="Z64" s="422"/>
      <c r="AA64" s="422"/>
      <c r="AB64" s="423"/>
      <c r="AC64" s="422"/>
      <c r="AD64" s="422"/>
      <c r="AE64" s="423"/>
      <c r="AF64" s="422"/>
      <c r="AG64" s="422"/>
      <c r="AH64" s="423"/>
      <c r="AI64" s="422"/>
      <c r="AJ64" s="422">
        <v>4</v>
      </c>
      <c r="AK64" s="423">
        <v>91251.73000000001</v>
      </c>
      <c r="AL64" s="422">
        <v>42</v>
      </c>
      <c r="AM64" s="422"/>
      <c r="AN64" s="423"/>
      <c r="AO64" s="422"/>
      <c r="AP64" s="422">
        <v>5</v>
      </c>
      <c r="AQ64" s="423">
        <v>115440.1</v>
      </c>
      <c r="AR64" s="422">
        <v>52</v>
      </c>
      <c r="AS64" s="422"/>
      <c r="AT64" s="423"/>
      <c r="AU64" s="422"/>
      <c r="AV64" s="422"/>
      <c r="AW64" s="423"/>
      <c r="AX64" s="422"/>
      <c r="AY64" s="422"/>
      <c r="AZ64" s="423"/>
      <c r="BA64" s="422"/>
      <c r="BB64" s="422"/>
      <c r="BC64" s="423"/>
      <c r="BD64" s="422"/>
      <c r="BE64" s="422"/>
      <c r="BF64" s="423"/>
      <c r="BG64" s="422"/>
      <c r="BH64" s="422">
        <v>61</v>
      </c>
      <c r="BI64" s="423">
        <v>932313.9300000004</v>
      </c>
      <c r="BJ64" s="422">
        <v>239</v>
      </c>
      <c r="BK64" s="422">
        <v>1</v>
      </c>
      <c r="BL64" s="423">
        <v>11544.01</v>
      </c>
      <c r="BM64" s="422">
        <v>3</v>
      </c>
      <c r="BN64" s="422">
        <v>43</v>
      </c>
      <c r="BO64" s="423">
        <v>1184739.6100000003</v>
      </c>
      <c r="BP64" s="422">
        <v>404</v>
      </c>
      <c r="BQ64" s="422"/>
      <c r="BR64" s="423"/>
      <c r="BS64" s="422"/>
      <c r="BT64" s="422"/>
      <c r="BU64" s="423"/>
      <c r="BV64" s="422"/>
      <c r="BW64" s="422"/>
      <c r="BX64" s="423"/>
      <c r="BY64" s="422"/>
      <c r="BZ64" s="422"/>
      <c r="CA64" s="423"/>
      <c r="CB64" s="422"/>
      <c r="CC64" s="422"/>
      <c r="CD64" s="423"/>
      <c r="CE64" s="422"/>
      <c r="CF64" s="422">
        <v>13</v>
      </c>
      <c r="CG64" s="423">
        <v>353246.66</v>
      </c>
      <c r="CH64" s="422">
        <v>160</v>
      </c>
      <c r="CI64" s="422"/>
      <c r="CJ64" s="423"/>
      <c r="CK64" s="422"/>
      <c r="CL64" s="422">
        <v>17</v>
      </c>
      <c r="CM64" s="423">
        <v>467034.30999999994</v>
      </c>
      <c r="CN64" s="422">
        <v>175</v>
      </c>
      <c r="CO64" s="422"/>
      <c r="CP64" s="423"/>
      <c r="CQ64" s="422"/>
      <c r="CR64" s="422">
        <v>8</v>
      </c>
      <c r="CS64" s="423">
        <v>507330.74000000005</v>
      </c>
      <c r="CT64" s="422">
        <v>79</v>
      </c>
      <c r="CU64" s="422"/>
      <c r="CV64" s="423"/>
      <c r="CW64" s="422"/>
      <c r="CX64" s="422">
        <v>47</v>
      </c>
      <c r="CY64" s="423">
        <v>1242021.9600000007</v>
      </c>
      <c r="CZ64" s="422">
        <v>468</v>
      </c>
      <c r="DA64" s="422"/>
      <c r="DB64" s="423"/>
      <c r="DC64" s="422"/>
      <c r="DD64" s="422"/>
      <c r="DE64" s="423"/>
      <c r="DF64" s="422"/>
      <c r="DG64" s="422"/>
      <c r="DH64" s="423"/>
      <c r="DI64" s="422"/>
      <c r="DJ64" s="422">
        <v>9</v>
      </c>
      <c r="DK64" s="423">
        <v>1228231.3599999996</v>
      </c>
      <c r="DL64" s="422">
        <v>80</v>
      </c>
      <c r="DM64" s="422"/>
      <c r="DN64" s="423"/>
      <c r="DO64" s="422"/>
      <c r="DP64" s="422">
        <v>15</v>
      </c>
      <c r="DQ64" s="423">
        <v>1542658.3</v>
      </c>
      <c r="DR64" s="422">
        <v>140</v>
      </c>
      <c r="DS64" s="422"/>
      <c r="DT64" s="423"/>
      <c r="DU64" s="422"/>
      <c r="DV64" s="422"/>
      <c r="DW64" s="423"/>
      <c r="DX64" s="422"/>
      <c r="DY64" s="422"/>
      <c r="DZ64" s="423"/>
      <c r="EA64" s="422"/>
      <c r="EB64" s="422">
        <v>1</v>
      </c>
      <c r="EC64" s="423">
        <v>584559.31000000006</v>
      </c>
      <c r="ED64" s="422">
        <v>11</v>
      </c>
      <c r="EE64" s="422"/>
      <c r="EF64" s="423"/>
      <c r="EG64" s="422"/>
      <c r="EH64" s="422"/>
      <c r="EI64" s="423"/>
      <c r="EJ64" s="422"/>
      <c r="EK64" s="422"/>
      <c r="EL64" s="423"/>
      <c r="EM64" s="422"/>
      <c r="EN64" s="422">
        <v>2</v>
      </c>
      <c r="EO64" s="423">
        <v>46176.04</v>
      </c>
      <c r="EP64" s="422">
        <v>20</v>
      </c>
      <c r="EQ64" s="422"/>
      <c r="ER64" s="423"/>
      <c r="ES64" s="422"/>
      <c r="ET64" s="422"/>
      <c r="EU64" s="423"/>
      <c r="EV64" s="422"/>
      <c r="EW64" s="422"/>
      <c r="EX64" s="423"/>
      <c r="EY64" s="422"/>
      <c r="EZ64" s="422">
        <v>5</v>
      </c>
      <c r="FA64" s="423">
        <v>138528.1</v>
      </c>
      <c r="FB64" s="422">
        <v>50</v>
      </c>
      <c r="FC64" s="422"/>
      <c r="FD64" s="423"/>
      <c r="FE64" s="422"/>
      <c r="FF64" s="422">
        <v>246</v>
      </c>
      <c r="FG64" s="423">
        <v>5851493.619999975</v>
      </c>
      <c r="FH64" s="422">
        <v>3476</v>
      </c>
      <c r="FI64" s="422">
        <v>4</v>
      </c>
      <c r="FJ64" s="423">
        <v>91251.73000000001</v>
      </c>
      <c r="FK64" s="422">
        <v>49</v>
      </c>
      <c r="FL64" s="422"/>
      <c r="FM64" s="423"/>
      <c r="FN64" s="422"/>
      <c r="FO64" s="422"/>
      <c r="FP64" s="423"/>
      <c r="FQ64" s="422"/>
      <c r="FR64" s="422"/>
      <c r="FS64" s="423"/>
      <c r="FT64" s="422"/>
      <c r="FU64" s="422"/>
      <c r="FV64" s="423"/>
      <c r="FW64" s="422"/>
      <c r="FX64" s="422">
        <v>38</v>
      </c>
      <c r="FY64" s="423">
        <v>1009126.2899999999</v>
      </c>
      <c r="FZ64" s="422">
        <v>413</v>
      </c>
      <c r="GA64" s="422"/>
      <c r="GB64" s="423"/>
      <c r="GC64" s="422"/>
      <c r="GD64" s="422">
        <v>37</v>
      </c>
      <c r="GE64" s="423">
        <v>793259.92000000039</v>
      </c>
      <c r="GF64" s="422">
        <v>415</v>
      </c>
      <c r="GG64" s="422"/>
      <c r="GH64" s="423"/>
      <c r="GI64" s="422"/>
      <c r="GJ64" s="422">
        <v>47</v>
      </c>
      <c r="GK64" s="423">
        <v>1453645.81</v>
      </c>
      <c r="GL64" s="422">
        <v>485</v>
      </c>
      <c r="GM64" s="422"/>
      <c r="GN64" s="423"/>
      <c r="GO64" s="422"/>
      <c r="GP64" s="422">
        <v>11</v>
      </c>
      <c r="GQ64" s="423">
        <v>273237.15000000002</v>
      </c>
      <c r="GR64" s="422">
        <v>106</v>
      </c>
      <c r="GS64" s="422"/>
      <c r="GT64" s="423"/>
      <c r="GU64" s="422"/>
      <c r="GV64" s="422"/>
      <c r="GW64" s="423"/>
      <c r="GX64" s="422"/>
      <c r="GY64" s="422"/>
      <c r="GZ64" s="423"/>
      <c r="HA64" s="422"/>
      <c r="HB64" s="422"/>
      <c r="HC64" s="423"/>
      <c r="HD64" s="422"/>
      <c r="HE64" s="422"/>
      <c r="HF64" s="423"/>
      <c r="HG64" s="422"/>
      <c r="HH64" s="573">
        <v>625</v>
      </c>
      <c r="HI64" s="425">
        <v>18180402.209999971</v>
      </c>
      <c r="HJ64" s="573">
        <v>7006</v>
      </c>
      <c r="HK64" s="573">
        <v>6</v>
      </c>
      <c r="HL64" s="425">
        <v>125883.76000000001</v>
      </c>
      <c r="HM64" s="424">
        <v>67</v>
      </c>
      <c r="HN64" s="422">
        <v>631</v>
      </c>
      <c r="HO64" s="423">
        <v>18306285.96999988</v>
      </c>
      <c r="HP64" s="422">
        <v>7073</v>
      </c>
    </row>
    <row r="65" spans="1:225" ht="25.5" x14ac:dyDescent="0.2">
      <c r="A65" s="421">
        <v>2</v>
      </c>
      <c r="B65" s="424"/>
      <c r="C65" s="586"/>
      <c r="D65" s="170" t="s">
        <v>359</v>
      </c>
      <c r="E65" s="587" t="s">
        <v>360</v>
      </c>
      <c r="F65" s="422"/>
      <c r="G65" s="423"/>
      <c r="H65" s="422"/>
      <c r="I65" s="422"/>
      <c r="J65" s="423"/>
      <c r="K65" s="422"/>
      <c r="L65" s="422"/>
      <c r="M65" s="423"/>
      <c r="N65" s="422"/>
      <c r="O65" s="422"/>
      <c r="P65" s="423"/>
      <c r="Q65" s="422"/>
      <c r="R65" s="422"/>
      <c r="S65" s="423"/>
      <c r="T65" s="422"/>
      <c r="U65" s="422"/>
      <c r="V65" s="423"/>
      <c r="W65" s="422"/>
      <c r="X65" s="422"/>
      <c r="Y65" s="423"/>
      <c r="Z65" s="422"/>
      <c r="AA65" s="422"/>
      <c r="AB65" s="423"/>
      <c r="AC65" s="422"/>
      <c r="AD65" s="422"/>
      <c r="AE65" s="423"/>
      <c r="AF65" s="422"/>
      <c r="AG65" s="422"/>
      <c r="AH65" s="423"/>
      <c r="AI65" s="422"/>
      <c r="AJ65" s="422"/>
      <c r="AK65" s="423"/>
      <c r="AL65" s="422"/>
      <c r="AM65" s="422"/>
      <c r="AN65" s="423"/>
      <c r="AO65" s="422"/>
      <c r="AP65" s="422"/>
      <c r="AQ65" s="423"/>
      <c r="AR65" s="422"/>
      <c r="AS65" s="422"/>
      <c r="AT65" s="423"/>
      <c r="AU65" s="422"/>
      <c r="AV65" s="422"/>
      <c r="AW65" s="423"/>
      <c r="AX65" s="422"/>
      <c r="AY65" s="422"/>
      <c r="AZ65" s="423"/>
      <c r="BA65" s="422"/>
      <c r="BB65" s="422"/>
      <c r="BC65" s="423"/>
      <c r="BD65" s="422"/>
      <c r="BE65" s="422"/>
      <c r="BF65" s="423"/>
      <c r="BG65" s="422"/>
      <c r="BH65" s="422"/>
      <c r="BI65" s="423"/>
      <c r="BJ65" s="422"/>
      <c r="BK65" s="422"/>
      <c r="BL65" s="423"/>
      <c r="BM65" s="422"/>
      <c r="BN65" s="422"/>
      <c r="BO65" s="423"/>
      <c r="BP65" s="422"/>
      <c r="BQ65" s="422"/>
      <c r="BR65" s="423"/>
      <c r="BS65" s="422"/>
      <c r="BT65" s="422"/>
      <c r="BU65" s="423"/>
      <c r="BV65" s="422"/>
      <c r="BW65" s="422"/>
      <c r="BX65" s="423"/>
      <c r="BY65" s="422"/>
      <c r="BZ65" s="422"/>
      <c r="CA65" s="423"/>
      <c r="CB65" s="422"/>
      <c r="CC65" s="422"/>
      <c r="CD65" s="423"/>
      <c r="CE65" s="422"/>
      <c r="CF65" s="422"/>
      <c r="CG65" s="423"/>
      <c r="CH65" s="422"/>
      <c r="CI65" s="422"/>
      <c r="CJ65" s="423"/>
      <c r="CK65" s="422"/>
      <c r="CL65" s="422"/>
      <c r="CM65" s="423"/>
      <c r="CN65" s="422"/>
      <c r="CO65" s="422"/>
      <c r="CP65" s="423"/>
      <c r="CQ65" s="422"/>
      <c r="CR65" s="422"/>
      <c r="CS65" s="423"/>
      <c r="CT65" s="422"/>
      <c r="CU65" s="422"/>
      <c r="CV65" s="423"/>
      <c r="CW65" s="422"/>
      <c r="CX65" s="422"/>
      <c r="CY65" s="423"/>
      <c r="CZ65" s="422"/>
      <c r="DA65" s="422"/>
      <c r="DB65" s="423"/>
      <c r="DC65" s="422"/>
      <c r="DD65" s="422"/>
      <c r="DE65" s="423"/>
      <c r="DF65" s="422"/>
      <c r="DG65" s="422"/>
      <c r="DH65" s="423"/>
      <c r="DI65" s="422"/>
      <c r="DJ65" s="422"/>
      <c r="DK65" s="423"/>
      <c r="DL65" s="422"/>
      <c r="DM65" s="422"/>
      <c r="DN65" s="423"/>
      <c r="DO65" s="422"/>
      <c r="DP65" s="422"/>
      <c r="DQ65" s="423"/>
      <c r="DR65" s="422"/>
      <c r="DS65" s="422"/>
      <c r="DT65" s="423"/>
      <c r="DU65" s="422"/>
      <c r="DV65" s="422"/>
      <c r="DW65" s="423"/>
      <c r="DX65" s="422"/>
      <c r="DY65" s="422"/>
      <c r="DZ65" s="423"/>
      <c r="EA65" s="422"/>
      <c r="EB65" s="422"/>
      <c r="EC65" s="423"/>
      <c r="ED65" s="422"/>
      <c r="EE65" s="422"/>
      <c r="EF65" s="423"/>
      <c r="EG65" s="422"/>
      <c r="EH65" s="422"/>
      <c r="EI65" s="423"/>
      <c r="EJ65" s="422"/>
      <c r="EK65" s="422"/>
      <c r="EL65" s="423"/>
      <c r="EM65" s="422"/>
      <c r="EN65" s="422"/>
      <c r="EO65" s="423"/>
      <c r="EP65" s="422"/>
      <c r="EQ65" s="422"/>
      <c r="ER65" s="423"/>
      <c r="ES65" s="422"/>
      <c r="ET65" s="422"/>
      <c r="EU65" s="423"/>
      <c r="EV65" s="422"/>
      <c r="EW65" s="422"/>
      <c r="EX65" s="423"/>
      <c r="EY65" s="422"/>
      <c r="EZ65" s="422"/>
      <c r="FA65" s="423"/>
      <c r="FB65" s="422"/>
      <c r="FC65" s="422"/>
      <c r="FD65" s="423"/>
      <c r="FE65" s="422"/>
      <c r="FF65" s="422">
        <v>13</v>
      </c>
      <c r="FG65" s="423">
        <v>524182.39999999985</v>
      </c>
      <c r="FH65" s="422">
        <v>39</v>
      </c>
      <c r="FI65" s="422">
        <v>1</v>
      </c>
      <c r="FJ65" s="423">
        <v>41228.6</v>
      </c>
      <c r="FK65" s="422">
        <v>1</v>
      </c>
      <c r="FL65" s="422"/>
      <c r="FM65" s="423"/>
      <c r="FN65" s="422"/>
      <c r="FO65" s="422"/>
      <c r="FP65" s="423"/>
      <c r="FQ65" s="422"/>
      <c r="FR65" s="422"/>
      <c r="FS65" s="423"/>
      <c r="FT65" s="422"/>
      <c r="FU65" s="422"/>
      <c r="FV65" s="423"/>
      <c r="FW65" s="422"/>
      <c r="FX65" s="422"/>
      <c r="FY65" s="423"/>
      <c r="FZ65" s="422"/>
      <c r="GA65" s="422"/>
      <c r="GB65" s="423"/>
      <c r="GC65" s="422"/>
      <c r="GD65" s="422"/>
      <c r="GE65" s="423"/>
      <c r="GF65" s="422"/>
      <c r="GG65" s="422"/>
      <c r="GH65" s="423"/>
      <c r="GI65" s="422"/>
      <c r="GJ65" s="422"/>
      <c r="GK65" s="423"/>
      <c r="GL65" s="422"/>
      <c r="GM65" s="422"/>
      <c r="GN65" s="423"/>
      <c r="GO65" s="422"/>
      <c r="GP65" s="422"/>
      <c r="GQ65" s="423"/>
      <c r="GR65" s="422"/>
      <c r="GS65" s="422"/>
      <c r="GT65" s="423"/>
      <c r="GU65" s="422"/>
      <c r="GV65" s="422"/>
      <c r="GW65" s="423"/>
      <c r="GX65" s="422"/>
      <c r="GY65" s="422"/>
      <c r="GZ65" s="423"/>
      <c r="HA65" s="422"/>
      <c r="HB65" s="422"/>
      <c r="HC65" s="423"/>
      <c r="HD65" s="422"/>
      <c r="HE65" s="422"/>
      <c r="HF65" s="423"/>
      <c r="HG65" s="422"/>
      <c r="HH65" s="573">
        <v>13</v>
      </c>
      <c r="HI65" s="425">
        <v>524182.39999999985</v>
      </c>
      <c r="HJ65" s="573">
        <v>39</v>
      </c>
      <c r="HK65" s="573">
        <v>1</v>
      </c>
      <c r="HL65" s="425">
        <v>41228.6</v>
      </c>
      <c r="HM65" s="424">
        <v>1</v>
      </c>
      <c r="HN65" s="422">
        <v>14</v>
      </c>
      <c r="HO65" s="423">
        <v>565410.99999999988</v>
      </c>
      <c r="HP65" s="422">
        <v>40</v>
      </c>
    </row>
    <row r="66" spans="1:225" ht="25.5" x14ac:dyDescent="0.2">
      <c r="A66" s="421">
        <v>2</v>
      </c>
      <c r="B66" s="424"/>
      <c r="C66" s="586"/>
      <c r="D66" s="170" t="s">
        <v>361</v>
      </c>
      <c r="E66" s="587" t="s">
        <v>362</v>
      </c>
      <c r="F66" s="422"/>
      <c r="G66" s="423"/>
      <c r="H66" s="422"/>
      <c r="I66" s="422"/>
      <c r="J66" s="423"/>
      <c r="K66" s="422"/>
      <c r="L66" s="422"/>
      <c r="M66" s="423"/>
      <c r="N66" s="422"/>
      <c r="O66" s="422"/>
      <c r="P66" s="423"/>
      <c r="Q66" s="422"/>
      <c r="R66" s="422"/>
      <c r="S66" s="423"/>
      <c r="T66" s="422"/>
      <c r="U66" s="422"/>
      <c r="V66" s="423"/>
      <c r="W66" s="422"/>
      <c r="X66" s="422"/>
      <c r="Y66" s="423"/>
      <c r="Z66" s="422"/>
      <c r="AA66" s="422"/>
      <c r="AB66" s="423"/>
      <c r="AC66" s="422"/>
      <c r="AD66" s="422"/>
      <c r="AE66" s="423"/>
      <c r="AF66" s="422"/>
      <c r="AG66" s="422"/>
      <c r="AH66" s="423"/>
      <c r="AI66" s="422"/>
      <c r="AJ66" s="422"/>
      <c r="AK66" s="423"/>
      <c r="AL66" s="422"/>
      <c r="AM66" s="422"/>
      <c r="AN66" s="423"/>
      <c r="AO66" s="422"/>
      <c r="AP66" s="422"/>
      <c r="AQ66" s="423"/>
      <c r="AR66" s="422"/>
      <c r="AS66" s="422"/>
      <c r="AT66" s="423"/>
      <c r="AU66" s="422"/>
      <c r="AV66" s="422"/>
      <c r="AW66" s="423"/>
      <c r="AX66" s="422"/>
      <c r="AY66" s="422"/>
      <c r="AZ66" s="423"/>
      <c r="BA66" s="422"/>
      <c r="BB66" s="422"/>
      <c r="BC66" s="423"/>
      <c r="BD66" s="422"/>
      <c r="BE66" s="422"/>
      <c r="BF66" s="423"/>
      <c r="BG66" s="422"/>
      <c r="BH66" s="422"/>
      <c r="BI66" s="423"/>
      <c r="BJ66" s="422"/>
      <c r="BK66" s="422"/>
      <c r="BL66" s="423"/>
      <c r="BM66" s="422"/>
      <c r="BN66" s="422"/>
      <c r="BO66" s="423"/>
      <c r="BP66" s="422"/>
      <c r="BQ66" s="422"/>
      <c r="BR66" s="423"/>
      <c r="BS66" s="422"/>
      <c r="BT66" s="422"/>
      <c r="BU66" s="423"/>
      <c r="BV66" s="422"/>
      <c r="BW66" s="422"/>
      <c r="BX66" s="423"/>
      <c r="BY66" s="422"/>
      <c r="BZ66" s="422"/>
      <c r="CA66" s="423"/>
      <c r="CB66" s="422"/>
      <c r="CC66" s="422"/>
      <c r="CD66" s="423"/>
      <c r="CE66" s="422"/>
      <c r="CF66" s="422"/>
      <c r="CG66" s="423"/>
      <c r="CH66" s="422"/>
      <c r="CI66" s="422"/>
      <c r="CJ66" s="423"/>
      <c r="CK66" s="422"/>
      <c r="CL66" s="422"/>
      <c r="CM66" s="423"/>
      <c r="CN66" s="422"/>
      <c r="CO66" s="422"/>
      <c r="CP66" s="423"/>
      <c r="CQ66" s="422"/>
      <c r="CR66" s="422"/>
      <c r="CS66" s="423"/>
      <c r="CT66" s="422"/>
      <c r="CU66" s="422"/>
      <c r="CV66" s="423"/>
      <c r="CW66" s="422"/>
      <c r="CX66" s="422"/>
      <c r="CY66" s="423"/>
      <c r="CZ66" s="422"/>
      <c r="DA66" s="422"/>
      <c r="DB66" s="423"/>
      <c r="DC66" s="422"/>
      <c r="DD66" s="422"/>
      <c r="DE66" s="423"/>
      <c r="DF66" s="422"/>
      <c r="DG66" s="422"/>
      <c r="DH66" s="423"/>
      <c r="DI66" s="422"/>
      <c r="DJ66" s="422"/>
      <c r="DK66" s="423"/>
      <c r="DL66" s="422"/>
      <c r="DM66" s="422"/>
      <c r="DN66" s="423"/>
      <c r="DO66" s="422"/>
      <c r="DP66" s="422"/>
      <c r="DQ66" s="423"/>
      <c r="DR66" s="422"/>
      <c r="DS66" s="422"/>
      <c r="DT66" s="423"/>
      <c r="DU66" s="422"/>
      <c r="DV66" s="422"/>
      <c r="DW66" s="423"/>
      <c r="DX66" s="422"/>
      <c r="DY66" s="422"/>
      <c r="DZ66" s="423"/>
      <c r="EA66" s="422"/>
      <c r="EB66" s="422"/>
      <c r="EC66" s="423"/>
      <c r="ED66" s="422"/>
      <c r="EE66" s="422"/>
      <c r="EF66" s="423"/>
      <c r="EG66" s="422"/>
      <c r="EH66" s="422"/>
      <c r="EI66" s="423"/>
      <c r="EJ66" s="422"/>
      <c r="EK66" s="422"/>
      <c r="EL66" s="423"/>
      <c r="EM66" s="422"/>
      <c r="EN66" s="422"/>
      <c r="EO66" s="423"/>
      <c r="EP66" s="422"/>
      <c r="EQ66" s="422"/>
      <c r="ER66" s="423"/>
      <c r="ES66" s="422"/>
      <c r="ET66" s="422"/>
      <c r="EU66" s="423"/>
      <c r="EV66" s="422"/>
      <c r="EW66" s="422"/>
      <c r="EX66" s="423"/>
      <c r="EY66" s="422"/>
      <c r="EZ66" s="422"/>
      <c r="FA66" s="423"/>
      <c r="FB66" s="422"/>
      <c r="FC66" s="422"/>
      <c r="FD66" s="423"/>
      <c r="FE66" s="422"/>
      <c r="FF66" s="422">
        <v>410</v>
      </c>
      <c r="FG66" s="423">
        <v>27671930.149999958</v>
      </c>
      <c r="FH66" s="422">
        <v>982</v>
      </c>
      <c r="FI66" s="422">
        <v>37</v>
      </c>
      <c r="FJ66" s="423">
        <v>2512695.5499999998</v>
      </c>
      <c r="FK66" s="422">
        <v>63</v>
      </c>
      <c r="FL66" s="422"/>
      <c r="FM66" s="423"/>
      <c r="FN66" s="422"/>
      <c r="FO66" s="422"/>
      <c r="FP66" s="423"/>
      <c r="FQ66" s="422"/>
      <c r="FR66" s="422"/>
      <c r="FS66" s="423"/>
      <c r="FT66" s="422"/>
      <c r="FU66" s="422"/>
      <c r="FV66" s="423"/>
      <c r="FW66" s="422"/>
      <c r="FX66" s="422"/>
      <c r="FY66" s="423"/>
      <c r="FZ66" s="422"/>
      <c r="GA66" s="422"/>
      <c r="GB66" s="423"/>
      <c r="GC66" s="422"/>
      <c r="GD66" s="422"/>
      <c r="GE66" s="423"/>
      <c r="GF66" s="422"/>
      <c r="GG66" s="422"/>
      <c r="GH66" s="423"/>
      <c r="GI66" s="422"/>
      <c r="GJ66" s="422"/>
      <c r="GK66" s="423"/>
      <c r="GL66" s="422"/>
      <c r="GM66" s="422"/>
      <c r="GN66" s="423"/>
      <c r="GO66" s="422"/>
      <c r="GP66" s="422"/>
      <c r="GQ66" s="423"/>
      <c r="GR66" s="422"/>
      <c r="GS66" s="422"/>
      <c r="GT66" s="423"/>
      <c r="GU66" s="422"/>
      <c r="GV66" s="422"/>
      <c r="GW66" s="423"/>
      <c r="GX66" s="422"/>
      <c r="GY66" s="422"/>
      <c r="GZ66" s="423"/>
      <c r="HA66" s="422"/>
      <c r="HB66" s="422"/>
      <c r="HC66" s="423"/>
      <c r="HD66" s="422"/>
      <c r="HE66" s="422"/>
      <c r="HF66" s="423"/>
      <c r="HG66" s="422"/>
      <c r="HH66" s="573">
        <v>410</v>
      </c>
      <c r="HI66" s="425">
        <v>27671930.149999958</v>
      </c>
      <c r="HJ66" s="573">
        <v>982</v>
      </c>
      <c r="HK66" s="573">
        <v>37</v>
      </c>
      <c r="HL66" s="425">
        <v>2512695.5499999998</v>
      </c>
      <c r="HM66" s="424">
        <v>63</v>
      </c>
      <c r="HN66" s="422">
        <v>447</v>
      </c>
      <c r="HO66" s="423">
        <v>30184625.699999951</v>
      </c>
      <c r="HP66" s="422">
        <v>1045</v>
      </c>
    </row>
    <row r="67" spans="1:225" x14ac:dyDescent="0.2">
      <c r="A67" s="588">
        <v>2</v>
      </c>
      <c r="B67" s="508" t="s">
        <v>465</v>
      </c>
      <c r="C67" s="589"/>
      <c r="D67" s="244"/>
      <c r="E67" s="590"/>
      <c r="F67" s="426">
        <v>1</v>
      </c>
      <c r="G67" s="427">
        <v>23088.02</v>
      </c>
      <c r="H67" s="426">
        <v>4</v>
      </c>
      <c r="I67" s="426"/>
      <c r="J67" s="427"/>
      <c r="K67" s="426"/>
      <c r="L67" s="426">
        <v>15</v>
      </c>
      <c r="M67" s="427">
        <v>343019.25</v>
      </c>
      <c r="N67" s="426">
        <v>187</v>
      </c>
      <c r="O67" s="426">
        <v>1</v>
      </c>
      <c r="P67" s="427">
        <v>23088.02</v>
      </c>
      <c r="Q67" s="426">
        <v>15</v>
      </c>
      <c r="R67" s="426"/>
      <c r="S67" s="427"/>
      <c r="T67" s="426"/>
      <c r="U67" s="426"/>
      <c r="V67" s="427"/>
      <c r="W67" s="426"/>
      <c r="X67" s="426"/>
      <c r="Y67" s="427"/>
      <c r="Z67" s="426"/>
      <c r="AA67" s="426"/>
      <c r="AB67" s="427"/>
      <c r="AC67" s="426"/>
      <c r="AD67" s="426"/>
      <c r="AE67" s="427"/>
      <c r="AF67" s="426"/>
      <c r="AG67" s="426"/>
      <c r="AH67" s="427"/>
      <c r="AI67" s="426"/>
      <c r="AJ67" s="426">
        <v>4</v>
      </c>
      <c r="AK67" s="427">
        <v>91251.73000000001</v>
      </c>
      <c r="AL67" s="426">
        <v>42</v>
      </c>
      <c r="AM67" s="426"/>
      <c r="AN67" s="427"/>
      <c r="AO67" s="426"/>
      <c r="AP67" s="426">
        <v>5</v>
      </c>
      <c r="AQ67" s="427">
        <v>115440.1</v>
      </c>
      <c r="AR67" s="426">
        <v>52</v>
      </c>
      <c r="AS67" s="426"/>
      <c r="AT67" s="427"/>
      <c r="AU67" s="426"/>
      <c r="AV67" s="426"/>
      <c r="AW67" s="427"/>
      <c r="AX67" s="426"/>
      <c r="AY67" s="426"/>
      <c r="AZ67" s="427"/>
      <c r="BA67" s="426"/>
      <c r="BB67" s="426"/>
      <c r="BC67" s="427"/>
      <c r="BD67" s="426"/>
      <c r="BE67" s="426"/>
      <c r="BF67" s="427"/>
      <c r="BG67" s="426"/>
      <c r="BH67" s="426">
        <v>61</v>
      </c>
      <c r="BI67" s="427">
        <v>932313.9300000004</v>
      </c>
      <c r="BJ67" s="426">
        <v>239</v>
      </c>
      <c r="BK67" s="426">
        <v>1</v>
      </c>
      <c r="BL67" s="427">
        <v>11544.01</v>
      </c>
      <c r="BM67" s="426">
        <v>3</v>
      </c>
      <c r="BN67" s="426">
        <v>43</v>
      </c>
      <c r="BO67" s="427">
        <v>1184739.6100000003</v>
      </c>
      <c r="BP67" s="426">
        <v>404</v>
      </c>
      <c r="BQ67" s="426"/>
      <c r="BR67" s="427"/>
      <c r="BS67" s="426"/>
      <c r="BT67" s="426"/>
      <c r="BU67" s="427"/>
      <c r="BV67" s="426"/>
      <c r="BW67" s="426"/>
      <c r="BX67" s="427"/>
      <c r="BY67" s="426"/>
      <c r="BZ67" s="426"/>
      <c r="CA67" s="427"/>
      <c r="CB67" s="426"/>
      <c r="CC67" s="426"/>
      <c r="CD67" s="427"/>
      <c r="CE67" s="426"/>
      <c r="CF67" s="426">
        <v>13</v>
      </c>
      <c r="CG67" s="427">
        <v>353246.66</v>
      </c>
      <c r="CH67" s="426">
        <v>160</v>
      </c>
      <c r="CI67" s="426"/>
      <c r="CJ67" s="427"/>
      <c r="CK67" s="426"/>
      <c r="CL67" s="426">
        <v>17</v>
      </c>
      <c r="CM67" s="427">
        <v>467034.30999999994</v>
      </c>
      <c r="CN67" s="426">
        <v>175</v>
      </c>
      <c r="CO67" s="426"/>
      <c r="CP67" s="427"/>
      <c r="CQ67" s="426"/>
      <c r="CR67" s="426">
        <v>8</v>
      </c>
      <c r="CS67" s="427">
        <v>507330.74000000005</v>
      </c>
      <c r="CT67" s="426">
        <v>79</v>
      </c>
      <c r="CU67" s="426"/>
      <c r="CV67" s="427"/>
      <c r="CW67" s="426"/>
      <c r="CX67" s="426">
        <v>47</v>
      </c>
      <c r="CY67" s="427">
        <v>1242021.9600000007</v>
      </c>
      <c r="CZ67" s="426">
        <v>468</v>
      </c>
      <c r="DA67" s="426"/>
      <c r="DB67" s="427"/>
      <c r="DC67" s="426"/>
      <c r="DD67" s="426"/>
      <c r="DE67" s="427"/>
      <c r="DF67" s="426"/>
      <c r="DG67" s="426"/>
      <c r="DH67" s="427"/>
      <c r="DI67" s="426"/>
      <c r="DJ67" s="426">
        <v>9</v>
      </c>
      <c r="DK67" s="427">
        <v>1228231.3599999996</v>
      </c>
      <c r="DL67" s="426">
        <v>80</v>
      </c>
      <c r="DM67" s="426"/>
      <c r="DN67" s="427"/>
      <c r="DO67" s="426"/>
      <c r="DP67" s="426">
        <v>15</v>
      </c>
      <c r="DQ67" s="427">
        <v>1542658.3</v>
      </c>
      <c r="DR67" s="426">
        <v>140</v>
      </c>
      <c r="DS67" s="426"/>
      <c r="DT67" s="427"/>
      <c r="DU67" s="426"/>
      <c r="DV67" s="426"/>
      <c r="DW67" s="427"/>
      <c r="DX67" s="426"/>
      <c r="DY67" s="426"/>
      <c r="DZ67" s="427"/>
      <c r="EA67" s="426"/>
      <c r="EB67" s="426">
        <v>1</v>
      </c>
      <c r="EC67" s="427">
        <v>584559.31000000006</v>
      </c>
      <c r="ED67" s="426">
        <v>11</v>
      </c>
      <c r="EE67" s="426"/>
      <c r="EF67" s="427"/>
      <c r="EG67" s="426"/>
      <c r="EH67" s="426"/>
      <c r="EI67" s="427"/>
      <c r="EJ67" s="426"/>
      <c r="EK67" s="426"/>
      <c r="EL67" s="427"/>
      <c r="EM67" s="426"/>
      <c r="EN67" s="426">
        <v>2</v>
      </c>
      <c r="EO67" s="427">
        <v>46176.04</v>
      </c>
      <c r="EP67" s="426">
        <v>20</v>
      </c>
      <c r="EQ67" s="426"/>
      <c r="ER67" s="427"/>
      <c r="ES67" s="426"/>
      <c r="ET67" s="426"/>
      <c r="EU67" s="427"/>
      <c r="EV67" s="426"/>
      <c r="EW67" s="426"/>
      <c r="EX67" s="427"/>
      <c r="EY67" s="426"/>
      <c r="EZ67" s="426">
        <v>5</v>
      </c>
      <c r="FA67" s="427">
        <v>138528.1</v>
      </c>
      <c r="FB67" s="426">
        <v>50</v>
      </c>
      <c r="FC67" s="426"/>
      <c r="FD67" s="427"/>
      <c r="FE67" s="426"/>
      <c r="FF67" s="426">
        <v>669</v>
      </c>
      <c r="FG67" s="427">
        <v>34047606.169999927</v>
      </c>
      <c r="FH67" s="426">
        <v>4497</v>
      </c>
      <c r="FI67" s="426">
        <v>42</v>
      </c>
      <c r="FJ67" s="427">
        <v>2645175.88</v>
      </c>
      <c r="FK67" s="426">
        <v>113</v>
      </c>
      <c r="FL67" s="426"/>
      <c r="FM67" s="427"/>
      <c r="FN67" s="426"/>
      <c r="FO67" s="426"/>
      <c r="FP67" s="427"/>
      <c r="FQ67" s="426"/>
      <c r="FR67" s="426"/>
      <c r="FS67" s="427"/>
      <c r="FT67" s="426"/>
      <c r="FU67" s="426"/>
      <c r="FV67" s="427"/>
      <c r="FW67" s="426"/>
      <c r="FX67" s="426">
        <v>38</v>
      </c>
      <c r="FY67" s="427">
        <v>1009126.2899999999</v>
      </c>
      <c r="FZ67" s="426">
        <v>413</v>
      </c>
      <c r="GA67" s="426"/>
      <c r="GB67" s="427"/>
      <c r="GC67" s="426"/>
      <c r="GD67" s="426">
        <v>37</v>
      </c>
      <c r="GE67" s="427">
        <v>793259.92000000039</v>
      </c>
      <c r="GF67" s="426">
        <v>415</v>
      </c>
      <c r="GG67" s="426"/>
      <c r="GH67" s="427"/>
      <c r="GI67" s="426"/>
      <c r="GJ67" s="426">
        <v>47</v>
      </c>
      <c r="GK67" s="427">
        <v>1453645.81</v>
      </c>
      <c r="GL67" s="426">
        <v>485</v>
      </c>
      <c r="GM67" s="426"/>
      <c r="GN67" s="427"/>
      <c r="GO67" s="426"/>
      <c r="GP67" s="426">
        <v>11</v>
      </c>
      <c r="GQ67" s="427">
        <v>273237.15000000002</v>
      </c>
      <c r="GR67" s="426">
        <v>106</v>
      </c>
      <c r="GS67" s="426"/>
      <c r="GT67" s="427"/>
      <c r="GU67" s="426"/>
      <c r="GV67" s="426"/>
      <c r="GW67" s="427"/>
      <c r="GX67" s="426"/>
      <c r="GY67" s="426"/>
      <c r="GZ67" s="427"/>
      <c r="HA67" s="426"/>
      <c r="HB67" s="426"/>
      <c r="HC67" s="427"/>
      <c r="HD67" s="426"/>
      <c r="HE67" s="426"/>
      <c r="HF67" s="427"/>
      <c r="HG67" s="426"/>
      <c r="HH67" s="584">
        <v>1048</v>
      </c>
      <c r="HI67" s="427">
        <v>46376514.759999931</v>
      </c>
      <c r="HJ67" s="584">
        <v>8027</v>
      </c>
      <c r="HK67" s="584">
        <v>44</v>
      </c>
      <c r="HL67" s="427">
        <v>2679807.9099999997</v>
      </c>
      <c r="HM67" s="244">
        <v>131</v>
      </c>
      <c r="HN67" s="426">
        <v>1092</v>
      </c>
      <c r="HO67" s="427">
        <v>49056322.66999983</v>
      </c>
      <c r="HP67" s="426">
        <v>8158</v>
      </c>
    </row>
    <row r="68" spans="1:225" ht="38.25" x14ac:dyDescent="0.2">
      <c r="A68" s="421">
        <v>2</v>
      </c>
      <c r="B68" s="507">
        <v>16</v>
      </c>
      <c r="C68" s="586" t="s">
        <v>27</v>
      </c>
      <c r="D68" s="170" t="s">
        <v>363</v>
      </c>
      <c r="E68" s="587" t="s">
        <v>188</v>
      </c>
      <c r="F68" s="422"/>
      <c r="G68" s="423"/>
      <c r="H68" s="422"/>
      <c r="I68" s="422"/>
      <c r="J68" s="423"/>
      <c r="K68" s="422"/>
      <c r="L68" s="422">
        <v>15</v>
      </c>
      <c r="M68" s="423">
        <v>323482.05</v>
      </c>
      <c r="N68" s="422">
        <v>175</v>
      </c>
      <c r="O68" s="422">
        <v>1</v>
      </c>
      <c r="P68" s="423">
        <v>22145.65</v>
      </c>
      <c r="Q68" s="422">
        <v>11</v>
      </c>
      <c r="R68" s="422"/>
      <c r="S68" s="423"/>
      <c r="T68" s="422"/>
      <c r="U68" s="422"/>
      <c r="V68" s="423"/>
      <c r="W68" s="422"/>
      <c r="X68" s="422">
        <v>6</v>
      </c>
      <c r="Y68" s="423">
        <v>132873.9</v>
      </c>
      <c r="Z68" s="422">
        <v>230</v>
      </c>
      <c r="AA68" s="422"/>
      <c r="AB68" s="423"/>
      <c r="AC68" s="422"/>
      <c r="AD68" s="422"/>
      <c r="AE68" s="423"/>
      <c r="AF68" s="422"/>
      <c r="AG68" s="422"/>
      <c r="AH68" s="423"/>
      <c r="AI68" s="422"/>
      <c r="AJ68" s="422">
        <v>19</v>
      </c>
      <c r="AK68" s="423">
        <v>415490.20000000013</v>
      </c>
      <c r="AL68" s="422">
        <v>195</v>
      </c>
      <c r="AM68" s="422">
        <v>2</v>
      </c>
      <c r="AN68" s="423">
        <v>44291.3</v>
      </c>
      <c r="AO68" s="422">
        <v>19</v>
      </c>
      <c r="AP68" s="422">
        <v>94</v>
      </c>
      <c r="AQ68" s="423">
        <v>2073247.6599999964</v>
      </c>
      <c r="AR68" s="422">
        <v>1044</v>
      </c>
      <c r="AS68" s="422"/>
      <c r="AT68" s="423"/>
      <c r="AU68" s="422"/>
      <c r="AV68" s="422"/>
      <c r="AW68" s="423"/>
      <c r="AX68" s="422"/>
      <c r="AY68" s="422"/>
      <c r="AZ68" s="423"/>
      <c r="BA68" s="422"/>
      <c r="BB68" s="422"/>
      <c r="BC68" s="423"/>
      <c r="BD68" s="422"/>
      <c r="BE68" s="422"/>
      <c r="BF68" s="423"/>
      <c r="BG68" s="422"/>
      <c r="BH68" s="422">
        <v>40</v>
      </c>
      <c r="BI68" s="423">
        <v>915774.52000000037</v>
      </c>
      <c r="BJ68" s="422">
        <v>331</v>
      </c>
      <c r="BK68" s="422"/>
      <c r="BL68" s="423"/>
      <c r="BM68" s="422"/>
      <c r="BN68" s="422">
        <v>60</v>
      </c>
      <c r="BO68" s="423">
        <v>1583088.1200000013</v>
      </c>
      <c r="BP68" s="422">
        <v>630</v>
      </c>
      <c r="BQ68" s="422"/>
      <c r="BR68" s="423"/>
      <c r="BS68" s="422"/>
      <c r="BT68" s="422"/>
      <c r="BU68" s="423"/>
      <c r="BV68" s="422"/>
      <c r="BW68" s="422"/>
      <c r="BX68" s="423"/>
      <c r="BY68" s="422"/>
      <c r="BZ68" s="422">
        <v>12</v>
      </c>
      <c r="CA68" s="423">
        <v>318897.36</v>
      </c>
      <c r="CB68" s="422">
        <v>119</v>
      </c>
      <c r="CC68" s="422"/>
      <c r="CD68" s="423"/>
      <c r="CE68" s="422"/>
      <c r="CF68" s="422">
        <v>6</v>
      </c>
      <c r="CG68" s="423">
        <v>159448.68</v>
      </c>
      <c r="CH68" s="422">
        <v>73</v>
      </c>
      <c r="CI68" s="422"/>
      <c r="CJ68" s="423"/>
      <c r="CK68" s="422"/>
      <c r="CL68" s="422">
        <v>105</v>
      </c>
      <c r="CM68" s="423">
        <v>2765021.4999999963</v>
      </c>
      <c r="CN68" s="422">
        <v>1087</v>
      </c>
      <c r="CO68" s="422">
        <v>2</v>
      </c>
      <c r="CP68" s="423">
        <v>53149.56</v>
      </c>
      <c r="CQ68" s="422">
        <v>23</v>
      </c>
      <c r="CR68" s="422">
        <v>135</v>
      </c>
      <c r="CS68" s="423">
        <v>8621587.4500000067</v>
      </c>
      <c r="CT68" s="422">
        <v>1231</v>
      </c>
      <c r="CU68" s="422">
        <v>1</v>
      </c>
      <c r="CV68" s="423">
        <v>33593.699999999997</v>
      </c>
      <c r="CW68" s="422">
        <v>8</v>
      </c>
      <c r="CX68" s="422"/>
      <c r="CY68" s="423"/>
      <c r="CZ68" s="422"/>
      <c r="DA68" s="422"/>
      <c r="DB68" s="423"/>
      <c r="DC68" s="422"/>
      <c r="DD68" s="422"/>
      <c r="DE68" s="423"/>
      <c r="DF68" s="422"/>
      <c r="DG68" s="422"/>
      <c r="DH68" s="423"/>
      <c r="DI68" s="422"/>
      <c r="DJ68" s="422">
        <v>28</v>
      </c>
      <c r="DK68" s="423">
        <v>4033541.3999999985</v>
      </c>
      <c r="DL68" s="422">
        <v>274</v>
      </c>
      <c r="DM68" s="422"/>
      <c r="DN68" s="423"/>
      <c r="DO68" s="422"/>
      <c r="DP68" s="422">
        <v>64</v>
      </c>
      <c r="DQ68" s="423">
        <v>6163873.5900000017</v>
      </c>
      <c r="DR68" s="422">
        <v>581</v>
      </c>
      <c r="DS68" s="422"/>
      <c r="DT68" s="423"/>
      <c r="DU68" s="422"/>
      <c r="DV68" s="422"/>
      <c r="DW68" s="423"/>
      <c r="DX68" s="422"/>
      <c r="DY68" s="422"/>
      <c r="DZ68" s="423"/>
      <c r="EA68" s="422"/>
      <c r="EB68" s="422">
        <v>24</v>
      </c>
      <c r="EC68" s="423">
        <v>3832103.9499999988</v>
      </c>
      <c r="ED68" s="422">
        <v>272</v>
      </c>
      <c r="EE68" s="422"/>
      <c r="EF68" s="423"/>
      <c r="EG68" s="422"/>
      <c r="EH68" s="422">
        <v>6</v>
      </c>
      <c r="EI68" s="423">
        <v>131818.47</v>
      </c>
      <c r="EJ68" s="422">
        <v>70</v>
      </c>
      <c r="EK68" s="422"/>
      <c r="EL68" s="423"/>
      <c r="EM68" s="422"/>
      <c r="EN68" s="422"/>
      <c r="EO68" s="423"/>
      <c r="EP68" s="422"/>
      <c r="EQ68" s="422"/>
      <c r="ER68" s="423"/>
      <c r="ES68" s="422"/>
      <c r="ET68" s="422">
        <v>62</v>
      </c>
      <c r="EU68" s="423">
        <v>1357198.8499999994</v>
      </c>
      <c r="EV68" s="422">
        <v>618</v>
      </c>
      <c r="EW68" s="422"/>
      <c r="EX68" s="423"/>
      <c r="EY68" s="422"/>
      <c r="EZ68" s="422">
        <v>172</v>
      </c>
      <c r="FA68" s="423">
        <v>4541732.199999989</v>
      </c>
      <c r="FB68" s="422">
        <v>1301</v>
      </c>
      <c r="FC68" s="422"/>
      <c r="FD68" s="423"/>
      <c r="FE68" s="422"/>
      <c r="FF68" s="422">
        <v>13</v>
      </c>
      <c r="FG68" s="423">
        <v>298862.68</v>
      </c>
      <c r="FH68" s="422">
        <v>183</v>
      </c>
      <c r="FI68" s="422"/>
      <c r="FJ68" s="423"/>
      <c r="FK68" s="422"/>
      <c r="FL68" s="422"/>
      <c r="FM68" s="423"/>
      <c r="FN68" s="422"/>
      <c r="FO68" s="422"/>
      <c r="FP68" s="423"/>
      <c r="FQ68" s="422"/>
      <c r="FR68" s="422"/>
      <c r="FS68" s="423"/>
      <c r="FT68" s="422"/>
      <c r="FU68" s="422"/>
      <c r="FV68" s="423"/>
      <c r="FW68" s="422"/>
      <c r="FX68" s="422">
        <v>62</v>
      </c>
      <c r="FY68" s="423">
        <v>1583211.9300000013</v>
      </c>
      <c r="FZ68" s="422">
        <v>679</v>
      </c>
      <c r="GA68" s="422"/>
      <c r="GB68" s="423"/>
      <c r="GC68" s="422"/>
      <c r="GD68" s="422">
        <v>12</v>
      </c>
      <c r="GE68" s="423">
        <v>250400.60000000003</v>
      </c>
      <c r="GF68" s="422">
        <v>126</v>
      </c>
      <c r="GG68" s="422"/>
      <c r="GH68" s="423"/>
      <c r="GI68" s="422"/>
      <c r="GJ68" s="422">
        <v>119</v>
      </c>
      <c r="GK68" s="423">
        <v>3899066.9399999995</v>
      </c>
      <c r="GL68" s="422">
        <v>1274</v>
      </c>
      <c r="GM68" s="422"/>
      <c r="GN68" s="423"/>
      <c r="GO68" s="422"/>
      <c r="GP68" s="422">
        <v>49</v>
      </c>
      <c r="GQ68" s="423">
        <v>1228978.6399999997</v>
      </c>
      <c r="GR68" s="422">
        <v>516</v>
      </c>
      <c r="GS68" s="422"/>
      <c r="GT68" s="423"/>
      <c r="GU68" s="422"/>
      <c r="GV68" s="422">
        <v>105</v>
      </c>
      <c r="GW68" s="423">
        <v>4153293.2300000018</v>
      </c>
      <c r="GX68" s="422">
        <v>1078</v>
      </c>
      <c r="GY68" s="422"/>
      <c r="GZ68" s="423"/>
      <c r="HA68" s="422"/>
      <c r="HB68" s="422"/>
      <c r="HC68" s="423"/>
      <c r="HD68" s="422"/>
      <c r="HE68" s="422"/>
      <c r="HF68" s="423"/>
      <c r="HG68" s="422"/>
      <c r="HH68" s="573">
        <v>1208</v>
      </c>
      <c r="HI68" s="425">
        <v>48782993.919999987</v>
      </c>
      <c r="HJ68" s="573">
        <v>12087</v>
      </c>
      <c r="HK68" s="573">
        <v>6</v>
      </c>
      <c r="HL68" s="425">
        <v>153180.21000000002</v>
      </c>
      <c r="HM68" s="424">
        <v>61</v>
      </c>
      <c r="HN68" s="422">
        <v>1214</v>
      </c>
      <c r="HO68" s="423">
        <v>48936174.130000241</v>
      </c>
      <c r="HP68" s="422">
        <v>12148</v>
      </c>
    </row>
    <row r="69" spans="1:225" x14ac:dyDescent="0.2">
      <c r="A69" s="421">
        <v>2</v>
      </c>
      <c r="B69" s="424"/>
      <c r="C69" s="586"/>
      <c r="D69" s="170" t="s">
        <v>364</v>
      </c>
      <c r="E69" s="587" t="s">
        <v>492</v>
      </c>
      <c r="F69" s="422">
        <v>72</v>
      </c>
      <c r="G69" s="423">
        <v>4330545.7200000016</v>
      </c>
      <c r="H69" s="422">
        <v>335</v>
      </c>
      <c r="I69" s="422">
        <v>1</v>
      </c>
      <c r="J69" s="423">
        <v>60547.14</v>
      </c>
      <c r="K69" s="422">
        <v>5</v>
      </c>
      <c r="L69" s="422"/>
      <c r="M69" s="423"/>
      <c r="N69" s="422"/>
      <c r="O69" s="422"/>
      <c r="P69" s="423"/>
      <c r="Q69" s="422"/>
      <c r="R69" s="422"/>
      <c r="S69" s="423"/>
      <c r="T69" s="422"/>
      <c r="U69" s="422"/>
      <c r="V69" s="423"/>
      <c r="W69" s="422"/>
      <c r="X69" s="422"/>
      <c r="Y69" s="423"/>
      <c r="Z69" s="422"/>
      <c r="AA69" s="422"/>
      <c r="AB69" s="423"/>
      <c r="AC69" s="422"/>
      <c r="AD69" s="422"/>
      <c r="AE69" s="423"/>
      <c r="AF69" s="422"/>
      <c r="AG69" s="422"/>
      <c r="AH69" s="423"/>
      <c r="AI69" s="422"/>
      <c r="AJ69" s="422"/>
      <c r="AK69" s="423"/>
      <c r="AL69" s="422"/>
      <c r="AM69" s="422"/>
      <c r="AN69" s="423"/>
      <c r="AO69" s="422"/>
      <c r="AP69" s="422"/>
      <c r="AQ69" s="423"/>
      <c r="AR69" s="422"/>
      <c r="AS69" s="422"/>
      <c r="AT69" s="423"/>
      <c r="AU69" s="422"/>
      <c r="AV69" s="422"/>
      <c r="AW69" s="423"/>
      <c r="AX69" s="422"/>
      <c r="AY69" s="422"/>
      <c r="AZ69" s="423"/>
      <c r="BA69" s="422"/>
      <c r="BB69" s="422"/>
      <c r="BC69" s="423"/>
      <c r="BD69" s="422"/>
      <c r="BE69" s="422"/>
      <c r="BF69" s="423"/>
      <c r="BG69" s="422"/>
      <c r="BH69" s="422"/>
      <c r="BI69" s="423"/>
      <c r="BJ69" s="422"/>
      <c r="BK69" s="422"/>
      <c r="BL69" s="423"/>
      <c r="BM69" s="422"/>
      <c r="BN69" s="422"/>
      <c r="BO69" s="423"/>
      <c r="BP69" s="422"/>
      <c r="BQ69" s="422"/>
      <c r="BR69" s="423"/>
      <c r="BS69" s="422"/>
      <c r="BT69" s="422"/>
      <c r="BU69" s="423"/>
      <c r="BV69" s="422"/>
      <c r="BW69" s="422"/>
      <c r="BX69" s="423"/>
      <c r="BY69" s="422"/>
      <c r="BZ69" s="422"/>
      <c r="CA69" s="423"/>
      <c r="CB69" s="422"/>
      <c r="CC69" s="422"/>
      <c r="CD69" s="423"/>
      <c r="CE69" s="422"/>
      <c r="CF69" s="422"/>
      <c r="CG69" s="423"/>
      <c r="CH69" s="422"/>
      <c r="CI69" s="422"/>
      <c r="CJ69" s="423"/>
      <c r="CK69" s="422"/>
      <c r="CL69" s="422"/>
      <c r="CM69" s="423"/>
      <c r="CN69" s="422"/>
      <c r="CO69" s="422"/>
      <c r="CP69" s="423"/>
      <c r="CQ69" s="422"/>
      <c r="CR69" s="422"/>
      <c r="CS69" s="423"/>
      <c r="CT69" s="422"/>
      <c r="CU69" s="422"/>
      <c r="CV69" s="423"/>
      <c r="CW69" s="422"/>
      <c r="CX69" s="422"/>
      <c r="CY69" s="423"/>
      <c r="CZ69" s="422"/>
      <c r="DA69" s="422"/>
      <c r="DB69" s="423"/>
      <c r="DC69" s="422"/>
      <c r="DD69" s="422"/>
      <c r="DE69" s="423"/>
      <c r="DF69" s="422"/>
      <c r="DG69" s="422"/>
      <c r="DH69" s="423"/>
      <c r="DI69" s="422"/>
      <c r="DJ69" s="422"/>
      <c r="DK69" s="423"/>
      <c r="DL69" s="422"/>
      <c r="DM69" s="422"/>
      <c r="DN69" s="423"/>
      <c r="DO69" s="422"/>
      <c r="DP69" s="422"/>
      <c r="DQ69" s="423"/>
      <c r="DR69" s="422"/>
      <c r="DS69" s="422"/>
      <c r="DT69" s="423"/>
      <c r="DU69" s="422"/>
      <c r="DV69" s="422"/>
      <c r="DW69" s="423"/>
      <c r="DX69" s="422"/>
      <c r="DY69" s="422"/>
      <c r="DZ69" s="423"/>
      <c r="EA69" s="422"/>
      <c r="EB69" s="422"/>
      <c r="EC69" s="423"/>
      <c r="ED69" s="422"/>
      <c r="EE69" s="422"/>
      <c r="EF69" s="423"/>
      <c r="EG69" s="422"/>
      <c r="EH69" s="422"/>
      <c r="EI69" s="423"/>
      <c r="EJ69" s="422"/>
      <c r="EK69" s="422"/>
      <c r="EL69" s="423"/>
      <c r="EM69" s="422"/>
      <c r="EN69" s="422"/>
      <c r="EO69" s="423"/>
      <c r="EP69" s="422"/>
      <c r="EQ69" s="422"/>
      <c r="ER69" s="423"/>
      <c r="ES69" s="422"/>
      <c r="ET69" s="422"/>
      <c r="EU69" s="423"/>
      <c r="EV69" s="422"/>
      <c r="EW69" s="422"/>
      <c r="EX69" s="423"/>
      <c r="EY69" s="422"/>
      <c r="EZ69" s="422"/>
      <c r="FA69" s="423"/>
      <c r="FB69" s="422"/>
      <c r="FC69" s="422"/>
      <c r="FD69" s="423"/>
      <c r="FE69" s="422"/>
      <c r="FF69" s="422"/>
      <c r="FG69" s="423"/>
      <c r="FH69" s="422"/>
      <c r="FI69" s="422"/>
      <c r="FJ69" s="423"/>
      <c r="FK69" s="422"/>
      <c r="FL69" s="422"/>
      <c r="FM69" s="423"/>
      <c r="FN69" s="422"/>
      <c r="FO69" s="422"/>
      <c r="FP69" s="423"/>
      <c r="FQ69" s="422"/>
      <c r="FR69" s="422"/>
      <c r="FS69" s="423"/>
      <c r="FT69" s="422"/>
      <c r="FU69" s="422"/>
      <c r="FV69" s="423"/>
      <c r="FW69" s="422"/>
      <c r="FX69" s="422"/>
      <c r="FY69" s="423"/>
      <c r="FZ69" s="422"/>
      <c r="GA69" s="422"/>
      <c r="GB69" s="423"/>
      <c r="GC69" s="422"/>
      <c r="GD69" s="422"/>
      <c r="GE69" s="423"/>
      <c r="GF69" s="422"/>
      <c r="GG69" s="422"/>
      <c r="GH69" s="423"/>
      <c r="GI69" s="422"/>
      <c r="GJ69" s="422"/>
      <c r="GK69" s="423"/>
      <c r="GL69" s="422"/>
      <c r="GM69" s="422"/>
      <c r="GN69" s="423"/>
      <c r="GO69" s="422"/>
      <c r="GP69" s="422"/>
      <c r="GQ69" s="423"/>
      <c r="GR69" s="422"/>
      <c r="GS69" s="422"/>
      <c r="GT69" s="423"/>
      <c r="GU69" s="422"/>
      <c r="GV69" s="422"/>
      <c r="GW69" s="423"/>
      <c r="GX69" s="422"/>
      <c r="GY69" s="422"/>
      <c r="GZ69" s="423"/>
      <c r="HA69" s="422"/>
      <c r="HB69" s="422"/>
      <c r="HC69" s="423"/>
      <c r="HD69" s="422"/>
      <c r="HE69" s="422"/>
      <c r="HF69" s="423"/>
      <c r="HG69" s="422"/>
      <c r="HH69" s="573">
        <v>72</v>
      </c>
      <c r="HI69" s="425">
        <v>4330545.7200000016</v>
      </c>
      <c r="HJ69" s="573">
        <v>335</v>
      </c>
      <c r="HK69" s="573">
        <v>1</v>
      </c>
      <c r="HL69" s="425">
        <v>60547.14</v>
      </c>
      <c r="HM69" s="424">
        <v>5</v>
      </c>
      <c r="HN69" s="422">
        <v>73</v>
      </c>
      <c r="HO69" s="423">
        <v>4391092.8600000013</v>
      </c>
      <c r="HP69" s="422">
        <v>340</v>
      </c>
    </row>
    <row r="70" spans="1:225" x14ac:dyDescent="0.2">
      <c r="A70" s="588">
        <v>2</v>
      </c>
      <c r="B70" s="508" t="s">
        <v>466</v>
      </c>
      <c r="C70" s="589"/>
      <c r="D70" s="244"/>
      <c r="E70" s="590"/>
      <c r="F70" s="426">
        <v>72</v>
      </c>
      <c r="G70" s="427">
        <v>4330545.7200000016</v>
      </c>
      <c r="H70" s="426">
        <v>335</v>
      </c>
      <c r="I70" s="426">
        <v>1</v>
      </c>
      <c r="J70" s="427">
        <v>60547.14</v>
      </c>
      <c r="K70" s="426">
        <v>5</v>
      </c>
      <c r="L70" s="426">
        <v>15</v>
      </c>
      <c r="M70" s="427">
        <v>323482.05</v>
      </c>
      <c r="N70" s="426">
        <v>175</v>
      </c>
      <c r="O70" s="426">
        <v>1</v>
      </c>
      <c r="P70" s="427">
        <v>22145.65</v>
      </c>
      <c r="Q70" s="426">
        <v>11</v>
      </c>
      <c r="R70" s="426"/>
      <c r="S70" s="427"/>
      <c r="T70" s="426"/>
      <c r="U70" s="426"/>
      <c r="V70" s="427"/>
      <c r="W70" s="426"/>
      <c r="X70" s="426">
        <v>6</v>
      </c>
      <c r="Y70" s="427">
        <v>132873.9</v>
      </c>
      <c r="Z70" s="426">
        <v>230</v>
      </c>
      <c r="AA70" s="426"/>
      <c r="AB70" s="427"/>
      <c r="AC70" s="426"/>
      <c r="AD70" s="426"/>
      <c r="AE70" s="427"/>
      <c r="AF70" s="426"/>
      <c r="AG70" s="426"/>
      <c r="AH70" s="427"/>
      <c r="AI70" s="426"/>
      <c r="AJ70" s="426">
        <v>19</v>
      </c>
      <c r="AK70" s="427">
        <v>415490.20000000013</v>
      </c>
      <c r="AL70" s="426">
        <v>195</v>
      </c>
      <c r="AM70" s="426">
        <v>2</v>
      </c>
      <c r="AN70" s="427">
        <v>44291.3</v>
      </c>
      <c r="AO70" s="426">
        <v>19</v>
      </c>
      <c r="AP70" s="426">
        <v>94</v>
      </c>
      <c r="AQ70" s="427">
        <v>2073247.6599999964</v>
      </c>
      <c r="AR70" s="426">
        <v>1044</v>
      </c>
      <c r="AS70" s="426"/>
      <c r="AT70" s="427"/>
      <c r="AU70" s="426"/>
      <c r="AV70" s="426"/>
      <c r="AW70" s="427"/>
      <c r="AX70" s="426"/>
      <c r="AY70" s="426"/>
      <c r="AZ70" s="427"/>
      <c r="BA70" s="426"/>
      <c r="BB70" s="426"/>
      <c r="BC70" s="427"/>
      <c r="BD70" s="426"/>
      <c r="BE70" s="426"/>
      <c r="BF70" s="427"/>
      <c r="BG70" s="426"/>
      <c r="BH70" s="426">
        <v>40</v>
      </c>
      <c r="BI70" s="427">
        <v>915774.52000000037</v>
      </c>
      <c r="BJ70" s="426">
        <v>331</v>
      </c>
      <c r="BK70" s="426"/>
      <c r="BL70" s="427"/>
      <c r="BM70" s="426"/>
      <c r="BN70" s="426">
        <v>60</v>
      </c>
      <c r="BO70" s="427">
        <v>1583088.1200000013</v>
      </c>
      <c r="BP70" s="426">
        <v>630</v>
      </c>
      <c r="BQ70" s="426"/>
      <c r="BR70" s="427"/>
      <c r="BS70" s="426"/>
      <c r="BT70" s="426"/>
      <c r="BU70" s="427"/>
      <c r="BV70" s="426"/>
      <c r="BW70" s="426"/>
      <c r="BX70" s="427"/>
      <c r="BY70" s="426"/>
      <c r="BZ70" s="426">
        <v>12</v>
      </c>
      <c r="CA70" s="427">
        <v>318897.36</v>
      </c>
      <c r="CB70" s="426">
        <v>119</v>
      </c>
      <c r="CC70" s="426"/>
      <c r="CD70" s="427"/>
      <c r="CE70" s="426"/>
      <c r="CF70" s="426">
        <v>6</v>
      </c>
      <c r="CG70" s="427">
        <v>159448.68</v>
      </c>
      <c r="CH70" s="426">
        <v>73</v>
      </c>
      <c r="CI70" s="426"/>
      <c r="CJ70" s="427"/>
      <c r="CK70" s="426"/>
      <c r="CL70" s="426">
        <v>105</v>
      </c>
      <c r="CM70" s="427">
        <v>2765021.4999999963</v>
      </c>
      <c r="CN70" s="426">
        <v>1087</v>
      </c>
      <c r="CO70" s="426">
        <v>2</v>
      </c>
      <c r="CP70" s="427">
        <v>53149.56</v>
      </c>
      <c r="CQ70" s="426">
        <v>23</v>
      </c>
      <c r="CR70" s="426">
        <v>135</v>
      </c>
      <c r="CS70" s="427">
        <v>8621587.4500000067</v>
      </c>
      <c r="CT70" s="426">
        <v>1231</v>
      </c>
      <c r="CU70" s="426">
        <v>1</v>
      </c>
      <c r="CV70" s="427">
        <v>33593.699999999997</v>
      </c>
      <c r="CW70" s="426">
        <v>8</v>
      </c>
      <c r="CX70" s="426"/>
      <c r="CY70" s="427"/>
      <c r="CZ70" s="426"/>
      <c r="DA70" s="426"/>
      <c r="DB70" s="427"/>
      <c r="DC70" s="426"/>
      <c r="DD70" s="426"/>
      <c r="DE70" s="427"/>
      <c r="DF70" s="426"/>
      <c r="DG70" s="426"/>
      <c r="DH70" s="427"/>
      <c r="DI70" s="426"/>
      <c r="DJ70" s="426">
        <v>28</v>
      </c>
      <c r="DK70" s="427">
        <v>4033541.3999999985</v>
      </c>
      <c r="DL70" s="426">
        <v>274</v>
      </c>
      <c r="DM70" s="426"/>
      <c r="DN70" s="427"/>
      <c r="DO70" s="426"/>
      <c r="DP70" s="426">
        <v>64</v>
      </c>
      <c r="DQ70" s="427">
        <v>6163873.5900000017</v>
      </c>
      <c r="DR70" s="426">
        <v>581</v>
      </c>
      <c r="DS70" s="426"/>
      <c r="DT70" s="427"/>
      <c r="DU70" s="426"/>
      <c r="DV70" s="426"/>
      <c r="DW70" s="427"/>
      <c r="DX70" s="426"/>
      <c r="DY70" s="426"/>
      <c r="DZ70" s="427"/>
      <c r="EA70" s="426"/>
      <c r="EB70" s="426">
        <v>24</v>
      </c>
      <c r="EC70" s="427">
        <v>3832103.9499999988</v>
      </c>
      <c r="ED70" s="426">
        <v>272</v>
      </c>
      <c r="EE70" s="426"/>
      <c r="EF70" s="427"/>
      <c r="EG70" s="426"/>
      <c r="EH70" s="426">
        <v>6</v>
      </c>
      <c r="EI70" s="427">
        <v>131818.47</v>
      </c>
      <c r="EJ70" s="426">
        <v>70</v>
      </c>
      <c r="EK70" s="426"/>
      <c r="EL70" s="427"/>
      <c r="EM70" s="426"/>
      <c r="EN70" s="426"/>
      <c r="EO70" s="427"/>
      <c r="EP70" s="426"/>
      <c r="EQ70" s="426"/>
      <c r="ER70" s="427"/>
      <c r="ES70" s="426"/>
      <c r="ET70" s="426">
        <v>62</v>
      </c>
      <c r="EU70" s="427">
        <v>1357198.8499999994</v>
      </c>
      <c r="EV70" s="426">
        <v>618</v>
      </c>
      <c r="EW70" s="426"/>
      <c r="EX70" s="427"/>
      <c r="EY70" s="426"/>
      <c r="EZ70" s="426">
        <v>172</v>
      </c>
      <c r="FA70" s="427">
        <v>4541732.199999989</v>
      </c>
      <c r="FB70" s="426">
        <v>1301</v>
      </c>
      <c r="FC70" s="426"/>
      <c r="FD70" s="427"/>
      <c r="FE70" s="426"/>
      <c r="FF70" s="426">
        <v>13</v>
      </c>
      <c r="FG70" s="427">
        <v>298862.68</v>
      </c>
      <c r="FH70" s="426">
        <v>183</v>
      </c>
      <c r="FI70" s="426"/>
      <c r="FJ70" s="427"/>
      <c r="FK70" s="426"/>
      <c r="FL70" s="426"/>
      <c r="FM70" s="427"/>
      <c r="FN70" s="426"/>
      <c r="FO70" s="426"/>
      <c r="FP70" s="427"/>
      <c r="FQ70" s="426"/>
      <c r="FR70" s="426"/>
      <c r="FS70" s="427"/>
      <c r="FT70" s="426"/>
      <c r="FU70" s="426"/>
      <c r="FV70" s="427"/>
      <c r="FW70" s="426"/>
      <c r="FX70" s="426">
        <v>62</v>
      </c>
      <c r="FY70" s="427">
        <v>1583211.9300000013</v>
      </c>
      <c r="FZ70" s="426">
        <v>679</v>
      </c>
      <c r="GA70" s="426"/>
      <c r="GB70" s="427"/>
      <c r="GC70" s="426"/>
      <c r="GD70" s="426">
        <v>12</v>
      </c>
      <c r="GE70" s="427">
        <v>250400.60000000003</v>
      </c>
      <c r="GF70" s="426">
        <v>126</v>
      </c>
      <c r="GG70" s="426"/>
      <c r="GH70" s="427"/>
      <c r="GI70" s="426"/>
      <c r="GJ70" s="426">
        <v>119</v>
      </c>
      <c r="GK70" s="427">
        <v>3899066.9399999995</v>
      </c>
      <c r="GL70" s="426">
        <v>1274</v>
      </c>
      <c r="GM70" s="426"/>
      <c r="GN70" s="427"/>
      <c r="GO70" s="426"/>
      <c r="GP70" s="426">
        <v>49</v>
      </c>
      <c r="GQ70" s="427">
        <v>1228978.6399999997</v>
      </c>
      <c r="GR70" s="426">
        <v>516</v>
      </c>
      <c r="GS70" s="426"/>
      <c r="GT70" s="427"/>
      <c r="GU70" s="426"/>
      <c r="GV70" s="426">
        <v>105</v>
      </c>
      <c r="GW70" s="427">
        <v>4153293.2300000018</v>
      </c>
      <c r="GX70" s="426">
        <v>1078</v>
      </c>
      <c r="GY70" s="426"/>
      <c r="GZ70" s="427"/>
      <c r="HA70" s="426"/>
      <c r="HB70" s="426"/>
      <c r="HC70" s="427"/>
      <c r="HD70" s="426"/>
      <c r="HE70" s="426"/>
      <c r="HF70" s="427"/>
      <c r="HG70" s="426"/>
      <c r="HH70" s="584">
        <v>1280</v>
      </c>
      <c r="HI70" s="427">
        <v>53113539.639999993</v>
      </c>
      <c r="HJ70" s="584">
        <v>12422</v>
      </c>
      <c r="HK70" s="584">
        <v>7</v>
      </c>
      <c r="HL70" s="427">
        <v>213727.35000000003</v>
      </c>
      <c r="HM70" s="244">
        <v>66</v>
      </c>
      <c r="HN70" s="426">
        <v>1287</v>
      </c>
      <c r="HO70" s="427">
        <v>53327266.990000241</v>
      </c>
      <c r="HP70" s="426">
        <v>12488</v>
      </c>
    </row>
    <row r="71" spans="1:225" s="32" customFormat="1" ht="25.5" x14ac:dyDescent="0.2">
      <c r="A71" s="421">
        <v>2</v>
      </c>
      <c r="B71" s="507">
        <v>17</v>
      </c>
      <c r="C71" s="586" t="s">
        <v>28</v>
      </c>
      <c r="D71" s="170" t="s">
        <v>365</v>
      </c>
      <c r="E71" s="587" t="s">
        <v>190</v>
      </c>
      <c r="F71" s="422"/>
      <c r="G71" s="423"/>
      <c r="H71" s="422"/>
      <c r="I71" s="422"/>
      <c r="J71" s="423"/>
      <c r="K71" s="422"/>
      <c r="L71" s="422"/>
      <c r="M71" s="423"/>
      <c r="N71" s="422"/>
      <c r="O71" s="422"/>
      <c r="P71" s="423"/>
      <c r="Q71" s="422"/>
      <c r="R71" s="422"/>
      <c r="S71" s="423"/>
      <c r="T71" s="422"/>
      <c r="U71" s="422"/>
      <c r="V71" s="423"/>
      <c r="W71" s="422"/>
      <c r="X71" s="422"/>
      <c r="Y71" s="423"/>
      <c r="Z71" s="422"/>
      <c r="AA71" s="422"/>
      <c r="AB71" s="423"/>
      <c r="AC71" s="422"/>
      <c r="AD71" s="422"/>
      <c r="AE71" s="423"/>
      <c r="AF71" s="422"/>
      <c r="AG71" s="422"/>
      <c r="AH71" s="423"/>
      <c r="AI71" s="422"/>
      <c r="AJ71" s="422"/>
      <c r="AK71" s="423"/>
      <c r="AL71" s="422"/>
      <c r="AM71" s="422"/>
      <c r="AN71" s="423"/>
      <c r="AO71" s="422"/>
      <c r="AP71" s="422"/>
      <c r="AQ71" s="423"/>
      <c r="AR71" s="422"/>
      <c r="AS71" s="422"/>
      <c r="AT71" s="423"/>
      <c r="AU71" s="422"/>
      <c r="AV71" s="422"/>
      <c r="AW71" s="423"/>
      <c r="AX71" s="422"/>
      <c r="AY71" s="422"/>
      <c r="AZ71" s="423"/>
      <c r="BA71" s="422"/>
      <c r="BB71" s="422"/>
      <c r="BC71" s="423"/>
      <c r="BD71" s="422"/>
      <c r="BE71" s="422"/>
      <c r="BF71" s="423"/>
      <c r="BG71" s="422"/>
      <c r="BH71" s="422"/>
      <c r="BI71" s="423"/>
      <c r="BJ71" s="422"/>
      <c r="BK71" s="422"/>
      <c r="BL71" s="423"/>
      <c r="BM71" s="422"/>
      <c r="BN71" s="422"/>
      <c r="BO71" s="423"/>
      <c r="BP71" s="422"/>
      <c r="BQ71" s="422"/>
      <c r="BR71" s="423"/>
      <c r="BS71" s="422"/>
      <c r="BT71" s="422"/>
      <c r="BU71" s="423"/>
      <c r="BV71" s="422"/>
      <c r="BW71" s="422"/>
      <c r="BX71" s="423"/>
      <c r="BY71" s="422"/>
      <c r="BZ71" s="422"/>
      <c r="CA71" s="423"/>
      <c r="CB71" s="422"/>
      <c r="CC71" s="422"/>
      <c r="CD71" s="423"/>
      <c r="CE71" s="422"/>
      <c r="CF71" s="422"/>
      <c r="CG71" s="423"/>
      <c r="CH71" s="422"/>
      <c r="CI71" s="422"/>
      <c r="CJ71" s="423"/>
      <c r="CK71" s="422"/>
      <c r="CL71" s="422"/>
      <c r="CM71" s="423"/>
      <c r="CN71" s="422"/>
      <c r="CO71" s="422"/>
      <c r="CP71" s="423"/>
      <c r="CQ71" s="422"/>
      <c r="CR71" s="422"/>
      <c r="CS71" s="423"/>
      <c r="CT71" s="422"/>
      <c r="CU71" s="422"/>
      <c r="CV71" s="423"/>
      <c r="CW71" s="422"/>
      <c r="CX71" s="422">
        <v>1</v>
      </c>
      <c r="CY71" s="423">
        <v>50605.16</v>
      </c>
      <c r="CZ71" s="422">
        <v>8</v>
      </c>
      <c r="DA71" s="422"/>
      <c r="DB71" s="423"/>
      <c r="DC71" s="422"/>
      <c r="DD71" s="422"/>
      <c r="DE71" s="423"/>
      <c r="DF71" s="422"/>
      <c r="DG71" s="422"/>
      <c r="DH71" s="423"/>
      <c r="DI71" s="422"/>
      <c r="DJ71" s="422"/>
      <c r="DK71" s="423"/>
      <c r="DL71" s="422"/>
      <c r="DM71" s="422"/>
      <c r="DN71" s="423"/>
      <c r="DO71" s="422"/>
      <c r="DP71" s="422"/>
      <c r="DQ71" s="423"/>
      <c r="DR71" s="422"/>
      <c r="DS71" s="422"/>
      <c r="DT71" s="423"/>
      <c r="DU71" s="422"/>
      <c r="DV71" s="422"/>
      <c r="DW71" s="423"/>
      <c r="DX71" s="422"/>
      <c r="DY71" s="422"/>
      <c r="DZ71" s="423"/>
      <c r="EA71" s="422"/>
      <c r="EB71" s="422"/>
      <c r="EC71" s="423"/>
      <c r="ED71" s="422"/>
      <c r="EE71" s="422"/>
      <c r="EF71" s="423"/>
      <c r="EG71" s="422"/>
      <c r="EH71" s="422"/>
      <c r="EI71" s="423"/>
      <c r="EJ71" s="422"/>
      <c r="EK71" s="422"/>
      <c r="EL71" s="423"/>
      <c r="EM71" s="422"/>
      <c r="EN71" s="422"/>
      <c r="EO71" s="423"/>
      <c r="EP71" s="422"/>
      <c r="EQ71" s="422"/>
      <c r="ER71" s="423"/>
      <c r="ES71" s="422"/>
      <c r="ET71" s="422"/>
      <c r="EU71" s="423"/>
      <c r="EV71" s="422"/>
      <c r="EW71" s="422"/>
      <c r="EX71" s="423"/>
      <c r="EY71" s="422"/>
      <c r="EZ71" s="422"/>
      <c r="FA71" s="423"/>
      <c r="FB71" s="422"/>
      <c r="FC71" s="422"/>
      <c r="FD71" s="423"/>
      <c r="FE71" s="422"/>
      <c r="FF71" s="422"/>
      <c r="FG71" s="423"/>
      <c r="FH71" s="422"/>
      <c r="FI71" s="422"/>
      <c r="FJ71" s="423"/>
      <c r="FK71" s="422"/>
      <c r="FL71" s="422"/>
      <c r="FM71" s="423"/>
      <c r="FN71" s="422"/>
      <c r="FO71" s="422"/>
      <c r="FP71" s="423"/>
      <c r="FQ71" s="422"/>
      <c r="FR71" s="422"/>
      <c r="FS71" s="423"/>
      <c r="FT71" s="422"/>
      <c r="FU71" s="422"/>
      <c r="FV71" s="423"/>
      <c r="FW71" s="422"/>
      <c r="FX71" s="422"/>
      <c r="FY71" s="423"/>
      <c r="FZ71" s="422"/>
      <c r="GA71" s="422"/>
      <c r="GB71" s="423"/>
      <c r="GC71" s="422"/>
      <c r="GD71" s="422"/>
      <c r="GE71" s="423"/>
      <c r="GF71" s="422"/>
      <c r="GG71" s="422"/>
      <c r="GH71" s="423"/>
      <c r="GI71" s="422"/>
      <c r="GJ71" s="422">
        <v>1</v>
      </c>
      <c r="GK71" s="423">
        <v>30279.09</v>
      </c>
      <c r="GL71" s="422">
        <v>10</v>
      </c>
      <c r="GM71" s="422"/>
      <c r="GN71" s="423"/>
      <c r="GO71" s="422"/>
      <c r="GP71" s="422"/>
      <c r="GQ71" s="423"/>
      <c r="GR71" s="422"/>
      <c r="GS71" s="422"/>
      <c r="GT71" s="423"/>
      <c r="GU71" s="422"/>
      <c r="GV71" s="422"/>
      <c r="GW71" s="423"/>
      <c r="GX71" s="422"/>
      <c r="GY71" s="422"/>
      <c r="GZ71" s="423"/>
      <c r="HA71" s="422"/>
      <c r="HB71" s="422"/>
      <c r="HC71" s="423"/>
      <c r="HD71" s="422"/>
      <c r="HE71" s="422"/>
      <c r="HF71" s="423"/>
      <c r="HG71" s="422"/>
      <c r="HH71" s="573">
        <v>2</v>
      </c>
      <c r="HI71" s="425">
        <v>80884.25</v>
      </c>
      <c r="HJ71" s="573">
        <v>18</v>
      </c>
      <c r="HK71" s="573">
        <v>0</v>
      </c>
      <c r="HL71" s="425">
        <v>0</v>
      </c>
      <c r="HM71" s="424">
        <v>0</v>
      </c>
      <c r="HN71" s="422">
        <v>2</v>
      </c>
      <c r="HO71" s="423">
        <v>80884.25</v>
      </c>
      <c r="HP71" s="422">
        <v>18</v>
      </c>
      <c r="HQ71" s="42"/>
    </row>
    <row r="72" spans="1:225" x14ac:dyDescent="0.2">
      <c r="A72" s="588">
        <v>2</v>
      </c>
      <c r="B72" s="508" t="s">
        <v>855</v>
      </c>
      <c r="C72" s="589"/>
      <c r="D72" s="244"/>
      <c r="E72" s="590"/>
      <c r="F72" s="426"/>
      <c r="G72" s="427"/>
      <c r="H72" s="426"/>
      <c r="I72" s="426"/>
      <c r="J72" s="427"/>
      <c r="K72" s="426"/>
      <c r="L72" s="426"/>
      <c r="M72" s="427"/>
      <c r="N72" s="426"/>
      <c r="O72" s="426"/>
      <c r="P72" s="427"/>
      <c r="Q72" s="426"/>
      <c r="R72" s="426"/>
      <c r="S72" s="427"/>
      <c r="T72" s="426"/>
      <c r="U72" s="426"/>
      <c r="V72" s="427"/>
      <c r="W72" s="426"/>
      <c r="X72" s="426"/>
      <c r="Y72" s="427"/>
      <c r="Z72" s="426"/>
      <c r="AA72" s="426"/>
      <c r="AB72" s="427"/>
      <c r="AC72" s="426"/>
      <c r="AD72" s="426"/>
      <c r="AE72" s="427"/>
      <c r="AF72" s="426"/>
      <c r="AG72" s="426"/>
      <c r="AH72" s="427"/>
      <c r="AI72" s="426"/>
      <c r="AJ72" s="426"/>
      <c r="AK72" s="427"/>
      <c r="AL72" s="426"/>
      <c r="AM72" s="426"/>
      <c r="AN72" s="427"/>
      <c r="AO72" s="426"/>
      <c r="AP72" s="426"/>
      <c r="AQ72" s="427"/>
      <c r="AR72" s="426"/>
      <c r="AS72" s="426"/>
      <c r="AT72" s="427"/>
      <c r="AU72" s="426"/>
      <c r="AV72" s="426"/>
      <c r="AW72" s="427"/>
      <c r="AX72" s="426"/>
      <c r="AY72" s="426"/>
      <c r="AZ72" s="427"/>
      <c r="BA72" s="426"/>
      <c r="BB72" s="426"/>
      <c r="BC72" s="427"/>
      <c r="BD72" s="426"/>
      <c r="BE72" s="426"/>
      <c r="BF72" s="427"/>
      <c r="BG72" s="426"/>
      <c r="BH72" s="426"/>
      <c r="BI72" s="427"/>
      <c r="BJ72" s="426"/>
      <c r="BK72" s="426"/>
      <c r="BL72" s="427"/>
      <c r="BM72" s="426"/>
      <c r="BN72" s="426"/>
      <c r="BO72" s="427"/>
      <c r="BP72" s="426"/>
      <c r="BQ72" s="426"/>
      <c r="BR72" s="427"/>
      <c r="BS72" s="426"/>
      <c r="BT72" s="426"/>
      <c r="BU72" s="427"/>
      <c r="BV72" s="426"/>
      <c r="BW72" s="426"/>
      <c r="BX72" s="427"/>
      <c r="BY72" s="426"/>
      <c r="BZ72" s="426"/>
      <c r="CA72" s="427"/>
      <c r="CB72" s="426"/>
      <c r="CC72" s="426"/>
      <c r="CD72" s="427"/>
      <c r="CE72" s="426"/>
      <c r="CF72" s="426"/>
      <c r="CG72" s="427"/>
      <c r="CH72" s="426"/>
      <c r="CI72" s="426"/>
      <c r="CJ72" s="427"/>
      <c r="CK72" s="426"/>
      <c r="CL72" s="426"/>
      <c r="CM72" s="427"/>
      <c r="CN72" s="426"/>
      <c r="CO72" s="426"/>
      <c r="CP72" s="427"/>
      <c r="CQ72" s="426"/>
      <c r="CR72" s="426"/>
      <c r="CS72" s="427"/>
      <c r="CT72" s="426"/>
      <c r="CU72" s="426"/>
      <c r="CV72" s="427"/>
      <c r="CW72" s="426"/>
      <c r="CX72" s="426">
        <v>1</v>
      </c>
      <c r="CY72" s="427">
        <v>50605.16</v>
      </c>
      <c r="CZ72" s="426">
        <v>8</v>
      </c>
      <c r="DA72" s="426"/>
      <c r="DB72" s="427"/>
      <c r="DC72" s="426"/>
      <c r="DD72" s="426"/>
      <c r="DE72" s="427"/>
      <c r="DF72" s="426"/>
      <c r="DG72" s="426"/>
      <c r="DH72" s="427"/>
      <c r="DI72" s="426"/>
      <c r="DJ72" s="426"/>
      <c r="DK72" s="427"/>
      <c r="DL72" s="426"/>
      <c r="DM72" s="426"/>
      <c r="DN72" s="427"/>
      <c r="DO72" s="426"/>
      <c r="DP72" s="426"/>
      <c r="DQ72" s="427"/>
      <c r="DR72" s="426"/>
      <c r="DS72" s="426"/>
      <c r="DT72" s="427"/>
      <c r="DU72" s="426"/>
      <c r="DV72" s="426"/>
      <c r="DW72" s="427"/>
      <c r="DX72" s="426"/>
      <c r="DY72" s="426"/>
      <c r="DZ72" s="427"/>
      <c r="EA72" s="426"/>
      <c r="EB72" s="426"/>
      <c r="EC72" s="427"/>
      <c r="ED72" s="426"/>
      <c r="EE72" s="426"/>
      <c r="EF72" s="427"/>
      <c r="EG72" s="426"/>
      <c r="EH72" s="426"/>
      <c r="EI72" s="427"/>
      <c r="EJ72" s="426"/>
      <c r="EK72" s="426"/>
      <c r="EL72" s="427"/>
      <c r="EM72" s="426"/>
      <c r="EN72" s="426"/>
      <c r="EO72" s="427"/>
      <c r="EP72" s="426"/>
      <c r="EQ72" s="426"/>
      <c r="ER72" s="427"/>
      <c r="ES72" s="426"/>
      <c r="ET72" s="426"/>
      <c r="EU72" s="427"/>
      <c r="EV72" s="426"/>
      <c r="EW72" s="426"/>
      <c r="EX72" s="427"/>
      <c r="EY72" s="426"/>
      <c r="EZ72" s="426"/>
      <c r="FA72" s="427"/>
      <c r="FB72" s="426"/>
      <c r="FC72" s="426"/>
      <c r="FD72" s="427"/>
      <c r="FE72" s="426"/>
      <c r="FF72" s="426"/>
      <c r="FG72" s="427"/>
      <c r="FH72" s="426"/>
      <c r="FI72" s="426"/>
      <c r="FJ72" s="427"/>
      <c r="FK72" s="426"/>
      <c r="FL72" s="426"/>
      <c r="FM72" s="427"/>
      <c r="FN72" s="426"/>
      <c r="FO72" s="426"/>
      <c r="FP72" s="427"/>
      <c r="FQ72" s="426"/>
      <c r="FR72" s="426"/>
      <c r="FS72" s="427"/>
      <c r="FT72" s="426"/>
      <c r="FU72" s="426"/>
      <c r="FV72" s="427"/>
      <c r="FW72" s="426"/>
      <c r="FX72" s="426"/>
      <c r="FY72" s="427"/>
      <c r="FZ72" s="426"/>
      <c r="GA72" s="426"/>
      <c r="GB72" s="427"/>
      <c r="GC72" s="426"/>
      <c r="GD72" s="426"/>
      <c r="GE72" s="427"/>
      <c r="GF72" s="426"/>
      <c r="GG72" s="426"/>
      <c r="GH72" s="427"/>
      <c r="GI72" s="426"/>
      <c r="GJ72" s="426">
        <v>1</v>
      </c>
      <c r="GK72" s="427">
        <v>30279.09</v>
      </c>
      <c r="GL72" s="426">
        <v>10</v>
      </c>
      <c r="GM72" s="426"/>
      <c r="GN72" s="427"/>
      <c r="GO72" s="426"/>
      <c r="GP72" s="426"/>
      <c r="GQ72" s="427"/>
      <c r="GR72" s="426"/>
      <c r="GS72" s="426"/>
      <c r="GT72" s="427"/>
      <c r="GU72" s="426"/>
      <c r="GV72" s="426"/>
      <c r="GW72" s="427"/>
      <c r="GX72" s="426"/>
      <c r="GY72" s="426"/>
      <c r="GZ72" s="427"/>
      <c r="HA72" s="426"/>
      <c r="HB72" s="426"/>
      <c r="HC72" s="427"/>
      <c r="HD72" s="426"/>
      <c r="HE72" s="426"/>
      <c r="HF72" s="427"/>
      <c r="HG72" s="426"/>
      <c r="HH72" s="584">
        <v>2</v>
      </c>
      <c r="HI72" s="427">
        <v>80884.25</v>
      </c>
      <c r="HJ72" s="584">
        <v>18</v>
      </c>
      <c r="HK72" s="584">
        <v>0</v>
      </c>
      <c r="HL72" s="427">
        <v>0</v>
      </c>
      <c r="HM72" s="244">
        <v>0</v>
      </c>
      <c r="HN72" s="426">
        <v>2</v>
      </c>
      <c r="HO72" s="427">
        <v>80884.25</v>
      </c>
      <c r="HP72" s="426">
        <v>18</v>
      </c>
    </row>
    <row r="73" spans="1:225" ht="25.5" x14ac:dyDescent="0.2">
      <c r="A73" s="421">
        <v>2</v>
      </c>
      <c r="B73" s="507">
        <v>18</v>
      </c>
      <c r="C73" s="586" t="s">
        <v>254</v>
      </c>
      <c r="D73" s="170" t="s">
        <v>366</v>
      </c>
      <c r="E73" s="587" t="s">
        <v>191</v>
      </c>
      <c r="F73" s="422"/>
      <c r="G73" s="423"/>
      <c r="H73" s="422"/>
      <c r="I73" s="422"/>
      <c r="J73" s="423"/>
      <c r="K73" s="422"/>
      <c r="L73" s="422">
        <v>28</v>
      </c>
      <c r="M73" s="423">
        <v>961656.63999999955</v>
      </c>
      <c r="N73" s="422">
        <v>245</v>
      </c>
      <c r="O73" s="422"/>
      <c r="P73" s="423"/>
      <c r="Q73" s="422"/>
      <c r="R73" s="422"/>
      <c r="S73" s="423"/>
      <c r="T73" s="422"/>
      <c r="U73" s="422"/>
      <c r="V73" s="423"/>
      <c r="W73" s="422"/>
      <c r="X73" s="422"/>
      <c r="Y73" s="423"/>
      <c r="Z73" s="422"/>
      <c r="AA73" s="422"/>
      <c r="AB73" s="423"/>
      <c r="AC73" s="422"/>
      <c r="AD73" s="422"/>
      <c r="AE73" s="423"/>
      <c r="AF73" s="422"/>
      <c r="AG73" s="422"/>
      <c r="AH73" s="423"/>
      <c r="AI73" s="422"/>
      <c r="AJ73" s="422"/>
      <c r="AK73" s="423"/>
      <c r="AL73" s="422"/>
      <c r="AM73" s="422"/>
      <c r="AN73" s="423"/>
      <c r="AO73" s="422"/>
      <c r="AP73" s="422"/>
      <c r="AQ73" s="423"/>
      <c r="AR73" s="422"/>
      <c r="AS73" s="422"/>
      <c r="AT73" s="423"/>
      <c r="AU73" s="422"/>
      <c r="AV73" s="422"/>
      <c r="AW73" s="423"/>
      <c r="AX73" s="422"/>
      <c r="AY73" s="422"/>
      <c r="AZ73" s="423"/>
      <c r="BA73" s="422"/>
      <c r="BB73" s="422"/>
      <c r="BC73" s="423"/>
      <c r="BD73" s="422"/>
      <c r="BE73" s="422"/>
      <c r="BF73" s="423"/>
      <c r="BG73" s="422"/>
      <c r="BH73" s="422">
        <v>14</v>
      </c>
      <c r="BI73" s="423">
        <v>527726.07999999984</v>
      </c>
      <c r="BJ73" s="422">
        <v>136</v>
      </c>
      <c r="BK73" s="422"/>
      <c r="BL73" s="423"/>
      <c r="BM73" s="422"/>
      <c r="BN73" s="422">
        <v>4</v>
      </c>
      <c r="BO73" s="423">
        <v>214859.90000000002</v>
      </c>
      <c r="BP73" s="422">
        <v>44</v>
      </c>
      <c r="BQ73" s="422"/>
      <c r="BR73" s="423"/>
      <c r="BS73" s="422"/>
      <c r="BT73" s="422"/>
      <c r="BU73" s="423"/>
      <c r="BV73" s="422"/>
      <c r="BW73" s="422"/>
      <c r="BX73" s="423"/>
      <c r="BY73" s="422"/>
      <c r="BZ73" s="422"/>
      <c r="CA73" s="423"/>
      <c r="CB73" s="422"/>
      <c r="CC73" s="422"/>
      <c r="CD73" s="423"/>
      <c r="CE73" s="422"/>
      <c r="CF73" s="422"/>
      <c r="CG73" s="423"/>
      <c r="CH73" s="422"/>
      <c r="CI73" s="422"/>
      <c r="CJ73" s="423"/>
      <c r="CK73" s="422"/>
      <c r="CL73" s="422"/>
      <c r="CM73" s="423"/>
      <c r="CN73" s="422"/>
      <c r="CO73" s="422"/>
      <c r="CP73" s="423"/>
      <c r="CQ73" s="422"/>
      <c r="CR73" s="422"/>
      <c r="CS73" s="423"/>
      <c r="CT73" s="422"/>
      <c r="CU73" s="422"/>
      <c r="CV73" s="423"/>
      <c r="CW73" s="422"/>
      <c r="CX73" s="422"/>
      <c r="CY73" s="423"/>
      <c r="CZ73" s="422"/>
      <c r="DA73" s="422"/>
      <c r="DB73" s="423"/>
      <c r="DC73" s="422"/>
      <c r="DD73" s="422"/>
      <c r="DE73" s="423"/>
      <c r="DF73" s="422"/>
      <c r="DG73" s="422"/>
      <c r="DH73" s="423"/>
      <c r="DI73" s="422"/>
      <c r="DJ73" s="422"/>
      <c r="DK73" s="423"/>
      <c r="DL73" s="422"/>
      <c r="DM73" s="422"/>
      <c r="DN73" s="423"/>
      <c r="DO73" s="422"/>
      <c r="DP73" s="422"/>
      <c r="DQ73" s="423"/>
      <c r="DR73" s="422"/>
      <c r="DS73" s="422"/>
      <c r="DT73" s="423"/>
      <c r="DU73" s="422"/>
      <c r="DV73" s="422"/>
      <c r="DW73" s="423"/>
      <c r="DX73" s="422"/>
      <c r="DY73" s="422"/>
      <c r="DZ73" s="423"/>
      <c r="EA73" s="422"/>
      <c r="EB73" s="422"/>
      <c r="EC73" s="423"/>
      <c r="ED73" s="422"/>
      <c r="EE73" s="422"/>
      <c r="EF73" s="423"/>
      <c r="EG73" s="422"/>
      <c r="EH73" s="422"/>
      <c r="EI73" s="423"/>
      <c r="EJ73" s="422"/>
      <c r="EK73" s="422"/>
      <c r="EL73" s="423"/>
      <c r="EM73" s="422"/>
      <c r="EN73" s="422"/>
      <c r="EO73" s="423"/>
      <c r="EP73" s="422"/>
      <c r="EQ73" s="422"/>
      <c r="ER73" s="423"/>
      <c r="ES73" s="422"/>
      <c r="ET73" s="422"/>
      <c r="EU73" s="423"/>
      <c r="EV73" s="422"/>
      <c r="EW73" s="422"/>
      <c r="EX73" s="423"/>
      <c r="EY73" s="422"/>
      <c r="EZ73" s="422"/>
      <c r="FA73" s="423"/>
      <c r="FB73" s="422"/>
      <c r="FC73" s="422"/>
      <c r="FD73" s="423"/>
      <c r="FE73" s="422"/>
      <c r="FF73" s="422"/>
      <c r="FG73" s="423"/>
      <c r="FH73" s="422"/>
      <c r="FI73" s="422"/>
      <c r="FJ73" s="423"/>
      <c r="FK73" s="422"/>
      <c r="FL73" s="422"/>
      <c r="FM73" s="423"/>
      <c r="FN73" s="422"/>
      <c r="FO73" s="422"/>
      <c r="FP73" s="423"/>
      <c r="FQ73" s="422"/>
      <c r="FR73" s="422"/>
      <c r="FS73" s="423"/>
      <c r="FT73" s="422"/>
      <c r="FU73" s="422"/>
      <c r="FV73" s="423"/>
      <c r="FW73" s="422"/>
      <c r="FX73" s="422"/>
      <c r="FY73" s="423"/>
      <c r="FZ73" s="422"/>
      <c r="GA73" s="422"/>
      <c r="GB73" s="423"/>
      <c r="GC73" s="422"/>
      <c r="GD73" s="422"/>
      <c r="GE73" s="423"/>
      <c r="GF73" s="422"/>
      <c r="GG73" s="422"/>
      <c r="GH73" s="423"/>
      <c r="GI73" s="422"/>
      <c r="GJ73" s="422"/>
      <c r="GK73" s="423"/>
      <c r="GL73" s="422"/>
      <c r="GM73" s="422"/>
      <c r="GN73" s="423"/>
      <c r="GO73" s="422"/>
      <c r="GP73" s="422"/>
      <c r="GQ73" s="423"/>
      <c r="GR73" s="422"/>
      <c r="GS73" s="422"/>
      <c r="GT73" s="423"/>
      <c r="GU73" s="422"/>
      <c r="GV73" s="422"/>
      <c r="GW73" s="423"/>
      <c r="GX73" s="422"/>
      <c r="GY73" s="422"/>
      <c r="GZ73" s="423"/>
      <c r="HA73" s="422"/>
      <c r="HB73" s="422"/>
      <c r="HC73" s="423"/>
      <c r="HD73" s="422"/>
      <c r="HE73" s="422"/>
      <c r="HF73" s="423"/>
      <c r="HG73" s="422"/>
      <c r="HH73" s="573">
        <v>46</v>
      </c>
      <c r="HI73" s="425">
        <v>1704242.6199999992</v>
      </c>
      <c r="HJ73" s="573">
        <v>425</v>
      </c>
      <c r="HK73" s="573">
        <v>0</v>
      </c>
      <c r="HL73" s="425">
        <v>0</v>
      </c>
      <c r="HM73" s="424">
        <v>0</v>
      </c>
      <c r="HN73" s="422">
        <v>46</v>
      </c>
      <c r="HO73" s="423">
        <v>1704242.6199999992</v>
      </c>
      <c r="HP73" s="422">
        <v>425</v>
      </c>
    </row>
    <row r="74" spans="1:225" ht="25.5" x14ac:dyDescent="0.2">
      <c r="A74" s="421">
        <v>2</v>
      </c>
      <c r="B74" s="424"/>
      <c r="C74" s="586"/>
      <c r="D74" s="170" t="s">
        <v>367</v>
      </c>
      <c r="E74" s="587" t="s">
        <v>658</v>
      </c>
      <c r="F74" s="422"/>
      <c r="G74" s="423"/>
      <c r="H74" s="422"/>
      <c r="I74" s="422"/>
      <c r="J74" s="423"/>
      <c r="K74" s="422"/>
      <c r="L74" s="422">
        <v>1368</v>
      </c>
      <c r="M74" s="423">
        <v>93609380.449996978</v>
      </c>
      <c r="N74" s="422">
        <v>35477</v>
      </c>
      <c r="O74" s="422">
        <v>29</v>
      </c>
      <c r="P74" s="423">
        <v>1878622.1999999997</v>
      </c>
      <c r="Q74" s="422">
        <v>552</v>
      </c>
      <c r="R74" s="422"/>
      <c r="S74" s="423"/>
      <c r="T74" s="422"/>
      <c r="U74" s="422"/>
      <c r="V74" s="423"/>
      <c r="W74" s="422"/>
      <c r="X74" s="422"/>
      <c r="Y74" s="423"/>
      <c r="Z74" s="422"/>
      <c r="AA74" s="422"/>
      <c r="AB74" s="423"/>
      <c r="AC74" s="422"/>
      <c r="AD74" s="422"/>
      <c r="AE74" s="423"/>
      <c r="AF74" s="422"/>
      <c r="AG74" s="422"/>
      <c r="AH74" s="423"/>
      <c r="AI74" s="422"/>
      <c r="AJ74" s="422"/>
      <c r="AK74" s="423"/>
      <c r="AL74" s="422"/>
      <c r="AM74" s="422"/>
      <c r="AN74" s="423"/>
      <c r="AO74" s="422"/>
      <c r="AP74" s="422"/>
      <c r="AQ74" s="423"/>
      <c r="AR74" s="422"/>
      <c r="AS74" s="422"/>
      <c r="AT74" s="423"/>
      <c r="AU74" s="422"/>
      <c r="AV74" s="422"/>
      <c r="AW74" s="423"/>
      <c r="AX74" s="422"/>
      <c r="AY74" s="422"/>
      <c r="AZ74" s="423"/>
      <c r="BA74" s="422"/>
      <c r="BB74" s="422"/>
      <c r="BC74" s="423"/>
      <c r="BD74" s="422"/>
      <c r="BE74" s="422"/>
      <c r="BF74" s="423"/>
      <c r="BG74" s="422"/>
      <c r="BH74" s="422">
        <v>96</v>
      </c>
      <c r="BI74" s="423">
        <v>6665128.4700000091</v>
      </c>
      <c r="BJ74" s="422">
        <v>2582</v>
      </c>
      <c r="BK74" s="422"/>
      <c r="BL74" s="423"/>
      <c r="BM74" s="422"/>
      <c r="BN74" s="422"/>
      <c r="BO74" s="423"/>
      <c r="BP74" s="422"/>
      <c r="BQ74" s="422"/>
      <c r="BR74" s="423"/>
      <c r="BS74" s="422"/>
      <c r="BT74" s="422"/>
      <c r="BU74" s="423"/>
      <c r="BV74" s="422"/>
      <c r="BW74" s="422"/>
      <c r="BX74" s="423"/>
      <c r="BY74" s="422"/>
      <c r="BZ74" s="422"/>
      <c r="CA74" s="423"/>
      <c r="CB74" s="422"/>
      <c r="CC74" s="422"/>
      <c r="CD74" s="423"/>
      <c r="CE74" s="422"/>
      <c r="CF74" s="422"/>
      <c r="CG74" s="423"/>
      <c r="CH74" s="422"/>
      <c r="CI74" s="422"/>
      <c r="CJ74" s="423"/>
      <c r="CK74" s="422"/>
      <c r="CL74" s="422"/>
      <c r="CM74" s="423"/>
      <c r="CN74" s="422"/>
      <c r="CO74" s="422"/>
      <c r="CP74" s="423"/>
      <c r="CQ74" s="422"/>
      <c r="CR74" s="422"/>
      <c r="CS74" s="423"/>
      <c r="CT74" s="422"/>
      <c r="CU74" s="422"/>
      <c r="CV74" s="423"/>
      <c r="CW74" s="422"/>
      <c r="CX74" s="422"/>
      <c r="CY74" s="423"/>
      <c r="CZ74" s="422"/>
      <c r="DA74" s="422"/>
      <c r="DB74" s="423"/>
      <c r="DC74" s="422"/>
      <c r="DD74" s="422"/>
      <c r="DE74" s="423"/>
      <c r="DF74" s="422"/>
      <c r="DG74" s="422"/>
      <c r="DH74" s="423"/>
      <c r="DI74" s="422"/>
      <c r="DJ74" s="422"/>
      <c r="DK74" s="423"/>
      <c r="DL74" s="422"/>
      <c r="DM74" s="422"/>
      <c r="DN74" s="423"/>
      <c r="DO74" s="422"/>
      <c r="DP74" s="422"/>
      <c r="DQ74" s="423"/>
      <c r="DR74" s="422"/>
      <c r="DS74" s="422"/>
      <c r="DT74" s="423"/>
      <c r="DU74" s="422"/>
      <c r="DV74" s="422"/>
      <c r="DW74" s="423"/>
      <c r="DX74" s="422"/>
      <c r="DY74" s="422"/>
      <c r="DZ74" s="423"/>
      <c r="EA74" s="422"/>
      <c r="EB74" s="422"/>
      <c r="EC74" s="423"/>
      <c r="ED74" s="422"/>
      <c r="EE74" s="422"/>
      <c r="EF74" s="423"/>
      <c r="EG74" s="422"/>
      <c r="EH74" s="422"/>
      <c r="EI74" s="423"/>
      <c r="EJ74" s="422"/>
      <c r="EK74" s="422"/>
      <c r="EL74" s="423"/>
      <c r="EM74" s="422"/>
      <c r="EN74" s="422"/>
      <c r="EO74" s="423"/>
      <c r="EP74" s="422"/>
      <c r="EQ74" s="422"/>
      <c r="ER74" s="423"/>
      <c r="ES74" s="422"/>
      <c r="ET74" s="422"/>
      <c r="EU74" s="423"/>
      <c r="EV74" s="422"/>
      <c r="EW74" s="422"/>
      <c r="EX74" s="423"/>
      <c r="EY74" s="422"/>
      <c r="EZ74" s="422"/>
      <c r="FA74" s="423"/>
      <c r="FB74" s="422"/>
      <c r="FC74" s="422"/>
      <c r="FD74" s="423"/>
      <c r="FE74" s="422"/>
      <c r="FF74" s="422"/>
      <c r="FG74" s="423"/>
      <c r="FH74" s="422"/>
      <c r="FI74" s="422"/>
      <c r="FJ74" s="423"/>
      <c r="FK74" s="422"/>
      <c r="FL74" s="422"/>
      <c r="FM74" s="423"/>
      <c r="FN74" s="422"/>
      <c r="FO74" s="422"/>
      <c r="FP74" s="423"/>
      <c r="FQ74" s="422"/>
      <c r="FR74" s="422"/>
      <c r="FS74" s="423"/>
      <c r="FT74" s="422"/>
      <c r="FU74" s="422"/>
      <c r="FV74" s="423"/>
      <c r="FW74" s="422"/>
      <c r="FX74" s="422"/>
      <c r="FY74" s="423"/>
      <c r="FZ74" s="422"/>
      <c r="GA74" s="422"/>
      <c r="GB74" s="423"/>
      <c r="GC74" s="422"/>
      <c r="GD74" s="422"/>
      <c r="GE74" s="423"/>
      <c r="GF74" s="422"/>
      <c r="GG74" s="422"/>
      <c r="GH74" s="423"/>
      <c r="GI74" s="422"/>
      <c r="GJ74" s="422"/>
      <c r="GK74" s="423"/>
      <c r="GL74" s="422"/>
      <c r="GM74" s="422"/>
      <c r="GN74" s="423"/>
      <c r="GO74" s="422"/>
      <c r="GP74" s="422"/>
      <c r="GQ74" s="423"/>
      <c r="GR74" s="422"/>
      <c r="GS74" s="422"/>
      <c r="GT74" s="423"/>
      <c r="GU74" s="422"/>
      <c r="GV74" s="422"/>
      <c r="GW74" s="423"/>
      <c r="GX74" s="422"/>
      <c r="GY74" s="422"/>
      <c r="GZ74" s="423"/>
      <c r="HA74" s="422"/>
      <c r="HB74" s="422"/>
      <c r="HC74" s="423"/>
      <c r="HD74" s="422"/>
      <c r="HE74" s="422"/>
      <c r="HF74" s="423"/>
      <c r="HG74" s="422"/>
      <c r="HH74" s="573">
        <v>1464</v>
      </c>
      <c r="HI74" s="425">
        <v>100274508.91999699</v>
      </c>
      <c r="HJ74" s="573">
        <v>38059</v>
      </c>
      <c r="HK74" s="573">
        <v>29</v>
      </c>
      <c r="HL74" s="425">
        <v>1878622.1999999997</v>
      </c>
      <c r="HM74" s="424">
        <v>552</v>
      </c>
      <c r="HN74" s="422">
        <v>1493</v>
      </c>
      <c r="HO74" s="423">
        <v>102153131.11999656</v>
      </c>
      <c r="HP74" s="422">
        <v>38611</v>
      </c>
    </row>
    <row r="75" spans="1:225" ht="25.5" x14ac:dyDescent="0.2">
      <c r="A75" s="421">
        <v>2</v>
      </c>
      <c r="B75" s="424"/>
      <c r="C75" s="586"/>
      <c r="D75" s="170" t="s">
        <v>368</v>
      </c>
      <c r="E75" s="587" t="s">
        <v>192</v>
      </c>
      <c r="F75" s="422"/>
      <c r="G75" s="423"/>
      <c r="H75" s="422"/>
      <c r="I75" s="422"/>
      <c r="J75" s="423"/>
      <c r="K75" s="422"/>
      <c r="L75" s="422">
        <v>1</v>
      </c>
      <c r="M75" s="423">
        <v>74918.259999999995</v>
      </c>
      <c r="N75" s="422">
        <v>31</v>
      </c>
      <c r="O75" s="422"/>
      <c r="P75" s="423"/>
      <c r="Q75" s="422"/>
      <c r="R75" s="422"/>
      <c r="S75" s="423"/>
      <c r="T75" s="422"/>
      <c r="U75" s="422"/>
      <c r="V75" s="423"/>
      <c r="W75" s="422"/>
      <c r="X75" s="422"/>
      <c r="Y75" s="423"/>
      <c r="Z75" s="422"/>
      <c r="AA75" s="422"/>
      <c r="AB75" s="423"/>
      <c r="AC75" s="422"/>
      <c r="AD75" s="422"/>
      <c r="AE75" s="423"/>
      <c r="AF75" s="422"/>
      <c r="AG75" s="422"/>
      <c r="AH75" s="423"/>
      <c r="AI75" s="422"/>
      <c r="AJ75" s="422"/>
      <c r="AK75" s="423"/>
      <c r="AL75" s="422"/>
      <c r="AM75" s="422"/>
      <c r="AN75" s="423"/>
      <c r="AO75" s="422"/>
      <c r="AP75" s="422"/>
      <c r="AQ75" s="423"/>
      <c r="AR75" s="422"/>
      <c r="AS75" s="422"/>
      <c r="AT75" s="423"/>
      <c r="AU75" s="422"/>
      <c r="AV75" s="422"/>
      <c r="AW75" s="423"/>
      <c r="AX75" s="422"/>
      <c r="AY75" s="422"/>
      <c r="AZ75" s="423"/>
      <c r="BA75" s="422"/>
      <c r="BB75" s="422"/>
      <c r="BC75" s="423"/>
      <c r="BD75" s="422"/>
      <c r="BE75" s="422"/>
      <c r="BF75" s="423"/>
      <c r="BG75" s="422"/>
      <c r="BH75" s="422"/>
      <c r="BI75" s="423"/>
      <c r="BJ75" s="422"/>
      <c r="BK75" s="422"/>
      <c r="BL75" s="423"/>
      <c r="BM75" s="422"/>
      <c r="BN75" s="422"/>
      <c r="BO75" s="423"/>
      <c r="BP75" s="422"/>
      <c r="BQ75" s="422"/>
      <c r="BR75" s="423"/>
      <c r="BS75" s="422"/>
      <c r="BT75" s="422"/>
      <c r="BU75" s="423"/>
      <c r="BV75" s="422"/>
      <c r="BW75" s="422"/>
      <c r="BX75" s="423"/>
      <c r="BY75" s="422"/>
      <c r="BZ75" s="422"/>
      <c r="CA75" s="423"/>
      <c r="CB75" s="422"/>
      <c r="CC75" s="422"/>
      <c r="CD75" s="423"/>
      <c r="CE75" s="422"/>
      <c r="CF75" s="422"/>
      <c r="CG75" s="423"/>
      <c r="CH75" s="422"/>
      <c r="CI75" s="422"/>
      <c r="CJ75" s="423"/>
      <c r="CK75" s="422"/>
      <c r="CL75" s="422"/>
      <c r="CM75" s="423"/>
      <c r="CN75" s="422"/>
      <c r="CO75" s="422"/>
      <c r="CP75" s="423"/>
      <c r="CQ75" s="422"/>
      <c r="CR75" s="422"/>
      <c r="CS75" s="423"/>
      <c r="CT75" s="422"/>
      <c r="CU75" s="422"/>
      <c r="CV75" s="423"/>
      <c r="CW75" s="422"/>
      <c r="CX75" s="422"/>
      <c r="CY75" s="423"/>
      <c r="CZ75" s="422"/>
      <c r="DA75" s="422"/>
      <c r="DB75" s="423"/>
      <c r="DC75" s="422"/>
      <c r="DD75" s="422"/>
      <c r="DE75" s="423"/>
      <c r="DF75" s="422"/>
      <c r="DG75" s="422"/>
      <c r="DH75" s="423"/>
      <c r="DI75" s="422"/>
      <c r="DJ75" s="422"/>
      <c r="DK75" s="423"/>
      <c r="DL75" s="422"/>
      <c r="DM75" s="422"/>
      <c r="DN75" s="423"/>
      <c r="DO75" s="422"/>
      <c r="DP75" s="422"/>
      <c r="DQ75" s="423"/>
      <c r="DR75" s="422"/>
      <c r="DS75" s="422"/>
      <c r="DT75" s="423"/>
      <c r="DU75" s="422"/>
      <c r="DV75" s="422"/>
      <c r="DW75" s="423"/>
      <c r="DX75" s="422"/>
      <c r="DY75" s="422"/>
      <c r="DZ75" s="423"/>
      <c r="EA75" s="422"/>
      <c r="EB75" s="422"/>
      <c r="EC75" s="423"/>
      <c r="ED75" s="422"/>
      <c r="EE75" s="422"/>
      <c r="EF75" s="423"/>
      <c r="EG75" s="422"/>
      <c r="EH75" s="422"/>
      <c r="EI75" s="423"/>
      <c r="EJ75" s="422"/>
      <c r="EK75" s="422"/>
      <c r="EL75" s="423"/>
      <c r="EM75" s="422"/>
      <c r="EN75" s="422"/>
      <c r="EO75" s="423"/>
      <c r="EP75" s="422"/>
      <c r="EQ75" s="422"/>
      <c r="ER75" s="423"/>
      <c r="ES75" s="422"/>
      <c r="ET75" s="422"/>
      <c r="EU75" s="423"/>
      <c r="EV75" s="422"/>
      <c r="EW75" s="422"/>
      <c r="EX75" s="423"/>
      <c r="EY75" s="422"/>
      <c r="EZ75" s="422"/>
      <c r="FA75" s="423"/>
      <c r="FB75" s="422"/>
      <c r="FC75" s="422"/>
      <c r="FD75" s="423"/>
      <c r="FE75" s="422"/>
      <c r="FF75" s="422"/>
      <c r="FG75" s="423"/>
      <c r="FH75" s="422"/>
      <c r="FI75" s="422"/>
      <c r="FJ75" s="423"/>
      <c r="FK75" s="422"/>
      <c r="FL75" s="422"/>
      <c r="FM75" s="423"/>
      <c r="FN75" s="422"/>
      <c r="FO75" s="422"/>
      <c r="FP75" s="423"/>
      <c r="FQ75" s="422"/>
      <c r="FR75" s="422"/>
      <c r="FS75" s="423"/>
      <c r="FT75" s="422"/>
      <c r="FU75" s="422"/>
      <c r="FV75" s="423"/>
      <c r="FW75" s="422"/>
      <c r="FX75" s="422"/>
      <c r="FY75" s="423"/>
      <c r="FZ75" s="422"/>
      <c r="GA75" s="422"/>
      <c r="GB75" s="423"/>
      <c r="GC75" s="422"/>
      <c r="GD75" s="422"/>
      <c r="GE75" s="423"/>
      <c r="GF75" s="422"/>
      <c r="GG75" s="422"/>
      <c r="GH75" s="423"/>
      <c r="GI75" s="422"/>
      <c r="GJ75" s="422"/>
      <c r="GK75" s="423"/>
      <c r="GL75" s="422"/>
      <c r="GM75" s="422"/>
      <c r="GN75" s="423"/>
      <c r="GO75" s="422"/>
      <c r="GP75" s="422"/>
      <c r="GQ75" s="423"/>
      <c r="GR75" s="422"/>
      <c r="GS75" s="422"/>
      <c r="GT75" s="423"/>
      <c r="GU75" s="422"/>
      <c r="GV75" s="422"/>
      <c r="GW75" s="423"/>
      <c r="GX75" s="422"/>
      <c r="GY75" s="422"/>
      <c r="GZ75" s="423"/>
      <c r="HA75" s="422"/>
      <c r="HB75" s="422"/>
      <c r="HC75" s="423"/>
      <c r="HD75" s="422"/>
      <c r="HE75" s="422"/>
      <c r="HF75" s="423"/>
      <c r="HG75" s="422"/>
      <c r="HH75" s="573">
        <v>1</v>
      </c>
      <c r="HI75" s="425">
        <v>74918.259999999995</v>
      </c>
      <c r="HJ75" s="573">
        <v>31</v>
      </c>
      <c r="HK75" s="573">
        <v>0</v>
      </c>
      <c r="HL75" s="425">
        <v>0</v>
      </c>
      <c r="HM75" s="424">
        <v>0</v>
      </c>
      <c r="HN75" s="422">
        <v>1</v>
      </c>
      <c r="HO75" s="423">
        <v>74918.259999999995</v>
      </c>
      <c r="HP75" s="422">
        <v>31</v>
      </c>
    </row>
    <row r="76" spans="1:225" x14ac:dyDescent="0.2">
      <c r="A76" s="421">
        <v>2</v>
      </c>
      <c r="B76" s="424"/>
      <c r="C76" s="586"/>
      <c r="D76" s="170" t="s">
        <v>369</v>
      </c>
      <c r="E76" s="587" t="s">
        <v>193</v>
      </c>
      <c r="F76" s="422"/>
      <c r="G76" s="423"/>
      <c r="H76" s="422"/>
      <c r="I76" s="422"/>
      <c r="J76" s="423"/>
      <c r="K76" s="422"/>
      <c r="L76" s="422">
        <v>3</v>
      </c>
      <c r="M76" s="423">
        <v>56542.080000000002</v>
      </c>
      <c r="N76" s="422">
        <v>32</v>
      </c>
      <c r="O76" s="422"/>
      <c r="P76" s="423"/>
      <c r="Q76" s="422"/>
      <c r="R76" s="422"/>
      <c r="S76" s="423"/>
      <c r="T76" s="422"/>
      <c r="U76" s="422"/>
      <c r="V76" s="423"/>
      <c r="W76" s="422"/>
      <c r="X76" s="422"/>
      <c r="Y76" s="423"/>
      <c r="Z76" s="422"/>
      <c r="AA76" s="422"/>
      <c r="AB76" s="423"/>
      <c r="AC76" s="422"/>
      <c r="AD76" s="422"/>
      <c r="AE76" s="423"/>
      <c r="AF76" s="422"/>
      <c r="AG76" s="422"/>
      <c r="AH76" s="423"/>
      <c r="AI76" s="422"/>
      <c r="AJ76" s="422">
        <v>10</v>
      </c>
      <c r="AK76" s="423">
        <v>179049.91999999998</v>
      </c>
      <c r="AL76" s="422">
        <v>66</v>
      </c>
      <c r="AM76" s="422"/>
      <c r="AN76" s="423"/>
      <c r="AO76" s="422"/>
      <c r="AP76" s="422"/>
      <c r="AQ76" s="423"/>
      <c r="AR76" s="422"/>
      <c r="AS76" s="422"/>
      <c r="AT76" s="423"/>
      <c r="AU76" s="422"/>
      <c r="AV76" s="422"/>
      <c r="AW76" s="423"/>
      <c r="AX76" s="422"/>
      <c r="AY76" s="422"/>
      <c r="AZ76" s="423"/>
      <c r="BA76" s="422"/>
      <c r="BB76" s="422"/>
      <c r="BC76" s="423"/>
      <c r="BD76" s="422"/>
      <c r="BE76" s="422"/>
      <c r="BF76" s="423"/>
      <c r="BG76" s="422"/>
      <c r="BH76" s="422"/>
      <c r="BI76" s="423"/>
      <c r="BJ76" s="422"/>
      <c r="BK76" s="422"/>
      <c r="BL76" s="423"/>
      <c r="BM76" s="422"/>
      <c r="BN76" s="422">
        <v>13</v>
      </c>
      <c r="BO76" s="423">
        <v>279476.71000000008</v>
      </c>
      <c r="BP76" s="422">
        <v>117</v>
      </c>
      <c r="BQ76" s="422"/>
      <c r="BR76" s="423"/>
      <c r="BS76" s="422"/>
      <c r="BT76" s="422"/>
      <c r="BU76" s="423"/>
      <c r="BV76" s="422"/>
      <c r="BW76" s="422"/>
      <c r="BX76" s="423"/>
      <c r="BY76" s="422"/>
      <c r="BZ76" s="422"/>
      <c r="CA76" s="423"/>
      <c r="CB76" s="422"/>
      <c r="CC76" s="422"/>
      <c r="CD76" s="423"/>
      <c r="CE76" s="422"/>
      <c r="CF76" s="422"/>
      <c r="CG76" s="423"/>
      <c r="CH76" s="422"/>
      <c r="CI76" s="422"/>
      <c r="CJ76" s="423"/>
      <c r="CK76" s="422"/>
      <c r="CL76" s="422">
        <v>3</v>
      </c>
      <c r="CM76" s="423">
        <v>67850.490000000005</v>
      </c>
      <c r="CN76" s="422">
        <v>30</v>
      </c>
      <c r="CO76" s="422"/>
      <c r="CP76" s="423"/>
      <c r="CQ76" s="422"/>
      <c r="CR76" s="422">
        <v>5</v>
      </c>
      <c r="CS76" s="423">
        <v>281437.95</v>
      </c>
      <c r="CT76" s="422">
        <v>39</v>
      </c>
      <c r="CU76" s="422"/>
      <c r="CV76" s="423"/>
      <c r="CW76" s="422"/>
      <c r="CX76" s="422">
        <v>6</v>
      </c>
      <c r="CY76" s="423">
        <v>120067.11000000002</v>
      </c>
      <c r="CZ76" s="422">
        <v>63</v>
      </c>
      <c r="DA76" s="422"/>
      <c r="DB76" s="423"/>
      <c r="DC76" s="422"/>
      <c r="DD76" s="422"/>
      <c r="DE76" s="423"/>
      <c r="DF76" s="422"/>
      <c r="DG76" s="422"/>
      <c r="DH76" s="423"/>
      <c r="DI76" s="422"/>
      <c r="DJ76" s="422">
        <v>1</v>
      </c>
      <c r="DK76" s="423">
        <v>92738.15</v>
      </c>
      <c r="DL76" s="422">
        <v>8</v>
      </c>
      <c r="DM76" s="422"/>
      <c r="DN76" s="423"/>
      <c r="DO76" s="422"/>
      <c r="DP76" s="422">
        <v>3</v>
      </c>
      <c r="DQ76" s="423">
        <v>243084.16999999998</v>
      </c>
      <c r="DR76" s="422">
        <v>30</v>
      </c>
      <c r="DS76" s="422"/>
      <c r="DT76" s="423"/>
      <c r="DU76" s="422"/>
      <c r="DV76" s="422"/>
      <c r="DW76" s="423"/>
      <c r="DX76" s="422"/>
      <c r="DY76" s="422"/>
      <c r="DZ76" s="423"/>
      <c r="EA76" s="422"/>
      <c r="EB76" s="422"/>
      <c r="EC76" s="423"/>
      <c r="ED76" s="422"/>
      <c r="EE76" s="422"/>
      <c r="EF76" s="423"/>
      <c r="EG76" s="422"/>
      <c r="EH76" s="422"/>
      <c r="EI76" s="423"/>
      <c r="EJ76" s="422"/>
      <c r="EK76" s="422"/>
      <c r="EL76" s="423"/>
      <c r="EM76" s="422"/>
      <c r="EN76" s="422"/>
      <c r="EO76" s="423"/>
      <c r="EP76" s="422"/>
      <c r="EQ76" s="422"/>
      <c r="ER76" s="423"/>
      <c r="ES76" s="422"/>
      <c r="ET76" s="422"/>
      <c r="EU76" s="423"/>
      <c r="EV76" s="422"/>
      <c r="EW76" s="422"/>
      <c r="EX76" s="423"/>
      <c r="EY76" s="422"/>
      <c r="EZ76" s="422"/>
      <c r="FA76" s="423"/>
      <c r="FB76" s="422"/>
      <c r="FC76" s="422"/>
      <c r="FD76" s="423"/>
      <c r="FE76" s="422"/>
      <c r="FF76" s="422"/>
      <c r="FG76" s="423"/>
      <c r="FH76" s="422"/>
      <c r="FI76" s="422"/>
      <c r="FJ76" s="423"/>
      <c r="FK76" s="422"/>
      <c r="FL76" s="422"/>
      <c r="FM76" s="423"/>
      <c r="FN76" s="422"/>
      <c r="FO76" s="422"/>
      <c r="FP76" s="423"/>
      <c r="FQ76" s="422"/>
      <c r="FR76" s="422"/>
      <c r="FS76" s="423"/>
      <c r="FT76" s="422"/>
      <c r="FU76" s="422"/>
      <c r="FV76" s="423"/>
      <c r="FW76" s="422"/>
      <c r="FX76" s="422">
        <v>24</v>
      </c>
      <c r="FY76" s="423">
        <v>457005.74000000011</v>
      </c>
      <c r="FZ76" s="422">
        <v>225</v>
      </c>
      <c r="GA76" s="422">
        <v>1</v>
      </c>
      <c r="GB76" s="423">
        <v>22616.83</v>
      </c>
      <c r="GC76" s="422">
        <v>9</v>
      </c>
      <c r="GD76" s="422">
        <v>6</v>
      </c>
      <c r="GE76" s="423">
        <v>107379.07</v>
      </c>
      <c r="GF76" s="422">
        <v>64</v>
      </c>
      <c r="GG76" s="422"/>
      <c r="GH76" s="423"/>
      <c r="GI76" s="422"/>
      <c r="GJ76" s="422">
        <v>9</v>
      </c>
      <c r="GK76" s="423">
        <v>212675.73</v>
      </c>
      <c r="GL76" s="422">
        <v>74</v>
      </c>
      <c r="GM76" s="422"/>
      <c r="GN76" s="423"/>
      <c r="GO76" s="422"/>
      <c r="GP76" s="422">
        <v>1</v>
      </c>
      <c r="GQ76" s="423">
        <v>13943.29</v>
      </c>
      <c r="GR76" s="422">
        <v>10</v>
      </c>
      <c r="GS76" s="422"/>
      <c r="GT76" s="423"/>
      <c r="GU76" s="422"/>
      <c r="GV76" s="422">
        <v>3</v>
      </c>
      <c r="GW76" s="423">
        <v>91914</v>
      </c>
      <c r="GX76" s="422">
        <v>28</v>
      </c>
      <c r="GY76" s="422"/>
      <c r="GZ76" s="423"/>
      <c r="HA76" s="422"/>
      <c r="HB76" s="422"/>
      <c r="HC76" s="423"/>
      <c r="HD76" s="422"/>
      <c r="HE76" s="422"/>
      <c r="HF76" s="423"/>
      <c r="HG76" s="422"/>
      <c r="HH76" s="573">
        <v>87</v>
      </c>
      <c r="HI76" s="425">
        <v>2203164.4100000006</v>
      </c>
      <c r="HJ76" s="573">
        <v>786</v>
      </c>
      <c r="HK76" s="573">
        <v>1</v>
      </c>
      <c r="HL76" s="425">
        <v>22616.83</v>
      </c>
      <c r="HM76" s="424">
        <v>9</v>
      </c>
      <c r="HN76" s="422">
        <v>88</v>
      </c>
      <c r="HO76" s="423">
        <v>2225781.2400000021</v>
      </c>
      <c r="HP76" s="422">
        <v>795</v>
      </c>
    </row>
    <row r="77" spans="1:225" x14ac:dyDescent="0.2">
      <c r="A77" s="588">
        <v>2</v>
      </c>
      <c r="B77" s="508" t="s">
        <v>467</v>
      </c>
      <c r="C77" s="589"/>
      <c r="D77" s="244"/>
      <c r="E77" s="590"/>
      <c r="F77" s="426"/>
      <c r="G77" s="427"/>
      <c r="H77" s="426"/>
      <c r="I77" s="426"/>
      <c r="J77" s="427"/>
      <c r="K77" s="426"/>
      <c r="L77" s="426">
        <v>1400</v>
      </c>
      <c r="M77" s="427">
        <v>94702497.429996938</v>
      </c>
      <c r="N77" s="426">
        <v>35785</v>
      </c>
      <c r="O77" s="426">
        <v>29</v>
      </c>
      <c r="P77" s="427">
        <v>1878622.1999999997</v>
      </c>
      <c r="Q77" s="426">
        <v>552</v>
      </c>
      <c r="R77" s="426"/>
      <c r="S77" s="427"/>
      <c r="T77" s="426"/>
      <c r="U77" s="426"/>
      <c r="V77" s="427"/>
      <c r="W77" s="426"/>
      <c r="X77" s="426"/>
      <c r="Y77" s="427"/>
      <c r="Z77" s="426"/>
      <c r="AA77" s="426"/>
      <c r="AB77" s="427"/>
      <c r="AC77" s="426"/>
      <c r="AD77" s="426"/>
      <c r="AE77" s="427"/>
      <c r="AF77" s="426"/>
      <c r="AG77" s="426"/>
      <c r="AH77" s="427"/>
      <c r="AI77" s="426"/>
      <c r="AJ77" s="426">
        <v>10</v>
      </c>
      <c r="AK77" s="427">
        <v>179049.91999999998</v>
      </c>
      <c r="AL77" s="426">
        <v>66</v>
      </c>
      <c r="AM77" s="426"/>
      <c r="AN77" s="427"/>
      <c r="AO77" s="426"/>
      <c r="AP77" s="426"/>
      <c r="AQ77" s="427"/>
      <c r="AR77" s="426"/>
      <c r="AS77" s="426"/>
      <c r="AT77" s="427"/>
      <c r="AU77" s="426"/>
      <c r="AV77" s="426"/>
      <c r="AW77" s="427"/>
      <c r="AX77" s="426"/>
      <c r="AY77" s="426"/>
      <c r="AZ77" s="427"/>
      <c r="BA77" s="426"/>
      <c r="BB77" s="426"/>
      <c r="BC77" s="427"/>
      <c r="BD77" s="426"/>
      <c r="BE77" s="426"/>
      <c r="BF77" s="427"/>
      <c r="BG77" s="426"/>
      <c r="BH77" s="426">
        <v>110</v>
      </c>
      <c r="BI77" s="427">
        <v>7192854.5500000119</v>
      </c>
      <c r="BJ77" s="426">
        <v>2718</v>
      </c>
      <c r="BK77" s="426"/>
      <c r="BL77" s="427"/>
      <c r="BM77" s="426"/>
      <c r="BN77" s="426">
        <v>17</v>
      </c>
      <c r="BO77" s="427">
        <v>494336.61000000016</v>
      </c>
      <c r="BP77" s="426">
        <v>161</v>
      </c>
      <c r="BQ77" s="426"/>
      <c r="BR77" s="427"/>
      <c r="BS77" s="426"/>
      <c r="BT77" s="426"/>
      <c r="BU77" s="427"/>
      <c r="BV77" s="426"/>
      <c r="BW77" s="426"/>
      <c r="BX77" s="427"/>
      <c r="BY77" s="426"/>
      <c r="BZ77" s="426"/>
      <c r="CA77" s="427"/>
      <c r="CB77" s="426"/>
      <c r="CC77" s="426"/>
      <c r="CD77" s="427"/>
      <c r="CE77" s="426"/>
      <c r="CF77" s="426"/>
      <c r="CG77" s="427"/>
      <c r="CH77" s="426"/>
      <c r="CI77" s="426"/>
      <c r="CJ77" s="427"/>
      <c r="CK77" s="426"/>
      <c r="CL77" s="426">
        <v>3</v>
      </c>
      <c r="CM77" s="427">
        <v>67850.490000000005</v>
      </c>
      <c r="CN77" s="426">
        <v>30</v>
      </c>
      <c r="CO77" s="426"/>
      <c r="CP77" s="427"/>
      <c r="CQ77" s="426"/>
      <c r="CR77" s="426">
        <v>5</v>
      </c>
      <c r="CS77" s="427">
        <v>281437.95</v>
      </c>
      <c r="CT77" s="426">
        <v>39</v>
      </c>
      <c r="CU77" s="426"/>
      <c r="CV77" s="427"/>
      <c r="CW77" s="426"/>
      <c r="CX77" s="426">
        <v>6</v>
      </c>
      <c r="CY77" s="427">
        <v>120067.11000000002</v>
      </c>
      <c r="CZ77" s="426">
        <v>63</v>
      </c>
      <c r="DA77" s="426"/>
      <c r="DB77" s="427"/>
      <c r="DC77" s="426"/>
      <c r="DD77" s="426"/>
      <c r="DE77" s="427"/>
      <c r="DF77" s="426"/>
      <c r="DG77" s="426"/>
      <c r="DH77" s="427"/>
      <c r="DI77" s="426"/>
      <c r="DJ77" s="426">
        <v>1</v>
      </c>
      <c r="DK77" s="427">
        <v>92738.15</v>
      </c>
      <c r="DL77" s="426">
        <v>8</v>
      </c>
      <c r="DM77" s="426"/>
      <c r="DN77" s="427"/>
      <c r="DO77" s="426"/>
      <c r="DP77" s="426">
        <v>3</v>
      </c>
      <c r="DQ77" s="427">
        <v>243084.16999999998</v>
      </c>
      <c r="DR77" s="426">
        <v>30</v>
      </c>
      <c r="DS77" s="426"/>
      <c r="DT77" s="427"/>
      <c r="DU77" s="426"/>
      <c r="DV77" s="426"/>
      <c r="DW77" s="427"/>
      <c r="DX77" s="426"/>
      <c r="DY77" s="426"/>
      <c r="DZ77" s="427"/>
      <c r="EA77" s="426"/>
      <c r="EB77" s="426"/>
      <c r="EC77" s="427"/>
      <c r="ED77" s="426"/>
      <c r="EE77" s="426"/>
      <c r="EF77" s="427"/>
      <c r="EG77" s="426"/>
      <c r="EH77" s="426"/>
      <c r="EI77" s="427"/>
      <c r="EJ77" s="426"/>
      <c r="EK77" s="426"/>
      <c r="EL77" s="427"/>
      <c r="EM77" s="426"/>
      <c r="EN77" s="426"/>
      <c r="EO77" s="427"/>
      <c r="EP77" s="426"/>
      <c r="EQ77" s="426"/>
      <c r="ER77" s="427"/>
      <c r="ES77" s="426"/>
      <c r="ET77" s="426"/>
      <c r="EU77" s="427"/>
      <c r="EV77" s="426"/>
      <c r="EW77" s="426"/>
      <c r="EX77" s="427"/>
      <c r="EY77" s="426"/>
      <c r="EZ77" s="426"/>
      <c r="FA77" s="427"/>
      <c r="FB77" s="426"/>
      <c r="FC77" s="426"/>
      <c r="FD77" s="427"/>
      <c r="FE77" s="426"/>
      <c r="FF77" s="426"/>
      <c r="FG77" s="427"/>
      <c r="FH77" s="426"/>
      <c r="FI77" s="426"/>
      <c r="FJ77" s="427"/>
      <c r="FK77" s="426"/>
      <c r="FL77" s="426"/>
      <c r="FM77" s="427"/>
      <c r="FN77" s="426"/>
      <c r="FO77" s="426"/>
      <c r="FP77" s="427"/>
      <c r="FQ77" s="426"/>
      <c r="FR77" s="426"/>
      <c r="FS77" s="427"/>
      <c r="FT77" s="426"/>
      <c r="FU77" s="426"/>
      <c r="FV77" s="427"/>
      <c r="FW77" s="426"/>
      <c r="FX77" s="426">
        <v>24</v>
      </c>
      <c r="FY77" s="427">
        <v>457005.74000000011</v>
      </c>
      <c r="FZ77" s="426">
        <v>225</v>
      </c>
      <c r="GA77" s="426">
        <v>1</v>
      </c>
      <c r="GB77" s="427">
        <v>22616.83</v>
      </c>
      <c r="GC77" s="426">
        <v>9</v>
      </c>
      <c r="GD77" s="426">
        <v>6</v>
      </c>
      <c r="GE77" s="427">
        <v>107379.07</v>
      </c>
      <c r="GF77" s="426">
        <v>64</v>
      </c>
      <c r="GG77" s="426"/>
      <c r="GH77" s="427"/>
      <c r="GI77" s="426"/>
      <c r="GJ77" s="426">
        <v>9</v>
      </c>
      <c r="GK77" s="427">
        <v>212675.73</v>
      </c>
      <c r="GL77" s="426">
        <v>74</v>
      </c>
      <c r="GM77" s="426"/>
      <c r="GN77" s="427"/>
      <c r="GO77" s="426"/>
      <c r="GP77" s="426">
        <v>1</v>
      </c>
      <c r="GQ77" s="427">
        <v>13943.29</v>
      </c>
      <c r="GR77" s="426">
        <v>10</v>
      </c>
      <c r="GS77" s="426"/>
      <c r="GT77" s="427"/>
      <c r="GU77" s="426"/>
      <c r="GV77" s="426">
        <v>3</v>
      </c>
      <c r="GW77" s="427">
        <v>91914</v>
      </c>
      <c r="GX77" s="426">
        <v>28</v>
      </c>
      <c r="GY77" s="426"/>
      <c r="GZ77" s="427"/>
      <c r="HA77" s="426"/>
      <c r="HB77" s="426"/>
      <c r="HC77" s="427"/>
      <c r="HD77" s="426"/>
      <c r="HE77" s="426"/>
      <c r="HF77" s="427"/>
      <c r="HG77" s="426"/>
      <c r="HH77" s="584">
        <v>1598</v>
      </c>
      <c r="HI77" s="427">
        <v>104256834.20999695</v>
      </c>
      <c r="HJ77" s="584">
        <v>39301</v>
      </c>
      <c r="HK77" s="584">
        <v>30</v>
      </c>
      <c r="HL77" s="427">
        <v>1901239.0299999998</v>
      </c>
      <c r="HM77" s="244">
        <v>561</v>
      </c>
      <c r="HN77" s="426">
        <v>1628</v>
      </c>
      <c r="HO77" s="427">
        <v>106158073.23999658</v>
      </c>
      <c r="HP77" s="426">
        <v>39862</v>
      </c>
    </row>
    <row r="78" spans="1:225" s="32" customFormat="1" ht="25.5" x14ac:dyDescent="0.2">
      <c r="A78" s="421">
        <v>2</v>
      </c>
      <c r="B78" s="507">
        <v>19</v>
      </c>
      <c r="C78" s="586" t="s">
        <v>52</v>
      </c>
      <c r="D78" s="170" t="s">
        <v>379</v>
      </c>
      <c r="E78" s="587" t="s">
        <v>39</v>
      </c>
      <c r="F78" s="422"/>
      <c r="G78" s="423"/>
      <c r="H78" s="422"/>
      <c r="I78" s="422"/>
      <c r="J78" s="423"/>
      <c r="K78" s="422"/>
      <c r="L78" s="422"/>
      <c r="M78" s="423"/>
      <c r="N78" s="422"/>
      <c r="O78" s="422"/>
      <c r="P78" s="423"/>
      <c r="Q78" s="422"/>
      <c r="R78" s="422"/>
      <c r="S78" s="423"/>
      <c r="T78" s="422"/>
      <c r="U78" s="422"/>
      <c r="V78" s="423"/>
      <c r="W78" s="422"/>
      <c r="X78" s="422"/>
      <c r="Y78" s="423"/>
      <c r="Z78" s="422"/>
      <c r="AA78" s="422"/>
      <c r="AB78" s="423"/>
      <c r="AC78" s="422"/>
      <c r="AD78" s="422"/>
      <c r="AE78" s="423"/>
      <c r="AF78" s="422"/>
      <c r="AG78" s="422"/>
      <c r="AH78" s="423"/>
      <c r="AI78" s="422"/>
      <c r="AJ78" s="422">
        <v>1</v>
      </c>
      <c r="AK78" s="423">
        <v>55364.12</v>
      </c>
      <c r="AL78" s="422">
        <v>8</v>
      </c>
      <c r="AM78" s="422"/>
      <c r="AN78" s="423"/>
      <c r="AO78" s="422"/>
      <c r="AP78" s="422"/>
      <c r="AQ78" s="423"/>
      <c r="AR78" s="422"/>
      <c r="AS78" s="422"/>
      <c r="AT78" s="423"/>
      <c r="AU78" s="422"/>
      <c r="AV78" s="422"/>
      <c r="AW78" s="423"/>
      <c r="AX78" s="422"/>
      <c r="AY78" s="422"/>
      <c r="AZ78" s="423"/>
      <c r="BA78" s="422"/>
      <c r="BB78" s="422"/>
      <c r="BC78" s="423"/>
      <c r="BD78" s="422"/>
      <c r="BE78" s="422"/>
      <c r="BF78" s="423"/>
      <c r="BG78" s="422"/>
      <c r="BH78" s="422"/>
      <c r="BI78" s="423"/>
      <c r="BJ78" s="422"/>
      <c r="BK78" s="422"/>
      <c r="BL78" s="423"/>
      <c r="BM78" s="422"/>
      <c r="BN78" s="422"/>
      <c r="BO78" s="423"/>
      <c r="BP78" s="422"/>
      <c r="BQ78" s="422"/>
      <c r="BR78" s="423"/>
      <c r="BS78" s="422"/>
      <c r="BT78" s="422"/>
      <c r="BU78" s="423"/>
      <c r="BV78" s="422"/>
      <c r="BW78" s="422"/>
      <c r="BX78" s="423"/>
      <c r="BY78" s="422"/>
      <c r="BZ78" s="422"/>
      <c r="CA78" s="423"/>
      <c r="CB78" s="422"/>
      <c r="CC78" s="422"/>
      <c r="CD78" s="423"/>
      <c r="CE78" s="422"/>
      <c r="CF78" s="422"/>
      <c r="CG78" s="423"/>
      <c r="CH78" s="422"/>
      <c r="CI78" s="422"/>
      <c r="CJ78" s="423"/>
      <c r="CK78" s="422"/>
      <c r="CL78" s="422"/>
      <c r="CM78" s="423"/>
      <c r="CN78" s="422"/>
      <c r="CO78" s="422"/>
      <c r="CP78" s="423"/>
      <c r="CQ78" s="422"/>
      <c r="CR78" s="422"/>
      <c r="CS78" s="423"/>
      <c r="CT78" s="422"/>
      <c r="CU78" s="422"/>
      <c r="CV78" s="423"/>
      <c r="CW78" s="422"/>
      <c r="CX78" s="422"/>
      <c r="CY78" s="423"/>
      <c r="CZ78" s="422"/>
      <c r="DA78" s="422"/>
      <c r="DB78" s="423"/>
      <c r="DC78" s="422"/>
      <c r="DD78" s="422"/>
      <c r="DE78" s="423"/>
      <c r="DF78" s="422"/>
      <c r="DG78" s="422"/>
      <c r="DH78" s="423"/>
      <c r="DI78" s="422"/>
      <c r="DJ78" s="422"/>
      <c r="DK78" s="423"/>
      <c r="DL78" s="422"/>
      <c r="DM78" s="422"/>
      <c r="DN78" s="423"/>
      <c r="DO78" s="422"/>
      <c r="DP78" s="422"/>
      <c r="DQ78" s="423"/>
      <c r="DR78" s="422"/>
      <c r="DS78" s="422"/>
      <c r="DT78" s="423"/>
      <c r="DU78" s="422"/>
      <c r="DV78" s="422"/>
      <c r="DW78" s="423"/>
      <c r="DX78" s="422"/>
      <c r="DY78" s="422"/>
      <c r="DZ78" s="423"/>
      <c r="EA78" s="422"/>
      <c r="EB78" s="422"/>
      <c r="EC78" s="423"/>
      <c r="ED78" s="422"/>
      <c r="EE78" s="422"/>
      <c r="EF78" s="423"/>
      <c r="EG78" s="422"/>
      <c r="EH78" s="422"/>
      <c r="EI78" s="423"/>
      <c r="EJ78" s="422"/>
      <c r="EK78" s="422"/>
      <c r="EL78" s="423"/>
      <c r="EM78" s="422"/>
      <c r="EN78" s="422"/>
      <c r="EO78" s="423"/>
      <c r="EP78" s="422"/>
      <c r="EQ78" s="422"/>
      <c r="ER78" s="423"/>
      <c r="ES78" s="422"/>
      <c r="ET78" s="422"/>
      <c r="EU78" s="423"/>
      <c r="EV78" s="422"/>
      <c r="EW78" s="422"/>
      <c r="EX78" s="423"/>
      <c r="EY78" s="422"/>
      <c r="EZ78" s="422"/>
      <c r="FA78" s="423"/>
      <c r="FB78" s="422"/>
      <c r="FC78" s="422"/>
      <c r="FD78" s="423"/>
      <c r="FE78" s="422"/>
      <c r="FF78" s="422"/>
      <c r="FG78" s="423"/>
      <c r="FH78" s="422"/>
      <c r="FI78" s="422"/>
      <c r="FJ78" s="423"/>
      <c r="FK78" s="422"/>
      <c r="FL78" s="422"/>
      <c r="FM78" s="423"/>
      <c r="FN78" s="422"/>
      <c r="FO78" s="422"/>
      <c r="FP78" s="423"/>
      <c r="FQ78" s="422"/>
      <c r="FR78" s="422"/>
      <c r="FS78" s="423"/>
      <c r="FT78" s="422"/>
      <c r="FU78" s="422"/>
      <c r="FV78" s="423"/>
      <c r="FW78" s="422"/>
      <c r="FX78" s="422"/>
      <c r="FY78" s="423"/>
      <c r="FZ78" s="422"/>
      <c r="GA78" s="422"/>
      <c r="GB78" s="423"/>
      <c r="GC78" s="422"/>
      <c r="GD78" s="422"/>
      <c r="GE78" s="423"/>
      <c r="GF78" s="422"/>
      <c r="GG78" s="422"/>
      <c r="GH78" s="423"/>
      <c r="GI78" s="422"/>
      <c r="GJ78" s="422"/>
      <c r="GK78" s="423"/>
      <c r="GL78" s="422"/>
      <c r="GM78" s="422"/>
      <c r="GN78" s="423"/>
      <c r="GO78" s="422"/>
      <c r="GP78" s="422"/>
      <c r="GQ78" s="423"/>
      <c r="GR78" s="422"/>
      <c r="GS78" s="422"/>
      <c r="GT78" s="423"/>
      <c r="GU78" s="422"/>
      <c r="GV78" s="422"/>
      <c r="GW78" s="423"/>
      <c r="GX78" s="422"/>
      <c r="GY78" s="422"/>
      <c r="GZ78" s="423"/>
      <c r="HA78" s="422"/>
      <c r="HB78" s="422"/>
      <c r="HC78" s="423"/>
      <c r="HD78" s="422"/>
      <c r="HE78" s="422"/>
      <c r="HF78" s="423"/>
      <c r="HG78" s="422"/>
      <c r="HH78" s="573">
        <v>1</v>
      </c>
      <c r="HI78" s="425">
        <v>55364.12</v>
      </c>
      <c r="HJ78" s="573">
        <v>8</v>
      </c>
      <c r="HK78" s="573">
        <v>0</v>
      </c>
      <c r="HL78" s="425">
        <v>0</v>
      </c>
      <c r="HM78" s="424">
        <v>0</v>
      </c>
      <c r="HN78" s="422">
        <v>1</v>
      </c>
      <c r="HO78" s="423">
        <v>55364.12</v>
      </c>
      <c r="HP78" s="422">
        <v>8</v>
      </c>
      <c r="HQ78" s="42"/>
    </row>
    <row r="79" spans="1:225" s="32" customFormat="1" x14ac:dyDescent="0.2">
      <c r="A79" s="421"/>
      <c r="B79" s="507"/>
      <c r="C79" s="586"/>
      <c r="D79" s="170" t="s">
        <v>380</v>
      </c>
      <c r="E79" s="587"/>
      <c r="F79" s="422"/>
      <c r="G79" s="423"/>
      <c r="H79" s="422"/>
      <c r="I79" s="422"/>
      <c r="J79" s="423"/>
      <c r="K79" s="422"/>
      <c r="L79" s="422"/>
      <c r="M79" s="423"/>
      <c r="N79" s="422"/>
      <c r="O79" s="422"/>
      <c r="P79" s="423"/>
      <c r="Q79" s="422"/>
      <c r="R79" s="422"/>
      <c r="S79" s="423"/>
      <c r="T79" s="422"/>
      <c r="U79" s="422"/>
      <c r="V79" s="423"/>
      <c r="W79" s="422"/>
      <c r="X79" s="422"/>
      <c r="Y79" s="423"/>
      <c r="Z79" s="422"/>
      <c r="AA79" s="422"/>
      <c r="AB79" s="423"/>
      <c r="AC79" s="422"/>
      <c r="AD79" s="422"/>
      <c r="AE79" s="423"/>
      <c r="AF79" s="422"/>
      <c r="AG79" s="422"/>
      <c r="AH79" s="423"/>
      <c r="AI79" s="422"/>
      <c r="AJ79" s="422"/>
      <c r="AK79" s="423"/>
      <c r="AL79" s="422"/>
      <c r="AM79" s="422"/>
      <c r="AN79" s="423"/>
      <c r="AO79" s="422"/>
      <c r="AP79" s="422"/>
      <c r="AQ79" s="423"/>
      <c r="AR79" s="422"/>
      <c r="AS79" s="422"/>
      <c r="AT79" s="423"/>
      <c r="AU79" s="422"/>
      <c r="AV79" s="422"/>
      <c r="AW79" s="423"/>
      <c r="AX79" s="422"/>
      <c r="AY79" s="422"/>
      <c r="AZ79" s="423"/>
      <c r="BA79" s="422"/>
      <c r="BB79" s="422"/>
      <c r="BC79" s="423"/>
      <c r="BD79" s="422"/>
      <c r="BE79" s="422"/>
      <c r="BF79" s="423"/>
      <c r="BG79" s="422"/>
      <c r="BH79" s="422"/>
      <c r="BI79" s="423"/>
      <c r="BJ79" s="422"/>
      <c r="BK79" s="422"/>
      <c r="BL79" s="423"/>
      <c r="BM79" s="422"/>
      <c r="BN79" s="422"/>
      <c r="BO79" s="423"/>
      <c r="BP79" s="422"/>
      <c r="BQ79" s="422"/>
      <c r="BR79" s="423"/>
      <c r="BS79" s="422"/>
      <c r="BT79" s="422"/>
      <c r="BU79" s="423"/>
      <c r="BV79" s="422"/>
      <c r="BW79" s="422"/>
      <c r="BX79" s="423"/>
      <c r="BY79" s="422"/>
      <c r="BZ79" s="422"/>
      <c r="CA79" s="423"/>
      <c r="CB79" s="422"/>
      <c r="CC79" s="422"/>
      <c r="CD79" s="423"/>
      <c r="CE79" s="422"/>
      <c r="CF79" s="422"/>
      <c r="CG79" s="423"/>
      <c r="CH79" s="422"/>
      <c r="CI79" s="422"/>
      <c r="CJ79" s="423"/>
      <c r="CK79" s="422"/>
      <c r="CL79" s="422"/>
      <c r="CM79" s="423"/>
      <c r="CN79" s="422"/>
      <c r="CO79" s="422"/>
      <c r="CP79" s="423"/>
      <c r="CQ79" s="422"/>
      <c r="CR79" s="422"/>
      <c r="CS79" s="423"/>
      <c r="CT79" s="422"/>
      <c r="CU79" s="422"/>
      <c r="CV79" s="423"/>
      <c r="CW79" s="422"/>
      <c r="CX79" s="422"/>
      <c r="CY79" s="423"/>
      <c r="CZ79" s="422"/>
      <c r="DA79" s="422"/>
      <c r="DB79" s="423"/>
      <c r="DC79" s="422"/>
      <c r="DD79" s="422"/>
      <c r="DE79" s="423"/>
      <c r="DF79" s="422"/>
      <c r="DG79" s="422"/>
      <c r="DH79" s="423"/>
      <c r="DI79" s="422"/>
      <c r="DJ79" s="422"/>
      <c r="DK79" s="423"/>
      <c r="DL79" s="422"/>
      <c r="DM79" s="422"/>
      <c r="DN79" s="423"/>
      <c r="DO79" s="422"/>
      <c r="DP79" s="422"/>
      <c r="DQ79" s="423"/>
      <c r="DR79" s="422"/>
      <c r="DS79" s="422"/>
      <c r="DT79" s="423"/>
      <c r="DU79" s="422"/>
      <c r="DV79" s="422"/>
      <c r="DW79" s="423"/>
      <c r="DX79" s="422"/>
      <c r="DY79" s="422"/>
      <c r="DZ79" s="423"/>
      <c r="EA79" s="422"/>
      <c r="EB79" s="422"/>
      <c r="EC79" s="423"/>
      <c r="ED79" s="422"/>
      <c r="EE79" s="422"/>
      <c r="EF79" s="423"/>
      <c r="EG79" s="422"/>
      <c r="EH79" s="422"/>
      <c r="EI79" s="423"/>
      <c r="EJ79" s="422"/>
      <c r="EK79" s="422"/>
      <c r="EL79" s="423"/>
      <c r="EM79" s="422"/>
      <c r="EN79" s="422"/>
      <c r="EO79" s="423"/>
      <c r="EP79" s="422"/>
      <c r="EQ79" s="422"/>
      <c r="ER79" s="423"/>
      <c r="ES79" s="422"/>
      <c r="ET79" s="422"/>
      <c r="EU79" s="423"/>
      <c r="EV79" s="422"/>
      <c r="EW79" s="422"/>
      <c r="EX79" s="423"/>
      <c r="EY79" s="422"/>
      <c r="EZ79" s="422"/>
      <c r="FA79" s="423"/>
      <c r="FB79" s="422"/>
      <c r="FC79" s="422"/>
      <c r="FD79" s="423"/>
      <c r="FE79" s="422"/>
      <c r="FF79" s="422"/>
      <c r="FG79" s="423"/>
      <c r="FH79" s="422"/>
      <c r="FI79" s="422"/>
      <c r="FJ79" s="423"/>
      <c r="FK79" s="422"/>
      <c r="FL79" s="422"/>
      <c r="FM79" s="423"/>
      <c r="FN79" s="422"/>
      <c r="FO79" s="422"/>
      <c r="FP79" s="423"/>
      <c r="FQ79" s="422"/>
      <c r="FR79" s="422"/>
      <c r="FS79" s="423"/>
      <c r="FT79" s="422"/>
      <c r="FU79" s="422"/>
      <c r="FV79" s="423"/>
      <c r="FW79" s="422"/>
      <c r="FX79" s="422"/>
      <c r="FY79" s="423"/>
      <c r="FZ79" s="422"/>
      <c r="GA79" s="422"/>
      <c r="GB79" s="423"/>
      <c r="GC79" s="422"/>
      <c r="GD79" s="422"/>
      <c r="GE79" s="423"/>
      <c r="GF79" s="422"/>
      <c r="GG79" s="422"/>
      <c r="GH79" s="423"/>
      <c r="GI79" s="422"/>
      <c r="GJ79" s="422"/>
      <c r="GK79" s="423"/>
      <c r="GL79" s="422"/>
      <c r="GM79" s="422"/>
      <c r="GN79" s="423"/>
      <c r="GO79" s="422"/>
      <c r="GP79" s="422"/>
      <c r="GQ79" s="423"/>
      <c r="GR79" s="422"/>
      <c r="GS79" s="422"/>
      <c r="GT79" s="423"/>
      <c r="GU79" s="422"/>
      <c r="GV79" s="422"/>
      <c r="GW79" s="423"/>
      <c r="GX79" s="422"/>
      <c r="GY79" s="422"/>
      <c r="GZ79" s="423"/>
      <c r="HA79" s="422"/>
      <c r="HB79" s="422"/>
      <c r="HC79" s="423"/>
      <c r="HD79" s="422"/>
      <c r="HE79" s="422"/>
      <c r="HF79" s="423"/>
      <c r="HG79" s="422"/>
      <c r="HH79" s="573"/>
      <c r="HI79" s="425"/>
      <c r="HJ79" s="573"/>
      <c r="HK79" s="573"/>
      <c r="HL79" s="425"/>
      <c r="HM79" s="424"/>
      <c r="HN79" s="422"/>
      <c r="HO79" s="423"/>
      <c r="HP79" s="422"/>
      <c r="HQ79" s="42"/>
    </row>
    <row r="80" spans="1:225" s="32" customFormat="1" ht="38.25" x14ac:dyDescent="0.2">
      <c r="A80" s="421">
        <v>2</v>
      </c>
      <c r="B80" s="424"/>
      <c r="C80" s="586"/>
      <c r="D80" s="170" t="s">
        <v>383</v>
      </c>
      <c r="E80" s="587" t="s">
        <v>843</v>
      </c>
      <c r="F80" s="422"/>
      <c r="G80" s="423"/>
      <c r="H80" s="422"/>
      <c r="I80" s="422"/>
      <c r="J80" s="423"/>
      <c r="K80" s="422"/>
      <c r="L80" s="422"/>
      <c r="M80" s="423"/>
      <c r="N80" s="422"/>
      <c r="O80" s="422"/>
      <c r="P80" s="423"/>
      <c r="Q80" s="422"/>
      <c r="R80" s="422"/>
      <c r="S80" s="423"/>
      <c r="T80" s="422"/>
      <c r="U80" s="422"/>
      <c r="V80" s="423"/>
      <c r="W80" s="422"/>
      <c r="X80" s="422">
        <v>2</v>
      </c>
      <c r="Y80" s="423">
        <v>99810.45</v>
      </c>
      <c r="Z80" s="422">
        <v>32</v>
      </c>
      <c r="AA80" s="422"/>
      <c r="AB80" s="423"/>
      <c r="AC80" s="422"/>
      <c r="AD80" s="422"/>
      <c r="AE80" s="423"/>
      <c r="AF80" s="422"/>
      <c r="AG80" s="422"/>
      <c r="AH80" s="423"/>
      <c r="AI80" s="422"/>
      <c r="AJ80" s="422"/>
      <c r="AK80" s="423"/>
      <c r="AL80" s="422"/>
      <c r="AM80" s="422"/>
      <c r="AN80" s="423"/>
      <c r="AO80" s="422"/>
      <c r="AP80" s="422"/>
      <c r="AQ80" s="423"/>
      <c r="AR80" s="422"/>
      <c r="AS80" s="422"/>
      <c r="AT80" s="423"/>
      <c r="AU80" s="422"/>
      <c r="AV80" s="422"/>
      <c r="AW80" s="423"/>
      <c r="AX80" s="422"/>
      <c r="AY80" s="422"/>
      <c r="AZ80" s="423"/>
      <c r="BA80" s="422"/>
      <c r="BB80" s="422"/>
      <c r="BC80" s="423"/>
      <c r="BD80" s="422"/>
      <c r="BE80" s="422"/>
      <c r="BF80" s="423"/>
      <c r="BG80" s="422"/>
      <c r="BH80" s="422"/>
      <c r="BI80" s="423"/>
      <c r="BJ80" s="422"/>
      <c r="BK80" s="422"/>
      <c r="BL80" s="423"/>
      <c r="BM80" s="422"/>
      <c r="BN80" s="422"/>
      <c r="BO80" s="423"/>
      <c r="BP80" s="422"/>
      <c r="BQ80" s="422"/>
      <c r="BR80" s="423"/>
      <c r="BS80" s="422"/>
      <c r="BT80" s="422"/>
      <c r="BU80" s="423"/>
      <c r="BV80" s="422"/>
      <c r="BW80" s="422"/>
      <c r="BX80" s="423"/>
      <c r="BY80" s="422"/>
      <c r="BZ80" s="422"/>
      <c r="CA80" s="423"/>
      <c r="CB80" s="422"/>
      <c r="CC80" s="422"/>
      <c r="CD80" s="423"/>
      <c r="CE80" s="422"/>
      <c r="CF80" s="422"/>
      <c r="CG80" s="423"/>
      <c r="CH80" s="422"/>
      <c r="CI80" s="422"/>
      <c r="CJ80" s="423"/>
      <c r="CK80" s="422"/>
      <c r="CL80" s="422"/>
      <c r="CM80" s="423"/>
      <c r="CN80" s="422"/>
      <c r="CO80" s="422"/>
      <c r="CP80" s="423"/>
      <c r="CQ80" s="422"/>
      <c r="CR80" s="422"/>
      <c r="CS80" s="423"/>
      <c r="CT80" s="422"/>
      <c r="CU80" s="422"/>
      <c r="CV80" s="423"/>
      <c r="CW80" s="422"/>
      <c r="CX80" s="422"/>
      <c r="CY80" s="423"/>
      <c r="CZ80" s="422"/>
      <c r="DA80" s="422"/>
      <c r="DB80" s="423"/>
      <c r="DC80" s="422"/>
      <c r="DD80" s="422"/>
      <c r="DE80" s="423"/>
      <c r="DF80" s="422"/>
      <c r="DG80" s="422"/>
      <c r="DH80" s="423"/>
      <c r="DI80" s="422"/>
      <c r="DJ80" s="422"/>
      <c r="DK80" s="423"/>
      <c r="DL80" s="422"/>
      <c r="DM80" s="422"/>
      <c r="DN80" s="423"/>
      <c r="DO80" s="422"/>
      <c r="DP80" s="422"/>
      <c r="DQ80" s="423"/>
      <c r="DR80" s="422"/>
      <c r="DS80" s="422"/>
      <c r="DT80" s="423"/>
      <c r="DU80" s="422"/>
      <c r="DV80" s="422"/>
      <c r="DW80" s="423"/>
      <c r="DX80" s="422"/>
      <c r="DY80" s="422"/>
      <c r="DZ80" s="423"/>
      <c r="EA80" s="422"/>
      <c r="EB80" s="422"/>
      <c r="EC80" s="423"/>
      <c r="ED80" s="422"/>
      <c r="EE80" s="422"/>
      <c r="EF80" s="423"/>
      <c r="EG80" s="422"/>
      <c r="EH80" s="422"/>
      <c r="EI80" s="423"/>
      <c r="EJ80" s="422"/>
      <c r="EK80" s="422"/>
      <c r="EL80" s="423"/>
      <c r="EM80" s="422"/>
      <c r="EN80" s="422"/>
      <c r="EO80" s="423"/>
      <c r="EP80" s="422"/>
      <c r="EQ80" s="422"/>
      <c r="ER80" s="423"/>
      <c r="ES80" s="422"/>
      <c r="ET80" s="422"/>
      <c r="EU80" s="423"/>
      <c r="EV80" s="422"/>
      <c r="EW80" s="422"/>
      <c r="EX80" s="423"/>
      <c r="EY80" s="422"/>
      <c r="EZ80" s="422"/>
      <c r="FA80" s="423"/>
      <c r="FB80" s="422"/>
      <c r="FC80" s="422"/>
      <c r="FD80" s="423"/>
      <c r="FE80" s="422"/>
      <c r="FF80" s="422"/>
      <c r="FG80" s="423"/>
      <c r="FH80" s="422"/>
      <c r="FI80" s="422"/>
      <c r="FJ80" s="423"/>
      <c r="FK80" s="422"/>
      <c r="FL80" s="422"/>
      <c r="FM80" s="423"/>
      <c r="FN80" s="422"/>
      <c r="FO80" s="422"/>
      <c r="FP80" s="423"/>
      <c r="FQ80" s="422"/>
      <c r="FR80" s="422"/>
      <c r="FS80" s="423"/>
      <c r="FT80" s="422"/>
      <c r="FU80" s="422"/>
      <c r="FV80" s="423"/>
      <c r="FW80" s="422"/>
      <c r="FX80" s="422"/>
      <c r="FY80" s="423"/>
      <c r="FZ80" s="422"/>
      <c r="GA80" s="422"/>
      <c r="GB80" s="423"/>
      <c r="GC80" s="422"/>
      <c r="GD80" s="422"/>
      <c r="GE80" s="423"/>
      <c r="GF80" s="422"/>
      <c r="GG80" s="422"/>
      <c r="GH80" s="423"/>
      <c r="GI80" s="422"/>
      <c r="GJ80" s="422"/>
      <c r="GK80" s="423"/>
      <c r="GL80" s="422"/>
      <c r="GM80" s="422"/>
      <c r="GN80" s="423"/>
      <c r="GO80" s="422"/>
      <c r="GP80" s="422"/>
      <c r="GQ80" s="423"/>
      <c r="GR80" s="422"/>
      <c r="GS80" s="422"/>
      <c r="GT80" s="423"/>
      <c r="GU80" s="422"/>
      <c r="GV80" s="422"/>
      <c r="GW80" s="423"/>
      <c r="GX80" s="422"/>
      <c r="GY80" s="422"/>
      <c r="GZ80" s="423"/>
      <c r="HA80" s="422"/>
      <c r="HB80" s="422"/>
      <c r="HC80" s="423"/>
      <c r="HD80" s="422"/>
      <c r="HE80" s="422"/>
      <c r="HF80" s="423"/>
      <c r="HG80" s="422"/>
      <c r="HH80" s="573">
        <v>2</v>
      </c>
      <c r="HI80" s="425">
        <v>99810.45</v>
      </c>
      <c r="HJ80" s="573">
        <v>32</v>
      </c>
      <c r="HK80" s="573">
        <v>0</v>
      </c>
      <c r="HL80" s="425">
        <v>0</v>
      </c>
      <c r="HM80" s="424">
        <v>0</v>
      </c>
      <c r="HN80" s="422">
        <v>2</v>
      </c>
      <c r="HO80" s="423">
        <v>99810.45</v>
      </c>
      <c r="HP80" s="422">
        <v>32</v>
      </c>
      <c r="HQ80" s="42"/>
    </row>
    <row r="81" spans="1:225" s="32" customFormat="1" ht="63.75" x14ac:dyDescent="0.2">
      <c r="A81" s="421">
        <v>2</v>
      </c>
      <c r="B81" s="424"/>
      <c r="C81" s="586"/>
      <c r="D81" s="170" t="s">
        <v>384</v>
      </c>
      <c r="E81" s="587" t="s">
        <v>689</v>
      </c>
      <c r="F81" s="422"/>
      <c r="G81" s="423"/>
      <c r="H81" s="422"/>
      <c r="I81" s="422"/>
      <c r="J81" s="423"/>
      <c r="K81" s="422"/>
      <c r="L81" s="422"/>
      <c r="M81" s="423"/>
      <c r="N81" s="422"/>
      <c r="O81" s="422"/>
      <c r="P81" s="423"/>
      <c r="Q81" s="422"/>
      <c r="R81" s="422"/>
      <c r="S81" s="423"/>
      <c r="T81" s="422"/>
      <c r="U81" s="422"/>
      <c r="V81" s="423"/>
      <c r="W81" s="422"/>
      <c r="X81" s="422"/>
      <c r="Y81" s="423"/>
      <c r="Z81" s="422"/>
      <c r="AA81" s="422"/>
      <c r="AB81" s="423"/>
      <c r="AC81" s="422"/>
      <c r="AD81" s="422"/>
      <c r="AE81" s="423"/>
      <c r="AF81" s="422"/>
      <c r="AG81" s="422"/>
      <c r="AH81" s="423"/>
      <c r="AI81" s="422"/>
      <c r="AJ81" s="422"/>
      <c r="AK81" s="423"/>
      <c r="AL81" s="422"/>
      <c r="AM81" s="422"/>
      <c r="AN81" s="423"/>
      <c r="AO81" s="422"/>
      <c r="AP81" s="422"/>
      <c r="AQ81" s="423"/>
      <c r="AR81" s="422"/>
      <c r="AS81" s="422"/>
      <c r="AT81" s="423"/>
      <c r="AU81" s="422"/>
      <c r="AV81" s="422"/>
      <c r="AW81" s="423"/>
      <c r="AX81" s="422"/>
      <c r="AY81" s="422"/>
      <c r="AZ81" s="423"/>
      <c r="BA81" s="422"/>
      <c r="BB81" s="422"/>
      <c r="BC81" s="423"/>
      <c r="BD81" s="422"/>
      <c r="BE81" s="422"/>
      <c r="BF81" s="423"/>
      <c r="BG81" s="422"/>
      <c r="BH81" s="422"/>
      <c r="BI81" s="423"/>
      <c r="BJ81" s="422"/>
      <c r="BK81" s="422"/>
      <c r="BL81" s="423"/>
      <c r="BM81" s="422"/>
      <c r="BN81" s="422"/>
      <c r="BO81" s="423"/>
      <c r="BP81" s="422"/>
      <c r="BQ81" s="422"/>
      <c r="BR81" s="423"/>
      <c r="BS81" s="422"/>
      <c r="BT81" s="422"/>
      <c r="BU81" s="423"/>
      <c r="BV81" s="422"/>
      <c r="BW81" s="422"/>
      <c r="BX81" s="423"/>
      <c r="BY81" s="422"/>
      <c r="BZ81" s="422"/>
      <c r="CA81" s="423"/>
      <c r="CB81" s="422"/>
      <c r="CC81" s="422"/>
      <c r="CD81" s="423"/>
      <c r="CE81" s="422"/>
      <c r="CF81" s="422"/>
      <c r="CG81" s="423"/>
      <c r="CH81" s="422"/>
      <c r="CI81" s="422"/>
      <c r="CJ81" s="423"/>
      <c r="CK81" s="422"/>
      <c r="CL81" s="422"/>
      <c r="CM81" s="423"/>
      <c r="CN81" s="422"/>
      <c r="CO81" s="422"/>
      <c r="CP81" s="423"/>
      <c r="CQ81" s="422"/>
      <c r="CR81" s="422"/>
      <c r="CS81" s="423"/>
      <c r="CT81" s="422"/>
      <c r="CU81" s="422"/>
      <c r="CV81" s="423"/>
      <c r="CW81" s="422"/>
      <c r="CX81" s="422"/>
      <c r="CY81" s="423"/>
      <c r="CZ81" s="422"/>
      <c r="DA81" s="422"/>
      <c r="DB81" s="423"/>
      <c r="DC81" s="422"/>
      <c r="DD81" s="422"/>
      <c r="DE81" s="423"/>
      <c r="DF81" s="422"/>
      <c r="DG81" s="422"/>
      <c r="DH81" s="423"/>
      <c r="DI81" s="422"/>
      <c r="DJ81" s="422"/>
      <c r="DK81" s="423"/>
      <c r="DL81" s="422"/>
      <c r="DM81" s="422"/>
      <c r="DN81" s="423"/>
      <c r="DO81" s="422"/>
      <c r="DP81" s="422"/>
      <c r="DQ81" s="423"/>
      <c r="DR81" s="422"/>
      <c r="DS81" s="422"/>
      <c r="DT81" s="423"/>
      <c r="DU81" s="422"/>
      <c r="DV81" s="422"/>
      <c r="DW81" s="423"/>
      <c r="DX81" s="422"/>
      <c r="DY81" s="422"/>
      <c r="DZ81" s="423"/>
      <c r="EA81" s="422"/>
      <c r="EB81" s="422"/>
      <c r="EC81" s="423"/>
      <c r="ED81" s="422"/>
      <c r="EE81" s="422"/>
      <c r="EF81" s="423"/>
      <c r="EG81" s="422"/>
      <c r="EH81" s="422"/>
      <c r="EI81" s="423"/>
      <c r="EJ81" s="422"/>
      <c r="EK81" s="422"/>
      <c r="EL81" s="423"/>
      <c r="EM81" s="422"/>
      <c r="EN81" s="422"/>
      <c r="EO81" s="423"/>
      <c r="EP81" s="422"/>
      <c r="EQ81" s="422"/>
      <c r="ER81" s="423"/>
      <c r="ES81" s="422"/>
      <c r="ET81" s="422"/>
      <c r="EU81" s="423"/>
      <c r="EV81" s="422"/>
      <c r="EW81" s="422"/>
      <c r="EX81" s="423"/>
      <c r="EY81" s="422"/>
      <c r="EZ81" s="422"/>
      <c r="FA81" s="423"/>
      <c r="FB81" s="422"/>
      <c r="FC81" s="422"/>
      <c r="FD81" s="423"/>
      <c r="FE81" s="422"/>
      <c r="FF81" s="422">
        <v>3</v>
      </c>
      <c r="FG81" s="423">
        <v>109633.54000000001</v>
      </c>
      <c r="FH81" s="422">
        <v>46</v>
      </c>
      <c r="FI81" s="422"/>
      <c r="FJ81" s="423"/>
      <c r="FK81" s="422"/>
      <c r="FL81" s="422"/>
      <c r="FM81" s="423"/>
      <c r="FN81" s="422"/>
      <c r="FO81" s="422"/>
      <c r="FP81" s="423"/>
      <c r="FQ81" s="422"/>
      <c r="FR81" s="422"/>
      <c r="FS81" s="423"/>
      <c r="FT81" s="422"/>
      <c r="FU81" s="422"/>
      <c r="FV81" s="423"/>
      <c r="FW81" s="422"/>
      <c r="FX81" s="422"/>
      <c r="FY81" s="423"/>
      <c r="FZ81" s="422"/>
      <c r="GA81" s="422"/>
      <c r="GB81" s="423"/>
      <c r="GC81" s="422"/>
      <c r="GD81" s="422"/>
      <c r="GE81" s="423"/>
      <c r="GF81" s="422"/>
      <c r="GG81" s="422"/>
      <c r="GH81" s="423"/>
      <c r="GI81" s="422"/>
      <c r="GJ81" s="422"/>
      <c r="GK81" s="423"/>
      <c r="GL81" s="422"/>
      <c r="GM81" s="422"/>
      <c r="GN81" s="423"/>
      <c r="GO81" s="422"/>
      <c r="GP81" s="422"/>
      <c r="GQ81" s="423"/>
      <c r="GR81" s="422"/>
      <c r="GS81" s="422"/>
      <c r="GT81" s="423"/>
      <c r="GU81" s="422"/>
      <c r="GV81" s="422"/>
      <c r="GW81" s="423"/>
      <c r="GX81" s="422"/>
      <c r="GY81" s="422"/>
      <c r="GZ81" s="423"/>
      <c r="HA81" s="422"/>
      <c r="HB81" s="422"/>
      <c r="HC81" s="423"/>
      <c r="HD81" s="422"/>
      <c r="HE81" s="422"/>
      <c r="HF81" s="423"/>
      <c r="HG81" s="422"/>
      <c r="HH81" s="573">
        <v>3</v>
      </c>
      <c r="HI81" s="425">
        <v>109633.54000000001</v>
      </c>
      <c r="HJ81" s="573">
        <v>46</v>
      </c>
      <c r="HK81" s="573">
        <v>0</v>
      </c>
      <c r="HL81" s="425">
        <v>0</v>
      </c>
      <c r="HM81" s="424">
        <v>0</v>
      </c>
      <c r="HN81" s="422">
        <v>3</v>
      </c>
      <c r="HO81" s="423">
        <v>109633.54000000001</v>
      </c>
      <c r="HP81" s="422">
        <v>46</v>
      </c>
      <c r="HQ81" s="42"/>
    </row>
    <row r="82" spans="1:225" s="32" customFormat="1" ht="51" x14ac:dyDescent="0.2">
      <c r="A82" s="421">
        <v>2</v>
      </c>
      <c r="B82" s="424"/>
      <c r="C82" s="586"/>
      <c r="D82" s="170" t="s">
        <v>500</v>
      </c>
      <c r="E82" s="587" t="s">
        <v>783</v>
      </c>
      <c r="F82" s="422"/>
      <c r="G82" s="423"/>
      <c r="H82" s="422"/>
      <c r="I82" s="422"/>
      <c r="J82" s="423"/>
      <c r="K82" s="422"/>
      <c r="L82" s="422">
        <v>3</v>
      </c>
      <c r="M82" s="423">
        <v>169713.71999999997</v>
      </c>
      <c r="N82" s="422">
        <v>15</v>
      </c>
      <c r="O82" s="422"/>
      <c r="P82" s="423"/>
      <c r="Q82" s="422"/>
      <c r="R82" s="422"/>
      <c r="S82" s="423"/>
      <c r="T82" s="422"/>
      <c r="U82" s="422"/>
      <c r="V82" s="423"/>
      <c r="W82" s="422"/>
      <c r="X82" s="422"/>
      <c r="Y82" s="423"/>
      <c r="Z82" s="422"/>
      <c r="AA82" s="422"/>
      <c r="AB82" s="423"/>
      <c r="AC82" s="422"/>
      <c r="AD82" s="422"/>
      <c r="AE82" s="423"/>
      <c r="AF82" s="422"/>
      <c r="AG82" s="422"/>
      <c r="AH82" s="423"/>
      <c r="AI82" s="422"/>
      <c r="AJ82" s="422"/>
      <c r="AK82" s="423"/>
      <c r="AL82" s="422"/>
      <c r="AM82" s="422"/>
      <c r="AN82" s="423"/>
      <c r="AO82" s="422"/>
      <c r="AP82" s="422"/>
      <c r="AQ82" s="423"/>
      <c r="AR82" s="422"/>
      <c r="AS82" s="422"/>
      <c r="AT82" s="423"/>
      <c r="AU82" s="422"/>
      <c r="AV82" s="422"/>
      <c r="AW82" s="423"/>
      <c r="AX82" s="422"/>
      <c r="AY82" s="422"/>
      <c r="AZ82" s="423"/>
      <c r="BA82" s="422"/>
      <c r="BB82" s="422"/>
      <c r="BC82" s="423"/>
      <c r="BD82" s="422"/>
      <c r="BE82" s="422"/>
      <c r="BF82" s="423"/>
      <c r="BG82" s="422"/>
      <c r="BH82" s="422"/>
      <c r="BI82" s="423"/>
      <c r="BJ82" s="422"/>
      <c r="BK82" s="422"/>
      <c r="BL82" s="423"/>
      <c r="BM82" s="422"/>
      <c r="BN82" s="422"/>
      <c r="BO82" s="423"/>
      <c r="BP82" s="422"/>
      <c r="BQ82" s="422"/>
      <c r="BR82" s="423"/>
      <c r="BS82" s="422"/>
      <c r="BT82" s="422"/>
      <c r="BU82" s="423"/>
      <c r="BV82" s="422"/>
      <c r="BW82" s="422"/>
      <c r="BX82" s="423"/>
      <c r="BY82" s="422"/>
      <c r="BZ82" s="422"/>
      <c r="CA82" s="423"/>
      <c r="CB82" s="422"/>
      <c r="CC82" s="422"/>
      <c r="CD82" s="423"/>
      <c r="CE82" s="422"/>
      <c r="CF82" s="422"/>
      <c r="CG82" s="423"/>
      <c r="CH82" s="422"/>
      <c r="CI82" s="422"/>
      <c r="CJ82" s="423"/>
      <c r="CK82" s="422"/>
      <c r="CL82" s="422"/>
      <c r="CM82" s="423"/>
      <c r="CN82" s="422"/>
      <c r="CO82" s="422"/>
      <c r="CP82" s="423"/>
      <c r="CQ82" s="422"/>
      <c r="CR82" s="422"/>
      <c r="CS82" s="423"/>
      <c r="CT82" s="422"/>
      <c r="CU82" s="422"/>
      <c r="CV82" s="423"/>
      <c r="CW82" s="422"/>
      <c r="CX82" s="422"/>
      <c r="CY82" s="423"/>
      <c r="CZ82" s="422"/>
      <c r="DA82" s="422"/>
      <c r="DB82" s="423"/>
      <c r="DC82" s="422"/>
      <c r="DD82" s="422"/>
      <c r="DE82" s="423"/>
      <c r="DF82" s="422"/>
      <c r="DG82" s="422"/>
      <c r="DH82" s="423"/>
      <c r="DI82" s="422"/>
      <c r="DJ82" s="422"/>
      <c r="DK82" s="423"/>
      <c r="DL82" s="422"/>
      <c r="DM82" s="422"/>
      <c r="DN82" s="423"/>
      <c r="DO82" s="422"/>
      <c r="DP82" s="422"/>
      <c r="DQ82" s="423"/>
      <c r="DR82" s="422"/>
      <c r="DS82" s="422"/>
      <c r="DT82" s="423"/>
      <c r="DU82" s="422"/>
      <c r="DV82" s="422"/>
      <c r="DW82" s="423"/>
      <c r="DX82" s="422"/>
      <c r="DY82" s="422"/>
      <c r="DZ82" s="423"/>
      <c r="EA82" s="422"/>
      <c r="EB82" s="422"/>
      <c r="EC82" s="423"/>
      <c r="ED82" s="422"/>
      <c r="EE82" s="422"/>
      <c r="EF82" s="423"/>
      <c r="EG82" s="422"/>
      <c r="EH82" s="422"/>
      <c r="EI82" s="423"/>
      <c r="EJ82" s="422"/>
      <c r="EK82" s="422"/>
      <c r="EL82" s="423"/>
      <c r="EM82" s="422"/>
      <c r="EN82" s="422"/>
      <c r="EO82" s="423"/>
      <c r="EP82" s="422"/>
      <c r="EQ82" s="422"/>
      <c r="ER82" s="423"/>
      <c r="ES82" s="422"/>
      <c r="ET82" s="422"/>
      <c r="EU82" s="423"/>
      <c r="EV82" s="422"/>
      <c r="EW82" s="422"/>
      <c r="EX82" s="423"/>
      <c r="EY82" s="422"/>
      <c r="EZ82" s="422"/>
      <c r="FA82" s="423"/>
      <c r="FB82" s="422"/>
      <c r="FC82" s="422"/>
      <c r="FD82" s="423"/>
      <c r="FE82" s="422"/>
      <c r="FF82" s="422"/>
      <c r="FG82" s="423"/>
      <c r="FH82" s="422"/>
      <c r="FI82" s="422"/>
      <c r="FJ82" s="423"/>
      <c r="FK82" s="422"/>
      <c r="FL82" s="422"/>
      <c r="FM82" s="423"/>
      <c r="FN82" s="422"/>
      <c r="FO82" s="422"/>
      <c r="FP82" s="423"/>
      <c r="FQ82" s="422"/>
      <c r="FR82" s="422"/>
      <c r="FS82" s="423"/>
      <c r="FT82" s="422"/>
      <c r="FU82" s="422"/>
      <c r="FV82" s="423"/>
      <c r="FW82" s="422"/>
      <c r="FX82" s="422"/>
      <c r="FY82" s="423"/>
      <c r="FZ82" s="422"/>
      <c r="GA82" s="422"/>
      <c r="GB82" s="423"/>
      <c r="GC82" s="422"/>
      <c r="GD82" s="422"/>
      <c r="GE82" s="423"/>
      <c r="GF82" s="422"/>
      <c r="GG82" s="422"/>
      <c r="GH82" s="423"/>
      <c r="GI82" s="422"/>
      <c r="GJ82" s="422"/>
      <c r="GK82" s="423"/>
      <c r="GL82" s="422"/>
      <c r="GM82" s="422"/>
      <c r="GN82" s="423"/>
      <c r="GO82" s="422"/>
      <c r="GP82" s="422"/>
      <c r="GQ82" s="423"/>
      <c r="GR82" s="422"/>
      <c r="GS82" s="422"/>
      <c r="GT82" s="423"/>
      <c r="GU82" s="422"/>
      <c r="GV82" s="422"/>
      <c r="GW82" s="423"/>
      <c r="GX82" s="422"/>
      <c r="GY82" s="422"/>
      <c r="GZ82" s="423"/>
      <c r="HA82" s="422"/>
      <c r="HB82" s="422"/>
      <c r="HC82" s="423"/>
      <c r="HD82" s="422"/>
      <c r="HE82" s="422"/>
      <c r="HF82" s="423"/>
      <c r="HG82" s="422"/>
      <c r="HH82" s="573">
        <v>3</v>
      </c>
      <c r="HI82" s="425">
        <v>169713.71999999997</v>
      </c>
      <c r="HJ82" s="573">
        <v>15</v>
      </c>
      <c r="HK82" s="573">
        <v>0</v>
      </c>
      <c r="HL82" s="425">
        <v>0</v>
      </c>
      <c r="HM82" s="424">
        <v>0</v>
      </c>
      <c r="HN82" s="422">
        <v>3</v>
      </c>
      <c r="HO82" s="423">
        <v>169713.71999999997</v>
      </c>
      <c r="HP82" s="422">
        <v>15</v>
      </c>
      <c r="HQ82" s="42"/>
    </row>
    <row r="83" spans="1:225" s="32" customFormat="1" x14ac:dyDescent="0.2">
      <c r="A83" s="421"/>
      <c r="B83" s="424"/>
      <c r="C83" s="586"/>
      <c r="D83" s="170" t="s">
        <v>558</v>
      </c>
      <c r="E83" s="587"/>
      <c r="F83" s="422"/>
      <c r="G83" s="423"/>
      <c r="H83" s="422"/>
      <c r="I83" s="422"/>
      <c r="J83" s="423"/>
      <c r="K83" s="422"/>
      <c r="L83" s="422"/>
      <c r="M83" s="423"/>
      <c r="N83" s="422"/>
      <c r="O83" s="422"/>
      <c r="P83" s="423"/>
      <c r="Q83" s="422"/>
      <c r="R83" s="422"/>
      <c r="S83" s="423"/>
      <c r="T83" s="422"/>
      <c r="U83" s="422"/>
      <c r="V83" s="423"/>
      <c r="W83" s="422"/>
      <c r="X83" s="422"/>
      <c r="Y83" s="423"/>
      <c r="Z83" s="422"/>
      <c r="AA83" s="422"/>
      <c r="AB83" s="423"/>
      <c r="AC83" s="422"/>
      <c r="AD83" s="422"/>
      <c r="AE83" s="423"/>
      <c r="AF83" s="422"/>
      <c r="AG83" s="422"/>
      <c r="AH83" s="423"/>
      <c r="AI83" s="422"/>
      <c r="AJ83" s="422"/>
      <c r="AK83" s="423"/>
      <c r="AL83" s="422"/>
      <c r="AM83" s="422"/>
      <c r="AN83" s="423"/>
      <c r="AO83" s="422"/>
      <c r="AP83" s="422"/>
      <c r="AQ83" s="423"/>
      <c r="AR83" s="422"/>
      <c r="AS83" s="422"/>
      <c r="AT83" s="423"/>
      <c r="AU83" s="422"/>
      <c r="AV83" s="422"/>
      <c r="AW83" s="423"/>
      <c r="AX83" s="422"/>
      <c r="AY83" s="422"/>
      <c r="AZ83" s="423"/>
      <c r="BA83" s="422"/>
      <c r="BB83" s="422"/>
      <c r="BC83" s="423"/>
      <c r="BD83" s="422"/>
      <c r="BE83" s="422"/>
      <c r="BF83" s="423"/>
      <c r="BG83" s="422"/>
      <c r="BH83" s="422"/>
      <c r="BI83" s="423"/>
      <c r="BJ83" s="422"/>
      <c r="BK83" s="422"/>
      <c r="BL83" s="423"/>
      <c r="BM83" s="422"/>
      <c r="BN83" s="422"/>
      <c r="BO83" s="423"/>
      <c r="BP83" s="422"/>
      <c r="BQ83" s="422"/>
      <c r="BR83" s="423"/>
      <c r="BS83" s="422"/>
      <c r="BT83" s="422"/>
      <c r="BU83" s="423"/>
      <c r="BV83" s="422"/>
      <c r="BW83" s="422"/>
      <c r="BX83" s="423"/>
      <c r="BY83" s="422"/>
      <c r="BZ83" s="422"/>
      <c r="CA83" s="423"/>
      <c r="CB83" s="422"/>
      <c r="CC83" s="422"/>
      <c r="CD83" s="423"/>
      <c r="CE83" s="422"/>
      <c r="CF83" s="422"/>
      <c r="CG83" s="423"/>
      <c r="CH83" s="422"/>
      <c r="CI83" s="422"/>
      <c r="CJ83" s="423"/>
      <c r="CK83" s="422"/>
      <c r="CL83" s="422"/>
      <c r="CM83" s="423"/>
      <c r="CN83" s="422"/>
      <c r="CO83" s="422"/>
      <c r="CP83" s="423"/>
      <c r="CQ83" s="422"/>
      <c r="CR83" s="422"/>
      <c r="CS83" s="423"/>
      <c r="CT83" s="422"/>
      <c r="CU83" s="422"/>
      <c r="CV83" s="423"/>
      <c r="CW83" s="422"/>
      <c r="CX83" s="422"/>
      <c r="CY83" s="423"/>
      <c r="CZ83" s="422"/>
      <c r="DA83" s="422"/>
      <c r="DB83" s="423"/>
      <c r="DC83" s="422"/>
      <c r="DD83" s="422"/>
      <c r="DE83" s="423"/>
      <c r="DF83" s="422"/>
      <c r="DG83" s="422"/>
      <c r="DH83" s="423"/>
      <c r="DI83" s="422"/>
      <c r="DJ83" s="422"/>
      <c r="DK83" s="423"/>
      <c r="DL83" s="422"/>
      <c r="DM83" s="422"/>
      <c r="DN83" s="423"/>
      <c r="DO83" s="422"/>
      <c r="DP83" s="422"/>
      <c r="DQ83" s="423"/>
      <c r="DR83" s="422"/>
      <c r="DS83" s="422"/>
      <c r="DT83" s="423"/>
      <c r="DU83" s="422"/>
      <c r="DV83" s="422"/>
      <c r="DW83" s="423"/>
      <c r="DX83" s="422"/>
      <c r="DY83" s="422"/>
      <c r="DZ83" s="423"/>
      <c r="EA83" s="422"/>
      <c r="EB83" s="422"/>
      <c r="EC83" s="423"/>
      <c r="ED83" s="422"/>
      <c r="EE83" s="422"/>
      <c r="EF83" s="423"/>
      <c r="EG83" s="422"/>
      <c r="EH83" s="422"/>
      <c r="EI83" s="423"/>
      <c r="EJ83" s="422"/>
      <c r="EK83" s="422"/>
      <c r="EL83" s="423"/>
      <c r="EM83" s="422"/>
      <c r="EN83" s="422"/>
      <c r="EO83" s="423"/>
      <c r="EP83" s="422"/>
      <c r="EQ83" s="422"/>
      <c r="ER83" s="423"/>
      <c r="ES83" s="422"/>
      <c r="ET83" s="422"/>
      <c r="EU83" s="423"/>
      <c r="EV83" s="422"/>
      <c r="EW83" s="422"/>
      <c r="EX83" s="423"/>
      <c r="EY83" s="422"/>
      <c r="EZ83" s="422"/>
      <c r="FA83" s="423"/>
      <c r="FB83" s="422"/>
      <c r="FC83" s="422"/>
      <c r="FD83" s="423"/>
      <c r="FE83" s="422"/>
      <c r="FF83" s="422"/>
      <c r="FG83" s="423"/>
      <c r="FH83" s="422"/>
      <c r="FI83" s="422"/>
      <c r="FJ83" s="423"/>
      <c r="FK83" s="422"/>
      <c r="FL83" s="422"/>
      <c r="FM83" s="423"/>
      <c r="FN83" s="422"/>
      <c r="FO83" s="422"/>
      <c r="FP83" s="423"/>
      <c r="FQ83" s="422"/>
      <c r="FR83" s="422"/>
      <c r="FS83" s="423"/>
      <c r="FT83" s="422"/>
      <c r="FU83" s="422"/>
      <c r="FV83" s="423"/>
      <c r="FW83" s="422"/>
      <c r="FX83" s="422"/>
      <c r="FY83" s="423"/>
      <c r="FZ83" s="422"/>
      <c r="GA83" s="422"/>
      <c r="GB83" s="423"/>
      <c r="GC83" s="422"/>
      <c r="GD83" s="422"/>
      <c r="GE83" s="423"/>
      <c r="GF83" s="422"/>
      <c r="GG83" s="422"/>
      <c r="GH83" s="423"/>
      <c r="GI83" s="422"/>
      <c r="GJ83" s="422"/>
      <c r="GK83" s="423"/>
      <c r="GL83" s="422"/>
      <c r="GM83" s="422"/>
      <c r="GN83" s="423"/>
      <c r="GO83" s="422"/>
      <c r="GP83" s="422"/>
      <c r="GQ83" s="423"/>
      <c r="GR83" s="422"/>
      <c r="GS83" s="422"/>
      <c r="GT83" s="423"/>
      <c r="GU83" s="422"/>
      <c r="GV83" s="422"/>
      <c r="GW83" s="423"/>
      <c r="GX83" s="422"/>
      <c r="GY83" s="422"/>
      <c r="GZ83" s="423"/>
      <c r="HA83" s="422"/>
      <c r="HB83" s="422"/>
      <c r="HC83" s="423"/>
      <c r="HD83" s="422"/>
      <c r="HE83" s="422"/>
      <c r="HF83" s="423"/>
      <c r="HG83" s="422"/>
      <c r="HH83" s="573"/>
      <c r="HI83" s="425"/>
      <c r="HJ83" s="573"/>
      <c r="HK83" s="573"/>
      <c r="HL83" s="425"/>
      <c r="HM83" s="424"/>
      <c r="HN83" s="422"/>
      <c r="HO83" s="423"/>
      <c r="HP83" s="422"/>
      <c r="HQ83" s="42"/>
    </row>
    <row r="84" spans="1:225" x14ac:dyDescent="0.2">
      <c r="A84" s="421">
        <v>2</v>
      </c>
      <c r="B84" s="424"/>
      <c r="C84" s="586"/>
      <c r="D84" s="170" t="s">
        <v>559</v>
      </c>
      <c r="E84" s="587" t="s">
        <v>195</v>
      </c>
      <c r="F84" s="422"/>
      <c r="G84" s="423"/>
      <c r="H84" s="422"/>
      <c r="I84" s="422"/>
      <c r="J84" s="423"/>
      <c r="K84" s="422"/>
      <c r="L84" s="422"/>
      <c r="M84" s="423"/>
      <c r="N84" s="422"/>
      <c r="O84" s="422"/>
      <c r="P84" s="423"/>
      <c r="Q84" s="422"/>
      <c r="R84" s="422"/>
      <c r="S84" s="423"/>
      <c r="T84" s="422"/>
      <c r="U84" s="422"/>
      <c r="V84" s="423"/>
      <c r="W84" s="422"/>
      <c r="X84" s="422">
        <v>20</v>
      </c>
      <c r="Y84" s="423">
        <v>654266.65</v>
      </c>
      <c r="Z84" s="422">
        <v>172</v>
      </c>
      <c r="AA84" s="422"/>
      <c r="AB84" s="423"/>
      <c r="AC84" s="422"/>
      <c r="AD84" s="422"/>
      <c r="AE84" s="423"/>
      <c r="AF84" s="422"/>
      <c r="AG84" s="422"/>
      <c r="AH84" s="423"/>
      <c r="AI84" s="422"/>
      <c r="AJ84" s="422"/>
      <c r="AK84" s="423"/>
      <c r="AL84" s="422"/>
      <c r="AM84" s="422"/>
      <c r="AN84" s="423"/>
      <c r="AO84" s="422"/>
      <c r="AP84" s="422"/>
      <c r="AQ84" s="423"/>
      <c r="AR84" s="422"/>
      <c r="AS84" s="422"/>
      <c r="AT84" s="423"/>
      <c r="AU84" s="422"/>
      <c r="AV84" s="422"/>
      <c r="AW84" s="423"/>
      <c r="AX84" s="422"/>
      <c r="AY84" s="422"/>
      <c r="AZ84" s="423"/>
      <c r="BA84" s="422"/>
      <c r="BB84" s="422"/>
      <c r="BC84" s="423"/>
      <c r="BD84" s="422"/>
      <c r="BE84" s="422"/>
      <c r="BF84" s="423"/>
      <c r="BG84" s="422"/>
      <c r="BH84" s="422"/>
      <c r="BI84" s="423"/>
      <c r="BJ84" s="422"/>
      <c r="BK84" s="422"/>
      <c r="BL84" s="423"/>
      <c r="BM84" s="422"/>
      <c r="BN84" s="422"/>
      <c r="BO84" s="423"/>
      <c r="BP84" s="422"/>
      <c r="BQ84" s="422"/>
      <c r="BR84" s="423"/>
      <c r="BS84" s="422"/>
      <c r="BT84" s="422"/>
      <c r="BU84" s="423"/>
      <c r="BV84" s="422"/>
      <c r="BW84" s="422"/>
      <c r="BX84" s="423"/>
      <c r="BY84" s="422"/>
      <c r="BZ84" s="422"/>
      <c r="CA84" s="423"/>
      <c r="CB84" s="422"/>
      <c r="CC84" s="422"/>
      <c r="CD84" s="423"/>
      <c r="CE84" s="422"/>
      <c r="CF84" s="422"/>
      <c r="CG84" s="423"/>
      <c r="CH84" s="422"/>
      <c r="CI84" s="422"/>
      <c r="CJ84" s="423"/>
      <c r="CK84" s="422"/>
      <c r="CL84" s="422"/>
      <c r="CM84" s="423"/>
      <c r="CN84" s="422"/>
      <c r="CO84" s="422"/>
      <c r="CP84" s="423"/>
      <c r="CQ84" s="422"/>
      <c r="CR84" s="422"/>
      <c r="CS84" s="423"/>
      <c r="CT84" s="422"/>
      <c r="CU84" s="422"/>
      <c r="CV84" s="423"/>
      <c r="CW84" s="422"/>
      <c r="CX84" s="422"/>
      <c r="CY84" s="423"/>
      <c r="CZ84" s="422"/>
      <c r="DA84" s="422"/>
      <c r="DB84" s="423"/>
      <c r="DC84" s="422"/>
      <c r="DD84" s="422"/>
      <c r="DE84" s="423"/>
      <c r="DF84" s="422"/>
      <c r="DG84" s="422"/>
      <c r="DH84" s="423"/>
      <c r="DI84" s="422"/>
      <c r="DJ84" s="422"/>
      <c r="DK84" s="423"/>
      <c r="DL84" s="422"/>
      <c r="DM84" s="422"/>
      <c r="DN84" s="423"/>
      <c r="DO84" s="422"/>
      <c r="DP84" s="422"/>
      <c r="DQ84" s="423"/>
      <c r="DR84" s="422"/>
      <c r="DS84" s="422"/>
      <c r="DT84" s="423"/>
      <c r="DU84" s="422"/>
      <c r="DV84" s="422"/>
      <c r="DW84" s="423"/>
      <c r="DX84" s="422"/>
      <c r="DY84" s="422"/>
      <c r="DZ84" s="423"/>
      <c r="EA84" s="422"/>
      <c r="EB84" s="422"/>
      <c r="EC84" s="423"/>
      <c r="ED84" s="422"/>
      <c r="EE84" s="422"/>
      <c r="EF84" s="423"/>
      <c r="EG84" s="422"/>
      <c r="EH84" s="422"/>
      <c r="EI84" s="423"/>
      <c r="EJ84" s="422"/>
      <c r="EK84" s="422"/>
      <c r="EL84" s="423"/>
      <c r="EM84" s="422"/>
      <c r="EN84" s="422"/>
      <c r="EO84" s="423"/>
      <c r="EP84" s="422"/>
      <c r="EQ84" s="422"/>
      <c r="ER84" s="423"/>
      <c r="ES84" s="422"/>
      <c r="ET84" s="422"/>
      <c r="EU84" s="423"/>
      <c r="EV84" s="422"/>
      <c r="EW84" s="422"/>
      <c r="EX84" s="423"/>
      <c r="EY84" s="422"/>
      <c r="EZ84" s="422"/>
      <c r="FA84" s="423"/>
      <c r="FB84" s="422"/>
      <c r="FC84" s="422"/>
      <c r="FD84" s="423"/>
      <c r="FE84" s="422"/>
      <c r="FF84" s="422"/>
      <c r="FG84" s="423"/>
      <c r="FH84" s="422"/>
      <c r="FI84" s="422"/>
      <c r="FJ84" s="423"/>
      <c r="FK84" s="422"/>
      <c r="FL84" s="422"/>
      <c r="FM84" s="423"/>
      <c r="FN84" s="422"/>
      <c r="FO84" s="422"/>
      <c r="FP84" s="423"/>
      <c r="FQ84" s="422"/>
      <c r="FR84" s="422"/>
      <c r="FS84" s="423"/>
      <c r="FT84" s="422"/>
      <c r="FU84" s="422"/>
      <c r="FV84" s="423"/>
      <c r="FW84" s="422"/>
      <c r="FX84" s="422"/>
      <c r="FY84" s="423"/>
      <c r="FZ84" s="422"/>
      <c r="GA84" s="422"/>
      <c r="GB84" s="423"/>
      <c r="GC84" s="422"/>
      <c r="GD84" s="422"/>
      <c r="GE84" s="423"/>
      <c r="GF84" s="422"/>
      <c r="GG84" s="422"/>
      <c r="GH84" s="423"/>
      <c r="GI84" s="422"/>
      <c r="GJ84" s="422"/>
      <c r="GK84" s="423"/>
      <c r="GL84" s="422"/>
      <c r="GM84" s="422"/>
      <c r="GN84" s="423"/>
      <c r="GO84" s="422"/>
      <c r="GP84" s="422"/>
      <c r="GQ84" s="423"/>
      <c r="GR84" s="422"/>
      <c r="GS84" s="422"/>
      <c r="GT84" s="423"/>
      <c r="GU84" s="422"/>
      <c r="GV84" s="422"/>
      <c r="GW84" s="423"/>
      <c r="GX84" s="422"/>
      <c r="GY84" s="422"/>
      <c r="GZ84" s="423"/>
      <c r="HA84" s="422"/>
      <c r="HB84" s="422"/>
      <c r="HC84" s="423"/>
      <c r="HD84" s="422"/>
      <c r="HE84" s="422"/>
      <c r="HF84" s="423"/>
      <c r="HG84" s="422"/>
      <c r="HH84" s="573">
        <v>20</v>
      </c>
      <c r="HI84" s="425">
        <v>654266.65</v>
      </c>
      <c r="HJ84" s="573">
        <v>172</v>
      </c>
      <c r="HK84" s="573">
        <v>0</v>
      </c>
      <c r="HL84" s="425">
        <v>0</v>
      </c>
      <c r="HM84" s="424">
        <v>0</v>
      </c>
      <c r="HN84" s="422">
        <v>20</v>
      </c>
      <c r="HO84" s="423">
        <v>654266.65</v>
      </c>
      <c r="HP84" s="422">
        <v>172</v>
      </c>
    </row>
    <row r="85" spans="1:225" x14ac:dyDescent="0.2">
      <c r="A85" s="421">
        <v>2</v>
      </c>
      <c r="B85" s="424"/>
      <c r="C85" s="586"/>
      <c r="D85" s="170" t="s">
        <v>560</v>
      </c>
      <c r="E85" s="587" t="s">
        <v>196</v>
      </c>
      <c r="F85" s="422"/>
      <c r="G85" s="423"/>
      <c r="H85" s="422"/>
      <c r="I85" s="422"/>
      <c r="J85" s="423"/>
      <c r="K85" s="422"/>
      <c r="L85" s="422"/>
      <c r="M85" s="423"/>
      <c r="N85" s="422"/>
      <c r="O85" s="422"/>
      <c r="P85" s="423"/>
      <c r="Q85" s="422"/>
      <c r="R85" s="422"/>
      <c r="S85" s="423"/>
      <c r="T85" s="422"/>
      <c r="U85" s="422"/>
      <c r="V85" s="423"/>
      <c r="W85" s="422"/>
      <c r="X85" s="422">
        <v>20</v>
      </c>
      <c r="Y85" s="423">
        <v>1038550.5700000003</v>
      </c>
      <c r="Z85" s="422">
        <v>360</v>
      </c>
      <c r="AA85" s="422">
        <v>2</v>
      </c>
      <c r="AB85" s="423">
        <v>104602.84</v>
      </c>
      <c r="AC85" s="422">
        <v>36</v>
      </c>
      <c r="AD85" s="422"/>
      <c r="AE85" s="423"/>
      <c r="AF85" s="422"/>
      <c r="AG85" s="422"/>
      <c r="AH85" s="423"/>
      <c r="AI85" s="422"/>
      <c r="AJ85" s="422"/>
      <c r="AK85" s="423"/>
      <c r="AL85" s="422"/>
      <c r="AM85" s="422"/>
      <c r="AN85" s="423"/>
      <c r="AO85" s="422"/>
      <c r="AP85" s="422"/>
      <c r="AQ85" s="423"/>
      <c r="AR85" s="422"/>
      <c r="AS85" s="422"/>
      <c r="AT85" s="423"/>
      <c r="AU85" s="422"/>
      <c r="AV85" s="422"/>
      <c r="AW85" s="423"/>
      <c r="AX85" s="422"/>
      <c r="AY85" s="422"/>
      <c r="AZ85" s="423"/>
      <c r="BA85" s="422"/>
      <c r="BB85" s="422"/>
      <c r="BC85" s="423"/>
      <c r="BD85" s="422"/>
      <c r="BE85" s="422"/>
      <c r="BF85" s="423"/>
      <c r="BG85" s="422"/>
      <c r="BH85" s="422"/>
      <c r="BI85" s="423"/>
      <c r="BJ85" s="422"/>
      <c r="BK85" s="422"/>
      <c r="BL85" s="423"/>
      <c r="BM85" s="422"/>
      <c r="BN85" s="422"/>
      <c r="BO85" s="423"/>
      <c r="BP85" s="422"/>
      <c r="BQ85" s="422"/>
      <c r="BR85" s="423"/>
      <c r="BS85" s="422"/>
      <c r="BT85" s="422"/>
      <c r="BU85" s="423"/>
      <c r="BV85" s="422"/>
      <c r="BW85" s="422"/>
      <c r="BX85" s="423"/>
      <c r="BY85" s="422"/>
      <c r="BZ85" s="422"/>
      <c r="CA85" s="423"/>
      <c r="CB85" s="422"/>
      <c r="CC85" s="422"/>
      <c r="CD85" s="423"/>
      <c r="CE85" s="422"/>
      <c r="CF85" s="422"/>
      <c r="CG85" s="423"/>
      <c r="CH85" s="422"/>
      <c r="CI85" s="422"/>
      <c r="CJ85" s="423"/>
      <c r="CK85" s="422"/>
      <c r="CL85" s="422"/>
      <c r="CM85" s="423"/>
      <c r="CN85" s="422"/>
      <c r="CO85" s="422"/>
      <c r="CP85" s="423"/>
      <c r="CQ85" s="422"/>
      <c r="CR85" s="422"/>
      <c r="CS85" s="423"/>
      <c r="CT85" s="422"/>
      <c r="CU85" s="422"/>
      <c r="CV85" s="423"/>
      <c r="CW85" s="422"/>
      <c r="CX85" s="422"/>
      <c r="CY85" s="423"/>
      <c r="CZ85" s="422"/>
      <c r="DA85" s="422"/>
      <c r="DB85" s="423"/>
      <c r="DC85" s="422"/>
      <c r="DD85" s="422"/>
      <c r="DE85" s="423"/>
      <c r="DF85" s="422"/>
      <c r="DG85" s="422"/>
      <c r="DH85" s="423"/>
      <c r="DI85" s="422"/>
      <c r="DJ85" s="422"/>
      <c r="DK85" s="423"/>
      <c r="DL85" s="422"/>
      <c r="DM85" s="422"/>
      <c r="DN85" s="423"/>
      <c r="DO85" s="422"/>
      <c r="DP85" s="422"/>
      <c r="DQ85" s="423"/>
      <c r="DR85" s="422"/>
      <c r="DS85" s="422"/>
      <c r="DT85" s="423"/>
      <c r="DU85" s="422"/>
      <c r="DV85" s="422"/>
      <c r="DW85" s="423"/>
      <c r="DX85" s="422"/>
      <c r="DY85" s="422"/>
      <c r="DZ85" s="423"/>
      <c r="EA85" s="422"/>
      <c r="EB85" s="422"/>
      <c r="EC85" s="423"/>
      <c r="ED85" s="422"/>
      <c r="EE85" s="422"/>
      <c r="EF85" s="423"/>
      <c r="EG85" s="422"/>
      <c r="EH85" s="422"/>
      <c r="EI85" s="423"/>
      <c r="EJ85" s="422"/>
      <c r="EK85" s="422"/>
      <c r="EL85" s="423"/>
      <c r="EM85" s="422"/>
      <c r="EN85" s="422"/>
      <c r="EO85" s="423"/>
      <c r="EP85" s="422"/>
      <c r="EQ85" s="422"/>
      <c r="ER85" s="423"/>
      <c r="ES85" s="422"/>
      <c r="ET85" s="422"/>
      <c r="EU85" s="423"/>
      <c r="EV85" s="422"/>
      <c r="EW85" s="422"/>
      <c r="EX85" s="423"/>
      <c r="EY85" s="422"/>
      <c r="EZ85" s="422"/>
      <c r="FA85" s="423"/>
      <c r="FB85" s="422"/>
      <c r="FC85" s="422"/>
      <c r="FD85" s="423"/>
      <c r="FE85" s="422"/>
      <c r="FF85" s="422"/>
      <c r="FG85" s="423"/>
      <c r="FH85" s="422"/>
      <c r="FI85" s="422"/>
      <c r="FJ85" s="423"/>
      <c r="FK85" s="422"/>
      <c r="FL85" s="422"/>
      <c r="FM85" s="423"/>
      <c r="FN85" s="422"/>
      <c r="FO85" s="422"/>
      <c r="FP85" s="423"/>
      <c r="FQ85" s="422"/>
      <c r="FR85" s="422"/>
      <c r="FS85" s="423"/>
      <c r="FT85" s="422"/>
      <c r="FU85" s="422"/>
      <c r="FV85" s="423"/>
      <c r="FW85" s="422"/>
      <c r="FX85" s="422"/>
      <c r="FY85" s="423"/>
      <c r="FZ85" s="422"/>
      <c r="GA85" s="422"/>
      <c r="GB85" s="423"/>
      <c r="GC85" s="422"/>
      <c r="GD85" s="422"/>
      <c r="GE85" s="423"/>
      <c r="GF85" s="422"/>
      <c r="GG85" s="422"/>
      <c r="GH85" s="423"/>
      <c r="GI85" s="422"/>
      <c r="GJ85" s="422"/>
      <c r="GK85" s="423"/>
      <c r="GL85" s="422"/>
      <c r="GM85" s="422"/>
      <c r="GN85" s="423"/>
      <c r="GO85" s="422"/>
      <c r="GP85" s="422"/>
      <c r="GQ85" s="423"/>
      <c r="GR85" s="422"/>
      <c r="GS85" s="422"/>
      <c r="GT85" s="423"/>
      <c r="GU85" s="422"/>
      <c r="GV85" s="422"/>
      <c r="GW85" s="423"/>
      <c r="GX85" s="422"/>
      <c r="GY85" s="422"/>
      <c r="GZ85" s="423"/>
      <c r="HA85" s="422"/>
      <c r="HB85" s="422"/>
      <c r="HC85" s="423"/>
      <c r="HD85" s="422"/>
      <c r="HE85" s="422"/>
      <c r="HF85" s="423"/>
      <c r="HG85" s="422"/>
      <c r="HH85" s="573">
        <v>20</v>
      </c>
      <c r="HI85" s="425">
        <v>1038550.5700000003</v>
      </c>
      <c r="HJ85" s="573">
        <v>360</v>
      </c>
      <c r="HK85" s="573">
        <v>2</v>
      </c>
      <c r="HL85" s="425">
        <v>104602.84</v>
      </c>
      <c r="HM85" s="424">
        <v>36</v>
      </c>
      <c r="HN85" s="422">
        <v>22</v>
      </c>
      <c r="HO85" s="423">
        <v>1143153.4100000001</v>
      </c>
      <c r="HP85" s="422">
        <v>396</v>
      </c>
    </row>
    <row r="86" spans="1:225" x14ac:dyDescent="0.2">
      <c r="A86" s="421">
        <v>2</v>
      </c>
      <c r="B86" s="424"/>
      <c r="C86" s="586"/>
      <c r="D86" s="170" t="s">
        <v>561</v>
      </c>
      <c r="E86" s="587" t="s">
        <v>370</v>
      </c>
      <c r="F86" s="422"/>
      <c r="G86" s="423"/>
      <c r="H86" s="422"/>
      <c r="I86" s="422"/>
      <c r="J86" s="423"/>
      <c r="K86" s="422"/>
      <c r="L86" s="422"/>
      <c r="M86" s="423"/>
      <c r="N86" s="422"/>
      <c r="O86" s="422"/>
      <c r="P86" s="423"/>
      <c r="Q86" s="422"/>
      <c r="R86" s="422"/>
      <c r="S86" s="423"/>
      <c r="T86" s="422"/>
      <c r="U86" s="422"/>
      <c r="V86" s="423"/>
      <c r="W86" s="422"/>
      <c r="X86" s="422">
        <v>121</v>
      </c>
      <c r="Y86" s="423">
        <v>8288335.5399999954</v>
      </c>
      <c r="Z86" s="422">
        <v>3126</v>
      </c>
      <c r="AA86" s="422">
        <v>2</v>
      </c>
      <c r="AB86" s="423">
        <v>138056.92000000001</v>
      </c>
      <c r="AC86" s="422">
        <v>51</v>
      </c>
      <c r="AD86" s="422"/>
      <c r="AE86" s="423"/>
      <c r="AF86" s="422"/>
      <c r="AG86" s="422"/>
      <c r="AH86" s="423"/>
      <c r="AI86" s="422"/>
      <c r="AJ86" s="422"/>
      <c r="AK86" s="423"/>
      <c r="AL86" s="422"/>
      <c r="AM86" s="422"/>
      <c r="AN86" s="423"/>
      <c r="AO86" s="422"/>
      <c r="AP86" s="422"/>
      <c r="AQ86" s="423"/>
      <c r="AR86" s="422"/>
      <c r="AS86" s="422"/>
      <c r="AT86" s="423"/>
      <c r="AU86" s="422"/>
      <c r="AV86" s="422"/>
      <c r="AW86" s="423"/>
      <c r="AX86" s="422"/>
      <c r="AY86" s="422"/>
      <c r="AZ86" s="423"/>
      <c r="BA86" s="422"/>
      <c r="BB86" s="422"/>
      <c r="BC86" s="423"/>
      <c r="BD86" s="422"/>
      <c r="BE86" s="422"/>
      <c r="BF86" s="423"/>
      <c r="BG86" s="422"/>
      <c r="BH86" s="422"/>
      <c r="BI86" s="423"/>
      <c r="BJ86" s="422"/>
      <c r="BK86" s="422"/>
      <c r="BL86" s="423"/>
      <c r="BM86" s="422"/>
      <c r="BN86" s="422"/>
      <c r="BO86" s="423"/>
      <c r="BP86" s="422"/>
      <c r="BQ86" s="422"/>
      <c r="BR86" s="423"/>
      <c r="BS86" s="422"/>
      <c r="BT86" s="422"/>
      <c r="BU86" s="423"/>
      <c r="BV86" s="422"/>
      <c r="BW86" s="422"/>
      <c r="BX86" s="423"/>
      <c r="BY86" s="422"/>
      <c r="BZ86" s="422"/>
      <c r="CA86" s="423"/>
      <c r="CB86" s="422"/>
      <c r="CC86" s="422"/>
      <c r="CD86" s="423"/>
      <c r="CE86" s="422"/>
      <c r="CF86" s="422"/>
      <c r="CG86" s="423"/>
      <c r="CH86" s="422"/>
      <c r="CI86" s="422"/>
      <c r="CJ86" s="423"/>
      <c r="CK86" s="422"/>
      <c r="CL86" s="422"/>
      <c r="CM86" s="423"/>
      <c r="CN86" s="422"/>
      <c r="CO86" s="422"/>
      <c r="CP86" s="423"/>
      <c r="CQ86" s="422"/>
      <c r="CR86" s="422"/>
      <c r="CS86" s="423"/>
      <c r="CT86" s="422"/>
      <c r="CU86" s="422"/>
      <c r="CV86" s="423"/>
      <c r="CW86" s="422"/>
      <c r="CX86" s="422"/>
      <c r="CY86" s="423"/>
      <c r="CZ86" s="422"/>
      <c r="DA86" s="422"/>
      <c r="DB86" s="423"/>
      <c r="DC86" s="422"/>
      <c r="DD86" s="422"/>
      <c r="DE86" s="423"/>
      <c r="DF86" s="422"/>
      <c r="DG86" s="422"/>
      <c r="DH86" s="423"/>
      <c r="DI86" s="422"/>
      <c r="DJ86" s="422"/>
      <c r="DK86" s="423"/>
      <c r="DL86" s="422"/>
      <c r="DM86" s="422"/>
      <c r="DN86" s="423"/>
      <c r="DO86" s="422"/>
      <c r="DP86" s="422"/>
      <c r="DQ86" s="423"/>
      <c r="DR86" s="422"/>
      <c r="DS86" s="422"/>
      <c r="DT86" s="423"/>
      <c r="DU86" s="422"/>
      <c r="DV86" s="422"/>
      <c r="DW86" s="423"/>
      <c r="DX86" s="422"/>
      <c r="DY86" s="422"/>
      <c r="DZ86" s="423"/>
      <c r="EA86" s="422"/>
      <c r="EB86" s="422"/>
      <c r="EC86" s="423"/>
      <c r="ED86" s="422"/>
      <c r="EE86" s="422"/>
      <c r="EF86" s="423"/>
      <c r="EG86" s="422"/>
      <c r="EH86" s="422"/>
      <c r="EI86" s="423"/>
      <c r="EJ86" s="422"/>
      <c r="EK86" s="422"/>
      <c r="EL86" s="423"/>
      <c r="EM86" s="422"/>
      <c r="EN86" s="422"/>
      <c r="EO86" s="423"/>
      <c r="EP86" s="422"/>
      <c r="EQ86" s="422"/>
      <c r="ER86" s="423"/>
      <c r="ES86" s="422"/>
      <c r="ET86" s="422"/>
      <c r="EU86" s="423"/>
      <c r="EV86" s="422"/>
      <c r="EW86" s="422"/>
      <c r="EX86" s="423"/>
      <c r="EY86" s="422"/>
      <c r="EZ86" s="422"/>
      <c r="FA86" s="423"/>
      <c r="FB86" s="422"/>
      <c r="FC86" s="422"/>
      <c r="FD86" s="423"/>
      <c r="FE86" s="422"/>
      <c r="FF86" s="422"/>
      <c r="FG86" s="423"/>
      <c r="FH86" s="422"/>
      <c r="FI86" s="422"/>
      <c r="FJ86" s="423"/>
      <c r="FK86" s="422"/>
      <c r="FL86" s="422"/>
      <c r="FM86" s="423"/>
      <c r="FN86" s="422"/>
      <c r="FO86" s="422"/>
      <c r="FP86" s="423"/>
      <c r="FQ86" s="422"/>
      <c r="FR86" s="422"/>
      <c r="FS86" s="423"/>
      <c r="FT86" s="422"/>
      <c r="FU86" s="422"/>
      <c r="FV86" s="423"/>
      <c r="FW86" s="422"/>
      <c r="FX86" s="422"/>
      <c r="FY86" s="423"/>
      <c r="FZ86" s="422"/>
      <c r="GA86" s="422"/>
      <c r="GB86" s="423"/>
      <c r="GC86" s="422"/>
      <c r="GD86" s="422"/>
      <c r="GE86" s="423"/>
      <c r="GF86" s="422"/>
      <c r="GG86" s="422"/>
      <c r="GH86" s="423"/>
      <c r="GI86" s="422"/>
      <c r="GJ86" s="422"/>
      <c r="GK86" s="423"/>
      <c r="GL86" s="422"/>
      <c r="GM86" s="422"/>
      <c r="GN86" s="423"/>
      <c r="GO86" s="422"/>
      <c r="GP86" s="422"/>
      <c r="GQ86" s="423"/>
      <c r="GR86" s="422"/>
      <c r="GS86" s="422"/>
      <c r="GT86" s="423"/>
      <c r="GU86" s="422"/>
      <c r="GV86" s="422"/>
      <c r="GW86" s="423"/>
      <c r="GX86" s="422"/>
      <c r="GY86" s="422"/>
      <c r="GZ86" s="423"/>
      <c r="HA86" s="422"/>
      <c r="HB86" s="422"/>
      <c r="HC86" s="423"/>
      <c r="HD86" s="422"/>
      <c r="HE86" s="422"/>
      <c r="HF86" s="423"/>
      <c r="HG86" s="422"/>
      <c r="HH86" s="573">
        <v>121</v>
      </c>
      <c r="HI86" s="425">
        <v>8288335.5399999954</v>
      </c>
      <c r="HJ86" s="573">
        <v>3126</v>
      </c>
      <c r="HK86" s="573">
        <v>2</v>
      </c>
      <c r="HL86" s="425">
        <v>138056.92000000001</v>
      </c>
      <c r="HM86" s="424">
        <v>51</v>
      </c>
      <c r="HN86" s="422">
        <v>123</v>
      </c>
      <c r="HO86" s="423">
        <v>8426392.4599999953</v>
      </c>
      <c r="HP86" s="422">
        <v>3177</v>
      </c>
    </row>
    <row r="87" spans="1:225" x14ac:dyDescent="0.2">
      <c r="A87" s="421">
        <v>2</v>
      </c>
      <c r="B87" s="424"/>
      <c r="C87" s="586"/>
      <c r="D87" s="170" t="s">
        <v>562</v>
      </c>
      <c r="E87" s="587" t="s">
        <v>371</v>
      </c>
      <c r="F87" s="422"/>
      <c r="G87" s="423"/>
      <c r="H87" s="422"/>
      <c r="I87" s="422"/>
      <c r="J87" s="423"/>
      <c r="K87" s="422"/>
      <c r="L87" s="422"/>
      <c r="M87" s="423"/>
      <c r="N87" s="422"/>
      <c r="O87" s="422"/>
      <c r="P87" s="423"/>
      <c r="Q87" s="422"/>
      <c r="R87" s="422"/>
      <c r="S87" s="423"/>
      <c r="T87" s="422"/>
      <c r="U87" s="422"/>
      <c r="V87" s="423"/>
      <c r="W87" s="422"/>
      <c r="X87" s="422">
        <v>49</v>
      </c>
      <c r="Y87" s="423">
        <v>3564017.5600000015</v>
      </c>
      <c r="Z87" s="422">
        <v>576</v>
      </c>
      <c r="AA87" s="422"/>
      <c r="AB87" s="423"/>
      <c r="AC87" s="422"/>
      <c r="AD87" s="422"/>
      <c r="AE87" s="423"/>
      <c r="AF87" s="422"/>
      <c r="AG87" s="422"/>
      <c r="AH87" s="423"/>
      <c r="AI87" s="422"/>
      <c r="AJ87" s="422"/>
      <c r="AK87" s="423"/>
      <c r="AL87" s="422"/>
      <c r="AM87" s="422"/>
      <c r="AN87" s="423"/>
      <c r="AO87" s="422"/>
      <c r="AP87" s="422"/>
      <c r="AQ87" s="423"/>
      <c r="AR87" s="422"/>
      <c r="AS87" s="422"/>
      <c r="AT87" s="423"/>
      <c r="AU87" s="422"/>
      <c r="AV87" s="422"/>
      <c r="AW87" s="423"/>
      <c r="AX87" s="422"/>
      <c r="AY87" s="422"/>
      <c r="AZ87" s="423"/>
      <c r="BA87" s="422"/>
      <c r="BB87" s="422"/>
      <c r="BC87" s="423"/>
      <c r="BD87" s="422"/>
      <c r="BE87" s="422"/>
      <c r="BF87" s="423"/>
      <c r="BG87" s="422"/>
      <c r="BH87" s="422"/>
      <c r="BI87" s="423"/>
      <c r="BJ87" s="422"/>
      <c r="BK87" s="422"/>
      <c r="BL87" s="423"/>
      <c r="BM87" s="422"/>
      <c r="BN87" s="422"/>
      <c r="BO87" s="423"/>
      <c r="BP87" s="422"/>
      <c r="BQ87" s="422"/>
      <c r="BR87" s="423"/>
      <c r="BS87" s="422"/>
      <c r="BT87" s="422"/>
      <c r="BU87" s="423"/>
      <c r="BV87" s="422"/>
      <c r="BW87" s="422"/>
      <c r="BX87" s="423"/>
      <c r="BY87" s="422"/>
      <c r="BZ87" s="422"/>
      <c r="CA87" s="423"/>
      <c r="CB87" s="422"/>
      <c r="CC87" s="422"/>
      <c r="CD87" s="423"/>
      <c r="CE87" s="422"/>
      <c r="CF87" s="422"/>
      <c r="CG87" s="423"/>
      <c r="CH87" s="422"/>
      <c r="CI87" s="422"/>
      <c r="CJ87" s="423"/>
      <c r="CK87" s="422"/>
      <c r="CL87" s="422"/>
      <c r="CM87" s="423"/>
      <c r="CN87" s="422"/>
      <c r="CO87" s="422"/>
      <c r="CP87" s="423"/>
      <c r="CQ87" s="422"/>
      <c r="CR87" s="422"/>
      <c r="CS87" s="423"/>
      <c r="CT87" s="422"/>
      <c r="CU87" s="422"/>
      <c r="CV87" s="423"/>
      <c r="CW87" s="422"/>
      <c r="CX87" s="422"/>
      <c r="CY87" s="423"/>
      <c r="CZ87" s="422"/>
      <c r="DA87" s="422"/>
      <c r="DB87" s="423"/>
      <c r="DC87" s="422"/>
      <c r="DD87" s="422"/>
      <c r="DE87" s="423"/>
      <c r="DF87" s="422"/>
      <c r="DG87" s="422"/>
      <c r="DH87" s="423"/>
      <c r="DI87" s="422"/>
      <c r="DJ87" s="422"/>
      <c r="DK87" s="423"/>
      <c r="DL87" s="422"/>
      <c r="DM87" s="422"/>
      <c r="DN87" s="423"/>
      <c r="DO87" s="422"/>
      <c r="DP87" s="422"/>
      <c r="DQ87" s="423"/>
      <c r="DR87" s="422"/>
      <c r="DS87" s="422"/>
      <c r="DT87" s="423"/>
      <c r="DU87" s="422"/>
      <c r="DV87" s="422"/>
      <c r="DW87" s="423"/>
      <c r="DX87" s="422"/>
      <c r="DY87" s="422"/>
      <c r="DZ87" s="423"/>
      <c r="EA87" s="422"/>
      <c r="EB87" s="422"/>
      <c r="EC87" s="423"/>
      <c r="ED87" s="422"/>
      <c r="EE87" s="422"/>
      <c r="EF87" s="423"/>
      <c r="EG87" s="422"/>
      <c r="EH87" s="422"/>
      <c r="EI87" s="423"/>
      <c r="EJ87" s="422"/>
      <c r="EK87" s="422"/>
      <c r="EL87" s="423"/>
      <c r="EM87" s="422"/>
      <c r="EN87" s="422"/>
      <c r="EO87" s="423"/>
      <c r="EP87" s="422"/>
      <c r="EQ87" s="422"/>
      <c r="ER87" s="423"/>
      <c r="ES87" s="422"/>
      <c r="ET87" s="422"/>
      <c r="EU87" s="423"/>
      <c r="EV87" s="422"/>
      <c r="EW87" s="422"/>
      <c r="EX87" s="423"/>
      <c r="EY87" s="422"/>
      <c r="EZ87" s="422"/>
      <c r="FA87" s="423"/>
      <c r="FB87" s="422"/>
      <c r="FC87" s="422"/>
      <c r="FD87" s="423"/>
      <c r="FE87" s="422"/>
      <c r="FF87" s="422"/>
      <c r="FG87" s="423"/>
      <c r="FH87" s="422"/>
      <c r="FI87" s="422"/>
      <c r="FJ87" s="423"/>
      <c r="FK87" s="422"/>
      <c r="FL87" s="422"/>
      <c r="FM87" s="423"/>
      <c r="FN87" s="422"/>
      <c r="FO87" s="422"/>
      <c r="FP87" s="423"/>
      <c r="FQ87" s="422"/>
      <c r="FR87" s="422"/>
      <c r="FS87" s="423"/>
      <c r="FT87" s="422"/>
      <c r="FU87" s="422"/>
      <c r="FV87" s="423"/>
      <c r="FW87" s="422"/>
      <c r="FX87" s="422"/>
      <c r="FY87" s="423"/>
      <c r="FZ87" s="422"/>
      <c r="GA87" s="422"/>
      <c r="GB87" s="423"/>
      <c r="GC87" s="422"/>
      <c r="GD87" s="422"/>
      <c r="GE87" s="423"/>
      <c r="GF87" s="422"/>
      <c r="GG87" s="422"/>
      <c r="GH87" s="423"/>
      <c r="GI87" s="422"/>
      <c r="GJ87" s="422"/>
      <c r="GK87" s="423"/>
      <c r="GL87" s="422"/>
      <c r="GM87" s="422"/>
      <c r="GN87" s="423"/>
      <c r="GO87" s="422"/>
      <c r="GP87" s="422"/>
      <c r="GQ87" s="423"/>
      <c r="GR87" s="422"/>
      <c r="GS87" s="422"/>
      <c r="GT87" s="423"/>
      <c r="GU87" s="422"/>
      <c r="GV87" s="422"/>
      <c r="GW87" s="423"/>
      <c r="GX87" s="422"/>
      <c r="GY87" s="422"/>
      <c r="GZ87" s="423"/>
      <c r="HA87" s="422"/>
      <c r="HB87" s="422"/>
      <c r="HC87" s="423"/>
      <c r="HD87" s="422"/>
      <c r="HE87" s="422"/>
      <c r="HF87" s="423"/>
      <c r="HG87" s="422"/>
      <c r="HH87" s="573">
        <v>49</v>
      </c>
      <c r="HI87" s="425">
        <v>3564017.5600000015</v>
      </c>
      <c r="HJ87" s="573">
        <v>576</v>
      </c>
      <c r="HK87" s="573">
        <v>0</v>
      </c>
      <c r="HL87" s="425">
        <v>0</v>
      </c>
      <c r="HM87" s="424">
        <v>0</v>
      </c>
      <c r="HN87" s="422">
        <v>49</v>
      </c>
      <c r="HO87" s="423">
        <v>3564017.5600000015</v>
      </c>
      <c r="HP87" s="422">
        <v>576</v>
      </c>
    </row>
    <row r="88" spans="1:225" x14ac:dyDescent="0.2">
      <c r="A88" s="421">
        <v>2</v>
      </c>
      <c r="B88" s="424"/>
      <c r="C88" s="586"/>
      <c r="D88" s="170" t="s">
        <v>563</v>
      </c>
      <c r="E88" s="587" t="s">
        <v>372</v>
      </c>
      <c r="F88" s="422"/>
      <c r="G88" s="423"/>
      <c r="H88" s="422"/>
      <c r="I88" s="422"/>
      <c r="J88" s="423"/>
      <c r="K88" s="422"/>
      <c r="L88" s="422"/>
      <c r="M88" s="423"/>
      <c r="N88" s="422"/>
      <c r="O88" s="422"/>
      <c r="P88" s="423"/>
      <c r="Q88" s="422"/>
      <c r="R88" s="422"/>
      <c r="S88" s="423"/>
      <c r="T88" s="422"/>
      <c r="U88" s="422"/>
      <c r="V88" s="423"/>
      <c r="W88" s="422"/>
      <c r="X88" s="422">
        <v>34</v>
      </c>
      <c r="Y88" s="423">
        <v>3031048.7199999993</v>
      </c>
      <c r="Z88" s="422">
        <v>1158</v>
      </c>
      <c r="AA88" s="422"/>
      <c r="AB88" s="423"/>
      <c r="AC88" s="422"/>
      <c r="AD88" s="422"/>
      <c r="AE88" s="423"/>
      <c r="AF88" s="422"/>
      <c r="AG88" s="422"/>
      <c r="AH88" s="423"/>
      <c r="AI88" s="422"/>
      <c r="AJ88" s="422"/>
      <c r="AK88" s="423"/>
      <c r="AL88" s="422"/>
      <c r="AM88" s="422"/>
      <c r="AN88" s="423"/>
      <c r="AO88" s="422"/>
      <c r="AP88" s="422"/>
      <c r="AQ88" s="423"/>
      <c r="AR88" s="422"/>
      <c r="AS88" s="422"/>
      <c r="AT88" s="423"/>
      <c r="AU88" s="422"/>
      <c r="AV88" s="422"/>
      <c r="AW88" s="423"/>
      <c r="AX88" s="422"/>
      <c r="AY88" s="422"/>
      <c r="AZ88" s="423"/>
      <c r="BA88" s="422"/>
      <c r="BB88" s="422"/>
      <c r="BC88" s="423"/>
      <c r="BD88" s="422"/>
      <c r="BE88" s="422"/>
      <c r="BF88" s="423"/>
      <c r="BG88" s="422"/>
      <c r="BH88" s="422"/>
      <c r="BI88" s="423"/>
      <c r="BJ88" s="422"/>
      <c r="BK88" s="422"/>
      <c r="BL88" s="423"/>
      <c r="BM88" s="422"/>
      <c r="BN88" s="422"/>
      <c r="BO88" s="423"/>
      <c r="BP88" s="422"/>
      <c r="BQ88" s="422"/>
      <c r="BR88" s="423"/>
      <c r="BS88" s="422"/>
      <c r="BT88" s="422"/>
      <c r="BU88" s="423"/>
      <c r="BV88" s="422"/>
      <c r="BW88" s="422"/>
      <c r="BX88" s="423"/>
      <c r="BY88" s="422"/>
      <c r="BZ88" s="422"/>
      <c r="CA88" s="423"/>
      <c r="CB88" s="422"/>
      <c r="CC88" s="422"/>
      <c r="CD88" s="423"/>
      <c r="CE88" s="422"/>
      <c r="CF88" s="422"/>
      <c r="CG88" s="423"/>
      <c r="CH88" s="422"/>
      <c r="CI88" s="422"/>
      <c r="CJ88" s="423"/>
      <c r="CK88" s="422"/>
      <c r="CL88" s="422"/>
      <c r="CM88" s="423"/>
      <c r="CN88" s="422"/>
      <c r="CO88" s="422"/>
      <c r="CP88" s="423"/>
      <c r="CQ88" s="422"/>
      <c r="CR88" s="422"/>
      <c r="CS88" s="423"/>
      <c r="CT88" s="422"/>
      <c r="CU88" s="422"/>
      <c r="CV88" s="423"/>
      <c r="CW88" s="422"/>
      <c r="CX88" s="422"/>
      <c r="CY88" s="423"/>
      <c r="CZ88" s="422"/>
      <c r="DA88" s="422"/>
      <c r="DB88" s="423"/>
      <c r="DC88" s="422"/>
      <c r="DD88" s="422"/>
      <c r="DE88" s="423"/>
      <c r="DF88" s="422"/>
      <c r="DG88" s="422"/>
      <c r="DH88" s="423"/>
      <c r="DI88" s="422"/>
      <c r="DJ88" s="422"/>
      <c r="DK88" s="423"/>
      <c r="DL88" s="422"/>
      <c r="DM88" s="422"/>
      <c r="DN88" s="423"/>
      <c r="DO88" s="422"/>
      <c r="DP88" s="422"/>
      <c r="DQ88" s="423"/>
      <c r="DR88" s="422"/>
      <c r="DS88" s="422"/>
      <c r="DT88" s="423"/>
      <c r="DU88" s="422"/>
      <c r="DV88" s="422"/>
      <c r="DW88" s="423"/>
      <c r="DX88" s="422"/>
      <c r="DY88" s="422"/>
      <c r="DZ88" s="423"/>
      <c r="EA88" s="422"/>
      <c r="EB88" s="422"/>
      <c r="EC88" s="423"/>
      <c r="ED88" s="422"/>
      <c r="EE88" s="422"/>
      <c r="EF88" s="423"/>
      <c r="EG88" s="422"/>
      <c r="EH88" s="422"/>
      <c r="EI88" s="423"/>
      <c r="EJ88" s="422"/>
      <c r="EK88" s="422"/>
      <c r="EL88" s="423"/>
      <c r="EM88" s="422"/>
      <c r="EN88" s="422"/>
      <c r="EO88" s="423"/>
      <c r="EP88" s="422"/>
      <c r="EQ88" s="422"/>
      <c r="ER88" s="423"/>
      <c r="ES88" s="422"/>
      <c r="ET88" s="422"/>
      <c r="EU88" s="423"/>
      <c r="EV88" s="422"/>
      <c r="EW88" s="422"/>
      <c r="EX88" s="423"/>
      <c r="EY88" s="422"/>
      <c r="EZ88" s="422"/>
      <c r="FA88" s="423"/>
      <c r="FB88" s="422"/>
      <c r="FC88" s="422"/>
      <c r="FD88" s="423"/>
      <c r="FE88" s="422"/>
      <c r="FF88" s="422"/>
      <c r="FG88" s="423"/>
      <c r="FH88" s="422"/>
      <c r="FI88" s="422"/>
      <c r="FJ88" s="423"/>
      <c r="FK88" s="422"/>
      <c r="FL88" s="422"/>
      <c r="FM88" s="423"/>
      <c r="FN88" s="422"/>
      <c r="FO88" s="422"/>
      <c r="FP88" s="423"/>
      <c r="FQ88" s="422"/>
      <c r="FR88" s="422"/>
      <c r="FS88" s="423"/>
      <c r="FT88" s="422"/>
      <c r="FU88" s="422"/>
      <c r="FV88" s="423"/>
      <c r="FW88" s="422"/>
      <c r="FX88" s="422"/>
      <c r="FY88" s="423"/>
      <c r="FZ88" s="422"/>
      <c r="GA88" s="422"/>
      <c r="GB88" s="423"/>
      <c r="GC88" s="422"/>
      <c r="GD88" s="422"/>
      <c r="GE88" s="423"/>
      <c r="GF88" s="422"/>
      <c r="GG88" s="422"/>
      <c r="GH88" s="423"/>
      <c r="GI88" s="422"/>
      <c r="GJ88" s="422"/>
      <c r="GK88" s="423"/>
      <c r="GL88" s="422"/>
      <c r="GM88" s="422"/>
      <c r="GN88" s="423"/>
      <c r="GO88" s="422"/>
      <c r="GP88" s="422"/>
      <c r="GQ88" s="423"/>
      <c r="GR88" s="422"/>
      <c r="GS88" s="422"/>
      <c r="GT88" s="423"/>
      <c r="GU88" s="422"/>
      <c r="GV88" s="422"/>
      <c r="GW88" s="423"/>
      <c r="GX88" s="422"/>
      <c r="GY88" s="422"/>
      <c r="GZ88" s="423"/>
      <c r="HA88" s="422"/>
      <c r="HB88" s="422"/>
      <c r="HC88" s="423"/>
      <c r="HD88" s="422"/>
      <c r="HE88" s="422"/>
      <c r="HF88" s="423"/>
      <c r="HG88" s="422"/>
      <c r="HH88" s="573">
        <v>34</v>
      </c>
      <c r="HI88" s="425">
        <v>3031048.7199999993</v>
      </c>
      <c r="HJ88" s="573">
        <v>1158</v>
      </c>
      <c r="HK88" s="573">
        <v>0</v>
      </c>
      <c r="HL88" s="425">
        <v>0</v>
      </c>
      <c r="HM88" s="424">
        <v>0</v>
      </c>
      <c r="HN88" s="422">
        <v>34</v>
      </c>
      <c r="HO88" s="423">
        <v>3031048.7199999993</v>
      </c>
      <c r="HP88" s="422">
        <v>1158</v>
      </c>
    </row>
    <row r="89" spans="1:225" x14ac:dyDescent="0.2">
      <c r="A89" s="421">
        <v>2</v>
      </c>
      <c r="B89" s="424"/>
      <c r="C89" s="586"/>
      <c r="D89" s="170" t="s">
        <v>564</v>
      </c>
      <c r="E89" s="587" t="s">
        <v>373</v>
      </c>
      <c r="F89" s="422"/>
      <c r="G89" s="423"/>
      <c r="H89" s="422"/>
      <c r="I89" s="422"/>
      <c r="J89" s="423"/>
      <c r="K89" s="422"/>
      <c r="L89" s="422"/>
      <c r="M89" s="423"/>
      <c r="N89" s="422"/>
      <c r="O89" s="422"/>
      <c r="P89" s="423"/>
      <c r="Q89" s="422"/>
      <c r="R89" s="422"/>
      <c r="S89" s="423"/>
      <c r="T89" s="422"/>
      <c r="U89" s="422"/>
      <c r="V89" s="423"/>
      <c r="W89" s="422"/>
      <c r="X89" s="422">
        <v>311</v>
      </c>
      <c r="Y89" s="423">
        <v>34031549.439999789</v>
      </c>
      <c r="Z89" s="422">
        <v>14599</v>
      </c>
      <c r="AA89" s="422">
        <v>7</v>
      </c>
      <c r="AB89" s="423">
        <v>769820.52</v>
      </c>
      <c r="AC89" s="422">
        <v>365</v>
      </c>
      <c r="AD89" s="422"/>
      <c r="AE89" s="423"/>
      <c r="AF89" s="422"/>
      <c r="AG89" s="422"/>
      <c r="AH89" s="423"/>
      <c r="AI89" s="422"/>
      <c r="AJ89" s="422"/>
      <c r="AK89" s="423"/>
      <c r="AL89" s="422"/>
      <c r="AM89" s="422"/>
      <c r="AN89" s="423"/>
      <c r="AO89" s="422"/>
      <c r="AP89" s="422"/>
      <c r="AQ89" s="423"/>
      <c r="AR89" s="422"/>
      <c r="AS89" s="422"/>
      <c r="AT89" s="423"/>
      <c r="AU89" s="422"/>
      <c r="AV89" s="422"/>
      <c r="AW89" s="423"/>
      <c r="AX89" s="422"/>
      <c r="AY89" s="422"/>
      <c r="AZ89" s="423"/>
      <c r="BA89" s="422"/>
      <c r="BB89" s="422"/>
      <c r="BC89" s="423"/>
      <c r="BD89" s="422"/>
      <c r="BE89" s="422"/>
      <c r="BF89" s="423"/>
      <c r="BG89" s="422"/>
      <c r="BH89" s="422"/>
      <c r="BI89" s="423"/>
      <c r="BJ89" s="422"/>
      <c r="BK89" s="422"/>
      <c r="BL89" s="423"/>
      <c r="BM89" s="422"/>
      <c r="BN89" s="422"/>
      <c r="BO89" s="423"/>
      <c r="BP89" s="422"/>
      <c r="BQ89" s="422"/>
      <c r="BR89" s="423"/>
      <c r="BS89" s="422"/>
      <c r="BT89" s="422"/>
      <c r="BU89" s="423"/>
      <c r="BV89" s="422"/>
      <c r="BW89" s="422"/>
      <c r="BX89" s="423"/>
      <c r="BY89" s="422"/>
      <c r="BZ89" s="422"/>
      <c r="CA89" s="423"/>
      <c r="CB89" s="422"/>
      <c r="CC89" s="422"/>
      <c r="CD89" s="423"/>
      <c r="CE89" s="422"/>
      <c r="CF89" s="422"/>
      <c r="CG89" s="423"/>
      <c r="CH89" s="422"/>
      <c r="CI89" s="422"/>
      <c r="CJ89" s="423"/>
      <c r="CK89" s="422"/>
      <c r="CL89" s="422"/>
      <c r="CM89" s="423"/>
      <c r="CN89" s="422"/>
      <c r="CO89" s="422"/>
      <c r="CP89" s="423"/>
      <c r="CQ89" s="422"/>
      <c r="CR89" s="422"/>
      <c r="CS89" s="423"/>
      <c r="CT89" s="422"/>
      <c r="CU89" s="422"/>
      <c r="CV89" s="423"/>
      <c r="CW89" s="422"/>
      <c r="CX89" s="422"/>
      <c r="CY89" s="423"/>
      <c r="CZ89" s="422"/>
      <c r="DA89" s="422"/>
      <c r="DB89" s="423"/>
      <c r="DC89" s="422"/>
      <c r="DD89" s="422"/>
      <c r="DE89" s="423"/>
      <c r="DF89" s="422"/>
      <c r="DG89" s="422"/>
      <c r="DH89" s="423"/>
      <c r="DI89" s="422"/>
      <c r="DJ89" s="422"/>
      <c r="DK89" s="423"/>
      <c r="DL89" s="422"/>
      <c r="DM89" s="422"/>
      <c r="DN89" s="423"/>
      <c r="DO89" s="422"/>
      <c r="DP89" s="422"/>
      <c r="DQ89" s="423"/>
      <c r="DR89" s="422"/>
      <c r="DS89" s="422"/>
      <c r="DT89" s="423"/>
      <c r="DU89" s="422"/>
      <c r="DV89" s="422"/>
      <c r="DW89" s="423"/>
      <c r="DX89" s="422"/>
      <c r="DY89" s="422"/>
      <c r="DZ89" s="423"/>
      <c r="EA89" s="422"/>
      <c r="EB89" s="422"/>
      <c r="EC89" s="423"/>
      <c r="ED89" s="422"/>
      <c r="EE89" s="422"/>
      <c r="EF89" s="423"/>
      <c r="EG89" s="422"/>
      <c r="EH89" s="422"/>
      <c r="EI89" s="423"/>
      <c r="EJ89" s="422"/>
      <c r="EK89" s="422"/>
      <c r="EL89" s="423"/>
      <c r="EM89" s="422"/>
      <c r="EN89" s="422"/>
      <c r="EO89" s="423"/>
      <c r="EP89" s="422"/>
      <c r="EQ89" s="422"/>
      <c r="ER89" s="423"/>
      <c r="ES89" s="422"/>
      <c r="ET89" s="422"/>
      <c r="EU89" s="423"/>
      <c r="EV89" s="422"/>
      <c r="EW89" s="422"/>
      <c r="EX89" s="423"/>
      <c r="EY89" s="422"/>
      <c r="EZ89" s="422"/>
      <c r="FA89" s="423"/>
      <c r="FB89" s="422"/>
      <c r="FC89" s="422"/>
      <c r="FD89" s="423"/>
      <c r="FE89" s="422"/>
      <c r="FF89" s="422"/>
      <c r="FG89" s="423"/>
      <c r="FH89" s="422"/>
      <c r="FI89" s="422"/>
      <c r="FJ89" s="423"/>
      <c r="FK89" s="422"/>
      <c r="FL89" s="422"/>
      <c r="FM89" s="423"/>
      <c r="FN89" s="422"/>
      <c r="FO89" s="422"/>
      <c r="FP89" s="423"/>
      <c r="FQ89" s="422"/>
      <c r="FR89" s="422"/>
      <c r="FS89" s="423"/>
      <c r="FT89" s="422"/>
      <c r="FU89" s="422"/>
      <c r="FV89" s="423"/>
      <c r="FW89" s="422"/>
      <c r="FX89" s="422"/>
      <c r="FY89" s="423"/>
      <c r="FZ89" s="422"/>
      <c r="GA89" s="422"/>
      <c r="GB89" s="423"/>
      <c r="GC89" s="422"/>
      <c r="GD89" s="422"/>
      <c r="GE89" s="423"/>
      <c r="GF89" s="422"/>
      <c r="GG89" s="422"/>
      <c r="GH89" s="423"/>
      <c r="GI89" s="422"/>
      <c r="GJ89" s="422"/>
      <c r="GK89" s="423"/>
      <c r="GL89" s="422"/>
      <c r="GM89" s="422"/>
      <c r="GN89" s="423"/>
      <c r="GO89" s="422"/>
      <c r="GP89" s="422"/>
      <c r="GQ89" s="423"/>
      <c r="GR89" s="422"/>
      <c r="GS89" s="422"/>
      <c r="GT89" s="423"/>
      <c r="GU89" s="422"/>
      <c r="GV89" s="422"/>
      <c r="GW89" s="423"/>
      <c r="GX89" s="422"/>
      <c r="GY89" s="422"/>
      <c r="GZ89" s="423"/>
      <c r="HA89" s="422"/>
      <c r="HB89" s="422"/>
      <c r="HC89" s="423"/>
      <c r="HD89" s="422"/>
      <c r="HE89" s="422"/>
      <c r="HF89" s="423"/>
      <c r="HG89" s="422"/>
      <c r="HH89" s="573">
        <v>311</v>
      </c>
      <c r="HI89" s="425">
        <v>34031549.439999789</v>
      </c>
      <c r="HJ89" s="573">
        <v>14599</v>
      </c>
      <c r="HK89" s="573">
        <v>7</v>
      </c>
      <c r="HL89" s="425">
        <v>769820.52</v>
      </c>
      <c r="HM89" s="424">
        <v>365</v>
      </c>
      <c r="HN89" s="422">
        <v>318</v>
      </c>
      <c r="HO89" s="423">
        <v>34801369.9599998</v>
      </c>
      <c r="HP89" s="422">
        <v>14964</v>
      </c>
    </row>
    <row r="90" spans="1:225" x14ac:dyDescent="0.2">
      <c r="A90" s="421">
        <v>2</v>
      </c>
      <c r="B90" s="424"/>
      <c r="C90" s="586"/>
      <c r="D90" s="170" t="s">
        <v>565</v>
      </c>
      <c r="E90" s="587" t="s">
        <v>374</v>
      </c>
      <c r="F90" s="422"/>
      <c r="G90" s="423"/>
      <c r="H90" s="422"/>
      <c r="I90" s="422"/>
      <c r="J90" s="423"/>
      <c r="K90" s="422"/>
      <c r="L90" s="422"/>
      <c r="M90" s="423"/>
      <c r="N90" s="422"/>
      <c r="O90" s="422"/>
      <c r="P90" s="423"/>
      <c r="Q90" s="422"/>
      <c r="R90" s="422"/>
      <c r="S90" s="423"/>
      <c r="T90" s="422"/>
      <c r="U90" s="422"/>
      <c r="V90" s="423"/>
      <c r="W90" s="422"/>
      <c r="X90" s="422">
        <v>35</v>
      </c>
      <c r="Y90" s="423">
        <v>13425738.300000006</v>
      </c>
      <c r="Z90" s="422">
        <v>158</v>
      </c>
      <c r="AA90" s="422">
        <v>6</v>
      </c>
      <c r="AB90" s="423">
        <v>2298925.5900000003</v>
      </c>
      <c r="AC90" s="422">
        <v>28</v>
      </c>
      <c r="AD90" s="422"/>
      <c r="AE90" s="423"/>
      <c r="AF90" s="422"/>
      <c r="AG90" s="422"/>
      <c r="AH90" s="423"/>
      <c r="AI90" s="422"/>
      <c r="AJ90" s="422"/>
      <c r="AK90" s="423"/>
      <c r="AL90" s="422"/>
      <c r="AM90" s="422"/>
      <c r="AN90" s="423"/>
      <c r="AO90" s="422"/>
      <c r="AP90" s="422"/>
      <c r="AQ90" s="423"/>
      <c r="AR90" s="422"/>
      <c r="AS90" s="422"/>
      <c r="AT90" s="423"/>
      <c r="AU90" s="422"/>
      <c r="AV90" s="422"/>
      <c r="AW90" s="423"/>
      <c r="AX90" s="422"/>
      <c r="AY90" s="422"/>
      <c r="AZ90" s="423"/>
      <c r="BA90" s="422"/>
      <c r="BB90" s="422"/>
      <c r="BC90" s="423"/>
      <c r="BD90" s="422"/>
      <c r="BE90" s="422"/>
      <c r="BF90" s="423"/>
      <c r="BG90" s="422"/>
      <c r="BH90" s="422"/>
      <c r="BI90" s="423"/>
      <c r="BJ90" s="422"/>
      <c r="BK90" s="422"/>
      <c r="BL90" s="423"/>
      <c r="BM90" s="422"/>
      <c r="BN90" s="422"/>
      <c r="BO90" s="423"/>
      <c r="BP90" s="422"/>
      <c r="BQ90" s="422"/>
      <c r="BR90" s="423"/>
      <c r="BS90" s="422"/>
      <c r="BT90" s="422"/>
      <c r="BU90" s="423"/>
      <c r="BV90" s="422"/>
      <c r="BW90" s="422"/>
      <c r="BX90" s="423"/>
      <c r="BY90" s="422"/>
      <c r="BZ90" s="422"/>
      <c r="CA90" s="423"/>
      <c r="CB90" s="422"/>
      <c r="CC90" s="422"/>
      <c r="CD90" s="423"/>
      <c r="CE90" s="422"/>
      <c r="CF90" s="422"/>
      <c r="CG90" s="423"/>
      <c r="CH90" s="422"/>
      <c r="CI90" s="422"/>
      <c r="CJ90" s="423"/>
      <c r="CK90" s="422"/>
      <c r="CL90" s="422"/>
      <c r="CM90" s="423"/>
      <c r="CN90" s="422"/>
      <c r="CO90" s="422"/>
      <c r="CP90" s="423"/>
      <c r="CQ90" s="422"/>
      <c r="CR90" s="422"/>
      <c r="CS90" s="423"/>
      <c r="CT90" s="422"/>
      <c r="CU90" s="422"/>
      <c r="CV90" s="423"/>
      <c r="CW90" s="422"/>
      <c r="CX90" s="422"/>
      <c r="CY90" s="423"/>
      <c r="CZ90" s="422"/>
      <c r="DA90" s="422"/>
      <c r="DB90" s="423"/>
      <c r="DC90" s="422"/>
      <c r="DD90" s="422"/>
      <c r="DE90" s="423"/>
      <c r="DF90" s="422"/>
      <c r="DG90" s="422"/>
      <c r="DH90" s="423"/>
      <c r="DI90" s="422"/>
      <c r="DJ90" s="422"/>
      <c r="DK90" s="423"/>
      <c r="DL90" s="422"/>
      <c r="DM90" s="422"/>
      <c r="DN90" s="423"/>
      <c r="DO90" s="422"/>
      <c r="DP90" s="422"/>
      <c r="DQ90" s="423"/>
      <c r="DR90" s="422"/>
      <c r="DS90" s="422"/>
      <c r="DT90" s="423"/>
      <c r="DU90" s="422"/>
      <c r="DV90" s="422"/>
      <c r="DW90" s="423"/>
      <c r="DX90" s="422"/>
      <c r="DY90" s="422"/>
      <c r="DZ90" s="423"/>
      <c r="EA90" s="422"/>
      <c r="EB90" s="422"/>
      <c r="EC90" s="423"/>
      <c r="ED90" s="422"/>
      <c r="EE90" s="422"/>
      <c r="EF90" s="423"/>
      <c r="EG90" s="422"/>
      <c r="EH90" s="422"/>
      <c r="EI90" s="423"/>
      <c r="EJ90" s="422"/>
      <c r="EK90" s="422"/>
      <c r="EL90" s="423"/>
      <c r="EM90" s="422"/>
      <c r="EN90" s="422"/>
      <c r="EO90" s="423"/>
      <c r="EP90" s="422"/>
      <c r="EQ90" s="422"/>
      <c r="ER90" s="423"/>
      <c r="ES90" s="422"/>
      <c r="ET90" s="422"/>
      <c r="EU90" s="423"/>
      <c r="EV90" s="422"/>
      <c r="EW90" s="422"/>
      <c r="EX90" s="423"/>
      <c r="EY90" s="422"/>
      <c r="EZ90" s="422"/>
      <c r="FA90" s="423"/>
      <c r="FB90" s="422"/>
      <c r="FC90" s="422"/>
      <c r="FD90" s="423"/>
      <c r="FE90" s="422"/>
      <c r="FF90" s="422"/>
      <c r="FG90" s="423"/>
      <c r="FH90" s="422"/>
      <c r="FI90" s="422"/>
      <c r="FJ90" s="423"/>
      <c r="FK90" s="422"/>
      <c r="FL90" s="422"/>
      <c r="FM90" s="423"/>
      <c r="FN90" s="422"/>
      <c r="FO90" s="422"/>
      <c r="FP90" s="423"/>
      <c r="FQ90" s="422"/>
      <c r="FR90" s="422"/>
      <c r="FS90" s="423"/>
      <c r="FT90" s="422"/>
      <c r="FU90" s="422"/>
      <c r="FV90" s="423"/>
      <c r="FW90" s="422"/>
      <c r="FX90" s="422"/>
      <c r="FY90" s="423"/>
      <c r="FZ90" s="422"/>
      <c r="GA90" s="422"/>
      <c r="GB90" s="423"/>
      <c r="GC90" s="422"/>
      <c r="GD90" s="422"/>
      <c r="GE90" s="423"/>
      <c r="GF90" s="422"/>
      <c r="GG90" s="422"/>
      <c r="GH90" s="423"/>
      <c r="GI90" s="422"/>
      <c r="GJ90" s="422"/>
      <c r="GK90" s="423"/>
      <c r="GL90" s="422"/>
      <c r="GM90" s="422"/>
      <c r="GN90" s="423"/>
      <c r="GO90" s="422"/>
      <c r="GP90" s="422"/>
      <c r="GQ90" s="423"/>
      <c r="GR90" s="422"/>
      <c r="GS90" s="422"/>
      <c r="GT90" s="423"/>
      <c r="GU90" s="422"/>
      <c r="GV90" s="422"/>
      <c r="GW90" s="423"/>
      <c r="GX90" s="422"/>
      <c r="GY90" s="422"/>
      <c r="GZ90" s="423"/>
      <c r="HA90" s="422"/>
      <c r="HB90" s="422"/>
      <c r="HC90" s="423"/>
      <c r="HD90" s="422"/>
      <c r="HE90" s="422"/>
      <c r="HF90" s="423"/>
      <c r="HG90" s="422"/>
      <c r="HH90" s="573">
        <v>35</v>
      </c>
      <c r="HI90" s="425">
        <v>13425738.300000006</v>
      </c>
      <c r="HJ90" s="573">
        <v>158</v>
      </c>
      <c r="HK90" s="573">
        <v>6</v>
      </c>
      <c r="HL90" s="425">
        <v>2298925.5900000003</v>
      </c>
      <c r="HM90" s="424">
        <v>28</v>
      </c>
      <c r="HN90" s="422">
        <v>41</v>
      </c>
      <c r="HO90" s="423">
        <v>15724663.890000008</v>
      </c>
      <c r="HP90" s="422">
        <v>186</v>
      </c>
    </row>
    <row r="91" spans="1:225" x14ac:dyDescent="0.2">
      <c r="A91" s="421"/>
      <c r="B91" s="424"/>
      <c r="C91" s="586"/>
      <c r="D91" s="170" t="s">
        <v>566</v>
      </c>
      <c r="E91" s="587"/>
      <c r="F91" s="422"/>
      <c r="G91" s="423"/>
      <c r="H91" s="422"/>
      <c r="I91" s="422"/>
      <c r="J91" s="423"/>
      <c r="K91" s="422"/>
      <c r="L91" s="422"/>
      <c r="M91" s="423"/>
      <c r="N91" s="422"/>
      <c r="O91" s="422"/>
      <c r="P91" s="423"/>
      <c r="Q91" s="422"/>
      <c r="R91" s="422"/>
      <c r="S91" s="423"/>
      <c r="T91" s="422"/>
      <c r="U91" s="422"/>
      <c r="V91" s="423"/>
      <c r="W91" s="422"/>
      <c r="X91" s="422"/>
      <c r="Y91" s="423"/>
      <c r="Z91" s="422"/>
      <c r="AA91" s="422"/>
      <c r="AB91" s="423"/>
      <c r="AC91" s="422"/>
      <c r="AD91" s="422"/>
      <c r="AE91" s="423"/>
      <c r="AF91" s="422"/>
      <c r="AG91" s="422"/>
      <c r="AH91" s="423"/>
      <c r="AI91" s="422"/>
      <c r="AJ91" s="422"/>
      <c r="AK91" s="423"/>
      <c r="AL91" s="422"/>
      <c r="AM91" s="422"/>
      <c r="AN91" s="423"/>
      <c r="AO91" s="422"/>
      <c r="AP91" s="422"/>
      <c r="AQ91" s="423"/>
      <c r="AR91" s="422"/>
      <c r="AS91" s="422"/>
      <c r="AT91" s="423"/>
      <c r="AU91" s="422"/>
      <c r="AV91" s="422"/>
      <c r="AW91" s="423"/>
      <c r="AX91" s="422"/>
      <c r="AY91" s="422"/>
      <c r="AZ91" s="423"/>
      <c r="BA91" s="422"/>
      <c r="BB91" s="422"/>
      <c r="BC91" s="423"/>
      <c r="BD91" s="422"/>
      <c r="BE91" s="422"/>
      <c r="BF91" s="423"/>
      <c r="BG91" s="422"/>
      <c r="BH91" s="422"/>
      <c r="BI91" s="423"/>
      <c r="BJ91" s="422"/>
      <c r="BK91" s="422"/>
      <c r="BL91" s="423"/>
      <c r="BM91" s="422"/>
      <c r="BN91" s="422"/>
      <c r="BO91" s="423"/>
      <c r="BP91" s="422"/>
      <c r="BQ91" s="422"/>
      <c r="BR91" s="423"/>
      <c r="BS91" s="422"/>
      <c r="BT91" s="422"/>
      <c r="BU91" s="423"/>
      <c r="BV91" s="422"/>
      <c r="BW91" s="422"/>
      <c r="BX91" s="423"/>
      <c r="BY91" s="422"/>
      <c r="BZ91" s="422"/>
      <c r="CA91" s="423"/>
      <c r="CB91" s="422"/>
      <c r="CC91" s="422"/>
      <c r="CD91" s="423"/>
      <c r="CE91" s="422"/>
      <c r="CF91" s="422"/>
      <c r="CG91" s="423"/>
      <c r="CH91" s="422"/>
      <c r="CI91" s="422"/>
      <c r="CJ91" s="423"/>
      <c r="CK91" s="422"/>
      <c r="CL91" s="422"/>
      <c r="CM91" s="423"/>
      <c r="CN91" s="422"/>
      <c r="CO91" s="422"/>
      <c r="CP91" s="423"/>
      <c r="CQ91" s="422"/>
      <c r="CR91" s="422"/>
      <c r="CS91" s="423"/>
      <c r="CT91" s="422"/>
      <c r="CU91" s="422"/>
      <c r="CV91" s="423"/>
      <c r="CW91" s="422"/>
      <c r="CX91" s="422"/>
      <c r="CY91" s="423"/>
      <c r="CZ91" s="422"/>
      <c r="DA91" s="422"/>
      <c r="DB91" s="423"/>
      <c r="DC91" s="422"/>
      <c r="DD91" s="422"/>
      <c r="DE91" s="423"/>
      <c r="DF91" s="422"/>
      <c r="DG91" s="422"/>
      <c r="DH91" s="423"/>
      <c r="DI91" s="422"/>
      <c r="DJ91" s="422"/>
      <c r="DK91" s="423"/>
      <c r="DL91" s="422"/>
      <c r="DM91" s="422"/>
      <c r="DN91" s="423"/>
      <c r="DO91" s="422"/>
      <c r="DP91" s="422"/>
      <c r="DQ91" s="423"/>
      <c r="DR91" s="422"/>
      <c r="DS91" s="422"/>
      <c r="DT91" s="423"/>
      <c r="DU91" s="422"/>
      <c r="DV91" s="422"/>
      <c r="DW91" s="423"/>
      <c r="DX91" s="422"/>
      <c r="DY91" s="422"/>
      <c r="DZ91" s="423"/>
      <c r="EA91" s="422"/>
      <c r="EB91" s="422"/>
      <c r="EC91" s="423"/>
      <c r="ED91" s="422"/>
      <c r="EE91" s="422"/>
      <c r="EF91" s="423"/>
      <c r="EG91" s="422"/>
      <c r="EH91" s="422"/>
      <c r="EI91" s="423"/>
      <c r="EJ91" s="422"/>
      <c r="EK91" s="422"/>
      <c r="EL91" s="423"/>
      <c r="EM91" s="422"/>
      <c r="EN91" s="422"/>
      <c r="EO91" s="423"/>
      <c r="EP91" s="422"/>
      <c r="EQ91" s="422"/>
      <c r="ER91" s="423"/>
      <c r="ES91" s="422"/>
      <c r="ET91" s="422"/>
      <c r="EU91" s="423"/>
      <c r="EV91" s="422"/>
      <c r="EW91" s="422"/>
      <c r="EX91" s="423"/>
      <c r="EY91" s="422"/>
      <c r="EZ91" s="422"/>
      <c r="FA91" s="423"/>
      <c r="FB91" s="422"/>
      <c r="FC91" s="422"/>
      <c r="FD91" s="423"/>
      <c r="FE91" s="422"/>
      <c r="FF91" s="422"/>
      <c r="FG91" s="423"/>
      <c r="FH91" s="422"/>
      <c r="FI91" s="422"/>
      <c r="FJ91" s="423"/>
      <c r="FK91" s="422"/>
      <c r="FL91" s="422"/>
      <c r="FM91" s="423"/>
      <c r="FN91" s="422"/>
      <c r="FO91" s="422"/>
      <c r="FP91" s="423"/>
      <c r="FQ91" s="422"/>
      <c r="FR91" s="422"/>
      <c r="FS91" s="423"/>
      <c r="FT91" s="422"/>
      <c r="FU91" s="422"/>
      <c r="FV91" s="423"/>
      <c r="FW91" s="422"/>
      <c r="FX91" s="422"/>
      <c r="FY91" s="423"/>
      <c r="FZ91" s="422"/>
      <c r="GA91" s="422"/>
      <c r="GB91" s="423"/>
      <c r="GC91" s="422"/>
      <c r="GD91" s="422"/>
      <c r="GE91" s="423"/>
      <c r="GF91" s="422"/>
      <c r="GG91" s="422"/>
      <c r="GH91" s="423"/>
      <c r="GI91" s="422"/>
      <c r="GJ91" s="422"/>
      <c r="GK91" s="423"/>
      <c r="GL91" s="422"/>
      <c r="GM91" s="422"/>
      <c r="GN91" s="423"/>
      <c r="GO91" s="422"/>
      <c r="GP91" s="422"/>
      <c r="GQ91" s="423"/>
      <c r="GR91" s="422"/>
      <c r="GS91" s="422"/>
      <c r="GT91" s="423"/>
      <c r="GU91" s="422"/>
      <c r="GV91" s="422"/>
      <c r="GW91" s="423"/>
      <c r="GX91" s="422"/>
      <c r="GY91" s="422"/>
      <c r="GZ91" s="423"/>
      <c r="HA91" s="422"/>
      <c r="HB91" s="422"/>
      <c r="HC91" s="423"/>
      <c r="HD91" s="422"/>
      <c r="HE91" s="422"/>
      <c r="HF91" s="423"/>
      <c r="HG91" s="422"/>
      <c r="HH91" s="573"/>
      <c r="HI91" s="425"/>
      <c r="HJ91" s="573"/>
      <c r="HK91" s="573"/>
      <c r="HL91" s="425"/>
      <c r="HM91" s="424"/>
      <c r="HN91" s="422"/>
      <c r="HO91" s="423"/>
      <c r="HP91" s="422"/>
    </row>
    <row r="92" spans="1:225" ht="25.5" x14ac:dyDescent="0.2">
      <c r="A92" s="421">
        <v>2</v>
      </c>
      <c r="B92" s="424"/>
      <c r="C92" s="586"/>
      <c r="D92" s="170" t="s">
        <v>567</v>
      </c>
      <c r="E92" s="587" t="s">
        <v>376</v>
      </c>
      <c r="F92" s="422"/>
      <c r="G92" s="423"/>
      <c r="H92" s="422"/>
      <c r="I92" s="422"/>
      <c r="J92" s="423"/>
      <c r="K92" s="422"/>
      <c r="L92" s="422"/>
      <c r="M92" s="423"/>
      <c r="N92" s="422"/>
      <c r="O92" s="422"/>
      <c r="P92" s="423"/>
      <c r="Q92" s="422"/>
      <c r="R92" s="422"/>
      <c r="S92" s="423"/>
      <c r="T92" s="422"/>
      <c r="U92" s="422"/>
      <c r="V92" s="423"/>
      <c r="W92" s="422"/>
      <c r="X92" s="422">
        <v>150</v>
      </c>
      <c r="Y92" s="423">
        <v>16445662.069999978</v>
      </c>
      <c r="Z92" s="422">
        <v>6732</v>
      </c>
      <c r="AA92" s="422"/>
      <c r="AB92" s="423"/>
      <c r="AC92" s="422"/>
      <c r="AD92" s="422"/>
      <c r="AE92" s="423"/>
      <c r="AF92" s="422"/>
      <c r="AG92" s="422"/>
      <c r="AH92" s="423"/>
      <c r="AI92" s="422"/>
      <c r="AJ92" s="422"/>
      <c r="AK92" s="423"/>
      <c r="AL92" s="422"/>
      <c r="AM92" s="422"/>
      <c r="AN92" s="423"/>
      <c r="AO92" s="422"/>
      <c r="AP92" s="422"/>
      <c r="AQ92" s="423"/>
      <c r="AR92" s="422"/>
      <c r="AS92" s="422"/>
      <c r="AT92" s="423"/>
      <c r="AU92" s="422"/>
      <c r="AV92" s="422"/>
      <c r="AW92" s="423"/>
      <c r="AX92" s="422"/>
      <c r="AY92" s="422"/>
      <c r="AZ92" s="423"/>
      <c r="BA92" s="422"/>
      <c r="BB92" s="422"/>
      <c r="BC92" s="423"/>
      <c r="BD92" s="422"/>
      <c r="BE92" s="422"/>
      <c r="BF92" s="423"/>
      <c r="BG92" s="422"/>
      <c r="BH92" s="422"/>
      <c r="BI92" s="423"/>
      <c r="BJ92" s="422"/>
      <c r="BK92" s="422"/>
      <c r="BL92" s="423"/>
      <c r="BM92" s="422"/>
      <c r="BN92" s="422"/>
      <c r="BO92" s="423"/>
      <c r="BP92" s="422"/>
      <c r="BQ92" s="422"/>
      <c r="BR92" s="423"/>
      <c r="BS92" s="422"/>
      <c r="BT92" s="422"/>
      <c r="BU92" s="423"/>
      <c r="BV92" s="422"/>
      <c r="BW92" s="422"/>
      <c r="BX92" s="423"/>
      <c r="BY92" s="422"/>
      <c r="BZ92" s="422"/>
      <c r="CA92" s="423"/>
      <c r="CB92" s="422"/>
      <c r="CC92" s="422"/>
      <c r="CD92" s="423"/>
      <c r="CE92" s="422"/>
      <c r="CF92" s="422"/>
      <c r="CG92" s="423"/>
      <c r="CH92" s="422"/>
      <c r="CI92" s="422"/>
      <c r="CJ92" s="423"/>
      <c r="CK92" s="422"/>
      <c r="CL92" s="422"/>
      <c r="CM92" s="423"/>
      <c r="CN92" s="422"/>
      <c r="CO92" s="422"/>
      <c r="CP92" s="423"/>
      <c r="CQ92" s="422"/>
      <c r="CR92" s="422"/>
      <c r="CS92" s="423"/>
      <c r="CT92" s="422"/>
      <c r="CU92" s="422"/>
      <c r="CV92" s="423"/>
      <c r="CW92" s="422"/>
      <c r="CX92" s="422"/>
      <c r="CY92" s="423"/>
      <c r="CZ92" s="422"/>
      <c r="DA92" s="422"/>
      <c r="DB92" s="423"/>
      <c r="DC92" s="422"/>
      <c r="DD92" s="422"/>
      <c r="DE92" s="423"/>
      <c r="DF92" s="422"/>
      <c r="DG92" s="422"/>
      <c r="DH92" s="423"/>
      <c r="DI92" s="422"/>
      <c r="DJ92" s="422"/>
      <c r="DK92" s="423"/>
      <c r="DL92" s="422"/>
      <c r="DM92" s="422"/>
      <c r="DN92" s="423"/>
      <c r="DO92" s="422"/>
      <c r="DP92" s="422"/>
      <c r="DQ92" s="423"/>
      <c r="DR92" s="422"/>
      <c r="DS92" s="422"/>
      <c r="DT92" s="423"/>
      <c r="DU92" s="422"/>
      <c r="DV92" s="422"/>
      <c r="DW92" s="423"/>
      <c r="DX92" s="422"/>
      <c r="DY92" s="422"/>
      <c r="DZ92" s="423"/>
      <c r="EA92" s="422"/>
      <c r="EB92" s="422"/>
      <c r="EC92" s="423"/>
      <c r="ED92" s="422"/>
      <c r="EE92" s="422"/>
      <c r="EF92" s="423"/>
      <c r="EG92" s="422"/>
      <c r="EH92" s="422"/>
      <c r="EI92" s="423"/>
      <c r="EJ92" s="422"/>
      <c r="EK92" s="422"/>
      <c r="EL92" s="423"/>
      <c r="EM92" s="422"/>
      <c r="EN92" s="422"/>
      <c r="EO92" s="423"/>
      <c r="EP92" s="422"/>
      <c r="EQ92" s="422"/>
      <c r="ER92" s="423"/>
      <c r="ES92" s="422"/>
      <c r="ET92" s="422"/>
      <c r="EU92" s="423"/>
      <c r="EV92" s="422"/>
      <c r="EW92" s="422"/>
      <c r="EX92" s="423"/>
      <c r="EY92" s="422"/>
      <c r="EZ92" s="422"/>
      <c r="FA92" s="423"/>
      <c r="FB92" s="422"/>
      <c r="FC92" s="422"/>
      <c r="FD92" s="423"/>
      <c r="FE92" s="422"/>
      <c r="FF92" s="422"/>
      <c r="FG92" s="423"/>
      <c r="FH92" s="422"/>
      <c r="FI92" s="422"/>
      <c r="FJ92" s="423"/>
      <c r="FK92" s="422"/>
      <c r="FL92" s="422"/>
      <c r="FM92" s="423"/>
      <c r="FN92" s="422"/>
      <c r="FO92" s="422"/>
      <c r="FP92" s="423"/>
      <c r="FQ92" s="422"/>
      <c r="FR92" s="422"/>
      <c r="FS92" s="423"/>
      <c r="FT92" s="422"/>
      <c r="FU92" s="422"/>
      <c r="FV92" s="423"/>
      <c r="FW92" s="422"/>
      <c r="FX92" s="422"/>
      <c r="FY92" s="423"/>
      <c r="FZ92" s="422"/>
      <c r="GA92" s="422"/>
      <c r="GB92" s="423"/>
      <c r="GC92" s="422"/>
      <c r="GD92" s="422"/>
      <c r="GE92" s="423"/>
      <c r="GF92" s="422"/>
      <c r="GG92" s="422"/>
      <c r="GH92" s="423"/>
      <c r="GI92" s="422"/>
      <c r="GJ92" s="422"/>
      <c r="GK92" s="423"/>
      <c r="GL92" s="422"/>
      <c r="GM92" s="422"/>
      <c r="GN92" s="423"/>
      <c r="GO92" s="422"/>
      <c r="GP92" s="422"/>
      <c r="GQ92" s="423"/>
      <c r="GR92" s="422"/>
      <c r="GS92" s="422"/>
      <c r="GT92" s="423"/>
      <c r="GU92" s="422"/>
      <c r="GV92" s="422"/>
      <c r="GW92" s="423"/>
      <c r="GX92" s="422"/>
      <c r="GY92" s="422"/>
      <c r="GZ92" s="423"/>
      <c r="HA92" s="422"/>
      <c r="HB92" s="422"/>
      <c r="HC92" s="423"/>
      <c r="HD92" s="422"/>
      <c r="HE92" s="422"/>
      <c r="HF92" s="423"/>
      <c r="HG92" s="422"/>
      <c r="HH92" s="573">
        <v>150</v>
      </c>
      <c r="HI92" s="425">
        <v>16445662.069999978</v>
      </c>
      <c r="HJ92" s="573">
        <v>6732</v>
      </c>
      <c r="HK92" s="573">
        <v>0</v>
      </c>
      <c r="HL92" s="425">
        <v>0</v>
      </c>
      <c r="HM92" s="424">
        <v>0</v>
      </c>
      <c r="HN92" s="422">
        <v>150</v>
      </c>
      <c r="HO92" s="423">
        <v>16445662.069999978</v>
      </c>
      <c r="HP92" s="422">
        <v>6732</v>
      </c>
    </row>
    <row r="93" spans="1:225" ht="25.5" x14ac:dyDescent="0.2">
      <c r="A93" s="421">
        <v>2</v>
      </c>
      <c r="B93" s="424"/>
      <c r="C93" s="586"/>
      <c r="D93" s="170" t="s">
        <v>568</v>
      </c>
      <c r="E93" s="587" t="s">
        <v>377</v>
      </c>
      <c r="F93" s="422"/>
      <c r="G93" s="423"/>
      <c r="H93" s="422"/>
      <c r="I93" s="422"/>
      <c r="J93" s="423"/>
      <c r="K93" s="422"/>
      <c r="L93" s="422"/>
      <c r="M93" s="423"/>
      <c r="N93" s="422"/>
      <c r="O93" s="422"/>
      <c r="P93" s="423"/>
      <c r="Q93" s="422"/>
      <c r="R93" s="422"/>
      <c r="S93" s="423"/>
      <c r="T93" s="422"/>
      <c r="U93" s="422"/>
      <c r="V93" s="423"/>
      <c r="W93" s="422"/>
      <c r="X93" s="422">
        <v>24</v>
      </c>
      <c r="Y93" s="423">
        <v>5919445.4999999991</v>
      </c>
      <c r="Z93" s="422">
        <v>815</v>
      </c>
      <c r="AA93" s="422"/>
      <c r="AB93" s="423"/>
      <c r="AC93" s="422"/>
      <c r="AD93" s="422"/>
      <c r="AE93" s="423"/>
      <c r="AF93" s="422"/>
      <c r="AG93" s="422"/>
      <c r="AH93" s="423"/>
      <c r="AI93" s="422"/>
      <c r="AJ93" s="422"/>
      <c r="AK93" s="423"/>
      <c r="AL93" s="422"/>
      <c r="AM93" s="422"/>
      <c r="AN93" s="423"/>
      <c r="AO93" s="422"/>
      <c r="AP93" s="422"/>
      <c r="AQ93" s="423"/>
      <c r="AR93" s="422"/>
      <c r="AS93" s="422"/>
      <c r="AT93" s="423"/>
      <c r="AU93" s="422"/>
      <c r="AV93" s="422"/>
      <c r="AW93" s="423"/>
      <c r="AX93" s="422"/>
      <c r="AY93" s="422"/>
      <c r="AZ93" s="423"/>
      <c r="BA93" s="422"/>
      <c r="BB93" s="422"/>
      <c r="BC93" s="423"/>
      <c r="BD93" s="422"/>
      <c r="BE93" s="422"/>
      <c r="BF93" s="423"/>
      <c r="BG93" s="422"/>
      <c r="BH93" s="422"/>
      <c r="BI93" s="423"/>
      <c r="BJ93" s="422"/>
      <c r="BK93" s="422"/>
      <c r="BL93" s="423"/>
      <c r="BM93" s="422"/>
      <c r="BN93" s="422"/>
      <c r="BO93" s="423"/>
      <c r="BP93" s="422"/>
      <c r="BQ93" s="422"/>
      <c r="BR93" s="423"/>
      <c r="BS93" s="422"/>
      <c r="BT93" s="422"/>
      <c r="BU93" s="423"/>
      <c r="BV93" s="422"/>
      <c r="BW93" s="422"/>
      <c r="BX93" s="423"/>
      <c r="BY93" s="422"/>
      <c r="BZ93" s="422"/>
      <c r="CA93" s="423"/>
      <c r="CB93" s="422"/>
      <c r="CC93" s="422"/>
      <c r="CD93" s="423"/>
      <c r="CE93" s="422"/>
      <c r="CF93" s="422"/>
      <c r="CG93" s="423"/>
      <c r="CH93" s="422"/>
      <c r="CI93" s="422"/>
      <c r="CJ93" s="423"/>
      <c r="CK93" s="422"/>
      <c r="CL93" s="422"/>
      <c r="CM93" s="423"/>
      <c r="CN93" s="422"/>
      <c r="CO93" s="422"/>
      <c r="CP93" s="423"/>
      <c r="CQ93" s="422"/>
      <c r="CR93" s="422"/>
      <c r="CS93" s="423"/>
      <c r="CT93" s="422"/>
      <c r="CU93" s="422"/>
      <c r="CV93" s="423"/>
      <c r="CW93" s="422"/>
      <c r="CX93" s="422"/>
      <c r="CY93" s="423"/>
      <c r="CZ93" s="422"/>
      <c r="DA93" s="422"/>
      <c r="DB93" s="423"/>
      <c r="DC93" s="422"/>
      <c r="DD93" s="422"/>
      <c r="DE93" s="423"/>
      <c r="DF93" s="422"/>
      <c r="DG93" s="422"/>
      <c r="DH93" s="423"/>
      <c r="DI93" s="422"/>
      <c r="DJ93" s="422"/>
      <c r="DK93" s="423"/>
      <c r="DL93" s="422"/>
      <c r="DM93" s="422"/>
      <c r="DN93" s="423"/>
      <c r="DO93" s="422"/>
      <c r="DP93" s="422"/>
      <c r="DQ93" s="423"/>
      <c r="DR93" s="422"/>
      <c r="DS93" s="422"/>
      <c r="DT93" s="423"/>
      <c r="DU93" s="422"/>
      <c r="DV93" s="422"/>
      <c r="DW93" s="423"/>
      <c r="DX93" s="422"/>
      <c r="DY93" s="422"/>
      <c r="DZ93" s="423"/>
      <c r="EA93" s="422"/>
      <c r="EB93" s="422"/>
      <c r="EC93" s="423"/>
      <c r="ED93" s="422"/>
      <c r="EE93" s="422"/>
      <c r="EF93" s="423"/>
      <c r="EG93" s="422"/>
      <c r="EH93" s="422"/>
      <c r="EI93" s="423"/>
      <c r="EJ93" s="422"/>
      <c r="EK93" s="422"/>
      <c r="EL93" s="423"/>
      <c r="EM93" s="422"/>
      <c r="EN93" s="422"/>
      <c r="EO93" s="423"/>
      <c r="EP93" s="422"/>
      <c r="EQ93" s="422"/>
      <c r="ER93" s="423"/>
      <c r="ES93" s="422"/>
      <c r="ET93" s="422"/>
      <c r="EU93" s="423"/>
      <c r="EV93" s="422"/>
      <c r="EW93" s="422"/>
      <c r="EX93" s="423"/>
      <c r="EY93" s="422"/>
      <c r="EZ93" s="422"/>
      <c r="FA93" s="423"/>
      <c r="FB93" s="422"/>
      <c r="FC93" s="422"/>
      <c r="FD93" s="423"/>
      <c r="FE93" s="422"/>
      <c r="FF93" s="422"/>
      <c r="FG93" s="423"/>
      <c r="FH93" s="422"/>
      <c r="FI93" s="422"/>
      <c r="FJ93" s="423"/>
      <c r="FK93" s="422"/>
      <c r="FL93" s="422"/>
      <c r="FM93" s="423"/>
      <c r="FN93" s="422"/>
      <c r="FO93" s="422"/>
      <c r="FP93" s="423"/>
      <c r="FQ93" s="422"/>
      <c r="FR93" s="422"/>
      <c r="FS93" s="423"/>
      <c r="FT93" s="422"/>
      <c r="FU93" s="422"/>
      <c r="FV93" s="423"/>
      <c r="FW93" s="422"/>
      <c r="FX93" s="422"/>
      <c r="FY93" s="423"/>
      <c r="FZ93" s="422"/>
      <c r="GA93" s="422"/>
      <c r="GB93" s="423"/>
      <c r="GC93" s="422"/>
      <c r="GD93" s="422"/>
      <c r="GE93" s="423"/>
      <c r="GF93" s="422"/>
      <c r="GG93" s="422"/>
      <c r="GH93" s="423"/>
      <c r="GI93" s="422"/>
      <c r="GJ93" s="422"/>
      <c r="GK93" s="423"/>
      <c r="GL93" s="422"/>
      <c r="GM93" s="422"/>
      <c r="GN93" s="423"/>
      <c r="GO93" s="422"/>
      <c r="GP93" s="422"/>
      <c r="GQ93" s="423"/>
      <c r="GR93" s="422"/>
      <c r="GS93" s="422"/>
      <c r="GT93" s="423"/>
      <c r="GU93" s="422"/>
      <c r="GV93" s="422"/>
      <c r="GW93" s="423"/>
      <c r="GX93" s="422"/>
      <c r="GY93" s="422"/>
      <c r="GZ93" s="423"/>
      <c r="HA93" s="422"/>
      <c r="HB93" s="422"/>
      <c r="HC93" s="423"/>
      <c r="HD93" s="422"/>
      <c r="HE93" s="422"/>
      <c r="HF93" s="423"/>
      <c r="HG93" s="422"/>
      <c r="HH93" s="573">
        <v>24</v>
      </c>
      <c r="HI93" s="425">
        <v>5919445.4999999991</v>
      </c>
      <c r="HJ93" s="573">
        <v>815</v>
      </c>
      <c r="HK93" s="573">
        <v>0</v>
      </c>
      <c r="HL93" s="425">
        <v>0</v>
      </c>
      <c r="HM93" s="424">
        <v>0</v>
      </c>
      <c r="HN93" s="422">
        <v>24</v>
      </c>
      <c r="HO93" s="423">
        <v>5919445.4999999991</v>
      </c>
      <c r="HP93" s="422">
        <v>815</v>
      </c>
    </row>
    <row r="94" spans="1:225" ht="25.5" x14ac:dyDescent="0.2">
      <c r="A94" s="421">
        <v>2</v>
      </c>
      <c r="B94" s="424"/>
      <c r="C94" s="586"/>
      <c r="D94" s="170" t="s">
        <v>569</v>
      </c>
      <c r="E94" s="587" t="s">
        <v>378</v>
      </c>
      <c r="F94" s="422"/>
      <c r="G94" s="423"/>
      <c r="H94" s="422"/>
      <c r="I94" s="422"/>
      <c r="J94" s="423"/>
      <c r="K94" s="422"/>
      <c r="L94" s="422"/>
      <c r="M94" s="423"/>
      <c r="N94" s="422"/>
      <c r="O94" s="422"/>
      <c r="P94" s="423"/>
      <c r="Q94" s="422"/>
      <c r="R94" s="422"/>
      <c r="S94" s="423"/>
      <c r="T94" s="422"/>
      <c r="U94" s="422"/>
      <c r="V94" s="423"/>
      <c r="W94" s="422"/>
      <c r="X94" s="422">
        <v>24</v>
      </c>
      <c r="Y94" s="423">
        <v>10777689.490000002</v>
      </c>
      <c r="Z94" s="422">
        <v>851</v>
      </c>
      <c r="AA94" s="422">
        <v>2</v>
      </c>
      <c r="AB94" s="423">
        <v>795742.34</v>
      </c>
      <c r="AC94" s="422">
        <v>64</v>
      </c>
      <c r="AD94" s="422"/>
      <c r="AE94" s="423"/>
      <c r="AF94" s="422"/>
      <c r="AG94" s="422"/>
      <c r="AH94" s="423"/>
      <c r="AI94" s="422"/>
      <c r="AJ94" s="422"/>
      <c r="AK94" s="423"/>
      <c r="AL94" s="422"/>
      <c r="AM94" s="422"/>
      <c r="AN94" s="423"/>
      <c r="AO94" s="422"/>
      <c r="AP94" s="422"/>
      <c r="AQ94" s="423"/>
      <c r="AR94" s="422"/>
      <c r="AS94" s="422"/>
      <c r="AT94" s="423"/>
      <c r="AU94" s="422"/>
      <c r="AV94" s="422"/>
      <c r="AW94" s="423"/>
      <c r="AX94" s="422"/>
      <c r="AY94" s="422"/>
      <c r="AZ94" s="423"/>
      <c r="BA94" s="422"/>
      <c r="BB94" s="422"/>
      <c r="BC94" s="423"/>
      <c r="BD94" s="422"/>
      <c r="BE94" s="422"/>
      <c r="BF94" s="423"/>
      <c r="BG94" s="422"/>
      <c r="BH94" s="422"/>
      <c r="BI94" s="423"/>
      <c r="BJ94" s="422"/>
      <c r="BK94" s="422"/>
      <c r="BL94" s="423"/>
      <c r="BM94" s="422"/>
      <c r="BN94" s="422"/>
      <c r="BO94" s="423"/>
      <c r="BP94" s="422"/>
      <c r="BQ94" s="422"/>
      <c r="BR94" s="423"/>
      <c r="BS94" s="422"/>
      <c r="BT94" s="422"/>
      <c r="BU94" s="423"/>
      <c r="BV94" s="422"/>
      <c r="BW94" s="422"/>
      <c r="BX94" s="423"/>
      <c r="BY94" s="422"/>
      <c r="BZ94" s="422"/>
      <c r="CA94" s="423"/>
      <c r="CB94" s="422"/>
      <c r="CC94" s="422"/>
      <c r="CD94" s="423"/>
      <c r="CE94" s="422"/>
      <c r="CF94" s="422"/>
      <c r="CG94" s="423"/>
      <c r="CH94" s="422"/>
      <c r="CI94" s="422"/>
      <c r="CJ94" s="423"/>
      <c r="CK94" s="422"/>
      <c r="CL94" s="422"/>
      <c r="CM94" s="423"/>
      <c r="CN94" s="422"/>
      <c r="CO94" s="422"/>
      <c r="CP94" s="423"/>
      <c r="CQ94" s="422"/>
      <c r="CR94" s="422"/>
      <c r="CS94" s="423"/>
      <c r="CT94" s="422"/>
      <c r="CU94" s="422"/>
      <c r="CV94" s="423"/>
      <c r="CW94" s="422"/>
      <c r="CX94" s="422"/>
      <c r="CY94" s="423"/>
      <c r="CZ94" s="422"/>
      <c r="DA94" s="422"/>
      <c r="DB94" s="423"/>
      <c r="DC94" s="422"/>
      <c r="DD94" s="422"/>
      <c r="DE94" s="423"/>
      <c r="DF94" s="422"/>
      <c r="DG94" s="422"/>
      <c r="DH94" s="423"/>
      <c r="DI94" s="422"/>
      <c r="DJ94" s="422"/>
      <c r="DK94" s="423"/>
      <c r="DL94" s="422"/>
      <c r="DM94" s="422"/>
      <c r="DN94" s="423"/>
      <c r="DO94" s="422"/>
      <c r="DP94" s="422"/>
      <c r="DQ94" s="423"/>
      <c r="DR94" s="422"/>
      <c r="DS94" s="422"/>
      <c r="DT94" s="423"/>
      <c r="DU94" s="422"/>
      <c r="DV94" s="422"/>
      <c r="DW94" s="423"/>
      <c r="DX94" s="422"/>
      <c r="DY94" s="422"/>
      <c r="DZ94" s="423"/>
      <c r="EA94" s="422"/>
      <c r="EB94" s="422"/>
      <c r="EC94" s="423"/>
      <c r="ED94" s="422"/>
      <c r="EE94" s="422"/>
      <c r="EF94" s="423"/>
      <c r="EG94" s="422"/>
      <c r="EH94" s="422"/>
      <c r="EI94" s="423"/>
      <c r="EJ94" s="422"/>
      <c r="EK94" s="422"/>
      <c r="EL94" s="423"/>
      <c r="EM94" s="422"/>
      <c r="EN94" s="422"/>
      <c r="EO94" s="423"/>
      <c r="EP94" s="422"/>
      <c r="EQ94" s="422"/>
      <c r="ER94" s="423"/>
      <c r="ES94" s="422"/>
      <c r="ET94" s="422"/>
      <c r="EU94" s="423"/>
      <c r="EV94" s="422"/>
      <c r="EW94" s="422"/>
      <c r="EX94" s="423"/>
      <c r="EY94" s="422"/>
      <c r="EZ94" s="422"/>
      <c r="FA94" s="423"/>
      <c r="FB94" s="422"/>
      <c r="FC94" s="422"/>
      <c r="FD94" s="423"/>
      <c r="FE94" s="422"/>
      <c r="FF94" s="422"/>
      <c r="FG94" s="423"/>
      <c r="FH94" s="422"/>
      <c r="FI94" s="422"/>
      <c r="FJ94" s="423"/>
      <c r="FK94" s="422"/>
      <c r="FL94" s="422"/>
      <c r="FM94" s="423"/>
      <c r="FN94" s="422"/>
      <c r="FO94" s="422"/>
      <c r="FP94" s="423"/>
      <c r="FQ94" s="422"/>
      <c r="FR94" s="422"/>
      <c r="FS94" s="423"/>
      <c r="FT94" s="422"/>
      <c r="FU94" s="422"/>
      <c r="FV94" s="423"/>
      <c r="FW94" s="422"/>
      <c r="FX94" s="422"/>
      <c r="FY94" s="423"/>
      <c r="FZ94" s="422"/>
      <c r="GA94" s="422"/>
      <c r="GB94" s="423"/>
      <c r="GC94" s="422"/>
      <c r="GD94" s="422"/>
      <c r="GE94" s="423"/>
      <c r="GF94" s="422"/>
      <c r="GG94" s="422"/>
      <c r="GH94" s="423"/>
      <c r="GI94" s="422"/>
      <c r="GJ94" s="422"/>
      <c r="GK94" s="423"/>
      <c r="GL94" s="422"/>
      <c r="GM94" s="422"/>
      <c r="GN94" s="423"/>
      <c r="GO94" s="422"/>
      <c r="GP94" s="422"/>
      <c r="GQ94" s="423"/>
      <c r="GR94" s="422"/>
      <c r="GS94" s="422"/>
      <c r="GT94" s="423"/>
      <c r="GU94" s="422"/>
      <c r="GV94" s="422"/>
      <c r="GW94" s="423"/>
      <c r="GX94" s="422"/>
      <c r="GY94" s="422"/>
      <c r="GZ94" s="423"/>
      <c r="HA94" s="422"/>
      <c r="HB94" s="422"/>
      <c r="HC94" s="423"/>
      <c r="HD94" s="422"/>
      <c r="HE94" s="422"/>
      <c r="HF94" s="423"/>
      <c r="HG94" s="422"/>
      <c r="HH94" s="573">
        <v>24</v>
      </c>
      <c r="HI94" s="425">
        <v>10777689.490000002</v>
      </c>
      <c r="HJ94" s="573">
        <v>851</v>
      </c>
      <c r="HK94" s="573">
        <v>2</v>
      </c>
      <c r="HL94" s="425">
        <v>795742.34</v>
      </c>
      <c r="HM94" s="424">
        <v>64</v>
      </c>
      <c r="HN94" s="422">
        <v>26</v>
      </c>
      <c r="HO94" s="423">
        <v>11573431.830000002</v>
      </c>
      <c r="HP94" s="422">
        <v>915</v>
      </c>
    </row>
    <row r="95" spans="1:225" x14ac:dyDescent="0.2">
      <c r="A95" s="421"/>
      <c r="B95" s="424"/>
      <c r="C95" s="586"/>
      <c r="D95" s="170" t="s">
        <v>570</v>
      </c>
      <c r="E95" s="587"/>
      <c r="F95" s="422"/>
      <c r="G95" s="423"/>
      <c r="H95" s="422"/>
      <c r="I95" s="422"/>
      <c r="J95" s="423"/>
      <c r="K95" s="422"/>
      <c r="L95" s="422"/>
      <c r="M95" s="423"/>
      <c r="N95" s="422"/>
      <c r="O95" s="422"/>
      <c r="P95" s="423"/>
      <c r="Q95" s="422"/>
      <c r="R95" s="422"/>
      <c r="S95" s="423"/>
      <c r="T95" s="422"/>
      <c r="U95" s="422"/>
      <c r="V95" s="423"/>
      <c r="W95" s="422"/>
      <c r="X95" s="422"/>
      <c r="Y95" s="423"/>
      <c r="Z95" s="422"/>
      <c r="AA95" s="422"/>
      <c r="AB95" s="423"/>
      <c r="AC95" s="422"/>
      <c r="AD95" s="422"/>
      <c r="AE95" s="423"/>
      <c r="AF95" s="422"/>
      <c r="AG95" s="422"/>
      <c r="AH95" s="423"/>
      <c r="AI95" s="422"/>
      <c r="AJ95" s="422"/>
      <c r="AK95" s="423"/>
      <c r="AL95" s="422"/>
      <c r="AM95" s="422"/>
      <c r="AN95" s="423"/>
      <c r="AO95" s="422"/>
      <c r="AP95" s="422"/>
      <c r="AQ95" s="423"/>
      <c r="AR95" s="422"/>
      <c r="AS95" s="422"/>
      <c r="AT95" s="423"/>
      <c r="AU95" s="422"/>
      <c r="AV95" s="422"/>
      <c r="AW95" s="423"/>
      <c r="AX95" s="422"/>
      <c r="AY95" s="422"/>
      <c r="AZ95" s="423"/>
      <c r="BA95" s="422"/>
      <c r="BB95" s="422"/>
      <c r="BC95" s="423"/>
      <c r="BD95" s="422"/>
      <c r="BE95" s="422"/>
      <c r="BF95" s="423"/>
      <c r="BG95" s="422"/>
      <c r="BH95" s="422"/>
      <c r="BI95" s="423"/>
      <c r="BJ95" s="422"/>
      <c r="BK95" s="422"/>
      <c r="BL95" s="423"/>
      <c r="BM95" s="422"/>
      <c r="BN95" s="422"/>
      <c r="BO95" s="423"/>
      <c r="BP95" s="422"/>
      <c r="BQ95" s="422"/>
      <c r="BR95" s="423"/>
      <c r="BS95" s="422"/>
      <c r="BT95" s="422"/>
      <c r="BU95" s="423"/>
      <c r="BV95" s="422"/>
      <c r="BW95" s="422"/>
      <c r="BX95" s="423"/>
      <c r="BY95" s="422"/>
      <c r="BZ95" s="422"/>
      <c r="CA95" s="423"/>
      <c r="CB95" s="422"/>
      <c r="CC95" s="422"/>
      <c r="CD95" s="423"/>
      <c r="CE95" s="422"/>
      <c r="CF95" s="422"/>
      <c r="CG95" s="423"/>
      <c r="CH95" s="422"/>
      <c r="CI95" s="422"/>
      <c r="CJ95" s="423"/>
      <c r="CK95" s="422"/>
      <c r="CL95" s="422"/>
      <c r="CM95" s="423"/>
      <c r="CN95" s="422"/>
      <c r="CO95" s="422"/>
      <c r="CP95" s="423"/>
      <c r="CQ95" s="422"/>
      <c r="CR95" s="422"/>
      <c r="CS95" s="423"/>
      <c r="CT95" s="422"/>
      <c r="CU95" s="422"/>
      <c r="CV95" s="423"/>
      <c r="CW95" s="422"/>
      <c r="CX95" s="422"/>
      <c r="CY95" s="423"/>
      <c r="CZ95" s="422"/>
      <c r="DA95" s="422"/>
      <c r="DB95" s="423"/>
      <c r="DC95" s="422"/>
      <c r="DD95" s="422"/>
      <c r="DE95" s="423"/>
      <c r="DF95" s="422"/>
      <c r="DG95" s="422"/>
      <c r="DH95" s="423"/>
      <c r="DI95" s="422"/>
      <c r="DJ95" s="422"/>
      <c r="DK95" s="423"/>
      <c r="DL95" s="422"/>
      <c r="DM95" s="422"/>
      <c r="DN95" s="423"/>
      <c r="DO95" s="422"/>
      <c r="DP95" s="422"/>
      <c r="DQ95" s="423"/>
      <c r="DR95" s="422"/>
      <c r="DS95" s="422"/>
      <c r="DT95" s="423"/>
      <c r="DU95" s="422"/>
      <c r="DV95" s="422"/>
      <c r="DW95" s="423"/>
      <c r="DX95" s="422"/>
      <c r="DY95" s="422"/>
      <c r="DZ95" s="423"/>
      <c r="EA95" s="422"/>
      <c r="EB95" s="422"/>
      <c r="EC95" s="423"/>
      <c r="ED95" s="422"/>
      <c r="EE95" s="422"/>
      <c r="EF95" s="423"/>
      <c r="EG95" s="422"/>
      <c r="EH95" s="422"/>
      <c r="EI95" s="423"/>
      <c r="EJ95" s="422"/>
      <c r="EK95" s="422"/>
      <c r="EL95" s="423"/>
      <c r="EM95" s="422"/>
      <c r="EN95" s="422"/>
      <c r="EO95" s="423"/>
      <c r="EP95" s="422"/>
      <c r="EQ95" s="422"/>
      <c r="ER95" s="423"/>
      <c r="ES95" s="422"/>
      <c r="ET95" s="422"/>
      <c r="EU95" s="423"/>
      <c r="EV95" s="422"/>
      <c r="EW95" s="422"/>
      <c r="EX95" s="423"/>
      <c r="EY95" s="422"/>
      <c r="EZ95" s="422"/>
      <c r="FA95" s="423"/>
      <c r="FB95" s="422"/>
      <c r="FC95" s="422"/>
      <c r="FD95" s="423"/>
      <c r="FE95" s="422"/>
      <c r="FF95" s="422"/>
      <c r="FG95" s="423"/>
      <c r="FH95" s="422"/>
      <c r="FI95" s="422"/>
      <c r="FJ95" s="423"/>
      <c r="FK95" s="422"/>
      <c r="FL95" s="422"/>
      <c r="FM95" s="423"/>
      <c r="FN95" s="422"/>
      <c r="FO95" s="422"/>
      <c r="FP95" s="423"/>
      <c r="FQ95" s="422"/>
      <c r="FR95" s="422"/>
      <c r="FS95" s="423"/>
      <c r="FT95" s="422"/>
      <c r="FU95" s="422"/>
      <c r="FV95" s="423"/>
      <c r="FW95" s="422"/>
      <c r="FX95" s="422"/>
      <c r="FY95" s="423"/>
      <c r="FZ95" s="422"/>
      <c r="GA95" s="422"/>
      <c r="GB95" s="423"/>
      <c r="GC95" s="422"/>
      <c r="GD95" s="422"/>
      <c r="GE95" s="423"/>
      <c r="GF95" s="422"/>
      <c r="GG95" s="422"/>
      <c r="GH95" s="423"/>
      <c r="GI95" s="422"/>
      <c r="GJ95" s="422"/>
      <c r="GK95" s="423"/>
      <c r="GL95" s="422"/>
      <c r="GM95" s="422"/>
      <c r="GN95" s="423"/>
      <c r="GO95" s="422"/>
      <c r="GP95" s="422"/>
      <c r="GQ95" s="423"/>
      <c r="GR95" s="422"/>
      <c r="GS95" s="422"/>
      <c r="GT95" s="423"/>
      <c r="GU95" s="422"/>
      <c r="GV95" s="422"/>
      <c r="GW95" s="423"/>
      <c r="GX95" s="422"/>
      <c r="GY95" s="422"/>
      <c r="GZ95" s="423"/>
      <c r="HA95" s="422"/>
      <c r="HB95" s="422"/>
      <c r="HC95" s="423"/>
      <c r="HD95" s="422"/>
      <c r="HE95" s="422"/>
      <c r="HF95" s="423"/>
      <c r="HG95" s="422"/>
      <c r="HH95" s="573"/>
      <c r="HI95" s="425"/>
      <c r="HJ95" s="573"/>
      <c r="HK95" s="573"/>
      <c r="HL95" s="425"/>
      <c r="HM95" s="424"/>
      <c r="HN95" s="422"/>
      <c r="HO95" s="423"/>
      <c r="HP95" s="422"/>
    </row>
    <row r="96" spans="1:225" ht="38.25" x14ac:dyDescent="0.2">
      <c r="A96" s="421">
        <v>2</v>
      </c>
      <c r="B96" s="424"/>
      <c r="C96" s="586"/>
      <c r="D96" s="170" t="s">
        <v>571</v>
      </c>
      <c r="E96" s="587" t="s">
        <v>639</v>
      </c>
      <c r="F96" s="422"/>
      <c r="G96" s="423"/>
      <c r="H96" s="422"/>
      <c r="I96" s="422"/>
      <c r="J96" s="423"/>
      <c r="K96" s="422"/>
      <c r="L96" s="422">
        <v>2</v>
      </c>
      <c r="M96" s="423">
        <v>34036.75</v>
      </c>
      <c r="N96" s="422">
        <v>11</v>
      </c>
      <c r="O96" s="422"/>
      <c r="P96" s="423"/>
      <c r="Q96" s="422"/>
      <c r="R96" s="422"/>
      <c r="S96" s="423"/>
      <c r="T96" s="422"/>
      <c r="U96" s="422"/>
      <c r="V96" s="423"/>
      <c r="W96" s="422"/>
      <c r="X96" s="422"/>
      <c r="Y96" s="423"/>
      <c r="Z96" s="422"/>
      <c r="AA96" s="422"/>
      <c r="AB96" s="423"/>
      <c r="AC96" s="422"/>
      <c r="AD96" s="422"/>
      <c r="AE96" s="423"/>
      <c r="AF96" s="422"/>
      <c r="AG96" s="422"/>
      <c r="AH96" s="423"/>
      <c r="AI96" s="422"/>
      <c r="AJ96" s="422"/>
      <c r="AK96" s="423"/>
      <c r="AL96" s="422"/>
      <c r="AM96" s="422"/>
      <c r="AN96" s="423"/>
      <c r="AO96" s="422"/>
      <c r="AP96" s="422"/>
      <c r="AQ96" s="423"/>
      <c r="AR96" s="422"/>
      <c r="AS96" s="422"/>
      <c r="AT96" s="423"/>
      <c r="AU96" s="422"/>
      <c r="AV96" s="422"/>
      <c r="AW96" s="423"/>
      <c r="AX96" s="422"/>
      <c r="AY96" s="422"/>
      <c r="AZ96" s="423"/>
      <c r="BA96" s="422"/>
      <c r="BB96" s="422"/>
      <c r="BC96" s="423"/>
      <c r="BD96" s="422"/>
      <c r="BE96" s="422"/>
      <c r="BF96" s="423"/>
      <c r="BG96" s="422"/>
      <c r="BH96" s="422"/>
      <c r="BI96" s="423"/>
      <c r="BJ96" s="422"/>
      <c r="BK96" s="422"/>
      <c r="BL96" s="423"/>
      <c r="BM96" s="422"/>
      <c r="BN96" s="422"/>
      <c r="BO96" s="423"/>
      <c r="BP96" s="422"/>
      <c r="BQ96" s="422"/>
      <c r="BR96" s="423"/>
      <c r="BS96" s="422"/>
      <c r="BT96" s="422"/>
      <c r="BU96" s="423"/>
      <c r="BV96" s="422"/>
      <c r="BW96" s="422"/>
      <c r="BX96" s="423"/>
      <c r="BY96" s="422"/>
      <c r="BZ96" s="422"/>
      <c r="CA96" s="423"/>
      <c r="CB96" s="422"/>
      <c r="CC96" s="422"/>
      <c r="CD96" s="423"/>
      <c r="CE96" s="422"/>
      <c r="CF96" s="422"/>
      <c r="CG96" s="423"/>
      <c r="CH96" s="422"/>
      <c r="CI96" s="422"/>
      <c r="CJ96" s="423"/>
      <c r="CK96" s="422"/>
      <c r="CL96" s="422"/>
      <c r="CM96" s="423"/>
      <c r="CN96" s="422"/>
      <c r="CO96" s="422"/>
      <c r="CP96" s="423"/>
      <c r="CQ96" s="422"/>
      <c r="CR96" s="422"/>
      <c r="CS96" s="423"/>
      <c r="CT96" s="422"/>
      <c r="CU96" s="422"/>
      <c r="CV96" s="423"/>
      <c r="CW96" s="422"/>
      <c r="CX96" s="422"/>
      <c r="CY96" s="423"/>
      <c r="CZ96" s="422"/>
      <c r="DA96" s="422"/>
      <c r="DB96" s="423"/>
      <c r="DC96" s="422"/>
      <c r="DD96" s="422"/>
      <c r="DE96" s="423"/>
      <c r="DF96" s="422"/>
      <c r="DG96" s="422"/>
      <c r="DH96" s="423"/>
      <c r="DI96" s="422"/>
      <c r="DJ96" s="422"/>
      <c r="DK96" s="423"/>
      <c r="DL96" s="422"/>
      <c r="DM96" s="422"/>
      <c r="DN96" s="423"/>
      <c r="DO96" s="422"/>
      <c r="DP96" s="422"/>
      <c r="DQ96" s="423"/>
      <c r="DR96" s="422"/>
      <c r="DS96" s="422"/>
      <c r="DT96" s="423"/>
      <c r="DU96" s="422"/>
      <c r="DV96" s="422"/>
      <c r="DW96" s="423"/>
      <c r="DX96" s="422"/>
      <c r="DY96" s="422"/>
      <c r="DZ96" s="423"/>
      <c r="EA96" s="422"/>
      <c r="EB96" s="422"/>
      <c r="EC96" s="423"/>
      <c r="ED96" s="422"/>
      <c r="EE96" s="422"/>
      <c r="EF96" s="423"/>
      <c r="EG96" s="422"/>
      <c r="EH96" s="422"/>
      <c r="EI96" s="423"/>
      <c r="EJ96" s="422"/>
      <c r="EK96" s="422"/>
      <c r="EL96" s="423"/>
      <c r="EM96" s="422"/>
      <c r="EN96" s="422"/>
      <c r="EO96" s="423"/>
      <c r="EP96" s="422"/>
      <c r="EQ96" s="422"/>
      <c r="ER96" s="423"/>
      <c r="ES96" s="422"/>
      <c r="ET96" s="422"/>
      <c r="EU96" s="423"/>
      <c r="EV96" s="422"/>
      <c r="EW96" s="422"/>
      <c r="EX96" s="423"/>
      <c r="EY96" s="422"/>
      <c r="EZ96" s="422"/>
      <c r="FA96" s="423"/>
      <c r="FB96" s="422"/>
      <c r="FC96" s="422"/>
      <c r="FD96" s="423"/>
      <c r="FE96" s="422"/>
      <c r="FF96" s="422">
        <v>22</v>
      </c>
      <c r="FG96" s="423">
        <v>395186.73</v>
      </c>
      <c r="FH96" s="422">
        <v>138</v>
      </c>
      <c r="FI96" s="422">
        <v>1</v>
      </c>
      <c r="FJ96" s="423">
        <v>17433.810000000001</v>
      </c>
      <c r="FK96" s="422">
        <v>6</v>
      </c>
      <c r="FL96" s="422"/>
      <c r="FM96" s="423"/>
      <c r="FN96" s="422"/>
      <c r="FO96" s="422"/>
      <c r="FP96" s="423"/>
      <c r="FQ96" s="422"/>
      <c r="FR96" s="422"/>
      <c r="FS96" s="423"/>
      <c r="FT96" s="422"/>
      <c r="FU96" s="422"/>
      <c r="FV96" s="423"/>
      <c r="FW96" s="422"/>
      <c r="FX96" s="422"/>
      <c r="FY96" s="423"/>
      <c r="FZ96" s="422"/>
      <c r="GA96" s="422"/>
      <c r="GB96" s="423"/>
      <c r="GC96" s="422"/>
      <c r="GD96" s="422"/>
      <c r="GE96" s="423"/>
      <c r="GF96" s="422"/>
      <c r="GG96" s="422"/>
      <c r="GH96" s="423"/>
      <c r="GI96" s="422"/>
      <c r="GJ96" s="422"/>
      <c r="GK96" s="423"/>
      <c r="GL96" s="422"/>
      <c r="GM96" s="422"/>
      <c r="GN96" s="423"/>
      <c r="GO96" s="422"/>
      <c r="GP96" s="422"/>
      <c r="GQ96" s="423"/>
      <c r="GR96" s="422"/>
      <c r="GS96" s="422"/>
      <c r="GT96" s="423"/>
      <c r="GU96" s="422"/>
      <c r="GV96" s="422"/>
      <c r="GW96" s="423"/>
      <c r="GX96" s="422"/>
      <c r="GY96" s="422"/>
      <c r="GZ96" s="423"/>
      <c r="HA96" s="422"/>
      <c r="HB96" s="422"/>
      <c r="HC96" s="423"/>
      <c r="HD96" s="422"/>
      <c r="HE96" s="422"/>
      <c r="HF96" s="423"/>
      <c r="HG96" s="422"/>
      <c r="HH96" s="573">
        <v>24</v>
      </c>
      <c r="HI96" s="425">
        <v>429223.48</v>
      </c>
      <c r="HJ96" s="573">
        <v>149</v>
      </c>
      <c r="HK96" s="573">
        <v>1</v>
      </c>
      <c r="HL96" s="425">
        <v>17433.810000000001</v>
      </c>
      <c r="HM96" s="424">
        <v>6</v>
      </c>
      <c r="HN96" s="422">
        <v>25</v>
      </c>
      <c r="HO96" s="423">
        <v>446657.29</v>
      </c>
      <c r="HP96" s="422">
        <v>155</v>
      </c>
    </row>
    <row r="97" spans="1:224" ht="38.25" x14ac:dyDescent="0.2">
      <c r="A97" s="421">
        <v>2</v>
      </c>
      <c r="B97" s="424"/>
      <c r="C97" s="586"/>
      <c r="D97" s="170" t="s">
        <v>572</v>
      </c>
      <c r="E97" s="587" t="s">
        <v>640</v>
      </c>
      <c r="F97" s="422"/>
      <c r="G97" s="423"/>
      <c r="H97" s="422"/>
      <c r="I97" s="422"/>
      <c r="J97" s="423"/>
      <c r="K97" s="422"/>
      <c r="L97" s="422">
        <v>1</v>
      </c>
      <c r="M97" s="423">
        <v>39579.46</v>
      </c>
      <c r="N97" s="422">
        <v>16</v>
      </c>
      <c r="O97" s="422"/>
      <c r="P97" s="423"/>
      <c r="Q97" s="422"/>
      <c r="R97" s="422"/>
      <c r="S97" s="423"/>
      <c r="T97" s="422"/>
      <c r="U97" s="422"/>
      <c r="V97" s="423"/>
      <c r="W97" s="422"/>
      <c r="X97" s="422"/>
      <c r="Y97" s="423"/>
      <c r="Z97" s="422"/>
      <c r="AA97" s="422"/>
      <c r="AB97" s="423"/>
      <c r="AC97" s="422"/>
      <c r="AD97" s="422"/>
      <c r="AE97" s="423"/>
      <c r="AF97" s="422"/>
      <c r="AG97" s="422"/>
      <c r="AH97" s="423"/>
      <c r="AI97" s="422"/>
      <c r="AJ97" s="422">
        <v>1</v>
      </c>
      <c r="AK97" s="423">
        <v>39579.46</v>
      </c>
      <c r="AL97" s="422">
        <v>12</v>
      </c>
      <c r="AM97" s="422"/>
      <c r="AN97" s="423"/>
      <c r="AO97" s="422"/>
      <c r="AP97" s="422"/>
      <c r="AQ97" s="423"/>
      <c r="AR97" s="422"/>
      <c r="AS97" s="422"/>
      <c r="AT97" s="423"/>
      <c r="AU97" s="422"/>
      <c r="AV97" s="422"/>
      <c r="AW97" s="423"/>
      <c r="AX97" s="422"/>
      <c r="AY97" s="422"/>
      <c r="AZ97" s="423"/>
      <c r="BA97" s="422"/>
      <c r="BB97" s="422"/>
      <c r="BC97" s="423"/>
      <c r="BD97" s="422"/>
      <c r="BE97" s="422"/>
      <c r="BF97" s="423"/>
      <c r="BG97" s="422"/>
      <c r="BH97" s="422"/>
      <c r="BI97" s="423"/>
      <c r="BJ97" s="422"/>
      <c r="BK97" s="422"/>
      <c r="BL97" s="423"/>
      <c r="BM97" s="422"/>
      <c r="BN97" s="422"/>
      <c r="BO97" s="423"/>
      <c r="BP97" s="422"/>
      <c r="BQ97" s="422"/>
      <c r="BR97" s="423"/>
      <c r="BS97" s="422"/>
      <c r="BT97" s="422"/>
      <c r="BU97" s="423"/>
      <c r="BV97" s="422"/>
      <c r="BW97" s="422"/>
      <c r="BX97" s="423"/>
      <c r="BY97" s="422"/>
      <c r="BZ97" s="422"/>
      <c r="CA97" s="423"/>
      <c r="CB97" s="422"/>
      <c r="CC97" s="422"/>
      <c r="CD97" s="423"/>
      <c r="CE97" s="422"/>
      <c r="CF97" s="422"/>
      <c r="CG97" s="423"/>
      <c r="CH97" s="422"/>
      <c r="CI97" s="422"/>
      <c r="CJ97" s="423"/>
      <c r="CK97" s="422"/>
      <c r="CL97" s="422"/>
      <c r="CM97" s="423"/>
      <c r="CN97" s="422"/>
      <c r="CO97" s="422"/>
      <c r="CP97" s="423"/>
      <c r="CQ97" s="422"/>
      <c r="CR97" s="422"/>
      <c r="CS97" s="423"/>
      <c r="CT97" s="422"/>
      <c r="CU97" s="422"/>
      <c r="CV97" s="423"/>
      <c r="CW97" s="422"/>
      <c r="CX97" s="422"/>
      <c r="CY97" s="423"/>
      <c r="CZ97" s="422"/>
      <c r="DA97" s="422"/>
      <c r="DB97" s="423"/>
      <c r="DC97" s="422"/>
      <c r="DD97" s="422"/>
      <c r="DE97" s="423"/>
      <c r="DF97" s="422"/>
      <c r="DG97" s="422"/>
      <c r="DH97" s="423"/>
      <c r="DI97" s="422"/>
      <c r="DJ97" s="422"/>
      <c r="DK97" s="423"/>
      <c r="DL97" s="422"/>
      <c r="DM97" s="422"/>
      <c r="DN97" s="423"/>
      <c r="DO97" s="422"/>
      <c r="DP97" s="422"/>
      <c r="DQ97" s="423"/>
      <c r="DR97" s="422"/>
      <c r="DS97" s="422"/>
      <c r="DT97" s="423"/>
      <c r="DU97" s="422"/>
      <c r="DV97" s="422"/>
      <c r="DW97" s="423"/>
      <c r="DX97" s="422"/>
      <c r="DY97" s="422"/>
      <c r="DZ97" s="423"/>
      <c r="EA97" s="422"/>
      <c r="EB97" s="422"/>
      <c r="EC97" s="423"/>
      <c r="ED97" s="422"/>
      <c r="EE97" s="422"/>
      <c r="EF97" s="423"/>
      <c r="EG97" s="422"/>
      <c r="EH97" s="422"/>
      <c r="EI97" s="423"/>
      <c r="EJ97" s="422"/>
      <c r="EK97" s="422"/>
      <c r="EL97" s="423"/>
      <c r="EM97" s="422"/>
      <c r="EN97" s="422"/>
      <c r="EO97" s="423"/>
      <c r="EP97" s="422"/>
      <c r="EQ97" s="422"/>
      <c r="ER97" s="423"/>
      <c r="ES97" s="422"/>
      <c r="ET97" s="422"/>
      <c r="EU97" s="423"/>
      <c r="EV97" s="422"/>
      <c r="EW97" s="422"/>
      <c r="EX97" s="423"/>
      <c r="EY97" s="422"/>
      <c r="EZ97" s="422"/>
      <c r="FA97" s="423"/>
      <c r="FB97" s="422"/>
      <c r="FC97" s="422"/>
      <c r="FD97" s="423"/>
      <c r="FE97" s="422"/>
      <c r="FF97" s="422">
        <v>3</v>
      </c>
      <c r="FG97" s="423">
        <v>118738.38</v>
      </c>
      <c r="FH97" s="422">
        <v>41</v>
      </c>
      <c r="FI97" s="422"/>
      <c r="FJ97" s="423"/>
      <c r="FK97" s="422"/>
      <c r="FL97" s="422"/>
      <c r="FM97" s="423"/>
      <c r="FN97" s="422"/>
      <c r="FO97" s="422"/>
      <c r="FP97" s="423"/>
      <c r="FQ97" s="422"/>
      <c r="FR97" s="422"/>
      <c r="FS97" s="423"/>
      <c r="FT97" s="422"/>
      <c r="FU97" s="422"/>
      <c r="FV97" s="423"/>
      <c r="FW97" s="422"/>
      <c r="FX97" s="422"/>
      <c r="FY97" s="423"/>
      <c r="FZ97" s="422"/>
      <c r="GA97" s="422"/>
      <c r="GB97" s="423"/>
      <c r="GC97" s="422"/>
      <c r="GD97" s="422"/>
      <c r="GE97" s="423"/>
      <c r="GF97" s="422"/>
      <c r="GG97" s="422"/>
      <c r="GH97" s="423"/>
      <c r="GI97" s="422"/>
      <c r="GJ97" s="422"/>
      <c r="GK97" s="423"/>
      <c r="GL97" s="422"/>
      <c r="GM97" s="422"/>
      <c r="GN97" s="423"/>
      <c r="GO97" s="422"/>
      <c r="GP97" s="422"/>
      <c r="GQ97" s="423"/>
      <c r="GR97" s="422"/>
      <c r="GS97" s="422"/>
      <c r="GT97" s="423"/>
      <c r="GU97" s="422"/>
      <c r="GV97" s="422"/>
      <c r="GW97" s="423"/>
      <c r="GX97" s="422"/>
      <c r="GY97" s="422"/>
      <c r="GZ97" s="423"/>
      <c r="HA97" s="422"/>
      <c r="HB97" s="422"/>
      <c r="HC97" s="423"/>
      <c r="HD97" s="422"/>
      <c r="HE97" s="422"/>
      <c r="HF97" s="423"/>
      <c r="HG97" s="422"/>
      <c r="HH97" s="573">
        <v>5</v>
      </c>
      <c r="HI97" s="425">
        <v>197897.3</v>
      </c>
      <c r="HJ97" s="573">
        <v>69</v>
      </c>
      <c r="HK97" s="573">
        <v>0</v>
      </c>
      <c r="HL97" s="425">
        <v>0</v>
      </c>
      <c r="HM97" s="424">
        <v>0</v>
      </c>
      <c r="HN97" s="422">
        <v>5</v>
      </c>
      <c r="HO97" s="423">
        <v>197897.3</v>
      </c>
      <c r="HP97" s="422">
        <v>69</v>
      </c>
    </row>
    <row r="98" spans="1:224" ht="38.25" x14ac:dyDescent="0.2">
      <c r="A98" s="421">
        <v>2</v>
      </c>
      <c r="B98" s="424"/>
      <c r="C98" s="586"/>
      <c r="D98" s="170" t="s">
        <v>573</v>
      </c>
      <c r="E98" s="587" t="s">
        <v>641</v>
      </c>
      <c r="F98" s="422"/>
      <c r="G98" s="423"/>
      <c r="H98" s="422"/>
      <c r="I98" s="422"/>
      <c r="J98" s="423"/>
      <c r="K98" s="422"/>
      <c r="L98" s="422">
        <v>2</v>
      </c>
      <c r="M98" s="423">
        <v>143046.31</v>
      </c>
      <c r="N98" s="422">
        <v>52</v>
      </c>
      <c r="O98" s="422"/>
      <c r="P98" s="423"/>
      <c r="Q98" s="422"/>
      <c r="R98" s="422"/>
      <c r="S98" s="423"/>
      <c r="T98" s="422"/>
      <c r="U98" s="422"/>
      <c r="V98" s="423"/>
      <c r="W98" s="422"/>
      <c r="X98" s="422"/>
      <c r="Y98" s="423"/>
      <c r="Z98" s="422"/>
      <c r="AA98" s="422"/>
      <c r="AB98" s="423"/>
      <c r="AC98" s="422"/>
      <c r="AD98" s="422"/>
      <c r="AE98" s="423"/>
      <c r="AF98" s="422"/>
      <c r="AG98" s="422"/>
      <c r="AH98" s="423"/>
      <c r="AI98" s="422"/>
      <c r="AJ98" s="422"/>
      <c r="AK98" s="423"/>
      <c r="AL98" s="422"/>
      <c r="AM98" s="422"/>
      <c r="AN98" s="423"/>
      <c r="AO98" s="422"/>
      <c r="AP98" s="422"/>
      <c r="AQ98" s="423"/>
      <c r="AR98" s="422"/>
      <c r="AS98" s="422"/>
      <c r="AT98" s="423"/>
      <c r="AU98" s="422"/>
      <c r="AV98" s="422"/>
      <c r="AW98" s="423"/>
      <c r="AX98" s="422"/>
      <c r="AY98" s="422"/>
      <c r="AZ98" s="423"/>
      <c r="BA98" s="422"/>
      <c r="BB98" s="422"/>
      <c r="BC98" s="423"/>
      <c r="BD98" s="422"/>
      <c r="BE98" s="422"/>
      <c r="BF98" s="423"/>
      <c r="BG98" s="422"/>
      <c r="BH98" s="422"/>
      <c r="BI98" s="423"/>
      <c r="BJ98" s="422"/>
      <c r="BK98" s="422"/>
      <c r="BL98" s="423"/>
      <c r="BM98" s="422"/>
      <c r="BN98" s="422"/>
      <c r="BO98" s="423"/>
      <c r="BP98" s="422"/>
      <c r="BQ98" s="422"/>
      <c r="BR98" s="423"/>
      <c r="BS98" s="422"/>
      <c r="BT98" s="422"/>
      <c r="BU98" s="423"/>
      <c r="BV98" s="422"/>
      <c r="BW98" s="422"/>
      <c r="BX98" s="423"/>
      <c r="BY98" s="422"/>
      <c r="BZ98" s="422"/>
      <c r="CA98" s="423"/>
      <c r="CB98" s="422"/>
      <c r="CC98" s="422"/>
      <c r="CD98" s="423"/>
      <c r="CE98" s="422"/>
      <c r="CF98" s="422"/>
      <c r="CG98" s="423"/>
      <c r="CH98" s="422"/>
      <c r="CI98" s="422"/>
      <c r="CJ98" s="423"/>
      <c r="CK98" s="422"/>
      <c r="CL98" s="422"/>
      <c r="CM98" s="423"/>
      <c r="CN98" s="422"/>
      <c r="CO98" s="422"/>
      <c r="CP98" s="423"/>
      <c r="CQ98" s="422"/>
      <c r="CR98" s="422"/>
      <c r="CS98" s="423"/>
      <c r="CT98" s="422"/>
      <c r="CU98" s="422"/>
      <c r="CV98" s="423"/>
      <c r="CW98" s="422"/>
      <c r="CX98" s="422"/>
      <c r="CY98" s="423"/>
      <c r="CZ98" s="422"/>
      <c r="DA98" s="422"/>
      <c r="DB98" s="423"/>
      <c r="DC98" s="422"/>
      <c r="DD98" s="422"/>
      <c r="DE98" s="423"/>
      <c r="DF98" s="422"/>
      <c r="DG98" s="422"/>
      <c r="DH98" s="423"/>
      <c r="DI98" s="422"/>
      <c r="DJ98" s="422"/>
      <c r="DK98" s="423"/>
      <c r="DL98" s="422"/>
      <c r="DM98" s="422"/>
      <c r="DN98" s="423"/>
      <c r="DO98" s="422"/>
      <c r="DP98" s="422"/>
      <c r="DQ98" s="423"/>
      <c r="DR98" s="422"/>
      <c r="DS98" s="422"/>
      <c r="DT98" s="423"/>
      <c r="DU98" s="422"/>
      <c r="DV98" s="422"/>
      <c r="DW98" s="423"/>
      <c r="DX98" s="422"/>
      <c r="DY98" s="422"/>
      <c r="DZ98" s="423"/>
      <c r="EA98" s="422"/>
      <c r="EB98" s="422"/>
      <c r="EC98" s="423"/>
      <c r="ED98" s="422"/>
      <c r="EE98" s="422"/>
      <c r="EF98" s="423"/>
      <c r="EG98" s="422"/>
      <c r="EH98" s="422"/>
      <c r="EI98" s="423"/>
      <c r="EJ98" s="422"/>
      <c r="EK98" s="422"/>
      <c r="EL98" s="423"/>
      <c r="EM98" s="422"/>
      <c r="EN98" s="422"/>
      <c r="EO98" s="423"/>
      <c r="EP98" s="422"/>
      <c r="EQ98" s="422"/>
      <c r="ER98" s="423"/>
      <c r="ES98" s="422"/>
      <c r="ET98" s="422"/>
      <c r="EU98" s="423"/>
      <c r="EV98" s="422"/>
      <c r="EW98" s="422"/>
      <c r="EX98" s="423"/>
      <c r="EY98" s="422"/>
      <c r="EZ98" s="422"/>
      <c r="FA98" s="423"/>
      <c r="FB98" s="422"/>
      <c r="FC98" s="422"/>
      <c r="FD98" s="423"/>
      <c r="FE98" s="422"/>
      <c r="FF98" s="422"/>
      <c r="FG98" s="423"/>
      <c r="FH98" s="422"/>
      <c r="FI98" s="422"/>
      <c r="FJ98" s="423"/>
      <c r="FK98" s="422"/>
      <c r="FL98" s="422"/>
      <c r="FM98" s="423"/>
      <c r="FN98" s="422"/>
      <c r="FO98" s="422"/>
      <c r="FP98" s="423"/>
      <c r="FQ98" s="422"/>
      <c r="FR98" s="422"/>
      <c r="FS98" s="423"/>
      <c r="FT98" s="422"/>
      <c r="FU98" s="422"/>
      <c r="FV98" s="423"/>
      <c r="FW98" s="422"/>
      <c r="FX98" s="422"/>
      <c r="FY98" s="423"/>
      <c r="FZ98" s="422"/>
      <c r="GA98" s="422"/>
      <c r="GB98" s="423"/>
      <c r="GC98" s="422"/>
      <c r="GD98" s="422"/>
      <c r="GE98" s="423"/>
      <c r="GF98" s="422"/>
      <c r="GG98" s="422"/>
      <c r="GH98" s="423"/>
      <c r="GI98" s="422"/>
      <c r="GJ98" s="422"/>
      <c r="GK98" s="423"/>
      <c r="GL98" s="422"/>
      <c r="GM98" s="422"/>
      <c r="GN98" s="423"/>
      <c r="GO98" s="422"/>
      <c r="GP98" s="422"/>
      <c r="GQ98" s="423"/>
      <c r="GR98" s="422"/>
      <c r="GS98" s="422"/>
      <c r="GT98" s="423"/>
      <c r="GU98" s="422"/>
      <c r="GV98" s="422"/>
      <c r="GW98" s="423"/>
      <c r="GX98" s="422"/>
      <c r="GY98" s="422"/>
      <c r="GZ98" s="423"/>
      <c r="HA98" s="422"/>
      <c r="HB98" s="422"/>
      <c r="HC98" s="423"/>
      <c r="HD98" s="422"/>
      <c r="HE98" s="422"/>
      <c r="HF98" s="423"/>
      <c r="HG98" s="422"/>
      <c r="HH98" s="573">
        <v>2</v>
      </c>
      <c r="HI98" s="425">
        <v>143046.31</v>
      </c>
      <c r="HJ98" s="573">
        <v>52</v>
      </c>
      <c r="HK98" s="573">
        <v>0</v>
      </c>
      <c r="HL98" s="425">
        <v>0</v>
      </c>
      <c r="HM98" s="424">
        <v>0</v>
      </c>
      <c r="HN98" s="422">
        <v>2</v>
      </c>
      <c r="HO98" s="423">
        <v>143046.31</v>
      </c>
      <c r="HP98" s="422">
        <v>52</v>
      </c>
    </row>
    <row r="99" spans="1:224" ht="25.5" x14ac:dyDescent="0.2">
      <c r="A99" s="421">
        <v>2</v>
      </c>
      <c r="B99" s="424"/>
      <c r="C99" s="586"/>
      <c r="D99" s="170" t="s">
        <v>574</v>
      </c>
      <c r="E99" s="587" t="s">
        <v>575</v>
      </c>
      <c r="F99" s="422"/>
      <c r="G99" s="423"/>
      <c r="H99" s="422"/>
      <c r="I99" s="422"/>
      <c r="J99" s="423"/>
      <c r="K99" s="422"/>
      <c r="L99" s="422">
        <v>4</v>
      </c>
      <c r="M99" s="423">
        <v>31486.720000000001</v>
      </c>
      <c r="N99" s="422">
        <v>12</v>
      </c>
      <c r="O99" s="422"/>
      <c r="P99" s="423"/>
      <c r="Q99" s="422"/>
      <c r="R99" s="422"/>
      <c r="S99" s="423"/>
      <c r="T99" s="422"/>
      <c r="U99" s="422"/>
      <c r="V99" s="423"/>
      <c r="W99" s="422"/>
      <c r="X99" s="422"/>
      <c r="Y99" s="423"/>
      <c r="Z99" s="422"/>
      <c r="AA99" s="422"/>
      <c r="AB99" s="423"/>
      <c r="AC99" s="422"/>
      <c r="AD99" s="422"/>
      <c r="AE99" s="423"/>
      <c r="AF99" s="422"/>
      <c r="AG99" s="422"/>
      <c r="AH99" s="423"/>
      <c r="AI99" s="422"/>
      <c r="AJ99" s="422"/>
      <c r="AK99" s="423"/>
      <c r="AL99" s="422"/>
      <c r="AM99" s="422"/>
      <c r="AN99" s="423"/>
      <c r="AO99" s="422"/>
      <c r="AP99" s="422"/>
      <c r="AQ99" s="423"/>
      <c r="AR99" s="422"/>
      <c r="AS99" s="422"/>
      <c r="AT99" s="423"/>
      <c r="AU99" s="422"/>
      <c r="AV99" s="422"/>
      <c r="AW99" s="423"/>
      <c r="AX99" s="422"/>
      <c r="AY99" s="422"/>
      <c r="AZ99" s="423"/>
      <c r="BA99" s="422"/>
      <c r="BB99" s="422"/>
      <c r="BC99" s="423"/>
      <c r="BD99" s="422"/>
      <c r="BE99" s="422"/>
      <c r="BF99" s="423"/>
      <c r="BG99" s="422"/>
      <c r="BH99" s="422"/>
      <c r="BI99" s="423"/>
      <c r="BJ99" s="422"/>
      <c r="BK99" s="422"/>
      <c r="BL99" s="423"/>
      <c r="BM99" s="422"/>
      <c r="BN99" s="422"/>
      <c r="BO99" s="423"/>
      <c r="BP99" s="422"/>
      <c r="BQ99" s="422"/>
      <c r="BR99" s="423"/>
      <c r="BS99" s="422"/>
      <c r="BT99" s="422"/>
      <c r="BU99" s="423"/>
      <c r="BV99" s="422"/>
      <c r="BW99" s="422"/>
      <c r="BX99" s="423"/>
      <c r="BY99" s="422"/>
      <c r="BZ99" s="422"/>
      <c r="CA99" s="423"/>
      <c r="CB99" s="422"/>
      <c r="CC99" s="422"/>
      <c r="CD99" s="423"/>
      <c r="CE99" s="422"/>
      <c r="CF99" s="422"/>
      <c r="CG99" s="423"/>
      <c r="CH99" s="422"/>
      <c r="CI99" s="422"/>
      <c r="CJ99" s="423"/>
      <c r="CK99" s="422"/>
      <c r="CL99" s="422"/>
      <c r="CM99" s="423"/>
      <c r="CN99" s="422"/>
      <c r="CO99" s="422"/>
      <c r="CP99" s="423"/>
      <c r="CQ99" s="422"/>
      <c r="CR99" s="422"/>
      <c r="CS99" s="423"/>
      <c r="CT99" s="422"/>
      <c r="CU99" s="422"/>
      <c r="CV99" s="423"/>
      <c r="CW99" s="422"/>
      <c r="CX99" s="422"/>
      <c r="CY99" s="423"/>
      <c r="CZ99" s="422"/>
      <c r="DA99" s="422"/>
      <c r="DB99" s="423"/>
      <c r="DC99" s="422"/>
      <c r="DD99" s="422"/>
      <c r="DE99" s="423"/>
      <c r="DF99" s="422"/>
      <c r="DG99" s="422"/>
      <c r="DH99" s="423"/>
      <c r="DI99" s="422"/>
      <c r="DJ99" s="422"/>
      <c r="DK99" s="423"/>
      <c r="DL99" s="422"/>
      <c r="DM99" s="422"/>
      <c r="DN99" s="423"/>
      <c r="DO99" s="422"/>
      <c r="DP99" s="422"/>
      <c r="DQ99" s="423"/>
      <c r="DR99" s="422"/>
      <c r="DS99" s="422"/>
      <c r="DT99" s="423"/>
      <c r="DU99" s="422"/>
      <c r="DV99" s="422"/>
      <c r="DW99" s="423"/>
      <c r="DX99" s="422"/>
      <c r="DY99" s="422"/>
      <c r="DZ99" s="423"/>
      <c r="EA99" s="422"/>
      <c r="EB99" s="422"/>
      <c r="EC99" s="423"/>
      <c r="ED99" s="422"/>
      <c r="EE99" s="422"/>
      <c r="EF99" s="423"/>
      <c r="EG99" s="422"/>
      <c r="EH99" s="422"/>
      <c r="EI99" s="423"/>
      <c r="EJ99" s="422"/>
      <c r="EK99" s="422"/>
      <c r="EL99" s="423"/>
      <c r="EM99" s="422"/>
      <c r="EN99" s="422"/>
      <c r="EO99" s="423"/>
      <c r="EP99" s="422"/>
      <c r="EQ99" s="422"/>
      <c r="ER99" s="423"/>
      <c r="ES99" s="422"/>
      <c r="ET99" s="422"/>
      <c r="EU99" s="423"/>
      <c r="EV99" s="422"/>
      <c r="EW99" s="422"/>
      <c r="EX99" s="423"/>
      <c r="EY99" s="422"/>
      <c r="EZ99" s="422"/>
      <c r="FA99" s="423"/>
      <c r="FB99" s="422"/>
      <c r="FC99" s="422"/>
      <c r="FD99" s="423"/>
      <c r="FE99" s="422"/>
      <c r="FF99" s="422"/>
      <c r="FG99" s="423"/>
      <c r="FH99" s="422"/>
      <c r="FI99" s="422"/>
      <c r="FJ99" s="423"/>
      <c r="FK99" s="422"/>
      <c r="FL99" s="422"/>
      <c r="FM99" s="423"/>
      <c r="FN99" s="422"/>
      <c r="FO99" s="422"/>
      <c r="FP99" s="423"/>
      <c r="FQ99" s="422"/>
      <c r="FR99" s="422"/>
      <c r="FS99" s="423"/>
      <c r="FT99" s="422"/>
      <c r="FU99" s="422"/>
      <c r="FV99" s="423"/>
      <c r="FW99" s="422"/>
      <c r="FX99" s="422"/>
      <c r="FY99" s="423"/>
      <c r="FZ99" s="422"/>
      <c r="GA99" s="422"/>
      <c r="GB99" s="423"/>
      <c r="GC99" s="422"/>
      <c r="GD99" s="422"/>
      <c r="GE99" s="423"/>
      <c r="GF99" s="422"/>
      <c r="GG99" s="422"/>
      <c r="GH99" s="423"/>
      <c r="GI99" s="422"/>
      <c r="GJ99" s="422"/>
      <c r="GK99" s="423"/>
      <c r="GL99" s="422"/>
      <c r="GM99" s="422"/>
      <c r="GN99" s="423"/>
      <c r="GO99" s="422"/>
      <c r="GP99" s="422"/>
      <c r="GQ99" s="423"/>
      <c r="GR99" s="422"/>
      <c r="GS99" s="422"/>
      <c r="GT99" s="423"/>
      <c r="GU99" s="422"/>
      <c r="GV99" s="422"/>
      <c r="GW99" s="423"/>
      <c r="GX99" s="422"/>
      <c r="GY99" s="422"/>
      <c r="GZ99" s="423"/>
      <c r="HA99" s="422"/>
      <c r="HB99" s="422"/>
      <c r="HC99" s="423"/>
      <c r="HD99" s="422"/>
      <c r="HE99" s="422"/>
      <c r="HF99" s="423"/>
      <c r="HG99" s="422"/>
      <c r="HH99" s="573">
        <v>4</v>
      </c>
      <c r="HI99" s="425">
        <v>31486.720000000001</v>
      </c>
      <c r="HJ99" s="573">
        <v>12</v>
      </c>
      <c r="HK99" s="573">
        <v>0</v>
      </c>
      <c r="HL99" s="425">
        <v>0</v>
      </c>
      <c r="HM99" s="424">
        <v>0</v>
      </c>
      <c r="HN99" s="422">
        <v>4</v>
      </c>
      <c r="HO99" s="423">
        <v>31486.720000000001</v>
      </c>
      <c r="HP99" s="422">
        <v>12</v>
      </c>
    </row>
    <row r="100" spans="1:224" ht="25.5" x14ac:dyDescent="0.2">
      <c r="A100" s="421">
        <v>2</v>
      </c>
      <c r="B100" s="424"/>
      <c r="C100" s="586"/>
      <c r="D100" s="170" t="s">
        <v>576</v>
      </c>
      <c r="E100" s="587" t="s">
        <v>577</v>
      </c>
      <c r="F100" s="422"/>
      <c r="G100" s="423"/>
      <c r="H100" s="422"/>
      <c r="I100" s="422"/>
      <c r="J100" s="423"/>
      <c r="K100" s="422"/>
      <c r="L100" s="422">
        <v>55</v>
      </c>
      <c r="M100" s="423">
        <v>1617774.0399999986</v>
      </c>
      <c r="N100" s="422">
        <v>332</v>
      </c>
      <c r="O100" s="422">
        <v>1</v>
      </c>
      <c r="P100" s="423">
        <v>29619.4</v>
      </c>
      <c r="Q100" s="422">
        <v>6</v>
      </c>
      <c r="R100" s="422"/>
      <c r="S100" s="423"/>
      <c r="T100" s="422"/>
      <c r="U100" s="422"/>
      <c r="V100" s="423"/>
      <c r="W100" s="422"/>
      <c r="X100" s="422"/>
      <c r="Y100" s="423"/>
      <c r="Z100" s="422"/>
      <c r="AA100" s="422"/>
      <c r="AB100" s="423"/>
      <c r="AC100" s="422"/>
      <c r="AD100" s="422"/>
      <c r="AE100" s="423"/>
      <c r="AF100" s="422"/>
      <c r="AG100" s="422"/>
      <c r="AH100" s="423"/>
      <c r="AI100" s="422"/>
      <c r="AJ100" s="422"/>
      <c r="AK100" s="423"/>
      <c r="AL100" s="422"/>
      <c r="AM100" s="422"/>
      <c r="AN100" s="423"/>
      <c r="AO100" s="422"/>
      <c r="AP100" s="422"/>
      <c r="AQ100" s="423"/>
      <c r="AR100" s="422"/>
      <c r="AS100" s="422"/>
      <c r="AT100" s="423"/>
      <c r="AU100" s="422"/>
      <c r="AV100" s="422"/>
      <c r="AW100" s="423"/>
      <c r="AX100" s="422"/>
      <c r="AY100" s="422"/>
      <c r="AZ100" s="423"/>
      <c r="BA100" s="422"/>
      <c r="BB100" s="422"/>
      <c r="BC100" s="423"/>
      <c r="BD100" s="422"/>
      <c r="BE100" s="422"/>
      <c r="BF100" s="423"/>
      <c r="BG100" s="422"/>
      <c r="BH100" s="422"/>
      <c r="BI100" s="423"/>
      <c r="BJ100" s="422"/>
      <c r="BK100" s="422"/>
      <c r="BL100" s="423"/>
      <c r="BM100" s="422"/>
      <c r="BN100" s="422"/>
      <c r="BO100" s="423"/>
      <c r="BP100" s="422"/>
      <c r="BQ100" s="422"/>
      <c r="BR100" s="423"/>
      <c r="BS100" s="422"/>
      <c r="BT100" s="422"/>
      <c r="BU100" s="423"/>
      <c r="BV100" s="422"/>
      <c r="BW100" s="422"/>
      <c r="BX100" s="423"/>
      <c r="BY100" s="422"/>
      <c r="BZ100" s="422"/>
      <c r="CA100" s="423"/>
      <c r="CB100" s="422"/>
      <c r="CC100" s="422"/>
      <c r="CD100" s="423"/>
      <c r="CE100" s="422"/>
      <c r="CF100" s="422"/>
      <c r="CG100" s="423"/>
      <c r="CH100" s="422"/>
      <c r="CI100" s="422"/>
      <c r="CJ100" s="423"/>
      <c r="CK100" s="422"/>
      <c r="CL100" s="422"/>
      <c r="CM100" s="423"/>
      <c r="CN100" s="422"/>
      <c r="CO100" s="422"/>
      <c r="CP100" s="423"/>
      <c r="CQ100" s="422"/>
      <c r="CR100" s="422"/>
      <c r="CS100" s="423"/>
      <c r="CT100" s="422"/>
      <c r="CU100" s="422"/>
      <c r="CV100" s="423"/>
      <c r="CW100" s="422"/>
      <c r="CX100" s="422"/>
      <c r="CY100" s="423"/>
      <c r="CZ100" s="422"/>
      <c r="DA100" s="422"/>
      <c r="DB100" s="423"/>
      <c r="DC100" s="422"/>
      <c r="DD100" s="422"/>
      <c r="DE100" s="423"/>
      <c r="DF100" s="422"/>
      <c r="DG100" s="422"/>
      <c r="DH100" s="423"/>
      <c r="DI100" s="422"/>
      <c r="DJ100" s="422"/>
      <c r="DK100" s="423"/>
      <c r="DL100" s="422"/>
      <c r="DM100" s="422"/>
      <c r="DN100" s="423"/>
      <c r="DO100" s="422"/>
      <c r="DP100" s="422"/>
      <c r="DQ100" s="423"/>
      <c r="DR100" s="422"/>
      <c r="DS100" s="422"/>
      <c r="DT100" s="423"/>
      <c r="DU100" s="422"/>
      <c r="DV100" s="422"/>
      <c r="DW100" s="423"/>
      <c r="DX100" s="422"/>
      <c r="DY100" s="422"/>
      <c r="DZ100" s="423"/>
      <c r="EA100" s="422"/>
      <c r="EB100" s="422"/>
      <c r="EC100" s="423"/>
      <c r="ED100" s="422"/>
      <c r="EE100" s="422"/>
      <c r="EF100" s="423"/>
      <c r="EG100" s="422"/>
      <c r="EH100" s="422"/>
      <c r="EI100" s="423"/>
      <c r="EJ100" s="422"/>
      <c r="EK100" s="422"/>
      <c r="EL100" s="423"/>
      <c r="EM100" s="422"/>
      <c r="EN100" s="422"/>
      <c r="EO100" s="423"/>
      <c r="EP100" s="422"/>
      <c r="EQ100" s="422"/>
      <c r="ER100" s="423"/>
      <c r="ES100" s="422"/>
      <c r="ET100" s="422"/>
      <c r="EU100" s="423"/>
      <c r="EV100" s="422"/>
      <c r="EW100" s="422"/>
      <c r="EX100" s="423"/>
      <c r="EY100" s="422"/>
      <c r="EZ100" s="422"/>
      <c r="FA100" s="423"/>
      <c r="FB100" s="422"/>
      <c r="FC100" s="422"/>
      <c r="FD100" s="423"/>
      <c r="FE100" s="422"/>
      <c r="FF100" s="422"/>
      <c r="FG100" s="423"/>
      <c r="FH100" s="422"/>
      <c r="FI100" s="422"/>
      <c r="FJ100" s="423"/>
      <c r="FK100" s="422"/>
      <c r="FL100" s="422"/>
      <c r="FM100" s="423"/>
      <c r="FN100" s="422"/>
      <c r="FO100" s="422"/>
      <c r="FP100" s="423"/>
      <c r="FQ100" s="422"/>
      <c r="FR100" s="422"/>
      <c r="FS100" s="423"/>
      <c r="FT100" s="422"/>
      <c r="FU100" s="422"/>
      <c r="FV100" s="423"/>
      <c r="FW100" s="422"/>
      <c r="FX100" s="422"/>
      <c r="FY100" s="423"/>
      <c r="FZ100" s="422"/>
      <c r="GA100" s="422"/>
      <c r="GB100" s="423"/>
      <c r="GC100" s="422"/>
      <c r="GD100" s="422"/>
      <c r="GE100" s="423"/>
      <c r="GF100" s="422"/>
      <c r="GG100" s="422"/>
      <c r="GH100" s="423"/>
      <c r="GI100" s="422"/>
      <c r="GJ100" s="422"/>
      <c r="GK100" s="423"/>
      <c r="GL100" s="422"/>
      <c r="GM100" s="422"/>
      <c r="GN100" s="423"/>
      <c r="GO100" s="422"/>
      <c r="GP100" s="422"/>
      <c r="GQ100" s="423"/>
      <c r="GR100" s="422"/>
      <c r="GS100" s="422"/>
      <c r="GT100" s="423"/>
      <c r="GU100" s="422"/>
      <c r="GV100" s="422"/>
      <c r="GW100" s="423"/>
      <c r="GX100" s="422"/>
      <c r="GY100" s="422"/>
      <c r="GZ100" s="423"/>
      <c r="HA100" s="422"/>
      <c r="HB100" s="422"/>
      <c r="HC100" s="423"/>
      <c r="HD100" s="422"/>
      <c r="HE100" s="422"/>
      <c r="HF100" s="423"/>
      <c r="HG100" s="422"/>
      <c r="HH100" s="573">
        <v>55</v>
      </c>
      <c r="HI100" s="425">
        <v>1617774.0399999986</v>
      </c>
      <c r="HJ100" s="573">
        <v>332</v>
      </c>
      <c r="HK100" s="573">
        <v>1</v>
      </c>
      <c r="HL100" s="425">
        <v>29619.4</v>
      </c>
      <c r="HM100" s="424">
        <v>6</v>
      </c>
      <c r="HN100" s="422">
        <v>56</v>
      </c>
      <c r="HO100" s="423">
        <v>1647393.4399999985</v>
      </c>
      <c r="HP100" s="422">
        <v>338</v>
      </c>
    </row>
    <row r="101" spans="1:224" ht="25.5" x14ac:dyDescent="0.2">
      <c r="A101" s="421">
        <v>2</v>
      </c>
      <c r="B101" s="424"/>
      <c r="C101" s="586"/>
      <c r="D101" s="170" t="s">
        <v>578</v>
      </c>
      <c r="E101" s="587" t="s">
        <v>579</v>
      </c>
      <c r="F101" s="422"/>
      <c r="G101" s="423"/>
      <c r="H101" s="422"/>
      <c r="I101" s="422"/>
      <c r="J101" s="423"/>
      <c r="K101" s="422"/>
      <c r="L101" s="422">
        <v>8</v>
      </c>
      <c r="M101" s="423">
        <v>490869.73999999993</v>
      </c>
      <c r="N101" s="422">
        <v>114</v>
      </c>
      <c r="O101" s="422"/>
      <c r="P101" s="423"/>
      <c r="Q101" s="422"/>
      <c r="R101" s="422"/>
      <c r="S101" s="423"/>
      <c r="T101" s="422"/>
      <c r="U101" s="422"/>
      <c r="V101" s="423"/>
      <c r="W101" s="422"/>
      <c r="X101" s="422"/>
      <c r="Y101" s="423"/>
      <c r="Z101" s="422"/>
      <c r="AA101" s="422"/>
      <c r="AB101" s="423"/>
      <c r="AC101" s="422"/>
      <c r="AD101" s="422"/>
      <c r="AE101" s="423"/>
      <c r="AF101" s="422"/>
      <c r="AG101" s="422"/>
      <c r="AH101" s="423"/>
      <c r="AI101" s="422"/>
      <c r="AJ101" s="422"/>
      <c r="AK101" s="423"/>
      <c r="AL101" s="422"/>
      <c r="AM101" s="422"/>
      <c r="AN101" s="423"/>
      <c r="AO101" s="422"/>
      <c r="AP101" s="422"/>
      <c r="AQ101" s="423"/>
      <c r="AR101" s="422"/>
      <c r="AS101" s="422"/>
      <c r="AT101" s="423"/>
      <c r="AU101" s="422"/>
      <c r="AV101" s="422"/>
      <c r="AW101" s="423"/>
      <c r="AX101" s="422"/>
      <c r="AY101" s="422"/>
      <c r="AZ101" s="423"/>
      <c r="BA101" s="422"/>
      <c r="BB101" s="422"/>
      <c r="BC101" s="423"/>
      <c r="BD101" s="422"/>
      <c r="BE101" s="422"/>
      <c r="BF101" s="423"/>
      <c r="BG101" s="422"/>
      <c r="BH101" s="422"/>
      <c r="BI101" s="423"/>
      <c r="BJ101" s="422"/>
      <c r="BK101" s="422"/>
      <c r="BL101" s="423"/>
      <c r="BM101" s="422"/>
      <c r="BN101" s="422"/>
      <c r="BO101" s="423"/>
      <c r="BP101" s="422"/>
      <c r="BQ101" s="422"/>
      <c r="BR101" s="423"/>
      <c r="BS101" s="422"/>
      <c r="BT101" s="422"/>
      <c r="BU101" s="423"/>
      <c r="BV101" s="422"/>
      <c r="BW101" s="422"/>
      <c r="BX101" s="423"/>
      <c r="BY101" s="422"/>
      <c r="BZ101" s="422"/>
      <c r="CA101" s="423"/>
      <c r="CB101" s="422"/>
      <c r="CC101" s="422"/>
      <c r="CD101" s="423"/>
      <c r="CE101" s="422"/>
      <c r="CF101" s="422"/>
      <c r="CG101" s="423"/>
      <c r="CH101" s="422"/>
      <c r="CI101" s="422"/>
      <c r="CJ101" s="423"/>
      <c r="CK101" s="422"/>
      <c r="CL101" s="422"/>
      <c r="CM101" s="423"/>
      <c r="CN101" s="422"/>
      <c r="CO101" s="422"/>
      <c r="CP101" s="423"/>
      <c r="CQ101" s="422"/>
      <c r="CR101" s="422"/>
      <c r="CS101" s="423"/>
      <c r="CT101" s="422"/>
      <c r="CU101" s="422"/>
      <c r="CV101" s="423"/>
      <c r="CW101" s="422"/>
      <c r="CX101" s="422"/>
      <c r="CY101" s="423"/>
      <c r="CZ101" s="422"/>
      <c r="DA101" s="422"/>
      <c r="DB101" s="423"/>
      <c r="DC101" s="422"/>
      <c r="DD101" s="422"/>
      <c r="DE101" s="423"/>
      <c r="DF101" s="422"/>
      <c r="DG101" s="422"/>
      <c r="DH101" s="423"/>
      <c r="DI101" s="422"/>
      <c r="DJ101" s="422"/>
      <c r="DK101" s="423"/>
      <c r="DL101" s="422"/>
      <c r="DM101" s="422"/>
      <c r="DN101" s="423"/>
      <c r="DO101" s="422"/>
      <c r="DP101" s="422"/>
      <c r="DQ101" s="423"/>
      <c r="DR101" s="422"/>
      <c r="DS101" s="422"/>
      <c r="DT101" s="423"/>
      <c r="DU101" s="422"/>
      <c r="DV101" s="422"/>
      <c r="DW101" s="423"/>
      <c r="DX101" s="422"/>
      <c r="DY101" s="422"/>
      <c r="DZ101" s="423"/>
      <c r="EA101" s="422"/>
      <c r="EB101" s="422"/>
      <c r="EC101" s="423"/>
      <c r="ED101" s="422"/>
      <c r="EE101" s="422"/>
      <c r="EF101" s="423"/>
      <c r="EG101" s="422"/>
      <c r="EH101" s="422"/>
      <c r="EI101" s="423"/>
      <c r="EJ101" s="422"/>
      <c r="EK101" s="422"/>
      <c r="EL101" s="423"/>
      <c r="EM101" s="422"/>
      <c r="EN101" s="422"/>
      <c r="EO101" s="423"/>
      <c r="EP101" s="422"/>
      <c r="EQ101" s="422"/>
      <c r="ER101" s="423"/>
      <c r="ES101" s="422"/>
      <c r="ET101" s="422"/>
      <c r="EU101" s="423"/>
      <c r="EV101" s="422"/>
      <c r="EW101" s="422"/>
      <c r="EX101" s="423"/>
      <c r="EY101" s="422"/>
      <c r="EZ101" s="422"/>
      <c r="FA101" s="423"/>
      <c r="FB101" s="422"/>
      <c r="FC101" s="422"/>
      <c r="FD101" s="423"/>
      <c r="FE101" s="422"/>
      <c r="FF101" s="422"/>
      <c r="FG101" s="423"/>
      <c r="FH101" s="422"/>
      <c r="FI101" s="422"/>
      <c r="FJ101" s="423"/>
      <c r="FK101" s="422"/>
      <c r="FL101" s="422"/>
      <c r="FM101" s="423"/>
      <c r="FN101" s="422"/>
      <c r="FO101" s="422"/>
      <c r="FP101" s="423"/>
      <c r="FQ101" s="422"/>
      <c r="FR101" s="422"/>
      <c r="FS101" s="423"/>
      <c r="FT101" s="422"/>
      <c r="FU101" s="422"/>
      <c r="FV101" s="423"/>
      <c r="FW101" s="422"/>
      <c r="FX101" s="422"/>
      <c r="FY101" s="423"/>
      <c r="FZ101" s="422"/>
      <c r="GA101" s="422"/>
      <c r="GB101" s="423"/>
      <c r="GC101" s="422"/>
      <c r="GD101" s="422"/>
      <c r="GE101" s="423"/>
      <c r="GF101" s="422"/>
      <c r="GG101" s="422"/>
      <c r="GH101" s="423"/>
      <c r="GI101" s="422"/>
      <c r="GJ101" s="422"/>
      <c r="GK101" s="423"/>
      <c r="GL101" s="422"/>
      <c r="GM101" s="422"/>
      <c r="GN101" s="423"/>
      <c r="GO101" s="422"/>
      <c r="GP101" s="422"/>
      <c r="GQ101" s="423"/>
      <c r="GR101" s="422"/>
      <c r="GS101" s="422"/>
      <c r="GT101" s="423"/>
      <c r="GU101" s="422"/>
      <c r="GV101" s="422"/>
      <c r="GW101" s="423"/>
      <c r="GX101" s="422"/>
      <c r="GY101" s="422"/>
      <c r="GZ101" s="423"/>
      <c r="HA101" s="422"/>
      <c r="HB101" s="422"/>
      <c r="HC101" s="423"/>
      <c r="HD101" s="422"/>
      <c r="HE101" s="422"/>
      <c r="HF101" s="423"/>
      <c r="HG101" s="422"/>
      <c r="HH101" s="573">
        <v>8</v>
      </c>
      <c r="HI101" s="425">
        <v>490869.73999999993</v>
      </c>
      <c r="HJ101" s="573">
        <v>114</v>
      </c>
      <c r="HK101" s="573">
        <v>0</v>
      </c>
      <c r="HL101" s="425">
        <v>0</v>
      </c>
      <c r="HM101" s="424">
        <v>0</v>
      </c>
      <c r="HN101" s="422">
        <v>8</v>
      </c>
      <c r="HO101" s="423">
        <v>490869.73999999993</v>
      </c>
      <c r="HP101" s="422">
        <v>114</v>
      </c>
    </row>
    <row r="102" spans="1:224" ht="25.5" x14ac:dyDescent="0.2">
      <c r="A102" s="421">
        <v>2</v>
      </c>
      <c r="B102" s="424"/>
      <c r="C102" s="586"/>
      <c r="D102" s="170" t="s">
        <v>580</v>
      </c>
      <c r="E102" s="587" t="s">
        <v>581</v>
      </c>
      <c r="F102" s="422"/>
      <c r="G102" s="423"/>
      <c r="H102" s="422"/>
      <c r="I102" s="422"/>
      <c r="J102" s="423"/>
      <c r="K102" s="422"/>
      <c r="L102" s="422">
        <v>6</v>
      </c>
      <c r="M102" s="423">
        <v>679067.91999999993</v>
      </c>
      <c r="N102" s="422">
        <v>160</v>
      </c>
      <c r="O102" s="422"/>
      <c r="P102" s="423"/>
      <c r="Q102" s="422"/>
      <c r="R102" s="422"/>
      <c r="S102" s="423"/>
      <c r="T102" s="422"/>
      <c r="U102" s="422"/>
      <c r="V102" s="423"/>
      <c r="W102" s="422"/>
      <c r="X102" s="422"/>
      <c r="Y102" s="423"/>
      <c r="Z102" s="422"/>
      <c r="AA102" s="422"/>
      <c r="AB102" s="423"/>
      <c r="AC102" s="422"/>
      <c r="AD102" s="422"/>
      <c r="AE102" s="423"/>
      <c r="AF102" s="422"/>
      <c r="AG102" s="422"/>
      <c r="AH102" s="423"/>
      <c r="AI102" s="422"/>
      <c r="AJ102" s="422"/>
      <c r="AK102" s="423"/>
      <c r="AL102" s="422"/>
      <c r="AM102" s="422"/>
      <c r="AN102" s="423"/>
      <c r="AO102" s="422"/>
      <c r="AP102" s="422"/>
      <c r="AQ102" s="423"/>
      <c r="AR102" s="422"/>
      <c r="AS102" s="422"/>
      <c r="AT102" s="423"/>
      <c r="AU102" s="422"/>
      <c r="AV102" s="422"/>
      <c r="AW102" s="423"/>
      <c r="AX102" s="422"/>
      <c r="AY102" s="422"/>
      <c r="AZ102" s="423"/>
      <c r="BA102" s="422"/>
      <c r="BB102" s="422"/>
      <c r="BC102" s="423"/>
      <c r="BD102" s="422"/>
      <c r="BE102" s="422"/>
      <c r="BF102" s="423"/>
      <c r="BG102" s="422"/>
      <c r="BH102" s="422"/>
      <c r="BI102" s="423"/>
      <c r="BJ102" s="422"/>
      <c r="BK102" s="422"/>
      <c r="BL102" s="423"/>
      <c r="BM102" s="422"/>
      <c r="BN102" s="422"/>
      <c r="BO102" s="423"/>
      <c r="BP102" s="422"/>
      <c r="BQ102" s="422"/>
      <c r="BR102" s="423"/>
      <c r="BS102" s="422"/>
      <c r="BT102" s="422"/>
      <c r="BU102" s="423"/>
      <c r="BV102" s="422"/>
      <c r="BW102" s="422"/>
      <c r="BX102" s="423"/>
      <c r="BY102" s="422"/>
      <c r="BZ102" s="422"/>
      <c r="CA102" s="423"/>
      <c r="CB102" s="422"/>
      <c r="CC102" s="422"/>
      <c r="CD102" s="423"/>
      <c r="CE102" s="422"/>
      <c r="CF102" s="422"/>
      <c r="CG102" s="423"/>
      <c r="CH102" s="422"/>
      <c r="CI102" s="422"/>
      <c r="CJ102" s="423"/>
      <c r="CK102" s="422"/>
      <c r="CL102" s="422"/>
      <c r="CM102" s="423"/>
      <c r="CN102" s="422"/>
      <c r="CO102" s="422"/>
      <c r="CP102" s="423"/>
      <c r="CQ102" s="422"/>
      <c r="CR102" s="422"/>
      <c r="CS102" s="423"/>
      <c r="CT102" s="422"/>
      <c r="CU102" s="422"/>
      <c r="CV102" s="423"/>
      <c r="CW102" s="422"/>
      <c r="CX102" s="422"/>
      <c r="CY102" s="423"/>
      <c r="CZ102" s="422"/>
      <c r="DA102" s="422"/>
      <c r="DB102" s="423"/>
      <c r="DC102" s="422"/>
      <c r="DD102" s="422"/>
      <c r="DE102" s="423"/>
      <c r="DF102" s="422"/>
      <c r="DG102" s="422"/>
      <c r="DH102" s="423"/>
      <c r="DI102" s="422"/>
      <c r="DJ102" s="422"/>
      <c r="DK102" s="423"/>
      <c r="DL102" s="422"/>
      <c r="DM102" s="422"/>
      <c r="DN102" s="423"/>
      <c r="DO102" s="422"/>
      <c r="DP102" s="422"/>
      <c r="DQ102" s="423"/>
      <c r="DR102" s="422"/>
      <c r="DS102" s="422"/>
      <c r="DT102" s="423"/>
      <c r="DU102" s="422"/>
      <c r="DV102" s="422"/>
      <c r="DW102" s="423"/>
      <c r="DX102" s="422"/>
      <c r="DY102" s="422"/>
      <c r="DZ102" s="423"/>
      <c r="EA102" s="422"/>
      <c r="EB102" s="422"/>
      <c r="EC102" s="423"/>
      <c r="ED102" s="422"/>
      <c r="EE102" s="422"/>
      <c r="EF102" s="423"/>
      <c r="EG102" s="422"/>
      <c r="EH102" s="422"/>
      <c r="EI102" s="423"/>
      <c r="EJ102" s="422"/>
      <c r="EK102" s="422"/>
      <c r="EL102" s="423"/>
      <c r="EM102" s="422"/>
      <c r="EN102" s="422"/>
      <c r="EO102" s="423"/>
      <c r="EP102" s="422"/>
      <c r="EQ102" s="422"/>
      <c r="ER102" s="423"/>
      <c r="ES102" s="422"/>
      <c r="ET102" s="422"/>
      <c r="EU102" s="423"/>
      <c r="EV102" s="422"/>
      <c r="EW102" s="422"/>
      <c r="EX102" s="423"/>
      <c r="EY102" s="422"/>
      <c r="EZ102" s="422"/>
      <c r="FA102" s="423"/>
      <c r="FB102" s="422"/>
      <c r="FC102" s="422"/>
      <c r="FD102" s="423"/>
      <c r="FE102" s="422"/>
      <c r="FF102" s="422"/>
      <c r="FG102" s="423"/>
      <c r="FH102" s="422"/>
      <c r="FI102" s="422"/>
      <c r="FJ102" s="423"/>
      <c r="FK102" s="422"/>
      <c r="FL102" s="422"/>
      <c r="FM102" s="423"/>
      <c r="FN102" s="422"/>
      <c r="FO102" s="422"/>
      <c r="FP102" s="423"/>
      <c r="FQ102" s="422"/>
      <c r="FR102" s="422"/>
      <c r="FS102" s="423"/>
      <c r="FT102" s="422"/>
      <c r="FU102" s="422"/>
      <c r="FV102" s="423"/>
      <c r="FW102" s="422"/>
      <c r="FX102" s="422"/>
      <c r="FY102" s="423"/>
      <c r="FZ102" s="422"/>
      <c r="GA102" s="422"/>
      <c r="GB102" s="423"/>
      <c r="GC102" s="422"/>
      <c r="GD102" s="422"/>
      <c r="GE102" s="423"/>
      <c r="GF102" s="422"/>
      <c r="GG102" s="422"/>
      <c r="GH102" s="423"/>
      <c r="GI102" s="422"/>
      <c r="GJ102" s="422"/>
      <c r="GK102" s="423"/>
      <c r="GL102" s="422"/>
      <c r="GM102" s="422"/>
      <c r="GN102" s="423"/>
      <c r="GO102" s="422"/>
      <c r="GP102" s="422"/>
      <c r="GQ102" s="423"/>
      <c r="GR102" s="422"/>
      <c r="GS102" s="422"/>
      <c r="GT102" s="423"/>
      <c r="GU102" s="422"/>
      <c r="GV102" s="422"/>
      <c r="GW102" s="423"/>
      <c r="GX102" s="422"/>
      <c r="GY102" s="422"/>
      <c r="GZ102" s="423"/>
      <c r="HA102" s="422"/>
      <c r="HB102" s="422"/>
      <c r="HC102" s="423"/>
      <c r="HD102" s="422"/>
      <c r="HE102" s="422"/>
      <c r="HF102" s="423"/>
      <c r="HG102" s="422"/>
      <c r="HH102" s="573">
        <v>6</v>
      </c>
      <c r="HI102" s="425">
        <v>679067.91999999993</v>
      </c>
      <c r="HJ102" s="573">
        <v>160</v>
      </c>
      <c r="HK102" s="573">
        <v>0</v>
      </c>
      <c r="HL102" s="425">
        <v>0</v>
      </c>
      <c r="HM102" s="424">
        <v>0</v>
      </c>
      <c r="HN102" s="422">
        <v>6</v>
      </c>
      <c r="HO102" s="423">
        <v>679067.91999999993</v>
      </c>
      <c r="HP102" s="422">
        <v>160</v>
      </c>
    </row>
    <row r="103" spans="1:224" x14ac:dyDescent="0.2">
      <c r="A103" s="421"/>
      <c r="B103" s="424"/>
      <c r="C103" s="586"/>
      <c r="D103" s="170" t="s">
        <v>582</v>
      </c>
      <c r="E103" s="587"/>
      <c r="F103" s="422"/>
      <c r="G103" s="423"/>
      <c r="H103" s="422"/>
      <c r="I103" s="422"/>
      <c r="J103" s="423"/>
      <c r="K103" s="422"/>
      <c r="L103" s="422"/>
      <c r="M103" s="423"/>
      <c r="N103" s="422"/>
      <c r="O103" s="422"/>
      <c r="P103" s="423"/>
      <c r="Q103" s="422"/>
      <c r="R103" s="422"/>
      <c r="S103" s="423"/>
      <c r="T103" s="422"/>
      <c r="U103" s="422"/>
      <c r="V103" s="423"/>
      <c r="W103" s="422"/>
      <c r="X103" s="422"/>
      <c r="Y103" s="423"/>
      <c r="Z103" s="422"/>
      <c r="AA103" s="422"/>
      <c r="AB103" s="423"/>
      <c r="AC103" s="422"/>
      <c r="AD103" s="422"/>
      <c r="AE103" s="423"/>
      <c r="AF103" s="422"/>
      <c r="AG103" s="422"/>
      <c r="AH103" s="423"/>
      <c r="AI103" s="422"/>
      <c r="AJ103" s="422"/>
      <c r="AK103" s="423"/>
      <c r="AL103" s="422"/>
      <c r="AM103" s="422"/>
      <c r="AN103" s="423"/>
      <c r="AO103" s="422"/>
      <c r="AP103" s="422"/>
      <c r="AQ103" s="423"/>
      <c r="AR103" s="422"/>
      <c r="AS103" s="422"/>
      <c r="AT103" s="423"/>
      <c r="AU103" s="422"/>
      <c r="AV103" s="422"/>
      <c r="AW103" s="423"/>
      <c r="AX103" s="422"/>
      <c r="AY103" s="422"/>
      <c r="AZ103" s="423"/>
      <c r="BA103" s="422"/>
      <c r="BB103" s="422"/>
      <c r="BC103" s="423"/>
      <c r="BD103" s="422"/>
      <c r="BE103" s="422"/>
      <c r="BF103" s="423"/>
      <c r="BG103" s="422"/>
      <c r="BH103" s="422"/>
      <c r="BI103" s="423"/>
      <c r="BJ103" s="422"/>
      <c r="BK103" s="422"/>
      <c r="BL103" s="423"/>
      <c r="BM103" s="422"/>
      <c r="BN103" s="422"/>
      <c r="BO103" s="423"/>
      <c r="BP103" s="422"/>
      <c r="BQ103" s="422"/>
      <c r="BR103" s="423"/>
      <c r="BS103" s="422"/>
      <c r="BT103" s="422"/>
      <c r="BU103" s="423"/>
      <c r="BV103" s="422"/>
      <c r="BW103" s="422"/>
      <c r="BX103" s="423"/>
      <c r="BY103" s="422"/>
      <c r="BZ103" s="422"/>
      <c r="CA103" s="423"/>
      <c r="CB103" s="422"/>
      <c r="CC103" s="422"/>
      <c r="CD103" s="423"/>
      <c r="CE103" s="422"/>
      <c r="CF103" s="422"/>
      <c r="CG103" s="423"/>
      <c r="CH103" s="422"/>
      <c r="CI103" s="422"/>
      <c r="CJ103" s="423"/>
      <c r="CK103" s="422"/>
      <c r="CL103" s="422"/>
      <c r="CM103" s="423"/>
      <c r="CN103" s="422"/>
      <c r="CO103" s="422"/>
      <c r="CP103" s="423"/>
      <c r="CQ103" s="422"/>
      <c r="CR103" s="422"/>
      <c r="CS103" s="423"/>
      <c r="CT103" s="422"/>
      <c r="CU103" s="422"/>
      <c r="CV103" s="423"/>
      <c r="CW103" s="422"/>
      <c r="CX103" s="422"/>
      <c r="CY103" s="423"/>
      <c r="CZ103" s="422"/>
      <c r="DA103" s="422"/>
      <c r="DB103" s="423"/>
      <c r="DC103" s="422"/>
      <c r="DD103" s="422"/>
      <c r="DE103" s="423"/>
      <c r="DF103" s="422"/>
      <c r="DG103" s="422"/>
      <c r="DH103" s="423"/>
      <c r="DI103" s="422"/>
      <c r="DJ103" s="422"/>
      <c r="DK103" s="423"/>
      <c r="DL103" s="422"/>
      <c r="DM103" s="422"/>
      <c r="DN103" s="423"/>
      <c r="DO103" s="422"/>
      <c r="DP103" s="422"/>
      <c r="DQ103" s="423"/>
      <c r="DR103" s="422"/>
      <c r="DS103" s="422"/>
      <c r="DT103" s="423"/>
      <c r="DU103" s="422"/>
      <c r="DV103" s="422"/>
      <c r="DW103" s="423"/>
      <c r="DX103" s="422"/>
      <c r="DY103" s="422"/>
      <c r="DZ103" s="423"/>
      <c r="EA103" s="422"/>
      <c r="EB103" s="422"/>
      <c r="EC103" s="423"/>
      <c r="ED103" s="422"/>
      <c r="EE103" s="422"/>
      <c r="EF103" s="423"/>
      <c r="EG103" s="422"/>
      <c r="EH103" s="422"/>
      <c r="EI103" s="423"/>
      <c r="EJ103" s="422"/>
      <c r="EK103" s="422"/>
      <c r="EL103" s="423"/>
      <c r="EM103" s="422"/>
      <c r="EN103" s="422"/>
      <c r="EO103" s="423"/>
      <c r="EP103" s="422"/>
      <c r="EQ103" s="422"/>
      <c r="ER103" s="423"/>
      <c r="ES103" s="422"/>
      <c r="ET103" s="422"/>
      <c r="EU103" s="423"/>
      <c r="EV103" s="422"/>
      <c r="EW103" s="422"/>
      <c r="EX103" s="423"/>
      <c r="EY103" s="422"/>
      <c r="EZ103" s="422"/>
      <c r="FA103" s="423"/>
      <c r="FB103" s="422"/>
      <c r="FC103" s="422"/>
      <c r="FD103" s="423"/>
      <c r="FE103" s="422"/>
      <c r="FF103" s="422"/>
      <c r="FG103" s="423"/>
      <c r="FH103" s="422"/>
      <c r="FI103" s="422"/>
      <c r="FJ103" s="423"/>
      <c r="FK103" s="422"/>
      <c r="FL103" s="422"/>
      <c r="FM103" s="423"/>
      <c r="FN103" s="422"/>
      <c r="FO103" s="422"/>
      <c r="FP103" s="423"/>
      <c r="FQ103" s="422"/>
      <c r="FR103" s="422"/>
      <c r="FS103" s="423"/>
      <c r="FT103" s="422"/>
      <c r="FU103" s="422"/>
      <c r="FV103" s="423"/>
      <c r="FW103" s="422"/>
      <c r="FX103" s="422"/>
      <c r="FY103" s="423"/>
      <c r="FZ103" s="422"/>
      <c r="GA103" s="422"/>
      <c r="GB103" s="423"/>
      <c r="GC103" s="422"/>
      <c r="GD103" s="422"/>
      <c r="GE103" s="423"/>
      <c r="GF103" s="422"/>
      <c r="GG103" s="422"/>
      <c r="GH103" s="423"/>
      <c r="GI103" s="422"/>
      <c r="GJ103" s="422"/>
      <c r="GK103" s="423"/>
      <c r="GL103" s="422"/>
      <c r="GM103" s="422"/>
      <c r="GN103" s="423"/>
      <c r="GO103" s="422"/>
      <c r="GP103" s="422"/>
      <c r="GQ103" s="423"/>
      <c r="GR103" s="422"/>
      <c r="GS103" s="422"/>
      <c r="GT103" s="423"/>
      <c r="GU103" s="422"/>
      <c r="GV103" s="422"/>
      <c r="GW103" s="423"/>
      <c r="GX103" s="422"/>
      <c r="GY103" s="422"/>
      <c r="GZ103" s="423"/>
      <c r="HA103" s="422"/>
      <c r="HB103" s="422"/>
      <c r="HC103" s="423"/>
      <c r="HD103" s="422"/>
      <c r="HE103" s="422"/>
      <c r="HF103" s="423"/>
      <c r="HG103" s="422"/>
      <c r="HH103" s="573"/>
      <c r="HI103" s="425"/>
      <c r="HJ103" s="573"/>
      <c r="HK103" s="573"/>
      <c r="HL103" s="425"/>
      <c r="HM103" s="424"/>
      <c r="HN103" s="422"/>
      <c r="HO103" s="423"/>
      <c r="HP103" s="422"/>
    </row>
    <row r="104" spans="1:224" ht="51" x14ac:dyDescent="0.2">
      <c r="A104" s="421">
        <v>2</v>
      </c>
      <c r="B104" s="424"/>
      <c r="C104" s="586"/>
      <c r="D104" s="170" t="s">
        <v>584</v>
      </c>
      <c r="E104" s="587" t="s">
        <v>585</v>
      </c>
      <c r="F104" s="422"/>
      <c r="G104" s="423"/>
      <c r="H104" s="422"/>
      <c r="I104" s="422"/>
      <c r="J104" s="423"/>
      <c r="K104" s="422"/>
      <c r="L104" s="422">
        <v>13</v>
      </c>
      <c r="M104" s="423">
        <v>898403.98999999976</v>
      </c>
      <c r="N104" s="422">
        <v>93</v>
      </c>
      <c r="O104" s="422"/>
      <c r="P104" s="423"/>
      <c r="Q104" s="422"/>
      <c r="R104" s="422"/>
      <c r="S104" s="423"/>
      <c r="T104" s="422"/>
      <c r="U104" s="422"/>
      <c r="V104" s="423"/>
      <c r="W104" s="422"/>
      <c r="X104" s="422"/>
      <c r="Y104" s="423"/>
      <c r="Z104" s="422"/>
      <c r="AA104" s="422"/>
      <c r="AB104" s="423"/>
      <c r="AC104" s="422"/>
      <c r="AD104" s="422"/>
      <c r="AE104" s="423"/>
      <c r="AF104" s="422"/>
      <c r="AG104" s="422"/>
      <c r="AH104" s="423"/>
      <c r="AI104" s="422"/>
      <c r="AJ104" s="422"/>
      <c r="AK104" s="423"/>
      <c r="AL104" s="422"/>
      <c r="AM104" s="422"/>
      <c r="AN104" s="423"/>
      <c r="AO104" s="422"/>
      <c r="AP104" s="422"/>
      <c r="AQ104" s="423"/>
      <c r="AR104" s="422"/>
      <c r="AS104" s="422"/>
      <c r="AT104" s="423"/>
      <c r="AU104" s="422"/>
      <c r="AV104" s="422"/>
      <c r="AW104" s="423"/>
      <c r="AX104" s="422"/>
      <c r="AY104" s="422"/>
      <c r="AZ104" s="423"/>
      <c r="BA104" s="422"/>
      <c r="BB104" s="422"/>
      <c r="BC104" s="423"/>
      <c r="BD104" s="422"/>
      <c r="BE104" s="422"/>
      <c r="BF104" s="423"/>
      <c r="BG104" s="422"/>
      <c r="BH104" s="422"/>
      <c r="BI104" s="423"/>
      <c r="BJ104" s="422"/>
      <c r="BK104" s="422"/>
      <c r="BL104" s="423"/>
      <c r="BM104" s="422"/>
      <c r="BN104" s="422"/>
      <c r="BO104" s="423"/>
      <c r="BP104" s="422"/>
      <c r="BQ104" s="422"/>
      <c r="BR104" s="423"/>
      <c r="BS104" s="422"/>
      <c r="BT104" s="422"/>
      <c r="BU104" s="423"/>
      <c r="BV104" s="422"/>
      <c r="BW104" s="422"/>
      <c r="BX104" s="423"/>
      <c r="BY104" s="422"/>
      <c r="BZ104" s="422"/>
      <c r="CA104" s="423"/>
      <c r="CB104" s="422"/>
      <c r="CC104" s="422"/>
      <c r="CD104" s="423"/>
      <c r="CE104" s="422"/>
      <c r="CF104" s="422"/>
      <c r="CG104" s="423"/>
      <c r="CH104" s="422"/>
      <c r="CI104" s="422"/>
      <c r="CJ104" s="423"/>
      <c r="CK104" s="422"/>
      <c r="CL104" s="422"/>
      <c r="CM104" s="423"/>
      <c r="CN104" s="422"/>
      <c r="CO104" s="422"/>
      <c r="CP104" s="423"/>
      <c r="CQ104" s="422"/>
      <c r="CR104" s="422"/>
      <c r="CS104" s="423"/>
      <c r="CT104" s="422"/>
      <c r="CU104" s="422"/>
      <c r="CV104" s="423"/>
      <c r="CW104" s="422"/>
      <c r="CX104" s="422"/>
      <c r="CY104" s="423"/>
      <c r="CZ104" s="422"/>
      <c r="DA104" s="422"/>
      <c r="DB104" s="423"/>
      <c r="DC104" s="422"/>
      <c r="DD104" s="422"/>
      <c r="DE104" s="423"/>
      <c r="DF104" s="422"/>
      <c r="DG104" s="422"/>
      <c r="DH104" s="423"/>
      <c r="DI104" s="422"/>
      <c r="DJ104" s="422"/>
      <c r="DK104" s="423"/>
      <c r="DL104" s="422"/>
      <c r="DM104" s="422"/>
      <c r="DN104" s="423"/>
      <c r="DO104" s="422"/>
      <c r="DP104" s="422"/>
      <c r="DQ104" s="423"/>
      <c r="DR104" s="422"/>
      <c r="DS104" s="422"/>
      <c r="DT104" s="423"/>
      <c r="DU104" s="422"/>
      <c r="DV104" s="422"/>
      <c r="DW104" s="423"/>
      <c r="DX104" s="422"/>
      <c r="DY104" s="422"/>
      <c r="DZ104" s="423"/>
      <c r="EA104" s="422"/>
      <c r="EB104" s="422"/>
      <c r="EC104" s="423"/>
      <c r="ED104" s="422"/>
      <c r="EE104" s="422"/>
      <c r="EF104" s="423"/>
      <c r="EG104" s="422"/>
      <c r="EH104" s="422"/>
      <c r="EI104" s="423"/>
      <c r="EJ104" s="422"/>
      <c r="EK104" s="422"/>
      <c r="EL104" s="423"/>
      <c r="EM104" s="422"/>
      <c r="EN104" s="422"/>
      <c r="EO104" s="423"/>
      <c r="EP104" s="422"/>
      <c r="EQ104" s="422"/>
      <c r="ER104" s="423"/>
      <c r="ES104" s="422"/>
      <c r="ET104" s="422"/>
      <c r="EU104" s="423"/>
      <c r="EV104" s="422"/>
      <c r="EW104" s="422"/>
      <c r="EX104" s="423"/>
      <c r="EY104" s="422"/>
      <c r="EZ104" s="422"/>
      <c r="FA104" s="423"/>
      <c r="FB104" s="422"/>
      <c r="FC104" s="422"/>
      <c r="FD104" s="423"/>
      <c r="FE104" s="422"/>
      <c r="FF104" s="422"/>
      <c r="FG104" s="423"/>
      <c r="FH104" s="422"/>
      <c r="FI104" s="422"/>
      <c r="FJ104" s="423"/>
      <c r="FK104" s="422"/>
      <c r="FL104" s="422"/>
      <c r="FM104" s="423"/>
      <c r="FN104" s="422"/>
      <c r="FO104" s="422"/>
      <c r="FP104" s="423"/>
      <c r="FQ104" s="422"/>
      <c r="FR104" s="422"/>
      <c r="FS104" s="423"/>
      <c r="FT104" s="422"/>
      <c r="FU104" s="422"/>
      <c r="FV104" s="423"/>
      <c r="FW104" s="422"/>
      <c r="FX104" s="422"/>
      <c r="FY104" s="423"/>
      <c r="FZ104" s="422"/>
      <c r="GA104" s="422"/>
      <c r="GB104" s="423"/>
      <c r="GC104" s="422"/>
      <c r="GD104" s="422"/>
      <c r="GE104" s="423"/>
      <c r="GF104" s="422"/>
      <c r="GG104" s="422"/>
      <c r="GH104" s="423"/>
      <c r="GI104" s="422"/>
      <c r="GJ104" s="422"/>
      <c r="GK104" s="423"/>
      <c r="GL104" s="422"/>
      <c r="GM104" s="422"/>
      <c r="GN104" s="423"/>
      <c r="GO104" s="422"/>
      <c r="GP104" s="422"/>
      <c r="GQ104" s="423"/>
      <c r="GR104" s="422"/>
      <c r="GS104" s="422"/>
      <c r="GT104" s="423"/>
      <c r="GU104" s="422"/>
      <c r="GV104" s="422"/>
      <c r="GW104" s="423"/>
      <c r="GX104" s="422"/>
      <c r="GY104" s="422"/>
      <c r="GZ104" s="423"/>
      <c r="HA104" s="422"/>
      <c r="HB104" s="422"/>
      <c r="HC104" s="423"/>
      <c r="HD104" s="422"/>
      <c r="HE104" s="422"/>
      <c r="HF104" s="423"/>
      <c r="HG104" s="422"/>
      <c r="HH104" s="573">
        <v>13</v>
      </c>
      <c r="HI104" s="425">
        <v>898403.98999999976</v>
      </c>
      <c r="HJ104" s="573">
        <v>93</v>
      </c>
      <c r="HK104" s="573">
        <v>0</v>
      </c>
      <c r="HL104" s="425">
        <v>0</v>
      </c>
      <c r="HM104" s="424">
        <v>0</v>
      </c>
      <c r="HN104" s="422">
        <v>13</v>
      </c>
      <c r="HO104" s="423">
        <v>898403.98999999976</v>
      </c>
      <c r="HP104" s="422">
        <v>93</v>
      </c>
    </row>
    <row r="105" spans="1:224" ht="51" x14ac:dyDescent="0.2">
      <c r="A105" s="421">
        <v>2</v>
      </c>
      <c r="B105" s="424"/>
      <c r="C105" s="586"/>
      <c r="D105" s="170" t="s">
        <v>586</v>
      </c>
      <c r="E105" s="587" t="s">
        <v>587</v>
      </c>
      <c r="F105" s="422"/>
      <c r="G105" s="423"/>
      <c r="H105" s="422"/>
      <c r="I105" s="422"/>
      <c r="J105" s="423"/>
      <c r="K105" s="422"/>
      <c r="L105" s="422">
        <v>19</v>
      </c>
      <c r="M105" s="423">
        <v>1946164.7599999993</v>
      </c>
      <c r="N105" s="422">
        <v>283</v>
      </c>
      <c r="O105" s="422"/>
      <c r="P105" s="423"/>
      <c r="Q105" s="422"/>
      <c r="R105" s="422"/>
      <c r="S105" s="423"/>
      <c r="T105" s="422"/>
      <c r="U105" s="422"/>
      <c r="V105" s="423"/>
      <c r="W105" s="422"/>
      <c r="X105" s="422"/>
      <c r="Y105" s="423"/>
      <c r="Z105" s="422"/>
      <c r="AA105" s="422"/>
      <c r="AB105" s="423"/>
      <c r="AC105" s="422"/>
      <c r="AD105" s="422"/>
      <c r="AE105" s="423"/>
      <c r="AF105" s="422"/>
      <c r="AG105" s="422"/>
      <c r="AH105" s="423"/>
      <c r="AI105" s="422"/>
      <c r="AJ105" s="422"/>
      <c r="AK105" s="423"/>
      <c r="AL105" s="422"/>
      <c r="AM105" s="422"/>
      <c r="AN105" s="423"/>
      <c r="AO105" s="422"/>
      <c r="AP105" s="422"/>
      <c r="AQ105" s="423"/>
      <c r="AR105" s="422"/>
      <c r="AS105" s="422"/>
      <c r="AT105" s="423"/>
      <c r="AU105" s="422"/>
      <c r="AV105" s="422"/>
      <c r="AW105" s="423"/>
      <c r="AX105" s="422"/>
      <c r="AY105" s="422"/>
      <c r="AZ105" s="423"/>
      <c r="BA105" s="422"/>
      <c r="BB105" s="422"/>
      <c r="BC105" s="423"/>
      <c r="BD105" s="422"/>
      <c r="BE105" s="422"/>
      <c r="BF105" s="423"/>
      <c r="BG105" s="422"/>
      <c r="BH105" s="422"/>
      <c r="BI105" s="423"/>
      <c r="BJ105" s="422"/>
      <c r="BK105" s="422"/>
      <c r="BL105" s="423"/>
      <c r="BM105" s="422"/>
      <c r="BN105" s="422"/>
      <c r="BO105" s="423"/>
      <c r="BP105" s="422"/>
      <c r="BQ105" s="422"/>
      <c r="BR105" s="423"/>
      <c r="BS105" s="422"/>
      <c r="BT105" s="422"/>
      <c r="BU105" s="423"/>
      <c r="BV105" s="422"/>
      <c r="BW105" s="422"/>
      <c r="BX105" s="423"/>
      <c r="BY105" s="422"/>
      <c r="BZ105" s="422"/>
      <c r="CA105" s="423"/>
      <c r="CB105" s="422"/>
      <c r="CC105" s="422"/>
      <c r="CD105" s="423"/>
      <c r="CE105" s="422"/>
      <c r="CF105" s="422"/>
      <c r="CG105" s="423"/>
      <c r="CH105" s="422"/>
      <c r="CI105" s="422"/>
      <c r="CJ105" s="423"/>
      <c r="CK105" s="422"/>
      <c r="CL105" s="422"/>
      <c r="CM105" s="423"/>
      <c r="CN105" s="422"/>
      <c r="CO105" s="422"/>
      <c r="CP105" s="423"/>
      <c r="CQ105" s="422"/>
      <c r="CR105" s="422"/>
      <c r="CS105" s="423"/>
      <c r="CT105" s="422"/>
      <c r="CU105" s="422"/>
      <c r="CV105" s="423"/>
      <c r="CW105" s="422"/>
      <c r="CX105" s="422"/>
      <c r="CY105" s="423"/>
      <c r="CZ105" s="422"/>
      <c r="DA105" s="422"/>
      <c r="DB105" s="423"/>
      <c r="DC105" s="422"/>
      <c r="DD105" s="422"/>
      <c r="DE105" s="423"/>
      <c r="DF105" s="422"/>
      <c r="DG105" s="422"/>
      <c r="DH105" s="423"/>
      <c r="DI105" s="422"/>
      <c r="DJ105" s="422"/>
      <c r="DK105" s="423"/>
      <c r="DL105" s="422"/>
      <c r="DM105" s="422"/>
      <c r="DN105" s="423"/>
      <c r="DO105" s="422"/>
      <c r="DP105" s="422"/>
      <c r="DQ105" s="423"/>
      <c r="DR105" s="422"/>
      <c r="DS105" s="422"/>
      <c r="DT105" s="423"/>
      <c r="DU105" s="422"/>
      <c r="DV105" s="422"/>
      <c r="DW105" s="423"/>
      <c r="DX105" s="422"/>
      <c r="DY105" s="422"/>
      <c r="DZ105" s="423"/>
      <c r="EA105" s="422"/>
      <c r="EB105" s="422"/>
      <c r="EC105" s="423"/>
      <c r="ED105" s="422"/>
      <c r="EE105" s="422"/>
      <c r="EF105" s="423"/>
      <c r="EG105" s="422"/>
      <c r="EH105" s="422"/>
      <c r="EI105" s="423"/>
      <c r="EJ105" s="422"/>
      <c r="EK105" s="422"/>
      <c r="EL105" s="423"/>
      <c r="EM105" s="422"/>
      <c r="EN105" s="422"/>
      <c r="EO105" s="423"/>
      <c r="EP105" s="422"/>
      <c r="EQ105" s="422"/>
      <c r="ER105" s="423"/>
      <c r="ES105" s="422"/>
      <c r="ET105" s="422"/>
      <c r="EU105" s="423"/>
      <c r="EV105" s="422"/>
      <c r="EW105" s="422"/>
      <c r="EX105" s="423"/>
      <c r="EY105" s="422"/>
      <c r="EZ105" s="422"/>
      <c r="FA105" s="423"/>
      <c r="FB105" s="422"/>
      <c r="FC105" s="422"/>
      <c r="FD105" s="423"/>
      <c r="FE105" s="422"/>
      <c r="FF105" s="422"/>
      <c r="FG105" s="423"/>
      <c r="FH105" s="422"/>
      <c r="FI105" s="422"/>
      <c r="FJ105" s="423"/>
      <c r="FK105" s="422"/>
      <c r="FL105" s="422"/>
      <c r="FM105" s="423"/>
      <c r="FN105" s="422"/>
      <c r="FO105" s="422"/>
      <c r="FP105" s="423"/>
      <c r="FQ105" s="422"/>
      <c r="FR105" s="422"/>
      <c r="FS105" s="423"/>
      <c r="FT105" s="422"/>
      <c r="FU105" s="422"/>
      <c r="FV105" s="423"/>
      <c r="FW105" s="422"/>
      <c r="FX105" s="422"/>
      <c r="FY105" s="423"/>
      <c r="FZ105" s="422"/>
      <c r="GA105" s="422"/>
      <c r="GB105" s="423"/>
      <c r="GC105" s="422"/>
      <c r="GD105" s="422"/>
      <c r="GE105" s="423"/>
      <c r="GF105" s="422"/>
      <c r="GG105" s="422"/>
      <c r="GH105" s="423"/>
      <c r="GI105" s="422"/>
      <c r="GJ105" s="422"/>
      <c r="GK105" s="423"/>
      <c r="GL105" s="422"/>
      <c r="GM105" s="422"/>
      <c r="GN105" s="423"/>
      <c r="GO105" s="422"/>
      <c r="GP105" s="422"/>
      <c r="GQ105" s="423"/>
      <c r="GR105" s="422"/>
      <c r="GS105" s="422"/>
      <c r="GT105" s="423"/>
      <c r="GU105" s="422"/>
      <c r="GV105" s="422"/>
      <c r="GW105" s="423"/>
      <c r="GX105" s="422"/>
      <c r="GY105" s="422"/>
      <c r="GZ105" s="423"/>
      <c r="HA105" s="422"/>
      <c r="HB105" s="422"/>
      <c r="HC105" s="423"/>
      <c r="HD105" s="422"/>
      <c r="HE105" s="422"/>
      <c r="HF105" s="423"/>
      <c r="HG105" s="422"/>
      <c r="HH105" s="573">
        <v>19</v>
      </c>
      <c r="HI105" s="425">
        <v>1946164.7599999993</v>
      </c>
      <c r="HJ105" s="573">
        <v>283</v>
      </c>
      <c r="HK105" s="573">
        <v>0</v>
      </c>
      <c r="HL105" s="425">
        <v>0</v>
      </c>
      <c r="HM105" s="424">
        <v>0</v>
      </c>
      <c r="HN105" s="422">
        <v>19</v>
      </c>
      <c r="HO105" s="423">
        <v>1946164.7599999993</v>
      </c>
      <c r="HP105" s="422">
        <v>283</v>
      </c>
    </row>
    <row r="106" spans="1:224" ht="51" x14ac:dyDescent="0.2">
      <c r="A106" s="421">
        <v>2</v>
      </c>
      <c r="B106" s="424"/>
      <c r="C106" s="586"/>
      <c r="D106" s="170" t="s">
        <v>588</v>
      </c>
      <c r="E106" s="587" t="s">
        <v>589</v>
      </c>
      <c r="F106" s="422"/>
      <c r="G106" s="423"/>
      <c r="H106" s="422"/>
      <c r="I106" s="422"/>
      <c r="J106" s="423"/>
      <c r="K106" s="422"/>
      <c r="L106" s="422">
        <v>5</v>
      </c>
      <c r="M106" s="423">
        <v>769642.28</v>
      </c>
      <c r="N106" s="422">
        <v>124</v>
      </c>
      <c r="O106" s="422"/>
      <c r="P106" s="423"/>
      <c r="Q106" s="422"/>
      <c r="R106" s="422"/>
      <c r="S106" s="423"/>
      <c r="T106" s="422"/>
      <c r="U106" s="422"/>
      <c r="V106" s="423"/>
      <c r="W106" s="422"/>
      <c r="X106" s="422"/>
      <c r="Y106" s="423"/>
      <c r="Z106" s="422"/>
      <c r="AA106" s="422"/>
      <c r="AB106" s="423"/>
      <c r="AC106" s="422"/>
      <c r="AD106" s="422"/>
      <c r="AE106" s="423"/>
      <c r="AF106" s="422"/>
      <c r="AG106" s="422"/>
      <c r="AH106" s="423"/>
      <c r="AI106" s="422"/>
      <c r="AJ106" s="422"/>
      <c r="AK106" s="423"/>
      <c r="AL106" s="422"/>
      <c r="AM106" s="422"/>
      <c r="AN106" s="423"/>
      <c r="AO106" s="422"/>
      <c r="AP106" s="422"/>
      <c r="AQ106" s="423"/>
      <c r="AR106" s="422"/>
      <c r="AS106" s="422"/>
      <c r="AT106" s="423"/>
      <c r="AU106" s="422"/>
      <c r="AV106" s="422"/>
      <c r="AW106" s="423"/>
      <c r="AX106" s="422"/>
      <c r="AY106" s="422"/>
      <c r="AZ106" s="423"/>
      <c r="BA106" s="422"/>
      <c r="BB106" s="422"/>
      <c r="BC106" s="423"/>
      <c r="BD106" s="422"/>
      <c r="BE106" s="422"/>
      <c r="BF106" s="423"/>
      <c r="BG106" s="422"/>
      <c r="BH106" s="422"/>
      <c r="BI106" s="423"/>
      <c r="BJ106" s="422"/>
      <c r="BK106" s="422"/>
      <c r="BL106" s="423"/>
      <c r="BM106" s="422"/>
      <c r="BN106" s="422"/>
      <c r="BO106" s="423"/>
      <c r="BP106" s="422"/>
      <c r="BQ106" s="422"/>
      <c r="BR106" s="423"/>
      <c r="BS106" s="422"/>
      <c r="BT106" s="422"/>
      <c r="BU106" s="423"/>
      <c r="BV106" s="422"/>
      <c r="BW106" s="422"/>
      <c r="BX106" s="423"/>
      <c r="BY106" s="422"/>
      <c r="BZ106" s="422"/>
      <c r="CA106" s="423"/>
      <c r="CB106" s="422"/>
      <c r="CC106" s="422"/>
      <c r="CD106" s="423"/>
      <c r="CE106" s="422"/>
      <c r="CF106" s="422"/>
      <c r="CG106" s="423"/>
      <c r="CH106" s="422"/>
      <c r="CI106" s="422"/>
      <c r="CJ106" s="423"/>
      <c r="CK106" s="422"/>
      <c r="CL106" s="422"/>
      <c r="CM106" s="423"/>
      <c r="CN106" s="422"/>
      <c r="CO106" s="422"/>
      <c r="CP106" s="423"/>
      <c r="CQ106" s="422"/>
      <c r="CR106" s="422"/>
      <c r="CS106" s="423"/>
      <c r="CT106" s="422"/>
      <c r="CU106" s="422"/>
      <c r="CV106" s="423"/>
      <c r="CW106" s="422"/>
      <c r="CX106" s="422"/>
      <c r="CY106" s="423"/>
      <c r="CZ106" s="422"/>
      <c r="DA106" s="422"/>
      <c r="DB106" s="423"/>
      <c r="DC106" s="422"/>
      <c r="DD106" s="422"/>
      <c r="DE106" s="423"/>
      <c r="DF106" s="422"/>
      <c r="DG106" s="422"/>
      <c r="DH106" s="423"/>
      <c r="DI106" s="422"/>
      <c r="DJ106" s="422"/>
      <c r="DK106" s="423"/>
      <c r="DL106" s="422"/>
      <c r="DM106" s="422"/>
      <c r="DN106" s="423"/>
      <c r="DO106" s="422"/>
      <c r="DP106" s="422"/>
      <c r="DQ106" s="423"/>
      <c r="DR106" s="422"/>
      <c r="DS106" s="422"/>
      <c r="DT106" s="423"/>
      <c r="DU106" s="422"/>
      <c r="DV106" s="422"/>
      <c r="DW106" s="423"/>
      <c r="DX106" s="422"/>
      <c r="DY106" s="422"/>
      <c r="DZ106" s="423"/>
      <c r="EA106" s="422"/>
      <c r="EB106" s="422"/>
      <c r="EC106" s="423"/>
      <c r="ED106" s="422"/>
      <c r="EE106" s="422"/>
      <c r="EF106" s="423"/>
      <c r="EG106" s="422"/>
      <c r="EH106" s="422"/>
      <c r="EI106" s="423"/>
      <c r="EJ106" s="422"/>
      <c r="EK106" s="422"/>
      <c r="EL106" s="423"/>
      <c r="EM106" s="422"/>
      <c r="EN106" s="422"/>
      <c r="EO106" s="423"/>
      <c r="EP106" s="422"/>
      <c r="EQ106" s="422"/>
      <c r="ER106" s="423"/>
      <c r="ES106" s="422"/>
      <c r="ET106" s="422"/>
      <c r="EU106" s="423"/>
      <c r="EV106" s="422"/>
      <c r="EW106" s="422"/>
      <c r="EX106" s="423"/>
      <c r="EY106" s="422"/>
      <c r="EZ106" s="422"/>
      <c r="FA106" s="423"/>
      <c r="FB106" s="422"/>
      <c r="FC106" s="422"/>
      <c r="FD106" s="423"/>
      <c r="FE106" s="422"/>
      <c r="FF106" s="422"/>
      <c r="FG106" s="423"/>
      <c r="FH106" s="422"/>
      <c r="FI106" s="422"/>
      <c r="FJ106" s="423"/>
      <c r="FK106" s="422"/>
      <c r="FL106" s="422"/>
      <c r="FM106" s="423"/>
      <c r="FN106" s="422"/>
      <c r="FO106" s="422"/>
      <c r="FP106" s="423"/>
      <c r="FQ106" s="422"/>
      <c r="FR106" s="422"/>
      <c r="FS106" s="423"/>
      <c r="FT106" s="422"/>
      <c r="FU106" s="422"/>
      <c r="FV106" s="423"/>
      <c r="FW106" s="422"/>
      <c r="FX106" s="422"/>
      <c r="FY106" s="423"/>
      <c r="FZ106" s="422"/>
      <c r="GA106" s="422"/>
      <c r="GB106" s="423"/>
      <c r="GC106" s="422"/>
      <c r="GD106" s="422"/>
      <c r="GE106" s="423"/>
      <c r="GF106" s="422"/>
      <c r="GG106" s="422"/>
      <c r="GH106" s="423"/>
      <c r="GI106" s="422"/>
      <c r="GJ106" s="422"/>
      <c r="GK106" s="423"/>
      <c r="GL106" s="422"/>
      <c r="GM106" s="422"/>
      <c r="GN106" s="423"/>
      <c r="GO106" s="422"/>
      <c r="GP106" s="422"/>
      <c r="GQ106" s="423"/>
      <c r="GR106" s="422"/>
      <c r="GS106" s="422"/>
      <c r="GT106" s="423"/>
      <c r="GU106" s="422"/>
      <c r="GV106" s="422"/>
      <c r="GW106" s="423"/>
      <c r="GX106" s="422"/>
      <c r="GY106" s="422"/>
      <c r="GZ106" s="423"/>
      <c r="HA106" s="422"/>
      <c r="HB106" s="422"/>
      <c r="HC106" s="423"/>
      <c r="HD106" s="422"/>
      <c r="HE106" s="422"/>
      <c r="HF106" s="423"/>
      <c r="HG106" s="422"/>
      <c r="HH106" s="573">
        <v>5</v>
      </c>
      <c r="HI106" s="425">
        <v>769642.28</v>
      </c>
      <c r="HJ106" s="573">
        <v>124</v>
      </c>
      <c r="HK106" s="573">
        <v>0</v>
      </c>
      <c r="HL106" s="425">
        <v>0</v>
      </c>
      <c r="HM106" s="424">
        <v>0</v>
      </c>
      <c r="HN106" s="422">
        <v>5</v>
      </c>
      <c r="HO106" s="423">
        <v>769642.28</v>
      </c>
      <c r="HP106" s="422">
        <v>124</v>
      </c>
    </row>
    <row r="107" spans="1:224" ht="51" x14ac:dyDescent="0.2">
      <c r="A107" s="421">
        <v>2</v>
      </c>
      <c r="B107" s="424"/>
      <c r="C107" s="586"/>
      <c r="D107" s="170" t="s">
        <v>590</v>
      </c>
      <c r="E107" s="587" t="s">
        <v>591</v>
      </c>
      <c r="F107" s="422"/>
      <c r="G107" s="423"/>
      <c r="H107" s="422"/>
      <c r="I107" s="422"/>
      <c r="J107" s="423"/>
      <c r="K107" s="422"/>
      <c r="L107" s="422">
        <v>2</v>
      </c>
      <c r="M107" s="423">
        <v>819099.77</v>
      </c>
      <c r="N107" s="422">
        <v>6</v>
      </c>
      <c r="O107" s="422"/>
      <c r="P107" s="423"/>
      <c r="Q107" s="422"/>
      <c r="R107" s="422"/>
      <c r="S107" s="423"/>
      <c r="T107" s="422"/>
      <c r="U107" s="422"/>
      <c r="V107" s="423"/>
      <c r="W107" s="422"/>
      <c r="X107" s="422"/>
      <c r="Y107" s="423"/>
      <c r="Z107" s="422"/>
      <c r="AA107" s="422"/>
      <c r="AB107" s="423"/>
      <c r="AC107" s="422"/>
      <c r="AD107" s="422">
        <v>3</v>
      </c>
      <c r="AE107" s="423">
        <v>1261522.6499999999</v>
      </c>
      <c r="AF107" s="422">
        <v>7</v>
      </c>
      <c r="AG107" s="422"/>
      <c r="AH107" s="423"/>
      <c r="AI107" s="422"/>
      <c r="AJ107" s="422"/>
      <c r="AK107" s="423"/>
      <c r="AL107" s="422"/>
      <c r="AM107" s="422"/>
      <c r="AN107" s="423"/>
      <c r="AO107" s="422"/>
      <c r="AP107" s="422"/>
      <c r="AQ107" s="423"/>
      <c r="AR107" s="422"/>
      <c r="AS107" s="422"/>
      <c r="AT107" s="423"/>
      <c r="AU107" s="422"/>
      <c r="AV107" s="422"/>
      <c r="AW107" s="423"/>
      <c r="AX107" s="422"/>
      <c r="AY107" s="422"/>
      <c r="AZ107" s="423"/>
      <c r="BA107" s="422"/>
      <c r="BB107" s="422"/>
      <c r="BC107" s="423"/>
      <c r="BD107" s="422"/>
      <c r="BE107" s="422"/>
      <c r="BF107" s="423"/>
      <c r="BG107" s="422"/>
      <c r="BH107" s="422"/>
      <c r="BI107" s="423"/>
      <c r="BJ107" s="422"/>
      <c r="BK107" s="422"/>
      <c r="BL107" s="423"/>
      <c r="BM107" s="422"/>
      <c r="BN107" s="422"/>
      <c r="BO107" s="423"/>
      <c r="BP107" s="422"/>
      <c r="BQ107" s="422"/>
      <c r="BR107" s="423"/>
      <c r="BS107" s="422"/>
      <c r="BT107" s="422"/>
      <c r="BU107" s="423"/>
      <c r="BV107" s="422"/>
      <c r="BW107" s="422"/>
      <c r="BX107" s="423"/>
      <c r="BY107" s="422"/>
      <c r="BZ107" s="422"/>
      <c r="CA107" s="423"/>
      <c r="CB107" s="422"/>
      <c r="CC107" s="422"/>
      <c r="CD107" s="423"/>
      <c r="CE107" s="422"/>
      <c r="CF107" s="422"/>
      <c r="CG107" s="423"/>
      <c r="CH107" s="422"/>
      <c r="CI107" s="422"/>
      <c r="CJ107" s="423"/>
      <c r="CK107" s="422"/>
      <c r="CL107" s="422"/>
      <c r="CM107" s="423"/>
      <c r="CN107" s="422"/>
      <c r="CO107" s="422"/>
      <c r="CP107" s="423"/>
      <c r="CQ107" s="422"/>
      <c r="CR107" s="422"/>
      <c r="CS107" s="423"/>
      <c r="CT107" s="422"/>
      <c r="CU107" s="422"/>
      <c r="CV107" s="423"/>
      <c r="CW107" s="422"/>
      <c r="CX107" s="422"/>
      <c r="CY107" s="423"/>
      <c r="CZ107" s="422"/>
      <c r="DA107" s="422"/>
      <c r="DB107" s="423"/>
      <c r="DC107" s="422"/>
      <c r="DD107" s="422"/>
      <c r="DE107" s="423"/>
      <c r="DF107" s="422"/>
      <c r="DG107" s="422"/>
      <c r="DH107" s="423"/>
      <c r="DI107" s="422"/>
      <c r="DJ107" s="422"/>
      <c r="DK107" s="423"/>
      <c r="DL107" s="422"/>
      <c r="DM107" s="422"/>
      <c r="DN107" s="423"/>
      <c r="DO107" s="422"/>
      <c r="DP107" s="422"/>
      <c r="DQ107" s="423"/>
      <c r="DR107" s="422"/>
      <c r="DS107" s="422"/>
      <c r="DT107" s="423"/>
      <c r="DU107" s="422"/>
      <c r="DV107" s="422"/>
      <c r="DW107" s="423"/>
      <c r="DX107" s="422"/>
      <c r="DY107" s="422"/>
      <c r="DZ107" s="423"/>
      <c r="EA107" s="422"/>
      <c r="EB107" s="422"/>
      <c r="EC107" s="423"/>
      <c r="ED107" s="422"/>
      <c r="EE107" s="422"/>
      <c r="EF107" s="423"/>
      <c r="EG107" s="422"/>
      <c r="EH107" s="422"/>
      <c r="EI107" s="423"/>
      <c r="EJ107" s="422"/>
      <c r="EK107" s="422"/>
      <c r="EL107" s="423"/>
      <c r="EM107" s="422"/>
      <c r="EN107" s="422"/>
      <c r="EO107" s="423"/>
      <c r="EP107" s="422"/>
      <c r="EQ107" s="422"/>
      <c r="ER107" s="423"/>
      <c r="ES107" s="422"/>
      <c r="ET107" s="422"/>
      <c r="EU107" s="423"/>
      <c r="EV107" s="422"/>
      <c r="EW107" s="422"/>
      <c r="EX107" s="423"/>
      <c r="EY107" s="422"/>
      <c r="EZ107" s="422"/>
      <c r="FA107" s="423"/>
      <c r="FB107" s="422"/>
      <c r="FC107" s="422"/>
      <c r="FD107" s="423"/>
      <c r="FE107" s="422"/>
      <c r="FF107" s="422"/>
      <c r="FG107" s="423"/>
      <c r="FH107" s="422"/>
      <c r="FI107" s="422"/>
      <c r="FJ107" s="423"/>
      <c r="FK107" s="422"/>
      <c r="FL107" s="422"/>
      <c r="FM107" s="423"/>
      <c r="FN107" s="422"/>
      <c r="FO107" s="422"/>
      <c r="FP107" s="423"/>
      <c r="FQ107" s="422"/>
      <c r="FR107" s="422"/>
      <c r="FS107" s="423"/>
      <c r="FT107" s="422"/>
      <c r="FU107" s="422"/>
      <c r="FV107" s="423"/>
      <c r="FW107" s="422"/>
      <c r="FX107" s="422"/>
      <c r="FY107" s="423"/>
      <c r="FZ107" s="422"/>
      <c r="GA107" s="422"/>
      <c r="GB107" s="423"/>
      <c r="GC107" s="422"/>
      <c r="GD107" s="422"/>
      <c r="GE107" s="423"/>
      <c r="GF107" s="422"/>
      <c r="GG107" s="422"/>
      <c r="GH107" s="423"/>
      <c r="GI107" s="422"/>
      <c r="GJ107" s="422"/>
      <c r="GK107" s="423"/>
      <c r="GL107" s="422"/>
      <c r="GM107" s="422"/>
      <c r="GN107" s="423"/>
      <c r="GO107" s="422"/>
      <c r="GP107" s="422"/>
      <c r="GQ107" s="423"/>
      <c r="GR107" s="422"/>
      <c r="GS107" s="422"/>
      <c r="GT107" s="423"/>
      <c r="GU107" s="422"/>
      <c r="GV107" s="422"/>
      <c r="GW107" s="423"/>
      <c r="GX107" s="422"/>
      <c r="GY107" s="422"/>
      <c r="GZ107" s="423"/>
      <c r="HA107" s="422"/>
      <c r="HB107" s="422"/>
      <c r="HC107" s="423"/>
      <c r="HD107" s="422"/>
      <c r="HE107" s="422"/>
      <c r="HF107" s="423"/>
      <c r="HG107" s="422"/>
      <c r="HH107" s="573">
        <v>5</v>
      </c>
      <c r="HI107" s="425">
        <v>2080622.42</v>
      </c>
      <c r="HJ107" s="573">
        <v>13</v>
      </c>
      <c r="HK107" s="573">
        <v>0</v>
      </c>
      <c r="HL107" s="425">
        <v>0</v>
      </c>
      <c r="HM107" s="424">
        <v>0</v>
      </c>
      <c r="HN107" s="422">
        <v>5</v>
      </c>
      <c r="HO107" s="423">
        <v>2080622.4200000002</v>
      </c>
      <c r="HP107" s="422">
        <v>13</v>
      </c>
    </row>
    <row r="108" spans="1:224" ht="51" x14ac:dyDescent="0.2">
      <c r="A108" s="421">
        <v>2</v>
      </c>
      <c r="B108" s="424"/>
      <c r="C108" s="586"/>
      <c r="D108" s="170" t="s">
        <v>592</v>
      </c>
      <c r="E108" s="587" t="s">
        <v>593</v>
      </c>
      <c r="F108" s="422"/>
      <c r="G108" s="423"/>
      <c r="H108" s="422"/>
      <c r="I108" s="422"/>
      <c r="J108" s="423"/>
      <c r="K108" s="422"/>
      <c r="L108" s="422">
        <v>31</v>
      </c>
      <c r="M108" s="423">
        <v>13447725.999999994</v>
      </c>
      <c r="N108" s="422">
        <v>205</v>
      </c>
      <c r="O108" s="422">
        <v>2</v>
      </c>
      <c r="P108" s="423">
        <v>872963.52</v>
      </c>
      <c r="Q108" s="422">
        <v>11</v>
      </c>
      <c r="R108" s="422"/>
      <c r="S108" s="423"/>
      <c r="T108" s="422"/>
      <c r="U108" s="422"/>
      <c r="V108" s="423"/>
      <c r="W108" s="422"/>
      <c r="X108" s="422"/>
      <c r="Y108" s="423"/>
      <c r="Z108" s="422"/>
      <c r="AA108" s="422"/>
      <c r="AB108" s="423"/>
      <c r="AC108" s="422"/>
      <c r="AD108" s="422"/>
      <c r="AE108" s="423"/>
      <c r="AF108" s="422"/>
      <c r="AG108" s="422"/>
      <c r="AH108" s="423"/>
      <c r="AI108" s="422"/>
      <c r="AJ108" s="422"/>
      <c r="AK108" s="423"/>
      <c r="AL108" s="422"/>
      <c r="AM108" s="422"/>
      <c r="AN108" s="423"/>
      <c r="AO108" s="422"/>
      <c r="AP108" s="422"/>
      <c r="AQ108" s="423"/>
      <c r="AR108" s="422"/>
      <c r="AS108" s="422"/>
      <c r="AT108" s="423"/>
      <c r="AU108" s="422"/>
      <c r="AV108" s="422"/>
      <c r="AW108" s="423"/>
      <c r="AX108" s="422"/>
      <c r="AY108" s="422"/>
      <c r="AZ108" s="423"/>
      <c r="BA108" s="422"/>
      <c r="BB108" s="422"/>
      <c r="BC108" s="423"/>
      <c r="BD108" s="422"/>
      <c r="BE108" s="422"/>
      <c r="BF108" s="423"/>
      <c r="BG108" s="422"/>
      <c r="BH108" s="422"/>
      <c r="BI108" s="423"/>
      <c r="BJ108" s="422"/>
      <c r="BK108" s="422"/>
      <c r="BL108" s="423"/>
      <c r="BM108" s="422"/>
      <c r="BN108" s="422"/>
      <c r="BO108" s="423"/>
      <c r="BP108" s="422"/>
      <c r="BQ108" s="422"/>
      <c r="BR108" s="423"/>
      <c r="BS108" s="422"/>
      <c r="BT108" s="422"/>
      <c r="BU108" s="423"/>
      <c r="BV108" s="422"/>
      <c r="BW108" s="422"/>
      <c r="BX108" s="423"/>
      <c r="BY108" s="422"/>
      <c r="BZ108" s="422"/>
      <c r="CA108" s="423"/>
      <c r="CB108" s="422"/>
      <c r="CC108" s="422"/>
      <c r="CD108" s="423"/>
      <c r="CE108" s="422"/>
      <c r="CF108" s="422"/>
      <c r="CG108" s="423"/>
      <c r="CH108" s="422"/>
      <c r="CI108" s="422"/>
      <c r="CJ108" s="423"/>
      <c r="CK108" s="422"/>
      <c r="CL108" s="422"/>
      <c r="CM108" s="423"/>
      <c r="CN108" s="422"/>
      <c r="CO108" s="422"/>
      <c r="CP108" s="423"/>
      <c r="CQ108" s="422"/>
      <c r="CR108" s="422"/>
      <c r="CS108" s="423"/>
      <c r="CT108" s="422"/>
      <c r="CU108" s="422"/>
      <c r="CV108" s="423"/>
      <c r="CW108" s="422"/>
      <c r="CX108" s="422"/>
      <c r="CY108" s="423"/>
      <c r="CZ108" s="422"/>
      <c r="DA108" s="422"/>
      <c r="DB108" s="423"/>
      <c r="DC108" s="422"/>
      <c r="DD108" s="422"/>
      <c r="DE108" s="423"/>
      <c r="DF108" s="422"/>
      <c r="DG108" s="422"/>
      <c r="DH108" s="423"/>
      <c r="DI108" s="422"/>
      <c r="DJ108" s="422"/>
      <c r="DK108" s="423"/>
      <c r="DL108" s="422"/>
      <c r="DM108" s="422"/>
      <c r="DN108" s="423"/>
      <c r="DO108" s="422"/>
      <c r="DP108" s="422"/>
      <c r="DQ108" s="423"/>
      <c r="DR108" s="422"/>
      <c r="DS108" s="422"/>
      <c r="DT108" s="423"/>
      <c r="DU108" s="422"/>
      <c r="DV108" s="422"/>
      <c r="DW108" s="423"/>
      <c r="DX108" s="422"/>
      <c r="DY108" s="422"/>
      <c r="DZ108" s="423"/>
      <c r="EA108" s="422"/>
      <c r="EB108" s="422"/>
      <c r="EC108" s="423"/>
      <c r="ED108" s="422"/>
      <c r="EE108" s="422"/>
      <c r="EF108" s="423"/>
      <c r="EG108" s="422"/>
      <c r="EH108" s="422"/>
      <c r="EI108" s="423"/>
      <c r="EJ108" s="422"/>
      <c r="EK108" s="422"/>
      <c r="EL108" s="423"/>
      <c r="EM108" s="422"/>
      <c r="EN108" s="422"/>
      <c r="EO108" s="423"/>
      <c r="EP108" s="422"/>
      <c r="EQ108" s="422"/>
      <c r="ER108" s="423"/>
      <c r="ES108" s="422"/>
      <c r="ET108" s="422"/>
      <c r="EU108" s="423"/>
      <c r="EV108" s="422"/>
      <c r="EW108" s="422"/>
      <c r="EX108" s="423"/>
      <c r="EY108" s="422"/>
      <c r="EZ108" s="422"/>
      <c r="FA108" s="423"/>
      <c r="FB108" s="422"/>
      <c r="FC108" s="422"/>
      <c r="FD108" s="423"/>
      <c r="FE108" s="422"/>
      <c r="FF108" s="422"/>
      <c r="FG108" s="423"/>
      <c r="FH108" s="422"/>
      <c r="FI108" s="422"/>
      <c r="FJ108" s="423"/>
      <c r="FK108" s="422"/>
      <c r="FL108" s="422"/>
      <c r="FM108" s="423"/>
      <c r="FN108" s="422"/>
      <c r="FO108" s="422"/>
      <c r="FP108" s="423"/>
      <c r="FQ108" s="422"/>
      <c r="FR108" s="422"/>
      <c r="FS108" s="423"/>
      <c r="FT108" s="422"/>
      <c r="FU108" s="422"/>
      <c r="FV108" s="423"/>
      <c r="FW108" s="422"/>
      <c r="FX108" s="422"/>
      <c r="FY108" s="423"/>
      <c r="FZ108" s="422"/>
      <c r="GA108" s="422"/>
      <c r="GB108" s="423"/>
      <c r="GC108" s="422"/>
      <c r="GD108" s="422"/>
      <c r="GE108" s="423"/>
      <c r="GF108" s="422"/>
      <c r="GG108" s="422"/>
      <c r="GH108" s="423"/>
      <c r="GI108" s="422"/>
      <c r="GJ108" s="422"/>
      <c r="GK108" s="423"/>
      <c r="GL108" s="422"/>
      <c r="GM108" s="422"/>
      <c r="GN108" s="423"/>
      <c r="GO108" s="422"/>
      <c r="GP108" s="422"/>
      <c r="GQ108" s="423"/>
      <c r="GR108" s="422"/>
      <c r="GS108" s="422"/>
      <c r="GT108" s="423"/>
      <c r="GU108" s="422"/>
      <c r="GV108" s="422"/>
      <c r="GW108" s="423"/>
      <c r="GX108" s="422"/>
      <c r="GY108" s="422"/>
      <c r="GZ108" s="423"/>
      <c r="HA108" s="422"/>
      <c r="HB108" s="422"/>
      <c r="HC108" s="423"/>
      <c r="HD108" s="422"/>
      <c r="HE108" s="422"/>
      <c r="HF108" s="423"/>
      <c r="HG108" s="422"/>
      <c r="HH108" s="573">
        <v>31</v>
      </c>
      <c r="HI108" s="425">
        <v>13447725.999999994</v>
      </c>
      <c r="HJ108" s="573">
        <v>205</v>
      </c>
      <c r="HK108" s="573">
        <v>2</v>
      </c>
      <c r="HL108" s="425">
        <v>872963.52</v>
      </c>
      <c r="HM108" s="424">
        <v>11</v>
      </c>
      <c r="HN108" s="422">
        <v>33</v>
      </c>
      <c r="HO108" s="423">
        <v>14320689.519999994</v>
      </c>
      <c r="HP108" s="422">
        <v>216</v>
      </c>
    </row>
    <row r="109" spans="1:224" ht="51" x14ac:dyDescent="0.2">
      <c r="A109" s="421">
        <v>2</v>
      </c>
      <c r="B109" s="424"/>
      <c r="C109" s="586"/>
      <c r="D109" s="170" t="s">
        <v>594</v>
      </c>
      <c r="E109" s="587" t="s">
        <v>595</v>
      </c>
      <c r="F109" s="422"/>
      <c r="G109" s="423"/>
      <c r="H109" s="422"/>
      <c r="I109" s="422"/>
      <c r="J109" s="423"/>
      <c r="K109" s="422"/>
      <c r="L109" s="422">
        <v>7</v>
      </c>
      <c r="M109" s="423">
        <v>3308646.7399999998</v>
      </c>
      <c r="N109" s="422">
        <v>92</v>
      </c>
      <c r="O109" s="422">
        <v>1</v>
      </c>
      <c r="P109" s="423">
        <v>472663.82</v>
      </c>
      <c r="Q109" s="422">
        <v>13</v>
      </c>
      <c r="R109" s="422"/>
      <c r="S109" s="423"/>
      <c r="T109" s="422"/>
      <c r="U109" s="422"/>
      <c r="V109" s="423"/>
      <c r="W109" s="422"/>
      <c r="X109" s="422"/>
      <c r="Y109" s="423"/>
      <c r="Z109" s="422"/>
      <c r="AA109" s="422"/>
      <c r="AB109" s="423"/>
      <c r="AC109" s="422"/>
      <c r="AD109" s="422"/>
      <c r="AE109" s="423"/>
      <c r="AF109" s="422"/>
      <c r="AG109" s="422"/>
      <c r="AH109" s="423"/>
      <c r="AI109" s="422"/>
      <c r="AJ109" s="422"/>
      <c r="AK109" s="423"/>
      <c r="AL109" s="422"/>
      <c r="AM109" s="422"/>
      <c r="AN109" s="423"/>
      <c r="AO109" s="422"/>
      <c r="AP109" s="422"/>
      <c r="AQ109" s="423"/>
      <c r="AR109" s="422"/>
      <c r="AS109" s="422"/>
      <c r="AT109" s="423"/>
      <c r="AU109" s="422"/>
      <c r="AV109" s="422"/>
      <c r="AW109" s="423"/>
      <c r="AX109" s="422"/>
      <c r="AY109" s="422"/>
      <c r="AZ109" s="423"/>
      <c r="BA109" s="422"/>
      <c r="BB109" s="422"/>
      <c r="BC109" s="423"/>
      <c r="BD109" s="422"/>
      <c r="BE109" s="422"/>
      <c r="BF109" s="423"/>
      <c r="BG109" s="422"/>
      <c r="BH109" s="422"/>
      <c r="BI109" s="423"/>
      <c r="BJ109" s="422"/>
      <c r="BK109" s="422"/>
      <c r="BL109" s="423"/>
      <c r="BM109" s="422"/>
      <c r="BN109" s="422"/>
      <c r="BO109" s="423"/>
      <c r="BP109" s="422"/>
      <c r="BQ109" s="422"/>
      <c r="BR109" s="423"/>
      <c r="BS109" s="422"/>
      <c r="BT109" s="422"/>
      <c r="BU109" s="423"/>
      <c r="BV109" s="422"/>
      <c r="BW109" s="422"/>
      <c r="BX109" s="423"/>
      <c r="BY109" s="422"/>
      <c r="BZ109" s="422"/>
      <c r="CA109" s="423"/>
      <c r="CB109" s="422"/>
      <c r="CC109" s="422"/>
      <c r="CD109" s="423"/>
      <c r="CE109" s="422"/>
      <c r="CF109" s="422"/>
      <c r="CG109" s="423"/>
      <c r="CH109" s="422"/>
      <c r="CI109" s="422"/>
      <c r="CJ109" s="423"/>
      <c r="CK109" s="422"/>
      <c r="CL109" s="422"/>
      <c r="CM109" s="423"/>
      <c r="CN109" s="422"/>
      <c r="CO109" s="422"/>
      <c r="CP109" s="423"/>
      <c r="CQ109" s="422"/>
      <c r="CR109" s="422"/>
      <c r="CS109" s="423"/>
      <c r="CT109" s="422"/>
      <c r="CU109" s="422"/>
      <c r="CV109" s="423"/>
      <c r="CW109" s="422"/>
      <c r="CX109" s="422"/>
      <c r="CY109" s="423"/>
      <c r="CZ109" s="422"/>
      <c r="DA109" s="422"/>
      <c r="DB109" s="423"/>
      <c r="DC109" s="422"/>
      <c r="DD109" s="422"/>
      <c r="DE109" s="423"/>
      <c r="DF109" s="422"/>
      <c r="DG109" s="422"/>
      <c r="DH109" s="423"/>
      <c r="DI109" s="422"/>
      <c r="DJ109" s="422"/>
      <c r="DK109" s="423"/>
      <c r="DL109" s="422"/>
      <c r="DM109" s="422"/>
      <c r="DN109" s="423"/>
      <c r="DO109" s="422"/>
      <c r="DP109" s="422"/>
      <c r="DQ109" s="423"/>
      <c r="DR109" s="422"/>
      <c r="DS109" s="422"/>
      <c r="DT109" s="423"/>
      <c r="DU109" s="422"/>
      <c r="DV109" s="422"/>
      <c r="DW109" s="423"/>
      <c r="DX109" s="422"/>
      <c r="DY109" s="422"/>
      <c r="DZ109" s="423"/>
      <c r="EA109" s="422"/>
      <c r="EB109" s="422"/>
      <c r="EC109" s="423"/>
      <c r="ED109" s="422"/>
      <c r="EE109" s="422"/>
      <c r="EF109" s="423"/>
      <c r="EG109" s="422"/>
      <c r="EH109" s="422"/>
      <c r="EI109" s="423"/>
      <c r="EJ109" s="422"/>
      <c r="EK109" s="422"/>
      <c r="EL109" s="423"/>
      <c r="EM109" s="422"/>
      <c r="EN109" s="422"/>
      <c r="EO109" s="423"/>
      <c r="EP109" s="422"/>
      <c r="EQ109" s="422"/>
      <c r="ER109" s="423"/>
      <c r="ES109" s="422"/>
      <c r="ET109" s="422"/>
      <c r="EU109" s="423"/>
      <c r="EV109" s="422"/>
      <c r="EW109" s="422"/>
      <c r="EX109" s="423"/>
      <c r="EY109" s="422"/>
      <c r="EZ109" s="422"/>
      <c r="FA109" s="423"/>
      <c r="FB109" s="422"/>
      <c r="FC109" s="422"/>
      <c r="FD109" s="423"/>
      <c r="FE109" s="422"/>
      <c r="FF109" s="422"/>
      <c r="FG109" s="423"/>
      <c r="FH109" s="422"/>
      <c r="FI109" s="422"/>
      <c r="FJ109" s="423"/>
      <c r="FK109" s="422"/>
      <c r="FL109" s="422"/>
      <c r="FM109" s="423"/>
      <c r="FN109" s="422"/>
      <c r="FO109" s="422"/>
      <c r="FP109" s="423"/>
      <c r="FQ109" s="422"/>
      <c r="FR109" s="422"/>
      <c r="FS109" s="423"/>
      <c r="FT109" s="422"/>
      <c r="FU109" s="422"/>
      <c r="FV109" s="423"/>
      <c r="FW109" s="422"/>
      <c r="FX109" s="422"/>
      <c r="FY109" s="423"/>
      <c r="FZ109" s="422"/>
      <c r="GA109" s="422"/>
      <c r="GB109" s="423"/>
      <c r="GC109" s="422"/>
      <c r="GD109" s="422"/>
      <c r="GE109" s="423"/>
      <c r="GF109" s="422"/>
      <c r="GG109" s="422"/>
      <c r="GH109" s="423"/>
      <c r="GI109" s="422"/>
      <c r="GJ109" s="422"/>
      <c r="GK109" s="423"/>
      <c r="GL109" s="422"/>
      <c r="GM109" s="422"/>
      <c r="GN109" s="423"/>
      <c r="GO109" s="422"/>
      <c r="GP109" s="422"/>
      <c r="GQ109" s="423"/>
      <c r="GR109" s="422"/>
      <c r="GS109" s="422"/>
      <c r="GT109" s="423"/>
      <c r="GU109" s="422"/>
      <c r="GV109" s="422"/>
      <c r="GW109" s="423"/>
      <c r="GX109" s="422"/>
      <c r="GY109" s="422"/>
      <c r="GZ109" s="423"/>
      <c r="HA109" s="422"/>
      <c r="HB109" s="422"/>
      <c r="HC109" s="423"/>
      <c r="HD109" s="422"/>
      <c r="HE109" s="422"/>
      <c r="HF109" s="423"/>
      <c r="HG109" s="422"/>
      <c r="HH109" s="573">
        <v>7</v>
      </c>
      <c r="HI109" s="425">
        <v>3308646.7399999998</v>
      </c>
      <c r="HJ109" s="573">
        <v>92</v>
      </c>
      <c r="HK109" s="573">
        <v>1</v>
      </c>
      <c r="HL109" s="425">
        <v>472663.82</v>
      </c>
      <c r="HM109" s="424">
        <v>13</v>
      </c>
      <c r="HN109" s="422">
        <v>8</v>
      </c>
      <c r="HO109" s="423">
        <v>3781310.5599999996</v>
      </c>
      <c r="HP109" s="422">
        <v>105</v>
      </c>
    </row>
    <row r="110" spans="1:224" x14ac:dyDescent="0.2">
      <c r="A110" s="421"/>
      <c r="B110" s="424"/>
      <c r="C110" s="586"/>
      <c r="D110" s="170" t="s">
        <v>596</v>
      </c>
      <c r="E110" s="587"/>
      <c r="F110" s="422"/>
      <c r="G110" s="423"/>
      <c r="H110" s="422"/>
      <c r="I110" s="422"/>
      <c r="J110" s="423"/>
      <c r="K110" s="422"/>
      <c r="L110" s="422"/>
      <c r="M110" s="423"/>
      <c r="N110" s="422"/>
      <c r="O110" s="422"/>
      <c r="P110" s="423"/>
      <c r="Q110" s="422"/>
      <c r="R110" s="422"/>
      <c r="S110" s="423"/>
      <c r="T110" s="422"/>
      <c r="U110" s="422"/>
      <c r="V110" s="423"/>
      <c r="W110" s="422"/>
      <c r="X110" s="422"/>
      <c r="Y110" s="423"/>
      <c r="Z110" s="422"/>
      <c r="AA110" s="422"/>
      <c r="AB110" s="423"/>
      <c r="AC110" s="422"/>
      <c r="AD110" s="422"/>
      <c r="AE110" s="423"/>
      <c r="AF110" s="422"/>
      <c r="AG110" s="422"/>
      <c r="AH110" s="423"/>
      <c r="AI110" s="422"/>
      <c r="AJ110" s="422"/>
      <c r="AK110" s="423"/>
      <c r="AL110" s="422"/>
      <c r="AM110" s="422"/>
      <c r="AN110" s="423"/>
      <c r="AO110" s="422"/>
      <c r="AP110" s="422"/>
      <c r="AQ110" s="423"/>
      <c r="AR110" s="422"/>
      <c r="AS110" s="422"/>
      <c r="AT110" s="423"/>
      <c r="AU110" s="422"/>
      <c r="AV110" s="422"/>
      <c r="AW110" s="423"/>
      <c r="AX110" s="422"/>
      <c r="AY110" s="422"/>
      <c r="AZ110" s="423"/>
      <c r="BA110" s="422"/>
      <c r="BB110" s="422"/>
      <c r="BC110" s="423"/>
      <c r="BD110" s="422"/>
      <c r="BE110" s="422"/>
      <c r="BF110" s="423"/>
      <c r="BG110" s="422"/>
      <c r="BH110" s="422"/>
      <c r="BI110" s="423"/>
      <c r="BJ110" s="422"/>
      <c r="BK110" s="422"/>
      <c r="BL110" s="423"/>
      <c r="BM110" s="422"/>
      <c r="BN110" s="422"/>
      <c r="BO110" s="423"/>
      <c r="BP110" s="422"/>
      <c r="BQ110" s="422"/>
      <c r="BR110" s="423"/>
      <c r="BS110" s="422"/>
      <c r="BT110" s="422"/>
      <c r="BU110" s="423"/>
      <c r="BV110" s="422"/>
      <c r="BW110" s="422"/>
      <c r="BX110" s="423"/>
      <c r="BY110" s="422"/>
      <c r="BZ110" s="422"/>
      <c r="CA110" s="423"/>
      <c r="CB110" s="422"/>
      <c r="CC110" s="422"/>
      <c r="CD110" s="423"/>
      <c r="CE110" s="422"/>
      <c r="CF110" s="422"/>
      <c r="CG110" s="423"/>
      <c r="CH110" s="422"/>
      <c r="CI110" s="422"/>
      <c r="CJ110" s="423"/>
      <c r="CK110" s="422"/>
      <c r="CL110" s="422"/>
      <c r="CM110" s="423"/>
      <c r="CN110" s="422"/>
      <c r="CO110" s="422"/>
      <c r="CP110" s="423"/>
      <c r="CQ110" s="422"/>
      <c r="CR110" s="422"/>
      <c r="CS110" s="423"/>
      <c r="CT110" s="422"/>
      <c r="CU110" s="422"/>
      <c r="CV110" s="423"/>
      <c r="CW110" s="422"/>
      <c r="CX110" s="422"/>
      <c r="CY110" s="423"/>
      <c r="CZ110" s="422"/>
      <c r="DA110" s="422"/>
      <c r="DB110" s="423"/>
      <c r="DC110" s="422"/>
      <c r="DD110" s="422"/>
      <c r="DE110" s="423"/>
      <c r="DF110" s="422"/>
      <c r="DG110" s="422"/>
      <c r="DH110" s="423"/>
      <c r="DI110" s="422"/>
      <c r="DJ110" s="422"/>
      <c r="DK110" s="423"/>
      <c r="DL110" s="422"/>
      <c r="DM110" s="422"/>
      <c r="DN110" s="423"/>
      <c r="DO110" s="422"/>
      <c r="DP110" s="422"/>
      <c r="DQ110" s="423"/>
      <c r="DR110" s="422"/>
      <c r="DS110" s="422"/>
      <c r="DT110" s="423"/>
      <c r="DU110" s="422"/>
      <c r="DV110" s="422"/>
      <c r="DW110" s="423"/>
      <c r="DX110" s="422"/>
      <c r="DY110" s="422"/>
      <c r="DZ110" s="423"/>
      <c r="EA110" s="422"/>
      <c r="EB110" s="422"/>
      <c r="EC110" s="423"/>
      <c r="ED110" s="422"/>
      <c r="EE110" s="422"/>
      <c r="EF110" s="423"/>
      <c r="EG110" s="422"/>
      <c r="EH110" s="422"/>
      <c r="EI110" s="423"/>
      <c r="EJ110" s="422"/>
      <c r="EK110" s="422"/>
      <c r="EL110" s="423"/>
      <c r="EM110" s="422"/>
      <c r="EN110" s="422"/>
      <c r="EO110" s="423"/>
      <c r="EP110" s="422"/>
      <c r="EQ110" s="422"/>
      <c r="ER110" s="423"/>
      <c r="ES110" s="422"/>
      <c r="ET110" s="422"/>
      <c r="EU110" s="423"/>
      <c r="EV110" s="422"/>
      <c r="EW110" s="422"/>
      <c r="EX110" s="423"/>
      <c r="EY110" s="422"/>
      <c r="EZ110" s="422"/>
      <c r="FA110" s="423"/>
      <c r="FB110" s="422"/>
      <c r="FC110" s="422"/>
      <c r="FD110" s="423"/>
      <c r="FE110" s="422"/>
      <c r="FF110" s="422"/>
      <c r="FG110" s="423"/>
      <c r="FH110" s="422"/>
      <c r="FI110" s="422"/>
      <c r="FJ110" s="423"/>
      <c r="FK110" s="422"/>
      <c r="FL110" s="422"/>
      <c r="FM110" s="423"/>
      <c r="FN110" s="422"/>
      <c r="FO110" s="422"/>
      <c r="FP110" s="423"/>
      <c r="FQ110" s="422"/>
      <c r="FR110" s="422"/>
      <c r="FS110" s="423"/>
      <c r="FT110" s="422"/>
      <c r="FU110" s="422"/>
      <c r="FV110" s="423"/>
      <c r="FW110" s="422"/>
      <c r="FX110" s="422"/>
      <c r="FY110" s="423"/>
      <c r="FZ110" s="422"/>
      <c r="GA110" s="422"/>
      <c r="GB110" s="423"/>
      <c r="GC110" s="422"/>
      <c r="GD110" s="422"/>
      <c r="GE110" s="423"/>
      <c r="GF110" s="422"/>
      <c r="GG110" s="422"/>
      <c r="GH110" s="423"/>
      <c r="GI110" s="422"/>
      <c r="GJ110" s="422"/>
      <c r="GK110" s="423"/>
      <c r="GL110" s="422"/>
      <c r="GM110" s="422"/>
      <c r="GN110" s="423"/>
      <c r="GO110" s="422"/>
      <c r="GP110" s="422"/>
      <c r="GQ110" s="423"/>
      <c r="GR110" s="422"/>
      <c r="GS110" s="422"/>
      <c r="GT110" s="423"/>
      <c r="GU110" s="422"/>
      <c r="GV110" s="422"/>
      <c r="GW110" s="423"/>
      <c r="GX110" s="422"/>
      <c r="GY110" s="422"/>
      <c r="GZ110" s="423"/>
      <c r="HA110" s="422"/>
      <c r="HB110" s="422"/>
      <c r="HC110" s="423"/>
      <c r="HD110" s="422"/>
      <c r="HE110" s="422"/>
      <c r="HF110" s="423"/>
      <c r="HG110" s="422"/>
      <c r="HH110" s="573"/>
      <c r="HI110" s="425"/>
      <c r="HJ110" s="573"/>
      <c r="HK110" s="573"/>
      <c r="HL110" s="425"/>
      <c r="HM110" s="424"/>
      <c r="HN110" s="422"/>
      <c r="HO110" s="423"/>
      <c r="HP110" s="422"/>
    </row>
    <row r="111" spans="1:224" x14ac:dyDescent="0.2">
      <c r="A111" s="421"/>
      <c r="B111" s="424"/>
      <c r="C111" s="586"/>
      <c r="D111" s="170" t="s">
        <v>598</v>
      </c>
      <c r="E111" s="587"/>
      <c r="F111" s="422"/>
      <c r="G111" s="423"/>
      <c r="H111" s="422"/>
      <c r="I111" s="422"/>
      <c r="J111" s="423"/>
      <c r="K111" s="422"/>
      <c r="L111" s="422"/>
      <c r="M111" s="423"/>
      <c r="N111" s="422"/>
      <c r="O111" s="422"/>
      <c r="P111" s="423"/>
      <c r="Q111" s="422"/>
      <c r="R111" s="422"/>
      <c r="S111" s="423"/>
      <c r="T111" s="422"/>
      <c r="U111" s="422"/>
      <c r="V111" s="423"/>
      <c r="W111" s="422"/>
      <c r="X111" s="422"/>
      <c r="Y111" s="423"/>
      <c r="Z111" s="422"/>
      <c r="AA111" s="422"/>
      <c r="AB111" s="423"/>
      <c r="AC111" s="422"/>
      <c r="AD111" s="422"/>
      <c r="AE111" s="423"/>
      <c r="AF111" s="422"/>
      <c r="AG111" s="422"/>
      <c r="AH111" s="423"/>
      <c r="AI111" s="422"/>
      <c r="AJ111" s="422"/>
      <c r="AK111" s="423"/>
      <c r="AL111" s="422"/>
      <c r="AM111" s="422"/>
      <c r="AN111" s="423"/>
      <c r="AO111" s="422"/>
      <c r="AP111" s="422"/>
      <c r="AQ111" s="423"/>
      <c r="AR111" s="422"/>
      <c r="AS111" s="422"/>
      <c r="AT111" s="423"/>
      <c r="AU111" s="422"/>
      <c r="AV111" s="422"/>
      <c r="AW111" s="423"/>
      <c r="AX111" s="422"/>
      <c r="AY111" s="422"/>
      <c r="AZ111" s="423"/>
      <c r="BA111" s="422"/>
      <c r="BB111" s="422"/>
      <c r="BC111" s="423"/>
      <c r="BD111" s="422"/>
      <c r="BE111" s="422"/>
      <c r="BF111" s="423"/>
      <c r="BG111" s="422"/>
      <c r="BH111" s="422"/>
      <c r="BI111" s="423"/>
      <c r="BJ111" s="422"/>
      <c r="BK111" s="422"/>
      <c r="BL111" s="423"/>
      <c r="BM111" s="422"/>
      <c r="BN111" s="422"/>
      <c r="BO111" s="423"/>
      <c r="BP111" s="422"/>
      <c r="BQ111" s="422"/>
      <c r="BR111" s="423"/>
      <c r="BS111" s="422"/>
      <c r="BT111" s="422"/>
      <c r="BU111" s="423"/>
      <c r="BV111" s="422"/>
      <c r="BW111" s="422"/>
      <c r="BX111" s="423"/>
      <c r="BY111" s="422"/>
      <c r="BZ111" s="422"/>
      <c r="CA111" s="423"/>
      <c r="CB111" s="422"/>
      <c r="CC111" s="422"/>
      <c r="CD111" s="423"/>
      <c r="CE111" s="422"/>
      <c r="CF111" s="422"/>
      <c r="CG111" s="423"/>
      <c r="CH111" s="422"/>
      <c r="CI111" s="422"/>
      <c r="CJ111" s="423"/>
      <c r="CK111" s="422"/>
      <c r="CL111" s="422"/>
      <c r="CM111" s="423"/>
      <c r="CN111" s="422"/>
      <c r="CO111" s="422"/>
      <c r="CP111" s="423"/>
      <c r="CQ111" s="422"/>
      <c r="CR111" s="422"/>
      <c r="CS111" s="423"/>
      <c r="CT111" s="422"/>
      <c r="CU111" s="422"/>
      <c r="CV111" s="423"/>
      <c r="CW111" s="422"/>
      <c r="CX111" s="422"/>
      <c r="CY111" s="423"/>
      <c r="CZ111" s="422"/>
      <c r="DA111" s="422"/>
      <c r="DB111" s="423"/>
      <c r="DC111" s="422"/>
      <c r="DD111" s="422"/>
      <c r="DE111" s="423"/>
      <c r="DF111" s="422"/>
      <c r="DG111" s="422"/>
      <c r="DH111" s="423"/>
      <c r="DI111" s="422"/>
      <c r="DJ111" s="422"/>
      <c r="DK111" s="423"/>
      <c r="DL111" s="422"/>
      <c r="DM111" s="422"/>
      <c r="DN111" s="423"/>
      <c r="DO111" s="422"/>
      <c r="DP111" s="422"/>
      <c r="DQ111" s="423"/>
      <c r="DR111" s="422"/>
      <c r="DS111" s="422"/>
      <c r="DT111" s="423"/>
      <c r="DU111" s="422"/>
      <c r="DV111" s="422"/>
      <c r="DW111" s="423"/>
      <c r="DX111" s="422"/>
      <c r="DY111" s="422"/>
      <c r="DZ111" s="423"/>
      <c r="EA111" s="422"/>
      <c r="EB111" s="422"/>
      <c r="EC111" s="423"/>
      <c r="ED111" s="422"/>
      <c r="EE111" s="422"/>
      <c r="EF111" s="423"/>
      <c r="EG111" s="422"/>
      <c r="EH111" s="422"/>
      <c r="EI111" s="423"/>
      <c r="EJ111" s="422"/>
      <c r="EK111" s="422"/>
      <c r="EL111" s="423"/>
      <c r="EM111" s="422"/>
      <c r="EN111" s="422"/>
      <c r="EO111" s="423"/>
      <c r="EP111" s="422"/>
      <c r="EQ111" s="422"/>
      <c r="ER111" s="423"/>
      <c r="ES111" s="422"/>
      <c r="ET111" s="422"/>
      <c r="EU111" s="423"/>
      <c r="EV111" s="422"/>
      <c r="EW111" s="422"/>
      <c r="EX111" s="423"/>
      <c r="EY111" s="422"/>
      <c r="EZ111" s="422"/>
      <c r="FA111" s="423"/>
      <c r="FB111" s="422"/>
      <c r="FC111" s="422"/>
      <c r="FD111" s="423"/>
      <c r="FE111" s="422"/>
      <c r="FF111" s="422"/>
      <c r="FG111" s="423"/>
      <c r="FH111" s="422"/>
      <c r="FI111" s="422"/>
      <c r="FJ111" s="423"/>
      <c r="FK111" s="422"/>
      <c r="FL111" s="422"/>
      <c r="FM111" s="423"/>
      <c r="FN111" s="422"/>
      <c r="FO111" s="422"/>
      <c r="FP111" s="423"/>
      <c r="FQ111" s="422"/>
      <c r="FR111" s="422"/>
      <c r="FS111" s="423"/>
      <c r="FT111" s="422"/>
      <c r="FU111" s="422"/>
      <c r="FV111" s="423"/>
      <c r="FW111" s="422"/>
      <c r="FX111" s="422"/>
      <c r="FY111" s="423"/>
      <c r="FZ111" s="422"/>
      <c r="GA111" s="422"/>
      <c r="GB111" s="423"/>
      <c r="GC111" s="422"/>
      <c r="GD111" s="422"/>
      <c r="GE111" s="423"/>
      <c r="GF111" s="422"/>
      <c r="GG111" s="422"/>
      <c r="GH111" s="423"/>
      <c r="GI111" s="422"/>
      <c r="GJ111" s="422"/>
      <c r="GK111" s="423"/>
      <c r="GL111" s="422"/>
      <c r="GM111" s="422"/>
      <c r="GN111" s="423"/>
      <c r="GO111" s="422"/>
      <c r="GP111" s="422"/>
      <c r="GQ111" s="423"/>
      <c r="GR111" s="422"/>
      <c r="GS111" s="422"/>
      <c r="GT111" s="423"/>
      <c r="GU111" s="422"/>
      <c r="GV111" s="422"/>
      <c r="GW111" s="423"/>
      <c r="GX111" s="422"/>
      <c r="GY111" s="422"/>
      <c r="GZ111" s="423"/>
      <c r="HA111" s="422"/>
      <c r="HB111" s="422"/>
      <c r="HC111" s="423"/>
      <c r="HD111" s="422"/>
      <c r="HE111" s="422"/>
      <c r="HF111" s="423"/>
      <c r="HG111" s="422"/>
      <c r="HH111" s="573"/>
      <c r="HI111" s="425"/>
      <c r="HJ111" s="573"/>
      <c r="HK111" s="573"/>
      <c r="HL111" s="425"/>
      <c r="HM111" s="424"/>
      <c r="HN111" s="422"/>
      <c r="HO111" s="423"/>
      <c r="HP111" s="422"/>
    </row>
    <row r="112" spans="1:224" ht="38.25" x14ac:dyDescent="0.2">
      <c r="A112" s="421">
        <v>2</v>
      </c>
      <c r="B112" s="424"/>
      <c r="C112" s="586"/>
      <c r="D112" s="170" t="s">
        <v>792</v>
      </c>
      <c r="E112" s="587" t="s">
        <v>304</v>
      </c>
      <c r="F112" s="422"/>
      <c r="G112" s="423"/>
      <c r="H112" s="422"/>
      <c r="I112" s="422"/>
      <c r="J112" s="423"/>
      <c r="K112" s="422"/>
      <c r="L112" s="422"/>
      <c r="M112" s="423"/>
      <c r="N112" s="422"/>
      <c r="O112" s="422"/>
      <c r="P112" s="423"/>
      <c r="Q112" s="422"/>
      <c r="R112" s="422"/>
      <c r="S112" s="423"/>
      <c r="T112" s="422"/>
      <c r="U112" s="422"/>
      <c r="V112" s="423"/>
      <c r="W112" s="422"/>
      <c r="X112" s="422">
        <v>49</v>
      </c>
      <c r="Y112" s="423">
        <v>304476.38000000006</v>
      </c>
      <c r="Z112" s="422">
        <v>224</v>
      </c>
      <c r="AA112" s="422"/>
      <c r="AB112" s="423"/>
      <c r="AC112" s="422"/>
      <c r="AD112" s="422">
        <v>11</v>
      </c>
      <c r="AE112" s="423">
        <v>74799.34</v>
      </c>
      <c r="AF112" s="422">
        <v>50</v>
      </c>
      <c r="AG112" s="422"/>
      <c r="AH112" s="423"/>
      <c r="AI112" s="422"/>
      <c r="AJ112" s="422"/>
      <c r="AK112" s="423"/>
      <c r="AL112" s="422"/>
      <c r="AM112" s="422"/>
      <c r="AN112" s="423"/>
      <c r="AO112" s="422"/>
      <c r="AP112" s="422"/>
      <c r="AQ112" s="423"/>
      <c r="AR112" s="422"/>
      <c r="AS112" s="422"/>
      <c r="AT112" s="423"/>
      <c r="AU112" s="422"/>
      <c r="AV112" s="422"/>
      <c r="AW112" s="423"/>
      <c r="AX112" s="422"/>
      <c r="AY112" s="422"/>
      <c r="AZ112" s="423"/>
      <c r="BA112" s="422"/>
      <c r="BB112" s="422"/>
      <c r="BC112" s="423"/>
      <c r="BD112" s="422"/>
      <c r="BE112" s="422"/>
      <c r="BF112" s="423"/>
      <c r="BG112" s="422"/>
      <c r="BH112" s="422"/>
      <c r="BI112" s="423"/>
      <c r="BJ112" s="422"/>
      <c r="BK112" s="422"/>
      <c r="BL112" s="423"/>
      <c r="BM112" s="422"/>
      <c r="BN112" s="422"/>
      <c r="BO112" s="423"/>
      <c r="BP112" s="422"/>
      <c r="BQ112" s="422"/>
      <c r="BR112" s="423"/>
      <c r="BS112" s="422"/>
      <c r="BT112" s="422"/>
      <c r="BU112" s="423"/>
      <c r="BV112" s="422"/>
      <c r="BW112" s="422"/>
      <c r="BX112" s="423"/>
      <c r="BY112" s="422"/>
      <c r="BZ112" s="422"/>
      <c r="CA112" s="423"/>
      <c r="CB112" s="422"/>
      <c r="CC112" s="422"/>
      <c r="CD112" s="423"/>
      <c r="CE112" s="422"/>
      <c r="CF112" s="422"/>
      <c r="CG112" s="423"/>
      <c r="CH112" s="422"/>
      <c r="CI112" s="422"/>
      <c r="CJ112" s="423"/>
      <c r="CK112" s="422"/>
      <c r="CL112" s="422"/>
      <c r="CM112" s="423"/>
      <c r="CN112" s="422"/>
      <c r="CO112" s="422"/>
      <c r="CP112" s="423"/>
      <c r="CQ112" s="422"/>
      <c r="CR112" s="422"/>
      <c r="CS112" s="423"/>
      <c r="CT112" s="422"/>
      <c r="CU112" s="422"/>
      <c r="CV112" s="423"/>
      <c r="CW112" s="422"/>
      <c r="CX112" s="422"/>
      <c r="CY112" s="423"/>
      <c r="CZ112" s="422"/>
      <c r="DA112" s="422"/>
      <c r="DB112" s="423"/>
      <c r="DC112" s="422"/>
      <c r="DD112" s="422"/>
      <c r="DE112" s="423"/>
      <c r="DF112" s="422"/>
      <c r="DG112" s="422"/>
      <c r="DH112" s="423"/>
      <c r="DI112" s="422"/>
      <c r="DJ112" s="422"/>
      <c r="DK112" s="423"/>
      <c r="DL112" s="422"/>
      <c r="DM112" s="422"/>
      <c r="DN112" s="423"/>
      <c r="DO112" s="422"/>
      <c r="DP112" s="422">
        <v>5</v>
      </c>
      <c r="DQ112" s="423">
        <v>123252.19</v>
      </c>
      <c r="DR112" s="422">
        <v>15</v>
      </c>
      <c r="DS112" s="422"/>
      <c r="DT112" s="423"/>
      <c r="DU112" s="422"/>
      <c r="DV112" s="422"/>
      <c r="DW112" s="423"/>
      <c r="DX112" s="422"/>
      <c r="DY112" s="422"/>
      <c r="DZ112" s="423"/>
      <c r="EA112" s="422"/>
      <c r="EB112" s="422"/>
      <c r="EC112" s="423"/>
      <c r="ED112" s="422"/>
      <c r="EE112" s="422"/>
      <c r="EF112" s="423"/>
      <c r="EG112" s="422"/>
      <c r="EH112" s="422"/>
      <c r="EI112" s="423"/>
      <c r="EJ112" s="422"/>
      <c r="EK112" s="422"/>
      <c r="EL112" s="423"/>
      <c r="EM112" s="422"/>
      <c r="EN112" s="422"/>
      <c r="EO112" s="423"/>
      <c r="EP112" s="422"/>
      <c r="EQ112" s="422"/>
      <c r="ER112" s="423"/>
      <c r="ES112" s="422"/>
      <c r="ET112" s="422"/>
      <c r="EU112" s="423"/>
      <c r="EV112" s="422"/>
      <c r="EW112" s="422"/>
      <c r="EX112" s="423"/>
      <c r="EY112" s="422"/>
      <c r="EZ112" s="422"/>
      <c r="FA112" s="423"/>
      <c r="FB112" s="422"/>
      <c r="FC112" s="422"/>
      <c r="FD112" s="423"/>
      <c r="FE112" s="422"/>
      <c r="FF112" s="422"/>
      <c r="FG112" s="423"/>
      <c r="FH112" s="422"/>
      <c r="FI112" s="422"/>
      <c r="FJ112" s="423"/>
      <c r="FK112" s="422"/>
      <c r="FL112" s="422"/>
      <c r="FM112" s="423"/>
      <c r="FN112" s="422"/>
      <c r="FO112" s="422"/>
      <c r="FP112" s="423"/>
      <c r="FQ112" s="422"/>
      <c r="FR112" s="422"/>
      <c r="FS112" s="423"/>
      <c r="FT112" s="422"/>
      <c r="FU112" s="422"/>
      <c r="FV112" s="423"/>
      <c r="FW112" s="422"/>
      <c r="FX112" s="422"/>
      <c r="FY112" s="423"/>
      <c r="FZ112" s="422"/>
      <c r="GA112" s="422"/>
      <c r="GB112" s="423"/>
      <c r="GC112" s="422"/>
      <c r="GD112" s="422"/>
      <c r="GE112" s="423"/>
      <c r="GF112" s="422"/>
      <c r="GG112" s="422"/>
      <c r="GH112" s="423"/>
      <c r="GI112" s="422"/>
      <c r="GJ112" s="422"/>
      <c r="GK112" s="423"/>
      <c r="GL112" s="422"/>
      <c r="GM112" s="422"/>
      <c r="GN112" s="423"/>
      <c r="GO112" s="422"/>
      <c r="GP112" s="422"/>
      <c r="GQ112" s="423"/>
      <c r="GR112" s="422"/>
      <c r="GS112" s="422"/>
      <c r="GT112" s="423"/>
      <c r="GU112" s="422"/>
      <c r="GV112" s="422"/>
      <c r="GW112" s="423"/>
      <c r="GX112" s="422"/>
      <c r="GY112" s="422"/>
      <c r="GZ112" s="423"/>
      <c r="HA112" s="422"/>
      <c r="HB112" s="422"/>
      <c r="HC112" s="423"/>
      <c r="HD112" s="422"/>
      <c r="HE112" s="422"/>
      <c r="HF112" s="423"/>
      <c r="HG112" s="422"/>
      <c r="HH112" s="573">
        <v>65</v>
      </c>
      <c r="HI112" s="425">
        <v>502527.91000000009</v>
      </c>
      <c r="HJ112" s="573">
        <v>289</v>
      </c>
      <c r="HK112" s="573">
        <v>0</v>
      </c>
      <c r="HL112" s="425">
        <v>0</v>
      </c>
      <c r="HM112" s="424">
        <v>0</v>
      </c>
      <c r="HN112" s="422">
        <v>65</v>
      </c>
      <c r="HO112" s="423">
        <v>502527.91000000009</v>
      </c>
      <c r="HP112" s="422">
        <v>289</v>
      </c>
    </row>
    <row r="113" spans="1:224" ht="51" x14ac:dyDescent="0.2">
      <c r="A113" s="421">
        <v>2</v>
      </c>
      <c r="B113" s="424"/>
      <c r="C113" s="586"/>
      <c r="D113" s="170" t="s">
        <v>863</v>
      </c>
      <c r="E113" s="587" t="s">
        <v>975</v>
      </c>
      <c r="F113" s="422"/>
      <c r="G113" s="423"/>
      <c r="H113" s="422"/>
      <c r="I113" s="422"/>
      <c r="J113" s="423"/>
      <c r="K113" s="422"/>
      <c r="L113" s="422"/>
      <c r="M113" s="423"/>
      <c r="N113" s="422"/>
      <c r="O113" s="422"/>
      <c r="P113" s="423"/>
      <c r="Q113" s="422"/>
      <c r="R113" s="422"/>
      <c r="S113" s="423"/>
      <c r="T113" s="422"/>
      <c r="U113" s="422"/>
      <c r="V113" s="423"/>
      <c r="W113" s="422"/>
      <c r="X113" s="422">
        <v>14</v>
      </c>
      <c r="Y113" s="423">
        <v>54425.660000000018</v>
      </c>
      <c r="Z113" s="422">
        <v>108</v>
      </c>
      <c r="AA113" s="422"/>
      <c r="AB113" s="423"/>
      <c r="AC113" s="422"/>
      <c r="AD113" s="422">
        <v>32</v>
      </c>
      <c r="AE113" s="423">
        <v>136168.64000000007</v>
      </c>
      <c r="AF113" s="422">
        <v>140</v>
      </c>
      <c r="AG113" s="422"/>
      <c r="AH113" s="423"/>
      <c r="AI113" s="422"/>
      <c r="AJ113" s="422"/>
      <c r="AK113" s="423"/>
      <c r="AL113" s="422"/>
      <c r="AM113" s="422"/>
      <c r="AN113" s="423"/>
      <c r="AO113" s="422"/>
      <c r="AP113" s="422"/>
      <c r="AQ113" s="423"/>
      <c r="AR113" s="422"/>
      <c r="AS113" s="422"/>
      <c r="AT113" s="423"/>
      <c r="AU113" s="422"/>
      <c r="AV113" s="422"/>
      <c r="AW113" s="423"/>
      <c r="AX113" s="422"/>
      <c r="AY113" s="422"/>
      <c r="AZ113" s="423"/>
      <c r="BA113" s="422"/>
      <c r="BB113" s="422"/>
      <c r="BC113" s="423"/>
      <c r="BD113" s="422"/>
      <c r="BE113" s="422"/>
      <c r="BF113" s="423"/>
      <c r="BG113" s="422"/>
      <c r="BH113" s="422"/>
      <c r="BI113" s="423"/>
      <c r="BJ113" s="422"/>
      <c r="BK113" s="422"/>
      <c r="BL113" s="423"/>
      <c r="BM113" s="422"/>
      <c r="BN113" s="422"/>
      <c r="BO113" s="423"/>
      <c r="BP113" s="422"/>
      <c r="BQ113" s="422"/>
      <c r="BR113" s="423"/>
      <c r="BS113" s="422"/>
      <c r="BT113" s="422"/>
      <c r="BU113" s="423"/>
      <c r="BV113" s="422"/>
      <c r="BW113" s="422"/>
      <c r="BX113" s="423"/>
      <c r="BY113" s="422"/>
      <c r="BZ113" s="422"/>
      <c r="CA113" s="423"/>
      <c r="CB113" s="422"/>
      <c r="CC113" s="422"/>
      <c r="CD113" s="423"/>
      <c r="CE113" s="422"/>
      <c r="CF113" s="422"/>
      <c r="CG113" s="423"/>
      <c r="CH113" s="422"/>
      <c r="CI113" s="422"/>
      <c r="CJ113" s="423"/>
      <c r="CK113" s="422"/>
      <c r="CL113" s="422"/>
      <c r="CM113" s="423"/>
      <c r="CN113" s="422"/>
      <c r="CO113" s="422"/>
      <c r="CP113" s="423"/>
      <c r="CQ113" s="422"/>
      <c r="CR113" s="422"/>
      <c r="CS113" s="423"/>
      <c r="CT113" s="422"/>
      <c r="CU113" s="422"/>
      <c r="CV113" s="423"/>
      <c r="CW113" s="422"/>
      <c r="CX113" s="422"/>
      <c r="CY113" s="423"/>
      <c r="CZ113" s="422"/>
      <c r="DA113" s="422"/>
      <c r="DB113" s="423"/>
      <c r="DC113" s="422"/>
      <c r="DD113" s="422"/>
      <c r="DE113" s="423"/>
      <c r="DF113" s="422"/>
      <c r="DG113" s="422"/>
      <c r="DH113" s="423"/>
      <c r="DI113" s="422"/>
      <c r="DJ113" s="422"/>
      <c r="DK113" s="423"/>
      <c r="DL113" s="422"/>
      <c r="DM113" s="422"/>
      <c r="DN113" s="423"/>
      <c r="DO113" s="422"/>
      <c r="DP113" s="422">
        <v>7</v>
      </c>
      <c r="DQ113" s="423">
        <v>82133.750000000015</v>
      </c>
      <c r="DR113" s="422">
        <v>23</v>
      </c>
      <c r="DS113" s="422"/>
      <c r="DT113" s="423"/>
      <c r="DU113" s="422"/>
      <c r="DV113" s="422"/>
      <c r="DW113" s="423"/>
      <c r="DX113" s="422"/>
      <c r="DY113" s="422"/>
      <c r="DZ113" s="423"/>
      <c r="EA113" s="422"/>
      <c r="EB113" s="422"/>
      <c r="EC113" s="423"/>
      <c r="ED113" s="422"/>
      <c r="EE113" s="422"/>
      <c r="EF113" s="423"/>
      <c r="EG113" s="422"/>
      <c r="EH113" s="422"/>
      <c r="EI113" s="423"/>
      <c r="EJ113" s="422"/>
      <c r="EK113" s="422"/>
      <c r="EL113" s="423"/>
      <c r="EM113" s="422"/>
      <c r="EN113" s="422"/>
      <c r="EO113" s="423"/>
      <c r="EP113" s="422"/>
      <c r="EQ113" s="422"/>
      <c r="ER113" s="423"/>
      <c r="ES113" s="422"/>
      <c r="ET113" s="422"/>
      <c r="EU113" s="423"/>
      <c r="EV113" s="422"/>
      <c r="EW113" s="422"/>
      <c r="EX113" s="423"/>
      <c r="EY113" s="422"/>
      <c r="EZ113" s="422"/>
      <c r="FA113" s="423"/>
      <c r="FB113" s="422"/>
      <c r="FC113" s="422"/>
      <c r="FD113" s="423"/>
      <c r="FE113" s="422"/>
      <c r="FF113" s="422"/>
      <c r="FG113" s="423"/>
      <c r="FH113" s="422"/>
      <c r="FI113" s="422"/>
      <c r="FJ113" s="423"/>
      <c r="FK113" s="422"/>
      <c r="FL113" s="422"/>
      <c r="FM113" s="423"/>
      <c r="FN113" s="422"/>
      <c r="FO113" s="422"/>
      <c r="FP113" s="423"/>
      <c r="FQ113" s="422"/>
      <c r="FR113" s="422"/>
      <c r="FS113" s="423"/>
      <c r="FT113" s="422"/>
      <c r="FU113" s="422"/>
      <c r="FV113" s="423"/>
      <c r="FW113" s="422"/>
      <c r="FX113" s="422"/>
      <c r="FY113" s="423"/>
      <c r="FZ113" s="422"/>
      <c r="GA113" s="422"/>
      <c r="GB113" s="423"/>
      <c r="GC113" s="422"/>
      <c r="GD113" s="422"/>
      <c r="GE113" s="423"/>
      <c r="GF113" s="422"/>
      <c r="GG113" s="422"/>
      <c r="GH113" s="423"/>
      <c r="GI113" s="422"/>
      <c r="GJ113" s="422"/>
      <c r="GK113" s="423"/>
      <c r="GL113" s="422"/>
      <c r="GM113" s="422"/>
      <c r="GN113" s="423"/>
      <c r="GO113" s="422"/>
      <c r="GP113" s="422"/>
      <c r="GQ113" s="423"/>
      <c r="GR113" s="422"/>
      <c r="GS113" s="422"/>
      <c r="GT113" s="423"/>
      <c r="GU113" s="422"/>
      <c r="GV113" s="422"/>
      <c r="GW113" s="423"/>
      <c r="GX113" s="422"/>
      <c r="GY113" s="422"/>
      <c r="GZ113" s="423"/>
      <c r="HA113" s="422"/>
      <c r="HB113" s="422"/>
      <c r="HC113" s="423"/>
      <c r="HD113" s="422"/>
      <c r="HE113" s="422"/>
      <c r="HF113" s="423"/>
      <c r="HG113" s="422"/>
      <c r="HH113" s="573">
        <v>53</v>
      </c>
      <c r="HI113" s="425">
        <v>272728.0500000001</v>
      </c>
      <c r="HJ113" s="573">
        <v>271</v>
      </c>
      <c r="HK113" s="573">
        <v>0</v>
      </c>
      <c r="HL113" s="425">
        <v>0</v>
      </c>
      <c r="HM113" s="424">
        <v>0</v>
      </c>
      <c r="HN113" s="422">
        <v>53</v>
      </c>
      <c r="HO113" s="423">
        <v>272728.04999999976</v>
      </c>
      <c r="HP113" s="422">
        <v>271</v>
      </c>
    </row>
    <row r="114" spans="1:224" x14ac:dyDescent="0.2">
      <c r="A114" s="421"/>
      <c r="B114" s="424"/>
      <c r="C114" s="586"/>
      <c r="D114" s="170" t="s">
        <v>866</v>
      </c>
      <c r="E114" s="587"/>
      <c r="F114" s="422"/>
      <c r="G114" s="423"/>
      <c r="H114" s="422"/>
      <c r="I114" s="422"/>
      <c r="J114" s="423"/>
      <c r="K114" s="422"/>
      <c r="L114" s="422"/>
      <c r="M114" s="423"/>
      <c r="N114" s="422"/>
      <c r="O114" s="422"/>
      <c r="P114" s="423"/>
      <c r="Q114" s="422"/>
      <c r="R114" s="422"/>
      <c r="S114" s="423"/>
      <c r="T114" s="422"/>
      <c r="U114" s="422"/>
      <c r="V114" s="423"/>
      <c r="W114" s="422"/>
      <c r="X114" s="422"/>
      <c r="Y114" s="423"/>
      <c r="Z114" s="422"/>
      <c r="AA114" s="422"/>
      <c r="AB114" s="423"/>
      <c r="AC114" s="422"/>
      <c r="AD114" s="422"/>
      <c r="AE114" s="423"/>
      <c r="AF114" s="422"/>
      <c r="AG114" s="422"/>
      <c r="AH114" s="423"/>
      <c r="AI114" s="422"/>
      <c r="AJ114" s="422"/>
      <c r="AK114" s="423"/>
      <c r="AL114" s="422"/>
      <c r="AM114" s="422"/>
      <c r="AN114" s="423"/>
      <c r="AO114" s="422"/>
      <c r="AP114" s="422"/>
      <c r="AQ114" s="423"/>
      <c r="AR114" s="422"/>
      <c r="AS114" s="422"/>
      <c r="AT114" s="423"/>
      <c r="AU114" s="422"/>
      <c r="AV114" s="422"/>
      <c r="AW114" s="423"/>
      <c r="AX114" s="422"/>
      <c r="AY114" s="422"/>
      <c r="AZ114" s="423"/>
      <c r="BA114" s="422"/>
      <c r="BB114" s="422"/>
      <c r="BC114" s="423"/>
      <c r="BD114" s="422"/>
      <c r="BE114" s="422"/>
      <c r="BF114" s="423"/>
      <c r="BG114" s="422"/>
      <c r="BH114" s="422"/>
      <c r="BI114" s="423"/>
      <c r="BJ114" s="422"/>
      <c r="BK114" s="422"/>
      <c r="BL114" s="423"/>
      <c r="BM114" s="422"/>
      <c r="BN114" s="422"/>
      <c r="BO114" s="423"/>
      <c r="BP114" s="422"/>
      <c r="BQ114" s="422"/>
      <c r="BR114" s="423"/>
      <c r="BS114" s="422"/>
      <c r="BT114" s="422"/>
      <c r="BU114" s="423"/>
      <c r="BV114" s="422"/>
      <c r="BW114" s="422"/>
      <c r="BX114" s="423"/>
      <c r="BY114" s="422"/>
      <c r="BZ114" s="422"/>
      <c r="CA114" s="423"/>
      <c r="CB114" s="422"/>
      <c r="CC114" s="422"/>
      <c r="CD114" s="423"/>
      <c r="CE114" s="422"/>
      <c r="CF114" s="422"/>
      <c r="CG114" s="423"/>
      <c r="CH114" s="422"/>
      <c r="CI114" s="422"/>
      <c r="CJ114" s="423"/>
      <c r="CK114" s="422"/>
      <c r="CL114" s="422"/>
      <c r="CM114" s="423"/>
      <c r="CN114" s="422"/>
      <c r="CO114" s="422"/>
      <c r="CP114" s="423"/>
      <c r="CQ114" s="422"/>
      <c r="CR114" s="422"/>
      <c r="CS114" s="423"/>
      <c r="CT114" s="422"/>
      <c r="CU114" s="422"/>
      <c r="CV114" s="423"/>
      <c r="CW114" s="422"/>
      <c r="CX114" s="422"/>
      <c r="CY114" s="423"/>
      <c r="CZ114" s="422"/>
      <c r="DA114" s="422"/>
      <c r="DB114" s="423"/>
      <c r="DC114" s="422"/>
      <c r="DD114" s="422"/>
      <c r="DE114" s="423"/>
      <c r="DF114" s="422"/>
      <c r="DG114" s="422"/>
      <c r="DH114" s="423"/>
      <c r="DI114" s="422"/>
      <c r="DJ114" s="422"/>
      <c r="DK114" s="423"/>
      <c r="DL114" s="422"/>
      <c r="DM114" s="422"/>
      <c r="DN114" s="423"/>
      <c r="DO114" s="422"/>
      <c r="DP114" s="422"/>
      <c r="DQ114" s="423"/>
      <c r="DR114" s="422"/>
      <c r="DS114" s="422"/>
      <c r="DT114" s="423"/>
      <c r="DU114" s="422"/>
      <c r="DV114" s="422"/>
      <c r="DW114" s="423"/>
      <c r="DX114" s="422"/>
      <c r="DY114" s="422"/>
      <c r="DZ114" s="423"/>
      <c r="EA114" s="422"/>
      <c r="EB114" s="422"/>
      <c r="EC114" s="423"/>
      <c r="ED114" s="422"/>
      <c r="EE114" s="422"/>
      <c r="EF114" s="423"/>
      <c r="EG114" s="422"/>
      <c r="EH114" s="422"/>
      <c r="EI114" s="423"/>
      <c r="EJ114" s="422"/>
      <c r="EK114" s="422"/>
      <c r="EL114" s="423"/>
      <c r="EM114" s="422"/>
      <c r="EN114" s="422"/>
      <c r="EO114" s="423"/>
      <c r="EP114" s="422"/>
      <c r="EQ114" s="422"/>
      <c r="ER114" s="423"/>
      <c r="ES114" s="422"/>
      <c r="ET114" s="422"/>
      <c r="EU114" s="423"/>
      <c r="EV114" s="422"/>
      <c r="EW114" s="422"/>
      <c r="EX114" s="423"/>
      <c r="EY114" s="422"/>
      <c r="EZ114" s="422"/>
      <c r="FA114" s="423"/>
      <c r="FB114" s="422"/>
      <c r="FC114" s="422"/>
      <c r="FD114" s="423"/>
      <c r="FE114" s="422"/>
      <c r="FF114" s="422"/>
      <c r="FG114" s="423"/>
      <c r="FH114" s="422"/>
      <c r="FI114" s="422"/>
      <c r="FJ114" s="423"/>
      <c r="FK114" s="422"/>
      <c r="FL114" s="422"/>
      <c r="FM114" s="423"/>
      <c r="FN114" s="422"/>
      <c r="FO114" s="422"/>
      <c r="FP114" s="423"/>
      <c r="FQ114" s="422"/>
      <c r="FR114" s="422"/>
      <c r="FS114" s="423"/>
      <c r="FT114" s="422"/>
      <c r="FU114" s="422"/>
      <c r="FV114" s="423"/>
      <c r="FW114" s="422"/>
      <c r="FX114" s="422"/>
      <c r="FY114" s="423"/>
      <c r="FZ114" s="422"/>
      <c r="GA114" s="422"/>
      <c r="GB114" s="423"/>
      <c r="GC114" s="422"/>
      <c r="GD114" s="422"/>
      <c r="GE114" s="423"/>
      <c r="GF114" s="422"/>
      <c r="GG114" s="422"/>
      <c r="GH114" s="423"/>
      <c r="GI114" s="422"/>
      <c r="GJ114" s="422"/>
      <c r="GK114" s="423"/>
      <c r="GL114" s="422"/>
      <c r="GM114" s="422"/>
      <c r="GN114" s="423"/>
      <c r="GO114" s="422"/>
      <c r="GP114" s="422"/>
      <c r="GQ114" s="423"/>
      <c r="GR114" s="422"/>
      <c r="GS114" s="422"/>
      <c r="GT114" s="423"/>
      <c r="GU114" s="422"/>
      <c r="GV114" s="422"/>
      <c r="GW114" s="423"/>
      <c r="GX114" s="422"/>
      <c r="GY114" s="422"/>
      <c r="GZ114" s="423"/>
      <c r="HA114" s="422"/>
      <c r="HB114" s="422"/>
      <c r="HC114" s="423"/>
      <c r="HD114" s="422"/>
      <c r="HE114" s="422"/>
      <c r="HF114" s="423"/>
      <c r="HG114" s="422"/>
      <c r="HH114" s="573"/>
      <c r="HI114" s="425"/>
      <c r="HJ114" s="573"/>
      <c r="HK114" s="573"/>
      <c r="HL114" s="425"/>
      <c r="HM114" s="424"/>
      <c r="HN114" s="422"/>
      <c r="HO114" s="423"/>
      <c r="HP114" s="422"/>
    </row>
    <row r="115" spans="1:224" ht="51" x14ac:dyDescent="0.2">
      <c r="A115" s="421">
        <v>2</v>
      </c>
      <c r="B115" s="424"/>
      <c r="C115" s="586"/>
      <c r="D115" s="170" t="s">
        <v>869</v>
      </c>
      <c r="E115" s="587" t="s">
        <v>976</v>
      </c>
      <c r="F115" s="422"/>
      <c r="G115" s="423"/>
      <c r="H115" s="422"/>
      <c r="I115" s="422"/>
      <c r="J115" s="423"/>
      <c r="K115" s="422"/>
      <c r="L115" s="422"/>
      <c r="M115" s="423"/>
      <c r="N115" s="422"/>
      <c r="O115" s="422"/>
      <c r="P115" s="423"/>
      <c r="Q115" s="422"/>
      <c r="R115" s="422"/>
      <c r="S115" s="423"/>
      <c r="T115" s="422"/>
      <c r="U115" s="422"/>
      <c r="V115" s="423"/>
      <c r="W115" s="422"/>
      <c r="X115" s="422">
        <v>74</v>
      </c>
      <c r="Y115" s="423">
        <v>1386912.9400000002</v>
      </c>
      <c r="Z115" s="422">
        <v>303</v>
      </c>
      <c r="AA115" s="422"/>
      <c r="AB115" s="423"/>
      <c r="AC115" s="422"/>
      <c r="AD115" s="422">
        <v>14</v>
      </c>
      <c r="AE115" s="423">
        <v>181558.30000000002</v>
      </c>
      <c r="AF115" s="422">
        <v>25</v>
      </c>
      <c r="AG115" s="422"/>
      <c r="AH115" s="423"/>
      <c r="AI115" s="422"/>
      <c r="AJ115" s="422"/>
      <c r="AK115" s="423"/>
      <c r="AL115" s="422"/>
      <c r="AM115" s="422"/>
      <c r="AN115" s="423"/>
      <c r="AO115" s="422"/>
      <c r="AP115" s="422"/>
      <c r="AQ115" s="423"/>
      <c r="AR115" s="422"/>
      <c r="AS115" s="422"/>
      <c r="AT115" s="423"/>
      <c r="AU115" s="422"/>
      <c r="AV115" s="422"/>
      <c r="AW115" s="423"/>
      <c r="AX115" s="422"/>
      <c r="AY115" s="422"/>
      <c r="AZ115" s="423"/>
      <c r="BA115" s="422"/>
      <c r="BB115" s="422"/>
      <c r="BC115" s="423"/>
      <c r="BD115" s="422"/>
      <c r="BE115" s="422"/>
      <c r="BF115" s="423"/>
      <c r="BG115" s="422"/>
      <c r="BH115" s="422"/>
      <c r="BI115" s="423"/>
      <c r="BJ115" s="422"/>
      <c r="BK115" s="422"/>
      <c r="BL115" s="423"/>
      <c r="BM115" s="422"/>
      <c r="BN115" s="422"/>
      <c r="BO115" s="423"/>
      <c r="BP115" s="422"/>
      <c r="BQ115" s="422"/>
      <c r="BR115" s="423"/>
      <c r="BS115" s="422"/>
      <c r="BT115" s="422"/>
      <c r="BU115" s="423"/>
      <c r="BV115" s="422"/>
      <c r="BW115" s="422"/>
      <c r="BX115" s="423"/>
      <c r="BY115" s="422"/>
      <c r="BZ115" s="422"/>
      <c r="CA115" s="423"/>
      <c r="CB115" s="422"/>
      <c r="CC115" s="422"/>
      <c r="CD115" s="423"/>
      <c r="CE115" s="422"/>
      <c r="CF115" s="422"/>
      <c r="CG115" s="423"/>
      <c r="CH115" s="422"/>
      <c r="CI115" s="422"/>
      <c r="CJ115" s="423"/>
      <c r="CK115" s="422"/>
      <c r="CL115" s="422"/>
      <c r="CM115" s="423"/>
      <c r="CN115" s="422"/>
      <c r="CO115" s="422"/>
      <c r="CP115" s="423"/>
      <c r="CQ115" s="422"/>
      <c r="CR115" s="422"/>
      <c r="CS115" s="423"/>
      <c r="CT115" s="422"/>
      <c r="CU115" s="422"/>
      <c r="CV115" s="423"/>
      <c r="CW115" s="422"/>
      <c r="CX115" s="422"/>
      <c r="CY115" s="423"/>
      <c r="CZ115" s="422"/>
      <c r="DA115" s="422"/>
      <c r="DB115" s="423"/>
      <c r="DC115" s="422"/>
      <c r="DD115" s="422"/>
      <c r="DE115" s="423"/>
      <c r="DF115" s="422"/>
      <c r="DG115" s="422"/>
      <c r="DH115" s="423"/>
      <c r="DI115" s="422"/>
      <c r="DJ115" s="422"/>
      <c r="DK115" s="423"/>
      <c r="DL115" s="422"/>
      <c r="DM115" s="422"/>
      <c r="DN115" s="423"/>
      <c r="DO115" s="422"/>
      <c r="DP115" s="422"/>
      <c r="DQ115" s="423"/>
      <c r="DR115" s="422"/>
      <c r="DS115" s="422"/>
      <c r="DT115" s="423"/>
      <c r="DU115" s="422"/>
      <c r="DV115" s="422"/>
      <c r="DW115" s="423"/>
      <c r="DX115" s="422"/>
      <c r="DY115" s="422"/>
      <c r="DZ115" s="423"/>
      <c r="EA115" s="422"/>
      <c r="EB115" s="422"/>
      <c r="EC115" s="423"/>
      <c r="ED115" s="422"/>
      <c r="EE115" s="422"/>
      <c r="EF115" s="423"/>
      <c r="EG115" s="422"/>
      <c r="EH115" s="422"/>
      <c r="EI115" s="423"/>
      <c r="EJ115" s="422"/>
      <c r="EK115" s="422"/>
      <c r="EL115" s="423"/>
      <c r="EM115" s="422"/>
      <c r="EN115" s="422"/>
      <c r="EO115" s="423"/>
      <c r="EP115" s="422"/>
      <c r="EQ115" s="422"/>
      <c r="ER115" s="423"/>
      <c r="ES115" s="422"/>
      <c r="ET115" s="422"/>
      <c r="EU115" s="423"/>
      <c r="EV115" s="422"/>
      <c r="EW115" s="422"/>
      <c r="EX115" s="423"/>
      <c r="EY115" s="422"/>
      <c r="EZ115" s="422"/>
      <c r="FA115" s="423"/>
      <c r="FB115" s="422"/>
      <c r="FC115" s="422"/>
      <c r="FD115" s="423"/>
      <c r="FE115" s="422"/>
      <c r="FF115" s="422"/>
      <c r="FG115" s="423"/>
      <c r="FH115" s="422"/>
      <c r="FI115" s="422"/>
      <c r="FJ115" s="423"/>
      <c r="FK115" s="422"/>
      <c r="FL115" s="422"/>
      <c r="FM115" s="423"/>
      <c r="FN115" s="422"/>
      <c r="FO115" s="422"/>
      <c r="FP115" s="423"/>
      <c r="FQ115" s="422"/>
      <c r="FR115" s="422"/>
      <c r="FS115" s="423"/>
      <c r="FT115" s="422"/>
      <c r="FU115" s="422"/>
      <c r="FV115" s="423"/>
      <c r="FW115" s="422"/>
      <c r="FX115" s="422"/>
      <c r="FY115" s="423"/>
      <c r="FZ115" s="422"/>
      <c r="GA115" s="422"/>
      <c r="GB115" s="423"/>
      <c r="GC115" s="422"/>
      <c r="GD115" s="422"/>
      <c r="GE115" s="423"/>
      <c r="GF115" s="422"/>
      <c r="GG115" s="422"/>
      <c r="GH115" s="423"/>
      <c r="GI115" s="422"/>
      <c r="GJ115" s="422"/>
      <c r="GK115" s="423"/>
      <c r="GL115" s="422"/>
      <c r="GM115" s="422"/>
      <c r="GN115" s="423"/>
      <c r="GO115" s="422"/>
      <c r="GP115" s="422"/>
      <c r="GQ115" s="423"/>
      <c r="GR115" s="422"/>
      <c r="GS115" s="422"/>
      <c r="GT115" s="423"/>
      <c r="GU115" s="422"/>
      <c r="GV115" s="422"/>
      <c r="GW115" s="423"/>
      <c r="GX115" s="422"/>
      <c r="GY115" s="422"/>
      <c r="GZ115" s="423"/>
      <c r="HA115" s="422"/>
      <c r="HB115" s="422"/>
      <c r="HC115" s="423"/>
      <c r="HD115" s="422"/>
      <c r="HE115" s="422"/>
      <c r="HF115" s="423"/>
      <c r="HG115" s="422"/>
      <c r="HH115" s="573">
        <v>88</v>
      </c>
      <c r="HI115" s="425">
        <v>1568471.2400000002</v>
      </c>
      <c r="HJ115" s="573">
        <v>328</v>
      </c>
      <c r="HK115" s="573">
        <v>0</v>
      </c>
      <c r="HL115" s="425">
        <v>0</v>
      </c>
      <c r="HM115" s="424">
        <v>0</v>
      </c>
      <c r="HN115" s="422">
        <v>88</v>
      </c>
      <c r="HO115" s="423">
        <v>1568471.2399999995</v>
      </c>
      <c r="HP115" s="422">
        <v>328</v>
      </c>
    </row>
    <row r="116" spans="1:224" ht="38.25" x14ac:dyDescent="0.2">
      <c r="A116" s="421">
        <v>2</v>
      </c>
      <c r="B116" s="424"/>
      <c r="C116" s="586"/>
      <c r="D116" s="170" t="s">
        <v>793</v>
      </c>
      <c r="E116" s="587" t="s">
        <v>305</v>
      </c>
      <c r="F116" s="422"/>
      <c r="G116" s="423"/>
      <c r="H116" s="422"/>
      <c r="I116" s="422"/>
      <c r="J116" s="423"/>
      <c r="K116" s="422"/>
      <c r="L116" s="422"/>
      <c r="M116" s="423"/>
      <c r="N116" s="422"/>
      <c r="O116" s="422"/>
      <c r="P116" s="423"/>
      <c r="Q116" s="422"/>
      <c r="R116" s="422"/>
      <c r="S116" s="423"/>
      <c r="T116" s="422"/>
      <c r="U116" s="422"/>
      <c r="V116" s="423"/>
      <c r="W116" s="422"/>
      <c r="X116" s="422">
        <v>80</v>
      </c>
      <c r="Y116" s="423">
        <v>1086827.350000001</v>
      </c>
      <c r="Z116" s="422">
        <v>760</v>
      </c>
      <c r="AA116" s="422"/>
      <c r="AB116" s="423"/>
      <c r="AC116" s="422"/>
      <c r="AD116" s="422">
        <v>1</v>
      </c>
      <c r="AE116" s="423">
        <v>14545.33</v>
      </c>
      <c r="AF116" s="422">
        <v>3</v>
      </c>
      <c r="AG116" s="422"/>
      <c r="AH116" s="423"/>
      <c r="AI116" s="422"/>
      <c r="AJ116" s="422"/>
      <c r="AK116" s="423"/>
      <c r="AL116" s="422"/>
      <c r="AM116" s="422"/>
      <c r="AN116" s="423"/>
      <c r="AO116" s="422"/>
      <c r="AP116" s="422"/>
      <c r="AQ116" s="423"/>
      <c r="AR116" s="422"/>
      <c r="AS116" s="422"/>
      <c r="AT116" s="423"/>
      <c r="AU116" s="422"/>
      <c r="AV116" s="422"/>
      <c r="AW116" s="423"/>
      <c r="AX116" s="422"/>
      <c r="AY116" s="422"/>
      <c r="AZ116" s="423"/>
      <c r="BA116" s="422"/>
      <c r="BB116" s="422"/>
      <c r="BC116" s="423"/>
      <c r="BD116" s="422"/>
      <c r="BE116" s="422"/>
      <c r="BF116" s="423"/>
      <c r="BG116" s="422"/>
      <c r="BH116" s="422"/>
      <c r="BI116" s="423"/>
      <c r="BJ116" s="422"/>
      <c r="BK116" s="422"/>
      <c r="BL116" s="423"/>
      <c r="BM116" s="422"/>
      <c r="BN116" s="422"/>
      <c r="BO116" s="423"/>
      <c r="BP116" s="422"/>
      <c r="BQ116" s="422"/>
      <c r="BR116" s="423"/>
      <c r="BS116" s="422"/>
      <c r="BT116" s="422"/>
      <c r="BU116" s="423"/>
      <c r="BV116" s="422"/>
      <c r="BW116" s="422"/>
      <c r="BX116" s="423"/>
      <c r="BY116" s="422"/>
      <c r="BZ116" s="422"/>
      <c r="CA116" s="423"/>
      <c r="CB116" s="422"/>
      <c r="CC116" s="422"/>
      <c r="CD116" s="423"/>
      <c r="CE116" s="422"/>
      <c r="CF116" s="422"/>
      <c r="CG116" s="423"/>
      <c r="CH116" s="422"/>
      <c r="CI116" s="422"/>
      <c r="CJ116" s="423"/>
      <c r="CK116" s="422"/>
      <c r="CL116" s="422"/>
      <c r="CM116" s="423"/>
      <c r="CN116" s="422"/>
      <c r="CO116" s="422"/>
      <c r="CP116" s="423"/>
      <c r="CQ116" s="422"/>
      <c r="CR116" s="422"/>
      <c r="CS116" s="423"/>
      <c r="CT116" s="422"/>
      <c r="CU116" s="422"/>
      <c r="CV116" s="423"/>
      <c r="CW116" s="422"/>
      <c r="CX116" s="422"/>
      <c r="CY116" s="423"/>
      <c r="CZ116" s="422"/>
      <c r="DA116" s="422"/>
      <c r="DB116" s="423"/>
      <c r="DC116" s="422"/>
      <c r="DD116" s="422"/>
      <c r="DE116" s="423"/>
      <c r="DF116" s="422"/>
      <c r="DG116" s="422"/>
      <c r="DH116" s="423"/>
      <c r="DI116" s="422"/>
      <c r="DJ116" s="422"/>
      <c r="DK116" s="423"/>
      <c r="DL116" s="422"/>
      <c r="DM116" s="422"/>
      <c r="DN116" s="423"/>
      <c r="DO116" s="422"/>
      <c r="DP116" s="422"/>
      <c r="DQ116" s="423"/>
      <c r="DR116" s="422"/>
      <c r="DS116" s="422"/>
      <c r="DT116" s="423"/>
      <c r="DU116" s="422"/>
      <c r="DV116" s="422"/>
      <c r="DW116" s="423"/>
      <c r="DX116" s="422"/>
      <c r="DY116" s="422"/>
      <c r="DZ116" s="423"/>
      <c r="EA116" s="422"/>
      <c r="EB116" s="422"/>
      <c r="EC116" s="423"/>
      <c r="ED116" s="422"/>
      <c r="EE116" s="422"/>
      <c r="EF116" s="423"/>
      <c r="EG116" s="422"/>
      <c r="EH116" s="422"/>
      <c r="EI116" s="423"/>
      <c r="EJ116" s="422"/>
      <c r="EK116" s="422"/>
      <c r="EL116" s="423"/>
      <c r="EM116" s="422"/>
      <c r="EN116" s="422"/>
      <c r="EO116" s="423"/>
      <c r="EP116" s="422"/>
      <c r="EQ116" s="422"/>
      <c r="ER116" s="423"/>
      <c r="ES116" s="422"/>
      <c r="ET116" s="422"/>
      <c r="EU116" s="423"/>
      <c r="EV116" s="422"/>
      <c r="EW116" s="422"/>
      <c r="EX116" s="423"/>
      <c r="EY116" s="422"/>
      <c r="EZ116" s="422"/>
      <c r="FA116" s="423"/>
      <c r="FB116" s="422"/>
      <c r="FC116" s="422"/>
      <c r="FD116" s="423"/>
      <c r="FE116" s="422"/>
      <c r="FF116" s="422"/>
      <c r="FG116" s="423"/>
      <c r="FH116" s="422"/>
      <c r="FI116" s="422"/>
      <c r="FJ116" s="423"/>
      <c r="FK116" s="422"/>
      <c r="FL116" s="422"/>
      <c r="FM116" s="423"/>
      <c r="FN116" s="422"/>
      <c r="FO116" s="422"/>
      <c r="FP116" s="423"/>
      <c r="FQ116" s="422"/>
      <c r="FR116" s="422"/>
      <c r="FS116" s="423"/>
      <c r="FT116" s="422"/>
      <c r="FU116" s="422"/>
      <c r="FV116" s="423"/>
      <c r="FW116" s="422"/>
      <c r="FX116" s="422"/>
      <c r="FY116" s="423"/>
      <c r="FZ116" s="422"/>
      <c r="GA116" s="422"/>
      <c r="GB116" s="423"/>
      <c r="GC116" s="422"/>
      <c r="GD116" s="422"/>
      <c r="GE116" s="423"/>
      <c r="GF116" s="422"/>
      <c r="GG116" s="422"/>
      <c r="GH116" s="423"/>
      <c r="GI116" s="422"/>
      <c r="GJ116" s="422"/>
      <c r="GK116" s="423"/>
      <c r="GL116" s="422"/>
      <c r="GM116" s="422"/>
      <c r="GN116" s="423"/>
      <c r="GO116" s="422"/>
      <c r="GP116" s="422"/>
      <c r="GQ116" s="423"/>
      <c r="GR116" s="422"/>
      <c r="GS116" s="422"/>
      <c r="GT116" s="423"/>
      <c r="GU116" s="422"/>
      <c r="GV116" s="422"/>
      <c r="GW116" s="423"/>
      <c r="GX116" s="422"/>
      <c r="GY116" s="422"/>
      <c r="GZ116" s="423"/>
      <c r="HA116" s="422"/>
      <c r="HB116" s="422"/>
      <c r="HC116" s="423"/>
      <c r="HD116" s="422"/>
      <c r="HE116" s="422"/>
      <c r="HF116" s="423"/>
      <c r="HG116" s="422"/>
      <c r="HH116" s="573">
        <v>81</v>
      </c>
      <c r="HI116" s="425">
        <v>1101372.6800000011</v>
      </c>
      <c r="HJ116" s="573">
        <v>763</v>
      </c>
      <c r="HK116" s="573">
        <v>0</v>
      </c>
      <c r="HL116" s="425">
        <v>0</v>
      </c>
      <c r="HM116" s="424">
        <v>0</v>
      </c>
      <c r="HN116" s="422">
        <v>81</v>
      </c>
      <c r="HO116" s="423">
        <v>1101372.6800000011</v>
      </c>
      <c r="HP116" s="422">
        <v>763</v>
      </c>
    </row>
    <row r="117" spans="1:224" ht="51" x14ac:dyDescent="0.2">
      <c r="A117" s="421">
        <v>2</v>
      </c>
      <c r="B117" s="424"/>
      <c r="C117" s="586"/>
      <c r="D117" s="170" t="s">
        <v>872</v>
      </c>
      <c r="E117" s="587" t="s">
        <v>977</v>
      </c>
      <c r="F117" s="422"/>
      <c r="G117" s="423"/>
      <c r="H117" s="422"/>
      <c r="I117" s="422"/>
      <c r="J117" s="423"/>
      <c r="K117" s="422"/>
      <c r="L117" s="422"/>
      <c r="M117" s="423"/>
      <c r="N117" s="422"/>
      <c r="O117" s="422"/>
      <c r="P117" s="423"/>
      <c r="Q117" s="422"/>
      <c r="R117" s="422"/>
      <c r="S117" s="423"/>
      <c r="T117" s="422"/>
      <c r="U117" s="422"/>
      <c r="V117" s="423"/>
      <c r="W117" s="422"/>
      <c r="X117" s="422">
        <v>9</v>
      </c>
      <c r="Y117" s="423">
        <v>68194.799999999988</v>
      </c>
      <c r="Z117" s="422">
        <v>158</v>
      </c>
      <c r="AA117" s="422"/>
      <c r="AB117" s="423"/>
      <c r="AC117" s="422"/>
      <c r="AD117" s="422">
        <v>3</v>
      </c>
      <c r="AE117" s="423">
        <v>23801.46</v>
      </c>
      <c r="AF117" s="422">
        <v>4</v>
      </c>
      <c r="AG117" s="422"/>
      <c r="AH117" s="423"/>
      <c r="AI117" s="422"/>
      <c r="AJ117" s="422"/>
      <c r="AK117" s="423"/>
      <c r="AL117" s="422"/>
      <c r="AM117" s="422"/>
      <c r="AN117" s="423"/>
      <c r="AO117" s="422"/>
      <c r="AP117" s="422"/>
      <c r="AQ117" s="423"/>
      <c r="AR117" s="422"/>
      <c r="AS117" s="422"/>
      <c r="AT117" s="423"/>
      <c r="AU117" s="422"/>
      <c r="AV117" s="422"/>
      <c r="AW117" s="423"/>
      <c r="AX117" s="422"/>
      <c r="AY117" s="422"/>
      <c r="AZ117" s="423"/>
      <c r="BA117" s="422"/>
      <c r="BB117" s="422"/>
      <c r="BC117" s="423"/>
      <c r="BD117" s="422"/>
      <c r="BE117" s="422"/>
      <c r="BF117" s="423"/>
      <c r="BG117" s="422"/>
      <c r="BH117" s="422"/>
      <c r="BI117" s="423"/>
      <c r="BJ117" s="422"/>
      <c r="BK117" s="422"/>
      <c r="BL117" s="423"/>
      <c r="BM117" s="422"/>
      <c r="BN117" s="422"/>
      <c r="BO117" s="423"/>
      <c r="BP117" s="422"/>
      <c r="BQ117" s="422"/>
      <c r="BR117" s="423"/>
      <c r="BS117" s="422"/>
      <c r="BT117" s="422"/>
      <c r="BU117" s="423"/>
      <c r="BV117" s="422"/>
      <c r="BW117" s="422"/>
      <c r="BX117" s="423"/>
      <c r="BY117" s="422"/>
      <c r="BZ117" s="422"/>
      <c r="CA117" s="423"/>
      <c r="CB117" s="422"/>
      <c r="CC117" s="422"/>
      <c r="CD117" s="423"/>
      <c r="CE117" s="422"/>
      <c r="CF117" s="422"/>
      <c r="CG117" s="423"/>
      <c r="CH117" s="422"/>
      <c r="CI117" s="422"/>
      <c r="CJ117" s="423"/>
      <c r="CK117" s="422"/>
      <c r="CL117" s="422"/>
      <c r="CM117" s="423"/>
      <c r="CN117" s="422"/>
      <c r="CO117" s="422"/>
      <c r="CP117" s="423"/>
      <c r="CQ117" s="422"/>
      <c r="CR117" s="422"/>
      <c r="CS117" s="423"/>
      <c r="CT117" s="422"/>
      <c r="CU117" s="422"/>
      <c r="CV117" s="423"/>
      <c r="CW117" s="422"/>
      <c r="CX117" s="422"/>
      <c r="CY117" s="423"/>
      <c r="CZ117" s="422"/>
      <c r="DA117" s="422"/>
      <c r="DB117" s="423"/>
      <c r="DC117" s="422"/>
      <c r="DD117" s="422"/>
      <c r="DE117" s="423"/>
      <c r="DF117" s="422"/>
      <c r="DG117" s="422"/>
      <c r="DH117" s="423"/>
      <c r="DI117" s="422"/>
      <c r="DJ117" s="422"/>
      <c r="DK117" s="423"/>
      <c r="DL117" s="422"/>
      <c r="DM117" s="422"/>
      <c r="DN117" s="423"/>
      <c r="DO117" s="422"/>
      <c r="DP117" s="422"/>
      <c r="DQ117" s="423"/>
      <c r="DR117" s="422"/>
      <c r="DS117" s="422"/>
      <c r="DT117" s="423"/>
      <c r="DU117" s="422"/>
      <c r="DV117" s="422"/>
      <c r="DW117" s="423"/>
      <c r="DX117" s="422"/>
      <c r="DY117" s="422"/>
      <c r="DZ117" s="423"/>
      <c r="EA117" s="422"/>
      <c r="EB117" s="422"/>
      <c r="EC117" s="423"/>
      <c r="ED117" s="422"/>
      <c r="EE117" s="422"/>
      <c r="EF117" s="423"/>
      <c r="EG117" s="422"/>
      <c r="EH117" s="422"/>
      <c r="EI117" s="423"/>
      <c r="EJ117" s="422"/>
      <c r="EK117" s="422"/>
      <c r="EL117" s="423"/>
      <c r="EM117" s="422"/>
      <c r="EN117" s="422"/>
      <c r="EO117" s="423"/>
      <c r="EP117" s="422"/>
      <c r="EQ117" s="422"/>
      <c r="ER117" s="423"/>
      <c r="ES117" s="422"/>
      <c r="ET117" s="422"/>
      <c r="EU117" s="423"/>
      <c r="EV117" s="422"/>
      <c r="EW117" s="422"/>
      <c r="EX117" s="423"/>
      <c r="EY117" s="422"/>
      <c r="EZ117" s="422"/>
      <c r="FA117" s="423"/>
      <c r="FB117" s="422"/>
      <c r="FC117" s="422"/>
      <c r="FD117" s="423"/>
      <c r="FE117" s="422"/>
      <c r="FF117" s="422"/>
      <c r="FG117" s="423"/>
      <c r="FH117" s="422"/>
      <c r="FI117" s="422"/>
      <c r="FJ117" s="423"/>
      <c r="FK117" s="422"/>
      <c r="FL117" s="422"/>
      <c r="FM117" s="423"/>
      <c r="FN117" s="422"/>
      <c r="FO117" s="422"/>
      <c r="FP117" s="423"/>
      <c r="FQ117" s="422"/>
      <c r="FR117" s="422"/>
      <c r="FS117" s="423"/>
      <c r="FT117" s="422"/>
      <c r="FU117" s="422"/>
      <c r="FV117" s="423"/>
      <c r="FW117" s="422"/>
      <c r="FX117" s="422"/>
      <c r="FY117" s="423"/>
      <c r="FZ117" s="422"/>
      <c r="GA117" s="422"/>
      <c r="GB117" s="423"/>
      <c r="GC117" s="422"/>
      <c r="GD117" s="422"/>
      <c r="GE117" s="423"/>
      <c r="GF117" s="422"/>
      <c r="GG117" s="422"/>
      <c r="GH117" s="423"/>
      <c r="GI117" s="422"/>
      <c r="GJ117" s="422"/>
      <c r="GK117" s="423"/>
      <c r="GL117" s="422"/>
      <c r="GM117" s="422"/>
      <c r="GN117" s="423"/>
      <c r="GO117" s="422"/>
      <c r="GP117" s="422"/>
      <c r="GQ117" s="423"/>
      <c r="GR117" s="422"/>
      <c r="GS117" s="422"/>
      <c r="GT117" s="423"/>
      <c r="GU117" s="422"/>
      <c r="GV117" s="422"/>
      <c r="GW117" s="423"/>
      <c r="GX117" s="422"/>
      <c r="GY117" s="422"/>
      <c r="GZ117" s="423"/>
      <c r="HA117" s="422"/>
      <c r="HB117" s="422"/>
      <c r="HC117" s="423"/>
      <c r="HD117" s="422"/>
      <c r="HE117" s="422"/>
      <c r="HF117" s="423"/>
      <c r="HG117" s="422"/>
      <c r="HH117" s="573">
        <v>12</v>
      </c>
      <c r="HI117" s="425">
        <v>91996.25999999998</v>
      </c>
      <c r="HJ117" s="573">
        <v>162</v>
      </c>
      <c r="HK117" s="573">
        <v>0</v>
      </c>
      <c r="HL117" s="425">
        <v>0</v>
      </c>
      <c r="HM117" s="424">
        <v>0</v>
      </c>
      <c r="HN117" s="422">
        <v>12</v>
      </c>
      <c r="HO117" s="423">
        <v>91996.260000000009</v>
      </c>
      <c r="HP117" s="422">
        <v>162</v>
      </c>
    </row>
    <row r="118" spans="1:224" ht="51" x14ac:dyDescent="0.2">
      <c r="A118" s="421">
        <v>2</v>
      </c>
      <c r="B118" s="424"/>
      <c r="C118" s="586"/>
      <c r="D118" s="170" t="s">
        <v>875</v>
      </c>
      <c r="E118" s="587" t="s">
        <v>1002</v>
      </c>
      <c r="F118" s="422"/>
      <c r="G118" s="423"/>
      <c r="H118" s="422"/>
      <c r="I118" s="422"/>
      <c r="J118" s="423"/>
      <c r="K118" s="422"/>
      <c r="L118" s="422"/>
      <c r="M118" s="423"/>
      <c r="N118" s="422"/>
      <c r="O118" s="422"/>
      <c r="P118" s="423"/>
      <c r="Q118" s="422"/>
      <c r="R118" s="422"/>
      <c r="S118" s="423"/>
      <c r="T118" s="422"/>
      <c r="U118" s="422"/>
      <c r="V118" s="423"/>
      <c r="W118" s="422"/>
      <c r="X118" s="422">
        <v>3</v>
      </c>
      <c r="Y118" s="423">
        <v>40050.93</v>
      </c>
      <c r="Z118" s="422">
        <v>16</v>
      </c>
      <c r="AA118" s="422"/>
      <c r="AB118" s="423"/>
      <c r="AC118" s="422"/>
      <c r="AD118" s="422"/>
      <c r="AE118" s="423"/>
      <c r="AF118" s="422"/>
      <c r="AG118" s="422"/>
      <c r="AH118" s="423"/>
      <c r="AI118" s="422"/>
      <c r="AJ118" s="422"/>
      <c r="AK118" s="423"/>
      <c r="AL118" s="422"/>
      <c r="AM118" s="422"/>
      <c r="AN118" s="423"/>
      <c r="AO118" s="422"/>
      <c r="AP118" s="422"/>
      <c r="AQ118" s="423"/>
      <c r="AR118" s="422"/>
      <c r="AS118" s="422"/>
      <c r="AT118" s="423"/>
      <c r="AU118" s="422"/>
      <c r="AV118" s="422"/>
      <c r="AW118" s="423"/>
      <c r="AX118" s="422"/>
      <c r="AY118" s="422"/>
      <c r="AZ118" s="423"/>
      <c r="BA118" s="422"/>
      <c r="BB118" s="422"/>
      <c r="BC118" s="423"/>
      <c r="BD118" s="422"/>
      <c r="BE118" s="422"/>
      <c r="BF118" s="423"/>
      <c r="BG118" s="422"/>
      <c r="BH118" s="422"/>
      <c r="BI118" s="423"/>
      <c r="BJ118" s="422"/>
      <c r="BK118" s="422"/>
      <c r="BL118" s="423"/>
      <c r="BM118" s="422"/>
      <c r="BN118" s="422"/>
      <c r="BO118" s="423"/>
      <c r="BP118" s="422"/>
      <c r="BQ118" s="422"/>
      <c r="BR118" s="423"/>
      <c r="BS118" s="422"/>
      <c r="BT118" s="422"/>
      <c r="BU118" s="423"/>
      <c r="BV118" s="422"/>
      <c r="BW118" s="422"/>
      <c r="BX118" s="423"/>
      <c r="BY118" s="422"/>
      <c r="BZ118" s="422"/>
      <c r="CA118" s="423"/>
      <c r="CB118" s="422"/>
      <c r="CC118" s="422"/>
      <c r="CD118" s="423"/>
      <c r="CE118" s="422"/>
      <c r="CF118" s="422"/>
      <c r="CG118" s="423"/>
      <c r="CH118" s="422"/>
      <c r="CI118" s="422"/>
      <c r="CJ118" s="423"/>
      <c r="CK118" s="422"/>
      <c r="CL118" s="422"/>
      <c r="CM118" s="423"/>
      <c r="CN118" s="422"/>
      <c r="CO118" s="422"/>
      <c r="CP118" s="423"/>
      <c r="CQ118" s="422"/>
      <c r="CR118" s="422"/>
      <c r="CS118" s="423"/>
      <c r="CT118" s="422"/>
      <c r="CU118" s="422"/>
      <c r="CV118" s="423"/>
      <c r="CW118" s="422"/>
      <c r="CX118" s="422"/>
      <c r="CY118" s="423"/>
      <c r="CZ118" s="422"/>
      <c r="DA118" s="422"/>
      <c r="DB118" s="423"/>
      <c r="DC118" s="422"/>
      <c r="DD118" s="422"/>
      <c r="DE118" s="423"/>
      <c r="DF118" s="422"/>
      <c r="DG118" s="422"/>
      <c r="DH118" s="423"/>
      <c r="DI118" s="422"/>
      <c r="DJ118" s="422"/>
      <c r="DK118" s="423"/>
      <c r="DL118" s="422"/>
      <c r="DM118" s="422"/>
      <c r="DN118" s="423"/>
      <c r="DO118" s="422"/>
      <c r="DP118" s="422"/>
      <c r="DQ118" s="423"/>
      <c r="DR118" s="422"/>
      <c r="DS118" s="422"/>
      <c r="DT118" s="423"/>
      <c r="DU118" s="422"/>
      <c r="DV118" s="422"/>
      <c r="DW118" s="423"/>
      <c r="DX118" s="422"/>
      <c r="DY118" s="422"/>
      <c r="DZ118" s="423"/>
      <c r="EA118" s="422"/>
      <c r="EB118" s="422"/>
      <c r="EC118" s="423"/>
      <c r="ED118" s="422"/>
      <c r="EE118" s="422"/>
      <c r="EF118" s="423"/>
      <c r="EG118" s="422"/>
      <c r="EH118" s="422"/>
      <c r="EI118" s="423"/>
      <c r="EJ118" s="422"/>
      <c r="EK118" s="422"/>
      <c r="EL118" s="423"/>
      <c r="EM118" s="422"/>
      <c r="EN118" s="422"/>
      <c r="EO118" s="423"/>
      <c r="EP118" s="422"/>
      <c r="EQ118" s="422"/>
      <c r="ER118" s="423"/>
      <c r="ES118" s="422"/>
      <c r="ET118" s="422"/>
      <c r="EU118" s="423"/>
      <c r="EV118" s="422"/>
      <c r="EW118" s="422"/>
      <c r="EX118" s="423"/>
      <c r="EY118" s="422"/>
      <c r="EZ118" s="422"/>
      <c r="FA118" s="423"/>
      <c r="FB118" s="422"/>
      <c r="FC118" s="422"/>
      <c r="FD118" s="423"/>
      <c r="FE118" s="422"/>
      <c r="FF118" s="422"/>
      <c r="FG118" s="423"/>
      <c r="FH118" s="422"/>
      <c r="FI118" s="422"/>
      <c r="FJ118" s="423"/>
      <c r="FK118" s="422"/>
      <c r="FL118" s="422"/>
      <c r="FM118" s="423"/>
      <c r="FN118" s="422"/>
      <c r="FO118" s="422"/>
      <c r="FP118" s="423"/>
      <c r="FQ118" s="422"/>
      <c r="FR118" s="422"/>
      <c r="FS118" s="423"/>
      <c r="FT118" s="422"/>
      <c r="FU118" s="422"/>
      <c r="FV118" s="423"/>
      <c r="FW118" s="422"/>
      <c r="FX118" s="422"/>
      <c r="FY118" s="423"/>
      <c r="FZ118" s="422"/>
      <c r="GA118" s="422"/>
      <c r="GB118" s="423"/>
      <c r="GC118" s="422"/>
      <c r="GD118" s="422"/>
      <c r="GE118" s="423"/>
      <c r="GF118" s="422"/>
      <c r="GG118" s="422"/>
      <c r="GH118" s="423"/>
      <c r="GI118" s="422"/>
      <c r="GJ118" s="422"/>
      <c r="GK118" s="423"/>
      <c r="GL118" s="422"/>
      <c r="GM118" s="422"/>
      <c r="GN118" s="423"/>
      <c r="GO118" s="422"/>
      <c r="GP118" s="422"/>
      <c r="GQ118" s="423"/>
      <c r="GR118" s="422"/>
      <c r="GS118" s="422"/>
      <c r="GT118" s="423"/>
      <c r="GU118" s="422"/>
      <c r="GV118" s="422"/>
      <c r="GW118" s="423"/>
      <c r="GX118" s="422"/>
      <c r="GY118" s="422"/>
      <c r="GZ118" s="423"/>
      <c r="HA118" s="422"/>
      <c r="HB118" s="422"/>
      <c r="HC118" s="423"/>
      <c r="HD118" s="422"/>
      <c r="HE118" s="422"/>
      <c r="HF118" s="423"/>
      <c r="HG118" s="422"/>
      <c r="HH118" s="573">
        <v>3</v>
      </c>
      <c r="HI118" s="425">
        <v>40050.93</v>
      </c>
      <c r="HJ118" s="573">
        <v>16</v>
      </c>
      <c r="HK118" s="573">
        <v>0</v>
      </c>
      <c r="HL118" s="425">
        <v>0</v>
      </c>
      <c r="HM118" s="424">
        <v>0</v>
      </c>
      <c r="HN118" s="422">
        <v>3</v>
      </c>
      <c r="HO118" s="423">
        <v>40050.93</v>
      </c>
      <c r="HP118" s="422">
        <v>16</v>
      </c>
    </row>
    <row r="119" spans="1:224" ht="51" x14ac:dyDescent="0.2">
      <c r="A119" s="421">
        <v>2</v>
      </c>
      <c r="B119" s="424"/>
      <c r="C119" s="586"/>
      <c r="D119" s="170" t="s">
        <v>878</v>
      </c>
      <c r="E119" s="587" t="s">
        <v>978</v>
      </c>
      <c r="F119" s="422"/>
      <c r="G119" s="423"/>
      <c r="H119" s="422"/>
      <c r="I119" s="422"/>
      <c r="J119" s="423"/>
      <c r="K119" s="422"/>
      <c r="L119" s="422"/>
      <c r="M119" s="423"/>
      <c r="N119" s="422"/>
      <c r="O119" s="422"/>
      <c r="P119" s="423"/>
      <c r="Q119" s="422"/>
      <c r="R119" s="422"/>
      <c r="S119" s="423"/>
      <c r="T119" s="422"/>
      <c r="U119" s="422"/>
      <c r="V119" s="423"/>
      <c r="W119" s="422"/>
      <c r="X119" s="422">
        <v>232</v>
      </c>
      <c r="Y119" s="423">
        <v>6571239.9199999729</v>
      </c>
      <c r="Z119" s="422">
        <v>1912</v>
      </c>
      <c r="AA119" s="422"/>
      <c r="AB119" s="423"/>
      <c r="AC119" s="422"/>
      <c r="AD119" s="422">
        <v>16</v>
      </c>
      <c r="AE119" s="423">
        <v>474517.75999999983</v>
      </c>
      <c r="AF119" s="422">
        <v>56</v>
      </c>
      <c r="AG119" s="422"/>
      <c r="AH119" s="423"/>
      <c r="AI119" s="422"/>
      <c r="AJ119" s="422"/>
      <c r="AK119" s="423"/>
      <c r="AL119" s="422"/>
      <c r="AM119" s="422"/>
      <c r="AN119" s="423"/>
      <c r="AO119" s="422"/>
      <c r="AP119" s="422"/>
      <c r="AQ119" s="423"/>
      <c r="AR119" s="422"/>
      <c r="AS119" s="422"/>
      <c r="AT119" s="423"/>
      <c r="AU119" s="422"/>
      <c r="AV119" s="422"/>
      <c r="AW119" s="423"/>
      <c r="AX119" s="422"/>
      <c r="AY119" s="422"/>
      <c r="AZ119" s="423"/>
      <c r="BA119" s="422"/>
      <c r="BB119" s="422"/>
      <c r="BC119" s="423"/>
      <c r="BD119" s="422"/>
      <c r="BE119" s="422"/>
      <c r="BF119" s="423"/>
      <c r="BG119" s="422"/>
      <c r="BH119" s="422"/>
      <c r="BI119" s="423"/>
      <c r="BJ119" s="422"/>
      <c r="BK119" s="422"/>
      <c r="BL119" s="423"/>
      <c r="BM119" s="422"/>
      <c r="BN119" s="422"/>
      <c r="BO119" s="423"/>
      <c r="BP119" s="422"/>
      <c r="BQ119" s="422"/>
      <c r="BR119" s="423"/>
      <c r="BS119" s="422"/>
      <c r="BT119" s="422"/>
      <c r="BU119" s="423"/>
      <c r="BV119" s="422"/>
      <c r="BW119" s="422"/>
      <c r="BX119" s="423"/>
      <c r="BY119" s="422"/>
      <c r="BZ119" s="422"/>
      <c r="CA119" s="423"/>
      <c r="CB119" s="422"/>
      <c r="CC119" s="422"/>
      <c r="CD119" s="423"/>
      <c r="CE119" s="422"/>
      <c r="CF119" s="422"/>
      <c r="CG119" s="423"/>
      <c r="CH119" s="422"/>
      <c r="CI119" s="422"/>
      <c r="CJ119" s="423"/>
      <c r="CK119" s="422"/>
      <c r="CL119" s="422"/>
      <c r="CM119" s="423"/>
      <c r="CN119" s="422"/>
      <c r="CO119" s="422"/>
      <c r="CP119" s="423"/>
      <c r="CQ119" s="422"/>
      <c r="CR119" s="422"/>
      <c r="CS119" s="423"/>
      <c r="CT119" s="422"/>
      <c r="CU119" s="422"/>
      <c r="CV119" s="423"/>
      <c r="CW119" s="422"/>
      <c r="CX119" s="422"/>
      <c r="CY119" s="423"/>
      <c r="CZ119" s="422"/>
      <c r="DA119" s="422"/>
      <c r="DB119" s="423"/>
      <c r="DC119" s="422"/>
      <c r="DD119" s="422"/>
      <c r="DE119" s="423"/>
      <c r="DF119" s="422"/>
      <c r="DG119" s="422"/>
      <c r="DH119" s="423"/>
      <c r="DI119" s="422"/>
      <c r="DJ119" s="422"/>
      <c r="DK119" s="423"/>
      <c r="DL119" s="422"/>
      <c r="DM119" s="422"/>
      <c r="DN119" s="423"/>
      <c r="DO119" s="422"/>
      <c r="DP119" s="422"/>
      <c r="DQ119" s="423"/>
      <c r="DR119" s="422"/>
      <c r="DS119" s="422"/>
      <c r="DT119" s="423"/>
      <c r="DU119" s="422"/>
      <c r="DV119" s="422"/>
      <c r="DW119" s="423"/>
      <c r="DX119" s="422"/>
      <c r="DY119" s="422"/>
      <c r="DZ119" s="423"/>
      <c r="EA119" s="422"/>
      <c r="EB119" s="422"/>
      <c r="EC119" s="423"/>
      <c r="ED119" s="422"/>
      <c r="EE119" s="422"/>
      <c r="EF119" s="423"/>
      <c r="EG119" s="422"/>
      <c r="EH119" s="422"/>
      <c r="EI119" s="423"/>
      <c r="EJ119" s="422"/>
      <c r="EK119" s="422"/>
      <c r="EL119" s="423"/>
      <c r="EM119" s="422"/>
      <c r="EN119" s="422"/>
      <c r="EO119" s="423"/>
      <c r="EP119" s="422"/>
      <c r="EQ119" s="422"/>
      <c r="ER119" s="423"/>
      <c r="ES119" s="422"/>
      <c r="ET119" s="422"/>
      <c r="EU119" s="423"/>
      <c r="EV119" s="422"/>
      <c r="EW119" s="422"/>
      <c r="EX119" s="423"/>
      <c r="EY119" s="422"/>
      <c r="EZ119" s="422"/>
      <c r="FA119" s="423"/>
      <c r="FB119" s="422"/>
      <c r="FC119" s="422"/>
      <c r="FD119" s="423"/>
      <c r="FE119" s="422"/>
      <c r="FF119" s="422"/>
      <c r="FG119" s="423"/>
      <c r="FH119" s="422"/>
      <c r="FI119" s="422"/>
      <c r="FJ119" s="423"/>
      <c r="FK119" s="422"/>
      <c r="FL119" s="422"/>
      <c r="FM119" s="423"/>
      <c r="FN119" s="422"/>
      <c r="FO119" s="422"/>
      <c r="FP119" s="423"/>
      <c r="FQ119" s="422"/>
      <c r="FR119" s="422"/>
      <c r="FS119" s="423"/>
      <c r="FT119" s="422"/>
      <c r="FU119" s="422"/>
      <c r="FV119" s="423"/>
      <c r="FW119" s="422"/>
      <c r="FX119" s="422"/>
      <c r="FY119" s="423"/>
      <c r="FZ119" s="422"/>
      <c r="GA119" s="422"/>
      <c r="GB119" s="423"/>
      <c r="GC119" s="422"/>
      <c r="GD119" s="422"/>
      <c r="GE119" s="423"/>
      <c r="GF119" s="422"/>
      <c r="GG119" s="422"/>
      <c r="GH119" s="423"/>
      <c r="GI119" s="422"/>
      <c r="GJ119" s="422"/>
      <c r="GK119" s="423"/>
      <c r="GL119" s="422"/>
      <c r="GM119" s="422"/>
      <c r="GN119" s="423"/>
      <c r="GO119" s="422"/>
      <c r="GP119" s="422"/>
      <c r="GQ119" s="423"/>
      <c r="GR119" s="422"/>
      <c r="GS119" s="422"/>
      <c r="GT119" s="423"/>
      <c r="GU119" s="422"/>
      <c r="GV119" s="422"/>
      <c r="GW119" s="423"/>
      <c r="GX119" s="422"/>
      <c r="GY119" s="422"/>
      <c r="GZ119" s="423"/>
      <c r="HA119" s="422"/>
      <c r="HB119" s="422"/>
      <c r="HC119" s="423"/>
      <c r="HD119" s="422"/>
      <c r="HE119" s="422"/>
      <c r="HF119" s="423"/>
      <c r="HG119" s="422"/>
      <c r="HH119" s="573">
        <v>248</v>
      </c>
      <c r="HI119" s="425">
        <v>7045757.6799999727</v>
      </c>
      <c r="HJ119" s="573">
        <v>1968</v>
      </c>
      <c r="HK119" s="573">
        <v>0</v>
      </c>
      <c r="HL119" s="425">
        <v>0</v>
      </c>
      <c r="HM119" s="424">
        <v>0</v>
      </c>
      <c r="HN119" s="422">
        <v>248</v>
      </c>
      <c r="HO119" s="423">
        <v>7045757.6799999783</v>
      </c>
      <c r="HP119" s="422">
        <v>1968</v>
      </c>
    </row>
    <row r="120" spans="1:224" ht="38.25" x14ac:dyDescent="0.2">
      <c r="A120" s="421">
        <v>2</v>
      </c>
      <c r="B120" s="424"/>
      <c r="C120" s="586"/>
      <c r="D120" s="170" t="s">
        <v>794</v>
      </c>
      <c r="E120" s="587" t="s">
        <v>306</v>
      </c>
      <c r="F120" s="422"/>
      <c r="G120" s="423"/>
      <c r="H120" s="422"/>
      <c r="I120" s="422"/>
      <c r="J120" s="423"/>
      <c r="K120" s="422"/>
      <c r="L120" s="422"/>
      <c r="M120" s="423"/>
      <c r="N120" s="422"/>
      <c r="O120" s="422"/>
      <c r="P120" s="423"/>
      <c r="Q120" s="422"/>
      <c r="R120" s="422"/>
      <c r="S120" s="423"/>
      <c r="T120" s="422"/>
      <c r="U120" s="422"/>
      <c r="V120" s="423"/>
      <c r="W120" s="422"/>
      <c r="X120" s="422">
        <v>15</v>
      </c>
      <c r="Y120" s="423">
        <v>390124.20000000007</v>
      </c>
      <c r="Z120" s="422">
        <v>53</v>
      </c>
      <c r="AA120" s="422"/>
      <c r="AB120" s="423"/>
      <c r="AC120" s="422"/>
      <c r="AD120" s="422"/>
      <c r="AE120" s="423"/>
      <c r="AF120" s="422"/>
      <c r="AG120" s="422"/>
      <c r="AH120" s="423"/>
      <c r="AI120" s="422"/>
      <c r="AJ120" s="422"/>
      <c r="AK120" s="423"/>
      <c r="AL120" s="422"/>
      <c r="AM120" s="422"/>
      <c r="AN120" s="423"/>
      <c r="AO120" s="422"/>
      <c r="AP120" s="422"/>
      <c r="AQ120" s="423"/>
      <c r="AR120" s="422"/>
      <c r="AS120" s="422"/>
      <c r="AT120" s="423"/>
      <c r="AU120" s="422"/>
      <c r="AV120" s="422"/>
      <c r="AW120" s="423"/>
      <c r="AX120" s="422"/>
      <c r="AY120" s="422"/>
      <c r="AZ120" s="423"/>
      <c r="BA120" s="422"/>
      <c r="BB120" s="422"/>
      <c r="BC120" s="423"/>
      <c r="BD120" s="422"/>
      <c r="BE120" s="422"/>
      <c r="BF120" s="423"/>
      <c r="BG120" s="422"/>
      <c r="BH120" s="422"/>
      <c r="BI120" s="423"/>
      <c r="BJ120" s="422"/>
      <c r="BK120" s="422"/>
      <c r="BL120" s="423"/>
      <c r="BM120" s="422"/>
      <c r="BN120" s="422"/>
      <c r="BO120" s="423"/>
      <c r="BP120" s="422"/>
      <c r="BQ120" s="422"/>
      <c r="BR120" s="423"/>
      <c r="BS120" s="422"/>
      <c r="BT120" s="422"/>
      <c r="BU120" s="423"/>
      <c r="BV120" s="422"/>
      <c r="BW120" s="422"/>
      <c r="BX120" s="423"/>
      <c r="BY120" s="422"/>
      <c r="BZ120" s="422"/>
      <c r="CA120" s="423"/>
      <c r="CB120" s="422"/>
      <c r="CC120" s="422"/>
      <c r="CD120" s="423"/>
      <c r="CE120" s="422"/>
      <c r="CF120" s="422"/>
      <c r="CG120" s="423"/>
      <c r="CH120" s="422"/>
      <c r="CI120" s="422"/>
      <c r="CJ120" s="423"/>
      <c r="CK120" s="422"/>
      <c r="CL120" s="422"/>
      <c r="CM120" s="423"/>
      <c r="CN120" s="422"/>
      <c r="CO120" s="422"/>
      <c r="CP120" s="423"/>
      <c r="CQ120" s="422"/>
      <c r="CR120" s="422"/>
      <c r="CS120" s="423"/>
      <c r="CT120" s="422"/>
      <c r="CU120" s="422"/>
      <c r="CV120" s="423"/>
      <c r="CW120" s="422"/>
      <c r="CX120" s="422"/>
      <c r="CY120" s="423"/>
      <c r="CZ120" s="422"/>
      <c r="DA120" s="422"/>
      <c r="DB120" s="423"/>
      <c r="DC120" s="422"/>
      <c r="DD120" s="422"/>
      <c r="DE120" s="423"/>
      <c r="DF120" s="422"/>
      <c r="DG120" s="422"/>
      <c r="DH120" s="423"/>
      <c r="DI120" s="422"/>
      <c r="DJ120" s="422"/>
      <c r="DK120" s="423"/>
      <c r="DL120" s="422"/>
      <c r="DM120" s="422"/>
      <c r="DN120" s="423"/>
      <c r="DO120" s="422"/>
      <c r="DP120" s="422"/>
      <c r="DQ120" s="423"/>
      <c r="DR120" s="422"/>
      <c r="DS120" s="422"/>
      <c r="DT120" s="423"/>
      <c r="DU120" s="422"/>
      <c r="DV120" s="422"/>
      <c r="DW120" s="423"/>
      <c r="DX120" s="422"/>
      <c r="DY120" s="422"/>
      <c r="DZ120" s="423"/>
      <c r="EA120" s="422"/>
      <c r="EB120" s="422"/>
      <c r="EC120" s="423"/>
      <c r="ED120" s="422"/>
      <c r="EE120" s="422"/>
      <c r="EF120" s="423"/>
      <c r="EG120" s="422"/>
      <c r="EH120" s="422"/>
      <c r="EI120" s="423"/>
      <c r="EJ120" s="422"/>
      <c r="EK120" s="422"/>
      <c r="EL120" s="423"/>
      <c r="EM120" s="422"/>
      <c r="EN120" s="422"/>
      <c r="EO120" s="423"/>
      <c r="EP120" s="422"/>
      <c r="EQ120" s="422"/>
      <c r="ER120" s="423"/>
      <c r="ES120" s="422"/>
      <c r="ET120" s="422"/>
      <c r="EU120" s="423"/>
      <c r="EV120" s="422"/>
      <c r="EW120" s="422"/>
      <c r="EX120" s="423"/>
      <c r="EY120" s="422"/>
      <c r="EZ120" s="422"/>
      <c r="FA120" s="423"/>
      <c r="FB120" s="422"/>
      <c r="FC120" s="422"/>
      <c r="FD120" s="423"/>
      <c r="FE120" s="422"/>
      <c r="FF120" s="422"/>
      <c r="FG120" s="423"/>
      <c r="FH120" s="422"/>
      <c r="FI120" s="422"/>
      <c r="FJ120" s="423"/>
      <c r="FK120" s="422"/>
      <c r="FL120" s="422"/>
      <c r="FM120" s="423"/>
      <c r="FN120" s="422"/>
      <c r="FO120" s="422"/>
      <c r="FP120" s="423"/>
      <c r="FQ120" s="422"/>
      <c r="FR120" s="422"/>
      <c r="FS120" s="423"/>
      <c r="FT120" s="422"/>
      <c r="FU120" s="422"/>
      <c r="FV120" s="423"/>
      <c r="FW120" s="422"/>
      <c r="FX120" s="422"/>
      <c r="FY120" s="423"/>
      <c r="FZ120" s="422"/>
      <c r="GA120" s="422"/>
      <c r="GB120" s="423"/>
      <c r="GC120" s="422"/>
      <c r="GD120" s="422"/>
      <c r="GE120" s="423"/>
      <c r="GF120" s="422"/>
      <c r="GG120" s="422"/>
      <c r="GH120" s="423"/>
      <c r="GI120" s="422"/>
      <c r="GJ120" s="422"/>
      <c r="GK120" s="423"/>
      <c r="GL120" s="422"/>
      <c r="GM120" s="422"/>
      <c r="GN120" s="423"/>
      <c r="GO120" s="422"/>
      <c r="GP120" s="422"/>
      <c r="GQ120" s="423"/>
      <c r="GR120" s="422"/>
      <c r="GS120" s="422"/>
      <c r="GT120" s="423"/>
      <c r="GU120" s="422"/>
      <c r="GV120" s="422"/>
      <c r="GW120" s="423"/>
      <c r="GX120" s="422"/>
      <c r="GY120" s="422"/>
      <c r="GZ120" s="423"/>
      <c r="HA120" s="422"/>
      <c r="HB120" s="422"/>
      <c r="HC120" s="423"/>
      <c r="HD120" s="422"/>
      <c r="HE120" s="422"/>
      <c r="HF120" s="423"/>
      <c r="HG120" s="422"/>
      <c r="HH120" s="573">
        <v>15</v>
      </c>
      <c r="HI120" s="425">
        <v>390124.20000000007</v>
      </c>
      <c r="HJ120" s="573">
        <v>53</v>
      </c>
      <c r="HK120" s="573">
        <v>0</v>
      </c>
      <c r="HL120" s="425">
        <v>0</v>
      </c>
      <c r="HM120" s="424">
        <v>0</v>
      </c>
      <c r="HN120" s="422">
        <v>15</v>
      </c>
      <c r="HO120" s="423">
        <v>390124.20000000007</v>
      </c>
      <c r="HP120" s="422">
        <v>53</v>
      </c>
    </row>
    <row r="121" spans="1:224" ht="51" x14ac:dyDescent="0.2">
      <c r="A121" s="421">
        <v>2</v>
      </c>
      <c r="B121" s="424"/>
      <c r="C121" s="586"/>
      <c r="D121" s="170" t="s">
        <v>881</v>
      </c>
      <c r="E121" s="587" t="s">
        <v>1007</v>
      </c>
      <c r="F121" s="422"/>
      <c r="G121" s="423"/>
      <c r="H121" s="422"/>
      <c r="I121" s="422"/>
      <c r="J121" s="423"/>
      <c r="K121" s="422"/>
      <c r="L121" s="422"/>
      <c r="M121" s="423"/>
      <c r="N121" s="422"/>
      <c r="O121" s="422"/>
      <c r="P121" s="423"/>
      <c r="Q121" s="422"/>
      <c r="R121" s="422"/>
      <c r="S121" s="423"/>
      <c r="T121" s="422"/>
      <c r="U121" s="422"/>
      <c r="V121" s="423"/>
      <c r="W121" s="422"/>
      <c r="X121" s="422">
        <v>1</v>
      </c>
      <c r="Y121" s="423">
        <v>16088</v>
      </c>
      <c r="Z121" s="422">
        <v>16</v>
      </c>
      <c r="AA121" s="422"/>
      <c r="AB121" s="423"/>
      <c r="AC121" s="422"/>
      <c r="AD121" s="422">
        <v>2</v>
      </c>
      <c r="AE121" s="423">
        <v>34202.699999999997</v>
      </c>
      <c r="AF121" s="422">
        <v>33</v>
      </c>
      <c r="AG121" s="422"/>
      <c r="AH121" s="423"/>
      <c r="AI121" s="422"/>
      <c r="AJ121" s="422"/>
      <c r="AK121" s="423"/>
      <c r="AL121" s="422"/>
      <c r="AM121" s="422"/>
      <c r="AN121" s="423"/>
      <c r="AO121" s="422"/>
      <c r="AP121" s="422"/>
      <c r="AQ121" s="423"/>
      <c r="AR121" s="422"/>
      <c r="AS121" s="422"/>
      <c r="AT121" s="423"/>
      <c r="AU121" s="422"/>
      <c r="AV121" s="422"/>
      <c r="AW121" s="423"/>
      <c r="AX121" s="422"/>
      <c r="AY121" s="422"/>
      <c r="AZ121" s="423"/>
      <c r="BA121" s="422"/>
      <c r="BB121" s="422"/>
      <c r="BC121" s="423"/>
      <c r="BD121" s="422"/>
      <c r="BE121" s="422"/>
      <c r="BF121" s="423"/>
      <c r="BG121" s="422"/>
      <c r="BH121" s="422"/>
      <c r="BI121" s="423"/>
      <c r="BJ121" s="422"/>
      <c r="BK121" s="422"/>
      <c r="BL121" s="423"/>
      <c r="BM121" s="422"/>
      <c r="BN121" s="422"/>
      <c r="BO121" s="423"/>
      <c r="BP121" s="422"/>
      <c r="BQ121" s="422"/>
      <c r="BR121" s="423"/>
      <c r="BS121" s="422"/>
      <c r="BT121" s="422"/>
      <c r="BU121" s="423"/>
      <c r="BV121" s="422"/>
      <c r="BW121" s="422"/>
      <c r="BX121" s="423"/>
      <c r="BY121" s="422"/>
      <c r="BZ121" s="422"/>
      <c r="CA121" s="423"/>
      <c r="CB121" s="422"/>
      <c r="CC121" s="422"/>
      <c r="CD121" s="423"/>
      <c r="CE121" s="422"/>
      <c r="CF121" s="422"/>
      <c r="CG121" s="423"/>
      <c r="CH121" s="422"/>
      <c r="CI121" s="422"/>
      <c r="CJ121" s="423"/>
      <c r="CK121" s="422"/>
      <c r="CL121" s="422"/>
      <c r="CM121" s="423"/>
      <c r="CN121" s="422"/>
      <c r="CO121" s="422"/>
      <c r="CP121" s="423"/>
      <c r="CQ121" s="422"/>
      <c r="CR121" s="422"/>
      <c r="CS121" s="423"/>
      <c r="CT121" s="422"/>
      <c r="CU121" s="422"/>
      <c r="CV121" s="423"/>
      <c r="CW121" s="422"/>
      <c r="CX121" s="422"/>
      <c r="CY121" s="423"/>
      <c r="CZ121" s="422"/>
      <c r="DA121" s="422"/>
      <c r="DB121" s="423"/>
      <c r="DC121" s="422"/>
      <c r="DD121" s="422"/>
      <c r="DE121" s="423"/>
      <c r="DF121" s="422"/>
      <c r="DG121" s="422"/>
      <c r="DH121" s="423"/>
      <c r="DI121" s="422"/>
      <c r="DJ121" s="422"/>
      <c r="DK121" s="423"/>
      <c r="DL121" s="422"/>
      <c r="DM121" s="422"/>
      <c r="DN121" s="423"/>
      <c r="DO121" s="422"/>
      <c r="DP121" s="422"/>
      <c r="DQ121" s="423"/>
      <c r="DR121" s="422"/>
      <c r="DS121" s="422"/>
      <c r="DT121" s="423"/>
      <c r="DU121" s="422"/>
      <c r="DV121" s="422"/>
      <c r="DW121" s="423"/>
      <c r="DX121" s="422"/>
      <c r="DY121" s="422"/>
      <c r="DZ121" s="423"/>
      <c r="EA121" s="422"/>
      <c r="EB121" s="422"/>
      <c r="EC121" s="423"/>
      <c r="ED121" s="422"/>
      <c r="EE121" s="422"/>
      <c r="EF121" s="423"/>
      <c r="EG121" s="422"/>
      <c r="EH121" s="422"/>
      <c r="EI121" s="423"/>
      <c r="EJ121" s="422"/>
      <c r="EK121" s="422"/>
      <c r="EL121" s="423"/>
      <c r="EM121" s="422"/>
      <c r="EN121" s="422"/>
      <c r="EO121" s="423"/>
      <c r="EP121" s="422"/>
      <c r="EQ121" s="422"/>
      <c r="ER121" s="423"/>
      <c r="ES121" s="422"/>
      <c r="ET121" s="422"/>
      <c r="EU121" s="423"/>
      <c r="EV121" s="422"/>
      <c r="EW121" s="422"/>
      <c r="EX121" s="423"/>
      <c r="EY121" s="422"/>
      <c r="EZ121" s="422"/>
      <c r="FA121" s="423"/>
      <c r="FB121" s="422"/>
      <c r="FC121" s="422"/>
      <c r="FD121" s="423"/>
      <c r="FE121" s="422"/>
      <c r="FF121" s="422"/>
      <c r="FG121" s="423"/>
      <c r="FH121" s="422"/>
      <c r="FI121" s="422"/>
      <c r="FJ121" s="423"/>
      <c r="FK121" s="422"/>
      <c r="FL121" s="422"/>
      <c r="FM121" s="423"/>
      <c r="FN121" s="422"/>
      <c r="FO121" s="422"/>
      <c r="FP121" s="423"/>
      <c r="FQ121" s="422"/>
      <c r="FR121" s="422"/>
      <c r="FS121" s="423"/>
      <c r="FT121" s="422"/>
      <c r="FU121" s="422"/>
      <c r="FV121" s="423"/>
      <c r="FW121" s="422"/>
      <c r="FX121" s="422"/>
      <c r="FY121" s="423"/>
      <c r="FZ121" s="422"/>
      <c r="GA121" s="422"/>
      <c r="GB121" s="423"/>
      <c r="GC121" s="422"/>
      <c r="GD121" s="422"/>
      <c r="GE121" s="423"/>
      <c r="GF121" s="422"/>
      <c r="GG121" s="422"/>
      <c r="GH121" s="423"/>
      <c r="GI121" s="422"/>
      <c r="GJ121" s="422"/>
      <c r="GK121" s="423"/>
      <c r="GL121" s="422"/>
      <c r="GM121" s="422"/>
      <c r="GN121" s="423"/>
      <c r="GO121" s="422"/>
      <c r="GP121" s="422"/>
      <c r="GQ121" s="423"/>
      <c r="GR121" s="422"/>
      <c r="GS121" s="422"/>
      <c r="GT121" s="423"/>
      <c r="GU121" s="422"/>
      <c r="GV121" s="422"/>
      <c r="GW121" s="423"/>
      <c r="GX121" s="422"/>
      <c r="GY121" s="422"/>
      <c r="GZ121" s="423"/>
      <c r="HA121" s="422"/>
      <c r="HB121" s="422"/>
      <c r="HC121" s="423"/>
      <c r="HD121" s="422"/>
      <c r="HE121" s="422"/>
      <c r="HF121" s="423"/>
      <c r="HG121" s="422"/>
      <c r="HH121" s="573">
        <v>3</v>
      </c>
      <c r="HI121" s="425">
        <v>50290.7</v>
      </c>
      <c r="HJ121" s="573">
        <v>49</v>
      </c>
      <c r="HK121" s="573">
        <v>0</v>
      </c>
      <c r="HL121" s="425">
        <v>0</v>
      </c>
      <c r="HM121" s="424">
        <v>0</v>
      </c>
      <c r="HN121" s="422">
        <v>3</v>
      </c>
      <c r="HO121" s="423">
        <v>50290.7</v>
      </c>
      <c r="HP121" s="422">
        <v>49</v>
      </c>
    </row>
    <row r="122" spans="1:224" ht="51" x14ac:dyDescent="0.2">
      <c r="A122" s="421">
        <v>2</v>
      </c>
      <c r="B122" s="424"/>
      <c r="C122" s="586"/>
      <c r="D122" s="170" t="s">
        <v>884</v>
      </c>
      <c r="E122" s="587" t="s">
        <v>979</v>
      </c>
      <c r="F122" s="422"/>
      <c r="G122" s="423"/>
      <c r="H122" s="422"/>
      <c r="I122" s="422"/>
      <c r="J122" s="423"/>
      <c r="K122" s="422"/>
      <c r="L122" s="422"/>
      <c r="M122" s="423"/>
      <c r="N122" s="422"/>
      <c r="O122" s="422"/>
      <c r="P122" s="423"/>
      <c r="Q122" s="422"/>
      <c r="R122" s="422"/>
      <c r="S122" s="423"/>
      <c r="T122" s="422"/>
      <c r="U122" s="422"/>
      <c r="V122" s="423"/>
      <c r="W122" s="422"/>
      <c r="X122" s="422">
        <v>6</v>
      </c>
      <c r="Y122" s="423">
        <v>140908.68</v>
      </c>
      <c r="Z122" s="422">
        <v>32</v>
      </c>
      <c r="AA122" s="422"/>
      <c r="AB122" s="423"/>
      <c r="AC122" s="422"/>
      <c r="AD122" s="422"/>
      <c r="AE122" s="423"/>
      <c r="AF122" s="422"/>
      <c r="AG122" s="422"/>
      <c r="AH122" s="423"/>
      <c r="AI122" s="422"/>
      <c r="AJ122" s="422"/>
      <c r="AK122" s="423"/>
      <c r="AL122" s="422"/>
      <c r="AM122" s="422"/>
      <c r="AN122" s="423"/>
      <c r="AO122" s="422"/>
      <c r="AP122" s="422"/>
      <c r="AQ122" s="423"/>
      <c r="AR122" s="422"/>
      <c r="AS122" s="422"/>
      <c r="AT122" s="423"/>
      <c r="AU122" s="422"/>
      <c r="AV122" s="422"/>
      <c r="AW122" s="423"/>
      <c r="AX122" s="422"/>
      <c r="AY122" s="422"/>
      <c r="AZ122" s="423"/>
      <c r="BA122" s="422"/>
      <c r="BB122" s="422"/>
      <c r="BC122" s="423"/>
      <c r="BD122" s="422"/>
      <c r="BE122" s="422"/>
      <c r="BF122" s="423"/>
      <c r="BG122" s="422"/>
      <c r="BH122" s="422"/>
      <c r="BI122" s="423"/>
      <c r="BJ122" s="422"/>
      <c r="BK122" s="422"/>
      <c r="BL122" s="423"/>
      <c r="BM122" s="422"/>
      <c r="BN122" s="422"/>
      <c r="BO122" s="423"/>
      <c r="BP122" s="422"/>
      <c r="BQ122" s="422"/>
      <c r="BR122" s="423"/>
      <c r="BS122" s="422"/>
      <c r="BT122" s="422"/>
      <c r="BU122" s="423"/>
      <c r="BV122" s="422"/>
      <c r="BW122" s="422"/>
      <c r="BX122" s="423"/>
      <c r="BY122" s="422"/>
      <c r="BZ122" s="422"/>
      <c r="CA122" s="423"/>
      <c r="CB122" s="422"/>
      <c r="CC122" s="422"/>
      <c r="CD122" s="423"/>
      <c r="CE122" s="422"/>
      <c r="CF122" s="422"/>
      <c r="CG122" s="423"/>
      <c r="CH122" s="422"/>
      <c r="CI122" s="422"/>
      <c r="CJ122" s="423"/>
      <c r="CK122" s="422"/>
      <c r="CL122" s="422"/>
      <c r="CM122" s="423"/>
      <c r="CN122" s="422"/>
      <c r="CO122" s="422"/>
      <c r="CP122" s="423"/>
      <c r="CQ122" s="422"/>
      <c r="CR122" s="422"/>
      <c r="CS122" s="423"/>
      <c r="CT122" s="422"/>
      <c r="CU122" s="422"/>
      <c r="CV122" s="423"/>
      <c r="CW122" s="422"/>
      <c r="CX122" s="422"/>
      <c r="CY122" s="423"/>
      <c r="CZ122" s="422"/>
      <c r="DA122" s="422"/>
      <c r="DB122" s="423"/>
      <c r="DC122" s="422"/>
      <c r="DD122" s="422"/>
      <c r="DE122" s="423"/>
      <c r="DF122" s="422"/>
      <c r="DG122" s="422"/>
      <c r="DH122" s="423"/>
      <c r="DI122" s="422"/>
      <c r="DJ122" s="422"/>
      <c r="DK122" s="423"/>
      <c r="DL122" s="422"/>
      <c r="DM122" s="422"/>
      <c r="DN122" s="423"/>
      <c r="DO122" s="422"/>
      <c r="DP122" s="422"/>
      <c r="DQ122" s="423"/>
      <c r="DR122" s="422"/>
      <c r="DS122" s="422"/>
      <c r="DT122" s="423"/>
      <c r="DU122" s="422"/>
      <c r="DV122" s="422"/>
      <c r="DW122" s="423"/>
      <c r="DX122" s="422"/>
      <c r="DY122" s="422"/>
      <c r="DZ122" s="423"/>
      <c r="EA122" s="422"/>
      <c r="EB122" s="422"/>
      <c r="EC122" s="423"/>
      <c r="ED122" s="422"/>
      <c r="EE122" s="422"/>
      <c r="EF122" s="423"/>
      <c r="EG122" s="422"/>
      <c r="EH122" s="422"/>
      <c r="EI122" s="423"/>
      <c r="EJ122" s="422"/>
      <c r="EK122" s="422"/>
      <c r="EL122" s="423"/>
      <c r="EM122" s="422"/>
      <c r="EN122" s="422"/>
      <c r="EO122" s="423"/>
      <c r="EP122" s="422"/>
      <c r="EQ122" s="422"/>
      <c r="ER122" s="423"/>
      <c r="ES122" s="422"/>
      <c r="ET122" s="422"/>
      <c r="EU122" s="423"/>
      <c r="EV122" s="422"/>
      <c r="EW122" s="422"/>
      <c r="EX122" s="423"/>
      <c r="EY122" s="422"/>
      <c r="EZ122" s="422"/>
      <c r="FA122" s="423"/>
      <c r="FB122" s="422"/>
      <c r="FC122" s="422"/>
      <c r="FD122" s="423"/>
      <c r="FE122" s="422"/>
      <c r="FF122" s="422"/>
      <c r="FG122" s="423"/>
      <c r="FH122" s="422"/>
      <c r="FI122" s="422"/>
      <c r="FJ122" s="423"/>
      <c r="FK122" s="422"/>
      <c r="FL122" s="422"/>
      <c r="FM122" s="423"/>
      <c r="FN122" s="422"/>
      <c r="FO122" s="422"/>
      <c r="FP122" s="423"/>
      <c r="FQ122" s="422"/>
      <c r="FR122" s="422"/>
      <c r="FS122" s="423"/>
      <c r="FT122" s="422"/>
      <c r="FU122" s="422"/>
      <c r="FV122" s="423"/>
      <c r="FW122" s="422"/>
      <c r="FX122" s="422"/>
      <c r="FY122" s="423"/>
      <c r="FZ122" s="422"/>
      <c r="GA122" s="422"/>
      <c r="GB122" s="423"/>
      <c r="GC122" s="422"/>
      <c r="GD122" s="422"/>
      <c r="GE122" s="423"/>
      <c r="GF122" s="422"/>
      <c r="GG122" s="422"/>
      <c r="GH122" s="423"/>
      <c r="GI122" s="422"/>
      <c r="GJ122" s="422"/>
      <c r="GK122" s="423"/>
      <c r="GL122" s="422"/>
      <c r="GM122" s="422"/>
      <c r="GN122" s="423"/>
      <c r="GO122" s="422"/>
      <c r="GP122" s="422"/>
      <c r="GQ122" s="423"/>
      <c r="GR122" s="422"/>
      <c r="GS122" s="422"/>
      <c r="GT122" s="423"/>
      <c r="GU122" s="422"/>
      <c r="GV122" s="422"/>
      <c r="GW122" s="423"/>
      <c r="GX122" s="422"/>
      <c r="GY122" s="422"/>
      <c r="GZ122" s="423"/>
      <c r="HA122" s="422"/>
      <c r="HB122" s="422"/>
      <c r="HC122" s="423"/>
      <c r="HD122" s="422"/>
      <c r="HE122" s="422"/>
      <c r="HF122" s="423"/>
      <c r="HG122" s="422"/>
      <c r="HH122" s="573">
        <v>6</v>
      </c>
      <c r="HI122" s="425">
        <v>140908.68</v>
      </c>
      <c r="HJ122" s="573">
        <v>32</v>
      </c>
      <c r="HK122" s="573">
        <v>0</v>
      </c>
      <c r="HL122" s="425">
        <v>0</v>
      </c>
      <c r="HM122" s="424">
        <v>0</v>
      </c>
      <c r="HN122" s="422">
        <v>6</v>
      </c>
      <c r="HO122" s="423">
        <v>140908.68</v>
      </c>
      <c r="HP122" s="422">
        <v>32</v>
      </c>
    </row>
    <row r="123" spans="1:224" ht="51" x14ac:dyDescent="0.2">
      <c r="A123" s="421">
        <v>2</v>
      </c>
      <c r="B123" s="424"/>
      <c r="C123" s="586"/>
      <c r="D123" s="170" t="s">
        <v>887</v>
      </c>
      <c r="E123" s="587" t="s">
        <v>980</v>
      </c>
      <c r="F123" s="422"/>
      <c r="G123" s="423"/>
      <c r="H123" s="422"/>
      <c r="I123" s="422"/>
      <c r="J123" s="423"/>
      <c r="K123" s="422"/>
      <c r="L123" s="422"/>
      <c r="M123" s="423"/>
      <c r="N123" s="422"/>
      <c r="O123" s="422"/>
      <c r="P123" s="423"/>
      <c r="Q123" s="422"/>
      <c r="R123" s="422"/>
      <c r="S123" s="423"/>
      <c r="T123" s="422"/>
      <c r="U123" s="422"/>
      <c r="V123" s="423"/>
      <c r="W123" s="422"/>
      <c r="X123" s="422">
        <v>25</v>
      </c>
      <c r="Y123" s="423">
        <v>1035549.2499999995</v>
      </c>
      <c r="Z123" s="422">
        <v>77</v>
      </c>
      <c r="AA123" s="422"/>
      <c r="AB123" s="423"/>
      <c r="AC123" s="422"/>
      <c r="AD123" s="422">
        <v>15</v>
      </c>
      <c r="AE123" s="423">
        <v>660465.75000000012</v>
      </c>
      <c r="AF123" s="422">
        <v>16</v>
      </c>
      <c r="AG123" s="422"/>
      <c r="AH123" s="423"/>
      <c r="AI123" s="422"/>
      <c r="AJ123" s="422"/>
      <c r="AK123" s="423"/>
      <c r="AL123" s="422"/>
      <c r="AM123" s="422"/>
      <c r="AN123" s="423"/>
      <c r="AO123" s="422"/>
      <c r="AP123" s="422"/>
      <c r="AQ123" s="423"/>
      <c r="AR123" s="422"/>
      <c r="AS123" s="422"/>
      <c r="AT123" s="423"/>
      <c r="AU123" s="422"/>
      <c r="AV123" s="422"/>
      <c r="AW123" s="423"/>
      <c r="AX123" s="422"/>
      <c r="AY123" s="422"/>
      <c r="AZ123" s="423"/>
      <c r="BA123" s="422"/>
      <c r="BB123" s="422"/>
      <c r="BC123" s="423"/>
      <c r="BD123" s="422"/>
      <c r="BE123" s="422"/>
      <c r="BF123" s="423"/>
      <c r="BG123" s="422"/>
      <c r="BH123" s="422"/>
      <c r="BI123" s="423"/>
      <c r="BJ123" s="422"/>
      <c r="BK123" s="422"/>
      <c r="BL123" s="423"/>
      <c r="BM123" s="422"/>
      <c r="BN123" s="422"/>
      <c r="BO123" s="423"/>
      <c r="BP123" s="422"/>
      <c r="BQ123" s="422"/>
      <c r="BR123" s="423"/>
      <c r="BS123" s="422"/>
      <c r="BT123" s="422"/>
      <c r="BU123" s="423"/>
      <c r="BV123" s="422"/>
      <c r="BW123" s="422"/>
      <c r="BX123" s="423"/>
      <c r="BY123" s="422"/>
      <c r="BZ123" s="422"/>
      <c r="CA123" s="423"/>
      <c r="CB123" s="422"/>
      <c r="CC123" s="422"/>
      <c r="CD123" s="423"/>
      <c r="CE123" s="422"/>
      <c r="CF123" s="422"/>
      <c r="CG123" s="423"/>
      <c r="CH123" s="422"/>
      <c r="CI123" s="422"/>
      <c r="CJ123" s="423"/>
      <c r="CK123" s="422"/>
      <c r="CL123" s="422"/>
      <c r="CM123" s="423"/>
      <c r="CN123" s="422"/>
      <c r="CO123" s="422"/>
      <c r="CP123" s="423"/>
      <c r="CQ123" s="422"/>
      <c r="CR123" s="422"/>
      <c r="CS123" s="423"/>
      <c r="CT123" s="422"/>
      <c r="CU123" s="422"/>
      <c r="CV123" s="423"/>
      <c r="CW123" s="422"/>
      <c r="CX123" s="422"/>
      <c r="CY123" s="423"/>
      <c r="CZ123" s="422"/>
      <c r="DA123" s="422"/>
      <c r="DB123" s="423"/>
      <c r="DC123" s="422"/>
      <c r="DD123" s="422"/>
      <c r="DE123" s="423"/>
      <c r="DF123" s="422"/>
      <c r="DG123" s="422"/>
      <c r="DH123" s="423"/>
      <c r="DI123" s="422"/>
      <c r="DJ123" s="422"/>
      <c r="DK123" s="423"/>
      <c r="DL123" s="422"/>
      <c r="DM123" s="422"/>
      <c r="DN123" s="423"/>
      <c r="DO123" s="422"/>
      <c r="DP123" s="422"/>
      <c r="DQ123" s="423"/>
      <c r="DR123" s="422"/>
      <c r="DS123" s="422"/>
      <c r="DT123" s="423"/>
      <c r="DU123" s="422"/>
      <c r="DV123" s="422"/>
      <c r="DW123" s="423"/>
      <c r="DX123" s="422"/>
      <c r="DY123" s="422"/>
      <c r="DZ123" s="423"/>
      <c r="EA123" s="422"/>
      <c r="EB123" s="422"/>
      <c r="EC123" s="423"/>
      <c r="ED123" s="422"/>
      <c r="EE123" s="422"/>
      <c r="EF123" s="423"/>
      <c r="EG123" s="422"/>
      <c r="EH123" s="422"/>
      <c r="EI123" s="423"/>
      <c r="EJ123" s="422"/>
      <c r="EK123" s="422"/>
      <c r="EL123" s="423"/>
      <c r="EM123" s="422"/>
      <c r="EN123" s="422"/>
      <c r="EO123" s="423"/>
      <c r="EP123" s="422"/>
      <c r="EQ123" s="422"/>
      <c r="ER123" s="423"/>
      <c r="ES123" s="422"/>
      <c r="ET123" s="422"/>
      <c r="EU123" s="423"/>
      <c r="EV123" s="422"/>
      <c r="EW123" s="422"/>
      <c r="EX123" s="423"/>
      <c r="EY123" s="422"/>
      <c r="EZ123" s="422"/>
      <c r="FA123" s="423"/>
      <c r="FB123" s="422"/>
      <c r="FC123" s="422"/>
      <c r="FD123" s="423"/>
      <c r="FE123" s="422"/>
      <c r="FF123" s="422"/>
      <c r="FG123" s="423"/>
      <c r="FH123" s="422"/>
      <c r="FI123" s="422"/>
      <c r="FJ123" s="423"/>
      <c r="FK123" s="422"/>
      <c r="FL123" s="422"/>
      <c r="FM123" s="423"/>
      <c r="FN123" s="422"/>
      <c r="FO123" s="422"/>
      <c r="FP123" s="423"/>
      <c r="FQ123" s="422"/>
      <c r="FR123" s="422"/>
      <c r="FS123" s="423"/>
      <c r="FT123" s="422"/>
      <c r="FU123" s="422"/>
      <c r="FV123" s="423"/>
      <c r="FW123" s="422"/>
      <c r="FX123" s="422"/>
      <c r="FY123" s="423"/>
      <c r="FZ123" s="422"/>
      <c r="GA123" s="422"/>
      <c r="GB123" s="423"/>
      <c r="GC123" s="422"/>
      <c r="GD123" s="422"/>
      <c r="GE123" s="423"/>
      <c r="GF123" s="422"/>
      <c r="GG123" s="422"/>
      <c r="GH123" s="423"/>
      <c r="GI123" s="422"/>
      <c r="GJ123" s="422"/>
      <c r="GK123" s="423"/>
      <c r="GL123" s="422"/>
      <c r="GM123" s="422"/>
      <c r="GN123" s="423"/>
      <c r="GO123" s="422"/>
      <c r="GP123" s="422"/>
      <c r="GQ123" s="423"/>
      <c r="GR123" s="422"/>
      <c r="GS123" s="422"/>
      <c r="GT123" s="423"/>
      <c r="GU123" s="422"/>
      <c r="GV123" s="422"/>
      <c r="GW123" s="423"/>
      <c r="GX123" s="422"/>
      <c r="GY123" s="422"/>
      <c r="GZ123" s="423"/>
      <c r="HA123" s="422"/>
      <c r="HB123" s="422"/>
      <c r="HC123" s="423"/>
      <c r="HD123" s="422"/>
      <c r="HE123" s="422"/>
      <c r="HF123" s="423"/>
      <c r="HG123" s="422"/>
      <c r="HH123" s="573">
        <v>40</v>
      </c>
      <c r="HI123" s="425">
        <v>1696014.9999999995</v>
      </c>
      <c r="HJ123" s="573">
        <v>93</v>
      </c>
      <c r="HK123" s="573">
        <v>0</v>
      </c>
      <c r="HL123" s="425">
        <v>0</v>
      </c>
      <c r="HM123" s="424">
        <v>0</v>
      </c>
      <c r="HN123" s="422">
        <v>40</v>
      </c>
      <c r="HO123" s="423">
        <v>1696015.0000000002</v>
      </c>
      <c r="HP123" s="422">
        <v>93</v>
      </c>
    </row>
    <row r="124" spans="1:224" ht="40.5" customHeight="1" x14ac:dyDescent="0.2">
      <c r="A124" s="421">
        <v>2</v>
      </c>
      <c r="B124" s="424"/>
      <c r="C124" s="586"/>
      <c r="D124" s="170" t="s">
        <v>795</v>
      </c>
      <c r="E124" s="587" t="s">
        <v>307</v>
      </c>
      <c r="F124" s="422"/>
      <c r="G124" s="423"/>
      <c r="H124" s="422"/>
      <c r="I124" s="422"/>
      <c r="J124" s="423"/>
      <c r="K124" s="422"/>
      <c r="L124" s="422"/>
      <c r="M124" s="423"/>
      <c r="N124" s="422"/>
      <c r="O124" s="422"/>
      <c r="P124" s="423"/>
      <c r="Q124" s="422"/>
      <c r="R124" s="422"/>
      <c r="S124" s="423"/>
      <c r="T124" s="422"/>
      <c r="U124" s="422"/>
      <c r="V124" s="423"/>
      <c r="W124" s="422"/>
      <c r="X124" s="422">
        <v>52</v>
      </c>
      <c r="Y124" s="423">
        <v>1847243.7600000012</v>
      </c>
      <c r="Z124" s="422">
        <v>281</v>
      </c>
      <c r="AA124" s="422"/>
      <c r="AB124" s="423"/>
      <c r="AC124" s="422"/>
      <c r="AD124" s="422">
        <v>24</v>
      </c>
      <c r="AE124" s="423">
        <v>904420.98000000033</v>
      </c>
      <c r="AF124" s="422">
        <v>279</v>
      </c>
      <c r="AG124" s="422"/>
      <c r="AH124" s="423"/>
      <c r="AI124" s="422"/>
      <c r="AJ124" s="422"/>
      <c r="AK124" s="423"/>
      <c r="AL124" s="422"/>
      <c r="AM124" s="422"/>
      <c r="AN124" s="423"/>
      <c r="AO124" s="422"/>
      <c r="AP124" s="422"/>
      <c r="AQ124" s="423"/>
      <c r="AR124" s="422"/>
      <c r="AS124" s="422"/>
      <c r="AT124" s="423"/>
      <c r="AU124" s="422"/>
      <c r="AV124" s="422"/>
      <c r="AW124" s="423"/>
      <c r="AX124" s="422"/>
      <c r="AY124" s="422"/>
      <c r="AZ124" s="423"/>
      <c r="BA124" s="422"/>
      <c r="BB124" s="422"/>
      <c r="BC124" s="423"/>
      <c r="BD124" s="422"/>
      <c r="BE124" s="422"/>
      <c r="BF124" s="423"/>
      <c r="BG124" s="422"/>
      <c r="BH124" s="422"/>
      <c r="BI124" s="423"/>
      <c r="BJ124" s="422"/>
      <c r="BK124" s="422"/>
      <c r="BL124" s="423"/>
      <c r="BM124" s="422"/>
      <c r="BN124" s="422"/>
      <c r="BO124" s="423"/>
      <c r="BP124" s="422"/>
      <c r="BQ124" s="422"/>
      <c r="BR124" s="423"/>
      <c r="BS124" s="422"/>
      <c r="BT124" s="422"/>
      <c r="BU124" s="423"/>
      <c r="BV124" s="422"/>
      <c r="BW124" s="422"/>
      <c r="BX124" s="423"/>
      <c r="BY124" s="422"/>
      <c r="BZ124" s="422"/>
      <c r="CA124" s="423"/>
      <c r="CB124" s="422"/>
      <c r="CC124" s="422"/>
      <c r="CD124" s="423"/>
      <c r="CE124" s="422"/>
      <c r="CF124" s="422"/>
      <c r="CG124" s="423"/>
      <c r="CH124" s="422"/>
      <c r="CI124" s="422"/>
      <c r="CJ124" s="423"/>
      <c r="CK124" s="422"/>
      <c r="CL124" s="422"/>
      <c r="CM124" s="423"/>
      <c r="CN124" s="422"/>
      <c r="CO124" s="422"/>
      <c r="CP124" s="423"/>
      <c r="CQ124" s="422"/>
      <c r="CR124" s="422"/>
      <c r="CS124" s="423"/>
      <c r="CT124" s="422"/>
      <c r="CU124" s="422"/>
      <c r="CV124" s="423"/>
      <c r="CW124" s="422"/>
      <c r="CX124" s="422"/>
      <c r="CY124" s="423"/>
      <c r="CZ124" s="422"/>
      <c r="DA124" s="422"/>
      <c r="DB124" s="423"/>
      <c r="DC124" s="422"/>
      <c r="DD124" s="422"/>
      <c r="DE124" s="423"/>
      <c r="DF124" s="422"/>
      <c r="DG124" s="422"/>
      <c r="DH124" s="423"/>
      <c r="DI124" s="422"/>
      <c r="DJ124" s="422"/>
      <c r="DK124" s="423"/>
      <c r="DL124" s="422"/>
      <c r="DM124" s="422"/>
      <c r="DN124" s="423"/>
      <c r="DO124" s="422"/>
      <c r="DP124" s="422"/>
      <c r="DQ124" s="423"/>
      <c r="DR124" s="422"/>
      <c r="DS124" s="422"/>
      <c r="DT124" s="423"/>
      <c r="DU124" s="422"/>
      <c r="DV124" s="422"/>
      <c r="DW124" s="423"/>
      <c r="DX124" s="422"/>
      <c r="DY124" s="422"/>
      <c r="DZ124" s="423"/>
      <c r="EA124" s="422"/>
      <c r="EB124" s="422"/>
      <c r="EC124" s="423"/>
      <c r="ED124" s="422"/>
      <c r="EE124" s="422"/>
      <c r="EF124" s="423"/>
      <c r="EG124" s="422"/>
      <c r="EH124" s="422"/>
      <c r="EI124" s="423"/>
      <c r="EJ124" s="422"/>
      <c r="EK124" s="422"/>
      <c r="EL124" s="423"/>
      <c r="EM124" s="422"/>
      <c r="EN124" s="422"/>
      <c r="EO124" s="423"/>
      <c r="EP124" s="422"/>
      <c r="EQ124" s="422"/>
      <c r="ER124" s="423"/>
      <c r="ES124" s="422"/>
      <c r="ET124" s="422"/>
      <c r="EU124" s="423"/>
      <c r="EV124" s="422"/>
      <c r="EW124" s="422"/>
      <c r="EX124" s="423"/>
      <c r="EY124" s="422"/>
      <c r="EZ124" s="422"/>
      <c r="FA124" s="423"/>
      <c r="FB124" s="422"/>
      <c r="FC124" s="422"/>
      <c r="FD124" s="423"/>
      <c r="FE124" s="422"/>
      <c r="FF124" s="422"/>
      <c r="FG124" s="423"/>
      <c r="FH124" s="422"/>
      <c r="FI124" s="422"/>
      <c r="FJ124" s="423"/>
      <c r="FK124" s="422"/>
      <c r="FL124" s="422"/>
      <c r="FM124" s="423"/>
      <c r="FN124" s="422"/>
      <c r="FO124" s="422"/>
      <c r="FP124" s="423"/>
      <c r="FQ124" s="422"/>
      <c r="FR124" s="422"/>
      <c r="FS124" s="423"/>
      <c r="FT124" s="422"/>
      <c r="FU124" s="422"/>
      <c r="FV124" s="423"/>
      <c r="FW124" s="422"/>
      <c r="FX124" s="422"/>
      <c r="FY124" s="423"/>
      <c r="FZ124" s="422"/>
      <c r="GA124" s="422"/>
      <c r="GB124" s="423"/>
      <c r="GC124" s="422"/>
      <c r="GD124" s="422"/>
      <c r="GE124" s="423"/>
      <c r="GF124" s="422"/>
      <c r="GG124" s="422"/>
      <c r="GH124" s="423"/>
      <c r="GI124" s="422"/>
      <c r="GJ124" s="422"/>
      <c r="GK124" s="423"/>
      <c r="GL124" s="422"/>
      <c r="GM124" s="422"/>
      <c r="GN124" s="423"/>
      <c r="GO124" s="422"/>
      <c r="GP124" s="422"/>
      <c r="GQ124" s="423"/>
      <c r="GR124" s="422"/>
      <c r="GS124" s="422"/>
      <c r="GT124" s="423"/>
      <c r="GU124" s="422"/>
      <c r="GV124" s="422"/>
      <c r="GW124" s="423"/>
      <c r="GX124" s="422"/>
      <c r="GY124" s="422"/>
      <c r="GZ124" s="423"/>
      <c r="HA124" s="422"/>
      <c r="HB124" s="422"/>
      <c r="HC124" s="423"/>
      <c r="HD124" s="422"/>
      <c r="HE124" s="422"/>
      <c r="HF124" s="423"/>
      <c r="HG124" s="422"/>
      <c r="HH124" s="573">
        <v>76</v>
      </c>
      <c r="HI124" s="425">
        <v>2751664.7400000016</v>
      </c>
      <c r="HJ124" s="573">
        <v>560</v>
      </c>
      <c r="HK124" s="573">
        <v>0</v>
      </c>
      <c r="HL124" s="425">
        <v>0</v>
      </c>
      <c r="HM124" s="424">
        <v>0</v>
      </c>
      <c r="HN124" s="422">
        <v>76</v>
      </c>
      <c r="HO124" s="423">
        <v>2751664.7400000007</v>
      </c>
      <c r="HP124" s="422">
        <v>560</v>
      </c>
    </row>
    <row r="125" spans="1:224" x14ac:dyDescent="0.2">
      <c r="A125" s="421"/>
      <c r="B125" s="424"/>
      <c r="C125" s="586"/>
      <c r="D125" s="170" t="s">
        <v>890</v>
      </c>
      <c r="E125" s="587"/>
      <c r="F125" s="422"/>
      <c r="G125" s="423"/>
      <c r="H125" s="422"/>
      <c r="I125" s="422"/>
      <c r="J125" s="423"/>
      <c r="K125" s="422"/>
      <c r="L125" s="422"/>
      <c r="M125" s="423"/>
      <c r="N125" s="422"/>
      <c r="O125" s="422"/>
      <c r="P125" s="423"/>
      <c r="Q125" s="422"/>
      <c r="R125" s="422"/>
      <c r="S125" s="423"/>
      <c r="T125" s="422"/>
      <c r="U125" s="422"/>
      <c r="V125" s="423"/>
      <c r="W125" s="422"/>
      <c r="X125" s="422"/>
      <c r="Y125" s="423"/>
      <c r="Z125" s="422"/>
      <c r="AA125" s="422"/>
      <c r="AB125" s="423"/>
      <c r="AC125" s="422"/>
      <c r="AD125" s="422"/>
      <c r="AE125" s="423"/>
      <c r="AF125" s="422"/>
      <c r="AG125" s="422"/>
      <c r="AH125" s="423"/>
      <c r="AI125" s="422"/>
      <c r="AJ125" s="422"/>
      <c r="AK125" s="423"/>
      <c r="AL125" s="422"/>
      <c r="AM125" s="422"/>
      <c r="AN125" s="423"/>
      <c r="AO125" s="422"/>
      <c r="AP125" s="422"/>
      <c r="AQ125" s="423"/>
      <c r="AR125" s="422"/>
      <c r="AS125" s="422"/>
      <c r="AT125" s="423"/>
      <c r="AU125" s="422"/>
      <c r="AV125" s="422"/>
      <c r="AW125" s="423"/>
      <c r="AX125" s="422"/>
      <c r="AY125" s="422"/>
      <c r="AZ125" s="423"/>
      <c r="BA125" s="422"/>
      <c r="BB125" s="422"/>
      <c r="BC125" s="423"/>
      <c r="BD125" s="422"/>
      <c r="BE125" s="422"/>
      <c r="BF125" s="423"/>
      <c r="BG125" s="422"/>
      <c r="BH125" s="422"/>
      <c r="BI125" s="423"/>
      <c r="BJ125" s="422"/>
      <c r="BK125" s="422"/>
      <c r="BL125" s="423"/>
      <c r="BM125" s="422"/>
      <c r="BN125" s="422"/>
      <c r="BO125" s="423"/>
      <c r="BP125" s="422"/>
      <c r="BQ125" s="422"/>
      <c r="BR125" s="423"/>
      <c r="BS125" s="422"/>
      <c r="BT125" s="422"/>
      <c r="BU125" s="423"/>
      <c r="BV125" s="422"/>
      <c r="BW125" s="422"/>
      <c r="BX125" s="423"/>
      <c r="BY125" s="422"/>
      <c r="BZ125" s="422"/>
      <c r="CA125" s="423"/>
      <c r="CB125" s="422"/>
      <c r="CC125" s="422"/>
      <c r="CD125" s="423"/>
      <c r="CE125" s="422"/>
      <c r="CF125" s="422"/>
      <c r="CG125" s="423"/>
      <c r="CH125" s="422"/>
      <c r="CI125" s="422"/>
      <c r="CJ125" s="423"/>
      <c r="CK125" s="422"/>
      <c r="CL125" s="422"/>
      <c r="CM125" s="423"/>
      <c r="CN125" s="422"/>
      <c r="CO125" s="422"/>
      <c r="CP125" s="423"/>
      <c r="CQ125" s="422"/>
      <c r="CR125" s="422"/>
      <c r="CS125" s="423"/>
      <c r="CT125" s="422"/>
      <c r="CU125" s="422"/>
      <c r="CV125" s="423"/>
      <c r="CW125" s="422"/>
      <c r="CX125" s="422"/>
      <c r="CY125" s="423"/>
      <c r="CZ125" s="422"/>
      <c r="DA125" s="422"/>
      <c r="DB125" s="423"/>
      <c r="DC125" s="422"/>
      <c r="DD125" s="422"/>
      <c r="DE125" s="423"/>
      <c r="DF125" s="422"/>
      <c r="DG125" s="422"/>
      <c r="DH125" s="423"/>
      <c r="DI125" s="422"/>
      <c r="DJ125" s="422"/>
      <c r="DK125" s="423"/>
      <c r="DL125" s="422"/>
      <c r="DM125" s="422"/>
      <c r="DN125" s="423"/>
      <c r="DO125" s="422"/>
      <c r="DP125" s="422"/>
      <c r="DQ125" s="423"/>
      <c r="DR125" s="422"/>
      <c r="DS125" s="422"/>
      <c r="DT125" s="423"/>
      <c r="DU125" s="422"/>
      <c r="DV125" s="422"/>
      <c r="DW125" s="423"/>
      <c r="DX125" s="422"/>
      <c r="DY125" s="422"/>
      <c r="DZ125" s="423"/>
      <c r="EA125" s="422"/>
      <c r="EB125" s="422"/>
      <c r="EC125" s="423"/>
      <c r="ED125" s="422"/>
      <c r="EE125" s="422"/>
      <c r="EF125" s="423"/>
      <c r="EG125" s="422"/>
      <c r="EH125" s="422"/>
      <c r="EI125" s="423"/>
      <c r="EJ125" s="422"/>
      <c r="EK125" s="422"/>
      <c r="EL125" s="423"/>
      <c r="EM125" s="422"/>
      <c r="EN125" s="422"/>
      <c r="EO125" s="423"/>
      <c r="EP125" s="422"/>
      <c r="EQ125" s="422"/>
      <c r="ER125" s="423"/>
      <c r="ES125" s="422"/>
      <c r="ET125" s="422"/>
      <c r="EU125" s="423"/>
      <c r="EV125" s="422"/>
      <c r="EW125" s="422"/>
      <c r="EX125" s="423"/>
      <c r="EY125" s="422"/>
      <c r="EZ125" s="422"/>
      <c r="FA125" s="423"/>
      <c r="FB125" s="422"/>
      <c r="FC125" s="422"/>
      <c r="FD125" s="423"/>
      <c r="FE125" s="422"/>
      <c r="FF125" s="422"/>
      <c r="FG125" s="423"/>
      <c r="FH125" s="422"/>
      <c r="FI125" s="422"/>
      <c r="FJ125" s="423"/>
      <c r="FK125" s="422"/>
      <c r="FL125" s="422"/>
      <c r="FM125" s="423"/>
      <c r="FN125" s="422"/>
      <c r="FO125" s="422"/>
      <c r="FP125" s="423"/>
      <c r="FQ125" s="422"/>
      <c r="FR125" s="422"/>
      <c r="FS125" s="423"/>
      <c r="FT125" s="422"/>
      <c r="FU125" s="422"/>
      <c r="FV125" s="423"/>
      <c r="FW125" s="422"/>
      <c r="FX125" s="422"/>
      <c r="FY125" s="423"/>
      <c r="FZ125" s="422"/>
      <c r="GA125" s="422"/>
      <c r="GB125" s="423"/>
      <c r="GC125" s="422"/>
      <c r="GD125" s="422"/>
      <c r="GE125" s="423"/>
      <c r="GF125" s="422"/>
      <c r="GG125" s="422"/>
      <c r="GH125" s="423"/>
      <c r="GI125" s="422"/>
      <c r="GJ125" s="422"/>
      <c r="GK125" s="423"/>
      <c r="GL125" s="422"/>
      <c r="GM125" s="422"/>
      <c r="GN125" s="423"/>
      <c r="GO125" s="422"/>
      <c r="GP125" s="422"/>
      <c r="GQ125" s="423"/>
      <c r="GR125" s="422"/>
      <c r="GS125" s="422"/>
      <c r="GT125" s="423"/>
      <c r="GU125" s="422"/>
      <c r="GV125" s="422"/>
      <c r="GW125" s="423"/>
      <c r="GX125" s="422"/>
      <c r="GY125" s="422"/>
      <c r="GZ125" s="423"/>
      <c r="HA125" s="422"/>
      <c r="HB125" s="422"/>
      <c r="HC125" s="423"/>
      <c r="HD125" s="422"/>
      <c r="HE125" s="422"/>
      <c r="HF125" s="423"/>
      <c r="HG125" s="422"/>
      <c r="HH125" s="573"/>
      <c r="HI125" s="425"/>
      <c r="HJ125" s="573"/>
      <c r="HK125" s="573"/>
      <c r="HL125" s="425"/>
      <c r="HM125" s="424"/>
      <c r="HN125" s="422"/>
      <c r="HO125" s="423"/>
      <c r="HP125" s="422"/>
    </row>
    <row r="126" spans="1:224" x14ac:dyDescent="0.2">
      <c r="A126" s="421"/>
      <c r="B126" s="424"/>
      <c r="C126" s="586"/>
      <c r="D126" s="170" t="s">
        <v>893</v>
      </c>
      <c r="E126" s="587"/>
      <c r="F126" s="422"/>
      <c r="G126" s="423"/>
      <c r="H126" s="422"/>
      <c r="I126" s="422"/>
      <c r="J126" s="423"/>
      <c r="K126" s="422"/>
      <c r="L126" s="422"/>
      <c r="M126" s="423"/>
      <c r="N126" s="422"/>
      <c r="O126" s="422"/>
      <c r="P126" s="423"/>
      <c r="Q126" s="422"/>
      <c r="R126" s="422"/>
      <c r="S126" s="423"/>
      <c r="T126" s="422"/>
      <c r="U126" s="422"/>
      <c r="V126" s="423"/>
      <c r="W126" s="422"/>
      <c r="X126" s="422"/>
      <c r="Y126" s="423"/>
      <c r="Z126" s="422"/>
      <c r="AA126" s="422"/>
      <c r="AB126" s="423"/>
      <c r="AC126" s="422"/>
      <c r="AD126" s="422"/>
      <c r="AE126" s="423"/>
      <c r="AF126" s="422"/>
      <c r="AG126" s="422"/>
      <c r="AH126" s="423"/>
      <c r="AI126" s="422"/>
      <c r="AJ126" s="422"/>
      <c r="AK126" s="423"/>
      <c r="AL126" s="422"/>
      <c r="AM126" s="422"/>
      <c r="AN126" s="423"/>
      <c r="AO126" s="422"/>
      <c r="AP126" s="422"/>
      <c r="AQ126" s="423"/>
      <c r="AR126" s="422"/>
      <c r="AS126" s="422"/>
      <c r="AT126" s="423"/>
      <c r="AU126" s="422"/>
      <c r="AV126" s="422"/>
      <c r="AW126" s="423"/>
      <c r="AX126" s="422"/>
      <c r="AY126" s="422"/>
      <c r="AZ126" s="423"/>
      <c r="BA126" s="422"/>
      <c r="BB126" s="422"/>
      <c r="BC126" s="423"/>
      <c r="BD126" s="422"/>
      <c r="BE126" s="422"/>
      <c r="BF126" s="423"/>
      <c r="BG126" s="422"/>
      <c r="BH126" s="422"/>
      <c r="BI126" s="423"/>
      <c r="BJ126" s="422"/>
      <c r="BK126" s="422"/>
      <c r="BL126" s="423"/>
      <c r="BM126" s="422"/>
      <c r="BN126" s="422"/>
      <c r="BO126" s="423"/>
      <c r="BP126" s="422"/>
      <c r="BQ126" s="422"/>
      <c r="BR126" s="423"/>
      <c r="BS126" s="422"/>
      <c r="BT126" s="422"/>
      <c r="BU126" s="423"/>
      <c r="BV126" s="422"/>
      <c r="BW126" s="422"/>
      <c r="BX126" s="423"/>
      <c r="BY126" s="422"/>
      <c r="BZ126" s="422"/>
      <c r="CA126" s="423"/>
      <c r="CB126" s="422"/>
      <c r="CC126" s="422"/>
      <c r="CD126" s="423"/>
      <c r="CE126" s="422"/>
      <c r="CF126" s="422"/>
      <c r="CG126" s="423"/>
      <c r="CH126" s="422"/>
      <c r="CI126" s="422"/>
      <c r="CJ126" s="423"/>
      <c r="CK126" s="422"/>
      <c r="CL126" s="422"/>
      <c r="CM126" s="423"/>
      <c r="CN126" s="422"/>
      <c r="CO126" s="422"/>
      <c r="CP126" s="423"/>
      <c r="CQ126" s="422"/>
      <c r="CR126" s="422"/>
      <c r="CS126" s="423"/>
      <c r="CT126" s="422"/>
      <c r="CU126" s="422"/>
      <c r="CV126" s="423"/>
      <c r="CW126" s="422"/>
      <c r="CX126" s="422"/>
      <c r="CY126" s="423"/>
      <c r="CZ126" s="422"/>
      <c r="DA126" s="422"/>
      <c r="DB126" s="423"/>
      <c r="DC126" s="422"/>
      <c r="DD126" s="422"/>
      <c r="DE126" s="423"/>
      <c r="DF126" s="422"/>
      <c r="DG126" s="422"/>
      <c r="DH126" s="423"/>
      <c r="DI126" s="422"/>
      <c r="DJ126" s="422"/>
      <c r="DK126" s="423"/>
      <c r="DL126" s="422"/>
      <c r="DM126" s="422"/>
      <c r="DN126" s="423"/>
      <c r="DO126" s="422"/>
      <c r="DP126" s="422"/>
      <c r="DQ126" s="423"/>
      <c r="DR126" s="422"/>
      <c r="DS126" s="422"/>
      <c r="DT126" s="423"/>
      <c r="DU126" s="422"/>
      <c r="DV126" s="422"/>
      <c r="DW126" s="423"/>
      <c r="DX126" s="422"/>
      <c r="DY126" s="422"/>
      <c r="DZ126" s="423"/>
      <c r="EA126" s="422"/>
      <c r="EB126" s="422"/>
      <c r="EC126" s="423"/>
      <c r="ED126" s="422"/>
      <c r="EE126" s="422"/>
      <c r="EF126" s="423"/>
      <c r="EG126" s="422"/>
      <c r="EH126" s="422"/>
      <c r="EI126" s="423"/>
      <c r="EJ126" s="422"/>
      <c r="EK126" s="422"/>
      <c r="EL126" s="423"/>
      <c r="EM126" s="422"/>
      <c r="EN126" s="422"/>
      <c r="EO126" s="423"/>
      <c r="EP126" s="422"/>
      <c r="EQ126" s="422"/>
      <c r="ER126" s="423"/>
      <c r="ES126" s="422"/>
      <c r="ET126" s="422"/>
      <c r="EU126" s="423"/>
      <c r="EV126" s="422"/>
      <c r="EW126" s="422"/>
      <c r="EX126" s="423"/>
      <c r="EY126" s="422"/>
      <c r="EZ126" s="422"/>
      <c r="FA126" s="423"/>
      <c r="FB126" s="422"/>
      <c r="FC126" s="422"/>
      <c r="FD126" s="423"/>
      <c r="FE126" s="422"/>
      <c r="FF126" s="422"/>
      <c r="FG126" s="423"/>
      <c r="FH126" s="422"/>
      <c r="FI126" s="422"/>
      <c r="FJ126" s="423"/>
      <c r="FK126" s="422"/>
      <c r="FL126" s="422"/>
      <c r="FM126" s="423"/>
      <c r="FN126" s="422"/>
      <c r="FO126" s="422"/>
      <c r="FP126" s="423"/>
      <c r="FQ126" s="422"/>
      <c r="FR126" s="422"/>
      <c r="FS126" s="423"/>
      <c r="FT126" s="422"/>
      <c r="FU126" s="422"/>
      <c r="FV126" s="423"/>
      <c r="FW126" s="422"/>
      <c r="FX126" s="422"/>
      <c r="FY126" s="423"/>
      <c r="FZ126" s="422"/>
      <c r="GA126" s="422"/>
      <c r="GB126" s="423"/>
      <c r="GC126" s="422"/>
      <c r="GD126" s="422"/>
      <c r="GE126" s="423"/>
      <c r="GF126" s="422"/>
      <c r="GG126" s="422"/>
      <c r="GH126" s="423"/>
      <c r="GI126" s="422"/>
      <c r="GJ126" s="422"/>
      <c r="GK126" s="423"/>
      <c r="GL126" s="422"/>
      <c r="GM126" s="422"/>
      <c r="GN126" s="423"/>
      <c r="GO126" s="422"/>
      <c r="GP126" s="422"/>
      <c r="GQ126" s="423"/>
      <c r="GR126" s="422"/>
      <c r="GS126" s="422"/>
      <c r="GT126" s="423"/>
      <c r="GU126" s="422"/>
      <c r="GV126" s="422"/>
      <c r="GW126" s="423"/>
      <c r="GX126" s="422"/>
      <c r="GY126" s="422"/>
      <c r="GZ126" s="423"/>
      <c r="HA126" s="422"/>
      <c r="HB126" s="422"/>
      <c r="HC126" s="423"/>
      <c r="HD126" s="422"/>
      <c r="HE126" s="422"/>
      <c r="HF126" s="423"/>
      <c r="HG126" s="422"/>
      <c r="HH126" s="573"/>
      <c r="HI126" s="425"/>
      <c r="HJ126" s="573"/>
      <c r="HK126" s="573"/>
      <c r="HL126" s="425"/>
      <c r="HM126" s="424"/>
      <c r="HN126" s="422"/>
      <c r="HO126" s="423"/>
      <c r="HP126" s="422"/>
    </row>
    <row r="127" spans="1:224" ht="51" x14ac:dyDescent="0.2">
      <c r="A127" s="421">
        <v>2</v>
      </c>
      <c r="B127" s="424"/>
      <c r="C127" s="586"/>
      <c r="D127" s="170" t="s">
        <v>896</v>
      </c>
      <c r="E127" s="587" t="s">
        <v>981</v>
      </c>
      <c r="F127" s="422"/>
      <c r="G127" s="423"/>
      <c r="H127" s="422"/>
      <c r="I127" s="422"/>
      <c r="J127" s="423"/>
      <c r="K127" s="422"/>
      <c r="L127" s="422"/>
      <c r="M127" s="423"/>
      <c r="N127" s="422"/>
      <c r="O127" s="422"/>
      <c r="P127" s="423"/>
      <c r="Q127" s="422"/>
      <c r="R127" s="422"/>
      <c r="S127" s="423"/>
      <c r="T127" s="422"/>
      <c r="U127" s="422"/>
      <c r="V127" s="423"/>
      <c r="W127" s="422"/>
      <c r="X127" s="422">
        <v>246</v>
      </c>
      <c r="Y127" s="423">
        <v>13034890.559999971</v>
      </c>
      <c r="Z127" s="422">
        <v>1425</v>
      </c>
      <c r="AA127" s="422"/>
      <c r="AB127" s="423"/>
      <c r="AC127" s="422"/>
      <c r="AD127" s="422">
        <v>89</v>
      </c>
      <c r="AE127" s="423">
        <v>4997640.1399999885</v>
      </c>
      <c r="AF127" s="422">
        <v>314</v>
      </c>
      <c r="AG127" s="422"/>
      <c r="AH127" s="423"/>
      <c r="AI127" s="422"/>
      <c r="AJ127" s="422"/>
      <c r="AK127" s="423"/>
      <c r="AL127" s="422"/>
      <c r="AM127" s="422"/>
      <c r="AN127" s="423"/>
      <c r="AO127" s="422"/>
      <c r="AP127" s="422"/>
      <c r="AQ127" s="423"/>
      <c r="AR127" s="422"/>
      <c r="AS127" s="422"/>
      <c r="AT127" s="423"/>
      <c r="AU127" s="422"/>
      <c r="AV127" s="422"/>
      <c r="AW127" s="423"/>
      <c r="AX127" s="422"/>
      <c r="AY127" s="422"/>
      <c r="AZ127" s="423"/>
      <c r="BA127" s="422"/>
      <c r="BB127" s="422"/>
      <c r="BC127" s="423"/>
      <c r="BD127" s="422"/>
      <c r="BE127" s="422"/>
      <c r="BF127" s="423"/>
      <c r="BG127" s="422"/>
      <c r="BH127" s="422"/>
      <c r="BI127" s="423"/>
      <c r="BJ127" s="422"/>
      <c r="BK127" s="422"/>
      <c r="BL127" s="423"/>
      <c r="BM127" s="422"/>
      <c r="BN127" s="422"/>
      <c r="BO127" s="423"/>
      <c r="BP127" s="422"/>
      <c r="BQ127" s="422"/>
      <c r="BR127" s="423"/>
      <c r="BS127" s="422"/>
      <c r="BT127" s="422"/>
      <c r="BU127" s="423"/>
      <c r="BV127" s="422"/>
      <c r="BW127" s="422"/>
      <c r="BX127" s="423"/>
      <c r="BY127" s="422"/>
      <c r="BZ127" s="422"/>
      <c r="CA127" s="423"/>
      <c r="CB127" s="422"/>
      <c r="CC127" s="422"/>
      <c r="CD127" s="423"/>
      <c r="CE127" s="422"/>
      <c r="CF127" s="422"/>
      <c r="CG127" s="423"/>
      <c r="CH127" s="422"/>
      <c r="CI127" s="422"/>
      <c r="CJ127" s="423"/>
      <c r="CK127" s="422"/>
      <c r="CL127" s="422"/>
      <c r="CM127" s="423"/>
      <c r="CN127" s="422"/>
      <c r="CO127" s="422"/>
      <c r="CP127" s="423"/>
      <c r="CQ127" s="422"/>
      <c r="CR127" s="422"/>
      <c r="CS127" s="423"/>
      <c r="CT127" s="422"/>
      <c r="CU127" s="422"/>
      <c r="CV127" s="423"/>
      <c r="CW127" s="422"/>
      <c r="CX127" s="422"/>
      <c r="CY127" s="423"/>
      <c r="CZ127" s="422"/>
      <c r="DA127" s="422"/>
      <c r="DB127" s="423"/>
      <c r="DC127" s="422"/>
      <c r="DD127" s="422"/>
      <c r="DE127" s="423"/>
      <c r="DF127" s="422"/>
      <c r="DG127" s="422"/>
      <c r="DH127" s="423"/>
      <c r="DI127" s="422"/>
      <c r="DJ127" s="422"/>
      <c r="DK127" s="423"/>
      <c r="DL127" s="422"/>
      <c r="DM127" s="422"/>
      <c r="DN127" s="423"/>
      <c r="DO127" s="422"/>
      <c r="DP127" s="422"/>
      <c r="DQ127" s="423"/>
      <c r="DR127" s="422"/>
      <c r="DS127" s="422"/>
      <c r="DT127" s="423"/>
      <c r="DU127" s="422"/>
      <c r="DV127" s="422"/>
      <c r="DW127" s="423"/>
      <c r="DX127" s="422"/>
      <c r="DY127" s="422"/>
      <c r="DZ127" s="423"/>
      <c r="EA127" s="422"/>
      <c r="EB127" s="422"/>
      <c r="EC127" s="423"/>
      <c r="ED127" s="422"/>
      <c r="EE127" s="422"/>
      <c r="EF127" s="423"/>
      <c r="EG127" s="422"/>
      <c r="EH127" s="422"/>
      <c r="EI127" s="423"/>
      <c r="EJ127" s="422"/>
      <c r="EK127" s="422"/>
      <c r="EL127" s="423"/>
      <c r="EM127" s="422"/>
      <c r="EN127" s="422"/>
      <c r="EO127" s="423"/>
      <c r="EP127" s="422"/>
      <c r="EQ127" s="422"/>
      <c r="ER127" s="423"/>
      <c r="ES127" s="422"/>
      <c r="ET127" s="422"/>
      <c r="EU127" s="423"/>
      <c r="EV127" s="422"/>
      <c r="EW127" s="422"/>
      <c r="EX127" s="423"/>
      <c r="EY127" s="422"/>
      <c r="EZ127" s="422"/>
      <c r="FA127" s="423"/>
      <c r="FB127" s="422"/>
      <c r="FC127" s="422"/>
      <c r="FD127" s="423"/>
      <c r="FE127" s="422"/>
      <c r="FF127" s="422"/>
      <c r="FG127" s="423"/>
      <c r="FH127" s="422"/>
      <c r="FI127" s="422"/>
      <c r="FJ127" s="423"/>
      <c r="FK127" s="422"/>
      <c r="FL127" s="422"/>
      <c r="FM127" s="423"/>
      <c r="FN127" s="422"/>
      <c r="FO127" s="422"/>
      <c r="FP127" s="423"/>
      <c r="FQ127" s="422"/>
      <c r="FR127" s="422"/>
      <c r="FS127" s="423"/>
      <c r="FT127" s="422"/>
      <c r="FU127" s="422"/>
      <c r="FV127" s="423"/>
      <c r="FW127" s="422"/>
      <c r="FX127" s="422"/>
      <c r="FY127" s="423"/>
      <c r="FZ127" s="422"/>
      <c r="GA127" s="422"/>
      <c r="GB127" s="423"/>
      <c r="GC127" s="422"/>
      <c r="GD127" s="422"/>
      <c r="GE127" s="423"/>
      <c r="GF127" s="422"/>
      <c r="GG127" s="422"/>
      <c r="GH127" s="423"/>
      <c r="GI127" s="422"/>
      <c r="GJ127" s="422"/>
      <c r="GK127" s="423"/>
      <c r="GL127" s="422"/>
      <c r="GM127" s="422"/>
      <c r="GN127" s="423"/>
      <c r="GO127" s="422"/>
      <c r="GP127" s="422"/>
      <c r="GQ127" s="423"/>
      <c r="GR127" s="422"/>
      <c r="GS127" s="422"/>
      <c r="GT127" s="423"/>
      <c r="GU127" s="422"/>
      <c r="GV127" s="422"/>
      <c r="GW127" s="423"/>
      <c r="GX127" s="422"/>
      <c r="GY127" s="422"/>
      <c r="GZ127" s="423"/>
      <c r="HA127" s="422"/>
      <c r="HB127" s="422"/>
      <c r="HC127" s="423"/>
      <c r="HD127" s="422"/>
      <c r="HE127" s="422"/>
      <c r="HF127" s="423"/>
      <c r="HG127" s="422"/>
      <c r="HH127" s="573">
        <v>335</v>
      </c>
      <c r="HI127" s="425">
        <v>18032530.699999958</v>
      </c>
      <c r="HJ127" s="573">
        <v>1739</v>
      </c>
      <c r="HK127" s="573">
        <v>0</v>
      </c>
      <c r="HL127" s="425">
        <v>0</v>
      </c>
      <c r="HM127" s="424">
        <v>0</v>
      </c>
      <c r="HN127" s="422">
        <v>335</v>
      </c>
      <c r="HO127" s="423">
        <v>18032530.699999992</v>
      </c>
      <c r="HP127" s="422">
        <v>1739</v>
      </c>
    </row>
    <row r="128" spans="1:224" ht="38.25" x14ac:dyDescent="0.2">
      <c r="A128" s="421">
        <v>2</v>
      </c>
      <c r="B128" s="424"/>
      <c r="C128" s="586"/>
      <c r="D128" s="170" t="s">
        <v>796</v>
      </c>
      <c r="E128" s="587" t="s">
        <v>308</v>
      </c>
      <c r="F128" s="422"/>
      <c r="G128" s="423"/>
      <c r="H128" s="422"/>
      <c r="I128" s="422"/>
      <c r="J128" s="423"/>
      <c r="K128" s="422"/>
      <c r="L128" s="422"/>
      <c r="M128" s="423"/>
      <c r="N128" s="422"/>
      <c r="O128" s="422"/>
      <c r="P128" s="423"/>
      <c r="Q128" s="422"/>
      <c r="R128" s="422"/>
      <c r="S128" s="423"/>
      <c r="T128" s="422"/>
      <c r="U128" s="422"/>
      <c r="V128" s="423"/>
      <c r="W128" s="422"/>
      <c r="X128" s="422">
        <v>24</v>
      </c>
      <c r="Y128" s="423">
        <v>1405235.0000000002</v>
      </c>
      <c r="Z128" s="422">
        <v>141</v>
      </c>
      <c r="AA128" s="422"/>
      <c r="AB128" s="423"/>
      <c r="AC128" s="422"/>
      <c r="AD128" s="422"/>
      <c r="AE128" s="423"/>
      <c r="AF128" s="422"/>
      <c r="AG128" s="422"/>
      <c r="AH128" s="423"/>
      <c r="AI128" s="422"/>
      <c r="AJ128" s="422"/>
      <c r="AK128" s="423"/>
      <c r="AL128" s="422"/>
      <c r="AM128" s="422"/>
      <c r="AN128" s="423"/>
      <c r="AO128" s="422"/>
      <c r="AP128" s="422"/>
      <c r="AQ128" s="423"/>
      <c r="AR128" s="422"/>
      <c r="AS128" s="422"/>
      <c r="AT128" s="423"/>
      <c r="AU128" s="422"/>
      <c r="AV128" s="422"/>
      <c r="AW128" s="423"/>
      <c r="AX128" s="422"/>
      <c r="AY128" s="422"/>
      <c r="AZ128" s="423"/>
      <c r="BA128" s="422"/>
      <c r="BB128" s="422"/>
      <c r="BC128" s="423"/>
      <c r="BD128" s="422"/>
      <c r="BE128" s="422"/>
      <c r="BF128" s="423"/>
      <c r="BG128" s="422"/>
      <c r="BH128" s="422"/>
      <c r="BI128" s="423"/>
      <c r="BJ128" s="422"/>
      <c r="BK128" s="422"/>
      <c r="BL128" s="423"/>
      <c r="BM128" s="422"/>
      <c r="BN128" s="422"/>
      <c r="BO128" s="423"/>
      <c r="BP128" s="422"/>
      <c r="BQ128" s="422"/>
      <c r="BR128" s="423"/>
      <c r="BS128" s="422"/>
      <c r="BT128" s="422"/>
      <c r="BU128" s="423"/>
      <c r="BV128" s="422"/>
      <c r="BW128" s="422"/>
      <c r="BX128" s="423"/>
      <c r="BY128" s="422"/>
      <c r="BZ128" s="422"/>
      <c r="CA128" s="423"/>
      <c r="CB128" s="422"/>
      <c r="CC128" s="422"/>
      <c r="CD128" s="423"/>
      <c r="CE128" s="422"/>
      <c r="CF128" s="422"/>
      <c r="CG128" s="423"/>
      <c r="CH128" s="422"/>
      <c r="CI128" s="422"/>
      <c r="CJ128" s="423"/>
      <c r="CK128" s="422"/>
      <c r="CL128" s="422"/>
      <c r="CM128" s="423"/>
      <c r="CN128" s="422"/>
      <c r="CO128" s="422"/>
      <c r="CP128" s="423"/>
      <c r="CQ128" s="422"/>
      <c r="CR128" s="422"/>
      <c r="CS128" s="423"/>
      <c r="CT128" s="422"/>
      <c r="CU128" s="422"/>
      <c r="CV128" s="423"/>
      <c r="CW128" s="422"/>
      <c r="CX128" s="422"/>
      <c r="CY128" s="423"/>
      <c r="CZ128" s="422"/>
      <c r="DA128" s="422"/>
      <c r="DB128" s="423"/>
      <c r="DC128" s="422"/>
      <c r="DD128" s="422"/>
      <c r="DE128" s="423"/>
      <c r="DF128" s="422"/>
      <c r="DG128" s="422"/>
      <c r="DH128" s="423"/>
      <c r="DI128" s="422"/>
      <c r="DJ128" s="422"/>
      <c r="DK128" s="423"/>
      <c r="DL128" s="422"/>
      <c r="DM128" s="422"/>
      <c r="DN128" s="423"/>
      <c r="DO128" s="422"/>
      <c r="DP128" s="422">
        <v>1</v>
      </c>
      <c r="DQ128" s="423">
        <v>207440.63</v>
      </c>
      <c r="DR128" s="422">
        <v>3</v>
      </c>
      <c r="DS128" s="422"/>
      <c r="DT128" s="423"/>
      <c r="DU128" s="422"/>
      <c r="DV128" s="422"/>
      <c r="DW128" s="423"/>
      <c r="DX128" s="422"/>
      <c r="DY128" s="422"/>
      <c r="DZ128" s="423"/>
      <c r="EA128" s="422"/>
      <c r="EB128" s="422"/>
      <c r="EC128" s="423"/>
      <c r="ED128" s="422"/>
      <c r="EE128" s="422"/>
      <c r="EF128" s="423"/>
      <c r="EG128" s="422"/>
      <c r="EH128" s="422"/>
      <c r="EI128" s="423"/>
      <c r="EJ128" s="422"/>
      <c r="EK128" s="422"/>
      <c r="EL128" s="423"/>
      <c r="EM128" s="422"/>
      <c r="EN128" s="422"/>
      <c r="EO128" s="423"/>
      <c r="EP128" s="422"/>
      <c r="EQ128" s="422"/>
      <c r="ER128" s="423"/>
      <c r="ES128" s="422"/>
      <c r="ET128" s="422"/>
      <c r="EU128" s="423"/>
      <c r="EV128" s="422"/>
      <c r="EW128" s="422"/>
      <c r="EX128" s="423"/>
      <c r="EY128" s="422"/>
      <c r="EZ128" s="422"/>
      <c r="FA128" s="423"/>
      <c r="FB128" s="422"/>
      <c r="FC128" s="422"/>
      <c r="FD128" s="423"/>
      <c r="FE128" s="422"/>
      <c r="FF128" s="422"/>
      <c r="FG128" s="423"/>
      <c r="FH128" s="422"/>
      <c r="FI128" s="422"/>
      <c r="FJ128" s="423"/>
      <c r="FK128" s="422"/>
      <c r="FL128" s="422"/>
      <c r="FM128" s="423"/>
      <c r="FN128" s="422"/>
      <c r="FO128" s="422"/>
      <c r="FP128" s="423"/>
      <c r="FQ128" s="422"/>
      <c r="FR128" s="422"/>
      <c r="FS128" s="423"/>
      <c r="FT128" s="422"/>
      <c r="FU128" s="422"/>
      <c r="FV128" s="423"/>
      <c r="FW128" s="422"/>
      <c r="FX128" s="422"/>
      <c r="FY128" s="423"/>
      <c r="FZ128" s="422"/>
      <c r="GA128" s="422"/>
      <c r="GB128" s="423"/>
      <c r="GC128" s="422"/>
      <c r="GD128" s="422"/>
      <c r="GE128" s="423"/>
      <c r="GF128" s="422"/>
      <c r="GG128" s="422"/>
      <c r="GH128" s="423"/>
      <c r="GI128" s="422"/>
      <c r="GJ128" s="422"/>
      <c r="GK128" s="423"/>
      <c r="GL128" s="422"/>
      <c r="GM128" s="422"/>
      <c r="GN128" s="423"/>
      <c r="GO128" s="422"/>
      <c r="GP128" s="422"/>
      <c r="GQ128" s="423"/>
      <c r="GR128" s="422"/>
      <c r="GS128" s="422"/>
      <c r="GT128" s="423"/>
      <c r="GU128" s="422"/>
      <c r="GV128" s="422"/>
      <c r="GW128" s="423"/>
      <c r="GX128" s="422"/>
      <c r="GY128" s="422"/>
      <c r="GZ128" s="423"/>
      <c r="HA128" s="422"/>
      <c r="HB128" s="422"/>
      <c r="HC128" s="423"/>
      <c r="HD128" s="422"/>
      <c r="HE128" s="422"/>
      <c r="HF128" s="423"/>
      <c r="HG128" s="422"/>
      <c r="HH128" s="573">
        <v>25</v>
      </c>
      <c r="HI128" s="425">
        <v>1612675.6300000004</v>
      </c>
      <c r="HJ128" s="573">
        <v>144</v>
      </c>
      <c r="HK128" s="573">
        <v>0</v>
      </c>
      <c r="HL128" s="425">
        <v>0</v>
      </c>
      <c r="HM128" s="424">
        <v>0</v>
      </c>
      <c r="HN128" s="422">
        <v>25</v>
      </c>
      <c r="HO128" s="423">
        <v>1612675.6300000004</v>
      </c>
      <c r="HP128" s="422">
        <v>144</v>
      </c>
    </row>
    <row r="129" spans="1:224" ht="51" x14ac:dyDescent="0.2">
      <c r="A129" s="421">
        <v>2</v>
      </c>
      <c r="B129" s="424"/>
      <c r="C129" s="586"/>
      <c r="D129" s="170" t="s">
        <v>899</v>
      </c>
      <c r="E129" s="587" t="s">
        <v>982</v>
      </c>
      <c r="F129" s="422"/>
      <c r="G129" s="423"/>
      <c r="H129" s="422"/>
      <c r="I129" s="422"/>
      <c r="J129" s="423"/>
      <c r="K129" s="422"/>
      <c r="L129" s="422"/>
      <c r="M129" s="423"/>
      <c r="N129" s="422"/>
      <c r="O129" s="422"/>
      <c r="P129" s="423"/>
      <c r="Q129" s="422"/>
      <c r="R129" s="422"/>
      <c r="S129" s="423"/>
      <c r="T129" s="422"/>
      <c r="U129" s="422"/>
      <c r="V129" s="423"/>
      <c r="W129" s="422"/>
      <c r="X129" s="422"/>
      <c r="Y129" s="423"/>
      <c r="Z129" s="422"/>
      <c r="AA129" s="422"/>
      <c r="AB129" s="423"/>
      <c r="AC129" s="422"/>
      <c r="AD129" s="422"/>
      <c r="AE129" s="423"/>
      <c r="AF129" s="422"/>
      <c r="AG129" s="422"/>
      <c r="AH129" s="423"/>
      <c r="AI129" s="422"/>
      <c r="AJ129" s="422"/>
      <c r="AK129" s="423"/>
      <c r="AL129" s="422"/>
      <c r="AM129" s="422"/>
      <c r="AN129" s="423"/>
      <c r="AO129" s="422"/>
      <c r="AP129" s="422"/>
      <c r="AQ129" s="423"/>
      <c r="AR129" s="422"/>
      <c r="AS129" s="422"/>
      <c r="AT129" s="423"/>
      <c r="AU129" s="422"/>
      <c r="AV129" s="422"/>
      <c r="AW129" s="423"/>
      <c r="AX129" s="422"/>
      <c r="AY129" s="422"/>
      <c r="AZ129" s="423"/>
      <c r="BA129" s="422"/>
      <c r="BB129" s="422"/>
      <c r="BC129" s="423"/>
      <c r="BD129" s="422"/>
      <c r="BE129" s="422"/>
      <c r="BF129" s="423"/>
      <c r="BG129" s="422"/>
      <c r="BH129" s="422"/>
      <c r="BI129" s="423"/>
      <c r="BJ129" s="422"/>
      <c r="BK129" s="422"/>
      <c r="BL129" s="423"/>
      <c r="BM129" s="422"/>
      <c r="BN129" s="422"/>
      <c r="BO129" s="423"/>
      <c r="BP129" s="422"/>
      <c r="BQ129" s="422"/>
      <c r="BR129" s="423"/>
      <c r="BS129" s="422"/>
      <c r="BT129" s="422"/>
      <c r="BU129" s="423"/>
      <c r="BV129" s="422"/>
      <c r="BW129" s="422"/>
      <c r="BX129" s="423"/>
      <c r="BY129" s="422"/>
      <c r="BZ129" s="422"/>
      <c r="CA129" s="423"/>
      <c r="CB129" s="422"/>
      <c r="CC129" s="422"/>
      <c r="CD129" s="423"/>
      <c r="CE129" s="422"/>
      <c r="CF129" s="422"/>
      <c r="CG129" s="423"/>
      <c r="CH129" s="422"/>
      <c r="CI129" s="422"/>
      <c r="CJ129" s="423"/>
      <c r="CK129" s="422"/>
      <c r="CL129" s="422"/>
      <c r="CM129" s="423"/>
      <c r="CN129" s="422"/>
      <c r="CO129" s="422"/>
      <c r="CP129" s="423"/>
      <c r="CQ129" s="422"/>
      <c r="CR129" s="422"/>
      <c r="CS129" s="423"/>
      <c r="CT129" s="422"/>
      <c r="CU129" s="422"/>
      <c r="CV129" s="423"/>
      <c r="CW129" s="422"/>
      <c r="CX129" s="422"/>
      <c r="CY129" s="423"/>
      <c r="CZ129" s="422"/>
      <c r="DA129" s="422"/>
      <c r="DB129" s="423"/>
      <c r="DC129" s="422"/>
      <c r="DD129" s="422"/>
      <c r="DE129" s="423"/>
      <c r="DF129" s="422"/>
      <c r="DG129" s="422"/>
      <c r="DH129" s="423"/>
      <c r="DI129" s="422"/>
      <c r="DJ129" s="422"/>
      <c r="DK129" s="423"/>
      <c r="DL129" s="422"/>
      <c r="DM129" s="422"/>
      <c r="DN129" s="423"/>
      <c r="DO129" s="422"/>
      <c r="DP129" s="422">
        <v>7</v>
      </c>
      <c r="DQ129" s="423">
        <v>729319.63000000012</v>
      </c>
      <c r="DR129" s="422">
        <v>27</v>
      </c>
      <c r="DS129" s="422"/>
      <c r="DT129" s="423"/>
      <c r="DU129" s="422"/>
      <c r="DV129" s="422"/>
      <c r="DW129" s="423"/>
      <c r="DX129" s="422"/>
      <c r="DY129" s="422"/>
      <c r="DZ129" s="423"/>
      <c r="EA129" s="422"/>
      <c r="EB129" s="422"/>
      <c r="EC129" s="423"/>
      <c r="ED129" s="422"/>
      <c r="EE129" s="422"/>
      <c r="EF129" s="423"/>
      <c r="EG129" s="422"/>
      <c r="EH129" s="422"/>
      <c r="EI129" s="423"/>
      <c r="EJ129" s="422"/>
      <c r="EK129" s="422"/>
      <c r="EL129" s="423"/>
      <c r="EM129" s="422"/>
      <c r="EN129" s="422"/>
      <c r="EO129" s="423"/>
      <c r="EP129" s="422"/>
      <c r="EQ129" s="422"/>
      <c r="ER129" s="423"/>
      <c r="ES129" s="422"/>
      <c r="ET129" s="422"/>
      <c r="EU129" s="423"/>
      <c r="EV129" s="422"/>
      <c r="EW129" s="422"/>
      <c r="EX129" s="423"/>
      <c r="EY129" s="422"/>
      <c r="EZ129" s="422"/>
      <c r="FA129" s="423"/>
      <c r="FB129" s="422"/>
      <c r="FC129" s="422"/>
      <c r="FD129" s="423"/>
      <c r="FE129" s="422"/>
      <c r="FF129" s="422"/>
      <c r="FG129" s="423"/>
      <c r="FH129" s="422"/>
      <c r="FI129" s="422"/>
      <c r="FJ129" s="423"/>
      <c r="FK129" s="422"/>
      <c r="FL129" s="422"/>
      <c r="FM129" s="423"/>
      <c r="FN129" s="422"/>
      <c r="FO129" s="422"/>
      <c r="FP129" s="423"/>
      <c r="FQ129" s="422"/>
      <c r="FR129" s="422"/>
      <c r="FS129" s="423"/>
      <c r="FT129" s="422"/>
      <c r="FU129" s="422"/>
      <c r="FV129" s="423"/>
      <c r="FW129" s="422"/>
      <c r="FX129" s="422"/>
      <c r="FY129" s="423"/>
      <c r="FZ129" s="422"/>
      <c r="GA129" s="422"/>
      <c r="GB129" s="423"/>
      <c r="GC129" s="422"/>
      <c r="GD129" s="422"/>
      <c r="GE129" s="423"/>
      <c r="GF129" s="422"/>
      <c r="GG129" s="422"/>
      <c r="GH129" s="423"/>
      <c r="GI129" s="422"/>
      <c r="GJ129" s="422"/>
      <c r="GK129" s="423"/>
      <c r="GL129" s="422"/>
      <c r="GM129" s="422"/>
      <c r="GN129" s="423"/>
      <c r="GO129" s="422"/>
      <c r="GP129" s="422"/>
      <c r="GQ129" s="423"/>
      <c r="GR129" s="422"/>
      <c r="GS129" s="422"/>
      <c r="GT129" s="423"/>
      <c r="GU129" s="422"/>
      <c r="GV129" s="422"/>
      <c r="GW129" s="423"/>
      <c r="GX129" s="422"/>
      <c r="GY129" s="422"/>
      <c r="GZ129" s="423"/>
      <c r="HA129" s="422"/>
      <c r="HB129" s="422"/>
      <c r="HC129" s="423"/>
      <c r="HD129" s="422"/>
      <c r="HE129" s="422"/>
      <c r="HF129" s="423"/>
      <c r="HG129" s="422"/>
      <c r="HH129" s="573">
        <v>7</v>
      </c>
      <c r="HI129" s="425">
        <v>729319.63000000012</v>
      </c>
      <c r="HJ129" s="573">
        <v>27</v>
      </c>
      <c r="HK129" s="573">
        <v>0</v>
      </c>
      <c r="HL129" s="425">
        <v>0</v>
      </c>
      <c r="HM129" s="424">
        <v>0</v>
      </c>
      <c r="HN129" s="422">
        <v>7</v>
      </c>
      <c r="HO129" s="423">
        <v>729319.63000000012</v>
      </c>
      <c r="HP129" s="422">
        <v>27</v>
      </c>
    </row>
    <row r="130" spans="1:224" ht="51" x14ac:dyDescent="0.2">
      <c r="A130" s="421">
        <v>2</v>
      </c>
      <c r="B130" s="424"/>
      <c r="C130" s="586"/>
      <c r="D130" s="170" t="s">
        <v>902</v>
      </c>
      <c r="E130" s="587" t="s">
        <v>983</v>
      </c>
      <c r="F130" s="422"/>
      <c r="G130" s="423"/>
      <c r="H130" s="422"/>
      <c r="I130" s="422"/>
      <c r="J130" s="423"/>
      <c r="K130" s="422"/>
      <c r="L130" s="422"/>
      <c r="M130" s="423"/>
      <c r="N130" s="422"/>
      <c r="O130" s="422"/>
      <c r="P130" s="423"/>
      <c r="Q130" s="422"/>
      <c r="R130" s="422"/>
      <c r="S130" s="423"/>
      <c r="T130" s="422"/>
      <c r="U130" s="422"/>
      <c r="V130" s="423"/>
      <c r="W130" s="422"/>
      <c r="X130" s="422">
        <v>1</v>
      </c>
      <c r="Y130" s="423">
        <v>60256.02</v>
      </c>
      <c r="Z130" s="422">
        <v>23</v>
      </c>
      <c r="AA130" s="422"/>
      <c r="AB130" s="423"/>
      <c r="AC130" s="422"/>
      <c r="AD130" s="422">
        <v>1</v>
      </c>
      <c r="AE130" s="423">
        <v>66507.45</v>
      </c>
      <c r="AF130" s="422">
        <v>17</v>
      </c>
      <c r="AG130" s="422"/>
      <c r="AH130" s="423"/>
      <c r="AI130" s="422"/>
      <c r="AJ130" s="422"/>
      <c r="AK130" s="423"/>
      <c r="AL130" s="422"/>
      <c r="AM130" s="422"/>
      <c r="AN130" s="423"/>
      <c r="AO130" s="422"/>
      <c r="AP130" s="422"/>
      <c r="AQ130" s="423"/>
      <c r="AR130" s="422"/>
      <c r="AS130" s="422"/>
      <c r="AT130" s="423"/>
      <c r="AU130" s="422"/>
      <c r="AV130" s="422"/>
      <c r="AW130" s="423"/>
      <c r="AX130" s="422"/>
      <c r="AY130" s="422"/>
      <c r="AZ130" s="423"/>
      <c r="BA130" s="422"/>
      <c r="BB130" s="422"/>
      <c r="BC130" s="423"/>
      <c r="BD130" s="422"/>
      <c r="BE130" s="422"/>
      <c r="BF130" s="423"/>
      <c r="BG130" s="422"/>
      <c r="BH130" s="422"/>
      <c r="BI130" s="423"/>
      <c r="BJ130" s="422"/>
      <c r="BK130" s="422"/>
      <c r="BL130" s="423"/>
      <c r="BM130" s="422"/>
      <c r="BN130" s="422"/>
      <c r="BO130" s="423"/>
      <c r="BP130" s="422"/>
      <c r="BQ130" s="422"/>
      <c r="BR130" s="423"/>
      <c r="BS130" s="422"/>
      <c r="BT130" s="422"/>
      <c r="BU130" s="423"/>
      <c r="BV130" s="422"/>
      <c r="BW130" s="422"/>
      <c r="BX130" s="423"/>
      <c r="BY130" s="422"/>
      <c r="BZ130" s="422"/>
      <c r="CA130" s="423"/>
      <c r="CB130" s="422"/>
      <c r="CC130" s="422"/>
      <c r="CD130" s="423"/>
      <c r="CE130" s="422"/>
      <c r="CF130" s="422"/>
      <c r="CG130" s="423"/>
      <c r="CH130" s="422"/>
      <c r="CI130" s="422"/>
      <c r="CJ130" s="423"/>
      <c r="CK130" s="422"/>
      <c r="CL130" s="422"/>
      <c r="CM130" s="423"/>
      <c r="CN130" s="422"/>
      <c r="CO130" s="422"/>
      <c r="CP130" s="423"/>
      <c r="CQ130" s="422"/>
      <c r="CR130" s="422"/>
      <c r="CS130" s="423"/>
      <c r="CT130" s="422"/>
      <c r="CU130" s="422"/>
      <c r="CV130" s="423"/>
      <c r="CW130" s="422"/>
      <c r="CX130" s="422"/>
      <c r="CY130" s="423"/>
      <c r="CZ130" s="422"/>
      <c r="DA130" s="422"/>
      <c r="DB130" s="423"/>
      <c r="DC130" s="422"/>
      <c r="DD130" s="422"/>
      <c r="DE130" s="423"/>
      <c r="DF130" s="422"/>
      <c r="DG130" s="422"/>
      <c r="DH130" s="423"/>
      <c r="DI130" s="422"/>
      <c r="DJ130" s="422"/>
      <c r="DK130" s="423"/>
      <c r="DL130" s="422"/>
      <c r="DM130" s="422"/>
      <c r="DN130" s="423"/>
      <c r="DO130" s="422"/>
      <c r="DP130" s="422">
        <v>5</v>
      </c>
      <c r="DQ130" s="423">
        <v>933929.38</v>
      </c>
      <c r="DR130" s="422">
        <v>21</v>
      </c>
      <c r="DS130" s="422"/>
      <c r="DT130" s="423"/>
      <c r="DU130" s="422"/>
      <c r="DV130" s="422"/>
      <c r="DW130" s="423"/>
      <c r="DX130" s="422"/>
      <c r="DY130" s="422"/>
      <c r="DZ130" s="423"/>
      <c r="EA130" s="422"/>
      <c r="EB130" s="422"/>
      <c r="EC130" s="423"/>
      <c r="ED130" s="422"/>
      <c r="EE130" s="422"/>
      <c r="EF130" s="423"/>
      <c r="EG130" s="422"/>
      <c r="EH130" s="422"/>
      <c r="EI130" s="423"/>
      <c r="EJ130" s="422"/>
      <c r="EK130" s="422"/>
      <c r="EL130" s="423"/>
      <c r="EM130" s="422"/>
      <c r="EN130" s="422"/>
      <c r="EO130" s="423"/>
      <c r="EP130" s="422"/>
      <c r="EQ130" s="422"/>
      <c r="ER130" s="423"/>
      <c r="ES130" s="422"/>
      <c r="ET130" s="422"/>
      <c r="EU130" s="423"/>
      <c r="EV130" s="422"/>
      <c r="EW130" s="422"/>
      <c r="EX130" s="423"/>
      <c r="EY130" s="422"/>
      <c r="EZ130" s="422"/>
      <c r="FA130" s="423"/>
      <c r="FB130" s="422"/>
      <c r="FC130" s="422"/>
      <c r="FD130" s="423"/>
      <c r="FE130" s="422"/>
      <c r="FF130" s="422"/>
      <c r="FG130" s="423"/>
      <c r="FH130" s="422"/>
      <c r="FI130" s="422"/>
      <c r="FJ130" s="423"/>
      <c r="FK130" s="422"/>
      <c r="FL130" s="422"/>
      <c r="FM130" s="423"/>
      <c r="FN130" s="422"/>
      <c r="FO130" s="422"/>
      <c r="FP130" s="423"/>
      <c r="FQ130" s="422"/>
      <c r="FR130" s="422"/>
      <c r="FS130" s="423"/>
      <c r="FT130" s="422"/>
      <c r="FU130" s="422"/>
      <c r="FV130" s="423"/>
      <c r="FW130" s="422"/>
      <c r="FX130" s="422"/>
      <c r="FY130" s="423"/>
      <c r="FZ130" s="422"/>
      <c r="GA130" s="422"/>
      <c r="GB130" s="423"/>
      <c r="GC130" s="422"/>
      <c r="GD130" s="422"/>
      <c r="GE130" s="423"/>
      <c r="GF130" s="422"/>
      <c r="GG130" s="422"/>
      <c r="GH130" s="423"/>
      <c r="GI130" s="422"/>
      <c r="GJ130" s="422"/>
      <c r="GK130" s="423"/>
      <c r="GL130" s="422"/>
      <c r="GM130" s="422"/>
      <c r="GN130" s="423"/>
      <c r="GO130" s="422"/>
      <c r="GP130" s="422"/>
      <c r="GQ130" s="423"/>
      <c r="GR130" s="422"/>
      <c r="GS130" s="422"/>
      <c r="GT130" s="423"/>
      <c r="GU130" s="422"/>
      <c r="GV130" s="422"/>
      <c r="GW130" s="423"/>
      <c r="GX130" s="422"/>
      <c r="GY130" s="422"/>
      <c r="GZ130" s="423"/>
      <c r="HA130" s="422"/>
      <c r="HB130" s="422"/>
      <c r="HC130" s="423"/>
      <c r="HD130" s="422"/>
      <c r="HE130" s="422"/>
      <c r="HF130" s="423"/>
      <c r="HG130" s="422"/>
      <c r="HH130" s="573">
        <v>7</v>
      </c>
      <c r="HI130" s="425">
        <v>1060692.8500000001</v>
      </c>
      <c r="HJ130" s="573">
        <v>61</v>
      </c>
      <c r="HK130" s="573">
        <v>0</v>
      </c>
      <c r="HL130" s="425">
        <v>0</v>
      </c>
      <c r="HM130" s="424">
        <v>0</v>
      </c>
      <c r="HN130" s="422">
        <v>7</v>
      </c>
      <c r="HO130" s="423">
        <v>1060692.8499999999</v>
      </c>
      <c r="HP130" s="422">
        <v>61</v>
      </c>
    </row>
    <row r="131" spans="1:224" ht="51" x14ac:dyDescent="0.2">
      <c r="A131" s="421">
        <v>2</v>
      </c>
      <c r="B131" s="424"/>
      <c r="C131" s="586"/>
      <c r="D131" s="170" t="s">
        <v>905</v>
      </c>
      <c r="E131" s="587" t="s">
        <v>984</v>
      </c>
      <c r="F131" s="422"/>
      <c r="G131" s="423"/>
      <c r="H131" s="422"/>
      <c r="I131" s="422"/>
      <c r="J131" s="423"/>
      <c r="K131" s="422"/>
      <c r="L131" s="422"/>
      <c r="M131" s="423"/>
      <c r="N131" s="422"/>
      <c r="O131" s="422"/>
      <c r="P131" s="423"/>
      <c r="Q131" s="422"/>
      <c r="R131" s="422"/>
      <c r="S131" s="423"/>
      <c r="T131" s="422"/>
      <c r="U131" s="422"/>
      <c r="V131" s="423"/>
      <c r="W131" s="422"/>
      <c r="X131" s="422">
        <v>25</v>
      </c>
      <c r="Y131" s="423">
        <v>2153411.7499999995</v>
      </c>
      <c r="Z131" s="422">
        <v>139</v>
      </c>
      <c r="AA131" s="422"/>
      <c r="AB131" s="423"/>
      <c r="AC131" s="422"/>
      <c r="AD131" s="422">
        <v>2</v>
      </c>
      <c r="AE131" s="423">
        <v>190145.9</v>
      </c>
      <c r="AF131" s="422">
        <v>2</v>
      </c>
      <c r="AG131" s="422"/>
      <c r="AH131" s="423"/>
      <c r="AI131" s="422"/>
      <c r="AJ131" s="422"/>
      <c r="AK131" s="423"/>
      <c r="AL131" s="422"/>
      <c r="AM131" s="422"/>
      <c r="AN131" s="423"/>
      <c r="AO131" s="422"/>
      <c r="AP131" s="422"/>
      <c r="AQ131" s="423"/>
      <c r="AR131" s="422"/>
      <c r="AS131" s="422"/>
      <c r="AT131" s="423"/>
      <c r="AU131" s="422"/>
      <c r="AV131" s="422"/>
      <c r="AW131" s="423"/>
      <c r="AX131" s="422"/>
      <c r="AY131" s="422"/>
      <c r="AZ131" s="423"/>
      <c r="BA131" s="422"/>
      <c r="BB131" s="422"/>
      <c r="BC131" s="423"/>
      <c r="BD131" s="422"/>
      <c r="BE131" s="422"/>
      <c r="BF131" s="423"/>
      <c r="BG131" s="422"/>
      <c r="BH131" s="422"/>
      <c r="BI131" s="423"/>
      <c r="BJ131" s="422"/>
      <c r="BK131" s="422"/>
      <c r="BL131" s="423"/>
      <c r="BM131" s="422"/>
      <c r="BN131" s="422"/>
      <c r="BO131" s="423"/>
      <c r="BP131" s="422"/>
      <c r="BQ131" s="422"/>
      <c r="BR131" s="423"/>
      <c r="BS131" s="422"/>
      <c r="BT131" s="422"/>
      <c r="BU131" s="423"/>
      <c r="BV131" s="422"/>
      <c r="BW131" s="422"/>
      <c r="BX131" s="423"/>
      <c r="BY131" s="422"/>
      <c r="BZ131" s="422"/>
      <c r="CA131" s="423"/>
      <c r="CB131" s="422"/>
      <c r="CC131" s="422"/>
      <c r="CD131" s="423"/>
      <c r="CE131" s="422"/>
      <c r="CF131" s="422"/>
      <c r="CG131" s="423"/>
      <c r="CH131" s="422"/>
      <c r="CI131" s="422"/>
      <c r="CJ131" s="423"/>
      <c r="CK131" s="422"/>
      <c r="CL131" s="422"/>
      <c r="CM131" s="423"/>
      <c r="CN131" s="422"/>
      <c r="CO131" s="422"/>
      <c r="CP131" s="423"/>
      <c r="CQ131" s="422"/>
      <c r="CR131" s="422"/>
      <c r="CS131" s="423"/>
      <c r="CT131" s="422"/>
      <c r="CU131" s="422"/>
      <c r="CV131" s="423"/>
      <c r="CW131" s="422"/>
      <c r="CX131" s="422"/>
      <c r="CY131" s="423"/>
      <c r="CZ131" s="422"/>
      <c r="DA131" s="422"/>
      <c r="DB131" s="423"/>
      <c r="DC131" s="422"/>
      <c r="DD131" s="422"/>
      <c r="DE131" s="423"/>
      <c r="DF131" s="422"/>
      <c r="DG131" s="422"/>
      <c r="DH131" s="423"/>
      <c r="DI131" s="422"/>
      <c r="DJ131" s="422"/>
      <c r="DK131" s="423"/>
      <c r="DL131" s="422"/>
      <c r="DM131" s="422"/>
      <c r="DN131" s="423"/>
      <c r="DO131" s="422"/>
      <c r="DP131" s="422"/>
      <c r="DQ131" s="423"/>
      <c r="DR131" s="422"/>
      <c r="DS131" s="422"/>
      <c r="DT131" s="423"/>
      <c r="DU131" s="422"/>
      <c r="DV131" s="422"/>
      <c r="DW131" s="423"/>
      <c r="DX131" s="422"/>
      <c r="DY131" s="422"/>
      <c r="DZ131" s="423"/>
      <c r="EA131" s="422"/>
      <c r="EB131" s="422"/>
      <c r="EC131" s="423"/>
      <c r="ED131" s="422"/>
      <c r="EE131" s="422"/>
      <c r="EF131" s="423"/>
      <c r="EG131" s="422"/>
      <c r="EH131" s="422"/>
      <c r="EI131" s="423"/>
      <c r="EJ131" s="422"/>
      <c r="EK131" s="422"/>
      <c r="EL131" s="423"/>
      <c r="EM131" s="422"/>
      <c r="EN131" s="422"/>
      <c r="EO131" s="423"/>
      <c r="EP131" s="422"/>
      <c r="EQ131" s="422"/>
      <c r="ER131" s="423"/>
      <c r="ES131" s="422"/>
      <c r="ET131" s="422"/>
      <c r="EU131" s="423"/>
      <c r="EV131" s="422"/>
      <c r="EW131" s="422"/>
      <c r="EX131" s="423"/>
      <c r="EY131" s="422"/>
      <c r="EZ131" s="422"/>
      <c r="FA131" s="423"/>
      <c r="FB131" s="422"/>
      <c r="FC131" s="422"/>
      <c r="FD131" s="423"/>
      <c r="FE131" s="422"/>
      <c r="FF131" s="422"/>
      <c r="FG131" s="423"/>
      <c r="FH131" s="422"/>
      <c r="FI131" s="422"/>
      <c r="FJ131" s="423"/>
      <c r="FK131" s="422"/>
      <c r="FL131" s="422"/>
      <c r="FM131" s="423"/>
      <c r="FN131" s="422"/>
      <c r="FO131" s="422"/>
      <c r="FP131" s="423"/>
      <c r="FQ131" s="422"/>
      <c r="FR131" s="422"/>
      <c r="FS131" s="423"/>
      <c r="FT131" s="422"/>
      <c r="FU131" s="422"/>
      <c r="FV131" s="423"/>
      <c r="FW131" s="422"/>
      <c r="FX131" s="422"/>
      <c r="FY131" s="423"/>
      <c r="FZ131" s="422"/>
      <c r="GA131" s="422"/>
      <c r="GB131" s="423"/>
      <c r="GC131" s="422"/>
      <c r="GD131" s="422"/>
      <c r="GE131" s="423"/>
      <c r="GF131" s="422"/>
      <c r="GG131" s="422"/>
      <c r="GH131" s="423"/>
      <c r="GI131" s="422"/>
      <c r="GJ131" s="422"/>
      <c r="GK131" s="423"/>
      <c r="GL131" s="422"/>
      <c r="GM131" s="422"/>
      <c r="GN131" s="423"/>
      <c r="GO131" s="422"/>
      <c r="GP131" s="422"/>
      <c r="GQ131" s="423"/>
      <c r="GR131" s="422"/>
      <c r="GS131" s="422"/>
      <c r="GT131" s="423"/>
      <c r="GU131" s="422"/>
      <c r="GV131" s="422"/>
      <c r="GW131" s="423"/>
      <c r="GX131" s="422"/>
      <c r="GY131" s="422"/>
      <c r="GZ131" s="423"/>
      <c r="HA131" s="422"/>
      <c r="HB131" s="422"/>
      <c r="HC131" s="423"/>
      <c r="HD131" s="422"/>
      <c r="HE131" s="422"/>
      <c r="HF131" s="423"/>
      <c r="HG131" s="422"/>
      <c r="HH131" s="573">
        <v>27</v>
      </c>
      <c r="HI131" s="425">
        <v>2343557.6499999994</v>
      </c>
      <c r="HJ131" s="573">
        <v>141</v>
      </c>
      <c r="HK131" s="573">
        <v>0</v>
      </c>
      <c r="HL131" s="425">
        <v>0</v>
      </c>
      <c r="HM131" s="424">
        <v>0</v>
      </c>
      <c r="HN131" s="422">
        <v>27</v>
      </c>
      <c r="HO131" s="423">
        <v>2343557.65</v>
      </c>
      <c r="HP131" s="422">
        <v>141</v>
      </c>
    </row>
    <row r="132" spans="1:224" ht="38.25" x14ac:dyDescent="0.2">
      <c r="A132" s="421">
        <v>2</v>
      </c>
      <c r="B132" s="424"/>
      <c r="C132" s="586"/>
      <c r="D132" s="170" t="s">
        <v>797</v>
      </c>
      <c r="E132" s="587" t="s">
        <v>309</v>
      </c>
      <c r="F132" s="422"/>
      <c r="G132" s="423"/>
      <c r="H132" s="422"/>
      <c r="I132" s="422"/>
      <c r="J132" s="423"/>
      <c r="K132" s="422"/>
      <c r="L132" s="422"/>
      <c r="M132" s="423"/>
      <c r="N132" s="422"/>
      <c r="O132" s="422"/>
      <c r="P132" s="423"/>
      <c r="Q132" s="422"/>
      <c r="R132" s="422"/>
      <c r="S132" s="423"/>
      <c r="T132" s="422"/>
      <c r="U132" s="422"/>
      <c r="V132" s="423"/>
      <c r="W132" s="422"/>
      <c r="X132" s="422">
        <v>47</v>
      </c>
      <c r="Y132" s="423">
        <v>3058377.0400000005</v>
      </c>
      <c r="Z132" s="422">
        <v>557</v>
      </c>
      <c r="AA132" s="422"/>
      <c r="AB132" s="423"/>
      <c r="AC132" s="422"/>
      <c r="AD132" s="422">
        <v>1</v>
      </c>
      <c r="AE132" s="423">
        <v>68885.88</v>
      </c>
      <c r="AF132" s="422">
        <v>1</v>
      </c>
      <c r="AG132" s="422"/>
      <c r="AH132" s="423"/>
      <c r="AI132" s="422"/>
      <c r="AJ132" s="422"/>
      <c r="AK132" s="423"/>
      <c r="AL132" s="422"/>
      <c r="AM132" s="422"/>
      <c r="AN132" s="423"/>
      <c r="AO132" s="422"/>
      <c r="AP132" s="422"/>
      <c r="AQ132" s="423"/>
      <c r="AR132" s="422"/>
      <c r="AS132" s="422"/>
      <c r="AT132" s="423"/>
      <c r="AU132" s="422"/>
      <c r="AV132" s="422"/>
      <c r="AW132" s="423"/>
      <c r="AX132" s="422"/>
      <c r="AY132" s="422"/>
      <c r="AZ132" s="423"/>
      <c r="BA132" s="422"/>
      <c r="BB132" s="422"/>
      <c r="BC132" s="423"/>
      <c r="BD132" s="422"/>
      <c r="BE132" s="422"/>
      <c r="BF132" s="423"/>
      <c r="BG132" s="422"/>
      <c r="BH132" s="422"/>
      <c r="BI132" s="423"/>
      <c r="BJ132" s="422"/>
      <c r="BK132" s="422"/>
      <c r="BL132" s="423"/>
      <c r="BM132" s="422"/>
      <c r="BN132" s="422"/>
      <c r="BO132" s="423"/>
      <c r="BP132" s="422"/>
      <c r="BQ132" s="422"/>
      <c r="BR132" s="423"/>
      <c r="BS132" s="422"/>
      <c r="BT132" s="422"/>
      <c r="BU132" s="423"/>
      <c r="BV132" s="422"/>
      <c r="BW132" s="422"/>
      <c r="BX132" s="423"/>
      <c r="BY132" s="422"/>
      <c r="BZ132" s="422"/>
      <c r="CA132" s="423"/>
      <c r="CB132" s="422"/>
      <c r="CC132" s="422"/>
      <c r="CD132" s="423"/>
      <c r="CE132" s="422"/>
      <c r="CF132" s="422"/>
      <c r="CG132" s="423"/>
      <c r="CH132" s="422"/>
      <c r="CI132" s="422"/>
      <c r="CJ132" s="423"/>
      <c r="CK132" s="422"/>
      <c r="CL132" s="422"/>
      <c r="CM132" s="423"/>
      <c r="CN132" s="422"/>
      <c r="CO132" s="422"/>
      <c r="CP132" s="423"/>
      <c r="CQ132" s="422"/>
      <c r="CR132" s="422"/>
      <c r="CS132" s="423"/>
      <c r="CT132" s="422"/>
      <c r="CU132" s="422"/>
      <c r="CV132" s="423"/>
      <c r="CW132" s="422"/>
      <c r="CX132" s="422"/>
      <c r="CY132" s="423"/>
      <c r="CZ132" s="422"/>
      <c r="DA132" s="422"/>
      <c r="DB132" s="423"/>
      <c r="DC132" s="422"/>
      <c r="DD132" s="422"/>
      <c r="DE132" s="423"/>
      <c r="DF132" s="422"/>
      <c r="DG132" s="422"/>
      <c r="DH132" s="423"/>
      <c r="DI132" s="422"/>
      <c r="DJ132" s="422"/>
      <c r="DK132" s="423"/>
      <c r="DL132" s="422"/>
      <c r="DM132" s="422"/>
      <c r="DN132" s="423"/>
      <c r="DO132" s="422"/>
      <c r="DP132" s="422"/>
      <c r="DQ132" s="423"/>
      <c r="DR132" s="422"/>
      <c r="DS132" s="422"/>
      <c r="DT132" s="423"/>
      <c r="DU132" s="422"/>
      <c r="DV132" s="422"/>
      <c r="DW132" s="423"/>
      <c r="DX132" s="422"/>
      <c r="DY132" s="422"/>
      <c r="DZ132" s="423"/>
      <c r="EA132" s="422"/>
      <c r="EB132" s="422"/>
      <c r="EC132" s="423"/>
      <c r="ED132" s="422"/>
      <c r="EE132" s="422"/>
      <c r="EF132" s="423"/>
      <c r="EG132" s="422"/>
      <c r="EH132" s="422"/>
      <c r="EI132" s="423"/>
      <c r="EJ132" s="422"/>
      <c r="EK132" s="422"/>
      <c r="EL132" s="423"/>
      <c r="EM132" s="422"/>
      <c r="EN132" s="422"/>
      <c r="EO132" s="423"/>
      <c r="EP132" s="422"/>
      <c r="EQ132" s="422"/>
      <c r="ER132" s="423"/>
      <c r="ES132" s="422"/>
      <c r="ET132" s="422"/>
      <c r="EU132" s="423"/>
      <c r="EV132" s="422"/>
      <c r="EW132" s="422"/>
      <c r="EX132" s="423"/>
      <c r="EY132" s="422"/>
      <c r="EZ132" s="422"/>
      <c r="FA132" s="423"/>
      <c r="FB132" s="422"/>
      <c r="FC132" s="422"/>
      <c r="FD132" s="423"/>
      <c r="FE132" s="422"/>
      <c r="FF132" s="422"/>
      <c r="FG132" s="423"/>
      <c r="FH132" s="422"/>
      <c r="FI132" s="422"/>
      <c r="FJ132" s="423"/>
      <c r="FK132" s="422"/>
      <c r="FL132" s="422"/>
      <c r="FM132" s="423"/>
      <c r="FN132" s="422"/>
      <c r="FO132" s="422"/>
      <c r="FP132" s="423"/>
      <c r="FQ132" s="422"/>
      <c r="FR132" s="422"/>
      <c r="FS132" s="423"/>
      <c r="FT132" s="422"/>
      <c r="FU132" s="422"/>
      <c r="FV132" s="423"/>
      <c r="FW132" s="422"/>
      <c r="FX132" s="422"/>
      <c r="FY132" s="423"/>
      <c r="FZ132" s="422"/>
      <c r="GA132" s="422"/>
      <c r="GB132" s="423"/>
      <c r="GC132" s="422"/>
      <c r="GD132" s="422"/>
      <c r="GE132" s="423"/>
      <c r="GF132" s="422"/>
      <c r="GG132" s="422"/>
      <c r="GH132" s="423"/>
      <c r="GI132" s="422"/>
      <c r="GJ132" s="422"/>
      <c r="GK132" s="423"/>
      <c r="GL132" s="422"/>
      <c r="GM132" s="422"/>
      <c r="GN132" s="423"/>
      <c r="GO132" s="422"/>
      <c r="GP132" s="422"/>
      <c r="GQ132" s="423"/>
      <c r="GR132" s="422"/>
      <c r="GS132" s="422"/>
      <c r="GT132" s="423"/>
      <c r="GU132" s="422"/>
      <c r="GV132" s="422"/>
      <c r="GW132" s="423"/>
      <c r="GX132" s="422"/>
      <c r="GY132" s="422"/>
      <c r="GZ132" s="423"/>
      <c r="HA132" s="422"/>
      <c r="HB132" s="422"/>
      <c r="HC132" s="423"/>
      <c r="HD132" s="422"/>
      <c r="HE132" s="422"/>
      <c r="HF132" s="423"/>
      <c r="HG132" s="422"/>
      <c r="HH132" s="573">
        <v>48</v>
      </c>
      <c r="HI132" s="425">
        <v>3127262.9200000004</v>
      </c>
      <c r="HJ132" s="573">
        <v>558</v>
      </c>
      <c r="HK132" s="573">
        <v>0</v>
      </c>
      <c r="HL132" s="425">
        <v>0</v>
      </c>
      <c r="HM132" s="424">
        <v>0</v>
      </c>
      <c r="HN132" s="422">
        <v>48</v>
      </c>
      <c r="HO132" s="423">
        <v>3127262.9200000004</v>
      </c>
      <c r="HP132" s="422">
        <v>558</v>
      </c>
    </row>
    <row r="133" spans="1:224" ht="51" x14ac:dyDescent="0.2">
      <c r="A133" s="421">
        <v>2</v>
      </c>
      <c r="B133" s="424"/>
      <c r="C133" s="586"/>
      <c r="D133" s="170" t="s">
        <v>908</v>
      </c>
      <c r="E133" s="587" t="s">
        <v>1052</v>
      </c>
      <c r="F133" s="422"/>
      <c r="G133" s="423"/>
      <c r="H133" s="422"/>
      <c r="I133" s="422"/>
      <c r="J133" s="423"/>
      <c r="K133" s="422"/>
      <c r="L133" s="422"/>
      <c r="M133" s="423"/>
      <c r="N133" s="422"/>
      <c r="O133" s="422"/>
      <c r="P133" s="423"/>
      <c r="Q133" s="422"/>
      <c r="R133" s="422"/>
      <c r="S133" s="423"/>
      <c r="T133" s="422"/>
      <c r="U133" s="422"/>
      <c r="V133" s="423"/>
      <c r="W133" s="422"/>
      <c r="X133" s="422">
        <v>3</v>
      </c>
      <c r="Y133" s="423">
        <v>150991.79999999999</v>
      </c>
      <c r="Z133" s="422">
        <v>25</v>
      </c>
      <c r="AA133" s="422"/>
      <c r="AB133" s="423"/>
      <c r="AC133" s="422"/>
      <c r="AD133" s="422">
        <v>1</v>
      </c>
      <c r="AE133" s="423">
        <v>51754.57</v>
      </c>
      <c r="AF133" s="422">
        <v>10</v>
      </c>
      <c r="AG133" s="422"/>
      <c r="AH133" s="423"/>
      <c r="AI133" s="422"/>
      <c r="AJ133" s="422"/>
      <c r="AK133" s="423"/>
      <c r="AL133" s="422"/>
      <c r="AM133" s="422"/>
      <c r="AN133" s="423"/>
      <c r="AO133" s="422"/>
      <c r="AP133" s="422"/>
      <c r="AQ133" s="423"/>
      <c r="AR133" s="422"/>
      <c r="AS133" s="422"/>
      <c r="AT133" s="423"/>
      <c r="AU133" s="422"/>
      <c r="AV133" s="422"/>
      <c r="AW133" s="423"/>
      <c r="AX133" s="422"/>
      <c r="AY133" s="422"/>
      <c r="AZ133" s="423"/>
      <c r="BA133" s="422"/>
      <c r="BB133" s="422"/>
      <c r="BC133" s="423"/>
      <c r="BD133" s="422"/>
      <c r="BE133" s="422"/>
      <c r="BF133" s="423"/>
      <c r="BG133" s="422"/>
      <c r="BH133" s="422"/>
      <c r="BI133" s="423"/>
      <c r="BJ133" s="422"/>
      <c r="BK133" s="422"/>
      <c r="BL133" s="423"/>
      <c r="BM133" s="422"/>
      <c r="BN133" s="422"/>
      <c r="BO133" s="423"/>
      <c r="BP133" s="422"/>
      <c r="BQ133" s="422"/>
      <c r="BR133" s="423"/>
      <c r="BS133" s="422"/>
      <c r="BT133" s="422"/>
      <c r="BU133" s="423"/>
      <c r="BV133" s="422"/>
      <c r="BW133" s="422"/>
      <c r="BX133" s="423"/>
      <c r="BY133" s="422"/>
      <c r="BZ133" s="422"/>
      <c r="CA133" s="423"/>
      <c r="CB133" s="422"/>
      <c r="CC133" s="422"/>
      <c r="CD133" s="423"/>
      <c r="CE133" s="422"/>
      <c r="CF133" s="422"/>
      <c r="CG133" s="423"/>
      <c r="CH133" s="422"/>
      <c r="CI133" s="422"/>
      <c r="CJ133" s="423"/>
      <c r="CK133" s="422"/>
      <c r="CL133" s="422"/>
      <c r="CM133" s="423"/>
      <c r="CN133" s="422"/>
      <c r="CO133" s="422"/>
      <c r="CP133" s="423"/>
      <c r="CQ133" s="422"/>
      <c r="CR133" s="422"/>
      <c r="CS133" s="423"/>
      <c r="CT133" s="422"/>
      <c r="CU133" s="422"/>
      <c r="CV133" s="423"/>
      <c r="CW133" s="422"/>
      <c r="CX133" s="422"/>
      <c r="CY133" s="423"/>
      <c r="CZ133" s="422"/>
      <c r="DA133" s="422"/>
      <c r="DB133" s="423"/>
      <c r="DC133" s="422"/>
      <c r="DD133" s="422"/>
      <c r="DE133" s="423"/>
      <c r="DF133" s="422"/>
      <c r="DG133" s="422"/>
      <c r="DH133" s="423"/>
      <c r="DI133" s="422"/>
      <c r="DJ133" s="422"/>
      <c r="DK133" s="423"/>
      <c r="DL133" s="422"/>
      <c r="DM133" s="422"/>
      <c r="DN133" s="423"/>
      <c r="DO133" s="422"/>
      <c r="DP133" s="422"/>
      <c r="DQ133" s="423"/>
      <c r="DR133" s="422"/>
      <c r="DS133" s="422"/>
      <c r="DT133" s="423"/>
      <c r="DU133" s="422"/>
      <c r="DV133" s="422"/>
      <c r="DW133" s="423"/>
      <c r="DX133" s="422"/>
      <c r="DY133" s="422"/>
      <c r="DZ133" s="423"/>
      <c r="EA133" s="422"/>
      <c r="EB133" s="422"/>
      <c r="EC133" s="423"/>
      <c r="ED133" s="422"/>
      <c r="EE133" s="422"/>
      <c r="EF133" s="423"/>
      <c r="EG133" s="422"/>
      <c r="EH133" s="422"/>
      <c r="EI133" s="423"/>
      <c r="EJ133" s="422"/>
      <c r="EK133" s="422"/>
      <c r="EL133" s="423"/>
      <c r="EM133" s="422"/>
      <c r="EN133" s="422"/>
      <c r="EO133" s="423"/>
      <c r="EP133" s="422"/>
      <c r="EQ133" s="422"/>
      <c r="ER133" s="423"/>
      <c r="ES133" s="422"/>
      <c r="ET133" s="422"/>
      <c r="EU133" s="423"/>
      <c r="EV133" s="422"/>
      <c r="EW133" s="422"/>
      <c r="EX133" s="423"/>
      <c r="EY133" s="422"/>
      <c r="EZ133" s="422"/>
      <c r="FA133" s="423"/>
      <c r="FB133" s="422"/>
      <c r="FC133" s="422"/>
      <c r="FD133" s="423"/>
      <c r="FE133" s="422"/>
      <c r="FF133" s="422"/>
      <c r="FG133" s="423"/>
      <c r="FH133" s="422"/>
      <c r="FI133" s="422"/>
      <c r="FJ133" s="423"/>
      <c r="FK133" s="422"/>
      <c r="FL133" s="422"/>
      <c r="FM133" s="423"/>
      <c r="FN133" s="422"/>
      <c r="FO133" s="422"/>
      <c r="FP133" s="423"/>
      <c r="FQ133" s="422"/>
      <c r="FR133" s="422"/>
      <c r="FS133" s="423"/>
      <c r="FT133" s="422"/>
      <c r="FU133" s="422"/>
      <c r="FV133" s="423"/>
      <c r="FW133" s="422"/>
      <c r="FX133" s="422"/>
      <c r="FY133" s="423"/>
      <c r="FZ133" s="422"/>
      <c r="GA133" s="422"/>
      <c r="GB133" s="423"/>
      <c r="GC133" s="422"/>
      <c r="GD133" s="422"/>
      <c r="GE133" s="423"/>
      <c r="GF133" s="422"/>
      <c r="GG133" s="422"/>
      <c r="GH133" s="423"/>
      <c r="GI133" s="422"/>
      <c r="GJ133" s="422"/>
      <c r="GK133" s="423"/>
      <c r="GL133" s="422"/>
      <c r="GM133" s="422"/>
      <c r="GN133" s="423"/>
      <c r="GO133" s="422"/>
      <c r="GP133" s="422"/>
      <c r="GQ133" s="423"/>
      <c r="GR133" s="422"/>
      <c r="GS133" s="422"/>
      <c r="GT133" s="423"/>
      <c r="GU133" s="422"/>
      <c r="GV133" s="422"/>
      <c r="GW133" s="423"/>
      <c r="GX133" s="422"/>
      <c r="GY133" s="422"/>
      <c r="GZ133" s="423"/>
      <c r="HA133" s="422"/>
      <c r="HB133" s="422"/>
      <c r="HC133" s="423"/>
      <c r="HD133" s="422"/>
      <c r="HE133" s="422"/>
      <c r="HF133" s="423"/>
      <c r="HG133" s="422"/>
      <c r="HH133" s="573">
        <v>4</v>
      </c>
      <c r="HI133" s="425">
        <v>202746.37</v>
      </c>
      <c r="HJ133" s="573">
        <v>35</v>
      </c>
      <c r="HK133" s="573">
        <v>0</v>
      </c>
      <c r="HL133" s="425">
        <v>0</v>
      </c>
      <c r="HM133" s="424">
        <v>0</v>
      </c>
      <c r="HN133" s="422">
        <v>4</v>
      </c>
      <c r="HO133" s="423">
        <v>202746.37</v>
      </c>
      <c r="HP133" s="422">
        <v>35</v>
      </c>
    </row>
    <row r="134" spans="1:224" ht="51" x14ac:dyDescent="0.2">
      <c r="A134" s="421">
        <v>2</v>
      </c>
      <c r="B134" s="424"/>
      <c r="C134" s="586"/>
      <c r="D134" s="170" t="s">
        <v>911</v>
      </c>
      <c r="E134" s="587" t="s">
        <v>985</v>
      </c>
      <c r="F134" s="422"/>
      <c r="G134" s="423"/>
      <c r="H134" s="422"/>
      <c r="I134" s="422"/>
      <c r="J134" s="423"/>
      <c r="K134" s="422"/>
      <c r="L134" s="422"/>
      <c r="M134" s="423"/>
      <c r="N134" s="422"/>
      <c r="O134" s="422"/>
      <c r="P134" s="423"/>
      <c r="Q134" s="422"/>
      <c r="R134" s="422"/>
      <c r="S134" s="423"/>
      <c r="T134" s="422"/>
      <c r="U134" s="422"/>
      <c r="V134" s="423"/>
      <c r="W134" s="422"/>
      <c r="X134" s="422">
        <v>5</v>
      </c>
      <c r="Y134" s="423">
        <v>314873.18</v>
      </c>
      <c r="Z134" s="422">
        <v>56</v>
      </c>
      <c r="AA134" s="422"/>
      <c r="AB134" s="423"/>
      <c r="AC134" s="422"/>
      <c r="AD134" s="422">
        <v>10</v>
      </c>
      <c r="AE134" s="423">
        <v>681645.60000000009</v>
      </c>
      <c r="AF134" s="422">
        <v>15</v>
      </c>
      <c r="AG134" s="422"/>
      <c r="AH134" s="423"/>
      <c r="AI134" s="422"/>
      <c r="AJ134" s="422"/>
      <c r="AK134" s="423"/>
      <c r="AL134" s="422"/>
      <c r="AM134" s="422"/>
      <c r="AN134" s="423"/>
      <c r="AO134" s="422"/>
      <c r="AP134" s="422"/>
      <c r="AQ134" s="423"/>
      <c r="AR134" s="422"/>
      <c r="AS134" s="422"/>
      <c r="AT134" s="423"/>
      <c r="AU134" s="422"/>
      <c r="AV134" s="422"/>
      <c r="AW134" s="423"/>
      <c r="AX134" s="422"/>
      <c r="AY134" s="422"/>
      <c r="AZ134" s="423"/>
      <c r="BA134" s="422"/>
      <c r="BB134" s="422"/>
      <c r="BC134" s="423"/>
      <c r="BD134" s="422"/>
      <c r="BE134" s="422"/>
      <c r="BF134" s="423"/>
      <c r="BG134" s="422"/>
      <c r="BH134" s="422"/>
      <c r="BI134" s="423"/>
      <c r="BJ134" s="422"/>
      <c r="BK134" s="422"/>
      <c r="BL134" s="423"/>
      <c r="BM134" s="422"/>
      <c r="BN134" s="422"/>
      <c r="BO134" s="423"/>
      <c r="BP134" s="422"/>
      <c r="BQ134" s="422"/>
      <c r="BR134" s="423"/>
      <c r="BS134" s="422"/>
      <c r="BT134" s="422"/>
      <c r="BU134" s="423"/>
      <c r="BV134" s="422"/>
      <c r="BW134" s="422"/>
      <c r="BX134" s="423"/>
      <c r="BY134" s="422"/>
      <c r="BZ134" s="422"/>
      <c r="CA134" s="423"/>
      <c r="CB134" s="422"/>
      <c r="CC134" s="422"/>
      <c r="CD134" s="423"/>
      <c r="CE134" s="422"/>
      <c r="CF134" s="422"/>
      <c r="CG134" s="423"/>
      <c r="CH134" s="422"/>
      <c r="CI134" s="422"/>
      <c r="CJ134" s="423"/>
      <c r="CK134" s="422"/>
      <c r="CL134" s="422"/>
      <c r="CM134" s="423"/>
      <c r="CN134" s="422"/>
      <c r="CO134" s="422"/>
      <c r="CP134" s="423"/>
      <c r="CQ134" s="422"/>
      <c r="CR134" s="422"/>
      <c r="CS134" s="423"/>
      <c r="CT134" s="422"/>
      <c r="CU134" s="422"/>
      <c r="CV134" s="423"/>
      <c r="CW134" s="422"/>
      <c r="CX134" s="422"/>
      <c r="CY134" s="423"/>
      <c r="CZ134" s="422"/>
      <c r="DA134" s="422"/>
      <c r="DB134" s="423"/>
      <c r="DC134" s="422"/>
      <c r="DD134" s="422"/>
      <c r="DE134" s="423"/>
      <c r="DF134" s="422"/>
      <c r="DG134" s="422"/>
      <c r="DH134" s="423"/>
      <c r="DI134" s="422"/>
      <c r="DJ134" s="422"/>
      <c r="DK134" s="423"/>
      <c r="DL134" s="422"/>
      <c r="DM134" s="422"/>
      <c r="DN134" s="423"/>
      <c r="DO134" s="422"/>
      <c r="DP134" s="422"/>
      <c r="DQ134" s="423"/>
      <c r="DR134" s="422"/>
      <c r="DS134" s="422"/>
      <c r="DT134" s="423"/>
      <c r="DU134" s="422"/>
      <c r="DV134" s="422"/>
      <c r="DW134" s="423"/>
      <c r="DX134" s="422"/>
      <c r="DY134" s="422"/>
      <c r="DZ134" s="423"/>
      <c r="EA134" s="422"/>
      <c r="EB134" s="422"/>
      <c r="EC134" s="423"/>
      <c r="ED134" s="422"/>
      <c r="EE134" s="422"/>
      <c r="EF134" s="423"/>
      <c r="EG134" s="422"/>
      <c r="EH134" s="422"/>
      <c r="EI134" s="423"/>
      <c r="EJ134" s="422"/>
      <c r="EK134" s="422"/>
      <c r="EL134" s="423"/>
      <c r="EM134" s="422"/>
      <c r="EN134" s="422"/>
      <c r="EO134" s="423"/>
      <c r="EP134" s="422"/>
      <c r="EQ134" s="422"/>
      <c r="ER134" s="423"/>
      <c r="ES134" s="422"/>
      <c r="ET134" s="422"/>
      <c r="EU134" s="423"/>
      <c r="EV134" s="422"/>
      <c r="EW134" s="422"/>
      <c r="EX134" s="423"/>
      <c r="EY134" s="422"/>
      <c r="EZ134" s="422"/>
      <c r="FA134" s="423"/>
      <c r="FB134" s="422"/>
      <c r="FC134" s="422"/>
      <c r="FD134" s="423"/>
      <c r="FE134" s="422"/>
      <c r="FF134" s="422"/>
      <c r="FG134" s="423"/>
      <c r="FH134" s="422"/>
      <c r="FI134" s="422"/>
      <c r="FJ134" s="423"/>
      <c r="FK134" s="422"/>
      <c r="FL134" s="422"/>
      <c r="FM134" s="423"/>
      <c r="FN134" s="422"/>
      <c r="FO134" s="422"/>
      <c r="FP134" s="423"/>
      <c r="FQ134" s="422"/>
      <c r="FR134" s="422"/>
      <c r="FS134" s="423"/>
      <c r="FT134" s="422"/>
      <c r="FU134" s="422"/>
      <c r="FV134" s="423"/>
      <c r="FW134" s="422"/>
      <c r="FX134" s="422"/>
      <c r="FY134" s="423"/>
      <c r="FZ134" s="422"/>
      <c r="GA134" s="422"/>
      <c r="GB134" s="423"/>
      <c r="GC134" s="422"/>
      <c r="GD134" s="422"/>
      <c r="GE134" s="423"/>
      <c r="GF134" s="422"/>
      <c r="GG134" s="422"/>
      <c r="GH134" s="423"/>
      <c r="GI134" s="422"/>
      <c r="GJ134" s="422"/>
      <c r="GK134" s="423"/>
      <c r="GL134" s="422"/>
      <c r="GM134" s="422"/>
      <c r="GN134" s="423"/>
      <c r="GO134" s="422"/>
      <c r="GP134" s="422"/>
      <c r="GQ134" s="423"/>
      <c r="GR134" s="422"/>
      <c r="GS134" s="422"/>
      <c r="GT134" s="423"/>
      <c r="GU134" s="422"/>
      <c r="GV134" s="422"/>
      <c r="GW134" s="423"/>
      <c r="GX134" s="422"/>
      <c r="GY134" s="422"/>
      <c r="GZ134" s="423"/>
      <c r="HA134" s="422"/>
      <c r="HB134" s="422"/>
      <c r="HC134" s="423"/>
      <c r="HD134" s="422"/>
      <c r="HE134" s="422"/>
      <c r="HF134" s="423"/>
      <c r="HG134" s="422"/>
      <c r="HH134" s="573">
        <v>15</v>
      </c>
      <c r="HI134" s="425">
        <v>996518.78</v>
      </c>
      <c r="HJ134" s="573">
        <v>71</v>
      </c>
      <c r="HK134" s="573">
        <v>0</v>
      </c>
      <c r="HL134" s="425">
        <v>0</v>
      </c>
      <c r="HM134" s="424">
        <v>0</v>
      </c>
      <c r="HN134" s="422">
        <v>15</v>
      </c>
      <c r="HO134" s="423">
        <v>996518.78000000026</v>
      </c>
      <c r="HP134" s="422">
        <v>71</v>
      </c>
    </row>
    <row r="135" spans="1:224" ht="51" x14ac:dyDescent="0.2">
      <c r="A135" s="421">
        <v>2</v>
      </c>
      <c r="B135" s="424"/>
      <c r="C135" s="586"/>
      <c r="D135" s="170" t="s">
        <v>914</v>
      </c>
      <c r="E135" s="587" t="s">
        <v>986</v>
      </c>
      <c r="F135" s="422"/>
      <c r="G135" s="423"/>
      <c r="H135" s="422"/>
      <c r="I135" s="422"/>
      <c r="J135" s="423"/>
      <c r="K135" s="422"/>
      <c r="L135" s="422"/>
      <c r="M135" s="423"/>
      <c r="N135" s="422"/>
      <c r="O135" s="422"/>
      <c r="P135" s="423"/>
      <c r="Q135" s="422"/>
      <c r="R135" s="422"/>
      <c r="S135" s="423"/>
      <c r="T135" s="422"/>
      <c r="U135" s="422"/>
      <c r="V135" s="423"/>
      <c r="W135" s="422"/>
      <c r="X135" s="422">
        <v>158</v>
      </c>
      <c r="Y135" s="423">
        <v>14519063.980000017</v>
      </c>
      <c r="Z135" s="422">
        <v>1585</v>
      </c>
      <c r="AA135" s="422"/>
      <c r="AB135" s="423"/>
      <c r="AC135" s="422"/>
      <c r="AD135" s="422">
        <v>25</v>
      </c>
      <c r="AE135" s="423">
        <v>2362316.7499999995</v>
      </c>
      <c r="AF135" s="422">
        <v>40</v>
      </c>
      <c r="AG135" s="422"/>
      <c r="AH135" s="423"/>
      <c r="AI135" s="422"/>
      <c r="AJ135" s="422"/>
      <c r="AK135" s="423"/>
      <c r="AL135" s="422"/>
      <c r="AM135" s="422"/>
      <c r="AN135" s="423"/>
      <c r="AO135" s="422"/>
      <c r="AP135" s="422"/>
      <c r="AQ135" s="423"/>
      <c r="AR135" s="422"/>
      <c r="AS135" s="422"/>
      <c r="AT135" s="423"/>
      <c r="AU135" s="422"/>
      <c r="AV135" s="422"/>
      <c r="AW135" s="423"/>
      <c r="AX135" s="422"/>
      <c r="AY135" s="422"/>
      <c r="AZ135" s="423"/>
      <c r="BA135" s="422"/>
      <c r="BB135" s="422"/>
      <c r="BC135" s="423"/>
      <c r="BD135" s="422"/>
      <c r="BE135" s="422"/>
      <c r="BF135" s="423"/>
      <c r="BG135" s="422"/>
      <c r="BH135" s="422"/>
      <c r="BI135" s="423"/>
      <c r="BJ135" s="422"/>
      <c r="BK135" s="422"/>
      <c r="BL135" s="423"/>
      <c r="BM135" s="422"/>
      <c r="BN135" s="422"/>
      <c r="BO135" s="423"/>
      <c r="BP135" s="422"/>
      <c r="BQ135" s="422"/>
      <c r="BR135" s="423"/>
      <c r="BS135" s="422"/>
      <c r="BT135" s="422"/>
      <c r="BU135" s="423"/>
      <c r="BV135" s="422"/>
      <c r="BW135" s="422"/>
      <c r="BX135" s="423"/>
      <c r="BY135" s="422"/>
      <c r="BZ135" s="422"/>
      <c r="CA135" s="423"/>
      <c r="CB135" s="422"/>
      <c r="CC135" s="422"/>
      <c r="CD135" s="423"/>
      <c r="CE135" s="422"/>
      <c r="CF135" s="422"/>
      <c r="CG135" s="423"/>
      <c r="CH135" s="422"/>
      <c r="CI135" s="422"/>
      <c r="CJ135" s="423"/>
      <c r="CK135" s="422"/>
      <c r="CL135" s="422"/>
      <c r="CM135" s="423"/>
      <c r="CN135" s="422"/>
      <c r="CO135" s="422"/>
      <c r="CP135" s="423"/>
      <c r="CQ135" s="422"/>
      <c r="CR135" s="422"/>
      <c r="CS135" s="423"/>
      <c r="CT135" s="422"/>
      <c r="CU135" s="422"/>
      <c r="CV135" s="423"/>
      <c r="CW135" s="422"/>
      <c r="CX135" s="422"/>
      <c r="CY135" s="423"/>
      <c r="CZ135" s="422"/>
      <c r="DA135" s="422"/>
      <c r="DB135" s="423"/>
      <c r="DC135" s="422"/>
      <c r="DD135" s="422"/>
      <c r="DE135" s="423"/>
      <c r="DF135" s="422"/>
      <c r="DG135" s="422"/>
      <c r="DH135" s="423"/>
      <c r="DI135" s="422"/>
      <c r="DJ135" s="422"/>
      <c r="DK135" s="423"/>
      <c r="DL135" s="422"/>
      <c r="DM135" s="422"/>
      <c r="DN135" s="423"/>
      <c r="DO135" s="422"/>
      <c r="DP135" s="422"/>
      <c r="DQ135" s="423"/>
      <c r="DR135" s="422"/>
      <c r="DS135" s="422"/>
      <c r="DT135" s="423"/>
      <c r="DU135" s="422"/>
      <c r="DV135" s="422"/>
      <c r="DW135" s="423"/>
      <c r="DX135" s="422"/>
      <c r="DY135" s="422"/>
      <c r="DZ135" s="423"/>
      <c r="EA135" s="422"/>
      <c r="EB135" s="422"/>
      <c r="EC135" s="423"/>
      <c r="ED135" s="422"/>
      <c r="EE135" s="422"/>
      <c r="EF135" s="423"/>
      <c r="EG135" s="422"/>
      <c r="EH135" s="422"/>
      <c r="EI135" s="423"/>
      <c r="EJ135" s="422"/>
      <c r="EK135" s="422"/>
      <c r="EL135" s="423"/>
      <c r="EM135" s="422"/>
      <c r="EN135" s="422"/>
      <c r="EO135" s="423"/>
      <c r="EP135" s="422"/>
      <c r="EQ135" s="422"/>
      <c r="ER135" s="423"/>
      <c r="ES135" s="422"/>
      <c r="ET135" s="422"/>
      <c r="EU135" s="423"/>
      <c r="EV135" s="422"/>
      <c r="EW135" s="422"/>
      <c r="EX135" s="423"/>
      <c r="EY135" s="422"/>
      <c r="EZ135" s="422"/>
      <c r="FA135" s="423"/>
      <c r="FB135" s="422"/>
      <c r="FC135" s="422"/>
      <c r="FD135" s="423"/>
      <c r="FE135" s="422"/>
      <c r="FF135" s="422"/>
      <c r="FG135" s="423"/>
      <c r="FH135" s="422"/>
      <c r="FI135" s="422"/>
      <c r="FJ135" s="423"/>
      <c r="FK135" s="422"/>
      <c r="FL135" s="422"/>
      <c r="FM135" s="423"/>
      <c r="FN135" s="422"/>
      <c r="FO135" s="422"/>
      <c r="FP135" s="423"/>
      <c r="FQ135" s="422"/>
      <c r="FR135" s="422"/>
      <c r="FS135" s="423"/>
      <c r="FT135" s="422"/>
      <c r="FU135" s="422"/>
      <c r="FV135" s="423"/>
      <c r="FW135" s="422"/>
      <c r="FX135" s="422"/>
      <c r="FY135" s="423"/>
      <c r="FZ135" s="422"/>
      <c r="GA135" s="422"/>
      <c r="GB135" s="423"/>
      <c r="GC135" s="422"/>
      <c r="GD135" s="422"/>
      <c r="GE135" s="423"/>
      <c r="GF135" s="422"/>
      <c r="GG135" s="422"/>
      <c r="GH135" s="423"/>
      <c r="GI135" s="422"/>
      <c r="GJ135" s="422"/>
      <c r="GK135" s="423"/>
      <c r="GL135" s="422"/>
      <c r="GM135" s="422"/>
      <c r="GN135" s="423"/>
      <c r="GO135" s="422"/>
      <c r="GP135" s="422"/>
      <c r="GQ135" s="423"/>
      <c r="GR135" s="422"/>
      <c r="GS135" s="422"/>
      <c r="GT135" s="423"/>
      <c r="GU135" s="422"/>
      <c r="GV135" s="422"/>
      <c r="GW135" s="423"/>
      <c r="GX135" s="422"/>
      <c r="GY135" s="422"/>
      <c r="GZ135" s="423"/>
      <c r="HA135" s="422"/>
      <c r="HB135" s="422"/>
      <c r="HC135" s="423"/>
      <c r="HD135" s="422"/>
      <c r="HE135" s="422"/>
      <c r="HF135" s="423"/>
      <c r="HG135" s="422"/>
      <c r="HH135" s="573">
        <v>183</v>
      </c>
      <c r="HI135" s="425">
        <v>16881380.730000015</v>
      </c>
      <c r="HJ135" s="573">
        <v>1625</v>
      </c>
      <c r="HK135" s="573">
        <v>0</v>
      </c>
      <c r="HL135" s="425">
        <v>0</v>
      </c>
      <c r="HM135" s="424">
        <v>0</v>
      </c>
      <c r="HN135" s="422">
        <v>183</v>
      </c>
      <c r="HO135" s="423">
        <v>16881380.730000019</v>
      </c>
      <c r="HP135" s="422">
        <v>1625</v>
      </c>
    </row>
    <row r="136" spans="1:224" ht="38.25" x14ac:dyDescent="0.2">
      <c r="A136" s="421">
        <v>2</v>
      </c>
      <c r="B136" s="424"/>
      <c r="C136" s="586"/>
      <c r="D136" s="170" t="s">
        <v>798</v>
      </c>
      <c r="E136" s="587" t="s">
        <v>310</v>
      </c>
      <c r="F136" s="422"/>
      <c r="G136" s="423"/>
      <c r="H136" s="422"/>
      <c r="I136" s="422"/>
      <c r="J136" s="423"/>
      <c r="K136" s="422"/>
      <c r="L136" s="422"/>
      <c r="M136" s="423"/>
      <c r="N136" s="422"/>
      <c r="O136" s="422"/>
      <c r="P136" s="423"/>
      <c r="Q136" s="422"/>
      <c r="R136" s="422"/>
      <c r="S136" s="423"/>
      <c r="T136" s="422"/>
      <c r="U136" s="422"/>
      <c r="V136" s="423"/>
      <c r="W136" s="422"/>
      <c r="X136" s="422">
        <v>3</v>
      </c>
      <c r="Y136" s="423">
        <v>272346.7</v>
      </c>
      <c r="Z136" s="422">
        <v>20</v>
      </c>
      <c r="AA136" s="422"/>
      <c r="AB136" s="423"/>
      <c r="AC136" s="422"/>
      <c r="AD136" s="422"/>
      <c r="AE136" s="423"/>
      <c r="AF136" s="422"/>
      <c r="AG136" s="422"/>
      <c r="AH136" s="423"/>
      <c r="AI136" s="422"/>
      <c r="AJ136" s="422"/>
      <c r="AK136" s="423"/>
      <c r="AL136" s="422"/>
      <c r="AM136" s="422"/>
      <c r="AN136" s="423"/>
      <c r="AO136" s="422"/>
      <c r="AP136" s="422"/>
      <c r="AQ136" s="423"/>
      <c r="AR136" s="422"/>
      <c r="AS136" s="422"/>
      <c r="AT136" s="423"/>
      <c r="AU136" s="422"/>
      <c r="AV136" s="422"/>
      <c r="AW136" s="423"/>
      <c r="AX136" s="422"/>
      <c r="AY136" s="422"/>
      <c r="AZ136" s="423"/>
      <c r="BA136" s="422"/>
      <c r="BB136" s="422"/>
      <c r="BC136" s="423"/>
      <c r="BD136" s="422"/>
      <c r="BE136" s="422"/>
      <c r="BF136" s="423"/>
      <c r="BG136" s="422"/>
      <c r="BH136" s="422"/>
      <c r="BI136" s="423"/>
      <c r="BJ136" s="422"/>
      <c r="BK136" s="422"/>
      <c r="BL136" s="423"/>
      <c r="BM136" s="422"/>
      <c r="BN136" s="422"/>
      <c r="BO136" s="423"/>
      <c r="BP136" s="422"/>
      <c r="BQ136" s="422"/>
      <c r="BR136" s="423"/>
      <c r="BS136" s="422"/>
      <c r="BT136" s="422"/>
      <c r="BU136" s="423"/>
      <c r="BV136" s="422"/>
      <c r="BW136" s="422"/>
      <c r="BX136" s="423"/>
      <c r="BY136" s="422"/>
      <c r="BZ136" s="422"/>
      <c r="CA136" s="423"/>
      <c r="CB136" s="422"/>
      <c r="CC136" s="422"/>
      <c r="CD136" s="423"/>
      <c r="CE136" s="422"/>
      <c r="CF136" s="422"/>
      <c r="CG136" s="423"/>
      <c r="CH136" s="422"/>
      <c r="CI136" s="422"/>
      <c r="CJ136" s="423"/>
      <c r="CK136" s="422"/>
      <c r="CL136" s="422"/>
      <c r="CM136" s="423"/>
      <c r="CN136" s="422"/>
      <c r="CO136" s="422"/>
      <c r="CP136" s="423"/>
      <c r="CQ136" s="422"/>
      <c r="CR136" s="422"/>
      <c r="CS136" s="423"/>
      <c r="CT136" s="422"/>
      <c r="CU136" s="422"/>
      <c r="CV136" s="423"/>
      <c r="CW136" s="422"/>
      <c r="CX136" s="422"/>
      <c r="CY136" s="423"/>
      <c r="CZ136" s="422"/>
      <c r="DA136" s="422"/>
      <c r="DB136" s="423"/>
      <c r="DC136" s="422"/>
      <c r="DD136" s="422"/>
      <c r="DE136" s="423"/>
      <c r="DF136" s="422"/>
      <c r="DG136" s="422"/>
      <c r="DH136" s="423"/>
      <c r="DI136" s="422"/>
      <c r="DJ136" s="422"/>
      <c r="DK136" s="423"/>
      <c r="DL136" s="422"/>
      <c r="DM136" s="422"/>
      <c r="DN136" s="423"/>
      <c r="DO136" s="422"/>
      <c r="DP136" s="422"/>
      <c r="DQ136" s="423"/>
      <c r="DR136" s="422"/>
      <c r="DS136" s="422"/>
      <c r="DT136" s="423"/>
      <c r="DU136" s="422"/>
      <c r="DV136" s="422"/>
      <c r="DW136" s="423"/>
      <c r="DX136" s="422"/>
      <c r="DY136" s="422"/>
      <c r="DZ136" s="423"/>
      <c r="EA136" s="422"/>
      <c r="EB136" s="422"/>
      <c r="EC136" s="423"/>
      <c r="ED136" s="422"/>
      <c r="EE136" s="422"/>
      <c r="EF136" s="423"/>
      <c r="EG136" s="422"/>
      <c r="EH136" s="422"/>
      <c r="EI136" s="423"/>
      <c r="EJ136" s="422"/>
      <c r="EK136" s="422"/>
      <c r="EL136" s="423"/>
      <c r="EM136" s="422"/>
      <c r="EN136" s="422"/>
      <c r="EO136" s="423"/>
      <c r="EP136" s="422"/>
      <c r="EQ136" s="422"/>
      <c r="ER136" s="423"/>
      <c r="ES136" s="422"/>
      <c r="ET136" s="422"/>
      <c r="EU136" s="423"/>
      <c r="EV136" s="422"/>
      <c r="EW136" s="422"/>
      <c r="EX136" s="423"/>
      <c r="EY136" s="422"/>
      <c r="EZ136" s="422"/>
      <c r="FA136" s="423"/>
      <c r="FB136" s="422"/>
      <c r="FC136" s="422"/>
      <c r="FD136" s="423"/>
      <c r="FE136" s="422"/>
      <c r="FF136" s="422"/>
      <c r="FG136" s="423"/>
      <c r="FH136" s="422"/>
      <c r="FI136" s="422"/>
      <c r="FJ136" s="423"/>
      <c r="FK136" s="422"/>
      <c r="FL136" s="422"/>
      <c r="FM136" s="423"/>
      <c r="FN136" s="422"/>
      <c r="FO136" s="422"/>
      <c r="FP136" s="423"/>
      <c r="FQ136" s="422"/>
      <c r="FR136" s="422"/>
      <c r="FS136" s="423"/>
      <c r="FT136" s="422"/>
      <c r="FU136" s="422"/>
      <c r="FV136" s="423"/>
      <c r="FW136" s="422"/>
      <c r="FX136" s="422"/>
      <c r="FY136" s="423"/>
      <c r="FZ136" s="422"/>
      <c r="GA136" s="422"/>
      <c r="GB136" s="423"/>
      <c r="GC136" s="422"/>
      <c r="GD136" s="422"/>
      <c r="GE136" s="423"/>
      <c r="GF136" s="422"/>
      <c r="GG136" s="422"/>
      <c r="GH136" s="423"/>
      <c r="GI136" s="422"/>
      <c r="GJ136" s="422"/>
      <c r="GK136" s="423"/>
      <c r="GL136" s="422"/>
      <c r="GM136" s="422"/>
      <c r="GN136" s="423"/>
      <c r="GO136" s="422"/>
      <c r="GP136" s="422"/>
      <c r="GQ136" s="423"/>
      <c r="GR136" s="422"/>
      <c r="GS136" s="422"/>
      <c r="GT136" s="423"/>
      <c r="GU136" s="422"/>
      <c r="GV136" s="422"/>
      <c r="GW136" s="423"/>
      <c r="GX136" s="422"/>
      <c r="GY136" s="422"/>
      <c r="GZ136" s="423"/>
      <c r="HA136" s="422"/>
      <c r="HB136" s="422"/>
      <c r="HC136" s="423"/>
      <c r="HD136" s="422"/>
      <c r="HE136" s="422"/>
      <c r="HF136" s="423"/>
      <c r="HG136" s="422"/>
      <c r="HH136" s="573">
        <v>3</v>
      </c>
      <c r="HI136" s="425">
        <v>272346.7</v>
      </c>
      <c r="HJ136" s="573">
        <v>20</v>
      </c>
      <c r="HK136" s="573">
        <v>0</v>
      </c>
      <c r="HL136" s="425">
        <v>0</v>
      </c>
      <c r="HM136" s="424">
        <v>0</v>
      </c>
      <c r="HN136" s="422">
        <v>3</v>
      </c>
      <c r="HO136" s="423">
        <v>272346.7</v>
      </c>
      <c r="HP136" s="422">
        <v>20</v>
      </c>
    </row>
    <row r="137" spans="1:224" x14ac:dyDescent="0.2">
      <c r="A137" s="421"/>
      <c r="B137" s="424"/>
      <c r="C137" s="586"/>
      <c r="D137" s="170" t="s">
        <v>917</v>
      </c>
      <c r="E137" s="587"/>
      <c r="F137" s="422"/>
      <c r="G137" s="423"/>
      <c r="H137" s="422"/>
      <c r="I137" s="422"/>
      <c r="J137" s="423"/>
      <c r="K137" s="422"/>
      <c r="L137" s="422"/>
      <c r="M137" s="423"/>
      <c r="N137" s="422"/>
      <c r="O137" s="422"/>
      <c r="P137" s="423"/>
      <c r="Q137" s="422"/>
      <c r="R137" s="422"/>
      <c r="S137" s="423"/>
      <c r="T137" s="422"/>
      <c r="U137" s="422"/>
      <c r="V137" s="423"/>
      <c r="W137" s="422"/>
      <c r="X137" s="422"/>
      <c r="Y137" s="423"/>
      <c r="Z137" s="422"/>
      <c r="AA137" s="422"/>
      <c r="AB137" s="423"/>
      <c r="AC137" s="422"/>
      <c r="AD137" s="422"/>
      <c r="AE137" s="423"/>
      <c r="AF137" s="422"/>
      <c r="AG137" s="422"/>
      <c r="AH137" s="423"/>
      <c r="AI137" s="422"/>
      <c r="AJ137" s="422"/>
      <c r="AK137" s="423"/>
      <c r="AL137" s="422"/>
      <c r="AM137" s="422"/>
      <c r="AN137" s="423"/>
      <c r="AO137" s="422"/>
      <c r="AP137" s="422"/>
      <c r="AQ137" s="423"/>
      <c r="AR137" s="422"/>
      <c r="AS137" s="422"/>
      <c r="AT137" s="423"/>
      <c r="AU137" s="422"/>
      <c r="AV137" s="422"/>
      <c r="AW137" s="423"/>
      <c r="AX137" s="422"/>
      <c r="AY137" s="422"/>
      <c r="AZ137" s="423"/>
      <c r="BA137" s="422"/>
      <c r="BB137" s="422"/>
      <c r="BC137" s="423"/>
      <c r="BD137" s="422"/>
      <c r="BE137" s="422"/>
      <c r="BF137" s="423"/>
      <c r="BG137" s="422"/>
      <c r="BH137" s="422"/>
      <c r="BI137" s="423"/>
      <c r="BJ137" s="422"/>
      <c r="BK137" s="422"/>
      <c r="BL137" s="423"/>
      <c r="BM137" s="422"/>
      <c r="BN137" s="422"/>
      <c r="BO137" s="423"/>
      <c r="BP137" s="422"/>
      <c r="BQ137" s="422"/>
      <c r="BR137" s="423"/>
      <c r="BS137" s="422"/>
      <c r="BT137" s="422"/>
      <c r="BU137" s="423"/>
      <c r="BV137" s="422"/>
      <c r="BW137" s="422"/>
      <c r="BX137" s="423"/>
      <c r="BY137" s="422"/>
      <c r="BZ137" s="422"/>
      <c r="CA137" s="423"/>
      <c r="CB137" s="422"/>
      <c r="CC137" s="422"/>
      <c r="CD137" s="423"/>
      <c r="CE137" s="422"/>
      <c r="CF137" s="422"/>
      <c r="CG137" s="423"/>
      <c r="CH137" s="422"/>
      <c r="CI137" s="422"/>
      <c r="CJ137" s="423"/>
      <c r="CK137" s="422"/>
      <c r="CL137" s="422"/>
      <c r="CM137" s="423"/>
      <c r="CN137" s="422"/>
      <c r="CO137" s="422"/>
      <c r="CP137" s="423"/>
      <c r="CQ137" s="422"/>
      <c r="CR137" s="422"/>
      <c r="CS137" s="423"/>
      <c r="CT137" s="422"/>
      <c r="CU137" s="422"/>
      <c r="CV137" s="423"/>
      <c r="CW137" s="422"/>
      <c r="CX137" s="422"/>
      <c r="CY137" s="423"/>
      <c r="CZ137" s="422"/>
      <c r="DA137" s="422"/>
      <c r="DB137" s="423"/>
      <c r="DC137" s="422"/>
      <c r="DD137" s="422"/>
      <c r="DE137" s="423"/>
      <c r="DF137" s="422"/>
      <c r="DG137" s="422"/>
      <c r="DH137" s="423"/>
      <c r="DI137" s="422"/>
      <c r="DJ137" s="422"/>
      <c r="DK137" s="423"/>
      <c r="DL137" s="422"/>
      <c r="DM137" s="422"/>
      <c r="DN137" s="423"/>
      <c r="DO137" s="422"/>
      <c r="DP137" s="422"/>
      <c r="DQ137" s="423"/>
      <c r="DR137" s="422"/>
      <c r="DS137" s="422"/>
      <c r="DT137" s="423"/>
      <c r="DU137" s="422"/>
      <c r="DV137" s="422"/>
      <c r="DW137" s="423"/>
      <c r="DX137" s="422"/>
      <c r="DY137" s="422"/>
      <c r="DZ137" s="423"/>
      <c r="EA137" s="422"/>
      <c r="EB137" s="422"/>
      <c r="EC137" s="423"/>
      <c r="ED137" s="422"/>
      <c r="EE137" s="422"/>
      <c r="EF137" s="423"/>
      <c r="EG137" s="422"/>
      <c r="EH137" s="422"/>
      <c r="EI137" s="423"/>
      <c r="EJ137" s="422"/>
      <c r="EK137" s="422"/>
      <c r="EL137" s="423"/>
      <c r="EM137" s="422"/>
      <c r="EN137" s="422"/>
      <c r="EO137" s="423"/>
      <c r="EP137" s="422"/>
      <c r="EQ137" s="422"/>
      <c r="ER137" s="423"/>
      <c r="ES137" s="422"/>
      <c r="ET137" s="422"/>
      <c r="EU137" s="423"/>
      <c r="EV137" s="422"/>
      <c r="EW137" s="422"/>
      <c r="EX137" s="423"/>
      <c r="EY137" s="422"/>
      <c r="EZ137" s="422"/>
      <c r="FA137" s="423"/>
      <c r="FB137" s="422"/>
      <c r="FC137" s="422"/>
      <c r="FD137" s="423"/>
      <c r="FE137" s="422"/>
      <c r="FF137" s="422"/>
      <c r="FG137" s="423"/>
      <c r="FH137" s="422"/>
      <c r="FI137" s="422"/>
      <c r="FJ137" s="423"/>
      <c r="FK137" s="422"/>
      <c r="FL137" s="422"/>
      <c r="FM137" s="423"/>
      <c r="FN137" s="422"/>
      <c r="FO137" s="422"/>
      <c r="FP137" s="423"/>
      <c r="FQ137" s="422"/>
      <c r="FR137" s="422"/>
      <c r="FS137" s="423"/>
      <c r="FT137" s="422"/>
      <c r="FU137" s="422"/>
      <c r="FV137" s="423"/>
      <c r="FW137" s="422"/>
      <c r="FX137" s="422"/>
      <c r="FY137" s="423"/>
      <c r="FZ137" s="422"/>
      <c r="GA137" s="422"/>
      <c r="GB137" s="423"/>
      <c r="GC137" s="422"/>
      <c r="GD137" s="422"/>
      <c r="GE137" s="423"/>
      <c r="GF137" s="422"/>
      <c r="GG137" s="422"/>
      <c r="GH137" s="423"/>
      <c r="GI137" s="422"/>
      <c r="GJ137" s="422"/>
      <c r="GK137" s="423"/>
      <c r="GL137" s="422"/>
      <c r="GM137" s="422"/>
      <c r="GN137" s="423"/>
      <c r="GO137" s="422"/>
      <c r="GP137" s="422"/>
      <c r="GQ137" s="423"/>
      <c r="GR137" s="422"/>
      <c r="GS137" s="422"/>
      <c r="GT137" s="423"/>
      <c r="GU137" s="422"/>
      <c r="GV137" s="422"/>
      <c r="GW137" s="423"/>
      <c r="GX137" s="422"/>
      <c r="GY137" s="422"/>
      <c r="GZ137" s="423"/>
      <c r="HA137" s="422"/>
      <c r="HB137" s="422"/>
      <c r="HC137" s="423"/>
      <c r="HD137" s="422"/>
      <c r="HE137" s="422"/>
      <c r="HF137" s="423"/>
      <c r="HG137" s="422"/>
      <c r="HH137" s="573"/>
      <c r="HI137" s="425"/>
      <c r="HJ137" s="573"/>
      <c r="HK137" s="573"/>
      <c r="HL137" s="425"/>
      <c r="HM137" s="424"/>
      <c r="HN137" s="422"/>
      <c r="HO137" s="423"/>
      <c r="HP137" s="422"/>
    </row>
    <row r="138" spans="1:224" x14ac:dyDescent="0.2">
      <c r="A138" s="421"/>
      <c r="B138" s="424"/>
      <c r="C138" s="586"/>
      <c r="D138" s="170" t="s">
        <v>920</v>
      </c>
      <c r="E138" s="587"/>
      <c r="F138" s="422"/>
      <c r="G138" s="423"/>
      <c r="H138" s="422"/>
      <c r="I138" s="422"/>
      <c r="J138" s="423"/>
      <c r="K138" s="422"/>
      <c r="L138" s="422"/>
      <c r="M138" s="423"/>
      <c r="N138" s="422"/>
      <c r="O138" s="422"/>
      <c r="P138" s="423"/>
      <c r="Q138" s="422"/>
      <c r="R138" s="422"/>
      <c r="S138" s="423"/>
      <c r="T138" s="422"/>
      <c r="U138" s="422"/>
      <c r="V138" s="423"/>
      <c r="W138" s="422"/>
      <c r="X138" s="422"/>
      <c r="Y138" s="423"/>
      <c r="Z138" s="422"/>
      <c r="AA138" s="422"/>
      <c r="AB138" s="423"/>
      <c r="AC138" s="422"/>
      <c r="AD138" s="422"/>
      <c r="AE138" s="423"/>
      <c r="AF138" s="422"/>
      <c r="AG138" s="422"/>
      <c r="AH138" s="423"/>
      <c r="AI138" s="422"/>
      <c r="AJ138" s="422"/>
      <c r="AK138" s="423"/>
      <c r="AL138" s="422"/>
      <c r="AM138" s="422"/>
      <c r="AN138" s="423"/>
      <c r="AO138" s="422"/>
      <c r="AP138" s="422"/>
      <c r="AQ138" s="423"/>
      <c r="AR138" s="422"/>
      <c r="AS138" s="422"/>
      <c r="AT138" s="423"/>
      <c r="AU138" s="422"/>
      <c r="AV138" s="422"/>
      <c r="AW138" s="423"/>
      <c r="AX138" s="422"/>
      <c r="AY138" s="422"/>
      <c r="AZ138" s="423"/>
      <c r="BA138" s="422"/>
      <c r="BB138" s="422"/>
      <c r="BC138" s="423"/>
      <c r="BD138" s="422"/>
      <c r="BE138" s="422"/>
      <c r="BF138" s="423"/>
      <c r="BG138" s="422"/>
      <c r="BH138" s="422"/>
      <c r="BI138" s="423"/>
      <c r="BJ138" s="422"/>
      <c r="BK138" s="422"/>
      <c r="BL138" s="423"/>
      <c r="BM138" s="422"/>
      <c r="BN138" s="422"/>
      <c r="BO138" s="423"/>
      <c r="BP138" s="422"/>
      <c r="BQ138" s="422"/>
      <c r="BR138" s="423"/>
      <c r="BS138" s="422"/>
      <c r="BT138" s="422"/>
      <c r="BU138" s="423"/>
      <c r="BV138" s="422"/>
      <c r="BW138" s="422"/>
      <c r="BX138" s="423"/>
      <c r="BY138" s="422"/>
      <c r="BZ138" s="422"/>
      <c r="CA138" s="423"/>
      <c r="CB138" s="422"/>
      <c r="CC138" s="422"/>
      <c r="CD138" s="423"/>
      <c r="CE138" s="422"/>
      <c r="CF138" s="422"/>
      <c r="CG138" s="423"/>
      <c r="CH138" s="422"/>
      <c r="CI138" s="422"/>
      <c r="CJ138" s="423"/>
      <c r="CK138" s="422"/>
      <c r="CL138" s="422"/>
      <c r="CM138" s="423"/>
      <c r="CN138" s="422"/>
      <c r="CO138" s="422"/>
      <c r="CP138" s="423"/>
      <c r="CQ138" s="422"/>
      <c r="CR138" s="422"/>
      <c r="CS138" s="423"/>
      <c r="CT138" s="422"/>
      <c r="CU138" s="422"/>
      <c r="CV138" s="423"/>
      <c r="CW138" s="422"/>
      <c r="CX138" s="422"/>
      <c r="CY138" s="423"/>
      <c r="CZ138" s="422"/>
      <c r="DA138" s="422"/>
      <c r="DB138" s="423"/>
      <c r="DC138" s="422"/>
      <c r="DD138" s="422"/>
      <c r="DE138" s="423"/>
      <c r="DF138" s="422"/>
      <c r="DG138" s="422"/>
      <c r="DH138" s="423"/>
      <c r="DI138" s="422"/>
      <c r="DJ138" s="422"/>
      <c r="DK138" s="423"/>
      <c r="DL138" s="422"/>
      <c r="DM138" s="422"/>
      <c r="DN138" s="423"/>
      <c r="DO138" s="422"/>
      <c r="DP138" s="422"/>
      <c r="DQ138" s="423"/>
      <c r="DR138" s="422"/>
      <c r="DS138" s="422"/>
      <c r="DT138" s="423"/>
      <c r="DU138" s="422"/>
      <c r="DV138" s="422"/>
      <c r="DW138" s="423"/>
      <c r="DX138" s="422"/>
      <c r="DY138" s="422"/>
      <c r="DZ138" s="423"/>
      <c r="EA138" s="422"/>
      <c r="EB138" s="422"/>
      <c r="EC138" s="423"/>
      <c r="ED138" s="422"/>
      <c r="EE138" s="422"/>
      <c r="EF138" s="423"/>
      <c r="EG138" s="422"/>
      <c r="EH138" s="422"/>
      <c r="EI138" s="423"/>
      <c r="EJ138" s="422"/>
      <c r="EK138" s="422"/>
      <c r="EL138" s="423"/>
      <c r="EM138" s="422"/>
      <c r="EN138" s="422"/>
      <c r="EO138" s="423"/>
      <c r="EP138" s="422"/>
      <c r="EQ138" s="422"/>
      <c r="ER138" s="423"/>
      <c r="ES138" s="422"/>
      <c r="ET138" s="422"/>
      <c r="EU138" s="423"/>
      <c r="EV138" s="422"/>
      <c r="EW138" s="422"/>
      <c r="EX138" s="423"/>
      <c r="EY138" s="422"/>
      <c r="EZ138" s="422"/>
      <c r="FA138" s="423"/>
      <c r="FB138" s="422"/>
      <c r="FC138" s="422"/>
      <c r="FD138" s="423"/>
      <c r="FE138" s="422"/>
      <c r="FF138" s="422"/>
      <c r="FG138" s="423"/>
      <c r="FH138" s="422"/>
      <c r="FI138" s="422"/>
      <c r="FJ138" s="423"/>
      <c r="FK138" s="422"/>
      <c r="FL138" s="422"/>
      <c r="FM138" s="423"/>
      <c r="FN138" s="422"/>
      <c r="FO138" s="422"/>
      <c r="FP138" s="423"/>
      <c r="FQ138" s="422"/>
      <c r="FR138" s="422"/>
      <c r="FS138" s="423"/>
      <c r="FT138" s="422"/>
      <c r="FU138" s="422"/>
      <c r="FV138" s="423"/>
      <c r="FW138" s="422"/>
      <c r="FX138" s="422"/>
      <c r="FY138" s="423"/>
      <c r="FZ138" s="422"/>
      <c r="GA138" s="422"/>
      <c r="GB138" s="423"/>
      <c r="GC138" s="422"/>
      <c r="GD138" s="422"/>
      <c r="GE138" s="423"/>
      <c r="GF138" s="422"/>
      <c r="GG138" s="422"/>
      <c r="GH138" s="423"/>
      <c r="GI138" s="422"/>
      <c r="GJ138" s="422"/>
      <c r="GK138" s="423"/>
      <c r="GL138" s="422"/>
      <c r="GM138" s="422"/>
      <c r="GN138" s="423"/>
      <c r="GO138" s="422"/>
      <c r="GP138" s="422"/>
      <c r="GQ138" s="423"/>
      <c r="GR138" s="422"/>
      <c r="GS138" s="422"/>
      <c r="GT138" s="423"/>
      <c r="GU138" s="422"/>
      <c r="GV138" s="422"/>
      <c r="GW138" s="423"/>
      <c r="GX138" s="422"/>
      <c r="GY138" s="422"/>
      <c r="GZ138" s="423"/>
      <c r="HA138" s="422"/>
      <c r="HB138" s="422"/>
      <c r="HC138" s="423"/>
      <c r="HD138" s="422"/>
      <c r="HE138" s="422"/>
      <c r="HF138" s="423"/>
      <c r="HG138" s="422"/>
      <c r="HH138" s="573"/>
      <c r="HI138" s="425"/>
      <c r="HJ138" s="573"/>
      <c r="HK138" s="573"/>
      <c r="HL138" s="425"/>
      <c r="HM138" s="424"/>
      <c r="HN138" s="422"/>
      <c r="HO138" s="423"/>
      <c r="HP138" s="422"/>
    </row>
    <row r="139" spans="1:224" ht="51" x14ac:dyDescent="0.2">
      <c r="A139" s="421">
        <v>2</v>
      </c>
      <c r="B139" s="424"/>
      <c r="C139" s="586"/>
      <c r="D139" s="170" t="s">
        <v>923</v>
      </c>
      <c r="E139" s="587" t="s">
        <v>987</v>
      </c>
      <c r="F139" s="422"/>
      <c r="G139" s="423"/>
      <c r="H139" s="422"/>
      <c r="I139" s="422"/>
      <c r="J139" s="423"/>
      <c r="K139" s="422"/>
      <c r="L139" s="422"/>
      <c r="M139" s="423"/>
      <c r="N139" s="422"/>
      <c r="O139" s="422"/>
      <c r="P139" s="423"/>
      <c r="Q139" s="422"/>
      <c r="R139" s="422"/>
      <c r="S139" s="423"/>
      <c r="T139" s="422"/>
      <c r="U139" s="422"/>
      <c r="V139" s="423"/>
      <c r="W139" s="422"/>
      <c r="X139" s="422">
        <v>44</v>
      </c>
      <c r="Y139" s="423">
        <v>5277632.9400000013</v>
      </c>
      <c r="Z139" s="422">
        <v>463</v>
      </c>
      <c r="AA139" s="422"/>
      <c r="AB139" s="423"/>
      <c r="AC139" s="422"/>
      <c r="AD139" s="422">
        <v>1</v>
      </c>
      <c r="AE139" s="423">
        <v>122969.93</v>
      </c>
      <c r="AF139" s="422">
        <v>2</v>
      </c>
      <c r="AG139" s="422"/>
      <c r="AH139" s="423"/>
      <c r="AI139" s="422"/>
      <c r="AJ139" s="422"/>
      <c r="AK139" s="423"/>
      <c r="AL139" s="422"/>
      <c r="AM139" s="422"/>
      <c r="AN139" s="423"/>
      <c r="AO139" s="422"/>
      <c r="AP139" s="422"/>
      <c r="AQ139" s="423"/>
      <c r="AR139" s="422"/>
      <c r="AS139" s="422"/>
      <c r="AT139" s="423"/>
      <c r="AU139" s="422"/>
      <c r="AV139" s="422"/>
      <c r="AW139" s="423"/>
      <c r="AX139" s="422"/>
      <c r="AY139" s="422"/>
      <c r="AZ139" s="423"/>
      <c r="BA139" s="422"/>
      <c r="BB139" s="422"/>
      <c r="BC139" s="423"/>
      <c r="BD139" s="422"/>
      <c r="BE139" s="422"/>
      <c r="BF139" s="423"/>
      <c r="BG139" s="422"/>
      <c r="BH139" s="422"/>
      <c r="BI139" s="423"/>
      <c r="BJ139" s="422"/>
      <c r="BK139" s="422"/>
      <c r="BL139" s="423"/>
      <c r="BM139" s="422"/>
      <c r="BN139" s="422"/>
      <c r="BO139" s="423"/>
      <c r="BP139" s="422"/>
      <c r="BQ139" s="422"/>
      <c r="BR139" s="423"/>
      <c r="BS139" s="422"/>
      <c r="BT139" s="422"/>
      <c r="BU139" s="423"/>
      <c r="BV139" s="422"/>
      <c r="BW139" s="422"/>
      <c r="BX139" s="423"/>
      <c r="BY139" s="422"/>
      <c r="BZ139" s="422"/>
      <c r="CA139" s="423"/>
      <c r="CB139" s="422"/>
      <c r="CC139" s="422"/>
      <c r="CD139" s="423"/>
      <c r="CE139" s="422"/>
      <c r="CF139" s="422"/>
      <c r="CG139" s="423"/>
      <c r="CH139" s="422"/>
      <c r="CI139" s="422"/>
      <c r="CJ139" s="423"/>
      <c r="CK139" s="422"/>
      <c r="CL139" s="422"/>
      <c r="CM139" s="423"/>
      <c r="CN139" s="422"/>
      <c r="CO139" s="422"/>
      <c r="CP139" s="423"/>
      <c r="CQ139" s="422"/>
      <c r="CR139" s="422"/>
      <c r="CS139" s="423"/>
      <c r="CT139" s="422"/>
      <c r="CU139" s="422"/>
      <c r="CV139" s="423"/>
      <c r="CW139" s="422"/>
      <c r="CX139" s="422"/>
      <c r="CY139" s="423"/>
      <c r="CZ139" s="422"/>
      <c r="DA139" s="422"/>
      <c r="DB139" s="423"/>
      <c r="DC139" s="422"/>
      <c r="DD139" s="422"/>
      <c r="DE139" s="423"/>
      <c r="DF139" s="422"/>
      <c r="DG139" s="422"/>
      <c r="DH139" s="423"/>
      <c r="DI139" s="422"/>
      <c r="DJ139" s="422"/>
      <c r="DK139" s="423"/>
      <c r="DL139" s="422"/>
      <c r="DM139" s="422"/>
      <c r="DN139" s="423"/>
      <c r="DO139" s="422"/>
      <c r="DP139" s="422"/>
      <c r="DQ139" s="423"/>
      <c r="DR139" s="422"/>
      <c r="DS139" s="422"/>
      <c r="DT139" s="423"/>
      <c r="DU139" s="422"/>
      <c r="DV139" s="422"/>
      <c r="DW139" s="423"/>
      <c r="DX139" s="422"/>
      <c r="DY139" s="422"/>
      <c r="DZ139" s="423"/>
      <c r="EA139" s="422"/>
      <c r="EB139" s="422"/>
      <c r="EC139" s="423"/>
      <c r="ED139" s="422"/>
      <c r="EE139" s="422"/>
      <c r="EF139" s="423"/>
      <c r="EG139" s="422"/>
      <c r="EH139" s="422"/>
      <c r="EI139" s="423"/>
      <c r="EJ139" s="422"/>
      <c r="EK139" s="422"/>
      <c r="EL139" s="423"/>
      <c r="EM139" s="422"/>
      <c r="EN139" s="422"/>
      <c r="EO139" s="423"/>
      <c r="EP139" s="422"/>
      <c r="EQ139" s="422"/>
      <c r="ER139" s="423"/>
      <c r="ES139" s="422"/>
      <c r="ET139" s="422"/>
      <c r="EU139" s="423"/>
      <c r="EV139" s="422"/>
      <c r="EW139" s="422"/>
      <c r="EX139" s="423"/>
      <c r="EY139" s="422"/>
      <c r="EZ139" s="422"/>
      <c r="FA139" s="423"/>
      <c r="FB139" s="422"/>
      <c r="FC139" s="422"/>
      <c r="FD139" s="423"/>
      <c r="FE139" s="422"/>
      <c r="FF139" s="422"/>
      <c r="FG139" s="423"/>
      <c r="FH139" s="422"/>
      <c r="FI139" s="422"/>
      <c r="FJ139" s="423"/>
      <c r="FK139" s="422"/>
      <c r="FL139" s="422"/>
      <c r="FM139" s="423"/>
      <c r="FN139" s="422"/>
      <c r="FO139" s="422"/>
      <c r="FP139" s="423"/>
      <c r="FQ139" s="422"/>
      <c r="FR139" s="422"/>
      <c r="FS139" s="423"/>
      <c r="FT139" s="422"/>
      <c r="FU139" s="422"/>
      <c r="FV139" s="423"/>
      <c r="FW139" s="422"/>
      <c r="FX139" s="422"/>
      <c r="FY139" s="423"/>
      <c r="FZ139" s="422"/>
      <c r="GA139" s="422"/>
      <c r="GB139" s="423"/>
      <c r="GC139" s="422"/>
      <c r="GD139" s="422"/>
      <c r="GE139" s="423"/>
      <c r="GF139" s="422"/>
      <c r="GG139" s="422"/>
      <c r="GH139" s="423"/>
      <c r="GI139" s="422"/>
      <c r="GJ139" s="422"/>
      <c r="GK139" s="423"/>
      <c r="GL139" s="422"/>
      <c r="GM139" s="422"/>
      <c r="GN139" s="423"/>
      <c r="GO139" s="422"/>
      <c r="GP139" s="422"/>
      <c r="GQ139" s="423"/>
      <c r="GR139" s="422"/>
      <c r="GS139" s="422"/>
      <c r="GT139" s="423"/>
      <c r="GU139" s="422"/>
      <c r="GV139" s="422"/>
      <c r="GW139" s="423"/>
      <c r="GX139" s="422"/>
      <c r="GY139" s="422"/>
      <c r="GZ139" s="423"/>
      <c r="HA139" s="422"/>
      <c r="HB139" s="422"/>
      <c r="HC139" s="423"/>
      <c r="HD139" s="422"/>
      <c r="HE139" s="422"/>
      <c r="HF139" s="423"/>
      <c r="HG139" s="422"/>
      <c r="HH139" s="573">
        <v>45</v>
      </c>
      <c r="HI139" s="425">
        <v>5400602.870000001</v>
      </c>
      <c r="HJ139" s="573">
        <v>465</v>
      </c>
      <c r="HK139" s="573">
        <v>0</v>
      </c>
      <c r="HL139" s="425">
        <v>0</v>
      </c>
      <c r="HM139" s="424">
        <v>0</v>
      </c>
      <c r="HN139" s="422">
        <v>45</v>
      </c>
      <c r="HO139" s="423">
        <v>5400602.870000001</v>
      </c>
      <c r="HP139" s="422">
        <v>465</v>
      </c>
    </row>
    <row r="140" spans="1:224" ht="38.25" x14ac:dyDescent="0.2">
      <c r="A140" s="421">
        <v>2</v>
      </c>
      <c r="B140" s="424"/>
      <c r="C140" s="586"/>
      <c r="D140" s="170" t="s">
        <v>799</v>
      </c>
      <c r="E140" s="587" t="s">
        <v>311</v>
      </c>
      <c r="F140" s="422"/>
      <c r="G140" s="423"/>
      <c r="H140" s="422"/>
      <c r="I140" s="422"/>
      <c r="J140" s="423"/>
      <c r="K140" s="422"/>
      <c r="L140" s="422"/>
      <c r="M140" s="423"/>
      <c r="N140" s="422"/>
      <c r="O140" s="422"/>
      <c r="P140" s="423"/>
      <c r="Q140" s="422"/>
      <c r="R140" s="422"/>
      <c r="S140" s="423"/>
      <c r="T140" s="422"/>
      <c r="U140" s="422"/>
      <c r="V140" s="423"/>
      <c r="W140" s="422"/>
      <c r="X140" s="422">
        <v>76</v>
      </c>
      <c r="Y140" s="423">
        <v>9709609.6400000099</v>
      </c>
      <c r="Z140" s="422">
        <v>475</v>
      </c>
      <c r="AA140" s="422"/>
      <c r="AB140" s="423"/>
      <c r="AC140" s="422"/>
      <c r="AD140" s="422">
        <v>55</v>
      </c>
      <c r="AE140" s="423">
        <v>7283969.2099999925</v>
      </c>
      <c r="AF140" s="422">
        <v>1358</v>
      </c>
      <c r="AG140" s="422"/>
      <c r="AH140" s="423"/>
      <c r="AI140" s="422"/>
      <c r="AJ140" s="422"/>
      <c r="AK140" s="423"/>
      <c r="AL140" s="422"/>
      <c r="AM140" s="422"/>
      <c r="AN140" s="423"/>
      <c r="AO140" s="422"/>
      <c r="AP140" s="422"/>
      <c r="AQ140" s="423"/>
      <c r="AR140" s="422"/>
      <c r="AS140" s="422"/>
      <c r="AT140" s="423"/>
      <c r="AU140" s="422"/>
      <c r="AV140" s="422"/>
      <c r="AW140" s="423"/>
      <c r="AX140" s="422"/>
      <c r="AY140" s="422"/>
      <c r="AZ140" s="423"/>
      <c r="BA140" s="422"/>
      <c r="BB140" s="422"/>
      <c r="BC140" s="423"/>
      <c r="BD140" s="422"/>
      <c r="BE140" s="422"/>
      <c r="BF140" s="423"/>
      <c r="BG140" s="422"/>
      <c r="BH140" s="422"/>
      <c r="BI140" s="423"/>
      <c r="BJ140" s="422"/>
      <c r="BK140" s="422"/>
      <c r="BL140" s="423"/>
      <c r="BM140" s="422"/>
      <c r="BN140" s="422"/>
      <c r="BO140" s="423"/>
      <c r="BP140" s="422"/>
      <c r="BQ140" s="422"/>
      <c r="BR140" s="423"/>
      <c r="BS140" s="422"/>
      <c r="BT140" s="422"/>
      <c r="BU140" s="423"/>
      <c r="BV140" s="422"/>
      <c r="BW140" s="422"/>
      <c r="BX140" s="423"/>
      <c r="BY140" s="422"/>
      <c r="BZ140" s="422"/>
      <c r="CA140" s="423"/>
      <c r="CB140" s="422"/>
      <c r="CC140" s="422"/>
      <c r="CD140" s="423"/>
      <c r="CE140" s="422"/>
      <c r="CF140" s="422"/>
      <c r="CG140" s="423"/>
      <c r="CH140" s="422"/>
      <c r="CI140" s="422"/>
      <c r="CJ140" s="423"/>
      <c r="CK140" s="422"/>
      <c r="CL140" s="422"/>
      <c r="CM140" s="423"/>
      <c r="CN140" s="422"/>
      <c r="CO140" s="422"/>
      <c r="CP140" s="423"/>
      <c r="CQ140" s="422"/>
      <c r="CR140" s="422"/>
      <c r="CS140" s="423"/>
      <c r="CT140" s="422"/>
      <c r="CU140" s="422"/>
      <c r="CV140" s="423"/>
      <c r="CW140" s="422"/>
      <c r="CX140" s="422"/>
      <c r="CY140" s="423"/>
      <c r="CZ140" s="422"/>
      <c r="DA140" s="422"/>
      <c r="DB140" s="423"/>
      <c r="DC140" s="422"/>
      <c r="DD140" s="422"/>
      <c r="DE140" s="423"/>
      <c r="DF140" s="422"/>
      <c r="DG140" s="422"/>
      <c r="DH140" s="423"/>
      <c r="DI140" s="422"/>
      <c r="DJ140" s="422"/>
      <c r="DK140" s="423"/>
      <c r="DL140" s="422"/>
      <c r="DM140" s="422"/>
      <c r="DN140" s="423"/>
      <c r="DO140" s="422"/>
      <c r="DP140" s="422"/>
      <c r="DQ140" s="423"/>
      <c r="DR140" s="422"/>
      <c r="DS140" s="422"/>
      <c r="DT140" s="423"/>
      <c r="DU140" s="422"/>
      <c r="DV140" s="422"/>
      <c r="DW140" s="423"/>
      <c r="DX140" s="422"/>
      <c r="DY140" s="422"/>
      <c r="DZ140" s="423"/>
      <c r="EA140" s="422"/>
      <c r="EB140" s="422"/>
      <c r="EC140" s="423"/>
      <c r="ED140" s="422"/>
      <c r="EE140" s="422"/>
      <c r="EF140" s="423"/>
      <c r="EG140" s="422"/>
      <c r="EH140" s="422"/>
      <c r="EI140" s="423"/>
      <c r="EJ140" s="422"/>
      <c r="EK140" s="422"/>
      <c r="EL140" s="423"/>
      <c r="EM140" s="422"/>
      <c r="EN140" s="422"/>
      <c r="EO140" s="423"/>
      <c r="EP140" s="422"/>
      <c r="EQ140" s="422"/>
      <c r="ER140" s="423"/>
      <c r="ES140" s="422"/>
      <c r="ET140" s="422"/>
      <c r="EU140" s="423"/>
      <c r="EV140" s="422"/>
      <c r="EW140" s="422"/>
      <c r="EX140" s="423"/>
      <c r="EY140" s="422"/>
      <c r="EZ140" s="422"/>
      <c r="FA140" s="423"/>
      <c r="FB140" s="422"/>
      <c r="FC140" s="422"/>
      <c r="FD140" s="423"/>
      <c r="FE140" s="422"/>
      <c r="FF140" s="422"/>
      <c r="FG140" s="423"/>
      <c r="FH140" s="422"/>
      <c r="FI140" s="422"/>
      <c r="FJ140" s="423"/>
      <c r="FK140" s="422"/>
      <c r="FL140" s="422"/>
      <c r="FM140" s="423"/>
      <c r="FN140" s="422"/>
      <c r="FO140" s="422"/>
      <c r="FP140" s="423"/>
      <c r="FQ140" s="422"/>
      <c r="FR140" s="422"/>
      <c r="FS140" s="423"/>
      <c r="FT140" s="422"/>
      <c r="FU140" s="422"/>
      <c r="FV140" s="423"/>
      <c r="FW140" s="422"/>
      <c r="FX140" s="422"/>
      <c r="FY140" s="423"/>
      <c r="FZ140" s="422"/>
      <c r="GA140" s="422"/>
      <c r="GB140" s="423"/>
      <c r="GC140" s="422"/>
      <c r="GD140" s="422"/>
      <c r="GE140" s="423"/>
      <c r="GF140" s="422"/>
      <c r="GG140" s="422"/>
      <c r="GH140" s="423"/>
      <c r="GI140" s="422"/>
      <c r="GJ140" s="422"/>
      <c r="GK140" s="423"/>
      <c r="GL140" s="422"/>
      <c r="GM140" s="422"/>
      <c r="GN140" s="423"/>
      <c r="GO140" s="422"/>
      <c r="GP140" s="422"/>
      <c r="GQ140" s="423"/>
      <c r="GR140" s="422"/>
      <c r="GS140" s="422"/>
      <c r="GT140" s="423"/>
      <c r="GU140" s="422"/>
      <c r="GV140" s="422"/>
      <c r="GW140" s="423"/>
      <c r="GX140" s="422"/>
      <c r="GY140" s="422"/>
      <c r="GZ140" s="423"/>
      <c r="HA140" s="422"/>
      <c r="HB140" s="422"/>
      <c r="HC140" s="423"/>
      <c r="HD140" s="422"/>
      <c r="HE140" s="422"/>
      <c r="HF140" s="423"/>
      <c r="HG140" s="422"/>
      <c r="HH140" s="573">
        <v>131</v>
      </c>
      <c r="HI140" s="425">
        <v>16993578.850000001</v>
      </c>
      <c r="HJ140" s="573">
        <v>1833</v>
      </c>
      <c r="HK140" s="573">
        <v>0</v>
      </c>
      <c r="HL140" s="425">
        <v>0</v>
      </c>
      <c r="HM140" s="424">
        <v>0</v>
      </c>
      <c r="HN140" s="422">
        <v>131</v>
      </c>
      <c r="HO140" s="423">
        <v>16993578.850000001</v>
      </c>
      <c r="HP140" s="422">
        <v>1833</v>
      </c>
    </row>
    <row r="141" spans="1:224" x14ac:dyDescent="0.2">
      <c r="A141" s="421"/>
      <c r="B141" s="424"/>
      <c r="C141" s="586"/>
      <c r="D141" s="170" t="s">
        <v>926</v>
      </c>
      <c r="E141" s="587"/>
      <c r="F141" s="422"/>
      <c r="G141" s="423"/>
      <c r="H141" s="422"/>
      <c r="I141" s="422"/>
      <c r="J141" s="423"/>
      <c r="K141" s="422"/>
      <c r="L141" s="422"/>
      <c r="M141" s="423"/>
      <c r="N141" s="422"/>
      <c r="O141" s="422"/>
      <c r="P141" s="423"/>
      <c r="Q141" s="422"/>
      <c r="R141" s="422"/>
      <c r="S141" s="423"/>
      <c r="T141" s="422"/>
      <c r="U141" s="422"/>
      <c r="V141" s="423"/>
      <c r="W141" s="422"/>
      <c r="X141" s="422"/>
      <c r="Y141" s="423"/>
      <c r="Z141" s="422"/>
      <c r="AA141" s="422"/>
      <c r="AB141" s="423"/>
      <c r="AC141" s="422"/>
      <c r="AD141" s="422"/>
      <c r="AE141" s="423"/>
      <c r="AF141" s="422"/>
      <c r="AG141" s="422"/>
      <c r="AH141" s="423"/>
      <c r="AI141" s="422"/>
      <c r="AJ141" s="422"/>
      <c r="AK141" s="423"/>
      <c r="AL141" s="422"/>
      <c r="AM141" s="422"/>
      <c r="AN141" s="423"/>
      <c r="AO141" s="422"/>
      <c r="AP141" s="422"/>
      <c r="AQ141" s="423"/>
      <c r="AR141" s="422"/>
      <c r="AS141" s="422"/>
      <c r="AT141" s="423"/>
      <c r="AU141" s="422"/>
      <c r="AV141" s="422"/>
      <c r="AW141" s="423"/>
      <c r="AX141" s="422"/>
      <c r="AY141" s="422"/>
      <c r="AZ141" s="423"/>
      <c r="BA141" s="422"/>
      <c r="BB141" s="422"/>
      <c r="BC141" s="423"/>
      <c r="BD141" s="422"/>
      <c r="BE141" s="422"/>
      <c r="BF141" s="423"/>
      <c r="BG141" s="422"/>
      <c r="BH141" s="422"/>
      <c r="BI141" s="423"/>
      <c r="BJ141" s="422"/>
      <c r="BK141" s="422"/>
      <c r="BL141" s="423"/>
      <c r="BM141" s="422"/>
      <c r="BN141" s="422"/>
      <c r="BO141" s="423"/>
      <c r="BP141" s="422"/>
      <c r="BQ141" s="422"/>
      <c r="BR141" s="423"/>
      <c r="BS141" s="422"/>
      <c r="BT141" s="422"/>
      <c r="BU141" s="423"/>
      <c r="BV141" s="422"/>
      <c r="BW141" s="422"/>
      <c r="BX141" s="423"/>
      <c r="BY141" s="422"/>
      <c r="BZ141" s="422"/>
      <c r="CA141" s="423"/>
      <c r="CB141" s="422"/>
      <c r="CC141" s="422"/>
      <c r="CD141" s="423"/>
      <c r="CE141" s="422"/>
      <c r="CF141" s="422"/>
      <c r="CG141" s="423"/>
      <c r="CH141" s="422"/>
      <c r="CI141" s="422"/>
      <c r="CJ141" s="423"/>
      <c r="CK141" s="422"/>
      <c r="CL141" s="422"/>
      <c r="CM141" s="423"/>
      <c r="CN141" s="422"/>
      <c r="CO141" s="422"/>
      <c r="CP141" s="423"/>
      <c r="CQ141" s="422"/>
      <c r="CR141" s="422"/>
      <c r="CS141" s="423"/>
      <c r="CT141" s="422"/>
      <c r="CU141" s="422"/>
      <c r="CV141" s="423"/>
      <c r="CW141" s="422"/>
      <c r="CX141" s="422"/>
      <c r="CY141" s="423"/>
      <c r="CZ141" s="422"/>
      <c r="DA141" s="422"/>
      <c r="DB141" s="423"/>
      <c r="DC141" s="422"/>
      <c r="DD141" s="422"/>
      <c r="DE141" s="423"/>
      <c r="DF141" s="422"/>
      <c r="DG141" s="422"/>
      <c r="DH141" s="423"/>
      <c r="DI141" s="422"/>
      <c r="DJ141" s="422"/>
      <c r="DK141" s="423"/>
      <c r="DL141" s="422"/>
      <c r="DM141" s="422"/>
      <c r="DN141" s="423"/>
      <c r="DO141" s="422"/>
      <c r="DP141" s="422"/>
      <c r="DQ141" s="423"/>
      <c r="DR141" s="422"/>
      <c r="DS141" s="422"/>
      <c r="DT141" s="423"/>
      <c r="DU141" s="422"/>
      <c r="DV141" s="422"/>
      <c r="DW141" s="423"/>
      <c r="DX141" s="422"/>
      <c r="DY141" s="422"/>
      <c r="DZ141" s="423"/>
      <c r="EA141" s="422"/>
      <c r="EB141" s="422"/>
      <c r="EC141" s="423"/>
      <c r="ED141" s="422"/>
      <c r="EE141" s="422"/>
      <c r="EF141" s="423"/>
      <c r="EG141" s="422"/>
      <c r="EH141" s="422"/>
      <c r="EI141" s="423"/>
      <c r="EJ141" s="422"/>
      <c r="EK141" s="422"/>
      <c r="EL141" s="423"/>
      <c r="EM141" s="422"/>
      <c r="EN141" s="422"/>
      <c r="EO141" s="423"/>
      <c r="EP141" s="422"/>
      <c r="EQ141" s="422"/>
      <c r="ER141" s="423"/>
      <c r="ES141" s="422"/>
      <c r="ET141" s="422"/>
      <c r="EU141" s="423"/>
      <c r="EV141" s="422"/>
      <c r="EW141" s="422"/>
      <c r="EX141" s="423"/>
      <c r="EY141" s="422"/>
      <c r="EZ141" s="422"/>
      <c r="FA141" s="423"/>
      <c r="FB141" s="422"/>
      <c r="FC141" s="422"/>
      <c r="FD141" s="423"/>
      <c r="FE141" s="422"/>
      <c r="FF141" s="422"/>
      <c r="FG141" s="423"/>
      <c r="FH141" s="422"/>
      <c r="FI141" s="422"/>
      <c r="FJ141" s="423"/>
      <c r="FK141" s="422"/>
      <c r="FL141" s="422"/>
      <c r="FM141" s="423"/>
      <c r="FN141" s="422"/>
      <c r="FO141" s="422"/>
      <c r="FP141" s="423"/>
      <c r="FQ141" s="422"/>
      <c r="FR141" s="422"/>
      <c r="FS141" s="423"/>
      <c r="FT141" s="422"/>
      <c r="FU141" s="422"/>
      <c r="FV141" s="423"/>
      <c r="FW141" s="422"/>
      <c r="FX141" s="422"/>
      <c r="FY141" s="423"/>
      <c r="FZ141" s="422"/>
      <c r="GA141" s="422"/>
      <c r="GB141" s="423"/>
      <c r="GC141" s="422"/>
      <c r="GD141" s="422"/>
      <c r="GE141" s="423"/>
      <c r="GF141" s="422"/>
      <c r="GG141" s="422"/>
      <c r="GH141" s="423"/>
      <c r="GI141" s="422"/>
      <c r="GJ141" s="422"/>
      <c r="GK141" s="423"/>
      <c r="GL141" s="422"/>
      <c r="GM141" s="422"/>
      <c r="GN141" s="423"/>
      <c r="GO141" s="422"/>
      <c r="GP141" s="422"/>
      <c r="GQ141" s="423"/>
      <c r="GR141" s="422"/>
      <c r="GS141" s="422"/>
      <c r="GT141" s="423"/>
      <c r="GU141" s="422"/>
      <c r="GV141" s="422"/>
      <c r="GW141" s="423"/>
      <c r="GX141" s="422"/>
      <c r="GY141" s="422"/>
      <c r="GZ141" s="423"/>
      <c r="HA141" s="422"/>
      <c r="HB141" s="422"/>
      <c r="HC141" s="423"/>
      <c r="HD141" s="422"/>
      <c r="HE141" s="422"/>
      <c r="HF141" s="423"/>
      <c r="HG141" s="422"/>
      <c r="HH141" s="573"/>
      <c r="HI141" s="425"/>
      <c r="HJ141" s="573"/>
      <c r="HK141" s="573"/>
      <c r="HL141" s="425"/>
      <c r="HM141" s="424"/>
      <c r="HN141" s="422"/>
      <c r="HO141" s="423"/>
      <c r="HP141" s="422"/>
    </row>
    <row r="142" spans="1:224" ht="51" x14ac:dyDescent="0.2">
      <c r="A142" s="421">
        <v>2</v>
      </c>
      <c r="B142" s="424"/>
      <c r="C142" s="586"/>
      <c r="D142" s="170" t="s">
        <v>929</v>
      </c>
      <c r="E142" s="587" t="s">
        <v>988</v>
      </c>
      <c r="F142" s="422"/>
      <c r="G142" s="423"/>
      <c r="H142" s="422"/>
      <c r="I142" s="422"/>
      <c r="J142" s="423"/>
      <c r="K142" s="422"/>
      <c r="L142" s="422"/>
      <c r="M142" s="423"/>
      <c r="N142" s="422"/>
      <c r="O142" s="422"/>
      <c r="P142" s="423"/>
      <c r="Q142" s="422"/>
      <c r="R142" s="422"/>
      <c r="S142" s="423"/>
      <c r="T142" s="422"/>
      <c r="U142" s="422"/>
      <c r="V142" s="423"/>
      <c r="W142" s="422"/>
      <c r="X142" s="422">
        <v>19</v>
      </c>
      <c r="Y142" s="423">
        <v>2248712.7400000002</v>
      </c>
      <c r="Z142" s="422">
        <v>550</v>
      </c>
      <c r="AA142" s="422"/>
      <c r="AB142" s="423"/>
      <c r="AC142" s="422"/>
      <c r="AD142" s="422">
        <v>13</v>
      </c>
      <c r="AE142" s="423">
        <v>1646514.87</v>
      </c>
      <c r="AF142" s="422">
        <v>328</v>
      </c>
      <c r="AG142" s="422"/>
      <c r="AH142" s="423"/>
      <c r="AI142" s="422"/>
      <c r="AJ142" s="422"/>
      <c r="AK142" s="423"/>
      <c r="AL142" s="422"/>
      <c r="AM142" s="422"/>
      <c r="AN142" s="423"/>
      <c r="AO142" s="422"/>
      <c r="AP142" s="422"/>
      <c r="AQ142" s="423"/>
      <c r="AR142" s="422"/>
      <c r="AS142" s="422"/>
      <c r="AT142" s="423"/>
      <c r="AU142" s="422"/>
      <c r="AV142" s="422"/>
      <c r="AW142" s="423"/>
      <c r="AX142" s="422"/>
      <c r="AY142" s="422"/>
      <c r="AZ142" s="423"/>
      <c r="BA142" s="422"/>
      <c r="BB142" s="422"/>
      <c r="BC142" s="423"/>
      <c r="BD142" s="422"/>
      <c r="BE142" s="422"/>
      <c r="BF142" s="423"/>
      <c r="BG142" s="422"/>
      <c r="BH142" s="422"/>
      <c r="BI142" s="423"/>
      <c r="BJ142" s="422"/>
      <c r="BK142" s="422"/>
      <c r="BL142" s="423"/>
      <c r="BM142" s="422"/>
      <c r="BN142" s="422"/>
      <c r="BO142" s="423"/>
      <c r="BP142" s="422"/>
      <c r="BQ142" s="422"/>
      <c r="BR142" s="423"/>
      <c r="BS142" s="422"/>
      <c r="BT142" s="422"/>
      <c r="BU142" s="423"/>
      <c r="BV142" s="422"/>
      <c r="BW142" s="422"/>
      <c r="BX142" s="423"/>
      <c r="BY142" s="422"/>
      <c r="BZ142" s="422"/>
      <c r="CA142" s="423"/>
      <c r="CB142" s="422"/>
      <c r="CC142" s="422"/>
      <c r="CD142" s="423"/>
      <c r="CE142" s="422"/>
      <c r="CF142" s="422"/>
      <c r="CG142" s="423"/>
      <c r="CH142" s="422"/>
      <c r="CI142" s="422"/>
      <c r="CJ142" s="423"/>
      <c r="CK142" s="422"/>
      <c r="CL142" s="422"/>
      <c r="CM142" s="423"/>
      <c r="CN142" s="422"/>
      <c r="CO142" s="422"/>
      <c r="CP142" s="423"/>
      <c r="CQ142" s="422"/>
      <c r="CR142" s="422"/>
      <c r="CS142" s="423"/>
      <c r="CT142" s="422"/>
      <c r="CU142" s="422"/>
      <c r="CV142" s="423"/>
      <c r="CW142" s="422"/>
      <c r="CX142" s="422"/>
      <c r="CY142" s="423"/>
      <c r="CZ142" s="422"/>
      <c r="DA142" s="422"/>
      <c r="DB142" s="423"/>
      <c r="DC142" s="422"/>
      <c r="DD142" s="422"/>
      <c r="DE142" s="423"/>
      <c r="DF142" s="422"/>
      <c r="DG142" s="422"/>
      <c r="DH142" s="423"/>
      <c r="DI142" s="422"/>
      <c r="DJ142" s="422"/>
      <c r="DK142" s="423"/>
      <c r="DL142" s="422"/>
      <c r="DM142" s="422"/>
      <c r="DN142" s="423"/>
      <c r="DO142" s="422"/>
      <c r="DP142" s="422"/>
      <c r="DQ142" s="423"/>
      <c r="DR142" s="422"/>
      <c r="DS142" s="422"/>
      <c r="DT142" s="423"/>
      <c r="DU142" s="422"/>
      <c r="DV142" s="422"/>
      <c r="DW142" s="423"/>
      <c r="DX142" s="422"/>
      <c r="DY142" s="422"/>
      <c r="DZ142" s="423"/>
      <c r="EA142" s="422"/>
      <c r="EB142" s="422"/>
      <c r="EC142" s="423"/>
      <c r="ED142" s="422"/>
      <c r="EE142" s="422"/>
      <c r="EF142" s="423"/>
      <c r="EG142" s="422"/>
      <c r="EH142" s="422"/>
      <c r="EI142" s="423"/>
      <c r="EJ142" s="422"/>
      <c r="EK142" s="422"/>
      <c r="EL142" s="423"/>
      <c r="EM142" s="422"/>
      <c r="EN142" s="422"/>
      <c r="EO142" s="423"/>
      <c r="EP142" s="422"/>
      <c r="EQ142" s="422"/>
      <c r="ER142" s="423"/>
      <c r="ES142" s="422"/>
      <c r="ET142" s="422"/>
      <c r="EU142" s="423"/>
      <c r="EV142" s="422"/>
      <c r="EW142" s="422"/>
      <c r="EX142" s="423"/>
      <c r="EY142" s="422"/>
      <c r="EZ142" s="422"/>
      <c r="FA142" s="423"/>
      <c r="FB142" s="422"/>
      <c r="FC142" s="422"/>
      <c r="FD142" s="423"/>
      <c r="FE142" s="422"/>
      <c r="FF142" s="422"/>
      <c r="FG142" s="423"/>
      <c r="FH142" s="422"/>
      <c r="FI142" s="422"/>
      <c r="FJ142" s="423"/>
      <c r="FK142" s="422"/>
      <c r="FL142" s="422"/>
      <c r="FM142" s="423"/>
      <c r="FN142" s="422"/>
      <c r="FO142" s="422"/>
      <c r="FP142" s="423"/>
      <c r="FQ142" s="422"/>
      <c r="FR142" s="422"/>
      <c r="FS142" s="423"/>
      <c r="FT142" s="422"/>
      <c r="FU142" s="422"/>
      <c r="FV142" s="423"/>
      <c r="FW142" s="422"/>
      <c r="FX142" s="422"/>
      <c r="FY142" s="423"/>
      <c r="FZ142" s="422"/>
      <c r="GA142" s="422"/>
      <c r="GB142" s="423"/>
      <c r="GC142" s="422"/>
      <c r="GD142" s="422"/>
      <c r="GE142" s="423"/>
      <c r="GF142" s="422"/>
      <c r="GG142" s="422"/>
      <c r="GH142" s="423"/>
      <c r="GI142" s="422"/>
      <c r="GJ142" s="422"/>
      <c r="GK142" s="423"/>
      <c r="GL142" s="422"/>
      <c r="GM142" s="422"/>
      <c r="GN142" s="423"/>
      <c r="GO142" s="422"/>
      <c r="GP142" s="422"/>
      <c r="GQ142" s="423"/>
      <c r="GR142" s="422"/>
      <c r="GS142" s="422"/>
      <c r="GT142" s="423"/>
      <c r="GU142" s="422"/>
      <c r="GV142" s="422"/>
      <c r="GW142" s="423"/>
      <c r="GX142" s="422"/>
      <c r="GY142" s="422"/>
      <c r="GZ142" s="423"/>
      <c r="HA142" s="422"/>
      <c r="HB142" s="422"/>
      <c r="HC142" s="423"/>
      <c r="HD142" s="422"/>
      <c r="HE142" s="422"/>
      <c r="HF142" s="423"/>
      <c r="HG142" s="422"/>
      <c r="HH142" s="573">
        <v>32</v>
      </c>
      <c r="HI142" s="425">
        <v>3895227.6100000003</v>
      </c>
      <c r="HJ142" s="573">
        <v>878</v>
      </c>
      <c r="HK142" s="573">
        <v>0</v>
      </c>
      <c r="HL142" s="425">
        <v>0</v>
      </c>
      <c r="HM142" s="424">
        <v>0</v>
      </c>
      <c r="HN142" s="422">
        <v>32</v>
      </c>
      <c r="HO142" s="423">
        <v>3895227.6100000031</v>
      </c>
      <c r="HP142" s="422">
        <v>878</v>
      </c>
    </row>
    <row r="143" spans="1:224" ht="51" x14ac:dyDescent="0.2">
      <c r="A143" s="421">
        <v>2</v>
      </c>
      <c r="B143" s="424"/>
      <c r="C143" s="586"/>
      <c r="D143" s="170" t="s">
        <v>932</v>
      </c>
      <c r="E143" s="587" t="s">
        <v>989</v>
      </c>
      <c r="F143" s="422"/>
      <c r="G143" s="423"/>
      <c r="H143" s="422"/>
      <c r="I143" s="422"/>
      <c r="J143" s="423"/>
      <c r="K143" s="422"/>
      <c r="L143" s="422"/>
      <c r="M143" s="423"/>
      <c r="N143" s="422"/>
      <c r="O143" s="422"/>
      <c r="P143" s="423"/>
      <c r="Q143" s="422"/>
      <c r="R143" s="422"/>
      <c r="S143" s="423"/>
      <c r="T143" s="422"/>
      <c r="U143" s="422"/>
      <c r="V143" s="423"/>
      <c r="W143" s="422"/>
      <c r="X143" s="422">
        <v>187</v>
      </c>
      <c r="Y143" s="423">
        <v>35183318.830000006</v>
      </c>
      <c r="Z143" s="422">
        <v>492</v>
      </c>
      <c r="AA143" s="422"/>
      <c r="AB143" s="423"/>
      <c r="AC143" s="422"/>
      <c r="AD143" s="422">
        <v>45</v>
      </c>
      <c r="AE143" s="423">
        <v>8822014.1999999937</v>
      </c>
      <c r="AF143" s="422">
        <v>70</v>
      </c>
      <c r="AG143" s="422"/>
      <c r="AH143" s="423"/>
      <c r="AI143" s="422"/>
      <c r="AJ143" s="422"/>
      <c r="AK143" s="423"/>
      <c r="AL143" s="422"/>
      <c r="AM143" s="422"/>
      <c r="AN143" s="423"/>
      <c r="AO143" s="422"/>
      <c r="AP143" s="422"/>
      <c r="AQ143" s="423"/>
      <c r="AR143" s="422"/>
      <c r="AS143" s="422"/>
      <c r="AT143" s="423"/>
      <c r="AU143" s="422"/>
      <c r="AV143" s="422"/>
      <c r="AW143" s="423"/>
      <c r="AX143" s="422"/>
      <c r="AY143" s="422"/>
      <c r="AZ143" s="423"/>
      <c r="BA143" s="422"/>
      <c r="BB143" s="422"/>
      <c r="BC143" s="423"/>
      <c r="BD143" s="422"/>
      <c r="BE143" s="422"/>
      <c r="BF143" s="423"/>
      <c r="BG143" s="422"/>
      <c r="BH143" s="422"/>
      <c r="BI143" s="423"/>
      <c r="BJ143" s="422"/>
      <c r="BK143" s="422"/>
      <c r="BL143" s="423"/>
      <c r="BM143" s="422"/>
      <c r="BN143" s="422"/>
      <c r="BO143" s="423"/>
      <c r="BP143" s="422"/>
      <c r="BQ143" s="422"/>
      <c r="BR143" s="423"/>
      <c r="BS143" s="422"/>
      <c r="BT143" s="422"/>
      <c r="BU143" s="423"/>
      <c r="BV143" s="422"/>
      <c r="BW143" s="422"/>
      <c r="BX143" s="423"/>
      <c r="BY143" s="422"/>
      <c r="BZ143" s="422"/>
      <c r="CA143" s="423"/>
      <c r="CB143" s="422"/>
      <c r="CC143" s="422"/>
      <c r="CD143" s="423"/>
      <c r="CE143" s="422"/>
      <c r="CF143" s="422"/>
      <c r="CG143" s="423"/>
      <c r="CH143" s="422"/>
      <c r="CI143" s="422"/>
      <c r="CJ143" s="423"/>
      <c r="CK143" s="422"/>
      <c r="CL143" s="422"/>
      <c r="CM143" s="423"/>
      <c r="CN143" s="422"/>
      <c r="CO143" s="422"/>
      <c r="CP143" s="423"/>
      <c r="CQ143" s="422"/>
      <c r="CR143" s="422"/>
      <c r="CS143" s="423"/>
      <c r="CT143" s="422"/>
      <c r="CU143" s="422"/>
      <c r="CV143" s="423"/>
      <c r="CW143" s="422"/>
      <c r="CX143" s="422"/>
      <c r="CY143" s="423"/>
      <c r="CZ143" s="422"/>
      <c r="DA143" s="422"/>
      <c r="DB143" s="423"/>
      <c r="DC143" s="422"/>
      <c r="DD143" s="422"/>
      <c r="DE143" s="423"/>
      <c r="DF143" s="422"/>
      <c r="DG143" s="422"/>
      <c r="DH143" s="423"/>
      <c r="DI143" s="422"/>
      <c r="DJ143" s="422"/>
      <c r="DK143" s="423"/>
      <c r="DL143" s="422"/>
      <c r="DM143" s="422"/>
      <c r="DN143" s="423"/>
      <c r="DO143" s="422"/>
      <c r="DP143" s="422"/>
      <c r="DQ143" s="423"/>
      <c r="DR143" s="422"/>
      <c r="DS143" s="422"/>
      <c r="DT143" s="423"/>
      <c r="DU143" s="422"/>
      <c r="DV143" s="422"/>
      <c r="DW143" s="423"/>
      <c r="DX143" s="422"/>
      <c r="DY143" s="422"/>
      <c r="DZ143" s="423"/>
      <c r="EA143" s="422"/>
      <c r="EB143" s="422"/>
      <c r="EC143" s="423"/>
      <c r="ED143" s="422"/>
      <c r="EE143" s="422"/>
      <c r="EF143" s="423"/>
      <c r="EG143" s="422"/>
      <c r="EH143" s="422"/>
      <c r="EI143" s="423"/>
      <c r="EJ143" s="422"/>
      <c r="EK143" s="422"/>
      <c r="EL143" s="423"/>
      <c r="EM143" s="422"/>
      <c r="EN143" s="422"/>
      <c r="EO143" s="423"/>
      <c r="EP143" s="422"/>
      <c r="EQ143" s="422"/>
      <c r="ER143" s="423"/>
      <c r="ES143" s="422"/>
      <c r="ET143" s="422"/>
      <c r="EU143" s="423"/>
      <c r="EV143" s="422"/>
      <c r="EW143" s="422"/>
      <c r="EX143" s="423"/>
      <c r="EY143" s="422"/>
      <c r="EZ143" s="422"/>
      <c r="FA143" s="423"/>
      <c r="FB143" s="422"/>
      <c r="FC143" s="422"/>
      <c r="FD143" s="423"/>
      <c r="FE143" s="422"/>
      <c r="FF143" s="422"/>
      <c r="FG143" s="423"/>
      <c r="FH143" s="422"/>
      <c r="FI143" s="422"/>
      <c r="FJ143" s="423"/>
      <c r="FK143" s="422"/>
      <c r="FL143" s="422"/>
      <c r="FM143" s="423"/>
      <c r="FN143" s="422"/>
      <c r="FO143" s="422"/>
      <c r="FP143" s="423"/>
      <c r="FQ143" s="422"/>
      <c r="FR143" s="422"/>
      <c r="FS143" s="423"/>
      <c r="FT143" s="422"/>
      <c r="FU143" s="422"/>
      <c r="FV143" s="423"/>
      <c r="FW143" s="422"/>
      <c r="FX143" s="422"/>
      <c r="FY143" s="423"/>
      <c r="FZ143" s="422"/>
      <c r="GA143" s="422"/>
      <c r="GB143" s="423"/>
      <c r="GC143" s="422"/>
      <c r="GD143" s="422"/>
      <c r="GE143" s="423"/>
      <c r="GF143" s="422"/>
      <c r="GG143" s="422"/>
      <c r="GH143" s="423"/>
      <c r="GI143" s="422"/>
      <c r="GJ143" s="422"/>
      <c r="GK143" s="423"/>
      <c r="GL143" s="422"/>
      <c r="GM143" s="422"/>
      <c r="GN143" s="423"/>
      <c r="GO143" s="422"/>
      <c r="GP143" s="422"/>
      <c r="GQ143" s="423"/>
      <c r="GR143" s="422"/>
      <c r="GS143" s="422"/>
      <c r="GT143" s="423"/>
      <c r="GU143" s="422"/>
      <c r="GV143" s="422"/>
      <c r="GW143" s="423"/>
      <c r="GX143" s="422"/>
      <c r="GY143" s="422"/>
      <c r="GZ143" s="423"/>
      <c r="HA143" s="422"/>
      <c r="HB143" s="422"/>
      <c r="HC143" s="423"/>
      <c r="HD143" s="422"/>
      <c r="HE143" s="422"/>
      <c r="HF143" s="423"/>
      <c r="HG143" s="422"/>
      <c r="HH143" s="573">
        <v>232</v>
      </c>
      <c r="HI143" s="425">
        <v>44005333.030000001</v>
      </c>
      <c r="HJ143" s="573">
        <v>562</v>
      </c>
      <c r="HK143" s="573">
        <v>0</v>
      </c>
      <c r="HL143" s="425">
        <v>0</v>
      </c>
      <c r="HM143" s="424">
        <v>0</v>
      </c>
      <c r="HN143" s="422">
        <v>232</v>
      </c>
      <c r="HO143" s="423">
        <v>44005333.029999912</v>
      </c>
      <c r="HP143" s="422">
        <v>562</v>
      </c>
    </row>
    <row r="144" spans="1:224" ht="38.25" x14ac:dyDescent="0.2">
      <c r="A144" s="421">
        <v>2</v>
      </c>
      <c r="B144" s="424"/>
      <c r="C144" s="586"/>
      <c r="D144" s="170" t="s">
        <v>800</v>
      </c>
      <c r="E144" s="587" t="s">
        <v>381</v>
      </c>
      <c r="F144" s="422"/>
      <c r="G144" s="423"/>
      <c r="H144" s="422"/>
      <c r="I144" s="422"/>
      <c r="J144" s="423"/>
      <c r="K144" s="422"/>
      <c r="L144" s="422"/>
      <c r="M144" s="423"/>
      <c r="N144" s="422"/>
      <c r="O144" s="422"/>
      <c r="P144" s="423"/>
      <c r="Q144" s="422"/>
      <c r="R144" s="422"/>
      <c r="S144" s="423"/>
      <c r="T144" s="422"/>
      <c r="U144" s="422"/>
      <c r="V144" s="423"/>
      <c r="W144" s="422"/>
      <c r="X144" s="422">
        <v>15</v>
      </c>
      <c r="Y144" s="423">
        <v>2278160.6</v>
      </c>
      <c r="Z144" s="422">
        <v>251</v>
      </c>
      <c r="AA144" s="422"/>
      <c r="AB144" s="423"/>
      <c r="AC144" s="422"/>
      <c r="AD144" s="422">
        <v>15</v>
      </c>
      <c r="AE144" s="423">
        <v>2418300.2999999998</v>
      </c>
      <c r="AF144" s="422">
        <v>307</v>
      </c>
      <c r="AG144" s="422"/>
      <c r="AH144" s="423"/>
      <c r="AI144" s="422"/>
      <c r="AJ144" s="422"/>
      <c r="AK144" s="423"/>
      <c r="AL144" s="422"/>
      <c r="AM144" s="422"/>
      <c r="AN144" s="423"/>
      <c r="AO144" s="422"/>
      <c r="AP144" s="422"/>
      <c r="AQ144" s="423"/>
      <c r="AR144" s="422"/>
      <c r="AS144" s="422"/>
      <c r="AT144" s="423"/>
      <c r="AU144" s="422"/>
      <c r="AV144" s="422"/>
      <c r="AW144" s="423"/>
      <c r="AX144" s="422"/>
      <c r="AY144" s="422"/>
      <c r="AZ144" s="423"/>
      <c r="BA144" s="422"/>
      <c r="BB144" s="422"/>
      <c r="BC144" s="423"/>
      <c r="BD144" s="422"/>
      <c r="BE144" s="422"/>
      <c r="BF144" s="423"/>
      <c r="BG144" s="422"/>
      <c r="BH144" s="422"/>
      <c r="BI144" s="423"/>
      <c r="BJ144" s="422"/>
      <c r="BK144" s="422"/>
      <c r="BL144" s="423"/>
      <c r="BM144" s="422"/>
      <c r="BN144" s="422"/>
      <c r="BO144" s="423"/>
      <c r="BP144" s="422"/>
      <c r="BQ144" s="422"/>
      <c r="BR144" s="423"/>
      <c r="BS144" s="422"/>
      <c r="BT144" s="422"/>
      <c r="BU144" s="423"/>
      <c r="BV144" s="422"/>
      <c r="BW144" s="422"/>
      <c r="BX144" s="423"/>
      <c r="BY144" s="422"/>
      <c r="BZ144" s="422"/>
      <c r="CA144" s="423"/>
      <c r="CB144" s="422"/>
      <c r="CC144" s="422"/>
      <c r="CD144" s="423"/>
      <c r="CE144" s="422"/>
      <c r="CF144" s="422"/>
      <c r="CG144" s="423"/>
      <c r="CH144" s="422"/>
      <c r="CI144" s="422"/>
      <c r="CJ144" s="423"/>
      <c r="CK144" s="422"/>
      <c r="CL144" s="422"/>
      <c r="CM144" s="423"/>
      <c r="CN144" s="422"/>
      <c r="CO144" s="422"/>
      <c r="CP144" s="423"/>
      <c r="CQ144" s="422"/>
      <c r="CR144" s="422"/>
      <c r="CS144" s="423"/>
      <c r="CT144" s="422"/>
      <c r="CU144" s="422"/>
      <c r="CV144" s="423"/>
      <c r="CW144" s="422"/>
      <c r="CX144" s="422"/>
      <c r="CY144" s="423"/>
      <c r="CZ144" s="422"/>
      <c r="DA144" s="422"/>
      <c r="DB144" s="423"/>
      <c r="DC144" s="422"/>
      <c r="DD144" s="422"/>
      <c r="DE144" s="423"/>
      <c r="DF144" s="422"/>
      <c r="DG144" s="422"/>
      <c r="DH144" s="423"/>
      <c r="DI144" s="422"/>
      <c r="DJ144" s="422"/>
      <c r="DK144" s="423"/>
      <c r="DL144" s="422"/>
      <c r="DM144" s="422"/>
      <c r="DN144" s="423"/>
      <c r="DO144" s="422"/>
      <c r="DP144" s="422"/>
      <c r="DQ144" s="423"/>
      <c r="DR144" s="422"/>
      <c r="DS144" s="422"/>
      <c r="DT144" s="423"/>
      <c r="DU144" s="422"/>
      <c r="DV144" s="422"/>
      <c r="DW144" s="423"/>
      <c r="DX144" s="422"/>
      <c r="DY144" s="422"/>
      <c r="DZ144" s="423"/>
      <c r="EA144" s="422"/>
      <c r="EB144" s="422"/>
      <c r="EC144" s="423"/>
      <c r="ED144" s="422"/>
      <c r="EE144" s="422"/>
      <c r="EF144" s="423"/>
      <c r="EG144" s="422"/>
      <c r="EH144" s="422"/>
      <c r="EI144" s="423"/>
      <c r="EJ144" s="422"/>
      <c r="EK144" s="422"/>
      <c r="EL144" s="423"/>
      <c r="EM144" s="422"/>
      <c r="EN144" s="422"/>
      <c r="EO144" s="423"/>
      <c r="EP144" s="422"/>
      <c r="EQ144" s="422"/>
      <c r="ER144" s="423"/>
      <c r="ES144" s="422"/>
      <c r="ET144" s="422"/>
      <c r="EU144" s="423"/>
      <c r="EV144" s="422"/>
      <c r="EW144" s="422"/>
      <c r="EX144" s="423"/>
      <c r="EY144" s="422"/>
      <c r="EZ144" s="422"/>
      <c r="FA144" s="423"/>
      <c r="FB144" s="422"/>
      <c r="FC144" s="422"/>
      <c r="FD144" s="423"/>
      <c r="FE144" s="422"/>
      <c r="FF144" s="422"/>
      <c r="FG144" s="423"/>
      <c r="FH144" s="422"/>
      <c r="FI144" s="422"/>
      <c r="FJ144" s="423"/>
      <c r="FK144" s="422"/>
      <c r="FL144" s="422"/>
      <c r="FM144" s="423"/>
      <c r="FN144" s="422"/>
      <c r="FO144" s="422"/>
      <c r="FP144" s="423"/>
      <c r="FQ144" s="422"/>
      <c r="FR144" s="422"/>
      <c r="FS144" s="423"/>
      <c r="FT144" s="422"/>
      <c r="FU144" s="422"/>
      <c r="FV144" s="423"/>
      <c r="FW144" s="422"/>
      <c r="FX144" s="422"/>
      <c r="FY144" s="423"/>
      <c r="FZ144" s="422"/>
      <c r="GA144" s="422"/>
      <c r="GB144" s="423"/>
      <c r="GC144" s="422"/>
      <c r="GD144" s="422"/>
      <c r="GE144" s="423"/>
      <c r="GF144" s="422"/>
      <c r="GG144" s="422"/>
      <c r="GH144" s="423"/>
      <c r="GI144" s="422"/>
      <c r="GJ144" s="422"/>
      <c r="GK144" s="423"/>
      <c r="GL144" s="422"/>
      <c r="GM144" s="422"/>
      <c r="GN144" s="423"/>
      <c r="GO144" s="422"/>
      <c r="GP144" s="422"/>
      <c r="GQ144" s="423"/>
      <c r="GR144" s="422"/>
      <c r="GS144" s="422"/>
      <c r="GT144" s="423"/>
      <c r="GU144" s="422"/>
      <c r="GV144" s="422"/>
      <c r="GW144" s="423"/>
      <c r="GX144" s="422"/>
      <c r="GY144" s="422"/>
      <c r="GZ144" s="423"/>
      <c r="HA144" s="422"/>
      <c r="HB144" s="422"/>
      <c r="HC144" s="423"/>
      <c r="HD144" s="422"/>
      <c r="HE144" s="422"/>
      <c r="HF144" s="423"/>
      <c r="HG144" s="422"/>
      <c r="HH144" s="573">
        <v>30</v>
      </c>
      <c r="HI144" s="425">
        <v>4696460.9000000004</v>
      </c>
      <c r="HJ144" s="573">
        <v>558</v>
      </c>
      <c r="HK144" s="573">
        <v>0</v>
      </c>
      <c r="HL144" s="425">
        <v>0</v>
      </c>
      <c r="HM144" s="424">
        <v>0</v>
      </c>
      <c r="HN144" s="422">
        <v>30</v>
      </c>
      <c r="HO144" s="423">
        <v>4696460.9000000013</v>
      </c>
      <c r="HP144" s="422">
        <v>558</v>
      </c>
    </row>
    <row r="145" spans="1:224" ht="51" x14ac:dyDescent="0.2">
      <c r="A145" s="421">
        <v>2</v>
      </c>
      <c r="B145" s="424"/>
      <c r="C145" s="586"/>
      <c r="D145" s="170" t="s">
        <v>935</v>
      </c>
      <c r="E145" s="587" t="s">
        <v>990</v>
      </c>
      <c r="F145" s="422"/>
      <c r="G145" s="423"/>
      <c r="H145" s="422"/>
      <c r="I145" s="422"/>
      <c r="J145" s="423"/>
      <c r="K145" s="422"/>
      <c r="L145" s="422"/>
      <c r="M145" s="423"/>
      <c r="N145" s="422"/>
      <c r="O145" s="422"/>
      <c r="P145" s="423"/>
      <c r="Q145" s="422"/>
      <c r="R145" s="422"/>
      <c r="S145" s="423"/>
      <c r="T145" s="422"/>
      <c r="U145" s="422"/>
      <c r="V145" s="423"/>
      <c r="W145" s="422"/>
      <c r="X145" s="422">
        <v>11</v>
      </c>
      <c r="Y145" s="423">
        <v>1214043.0500000003</v>
      </c>
      <c r="Z145" s="422">
        <v>316</v>
      </c>
      <c r="AA145" s="422"/>
      <c r="AB145" s="423"/>
      <c r="AC145" s="422"/>
      <c r="AD145" s="422">
        <v>24</v>
      </c>
      <c r="AE145" s="423">
        <v>2820869.0399999996</v>
      </c>
      <c r="AF145" s="422">
        <v>569</v>
      </c>
      <c r="AG145" s="422"/>
      <c r="AH145" s="423"/>
      <c r="AI145" s="422"/>
      <c r="AJ145" s="422"/>
      <c r="AK145" s="423"/>
      <c r="AL145" s="422"/>
      <c r="AM145" s="422"/>
      <c r="AN145" s="423"/>
      <c r="AO145" s="422"/>
      <c r="AP145" s="422"/>
      <c r="AQ145" s="423"/>
      <c r="AR145" s="422"/>
      <c r="AS145" s="422"/>
      <c r="AT145" s="423"/>
      <c r="AU145" s="422"/>
      <c r="AV145" s="422"/>
      <c r="AW145" s="423"/>
      <c r="AX145" s="422"/>
      <c r="AY145" s="422"/>
      <c r="AZ145" s="423"/>
      <c r="BA145" s="422"/>
      <c r="BB145" s="422"/>
      <c r="BC145" s="423"/>
      <c r="BD145" s="422"/>
      <c r="BE145" s="422"/>
      <c r="BF145" s="423"/>
      <c r="BG145" s="422"/>
      <c r="BH145" s="422"/>
      <c r="BI145" s="423"/>
      <c r="BJ145" s="422"/>
      <c r="BK145" s="422"/>
      <c r="BL145" s="423"/>
      <c r="BM145" s="422"/>
      <c r="BN145" s="422"/>
      <c r="BO145" s="423"/>
      <c r="BP145" s="422"/>
      <c r="BQ145" s="422"/>
      <c r="BR145" s="423"/>
      <c r="BS145" s="422"/>
      <c r="BT145" s="422"/>
      <c r="BU145" s="423"/>
      <c r="BV145" s="422"/>
      <c r="BW145" s="422"/>
      <c r="BX145" s="423"/>
      <c r="BY145" s="422"/>
      <c r="BZ145" s="422"/>
      <c r="CA145" s="423"/>
      <c r="CB145" s="422"/>
      <c r="CC145" s="422"/>
      <c r="CD145" s="423"/>
      <c r="CE145" s="422"/>
      <c r="CF145" s="422"/>
      <c r="CG145" s="423"/>
      <c r="CH145" s="422"/>
      <c r="CI145" s="422"/>
      <c r="CJ145" s="423"/>
      <c r="CK145" s="422"/>
      <c r="CL145" s="422"/>
      <c r="CM145" s="423"/>
      <c r="CN145" s="422"/>
      <c r="CO145" s="422"/>
      <c r="CP145" s="423"/>
      <c r="CQ145" s="422"/>
      <c r="CR145" s="422"/>
      <c r="CS145" s="423"/>
      <c r="CT145" s="422"/>
      <c r="CU145" s="422"/>
      <c r="CV145" s="423"/>
      <c r="CW145" s="422"/>
      <c r="CX145" s="422"/>
      <c r="CY145" s="423"/>
      <c r="CZ145" s="422"/>
      <c r="DA145" s="422"/>
      <c r="DB145" s="423"/>
      <c r="DC145" s="422"/>
      <c r="DD145" s="422"/>
      <c r="DE145" s="423"/>
      <c r="DF145" s="422"/>
      <c r="DG145" s="422"/>
      <c r="DH145" s="423"/>
      <c r="DI145" s="422"/>
      <c r="DJ145" s="422"/>
      <c r="DK145" s="423"/>
      <c r="DL145" s="422"/>
      <c r="DM145" s="422"/>
      <c r="DN145" s="423"/>
      <c r="DO145" s="422"/>
      <c r="DP145" s="422">
        <v>2</v>
      </c>
      <c r="DQ145" s="423">
        <v>583971.56000000006</v>
      </c>
      <c r="DR145" s="422">
        <v>6</v>
      </c>
      <c r="DS145" s="422"/>
      <c r="DT145" s="423"/>
      <c r="DU145" s="422"/>
      <c r="DV145" s="422"/>
      <c r="DW145" s="423"/>
      <c r="DX145" s="422"/>
      <c r="DY145" s="422"/>
      <c r="DZ145" s="423"/>
      <c r="EA145" s="422"/>
      <c r="EB145" s="422"/>
      <c r="EC145" s="423"/>
      <c r="ED145" s="422"/>
      <c r="EE145" s="422"/>
      <c r="EF145" s="423"/>
      <c r="EG145" s="422"/>
      <c r="EH145" s="422"/>
      <c r="EI145" s="423"/>
      <c r="EJ145" s="422"/>
      <c r="EK145" s="422"/>
      <c r="EL145" s="423"/>
      <c r="EM145" s="422"/>
      <c r="EN145" s="422"/>
      <c r="EO145" s="423"/>
      <c r="EP145" s="422"/>
      <c r="EQ145" s="422"/>
      <c r="ER145" s="423"/>
      <c r="ES145" s="422"/>
      <c r="ET145" s="422"/>
      <c r="EU145" s="423"/>
      <c r="EV145" s="422"/>
      <c r="EW145" s="422"/>
      <c r="EX145" s="423"/>
      <c r="EY145" s="422"/>
      <c r="EZ145" s="422"/>
      <c r="FA145" s="423"/>
      <c r="FB145" s="422"/>
      <c r="FC145" s="422"/>
      <c r="FD145" s="423"/>
      <c r="FE145" s="422"/>
      <c r="FF145" s="422"/>
      <c r="FG145" s="423"/>
      <c r="FH145" s="422"/>
      <c r="FI145" s="422"/>
      <c r="FJ145" s="423"/>
      <c r="FK145" s="422"/>
      <c r="FL145" s="422"/>
      <c r="FM145" s="423"/>
      <c r="FN145" s="422"/>
      <c r="FO145" s="422"/>
      <c r="FP145" s="423"/>
      <c r="FQ145" s="422"/>
      <c r="FR145" s="422"/>
      <c r="FS145" s="423"/>
      <c r="FT145" s="422"/>
      <c r="FU145" s="422"/>
      <c r="FV145" s="423"/>
      <c r="FW145" s="422"/>
      <c r="FX145" s="422"/>
      <c r="FY145" s="423"/>
      <c r="FZ145" s="422"/>
      <c r="GA145" s="422"/>
      <c r="GB145" s="423"/>
      <c r="GC145" s="422"/>
      <c r="GD145" s="422"/>
      <c r="GE145" s="423"/>
      <c r="GF145" s="422"/>
      <c r="GG145" s="422"/>
      <c r="GH145" s="423"/>
      <c r="GI145" s="422"/>
      <c r="GJ145" s="422"/>
      <c r="GK145" s="423"/>
      <c r="GL145" s="422"/>
      <c r="GM145" s="422"/>
      <c r="GN145" s="423"/>
      <c r="GO145" s="422"/>
      <c r="GP145" s="422"/>
      <c r="GQ145" s="423"/>
      <c r="GR145" s="422"/>
      <c r="GS145" s="422"/>
      <c r="GT145" s="423"/>
      <c r="GU145" s="422"/>
      <c r="GV145" s="422"/>
      <c r="GW145" s="423"/>
      <c r="GX145" s="422"/>
      <c r="GY145" s="422"/>
      <c r="GZ145" s="423"/>
      <c r="HA145" s="422"/>
      <c r="HB145" s="422"/>
      <c r="HC145" s="423"/>
      <c r="HD145" s="422"/>
      <c r="HE145" s="422"/>
      <c r="HF145" s="423"/>
      <c r="HG145" s="422"/>
      <c r="HH145" s="573">
        <v>37</v>
      </c>
      <c r="HI145" s="425">
        <v>4618883.6500000004</v>
      </c>
      <c r="HJ145" s="573">
        <v>891</v>
      </c>
      <c r="HK145" s="573">
        <v>0</v>
      </c>
      <c r="HL145" s="425">
        <v>0</v>
      </c>
      <c r="HM145" s="424">
        <v>0</v>
      </c>
      <c r="HN145" s="422">
        <v>37</v>
      </c>
      <c r="HO145" s="423">
        <v>4618883.6499999994</v>
      </c>
      <c r="HP145" s="422">
        <v>891</v>
      </c>
    </row>
    <row r="146" spans="1:224" ht="51" x14ac:dyDescent="0.2">
      <c r="A146" s="421">
        <v>2</v>
      </c>
      <c r="B146" s="424"/>
      <c r="C146" s="586"/>
      <c r="D146" s="170" t="s">
        <v>938</v>
      </c>
      <c r="E146" s="587" t="s">
        <v>991</v>
      </c>
      <c r="F146" s="422"/>
      <c r="G146" s="423"/>
      <c r="H146" s="422"/>
      <c r="I146" s="422"/>
      <c r="J146" s="423"/>
      <c r="K146" s="422"/>
      <c r="L146" s="422"/>
      <c r="M146" s="423"/>
      <c r="N146" s="422"/>
      <c r="O146" s="422"/>
      <c r="P146" s="423"/>
      <c r="Q146" s="422"/>
      <c r="R146" s="422"/>
      <c r="S146" s="423"/>
      <c r="T146" s="422"/>
      <c r="U146" s="422"/>
      <c r="V146" s="423"/>
      <c r="W146" s="422"/>
      <c r="X146" s="422">
        <v>5</v>
      </c>
      <c r="Y146" s="423">
        <v>875520.70000000007</v>
      </c>
      <c r="Z146" s="422">
        <v>54</v>
      </c>
      <c r="AA146" s="422"/>
      <c r="AB146" s="423"/>
      <c r="AC146" s="422"/>
      <c r="AD146" s="422">
        <v>4</v>
      </c>
      <c r="AE146" s="423">
        <v>745910.48</v>
      </c>
      <c r="AF146" s="422">
        <v>92</v>
      </c>
      <c r="AG146" s="422"/>
      <c r="AH146" s="423"/>
      <c r="AI146" s="422"/>
      <c r="AJ146" s="422"/>
      <c r="AK146" s="423"/>
      <c r="AL146" s="422"/>
      <c r="AM146" s="422"/>
      <c r="AN146" s="423"/>
      <c r="AO146" s="422"/>
      <c r="AP146" s="422"/>
      <c r="AQ146" s="423"/>
      <c r="AR146" s="422"/>
      <c r="AS146" s="422"/>
      <c r="AT146" s="423"/>
      <c r="AU146" s="422"/>
      <c r="AV146" s="422"/>
      <c r="AW146" s="423"/>
      <c r="AX146" s="422"/>
      <c r="AY146" s="422"/>
      <c r="AZ146" s="423"/>
      <c r="BA146" s="422"/>
      <c r="BB146" s="422"/>
      <c r="BC146" s="423"/>
      <c r="BD146" s="422"/>
      <c r="BE146" s="422"/>
      <c r="BF146" s="423"/>
      <c r="BG146" s="422"/>
      <c r="BH146" s="422"/>
      <c r="BI146" s="423"/>
      <c r="BJ146" s="422"/>
      <c r="BK146" s="422"/>
      <c r="BL146" s="423"/>
      <c r="BM146" s="422"/>
      <c r="BN146" s="422"/>
      <c r="BO146" s="423"/>
      <c r="BP146" s="422"/>
      <c r="BQ146" s="422"/>
      <c r="BR146" s="423"/>
      <c r="BS146" s="422"/>
      <c r="BT146" s="422"/>
      <c r="BU146" s="423"/>
      <c r="BV146" s="422"/>
      <c r="BW146" s="422"/>
      <c r="BX146" s="423"/>
      <c r="BY146" s="422"/>
      <c r="BZ146" s="422"/>
      <c r="CA146" s="423"/>
      <c r="CB146" s="422"/>
      <c r="CC146" s="422"/>
      <c r="CD146" s="423"/>
      <c r="CE146" s="422"/>
      <c r="CF146" s="422"/>
      <c r="CG146" s="423"/>
      <c r="CH146" s="422"/>
      <c r="CI146" s="422"/>
      <c r="CJ146" s="423"/>
      <c r="CK146" s="422"/>
      <c r="CL146" s="422"/>
      <c r="CM146" s="423"/>
      <c r="CN146" s="422"/>
      <c r="CO146" s="422"/>
      <c r="CP146" s="423"/>
      <c r="CQ146" s="422"/>
      <c r="CR146" s="422"/>
      <c r="CS146" s="423"/>
      <c r="CT146" s="422"/>
      <c r="CU146" s="422"/>
      <c r="CV146" s="423"/>
      <c r="CW146" s="422"/>
      <c r="CX146" s="422"/>
      <c r="CY146" s="423"/>
      <c r="CZ146" s="422"/>
      <c r="DA146" s="422"/>
      <c r="DB146" s="423"/>
      <c r="DC146" s="422"/>
      <c r="DD146" s="422"/>
      <c r="DE146" s="423"/>
      <c r="DF146" s="422"/>
      <c r="DG146" s="422"/>
      <c r="DH146" s="423"/>
      <c r="DI146" s="422"/>
      <c r="DJ146" s="422"/>
      <c r="DK146" s="423"/>
      <c r="DL146" s="422"/>
      <c r="DM146" s="422"/>
      <c r="DN146" s="423"/>
      <c r="DO146" s="422"/>
      <c r="DP146" s="422"/>
      <c r="DQ146" s="423"/>
      <c r="DR146" s="422"/>
      <c r="DS146" s="422"/>
      <c r="DT146" s="423"/>
      <c r="DU146" s="422"/>
      <c r="DV146" s="422"/>
      <c r="DW146" s="423"/>
      <c r="DX146" s="422"/>
      <c r="DY146" s="422"/>
      <c r="DZ146" s="423"/>
      <c r="EA146" s="422"/>
      <c r="EB146" s="422"/>
      <c r="EC146" s="423"/>
      <c r="ED146" s="422"/>
      <c r="EE146" s="422"/>
      <c r="EF146" s="423"/>
      <c r="EG146" s="422"/>
      <c r="EH146" s="422"/>
      <c r="EI146" s="423"/>
      <c r="EJ146" s="422"/>
      <c r="EK146" s="422"/>
      <c r="EL146" s="423"/>
      <c r="EM146" s="422"/>
      <c r="EN146" s="422"/>
      <c r="EO146" s="423"/>
      <c r="EP146" s="422"/>
      <c r="EQ146" s="422"/>
      <c r="ER146" s="423"/>
      <c r="ES146" s="422"/>
      <c r="ET146" s="422"/>
      <c r="EU146" s="423"/>
      <c r="EV146" s="422"/>
      <c r="EW146" s="422"/>
      <c r="EX146" s="423"/>
      <c r="EY146" s="422"/>
      <c r="EZ146" s="422"/>
      <c r="FA146" s="423"/>
      <c r="FB146" s="422"/>
      <c r="FC146" s="422"/>
      <c r="FD146" s="423"/>
      <c r="FE146" s="422"/>
      <c r="FF146" s="422"/>
      <c r="FG146" s="423"/>
      <c r="FH146" s="422"/>
      <c r="FI146" s="422"/>
      <c r="FJ146" s="423"/>
      <c r="FK146" s="422"/>
      <c r="FL146" s="422"/>
      <c r="FM146" s="423"/>
      <c r="FN146" s="422"/>
      <c r="FO146" s="422"/>
      <c r="FP146" s="423"/>
      <c r="FQ146" s="422"/>
      <c r="FR146" s="422"/>
      <c r="FS146" s="423"/>
      <c r="FT146" s="422"/>
      <c r="FU146" s="422"/>
      <c r="FV146" s="423"/>
      <c r="FW146" s="422"/>
      <c r="FX146" s="422"/>
      <c r="FY146" s="423"/>
      <c r="FZ146" s="422"/>
      <c r="GA146" s="422"/>
      <c r="GB146" s="423"/>
      <c r="GC146" s="422"/>
      <c r="GD146" s="422"/>
      <c r="GE146" s="423"/>
      <c r="GF146" s="422"/>
      <c r="GG146" s="422"/>
      <c r="GH146" s="423"/>
      <c r="GI146" s="422"/>
      <c r="GJ146" s="422"/>
      <c r="GK146" s="423"/>
      <c r="GL146" s="422"/>
      <c r="GM146" s="422"/>
      <c r="GN146" s="423"/>
      <c r="GO146" s="422"/>
      <c r="GP146" s="422"/>
      <c r="GQ146" s="423"/>
      <c r="GR146" s="422"/>
      <c r="GS146" s="422"/>
      <c r="GT146" s="423"/>
      <c r="GU146" s="422"/>
      <c r="GV146" s="422"/>
      <c r="GW146" s="423"/>
      <c r="GX146" s="422"/>
      <c r="GY146" s="422"/>
      <c r="GZ146" s="423"/>
      <c r="HA146" s="422"/>
      <c r="HB146" s="422"/>
      <c r="HC146" s="423"/>
      <c r="HD146" s="422"/>
      <c r="HE146" s="422"/>
      <c r="HF146" s="423"/>
      <c r="HG146" s="422"/>
      <c r="HH146" s="573">
        <v>9</v>
      </c>
      <c r="HI146" s="425">
        <v>1621431.1800000002</v>
      </c>
      <c r="HJ146" s="573">
        <v>146</v>
      </c>
      <c r="HK146" s="573">
        <v>0</v>
      </c>
      <c r="HL146" s="425">
        <v>0</v>
      </c>
      <c r="HM146" s="424">
        <v>0</v>
      </c>
      <c r="HN146" s="422">
        <v>9</v>
      </c>
      <c r="HO146" s="423">
        <v>1621431.1800000002</v>
      </c>
      <c r="HP146" s="422">
        <v>146</v>
      </c>
    </row>
    <row r="147" spans="1:224" ht="38.25" x14ac:dyDescent="0.2">
      <c r="A147" s="421">
        <v>2</v>
      </c>
      <c r="B147" s="424"/>
      <c r="C147" s="586"/>
      <c r="D147" s="170" t="s">
        <v>801</v>
      </c>
      <c r="E147" s="587" t="s">
        <v>382</v>
      </c>
      <c r="F147" s="422"/>
      <c r="G147" s="423"/>
      <c r="H147" s="422"/>
      <c r="I147" s="422"/>
      <c r="J147" s="423"/>
      <c r="K147" s="422"/>
      <c r="L147" s="422"/>
      <c r="M147" s="423"/>
      <c r="N147" s="422"/>
      <c r="O147" s="422"/>
      <c r="P147" s="423"/>
      <c r="Q147" s="422"/>
      <c r="R147" s="422"/>
      <c r="S147" s="423"/>
      <c r="T147" s="422"/>
      <c r="U147" s="422"/>
      <c r="V147" s="423"/>
      <c r="W147" s="422"/>
      <c r="X147" s="422">
        <v>124</v>
      </c>
      <c r="Y147" s="423">
        <v>22520755.009999976</v>
      </c>
      <c r="Z147" s="422">
        <v>2930</v>
      </c>
      <c r="AA147" s="422"/>
      <c r="AB147" s="423"/>
      <c r="AC147" s="422"/>
      <c r="AD147" s="422">
        <v>129</v>
      </c>
      <c r="AE147" s="423">
        <v>24933514.47000007</v>
      </c>
      <c r="AF147" s="422">
        <v>3010</v>
      </c>
      <c r="AG147" s="422"/>
      <c r="AH147" s="423"/>
      <c r="AI147" s="422"/>
      <c r="AJ147" s="422"/>
      <c r="AK147" s="423"/>
      <c r="AL147" s="422"/>
      <c r="AM147" s="422"/>
      <c r="AN147" s="423"/>
      <c r="AO147" s="422"/>
      <c r="AP147" s="422"/>
      <c r="AQ147" s="423"/>
      <c r="AR147" s="422"/>
      <c r="AS147" s="422"/>
      <c r="AT147" s="423"/>
      <c r="AU147" s="422"/>
      <c r="AV147" s="422"/>
      <c r="AW147" s="423"/>
      <c r="AX147" s="422"/>
      <c r="AY147" s="422"/>
      <c r="AZ147" s="423"/>
      <c r="BA147" s="422"/>
      <c r="BB147" s="422"/>
      <c r="BC147" s="423"/>
      <c r="BD147" s="422"/>
      <c r="BE147" s="422"/>
      <c r="BF147" s="423"/>
      <c r="BG147" s="422"/>
      <c r="BH147" s="422"/>
      <c r="BI147" s="423"/>
      <c r="BJ147" s="422"/>
      <c r="BK147" s="422"/>
      <c r="BL147" s="423"/>
      <c r="BM147" s="422"/>
      <c r="BN147" s="422"/>
      <c r="BO147" s="423"/>
      <c r="BP147" s="422"/>
      <c r="BQ147" s="422"/>
      <c r="BR147" s="423"/>
      <c r="BS147" s="422"/>
      <c r="BT147" s="422"/>
      <c r="BU147" s="423"/>
      <c r="BV147" s="422"/>
      <c r="BW147" s="422"/>
      <c r="BX147" s="423"/>
      <c r="BY147" s="422"/>
      <c r="BZ147" s="422"/>
      <c r="CA147" s="423"/>
      <c r="CB147" s="422"/>
      <c r="CC147" s="422"/>
      <c r="CD147" s="423"/>
      <c r="CE147" s="422"/>
      <c r="CF147" s="422"/>
      <c r="CG147" s="423"/>
      <c r="CH147" s="422"/>
      <c r="CI147" s="422"/>
      <c r="CJ147" s="423"/>
      <c r="CK147" s="422"/>
      <c r="CL147" s="422"/>
      <c r="CM147" s="423"/>
      <c r="CN147" s="422"/>
      <c r="CO147" s="422"/>
      <c r="CP147" s="423"/>
      <c r="CQ147" s="422"/>
      <c r="CR147" s="422"/>
      <c r="CS147" s="423"/>
      <c r="CT147" s="422"/>
      <c r="CU147" s="422"/>
      <c r="CV147" s="423"/>
      <c r="CW147" s="422"/>
      <c r="CX147" s="422"/>
      <c r="CY147" s="423"/>
      <c r="CZ147" s="422"/>
      <c r="DA147" s="422"/>
      <c r="DB147" s="423"/>
      <c r="DC147" s="422"/>
      <c r="DD147" s="422"/>
      <c r="DE147" s="423"/>
      <c r="DF147" s="422"/>
      <c r="DG147" s="422"/>
      <c r="DH147" s="423"/>
      <c r="DI147" s="422"/>
      <c r="DJ147" s="422"/>
      <c r="DK147" s="423"/>
      <c r="DL147" s="422"/>
      <c r="DM147" s="422"/>
      <c r="DN147" s="423"/>
      <c r="DO147" s="422"/>
      <c r="DP147" s="422"/>
      <c r="DQ147" s="423"/>
      <c r="DR147" s="422"/>
      <c r="DS147" s="422"/>
      <c r="DT147" s="423"/>
      <c r="DU147" s="422"/>
      <c r="DV147" s="422"/>
      <c r="DW147" s="423"/>
      <c r="DX147" s="422"/>
      <c r="DY147" s="422"/>
      <c r="DZ147" s="423"/>
      <c r="EA147" s="422"/>
      <c r="EB147" s="422"/>
      <c r="EC147" s="423"/>
      <c r="ED147" s="422"/>
      <c r="EE147" s="422"/>
      <c r="EF147" s="423"/>
      <c r="EG147" s="422"/>
      <c r="EH147" s="422"/>
      <c r="EI147" s="423"/>
      <c r="EJ147" s="422"/>
      <c r="EK147" s="422"/>
      <c r="EL147" s="423"/>
      <c r="EM147" s="422"/>
      <c r="EN147" s="422"/>
      <c r="EO147" s="423"/>
      <c r="EP147" s="422"/>
      <c r="EQ147" s="422"/>
      <c r="ER147" s="423"/>
      <c r="ES147" s="422"/>
      <c r="ET147" s="422"/>
      <c r="EU147" s="423"/>
      <c r="EV147" s="422"/>
      <c r="EW147" s="422"/>
      <c r="EX147" s="423"/>
      <c r="EY147" s="422"/>
      <c r="EZ147" s="422"/>
      <c r="FA147" s="423"/>
      <c r="FB147" s="422"/>
      <c r="FC147" s="422"/>
      <c r="FD147" s="423"/>
      <c r="FE147" s="422"/>
      <c r="FF147" s="422"/>
      <c r="FG147" s="423"/>
      <c r="FH147" s="422"/>
      <c r="FI147" s="422"/>
      <c r="FJ147" s="423"/>
      <c r="FK147" s="422"/>
      <c r="FL147" s="422"/>
      <c r="FM147" s="423"/>
      <c r="FN147" s="422"/>
      <c r="FO147" s="422"/>
      <c r="FP147" s="423"/>
      <c r="FQ147" s="422"/>
      <c r="FR147" s="422"/>
      <c r="FS147" s="423"/>
      <c r="FT147" s="422"/>
      <c r="FU147" s="422"/>
      <c r="FV147" s="423"/>
      <c r="FW147" s="422"/>
      <c r="FX147" s="422"/>
      <c r="FY147" s="423"/>
      <c r="FZ147" s="422"/>
      <c r="GA147" s="422"/>
      <c r="GB147" s="423"/>
      <c r="GC147" s="422"/>
      <c r="GD147" s="422"/>
      <c r="GE147" s="423"/>
      <c r="GF147" s="422"/>
      <c r="GG147" s="422"/>
      <c r="GH147" s="423"/>
      <c r="GI147" s="422"/>
      <c r="GJ147" s="422"/>
      <c r="GK147" s="423"/>
      <c r="GL147" s="422"/>
      <c r="GM147" s="422"/>
      <c r="GN147" s="423"/>
      <c r="GO147" s="422"/>
      <c r="GP147" s="422"/>
      <c r="GQ147" s="423"/>
      <c r="GR147" s="422"/>
      <c r="GS147" s="422"/>
      <c r="GT147" s="423"/>
      <c r="GU147" s="422"/>
      <c r="GV147" s="422"/>
      <c r="GW147" s="423"/>
      <c r="GX147" s="422"/>
      <c r="GY147" s="422"/>
      <c r="GZ147" s="423"/>
      <c r="HA147" s="422"/>
      <c r="HB147" s="422"/>
      <c r="HC147" s="423"/>
      <c r="HD147" s="422"/>
      <c r="HE147" s="422"/>
      <c r="HF147" s="423"/>
      <c r="HG147" s="422"/>
      <c r="HH147" s="573">
        <v>253</v>
      </c>
      <c r="HI147" s="425">
        <v>47454269.480000049</v>
      </c>
      <c r="HJ147" s="573">
        <v>5940</v>
      </c>
      <c r="HK147" s="573">
        <v>0</v>
      </c>
      <c r="HL147" s="425">
        <v>0</v>
      </c>
      <c r="HM147" s="424">
        <v>0</v>
      </c>
      <c r="HN147" s="422">
        <v>253</v>
      </c>
      <c r="HO147" s="423">
        <v>47454269.480000183</v>
      </c>
      <c r="HP147" s="422">
        <v>5940</v>
      </c>
    </row>
    <row r="148" spans="1:224" ht="38.25" x14ac:dyDescent="0.2">
      <c r="A148" s="421">
        <v>2</v>
      </c>
      <c r="B148" s="424"/>
      <c r="C148" s="586"/>
      <c r="D148" s="170" t="s">
        <v>802</v>
      </c>
      <c r="E148" s="587" t="s">
        <v>521</v>
      </c>
      <c r="F148" s="422"/>
      <c r="G148" s="423"/>
      <c r="H148" s="422"/>
      <c r="I148" s="422"/>
      <c r="J148" s="423"/>
      <c r="K148" s="422"/>
      <c r="L148" s="422"/>
      <c r="M148" s="423"/>
      <c r="N148" s="422"/>
      <c r="O148" s="422"/>
      <c r="P148" s="423"/>
      <c r="Q148" s="422"/>
      <c r="R148" s="422"/>
      <c r="S148" s="423"/>
      <c r="T148" s="422"/>
      <c r="U148" s="422"/>
      <c r="V148" s="423"/>
      <c r="W148" s="422"/>
      <c r="X148" s="422">
        <v>21</v>
      </c>
      <c r="Y148" s="423">
        <v>4263355.9699999979</v>
      </c>
      <c r="Z148" s="422">
        <v>222</v>
      </c>
      <c r="AA148" s="422"/>
      <c r="AB148" s="423"/>
      <c r="AC148" s="422"/>
      <c r="AD148" s="422">
        <v>30</v>
      </c>
      <c r="AE148" s="423">
        <v>6078649.160000002</v>
      </c>
      <c r="AF148" s="422">
        <v>831</v>
      </c>
      <c r="AG148" s="422"/>
      <c r="AH148" s="423"/>
      <c r="AI148" s="422"/>
      <c r="AJ148" s="422"/>
      <c r="AK148" s="423"/>
      <c r="AL148" s="422"/>
      <c r="AM148" s="422"/>
      <c r="AN148" s="423"/>
      <c r="AO148" s="422"/>
      <c r="AP148" s="422"/>
      <c r="AQ148" s="423"/>
      <c r="AR148" s="422"/>
      <c r="AS148" s="422"/>
      <c r="AT148" s="423"/>
      <c r="AU148" s="422"/>
      <c r="AV148" s="422"/>
      <c r="AW148" s="423"/>
      <c r="AX148" s="422"/>
      <c r="AY148" s="422"/>
      <c r="AZ148" s="423"/>
      <c r="BA148" s="422"/>
      <c r="BB148" s="422"/>
      <c r="BC148" s="423"/>
      <c r="BD148" s="422"/>
      <c r="BE148" s="422"/>
      <c r="BF148" s="423"/>
      <c r="BG148" s="422"/>
      <c r="BH148" s="422"/>
      <c r="BI148" s="423"/>
      <c r="BJ148" s="422"/>
      <c r="BK148" s="422"/>
      <c r="BL148" s="423"/>
      <c r="BM148" s="422"/>
      <c r="BN148" s="422"/>
      <c r="BO148" s="423"/>
      <c r="BP148" s="422"/>
      <c r="BQ148" s="422"/>
      <c r="BR148" s="423"/>
      <c r="BS148" s="422"/>
      <c r="BT148" s="422"/>
      <c r="BU148" s="423"/>
      <c r="BV148" s="422"/>
      <c r="BW148" s="422"/>
      <c r="BX148" s="423"/>
      <c r="BY148" s="422"/>
      <c r="BZ148" s="422"/>
      <c r="CA148" s="423"/>
      <c r="CB148" s="422"/>
      <c r="CC148" s="422"/>
      <c r="CD148" s="423"/>
      <c r="CE148" s="422"/>
      <c r="CF148" s="422"/>
      <c r="CG148" s="423"/>
      <c r="CH148" s="422"/>
      <c r="CI148" s="422"/>
      <c r="CJ148" s="423"/>
      <c r="CK148" s="422"/>
      <c r="CL148" s="422"/>
      <c r="CM148" s="423"/>
      <c r="CN148" s="422"/>
      <c r="CO148" s="422"/>
      <c r="CP148" s="423"/>
      <c r="CQ148" s="422"/>
      <c r="CR148" s="422"/>
      <c r="CS148" s="423"/>
      <c r="CT148" s="422"/>
      <c r="CU148" s="422"/>
      <c r="CV148" s="423"/>
      <c r="CW148" s="422"/>
      <c r="CX148" s="422"/>
      <c r="CY148" s="423"/>
      <c r="CZ148" s="422"/>
      <c r="DA148" s="422"/>
      <c r="DB148" s="423"/>
      <c r="DC148" s="422"/>
      <c r="DD148" s="422"/>
      <c r="DE148" s="423"/>
      <c r="DF148" s="422"/>
      <c r="DG148" s="422"/>
      <c r="DH148" s="423"/>
      <c r="DI148" s="422"/>
      <c r="DJ148" s="422"/>
      <c r="DK148" s="423"/>
      <c r="DL148" s="422"/>
      <c r="DM148" s="422"/>
      <c r="DN148" s="423"/>
      <c r="DO148" s="422"/>
      <c r="DP148" s="422"/>
      <c r="DQ148" s="423"/>
      <c r="DR148" s="422"/>
      <c r="DS148" s="422"/>
      <c r="DT148" s="423"/>
      <c r="DU148" s="422"/>
      <c r="DV148" s="422"/>
      <c r="DW148" s="423"/>
      <c r="DX148" s="422"/>
      <c r="DY148" s="422"/>
      <c r="DZ148" s="423"/>
      <c r="EA148" s="422"/>
      <c r="EB148" s="422"/>
      <c r="EC148" s="423"/>
      <c r="ED148" s="422"/>
      <c r="EE148" s="422"/>
      <c r="EF148" s="423"/>
      <c r="EG148" s="422"/>
      <c r="EH148" s="422"/>
      <c r="EI148" s="423"/>
      <c r="EJ148" s="422"/>
      <c r="EK148" s="422"/>
      <c r="EL148" s="423"/>
      <c r="EM148" s="422"/>
      <c r="EN148" s="422"/>
      <c r="EO148" s="423"/>
      <c r="EP148" s="422"/>
      <c r="EQ148" s="422"/>
      <c r="ER148" s="423"/>
      <c r="ES148" s="422"/>
      <c r="ET148" s="422"/>
      <c r="EU148" s="423"/>
      <c r="EV148" s="422"/>
      <c r="EW148" s="422"/>
      <c r="EX148" s="423"/>
      <c r="EY148" s="422"/>
      <c r="EZ148" s="422"/>
      <c r="FA148" s="423"/>
      <c r="FB148" s="422"/>
      <c r="FC148" s="422"/>
      <c r="FD148" s="423"/>
      <c r="FE148" s="422"/>
      <c r="FF148" s="422"/>
      <c r="FG148" s="423"/>
      <c r="FH148" s="422"/>
      <c r="FI148" s="422"/>
      <c r="FJ148" s="423"/>
      <c r="FK148" s="422"/>
      <c r="FL148" s="422"/>
      <c r="FM148" s="423"/>
      <c r="FN148" s="422"/>
      <c r="FO148" s="422"/>
      <c r="FP148" s="423"/>
      <c r="FQ148" s="422"/>
      <c r="FR148" s="422"/>
      <c r="FS148" s="423"/>
      <c r="FT148" s="422"/>
      <c r="FU148" s="422"/>
      <c r="FV148" s="423"/>
      <c r="FW148" s="422"/>
      <c r="FX148" s="422"/>
      <c r="FY148" s="423"/>
      <c r="FZ148" s="422"/>
      <c r="GA148" s="422"/>
      <c r="GB148" s="423"/>
      <c r="GC148" s="422"/>
      <c r="GD148" s="422"/>
      <c r="GE148" s="423"/>
      <c r="GF148" s="422"/>
      <c r="GG148" s="422"/>
      <c r="GH148" s="423"/>
      <c r="GI148" s="422"/>
      <c r="GJ148" s="422"/>
      <c r="GK148" s="423"/>
      <c r="GL148" s="422"/>
      <c r="GM148" s="422"/>
      <c r="GN148" s="423"/>
      <c r="GO148" s="422"/>
      <c r="GP148" s="422"/>
      <c r="GQ148" s="423"/>
      <c r="GR148" s="422"/>
      <c r="GS148" s="422"/>
      <c r="GT148" s="423"/>
      <c r="GU148" s="422"/>
      <c r="GV148" s="422"/>
      <c r="GW148" s="423"/>
      <c r="GX148" s="422"/>
      <c r="GY148" s="422"/>
      <c r="GZ148" s="423"/>
      <c r="HA148" s="422"/>
      <c r="HB148" s="422"/>
      <c r="HC148" s="423"/>
      <c r="HD148" s="422"/>
      <c r="HE148" s="422"/>
      <c r="HF148" s="423"/>
      <c r="HG148" s="422"/>
      <c r="HH148" s="573">
        <v>51</v>
      </c>
      <c r="HI148" s="425">
        <v>10342005.129999999</v>
      </c>
      <c r="HJ148" s="573">
        <v>1053</v>
      </c>
      <c r="HK148" s="573">
        <v>0</v>
      </c>
      <c r="HL148" s="425">
        <v>0</v>
      </c>
      <c r="HM148" s="424">
        <v>0</v>
      </c>
      <c r="HN148" s="422">
        <v>51</v>
      </c>
      <c r="HO148" s="423">
        <v>10342005.130000001</v>
      </c>
      <c r="HP148" s="422">
        <v>1053</v>
      </c>
    </row>
    <row r="149" spans="1:224" ht="38.25" x14ac:dyDescent="0.2">
      <c r="A149" s="421">
        <v>2</v>
      </c>
      <c r="B149" s="424"/>
      <c r="C149" s="586"/>
      <c r="D149" s="170" t="s">
        <v>803</v>
      </c>
      <c r="E149" s="587" t="s">
        <v>522</v>
      </c>
      <c r="F149" s="422"/>
      <c r="G149" s="423"/>
      <c r="H149" s="422"/>
      <c r="I149" s="422"/>
      <c r="J149" s="423"/>
      <c r="K149" s="422"/>
      <c r="L149" s="422"/>
      <c r="M149" s="423"/>
      <c r="N149" s="422"/>
      <c r="O149" s="422"/>
      <c r="P149" s="423"/>
      <c r="Q149" s="422"/>
      <c r="R149" s="422"/>
      <c r="S149" s="423"/>
      <c r="T149" s="422"/>
      <c r="U149" s="422"/>
      <c r="V149" s="423"/>
      <c r="W149" s="422"/>
      <c r="X149" s="422">
        <v>28</v>
      </c>
      <c r="Y149" s="423">
        <v>6124863.3600000022</v>
      </c>
      <c r="Z149" s="422">
        <v>166</v>
      </c>
      <c r="AA149" s="422"/>
      <c r="AB149" s="423"/>
      <c r="AC149" s="422"/>
      <c r="AD149" s="422">
        <v>16</v>
      </c>
      <c r="AE149" s="423">
        <v>3505974.0200000014</v>
      </c>
      <c r="AF149" s="422">
        <v>361</v>
      </c>
      <c r="AG149" s="422"/>
      <c r="AH149" s="423"/>
      <c r="AI149" s="422"/>
      <c r="AJ149" s="422"/>
      <c r="AK149" s="423"/>
      <c r="AL149" s="422"/>
      <c r="AM149" s="422"/>
      <c r="AN149" s="423"/>
      <c r="AO149" s="422"/>
      <c r="AP149" s="422"/>
      <c r="AQ149" s="423"/>
      <c r="AR149" s="422"/>
      <c r="AS149" s="422"/>
      <c r="AT149" s="423"/>
      <c r="AU149" s="422"/>
      <c r="AV149" s="422"/>
      <c r="AW149" s="423"/>
      <c r="AX149" s="422"/>
      <c r="AY149" s="422"/>
      <c r="AZ149" s="423"/>
      <c r="BA149" s="422"/>
      <c r="BB149" s="422"/>
      <c r="BC149" s="423"/>
      <c r="BD149" s="422"/>
      <c r="BE149" s="422"/>
      <c r="BF149" s="423"/>
      <c r="BG149" s="422"/>
      <c r="BH149" s="422"/>
      <c r="BI149" s="423"/>
      <c r="BJ149" s="422"/>
      <c r="BK149" s="422"/>
      <c r="BL149" s="423"/>
      <c r="BM149" s="422"/>
      <c r="BN149" s="422"/>
      <c r="BO149" s="423"/>
      <c r="BP149" s="422"/>
      <c r="BQ149" s="422"/>
      <c r="BR149" s="423"/>
      <c r="BS149" s="422"/>
      <c r="BT149" s="422"/>
      <c r="BU149" s="423"/>
      <c r="BV149" s="422"/>
      <c r="BW149" s="422"/>
      <c r="BX149" s="423"/>
      <c r="BY149" s="422"/>
      <c r="BZ149" s="422"/>
      <c r="CA149" s="423"/>
      <c r="CB149" s="422"/>
      <c r="CC149" s="422"/>
      <c r="CD149" s="423"/>
      <c r="CE149" s="422"/>
      <c r="CF149" s="422"/>
      <c r="CG149" s="423"/>
      <c r="CH149" s="422"/>
      <c r="CI149" s="422"/>
      <c r="CJ149" s="423"/>
      <c r="CK149" s="422"/>
      <c r="CL149" s="422"/>
      <c r="CM149" s="423"/>
      <c r="CN149" s="422"/>
      <c r="CO149" s="422"/>
      <c r="CP149" s="423"/>
      <c r="CQ149" s="422"/>
      <c r="CR149" s="422"/>
      <c r="CS149" s="423"/>
      <c r="CT149" s="422"/>
      <c r="CU149" s="422"/>
      <c r="CV149" s="423"/>
      <c r="CW149" s="422"/>
      <c r="CX149" s="422"/>
      <c r="CY149" s="423"/>
      <c r="CZ149" s="422"/>
      <c r="DA149" s="422"/>
      <c r="DB149" s="423"/>
      <c r="DC149" s="422"/>
      <c r="DD149" s="422"/>
      <c r="DE149" s="423"/>
      <c r="DF149" s="422"/>
      <c r="DG149" s="422"/>
      <c r="DH149" s="423"/>
      <c r="DI149" s="422"/>
      <c r="DJ149" s="422"/>
      <c r="DK149" s="423"/>
      <c r="DL149" s="422"/>
      <c r="DM149" s="422"/>
      <c r="DN149" s="423"/>
      <c r="DO149" s="422"/>
      <c r="DP149" s="422"/>
      <c r="DQ149" s="423"/>
      <c r="DR149" s="422"/>
      <c r="DS149" s="422"/>
      <c r="DT149" s="423"/>
      <c r="DU149" s="422"/>
      <c r="DV149" s="422"/>
      <c r="DW149" s="423"/>
      <c r="DX149" s="422"/>
      <c r="DY149" s="422"/>
      <c r="DZ149" s="423"/>
      <c r="EA149" s="422"/>
      <c r="EB149" s="422"/>
      <c r="EC149" s="423"/>
      <c r="ED149" s="422"/>
      <c r="EE149" s="422"/>
      <c r="EF149" s="423"/>
      <c r="EG149" s="422"/>
      <c r="EH149" s="422"/>
      <c r="EI149" s="423"/>
      <c r="EJ149" s="422"/>
      <c r="EK149" s="422"/>
      <c r="EL149" s="423"/>
      <c r="EM149" s="422"/>
      <c r="EN149" s="422"/>
      <c r="EO149" s="423"/>
      <c r="EP149" s="422"/>
      <c r="EQ149" s="422"/>
      <c r="ER149" s="423"/>
      <c r="ES149" s="422"/>
      <c r="ET149" s="422"/>
      <c r="EU149" s="423"/>
      <c r="EV149" s="422"/>
      <c r="EW149" s="422"/>
      <c r="EX149" s="423"/>
      <c r="EY149" s="422"/>
      <c r="EZ149" s="422"/>
      <c r="FA149" s="423"/>
      <c r="FB149" s="422"/>
      <c r="FC149" s="422"/>
      <c r="FD149" s="423"/>
      <c r="FE149" s="422"/>
      <c r="FF149" s="422"/>
      <c r="FG149" s="423"/>
      <c r="FH149" s="422"/>
      <c r="FI149" s="422"/>
      <c r="FJ149" s="423"/>
      <c r="FK149" s="422"/>
      <c r="FL149" s="422"/>
      <c r="FM149" s="423"/>
      <c r="FN149" s="422"/>
      <c r="FO149" s="422"/>
      <c r="FP149" s="423"/>
      <c r="FQ149" s="422"/>
      <c r="FR149" s="422"/>
      <c r="FS149" s="423"/>
      <c r="FT149" s="422"/>
      <c r="FU149" s="422"/>
      <c r="FV149" s="423"/>
      <c r="FW149" s="422"/>
      <c r="FX149" s="422"/>
      <c r="FY149" s="423"/>
      <c r="FZ149" s="422"/>
      <c r="GA149" s="422"/>
      <c r="GB149" s="423"/>
      <c r="GC149" s="422"/>
      <c r="GD149" s="422"/>
      <c r="GE149" s="423"/>
      <c r="GF149" s="422"/>
      <c r="GG149" s="422"/>
      <c r="GH149" s="423"/>
      <c r="GI149" s="422"/>
      <c r="GJ149" s="422"/>
      <c r="GK149" s="423"/>
      <c r="GL149" s="422"/>
      <c r="GM149" s="422"/>
      <c r="GN149" s="423"/>
      <c r="GO149" s="422"/>
      <c r="GP149" s="422"/>
      <c r="GQ149" s="423"/>
      <c r="GR149" s="422"/>
      <c r="GS149" s="422"/>
      <c r="GT149" s="423"/>
      <c r="GU149" s="422"/>
      <c r="GV149" s="422"/>
      <c r="GW149" s="423"/>
      <c r="GX149" s="422"/>
      <c r="GY149" s="422"/>
      <c r="GZ149" s="423"/>
      <c r="HA149" s="422"/>
      <c r="HB149" s="422"/>
      <c r="HC149" s="423"/>
      <c r="HD149" s="422"/>
      <c r="HE149" s="422"/>
      <c r="HF149" s="423"/>
      <c r="HG149" s="422"/>
      <c r="HH149" s="573">
        <v>44</v>
      </c>
      <c r="HI149" s="425">
        <v>9630837.3800000027</v>
      </c>
      <c r="HJ149" s="573">
        <v>527</v>
      </c>
      <c r="HK149" s="573">
        <v>0</v>
      </c>
      <c r="HL149" s="425">
        <v>0</v>
      </c>
      <c r="HM149" s="424">
        <v>0</v>
      </c>
      <c r="HN149" s="422">
        <v>44</v>
      </c>
      <c r="HO149" s="423">
        <v>9630837.3800000027</v>
      </c>
      <c r="HP149" s="422">
        <v>527</v>
      </c>
    </row>
    <row r="150" spans="1:224" ht="51" x14ac:dyDescent="0.2">
      <c r="A150" s="421">
        <v>2</v>
      </c>
      <c r="B150" s="424"/>
      <c r="C150" s="586"/>
      <c r="D150" s="170" t="s">
        <v>941</v>
      </c>
      <c r="E150" s="587" t="s">
        <v>1003</v>
      </c>
      <c r="F150" s="422"/>
      <c r="G150" s="423"/>
      <c r="H150" s="422"/>
      <c r="I150" s="422"/>
      <c r="J150" s="423"/>
      <c r="K150" s="422"/>
      <c r="L150" s="422"/>
      <c r="M150" s="423"/>
      <c r="N150" s="422"/>
      <c r="O150" s="422"/>
      <c r="P150" s="423"/>
      <c r="Q150" s="422"/>
      <c r="R150" s="422"/>
      <c r="S150" s="423"/>
      <c r="T150" s="422"/>
      <c r="U150" s="422"/>
      <c r="V150" s="423"/>
      <c r="W150" s="422"/>
      <c r="X150" s="422">
        <v>5</v>
      </c>
      <c r="Y150" s="423">
        <v>996474.45000000007</v>
      </c>
      <c r="Z150" s="422">
        <v>88</v>
      </c>
      <c r="AA150" s="422"/>
      <c r="AB150" s="423"/>
      <c r="AC150" s="422"/>
      <c r="AD150" s="422">
        <v>6</v>
      </c>
      <c r="AE150" s="423">
        <v>1207293.54</v>
      </c>
      <c r="AF150" s="422">
        <v>168</v>
      </c>
      <c r="AG150" s="422"/>
      <c r="AH150" s="423"/>
      <c r="AI150" s="422"/>
      <c r="AJ150" s="422"/>
      <c r="AK150" s="423"/>
      <c r="AL150" s="422"/>
      <c r="AM150" s="422"/>
      <c r="AN150" s="423"/>
      <c r="AO150" s="422"/>
      <c r="AP150" s="422"/>
      <c r="AQ150" s="423"/>
      <c r="AR150" s="422"/>
      <c r="AS150" s="422"/>
      <c r="AT150" s="423"/>
      <c r="AU150" s="422"/>
      <c r="AV150" s="422"/>
      <c r="AW150" s="423"/>
      <c r="AX150" s="422"/>
      <c r="AY150" s="422"/>
      <c r="AZ150" s="423"/>
      <c r="BA150" s="422"/>
      <c r="BB150" s="422"/>
      <c r="BC150" s="423"/>
      <c r="BD150" s="422"/>
      <c r="BE150" s="422"/>
      <c r="BF150" s="423"/>
      <c r="BG150" s="422"/>
      <c r="BH150" s="422"/>
      <c r="BI150" s="423"/>
      <c r="BJ150" s="422"/>
      <c r="BK150" s="422"/>
      <c r="BL150" s="423"/>
      <c r="BM150" s="422"/>
      <c r="BN150" s="422"/>
      <c r="BO150" s="423"/>
      <c r="BP150" s="422"/>
      <c r="BQ150" s="422"/>
      <c r="BR150" s="423"/>
      <c r="BS150" s="422"/>
      <c r="BT150" s="422"/>
      <c r="BU150" s="423"/>
      <c r="BV150" s="422"/>
      <c r="BW150" s="422"/>
      <c r="BX150" s="423"/>
      <c r="BY150" s="422"/>
      <c r="BZ150" s="422"/>
      <c r="CA150" s="423"/>
      <c r="CB150" s="422"/>
      <c r="CC150" s="422"/>
      <c r="CD150" s="423"/>
      <c r="CE150" s="422"/>
      <c r="CF150" s="422"/>
      <c r="CG150" s="423"/>
      <c r="CH150" s="422"/>
      <c r="CI150" s="422"/>
      <c r="CJ150" s="423"/>
      <c r="CK150" s="422"/>
      <c r="CL150" s="422"/>
      <c r="CM150" s="423"/>
      <c r="CN150" s="422"/>
      <c r="CO150" s="422"/>
      <c r="CP150" s="423"/>
      <c r="CQ150" s="422"/>
      <c r="CR150" s="422"/>
      <c r="CS150" s="423"/>
      <c r="CT150" s="422"/>
      <c r="CU150" s="422"/>
      <c r="CV150" s="423"/>
      <c r="CW150" s="422"/>
      <c r="CX150" s="422"/>
      <c r="CY150" s="423"/>
      <c r="CZ150" s="422"/>
      <c r="DA150" s="422"/>
      <c r="DB150" s="423"/>
      <c r="DC150" s="422"/>
      <c r="DD150" s="422"/>
      <c r="DE150" s="423"/>
      <c r="DF150" s="422"/>
      <c r="DG150" s="422"/>
      <c r="DH150" s="423"/>
      <c r="DI150" s="422"/>
      <c r="DJ150" s="422"/>
      <c r="DK150" s="423"/>
      <c r="DL150" s="422"/>
      <c r="DM150" s="422"/>
      <c r="DN150" s="423"/>
      <c r="DO150" s="422"/>
      <c r="DP150" s="422"/>
      <c r="DQ150" s="423"/>
      <c r="DR150" s="422"/>
      <c r="DS150" s="422"/>
      <c r="DT150" s="423"/>
      <c r="DU150" s="422"/>
      <c r="DV150" s="422"/>
      <c r="DW150" s="423"/>
      <c r="DX150" s="422"/>
      <c r="DY150" s="422"/>
      <c r="DZ150" s="423"/>
      <c r="EA150" s="422"/>
      <c r="EB150" s="422"/>
      <c r="EC150" s="423"/>
      <c r="ED150" s="422"/>
      <c r="EE150" s="422"/>
      <c r="EF150" s="423"/>
      <c r="EG150" s="422"/>
      <c r="EH150" s="422"/>
      <c r="EI150" s="423"/>
      <c r="EJ150" s="422"/>
      <c r="EK150" s="422"/>
      <c r="EL150" s="423"/>
      <c r="EM150" s="422"/>
      <c r="EN150" s="422"/>
      <c r="EO150" s="423"/>
      <c r="EP150" s="422"/>
      <c r="EQ150" s="422"/>
      <c r="ER150" s="423"/>
      <c r="ES150" s="422"/>
      <c r="ET150" s="422"/>
      <c r="EU150" s="423"/>
      <c r="EV150" s="422"/>
      <c r="EW150" s="422"/>
      <c r="EX150" s="423"/>
      <c r="EY150" s="422"/>
      <c r="EZ150" s="422"/>
      <c r="FA150" s="423"/>
      <c r="FB150" s="422"/>
      <c r="FC150" s="422"/>
      <c r="FD150" s="423"/>
      <c r="FE150" s="422"/>
      <c r="FF150" s="422"/>
      <c r="FG150" s="423"/>
      <c r="FH150" s="422"/>
      <c r="FI150" s="422"/>
      <c r="FJ150" s="423"/>
      <c r="FK150" s="422"/>
      <c r="FL150" s="422"/>
      <c r="FM150" s="423"/>
      <c r="FN150" s="422"/>
      <c r="FO150" s="422"/>
      <c r="FP150" s="423"/>
      <c r="FQ150" s="422"/>
      <c r="FR150" s="422"/>
      <c r="FS150" s="423"/>
      <c r="FT150" s="422"/>
      <c r="FU150" s="422"/>
      <c r="FV150" s="423"/>
      <c r="FW150" s="422"/>
      <c r="FX150" s="422"/>
      <c r="FY150" s="423"/>
      <c r="FZ150" s="422"/>
      <c r="GA150" s="422"/>
      <c r="GB150" s="423"/>
      <c r="GC150" s="422"/>
      <c r="GD150" s="422"/>
      <c r="GE150" s="423"/>
      <c r="GF150" s="422"/>
      <c r="GG150" s="422"/>
      <c r="GH150" s="423"/>
      <c r="GI150" s="422"/>
      <c r="GJ150" s="422"/>
      <c r="GK150" s="423"/>
      <c r="GL150" s="422"/>
      <c r="GM150" s="422"/>
      <c r="GN150" s="423"/>
      <c r="GO150" s="422"/>
      <c r="GP150" s="422"/>
      <c r="GQ150" s="423"/>
      <c r="GR150" s="422"/>
      <c r="GS150" s="422"/>
      <c r="GT150" s="423"/>
      <c r="GU150" s="422"/>
      <c r="GV150" s="422"/>
      <c r="GW150" s="423"/>
      <c r="GX150" s="422"/>
      <c r="GY150" s="422"/>
      <c r="GZ150" s="423"/>
      <c r="HA150" s="422"/>
      <c r="HB150" s="422"/>
      <c r="HC150" s="423"/>
      <c r="HD150" s="422"/>
      <c r="HE150" s="422"/>
      <c r="HF150" s="423"/>
      <c r="HG150" s="422"/>
      <c r="HH150" s="573">
        <v>11</v>
      </c>
      <c r="HI150" s="425">
        <v>2203767.9900000002</v>
      </c>
      <c r="HJ150" s="573">
        <v>256</v>
      </c>
      <c r="HK150" s="573">
        <v>0</v>
      </c>
      <c r="HL150" s="425">
        <v>0</v>
      </c>
      <c r="HM150" s="424">
        <v>0</v>
      </c>
      <c r="HN150" s="422">
        <v>11</v>
      </c>
      <c r="HO150" s="423">
        <v>2203767.9900000002</v>
      </c>
      <c r="HP150" s="422">
        <v>256</v>
      </c>
    </row>
    <row r="151" spans="1:224" ht="51" x14ac:dyDescent="0.2">
      <c r="A151" s="421">
        <v>2</v>
      </c>
      <c r="B151" s="424"/>
      <c r="C151" s="586"/>
      <c r="D151" s="170" t="s">
        <v>944</v>
      </c>
      <c r="E151" s="587" t="s">
        <v>992</v>
      </c>
      <c r="F151" s="422"/>
      <c r="G151" s="423"/>
      <c r="H151" s="422"/>
      <c r="I151" s="422"/>
      <c r="J151" s="423"/>
      <c r="K151" s="422"/>
      <c r="L151" s="422"/>
      <c r="M151" s="423"/>
      <c r="N151" s="422"/>
      <c r="O151" s="422"/>
      <c r="P151" s="423"/>
      <c r="Q151" s="422"/>
      <c r="R151" s="422"/>
      <c r="S151" s="423"/>
      <c r="T151" s="422"/>
      <c r="U151" s="422"/>
      <c r="V151" s="423"/>
      <c r="W151" s="422"/>
      <c r="X151" s="422">
        <v>72</v>
      </c>
      <c r="Y151" s="423">
        <v>17064283.679999992</v>
      </c>
      <c r="Z151" s="422">
        <v>415</v>
      </c>
      <c r="AA151" s="422"/>
      <c r="AB151" s="423"/>
      <c r="AC151" s="422"/>
      <c r="AD151" s="422">
        <v>54</v>
      </c>
      <c r="AE151" s="423">
        <v>12921555.240000002</v>
      </c>
      <c r="AF151" s="422">
        <v>182</v>
      </c>
      <c r="AG151" s="422"/>
      <c r="AH151" s="423"/>
      <c r="AI151" s="422"/>
      <c r="AJ151" s="422"/>
      <c r="AK151" s="423"/>
      <c r="AL151" s="422"/>
      <c r="AM151" s="422"/>
      <c r="AN151" s="423"/>
      <c r="AO151" s="422"/>
      <c r="AP151" s="422"/>
      <c r="AQ151" s="423"/>
      <c r="AR151" s="422"/>
      <c r="AS151" s="422"/>
      <c r="AT151" s="423"/>
      <c r="AU151" s="422"/>
      <c r="AV151" s="422"/>
      <c r="AW151" s="423"/>
      <c r="AX151" s="422"/>
      <c r="AY151" s="422"/>
      <c r="AZ151" s="423"/>
      <c r="BA151" s="422"/>
      <c r="BB151" s="422"/>
      <c r="BC151" s="423"/>
      <c r="BD151" s="422"/>
      <c r="BE151" s="422"/>
      <c r="BF151" s="423"/>
      <c r="BG151" s="422"/>
      <c r="BH151" s="422"/>
      <c r="BI151" s="423"/>
      <c r="BJ151" s="422"/>
      <c r="BK151" s="422"/>
      <c r="BL151" s="423"/>
      <c r="BM151" s="422"/>
      <c r="BN151" s="422"/>
      <c r="BO151" s="423"/>
      <c r="BP151" s="422"/>
      <c r="BQ151" s="422"/>
      <c r="BR151" s="423"/>
      <c r="BS151" s="422"/>
      <c r="BT151" s="422"/>
      <c r="BU151" s="423"/>
      <c r="BV151" s="422"/>
      <c r="BW151" s="422"/>
      <c r="BX151" s="423"/>
      <c r="BY151" s="422"/>
      <c r="BZ151" s="422"/>
      <c r="CA151" s="423"/>
      <c r="CB151" s="422"/>
      <c r="CC151" s="422"/>
      <c r="CD151" s="423"/>
      <c r="CE151" s="422"/>
      <c r="CF151" s="422"/>
      <c r="CG151" s="423"/>
      <c r="CH151" s="422"/>
      <c r="CI151" s="422"/>
      <c r="CJ151" s="423"/>
      <c r="CK151" s="422"/>
      <c r="CL151" s="422"/>
      <c r="CM151" s="423"/>
      <c r="CN151" s="422"/>
      <c r="CO151" s="422"/>
      <c r="CP151" s="423"/>
      <c r="CQ151" s="422"/>
      <c r="CR151" s="422"/>
      <c r="CS151" s="423"/>
      <c r="CT151" s="422"/>
      <c r="CU151" s="422"/>
      <c r="CV151" s="423"/>
      <c r="CW151" s="422"/>
      <c r="CX151" s="422"/>
      <c r="CY151" s="423"/>
      <c r="CZ151" s="422"/>
      <c r="DA151" s="422"/>
      <c r="DB151" s="423"/>
      <c r="DC151" s="422"/>
      <c r="DD151" s="422"/>
      <c r="DE151" s="423"/>
      <c r="DF151" s="422"/>
      <c r="DG151" s="422"/>
      <c r="DH151" s="423"/>
      <c r="DI151" s="422"/>
      <c r="DJ151" s="422"/>
      <c r="DK151" s="423"/>
      <c r="DL151" s="422"/>
      <c r="DM151" s="422"/>
      <c r="DN151" s="423"/>
      <c r="DO151" s="422"/>
      <c r="DP151" s="422"/>
      <c r="DQ151" s="423"/>
      <c r="DR151" s="422"/>
      <c r="DS151" s="422"/>
      <c r="DT151" s="423"/>
      <c r="DU151" s="422"/>
      <c r="DV151" s="422"/>
      <c r="DW151" s="423"/>
      <c r="DX151" s="422"/>
      <c r="DY151" s="422"/>
      <c r="DZ151" s="423"/>
      <c r="EA151" s="422"/>
      <c r="EB151" s="422"/>
      <c r="EC151" s="423"/>
      <c r="ED151" s="422"/>
      <c r="EE151" s="422"/>
      <c r="EF151" s="423"/>
      <c r="EG151" s="422"/>
      <c r="EH151" s="422"/>
      <c r="EI151" s="423"/>
      <c r="EJ151" s="422"/>
      <c r="EK151" s="422"/>
      <c r="EL151" s="423"/>
      <c r="EM151" s="422"/>
      <c r="EN151" s="422"/>
      <c r="EO151" s="423"/>
      <c r="EP151" s="422"/>
      <c r="EQ151" s="422"/>
      <c r="ER151" s="423"/>
      <c r="ES151" s="422"/>
      <c r="ET151" s="422"/>
      <c r="EU151" s="423"/>
      <c r="EV151" s="422"/>
      <c r="EW151" s="422"/>
      <c r="EX151" s="423"/>
      <c r="EY151" s="422"/>
      <c r="EZ151" s="422"/>
      <c r="FA151" s="423"/>
      <c r="FB151" s="422"/>
      <c r="FC151" s="422"/>
      <c r="FD151" s="423"/>
      <c r="FE151" s="422"/>
      <c r="FF151" s="422"/>
      <c r="FG151" s="423"/>
      <c r="FH151" s="422"/>
      <c r="FI151" s="422"/>
      <c r="FJ151" s="423"/>
      <c r="FK151" s="422"/>
      <c r="FL151" s="422"/>
      <c r="FM151" s="423"/>
      <c r="FN151" s="422"/>
      <c r="FO151" s="422"/>
      <c r="FP151" s="423"/>
      <c r="FQ151" s="422"/>
      <c r="FR151" s="422"/>
      <c r="FS151" s="423"/>
      <c r="FT151" s="422"/>
      <c r="FU151" s="422"/>
      <c r="FV151" s="423"/>
      <c r="FW151" s="422"/>
      <c r="FX151" s="422"/>
      <c r="FY151" s="423"/>
      <c r="FZ151" s="422"/>
      <c r="GA151" s="422"/>
      <c r="GB151" s="423"/>
      <c r="GC151" s="422"/>
      <c r="GD151" s="422"/>
      <c r="GE151" s="423"/>
      <c r="GF151" s="422"/>
      <c r="GG151" s="422"/>
      <c r="GH151" s="423"/>
      <c r="GI151" s="422"/>
      <c r="GJ151" s="422"/>
      <c r="GK151" s="423"/>
      <c r="GL151" s="422"/>
      <c r="GM151" s="422"/>
      <c r="GN151" s="423"/>
      <c r="GO151" s="422"/>
      <c r="GP151" s="422"/>
      <c r="GQ151" s="423"/>
      <c r="GR151" s="422"/>
      <c r="GS151" s="422"/>
      <c r="GT151" s="423"/>
      <c r="GU151" s="422"/>
      <c r="GV151" s="422"/>
      <c r="GW151" s="423"/>
      <c r="GX151" s="422"/>
      <c r="GY151" s="422"/>
      <c r="GZ151" s="423"/>
      <c r="HA151" s="422"/>
      <c r="HB151" s="422"/>
      <c r="HC151" s="423"/>
      <c r="HD151" s="422"/>
      <c r="HE151" s="422"/>
      <c r="HF151" s="423"/>
      <c r="HG151" s="422"/>
      <c r="HH151" s="573">
        <v>126</v>
      </c>
      <c r="HI151" s="425">
        <v>29985838.919999994</v>
      </c>
      <c r="HJ151" s="573">
        <v>597</v>
      </c>
      <c r="HK151" s="573">
        <v>0</v>
      </c>
      <c r="HL151" s="425">
        <v>0</v>
      </c>
      <c r="HM151" s="424">
        <v>0</v>
      </c>
      <c r="HN151" s="422">
        <v>126</v>
      </c>
      <c r="HO151" s="423">
        <v>29985838.91999992</v>
      </c>
      <c r="HP151" s="422">
        <v>597</v>
      </c>
    </row>
    <row r="152" spans="1:224" ht="38.25" x14ac:dyDescent="0.2">
      <c r="A152" s="421">
        <v>2</v>
      </c>
      <c r="B152" s="424"/>
      <c r="C152" s="586"/>
      <c r="D152" s="170" t="s">
        <v>804</v>
      </c>
      <c r="E152" s="587" t="s">
        <v>523</v>
      </c>
      <c r="F152" s="422"/>
      <c r="G152" s="423"/>
      <c r="H152" s="422"/>
      <c r="I152" s="422"/>
      <c r="J152" s="423"/>
      <c r="K152" s="422"/>
      <c r="L152" s="422"/>
      <c r="M152" s="423"/>
      <c r="N152" s="422"/>
      <c r="O152" s="422"/>
      <c r="P152" s="423"/>
      <c r="Q152" s="422"/>
      <c r="R152" s="422"/>
      <c r="S152" s="423"/>
      <c r="T152" s="422"/>
      <c r="U152" s="422"/>
      <c r="V152" s="423"/>
      <c r="W152" s="422"/>
      <c r="X152" s="422">
        <v>88</v>
      </c>
      <c r="Y152" s="423">
        <v>22696559.439999964</v>
      </c>
      <c r="Z152" s="422">
        <v>652</v>
      </c>
      <c r="AA152" s="422"/>
      <c r="AB152" s="423"/>
      <c r="AC152" s="422"/>
      <c r="AD152" s="422">
        <v>99</v>
      </c>
      <c r="AE152" s="423">
        <v>26569022.219999939</v>
      </c>
      <c r="AF152" s="422">
        <v>1994</v>
      </c>
      <c r="AG152" s="422"/>
      <c r="AH152" s="423"/>
      <c r="AI152" s="422"/>
      <c r="AJ152" s="422"/>
      <c r="AK152" s="423"/>
      <c r="AL152" s="422"/>
      <c r="AM152" s="422"/>
      <c r="AN152" s="423"/>
      <c r="AO152" s="422"/>
      <c r="AP152" s="422"/>
      <c r="AQ152" s="423"/>
      <c r="AR152" s="422"/>
      <c r="AS152" s="422"/>
      <c r="AT152" s="423"/>
      <c r="AU152" s="422"/>
      <c r="AV152" s="422"/>
      <c r="AW152" s="423"/>
      <c r="AX152" s="422"/>
      <c r="AY152" s="422"/>
      <c r="AZ152" s="423"/>
      <c r="BA152" s="422"/>
      <c r="BB152" s="422"/>
      <c r="BC152" s="423"/>
      <c r="BD152" s="422"/>
      <c r="BE152" s="422"/>
      <c r="BF152" s="423"/>
      <c r="BG152" s="422"/>
      <c r="BH152" s="422"/>
      <c r="BI152" s="423"/>
      <c r="BJ152" s="422"/>
      <c r="BK152" s="422"/>
      <c r="BL152" s="423"/>
      <c r="BM152" s="422"/>
      <c r="BN152" s="422"/>
      <c r="BO152" s="423"/>
      <c r="BP152" s="422"/>
      <c r="BQ152" s="422"/>
      <c r="BR152" s="423"/>
      <c r="BS152" s="422"/>
      <c r="BT152" s="422"/>
      <c r="BU152" s="423"/>
      <c r="BV152" s="422"/>
      <c r="BW152" s="422"/>
      <c r="BX152" s="423"/>
      <c r="BY152" s="422"/>
      <c r="BZ152" s="422"/>
      <c r="CA152" s="423"/>
      <c r="CB152" s="422"/>
      <c r="CC152" s="422"/>
      <c r="CD152" s="423"/>
      <c r="CE152" s="422"/>
      <c r="CF152" s="422"/>
      <c r="CG152" s="423"/>
      <c r="CH152" s="422"/>
      <c r="CI152" s="422"/>
      <c r="CJ152" s="423"/>
      <c r="CK152" s="422"/>
      <c r="CL152" s="422"/>
      <c r="CM152" s="423"/>
      <c r="CN152" s="422"/>
      <c r="CO152" s="422"/>
      <c r="CP152" s="423"/>
      <c r="CQ152" s="422"/>
      <c r="CR152" s="422"/>
      <c r="CS152" s="423"/>
      <c r="CT152" s="422"/>
      <c r="CU152" s="422"/>
      <c r="CV152" s="423"/>
      <c r="CW152" s="422"/>
      <c r="CX152" s="422"/>
      <c r="CY152" s="423"/>
      <c r="CZ152" s="422"/>
      <c r="DA152" s="422"/>
      <c r="DB152" s="423"/>
      <c r="DC152" s="422"/>
      <c r="DD152" s="422"/>
      <c r="DE152" s="423"/>
      <c r="DF152" s="422"/>
      <c r="DG152" s="422"/>
      <c r="DH152" s="423"/>
      <c r="DI152" s="422"/>
      <c r="DJ152" s="422"/>
      <c r="DK152" s="423"/>
      <c r="DL152" s="422"/>
      <c r="DM152" s="422"/>
      <c r="DN152" s="423"/>
      <c r="DO152" s="422"/>
      <c r="DP152" s="422"/>
      <c r="DQ152" s="423"/>
      <c r="DR152" s="422"/>
      <c r="DS152" s="422"/>
      <c r="DT152" s="423"/>
      <c r="DU152" s="422"/>
      <c r="DV152" s="422"/>
      <c r="DW152" s="423"/>
      <c r="DX152" s="422"/>
      <c r="DY152" s="422"/>
      <c r="DZ152" s="423"/>
      <c r="EA152" s="422"/>
      <c r="EB152" s="422"/>
      <c r="EC152" s="423"/>
      <c r="ED152" s="422"/>
      <c r="EE152" s="422"/>
      <c r="EF152" s="423"/>
      <c r="EG152" s="422"/>
      <c r="EH152" s="422"/>
      <c r="EI152" s="423"/>
      <c r="EJ152" s="422"/>
      <c r="EK152" s="422"/>
      <c r="EL152" s="423"/>
      <c r="EM152" s="422"/>
      <c r="EN152" s="422"/>
      <c r="EO152" s="423"/>
      <c r="EP152" s="422"/>
      <c r="EQ152" s="422"/>
      <c r="ER152" s="423"/>
      <c r="ES152" s="422"/>
      <c r="ET152" s="422"/>
      <c r="EU152" s="423"/>
      <c r="EV152" s="422"/>
      <c r="EW152" s="422"/>
      <c r="EX152" s="423"/>
      <c r="EY152" s="422"/>
      <c r="EZ152" s="422"/>
      <c r="FA152" s="423"/>
      <c r="FB152" s="422"/>
      <c r="FC152" s="422"/>
      <c r="FD152" s="423"/>
      <c r="FE152" s="422"/>
      <c r="FF152" s="422"/>
      <c r="FG152" s="423"/>
      <c r="FH152" s="422"/>
      <c r="FI152" s="422"/>
      <c r="FJ152" s="423"/>
      <c r="FK152" s="422"/>
      <c r="FL152" s="422"/>
      <c r="FM152" s="423"/>
      <c r="FN152" s="422"/>
      <c r="FO152" s="422"/>
      <c r="FP152" s="423"/>
      <c r="FQ152" s="422"/>
      <c r="FR152" s="422"/>
      <c r="FS152" s="423"/>
      <c r="FT152" s="422"/>
      <c r="FU152" s="422"/>
      <c r="FV152" s="423"/>
      <c r="FW152" s="422"/>
      <c r="FX152" s="422"/>
      <c r="FY152" s="423"/>
      <c r="FZ152" s="422"/>
      <c r="GA152" s="422"/>
      <c r="GB152" s="423"/>
      <c r="GC152" s="422"/>
      <c r="GD152" s="422"/>
      <c r="GE152" s="423"/>
      <c r="GF152" s="422"/>
      <c r="GG152" s="422"/>
      <c r="GH152" s="423"/>
      <c r="GI152" s="422"/>
      <c r="GJ152" s="422"/>
      <c r="GK152" s="423"/>
      <c r="GL152" s="422"/>
      <c r="GM152" s="422"/>
      <c r="GN152" s="423"/>
      <c r="GO152" s="422"/>
      <c r="GP152" s="422"/>
      <c r="GQ152" s="423"/>
      <c r="GR152" s="422"/>
      <c r="GS152" s="422"/>
      <c r="GT152" s="423"/>
      <c r="GU152" s="422"/>
      <c r="GV152" s="422"/>
      <c r="GW152" s="423"/>
      <c r="GX152" s="422"/>
      <c r="GY152" s="422"/>
      <c r="GZ152" s="423"/>
      <c r="HA152" s="422"/>
      <c r="HB152" s="422"/>
      <c r="HC152" s="423"/>
      <c r="HD152" s="422"/>
      <c r="HE152" s="422"/>
      <c r="HF152" s="423"/>
      <c r="HG152" s="422"/>
      <c r="HH152" s="573">
        <v>187</v>
      </c>
      <c r="HI152" s="425">
        <v>49265581.659999907</v>
      </c>
      <c r="HJ152" s="573">
        <v>2646</v>
      </c>
      <c r="HK152" s="573">
        <v>0</v>
      </c>
      <c r="HL152" s="425">
        <v>0</v>
      </c>
      <c r="HM152" s="424">
        <v>0</v>
      </c>
      <c r="HN152" s="422">
        <v>187</v>
      </c>
      <c r="HO152" s="423">
        <v>49265581.65999981</v>
      </c>
      <c r="HP152" s="422">
        <v>2646</v>
      </c>
    </row>
    <row r="153" spans="1:224" ht="38.25" x14ac:dyDescent="0.2">
      <c r="A153" s="421">
        <v>2</v>
      </c>
      <c r="B153" s="424"/>
      <c r="C153" s="586"/>
      <c r="D153" s="170" t="s">
        <v>805</v>
      </c>
      <c r="E153" s="587" t="s">
        <v>634</v>
      </c>
      <c r="F153" s="422"/>
      <c r="G153" s="423"/>
      <c r="H153" s="422"/>
      <c r="I153" s="422"/>
      <c r="J153" s="423"/>
      <c r="K153" s="422"/>
      <c r="L153" s="422"/>
      <c r="M153" s="423"/>
      <c r="N153" s="422"/>
      <c r="O153" s="422"/>
      <c r="P153" s="423"/>
      <c r="Q153" s="422"/>
      <c r="R153" s="422"/>
      <c r="S153" s="423"/>
      <c r="T153" s="422"/>
      <c r="U153" s="422"/>
      <c r="V153" s="423"/>
      <c r="W153" s="422"/>
      <c r="X153" s="422">
        <v>37</v>
      </c>
      <c r="Y153" s="423">
        <v>10610423.690000001</v>
      </c>
      <c r="Z153" s="422">
        <v>1003</v>
      </c>
      <c r="AA153" s="422"/>
      <c r="AB153" s="423"/>
      <c r="AC153" s="422"/>
      <c r="AD153" s="422">
        <v>31</v>
      </c>
      <c r="AE153" s="423">
        <v>8960971.4900000002</v>
      </c>
      <c r="AF153" s="422">
        <v>791</v>
      </c>
      <c r="AG153" s="422">
        <v>2</v>
      </c>
      <c r="AH153" s="423">
        <v>578806.89</v>
      </c>
      <c r="AI153" s="422">
        <v>4</v>
      </c>
      <c r="AJ153" s="422"/>
      <c r="AK153" s="423"/>
      <c r="AL153" s="422"/>
      <c r="AM153" s="422"/>
      <c r="AN153" s="423"/>
      <c r="AO153" s="422"/>
      <c r="AP153" s="422"/>
      <c r="AQ153" s="423"/>
      <c r="AR153" s="422"/>
      <c r="AS153" s="422"/>
      <c r="AT153" s="423"/>
      <c r="AU153" s="422"/>
      <c r="AV153" s="422"/>
      <c r="AW153" s="423"/>
      <c r="AX153" s="422"/>
      <c r="AY153" s="422"/>
      <c r="AZ153" s="423"/>
      <c r="BA153" s="422"/>
      <c r="BB153" s="422"/>
      <c r="BC153" s="423"/>
      <c r="BD153" s="422"/>
      <c r="BE153" s="422"/>
      <c r="BF153" s="423"/>
      <c r="BG153" s="422"/>
      <c r="BH153" s="422"/>
      <c r="BI153" s="423"/>
      <c r="BJ153" s="422"/>
      <c r="BK153" s="422"/>
      <c r="BL153" s="423"/>
      <c r="BM153" s="422"/>
      <c r="BN153" s="422"/>
      <c r="BO153" s="423"/>
      <c r="BP153" s="422"/>
      <c r="BQ153" s="422"/>
      <c r="BR153" s="423"/>
      <c r="BS153" s="422"/>
      <c r="BT153" s="422"/>
      <c r="BU153" s="423"/>
      <c r="BV153" s="422"/>
      <c r="BW153" s="422"/>
      <c r="BX153" s="423"/>
      <c r="BY153" s="422"/>
      <c r="BZ153" s="422"/>
      <c r="CA153" s="423"/>
      <c r="CB153" s="422"/>
      <c r="CC153" s="422"/>
      <c r="CD153" s="423"/>
      <c r="CE153" s="422"/>
      <c r="CF153" s="422"/>
      <c r="CG153" s="423"/>
      <c r="CH153" s="422"/>
      <c r="CI153" s="422"/>
      <c r="CJ153" s="423"/>
      <c r="CK153" s="422"/>
      <c r="CL153" s="422"/>
      <c r="CM153" s="423"/>
      <c r="CN153" s="422"/>
      <c r="CO153" s="422"/>
      <c r="CP153" s="423"/>
      <c r="CQ153" s="422"/>
      <c r="CR153" s="422"/>
      <c r="CS153" s="423"/>
      <c r="CT153" s="422"/>
      <c r="CU153" s="422"/>
      <c r="CV153" s="423"/>
      <c r="CW153" s="422"/>
      <c r="CX153" s="422"/>
      <c r="CY153" s="423"/>
      <c r="CZ153" s="422"/>
      <c r="DA153" s="422"/>
      <c r="DB153" s="423"/>
      <c r="DC153" s="422"/>
      <c r="DD153" s="422"/>
      <c r="DE153" s="423"/>
      <c r="DF153" s="422"/>
      <c r="DG153" s="422"/>
      <c r="DH153" s="423"/>
      <c r="DI153" s="422"/>
      <c r="DJ153" s="422"/>
      <c r="DK153" s="423"/>
      <c r="DL153" s="422"/>
      <c r="DM153" s="422"/>
      <c r="DN153" s="423"/>
      <c r="DO153" s="422"/>
      <c r="DP153" s="422"/>
      <c r="DQ153" s="423"/>
      <c r="DR153" s="422"/>
      <c r="DS153" s="422"/>
      <c r="DT153" s="423"/>
      <c r="DU153" s="422"/>
      <c r="DV153" s="422"/>
      <c r="DW153" s="423"/>
      <c r="DX153" s="422"/>
      <c r="DY153" s="422"/>
      <c r="DZ153" s="423"/>
      <c r="EA153" s="422"/>
      <c r="EB153" s="422"/>
      <c r="EC153" s="423"/>
      <c r="ED153" s="422"/>
      <c r="EE153" s="422"/>
      <c r="EF153" s="423"/>
      <c r="EG153" s="422"/>
      <c r="EH153" s="422"/>
      <c r="EI153" s="423"/>
      <c r="EJ153" s="422"/>
      <c r="EK153" s="422"/>
      <c r="EL153" s="423"/>
      <c r="EM153" s="422"/>
      <c r="EN153" s="422"/>
      <c r="EO153" s="423"/>
      <c r="EP153" s="422"/>
      <c r="EQ153" s="422"/>
      <c r="ER153" s="423"/>
      <c r="ES153" s="422"/>
      <c r="ET153" s="422"/>
      <c r="EU153" s="423"/>
      <c r="EV153" s="422"/>
      <c r="EW153" s="422"/>
      <c r="EX153" s="423"/>
      <c r="EY153" s="422"/>
      <c r="EZ153" s="422"/>
      <c r="FA153" s="423"/>
      <c r="FB153" s="422"/>
      <c r="FC153" s="422"/>
      <c r="FD153" s="423"/>
      <c r="FE153" s="422"/>
      <c r="FF153" s="422"/>
      <c r="FG153" s="423"/>
      <c r="FH153" s="422"/>
      <c r="FI153" s="422"/>
      <c r="FJ153" s="423"/>
      <c r="FK153" s="422"/>
      <c r="FL153" s="422"/>
      <c r="FM153" s="423"/>
      <c r="FN153" s="422"/>
      <c r="FO153" s="422"/>
      <c r="FP153" s="423"/>
      <c r="FQ153" s="422"/>
      <c r="FR153" s="422"/>
      <c r="FS153" s="423"/>
      <c r="FT153" s="422"/>
      <c r="FU153" s="422"/>
      <c r="FV153" s="423"/>
      <c r="FW153" s="422"/>
      <c r="FX153" s="422"/>
      <c r="FY153" s="423"/>
      <c r="FZ153" s="422"/>
      <c r="GA153" s="422"/>
      <c r="GB153" s="423"/>
      <c r="GC153" s="422"/>
      <c r="GD153" s="422"/>
      <c r="GE153" s="423"/>
      <c r="GF153" s="422"/>
      <c r="GG153" s="422"/>
      <c r="GH153" s="423"/>
      <c r="GI153" s="422"/>
      <c r="GJ153" s="422"/>
      <c r="GK153" s="423"/>
      <c r="GL153" s="422"/>
      <c r="GM153" s="422"/>
      <c r="GN153" s="423"/>
      <c r="GO153" s="422"/>
      <c r="GP153" s="422"/>
      <c r="GQ153" s="423"/>
      <c r="GR153" s="422"/>
      <c r="GS153" s="422"/>
      <c r="GT153" s="423"/>
      <c r="GU153" s="422"/>
      <c r="GV153" s="422"/>
      <c r="GW153" s="423"/>
      <c r="GX153" s="422"/>
      <c r="GY153" s="422"/>
      <c r="GZ153" s="423"/>
      <c r="HA153" s="422"/>
      <c r="HB153" s="422"/>
      <c r="HC153" s="423"/>
      <c r="HD153" s="422"/>
      <c r="HE153" s="422"/>
      <c r="HF153" s="423"/>
      <c r="HG153" s="422"/>
      <c r="HH153" s="573">
        <v>68</v>
      </c>
      <c r="HI153" s="425">
        <v>19571395.18</v>
      </c>
      <c r="HJ153" s="573">
        <v>1794</v>
      </c>
      <c r="HK153" s="573">
        <v>2</v>
      </c>
      <c r="HL153" s="425">
        <v>578806.89</v>
      </c>
      <c r="HM153" s="424">
        <v>4</v>
      </c>
      <c r="HN153" s="422">
        <v>70</v>
      </c>
      <c r="HO153" s="423">
        <v>20150202.069999989</v>
      </c>
      <c r="HP153" s="422">
        <v>1798</v>
      </c>
    </row>
    <row r="154" spans="1:224" ht="51" x14ac:dyDescent="0.2">
      <c r="A154" s="421">
        <v>2</v>
      </c>
      <c r="B154" s="424"/>
      <c r="C154" s="586"/>
      <c r="D154" s="170" t="s">
        <v>947</v>
      </c>
      <c r="E154" s="587" t="s">
        <v>1008</v>
      </c>
      <c r="F154" s="422"/>
      <c r="G154" s="423"/>
      <c r="H154" s="422"/>
      <c r="I154" s="422"/>
      <c r="J154" s="423"/>
      <c r="K154" s="422"/>
      <c r="L154" s="422"/>
      <c r="M154" s="423"/>
      <c r="N154" s="422"/>
      <c r="O154" s="422"/>
      <c r="P154" s="423"/>
      <c r="Q154" s="422"/>
      <c r="R154" s="422"/>
      <c r="S154" s="423"/>
      <c r="T154" s="422"/>
      <c r="U154" s="422"/>
      <c r="V154" s="423"/>
      <c r="W154" s="422"/>
      <c r="X154" s="422"/>
      <c r="Y154" s="423"/>
      <c r="Z154" s="422"/>
      <c r="AA154" s="422"/>
      <c r="AB154" s="423"/>
      <c r="AC154" s="422"/>
      <c r="AD154" s="422">
        <v>5</v>
      </c>
      <c r="AE154" s="423">
        <v>1010921.7</v>
      </c>
      <c r="AF154" s="422">
        <v>150</v>
      </c>
      <c r="AG154" s="422"/>
      <c r="AH154" s="423"/>
      <c r="AI154" s="422"/>
      <c r="AJ154" s="422"/>
      <c r="AK154" s="423"/>
      <c r="AL154" s="422"/>
      <c r="AM154" s="422"/>
      <c r="AN154" s="423"/>
      <c r="AO154" s="422"/>
      <c r="AP154" s="422"/>
      <c r="AQ154" s="423"/>
      <c r="AR154" s="422"/>
      <c r="AS154" s="422"/>
      <c r="AT154" s="423"/>
      <c r="AU154" s="422"/>
      <c r="AV154" s="422"/>
      <c r="AW154" s="423"/>
      <c r="AX154" s="422"/>
      <c r="AY154" s="422"/>
      <c r="AZ154" s="423"/>
      <c r="BA154" s="422"/>
      <c r="BB154" s="422"/>
      <c r="BC154" s="423"/>
      <c r="BD154" s="422"/>
      <c r="BE154" s="422"/>
      <c r="BF154" s="423"/>
      <c r="BG154" s="422"/>
      <c r="BH154" s="422"/>
      <c r="BI154" s="423"/>
      <c r="BJ154" s="422"/>
      <c r="BK154" s="422"/>
      <c r="BL154" s="423"/>
      <c r="BM154" s="422"/>
      <c r="BN154" s="422"/>
      <c r="BO154" s="423"/>
      <c r="BP154" s="422"/>
      <c r="BQ154" s="422"/>
      <c r="BR154" s="423"/>
      <c r="BS154" s="422"/>
      <c r="BT154" s="422"/>
      <c r="BU154" s="423"/>
      <c r="BV154" s="422"/>
      <c r="BW154" s="422"/>
      <c r="BX154" s="423"/>
      <c r="BY154" s="422"/>
      <c r="BZ154" s="422"/>
      <c r="CA154" s="423"/>
      <c r="CB154" s="422"/>
      <c r="CC154" s="422"/>
      <c r="CD154" s="423"/>
      <c r="CE154" s="422"/>
      <c r="CF154" s="422"/>
      <c r="CG154" s="423"/>
      <c r="CH154" s="422"/>
      <c r="CI154" s="422"/>
      <c r="CJ154" s="423"/>
      <c r="CK154" s="422"/>
      <c r="CL154" s="422"/>
      <c r="CM154" s="423"/>
      <c r="CN154" s="422"/>
      <c r="CO154" s="422"/>
      <c r="CP154" s="423"/>
      <c r="CQ154" s="422"/>
      <c r="CR154" s="422"/>
      <c r="CS154" s="423"/>
      <c r="CT154" s="422"/>
      <c r="CU154" s="422"/>
      <c r="CV154" s="423"/>
      <c r="CW154" s="422"/>
      <c r="CX154" s="422"/>
      <c r="CY154" s="423"/>
      <c r="CZ154" s="422"/>
      <c r="DA154" s="422"/>
      <c r="DB154" s="423"/>
      <c r="DC154" s="422"/>
      <c r="DD154" s="422"/>
      <c r="DE154" s="423"/>
      <c r="DF154" s="422"/>
      <c r="DG154" s="422"/>
      <c r="DH154" s="423"/>
      <c r="DI154" s="422"/>
      <c r="DJ154" s="422"/>
      <c r="DK154" s="423"/>
      <c r="DL154" s="422"/>
      <c r="DM154" s="422"/>
      <c r="DN154" s="423"/>
      <c r="DO154" s="422"/>
      <c r="DP154" s="422"/>
      <c r="DQ154" s="423"/>
      <c r="DR154" s="422"/>
      <c r="DS154" s="422"/>
      <c r="DT154" s="423"/>
      <c r="DU154" s="422"/>
      <c r="DV154" s="422"/>
      <c r="DW154" s="423"/>
      <c r="DX154" s="422"/>
      <c r="DY154" s="422"/>
      <c r="DZ154" s="423"/>
      <c r="EA154" s="422"/>
      <c r="EB154" s="422"/>
      <c r="EC154" s="423"/>
      <c r="ED154" s="422"/>
      <c r="EE154" s="422"/>
      <c r="EF154" s="423"/>
      <c r="EG154" s="422"/>
      <c r="EH154" s="422"/>
      <c r="EI154" s="423"/>
      <c r="EJ154" s="422"/>
      <c r="EK154" s="422"/>
      <c r="EL154" s="423"/>
      <c r="EM154" s="422"/>
      <c r="EN154" s="422"/>
      <c r="EO154" s="423"/>
      <c r="EP154" s="422"/>
      <c r="EQ154" s="422"/>
      <c r="ER154" s="423"/>
      <c r="ES154" s="422"/>
      <c r="ET154" s="422"/>
      <c r="EU154" s="423"/>
      <c r="EV154" s="422"/>
      <c r="EW154" s="422"/>
      <c r="EX154" s="423"/>
      <c r="EY154" s="422"/>
      <c r="EZ154" s="422"/>
      <c r="FA154" s="423"/>
      <c r="FB154" s="422"/>
      <c r="FC154" s="422"/>
      <c r="FD154" s="423"/>
      <c r="FE154" s="422"/>
      <c r="FF154" s="422"/>
      <c r="FG154" s="423"/>
      <c r="FH154" s="422"/>
      <c r="FI154" s="422"/>
      <c r="FJ154" s="423"/>
      <c r="FK154" s="422"/>
      <c r="FL154" s="422"/>
      <c r="FM154" s="423"/>
      <c r="FN154" s="422"/>
      <c r="FO154" s="422"/>
      <c r="FP154" s="423"/>
      <c r="FQ154" s="422"/>
      <c r="FR154" s="422"/>
      <c r="FS154" s="423"/>
      <c r="FT154" s="422"/>
      <c r="FU154" s="422"/>
      <c r="FV154" s="423"/>
      <c r="FW154" s="422"/>
      <c r="FX154" s="422"/>
      <c r="FY154" s="423"/>
      <c r="FZ154" s="422"/>
      <c r="GA154" s="422"/>
      <c r="GB154" s="423"/>
      <c r="GC154" s="422"/>
      <c r="GD154" s="422"/>
      <c r="GE154" s="423"/>
      <c r="GF154" s="422"/>
      <c r="GG154" s="422"/>
      <c r="GH154" s="423"/>
      <c r="GI154" s="422"/>
      <c r="GJ154" s="422"/>
      <c r="GK154" s="423"/>
      <c r="GL154" s="422"/>
      <c r="GM154" s="422"/>
      <c r="GN154" s="423"/>
      <c r="GO154" s="422"/>
      <c r="GP154" s="422"/>
      <c r="GQ154" s="423"/>
      <c r="GR154" s="422"/>
      <c r="GS154" s="422"/>
      <c r="GT154" s="423"/>
      <c r="GU154" s="422"/>
      <c r="GV154" s="422"/>
      <c r="GW154" s="423"/>
      <c r="GX154" s="422"/>
      <c r="GY154" s="422"/>
      <c r="GZ154" s="423"/>
      <c r="HA154" s="422"/>
      <c r="HB154" s="422"/>
      <c r="HC154" s="423"/>
      <c r="HD154" s="422"/>
      <c r="HE154" s="422"/>
      <c r="HF154" s="423"/>
      <c r="HG154" s="422"/>
      <c r="HH154" s="573">
        <v>5</v>
      </c>
      <c r="HI154" s="425">
        <v>1010921.7</v>
      </c>
      <c r="HJ154" s="573">
        <v>150</v>
      </c>
      <c r="HK154" s="573">
        <v>0</v>
      </c>
      <c r="HL154" s="425">
        <v>0</v>
      </c>
      <c r="HM154" s="424">
        <v>0</v>
      </c>
      <c r="HN154" s="422">
        <v>5</v>
      </c>
      <c r="HO154" s="423">
        <v>1010921.7</v>
      </c>
      <c r="HP154" s="422">
        <v>150</v>
      </c>
    </row>
    <row r="155" spans="1:224" ht="51" x14ac:dyDescent="0.2">
      <c r="A155" s="421">
        <v>2</v>
      </c>
      <c r="B155" s="424"/>
      <c r="C155" s="586"/>
      <c r="D155" s="170" t="s">
        <v>950</v>
      </c>
      <c r="E155" s="587" t="s">
        <v>993</v>
      </c>
      <c r="F155" s="422"/>
      <c r="G155" s="423"/>
      <c r="H155" s="422"/>
      <c r="I155" s="422"/>
      <c r="J155" s="423"/>
      <c r="K155" s="422"/>
      <c r="L155" s="422"/>
      <c r="M155" s="423"/>
      <c r="N155" s="422"/>
      <c r="O155" s="422"/>
      <c r="P155" s="423"/>
      <c r="Q155" s="422"/>
      <c r="R155" s="422"/>
      <c r="S155" s="423"/>
      <c r="T155" s="422"/>
      <c r="U155" s="422"/>
      <c r="V155" s="423"/>
      <c r="W155" s="422"/>
      <c r="X155" s="422">
        <v>78</v>
      </c>
      <c r="Y155" s="423">
        <v>26448318.580000035</v>
      </c>
      <c r="Z155" s="422">
        <v>2143</v>
      </c>
      <c r="AA155" s="422"/>
      <c r="AB155" s="423"/>
      <c r="AC155" s="422"/>
      <c r="AD155" s="422">
        <v>89</v>
      </c>
      <c r="AE155" s="423">
        <v>30573615.529999968</v>
      </c>
      <c r="AF155" s="422">
        <v>775</v>
      </c>
      <c r="AG155" s="422">
        <v>3</v>
      </c>
      <c r="AH155" s="423">
        <v>1030571.31</v>
      </c>
      <c r="AI155" s="422">
        <v>3</v>
      </c>
      <c r="AJ155" s="422"/>
      <c r="AK155" s="423"/>
      <c r="AL155" s="422"/>
      <c r="AM155" s="422"/>
      <c r="AN155" s="423"/>
      <c r="AO155" s="422"/>
      <c r="AP155" s="422"/>
      <c r="AQ155" s="423"/>
      <c r="AR155" s="422"/>
      <c r="AS155" s="422"/>
      <c r="AT155" s="423"/>
      <c r="AU155" s="422"/>
      <c r="AV155" s="422"/>
      <c r="AW155" s="423"/>
      <c r="AX155" s="422"/>
      <c r="AY155" s="422"/>
      <c r="AZ155" s="423"/>
      <c r="BA155" s="422"/>
      <c r="BB155" s="422"/>
      <c r="BC155" s="423"/>
      <c r="BD155" s="422"/>
      <c r="BE155" s="422"/>
      <c r="BF155" s="423"/>
      <c r="BG155" s="422"/>
      <c r="BH155" s="422"/>
      <c r="BI155" s="423"/>
      <c r="BJ155" s="422"/>
      <c r="BK155" s="422"/>
      <c r="BL155" s="423"/>
      <c r="BM155" s="422"/>
      <c r="BN155" s="422"/>
      <c r="BO155" s="423"/>
      <c r="BP155" s="422"/>
      <c r="BQ155" s="422"/>
      <c r="BR155" s="423"/>
      <c r="BS155" s="422"/>
      <c r="BT155" s="422"/>
      <c r="BU155" s="423"/>
      <c r="BV155" s="422"/>
      <c r="BW155" s="422"/>
      <c r="BX155" s="423"/>
      <c r="BY155" s="422"/>
      <c r="BZ155" s="422"/>
      <c r="CA155" s="423"/>
      <c r="CB155" s="422"/>
      <c r="CC155" s="422"/>
      <c r="CD155" s="423"/>
      <c r="CE155" s="422"/>
      <c r="CF155" s="422"/>
      <c r="CG155" s="423"/>
      <c r="CH155" s="422"/>
      <c r="CI155" s="422"/>
      <c r="CJ155" s="423"/>
      <c r="CK155" s="422"/>
      <c r="CL155" s="422"/>
      <c r="CM155" s="423"/>
      <c r="CN155" s="422"/>
      <c r="CO155" s="422"/>
      <c r="CP155" s="423"/>
      <c r="CQ155" s="422"/>
      <c r="CR155" s="422"/>
      <c r="CS155" s="423"/>
      <c r="CT155" s="422"/>
      <c r="CU155" s="422"/>
      <c r="CV155" s="423"/>
      <c r="CW155" s="422"/>
      <c r="CX155" s="422"/>
      <c r="CY155" s="423"/>
      <c r="CZ155" s="422"/>
      <c r="DA155" s="422"/>
      <c r="DB155" s="423"/>
      <c r="DC155" s="422"/>
      <c r="DD155" s="422"/>
      <c r="DE155" s="423"/>
      <c r="DF155" s="422"/>
      <c r="DG155" s="422"/>
      <c r="DH155" s="423"/>
      <c r="DI155" s="422"/>
      <c r="DJ155" s="422"/>
      <c r="DK155" s="423"/>
      <c r="DL155" s="422"/>
      <c r="DM155" s="422"/>
      <c r="DN155" s="423"/>
      <c r="DO155" s="422"/>
      <c r="DP155" s="422"/>
      <c r="DQ155" s="423"/>
      <c r="DR155" s="422"/>
      <c r="DS155" s="422"/>
      <c r="DT155" s="423"/>
      <c r="DU155" s="422"/>
      <c r="DV155" s="422"/>
      <c r="DW155" s="423"/>
      <c r="DX155" s="422"/>
      <c r="DY155" s="422"/>
      <c r="DZ155" s="423"/>
      <c r="EA155" s="422"/>
      <c r="EB155" s="422"/>
      <c r="EC155" s="423"/>
      <c r="ED155" s="422"/>
      <c r="EE155" s="422"/>
      <c r="EF155" s="423"/>
      <c r="EG155" s="422"/>
      <c r="EH155" s="422"/>
      <c r="EI155" s="423"/>
      <c r="EJ155" s="422"/>
      <c r="EK155" s="422"/>
      <c r="EL155" s="423"/>
      <c r="EM155" s="422"/>
      <c r="EN155" s="422"/>
      <c r="EO155" s="423"/>
      <c r="EP155" s="422"/>
      <c r="EQ155" s="422"/>
      <c r="ER155" s="423"/>
      <c r="ES155" s="422"/>
      <c r="ET155" s="422"/>
      <c r="EU155" s="423"/>
      <c r="EV155" s="422"/>
      <c r="EW155" s="422"/>
      <c r="EX155" s="423"/>
      <c r="EY155" s="422"/>
      <c r="EZ155" s="422"/>
      <c r="FA155" s="423"/>
      <c r="FB155" s="422"/>
      <c r="FC155" s="422"/>
      <c r="FD155" s="423"/>
      <c r="FE155" s="422"/>
      <c r="FF155" s="422"/>
      <c r="FG155" s="423"/>
      <c r="FH155" s="422"/>
      <c r="FI155" s="422"/>
      <c r="FJ155" s="423"/>
      <c r="FK155" s="422"/>
      <c r="FL155" s="422"/>
      <c r="FM155" s="423"/>
      <c r="FN155" s="422"/>
      <c r="FO155" s="422"/>
      <c r="FP155" s="423"/>
      <c r="FQ155" s="422"/>
      <c r="FR155" s="422"/>
      <c r="FS155" s="423"/>
      <c r="FT155" s="422"/>
      <c r="FU155" s="422"/>
      <c r="FV155" s="423"/>
      <c r="FW155" s="422"/>
      <c r="FX155" s="422"/>
      <c r="FY155" s="423"/>
      <c r="FZ155" s="422"/>
      <c r="GA155" s="422"/>
      <c r="GB155" s="423"/>
      <c r="GC155" s="422"/>
      <c r="GD155" s="422"/>
      <c r="GE155" s="423"/>
      <c r="GF155" s="422"/>
      <c r="GG155" s="422"/>
      <c r="GH155" s="423"/>
      <c r="GI155" s="422"/>
      <c r="GJ155" s="422"/>
      <c r="GK155" s="423"/>
      <c r="GL155" s="422"/>
      <c r="GM155" s="422"/>
      <c r="GN155" s="423"/>
      <c r="GO155" s="422"/>
      <c r="GP155" s="422"/>
      <c r="GQ155" s="423"/>
      <c r="GR155" s="422"/>
      <c r="GS155" s="422"/>
      <c r="GT155" s="423"/>
      <c r="GU155" s="422"/>
      <c r="GV155" s="422"/>
      <c r="GW155" s="423"/>
      <c r="GX155" s="422"/>
      <c r="GY155" s="422"/>
      <c r="GZ155" s="423"/>
      <c r="HA155" s="422"/>
      <c r="HB155" s="422"/>
      <c r="HC155" s="423"/>
      <c r="HD155" s="422"/>
      <c r="HE155" s="422"/>
      <c r="HF155" s="423"/>
      <c r="HG155" s="422"/>
      <c r="HH155" s="573">
        <v>167</v>
      </c>
      <c r="HI155" s="425">
        <v>57021934.109999999</v>
      </c>
      <c r="HJ155" s="573">
        <v>2918</v>
      </c>
      <c r="HK155" s="573">
        <v>3</v>
      </c>
      <c r="HL155" s="425">
        <v>1030571.31</v>
      </c>
      <c r="HM155" s="424">
        <v>3</v>
      </c>
      <c r="HN155" s="422">
        <v>170</v>
      </c>
      <c r="HO155" s="423">
        <v>58052505.420000263</v>
      </c>
      <c r="HP155" s="422">
        <v>2921</v>
      </c>
    </row>
    <row r="156" spans="1:224" ht="38.25" x14ac:dyDescent="0.2">
      <c r="A156" s="421">
        <v>2</v>
      </c>
      <c r="B156" s="424"/>
      <c r="C156" s="586"/>
      <c r="D156" s="170" t="s">
        <v>806</v>
      </c>
      <c r="E156" s="587" t="s">
        <v>635</v>
      </c>
      <c r="F156" s="422"/>
      <c r="G156" s="423"/>
      <c r="H156" s="422"/>
      <c r="I156" s="422"/>
      <c r="J156" s="423"/>
      <c r="K156" s="422"/>
      <c r="L156" s="422"/>
      <c r="M156" s="423"/>
      <c r="N156" s="422"/>
      <c r="O156" s="422"/>
      <c r="P156" s="423"/>
      <c r="Q156" s="422"/>
      <c r="R156" s="422"/>
      <c r="S156" s="423"/>
      <c r="T156" s="422"/>
      <c r="U156" s="422"/>
      <c r="V156" s="423"/>
      <c r="W156" s="422"/>
      <c r="X156" s="422">
        <v>38</v>
      </c>
      <c r="Y156" s="423">
        <v>12602632.759999998</v>
      </c>
      <c r="Z156" s="422">
        <v>177</v>
      </c>
      <c r="AA156" s="422"/>
      <c r="AB156" s="423"/>
      <c r="AC156" s="422"/>
      <c r="AD156" s="422">
        <v>49</v>
      </c>
      <c r="AE156" s="423">
        <v>16317108.819999989</v>
      </c>
      <c r="AF156" s="422">
        <v>779</v>
      </c>
      <c r="AG156" s="422"/>
      <c r="AH156" s="423"/>
      <c r="AI156" s="422"/>
      <c r="AJ156" s="422"/>
      <c r="AK156" s="423"/>
      <c r="AL156" s="422"/>
      <c r="AM156" s="422"/>
      <c r="AN156" s="423"/>
      <c r="AO156" s="422"/>
      <c r="AP156" s="422"/>
      <c r="AQ156" s="423"/>
      <c r="AR156" s="422"/>
      <c r="AS156" s="422"/>
      <c r="AT156" s="423"/>
      <c r="AU156" s="422"/>
      <c r="AV156" s="422"/>
      <c r="AW156" s="423"/>
      <c r="AX156" s="422"/>
      <c r="AY156" s="422"/>
      <c r="AZ156" s="423"/>
      <c r="BA156" s="422"/>
      <c r="BB156" s="422"/>
      <c r="BC156" s="423"/>
      <c r="BD156" s="422"/>
      <c r="BE156" s="422"/>
      <c r="BF156" s="423"/>
      <c r="BG156" s="422"/>
      <c r="BH156" s="422"/>
      <c r="BI156" s="423"/>
      <c r="BJ156" s="422"/>
      <c r="BK156" s="422"/>
      <c r="BL156" s="423"/>
      <c r="BM156" s="422"/>
      <c r="BN156" s="422"/>
      <c r="BO156" s="423"/>
      <c r="BP156" s="422"/>
      <c r="BQ156" s="422"/>
      <c r="BR156" s="423"/>
      <c r="BS156" s="422"/>
      <c r="BT156" s="422"/>
      <c r="BU156" s="423"/>
      <c r="BV156" s="422"/>
      <c r="BW156" s="422"/>
      <c r="BX156" s="423"/>
      <c r="BY156" s="422"/>
      <c r="BZ156" s="422"/>
      <c r="CA156" s="423"/>
      <c r="CB156" s="422"/>
      <c r="CC156" s="422"/>
      <c r="CD156" s="423"/>
      <c r="CE156" s="422"/>
      <c r="CF156" s="422"/>
      <c r="CG156" s="423"/>
      <c r="CH156" s="422"/>
      <c r="CI156" s="422"/>
      <c r="CJ156" s="423"/>
      <c r="CK156" s="422"/>
      <c r="CL156" s="422"/>
      <c r="CM156" s="423"/>
      <c r="CN156" s="422"/>
      <c r="CO156" s="422"/>
      <c r="CP156" s="423"/>
      <c r="CQ156" s="422"/>
      <c r="CR156" s="422"/>
      <c r="CS156" s="423"/>
      <c r="CT156" s="422"/>
      <c r="CU156" s="422"/>
      <c r="CV156" s="423"/>
      <c r="CW156" s="422"/>
      <c r="CX156" s="422"/>
      <c r="CY156" s="423"/>
      <c r="CZ156" s="422"/>
      <c r="DA156" s="422"/>
      <c r="DB156" s="423"/>
      <c r="DC156" s="422"/>
      <c r="DD156" s="422"/>
      <c r="DE156" s="423"/>
      <c r="DF156" s="422"/>
      <c r="DG156" s="422"/>
      <c r="DH156" s="423"/>
      <c r="DI156" s="422"/>
      <c r="DJ156" s="422"/>
      <c r="DK156" s="423"/>
      <c r="DL156" s="422"/>
      <c r="DM156" s="422"/>
      <c r="DN156" s="423"/>
      <c r="DO156" s="422"/>
      <c r="DP156" s="422"/>
      <c r="DQ156" s="423"/>
      <c r="DR156" s="422"/>
      <c r="DS156" s="422"/>
      <c r="DT156" s="423"/>
      <c r="DU156" s="422"/>
      <c r="DV156" s="422"/>
      <c r="DW156" s="423"/>
      <c r="DX156" s="422"/>
      <c r="DY156" s="422"/>
      <c r="DZ156" s="423"/>
      <c r="EA156" s="422"/>
      <c r="EB156" s="422"/>
      <c r="EC156" s="423"/>
      <c r="ED156" s="422"/>
      <c r="EE156" s="422"/>
      <c r="EF156" s="423"/>
      <c r="EG156" s="422"/>
      <c r="EH156" s="422"/>
      <c r="EI156" s="423"/>
      <c r="EJ156" s="422"/>
      <c r="EK156" s="422"/>
      <c r="EL156" s="423"/>
      <c r="EM156" s="422"/>
      <c r="EN156" s="422"/>
      <c r="EO156" s="423"/>
      <c r="EP156" s="422"/>
      <c r="EQ156" s="422"/>
      <c r="ER156" s="423"/>
      <c r="ES156" s="422"/>
      <c r="ET156" s="422"/>
      <c r="EU156" s="423"/>
      <c r="EV156" s="422"/>
      <c r="EW156" s="422"/>
      <c r="EX156" s="423"/>
      <c r="EY156" s="422"/>
      <c r="EZ156" s="422"/>
      <c r="FA156" s="423"/>
      <c r="FB156" s="422"/>
      <c r="FC156" s="422"/>
      <c r="FD156" s="423"/>
      <c r="FE156" s="422"/>
      <c r="FF156" s="422"/>
      <c r="FG156" s="423"/>
      <c r="FH156" s="422"/>
      <c r="FI156" s="422"/>
      <c r="FJ156" s="423"/>
      <c r="FK156" s="422"/>
      <c r="FL156" s="422"/>
      <c r="FM156" s="423"/>
      <c r="FN156" s="422"/>
      <c r="FO156" s="422"/>
      <c r="FP156" s="423"/>
      <c r="FQ156" s="422"/>
      <c r="FR156" s="422"/>
      <c r="FS156" s="423"/>
      <c r="FT156" s="422"/>
      <c r="FU156" s="422"/>
      <c r="FV156" s="423"/>
      <c r="FW156" s="422"/>
      <c r="FX156" s="422"/>
      <c r="FY156" s="423"/>
      <c r="FZ156" s="422"/>
      <c r="GA156" s="422"/>
      <c r="GB156" s="423"/>
      <c r="GC156" s="422"/>
      <c r="GD156" s="422"/>
      <c r="GE156" s="423"/>
      <c r="GF156" s="422"/>
      <c r="GG156" s="422"/>
      <c r="GH156" s="423"/>
      <c r="GI156" s="422"/>
      <c r="GJ156" s="422"/>
      <c r="GK156" s="423"/>
      <c r="GL156" s="422"/>
      <c r="GM156" s="422"/>
      <c r="GN156" s="423"/>
      <c r="GO156" s="422"/>
      <c r="GP156" s="422"/>
      <c r="GQ156" s="423"/>
      <c r="GR156" s="422"/>
      <c r="GS156" s="422"/>
      <c r="GT156" s="423"/>
      <c r="GU156" s="422"/>
      <c r="GV156" s="422"/>
      <c r="GW156" s="423"/>
      <c r="GX156" s="422"/>
      <c r="GY156" s="422"/>
      <c r="GZ156" s="423"/>
      <c r="HA156" s="422"/>
      <c r="HB156" s="422"/>
      <c r="HC156" s="423"/>
      <c r="HD156" s="422"/>
      <c r="HE156" s="422"/>
      <c r="HF156" s="423"/>
      <c r="HG156" s="422"/>
      <c r="HH156" s="573">
        <v>87</v>
      </c>
      <c r="HI156" s="425">
        <v>28919741.579999987</v>
      </c>
      <c r="HJ156" s="573">
        <v>956</v>
      </c>
      <c r="HK156" s="573">
        <v>0</v>
      </c>
      <c r="HL156" s="425">
        <v>0</v>
      </c>
      <c r="HM156" s="424">
        <v>0</v>
      </c>
      <c r="HN156" s="422">
        <v>87</v>
      </c>
      <c r="HO156" s="423">
        <v>28919741.579999983</v>
      </c>
      <c r="HP156" s="422">
        <v>956</v>
      </c>
    </row>
    <row r="157" spans="1:224" ht="51" x14ac:dyDescent="0.2">
      <c r="A157" s="421">
        <v>2</v>
      </c>
      <c r="B157" s="424"/>
      <c r="C157" s="586"/>
      <c r="D157" s="170" t="s">
        <v>953</v>
      </c>
      <c r="E157" s="587" t="s">
        <v>994</v>
      </c>
      <c r="F157" s="422"/>
      <c r="G157" s="423"/>
      <c r="H157" s="422"/>
      <c r="I157" s="422"/>
      <c r="J157" s="423"/>
      <c r="K157" s="422"/>
      <c r="L157" s="422"/>
      <c r="M157" s="423"/>
      <c r="N157" s="422"/>
      <c r="O157" s="422"/>
      <c r="P157" s="423"/>
      <c r="Q157" s="422"/>
      <c r="R157" s="422"/>
      <c r="S157" s="423"/>
      <c r="T157" s="422"/>
      <c r="U157" s="422"/>
      <c r="V157" s="423"/>
      <c r="W157" s="422"/>
      <c r="X157" s="422">
        <v>22</v>
      </c>
      <c r="Y157" s="423">
        <v>6896238.9499999983</v>
      </c>
      <c r="Z157" s="422">
        <v>326</v>
      </c>
      <c r="AA157" s="422"/>
      <c r="AB157" s="423"/>
      <c r="AC157" s="422"/>
      <c r="AD157" s="422">
        <v>86</v>
      </c>
      <c r="AE157" s="423">
        <v>27960602.939999945</v>
      </c>
      <c r="AF157" s="422">
        <v>1955</v>
      </c>
      <c r="AG157" s="422"/>
      <c r="AH157" s="423"/>
      <c r="AI157" s="422"/>
      <c r="AJ157" s="422"/>
      <c r="AK157" s="423"/>
      <c r="AL157" s="422"/>
      <c r="AM157" s="422"/>
      <c r="AN157" s="423"/>
      <c r="AO157" s="422"/>
      <c r="AP157" s="422"/>
      <c r="AQ157" s="423"/>
      <c r="AR157" s="422"/>
      <c r="AS157" s="422"/>
      <c r="AT157" s="423"/>
      <c r="AU157" s="422"/>
      <c r="AV157" s="422"/>
      <c r="AW157" s="423"/>
      <c r="AX157" s="422"/>
      <c r="AY157" s="422"/>
      <c r="AZ157" s="423"/>
      <c r="BA157" s="422"/>
      <c r="BB157" s="422"/>
      <c r="BC157" s="423"/>
      <c r="BD157" s="422"/>
      <c r="BE157" s="422"/>
      <c r="BF157" s="423"/>
      <c r="BG157" s="422"/>
      <c r="BH157" s="422"/>
      <c r="BI157" s="423"/>
      <c r="BJ157" s="422"/>
      <c r="BK157" s="422"/>
      <c r="BL157" s="423"/>
      <c r="BM157" s="422"/>
      <c r="BN157" s="422"/>
      <c r="BO157" s="423"/>
      <c r="BP157" s="422"/>
      <c r="BQ157" s="422"/>
      <c r="BR157" s="423"/>
      <c r="BS157" s="422"/>
      <c r="BT157" s="422"/>
      <c r="BU157" s="423"/>
      <c r="BV157" s="422"/>
      <c r="BW157" s="422"/>
      <c r="BX157" s="423"/>
      <c r="BY157" s="422"/>
      <c r="BZ157" s="422"/>
      <c r="CA157" s="423"/>
      <c r="CB157" s="422"/>
      <c r="CC157" s="422"/>
      <c r="CD157" s="423"/>
      <c r="CE157" s="422"/>
      <c r="CF157" s="422"/>
      <c r="CG157" s="423"/>
      <c r="CH157" s="422"/>
      <c r="CI157" s="422"/>
      <c r="CJ157" s="423"/>
      <c r="CK157" s="422"/>
      <c r="CL157" s="422"/>
      <c r="CM157" s="423"/>
      <c r="CN157" s="422"/>
      <c r="CO157" s="422"/>
      <c r="CP157" s="423"/>
      <c r="CQ157" s="422"/>
      <c r="CR157" s="422"/>
      <c r="CS157" s="423"/>
      <c r="CT157" s="422"/>
      <c r="CU157" s="422"/>
      <c r="CV157" s="423"/>
      <c r="CW157" s="422"/>
      <c r="CX157" s="422"/>
      <c r="CY157" s="423"/>
      <c r="CZ157" s="422"/>
      <c r="DA157" s="422"/>
      <c r="DB157" s="423"/>
      <c r="DC157" s="422"/>
      <c r="DD157" s="422"/>
      <c r="DE157" s="423"/>
      <c r="DF157" s="422"/>
      <c r="DG157" s="422"/>
      <c r="DH157" s="423"/>
      <c r="DI157" s="422"/>
      <c r="DJ157" s="422"/>
      <c r="DK157" s="423"/>
      <c r="DL157" s="422"/>
      <c r="DM157" s="422"/>
      <c r="DN157" s="423"/>
      <c r="DO157" s="422"/>
      <c r="DP157" s="422"/>
      <c r="DQ157" s="423"/>
      <c r="DR157" s="422"/>
      <c r="DS157" s="422"/>
      <c r="DT157" s="423"/>
      <c r="DU157" s="422"/>
      <c r="DV157" s="422"/>
      <c r="DW157" s="423"/>
      <c r="DX157" s="422"/>
      <c r="DY157" s="422"/>
      <c r="DZ157" s="423"/>
      <c r="EA157" s="422"/>
      <c r="EB157" s="422"/>
      <c r="EC157" s="423"/>
      <c r="ED157" s="422"/>
      <c r="EE157" s="422"/>
      <c r="EF157" s="423"/>
      <c r="EG157" s="422"/>
      <c r="EH157" s="422"/>
      <c r="EI157" s="423"/>
      <c r="EJ157" s="422"/>
      <c r="EK157" s="422"/>
      <c r="EL157" s="423"/>
      <c r="EM157" s="422"/>
      <c r="EN157" s="422"/>
      <c r="EO157" s="423"/>
      <c r="EP157" s="422"/>
      <c r="EQ157" s="422"/>
      <c r="ER157" s="423"/>
      <c r="ES157" s="422"/>
      <c r="ET157" s="422"/>
      <c r="EU157" s="423"/>
      <c r="EV157" s="422"/>
      <c r="EW157" s="422"/>
      <c r="EX157" s="423"/>
      <c r="EY157" s="422"/>
      <c r="EZ157" s="422"/>
      <c r="FA157" s="423"/>
      <c r="FB157" s="422"/>
      <c r="FC157" s="422"/>
      <c r="FD157" s="423"/>
      <c r="FE157" s="422"/>
      <c r="FF157" s="422"/>
      <c r="FG157" s="423"/>
      <c r="FH157" s="422"/>
      <c r="FI157" s="422"/>
      <c r="FJ157" s="423"/>
      <c r="FK157" s="422"/>
      <c r="FL157" s="422"/>
      <c r="FM157" s="423"/>
      <c r="FN157" s="422"/>
      <c r="FO157" s="422"/>
      <c r="FP157" s="423"/>
      <c r="FQ157" s="422"/>
      <c r="FR157" s="422"/>
      <c r="FS157" s="423"/>
      <c r="FT157" s="422"/>
      <c r="FU157" s="422"/>
      <c r="FV157" s="423"/>
      <c r="FW157" s="422"/>
      <c r="FX157" s="422"/>
      <c r="FY157" s="423"/>
      <c r="FZ157" s="422"/>
      <c r="GA157" s="422"/>
      <c r="GB157" s="423"/>
      <c r="GC157" s="422"/>
      <c r="GD157" s="422"/>
      <c r="GE157" s="423"/>
      <c r="GF157" s="422"/>
      <c r="GG157" s="422"/>
      <c r="GH157" s="423"/>
      <c r="GI157" s="422"/>
      <c r="GJ157" s="422"/>
      <c r="GK157" s="423"/>
      <c r="GL157" s="422"/>
      <c r="GM157" s="422"/>
      <c r="GN157" s="423"/>
      <c r="GO157" s="422"/>
      <c r="GP157" s="422"/>
      <c r="GQ157" s="423"/>
      <c r="GR157" s="422"/>
      <c r="GS157" s="422"/>
      <c r="GT157" s="423"/>
      <c r="GU157" s="422"/>
      <c r="GV157" s="422"/>
      <c r="GW157" s="423"/>
      <c r="GX157" s="422"/>
      <c r="GY157" s="422"/>
      <c r="GZ157" s="423"/>
      <c r="HA157" s="422"/>
      <c r="HB157" s="422"/>
      <c r="HC157" s="423"/>
      <c r="HD157" s="422"/>
      <c r="HE157" s="422"/>
      <c r="HF157" s="423"/>
      <c r="HG157" s="422"/>
      <c r="HH157" s="573">
        <v>108</v>
      </c>
      <c r="HI157" s="425">
        <v>34856841.889999941</v>
      </c>
      <c r="HJ157" s="573">
        <v>2281</v>
      </c>
      <c r="HK157" s="573">
        <v>0</v>
      </c>
      <c r="HL157" s="425">
        <v>0</v>
      </c>
      <c r="HM157" s="424">
        <v>0</v>
      </c>
      <c r="HN157" s="422">
        <v>108</v>
      </c>
      <c r="HO157" s="423">
        <v>34856841.889999926</v>
      </c>
      <c r="HP157" s="422">
        <v>2281</v>
      </c>
    </row>
    <row r="158" spans="1:224" ht="51" x14ac:dyDescent="0.2">
      <c r="A158" s="421">
        <v>2</v>
      </c>
      <c r="B158" s="424"/>
      <c r="C158" s="586"/>
      <c r="D158" s="170" t="s">
        <v>956</v>
      </c>
      <c r="E158" s="587" t="s">
        <v>995</v>
      </c>
      <c r="F158" s="422"/>
      <c r="G158" s="423"/>
      <c r="H158" s="422"/>
      <c r="I158" s="422"/>
      <c r="J158" s="423"/>
      <c r="K158" s="422"/>
      <c r="L158" s="422"/>
      <c r="M158" s="423"/>
      <c r="N158" s="422"/>
      <c r="O158" s="422"/>
      <c r="P158" s="423"/>
      <c r="Q158" s="422"/>
      <c r="R158" s="422"/>
      <c r="S158" s="423"/>
      <c r="T158" s="422"/>
      <c r="U158" s="422"/>
      <c r="V158" s="423"/>
      <c r="W158" s="422"/>
      <c r="X158" s="422">
        <v>112</v>
      </c>
      <c r="Y158" s="423">
        <v>40345491.200000085</v>
      </c>
      <c r="Z158" s="422">
        <v>251</v>
      </c>
      <c r="AA158" s="422"/>
      <c r="AB158" s="423"/>
      <c r="AC158" s="422"/>
      <c r="AD158" s="422">
        <v>58</v>
      </c>
      <c r="AE158" s="423">
        <v>21177720.379999984</v>
      </c>
      <c r="AF158" s="422">
        <v>91</v>
      </c>
      <c r="AG158" s="422"/>
      <c r="AH158" s="423"/>
      <c r="AI158" s="422"/>
      <c r="AJ158" s="422"/>
      <c r="AK158" s="423"/>
      <c r="AL158" s="422"/>
      <c r="AM158" s="422"/>
      <c r="AN158" s="423"/>
      <c r="AO158" s="422"/>
      <c r="AP158" s="422"/>
      <c r="AQ158" s="423"/>
      <c r="AR158" s="422"/>
      <c r="AS158" s="422"/>
      <c r="AT158" s="423"/>
      <c r="AU158" s="422"/>
      <c r="AV158" s="422"/>
      <c r="AW158" s="423"/>
      <c r="AX158" s="422"/>
      <c r="AY158" s="422"/>
      <c r="AZ158" s="423"/>
      <c r="BA158" s="422"/>
      <c r="BB158" s="422"/>
      <c r="BC158" s="423"/>
      <c r="BD158" s="422"/>
      <c r="BE158" s="422"/>
      <c r="BF158" s="423"/>
      <c r="BG158" s="422"/>
      <c r="BH158" s="422"/>
      <c r="BI158" s="423"/>
      <c r="BJ158" s="422"/>
      <c r="BK158" s="422"/>
      <c r="BL158" s="423"/>
      <c r="BM158" s="422"/>
      <c r="BN158" s="422"/>
      <c r="BO158" s="423"/>
      <c r="BP158" s="422"/>
      <c r="BQ158" s="422"/>
      <c r="BR158" s="423"/>
      <c r="BS158" s="422"/>
      <c r="BT158" s="422"/>
      <c r="BU158" s="423"/>
      <c r="BV158" s="422"/>
      <c r="BW158" s="422"/>
      <c r="BX158" s="423"/>
      <c r="BY158" s="422"/>
      <c r="BZ158" s="422"/>
      <c r="CA158" s="423"/>
      <c r="CB158" s="422"/>
      <c r="CC158" s="422"/>
      <c r="CD158" s="423"/>
      <c r="CE158" s="422"/>
      <c r="CF158" s="422"/>
      <c r="CG158" s="423"/>
      <c r="CH158" s="422"/>
      <c r="CI158" s="422"/>
      <c r="CJ158" s="423"/>
      <c r="CK158" s="422"/>
      <c r="CL158" s="422"/>
      <c r="CM158" s="423"/>
      <c r="CN158" s="422"/>
      <c r="CO158" s="422"/>
      <c r="CP158" s="423"/>
      <c r="CQ158" s="422"/>
      <c r="CR158" s="422"/>
      <c r="CS158" s="423"/>
      <c r="CT158" s="422"/>
      <c r="CU158" s="422"/>
      <c r="CV158" s="423"/>
      <c r="CW158" s="422"/>
      <c r="CX158" s="422"/>
      <c r="CY158" s="423"/>
      <c r="CZ158" s="422"/>
      <c r="DA158" s="422"/>
      <c r="DB158" s="423"/>
      <c r="DC158" s="422"/>
      <c r="DD158" s="422"/>
      <c r="DE158" s="423"/>
      <c r="DF158" s="422"/>
      <c r="DG158" s="422"/>
      <c r="DH158" s="423"/>
      <c r="DI158" s="422"/>
      <c r="DJ158" s="422"/>
      <c r="DK158" s="423"/>
      <c r="DL158" s="422"/>
      <c r="DM158" s="422"/>
      <c r="DN158" s="423"/>
      <c r="DO158" s="422"/>
      <c r="DP158" s="422"/>
      <c r="DQ158" s="423"/>
      <c r="DR158" s="422"/>
      <c r="DS158" s="422"/>
      <c r="DT158" s="423"/>
      <c r="DU158" s="422"/>
      <c r="DV158" s="422"/>
      <c r="DW158" s="423"/>
      <c r="DX158" s="422"/>
      <c r="DY158" s="422"/>
      <c r="DZ158" s="423"/>
      <c r="EA158" s="422"/>
      <c r="EB158" s="422"/>
      <c r="EC158" s="423"/>
      <c r="ED158" s="422"/>
      <c r="EE158" s="422"/>
      <c r="EF158" s="423"/>
      <c r="EG158" s="422"/>
      <c r="EH158" s="422"/>
      <c r="EI158" s="423"/>
      <c r="EJ158" s="422"/>
      <c r="EK158" s="422"/>
      <c r="EL158" s="423"/>
      <c r="EM158" s="422"/>
      <c r="EN158" s="422"/>
      <c r="EO158" s="423"/>
      <c r="EP158" s="422"/>
      <c r="EQ158" s="422"/>
      <c r="ER158" s="423"/>
      <c r="ES158" s="422"/>
      <c r="ET158" s="422"/>
      <c r="EU158" s="423"/>
      <c r="EV158" s="422"/>
      <c r="EW158" s="422"/>
      <c r="EX158" s="423"/>
      <c r="EY158" s="422"/>
      <c r="EZ158" s="422"/>
      <c r="FA158" s="423"/>
      <c r="FB158" s="422"/>
      <c r="FC158" s="422"/>
      <c r="FD158" s="423"/>
      <c r="FE158" s="422"/>
      <c r="FF158" s="422"/>
      <c r="FG158" s="423"/>
      <c r="FH158" s="422"/>
      <c r="FI158" s="422"/>
      <c r="FJ158" s="423"/>
      <c r="FK158" s="422"/>
      <c r="FL158" s="422"/>
      <c r="FM158" s="423"/>
      <c r="FN158" s="422"/>
      <c r="FO158" s="422"/>
      <c r="FP158" s="423"/>
      <c r="FQ158" s="422"/>
      <c r="FR158" s="422"/>
      <c r="FS158" s="423"/>
      <c r="FT158" s="422"/>
      <c r="FU158" s="422"/>
      <c r="FV158" s="423"/>
      <c r="FW158" s="422"/>
      <c r="FX158" s="422"/>
      <c r="FY158" s="423"/>
      <c r="FZ158" s="422"/>
      <c r="GA158" s="422"/>
      <c r="GB158" s="423"/>
      <c r="GC158" s="422"/>
      <c r="GD158" s="422"/>
      <c r="GE158" s="423"/>
      <c r="GF158" s="422"/>
      <c r="GG158" s="422"/>
      <c r="GH158" s="423"/>
      <c r="GI158" s="422"/>
      <c r="GJ158" s="422"/>
      <c r="GK158" s="423"/>
      <c r="GL158" s="422"/>
      <c r="GM158" s="422"/>
      <c r="GN158" s="423"/>
      <c r="GO158" s="422"/>
      <c r="GP158" s="422"/>
      <c r="GQ158" s="423"/>
      <c r="GR158" s="422"/>
      <c r="GS158" s="422"/>
      <c r="GT158" s="423"/>
      <c r="GU158" s="422"/>
      <c r="GV158" s="422"/>
      <c r="GW158" s="423"/>
      <c r="GX158" s="422"/>
      <c r="GY158" s="422"/>
      <c r="GZ158" s="423"/>
      <c r="HA158" s="422"/>
      <c r="HB158" s="422"/>
      <c r="HC158" s="423"/>
      <c r="HD158" s="422"/>
      <c r="HE158" s="422"/>
      <c r="HF158" s="423"/>
      <c r="HG158" s="422"/>
      <c r="HH158" s="573">
        <v>170</v>
      </c>
      <c r="HI158" s="425">
        <v>61523211.580000073</v>
      </c>
      <c r="HJ158" s="573">
        <v>342</v>
      </c>
      <c r="HK158" s="573">
        <v>0</v>
      </c>
      <c r="HL158" s="425">
        <v>0</v>
      </c>
      <c r="HM158" s="424">
        <v>0</v>
      </c>
      <c r="HN158" s="422">
        <v>170</v>
      </c>
      <c r="HO158" s="423">
        <v>61523211.58000005</v>
      </c>
      <c r="HP158" s="422">
        <v>342</v>
      </c>
    </row>
    <row r="159" spans="1:224" ht="38.25" x14ac:dyDescent="0.2">
      <c r="A159" s="421">
        <v>2</v>
      </c>
      <c r="B159" s="424"/>
      <c r="C159" s="586"/>
      <c r="D159" s="170" t="s">
        <v>807</v>
      </c>
      <c r="E159" s="587" t="s">
        <v>636</v>
      </c>
      <c r="F159" s="422"/>
      <c r="G159" s="423"/>
      <c r="H159" s="422"/>
      <c r="I159" s="422"/>
      <c r="J159" s="423"/>
      <c r="K159" s="422"/>
      <c r="L159" s="422"/>
      <c r="M159" s="423"/>
      <c r="N159" s="422"/>
      <c r="O159" s="422"/>
      <c r="P159" s="423"/>
      <c r="Q159" s="422"/>
      <c r="R159" s="422"/>
      <c r="S159" s="423"/>
      <c r="T159" s="422"/>
      <c r="U159" s="422"/>
      <c r="V159" s="423"/>
      <c r="W159" s="422"/>
      <c r="X159" s="422">
        <v>74</v>
      </c>
      <c r="Y159" s="423">
        <v>31207733.19000005</v>
      </c>
      <c r="Z159" s="422">
        <v>1400</v>
      </c>
      <c r="AA159" s="422"/>
      <c r="AB159" s="423"/>
      <c r="AC159" s="422"/>
      <c r="AD159" s="422">
        <v>31</v>
      </c>
      <c r="AE159" s="423">
        <v>13184282.970000004</v>
      </c>
      <c r="AF159" s="422">
        <v>752</v>
      </c>
      <c r="AG159" s="422"/>
      <c r="AH159" s="423"/>
      <c r="AI159" s="422"/>
      <c r="AJ159" s="422"/>
      <c r="AK159" s="423"/>
      <c r="AL159" s="422"/>
      <c r="AM159" s="422"/>
      <c r="AN159" s="423"/>
      <c r="AO159" s="422"/>
      <c r="AP159" s="422"/>
      <c r="AQ159" s="423"/>
      <c r="AR159" s="422"/>
      <c r="AS159" s="422"/>
      <c r="AT159" s="423"/>
      <c r="AU159" s="422"/>
      <c r="AV159" s="422"/>
      <c r="AW159" s="423"/>
      <c r="AX159" s="422"/>
      <c r="AY159" s="422"/>
      <c r="AZ159" s="423"/>
      <c r="BA159" s="422"/>
      <c r="BB159" s="422"/>
      <c r="BC159" s="423"/>
      <c r="BD159" s="422"/>
      <c r="BE159" s="422"/>
      <c r="BF159" s="423"/>
      <c r="BG159" s="422"/>
      <c r="BH159" s="422"/>
      <c r="BI159" s="423"/>
      <c r="BJ159" s="422"/>
      <c r="BK159" s="422"/>
      <c r="BL159" s="423"/>
      <c r="BM159" s="422"/>
      <c r="BN159" s="422"/>
      <c r="BO159" s="423"/>
      <c r="BP159" s="422"/>
      <c r="BQ159" s="422"/>
      <c r="BR159" s="423"/>
      <c r="BS159" s="422"/>
      <c r="BT159" s="422"/>
      <c r="BU159" s="423"/>
      <c r="BV159" s="422"/>
      <c r="BW159" s="422"/>
      <c r="BX159" s="423"/>
      <c r="BY159" s="422"/>
      <c r="BZ159" s="422"/>
      <c r="CA159" s="423"/>
      <c r="CB159" s="422"/>
      <c r="CC159" s="422"/>
      <c r="CD159" s="423"/>
      <c r="CE159" s="422"/>
      <c r="CF159" s="422"/>
      <c r="CG159" s="423"/>
      <c r="CH159" s="422"/>
      <c r="CI159" s="422"/>
      <c r="CJ159" s="423"/>
      <c r="CK159" s="422"/>
      <c r="CL159" s="422"/>
      <c r="CM159" s="423"/>
      <c r="CN159" s="422"/>
      <c r="CO159" s="422"/>
      <c r="CP159" s="423"/>
      <c r="CQ159" s="422"/>
      <c r="CR159" s="422"/>
      <c r="CS159" s="423"/>
      <c r="CT159" s="422"/>
      <c r="CU159" s="422"/>
      <c r="CV159" s="423"/>
      <c r="CW159" s="422"/>
      <c r="CX159" s="422"/>
      <c r="CY159" s="423"/>
      <c r="CZ159" s="422"/>
      <c r="DA159" s="422"/>
      <c r="DB159" s="423"/>
      <c r="DC159" s="422"/>
      <c r="DD159" s="422"/>
      <c r="DE159" s="423"/>
      <c r="DF159" s="422"/>
      <c r="DG159" s="422"/>
      <c r="DH159" s="423"/>
      <c r="DI159" s="422"/>
      <c r="DJ159" s="422"/>
      <c r="DK159" s="423"/>
      <c r="DL159" s="422"/>
      <c r="DM159" s="422"/>
      <c r="DN159" s="423"/>
      <c r="DO159" s="422"/>
      <c r="DP159" s="422"/>
      <c r="DQ159" s="423"/>
      <c r="DR159" s="422"/>
      <c r="DS159" s="422"/>
      <c r="DT159" s="423"/>
      <c r="DU159" s="422"/>
      <c r="DV159" s="422"/>
      <c r="DW159" s="423"/>
      <c r="DX159" s="422"/>
      <c r="DY159" s="422"/>
      <c r="DZ159" s="423"/>
      <c r="EA159" s="422"/>
      <c r="EB159" s="422"/>
      <c r="EC159" s="423"/>
      <c r="ED159" s="422"/>
      <c r="EE159" s="422"/>
      <c r="EF159" s="423"/>
      <c r="EG159" s="422"/>
      <c r="EH159" s="422"/>
      <c r="EI159" s="423"/>
      <c r="EJ159" s="422"/>
      <c r="EK159" s="422"/>
      <c r="EL159" s="423"/>
      <c r="EM159" s="422"/>
      <c r="EN159" s="422"/>
      <c r="EO159" s="423"/>
      <c r="EP159" s="422"/>
      <c r="EQ159" s="422"/>
      <c r="ER159" s="423"/>
      <c r="ES159" s="422"/>
      <c r="ET159" s="422"/>
      <c r="EU159" s="423"/>
      <c r="EV159" s="422"/>
      <c r="EW159" s="422"/>
      <c r="EX159" s="423"/>
      <c r="EY159" s="422"/>
      <c r="EZ159" s="422"/>
      <c r="FA159" s="423"/>
      <c r="FB159" s="422"/>
      <c r="FC159" s="422"/>
      <c r="FD159" s="423"/>
      <c r="FE159" s="422"/>
      <c r="FF159" s="422"/>
      <c r="FG159" s="423"/>
      <c r="FH159" s="422"/>
      <c r="FI159" s="422"/>
      <c r="FJ159" s="423"/>
      <c r="FK159" s="422"/>
      <c r="FL159" s="422"/>
      <c r="FM159" s="423"/>
      <c r="FN159" s="422"/>
      <c r="FO159" s="422"/>
      <c r="FP159" s="423"/>
      <c r="FQ159" s="422"/>
      <c r="FR159" s="422"/>
      <c r="FS159" s="423"/>
      <c r="FT159" s="422"/>
      <c r="FU159" s="422"/>
      <c r="FV159" s="423"/>
      <c r="FW159" s="422"/>
      <c r="FX159" s="422"/>
      <c r="FY159" s="423"/>
      <c r="FZ159" s="422"/>
      <c r="GA159" s="422"/>
      <c r="GB159" s="423"/>
      <c r="GC159" s="422"/>
      <c r="GD159" s="422"/>
      <c r="GE159" s="423"/>
      <c r="GF159" s="422"/>
      <c r="GG159" s="422"/>
      <c r="GH159" s="423"/>
      <c r="GI159" s="422"/>
      <c r="GJ159" s="422"/>
      <c r="GK159" s="423"/>
      <c r="GL159" s="422"/>
      <c r="GM159" s="422"/>
      <c r="GN159" s="423"/>
      <c r="GO159" s="422"/>
      <c r="GP159" s="422"/>
      <c r="GQ159" s="423"/>
      <c r="GR159" s="422"/>
      <c r="GS159" s="422"/>
      <c r="GT159" s="423"/>
      <c r="GU159" s="422"/>
      <c r="GV159" s="422"/>
      <c r="GW159" s="423"/>
      <c r="GX159" s="422"/>
      <c r="GY159" s="422"/>
      <c r="GZ159" s="423"/>
      <c r="HA159" s="422"/>
      <c r="HB159" s="422"/>
      <c r="HC159" s="423"/>
      <c r="HD159" s="422"/>
      <c r="HE159" s="422"/>
      <c r="HF159" s="423"/>
      <c r="HG159" s="422"/>
      <c r="HH159" s="573">
        <v>105</v>
      </c>
      <c r="HI159" s="425">
        <v>44392016.160000056</v>
      </c>
      <c r="HJ159" s="573">
        <v>2152</v>
      </c>
      <c r="HK159" s="573">
        <v>0</v>
      </c>
      <c r="HL159" s="425">
        <v>0</v>
      </c>
      <c r="HM159" s="424">
        <v>0</v>
      </c>
      <c r="HN159" s="422">
        <v>105</v>
      </c>
      <c r="HO159" s="423">
        <v>44392016.160000101</v>
      </c>
      <c r="HP159" s="422">
        <v>2152</v>
      </c>
    </row>
    <row r="160" spans="1:224" x14ac:dyDescent="0.2">
      <c r="A160" s="421"/>
      <c r="B160" s="424"/>
      <c r="C160" s="586"/>
      <c r="D160" s="170" t="s">
        <v>959</v>
      </c>
      <c r="E160" s="587"/>
      <c r="F160" s="422"/>
      <c r="G160" s="423"/>
      <c r="H160" s="422"/>
      <c r="I160" s="422"/>
      <c r="J160" s="423"/>
      <c r="K160" s="422"/>
      <c r="L160" s="422"/>
      <c r="M160" s="423"/>
      <c r="N160" s="422"/>
      <c r="O160" s="422"/>
      <c r="P160" s="423"/>
      <c r="Q160" s="422"/>
      <c r="R160" s="422"/>
      <c r="S160" s="423"/>
      <c r="T160" s="422"/>
      <c r="U160" s="422"/>
      <c r="V160" s="423"/>
      <c r="W160" s="422"/>
      <c r="X160" s="422"/>
      <c r="Y160" s="423"/>
      <c r="Z160" s="422"/>
      <c r="AA160" s="422"/>
      <c r="AB160" s="423"/>
      <c r="AC160" s="422"/>
      <c r="AD160" s="422"/>
      <c r="AE160" s="423"/>
      <c r="AF160" s="422"/>
      <c r="AG160" s="422"/>
      <c r="AH160" s="423"/>
      <c r="AI160" s="422"/>
      <c r="AJ160" s="422"/>
      <c r="AK160" s="423"/>
      <c r="AL160" s="422"/>
      <c r="AM160" s="422"/>
      <c r="AN160" s="423"/>
      <c r="AO160" s="422"/>
      <c r="AP160" s="422"/>
      <c r="AQ160" s="423"/>
      <c r="AR160" s="422"/>
      <c r="AS160" s="422"/>
      <c r="AT160" s="423"/>
      <c r="AU160" s="422"/>
      <c r="AV160" s="422"/>
      <c r="AW160" s="423"/>
      <c r="AX160" s="422"/>
      <c r="AY160" s="422"/>
      <c r="AZ160" s="423"/>
      <c r="BA160" s="422"/>
      <c r="BB160" s="422"/>
      <c r="BC160" s="423"/>
      <c r="BD160" s="422"/>
      <c r="BE160" s="422"/>
      <c r="BF160" s="423"/>
      <c r="BG160" s="422"/>
      <c r="BH160" s="422"/>
      <c r="BI160" s="423"/>
      <c r="BJ160" s="422"/>
      <c r="BK160" s="422"/>
      <c r="BL160" s="423"/>
      <c r="BM160" s="422"/>
      <c r="BN160" s="422"/>
      <c r="BO160" s="423"/>
      <c r="BP160" s="422"/>
      <c r="BQ160" s="422"/>
      <c r="BR160" s="423"/>
      <c r="BS160" s="422"/>
      <c r="BT160" s="422"/>
      <c r="BU160" s="423"/>
      <c r="BV160" s="422"/>
      <c r="BW160" s="422"/>
      <c r="BX160" s="423"/>
      <c r="BY160" s="422"/>
      <c r="BZ160" s="422"/>
      <c r="CA160" s="423"/>
      <c r="CB160" s="422"/>
      <c r="CC160" s="422"/>
      <c r="CD160" s="423"/>
      <c r="CE160" s="422"/>
      <c r="CF160" s="422"/>
      <c r="CG160" s="423"/>
      <c r="CH160" s="422"/>
      <c r="CI160" s="422"/>
      <c r="CJ160" s="423"/>
      <c r="CK160" s="422"/>
      <c r="CL160" s="422"/>
      <c r="CM160" s="423"/>
      <c r="CN160" s="422"/>
      <c r="CO160" s="422"/>
      <c r="CP160" s="423"/>
      <c r="CQ160" s="422"/>
      <c r="CR160" s="422"/>
      <c r="CS160" s="423"/>
      <c r="CT160" s="422"/>
      <c r="CU160" s="422"/>
      <c r="CV160" s="423"/>
      <c r="CW160" s="422"/>
      <c r="CX160" s="422"/>
      <c r="CY160" s="423"/>
      <c r="CZ160" s="422"/>
      <c r="DA160" s="422"/>
      <c r="DB160" s="423"/>
      <c r="DC160" s="422"/>
      <c r="DD160" s="422"/>
      <c r="DE160" s="423"/>
      <c r="DF160" s="422"/>
      <c r="DG160" s="422"/>
      <c r="DH160" s="423"/>
      <c r="DI160" s="422"/>
      <c r="DJ160" s="422"/>
      <c r="DK160" s="423"/>
      <c r="DL160" s="422"/>
      <c r="DM160" s="422"/>
      <c r="DN160" s="423"/>
      <c r="DO160" s="422"/>
      <c r="DP160" s="422"/>
      <c r="DQ160" s="423"/>
      <c r="DR160" s="422"/>
      <c r="DS160" s="422"/>
      <c r="DT160" s="423"/>
      <c r="DU160" s="422"/>
      <c r="DV160" s="422"/>
      <c r="DW160" s="423"/>
      <c r="DX160" s="422"/>
      <c r="DY160" s="422"/>
      <c r="DZ160" s="423"/>
      <c r="EA160" s="422"/>
      <c r="EB160" s="422"/>
      <c r="EC160" s="423"/>
      <c r="ED160" s="422"/>
      <c r="EE160" s="422"/>
      <c r="EF160" s="423"/>
      <c r="EG160" s="422"/>
      <c r="EH160" s="422"/>
      <c r="EI160" s="423"/>
      <c r="EJ160" s="422"/>
      <c r="EK160" s="422"/>
      <c r="EL160" s="423"/>
      <c r="EM160" s="422"/>
      <c r="EN160" s="422"/>
      <c r="EO160" s="423"/>
      <c r="EP160" s="422"/>
      <c r="EQ160" s="422"/>
      <c r="ER160" s="423"/>
      <c r="ES160" s="422"/>
      <c r="ET160" s="422"/>
      <c r="EU160" s="423"/>
      <c r="EV160" s="422"/>
      <c r="EW160" s="422"/>
      <c r="EX160" s="423"/>
      <c r="EY160" s="422"/>
      <c r="EZ160" s="422"/>
      <c r="FA160" s="423"/>
      <c r="FB160" s="422"/>
      <c r="FC160" s="422"/>
      <c r="FD160" s="423"/>
      <c r="FE160" s="422"/>
      <c r="FF160" s="422"/>
      <c r="FG160" s="423"/>
      <c r="FH160" s="422"/>
      <c r="FI160" s="422"/>
      <c r="FJ160" s="423"/>
      <c r="FK160" s="422"/>
      <c r="FL160" s="422"/>
      <c r="FM160" s="423"/>
      <c r="FN160" s="422"/>
      <c r="FO160" s="422"/>
      <c r="FP160" s="423"/>
      <c r="FQ160" s="422"/>
      <c r="FR160" s="422"/>
      <c r="FS160" s="423"/>
      <c r="FT160" s="422"/>
      <c r="FU160" s="422"/>
      <c r="FV160" s="423"/>
      <c r="FW160" s="422"/>
      <c r="FX160" s="422"/>
      <c r="FY160" s="423"/>
      <c r="FZ160" s="422"/>
      <c r="GA160" s="422"/>
      <c r="GB160" s="423"/>
      <c r="GC160" s="422"/>
      <c r="GD160" s="422"/>
      <c r="GE160" s="423"/>
      <c r="GF160" s="422"/>
      <c r="GG160" s="422"/>
      <c r="GH160" s="423"/>
      <c r="GI160" s="422"/>
      <c r="GJ160" s="422"/>
      <c r="GK160" s="423"/>
      <c r="GL160" s="422"/>
      <c r="GM160" s="422"/>
      <c r="GN160" s="423"/>
      <c r="GO160" s="422"/>
      <c r="GP160" s="422"/>
      <c r="GQ160" s="423"/>
      <c r="GR160" s="422"/>
      <c r="GS160" s="422"/>
      <c r="GT160" s="423"/>
      <c r="GU160" s="422"/>
      <c r="GV160" s="422"/>
      <c r="GW160" s="423"/>
      <c r="GX160" s="422"/>
      <c r="GY160" s="422"/>
      <c r="GZ160" s="423"/>
      <c r="HA160" s="422"/>
      <c r="HB160" s="422"/>
      <c r="HC160" s="423"/>
      <c r="HD160" s="422"/>
      <c r="HE160" s="422"/>
      <c r="HF160" s="423"/>
      <c r="HG160" s="422"/>
      <c r="HH160" s="573"/>
      <c r="HI160" s="425"/>
      <c r="HJ160" s="573"/>
      <c r="HK160" s="573"/>
      <c r="HL160" s="425"/>
      <c r="HM160" s="424"/>
      <c r="HN160" s="422"/>
      <c r="HO160" s="423"/>
      <c r="HP160" s="422"/>
    </row>
    <row r="161" spans="1:224" ht="51" x14ac:dyDescent="0.2">
      <c r="A161" s="421">
        <v>2</v>
      </c>
      <c r="B161" s="424"/>
      <c r="C161" s="586"/>
      <c r="D161" s="170" t="s">
        <v>962</v>
      </c>
      <c r="E161" s="587" t="s">
        <v>996</v>
      </c>
      <c r="F161" s="422"/>
      <c r="G161" s="423"/>
      <c r="H161" s="422"/>
      <c r="I161" s="422"/>
      <c r="J161" s="423"/>
      <c r="K161" s="422"/>
      <c r="L161" s="422"/>
      <c r="M161" s="423"/>
      <c r="N161" s="422"/>
      <c r="O161" s="422"/>
      <c r="P161" s="423"/>
      <c r="Q161" s="422"/>
      <c r="R161" s="422"/>
      <c r="S161" s="423"/>
      <c r="T161" s="422"/>
      <c r="U161" s="422"/>
      <c r="V161" s="423"/>
      <c r="W161" s="422"/>
      <c r="X161" s="422">
        <v>195</v>
      </c>
      <c r="Y161" s="423">
        <v>90037141.350000322</v>
      </c>
      <c r="Z161" s="422">
        <v>3160</v>
      </c>
      <c r="AA161" s="422"/>
      <c r="AB161" s="423"/>
      <c r="AC161" s="422"/>
      <c r="AD161" s="422">
        <v>121</v>
      </c>
      <c r="AE161" s="423">
        <v>57006806.230000108</v>
      </c>
      <c r="AF161" s="422">
        <v>2124</v>
      </c>
      <c r="AG161" s="422"/>
      <c r="AH161" s="423"/>
      <c r="AI161" s="422"/>
      <c r="AJ161" s="422"/>
      <c r="AK161" s="423"/>
      <c r="AL161" s="422"/>
      <c r="AM161" s="422"/>
      <c r="AN161" s="423"/>
      <c r="AO161" s="422"/>
      <c r="AP161" s="422"/>
      <c r="AQ161" s="423"/>
      <c r="AR161" s="422"/>
      <c r="AS161" s="422"/>
      <c r="AT161" s="423"/>
      <c r="AU161" s="422"/>
      <c r="AV161" s="422"/>
      <c r="AW161" s="423"/>
      <c r="AX161" s="422"/>
      <c r="AY161" s="422"/>
      <c r="AZ161" s="423"/>
      <c r="BA161" s="422"/>
      <c r="BB161" s="422"/>
      <c r="BC161" s="423"/>
      <c r="BD161" s="422"/>
      <c r="BE161" s="422"/>
      <c r="BF161" s="423"/>
      <c r="BG161" s="422"/>
      <c r="BH161" s="422"/>
      <c r="BI161" s="423"/>
      <c r="BJ161" s="422"/>
      <c r="BK161" s="422"/>
      <c r="BL161" s="423"/>
      <c r="BM161" s="422"/>
      <c r="BN161" s="422"/>
      <c r="BO161" s="423"/>
      <c r="BP161" s="422"/>
      <c r="BQ161" s="422"/>
      <c r="BR161" s="423"/>
      <c r="BS161" s="422"/>
      <c r="BT161" s="422"/>
      <c r="BU161" s="423"/>
      <c r="BV161" s="422"/>
      <c r="BW161" s="422"/>
      <c r="BX161" s="423"/>
      <c r="BY161" s="422"/>
      <c r="BZ161" s="422"/>
      <c r="CA161" s="423"/>
      <c r="CB161" s="422"/>
      <c r="CC161" s="422"/>
      <c r="CD161" s="423"/>
      <c r="CE161" s="422"/>
      <c r="CF161" s="422"/>
      <c r="CG161" s="423"/>
      <c r="CH161" s="422"/>
      <c r="CI161" s="422"/>
      <c r="CJ161" s="423"/>
      <c r="CK161" s="422"/>
      <c r="CL161" s="422"/>
      <c r="CM161" s="423"/>
      <c r="CN161" s="422"/>
      <c r="CO161" s="422"/>
      <c r="CP161" s="423"/>
      <c r="CQ161" s="422"/>
      <c r="CR161" s="422"/>
      <c r="CS161" s="423"/>
      <c r="CT161" s="422"/>
      <c r="CU161" s="422"/>
      <c r="CV161" s="423"/>
      <c r="CW161" s="422"/>
      <c r="CX161" s="422"/>
      <c r="CY161" s="423"/>
      <c r="CZ161" s="422"/>
      <c r="DA161" s="422"/>
      <c r="DB161" s="423"/>
      <c r="DC161" s="422"/>
      <c r="DD161" s="422"/>
      <c r="DE161" s="423"/>
      <c r="DF161" s="422"/>
      <c r="DG161" s="422"/>
      <c r="DH161" s="423"/>
      <c r="DI161" s="422"/>
      <c r="DJ161" s="422"/>
      <c r="DK161" s="423"/>
      <c r="DL161" s="422"/>
      <c r="DM161" s="422"/>
      <c r="DN161" s="423"/>
      <c r="DO161" s="422"/>
      <c r="DP161" s="422"/>
      <c r="DQ161" s="423"/>
      <c r="DR161" s="422"/>
      <c r="DS161" s="422"/>
      <c r="DT161" s="423"/>
      <c r="DU161" s="422"/>
      <c r="DV161" s="422"/>
      <c r="DW161" s="423"/>
      <c r="DX161" s="422"/>
      <c r="DY161" s="422"/>
      <c r="DZ161" s="423"/>
      <c r="EA161" s="422"/>
      <c r="EB161" s="422"/>
      <c r="EC161" s="423"/>
      <c r="ED161" s="422"/>
      <c r="EE161" s="422"/>
      <c r="EF161" s="423"/>
      <c r="EG161" s="422"/>
      <c r="EH161" s="422"/>
      <c r="EI161" s="423"/>
      <c r="EJ161" s="422"/>
      <c r="EK161" s="422"/>
      <c r="EL161" s="423"/>
      <c r="EM161" s="422"/>
      <c r="EN161" s="422"/>
      <c r="EO161" s="423"/>
      <c r="EP161" s="422"/>
      <c r="EQ161" s="422"/>
      <c r="ER161" s="423"/>
      <c r="ES161" s="422"/>
      <c r="ET161" s="422"/>
      <c r="EU161" s="423"/>
      <c r="EV161" s="422"/>
      <c r="EW161" s="422"/>
      <c r="EX161" s="423"/>
      <c r="EY161" s="422"/>
      <c r="EZ161" s="422"/>
      <c r="FA161" s="423"/>
      <c r="FB161" s="422"/>
      <c r="FC161" s="422"/>
      <c r="FD161" s="423"/>
      <c r="FE161" s="422"/>
      <c r="FF161" s="422"/>
      <c r="FG161" s="423"/>
      <c r="FH161" s="422"/>
      <c r="FI161" s="422"/>
      <c r="FJ161" s="423"/>
      <c r="FK161" s="422"/>
      <c r="FL161" s="422"/>
      <c r="FM161" s="423"/>
      <c r="FN161" s="422"/>
      <c r="FO161" s="422"/>
      <c r="FP161" s="423"/>
      <c r="FQ161" s="422"/>
      <c r="FR161" s="422"/>
      <c r="FS161" s="423"/>
      <c r="FT161" s="422"/>
      <c r="FU161" s="422"/>
      <c r="FV161" s="423"/>
      <c r="FW161" s="422"/>
      <c r="FX161" s="422"/>
      <c r="FY161" s="423"/>
      <c r="FZ161" s="422"/>
      <c r="GA161" s="422"/>
      <c r="GB161" s="423"/>
      <c r="GC161" s="422"/>
      <c r="GD161" s="422"/>
      <c r="GE161" s="423"/>
      <c r="GF161" s="422"/>
      <c r="GG161" s="422"/>
      <c r="GH161" s="423"/>
      <c r="GI161" s="422"/>
      <c r="GJ161" s="422"/>
      <c r="GK161" s="423"/>
      <c r="GL161" s="422"/>
      <c r="GM161" s="422"/>
      <c r="GN161" s="423"/>
      <c r="GO161" s="422"/>
      <c r="GP161" s="422"/>
      <c r="GQ161" s="423"/>
      <c r="GR161" s="422"/>
      <c r="GS161" s="422"/>
      <c r="GT161" s="423"/>
      <c r="GU161" s="422"/>
      <c r="GV161" s="422"/>
      <c r="GW161" s="423"/>
      <c r="GX161" s="422"/>
      <c r="GY161" s="422"/>
      <c r="GZ161" s="423"/>
      <c r="HA161" s="422"/>
      <c r="HB161" s="422"/>
      <c r="HC161" s="423"/>
      <c r="HD161" s="422"/>
      <c r="HE161" s="422"/>
      <c r="HF161" s="423"/>
      <c r="HG161" s="422"/>
      <c r="HH161" s="573">
        <v>316</v>
      </c>
      <c r="HI161" s="425">
        <v>147043947.58000043</v>
      </c>
      <c r="HJ161" s="573">
        <v>5284</v>
      </c>
      <c r="HK161" s="573">
        <v>0</v>
      </c>
      <c r="HL161" s="425">
        <v>0</v>
      </c>
      <c r="HM161" s="424">
        <v>0</v>
      </c>
      <c r="HN161" s="422">
        <v>316</v>
      </c>
      <c r="HO161" s="423">
        <v>147043947.57999974</v>
      </c>
      <c r="HP161" s="422">
        <v>5284</v>
      </c>
    </row>
    <row r="162" spans="1:224" ht="38.25" x14ac:dyDescent="0.2">
      <c r="A162" s="421">
        <v>2</v>
      </c>
      <c r="B162" s="424"/>
      <c r="C162" s="586"/>
      <c r="D162" s="170" t="s">
        <v>808</v>
      </c>
      <c r="E162" s="587" t="s">
        <v>637</v>
      </c>
      <c r="F162" s="422"/>
      <c r="G162" s="423"/>
      <c r="H162" s="422"/>
      <c r="I162" s="422"/>
      <c r="J162" s="423"/>
      <c r="K162" s="422"/>
      <c r="L162" s="422"/>
      <c r="M162" s="423"/>
      <c r="N162" s="422"/>
      <c r="O162" s="422"/>
      <c r="P162" s="423"/>
      <c r="Q162" s="422"/>
      <c r="R162" s="422"/>
      <c r="S162" s="423"/>
      <c r="T162" s="422"/>
      <c r="U162" s="422"/>
      <c r="V162" s="423"/>
      <c r="W162" s="422"/>
      <c r="X162" s="422">
        <v>39</v>
      </c>
      <c r="Y162" s="423">
        <v>19081090.819999978</v>
      </c>
      <c r="Z162" s="422">
        <v>404</v>
      </c>
      <c r="AA162" s="422"/>
      <c r="AB162" s="423"/>
      <c r="AC162" s="422"/>
      <c r="AD162" s="422">
        <v>5</v>
      </c>
      <c r="AE162" s="423">
        <v>2273506.2800000003</v>
      </c>
      <c r="AF162" s="422">
        <v>86</v>
      </c>
      <c r="AG162" s="422"/>
      <c r="AH162" s="423"/>
      <c r="AI162" s="422"/>
      <c r="AJ162" s="422"/>
      <c r="AK162" s="423"/>
      <c r="AL162" s="422"/>
      <c r="AM162" s="422"/>
      <c r="AN162" s="423"/>
      <c r="AO162" s="422"/>
      <c r="AP162" s="422"/>
      <c r="AQ162" s="423"/>
      <c r="AR162" s="422"/>
      <c r="AS162" s="422"/>
      <c r="AT162" s="423"/>
      <c r="AU162" s="422"/>
      <c r="AV162" s="422"/>
      <c r="AW162" s="423"/>
      <c r="AX162" s="422"/>
      <c r="AY162" s="422"/>
      <c r="AZ162" s="423"/>
      <c r="BA162" s="422"/>
      <c r="BB162" s="422"/>
      <c r="BC162" s="423"/>
      <c r="BD162" s="422"/>
      <c r="BE162" s="422"/>
      <c r="BF162" s="423"/>
      <c r="BG162" s="422"/>
      <c r="BH162" s="422"/>
      <c r="BI162" s="423"/>
      <c r="BJ162" s="422"/>
      <c r="BK162" s="422"/>
      <c r="BL162" s="423"/>
      <c r="BM162" s="422"/>
      <c r="BN162" s="422"/>
      <c r="BO162" s="423"/>
      <c r="BP162" s="422"/>
      <c r="BQ162" s="422"/>
      <c r="BR162" s="423"/>
      <c r="BS162" s="422"/>
      <c r="BT162" s="422"/>
      <c r="BU162" s="423"/>
      <c r="BV162" s="422"/>
      <c r="BW162" s="422"/>
      <c r="BX162" s="423"/>
      <c r="BY162" s="422"/>
      <c r="BZ162" s="422"/>
      <c r="CA162" s="423"/>
      <c r="CB162" s="422"/>
      <c r="CC162" s="422"/>
      <c r="CD162" s="423"/>
      <c r="CE162" s="422"/>
      <c r="CF162" s="422"/>
      <c r="CG162" s="423"/>
      <c r="CH162" s="422"/>
      <c r="CI162" s="422"/>
      <c r="CJ162" s="423"/>
      <c r="CK162" s="422"/>
      <c r="CL162" s="422"/>
      <c r="CM162" s="423"/>
      <c r="CN162" s="422"/>
      <c r="CO162" s="422"/>
      <c r="CP162" s="423"/>
      <c r="CQ162" s="422"/>
      <c r="CR162" s="422"/>
      <c r="CS162" s="423"/>
      <c r="CT162" s="422"/>
      <c r="CU162" s="422"/>
      <c r="CV162" s="423"/>
      <c r="CW162" s="422"/>
      <c r="CX162" s="422"/>
      <c r="CY162" s="423"/>
      <c r="CZ162" s="422"/>
      <c r="DA162" s="422"/>
      <c r="DB162" s="423"/>
      <c r="DC162" s="422"/>
      <c r="DD162" s="422"/>
      <c r="DE162" s="423"/>
      <c r="DF162" s="422"/>
      <c r="DG162" s="422"/>
      <c r="DH162" s="423"/>
      <c r="DI162" s="422"/>
      <c r="DJ162" s="422"/>
      <c r="DK162" s="423"/>
      <c r="DL162" s="422"/>
      <c r="DM162" s="422"/>
      <c r="DN162" s="423"/>
      <c r="DO162" s="422"/>
      <c r="DP162" s="422"/>
      <c r="DQ162" s="423"/>
      <c r="DR162" s="422"/>
      <c r="DS162" s="422"/>
      <c r="DT162" s="423"/>
      <c r="DU162" s="422"/>
      <c r="DV162" s="422"/>
      <c r="DW162" s="423"/>
      <c r="DX162" s="422"/>
      <c r="DY162" s="422"/>
      <c r="DZ162" s="423"/>
      <c r="EA162" s="422"/>
      <c r="EB162" s="422"/>
      <c r="EC162" s="423"/>
      <c r="ED162" s="422"/>
      <c r="EE162" s="422"/>
      <c r="EF162" s="423"/>
      <c r="EG162" s="422"/>
      <c r="EH162" s="422"/>
      <c r="EI162" s="423"/>
      <c r="EJ162" s="422"/>
      <c r="EK162" s="422"/>
      <c r="EL162" s="423"/>
      <c r="EM162" s="422"/>
      <c r="EN162" s="422"/>
      <c r="EO162" s="423"/>
      <c r="EP162" s="422"/>
      <c r="EQ162" s="422"/>
      <c r="ER162" s="423"/>
      <c r="ES162" s="422"/>
      <c r="ET162" s="422"/>
      <c r="EU162" s="423"/>
      <c r="EV162" s="422"/>
      <c r="EW162" s="422"/>
      <c r="EX162" s="423"/>
      <c r="EY162" s="422"/>
      <c r="EZ162" s="422"/>
      <c r="FA162" s="423"/>
      <c r="FB162" s="422"/>
      <c r="FC162" s="422"/>
      <c r="FD162" s="423"/>
      <c r="FE162" s="422"/>
      <c r="FF162" s="422"/>
      <c r="FG162" s="423"/>
      <c r="FH162" s="422"/>
      <c r="FI162" s="422"/>
      <c r="FJ162" s="423"/>
      <c r="FK162" s="422"/>
      <c r="FL162" s="422"/>
      <c r="FM162" s="423"/>
      <c r="FN162" s="422"/>
      <c r="FO162" s="422"/>
      <c r="FP162" s="423"/>
      <c r="FQ162" s="422"/>
      <c r="FR162" s="422"/>
      <c r="FS162" s="423"/>
      <c r="FT162" s="422"/>
      <c r="FU162" s="422"/>
      <c r="FV162" s="423"/>
      <c r="FW162" s="422"/>
      <c r="FX162" s="422"/>
      <c r="FY162" s="423"/>
      <c r="FZ162" s="422"/>
      <c r="GA162" s="422"/>
      <c r="GB162" s="423"/>
      <c r="GC162" s="422"/>
      <c r="GD162" s="422"/>
      <c r="GE162" s="423"/>
      <c r="GF162" s="422"/>
      <c r="GG162" s="422"/>
      <c r="GH162" s="423"/>
      <c r="GI162" s="422"/>
      <c r="GJ162" s="422"/>
      <c r="GK162" s="423"/>
      <c r="GL162" s="422"/>
      <c r="GM162" s="422"/>
      <c r="GN162" s="423"/>
      <c r="GO162" s="422"/>
      <c r="GP162" s="422"/>
      <c r="GQ162" s="423"/>
      <c r="GR162" s="422"/>
      <c r="GS162" s="422"/>
      <c r="GT162" s="423"/>
      <c r="GU162" s="422"/>
      <c r="GV162" s="422"/>
      <c r="GW162" s="423"/>
      <c r="GX162" s="422"/>
      <c r="GY162" s="422"/>
      <c r="GZ162" s="423"/>
      <c r="HA162" s="422"/>
      <c r="HB162" s="422"/>
      <c r="HC162" s="423"/>
      <c r="HD162" s="422"/>
      <c r="HE162" s="422"/>
      <c r="HF162" s="423"/>
      <c r="HG162" s="422"/>
      <c r="HH162" s="573">
        <v>44</v>
      </c>
      <c r="HI162" s="425">
        <v>21354597.099999979</v>
      </c>
      <c r="HJ162" s="573">
        <v>490</v>
      </c>
      <c r="HK162" s="573">
        <v>0</v>
      </c>
      <c r="HL162" s="425">
        <v>0</v>
      </c>
      <c r="HM162" s="424">
        <v>0</v>
      </c>
      <c r="HN162" s="422">
        <v>44</v>
      </c>
      <c r="HO162" s="423">
        <v>21354597.099999979</v>
      </c>
      <c r="HP162" s="422">
        <v>490</v>
      </c>
    </row>
    <row r="163" spans="1:224" ht="51" x14ac:dyDescent="0.2">
      <c r="A163" s="421">
        <v>2</v>
      </c>
      <c r="B163" s="424"/>
      <c r="C163" s="586"/>
      <c r="D163" s="170" t="s">
        <v>965</v>
      </c>
      <c r="E163" s="587" t="s">
        <v>997</v>
      </c>
      <c r="F163" s="422"/>
      <c r="G163" s="423"/>
      <c r="H163" s="422"/>
      <c r="I163" s="422"/>
      <c r="J163" s="423"/>
      <c r="K163" s="422"/>
      <c r="L163" s="422"/>
      <c r="M163" s="423"/>
      <c r="N163" s="422"/>
      <c r="O163" s="422"/>
      <c r="P163" s="423"/>
      <c r="Q163" s="422"/>
      <c r="R163" s="422"/>
      <c r="S163" s="423"/>
      <c r="T163" s="422"/>
      <c r="U163" s="422"/>
      <c r="V163" s="423"/>
      <c r="W163" s="422"/>
      <c r="X163" s="422">
        <v>36</v>
      </c>
      <c r="Y163" s="423">
        <v>17585515.439999983</v>
      </c>
      <c r="Z163" s="422">
        <v>979</v>
      </c>
      <c r="AA163" s="422"/>
      <c r="AB163" s="423"/>
      <c r="AC163" s="422"/>
      <c r="AD163" s="422">
        <v>16</v>
      </c>
      <c r="AE163" s="423">
        <v>6821678.3699999982</v>
      </c>
      <c r="AF163" s="422">
        <v>439</v>
      </c>
      <c r="AG163" s="422"/>
      <c r="AH163" s="423"/>
      <c r="AI163" s="422"/>
      <c r="AJ163" s="422"/>
      <c r="AK163" s="423"/>
      <c r="AL163" s="422"/>
      <c r="AM163" s="422"/>
      <c r="AN163" s="423"/>
      <c r="AO163" s="422"/>
      <c r="AP163" s="422"/>
      <c r="AQ163" s="423"/>
      <c r="AR163" s="422"/>
      <c r="AS163" s="422"/>
      <c r="AT163" s="423"/>
      <c r="AU163" s="422"/>
      <c r="AV163" s="422"/>
      <c r="AW163" s="423"/>
      <c r="AX163" s="422"/>
      <c r="AY163" s="422"/>
      <c r="AZ163" s="423"/>
      <c r="BA163" s="422"/>
      <c r="BB163" s="422"/>
      <c r="BC163" s="423"/>
      <c r="BD163" s="422"/>
      <c r="BE163" s="422"/>
      <c r="BF163" s="423"/>
      <c r="BG163" s="422"/>
      <c r="BH163" s="422"/>
      <c r="BI163" s="423"/>
      <c r="BJ163" s="422"/>
      <c r="BK163" s="422"/>
      <c r="BL163" s="423"/>
      <c r="BM163" s="422"/>
      <c r="BN163" s="422"/>
      <c r="BO163" s="423"/>
      <c r="BP163" s="422"/>
      <c r="BQ163" s="422"/>
      <c r="BR163" s="423"/>
      <c r="BS163" s="422"/>
      <c r="BT163" s="422"/>
      <c r="BU163" s="423"/>
      <c r="BV163" s="422"/>
      <c r="BW163" s="422"/>
      <c r="BX163" s="423"/>
      <c r="BY163" s="422"/>
      <c r="BZ163" s="422"/>
      <c r="CA163" s="423"/>
      <c r="CB163" s="422"/>
      <c r="CC163" s="422"/>
      <c r="CD163" s="423"/>
      <c r="CE163" s="422"/>
      <c r="CF163" s="422"/>
      <c r="CG163" s="423"/>
      <c r="CH163" s="422"/>
      <c r="CI163" s="422"/>
      <c r="CJ163" s="423"/>
      <c r="CK163" s="422"/>
      <c r="CL163" s="422"/>
      <c r="CM163" s="423"/>
      <c r="CN163" s="422"/>
      <c r="CO163" s="422"/>
      <c r="CP163" s="423"/>
      <c r="CQ163" s="422"/>
      <c r="CR163" s="422"/>
      <c r="CS163" s="423"/>
      <c r="CT163" s="422"/>
      <c r="CU163" s="422"/>
      <c r="CV163" s="423"/>
      <c r="CW163" s="422"/>
      <c r="CX163" s="422"/>
      <c r="CY163" s="423"/>
      <c r="CZ163" s="422"/>
      <c r="DA163" s="422"/>
      <c r="DB163" s="423"/>
      <c r="DC163" s="422"/>
      <c r="DD163" s="422"/>
      <c r="DE163" s="423"/>
      <c r="DF163" s="422"/>
      <c r="DG163" s="422"/>
      <c r="DH163" s="423"/>
      <c r="DI163" s="422"/>
      <c r="DJ163" s="422"/>
      <c r="DK163" s="423"/>
      <c r="DL163" s="422"/>
      <c r="DM163" s="422"/>
      <c r="DN163" s="423"/>
      <c r="DO163" s="422"/>
      <c r="DP163" s="422"/>
      <c r="DQ163" s="423"/>
      <c r="DR163" s="422"/>
      <c r="DS163" s="422"/>
      <c r="DT163" s="423"/>
      <c r="DU163" s="422"/>
      <c r="DV163" s="422"/>
      <c r="DW163" s="423"/>
      <c r="DX163" s="422"/>
      <c r="DY163" s="422"/>
      <c r="DZ163" s="423"/>
      <c r="EA163" s="422"/>
      <c r="EB163" s="422"/>
      <c r="EC163" s="423"/>
      <c r="ED163" s="422"/>
      <c r="EE163" s="422"/>
      <c r="EF163" s="423"/>
      <c r="EG163" s="422"/>
      <c r="EH163" s="422"/>
      <c r="EI163" s="423"/>
      <c r="EJ163" s="422"/>
      <c r="EK163" s="422"/>
      <c r="EL163" s="423"/>
      <c r="EM163" s="422"/>
      <c r="EN163" s="422"/>
      <c r="EO163" s="423"/>
      <c r="EP163" s="422"/>
      <c r="EQ163" s="422"/>
      <c r="ER163" s="423"/>
      <c r="ES163" s="422"/>
      <c r="ET163" s="422"/>
      <c r="EU163" s="423"/>
      <c r="EV163" s="422"/>
      <c r="EW163" s="422"/>
      <c r="EX163" s="423"/>
      <c r="EY163" s="422"/>
      <c r="EZ163" s="422"/>
      <c r="FA163" s="423"/>
      <c r="FB163" s="422"/>
      <c r="FC163" s="422"/>
      <c r="FD163" s="423"/>
      <c r="FE163" s="422"/>
      <c r="FF163" s="422"/>
      <c r="FG163" s="423"/>
      <c r="FH163" s="422"/>
      <c r="FI163" s="422"/>
      <c r="FJ163" s="423"/>
      <c r="FK163" s="422"/>
      <c r="FL163" s="422"/>
      <c r="FM163" s="423"/>
      <c r="FN163" s="422"/>
      <c r="FO163" s="422"/>
      <c r="FP163" s="423"/>
      <c r="FQ163" s="422"/>
      <c r="FR163" s="422"/>
      <c r="FS163" s="423"/>
      <c r="FT163" s="422"/>
      <c r="FU163" s="422"/>
      <c r="FV163" s="423"/>
      <c r="FW163" s="422"/>
      <c r="FX163" s="422"/>
      <c r="FY163" s="423"/>
      <c r="FZ163" s="422"/>
      <c r="GA163" s="422"/>
      <c r="GB163" s="423"/>
      <c r="GC163" s="422"/>
      <c r="GD163" s="422"/>
      <c r="GE163" s="423"/>
      <c r="GF163" s="422"/>
      <c r="GG163" s="422"/>
      <c r="GH163" s="423"/>
      <c r="GI163" s="422"/>
      <c r="GJ163" s="422"/>
      <c r="GK163" s="423"/>
      <c r="GL163" s="422"/>
      <c r="GM163" s="422"/>
      <c r="GN163" s="423"/>
      <c r="GO163" s="422"/>
      <c r="GP163" s="422"/>
      <c r="GQ163" s="423"/>
      <c r="GR163" s="422"/>
      <c r="GS163" s="422"/>
      <c r="GT163" s="423"/>
      <c r="GU163" s="422"/>
      <c r="GV163" s="422"/>
      <c r="GW163" s="423"/>
      <c r="GX163" s="422"/>
      <c r="GY163" s="422"/>
      <c r="GZ163" s="423"/>
      <c r="HA163" s="422"/>
      <c r="HB163" s="422"/>
      <c r="HC163" s="423"/>
      <c r="HD163" s="422"/>
      <c r="HE163" s="422"/>
      <c r="HF163" s="423"/>
      <c r="HG163" s="422"/>
      <c r="HH163" s="573">
        <v>52</v>
      </c>
      <c r="HI163" s="425">
        <v>24407193.80999998</v>
      </c>
      <c r="HJ163" s="573">
        <v>1418</v>
      </c>
      <c r="HK163" s="573">
        <v>0</v>
      </c>
      <c r="HL163" s="425">
        <v>0</v>
      </c>
      <c r="HM163" s="424">
        <v>0</v>
      </c>
      <c r="HN163" s="422">
        <v>52</v>
      </c>
      <c r="HO163" s="423">
        <v>24407193.80999998</v>
      </c>
      <c r="HP163" s="422">
        <v>1418</v>
      </c>
    </row>
    <row r="164" spans="1:224" ht="51" x14ac:dyDescent="0.2">
      <c r="A164" s="421">
        <v>2</v>
      </c>
      <c r="B164" s="424"/>
      <c r="C164" s="586"/>
      <c r="D164" s="170" t="s">
        <v>968</v>
      </c>
      <c r="E164" s="587" t="s">
        <v>998</v>
      </c>
      <c r="F164" s="422"/>
      <c r="G164" s="423"/>
      <c r="H164" s="422"/>
      <c r="I164" s="422"/>
      <c r="J164" s="423"/>
      <c r="K164" s="422"/>
      <c r="L164" s="422"/>
      <c r="M164" s="423"/>
      <c r="N164" s="422"/>
      <c r="O164" s="422"/>
      <c r="P164" s="423"/>
      <c r="Q164" s="422"/>
      <c r="R164" s="422"/>
      <c r="S164" s="423"/>
      <c r="T164" s="422"/>
      <c r="U164" s="422"/>
      <c r="V164" s="423"/>
      <c r="W164" s="422"/>
      <c r="X164" s="422">
        <v>27</v>
      </c>
      <c r="Y164" s="423">
        <v>16874472.960000008</v>
      </c>
      <c r="Z164" s="422">
        <v>57</v>
      </c>
      <c r="AA164" s="422"/>
      <c r="AB164" s="423"/>
      <c r="AC164" s="422"/>
      <c r="AD164" s="422">
        <v>26</v>
      </c>
      <c r="AE164" s="423">
        <v>16503488.300000008</v>
      </c>
      <c r="AF164" s="422">
        <v>40</v>
      </c>
      <c r="AG164" s="422"/>
      <c r="AH164" s="423"/>
      <c r="AI164" s="422"/>
      <c r="AJ164" s="422"/>
      <c r="AK164" s="423"/>
      <c r="AL164" s="422"/>
      <c r="AM164" s="422"/>
      <c r="AN164" s="423"/>
      <c r="AO164" s="422"/>
      <c r="AP164" s="422"/>
      <c r="AQ164" s="423"/>
      <c r="AR164" s="422"/>
      <c r="AS164" s="422"/>
      <c r="AT164" s="423"/>
      <c r="AU164" s="422"/>
      <c r="AV164" s="422"/>
      <c r="AW164" s="423"/>
      <c r="AX164" s="422"/>
      <c r="AY164" s="422"/>
      <c r="AZ164" s="423"/>
      <c r="BA164" s="422"/>
      <c r="BB164" s="422"/>
      <c r="BC164" s="423"/>
      <c r="BD164" s="422"/>
      <c r="BE164" s="422"/>
      <c r="BF164" s="423"/>
      <c r="BG164" s="422"/>
      <c r="BH164" s="422"/>
      <c r="BI164" s="423"/>
      <c r="BJ164" s="422"/>
      <c r="BK164" s="422"/>
      <c r="BL164" s="423"/>
      <c r="BM164" s="422"/>
      <c r="BN164" s="422"/>
      <c r="BO164" s="423"/>
      <c r="BP164" s="422"/>
      <c r="BQ164" s="422"/>
      <c r="BR164" s="423"/>
      <c r="BS164" s="422"/>
      <c r="BT164" s="422"/>
      <c r="BU164" s="423"/>
      <c r="BV164" s="422"/>
      <c r="BW164" s="422"/>
      <c r="BX164" s="423"/>
      <c r="BY164" s="422"/>
      <c r="BZ164" s="422"/>
      <c r="CA164" s="423"/>
      <c r="CB164" s="422"/>
      <c r="CC164" s="422"/>
      <c r="CD164" s="423"/>
      <c r="CE164" s="422"/>
      <c r="CF164" s="422"/>
      <c r="CG164" s="423"/>
      <c r="CH164" s="422"/>
      <c r="CI164" s="422"/>
      <c r="CJ164" s="423"/>
      <c r="CK164" s="422"/>
      <c r="CL164" s="422"/>
      <c r="CM164" s="423"/>
      <c r="CN164" s="422"/>
      <c r="CO164" s="422"/>
      <c r="CP164" s="423"/>
      <c r="CQ164" s="422"/>
      <c r="CR164" s="422"/>
      <c r="CS164" s="423"/>
      <c r="CT164" s="422"/>
      <c r="CU164" s="422"/>
      <c r="CV164" s="423"/>
      <c r="CW164" s="422"/>
      <c r="CX164" s="422"/>
      <c r="CY164" s="423"/>
      <c r="CZ164" s="422"/>
      <c r="DA164" s="422"/>
      <c r="DB164" s="423"/>
      <c r="DC164" s="422"/>
      <c r="DD164" s="422"/>
      <c r="DE164" s="423"/>
      <c r="DF164" s="422"/>
      <c r="DG164" s="422"/>
      <c r="DH164" s="423"/>
      <c r="DI164" s="422"/>
      <c r="DJ164" s="422"/>
      <c r="DK164" s="423"/>
      <c r="DL164" s="422"/>
      <c r="DM164" s="422"/>
      <c r="DN164" s="423"/>
      <c r="DO164" s="422"/>
      <c r="DP164" s="422"/>
      <c r="DQ164" s="423"/>
      <c r="DR164" s="422"/>
      <c r="DS164" s="422"/>
      <c r="DT164" s="423"/>
      <c r="DU164" s="422"/>
      <c r="DV164" s="422"/>
      <c r="DW164" s="423"/>
      <c r="DX164" s="422"/>
      <c r="DY164" s="422"/>
      <c r="DZ164" s="423"/>
      <c r="EA164" s="422"/>
      <c r="EB164" s="422"/>
      <c r="EC164" s="423"/>
      <c r="ED164" s="422"/>
      <c r="EE164" s="422"/>
      <c r="EF164" s="423"/>
      <c r="EG164" s="422"/>
      <c r="EH164" s="422"/>
      <c r="EI164" s="423"/>
      <c r="EJ164" s="422"/>
      <c r="EK164" s="422"/>
      <c r="EL164" s="423"/>
      <c r="EM164" s="422"/>
      <c r="EN164" s="422"/>
      <c r="EO164" s="423"/>
      <c r="EP164" s="422"/>
      <c r="EQ164" s="422"/>
      <c r="ER164" s="423"/>
      <c r="ES164" s="422"/>
      <c r="ET164" s="422"/>
      <c r="EU164" s="423"/>
      <c r="EV164" s="422"/>
      <c r="EW164" s="422"/>
      <c r="EX164" s="423"/>
      <c r="EY164" s="422"/>
      <c r="EZ164" s="422"/>
      <c r="FA164" s="423"/>
      <c r="FB164" s="422"/>
      <c r="FC164" s="422"/>
      <c r="FD164" s="423"/>
      <c r="FE164" s="422"/>
      <c r="FF164" s="422"/>
      <c r="FG164" s="423"/>
      <c r="FH164" s="422"/>
      <c r="FI164" s="422"/>
      <c r="FJ164" s="423"/>
      <c r="FK164" s="422"/>
      <c r="FL164" s="422"/>
      <c r="FM164" s="423"/>
      <c r="FN164" s="422"/>
      <c r="FO164" s="422"/>
      <c r="FP164" s="423"/>
      <c r="FQ164" s="422"/>
      <c r="FR164" s="422"/>
      <c r="FS164" s="423"/>
      <c r="FT164" s="422"/>
      <c r="FU164" s="422"/>
      <c r="FV164" s="423"/>
      <c r="FW164" s="422"/>
      <c r="FX164" s="422"/>
      <c r="FY164" s="423"/>
      <c r="FZ164" s="422"/>
      <c r="GA164" s="422"/>
      <c r="GB164" s="423"/>
      <c r="GC164" s="422"/>
      <c r="GD164" s="422"/>
      <c r="GE164" s="423"/>
      <c r="GF164" s="422"/>
      <c r="GG164" s="422"/>
      <c r="GH164" s="423"/>
      <c r="GI164" s="422"/>
      <c r="GJ164" s="422"/>
      <c r="GK164" s="423"/>
      <c r="GL164" s="422"/>
      <c r="GM164" s="422"/>
      <c r="GN164" s="423"/>
      <c r="GO164" s="422"/>
      <c r="GP164" s="422"/>
      <c r="GQ164" s="423"/>
      <c r="GR164" s="422"/>
      <c r="GS164" s="422"/>
      <c r="GT164" s="423"/>
      <c r="GU164" s="422"/>
      <c r="GV164" s="422"/>
      <c r="GW164" s="423"/>
      <c r="GX164" s="422"/>
      <c r="GY164" s="422"/>
      <c r="GZ164" s="423"/>
      <c r="HA164" s="422"/>
      <c r="HB164" s="422"/>
      <c r="HC164" s="423"/>
      <c r="HD164" s="422"/>
      <c r="HE164" s="422"/>
      <c r="HF164" s="423"/>
      <c r="HG164" s="422"/>
      <c r="HH164" s="573">
        <v>53</v>
      </c>
      <c r="HI164" s="425">
        <v>33377961.260000017</v>
      </c>
      <c r="HJ164" s="573">
        <v>97</v>
      </c>
      <c r="HK164" s="573">
        <v>0</v>
      </c>
      <c r="HL164" s="425">
        <v>0</v>
      </c>
      <c r="HM164" s="424">
        <v>0</v>
      </c>
      <c r="HN164" s="422">
        <v>53</v>
      </c>
      <c r="HO164" s="423">
        <v>33377961.260000028</v>
      </c>
      <c r="HP164" s="422">
        <v>97</v>
      </c>
    </row>
    <row r="165" spans="1:224" ht="38.25" x14ac:dyDescent="0.2">
      <c r="A165" s="421">
        <v>2</v>
      </c>
      <c r="B165" s="424"/>
      <c r="C165" s="586"/>
      <c r="D165" s="170" t="s">
        <v>809</v>
      </c>
      <c r="E165" s="587" t="s">
        <v>691</v>
      </c>
      <c r="F165" s="422"/>
      <c r="G165" s="423"/>
      <c r="H165" s="422"/>
      <c r="I165" s="422"/>
      <c r="J165" s="423"/>
      <c r="K165" s="422"/>
      <c r="L165" s="422"/>
      <c r="M165" s="423"/>
      <c r="N165" s="422"/>
      <c r="O165" s="422"/>
      <c r="P165" s="423"/>
      <c r="Q165" s="422"/>
      <c r="R165" s="422"/>
      <c r="S165" s="423"/>
      <c r="T165" s="422"/>
      <c r="U165" s="422"/>
      <c r="V165" s="423"/>
      <c r="W165" s="422"/>
      <c r="X165" s="422">
        <v>94</v>
      </c>
      <c r="Y165" s="423">
        <v>52698623.469999976</v>
      </c>
      <c r="Z165" s="422">
        <v>201</v>
      </c>
      <c r="AA165" s="422"/>
      <c r="AB165" s="423"/>
      <c r="AC165" s="422"/>
      <c r="AD165" s="422">
        <v>46</v>
      </c>
      <c r="AE165" s="423">
        <v>25954227.559999984</v>
      </c>
      <c r="AF165" s="422">
        <v>81</v>
      </c>
      <c r="AG165" s="422">
        <v>1</v>
      </c>
      <c r="AH165" s="423">
        <v>565393.9</v>
      </c>
      <c r="AI165" s="422">
        <v>2</v>
      </c>
      <c r="AJ165" s="422"/>
      <c r="AK165" s="423"/>
      <c r="AL165" s="422"/>
      <c r="AM165" s="422"/>
      <c r="AN165" s="423"/>
      <c r="AO165" s="422"/>
      <c r="AP165" s="422"/>
      <c r="AQ165" s="423"/>
      <c r="AR165" s="422"/>
      <c r="AS165" s="422"/>
      <c r="AT165" s="423"/>
      <c r="AU165" s="422"/>
      <c r="AV165" s="422"/>
      <c r="AW165" s="423"/>
      <c r="AX165" s="422"/>
      <c r="AY165" s="422"/>
      <c r="AZ165" s="423"/>
      <c r="BA165" s="422"/>
      <c r="BB165" s="422"/>
      <c r="BC165" s="423"/>
      <c r="BD165" s="422"/>
      <c r="BE165" s="422"/>
      <c r="BF165" s="423"/>
      <c r="BG165" s="422"/>
      <c r="BH165" s="422"/>
      <c r="BI165" s="423"/>
      <c r="BJ165" s="422"/>
      <c r="BK165" s="422"/>
      <c r="BL165" s="423"/>
      <c r="BM165" s="422"/>
      <c r="BN165" s="422"/>
      <c r="BO165" s="423"/>
      <c r="BP165" s="422"/>
      <c r="BQ165" s="422"/>
      <c r="BR165" s="423"/>
      <c r="BS165" s="422"/>
      <c r="BT165" s="422"/>
      <c r="BU165" s="423"/>
      <c r="BV165" s="422"/>
      <c r="BW165" s="422"/>
      <c r="BX165" s="423"/>
      <c r="BY165" s="422"/>
      <c r="BZ165" s="422"/>
      <c r="CA165" s="423"/>
      <c r="CB165" s="422"/>
      <c r="CC165" s="422"/>
      <c r="CD165" s="423"/>
      <c r="CE165" s="422"/>
      <c r="CF165" s="422"/>
      <c r="CG165" s="423"/>
      <c r="CH165" s="422"/>
      <c r="CI165" s="422"/>
      <c r="CJ165" s="423"/>
      <c r="CK165" s="422"/>
      <c r="CL165" s="422"/>
      <c r="CM165" s="423"/>
      <c r="CN165" s="422"/>
      <c r="CO165" s="422"/>
      <c r="CP165" s="423"/>
      <c r="CQ165" s="422"/>
      <c r="CR165" s="422"/>
      <c r="CS165" s="423"/>
      <c r="CT165" s="422"/>
      <c r="CU165" s="422"/>
      <c r="CV165" s="423"/>
      <c r="CW165" s="422"/>
      <c r="CX165" s="422"/>
      <c r="CY165" s="423"/>
      <c r="CZ165" s="422"/>
      <c r="DA165" s="422"/>
      <c r="DB165" s="423"/>
      <c r="DC165" s="422"/>
      <c r="DD165" s="422"/>
      <c r="DE165" s="423"/>
      <c r="DF165" s="422"/>
      <c r="DG165" s="422"/>
      <c r="DH165" s="423"/>
      <c r="DI165" s="422"/>
      <c r="DJ165" s="422"/>
      <c r="DK165" s="423"/>
      <c r="DL165" s="422"/>
      <c r="DM165" s="422"/>
      <c r="DN165" s="423"/>
      <c r="DO165" s="422"/>
      <c r="DP165" s="422"/>
      <c r="DQ165" s="423"/>
      <c r="DR165" s="422"/>
      <c r="DS165" s="422"/>
      <c r="DT165" s="423"/>
      <c r="DU165" s="422"/>
      <c r="DV165" s="422"/>
      <c r="DW165" s="423"/>
      <c r="DX165" s="422"/>
      <c r="DY165" s="422"/>
      <c r="DZ165" s="423"/>
      <c r="EA165" s="422"/>
      <c r="EB165" s="422"/>
      <c r="EC165" s="423"/>
      <c r="ED165" s="422"/>
      <c r="EE165" s="422"/>
      <c r="EF165" s="423"/>
      <c r="EG165" s="422"/>
      <c r="EH165" s="422"/>
      <c r="EI165" s="423"/>
      <c r="EJ165" s="422"/>
      <c r="EK165" s="422"/>
      <c r="EL165" s="423"/>
      <c r="EM165" s="422"/>
      <c r="EN165" s="422"/>
      <c r="EO165" s="423"/>
      <c r="EP165" s="422"/>
      <c r="EQ165" s="422"/>
      <c r="ER165" s="423"/>
      <c r="ES165" s="422"/>
      <c r="ET165" s="422"/>
      <c r="EU165" s="423"/>
      <c r="EV165" s="422"/>
      <c r="EW165" s="422"/>
      <c r="EX165" s="423"/>
      <c r="EY165" s="422"/>
      <c r="EZ165" s="422"/>
      <c r="FA165" s="423"/>
      <c r="FB165" s="422"/>
      <c r="FC165" s="422"/>
      <c r="FD165" s="423"/>
      <c r="FE165" s="422"/>
      <c r="FF165" s="422"/>
      <c r="FG165" s="423"/>
      <c r="FH165" s="422"/>
      <c r="FI165" s="422"/>
      <c r="FJ165" s="423"/>
      <c r="FK165" s="422"/>
      <c r="FL165" s="422"/>
      <c r="FM165" s="423"/>
      <c r="FN165" s="422"/>
      <c r="FO165" s="422"/>
      <c r="FP165" s="423"/>
      <c r="FQ165" s="422"/>
      <c r="FR165" s="422"/>
      <c r="FS165" s="423"/>
      <c r="FT165" s="422"/>
      <c r="FU165" s="422"/>
      <c r="FV165" s="423"/>
      <c r="FW165" s="422"/>
      <c r="FX165" s="422"/>
      <c r="FY165" s="423"/>
      <c r="FZ165" s="422"/>
      <c r="GA165" s="422"/>
      <c r="GB165" s="423"/>
      <c r="GC165" s="422"/>
      <c r="GD165" s="422"/>
      <c r="GE165" s="423"/>
      <c r="GF165" s="422"/>
      <c r="GG165" s="422"/>
      <c r="GH165" s="423"/>
      <c r="GI165" s="422"/>
      <c r="GJ165" s="422"/>
      <c r="GK165" s="423"/>
      <c r="GL165" s="422"/>
      <c r="GM165" s="422"/>
      <c r="GN165" s="423"/>
      <c r="GO165" s="422"/>
      <c r="GP165" s="422"/>
      <c r="GQ165" s="423"/>
      <c r="GR165" s="422"/>
      <c r="GS165" s="422"/>
      <c r="GT165" s="423"/>
      <c r="GU165" s="422"/>
      <c r="GV165" s="422"/>
      <c r="GW165" s="423"/>
      <c r="GX165" s="422"/>
      <c r="GY165" s="422"/>
      <c r="GZ165" s="423"/>
      <c r="HA165" s="422"/>
      <c r="HB165" s="422"/>
      <c r="HC165" s="423"/>
      <c r="HD165" s="422"/>
      <c r="HE165" s="422"/>
      <c r="HF165" s="423"/>
      <c r="HG165" s="422"/>
      <c r="HH165" s="573">
        <v>140</v>
      </c>
      <c r="HI165" s="425">
        <v>78652851.029999956</v>
      </c>
      <c r="HJ165" s="573">
        <v>282</v>
      </c>
      <c r="HK165" s="573">
        <v>1</v>
      </c>
      <c r="HL165" s="425">
        <v>565393.9</v>
      </c>
      <c r="HM165" s="424">
        <v>2</v>
      </c>
      <c r="HN165" s="422">
        <v>141</v>
      </c>
      <c r="HO165" s="423">
        <v>79218244.930000067</v>
      </c>
      <c r="HP165" s="422">
        <v>284</v>
      </c>
    </row>
    <row r="166" spans="1:224" ht="38.25" x14ac:dyDescent="0.2">
      <c r="A166" s="421">
        <v>2</v>
      </c>
      <c r="B166" s="424"/>
      <c r="C166" s="586"/>
      <c r="D166" s="170" t="s">
        <v>810</v>
      </c>
      <c r="E166" s="587" t="s">
        <v>692</v>
      </c>
      <c r="F166" s="422"/>
      <c r="G166" s="423"/>
      <c r="H166" s="422"/>
      <c r="I166" s="422"/>
      <c r="J166" s="423"/>
      <c r="K166" s="422"/>
      <c r="L166" s="422"/>
      <c r="M166" s="423"/>
      <c r="N166" s="422"/>
      <c r="O166" s="422"/>
      <c r="P166" s="423"/>
      <c r="Q166" s="422"/>
      <c r="R166" s="422"/>
      <c r="S166" s="423"/>
      <c r="T166" s="422"/>
      <c r="U166" s="422"/>
      <c r="V166" s="423"/>
      <c r="W166" s="422"/>
      <c r="X166" s="422">
        <v>4</v>
      </c>
      <c r="Y166" s="423">
        <v>4041497.1499999994</v>
      </c>
      <c r="Z166" s="422">
        <v>9</v>
      </c>
      <c r="AA166" s="422"/>
      <c r="AB166" s="423"/>
      <c r="AC166" s="422"/>
      <c r="AD166" s="422"/>
      <c r="AE166" s="423"/>
      <c r="AF166" s="422"/>
      <c r="AG166" s="422"/>
      <c r="AH166" s="423"/>
      <c r="AI166" s="422"/>
      <c r="AJ166" s="422"/>
      <c r="AK166" s="423"/>
      <c r="AL166" s="422"/>
      <c r="AM166" s="422"/>
      <c r="AN166" s="423"/>
      <c r="AO166" s="422"/>
      <c r="AP166" s="422"/>
      <c r="AQ166" s="423"/>
      <c r="AR166" s="422"/>
      <c r="AS166" s="422"/>
      <c r="AT166" s="423"/>
      <c r="AU166" s="422"/>
      <c r="AV166" s="422"/>
      <c r="AW166" s="423"/>
      <c r="AX166" s="422"/>
      <c r="AY166" s="422"/>
      <c r="AZ166" s="423"/>
      <c r="BA166" s="422"/>
      <c r="BB166" s="422"/>
      <c r="BC166" s="423"/>
      <c r="BD166" s="422"/>
      <c r="BE166" s="422"/>
      <c r="BF166" s="423"/>
      <c r="BG166" s="422"/>
      <c r="BH166" s="422"/>
      <c r="BI166" s="423"/>
      <c r="BJ166" s="422"/>
      <c r="BK166" s="422"/>
      <c r="BL166" s="423"/>
      <c r="BM166" s="422"/>
      <c r="BN166" s="422"/>
      <c r="BO166" s="423"/>
      <c r="BP166" s="422"/>
      <c r="BQ166" s="422"/>
      <c r="BR166" s="423"/>
      <c r="BS166" s="422"/>
      <c r="BT166" s="422"/>
      <c r="BU166" s="423"/>
      <c r="BV166" s="422"/>
      <c r="BW166" s="422"/>
      <c r="BX166" s="423"/>
      <c r="BY166" s="422"/>
      <c r="BZ166" s="422"/>
      <c r="CA166" s="423"/>
      <c r="CB166" s="422"/>
      <c r="CC166" s="422"/>
      <c r="CD166" s="423"/>
      <c r="CE166" s="422"/>
      <c r="CF166" s="422"/>
      <c r="CG166" s="423"/>
      <c r="CH166" s="422"/>
      <c r="CI166" s="422"/>
      <c r="CJ166" s="423"/>
      <c r="CK166" s="422"/>
      <c r="CL166" s="422"/>
      <c r="CM166" s="423"/>
      <c r="CN166" s="422"/>
      <c r="CO166" s="422"/>
      <c r="CP166" s="423"/>
      <c r="CQ166" s="422"/>
      <c r="CR166" s="422"/>
      <c r="CS166" s="423"/>
      <c r="CT166" s="422"/>
      <c r="CU166" s="422"/>
      <c r="CV166" s="423"/>
      <c r="CW166" s="422"/>
      <c r="CX166" s="422"/>
      <c r="CY166" s="423"/>
      <c r="CZ166" s="422"/>
      <c r="DA166" s="422"/>
      <c r="DB166" s="423"/>
      <c r="DC166" s="422"/>
      <c r="DD166" s="422"/>
      <c r="DE166" s="423"/>
      <c r="DF166" s="422"/>
      <c r="DG166" s="422"/>
      <c r="DH166" s="423"/>
      <c r="DI166" s="422"/>
      <c r="DJ166" s="422"/>
      <c r="DK166" s="423"/>
      <c r="DL166" s="422"/>
      <c r="DM166" s="422"/>
      <c r="DN166" s="423"/>
      <c r="DO166" s="422"/>
      <c r="DP166" s="422"/>
      <c r="DQ166" s="423"/>
      <c r="DR166" s="422"/>
      <c r="DS166" s="422"/>
      <c r="DT166" s="423"/>
      <c r="DU166" s="422"/>
      <c r="DV166" s="422"/>
      <c r="DW166" s="423"/>
      <c r="DX166" s="422"/>
      <c r="DY166" s="422"/>
      <c r="DZ166" s="423"/>
      <c r="EA166" s="422"/>
      <c r="EB166" s="422"/>
      <c r="EC166" s="423"/>
      <c r="ED166" s="422"/>
      <c r="EE166" s="422"/>
      <c r="EF166" s="423"/>
      <c r="EG166" s="422"/>
      <c r="EH166" s="422"/>
      <c r="EI166" s="423"/>
      <c r="EJ166" s="422"/>
      <c r="EK166" s="422"/>
      <c r="EL166" s="423"/>
      <c r="EM166" s="422"/>
      <c r="EN166" s="422"/>
      <c r="EO166" s="423"/>
      <c r="EP166" s="422"/>
      <c r="EQ166" s="422"/>
      <c r="ER166" s="423"/>
      <c r="ES166" s="422"/>
      <c r="ET166" s="422"/>
      <c r="EU166" s="423"/>
      <c r="EV166" s="422"/>
      <c r="EW166" s="422"/>
      <c r="EX166" s="423"/>
      <c r="EY166" s="422"/>
      <c r="EZ166" s="422"/>
      <c r="FA166" s="423"/>
      <c r="FB166" s="422"/>
      <c r="FC166" s="422"/>
      <c r="FD166" s="423"/>
      <c r="FE166" s="422"/>
      <c r="FF166" s="422"/>
      <c r="FG166" s="423"/>
      <c r="FH166" s="422"/>
      <c r="FI166" s="422"/>
      <c r="FJ166" s="423"/>
      <c r="FK166" s="422"/>
      <c r="FL166" s="422"/>
      <c r="FM166" s="423"/>
      <c r="FN166" s="422"/>
      <c r="FO166" s="422"/>
      <c r="FP166" s="423"/>
      <c r="FQ166" s="422"/>
      <c r="FR166" s="422"/>
      <c r="FS166" s="423"/>
      <c r="FT166" s="422"/>
      <c r="FU166" s="422"/>
      <c r="FV166" s="423"/>
      <c r="FW166" s="422"/>
      <c r="FX166" s="422"/>
      <c r="FY166" s="423"/>
      <c r="FZ166" s="422"/>
      <c r="GA166" s="422"/>
      <c r="GB166" s="423"/>
      <c r="GC166" s="422"/>
      <c r="GD166" s="422"/>
      <c r="GE166" s="423"/>
      <c r="GF166" s="422"/>
      <c r="GG166" s="422"/>
      <c r="GH166" s="423"/>
      <c r="GI166" s="422"/>
      <c r="GJ166" s="422"/>
      <c r="GK166" s="423"/>
      <c r="GL166" s="422"/>
      <c r="GM166" s="422"/>
      <c r="GN166" s="423"/>
      <c r="GO166" s="422"/>
      <c r="GP166" s="422"/>
      <c r="GQ166" s="423"/>
      <c r="GR166" s="422"/>
      <c r="GS166" s="422"/>
      <c r="GT166" s="423"/>
      <c r="GU166" s="422"/>
      <c r="GV166" s="422"/>
      <c r="GW166" s="423"/>
      <c r="GX166" s="422"/>
      <c r="GY166" s="422"/>
      <c r="GZ166" s="423"/>
      <c r="HA166" s="422"/>
      <c r="HB166" s="422"/>
      <c r="HC166" s="423"/>
      <c r="HD166" s="422"/>
      <c r="HE166" s="422"/>
      <c r="HF166" s="423"/>
      <c r="HG166" s="422"/>
      <c r="HH166" s="573">
        <v>4</v>
      </c>
      <c r="HI166" s="425">
        <v>4041497.1499999994</v>
      </c>
      <c r="HJ166" s="573">
        <v>9</v>
      </c>
      <c r="HK166" s="573">
        <v>0</v>
      </c>
      <c r="HL166" s="425">
        <v>0</v>
      </c>
      <c r="HM166" s="424">
        <v>0</v>
      </c>
      <c r="HN166" s="422">
        <v>4</v>
      </c>
      <c r="HO166" s="423">
        <v>4041497.1499999994</v>
      </c>
      <c r="HP166" s="422">
        <v>9</v>
      </c>
    </row>
    <row r="167" spans="1:224" x14ac:dyDescent="0.2">
      <c r="A167" s="588">
        <v>2</v>
      </c>
      <c r="B167" s="508" t="s">
        <v>468</v>
      </c>
      <c r="C167" s="589"/>
      <c r="D167" s="244"/>
      <c r="E167" s="590"/>
      <c r="F167" s="426"/>
      <c r="G167" s="427"/>
      <c r="H167" s="426"/>
      <c r="I167" s="426"/>
      <c r="J167" s="427"/>
      <c r="K167" s="426"/>
      <c r="L167" s="426">
        <v>158</v>
      </c>
      <c r="M167" s="427">
        <v>24395258.200000018</v>
      </c>
      <c r="N167" s="426">
        <v>1515</v>
      </c>
      <c r="O167" s="426">
        <v>4</v>
      </c>
      <c r="P167" s="427">
        <v>1375246.74</v>
      </c>
      <c r="Q167" s="426">
        <v>30</v>
      </c>
      <c r="R167" s="426"/>
      <c r="S167" s="427"/>
      <c r="T167" s="426"/>
      <c r="U167" s="426"/>
      <c r="V167" s="427"/>
      <c r="W167" s="426"/>
      <c r="X167" s="426">
        <v>3313</v>
      </c>
      <c r="Y167" s="427">
        <v>604070072.16000545</v>
      </c>
      <c r="Z167" s="426">
        <v>53674</v>
      </c>
      <c r="AA167" s="426">
        <v>19</v>
      </c>
      <c r="AB167" s="427">
        <v>4107148.21</v>
      </c>
      <c r="AC167" s="426">
        <v>544</v>
      </c>
      <c r="AD167" s="426">
        <v>1304</v>
      </c>
      <c r="AE167" s="427">
        <v>339006386.44999957</v>
      </c>
      <c r="AF167" s="426">
        <v>18347</v>
      </c>
      <c r="AG167" s="426">
        <v>6</v>
      </c>
      <c r="AH167" s="427">
        <v>2174772.1</v>
      </c>
      <c r="AI167" s="426">
        <v>9</v>
      </c>
      <c r="AJ167" s="426">
        <v>2</v>
      </c>
      <c r="AK167" s="427">
        <v>94943.58</v>
      </c>
      <c r="AL167" s="426">
        <v>20</v>
      </c>
      <c r="AM167" s="426"/>
      <c r="AN167" s="427"/>
      <c r="AO167" s="426"/>
      <c r="AP167" s="426"/>
      <c r="AQ167" s="427"/>
      <c r="AR167" s="426"/>
      <c r="AS167" s="426"/>
      <c r="AT167" s="427"/>
      <c r="AU167" s="426"/>
      <c r="AV167" s="426"/>
      <c r="AW167" s="427"/>
      <c r="AX167" s="426"/>
      <c r="AY167" s="426"/>
      <c r="AZ167" s="427"/>
      <c r="BA167" s="426"/>
      <c r="BB167" s="426"/>
      <c r="BC167" s="427"/>
      <c r="BD167" s="426"/>
      <c r="BE167" s="426"/>
      <c r="BF167" s="427"/>
      <c r="BG167" s="426"/>
      <c r="BH167" s="426"/>
      <c r="BI167" s="427"/>
      <c r="BJ167" s="426"/>
      <c r="BK167" s="426"/>
      <c r="BL167" s="427"/>
      <c r="BM167" s="426"/>
      <c r="BN167" s="426"/>
      <c r="BO167" s="427"/>
      <c r="BP167" s="426"/>
      <c r="BQ167" s="426"/>
      <c r="BR167" s="427"/>
      <c r="BS167" s="426"/>
      <c r="BT167" s="426"/>
      <c r="BU167" s="427"/>
      <c r="BV167" s="426"/>
      <c r="BW167" s="426"/>
      <c r="BX167" s="427"/>
      <c r="BY167" s="426"/>
      <c r="BZ167" s="426"/>
      <c r="CA167" s="427"/>
      <c r="CB167" s="426"/>
      <c r="CC167" s="426"/>
      <c r="CD167" s="427"/>
      <c r="CE167" s="426"/>
      <c r="CF167" s="426"/>
      <c r="CG167" s="427"/>
      <c r="CH167" s="426"/>
      <c r="CI167" s="426"/>
      <c r="CJ167" s="427"/>
      <c r="CK167" s="426"/>
      <c r="CL167" s="426"/>
      <c r="CM167" s="427"/>
      <c r="CN167" s="426"/>
      <c r="CO167" s="426"/>
      <c r="CP167" s="427"/>
      <c r="CQ167" s="426"/>
      <c r="CR167" s="426"/>
      <c r="CS167" s="427"/>
      <c r="CT167" s="426"/>
      <c r="CU167" s="426"/>
      <c r="CV167" s="427"/>
      <c r="CW167" s="426"/>
      <c r="CX167" s="426"/>
      <c r="CY167" s="427"/>
      <c r="CZ167" s="426"/>
      <c r="DA167" s="426"/>
      <c r="DB167" s="427"/>
      <c r="DC167" s="426"/>
      <c r="DD167" s="426"/>
      <c r="DE167" s="427"/>
      <c r="DF167" s="426"/>
      <c r="DG167" s="426"/>
      <c r="DH167" s="427"/>
      <c r="DI167" s="426"/>
      <c r="DJ167" s="426"/>
      <c r="DK167" s="427"/>
      <c r="DL167" s="426"/>
      <c r="DM167" s="426"/>
      <c r="DN167" s="427"/>
      <c r="DO167" s="426"/>
      <c r="DP167" s="426">
        <v>27</v>
      </c>
      <c r="DQ167" s="427">
        <v>2660047.1399999997</v>
      </c>
      <c r="DR167" s="426">
        <v>95</v>
      </c>
      <c r="DS167" s="426"/>
      <c r="DT167" s="427"/>
      <c r="DU167" s="426"/>
      <c r="DV167" s="426"/>
      <c r="DW167" s="427"/>
      <c r="DX167" s="426"/>
      <c r="DY167" s="426"/>
      <c r="DZ167" s="427"/>
      <c r="EA167" s="426"/>
      <c r="EB167" s="426"/>
      <c r="EC167" s="427"/>
      <c r="ED167" s="426"/>
      <c r="EE167" s="426"/>
      <c r="EF167" s="427"/>
      <c r="EG167" s="426"/>
      <c r="EH167" s="426"/>
      <c r="EI167" s="427"/>
      <c r="EJ167" s="426"/>
      <c r="EK167" s="426"/>
      <c r="EL167" s="427"/>
      <c r="EM167" s="426"/>
      <c r="EN167" s="426"/>
      <c r="EO167" s="427"/>
      <c r="EP167" s="426"/>
      <c r="EQ167" s="426"/>
      <c r="ER167" s="427"/>
      <c r="ES167" s="426"/>
      <c r="ET167" s="426"/>
      <c r="EU167" s="427"/>
      <c r="EV167" s="426"/>
      <c r="EW167" s="426"/>
      <c r="EX167" s="427"/>
      <c r="EY167" s="426"/>
      <c r="EZ167" s="426"/>
      <c r="FA167" s="427"/>
      <c r="FB167" s="426"/>
      <c r="FC167" s="426"/>
      <c r="FD167" s="427"/>
      <c r="FE167" s="426"/>
      <c r="FF167" s="426">
        <v>28</v>
      </c>
      <c r="FG167" s="427">
        <v>623558.64999999991</v>
      </c>
      <c r="FH167" s="426">
        <v>225</v>
      </c>
      <c r="FI167" s="426">
        <v>1</v>
      </c>
      <c r="FJ167" s="427">
        <v>17433.810000000001</v>
      </c>
      <c r="FK167" s="426">
        <v>6</v>
      </c>
      <c r="FL167" s="426"/>
      <c r="FM167" s="427"/>
      <c r="FN167" s="426"/>
      <c r="FO167" s="426"/>
      <c r="FP167" s="427"/>
      <c r="FQ167" s="426"/>
      <c r="FR167" s="426"/>
      <c r="FS167" s="427"/>
      <c r="FT167" s="426"/>
      <c r="FU167" s="426"/>
      <c r="FV167" s="427"/>
      <c r="FW167" s="426"/>
      <c r="FX167" s="426"/>
      <c r="FY167" s="427"/>
      <c r="FZ167" s="426"/>
      <c r="GA167" s="426"/>
      <c r="GB167" s="427"/>
      <c r="GC167" s="426"/>
      <c r="GD167" s="426"/>
      <c r="GE167" s="427"/>
      <c r="GF167" s="426"/>
      <c r="GG167" s="426"/>
      <c r="GH167" s="427"/>
      <c r="GI167" s="426"/>
      <c r="GJ167" s="426"/>
      <c r="GK167" s="427"/>
      <c r="GL167" s="426"/>
      <c r="GM167" s="426"/>
      <c r="GN167" s="427"/>
      <c r="GO167" s="426"/>
      <c r="GP167" s="426"/>
      <c r="GQ167" s="427"/>
      <c r="GR167" s="426"/>
      <c r="GS167" s="426"/>
      <c r="GT167" s="427"/>
      <c r="GU167" s="426"/>
      <c r="GV167" s="426"/>
      <c r="GW167" s="427"/>
      <c r="GX167" s="426"/>
      <c r="GY167" s="426"/>
      <c r="GZ167" s="427"/>
      <c r="HA167" s="426"/>
      <c r="HB167" s="426"/>
      <c r="HC167" s="427"/>
      <c r="HD167" s="426"/>
      <c r="HE167" s="426"/>
      <c r="HF167" s="427"/>
      <c r="HG167" s="426"/>
      <c r="HH167" s="584">
        <v>4832</v>
      </c>
      <c r="HI167" s="427">
        <v>970850266.18000507</v>
      </c>
      <c r="HJ167" s="584">
        <v>73876</v>
      </c>
      <c r="HK167" s="584">
        <v>30</v>
      </c>
      <c r="HL167" s="427">
        <v>7674600.8600000003</v>
      </c>
      <c r="HM167" s="244">
        <v>589</v>
      </c>
      <c r="HN167" s="426">
        <v>4862</v>
      </c>
      <c r="HO167" s="427">
        <v>978524867.03999972</v>
      </c>
      <c r="HP167" s="426">
        <v>74465</v>
      </c>
    </row>
    <row r="168" spans="1:224" x14ac:dyDescent="0.2">
      <c r="A168" s="421">
        <v>2</v>
      </c>
      <c r="B168" s="507">
        <v>20</v>
      </c>
      <c r="C168" s="586" t="s">
        <v>29</v>
      </c>
      <c r="D168" s="170" t="s">
        <v>385</v>
      </c>
      <c r="E168" s="587" t="s">
        <v>197</v>
      </c>
      <c r="F168" s="422"/>
      <c r="G168" s="423"/>
      <c r="H168" s="422"/>
      <c r="I168" s="422"/>
      <c r="J168" s="423"/>
      <c r="K168" s="422"/>
      <c r="L168" s="422">
        <v>363</v>
      </c>
      <c r="M168" s="423">
        <v>6250600.1599999592</v>
      </c>
      <c r="N168" s="422">
        <v>2899</v>
      </c>
      <c r="O168" s="422">
        <v>6</v>
      </c>
      <c r="P168" s="423">
        <v>104602.86</v>
      </c>
      <c r="Q168" s="422">
        <v>42</v>
      </c>
      <c r="R168" s="422"/>
      <c r="S168" s="423"/>
      <c r="T168" s="422"/>
      <c r="U168" s="422"/>
      <c r="V168" s="423"/>
      <c r="W168" s="422"/>
      <c r="X168" s="422"/>
      <c r="Y168" s="423"/>
      <c r="Z168" s="422"/>
      <c r="AA168" s="422"/>
      <c r="AB168" s="423"/>
      <c r="AC168" s="422"/>
      <c r="AD168" s="422"/>
      <c r="AE168" s="423"/>
      <c r="AF168" s="422"/>
      <c r="AG168" s="422"/>
      <c r="AH168" s="423"/>
      <c r="AI168" s="422"/>
      <c r="AJ168" s="422"/>
      <c r="AK168" s="423"/>
      <c r="AL168" s="422"/>
      <c r="AM168" s="422"/>
      <c r="AN168" s="423"/>
      <c r="AO168" s="422"/>
      <c r="AP168" s="422"/>
      <c r="AQ168" s="423"/>
      <c r="AR168" s="422"/>
      <c r="AS168" s="422"/>
      <c r="AT168" s="423"/>
      <c r="AU168" s="422"/>
      <c r="AV168" s="422"/>
      <c r="AW168" s="423"/>
      <c r="AX168" s="422"/>
      <c r="AY168" s="422"/>
      <c r="AZ168" s="423"/>
      <c r="BA168" s="422"/>
      <c r="BB168" s="422"/>
      <c r="BC168" s="423"/>
      <c r="BD168" s="422"/>
      <c r="BE168" s="422"/>
      <c r="BF168" s="423"/>
      <c r="BG168" s="422"/>
      <c r="BH168" s="422"/>
      <c r="BI168" s="423"/>
      <c r="BJ168" s="422"/>
      <c r="BK168" s="422"/>
      <c r="BL168" s="423"/>
      <c r="BM168" s="422"/>
      <c r="BN168" s="422">
        <v>14</v>
      </c>
      <c r="BO168" s="423">
        <v>292887.98000000004</v>
      </c>
      <c r="BP168" s="422">
        <v>146</v>
      </c>
      <c r="BQ168" s="422"/>
      <c r="BR168" s="423"/>
      <c r="BS168" s="422"/>
      <c r="BT168" s="422">
        <v>465</v>
      </c>
      <c r="BU168" s="423">
        <v>9616421.680000063</v>
      </c>
      <c r="BV168" s="422">
        <v>3984</v>
      </c>
      <c r="BW168" s="422"/>
      <c r="BX168" s="423"/>
      <c r="BY168" s="422"/>
      <c r="BZ168" s="422"/>
      <c r="CA168" s="423"/>
      <c r="CB168" s="422"/>
      <c r="CC168" s="422"/>
      <c r="CD168" s="423"/>
      <c r="CE168" s="422"/>
      <c r="CF168" s="422"/>
      <c r="CG168" s="423"/>
      <c r="CH168" s="422"/>
      <c r="CI168" s="422"/>
      <c r="CJ168" s="423"/>
      <c r="CK168" s="422"/>
      <c r="CL168" s="422">
        <v>5</v>
      </c>
      <c r="CM168" s="423">
        <v>104602.85</v>
      </c>
      <c r="CN168" s="422">
        <v>49</v>
      </c>
      <c r="CO168" s="422"/>
      <c r="CP168" s="423"/>
      <c r="CQ168" s="422"/>
      <c r="CR168" s="422">
        <v>19</v>
      </c>
      <c r="CS168" s="423">
        <v>939145.2699999999</v>
      </c>
      <c r="CT168" s="422">
        <v>137</v>
      </c>
      <c r="CU168" s="422"/>
      <c r="CV168" s="423"/>
      <c r="CW168" s="422"/>
      <c r="CX168" s="422">
        <v>10</v>
      </c>
      <c r="CY168" s="423">
        <v>192022.12000000002</v>
      </c>
      <c r="CZ168" s="422">
        <v>89</v>
      </c>
      <c r="DA168" s="422"/>
      <c r="DB168" s="423"/>
      <c r="DC168" s="422"/>
      <c r="DD168" s="422"/>
      <c r="DE168" s="423"/>
      <c r="DF168" s="422"/>
      <c r="DG168" s="422"/>
      <c r="DH168" s="423"/>
      <c r="DI168" s="422"/>
      <c r="DJ168" s="422">
        <v>1</v>
      </c>
      <c r="DK168" s="423">
        <v>59967.51</v>
      </c>
      <c r="DL168" s="422">
        <v>9</v>
      </c>
      <c r="DM168" s="422"/>
      <c r="DN168" s="423"/>
      <c r="DO168" s="422"/>
      <c r="DP168" s="422">
        <v>1</v>
      </c>
      <c r="DQ168" s="423">
        <v>69298.87</v>
      </c>
      <c r="DR168" s="422">
        <v>7</v>
      </c>
      <c r="DS168" s="422"/>
      <c r="DT168" s="423"/>
      <c r="DU168" s="422"/>
      <c r="DV168" s="422"/>
      <c r="DW168" s="423"/>
      <c r="DX168" s="422"/>
      <c r="DY168" s="422"/>
      <c r="DZ168" s="423"/>
      <c r="EA168" s="422"/>
      <c r="EB168" s="422"/>
      <c r="EC168" s="423"/>
      <c r="ED168" s="422"/>
      <c r="EE168" s="422"/>
      <c r="EF168" s="423"/>
      <c r="EG168" s="422"/>
      <c r="EH168" s="422"/>
      <c r="EI168" s="423"/>
      <c r="EJ168" s="422"/>
      <c r="EK168" s="422"/>
      <c r="EL168" s="423"/>
      <c r="EM168" s="422"/>
      <c r="EN168" s="422"/>
      <c r="EO168" s="423"/>
      <c r="EP168" s="422"/>
      <c r="EQ168" s="422"/>
      <c r="ER168" s="423"/>
      <c r="ES168" s="422"/>
      <c r="ET168" s="422"/>
      <c r="EU168" s="423"/>
      <c r="EV168" s="422"/>
      <c r="EW168" s="422"/>
      <c r="EX168" s="423"/>
      <c r="EY168" s="422"/>
      <c r="EZ168" s="422">
        <v>5</v>
      </c>
      <c r="FA168" s="423">
        <v>103605.79999999999</v>
      </c>
      <c r="FB168" s="422">
        <v>38</v>
      </c>
      <c r="FC168" s="422"/>
      <c r="FD168" s="423"/>
      <c r="FE168" s="422"/>
      <c r="FF168" s="422"/>
      <c r="FG168" s="423"/>
      <c r="FH168" s="422"/>
      <c r="FI168" s="422"/>
      <c r="FJ168" s="423"/>
      <c r="FK168" s="422"/>
      <c r="FL168" s="422"/>
      <c r="FM168" s="423"/>
      <c r="FN168" s="422"/>
      <c r="FO168" s="422"/>
      <c r="FP168" s="423"/>
      <c r="FQ168" s="422"/>
      <c r="FR168" s="422"/>
      <c r="FS168" s="423"/>
      <c r="FT168" s="422"/>
      <c r="FU168" s="422"/>
      <c r="FV168" s="423"/>
      <c r="FW168" s="422"/>
      <c r="FX168" s="422">
        <v>8</v>
      </c>
      <c r="FY168" s="423">
        <v>141022.13999999998</v>
      </c>
      <c r="FZ168" s="422">
        <v>78</v>
      </c>
      <c r="GA168" s="422"/>
      <c r="GB168" s="423"/>
      <c r="GC168" s="422"/>
      <c r="GD168" s="422">
        <v>35</v>
      </c>
      <c r="GE168" s="423">
        <v>539258.97999999975</v>
      </c>
      <c r="GF168" s="422">
        <v>366</v>
      </c>
      <c r="GG168" s="422"/>
      <c r="GH168" s="423"/>
      <c r="GI168" s="422"/>
      <c r="GJ168" s="422">
        <v>28</v>
      </c>
      <c r="GK168" s="423">
        <v>602543.87000000011</v>
      </c>
      <c r="GL168" s="422">
        <v>242</v>
      </c>
      <c r="GM168" s="422"/>
      <c r="GN168" s="423"/>
      <c r="GO168" s="422"/>
      <c r="GP168" s="422"/>
      <c r="GQ168" s="423"/>
      <c r="GR168" s="422"/>
      <c r="GS168" s="422"/>
      <c r="GT168" s="423"/>
      <c r="GU168" s="422"/>
      <c r="GV168" s="422">
        <v>2</v>
      </c>
      <c r="GW168" s="423">
        <v>47010.400000000001</v>
      </c>
      <c r="GX168" s="422">
        <v>20</v>
      </c>
      <c r="GY168" s="422"/>
      <c r="GZ168" s="423"/>
      <c r="HA168" s="422"/>
      <c r="HB168" s="422"/>
      <c r="HC168" s="423"/>
      <c r="HD168" s="422"/>
      <c r="HE168" s="422"/>
      <c r="HF168" s="423"/>
      <c r="HG168" s="422"/>
      <c r="HH168" s="573">
        <v>956</v>
      </c>
      <c r="HI168" s="425">
        <v>18958387.630000029</v>
      </c>
      <c r="HJ168" s="573">
        <v>8064</v>
      </c>
      <c r="HK168" s="573">
        <v>6</v>
      </c>
      <c r="HL168" s="425">
        <v>104602.86</v>
      </c>
      <c r="HM168" s="424">
        <v>42</v>
      </c>
      <c r="HN168" s="422">
        <v>962</v>
      </c>
      <c r="HO168" s="423">
        <v>19062990.490000032</v>
      </c>
      <c r="HP168" s="422">
        <v>8106</v>
      </c>
    </row>
    <row r="169" spans="1:224" ht="38.25" x14ac:dyDescent="0.2">
      <c r="A169" s="421">
        <v>2</v>
      </c>
      <c r="B169" s="424"/>
      <c r="C169" s="586"/>
      <c r="D169" s="170" t="s">
        <v>386</v>
      </c>
      <c r="E169" s="587" t="s">
        <v>615</v>
      </c>
      <c r="F169" s="422"/>
      <c r="G169" s="423"/>
      <c r="H169" s="422"/>
      <c r="I169" s="422"/>
      <c r="J169" s="423"/>
      <c r="K169" s="422"/>
      <c r="L169" s="422">
        <v>37</v>
      </c>
      <c r="M169" s="423">
        <v>964975.33000000066</v>
      </c>
      <c r="N169" s="422">
        <v>289</v>
      </c>
      <c r="O169" s="422">
        <v>1</v>
      </c>
      <c r="P169" s="423">
        <v>26386.3</v>
      </c>
      <c r="Q169" s="422">
        <v>8</v>
      </c>
      <c r="R169" s="422"/>
      <c r="S169" s="423"/>
      <c r="T169" s="422"/>
      <c r="U169" s="422"/>
      <c r="V169" s="423"/>
      <c r="W169" s="422"/>
      <c r="X169" s="422"/>
      <c r="Y169" s="423"/>
      <c r="Z169" s="422"/>
      <c r="AA169" s="422"/>
      <c r="AB169" s="423"/>
      <c r="AC169" s="422"/>
      <c r="AD169" s="422"/>
      <c r="AE169" s="423"/>
      <c r="AF169" s="422"/>
      <c r="AG169" s="422"/>
      <c r="AH169" s="423"/>
      <c r="AI169" s="422"/>
      <c r="AJ169" s="422"/>
      <c r="AK169" s="423"/>
      <c r="AL169" s="422"/>
      <c r="AM169" s="422"/>
      <c r="AN169" s="423"/>
      <c r="AO169" s="422"/>
      <c r="AP169" s="422"/>
      <c r="AQ169" s="423"/>
      <c r="AR169" s="422"/>
      <c r="AS169" s="422"/>
      <c r="AT169" s="423"/>
      <c r="AU169" s="422"/>
      <c r="AV169" s="422"/>
      <c r="AW169" s="423"/>
      <c r="AX169" s="422"/>
      <c r="AY169" s="422"/>
      <c r="AZ169" s="423"/>
      <c r="BA169" s="422"/>
      <c r="BB169" s="422"/>
      <c r="BC169" s="423"/>
      <c r="BD169" s="422"/>
      <c r="BE169" s="422"/>
      <c r="BF169" s="423"/>
      <c r="BG169" s="422"/>
      <c r="BH169" s="422"/>
      <c r="BI169" s="423"/>
      <c r="BJ169" s="422"/>
      <c r="BK169" s="422"/>
      <c r="BL169" s="423"/>
      <c r="BM169" s="422"/>
      <c r="BN169" s="422"/>
      <c r="BO169" s="423"/>
      <c r="BP169" s="422"/>
      <c r="BQ169" s="422"/>
      <c r="BR169" s="423"/>
      <c r="BS169" s="422"/>
      <c r="BT169" s="422">
        <v>201</v>
      </c>
      <c r="BU169" s="423">
        <v>6308543.7099999785</v>
      </c>
      <c r="BV169" s="422">
        <v>2033</v>
      </c>
      <c r="BW169" s="422"/>
      <c r="BX169" s="423"/>
      <c r="BY169" s="422"/>
      <c r="BZ169" s="422"/>
      <c r="CA169" s="423"/>
      <c r="CB169" s="422"/>
      <c r="CC169" s="422"/>
      <c r="CD169" s="423"/>
      <c r="CE169" s="422"/>
      <c r="CF169" s="422"/>
      <c r="CG169" s="423"/>
      <c r="CH169" s="422"/>
      <c r="CI169" s="422"/>
      <c r="CJ169" s="423"/>
      <c r="CK169" s="422"/>
      <c r="CL169" s="422"/>
      <c r="CM169" s="423"/>
      <c r="CN169" s="422"/>
      <c r="CO169" s="422"/>
      <c r="CP169" s="423"/>
      <c r="CQ169" s="422"/>
      <c r="CR169" s="422"/>
      <c r="CS169" s="423"/>
      <c r="CT169" s="422"/>
      <c r="CU169" s="422"/>
      <c r="CV169" s="423"/>
      <c r="CW169" s="422"/>
      <c r="CX169" s="422"/>
      <c r="CY169" s="423"/>
      <c r="CZ169" s="422"/>
      <c r="DA169" s="422"/>
      <c r="DB169" s="423"/>
      <c r="DC169" s="422"/>
      <c r="DD169" s="422"/>
      <c r="DE169" s="423"/>
      <c r="DF169" s="422"/>
      <c r="DG169" s="422"/>
      <c r="DH169" s="423"/>
      <c r="DI169" s="422"/>
      <c r="DJ169" s="422"/>
      <c r="DK169" s="423"/>
      <c r="DL169" s="422"/>
      <c r="DM169" s="422"/>
      <c r="DN169" s="423"/>
      <c r="DO169" s="422"/>
      <c r="DP169" s="422"/>
      <c r="DQ169" s="423"/>
      <c r="DR169" s="422"/>
      <c r="DS169" s="422"/>
      <c r="DT169" s="423"/>
      <c r="DU169" s="422"/>
      <c r="DV169" s="422"/>
      <c r="DW169" s="423"/>
      <c r="DX169" s="422"/>
      <c r="DY169" s="422"/>
      <c r="DZ169" s="423"/>
      <c r="EA169" s="422"/>
      <c r="EB169" s="422"/>
      <c r="EC169" s="423"/>
      <c r="ED169" s="422"/>
      <c r="EE169" s="422"/>
      <c r="EF169" s="423"/>
      <c r="EG169" s="422"/>
      <c r="EH169" s="422"/>
      <c r="EI169" s="423"/>
      <c r="EJ169" s="422"/>
      <c r="EK169" s="422"/>
      <c r="EL169" s="423"/>
      <c r="EM169" s="422"/>
      <c r="EN169" s="422"/>
      <c r="EO169" s="423"/>
      <c r="EP169" s="422"/>
      <c r="EQ169" s="422"/>
      <c r="ER169" s="423"/>
      <c r="ES169" s="422"/>
      <c r="ET169" s="422"/>
      <c r="EU169" s="423"/>
      <c r="EV169" s="422"/>
      <c r="EW169" s="422"/>
      <c r="EX169" s="423"/>
      <c r="EY169" s="422"/>
      <c r="EZ169" s="422"/>
      <c r="FA169" s="423"/>
      <c r="FB169" s="422"/>
      <c r="FC169" s="422"/>
      <c r="FD169" s="423"/>
      <c r="FE169" s="422"/>
      <c r="FF169" s="422"/>
      <c r="FG169" s="423"/>
      <c r="FH169" s="422"/>
      <c r="FI169" s="422"/>
      <c r="FJ169" s="423"/>
      <c r="FK169" s="422"/>
      <c r="FL169" s="422"/>
      <c r="FM169" s="423"/>
      <c r="FN169" s="422"/>
      <c r="FO169" s="422"/>
      <c r="FP169" s="423"/>
      <c r="FQ169" s="422"/>
      <c r="FR169" s="422"/>
      <c r="FS169" s="423"/>
      <c r="FT169" s="422"/>
      <c r="FU169" s="422"/>
      <c r="FV169" s="423"/>
      <c r="FW169" s="422"/>
      <c r="FX169" s="422"/>
      <c r="FY169" s="423"/>
      <c r="FZ169" s="422"/>
      <c r="GA169" s="422"/>
      <c r="GB169" s="423"/>
      <c r="GC169" s="422"/>
      <c r="GD169" s="422"/>
      <c r="GE169" s="423"/>
      <c r="GF169" s="422"/>
      <c r="GG169" s="422"/>
      <c r="GH169" s="423"/>
      <c r="GI169" s="422"/>
      <c r="GJ169" s="422"/>
      <c r="GK169" s="423"/>
      <c r="GL169" s="422"/>
      <c r="GM169" s="422"/>
      <c r="GN169" s="423"/>
      <c r="GO169" s="422"/>
      <c r="GP169" s="422"/>
      <c r="GQ169" s="423"/>
      <c r="GR169" s="422"/>
      <c r="GS169" s="422"/>
      <c r="GT169" s="423"/>
      <c r="GU169" s="422"/>
      <c r="GV169" s="422"/>
      <c r="GW169" s="423"/>
      <c r="GX169" s="422"/>
      <c r="GY169" s="422"/>
      <c r="GZ169" s="423"/>
      <c r="HA169" s="422"/>
      <c r="HB169" s="422"/>
      <c r="HC169" s="423"/>
      <c r="HD169" s="422"/>
      <c r="HE169" s="422"/>
      <c r="HF169" s="423"/>
      <c r="HG169" s="422"/>
      <c r="HH169" s="573">
        <v>238</v>
      </c>
      <c r="HI169" s="425">
        <v>7273519.0399999795</v>
      </c>
      <c r="HJ169" s="573">
        <v>2322</v>
      </c>
      <c r="HK169" s="573">
        <v>1</v>
      </c>
      <c r="HL169" s="425">
        <v>26386.3</v>
      </c>
      <c r="HM169" s="424">
        <v>8</v>
      </c>
      <c r="HN169" s="422">
        <v>239</v>
      </c>
      <c r="HO169" s="423">
        <v>7299905.3399999645</v>
      </c>
      <c r="HP169" s="422">
        <v>2330</v>
      </c>
    </row>
    <row r="170" spans="1:224" ht="38.25" x14ac:dyDescent="0.2">
      <c r="A170" s="421">
        <v>2</v>
      </c>
      <c r="B170" s="424"/>
      <c r="C170" s="586"/>
      <c r="D170" s="170" t="s">
        <v>387</v>
      </c>
      <c r="E170" s="587" t="s">
        <v>616</v>
      </c>
      <c r="F170" s="422"/>
      <c r="G170" s="423"/>
      <c r="H170" s="422"/>
      <c r="I170" s="422"/>
      <c r="J170" s="423"/>
      <c r="K170" s="422"/>
      <c r="L170" s="422">
        <v>2</v>
      </c>
      <c r="M170" s="423">
        <v>78216.539999999994</v>
      </c>
      <c r="N170" s="422">
        <v>17</v>
      </c>
      <c r="O170" s="422">
        <v>1</v>
      </c>
      <c r="P170" s="423">
        <v>39108.269999999997</v>
      </c>
      <c r="Q170" s="422">
        <v>6</v>
      </c>
      <c r="R170" s="422"/>
      <c r="S170" s="423"/>
      <c r="T170" s="422"/>
      <c r="U170" s="422"/>
      <c r="V170" s="423"/>
      <c r="W170" s="422"/>
      <c r="X170" s="422"/>
      <c r="Y170" s="423"/>
      <c r="Z170" s="422"/>
      <c r="AA170" s="422"/>
      <c r="AB170" s="423"/>
      <c r="AC170" s="422"/>
      <c r="AD170" s="422"/>
      <c r="AE170" s="423"/>
      <c r="AF170" s="422"/>
      <c r="AG170" s="422"/>
      <c r="AH170" s="423"/>
      <c r="AI170" s="422"/>
      <c r="AJ170" s="422"/>
      <c r="AK170" s="423"/>
      <c r="AL170" s="422"/>
      <c r="AM170" s="422"/>
      <c r="AN170" s="423"/>
      <c r="AO170" s="422"/>
      <c r="AP170" s="422"/>
      <c r="AQ170" s="423"/>
      <c r="AR170" s="422"/>
      <c r="AS170" s="422"/>
      <c r="AT170" s="423"/>
      <c r="AU170" s="422"/>
      <c r="AV170" s="422"/>
      <c r="AW170" s="423"/>
      <c r="AX170" s="422"/>
      <c r="AY170" s="422"/>
      <c r="AZ170" s="423"/>
      <c r="BA170" s="422"/>
      <c r="BB170" s="422"/>
      <c r="BC170" s="423"/>
      <c r="BD170" s="422"/>
      <c r="BE170" s="422"/>
      <c r="BF170" s="423"/>
      <c r="BG170" s="422"/>
      <c r="BH170" s="422"/>
      <c r="BI170" s="423"/>
      <c r="BJ170" s="422"/>
      <c r="BK170" s="422"/>
      <c r="BL170" s="423"/>
      <c r="BM170" s="422"/>
      <c r="BN170" s="422"/>
      <c r="BO170" s="423"/>
      <c r="BP170" s="422"/>
      <c r="BQ170" s="422"/>
      <c r="BR170" s="423"/>
      <c r="BS170" s="422"/>
      <c r="BT170" s="422">
        <v>27</v>
      </c>
      <c r="BU170" s="423">
        <v>1249215.1500000001</v>
      </c>
      <c r="BV170" s="422">
        <v>257</v>
      </c>
      <c r="BW170" s="422"/>
      <c r="BX170" s="423"/>
      <c r="BY170" s="422"/>
      <c r="BZ170" s="422"/>
      <c r="CA170" s="423"/>
      <c r="CB170" s="422"/>
      <c r="CC170" s="422"/>
      <c r="CD170" s="423"/>
      <c r="CE170" s="422"/>
      <c r="CF170" s="422"/>
      <c r="CG170" s="423"/>
      <c r="CH170" s="422"/>
      <c r="CI170" s="422"/>
      <c r="CJ170" s="423"/>
      <c r="CK170" s="422"/>
      <c r="CL170" s="422"/>
      <c r="CM170" s="423"/>
      <c r="CN170" s="422"/>
      <c r="CO170" s="422"/>
      <c r="CP170" s="423"/>
      <c r="CQ170" s="422"/>
      <c r="CR170" s="422"/>
      <c r="CS170" s="423"/>
      <c r="CT170" s="422"/>
      <c r="CU170" s="422"/>
      <c r="CV170" s="423"/>
      <c r="CW170" s="422"/>
      <c r="CX170" s="422"/>
      <c r="CY170" s="423"/>
      <c r="CZ170" s="422"/>
      <c r="DA170" s="422"/>
      <c r="DB170" s="423"/>
      <c r="DC170" s="422"/>
      <c r="DD170" s="422"/>
      <c r="DE170" s="423"/>
      <c r="DF170" s="422"/>
      <c r="DG170" s="422"/>
      <c r="DH170" s="423"/>
      <c r="DI170" s="422"/>
      <c r="DJ170" s="422"/>
      <c r="DK170" s="423"/>
      <c r="DL170" s="422"/>
      <c r="DM170" s="422"/>
      <c r="DN170" s="423"/>
      <c r="DO170" s="422"/>
      <c r="DP170" s="422"/>
      <c r="DQ170" s="423"/>
      <c r="DR170" s="422"/>
      <c r="DS170" s="422"/>
      <c r="DT170" s="423"/>
      <c r="DU170" s="422"/>
      <c r="DV170" s="422"/>
      <c r="DW170" s="423"/>
      <c r="DX170" s="422"/>
      <c r="DY170" s="422"/>
      <c r="DZ170" s="423"/>
      <c r="EA170" s="422"/>
      <c r="EB170" s="422"/>
      <c r="EC170" s="423"/>
      <c r="ED170" s="422"/>
      <c r="EE170" s="422"/>
      <c r="EF170" s="423"/>
      <c r="EG170" s="422"/>
      <c r="EH170" s="422"/>
      <c r="EI170" s="423"/>
      <c r="EJ170" s="422"/>
      <c r="EK170" s="422"/>
      <c r="EL170" s="423"/>
      <c r="EM170" s="422"/>
      <c r="EN170" s="422"/>
      <c r="EO170" s="423"/>
      <c r="EP170" s="422"/>
      <c r="EQ170" s="422"/>
      <c r="ER170" s="423"/>
      <c r="ES170" s="422"/>
      <c r="ET170" s="422"/>
      <c r="EU170" s="423"/>
      <c r="EV170" s="422"/>
      <c r="EW170" s="422"/>
      <c r="EX170" s="423"/>
      <c r="EY170" s="422"/>
      <c r="EZ170" s="422"/>
      <c r="FA170" s="423"/>
      <c r="FB170" s="422"/>
      <c r="FC170" s="422"/>
      <c r="FD170" s="423"/>
      <c r="FE170" s="422"/>
      <c r="FF170" s="422"/>
      <c r="FG170" s="423"/>
      <c r="FH170" s="422"/>
      <c r="FI170" s="422"/>
      <c r="FJ170" s="423"/>
      <c r="FK170" s="422"/>
      <c r="FL170" s="422"/>
      <c r="FM170" s="423"/>
      <c r="FN170" s="422"/>
      <c r="FO170" s="422"/>
      <c r="FP170" s="423"/>
      <c r="FQ170" s="422"/>
      <c r="FR170" s="422"/>
      <c r="FS170" s="423"/>
      <c r="FT170" s="422"/>
      <c r="FU170" s="422"/>
      <c r="FV170" s="423"/>
      <c r="FW170" s="422"/>
      <c r="FX170" s="422"/>
      <c r="FY170" s="423"/>
      <c r="FZ170" s="422"/>
      <c r="GA170" s="422"/>
      <c r="GB170" s="423"/>
      <c r="GC170" s="422"/>
      <c r="GD170" s="422"/>
      <c r="GE170" s="423"/>
      <c r="GF170" s="422"/>
      <c r="GG170" s="422"/>
      <c r="GH170" s="423"/>
      <c r="GI170" s="422"/>
      <c r="GJ170" s="422"/>
      <c r="GK170" s="423"/>
      <c r="GL170" s="422"/>
      <c r="GM170" s="422"/>
      <c r="GN170" s="423"/>
      <c r="GO170" s="422"/>
      <c r="GP170" s="422"/>
      <c r="GQ170" s="423"/>
      <c r="GR170" s="422"/>
      <c r="GS170" s="422"/>
      <c r="GT170" s="423"/>
      <c r="GU170" s="422"/>
      <c r="GV170" s="422"/>
      <c r="GW170" s="423"/>
      <c r="GX170" s="422"/>
      <c r="GY170" s="422"/>
      <c r="GZ170" s="423"/>
      <c r="HA170" s="422"/>
      <c r="HB170" s="422"/>
      <c r="HC170" s="423"/>
      <c r="HD170" s="422"/>
      <c r="HE170" s="422"/>
      <c r="HF170" s="423"/>
      <c r="HG170" s="422"/>
      <c r="HH170" s="573">
        <v>29</v>
      </c>
      <c r="HI170" s="425">
        <v>1327431.6900000002</v>
      </c>
      <c r="HJ170" s="573">
        <v>274</v>
      </c>
      <c r="HK170" s="573">
        <v>1</v>
      </c>
      <c r="HL170" s="425">
        <v>39108.269999999997</v>
      </c>
      <c r="HM170" s="424">
        <v>6</v>
      </c>
      <c r="HN170" s="422">
        <v>30</v>
      </c>
      <c r="HO170" s="423">
        <v>1366539.9600000002</v>
      </c>
      <c r="HP170" s="422">
        <v>280</v>
      </c>
    </row>
    <row r="171" spans="1:224" ht="38.25" x14ac:dyDescent="0.2">
      <c r="A171" s="421">
        <v>2</v>
      </c>
      <c r="B171" s="424"/>
      <c r="C171" s="586"/>
      <c r="D171" s="170" t="s">
        <v>388</v>
      </c>
      <c r="E171" s="587" t="s">
        <v>844</v>
      </c>
      <c r="F171" s="422"/>
      <c r="G171" s="423"/>
      <c r="H171" s="422"/>
      <c r="I171" s="422"/>
      <c r="J171" s="423"/>
      <c r="K171" s="422"/>
      <c r="L171" s="422"/>
      <c r="M171" s="423"/>
      <c r="N171" s="422"/>
      <c r="O171" s="422"/>
      <c r="P171" s="423"/>
      <c r="Q171" s="422"/>
      <c r="R171" s="422"/>
      <c r="S171" s="423"/>
      <c r="T171" s="422"/>
      <c r="U171" s="422"/>
      <c r="V171" s="423"/>
      <c r="W171" s="422"/>
      <c r="X171" s="422"/>
      <c r="Y171" s="423"/>
      <c r="Z171" s="422"/>
      <c r="AA171" s="422"/>
      <c r="AB171" s="423"/>
      <c r="AC171" s="422"/>
      <c r="AD171" s="422"/>
      <c r="AE171" s="423"/>
      <c r="AF171" s="422"/>
      <c r="AG171" s="422"/>
      <c r="AH171" s="423"/>
      <c r="AI171" s="422"/>
      <c r="AJ171" s="422"/>
      <c r="AK171" s="423"/>
      <c r="AL171" s="422"/>
      <c r="AM171" s="422"/>
      <c r="AN171" s="423"/>
      <c r="AO171" s="422"/>
      <c r="AP171" s="422"/>
      <c r="AQ171" s="423"/>
      <c r="AR171" s="422"/>
      <c r="AS171" s="422"/>
      <c r="AT171" s="423"/>
      <c r="AU171" s="422"/>
      <c r="AV171" s="422"/>
      <c r="AW171" s="423"/>
      <c r="AX171" s="422"/>
      <c r="AY171" s="422"/>
      <c r="AZ171" s="423"/>
      <c r="BA171" s="422"/>
      <c r="BB171" s="422"/>
      <c r="BC171" s="423"/>
      <c r="BD171" s="422"/>
      <c r="BE171" s="422"/>
      <c r="BF171" s="423"/>
      <c r="BG171" s="422"/>
      <c r="BH171" s="422"/>
      <c r="BI171" s="423"/>
      <c r="BJ171" s="422"/>
      <c r="BK171" s="422"/>
      <c r="BL171" s="423"/>
      <c r="BM171" s="422"/>
      <c r="BN171" s="422"/>
      <c r="BO171" s="423"/>
      <c r="BP171" s="422"/>
      <c r="BQ171" s="422"/>
      <c r="BR171" s="423"/>
      <c r="BS171" s="422"/>
      <c r="BT171" s="422">
        <v>5</v>
      </c>
      <c r="BU171" s="423">
        <v>280015.68000000005</v>
      </c>
      <c r="BV171" s="422">
        <v>43</v>
      </c>
      <c r="BW171" s="422"/>
      <c r="BX171" s="423"/>
      <c r="BY171" s="422"/>
      <c r="BZ171" s="422"/>
      <c r="CA171" s="423"/>
      <c r="CB171" s="422"/>
      <c r="CC171" s="422"/>
      <c r="CD171" s="423"/>
      <c r="CE171" s="422"/>
      <c r="CF171" s="422"/>
      <c r="CG171" s="423"/>
      <c r="CH171" s="422"/>
      <c r="CI171" s="422"/>
      <c r="CJ171" s="423"/>
      <c r="CK171" s="422"/>
      <c r="CL171" s="422"/>
      <c r="CM171" s="423"/>
      <c r="CN171" s="422"/>
      <c r="CO171" s="422"/>
      <c r="CP171" s="423"/>
      <c r="CQ171" s="422"/>
      <c r="CR171" s="422"/>
      <c r="CS171" s="423"/>
      <c r="CT171" s="422"/>
      <c r="CU171" s="422"/>
      <c r="CV171" s="423"/>
      <c r="CW171" s="422"/>
      <c r="CX171" s="422"/>
      <c r="CY171" s="423"/>
      <c r="CZ171" s="422"/>
      <c r="DA171" s="422"/>
      <c r="DB171" s="423"/>
      <c r="DC171" s="422"/>
      <c r="DD171" s="422"/>
      <c r="DE171" s="423"/>
      <c r="DF171" s="422"/>
      <c r="DG171" s="422"/>
      <c r="DH171" s="423"/>
      <c r="DI171" s="422"/>
      <c r="DJ171" s="422"/>
      <c r="DK171" s="423"/>
      <c r="DL171" s="422"/>
      <c r="DM171" s="422"/>
      <c r="DN171" s="423"/>
      <c r="DO171" s="422"/>
      <c r="DP171" s="422"/>
      <c r="DQ171" s="423"/>
      <c r="DR171" s="422"/>
      <c r="DS171" s="422"/>
      <c r="DT171" s="423"/>
      <c r="DU171" s="422"/>
      <c r="DV171" s="422"/>
      <c r="DW171" s="423"/>
      <c r="DX171" s="422"/>
      <c r="DY171" s="422"/>
      <c r="DZ171" s="423"/>
      <c r="EA171" s="422"/>
      <c r="EB171" s="422"/>
      <c r="EC171" s="423"/>
      <c r="ED171" s="422"/>
      <c r="EE171" s="422"/>
      <c r="EF171" s="423"/>
      <c r="EG171" s="422"/>
      <c r="EH171" s="422"/>
      <c r="EI171" s="423"/>
      <c r="EJ171" s="422"/>
      <c r="EK171" s="422"/>
      <c r="EL171" s="423"/>
      <c r="EM171" s="422"/>
      <c r="EN171" s="422"/>
      <c r="EO171" s="423"/>
      <c r="EP171" s="422"/>
      <c r="EQ171" s="422"/>
      <c r="ER171" s="423"/>
      <c r="ES171" s="422"/>
      <c r="ET171" s="422"/>
      <c r="EU171" s="423"/>
      <c r="EV171" s="422"/>
      <c r="EW171" s="422"/>
      <c r="EX171" s="423"/>
      <c r="EY171" s="422"/>
      <c r="EZ171" s="422"/>
      <c r="FA171" s="423"/>
      <c r="FB171" s="422"/>
      <c r="FC171" s="422"/>
      <c r="FD171" s="423"/>
      <c r="FE171" s="422"/>
      <c r="FF171" s="422"/>
      <c r="FG171" s="423"/>
      <c r="FH171" s="422"/>
      <c r="FI171" s="422"/>
      <c r="FJ171" s="423"/>
      <c r="FK171" s="422"/>
      <c r="FL171" s="422"/>
      <c r="FM171" s="423"/>
      <c r="FN171" s="422"/>
      <c r="FO171" s="422"/>
      <c r="FP171" s="423"/>
      <c r="FQ171" s="422"/>
      <c r="FR171" s="422"/>
      <c r="FS171" s="423"/>
      <c r="FT171" s="422"/>
      <c r="FU171" s="422"/>
      <c r="FV171" s="423"/>
      <c r="FW171" s="422"/>
      <c r="FX171" s="422"/>
      <c r="FY171" s="423"/>
      <c r="FZ171" s="422"/>
      <c r="GA171" s="422"/>
      <c r="GB171" s="423"/>
      <c r="GC171" s="422"/>
      <c r="GD171" s="422"/>
      <c r="GE171" s="423"/>
      <c r="GF171" s="422"/>
      <c r="GG171" s="422"/>
      <c r="GH171" s="423"/>
      <c r="GI171" s="422"/>
      <c r="GJ171" s="422"/>
      <c r="GK171" s="423"/>
      <c r="GL171" s="422"/>
      <c r="GM171" s="422"/>
      <c r="GN171" s="423"/>
      <c r="GO171" s="422"/>
      <c r="GP171" s="422"/>
      <c r="GQ171" s="423"/>
      <c r="GR171" s="422"/>
      <c r="GS171" s="422"/>
      <c r="GT171" s="423"/>
      <c r="GU171" s="422"/>
      <c r="GV171" s="422"/>
      <c r="GW171" s="423"/>
      <c r="GX171" s="422"/>
      <c r="GY171" s="422"/>
      <c r="GZ171" s="423"/>
      <c r="HA171" s="422"/>
      <c r="HB171" s="422"/>
      <c r="HC171" s="423"/>
      <c r="HD171" s="422"/>
      <c r="HE171" s="422"/>
      <c r="HF171" s="423"/>
      <c r="HG171" s="422"/>
      <c r="HH171" s="573">
        <v>5</v>
      </c>
      <c r="HI171" s="425">
        <v>280015.68000000005</v>
      </c>
      <c r="HJ171" s="573">
        <v>43</v>
      </c>
      <c r="HK171" s="573">
        <v>0</v>
      </c>
      <c r="HL171" s="425">
        <v>0</v>
      </c>
      <c r="HM171" s="424">
        <v>0</v>
      </c>
      <c r="HN171" s="422">
        <v>5</v>
      </c>
      <c r="HO171" s="423">
        <v>280015.68000000005</v>
      </c>
      <c r="HP171" s="422">
        <v>43</v>
      </c>
    </row>
    <row r="172" spans="1:224" ht="38.25" x14ac:dyDescent="0.2">
      <c r="A172" s="421">
        <v>2</v>
      </c>
      <c r="B172" s="424"/>
      <c r="C172" s="586"/>
      <c r="D172" s="170" t="s">
        <v>389</v>
      </c>
      <c r="E172" s="587" t="s">
        <v>972</v>
      </c>
      <c r="F172" s="422"/>
      <c r="G172" s="423"/>
      <c r="H172" s="422"/>
      <c r="I172" s="422"/>
      <c r="J172" s="423"/>
      <c r="K172" s="422"/>
      <c r="L172" s="422"/>
      <c r="M172" s="423"/>
      <c r="N172" s="422"/>
      <c r="O172" s="422"/>
      <c r="P172" s="423"/>
      <c r="Q172" s="422"/>
      <c r="R172" s="422"/>
      <c r="S172" s="423"/>
      <c r="T172" s="422"/>
      <c r="U172" s="422"/>
      <c r="V172" s="423"/>
      <c r="W172" s="422"/>
      <c r="X172" s="422"/>
      <c r="Y172" s="423"/>
      <c r="Z172" s="422"/>
      <c r="AA172" s="422"/>
      <c r="AB172" s="423"/>
      <c r="AC172" s="422"/>
      <c r="AD172" s="422"/>
      <c r="AE172" s="423"/>
      <c r="AF172" s="422"/>
      <c r="AG172" s="422"/>
      <c r="AH172" s="423"/>
      <c r="AI172" s="422"/>
      <c r="AJ172" s="422"/>
      <c r="AK172" s="423"/>
      <c r="AL172" s="422"/>
      <c r="AM172" s="422"/>
      <c r="AN172" s="423"/>
      <c r="AO172" s="422"/>
      <c r="AP172" s="422"/>
      <c r="AQ172" s="423"/>
      <c r="AR172" s="422"/>
      <c r="AS172" s="422"/>
      <c r="AT172" s="423"/>
      <c r="AU172" s="422"/>
      <c r="AV172" s="422"/>
      <c r="AW172" s="423"/>
      <c r="AX172" s="422"/>
      <c r="AY172" s="422"/>
      <c r="AZ172" s="423"/>
      <c r="BA172" s="422"/>
      <c r="BB172" s="422"/>
      <c r="BC172" s="423"/>
      <c r="BD172" s="422"/>
      <c r="BE172" s="422"/>
      <c r="BF172" s="423"/>
      <c r="BG172" s="422"/>
      <c r="BH172" s="422"/>
      <c r="BI172" s="423"/>
      <c r="BJ172" s="422"/>
      <c r="BK172" s="422"/>
      <c r="BL172" s="423"/>
      <c r="BM172" s="422"/>
      <c r="BN172" s="422"/>
      <c r="BO172" s="423"/>
      <c r="BP172" s="422"/>
      <c r="BQ172" s="422"/>
      <c r="BR172" s="423"/>
      <c r="BS172" s="422"/>
      <c r="BT172" s="422">
        <v>1</v>
      </c>
      <c r="BU172" s="423">
        <v>69546.759999999995</v>
      </c>
      <c r="BV172" s="422">
        <v>9</v>
      </c>
      <c r="BW172" s="422"/>
      <c r="BX172" s="423"/>
      <c r="BY172" s="422"/>
      <c r="BZ172" s="422"/>
      <c r="CA172" s="423"/>
      <c r="CB172" s="422"/>
      <c r="CC172" s="422"/>
      <c r="CD172" s="423"/>
      <c r="CE172" s="422"/>
      <c r="CF172" s="422"/>
      <c r="CG172" s="423"/>
      <c r="CH172" s="422"/>
      <c r="CI172" s="422"/>
      <c r="CJ172" s="423"/>
      <c r="CK172" s="422"/>
      <c r="CL172" s="422"/>
      <c r="CM172" s="423"/>
      <c r="CN172" s="422"/>
      <c r="CO172" s="422"/>
      <c r="CP172" s="423"/>
      <c r="CQ172" s="422"/>
      <c r="CR172" s="422"/>
      <c r="CS172" s="423"/>
      <c r="CT172" s="422"/>
      <c r="CU172" s="422"/>
      <c r="CV172" s="423"/>
      <c r="CW172" s="422"/>
      <c r="CX172" s="422"/>
      <c r="CY172" s="423"/>
      <c r="CZ172" s="422"/>
      <c r="DA172" s="422"/>
      <c r="DB172" s="423"/>
      <c r="DC172" s="422"/>
      <c r="DD172" s="422"/>
      <c r="DE172" s="423"/>
      <c r="DF172" s="422"/>
      <c r="DG172" s="422"/>
      <c r="DH172" s="423"/>
      <c r="DI172" s="422"/>
      <c r="DJ172" s="422"/>
      <c r="DK172" s="423"/>
      <c r="DL172" s="422"/>
      <c r="DM172" s="422"/>
      <c r="DN172" s="423"/>
      <c r="DO172" s="422"/>
      <c r="DP172" s="422"/>
      <c r="DQ172" s="423"/>
      <c r="DR172" s="422"/>
      <c r="DS172" s="422"/>
      <c r="DT172" s="423"/>
      <c r="DU172" s="422"/>
      <c r="DV172" s="422"/>
      <c r="DW172" s="423"/>
      <c r="DX172" s="422"/>
      <c r="DY172" s="422"/>
      <c r="DZ172" s="423"/>
      <c r="EA172" s="422"/>
      <c r="EB172" s="422"/>
      <c r="EC172" s="423"/>
      <c r="ED172" s="422"/>
      <c r="EE172" s="422"/>
      <c r="EF172" s="423"/>
      <c r="EG172" s="422"/>
      <c r="EH172" s="422"/>
      <c r="EI172" s="423"/>
      <c r="EJ172" s="422"/>
      <c r="EK172" s="422"/>
      <c r="EL172" s="423"/>
      <c r="EM172" s="422"/>
      <c r="EN172" s="422"/>
      <c r="EO172" s="423"/>
      <c r="EP172" s="422"/>
      <c r="EQ172" s="422"/>
      <c r="ER172" s="423"/>
      <c r="ES172" s="422"/>
      <c r="ET172" s="422"/>
      <c r="EU172" s="423"/>
      <c r="EV172" s="422"/>
      <c r="EW172" s="422"/>
      <c r="EX172" s="423"/>
      <c r="EY172" s="422"/>
      <c r="EZ172" s="422"/>
      <c r="FA172" s="423"/>
      <c r="FB172" s="422"/>
      <c r="FC172" s="422"/>
      <c r="FD172" s="423"/>
      <c r="FE172" s="422"/>
      <c r="FF172" s="422"/>
      <c r="FG172" s="423"/>
      <c r="FH172" s="422"/>
      <c r="FI172" s="422"/>
      <c r="FJ172" s="423"/>
      <c r="FK172" s="422"/>
      <c r="FL172" s="422"/>
      <c r="FM172" s="423"/>
      <c r="FN172" s="422"/>
      <c r="FO172" s="422"/>
      <c r="FP172" s="423"/>
      <c r="FQ172" s="422"/>
      <c r="FR172" s="422"/>
      <c r="FS172" s="423"/>
      <c r="FT172" s="422"/>
      <c r="FU172" s="422"/>
      <c r="FV172" s="423"/>
      <c r="FW172" s="422"/>
      <c r="FX172" s="422"/>
      <c r="FY172" s="423"/>
      <c r="FZ172" s="422"/>
      <c r="GA172" s="422"/>
      <c r="GB172" s="423"/>
      <c r="GC172" s="422"/>
      <c r="GD172" s="422"/>
      <c r="GE172" s="423"/>
      <c r="GF172" s="422"/>
      <c r="GG172" s="422"/>
      <c r="GH172" s="423"/>
      <c r="GI172" s="422"/>
      <c r="GJ172" s="422"/>
      <c r="GK172" s="423"/>
      <c r="GL172" s="422"/>
      <c r="GM172" s="422"/>
      <c r="GN172" s="423"/>
      <c r="GO172" s="422"/>
      <c r="GP172" s="422"/>
      <c r="GQ172" s="423"/>
      <c r="GR172" s="422"/>
      <c r="GS172" s="422"/>
      <c r="GT172" s="423"/>
      <c r="GU172" s="422"/>
      <c r="GV172" s="422"/>
      <c r="GW172" s="423"/>
      <c r="GX172" s="422"/>
      <c r="GY172" s="422"/>
      <c r="GZ172" s="423"/>
      <c r="HA172" s="422"/>
      <c r="HB172" s="422"/>
      <c r="HC172" s="423"/>
      <c r="HD172" s="422"/>
      <c r="HE172" s="422"/>
      <c r="HF172" s="423"/>
      <c r="HG172" s="422"/>
      <c r="HH172" s="573">
        <v>1</v>
      </c>
      <c r="HI172" s="425">
        <v>69546.759999999995</v>
      </c>
      <c r="HJ172" s="573">
        <v>9</v>
      </c>
      <c r="HK172" s="573">
        <v>0</v>
      </c>
      <c r="HL172" s="425">
        <v>0</v>
      </c>
      <c r="HM172" s="424">
        <v>0</v>
      </c>
      <c r="HN172" s="422">
        <v>1</v>
      </c>
      <c r="HO172" s="423">
        <v>69546.759999999995</v>
      </c>
      <c r="HP172" s="422">
        <v>9</v>
      </c>
    </row>
    <row r="173" spans="1:224" x14ac:dyDescent="0.2">
      <c r="A173" s="421"/>
      <c r="B173" s="424"/>
      <c r="C173" s="586"/>
      <c r="D173" s="170" t="s">
        <v>390</v>
      </c>
      <c r="E173" s="587"/>
      <c r="F173" s="422"/>
      <c r="G173" s="423"/>
      <c r="H173" s="422"/>
      <c r="I173" s="422"/>
      <c r="J173" s="423"/>
      <c r="K173" s="422"/>
      <c r="L173" s="422"/>
      <c r="M173" s="423"/>
      <c r="N173" s="422"/>
      <c r="O173" s="422"/>
      <c r="P173" s="423"/>
      <c r="Q173" s="422"/>
      <c r="R173" s="422"/>
      <c r="S173" s="423"/>
      <c r="T173" s="422"/>
      <c r="U173" s="422"/>
      <c r="V173" s="423"/>
      <c r="W173" s="422"/>
      <c r="X173" s="422"/>
      <c r="Y173" s="423"/>
      <c r="Z173" s="422"/>
      <c r="AA173" s="422"/>
      <c r="AB173" s="423"/>
      <c r="AC173" s="422"/>
      <c r="AD173" s="422"/>
      <c r="AE173" s="423"/>
      <c r="AF173" s="422"/>
      <c r="AG173" s="422"/>
      <c r="AH173" s="423"/>
      <c r="AI173" s="422"/>
      <c r="AJ173" s="422"/>
      <c r="AK173" s="423"/>
      <c r="AL173" s="422"/>
      <c r="AM173" s="422"/>
      <c r="AN173" s="423"/>
      <c r="AO173" s="422"/>
      <c r="AP173" s="422"/>
      <c r="AQ173" s="423"/>
      <c r="AR173" s="422"/>
      <c r="AS173" s="422"/>
      <c r="AT173" s="423"/>
      <c r="AU173" s="422"/>
      <c r="AV173" s="422"/>
      <c r="AW173" s="423"/>
      <c r="AX173" s="422"/>
      <c r="AY173" s="422"/>
      <c r="AZ173" s="423"/>
      <c r="BA173" s="422"/>
      <c r="BB173" s="422"/>
      <c r="BC173" s="423"/>
      <c r="BD173" s="422"/>
      <c r="BE173" s="422"/>
      <c r="BF173" s="423"/>
      <c r="BG173" s="422"/>
      <c r="BH173" s="422"/>
      <c r="BI173" s="423"/>
      <c r="BJ173" s="422"/>
      <c r="BK173" s="422"/>
      <c r="BL173" s="423"/>
      <c r="BM173" s="422"/>
      <c r="BN173" s="422"/>
      <c r="BO173" s="423"/>
      <c r="BP173" s="422"/>
      <c r="BQ173" s="422"/>
      <c r="BR173" s="423"/>
      <c r="BS173" s="422"/>
      <c r="BT173" s="422"/>
      <c r="BU173" s="423"/>
      <c r="BV173" s="422"/>
      <c r="BW173" s="422"/>
      <c r="BX173" s="423"/>
      <c r="BY173" s="422"/>
      <c r="BZ173" s="422"/>
      <c r="CA173" s="423"/>
      <c r="CB173" s="422"/>
      <c r="CC173" s="422"/>
      <c r="CD173" s="423"/>
      <c r="CE173" s="422"/>
      <c r="CF173" s="422"/>
      <c r="CG173" s="423"/>
      <c r="CH173" s="422"/>
      <c r="CI173" s="422"/>
      <c r="CJ173" s="423"/>
      <c r="CK173" s="422"/>
      <c r="CL173" s="422"/>
      <c r="CM173" s="423"/>
      <c r="CN173" s="422"/>
      <c r="CO173" s="422"/>
      <c r="CP173" s="423"/>
      <c r="CQ173" s="422"/>
      <c r="CR173" s="422"/>
      <c r="CS173" s="423"/>
      <c r="CT173" s="422"/>
      <c r="CU173" s="422"/>
      <c r="CV173" s="423"/>
      <c r="CW173" s="422"/>
      <c r="CX173" s="422"/>
      <c r="CY173" s="423"/>
      <c r="CZ173" s="422"/>
      <c r="DA173" s="422"/>
      <c r="DB173" s="423"/>
      <c r="DC173" s="422"/>
      <c r="DD173" s="422"/>
      <c r="DE173" s="423"/>
      <c r="DF173" s="422"/>
      <c r="DG173" s="422"/>
      <c r="DH173" s="423"/>
      <c r="DI173" s="422"/>
      <c r="DJ173" s="422"/>
      <c r="DK173" s="423"/>
      <c r="DL173" s="422"/>
      <c r="DM173" s="422"/>
      <c r="DN173" s="423"/>
      <c r="DO173" s="422"/>
      <c r="DP173" s="422"/>
      <c r="DQ173" s="423"/>
      <c r="DR173" s="422"/>
      <c r="DS173" s="422"/>
      <c r="DT173" s="423"/>
      <c r="DU173" s="422"/>
      <c r="DV173" s="422"/>
      <c r="DW173" s="423"/>
      <c r="DX173" s="422"/>
      <c r="DY173" s="422"/>
      <c r="DZ173" s="423"/>
      <c r="EA173" s="422"/>
      <c r="EB173" s="422"/>
      <c r="EC173" s="423"/>
      <c r="ED173" s="422"/>
      <c r="EE173" s="422"/>
      <c r="EF173" s="423"/>
      <c r="EG173" s="422"/>
      <c r="EH173" s="422"/>
      <c r="EI173" s="423"/>
      <c r="EJ173" s="422"/>
      <c r="EK173" s="422"/>
      <c r="EL173" s="423"/>
      <c r="EM173" s="422"/>
      <c r="EN173" s="422"/>
      <c r="EO173" s="423"/>
      <c r="EP173" s="422"/>
      <c r="EQ173" s="422"/>
      <c r="ER173" s="423"/>
      <c r="ES173" s="422"/>
      <c r="ET173" s="422"/>
      <c r="EU173" s="423"/>
      <c r="EV173" s="422"/>
      <c r="EW173" s="422"/>
      <c r="EX173" s="423"/>
      <c r="EY173" s="422"/>
      <c r="EZ173" s="422"/>
      <c r="FA173" s="423"/>
      <c r="FB173" s="422"/>
      <c r="FC173" s="422"/>
      <c r="FD173" s="423"/>
      <c r="FE173" s="422"/>
      <c r="FF173" s="422"/>
      <c r="FG173" s="423"/>
      <c r="FH173" s="422"/>
      <c r="FI173" s="422"/>
      <c r="FJ173" s="423"/>
      <c r="FK173" s="422"/>
      <c r="FL173" s="422"/>
      <c r="FM173" s="423"/>
      <c r="FN173" s="422"/>
      <c r="FO173" s="422"/>
      <c r="FP173" s="423"/>
      <c r="FQ173" s="422"/>
      <c r="FR173" s="422"/>
      <c r="FS173" s="423"/>
      <c r="FT173" s="422"/>
      <c r="FU173" s="422"/>
      <c r="FV173" s="423"/>
      <c r="FW173" s="422"/>
      <c r="FX173" s="422"/>
      <c r="FY173" s="423"/>
      <c r="FZ173" s="422"/>
      <c r="GA173" s="422"/>
      <c r="GB173" s="423"/>
      <c r="GC173" s="422"/>
      <c r="GD173" s="422"/>
      <c r="GE173" s="423"/>
      <c r="GF173" s="422"/>
      <c r="GG173" s="422"/>
      <c r="GH173" s="423"/>
      <c r="GI173" s="422"/>
      <c r="GJ173" s="422"/>
      <c r="GK173" s="423"/>
      <c r="GL173" s="422"/>
      <c r="GM173" s="422"/>
      <c r="GN173" s="423"/>
      <c r="GO173" s="422"/>
      <c r="GP173" s="422"/>
      <c r="GQ173" s="423"/>
      <c r="GR173" s="422"/>
      <c r="GS173" s="422"/>
      <c r="GT173" s="423"/>
      <c r="GU173" s="422"/>
      <c r="GV173" s="422"/>
      <c r="GW173" s="423"/>
      <c r="GX173" s="422"/>
      <c r="GY173" s="422"/>
      <c r="GZ173" s="423"/>
      <c r="HA173" s="422"/>
      <c r="HB173" s="422"/>
      <c r="HC173" s="423"/>
      <c r="HD173" s="422"/>
      <c r="HE173" s="422"/>
      <c r="HF173" s="423"/>
      <c r="HG173" s="422"/>
      <c r="HH173" s="573"/>
      <c r="HI173" s="425"/>
      <c r="HJ173" s="573"/>
      <c r="HK173" s="573"/>
      <c r="HL173" s="425"/>
      <c r="HM173" s="424"/>
      <c r="HN173" s="422"/>
      <c r="HO173" s="423"/>
      <c r="HP173" s="422"/>
    </row>
    <row r="174" spans="1:224" x14ac:dyDescent="0.2">
      <c r="A174" s="588">
        <v>2</v>
      </c>
      <c r="B174" s="508" t="s">
        <v>469</v>
      </c>
      <c r="C174" s="589"/>
      <c r="D174" s="244"/>
      <c r="E174" s="590"/>
      <c r="F174" s="426"/>
      <c r="G174" s="427"/>
      <c r="H174" s="426"/>
      <c r="I174" s="426"/>
      <c r="J174" s="427"/>
      <c r="K174" s="426"/>
      <c r="L174" s="426">
        <v>402</v>
      </c>
      <c r="M174" s="427">
        <v>7293792.029999949</v>
      </c>
      <c r="N174" s="426">
        <v>3205</v>
      </c>
      <c r="O174" s="426">
        <v>8</v>
      </c>
      <c r="P174" s="427">
        <v>170097.43</v>
      </c>
      <c r="Q174" s="426">
        <v>56</v>
      </c>
      <c r="R174" s="426"/>
      <c r="S174" s="427"/>
      <c r="T174" s="426"/>
      <c r="U174" s="426"/>
      <c r="V174" s="427"/>
      <c r="W174" s="426"/>
      <c r="X174" s="426"/>
      <c r="Y174" s="427"/>
      <c r="Z174" s="426"/>
      <c r="AA174" s="426"/>
      <c r="AB174" s="427"/>
      <c r="AC174" s="426"/>
      <c r="AD174" s="426"/>
      <c r="AE174" s="427"/>
      <c r="AF174" s="426"/>
      <c r="AG174" s="426"/>
      <c r="AH174" s="427"/>
      <c r="AI174" s="426"/>
      <c r="AJ174" s="426"/>
      <c r="AK174" s="427"/>
      <c r="AL174" s="426"/>
      <c r="AM174" s="426"/>
      <c r="AN174" s="427"/>
      <c r="AO174" s="426"/>
      <c r="AP174" s="426"/>
      <c r="AQ174" s="427"/>
      <c r="AR174" s="426"/>
      <c r="AS174" s="426"/>
      <c r="AT174" s="427"/>
      <c r="AU174" s="426"/>
      <c r="AV174" s="426"/>
      <c r="AW174" s="427"/>
      <c r="AX174" s="426"/>
      <c r="AY174" s="426"/>
      <c r="AZ174" s="427"/>
      <c r="BA174" s="426"/>
      <c r="BB174" s="426"/>
      <c r="BC174" s="427"/>
      <c r="BD174" s="426"/>
      <c r="BE174" s="426"/>
      <c r="BF174" s="427"/>
      <c r="BG174" s="426"/>
      <c r="BH174" s="426"/>
      <c r="BI174" s="427"/>
      <c r="BJ174" s="426"/>
      <c r="BK174" s="426"/>
      <c r="BL174" s="427"/>
      <c r="BM174" s="426"/>
      <c r="BN174" s="426">
        <v>14</v>
      </c>
      <c r="BO174" s="427">
        <v>292887.98000000004</v>
      </c>
      <c r="BP174" s="426">
        <v>146</v>
      </c>
      <c r="BQ174" s="426"/>
      <c r="BR174" s="427"/>
      <c r="BS174" s="426"/>
      <c r="BT174" s="426">
        <v>699</v>
      </c>
      <c r="BU174" s="427">
        <v>17523742.980000127</v>
      </c>
      <c r="BV174" s="426">
        <v>6326</v>
      </c>
      <c r="BW174" s="426"/>
      <c r="BX174" s="427"/>
      <c r="BY174" s="426"/>
      <c r="BZ174" s="426"/>
      <c r="CA174" s="427"/>
      <c r="CB174" s="426"/>
      <c r="CC174" s="426"/>
      <c r="CD174" s="427"/>
      <c r="CE174" s="426"/>
      <c r="CF174" s="426"/>
      <c r="CG174" s="427"/>
      <c r="CH174" s="426"/>
      <c r="CI174" s="426"/>
      <c r="CJ174" s="427"/>
      <c r="CK174" s="426"/>
      <c r="CL174" s="426">
        <v>5</v>
      </c>
      <c r="CM174" s="427">
        <v>104602.85</v>
      </c>
      <c r="CN174" s="426">
        <v>49</v>
      </c>
      <c r="CO174" s="426"/>
      <c r="CP174" s="427"/>
      <c r="CQ174" s="426"/>
      <c r="CR174" s="426">
        <v>19</v>
      </c>
      <c r="CS174" s="427">
        <v>939145.2699999999</v>
      </c>
      <c r="CT174" s="426">
        <v>137</v>
      </c>
      <c r="CU174" s="426"/>
      <c r="CV174" s="427"/>
      <c r="CW174" s="426"/>
      <c r="CX174" s="426">
        <v>10</v>
      </c>
      <c r="CY174" s="427">
        <v>192022.12000000002</v>
      </c>
      <c r="CZ174" s="426">
        <v>89</v>
      </c>
      <c r="DA174" s="426"/>
      <c r="DB174" s="427"/>
      <c r="DC174" s="426"/>
      <c r="DD174" s="426"/>
      <c r="DE174" s="427"/>
      <c r="DF174" s="426"/>
      <c r="DG174" s="426"/>
      <c r="DH174" s="427"/>
      <c r="DI174" s="426"/>
      <c r="DJ174" s="426">
        <v>1</v>
      </c>
      <c r="DK174" s="427">
        <v>59967.51</v>
      </c>
      <c r="DL174" s="426">
        <v>9</v>
      </c>
      <c r="DM174" s="426"/>
      <c r="DN174" s="427"/>
      <c r="DO174" s="426"/>
      <c r="DP174" s="426">
        <v>1</v>
      </c>
      <c r="DQ174" s="427">
        <v>69298.87</v>
      </c>
      <c r="DR174" s="426">
        <v>7</v>
      </c>
      <c r="DS174" s="426"/>
      <c r="DT174" s="427"/>
      <c r="DU174" s="426"/>
      <c r="DV174" s="426"/>
      <c r="DW174" s="427"/>
      <c r="DX174" s="426"/>
      <c r="DY174" s="426"/>
      <c r="DZ174" s="427"/>
      <c r="EA174" s="426"/>
      <c r="EB174" s="426"/>
      <c r="EC174" s="427"/>
      <c r="ED174" s="426"/>
      <c r="EE174" s="426"/>
      <c r="EF174" s="427"/>
      <c r="EG174" s="426"/>
      <c r="EH174" s="426"/>
      <c r="EI174" s="427"/>
      <c r="EJ174" s="426"/>
      <c r="EK174" s="426"/>
      <c r="EL174" s="427"/>
      <c r="EM174" s="426"/>
      <c r="EN174" s="426"/>
      <c r="EO174" s="427"/>
      <c r="EP174" s="426"/>
      <c r="EQ174" s="426"/>
      <c r="ER174" s="427"/>
      <c r="ES174" s="426"/>
      <c r="ET174" s="426"/>
      <c r="EU174" s="427"/>
      <c r="EV174" s="426"/>
      <c r="EW174" s="426"/>
      <c r="EX174" s="427"/>
      <c r="EY174" s="426"/>
      <c r="EZ174" s="426">
        <v>5</v>
      </c>
      <c r="FA174" s="427">
        <v>103605.79999999999</v>
      </c>
      <c r="FB174" s="426">
        <v>38</v>
      </c>
      <c r="FC174" s="426"/>
      <c r="FD174" s="427"/>
      <c r="FE174" s="426"/>
      <c r="FF174" s="426"/>
      <c r="FG174" s="427"/>
      <c r="FH174" s="426"/>
      <c r="FI174" s="426"/>
      <c r="FJ174" s="427"/>
      <c r="FK174" s="426"/>
      <c r="FL174" s="426"/>
      <c r="FM174" s="427"/>
      <c r="FN174" s="426"/>
      <c r="FO174" s="426"/>
      <c r="FP174" s="427"/>
      <c r="FQ174" s="426"/>
      <c r="FR174" s="426"/>
      <c r="FS174" s="427"/>
      <c r="FT174" s="426"/>
      <c r="FU174" s="426"/>
      <c r="FV174" s="427"/>
      <c r="FW174" s="426"/>
      <c r="FX174" s="426">
        <v>8</v>
      </c>
      <c r="FY174" s="427">
        <v>141022.13999999998</v>
      </c>
      <c r="FZ174" s="426">
        <v>78</v>
      </c>
      <c r="GA174" s="426"/>
      <c r="GB174" s="427"/>
      <c r="GC174" s="426"/>
      <c r="GD174" s="426">
        <v>35</v>
      </c>
      <c r="GE174" s="427">
        <v>539258.97999999975</v>
      </c>
      <c r="GF174" s="426">
        <v>366</v>
      </c>
      <c r="GG174" s="426"/>
      <c r="GH174" s="427"/>
      <c r="GI174" s="426"/>
      <c r="GJ174" s="426">
        <v>28</v>
      </c>
      <c r="GK174" s="427">
        <v>602543.87000000011</v>
      </c>
      <c r="GL174" s="426">
        <v>242</v>
      </c>
      <c r="GM174" s="426"/>
      <c r="GN174" s="427"/>
      <c r="GO174" s="426"/>
      <c r="GP174" s="426"/>
      <c r="GQ174" s="427"/>
      <c r="GR174" s="426"/>
      <c r="GS174" s="426"/>
      <c r="GT174" s="427"/>
      <c r="GU174" s="426"/>
      <c r="GV174" s="426">
        <v>2</v>
      </c>
      <c r="GW174" s="427">
        <v>47010.400000000001</v>
      </c>
      <c r="GX174" s="426">
        <v>20</v>
      </c>
      <c r="GY174" s="426"/>
      <c r="GZ174" s="427"/>
      <c r="HA174" s="426"/>
      <c r="HB174" s="426"/>
      <c r="HC174" s="427"/>
      <c r="HD174" s="426"/>
      <c r="HE174" s="426"/>
      <c r="HF174" s="427"/>
      <c r="HG174" s="426"/>
      <c r="HH174" s="584">
        <v>1229</v>
      </c>
      <c r="HI174" s="427">
        <v>27908900.800000083</v>
      </c>
      <c r="HJ174" s="584">
        <v>10712</v>
      </c>
      <c r="HK174" s="584">
        <v>8</v>
      </c>
      <c r="HL174" s="427">
        <v>170097.43</v>
      </c>
      <c r="HM174" s="244">
        <v>56</v>
      </c>
      <c r="HN174" s="426">
        <v>1237</v>
      </c>
      <c r="HO174" s="427">
        <v>28078998.23</v>
      </c>
      <c r="HP174" s="426">
        <v>10768</v>
      </c>
    </row>
    <row r="175" spans="1:224" x14ac:dyDescent="0.2">
      <c r="A175" s="421">
        <v>2</v>
      </c>
      <c r="B175" s="507">
        <v>21</v>
      </c>
      <c r="C175" s="586" t="s">
        <v>30</v>
      </c>
      <c r="D175" s="170" t="s">
        <v>391</v>
      </c>
      <c r="E175" s="587" t="s">
        <v>202</v>
      </c>
      <c r="F175" s="422"/>
      <c r="G175" s="423"/>
      <c r="H175" s="422"/>
      <c r="I175" s="422"/>
      <c r="J175" s="423"/>
      <c r="K175" s="422"/>
      <c r="L175" s="422">
        <v>2</v>
      </c>
      <c r="M175" s="423">
        <v>17938.29</v>
      </c>
      <c r="N175" s="422">
        <v>9</v>
      </c>
      <c r="O175" s="422"/>
      <c r="P175" s="423"/>
      <c r="Q175" s="422"/>
      <c r="R175" s="422"/>
      <c r="S175" s="423"/>
      <c r="T175" s="422"/>
      <c r="U175" s="422"/>
      <c r="V175" s="423"/>
      <c r="W175" s="422"/>
      <c r="X175" s="422"/>
      <c r="Y175" s="423"/>
      <c r="Z175" s="422"/>
      <c r="AA175" s="422"/>
      <c r="AB175" s="423"/>
      <c r="AC175" s="422"/>
      <c r="AD175" s="422"/>
      <c r="AE175" s="423"/>
      <c r="AF175" s="422"/>
      <c r="AG175" s="422"/>
      <c r="AH175" s="423"/>
      <c r="AI175" s="422"/>
      <c r="AJ175" s="422">
        <v>7</v>
      </c>
      <c r="AK175" s="423">
        <v>45940.47</v>
      </c>
      <c r="AL175" s="422">
        <v>25</v>
      </c>
      <c r="AM175" s="422"/>
      <c r="AN175" s="423"/>
      <c r="AO175" s="422"/>
      <c r="AP175" s="422"/>
      <c r="AQ175" s="423"/>
      <c r="AR175" s="422"/>
      <c r="AS175" s="422"/>
      <c r="AT175" s="423"/>
      <c r="AU175" s="422"/>
      <c r="AV175" s="422"/>
      <c r="AW175" s="423"/>
      <c r="AX175" s="422"/>
      <c r="AY175" s="422"/>
      <c r="AZ175" s="423"/>
      <c r="BA175" s="422"/>
      <c r="BB175" s="422"/>
      <c r="BC175" s="423"/>
      <c r="BD175" s="422"/>
      <c r="BE175" s="422"/>
      <c r="BF175" s="423"/>
      <c r="BG175" s="422"/>
      <c r="BH175" s="422"/>
      <c r="BI175" s="423"/>
      <c r="BJ175" s="422"/>
      <c r="BK175" s="422"/>
      <c r="BL175" s="423"/>
      <c r="BM175" s="422"/>
      <c r="BN175" s="422">
        <v>1</v>
      </c>
      <c r="BO175" s="423">
        <v>11025.71</v>
      </c>
      <c r="BP175" s="422">
        <v>10</v>
      </c>
      <c r="BQ175" s="422"/>
      <c r="BR175" s="423"/>
      <c r="BS175" s="422"/>
      <c r="BT175" s="422">
        <v>114</v>
      </c>
      <c r="BU175" s="423">
        <v>1244845.129999998</v>
      </c>
      <c r="BV175" s="422">
        <v>1137</v>
      </c>
      <c r="BW175" s="422"/>
      <c r="BX175" s="423"/>
      <c r="BY175" s="422"/>
      <c r="BZ175" s="422"/>
      <c r="CA175" s="423"/>
      <c r="CB175" s="422"/>
      <c r="CC175" s="422"/>
      <c r="CD175" s="423"/>
      <c r="CE175" s="422"/>
      <c r="CF175" s="422">
        <v>1</v>
      </c>
      <c r="CG175" s="423">
        <v>11025.71</v>
      </c>
      <c r="CH175" s="422">
        <v>12</v>
      </c>
      <c r="CI175" s="422"/>
      <c r="CJ175" s="423"/>
      <c r="CK175" s="422"/>
      <c r="CL175" s="422">
        <v>1</v>
      </c>
      <c r="CM175" s="423">
        <v>11025.71</v>
      </c>
      <c r="CN175" s="422">
        <v>11</v>
      </c>
      <c r="CO175" s="422"/>
      <c r="CP175" s="423"/>
      <c r="CQ175" s="422"/>
      <c r="CR175" s="422"/>
      <c r="CS175" s="423"/>
      <c r="CT175" s="422"/>
      <c r="CU175" s="422"/>
      <c r="CV175" s="423"/>
      <c r="CW175" s="422"/>
      <c r="CX175" s="422"/>
      <c r="CY175" s="423"/>
      <c r="CZ175" s="422"/>
      <c r="DA175" s="422"/>
      <c r="DB175" s="423"/>
      <c r="DC175" s="422"/>
      <c r="DD175" s="422"/>
      <c r="DE175" s="423"/>
      <c r="DF175" s="422"/>
      <c r="DG175" s="422"/>
      <c r="DH175" s="423"/>
      <c r="DI175" s="422"/>
      <c r="DJ175" s="422"/>
      <c r="DK175" s="423"/>
      <c r="DL175" s="422"/>
      <c r="DM175" s="422"/>
      <c r="DN175" s="423"/>
      <c r="DO175" s="422"/>
      <c r="DP175" s="422"/>
      <c r="DQ175" s="423"/>
      <c r="DR175" s="422"/>
      <c r="DS175" s="422"/>
      <c r="DT175" s="423"/>
      <c r="DU175" s="422"/>
      <c r="DV175" s="422"/>
      <c r="DW175" s="423"/>
      <c r="DX175" s="422"/>
      <c r="DY175" s="422"/>
      <c r="DZ175" s="423"/>
      <c r="EA175" s="422"/>
      <c r="EB175" s="422">
        <v>2</v>
      </c>
      <c r="EC175" s="423">
        <v>95029.200000000012</v>
      </c>
      <c r="ED175" s="422">
        <v>27</v>
      </c>
      <c r="EE175" s="422"/>
      <c r="EF175" s="423"/>
      <c r="EG175" s="422"/>
      <c r="EH175" s="422"/>
      <c r="EI175" s="423"/>
      <c r="EJ175" s="422"/>
      <c r="EK175" s="422"/>
      <c r="EL175" s="423"/>
      <c r="EM175" s="422"/>
      <c r="EN175" s="422"/>
      <c r="EO175" s="423"/>
      <c r="EP175" s="422"/>
      <c r="EQ175" s="422"/>
      <c r="ER175" s="423"/>
      <c r="ES175" s="422"/>
      <c r="ET175" s="422"/>
      <c r="EU175" s="423"/>
      <c r="EV175" s="422"/>
      <c r="EW175" s="422"/>
      <c r="EX175" s="423"/>
      <c r="EY175" s="422"/>
      <c r="EZ175" s="422">
        <v>1</v>
      </c>
      <c r="FA175" s="423">
        <v>11025.71</v>
      </c>
      <c r="FB175" s="422">
        <v>10</v>
      </c>
      <c r="FC175" s="422"/>
      <c r="FD175" s="423"/>
      <c r="FE175" s="422"/>
      <c r="FF175" s="422"/>
      <c r="FG175" s="423"/>
      <c r="FH175" s="422"/>
      <c r="FI175" s="422"/>
      <c r="FJ175" s="423"/>
      <c r="FK175" s="422"/>
      <c r="FL175" s="422"/>
      <c r="FM175" s="423"/>
      <c r="FN175" s="422"/>
      <c r="FO175" s="422"/>
      <c r="FP175" s="423"/>
      <c r="FQ175" s="422"/>
      <c r="FR175" s="422"/>
      <c r="FS175" s="423"/>
      <c r="FT175" s="422"/>
      <c r="FU175" s="422"/>
      <c r="FV175" s="423"/>
      <c r="FW175" s="422"/>
      <c r="FX175" s="422"/>
      <c r="FY175" s="423"/>
      <c r="FZ175" s="422"/>
      <c r="GA175" s="422"/>
      <c r="GB175" s="423"/>
      <c r="GC175" s="422"/>
      <c r="GD175" s="422"/>
      <c r="GE175" s="423"/>
      <c r="GF175" s="422"/>
      <c r="GG175" s="422"/>
      <c r="GH175" s="423"/>
      <c r="GI175" s="422"/>
      <c r="GJ175" s="422"/>
      <c r="GK175" s="423"/>
      <c r="GL175" s="422"/>
      <c r="GM175" s="422"/>
      <c r="GN175" s="423"/>
      <c r="GO175" s="422"/>
      <c r="GP175" s="422"/>
      <c r="GQ175" s="423"/>
      <c r="GR175" s="422"/>
      <c r="GS175" s="422"/>
      <c r="GT175" s="423"/>
      <c r="GU175" s="422"/>
      <c r="GV175" s="422">
        <v>1</v>
      </c>
      <c r="GW175" s="423">
        <v>18847.07</v>
      </c>
      <c r="GX175" s="422">
        <v>11</v>
      </c>
      <c r="GY175" s="422"/>
      <c r="GZ175" s="423"/>
      <c r="HA175" s="422"/>
      <c r="HB175" s="422"/>
      <c r="HC175" s="423"/>
      <c r="HD175" s="422"/>
      <c r="HE175" s="422"/>
      <c r="HF175" s="423"/>
      <c r="HG175" s="422"/>
      <c r="HH175" s="573">
        <v>130</v>
      </c>
      <c r="HI175" s="425">
        <v>1466702.9999999979</v>
      </c>
      <c r="HJ175" s="573">
        <v>1252</v>
      </c>
      <c r="HK175" s="573">
        <v>0</v>
      </c>
      <c r="HL175" s="425">
        <v>0</v>
      </c>
      <c r="HM175" s="424">
        <v>0</v>
      </c>
      <c r="HN175" s="422">
        <v>130</v>
      </c>
      <c r="HO175" s="423">
        <v>1466702.9999999974</v>
      </c>
      <c r="HP175" s="422">
        <v>1252</v>
      </c>
    </row>
    <row r="176" spans="1:224" ht="14.25" customHeight="1" x14ac:dyDescent="0.2">
      <c r="A176" s="421">
        <v>2</v>
      </c>
      <c r="B176" s="424"/>
      <c r="C176" s="586"/>
      <c r="D176" s="170" t="s">
        <v>392</v>
      </c>
      <c r="E176" s="587" t="s">
        <v>203</v>
      </c>
      <c r="F176" s="422"/>
      <c r="G176" s="423"/>
      <c r="H176" s="422"/>
      <c r="I176" s="422"/>
      <c r="J176" s="423"/>
      <c r="K176" s="422"/>
      <c r="L176" s="422"/>
      <c r="M176" s="423"/>
      <c r="N176" s="422"/>
      <c r="O176" s="422"/>
      <c r="P176" s="423"/>
      <c r="Q176" s="422"/>
      <c r="R176" s="422"/>
      <c r="S176" s="423"/>
      <c r="T176" s="422"/>
      <c r="U176" s="422"/>
      <c r="V176" s="423"/>
      <c r="W176" s="422"/>
      <c r="X176" s="422"/>
      <c r="Y176" s="423"/>
      <c r="Z176" s="422"/>
      <c r="AA176" s="422"/>
      <c r="AB176" s="423"/>
      <c r="AC176" s="422"/>
      <c r="AD176" s="422"/>
      <c r="AE176" s="423"/>
      <c r="AF176" s="422"/>
      <c r="AG176" s="422"/>
      <c r="AH176" s="423"/>
      <c r="AI176" s="422"/>
      <c r="AJ176" s="422">
        <v>96</v>
      </c>
      <c r="AK176" s="423">
        <v>1439967.8399999999</v>
      </c>
      <c r="AL176" s="422">
        <v>435</v>
      </c>
      <c r="AM176" s="422">
        <v>2</v>
      </c>
      <c r="AN176" s="423">
        <v>29990.86</v>
      </c>
      <c r="AO176" s="422">
        <v>10</v>
      </c>
      <c r="AP176" s="422"/>
      <c r="AQ176" s="423"/>
      <c r="AR176" s="422"/>
      <c r="AS176" s="422"/>
      <c r="AT176" s="423"/>
      <c r="AU176" s="422"/>
      <c r="AV176" s="422"/>
      <c r="AW176" s="423"/>
      <c r="AX176" s="422"/>
      <c r="AY176" s="422"/>
      <c r="AZ176" s="423"/>
      <c r="BA176" s="422"/>
      <c r="BB176" s="422"/>
      <c r="BC176" s="423"/>
      <c r="BD176" s="422"/>
      <c r="BE176" s="422"/>
      <c r="BF176" s="423"/>
      <c r="BG176" s="422"/>
      <c r="BH176" s="422"/>
      <c r="BI176" s="423"/>
      <c r="BJ176" s="422"/>
      <c r="BK176" s="422"/>
      <c r="BL176" s="423"/>
      <c r="BM176" s="422"/>
      <c r="BN176" s="422"/>
      <c r="BO176" s="423"/>
      <c r="BP176" s="422"/>
      <c r="BQ176" s="422"/>
      <c r="BR176" s="423"/>
      <c r="BS176" s="422"/>
      <c r="BT176" s="422">
        <v>34</v>
      </c>
      <c r="BU176" s="423">
        <v>612035.43000000028</v>
      </c>
      <c r="BV176" s="422">
        <v>267</v>
      </c>
      <c r="BW176" s="422"/>
      <c r="BX176" s="423"/>
      <c r="BY176" s="422"/>
      <c r="BZ176" s="422"/>
      <c r="CA176" s="423"/>
      <c r="CB176" s="422"/>
      <c r="CC176" s="422"/>
      <c r="CD176" s="423"/>
      <c r="CE176" s="422"/>
      <c r="CF176" s="422"/>
      <c r="CG176" s="423"/>
      <c r="CH176" s="422"/>
      <c r="CI176" s="422"/>
      <c r="CJ176" s="423"/>
      <c r="CK176" s="422"/>
      <c r="CL176" s="422"/>
      <c r="CM176" s="423"/>
      <c r="CN176" s="422"/>
      <c r="CO176" s="422"/>
      <c r="CP176" s="423"/>
      <c r="CQ176" s="422"/>
      <c r="CR176" s="422"/>
      <c r="CS176" s="423"/>
      <c r="CT176" s="422"/>
      <c r="CU176" s="422"/>
      <c r="CV176" s="423"/>
      <c r="CW176" s="422"/>
      <c r="CX176" s="422"/>
      <c r="CY176" s="423"/>
      <c r="CZ176" s="422"/>
      <c r="DA176" s="422"/>
      <c r="DB176" s="423"/>
      <c r="DC176" s="422"/>
      <c r="DD176" s="422"/>
      <c r="DE176" s="423"/>
      <c r="DF176" s="422"/>
      <c r="DG176" s="422"/>
      <c r="DH176" s="423"/>
      <c r="DI176" s="422"/>
      <c r="DJ176" s="422"/>
      <c r="DK176" s="423"/>
      <c r="DL176" s="422"/>
      <c r="DM176" s="422"/>
      <c r="DN176" s="423"/>
      <c r="DO176" s="422"/>
      <c r="DP176" s="422"/>
      <c r="DQ176" s="423"/>
      <c r="DR176" s="422"/>
      <c r="DS176" s="422"/>
      <c r="DT176" s="423"/>
      <c r="DU176" s="422"/>
      <c r="DV176" s="422"/>
      <c r="DW176" s="423"/>
      <c r="DX176" s="422"/>
      <c r="DY176" s="422"/>
      <c r="DZ176" s="423"/>
      <c r="EA176" s="422"/>
      <c r="EB176" s="422"/>
      <c r="EC176" s="423"/>
      <c r="ED176" s="422"/>
      <c r="EE176" s="422"/>
      <c r="EF176" s="423"/>
      <c r="EG176" s="422"/>
      <c r="EH176" s="422"/>
      <c r="EI176" s="423"/>
      <c r="EJ176" s="422"/>
      <c r="EK176" s="422"/>
      <c r="EL176" s="423"/>
      <c r="EM176" s="422"/>
      <c r="EN176" s="422"/>
      <c r="EO176" s="423"/>
      <c r="EP176" s="422"/>
      <c r="EQ176" s="422"/>
      <c r="ER176" s="423"/>
      <c r="ES176" s="422"/>
      <c r="ET176" s="422"/>
      <c r="EU176" s="423"/>
      <c r="EV176" s="422"/>
      <c r="EW176" s="422"/>
      <c r="EX176" s="423"/>
      <c r="EY176" s="422"/>
      <c r="EZ176" s="422"/>
      <c r="FA176" s="423"/>
      <c r="FB176" s="422"/>
      <c r="FC176" s="422"/>
      <c r="FD176" s="423"/>
      <c r="FE176" s="422"/>
      <c r="FF176" s="422"/>
      <c r="FG176" s="423"/>
      <c r="FH176" s="422"/>
      <c r="FI176" s="422"/>
      <c r="FJ176" s="423"/>
      <c r="FK176" s="422"/>
      <c r="FL176" s="422"/>
      <c r="FM176" s="423"/>
      <c r="FN176" s="422"/>
      <c r="FO176" s="422"/>
      <c r="FP176" s="423"/>
      <c r="FQ176" s="422"/>
      <c r="FR176" s="422"/>
      <c r="FS176" s="423"/>
      <c r="FT176" s="422"/>
      <c r="FU176" s="422"/>
      <c r="FV176" s="423"/>
      <c r="FW176" s="422"/>
      <c r="FX176" s="422"/>
      <c r="FY176" s="423"/>
      <c r="FZ176" s="422"/>
      <c r="GA176" s="422"/>
      <c r="GB176" s="423"/>
      <c r="GC176" s="422"/>
      <c r="GD176" s="422"/>
      <c r="GE176" s="423"/>
      <c r="GF176" s="422"/>
      <c r="GG176" s="422"/>
      <c r="GH176" s="423"/>
      <c r="GI176" s="422"/>
      <c r="GJ176" s="422"/>
      <c r="GK176" s="423"/>
      <c r="GL176" s="422"/>
      <c r="GM176" s="422"/>
      <c r="GN176" s="423"/>
      <c r="GO176" s="422"/>
      <c r="GP176" s="422"/>
      <c r="GQ176" s="423"/>
      <c r="GR176" s="422"/>
      <c r="GS176" s="422"/>
      <c r="GT176" s="423"/>
      <c r="GU176" s="422"/>
      <c r="GV176" s="422"/>
      <c r="GW176" s="423"/>
      <c r="GX176" s="422"/>
      <c r="GY176" s="422"/>
      <c r="GZ176" s="423"/>
      <c r="HA176" s="422"/>
      <c r="HB176" s="422"/>
      <c r="HC176" s="423"/>
      <c r="HD176" s="422"/>
      <c r="HE176" s="422"/>
      <c r="HF176" s="423"/>
      <c r="HG176" s="422"/>
      <c r="HH176" s="573">
        <v>130</v>
      </c>
      <c r="HI176" s="425">
        <v>2052003.27</v>
      </c>
      <c r="HJ176" s="573">
        <v>702</v>
      </c>
      <c r="HK176" s="573">
        <v>2</v>
      </c>
      <c r="HL176" s="425">
        <v>29990.86</v>
      </c>
      <c r="HM176" s="424">
        <v>10</v>
      </c>
      <c r="HN176" s="422">
        <v>132</v>
      </c>
      <c r="HO176" s="423">
        <v>2081994.1300000008</v>
      </c>
      <c r="HP176" s="422">
        <v>712</v>
      </c>
    </row>
    <row r="177" spans="1:225" x14ac:dyDescent="0.2">
      <c r="A177" s="421">
        <v>2</v>
      </c>
      <c r="B177" s="424"/>
      <c r="C177" s="586"/>
      <c r="D177" s="170" t="s">
        <v>393</v>
      </c>
      <c r="E177" s="587" t="s">
        <v>204</v>
      </c>
      <c r="F177" s="422"/>
      <c r="G177" s="423"/>
      <c r="H177" s="422"/>
      <c r="I177" s="422"/>
      <c r="J177" s="423"/>
      <c r="K177" s="422"/>
      <c r="L177" s="422"/>
      <c r="M177" s="423"/>
      <c r="N177" s="422"/>
      <c r="O177" s="422"/>
      <c r="P177" s="423"/>
      <c r="Q177" s="422"/>
      <c r="R177" s="422"/>
      <c r="S177" s="423"/>
      <c r="T177" s="422"/>
      <c r="U177" s="422"/>
      <c r="V177" s="423"/>
      <c r="W177" s="422"/>
      <c r="X177" s="422"/>
      <c r="Y177" s="423"/>
      <c r="Z177" s="422"/>
      <c r="AA177" s="422"/>
      <c r="AB177" s="423"/>
      <c r="AC177" s="422"/>
      <c r="AD177" s="422"/>
      <c r="AE177" s="423"/>
      <c r="AF177" s="422"/>
      <c r="AG177" s="422"/>
      <c r="AH177" s="423"/>
      <c r="AI177" s="422"/>
      <c r="AJ177" s="422">
        <v>5</v>
      </c>
      <c r="AK177" s="423">
        <v>121977.75</v>
      </c>
      <c r="AL177" s="422">
        <v>24</v>
      </c>
      <c r="AM177" s="422"/>
      <c r="AN177" s="423"/>
      <c r="AO177" s="422"/>
      <c r="AP177" s="422"/>
      <c r="AQ177" s="423"/>
      <c r="AR177" s="422"/>
      <c r="AS177" s="422"/>
      <c r="AT177" s="423"/>
      <c r="AU177" s="422"/>
      <c r="AV177" s="422"/>
      <c r="AW177" s="423"/>
      <c r="AX177" s="422"/>
      <c r="AY177" s="422"/>
      <c r="AZ177" s="423"/>
      <c r="BA177" s="422"/>
      <c r="BB177" s="422"/>
      <c r="BC177" s="423"/>
      <c r="BD177" s="422"/>
      <c r="BE177" s="422"/>
      <c r="BF177" s="423"/>
      <c r="BG177" s="422"/>
      <c r="BH177" s="422"/>
      <c r="BI177" s="423"/>
      <c r="BJ177" s="422"/>
      <c r="BK177" s="422"/>
      <c r="BL177" s="423"/>
      <c r="BM177" s="422"/>
      <c r="BN177" s="422"/>
      <c r="BO177" s="423"/>
      <c r="BP177" s="422"/>
      <c r="BQ177" s="422"/>
      <c r="BR177" s="423"/>
      <c r="BS177" s="422"/>
      <c r="BT177" s="422"/>
      <c r="BU177" s="423"/>
      <c r="BV177" s="422"/>
      <c r="BW177" s="422"/>
      <c r="BX177" s="423"/>
      <c r="BY177" s="422"/>
      <c r="BZ177" s="422"/>
      <c r="CA177" s="423"/>
      <c r="CB177" s="422"/>
      <c r="CC177" s="422"/>
      <c r="CD177" s="423"/>
      <c r="CE177" s="422"/>
      <c r="CF177" s="422"/>
      <c r="CG177" s="423"/>
      <c r="CH177" s="422"/>
      <c r="CI177" s="422"/>
      <c r="CJ177" s="423"/>
      <c r="CK177" s="422"/>
      <c r="CL177" s="422"/>
      <c r="CM177" s="423"/>
      <c r="CN177" s="422"/>
      <c r="CO177" s="422"/>
      <c r="CP177" s="423"/>
      <c r="CQ177" s="422"/>
      <c r="CR177" s="422"/>
      <c r="CS177" s="423"/>
      <c r="CT177" s="422"/>
      <c r="CU177" s="422"/>
      <c r="CV177" s="423"/>
      <c r="CW177" s="422"/>
      <c r="CX177" s="422"/>
      <c r="CY177" s="423"/>
      <c r="CZ177" s="422"/>
      <c r="DA177" s="422"/>
      <c r="DB177" s="423"/>
      <c r="DC177" s="422"/>
      <c r="DD177" s="422"/>
      <c r="DE177" s="423"/>
      <c r="DF177" s="422"/>
      <c r="DG177" s="422"/>
      <c r="DH177" s="423"/>
      <c r="DI177" s="422"/>
      <c r="DJ177" s="422"/>
      <c r="DK177" s="423"/>
      <c r="DL177" s="422"/>
      <c r="DM177" s="422"/>
      <c r="DN177" s="423"/>
      <c r="DO177" s="422"/>
      <c r="DP177" s="422"/>
      <c r="DQ177" s="423"/>
      <c r="DR177" s="422"/>
      <c r="DS177" s="422"/>
      <c r="DT177" s="423"/>
      <c r="DU177" s="422"/>
      <c r="DV177" s="422"/>
      <c r="DW177" s="423"/>
      <c r="DX177" s="422"/>
      <c r="DY177" s="422"/>
      <c r="DZ177" s="423"/>
      <c r="EA177" s="422"/>
      <c r="EB177" s="422"/>
      <c r="EC177" s="423"/>
      <c r="ED177" s="422"/>
      <c r="EE177" s="422"/>
      <c r="EF177" s="423"/>
      <c r="EG177" s="422"/>
      <c r="EH177" s="422"/>
      <c r="EI177" s="423"/>
      <c r="EJ177" s="422"/>
      <c r="EK177" s="422"/>
      <c r="EL177" s="423"/>
      <c r="EM177" s="422"/>
      <c r="EN177" s="422"/>
      <c r="EO177" s="423"/>
      <c r="EP177" s="422"/>
      <c r="EQ177" s="422"/>
      <c r="ER177" s="423"/>
      <c r="ES177" s="422"/>
      <c r="ET177" s="422"/>
      <c r="EU177" s="423"/>
      <c r="EV177" s="422"/>
      <c r="EW177" s="422"/>
      <c r="EX177" s="423"/>
      <c r="EY177" s="422"/>
      <c r="EZ177" s="422"/>
      <c r="FA177" s="423"/>
      <c r="FB177" s="422"/>
      <c r="FC177" s="422"/>
      <c r="FD177" s="423"/>
      <c r="FE177" s="422"/>
      <c r="FF177" s="422"/>
      <c r="FG177" s="423"/>
      <c r="FH177" s="422"/>
      <c r="FI177" s="422"/>
      <c r="FJ177" s="423"/>
      <c r="FK177" s="422"/>
      <c r="FL177" s="422"/>
      <c r="FM177" s="423"/>
      <c r="FN177" s="422"/>
      <c r="FO177" s="422"/>
      <c r="FP177" s="423"/>
      <c r="FQ177" s="422"/>
      <c r="FR177" s="422"/>
      <c r="FS177" s="423"/>
      <c r="FT177" s="422"/>
      <c r="FU177" s="422"/>
      <c r="FV177" s="423"/>
      <c r="FW177" s="422"/>
      <c r="FX177" s="422"/>
      <c r="FY177" s="423"/>
      <c r="FZ177" s="422"/>
      <c r="GA177" s="422"/>
      <c r="GB177" s="423"/>
      <c r="GC177" s="422"/>
      <c r="GD177" s="422"/>
      <c r="GE177" s="423"/>
      <c r="GF177" s="422"/>
      <c r="GG177" s="422"/>
      <c r="GH177" s="423"/>
      <c r="GI177" s="422"/>
      <c r="GJ177" s="422"/>
      <c r="GK177" s="423"/>
      <c r="GL177" s="422"/>
      <c r="GM177" s="422"/>
      <c r="GN177" s="423"/>
      <c r="GO177" s="422"/>
      <c r="GP177" s="422"/>
      <c r="GQ177" s="423"/>
      <c r="GR177" s="422"/>
      <c r="GS177" s="422"/>
      <c r="GT177" s="423"/>
      <c r="GU177" s="422"/>
      <c r="GV177" s="422"/>
      <c r="GW177" s="423"/>
      <c r="GX177" s="422"/>
      <c r="GY177" s="422"/>
      <c r="GZ177" s="423"/>
      <c r="HA177" s="422"/>
      <c r="HB177" s="422"/>
      <c r="HC177" s="423"/>
      <c r="HD177" s="422"/>
      <c r="HE177" s="422"/>
      <c r="HF177" s="423"/>
      <c r="HG177" s="422"/>
      <c r="HH177" s="573">
        <v>5</v>
      </c>
      <c r="HI177" s="425">
        <v>121977.75</v>
      </c>
      <c r="HJ177" s="573">
        <v>24</v>
      </c>
      <c r="HK177" s="573">
        <v>0</v>
      </c>
      <c r="HL177" s="425">
        <v>0</v>
      </c>
      <c r="HM177" s="424">
        <v>0</v>
      </c>
      <c r="HN177" s="422">
        <v>5</v>
      </c>
      <c r="HO177" s="423">
        <v>121977.75</v>
      </c>
      <c r="HP177" s="422">
        <v>24</v>
      </c>
    </row>
    <row r="178" spans="1:225" x14ac:dyDescent="0.2">
      <c r="A178" s="421"/>
      <c r="B178" s="424"/>
      <c r="C178" s="586"/>
      <c r="D178" s="170" t="s">
        <v>394</v>
      </c>
      <c r="E178" s="587"/>
      <c r="F178" s="422"/>
      <c r="G178" s="423"/>
      <c r="H178" s="422"/>
      <c r="I178" s="422"/>
      <c r="J178" s="423"/>
      <c r="K178" s="422"/>
      <c r="L178" s="422"/>
      <c r="M178" s="423"/>
      <c r="N178" s="422"/>
      <c r="O178" s="422"/>
      <c r="P178" s="423"/>
      <c r="Q178" s="422"/>
      <c r="R178" s="422"/>
      <c r="S178" s="423"/>
      <c r="T178" s="422"/>
      <c r="U178" s="422"/>
      <c r="V178" s="423"/>
      <c r="W178" s="422"/>
      <c r="X178" s="422"/>
      <c r="Y178" s="423"/>
      <c r="Z178" s="422"/>
      <c r="AA178" s="422"/>
      <c r="AB178" s="423"/>
      <c r="AC178" s="422"/>
      <c r="AD178" s="422"/>
      <c r="AE178" s="423"/>
      <c r="AF178" s="422"/>
      <c r="AG178" s="422"/>
      <c r="AH178" s="423"/>
      <c r="AI178" s="422"/>
      <c r="AJ178" s="422"/>
      <c r="AK178" s="423"/>
      <c r="AL178" s="422"/>
      <c r="AM178" s="422"/>
      <c r="AN178" s="423"/>
      <c r="AO178" s="422"/>
      <c r="AP178" s="422"/>
      <c r="AQ178" s="423"/>
      <c r="AR178" s="422"/>
      <c r="AS178" s="422"/>
      <c r="AT178" s="423"/>
      <c r="AU178" s="422"/>
      <c r="AV178" s="422"/>
      <c r="AW178" s="423"/>
      <c r="AX178" s="422"/>
      <c r="AY178" s="422"/>
      <c r="AZ178" s="423"/>
      <c r="BA178" s="422"/>
      <c r="BB178" s="422"/>
      <c r="BC178" s="423"/>
      <c r="BD178" s="422"/>
      <c r="BE178" s="422"/>
      <c r="BF178" s="423"/>
      <c r="BG178" s="422"/>
      <c r="BH178" s="422"/>
      <c r="BI178" s="423"/>
      <c r="BJ178" s="422"/>
      <c r="BK178" s="422"/>
      <c r="BL178" s="423"/>
      <c r="BM178" s="422"/>
      <c r="BN178" s="422"/>
      <c r="BO178" s="423"/>
      <c r="BP178" s="422"/>
      <c r="BQ178" s="422"/>
      <c r="BR178" s="423"/>
      <c r="BS178" s="422"/>
      <c r="BT178" s="422"/>
      <c r="BU178" s="423"/>
      <c r="BV178" s="422"/>
      <c r="BW178" s="422"/>
      <c r="BX178" s="423"/>
      <c r="BY178" s="422"/>
      <c r="BZ178" s="422"/>
      <c r="CA178" s="423"/>
      <c r="CB178" s="422"/>
      <c r="CC178" s="422"/>
      <c r="CD178" s="423"/>
      <c r="CE178" s="422"/>
      <c r="CF178" s="422"/>
      <c r="CG178" s="423"/>
      <c r="CH178" s="422"/>
      <c r="CI178" s="422"/>
      <c r="CJ178" s="423"/>
      <c r="CK178" s="422"/>
      <c r="CL178" s="422"/>
      <c r="CM178" s="423"/>
      <c r="CN178" s="422"/>
      <c r="CO178" s="422"/>
      <c r="CP178" s="423"/>
      <c r="CQ178" s="422"/>
      <c r="CR178" s="422"/>
      <c r="CS178" s="423"/>
      <c r="CT178" s="422"/>
      <c r="CU178" s="422"/>
      <c r="CV178" s="423"/>
      <c r="CW178" s="422"/>
      <c r="CX178" s="422"/>
      <c r="CY178" s="423"/>
      <c r="CZ178" s="422"/>
      <c r="DA178" s="422"/>
      <c r="DB178" s="423"/>
      <c r="DC178" s="422"/>
      <c r="DD178" s="422"/>
      <c r="DE178" s="423"/>
      <c r="DF178" s="422"/>
      <c r="DG178" s="422"/>
      <c r="DH178" s="423"/>
      <c r="DI178" s="422"/>
      <c r="DJ178" s="422"/>
      <c r="DK178" s="423"/>
      <c r="DL178" s="422"/>
      <c r="DM178" s="422"/>
      <c r="DN178" s="423"/>
      <c r="DO178" s="422"/>
      <c r="DP178" s="422"/>
      <c r="DQ178" s="423"/>
      <c r="DR178" s="422"/>
      <c r="DS178" s="422"/>
      <c r="DT178" s="423"/>
      <c r="DU178" s="422"/>
      <c r="DV178" s="422"/>
      <c r="DW178" s="423"/>
      <c r="DX178" s="422"/>
      <c r="DY178" s="422"/>
      <c r="DZ178" s="423"/>
      <c r="EA178" s="422"/>
      <c r="EB178" s="422"/>
      <c r="EC178" s="423"/>
      <c r="ED178" s="422"/>
      <c r="EE178" s="422"/>
      <c r="EF178" s="423"/>
      <c r="EG178" s="422"/>
      <c r="EH178" s="422"/>
      <c r="EI178" s="423"/>
      <c r="EJ178" s="422"/>
      <c r="EK178" s="422"/>
      <c r="EL178" s="423"/>
      <c r="EM178" s="422"/>
      <c r="EN178" s="422"/>
      <c r="EO178" s="423"/>
      <c r="EP178" s="422"/>
      <c r="EQ178" s="422"/>
      <c r="ER178" s="423"/>
      <c r="ES178" s="422"/>
      <c r="ET178" s="422"/>
      <c r="EU178" s="423"/>
      <c r="EV178" s="422"/>
      <c r="EW178" s="422"/>
      <c r="EX178" s="423"/>
      <c r="EY178" s="422"/>
      <c r="EZ178" s="422"/>
      <c r="FA178" s="423"/>
      <c r="FB178" s="422"/>
      <c r="FC178" s="422"/>
      <c r="FD178" s="423"/>
      <c r="FE178" s="422"/>
      <c r="FF178" s="422"/>
      <c r="FG178" s="423"/>
      <c r="FH178" s="422"/>
      <c r="FI178" s="422"/>
      <c r="FJ178" s="423"/>
      <c r="FK178" s="422"/>
      <c r="FL178" s="422"/>
      <c r="FM178" s="423"/>
      <c r="FN178" s="422"/>
      <c r="FO178" s="422"/>
      <c r="FP178" s="423"/>
      <c r="FQ178" s="422"/>
      <c r="FR178" s="422"/>
      <c r="FS178" s="423"/>
      <c r="FT178" s="422"/>
      <c r="FU178" s="422"/>
      <c r="FV178" s="423"/>
      <c r="FW178" s="422"/>
      <c r="FX178" s="422"/>
      <c r="FY178" s="423"/>
      <c r="FZ178" s="422"/>
      <c r="GA178" s="422"/>
      <c r="GB178" s="423"/>
      <c r="GC178" s="422"/>
      <c r="GD178" s="422"/>
      <c r="GE178" s="423"/>
      <c r="GF178" s="422"/>
      <c r="GG178" s="422"/>
      <c r="GH178" s="423"/>
      <c r="GI178" s="422"/>
      <c r="GJ178" s="422"/>
      <c r="GK178" s="423"/>
      <c r="GL178" s="422"/>
      <c r="GM178" s="422"/>
      <c r="GN178" s="423"/>
      <c r="GO178" s="422"/>
      <c r="GP178" s="422"/>
      <c r="GQ178" s="423"/>
      <c r="GR178" s="422"/>
      <c r="GS178" s="422"/>
      <c r="GT178" s="423"/>
      <c r="GU178" s="422"/>
      <c r="GV178" s="422"/>
      <c r="GW178" s="423"/>
      <c r="GX178" s="422"/>
      <c r="GY178" s="422"/>
      <c r="GZ178" s="423"/>
      <c r="HA178" s="422"/>
      <c r="HB178" s="422"/>
      <c r="HC178" s="423"/>
      <c r="HD178" s="422"/>
      <c r="HE178" s="422"/>
      <c r="HF178" s="423"/>
      <c r="HG178" s="422"/>
      <c r="HH178" s="573"/>
      <c r="HI178" s="425"/>
      <c r="HJ178" s="573"/>
      <c r="HK178" s="573"/>
      <c r="HL178" s="425"/>
      <c r="HM178" s="424"/>
      <c r="HN178" s="422"/>
      <c r="HO178" s="423"/>
      <c r="HP178" s="422"/>
    </row>
    <row r="179" spans="1:225" x14ac:dyDescent="0.2">
      <c r="A179" s="421">
        <v>2</v>
      </c>
      <c r="B179" s="424"/>
      <c r="C179" s="586"/>
      <c r="D179" s="170" t="s">
        <v>395</v>
      </c>
      <c r="E179" s="587" t="s">
        <v>206</v>
      </c>
      <c r="F179" s="422"/>
      <c r="G179" s="423"/>
      <c r="H179" s="422"/>
      <c r="I179" s="422"/>
      <c r="J179" s="423"/>
      <c r="K179" s="422"/>
      <c r="L179" s="422"/>
      <c r="M179" s="423"/>
      <c r="N179" s="422"/>
      <c r="O179" s="422"/>
      <c r="P179" s="423"/>
      <c r="Q179" s="422"/>
      <c r="R179" s="422"/>
      <c r="S179" s="423"/>
      <c r="T179" s="422"/>
      <c r="U179" s="422"/>
      <c r="V179" s="423"/>
      <c r="W179" s="422"/>
      <c r="X179" s="422"/>
      <c r="Y179" s="423"/>
      <c r="Z179" s="422"/>
      <c r="AA179" s="422"/>
      <c r="AB179" s="423"/>
      <c r="AC179" s="422"/>
      <c r="AD179" s="422"/>
      <c r="AE179" s="423"/>
      <c r="AF179" s="422"/>
      <c r="AG179" s="422"/>
      <c r="AH179" s="423"/>
      <c r="AI179" s="422"/>
      <c r="AJ179" s="422">
        <v>2</v>
      </c>
      <c r="AK179" s="423">
        <v>94707.98</v>
      </c>
      <c r="AL179" s="422">
        <v>6</v>
      </c>
      <c r="AM179" s="422"/>
      <c r="AN179" s="423"/>
      <c r="AO179" s="422"/>
      <c r="AP179" s="422"/>
      <c r="AQ179" s="423"/>
      <c r="AR179" s="422"/>
      <c r="AS179" s="422"/>
      <c r="AT179" s="423"/>
      <c r="AU179" s="422"/>
      <c r="AV179" s="422"/>
      <c r="AW179" s="423"/>
      <c r="AX179" s="422"/>
      <c r="AY179" s="422"/>
      <c r="AZ179" s="423"/>
      <c r="BA179" s="422"/>
      <c r="BB179" s="422"/>
      <c r="BC179" s="423"/>
      <c r="BD179" s="422"/>
      <c r="BE179" s="422"/>
      <c r="BF179" s="423"/>
      <c r="BG179" s="422"/>
      <c r="BH179" s="422"/>
      <c r="BI179" s="423"/>
      <c r="BJ179" s="422"/>
      <c r="BK179" s="422"/>
      <c r="BL179" s="423"/>
      <c r="BM179" s="422"/>
      <c r="BN179" s="422"/>
      <c r="BO179" s="423"/>
      <c r="BP179" s="422"/>
      <c r="BQ179" s="422"/>
      <c r="BR179" s="423"/>
      <c r="BS179" s="422"/>
      <c r="BT179" s="422"/>
      <c r="BU179" s="423"/>
      <c r="BV179" s="422"/>
      <c r="BW179" s="422"/>
      <c r="BX179" s="423"/>
      <c r="BY179" s="422"/>
      <c r="BZ179" s="422"/>
      <c r="CA179" s="423"/>
      <c r="CB179" s="422"/>
      <c r="CC179" s="422"/>
      <c r="CD179" s="423"/>
      <c r="CE179" s="422"/>
      <c r="CF179" s="422"/>
      <c r="CG179" s="423"/>
      <c r="CH179" s="422"/>
      <c r="CI179" s="422"/>
      <c r="CJ179" s="423"/>
      <c r="CK179" s="422"/>
      <c r="CL179" s="422"/>
      <c r="CM179" s="423"/>
      <c r="CN179" s="422"/>
      <c r="CO179" s="422"/>
      <c r="CP179" s="423"/>
      <c r="CQ179" s="422"/>
      <c r="CR179" s="422"/>
      <c r="CS179" s="423"/>
      <c r="CT179" s="422"/>
      <c r="CU179" s="422"/>
      <c r="CV179" s="423"/>
      <c r="CW179" s="422"/>
      <c r="CX179" s="422"/>
      <c r="CY179" s="423"/>
      <c r="CZ179" s="422"/>
      <c r="DA179" s="422"/>
      <c r="DB179" s="423"/>
      <c r="DC179" s="422"/>
      <c r="DD179" s="422"/>
      <c r="DE179" s="423"/>
      <c r="DF179" s="422"/>
      <c r="DG179" s="422"/>
      <c r="DH179" s="423"/>
      <c r="DI179" s="422"/>
      <c r="DJ179" s="422"/>
      <c r="DK179" s="423"/>
      <c r="DL179" s="422"/>
      <c r="DM179" s="422"/>
      <c r="DN179" s="423"/>
      <c r="DO179" s="422"/>
      <c r="DP179" s="422"/>
      <c r="DQ179" s="423"/>
      <c r="DR179" s="422"/>
      <c r="DS179" s="422"/>
      <c r="DT179" s="423"/>
      <c r="DU179" s="422"/>
      <c r="DV179" s="422"/>
      <c r="DW179" s="423"/>
      <c r="DX179" s="422"/>
      <c r="DY179" s="422"/>
      <c r="DZ179" s="423"/>
      <c r="EA179" s="422"/>
      <c r="EB179" s="422"/>
      <c r="EC179" s="423"/>
      <c r="ED179" s="422"/>
      <c r="EE179" s="422"/>
      <c r="EF179" s="423"/>
      <c r="EG179" s="422"/>
      <c r="EH179" s="422"/>
      <c r="EI179" s="423"/>
      <c r="EJ179" s="422"/>
      <c r="EK179" s="422"/>
      <c r="EL179" s="423"/>
      <c r="EM179" s="422"/>
      <c r="EN179" s="422"/>
      <c r="EO179" s="423"/>
      <c r="EP179" s="422"/>
      <c r="EQ179" s="422"/>
      <c r="ER179" s="423"/>
      <c r="ES179" s="422"/>
      <c r="ET179" s="422"/>
      <c r="EU179" s="423"/>
      <c r="EV179" s="422"/>
      <c r="EW179" s="422"/>
      <c r="EX179" s="423"/>
      <c r="EY179" s="422"/>
      <c r="EZ179" s="422"/>
      <c r="FA179" s="423"/>
      <c r="FB179" s="422"/>
      <c r="FC179" s="422"/>
      <c r="FD179" s="423"/>
      <c r="FE179" s="422"/>
      <c r="FF179" s="422"/>
      <c r="FG179" s="423"/>
      <c r="FH179" s="422"/>
      <c r="FI179" s="422"/>
      <c r="FJ179" s="423"/>
      <c r="FK179" s="422"/>
      <c r="FL179" s="422"/>
      <c r="FM179" s="423"/>
      <c r="FN179" s="422"/>
      <c r="FO179" s="422"/>
      <c r="FP179" s="423"/>
      <c r="FQ179" s="422"/>
      <c r="FR179" s="422"/>
      <c r="FS179" s="423"/>
      <c r="FT179" s="422"/>
      <c r="FU179" s="422"/>
      <c r="FV179" s="423"/>
      <c r="FW179" s="422"/>
      <c r="FX179" s="422"/>
      <c r="FY179" s="423"/>
      <c r="FZ179" s="422"/>
      <c r="GA179" s="422"/>
      <c r="GB179" s="423"/>
      <c r="GC179" s="422"/>
      <c r="GD179" s="422"/>
      <c r="GE179" s="423"/>
      <c r="GF179" s="422"/>
      <c r="GG179" s="422"/>
      <c r="GH179" s="423"/>
      <c r="GI179" s="422"/>
      <c r="GJ179" s="422"/>
      <c r="GK179" s="423"/>
      <c r="GL179" s="422"/>
      <c r="GM179" s="422"/>
      <c r="GN179" s="423"/>
      <c r="GO179" s="422"/>
      <c r="GP179" s="422"/>
      <c r="GQ179" s="423"/>
      <c r="GR179" s="422"/>
      <c r="GS179" s="422"/>
      <c r="GT179" s="423"/>
      <c r="GU179" s="422"/>
      <c r="GV179" s="422"/>
      <c r="GW179" s="423"/>
      <c r="GX179" s="422"/>
      <c r="GY179" s="422"/>
      <c r="GZ179" s="423"/>
      <c r="HA179" s="422"/>
      <c r="HB179" s="422"/>
      <c r="HC179" s="423"/>
      <c r="HD179" s="422"/>
      <c r="HE179" s="422"/>
      <c r="HF179" s="423"/>
      <c r="HG179" s="422"/>
      <c r="HH179" s="573">
        <v>2</v>
      </c>
      <c r="HI179" s="425">
        <v>94707.98</v>
      </c>
      <c r="HJ179" s="573">
        <v>6</v>
      </c>
      <c r="HK179" s="573">
        <v>0</v>
      </c>
      <c r="HL179" s="425">
        <v>0</v>
      </c>
      <c r="HM179" s="424">
        <v>0</v>
      </c>
      <c r="HN179" s="422">
        <v>2</v>
      </c>
      <c r="HO179" s="423">
        <v>94707.98</v>
      </c>
      <c r="HP179" s="422">
        <v>6</v>
      </c>
    </row>
    <row r="180" spans="1:225" x14ac:dyDescent="0.2">
      <c r="A180" s="421"/>
      <c r="B180" s="424"/>
      <c r="C180" s="586"/>
      <c r="D180" s="170" t="s">
        <v>396</v>
      </c>
      <c r="E180" s="587"/>
      <c r="F180" s="422"/>
      <c r="G180" s="423"/>
      <c r="H180" s="422"/>
      <c r="I180" s="422"/>
      <c r="J180" s="423"/>
      <c r="K180" s="422"/>
      <c r="L180" s="422"/>
      <c r="M180" s="423"/>
      <c r="N180" s="422"/>
      <c r="O180" s="422"/>
      <c r="P180" s="423"/>
      <c r="Q180" s="422"/>
      <c r="R180" s="422"/>
      <c r="S180" s="423"/>
      <c r="T180" s="422"/>
      <c r="U180" s="422"/>
      <c r="V180" s="423"/>
      <c r="W180" s="422"/>
      <c r="X180" s="422"/>
      <c r="Y180" s="423"/>
      <c r="Z180" s="422"/>
      <c r="AA180" s="422"/>
      <c r="AB180" s="423"/>
      <c r="AC180" s="422"/>
      <c r="AD180" s="422"/>
      <c r="AE180" s="423"/>
      <c r="AF180" s="422"/>
      <c r="AG180" s="422"/>
      <c r="AH180" s="423"/>
      <c r="AI180" s="422"/>
      <c r="AJ180" s="422"/>
      <c r="AK180" s="423"/>
      <c r="AL180" s="422"/>
      <c r="AM180" s="422"/>
      <c r="AN180" s="423"/>
      <c r="AO180" s="422"/>
      <c r="AP180" s="422"/>
      <c r="AQ180" s="423"/>
      <c r="AR180" s="422"/>
      <c r="AS180" s="422"/>
      <c r="AT180" s="423"/>
      <c r="AU180" s="422"/>
      <c r="AV180" s="422"/>
      <c r="AW180" s="423"/>
      <c r="AX180" s="422"/>
      <c r="AY180" s="422"/>
      <c r="AZ180" s="423"/>
      <c r="BA180" s="422"/>
      <c r="BB180" s="422"/>
      <c r="BC180" s="423"/>
      <c r="BD180" s="422"/>
      <c r="BE180" s="422"/>
      <c r="BF180" s="423"/>
      <c r="BG180" s="422"/>
      <c r="BH180" s="422"/>
      <c r="BI180" s="423"/>
      <c r="BJ180" s="422"/>
      <c r="BK180" s="422"/>
      <c r="BL180" s="423"/>
      <c r="BM180" s="422"/>
      <c r="BN180" s="422"/>
      <c r="BO180" s="423"/>
      <c r="BP180" s="422"/>
      <c r="BQ180" s="422"/>
      <c r="BR180" s="423"/>
      <c r="BS180" s="422"/>
      <c r="BT180" s="422"/>
      <c r="BU180" s="423"/>
      <c r="BV180" s="422"/>
      <c r="BW180" s="422"/>
      <c r="BX180" s="423"/>
      <c r="BY180" s="422"/>
      <c r="BZ180" s="422"/>
      <c r="CA180" s="423"/>
      <c r="CB180" s="422"/>
      <c r="CC180" s="422"/>
      <c r="CD180" s="423"/>
      <c r="CE180" s="422"/>
      <c r="CF180" s="422"/>
      <c r="CG180" s="423"/>
      <c r="CH180" s="422"/>
      <c r="CI180" s="422"/>
      <c r="CJ180" s="423"/>
      <c r="CK180" s="422"/>
      <c r="CL180" s="422"/>
      <c r="CM180" s="423"/>
      <c r="CN180" s="422"/>
      <c r="CO180" s="422"/>
      <c r="CP180" s="423"/>
      <c r="CQ180" s="422"/>
      <c r="CR180" s="422"/>
      <c r="CS180" s="423"/>
      <c r="CT180" s="422"/>
      <c r="CU180" s="422"/>
      <c r="CV180" s="423"/>
      <c r="CW180" s="422"/>
      <c r="CX180" s="422"/>
      <c r="CY180" s="423"/>
      <c r="CZ180" s="422"/>
      <c r="DA180" s="422"/>
      <c r="DB180" s="423"/>
      <c r="DC180" s="422"/>
      <c r="DD180" s="422"/>
      <c r="DE180" s="423"/>
      <c r="DF180" s="422"/>
      <c r="DG180" s="422"/>
      <c r="DH180" s="423"/>
      <c r="DI180" s="422"/>
      <c r="DJ180" s="422"/>
      <c r="DK180" s="423"/>
      <c r="DL180" s="422"/>
      <c r="DM180" s="422"/>
      <c r="DN180" s="423"/>
      <c r="DO180" s="422"/>
      <c r="DP180" s="422"/>
      <c r="DQ180" s="423"/>
      <c r="DR180" s="422"/>
      <c r="DS180" s="422"/>
      <c r="DT180" s="423"/>
      <c r="DU180" s="422"/>
      <c r="DV180" s="422"/>
      <c r="DW180" s="423"/>
      <c r="DX180" s="422"/>
      <c r="DY180" s="422"/>
      <c r="DZ180" s="423"/>
      <c r="EA180" s="422"/>
      <c r="EB180" s="422"/>
      <c r="EC180" s="423"/>
      <c r="ED180" s="422"/>
      <c r="EE180" s="422"/>
      <c r="EF180" s="423"/>
      <c r="EG180" s="422"/>
      <c r="EH180" s="422"/>
      <c r="EI180" s="423"/>
      <c r="EJ180" s="422"/>
      <c r="EK180" s="422"/>
      <c r="EL180" s="423"/>
      <c r="EM180" s="422"/>
      <c r="EN180" s="422"/>
      <c r="EO180" s="423"/>
      <c r="EP180" s="422"/>
      <c r="EQ180" s="422"/>
      <c r="ER180" s="423"/>
      <c r="ES180" s="422"/>
      <c r="ET180" s="422"/>
      <c r="EU180" s="423"/>
      <c r="EV180" s="422"/>
      <c r="EW180" s="422"/>
      <c r="EX180" s="423"/>
      <c r="EY180" s="422"/>
      <c r="EZ180" s="422"/>
      <c r="FA180" s="423"/>
      <c r="FB180" s="422"/>
      <c r="FC180" s="422"/>
      <c r="FD180" s="423"/>
      <c r="FE180" s="422"/>
      <c r="FF180" s="422"/>
      <c r="FG180" s="423"/>
      <c r="FH180" s="422"/>
      <c r="FI180" s="422"/>
      <c r="FJ180" s="423"/>
      <c r="FK180" s="422"/>
      <c r="FL180" s="422"/>
      <c r="FM180" s="423"/>
      <c r="FN180" s="422"/>
      <c r="FO180" s="422"/>
      <c r="FP180" s="423"/>
      <c r="FQ180" s="422"/>
      <c r="FR180" s="422"/>
      <c r="FS180" s="423"/>
      <c r="FT180" s="422"/>
      <c r="FU180" s="422"/>
      <c r="FV180" s="423"/>
      <c r="FW180" s="422"/>
      <c r="FX180" s="422"/>
      <c r="FY180" s="423"/>
      <c r="FZ180" s="422"/>
      <c r="GA180" s="422"/>
      <c r="GB180" s="423"/>
      <c r="GC180" s="422"/>
      <c r="GD180" s="422"/>
      <c r="GE180" s="423"/>
      <c r="GF180" s="422"/>
      <c r="GG180" s="422"/>
      <c r="GH180" s="423"/>
      <c r="GI180" s="422"/>
      <c r="GJ180" s="422"/>
      <c r="GK180" s="423"/>
      <c r="GL180" s="422"/>
      <c r="GM180" s="422"/>
      <c r="GN180" s="423"/>
      <c r="GO180" s="422"/>
      <c r="GP180" s="422"/>
      <c r="GQ180" s="423"/>
      <c r="GR180" s="422"/>
      <c r="GS180" s="422"/>
      <c r="GT180" s="423"/>
      <c r="GU180" s="422"/>
      <c r="GV180" s="422"/>
      <c r="GW180" s="423"/>
      <c r="GX180" s="422"/>
      <c r="GY180" s="422"/>
      <c r="GZ180" s="423"/>
      <c r="HA180" s="422"/>
      <c r="HB180" s="422"/>
      <c r="HC180" s="423"/>
      <c r="HD180" s="422"/>
      <c r="HE180" s="422"/>
      <c r="HF180" s="423"/>
      <c r="HG180" s="422"/>
      <c r="HH180" s="573"/>
      <c r="HI180" s="425"/>
      <c r="HJ180" s="573"/>
      <c r="HK180" s="573"/>
      <c r="HL180" s="425"/>
      <c r="HM180" s="424"/>
      <c r="HN180" s="422"/>
      <c r="HO180" s="423"/>
      <c r="HP180" s="422"/>
    </row>
    <row r="181" spans="1:225" x14ac:dyDescent="0.2">
      <c r="A181" s="421"/>
      <c r="B181" s="424"/>
      <c r="C181" s="586"/>
      <c r="D181" s="170" t="s">
        <v>662</v>
      </c>
      <c r="E181" s="587"/>
      <c r="F181" s="422"/>
      <c r="G181" s="423"/>
      <c r="H181" s="422"/>
      <c r="I181" s="422"/>
      <c r="J181" s="423"/>
      <c r="K181" s="422"/>
      <c r="L181" s="422"/>
      <c r="M181" s="423"/>
      <c r="N181" s="422"/>
      <c r="O181" s="422"/>
      <c r="P181" s="423"/>
      <c r="Q181" s="422"/>
      <c r="R181" s="422"/>
      <c r="S181" s="423"/>
      <c r="T181" s="422"/>
      <c r="U181" s="422"/>
      <c r="V181" s="423"/>
      <c r="W181" s="422"/>
      <c r="X181" s="422"/>
      <c r="Y181" s="423"/>
      <c r="Z181" s="422"/>
      <c r="AA181" s="422"/>
      <c r="AB181" s="423"/>
      <c r="AC181" s="422"/>
      <c r="AD181" s="422"/>
      <c r="AE181" s="423"/>
      <c r="AF181" s="422"/>
      <c r="AG181" s="422"/>
      <c r="AH181" s="423"/>
      <c r="AI181" s="422"/>
      <c r="AJ181" s="422"/>
      <c r="AK181" s="423"/>
      <c r="AL181" s="422"/>
      <c r="AM181" s="422"/>
      <c r="AN181" s="423"/>
      <c r="AO181" s="422"/>
      <c r="AP181" s="422"/>
      <c r="AQ181" s="423"/>
      <c r="AR181" s="422"/>
      <c r="AS181" s="422"/>
      <c r="AT181" s="423"/>
      <c r="AU181" s="422"/>
      <c r="AV181" s="422"/>
      <c r="AW181" s="423"/>
      <c r="AX181" s="422"/>
      <c r="AY181" s="422"/>
      <c r="AZ181" s="423"/>
      <c r="BA181" s="422"/>
      <c r="BB181" s="422"/>
      <c r="BC181" s="423"/>
      <c r="BD181" s="422"/>
      <c r="BE181" s="422"/>
      <c r="BF181" s="423"/>
      <c r="BG181" s="422"/>
      <c r="BH181" s="422"/>
      <c r="BI181" s="423"/>
      <c r="BJ181" s="422"/>
      <c r="BK181" s="422"/>
      <c r="BL181" s="423"/>
      <c r="BM181" s="422"/>
      <c r="BN181" s="422"/>
      <c r="BO181" s="423"/>
      <c r="BP181" s="422"/>
      <c r="BQ181" s="422"/>
      <c r="BR181" s="423"/>
      <c r="BS181" s="422"/>
      <c r="BT181" s="422"/>
      <c r="BU181" s="423"/>
      <c r="BV181" s="422"/>
      <c r="BW181" s="422"/>
      <c r="BX181" s="423"/>
      <c r="BY181" s="422"/>
      <c r="BZ181" s="422"/>
      <c r="CA181" s="423"/>
      <c r="CB181" s="422"/>
      <c r="CC181" s="422"/>
      <c r="CD181" s="423"/>
      <c r="CE181" s="422"/>
      <c r="CF181" s="422"/>
      <c r="CG181" s="423"/>
      <c r="CH181" s="422"/>
      <c r="CI181" s="422"/>
      <c r="CJ181" s="423"/>
      <c r="CK181" s="422"/>
      <c r="CL181" s="422"/>
      <c r="CM181" s="423"/>
      <c r="CN181" s="422"/>
      <c r="CO181" s="422"/>
      <c r="CP181" s="423"/>
      <c r="CQ181" s="422"/>
      <c r="CR181" s="422"/>
      <c r="CS181" s="423"/>
      <c r="CT181" s="422"/>
      <c r="CU181" s="422"/>
      <c r="CV181" s="423"/>
      <c r="CW181" s="422"/>
      <c r="CX181" s="422"/>
      <c r="CY181" s="423"/>
      <c r="CZ181" s="422"/>
      <c r="DA181" s="422"/>
      <c r="DB181" s="423"/>
      <c r="DC181" s="422"/>
      <c r="DD181" s="422"/>
      <c r="DE181" s="423"/>
      <c r="DF181" s="422"/>
      <c r="DG181" s="422"/>
      <c r="DH181" s="423"/>
      <c r="DI181" s="422"/>
      <c r="DJ181" s="422"/>
      <c r="DK181" s="423"/>
      <c r="DL181" s="422"/>
      <c r="DM181" s="422"/>
      <c r="DN181" s="423"/>
      <c r="DO181" s="422"/>
      <c r="DP181" s="422"/>
      <c r="DQ181" s="423"/>
      <c r="DR181" s="422"/>
      <c r="DS181" s="422"/>
      <c r="DT181" s="423"/>
      <c r="DU181" s="422"/>
      <c r="DV181" s="422"/>
      <c r="DW181" s="423"/>
      <c r="DX181" s="422"/>
      <c r="DY181" s="422"/>
      <c r="DZ181" s="423"/>
      <c r="EA181" s="422"/>
      <c r="EB181" s="422"/>
      <c r="EC181" s="423"/>
      <c r="ED181" s="422"/>
      <c r="EE181" s="422"/>
      <c r="EF181" s="423"/>
      <c r="EG181" s="422"/>
      <c r="EH181" s="422"/>
      <c r="EI181" s="423"/>
      <c r="EJ181" s="422"/>
      <c r="EK181" s="422"/>
      <c r="EL181" s="423"/>
      <c r="EM181" s="422"/>
      <c r="EN181" s="422"/>
      <c r="EO181" s="423"/>
      <c r="EP181" s="422"/>
      <c r="EQ181" s="422"/>
      <c r="ER181" s="423"/>
      <c r="ES181" s="422"/>
      <c r="ET181" s="422"/>
      <c r="EU181" s="423"/>
      <c r="EV181" s="422"/>
      <c r="EW181" s="422"/>
      <c r="EX181" s="423"/>
      <c r="EY181" s="422"/>
      <c r="EZ181" s="422"/>
      <c r="FA181" s="423"/>
      <c r="FB181" s="422"/>
      <c r="FC181" s="422"/>
      <c r="FD181" s="423"/>
      <c r="FE181" s="422"/>
      <c r="FF181" s="422"/>
      <c r="FG181" s="423"/>
      <c r="FH181" s="422"/>
      <c r="FI181" s="422"/>
      <c r="FJ181" s="423"/>
      <c r="FK181" s="422"/>
      <c r="FL181" s="422"/>
      <c r="FM181" s="423"/>
      <c r="FN181" s="422"/>
      <c r="FO181" s="422"/>
      <c r="FP181" s="423"/>
      <c r="FQ181" s="422"/>
      <c r="FR181" s="422"/>
      <c r="FS181" s="423"/>
      <c r="FT181" s="422"/>
      <c r="FU181" s="422"/>
      <c r="FV181" s="423"/>
      <c r="FW181" s="422"/>
      <c r="FX181" s="422"/>
      <c r="FY181" s="423"/>
      <c r="FZ181" s="422"/>
      <c r="GA181" s="422"/>
      <c r="GB181" s="423"/>
      <c r="GC181" s="422"/>
      <c r="GD181" s="422"/>
      <c r="GE181" s="423"/>
      <c r="GF181" s="422"/>
      <c r="GG181" s="422"/>
      <c r="GH181" s="423"/>
      <c r="GI181" s="422"/>
      <c r="GJ181" s="422"/>
      <c r="GK181" s="423"/>
      <c r="GL181" s="422"/>
      <c r="GM181" s="422"/>
      <c r="GN181" s="423"/>
      <c r="GO181" s="422"/>
      <c r="GP181" s="422"/>
      <c r="GQ181" s="423"/>
      <c r="GR181" s="422"/>
      <c r="GS181" s="422"/>
      <c r="GT181" s="423"/>
      <c r="GU181" s="422"/>
      <c r="GV181" s="422"/>
      <c r="GW181" s="423"/>
      <c r="GX181" s="422"/>
      <c r="GY181" s="422"/>
      <c r="GZ181" s="423"/>
      <c r="HA181" s="422"/>
      <c r="HB181" s="422"/>
      <c r="HC181" s="423"/>
      <c r="HD181" s="422"/>
      <c r="HE181" s="422"/>
      <c r="HF181" s="423"/>
      <c r="HG181" s="422"/>
      <c r="HH181" s="573"/>
      <c r="HI181" s="425"/>
      <c r="HJ181" s="573"/>
      <c r="HK181" s="573"/>
      <c r="HL181" s="425"/>
      <c r="HM181" s="424"/>
      <c r="HN181" s="422"/>
      <c r="HO181" s="423"/>
      <c r="HP181" s="422"/>
    </row>
    <row r="182" spans="1:225" x14ac:dyDescent="0.2">
      <c r="A182" s="588">
        <v>2</v>
      </c>
      <c r="B182" s="508" t="s">
        <v>470</v>
      </c>
      <c r="C182" s="589"/>
      <c r="D182" s="244"/>
      <c r="E182" s="590"/>
      <c r="F182" s="426"/>
      <c r="G182" s="427"/>
      <c r="H182" s="426"/>
      <c r="I182" s="426"/>
      <c r="J182" s="427"/>
      <c r="K182" s="426"/>
      <c r="L182" s="426">
        <v>2</v>
      </c>
      <c r="M182" s="427">
        <v>17938.29</v>
      </c>
      <c r="N182" s="426">
        <v>9</v>
      </c>
      <c r="O182" s="426"/>
      <c r="P182" s="427"/>
      <c r="Q182" s="426"/>
      <c r="R182" s="426"/>
      <c r="S182" s="427"/>
      <c r="T182" s="426"/>
      <c r="U182" s="426"/>
      <c r="V182" s="427"/>
      <c r="W182" s="426"/>
      <c r="X182" s="426"/>
      <c r="Y182" s="427"/>
      <c r="Z182" s="426"/>
      <c r="AA182" s="426"/>
      <c r="AB182" s="427"/>
      <c r="AC182" s="426"/>
      <c r="AD182" s="426"/>
      <c r="AE182" s="427"/>
      <c r="AF182" s="426"/>
      <c r="AG182" s="426"/>
      <c r="AH182" s="427"/>
      <c r="AI182" s="426"/>
      <c r="AJ182" s="426">
        <v>110</v>
      </c>
      <c r="AK182" s="427">
        <v>1702594.04</v>
      </c>
      <c r="AL182" s="426">
        <v>490</v>
      </c>
      <c r="AM182" s="426">
        <v>2</v>
      </c>
      <c r="AN182" s="427">
        <v>29990.86</v>
      </c>
      <c r="AO182" s="426">
        <v>10</v>
      </c>
      <c r="AP182" s="426"/>
      <c r="AQ182" s="427"/>
      <c r="AR182" s="426"/>
      <c r="AS182" s="426"/>
      <c r="AT182" s="427"/>
      <c r="AU182" s="426"/>
      <c r="AV182" s="426"/>
      <c r="AW182" s="427"/>
      <c r="AX182" s="426"/>
      <c r="AY182" s="426"/>
      <c r="AZ182" s="427"/>
      <c r="BA182" s="426"/>
      <c r="BB182" s="426"/>
      <c r="BC182" s="427"/>
      <c r="BD182" s="426"/>
      <c r="BE182" s="426"/>
      <c r="BF182" s="427"/>
      <c r="BG182" s="426"/>
      <c r="BH182" s="426"/>
      <c r="BI182" s="427"/>
      <c r="BJ182" s="426"/>
      <c r="BK182" s="426"/>
      <c r="BL182" s="427"/>
      <c r="BM182" s="426"/>
      <c r="BN182" s="426">
        <v>1</v>
      </c>
      <c r="BO182" s="427">
        <v>11025.71</v>
      </c>
      <c r="BP182" s="426">
        <v>10</v>
      </c>
      <c r="BQ182" s="426"/>
      <c r="BR182" s="427"/>
      <c r="BS182" s="426"/>
      <c r="BT182" s="426">
        <v>148</v>
      </c>
      <c r="BU182" s="427">
        <v>1856880.5599999991</v>
      </c>
      <c r="BV182" s="426">
        <v>1404</v>
      </c>
      <c r="BW182" s="426"/>
      <c r="BX182" s="427"/>
      <c r="BY182" s="426"/>
      <c r="BZ182" s="426"/>
      <c r="CA182" s="427"/>
      <c r="CB182" s="426"/>
      <c r="CC182" s="426"/>
      <c r="CD182" s="427"/>
      <c r="CE182" s="426"/>
      <c r="CF182" s="426">
        <v>1</v>
      </c>
      <c r="CG182" s="427">
        <v>11025.71</v>
      </c>
      <c r="CH182" s="426">
        <v>12</v>
      </c>
      <c r="CI182" s="426"/>
      <c r="CJ182" s="427"/>
      <c r="CK182" s="426"/>
      <c r="CL182" s="426">
        <v>1</v>
      </c>
      <c r="CM182" s="427">
        <v>11025.71</v>
      </c>
      <c r="CN182" s="426">
        <v>11</v>
      </c>
      <c r="CO182" s="426"/>
      <c r="CP182" s="427"/>
      <c r="CQ182" s="426"/>
      <c r="CR182" s="426"/>
      <c r="CS182" s="427"/>
      <c r="CT182" s="426"/>
      <c r="CU182" s="426"/>
      <c r="CV182" s="427"/>
      <c r="CW182" s="426"/>
      <c r="CX182" s="426"/>
      <c r="CY182" s="427"/>
      <c r="CZ182" s="426"/>
      <c r="DA182" s="426"/>
      <c r="DB182" s="427"/>
      <c r="DC182" s="426"/>
      <c r="DD182" s="426"/>
      <c r="DE182" s="427"/>
      <c r="DF182" s="426"/>
      <c r="DG182" s="426"/>
      <c r="DH182" s="427"/>
      <c r="DI182" s="426"/>
      <c r="DJ182" s="426"/>
      <c r="DK182" s="427"/>
      <c r="DL182" s="426"/>
      <c r="DM182" s="426"/>
      <c r="DN182" s="427"/>
      <c r="DO182" s="426"/>
      <c r="DP182" s="426"/>
      <c r="DQ182" s="427"/>
      <c r="DR182" s="426"/>
      <c r="DS182" s="426"/>
      <c r="DT182" s="427"/>
      <c r="DU182" s="426"/>
      <c r="DV182" s="426"/>
      <c r="DW182" s="427"/>
      <c r="DX182" s="426"/>
      <c r="DY182" s="426"/>
      <c r="DZ182" s="427"/>
      <c r="EA182" s="426"/>
      <c r="EB182" s="426">
        <v>2</v>
      </c>
      <c r="EC182" s="427">
        <v>95029.200000000012</v>
      </c>
      <c r="ED182" s="426">
        <v>27</v>
      </c>
      <c r="EE182" s="426"/>
      <c r="EF182" s="427"/>
      <c r="EG182" s="426"/>
      <c r="EH182" s="426"/>
      <c r="EI182" s="427"/>
      <c r="EJ182" s="426"/>
      <c r="EK182" s="426"/>
      <c r="EL182" s="427"/>
      <c r="EM182" s="426"/>
      <c r="EN182" s="426"/>
      <c r="EO182" s="427"/>
      <c r="EP182" s="426"/>
      <c r="EQ182" s="426"/>
      <c r="ER182" s="427"/>
      <c r="ES182" s="426"/>
      <c r="ET182" s="426"/>
      <c r="EU182" s="427"/>
      <c r="EV182" s="426"/>
      <c r="EW182" s="426"/>
      <c r="EX182" s="427"/>
      <c r="EY182" s="426"/>
      <c r="EZ182" s="426">
        <v>1</v>
      </c>
      <c r="FA182" s="427">
        <v>11025.71</v>
      </c>
      <c r="FB182" s="426">
        <v>10</v>
      </c>
      <c r="FC182" s="426"/>
      <c r="FD182" s="427"/>
      <c r="FE182" s="426"/>
      <c r="FF182" s="426"/>
      <c r="FG182" s="427"/>
      <c r="FH182" s="426"/>
      <c r="FI182" s="426"/>
      <c r="FJ182" s="427"/>
      <c r="FK182" s="426"/>
      <c r="FL182" s="426"/>
      <c r="FM182" s="427"/>
      <c r="FN182" s="426"/>
      <c r="FO182" s="426"/>
      <c r="FP182" s="427"/>
      <c r="FQ182" s="426"/>
      <c r="FR182" s="426"/>
      <c r="FS182" s="427"/>
      <c r="FT182" s="426"/>
      <c r="FU182" s="426"/>
      <c r="FV182" s="427"/>
      <c r="FW182" s="426"/>
      <c r="FX182" s="426"/>
      <c r="FY182" s="427"/>
      <c r="FZ182" s="426"/>
      <c r="GA182" s="426"/>
      <c r="GB182" s="427"/>
      <c r="GC182" s="426"/>
      <c r="GD182" s="426"/>
      <c r="GE182" s="427"/>
      <c r="GF182" s="426"/>
      <c r="GG182" s="426"/>
      <c r="GH182" s="427"/>
      <c r="GI182" s="426"/>
      <c r="GJ182" s="426"/>
      <c r="GK182" s="427"/>
      <c r="GL182" s="426"/>
      <c r="GM182" s="426"/>
      <c r="GN182" s="427"/>
      <c r="GO182" s="426"/>
      <c r="GP182" s="426"/>
      <c r="GQ182" s="427"/>
      <c r="GR182" s="426"/>
      <c r="GS182" s="426"/>
      <c r="GT182" s="427"/>
      <c r="GU182" s="426"/>
      <c r="GV182" s="426">
        <v>1</v>
      </c>
      <c r="GW182" s="427">
        <v>18847.07</v>
      </c>
      <c r="GX182" s="426">
        <v>11</v>
      </c>
      <c r="GY182" s="426"/>
      <c r="GZ182" s="427"/>
      <c r="HA182" s="426"/>
      <c r="HB182" s="426"/>
      <c r="HC182" s="427"/>
      <c r="HD182" s="426"/>
      <c r="HE182" s="426"/>
      <c r="HF182" s="427"/>
      <c r="HG182" s="426"/>
      <c r="HH182" s="584">
        <v>267</v>
      </c>
      <c r="HI182" s="427">
        <v>3735391.9999999991</v>
      </c>
      <c r="HJ182" s="584">
        <v>1984</v>
      </c>
      <c r="HK182" s="584">
        <v>2</v>
      </c>
      <c r="HL182" s="427">
        <v>29990.86</v>
      </c>
      <c r="HM182" s="244">
        <v>10</v>
      </c>
      <c r="HN182" s="426">
        <v>269</v>
      </c>
      <c r="HO182" s="427">
        <v>3765382.859999998</v>
      </c>
      <c r="HP182" s="426">
        <v>1994</v>
      </c>
    </row>
    <row r="183" spans="1:225" ht="25.5" x14ac:dyDescent="0.2">
      <c r="A183" s="421">
        <v>2</v>
      </c>
      <c r="B183" s="507">
        <v>22</v>
      </c>
      <c r="C183" s="586" t="s">
        <v>135</v>
      </c>
      <c r="D183" s="170" t="s">
        <v>397</v>
      </c>
      <c r="E183" s="587" t="s">
        <v>208</v>
      </c>
      <c r="F183" s="422"/>
      <c r="G183" s="423"/>
      <c r="H183" s="422"/>
      <c r="I183" s="422"/>
      <c r="J183" s="423"/>
      <c r="K183" s="422"/>
      <c r="L183" s="422"/>
      <c r="M183" s="423"/>
      <c r="N183" s="422"/>
      <c r="O183" s="422"/>
      <c r="P183" s="423"/>
      <c r="Q183" s="422"/>
      <c r="R183" s="422"/>
      <c r="S183" s="423"/>
      <c r="T183" s="422"/>
      <c r="U183" s="422"/>
      <c r="V183" s="423"/>
      <c r="W183" s="422"/>
      <c r="X183" s="422"/>
      <c r="Y183" s="423"/>
      <c r="Z183" s="422"/>
      <c r="AA183" s="422"/>
      <c r="AB183" s="423"/>
      <c r="AC183" s="422"/>
      <c r="AD183" s="422"/>
      <c r="AE183" s="423"/>
      <c r="AF183" s="422"/>
      <c r="AG183" s="422"/>
      <c r="AH183" s="423"/>
      <c r="AI183" s="422"/>
      <c r="AJ183" s="422"/>
      <c r="AK183" s="423"/>
      <c r="AL183" s="422"/>
      <c r="AM183" s="422"/>
      <c r="AN183" s="423"/>
      <c r="AO183" s="422"/>
      <c r="AP183" s="422"/>
      <c r="AQ183" s="423"/>
      <c r="AR183" s="422"/>
      <c r="AS183" s="422"/>
      <c r="AT183" s="423"/>
      <c r="AU183" s="422"/>
      <c r="AV183" s="422"/>
      <c r="AW183" s="423"/>
      <c r="AX183" s="422"/>
      <c r="AY183" s="422"/>
      <c r="AZ183" s="423"/>
      <c r="BA183" s="422"/>
      <c r="BB183" s="422"/>
      <c r="BC183" s="423"/>
      <c r="BD183" s="422"/>
      <c r="BE183" s="422"/>
      <c r="BF183" s="423"/>
      <c r="BG183" s="422"/>
      <c r="BH183" s="422"/>
      <c r="BI183" s="423"/>
      <c r="BJ183" s="422"/>
      <c r="BK183" s="422"/>
      <c r="BL183" s="423"/>
      <c r="BM183" s="422"/>
      <c r="BN183" s="422"/>
      <c r="BO183" s="423"/>
      <c r="BP183" s="422"/>
      <c r="BQ183" s="422"/>
      <c r="BR183" s="423"/>
      <c r="BS183" s="422"/>
      <c r="BT183" s="422"/>
      <c r="BU183" s="423"/>
      <c r="BV183" s="422"/>
      <c r="BW183" s="422"/>
      <c r="BX183" s="423"/>
      <c r="BY183" s="422"/>
      <c r="BZ183" s="422"/>
      <c r="CA183" s="423"/>
      <c r="CB183" s="422"/>
      <c r="CC183" s="422"/>
      <c r="CD183" s="423"/>
      <c r="CE183" s="422"/>
      <c r="CF183" s="422">
        <v>5</v>
      </c>
      <c r="CG183" s="423">
        <v>238520.18</v>
      </c>
      <c r="CH183" s="422">
        <v>28</v>
      </c>
      <c r="CI183" s="422"/>
      <c r="CJ183" s="423"/>
      <c r="CK183" s="422"/>
      <c r="CL183" s="422"/>
      <c r="CM183" s="423"/>
      <c r="CN183" s="422"/>
      <c r="CO183" s="422"/>
      <c r="CP183" s="423"/>
      <c r="CQ183" s="422"/>
      <c r="CR183" s="422"/>
      <c r="CS183" s="423"/>
      <c r="CT183" s="422"/>
      <c r="CU183" s="422"/>
      <c r="CV183" s="423"/>
      <c r="CW183" s="422"/>
      <c r="CX183" s="422"/>
      <c r="CY183" s="423"/>
      <c r="CZ183" s="422"/>
      <c r="DA183" s="422"/>
      <c r="DB183" s="423"/>
      <c r="DC183" s="422"/>
      <c r="DD183" s="422"/>
      <c r="DE183" s="423"/>
      <c r="DF183" s="422"/>
      <c r="DG183" s="422"/>
      <c r="DH183" s="423"/>
      <c r="DI183" s="422"/>
      <c r="DJ183" s="422"/>
      <c r="DK183" s="423"/>
      <c r="DL183" s="422"/>
      <c r="DM183" s="422"/>
      <c r="DN183" s="423"/>
      <c r="DO183" s="422"/>
      <c r="DP183" s="422"/>
      <c r="DQ183" s="423"/>
      <c r="DR183" s="422"/>
      <c r="DS183" s="422"/>
      <c r="DT183" s="423"/>
      <c r="DU183" s="422"/>
      <c r="DV183" s="422"/>
      <c r="DW183" s="423"/>
      <c r="DX183" s="422"/>
      <c r="DY183" s="422"/>
      <c r="DZ183" s="423"/>
      <c r="EA183" s="422"/>
      <c r="EB183" s="422"/>
      <c r="EC183" s="423"/>
      <c r="ED183" s="422"/>
      <c r="EE183" s="422"/>
      <c r="EF183" s="423"/>
      <c r="EG183" s="422"/>
      <c r="EH183" s="422"/>
      <c r="EI183" s="423"/>
      <c r="EJ183" s="422"/>
      <c r="EK183" s="422"/>
      <c r="EL183" s="423"/>
      <c r="EM183" s="422"/>
      <c r="EN183" s="422"/>
      <c r="EO183" s="423"/>
      <c r="EP183" s="422"/>
      <c r="EQ183" s="422"/>
      <c r="ER183" s="423"/>
      <c r="ES183" s="422"/>
      <c r="ET183" s="422"/>
      <c r="EU183" s="423"/>
      <c r="EV183" s="422"/>
      <c r="EW183" s="422"/>
      <c r="EX183" s="423"/>
      <c r="EY183" s="422"/>
      <c r="EZ183" s="422"/>
      <c r="FA183" s="423"/>
      <c r="FB183" s="422"/>
      <c r="FC183" s="422"/>
      <c r="FD183" s="423"/>
      <c r="FE183" s="422"/>
      <c r="FF183" s="422"/>
      <c r="FG183" s="423"/>
      <c r="FH183" s="422"/>
      <c r="FI183" s="422"/>
      <c r="FJ183" s="423"/>
      <c r="FK183" s="422"/>
      <c r="FL183" s="422"/>
      <c r="FM183" s="423"/>
      <c r="FN183" s="422"/>
      <c r="FO183" s="422"/>
      <c r="FP183" s="423"/>
      <c r="FQ183" s="422"/>
      <c r="FR183" s="422"/>
      <c r="FS183" s="423"/>
      <c r="FT183" s="422"/>
      <c r="FU183" s="422"/>
      <c r="FV183" s="423"/>
      <c r="FW183" s="422"/>
      <c r="FX183" s="422">
        <v>1</v>
      </c>
      <c r="FY183" s="423">
        <v>58775.49</v>
      </c>
      <c r="FZ183" s="422">
        <v>10</v>
      </c>
      <c r="GA183" s="422"/>
      <c r="GB183" s="423"/>
      <c r="GC183" s="422"/>
      <c r="GD183" s="422"/>
      <c r="GE183" s="423"/>
      <c r="GF183" s="422"/>
      <c r="GG183" s="422"/>
      <c r="GH183" s="423"/>
      <c r="GI183" s="422"/>
      <c r="GJ183" s="422"/>
      <c r="GK183" s="423"/>
      <c r="GL183" s="422"/>
      <c r="GM183" s="422"/>
      <c r="GN183" s="423"/>
      <c r="GO183" s="422"/>
      <c r="GP183" s="422"/>
      <c r="GQ183" s="423"/>
      <c r="GR183" s="422"/>
      <c r="GS183" s="422"/>
      <c r="GT183" s="423"/>
      <c r="GU183" s="422"/>
      <c r="GV183" s="422"/>
      <c r="GW183" s="423"/>
      <c r="GX183" s="422"/>
      <c r="GY183" s="422"/>
      <c r="GZ183" s="423"/>
      <c r="HA183" s="422"/>
      <c r="HB183" s="422"/>
      <c r="HC183" s="423"/>
      <c r="HD183" s="422"/>
      <c r="HE183" s="422"/>
      <c r="HF183" s="423"/>
      <c r="HG183" s="422"/>
      <c r="HH183" s="573">
        <v>6</v>
      </c>
      <c r="HI183" s="425">
        <v>297295.67</v>
      </c>
      <c r="HJ183" s="573">
        <v>38</v>
      </c>
      <c r="HK183" s="573">
        <v>0</v>
      </c>
      <c r="HL183" s="425">
        <v>0</v>
      </c>
      <c r="HM183" s="424">
        <v>0</v>
      </c>
      <c r="HN183" s="422">
        <v>6</v>
      </c>
      <c r="HO183" s="423">
        <v>297295.67</v>
      </c>
      <c r="HP183" s="422">
        <v>38</v>
      </c>
    </row>
    <row r="184" spans="1:225" x14ac:dyDescent="0.2">
      <c r="A184" s="421">
        <v>2</v>
      </c>
      <c r="B184" s="424"/>
      <c r="C184" s="586"/>
      <c r="D184" s="170" t="s">
        <v>398</v>
      </c>
      <c r="E184" s="587" t="s">
        <v>252</v>
      </c>
      <c r="F184" s="422"/>
      <c r="G184" s="423"/>
      <c r="H184" s="422"/>
      <c r="I184" s="422"/>
      <c r="J184" s="423"/>
      <c r="K184" s="422"/>
      <c r="L184" s="422"/>
      <c r="M184" s="423"/>
      <c r="N184" s="422"/>
      <c r="O184" s="422"/>
      <c r="P184" s="423"/>
      <c r="Q184" s="422"/>
      <c r="R184" s="422"/>
      <c r="S184" s="423"/>
      <c r="T184" s="422"/>
      <c r="U184" s="422"/>
      <c r="V184" s="423"/>
      <c r="W184" s="422"/>
      <c r="X184" s="422"/>
      <c r="Y184" s="423"/>
      <c r="Z184" s="422"/>
      <c r="AA184" s="422"/>
      <c r="AB184" s="423"/>
      <c r="AC184" s="422"/>
      <c r="AD184" s="422"/>
      <c r="AE184" s="423"/>
      <c r="AF184" s="422"/>
      <c r="AG184" s="422"/>
      <c r="AH184" s="423"/>
      <c r="AI184" s="422"/>
      <c r="AJ184" s="422"/>
      <c r="AK184" s="423"/>
      <c r="AL184" s="422"/>
      <c r="AM184" s="422"/>
      <c r="AN184" s="423"/>
      <c r="AO184" s="422"/>
      <c r="AP184" s="422"/>
      <c r="AQ184" s="423"/>
      <c r="AR184" s="422"/>
      <c r="AS184" s="422"/>
      <c r="AT184" s="423"/>
      <c r="AU184" s="422"/>
      <c r="AV184" s="422"/>
      <c r="AW184" s="423"/>
      <c r="AX184" s="422"/>
      <c r="AY184" s="422"/>
      <c r="AZ184" s="423"/>
      <c r="BA184" s="422"/>
      <c r="BB184" s="422"/>
      <c r="BC184" s="423"/>
      <c r="BD184" s="422"/>
      <c r="BE184" s="422"/>
      <c r="BF184" s="423"/>
      <c r="BG184" s="422"/>
      <c r="BH184" s="422"/>
      <c r="BI184" s="423"/>
      <c r="BJ184" s="422"/>
      <c r="BK184" s="422"/>
      <c r="BL184" s="423"/>
      <c r="BM184" s="422"/>
      <c r="BN184" s="422">
        <v>28</v>
      </c>
      <c r="BO184" s="423">
        <v>639330.71999999974</v>
      </c>
      <c r="BP184" s="422">
        <v>246</v>
      </c>
      <c r="BQ184" s="422"/>
      <c r="BR184" s="423"/>
      <c r="BS184" s="422"/>
      <c r="BT184" s="422"/>
      <c r="BU184" s="423"/>
      <c r="BV184" s="422"/>
      <c r="BW184" s="422"/>
      <c r="BX184" s="423"/>
      <c r="BY184" s="422"/>
      <c r="BZ184" s="422"/>
      <c r="CA184" s="423"/>
      <c r="CB184" s="422"/>
      <c r="CC184" s="422"/>
      <c r="CD184" s="423"/>
      <c r="CE184" s="422"/>
      <c r="CF184" s="422">
        <v>13</v>
      </c>
      <c r="CG184" s="423">
        <v>272399.7</v>
      </c>
      <c r="CH184" s="422">
        <v>143</v>
      </c>
      <c r="CI184" s="422"/>
      <c r="CJ184" s="423"/>
      <c r="CK184" s="422"/>
      <c r="CL184" s="422"/>
      <c r="CM184" s="423"/>
      <c r="CN184" s="422"/>
      <c r="CO184" s="422"/>
      <c r="CP184" s="423"/>
      <c r="CQ184" s="422"/>
      <c r="CR184" s="422"/>
      <c r="CS184" s="423"/>
      <c r="CT184" s="422"/>
      <c r="CU184" s="422"/>
      <c r="CV184" s="423"/>
      <c r="CW184" s="422"/>
      <c r="CX184" s="422">
        <v>23</v>
      </c>
      <c r="CY184" s="423">
        <v>507256.43999999983</v>
      </c>
      <c r="CZ184" s="422">
        <v>232</v>
      </c>
      <c r="DA184" s="422"/>
      <c r="DB184" s="423"/>
      <c r="DC184" s="422"/>
      <c r="DD184" s="422"/>
      <c r="DE184" s="423"/>
      <c r="DF184" s="422"/>
      <c r="DG184" s="422"/>
      <c r="DH184" s="423"/>
      <c r="DI184" s="422"/>
      <c r="DJ184" s="422"/>
      <c r="DK184" s="423"/>
      <c r="DL184" s="422"/>
      <c r="DM184" s="422"/>
      <c r="DN184" s="423"/>
      <c r="DO184" s="422"/>
      <c r="DP184" s="422"/>
      <c r="DQ184" s="423"/>
      <c r="DR184" s="422"/>
      <c r="DS184" s="422"/>
      <c r="DT184" s="423"/>
      <c r="DU184" s="422"/>
      <c r="DV184" s="422"/>
      <c r="DW184" s="423"/>
      <c r="DX184" s="422"/>
      <c r="DY184" s="422"/>
      <c r="DZ184" s="423"/>
      <c r="EA184" s="422"/>
      <c r="EB184" s="422"/>
      <c r="EC184" s="423"/>
      <c r="ED184" s="422"/>
      <c r="EE184" s="422"/>
      <c r="EF184" s="423"/>
      <c r="EG184" s="422"/>
      <c r="EH184" s="422"/>
      <c r="EI184" s="423"/>
      <c r="EJ184" s="422"/>
      <c r="EK184" s="422"/>
      <c r="EL184" s="423"/>
      <c r="EM184" s="422"/>
      <c r="EN184" s="422"/>
      <c r="EO184" s="423"/>
      <c r="EP184" s="422"/>
      <c r="EQ184" s="422"/>
      <c r="ER184" s="423"/>
      <c r="ES184" s="422"/>
      <c r="ET184" s="422"/>
      <c r="EU184" s="423"/>
      <c r="EV184" s="422"/>
      <c r="EW184" s="422"/>
      <c r="EX184" s="423"/>
      <c r="EY184" s="422"/>
      <c r="EZ184" s="422">
        <v>1</v>
      </c>
      <c r="FA184" s="423">
        <v>22645.1</v>
      </c>
      <c r="FB184" s="422">
        <v>9</v>
      </c>
      <c r="FC184" s="422"/>
      <c r="FD184" s="423"/>
      <c r="FE184" s="422"/>
      <c r="FF184" s="422">
        <v>4</v>
      </c>
      <c r="FG184" s="423">
        <v>76581.16</v>
      </c>
      <c r="FH184" s="422">
        <v>36</v>
      </c>
      <c r="FI184" s="422"/>
      <c r="FJ184" s="423"/>
      <c r="FK184" s="422"/>
      <c r="FL184" s="422"/>
      <c r="FM184" s="423"/>
      <c r="FN184" s="422"/>
      <c r="FO184" s="422"/>
      <c r="FP184" s="423"/>
      <c r="FQ184" s="422"/>
      <c r="FR184" s="422"/>
      <c r="FS184" s="423"/>
      <c r="FT184" s="422"/>
      <c r="FU184" s="422"/>
      <c r="FV184" s="423"/>
      <c r="FW184" s="422"/>
      <c r="FX184" s="422">
        <v>3</v>
      </c>
      <c r="FY184" s="423">
        <v>67935.299999999988</v>
      </c>
      <c r="FZ184" s="422">
        <v>34</v>
      </c>
      <c r="GA184" s="422"/>
      <c r="GB184" s="423"/>
      <c r="GC184" s="422"/>
      <c r="GD184" s="422">
        <v>8</v>
      </c>
      <c r="GE184" s="423">
        <v>135252.29</v>
      </c>
      <c r="GF184" s="422">
        <v>82</v>
      </c>
      <c r="GG184" s="422">
        <v>1</v>
      </c>
      <c r="GH184" s="423">
        <v>18870.919999999998</v>
      </c>
      <c r="GI184" s="422">
        <v>11</v>
      </c>
      <c r="GJ184" s="422">
        <v>25</v>
      </c>
      <c r="GK184" s="423">
        <v>635238.33999999985</v>
      </c>
      <c r="GL184" s="422">
        <v>219</v>
      </c>
      <c r="GM184" s="422"/>
      <c r="GN184" s="423"/>
      <c r="GO184" s="422"/>
      <c r="GP184" s="422"/>
      <c r="GQ184" s="423"/>
      <c r="GR184" s="422"/>
      <c r="GS184" s="422"/>
      <c r="GT184" s="423"/>
      <c r="GU184" s="422"/>
      <c r="GV184" s="422">
        <v>2</v>
      </c>
      <c r="GW184" s="423">
        <v>45290.2</v>
      </c>
      <c r="GX184" s="422">
        <v>21</v>
      </c>
      <c r="GY184" s="422"/>
      <c r="GZ184" s="423"/>
      <c r="HA184" s="422"/>
      <c r="HB184" s="422"/>
      <c r="HC184" s="423"/>
      <c r="HD184" s="422"/>
      <c r="HE184" s="422"/>
      <c r="HF184" s="423"/>
      <c r="HG184" s="422"/>
      <c r="HH184" s="573">
        <v>107</v>
      </c>
      <c r="HI184" s="425">
        <v>2401929.2499999995</v>
      </c>
      <c r="HJ184" s="573">
        <v>1022</v>
      </c>
      <c r="HK184" s="573">
        <v>1</v>
      </c>
      <c r="HL184" s="425">
        <v>18870.919999999998</v>
      </c>
      <c r="HM184" s="424">
        <v>11</v>
      </c>
      <c r="HN184" s="422">
        <v>108</v>
      </c>
      <c r="HO184" s="423">
        <v>2420800.1700000004</v>
      </c>
      <c r="HP184" s="422">
        <v>1033</v>
      </c>
    </row>
    <row r="185" spans="1:225" x14ac:dyDescent="0.2">
      <c r="A185" s="588">
        <v>2</v>
      </c>
      <c r="B185" s="508" t="s">
        <v>471</v>
      </c>
      <c r="C185" s="589"/>
      <c r="D185" s="244"/>
      <c r="E185" s="590"/>
      <c r="F185" s="426"/>
      <c r="G185" s="427"/>
      <c r="H185" s="426"/>
      <c r="I185" s="426"/>
      <c r="J185" s="427"/>
      <c r="K185" s="426"/>
      <c r="L185" s="426"/>
      <c r="M185" s="427"/>
      <c r="N185" s="426"/>
      <c r="O185" s="426"/>
      <c r="P185" s="427"/>
      <c r="Q185" s="426"/>
      <c r="R185" s="426"/>
      <c r="S185" s="427"/>
      <c r="T185" s="426"/>
      <c r="U185" s="426"/>
      <c r="V185" s="427"/>
      <c r="W185" s="426"/>
      <c r="X185" s="426"/>
      <c r="Y185" s="427"/>
      <c r="Z185" s="426"/>
      <c r="AA185" s="426"/>
      <c r="AB185" s="427"/>
      <c r="AC185" s="426"/>
      <c r="AD185" s="426"/>
      <c r="AE185" s="427"/>
      <c r="AF185" s="426"/>
      <c r="AG185" s="426"/>
      <c r="AH185" s="427"/>
      <c r="AI185" s="426"/>
      <c r="AJ185" s="426"/>
      <c r="AK185" s="427"/>
      <c r="AL185" s="426"/>
      <c r="AM185" s="426"/>
      <c r="AN185" s="427"/>
      <c r="AO185" s="426"/>
      <c r="AP185" s="426"/>
      <c r="AQ185" s="427"/>
      <c r="AR185" s="426"/>
      <c r="AS185" s="426"/>
      <c r="AT185" s="427"/>
      <c r="AU185" s="426"/>
      <c r="AV185" s="426"/>
      <c r="AW185" s="427"/>
      <c r="AX185" s="426"/>
      <c r="AY185" s="426"/>
      <c r="AZ185" s="427"/>
      <c r="BA185" s="426"/>
      <c r="BB185" s="426"/>
      <c r="BC185" s="427"/>
      <c r="BD185" s="426"/>
      <c r="BE185" s="426"/>
      <c r="BF185" s="427"/>
      <c r="BG185" s="426"/>
      <c r="BH185" s="426"/>
      <c r="BI185" s="427"/>
      <c r="BJ185" s="426"/>
      <c r="BK185" s="426"/>
      <c r="BL185" s="427"/>
      <c r="BM185" s="426"/>
      <c r="BN185" s="426">
        <v>28</v>
      </c>
      <c r="BO185" s="427">
        <v>639330.71999999974</v>
      </c>
      <c r="BP185" s="426">
        <v>246</v>
      </c>
      <c r="BQ185" s="426"/>
      <c r="BR185" s="427"/>
      <c r="BS185" s="426"/>
      <c r="BT185" s="426"/>
      <c r="BU185" s="427"/>
      <c r="BV185" s="426"/>
      <c r="BW185" s="426"/>
      <c r="BX185" s="427"/>
      <c r="BY185" s="426"/>
      <c r="BZ185" s="426"/>
      <c r="CA185" s="427"/>
      <c r="CB185" s="426"/>
      <c r="CC185" s="426"/>
      <c r="CD185" s="427"/>
      <c r="CE185" s="426"/>
      <c r="CF185" s="426">
        <v>18</v>
      </c>
      <c r="CG185" s="427">
        <v>510919.87999999977</v>
      </c>
      <c r="CH185" s="426">
        <v>171</v>
      </c>
      <c r="CI185" s="426"/>
      <c r="CJ185" s="427"/>
      <c r="CK185" s="426"/>
      <c r="CL185" s="426"/>
      <c r="CM185" s="427"/>
      <c r="CN185" s="426"/>
      <c r="CO185" s="426"/>
      <c r="CP185" s="427"/>
      <c r="CQ185" s="426"/>
      <c r="CR185" s="426"/>
      <c r="CS185" s="427"/>
      <c r="CT185" s="426"/>
      <c r="CU185" s="426"/>
      <c r="CV185" s="427"/>
      <c r="CW185" s="426"/>
      <c r="CX185" s="426">
        <v>23</v>
      </c>
      <c r="CY185" s="427">
        <v>507256.43999999983</v>
      </c>
      <c r="CZ185" s="426">
        <v>232</v>
      </c>
      <c r="DA185" s="426"/>
      <c r="DB185" s="427"/>
      <c r="DC185" s="426"/>
      <c r="DD185" s="426"/>
      <c r="DE185" s="427"/>
      <c r="DF185" s="426"/>
      <c r="DG185" s="426"/>
      <c r="DH185" s="427"/>
      <c r="DI185" s="426"/>
      <c r="DJ185" s="426"/>
      <c r="DK185" s="427"/>
      <c r="DL185" s="426"/>
      <c r="DM185" s="426"/>
      <c r="DN185" s="427"/>
      <c r="DO185" s="426"/>
      <c r="DP185" s="426"/>
      <c r="DQ185" s="427"/>
      <c r="DR185" s="426"/>
      <c r="DS185" s="426"/>
      <c r="DT185" s="427"/>
      <c r="DU185" s="426"/>
      <c r="DV185" s="426"/>
      <c r="DW185" s="427"/>
      <c r="DX185" s="426"/>
      <c r="DY185" s="426"/>
      <c r="DZ185" s="427"/>
      <c r="EA185" s="426"/>
      <c r="EB185" s="426"/>
      <c r="EC185" s="427"/>
      <c r="ED185" s="426"/>
      <c r="EE185" s="426"/>
      <c r="EF185" s="427"/>
      <c r="EG185" s="426"/>
      <c r="EH185" s="426"/>
      <c r="EI185" s="427"/>
      <c r="EJ185" s="426"/>
      <c r="EK185" s="426"/>
      <c r="EL185" s="427"/>
      <c r="EM185" s="426"/>
      <c r="EN185" s="426"/>
      <c r="EO185" s="427"/>
      <c r="EP185" s="426"/>
      <c r="EQ185" s="426"/>
      <c r="ER185" s="427"/>
      <c r="ES185" s="426"/>
      <c r="ET185" s="426"/>
      <c r="EU185" s="427"/>
      <c r="EV185" s="426"/>
      <c r="EW185" s="426"/>
      <c r="EX185" s="427"/>
      <c r="EY185" s="426"/>
      <c r="EZ185" s="426">
        <v>1</v>
      </c>
      <c r="FA185" s="427">
        <v>22645.1</v>
      </c>
      <c r="FB185" s="426">
        <v>9</v>
      </c>
      <c r="FC185" s="426"/>
      <c r="FD185" s="427"/>
      <c r="FE185" s="426"/>
      <c r="FF185" s="426">
        <v>4</v>
      </c>
      <c r="FG185" s="427">
        <v>76581.16</v>
      </c>
      <c r="FH185" s="426">
        <v>36</v>
      </c>
      <c r="FI185" s="426"/>
      <c r="FJ185" s="427"/>
      <c r="FK185" s="426"/>
      <c r="FL185" s="426"/>
      <c r="FM185" s="427"/>
      <c r="FN185" s="426"/>
      <c r="FO185" s="426"/>
      <c r="FP185" s="427"/>
      <c r="FQ185" s="426"/>
      <c r="FR185" s="426"/>
      <c r="FS185" s="427"/>
      <c r="FT185" s="426"/>
      <c r="FU185" s="426"/>
      <c r="FV185" s="427"/>
      <c r="FW185" s="426"/>
      <c r="FX185" s="426">
        <v>4</v>
      </c>
      <c r="FY185" s="427">
        <v>126710.79000000001</v>
      </c>
      <c r="FZ185" s="426">
        <v>44</v>
      </c>
      <c r="GA185" s="426"/>
      <c r="GB185" s="427"/>
      <c r="GC185" s="426"/>
      <c r="GD185" s="426">
        <v>8</v>
      </c>
      <c r="GE185" s="427">
        <v>135252.29</v>
      </c>
      <c r="GF185" s="426">
        <v>82</v>
      </c>
      <c r="GG185" s="426">
        <v>1</v>
      </c>
      <c r="GH185" s="427">
        <v>18870.919999999998</v>
      </c>
      <c r="GI185" s="426">
        <v>11</v>
      </c>
      <c r="GJ185" s="426">
        <v>25</v>
      </c>
      <c r="GK185" s="427">
        <v>635238.33999999985</v>
      </c>
      <c r="GL185" s="426">
        <v>219</v>
      </c>
      <c r="GM185" s="426"/>
      <c r="GN185" s="427"/>
      <c r="GO185" s="426"/>
      <c r="GP185" s="426"/>
      <c r="GQ185" s="427"/>
      <c r="GR185" s="426"/>
      <c r="GS185" s="426"/>
      <c r="GT185" s="427"/>
      <c r="GU185" s="426"/>
      <c r="GV185" s="426">
        <v>2</v>
      </c>
      <c r="GW185" s="427">
        <v>45290.2</v>
      </c>
      <c r="GX185" s="426">
        <v>21</v>
      </c>
      <c r="GY185" s="426"/>
      <c r="GZ185" s="427"/>
      <c r="HA185" s="426"/>
      <c r="HB185" s="426"/>
      <c r="HC185" s="427"/>
      <c r="HD185" s="426"/>
      <c r="HE185" s="426"/>
      <c r="HF185" s="427"/>
      <c r="HG185" s="426"/>
      <c r="HH185" s="584">
        <v>113</v>
      </c>
      <c r="HI185" s="427">
        <v>2699224.92</v>
      </c>
      <c r="HJ185" s="584">
        <v>1060</v>
      </c>
      <c r="HK185" s="584">
        <v>1</v>
      </c>
      <c r="HL185" s="427">
        <v>18870.919999999998</v>
      </c>
      <c r="HM185" s="244">
        <v>11</v>
      </c>
      <c r="HN185" s="426">
        <v>114</v>
      </c>
      <c r="HO185" s="427">
        <v>2718095.8400000003</v>
      </c>
      <c r="HP185" s="426">
        <v>1071</v>
      </c>
    </row>
    <row r="186" spans="1:225" x14ac:dyDescent="0.2">
      <c r="A186" s="421">
        <v>2</v>
      </c>
      <c r="B186" s="507">
        <v>23</v>
      </c>
      <c r="C186" s="586" t="s">
        <v>31</v>
      </c>
      <c r="D186" s="170" t="s">
        <v>399</v>
      </c>
      <c r="E186" s="587" t="s">
        <v>209</v>
      </c>
      <c r="F186" s="422"/>
      <c r="G186" s="423"/>
      <c r="H186" s="422"/>
      <c r="I186" s="422"/>
      <c r="J186" s="423"/>
      <c r="K186" s="422"/>
      <c r="L186" s="422"/>
      <c r="M186" s="423"/>
      <c r="N186" s="422"/>
      <c r="O186" s="422"/>
      <c r="P186" s="423"/>
      <c r="Q186" s="422"/>
      <c r="R186" s="422"/>
      <c r="S186" s="423"/>
      <c r="T186" s="422"/>
      <c r="U186" s="422"/>
      <c r="V186" s="423"/>
      <c r="W186" s="422"/>
      <c r="X186" s="422"/>
      <c r="Y186" s="423"/>
      <c r="Z186" s="422"/>
      <c r="AA186" s="422"/>
      <c r="AB186" s="423"/>
      <c r="AC186" s="422"/>
      <c r="AD186" s="422"/>
      <c r="AE186" s="423"/>
      <c r="AF186" s="422"/>
      <c r="AG186" s="422"/>
      <c r="AH186" s="423"/>
      <c r="AI186" s="422"/>
      <c r="AJ186" s="422">
        <v>23</v>
      </c>
      <c r="AK186" s="423">
        <v>463391.03999999992</v>
      </c>
      <c r="AL186" s="422">
        <v>214</v>
      </c>
      <c r="AM186" s="422"/>
      <c r="AN186" s="423"/>
      <c r="AO186" s="422"/>
      <c r="AP186" s="422"/>
      <c r="AQ186" s="423"/>
      <c r="AR186" s="422"/>
      <c r="AS186" s="422"/>
      <c r="AT186" s="423"/>
      <c r="AU186" s="422"/>
      <c r="AV186" s="422">
        <v>7</v>
      </c>
      <c r="AW186" s="423">
        <v>141001.84</v>
      </c>
      <c r="AX186" s="422">
        <v>82</v>
      </c>
      <c r="AY186" s="422"/>
      <c r="AZ186" s="423"/>
      <c r="BA186" s="422"/>
      <c r="BB186" s="422"/>
      <c r="BC186" s="423"/>
      <c r="BD186" s="422"/>
      <c r="BE186" s="422"/>
      <c r="BF186" s="423"/>
      <c r="BG186" s="422"/>
      <c r="BH186" s="422">
        <v>1</v>
      </c>
      <c r="BI186" s="423">
        <v>18128.810000000001</v>
      </c>
      <c r="BJ186" s="422">
        <v>4</v>
      </c>
      <c r="BK186" s="422"/>
      <c r="BL186" s="423"/>
      <c r="BM186" s="422"/>
      <c r="BN186" s="422">
        <v>37</v>
      </c>
      <c r="BO186" s="423">
        <v>896065.7799999998</v>
      </c>
      <c r="BP186" s="422">
        <v>331</v>
      </c>
      <c r="BQ186" s="422"/>
      <c r="BR186" s="423"/>
      <c r="BS186" s="422"/>
      <c r="BT186" s="422"/>
      <c r="BU186" s="423"/>
      <c r="BV186" s="422"/>
      <c r="BW186" s="422"/>
      <c r="BX186" s="423"/>
      <c r="BY186" s="422"/>
      <c r="BZ186" s="422">
        <v>13</v>
      </c>
      <c r="CA186" s="423">
        <v>314232.61999999994</v>
      </c>
      <c r="CB186" s="422">
        <v>84</v>
      </c>
      <c r="CC186" s="422"/>
      <c r="CD186" s="423"/>
      <c r="CE186" s="422"/>
      <c r="CF186" s="422"/>
      <c r="CG186" s="423"/>
      <c r="CH186" s="422"/>
      <c r="CI186" s="422"/>
      <c r="CJ186" s="423"/>
      <c r="CK186" s="422"/>
      <c r="CL186" s="422">
        <v>7</v>
      </c>
      <c r="CM186" s="423">
        <v>169261.75</v>
      </c>
      <c r="CN186" s="422">
        <v>60</v>
      </c>
      <c r="CO186" s="422"/>
      <c r="CP186" s="423"/>
      <c r="CQ186" s="422"/>
      <c r="CR186" s="422">
        <v>37</v>
      </c>
      <c r="CS186" s="423">
        <v>2066952.9000000004</v>
      </c>
      <c r="CT186" s="422">
        <v>297</v>
      </c>
      <c r="CU186" s="422"/>
      <c r="CV186" s="423"/>
      <c r="CW186" s="422"/>
      <c r="CX186" s="422">
        <v>99</v>
      </c>
      <c r="CY186" s="423">
        <v>2219882.4500000007</v>
      </c>
      <c r="CZ186" s="422">
        <v>991</v>
      </c>
      <c r="DA186" s="422"/>
      <c r="DB186" s="423"/>
      <c r="DC186" s="422"/>
      <c r="DD186" s="422"/>
      <c r="DE186" s="423"/>
      <c r="DF186" s="422"/>
      <c r="DG186" s="422"/>
      <c r="DH186" s="423"/>
      <c r="DI186" s="422"/>
      <c r="DJ186" s="422">
        <v>8</v>
      </c>
      <c r="DK186" s="423">
        <v>913847.28</v>
      </c>
      <c r="DL186" s="422">
        <v>69</v>
      </c>
      <c r="DM186" s="422"/>
      <c r="DN186" s="423"/>
      <c r="DO186" s="422"/>
      <c r="DP186" s="422">
        <v>5</v>
      </c>
      <c r="DQ186" s="423">
        <v>472598.83</v>
      </c>
      <c r="DR186" s="422">
        <v>51</v>
      </c>
      <c r="DS186" s="422"/>
      <c r="DT186" s="423"/>
      <c r="DU186" s="422"/>
      <c r="DV186" s="422"/>
      <c r="DW186" s="423"/>
      <c r="DX186" s="422"/>
      <c r="DY186" s="422"/>
      <c r="DZ186" s="423"/>
      <c r="EA186" s="422"/>
      <c r="EB186" s="422">
        <v>2</v>
      </c>
      <c r="EC186" s="423">
        <v>208333.16999999998</v>
      </c>
      <c r="ED186" s="422">
        <v>24</v>
      </c>
      <c r="EE186" s="422"/>
      <c r="EF186" s="423"/>
      <c r="EG186" s="422"/>
      <c r="EH186" s="422"/>
      <c r="EI186" s="423"/>
      <c r="EJ186" s="422"/>
      <c r="EK186" s="422"/>
      <c r="EL186" s="423"/>
      <c r="EM186" s="422"/>
      <c r="EN186" s="422"/>
      <c r="EO186" s="423"/>
      <c r="EP186" s="422"/>
      <c r="EQ186" s="422"/>
      <c r="ER186" s="423"/>
      <c r="ES186" s="422"/>
      <c r="ET186" s="422"/>
      <c r="EU186" s="423"/>
      <c r="EV186" s="422"/>
      <c r="EW186" s="422"/>
      <c r="EX186" s="423"/>
      <c r="EY186" s="422"/>
      <c r="EZ186" s="422">
        <v>14</v>
      </c>
      <c r="FA186" s="423">
        <v>338702.20999999996</v>
      </c>
      <c r="FB186" s="422">
        <v>115</v>
      </c>
      <c r="FC186" s="422"/>
      <c r="FD186" s="423"/>
      <c r="FE186" s="422"/>
      <c r="FF186" s="422">
        <v>1</v>
      </c>
      <c r="FG186" s="423">
        <v>20192.759999999998</v>
      </c>
      <c r="FH186" s="422">
        <v>10</v>
      </c>
      <c r="FI186" s="422"/>
      <c r="FJ186" s="423"/>
      <c r="FK186" s="422"/>
      <c r="FL186" s="422"/>
      <c r="FM186" s="423"/>
      <c r="FN186" s="422"/>
      <c r="FO186" s="422"/>
      <c r="FP186" s="423"/>
      <c r="FQ186" s="422"/>
      <c r="FR186" s="422"/>
      <c r="FS186" s="423"/>
      <c r="FT186" s="422"/>
      <c r="FU186" s="422"/>
      <c r="FV186" s="423"/>
      <c r="FW186" s="422"/>
      <c r="FX186" s="422">
        <v>56</v>
      </c>
      <c r="FY186" s="423">
        <v>1258601.7499999998</v>
      </c>
      <c r="FZ186" s="422">
        <v>572</v>
      </c>
      <c r="GA186" s="422"/>
      <c r="GB186" s="423"/>
      <c r="GC186" s="422"/>
      <c r="GD186" s="422">
        <v>30</v>
      </c>
      <c r="GE186" s="423">
        <v>574708.51999999979</v>
      </c>
      <c r="GF186" s="422">
        <v>300</v>
      </c>
      <c r="GG186" s="422"/>
      <c r="GH186" s="423"/>
      <c r="GI186" s="422"/>
      <c r="GJ186" s="422">
        <v>203</v>
      </c>
      <c r="GK186" s="423">
        <v>5492301.9200000027</v>
      </c>
      <c r="GL186" s="422">
        <v>1900</v>
      </c>
      <c r="GM186" s="422"/>
      <c r="GN186" s="423"/>
      <c r="GO186" s="422"/>
      <c r="GP186" s="422">
        <v>1</v>
      </c>
      <c r="GQ186" s="423">
        <v>20779.79</v>
      </c>
      <c r="GR186" s="422">
        <v>10</v>
      </c>
      <c r="GS186" s="422"/>
      <c r="GT186" s="423"/>
      <c r="GU186" s="422"/>
      <c r="GV186" s="422">
        <v>28</v>
      </c>
      <c r="GW186" s="423">
        <v>1054848.5900000001</v>
      </c>
      <c r="GX186" s="422">
        <v>291</v>
      </c>
      <c r="GY186" s="422"/>
      <c r="GZ186" s="423"/>
      <c r="HA186" s="422"/>
      <c r="HB186" s="422"/>
      <c r="HC186" s="423"/>
      <c r="HD186" s="422"/>
      <c r="HE186" s="422"/>
      <c r="HF186" s="423"/>
      <c r="HG186" s="422"/>
      <c r="HH186" s="573">
        <v>572</v>
      </c>
      <c r="HI186" s="425">
        <v>16643832.010000002</v>
      </c>
      <c r="HJ186" s="573">
        <v>5405</v>
      </c>
      <c r="HK186" s="573">
        <v>0</v>
      </c>
      <c r="HL186" s="425">
        <v>0</v>
      </c>
      <c r="HM186" s="424">
        <v>0</v>
      </c>
      <c r="HN186" s="422">
        <v>572</v>
      </c>
      <c r="HO186" s="423">
        <v>16643832.010000028</v>
      </c>
      <c r="HP186" s="422">
        <v>5405</v>
      </c>
    </row>
    <row r="187" spans="1:225" x14ac:dyDescent="0.2">
      <c r="A187" s="588">
        <v>2</v>
      </c>
      <c r="B187" s="508" t="s">
        <v>472</v>
      </c>
      <c r="C187" s="589"/>
      <c r="D187" s="244"/>
      <c r="E187" s="590"/>
      <c r="F187" s="426"/>
      <c r="G187" s="427"/>
      <c r="H187" s="426"/>
      <c r="I187" s="426"/>
      <c r="J187" s="427"/>
      <c r="K187" s="426"/>
      <c r="L187" s="426"/>
      <c r="M187" s="427"/>
      <c r="N187" s="426"/>
      <c r="O187" s="426"/>
      <c r="P187" s="427"/>
      <c r="Q187" s="426"/>
      <c r="R187" s="426"/>
      <c r="S187" s="427"/>
      <c r="T187" s="426"/>
      <c r="U187" s="426"/>
      <c r="V187" s="427"/>
      <c r="W187" s="426"/>
      <c r="X187" s="426"/>
      <c r="Y187" s="427"/>
      <c r="Z187" s="426"/>
      <c r="AA187" s="426"/>
      <c r="AB187" s="427"/>
      <c r="AC187" s="426"/>
      <c r="AD187" s="426"/>
      <c r="AE187" s="427"/>
      <c r="AF187" s="426"/>
      <c r="AG187" s="426"/>
      <c r="AH187" s="427"/>
      <c r="AI187" s="426"/>
      <c r="AJ187" s="426">
        <v>23</v>
      </c>
      <c r="AK187" s="427">
        <v>463391.03999999992</v>
      </c>
      <c r="AL187" s="426">
        <v>214</v>
      </c>
      <c r="AM187" s="426"/>
      <c r="AN187" s="427"/>
      <c r="AO187" s="426"/>
      <c r="AP187" s="426"/>
      <c r="AQ187" s="427"/>
      <c r="AR187" s="426"/>
      <c r="AS187" s="426"/>
      <c r="AT187" s="427"/>
      <c r="AU187" s="426"/>
      <c r="AV187" s="426">
        <v>7</v>
      </c>
      <c r="AW187" s="427">
        <v>141001.84</v>
      </c>
      <c r="AX187" s="426">
        <v>82</v>
      </c>
      <c r="AY187" s="426"/>
      <c r="AZ187" s="427"/>
      <c r="BA187" s="426"/>
      <c r="BB187" s="426"/>
      <c r="BC187" s="427"/>
      <c r="BD187" s="426"/>
      <c r="BE187" s="426"/>
      <c r="BF187" s="427"/>
      <c r="BG187" s="426"/>
      <c r="BH187" s="426">
        <v>1</v>
      </c>
      <c r="BI187" s="427">
        <v>18128.810000000001</v>
      </c>
      <c r="BJ187" s="426">
        <v>4</v>
      </c>
      <c r="BK187" s="426"/>
      <c r="BL187" s="427"/>
      <c r="BM187" s="426"/>
      <c r="BN187" s="426">
        <v>37</v>
      </c>
      <c r="BO187" s="427">
        <v>896065.7799999998</v>
      </c>
      <c r="BP187" s="426">
        <v>331</v>
      </c>
      <c r="BQ187" s="426"/>
      <c r="BR187" s="427"/>
      <c r="BS187" s="426"/>
      <c r="BT187" s="426"/>
      <c r="BU187" s="427"/>
      <c r="BV187" s="426"/>
      <c r="BW187" s="426"/>
      <c r="BX187" s="427"/>
      <c r="BY187" s="426"/>
      <c r="BZ187" s="426">
        <v>13</v>
      </c>
      <c r="CA187" s="427">
        <v>314232.61999999994</v>
      </c>
      <c r="CB187" s="426">
        <v>84</v>
      </c>
      <c r="CC187" s="426"/>
      <c r="CD187" s="427"/>
      <c r="CE187" s="426"/>
      <c r="CF187" s="426"/>
      <c r="CG187" s="427"/>
      <c r="CH187" s="426"/>
      <c r="CI187" s="426"/>
      <c r="CJ187" s="427"/>
      <c r="CK187" s="426"/>
      <c r="CL187" s="426">
        <v>7</v>
      </c>
      <c r="CM187" s="427">
        <v>169261.75</v>
      </c>
      <c r="CN187" s="426">
        <v>60</v>
      </c>
      <c r="CO187" s="426"/>
      <c r="CP187" s="427"/>
      <c r="CQ187" s="426"/>
      <c r="CR187" s="426">
        <v>37</v>
      </c>
      <c r="CS187" s="427">
        <v>2066952.9000000004</v>
      </c>
      <c r="CT187" s="426">
        <v>297</v>
      </c>
      <c r="CU187" s="426"/>
      <c r="CV187" s="427"/>
      <c r="CW187" s="426"/>
      <c r="CX187" s="426">
        <v>99</v>
      </c>
      <c r="CY187" s="427">
        <v>2219882.4500000007</v>
      </c>
      <c r="CZ187" s="426">
        <v>991</v>
      </c>
      <c r="DA187" s="426"/>
      <c r="DB187" s="427"/>
      <c r="DC187" s="426"/>
      <c r="DD187" s="426"/>
      <c r="DE187" s="427"/>
      <c r="DF187" s="426"/>
      <c r="DG187" s="426"/>
      <c r="DH187" s="427"/>
      <c r="DI187" s="426"/>
      <c r="DJ187" s="426">
        <v>8</v>
      </c>
      <c r="DK187" s="427">
        <v>913847.28</v>
      </c>
      <c r="DL187" s="426">
        <v>69</v>
      </c>
      <c r="DM187" s="426"/>
      <c r="DN187" s="427"/>
      <c r="DO187" s="426"/>
      <c r="DP187" s="426">
        <v>5</v>
      </c>
      <c r="DQ187" s="427">
        <v>472598.83</v>
      </c>
      <c r="DR187" s="426">
        <v>51</v>
      </c>
      <c r="DS187" s="426"/>
      <c r="DT187" s="427"/>
      <c r="DU187" s="426"/>
      <c r="DV187" s="426"/>
      <c r="DW187" s="427"/>
      <c r="DX187" s="426"/>
      <c r="DY187" s="426"/>
      <c r="DZ187" s="427"/>
      <c r="EA187" s="426"/>
      <c r="EB187" s="426">
        <v>2</v>
      </c>
      <c r="EC187" s="427">
        <v>208333.16999999998</v>
      </c>
      <c r="ED187" s="426">
        <v>24</v>
      </c>
      <c r="EE187" s="426"/>
      <c r="EF187" s="427"/>
      <c r="EG187" s="426"/>
      <c r="EH187" s="426"/>
      <c r="EI187" s="427"/>
      <c r="EJ187" s="426"/>
      <c r="EK187" s="426"/>
      <c r="EL187" s="427"/>
      <c r="EM187" s="426"/>
      <c r="EN187" s="426"/>
      <c r="EO187" s="427"/>
      <c r="EP187" s="426"/>
      <c r="EQ187" s="426"/>
      <c r="ER187" s="427"/>
      <c r="ES187" s="426"/>
      <c r="ET187" s="426"/>
      <c r="EU187" s="427"/>
      <c r="EV187" s="426"/>
      <c r="EW187" s="426"/>
      <c r="EX187" s="427"/>
      <c r="EY187" s="426"/>
      <c r="EZ187" s="426">
        <v>14</v>
      </c>
      <c r="FA187" s="427">
        <v>338702.20999999996</v>
      </c>
      <c r="FB187" s="426">
        <v>115</v>
      </c>
      <c r="FC187" s="426"/>
      <c r="FD187" s="427"/>
      <c r="FE187" s="426"/>
      <c r="FF187" s="426">
        <v>1</v>
      </c>
      <c r="FG187" s="427">
        <v>20192.759999999998</v>
      </c>
      <c r="FH187" s="426">
        <v>10</v>
      </c>
      <c r="FI187" s="426"/>
      <c r="FJ187" s="427"/>
      <c r="FK187" s="426"/>
      <c r="FL187" s="426"/>
      <c r="FM187" s="427"/>
      <c r="FN187" s="426"/>
      <c r="FO187" s="426"/>
      <c r="FP187" s="427"/>
      <c r="FQ187" s="426"/>
      <c r="FR187" s="426"/>
      <c r="FS187" s="427"/>
      <c r="FT187" s="426"/>
      <c r="FU187" s="426"/>
      <c r="FV187" s="427"/>
      <c r="FW187" s="426"/>
      <c r="FX187" s="426">
        <v>56</v>
      </c>
      <c r="FY187" s="427">
        <v>1258601.7499999998</v>
      </c>
      <c r="FZ187" s="426">
        <v>572</v>
      </c>
      <c r="GA187" s="426"/>
      <c r="GB187" s="427"/>
      <c r="GC187" s="426"/>
      <c r="GD187" s="426">
        <v>30</v>
      </c>
      <c r="GE187" s="427">
        <v>574708.51999999979</v>
      </c>
      <c r="GF187" s="426">
        <v>300</v>
      </c>
      <c r="GG187" s="426"/>
      <c r="GH187" s="427"/>
      <c r="GI187" s="426"/>
      <c r="GJ187" s="426">
        <v>203</v>
      </c>
      <c r="GK187" s="427">
        <v>5492301.9200000027</v>
      </c>
      <c r="GL187" s="426">
        <v>1900</v>
      </c>
      <c r="GM187" s="426"/>
      <c r="GN187" s="427"/>
      <c r="GO187" s="426"/>
      <c r="GP187" s="426">
        <v>1</v>
      </c>
      <c r="GQ187" s="427">
        <v>20779.79</v>
      </c>
      <c r="GR187" s="426">
        <v>10</v>
      </c>
      <c r="GS187" s="426"/>
      <c r="GT187" s="427"/>
      <c r="GU187" s="426"/>
      <c r="GV187" s="426">
        <v>28</v>
      </c>
      <c r="GW187" s="427">
        <v>1054848.5900000001</v>
      </c>
      <c r="GX187" s="426">
        <v>291</v>
      </c>
      <c r="GY187" s="426"/>
      <c r="GZ187" s="427"/>
      <c r="HA187" s="426"/>
      <c r="HB187" s="426"/>
      <c r="HC187" s="427"/>
      <c r="HD187" s="426"/>
      <c r="HE187" s="426"/>
      <c r="HF187" s="427"/>
      <c r="HG187" s="426"/>
      <c r="HH187" s="584">
        <v>572</v>
      </c>
      <c r="HI187" s="427">
        <v>16643832.010000002</v>
      </c>
      <c r="HJ187" s="584">
        <v>5405</v>
      </c>
      <c r="HK187" s="584">
        <v>0</v>
      </c>
      <c r="HL187" s="427">
        <v>0</v>
      </c>
      <c r="HM187" s="244">
        <v>0</v>
      </c>
      <c r="HN187" s="426">
        <v>572</v>
      </c>
      <c r="HO187" s="427">
        <v>16643832.010000028</v>
      </c>
      <c r="HP187" s="426">
        <v>5405</v>
      </c>
    </row>
    <row r="188" spans="1:225" ht="25.5" x14ac:dyDescent="0.2">
      <c r="A188" s="421">
        <v>2</v>
      </c>
      <c r="B188" s="507">
        <v>24</v>
      </c>
      <c r="C188" s="586" t="s">
        <v>32</v>
      </c>
      <c r="D188" s="170" t="s">
        <v>400</v>
      </c>
      <c r="E188" s="587" t="s">
        <v>210</v>
      </c>
      <c r="F188" s="422"/>
      <c r="G188" s="423"/>
      <c r="H188" s="422"/>
      <c r="I188" s="422"/>
      <c r="J188" s="423"/>
      <c r="K188" s="422"/>
      <c r="L188" s="422">
        <v>84</v>
      </c>
      <c r="M188" s="423">
        <v>2696384.0500000007</v>
      </c>
      <c r="N188" s="422">
        <v>846</v>
      </c>
      <c r="O188" s="422">
        <v>2</v>
      </c>
      <c r="P188" s="423">
        <v>65353.22</v>
      </c>
      <c r="Q188" s="422">
        <v>8</v>
      </c>
      <c r="R188" s="422"/>
      <c r="S188" s="423"/>
      <c r="T188" s="422"/>
      <c r="U188" s="422"/>
      <c r="V188" s="423"/>
      <c r="W188" s="422"/>
      <c r="X188" s="422"/>
      <c r="Y188" s="423"/>
      <c r="Z188" s="422"/>
      <c r="AA188" s="422"/>
      <c r="AB188" s="423"/>
      <c r="AC188" s="422"/>
      <c r="AD188" s="422"/>
      <c r="AE188" s="423"/>
      <c r="AF188" s="422"/>
      <c r="AG188" s="422"/>
      <c r="AH188" s="423"/>
      <c r="AI188" s="422"/>
      <c r="AJ188" s="422"/>
      <c r="AK188" s="423"/>
      <c r="AL188" s="422"/>
      <c r="AM188" s="422"/>
      <c r="AN188" s="423"/>
      <c r="AO188" s="422"/>
      <c r="AP188" s="422"/>
      <c r="AQ188" s="423"/>
      <c r="AR188" s="422"/>
      <c r="AS188" s="422"/>
      <c r="AT188" s="423"/>
      <c r="AU188" s="422"/>
      <c r="AV188" s="422"/>
      <c r="AW188" s="423"/>
      <c r="AX188" s="422"/>
      <c r="AY188" s="422"/>
      <c r="AZ188" s="423"/>
      <c r="BA188" s="422"/>
      <c r="BB188" s="422"/>
      <c r="BC188" s="423"/>
      <c r="BD188" s="422"/>
      <c r="BE188" s="422"/>
      <c r="BF188" s="423"/>
      <c r="BG188" s="422"/>
      <c r="BH188" s="422"/>
      <c r="BI188" s="423"/>
      <c r="BJ188" s="422"/>
      <c r="BK188" s="422"/>
      <c r="BL188" s="423"/>
      <c r="BM188" s="422"/>
      <c r="BN188" s="422"/>
      <c r="BO188" s="423"/>
      <c r="BP188" s="422"/>
      <c r="BQ188" s="422"/>
      <c r="BR188" s="423"/>
      <c r="BS188" s="422"/>
      <c r="BT188" s="422">
        <v>285</v>
      </c>
      <c r="BU188" s="423">
        <v>11179265.649999956</v>
      </c>
      <c r="BV188" s="422">
        <v>1140</v>
      </c>
      <c r="BW188" s="422"/>
      <c r="BX188" s="423"/>
      <c r="BY188" s="422"/>
      <c r="BZ188" s="422"/>
      <c r="CA188" s="423"/>
      <c r="CB188" s="422"/>
      <c r="CC188" s="422"/>
      <c r="CD188" s="423"/>
      <c r="CE188" s="422"/>
      <c r="CF188" s="422"/>
      <c r="CG188" s="423"/>
      <c r="CH188" s="422"/>
      <c r="CI188" s="422"/>
      <c r="CJ188" s="423"/>
      <c r="CK188" s="422"/>
      <c r="CL188" s="422">
        <v>3</v>
      </c>
      <c r="CM188" s="423">
        <v>117732.43</v>
      </c>
      <c r="CN188" s="422">
        <v>30</v>
      </c>
      <c r="CO188" s="422"/>
      <c r="CP188" s="423"/>
      <c r="CQ188" s="422"/>
      <c r="CR188" s="422">
        <v>18</v>
      </c>
      <c r="CS188" s="423">
        <v>1688994.7499999998</v>
      </c>
      <c r="CT188" s="422">
        <v>183</v>
      </c>
      <c r="CU188" s="422"/>
      <c r="CV188" s="423"/>
      <c r="CW188" s="422"/>
      <c r="CX188" s="422"/>
      <c r="CY188" s="423"/>
      <c r="CZ188" s="422"/>
      <c r="DA188" s="422"/>
      <c r="DB188" s="423"/>
      <c r="DC188" s="422"/>
      <c r="DD188" s="422"/>
      <c r="DE188" s="423"/>
      <c r="DF188" s="422"/>
      <c r="DG188" s="422"/>
      <c r="DH188" s="423"/>
      <c r="DI188" s="422"/>
      <c r="DJ188" s="422">
        <v>1</v>
      </c>
      <c r="DK188" s="423">
        <v>160784.76999999999</v>
      </c>
      <c r="DL188" s="422">
        <v>9</v>
      </c>
      <c r="DM188" s="422"/>
      <c r="DN188" s="423"/>
      <c r="DO188" s="422"/>
      <c r="DP188" s="422">
        <v>5</v>
      </c>
      <c r="DQ188" s="423">
        <v>626991.49</v>
      </c>
      <c r="DR188" s="422">
        <v>56</v>
      </c>
      <c r="DS188" s="422"/>
      <c r="DT188" s="423"/>
      <c r="DU188" s="422"/>
      <c r="DV188" s="422"/>
      <c r="DW188" s="423"/>
      <c r="DX188" s="422"/>
      <c r="DY188" s="422"/>
      <c r="DZ188" s="423"/>
      <c r="EA188" s="422"/>
      <c r="EB188" s="422"/>
      <c r="EC188" s="423"/>
      <c r="ED188" s="422"/>
      <c r="EE188" s="422"/>
      <c r="EF188" s="423"/>
      <c r="EG188" s="422"/>
      <c r="EH188" s="422"/>
      <c r="EI188" s="423"/>
      <c r="EJ188" s="422"/>
      <c r="EK188" s="422"/>
      <c r="EL188" s="423"/>
      <c r="EM188" s="422"/>
      <c r="EN188" s="422"/>
      <c r="EO188" s="423"/>
      <c r="EP188" s="422"/>
      <c r="EQ188" s="422"/>
      <c r="ER188" s="423"/>
      <c r="ES188" s="422"/>
      <c r="ET188" s="422"/>
      <c r="EU188" s="423"/>
      <c r="EV188" s="422"/>
      <c r="EW188" s="422"/>
      <c r="EX188" s="423"/>
      <c r="EY188" s="422"/>
      <c r="EZ188" s="422"/>
      <c r="FA188" s="423"/>
      <c r="FB188" s="422"/>
      <c r="FC188" s="422"/>
      <c r="FD188" s="423"/>
      <c r="FE188" s="422"/>
      <c r="FF188" s="422"/>
      <c r="FG188" s="423"/>
      <c r="FH188" s="422"/>
      <c r="FI188" s="422"/>
      <c r="FJ188" s="423"/>
      <c r="FK188" s="422"/>
      <c r="FL188" s="422"/>
      <c r="FM188" s="423"/>
      <c r="FN188" s="422"/>
      <c r="FO188" s="422"/>
      <c r="FP188" s="423"/>
      <c r="FQ188" s="422"/>
      <c r="FR188" s="422"/>
      <c r="FS188" s="423"/>
      <c r="FT188" s="422"/>
      <c r="FU188" s="422"/>
      <c r="FV188" s="423"/>
      <c r="FW188" s="422"/>
      <c r="FX188" s="422"/>
      <c r="FY188" s="423"/>
      <c r="FZ188" s="422"/>
      <c r="GA188" s="422"/>
      <c r="GB188" s="423"/>
      <c r="GC188" s="422"/>
      <c r="GD188" s="422">
        <v>5</v>
      </c>
      <c r="GE188" s="423">
        <v>156650.73000000001</v>
      </c>
      <c r="GF188" s="422">
        <v>44</v>
      </c>
      <c r="GG188" s="422"/>
      <c r="GH188" s="423"/>
      <c r="GI188" s="422"/>
      <c r="GJ188" s="422">
        <v>1</v>
      </c>
      <c r="GK188" s="423">
        <v>75038.91</v>
      </c>
      <c r="GL188" s="422">
        <v>10</v>
      </c>
      <c r="GM188" s="422"/>
      <c r="GN188" s="423"/>
      <c r="GO188" s="422"/>
      <c r="GP188" s="422">
        <v>3</v>
      </c>
      <c r="GQ188" s="423">
        <v>75484.22</v>
      </c>
      <c r="GR188" s="422">
        <v>34</v>
      </c>
      <c r="GS188" s="422"/>
      <c r="GT188" s="423"/>
      <c r="GU188" s="422"/>
      <c r="GV188" s="422">
        <v>2</v>
      </c>
      <c r="GW188" s="423">
        <v>88810.510000000009</v>
      </c>
      <c r="GX188" s="422">
        <v>20</v>
      </c>
      <c r="GY188" s="422"/>
      <c r="GZ188" s="423"/>
      <c r="HA188" s="422"/>
      <c r="HB188" s="422"/>
      <c r="HC188" s="423"/>
      <c r="HD188" s="422"/>
      <c r="HE188" s="422"/>
      <c r="HF188" s="423"/>
      <c r="HG188" s="422"/>
      <c r="HH188" s="573">
        <v>407</v>
      </c>
      <c r="HI188" s="425">
        <v>16866137.509999957</v>
      </c>
      <c r="HJ188" s="573">
        <v>2372</v>
      </c>
      <c r="HK188" s="573">
        <v>2</v>
      </c>
      <c r="HL188" s="425">
        <v>65353.22</v>
      </c>
      <c r="HM188" s="424">
        <v>8</v>
      </c>
      <c r="HN188" s="422">
        <v>409</v>
      </c>
      <c r="HO188" s="423">
        <v>16931490.729999918</v>
      </c>
      <c r="HP188" s="422">
        <v>2380</v>
      </c>
    </row>
    <row r="189" spans="1:225" x14ac:dyDescent="0.2">
      <c r="A189" s="588">
        <v>2</v>
      </c>
      <c r="B189" s="508" t="s">
        <v>473</v>
      </c>
      <c r="C189" s="589"/>
      <c r="D189" s="244"/>
      <c r="E189" s="590"/>
      <c r="F189" s="426"/>
      <c r="G189" s="427"/>
      <c r="H189" s="426"/>
      <c r="I189" s="426"/>
      <c r="J189" s="427"/>
      <c r="K189" s="426"/>
      <c r="L189" s="426">
        <v>84</v>
      </c>
      <c r="M189" s="427">
        <v>2696384.0500000007</v>
      </c>
      <c r="N189" s="426">
        <v>846</v>
      </c>
      <c r="O189" s="426">
        <v>2</v>
      </c>
      <c r="P189" s="427">
        <v>65353.22</v>
      </c>
      <c r="Q189" s="426">
        <v>8</v>
      </c>
      <c r="R189" s="426"/>
      <c r="S189" s="427"/>
      <c r="T189" s="426"/>
      <c r="U189" s="426"/>
      <c r="V189" s="427"/>
      <c r="W189" s="426"/>
      <c r="X189" s="426"/>
      <c r="Y189" s="427"/>
      <c r="Z189" s="426"/>
      <c r="AA189" s="426"/>
      <c r="AB189" s="427"/>
      <c r="AC189" s="426"/>
      <c r="AD189" s="426"/>
      <c r="AE189" s="427"/>
      <c r="AF189" s="426"/>
      <c r="AG189" s="426"/>
      <c r="AH189" s="427"/>
      <c r="AI189" s="426"/>
      <c r="AJ189" s="426"/>
      <c r="AK189" s="427"/>
      <c r="AL189" s="426"/>
      <c r="AM189" s="426"/>
      <c r="AN189" s="427"/>
      <c r="AO189" s="426"/>
      <c r="AP189" s="426"/>
      <c r="AQ189" s="427"/>
      <c r="AR189" s="426"/>
      <c r="AS189" s="426"/>
      <c r="AT189" s="427"/>
      <c r="AU189" s="426"/>
      <c r="AV189" s="426"/>
      <c r="AW189" s="427"/>
      <c r="AX189" s="426"/>
      <c r="AY189" s="426"/>
      <c r="AZ189" s="427"/>
      <c r="BA189" s="426"/>
      <c r="BB189" s="426"/>
      <c r="BC189" s="427"/>
      <c r="BD189" s="426"/>
      <c r="BE189" s="426"/>
      <c r="BF189" s="427"/>
      <c r="BG189" s="426"/>
      <c r="BH189" s="426"/>
      <c r="BI189" s="427"/>
      <c r="BJ189" s="426"/>
      <c r="BK189" s="426"/>
      <c r="BL189" s="427"/>
      <c r="BM189" s="426"/>
      <c r="BN189" s="426"/>
      <c r="BO189" s="427"/>
      <c r="BP189" s="426"/>
      <c r="BQ189" s="426"/>
      <c r="BR189" s="427"/>
      <c r="BS189" s="426"/>
      <c r="BT189" s="426">
        <v>285</v>
      </c>
      <c r="BU189" s="427">
        <v>11179265.649999956</v>
      </c>
      <c r="BV189" s="426">
        <v>1140</v>
      </c>
      <c r="BW189" s="426"/>
      <c r="BX189" s="427"/>
      <c r="BY189" s="426"/>
      <c r="BZ189" s="426"/>
      <c r="CA189" s="427"/>
      <c r="CB189" s="426"/>
      <c r="CC189" s="426"/>
      <c r="CD189" s="427"/>
      <c r="CE189" s="426"/>
      <c r="CF189" s="426"/>
      <c r="CG189" s="427"/>
      <c r="CH189" s="426"/>
      <c r="CI189" s="426"/>
      <c r="CJ189" s="427"/>
      <c r="CK189" s="426"/>
      <c r="CL189" s="426">
        <v>3</v>
      </c>
      <c r="CM189" s="427">
        <v>117732.43</v>
      </c>
      <c r="CN189" s="426">
        <v>30</v>
      </c>
      <c r="CO189" s="426"/>
      <c r="CP189" s="427"/>
      <c r="CQ189" s="426"/>
      <c r="CR189" s="426">
        <v>18</v>
      </c>
      <c r="CS189" s="427">
        <v>1688994.7499999998</v>
      </c>
      <c r="CT189" s="426">
        <v>183</v>
      </c>
      <c r="CU189" s="426"/>
      <c r="CV189" s="427"/>
      <c r="CW189" s="426"/>
      <c r="CX189" s="426"/>
      <c r="CY189" s="427"/>
      <c r="CZ189" s="426"/>
      <c r="DA189" s="426"/>
      <c r="DB189" s="427"/>
      <c r="DC189" s="426"/>
      <c r="DD189" s="426"/>
      <c r="DE189" s="427"/>
      <c r="DF189" s="426"/>
      <c r="DG189" s="426"/>
      <c r="DH189" s="427"/>
      <c r="DI189" s="426"/>
      <c r="DJ189" s="426">
        <v>1</v>
      </c>
      <c r="DK189" s="427">
        <v>160784.76999999999</v>
      </c>
      <c r="DL189" s="426">
        <v>9</v>
      </c>
      <c r="DM189" s="426"/>
      <c r="DN189" s="427"/>
      <c r="DO189" s="426"/>
      <c r="DP189" s="426">
        <v>5</v>
      </c>
      <c r="DQ189" s="427">
        <v>626991.49</v>
      </c>
      <c r="DR189" s="426">
        <v>56</v>
      </c>
      <c r="DS189" s="426"/>
      <c r="DT189" s="427"/>
      <c r="DU189" s="426"/>
      <c r="DV189" s="426"/>
      <c r="DW189" s="427"/>
      <c r="DX189" s="426"/>
      <c r="DY189" s="426"/>
      <c r="DZ189" s="427"/>
      <c r="EA189" s="426"/>
      <c r="EB189" s="426"/>
      <c r="EC189" s="427"/>
      <c r="ED189" s="426"/>
      <c r="EE189" s="426"/>
      <c r="EF189" s="427"/>
      <c r="EG189" s="426"/>
      <c r="EH189" s="426"/>
      <c r="EI189" s="427"/>
      <c r="EJ189" s="426"/>
      <c r="EK189" s="426"/>
      <c r="EL189" s="427"/>
      <c r="EM189" s="426"/>
      <c r="EN189" s="426"/>
      <c r="EO189" s="427"/>
      <c r="EP189" s="426"/>
      <c r="EQ189" s="426"/>
      <c r="ER189" s="427"/>
      <c r="ES189" s="426"/>
      <c r="ET189" s="426"/>
      <c r="EU189" s="427"/>
      <c r="EV189" s="426"/>
      <c r="EW189" s="426"/>
      <c r="EX189" s="427"/>
      <c r="EY189" s="426"/>
      <c r="EZ189" s="426"/>
      <c r="FA189" s="427"/>
      <c r="FB189" s="426"/>
      <c r="FC189" s="426"/>
      <c r="FD189" s="427"/>
      <c r="FE189" s="426"/>
      <c r="FF189" s="426"/>
      <c r="FG189" s="427"/>
      <c r="FH189" s="426"/>
      <c r="FI189" s="426"/>
      <c r="FJ189" s="427"/>
      <c r="FK189" s="426"/>
      <c r="FL189" s="426"/>
      <c r="FM189" s="427"/>
      <c r="FN189" s="426"/>
      <c r="FO189" s="426"/>
      <c r="FP189" s="427"/>
      <c r="FQ189" s="426"/>
      <c r="FR189" s="426"/>
      <c r="FS189" s="427"/>
      <c r="FT189" s="426"/>
      <c r="FU189" s="426"/>
      <c r="FV189" s="427"/>
      <c r="FW189" s="426"/>
      <c r="FX189" s="426"/>
      <c r="FY189" s="427"/>
      <c r="FZ189" s="426"/>
      <c r="GA189" s="426"/>
      <c r="GB189" s="427"/>
      <c r="GC189" s="426"/>
      <c r="GD189" s="426">
        <v>5</v>
      </c>
      <c r="GE189" s="427">
        <v>156650.73000000001</v>
      </c>
      <c r="GF189" s="426">
        <v>44</v>
      </c>
      <c r="GG189" s="426"/>
      <c r="GH189" s="427"/>
      <c r="GI189" s="426"/>
      <c r="GJ189" s="426">
        <v>1</v>
      </c>
      <c r="GK189" s="427">
        <v>75038.91</v>
      </c>
      <c r="GL189" s="426">
        <v>10</v>
      </c>
      <c r="GM189" s="426"/>
      <c r="GN189" s="427"/>
      <c r="GO189" s="426"/>
      <c r="GP189" s="426">
        <v>3</v>
      </c>
      <c r="GQ189" s="427">
        <v>75484.22</v>
      </c>
      <c r="GR189" s="426">
        <v>34</v>
      </c>
      <c r="GS189" s="426"/>
      <c r="GT189" s="427"/>
      <c r="GU189" s="426"/>
      <c r="GV189" s="426">
        <v>2</v>
      </c>
      <c r="GW189" s="427">
        <v>88810.510000000009</v>
      </c>
      <c r="GX189" s="426">
        <v>20</v>
      </c>
      <c r="GY189" s="426"/>
      <c r="GZ189" s="427"/>
      <c r="HA189" s="426"/>
      <c r="HB189" s="426"/>
      <c r="HC189" s="427"/>
      <c r="HD189" s="426"/>
      <c r="HE189" s="426"/>
      <c r="HF189" s="427"/>
      <c r="HG189" s="426"/>
      <c r="HH189" s="584">
        <v>407</v>
      </c>
      <c r="HI189" s="427">
        <v>16866137.509999957</v>
      </c>
      <c r="HJ189" s="584">
        <v>2372</v>
      </c>
      <c r="HK189" s="584">
        <v>2</v>
      </c>
      <c r="HL189" s="427">
        <v>65353.22</v>
      </c>
      <c r="HM189" s="244">
        <v>8</v>
      </c>
      <c r="HN189" s="426">
        <v>409</v>
      </c>
      <c r="HO189" s="427">
        <v>16931490.729999918</v>
      </c>
      <c r="HP189" s="426">
        <v>2380</v>
      </c>
    </row>
    <row r="190" spans="1:225" s="32" customFormat="1" ht="25.5" x14ac:dyDescent="0.2">
      <c r="A190" s="421">
        <v>2</v>
      </c>
      <c r="B190" s="507">
        <v>25</v>
      </c>
      <c r="C190" s="586" t="s">
        <v>33</v>
      </c>
      <c r="D190" s="170" t="s">
        <v>401</v>
      </c>
      <c r="E190" s="587" t="s">
        <v>530</v>
      </c>
      <c r="F190" s="422"/>
      <c r="G190" s="423"/>
      <c r="H190" s="422"/>
      <c r="I190" s="422"/>
      <c r="J190" s="423"/>
      <c r="K190" s="422"/>
      <c r="L190" s="422">
        <v>214</v>
      </c>
      <c r="M190" s="423">
        <v>9204362.7699999735</v>
      </c>
      <c r="N190" s="422">
        <v>215</v>
      </c>
      <c r="O190" s="422">
        <v>6</v>
      </c>
      <c r="P190" s="423">
        <v>260093.58</v>
      </c>
      <c r="Q190" s="422">
        <v>6</v>
      </c>
      <c r="R190" s="422"/>
      <c r="S190" s="423"/>
      <c r="T190" s="422"/>
      <c r="U190" s="422"/>
      <c r="V190" s="423"/>
      <c r="W190" s="422"/>
      <c r="X190" s="422"/>
      <c r="Y190" s="423"/>
      <c r="Z190" s="422"/>
      <c r="AA190" s="422"/>
      <c r="AB190" s="423"/>
      <c r="AC190" s="422"/>
      <c r="AD190" s="422"/>
      <c r="AE190" s="423"/>
      <c r="AF190" s="422"/>
      <c r="AG190" s="422"/>
      <c r="AH190" s="423"/>
      <c r="AI190" s="422"/>
      <c r="AJ190" s="422"/>
      <c r="AK190" s="423"/>
      <c r="AL190" s="422"/>
      <c r="AM190" s="422"/>
      <c r="AN190" s="423"/>
      <c r="AO190" s="422"/>
      <c r="AP190" s="422"/>
      <c r="AQ190" s="423"/>
      <c r="AR190" s="422"/>
      <c r="AS190" s="422"/>
      <c r="AT190" s="423"/>
      <c r="AU190" s="422"/>
      <c r="AV190" s="422"/>
      <c r="AW190" s="423"/>
      <c r="AX190" s="422"/>
      <c r="AY190" s="422"/>
      <c r="AZ190" s="423"/>
      <c r="BA190" s="422"/>
      <c r="BB190" s="422"/>
      <c r="BC190" s="423"/>
      <c r="BD190" s="422"/>
      <c r="BE190" s="422"/>
      <c r="BF190" s="423"/>
      <c r="BG190" s="422"/>
      <c r="BH190" s="422"/>
      <c r="BI190" s="423"/>
      <c r="BJ190" s="422"/>
      <c r="BK190" s="422"/>
      <c r="BL190" s="423"/>
      <c r="BM190" s="422"/>
      <c r="BN190" s="422"/>
      <c r="BO190" s="423"/>
      <c r="BP190" s="422"/>
      <c r="BQ190" s="422"/>
      <c r="BR190" s="423"/>
      <c r="BS190" s="422"/>
      <c r="BT190" s="422"/>
      <c r="BU190" s="423"/>
      <c r="BV190" s="422"/>
      <c r="BW190" s="422"/>
      <c r="BX190" s="423"/>
      <c r="BY190" s="422"/>
      <c r="BZ190" s="422"/>
      <c r="CA190" s="423"/>
      <c r="CB190" s="422"/>
      <c r="CC190" s="422"/>
      <c r="CD190" s="423"/>
      <c r="CE190" s="422"/>
      <c r="CF190" s="422"/>
      <c r="CG190" s="423"/>
      <c r="CH190" s="422"/>
      <c r="CI190" s="422"/>
      <c r="CJ190" s="423"/>
      <c r="CK190" s="422"/>
      <c r="CL190" s="422"/>
      <c r="CM190" s="423"/>
      <c r="CN190" s="422"/>
      <c r="CO190" s="422"/>
      <c r="CP190" s="423"/>
      <c r="CQ190" s="422"/>
      <c r="CR190" s="422"/>
      <c r="CS190" s="423"/>
      <c r="CT190" s="422"/>
      <c r="CU190" s="422"/>
      <c r="CV190" s="423"/>
      <c r="CW190" s="422"/>
      <c r="CX190" s="422"/>
      <c r="CY190" s="423"/>
      <c r="CZ190" s="422"/>
      <c r="DA190" s="422"/>
      <c r="DB190" s="423"/>
      <c r="DC190" s="422"/>
      <c r="DD190" s="422"/>
      <c r="DE190" s="423"/>
      <c r="DF190" s="422"/>
      <c r="DG190" s="422"/>
      <c r="DH190" s="423"/>
      <c r="DI190" s="422"/>
      <c r="DJ190" s="422"/>
      <c r="DK190" s="423"/>
      <c r="DL190" s="422"/>
      <c r="DM190" s="422"/>
      <c r="DN190" s="423"/>
      <c r="DO190" s="422"/>
      <c r="DP190" s="422"/>
      <c r="DQ190" s="423"/>
      <c r="DR190" s="422"/>
      <c r="DS190" s="422"/>
      <c r="DT190" s="423"/>
      <c r="DU190" s="422"/>
      <c r="DV190" s="422"/>
      <c r="DW190" s="423"/>
      <c r="DX190" s="422"/>
      <c r="DY190" s="422"/>
      <c r="DZ190" s="423"/>
      <c r="EA190" s="422"/>
      <c r="EB190" s="422"/>
      <c r="EC190" s="423"/>
      <c r="ED190" s="422"/>
      <c r="EE190" s="422"/>
      <c r="EF190" s="423"/>
      <c r="EG190" s="422"/>
      <c r="EH190" s="422"/>
      <c r="EI190" s="423"/>
      <c r="EJ190" s="422"/>
      <c r="EK190" s="422"/>
      <c r="EL190" s="423"/>
      <c r="EM190" s="422"/>
      <c r="EN190" s="422"/>
      <c r="EO190" s="423"/>
      <c r="EP190" s="422"/>
      <c r="EQ190" s="422"/>
      <c r="ER190" s="423"/>
      <c r="ES190" s="422"/>
      <c r="ET190" s="422"/>
      <c r="EU190" s="423"/>
      <c r="EV190" s="422"/>
      <c r="EW190" s="422"/>
      <c r="EX190" s="423"/>
      <c r="EY190" s="422"/>
      <c r="EZ190" s="422"/>
      <c r="FA190" s="423"/>
      <c r="FB190" s="422"/>
      <c r="FC190" s="422"/>
      <c r="FD190" s="423"/>
      <c r="FE190" s="422"/>
      <c r="FF190" s="422"/>
      <c r="FG190" s="423"/>
      <c r="FH190" s="422"/>
      <c r="FI190" s="422"/>
      <c r="FJ190" s="423"/>
      <c r="FK190" s="422"/>
      <c r="FL190" s="422"/>
      <c r="FM190" s="423"/>
      <c r="FN190" s="422"/>
      <c r="FO190" s="422"/>
      <c r="FP190" s="423"/>
      <c r="FQ190" s="422"/>
      <c r="FR190" s="422"/>
      <c r="FS190" s="423"/>
      <c r="FT190" s="422"/>
      <c r="FU190" s="422"/>
      <c r="FV190" s="423"/>
      <c r="FW190" s="422"/>
      <c r="FX190" s="422"/>
      <c r="FY190" s="423"/>
      <c r="FZ190" s="422"/>
      <c r="GA190" s="422"/>
      <c r="GB190" s="423"/>
      <c r="GC190" s="422"/>
      <c r="GD190" s="422"/>
      <c r="GE190" s="423"/>
      <c r="GF190" s="422"/>
      <c r="GG190" s="422"/>
      <c r="GH190" s="423"/>
      <c r="GI190" s="422"/>
      <c r="GJ190" s="422"/>
      <c r="GK190" s="423"/>
      <c r="GL190" s="422"/>
      <c r="GM190" s="422"/>
      <c r="GN190" s="423"/>
      <c r="GO190" s="422"/>
      <c r="GP190" s="422"/>
      <c r="GQ190" s="423"/>
      <c r="GR190" s="422"/>
      <c r="GS190" s="422"/>
      <c r="GT190" s="423"/>
      <c r="GU190" s="422"/>
      <c r="GV190" s="422"/>
      <c r="GW190" s="423"/>
      <c r="GX190" s="422"/>
      <c r="GY190" s="422"/>
      <c r="GZ190" s="423"/>
      <c r="HA190" s="422"/>
      <c r="HB190" s="422"/>
      <c r="HC190" s="423"/>
      <c r="HD190" s="422"/>
      <c r="HE190" s="422"/>
      <c r="HF190" s="423"/>
      <c r="HG190" s="422"/>
      <c r="HH190" s="573">
        <v>214</v>
      </c>
      <c r="HI190" s="425">
        <v>9204362.7699999735</v>
      </c>
      <c r="HJ190" s="573">
        <v>215</v>
      </c>
      <c r="HK190" s="573">
        <v>6</v>
      </c>
      <c r="HL190" s="425">
        <v>260093.58</v>
      </c>
      <c r="HM190" s="424">
        <v>6</v>
      </c>
      <c r="HN190" s="422">
        <v>220</v>
      </c>
      <c r="HO190" s="423">
        <v>9464456.3499999717</v>
      </c>
      <c r="HP190" s="422">
        <v>221</v>
      </c>
      <c r="HQ190" s="42"/>
    </row>
    <row r="191" spans="1:225" s="32" customFormat="1" x14ac:dyDescent="0.2">
      <c r="A191" s="421"/>
      <c r="B191" s="507"/>
      <c r="C191" s="586"/>
      <c r="D191" s="170" t="s">
        <v>402</v>
      </c>
      <c r="E191" s="587"/>
      <c r="F191" s="422"/>
      <c r="G191" s="423"/>
      <c r="H191" s="422"/>
      <c r="I191" s="422"/>
      <c r="J191" s="423"/>
      <c r="K191" s="422"/>
      <c r="L191" s="422"/>
      <c r="M191" s="423"/>
      <c r="N191" s="422"/>
      <c r="O191" s="422"/>
      <c r="P191" s="423"/>
      <c r="Q191" s="422"/>
      <c r="R191" s="422"/>
      <c r="S191" s="423"/>
      <c r="T191" s="422"/>
      <c r="U191" s="422"/>
      <c r="V191" s="423"/>
      <c r="W191" s="422"/>
      <c r="X191" s="422"/>
      <c r="Y191" s="423"/>
      <c r="Z191" s="422"/>
      <c r="AA191" s="422"/>
      <c r="AB191" s="423"/>
      <c r="AC191" s="422"/>
      <c r="AD191" s="422"/>
      <c r="AE191" s="423"/>
      <c r="AF191" s="422"/>
      <c r="AG191" s="422"/>
      <c r="AH191" s="423"/>
      <c r="AI191" s="422"/>
      <c r="AJ191" s="422"/>
      <c r="AK191" s="423"/>
      <c r="AL191" s="422"/>
      <c r="AM191" s="422"/>
      <c r="AN191" s="423"/>
      <c r="AO191" s="422"/>
      <c r="AP191" s="422"/>
      <c r="AQ191" s="423"/>
      <c r="AR191" s="422"/>
      <c r="AS191" s="422"/>
      <c r="AT191" s="423"/>
      <c r="AU191" s="422"/>
      <c r="AV191" s="422"/>
      <c r="AW191" s="423"/>
      <c r="AX191" s="422"/>
      <c r="AY191" s="422"/>
      <c r="AZ191" s="423"/>
      <c r="BA191" s="422"/>
      <c r="BB191" s="422"/>
      <c r="BC191" s="423"/>
      <c r="BD191" s="422"/>
      <c r="BE191" s="422"/>
      <c r="BF191" s="423"/>
      <c r="BG191" s="422"/>
      <c r="BH191" s="422"/>
      <c r="BI191" s="423"/>
      <c r="BJ191" s="422"/>
      <c r="BK191" s="422"/>
      <c r="BL191" s="423"/>
      <c r="BM191" s="422"/>
      <c r="BN191" s="422"/>
      <c r="BO191" s="423"/>
      <c r="BP191" s="422"/>
      <c r="BQ191" s="422"/>
      <c r="BR191" s="423"/>
      <c r="BS191" s="422"/>
      <c r="BT191" s="422"/>
      <c r="BU191" s="423"/>
      <c r="BV191" s="422"/>
      <c r="BW191" s="422"/>
      <c r="BX191" s="423"/>
      <c r="BY191" s="422"/>
      <c r="BZ191" s="422"/>
      <c r="CA191" s="423"/>
      <c r="CB191" s="422"/>
      <c r="CC191" s="422"/>
      <c r="CD191" s="423"/>
      <c r="CE191" s="422"/>
      <c r="CF191" s="422"/>
      <c r="CG191" s="423"/>
      <c r="CH191" s="422"/>
      <c r="CI191" s="422"/>
      <c r="CJ191" s="423"/>
      <c r="CK191" s="422"/>
      <c r="CL191" s="422"/>
      <c r="CM191" s="423"/>
      <c r="CN191" s="422"/>
      <c r="CO191" s="422"/>
      <c r="CP191" s="423"/>
      <c r="CQ191" s="422"/>
      <c r="CR191" s="422"/>
      <c r="CS191" s="423"/>
      <c r="CT191" s="422"/>
      <c r="CU191" s="422"/>
      <c r="CV191" s="423"/>
      <c r="CW191" s="422"/>
      <c r="CX191" s="422"/>
      <c r="CY191" s="423"/>
      <c r="CZ191" s="422"/>
      <c r="DA191" s="422"/>
      <c r="DB191" s="423"/>
      <c r="DC191" s="422"/>
      <c r="DD191" s="422"/>
      <c r="DE191" s="423"/>
      <c r="DF191" s="422"/>
      <c r="DG191" s="422"/>
      <c r="DH191" s="423"/>
      <c r="DI191" s="422"/>
      <c r="DJ191" s="422"/>
      <c r="DK191" s="423"/>
      <c r="DL191" s="422"/>
      <c r="DM191" s="422"/>
      <c r="DN191" s="423"/>
      <c r="DO191" s="422"/>
      <c r="DP191" s="422"/>
      <c r="DQ191" s="423"/>
      <c r="DR191" s="422"/>
      <c r="DS191" s="422"/>
      <c r="DT191" s="423"/>
      <c r="DU191" s="422"/>
      <c r="DV191" s="422"/>
      <c r="DW191" s="423"/>
      <c r="DX191" s="422"/>
      <c r="DY191" s="422"/>
      <c r="DZ191" s="423"/>
      <c r="EA191" s="422"/>
      <c r="EB191" s="422"/>
      <c r="EC191" s="423"/>
      <c r="ED191" s="422"/>
      <c r="EE191" s="422"/>
      <c r="EF191" s="423"/>
      <c r="EG191" s="422"/>
      <c r="EH191" s="422"/>
      <c r="EI191" s="423"/>
      <c r="EJ191" s="422"/>
      <c r="EK191" s="422"/>
      <c r="EL191" s="423"/>
      <c r="EM191" s="422"/>
      <c r="EN191" s="422"/>
      <c r="EO191" s="423"/>
      <c r="EP191" s="422"/>
      <c r="EQ191" s="422"/>
      <c r="ER191" s="423"/>
      <c r="ES191" s="422"/>
      <c r="ET191" s="422"/>
      <c r="EU191" s="423"/>
      <c r="EV191" s="422"/>
      <c r="EW191" s="422"/>
      <c r="EX191" s="423"/>
      <c r="EY191" s="422"/>
      <c r="EZ191" s="422"/>
      <c r="FA191" s="423"/>
      <c r="FB191" s="422"/>
      <c r="FC191" s="422"/>
      <c r="FD191" s="423"/>
      <c r="FE191" s="422"/>
      <c r="FF191" s="422"/>
      <c r="FG191" s="423"/>
      <c r="FH191" s="422"/>
      <c r="FI191" s="422"/>
      <c r="FJ191" s="423"/>
      <c r="FK191" s="422"/>
      <c r="FL191" s="422"/>
      <c r="FM191" s="423"/>
      <c r="FN191" s="422"/>
      <c r="FO191" s="422"/>
      <c r="FP191" s="423"/>
      <c r="FQ191" s="422"/>
      <c r="FR191" s="422"/>
      <c r="FS191" s="423"/>
      <c r="FT191" s="422"/>
      <c r="FU191" s="422"/>
      <c r="FV191" s="423"/>
      <c r="FW191" s="422"/>
      <c r="FX191" s="422"/>
      <c r="FY191" s="423"/>
      <c r="FZ191" s="422"/>
      <c r="GA191" s="422"/>
      <c r="GB191" s="423"/>
      <c r="GC191" s="422"/>
      <c r="GD191" s="422"/>
      <c r="GE191" s="423"/>
      <c r="GF191" s="422"/>
      <c r="GG191" s="422"/>
      <c r="GH191" s="423"/>
      <c r="GI191" s="422"/>
      <c r="GJ191" s="422"/>
      <c r="GK191" s="423"/>
      <c r="GL191" s="422"/>
      <c r="GM191" s="422"/>
      <c r="GN191" s="423"/>
      <c r="GO191" s="422"/>
      <c r="GP191" s="422"/>
      <c r="GQ191" s="423"/>
      <c r="GR191" s="422"/>
      <c r="GS191" s="422"/>
      <c r="GT191" s="423"/>
      <c r="GU191" s="422"/>
      <c r="GV191" s="422"/>
      <c r="GW191" s="423"/>
      <c r="GX191" s="422"/>
      <c r="GY191" s="422"/>
      <c r="GZ191" s="423"/>
      <c r="HA191" s="422"/>
      <c r="HB191" s="422"/>
      <c r="HC191" s="423"/>
      <c r="HD191" s="422"/>
      <c r="HE191" s="422"/>
      <c r="HF191" s="423"/>
      <c r="HG191" s="422"/>
      <c r="HH191" s="573"/>
      <c r="HI191" s="425"/>
      <c r="HJ191" s="573"/>
      <c r="HK191" s="573"/>
      <c r="HL191" s="425"/>
      <c r="HM191" s="424"/>
      <c r="HN191" s="422"/>
      <c r="HO191" s="423"/>
      <c r="HP191" s="422"/>
      <c r="HQ191" s="42"/>
    </row>
    <row r="192" spans="1:225" s="32" customFormat="1" x14ac:dyDescent="0.2">
      <c r="A192" s="421"/>
      <c r="B192" s="507"/>
      <c r="C192" s="586"/>
      <c r="D192" s="170" t="s">
        <v>403</v>
      </c>
      <c r="E192" s="587"/>
      <c r="F192" s="422"/>
      <c r="G192" s="423"/>
      <c r="H192" s="422"/>
      <c r="I192" s="422"/>
      <c r="J192" s="423"/>
      <c r="K192" s="422"/>
      <c r="L192" s="422"/>
      <c r="M192" s="423"/>
      <c r="N192" s="422"/>
      <c r="O192" s="422"/>
      <c r="P192" s="423"/>
      <c r="Q192" s="422"/>
      <c r="R192" s="422"/>
      <c r="S192" s="423"/>
      <c r="T192" s="422"/>
      <c r="U192" s="422"/>
      <c r="V192" s="423"/>
      <c r="W192" s="422"/>
      <c r="X192" s="422"/>
      <c r="Y192" s="423"/>
      <c r="Z192" s="422"/>
      <c r="AA192" s="422"/>
      <c r="AB192" s="423"/>
      <c r="AC192" s="422"/>
      <c r="AD192" s="422"/>
      <c r="AE192" s="423"/>
      <c r="AF192" s="422"/>
      <c r="AG192" s="422"/>
      <c r="AH192" s="423"/>
      <c r="AI192" s="422"/>
      <c r="AJ192" s="422"/>
      <c r="AK192" s="423"/>
      <c r="AL192" s="422"/>
      <c r="AM192" s="422"/>
      <c r="AN192" s="423"/>
      <c r="AO192" s="422"/>
      <c r="AP192" s="422"/>
      <c r="AQ192" s="423"/>
      <c r="AR192" s="422"/>
      <c r="AS192" s="422"/>
      <c r="AT192" s="423"/>
      <c r="AU192" s="422"/>
      <c r="AV192" s="422"/>
      <c r="AW192" s="423"/>
      <c r="AX192" s="422"/>
      <c r="AY192" s="422"/>
      <c r="AZ192" s="423"/>
      <c r="BA192" s="422"/>
      <c r="BB192" s="422"/>
      <c r="BC192" s="423"/>
      <c r="BD192" s="422"/>
      <c r="BE192" s="422"/>
      <c r="BF192" s="423"/>
      <c r="BG192" s="422"/>
      <c r="BH192" s="422"/>
      <c r="BI192" s="423"/>
      <c r="BJ192" s="422"/>
      <c r="BK192" s="422"/>
      <c r="BL192" s="423"/>
      <c r="BM192" s="422"/>
      <c r="BN192" s="422"/>
      <c r="BO192" s="423"/>
      <c r="BP192" s="422"/>
      <c r="BQ192" s="422"/>
      <c r="BR192" s="423"/>
      <c r="BS192" s="422"/>
      <c r="BT192" s="422"/>
      <c r="BU192" s="423"/>
      <c r="BV192" s="422"/>
      <c r="BW192" s="422"/>
      <c r="BX192" s="423"/>
      <c r="BY192" s="422"/>
      <c r="BZ192" s="422"/>
      <c r="CA192" s="423"/>
      <c r="CB192" s="422"/>
      <c r="CC192" s="422"/>
      <c r="CD192" s="423"/>
      <c r="CE192" s="422"/>
      <c r="CF192" s="422"/>
      <c r="CG192" s="423"/>
      <c r="CH192" s="422"/>
      <c r="CI192" s="422"/>
      <c r="CJ192" s="423"/>
      <c r="CK192" s="422"/>
      <c r="CL192" s="422"/>
      <c r="CM192" s="423"/>
      <c r="CN192" s="422"/>
      <c r="CO192" s="422"/>
      <c r="CP192" s="423"/>
      <c r="CQ192" s="422"/>
      <c r="CR192" s="422"/>
      <c r="CS192" s="423"/>
      <c r="CT192" s="422"/>
      <c r="CU192" s="422"/>
      <c r="CV192" s="423"/>
      <c r="CW192" s="422"/>
      <c r="CX192" s="422"/>
      <c r="CY192" s="423"/>
      <c r="CZ192" s="422"/>
      <c r="DA192" s="422"/>
      <c r="DB192" s="423"/>
      <c r="DC192" s="422"/>
      <c r="DD192" s="422"/>
      <c r="DE192" s="423"/>
      <c r="DF192" s="422"/>
      <c r="DG192" s="422"/>
      <c r="DH192" s="423"/>
      <c r="DI192" s="422"/>
      <c r="DJ192" s="422"/>
      <c r="DK192" s="423"/>
      <c r="DL192" s="422"/>
      <c r="DM192" s="422"/>
      <c r="DN192" s="423"/>
      <c r="DO192" s="422"/>
      <c r="DP192" s="422"/>
      <c r="DQ192" s="423"/>
      <c r="DR192" s="422"/>
      <c r="DS192" s="422"/>
      <c r="DT192" s="423"/>
      <c r="DU192" s="422"/>
      <c r="DV192" s="422"/>
      <c r="DW192" s="423"/>
      <c r="DX192" s="422"/>
      <c r="DY192" s="422"/>
      <c r="DZ192" s="423"/>
      <c r="EA192" s="422"/>
      <c r="EB192" s="422"/>
      <c r="EC192" s="423"/>
      <c r="ED192" s="422"/>
      <c r="EE192" s="422"/>
      <c r="EF192" s="423"/>
      <c r="EG192" s="422"/>
      <c r="EH192" s="422"/>
      <c r="EI192" s="423"/>
      <c r="EJ192" s="422"/>
      <c r="EK192" s="422"/>
      <c r="EL192" s="423"/>
      <c r="EM192" s="422"/>
      <c r="EN192" s="422"/>
      <c r="EO192" s="423"/>
      <c r="EP192" s="422"/>
      <c r="EQ192" s="422"/>
      <c r="ER192" s="423"/>
      <c r="ES192" s="422"/>
      <c r="ET192" s="422"/>
      <c r="EU192" s="423"/>
      <c r="EV192" s="422"/>
      <c r="EW192" s="422"/>
      <c r="EX192" s="423"/>
      <c r="EY192" s="422"/>
      <c r="EZ192" s="422"/>
      <c r="FA192" s="423"/>
      <c r="FB192" s="422"/>
      <c r="FC192" s="422"/>
      <c r="FD192" s="423"/>
      <c r="FE192" s="422"/>
      <c r="FF192" s="422"/>
      <c r="FG192" s="423"/>
      <c r="FH192" s="422"/>
      <c r="FI192" s="422"/>
      <c r="FJ192" s="423"/>
      <c r="FK192" s="422"/>
      <c r="FL192" s="422"/>
      <c r="FM192" s="423"/>
      <c r="FN192" s="422"/>
      <c r="FO192" s="422"/>
      <c r="FP192" s="423"/>
      <c r="FQ192" s="422"/>
      <c r="FR192" s="422"/>
      <c r="FS192" s="423"/>
      <c r="FT192" s="422"/>
      <c r="FU192" s="422"/>
      <c r="FV192" s="423"/>
      <c r="FW192" s="422"/>
      <c r="FX192" s="422"/>
      <c r="FY192" s="423"/>
      <c r="FZ192" s="422"/>
      <c r="GA192" s="422"/>
      <c r="GB192" s="423"/>
      <c r="GC192" s="422"/>
      <c r="GD192" s="422"/>
      <c r="GE192" s="423"/>
      <c r="GF192" s="422"/>
      <c r="GG192" s="422"/>
      <c r="GH192" s="423"/>
      <c r="GI192" s="422"/>
      <c r="GJ192" s="422"/>
      <c r="GK192" s="423"/>
      <c r="GL192" s="422"/>
      <c r="GM192" s="422"/>
      <c r="GN192" s="423"/>
      <c r="GO192" s="422"/>
      <c r="GP192" s="422"/>
      <c r="GQ192" s="423"/>
      <c r="GR192" s="422"/>
      <c r="GS192" s="422"/>
      <c r="GT192" s="423"/>
      <c r="GU192" s="422"/>
      <c r="GV192" s="422"/>
      <c r="GW192" s="423"/>
      <c r="GX192" s="422"/>
      <c r="GY192" s="422"/>
      <c r="GZ192" s="423"/>
      <c r="HA192" s="422"/>
      <c r="HB192" s="422"/>
      <c r="HC192" s="423"/>
      <c r="HD192" s="422"/>
      <c r="HE192" s="422"/>
      <c r="HF192" s="423"/>
      <c r="HG192" s="422"/>
      <c r="HH192" s="573"/>
      <c r="HI192" s="425"/>
      <c r="HJ192" s="573"/>
      <c r="HK192" s="573"/>
      <c r="HL192" s="425"/>
      <c r="HM192" s="424"/>
      <c r="HN192" s="422"/>
      <c r="HO192" s="423"/>
      <c r="HP192" s="422"/>
      <c r="HQ192" s="42"/>
    </row>
    <row r="193" spans="1:225" x14ac:dyDescent="0.2">
      <c r="A193" s="588">
        <v>2</v>
      </c>
      <c r="B193" s="508" t="s">
        <v>784</v>
      </c>
      <c r="C193" s="589"/>
      <c r="D193" s="244"/>
      <c r="E193" s="590"/>
      <c r="F193" s="426"/>
      <c r="G193" s="427"/>
      <c r="H193" s="426"/>
      <c r="I193" s="426"/>
      <c r="J193" s="427"/>
      <c r="K193" s="426"/>
      <c r="L193" s="426">
        <v>214</v>
      </c>
      <c r="M193" s="427">
        <v>9204362.7699999735</v>
      </c>
      <c r="N193" s="426">
        <v>215</v>
      </c>
      <c r="O193" s="426">
        <v>6</v>
      </c>
      <c r="P193" s="427">
        <v>260093.58</v>
      </c>
      <c r="Q193" s="426">
        <v>6</v>
      </c>
      <c r="R193" s="426"/>
      <c r="S193" s="427"/>
      <c r="T193" s="426"/>
      <c r="U193" s="426"/>
      <c r="V193" s="427"/>
      <c r="W193" s="426"/>
      <c r="X193" s="426"/>
      <c r="Y193" s="427"/>
      <c r="Z193" s="426"/>
      <c r="AA193" s="426"/>
      <c r="AB193" s="427"/>
      <c r="AC193" s="426"/>
      <c r="AD193" s="426"/>
      <c r="AE193" s="427"/>
      <c r="AF193" s="426"/>
      <c r="AG193" s="426"/>
      <c r="AH193" s="427"/>
      <c r="AI193" s="426"/>
      <c r="AJ193" s="426"/>
      <c r="AK193" s="427"/>
      <c r="AL193" s="426"/>
      <c r="AM193" s="426"/>
      <c r="AN193" s="427"/>
      <c r="AO193" s="426"/>
      <c r="AP193" s="426"/>
      <c r="AQ193" s="427"/>
      <c r="AR193" s="426"/>
      <c r="AS193" s="426"/>
      <c r="AT193" s="427"/>
      <c r="AU193" s="426"/>
      <c r="AV193" s="426"/>
      <c r="AW193" s="427"/>
      <c r="AX193" s="426"/>
      <c r="AY193" s="426"/>
      <c r="AZ193" s="427"/>
      <c r="BA193" s="426"/>
      <c r="BB193" s="426"/>
      <c r="BC193" s="427"/>
      <c r="BD193" s="426"/>
      <c r="BE193" s="426"/>
      <c r="BF193" s="427"/>
      <c r="BG193" s="426"/>
      <c r="BH193" s="426"/>
      <c r="BI193" s="427"/>
      <c r="BJ193" s="426"/>
      <c r="BK193" s="426"/>
      <c r="BL193" s="427"/>
      <c r="BM193" s="426"/>
      <c r="BN193" s="426"/>
      <c r="BO193" s="427"/>
      <c r="BP193" s="426"/>
      <c r="BQ193" s="426"/>
      <c r="BR193" s="427"/>
      <c r="BS193" s="426"/>
      <c r="BT193" s="426"/>
      <c r="BU193" s="427"/>
      <c r="BV193" s="426"/>
      <c r="BW193" s="426"/>
      <c r="BX193" s="427"/>
      <c r="BY193" s="426"/>
      <c r="BZ193" s="426"/>
      <c r="CA193" s="427"/>
      <c r="CB193" s="426"/>
      <c r="CC193" s="426"/>
      <c r="CD193" s="427"/>
      <c r="CE193" s="426"/>
      <c r="CF193" s="426"/>
      <c r="CG193" s="427"/>
      <c r="CH193" s="426"/>
      <c r="CI193" s="426"/>
      <c r="CJ193" s="427"/>
      <c r="CK193" s="426"/>
      <c r="CL193" s="426"/>
      <c r="CM193" s="427"/>
      <c r="CN193" s="426"/>
      <c r="CO193" s="426"/>
      <c r="CP193" s="427"/>
      <c r="CQ193" s="426"/>
      <c r="CR193" s="426"/>
      <c r="CS193" s="427"/>
      <c r="CT193" s="426"/>
      <c r="CU193" s="426"/>
      <c r="CV193" s="427"/>
      <c r="CW193" s="426"/>
      <c r="CX193" s="426"/>
      <c r="CY193" s="427"/>
      <c r="CZ193" s="426"/>
      <c r="DA193" s="426"/>
      <c r="DB193" s="427"/>
      <c r="DC193" s="426"/>
      <c r="DD193" s="426"/>
      <c r="DE193" s="427"/>
      <c r="DF193" s="426"/>
      <c r="DG193" s="426"/>
      <c r="DH193" s="427"/>
      <c r="DI193" s="426"/>
      <c r="DJ193" s="426"/>
      <c r="DK193" s="427"/>
      <c r="DL193" s="426"/>
      <c r="DM193" s="426"/>
      <c r="DN193" s="427"/>
      <c r="DO193" s="426"/>
      <c r="DP193" s="426"/>
      <c r="DQ193" s="427"/>
      <c r="DR193" s="426"/>
      <c r="DS193" s="426"/>
      <c r="DT193" s="427"/>
      <c r="DU193" s="426"/>
      <c r="DV193" s="426"/>
      <c r="DW193" s="427"/>
      <c r="DX193" s="426"/>
      <c r="DY193" s="426"/>
      <c r="DZ193" s="427"/>
      <c r="EA193" s="426"/>
      <c r="EB193" s="426"/>
      <c r="EC193" s="427"/>
      <c r="ED193" s="426"/>
      <c r="EE193" s="426"/>
      <c r="EF193" s="427"/>
      <c r="EG193" s="426"/>
      <c r="EH193" s="426"/>
      <c r="EI193" s="427"/>
      <c r="EJ193" s="426"/>
      <c r="EK193" s="426"/>
      <c r="EL193" s="427"/>
      <c r="EM193" s="426"/>
      <c r="EN193" s="426"/>
      <c r="EO193" s="427"/>
      <c r="EP193" s="426"/>
      <c r="EQ193" s="426"/>
      <c r="ER193" s="427"/>
      <c r="ES193" s="426"/>
      <c r="ET193" s="426"/>
      <c r="EU193" s="427"/>
      <c r="EV193" s="426"/>
      <c r="EW193" s="426"/>
      <c r="EX193" s="427"/>
      <c r="EY193" s="426"/>
      <c r="EZ193" s="426"/>
      <c r="FA193" s="427"/>
      <c r="FB193" s="426"/>
      <c r="FC193" s="426"/>
      <c r="FD193" s="427"/>
      <c r="FE193" s="426"/>
      <c r="FF193" s="426"/>
      <c r="FG193" s="427"/>
      <c r="FH193" s="426"/>
      <c r="FI193" s="426"/>
      <c r="FJ193" s="427"/>
      <c r="FK193" s="426"/>
      <c r="FL193" s="426"/>
      <c r="FM193" s="427"/>
      <c r="FN193" s="426"/>
      <c r="FO193" s="426"/>
      <c r="FP193" s="427"/>
      <c r="FQ193" s="426"/>
      <c r="FR193" s="426"/>
      <c r="FS193" s="427"/>
      <c r="FT193" s="426"/>
      <c r="FU193" s="426"/>
      <c r="FV193" s="427"/>
      <c r="FW193" s="426"/>
      <c r="FX193" s="426"/>
      <c r="FY193" s="427"/>
      <c r="FZ193" s="426"/>
      <c r="GA193" s="426"/>
      <c r="GB193" s="427"/>
      <c r="GC193" s="426"/>
      <c r="GD193" s="426"/>
      <c r="GE193" s="427"/>
      <c r="GF193" s="426"/>
      <c r="GG193" s="426"/>
      <c r="GH193" s="427"/>
      <c r="GI193" s="426"/>
      <c r="GJ193" s="426"/>
      <c r="GK193" s="427"/>
      <c r="GL193" s="426"/>
      <c r="GM193" s="426"/>
      <c r="GN193" s="427"/>
      <c r="GO193" s="426"/>
      <c r="GP193" s="426"/>
      <c r="GQ193" s="427"/>
      <c r="GR193" s="426"/>
      <c r="GS193" s="426"/>
      <c r="GT193" s="427"/>
      <c r="GU193" s="426"/>
      <c r="GV193" s="426"/>
      <c r="GW193" s="427"/>
      <c r="GX193" s="426"/>
      <c r="GY193" s="426"/>
      <c r="GZ193" s="427"/>
      <c r="HA193" s="426"/>
      <c r="HB193" s="426"/>
      <c r="HC193" s="427"/>
      <c r="HD193" s="426"/>
      <c r="HE193" s="426"/>
      <c r="HF193" s="427"/>
      <c r="HG193" s="426"/>
      <c r="HH193" s="584">
        <v>214</v>
      </c>
      <c r="HI193" s="427">
        <v>9204362.7699999735</v>
      </c>
      <c r="HJ193" s="584">
        <v>215</v>
      </c>
      <c r="HK193" s="584">
        <v>6</v>
      </c>
      <c r="HL193" s="427">
        <v>260093.58</v>
      </c>
      <c r="HM193" s="244">
        <v>6</v>
      </c>
      <c r="HN193" s="426">
        <v>220</v>
      </c>
      <c r="HO193" s="427">
        <v>9464456.3499999717</v>
      </c>
      <c r="HP193" s="426">
        <v>221</v>
      </c>
    </row>
    <row r="194" spans="1:225" ht="38.25" x14ac:dyDescent="0.2">
      <c r="A194" s="421">
        <v>2</v>
      </c>
      <c r="B194" s="507">
        <v>26</v>
      </c>
      <c r="C194" s="586" t="s">
        <v>93</v>
      </c>
      <c r="D194" s="170" t="s">
        <v>404</v>
      </c>
      <c r="E194" s="587" t="s">
        <v>44</v>
      </c>
      <c r="F194" s="422"/>
      <c r="G194" s="423"/>
      <c r="H194" s="422"/>
      <c r="I194" s="422"/>
      <c r="J194" s="423"/>
      <c r="K194" s="422"/>
      <c r="L194" s="422"/>
      <c r="M194" s="423"/>
      <c r="N194" s="422"/>
      <c r="O194" s="422"/>
      <c r="P194" s="423"/>
      <c r="Q194" s="422"/>
      <c r="R194" s="422"/>
      <c r="S194" s="423"/>
      <c r="T194" s="422"/>
      <c r="U194" s="422"/>
      <c r="V194" s="423"/>
      <c r="W194" s="422"/>
      <c r="X194" s="422"/>
      <c r="Y194" s="423"/>
      <c r="Z194" s="422"/>
      <c r="AA194" s="422"/>
      <c r="AB194" s="423"/>
      <c r="AC194" s="422"/>
      <c r="AD194" s="422"/>
      <c r="AE194" s="423"/>
      <c r="AF194" s="422"/>
      <c r="AG194" s="422"/>
      <c r="AH194" s="423"/>
      <c r="AI194" s="422"/>
      <c r="AJ194" s="422"/>
      <c r="AK194" s="423"/>
      <c r="AL194" s="422"/>
      <c r="AM194" s="422"/>
      <c r="AN194" s="423"/>
      <c r="AO194" s="422"/>
      <c r="AP194" s="422"/>
      <c r="AQ194" s="423"/>
      <c r="AR194" s="422"/>
      <c r="AS194" s="422"/>
      <c r="AT194" s="423"/>
      <c r="AU194" s="422"/>
      <c r="AV194" s="422"/>
      <c r="AW194" s="423"/>
      <c r="AX194" s="422"/>
      <c r="AY194" s="422"/>
      <c r="AZ194" s="423"/>
      <c r="BA194" s="422"/>
      <c r="BB194" s="422"/>
      <c r="BC194" s="423"/>
      <c r="BD194" s="422"/>
      <c r="BE194" s="422"/>
      <c r="BF194" s="423"/>
      <c r="BG194" s="422"/>
      <c r="BH194" s="422"/>
      <c r="BI194" s="423"/>
      <c r="BJ194" s="422"/>
      <c r="BK194" s="422"/>
      <c r="BL194" s="423"/>
      <c r="BM194" s="422"/>
      <c r="BN194" s="422"/>
      <c r="BO194" s="423"/>
      <c r="BP194" s="422"/>
      <c r="BQ194" s="422"/>
      <c r="BR194" s="423"/>
      <c r="BS194" s="422"/>
      <c r="BT194" s="422"/>
      <c r="BU194" s="423"/>
      <c r="BV194" s="422"/>
      <c r="BW194" s="422"/>
      <c r="BX194" s="423"/>
      <c r="BY194" s="422"/>
      <c r="BZ194" s="422"/>
      <c r="CA194" s="423"/>
      <c r="CB194" s="422"/>
      <c r="CC194" s="422"/>
      <c r="CD194" s="423"/>
      <c r="CE194" s="422"/>
      <c r="CF194" s="422"/>
      <c r="CG194" s="423"/>
      <c r="CH194" s="422"/>
      <c r="CI194" s="422"/>
      <c r="CJ194" s="423"/>
      <c r="CK194" s="422"/>
      <c r="CL194" s="422"/>
      <c r="CM194" s="423"/>
      <c r="CN194" s="422"/>
      <c r="CO194" s="422"/>
      <c r="CP194" s="423"/>
      <c r="CQ194" s="422"/>
      <c r="CR194" s="422">
        <v>1</v>
      </c>
      <c r="CS194" s="423">
        <v>68285.440000000002</v>
      </c>
      <c r="CT194" s="422">
        <v>10</v>
      </c>
      <c r="CU194" s="422"/>
      <c r="CV194" s="423"/>
      <c r="CW194" s="422"/>
      <c r="CX194" s="422"/>
      <c r="CY194" s="423"/>
      <c r="CZ194" s="422"/>
      <c r="DA194" s="422"/>
      <c r="DB194" s="423"/>
      <c r="DC194" s="422"/>
      <c r="DD194" s="422"/>
      <c r="DE194" s="423"/>
      <c r="DF194" s="422"/>
      <c r="DG194" s="422"/>
      <c r="DH194" s="423"/>
      <c r="DI194" s="422"/>
      <c r="DJ194" s="422"/>
      <c r="DK194" s="423"/>
      <c r="DL194" s="422"/>
      <c r="DM194" s="422"/>
      <c r="DN194" s="423"/>
      <c r="DO194" s="422"/>
      <c r="DP194" s="422"/>
      <c r="DQ194" s="423"/>
      <c r="DR194" s="422"/>
      <c r="DS194" s="422"/>
      <c r="DT194" s="423"/>
      <c r="DU194" s="422"/>
      <c r="DV194" s="422"/>
      <c r="DW194" s="423"/>
      <c r="DX194" s="422"/>
      <c r="DY194" s="422"/>
      <c r="DZ194" s="423"/>
      <c r="EA194" s="422"/>
      <c r="EB194" s="422"/>
      <c r="EC194" s="423"/>
      <c r="ED194" s="422"/>
      <c r="EE194" s="422"/>
      <c r="EF194" s="423"/>
      <c r="EG194" s="422"/>
      <c r="EH194" s="422"/>
      <c r="EI194" s="423"/>
      <c r="EJ194" s="422"/>
      <c r="EK194" s="422"/>
      <c r="EL194" s="423"/>
      <c r="EM194" s="422"/>
      <c r="EN194" s="422"/>
      <c r="EO194" s="423"/>
      <c r="EP194" s="422"/>
      <c r="EQ194" s="422"/>
      <c r="ER194" s="423"/>
      <c r="ES194" s="422"/>
      <c r="ET194" s="422"/>
      <c r="EU194" s="423"/>
      <c r="EV194" s="422"/>
      <c r="EW194" s="422"/>
      <c r="EX194" s="423"/>
      <c r="EY194" s="422"/>
      <c r="EZ194" s="422"/>
      <c r="FA194" s="423"/>
      <c r="FB194" s="422"/>
      <c r="FC194" s="422"/>
      <c r="FD194" s="423"/>
      <c r="FE194" s="422"/>
      <c r="FF194" s="422"/>
      <c r="FG194" s="423"/>
      <c r="FH194" s="422"/>
      <c r="FI194" s="422"/>
      <c r="FJ194" s="423"/>
      <c r="FK194" s="422"/>
      <c r="FL194" s="422"/>
      <c r="FM194" s="423"/>
      <c r="FN194" s="422"/>
      <c r="FO194" s="422"/>
      <c r="FP194" s="423"/>
      <c r="FQ194" s="422"/>
      <c r="FR194" s="422"/>
      <c r="FS194" s="423"/>
      <c r="FT194" s="422"/>
      <c r="FU194" s="422"/>
      <c r="FV194" s="423"/>
      <c r="FW194" s="422"/>
      <c r="FX194" s="422">
        <v>31</v>
      </c>
      <c r="FY194" s="423">
        <v>786719.64999999991</v>
      </c>
      <c r="FZ194" s="422">
        <v>245</v>
      </c>
      <c r="GA194" s="422"/>
      <c r="GB194" s="423"/>
      <c r="GC194" s="422"/>
      <c r="GD194" s="422"/>
      <c r="GE194" s="423"/>
      <c r="GF194" s="422"/>
      <c r="GG194" s="422"/>
      <c r="GH194" s="423"/>
      <c r="GI194" s="422"/>
      <c r="GJ194" s="422"/>
      <c r="GK194" s="423"/>
      <c r="GL194" s="422"/>
      <c r="GM194" s="422"/>
      <c r="GN194" s="423"/>
      <c r="GO194" s="422"/>
      <c r="GP194" s="422"/>
      <c r="GQ194" s="423"/>
      <c r="GR194" s="422"/>
      <c r="GS194" s="422"/>
      <c r="GT194" s="423"/>
      <c r="GU194" s="422"/>
      <c r="GV194" s="422"/>
      <c r="GW194" s="423"/>
      <c r="GX194" s="422"/>
      <c r="GY194" s="422"/>
      <c r="GZ194" s="423"/>
      <c r="HA194" s="422"/>
      <c r="HB194" s="422"/>
      <c r="HC194" s="423"/>
      <c r="HD194" s="422"/>
      <c r="HE194" s="422"/>
      <c r="HF194" s="423"/>
      <c r="HG194" s="422"/>
      <c r="HH194" s="573">
        <v>32</v>
      </c>
      <c r="HI194" s="425">
        <v>855005.08999999985</v>
      </c>
      <c r="HJ194" s="573">
        <v>255</v>
      </c>
      <c r="HK194" s="573">
        <v>0</v>
      </c>
      <c r="HL194" s="425">
        <v>0</v>
      </c>
      <c r="HM194" s="424">
        <v>0</v>
      </c>
      <c r="HN194" s="422">
        <v>32</v>
      </c>
      <c r="HO194" s="423">
        <v>855005.09</v>
      </c>
      <c r="HP194" s="422">
        <v>255</v>
      </c>
    </row>
    <row r="195" spans="1:225" x14ac:dyDescent="0.2">
      <c r="A195" s="588">
        <v>2</v>
      </c>
      <c r="B195" s="508" t="s">
        <v>474</v>
      </c>
      <c r="C195" s="589"/>
      <c r="D195" s="244"/>
      <c r="E195" s="590"/>
      <c r="F195" s="426"/>
      <c r="G195" s="427"/>
      <c r="H195" s="426"/>
      <c r="I195" s="426"/>
      <c r="J195" s="427"/>
      <c r="K195" s="426"/>
      <c r="L195" s="426"/>
      <c r="M195" s="427"/>
      <c r="N195" s="426"/>
      <c r="O195" s="426"/>
      <c r="P195" s="427"/>
      <c r="Q195" s="426"/>
      <c r="R195" s="426"/>
      <c r="S195" s="427"/>
      <c r="T195" s="426"/>
      <c r="U195" s="426"/>
      <c r="V195" s="427"/>
      <c r="W195" s="426"/>
      <c r="X195" s="426"/>
      <c r="Y195" s="427"/>
      <c r="Z195" s="426"/>
      <c r="AA195" s="426"/>
      <c r="AB195" s="427"/>
      <c r="AC195" s="426"/>
      <c r="AD195" s="426"/>
      <c r="AE195" s="427"/>
      <c r="AF195" s="426"/>
      <c r="AG195" s="426"/>
      <c r="AH195" s="427"/>
      <c r="AI195" s="426"/>
      <c r="AJ195" s="426"/>
      <c r="AK195" s="427"/>
      <c r="AL195" s="426"/>
      <c r="AM195" s="426"/>
      <c r="AN195" s="427"/>
      <c r="AO195" s="426"/>
      <c r="AP195" s="426"/>
      <c r="AQ195" s="427"/>
      <c r="AR195" s="426"/>
      <c r="AS195" s="426"/>
      <c r="AT195" s="427"/>
      <c r="AU195" s="426"/>
      <c r="AV195" s="426"/>
      <c r="AW195" s="427"/>
      <c r="AX195" s="426"/>
      <c r="AY195" s="426"/>
      <c r="AZ195" s="427"/>
      <c r="BA195" s="426"/>
      <c r="BB195" s="426"/>
      <c r="BC195" s="427"/>
      <c r="BD195" s="426"/>
      <c r="BE195" s="426"/>
      <c r="BF195" s="427"/>
      <c r="BG195" s="426"/>
      <c r="BH195" s="426"/>
      <c r="BI195" s="427"/>
      <c r="BJ195" s="426"/>
      <c r="BK195" s="426"/>
      <c r="BL195" s="427"/>
      <c r="BM195" s="426"/>
      <c r="BN195" s="426"/>
      <c r="BO195" s="427"/>
      <c r="BP195" s="426"/>
      <c r="BQ195" s="426"/>
      <c r="BR195" s="427"/>
      <c r="BS195" s="426"/>
      <c r="BT195" s="426"/>
      <c r="BU195" s="427"/>
      <c r="BV195" s="426"/>
      <c r="BW195" s="426"/>
      <c r="BX195" s="427"/>
      <c r="BY195" s="426"/>
      <c r="BZ195" s="426"/>
      <c r="CA195" s="427"/>
      <c r="CB195" s="426"/>
      <c r="CC195" s="426"/>
      <c r="CD195" s="427"/>
      <c r="CE195" s="426"/>
      <c r="CF195" s="426"/>
      <c r="CG195" s="427"/>
      <c r="CH195" s="426"/>
      <c r="CI195" s="426"/>
      <c r="CJ195" s="427"/>
      <c r="CK195" s="426"/>
      <c r="CL195" s="426"/>
      <c r="CM195" s="427"/>
      <c r="CN195" s="426"/>
      <c r="CO195" s="426"/>
      <c r="CP195" s="427"/>
      <c r="CQ195" s="426"/>
      <c r="CR195" s="426">
        <v>1</v>
      </c>
      <c r="CS195" s="427">
        <v>68285.440000000002</v>
      </c>
      <c r="CT195" s="426">
        <v>10</v>
      </c>
      <c r="CU195" s="426"/>
      <c r="CV195" s="427"/>
      <c r="CW195" s="426"/>
      <c r="CX195" s="426"/>
      <c r="CY195" s="427"/>
      <c r="CZ195" s="426"/>
      <c r="DA195" s="426"/>
      <c r="DB195" s="427"/>
      <c r="DC195" s="426"/>
      <c r="DD195" s="426"/>
      <c r="DE195" s="427"/>
      <c r="DF195" s="426"/>
      <c r="DG195" s="426"/>
      <c r="DH195" s="427"/>
      <c r="DI195" s="426"/>
      <c r="DJ195" s="426"/>
      <c r="DK195" s="427"/>
      <c r="DL195" s="426"/>
      <c r="DM195" s="426"/>
      <c r="DN195" s="427"/>
      <c r="DO195" s="426"/>
      <c r="DP195" s="426"/>
      <c r="DQ195" s="427"/>
      <c r="DR195" s="426"/>
      <c r="DS195" s="426"/>
      <c r="DT195" s="427"/>
      <c r="DU195" s="426"/>
      <c r="DV195" s="426"/>
      <c r="DW195" s="427"/>
      <c r="DX195" s="426"/>
      <c r="DY195" s="426"/>
      <c r="DZ195" s="427"/>
      <c r="EA195" s="426"/>
      <c r="EB195" s="426"/>
      <c r="EC195" s="427"/>
      <c r="ED195" s="426"/>
      <c r="EE195" s="426"/>
      <c r="EF195" s="427"/>
      <c r="EG195" s="426"/>
      <c r="EH195" s="426"/>
      <c r="EI195" s="427"/>
      <c r="EJ195" s="426"/>
      <c r="EK195" s="426"/>
      <c r="EL195" s="427"/>
      <c r="EM195" s="426"/>
      <c r="EN195" s="426"/>
      <c r="EO195" s="427"/>
      <c r="EP195" s="426"/>
      <c r="EQ195" s="426"/>
      <c r="ER195" s="427"/>
      <c r="ES195" s="426"/>
      <c r="ET195" s="426"/>
      <c r="EU195" s="427"/>
      <c r="EV195" s="426"/>
      <c r="EW195" s="426"/>
      <c r="EX195" s="427"/>
      <c r="EY195" s="426"/>
      <c r="EZ195" s="426"/>
      <c r="FA195" s="427"/>
      <c r="FB195" s="426"/>
      <c r="FC195" s="426"/>
      <c r="FD195" s="427"/>
      <c r="FE195" s="426"/>
      <c r="FF195" s="426"/>
      <c r="FG195" s="427"/>
      <c r="FH195" s="426"/>
      <c r="FI195" s="426"/>
      <c r="FJ195" s="427"/>
      <c r="FK195" s="426"/>
      <c r="FL195" s="426"/>
      <c r="FM195" s="427"/>
      <c r="FN195" s="426"/>
      <c r="FO195" s="426"/>
      <c r="FP195" s="427"/>
      <c r="FQ195" s="426"/>
      <c r="FR195" s="426"/>
      <c r="FS195" s="427"/>
      <c r="FT195" s="426"/>
      <c r="FU195" s="426"/>
      <c r="FV195" s="427"/>
      <c r="FW195" s="426"/>
      <c r="FX195" s="426">
        <v>31</v>
      </c>
      <c r="FY195" s="427">
        <v>786719.64999999991</v>
      </c>
      <c r="FZ195" s="426">
        <v>245</v>
      </c>
      <c r="GA195" s="426"/>
      <c r="GB195" s="427"/>
      <c r="GC195" s="426"/>
      <c r="GD195" s="426"/>
      <c r="GE195" s="427"/>
      <c r="GF195" s="426"/>
      <c r="GG195" s="426"/>
      <c r="GH195" s="427"/>
      <c r="GI195" s="426"/>
      <c r="GJ195" s="426"/>
      <c r="GK195" s="427"/>
      <c r="GL195" s="426"/>
      <c r="GM195" s="426"/>
      <c r="GN195" s="427"/>
      <c r="GO195" s="426"/>
      <c r="GP195" s="426"/>
      <c r="GQ195" s="427"/>
      <c r="GR195" s="426"/>
      <c r="GS195" s="426"/>
      <c r="GT195" s="427"/>
      <c r="GU195" s="426"/>
      <c r="GV195" s="426"/>
      <c r="GW195" s="427"/>
      <c r="GX195" s="426"/>
      <c r="GY195" s="426"/>
      <c r="GZ195" s="427"/>
      <c r="HA195" s="426"/>
      <c r="HB195" s="426"/>
      <c r="HC195" s="427"/>
      <c r="HD195" s="426"/>
      <c r="HE195" s="426"/>
      <c r="HF195" s="427"/>
      <c r="HG195" s="426"/>
      <c r="HH195" s="584">
        <v>32</v>
      </c>
      <c r="HI195" s="427">
        <v>855005.08999999985</v>
      </c>
      <c r="HJ195" s="584">
        <v>255</v>
      </c>
      <c r="HK195" s="584">
        <v>0</v>
      </c>
      <c r="HL195" s="427">
        <v>0</v>
      </c>
      <c r="HM195" s="244">
        <v>0</v>
      </c>
      <c r="HN195" s="426">
        <v>32</v>
      </c>
      <c r="HO195" s="427">
        <v>855005.09</v>
      </c>
      <c r="HP195" s="426">
        <v>255</v>
      </c>
    </row>
    <row r="196" spans="1:225" ht="25.5" x14ac:dyDescent="0.2">
      <c r="A196" s="421">
        <v>2</v>
      </c>
      <c r="B196" s="507">
        <v>27</v>
      </c>
      <c r="C196" s="586" t="s">
        <v>94</v>
      </c>
      <c r="D196" s="170" t="s">
        <v>405</v>
      </c>
      <c r="E196" s="587" t="s">
        <v>34</v>
      </c>
      <c r="F196" s="422"/>
      <c r="G196" s="423"/>
      <c r="H196" s="422"/>
      <c r="I196" s="422"/>
      <c r="J196" s="423"/>
      <c r="K196" s="422"/>
      <c r="L196" s="422"/>
      <c r="M196" s="423"/>
      <c r="N196" s="422"/>
      <c r="O196" s="422"/>
      <c r="P196" s="423"/>
      <c r="Q196" s="422"/>
      <c r="R196" s="422"/>
      <c r="S196" s="423"/>
      <c r="T196" s="422"/>
      <c r="U196" s="422"/>
      <c r="V196" s="423"/>
      <c r="W196" s="422"/>
      <c r="X196" s="422"/>
      <c r="Y196" s="423"/>
      <c r="Z196" s="422"/>
      <c r="AA196" s="422"/>
      <c r="AB196" s="423"/>
      <c r="AC196" s="422"/>
      <c r="AD196" s="422"/>
      <c r="AE196" s="423"/>
      <c r="AF196" s="422"/>
      <c r="AG196" s="422"/>
      <c r="AH196" s="423"/>
      <c r="AI196" s="422"/>
      <c r="AJ196" s="422">
        <v>7</v>
      </c>
      <c r="AK196" s="423">
        <v>122036.67</v>
      </c>
      <c r="AL196" s="422">
        <v>131</v>
      </c>
      <c r="AM196" s="422"/>
      <c r="AN196" s="423"/>
      <c r="AO196" s="422"/>
      <c r="AP196" s="422"/>
      <c r="AQ196" s="423"/>
      <c r="AR196" s="422"/>
      <c r="AS196" s="422"/>
      <c r="AT196" s="423"/>
      <c r="AU196" s="422"/>
      <c r="AV196" s="422"/>
      <c r="AW196" s="423"/>
      <c r="AX196" s="422"/>
      <c r="AY196" s="422"/>
      <c r="AZ196" s="423"/>
      <c r="BA196" s="422"/>
      <c r="BB196" s="422"/>
      <c r="BC196" s="423"/>
      <c r="BD196" s="422"/>
      <c r="BE196" s="422"/>
      <c r="BF196" s="423"/>
      <c r="BG196" s="422"/>
      <c r="BH196" s="422"/>
      <c r="BI196" s="423"/>
      <c r="BJ196" s="422"/>
      <c r="BK196" s="422"/>
      <c r="BL196" s="423"/>
      <c r="BM196" s="422"/>
      <c r="BN196" s="422"/>
      <c r="BO196" s="423"/>
      <c r="BP196" s="422"/>
      <c r="BQ196" s="422"/>
      <c r="BR196" s="423"/>
      <c r="BS196" s="422"/>
      <c r="BT196" s="422"/>
      <c r="BU196" s="423"/>
      <c r="BV196" s="422"/>
      <c r="BW196" s="422"/>
      <c r="BX196" s="423"/>
      <c r="BY196" s="422"/>
      <c r="BZ196" s="422"/>
      <c r="CA196" s="423"/>
      <c r="CB196" s="422"/>
      <c r="CC196" s="422"/>
      <c r="CD196" s="423"/>
      <c r="CE196" s="422"/>
      <c r="CF196" s="422"/>
      <c r="CG196" s="423"/>
      <c r="CH196" s="422"/>
      <c r="CI196" s="422"/>
      <c r="CJ196" s="423"/>
      <c r="CK196" s="422"/>
      <c r="CL196" s="422"/>
      <c r="CM196" s="423"/>
      <c r="CN196" s="422"/>
      <c r="CO196" s="422"/>
      <c r="CP196" s="423"/>
      <c r="CQ196" s="422"/>
      <c r="CR196" s="422"/>
      <c r="CS196" s="423"/>
      <c r="CT196" s="422"/>
      <c r="CU196" s="422"/>
      <c r="CV196" s="423"/>
      <c r="CW196" s="422"/>
      <c r="CX196" s="422"/>
      <c r="CY196" s="423"/>
      <c r="CZ196" s="422"/>
      <c r="DA196" s="422"/>
      <c r="DB196" s="423"/>
      <c r="DC196" s="422"/>
      <c r="DD196" s="422"/>
      <c r="DE196" s="423"/>
      <c r="DF196" s="422"/>
      <c r="DG196" s="422"/>
      <c r="DH196" s="423"/>
      <c r="DI196" s="422"/>
      <c r="DJ196" s="422"/>
      <c r="DK196" s="423"/>
      <c r="DL196" s="422"/>
      <c r="DM196" s="422"/>
      <c r="DN196" s="423"/>
      <c r="DO196" s="422"/>
      <c r="DP196" s="422"/>
      <c r="DQ196" s="423"/>
      <c r="DR196" s="422"/>
      <c r="DS196" s="422"/>
      <c r="DT196" s="423"/>
      <c r="DU196" s="422"/>
      <c r="DV196" s="422"/>
      <c r="DW196" s="423"/>
      <c r="DX196" s="422"/>
      <c r="DY196" s="422"/>
      <c r="DZ196" s="423"/>
      <c r="EA196" s="422"/>
      <c r="EB196" s="422"/>
      <c r="EC196" s="423"/>
      <c r="ED196" s="422"/>
      <c r="EE196" s="422"/>
      <c r="EF196" s="423"/>
      <c r="EG196" s="422"/>
      <c r="EH196" s="422"/>
      <c r="EI196" s="423"/>
      <c r="EJ196" s="422"/>
      <c r="EK196" s="422"/>
      <c r="EL196" s="423"/>
      <c r="EM196" s="422"/>
      <c r="EN196" s="422"/>
      <c r="EO196" s="423"/>
      <c r="EP196" s="422"/>
      <c r="EQ196" s="422"/>
      <c r="ER196" s="423"/>
      <c r="ES196" s="422"/>
      <c r="ET196" s="422">
        <v>10</v>
      </c>
      <c r="EU196" s="423">
        <v>171014.62</v>
      </c>
      <c r="EV196" s="422">
        <v>89</v>
      </c>
      <c r="EW196" s="422"/>
      <c r="EX196" s="423"/>
      <c r="EY196" s="422"/>
      <c r="EZ196" s="422"/>
      <c r="FA196" s="423"/>
      <c r="FB196" s="422"/>
      <c r="FC196" s="422"/>
      <c r="FD196" s="423"/>
      <c r="FE196" s="422"/>
      <c r="FF196" s="422"/>
      <c r="FG196" s="423"/>
      <c r="FH196" s="422"/>
      <c r="FI196" s="422"/>
      <c r="FJ196" s="423"/>
      <c r="FK196" s="422"/>
      <c r="FL196" s="422"/>
      <c r="FM196" s="423"/>
      <c r="FN196" s="422"/>
      <c r="FO196" s="422"/>
      <c r="FP196" s="423"/>
      <c r="FQ196" s="422"/>
      <c r="FR196" s="422"/>
      <c r="FS196" s="423"/>
      <c r="FT196" s="422"/>
      <c r="FU196" s="422"/>
      <c r="FV196" s="423"/>
      <c r="FW196" s="422"/>
      <c r="FX196" s="422">
        <v>1</v>
      </c>
      <c r="FY196" s="423">
        <v>20920.57</v>
      </c>
      <c r="FZ196" s="422">
        <v>12</v>
      </c>
      <c r="GA196" s="422"/>
      <c r="GB196" s="423"/>
      <c r="GC196" s="422"/>
      <c r="GD196" s="422"/>
      <c r="GE196" s="423"/>
      <c r="GF196" s="422"/>
      <c r="GG196" s="422"/>
      <c r="GH196" s="423"/>
      <c r="GI196" s="422"/>
      <c r="GJ196" s="422">
        <v>1</v>
      </c>
      <c r="GK196" s="423">
        <v>11194.08</v>
      </c>
      <c r="GL196" s="422">
        <v>6</v>
      </c>
      <c r="GM196" s="422"/>
      <c r="GN196" s="423"/>
      <c r="GO196" s="422"/>
      <c r="GP196" s="422"/>
      <c r="GQ196" s="423"/>
      <c r="GR196" s="422"/>
      <c r="GS196" s="422"/>
      <c r="GT196" s="423"/>
      <c r="GU196" s="422"/>
      <c r="GV196" s="422"/>
      <c r="GW196" s="423"/>
      <c r="GX196" s="422"/>
      <c r="GY196" s="422"/>
      <c r="GZ196" s="423"/>
      <c r="HA196" s="422"/>
      <c r="HB196" s="422"/>
      <c r="HC196" s="423"/>
      <c r="HD196" s="422"/>
      <c r="HE196" s="422"/>
      <c r="HF196" s="423"/>
      <c r="HG196" s="422"/>
      <c r="HH196" s="573">
        <v>19</v>
      </c>
      <c r="HI196" s="425">
        <v>325165.94</v>
      </c>
      <c r="HJ196" s="573">
        <v>238</v>
      </c>
      <c r="HK196" s="573">
        <v>0</v>
      </c>
      <c r="HL196" s="425">
        <v>0</v>
      </c>
      <c r="HM196" s="424">
        <v>0</v>
      </c>
      <c r="HN196" s="422">
        <v>19</v>
      </c>
      <c r="HO196" s="423">
        <v>325165.94</v>
      </c>
      <c r="HP196" s="422">
        <v>238</v>
      </c>
    </row>
    <row r="197" spans="1:225" x14ac:dyDescent="0.2">
      <c r="A197" s="588">
        <v>2</v>
      </c>
      <c r="B197" s="508" t="s">
        <v>617</v>
      </c>
      <c r="C197" s="589"/>
      <c r="D197" s="244"/>
      <c r="E197" s="590"/>
      <c r="F197" s="426"/>
      <c r="G197" s="427"/>
      <c r="H197" s="426"/>
      <c r="I197" s="426"/>
      <c r="J197" s="427"/>
      <c r="K197" s="426"/>
      <c r="L197" s="426"/>
      <c r="M197" s="427"/>
      <c r="N197" s="426"/>
      <c r="O197" s="426"/>
      <c r="P197" s="427"/>
      <c r="Q197" s="426"/>
      <c r="R197" s="426"/>
      <c r="S197" s="427"/>
      <c r="T197" s="426"/>
      <c r="U197" s="426"/>
      <c r="V197" s="427"/>
      <c r="W197" s="426"/>
      <c r="X197" s="426"/>
      <c r="Y197" s="427"/>
      <c r="Z197" s="426"/>
      <c r="AA197" s="426"/>
      <c r="AB197" s="427"/>
      <c r="AC197" s="426"/>
      <c r="AD197" s="426"/>
      <c r="AE197" s="427"/>
      <c r="AF197" s="426"/>
      <c r="AG197" s="426"/>
      <c r="AH197" s="427"/>
      <c r="AI197" s="426"/>
      <c r="AJ197" s="426">
        <v>7</v>
      </c>
      <c r="AK197" s="427">
        <v>122036.67</v>
      </c>
      <c r="AL197" s="426">
        <v>131</v>
      </c>
      <c r="AM197" s="426"/>
      <c r="AN197" s="427"/>
      <c r="AO197" s="426"/>
      <c r="AP197" s="426"/>
      <c r="AQ197" s="427"/>
      <c r="AR197" s="426"/>
      <c r="AS197" s="426"/>
      <c r="AT197" s="427"/>
      <c r="AU197" s="426"/>
      <c r="AV197" s="426"/>
      <c r="AW197" s="427"/>
      <c r="AX197" s="426"/>
      <c r="AY197" s="426"/>
      <c r="AZ197" s="427"/>
      <c r="BA197" s="426"/>
      <c r="BB197" s="426"/>
      <c r="BC197" s="427"/>
      <c r="BD197" s="426"/>
      <c r="BE197" s="426"/>
      <c r="BF197" s="427"/>
      <c r="BG197" s="426"/>
      <c r="BH197" s="426"/>
      <c r="BI197" s="427"/>
      <c r="BJ197" s="426"/>
      <c r="BK197" s="426"/>
      <c r="BL197" s="427"/>
      <c r="BM197" s="426"/>
      <c r="BN197" s="426"/>
      <c r="BO197" s="427"/>
      <c r="BP197" s="426"/>
      <c r="BQ197" s="426"/>
      <c r="BR197" s="427"/>
      <c r="BS197" s="426"/>
      <c r="BT197" s="426"/>
      <c r="BU197" s="427"/>
      <c r="BV197" s="426"/>
      <c r="BW197" s="426"/>
      <c r="BX197" s="427"/>
      <c r="BY197" s="426"/>
      <c r="BZ197" s="426"/>
      <c r="CA197" s="427"/>
      <c r="CB197" s="426"/>
      <c r="CC197" s="426"/>
      <c r="CD197" s="427"/>
      <c r="CE197" s="426"/>
      <c r="CF197" s="426"/>
      <c r="CG197" s="427"/>
      <c r="CH197" s="426"/>
      <c r="CI197" s="426"/>
      <c r="CJ197" s="427"/>
      <c r="CK197" s="426"/>
      <c r="CL197" s="426"/>
      <c r="CM197" s="427"/>
      <c r="CN197" s="426"/>
      <c r="CO197" s="426"/>
      <c r="CP197" s="427"/>
      <c r="CQ197" s="426"/>
      <c r="CR197" s="426"/>
      <c r="CS197" s="427"/>
      <c r="CT197" s="426"/>
      <c r="CU197" s="426"/>
      <c r="CV197" s="427"/>
      <c r="CW197" s="426"/>
      <c r="CX197" s="426"/>
      <c r="CY197" s="427"/>
      <c r="CZ197" s="426"/>
      <c r="DA197" s="426"/>
      <c r="DB197" s="427"/>
      <c r="DC197" s="426"/>
      <c r="DD197" s="426"/>
      <c r="DE197" s="427"/>
      <c r="DF197" s="426"/>
      <c r="DG197" s="426"/>
      <c r="DH197" s="427"/>
      <c r="DI197" s="426"/>
      <c r="DJ197" s="426"/>
      <c r="DK197" s="427"/>
      <c r="DL197" s="426"/>
      <c r="DM197" s="426"/>
      <c r="DN197" s="427"/>
      <c r="DO197" s="426"/>
      <c r="DP197" s="426"/>
      <c r="DQ197" s="427"/>
      <c r="DR197" s="426"/>
      <c r="DS197" s="426"/>
      <c r="DT197" s="427"/>
      <c r="DU197" s="426"/>
      <c r="DV197" s="426"/>
      <c r="DW197" s="427"/>
      <c r="DX197" s="426"/>
      <c r="DY197" s="426"/>
      <c r="DZ197" s="427"/>
      <c r="EA197" s="426"/>
      <c r="EB197" s="426"/>
      <c r="EC197" s="427"/>
      <c r="ED197" s="426"/>
      <c r="EE197" s="426"/>
      <c r="EF197" s="427"/>
      <c r="EG197" s="426"/>
      <c r="EH197" s="426"/>
      <c r="EI197" s="427"/>
      <c r="EJ197" s="426"/>
      <c r="EK197" s="426"/>
      <c r="EL197" s="427"/>
      <c r="EM197" s="426"/>
      <c r="EN197" s="426"/>
      <c r="EO197" s="427"/>
      <c r="EP197" s="426"/>
      <c r="EQ197" s="426"/>
      <c r="ER197" s="427"/>
      <c r="ES197" s="426"/>
      <c r="ET197" s="426">
        <v>10</v>
      </c>
      <c r="EU197" s="427">
        <v>171014.62</v>
      </c>
      <c r="EV197" s="426">
        <v>89</v>
      </c>
      <c r="EW197" s="426"/>
      <c r="EX197" s="427"/>
      <c r="EY197" s="426"/>
      <c r="EZ197" s="426"/>
      <c r="FA197" s="427"/>
      <c r="FB197" s="426"/>
      <c r="FC197" s="426"/>
      <c r="FD197" s="427"/>
      <c r="FE197" s="426"/>
      <c r="FF197" s="426"/>
      <c r="FG197" s="427"/>
      <c r="FH197" s="426"/>
      <c r="FI197" s="426"/>
      <c r="FJ197" s="427"/>
      <c r="FK197" s="426"/>
      <c r="FL197" s="426"/>
      <c r="FM197" s="427"/>
      <c r="FN197" s="426"/>
      <c r="FO197" s="426"/>
      <c r="FP197" s="427"/>
      <c r="FQ197" s="426"/>
      <c r="FR197" s="426"/>
      <c r="FS197" s="427"/>
      <c r="FT197" s="426"/>
      <c r="FU197" s="426"/>
      <c r="FV197" s="427"/>
      <c r="FW197" s="426"/>
      <c r="FX197" s="426">
        <v>1</v>
      </c>
      <c r="FY197" s="427">
        <v>20920.57</v>
      </c>
      <c r="FZ197" s="426">
        <v>12</v>
      </c>
      <c r="GA197" s="426"/>
      <c r="GB197" s="427"/>
      <c r="GC197" s="426"/>
      <c r="GD197" s="426"/>
      <c r="GE197" s="427"/>
      <c r="GF197" s="426"/>
      <c r="GG197" s="426"/>
      <c r="GH197" s="427"/>
      <c r="GI197" s="426"/>
      <c r="GJ197" s="426">
        <v>1</v>
      </c>
      <c r="GK197" s="427">
        <v>11194.08</v>
      </c>
      <c r="GL197" s="426">
        <v>6</v>
      </c>
      <c r="GM197" s="426"/>
      <c r="GN197" s="427"/>
      <c r="GO197" s="426"/>
      <c r="GP197" s="426"/>
      <c r="GQ197" s="427"/>
      <c r="GR197" s="426"/>
      <c r="GS197" s="426"/>
      <c r="GT197" s="427"/>
      <c r="GU197" s="426"/>
      <c r="GV197" s="426"/>
      <c r="GW197" s="427"/>
      <c r="GX197" s="426"/>
      <c r="GY197" s="426"/>
      <c r="GZ197" s="427"/>
      <c r="HA197" s="426"/>
      <c r="HB197" s="426"/>
      <c r="HC197" s="427"/>
      <c r="HD197" s="426"/>
      <c r="HE197" s="426"/>
      <c r="HF197" s="427"/>
      <c r="HG197" s="426"/>
      <c r="HH197" s="584">
        <v>19</v>
      </c>
      <c r="HI197" s="427">
        <v>325165.94</v>
      </c>
      <c r="HJ197" s="584">
        <v>238</v>
      </c>
      <c r="HK197" s="584">
        <v>0</v>
      </c>
      <c r="HL197" s="427">
        <v>0</v>
      </c>
      <c r="HM197" s="244">
        <v>0</v>
      </c>
      <c r="HN197" s="426">
        <v>19</v>
      </c>
      <c r="HO197" s="427">
        <v>325165.94</v>
      </c>
      <c r="HP197" s="426">
        <v>238</v>
      </c>
    </row>
    <row r="198" spans="1:225" s="32" customFormat="1" ht="25.5" x14ac:dyDescent="0.2">
      <c r="A198" s="421">
        <v>2</v>
      </c>
      <c r="B198" s="480">
        <v>28</v>
      </c>
      <c r="C198" s="481"/>
      <c r="D198" s="535" t="s">
        <v>406</v>
      </c>
      <c r="E198" s="247" t="s">
        <v>785</v>
      </c>
      <c r="F198" s="428"/>
      <c r="G198" s="429"/>
      <c r="H198" s="428"/>
      <c r="I198" s="428"/>
      <c r="J198" s="429"/>
      <c r="K198" s="428"/>
      <c r="L198" s="428"/>
      <c r="M198" s="429"/>
      <c r="N198" s="428"/>
      <c r="O198" s="428"/>
      <c r="P198" s="429"/>
      <c r="Q198" s="428"/>
      <c r="R198" s="428"/>
      <c r="S198" s="429"/>
      <c r="T198" s="428"/>
      <c r="U198" s="428"/>
      <c r="V198" s="429"/>
      <c r="W198" s="428"/>
      <c r="X198" s="428"/>
      <c r="Y198" s="429"/>
      <c r="Z198" s="428"/>
      <c r="AA198" s="428"/>
      <c r="AB198" s="429"/>
      <c r="AC198" s="428"/>
      <c r="AD198" s="428"/>
      <c r="AE198" s="429"/>
      <c r="AF198" s="428"/>
      <c r="AG198" s="428"/>
      <c r="AH198" s="429"/>
      <c r="AI198" s="428"/>
      <c r="AJ198" s="428"/>
      <c r="AK198" s="429"/>
      <c r="AL198" s="428"/>
      <c r="AM198" s="428"/>
      <c r="AN198" s="429"/>
      <c r="AO198" s="428"/>
      <c r="AP198" s="428"/>
      <c r="AQ198" s="429"/>
      <c r="AR198" s="428"/>
      <c r="AS198" s="428"/>
      <c r="AT198" s="429"/>
      <c r="AU198" s="428"/>
      <c r="AV198" s="428"/>
      <c r="AW198" s="429"/>
      <c r="AX198" s="428"/>
      <c r="AY198" s="428"/>
      <c r="AZ198" s="429"/>
      <c r="BA198" s="428"/>
      <c r="BB198" s="428"/>
      <c r="BC198" s="429"/>
      <c r="BD198" s="428"/>
      <c r="BE198" s="428"/>
      <c r="BF198" s="429"/>
      <c r="BG198" s="428"/>
      <c r="BH198" s="428"/>
      <c r="BI198" s="429"/>
      <c r="BJ198" s="428"/>
      <c r="BK198" s="428"/>
      <c r="BL198" s="429"/>
      <c r="BM198" s="428"/>
      <c r="BN198" s="428"/>
      <c r="BO198" s="429"/>
      <c r="BP198" s="428"/>
      <c r="BQ198" s="428"/>
      <c r="BR198" s="429"/>
      <c r="BS198" s="428"/>
      <c r="BT198" s="428"/>
      <c r="BU198" s="429"/>
      <c r="BV198" s="428"/>
      <c r="BW198" s="428"/>
      <c r="BX198" s="429"/>
      <c r="BY198" s="428"/>
      <c r="BZ198" s="428"/>
      <c r="CA198" s="429"/>
      <c r="CB198" s="428"/>
      <c r="CC198" s="428"/>
      <c r="CD198" s="429"/>
      <c r="CE198" s="428"/>
      <c r="CF198" s="428"/>
      <c r="CG198" s="429"/>
      <c r="CH198" s="428"/>
      <c r="CI198" s="428"/>
      <c r="CJ198" s="428"/>
      <c r="CK198" s="428"/>
      <c r="CL198" s="428"/>
      <c r="CM198" s="429"/>
      <c r="CN198" s="428"/>
      <c r="CO198" s="428"/>
      <c r="CP198" s="429"/>
      <c r="CQ198" s="428"/>
      <c r="CR198" s="428"/>
      <c r="CS198" s="429"/>
      <c r="CT198" s="428"/>
      <c r="CU198" s="428"/>
      <c r="CV198" s="429"/>
      <c r="CW198" s="428"/>
      <c r="CX198" s="428"/>
      <c r="CY198" s="429"/>
      <c r="CZ198" s="428"/>
      <c r="DA198" s="428"/>
      <c r="DB198" s="429"/>
      <c r="DC198" s="428"/>
      <c r="DD198" s="428"/>
      <c r="DE198" s="429"/>
      <c r="DF198" s="428"/>
      <c r="DG198" s="428"/>
      <c r="DH198" s="429"/>
      <c r="DI198" s="428"/>
      <c r="DJ198" s="428"/>
      <c r="DK198" s="429"/>
      <c r="DL198" s="428"/>
      <c r="DM198" s="428"/>
      <c r="DN198" s="429"/>
      <c r="DO198" s="428"/>
      <c r="DP198" s="428"/>
      <c r="DQ198" s="429"/>
      <c r="DR198" s="428"/>
      <c r="DS198" s="428"/>
      <c r="DT198" s="429"/>
      <c r="DU198" s="428"/>
      <c r="DV198" s="428"/>
      <c r="DW198" s="429"/>
      <c r="DX198" s="428"/>
      <c r="DY198" s="428"/>
      <c r="DZ198" s="429"/>
      <c r="EA198" s="428"/>
      <c r="EB198" s="428"/>
      <c r="EC198" s="429"/>
      <c r="ED198" s="428"/>
      <c r="EE198" s="428"/>
      <c r="EF198" s="428"/>
      <c r="EG198" s="428"/>
      <c r="EH198" s="428"/>
      <c r="EI198" s="429"/>
      <c r="EJ198" s="428"/>
      <c r="EK198" s="428"/>
      <c r="EL198" s="429"/>
      <c r="EM198" s="428"/>
      <c r="EN198" s="428"/>
      <c r="EO198" s="429"/>
      <c r="EP198" s="428"/>
      <c r="EQ198" s="428"/>
      <c r="ER198" s="429"/>
      <c r="ES198" s="428"/>
      <c r="ET198" s="428"/>
      <c r="EU198" s="429"/>
      <c r="EV198" s="428"/>
      <c r="EW198" s="428"/>
      <c r="EX198" s="429"/>
      <c r="EY198" s="428"/>
      <c r="EZ198" s="428"/>
      <c r="FA198" s="429"/>
      <c r="FB198" s="428"/>
      <c r="FC198" s="428"/>
      <c r="FD198" s="429"/>
      <c r="FE198" s="428"/>
      <c r="FF198" s="428"/>
      <c r="FG198" s="429"/>
      <c r="FH198" s="428"/>
      <c r="FI198" s="428"/>
      <c r="FJ198" s="429"/>
      <c r="FK198" s="428"/>
      <c r="FL198" s="428"/>
      <c r="FM198" s="429"/>
      <c r="FN198" s="428"/>
      <c r="FO198" s="428"/>
      <c r="FP198" s="428"/>
      <c r="FQ198" s="428"/>
      <c r="FR198" s="428"/>
      <c r="FS198" s="429"/>
      <c r="FT198" s="428"/>
      <c r="FU198" s="428"/>
      <c r="FV198" s="429"/>
      <c r="FW198" s="428"/>
      <c r="FX198" s="428"/>
      <c r="FY198" s="429"/>
      <c r="FZ198" s="428"/>
      <c r="GA198" s="428"/>
      <c r="GB198" s="429"/>
      <c r="GC198" s="428"/>
      <c r="GD198" s="428"/>
      <c r="GE198" s="429"/>
      <c r="GF198" s="428"/>
      <c r="GG198" s="428"/>
      <c r="GH198" s="429"/>
      <c r="GI198" s="428"/>
      <c r="GJ198" s="428"/>
      <c r="GK198" s="429"/>
      <c r="GL198" s="428"/>
      <c r="GM198" s="428"/>
      <c r="GN198" s="429"/>
      <c r="GO198" s="428"/>
      <c r="GP198" s="428"/>
      <c r="GQ198" s="429"/>
      <c r="GR198" s="428"/>
      <c r="GS198" s="428"/>
      <c r="GT198" s="429"/>
      <c r="GU198" s="428"/>
      <c r="GV198" s="428"/>
      <c r="GW198" s="429"/>
      <c r="GX198" s="428"/>
      <c r="GY198" s="428"/>
      <c r="GZ198" s="429"/>
      <c r="HA198" s="428"/>
      <c r="HB198" s="428"/>
      <c r="HC198" s="429"/>
      <c r="HD198" s="428"/>
      <c r="HE198" s="428"/>
      <c r="HF198" s="429"/>
      <c r="HG198" s="428"/>
      <c r="HH198" s="424">
        <f t="shared" ref="HH198:HJ199" si="2">F198+L198+R198+X198++AD198+AJ198+AP198+AV198+BB198+BH198+BN198+BT198+BZ198+CF198+CL198+CR198+CX198+DD198+DJ198+DP198+DV198+EB198+EH198+EN198+ET198+EW198+EZ198+FF198+FL198+FR198+FX198+GD198+GJ198+GP198+GV198+HB198+HE198</f>
        <v>0</v>
      </c>
      <c r="HI198" s="425">
        <f t="shared" si="2"/>
        <v>0</v>
      </c>
      <c r="HJ198" s="424">
        <f t="shared" si="2"/>
        <v>0</v>
      </c>
      <c r="HK198" s="424">
        <f t="shared" ref="HK198:HM199" si="3">I198+O198+U198+AA198+AG198+AM198+AS198+AY198+BE198+BK198+BQ198+BW198+CC198+CO198+CU198+DA198+DG198+DM198+DS198+DY198+EK198+EQ198+FC198+FI198+FU198+GA198+GG198+GM198+GS198+GY198</f>
        <v>0</v>
      </c>
      <c r="HL198" s="425">
        <f t="shared" si="3"/>
        <v>0</v>
      </c>
      <c r="HM198" s="424">
        <f t="shared" si="3"/>
        <v>0</v>
      </c>
      <c r="HN198" s="428"/>
      <c r="HO198" s="429"/>
      <c r="HP198" s="428"/>
      <c r="HQ198" s="42"/>
    </row>
    <row r="199" spans="1:225" ht="15" x14ac:dyDescent="0.25">
      <c r="A199" s="421">
        <v>2</v>
      </c>
      <c r="B199" s="478" t="s">
        <v>856</v>
      </c>
      <c r="C199" s="479"/>
      <c r="D199" s="510"/>
      <c r="E199" s="511"/>
      <c r="F199" s="426"/>
      <c r="G199" s="427"/>
      <c r="H199" s="426"/>
      <c r="I199" s="426"/>
      <c r="J199" s="427"/>
      <c r="K199" s="426"/>
      <c r="L199" s="426"/>
      <c r="M199" s="427"/>
      <c r="N199" s="426"/>
      <c r="O199" s="426"/>
      <c r="P199" s="427"/>
      <c r="Q199" s="426"/>
      <c r="R199" s="426"/>
      <c r="S199" s="427"/>
      <c r="T199" s="426"/>
      <c r="U199" s="426"/>
      <c r="V199" s="427"/>
      <c r="W199" s="426"/>
      <c r="X199" s="426"/>
      <c r="Y199" s="427"/>
      <c r="Z199" s="426"/>
      <c r="AA199" s="426"/>
      <c r="AB199" s="427"/>
      <c r="AC199" s="426"/>
      <c r="AD199" s="426"/>
      <c r="AE199" s="427"/>
      <c r="AF199" s="426"/>
      <c r="AG199" s="426"/>
      <c r="AH199" s="427"/>
      <c r="AI199" s="426"/>
      <c r="AJ199" s="426"/>
      <c r="AK199" s="427"/>
      <c r="AL199" s="426"/>
      <c r="AM199" s="426"/>
      <c r="AN199" s="427"/>
      <c r="AO199" s="426"/>
      <c r="AP199" s="426"/>
      <c r="AQ199" s="427"/>
      <c r="AR199" s="426"/>
      <c r="AS199" s="426"/>
      <c r="AT199" s="427"/>
      <c r="AU199" s="426"/>
      <c r="AV199" s="426"/>
      <c r="AW199" s="427"/>
      <c r="AX199" s="426"/>
      <c r="AY199" s="426"/>
      <c r="AZ199" s="427"/>
      <c r="BA199" s="426"/>
      <c r="BB199" s="426"/>
      <c r="BC199" s="427"/>
      <c r="BD199" s="426"/>
      <c r="BE199" s="426"/>
      <c r="BF199" s="427"/>
      <c r="BG199" s="426"/>
      <c r="BH199" s="426"/>
      <c r="BI199" s="427"/>
      <c r="BJ199" s="426"/>
      <c r="BK199" s="426"/>
      <c r="BL199" s="427"/>
      <c r="BM199" s="426"/>
      <c r="BN199" s="426"/>
      <c r="BO199" s="427"/>
      <c r="BP199" s="426"/>
      <c r="BQ199" s="426"/>
      <c r="BR199" s="427"/>
      <c r="BS199" s="426"/>
      <c r="BT199" s="426"/>
      <c r="BU199" s="427"/>
      <c r="BV199" s="426"/>
      <c r="BW199" s="426"/>
      <c r="BX199" s="427"/>
      <c r="BY199" s="426"/>
      <c r="BZ199" s="426"/>
      <c r="CA199" s="427"/>
      <c r="CB199" s="426"/>
      <c r="CC199" s="426"/>
      <c r="CD199" s="427"/>
      <c r="CE199" s="426"/>
      <c r="CF199" s="426"/>
      <c r="CG199" s="427"/>
      <c r="CH199" s="426"/>
      <c r="CI199" s="426"/>
      <c r="CJ199" s="426"/>
      <c r="CK199" s="426"/>
      <c r="CL199" s="426"/>
      <c r="CM199" s="427"/>
      <c r="CN199" s="426"/>
      <c r="CO199" s="426"/>
      <c r="CP199" s="427"/>
      <c r="CQ199" s="426"/>
      <c r="CR199" s="426"/>
      <c r="CS199" s="427"/>
      <c r="CT199" s="426"/>
      <c r="CU199" s="426"/>
      <c r="CV199" s="427"/>
      <c r="CW199" s="426"/>
      <c r="CX199" s="426"/>
      <c r="CY199" s="427"/>
      <c r="CZ199" s="426"/>
      <c r="DA199" s="426"/>
      <c r="DB199" s="427"/>
      <c r="DC199" s="426"/>
      <c r="DD199" s="426"/>
      <c r="DE199" s="427"/>
      <c r="DF199" s="426"/>
      <c r="DG199" s="426"/>
      <c r="DH199" s="427"/>
      <c r="DI199" s="426"/>
      <c r="DJ199" s="426"/>
      <c r="DK199" s="427"/>
      <c r="DL199" s="426"/>
      <c r="DM199" s="426"/>
      <c r="DN199" s="427"/>
      <c r="DO199" s="426"/>
      <c r="DP199" s="426"/>
      <c r="DQ199" s="427"/>
      <c r="DR199" s="426"/>
      <c r="DS199" s="426"/>
      <c r="DT199" s="427"/>
      <c r="DU199" s="426"/>
      <c r="DV199" s="426"/>
      <c r="DW199" s="427"/>
      <c r="DX199" s="426"/>
      <c r="DY199" s="426"/>
      <c r="DZ199" s="427"/>
      <c r="EA199" s="426"/>
      <c r="EB199" s="426"/>
      <c r="EC199" s="427"/>
      <c r="ED199" s="426"/>
      <c r="EE199" s="426"/>
      <c r="EF199" s="426"/>
      <c r="EG199" s="426"/>
      <c r="EH199" s="426"/>
      <c r="EI199" s="427"/>
      <c r="EJ199" s="426"/>
      <c r="EK199" s="426"/>
      <c r="EL199" s="427"/>
      <c r="EM199" s="426"/>
      <c r="EN199" s="426"/>
      <c r="EO199" s="427"/>
      <c r="EP199" s="426"/>
      <c r="EQ199" s="426"/>
      <c r="ER199" s="427"/>
      <c r="ES199" s="426"/>
      <c r="ET199" s="426"/>
      <c r="EU199" s="427"/>
      <c r="EV199" s="426"/>
      <c r="EW199" s="426"/>
      <c r="EX199" s="427"/>
      <c r="EY199" s="426"/>
      <c r="EZ199" s="426"/>
      <c r="FA199" s="427"/>
      <c r="FB199" s="426"/>
      <c r="FC199" s="426"/>
      <c r="FD199" s="427"/>
      <c r="FE199" s="426"/>
      <c r="FF199" s="426"/>
      <c r="FG199" s="427"/>
      <c r="FH199" s="426"/>
      <c r="FI199" s="426"/>
      <c r="FJ199" s="427"/>
      <c r="FK199" s="426"/>
      <c r="FL199" s="426"/>
      <c r="FM199" s="427"/>
      <c r="FN199" s="426"/>
      <c r="FO199" s="426"/>
      <c r="FP199" s="426"/>
      <c r="FQ199" s="426"/>
      <c r="FR199" s="426"/>
      <c r="FS199" s="427"/>
      <c r="FT199" s="426"/>
      <c r="FU199" s="426"/>
      <c r="FV199" s="427"/>
      <c r="FW199" s="426"/>
      <c r="FX199" s="426"/>
      <c r="FY199" s="427"/>
      <c r="FZ199" s="426"/>
      <c r="GA199" s="426"/>
      <c r="GB199" s="427"/>
      <c r="GC199" s="426"/>
      <c r="GD199" s="426"/>
      <c r="GE199" s="427"/>
      <c r="GF199" s="426"/>
      <c r="GG199" s="426"/>
      <c r="GH199" s="427"/>
      <c r="GI199" s="426"/>
      <c r="GJ199" s="426"/>
      <c r="GK199" s="427"/>
      <c r="GL199" s="426"/>
      <c r="GM199" s="426"/>
      <c r="GN199" s="427"/>
      <c r="GO199" s="426"/>
      <c r="GP199" s="426"/>
      <c r="GQ199" s="427"/>
      <c r="GR199" s="426"/>
      <c r="GS199" s="426"/>
      <c r="GT199" s="427"/>
      <c r="GU199" s="426"/>
      <c r="GV199" s="426"/>
      <c r="GW199" s="427"/>
      <c r="GX199" s="426"/>
      <c r="GY199" s="426"/>
      <c r="GZ199" s="427"/>
      <c r="HA199" s="426"/>
      <c r="HB199" s="426"/>
      <c r="HC199" s="427"/>
      <c r="HD199" s="426"/>
      <c r="HE199" s="426"/>
      <c r="HF199" s="427"/>
      <c r="HG199" s="426"/>
      <c r="HH199" s="244">
        <f t="shared" si="2"/>
        <v>0</v>
      </c>
      <c r="HI199" s="427">
        <f t="shared" si="2"/>
        <v>0</v>
      </c>
      <c r="HJ199" s="244">
        <f t="shared" si="2"/>
        <v>0</v>
      </c>
      <c r="HK199" s="244">
        <f t="shared" si="3"/>
        <v>0</v>
      </c>
      <c r="HL199" s="427">
        <f t="shared" si="3"/>
        <v>0</v>
      </c>
      <c r="HM199" s="244">
        <f t="shared" si="3"/>
        <v>0</v>
      </c>
      <c r="HN199" s="426"/>
      <c r="HO199" s="427"/>
      <c r="HP199" s="426"/>
    </row>
    <row r="200" spans="1:225" ht="25.5" x14ac:dyDescent="0.2">
      <c r="A200" s="421">
        <v>2</v>
      </c>
      <c r="B200" s="507">
        <v>29</v>
      </c>
      <c r="C200" s="586" t="s">
        <v>36</v>
      </c>
      <c r="D200" s="170" t="s">
        <v>407</v>
      </c>
      <c r="E200" s="587" t="s">
        <v>214</v>
      </c>
      <c r="F200" s="422">
        <v>48</v>
      </c>
      <c r="G200" s="423">
        <v>1620327.85</v>
      </c>
      <c r="H200" s="422">
        <v>227</v>
      </c>
      <c r="I200" s="422"/>
      <c r="J200" s="423"/>
      <c r="K200" s="422"/>
      <c r="L200" s="422"/>
      <c r="M200" s="423"/>
      <c r="N200" s="422"/>
      <c r="O200" s="422"/>
      <c r="P200" s="423"/>
      <c r="Q200" s="422"/>
      <c r="R200" s="422"/>
      <c r="S200" s="423"/>
      <c r="T200" s="422"/>
      <c r="U200" s="422"/>
      <c r="V200" s="423"/>
      <c r="W200" s="422"/>
      <c r="X200" s="422"/>
      <c r="Y200" s="423"/>
      <c r="Z200" s="422"/>
      <c r="AA200" s="422"/>
      <c r="AB200" s="423"/>
      <c r="AC200" s="422"/>
      <c r="AD200" s="422"/>
      <c r="AE200" s="423"/>
      <c r="AF200" s="422"/>
      <c r="AG200" s="422"/>
      <c r="AH200" s="423"/>
      <c r="AI200" s="422"/>
      <c r="AJ200" s="422"/>
      <c r="AK200" s="423"/>
      <c r="AL200" s="422"/>
      <c r="AM200" s="422"/>
      <c r="AN200" s="423"/>
      <c r="AO200" s="422"/>
      <c r="AP200" s="422"/>
      <c r="AQ200" s="423"/>
      <c r="AR200" s="422"/>
      <c r="AS200" s="422"/>
      <c r="AT200" s="423"/>
      <c r="AU200" s="422"/>
      <c r="AV200" s="422"/>
      <c r="AW200" s="423"/>
      <c r="AX200" s="422"/>
      <c r="AY200" s="422"/>
      <c r="AZ200" s="423"/>
      <c r="BA200" s="422"/>
      <c r="BB200" s="422"/>
      <c r="BC200" s="423"/>
      <c r="BD200" s="422"/>
      <c r="BE200" s="422"/>
      <c r="BF200" s="423"/>
      <c r="BG200" s="422"/>
      <c r="BH200" s="422"/>
      <c r="BI200" s="423"/>
      <c r="BJ200" s="422"/>
      <c r="BK200" s="422"/>
      <c r="BL200" s="423"/>
      <c r="BM200" s="422"/>
      <c r="BN200" s="422">
        <v>4</v>
      </c>
      <c r="BO200" s="423">
        <v>158960.79999999999</v>
      </c>
      <c r="BP200" s="422">
        <v>35</v>
      </c>
      <c r="BQ200" s="422"/>
      <c r="BR200" s="423"/>
      <c r="BS200" s="422"/>
      <c r="BT200" s="422"/>
      <c r="BU200" s="423"/>
      <c r="BV200" s="422"/>
      <c r="BW200" s="422"/>
      <c r="BX200" s="423"/>
      <c r="BY200" s="422"/>
      <c r="BZ200" s="422">
        <v>4</v>
      </c>
      <c r="CA200" s="423">
        <v>162841.20000000001</v>
      </c>
      <c r="CB200" s="422">
        <v>25</v>
      </c>
      <c r="CC200" s="422"/>
      <c r="CD200" s="423"/>
      <c r="CE200" s="422"/>
      <c r="CF200" s="422"/>
      <c r="CG200" s="423"/>
      <c r="CH200" s="422"/>
      <c r="CI200" s="422"/>
      <c r="CJ200" s="423"/>
      <c r="CK200" s="422"/>
      <c r="CL200" s="422">
        <v>2</v>
      </c>
      <c r="CM200" s="423">
        <v>79480.399999999994</v>
      </c>
      <c r="CN200" s="422">
        <v>19</v>
      </c>
      <c r="CO200" s="422"/>
      <c r="CP200" s="423"/>
      <c r="CQ200" s="422"/>
      <c r="CR200" s="422"/>
      <c r="CS200" s="423"/>
      <c r="CT200" s="422"/>
      <c r="CU200" s="422"/>
      <c r="CV200" s="423"/>
      <c r="CW200" s="422"/>
      <c r="CX200" s="422">
        <v>1</v>
      </c>
      <c r="CY200" s="423">
        <v>40710.300000000003</v>
      </c>
      <c r="CZ200" s="422">
        <v>11</v>
      </c>
      <c r="DA200" s="422"/>
      <c r="DB200" s="423"/>
      <c r="DC200" s="422"/>
      <c r="DD200" s="422"/>
      <c r="DE200" s="423"/>
      <c r="DF200" s="422"/>
      <c r="DG200" s="422"/>
      <c r="DH200" s="423"/>
      <c r="DI200" s="422"/>
      <c r="DJ200" s="422"/>
      <c r="DK200" s="423"/>
      <c r="DL200" s="422"/>
      <c r="DM200" s="422"/>
      <c r="DN200" s="423"/>
      <c r="DO200" s="422"/>
      <c r="DP200" s="422"/>
      <c r="DQ200" s="423"/>
      <c r="DR200" s="422"/>
      <c r="DS200" s="422"/>
      <c r="DT200" s="423"/>
      <c r="DU200" s="422"/>
      <c r="DV200" s="422"/>
      <c r="DW200" s="423"/>
      <c r="DX200" s="422"/>
      <c r="DY200" s="422"/>
      <c r="DZ200" s="423"/>
      <c r="EA200" s="422"/>
      <c r="EB200" s="422"/>
      <c r="EC200" s="423"/>
      <c r="ED200" s="422"/>
      <c r="EE200" s="422"/>
      <c r="EF200" s="423"/>
      <c r="EG200" s="422"/>
      <c r="EH200" s="422"/>
      <c r="EI200" s="423"/>
      <c r="EJ200" s="422"/>
      <c r="EK200" s="422"/>
      <c r="EL200" s="423"/>
      <c r="EM200" s="422"/>
      <c r="EN200" s="422"/>
      <c r="EO200" s="423"/>
      <c r="EP200" s="422"/>
      <c r="EQ200" s="422"/>
      <c r="ER200" s="423"/>
      <c r="ES200" s="422"/>
      <c r="ET200" s="422">
        <v>1</v>
      </c>
      <c r="EU200" s="423">
        <v>33925.25</v>
      </c>
      <c r="EV200" s="422">
        <v>12</v>
      </c>
      <c r="EW200" s="422"/>
      <c r="EX200" s="423"/>
      <c r="EY200" s="422"/>
      <c r="EZ200" s="422"/>
      <c r="FA200" s="423"/>
      <c r="FB200" s="422"/>
      <c r="FC200" s="422"/>
      <c r="FD200" s="423"/>
      <c r="FE200" s="422"/>
      <c r="FF200" s="422">
        <v>110</v>
      </c>
      <c r="FG200" s="423">
        <v>3705908.2199999997</v>
      </c>
      <c r="FH200" s="422">
        <v>1220</v>
      </c>
      <c r="FI200" s="422">
        <v>3</v>
      </c>
      <c r="FJ200" s="423">
        <v>101775.75</v>
      </c>
      <c r="FK200" s="422">
        <v>49</v>
      </c>
      <c r="FL200" s="422"/>
      <c r="FM200" s="423"/>
      <c r="FN200" s="422"/>
      <c r="FO200" s="422"/>
      <c r="FP200" s="423"/>
      <c r="FQ200" s="422"/>
      <c r="FR200" s="422"/>
      <c r="FS200" s="423"/>
      <c r="FT200" s="422"/>
      <c r="FU200" s="422"/>
      <c r="FV200" s="423"/>
      <c r="FW200" s="422"/>
      <c r="FX200" s="422">
        <v>1</v>
      </c>
      <c r="FY200" s="423">
        <v>40710.300000000003</v>
      </c>
      <c r="FZ200" s="422">
        <v>11</v>
      </c>
      <c r="GA200" s="422">
        <v>1</v>
      </c>
      <c r="GB200" s="423">
        <v>32954.589999999997</v>
      </c>
      <c r="GC200" s="422">
        <v>3</v>
      </c>
      <c r="GD200" s="422">
        <v>2</v>
      </c>
      <c r="GE200" s="423">
        <v>56526.75</v>
      </c>
      <c r="GF200" s="422">
        <v>13</v>
      </c>
      <c r="GG200" s="422"/>
      <c r="GH200" s="423"/>
      <c r="GI200" s="422"/>
      <c r="GJ200" s="422">
        <v>5</v>
      </c>
      <c r="GK200" s="423">
        <v>224256.99</v>
      </c>
      <c r="GL200" s="422">
        <v>42</v>
      </c>
      <c r="GM200" s="422"/>
      <c r="GN200" s="423"/>
      <c r="GO200" s="422"/>
      <c r="GP200" s="422"/>
      <c r="GQ200" s="423"/>
      <c r="GR200" s="422"/>
      <c r="GS200" s="422"/>
      <c r="GT200" s="423"/>
      <c r="GU200" s="422"/>
      <c r="GV200" s="422"/>
      <c r="GW200" s="423"/>
      <c r="GX200" s="422"/>
      <c r="GY200" s="422"/>
      <c r="GZ200" s="423"/>
      <c r="HA200" s="422"/>
      <c r="HB200" s="422"/>
      <c r="HC200" s="423"/>
      <c r="HD200" s="422"/>
      <c r="HE200" s="422"/>
      <c r="HF200" s="423"/>
      <c r="HG200" s="422"/>
      <c r="HH200" s="573">
        <v>178</v>
      </c>
      <c r="HI200" s="425">
        <v>6123648.0599999996</v>
      </c>
      <c r="HJ200" s="573">
        <v>1615</v>
      </c>
      <c r="HK200" s="573">
        <v>4</v>
      </c>
      <c r="HL200" s="425">
        <v>134730.34</v>
      </c>
      <c r="HM200" s="424">
        <v>52</v>
      </c>
      <c r="HN200" s="422">
        <v>182</v>
      </c>
      <c r="HO200" s="423">
        <v>6258378.3999999985</v>
      </c>
      <c r="HP200" s="422">
        <v>1667</v>
      </c>
    </row>
    <row r="201" spans="1:225" ht="25.5" x14ac:dyDescent="0.2">
      <c r="A201" s="421">
        <v>2</v>
      </c>
      <c r="B201" s="424"/>
      <c r="C201" s="586"/>
      <c r="D201" s="170" t="s">
        <v>408</v>
      </c>
      <c r="E201" s="587" t="s">
        <v>215</v>
      </c>
      <c r="F201" s="422"/>
      <c r="G201" s="423"/>
      <c r="H201" s="422"/>
      <c r="I201" s="422"/>
      <c r="J201" s="423"/>
      <c r="K201" s="422"/>
      <c r="L201" s="422"/>
      <c r="M201" s="423"/>
      <c r="N201" s="422"/>
      <c r="O201" s="422"/>
      <c r="P201" s="423"/>
      <c r="Q201" s="422"/>
      <c r="R201" s="422"/>
      <c r="S201" s="423"/>
      <c r="T201" s="422"/>
      <c r="U201" s="422"/>
      <c r="V201" s="423"/>
      <c r="W201" s="422"/>
      <c r="X201" s="422"/>
      <c r="Y201" s="423"/>
      <c r="Z201" s="422"/>
      <c r="AA201" s="422"/>
      <c r="AB201" s="423"/>
      <c r="AC201" s="422"/>
      <c r="AD201" s="422"/>
      <c r="AE201" s="423"/>
      <c r="AF201" s="422"/>
      <c r="AG201" s="422"/>
      <c r="AH201" s="423"/>
      <c r="AI201" s="422"/>
      <c r="AJ201" s="422"/>
      <c r="AK201" s="423"/>
      <c r="AL201" s="422"/>
      <c r="AM201" s="422"/>
      <c r="AN201" s="423"/>
      <c r="AO201" s="422"/>
      <c r="AP201" s="422"/>
      <c r="AQ201" s="423"/>
      <c r="AR201" s="422"/>
      <c r="AS201" s="422"/>
      <c r="AT201" s="423"/>
      <c r="AU201" s="422"/>
      <c r="AV201" s="422"/>
      <c r="AW201" s="423"/>
      <c r="AX201" s="422"/>
      <c r="AY201" s="422"/>
      <c r="AZ201" s="423"/>
      <c r="BA201" s="422"/>
      <c r="BB201" s="422"/>
      <c r="BC201" s="423"/>
      <c r="BD201" s="422"/>
      <c r="BE201" s="422"/>
      <c r="BF201" s="423"/>
      <c r="BG201" s="422"/>
      <c r="BH201" s="422"/>
      <c r="BI201" s="423"/>
      <c r="BJ201" s="422"/>
      <c r="BK201" s="422"/>
      <c r="BL201" s="423"/>
      <c r="BM201" s="422"/>
      <c r="BN201" s="422"/>
      <c r="BO201" s="423"/>
      <c r="BP201" s="422"/>
      <c r="BQ201" s="422"/>
      <c r="BR201" s="423"/>
      <c r="BS201" s="422"/>
      <c r="BT201" s="422"/>
      <c r="BU201" s="423"/>
      <c r="BV201" s="422"/>
      <c r="BW201" s="422"/>
      <c r="BX201" s="423"/>
      <c r="BY201" s="422"/>
      <c r="BZ201" s="422">
        <v>1</v>
      </c>
      <c r="CA201" s="423">
        <v>47778.06</v>
      </c>
      <c r="CB201" s="422">
        <v>9</v>
      </c>
      <c r="CC201" s="422"/>
      <c r="CD201" s="423"/>
      <c r="CE201" s="422"/>
      <c r="CF201" s="422"/>
      <c r="CG201" s="423"/>
      <c r="CH201" s="422"/>
      <c r="CI201" s="422"/>
      <c r="CJ201" s="423"/>
      <c r="CK201" s="422"/>
      <c r="CL201" s="422"/>
      <c r="CM201" s="423"/>
      <c r="CN201" s="422"/>
      <c r="CO201" s="422"/>
      <c r="CP201" s="423"/>
      <c r="CQ201" s="422"/>
      <c r="CR201" s="422"/>
      <c r="CS201" s="423"/>
      <c r="CT201" s="422"/>
      <c r="CU201" s="422"/>
      <c r="CV201" s="423"/>
      <c r="CW201" s="422"/>
      <c r="CX201" s="422">
        <v>1</v>
      </c>
      <c r="CY201" s="423">
        <v>47778.06</v>
      </c>
      <c r="CZ201" s="422">
        <v>8</v>
      </c>
      <c r="DA201" s="422"/>
      <c r="DB201" s="423"/>
      <c r="DC201" s="422"/>
      <c r="DD201" s="422"/>
      <c r="DE201" s="423"/>
      <c r="DF201" s="422"/>
      <c r="DG201" s="422"/>
      <c r="DH201" s="423"/>
      <c r="DI201" s="422"/>
      <c r="DJ201" s="422"/>
      <c r="DK201" s="423"/>
      <c r="DL201" s="422"/>
      <c r="DM201" s="422"/>
      <c r="DN201" s="423"/>
      <c r="DO201" s="422"/>
      <c r="DP201" s="422"/>
      <c r="DQ201" s="423"/>
      <c r="DR201" s="422"/>
      <c r="DS201" s="422"/>
      <c r="DT201" s="423"/>
      <c r="DU201" s="422"/>
      <c r="DV201" s="422"/>
      <c r="DW201" s="423"/>
      <c r="DX201" s="422"/>
      <c r="DY201" s="422"/>
      <c r="DZ201" s="423"/>
      <c r="EA201" s="422"/>
      <c r="EB201" s="422"/>
      <c r="EC201" s="423"/>
      <c r="ED201" s="422"/>
      <c r="EE201" s="422"/>
      <c r="EF201" s="423"/>
      <c r="EG201" s="422"/>
      <c r="EH201" s="422"/>
      <c r="EI201" s="423"/>
      <c r="EJ201" s="422"/>
      <c r="EK201" s="422"/>
      <c r="EL201" s="423"/>
      <c r="EM201" s="422"/>
      <c r="EN201" s="422"/>
      <c r="EO201" s="423"/>
      <c r="EP201" s="422"/>
      <c r="EQ201" s="422"/>
      <c r="ER201" s="423"/>
      <c r="ES201" s="422"/>
      <c r="ET201" s="422"/>
      <c r="EU201" s="423"/>
      <c r="EV201" s="422"/>
      <c r="EW201" s="422"/>
      <c r="EX201" s="423"/>
      <c r="EY201" s="422"/>
      <c r="EZ201" s="422"/>
      <c r="FA201" s="423"/>
      <c r="FB201" s="422"/>
      <c r="FC201" s="422"/>
      <c r="FD201" s="423"/>
      <c r="FE201" s="422"/>
      <c r="FF201" s="422"/>
      <c r="FG201" s="423"/>
      <c r="FH201" s="422"/>
      <c r="FI201" s="422"/>
      <c r="FJ201" s="423"/>
      <c r="FK201" s="422"/>
      <c r="FL201" s="422"/>
      <c r="FM201" s="423"/>
      <c r="FN201" s="422"/>
      <c r="FO201" s="422"/>
      <c r="FP201" s="423"/>
      <c r="FQ201" s="422"/>
      <c r="FR201" s="422"/>
      <c r="FS201" s="423"/>
      <c r="FT201" s="422"/>
      <c r="FU201" s="422"/>
      <c r="FV201" s="423"/>
      <c r="FW201" s="422"/>
      <c r="FX201" s="422">
        <v>4</v>
      </c>
      <c r="FY201" s="423">
        <v>191112.24</v>
      </c>
      <c r="FZ201" s="422">
        <v>33</v>
      </c>
      <c r="GA201" s="422"/>
      <c r="GB201" s="423"/>
      <c r="GC201" s="422"/>
      <c r="GD201" s="422"/>
      <c r="GE201" s="423"/>
      <c r="GF201" s="422"/>
      <c r="GG201" s="422"/>
      <c r="GH201" s="423"/>
      <c r="GI201" s="422"/>
      <c r="GJ201" s="422"/>
      <c r="GK201" s="423"/>
      <c r="GL201" s="422"/>
      <c r="GM201" s="422"/>
      <c r="GN201" s="423"/>
      <c r="GO201" s="422"/>
      <c r="GP201" s="422"/>
      <c r="GQ201" s="423"/>
      <c r="GR201" s="422"/>
      <c r="GS201" s="422"/>
      <c r="GT201" s="423"/>
      <c r="GU201" s="422"/>
      <c r="GV201" s="422"/>
      <c r="GW201" s="423"/>
      <c r="GX201" s="422"/>
      <c r="GY201" s="422"/>
      <c r="GZ201" s="423"/>
      <c r="HA201" s="422"/>
      <c r="HB201" s="422"/>
      <c r="HC201" s="423"/>
      <c r="HD201" s="422"/>
      <c r="HE201" s="422"/>
      <c r="HF201" s="423"/>
      <c r="HG201" s="422"/>
      <c r="HH201" s="573">
        <v>6</v>
      </c>
      <c r="HI201" s="425">
        <v>286668.36</v>
      </c>
      <c r="HJ201" s="573">
        <v>50</v>
      </c>
      <c r="HK201" s="573">
        <v>0</v>
      </c>
      <c r="HL201" s="425">
        <v>0</v>
      </c>
      <c r="HM201" s="424">
        <v>0</v>
      </c>
      <c r="HN201" s="422">
        <v>6</v>
      </c>
      <c r="HO201" s="423">
        <v>286668.36</v>
      </c>
      <c r="HP201" s="422">
        <v>50</v>
      </c>
    </row>
    <row r="202" spans="1:225" ht="25.5" x14ac:dyDescent="0.2">
      <c r="A202" s="421">
        <v>2</v>
      </c>
      <c r="B202" s="424"/>
      <c r="C202" s="586"/>
      <c r="D202" s="170" t="s">
        <v>409</v>
      </c>
      <c r="E202" s="587" t="s">
        <v>216</v>
      </c>
      <c r="F202" s="422">
        <v>23</v>
      </c>
      <c r="G202" s="423">
        <v>1343643.89</v>
      </c>
      <c r="H202" s="422">
        <v>104</v>
      </c>
      <c r="I202" s="422"/>
      <c r="J202" s="423"/>
      <c r="K202" s="422"/>
      <c r="L202" s="422"/>
      <c r="M202" s="423"/>
      <c r="N202" s="422"/>
      <c r="O202" s="422"/>
      <c r="P202" s="423"/>
      <c r="Q202" s="422"/>
      <c r="R202" s="422"/>
      <c r="S202" s="423"/>
      <c r="T202" s="422"/>
      <c r="U202" s="422"/>
      <c r="V202" s="423"/>
      <c r="W202" s="422"/>
      <c r="X202" s="422"/>
      <c r="Y202" s="423"/>
      <c r="Z202" s="422"/>
      <c r="AA202" s="422"/>
      <c r="AB202" s="423"/>
      <c r="AC202" s="422"/>
      <c r="AD202" s="422"/>
      <c r="AE202" s="423"/>
      <c r="AF202" s="422"/>
      <c r="AG202" s="422"/>
      <c r="AH202" s="423"/>
      <c r="AI202" s="422"/>
      <c r="AJ202" s="422"/>
      <c r="AK202" s="423"/>
      <c r="AL202" s="422"/>
      <c r="AM202" s="422"/>
      <c r="AN202" s="423"/>
      <c r="AO202" s="422"/>
      <c r="AP202" s="422"/>
      <c r="AQ202" s="423"/>
      <c r="AR202" s="422"/>
      <c r="AS202" s="422"/>
      <c r="AT202" s="423"/>
      <c r="AU202" s="422"/>
      <c r="AV202" s="422"/>
      <c r="AW202" s="423"/>
      <c r="AX202" s="422"/>
      <c r="AY202" s="422"/>
      <c r="AZ202" s="423"/>
      <c r="BA202" s="422"/>
      <c r="BB202" s="422"/>
      <c r="BC202" s="423"/>
      <c r="BD202" s="422"/>
      <c r="BE202" s="422"/>
      <c r="BF202" s="423"/>
      <c r="BG202" s="422"/>
      <c r="BH202" s="422"/>
      <c r="BI202" s="423"/>
      <c r="BJ202" s="422"/>
      <c r="BK202" s="422"/>
      <c r="BL202" s="423"/>
      <c r="BM202" s="422"/>
      <c r="BN202" s="422"/>
      <c r="BO202" s="423"/>
      <c r="BP202" s="422"/>
      <c r="BQ202" s="422"/>
      <c r="BR202" s="423"/>
      <c r="BS202" s="422"/>
      <c r="BT202" s="422"/>
      <c r="BU202" s="423"/>
      <c r="BV202" s="422"/>
      <c r="BW202" s="422"/>
      <c r="BX202" s="423"/>
      <c r="BY202" s="422"/>
      <c r="BZ202" s="422"/>
      <c r="CA202" s="423"/>
      <c r="CB202" s="422"/>
      <c r="CC202" s="422"/>
      <c r="CD202" s="423"/>
      <c r="CE202" s="422"/>
      <c r="CF202" s="422"/>
      <c r="CG202" s="423"/>
      <c r="CH202" s="422"/>
      <c r="CI202" s="422"/>
      <c r="CJ202" s="423"/>
      <c r="CK202" s="422"/>
      <c r="CL202" s="422"/>
      <c r="CM202" s="423"/>
      <c r="CN202" s="422"/>
      <c r="CO202" s="422"/>
      <c r="CP202" s="423"/>
      <c r="CQ202" s="422"/>
      <c r="CR202" s="422"/>
      <c r="CS202" s="423"/>
      <c r="CT202" s="422"/>
      <c r="CU202" s="422"/>
      <c r="CV202" s="423"/>
      <c r="CW202" s="422"/>
      <c r="CX202" s="422"/>
      <c r="CY202" s="423"/>
      <c r="CZ202" s="422"/>
      <c r="DA202" s="422"/>
      <c r="DB202" s="423"/>
      <c r="DC202" s="422"/>
      <c r="DD202" s="422"/>
      <c r="DE202" s="423"/>
      <c r="DF202" s="422"/>
      <c r="DG202" s="422"/>
      <c r="DH202" s="423"/>
      <c r="DI202" s="422"/>
      <c r="DJ202" s="422"/>
      <c r="DK202" s="423"/>
      <c r="DL202" s="422"/>
      <c r="DM202" s="422"/>
      <c r="DN202" s="423"/>
      <c r="DO202" s="422"/>
      <c r="DP202" s="422"/>
      <c r="DQ202" s="423"/>
      <c r="DR202" s="422"/>
      <c r="DS202" s="422"/>
      <c r="DT202" s="423"/>
      <c r="DU202" s="422"/>
      <c r="DV202" s="422"/>
      <c r="DW202" s="423"/>
      <c r="DX202" s="422"/>
      <c r="DY202" s="422"/>
      <c r="DZ202" s="423"/>
      <c r="EA202" s="422"/>
      <c r="EB202" s="422"/>
      <c r="EC202" s="423"/>
      <c r="ED202" s="422"/>
      <c r="EE202" s="422"/>
      <c r="EF202" s="423"/>
      <c r="EG202" s="422"/>
      <c r="EH202" s="422"/>
      <c r="EI202" s="423"/>
      <c r="EJ202" s="422"/>
      <c r="EK202" s="422"/>
      <c r="EL202" s="423"/>
      <c r="EM202" s="422"/>
      <c r="EN202" s="422"/>
      <c r="EO202" s="423"/>
      <c r="EP202" s="422"/>
      <c r="EQ202" s="422"/>
      <c r="ER202" s="423"/>
      <c r="ES202" s="422"/>
      <c r="ET202" s="422"/>
      <c r="EU202" s="423"/>
      <c r="EV202" s="422"/>
      <c r="EW202" s="422"/>
      <c r="EX202" s="423"/>
      <c r="EY202" s="422"/>
      <c r="EZ202" s="422"/>
      <c r="FA202" s="423"/>
      <c r="FB202" s="422"/>
      <c r="FC202" s="422"/>
      <c r="FD202" s="423"/>
      <c r="FE202" s="422"/>
      <c r="FF202" s="422">
        <v>14</v>
      </c>
      <c r="FG202" s="423">
        <v>821273.74000000034</v>
      </c>
      <c r="FH202" s="422">
        <v>172</v>
      </c>
      <c r="FI202" s="422">
        <v>1</v>
      </c>
      <c r="FJ202" s="423">
        <v>58662.41</v>
      </c>
      <c r="FK202" s="422">
        <v>7</v>
      </c>
      <c r="FL202" s="422"/>
      <c r="FM202" s="423"/>
      <c r="FN202" s="422"/>
      <c r="FO202" s="422"/>
      <c r="FP202" s="423"/>
      <c r="FQ202" s="422"/>
      <c r="FR202" s="422"/>
      <c r="FS202" s="423"/>
      <c r="FT202" s="422"/>
      <c r="FU202" s="422"/>
      <c r="FV202" s="423"/>
      <c r="FW202" s="422"/>
      <c r="FX202" s="422"/>
      <c r="FY202" s="423"/>
      <c r="FZ202" s="422"/>
      <c r="GA202" s="422"/>
      <c r="GB202" s="423"/>
      <c r="GC202" s="422"/>
      <c r="GD202" s="422"/>
      <c r="GE202" s="423"/>
      <c r="GF202" s="422"/>
      <c r="GG202" s="422"/>
      <c r="GH202" s="423"/>
      <c r="GI202" s="422"/>
      <c r="GJ202" s="422"/>
      <c r="GK202" s="423"/>
      <c r="GL202" s="422"/>
      <c r="GM202" s="422"/>
      <c r="GN202" s="423"/>
      <c r="GO202" s="422"/>
      <c r="GP202" s="422"/>
      <c r="GQ202" s="423"/>
      <c r="GR202" s="422"/>
      <c r="GS202" s="422"/>
      <c r="GT202" s="423"/>
      <c r="GU202" s="422"/>
      <c r="GV202" s="422"/>
      <c r="GW202" s="423"/>
      <c r="GX202" s="422"/>
      <c r="GY202" s="422"/>
      <c r="GZ202" s="423"/>
      <c r="HA202" s="422"/>
      <c r="HB202" s="422"/>
      <c r="HC202" s="423"/>
      <c r="HD202" s="422"/>
      <c r="HE202" s="422"/>
      <c r="HF202" s="423"/>
      <c r="HG202" s="422"/>
      <c r="HH202" s="573">
        <v>37</v>
      </c>
      <c r="HI202" s="425">
        <v>2164917.6300000004</v>
      </c>
      <c r="HJ202" s="573">
        <v>276</v>
      </c>
      <c r="HK202" s="573">
        <v>1</v>
      </c>
      <c r="HL202" s="425">
        <v>58662.41</v>
      </c>
      <c r="HM202" s="424">
        <v>7</v>
      </c>
      <c r="HN202" s="422">
        <v>38</v>
      </c>
      <c r="HO202" s="423">
        <v>2223580.0399999991</v>
      </c>
      <c r="HP202" s="422">
        <v>283</v>
      </c>
    </row>
    <row r="203" spans="1:225" ht="25.5" x14ac:dyDescent="0.2">
      <c r="A203" s="421">
        <v>2</v>
      </c>
      <c r="B203" s="424"/>
      <c r="C203" s="586"/>
      <c r="D203" s="170" t="s">
        <v>410</v>
      </c>
      <c r="E203" s="587" t="s">
        <v>261</v>
      </c>
      <c r="F203" s="422">
        <v>1</v>
      </c>
      <c r="G203" s="423">
        <v>23558.22</v>
      </c>
      <c r="H203" s="422">
        <v>8</v>
      </c>
      <c r="I203" s="422"/>
      <c r="J203" s="423"/>
      <c r="K203" s="422"/>
      <c r="L203" s="422">
        <v>35</v>
      </c>
      <c r="M203" s="423">
        <v>786989.07999999938</v>
      </c>
      <c r="N203" s="422">
        <v>357</v>
      </c>
      <c r="O203" s="422">
        <v>2</v>
      </c>
      <c r="P203" s="423">
        <v>34689.94</v>
      </c>
      <c r="Q203" s="422">
        <v>10</v>
      </c>
      <c r="R203" s="422"/>
      <c r="S203" s="423"/>
      <c r="T203" s="422"/>
      <c r="U203" s="422"/>
      <c r="V203" s="423"/>
      <c r="W203" s="422"/>
      <c r="X203" s="422">
        <v>1</v>
      </c>
      <c r="Y203" s="423">
        <v>22263.439999999999</v>
      </c>
      <c r="Z203" s="422">
        <v>11</v>
      </c>
      <c r="AA203" s="422"/>
      <c r="AB203" s="423"/>
      <c r="AC203" s="422"/>
      <c r="AD203" s="422"/>
      <c r="AE203" s="423"/>
      <c r="AF203" s="422"/>
      <c r="AG203" s="422"/>
      <c r="AH203" s="423"/>
      <c r="AI203" s="422"/>
      <c r="AJ203" s="422">
        <v>12</v>
      </c>
      <c r="AK203" s="423">
        <v>250724.35</v>
      </c>
      <c r="AL203" s="422">
        <v>103</v>
      </c>
      <c r="AM203" s="422"/>
      <c r="AN203" s="423"/>
      <c r="AO203" s="422"/>
      <c r="AP203" s="422"/>
      <c r="AQ203" s="423"/>
      <c r="AR203" s="422"/>
      <c r="AS203" s="422"/>
      <c r="AT203" s="423"/>
      <c r="AU203" s="422"/>
      <c r="AV203" s="422"/>
      <c r="AW203" s="423"/>
      <c r="AX203" s="422"/>
      <c r="AY203" s="422"/>
      <c r="AZ203" s="423"/>
      <c r="BA203" s="422"/>
      <c r="BB203" s="422"/>
      <c r="BC203" s="423"/>
      <c r="BD203" s="422"/>
      <c r="BE203" s="422"/>
      <c r="BF203" s="423"/>
      <c r="BG203" s="422"/>
      <c r="BH203" s="422">
        <v>13</v>
      </c>
      <c r="BI203" s="423">
        <v>342857</v>
      </c>
      <c r="BJ203" s="422">
        <v>123</v>
      </c>
      <c r="BK203" s="422"/>
      <c r="BL203" s="423"/>
      <c r="BM203" s="422"/>
      <c r="BN203" s="422">
        <v>35</v>
      </c>
      <c r="BO203" s="423">
        <v>938172.01000000013</v>
      </c>
      <c r="BP203" s="422">
        <v>324</v>
      </c>
      <c r="BQ203" s="422"/>
      <c r="BR203" s="423"/>
      <c r="BS203" s="422"/>
      <c r="BT203" s="422">
        <v>4</v>
      </c>
      <c r="BU203" s="423">
        <v>93506.46</v>
      </c>
      <c r="BV203" s="422">
        <v>28</v>
      </c>
      <c r="BW203" s="422"/>
      <c r="BX203" s="423"/>
      <c r="BY203" s="422"/>
      <c r="BZ203" s="422">
        <v>7</v>
      </c>
      <c r="CA203" s="423">
        <v>187012.91</v>
      </c>
      <c r="CB203" s="422">
        <v>51</v>
      </c>
      <c r="CC203" s="422"/>
      <c r="CD203" s="423"/>
      <c r="CE203" s="422"/>
      <c r="CF203" s="422">
        <v>1</v>
      </c>
      <c r="CG203" s="423">
        <v>26716.13</v>
      </c>
      <c r="CH203" s="422">
        <v>13</v>
      </c>
      <c r="CI203" s="422"/>
      <c r="CJ203" s="423"/>
      <c r="CK203" s="422"/>
      <c r="CL203" s="422">
        <v>37</v>
      </c>
      <c r="CM203" s="423">
        <v>999372.92</v>
      </c>
      <c r="CN203" s="422">
        <v>384</v>
      </c>
      <c r="CO203" s="422"/>
      <c r="CP203" s="423"/>
      <c r="CQ203" s="422"/>
      <c r="CR203" s="422">
        <v>99</v>
      </c>
      <c r="CS203" s="423">
        <v>6247828.9500000048</v>
      </c>
      <c r="CT203" s="422">
        <v>797</v>
      </c>
      <c r="CU203" s="422">
        <v>1</v>
      </c>
      <c r="CV203" s="423">
        <v>35462.49</v>
      </c>
      <c r="CW203" s="422">
        <v>8</v>
      </c>
      <c r="CX203" s="422">
        <v>42</v>
      </c>
      <c r="CY203" s="423">
        <v>1074422.77</v>
      </c>
      <c r="CZ203" s="422">
        <v>427</v>
      </c>
      <c r="DA203" s="422"/>
      <c r="DB203" s="423"/>
      <c r="DC203" s="422"/>
      <c r="DD203" s="422"/>
      <c r="DE203" s="423"/>
      <c r="DF203" s="422"/>
      <c r="DG203" s="422"/>
      <c r="DH203" s="423"/>
      <c r="DI203" s="422"/>
      <c r="DJ203" s="422">
        <v>2</v>
      </c>
      <c r="DK203" s="423">
        <v>141168.26</v>
      </c>
      <c r="DL203" s="422">
        <v>21</v>
      </c>
      <c r="DM203" s="422"/>
      <c r="DN203" s="423"/>
      <c r="DO203" s="422"/>
      <c r="DP203" s="422">
        <v>34</v>
      </c>
      <c r="DQ203" s="423">
        <v>3429069.5399999968</v>
      </c>
      <c r="DR203" s="422">
        <v>294</v>
      </c>
      <c r="DS203" s="422"/>
      <c r="DT203" s="423"/>
      <c r="DU203" s="422"/>
      <c r="DV203" s="422"/>
      <c r="DW203" s="423"/>
      <c r="DX203" s="422"/>
      <c r="DY203" s="422"/>
      <c r="DZ203" s="423"/>
      <c r="EA203" s="422"/>
      <c r="EB203" s="422">
        <v>4</v>
      </c>
      <c r="EC203" s="423">
        <v>457170.46</v>
      </c>
      <c r="ED203" s="422">
        <v>46</v>
      </c>
      <c r="EE203" s="422"/>
      <c r="EF203" s="423"/>
      <c r="EG203" s="422"/>
      <c r="EH203" s="422"/>
      <c r="EI203" s="423"/>
      <c r="EJ203" s="422"/>
      <c r="EK203" s="422"/>
      <c r="EL203" s="423"/>
      <c r="EM203" s="422"/>
      <c r="EN203" s="422"/>
      <c r="EO203" s="423"/>
      <c r="EP203" s="422"/>
      <c r="EQ203" s="422"/>
      <c r="ER203" s="423"/>
      <c r="ES203" s="422"/>
      <c r="ET203" s="422"/>
      <c r="EU203" s="423"/>
      <c r="EV203" s="422"/>
      <c r="EW203" s="422"/>
      <c r="EX203" s="423"/>
      <c r="EY203" s="422"/>
      <c r="EZ203" s="422">
        <v>9</v>
      </c>
      <c r="FA203" s="423">
        <v>241998.90000000002</v>
      </c>
      <c r="FB203" s="422">
        <v>91</v>
      </c>
      <c r="FC203" s="422"/>
      <c r="FD203" s="423"/>
      <c r="FE203" s="422"/>
      <c r="FF203" s="422">
        <v>78</v>
      </c>
      <c r="FG203" s="423">
        <v>1775177.5999999971</v>
      </c>
      <c r="FH203" s="422">
        <v>1118</v>
      </c>
      <c r="FI203" s="422"/>
      <c r="FJ203" s="423"/>
      <c r="FK203" s="422"/>
      <c r="FL203" s="422"/>
      <c r="FM203" s="423"/>
      <c r="FN203" s="422"/>
      <c r="FO203" s="422"/>
      <c r="FP203" s="423"/>
      <c r="FQ203" s="422"/>
      <c r="FR203" s="422"/>
      <c r="FS203" s="423"/>
      <c r="FT203" s="422"/>
      <c r="FU203" s="422"/>
      <c r="FV203" s="423"/>
      <c r="FW203" s="422"/>
      <c r="FX203" s="422">
        <v>87</v>
      </c>
      <c r="FY203" s="423">
        <v>2088495.4999999993</v>
      </c>
      <c r="FZ203" s="422">
        <v>917</v>
      </c>
      <c r="GA203" s="422">
        <v>3</v>
      </c>
      <c r="GB203" s="423">
        <v>80148.39</v>
      </c>
      <c r="GC203" s="422">
        <v>31</v>
      </c>
      <c r="GD203" s="422">
        <v>39</v>
      </c>
      <c r="GE203" s="423">
        <v>815529.99999999988</v>
      </c>
      <c r="GF203" s="422">
        <v>381</v>
      </c>
      <c r="GG203" s="422"/>
      <c r="GH203" s="423"/>
      <c r="GI203" s="422"/>
      <c r="GJ203" s="422">
        <v>25</v>
      </c>
      <c r="GK203" s="423">
        <v>739846.22000000009</v>
      </c>
      <c r="GL203" s="422">
        <v>238</v>
      </c>
      <c r="GM203" s="422"/>
      <c r="GN203" s="423"/>
      <c r="GO203" s="422"/>
      <c r="GP203" s="422">
        <v>7</v>
      </c>
      <c r="GQ203" s="423">
        <v>219392.58</v>
      </c>
      <c r="GR203" s="422">
        <v>54</v>
      </c>
      <c r="GS203" s="422"/>
      <c r="GT203" s="423"/>
      <c r="GU203" s="422"/>
      <c r="GV203" s="422">
        <v>3</v>
      </c>
      <c r="GW203" s="423">
        <v>110127.14</v>
      </c>
      <c r="GX203" s="422">
        <v>33</v>
      </c>
      <c r="GY203" s="422"/>
      <c r="GZ203" s="423"/>
      <c r="HA203" s="422"/>
      <c r="HB203" s="422"/>
      <c r="HC203" s="423"/>
      <c r="HD203" s="422"/>
      <c r="HE203" s="422"/>
      <c r="HF203" s="423"/>
      <c r="HG203" s="422"/>
      <c r="HH203" s="573">
        <v>575</v>
      </c>
      <c r="HI203" s="425">
        <v>21011400.439999998</v>
      </c>
      <c r="HJ203" s="573">
        <v>5819</v>
      </c>
      <c r="HK203" s="573">
        <v>6</v>
      </c>
      <c r="HL203" s="425">
        <v>150300.82</v>
      </c>
      <c r="HM203" s="424">
        <v>49</v>
      </c>
      <c r="HN203" s="422">
        <v>581</v>
      </c>
      <c r="HO203" s="423">
        <v>21161701.259999979</v>
      </c>
      <c r="HP203" s="422">
        <v>5868</v>
      </c>
    </row>
    <row r="204" spans="1:225" x14ac:dyDescent="0.2">
      <c r="A204" s="588">
        <v>2</v>
      </c>
      <c r="B204" s="508" t="s">
        <v>475</v>
      </c>
      <c r="C204" s="589"/>
      <c r="D204" s="244"/>
      <c r="E204" s="590"/>
      <c r="F204" s="426">
        <v>72</v>
      </c>
      <c r="G204" s="427">
        <v>2987529.9600000018</v>
      </c>
      <c r="H204" s="426">
        <v>339</v>
      </c>
      <c r="I204" s="426"/>
      <c r="J204" s="427"/>
      <c r="K204" s="426"/>
      <c r="L204" s="426">
        <v>35</v>
      </c>
      <c r="M204" s="427">
        <v>786989.07999999938</v>
      </c>
      <c r="N204" s="426">
        <v>357</v>
      </c>
      <c r="O204" s="426">
        <v>2</v>
      </c>
      <c r="P204" s="427">
        <v>34689.94</v>
      </c>
      <c r="Q204" s="426">
        <v>10</v>
      </c>
      <c r="R204" s="426"/>
      <c r="S204" s="427"/>
      <c r="T204" s="426"/>
      <c r="U204" s="426"/>
      <c r="V204" s="427"/>
      <c r="W204" s="426"/>
      <c r="X204" s="426">
        <v>1</v>
      </c>
      <c r="Y204" s="427">
        <v>22263.439999999999</v>
      </c>
      <c r="Z204" s="426">
        <v>11</v>
      </c>
      <c r="AA204" s="426"/>
      <c r="AB204" s="427"/>
      <c r="AC204" s="426"/>
      <c r="AD204" s="426"/>
      <c r="AE204" s="427"/>
      <c r="AF204" s="426"/>
      <c r="AG204" s="426"/>
      <c r="AH204" s="427"/>
      <c r="AI204" s="426"/>
      <c r="AJ204" s="426">
        <v>12</v>
      </c>
      <c r="AK204" s="427">
        <v>250724.35</v>
      </c>
      <c r="AL204" s="426">
        <v>103</v>
      </c>
      <c r="AM204" s="426"/>
      <c r="AN204" s="427"/>
      <c r="AO204" s="426"/>
      <c r="AP204" s="426"/>
      <c r="AQ204" s="427"/>
      <c r="AR204" s="426"/>
      <c r="AS204" s="426"/>
      <c r="AT204" s="427"/>
      <c r="AU204" s="426"/>
      <c r="AV204" s="426"/>
      <c r="AW204" s="427"/>
      <c r="AX204" s="426"/>
      <c r="AY204" s="426"/>
      <c r="AZ204" s="427"/>
      <c r="BA204" s="426"/>
      <c r="BB204" s="426"/>
      <c r="BC204" s="427"/>
      <c r="BD204" s="426"/>
      <c r="BE204" s="426"/>
      <c r="BF204" s="427"/>
      <c r="BG204" s="426"/>
      <c r="BH204" s="426">
        <v>13</v>
      </c>
      <c r="BI204" s="427">
        <v>342857</v>
      </c>
      <c r="BJ204" s="426">
        <v>123</v>
      </c>
      <c r="BK204" s="426"/>
      <c r="BL204" s="427"/>
      <c r="BM204" s="426"/>
      <c r="BN204" s="426">
        <v>39</v>
      </c>
      <c r="BO204" s="427">
        <v>1097132.8099999998</v>
      </c>
      <c r="BP204" s="426">
        <v>359</v>
      </c>
      <c r="BQ204" s="426"/>
      <c r="BR204" s="427"/>
      <c r="BS204" s="426"/>
      <c r="BT204" s="426">
        <v>4</v>
      </c>
      <c r="BU204" s="427">
        <v>93506.46</v>
      </c>
      <c r="BV204" s="426">
        <v>28</v>
      </c>
      <c r="BW204" s="426"/>
      <c r="BX204" s="427"/>
      <c r="BY204" s="426"/>
      <c r="BZ204" s="426">
        <v>12</v>
      </c>
      <c r="CA204" s="427">
        <v>397632.17000000004</v>
      </c>
      <c r="CB204" s="426">
        <v>85</v>
      </c>
      <c r="CC204" s="426"/>
      <c r="CD204" s="427"/>
      <c r="CE204" s="426"/>
      <c r="CF204" s="426">
        <v>1</v>
      </c>
      <c r="CG204" s="427">
        <v>26716.13</v>
      </c>
      <c r="CH204" s="426">
        <v>13</v>
      </c>
      <c r="CI204" s="426"/>
      <c r="CJ204" s="427"/>
      <c r="CK204" s="426"/>
      <c r="CL204" s="426">
        <v>39</v>
      </c>
      <c r="CM204" s="427">
        <v>1078853.3199999998</v>
      </c>
      <c r="CN204" s="426">
        <v>403</v>
      </c>
      <c r="CO204" s="426"/>
      <c r="CP204" s="427"/>
      <c r="CQ204" s="426"/>
      <c r="CR204" s="426">
        <v>99</v>
      </c>
      <c r="CS204" s="427">
        <v>6247828.9500000048</v>
      </c>
      <c r="CT204" s="426">
        <v>797</v>
      </c>
      <c r="CU204" s="426">
        <v>1</v>
      </c>
      <c r="CV204" s="427">
        <v>35462.49</v>
      </c>
      <c r="CW204" s="426">
        <v>8</v>
      </c>
      <c r="CX204" s="426">
        <v>44</v>
      </c>
      <c r="CY204" s="427">
        <v>1162911.1299999997</v>
      </c>
      <c r="CZ204" s="426">
        <v>446</v>
      </c>
      <c r="DA204" s="426"/>
      <c r="DB204" s="427"/>
      <c r="DC204" s="426"/>
      <c r="DD204" s="426"/>
      <c r="DE204" s="427"/>
      <c r="DF204" s="426"/>
      <c r="DG204" s="426"/>
      <c r="DH204" s="427"/>
      <c r="DI204" s="426"/>
      <c r="DJ204" s="426">
        <v>2</v>
      </c>
      <c r="DK204" s="427">
        <v>141168.26</v>
      </c>
      <c r="DL204" s="426">
        <v>21</v>
      </c>
      <c r="DM204" s="426"/>
      <c r="DN204" s="427"/>
      <c r="DO204" s="426"/>
      <c r="DP204" s="426">
        <v>34</v>
      </c>
      <c r="DQ204" s="427">
        <v>3429069.5399999968</v>
      </c>
      <c r="DR204" s="426">
        <v>294</v>
      </c>
      <c r="DS204" s="426"/>
      <c r="DT204" s="427"/>
      <c r="DU204" s="426"/>
      <c r="DV204" s="426"/>
      <c r="DW204" s="427"/>
      <c r="DX204" s="426"/>
      <c r="DY204" s="426"/>
      <c r="DZ204" s="427"/>
      <c r="EA204" s="426"/>
      <c r="EB204" s="426">
        <v>4</v>
      </c>
      <c r="EC204" s="427">
        <v>457170.46</v>
      </c>
      <c r="ED204" s="426">
        <v>46</v>
      </c>
      <c r="EE204" s="426"/>
      <c r="EF204" s="427"/>
      <c r="EG204" s="426"/>
      <c r="EH204" s="426"/>
      <c r="EI204" s="427"/>
      <c r="EJ204" s="426"/>
      <c r="EK204" s="426"/>
      <c r="EL204" s="427"/>
      <c r="EM204" s="426"/>
      <c r="EN204" s="426"/>
      <c r="EO204" s="427"/>
      <c r="EP204" s="426"/>
      <c r="EQ204" s="426"/>
      <c r="ER204" s="427"/>
      <c r="ES204" s="426"/>
      <c r="ET204" s="426">
        <v>1</v>
      </c>
      <c r="EU204" s="427">
        <v>33925.25</v>
      </c>
      <c r="EV204" s="426">
        <v>12</v>
      </c>
      <c r="EW204" s="426"/>
      <c r="EX204" s="427"/>
      <c r="EY204" s="426"/>
      <c r="EZ204" s="426">
        <v>9</v>
      </c>
      <c r="FA204" s="427">
        <v>241998.90000000002</v>
      </c>
      <c r="FB204" s="426">
        <v>91</v>
      </c>
      <c r="FC204" s="426"/>
      <c r="FD204" s="427"/>
      <c r="FE204" s="426"/>
      <c r="FF204" s="426">
        <v>202</v>
      </c>
      <c r="FG204" s="427">
        <v>6302359.5600000275</v>
      </c>
      <c r="FH204" s="426">
        <v>2510</v>
      </c>
      <c r="FI204" s="426">
        <v>4</v>
      </c>
      <c r="FJ204" s="427">
        <v>160438.16</v>
      </c>
      <c r="FK204" s="426">
        <v>56</v>
      </c>
      <c r="FL204" s="426"/>
      <c r="FM204" s="427"/>
      <c r="FN204" s="426"/>
      <c r="FO204" s="426"/>
      <c r="FP204" s="427"/>
      <c r="FQ204" s="426"/>
      <c r="FR204" s="426"/>
      <c r="FS204" s="427"/>
      <c r="FT204" s="426"/>
      <c r="FU204" s="426"/>
      <c r="FV204" s="427"/>
      <c r="FW204" s="426"/>
      <c r="FX204" s="426">
        <v>92</v>
      </c>
      <c r="FY204" s="427">
        <v>2320318.0399999982</v>
      </c>
      <c r="FZ204" s="426">
        <v>961</v>
      </c>
      <c r="GA204" s="426">
        <v>4</v>
      </c>
      <c r="GB204" s="427">
        <v>113102.98000000001</v>
      </c>
      <c r="GC204" s="426">
        <v>34</v>
      </c>
      <c r="GD204" s="426">
        <v>41</v>
      </c>
      <c r="GE204" s="427">
        <v>872056.74999999977</v>
      </c>
      <c r="GF204" s="426">
        <v>394</v>
      </c>
      <c r="GG204" s="426"/>
      <c r="GH204" s="427"/>
      <c r="GI204" s="426"/>
      <c r="GJ204" s="426">
        <v>30</v>
      </c>
      <c r="GK204" s="427">
        <v>964103.21000000008</v>
      </c>
      <c r="GL204" s="426">
        <v>280</v>
      </c>
      <c r="GM204" s="426"/>
      <c r="GN204" s="427"/>
      <c r="GO204" s="426"/>
      <c r="GP204" s="426">
        <v>7</v>
      </c>
      <c r="GQ204" s="427">
        <v>219392.58</v>
      </c>
      <c r="GR204" s="426">
        <v>54</v>
      </c>
      <c r="GS204" s="426"/>
      <c r="GT204" s="427"/>
      <c r="GU204" s="426"/>
      <c r="GV204" s="426">
        <v>3</v>
      </c>
      <c r="GW204" s="427">
        <v>110127.14</v>
      </c>
      <c r="GX204" s="426">
        <v>33</v>
      </c>
      <c r="GY204" s="426"/>
      <c r="GZ204" s="427"/>
      <c r="HA204" s="426"/>
      <c r="HB204" s="426"/>
      <c r="HC204" s="427"/>
      <c r="HD204" s="426"/>
      <c r="HE204" s="426"/>
      <c r="HF204" s="427"/>
      <c r="HG204" s="426"/>
      <c r="HH204" s="584">
        <v>796</v>
      </c>
      <c r="HI204" s="427">
        <v>29586634.490000028</v>
      </c>
      <c r="HJ204" s="584">
        <v>7760</v>
      </c>
      <c r="HK204" s="584">
        <v>11</v>
      </c>
      <c r="HL204" s="427">
        <v>343693.57</v>
      </c>
      <c r="HM204" s="244">
        <v>108</v>
      </c>
      <c r="HN204" s="426">
        <v>807</v>
      </c>
      <c r="HO204" s="427">
        <v>29930328.059999976</v>
      </c>
      <c r="HP204" s="426">
        <v>7868</v>
      </c>
    </row>
    <row r="205" spans="1:225" ht="25.5" x14ac:dyDescent="0.2">
      <c r="A205" s="421">
        <v>2</v>
      </c>
      <c r="B205" s="507">
        <v>30</v>
      </c>
      <c r="C205" s="586" t="s">
        <v>37</v>
      </c>
      <c r="D205" s="170" t="s">
        <v>411</v>
      </c>
      <c r="E205" s="587" t="s">
        <v>217</v>
      </c>
      <c r="F205" s="422"/>
      <c r="G205" s="423"/>
      <c r="H205" s="422"/>
      <c r="I205" s="422"/>
      <c r="J205" s="423"/>
      <c r="K205" s="422"/>
      <c r="L205" s="422">
        <v>7</v>
      </c>
      <c r="M205" s="423">
        <v>130135.03999999999</v>
      </c>
      <c r="N205" s="422">
        <v>62</v>
      </c>
      <c r="O205" s="422"/>
      <c r="P205" s="423"/>
      <c r="Q205" s="422"/>
      <c r="R205" s="422"/>
      <c r="S205" s="423"/>
      <c r="T205" s="422"/>
      <c r="U205" s="422"/>
      <c r="V205" s="423"/>
      <c r="W205" s="422"/>
      <c r="X205" s="422"/>
      <c r="Y205" s="423"/>
      <c r="Z205" s="422"/>
      <c r="AA205" s="422"/>
      <c r="AB205" s="423"/>
      <c r="AC205" s="422"/>
      <c r="AD205" s="422"/>
      <c r="AE205" s="423"/>
      <c r="AF205" s="422"/>
      <c r="AG205" s="422"/>
      <c r="AH205" s="423"/>
      <c r="AI205" s="422"/>
      <c r="AJ205" s="422">
        <v>25</v>
      </c>
      <c r="AK205" s="423">
        <v>457048.47999999981</v>
      </c>
      <c r="AL205" s="422">
        <v>145</v>
      </c>
      <c r="AM205" s="422"/>
      <c r="AN205" s="423"/>
      <c r="AO205" s="422"/>
      <c r="AP205" s="422"/>
      <c r="AQ205" s="423"/>
      <c r="AR205" s="422"/>
      <c r="AS205" s="422"/>
      <c r="AT205" s="423"/>
      <c r="AU205" s="422"/>
      <c r="AV205" s="422"/>
      <c r="AW205" s="423"/>
      <c r="AX205" s="422"/>
      <c r="AY205" s="422"/>
      <c r="AZ205" s="423"/>
      <c r="BA205" s="422"/>
      <c r="BB205" s="422"/>
      <c r="BC205" s="423"/>
      <c r="BD205" s="422"/>
      <c r="BE205" s="422"/>
      <c r="BF205" s="423"/>
      <c r="BG205" s="422"/>
      <c r="BH205" s="422">
        <v>1</v>
      </c>
      <c r="BI205" s="423">
        <v>22616.83</v>
      </c>
      <c r="BJ205" s="422">
        <v>11</v>
      </c>
      <c r="BK205" s="422"/>
      <c r="BL205" s="423"/>
      <c r="BM205" s="422"/>
      <c r="BN205" s="422">
        <v>9</v>
      </c>
      <c r="BO205" s="423">
        <v>203551.47000000003</v>
      </c>
      <c r="BP205" s="422">
        <v>89</v>
      </c>
      <c r="BQ205" s="422"/>
      <c r="BR205" s="423"/>
      <c r="BS205" s="422"/>
      <c r="BT205" s="422"/>
      <c r="BU205" s="423"/>
      <c r="BV205" s="422"/>
      <c r="BW205" s="422"/>
      <c r="BX205" s="423"/>
      <c r="BY205" s="422"/>
      <c r="BZ205" s="422"/>
      <c r="CA205" s="423"/>
      <c r="CB205" s="422"/>
      <c r="CC205" s="422"/>
      <c r="CD205" s="423"/>
      <c r="CE205" s="422"/>
      <c r="CF205" s="422">
        <v>4</v>
      </c>
      <c r="CG205" s="423">
        <v>90467.32</v>
      </c>
      <c r="CH205" s="422">
        <v>45</v>
      </c>
      <c r="CI205" s="422"/>
      <c r="CJ205" s="423"/>
      <c r="CK205" s="422"/>
      <c r="CL205" s="422"/>
      <c r="CM205" s="423"/>
      <c r="CN205" s="422"/>
      <c r="CO205" s="422"/>
      <c r="CP205" s="423"/>
      <c r="CQ205" s="422"/>
      <c r="CR205" s="422">
        <v>4</v>
      </c>
      <c r="CS205" s="423">
        <v>258273.3</v>
      </c>
      <c r="CT205" s="422">
        <v>34</v>
      </c>
      <c r="CU205" s="422"/>
      <c r="CV205" s="423"/>
      <c r="CW205" s="422"/>
      <c r="CX205" s="422">
        <v>10</v>
      </c>
      <c r="CY205" s="423">
        <v>218899.87000000005</v>
      </c>
      <c r="CZ205" s="422">
        <v>97</v>
      </c>
      <c r="DA205" s="422"/>
      <c r="DB205" s="423"/>
      <c r="DC205" s="422"/>
      <c r="DD205" s="422"/>
      <c r="DE205" s="423"/>
      <c r="DF205" s="422"/>
      <c r="DG205" s="422"/>
      <c r="DH205" s="423"/>
      <c r="DI205" s="422"/>
      <c r="DJ205" s="422"/>
      <c r="DK205" s="423"/>
      <c r="DL205" s="422"/>
      <c r="DM205" s="422"/>
      <c r="DN205" s="423"/>
      <c r="DO205" s="422"/>
      <c r="DP205" s="422">
        <v>3</v>
      </c>
      <c r="DQ205" s="423">
        <v>231770.78999999998</v>
      </c>
      <c r="DR205" s="422">
        <v>22</v>
      </c>
      <c r="DS205" s="422"/>
      <c r="DT205" s="423"/>
      <c r="DU205" s="422"/>
      <c r="DV205" s="422"/>
      <c r="DW205" s="423"/>
      <c r="DX205" s="422"/>
      <c r="DY205" s="422"/>
      <c r="DZ205" s="423"/>
      <c r="EA205" s="422"/>
      <c r="EB205" s="422"/>
      <c r="EC205" s="423"/>
      <c r="ED205" s="422"/>
      <c r="EE205" s="422"/>
      <c r="EF205" s="423"/>
      <c r="EG205" s="422"/>
      <c r="EH205" s="422"/>
      <c r="EI205" s="423"/>
      <c r="EJ205" s="422"/>
      <c r="EK205" s="422"/>
      <c r="EL205" s="423"/>
      <c r="EM205" s="422"/>
      <c r="EN205" s="422"/>
      <c r="EO205" s="423"/>
      <c r="EP205" s="422"/>
      <c r="EQ205" s="422"/>
      <c r="ER205" s="423"/>
      <c r="ES205" s="422"/>
      <c r="ET205" s="422"/>
      <c r="EU205" s="423"/>
      <c r="EV205" s="422"/>
      <c r="EW205" s="422"/>
      <c r="EX205" s="423"/>
      <c r="EY205" s="422"/>
      <c r="EZ205" s="422"/>
      <c r="FA205" s="423"/>
      <c r="FB205" s="422"/>
      <c r="FC205" s="422"/>
      <c r="FD205" s="423"/>
      <c r="FE205" s="422"/>
      <c r="FF205" s="422"/>
      <c r="FG205" s="423"/>
      <c r="FH205" s="422"/>
      <c r="FI205" s="422"/>
      <c r="FJ205" s="423"/>
      <c r="FK205" s="422"/>
      <c r="FL205" s="422"/>
      <c r="FM205" s="423"/>
      <c r="FN205" s="422"/>
      <c r="FO205" s="422"/>
      <c r="FP205" s="423"/>
      <c r="FQ205" s="422"/>
      <c r="FR205" s="422"/>
      <c r="FS205" s="423"/>
      <c r="FT205" s="422"/>
      <c r="FU205" s="422"/>
      <c r="FV205" s="423"/>
      <c r="FW205" s="422"/>
      <c r="FX205" s="422">
        <v>11</v>
      </c>
      <c r="FY205" s="423">
        <v>243130.92000000004</v>
      </c>
      <c r="FZ205" s="422">
        <v>114</v>
      </c>
      <c r="GA205" s="422"/>
      <c r="GB205" s="423"/>
      <c r="GC205" s="422"/>
      <c r="GD205" s="422">
        <v>1</v>
      </c>
      <c r="GE205" s="423">
        <v>20534.23</v>
      </c>
      <c r="GF205" s="422">
        <v>8</v>
      </c>
      <c r="GG205" s="422"/>
      <c r="GH205" s="423"/>
      <c r="GI205" s="422"/>
      <c r="GJ205" s="422">
        <v>3</v>
      </c>
      <c r="GK205" s="423">
        <v>102298.14000000001</v>
      </c>
      <c r="GL205" s="422">
        <v>32</v>
      </c>
      <c r="GM205" s="422"/>
      <c r="GN205" s="423"/>
      <c r="GO205" s="422"/>
      <c r="GP205" s="422">
        <v>1</v>
      </c>
      <c r="GQ205" s="423">
        <v>14425.63</v>
      </c>
      <c r="GR205" s="422">
        <v>12</v>
      </c>
      <c r="GS205" s="422"/>
      <c r="GT205" s="423"/>
      <c r="GU205" s="422"/>
      <c r="GV205" s="422"/>
      <c r="GW205" s="423"/>
      <c r="GX205" s="422"/>
      <c r="GY205" s="422"/>
      <c r="GZ205" s="423"/>
      <c r="HA205" s="422"/>
      <c r="HB205" s="422"/>
      <c r="HC205" s="423"/>
      <c r="HD205" s="422"/>
      <c r="HE205" s="422"/>
      <c r="HF205" s="423"/>
      <c r="HG205" s="422"/>
      <c r="HH205" s="573">
        <v>79</v>
      </c>
      <c r="HI205" s="425">
        <v>1993152.02</v>
      </c>
      <c r="HJ205" s="573">
        <v>671</v>
      </c>
      <c r="HK205" s="573">
        <v>0</v>
      </c>
      <c r="HL205" s="425">
        <v>0</v>
      </c>
      <c r="HM205" s="424">
        <v>0</v>
      </c>
      <c r="HN205" s="422">
        <v>79</v>
      </c>
      <c r="HO205" s="423">
        <v>1993152.0200000007</v>
      </c>
      <c r="HP205" s="422">
        <v>671</v>
      </c>
    </row>
    <row r="206" spans="1:225" x14ac:dyDescent="0.2">
      <c r="A206" s="421"/>
      <c r="B206" s="507"/>
      <c r="C206" s="586"/>
      <c r="D206" s="170" t="s">
        <v>412</v>
      </c>
      <c r="E206" s="587"/>
      <c r="F206" s="422"/>
      <c r="G206" s="423"/>
      <c r="H206" s="422"/>
      <c r="I206" s="422"/>
      <c r="J206" s="423"/>
      <c r="K206" s="422"/>
      <c r="L206" s="422"/>
      <c r="M206" s="423"/>
      <c r="N206" s="422"/>
      <c r="O206" s="422"/>
      <c r="P206" s="423"/>
      <c r="Q206" s="422"/>
      <c r="R206" s="422"/>
      <c r="S206" s="423"/>
      <c r="T206" s="422"/>
      <c r="U206" s="422"/>
      <c r="V206" s="423"/>
      <c r="W206" s="422"/>
      <c r="X206" s="422"/>
      <c r="Y206" s="423"/>
      <c r="Z206" s="422"/>
      <c r="AA206" s="422"/>
      <c r="AB206" s="423"/>
      <c r="AC206" s="422"/>
      <c r="AD206" s="422"/>
      <c r="AE206" s="423"/>
      <c r="AF206" s="422"/>
      <c r="AG206" s="422"/>
      <c r="AH206" s="423"/>
      <c r="AI206" s="422"/>
      <c r="AJ206" s="422"/>
      <c r="AK206" s="423"/>
      <c r="AL206" s="422"/>
      <c r="AM206" s="422"/>
      <c r="AN206" s="423"/>
      <c r="AO206" s="422"/>
      <c r="AP206" s="422"/>
      <c r="AQ206" s="423"/>
      <c r="AR206" s="422"/>
      <c r="AS206" s="422"/>
      <c r="AT206" s="423"/>
      <c r="AU206" s="422"/>
      <c r="AV206" s="422"/>
      <c r="AW206" s="423"/>
      <c r="AX206" s="422"/>
      <c r="AY206" s="422"/>
      <c r="AZ206" s="423"/>
      <c r="BA206" s="422"/>
      <c r="BB206" s="422"/>
      <c r="BC206" s="423"/>
      <c r="BD206" s="422"/>
      <c r="BE206" s="422"/>
      <c r="BF206" s="423"/>
      <c r="BG206" s="422"/>
      <c r="BH206" s="422"/>
      <c r="BI206" s="423"/>
      <c r="BJ206" s="422"/>
      <c r="BK206" s="422"/>
      <c r="BL206" s="423"/>
      <c r="BM206" s="422"/>
      <c r="BN206" s="422"/>
      <c r="BO206" s="423"/>
      <c r="BP206" s="422"/>
      <c r="BQ206" s="422"/>
      <c r="BR206" s="423"/>
      <c r="BS206" s="422"/>
      <c r="BT206" s="422"/>
      <c r="BU206" s="423"/>
      <c r="BV206" s="422"/>
      <c r="BW206" s="422"/>
      <c r="BX206" s="423"/>
      <c r="BY206" s="422"/>
      <c r="BZ206" s="422"/>
      <c r="CA206" s="423"/>
      <c r="CB206" s="422"/>
      <c r="CC206" s="422"/>
      <c r="CD206" s="423"/>
      <c r="CE206" s="422"/>
      <c r="CF206" s="422"/>
      <c r="CG206" s="423"/>
      <c r="CH206" s="422"/>
      <c r="CI206" s="422"/>
      <c r="CJ206" s="423"/>
      <c r="CK206" s="422"/>
      <c r="CL206" s="422"/>
      <c r="CM206" s="423"/>
      <c r="CN206" s="422"/>
      <c r="CO206" s="422"/>
      <c r="CP206" s="423"/>
      <c r="CQ206" s="422"/>
      <c r="CR206" s="422"/>
      <c r="CS206" s="423"/>
      <c r="CT206" s="422"/>
      <c r="CU206" s="422"/>
      <c r="CV206" s="423"/>
      <c r="CW206" s="422"/>
      <c r="CX206" s="422"/>
      <c r="CY206" s="423"/>
      <c r="CZ206" s="422"/>
      <c r="DA206" s="422"/>
      <c r="DB206" s="423"/>
      <c r="DC206" s="422"/>
      <c r="DD206" s="422"/>
      <c r="DE206" s="423"/>
      <c r="DF206" s="422"/>
      <c r="DG206" s="422"/>
      <c r="DH206" s="423"/>
      <c r="DI206" s="422"/>
      <c r="DJ206" s="422"/>
      <c r="DK206" s="423"/>
      <c r="DL206" s="422"/>
      <c r="DM206" s="422"/>
      <c r="DN206" s="423"/>
      <c r="DO206" s="422"/>
      <c r="DP206" s="422"/>
      <c r="DQ206" s="423"/>
      <c r="DR206" s="422"/>
      <c r="DS206" s="422"/>
      <c r="DT206" s="423"/>
      <c r="DU206" s="422"/>
      <c r="DV206" s="422"/>
      <c r="DW206" s="423"/>
      <c r="DX206" s="422"/>
      <c r="DY206" s="422"/>
      <c r="DZ206" s="423"/>
      <c r="EA206" s="422"/>
      <c r="EB206" s="422"/>
      <c r="EC206" s="423"/>
      <c r="ED206" s="422"/>
      <c r="EE206" s="422"/>
      <c r="EF206" s="423"/>
      <c r="EG206" s="422"/>
      <c r="EH206" s="422"/>
      <c r="EI206" s="423"/>
      <c r="EJ206" s="422"/>
      <c r="EK206" s="422"/>
      <c r="EL206" s="423"/>
      <c r="EM206" s="422"/>
      <c r="EN206" s="422"/>
      <c r="EO206" s="423"/>
      <c r="EP206" s="422"/>
      <c r="EQ206" s="422"/>
      <c r="ER206" s="423"/>
      <c r="ES206" s="422"/>
      <c r="ET206" s="422"/>
      <c r="EU206" s="423"/>
      <c r="EV206" s="422"/>
      <c r="EW206" s="422"/>
      <c r="EX206" s="423"/>
      <c r="EY206" s="422"/>
      <c r="EZ206" s="422"/>
      <c r="FA206" s="423"/>
      <c r="FB206" s="422"/>
      <c r="FC206" s="422"/>
      <c r="FD206" s="423"/>
      <c r="FE206" s="422"/>
      <c r="FF206" s="422"/>
      <c r="FG206" s="423"/>
      <c r="FH206" s="422"/>
      <c r="FI206" s="422"/>
      <c r="FJ206" s="423"/>
      <c r="FK206" s="422"/>
      <c r="FL206" s="422"/>
      <c r="FM206" s="423"/>
      <c r="FN206" s="422"/>
      <c r="FO206" s="422"/>
      <c r="FP206" s="423"/>
      <c r="FQ206" s="422"/>
      <c r="FR206" s="422"/>
      <c r="FS206" s="423"/>
      <c r="FT206" s="422"/>
      <c r="FU206" s="422"/>
      <c r="FV206" s="423"/>
      <c r="FW206" s="422"/>
      <c r="FX206" s="422"/>
      <c r="FY206" s="423"/>
      <c r="FZ206" s="422"/>
      <c r="GA206" s="422"/>
      <c r="GB206" s="423"/>
      <c r="GC206" s="422"/>
      <c r="GD206" s="422"/>
      <c r="GE206" s="423"/>
      <c r="GF206" s="422"/>
      <c r="GG206" s="422"/>
      <c r="GH206" s="423"/>
      <c r="GI206" s="422"/>
      <c r="GJ206" s="422"/>
      <c r="GK206" s="423"/>
      <c r="GL206" s="422"/>
      <c r="GM206" s="422"/>
      <c r="GN206" s="423"/>
      <c r="GO206" s="422"/>
      <c r="GP206" s="422"/>
      <c r="GQ206" s="423"/>
      <c r="GR206" s="422"/>
      <c r="GS206" s="422"/>
      <c r="GT206" s="423"/>
      <c r="GU206" s="422"/>
      <c r="GV206" s="422"/>
      <c r="GW206" s="423"/>
      <c r="GX206" s="422"/>
      <c r="GY206" s="422"/>
      <c r="GZ206" s="423"/>
      <c r="HA206" s="422"/>
      <c r="HB206" s="422"/>
      <c r="HC206" s="423"/>
      <c r="HD206" s="422"/>
      <c r="HE206" s="422"/>
      <c r="HF206" s="423"/>
      <c r="HG206" s="422"/>
      <c r="HH206" s="573"/>
      <c r="HI206" s="425"/>
      <c r="HJ206" s="573"/>
      <c r="HK206" s="573"/>
      <c r="HL206" s="425"/>
      <c r="HM206" s="424"/>
      <c r="HN206" s="422"/>
      <c r="HO206" s="423"/>
      <c r="HP206" s="422"/>
    </row>
    <row r="207" spans="1:225" x14ac:dyDescent="0.2">
      <c r="A207" s="421"/>
      <c r="B207" s="507"/>
      <c r="C207" s="586"/>
      <c r="D207" s="170" t="s">
        <v>413</v>
      </c>
      <c r="E207" s="587"/>
      <c r="F207" s="422"/>
      <c r="G207" s="423"/>
      <c r="H207" s="422"/>
      <c r="I207" s="422"/>
      <c r="J207" s="423"/>
      <c r="K207" s="422"/>
      <c r="L207" s="422"/>
      <c r="M207" s="423"/>
      <c r="N207" s="422"/>
      <c r="O207" s="422"/>
      <c r="P207" s="423"/>
      <c r="Q207" s="422"/>
      <c r="R207" s="422"/>
      <c r="S207" s="423"/>
      <c r="T207" s="422"/>
      <c r="U207" s="422"/>
      <c r="V207" s="423"/>
      <c r="W207" s="422"/>
      <c r="X207" s="422"/>
      <c r="Y207" s="423"/>
      <c r="Z207" s="422"/>
      <c r="AA207" s="422"/>
      <c r="AB207" s="423"/>
      <c r="AC207" s="422"/>
      <c r="AD207" s="422"/>
      <c r="AE207" s="423"/>
      <c r="AF207" s="422"/>
      <c r="AG207" s="422"/>
      <c r="AH207" s="423"/>
      <c r="AI207" s="422"/>
      <c r="AJ207" s="422"/>
      <c r="AK207" s="423"/>
      <c r="AL207" s="422"/>
      <c r="AM207" s="422"/>
      <c r="AN207" s="423"/>
      <c r="AO207" s="422"/>
      <c r="AP207" s="422"/>
      <c r="AQ207" s="423"/>
      <c r="AR207" s="422"/>
      <c r="AS207" s="422"/>
      <c r="AT207" s="423"/>
      <c r="AU207" s="422"/>
      <c r="AV207" s="422"/>
      <c r="AW207" s="423"/>
      <c r="AX207" s="422"/>
      <c r="AY207" s="422"/>
      <c r="AZ207" s="423"/>
      <c r="BA207" s="422"/>
      <c r="BB207" s="422"/>
      <c r="BC207" s="423"/>
      <c r="BD207" s="422"/>
      <c r="BE207" s="422"/>
      <c r="BF207" s="423"/>
      <c r="BG207" s="422"/>
      <c r="BH207" s="422"/>
      <c r="BI207" s="423"/>
      <c r="BJ207" s="422"/>
      <c r="BK207" s="422"/>
      <c r="BL207" s="423"/>
      <c r="BM207" s="422"/>
      <c r="BN207" s="422"/>
      <c r="BO207" s="423"/>
      <c r="BP207" s="422"/>
      <c r="BQ207" s="422"/>
      <c r="BR207" s="423"/>
      <c r="BS207" s="422"/>
      <c r="BT207" s="422"/>
      <c r="BU207" s="423"/>
      <c r="BV207" s="422"/>
      <c r="BW207" s="422"/>
      <c r="BX207" s="423"/>
      <c r="BY207" s="422"/>
      <c r="BZ207" s="422"/>
      <c r="CA207" s="423"/>
      <c r="CB207" s="422"/>
      <c r="CC207" s="422"/>
      <c r="CD207" s="423"/>
      <c r="CE207" s="422"/>
      <c r="CF207" s="422"/>
      <c r="CG207" s="423"/>
      <c r="CH207" s="422"/>
      <c r="CI207" s="422"/>
      <c r="CJ207" s="423"/>
      <c r="CK207" s="422"/>
      <c r="CL207" s="422"/>
      <c r="CM207" s="423"/>
      <c r="CN207" s="422"/>
      <c r="CO207" s="422"/>
      <c r="CP207" s="423"/>
      <c r="CQ207" s="422"/>
      <c r="CR207" s="422"/>
      <c r="CS207" s="423"/>
      <c r="CT207" s="422"/>
      <c r="CU207" s="422"/>
      <c r="CV207" s="423"/>
      <c r="CW207" s="422"/>
      <c r="CX207" s="422"/>
      <c r="CY207" s="423"/>
      <c r="CZ207" s="422"/>
      <c r="DA207" s="422"/>
      <c r="DB207" s="423"/>
      <c r="DC207" s="422"/>
      <c r="DD207" s="422"/>
      <c r="DE207" s="423"/>
      <c r="DF207" s="422"/>
      <c r="DG207" s="422"/>
      <c r="DH207" s="423"/>
      <c r="DI207" s="422"/>
      <c r="DJ207" s="422"/>
      <c r="DK207" s="423"/>
      <c r="DL207" s="422"/>
      <c r="DM207" s="422"/>
      <c r="DN207" s="423"/>
      <c r="DO207" s="422"/>
      <c r="DP207" s="422"/>
      <c r="DQ207" s="423"/>
      <c r="DR207" s="422"/>
      <c r="DS207" s="422"/>
      <c r="DT207" s="423"/>
      <c r="DU207" s="422"/>
      <c r="DV207" s="422"/>
      <c r="DW207" s="423"/>
      <c r="DX207" s="422"/>
      <c r="DY207" s="422"/>
      <c r="DZ207" s="423"/>
      <c r="EA207" s="422"/>
      <c r="EB207" s="422"/>
      <c r="EC207" s="423"/>
      <c r="ED207" s="422"/>
      <c r="EE207" s="422"/>
      <c r="EF207" s="423"/>
      <c r="EG207" s="422"/>
      <c r="EH207" s="422"/>
      <c r="EI207" s="423"/>
      <c r="EJ207" s="422"/>
      <c r="EK207" s="422"/>
      <c r="EL207" s="423"/>
      <c r="EM207" s="422"/>
      <c r="EN207" s="422"/>
      <c r="EO207" s="423"/>
      <c r="EP207" s="422"/>
      <c r="EQ207" s="422"/>
      <c r="ER207" s="423"/>
      <c r="ES207" s="422"/>
      <c r="ET207" s="422"/>
      <c r="EU207" s="423"/>
      <c r="EV207" s="422"/>
      <c r="EW207" s="422"/>
      <c r="EX207" s="423"/>
      <c r="EY207" s="422"/>
      <c r="EZ207" s="422"/>
      <c r="FA207" s="423"/>
      <c r="FB207" s="422"/>
      <c r="FC207" s="422"/>
      <c r="FD207" s="423"/>
      <c r="FE207" s="422"/>
      <c r="FF207" s="422"/>
      <c r="FG207" s="423"/>
      <c r="FH207" s="422"/>
      <c r="FI207" s="422"/>
      <c r="FJ207" s="423"/>
      <c r="FK207" s="422"/>
      <c r="FL207" s="422"/>
      <c r="FM207" s="423"/>
      <c r="FN207" s="422"/>
      <c r="FO207" s="422"/>
      <c r="FP207" s="423"/>
      <c r="FQ207" s="422"/>
      <c r="FR207" s="422"/>
      <c r="FS207" s="423"/>
      <c r="FT207" s="422"/>
      <c r="FU207" s="422"/>
      <c r="FV207" s="423"/>
      <c r="FW207" s="422"/>
      <c r="FX207" s="422"/>
      <c r="FY207" s="423"/>
      <c r="FZ207" s="422"/>
      <c r="GA207" s="422"/>
      <c r="GB207" s="423"/>
      <c r="GC207" s="422"/>
      <c r="GD207" s="422"/>
      <c r="GE207" s="423"/>
      <c r="GF207" s="422"/>
      <c r="GG207" s="422"/>
      <c r="GH207" s="423"/>
      <c r="GI207" s="422"/>
      <c r="GJ207" s="422"/>
      <c r="GK207" s="423"/>
      <c r="GL207" s="422"/>
      <c r="GM207" s="422"/>
      <c r="GN207" s="423"/>
      <c r="GO207" s="422"/>
      <c r="GP207" s="422"/>
      <c r="GQ207" s="423"/>
      <c r="GR207" s="422"/>
      <c r="GS207" s="422"/>
      <c r="GT207" s="423"/>
      <c r="GU207" s="422"/>
      <c r="GV207" s="422"/>
      <c r="GW207" s="423"/>
      <c r="GX207" s="422"/>
      <c r="GY207" s="422"/>
      <c r="GZ207" s="423"/>
      <c r="HA207" s="422"/>
      <c r="HB207" s="422"/>
      <c r="HC207" s="423"/>
      <c r="HD207" s="422"/>
      <c r="HE207" s="422"/>
      <c r="HF207" s="423"/>
      <c r="HG207" s="422"/>
      <c r="HH207" s="573"/>
      <c r="HI207" s="425"/>
      <c r="HJ207" s="573"/>
      <c r="HK207" s="573"/>
      <c r="HL207" s="425"/>
      <c r="HM207" s="424"/>
      <c r="HN207" s="422"/>
      <c r="HO207" s="423"/>
      <c r="HP207" s="422"/>
    </row>
    <row r="208" spans="1:225" ht="25.5" x14ac:dyDescent="0.2">
      <c r="A208" s="421">
        <v>2</v>
      </c>
      <c r="B208" s="424"/>
      <c r="C208" s="586"/>
      <c r="D208" s="170" t="s">
        <v>414</v>
      </c>
      <c r="E208" s="587" t="s">
        <v>220</v>
      </c>
      <c r="F208" s="422"/>
      <c r="G208" s="423"/>
      <c r="H208" s="422"/>
      <c r="I208" s="422"/>
      <c r="J208" s="423"/>
      <c r="K208" s="422"/>
      <c r="L208" s="422"/>
      <c r="M208" s="423"/>
      <c r="N208" s="422"/>
      <c r="O208" s="422"/>
      <c r="P208" s="423"/>
      <c r="Q208" s="422"/>
      <c r="R208" s="422"/>
      <c r="S208" s="423"/>
      <c r="T208" s="422"/>
      <c r="U208" s="422"/>
      <c r="V208" s="423"/>
      <c r="W208" s="422"/>
      <c r="X208" s="422"/>
      <c r="Y208" s="423"/>
      <c r="Z208" s="422"/>
      <c r="AA208" s="422"/>
      <c r="AB208" s="423"/>
      <c r="AC208" s="422"/>
      <c r="AD208" s="422"/>
      <c r="AE208" s="423"/>
      <c r="AF208" s="422"/>
      <c r="AG208" s="422"/>
      <c r="AH208" s="423"/>
      <c r="AI208" s="422"/>
      <c r="AJ208" s="422"/>
      <c r="AK208" s="423"/>
      <c r="AL208" s="422"/>
      <c r="AM208" s="422"/>
      <c r="AN208" s="423"/>
      <c r="AO208" s="422"/>
      <c r="AP208" s="422"/>
      <c r="AQ208" s="423"/>
      <c r="AR208" s="422"/>
      <c r="AS208" s="422"/>
      <c r="AT208" s="423"/>
      <c r="AU208" s="422"/>
      <c r="AV208" s="422"/>
      <c r="AW208" s="423"/>
      <c r="AX208" s="422"/>
      <c r="AY208" s="422"/>
      <c r="AZ208" s="423"/>
      <c r="BA208" s="422"/>
      <c r="BB208" s="422"/>
      <c r="BC208" s="423"/>
      <c r="BD208" s="422"/>
      <c r="BE208" s="422"/>
      <c r="BF208" s="423"/>
      <c r="BG208" s="422"/>
      <c r="BH208" s="422"/>
      <c r="BI208" s="423"/>
      <c r="BJ208" s="422"/>
      <c r="BK208" s="422"/>
      <c r="BL208" s="423"/>
      <c r="BM208" s="422"/>
      <c r="BN208" s="422"/>
      <c r="BO208" s="423"/>
      <c r="BP208" s="422"/>
      <c r="BQ208" s="422"/>
      <c r="BR208" s="423"/>
      <c r="BS208" s="422"/>
      <c r="BT208" s="422"/>
      <c r="BU208" s="423"/>
      <c r="BV208" s="422"/>
      <c r="BW208" s="422"/>
      <c r="BX208" s="423"/>
      <c r="BY208" s="422"/>
      <c r="BZ208" s="422"/>
      <c r="CA208" s="423"/>
      <c r="CB208" s="422"/>
      <c r="CC208" s="422"/>
      <c r="CD208" s="423"/>
      <c r="CE208" s="422"/>
      <c r="CF208" s="422"/>
      <c r="CG208" s="423"/>
      <c r="CH208" s="422"/>
      <c r="CI208" s="422"/>
      <c r="CJ208" s="423"/>
      <c r="CK208" s="422"/>
      <c r="CL208" s="422"/>
      <c r="CM208" s="423"/>
      <c r="CN208" s="422"/>
      <c r="CO208" s="422"/>
      <c r="CP208" s="423"/>
      <c r="CQ208" s="422"/>
      <c r="CR208" s="422">
        <v>1</v>
      </c>
      <c r="CS208" s="423">
        <v>126892.39</v>
      </c>
      <c r="CT208" s="422">
        <v>8</v>
      </c>
      <c r="CU208" s="422"/>
      <c r="CV208" s="423"/>
      <c r="CW208" s="422"/>
      <c r="CX208" s="422"/>
      <c r="CY208" s="423"/>
      <c r="CZ208" s="422"/>
      <c r="DA208" s="422"/>
      <c r="DB208" s="423"/>
      <c r="DC208" s="422"/>
      <c r="DD208" s="422"/>
      <c r="DE208" s="423"/>
      <c r="DF208" s="422"/>
      <c r="DG208" s="422"/>
      <c r="DH208" s="423"/>
      <c r="DI208" s="422"/>
      <c r="DJ208" s="422"/>
      <c r="DK208" s="423"/>
      <c r="DL208" s="422"/>
      <c r="DM208" s="422"/>
      <c r="DN208" s="423"/>
      <c r="DO208" s="422"/>
      <c r="DP208" s="422"/>
      <c r="DQ208" s="423"/>
      <c r="DR208" s="422"/>
      <c r="DS208" s="422"/>
      <c r="DT208" s="423"/>
      <c r="DU208" s="422"/>
      <c r="DV208" s="422"/>
      <c r="DW208" s="423"/>
      <c r="DX208" s="422"/>
      <c r="DY208" s="422"/>
      <c r="DZ208" s="423"/>
      <c r="EA208" s="422"/>
      <c r="EB208" s="422"/>
      <c r="EC208" s="423"/>
      <c r="ED208" s="422"/>
      <c r="EE208" s="422"/>
      <c r="EF208" s="423"/>
      <c r="EG208" s="422"/>
      <c r="EH208" s="422"/>
      <c r="EI208" s="423"/>
      <c r="EJ208" s="422"/>
      <c r="EK208" s="422"/>
      <c r="EL208" s="423"/>
      <c r="EM208" s="422"/>
      <c r="EN208" s="422"/>
      <c r="EO208" s="423"/>
      <c r="EP208" s="422"/>
      <c r="EQ208" s="422"/>
      <c r="ER208" s="423"/>
      <c r="ES208" s="422"/>
      <c r="ET208" s="422"/>
      <c r="EU208" s="423"/>
      <c r="EV208" s="422"/>
      <c r="EW208" s="422"/>
      <c r="EX208" s="423"/>
      <c r="EY208" s="422"/>
      <c r="EZ208" s="422"/>
      <c r="FA208" s="423"/>
      <c r="FB208" s="422"/>
      <c r="FC208" s="422"/>
      <c r="FD208" s="423"/>
      <c r="FE208" s="422"/>
      <c r="FF208" s="422"/>
      <c r="FG208" s="423"/>
      <c r="FH208" s="422"/>
      <c r="FI208" s="422"/>
      <c r="FJ208" s="423"/>
      <c r="FK208" s="422"/>
      <c r="FL208" s="422"/>
      <c r="FM208" s="423"/>
      <c r="FN208" s="422"/>
      <c r="FO208" s="422"/>
      <c r="FP208" s="423"/>
      <c r="FQ208" s="422"/>
      <c r="FR208" s="422"/>
      <c r="FS208" s="423"/>
      <c r="FT208" s="422"/>
      <c r="FU208" s="422"/>
      <c r="FV208" s="423"/>
      <c r="FW208" s="422"/>
      <c r="FX208" s="422"/>
      <c r="FY208" s="423"/>
      <c r="FZ208" s="422"/>
      <c r="GA208" s="422"/>
      <c r="GB208" s="423"/>
      <c r="GC208" s="422"/>
      <c r="GD208" s="422"/>
      <c r="GE208" s="423"/>
      <c r="GF208" s="422"/>
      <c r="GG208" s="422"/>
      <c r="GH208" s="423"/>
      <c r="GI208" s="422"/>
      <c r="GJ208" s="422"/>
      <c r="GK208" s="423"/>
      <c r="GL208" s="422"/>
      <c r="GM208" s="422"/>
      <c r="GN208" s="423"/>
      <c r="GO208" s="422"/>
      <c r="GP208" s="422"/>
      <c r="GQ208" s="423"/>
      <c r="GR208" s="422"/>
      <c r="GS208" s="422"/>
      <c r="GT208" s="423"/>
      <c r="GU208" s="422"/>
      <c r="GV208" s="422"/>
      <c r="GW208" s="423"/>
      <c r="GX208" s="422"/>
      <c r="GY208" s="422"/>
      <c r="GZ208" s="423"/>
      <c r="HA208" s="422"/>
      <c r="HB208" s="422"/>
      <c r="HC208" s="423"/>
      <c r="HD208" s="422"/>
      <c r="HE208" s="422"/>
      <c r="HF208" s="423"/>
      <c r="HG208" s="422"/>
      <c r="HH208" s="573">
        <v>1</v>
      </c>
      <c r="HI208" s="425">
        <v>126892.39</v>
      </c>
      <c r="HJ208" s="573">
        <v>8</v>
      </c>
      <c r="HK208" s="573">
        <v>0</v>
      </c>
      <c r="HL208" s="425">
        <v>0</v>
      </c>
      <c r="HM208" s="424">
        <v>0</v>
      </c>
      <c r="HN208" s="422">
        <v>1</v>
      </c>
      <c r="HO208" s="423">
        <v>126892.39</v>
      </c>
      <c r="HP208" s="422">
        <v>8</v>
      </c>
    </row>
    <row r="209" spans="1:225" ht="16.5" customHeight="1" x14ac:dyDescent="0.2">
      <c r="A209" s="421"/>
      <c r="B209" s="424"/>
      <c r="C209" s="586"/>
      <c r="D209" s="170" t="s">
        <v>415</v>
      </c>
      <c r="E209" s="587"/>
      <c r="F209" s="422"/>
      <c r="G209" s="423"/>
      <c r="H209" s="422"/>
      <c r="I209" s="422"/>
      <c r="J209" s="423"/>
      <c r="K209" s="422"/>
      <c r="L209" s="422"/>
      <c r="M209" s="423"/>
      <c r="N209" s="422"/>
      <c r="O209" s="422"/>
      <c r="P209" s="423"/>
      <c r="Q209" s="422"/>
      <c r="R209" s="422"/>
      <c r="S209" s="423"/>
      <c r="T209" s="422"/>
      <c r="U209" s="422"/>
      <c r="V209" s="423"/>
      <c r="W209" s="422"/>
      <c r="X209" s="422"/>
      <c r="Y209" s="423"/>
      <c r="Z209" s="422"/>
      <c r="AA209" s="422"/>
      <c r="AB209" s="423"/>
      <c r="AC209" s="422"/>
      <c r="AD209" s="422"/>
      <c r="AE209" s="423"/>
      <c r="AF209" s="422"/>
      <c r="AG209" s="422"/>
      <c r="AH209" s="423"/>
      <c r="AI209" s="422"/>
      <c r="AJ209" s="422"/>
      <c r="AK209" s="423"/>
      <c r="AL209" s="422"/>
      <c r="AM209" s="422"/>
      <c r="AN209" s="423"/>
      <c r="AO209" s="422"/>
      <c r="AP209" s="422"/>
      <c r="AQ209" s="423"/>
      <c r="AR209" s="422"/>
      <c r="AS209" s="422"/>
      <c r="AT209" s="423"/>
      <c r="AU209" s="422"/>
      <c r="AV209" s="422"/>
      <c r="AW209" s="423"/>
      <c r="AX209" s="422"/>
      <c r="AY209" s="422"/>
      <c r="AZ209" s="423"/>
      <c r="BA209" s="422"/>
      <c r="BB209" s="422"/>
      <c r="BC209" s="423"/>
      <c r="BD209" s="422"/>
      <c r="BE209" s="422"/>
      <c r="BF209" s="423"/>
      <c r="BG209" s="422"/>
      <c r="BH209" s="422"/>
      <c r="BI209" s="423"/>
      <c r="BJ209" s="422"/>
      <c r="BK209" s="422"/>
      <c r="BL209" s="423"/>
      <c r="BM209" s="422"/>
      <c r="BN209" s="422"/>
      <c r="BO209" s="423"/>
      <c r="BP209" s="422"/>
      <c r="BQ209" s="422"/>
      <c r="BR209" s="423"/>
      <c r="BS209" s="422"/>
      <c r="BT209" s="422"/>
      <c r="BU209" s="423"/>
      <c r="BV209" s="422"/>
      <c r="BW209" s="422"/>
      <c r="BX209" s="423"/>
      <c r="BY209" s="422"/>
      <c r="BZ209" s="422"/>
      <c r="CA209" s="423"/>
      <c r="CB209" s="422"/>
      <c r="CC209" s="422"/>
      <c r="CD209" s="423"/>
      <c r="CE209" s="422"/>
      <c r="CF209" s="422"/>
      <c r="CG209" s="423"/>
      <c r="CH209" s="422"/>
      <c r="CI209" s="422"/>
      <c r="CJ209" s="423"/>
      <c r="CK209" s="422"/>
      <c r="CL209" s="422"/>
      <c r="CM209" s="423"/>
      <c r="CN209" s="422"/>
      <c r="CO209" s="422"/>
      <c r="CP209" s="423"/>
      <c r="CQ209" s="422"/>
      <c r="CR209" s="422"/>
      <c r="CS209" s="423"/>
      <c r="CT209" s="422"/>
      <c r="CU209" s="422"/>
      <c r="CV209" s="423"/>
      <c r="CW209" s="422"/>
      <c r="CX209" s="422"/>
      <c r="CY209" s="423"/>
      <c r="CZ209" s="422"/>
      <c r="DA209" s="422"/>
      <c r="DB209" s="423"/>
      <c r="DC209" s="422"/>
      <c r="DD209" s="422"/>
      <c r="DE209" s="423"/>
      <c r="DF209" s="422"/>
      <c r="DG209" s="422"/>
      <c r="DH209" s="423"/>
      <c r="DI209" s="422"/>
      <c r="DJ209" s="422"/>
      <c r="DK209" s="423"/>
      <c r="DL209" s="422"/>
      <c r="DM209" s="422"/>
      <c r="DN209" s="423"/>
      <c r="DO209" s="422"/>
      <c r="DP209" s="422"/>
      <c r="DQ209" s="423"/>
      <c r="DR209" s="422"/>
      <c r="DS209" s="422"/>
      <c r="DT209" s="423"/>
      <c r="DU209" s="422"/>
      <c r="DV209" s="422"/>
      <c r="DW209" s="423"/>
      <c r="DX209" s="422"/>
      <c r="DY209" s="422"/>
      <c r="DZ209" s="423"/>
      <c r="EA209" s="422"/>
      <c r="EB209" s="422"/>
      <c r="EC209" s="423"/>
      <c r="ED209" s="422"/>
      <c r="EE209" s="422"/>
      <c r="EF209" s="423"/>
      <c r="EG209" s="422"/>
      <c r="EH209" s="422"/>
      <c r="EI209" s="423"/>
      <c r="EJ209" s="422"/>
      <c r="EK209" s="422"/>
      <c r="EL209" s="423"/>
      <c r="EM209" s="422"/>
      <c r="EN209" s="422"/>
      <c r="EO209" s="423"/>
      <c r="EP209" s="422"/>
      <c r="EQ209" s="422"/>
      <c r="ER209" s="423"/>
      <c r="ES209" s="422"/>
      <c r="ET209" s="422"/>
      <c r="EU209" s="423"/>
      <c r="EV209" s="422"/>
      <c r="EW209" s="422"/>
      <c r="EX209" s="423"/>
      <c r="EY209" s="422"/>
      <c r="EZ209" s="422"/>
      <c r="FA209" s="423"/>
      <c r="FB209" s="422"/>
      <c r="FC209" s="422"/>
      <c r="FD209" s="423"/>
      <c r="FE209" s="422"/>
      <c r="FF209" s="422"/>
      <c r="FG209" s="423"/>
      <c r="FH209" s="422"/>
      <c r="FI209" s="422"/>
      <c r="FJ209" s="423"/>
      <c r="FK209" s="422"/>
      <c r="FL209" s="422"/>
      <c r="FM209" s="423"/>
      <c r="FN209" s="422"/>
      <c r="FO209" s="422"/>
      <c r="FP209" s="423"/>
      <c r="FQ209" s="422"/>
      <c r="FR209" s="422"/>
      <c r="FS209" s="423"/>
      <c r="FT209" s="422"/>
      <c r="FU209" s="422"/>
      <c r="FV209" s="423"/>
      <c r="FW209" s="422"/>
      <c r="FX209" s="422"/>
      <c r="FY209" s="423"/>
      <c r="FZ209" s="422"/>
      <c r="GA209" s="422"/>
      <c r="GB209" s="423"/>
      <c r="GC209" s="422"/>
      <c r="GD209" s="422"/>
      <c r="GE209" s="423"/>
      <c r="GF209" s="422"/>
      <c r="GG209" s="422"/>
      <c r="GH209" s="423"/>
      <c r="GI209" s="422"/>
      <c r="GJ209" s="422"/>
      <c r="GK209" s="423"/>
      <c r="GL209" s="422"/>
      <c r="GM209" s="422"/>
      <c r="GN209" s="423"/>
      <c r="GO209" s="422"/>
      <c r="GP209" s="422"/>
      <c r="GQ209" s="423"/>
      <c r="GR209" s="422"/>
      <c r="GS209" s="422"/>
      <c r="GT209" s="423"/>
      <c r="GU209" s="422"/>
      <c r="GV209" s="422"/>
      <c r="GW209" s="423"/>
      <c r="GX209" s="422"/>
      <c r="GY209" s="422"/>
      <c r="GZ209" s="423"/>
      <c r="HA209" s="422"/>
      <c r="HB209" s="422"/>
      <c r="HC209" s="423"/>
      <c r="HD209" s="422"/>
      <c r="HE209" s="422"/>
      <c r="HF209" s="423"/>
      <c r="HG209" s="422"/>
      <c r="HH209" s="573"/>
      <c r="HI209" s="425"/>
      <c r="HJ209" s="573"/>
      <c r="HK209" s="573"/>
      <c r="HL209" s="425"/>
      <c r="HM209" s="424"/>
      <c r="HN209" s="422"/>
      <c r="HO209" s="423"/>
      <c r="HP209" s="422"/>
    </row>
    <row r="210" spans="1:225" ht="25.5" x14ac:dyDescent="0.2">
      <c r="A210" s="421">
        <v>2</v>
      </c>
      <c r="B210" s="424"/>
      <c r="C210" s="586"/>
      <c r="D210" s="170" t="s">
        <v>416</v>
      </c>
      <c r="E210" s="587" t="s">
        <v>222</v>
      </c>
      <c r="F210" s="422"/>
      <c r="G210" s="423"/>
      <c r="H210" s="422"/>
      <c r="I210" s="422"/>
      <c r="J210" s="423"/>
      <c r="K210" s="422"/>
      <c r="L210" s="422"/>
      <c r="M210" s="423"/>
      <c r="N210" s="422"/>
      <c r="O210" s="422"/>
      <c r="P210" s="423"/>
      <c r="Q210" s="422"/>
      <c r="R210" s="422"/>
      <c r="S210" s="423"/>
      <c r="T210" s="422"/>
      <c r="U210" s="422"/>
      <c r="V210" s="423"/>
      <c r="W210" s="422"/>
      <c r="X210" s="422"/>
      <c r="Y210" s="423"/>
      <c r="Z210" s="422"/>
      <c r="AA210" s="422"/>
      <c r="AB210" s="423"/>
      <c r="AC210" s="422"/>
      <c r="AD210" s="422"/>
      <c r="AE210" s="423"/>
      <c r="AF210" s="422"/>
      <c r="AG210" s="422"/>
      <c r="AH210" s="423"/>
      <c r="AI210" s="422"/>
      <c r="AJ210" s="422">
        <v>1</v>
      </c>
      <c r="AK210" s="423">
        <v>69499.64</v>
      </c>
      <c r="AL210" s="422">
        <v>15</v>
      </c>
      <c r="AM210" s="422"/>
      <c r="AN210" s="423"/>
      <c r="AO210" s="422"/>
      <c r="AP210" s="422"/>
      <c r="AQ210" s="423"/>
      <c r="AR210" s="422"/>
      <c r="AS210" s="422"/>
      <c r="AT210" s="423"/>
      <c r="AU210" s="422"/>
      <c r="AV210" s="422"/>
      <c r="AW210" s="423"/>
      <c r="AX210" s="422"/>
      <c r="AY210" s="422"/>
      <c r="AZ210" s="423"/>
      <c r="BA210" s="422"/>
      <c r="BB210" s="422"/>
      <c r="BC210" s="423"/>
      <c r="BD210" s="422"/>
      <c r="BE210" s="422"/>
      <c r="BF210" s="423"/>
      <c r="BG210" s="422"/>
      <c r="BH210" s="422"/>
      <c r="BI210" s="423"/>
      <c r="BJ210" s="422"/>
      <c r="BK210" s="422"/>
      <c r="BL210" s="423"/>
      <c r="BM210" s="422"/>
      <c r="BN210" s="422"/>
      <c r="BO210" s="423"/>
      <c r="BP210" s="422"/>
      <c r="BQ210" s="422"/>
      <c r="BR210" s="423"/>
      <c r="BS210" s="422"/>
      <c r="BT210" s="422"/>
      <c r="BU210" s="423"/>
      <c r="BV210" s="422"/>
      <c r="BW210" s="422"/>
      <c r="BX210" s="423"/>
      <c r="BY210" s="422"/>
      <c r="BZ210" s="422"/>
      <c r="CA210" s="423"/>
      <c r="CB210" s="422"/>
      <c r="CC210" s="422"/>
      <c r="CD210" s="423"/>
      <c r="CE210" s="422"/>
      <c r="CF210" s="422"/>
      <c r="CG210" s="423"/>
      <c r="CH210" s="422"/>
      <c r="CI210" s="422"/>
      <c r="CJ210" s="423"/>
      <c r="CK210" s="422"/>
      <c r="CL210" s="422"/>
      <c r="CM210" s="423"/>
      <c r="CN210" s="422"/>
      <c r="CO210" s="422"/>
      <c r="CP210" s="423"/>
      <c r="CQ210" s="422"/>
      <c r="CR210" s="422"/>
      <c r="CS210" s="423"/>
      <c r="CT210" s="422"/>
      <c r="CU210" s="422"/>
      <c r="CV210" s="423"/>
      <c r="CW210" s="422"/>
      <c r="CX210" s="422"/>
      <c r="CY210" s="423"/>
      <c r="CZ210" s="422"/>
      <c r="DA210" s="422"/>
      <c r="DB210" s="423"/>
      <c r="DC210" s="422"/>
      <c r="DD210" s="422"/>
      <c r="DE210" s="423"/>
      <c r="DF210" s="422"/>
      <c r="DG210" s="422"/>
      <c r="DH210" s="423"/>
      <c r="DI210" s="422"/>
      <c r="DJ210" s="422"/>
      <c r="DK210" s="423"/>
      <c r="DL210" s="422"/>
      <c r="DM210" s="422"/>
      <c r="DN210" s="423"/>
      <c r="DO210" s="422"/>
      <c r="DP210" s="422"/>
      <c r="DQ210" s="423"/>
      <c r="DR210" s="422"/>
      <c r="DS210" s="422"/>
      <c r="DT210" s="423"/>
      <c r="DU210" s="422"/>
      <c r="DV210" s="422"/>
      <c r="DW210" s="423"/>
      <c r="DX210" s="422"/>
      <c r="DY210" s="422"/>
      <c r="DZ210" s="423"/>
      <c r="EA210" s="422"/>
      <c r="EB210" s="422"/>
      <c r="EC210" s="423"/>
      <c r="ED210" s="422"/>
      <c r="EE210" s="422"/>
      <c r="EF210" s="423"/>
      <c r="EG210" s="422"/>
      <c r="EH210" s="422"/>
      <c r="EI210" s="423"/>
      <c r="EJ210" s="422"/>
      <c r="EK210" s="422"/>
      <c r="EL210" s="423"/>
      <c r="EM210" s="422"/>
      <c r="EN210" s="422"/>
      <c r="EO210" s="423"/>
      <c r="EP210" s="422"/>
      <c r="EQ210" s="422"/>
      <c r="ER210" s="423"/>
      <c r="ES210" s="422"/>
      <c r="ET210" s="422"/>
      <c r="EU210" s="423"/>
      <c r="EV210" s="422"/>
      <c r="EW210" s="422"/>
      <c r="EX210" s="423"/>
      <c r="EY210" s="422"/>
      <c r="EZ210" s="422"/>
      <c r="FA210" s="423"/>
      <c r="FB210" s="422"/>
      <c r="FC210" s="422"/>
      <c r="FD210" s="423"/>
      <c r="FE210" s="422"/>
      <c r="FF210" s="422"/>
      <c r="FG210" s="423"/>
      <c r="FH210" s="422"/>
      <c r="FI210" s="422"/>
      <c r="FJ210" s="423"/>
      <c r="FK210" s="422"/>
      <c r="FL210" s="422"/>
      <c r="FM210" s="423"/>
      <c r="FN210" s="422"/>
      <c r="FO210" s="422"/>
      <c r="FP210" s="423"/>
      <c r="FQ210" s="422"/>
      <c r="FR210" s="422"/>
      <c r="FS210" s="423"/>
      <c r="FT210" s="422"/>
      <c r="FU210" s="422"/>
      <c r="FV210" s="423"/>
      <c r="FW210" s="422"/>
      <c r="FX210" s="422"/>
      <c r="FY210" s="423"/>
      <c r="FZ210" s="422"/>
      <c r="GA210" s="422"/>
      <c r="GB210" s="423"/>
      <c r="GC210" s="422"/>
      <c r="GD210" s="422"/>
      <c r="GE210" s="423"/>
      <c r="GF210" s="422"/>
      <c r="GG210" s="422"/>
      <c r="GH210" s="423"/>
      <c r="GI210" s="422"/>
      <c r="GJ210" s="422"/>
      <c r="GK210" s="423"/>
      <c r="GL210" s="422"/>
      <c r="GM210" s="422"/>
      <c r="GN210" s="423"/>
      <c r="GO210" s="422"/>
      <c r="GP210" s="422"/>
      <c r="GQ210" s="423"/>
      <c r="GR210" s="422"/>
      <c r="GS210" s="422"/>
      <c r="GT210" s="423"/>
      <c r="GU210" s="422"/>
      <c r="GV210" s="422"/>
      <c r="GW210" s="423"/>
      <c r="GX210" s="422"/>
      <c r="GY210" s="422"/>
      <c r="GZ210" s="423"/>
      <c r="HA210" s="422"/>
      <c r="HB210" s="422"/>
      <c r="HC210" s="423"/>
      <c r="HD210" s="422"/>
      <c r="HE210" s="422"/>
      <c r="HF210" s="423"/>
      <c r="HG210" s="422"/>
      <c r="HH210" s="573">
        <v>1</v>
      </c>
      <c r="HI210" s="425">
        <v>69499.64</v>
      </c>
      <c r="HJ210" s="573">
        <v>15</v>
      </c>
      <c r="HK210" s="573">
        <v>0</v>
      </c>
      <c r="HL210" s="425">
        <v>0</v>
      </c>
      <c r="HM210" s="424">
        <v>0</v>
      </c>
      <c r="HN210" s="422">
        <v>1</v>
      </c>
      <c r="HO210" s="423">
        <v>69499.64</v>
      </c>
      <c r="HP210" s="422">
        <v>15</v>
      </c>
    </row>
    <row r="211" spans="1:225" x14ac:dyDescent="0.2">
      <c r="A211" s="588">
        <v>2</v>
      </c>
      <c r="B211" s="508" t="s">
        <v>476</v>
      </c>
      <c r="C211" s="589"/>
      <c r="D211" s="244"/>
      <c r="E211" s="590"/>
      <c r="F211" s="426"/>
      <c r="G211" s="427"/>
      <c r="H211" s="426"/>
      <c r="I211" s="426"/>
      <c r="J211" s="427"/>
      <c r="K211" s="426"/>
      <c r="L211" s="426">
        <v>7</v>
      </c>
      <c r="M211" s="427">
        <v>130135.03999999999</v>
      </c>
      <c r="N211" s="426">
        <v>62</v>
      </c>
      <c r="O211" s="426"/>
      <c r="P211" s="427"/>
      <c r="Q211" s="426"/>
      <c r="R211" s="426"/>
      <c r="S211" s="427"/>
      <c r="T211" s="426"/>
      <c r="U211" s="426"/>
      <c r="V211" s="427"/>
      <c r="W211" s="426"/>
      <c r="X211" s="426"/>
      <c r="Y211" s="427"/>
      <c r="Z211" s="426"/>
      <c r="AA211" s="426"/>
      <c r="AB211" s="427"/>
      <c r="AC211" s="426"/>
      <c r="AD211" s="426"/>
      <c r="AE211" s="427"/>
      <c r="AF211" s="426"/>
      <c r="AG211" s="426"/>
      <c r="AH211" s="427"/>
      <c r="AI211" s="426"/>
      <c r="AJ211" s="426">
        <v>26</v>
      </c>
      <c r="AK211" s="427">
        <v>526548.11999999976</v>
      </c>
      <c r="AL211" s="426">
        <v>160</v>
      </c>
      <c r="AM211" s="426"/>
      <c r="AN211" s="427"/>
      <c r="AO211" s="426"/>
      <c r="AP211" s="426"/>
      <c r="AQ211" s="427"/>
      <c r="AR211" s="426"/>
      <c r="AS211" s="426"/>
      <c r="AT211" s="427"/>
      <c r="AU211" s="426"/>
      <c r="AV211" s="426"/>
      <c r="AW211" s="427"/>
      <c r="AX211" s="426"/>
      <c r="AY211" s="426"/>
      <c r="AZ211" s="427"/>
      <c r="BA211" s="426"/>
      <c r="BB211" s="426"/>
      <c r="BC211" s="427"/>
      <c r="BD211" s="426"/>
      <c r="BE211" s="426"/>
      <c r="BF211" s="427"/>
      <c r="BG211" s="426"/>
      <c r="BH211" s="426">
        <v>1</v>
      </c>
      <c r="BI211" s="427">
        <v>22616.83</v>
      </c>
      <c r="BJ211" s="426">
        <v>11</v>
      </c>
      <c r="BK211" s="426"/>
      <c r="BL211" s="427"/>
      <c r="BM211" s="426"/>
      <c r="BN211" s="426">
        <v>9</v>
      </c>
      <c r="BO211" s="427">
        <v>203551.47000000003</v>
      </c>
      <c r="BP211" s="426">
        <v>89</v>
      </c>
      <c r="BQ211" s="426"/>
      <c r="BR211" s="427"/>
      <c r="BS211" s="426"/>
      <c r="BT211" s="426"/>
      <c r="BU211" s="427"/>
      <c r="BV211" s="426"/>
      <c r="BW211" s="426"/>
      <c r="BX211" s="427"/>
      <c r="BY211" s="426"/>
      <c r="BZ211" s="426"/>
      <c r="CA211" s="427"/>
      <c r="CB211" s="426"/>
      <c r="CC211" s="426"/>
      <c r="CD211" s="427"/>
      <c r="CE211" s="426"/>
      <c r="CF211" s="426">
        <v>4</v>
      </c>
      <c r="CG211" s="427">
        <v>90467.32</v>
      </c>
      <c r="CH211" s="426">
        <v>45</v>
      </c>
      <c r="CI211" s="426"/>
      <c r="CJ211" s="427"/>
      <c r="CK211" s="426"/>
      <c r="CL211" s="426"/>
      <c r="CM211" s="427"/>
      <c r="CN211" s="426"/>
      <c r="CO211" s="426"/>
      <c r="CP211" s="427"/>
      <c r="CQ211" s="426"/>
      <c r="CR211" s="426">
        <v>5</v>
      </c>
      <c r="CS211" s="427">
        <v>385165.69</v>
      </c>
      <c r="CT211" s="426">
        <v>42</v>
      </c>
      <c r="CU211" s="426"/>
      <c r="CV211" s="427"/>
      <c r="CW211" s="426"/>
      <c r="CX211" s="426">
        <v>10</v>
      </c>
      <c r="CY211" s="427">
        <v>218899.87000000005</v>
      </c>
      <c r="CZ211" s="426">
        <v>97</v>
      </c>
      <c r="DA211" s="426"/>
      <c r="DB211" s="427"/>
      <c r="DC211" s="426"/>
      <c r="DD211" s="426"/>
      <c r="DE211" s="427"/>
      <c r="DF211" s="426"/>
      <c r="DG211" s="426"/>
      <c r="DH211" s="427"/>
      <c r="DI211" s="426"/>
      <c r="DJ211" s="426"/>
      <c r="DK211" s="427"/>
      <c r="DL211" s="426"/>
      <c r="DM211" s="426"/>
      <c r="DN211" s="427"/>
      <c r="DO211" s="426"/>
      <c r="DP211" s="426">
        <v>3</v>
      </c>
      <c r="DQ211" s="427">
        <v>231770.78999999998</v>
      </c>
      <c r="DR211" s="426">
        <v>22</v>
      </c>
      <c r="DS211" s="426"/>
      <c r="DT211" s="427"/>
      <c r="DU211" s="426"/>
      <c r="DV211" s="426"/>
      <c r="DW211" s="427"/>
      <c r="DX211" s="426"/>
      <c r="DY211" s="426"/>
      <c r="DZ211" s="427"/>
      <c r="EA211" s="426"/>
      <c r="EB211" s="426"/>
      <c r="EC211" s="427"/>
      <c r="ED211" s="426"/>
      <c r="EE211" s="426"/>
      <c r="EF211" s="427"/>
      <c r="EG211" s="426"/>
      <c r="EH211" s="426"/>
      <c r="EI211" s="427"/>
      <c r="EJ211" s="426"/>
      <c r="EK211" s="426"/>
      <c r="EL211" s="427"/>
      <c r="EM211" s="426"/>
      <c r="EN211" s="426"/>
      <c r="EO211" s="427"/>
      <c r="EP211" s="426"/>
      <c r="EQ211" s="426"/>
      <c r="ER211" s="427"/>
      <c r="ES211" s="426"/>
      <c r="ET211" s="426"/>
      <c r="EU211" s="427"/>
      <c r="EV211" s="426"/>
      <c r="EW211" s="426"/>
      <c r="EX211" s="427"/>
      <c r="EY211" s="426"/>
      <c r="EZ211" s="426"/>
      <c r="FA211" s="427"/>
      <c r="FB211" s="426"/>
      <c r="FC211" s="426"/>
      <c r="FD211" s="427"/>
      <c r="FE211" s="426"/>
      <c r="FF211" s="426"/>
      <c r="FG211" s="427"/>
      <c r="FH211" s="426"/>
      <c r="FI211" s="426"/>
      <c r="FJ211" s="427"/>
      <c r="FK211" s="426"/>
      <c r="FL211" s="426"/>
      <c r="FM211" s="427"/>
      <c r="FN211" s="426"/>
      <c r="FO211" s="426"/>
      <c r="FP211" s="427"/>
      <c r="FQ211" s="426"/>
      <c r="FR211" s="426"/>
      <c r="FS211" s="427"/>
      <c r="FT211" s="426"/>
      <c r="FU211" s="426"/>
      <c r="FV211" s="427"/>
      <c r="FW211" s="426"/>
      <c r="FX211" s="426">
        <v>11</v>
      </c>
      <c r="FY211" s="427">
        <v>243130.92000000004</v>
      </c>
      <c r="FZ211" s="426">
        <v>114</v>
      </c>
      <c r="GA211" s="426"/>
      <c r="GB211" s="427"/>
      <c r="GC211" s="426"/>
      <c r="GD211" s="426">
        <v>1</v>
      </c>
      <c r="GE211" s="427">
        <v>20534.23</v>
      </c>
      <c r="GF211" s="426">
        <v>8</v>
      </c>
      <c r="GG211" s="426"/>
      <c r="GH211" s="427"/>
      <c r="GI211" s="426"/>
      <c r="GJ211" s="426">
        <v>3</v>
      </c>
      <c r="GK211" s="427">
        <v>102298.14000000001</v>
      </c>
      <c r="GL211" s="426">
        <v>32</v>
      </c>
      <c r="GM211" s="426"/>
      <c r="GN211" s="427"/>
      <c r="GO211" s="426"/>
      <c r="GP211" s="426">
        <v>1</v>
      </c>
      <c r="GQ211" s="427">
        <v>14425.63</v>
      </c>
      <c r="GR211" s="426">
        <v>12</v>
      </c>
      <c r="GS211" s="426"/>
      <c r="GT211" s="427"/>
      <c r="GU211" s="426"/>
      <c r="GV211" s="426"/>
      <c r="GW211" s="427"/>
      <c r="GX211" s="426"/>
      <c r="GY211" s="426"/>
      <c r="GZ211" s="427"/>
      <c r="HA211" s="426"/>
      <c r="HB211" s="426"/>
      <c r="HC211" s="427"/>
      <c r="HD211" s="426"/>
      <c r="HE211" s="426"/>
      <c r="HF211" s="427"/>
      <c r="HG211" s="426"/>
      <c r="HH211" s="584">
        <v>81</v>
      </c>
      <c r="HI211" s="427">
        <v>2189544.0499999998</v>
      </c>
      <c r="HJ211" s="584">
        <v>694</v>
      </c>
      <c r="HK211" s="584">
        <v>0</v>
      </c>
      <c r="HL211" s="427">
        <v>0</v>
      </c>
      <c r="HM211" s="244">
        <v>0</v>
      </c>
      <c r="HN211" s="426">
        <v>81</v>
      </c>
      <c r="HO211" s="427">
        <v>2189544.0500000007</v>
      </c>
      <c r="HP211" s="426">
        <v>694</v>
      </c>
    </row>
    <row r="212" spans="1:225" s="32" customFormat="1" x14ac:dyDescent="0.2">
      <c r="A212" s="421">
        <v>2</v>
      </c>
      <c r="B212" s="507">
        <v>31</v>
      </c>
      <c r="C212" s="586" t="s">
        <v>38</v>
      </c>
      <c r="D212" s="170" t="s">
        <v>417</v>
      </c>
      <c r="E212" s="587" t="s">
        <v>859</v>
      </c>
      <c r="F212" s="422"/>
      <c r="G212" s="423"/>
      <c r="H212" s="422"/>
      <c r="I212" s="422"/>
      <c r="J212" s="423"/>
      <c r="K212" s="422"/>
      <c r="L212" s="422"/>
      <c r="M212" s="423"/>
      <c r="N212" s="422"/>
      <c r="O212" s="422"/>
      <c r="P212" s="423"/>
      <c r="Q212" s="422"/>
      <c r="R212" s="422"/>
      <c r="S212" s="423"/>
      <c r="T212" s="422"/>
      <c r="U212" s="422"/>
      <c r="V212" s="423"/>
      <c r="W212" s="422"/>
      <c r="X212" s="422"/>
      <c r="Y212" s="423"/>
      <c r="Z212" s="422"/>
      <c r="AA212" s="422"/>
      <c r="AB212" s="423"/>
      <c r="AC212" s="422"/>
      <c r="AD212" s="422"/>
      <c r="AE212" s="423"/>
      <c r="AF212" s="422"/>
      <c r="AG212" s="422"/>
      <c r="AH212" s="423"/>
      <c r="AI212" s="422"/>
      <c r="AJ212" s="422">
        <v>1</v>
      </c>
      <c r="AK212" s="423">
        <v>20967.689999999999</v>
      </c>
      <c r="AL212" s="422">
        <v>8</v>
      </c>
      <c r="AM212" s="422"/>
      <c r="AN212" s="423"/>
      <c r="AO212" s="422"/>
      <c r="AP212" s="422"/>
      <c r="AQ212" s="423"/>
      <c r="AR212" s="422"/>
      <c r="AS212" s="422"/>
      <c r="AT212" s="423"/>
      <c r="AU212" s="422"/>
      <c r="AV212" s="422"/>
      <c r="AW212" s="423"/>
      <c r="AX212" s="422"/>
      <c r="AY212" s="422"/>
      <c r="AZ212" s="423"/>
      <c r="BA212" s="422"/>
      <c r="BB212" s="422"/>
      <c r="BC212" s="423"/>
      <c r="BD212" s="422"/>
      <c r="BE212" s="422"/>
      <c r="BF212" s="423"/>
      <c r="BG212" s="422"/>
      <c r="BH212" s="422"/>
      <c r="BI212" s="423"/>
      <c r="BJ212" s="422"/>
      <c r="BK212" s="422"/>
      <c r="BL212" s="423"/>
      <c r="BM212" s="422"/>
      <c r="BN212" s="422"/>
      <c r="BO212" s="423"/>
      <c r="BP212" s="422"/>
      <c r="BQ212" s="422"/>
      <c r="BR212" s="423"/>
      <c r="BS212" s="422"/>
      <c r="BT212" s="422"/>
      <c r="BU212" s="423"/>
      <c r="BV212" s="422"/>
      <c r="BW212" s="422"/>
      <c r="BX212" s="423"/>
      <c r="BY212" s="422"/>
      <c r="BZ212" s="422"/>
      <c r="CA212" s="423"/>
      <c r="CB212" s="422"/>
      <c r="CC212" s="422"/>
      <c r="CD212" s="423"/>
      <c r="CE212" s="422"/>
      <c r="CF212" s="422"/>
      <c r="CG212" s="423"/>
      <c r="CH212" s="422"/>
      <c r="CI212" s="422"/>
      <c r="CJ212" s="423"/>
      <c r="CK212" s="422"/>
      <c r="CL212" s="422"/>
      <c r="CM212" s="423"/>
      <c r="CN212" s="422"/>
      <c r="CO212" s="422"/>
      <c r="CP212" s="423"/>
      <c r="CQ212" s="422"/>
      <c r="CR212" s="422"/>
      <c r="CS212" s="423"/>
      <c r="CT212" s="422"/>
      <c r="CU212" s="422"/>
      <c r="CV212" s="423"/>
      <c r="CW212" s="422"/>
      <c r="CX212" s="422"/>
      <c r="CY212" s="423"/>
      <c r="CZ212" s="422"/>
      <c r="DA212" s="422"/>
      <c r="DB212" s="423"/>
      <c r="DC212" s="422"/>
      <c r="DD212" s="422"/>
      <c r="DE212" s="423"/>
      <c r="DF212" s="422"/>
      <c r="DG212" s="422"/>
      <c r="DH212" s="423"/>
      <c r="DI212" s="422"/>
      <c r="DJ212" s="422"/>
      <c r="DK212" s="423"/>
      <c r="DL212" s="422"/>
      <c r="DM212" s="422"/>
      <c r="DN212" s="423"/>
      <c r="DO212" s="422"/>
      <c r="DP212" s="422"/>
      <c r="DQ212" s="423"/>
      <c r="DR212" s="422"/>
      <c r="DS212" s="422"/>
      <c r="DT212" s="423"/>
      <c r="DU212" s="422"/>
      <c r="DV212" s="422"/>
      <c r="DW212" s="423"/>
      <c r="DX212" s="422"/>
      <c r="DY212" s="422"/>
      <c r="DZ212" s="423"/>
      <c r="EA212" s="422"/>
      <c r="EB212" s="422"/>
      <c r="EC212" s="423"/>
      <c r="ED212" s="422"/>
      <c r="EE212" s="422"/>
      <c r="EF212" s="423"/>
      <c r="EG212" s="422"/>
      <c r="EH212" s="422"/>
      <c r="EI212" s="423"/>
      <c r="EJ212" s="422"/>
      <c r="EK212" s="422"/>
      <c r="EL212" s="423"/>
      <c r="EM212" s="422"/>
      <c r="EN212" s="422"/>
      <c r="EO212" s="423"/>
      <c r="EP212" s="422"/>
      <c r="EQ212" s="422"/>
      <c r="ER212" s="423"/>
      <c r="ES212" s="422"/>
      <c r="ET212" s="422"/>
      <c r="EU212" s="423"/>
      <c r="EV212" s="422"/>
      <c r="EW212" s="422"/>
      <c r="EX212" s="423"/>
      <c r="EY212" s="422"/>
      <c r="EZ212" s="422"/>
      <c r="FA212" s="423"/>
      <c r="FB212" s="422"/>
      <c r="FC212" s="422"/>
      <c r="FD212" s="423"/>
      <c r="FE212" s="422"/>
      <c r="FF212" s="422"/>
      <c r="FG212" s="423"/>
      <c r="FH212" s="422"/>
      <c r="FI212" s="422"/>
      <c r="FJ212" s="423"/>
      <c r="FK212" s="422"/>
      <c r="FL212" s="422"/>
      <c r="FM212" s="423"/>
      <c r="FN212" s="422"/>
      <c r="FO212" s="422"/>
      <c r="FP212" s="423"/>
      <c r="FQ212" s="422"/>
      <c r="FR212" s="422"/>
      <c r="FS212" s="423"/>
      <c r="FT212" s="422"/>
      <c r="FU212" s="422"/>
      <c r="FV212" s="423"/>
      <c r="FW212" s="422"/>
      <c r="FX212" s="422"/>
      <c r="FY212" s="423"/>
      <c r="FZ212" s="422"/>
      <c r="GA212" s="422"/>
      <c r="GB212" s="423"/>
      <c r="GC212" s="422"/>
      <c r="GD212" s="422">
        <v>1</v>
      </c>
      <c r="GE212" s="423">
        <v>20545.73</v>
      </c>
      <c r="GF212" s="422">
        <v>6</v>
      </c>
      <c r="GG212" s="422"/>
      <c r="GH212" s="423"/>
      <c r="GI212" s="422"/>
      <c r="GJ212" s="422">
        <v>1</v>
      </c>
      <c r="GK212" s="423">
        <v>15054.97</v>
      </c>
      <c r="GL212" s="422">
        <v>9</v>
      </c>
      <c r="GM212" s="422"/>
      <c r="GN212" s="423"/>
      <c r="GO212" s="422"/>
      <c r="GP212" s="422"/>
      <c r="GQ212" s="423"/>
      <c r="GR212" s="422"/>
      <c r="GS212" s="422"/>
      <c r="GT212" s="423"/>
      <c r="GU212" s="422"/>
      <c r="GV212" s="422"/>
      <c r="GW212" s="423"/>
      <c r="GX212" s="422"/>
      <c r="GY212" s="422"/>
      <c r="GZ212" s="423"/>
      <c r="HA212" s="422"/>
      <c r="HB212" s="422"/>
      <c r="HC212" s="423"/>
      <c r="HD212" s="422"/>
      <c r="HE212" s="422"/>
      <c r="HF212" s="423"/>
      <c r="HG212" s="422"/>
      <c r="HH212" s="573">
        <v>3</v>
      </c>
      <c r="HI212" s="425">
        <v>56568.39</v>
      </c>
      <c r="HJ212" s="573">
        <v>23</v>
      </c>
      <c r="HK212" s="573">
        <v>0</v>
      </c>
      <c r="HL212" s="425">
        <v>0</v>
      </c>
      <c r="HM212" s="424">
        <v>0</v>
      </c>
      <c r="HN212" s="422">
        <v>3</v>
      </c>
      <c r="HO212" s="423">
        <v>56568.39</v>
      </c>
      <c r="HP212" s="422">
        <v>23</v>
      </c>
      <c r="HQ212" s="42"/>
    </row>
    <row r="213" spans="1:225" ht="25.5" x14ac:dyDescent="0.2">
      <c r="A213" s="421">
        <v>2</v>
      </c>
      <c r="B213" s="424"/>
      <c r="C213" s="586"/>
      <c r="D213" s="170" t="s">
        <v>418</v>
      </c>
      <c r="E213" s="587" t="s">
        <v>224</v>
      </c>
      <c r="F213" s="422">
        <v>5</v>
      </c>
      <c r="G213" s="423">
        <v>84012.389999999985</v>
      </c>
      <c r="H213" s="422">
        <v>25</v>
      </c>
      <c r="I213" s="422"/>
      <c r="J213" s="423"/>
      <c r="K213" s="422"/>
      <c r="L213" s="422">
        <v>2</v>
      </c>
      <c r="M213" s="423">
        <v>33571.86</v>
      </c>
      <c r="N213" s="422">
        <v>25</v>
      </c>
      <c r="O213" s="422"/>
      <c r="P213" s="423"/>
      <c r="Q213" s="422"/>
      <c r="R213" s="422"/>
      <c r="S213" s="423"/>
      <c r="T213" s="422"/>
      <c r="U213" s="422"/>
      <c r="V213" s="423"/>
      <c r="W213" s="422"/>
      <c r="X213" s="422"/>
      <c r="Y213" s="423"/>
      <c r="Z213" s="422"/>
      <c r="AA213" s="422"/>
      <c r="AB213" s="423"/>
      <c r="AC213" s="422"/>
      <c r="AD213" s="422"/>
      <c r="AE213" s="423"/>
      <c r="AF213" s="422"/>
      <c r="AG213" s="422"/>
      <c r="AH213" s="423"/>
      <c r="AI213" s="422"/>
      <c r="AJ213" s="422"/>
      <c r="AK213" s="423"/>
      <c r="AL213" s="422"/>
      <c r="AM213" s="422"/>
      <c r="AN213" s="423"/>
      <c r="AO213" s="422"/>
      <c r="AP213" s="422"/>
      <c r="AQ213" s="423"/>
      <c r="AR213" s="422"/>
      <c r="AS213" s="422"/>
      <c r="AT213" s="423"/>
      <c r="AU213" s="422"/>
      <c r="AV213" s="422"/>
      <c r="AW213" s="423"/>
      <c r="AX213" s="422"/>
      <c r="AY213" s="422"/>
      <c r="AZ213" s="423"/>
      <c r="BA213" s="422"/>
      <c r="BB213" s="422"/>
      <c r="BC213" s="423"/>
      <c r="BD213" s="422"/>
      <c r="BE213" s="422"/>
      <c r="BF213" s="423"/>
      <c r="BG213" s="422"/>
      <c r="BH213" s="422">
        <v>3</v>
      </c>
      <c r="BI213" s="423">
        <v>60429.36</v>
      </c>
      <c r="BJ213" s="422">
        <v>26</v>
      </c>
      <c r="BK213" s="422"/>
      <c r="BL213" s="423"/>
      <c r="BM213" s="422"/>
      <c r="BN213" s="422">
        <v>69</v>
      </c>
      <c r="BO213" s="423">
        <v>1391735.5900000019</v>
      </c>
      <c r="BP213" s="422">
        <v>488</v>
      </c>
      <c r="BQ213" s="422"/>
      <c r="BR213" s="423"/>
      <c r="BS213" s="422"/>
      <c r="BT213" s="422">
        <v>6</v>
      </c>
      <c r="BU213" s="423">
        <v>120858.71999999999</v>
      </c>
      <c r="BV213" s="422">
        <v>47</v>
      </c>
      <c r="BW213" s="422"/>
      <c r="BX213" s="423"/>
      <c r="BY213" s="422"/>
      <c r="BZ213" s="422">
        <v>8</v>
      </c>
      <c r="CA213" s="423">
        <v>161144.95999999999</v>
      </c>
      <c r="CB213" s="422">
        <v>59</v>
      </c>
      <c r="CC213" s="422"/>
      <c r="CD213" s="423"/>
      <c r="CE213" s="422"/>
      <c r="CF213" s="422"/>
      <c r="CG213" s="423"/>
      <c r="CH213" s="422"/>
      <c r="CI213" s="422"/>
      <c r="CJ213" s="423"/>
      <c r="CK213" s="422"/>
      <c r="CL213" s="422">
        <v>16</v>
      </c>
      <c r="CM213" s="423">
        <v>322538.11999999994</v>
      </c>
      <c r="CN213" s="422">
        <v>133</v>
      </c>
      <c r="CO213" s="422"/>
      <c r="CP213" s="423"/>
      <c r="CQ213" s="422"/>
      <c r="CR213" s="422"/>
      <c r="CS213" s="423"/>
      <c r="CT213" s="422"/>
      <c r="CU213" s="422"/>
      <c r="CV213" s="423"/>
      <c r="CW213" s="422"/>
      <c r="CX213" s="422">
        <v>5</v>
      </c>
      <c r="CY213" s="423">
        <v>100715.59999999999</v>
      </c>
      <c r="CZ213" s="422">
        <v>40</v>
      </c>
      <c r="DA213" s="422"/>
      <c r="DB213" s="423"/>
      <c r="DC213" s="422"/>
      <c r="DD213" s="422"/>
      <c r="DE213" s="423"/>
      <c r="DF213" s="422"/>
      <c r="DG213" s="422"/>
      <c r="DH213" s="423"/>
      <c r="DI213" s="422"/>
      <c r="DJ213" s="422"/>
      <c r="DK213" s="423"/>
      <c r="DL213" s="422"/>
      <c r="DM213" s="422"/>
      <c r="DN213" s="423"/>
      <c r="DO213" s="422"/>
      <c r="DP213" s="422">
        <v>4</v>
      </c>
      <c r="DQ213" s="423">
        <v>278384.01</v>
      </c>
      <c r="DR213" s="422">
        <v>20</v>
      </c>
      <c r="DS213" s="422"/>
      <c r="DT213" s="423"/>
      <c r="DU213" s="422"/>
      <c r="DV213" s="422"/>
      <c r="DW213" s="423"/>
      <c r="DX213" s="422"/>
      <c r="DY213" s="422"/>
      <c r="DZ213" s="423"/>
      <c r="EA213" s="422"/>
      <c r="EB213" s="422"/>
      <c r="EC213" s="423"/>
      <c r="ED213" s="422"/>
      <c r="EE213" s="422"/>
      <c r="EF213" s="423"/>
      <c r="EG213" s="422"/>
      <c r="EH213" s="422"/>
      <c r="EI213" s="423"/>
      <c r="EJ213" s="422"/>
      <c r="EK213" s="422"/>
      <c r="EL213" s="423"/>
      <c r="EM213" s="422"/>
      <c r="EN213" s="422"/>
      <c r="EO213" s="423"/>
      <c r="EP213" s="422"/>
      <c r="EQ213" s="422"/>
      <c r="ER213" s="423"/>
      <c r="ES213" s="422"/>
      <c r="ET213" s="422">
        <v>3</v>
      </c>
      <c r="EU213" s="423">
        <v>50440.53</v>
      </c>
      <c r="EV213" s="422">
        <v>21</v>
      </c>
      <c r="EW213" s="422"/>
      <c r="EX213" s="423"/>
      <c r="EY213" s="422"/>
      <c r="EZ213" s="422"/>
      <c r="FA213" s="423"/>
      <c r="FB213" s="422"/>
      <c r="FC213" s="422"/>
      <c r="FD213" s="423"/>
      <c r="FE213" s="422"/>
      <c r="FF213" s="422">
        <v>3</v>
      </c>
      <c r="FG213" s="423">
        <v>50357.79</v>
      </c>
      <c r="FH213" s="422">
        <v>28</v>
      </c>
      <c r="FI213" s="422"/>
      <c r="FJ213" s="423"/>
      <c r="FK213" s="422"/>
      <c r="FL213" s="422"/>
      <c r="FM213" s="423"/>
      <c r="FN213" s="422"/>
      <c r="FO213" s="422"/>
      <c r="FP213" s="423"/>
      <c r="FQ213" s="422"/>
      <c r="FR213" s="422"/>
      <c r="FS213" s="423"/>
      <c r="FT213" s="422"/>
      <c r="FU213" s="422"/>
      <c r="FV213" s="423"/>
      <c r="FW213" s="422"/>
      <c r="FX213" s="422">
        <v>16</v>
      </c>
      <c r="FY213" s="423">
        <v>305167.13999999996</v>
      </c>
      <c r="FZ213" s="422">
        <v>140</v>
      </c>
      <c r="GA213" s="422">
        <v>1</v>
      </c>
      <c r="GB213" s="423">
        <v>20143.12</v>
      </c>
      <c r="GC213" s="422">
        <v>7</v>
      </c>
      <c r="GD213" s="422">
        <v>31</v>
      </c>
      <c r="GE213" s="423">
        <v>505997.50999999978</v>
      </c>
      <c r="GF213" s="422">
        <v>220</v>
      </c>
      <c r="GG213" s="422"/>
      <c r="GH213" s="423"/>
      <c r="GI213" s="422"/>
      <c r="GJ213" s="422">
        <v>46</v>
      </c>
      <c r="GK213" s="423">
        <v>1111561.0900000003</v>
      </c>
      <c r="GL213" s="422">
        <v>250</v>
      </c>
      <c r="GM213" s="422"/>
      <c r="GN213" s="423"/>
      <c r="GO213" s="422"/>
      <c r="GP213" s="422">
        <v>33</v>
      </c>
      <c r="GQ213" s="423">
        <v>558726.37</v>
      </c>
      <c r="GR213" s="422">
        <v>354</v>
      </c>
      <c r="GS213" s="422"/>
      <c r="GT213" s="423"/>
      <c r="GU213" s="422"/>
      <c r="GV213" s="422"/>
      <c r="GW213" s="423"/>
      <c r="GX213" s="422"/>
      <c r="GY213" s="422"/>
      <c r="GZ213" s="423"/>
      <c r="HA213" s="422"/>
      <c r="HB213" s="422"/>
      <c r="HC213" s="423"/>
      <c r="HD213" s="422"/>
      <c r="HE213" s="422"/>
      <c r="HF213" s="423"/>
      <c r="HG213" s="422"/>
      <c r="HH213" s="573">
        <v>250</v>
      </c>
      <c r="HI213" s="425">
        <v>5135641.0400000019</v>
      </c>
      <c r="HJ213" s="573">
        <v>1876</v>
      </c>
      <c r="HK213" s="573">
        <v>1</v>
      </c>
      <c r="HL213" s="425">
        <v>20143.12</v>
      </c>
      <c r="HM213" s="424">
        <v>7</v>
      </c>
      <c r="HN213" s="422">
        <v>251</v>
      </c>
      <c r="HO213" s="423">
        <v>5155784.1600000039</v>
      </c>
      <c r="HP213" s="422">
        <v>1883</v>
      </c>
    </row>
    <row r="214" spans="1:225" ht="25.5" x14ac:dyDescent="0.2">
      <c r="A214" s="421">
        <v>2</v>
      </c>
      <c r="B214" s="424"/>
      <c r="C214" s="586"/>
      <c r="D214" s="170" t="s">
        <v>419</v>
      </c>
      <c r="E214" s="587" t="s">
        <v>225</v>
      </c>
      <c r="F214" s="422">
        <v>71</v>
      </c>
      <c r="G214" s="423">
        <v>1579272.2699999996</v>
      </c>
      <c r="H214" s="422">
        <v>350</v>
      </c>
      <c r="I214" s="422"/>
      <c r="J214" s="423"/>
      <c r="K214" s="422"/>
      <c r="L214" s="422">
        <v>1</v>
      </c>
      <c r="M214" s="423">
        <v>22381.24</v>
      </c>
      <c r="N214" s="422">
        <v>7</v>
      </c>
      <c r="O214" s="422"/>
      <c r="P214" s="423"/>
      <c r="Q214" s="422"/>
      <c r="R214" s="422"/>
      <c r="S214" s="423"/>
      <c r="T214" s="422"/>
      <c r="U214" s="422"/>
      <c r="V214" s="423"/>
      <c r="W214" s="422"/>
      <c r="X214" s="422"/>
      <c r="Y214" s="423"/>
      <c r="Z214" s="422"/>
      <c r="AA214" s="422"/>
      <c r="AB214" s="423"/>
      <c r="AC214" s="422"/>
      <c r="AD214" s="422"/>
      <c r="AE214" s="423"/>
      <c r="AF214" s="422"/>
      <c r="AG214" s="422"/>
      <c r="AH214" s="423"/>
      <c r="AI214" s="422"/>
      <c r="AJ214" s="422">
        <v>14</v>
      </c>
      <c r="AK214" s="423">
        <v>313557.99999999994</v>
      </c>
      <c r="AL214" s="422">
        <v>119</v>
      </c>
      <c r="AM214" s="422"/>
      <c r="AN214" s="423"/>
      <c r="AO214" s="422"/>
      <c r="AP214" s="422"/>
      <c r="AQ214" s="423"/>
      <c r="AR214" s="422"/>
      <c r="AS214" s="422"/>
      <c r="AT214" s="423"/>
      <c r="AU214" s="422"/>
      <c r="AV214" s="422"/>
      <c r="AW214" s="423"/>
      <c r="AX214" s="422"/>
      <c r="AY214" s="422"/>
      <c r="AZ214" s="423"/>
      <c r="BA214" s="422"/>
      <c r="BB214" s="422"/>
      <c r="BC214" s="423"/>
      <c r="BD214" s="422"/>
      <c r="BE214" s="422"/>
      <c r="BF214" s="423"/>
      <c r="BG214" s="422"/>
      <c r="BH214" s="422">
        <v>8</v>
      </c>
      <c r="BI214" s="423">
        <v>214859.91999999998</v>
      </c>
      <c r="BJ214" s="422">
        <v>66</v>
      </c>
      <c r="BK214" s="422"/>
      <c r="BL214" s="423"/>
      <c r="BM214" s="422"/>
      <c r="BN214" s="422">
        <v>63</v>
      </c>
      <c r="BO214" s="423">
        <v>1685907.6999999997</v>
      </c>
      <c r="BP214" s="422">
        <v>469</v>
      </c>
      <c r="BQ214" s="422"/>
      <c r="BR214" s="423"/>
      <c r="BS214" s="422"/>
      <c r="BT214" s="422">
        <v>1</v>
      </c>
      <c r="BU214" s="423">
        <v>26857.49</v>
      </c>
      <c r="BV214" s="422">
        <v>8</v>
      </c>
      <c r="BW214" s="422"/>
      <c r="BX214" s="423"/>
      <c r="BY214" s="422"/>
      <c r="BZ214" s="422">
        <v>60</v>
      </c>
      <c r="CA214" s="423">
        <v>1611449.3999999997</v>
      </c>
      <c r="CB214" s="422">
        <v>388</v>
      </c>
      <c r="CC214" s="422">
        <v>1</v>
      </c>
      <c r="CD214" s="423">
        <v>26857.49</v>
      </c>
      <c r="CE214" s="422">
        <v>6</v>
      </c>
      <c r="CF214" s="422"/>
      <c r="CG214" s="423"/>
      <c r="CH214" s="422"/>
      <c r="CI214" s="422"/>
      <c r="CJ214" s="423"/>
      <c r="CK214" s="422"/>
      <c r="CL214" s="422">
        <v>24</v>
      </c>
      <c r="CM214" s="423">
        <v>644712.1399999999</v>
      </c>
      <c r="CN214" s="422">
        <v>211</v>
      </c>
      <c r="CO214" s="422"/>
      <c r="CP214" s="423"/>
      <c r="CQ214" s="422"/>
      <c r="CR214" s="422"/>
      <c r="CS214" s="423"/>
      <c r="CT214" s="422"/>
      <c r="CU214" s="422"/>
      <c r="CV214" s="423"/>
      <c r="CW214" s="422"/>
      <c r="CX214" s="422">
        <v>9</v>
      </c>
      <c r="CY214" s="423">
        <v>241717.40999999997</v>
      </c>
      <c r="CZ214" s="422">
        <v>85</v>
      </c>
      <c r="DA214" s="422"/>
      <c r="DB214" s="423"/>
      <c r="DC214" s="422"/>
      <c r="DD214" s="422"/>
      <c r="DE214" s="423"/>
      <c r="DF214" s="422"/>
      <c r="DG214" s="422"/>
      <c r="DH214" s="423"/>
      <c r="DI214" s="422"/>
      <c r="DJ214" s="422"/>
      <c r="DK214" s="423"/>
      <c r="DL214" s="422"/>
      <c r="DM214" s="422"/>
      <c r="DN214" s="423"/>
      <c r="DO214" s="422"/>
      <c r="DP214" s="422">
        <v>19</v>
      </c>
      <c r="DQ214" s="423">
        <v>2093706.0599999996</v>
      </c>
      <c r="DR214" s="422">
        <v>142</v>
      </c>
      <c r="DS214" s="422"/>
      <c r="DT214" s="423"/>
      <c r="DU214" s="422"/>
      <c r="DV214" s="422"/>
      <c r="DW214" s="423"/>
      <c r="DX214" s="422"/>
      <c r="DY214" s="422"/>
      <c r="DZ214" s="423"/>
      <c r="EA214" s="422"/>
      <c r="EB214" s="422"/>
      <c r="EC214" s="423"/>
      <c r="ED214" s="422"/>
      <c r="EE214" s="422"/>
      <c r="EF214" s="423"/>
      <c r="EG214" s="422"/>
      <c r="EH214" s="422"/>
      <c r="EI214" s="423"/>
      <c r="EJ214" s="422"/>
      <c r="EK214" s="422"/>
      <c r="EL214" s="423"/>
      <c r="EM214" s="422"/>
      <c r="EN214" s="422"/>
      <c r="EO214" s="423"/>
      <c r="EP214" s="422"/>
      <c r="EQ214" s="422"/>
      <c r="ER214" s="423"/>
      <c r="ES214" s="422"/>
      <c r="ET214" s="422">
        <v>71</v>
      </c>
      <c r="EU214" s="423">
        <v>1592156.9999999991</v>
      </c>
      <c r="EV214" s="422">
        <v>584</v>
      </c>
      <c r="EW214" s="422"/>
      <c r="EX214" s="423"/>
      <c r="EY214" s="422"/>
      <c r="EZ214" s="422"/>
      <c r="FA214" s="423"/>
      <c r="FB214" s="422"/>
      <c r="FC214" s="422"/>
      <c r="FD214" s="423"/>
      <c r="FE214" s="422"/>
      <c r="FF214" s="422">
        <v>1</v>
      </c>
      <c r="FG214" s="423">
        <v>22381.24</v>
      </c>
      <c r="FH214" s="422">
        <v>12</v>
      </c>
      <c r="FI214" s="422"/>
      <c r="FJ214" s="423"/>
      <c r="FK214" s="422"/>
      <c r="FL214" s="422"/>
      <c r="FM214" s="423"/>
      <c r="FN214" s="422"/>
      <c r="FO214" s="422"/>
      <c r="FP214" s="423"/>
      <c r="FQ214" s="422"/>
      <c r="FR214" s="422"/>
      <c r="FS214" s="423"/>
      <c r="FT214" s="422"/>
      <c r="FU214" s="422"/>
      <c r="FV214" s="423"/>
      <c r="FW214" s="422"/>
      <c r="FX214" s="422">
        <v>15</v>
      </c>
      <c r="FY214" s="423">
        <v>391858.55999999994</v>
      </c>
      <c r="FZ214" s="422">
        <v>148</v>
      </c>
      <c r="GA214" s="422">
        <v>1</v>
      </c>
      <c r="GB214" s="423">
        <v>26857.49</v>
      </c>
      <c r="GC214" s="422">
        <v>9</v>
      </c>
      <c r="GD214" s="422">
        <v>36</v>
      </c>
      <c r="GE214" s="423">
        <v>743422.18</v>
      </c>
      <c r="GF214" s="422">
        <v>273</v>
      </c>
      <c r="GG214" s="422"/>
      <c r="GH214" s="423"/>
      <c r="GI214" s="422"/>
      <c r="GJ214" s="422">
        <v>37</v>
      </c>
      <c r="GK214" s="423">
        <v>1068572.96</v>
      </c>
      <c r="GL214" s="422">
        <v>270</v>
      </c>
      <c r="GM214" s="422"/>
      <c r="GN214" s="423"/>
      <c r="GO214" s="422"/>
      <c r="GP214" s="422">
        <v>19</v>
      </c>
      <c r="GQ214" s="423">
        <v>546383.92000000016</v>
      </c>
      <c r="GR214" s="422">
        <v>248</v>
      </c>
      <c r="GS214" s="422"/>
      <c r="GT214" s="423"/>
      <c r="GU214" s="422"/>
      <c r="GV214" s="422"/>
      <c r="GW214" s="423"/>
      <c r="GX214" s="422"/>
      <c r="GY214" s="422"/>
      <c r="GZ214" s="423"/>
      <c r="HA214" s="422"/>
      <c r="HB214" s="422"/>
      <c r="HC214" s="423"/>
      <c r="HD214" s="422"/>
      <c r="HE214" s="422"/>
      <c r="HF214" s="423"/>
      <c r="HG214" s="422"/>
      <c r="HH214" s="573">
        <v>449</v>
      </c>
      <c r="HI214" s="425">
        <v>12799197.49</v>
      </c>
      <c r="HJ214" s="573">
        <v>3380</v>
      </c>
      <c r="HK214" s="573">
        <v>2</v>
      </c>
      <c r="HL214" s="425">
        <v>53714.98</v>
      </c>
      <c r="HM214" s="424">
        <v>15</v>
      </c>
      <c r="HN214" s="422">
        <v>451</v>
      </c>
      <c r="HO214" s="423">
        <v>12852912.470000057</v>
      </c>
      <c r="HP214" s="422">
        <v>3395</v>
      </c>
    </row>
    <row r="215" spans="1:225" ht="25.5" x14ac:dyDescent="0.2">
      <c r="A215" s="421">
        <v>2</v>
      </c>
      <c r="B215" s="424"/>
      <c r="C215" s="586"/>
      <c r="D215" s="170" t="s">
        <v>420</v>
      </c>
      <c r="E215" s="587" t="s">
        <v>262</v>
      </c>
      <c r="F215" s="422">
        <v>3</v>
      </c>
      <c r="G215" s="423">
        <v>291403.74</v>
      </c>
      <c r="H215" s="422">
        <v>16</v>
      </c>
      <c r="I215" s="422"/>
      <c r="J215" s="423"/>
      <c r="K215" s="422"/>
      <c r="L215" s="422"/>
      <c r="M215" s="423"/>
      <c r="N215" s="422"/>
      <c r="O215" s="422"/>
      <c r="P215" s="423"/>
      <c r="Q215" s="422"/>
      <c r="R215" s="422"/>
      <c r="S215" s="423"/>
      <c r="T215" s="422"/>
      <c r="U215" s="422"/>
      <c r="V215" s="423"/>
      <c r="W215" s="422"/>
      <c r="X215" s="422"/>
      <c r="Y215" s="423"/>
      <c r="Z215" s="422"/>
      <c r="AA215" s="422"/>
      <c r="AB215" s="423"/>
      <c r="AC215" s="422"/>
      <c r="AD215" s="422"/>
      <c r="AE215" s="423"/>
      <c r="AF215" s="422"/>
      <c r="AG215" s="422"/>
      <c r="AH215" s="423"/>
      <c r="AI215" s="422"/>
      <c r="AJ215" s="422"/>
      <c r="AK215" s="423"/>
      <c r="AL215" s="422"/>
      <c r="AM215" s="422"/>
      <c r="AN215" s="423"/>
      <c r="AO215" s="422"/>
      <c r="AP215" s="422"/>
      <c r="AQ215" s="423"/>
      <c r="AR215" s="422"/>
      <c r="AS215" s="422"/>
      <c r="AT215" s="423"/>
      <c r="AU215" s="422"/>
      <c r="AV215" s="422"/>
      <c r="AW215" s="423"/>
      <c r="AX215" s="422"/>
      <c r="AY215" s="422"/>
      <c r="AZ215" s="423"/>
      <c r="BA215" s="422"/>
      <c r="BB215" s="422"/>
      <c r="BC215" s="423"/>
      <c r="BD215" s="422"/>
      <c r="BE215" s="422"/>
      <c r="BF215" s="423"/>
      <c r="BG215" s="422"/>
      <c r="BH215" s="422"/>
      <c r="BI215" s="423"/>
      <c r="BJ215" s="422"/>
      <c r="BK215" s="422"/>
      <c r="BL215" s="423"/>
      <c r="BM215" s="422"/>
      <c r="BN215" s="422">
        <v>1</v>
      </c>
      <c r="BO215" s="423">
        <v>116561.5</v>
      </c>
      <c r="BP215" s="422">
        <v>9</v>
      </c>
      <c r="BQ215" s="422"/>
      <c r="BR215" s="423"/>
      <c r="BS215" s="422"/>
      <c r="BT215" s="422"/>
      <c r="BU215" s="423"/>
      <c r="BV215" s="422"/>
      <c r="BW215" s="422"/>
      <c r="BX215" s="423"/>
      <c r="BY215" s="422"/>
      <c r="BZ215" s="422"/>
      <c r="CA215" s="423"/>
      <c r="CB215" s="422"/>
      <c r="CC215" s="422"/>
      <c r="CD215" s="423"/>
      <c r="CE215" s="422"/>
      <c r="CF215" s="422"/>
      <c r="CG215" s="423"/>
      <c r="CH215" s="422"/>
      <c r="CI215" s="422"/>
      <c r="CJ215" s="423"/>
      <c r="CK215" s="422"/>
      <c r="CL215" s="422"/>
      <c r="CM215" s="423"/>
      <c r="CN215" s="422"/>
      <c r="CO215" s="422"/>
      <c r="CP215" s="423"/>
      <c r="CQ215" s="422"/>
      <c r="CR215" s="422"/>
      <c r="CS215" s="423"/>
      <c r="CT215" s="422"/>
      <c r="CU215" s="422"/>
      <c r="CV215" s="423"/>
      <c r="CW215" s="422"/>
      <c r="CX215" s="422"/>
      <c r="CY215" s="423"/>
      <c r="CZ215" s="422"/>
      <c r="DA215" s="422"/>
      <c r="DB215" s="423"/>
      <c r="DC215" s="422"/>
      <c r="DD215" s="422"/>
      <c r="DE215" s="423"/>
      <c r="DF215" s="422"/>
      <c r="DG215" s="422"/>
      <c r="DH215" s="423"/>
      <c r="DI215" s="422"/>
      <c r="DJ215" s="422"/>
      <c r="DK215" s="423"/>
      <c r="DL215" s="422"/>
      <c r="DM215" s="422"/>
      <c r="DN215" s="423"/>
      <c r="DO215" s="422"/>
      <c r="DP215" s="422"/>
      <c r="DQ215" s="423"/>
      <c r="DR215" s="422"/>
      <c r="DS215" s="422"/>
      <c r="DT215" s="423"/>
      <c r="DU215" s="422"/>
      <c r="DV215" s="422"/>
      <c r="DW215" s="423"/>
      <c r="DX215" s="422"/>
      <c r="DY215" s="422"/>
      <c r="DZ215" s="423"/>
      <c r="EA215" s="422"/>
      <c r="EB215" s="422"/>
      <c r="EC215" s="423"/>
      <c r="ED215" s="422"/>
      <c r="EE215" s="422"/>
      <c r="EF215" s="423"/>
      <c r="EG215" s="422"/>
      <c r="EH215" s="422"/>
      <c r="EI215" s="423"/>
      <c r="EJ215" s="422"/>
      <c r="EK215" s="422"/>
      <c r="EL215" s="423"/>
      <c r="EM215" s="422"/>
      <c r="EN215" s="422"/>
      <c r="EO215" s="423"/>
      <c r="EP215" s="422"/>
      <c r="EQ215" s="422"/>
      <c r="ER215" s="423"/>
      <c r="ES215" s="422"/>
      <c r="ET215" s="422"/>
      <c r="EU215" s="423"/>
      <c r="EV215" s="422"/>
      <c r="EW215" s="422"/>
      <c r="EX215" s="423"/>
      <c r="EY215" s="422"/>
      <c r="EZ215" s="422"/>
      <c r="FA215" s="423"/>
      <c r="FB215" s="422"/>
      <c r="FC215" s="422"/>
      <c r="FD215" s="423"/>
      <c r="FE215" s="422"/>
      <c r="FF215" s="422"/>
      <c r="FG215" s="423"/>
      <c r="FH215" s="422"/>
      <c r="FI215" s="422"/>
      <c r="FJ215" s="423"/>
      <c r="FK215" s="422"/>
      <c r="FL215" s="422"/>
      <c r="FM215" s="423"/>
      <c r="FN215" s="422"/>
      <c r="FO215" s="422"/>
      <c r="FP215" s="423"/>
      <c r="FQ215" s="422"/>
      <c r="FR215" s="422"/>
      <c r="FS215" s="423"/>
      <c r="FT215" s="422"/>
      <c r="FU215" s="422"/>
      <c r="FV215" s="423"/>
      <c r="FW215" s="422"/>
      <c r="FX215" s="422"/>
      <c r="FY215" s="423"/>
      <c r="FZ215" s="422"/>
      <c r="GA215" s="422"/>
      <c r="GB215" s="423"/>
      <c r="GC215" s="422"/>
      <c r="GD215" s="422"/>
      <c r="GE215" s="423"/>
      <c r="GF215" s="422"/>
      <c r="GG215" s="422"/>
      <c r="GH215" s="423"/>
      <c r="GI215" s="422"/>
      <c r="GJ215" s="422">
        <v>2</v>
      </c>
      <c r="GK215" s="423">
        <v>285430.03000000003</v>
      </c>
      <c r="GL215" s="422">
        <v>17</v>
      </c>
      <c r="GM215" s="422"/>
      <c r="GN215" s="423"/>
      <c r="GO215" s="422"/>
      <c r="GP215" s="422"/>
      <c r="GQ215" s="423"/>
      <c r="GR215" s="422"/>
      <c r="GS215" s="422"/>
      <c r="GT215" s="423"/>
      <c r="GU215" s="422"/>
      <c r="GV215" s="422"/>
      <c r="GW215" s="423"/>
      <c r="GX215" s="422"/>
      <c r="GY215" s="422"/>
      <c r="GZ215" s="423"/>
      <c r="HA215" s="422"/>
      <c r="HB215" s="422"/>
      <c r="HC215" s="423"/>
      <c r="HD215" s="422"/>
      <c r="HE215" s="422"/>
      <c r="HF215" s="423"/>
      <c r="HG215" s="422"/>
      <c r="HH215" s="573">
        <v>6</v>
      </c>
      <c r="HI215" s="425">
        <v>693395.27</v>
      </c>
      <c r="HJ215" s="573">
        <v>42</v>
      </c>
      <c r="HK215" s="573">
        <v>0</v>
      </c>
      <c r="HL215" s="425">
        <v>0</v>
      </c>
      <c r="HM215" s="424">
        <v>0</v>
      </c>
      <c r="HN215" s="422">
        <v>6</v>
      </c>
      <c r="HO215" s="423">
        <v>693395.27</v>
      </c>
      <c r="HP215" s="422">
        <v>42</v>
      </c>
    </row>
    <row r="216" spans="1:225" x14ac:dyDescent="0.2">
      <c r="A216" s="421"/>
      <c r="B216" s="424"/>
      <c r="C216" s="586"/>
      <c r="D216" s="170" t="s">
        <v>421</v>
      </c>
      <c r="E216" s="587"/>
      <c r="F216" s="422"/>
      <c r="G216" s="423"/>
      <c r="H216" s="422"/>
      <c r="I216" s="422"/>
      <c r="J216" s="423"/>
      <c r="K216" s="422"/>
      <c r="L216" s="422"/>
      <c r="M216" s="423"/>
      <c r="N216" s="422"/>
      <c r="O216" s="422"/>
      <c r="P216" s="423"/>
      <c r="Q216" s="422"/>
      <c r="R216" s="422"/>
      <c r="S216" s="423"/>
      <c r="T216" s="422"/>
      <c r="U216" s="422"/>
      <c r="V216" s="423"/>
      <c r="W216" s="422"/>
      <c r="X216" s="422"/>
      <c r="Y216" s="423"/>
      <c r="Z216" s="422"/>
      <c r="AA216" s="422"/>
      <c r="AB216" s="423"/>
      <c r="AC216" s="422"/>
      <c r="AD216" s="422"/>
      <c r="AE216" s="423"/>
      <c r="AF216" s="422"/>
      <c r="AG216" s="422"/>
      <c r="AH216" s="423"/>
      <c r="AI216" s="422"/>
      <c r="AJ216" s="422"/>
      <c r="AK216" s="423"/>
      <c r="AL216" s="422"/>
      <c r="AM216" s="422"/>
      <c r="AN216" s="423"/>
      <c r="AO216" s="422"/>
      <c r="AP216" s="422"/>
      <c r="AQ216" s="423"/>
      <c r="AR216" s="422"/>
      <c r="AS216" s="422"/>
      <c r="AT216" s="423"/>
      <c r="AU216" s="422"/>
      <c r="AV216" s="422"/>
      <c r="AW216" s="423"/>
      <c r="AX216" s="422"/>
      <c r="AY216" s="422"/>
      <c r="AZ216" s="423"/>
      <c r="BA216" s="422"/>
      <c r="BB216" s="422"/>
      <c r="BC216" s="423"/>
      <c r="BD216" s="422"/>
      <c r="BE216" s="422"/>
      <c r="BF216" s="423"/>
      <c r="BG216" s="422"/>
      <c r="BH216" s="422"/>
      <c r="BI216" s="423"/>
      <c r="BJ216" s="422"/>
      <c r="BK216" s="422"/>
      <c r="BL216" s="423"/>
      <c r="BM216" s="422"/>
      <c r="BN216" s="422"/>
      <c r="BO216" s="423"/>
      <c r="BP216" s="422"/>
      <c r="BQ216" s="422"/>
      <c r="BR216" s="423"/>
      <c r="BS216" s="422"/>
      <c r="BT216" s="422"/>
      <c r="BU216" s="423"/>
      <c r="BV216" s="422"/>
      <c r="BW216" s="422"/>
      <c r="BX216" s="423"/>
      <c r="BY216" s="422"/>
      <c r="BZ216" s="422"/>
      <c r="CA216" s="423"/>
      <c r="CB216" s="422"/>
      <c r="CC216" s="422"/>
      <c r="CD216" s="423"/>
      <c r="CE216" s="422"/>
      <c r="CF216" s="422"/>
      <c r="CG216" s="423"/>
      <c r="CH216" s="422"/>
      <c r="CI216" s="422"/>
      <c r="CJ216" s="423"/>
      <c r="CK216" s="422"/>
      <c r="CL216" s="422"/>
      <c r="CM216" s="423"/>
      <c r="CN216" s="422"/>
      <c r="CO216" s="422"/>
      <c r="CP216" s="423"/>
      <c r="CQ216" s="422"/>
      <c r="CR216" s="422"/>
      <c r="CS216" s="423"/>
      <c r="CT216" s="422"/>
      <c r="CU216" s="422"/>
      <c r="CV216" s="423"/>
      <c r="CW216" s="422"/>
      <c r="CX216" s="422"/>
      <c r="CY216" s="423"/>
      <c r="CZ216" s="422"/>
      <c r="DA216" s="422"/>
      <c r="DB216" s="423"/>
      <c r="DC216" s="422"/>
      <c r="DD216" s="422"/>
      <c r="DE216" s="423"/>
      <c r="DF216" s="422"/>
      <c r="DG216" s="422"/>
      <c r="DH216" s="423"/>
      <c r="DI216" s="422"/>
      <c r="DJ216" s="422"/>
      <c r="DK216" s="423"/>
      <c r="DL216" s="422"/>
      <c r="DM216" s="422"/>
      <c r="DN216" s="423"/>
      <c r="DO216" s="422"/>
      <c r="DP216" s="422"/>
      <c r="DQ216" s="423"/>
      <c r="DR216" s="422"/>
      <c r="DS216" s="422"/>
      <c r="DT216" s="423"/>
      <c r="DU216" s="422"/>
      <c r="DV216" s="422"/>
      <c r="DW216" s="423"/>
      <c r="DX216" s="422"/>
      <c r="DY216" s="422"/>
      <c r="DZ216" s="423"/>
      <c r="EA216" s="422"/>
      <c r="EB216" s="422"/>
      <c r="EC216" s="423"/>
      <c r="ED216" s="422"/>
      <c r="EE216" s="422"/>
      <c r="EF216" s="423"/>
      <c r="EG216" s="422"/>
      <c r="EH216" s="422"/>
      <c r="EI216" s="423"/>
      <c r="EJ216" s="422"/>
      <c r="EK216" s="422"/>
      <c r="EL216" s="423"/>
      <c r="EM216" s="422"/>
      <c r="EN216" s="422"/>
      <c r="EO216" s="423"/>
      <c r="EP216" s="422"/>
      <c r="EQ216" s="422"/>
      <c r="ER216" s="423"/>
      <c r="ES216" s="422"/>
      <c r="ET216" s="422"/>
      <c r="EU216" s="423"/>
      <c r="EV216" s="422"/>
      <c r="EW216" s="422"/>
      <c r="EX216" s="423"/>
      <c r="EY216" s="422"/>
      <c r="EZ216" s="422"/>
      <c r="FA216" s="423"/>
      <c r="FB216" s="422"/>
      <c r="FC216" s="422"/>
      <c r="FD216" s="423"/>
      <c r="FE216" s="422"/>
      <c r="FF216" s="422"/>
      <c r="FG216" s="423"/>
      <c r="FH216" s="422"/>
      <c r="FI216" s="422"/>
      <c r="FJ216" s="423"/>
      <c r="FK216" s="422"/>
      <c r="FL216" s="422"/>
      <c r="FM216" s="423"/>
      <c r="FN216" s="422"/>
      <c r="FO216" s="422"/>
      <c r="FP216" s="423"/>
      <c r="FQ216" s="422"/>
      <c r="FR216" s="422"/>
      <c r="FS216" s="423"/>
      <c r="FT216" s="422"/>
      <c r="FU216" s="422"/>
      <c r="FV216" s="423"/>
      <c r="FW216" s="422"/>
      <c r="FX216" s="422"/>
      <c r="FY216" s="423"/>
      <c r="FZ216" s="422"/>
      <c r="GA216" s="422"/>
      <c r="GB216" s="423"/>
      <c r="GC216" s="422"/>
      <c r="GD216" s="422"/>
      <c r="GE216" s="423"/>
      <c r="GF216" s="422"/>
      <c r="GG216" s="422"/>
      <c r="GH216" s="423"/>
      <c r="GI216" s="422"/>
      <c r="GJ216" s="422"/>
      <c r="GK216" s="423"/>
      <c r="GL216" s="422"/>
      <c r="GM216" s="422"/>
      <c r="GN216" s="423"/>
      <c r="GO216" s="422"/>
      <c r="GP216" s="422"/>
      <c r="GQ216" s="423"/>
      <c r="GR216" s="422"/>
      <c r="GS216" s="422"/>
      <c r="GT216" s="423"/>
      <c r="GU216" s="422"/>
      <c r="GV216" s="422"/>
      <c r="GW216" s="423"/>
      <c r="GX216" s="422"/>
      <c r="GY216" s="422"/>
      <c r="GZ216" s="423"/>
      <c r="HA216" s="422"/>
      <c r="HB216" s="422"/>
      <c r="HC216" s="423"/>
      <c r="HD216" s="422"/>
      <c r="HE216" s="422"/>
      <c r="HF216" s="423"/>
      <c r="HG216" s="422"/>
      <c r="HH216" s="573"/>
      <c r="HI216" s="425"/>
      <c r="HJ216" s="573"/>
      <c r="HK216" s="573"/>
      <c r="HL216" s="425"/>
      <c r="HM216" s="424"/>
      <c r="HN216" s="422"/>
      <c r="HO216" s="423"/>
      <c r="HP216" s="422"/>
    </row>
    <row r="217" spans="1:225" x14ac:dyDescent="0.2">
      <c r="A217" s="421"/>
      <c r="B217" s="424"/>
      <c r="C217" s="586"/>
      <c r="D217" s="170" t="s">
        <v>422</v>
      </c>
      <c r="E217" s="587"/>
      <c r="F217" s="422"/>
      <c r="G217" s="423"/>
      <c r="H217" s="422"/>
      <c r="I217" s="422"/>
      <c r="J217" s="423"/>
      <c r="K217" s="422"/>
      <c r="L217" s="422"/>
      <c r="M217" s="423"/>
      <c r="N217" s="422"/>
      <c r="O217" s="422"/>
      <c r="P217" s="423"/>
      <c r="Q217" s="422"/>
      <c r="R217" s="422"/>
      <c r="S217" s="423"/>
      <c r="T217" s="422"/>
      <c r="U217" s="422"/>
      <c r="V217" s="423"/>
      <c r="W217" s="422"/>
      <c r="X217" s="422"/>
      <c r="Y217" s="423"/>
      <c r="Z217" s="422"/>
      <c r="AA217" s="422"/>
      <c r="AB217" s="423"/>
      <c r="AC217" s="422"/>
      <c r="AD217" s="422"/>
      <c r="AE217" s="423"/>
      <c r="AF217" s="422"/>
      <c r="AG217" s="422"/>
      <c r="AH217" s="423"/>
      <c r="AI217" s="422"/>
      <c r="AJ217" s="422"/>
      <c r="AK217" s="423"/>
      <c r="AL217" s="422"/>
      <c r="AM217" s="422"/>
      <c r="AN217" s="423"/>
      <c r="AO217" s="422"/>
      <c r="AP217" s="422"/>
      <c r="AQ217" s="423"/>
      <c r="AR217" s="422"/>
      <c r="AS217" s="422"/>
      <c r="AT217" s="423"/>
      <c r="AU217" s="422"/>
      <c r="AV217" s="422"/>
      <c r="AW217" s="423"/>
      <c r="AX217" s="422"/>
      <c r="AY217" s="422"/>
      <c r="AZ217" s="423"/>
      <c r="BA217" s="422"/>
      <c r="BB217" s="422"/>
      <c r="BC217" s="423"/>
      <c r="BD217" s="422"/>
      <c r="BE217" s="422"/>
      <c r="BF217" s="423"/>
      <c r="BG217" s="422"/>
      <c r="BH217" s="422"/>
      <c r="BI217" s="423"/>
      <c r="BJ217" s="422"/>
      <c r="BK217" s="422"/>
      <c r="BL217" s="423"/>
      <c r="BM217" s="422"/>
      <c r="BN217" s="422"/>
      <c r="BO217" s="423"/>
      <c r="BP217" s="422"/>
      <c r="BQ217" s="422"/>
      <c r="BR217" s="423"/>
      <c r="BS217" s="422"/>
      <c r="BT217" s="422"/>
      <c r="BU217" s="423"/>
      <c r="BV217" s="422"/>
      <c r="BW217" s="422"/>
      <c r="BX217" s="423"/>
      <c r="BY217" s="422"/>
      <c r="BZ217" s="422"/>
      <c r="CA217" s="423"/>
      <c r="CB217" s="422"/>
      <c r="CC217" s="422"/>
      <c r="CD217" s="423"/>
      <c r="CE217" s="422"/>
      <c r="CF217" s="422"/>
      <c r="CG217" s="423"/>
      <c r="CH217" s="422"/>
      <c r="CI217" s="422"/>
      <c r="CJ217" s="423"/>
      <c r="CK217" s="422"/>
      <c r="CL217" s="422"/>
      <c r="CM217" s="423"/>
      <c r="CN217" s="422"/>
      <c r="CO217" s="422"/>
      <c r="CP217" s="423"/>
      <c r="CQ217" s="422"/>
      <c r="CR217" s="422"/>
      <c r="CS217" s="423"/>
      <c r="CT217" s="422"/>
      <c r="CU217" s="422"/>
      <c r="CV217" s="423"/>
      <c r="CW217" s="422"/>
      <c r="CX217" s="422"/>
      <c r="CY217" s="423"/>
      <c r="CZ217" s="422"/>
      <c r="DA217" s="422"/>
      <c r="DB217" s="423"/>
      <c r="DC217" s="422"/>
      <c r="DD217" s="422"/>
      <c r="DE217" s="423"/>
      <c r="DF217" s="422"/>
      <c r="DG217" s="422"/>
      <c r="DH217" s="423"/>
      <c r="DI217" s="422"/>
      <c r="DJ217" s="422"/>
      <c r="DK217" s="423"/>
      <c r="DL217" s="422"/>
      <c r="DM217" s="422"/>
      <c r="DN217" s="423"/>
      <c r="DO217" s="422"/>
      <c r="DP217" s="422"/>
      <c r="DQ217" s="423"/>
      <c r="DR217" s="422"/>
      <c r="DS217" s="422"/>
      <c r="DT217" s="423"/>
      <c r="DU217" s="422"/>
      <c r="DV217" s="422"/>
      <c r="DW217" s="423"/>
      <c r="DX217" s="422"/>
      <c r="DY217" s="422"/>
      <c r="DZ217" s="423"/>
      <c r="EA217" s="422"/>
      <c r="EB217" s="422"/>
      <c r="EC217" s="423"/>
      <c r="ED217" s="422"/>
      <c r="EE217" s="422"/>
      <c r="EF217" s="423"/>
      <c r="EG217" s="422"/>
      <c r="EH217" s="422"/>
      <c r="EI217" s="423"/>
      <c r="EJ217" s="422"/>
      <c r="EK217" s="422"/>
      <c r="EL217" s="423"/>
      <c r="EM217" s="422"/>
      <c r="EN217" s="422"/>
      <c r="EO217" s="423"/>
      <c r="EP217" s="422"/>
      <c r="EQ217" s="422"/>
      <c r="ER217" s="423"/>
      <c r="ES217" s="422"/>
      <c r="ET217" s="422"/>
      <c r="EU217" s="423"/>
      <c r="EV217" s="422"/>
      <c r="EW217" s="422"/>
      <c r="EX217" s="423"/>
      <c r="EY217" s="422"/>
      <c r="EZ217" s="422"/>
      <c r="FA217" s="423"/>
      <c r="FB217" s="422"/>
      <c r="FC217" s="422"/>
      <c r="FD217" s="423"/>
      <c r="FE217" s="422"/>
      <c r="FF217" s="422"/>
      <c r="FG217" s="423"/>
      <c r="FH217" s="422"/>
      <c r="FI217" s="422"/>
      <c r="FJ217" s="423"/>
      <c r="FK217" s="422"/>
      <c r="FL217" s="422"/>
      <c r="FM217" s="423"/>
      <c r="FN217" s="422"/>
      <c r="FO217" s="422"/>
      <c r="FP217" s="423"/>
      <c r="FQ217" s="422"/>
      <c r="FR217" s="422"/>
      <c r="FS217" s="423"/>
      <c r="FT217" s="422"/>
      <c r="FU217" s="422"/>
      <c r="FV217" s="423"/>
      <c r="FW217" s="422"/>
      <c r="FX217" s="422"/>
      <c r="FY217" s="423"/>
      <c r="FZ217" s="422"/>
      <c r="GA217" s="422"/>
      <c r="GB217" s="423"/>
      <c r="GC217" s="422"/>
      <c r="GD217" s="422"/>
      <c r="GE217" s="423"/>
      <c r="GF217" s="422"/>
      <c r="GG217" s="422"/>
      <c r="GH217" s="423"/>
      <c r="GI217" s="422"/>
      <c r="GJ217" s="422"/>
      <c r="GK217" s="423"/>
      <c r="GL217" s="422"/>
      <c r="GM217" s="422"/>
      <c r="GN217" s="423"/>
      <c r="GO217" s="422"/>
      <c r="GP217" s="422"/>
      <c r="GQ217" s="423"/>
      <c r="GR217" s="422"/>
      <c r="GS217" s="422"/>
      <c r="GT217" s="423"/>
      <c r="GU217" s="422"/>
      <c r="GV217" s="422"/>
      <c r="GW217" s="423"/>
      <c r="GX217" s="422"/>
      <c r="GY217" s="422"/>
      <c r="GZ217" s="423"/>
      <c r="HA217" s="422"/>
      <c r="HB217" s="422"/>
      <c r="HC217" s="423"/>
      <c r="HD217" s="422"/>
      <c r="HE217" s="422"/>
      <c r="HF217" s="423"/>
      <c r="HG217" s="422"/>
      <c r="HH217" s="573"/>
      <c r="HI217" s="425"/>
      <c r="HJ217" s="573"/>
      <c r="HK217" s="573"/>
      <c r="HL217" s="425"/>
      <c r="HM217" s="424"/>
      <c r="HN217" s="422"/>
      <c r="HO217" s="423"/>
      <c r="HP217" s="422"/>
    </row>
    <row r="218" spans="1:225" x14ac:dyDescent="0.2">
      <c r="A218" s="588">
        <v>2</v>
      </c>
      <c r="B218" s="508" t="s">
        <v>477</v>
      </c>
      <c r="C218" s="589"/>
      <c r="D218" s="244"/>
      <c r="E218" s="590"/>
      <c r="F218" s="426">
        <v>79</v>
      </c>
      <c r="G218" s="427">
        <v>1954688.3999999997</v>
      </c>
      <c r="H218" s="426">
        <v>391</v>
      </c>
      <c r="I218" s="426"/>
      <c r="J218" s="427"/>
      <c r="K218" s="426"/>
      <c r="L218" s="426">
        <v>3</v>
      </c>
      <c r="M218" s="427">
        <v>55953.100000000006</v>
      </c>
      <c r="N218" s="426">
        <v>32</v>
      </c>
      <c r="O218" s="426"/>
      <c r="P218" s="427"/>
      <c r="Q218" s="426"/>
      <c r="R218" s="426"/>
      <c r="S218" s="427"/>
      <c r="T218" s="426"/>
      <c r="U218" s="426"/>
      <c r="V218" s="427"/>
      <c r="W218" s="426"/>
      <c r="X218" s="426"/>
      <c r="Y218" s="427"/>
      <c r="Z218" s="426"/>
      <c r="AA218" s="426"/>
      <c r="AB218" s="427"/>
      <c r="AC218" s="426"/>
      <c r="AD218" s="426"/>
      <c r="AE218" s="427"/>
      <c r="AF218" s="426"/>
      <c r="AG218" s="426"/>
      <c r="AH218" s="427"/>
      <c r="AI218" s="426"/>
      <c r="AJ218" s="426">
        <v>15</v>
      </c>
      <c r="AK218" s="427">
        <v>334525.68999999989</v>
      </c>
      <c r="AL218" s="426">
        <v>127</v>
      </c>
      <c r="AM218" s="426"/>
      <c r="AN218" s="427"/>
      <c r="AO218" s="426"/>
      <c r="AP218" s="426"/>
      <c r="AQ218" s="427"/>
      <c r="AR218" s="426"/>
      <c r="AS218" s="426"/>
      <c r="AT218" s="427"/>
      <c r="AU218" s="426"/>
      <c r="AV218" s="426"/>
      <c r="AW218" s="427"/>
      <c r="AX218" s="426"/>
      <c r="AY218" s="426"/>
      <c r="AZ218" s="427"/>
      <c r="BA218" s="426"/>
      <c r="BB218" s="426"/>
      <c r="BC218" s="427"/>
      <c r="BD218" s="426"/>
      <c r="BE218" s="426"/>
      <c r="BF218" s="427"/>
      <c r="BG218" s="426"/>
      <c r="BH218" s="426">
        <v>11</v>
      </c>
      <c r="BI218" s="427">
        <v>275289.27999999997</v>
      </c>
      <c r="BJ218" s="426">
        <v>92</v>
      </c>
      <c r="BK218" s="426"/>
      <c r="BL218" s="427"/>
      <c r="BM218" s="426"/>
      <c r="BN218" s="426">
        <v>133</v>
      </c>
      <c r="BO218" s="427">
        <v>3194204.7900000094</v>
      </c>
      <c r="BP218" s="426">
        <v>966</v>
      </c>
      <c r="BQ218" s="426"/>
      <c r="BR218" s="427"/>
      <c r="BS218" s="426"/>
      <c r="BT218" s="426">
        <v>7</v>
      </c>
      <c r="BU218" s="427">
        <v>147716.21</v>
      </c>
      <c r="BV218" s="426">
        <v>55</v>
      </c>
      <c r="BW218" s="426"/>
      <c r="BX218" s="427"/>
      <c r="BY218" s="426"/>
      <c r="BZ218" s="426">
        <v>68</v>
      </c>
      <c r="CA218" s="427">
        <v>1772594.3599999996</v>
      </c>
      <c r="CB218" s="426">
        <v>447</v>
      </c>
      <c r="CC218" s="426">
        <v>1</v>
      </c>
      <c r="CD218" s="427">
        <v>26857.49</v>
      </c>
      <c r="CE218" s="426">
        <v>6</v>
      </c>
      <c r="CF218" s="426"/>
      <c r="CG218" s="427"/>
      <c r="CH218" s="426"/>
      <c r="CI218" s="426"/>
      <c r="CJ218" s="427"/>
      <c r="CK218" s="426"/>
      <c r="CL218" s="426">
        <v>40</v>
      </c>
      <c r="CM218" s="427">
        <v>967250.25999999978</v>
      </c>
      <c r="CN218" s="426">
        <v>344</v>
      </c>
      <c r="CO218" s="426"/>
      <c r="CP218" s="427"/>
      <c r="CQ218" s="426"/>
      <c r="CR218" s="426"/>
      <c r="CS218" s="427"/>
      <c r="CT218" s="426"/>
      <c r="CU218" s="426"/>
      <c r="CV218" s="427"/>
      <c r="CW218" s="426"/>
      <c r="CX218" s="426">
        <v>14</v>
      </c>
      <c r="CY218" s="427">
        <v>342433.00999999995</v>
      </c>
      <c r="CZ218" s="426">
        <v>125</v>
      </c>
      <c r="DA218" s="426"/>
      <c r="DB218" s="427"/>
      <c r="DC218" s="426"/>
      <c r="DD218" s="426"/>
      <c r="DE218" s="427"/>
      <c r="DF218" s="426"/>
      <c r="DG218" s="426"/>
      <c r="DH218" s="427"/>
      <c r="DI218" s="426"/>
      <c r="DJ218" s="426"/>
      <c r="DK218" s="427"/>
      <c r="DL218" s="426"/>
      <c r="DM218" s="426"/>
      <c r="DN218" s="427"/>
      <c r="DO218" s="426"/>
      <c r="DP218" s="426">
        <v>23</v>
      </c>
      <c r="DQ218" s="427">
        <v>2372090.0700000003</v>
      </c>
      <c r="DR218" s="426">
        <v>162</v>
      </c>
      <c r="DS218" s="426"/>
      <c r="DT218" s="427"/>
      <c r="DU218" s="426"/>
      <c r="DV218" s="426"/>
      <c r="DW218" s="427"/>
      <c r="DX218" s="426"/>
      <c r="DY218" s="426"/>
      <c r="DZ218" s="427"/>
      <c r="EA218" s="426"/>
      <c r="EB218" s="426"/>
      <c r="EC218" s="427"/>
      <c r="ED218" s="426"/>
      <c r="EE218" s="426"/>
      <c r="EF218" s="427"/>
      <c r="EG218" s="426"/>
      <c r="EH218" s="426"/>
      <c r="EI218" s="427"/>
      <c r="EJ218" s="426"/>
      <c r="EK218" s="426"/>
      <c r="EL218" s="427"/>
      <c r="EM218" s="426"/>
      <c r="EN218" s="426"/>
      <c r="EO218" s="427"/>
      <c r="EP218" s="426"/>
      <c r="EQ218" s="426"/>
      <c r="ER218" s="427"/>
      <c r="ES218" s="426"/>
      <c r="ET218" s="426">
        <v>74</v>
      </c>
      <c r="EU218" s="427">
        <v>1642597.5299999991</v>
      </c>
      <c r="EV218" s="426">
        <v>605</v>
      </c>
      <c r="EW218" s="426"/>
      <c r="EX218" s="427"/>
      <c r="EY218" s="426"/>
      <c r="EZ218" s="426"/>
      <c r="FA218" s="427"/>
      <c r="FB218" s="426"/>
      <c r="FC218" s="426"/>
      <c r="FD218" s="427"/>
      <c r="FE218" s="426"/>
      <c r="FF218" s="426">
        <v>4</v>
      </c>
      <c r="FG218" s="427">
        <v>72739.03</v>
      </c>
      <c r="FH218" s="426">
        <v>40</v>
      </c>
      <c r="FI218" s="426"/>
      <c r="FJ218" s="427"/>
      <c r="FK218" s="426"/>
      <c r="FL218" s="426"/>
      <c r="FM218" s="427"/>
      <c r="FN218" s="426"/>
      <c r="FO218" s="426"/>
      <c r="FP218" s="427"/>
      <c r="FQ218" s="426"/>
      <c r="FR218" s="426"/>
      <c r="FS218" s="427"/>
      <c r="FT218" s="426"/>
      <c r="FU218" s="426"/>
      <c r="FV218" s="427"/>
      <c r="FW218" s="426"/>
      <c r="FX218" s="426">
        <v>31</v>
      </c>
      <c r="FY218" s="427">
        <v>697025.69999999984</v>
      </c>
      <c r="FZ218" s="426">
        <v>288</v>
      </c>
      <c r="GA218" s="426">
        <v>2</v>
      </c>
      <c r="GB218" s="427">
        <v>47000.61</v>
      </c>
      <c r="GC218" s="426">
        <v>16</v>
      </c>
      <c r="GD218" s="426">
        <v>68</v>
      </c>
      <c r="GE218" s="427">
        <v>1269965.42</v>
      </c>
      <c r="GF218" s="426">
        <v>499</v>
      </c>
      <c r="GG218" s="426"/>
      <c r="GH218" s="427"/>
      <c r="GI218" s="426"/>
      <c r="GJ218" s="426">
        <v>86</v>
      </c>
      <c r="GK218" s="427">
        <v>2480619.0500000003</v>
      </c>
      <c r="GL218" s="426">
        <v>546</v>
      </c>
      <c r="GM218" s="426"/>
      <c r="GN218" s="427"/>
      <c r="GO218" s="426"/>
      <c r="GP218" s="426">
        <v>52</v>
      </c>
      <c r="GQ218" s="427">
        <v>1105110.2900000003</v>
      </c>
      <c r="GR218" s="426">
        <v>602</v>
      </c>
      <c r="GS218" s="426"/>
      <c r="GT218" s="427"/>
      <c r="GU218" s="426"/>
      <c r="GV218" s="426"/>
      <c r="GW218" s="427"/>
      <c r="GX218" s="426"/>
      <c r="GY218" s="426"/>
      <c r="GZ218" s="427"/>
      <c r="HA218" s="426"/>
      <c r="HB218" s="426"/>
      <c r="HC218" s="427"/>
      <c r="HD218" s="426"/>
      <c r="HE218" s="426"/>
      <c r="HF218" s="427"/>
      <c r="HG218" s="426"/>
      <c r="HH218" s="584">
        <v>708</v>
      </c>
      <c r="HI218" s="427">
        <v>18684802.190000005</v>
      </c>
      <c r="HJ218" s="584">
        <v>5321</v>
      </c>
      <c r="HK218" s="584">
        <v>3</v>
      </c>
      <c r="HL218" s="427">
        <v>73858.100000000006</v>
      </c>
      <c r="HM218" s="244">
        <v>22</v>
      </c>
      <c r="HN218" s="426">
        <v>711</v>
      </c>
      <c r="HO218" s="427">
        <v>18758660.290000059</v>
      </c>
      <c r="HP218" s="426">
        <v>5343</v>
      </c>
    </row>
    <row r="219" spans="1:225" s="32" customFormat="1" x14ac:dyDescent="0.2">
      <c r="A219" s="591"/>
      <c r="B219" s="509"/>
      <c r="C219" s="592"/>
      <c r="D219" s="170" t="s">
        <v>423</v>
      </c>
      <c r="E219" s="246"/>
      <c r="F219" s="428"/>
      <c r="G219" s="429"/>
      <c r="H219" s="428"/>
      <c r="I219" s="428"/>
      <c r="J219" s="429"/>
      <c r="K219" s="428"/>
      <c r="L219" s="428"/>
      <c r="M219" s="429"/>
      <c r="N219" s="428"/>
      <c r="O219" s="428"/>
      <c r="P219" s="429"/>
      <c r="Q219" s="428"/>
      <c r="R219" s="428"/>
      <c r="S219" s="429"/>
      <c r="T219" s="428"/>
      <c r="U219" s="428"/>
      <c r="V219" s="429"/>
      <c r="W219" s="428"/>
      <c r="X219" s="428"/>
      <c r="Y219" s="429"/>
      <c r="Z219" s="428"/>
      <c r="AA219" s="428"/>
      <c r="AB219" s="429"/>
      <c r="AC219" s="428"/>
      <c r="AD219" s="428"/>
      <c r="AE219" s="429"/>
      <c r="AF219" s="428"/>
      <c r="AG219" s="428"/>
      <c r="AH219" s="429"/>
      <c r="AI219" s="428"/>
      <c r="AJ219" s="428"/>
      <c r="AK219" s="429"/>
      <c r="AL219" s="428"/>
      <c r="AM219" s="428"/>
      <c r="AN219" s="429"/>
      <c r="AO219" s="428"/>
      <c r="AP219" s="428"/>
      <c r="AQ219" s="429"/>
      <c r="AR219" s="428"/>
      <c r="AS219" s="428"/>
      <c r="AT219" s="429"/>
      <c r="AU219" s="428"/>
      <c r="AV219" s="428"/>
      <c r="AW219" s="429"/>
      <c r="AX219" s="428"/>
      <c r="AY219" s="428"/>
      <c r="AZ219" s="429"/>
      <c r="BA219" s="428"/>
      <c r="BB219" s="428"/>
      <c r="BC219" s="429"/>
      <c r="BD219" s="428"/>
      <c r="BE219" s="428"/>
      <c r="BF219" s="429"/>
      <c r="BG219" s="428"/>
      <c r="BH219" s="428"/>
      <c r="BI219" s="429"/>
      <c r="BJ219" s="428"/>
      <c r="BK219" s="428"/>
      <c r="BL219" s="429"/>
      <c r="BM219" s="428"/>
      <c r="BN219" s="428"/>
      <c r="BO219" s="429"/>
      <c r="BP219" s="428"/>
      <c r="BQ219" s="428"/>
      <c r="BR219" s="429"/>
      <c r="BS219" s="428"/>
      <c r="BT219" s="428"/>
      <c r="BU219" s="429"/>
      <c r="BV219" s="428"/>
      <c r="BW219" s="428"/>
      <c r="BX219" s="429"/>
      <c r="BY219" s="428"/>
      <c r="BZ219" s="428"/>
      <c r="CA219" s="429"/>
      <c r="CB219" s="428"/>
      <c r="CC219" s="428"/>
      <c r="CD219" s="429"/>
      <c r="CE219" s="428"/>
      <c r="CF219" s="428"/>
      <c r="CG219" s="429"/>
      <c r="CH219" s="428"/>
      <c r="CI219" s="428"/>
      <c r="CJ219" s="429"/>
      <c r="CK219" s="428"/>
      <c r="CL219" s="428"/>
      <c r="CM219" s="429"/>
      <c r="CN219" s="428"/>
      <c r="CO219" s="428"/>
      <c r="CP219" s="429"/>
      <c r="CQ219" s="428"/>
      <c r="CR219" s="428"/>
      <c r="CS219" s="429"/>
      <c r="CT219" s="428"/>
      <c r="CU219" s="428"/>
      <c r="CV219" s="429"/>
      <c r="CW219" s="428"/>
      <c r="CX219" s="428"/>
      <c r="CY219" s="429"/>
      <c r="CZ219" s="428"/>
      <c r="DA219" s="428"/>
      <c r="DB219" s="429"/>
      <c r="DC219" s="428"/>
      <c r="DD219" s="428"/>
      <c r="DE219" s="429"/>
      <c r="DF219" s="428"/>
      <c r="DG219" s="428"/>
      <c r="DH219" s="429"/>
      <c r="DI219" s="428"/>
      <c r="DJ219" s="428"/>
      <c r="DK219" s="429"/>
      <c r="DL219" s="428"/>
      <c r="DM219" s="428"/>
      <c r="DN219" s="429"/>
      <c r="DO219" s="428"/>
      <c r="DP219" s="428"/>
      <c r="DQ219" s="429"/>
      <c r="DR219" s="428"/>
      <c r="DS219" s="428"/>
      <c r="DT219" s="429"/>
      <c r="DU219" s="428"/>
      <c r="DV219" s="428"/>
      <c r="DW219" s="429"/>
      <c r="DX219" s="428"/>
      <c r="DY219" s="428"/>
      <c r="DZ219" s="429"/>
      <c r="EA219" s="428"/>
      <c r="EB219" s="428"/>
      <c r="EC219" s="429"/>
      <c r="ED219" s="428"/>
      <c r="EE219" s="428"/>
      <c r="EF219" s="429"/>
      <c r="EG219" s="428"/>
      <c r="EH219" s="428"/>
      <c r="EI219" s="429"/>
      <c r="EJ219" s="428"/>
      <c r="EK219" s="428"/>
      <c r="EL219" s="429"/>
      <c r="EM219" s="428"/>
      <c r="EN219" s="428"/>
      <c r="EO219" s="429"/>
      <c r="EP219" s="428"/>
      <c r="EQ219" s="428"/>
      <c r="ER219" s="429"/>
      <c r="ES219" s="428"/>
      <c r="ET219" s="428"/>
      <c r="EU219" s="429"/>
      <c r="EV219" s="428"/>
      <c r="EW219" s="428"/>
      <c r="EX219" s="429"/>
      <c r="EY219" s="428"/>
      <c r="EZ219" s="428"/>
      <c r="FA219" s="429"/>
      <c r="FB219" s="428"/>
      <c r="FC219" s="428"/>
      <c r="FD219" s="429"/>
      <c r="FE219" s="428"/>
      <c r="FF219" s="428"/>
      <c r="FG219" s="429"/>
      <c r="FH219" s="428"/>
      <c r="FI219" s="428"/>
      <c r="FJ219" s="429"/>
      <c r="FK219" s="428"/>
      <c r="FL219" s="428"/>
      <c r="FM219" s="429"/>
      <c r="FN219" s="428"/>
      <c r="FO219" s="428"/>
      <c r="FP219" s="429"/>
      <c r="FQ219" s="428"/>
      <c r="FR219" s="428"/>
      <c r="FS219" s="429"/>
      <c r="FT219" s="428"/>
      <c r="FU219" s="428"/>
      <c r="FV219" s="429"/>
      <c r="FW219" s="428"/>
      <c r="FX219" s="428"/>
      <c r="FY219" s="429"/>
      <c r="FZ219" s="428"/>
      <c r="GA219" s="428"/>
      <c r="GB219" s="429"/>
      <c r="GC219" s="428"/>
      <c r="GD219" s="428"/>
      <c r="GE219" s="429"/>
      <c r="GF219" s="428"/>
      <c r="GG219" s="428"/>
      <c r="GH219" s="429"/>
      <c r="GI219" s="428"/>
      <c r="GJ219" s="428"/>
      <c r="GK219" s="429"/>
      <c r="GL219" s="428"/>
      <c r="GM219" s="428"/>
      <c r="GN219" s="429"/>
      <c r="GO219" s="428"/>
      <c r="GP219" s="428"/>
      <c r="GQ219" s="429"/>
      <c r="GR219" s="428"/>
      <c r="GS219" s="428"/>
      <c r="GT219" s="429"/>
      <c r="GU219" s="428"/>
      <c r="GV219" s="428"/>
      <c r="GW219" s="429"/>
      <c r="GX219" s="428"/>
      <c r="GY219" s="428"/>
      <c r="GZ219" s="429"/>
      <c r="HA219" s="428"/>
      <c r="HB219" s="428"/>
      <c r="HC219" s="429"/>
      <c r="HD219" s="428"/>
      <c r="HE219" s="428"/>
      <c r="HF219" s="429"/>
      <c r="HG219" s="428"/>
      <c r="HH219" s="574"/>
      <c r="HI219" s="429"/>
      <c r="HJ219" s="574"/>
      <c r="HK219" s="574"/>
      <c r="HL219" s="429"/>
      <c r="HM219" s="242"/>
      <c r="HN219" s="428"/>
      <c r="HO219" s="429"/>
      <c r="HP219" s="428"/>
      <c r="HQ219" s="42"/>
    </row>
    <row r="220" spans="1:225" s="32" customFormat="1" ht="25.5" x14ac:dyDescent="0.2">
      <c r="A220" s="421">
        <v>2</v>
      </c>
      <c r="B220" s="507">
        <v>32</v>
      </c>
      <c r="C220" s="586" t="s">
        <v>41</v>
      </c>
      <c r="D220" s="170" t="s">
        <v>424</v>
      </c>
      <c r="E220" s="587" t="s">
        <v>229</v>
      </c>
      <c r="F220" s="422"/>
      <c r="G220" s="423"/>
      <c r="H220" s="422"/>
      <c r="I220" s="422"/>
      <c r="J220" s="423"/>
      <c r="K220" s="422"/>
      <c r="L220" s="422">
        <v>1</v>
      </c>
      <c r="M220" s="423">
        <v>83635.16</v>
      </c>
      <c r="N220" s="422">
        <v>18</v>
      </c>
      <c r="O220" s="422"/>
      <c r="P220" s="423"/>
      <c r="Q220" s="422"/>
      <c r="R220" s="422"/>
      <c r="S220" s="423"/>
      <c r="T220" s="422"/>
      <c r="U220" s="422"/>
      <c r="V220" s="423"/>
      <c r="W220" s="422"/>
      <c r="X220" s="422"/>
      <c r="Y220" s="423"/>
      <c r="Z220" s="422"/>
      <c r="AA220" s="422"/>
      <c r="AB220" s="423"/>
      <c r="AC220" s="422"/>
      <c r="AD220" s="422"/>
      <c r="AE220" s="423"/>
      <c r="AF220" s="422"/>
      <c r="AG220" s="422"/>
      <c r="AH220" s="423"/>
      <c r="AI220" s="422"/>
      <c r="AJ220" s="422"/>
      <c r="AK220" s="423"/>
      <c r="AL220" s="422"/>
      <c r="AM220" s="422"/>
      <c r="AN220" s="423"/>
      <c r="AO220" s="422"/>
      <c r="AP220" s="422"/>
      <c r="AQ220" s="423"/>
      <c r="AR220" s="422"/>
      <c r="AS220" s="422"/>
      <c r="AT220" s="423"/>
      <c r="AU220" s="422"/>
      <c r="AV220" s="422"/>
      <c r="AW220" s="423"/>
      <c r="AX220" s="422"/>
      <c r="AY220" s="422"/>
      <c r="AZ220" s="423"/>
      <c r="BA220" s="422"/>
      <c r="BB220" s="422"/>
      <c r="BC220" s="423"/>
      <c r="BD220" s="422"/>
      <c r="BE220" s="422"/>
      <c r="BF220" s="423"/>
      <c r="BG220" s="422"/>
      <c r="BH220" s="422"/>
      <c r="BI220" s="423"/>
      <c r="BJ220" s="422"/>
      <c r="BK220" s="422"/>
      <c r="BL220" s="423"/>
      <c r="BM220" s="422"/>
      <c r="BN220" s="422"/>
      <c r="BO220" s="423"/>
      <c r="BP220" s="422"/>
      <c r="BQ220" s="422"/>
      <c r="BR220" s="423"/>
      <c r="BS220" s="422"/>
      <c r="BT220" s="422"/>
      <c r="BU220" s="423"/>
      <c r="BV220" s="422"/>
      <c r="BW220" s="422"/>
      <c r="BX220" s="423"/>
      <c r="BY220" s="422"/>
      <c r="BZ220" s="422"/>
      <c r="CA220" s="423"/>
      <c r="CB220" s="422"/>
      <c r="CC220" s="422"/>
      <c r="CD220" s="423"/>
      <c r="CE220" s="422"/>
      <c r="CF220" s="422"/>
      <c r="CG220" s="423"/>
      <c r="CH220" s="422"/>
      <c r="CI220" s="422"/>
      <c r="CJ220" s="423"/>
      <c r="CK220" s="422"/>
      <c r="CL220" s="422"/>
      <c r="CM220" s="423"/>
      <c r="CN220" s="422"/>
      <c r="CO220" s="422"/>
      <c r="CP220" s="423"/>
      <c r="CQ220" s="422"/>
      <c r="CR220" s="422"/>
      <c r="CS220" s="423"/>
      <c r="CT220" s="422"/>
      <c r="CU220" s="422"/>
      <c r="CV220" s="423"/>
      <c r="CW220" s="422"/>
      <c r="CX220" s="422"/>
      <c r="CY220" s="423"/>
      <c r="CZ220" s="422"/>
      <c r="DA220" s="422"/>
      <c r="DB220" s="423"/>
      <c r="DC220" s="422"/>
      <c r="DD220" s="422"/>
      <c r="DE220" s="423"/>
      <c r="DF220" s="422"/>
      <c r="DG220" s="422"/>
      <c r="DH220" s="423"/>
      <c r="DI220" s="422"/>
      <c r="DJ220" s="422"/>
      <c r="DK220" s="423"/>
      <c r="DL220" s="422"/>
      <c r="DM220" s="422"/>
      <c r="DN220" s="423"/>
      <c r="DO220" s="422"/>
      <c r="DP220" s="422"/>
      <c r="DQ220" s="423"/>
      <c r="DR220" s="422"/>
      <c r="DS220" s="422"/>
      <c r="DT220" s="423"/>
      <c r="DU220" s="422"/>
      <c r="DV220" s="422"/>
      <c r="DW220" s="423"/>
      <c r="DX220" s="422"/>
      <c r="DY220" s="422"/>
      <c r="DZ220" s="423"/>
      <c r="EA220" s="422"/>
      <c r="EB220" s="422"/>
      <c r="EC220" s="423"/>
      <c r="ED220" s="422"/>
      <c r="EE220" s="422"/>
      <c r="EF220" s="423"/>
      <c r="EG220" s="422"/>
      <c r="EH220" s="422"/>
      <c r="EI220" s="423"/>
      <c r="EJ220" s="422"/>
      <c r="EK220" s="422"/>
      <c r="EL220" s="423"/>
      <c r="EM220" s="422"/>
      <c r="EN220" s="422"/>
      <c r="EO220" s="423"/>
      <c r="EP220" s="422"/>
      <c r="EQ220" s="422"/>
      <c r="ER220" s="423"/>
      <c r="ES220" s="422"/>
      <c r="ET220" s="422"/>
      <c r="EU220" s="423"/>
      <c r="EV220" s="422"/>
      <c r="EW220" s="422"/>
      <c r="EX220" s="423"/>
      <c r="EY220" s="422"/>
      <c r="EZ220" s="422"/>
      <c r="FA220" s="423"/>
      <c r="FB220" s="422"/>
      <c r="FC220" s="422"/>
      <c r="FD220" s="423"/>
      <c r="FE220" s="422"/>
      <c r="FF220" s="422"/>
      <c r="FG220" s="423"/>
      <c r="FH220" s="422"/>
      <c r="FI220" s="422"/>
      <c r="FJ220" s="423"/>
      <c r="FK220" s="422"/>
      <c r="FL220" s="422"/>
      <c r="FM220" s="423"/>
      <c r="FN220" s="422"/>
      <c r="FO220" s="422"/>
      <c r="FP220" s="423"/>
      <c r="FQ220" s="422"/>
      <c r="FR220" s="422"/>
      <c r="FS220" s="423"/>
      <c r="FT220" s="422"/>
      <c r="FU220" s="422"/>
      <c r="FV220" s="423"/>
      <c r="FW220" s="422"/>
      <c r="FX220" s="422"/>
      <c r="FY220" s="423"/>
      <c r="FZ220" s="422"/>
      <c r="GA220" s="422"/>
      <c r="GB220" s="423"/>
      <c r="GC220" s="422"/>
      <c r="GD220" s="422"/>
      <c r="GE220" s="423"/>
      <c r="GF220" s="422"/>
      <c r="GG220" s="422"/>
      <c r="GH220" s="423"/>
      <c r="GI220" s="422"/>
      <c r="GJ220" s="422"/>
      <c r="GK220" s="423"/>
      <c r="GL220" s="422"/>
      <c r="GM220" s="422"/>
      <c r="GN220" s="423"/>
      <c r="GO220" s="422"/>
      <c r="GP220" s="422"/>
      <c r="GQ220" s="423"/>
      <c r="GR220" s="422"/>
      <c r="GS220" s="422"/>
      <c r="GT220" s="423"/>
      <c r="GU220" s="422"/>
      <c r="GV220" s="422"/>
      <c r="GW220" s="423"/>
      <c r="GX220" s="422"/>
      <c r="GY220" s="422"/>
      <c r="GZ220" s="423"/>
      <c r="HA220" s="422"/>
      <c r="HB220" s="422">
        <v>31</v>
      </c>
      <c r="HC220" s="423">
        <v>3111227.8899999987</v>
      </c>
      <c r="HD220" s="422">
        <v>125</v>
      </c>
      <c r="HE220" s="422"/>
      <c r="HF220" s="423"/>
      <c r="HG220" s="422"/>
      <c r="HH220" s="573">
        <v>32</v>
      </c>
      <c r="HI220" s="425">
        <v>3194863.0499999989</v>
      </c>
      <c r="HJ220" s="573">
        <v>143</v>
      </c>
      <c r="HK220" s="573">
        <v>0</v>
      </c>
      <c r="HL220" s="425">
        <v>0</v>
      </c>
      <c r="HM220" s="424">
        <v>0</v>
      </c>
      <c r="HN220" s="422">
        <v>32</v>
      </c>
      <c r="HO220" s="423">
        <v>3194863.0499999989</v>
      </c>
      <c r="HP220" s="422">
        <v>143</v>
      </c>
      <c r="HQ220" s="42"/>
    </row>
    <row r="221" spans="1:225" s="32" customFormat="1" x14ac:dyDescent="0.2">
      <c r="A221" s="421"/>
      <c r="B221" s="507"/>
      <c r="C221" s="586"/>
      <c r="D221" s="170" t="s">
        <v>425</v>
      </c>
      <c r="E221" s="587"/>
      <c r="F221" s="422"/>
      <c r="G221" s="423"/>
      <c r="H221" s="422"/>
      <c r="I221" s="422"/>
      <c r="J221" s="423"/>
      <c r="K221" s="422"/>
      <c r="L221" s="422"/>
      <c r="M221" s="423"/>
      <c r="N221" s="422"/>
      <c r="O221" s="422"/>
      <c r="P221" s="423"/>
      <c r="Q221" s="422"/>
      <c r="R221" s="422"/>
      <c r="S221" s="423"/>
      <c r="T221" s="422"/>
      <c r="U221" s="422"/>
      <c r="V221" s="423"/>
      <c r="W221" s="422"/>
      <c r="X221" s="422"/>
      <c r="Y221" s="423"/>
      <c r="Z221" s="422"/>
      <c r="AA221" s="422"/>
      <c r="AB221" s="423"/>
      <c r="AC221" s="422"/>
      <c r="AD221" s="422"/>
      <c r="AE221" s="423"/>
      <c r="AF221" s="422"/>
      <c r="AG221" s="422"/>
      <c r="AH221" s="423"/>
      <c r="AI221" s="422"/>
      <c r="AJ221" s="422"/>
      <c r="AK221" s="423"/>
      <c r="AL221" s="422"/>
      <c r="AM221" s="422"/>
      <c r="AN221" s="423"/>
      <c r="AO221" s="422"/>
      <c r="AP221" s="422"/>
      <c r="AQ221" s="423"/>
      <c r="AR221" s="422"/>
      <c r="AS221" s="422"/>
      <c r="AT221" s="423"/>
      <c r="AU221" s="422"/>
      <c r="AV221" s="422"/>
      <c r="AW221" s="423"/>
      <c r="AX221" s="422"/>
      <c r="AY221" s="422"/>
      <c r="AZ221" s="423"/>
      <c r="BA221" s="422"/>
      <c r="BB221" s="422"/>
      <c r="BC221" s="423"/>
      <c r="BD221" s="422"/>
      <c r="BE221" s="422"/>
      <c r="BF221" s="423"/>
      <c r="BG221" s="422"/>
      <c r="BH221" s="422"/>
      <c r="BI221" s="423"/>
      <c r="BJ221" s="422"/>
      <c r="BK221" s="422"/>
      <c r="BL221" s="423"/>
      <c r="BM221" s="422"/>
      <c r="BN221" s="422"/>
      <c r="BO221" s="423"/>
      <c r="BP221" s="422"/>
      <c r="BQ221" s="422"/>
      <c r="BR221" s="423"/>
      <c r="BS221" s="422"/>
      <c r="BT221" s="422"/>
      <c r="BU221" s="423"/>
      <c r="BV221" s="422"/>
      <c r="BW221" s="422"/>
      <c r="BX221" s="423"/>
      <c r="BY221" s="422"/>
      <c r="BZ221" s="422"/>
      <c r="CA221" s="423"/>
      <c r="CB221" s="422"/>
      <c r="CC221" s="422"/>
      <c r="CD221" s="423"/>
      <c r="CE221" s="422"/>
      <c r="CF221" s="422"/>
      <c r="CG221" s="423"/>
      <c r="CH221" s="422"/>
      <c r="CI221" s="422"/>
      <c r="CJ221" s="423"/>
      <c r="CK221" s="422"/>
      <c r="CL221" s="422"/>
      <c r="CM221" s="423"/>
      <c r="CN221" s="422"/>
      <c r="CO221" s="422"/>
      <c r="CP221" s="423"/>
      <c r="CQ221" s="422"/>
      <c r="CR221" s="422"/>
      <c r="CS221" s="423"/>
      <c r="CT221" s="422"/>
      <c r="CU221" s="422"/>
      <c r="CV221" s="423"/>
      <c r="CW221" s="422"/>
      <c r="CX221" s="422"/>
      <c r="CY221" s="423"/>
      <c r="CZ221" s="422"/>
      <c r="DA221" s="422"/>
      <c r="DB221" s="423"/>
      <c r="DC221" s="422"/>
      <c r="DD221" s="422"/>
      <c r="DE221" s="423"/>
      <c r="DF221" s="422"/>
      <c r="DG221" s="422"/>
      <c r="DH221" s="423"/>
      <c r="DI221" s="422"/>
      <c r="DJ221" s="422"/>
      <c r="DK221" s="423"/>
      <c r="DL221" s="422"/>
      <c r="DM221" s="422"/>
      <c r="DN221" s="423"/>
      <c r="DO221" s="422"/>
      <c r="DP221" s="422"/>
      <c r="DQ221" s="423"/>
      <c r="DR221" s="422"/>
      <c r="DS221" s="422"/>
      <c r="DT221" s="423"/>
      <c r="DU221" s="422"/>
      <c r="DV221" s="422"/>
      <c r="DW221" s="423"/>
      <c r="DX221" s="422"/>
      <c r="DY221" s="422"/>
      <c r="DZ221" s="423"/>
      <c r="EA221" s="422"/>
      <c r="EB221" s="422"/>
      <c r="EC221" s="423"/>
      <c r="ED221" s="422"/>
      <c r="EE221" s="422"/>
      <c r="EF221" s="423"/>
      <c r="EG221" s="422"/>
      <c r="EH221" s="422"/>
      <c r="EI221" s="423"/>
      <c r="EJ221" s="422"/>
      <c r="EK221" s="422"/>
      <c r="EL221" s="423"/>
      <c r="EM221" s="422"/>
      <c r="EN221" s="422"/>
      <c r="EO221" s="423"/>
      <c r="EP221" s="422"/>
      <c r="EQ221" s="422"/>
      <c r="ER221" s="423"/>
      <c r="ES221" s="422"/>
      <c r="ET221" s="422"/>
      <c r="EU221" s="423"/>
      <c r="EV221" s="422"/>
      <c r="EW221" s="422"/>
      <c r="EX221" s="423"/>
      <c r="EY221" s="422"/>
      <c r="EZ221" s="422"/>
      <c r="FA221" s="423"/>
      <c r="FB221" s="422"/>
      <c r="FC221" s="422"/>
      <c r="FD221" s="423"/>
      <c r="FE221" s="422"/>
      <c r="FF221" s="422"/>
      <c r="FG221" s="423"/>
      <c r="FH221" s="422"/>
      <c r="FI221" s="422"/>
      <c r="FJ221" s="423"/>
      <c r="FK221" s="422"/>
      <c r="FL221" s="422"/>
      <c r="FM221" s="423"/>
      <c r="FN221" s="422"/>
      <c r="FO221" s="422"/>
      <c r="FP221" s="423"/>
      <c r="FQ221" s="422"/>
      <c r="FR221" s="422"/>
      <c r="FS221" s="423"/>
      <c r="FT221" s="422"/>
      <c r="FU221" s="422"/>
      <c r="FV221" s="423"/>
      <c r="FW221" s="422"/>
      <c r="FX221" s="422"/>
      <c r="FY221" s="423"/>
      <c r="FZ221" s="422"/>
      <c r="GA221" s="422"/>
      <c r="GB221" s="423"/>
      <c r="GC221" s="422"/>
      <c r="GD221" s="422"/>
      <c r="GE221" s="423"/>
      <c r="GF221" s="422"/>
      <c r="GG221" s="422"/>
      <c r="GH221" s="423"/>
      <c r="GI221" s="422"/>
      <c r="GJ221" s="422"/>
      <c r="GK221" s="423"/>
      <c r="GL221" s="422"/>
      <c r="GM221" s="422"/>
      <c r="GN221" s="423"/>
      <c r="GO221" s="422"/>
      <c r="GP221" s="422"/>
      <c r="GQ221" s="423"/>
      <c r="GR221" s="422"/>
      <c r="GS221" s="422"/>
      <c r="GT221" s="423"/>
      <c r="GU221" s="422"/>
      <c r="GV221" s="422"/>
      <c r="GW221" s="423"/>
      <c r="GX221" s="422"/>
      <c r="GY221" s="422"/>
      <c r="GZ221" s="423"/>
      <c r="HA221" s="422"/>
      <c r="HB221" s="422"/>
      <c r="HC221" s="423"/>
      <c r="HD221" s="422"/>
      <c r="HE221" s="422"/>
      <c r="HF221" s="423"/>
      <c r="HG221" s="422"/>
      <c r="HH221" s="573"/>
      <c r="HI221" s="425"/>
      <c r="HJ221" s="573"/>
      <c r="HK221" s="573"/>
      <c r="HL221" s="425"/>
      <c r="HM221" s="424"/>
      <c r="HN221" s="422"/>
      <c r="HO221" s="423"/>
      <c r="HP221" s="422"/>
      <c r="HQ221" s="42"/>
    </row>
    <row r="222" spans="1:225" s="32" customFormat="1" x14ac:dyDescent="0.2">
      <c r="A222" s="421"/>
      <c r="B222" s="507"/>
      <c r="C222" s="586"/>
      <c r="D222" s="170" t="s">
        <v>426</v>
      </c>
      <c r="E222" s="587"/>
      <c r="F222" s="422"/>
      <c r="G222" s="423"/>
      <c r="H222" s="422"/>
      <c r="I222" s="422"/>
      <c r="J222" s="423"/>
      <c r="K222" s="422"/>
      <c r="L222" s="422"/>
      <c r="M222" s="423"/>
      <c r="N222" s="422"/>
      <c r="O222" s="422"/>
      <c r="P222" s="423"/>
      <c r="Q222" s="422"/>
      <c r="R222" s="422"/>
      <c r="S222" s="423"/>
      <c r="T222" s="422"/>
      <c r="U222" s="422"/>
      <c r="V222" s="423"/>
      <c r="W222" s="422"/>
      <c r="X222" s="422"/>
      <c r="Y222" s="423"/>
      <c r="Z222" s="422"/>
      <c r="AA222" s="422"/>
      <c r="AB222" s="423"/>
      <c r="AC222" s="422"/>
      <c r="AD222" s="422"/>
      <c r="AE222" s="423"/>
      <c r="AF222" s="422"/>
      <c r="AG222" s="422"/>
      <c r="AH222" s="423"/>
      <c r="AI222" s="422"/>
      <c r="AJ222" s="422"/>
      <c r="AK222" s="423"/>
      <c r="AL222" s="422"/>
      <c r="AM222" s="422"/>
      <c r="AN222" s="423"/>
      <c r="AO222" s="422"/>
      <c r="AP222" s="422"/>
      <c r="AQ222" s="423"/>
      <c r="AR222" s="422"/>
      <c r="AS222" s="422"/>
      <c r="AT222" s="423"/>
      <c r="AU222" s="422"/>
      <c r="AV222" s="422"/>
      <c r="AW222" s="423"/>
      <c r="AX222" s="422"/>
      <c r="AY222" s="422"/>
      <c r="AZ222" s="423"/>
      <c r="BA222" s="422"/>
      <c r="BB222" s="422"/>
      <c r="BC222" s="423"/>
      <c r="BD222" s="422"/>
      <c r="BE222" s="422"/>
      <c r="BF222" s="423"/>
      <c r="BG222" s="422"/>
      <c r="BH222" s="422"/>
      <c r="BI222" s="423"/>
      <c r="BJ222" s="422"/>
      <c r="BK222" s="422"/>
      <c r="BL222" s="423"/>
      <c r="BM222" s="422"/>
      <c r="BN222" s="422"/>
      <c r="BO222" s="423"/>
      <c r="BP222" s="422"/>
      <c r="BQ222" s="422"/>
      <c r="BR222" s="423"/>
      <c r="BS222" s="422"/>
      <c r="BT222" s="422"/>
      <c r="BU222" s="423"/>
      <c r="BV222" s="422"/>
      <c r="BW222" s="422"/>
      <c r="BX222" s="423"/>
      <c r="BY222" s="422"/>
      <c r="BZ222" s="422"/>
      <c r="CA222" s="423"/>
      <c r="CB222" s="422"/>
      <c r="CC222" s="422"/>
      <c r="CD222" s="423"/>
      <c r="CE222" s="422"/>
      <c r="CF222" s="422"/>
      <c r="CG222" s="423"/>
      <c r="CH222" s="422"/>
      <c r="CI222" s="422"/>
      <c r="CJ222" s="423"/>
      <c r="CK222" s="422"/>
      <c r="CL222" s="422"/>
      <c r="CM222" s="423"/>
      <c r="CN222" s="422"/>
      <c r="CO222" s="422"/>
      <c r="CP222" s="423"/>
      <c r="CQ222" s="422"/>
      <c r="CR222" s="422"/>
      <c r="CS222" s="423"/>
      <c r="CT222" s="422"/>
      <c r="CU222" s="422"/>
      <c r="CV222" s="423"/>
      <c r="CW222" s="422"/>
      <c r="CX222" s="422"/>
      <c r="CY222" s="423"/>
      <c r="CZ222" s="422"/>
      <c r="DA222" s="422"/>
      <c r="DB222" s="423"/>
      <c r="DC222" s="422"/>
      <c r="DD222" s="422"/>
      <c r="DE222" s="423"/>
      <c r="DF222" s="422"/>
      <c r="DG222" s="422"/>
      <c r="DH222" s="423"/>
      <c r="DI222" s="422"/>
      <c r="DJ222" s="422"/>
      <c r="DK222" s="423"/>
      <c r="DL222" s="422"/>
      <c r="DM222" s="422"/>
      <c r="DN222" s="423"/>
      <c r="DO222" s="422"/>
      <c r="DP222" s="422"/>
      <c r="DQ222" s="423"/>
      <c r="DR222" s="422"/>
      <c r="DS222" s="422"/>
      <c r="DT222" s="423"/>
      <c r="DU222" s="422"/>
      <c r="DV222" s="422"/>
      <c r="DW222" s="423"/>
      <c r="DX222" s="422"/>
      <c r="DY222" s="422"/>
      <c r="DZ222" s="423"/>
      <c r="EA222" s="422"/>
      <c r="EB222" s="422"/>
      <c r="EC222" s="423"/>
      <c r="ED222" s="422"/>
      <c r="EE222" s="422"/>
      <c r="EF222" s="423"/>
      <c r="EG222" s="422"/>
      <c r="EH222" s="422"/>
      <c r="EI222" s="423"/>
      <c r="EJ222" s="422"/>
      <c r="EK222" s="422"/>
      <c r="EL222" s="423"/>
      <c r="EM222" s="422"/>
      <c r="EN222" s="422"/>
      <c r="EO222" s="423"/>
      <c r="EP222" s="422"/>
      <c r="EQ222" s="422"/>
      <c r="ER222" s="423"/>
      <c r="ES222" s="422"/>
      <c r="ET222" s="422"/>
      <c r="EU222" s="423"/>
      <c r="EV222" s="422"/>
      <c r="EW222" s="422"/>
      <c r="EX222" s="423"/>
      <c r="EY222" s="422"/>
      <c r="EZ222" s="422"/>
      <c r="FA222" s="423"/>
      <c r="FB222" s="422"/>
      <c r="FC222" s="422"/>
      <c r="FD222" s="423"/>
      <c r="FE222" s="422"/>
      <c r="FF222" s="422"/>
      <c r="FG222" s="423"/>
      <c r="FH222" s="422"/>
      <c r="FI222" s="422"/>
      <c r="FJ222" s="423"/>
      <c r="FK222" s="422"/>
      <c r="FL222" s="422"/>
      <c r="FM222" s="423"/>
      <c r="FN222" s="422"/>
      <c r="FO222" s="422"/>
      <c r="FP222" s="423"/>
      <c r="FQ222" s="422"/>
      <c r="FR222" s="422"/>
      <c r="FS222" s="423"/>
      <c r="FT222" s="422"/>
      <c r="FU222" s="422"/>
      <c r="FV222" s="423"/>
      <c r="FW222" s="422"/>
      <c r="FX222" s="422"/>
      <c r="FY222" s="423"/>
      <c r="FZ222" s="422"/>
      <c r="GA222" s="422"/>
      <c r="GB222" s="423"/>
      <c r="GC222" s="422"/>
      <c r="GD222" s="422"/>
      <c r="GE222" s="423"/>
      <c r="GF222" s="422"/>
      <c r="GG222" s="422"/>
      <c r="GH222" s="423"/>
      <c r="GI222" s="422"/>
      <c r="GJ222" s="422"/>
      <c r="GK222" s="423"/>
      <c r="GL222" s="422"/>
      <c r="GM222" s="422"/>
      <c r="GN222" s="423"/>
      <c r="GO222" s="422"/>
      <c r="GP222" s="422"/>
      <c r="GQ222" s="423"/>
      <c r="GR222" s="422"/>
      <c r="GS222" s="422"/>
      <c r="GT222" s="423"/>
      <c r="GU222" s="422"/>
      <c r="GV222" s="422"/>
      <c r="GW222" s="423"/>
      <c r="GX222" s="422"/>
      <c r="GY222" s="422"/>
      <c r="GZ222" s="423"/>
      <c r="HA222" s="422"/>
      <c r="HB222" s="422"/>
      <c r="HC222" s="423"/>
      <c r="HD222" s="422"/>
      <c r="HE222" s="422"/>
      <c r="HF222" s="423"/>
      <c r="HG222" s="422"/>
      <c r="HH222" s="573"/>
      <c r="HI222" s="425"/>
      <c r="HJ222" s="573"/>
      <c r="HK222" s="573"/>
      <c r="HL222" s="425"/>
      <c r="HM222" s="424"/>
      <c r="HN222" s="422"/>
      <c r="HO222" s="423"/>
      <c r="HP222" s="422"/>
      <c r="HQ222" s="42"/>
    </row>
    <row r="223" spans="1:225" s="32" customFormat="1" x14ac:dyDescent="0.2">
      <c r="A223" s="421"/>
      <c r="B223" s="507"/>
      <c r="C223" s="586"/>
      <c r="D223" s="170" t="s">
        <v>427</v>
      </c>
      <c r="E223" s="587"/>
      <c r="F223" s="422"/>
      <c r="G223" s="423"/>
      <c r="H223" s="422"/>
      <c r="I223" s="422"/>
      <c r="J223" s="423"/>
      <c r="K223" s="422"/>
      <c r="L223" s="422"/>
      <c r="M223" s="423"/>
      <c r="N223" s="422"/>
      <c r="O223" s="422"/>
      <c r="P223" s="423"/>
      <c r="Q223" s="422"/>
      <c r="R223" s="422"/>
      <c r="S223" s="423"/>
      <c r="T223" s="422"/>
      <c r="U223" s="422"/>
      <c r="V223" s="423"/>
      <c r="W223" s="422"/>
      <c r="X223" s="422"/>
      <c r="Y223" s="423"/>
      <c r="Z223" s="422"/>
      <c r="AA223" s="422"/>
      <c r="AB223" s="423"/>
      <c r="AC223" s="422"/>
      <c r="AD223" s="422"/>
      <c r="AE223" s="423"/>
      <c r="AF223" s="422"/>
      <c r="AG223" s="422"/>
      <c r="AH223" s="423"/>
      <c r="AI223" s="422"/>
      <c r="AJ223" s="422"/>
      <c r="AK223" s="423"/>
      <c r="AL223" s="422"/>
      <c r="AM223" s="422"/>
      <c r="AN223" s="423"/>
      <c r="AO223" s="422"/>
      <c r="AP223" s="422"/>
      <c r="AQ223" s="423"/>
      <c r="AR223" s="422"/>
      <c r="AS223" s="422"/>
      <c r="AT223" s="423"/>
      <c r="AU223" s="422"/>
      <c r="AV223" s="422"/>
      <c r="AW223" s="423"/>
      <c r="AX223" s="422"/>
      <c r="AY223" s="422"/>
      <c r="AZ223" s="423"/>
      <c r="BA223" s="422"/>
      <c r="BB223" s="422"/>
      <c r="BC223" s="423"/>
      <c r="BD223" s="422"/>
      <c r="BE223" s="422"/>
      <c r="BF223" s="423"/>
      <c r="BG223" s="422"/>
      <c r="BH223" s="422"/>
      <c r="BI223" s="423"/>
      <c r="BJ223" s="422"/>
      <c r="BK223" s="422"/>
      <c r="BL223" s="423"/>
      <c r="BM223" s="422"/>
      <c r="BN223" s="422"/>
      <c r="BO223" s="423"/>
      <c r="BP223" s="422"/>
      <c r="BQ223" s="422"/>
      <c r="BR223" s="423"/>
      <c r="BS223" s="422"/>
      <c r="BT223" s="422"/>
      <c r="BU223" s="423"/>
      <c r="BV223" s="422"/>
      <c r="BW223" s="422"/>
      <c r="BX223" s="423"/>
      <c r="BY223" s="422"/>
      <c r="BZ223" s="422"/>
      <c r="CA223" s="423"/>
      <c r="CB223" s="422"/>
      <c r="CC223" s="422"/>
      <c r="CD223" s="423"/>
      <c r="CE223" s="422"/>
      <c r="CF223" s="422"/>
      <c r="CG223" s="423"/>
      <c r="CH223" s="422"/>
      <c r="CI223" s="422"/>
      <c r="CJ223" s="423"/>
      <c r="CK223" s="422"/>
      <c r="CL223" s="422"/>
      <c r="CM223" s="423"/>
      <c r="CN223" s="422"/>
      <c r="CO223" s="422"/>
      <c r="CP223" s="423"/>
      <c r="CQ223" s="422"/>
      <c r="CR223" s="422"/>
      <c r="CS223" s="423"/>
      <c r="CT223" s="422"/>
      <c r="CU223" s="422"/>
      <c r="CV223" s="423"/>
      <c r="CW223" s="422"/>
      <c r="CX223" s="422"/>
      <c r="CY223" s="423"/>
      <c r="CZ223" s="422"/>
      <c r="DA223" s="422"/>
      <c r="DB223" s="423"/>
      <c r="DC223" s="422"/>
      <c r="DD223" s="422"/>
      <c r="DE223" s="423"/>
      <c r="DF223" s="422"/>
      <c r="DG223" s="422"/>
      <c r="DH223" s="423"/>
      <c r="DI223" s="422"/>
      <c r="DJ223" s="422"/>
      <c r="DK223" s="423"/>
      <c r="DL223" s="422"/>
      <c r="DM223" s="422"/>
      <c r="DN223" s="423"/>
      <c r="DO223" s="422"/>
      <c r="DP223" s="422"/>
      <c r="DQ223" s="423"/>
      <c r="DR223" s="422"/>
      <c r="DS223" s="422"/>
      <c r="DT223" s="423"/>
      <c r="DU223" s="422"/>
      <c r="DV223" s="422"/>
      <c r="DW223" s="423"/>
      <c r="DX223" s="422"/>
      <c r="DY223" s="422"/>
      <c r="DZ223" s="423"/>
      <c r="EA223" s="422"/>
      <c r="EB223" s="422"/>
      <c r="EC223" s="423"/>
      <c r="ED223" s="422"/>
      <c r="EE223" s="422"/>
      <c r="EF223" s="423"/>
      <c r="EG223" s="422"/>
      <c r="EH223" s="422"/>
      <c r="EI223" s="423"/>
      <c r="EJ223" s="422"/>
      <c r="EK223" s="422"/>
      <c r="EL223" s="423"/>
      <c r="EM223" s="422"/>
      <c r="EN223" s="422"/>
      <c r="EO223" s="423"/>
      <c r="EP223" s="422"/>
      <c r="EQ223" s="422"/>
      <c r="ER223" s="423"/>
      <c r="ES223" s="422"/>
      <c r="ET223" s="422"/>
      <c r="EU223" s="423"/>
      <c r="EV223" s="422"/>
      <c r="EW223" s="422"/>
      <c r="EX223" s="423"/>
      <c r="EY223" s="422"/>
      <c r="EZ223" s="422"/>
      <c r="FA223" s="423"/>
      <c r="FB223" s="422"/>
      <c r="FC223" s="422"/>
      <c r="FD223" s="423"/>
      <c r="FE223" s="422"/>
      <c r="FF223" s="422"/>
      <c r="FG223" s="423"/>
      <c r="FH223" s="422"/>
      <c r="FI223" s="422"/>
      <c r="FJ223" s="423"/>
      <c r="FK223" s="422"/>
      <c r="FL223" s="422"/>
      <c r="FM223" s="423"/>
      <c r="FN223" s="422"/>
      <c r="FO223" s="422"/>
      <c r="FP223" s="423"/>
      <c r="FQ223" s="422"/>
      <c r="FR223" s="422"/>
      <c r="FS223" s="423"/>
      <c r="FT223" s="422"/>
      <c r="FU223" s="422"/>
      <c r="FV223" s="423"/>
      <c r="FW223" s="422"/>
      <c r="FX223" s="422"/>
      <c r="FY223" s="423"/>
      <c r="FZ223" s="422"/>
      <c r="GA223" s="422"/>
      <c r="GB223" s="423"/>
      <c r="GC223" s="422"/>
      <c r="GD223" s="422"/>
      <c r="GE223" s="423"/>
      <c r="GF223" s="422"/>
      <c r="GG223" s="422"/>
      <c r="GH223" s="423"/>
      <c r="GI223" s="422"/>
      <c r="GJ223" s="422"/>
      <c r="GK223" s="423"/>
      <c r="GL223" s="422"/>
      <c r="GM223" s="422"/>
      <c r="GN223" s="423"/>
      <c r="GO223" s="422"/>
      <c r="GP223" s="422"/>
      <c r="GQ223" s="423"/>
      <c r="GR223" s="422"/>
      <c r="GS223" s="422"/>
      <c r="GT223" s="423"/>
      <c r="GU223" s="422"/>
      <c r="GV223" s="422"/>
      <c r="GW223" s="423"/>
      <c r="GX223" s="422"/>
      <c r="GY223" s="422"/>
      <c r="GZ223" s="423"/>
      <c r="HA223" s="422"/>
      <c r="HB223" s="422"/>
      <c r="HC223" s="423"/>
      <c r="HD223" s="422"/>
      <c r="HE223" s="422"/>
      <c r="HF223" s="423"/>
      <c r="HG223" s="422"/>
      <c r="HH223" s="573"/>
      <c r="HI223" s="425"/>
      <c r="HJ223" s="573"/>
      <c r="HK223" s="573"/>
      <c r="HL223" s="425"/>
      <c r="HM223" s="424"/>
      <c r="HN223" s="422"/>
      <c r="HO223" s="423"/>
      <c r="HP223" s="422"/>
      <c r="HQ223" s="42"/>
    </row>
    <row r="224" spans="1:225" s="32" customFormat="1" x14ac:dyDescent="0.2">
      <c r="A224" s="421"/>
      <c r="B224" s="507"/>
      <c r="C224" s="586"/>
      <c r="D224" s="170" t="s">
        <v>428</v>
      </c>
      <c r="E224" s="587"/>
      <c r="F224" s="422"/>
      <c r="G224" s="423"/>
      <c r="H224" s="422"/>
      <c r="I224" s="422"/>
      <c r="J224" s="423"/>
      <c r="K224" s="422"/>
      <c r="L224" s="422"/>
      <c r="M224" s="423"/>
      <c r="N224" s="422"/>
      <c r="O224" s="422"/>
      <c r="P224" s="423"/>
      <c r="Q224" s="422"/>
      <c r="R224" s="422"/>
      <c r="S224" s="423"/>
      <c r="T224" s="422"/>
      <c r="U224" s="422"/>
      <c r="V224" s="423"/>
      <c r="W224" s="422"/>
      <c r="X224" s="422"/>
      <c r="Y224" s="423"/>
      <c r="Z224" s="422"/>
      <c r="AA224" s="422"/>
      <c r="AB224" s="423"/>
      <c r="AC224" s="422"/>
      <c r="AD224" s="422"/>
      <c r="AE224" s="423"/>
      <c r="AF224" s="422"/>
      <c r="AG224" s="422"/>
      <c r="AH224" s="423"/>
      <c r="AI224" s="422"/>
      <c r="AJ224" s="422"/>
      <c r="AK224" s="423"/>
      <c r="AL224" s="422"/>
      <c r="AM224" s="422"/>
      <c r="AN224" s="423"/>
      <c r="AO224" s="422"/>
      <c r="AP224" s="422"/>
      <c r="AQ224" s="423"/>
      <c r="AR224" s="422"/>
      <c r="AS224" s="422"/>
      <c r="AT224" s="423"/>
      <c r="AU224" s="422"/>
      <c r="AV224" s="422"/>
      <c r="AW224" s="423"/>
      <c r="AX224" s="422"/>
      <c r="AY224" s="422"/>
      <c r="AZ224" s="423"/>
      <c r="BA224" s="422"/>
      <c r="BB224" s="422"/>
      <c r="BC224" s="423"/>
      <c r="BD224" s="422"/>
      <c r="BE224" s="422"/>
      <c r="BF224" s="423"/>
      <c r="BG224" s="422"/>
      <c r="BH224" s="422"/>
      <c r="BI224" s="423"/>
      <c r="BJ224" s="422"/>
      <c r="BK224" s="422"/>
      <c r="BL224" s="423"/>
      <c r="BM224" s="422"/>
      <c r="BN224" s="422"/>
      <c r="BO224" s="423"/>
      <c r="BP224" s="422"/>
      <c r="BQ224" s="422"/>
      <c r="BR224" s="423"/>
      <c r="BS224" s="422"/>
      <c r="BT224" s="422"/>
      <c r="BU224" s="423"/>
      <c r="BV224" s="422"/>
      <c r="BW224" s="422"/>
      <c r="BX224" s="423"/>
      <c r="BY224" s="422"/>
      <c r="BZ224" s="422"/>
      <c r="CA224" s="423"/>
      <c r="CB224" s="422"/>
      <c r="CC224" s="422"/>
      <c r="CD224" s="423"/>
      <c r="CE224" s="422"/>
      <c r="CF224" s="422"/>
      <c r="CG224" s="423"/>
      <c r="CH224" s="422"/>
      <c r="CI224" s="422"/>
      <c r="CJ224" s="423"/>
      <c r="CK224" s="422"/>
      <c r="CL224" s="422"/>
      <c r="CM224" s="423"/>
      <c r="CN224" s="422"/>
      <c r="CO224" s="422"/>
      <c r="CP224" s="423"/>
      <c r="CQ224" s="422"/>
      <c r="CR224" s="422"/>
      <c r="CS224" s="423"/>
      <c r="CT224" s="422"/>
      <c r="CU224" s="422"/>
      <c r="CV224" s="423"/>
      <c r="CW224" s="422"/>
      <c r="CX224" s="422"/>
      <c r="CY224" s="423"/>
      <c r="CZ224" s="422"/>
      <c r="DA224" s="422"/>
      <c r="DB224" s="423"/>
      <c r="DC224" s="422"/>
      <c r="DD224" s="422"/>
      <c r="DE224" s="423"/>
      <c r="DF224" s="422"/>
      <c r="DG224" s="422"/>
      <c r="DH224" s="423"/>
      <c r="DI224" s="422"/>
      <c r="DJ224" s="422"/>
      <c r="DK224" s="423"/>
      <c r="DL224" s="422"/>
      <c r="DM224" s="422"/>
      <c r="DN224" s="423"/>
      <c r="DO224" s="422"/>
      <c r="DP224" s="422"/>
      <c r="DQ224" s="423"/>
      <c r="DR224" s="422"/>
      <c r="DS224" s="422"/>
      <c r="DT224" s="423"/>
      <c r="DU224" s="422"/>
      <c r="DV224" s="422"/>
      <c r="DW224" s="423"/>
      <c r="DX224" s="422"/>
      <c r="DY224" s="422"/>
      <c r="DZ224" s="423"/>
      <c r="EA224" s="422"/>
      <c r="EB224" s="422"/>
      <c r="EC224" s="423"/>
      <c r="ED224" s="422"/>
      <c r="EE224" s="422"/>
      <c r="EF224" s="423"/>
      <c r="EG224" s="422"/>
      <c r="EH224" s="422"/>
      <c r="EI224" s="423"/>
      <c r="EJ224" s="422"/>
      <c r="EK224" s="422"/>
      <c r="EL224" s="423"/>
      <c r="EM224" s="422"/>
      <c r="EN224" s="422"/>
      <c r="EO224" s="423"/>
      <c r="EP224" s="422"/>
      <c r="EQ224" s="422"/>
      <c r="ER224" s="423"/>
      <c r="ES224" s="422"/>
      <c r="ET224" s="422"/>
      <c r="EU224" s="423"/>
      <c r="EV224" s="422"/>
      <c r="EW224" s="422"/>
      <c r="EX224" s="423"/>
      <c r="EY224" s="422"/>
      <c r="EZ224" s="422"/>
      <c r="FA224" s="423"/>
      <c r="FB224" s="422"/>
      <c r="FC224" s="422"/>
      <c r="FD224" s="423"/>
      <c r="FE224" s="422"/>
      <c r="FF224" s="422"/>
      <c r="FG224" s="423"/>
      <c r="FH224" s="422"/>
      <c r="FI224" s="422"/>
      <c r="FJ224" s="423"/>
      <c r="FK224" s="422"/>
      <c r="FL224" s="422"/>
      <c r="FM224" s="423"/>
      <c r="FN224" s="422"/>
      <c r="FO224" s="422"/>
      <c r="FP224" s="423"/>
      <c r="FQ224" s="422"/>
      <c r="FR224" s="422"/>
      <c r="FS224" s="423"/>
      <c r="FT224" s="422"/>
      <c r="FU224" s="422"/>
      <c r="FV224" s="423"/>
      <c r="FW224" s="422"/>
      <c r="FX224" s="422"/>
      <c r="FY224" s="423"/>
      <c r="FZ224" s="422"/>
      <c r="GA224" s="422"/>
      <c r="GB224" s="423"/>
      <c r="GC224" s="422"/>
      <c r="GD224" s="422"/>
      <c r="GE224" s="423"/>
      <c r="GF224" s="422"/>
      <c r="GG224" s="422"/>
      <c r="GH224" s="423"/>
      <c r="GI224" s="422"/>
      <c r="GJ224" s="422"/>
      <c r="GK224" s="423"/>
      <c r="GL224" s="422"/>
      <c r="GM224" s="422"/>
      <c r="GN224" s="423"/>
      <c r="GO224" s="422"/>
      <c r="GP224" s="422"/>
      <c r="GQ224" s="423"/>
      <c r="GR224" s="422"/>
      <c r="GS224" s="422"/>
      <c r="GT224" s="423"/>
      <c r="GU224" s="422"/>
      <c r="GV224" s="422"/>
      <c r="GW224" s="423"/>
      <c r="GX224" s="422"/>
      <c r="GY224" s="422"/>
      <c r="GZ224" s="423"/>
      <c r="HA224" s="422"/>
      <c r="HB224" s="422"/>
      <c r="HC224" s="423"/>
      <c r="HD224" s="422"/>
      <c r="HE224" s="422"/>
      <c r="HF224" s="423"/>
      <c r="HG224" s="422"/>
      <c r="HH224" s="573"/>
      <c r="HI224" s="425"/>
      <c r="HJ224" s="573"/>
      <c r="HK224" s="573"/>
      <c r="HL224" s="425"/>
      <c r="HM224" s="424"/>
      <c r="HN224" s="422"/>
      <c r="HO224" s="423"/>
      <c r="HP224" s="422"/>
      <c r="HQ224" s="42"/>
    </row>
    <row r="225" spans="1:225" s="32" customFormat="1" x14ac:dyDescent="0.2">
      <c r="A225" s="421"/>
      <c r="B225" s="507"/>
      <c r="C225" s="586"/>
      <c r="D225" s="170" t="s">
        <v>429</v>
      </c>
      <c r="E225" s="587"/>
      <c r="F225" s="422"/>
      <c r="G225" s="423"/>
      <c r="H225" s="422"/>
      <c r="I225" s="422"/>
      <c r="J225" s="423"/>
      <c r="K225" s="422"/>
      <c r="L225" s="422"/>
      <c r="M225" s="423"/>
      <c r="N225" s="422"/>
      <c r="O225" s="422"/>
      <c r="P225" s="423"/>
      <c r="Q225" s="422"/>
      <c r="R225" s="422"/>
      <c r="S225" s="423"/>
      <c r="T225" s="422"/>
      <c r="U225" s="422"/>
      <c r="V225" s="423"/>
      <c r="W225" s="422"/>
      <c r="X225" s="422"/>
      <c r="Y225" s="423"/>
      <c r="Z225" s="422"/>
      <c r="AA225" s="422"/>
      <c r="AB225" s="423"/>
      <c r="AC225" s="422"/>
      <c r="AD225" s="422"/>
      <c r="AE225" s="423"/>
      <c r="AF225" s="422"/>
      <c r="AG225" s="422"/>
      <c r="AH225" s="423"/>
      <c r="AI225" s="422"/>
      <c r="AJ225" s="422"/>
      <c r="AK225" s="423"/>
      <c r="AL225" s="422"/>
      <c r="AM225" s="422"/>
      <c r="AN225" s="423"/>
      <c r="AO225" s="422"/>
      <c r="AP225" s="422"/>
      <c r="AQ225" s="423"/>
      <c r="AR225" s="422"/>
      <c r="AS225" s="422"/>
      <c r="AT225" s="423"/>
      <c r="AU225" s="422"/>
      <c r="AV225" s="422"/>
      <c r="AW225" s="423"/>
      <c r="AX225" s="422"/>
      <c r="AY225" s="422"/>
      <c r="AZ225" s="423"/>
      <c r="BA225" s="422"/>
      <c r="BB225" s="422"/>
      <c r="BC225" s="423"/>
      <c r="BD225" s="422"/>
      <c r="BE225" s="422"/>
      <c r="BF225" s="423"/>
      <c r="BG225" s="422"/>
      <c r="BH225" s="422"/>
      <c r="BI225" s="423"/>
      <c r="BJ225" s="422"/>
      <c r="BK225" s="422"/>
      <c r="BL225" s="423"/>
      <c r="BM225" s="422"/>
      <c r="BN225" s="422"/>
      <c r="BO225" s="423"/>
      <c r="BP225" s="422"/>
      <c r="BQ225" s="422"/>
      <c r="BR225" s="423"/>
      <c r="BS225" s="422"/>
      <c r="BT225" s="422"/>
      <c r="BU225" s="423"/>
      <c r="BV225" s="422"/>
      <c r="BW225" s="422"/>
      <c r="BX225" s="423"/>
      <c r="BY225" s="422"/>
      <c r="BZ225" s="422"/>
      <c r="CA225" s="423"/>
      <c r="CB225" s="422"/>
      <c r="CC225" s="422"/>
      <c r="CD225" s="423"/>
      <c r="CE225" s="422"/>
      <c r="CF225" s="422"/>
      <c r="CG225" s="423"/>
      <c r="CH225" s="422"/>
      <c r="CI225" s="422"/>
      <c r="CJ225" s="423"/>
      <c r="CK225" s="422"/>
      <c r="CL225" s="422"/>
      <c r="CM225" s="423"/>
      <c r="CN225" s="422"/>
      <c r="CO225" s="422"/>
      <c r="CP225" s="423"/>
      <c r="CQ225" s="422"/>
      <c r="CR225" s="422"/>
      <c r="CS225" s="423"/>
      <c r="CT225" s="422"/>
      <c r="CU225" s="422"/>
      <c r="CV225" s="423"/>
      <c r="CW225" s="422"/>
      <c r="CX225" s="422"/>
      <c r="CY225" s="423"/>
      <c r="CZ225" s="422"/>
      <c r="DA225" s="422"/>
      <c r="DB225" s="423"/>
      <c r="DC225" s="422"/>
      <c r="DD225" s="422"/>
      <c r="DE225" s="423"/>
      <c r="DF225" s="422"/>
      <c r="DG225" s="422"/>
      <c r="DH225" s="423"/>
      <c r="DI225" s="422"/>
      <c r="DJ225" s="422"/>
      <c r="DK225" s="423"/>
      <c r="DL225" s="422"/>
      <c r="DM225" s="422"/>
      <c r="DN225" s="423"/>
      <c r="DO225" s="422"/>
      <c r="DP225" s="422"/>
      <c r="DQ225" s="423"/>
      <c r="DR225" s="422"/>
      <c r="DS225" s="422"/>
      <c r="DT225" s="423"/>
      <c r="DU225" s="422"/>
      <c r="DV225" s="422"/>
      <c r="DW225" s="423"/>
      <c r="DX225" s="422"/>
      <c r="DY225" s="422"/>
      <c r="DZ225" s="423"/>
      <c r="EA225" s="422"/>
      <c r="EB225" s="422"/>
      <c r="EC225" s="423"/>
      <c r="ED225" s="422"/>
      <c r="EE225" s="422"/>
      <c r="EF225" s="423"/>
      <c r="EG225" s="422"/>
      <c r="EH225" s="422"/>
      <c r="EI225" s="423"/>
      <c r="EJ225" s="422"/>
      <c r="EK225" s="422"/>
      <c r="EL225" s="423"/>
      <c r="EM225" s="422"/>
      <c r="EN225" s="422"/>
      <c r="EO225" s="423"/>
      <c r="EP225" s="422"/>
      <c r="EQ225" s="422"/>
      <c r="ER225" s="423"/>
      <c r="ES225" s="422"/>
      <c r="ET225" s="422"/>
      <c r="EU225" s="423"/>
      <c r="EV225" s="422"/>
      <c r="EW225" s="422"/>
      <c r="EX225" s="423"/>
      <c r="EY225" s="422"/>
      <c r="EZ225" s="422"/>
      <c r="FA225" s="423"/>
      <c r="FB225" s="422"/>
      <c r="FC225" s="422"/>
      <c r="FD225" s="423"/>
      <c r="FE225" s="422"/>
      <c r="FF225" s="422"/>
      <c r="FG225" s="423"/>
      <c r="FH225" s="422"/>
      <c r="FI225" s="422"/>
      <c r="FJ225" s="423"/>
      <c r="FK225" s="422"/>
      <c r="FL225" s="422"/>
      <c r="FM225" s="423"/>
      <c r="FN225" s="422"/>
      <c r="FO225" s="422"/>
      <c r="FP225" s="423"/>
      <c r="FQ225" s="422"/>
      <c r="FR225" s="422"/>
      <c r="FS225" s="423"/>
      <c r="FT225" s="422"/>
      <c r="FU225" s="422"/>
      <c r="FV225" s="423"/>
      <c r="FW225" s="422"/>
      <c r="FX225" s="422"/>
      <c r="FY225" s="423"/>
      <c r="FZ225" s="422"/>
      <c r="GA225" s="422"/>
      <c r="GB225" s="423"/>
      <c r="GC225" s="422"/>
      <c r="GD225" s="422"/>
      <c r="GE225" s="423"/>
      <c r="GF225" s="422"/>
      <c r="GG225" s="422"/>
      <c r="GH225" s="423"/>
      <c r="GI225" s="422"/>
      <c r="GJ225" s="422"/>
      <c r="GK225" s="423"/>
      <c r="GL225" s="422"/>
      <c r="GM225" s="422"/>
      <c r="GN225" s="423"/>
      <c r="GO225" s="422"/>
      <c r="GP225" s="422"/>
      <c r="GQ225" s="423"/>
      <c r="GR225" s="422"/>
      <c r="GS225" s="422"/>
      <c r="GT225" s="423"/>
      <c r="GU225" s="422"/>
      <c r="GV225" s="422"/>
      <c r="GW225" s="423"/>
      <c r="GX225" s="422"/>
      <c r="GY225" s="422"/>
      <c r="GZ225" s="423"/>
      <c r="HA225" s="422"/>
      <c r="HB225" s="422"/>
      <c r="HC225" s="423"/>
      <c r="HD225" s="422"/>
      <c r="HE225" s="422"/>
      <c r="HF225" s="423"/>
      <c r="HG225" s="422"/>
      <c r="HH225" s="573"/>
      <c r="HI225" s="425"/>
      <c r="HJ225" s="573"/>
      <c r="HK225" s="573"/>
      <c r="HL225" s="425"/>
      <c r="HM225" s="424"/>
      <c r="HN225" s="422"/>
      <c r="HO225" s="423"/>
      <c r="HP225" s="422"/>
      <c r="HQ225" s="42"/>
    </row>
    <row r="226" spans="1:225" s="32" customFormat="1" x14ac:dyDescent="0.2">
      <c r="A226" s="421"/>
      <c r="B226" s="507"/>
      <c r="C226" s="586"/>
      <c r="D226" s="170" t="s">
        <v>430</v>
      </c>
      <c r="E226" s="587"/>
      <c r="F226" s="422"/>
      <c r="G226" s="423"/>
      <c r="H226" s="422"/>
      <c r="I226" s="422"/>
      <c r="J226" s="423"/>
      <c r="K226" s="422"/>
      <c r="L226" s="422"/>
      <c r="M226" s="423"/>
      <c r="N226" s="422"/>
      <c r="O226" s="422"/>
      <c r="P226" s="423"/>
      <c r="Q226" s="422"/>
      <c r="R226" s="422"/>
      <c r="S226" s="423"/>
      <c r="T226" s="422"/>
      <c r="U226" s="422"/>
      <c r="V226" s="423"/>
      <c r="W226" s="422"/>
      <c r="X226" s="422"/>
      <c r="Y226" s="423"/>
      <c r="Z226" s="422"/>
      <c r="AA226" s="422"/>
      <c r="AB226" s="423"/>
      <c r="AC226" s="422"/>
      <c r="AD226" s="422"/>
      <c r="AE226" s="423"/>
      <c r="AF226" s="422"/>
      <c r="AG226" s="422"/>
      <c r="AH226" s="423"/>
      <c r="AI226" s="422"/>
      <c r="AJ226" s="422"/>
      <c r="AK226" s="423"/>
      <c r="AL226" s="422"/>
      <c r="AM226" s="422"/>
      <c r="AN226" s="423"/>
      <c r="AO226" s="422"/>
      <c r="AP226" s="422"/>
      <c r="AQ226" s="423"/>
      <c r="AR226" s="422"/>
      <c r="AS226" s="422"/>
      <c r="AT226" s="423"/>
      <c r="AU226" s="422"/>
      <c r="AV226" s="422"/>
      <c r="AW226" s="423"/>
      <c r="AX226" s="422"/>
      <c r="AY226" s="422"/>
      <c r="AZ226" s="423"/>
      <c r="BA226" s="422"/>
      <c r="BB226" s="422"/>
      <c r="BC226" s="423"/>
      <c r="BD226" s="422"/>
      <c r="BE226" s="422"/>
      <c r="BF226" s="423"/>
      <c r="BG226" s="422"/>
      <c r="BH226" s="422"/>
      <c r="BI226" s="423"/>
      <c r="BJ226" s="422"/>
      <c r="BK226" s="422"/>
      <c r="BL226" s="423"/>
      <c r="BM226" s="422"/>
      <c r="BN226" s="422"/>
      <c r="BO226" s="423"/>
      <c r="BP226" s="422"/>
      <c r="BQ226" s="422"/>
      <c r="BR226" s="423"/>
      <c r="BS226" s="422"/>
      <c r="BT226" s="422"/>
      <c r="BU226" s="423"/>
      <c r="BV226" s="422"/>
      <c r="BW226" s="422"/>
      <c r="BX226" s="423"/>
      <c r="BY226" s="422"/>
      <c r="BZ226" s="422"/>
      <c r="CA226" s="423"/>
      <c r="CB226" s="422"/>
      <c r="CC226" s="422"/>
      <c r="CD226" s="423"/>
      <c r="CE226" s="422"/>
      <c r="CF226" s="422"/>
      <c r="CG226" s="423"/>
      <c r="CH226" s="422"/>
      <c r="CI226" s="422"/>
      <c r="CJ226" s="423"/>
      <c r="CK226" s="422"/>
      <c r="CL226" s="422"/>
      <c r="CM226" s="423"/>
      <c r="CN226" s="422"/>
      <c r="CO226" s="422"/>
      <c r="CP226" s="423"/>
      <c r="CQ226" s="422"/>
      <c r="CR226" s="422"/>
      <c r="CS226" s="423"/>
      <c r="CT226" s="422"/>
      <c r="CU226" s="422"/>
      <c r="CV226" s="423"/>
      <c r="CW226" s="422"/>
      <c r="CX226" s="422"/>
      <c r="CY226" s="423"/>
      <c r="CZ226" s="422"/>
      <c r="DA226" s="422"/>
      <c r="DB226" s="423"/>
      <c r="DC226" s="422"/>
      <c r="DD226" s="422"/>
      <c r="DE226" s="423"/>
      <c r="DF226" s="422"/>
      <c r="DG226" s="422"/>
      <c r="DH226" s="423"/>
      <c r="DI226" s="422"/>
      <c r="DJ226" s="422"/>
      <c r="DK226" s="423"/>
      <c r="DL226" s="422"/>
      <c r="DM226" s="422"/>
      <c r="DN226" s="423"/>
      <c r="DO226" s="422"/>
      <c r="DP226" s="422"/>
      <c r="DQ226" s="423"/>
      <c r="DR226" s="422"/>
      <c r="DS226" s="422"/>
      <c r="DT226" s="423"/>
      <c r="DU226" s="422"/>
      <c r="DV226" s="422"/>
      <c r="DW226" s="423"/>
      <c r="DX226" s="422"/>
      <c r="DY226" s="422"/>
      <c r="DZ226" s="423"/>
      <c r="EA226" s="422"/>
      <c r="EB226" s="422"/>
      <c r="EC226" s="423"/>
      <c r="ED226" s="422"/>
      <c r="EE226" s="422"/>
      <c r="EF226" s="423"/>
      <c r="EG226" s="422"/>
      <c r="EH226" s="422"/>
      <c r="EI226" s="423"/>
      <c r="EJ226" s="422"/>
      <c r="EK226" s="422"/>
      <c r="EL226" s="423"/>
      <c r="EM226" s="422"/>
      <c r="EN226" s="422"/>
      <c r="EO226" s="423"/>
      <c r="EP226" s="422"/>
      <c r="EQ226" s="422"/>
      <c r="ER226" s="423"/>
      <c r="ES226" s="422"/>
      <c r="ET226" s="422"/>
      <c r="EU226" s="423"/>
      <c r="EV226" s="422"/>
      <c r="EW226" s="422"/>
      <c r="EX226" s="423"/>
      <c r="EY226" s="422"/>
      <c r="EZ226" s="422"/>
      <c r="FA226" s="423"/>
      <c r="FB226" s="422"/>
      <c r="FC226" s="422"/>
      <c r="FD226" s="423"/>
      <c r="FE226" s="422"/>
      <c r="FF226" s="422"/>
      <c r="FG226" s="423"/>
      <c r="FH226" s="422"/>
      <c r="FI226" s="422"/>
      <c r="FJ226" s="423"/>
      <c r="FK226" s="422"/>
      <c r="FL226" s="422"/>
      <c r="FM226" s="423"/>
      <c r="FN226" s="422"/>
      <c r="FO226" s="422"/>
      <c r="FP226" s="423"/>
      <c r="FQ226" s="422"/>
      <c r="FR226" s="422"/>
      <c r="FS226" s="423"/>
      <c r="FT226" s="422"/>
      <c r="FU226" s="422"/>
      <c r="FV226" s="423"/>
      <c r="FW226" s="422"/>
      <c r="FX226" s="422"/>
      <c r="FY226" s="423"/>
      <c r="FZ226" s="422"/>
      <c r="GA226" s="422"/>
      <c r="GB226" s="423"/>
      <c r="GC226" s="422"/>
      <c r="GD226" s="422"/>
      <c r="GE226" s="423"/>
      <c r="GF226" s="422"/>
      <c r="GG226" s="422"/>
      <c r="GH226" s="423"/>
      <c r="GI226" s="422"/>
      <c r="GJ226" s="422"/>
      <c r="GK226" s="423"/>
      <c r="GL226" s="422"/>
      <c r="GM226" s="422"/>
      <c r="GN226" s="423"/>
      <c r="GO226" s="422"/>
      <c r="GP226" s="422"/>
      <c r="GQ226" s="423"/>
      <c r="GR226" s="422"/>
      <c r="GS226" s="422"/>
      <c r="GT226" s="423"/>
      <c r="GU226" s="422"/>
      <c r="GV226" s="422"/>
      <c r="GW226" s="423"/>
      <c r="GX226" s="422"/>
      <c r="GY226" s="422"/>
      <c r="GZ226" s="423"/>
      <c r="HA226" s="422"/>
      <c r="HB226" s="422"/>
      <c r="HC226" s="423"/>
      <c r="HD226" s="422"/>
      <c r="HE226" s="422"/>
      <c r="HF226" s="423"/>
      <c r="HG226" s="422"/>
      <c r="HH226" s="573"/>
      <c r="HI226" s="425"/>
      <c r="HJ226" s="573"/>
      <c r="HK226" s="573"/>
      <c r="HL226" s="425"/>
      <c r="HM226" s="424"/>
      <c r="HN226" s="422"/>
      <c r="HO226" s="423"/>
      <c r="HP226" s="422"/>
      <c r="HQ226" s="42"/>
    </row>
    <row r="227" spans="1:225" x14ac:dyDescent="0.2">
      <c r="A227" s="588">
        <v>2</v>
      </c>
      <c r="B227" s="508" t="s">
        <v>779</v>
      </c>
      <c r="C227" s="589"/>
      <c r="D227" s="244"/>
      <c r="E227" s="590"/>
      <c r="F227" s="426"/>
      <c r="G227" s="427"/>
      <c r="H227" s="426"/>
      <c r="I227" s="426"/>
      <c r="J227" s="427"/>
      <c r="K227" s="426"/>
      <c r="L227" s="426">
        <v>1</v>
      </c>
      <c r="M227" s="427">
        <v>83635.16</v>
      </c>
      <c r="N227" s="426">
        <v>18</v>
      </c>
      <c r="O227" s="426"/>
      <c r="P227" s="427"/>
      <c r="Q227" s="426"/>
      <c r="R227" s="426"/>
      <c r="S227" s="427"/>
      <c r="T227" s="426"/>
      <c r="U227" s="426"/>
      <c r="V227" s="427"/>
      <c r="W227" s="426"/>
      <c r="X227" s="426"/>
      <c r="Y227" s="427"/>
      <c r="Z227" s="426"/>
      <c r="AA227" s="426"/>
      <c r="AB227" s="427"/>
      <c r="AC227" s="426"/>
      <c r="AD227" s="426"/>
      <c r="AE227" s="427"/>
      <c r="AF227" s="426"/>
      <c r="AG227" s="426"/>
      <c r="AH227" s="427"/>
      <c r="AI227" s="426"/>
      <c r="AJ227" s="426"/>
      <c r="AK227" s="427"/>
      <c r="AL227" s="426"/>
      <c r="AM227" s="426"/>
      <c r="AN227" s="427"/>
      <c r="AO227" s="426"/>
      <c r="AP227" s="426"/>
      <c r="AQ227" s="427"/>
      <c r="AR227" s="426"/>
      <c r="AS227" s="426"/>
      <c r="AT227" s="427"/>
      <c r="AU227" s="426"/>
      <c r="AV227" s="426"/>
      <c r="AW227" s="427"/>
      <c r="AX227" s="426"/>
      <c r="AY227" s="426"/>
      <c r="AZ227" s="427"/>
      <c r="BA227" s="426"/>
      <c r="BB227" s="426"/>
      <c r="BC227" s="427"/>
      <c r="BD227" s="426"/>
      <c r="BE227" s="426"/>
      <c r="BF227" s="427"/>
      <c r="BG227" s="426"/>
      <c r="BH227" s="426"/>
      <c r="BI227" s="427"/>
      <c r="BJ227" s="426"/>
      <c r="BK227" s="426"/>
      <c r="BL227" s="427"/>
      <c r="BM227" s="426"/>
      <c r="BN227" s="426"/>
      <c r="BO227" s="427"/>
      <c r="BP227" s="426"/>
      <c r="BQ227" s="426"/>
      <c r="BR227" s="427"/>
      <c r="BS227" s="426"/>
      <c r="BT227" s="426"/>
      <c r="BU227" s="427"/>
      <c r="BV227" s="426"/>
      <c r="BW227" s="426"/>
      <c r="BX227" s="427"/>
      <c r="BY227" s="426"/>
      <c r="BZ227" s="426"/>
      <c r="CA227" s="427"/>
      <c r="CB227" s="426"/>
      <c r="CC227" s="426"/>
      <c r="CD227" s="427"/>
      <c r="CE227" s="426"/>
      <c r="CF227" s="426"/>
      <c r="CG227" s="427"/>
      <c r="CH227" s="426"/>
      <c r="CI227" s="426"/>
      <c r="CJ227" s="427"/>
      <c r="CK227" s="426"/>
      <c r="CL227" s="426"/>
      <c r="CM227" s="427"/>
      <c r="CN227" s="426"/>
      <c r="CO227" s="426"/>
      <c r="CP227" s="427"/>
      <c r="CQ227" s="426"/>
      <c r="CR227" s="426"/>
      <c r="CS227" s="427"/>
      <c r="CT227" s="426"/>
      <c r="CU227" s="426"/>
      <c r="CV227" s="427"/>
      <c r="CW227" s="426"/>
      <c r="CX227" s="426"/>
      <c r="CY227" s="427"/>
      <c r="CZ227" s="426"/>
      <c r="DA227" s="426"/>
      <c r="DB227" s="427"/>
      <c r="DC227" s="426"/>
      <c r="DD227" s="426"/>
      <c r="DE227" s="427"/>
      <c r="DF227" s="426"/>
      <c r="DG227" s="426"/>
      <c r="DH227" s="427"/>
      <c r="DI227" s="426"/>
      <c r="DJ227" s="426"/>
      <c r="DK227" s="427"/>
      <c r="DL227" s="426"/>
      <c r="DM227" s="426"/>
      <c r="DN227" s="427"/>
      <c r="DO227" s="426"/>
      <c r="DP227" s="426"/>
      <c r="DQ227" s="427"/>
      <c r="DR227" s="426"/>
      <c r="DS227" s="426"/>
      <c r="DT227" s="427"/>
      <c r="DU227" s="426"/>
      <c r="DV227" s="426"/>
      <c r="DW227" s="427"/>
      <c r="DX227" s="426"/>
      <c r="DY227" s="426"/>
      <c r="DZ227" s="427"/>
      <c r="EA227" s="426"/>
      <c r="EB227" s="426"/>
      <c r="EC227" s="427"/>
      <c r="ED227" s="426"/>
      <c r="EE227" s="426"/>
      <c r="EF227" s="427"/>
      <c r="EG227" s="426"/>
      <c r="EH227" s="426"/>
      <c r="EI227" s="427"/>
      <c r="EJ227" s="426"/>
      <c r="EK227" s="426"/>
      <c r="EL227" s="427"/>
      <c r="EM227" s="426"/>
      <c r="EN227" s="426"/>
      <c r="EO227" s="427"/>
      <c r="EP227" s="426"/>
      <c r="EQ227" s="426"/>
      <c r="ER227" s="427"/>
      <c r="ES227" s="426"/>
      <c r="ET227" s="426"/>
      <c r="EU227" s="427"/>
      <c r="EV227" s="426"/>
      <c r="EW227" s="426"/>
      <c r="EX227" s="427"/>
      <c r="EY227" s="426"/>
      <c r="EZ227" s="426"/>
      <c r="FA227" s="427"/>
      <c r="FB227" s="426"/>
      <c r="FC227" s="426"/>
      <c r="FD227" s="427"/>
      <c r="FE227" s="426"/>
      <c r="FF227" s="426"/>
      <c r="FG227" s="427"/>
      <c r="FH227" s="426"/>
      <c r="FI227" s="426"/>
      <c r="FJ227" s="427"/>
      <c r="FK227" s="426"/>
      <c r="FL227" s="426"/>
      <c r="FM227" s="427"/>
      <c r="FN227" s="426"/>
      <c r="FO227" s="426"/>
      <c r="FP227" s="427"/>
      <c r="FQ227" s="426"/>
      <c r="FR227" s="426"/>
      <c r="FS227" s="427"/>
      <c r="FT227" s="426"/>
      <c r="FU227" s="426"/>
      <c r="FV227" s="427"/>
      <c r="FW227" s="426"/>
      <c r="FX227" s="426"/>
      <c r="FY227" s="427"/>
      <c r="FZ227" s="426"/>
      <c r="GA227" s="426"/>
      <c r="GB227" s="427"/>
      <c r="GC227" s="426"/>
      <c r="GD227" s="426"/>
      <c r="GE227" s="427"/>
      <c r="GF227" s="426"/>
      <c r="GG227" s="426"/>
      <c r="GH227" s="427"/>
      <c r="GI227" s="426"/>
      <c r="GJ227" s="426"/>
      <c r="GK227" s="427"/>
      <c r="GL227" s="426"/>
      <c r="GM227" s="426"/>
      <c r="GN227" s="427"/>
      <c r="GO227" s="426"/>
      <c r="GP227" s="426"/>
      <c r="GQ227" s="427"/>
      <c r="GR227" s="426"/>
      <c r="GS227" s="426"/>
      <c r="GT227" s="427"/>
      <c r="GU227" s="426"/>
      <c r="GV227" s="426"/>
      <c r="GW227" s="427"/>
      <c r="GX227" s="426"/>
      <c r="GY227" s="426"/>
      <c r="GZ227" s="427"/>
      <c r="HA227" s="426"/>
      <c r="HB227" s="426">
        <v>31</v>
      </c>
      <c r="HC227" s="427">
        <v>3111227.8899999987</v>
      </c>
      <c r="HD227" s="426">
        <v>125</v>
      </c>
      <c r="HE227" s="426"/>
      <c r="HF227" s="427"/>
      <c r="HG227" s="426"/>
      <c r="HH227" s="584">
        <v>32</v>
      </c>
      <c r="HI227" s="427">
        <v>3194863.0499999989</v>
      </c>
      <c r="HJ227" s="584">
        <v>143</v>
      </c>
      <c r="HK227" s="584">
        <v>0</v>
      </c>
      <c r="HL227" s="427">
        <v>0</v>
      </c>
      <c r="HM227" s="244">
        <v>0</v>
      </c>
      <c r="HN227" s="426">
        <v>32</v>
      </c>
      <c r="HO227" s="427">
        <v>3194863.0499999989</v>
      </c>
      <c r="HP227" s="426">
        <v>143</v>
      </c>
    </row>
    <row r="228" spans="1:225" x14ac:dyDescent="0.2">
      <c r="A228" s="421">
        <v>2</v>
      </c>
      <c r="B228" s="507">
        <v>33</v>
      </c>
      <c r="C228" s="586" t="s">
        <v>95</v>
      </c>
      <c r="D228" s="170" t="s">
        <v>431</v>
      </c>
      <c r="E228" s="587" t="s">
        <v>659</v>
      </c>
      <c r="F228" s="422"/>
      <c r="G228" s="423"/>
      <c r="H228" s="422"/>
      <c r="I228" s="422"/>
      <c r="J228" s="423"/>
      <c r="K228" s="422"/>
      <c r="L228" s="422"/>
      <c r="M228" s="423"/>
      <c r="N228" s="422"/>
      <c r="O228" s="422"/>
      <c r="P228" s="423"/>
      <c r="Q228" s="422"/>
      <c r="R228" s="422"/>
      <c r="S228" s="423"/>
      <c r="T228" s="422"/>
      <c r="U228" s="422"/>
      <c r="V228" s="423"/>
      <c r="W228" s="422"/>
      <c r="X228" s="422"/>
      <c r="Y228" s="423"/>
      <c r="Z228" s="422"/>
      <c r="AA228" s="422"/>
      <c r="AB228" s="423"/>
      <c r="AC228" s="422"/>
      <c r="AD228" s="422"/>
      <c r="AE228" s="423"/>
      <c r="AF228" s="422"/>
      <c r="AG228" s="422"/>
      <c r="AH228" s="423"/>
      <c r="AI228" s="422"/>
      <c r="AJ228" s="422"/>
      <c r="AK228" s="423"/>
      <c r="AL228" s="422"/>
      <c r="AM228" s="422"/>
      <c r="AN228" s="423"/>
      <c r="AO228" s="422"/>
      <c r="AP228" s="422"/>
      <c r="AQ228" s="423"/>
      <c r="AR228" s="422"/>
      <c r="AS228" s="422"/>
      <c r="AT228" s="423"/>
      <c r="AU228" s="422"/>
      <c r="AV228" s="422"/>
      <c r="AW228" s="423"/>
      <c r="AX228" s="422"/>
      <c r="AY228" s="422"/>
      <c r="AZ228" s="423"/>
      <c r="BA228" s="422"/>
      <c r="BB228" s="422"/>
      <c r="BC228" s="423"/>
      <c r="BD228" s="422"/>
      <c r="BE228" s="422"/>
      <c r="BF228" s="423"/>
      <c r="BG228" s="422"/>
      <c r="BH228" s="422"/>
      <c r="BI228" s="423"/>
      <c r="BJ228" s="422"/>
      <c r="BK228" s="422"/>
      <c r="BL228" s="423"/>
      <c r="BM228" s="422"/>
      <c r="BN228" s="422"/>
      <c r="BO228" s="423"/>
      <c r="BP228" s="422"/>
      <c r="BQ228" s="422"/>
      <c r="BR228" s="423"/>
      <c r="BS228" s="422"/>
      <c r="BT228" s="422"/>
      <c r="BU228" s="423"/>
      <c r="BV228" s="422"/>
      <c r="BW228" s="422"/>
      <c r="BX228" s="423"/>
      <c r="BY228" s="422"/>
      <c r="BZ228" s="422"/>
      <c r="CA228" s="423"/>
      <c r="CB228" s="422"/>
      <c r="CC228" s="422"/>
      <c r="CD228" s="423"/>
      <c r="CE228" s="422"/>
      <c r="CF228" s="422"/>
      <c r="CG228" s="423"/>
      <c r="CH228" s="422"/>
      <c r="CI228" s="422"/>
      <c r="CJ228" s="423"/>
      <c r="CK228" s="422"/>
      <c r="CL228" s="422">
        <v>1</v>
      </c>
      <c r="CM228" s="423">
        <v>31098.14</v>
      </c>
      <c r="CN228" s="422">
        <v>11</v>
      </c>
      <c r="CO228" s="422"/>
      <c r="CP228" s="423"/>
      <c r="CQ228" s="422"/>
      <c r="CR228" s="422"/>
      <c r="CS228" s="423"/>
      <c r="CT228" s="422"/>
      <c r="CU228" s="422"/>
      <c r="CV228" s="423"/>
      <c r="CW228" s="422"/>
      <c r="CX228" s="422">
        <v>1</v>
      </c>
      <c r="CY228" s="423">
        <v>31098.14</v>
      </c>
      <c r="CZ228" s="422">
        <v>8</v>
      </c>
      <c r="DA228" s="422"/>
      <c r="DB228" s="423"/>
      <c r="DC228" s="422"/>
      <c r="DD228" s="422"/>
      <c r="DE228" s="423"/>
      <c r="DF228" s="422"/>
      <c r="DG228" s="422"/>
      <c r="DH228" s="423"/>
      <c r="DI228" s="422"/>
      <c r="DJ228" s="422"/>
      <c r="DK228" s="423"/>
      <c r="DL228" s="422"/>
      <c r="DM228" s="422"/>
      <c r="DN228" s="423"/>
      <c r="DO228" s="422"/>
      <c r="DP228" s="422"/>
      <c r="DQ228" s="423"/>
      <c r="DR228" s="422"/>
      <c r="DS228" s="422"/>
      <c r="DT228" s="423"/>
      <c r="DU228" s="422"/>
      <c r="DV228" s="422"/>
      <c r="DW228" s="423"/>
      <c r="DX228" s="422"/>
      <c r="DY228" s="422"/>
      <c r="DZ228" s="423"/>
      <c r="EA228" s="422"/>
      <c r="EB228" s="422"/>
      <c r="EC228" s="423"/>
      <c r="ED228" s="422"/>
      <c r="EE228" s="422"/>
      <c r="EF228" s="423"/>
      <c r="EG228" s="422"/>
      <c r="EH228" s="422"/>
      <c r="EI228" s="423"/>
      <c r="EJ228" s="422"/>
      <c r="EK228" s="422"/>
      <c r="EL228" s="423"/>
      <c r="EM228" s="422"/>
      <c r="EN228" s="422"/>
      <c r="EO228" s="423"/>
      <c r="EP228" s="422"/>
      <c r="EQ228" s="422"/>
      <c r="ER228" s="423"/>
      <c r="ES228" s="422"/>
      <c r="ET228" s="422"/>
      <c r="EU228" s="423"/>
      <c r="EV228" s="422"/>
      <c r="EW228" s="422"/>
      <c r="EX228" s="423"/>
      <c r="EY228" s="422"/>
      <c r="EZ228" s="422"/>
      <c r="FA228" s="423"/>
      <c r="FB228" s="422"/>
      <c r="FC228" s="422"/>
      <c r="FD228" s="423"/>
      <c r="FE228" s="422"/>
      <c r="FF228" s="422"/>
      <c r="FG228" s="423"/>
      <c r="FH228" s="422"/>
      <c r="FI228" s="422"/>
      <c r="FJ228" s="423"/>
      <c r="FK228" s="422"/>
      <c r="FL228" s="422"/>
      <c r="FM228" s="423"/>
      <c r="FN228" s="422"/>
      <c r="FO228" s="422"/>
      <c r="FP228" s="423"/>
      <c r="FQ228" s="422"/>
      <c r="FR228" s="422"/>
      <c r="FS228" s="423"/>
      <c r="FT228" s="422"/>
      <c r="FU228" s="422"/>
      <c r="FV228" s="423"/>
      <c r="FW228" s="422"/>
      <c r="FX228" s="422">
        <v>3</v>
      </c>
      <c r="FY228" s="423">
        <v>77460.38</v>
      </c>
      <c r="FZ228" s="422">
        <v>35</v>
      </c>
      <c r="GA228" s="422"/>
      <c r="GB228" s="423"/>
      <c r="GC228" s="422"/>
      <c r="GD228" s="422"/>
      <c r="GE228" s="423"/>
      <c r="GF228" s="422"/>
      <c r="GG228" s="422"/>
      <c r="GH228" s="423"/>
      <c r="GI228" s="422"/>
      <c r="GJ228" s="422"/>
      <c r="GK228" s="423"/>
      <c r="GL228" s="422"/>
      <c r="GM228" s="422"/>
      <c r="GN228" s="423"/>
      <c r="GO228" s="422"/>
      <c r="GP228" s="422"/>
      <c r="GQ228" s="423"/>
      <c r="GR228" s="422"/>
      <c r="GS228" s="422"/>
      <c r="GT228" s="423"/>
      <c r="GU228" s="422"/>
      <c r="GV228" s="422"/>
      <c r="GW228" s="423"/>
      <c r="GX228" s="422"/>
      <c r="GY228" s="422"/>
      <c r="GZ228" s="423"/>
      <c r="HA228" s="422"/>
      <c r="HB228" s="422"/>
      <c r="HC228" s="423"/>
      <c r="HD228" s="422"/>
      <c r="HE228" s="422"/>
      <c r="HF228" s="423"/>
      <c r="HG228" s="422"/>
      <c r="HH228" s="573">
        <v>5</v>
      </c>
      <c r="HI228" s="425">
        <v>139656.66</v>
      </c>
      <c r="HJ228" s="573">
        <v>54</v>
      </c>
      <c r="HK228" s="573">
        <v>0</v>
      </c>
      <c r="HL228" s="425">
        <v>0</v>
      </c>
      <c r="HM228" s="424">
        <v>0</v>
      </c>
      <c r="HN228" s="422">
        <v>5</v>
      </c>
      <c r="HO228" s="423">
        <v>139656.66</v>
      </c>
      <c r="HP228" s="422">
        <v>54</v>
      </c>
    </row>
    <row r="229" spans="1:225" x14ac:dyDescent="0.2">
      <c r="A229" s="588">
        <v>2</v>
      </c>
      <c r="B229" s="508" t="s">
        <v>478</v>
      </c>
      <c r="C229" s="589"/>
      <c r="D229" s="244"/>
      <c r="E229" s="590"/>
      <c r="F229" s="426"/>
      <c r="G229" s="427"/>
      <c r="H229" s="426"/>
      <c r="I229" s="426"/>
      <c r="J229" s="427"/>
      <c r="K229" s="426"/>
      <c r="L229" s="426"/>
      <c r="M229" s="427"/>
      <c r="N229" s="426"/>
      <c r="O229" s="426"/>
      <c r="P229" s="427"/>
      <c r="Q229" s="426"/>
      <c r="R229" s="426"/>
      <c r="S229" s="427"/>
      <c r="T229" s="426"/>
      <c r="U229" s="426"/>
      <c r="V229" s="427"/>
      <c r="W229" s="426"/>
      <c r="X229" s="426"/>
      <c r="Y229" s="427"/>
      <c r="Z229" s="426"/>
      <c r="AA229" s="426"/>
      <c r="AB229" s="427"/>
      <c r="AC229" s="426"/>
      <c r="AD229" s="426"/>
      <c r="AE229" s="427"/>
      <c r="AF229" s="426"/>
      <c r="AG229" s="426"/>
      <c r="AH229" s="427"/>
      <c r="AI229" s="426"/>
      <c r="AJ229" s="426"/>
      <c r="AK229" s="427"/>
      <c r="AL229" s="426"/>
      <c r="AM229" s="426"/>
      <c r="AN229" s="427"/>
      <c r="AO229" s="426"/>
      <c r="AP229" s="426"/>
      <c r="AQ229" s="427"/>
      <c r="AR229" s="426"/>
      <c r="AS229" s="426"/>
      <c r="AT229" s="427"/>
      <c r="AU229" s="426"/>
      <c r="AV229" s="426"/>
      <c r="AW229" s="427"/>
      <c r="AX229" s="426"/>
      <c r="AY229" s="426"/>
      <c r="AZ229" s="427"/>
      <c r="BA229" s="426"/>
      <c r="BB229" s="426"/>
      <c r="BC229" s="427"/>
      <c r="BD229" s="426"/>
      <c r="BE229" s="426"/>
      <c r="BF229" s="427"/>
      <c r="BG229" s="426"/>
      <c r="BH229" s="426"/>
      <c r="BI229" s="427"/>
      <c r="BJ229" s="426"/>
      <c r="BK229" s="426"/>
      <c r="BL229" s="427"/>
      <c r="BM229" s="426"/>
      <c r="BN229" s="426"/>
      <c r="BO229" s="427"/>
      <c r="BP229" s="426"/>
      <c r="BQ229" s="426"/>
      <c r="BR229" s="427"/>
      <c r="BS229" s="426"/>
      <c r="BT229" s="426"/>
      <c r="BU229" s="427"/>
      <c r="BV229" s="426"/>
      <c r="BW229" s="426"/>
      <c r="BX229" s="427"/>
      <c r="BY229" s="426"/>
      <c r="BZ229" s="426"/>
      <c r="CA229" s="427"/>
      <c r="CB229" s="426"/>
      <c r="CC229" s="426"/>
      <c r="CD229" s="427"/>
      <c r="CE229" s="426"/>
      <c r="CF229" s="426"/>
      <c r="CG229" s="427"/>
      <c r="CH229" s="426"/>
      <c r="CI229" s="426"/>
      <c r="CJ229" s="427"/>
      <c r="CK229" s="426"/>
      <c r="CL229" s="426">
        <v>1</v>
      </c>
      <c r="CM229" s="427">
        <v>31098.14</v>
      </c>
      <c r="CN229" s="426">
        <v>11</v>
      </c>
      <c r="CO229" s="426"/>
      <c r="CP229" s="427"/>
      <c r="CQ229" s="426"/>
      <c r="CR229" s="426"/>
      <c r="CS229" s="427"/>
      <c r="CT229" s="426"/>
      <c r="CU229" s="426"/>
      <c r="CV229" s="427"/>
      <c r="CW229" s="426"/>
      <c r="CX229" s="426">
        <v>1</v>
      </c>
      <c r="CY229" s="427">
        <v>31098.14</v>
      </c>
      <c r="CZ229" s="426">
        <v>8</v>
      </c>
      <c r="DA229" s="426"/>
      <c r="DB229" s="427"/>
      <c r="DC229" s="426"/>
      <c r="DD229" s="426"/>
      <c r="DE229" s="427"/>
      <c r="DF229" s="426"/>
      <c r="DG229" s="426"/>
      <c r="DH229" s="427"/>
      <c r="DI229" s="426"/>
      <c r="DJ229" s="426"/>
      <c r="DK229" s="427"/>
      <c r="DL229" s="426"/>
      <c r="DM229" s="426"/>
      <c r="DN229" s="427"/>
      <c r="DO229" s="426"/>
      <c r="DP229" s="426"/>
      <c r="DQ229" s="427"/>
      <c r="DR229" s="426"/>
      <c r="DS229" s="426"/>
      <c r="DT229" s="427"/>
      <c r="DU229" s="426"/>
      <c r="DV229" s="426"/>
      <c r="DW229" s="427"/>
      <c r="DX229" s="426"/>
      <c r="DY229" s="426"/>
      <c r="DZ229" s="427"/>
      <c r="EA229" s="426"/>
      <c r="EB229" s="426"/>
      <c r="EC229" s="427"/>
      <c r="ED229" s="426"/>
      <c r="EE229" s="426"/>
      <c r="EF229" s="427"/>
      <c r="EG229" s="426"/>
      <c r="EH229" s="426"/>
      <c r="EI229" s="427"/>
      <c r="EJ229" s="426"/>
      <c r="EK229" s="426"/>
      <c r="EL229" s="427"/>
      <c r="EM229" s="426"/>
      <c r="EN229" s="426"/>
      <c r="EO229" s="427"/>
      <c r="EP229" s="426"/>
      <c r="EQ229" s="426"/>
      <c r="ER229" s="427"/>
      <c r="ES229" s="426"/>
      <c r="ET229" s="426"/>
      <c r="EU229" s="427"/>
      <c r="EV229" s="426"/>
      <c r="EW229" s="426"/>
      <c r="EX229" s="427"/>
      <c r="EY229" s="426"/>
      <c r="EZ229" s="426"/>
      <c r="FA229" s="427"/>
      <c r="FB229" s="426"/>
      <c r="FC229" s="426"/>
      <c r="FD229" s="427"/>
      <c r="FE229" s="426"/>
      <c r="FF229" s="426"/>
      <c r="FG229" s="427"/>
      <c r="FH229" s="426"/>
      <c r="FI229" s="426"/>
      <c r="FJ229" s="427"/>
      <c r="FK229" s="426"/>
      <c r="FL229" s="426"/>
      <c r="FM229" s="427"/>
      <c r="FN229" s="426"/>
      <c r="FO229" s="426"/>
      <c r="FP229" s="427"/>
      <c r="FQ229" s="426"/>
      <c r="FR229" s="426"/>
      <c r="FS229" s="427"/>
      <c r="FT229" s="426"/>
      <c r="FU229" s="426"/>
      <c r="FV229" s="427"/>
      <c r="FW229" s="426"/>
      <c r="FX229" s="426">
        <v>3</v>
      </c>
      <c r="FY229" s="427">
        <v>77460.38</v>
      </c>
      <c r="FZ229" s="426">
        <v>35</v>
      </c>
      <c r="GA229" s="426"/>
      <c r="GB229" s="427"/>
      <c r="GC229" s="426"/>
      <c r="GD229" s="426"/>
      <c r="GE229" s="427"/>
      <c r="GF229" s="426"/>
      <c r="GG229" s="426"/>
      <c r="GH229" s="427"/>
      <c r="GI229" s="426"/>
      <c r="GJ229" s="426"/>
      <c r="GK229" s="427"/>
      <c r="GL229" s="426"/>
      <c r="GM229" s="426"/>
      <c r="GN229" s="427"/>
      <c r="GO229" s="426"/>
      <c r="GP229" s="426"/>
      <c r="GQ229" s="427"/>
      <c r="GR229" s="426"/>
      <c r="GS229" s="426"/>
      <c r="GT229" s="427"/>
      <c r="GU229" s="426"/>
      <c r="GV229" s="426"/>
      <c r="GW229" s="427"/>
      <c r="GX229" s="426"/>
      <c r="GY229" s="426"/>
      <c r="GZ229" s="427"/>
      <c r="HA229" s="426"/>
      <c r="HB229" s="426"/>
      <c r="HC229" s="427"/>
      <c r="HD229" s="426"/>
      <c r="HE229" s="426"/>
      <c r="HF229" s="427"/>
      <c r="HG229" s="426"/>
      <c r="HH229" s="584">
        <v>5</v>
      </c>
      <c r="HI229" s="427">
        <v>139656.66</v>
      </c>
      <c r="HJ229" s="584">
        <v>54</v>
      </c>
      <c r="HK229" s="584">
        <v>0</v>
      </c>
      <c r="HL229" s="427">
        <v>0</v>
      </c>
      <c r="HM229" s="244">
        <v>0</v>
      </c>
      <c r="HN229" s="426">
        <v>5</v>
      </c>
      <c r="HO229" s="427">
        <v>139656.66</v>
      </c>
      <c r="HP229" s="426">
        <v>54</v>
      </c>
    </row>
    <row r="230" spans="1:225" ht="38.25" x14ac:dyDescent="0.2">
      <c r="A230" s="421">
        <v>2</v>
      </c>
      <c r="B230" s="507">
        <v>34</v>
      </c>
      <c r="C230" s="586" t="s">
        <v>42</v>
      </c>
      <c r="D230" s="170" t="s">
        <v>432</v>
      </c>
      <c r="E230" s="587" t="s">
        <v>43</v>
      </c>
      <c r="F230" s="422"/>
      <c r="G230" s="423"/>
      <c r="H230" s="422"/>
      <c r="I230" s="422"/>
      <c r="J230" s="423"/>
      <c r="K230" s="422"/>
      <c r="L230" s="422"/>
      <c r="M230" s="423"/>
      <c r="N230" s="422"/>
      <c r="O230" s="422"/>
      <c r="P230" s="423"/>
      <c r="Q230" s="422"/>
      <c r="R230" s="422"/>
      <c r="S230" s="423"/>
      <c r="T230" s="422"/>
      <c r="U230" s="422"/>
      <c r="V230" s="423"/>
      <c r="W230" s="422"/>
      <c r="X230" s="422"/>
      <c r="Y230" s="423"/>
      <c r="Z230" s="422"/>
      <c r="AA230" s="422"/>
      <c r="AB230" s="423"/>
      <c r="AC230" s="422"/>
      <c r="AD230" s="422"/>
      <c r="AE230" s="423"/>
      <c r="AF230" s="422"/>
      <c r="AG230" s="422"/>
      <c r="AH230" s="423"/>
      <c r="AI230" s="422"/>
      <c r="AJ230" s="422"/>
      <c r="AK230" s="423"/>
      <c r="AL230" s="422"/>
      <c r="AM230" s="422"/>
      <c r="AN230" s="423"/>
      <c r="AO230" s="422"/>
      <c r="AP230" s="422"/>
      <c r="AQ230" s="423"/>
      <c r="AR230" s="422"/>
      <c r="AS230" s="422"/>
      <c r="AT230" s="423"/>
      <c r="AU230" s="422"/>
      <c r="AV230" s="422"/>
      <c r="AW230" s="423"/>
      <c r="AX230" s="422"/>
      <c r="AY230" s="422"/>
      <c r="AZ230" s="423"/>
      <c r="BA230" s="422"/>
      <c r="BB230" s="422"/>
      <c r="BC230" s="423"/>
      <c r="BD230" s="422"/>
      <c r="BE230" s="422"/>
      <c r="BF230" s="423"/>
      <c r="BG230" s="422"/>
      <c r="BH230" s="422"/>
      <c r="BI230" s="423"/>
      <c r="BJ230" s="422"/>
      <c r="BK230" s="422"/>
      <c r="BL230" s="423"/>
      <c r="BM230" s="422"/>
      <c r="BN230" s="422"/>
      <c r="BO230" s="423"/>
      <c r="BP230" s="422"/>
      <c r="BQ230" s="422"/>
      <c r="BR230" s="423"/>
      <c r="BS230" s="422"/>
      <c r="BT230" s="422"/>
      <c r="BU230" s="423"/>
      <c r="BV230" s="422"/>
      <c r="BW230" s="422"/>
      <c r="BX230" s="423"/>
      <c r="BY230" s="422"/>
      <c r="BZ230" s="422">
        <v>8</v>
      </c>
      <c r="CA230" s="423">
        <v>199028.15999999997</v>
      </c>
      <c r="CB230" s="422">
        <v>56</v>
      </c>
      <c r="CC230" s="422">
        <v>1</v>
      </c>
      <c r="CD230" s="423">
        <v>24878.52</v>
      </c>
      <c r="CE230" s="422">
        <v>8</v>
      </c>
      <c r="CF230" s="422"/>
      <c r="CG230" s="423"/>
      <c r="CH230" s="422"/>
      <c r="CI230" s="422"/>
      <c r="CJ230" s="423"/>
      <c r="CK230" s="422"/>
      <c r="CL230" s="422"/>
      <c r="CM230" s="423"/>
      <c r="CN230" s="422"/>
      <c r="CO230" s="422"/>
      <c r="CP230" s="423"/>
      <c r="CQ230" s="422"/>
      <c r="CR230" s="422">
        <v>2</v>
      </c>
      <c r="CS230" s="423">
        <v>124064.56</v>
      </c>
      <c r="CT230" s="422">
        <v>18</v>
      </c>
      <c r="CU230" s="422"/>
      <c r="CV230" s="423"/>
      <c r="CW230" s="422"/>
      <c r="CX230" s="422">
        <v>1</v>
      </c>
      <c r="CY230" s="423">
        <v>24878.52</v>
      </c>
      <c r="CZ230" s="422">
        <v>10</v>
      </c>
      <c r="DA230" s="422"/>
      <c r="DB230" s="423"/>
      <c r="DC230" s="422"/>
      <c r="DD230" s="422"/>
      <c r="DE230" s="423"/>
      <c r="DF230" s="422"/>
      <c r="DG230" s="422"/>
      <c r="DH230" s="423"/>
      <c r="DI230" s="422"/>
      <c r="DJ230" s="422"/>
      <c r="DK230" s="423"/>
      <c r="DL230" s="422"/>
      <c r="DM230" s="422"/>
      <c r="DN230" s="423"/>
      <c r="DO230" s="422"/>
      <c r="DP230" s="422">
        <v>1</v>
      </c>
      <c r="DQ230" s="423">
        <v>84824.01</v>
      </c>
      <c r="DR230" s="422">
        <v>5</v>
      </c>
      <c r="DS230" s="422"/>
      <c r="DT230" s="423"/>
      <c r="DU230" s="422"/>
      <c r="DV230" s="422"/>
      <c r="DW230" s="423"/>
      <c r="DX230" s="422"/>
      <c r="DY230" s="422"/>
      <c r="DZ230" s="423"/>
      <c r="EA230" s="422"/>
      <c r="EB230" s="422"/>
      <c r="EC230" s="423"/>
      <c r="ED230" s="422"/>
      <c r="EE230" s="422"/>
      <c r="EF230" s="423"/>
      <c r="EG230" s="422"/>
      <c r="EH230" s="422"/>
      <c r="EI230" s="423"/>
      <c r="EJ230" s="422"/>
      <c r="EK230" s="422"/>
      <c r="EL230" s="423"/>
      <c r="EM230" s="422"/>
      <c r="EN230" s="422"/>
      <c r="EO230" s="423"/>
      <c r="EP230" s="422"/>
      <c r="EQ230" s="422"/>
      <c r="ER230" s="423"/>
      <c r="ES230" s="422"/>
      <c r="ET230" s="422"/>
      <c r="EU230" s="423"/>
      <c r="EV230" s="422"/>
      <c r="EW230" s="422"/>
      <c r="EX230" s="423"/>
      <c r="EY230" s="422"/>
      <c r="EZ230" s="422"/>
      <c r="FA230" s="423"/>
      <c r="FB230" s="422"/>
      <c r="FC230" s="422"/>
      <c r="FD230" s="423"/>
      <c r="FE230" s="422"/>
      <c r="FF230" s="422"/>
      <c r="FG230" s="423"/>
      <c r="FH230" s="422"/>
      <c r="FI230" s="422"/>
      <c r="FJ230" s="423"/>
      <c r="FK230" s="422"/>
      <c r="FL230" s="422"/>
      <c r="FM230" s="423"/>
      <c r="FN230" s="422"/>
      <c r="FO230" s="422"/>
      <c r="FP230" s="423"/>
      <c r="FQ230" s="422"/>
      <c r="FR230" s="422"/>
      <c r="FS230" s="423"/>
      <c r="FT230" s="422"/>
      <c r="FU230" s="422"/>
      <c r="FV230" s="423"/>
      <c r="FW230" s="422"/>
      <c r="FX230" s="422">
        <v>36</v>
      </c>
      <c r="FY230" s="423">
        <v>775914.18000000028</v>
      </c>
      <c r="FZ230" s="422">
        <v>345</v>
      </c>
      <c r="GA230" s="422">
        <v>3</v>
      </c>
      <c r="GB230" s="423">
        <v>74635.56</v>
      </c>
      <c r="GC230" s="422">
        <v>25</v>
      </c>
      <c r="GD230" s="422"/>
      <c r="GE230" s="423"/>
      <c r="GF230" s="422"/>
      <c r="GG230" s="422"/>
      <c r="GH230" s="423"/>
      <c r="GI230" s="422"/>
      <c r="GJ230" s="422"/>
      <c r="GK230" s="423"/>
      <c r="GL230" s="422"/>
      <c r="GM230" s="422"/>
      <c r="GN230" s="423"/>
      <c r="GO230" s="422"/>
      <c r="GP230" s="422"/>
      <c r="GQ230" s="423"/>
      <c r="GR230" s="422"/>
      <c r="GS230" s="422"/>
      <c r="GT230" s="423"/>
      <c r="GU230" s="422"/>
      <c r="GV230" s="422"/>
      <c r="GW230" s="423"/>
      <c r="GX230" s="422"/>
      <c r="GY230" s="422"/>
      <c r="GZ230" s="423"/>
      <c r="HA230" s="422"/>
      <c r="HB230" s="422"/>
      <c r="HC230" s="423"/>
      <c r="HD230" s="422"/>
      <c r="HE230" s="422"/>
      <c r="HF230" s="423"/>
      <c r="HG230" s="422"/>
      <c r="HH230" s="573">
        <v>48</v>
      </c>
      <c r="HI230" s="425">
        <v>1208709.4300000002</v>
      </c>
      <c r="HJ230" s="573">
        <v>434</v>
      </c>
      <c r="HK230" s="573">
        <v>4</v>
      </c>
      <c r="HL230" s="425">
        <v>99514.08</v>
      </c>
      <c r="HM230" s="424">
        <v>33</v>
      </c>
      <c r="HN230" s="422">
        <v>52</v>
      </c>
      <c r="HO230" s="423">
        <v>1308223.51</v>
      </c>
      <c r="HP230" s="422">
        <v>467</v>
      </c>
    </row>
    <row r="231" spans="1:225" x14ac:dyDescent="0.2">
      <c r="A231" s="421">
        <v>2</v>
      </c>
      <c r="B231" s="424"/>
      <c r="C231" s="586"/>
      <c r="D231" s="170" t="s">
        <v>433</v>
      </c>
      <c r="E231" s="587" t="s">
        <v>493</v>
      </c>
      <c r="F231" s="422"/>
      <c r="G231" s="423"/>
      <c r="H231" s="422"/>
      <c r="I231" s="422"/>
      <c r="J231" s="423"/>
      <c r="K231" s="422"/>
      <c r="L231" s="422"/>
      <c r="M231" s="423"/>
      <c r="N231" s="422"/>
      <c r="O231" s="422"/>
      <c r="P231" s="423"/>
      <c r="Q231" s="422"/>
      <c r="R231" s="422"/>
      <c r="S231" s="423"/>
      <c r="T231" s="422"/>
      <c r="U231" s="422"/>
      <c r="V231" s="423"/>
      <c r="W231" s="422"/>
      <c r="X231" s="422"/>
      <c r="Y231" s="423"/>
      <c r="Z231" s="422"/>
      <c r="AA231" s="422"/>
      <c r="AB231" s="423"/>
      <c r="AC231" s="422"/>
      <c r="AD231" s="422"/>
      <c r="AE231" s="423"/>
      <c r="AF231" s="422"/>
      <c r="AG231" s="422"/>
      <c r="AH231" s="423"/>
      <c r="AI231" s="422"/>
      <c r="AJ231" s="422"/>
      <c r="AK231" s="423"/>
      <c r="AL231" s="422"/>
      <c r="AM231" s="422"/>
      <c r="AN231" s="423"/>
      <c r="AO231" s="422"/>
      <c r="AP231" s="422"/>
      <c r="AQ231" s="423"/>
      <c r="AR231" s="422"/>
      <c r="AS231" s="422"/>
      <c r="AT231" s="423"/>
      <c r="AU231" s="422"/>
      <c r="AV231" s="422"/>
      <c r="AW231" s="423"/>
      <c r="AX231" s="422"/>
      <c r="AY231" s="422"/>
      <c r="AZ231" s="423"/>
      <c r="BA231" s="422"/>
      <c r="BB231" s="422"/>
      <c r="BC231" s="423"/>
      <c r="BD231" s="422"/>
      <c r="BE231" s="422"/>
      <c r="BF231" s="423"/>
      <c r="BG231" s="422"/>
      <c r="BH231" s="422"/>
      <c r="BI231" s="423"/>
      <c r="BJ231" s="422"/>
      <c r="BK231" s="422"/>
      <c r="BL231" s="423"/>
      <c r="BM231" s="422"/>
      <c r="BN231" s="422"/>
      <c r="BO231" s="423"/>
      <c r="BP231" s="422"/>
      <c r="BQ231" s="422"/>
      <c r="BR231" s="423"/>
      <c r="BS231" s="422"/>
      <c r="BT231" s="422"/>
      <c r="BU231" s="423"/>
      <c r="BV231" s="422"/>
      <c r="BW231" s="422"/>
      <c r="BX231" s="423"/>
      <c r="BY231" s="422"/>
      <c r="BZ231" s="422">
        <v>7</v>
      </c>
      <c r="CA231" s="423">
        <v>182065.52000000002</v>
      </c>
      <c r="CB231" s="422">
        <v>40</v>
      </c>
      <c r="CC231" s="422"/>
      <c r="CD231" s="423"/>
      <c r="CE231" s="422"/>
      <c r="CF231" s="422"/>
      <c r="CG231" s="423"/>
      <c r="CH231" s="422"/>
      <c r="CI231" s="422"/>
      <c r="CJ231" s="423"/>
      <c r="CK231" s="422"/>
      <c r="CL231" s="422"/>
      <c r="CM231" s="423"/>
      <c r="CN231" s="422"/>
      <c r="CO231" s="422"/>
      <c r="CP231" s="423"/>
      <c r="CQ231" s="422"/>
      <c r="CR231" s="422"/>
      <c r="CS231" s="423"/>
      <c r="CT231" s="422"/>
      <c r="CU231" s="422"/>
      <c r="CV231" s="423"/>
      <c r="CW231" s="422"/>
      <c r="CX231" s="422"/>
      <c r="CY231" s="423"/>
      <c r="CZ231" s="422"/>
      <c r="DA231" s="422"/>
      <c r="DB231" s="423"/>
      <c r="DC231" s="422"/>
      <c r="DD231" s="422"/>
      <c r="DE231" s="423"/>
      <c r="DF231" s="422"/>
      <c r="DG231" s="422"/>
      <c r="DH231" s="423"/>
      <c r="DI231" s="422"/>
      <c r="DJ231" s="422"/>
      <c r="DK231" s="423"/>
      <c r="DL231" s="422"/>
      <c r="DM231" s="422"/>
      <c r="DN231" s="423"/>
      <c r="DO231" s="422"/>
      <c r="DP231" s="422"/>
      <c r="DQ231" s="423"/>
      <c r="DR231" s="422"/>
      <c r="DS231" s="422"/>
      <c r="DT231" s="423"/>
      <c r="DU231" s="422"/>
      <c r="DV231" s="422"/>
      <c r="DW231" s="423"/>
      <c r="DX231" s="422"/>
      <c r="DY231" s="422"/>
      <c r="DZ231" s="423"/>
      <c r="EA231" s="422"/>
      <c r="EB231" s="422"/>
      <c r="EC231" s="423"/>
      <c r="ED231" s="422"/>
      <c r="EE231" s="422"/>
      <c r="EF231" s="423"/>
      <c r="EG231" s="422"/>
      <c r="EH231" s="422"/>
      <c r="EI231" s="423"/>
      <c r="EJ231" s="422"/>
      <c r="EK231" s="422"/>
      <c r="EL231" s="423"/>
      <c r="EM231" s="422"/>
      <c r="EN231" s="422"/>
      <c r="EO231" s="423"/>
      <c r="EP231" s="422"/>
      <c r="EQ231" s="422"/>
      <c r="ER231" s="423"/>
      <c r="ES231" s="422"/>
      <c r="ET231" s="422"/>
      <c r="EU231" s="423"/>
      <c r="EV231" s="422"/>
      <c r="EW231" s="422"/>
      <c r="EX231" s="423"/>
      <c r="EY231" s="422"/>
      <c r="EZ231" s="422"/>
      <c r="FA231" s="423"/>
      <c r="FB231" s="422"/>
      <c r="FC231" s="422"/>
      <c r="FD231" s="423"/>
      <c r="FE231" s="422"/>
      <c r="FF231" s="422"/>
      <c r="FG231" s="423"/>
      <c r="FH231" s="422"/>
      <c r="FI231" s="422"/>
      <c r="FJ231" s="423"/>
      <c r="FK231" s="422"/>
      <c r="FL231" s="422"/>
      <c r="FM231" s="423"/>
      <c r="FN231" s="422"/>
      <c r="FO231" s="422"/>
      <c r="FP231" s="423"/>
      <c r="FQ231" s="422"/>
      <c r="FR231" s="422"/>
      <c r="FS231" s="423"/>
      <c r="FT231" s="422"/>
      <c r="FU231" s="422"/>
      <c r="FV231" s="423"/>
      <c r="FW231" s="422"/>
      <c r="FX231" s="422">
        <v>9</v>
      </c>
      <c r="FY231" s="423">
        <v>213862.16999999998</v>
      </c>
      <c r="FZ231" s="422">
        <v>65</v>
      </c>
      <c r="GA231" s="422"/>
      <c r="GB231" s="423"/>
      <c r="GC231" s="422"/>
      <c r="GD231" s="422"/>
      <c r="GE231" s="423"/>
      <c r="GF231" s="422"/>
      <c r="GG231" s="422"/>
      <c r="GH231" s="423"/>
      <c r="GI231" s="422"/>
      <c r="GJ231" s="422"/>
      <c r="GK231" s="423"/>
      <c r="GL231" s="422"/>
      <c r="GM231" s="422"/>
      <c r="GN231" s="423"/>
      <c r="GO231" s="422"/>
      <c r="GP231" s="422"/>
      <c r="GQ231" s="423"/>
      <c r="GR231" s="422"/>
      <c r="GS231" s="422"/>
      <c r="GT231" s="423"/>
      <c r="GU231" s="422"/>
      <c r="GV231" s="422"/>
      <c r="GW231" s="423"/>
      <c r="GX231" s="422"/>
      <c r="GY231" s="422"/>
      <c r="GZ231" s="423"/>
      <c r="HA231" s="422"/>
      <c r="HB231" s="422"/>
      <c r="HC231" s="423"/>
      <c r="HD231" s="422"/>
      <c r="HE231" s="422"/>
      <c r="HF231" s="423"/>
      <c r="HG231" s="422"/>
      <c r="HH231" s="573">
        <v>16</v>
      </c>
      <c r="HI231" s="425">
        <v>395927.69</v>
      </c>
      <c r="HJ231" s="573">
        <v>105</v>
      </c>
      <c r="HK231" s="573">
        <v>0</v>
      </c>
      <c r="HL231" s="425">
        <v>0</v>
      </c>
      <c r="HM231" s="424">
        <v>0</v>
      </c>
      <c r="HN231" s="422">
        <v>16</v>
      </c>
      <c r="HO231" s="423">
        <v>395927.68999999989</v>
      </c>
      <c r="HP231" s="422">
        <v>105</v>
      </c>
    </row>
    <row r="232" spans="1:225" x14ac:dyDescent="0.2">
      <c r="A232" s="421">
        <v>2</v>
      </c>
      <c r="B232" s="424"/>
      <c r="C232" s="586"/>
      <c r="D232" s="170" t="s">
        <v>434</v>
      </c>
      <c r="E232" s="587" t="s">
        <v>860</v>
      </c>
      <c r="F232" s="422"/>
      <c r="G232" s="423"/>
      <c r="H232" s="422"/>
      <c r="I232" s="422"/>
      <c r="J232" s="423"/>
      <c r="K232" s="422"/>
      <c r="L232" s="422"/>
      <c r="M232" s="423"/>
      <c r="N232" s="422"/>
      <c r="O232" s="422"/>
      <c r="P232" s="423"/>
      <c r="Q232" s="422"/>
      <c r="R232" s="422"/>
      <c r="S232" s="423"/>
      <c r="T232" s="422"/>
      <c r="U232" s="422"/>
      <c r="V232" s="423"/>
      <c r="W232" s="422"/>
      <c r="X232" s="422"/>
      <c r="Y232" s="423"/>
      <c r="Z232" s="422"/>
      <c r="AA232" s="422"/>
      <c r="AB232" s="423"/>
      <c r="AC232" s="422"/>
      <c r="AD232" s="422"/>
      <c r="AE232" s="423"/>
      <c r="AF232" s="422"/>
      <c r="AG232" s="422"/>
      <c r="AH232" s="423"/>
      <c r="AI232" s="422"/>
      <c r="AJ232" s="422"/>
      <c r="AK232" s="423"/>
      <c r="AL232" s="422"/>
      <c r="AM232" s="422"/>
      <c r="AN232" s="423"/>
      <c r="AO232" s="422"/>
      <c r="AP232" s="422"/>
      <c r="AQ232" s="423"/>
      <c r="AR232" s="422"/>
      <c r="AS232" s="422"/>
      <c r="AT232" s="423"/>
      <c r="AU232" s="422"/>
      <c r="AV232" s="422"/>
      <c r="AW232" s="423"/>
      <c r="AX232" s="422"/>
      <c r="AY232" s="422"/>
      <c r="AZ232" s="423"/>
      <c r="BA232" s="422"/>
      <c r="BB232" s="422"/>
      <c r="BC232" s="423"/>
      <c r="BD232" s="422"/>
      <c r="BE232" s="422"/>
      <c r="BF232" s="423"/>
      <c r="BG232" s="422"/>
      <c r="BH232" s="422"/>
      <c r="BI232" s="423"/>
      <c r="BJ232" s="422"/>
      <c r="BK232" s="422"/>
      <c r="BL232" s="423"/>
      <c r="BM232" s="422"/>
      <c r="BN232" s="422"/>
      <c r="BO232" s="423"/>
      <c r="BP232" s="422"/>
      <c r="BQ232" s="422"/>
      <c r="BR232" s="423"/>
      <c r="BS232" s="422"/>
      <c r="BT232" s="422"/>
      <c r="BU232" s="423"/>
      <c r="BV232" s="422"/>
      <c r="BW232" s="422"/>
      <c r="BX232" s="423"/>
      <c r="BY232" s="422"/>
      <c r="BZ232" s="422">
        <v>6</v>
      </c>
      <c r="CA232" s="423">
        <v>264616.92</v>
      </c>
      <c r="CB232" s="422">
        <v>38</v>
      </c>
      <c r="CC232" s="422"/>
      <c r="CD232" s="423"/>
      <c r="CE232" s="422"/>
      <c r="CF232" s="422"/>
      <c r="CG232" s="423"/>
      <c r="CH232" s="422"/>
      <c r="CI232" s="422"/>
      <c r="CJ232" s="423"/>
      <c r="CK232" s="422"/>
      <c r="CL232" s="422"/>
      <c r="CM232" s="423"/>
      <c r="CN232" s="422"/>
      <c r="CO232" s="422"/>
      <c r="CP232" s="423"/>
      <c r="CQ232" s="422"/>
      <c r="CR232" s="422"/>
      <c r="CS232" s="423"/>
      <c r="CT232" s="422"/>
      <c r="CU232" s="422"/>
      <c r="CV232" s="423"/>
      <c r="CW232" s="422"/>
      <c r="CX232" s="422"/>
      <c r="CY232" s="423"/>
      <c r="CZ232" s="422"/>
      <c r="DA232" s="422"/>
      <c r="DB232" s="423"/>
      <c r="DC232" s="422"/>
      <c r="DD232" s="422"/>
      <c r="DE232" s="423"/>
      <c r="DF232" s="422"/>
      <c r="DG232" s="422"/>
      <c r="DH232" s="423"/>
      <c r="DI232" s="422"/>
      <c r="DJ232" s="422"/>
      <c r="DK232" s="423"/>
      <c r="DL232" s="422"/>
      <c r="DM232" s="422"/>
      <c r="DN232" s="423"/>
      <c r="DO232" s="422"/>
      <c r="DP232" s="422"/>
      <c r="DQ232" s="423"/>
      <c r="DR232" s="422"/>
      <c r="DS232" s="422"/>
      <c r="DT232" s="423"/>
      <c r="DU232" s="422"/>
      <c r="DV232" s="422"/>
      <c r="DW232" s="423"/>
      <c r="DX232" s="422"/>
      <c r="DY232" s="422"/>
      <c r="DZ232" s="423"/>
      <c r="EA232" s="422"/>
      <c r="EB232" s="422"/>
      <c r="EC232" s="423"/>
      <c r="ED232" s="422"/>
      <c r="EE232" s="422"/>
      <c r="EF232" s="423"/>
      <c r="EG232" s="422"/>
      <c r="EH232" s="422"/>
      <c r="EI232" s="423"/>
      <c r="EJ232" s="422"/>
      <c r="EK232" s="422"/>
      <c r="EL232" s="423"/>
      <c r="EM232" s="422"/>
      <c r="EN232" s="422"/>
      <c r="EO232" s="423"/>
      <c r="EP232" s="422"/>
      <c r="EQ232" s="422"/>
      <c r="ER232" s="423"/>
      <c r="ES232" s="422"/>
      <c r="ET232" s="422"/>
      <c r="EU232" s="423"/>
      <c r="EV232" s="422"/>
      <c r="EW232" s="422"/>
      <c r="EX232" s="423"/>
      <c r="EY232" s="422"/>
      <c r="EZ232" s="422"/>
      <c r="FA232" s="423"/>
      <c r="FB232" s="422"/>
      <c r="FC232" s="422"/>
      <c r="FD232" s="423"/>
      <c r="FE232" s="422"/>
      <c r="FF232" s="422"/>
      <c r="FG232" s="423"/>
      <c r="FH232" s="422"/>
      <c r="FI232" s="422"/>
      <c r="FJ232" s="423"/>
      <c r="FK232" s="422"/>
      <c r="FL232" s="422"/>
      <c r="FM232" s="423"/>
      <c r="FN232" s="422"/>
      <c r="FO232" s="422"/>
      <c r="FP232" s="423"/>
      <c r="FQ232" s="422"/>
      <c r="FR232" s="422"/>
      <c r="FS232" s="423"/>
      <c r="FT232" s="422"/>
      <c r="FU232" s="422"/>
      <c r="FV232" s="423"/>
      <c r="FW232" s="422"/>
      <c r="FX232" s="422"/>
      <c r="FY232" s="423"/>
      <c r="FZ232" s="422"/>
      <c r="GA232" s="422"/>
      <c r="GB232" s="423"/>
      <c r="GC232" s="422"/>
      <c r="GD232" s="422"/>
      <c r="GE232" s="423"/>
      <c r="GF232" s="422"/>
      <c r="GG232" s="422"/>
      <c r="GH232" s="423"/>
      <c r="GI232" s="422"/>
      <c r="GJ232" s="422"/>
      <c r="GK232" s="423"/>
      <c r="GL232" s="422"/>
      <c r="GM232" s="422"/>
      <c r="GN232" s="423"/>
      <c r="GO232" s="422"/>
      <c r="GP232" s="422"/>
      <c r="GQ232" s="423"/>
      <c r="GR232" s="422"/>
      <c r="GS232" s="422"/>
      <c r="GT232" s="423"/>
      <c r="GU232" s="422"/>
      <c r="GV232" s="422"/>
      <c r="GW232" s="423"/>
      <c r="GX232" s="422"/>
      <c r="GY232" s="422"/>
      <c r="GZ232" s="423"/>
      <c r="HA232" s="422"/>
      <c r="HB232" s="422"/>
      <c r="HC232" s="423"/>
      <c r="HD232" s="422"/>
      <c r="HE232" s="422"/>
      <c r="HF232" s="423"/>
      <c r="HG232" s="422"/>
      <c r="HH232" s="573">
        <v>6</v>
      </c>
      <c r="HI232" s="425">
        <v>264616.92</v>
      </c>
      <c r="HJ232" s="573">
        <v>38</v>
      </c>
      <c r="HK232" s="573">
        <v>0</v>
      </c>
      <c r="HL232" s="425">
        <v>0</v>
      </c>
      <c r="HM232" s="424">
        <v>0</v>
      </c>
      <c r="HN232" s="422">
        <v>6</v>
      </c>
      <c r="HO232" s="423">
        <v>264616.92</v>
      </c>
      <c r="HP232" s="422">
        <v>38</v>
      </c>
    </row>
    <row r="233" spans="1:225" x14ac:dyDescent="0.2">
      <c r="A233" s="588">
        <v>2</v>
      </c>
      <c r="B233" s="508" t="s">
        <v>479</v>
      </c>
      <c r="C233" s="589"/>
      <c r="D233" s="244"/>
      <c r="E233" s="590"/>
      <c r="F233" s="426"/>
      <c r="G233" s="427"/>
      <c r="H233" s="426"/>
      <c r="I233" s="426"/>
      <c r="J233" s="427"/>
      <c r="K233" s="426"/>
      <c r="L233" s="426"/>
      <c r="M233" s="427"/>
      <c r="N233" s="426"/>
      <c r="O233" s="426"/>
      <c r="P233" s="427"/>
      <c r="Q233" s="426"/>
      <c r="R233" s="426"/>
      <c r="S233" s="427"/>
      <c r="T233" s="426"/>
      <c r="U233" s="426"/>
      <c r="V233" s="427"/>
      <c r="W233" s="426"/>
      <c r="X233" s="426"/>
      <c r="Y233" s="427"/>
      <c r="Z233" s="426"/>
      <c r="AA233" s="426"/>
      <c r="AB233" s="427"/>
      <c r="AC233" s="426"/>
      <c r="AD233" s="426"/>
      <c r="AE233" s="427"/>
      <c r="AF233" s="426"/>
      <c r="AG233" s="426"/>
      <c r="AH233" s="427"/>
      <c r="AI233" s="426"/>
      <c r="AJ233" s="426"/>
      <c r="AK233" s="427"/>
      <c r="AL233" s="426"/>
      <c r="AM233" s="426"/>
      <c r="AN233" s="427"/>
      <c r="AO233" s="426"/>
      <c r="AP233" s="426"/>
      <c r="AQ233" s="427"/>
      <c r="AR233" s="426"/>
      <c r="AS233" s="426"/>
      <c r="AT233" s="427"/>
      <c r="AU233" s="426"/>
      <c r="AV233" s="426"/>
      <c r="AW233" s="427"/>
      <c r="AX233" s="426"/>
      <c r="AY233" s="426"/>
      <c r="AZ233" s="427"/>
      <c r="BA233" s="426"/>
      <c r="BB233" s="426"/>
      <c r="BC233" s="427"/>
      <c r="BD233" s="426"/>
      <c r="BE233" s="426"/>
      <c r="BF233" s="427"/>
      <c r="BG233" s="426"/>
      <c r="BH233" s="426"/>
      <c r="BI233" s="427"/>
      <c r="BJ233" s="426"/>
      <c r="BK233" s="426"/>
      <c r="BL233" s="427"/>
      <c r="BM233" s="426"/>
      <c r="BN233" s="426"/>
      <c r="BO233" s="427"/>
      <c r="BP233" s="426"/>
      <c r="BQ233" s="426"/>
      <c r="BR233" s="427"/>
      <c r="BS233" s="426"/>
      <c r="BT233" s="426"/>
      <c r="BU233" s="427"/>
      <c r="BV233" s="426"/>
      <c r="BW233" s="426"/>
      <c r="BX233" s="427"/>
      <c r="BY233" s="426"/>
      <c r="BZ233" s="426">
        <v>21</v>
      </c>
      <c r="CA233" s="427">
        <v>645710.59999999974</v>
      </c>
      <c r="CB233" s="426">
        <v>134</v>
      </c>
      <c r="CC233" s="426">
        <v>1</v>
      </c>
      <c r="CD233" s="427">
        <v>24878.52</v>
      </c>
      <c r="CE233" s="426">
        <v>8</v>
      </c>
      <c r="CF233" s="426"/>
      <c r="CG233" s="427"/>
      <c r="CH233" s="426"/>
      <c r="CI233" s="426"/>
      <c r="CJ233" s="427"/>
      <c r="CK233" s="426"/>
      <c r="CL233" s="426"/>
      <c r="CM233" s="427"/>
      <c r="CN233" s="426"/>
      <c r="CO233" s="426"/>
      <c r="CP233" s="427"/>
      <c r="CQ233" s="426"/>
      <c r="CR233" s="426">
        <v>2</v>
      </c>
      <c r="CS233" s="427">
        <v>124064.56</v>
      </c>
      <c r="CT233" s="426">
        <v>18</v>
      </c>
      <c r="CU233" s="426"/>
      <c r="CV233" s="427"/>
      <c r="CW233" s="426"/>
      <c r="CX233" s="426">
        <v>1</v>
      </c>
      <c r="CY233" s="427">
        <v>24878.52</v>
      </c>
      <c r="CZ233" s="426">
        <v>10</v>
      </c>
      <c r="DA233" s="426"/>
      <c r="DB233" s="427"/>
      <c r="DC233" s="426"/>
      <c r="DD233" s="426"/>
      <c r="DE233" s="427"/>
      <c r="DF233" s="426"/>
      <c r="DG233" s="426"/>
      <c r="DH233" s="427"/>
      <c r="DI233" s="426"/>
      <c r="DJ233" s="426"/>
      <c r="DK233" s="427"/>
      <c r="DL233" s="426"/>
      <c r="DM233" s="426"/>
      <c r="DN233" s="427"/>
      <c r="DO233" s="426"/>
      <c r="DP233" s="426">
        <v>1</v>
      </c>
      <c r="DQ233" s="427">
        <v>84824.01</v>
      </c>
      <c r="DR233" s="426">
        <v>5</v>
      </c>
      <c r="DS233" s="426"/>
      <c r="DT233" s="427"/>
      <c r="DU233" s="426"/>
      <c r="DV233" s="426"/>
      <c r="DW233" s="427"/>
      <c r="DX233" s="426"/>
      <c r="DY233" s="426"/>
      <c r="DZ233" s="427"/>
      <c r="EA233" s="426"/>
      <c r="EB233" s="426"/>
      <c r="EC233" s="427"/>
      <c r="ED233" s="426"/>
      <c r="EE233" s="426"/>
      <c r="EF233" s="427"/>
      <c r="EG233" s="426"/>
      <c r="EH233" s="426"/>
      <c r="EI233" s="427"/>
      <c r="EJ233" s="426"/>
      <c r="EK233" s="426"/>
      <c r="EL233" s="427"/>
      <c r="EM233" s="426"/>
      <c r="EN233" s="426"/>
      <c r="EO233" s="427"/>
      <c r="EP233" s="426"/>
      <c r="EQ233" s="426"/>
      <c r="ER233" s="427"/>
      <c r="ES233" s="426"/>
      <c r="ET233" s="426"/>
      <c r="EU233" s="427"/>
      <c r="EV233" s="426"/>
      <c r="EW233" s="426"/>
      <c r="EX233" s="427"/>
      <c r="EY233" s="426"/>
      <c r="EZ233" s="426"/>
      <c r="FA233" s="427"/>
      <c r="FB233" s="426"/>
      <c r="FC233" s="426"/>
      <c r="FD233" s="427"/>
      <c r="FE233" s="426"/>
      <c r="FF233" s="426"/>
      <c r="FG233" s="427"/>
      <c r="FH233" s="426"/>
      <c r="FI233" s="426"/>
      <c r="FJ233" s="427"/>
      <c r="FK233" s="426"/>
      <c r="FL233" s="426"/>
      <c r="FM233" s="427"/>
      <c r="FN233" s="426"/>
      <c r="FO233" s="426"/>
      <c r="FP233" s="427"/>
      <c r="FQ233" s="426"/>
      <c r="FR233" s="426"/>
      <c r="FS233" s="427"/>
      <c r="FT233" s="426"/>
      <c r="FU233" s="426"/>
      <c r="FV233" s="427"/>
      <c r="FW233" s="426"/>
      <c r="FX233" s="426">
        <v>45</v>
      </c>
      <c r="FY233" s="427">
        <v>989776.35000000033</v>
      </c>
      <c r="FZ233" s="426">
        <v>410</v>
      </c>
      <c r="GA233" s="426">
        <v>3</v>
      </c>
      <c r="GB233" s="427">
        <v>74635.56</v>
      </c>
      <c r="GC233" s="426">
        <v>25</v>
      </c>
      <c r="GD233" s="426"/>
      <c r="GE233" s="427"/>
      <c r="GF233" s="426"/>
      <c r="GG233" s="426"/>
      <c r="GH233" s="427"/>
      <c r="GI233" s="426"/>
      <c r="GJ233" s="426"/>
      <c r="GK233" s="427"/>
      <c r="GL233" s="426"/>
      <c r="GM233" s="426"/>
      <c r="GN233" s="427"/>
      <c r="GO233" s="426"/>
      <c r="GP233" s="426"/>
      <c r="GQ233" s="427"/>
      <c r="GR233" s="426"/>
      <c r="GS233" s="426"/>
      <c r="GT233" s="427"/>
      <c r="GU233" s="426"/>
      <c r="GV233" s="426"/>
      <c r="GW233" s="427"/>
      <c r="GX233" s="426"/>
      <c r="GY233" s="426"/>
      <c r="GZ233" s="427"/>
      <c r="HA233" s="426"/>
      <c r="HB233" s="426"/>
      <c r="HC233" s="427"/>
      <c r="HD233" s="426"/>
      <c r="HE233" s="426"/>
      <c r="HF233" s="427"/>
      <c r="HG233" s="426"/>
      <c r="HH233" s="584">
        <v>70</v>
      </c>
      <c r="HI233" s="427">
        <v>1869254.04</v>
      </c>
      <c r="HJ233" s="584">
        <v>577</v>
      </c>
      <c r="HK233" s="584">
        <v>4</v>
      </c>
      <c r="HL233" s="427">
        <v>99514.08</v>
      </c>
      <c r="HM233" s="244">
        <v>33</v>
      </c>
      <c r="HN233" s="426">
        <v>74</v>
      </c>
      <c r="HO233" s="427">
        <v>1968768.1199999999</v>
      </c>
      <c r="HP233" s="426">
        <v>610</v>
      </c>
    </row>
    <row r="234" spans="1:225" x14ac:dyDescent="0.2">
      <c r="A234" s="421">
        <v>2</v>
      </c>
      <c r="B234" s="507">
        <v>35</v>
      </c>
      <c r="C234" s="586" t="s">
        <v>45</v>
      </c>
      <c r="D234" s="170" t="s">
        <v>435</v>
      </c>
      <c r="E234" s="587" t="s">
        <v>238</v>
      </c>
      <c r="F234" s="422"/>
      <c r="G234" s="423"/>
      <c r="H234" s="422"/>
      <c r="I234" s="422"/>
      <c r="J234" s="423"/>
      <c r="K234" s="422"/>
      <c r="L234" s="422">
        <v>17</v>
      </c>
      <c r="M234" s="423">
        <v>411038.71999999991</v>
      </c>
      <c r="N234" s="422">
        <v>109</v>
      </c>
      <c r="O234" s="422"/>
      <c r="P234" s="423"/>
      <c r="Q234" s="422"/>
      <c r="R234" s="422"/>
      <c r="S234" s="423"/>
      <c r="T234" s="422"/>
      <c r="U234" s="422"/>
      <c r="V234" s="423"/>
      <c r="W234" s="422"/>
      <c r="X234" s="422"/>
      <c r="Y234" s="423"/>
      <c r="Z234" s="422"/>
      <c r="AA234" s="422"/>
      <c r="AB234" s="423"/>
      <c r="AC234" s="422"/>
      <c r="AD234" s="422"/>
      <c r="AE234" s="423"/>
      <c r="AF234" s="422"/>
      <c r="AG234" s="422"/>
      <c r="AH234" s="423"/>
      <c r="AI234" s="422"/>
      <c r="AJ234" s="422">
        <v>4</v>
      </c>
      <c r="AK234" s="423">
        <v>96746.530000000013</v>
      </c>
      <c r="AL234" s="422">
        <v>44</v>
      </c>
      <c r="AM234" s="422"/>
      <c r="AN234" s="423"/>
      <c r="AO234" s="422"/>
      <c r="AP234" s="422"/>
      <c r="AQ234" s="423"/>
      <c r="AR234" s="422"/>
      <c r="AS234" s="422"/>
      <c r="AT234" s="423"/>
      <c r="AU234" s="422"/>
      <c r="AV234" s="422"/>
      <c r="AW234" s="423"/>
      <c r="AX234" s="422"/>
      <c r="AY234" s="422"/>
      <c r="AZ234" s="423"/>
      <c r="BA234" s="422"/>
      <c r="BB234" s="422"/>
      <c r="BC234" s="423"/>
      <c r="BD234" s="422"/>
      <c r="BE234" s="422"/>
      <c r="BF234" s="423"/>
      <c r="BG234" s="422"/>
      <c r="BH234" s="422">
        <v>17</v>
      </c>
      <c r="BI234" s="423">
        <v>493103.5300000002</v>
      </c>
      <c r="BJ234" s="422">
        <v>168</v>
      </c>
      <c r="BK234" s="422"/>
      <c r="BL234" s="423"/>
      <c r="BM234" s="422"/>
      <c r="BN234" s="422">
        <v>50</v>
      </c>
      <c r="BO234" s="423">
        <v>1421548.6000000006</v>
      </c>
      <c r="BP234" s="422">
        <v>489</v>
      </c>
      <c r="BQ234" s="422"/>
      <c r="BR234" s="423"/>
      <c r="BS234" s="422"/>
      <c r="BT234" s="422">
        <v>1</v>
      </c>
      <c r="BU234" s="423">
        <v>29006.09</v>
      </c>
      <c r="BV234" s="422">
        <v>10</v>
      </c>
      <c r="BW234" s="422"/>
      <c r="BX234" s="423"/>
      <c r="BY234" s="422"/>
      <c r="BZ234" s="422"/>
      <c r="CA234" s="423"/>
      <c r="CB234" s="422"/>
      <c r="CC234" s="422"/>
      <c r="CD234" s="423"/>
      <c r="CE234" s="422"/>
      <c r="CF234" s="422"/>
      <c r="CG234" s="423"/>
      <c r="CH234" s="422"/>
      <c r="CI234" s="422"/>
      <c r="CJ234" s="423"/>
      <c r="CK234" s="422"/>
      <c r="CL234" s="422">
        <v>40</v>
      </c>
      <c r="CM234" s="423">
        <v>1160743.96</v>
      </c>
      <c r="CN234" s="422">
        <v>401</v>
      </c>
      <c r="CO234" s="422"/>
      <c r="CP234" s="423"/>
      <c r="CQ234" s="422"/>
      <c r="CR234" s="422">
        <v>3</v>
      </c>
      <c r="CS234" s="423">
        <v>204140.93</v>
      </c>
      <c r="CT234" s="422">
        <v>30</v>
      </c>
      <c r="CU234" s="422"/>
      <c r="CV234" s="423"/>
      <c r="CW234" s="422"/>
      <c r="CX234" s="422"/>
      <c r="CY234" s="423"/>
      <c r="CZ234" s="422"/>
      <c r="DA234" s="422"/>
      <c r="DB234" s="423"/>
      <c r="DC234" s="422"/>
      <c r="DD234" s="422"/>
      <c r="DE234" s="423"/>
      <c r="DF234" s="422"/>
      <c r="DG234" s="422"/>
      <c r="DH234" s="423"/>
      <c r="DI234" s="422"/>
      <c r="DJ234" s="422">
        <v>30</v>
      </c>
      <c r="DK234" s="423">
        <v>4411909.7399999993</v>
      </c>
      <c r="DL234" s="422">
        <v>299</v>
      </c>
      <c r="DM234" s="422"/>
      <c r="DN234" s="423"/>
      <c r="DO234" s="422"/>
      <c r="DP234" s="422">
        <v>3</v>
      </c>
      <c r="DQ234" s="423">
        <v>329319.94</v>
      </c>
      <c r="DR234" s="422">
        <v>29</v>
      </c>
      <c r="DS234" s="422"/>
      <c r="DT234" s="423"/>
      <c r="DU234" s="422"/>
      <c r="DV234" s="422"/>
      <c r="DW234" s="423"/>
      <c r="DX234" s="422"/>
      <c r="DY234" s="422"/>
      <c r="DZ234" s="423"/>
      <c r="EA234" s="422"/>
      <c r="EB234" s="422">
        <v>1</v>
      </c>
      <c r="EC234" s="423">
        <v>115893.83</v>
      </c>
      <c r="ED234" s="422">
        <v>14</v>
      </c>
      <c r="EE234" s="422"/>
      <c r="EF234" s="423"/>
      <c r="EG234" s="422"/>
      <c r="EH234" s="422"/>
      <c r="EI234" s="423"/>
      <c r="EJ234" s="422"/>
      <c r="EK234" s="422"/>
      <c r="EL234" s="423"/>
      <c r="EM234" s="422"/>
      <c r="EN234" s="422"/>
      <c r="EO234" s="423"/>
      <c r="EP234" s="422"/>
      <c r="EQ234" s="422"/>
      <c r="ER234" s="423"/>
      <c r="ES234" s="422"/>
      <c r="ET234" s="422">
        <v>1</v>
      </c>
      <c r="EU234" s="423">
        <v>24171.74</v>
      </c>
      <c r="EV234" s="422">
        <v>10</v>
      </c>
      <c r="EW234" s="422"/>
      <c r="EX234" s="423"/>
      <c r="EY234" s="422"/>
      <c r="EZ234" s="422">
        <v>7</v>
      </c>
      <c r="FA234" s="423">
        <v>203185.59</v>
      </c>
      <c r="FB234" s="422">
        <v>69</v>
      </c>
      <c r="FC234" s="422"/>
      <c r="FD234" s="423"/>
      <c r="FE234" s="422"/>
      <c r="FF234" s="422"/>
      <c r="FG234" s="423"/>
      <c r="FH234" s="422"/>
      <c r="FI234" s="422"/>
      <c r="FJ234" s="423"/>
      <c r="FK234" s="422"/>
      <c r="FL234" s="422"/>
      <c r="FM234" s="423"/>
      <c r="FN234" s="422"/>
      <c r="FO234" s="422"/>
      <c r="FP234" s="423"/>
      <c r="FQ234" s="422"/>
      <c r="FR234" s="422"/>
      <c r="FS234" s="423"/>
      <c r="FT234" s="422"/>
      <c r="FU234" s="422"/>
      <c r="FV234" s="423"/>
      <c r="FW234" s="422"/>
      <c r="FX234" s="422">
        <v>22</v>
      </c>
      <c r="FY234" s="423">
        <v>616379.42000000004</v>
      </c>
      <c r="FZ234" s="422">
        <v>241</v>
      </c>
      <c r="GA234" s="422"/>
      <c r="GB234" s="423"/>
      <c r="GC234" s="422"/>
      <c r="GD234" s="422">
        <v>3</v>
      </c>
      <c r="GE234" s="423">
        <v>68306.52</v>
      </c>
      <c r="GF234" s="422">
        <v>35</v>
      </c>
      <c r="GG234" s="422"/>
      <c r="GH234" s="423"/>
      <c r="GI234" s="422"/>
      <c r="GJ234" s="422">
        <v>38</v>
      </c>
      <c r="GK234" s="423">
        <v>1332068.9200000002</v>
      </c>
      <c r="GL234" s="422">
        <v>390</v>
      </c>
      <c r="GM234" s="422"/>
      <c r="GN234" s="423"/>
      <c r="GO234" s="422"/>
      <c r="GP234" s="422">
        <v>16</v>
      </c>
      <c r="GQ234" s="423">
        <v>478064.45000000007</v>
      </c>
      <c r="GR234" s="422">
        <v>173</v>
      </c>
      <c r="GS234" s="422"/>
      <c r="GT234" s="423"/>
      <c r="GU234" s="422"/>
      <c r="GV234" s="422">
        <v>12</v>
      </c>
      <c r="GW234" s="423">
        <v>365099.49</v>
      </c>
      <c r="GX234" s="422">
        <v>115</v>
      </c>
      <c r="GY234" s="422"/>
      <c r="GZ234" s="423"/>
      <c r="HA234" s="422"/>
      <c r="HB234" s="422"/>
      <c r="HC234" s="423"/>
      <c r="HD234" s="422"/>
      <c r="HE234" s="422"/>
      <c r="HF234" s="423"/>
      <c r="HG234" s="422"/>
      <c r="HH234" s="573">
        <v>265</v>
      </c>
      <c r="HI234" s="425">
        <v>11760727.999999998</v>
      </c>
      <c r="HJ234" s="573">
        <v>2626</v>
      </c>
      <c r="HK234" s="573">
        <v>0</v>
      </c>
      <c r="HL234" s="425">
        <v>0</v>
      </c>
      <c r="HM234" s="424">
        <v>0</v>
      </c>
      <c r="HN234" s="422">
        <v>265</v>
      </c>
      <c r="HO234" s="423">
        <v>11760727.999999983</v>
      </c>
      <c r="HP234" s="422">
        <v>2626</v>
      </c>
    </row>
    <row r="235" spans="1:225" ht="63.75" x14ac:dyDescent="0.2">
      <c r="A235" s="421">
        <v>2</v>
      </c>
      <c r="B235" s="424"/>
      <c r="C235" s="586"/>
      <c r="D235" s="170" t="s">
        <v>436</v>
      </c>
      <c r="E235" s="587" t="s">
        <v>239</v>
      </c>
      <c r="F235" s="422"/>
      <c r="G235" s="423"/>
      <c r="H235" s="422"/>
      <c r="I235" s="422"/>
      <c r="J235" s="423"/>
      <c r="K235" s="422"/>
      <c r="L235" s="422">
        <v>28</v>
      </c>
      <c r="M235" s="423">
        <v>788535.97999999963</v>
      </c>
      <c r="N235" s="422">
        <v>178</v>
      </c>
      <c r="O235" s="422"/>
      <c r="P235" s="423"/>
      <c r="Q235" s="422"/>
      <c r="R235" s="422"/>
      <c r="S235" s="423"/>
      <c r="T235" s="422"/>
      <c r="U235" s="422"/>
      <c r="V235" s="423"/>
      <c r="W235" s="422"/>
      <c r="X235" s="422"/>
      <c r="Y235" s="423"/>
      <c r="Z235" s="422"/>
      <c r="AA235" s="422"/>
      <c r="AB235" s="423"/>
      <c r="AC235" s="422"/>
      <c r="AD235" s="422"/>
      <c r="AE235" s="423"/>
      <c r="AF235" s="422"/>
      <c r="AG235" s="422"/>
      <c r="AH235" s="423"/>
      <c r="AI235" s="422"/>
      <c r="AJ235" s="422">
        <v>2</v>
      </c>
      <c r="AK235" s="423">
        <v>66436.94</v>
      </c>
      <c r="AL235" s="422">
        <v>18</v>
      </c>
      <c r="AM235" s="422"/>
      <c r="AN235" s="423"/>
      <c r="AO235" s="422"/>
      <c r="AP235" s="422"/>
      <c r="AQ235" s="423"/>
      <c r="AR235" s="422"/>
      <c r="AS235" s="422"/>
      <c r="AT235" s="423"/>
      <c r="AU235" s="422"/>
      <c r="AV235" s="422"/>
      <c r="AW235" s="423"/>
      <c r="AX235" s="422"/>
      <c r="AY235" s="422"/>
      <c r="AZ235" s="423"/>
      <c r="BA235" s="422"/>
      <c r="BB235" s="422"/>
      <c r="BC235" s="423"/>
      <c r="BD235" s="422"/>
      <c r="BE235" s="422"/>
      <c r="BF235" s="423"/>
      <c r="BG235" s="422"/>
      <c r="BH235" s="422"/>
      <c r="BI235" s="423"/>
      <c r="BJ235" s="422"/>
      <c r="BK235" s="422"/>
      <c r="BL235" s="423"/>
      <c r="BM235" s="422"/>
      <c r="BN235" s="422">
        <v>1</v>
      </c>
      <c r="BO235" s="423">
        <v>39862.17</v>
      </c>
      <c r="BP235" s="422">
        <v>10</v>
      </c>
      <c r="BQ235" s="422"/>
      <c r="BR235" s="423"/>
      <c r="BS235" s="422"/>
      <c r="BT235" s="422"/>
      <c r="BU235" s="423"/>
      <c r="BV235" s="422"/>
      <c r="BW235" s="422"/>
      <c r="BX235" s="423"/>
      <c r="BY235" s="422"/>
      <c r="BZ235" s="422">
        <v>2</v>
      </c>
      <c r="CA235" s="423">
        <v>79724.34</v>
      </c>
      <c r="CB235" s="422">
        <v>18</v>
      </c>
      <c r="CC235" s="422"/>
      <c r="CD235" s="423"/>
      <c r="CE235" s="422"/>
      <c r="CF235" s="422"/>
      <c r="CG235" s="423"/>
      <c r="CH235" s="422"/>
      <c r="CI235" s="422"/>
      <c r="CJ235" s="423"/>
      <c r="CK235" s="422"/>
      <c r="CL235" s="422"/>
      <c r="CM235" s="423"/>
      <c r="CN235" s="422"/>
      <c r="CO235" s="422"/>
      <c r="CP235" s="423"/>
      <c r="CQ235" s="422"/>
      <c r="CR235" s="422">
        <v>1</v>
      </c>
      <c r="CS235" s="423">
        <v>98247.42</v>
      </c>
      <c r="CT235" s="422">
        <v>10</v>
      </c>
      <c r="CU235" s="422"/>
      <c r="CV235" s="423"/>
      <c r="CW235" s="422"/>
      <c r="CX235" s="422"/>
      <c r="CY235" s="423"/>
      <c r="CZ235" s="422"/>
      <c r="DA235" s="422"/>
      <c r="DB235" s="423"/>
      <c r="DC235" s="422"/>
      <c r="DD235" s="422"/>
      <c r="DE235" s="423"/>
      <c r="DF235" s="422"/>
      <c r="DG235" s="422"/>
      <c r="DH235" s="423"/>
      <c r="DI235" s="422"/>
      <c r="DJ235" s="422">
        <v>3</v>
      </c>
      <c r="DK235" s="423">
        <v>321503.31</v>
      </c>
      <c r="DL235" s="422">
        <v>26</v>
      </c>
      <c r="DM235" s="422"/>
      <c r="DN235" s="423"/>
      <c r="DO235" s="422"/>
      <c r="DP235" s="422"/>
      <c r="DQ235" s="423"/>
      <c r="DR235" s="422"/>
      <c r="DS235" s="422"/>
      <c r="DT235" s="423"/>
      <c r="DU235" s="422"/>
      <c r="DV235" s="422"/>
      <c r="DW235" s="423"/>
      <c r="DX235" s="422"/>
      <c r="DY235" s="422"/>
      <c r="DZ235" s="423"/>
      <c r="EA235" s="422"/>
      <c r="EB235" s="422"/>
      <c r="EC235" s="423"/>
      <c r="ED235" s="422"/>
      <c r="EE235" s="422"/>
      <c r="EF235" s="423"/>
      <c r="EG235" s="422"/>
      <c r="EH235" s="422"/>
      <c r="EI235" s="423"/>
      <c r="EJ235" s="422"/>
      <c r="EK235" s="422"/>
      <c r="EL235" s="423"/>
      <c r="EM235" s="422"/>
      <c r="EN235" s="422"/>
      <c r="EO235" s="423"/>
      <c r="EP235" s="422"/>
      <c r="EQ235" s="422"/>
      <c r="ER235" s="423"/>
      <c r="ES235" s="422"/>
      <c r="ET235" s="422"/>
      <c r="EU235" s="423"/>
      <c r="EV235" s="422"/>
      <c r="EW235" s="422"/>
      <c r="EX235" s="423"/>
      <c r="EY235" s="422"/>
      <c r="EZ235" s="422">
        <v>1</v>
      </c>
      <c r="FA235" s="423">
        <v>39862.17</v>
      </c>
      <c r="FB235" s="422">
        <v>10</v>
      </c>
      <c r="FC235" s="422"/>
      <c r="FD235" s="423"/>
      <c r="FE235" s="422"/>
      <c r="FF235" s="422"/>
      <c r="FG235" s="423"/>
      <c r="FH235" s="422"/>
      <c r="FI235" s="422"/>
      <c r="FJ235" s="423"/>
      <c r="FK235" s="422"/>
      <c r="FL235" s="422"/>
      <c r="FM235" s="423"/>
      <c r="FN235" s="422"/>
      <c r="FO235" s="422"/>
      <c r="FP235" s="423"/>
      <c r="FQ235" s="422"/>
      <c r="FR235" s="422"/>
      <c r="FS235" s="423"/>
      <c r="FT235" s="422"/>
      <c r="FU235" s="422"/>
      <c r="FV235" s="423"/>
      <c r="FW235" s="422"/>
      <c r="FX235" s="422">
        <v>1</v>
      </c>
      <c r="FY235" s="423">
        <v>39862.17</v>
      </c>
      <c r="FZ235" s="422">
        <v>11</v>
      </c>
      <c r="GA235" s="422"/>
      <c r="GB235" s="423"/>
      <c r="GC235" s="422"/>
      <c r="GD235" s="422"/>
      <c r="GE235" s="423"/>
      <c r="GF235" s="422"/>
      <c r="GG235" s="422"/>
      <c r="GH235" s="423"/>
      <c r="GI235" s="422"/>
      <c r="GJ235" s="422"/>
      <c r="GK235" s="423"/>
      <c r="GL235" s="422"/>
      <c r="GM235" s="422"/>
      <c r="GN235" s="423"/>
      <c r="GO235" s="422"/>
      <c r="GP235" s="422"/>
      <c r="GQ235" s="423"/>
      <c r="GR235" s="422"/>
      <c r="GS235" s="422"/>
      <c r="GT235" s="423"/>
      <c r="GU235" s="422"/>
      <c r="GV235" s="422"/>
      <c r="GW235" s="423"/>
      <c r="GX235" s="422"/>
      <c r="GY235" s="422"/>
      <c r="GZ235" s="423"/>
      <c r="HA235" s="422"/>
      <c r="HB235" s="422"/>
      <c r="HC235" s="423"/>
      <c r="HD235" s="422"/>
      <c r="HE235" s="422"/>
      <c r="HF235" s="423"/>
      <c r="HG235" s="422"/>
      <c r="HH235" s="573">
        <v>39</v>
      </c>
      <c r="HI235" s="425">
        <v>1474034.4999999995</v>
      </c>
      <c r="HJ235" s="573">
        <v>281</v>
      </c>
      <c r="HK235" s="573">
        <v>0</v>
      </c>
      <c r="HL235" s="425">
        <v>0</v>
      </c>
      <c r="HM235" s="424">
        <v>0</v>
      </c>
      <c r="HN235" s="422">
        <v>39</v>
      </c>
      <c r="HO235" s="423">
        <v>1474034.4999999998</v>
      </c>
      <c r="HP235" s="422">
        <v>281</v>
      </c>
    </row>
    <row r="236" spans="1:225" x14ac:dyDescent="0.2">
      <c r="A236" s="421">
        <v>2</v>
      </c>
      <c r="B236" s="424"/>
      <c r="C236" s="586"/>
      <c r="D236" s="170" t="s">
        <v>437</v>
      </c>
      <c r="E236" s="587" t="s">
        <v>48</v>
      </c>
      <c r="F236" s="422"/>
      <c r="G236" s="423"/>
      <c r="H236" s="422"/>
      <c r="I236" s="422"/>
      <c r="J236" s="423"/>
      <c r="K236" s="422"/>
      <c r="L236" s="422"/>
      <c r="M236" s="423"/>
      <c r="N236" s="422"/>
      <c r="O236" s="422"/>
      <c r="P236" s="423"/>
      <c r="Q236" s="422"/>
      <c r="R236" s="422"/>
      <c r="S236" s="423"/>
      <c r="T236" s="422"/>
      <c r="U236" s="422"/>
      <c r="V236" s="423"/>
      <c r="W236" s="422"/>
      <c r="X236" s="422"/>
      <c r="Y236" s="423"/>
      <c r="Z236" s="422"/>
      <c r="AA236" s="422"/>
      <c r="AB236" s="423"/>
      <c r="AC236" s="422"/>
      <c r="AD236" s="422"/>
      <c r="AE236" s="423"/>
      <c r="AF236" s="422"/>
      <c r="AG236" s="422"/>
      <c r="AH236" s="423"/>
      <c r="AI236" s="422"/>
      <c r="AJ236" s="422"/>
      <c r="AK236" s="423"/>
      <c r="AL236" s="422"/>
      <c r="AM236" s="422"/>
      <c r="AN236" s="423"/>
      <c r="AO236" s="422"/>
      <c r="AP236" s="422"/>
      <c r="AQ236" s="423"/>
      <c r="AR236" s="422"/>
      <c r="AS236" s="422"/>
      <c r="AT236" s="423"/>
      <c r="AU236" s="422"/>
      <c r="AV236" s="422"/>
      <c r="AW236" s="423"/>
      <c r="AX236" s="422"/>
      <c r="AY236" s="422"/>
      <c r="AZ236" s="423"/>
      <c r="BA236" s="422"/>
      <c r="BB236" s="422"/>
      <c r="BC236" s="423"/>
      <c r="BD236" s="422"/>
      <c r="BE236" s="422"/>
      <c r="BF236" s="423"/>
      <c r="BG236" s="422"/>
      <c r="BH236" s="422"/>
      <c r="BI236" s="423"/>
      <c r="BJ236" s="422"/>
      <c r="BK236" s="422"/>
      <c r="BL236" s="423"/>
      <c r="BM236" s="422"/>
      <c r="BN236" s="422"/>
      <c r="BO236" s="423"/>
      <c r="BP236" s="422"/>
      <c r="BQ236" s="422"/>
      <c r="BR236" s="423"/>
      <c r="BS236" s="422"/>
      <c r="BT236" s="422"/>
      <c r="BU236" s="423"/>
      <c r="BV236" s="422"/>
      <c r="BW236" s="422"/>
      <c r="BX236" s="423"/>
      <c r="BY236" s="422"/>
      <c r="BZ236" s="422"/>
      <c r="CA236" s="423"/>
      <c r="CB236" s="422"/>
      <c r="CC236" s="422"/>
      <c r="CD236" s="423"/>
      <c r="CE236" s="422"/>
      <c r="CF236" s="422"/>
      <c r="CG236" s="423"/>
      <c r="CH236" s="422"/>
      <c r="CI236" s="422"/>
      <c r="CJ236" s="423"/>
      <c r="CK236" s="422"/>
      <c r="CL236" s="422"/>
      <c r="CM236" s="423"/>
      <c r="CN236" s="422"/>
      <c r="CO236" s="422"/>
      <c r="CP236" s="423"/>
      <c r="CQ236" s="422"/>
      <c r="CR236" s="422"/>
      <c r="CS236" s="423"/>
      <c r="CT236" s="422"/>
      <c r="CU236" s="422"/>
      <c r="CV236" s="423"/>
      <c r="CW236" s="422"/>
      <c r="CX236" s="422"/>
      <c r="CY236" s="423"/>
      <c r="CZ236" s="422"/>
      <c r="DA236" s="422"/>
      <c r="DB236" s="423"/>
      <c r="DC236" s="422"/>
      <c r="DD236" s="422"/>
      <c r="DE236" s="423"/>
      <c r="DF236" s="422"/>
      <c r="DG236" s="422"/>
      <c r="DH236" s="423"/>
      <c r="DI236" s="422"/>
      <c r="DJ236" s="422">
        <v>2</v>
      </c>
      <c r="DK236" s="423">
        <v>354865.18</v>
      </c>
      <c r="DL236" s="422">
        <v>22</v>
      </c>
      <c r="DM236" s="422"/>
      <c r="DN236" s="423"/>
      <c r="DO236" s="422"/>
      <c r="DP236" s="422"/>
      <c r="DQ236" s="423"/>
      <c r="DR236" s="422"/>
      <c r="DS236" s="422"/>
      <c r="DT236" s="423"/>
      <c r="DU236" s="422"/>
      <c r="DV236" s="422"/>
      <c r="DW236" s="423"/>
      <c r="DX236" s="422"/>
      <c r="DY236" s="422"/>
      <c r="DZ236" s="423"/>
      <c r="EA236" s="422"/>
      <c r="EB236" s="422"/>
      <c r="EC236" s="423"/>
      <c r="ED236" s="422"/>
      <c r="EE236" s="422"/>
      <c r="EF236" s="423"/>
      <c r="EG236" s="422"/>
      <c r="EH236" s="422"/>
      <c r="EI236" s="423"/>
      <c r="EJ236" s="422"/>
      <c r="EK236" s="422"/>
      <c r="EL236" s="423"/>
      <c r="EM236" s="422"/>
      <c r="EN236" s="422"/>
      <c r="EO236" s="423"/>
      <c r="EP236" s="422"/>
      <c r="EQ236" s="422"/>
      <c r="ER236" s="423"/>
      <c r="ES236" s="422"/>
      <c r="ET236" s="422"/>
      <c r="EU236" s="423"/>
      <c r="EV236" s="422"/>
      <c r="EW236" s="422"/>
      <c r="EX236" s="423"/>
      <c r="EY236" s="422"/>
      <c r="EZ236" s="422"/>
      <c r="FA236" s="423"/>
      <c r="FB236" s="422"/>
      <c r="FC236" s="422"/>
      <c r="FD236" s="423"/>
      <c r="FE236" s="422"/>
      <c r="FF236" s="422"/>
      <c r="FG236" s="423"/>
      <c r="FH236" s="422"/>
      <c r="FI236" s="422"/>
      <c r="FJ236" s="423"/>
      <c r="FK236" s="422"/>
      <c r="FL236" s="422"/>
      <c r="FM236" s="423"/>
      <c r="FN236" s="422"/>
      <c r="FO236" s="422"/>
      <c r="FP236" s="423"/>
      <c r="FQ236" s="422"/>
      <c r="FR236" s="422"/>
      <c r="FS236" s="423"/>
      <c r="FT236" s="422"/>
      <c r="FU236" s="422"/>
      <c r="FV236" s="423"/>
      <c r="FW236" s="422"/>
      <c r="FX236" s="422"/>
      <c r="FY236" s="423"/>
      <c r="FZ236" s="422"/>
      <c r="GA236" s="422"/>
      <c r="GB236" s="423"/>
      <c r="GC236" s="422"/>
      <c r="GD236" s="422"/>
      <c r="GE236" s="423"/>
      <c r="GF236" s="422"/>
      <c r="GG236" s="422"/>
      <c r="GH236" s="423"/>
      <c r="GI236" s="422"/>
      <c r="GJ236" s="422"/>
      <c r="GK236" s="423"/>
      <c r="GL236" s="422"/>
      <c r="GM236" s="422"/>
      <c r="GN236" s="423"/>
      <c r="GO236" s="422"/>
      <c r="GP236" s="422"/>
      <c r="GQ236" s="423"/>
      <c r="GR236" s="422"/>
      <c r="GS236" s="422"/>
      <c r="GT236" s="423"/>
      <c r="GU236" s="422"/>
      <c r="GV236" s="422"/>
      <c r="GW236" s="423"/>
      <c r="GX236" s="422"/>
      <c r="GY236" s="422"/>
      <c r="GZ236" s="423"/>
      <c r="HA236" s="422"/>
      <c r="HB236" s="422"/>
      <c r="HC236" s="423"/>
      <c r="HD236" s="422"/>
      <c r="HE236" s="422"/>
      <c r="HF236" s="423"/>
      <c r="HG236" s="422"/>
      <c r="HH236" s="573">
        <v>2</v>
      </c>
      <c r="HI236" s="425">
        <v>354865.18</v>
      </c>
      <c r="HJ236" s="573">
        <v>22</v>
      </c>
      <c r="HK236" s="573">
        <v>0</v>
      </c>
      <c r="HL236" s="425">
        <v>0</v>
      </c>
      <c r="HM236" s="424">
        <v>0</v>
      </c>
      <c r="HN236" s="422">
        <v>2</v>
      </c>
      <c r="HO236" s="423">
        <v>354865.18</v>
      </c>
      <c r="HP236" s="422">
        <v>22</v>
      </c>
    </row>
    <row r="237" spans="1:225" x14ac:dyDescent="0.2">
      <c r="A237" s="421"/>
      <c r="B237" s="424"/>
      <c r="C237" s="586"/>
      <c r="D237" s="170" t="s">
        <v>438</v>
      </c>
      <c r="E237" s="587"/>
      <c r="F237" s="422"/>
      <c r="G237" s="423"/>
      <c r="H237" s="422"/>
      <c r="I237" s="422"/>
      <c r="J237" s="423"/>
      <c r="K237" s="422"/>
      <c r="L237" s="422"/>
      <c r="M237" s="423"/>
      <c r="N237" s="422"/>
      <c r="O237" s="422"/>
      <c r="P237" s="423"/>
      <c r="Q237" s="422"/>
      <c r="R237" s="422"/>
      <c r="S237" s="423"/>
      <c r="T237" s="422"/>
      <c r="U237" s="422"/>
      <c r="V237" s="423"/>
      <c r="W237" s="422"/>
      <c r="X237" s="422"/>
      <c r="Y237" s="423"/>
      <c r="Z237" s="422"/>
      <c r="AA237" s="422"/>
      <c r="AB237" s="423"/>
      <c r="AC237" s="422"/>
      <c r="AD237" s="422"/>
      <c r="AE237" s="423"/>
      <c r="AF237" s="422"/>
      <c r="AG237" s="422"/>
      <c r="AH237" s="423"/>
      <c r="AI237" s="422"/>
      <c r="AJ237" s="422"/>
      <c r="AK237" s="423"/>
      <c r="AL237" s="422"/>
      <c r="AM237" s="422"/>
      <c r="AN237" s="423"/>
      <c r="AO237" s="422"/>
      <c r="AP237" s="422"/>
      <c r="AQ237" s="423"/>
      <c r="AR237" s="422"/>
      <c r="AS237" s="422"/>
      <c r="AT237" s="423"/>
      <c r="AU237" s="422"/>
      <c r="AV237" s="422"/>
      <c r="AW237" s="423"/>
      <c r="AX237" s="422"/>
      <c r="AY237" s="422"/>
      <c r="AZ237" s="423"/>
      <c r="BA237" s="422"/>
      <c r="BB237" s="422"/>
      <c r="BC237" s="423"/>
      <c r="BD237" s="422"/>
      <c r="BE237" s="422"/>
      <c r="BF237" s="423"/>
      <c r="BG237" s="422"/>
      <c r="BH237" s="422"/>
      <c r="BI237" s="423"/>
      <c r="BJ237" s="422"/>
      <c r="BK237" s="422"/>
      <c r="BL237" s="423"/>
      <c r="BM237" s="422"/>
      <c r="BN237" s="422"/>
      <c r="BO237" s="423"/>
      <c r="BP237" s="422"/>
      <c r="BQ237" s="422"/>
      <c r="BR237" s="423"/>
      <c r="BS237" s="422"/>
      <c r="BT237" s="422"/>
      <c r="BU237" s="423"/>
      <c r="BV237" s="422"/>
      <c r="BW237" s="422"/>
      <c r="BX237" s="423"/>
      <c r="BY237" s="422"/>
      <c r="BZ237" s="422"/>
      <c r="CA237" s="423"/>
      <c r="CB237" s="422"/>
      <c r="CC237" s="422"/>
      <c r="CD237" s="423"/>
      <c r="CE237" s="422"/>
      <c r="CF237" s="422"/>
      <c r="CG237" s="423"/>
      <c r="CH237" s="422"/>
      <c r="CI237" s="422"/>
      <c r="CJ237" s="423"/>
      <c r="CK237" s="422"/>
      <c r="CL237" s="422"/>
      <c r="CM237" s="423"/>
      <c r="CN237" s="422"/>
      <c r="CO237" s="422"/>
      <c r="CP237" s="423"/>
      <c r="CQ237" s="422"/>
      <c r="CR237" s="422"/>
      <c r="CS237" s="423"/>
      <c r="CT237" s="422"/>
      <c r="CU237" s="422"/>
      <c r="CV237" s="423"/>
      <c r="CW237" s="422"/>
      <c r="CX237" s="422"/>
      <c r="CY237" s="423"/>
      <c r="CZ237" s="422"/>
      <c r="DA237" s="422"/>
      <c r="DB237" s="423"/>
      <c r="DC237" s="422"/>
      <c r="DD237" s="422"/>
      <c r="DE237" s="423"/>
      <c r="DF237" s="422"/>
      <c r="DG237" s="422"/>
      <c r="DH237" s="423"/>
      <c r="DI237" s="422"/>
      <c r="DJ237" s="422"/>
      <c r="DK237" s="423"/>
      <c r="DL237" s="422"/>
      <c r="DM237" s="422"/>
      <c r="DN237" s="423"/>
      <c r="DO237" s="422"/>
      <c r="DP237" s="422"/>
      <c r="DQ237" s="423"/>
      <c r="DR237" s="422"/>
      <c r="DS237" s="422"/>
      <c r="DT237" s="423"/>
      <c r="DU237" s="422"/>
      <c r="DV237" s="422"/>
      <c r="DW237" s="423"/>
      <c r="DX237" s="422"/>
      <c r="DY237" s="422"/>
      <c r="DZ237" s="423"/>
      <c r="EA237" s="422"/>
      <c r="EB237" s="422"/>
      <c r="EC237" s="423"/>
      <c r="ED237" s="422"/>
      <c r="EE237" s="422"/>
      <c r="EF237" s="423"/>
      <c r="EG237" s="422"/>
      <c r="EH237" s="422"/>
      <c r="EI237" s="423"/>
      <c r="EJ237" s="422"/>
      <c r="EK237" s="422"/>
      <c r="EL237" s="423"/>
      <c r="EM237" s="422"/>
      <c r="EN237" s="422"/>
      <c r="EO237" s="423"/>
      <c r="EP237" s="422"/>
      <c r="EQ237" s="422"/>
      <c r="ER237" s="423"/>
      <c r="ES237" s="422"/>
      <c r="ET237" s="422"/>
      <c r="EU237" s="423"/>
      <c r="EV237" s="422"/>
      <c r="EW237" s="422"/>
      <c r="EX237" s="423"/>
      <c r="EY237" s="422"/>
      <c r="EZ237" s="422"/>
      <c r="FA237" s="423"/>
      <c r="FB237" s="422"/>
      <c r="FC237" s="422"/>
      <c r="FD237" s="423"/>
      <c r="FE237" s="422"/>
      <c r="FF237" s="422"/>
      <c r="FG237" s="423"/>
      <c r="FH237" s="422"/>
      <c r="FI237" s="422"/>
      <c r="FJ237" s="423"/>
      <c r="FK237" s="422"/>
      <c r="FL237" s="422"/>
      <c r="FM237" s="423"/>
      <c r="FN237" s="422"/>
      <c r="FO237" s="422"/>
      <c r="FP237" s="423"/>
      <c r="FQ237" s="422"/>
      <c r="FR237" s="422"/>
      <c r="FS237" s="423"/>
      <c r="FT237" s="422"/>
      <c r="FU237" s="422"/>
      <c r="FV237" s="423"/>
      <c r="FW237" s="422"/>
      <c r="FX237" s="422"/>
      <c r="FY237" s="423"/>
      <c r="FZ237" s="422"/>
      <c r="GA237" s="422"/>
      <c r="GB237" s="423"/>
      <c r="GC237" s="422"/>
      <c r="GD237" s="422"/>
      <c r="GE237" s="423"/>
      <c r="GF237" s="422"/>
      <c r="GG237" s="422"/>
      <c r="GH237" s="423"/>
      <c r="GI237" s="422"/>
      <c r="GJ237" s="422"/>
      <c r="GK237" s="423"/>
      <c r="GL237" s="422"/>
      <c r="GM237" s="422"/>
      <c r="GN237" s="423"/>
      <c r="GO237" s="422"/>
      <c r="GP237" s="422"/>
      <c r="GQ237" s="423"/>
      <c r="GR237" s="422"/>
      <c r="GS237" s="422"/>
      <c r="GT237" s="423"/>
      <c r="GU237" s="422"/>
      <c r="GV237" s="422"/>
      <c r="GW237" s="423"/>
      <c r="GX237" s="422"/>
      <c r="GY237" s="422"/>
      <c r="GZ237" s="423"/>
      <c r="HA237" s="422"/>
      <c r="HB237" s="422"/>
      <c r="HC237" s="423"/>
      <c r="HD237" s="422"/>
      <c r="HE237" s="422"/>
      <c r="HF237" s="423"/>
      <c r="HG237" s="422"/>
      <c r="HH237" s="573"/>
      <c r="HI237" s="425"/>
      <c r="HJ237" s="573"/>
      <c r="HK237" s="573"/>
      <c r="HL237" s="425"/>
      <c r="HM237" s="424"/>
      <c r="HN237" s="422"/>
      <c r="HO237" s="423"/>
      <c r="HP237" s="422"/>
    </row>
    <row r="238" spans="1:225" x14ac:dyDescent="0.2">
      <c r="A238" s="588">
        <v>2</v>
      </c>
      <c r="B238" s="508" t="s">
        <v>480</v>
      </c>
      <c r="C238" s="589"/>
      <c r="D238" s="244"/>
      <c r="E238" s="590"/>
      <c r="F238" s="426"/>
      <c r="G238" s="427"/>
      <c r="H238" s="426"/>
      <c r="I238" s="426"/>
      <c r="J238" s="427"/>
      <c r="K238" s="426"/>
      <c r="L238" s="426">
        <v>45</v>
      </c>
      <c r="M238" s="427">
        <v>1199574.6999999995</v>
      </c>
      <c r="N238" s="426">
        <v>287</v>
      </c>
      <c r="O238" s="426"/>
      <c r="P238" s="427"/>
      <c r="Q238" s="426"/>
      <c r="R238" s="426"/>
      <c r="S238" s="427"/>
      <c r="T238" s="426"/>
      <c r="U238" s="426"/>
      <c r="V238" s="427"/>
      <c r="W238" s="426"/>
      <c r="X238" s="426"/>
      <c r="Y238" s="427"/>
      <c r="Z238" s="426"/>
      <c r="AA238" s="426"/>
      <c r="AB238" s="427"/>
      <c r="AC238" s="426"/>
      <c r="AD238" s="426"/>
      <c r="AE238" s="427"/>
      <c r="AF238" s="426"/>
      <c r="AG238" s="426"/>
      <c r="AH238" s="427"/>
      <c r="AI238" s="426"/>
      <c r="AJ238" s="426">
        <v>6</v>
      </c>
      <c r="AK238" s="427">
        <v>163183.47000000003</v>
      </c>
      <c r="AL238" s="426">
        <v>62</v>
      </c>
      <c r="AM238" s="426"/>
      <c r="AN238" s="427"/>
      <c r="AO238" s="426"/>
      <c r="AP238" s="426"/>
      <c r="AQ238" s="427"/>
      <c r="AR238" s="426"/>
      <c r="AS238" s="426"/>
      <c r="AT238" s="427"/>
      <c r="AU238" s="426"/>
      <c r="AV238" s="426"/>
      <c r="AW238" s="427"/>
      <c r="AX238" s="426"/>
      <c r="AY238" s="426"/>
      <c r="AZ238" s="427"/>
      <c r="BA238" s="426"/>
      <c r="BB238" s="426"/>
      <c r="BC238" s="427"/>
      <c r="BD238" s="426"/>
      <c r="BE238" s="426"/>
      <c r="BF238" s="427"/>
      <c r="BG238" s="426"/>
      <c r="BH238" s="426">
        <v>17</v>
      </c>
      <c r="BI238" s="427">
        <v>493103.5300000002</v>
      </c>
      <c r="BJ238" s="426">
        <v>168</v>
      </c>
      <c r="BK238" s="426"/>
      <c r="BL238" s="427"/>
      <c r="BM238" s="426"/>
      <c r="BN238" s="426">
        <v>51</v>
      </c>
      <c r="BO238" s="427">
        <v>1461410.7700000005</v>
      </c>
      <c r="BP238" s="426">
        <v>499</v>
      </c>
      <c r="BQ238" s="426"/>
      <c r="BR238" s="427"/>
      <c r="BS238" s="426"/>
      <c r="BT238" s="426">
        <v>1</v>
      </c>
      <c r="BU238" s="427">
        <v>29006.09</v>
      </c>
      <c r="BV238" s="426">
        <v>10</v>
      </c>
      <c r="BW238" s="426"/>
      <c r="BX238" s="427"/>
      <c r="BY238" s="426"/>
      <c r="BZ238" s="426">
        <v>2</v>
      </c>
      <c r="CA238" s="427">
        <v>79724.34</v>
      </c>
      <c r="CB238" s="426">
        <v>18</v>
      </c>
      <c r="CC238" s="426"/>
      <c r="CD238" s="427"/>
      <c r="CE238" s="426"/>
      <c r="CF238" s="426"/>
      <c r="CG238" s="427"/>
      <c r="CH238" s="426"/>
      <c r="CI238" s="426"/>
      <c r="CJ238" s="427"/>
      <c r="CK238" s="426"/>
      <c r="CL238" s="426">
        <v>40</v>
      </c>
      <c r="CM238" s="427">
        <v>1160743.96</v>
      </c>
      <c r="CN238" s="426">
        <v>401</v>
      </c>
      <c r="CO238" s="426"/>
      <c r="CP238" s="427"/>
      <c r="CQ238" s="426"/>
      <c r="CR238" s="426">
        <v>4</v>
      </c>
      <c r="CS238" s="427">
        <v>302388.34999999998</v>
      </c>
      <c r="CT238" s="426">
        <v>40</v>
      </c>
      <c r="CU238" s="426"/>
      <c r="CV238" s="427"/>
      <c r="CW238" s="426"/>
      <c r="CX238" s="426"/>
      <c r="CY238" s="427"/>
      <c r="CZ238" s="426"/>
      <c r="DA238" s="426"/>
      <c r="DB238" s="427"/>
      <c r="DC238" s="426"/>
      <c r="DD238" s="426"/>
      <c r="DE238" s="427"/>
      <c r="DF238" s="426"/>
      <c r="DG238" s="426"/>
      <c r="DH238" s="427"/>
      <c r="DI238" s="426"/>
      <c r="DJ238" s="426">
        <v>35</v>
      </c>
      <c r="DK238" s="427">
        <v>5088278.2299999995</v>
      </c>
      <c r="DL238" s="426">
        <v>347</v>
      </c>
      <c r="DM238" s="426"/>
      <c r="DN238" s="427"/>
      <c r="DO238" s="426"/>
      <c r="DP238" s="426">
        <v>3</v>
      </c>
      <c r="DQ238" s="427">
        <v>329319.94</v>
      </c>
      <c r="DR238" s="426">
        <v>29</v>
      </c>
      <c r="DS238" s="426"/>
      <c r="DT238" s="427"/>
      <c r="DU238" s="426"/>
      <c r="DV238" s="426"/>
      <c r="DW238" s="427"/>
      <c r="DX238" s="426"/>
      <c r="DY238" s="426"/>
      <c r="DZ238" s="427"/>
      <c r="EA238" s="426"/>
      <c r="EB238" s="426">
        <v>1</v>
      </c>
      <c r="EC238" s="427">
        <v>115893.83</v>
      </c>
      <c r="ED238" s="426">
        <v>14</v>
      </c>
      <c r="EE238" s="426"/>
      <c r="EF238" s="427"/>
      <c r="EG238" s="426"/>
      <c r="EH238" s="426"/>
      <c r="EI238" s="427"/>
      <c r="EJ238" s="426"/>
      <c r="EK238" s="426"/>
      <c r="EL238" s="427"/>
      <c r="EM238" s="426"/>
      <c r="EN238" s="426"/>
      <c r="EO238" s="427"/>
      <c r="EP238" s="426"/>
      <c r="EQ238" s="426"/>
      <c r="ER238" s="427"/>
      <c r="ES238" s="426"/>
      <c r="ET238" s="426">
        <v>1</v>
      </c>
      <c r="EU238" s="427">
        <v>24171.74</v>
      </c>
      <c r="EV238" s="426">
        <v>10</v>
      </c>
      <c r="EW238" s="426"/>
      <c r="EX238" s="427"/>
      <c r="EY238" s="426"/>
      <c r="EZ238" s="426">
        <v>8</v>
      </c>
      <c r="FA238" s="427">
        <v>243047.76</v>
      </c>
      <c r="FB238" s="426">
        <v>79</v>
      </c>
      <c r="FC238" s="426"/>
      <c r="FD238" s="427"/>
      <c r="FE238" s="426"/>
      <c r="FF238" s="426"/>
      <c r="FG238" s="427"/>
      <c r="FH238" s="426"/>
      <c r="FI238" s="426"/>
      <c r="FJ238" s="427"/>
      <c r="FK238" s="426"/>
      <c r="FL238" s="426"/>
      <c r="FM238" s="427"/>
      <c r="FN238" s="426"/>
      <c r="FO238" s="426"/>
      <c r="FP238" s="427"/>
      <c r="FQ238" s="426"/>
      <c r="FR238" s="426"/>
      <c r="FS238" s="427"/>
      <c r="FT238" s="426"/>
      <c r="FU238" s="426"/>
      <c r="FV238" s="427"/>
      <c r="FW238" s="426"/>
      <c r="FX238" s="426">
        <v>23</v>
      </c>
      <c r="FY238" s="427">
        <v>656241.59000000008</v>
      </c>
      <c r="FZ238" s="426">
        <v>252</v>
      </c>
      <c r="GA238" s="426"/>
      <c r="GB238" s="427"/>
      <c r="GC238" s="426"/>
      <c r="GD238" s="426">
        <v>3</v>
      </c>
      <c r="GE238" s="427">
        <v>68306.52</v>
      </c>
      <c r="GF238" s="426">
        <v>35</v>
      </c>
      <c r="GG238" s="426"/>
      <c r="GH238" s="427"/>
      <c r="GI238" s="426"/>
      <c r="GJ238" s="426">
        <v>38</v>
      </c>
      <c r="GK238" s="427">
        <v>1332068.9200000002</v>
      </c>
      <c r="GL238" s="426">
        <v>390</v>
      </c>
      <c r="GM238" s="426"/>
      <c r="GN238" s="427"/>
      <c r="GO238" s="426"/>
      <c r="GP238" s="426">
        <v>16</v>
      </c>
      <c r="GQ238" s="427">
        <v>478064.45000000007</v>
      </c>
      <c r="GR238" s="426">
        <v>173</v>
      </c>
      <c r="GS238" s="426"/>
      <c r="GT238" s="427"/>
      <c r="GU238" s="426"/>
      <c r="GV238" s="426">
        <v>12</v>
      </c>
      <c r="GW238" s="427">
        <v>365099.49</v>
      </c>
      <c r="GX238" s="426">
        <v>115</v>
      </c>
      <c r="GY238" s="426"/>
      <c r="GZ238" s="427"/>
      <c r="HA238" s="426"/>
      <c r="HB238" s="426"/>
      <c r="HC238" s="427"/>
      <c r="HD238" s="426"/>
      <c r="HE238" s="426"/>
      <c r="HF238" s="427"/>
      <c r="HG238" s="426"/>
      <c r="HH238" s="584">
        <v>306</v>
      </c>
      <c r="HI238" s="427">
        <v>13589627.679999996</v>
      </c>
      <c r="HJ238" s="584">
        <v>2929</v>
      </c>
      <c r="HK238" s="584">
        <v>0</v>
      </c>
      <c r="HL238" s="427">
        <v>0</v>
      </c>
      <c r="HM238" s="244">
        <v>0</v>
      </c>
      <c r="HN238" s="426">
        <v>306</v>
      </c>
      <c r="HO238" s="427">
        <v>13589627.679999983</v>
      </c>
      <c r="HP238" s="426">
        <v>2929</v>
      </c>
    </row>
    <row r="239" spans="1:225" s="32" customFormat="1" x14ac:dyDescent="0.2">
      <c r="A239" s="591"/>
      <c r="B239" s="509"/>
      <c r="C239" s="592"/>
      <c r="D239" s="593" t="s">
        <v>439</v>
      </c>
      <c r="E239" s="246"/>
      <c r="F239" s="428"/>
      <c r="G239" s="429"/>
      <c r="H239" s="428"/>
      <c r="I239" s="428"/>
      <c r="J239" s="429"/>
      <c r="K239" s="428"/>
      <c r="L239" s="428"/>
      <c r="M239" s="429"/>
      <c r="N239" s="428"/>
      <c r="O239" s="428"/>
      <c r="P239" s="429"/>
      <c r="Q239" s="428"/>
      <c r="R239" s="428"/>
      <c r="S239" s="429"/>
      <c r="T239" s="428"/>
      <c r="U239" s="428"/>
      <c r="V239" s="429"/>
      <c r="W239" s="428"/>
      <c r="X239" s="428"/>
      <c r="Y239" s="429"/>
      <c r="Z239" s="428"/>
      <c r="AA239" s="428"/>
      <c r="AB239" s="429"/>
      <c r="AC239" s="428"/>
      <c r="AD239" s="428"/>
      <c r="AE239" s="429"/>
      <c r="AF239" s="428"/>
      <c r="AG239" s="428"/>
      <c r="AH239" s="429"/>
      <c r="AI239" s="428"/>
      <c r="AJ239" s="428"/>
      <c r="AK239" s="429"/>
      <c r="AL239" s="428"/>
      <c r="AM239" s="428"/>
      <c r="AN239" s="429"/>
      <c r="AO239" s="428"/>
      <c r="AP239" s="428"/>
      <c r="AQ239" s="429"/>
      <c r="AR239" s="428"/>
      <c r="AS239" s="428"/>
      <c r="AT239" s="429"/>
      <c r="AU239" s="428"/>
      <c r="AV239" s="428"/>
      <c r="AW239" s="429"/>
      <c r="AX239" s="428"/>
      <c r="AY239" s="428"/>
      <c r="AZ239" s="429"/>
      <c r="BA239" s="428"/>
      <c r="BB239" s="428"/>
      <c r="BC239" s="429"/>
      <c r="BD239" s="428"/>
      <c r="BE239" s="428"/>
      <c r="BF239" s="429"/>
      <c r="BG239" s="428"/>
      <c r="BH239" s="428"/>
      <c r="BI239" s="429"/>
      <c r="BJ239" s="428"/>
      <c r="BK239" s="428"/>
      <c r="BL239" s="429"/>
      <c r="BM239" s="428"/>
      <c r="BN239" s="428"/>
      <c r="BO239" s="429"/>
      <c r="BP239" s="428"/>
      <c r="BQ239" s="428"/>
      <c r="BR239" s="429"/>
      <c r="BS239" s="428"/>
      <c r="BT239" s="428"/>
      <c r="BU239" s="429"/>
      <c r="BV239" s="428"/>
      <c r="BW239" s="428"/>
      <c r="BX239" s="429"/>
      <c r="BY239" s="428"/>
      <c r="BZ239" s="428"/>
      <c r="CA239" s="429"/>
      <c r="CB239" s="428"/>
      <c r="CC239" s="428"/>
      <c r="CD239" s="429"/>
      <c r="CE239" s="428"/>
      <c r="CF239" s="428"/>
      <c r="CG239" s="429"/>
      <c r="CH239" s="428"/>
      <c r="CI239" s="428"/>
      <c r="CJ239" s="429"/>
      <c r="CK239" s="428"/>
      <c r="CL239" s="428"/>
      <c r="CM239" s="429"/>
      <c r="CN239" s="428"/>
      <c r="CO239" s="428"/>
      <c r="CP239" s="429"/>
      <c r="CQ239" s="428"/>
      <c r="CR239" s="428"/>
      <c r="CS239" s="429"/>
      <c r="CT239" s="428"/>
      <c r="CU239" s="428"/>
      <c r="CV239" s="429"/>
      <c r="CW239" s="428"/>
      <c r="CX239" s="428"/>
      <c r="CY239" s="429"/>
      <c r="CZ239" s="428"/>
      <c r="DA239" s="428"/>
      <c r="DB239" s="429"/>
      <c r="DC239" s="428"/>
      <c r="DD239" s="428"/>
      <c r="DE239" s="429"/>
      <c r="DF239" s="428"/>
      <c r="DG239" s="428"/>
      <c r="DH239" s="429"/>
      <c r="DI239" s="428"/>
      <c r="DJ239" s="428"/>
      <c r="DK239" s="429"/>
      <c r="DL239" s="428"/>
      <c r="DM239" s="428"/>
      <c r="DN239" s="429"/>
      <c r="DO239" s="428"/>
      <c r="DP239" s="428"/>
      <c r="DQ239" s="429"/>
      <c r="DR239" s="428"/>
      <c r="DS239" s="428"/>
      <c r="DT239" s="429"/>
      <c r="DU239" s="428"/>
      <c r="DV239" s="428"/>
      <c r="DW239" s="429"/>
      <c r="DX239" s="428"/>
      <c r="DY239" s="428"/>
      <c r="DZ239" s="429"/>
      <c r="EA239" s="428"/>
      <c r="EB239" s="428"/>
      <c r="EC239" s="429"/>
      <c r="ED239" s="428"/>
      <c r="EE239" s="428"/>
      <c r="EF239" s="429"/>
      <c r="EG239" s="428"/>
      <c r="EH239" s="428"/>
      <c r="EI239" s="429"/>
      <c r="EJ239" s="428"/>
      <c r="EK239" s="428"/>
      <c r="EL239" s="429"/>
      <c r="EM239" s="428"/>
      <c r="EN239" s="428"/>
      <c r="EO239" s="429"/>
      <c r="EP239" s="428"/>
      <c r="EQ239" s="428"/>
      <c r="ER239" s="429"/>
      <c r="ES239" s="428"/>
      <c r="ET239" s="428"/>
      <c r="EU239" s="429"/>
      <c r="EV239" s="428"/>
      <c r="EW239" s="428"/>
      <c r="EX239" s="429"/>
      <c r="EY239" s="428"/>
      <c r="EZ239" s="428"/>
      <c r="FA239" s="429"/>
      <c r="FB239" s="428"/>
      <c r="FC239" s="428"/>
      <c r="FD239" s="429"/>
      <c r="FE239" s="428"/>
      <c r="FF239" s="428"/>
      <c r="FG239" s="429"/>
      <c r="FH239" s="428"/>
      <c r="FI239" s="428"/>
      <c r="FJ239" s="429"/>
      <c r="FK239" s="428"/>
      <c r="FL239" s="428"/>
      <c r="FM239" s="429"/>
      <c r="FN239" s="428"/>
      <c r="FO239" s="428"/>
      <c r="FP239" s="429"/>
      <c r="FQ239" s="428"/>
      <c r="FR239" s="428"/>
      <c r="FS239" s="429"/>
      <c r="FT239" s="428"/>
      <c r="FU239" s="428"/>
      <c r="FV239" s="429"/>
      <c r="FW239" s="428"/>
      <c r="FX239" s="428"/>
      <c r="FY239" s="429"/>
      <c r="FZ239" s="428"/>
      <c r="GA239" s="428"/>
      <c r="GB239" s="429"/>
      <c r="GC239" s="428"/>
      <c r="GD239" s="428"/>
      <c r="GE239" s="429"/>
      <c r="GF239" s="428"/>
      <c r="GG239" s="428"/>
      <c r="GH239" s="429"/>
      <c r="GI239" s="428"/>
      <c r="GJ239" s="428"/>
      <c r="GK239" s="429"/>
      <c r="GL239" s="428"/>
      <c r="GM239" s="428"/>
      <c r="GN239" s="429"/>
      <c r="GO239" s="428"/>
      <c r="GP239" s="428"/>
      <c r="GQ239" s="429"/>
      <c r="GR239" s="428"/>
      <c r="GS239" s="428"/>
      <c r="GT239" s="429"/>
      <c r="GU239" s="428"/>
      <c r="GV239" s="428"/>
      <c r="GW239" s="429"/>
      <c r="GX239" s="428"/>
      <c r="GY239" s="428"/>
      <c r="GZ239" s="429"/>
      <c r="HA239" s="428"/>
      <c r="HB239" s="428"/>
      <c r="HC239" s="429"/>
      <c r="HD239" s="428"/>
      <c r="HE239" s="428"/>
      <c r="HF239" s="429"/>
      <c r="HG239" s="428"/>
      <c r="HH239" s="574"/>
      <c r="HI239" s="429"/>
      <c r="HJ239" s="574"/>
      <c r="HK239" s="574"/>
      <c r="HL239" s="429"/>
      <c r="HM239" s="242"/>
      <c r="HN239" s="428"/>
      <c r="HO239" s="429"/>
      <c r="HP239" s="428"/>
      <c r="HQ239" s="42"/>
    </row>
    <row r="240" spans="1:225" s="32" customFormat="1" ht="38.25" x14ac:dyDescent="0.2">
      <c r="A240" s="421">
        <v>2</v>
      </c>
      <c r="B240" s="507">
        <v>36</v>
      </c>
      <c r="C240" s="586" t="s">
        <v>49</v>
      </c>
      <c r="D240" s="170" t="s">
        <v>440</v>
      </c>
      <c r="E240" s="587" t="s">
        <v>780</v>
      </c>
      <c r="F240" s="422"/>
      <c r="G240" s="423"/>
      <c r="H240" s="422"/>
      <c r="I240" s="422"/>
      <c r="J240" s="423"/>
      <c r="K240" s="422"/>
      <c r="L240" s="422">
        <v>1</v>
      </c>
      <c r="M240" s="423">
        <v>12564.38</v>
      </c>
      <c r="N240" s="422">
        <v>15</v>
      </c>
      <c r="O240" s="422"/>
      <c r="P240" s="423"/>
      <c r="Q240" s="422"/>
      <c r="R240" s="422"/>
      <c r="S240" s="423"/>
      <c r="T240" s="422"/>
      <c r="U240" s="422"/>
      <c r="V240" s="423"/>
      <c r="W240" s="422"/>
      <c r="X240" s="422"/>
      <c r="Y240" s="423"/>
      <c r="Z240" s="422"/>
      <c r="AA240" s="422"/>
      <c r="AB240" s="423"/>
      <c r="AC240" s="422"/>
      <c r="AD240" s="422"/>
      <c r="AE240" s="423"/>
      <c r="AF240" s="422"/>
      <c r="AG240" s="422"/>
      <c r="AH240" s="423"/>
      <c r="AI240" s="422"/>
      <c r="AJ240" s="422">
        <v>4</v>
      </c>
      <c r="AK240" s="423">
        <v>52772.6</v>
      </c>
      <c r="AL240" s="422">
        <v>29</v>
      </c>
      <c r="AM240" s="422"/>
      <c r="AN240" s="423"/>
      <c r="AO240" s="422"/>
      <c r="AP240" s="422"/>
      <c r="AQ240" s="423"/>
      <c r="AR240" s="422"/>
      <c r="AS240" s="422"/>
      <c r="AT240" s="423"/>
      <c r="AU240" s="422"/>
      <c r="AV240" s="422"/>
      <c r="AW240" s="423"/>
      <c r="AX240" s="422"/>
      <c r="AY240" s="422"/>
      <c r="AZ240" s="423"/>
      <c r="BA240" s="422"/>
      <c r="BB240" s="422"/>
      <c r="BC240" s="423"/>
      <c r="BD240" s="422"/>
      <c r="BE240" s="422"/>
      <c r="BF240" s="423"/>
      <c r="BG240" s="422"/>
      <c r="BH240" s="422"/>
      <c r="BI240" s="423"/>
      <c r="BJ240" s="422"/>
      <c r="BK240" s="422"/>
      <c r="BL240" s="423"/>
      <c r="BM240" s="422"/>
      <c r="BN240" s="422">
        <v>1</v>
      </c>
      <c r="BO240" s="423">
        <v>15831.78</v>
      </c>
      <c r="BP240" s="422">
        <v>5</v>
      </c>
      <c r="BQ240" s="422"/>
      <c r="BR240" s="423"/>
      <c r="BS240" s="422"/>
      <c r="BT240" s="422"/>
      <c r="BU240" s="423"/>
      <c r="BV240" s="422"/>
      <c r="BW240" s="422"/>
      <c r="BX240" s="423"/>
      <c r="BY240" s="422"/>
      <c r="BZ240" s="422"/>
      <c r="CA240" s="423"/>
      <c r="CB240" s="422"/>
      <c r="CC240" s="422"/>
      <c r="CD240" s="423"/>
      <c r="CE240" s="422"/>
      <c r="CF240" s="422">
        <v>1</v>
      </c>
      <c r="CG240" s="423">
        <v>7070.11</v>
      </c>
      <c r="CH240" s="422">
        <v>1</v>
      </c>
      <c r="CI240" s="422"/>
      <c r="CJ240" s="423"/>
      <c r="CK240" s="422"/>
      <c r="CL240" s="422"/>
      <c r="CM240" s="423"/>
      <c r="CN240" s="422"/>
      <c r="CO240" s="422"/>
      <c r="CP240" s="423"/>
      <c r="CQ240" s="422"/>
      <c r="CR240" s="422"/>
      <c r="CS240" s="423"/>
      <c r="CT240" s="422"/>
      <c r="CU240" s="422"/>
      <c r="CV240" s="423"/>
      <c r="CW240" s="422"/>
      <c r="CX240" s="422"/>
      <c r="CY240" s="423"/>
      <c r="CZ240" s="422"/>
      <c r="DA240" s="422"/>
      <c r="DB240" s="423"/>
      <c r="DC240" s="422"/>
      <c r="DD240" s="422"/>
      <c r="DE240" s="423"/>
      <c r="DF240" s="422"/>
      <c r="DG240" s="422"/>
      <c r="DH240" s="423"/>
      <c r="DI240" s="422"/>
      <c r="DJ240" s="422"/>
      <c r="DK240" s="423"/>
      <c r="DL240" s="422"/>
      <c r="DM240" s="422"/>
      <c r="DN240" s="423"/>
      <c r="DO240" s="422"/>
      <c r="DP240" s="422"/>
      <c r="DQ240" s="423"/>
      <c r="DR240" s="422"/>
      <c r="DS240" s="422"/>
      <c r="DT240" s="423"/>
      <c r="DU240" s="422"/>
      <c r="DV240" s="422"/>
      <c r="DW240" s="423"/>
      <c r="DX240" s="422"/>
      <c r="DY240" s="422"/>
      <c r="DZ240" s="423"/>
      <c r="EA240" s="422"/>
      <c r="EB240" s="422"/>
      <c r="EC240" s="423"/>
      <c r="ED240" s="422"/>
      <c r="EE240" s="422"/>
      <c r="EF240" s="423"/>
      <c r="EG240" s="422"/>
      <c r="EH240" s="422"/>
      <c r="EI240" s="423"/>
      <c r="EJ240" s="422"/>
      <c r="EK240" s="422"/>
      <c r="EL240" s="423"/>
      <c r="EM240" s="422"/>
      <c r="EN240" s="422"/>
      <c r="EO240" s="423"/>
      <c r="EP240" s="422"/>
      <c r="EQ240" s="422"/>
      <c r="ER240" s="423"/>
      <c r="ES240" s="422"/>
      <c r="ET240" s="422"/>
      <c r="EU240" s="423"/>
      <c r="EV240" s="422"/>
      <c r="EW240" s="422"/>
      <c r="EX240" s="423"/>
      <c r="EY240" s="422"/>
      <c r="EZ240" s="422"/>
      <c r="FA240" s="423"/>
      <c r="FB240" s="422"/>
      <c r="FC240" s="422"/>
      <c r="FD240" s="423"/>
      <c r="FE240" s="422"/>
      <c r="FF240" s="422"/>
      <c r="FG240" s="423"/>
      <c r="FH240" s="422"/>
      <c r="FI240" s="422"/>
      <c r="FJ240" s="423"/>
      <c r="FK240" s="422"/>
      <c r="FL240" s="422"/>
      <c r="FM240" s="423"/>
      <c r="FN240" s="422"/>
      <c r="FO240" s="422"/>
      <c r="FP240" s="423"/>
      <c r="FQ240" s="422"/>
      <c r="FR240" s="422"/>
      <c r="FS240" s="423"/>
      <c r="FT240" s="422"/>
      <c r="FU240" s="422"/>
      <c r="FV240" s="423"/>
      <c r="FW240" s="422"/>
      <c r="FX240" s="422"/>
      <c r="FY240" s="423"/>
      <c r="FZ240" s="422"/>
      <c r="GA240" s="422"/>
      <c r="GB240" s="423"/>
      <c r="GC240" s="422"/>
      <c r="GD240" s="422"/>
      <c r="GE240" s="423"/>
      <c r="GF240" s="422"/>
      <c r="GG240" s="422"/>
      <c r="GH240" s="423"/>
      <c r="GI240" s="422"/>
      <c r="GJ240" s="422"/>
      <c r="GK240" s="423"/>
      <c r="GL240" s="422"/>
      <c r="GM240" s="422"/>
      <c r="GN240" s="423"/>
      <c r="GO240" s="422"/>
      <c r="GP240" s="422"/>
      <c r="GQ240" s="423"/>
      <c r="GR240" s="422"/>
      <c r="GS240" s="422"/>
      <c r="GT240" s="423"/>
      <c r="GU240" s="422"/>
      <c r="GV240" s="422"/>
      <c r="GW240" s="423"/>
      <c r="GX240" s="422"/>
      <c r="GY240" s="422"/>
      <c r="GZ240" s="423"/>
      <c r="HA240" s="422"/>
      <c r="HB240" s="422"/>
      <c r="HC240" s="423"/>
      <c r="HD240" s="422"/>
      <c r="HE240" s="422"/>
      <c r="HF240" s="423"/>
      <c r="HG240" s="422"/>
      <c r="HH240" s="573">
        <v>7</v>
      </c>
      <c r="HI240" s="425">
        <v>88238.87</v>
      </c>
      <c r="HJ240" s="573">
        <v>50</v>
      </c>
      <c r="HK240" s="573">
        <v>0</v>
      </c>
      <c r="HL240" s="425">
        <v>0</v>
      </c>
      <c r="HM240" s="424">
        <v>0</v>
      </c>
      <c r="HN240" s="422">
        <v>7</v>
      </c>
      <c r="HO240" s="423">
        <v>88238.87000000001</v>
      </c>
      <c r="HP240" s="422">
        <v>50</v>
      </c>
      <c r="HQ240" s="42"/>
    </row>
    <row r="241" spans="1:225" s="32" customFormat="1" ht="25.5" x14ac:dyDescent="0.2">
      <c r="A241" s="421">
        <v>2</v>
      </c>
      <c r="B241" s="507"/>
      <c r="C241" s="507"/>
      <c r="D241" s="533" t="s">
        <v>642</v>
      </c>
      <c r="E241" s="243" t="s">
        <v>643</v>
      </c>
      <c r="F241" s="422"/>
      <c r="G241" s="423"/>
      <c r="H241" s="422"/>
      <c r="I241" s="422"/>
      <c r="J241" s="423"/>
      <c r="K241" s="422"/>
      <c r="L241" s="422"/>
      <c r="M241" s="423"/>
      <c r="N241" s="422"/>
      <c r="O241" s="422"/>
      <c r="P241" s="423"/>
      <c r="Q241" s="422"/>
      <c r="R241" s="422"/>
      <c r="S241" s="423"/>
      <c r="T241" s="422"/>
      <c r="U241" s="422"/>
      <c r="V241" s="423"/>
      <c r="W241" s="422"/>
      <c r="X241" s="422"/>
      <c r="Y241" s="423"/>
      <c r="Z241" s="422"/>
      <c r="AA241" s="422"/>
      <c r="AB241" s="423"/>
      <c r="AC241" s="422"/>
      <c r="AD241" s="422"/>
      <c r="AE241" s="423"/>
      <c r="AF241" s="422"/>
      <c r="AG241" s="422"/>
      <c r="AH241" s="423"/>
      <c r="AI241" s="422"/>
      <c r="AJ241" s="422"/>
      <c r="AK241" s="423"/>
      <c r="AL241" s="422"/>
      <c r="AM241" s="422"/>
      <c r="AN241" s="423"/>
      <c r="AO241" s="422"/>
      <c r="AP241" s="422"/>
      <c r="AQ241" s="423"/>
      <c r="AR241" s="422"/>
      <c r="AS241" s="422"/>
      <c r="AT241" s="423"/>
      <c r="AU241" s="422"/>
      <c r="AV241" s="422"/>
      <c r="AW241" s="423"/>
      <c r="AX241" s="422"/>
      <c r="AY241" s="422"/>
      <c r="AZ241" s="423"/>
      <c r="BA241" s="422"/>
      <c r="BB241" s="422"/>
      <c r="BC241" s="423"/>
      <c r="BD241" s="422"/>
      <c r="BE241" s="422"/>
      <c r="BF241" s="423"/>
      <c r="BG241" s="422"/>
      <c r="BH241" s="422"/>
      <c r="BI241" s="423"/>
      <c r="BJ241" s="422"/>
      <c r="BK241" s="422"/>
      <c r="BL241" s="423"/>
      <c r="BM241" s="422"/>
      <c r="BN241" s="422"/>
      <c r="BO241" s="423"/>
      <c r="BP241" s="422"/>
      <c r="BQ241" s="422"/>
      <c r="BR241" s="423"/>
      <c r="BS241" s="422"/>
      <c r="BT241" s="422"/>
      <c r="BU241" s="423"/>
      <c r="BV241" s="422"/>
      <c r="BW241" s="422"/>
      <c r="BX241" s="423"/>
      <c r="BY241" s="422"/>
      <c r="BZ241" s="422"/>
      <c r="CA241" s="423"/>
      <c r="CB241" s="422"/>
      <c r="CC241" s="422"/>
      <c r="CD241" s="423"/>
      <c r="CE241" s="422"/>
      <c r="CF241" s="422"/>
      <c r="CG241" s="423"/>
      <c r="CH241" s="422"/>
      <c r="CI241" s="422"/>
      <c r="CJ241" s="422"/>
      <c r="CK241" s="422"/>
      <c r="CL241" s="422"/>
      <c r="CM241" s="423"/>
      <c r="CN241" s="422"/>
      <c r="CO241" s="422"/>
      <c r="CP241" s="423"/>
      <c r="CQ241" s="422"/>
      <c r="CR241" s="422"/>
      <c r="CS241" s="423"/>
      <c r="CT241" s="422"/>
      <c r="CU241" s="422"/>
      <c r="CV241" s="423"/>
      <c r="CW241" s="422"/>
      <c r="CX241" s="422"/>
      <c r="CY241" s="423"/>
      <c r="CZ241" s="422"/>
      <c r="DA241" s="422"/>
      <c r="DB241" s="423"/>
      <c r="DC241" s="422"/>
      <c r="DD241" s="422"/>
      <c r="DE241" s="423"/>
      <c r="DF241" s="422"/>
      <c r="DG241" s="422"/>
      <c r="DH241" s="423"/>
      <c r="DI241" s="422"/>
      <c r="DJ241" s="422"/>
      <c r="DK241" s="423"/>
      <c r="DL241" s="422"/>
      <c r="DM241" s="422"/>
      <c r="DN241" s="423"/>
      <c r="DO241" s="422"/>
      <c r="DP241" s="422"/>
      <c r="DQ241" s="423"/>
      <c r="DR241" s="422"/>
      <c r="DS241" s="422"/>
      <c r="DT241" s="423"/>
      <c r="DU241" s="422"/>
      <c r="DV241" s="422"/>
      <c r="DW241" s="423"/>
      <c r="DX241" s="422"/>
      <c r="DY241" s="422"/>
      <c r="DZ241" s="423"/>
      <c r="EA241" s="422"/>
      <c r="EB241" s="422"/>
      <c r="EC241" s="423"/>
      <c r="ED241" s="422"/>
      <c r="EE241" s="422"/>
      <c r="EF241" s="422"/>
      <c r="EG241" s="422"/>
      <c r="EH241" s="422"/>
      <c r="EI241" s="423"/>
      <c r="EJ241" s="422"/>
      <c r="EK241" s="422"/>
      <c r="EL241" s="423"/>
      <c r="EM241" s="422"/>
      <c r="EN241" s="422"/>
      <c r="EO241" s="423"/>
      <c r="EP241" s="422"/>
      <c r="EQ241" s="422"/>
      <c r="ER241" s="423"/>
      <c r="ES241" s="422"/>
      <c r="ET241" s="422"/>
      <c r="EU241" s="423"/>
      <c r="EV241" s="422"/>
      <c r="EW241" s="422"/>
      <c r="EX241" s="423"/>
      <c r="EY241" s="422"/>
      <c r="EZ241" s="422"/>
      <c r="FA241" s="423"/>
      <c r="FB241" s="422"/>
      <c r="FC241" s="422"/>
      <c r="FD241" s="423"/>
      <c r="FE241" s="422"/>
      <c r="FF241" s="422"/>
      <c r="FG241" s="423"/>
      <c r="FH241" s="422"/>
      <c r="FI241" s="422"/>
      <c r="FJ241" s="423"/>
      <c r="FK241" s="422"/>
      <c r="FL241" s="422"/>
      <c r="FM241" s="423"/>
      <c r="FN241" s="422"/>
      <c r="FO241" s="422"/>
      <c r="FP241" s="422"/>
      <c r="FQ241" s="422"/>
      <c r="FR241" s="422"/>
      <c r="FS241" s="423"/>
      <c r="FT241" s="422"/>
      <c r="FU241" s="422"/>
      <c r="FV241" s="423"/>
      <c r="FW241" s="422"/>
      <c r="FX241" s="422"/>
      <c r="FY241" s="423"/>
      <c r="FZ241" s="422"/>
      <c r="GA241" s="422"/>
      <c r="GB241" s="423"/>
      <c r="GC241" s="422"/>
      <c r="GD241" s="422"/>
      <c r="GE241" s="423"/>
      <c r="GF241" s="422"/>
      <c r="GG241" s="422"/>
      <c r="GH241" s="423"/>
      <c r="GI241" s="422"/>
      <c r="GJ241" s="422"/>
      <c r="GK241" s="423"/>
      <c r="GL241" s="422"/>
      <c r="GM241" s="422"/>
      <c r="GN241" s="423"/>
      <c r="GO241" s="422"/>
      <c r="GP241" s="422"/>
      <c r="GQ241" s="423"/>
      <c r="GR241" s="422"/>
      <c r="GS241" s="422"/>
      <c r="GT241" s="423"/>
      <c r="GU241" s="422"/>
      <c r="GV241" s="422"/>
      <c r="GW241" s="423"/>
      <c r="GX241" s="422"/>
      <c r="GY241" s="422"/>
      <c r="GZ241" s="423"/>
      <c r="HA241" s="422"/>
      <c r="HB241" s="422"/>
      <c r="HC241" s="423"/>
      <c r="HD241" s="422"/>
      <c r="HE241" s="422"/>
      <c r="HF241" s="423"/>
      <c r="HG241" s="422"/>
      <c r="HH241" s="424">
        <f t="shared" ref="HH241:HJ242" si="4">F241+L241+R241+X241++AD241+AJ241+AP241+AV241+BB241+BH241+BN241+BT241+BZ241+CF241+CL241+CR241+CX241+DD241+DJ241+DP241+DV241+EB241+EH241+EN241+ET241+EW241+EZ241+FF241+FL241+FR241+FX241+GD241+GJ241+GP241+GV241+HB241+HE241</f>
        <v>0</v>
      </c>
      <c r="HI241" s="425">
        <f t="shared" si="4"/>
        <v>0</v>
      </c>
      <c r="HJ241" s="424">
        <f t="shared" si="4"/>
        <v>0</v>
      </c>
      <c r="HK241" s="424">
        <f t="shared" ref="HK241:HM242" si="5">I241+O241+U241+AA241+AG241+AM241+AS241+AY241+BE241+BK241+BQ241+BW241+CC241+CO241+CU241+DA241+DG241+DM241+DS241+DY241+EK241+EQ241+FC241+FI241+FU241+GA241+GG241+GM241+GS241+GY241</f>
        <v>0</v>
      </c>
      <c r="HL241" s="425">
        <f t="shared" si="5"/>
        <v>0</v>
      </c>
      <c r="HM241" s="424">
        <f t="shared" si="5"/>
        <v>0</v>
      </c>
      <c r="HN241" s="422"/>
      <c r="HO241" s="423"/>
      <c r="HP241" s="422"/>
      <c r="HQ241" s="42"/>
    </row>
    <row r="242" spans="1:225" s="32" customFormat="1" ht="51" x14ac:dyDescent="0.2">
      <c r="A242" s="421">
        <v>2</v>
      </c>
      <c r="B242" s="507"/>
      <c r="C242" s="507"/>
      <c r="D242" s="533" t="s">
        <v>441</v>
      </c>
      <c r="E242" s="243" t="s">
        <v>241</v>
      </c>
      <c r="F242" s="422"/>
      <c r="G242" s="423"/>
      <c r="H242" s="422"/>
      <c r="I242" s="422"/>
      <c r="J242" s="423"/>
      <c r="K242" s="422"/>
      <c r="L242" s="422"/>
      <c r="M242" s="423"/>
      <c r="N242" s="422"/>
      <c r="O242" s="422"/>
      <c r="P242" s="423"/>
      <c r="Q242" s="422"/>
      <c r="R242" s="422"/>
      <c r="S242" s="423"/>
      <c r="T242" s="422"/>
      <c r="U242" s="422"/>
      <c r="V242" s="423"/>
      <c r="W242" s="422"/>
      <c r="X242" s="422"/>
      <c r="Y242" s="423"/>
      <c r="Z242" s="422"/>
      <c r="AA242" s="422"/>
      <c r="AB242" s="423"/>
      <c r="AC242" s="422"/>
      <c r="AD242" s="422"/>
      <c r="AE242" s="423"/>
      <c r="AF242" s="422"/>
      <c r="AG242" s="422"/>
      <c r="AH242" s="423"/>
      <c r="AI242" s="422"/>
      <c r="AJ242" s="422"/>
      <c r="AK242" s="423"/>
      <c r="AL242" s="422"/>
      <c r="AM242" s="422"/>
      <c r="AN242" s="423"/>
      <c r="AO242" s="422"/>
      <c r="AP242" s="422"/>
      <c r="AQ242" s="423"/>
      <c r="AR242" s="422"/>
      <c r="AS242" s="422"/>
      <c r="AT242" s="423"/>
      <c r="AU242" s="422"/>
      <c r="AV242" s="422"/>
      <c r="AW242" s="423"/>
      <c r="AX242" s="422"/>
      <c r="AY242" s="422"/>
      <c r="AZ242" s="423"/>
      <c r="BA242" s="422"/>
      <c r="BB242" s="422"/>
      <c r="BC242" s="423"/>
      <c r="BD242" s="422"/>
      <c r="BE242" s="422"/>
      <c r="BF242" s="423"/>
      <c r="BG242" s="422"/>
      <c r="BH242" s="422"/>
      <c r="BI242" s="423"/>
      <c r="BJ242" s="422"/>
      <c r="BK242" s="422"/>
      <c r="BL242" s="423"/>
      <c r="BM242" s="422"/>
      <c r="BN242" s="422"/>
      <c r="BO242" s="423"/>
      <c r="BP242" s="422"/>
      <c r="BQ242" s="422"/>
      <c r="BR242" s="423"/>
      <c r="BS242" s="422"/>
      <c r="BT242" s="422"/>
      <c r="BU242" s="423"/>
      <c r="BV242" s="422"/>
      <c r="BW242" s="422"/>
      <c r="BX242" s="423"/>
      <c r="BY242" s="422"/>
      <c r="BZ242" s="422"/>
      <c r="CA242" s="423"/>
      <c r="CB242" s="422"/>
      <c r="CC242" s="422"/>
      <c r="CD242" s="423"/>
      <c r="CE242" s="422"/>
      <c r="CF242" s="422"/>
      <c r="CG242" s="423"/>
      <c r="CH242" s="422"/>
      <c r="CI242" s="422"/>
      <c r="CJ242" s="422"/>
      <c r="CK242" s="422"/>
      <c r="CL242" s="422"/>
      <c r="CM242" s="423"/>
      <c r="CN242" s="422"/>
      <c r="CO242" s="422"/>
      <c r="CP242" s="423"/>
      <c r="CQ242" s="422"/>
      <c r="CR242" s="422"/>
      <c r="CS242" s="423"/>
      <c r="CT242" s="422"/>
      <c r="CU242" s="422"/>
      <c r="CV242" s="423"/>
      <c r="CW242" s="422"/>
      <c r="CX242" s="422"/>
      <c r="CY242" s="423"/>
      <c r="CZ242" s="422"/>
      <c r="DA242" s="422"/>
      <c r="DB242" s="423"/>
      <c r="DC242" s="422"/>
      <c r="DD242" s="422"/>
      <c r="DE242" s="423"/>
      <c r="DF242" s="422"/>
      <c r="DG242" s="422"/>
      <c r="DH242" s="423"/>
      <c r="DI242" s="422"/>
      <c r="DJ242" s="422"/>
      <c r="DK242" s="423"/>
      <c r="DL242" s="422"/>
      <c r="DM242" s="422"/>
      <c r="DN242" s="423"/>
      <c r="DO242" s="422"/>
      <c r="DP242" s="422"/>
      <c r="DQ242" s="423"/>
      <c r="DR242" s="422"/>
      <c r="DS242" s="422"/>
      <c r="DT242" s="423"/>
      <c r="DU242" s="422"/>
      <c r="DV242" s="422"/>
      <c r="DW242" s="423"/>
      <c r="DX242" s="422"/>
      <c r="DY242" s="422"/>
      <c r="DZ242" s="423"/>
      <c r="EA242" s="422"/>
      <c r="EB242" s="422"/>
      <c r="EC242" s="423"/>
      <c r="ED242" s="422"/>
      <c r="EE242" s="422"/>
      <c r="EF242" s="422"/>
      <c r="EG242" s="422"/>
      <c r="EH242" s="422"/>
      <c r="EI242" s="423"/>
      <c r="EJ242" s="422"/>
      <c r="EK242" s="422"/>
      <c r="EL242" s="423"/>
      <c r="EM242" s="422"/>
      <c r="EN242" s="422"/>
      <c r="EO242" s="423"/>
      <c r="EP242" s="422"/>
      <c r="EQ242" s="422"/>
      <c r="ER242" s="423"/>
      <c r="ES242" s="422"/>
      <c r="ET242" s="422"/>
      <c r="EU242" s="423"/>
      <c r="EV242" s="422"/>
      <c r="EW242" s="422"/>
      <c r="EX242" s="423"/>
      <c r="EY242" s="422"/>
      <c r="EZ242" s="422"/>
      <c r="FA242" s="423"/>
      <c r="FB242" s="422"/>
      <c r="FC242" s="422"/>
      <c r="FD242" s="423"/>
      <c r="FE242" s="422"/>
      <c r="FF242" s="422"/>
      <c r="FG242" s="423"/>
      <c r="FH242" s="422"/>
      <c r="FI242" s="422"/>
      <c r="FJ242" s="423"/>
      <c r="FK242" s="422"/>
      <c r="FL242" s="422"/>
      <c r="FM242" s="423"/>
      <c r="FN242" s="422"/>
      <c r="FO242" s="422"/>
      <c r="FP242" s="422"/>
      <c r="FQ242" s="422"/>
      <c r="FR242" s="422"/>
      <c r="FS242" s="423"/>
      <c r="FT242" s="422"/>
      <c r="FU242" s="422"/>
      <c r="FV242" s="423"/>
      <c r="FW242" s="422"/>
      <c r="FX242" s="422"/>
      <c r="FY242" s="423"/>
      <c r="FZ242" s="422"/>
      <c r="GA242" s="422"/>
      <c r="GB242" s="423"/>
      <c r="GC242" s="422"/>
      <c r="GD242" s="422"/>
      <c r="GE242" s="423"/>
      <c r="GF242" s="422"/>
      <c r="GG242" s="422"/>
      <c r="GH242" s="423"/>
      <c r="GI242" s="422"/>
      <c r="GJ242" s="422"/>
      <c r="GK242" s="423"/>
      <c r="GL242" s="422"/>
      <c r="GM242" s="422"/>
      <c r="GN242" s="423"/>
      <c r="GO242" s="422"/>
      <c r="GP242" s="422"/>
      <c r="GQ242" s="423"/>
      <c r="GR242" s="422"/>
      <c r="GS242" s="422"/>
      <c r="GT242" s="423"/>
      <c r="GU242" s="422"/>
      <c r="GV242" s="422"/>
      <c r="GW242" s="423"/>
      <c r="GX242" s="422"/>
      <c r="GY242" s="422"/>
      <c r="GZ242" s="423"/>
      <c r="HA242" s="422"/>
      <c r="HB242" s="422"/>
      <c r="HC242" s="423"/>
      <c r="HD242" s="422"/>
      <c r="HE242" s="422"/>
      <c r="HF242" s="423"/>
      <c r="HG242" s="422"/>
      <c r="HH242" s="424">
        <f t="shared" si="4"/>
        <v>0</v>
      </c>
      <c r="HI242" s="425">
        <f t="shared" si="4"/>
        <v>0</v>
      </c>
      <c r="HJ242" s="424">
        <f t="shared" si="4"/>
        <v>0</v>
      </c>
      <c r="HK242" s="424">
        <f t="shared" si="5"/>
        <v>0</v>
      </c>
      <c r="HL242" s="425">
        <f t="shared" si="5"/>
        <v>0</v>
      </c>
      <c r="HM242" s="424">
        <f t="shared" si="5"/>
        <v>0</v>
      </c>
      <c r="HN242" s="422"/>
      <c r="HO242" s="423"/>
      <c r="HP242" s="422"/>
      <c r="HQ242" s="42"/>
    </row>
    <row r="243" spans="1:225" ht="25.5" x14ac:dyDescent="0.2">
      <c r="A243" s="421">
        <v>2</v>
      </c>
      <c r="B243" s="424"/>
      <c r="C243" s="586"/>
      <c r="D243" s="170" t="s">
        <v>442</v>
      </c>
      <c r="E243" s="587" t="s">
        <v>242</v>
      </c>
      <c r="F243" s="422"/>
      <c r="G243" s="423"/>
      <c r="H243" s="422"/>
      <c r="I243" s="422"/>
      <c r="J243" s="423"/>
      <c r="K243" s="422"/>
      <c r="L243" s="422">
        <v>7</v>
      </c>
      <c r="M243" s="423">
        <v>1203749.1199999999</v>
      </c>
      <c r="N243" s="422">
        <v>83</v>
      </c>
      <c r="O243" s="422"/>
      <c r="P243" s="423"/>
      <c r="Q243" s="422"/>
      <c r="R243" s="422"/>
      <c r="S243" s="423"/>
      <c r="T243" s="422"/>
      <c r="U243" s="422"/>
      <c r="V243" s="423"/>
      <c r="W243" s="422"/>
      <c r="X243" s="422"/>
      <c r="Y243" s="423"/>
      <c r="Z243" s="422"/>
      <c r="AA243" s="422"/>
      <c r="AB243" s="423"/>
      <c r="AC243" s="422"/>
      <c r="AD243" s="422"/>
      <c r="AE243" s="423"/>
      <c r="AF243" s="422"/>
      <c r="AG243" s="422"/>
      <c r="AH243" s="423"/>
      <c r="AI243" s="422"/>
      <c r="AJ243" s="422"/>
      <c r="AK243" s="423"/>
      <c r="AL243" s="422"/>
      <c r="AM243" s="422"/>
      <c r="AN243" s="423"/>
      <c r="AO243" s="422"/>
      <c r="AP243" s="422"/>
      <c r="AQ243" s="423"/>
      <c r="AR243" s="422"/>
      <c r="AS243" s="422"/>
      <c r="AT243" s="423"/>
      <c r="AU243" s="422"/>
      <c r="AV243" s="422"/>
      <c r="AW243" s="423"/>
      <c r="AX243" s="422"/>
      <c r="AY243" s="422"/>
      <c r="AZ243" s="423"/>
      <c r="BA243" s="422"/>
      <c r="BB243" s="422"/>
      <c r="BC243" s="423"/>
      <c r="BD243" s="422"/>
      <c r="BE243" s="422"/>
      <c r="BF243" s="423"/>
      <c r="BG243" s="422"/>
      <c r="BH243" s="422"/>
      <c r="BI243" s="423"/>
      <c r="BJ243" s="422"/>
      <c r="BK243" s="422"/>
      <c r="BL243" s="423"/>
      <c r="BM243" s="422"/>
      <c r="BN243" s="422"/>
      <c r="BO243" s="423"/>
      <c r="BP243" s="422"/>
      <c r="BQ243" s="422"/>
      <c r="BR243" s="423"/>
      <c r="BS243" s="422"/>
      <c r="BT243" s="422"/>
      <c r="BU243" s="423"/>
      <c r="BV243" s="422"/>
      <c r="BW243" s="422"/>
      <c r="BX243" s="423"/>
      <c r="BY243" s="422"/>
      <c r="BZ243" s="422"/>
      <c r="CA243" s="423"/>
      <c r="CB243" s="422"/>
      <c r="CC243" s="422"/>
      <c r="CD243" s="423"/>
      <c r="CE243" s="422"/>
      <c r="CF243" s="422"/>
      <c r="CG243" s="423"/>
      <c r="CH243" s="422"/>
      <c r="CI243" s="422"/>
      <c r="CJ243" s="423"/>
      <c r="CK243" s="422"/>
      <c r="CL243" s="422"/>
      <c r="CM243" s="423"/>
      <c r="CN243" s="422"/>
      <c r="CO243" s="422"/>
      <c r="CP243" s="423"/>
      <c r="CQ243" s="422"/>
      <c r="CR243" s="422"/>
      <c r="CS243" s="423"/>
      <c r="CT243" s="422"/>
      <c r="CU243" s="422"/>
      <c r="CV243" s="423"/>
      <c r="CW243" s="422"/>
      <c r="CX243" s="422"/>
      <c r="CY243" s="423"/>
      <c r="CZ243" s="422"/>
      <c r="DA243" s="422"/>
      <c r="DB243" s="423"/>
      <c r="DC243" s="422"/>
      <c r="DD243" s="422"/>
      <c r="DE243" s="423"/>
      <c r="DF243" s="422"/>
      <c r="DG243" s="422"/>
      <c r="DH243" s="423"/>
      <c r="DI243" s="422"/>
      <c r="DJ243" s="422"/>
      <c r="DK243" s="423"/>
      <c r="DL243" s="422"/>
      <c r="DM243" s="422"/>
      <c r="DN243" s="423"/>
      <c r="DO243" s="422"/>
      <c r="DP243" s="422"/>
      <c r="DQ243" s="423"/>
      <c r="DR243" s="422"/>
      <c r="DS243" s="422"/>
      <c r="DT243" s="423"/>
      <c r="DU243" s="422"/>
      <c r="DV243" s="422"/>
      <c r="DW243" s="423"/>
      <c r="DX243" s="422"/>
      <c r="DY243" s="422"/>
      <c r="DZ243" s="423"/>
      <c r="EA243" s="422"/>
      <c r="EB243" s="422"/>
      <c r="EC243" s="423"/>
      <c r="ED243" s="422"/>
      <c r="EE243" s="422"/>
      <c r="EF243" s="423"/>
      <c r="EG243" s="422"/>
      <c r="EH243" s="422"/>
      <c r="EI243" s="423"/>
      <c r="EJ243" s="422"/>
      <c r="EK243" s="422"/>
      <c r="EL243" s="423"/>
      <c r="EM243" s="422"/>
      <c r="EN243" s="422"/>
      <c r="EO243" s="423"/>
      <c r="EP243" s="422"/>
      <c r="EQ243" s="422"/>
      <c r="ER243" s="423"/>
      <c r="ES243" s="422"/>
      <c r="ET243" s="422"/>
      <c r="EU243" s="423"/>
      <c r="EV243" s="422"/>
      <c r="EW243" s="422"/>
      <c r="EX243" s="423"/>
      <c r="EY243" s="422"/>
      <c r="EZ243" s="422"/>
      <c r="FA243" s="423"/>
      <c r="FB243" s="422"/>
      <c r="FC243" s="422"/>
      <c r="FD243" s="423"/>
      <c r="FE243" s="422"/>
      <c r="FF243" s="422"/>
      <c r="FG243" s="423"/>
      <c r="FH243" s="422"/>
      <c r="FI243" s="422"/>
      <c r="FJ243" s="423"/>
      <c r="FK243" s="422"/>
      <c r="FL243" s="422"/>
      <c r="FM243" s="423"/>
      <c r="FN243" s="422"/>
      <c r="FO243" s="422"/>
      <c r="FP243" s="423"/>
      <c r="FQ243" s="422"/>
      <c r="FR243" s="422"/>
      <c r="FS243" s="423"/>
      <c r="FT243" s="422"/>
      <c r="FU243" s="422"/>
      <c r="FV243" s="423"/>
      <c r="FW243" s="422"/>
      <c r="FX243" s="422"/>
      <c r="FY243" s="423"/>
      <c r="FZ243" s="422"/>
      <c r="GA243" s="422"/>
      <c r="GB243" s="423"/>
      <c r="GC243" s="422"/>
      <c r="GD243" s="422"/>
      <c r="GE243" s="423"/>
      <c r="GF243" s="422"/>
      <c r="GG243" s="422"/>
      <c r="GH243" s="423"/>
      <c r="GI243" s="422"/>
      <c r="GJ243" s="422"/>
      <c r="GK243" s="423"/>
      <c r="GL243" s="422"/>
      <c r="GM243" s="422"/>
      <c r="GN243" s="423"/>
      <c r="GO243" s="422"/>
      <c r="GP243" s="422"/>
      <c r="GQ243" s="423"/>
      <c r="GR243" s="422"/>
      <c r="GS243" s="422"/>
      <c r="GT243" s="423"/>
      <c r="GU243" s="422"/>
      <c r="GV243" s="422"/>
      <c r="GW243" s="423"/>
      <c r="GX243" s="422"/>
      <c r="GY243" s="422"/>
      <c r="GZ243" s="423"/>
      <c r="HA243" s="422"/>
      <c r="HB243" s="422"/>
      <c r="HC243" s="423"/>
      <c r="HD243" s="422"/>
      <c r="HE243" s="422"/>
      <c r="HF243" s="423"/>
      <c r="HG243" s="422"/>
      <c r="HH243" s="573">
        <v>7</v>
      </c>
      <c r="HI243" s="425">
        <v>1203749.1199999999</v>
      </c>
      <c r="HJ243" s="573">
        <v>83</v>
      </c>
      <c r="HK243" s="573">
        <v>0</v>
      </c>
      <c r="HL243" s="425">
        <v>0</v>
      </c>
      <c r="HM243" s="424">
        <v>0</v>
      </c>
      <c r="HN243" s="422">
        <v>7</v>
      </c>
      <c r="HO243" s="423">
        <v>1203749.1199999999</v>
      </c>
      <c r="HP243" s="422">
        <v>83</v>
      </c>
    </row>
    <row r="244" spans="1:225" ht="25.5" x14ac:dyDescent="0.2">
      <c r="A244" s="421">
        <v>2</v>
      </c>
      <c r="B244" s="424"/>
      <c r="C244" s="586"/>
      <c r="D244" s="170" t="s">
        <v>443</v>
      </c>
      <c r="E244" s="587" t="s">
        <v>610</v>
      </c>
      <c r="F244" s="422"/>
      <c r="G244" s="423"/>
      <c r="H244" s="422"/>
      <c r="I244" s="422"/>
      <c r="J244" s="423"/>
      <c r="K244" s="422"/>
      <c r="L244" s="422">
        <v>2</v>
      </c>
      <c r="M244" s="423">
        <v>18847.36</v>
      </c>
      <c r="N244" s="422">
        <v>18</v>
      </c>
      <c r="O244" s="422"/>
      <c r="P244" s="423"/>
      <c r="Q244" s="422"/>
      <c r="R244" s="422"/>
      <c r="S244" s="423"/>
      <c r="T244" s="422"/>
      <c r="U244" s="422"/>
      <c r="V244" s="423"/>
      <c r="W244" s="422"/>
      <c r="X244" s="422">
        <v>29</v>
      </c>
      <c r="Y244" s="423">
        <v>198824.3599999999</v>
      </c>
      <c r="Z244" s="422">
        <v>276</v>
      </c>
      <c r="AA244" s="422"/>
      <c r="AB244" s="423"/>
      <c r="AC244" s="422"/>
      <c r="AD244" s="422">
        <v>3</v>
      </c>
      <c r="AE244" s="423">
        <v>22616.84</v>
      </c>
      <c r="AF244" s="422">
        <v>6</v>
      </c>
      <c r="AG244" s="422"/>
      <c r="AH244" s="423"/>
      <c r="AI244" s="422"/>
      <c r="AJ244" s="422"/>
      <c r="AK244" s="423"/>
      <c r="AL244" s="422"/>
      <c r="AM244" s="422"/>
      <c r="AN244" s="423"/>
      <c r="AO244" s="422"/>
      <c r="AP244" s="422"/>
      <c r="AQ244" s="423"/>
      <c r="AR244" s="422"/>
      <c r="AS244" s="422"/>
      <c r="AT244" s="423"/>
      <c r="AU244" s="422"/>
      <c r="AV244" s="422"/>
      <c r="AW244" s="423"/>
      <c r="AX244" s="422"/>
      <c r="AY244" s="422"/>
      <c r="AZ244" s="423"/>
      <c r="BA244" s="422"/>
      <c r="BB244" s="422"/>
      <c r="BC244" s="423"/>
      <c r="BD244" s="422"/>
      <c r="BE244" s="422"/>
      <c r="BF244" s="423"/>
      <c r="BG244" s="422"/>
      <c r="BH244" s="422"/>
      <c r="BI244" s="423"/>
      <c r="BJ244" s="422"/>
      <c r="BK244" s="422"/>
      <c r="BL244" s="423"/>
      <c r="BM244" s="422"/>
      <c r="BN244" s="422">
        <v>1</v>
      </c>
      <c r="BO244" s="423">
        <v>11308.42</v>
      </c>
      <c r="BP244" s="422">
        <v>15</v>
      </c>
      <c r="BQ244" s="422"/>
      <c r="BR244" s="423"/>
      <c r="BS244" s="422"/>
      <c r="BT244" s="422"/>
      <c r="BU244" s="423"/>
      <c r="BV244" s="422"/>
      <c r="BW244" s="422"/>
      <c r="BX244" s="423"/>
      <c r="BY244" s="422"/>
      <c r="BZ244" s="422"/>
      <c r="CA244" s="423"/>
      <c r="CB244" s="422"/>
      <c r="CC244" s="422"/>
      <c r="CD244" s="423"/>
      <c r="CE244" s="422"/>
      <c r="CF244" s="422"/>
      <c r="CG244" s="423"/>
      <c r="CH244" s="422"/>
      <c r="CI244" s="422"/>
      <c r="CJ244" s="423"/>
      <c r="CK244" s="422"/>
      <c r="CL244" s="422"/>
      <c r="CM244" s="423"/>
      <c r="CN244" s="422"/>
      <c r="CO244" s="422"/>
      <c r="CP244" s="423"/>
      <c r="CQ244" s="422"/>
      <c r="CR244" s="422"/>
      <c r="CS244" s="423"/>
      <c r="CT244" s="422"/>
      <c r="CU244" s="422"/>
      <c r="CV244" s="423"/>
      <c r="CW244" s="422"/>
      <c r="CX244" s="422">
        <v>50</v>
      </c>
      <c r="CY244" s="423">
        <v>532133.20999999985</v>
      </c>
      <c r="CZ244" s="422">
        <v>289</v>
      </c>
      <c r="DA244" s="422"/>
      <c r="DB244" s="423"/>
      <c r="DC244" s="422"/>
      <c r="DD244" s="422"/>
      <c r="DE244" s="423"/>
      <c r="DF244" s="422"/>
      <c r="DG244" s="422"/>
      <c r="DH244" s="423"/>
      <c r="DI244" s="422"/>
      <c r="DJ244" s="422"/>
      <c r="DK244" s="423"/>
      <c r="DL244" s="422"/>
      <c r="DM244" s="422"/>
      <c r="DN244" s="423"/>
      <c r="DO244" s="422"/>
      <c r="DP244" s="422"/>
      <c r="DQ244" s="423"/>
      <c r="DR244" s="422"/>
      <c r="DS244" s="422"/>
      <c r="DT244" s="423"/>
      <c r="DU244" s="422"/>
      <c r="DV244" s="422"/>
      <c r="DW244" s="423"/>
      <c r="DX244" s="422"/>
      <c r="DY244" s="422"/>
      <c r="DZ244" s="423"/>
      <c r="EA244" s="422"/>
      <c r="EB244" s="422"/>
      <c r="EC244" s="423"/>
      <c r="ED244" s="422"/>
      <c r="EE244" s="422"/>
      <c r="EF244" s="423"/>
      <c r="EG244" s="422"/>
      <c r="EH244" s="422"/>
      <c r="EI244" s="423"/>
      <c r="EJ244" s="422"/>
      <c r="EK244" s="422"/>
      <c r="EL244" s="423"/>
      <c r="EM244" s="422"/>
      <c r="EN244" s="422"/>
      <c r="EO244" s="423"/>
      <c r="EP244" s="422"/>
      <c r="EQ244" s="422"/>
      <c r="ER244" s="423"/>
      <c r="ES244" s="422"/>
      <c r="ET244" s="422"/>
      <c r="EU244" s="423"/>
      <c r="EV244" s="422"/>
      <c r="EW244" s="422"/>
      <c r="EX244" s="423"/>
      <c r="EY244" s="422"/>
      <c r="EZ244" s="422"/>
      <c r="FA244" s="423"/>
      <c r="FB244" s="422"/>
      <c r="FC244" s="422"/>
      <c r="FD244" s="423"/>
      <c r="FE244" s="422"/>
      <c r="FF244" s="422">
        <v>20</v>
      </c>
      <c r="FG244" s="423">
        <v>201710.87999999995</v>
      </c>
      <c r="FH244" s="422">
        <v>129</v>
      </c>
      <c r="FI244" s="422">
        <v>2</v>
      </c>
      <c r="FJ244" s="423">
        <v>18847.36</v>
      </c>
      <c r="FK244" s="422">
        <v>20</v>
      </c>
      <c r="FL244" s="422"/>
      <c r="FM244" s="423"/>
      <c r="FN244" s="422"/>
      <c r="FO244" s="422"/>
      <c r="FP244" s="423"/>
      <c r="FQ244" s="422"/>
      <c r="FR244" s="422"/>
      <c r="FS244" s="423"/>
      <c r="FT244" s="422"/>
      <c r="FU244" s="422"/>
      <c r="FV244" s="423"/>
      <c r="FW244" s="422"/>
      <c r="FX244" s="422">
        <v>5</v>
      </c>
      <c r="FY244" s="423">
        <v>56542.1</v>
      </c>
      <c r="FZ244" s="422">
        <v>34</v>
      </c>
      <c r="GA244" s="422"/>
      <c r="GB244" s="423"/>
      <c r="GC244" s="422"/>
      <c r="GD244" s="422"/>
      <c r="GE244" s="423"/>
      <c r="GF244" s="422"/>
      <c r="GG244" s="422"/>
      <c r="GH244" s="423"/>
      <c r="GI244" s="422"/>
      <c r="GJ244" s="422"/>
      <c r="GK244" s="423"/>
      <c r="GL244" s="422"/>
      <c r="GM244" s="422"/>
      <c r="GN244" s="423"/>
      <c r="GO244" s="422"/>
      <c r="GP244" s="422">
        <v>1</v>
      </c>
      <c r="GQ244" s="423">
        <v>12133.22</v>
      </c>
      <c r="GR244" s="422">
        <v>10</v>
      </c>
      <c r="GS244" s="422"/>
      <c r="GT244" s="423"/>
      <c r="GU244" s="422"/>
      <c r="GV244" s="422"/>
      <c r="GW244" s="423"/>
      <c r="GX244" s="422"/>
      <c r="GY244" s="422"/>
      <c r="GZ244" s="423"/>
      <c r="HA244" s="422"/>
      <c r="HB244" s="422"/>
      <c r="HC244" s="423"/>
      <c r="HD244" s="422"/>
      <c r="HE244" s="422"/>
      <c r="HF244" s="423"/>
      <c r="HG244" s="422"/>
      <c r="HH244" s="573">
        <v>111</v>
      </c>
      <c r="HI244" s="425">
        <v>1054116.3899999997</v>
      </c>
      <c r="HJ244" s="573">
        <v>777</v>
      </c>
      <c r="HK244" s="573">
        <v>2</v>
      </c>
      <c r="HL244" s="425">
        <v>18847.36</v>
      </c>
      <c r="HM244" s="424">
        <v>20</v>
      </c>
      <c r="HN244" s="422">
        <v>113</v>
      </c>
      <c r="HO244" s="423">
        <v>1072963.7500000016</v>
      </c>
      <c r="HP244" s="422">
        <v>797</v>
      </c>
    </row>
    <row r="245" spans="1:225" ht="38.25" x14ac:dyDescent="0.2">
      <c r="A245" s="421">
        <v>2</v>
      </c>
      <c r="B245" s="424"/>
      <c r="C245" s="586"/>
      <c r="D245" s="170" t="s">
        <v>663</v>
      </c>
      <c r="E245" s="587" t="s">
        <v>694</v>
      </c>
      <c r="F245" s="422"/>
      <c r="G245" s="423"/>
      <c r="H245" s="422"/>
      <c r="I245" s="422"/>
      <c r="J245" s="423"/>
      <c r="K245" s="422"/>
      <c r="L245" s="422"/>
      <c r="M245" s="423"/>
      <c r="N245" s="422"/>
      <c r="O245" s="422"/>
      <c r="P245" s="423"/>
      <c r="Q245" s="422"/>
      <c r="R245" s="422"/>
      <c r="S245" s="423"/>
      <c r="T245" s="422"/>
      <c r="U245" s="422"/>
      <c r="V245" s="423"/>
      <c r="W245" s="422"/>
      <c r="X245" s="422"/>
      <c r="Y245" s="423"/>
      <c r="Z245" s="422"/>
      <c r="AA245" s="422"/>
      <c r="AB245" s="423"/>
      <c r="AC245" s="422"/>
      <c r="AD245" s="422"/>
      <c r="AE245" s="423"/>
      <c r="AF245" s="422"/>
      <c r="AG245" s="422"/>
      <c r="AH245" s="423"/>
      <c r="AI245" s="422"/>
      <c r="AJ245" s="422"/>
      <c r="AK245" s="423"/>
      <c r="AL245" s="422"/>
      <c r="AM245" s="422"/>
      <c r="AN245" s="423"/>
      <c r="AO245" s="422"/>
      <c r="AP245" s="422"/>
      <c r="AQ245" s="423"/>
      <c r="AR245" s="422"/>
      <c r="AS245" s="422"/>
      <c r="AT245" s="423"/>
      <c r="AU245" s="422"/>
      <c r="AV245" s="422"/>
      <c r="AW245" s="423"/>
      <c r="AX245" s="422"/>
      <c r="AY245" s="422"/>
      <c r="AZ245" s="423"/>
      <c r="BA245" s="422"/>
      <c r="BB245" s="422"/>
      <c r="BC245" s="423"/>
      <c r="BD245" s="422"/>
      <c r="BE245" s="422"/>
      <c r="BF245" s="423"/>
      <c r="BG245" s="422"/>
      <c r="BH245" s="422"/>
      <c r="BI245" s="423"/>
      <c r="BJ245" s="422"/>
      <c r="BK245" s="422"/>
      <c r="BL245" s="423"/>
      <c r="BM245" s="422"/>
      <c r="BN245" s="422"/>
      <c r="BO245" s="423"/>
      <c r="BP245" s="422"/>
      <c r="BQ245" s="422"/>
      <c r="BR245" s="423"/>
      <c r="BS245" s="422"/>
      <c r="BT245" s="422"/>
      <c r="BU245" s="423"/>
      <c r="BV245" s="422"/>
      <c r="BW245" s="422"/>
      <c r="BX245" s="423"/>
      <c r="BY245" s="422"/>
      <c r="BZ245" s="422"/>
      <c r="CA245" s="423"/>
      <c r="CB245" s="422"/>
      <c r="CC245" s="422"/>
      <c r="CD245" s="423"/>
      <c r="CE245" s="422"/>
      <c r="CF245" s="422">
        <v>37</v>
      </c>
      <c r="CG245" s="423">
        <v>1549948.6</v>
      </c>
      <c r="CH245" s="422">
        <v>37</v>
      </c>
      <c r="CI245" s="422"/>
      <c r="CJ245" s="423"/>
      <c r="CK245" s="422"/>
      <c r="CL245" s="422"/>
      <c r="CM245" s="423"/>
      <c r="CN245" s="422"/>
      <c r="CO245" s="422"/>
      <c r="CP245" s="423"/>
      <c r="CQ245" s="422"/>
      <c r="CR245" s="422"/>
      <c r="CS245" s="423"/>
      <c r="CT245" s="422"/>
      <c r="CU245" s="422"/>
      <c r="CV245" s="423"/>
      <c r="CW245" s="422"/>
      <c r="CX245" s="422"/>
      <c r="CY245" s="423"/>
      <c r="CZ245" s="422"/>
      <c r="DA245" s="422"/>
      <c r="DB245" s="423"/>
      <c r="DC245" s="422"/>
      <c r="DD245" s="422"/>
      <c r="DE245" s="423"/>
      <c r="DF245" s="422"/>
      <c r="DG245" s="422"/>
      <c r="DH245" s="423"/>
      <c r="DI245" s="422"/>
      <c r="DJ245" s="422"/>
      <c r="DK245" s="423"/>
      <c r="DL245" s="422"/>
      <c r="DM245" s="422"/>
      <c r="DN245" s="423"/>
      <c r="DO245" s="422"/>
      <c r="DP245" s="422"/>
      <c r="DQ245" s="423"/>
      <c r="DR245" s="422"/>
      <c r="DS245" s="422"/>
      <c r="DT245" s="423"/>
      <c r="DU245" s="422"/>
      <c r="DV245" s="422"/>
      <c r="DW245" s="423"/>
      <c r="DX245" s="422"/>
      <c r="DY245" s="422"/>
      <c r="DZ245" s="423"/>
      <c r="EA245" s="422"/>
      <c r="EB245" s="422"/>
      <c r="EC245" s="423"/>
      <c r="ED245" s="422"/>
      <c r="EE245" s="422"/>
      <c r="EF245" s="423"/>
      <c r="EG245" s="422"/>
      <c r="EH245" s="422"/>
      <c r="EI245" s="423"/>
      <c r="EJ245" s="422"/>
      <c r="EK245" s="422"/>
      <c r="EL245" s="423"/>
      <c r="EM245" s="422"/>
      <c r="EN245" s="422"/>
      <c r="EO245" s="423"/>
      <c r="EP245" s="422"/>
      <c r="EQ245" s="422"/>
      <c r="ER245" s="423"/>
      <c r="ES245" s="422"/>
      <c r="ET245" s="422"/>
      <c r="EU245" s="423"/>
      <c r="EV245" s="422"/>
      <c r="EW245" s="422"/>
      <c r="EX245" s="423"/>
      <c r="EY245" s="422"/>
      <c r="EZ245" s="422"/>
      <c r="FA245" s="423"/>
      <c r="FB245" s="422"/>
      <c r="FC245" s="422"/>
      <c r="FD245" s="423"/>
      <c r="FE245" s="422"/>
      <c r="FF245" s="422"/>
      <c r="FG245" s="423"/>
      <c r="FH245" s="422"/>
      <c r="FI245" s="422"/>
      <c r="FJ245" s="423"/>
      <c r="FK245" s="422"/>
      <c r="FL245" s="422"/>
      <c r="FM245" s="423"/>
      <c r="FN245" s="422"/>
      <c r="FO245" s="422"/>
      <c r="FP245" s="423"/>
      <c r="FQ245" s="422"/>
      <c r="FR245" s="422"/>
      <c r="FS245" s="423"/>
      <c r="FT245" s="422"/>
      <c r="FU245" s="422"/>
      <c r="FV245" s="423"/>
      <c r="FW245" s="422"/>
      <c r="FX245" s="422"/>
      <c r="FY245" s="423"/>
      <c r="FZ245" s="422"/>
      <c r="GA245" s="422"/>
      <c r="GB245" s="423"/>
      <c r="GC245" s="422"/>
      <c r="GD245" s="422"/>
      <c r="GE245" s="423"/>
      <c r="GF245" s="422"/>
      <c r="GG245" s="422"/>
      <c r="GH245" s="423"/>
      <c r="GI245" s="422"/>
      <c r="GJ245" s="422"/>
      <c r="GK245" s="423"/>
      <c r="GL245" s="422"/>
      <c r="GM245" s="422"/>
      <c r="GN245" s="423"/>
      <c r="GO245" s="422"/>
      <c r="GP245" s="422"/>
      <c r="GQ245" s="423"/>
      <c r="GR245" s="422"/>
      <c r="GS245" s="422"/>
      <c r="GT245" s="423"/>
      <c r="GU245" s="422"/>
      <c r="GV245" s="422"/>
      <c r="GW245" s="423"/>
      <c r="GX245" s="422"/>
      <c r="GY245" s="422"/>
      <c r="GZ245" s="423"/>
      <c r="HA245" s="422"/>
      <c r="HB245" s="422"/>
      <c r="HC245" s="423"/>
      <c r="HD245" s="422"/>
      <c r="HE245" s="422"/>
      <c r="HF245" s="423"/>
      <c r="HG245" s="422"/>
      <c r="HH245" s="573">
        <v>37</v>
      </c>
      <c r="HI245" s="425">
        <v>1549948.6</v>
      </c>
      <c r="HJ245" s="573">
        <v>37</v>
      </c>
      <c r="HK245" s="573">
        <v>0</v>
      </c>
      <c r="HL245" s="425">
        <v>0</v>
      </c>
      <c r="HM245" s="424">
        <v>0</v>
      </c>
      <c r="HN245" s="422">
        <v>37</v>
      </c>
      <c r="HO245" s="423">
        <v>1549948.6</v>
      </c>
      <c r="HP245" s="422">
        <v>37</v>
      </c>
    </row>
    <row r="246" spans="1:225" ht="38.25" x14ac:dyDescent="0.2">
      <c r="A246" s="421">
        <v>2</v>
      </c>
      <c r="B246" s="424"/>
      <c r="C246" s="586"/>
      <c r="D246" s="170" t="s">
        <v>664</v>
      </c>
      <c r="E246" s="587" t="s">
        <v>695</v>
      </c>
      <c r="F246" s="422"/>
      <c r="G246" s="423"/>
      <c r="H246" s="422"/>
      <c r="I246" s="422"/>
      <c r="J246" s="423"/>
      <c r="K246" s="422"/>
      <c r="L246" s="422"/>
      <c r="M246" s="423"/>
      <c r="N246" s="422"/>
      <c r="O246" s="422"/>
      <c r="P246" s="423"/>
      <c r="Q246" s="422"/>
      <c r="R246" s="422"/>
      <c r="S246" s="423"/>
      <c r="T246" s="422"/>
      <c r="U246" s="422"/>
      <c r="V246" s="423"/>
      <c r="W246" s="422"/>
      <c r="X246" s="422"/>
      <c r="Y246" s="423"/>
      <c r="Z246" s="422"/>
      <c r="AA246" s="422"/>
      <c r="AB246" s="423"/>
      <c r="AC246" s="422"/>
      <c r="AD246" s="422"/>
      <c r="AE246" s="423"/>
      <c r="AF246" s="422"/>
      <c r="AG246" s="422"/>
      <c r="AH246" s="423"/>
      <c r="AI246" s="422"/>
      <c r="AJ246" s="422"/>
      <c r="AK246" s="423"/>
      <c r="AL246" s="422"/>
      <c r="AM246" s="422"/>
      <c r="AN246" s="423"/>
      <c r="AO246" s="422"/>
      <c r="AP246" s="422"/>
      <c r="AQ246" s="423"/>
      <c r="AR246" s="422"/>
      <c r="AS246" s="422"/>
      <c r="AT246" s="423"/>
      <c r="AU246" s="422"/>
      <c r="AV246" s="422"/>
      <c r="AW246" s="423"/>
      <c r="AX246" s="422"/>
      <c r="AY246" s="422"/>
      <c r="AZ246" s="423"/>
      <c r="BA246" s="422"/>
      <c r="BB246" s="422"/>
      <c r="BC246" s="423"/>
      <c r="BD246" s="422"/>
      <c r="BE246" s="422"/>
      <c r="BF246" s="423"/>
      <c r="BG246" s="422"/>
      <c r="BH246" s="422"/>
      <c r="BI246" s="423"/>
      <c r="BJ246" s="422"/>
      <c r="BK246" s="422"/>
      <c r="BL246" s="423"/>
      <c r="BM246" s="422"/>
      <c r="BN246" s="422"/>
      <c r="BO246" s="423"/>
      <c r="BP246" s="422"/>
      <c r="BQ246" s="422"/>
      <c r="BR246" s="423"/>
      <c r="BS246" s="422"/>
      <c r="BT246" s="422"/>
      <c r="BU246" s="423"/>
      <c r="BV246" s="422"/>
      <c r="BW246" s="422"/>
      <c r="BX246" s="423"/>
      <c r="BY246" s="422"/>
      <c r="BZ246" s="422"/>
      <c r="CA246" s="423"/>
      <c r="CB246" s="422"/>
      <c r="CC246" s="422"/>
      <c r="CD246" s="423"/>
      <c r="CE246" s="422"/>
      <c r="CF246" s="422">
        <v>146</v>
      </c>
      <c r="CG246" s="423">
        <v>12968713.030000011</v>
      </c>
      <c r="CH246" s="422">
        <v>146</v>
      </c>
      <c r="CI246" s="422"/>
      <c r="CJ246" s="423"/>
      <c r="CK246" s="422"/>
      <c r="CL246" s="422"/>
      <c r="CM246" s="423"/>
      <c r="CN246" s="422"/>
      <c r="CO246" s="422"/>
      <c r="CP246" s="423"/>
      <c r="CQ246" s="422"/>
      <c r="CR246" s="422"/>
      <c r="CS246" s="423"/>
      <c r="CT246" s="422"/>
      <c r="CU246" s="422"/>
      <c r="CV246" s="423"/>
      <c r="CW246" s="422"/>
      <c r="CX246" s="422"/>
      <c r="CY246" s="423"/>
      <c r="CZ246" s="422"/>
      <c r="DA246" s="422"/>
      <c r="DB246" s="423"/>
      <c r="DC246" s="422"/>
      <c r="DD246" s="422"/>
      <c r="DE246" s="423"/>
      <c r="DF246" s="422"/>
      <c r="DG246" s="422"/>
      <c r="DH246" s="423"/>
      <c r="DI246" s="422"/>
      <c r="DJ246" s="422"/>
      <c r="DK246" s="423"/>
      <c r="DL246" s="422"/>
      <c r="DM246" s="422"/>
      <c r="DN246" s="423"/>
      <c r="DO246" s="422"/>
      <c r="DP246" s="422"/>
      <c r="DQ246" s="423"/>
      <c r="DR246" s="422"/>
      <c r="DS246" s="422"/>
      <c r="DT246" s="423"/>
      <c r="DU246" s="422"/>
      <c r="DV246" s="422"/>
      <c r="DW246" s="423"/>
      <c r="DX246" s="422"/>
      <c r="DY246" s="422"/>
      <c r="DZ246" s="423"/>
      <c r="EA246" s="422"/>
      <c r="EB246" s="422"/>
      <c r="EC246" s="423"/>
      <c r="ED246" s="422"/>
      <c r="EE246" s="422"/>
      <c r="EF246" s="423"/>
      <c r="EG246" s="422"/>
      <c r="EH246" s="422"/>
      <c r="EI246" s="423"/>
      <c r="EJ246" s="422"/>
      <c r="EK246" s="422"/>
      <c r="EL246" s="423"/>
      <c r="EM246" s="422"/>
      <c r="EN246" s="422"/>
      <c r="EO246" s="423"/>
      <c r="EP246" s="422"/>
      <c r="EQ246" s="422"/>
      <c r="ER246" s="423"/>
      <c r="ES246" s="422"/>
      <c r="ET246" s="422"/>
      <c r="EU246" s="423"/>
      <c r="EV246" s="422"/>
      <c r="EW246" s="422"/>
      <c r="EX246" s="423"/>
      <c r="EY246" s="422"/>
      <c r="EZ246" s="422"/>
      <c r="FA246" s="423"/>
      <c r="FB246" s="422"/>
      <c r="FC246" s="422"/>
      <c r="FD246" s="423"/>
      <c r="FE246" s="422"/>
      <c r="FF246" s="422"/>
      <c r="FG246" s="423"/>
      <c r="FH246" s="422"/>
      <c r="FI246" s="422"/>
      <c r="FJ246" s="423"/>
      <c r="FK246" s="422"/>
      <c r="FL246" s="422"/>
      <c r="FM246" s="423"/>
      <c r="FN246" s="422"/>
      <c r="FO246" s="422"/>
      <c r="FP246" s="423"/>
      <c r="FQ246" s="422"/>
      <c r="FR246" s="422"/>
      <c r="FS246" s="423"/>
      <c r="FT246" s="422"/>
      <c r="FU246" s="422"/>
      <c r="FV246" s="423"/>
      <c r="FW246" s="422"/>
      <c r="FX246" s="422"/>
      <c r="FY246" s="423"/>
      <c r="FZ246" s="422"/>
      <c r="GA246" s="422"/>
      <c r="GB246" s="423"/>
      <c r="GC246" s="422"/>
      <c r="GD246" s="422"/>
      <c r="GE246" s="423"/>
      <c r="GF246" s="422"/>
      <c r="GG246" s="422"/>
      <c r="GH246" s="423"/>
      <c r="GI246" s="422"/>
      <c r="GJ246" s="422"/>
      <c r="GK246" s="423"/>
      <c r="GL246" s="422"/>
      <c r="GM246" s="422"/>
      <c r="GN246" s="423"/>
      <c r="GO246" s="422"/>
      <c r="GP246" s="422"/>
      <c r="GQ246" s="423"/>
      <c r="GR246" s="422"/>
      <c r="GS246" s="422"/>
      <c r="GT246" s="423"/>
      <c r="GU246" s="422"/>
      <c r="GV246" s="422"/>
      <c r="GW246" s="423"/>
      <c r="GX246" s="422"/>
      <c r="GY246" s="422"/>
      <c r="GZ246" s="423"/>
      <c r="HA246" s="422"/>
      <c r="HB246" s="422"/>
      <c r="HC246" s="423"/>
      <c r="HD246" s="422"/>
      <c r="HE246" s="422"/>
      <c r="HF246" s="423"/>
      <c r="HG246" s="422"/>
      <c r="HH246" s="573">
        <v>146</v>
      </c>
      <c r="HI246" s="425">
        <v>12968713.030000011</v>
      </c>
      <c r="HJ246" s="573">
        <v>146</v>
      </c>
      <c r="HK246" s="573">
        <v>0</v>
      </c>
      <c r="HL246" s="425">
        <v>0</v>
      </c>
      <c r="HM246" s="424">
        <v>0</v>
      </c>
      <c r="HN246" s="422">
        <v>146</v>
      </c>
      <c r="HO246" s="423">
        <v>12968713.030000011</v>
      </c>
      <c r="HP246" s="422">
        <v>146</v>
      </c>
    </row>
    <row r="247" spans="1:225" x14ac:dyDescent="0.2">
      <c r="A247" s="421"/>
      <c r="B247" s="424"/>
      <c r="C247" s="586"/>
      <c r="D247" s="170" t="s">
        <v>665</v>
      </c>
      <c r="E247" s="587"/>
      <c r="F247" s="422"/>
      <c r="G247" s="423"/>
      <c r="H247" s="422"/>
      <c r="I247" s="422"/>
      <c r="J247" s="423"/>
      <c r="K247" s="422"/>
      <c r="L247" s="422"/>
      <c r="M247" s="423"/>
      <c r="N247" s="422"/>
      <c r="O247" s="422"/>
      <c r="P247" s="423"/>
      <c r="Q247" s="422"/>
      <c r="R247" s="422"/>
      <c r="S247" s="423"/>
      <c r="T247" s="422"/>
      <c r="U247" s="422"/>
      <c r="V247" s="423"/>
      <c r="W247" s="422"/>
      <c r="X247" s="422"/>
      <c r="Y247" s="423"/>
      <c r="Z247" s="422"/>
      <c r="AA247" s="422"/>
      <c r="AB247" s="423"/>
      <c r="AC247" s="422"/>
      <c r="AD247" s="422"/>
      <c r="AE247" s="423"/>
      <c r="AF247" s="422"/>
      <c r="AG247" s="422"/>
      <c r="AH247" s="423"/>
      <c r="AI247" s="422"/>
      <c r="AJ247" s="422"/>
      <c r="AK247" s="423"/>
      <c r="AL247" s="422"/>
      <c r="AM247" s="422"/>
      <c r="AN247" s="423"/>
      <c r="AO247" s="422"/>
      <c r="AP247" s="422"/>
      <c r="AQ247" s="423"/>
      <c r="AR247" s="422"/>
      <c r="AS247" s="422"/>
      <c r="AT247" s="423"/>
      <c r="AU247" s="422"/>
      <c r="AV247" s="422"/>
      <c r="AW247" s="423"/>
      <c r="AX247" s="422"/>
      <c r="AY247" s="422"/>
      <c r="AZ247" s="423"/>
      <c r="BA247" s="422"/>
      <c r="BB247" s="422"/>
      <c r="BC247" s="423"/>
      <c r="BD247" s="422"/>
      <c r="BE247" s="422"/>
      <c r="BF247" s="423"/>
      <c r="BG247" s="422"/>
      <c r="BH247" s="422"/>
      <c r="BI247" s="423"/>
      <c r="BJ247" s="422"/>
      <c r="BK247" s="422"/>
      <c r="BL247" s="423"/>
      <c r="BM247" s="422"/>
      <c r="BN247" s="422"/>
      <c r="BO247" s="423"/>
      <c r="BP247" s="422"/>
      <c r="BQ247" s="422"/>
      <c r="BR247" s="423"/>
      <c r="BS247" s="422"/>
      <c r="BT247" s="422"/>
      <c r="BU247" s="423"/>
      <c r="BV247" s="422"/>
      <c r="BW247" s="422"/>
      <c r="BX247" s="423"/>
      <c r="BY247" s="422"/>
      <c r="BZ247" s="422"/>
      <c r="CA247" s="423"/>
      <c r="CB247" s="422"/>
      <c r="CC247" s="422"/>
      <c r="CD247" s="423"/>
      <c r="CE247" s="422"/>
      <c r="CF247" s="422"/>
      <c r="CG247" s="423"/>
      <c r="CH247" s="422"/>
      <c r="CI247" s="422"/>
      <c r="CJ247" s="423"/>
      <c r="CK247" s="422"/>
      <c r="CL247" s="422"/>
      <c r="CM247" s="423"/>
      <c r="CN247" s="422"/>
      <c r="CO247" s="422"/>
      <c r="CP247" s="423"/>
      <c r="CQ247" s="422"/>
      <c r="CR247" s="422"/>
      <c r="CS247" s="423"/>
      <c r="CT247" s="422"/>
      <c r="CU247" s="422"/>
      <c r="CV247" s="423"/>
      <c r="CW247" s="422"/>
      <c r="CX247" s="422"/>
      <c r="CY247" s="423"/>
      <c r="CZ247" s="422"/>
      <c r="DA247" s="422"/>
      <c r="DB247" s="423"/>
      <c r="DC247" s="422"/>
      <c r="DD247" s="422"/>
      <c r="DE247" s="423"/>
      <c r="DF247" s="422"/>
      <c r="DG247" s="422"/>
      <c r="DH247" s="423"/>
      <c r="DI247" s="422"/>
      <c r="DJ247" s="422"/>
      <c r="DK247" s="423"/>
      <c r="DL247" s="422"/>
      <c r="DM247" s="422"/>
      <c r="DN247" s="423"/>
      <c r="DO247" s="422"/>
      <c r="DP247" s="422"/>
      <c r="DQ247" s="423"/>
      <c r="DR247" s="422"/>
      <c r="DS247" s="422"/>
      <c r="DT247" s="423"/>
      <c r="DU247" s="422"/>
      <c r="DV247" s="422"/>
      <c r="DW247" s="423"/>
      <c r="DX247" s="422"/>
      <c r="DY247" s="422"/>
      <c r="DZ247" s="423"/>
      <c r="EA247" s="422"/>
      <c r="EB247" s="422"/>
      <c r="EC247" s="423"/>
      <c r="ED247" s="422"/>
      <c r="EE247" s="422"/>
      <c r="EF247" s="423"/>
      <c r="EG247" s="422"/>
      <c r="EH247" s="422"/>
      <c r="EI247" s="423"/>
      <c r="EJ247" s="422"/>
      <c r="EK247" s="422"/>
      <c r="EL247" s="423"/>
      <c r="EM247" s="422"/>
      <c r="EN247" s="422"/>
      <c r="EO247" s="423"/>
      <c r="EP247" s="422"/>
      <c r="EQ247" s="422"/>
      <c r="ER247" s="423"/>
      <c r="ES247" s="422"/>
      <c r="ET247" s="422"/>
      <c r="EU247" s="423"/>
      <c r="EV247" s="422"/>
      <c r="EW247" s="422"/>
      <c r="EX247" s="423"/>
      <c r="EY247" s="422"/>
      <c r="EZ247" s="422"/>
      <c r="FA247" s="423"/>
      <c r="FB247" s="422"/>
      <c r="FC247" s="422"/>
      <c r="FD247" s="423"/>
      <c r="FE247" s="422"/>
      <c r="FF247" s="422"/>
      <c r="FG247" s="423"/>
      <c r="FH247" s="422"/>
      <c r="FI247" s="422"/>
      <c r="FJ247" s="423"/>
      <c r="FK247" s="422"/>
      <c r="FL247" s="422"/>
      <c r="FM247" s="423"/>
      <c r="FN247" s="422"/>
      <c r="FO247" s="422"/>
      <c r="FP247" s="423"/>
      <c r="FQ247" s="422"/>
      <c r="FR247" s="422"/>
      <c r="FS247" s="423"/>
      <c r="FT247" s="422"/>
      <c r="FU247" s="422"/>
      <c r="FV247" s="423"/>
      <c r="FW247" s="422"/>
      <c r="FX247" s="422"/>
      <c r="FY247" s="423"/>
      <c r="FZ247" s="422"/>
      <c r="GA247" s="422"/>
      <c r="GB247" s="423"/>
      <c r="GC247" s="422"/>
      <c r="GD247" s="422"/>
      <c r="GE247" s="423"/>
      <c r="GF247" s="422"/>
      <c r="GG247" s="422"/>
      <c r="GH247" s="423"/>
      <c r="GI247" s="422"/>
      <c r="GJ247" s="422"/>
      <c r="GK247" s="423"/>
      <c r="GL247" s="422"/>
      <c r="GM247" s="422"/>
      <c r="GN247" s="423"/>
      <c r="GO247" s="422"/>
      <c r="GP247" s="422"/>
      <c r="GQ247" s="423"/>
      <c r="GR247" s="422"/>
      <c r="GS247" s="422"/>
      <c r="GT247" s="423"/>
      <c r="GU247" s="422"/>
      <c r="GV247" s="422"/>
      <c r="GW247" s="423"/>
      <c r="GX247" s="422"/>
      <c r="GY247" s="422"/>
      <c r="GZ247" s="423"/>
      <c r="HA247" s="422"/>
      <c r="HB247" s="422"/>
      <c r="HC247" s="423"/>
      <c r="HD247" s="422"/>
      <c r="HE247" s="422"/>
      <c r="HF247" s="423"/>
      <c r="HG247" s="422"/>
      <c r="HH247" s="573"/>
      <c r="HI247" s="425"/>
      <c r="HJ247" s="573"/>
      <c r="HK247" s="573"/>
      <c r="HL247" s="425"/>
      <c r="HM247" s="424"/>
      <c r="HN247" s="422"/>
      <c r="HO247" s="423"/>
      <c r="HP247" s="422"/>
    </row>
    <row r="248" spans="1:225" x14ac:dyDescent="0.2">
      <c r="A248" s="421"/>
      <c r="B248" s="424"/>
      <c r="C248" s="586"/>
      <c r="D248" s="170" t="s">
        <v>666</v>
      </c>
      <c r="E248" s="587"/>
      <c r="F248" s="422"/>
      <c r="G248" s="423"/>
      <c r="H248" s="422"/>
      <c r="I248" s="422"/>
      <c r="J248" s="423"/>
      <c r="K248" s="422"/>
      <c r="L248" s="422"/>
      <c r="M248" s="423"/>
      <c r="N248" s="422"/>
      <c r="O248" s="422"/>
      <c r="P248" s="423"/>
      <c r="Q248" s="422"/>
      <c r="R248" s="422"/>
      <c r="S248" s="423"/>
      <c r="T248" s="422"/>
      <c r="U248" s="422"/>
      <c r="V248" s="423"/>
      <c r="W248" s="422"/>
      <c r="X248" s="422"/>
      <c r="Y248" s="423"/>
      <c r="Z248" s="422"/>
      <c r="AA248" s="422"/>
      <c r="AB248" s="423"/>
      <c r="AC248" s="422"/>
      <c r="AD248" s="422"/>
      <c r="AE248" s="423"/>
      <c r="AF248" s="422"/>
      <c r="AG248" s="422"/>
      <c r="AH248" s="423"/>
      <c r="AI248" s="422"/>
      <c r="AJ248" s="422"/>
      <c r="AK248" s="423"/>
      <c r="AL248" s="422"/>
      <c r="AM248" s="422"/>
      <c r="AN248" s="423"/>
      <c r="AO248" s="422"/>
      <c r="AP248" s="422"/>
      <c r="AQ248" s="423"/>
      <c r="AR248" s="422"/>
      <c r="AS248" s="422"/>
      <c r="AT248" s="423"/>
      <c r="AU248" s="422"/>
      <c r="AV248" s="422"/>
      <c r="AW248" s="423"/>
      <c r="AX248" s="422"/>
      <c r="AY248" s="422"/>
      <c r="AZ248" s="423"/>
      <c r="BA248" s="422"/>
      <c r="BB248" s="422"/>
      <c r="BC248" s="423"/>
      <c r="BD248" s="422"/>
      <c r="BE248" s="422"/>
      <c r="BF248" s="423"/>
      <c r="BG248" s="422"/>
      <c r="BH248" s="422"/>
      <c r="BI248" s="423"/>
      <c r="BJ248" s="422"/>
      <c r="BK248" s="422"/>
      <c r="BL248" s="423"/>
      <c r="BM248" s="422"/>
      <c r="BN248" s="422"/>
      <c r="BO248" s="423"/>
      <c r="BP248" s="422"/>
      <c r="BQ248" s="422"/>
      <c r="BR248" s="423"/>
      <c r="BS248" s="422"/>
      <c r="BT248" s="422"/>
      <c r="BU248" s="423"/>
      <c r="BV248" s="422"/>
      <c r="BW248" s="422"/>
      <c r="BX248" s="423"/>
      <c r="BY248" s="422"/>
      <c r="BZ248" s="422"/>
      <c r="CA248" s="423"/>
      <c r="CB248" s="422"/>
      <c r="CC248" s="422"/>
      <c r="CD248" s="423"/>
      <c r="CE248" s="422"/>
      <c r="CF248" s="422"/>
      <c r="CG248" s="423"/>
      <c r="CH248" s="422"/>
      <c r="CI248" s="422"/>
      <c r="CJ248" s="423"/>
      <c r="CK248" s="422"/>
      <c r="CL248" s="422"/>
      <c r="CM248" s="423"/>
      <c r="CN248" s="422"/>
      <c r="CO248" s="422"/>
      <c r="CP248" s="423"/>
      <c r="CQ248" s="422"/>
      <c r="CR248" s="422"/>
      <c r="CS248" s="423"/>
      <c r="CT248" s="422"/>
      <c r="CU248" s="422"/>
      <c r="CV248" s="423"/>
      <c r="CW248" s="422"/>
      <c r="CX248" s="422"/>
      <c r="CY248" s="423"/>
      <c r="CZ248" s="422"/>
      <c r="DA248" s="422"/>
      <c r="DB248" s="423"/>
      <c r="DC248" s="422"/>
      <c r="DD248" s="422"/>
      <c r="DE248" s="423"/>
      <c r="DF248" s="422"/>
      <c r="DG248" s="422"/>
      <c r="DH248" s="423"/>
      <c r="DI248" s="422"/>
      <c r="DJ248" s="422"/>
      <c r="DK248" s="423"/>
      <c r="DL248" s="422"/>
      <c r="DM248" s="422"/>
      <c r="DN248" s="423"/>
      <c r="DO248" s="422"/>
      <c r="DP248" s="422"/>
      <c r="DQ248" s="423"/>
      <c r="DR248" s="422"/>
      <c r="DS248" s="422"/>
      <c r="DT248" s="423"/>
      <c r="DU248" s="422"/>
      <c r="DV248" s="422"/>
      <c r="DW248" s="423"/>
      <c r="DX248" s="422"/>
      <c r="DY248" s="422"/>
      <c r="DZ248" s="423"/>
      <c r="EA248" s="422"/>
      <c r="EB248" s="422"/>
      <c r="EC248" s="423"/>
      <c r="ED248" s="422"/>
      <c r="EE248" s="422"/>
      <c r="EF248" s="423"/>
      <c r="EG248" s="422"/>
      <c r="EH248" s="422"/>
      <c r="EI248" s="423"/>
      <c r="EJ248" s="422"/>
      <c r="EK248" s="422"/>
      <c r="EL248" s="423"/>
      <c r="EM248" s="422"/>
      <c r="EN248" s="422"/>
      <c r="EO248" s="423"/>
      <c r="EP248" s="422"/>
      <c r="EQ248" s="422"/>
      <c r="ER248" s="423"/>
      <c r="ES248" s="422"/>
      <c r="ET248" s="422"/>
      <c r="EU248" s="423"/>
      <c r="EV248" s="422"/>
      <c r="EW248" s="422"/>
      <c r="EX248" s="423"/>
      <c r="EY248" s="422"/>
      <c r="EZ248" s="422"/>
      <c r="FA248" s="423"/>
      <c r="FB248" s="422"/>
      <c r="FC248" s="422"/>
      <c r="FD248" s="423"/>
      <c r="FE248" s="422"/>
      <c r="FF248" s="422"/>
      <c r="FG248" s="423"/>
      <c r="FH248" s="422"/>
      <c r="FI248" s="422"/>
      <c r="FJ248" s="423"/>
      <c r="FK248" s="422"/>
      <c r="FL248" s="422"/>
      <c r="FM248" s="423"/>
      <c r="FN248" s="422"/>
      <c r="FO248" s="422"/>
      <c r="FP248" s="423"/>
      <c r="FQ248" s="422"/>
      <c r="FR248" s="422"/>
      <c r="FS248" s="423"/>
      <c r="FT248" s="422"/>
      <c r="FU248" s="422"/>
      <c r="FV248" s="423"/>
      <c r="FW248" s="422"/>
      <c r="FX248" s="422"/>
      <c r="FY248" s="423"/>
      <c r="FZ248" s="422"/>
      <c r="GA248" s="422"/>
      <c r="GB248" s="423"/>
      <c r="GC248" s="422"/>
      <c r="GD248" s="422"/>
      <c r="GE248" s="423"/>
      <c r="GF248" s="422"/>
      <c r="GG248" s="422"/>
      <c r="GH248" s="423"/>
      <c r="GI248" s="422"/>
      <c r="GJ248" s="422"/>
      <c r="GK248" s="423"/>
      <c r="GL248" s="422"/>
      <c r="GM248" s="422"/>
      <c r="GN248" s="423"/>
      <c r="GO248" s="422"/>
      <c r="GP248" s="422"/>
      <c r="GQ248" s="423"/>
      <c r="GR248" s="422"/>
      <c r="GS248" s="422"/>
      <c r="GT248" s="423"/>
      <c r="GU248" s="422"/>
      <c r="GV248" s="422"/>
      <c r="GW248" s="423"/>
      <c r="GX248" s="422"/>
      <c r="GY248" s="422"/>
      <c r="GZ248" s="423"/>
      <c r="HA248" s="422"/>
      <c r="HB248" s="422"/>
      <c r="HC248" s="423"/>
      <c r="HD248" s="422"/>
      <c r="HE248" s="422"/>
      <c r="HF248" s="423"/>
      <c r="HG248" s="422"/>
      <c r="HH248" s="573"/>
      <c r="HI248" s="425"/>
      <c r="HJ248" s="573"/>
      <c r="HK248" s="573"/>
      <c r="HL248" s="425"/>
      <c r="HM248" s="424"/>
      <c r="HN248" s="422"/>
      <c r="HO248" s="423"/>
      <c r="HP248" s="422"/>
    </row>
    <row r="249" spans="1:225" x14ac:dyDescent="0.2">
      <c r="A249" s="421"/>
      <c r="B249" s="424"/>
      <c r="C249" s="586"/>
      <c r="D249" s="170" t="s">
        <v>667</v>
      </c>
      <c r="E249" s="587"/>
      <c r="F249" s="422"/>
      <c r="G249" s="423"/>
      <c r="H249" s="422"/>
      <c r="I249" s="422"/>
      <c r="J249" s="423"/>
      <c r="K249" s="422"/>
      <c r="L249" s="422"/>
      <c r="M249" s="423"/>
      <c r="N249" s="422"/>
      <c r="O249" s="422"/>
      <c r="P249" s="423"/>
      <c r="Q249" s="422"/>
      <c r="R249" s="422"/>
      <c r="S249" s="423"/>
      <c r="T249" s="422"/>
      <c r="U249" s="422"/>
      <c r="V249" s="423"/>
      <c r="W249" s="422"/>
      <c r="X249" s="422"/>
      <c r="Y249" s="423"/>
      <c r="Z249" s="422"/>
      <c r="AA249" s="422"/>
      <c r="AB249" s="423"/>
      <c r="AC249" s="422"/>
      <c r="AD249" s="422"/>
      <c r="AE249" s="423"/>
      <c r="AF249" s="422"/>
      <c r="AG249" s="422"/>
      <c r="AH249" s="423"/>
      <c r="AI249" s="422"/>
      <c r="AJ249" s="422"/>
      <c r="AK249" s="423"/>
      <c r="AL249" s="422"/>
      <c r="AM249" s="422"/>
      <c r="AN249" s="423"/>
      <c r="AO249" s="422"/>
      <c r="AP249" s="422"/>
      <c r="AQ249" s="423"/>
      <c r="AR249" s="422"/>
      <c r="AS249" s="422"/>
      <c r="AT249" s="423"/>
      <c r="AU249" s="422"/>
      <c r="AV249" s="422"/>
      <c r="AW249" s="423"/>
      <c r="AX249" s="422"/>
      <c r="AY249" s="422"/>
      <c r="AZ249" s="423"/>
      <c r="BA249" s="422"/>
      <c r="BB249" s="422"/>
      <c r="BC249" s="423"/>
      <c r="BD249" s="422"/>
      <c r="BE249" s="422"/>
      <c r="BF249" s="423"/>
      <c r="BG249" s="422"/>
      <c r="BH249" s="422"/>
      <c r="BI249" s="423"/>
      <c r="BJ249" s="422"/>
      <c r="BK249" s="422"/>
      <c r="BL249" s="423"/>
      <c r="BM249" s="422"/>
      <c r="BN249" s="422"/>
      <c r="BO249" s="423"/>
      <c r="BP249" s="422"/>
      <c r="BQ249" s="422"/>
      <c r="BR249" s="423"/>
      <c r="BS249" s="422"/>
      <c r="BT249" s="422"/>
      <c r="BU249" s="423"/>
      <c r="BV249" s="422"/>
      <c r="BW249" s="422"/>
      <c r="BX249" s="423"/>
      <c r="BY249" s="422"/>
      <c r="BZ249" s="422"/>
      <c r="CA249" s="423"/>
      <c r="CB249" s="422"/>
      <c r="CC249" s="422"/>
      <c r="CD249" s="423"/>
      <c r="CE249" s="422"/>
      <c r="CF249" s="422"/>
      <c r="CG249" s="423"/>
      <c r="CH249" s="422"/>
      <c r="CI249" s="422"/>
      <c r="CJ249" s="423"/>
      <c r="CK249" s="422"/>
      <c r="CL249" s="422"/>
      <c r="CM249" s="423"/>
      <c r="CN249" s="422"/>
      <c r="CO249" s="422"/>
      <c r="CP249" s="423"/>
      <c r="CQ249" s="422"/>
      <c r="CR249" s="422"/>
      <c r="CS249" s="423"/>
      <c r="CT249" s="422"/>
      <c r="CU249" s="422"/>
      <c r="CV249" s="423"/>
      <c r="CW249" s="422"/>
      <c r="CX249" s="422"/>
      <c r="CY249" s="423"/>
      <c r="CZ249" s="422"/>
      <c r="DA249" s="422"/>
      <c r="DB249" s="423"/>
      <c r="DC249" s="422"/>
      <c r="DD249" s="422"/>
      <c r="DE249" s="423"/>
      <c r="DF249" s="422"/>
      <c r="DG249" s="422"/>
      <c r="DH249" s="423"/>
      <c r="DI249" s="422"/>
      <c r="DJ249" s="422"/>
      <c r="DK249" s="423"/>
      <c r="DL249" s="422"/>
      <c r="DM249" s="422"/>
      <c r="DN249" s="423"/>
      <c r="DO249" s="422"/>
      <c r="DP249" s="422"/>
      <c r="DQ249" s="423"/>
      <c r="DR249" s="422"/>
      <c r="DS249" s="422"/>
      <c r="DT249" s="423"/>
      <c r="DU249" s="422"/>
      <c r="DV249" s="422"/>
      <c r="DW249" s="423"/>
      <c r="DX249" s="422"/>
      <c r="DY249" s="422"/>
      <c r="DZ249" s="423"/>
      <c r="EA249" s="422"/>
      <c r="EB249" s="422"/>
      <c r="EC249" s="423"/>
      <c r="ED249" s="422"/>
      <c r="EE249" s="422"/>
      <c r="EF249" s="423"/>
      <c r="EG249" s="422"/>
      <c r="EH249" s="422"/>
      <c r="EI249" s="423"/>
      <c r="EJ249" s="422"/>
      <c r="EK249" s="422"/>
      <c r="EL249" s="423"/>
      <c r="EM249" s="422"/>
      <c r="EN249" s="422"/>
      <c r="EO249" s="423"/>
      <c r="EP249" s="422"/>
      <c r="EQ249" s="422"/>
      <c r="ER249" s="423"/>
      <c r="ES249" s="422"/>
      <c r="ET249" s="422"/>
      <c r="EU249" s="423"/>
      <c r="EV249" s="422"/>
      <c r="EW249" s="422"/>
      <c r="EX249" s="423"/>
      <c r="EY249" s="422"/>
      <c r="EZ249" s="422"/>
      <c r="FA249" s="423"/>
      <c r="FB249" s="422"/>
      <c r="FC249" s="422"/>
      <c r="FD249" s="423"/>
      <c r="FE249" s="422"/>
      <c r="FF249" s="422"/>
      <c r="FG249" s="423"/>
      <c r="FH249" s="422"/>
      <c r="FI249" s="422"/>
      <c r="FJ249" s="423"/>
      <c r="FK249" s="422"/>
      <c r="FL249" s="422"/>
      <c r="FM249" s="423"/>
      <c r="FN249" s="422"/>
      <c r="FO249" s="422"/>
      <c r="FP249" s="423"/>
      <c r="FQ249" s="422"/>
      <c r="FR249" s="422"/>
      <c r="FS249" s="423"/>
      <c r="FT249" s="422"/>
      <c r="FU249" s="422"/>
      <c r="FV249" s="423"/>
      <c r="FW249" s="422"/>
      <c r="FX249" s="422"/>
      <c r="FY249" s="423"/>
      <c r="FZ249" s="422"/>
      <c r="GA249" s="422"/>
      <c r="GB249" s="423"/>
      <c r="GC249" s="422"/>
      <c r="GD249" s="422"/>
      <c r="GE249" s="423"/>
      <c r="GF249" s="422"/>
      <c r="GG249" s="422"/>
      <c r="GH249" s="423"/>
      <c r="GI249" s="422"/>
      <c r="GJ249" s="422"/>
      <c r="GK249" s="423"/>
      <c r="GL249" s="422"/>
      <c r="GM249" s="422"/>
      <c r="GN249" s="423"/>
      <c r="GO249" s="422"/>
      <c r="GP249" s="422"/>
      <c r="GQ249" s="423"/>
      <c r="GR249" s="422"/>
      <c r="GS249" s="422"/>
      <c r="GT249" s="423"/>
      <c r="GU249" s="422"/>
      <c r="GV249" s="422"/>
      <c r="GW249" s="423"/>
      <c r="GX249" s="422"/>
      <c r="GY249" s="422"/>
      <c r="GZ249" s="423"/>
      <c r="HA249" s="422"/>
      <c r="HB249" s="422"/>
      <c r="HC249" s="423"/>
      <c r="HD249" s="422"/>
      <c r="HE249" s="422"/>
      <c r="HF249" s="423"/>
      <c r="HG249" s="422"/>
      <c r="HH249" s="573"/>
      <c r="HI249" s="425"/>
      <c r="HJ249" s="573"/>
      <c r="HK249" s="573"/>
      <c r="HL249" s="425"/>
      <c r="HM249" s="424"/>
      <c r="HN249" s="422"/>
      <c r="HO249" s="423"/>
      <c r="HP249" s="422"/>
    </row>
    <row r="250" spans="1:225" ht="38.25" x14ac:dyDescent="0.2">
      <c r="A250" s="421">
        <v>2</v>
      </c>
      <c r="B250" s="424"/>
      <c r="C250" s="586"/>
      <c r="D250" s="170" t="s">
        <v>668</v>
      </c>
      <c r="E250" s="587" t="s">
        <v>646</v>
      </c>
      <c r="F250" s="422"/>
      <c r="G250" s="423"/>
      <c r="H250" s="422"/>
      <c r="I250" s="422"/>
      <c r="J250" s="423"/>
      <c r="K250" s="422"/>
      <c r="L250" s="422"/>
      <c r="M250" s="423"/>
      <c r="N250" s="422"/>
      <c r="O250" s="422"/>
      <c r="P250" s="423"/>
      <c r="Q250" s="422"/>
      <c r="R250" s="422"/>
      <c r="S250" s="423"/>
      <c r="T250" s="422"/>
      <c r="U250" s="422"/>
      <c r="V250" s="423"/>
      <c r="W250" s="422"/>
      <c r="X250" s="422"/>
      <c r="Y250" s="423"/>
      <c r="Z250" s="422"/>
      <c r="AA250" s="422"/>
      <c r="AB250" s="423"/>
      <c r="AC250" s="422"/>
      <c r="AD250" s="422"/>
      <c r="AE250" s="423"/>
      <c r="AF250" s="422"/>
      <c r="AG250" s="422"/>
      <c r="AH250" s="423"/>
      <c r="AI250" s="422"/>
      <c r="AJ250" s="422"/>
      <c r="AK250" s="423"/>
      <c r="AL250" s="422"/>
      <c r="AM250" s="422"/>
      <c r="AN250" s="423"/>
      <c r="AO250" s="422"/>
      <c r="AP250" s="422"/>
      <c r="AQ250" s="423"/>
      <c r="AR250" s="422"/>
      <c r="AS250" s="422"/>
      <c r="AT250" s="423"/>
      <c r="AU250" s="422"/>
      <c r="AV250" s="422"/>
      <c r="AW250" s="423"/>
      <c r="AX250" s="422"/>
      <c r="AY250" s="422"/>
      <c r="AZ250" s="423"/>
      <c r="BA250" s="422"/>
      <c r="BB250" s="422"/>
      <c r="BC250" s="423"/>
      <c r="BD250" s="422"/>
      <c r="BE250" s="422"/>
      <c r="BF250" s="423"/>
      <c r="BG250" s="422"/>
      <c r="BH250" s="422"/>
      <c r="BI250" s="423"/>
      <c r="BJ250" s="422"/>
      <c r="BK250" s="422"/>
      <c r="BL250" s="423"/>
      <c r="BM250" s="422"/>
      <c r="BN250" s="422"/>
      <c r="BO250" s="423"/>
      <c r="BP250" s="422"/>
      <c r="BQ250" s="422"/>
      <c r="BR250" s="423"/>
      <c r="BS250" s="422"/>
      <c r="BT250" s="422">
        <v>64</v>
      </c>
      <c r="BU250" s="423">
        <v>1404261.3900000001</v>
      </c>
      <c r="BV250" s="422">
        <v>256</v>
      </c>
      <c r="BW250" s="422"/>
      <c r="BX250" s="423"/>
      <c r="BY250" s="422"/>
      <c r="BZ250" s="422"/>
      <c r="CA250" s="423"/>
      <c r="CB250" s="422"/>
      <c r="CC250" s="422"/>
      <c r="CD250" s="423"/>
      <c r="CE250" s="422"/>
      <c r="CF250" s="422"/>
      <c r="CG250" s="423"/>
      <c r="CH250" s="422"/>
      <c r="CI250" s="422"/>
      <c r="CJ250" s="423"/>
      <c r="CK250" s="422"/>
      <c r="CL250" s="422"/>
      <c r="CM250" s="423"/>
      <c r="CN250" s="422"/>
      <c r="CO250" s="422"/>
      <c r="CP250" s="423"/>
      <c r="CQ250" s="422"/>
      <c r="CR250" s="422"/>
      <c r="CS250" s="423"/>
      <c r="CT250" s="422"/>
      <c r="CU250" s="422"/>
      <c r="CV250" s="423"/>
      <c r="CW250" s="422"/>
      <c r="CX250" s="422"/>
      <c r="CY250" s="423"/>
      <c r="CZ250" s="422"/>
      <c r="DA250" s="422"/>
      <c r="DB250" s="423"/>
      <c r="DC250" s="422"/>
      <c r="DD250" s="422"/>
      <c r="DE250" s="423"/>
      <c r="DF250" s="422"/>
      <c r="DG250" s="422"/>
      <c r="DH250" s="423"/>
      <c r="DI250" s="422"/>
      <c r="DJ250" s="422"/>
      <c r="DK250" s="423"/>
      <c r="DL250" s="422"/>
      <c r="DM250" s="422"/>
      <c r="DN250" s="423"/>
      <c r="DO250" s="422"/>
      <c r="DP250" s="422"/>
      <c r="DQ250" s="423"/>
      <c r="DR250" s="422"/>
      <c r="DS250" s="422"/>
      <c r="DT250" s="423"/>
      <c r="DU250" s="422"/>
      <c r="DV250" s="422"/>
      <c r="DW250" s="423"/>
      <c r="DX250" s="422"/>
      <c r="DY250" s="422"/>
      <c r="DZ250" s="423"/>
      <c r="EA250" s="422"/>
      <c r="EB250" s="422"/>
      <c r="EC250" s="423"/>
      <c r="ED250" s="422"/>
      <c r="EE250" s="422"/>
      <c r="EF250" s="423"/>
      <c r="EG250" s="422"/>
      <c r="EH250" s="422"/>
      <c r="EI250" s="423"/>
      <c r="EJ250" s="422"/>
      <c r="EK250" s="422"/>
      <c r="EL250" s="423"/>
      <c r="EM250" s="422"/>
      <c r="EN250" s="422"/>
      <c r="EO250" s="423"/>
      <c r="EP250" s="422"/>
      <c r="EQ250" s="422"/>
      <c r="ER250" s="423"/>
      <c r="ES250" s="422"/>
      <c r="ET250" s="422"/>
      <c r="EU250" s="423"/>
      <c r="EV250" s="422"/>
      <c r="EW250" s="422"/>
      <c r="EX250" s="423"/>
      <c r="EY250" s="422"/>
      <c r="EZ250" s="422"/>
      <c r="FA250" s="423"/>
      <c r="FB250" s="422"/>
      <c r="FC250" s="422"/>
      <c r="FD250" s="423"/>
      <c r="FE250" s="422"/>
      <c r="FF250" s="422"/>
      <c r="FG250" s="423"/>
      <c r="FH250" s="422"/>
      <c r="FI250" s="422"/>
      <c r="FJ250" s="423"/>
      <c r="FK250" s="422"/>
      <c r="FL250" s="422"/>
      <c r="FM250" s="423"/>
      <c r="FN250" s="422"/>
      <c r="FO250" s="422"/>
      <c r="FP250" s="423"/>
      <c r="FQ250" s="422"/>
      <c r="FR250" s="422"/>
      <c r="FS250" s="423"/>
      <c r="FT250" s="422"/>
      <c r="FU250" s="422"/>
      <c r="FV250" s="423"/>
      <c r="FW250" s="422"/>
      <c r="FX250" s="422"/>
      <c r="FY250" s="423"/>
      <c r="FZ250" s="422"/>
      <c r="GA250" s="422"/>
      <c r="GB250" s="423"/>
      <c r="GC250" s="422"/>
      <c r="GD250" s="422"/>
      <c r="GE250" s="423"/>
      <c r="GF250" s="422"/>
      <c r="GG250" s="422"/>
      <c r="GH250" s="423"/>
      <c r="GI250" s="422"/>
      <c r="GJ250" s="422"/>
      <c r="GK250" s="423"/>
      <c r="GL250" s="422"/>
      <c r="GM250" s="422"/>
      <c r="GN250" s="423"/>
      <c r="GO250" s="422"/>
      <c r="GP250" s="422"/>
      <c r="GQ250" s="423"/>
      <c r="GR250" s="422"/>
      <c r="GS250" s="422"/>
      <c r="GT250" s="423"/>
      <c r="GU250" s="422"/>
      <c r="GV250" s="422"/>
      <c r="GW250" s="423"/>
      <c r="GX250" s="422"/>
      <c r="GY250" s="422"/>
      <c r="GZ250" s="423"/>
      <c r="HA250" s="422"/>
      <c r="HB250" s="422"/>
      <c r="HC250" s="423"/>
      <c r="HD250" s="422"/>
      <c r="HE250" s="422"/>
      <c r="HF250" s="423"/>
      <c r="HG250" s="422"/>
      <c r="HH250" s="573">
        <v>64</v>
      </c>
      <c r="HI250" s="425">
        <v>1404261.3900000001</v>
      </c>
      <c r="HJ250" s="573">
        <v>256</v>
      </c>
      <c r="HK250" s="573">
        <v>0</v>
      </c>
      <c r="HL250" s="425">
        <v>0</v>
      </c>
      <c r="HM250" s="424">
        <v>0</v>
      </c>
      <c r="HN250" s="422">
        <v>64</v>
      </c>
      <c r="HO250" s="423">
        <v>1404261.3900000001</v>
      </c>
      <c r="HP250" s="422">
        <v>256</v>
      </c>
    </row>
    <row r="251" spans="1:225" x14ac:dyDescent="0.2">
      <c r="A251" s="421"/>
      <c r="B251" s="424"/>
      <c r="C251" s="586"/>
      <c r="D251" s="170" t="s">
        <v>669</v>
      </c>
      <c r="E251" s="587"/>
      <c r="F251" s="422"/>
      <c r="G251" s="423"/>
      <c r="H251" s="422"/>
      <c r="I251" s="422"/>
      <c r="J251" s="423"/>
      <c r="K251" s="422"/>
      <c r="L251" s="422"/>
      <c r="M251" s="423"/>
      <c r="N251" s="422"/>
      <c r="O251" s="422"/>
      <c r="P251" s="423"/>
      <c r="Q251" s="422"/>
      <c r="R251" s="422"/>
      <c r="S251" s="423"/>
      <c r="T251" s="422"/>
      <c r="U251" s="422"/>
      <c r="V251" s="423"/>
      <c r="W251" s="422"/>
      <c r="X251" s="422"/>
      <c r="Y251" s="423"/>
      <c r="Z251" s="422"/>
      <c r="AA251" s="422"/>
      <c r="AB251" s="423"/>
      <c r="AC251" s="422"/>
      <c r="AD251" s="422"/>
      <c r="AE251" s="423"/>
      <c r="AF251" s="422"/>
      <c r="AG251" s="422"/>
      <c r="AH251" s="423"/>
      <c r="AI251" s="422"/>
      <c r="AJ251" s="422"/>
      <c r="AK251" s="423"/>
      <c r="AL251" s="422"/>
      <c r="AM251" s="422"/>
      <c r="AN251" s="423"/>
      <c r="AO251" s="422"/>
      <c r="AP251" s="422"/>
      <c r="AQ251" s="423"/>
      <c r="AR251" s="422"/>
      <c r="AS251" s="422"/>
      <c r="AT251" s="423"/>
      <c r="AU251" s="422"/>
      <c r="AV251" s="422"/>
      <c r="AW251" s="423"/>
      <c r="AX251" s="422"/>
      <c r="AY251" s="422"/>
      <c r="AZ251" s="423"/>
      <c r="BA251" s="422"/>
      <c r="BB251" s="422"/>
      <c r="BC251" s="423"/>
      <c r="BD251" s="422"/>
      <c r="BE251" s="422"/>
      <c r="BF251" s="423"/>
      <c r="BG251" s="422"/>
      <c r="BH251" s="422"/>
      <c r="BI251" s="423"/>
      <c r="BJ251" s="422"/>
      <c r="BK251" s="422"/>
      <c r="BL251" s="423"/>
      <c r="BM251" s="422"/>
      <c r="BN251" s="422"/>
      <c r="BO251" s="423"/>
      <c r="BP251" s="422"/>
      <c r="BQ251" s="422"/>
      <c r="BR251" s="423"/>
      <c r="BS251" s="422"/>
      <c r="BT251" s="422"/>
      <c r="BU251" s="423"/>
      <c r="BV251" s="422"/>
      <c r="BW251" s="422"/>
      <c r="BX251" s="423"/>
      <c r="BY251" s="422"/>
      <c r="BZ251" s="422"/>
      <c r="CA251" s="423"/>
      <c r="CB251" s="422"/>
      <c r="CC251" s="422"/>
      <c r="CD251" s="423"/>
      <c r="CE251" s="422"/>
      <c r="CF251" s="422"/>
      <c r="CG251" s="423"/>
      <c r="CH251" s="422"/>
      <c r="CI251" s="422"/>
      <c r="CJ251" s="423"/>
      <c r="CK251" s="422"/>
      <c r="CL251" s="422"/>
      <c r="CM251" s="423"/>
      <c r="CN251" s="422"/>
      <c r="CO251" s="422"/>
      <c r="CP251" s="423"/>
      <c r="CQ251" s="422"/>
      <c r="CR251" s="422"/>
      <c r="CS251" s="423"/>
      <c r="CT251" s="422"/>
      <c r="CU251" s="422"/>
      <c r="CV251" s="423"/>
      <c r="CW251" s="422"/>
      <c r="CX251" s="422"/>
      <c r="CY251" s="423"/>
      <c r="CZ251" s="422"/>
      <c r="DA251" s="422"/>
      <c r="DB251" s="423"/>
      <c r="DC251" s="422"/>
      <c r="DD251" s="422"/>
      <c r="DE251" s="423"/>
      <c r="DF251" s="422"/>
      <c r="DG251" s="422"/>
      <c r="DH251" s="423"/>
      <c r="DI251" s="422"/>
      <c r="DJ251" s="422"/>
      <c r="DK251" s="423"/>
      <c r="DL251" s="422"/>
      <c r="DM251" s="422"/>
      <c r="DN251" s="423"/>
      <c r="DO251" s="422"/>
      <c r="DP251" s="422"/>
      <c r="DQ251" s="423"/>
      <c r="DR251" s="422"/>
      <c r="DS251" s="422"/>
      <c r="DT251" s="423"/>
      <c r="DU251" s="422"/>
      <c r="DV251" s="422"/>
      <c r="DW251" s="423"/>
      <c r="DX251" s="422"/>
      <c r="DY251" s="422"/>
      <c r="DZ251" s="423"/>
      <c r="EA251" s="422"/>
      <c r="EB251" s="422"/>
      <c r="EC251" s="423"/>
      <c r="ED251" s="422"/>
      <c r="EE251" s="422"/>
      <c r="EF251" s="423"/>
      <c r="EG251" s="422"/>
      <c r="EH251" s="422"/>
      <c r="EI251" s="423"/>
      <c r="EJ251" s="422"/>
      <c r="EK251" s="422"/>
      <c r="EL251" s="423"/>
      <c r="EM251" s="422"/>
      <c r="EN251" s="422"/>
      <c r="EO251" s="423"/>
      <c r="EP251" s="422"/>
      <c r="EQ251" s="422"/>
      <c r="ER251" s="423"/>
      <c r="ES251" s="422"/>
      <c r="ET251" s="422"/>
      <c r="EU251" s="423"/>
      <c r="EV251" s="422"/>
      <c r="EW251" s="422"/>
      <c r="EX251" s="423"/>
      <c r="EY251" s="422"/>
      <c r="EZ251" s="422"/>
      <c r="FA251" s="423"/>
      <c r="FB251" s="422"/>
      <c r="FC251" s="422"/>
      <c r="FD251" s="423"/>
      <c r="FE251" s="422"/>
      <c r="FF251" s="422"/>
      <c r="FG251" s="423"/>
      <c r="FH251" s="422"/>
      <c r="FI251" s="422"/>
      <c r="FJ251" s="423"/>
      <c r="FK251" s="422"/>
      <c r="FL251" s="422"/>
      <c r="FM251" s="423"/>
      <c r="FN251" s="422"/>
      <c r="FO251" s="422"/>
      <c r="FP251" s="423"/>
      <c r="FQ251" s="422"/>
      <c r="FR251" s="422"/>
      <c r="FS251" s="423"/>
      <c r="FT251" s="422"/>
      <c r="FU251" s="422"/>
      <c r="FV251" s="423"/>
      <c r="FW251" s="422"/>
      <c r="FX251" s="422"/>
      <c r="FY251" s="423"/>
      <c r="FZ251" s="422"/>
      <c r="GA251" s="422"/>
      <c r="GB251" s="423"/>
      <c r="GC251" s="422"/>
      <c r="GD251" s="422"/>
      <c r="GE251" s="423"/>
      <c r="GF251" s="422"/>
      <c r="GG251" s="422"/>
      <c r="GH251" s="423"/>
      <c r="GI251" s="422"/>
      <c r="GJ251" s="422"/>
      <c r="GK251" s="423"/>
      <c r="GL251" s="422"/>
      <c r="GM251" s="422"/>
      <c r="GN251" s="423"/>
      <c r="GO251" s="422"/>
      <c r="GP251" s="422"/>
      <c r="GQ251" s="423"/>
      <c r="GR251" s="422"/>
      <c r="GS251" s="422"/>
      <c r="GT251" s="423"/>
      <c r="GU251" s="422"/>
      <c r="GV251" s="422"/>
      <c r="GW251" s="423"/>
      <c r="GX251" s="422"/>
      <c r="GY251" s="422"/>
      <c r="GZ251" s="423"/>
      <c r="HA251" s="422"/>
      <c r="HB251" s="422"/>
      <c r="HC251" s="423"/>
      <c r="HD251" s="422"/>
      <c r="HE251" s="422"/>
      <c r="HF251" s="423"/>
      <c r="HG251" s="422"/>
      <c r="HH251" s="573"/>
      <c r="HI251" s="425"/>
      <c r="HJ251" s="573"/>
      <c r="HK251" s="573"/>
      <c r="HL251" s="425"/>
      <c r="HM251" s="424"/>
      <c r="HN251" s="422"/>
      <c r="HO251" s="423"/>
      <c r="HP251" s="422"/>
    </row>
    <row r="252" spans="1:225" ht="38.25" x14ac:dyDescent="0.2">
      <c r="A252" s="421">
        <v>2</v>
      </c>
      <c r="B252" s="424"/>
      <c r="C252" s="586"/>
      <c r="D252" s="170" t="s">
        <v>670</v>
      </c>
      <c r="E252" s="587" t="s">
        <v>697</v>
      </c>
      <c r="F252" s="422"/>
      <c r="G252" s="423"/>
      <c r="H252" s="422"/>
      <c r="I252" s="422"/>
      <c r="J252" s="423"/>
      <c r="K252" s="422"/>
      <c r="L252" s="422">
        <v>1</v>
      </c>
      <c r="M252" s="423">
        <v>35691.72</v>
      </c>
      <c r="N252" s="422">
        <v>11</v>
      </c>
      <c r="O252" s="422"/>
      <c r="P252" s="423"/>
      <c r="Q252" s="422"/>
      <c r="R252" s="422"/>
      <c r="S252" s="423"/>
      <c r="T252" s="422"/>
      <c r="U252" s="422"/>
      <c r="V252" s="423"/>
      <c r="W252" s="422"/>
      <c r="X252" s="422"/>
      <c r="Y252" s="423"/>
      <c r="Z252" s="422"/>
      <c r="AA252" s="422"/>
      <c r="AB252" s="423"/>
      <c r="AC252" s="422"/>
      <c r="AD252" s="422"/>
      <c r="AE252" s="423"/>
      <c r="AF252" s="422"/>
      <c r="AG252" s="422"/>
      <c r="AH252" s="423"/>
      <c r="AI252" s="422"/>
      <c r="AJ252" s="422"/>
      <c r="AK252" s="423"/>
      <c r="AL252" s="422"/>
      <c r="AM252" s="422"/>
      <c r="AN252" s="423"/>
      <c r="AO252" s="422"/>
      <c r="AP252" s="422"/>
      <c r="AQ252" s="423"/>
      <c r="AR252" s="422"/>
      <c r="AS252" s="422"/>
      <c r="AT252" s="423"/>
      <c r="AU252" s="422"/>
      <c r="AV252" s="422"/>
      <c r="AW252" s="423"/>
      <c r="AX252" s="422"/>
      <c r="AY252" s="422"/>
      <c r="AZ252" s="423"/>
      <c r="BA252" s="422"/>
      <c r="BB252" s="422"/>
      <c r="BC252" s="423"/>
      <c r="BD252" s="422"/>
      <c r="BE252" s="422"/>
      <c r="BF252" s="423"/>
      <c r="BG252" s="422"/>
      <c r="BH252" s="422"/>
      <c r="BI252" s="423"/>
      <c r="BJ252" s="422"/>
      <c r="BK252" s="422"/>
      <c r="BL252" s="423"/>
      <c r="BM252" s="422"/>
      <c r="BN252" s="422"/>
      <c r="BO252" s="423"/>
      <c r="BP252" s="422"/>
      <c r="BQ252" s="422"/>
      <c r="BR252" s="423"/>
      <c r="BS252" s="422"/>
      <c r="BT252" s="422"/>
      <c r="BU252" s="423"/>
      <c r="BV252" s="422"/>
      <c r="BW252" s="422"/>
      <c r="BX252" s="423"/>
      <c r="BY252" s="422"/>
      <c r="BZ252" s="422"/>
      <c r="CA252" s="423"/>
      <c r="CB252" s="422"/>
      <c r="CC252" s="422"/>
      <c r="CD252" s="423"/>
      <c r="CE252" s="422"/>
      <c r="CF252" s="422"/>
      <c r="CG252" s="423"/>
      <c r="CH252" s="422"/>
      <c r="CI252" s="422"/>
      <c r="CJ252" s="423"/>
      <c r="CK252" s="422"/>
      <c r="CL252" s="422"/>
      <c r="CM252" s="423"/>
      <c r="CN252" s="422"/>
      <c r="CO252" s="422"/>
      <c r="CP252" s="423"/>
      <c r="CQ252" s="422"/>
      <c r="CR252" s="422"/>
      <c r="CS252" s="423"/>
      <c r="CT252" s="422"/>
      <c r="CU252" s="422"/>
      <c r="CV252" s="423"/>
      <c r="CW252" s="422"/>
      <c r="CX252" s="422"/>
      <c r="CY252" s="423"/>
      <c r="CZ252" s="422"/>
      <c r="DA252" s="422"/>
      <c r="DB252" s="423"/>
      <c r="DC252" s="422"/>
      <c r="DD252" s="422"/>
      <c r="DE252" s="423"/>
      <c r="DF252" s="422"/>
      <c r="DG252" s="422"/>
      <c r="DH252" s="423"/>
      <c r="DI252" s="422"/>
      <c r="DJ252" s="422"/>
      <c r="DK252" s="423"/>
      <c r="DL252" s="422"/>
      <c r="DM252" s="422"/>
      <c r="DN252" s="423"/>
      <c r="DO252" s="422"/>
      <c r="DP252" s="422"/>
      <c r="DQ252" s="423"/>
      <c r="DR252" s="422"/>
      <c r="DS252" s="422"/>
      <c r="DT252" s="423"/>
      <c r="DU252" s="422"/>
      <c r="DV252" s="422"/>
      <c r="DW252" s="423"/>
      <c r="DX252" s="422"/>
      <c r="DY252" s="422"/>
      <c r="DZ252" s="423"/>
      <c r="EA252" s="422"/>
      <c r="EB252" s="422"/>
      <c r="EC252" s="423"/>
      <c r="ED252" s="422"/>
      <c r="EE252" s="422"/>
      <c r="EF252" s="423"/>
      <c r="EG252" s="422"/>
      <c r="EH252" s="422"/>
      <c r="EI252" s="423"/>
      <c r="EJ252" s="422"/>
      <c r="EK252" s="422"/>
      <c r="EL252" s="423"/>
      <c r="EM252" s="422"/>
      <c r="EN252" s="422"/>
      <c r="EO252" s="423"/>
      <c r="EP252" s="422"/>
      <c r="EQ252" s="422"/>
      <c r="ER252" s="423"/>
      <c r="ES252" s="422"/>
      <c r="ET252" s="422"/>
      <c r="EU252" s="423"/>
      <c r="EV252" s="422"/>
      <c r="EW252" s="422"/>
      <c r="EX252" s="423"/>
      <c r="EY252" s="422"/>
      <c r="EZ252" s="422"/>
      <c r="FA252" s="423"/>
      <c r="FB252" s="422"/>
      <c r="FC252" s="422"/>
      <c r="FD252" s="423"/>
      <c r="FE252" s="422"/>
      <c r="FF252" s="422"/>
      <c r="FG252" s="423"/>
      <c r="FH252" s="422"/>
      <c r="FI252" s="422"/>
      <c r="FJ252" s="423"/>
      <c r="FK252" s="422"/>
      <c r="FL252" s="422"/>
      <c r="FM252" s="423"/>
      <c r="FN252" s="422"/>
      <c r="FO252" s="422"/>
      <c r="FP252" s="423"/>
      <c r="FQ252" s="422"/>
      <c r="FR252" s="422"/>
      <c r="FS252" s="423"/>
      <c r="FT252" s="422"/>
      <c r="FU252" s="422"/>
      <c r="FV252" s="423"/>
      <c r="FW252" s="422"/>
      <c r="FX252" s="422"/>
      <c r="FY252" s="423"/>
      <c r="FZ252" s="422"/>
      <c r="GA252" s="422"/>
      <c r="GB252" s="423"/>
      <c r="GC252" s="422"/>
      <c r="GD252" s="422"/>
      <c r="GE252" s="423"/>
      <c r="GF252" s="422"/>
      <c r="GG252" s="422"/>
      <c r="GH252" s="423"/>
      <c r="GI252" s="422"/>
      <c r="GJ252" s="422"/>
      <c r="GK252" s="423"/>
      <c r="GL252" s="422"/>
      <c r="GM252" s="422"/>
      <c r="GN252" s="423"/>
      <c r="GO252" s="422"/>
      <c r="GP252" s="422"/>
      <c r="GQ252" s="423"/>
      <c r="GR252" s="422"/>
      <c r="GS252" s="422"/>
      <c r="GT252" s="423"/>
      <c r="GU252" s="422"/>
      <c r="GV252" s="422"/>
      <c r="GW252" s="423"/>
      <c r="GX252" s="422"/>
      <c r="GY252" s="422"/>
      <c r="GZ252" s="423"/>
      <c r="HA252" s="422"/>
      <c r="HB252" s="422"/>
      <c r="HC252" s="423"/>
      <c r="HD252" s="422"/>
      <c r="HE252" s="422"/>
      <c r="HF252" s="423"/>
      <c r="HG252" s="422"/>
      <c r="HH252" s="573">
        <v>1</v>
      </c>
      <c r="HI252" s="425">
        <v>35691.72</v>
      </c>
      <c r="HJ252" s="573">
        <v>11</v>
      </c>
      <c r="HK252" s="573">
        <v>0</v>
      </c>
      <c r="HL252" s="425">
        <v>0</v>
      </c>
      <c r="HM252" s="424">
        <v>0</v>
      </c>
      <c r="HN252" s="422">
        <v>1</v>
      </c>
      <c r="HO252" s="423">
        <v>35691.72</v>
      </c>
      <c r="HP252" s="422">
        <v>11</v>
      </c>
    </row>
    <row r="253" spans="1:225" x14ac:dyDescent="0.2">
      <c r="A253" s="421"/>
      <c r="B253" s="424"/>
      <c r="C253" s="586"/>
      <c r="D253" s="170" t="s">
        <v>671</v>
      </c>
      <c r="E253" s="587"/>
      <c r="F253" s="422"/>
      <c r="G253" s="423"/>
      <c r="H253" s="422"/>
      <c r="I253" s="422"/>
      <c r="J253" s="423"/>
      <c r="K253" s="422"/>
      <c r="L253" s="422"/>
      <c r="M253" s="423"/>
      <c r="N253" s="422"/>
      <c r="O253" s="422"/>
      <c r="P253" s="423"/>
      <c r="Q253" s="422"/>
      <c r="R253" s="422"/>
      <c r="S253" s="423"/>
      <c r="T253" s="422"/>
      <c r="U253" s="422"/>
      <c r="V253" s="423"/>
      <c r="W253" s="422"/>
      <c r="X253" s="422"/>
      <c r="Y253" s="423"/>
      <c r="Z253" s="422"/>
      <c r="AA253" s="422"/>
      <c r="AB253" s="423"/>
      <c r="AC253" s="422"/>
      <c r="AD253" s="422"/>
      <c r="AE253" s="423"/>
      <c r="AF253" s="422"/>
      <c r="AG253" s="422"/>
      <c r="AH253" s="423"/>
      <c r="AI253" s="422"/>
      <c r="AJ253" s="422"/>
      <c r="AK253" s="423"/>
      <c r="AL253" s="422"/>
      <c r="AM253" s="422"/>
      <c r="AN253" s="423"/>
      <c r="AO253" s="422"/>
      <c r="AP253" s="422"/>
      <c r="AQ253" s="423"/>
      <c r="AR253" s="422"/>
      <c r="AS253" s="422"/>
      <c r="AT253" s="423"/>
      <c r="AU253" s="422"/>
      <c r="AV253" s="422"/>
      <c r="AW253" s="423"/>
      <c r="AX253" s="422"/>
      <c r="AY253" s="422"/>
      <c r="AZ253" s="423"/>
      <c r="BA253" s="422"/>
      <c r="BB253" s="422"/>
      <c r="BC253" s="423"/>
      <c r="BD253" s="422"/>
      <c r="BE253" s="422"/>
      <c r="BF253" s="423"/>
      <c r="BG253" s="422"/>
      <c r="BH253" s="422"/>
      <c r="BI253" s="423"/>
      <c r="BJ253" s="422"/>
      <c r="BK253" s="422"/>
      <c r="BL253" s="423"/>
      <c r="BM253" s="422"/>
      <c r="BN253" s="422"/>
      <c r="BO253" s="423"/>
      <c r="BP253" s="422"/>
      <c r="BQ253" s="422"/>
      <c r="BR253" s="423"/>
      <c r="BS253" s="422"/>
      <c r="BT253" s="422"/>
      <c r="BU253" s="423"/>
      <c r="BV253" s="422"/>
      <c r="BW253" s="422"/>
      <c r="BX253" s="423"/>
      <c r="BY253" s="422"/>
      <c r="BZ253" s="422"/>
      <c r="CA253" s="423"/>
      <c r="CB253" s="422"/>
      <c r="CC253" s="422"/>
      <c r="CD253" s="423"/>
      <c r="CE253" s="422"/>
      <c r="CF253" s="422"/>
      <c r="CG253" s="423"/>
      <c r="CH253" s="422"/>
      <c r="CI253" s="422"/>
      <c r="CJ253" s="423"/>
      <c r="CK253" s="422"/>
      <c r="CL253" s="422"/>
      <c r="CM253" s="423"/>
      <c r="CN253" s="422"/>
      <c r="CO253" s="422"/>
      <c r="CP253" s="423"/>
      <c r="CQ253" s="422"/>
      <c r="CR253" s="422"/>
      <c r="CS253" s="423"/>
      <c r="CT253" s="422"/>
      <c r="CU253" s="422"/>
      <c r="CV253" s="423"/>
      <c r="CW253" s="422"/>
      <c r="CX253" s="422"/>
      <c r="CY253" s="423"/>
      <c r="CZ253" s="422"/>
      <c r="DA253" s="422"/>
      <c r="DB253" s="423"/>
      <c r="DC253" s="422"/>
      <c r="DD253" s="422"/>
      <c r="DE253" s="423"/>
      <c r="DF253" s="422"/>
      <c r="DG253" s="422"/>
      <c r="DH253" s="423"/>
      <c r="DI253" s="422"/>
      <c r="DJ253" s="422"/>
      <c r="DK253" s="423"/>
      <c r="DL253" s="422"/>
      <c r="DM253" s="422"/>
      <c r="DN253" s="423"/>
      <c r="DO253" s="422"/>
      <c r="DP253" s="422"/>
      <c r="DQ253" s="423"/>
      <c r="DR253" s="422"/>
      <c r="DS253" s="422"/>
      <c r="DT253" s="423"/>
      <c r="DU253" s="422"/>
      <c r="DV253" s="422"/>
      <c r="DW253" s="423"/>
      <c r="DX253" s="422"/>
      <c r="DY253" s="422"/>
      <c r="DZ253" s="423"/>
      <c r="EA253" s="422"/>
      <c r="EB253" s="422"/>
      <c r="EC253" s="423"/>
      <c r="ED253" s="422"/>
      <c r="EE253" s="422"/>
      <c r="EF253" s="423"/>
      <c r="EG253" s="422"/>
      <c r="EH253" s="422"/>
      <c r="EI253" s="423"/>
      <c r="EJ253" s="422"/>
      <c r="EK253" s="422"/>
      <c r="EL253" s="423"/>
      <c r="EM253" s="422"/>
      <c r="EN253" s="422"/>
      <c r="EO253" s="423"/>
      <c r="EP253" s="422"/>
      <c r="EQ253" s="422"/>
      <c r="ER253" s="423"/>
      <c r="ES253" s="422"/>
      <c r="ET253" s="422"/>
      <c r="EU253" s="423"/>
      <c r="EV253" s="422"/>
      <c r="EW253" s="422"/>
      <c r="EX253" s="423"/>
      <c r="EY253" s="422"/>
      <c r="EZ253" s="422"/>
      <c r="FA253" s="423"/>
      <c r="FB253" s="422"/>
      <c r="FC253" s="422"/>
      <c r="FD253" s="423"/>
      <c r="FE253" s="422"/>
      <c r="FF253" s="422"/>
      <c r="FG253" s="423"/>
      <c r="FH253" s="422"/>
      <c r="FI253" s="422"/>
      <c r="FJ253" s="423"/>
      <c r="FK253" s="422"/>
      <c r="FL253" s="422"/>
      <c r="FM253" s="423"/>
      <c r="FN253" s="422"/>
      <c r="FO253" s="422"/>
      <c r="FP253" s="423"/>
      <c r="FQ253" s="422"/>
      <c r="FR253" s="422"/>
      <c r="FS253" s="423"/>
      <c r="FT253" s="422"/>
      <c r="FU253" s="422"/>
      <c r="FV253" s="423"/>
      <c r="FW253" s="422"/>
      <c r="FX253" s="422"/>
      <c r="FY253" s="423"/>
      <c r="FZ253" s="422"/>
      <c r="GA253" s="422"/>
      <c r="GB253" s="423"/>
      <c r="GC253" s="422"/>
      <c r="GD253" s="422"/>
      <c r="GE253" s="423"/>
      <c r="GF253" s="422"/>
      <c r="GG253" s="422"/>
      <c r="GH253" s="423"/>
      <c r="GI253" s="422"/>
      <c r="GJ253" s="422"/>
      <c r="GK253" s="423"/>
      <c r="GL253" s="422"/>
      <c r="GM253" s="422"/>
      <c r="GN253" s="423"/>
      <c r="GO253" s="422"/>
      <c r="GP253" s="422"/>
      <c r="GQ253" s="423"/>
      <c r="GR253" s="422"/>
      <c r="GS253" s="422"/>
      <c r="GT253" s="423"/>
      <c r="GU253" s="422"/>
      <c r="GV253" s="422"/>
      <c r="GW253" s="423"/>
      <c r="GX253" s="422"/>
      <c r="GY253" s="422"/>
      <c r="GZ253" s="423"/>
      <c r="HA253" s="422"/>
      <c r="HB253" s="422"/>
      <c r="HC253" s="423"/>
      <c r="HD253" s="422"/>
      <c r="HE253" s="422"/>
      <c r="HF253" s="423"/>
      <c r="HG253" s="422"/>
      <c r="HH253" s="573"/>
      <c r="HI253" s="425"/>
      <c r="HJ253" s="573"/>
      <c r="HK253" s="573"/>
      <c r="HL253" s="425"/>
      <c r="HM253" s="424"/>
      <c r="HN253" s="422"/>
      <c r="HO253" s="423"/>
      <c r="HP253" s="422"/>
    </row>
    <row r="254" spans="1:225" ht="38.25" x14ac:dyDescent="0.2">
      <c r="A254" s="421">
        <v>2</v>
      </c>
      <c r="B254" s="424"/>
      <c r="C254" s="586"/>
      <c r="D254" s="170" t="s">
        <v>672</v>
      </c>
      <c r="E254" s="587" t="s">
        <v>699</v>
      </c>
      <c r="F254" s="422"/>
      <c r="G254" s="423"/>
      <c r="H254" s="422"/>
      <c r="I254" s="422"/>
      <c r="J254" s="423"/>
      <c r="K254" s="422"/>
      <c r="L254" s="422">
        <v>1</v>
      </c>
      <c r="M254" s="423">
        <v>47073.22</v>
      </c>
      <c r="N254" s="422">
        <v>5</v>
      </c>
      <c r="O254" s="422"/>
      <c r="P254" s="423"/>
      <c r="Q254" s="422"/>
      <c r="R254" s="422"/>
      <c r="S254" s="423"/>
      <c r="T254" s="422"/>
      <c r="U254" s="422"/>
      <c r="V254" s="423"/>
      <c r="W254" s="422"/>
      <c r="X254" s="422"/>
      <c r="Y254" s="423"/>
      <c r="Z254" s="422"/>
      <c r="AA254" s="422"/>
      <c r="AB254" s="423"/>
      <c r="AC254" s="422"/>
      <c r="AD254" s="422"/>
      <c r="AE254" s="423"/>
      <c r="AF254" s="422"/>
      <c r="AG254" s="422"/>
      <c r="AH254" s="423"/>
      <c r="AI254" s="422"/>
      <c r="AJ254" s="422"/>
      <c r="AK254" s="423"/>
      <c r="AL254" s="422"/>
      <c r="AM254" s="422"/>
      <c r="AN254" s="423"/>
      <c r="AO254" s="422"/>
      <c r="AP254" s="422"/>
      <c r="AQ254" s="423"/>
      <c r="AR254" s="422"/>
      <c r="AS254" s="422"/>
      <c r="AT254" s="423"/>
      <c r="AU254" s="422"/>
      <c r="AV254" s="422"/>
      <c r="AW254" s="423"/>
      <c r="AX254" s="422"/>
      <c r="AY254" s="422"/>
      <c r="AZ254" s="423"/>
      <c r="BA254" s="422"/>
      <c r="BB254" s="422"/>
      <c r="BC254" s="423"/>
      <c r="BD254" s="422"/>
      <c r="BE254" s="422"/>
      <c r="BF254" s="423"/>
      <c r="BG254" s="422"/>
      <c r="BH254" s="422"/>
      <c r="BI254" s="423"/>
      <c r="BJ254" s="422"/>
      <c r="BK254" s="422"/>
      <c r="BL254" s="423"/>
      <c r="BM254" s="422"/>
      <c r="BN254" s="422"/>
      <c r="BO254" s="423"/>
      <c r="BP254" s="422"/>
      <c r="BQ254" s="422"/>
      <c r="BR254" s="423"/>
      <c r="BS254" s="422"/>
      <c r="BT254" s="422">
        <v>22</v>
      </c>
      <c r="BU254" s="423">
        <v>1045281.1600000004</v>
      </c>
      <c r="BV254" s="422">
        <v>88</v>
      </c>
      <c r="BW254" s="422"/>
      <c r="BX254" s="423"/>
      <c r="BY254" s="422"/>
      <c r="BZ254" s="422"/>
      <c r="CA254" s="423"/>
      <c r="CB254" s="422"/>
      <c r="CC254" s="422"/>
      <c r="CD254" s="423"/>
      <c r="CE254" s="422"/>
      <c r="CF254" s="422"/>
      <c r="CG254" s="423"/>
      <c r="CH254" s="422"/>
      <c r="CI254" s="422"/>
      <c r="CJ254" s="423"/>
      <c r="CK254" s="422"/>
      <c r="CL254" s="422"/>
      <c r="CM254" s="423"/>
      <c r="CN254" s="422"/>
      <c r="CO254" s="422"/>
      <c r="CP254" s="423"/>
      <c r="CQ254" s="422"/>
      <c r="CR254" s="422"/>
      <c r="CS254" s="423"/>
      <c r="CT254" s="422"/>
      <c r="CU254" s="422"/>
      <c r="CV254" s="423"/>
      <c r="CW254" s="422"/>
      <c r="CX254" s="422"/>
      <c r="CY254" s="423"/>
      <c r="CZ254" s="422"/>
      <c r="DA254" s="422"/>
      <c r="DB254" s="423"/>
      <c r="DC254" s="422"/>
      <c r="DD254" s="422"/>
      <c r="DE254" s="423"/>
      <c r="DF254" s="422"/>
      <c r="DG254" s="422"/>
      <c r="DH254" s="423"/>
      <c r="DI254" s="422"/>
      <c r="DJ254" s="422"/>
      <c r="DK254" s="423"/>
      <c r="DL254" s="422"/>
      <c r="DM254" s="422"/>
      <c r="DN254" s="423"/>
      <c r="DO254" s="422"/>
      <c r="DP254" s="422"/>
      <c r="DQ254" s="423"/>
      <c r="DR254" s="422"/>
      <c r="DS254" s="422"/>
      <c r="DT254" s="423"/>
      <c r="DU254" s="422"/>
      <c r="DV254" s="422"/>
      <c r="DW254" s="423"/>
      <c r="DX254" s="422"/>
      <c r="DY254" s="422"/>
      <c r="DZ254" s="423"/>
      <c r="EA254" s="422"/>
      <c r="EB254" s="422"/>
      <c r="EC254" s="423"/>
      <c r="ED254" s="422"/>
      <c r="EE254" s="422"/>
      <c r="EF254" s="423"/>
      <c r="EG254" s="422"/>
      <c r="EH254" s="422"/>
      <c r="EI254" s="423"/>
      <c r="EJ254" s="422"/>
      <c r="EK254" s="422"/>
      <c r="EL254" s="423"/>
      <c r="EM254" s="422"/>
      <c r="EN254" s="422"/>
      <c r="EO254" s="423"/>
      <c r="EP254" s="422"/>
      <c r="EQ254" s="422"/>
      <c r="ER254" s="423"/>
      <c r="ES254" s="422"/>
      <c r="ET254" s="422"/>
      <c r="EU254" s="423"/>
      <c r="EV254" s="422"/>
      <c r="EW254" s="422"/>
      <c r="EX254" s="423"/>
      <c r="EY254" s="422"/>
      <c r="EZ254" s="422"/>
      <c r="FA254" s="423"/>
      <c r="FB254" s="422"/>
      <c r="FC254" s="422"/>
      <c r="FD254" s="423"/>
      <c r="FE254" s="422"/>
      <c r="FF254" s="422"/>
      <c r="FG254" s="423"/>
      <c r="FH254" s="422"/>
      <c r="FI254" s="422"/>
      <c r="FJ254" s="423"/>
      <c r="FK254" s="422"/>
      <c r="FL254" s="422"/>
      <c r="FM254" s="423"/>
      <c r="FN254" s="422"/>
      <c r="FO254" s="422"/>
      <c r="FP254" s="423"/>
      <c r="FQ254" s="422"/>
      <c r="FR254" s="422"/>
      <c r="FS254" s="423"/>
      <c r="FT254" s="422"/>
      <c r="FU254" s="422"/>
      <c r="FV254" s="423"/>
      <c r="FW254" s="422"/>
      <c r="FX254" s="422"/>
      <c r="FY254" s="423"/>
      <c r="FZ254" s="422"/>
      <c r="GA254" s="422"/>
      <c r="GB254" s="423"/>
      <c r="GC254" s="422"/>
      <c r="GD254" s="422"/>
      <c r="GE254" s="423"/>
      <c r="GF254" s="422"/>
      <c r="GG254" s="422"/>
      <c r="GH254" s="423"/>
      <c r="GI254" s="422"/>
      <c r="GJ254" s="422"/>
      <c r="GK254" s="423"/>
      <c r="GL254" s="422"/>
      <c r="GM254" s="422"/>
      <c r="GN254" s="423"/>
      <c r="GO254" s="422"/>
      <c r="GP254" s="422"/>
      <c r="GQ254" s="423"/>
      <c r="GR254" s="422"/>
      <c r="GS254" s="422"/>
      <c r="GT254" s="423"/>
      <c r="GU254" s="422"/>
      <c r="GV254" s="422"/>
      <c r="GW254" s="423"/>
      <c r="GX254" s="422"/>
      <c r="GY254" s="422"/>
      <c r="GZ254" s="423"/>
      <c r="HA254" s="422"/>
      <c r="HB254" s="422"/>
      <c r="HC254" s="423"/>
      <c r="HD254" s="422"/>
      <c r="HE254" s="422"/>
      <c r="HF254" s="423"/>
      <c r="HG254" s="422"/>
      <c r="HH254" s="573">
        <v>23</v>
      </c>
      <c r="HI254" s="425">
        <v>1092354.3800000004</v>
      </c>
      <c r="HJ254" s="573">
        <v>93</v>
      </c>
      <c r="HK254" s="573">
        <v>0</v>
      </c>
      <c r="HL254" s="425">
        <v>0</v>
      </c>
      <c r="HM254" s="424">
        <v>0</v>
      </c>
      <c r="HN254" s="422">
        <v>23</v>
      </c>
      <c r="HO254" s="423">
        <v>1092354.3800000004</v>
      </c>
      <c r="HP254" s="422">
        <v>93</v>
      </c>
    </row>
    <row r="255" spans="1:225" ht="38.25" x14ac:dyDescent="0.2">
      <c r="A255" s="421">
        <v>2</v>
      </c>
      <c r="B255" s="424"/>
      <c r="C255" s="586"/>
      <c r="D255" s="170" t="s">
        <v>673</v>
      </c>
      <c r="E255" s="587" t="s">
        <v>700</v>
      </c>
      <c r="F255" s="422"/>
      <c r="G255" s="423"/>
      <c r="H255" s="422"/>
      <c r="I255" s="422"/>
      <c r="J255" s="423"/>
      <c r="K255" s="422"/>
      <c r="L255" s="422"/>
      <c r="M255" s="423"/>
      <c r="N255" s="422"/>
      <c r="O255" s="422"/>
      <c r="P255" s="423"/>
      <c r="Q255" s="422"/>
      <c r="R255" s="422"/>
      <c r="S255" s="423"/>
      <c r="T255" s="422"/>
      <c r="U255" s="422"/>
      <c r="V255" s="423"/>
      <c r="W255" s="422"/>
      <c r="X255" s="422"/>
      <c r="Y255" s="423"/>
      <c r="Z255" s="422"/>
      <c r="AA255" s="422"/>
      <c r="AB255" s="423"/>
      <c r="AC255" s="422"/>
      <c r="AD255" s="422"/>
      <c r="AE255" s="423"/>
      <c r="AF255" s="422"/>
      <c r="AG255" s="422"/>
      <c r="AH255" s="423"/>
      <c r="AI255" s="422"/>
      <c r="AJ255" s="422"/>
      <c r="AK255" s="423"/>
      <c r="AL255" s="422"/>
      <c r="AM255" s="422"/>
      <c r="AN255" s="423"/>
      <c r="AO255" s="422"/>
      <c r="AP255" s="422"/>
      <c r="AQ255" s="423"/>
      <c r="AR255" s="422"/>
      <c r="AS255" s="422"/>
      <c r="AT255" s="423"/>
      <c r="AU255" s="422"/>
      <c r="AV255" s="422"/>
      <c r="AW255" s="423"/>
      <c r="AX255" s="422"/>
      <c r="AY255" s="422"/>
      <c r="AZ255" s="423"/>
      <c r="BA255" s="422"/>
      <c r="BB255" s="422"/>
      <c r="BC255" s="423"/>
      <c r="BD255" s="422"/>
      <c r="BE255" s="422"/>
      <c r="BF255" s="423"/>
      <c r="BG255" s="422"/>
      <c r="BH255" s="422"/>
      <c r="BI255" s="423"/>
      <c r="BJ255" s="422"/>
      <c r="BK255" s="422"/>
      <c r="BL255" s="423"/>
      <c r="BM255" s="422"/>
      <c r="BN255" s="422"/>
      <c r="BO255" s="423"/>
      <c r="BP255" s="422"/>
      <c r="BQ255" s="422"/>
      <c r="BR255" s="423"/>
      <c r="BS255" s="422"/>
      <c r="BT255" s="422"/>
      <c r="BU255" s="423"/>
      <c r="BV255" s="422"/>
      <c r="BW255" s="422"/>
      <c r="BX255" s="423"/>
      <c r="BY255" s="422"/>
      <c r="BZ255" s="422"/>
      <c r="CA255" s="423"/>
      <c r="CB255" s="422"/>
      <c r="CC255" s="422"/>
      <c r="CD255" s="423"/>
      <c r="CE255" s="422"/>
      <c r="CF255" s="422">
        <v>2</v>
      </c>
      <c r="CG255" s="423">
        <v>105570.82</v>
      </c>
      <c r="CH255" s="422">
        <v>6</v>
      </c>
      <c r="CI255" s="422"/>
      <c r="CJ255" s="423"/>
      <c r="CK255" s="422"/>
      <c r="CL255" s="422"/>
      <c r="CM255" s="423"/>
      <c r="CN255" s="422"/>
      <c r="CO255" s="422"/>
      <c r="CP255" s="423"/>
      <c r="CQ255" s="422"/>
      <c r="CR255" s="422"/>
      <c r="CS255" s="423"/>
      <c r="CT255" s="422"/>
      <c r="CU255" s="422"/>
      <c r="CV255" s="423"/>
      <c r="CW255" s="422"/>
      <c r="CX255" s="422"/>
      <c r="CY255" s="423"/>
      <c r="CZ255" s="422"/>
      <c r="DA255" s="422"/>
      <c r="DB255" s="423"/>
      <c r="DC255" s="422"/>
      <c r="DD255" s="422"/>
      <c r="DE255" s="423"/>
      <c r="DF255" s="422"/>
      <c r="DG255" s="422"/>
      <c r="DH255" s="423"/>
      <c r="DI255" s="422"/>
      <c r="DJ255" s="422"/>
      <c r="DK255" s="423"/>
      <c r="DL255" s="422"/>
      <c r="DM255" s="422"/>
      <c r="DN255" s="423"/>
      <c r="DO255" s="422"/>
      <c r="DP255" s="422"/>
      <c r="DQ255" s="423"/>
      <c r="DR255" s="422"/>
      <c r="DS255" s="422"/>
      <c r="DT255" s="423"/>
      <c r="DU255" s="422"/>
      <c r="DV255" s="422"/>
      <c r="DW255" s="423"/>
      <c r="DX255" s="422"/>
      <c r="DY255" s="422"/>
      <c r="DZ255" s="423"/>
      <c r="EA255" s="422"/>
      <c r="EB255" s="422"/>
      <c r="EC255" s="423"/>
      <c r="ED255" s="422"/>
      <c r="EE255" s="422"/>
      <c r="EF255" s="423"/>
      <c r="EG255" s="422"/>
      <c r="EH255" s="422"/>
      <c r="EI255" s="423"/>
      <c r="EJ255" s="422"/>
      <c r="EK255" s="422"/>
      <c r="EL255" s="423"/>
      <c r="EM255" s="422"/>
      <c r="EN255" s="422"/>
      <c r="EO255" s="423"/>
      <c r="EP255" s="422"/>
      <c r="EQ255" s="422"/>
      <c r="ER255" s="423"/>
      <c r="ES255" s="422"/>
      <c r="ET255" s="422"/>
      <c r="EU255" s="423"/>
      <c r="EV255" s="422"/>
      <c r="EW255" s="422"/>
      <c r="EX255" s="423"/>
      <c r="EY255" s="422"/>
      <c r="EZ255" s="422"/>
      <c r="FA255" s="423"/>
      <c r="FB255" s="422"/>
      <c r="FC255" s="422"/>
      <c r="FD255" s="423"/>
      <c r="FE255" s="422"/>
      <c r="FF255" s="422"/>
      <c r="FG255" s="423"/>
      <c r="FH255" s="422"/>
      <c r="FI255" s="422"/>
      <c r="FJ255" s="423"/>
      <c r="FK255" s="422"/>
      <c r="FL255" s="422"/>
      <c r="FM255" s="423"/>
      <c r="FN255" s="422"/>
      <c r="FO255" s="422"/>
      <c r="FP255" s="423"/>
      <c r="FQ255" s="422"/>
      <c r="FR255" s="422"/>
      <c r="FS255" s="423"/>
      <c r="FT255" s="422"/>
      <c r="FU255" s="422"/>
      <c r="FV255" s="423"/>
      <c r="FW255" s="422"/>
      <c r="FX255" s="422"/>
      <c r="FY255" s="423"/>
      <c r="FZ255" s="422"/>
      <c r="GA255" s="422"/>
      <c r="GB255" s="423"/>
      <c r="GC255" s="422"/>
      <c r="GD255" s="422"/>
      <c r="GE255" s="423"/>
      <c r="GF255" s="422"/>
      <c r="GG255" s="422"/>
      <c r="GH255" s="423"/>
      <c r="GI255" s="422"/>
      <c r="GJ255" s="422"/>
      <c r="GK255" s="423"/>
      <c r="GL255" s="422"/>
      <c r="GM255" s="422"/>
      <c r="GN255" s="423"/>
      <c r="GO255" s="422"/>
      <c r="GP255" s="422"/>
      <c r="GQ255" s="423"/>
      <c r="GR255" s="422"/>
      <c r="GS255" s="422"/>
      <c r="GT255" s="423"/>
      <c r="GU255" s="422"/>
      <c r="GV255" s="422"/>
      <c r="GW255" s="423"/>
      <c r="GX255" s="422"/>
      <c r="GY255" s="422"/>
      <c r="GZ255" s="423"/>
      <c r="HA255" s="422"/>
      <c r="HB255" s="422"/>
      <c r="HC255" s="423"/>
      <c r="HD255" s="422"/>
      <c r="HE255" s="422"/>
      <c r="HF255" s="423"/>
      <c r="HG255" s="422"/>
      <c r="HH255" s="573">
        <v>2</v>
      </c>
      <c r="HI255" s="425">
        <v>105570.82</v>
      </c>
      <c r="HJ255" s="573">
        <v>6</v>
      </c>
      <c r="HK255" s="573">
        <v>0</v>
      </c>
      <c r="HL255" s="425">
        <v>0</v>
      </c>
      <c r="HM255" s="424">
        <v>0</v>
      </c>
      <c r="HN255" s="422">
        <v>2</v>
      </c>
      <c r="HO255" s="423">
        <v>105570.82</v>
      </c>
      <c r="HP255" s="422">
        <v>6</v>
      </c>
    </row>
    <row r="256" spans="1:225" ht="38.25" x14ac:dyDescent="0.2">
      <c r="A256" s="421">
        <v>2</v>
      </c>
      <c r="B256" s="424"/>
      <c r="C256" s="586"/>
      <c r="D256" s="170" t="s">
        <v>674</v>
      </c>
      <c r="E256" s="587" t="s">
        <v>701</v>
      </c>
      <c r="F256" s="422"/>
      <c r="G256" s="423"/>
      <c r="H256" s="422"/>
      <c r="I256" s="422"/>
      <c r="J256" s="423"/>
      <c r="K256" s="422"/>
      <c r="L256" s="422">
        <v>2</v>
      </c>
      <c r="M256" s="423">
        <v>122748.84</v>
      </c>
      <c r="N256" s="422">
        <v>17</v>
      </c>
      <c r="O256" s="422"/>
      <c r="P256" s="423"/>
      <c r="Q256" s="422"/>
      <c r="R256" s="422"/>
      <c r="S256" s="423"/>
      <c r="T256" s="422"/>
      <c r="U256" s="422"/>
      <c r="V256" s="423"/>
      <c r="W256" s="422"/>
      <c r="X256" s="422"/>
      <c r="Y256" s="423"/>
      <c r="Z256" s="422"/>
      <c r="AA256" s="422"/>
      <c r="AB256" s="423"/>
      <c r="AC256" s="422"/>
      <c r="AD256" s="422"/>
      <c r="AE256" s="423"/>
      <c r="AF256" s="422"/>
      <c r="AG256" s="422"/>
      <c r="AH256" s="423"/>
      <c r="AI256" s="422"/>
      <c r="AJ256" s="422"/>
      <c r="AK256" s="423"/>
      <c r="AL256" s="422"/>
      <c r="AM256" s="422"/>
      <c r="AN256" s="423"/>
      <c r="AO256" s="422"/>
      <c r="AP256" s="422"/>
      <c r="AQ256" s="423"/>
      <c r="AR256" s="422"/>
      <c r="AS256" s="422"/>
      <c r="AT256" s="423"/>
      <c r="AU256" s="422"/>
      <c r="AV256" s="422"/>
      <c r="AW256" s="423"/>
      <c r="AX256" s="422"/>
      <c r="AY256" s="422"/>
      <c r="AZ256" s="423"/>
      <c r="BA256" s="422"/>
      <c r="BB256" s="422"/>
      <c r="BC256" s="423"/>
      <c r="BD256" s="422"/>
      <c r="BE256" s="422"/>
      <c r="BF256" s="423"/>
      <c r="BG256" s="422"/>
      <c r="BH256" s="422"/>
      <c r="BI256" s="423"/>
      <c r="BJ256" s="422"/>
      <c r="BK256" s="422"/>
      <c r="BL256" s="423"/>
      <c r="BM256" s="422"/>
      <c r="BN256" s="422"/>
      <c r="BO256" s="423"/>
      <c r="BP256" s="422"/>
      <c r="BQ256" s="422"/>
      <c r="BR256" s="423"/>
      <c r="BS256" s="422"/>
      <c r="BT256" s="422"/>
      <c r="BU256" s="423"/>
      <c r="BV256" s="422"/>
      <c r="BW256" s="422"/>
      <c r="BX256" s="423"/>
      <c r="BY256" s="422"/>
      <c r="BZ256" s="422"/>
      <c r="CA256" s="423"/>
      <c r="CB256" s="422"/>
      <c r="CC256" s="422"/>
      <c r="CD256" s="423"/>
      <c r="CE256" s="422"/>
      <c r="CF256" s="422">
        <v>1</v>
      </c>
      <c r="CG256" s="423">
        <v>62165.55</v>
      </c>
      <c r="CH256" s="422">
        <v>1</v>
      </c>
      <c r="CI256" s="422"/>
      <c r="CJ256" s="423"/>
      <c r="CK256" s="422"/>
      <c r="CL256" s="422"/>
      <c r="CM256" s="423"/>
      <c r="CN256" s="422"/>
      <c r="CO256" s="422"/>
      <c r="CP256" s="423"/>
      <c r="CQ256" s="422"/>
      <c r="CR256" s="422"/>
      <c r="CS256" s="423"/>
      <c r="CT256" s="422"/>
      <c r="CU256" s="422"/>
      <c r="CV256" s="423"/>
      <c r="CW256" s="422"/>
      <c r="CX256" s="422"/>
      <c r="CY256" s="423"/>
      <c r="CZ256" s="422"/>
      <c r="DA256" s="422"/>
      <c r="DB256" s="423"/>
      <c r="DC256" s="422"/>
      <c r="DD256" s="422"/>
      <c r="DE256" s="423"/>
      <c r="DF256" s="422"/>
      <c r="DG256" s="422"/>
      <c r="DH256" s="423"/>
      <c r="DI256" s="422"/>
      <c r="DJ256" s="422"/>
      <c r="DK256" s="423"/>
      <c r="DL256" s="422"/>
      <c r="DM256" s="422"/>
      <c r="DN256" s="423"/>
      <c r="DO256" s="422"/>
      <c r="DP256" s="422"/>
      <c r="DQ256" s="423"/>
      <c r="DR256" s="422"/>
      <c r="DS256" s="422"/>
      <c r="DT256" s="423"/>
      <c r="DU256" s="422"/>
      <c r="DV256" s="422"/>
      <c r="DW256" s="423"/>
      <c r="DX256" s="422"/>
      <c r="DY256" s="422"/>
      <c r="DZ256" s="423"/>
      <c r="EA256" s="422"/>
      <c r="EB256" s="422"/>
      <c r="EC256" s="423"/>
      <c r="ED256" s="422"/>
      <c r="EE256" s="422"/>
      <c r="EF256" s="423"/>
      <c r="EG256" s="422"/>
      <c r="EH256" s="422"/>
      <c r="EI256" s="423"/>
      <c r="EJ256" s="422"/>
      <c r="EK256" s="422"/>
      <c r="EL256" s="423"/>
      <c r="EM256" s="422"/>
      <c r="EN256" s="422"/>
      <c r="EO256" s="423"/>
      <c r="EP256" s="422"/>
      <c r="EQ256" s="422"/>
      <c r="ER256" s="423"/>
      <c r="ES256" s="422"/>
      <c r="ET256" s="422"/>
      <c r="EU256" s="423"/>
      <c r="EV256" s="422"/>
      <c r="EW256" s="422"/>
      <c r="EX256" s="423"/>
      <c r="EY256" s="422"/>
      <c r="EZ256" s="422"/>
      <c r="FA256" s="423"/>
      <c r="FB256" s="422"/>
      <c r="FC256" s="422"/>
      <c r="FD256" s="423"/>
      <c r="FE256" s="422"/>
      <c r="FF256" s="422"/>
      <c r="FG256" s="423"/>
      <c r="FH256" s="422"/>
      <c r="FI256" s="422"/>
      <c r="FJ256" s="423"/>
      <c r="FK256" s="422"/>
      <c r="FL256" s="422"/>
      <c r="FM256" s="423"/>
      <c r="FN256" s="422"/>
      <c r="FO256" s="422"/>
      <c r="FP256" s="423"/>
      <c r="FQ256" s="422"/>
      <c r="FR256" s="422"/>
      <c r="FS256" s="423"/>
      <c r="FT256" s="422"/>
      <c r="FU256" s="422"/>
      <c r="FV256" s="423"/>
      <c r="FW256" s="422"/>
      <c r="FX256" s="422"/>
      <c r="FY256" s="423"/>
      <c r="FZ256" s="422"/>
      <c r="GA256" s="422"/>
      <c r="GB256" s="423"/>
      <c r="GC256" s="422"/>
      <c r="GD256" s="422"/>
      <c r="GE256" s="423"/>
      <c r="GF256" s="422"/>
      <c r="GG256" s="422"/>
      <c r="GH256" s="423"/>
      <c r="GI256" s="422"/>
      <c r="GJ256" s="422"/>
      <c r="GK256" s="423"/>
      <c r="GL256" s="422"/>
      <c r="GM256" s="422"/>
      <c r="GN256" s="423"/>
      <c r="GO256" s="422"/>
      <c r="GP256" s="422"/>
      <c r="GQ256" s="423"/>
      <c r="GR256" s="422"/>
      <c r="GS256" s="422"/>
      <c r="GT256" s="423"/>
      <c r="GU256" s="422"/>
      <c r="GV256" s="422"/>
      <c r="GW256" s="423"/>
      <c r="GX256" s="422"/>
      <c r="GY256" s="422"/>
      <c r="GZ256" s="423"/>
      <c r="HA256" s="422"/>
      <c r="HB256" s="422"/>
      <c r="HC256" s="423"/>
      <c r="HD256" s="422"/>
      <c r="HE256" s="422"/>
      <c r="HF256" s="423"/>
      <c r="HG256" s="422"/>
      <c r="HH256" s="573">
        <v>3</v>
      </c>
      <c r="HI256" s="425">
        <v>184914.39</v>
      </c>
      <c r="HJ256" s="573">
        <v>18</v>
      </c>
      <c r="HK256" s="573">
        <v>0</v>
      </c>
      <c r="HL256" s="425">
        <v>0</v>
      </c>
      <c r="HM256" s="424">
        <v>0</v>
      </c>
      <c r="HN256" s="422">
        <v>3</v>
      </c>
      <c r="HO256" s="423">
        <v>184914.39</v>
      </c>
      <c r="HP256" s="422">
        <v>18</v>
      </c>
    </row>
    <row r="257" spans="1:225" x14ac:dyDescent="0.2">
      <c r="A257" s="421"/>
      <c r="B257" s="424"/>
      <c r="C257" s="586"/>
      <c r="D257" s="170" t="s">
        <v>675</v>
      </c>
      <c r="E257" s="587"/>
      <c r="F257" s="422"/>
      <c r="G257" s="423"/>
      <c r="H257" s="422"/>
      <c r="I257" s="422"/>
      <c r="J257" s="423"/>
      <c r="K257" s="422"/>
      <c r="L257" s="422"/>
      <c r="M257" s="423"/>
      <c r="N257" s="422"/>
      <c r="O257" s="422"/>
      <c r="P257" s="423"/>
      <c r="Q257" s="422"/>
      <c r="R257" s="422"/>
      <c r="S257" s="423"/>
      <c r="T257" s="422"/>
      <c r="U257" s="422"/>
      <c r="V257" s="423"/>
      <c r="W257" s="422"/>
      <c r="X257" s="422"/>
      <c r="Y257" s="423"/>
      <c r="Z257" s="422"/>
      <c r="AA257" s="422"/>
      <c r="AB257" s="423"/>
      <c r="AC257" s="422"/>
      <c r="AD257" s="422"/>
      <c r="AE257" s="423"/>
      <c r="AF257" s="422"/>
      <c r="AG257" s="422"/>
      <c r="AH257" s="423"/>
      <c r="AI257" s="422"/>
      <c r="AJ257" s="422"/>
      <c r="AK257" s="423"/>
      <c r="AL257" s="422"/>
      <c r="AM257" s="422"/>
      <c r="AN257" s="423"/>
      <c r="AO257" s="422"/>
      <c r="AP257" s="422"/>
      <c r="AQ257" s="423"/>
      <c r="AR257" s="422"/>
      <c r="AS257" s="422"/>
      <c r="AT257" s="423"/>
      <c r="AU257" s="422"/>
      <c r="AV257" s="422"/>
      <c r="AW257" s="423"/>
      <c r="AX257" s="422"/>
      <c r="AY257" s="422"/>
      <c r="AZ257" s="423"/>
      <c r="BA257" s="422"/>
      <c r="BB257" s="422"/>
      <c r="BC257" s="423"/>
      <c r="BD257" s="422"/>
      <c r="BE257" s="422"/>
      <c r="BF257" s="423"/>
      <c r="BG257" s="422"/>
      <c r="BH257" s="422"/>
      <c r="BI257" s="423"/>
      <c r="BJ257" s="422"/>
      <c r="BK257" s="422"/>
      <c r="BL257" s="423"/>
      <c r="BM257" s="422"/>
      <c r="BN257" s="422"/>
      <c r="BO257" s="423"/>
      <c r="BP257" s="422"/>
      <c r="BQ257" s="422"/>
      <c r="BR257" s="423"/>
      <c r="BS257" s="422"/>
      <c r="BT257" s="422"/>
      <c r="BU257" s="423"/>
      <c r="BV257" s="422"/>
      <c r="BW257" s="422"/>
      <c r="BX257" s="423"/>
      <c r="BY257" s="422"/>
      <c r="BZ257" s="422"/>
      <c r="CA257" s="423"/>
      <c r="CB257" s="422"/>
      <c r="CC257" s="422"/>
      <c r="CD257" s="423"/>
      <c r="CE257" s="422"/>
      <c r="CF257" s="422"/>
      <c r="CG257" s="423"/>
      <c r="CH257" s="422"/>
      <c r="CI257" s="422"/>
      <c r="CJ257" s="423"/>
      <c r="CK257" s="422"/>
      <c r="CL257" s="422"/>
      <c r="CM257" s="423"/>
      <c r="CN257" s="422"/>
      <c r="CO257" s="422"/>
      <c r="CP257" s="423"/>
      <c r="CQ257" s="422"/>
      <c r="CR257" s="422"/>
      <c r="CS257" s="423"/>
      <c r="CT257" s="422"/>
      <c r="CU257" s="422"/>
      <c r="CV257" s="423"/>
      <c r="CW257" s="422"/>
      <c r="CX257" s="422"/>
      <c r="CY257" s="423"/>
      <c r="CZ257" s="422"/>
      <c r="DA257" s="422"/>
      <c r="DB257" s="423"/>
      <c r="DC257" s="422"/>
      <c r="DD257" s="422"/>
      <c r="DE257" s="423"/>
      <c r="DF257" s="422"/>
      <c r="DG257" s="422"/>
      <c r="DH257" s="423"/>
      <c r="DI257" s="422"/>
      <c r="DJ257" s="422"/>
      <c r="DK257" s="423"/>
      <c r="DL257" s="422"/>
      <c r="DM257" s="422"/>
      <c r="DN257" s="423"/>
      <c r="DO257" s="422"/>
      <c r="DP257" s="422"/>
      <c r="DQ257" s="423"/>
      <c r="DR257" s="422"/>
      <c r="DS257" s="422"/>
      <c r="DT257" s="423"/>
      <c r="DU257" s="422"/>
      <c r="DV257" s="422"/>
      <c r="DW257" s="423"/>
      <c r="DX257" s="422"/>
      <c r="DY257" s="422"/>
      <c r="DZ257" s="423"/>
      <c r="EA257" s="422"/>
      <c r="EB257" s="422"/>
      <c r="EC257" s="423"/>
      <c r="ED257" s="422"/>
      <c r="EE257" s="422"/>
      <c r="EF257" s="423"/>
      <c r="EG257" s="422"/>
      <c r="EH257" s="422"/>
      <c r="EI257" s="423"/>
      <c r="EJ257" s="422"/>
      <c r="EK257" s="422"/>
      <c r="EL257" s="423"/>
      <c r="EM257" s="422"/>
      <c r="EN257" s="422"/>
      <c r="EO257" s="423"/>
      <c r="EP257" s="422"/>
      <c r="EQ257" s="422"/>
      <c r="ER257" s="423"/>
      <c r="ES257" s="422"/>
      <c r="ET257" s="422"/>
      <c r="EU257" s="423"/>
      <c r="EV257" s="422"/>
      <c r="EW257" s="422"/>
      <c r="EX257" s="423"/>
      <c r="EY257" s="422"/>
      <c r="EZ257" s="422"/>
      <c r="FA257" s="423"/>
      <c r="FB257" s="422"/>
      <c r="FC257" s="422"/>
      <c r="FD257" s="423"/>
      <c r="FE257" s="422"/>
      <c r="FF257" s="422"/>
      <c r="FG257" s="423"/>
      <c r="FH257" s="422"/>
      <c r="FI257" s="422"/>
      <c r="FJ257" s="423"/>
      <c r="FK257" s="422"/>
      <c r="FL257" s="422"/>
      <c r="FM257" s="423"/>
      <c r="FN257" s="422"/>
      <c r="FO257" s="422"/>
      <c r="FP257" s="423"/>
      <c r="FQ257" s="422"/>
      <c r="FR257" s="422"/>
      <c r="FS257" s="423"/>
      <c r="FT257" s="422"/>
      <c r="FU257" s="422"/>
      <c r="FV257" s="423"/>
      <c r="FW257" s="422"/>
      <c r="FX257" s="422"/>
      <c r="FY257" s="423"/>
      <c r="FZ257" s="422"/>
      <c r="GA257" s="422"/>
      <c r="GB257" s="423"/>
      <c r="GC257" s="422"/>
      <c r="GD257" s="422"/>
      <c r="GE257" s="423"/>
      <c r="GF257" s="422"/>
      <c r="GG257" s="422"/>
      <c r="GH257" s="423"/>
      <c r="GI257" s="422"/>
      <c r="GJ257" s="422"/>
      <c r="GK257" s="423"/>
      <c r="GL257" s="422"/>
      <c r="GM257" s="422"/>
      <c r="GN257" s="423"/>
      <c r="GO257" s="422"/>
      <c r="GP257" s="422"/>
      <c r="GQ257" s="423"/>
      <c r="GR257" s="422"/>
      <c r="GS257" s="422"/>
      <c r="GT257" s="423"/>
      <c r="GU257" s="422"/>
      <c r="GV257" s="422"/>
      <c r="GW257" s="423"/>
      <c r="GX257" s="422"/>
      <c r="GY257" s="422"/>
      <c r="GZ257" s="423"/>
      <c r="HA257" s="422"/>
      <c r="HB257" s="422"/>
      <c r="HC257" s="423"/>
      <c r="HD257" s="422"/>
      <c r="HE257" s="422"/>
      <c r="HF257" s="423"/>
      <c r="HG257" s="422"/>
      <c r="HH257" s="573"/>
      <c r="HI257" s="425"/>
      <c r="HJ257" s="573"/>
      <c r="HK257" s="573"/>
      <c r="HL257" s="425"/>
      <c r="HM257" s="424"/>
      <c r="HN257" s="422"/>
      <c r="HO257" s="423"/>
      <c r="HP257" s="422"/>
    </row>
    <row r="258" spans="1:225" ht="38.25" x14ac:dyDescent="0.2">
      <c r="A258" s="421">
        <v>2</v>
      </c>
      <c r="B258" s="424"/>
      <c r="C258" s="586"/>
      <c r="D258" s="170" t="s">
        <v>676</v>
      </c>
      <c r="E258" s="587" t="s">
        <v>703</v>
      </c>
      <c r="F258" s="422"/>
      <c r="G258" s="423"/>
      <c r="H258" s="422"/>
      <c r="I258" s="422"/>
      <c r="J258" s="423"/>
      <c r="K258" s="422"/>
      <c r="L258" s="422">
        <v>1</v>
      </c>
      <c r="M258" s="423">
        <v>84939.4</v>
      </c>
      <c r="N258" s="422">
        <v>4</v>
      </c>
      <c r="O258" s="422"/>
      <c r="P258" s="423"/>
      <c r="Q258" s="422"/>
      <c r="R258" s="422"/>
      <c r="S258" s="423"/>
      <c r="T258" s="422"/>
      <c r="U258" s="422"/>
      <c r="V258" s="423"/>
      <c r="W258" s="422"/>
      <c r="X258" s="422"/>
      <c r="Y258" s="423"/>
      <c r="Z258" s="422"/>
      <c r="AA258" s="422"/>
      <c r="AB258" s="423"/>
      <c r="AC258" s="422"/>
      <c r="AD258" s="422"/>
      <c r="AE258" s="423"/>
      <c r="AF258" s="422"/>
      <c r="AG258" s="422"/>
      <c r="AH258" s="423"/>
      <c r="AI258" s="422"/>
      <c r="AJ258" s="422"/>
      <c r="AK258" s="423"/>
      <c r="AL258" s="422"/>
      <c r="AM258" s="422"/>
      <c r="AN258" s="423"/>
      <c r="AO258" s="422"/>
      <c r="AP258" s="422"/>
      <c r="AQ258" s="423"/>
      <c r="AR258" s="422"/>
      <c r="AS258" s="422"/>
      <c r="AT258" s="423"/>
      <c r="AU258" s="422"/>
      <c r="AV258" s="422"/>
      <c r="AW258" s="423"/>
      <c r="AX258" s="422"/>
      <c r="AY258" s="422"/>
      <c r="AZ258" s="423"/>
      <c r="BA258" s="422"/>
      <c r="BB258" s="422"/>
      <c r="BC258" s="423"/>
      <c r="BD258" s="422"/>
      <c r="BE258" s="422"/>
      <c r="BF258" s="423"/>
      <c r="BG258" s="422"/>
      <c r="BH258" s="422"/>
      <c r="BI258" s="423"/>
      <c r="BJ258" s="422"/>
      <c r="BK258" s="422"/>
      <c r="BL258" s="423"/>
      <c r="BM258" s="422"/>
      <c r="BN258" s="422"/>
      <c r="BO258" s="423"/>
      <c r="BP258" s="422"/>
      <c r="BQ258" s="422"/>
      <c r="BR258" s="423"/>
      <c r="BS258" s="422"/>
      <c r="BT258" s="422"/>
      <c r="BU258" s="423"/>
      <c r="BV258" s="422"/>
      <c r="BW258" s="422"/>
      <c r="BX258" s="423"/>
      <c r="BY258" s="422"/>
      <c r="BZ258" s="422"/>
      <c r="CA258" s="423"/>
      <c r="CB258" s="422"/>
      <c r="CC258" s="422"/>
      <c r="CD258" s="423"/>
      <c r="CE258" s="422"/>
      <c r="CF258" s="422"/>
      <c r="CG258" s="423"/>
      <c r="CH258" s="422"/>
      <c r="CI258" s="422"/>
      <c r="CJ258" s="423"/>
      <c r="CK258" s="422"/>
      <c r="CL258" s="422"/>
      <c r="CM258" s="423"/>
      <c r="CN258" s="422"/>
      <c r="CO258" s="422"/>
      <c r="CP258" s="423"/>
      <c r="CQ258" s="422"/>
      <c r="CR258" s="422"/>
      <c r="CS258" s="423"/>
      <c r="CT258" s="422"/>
      <c r="CU258" s="422"/>
      <c r="CV258" s="423"/>
      <c r="CW258" s="422"/>
      <c r="CX258" s="422"/>
      <c r="CY258" s="423"/>
      <c r="CZ258" s="422"/>
      <c r="DA258" s="422"/>
      <c r="DB258" s="423"/>
      <c r="DC258" s="422"/>
      <c r="DD258" s="422"/>
      <c r="DE258" s="423"/>
      <c r="DF258" s="422"/>
      <c r="DG258" s="422"/>
      <c r="DH258" s="423"/>
      <c r="DI258" s="422"/>
      <c r="DJ258" s="422"/>
      <c r="DK258" s="423"/>
      <c r="DL258" s="422"/>
      <c r="DM258" s="422"/>
      <c r="DN258" s="423"/>
      <c r="DO258" s="422"/>
      <c r="DP258" s="422"/>
      <c r="DQ258" s="423"/>
      <c r="DR258" s="422"/>
      <c r="DS258" s="422"/>
      <c r="DT258" s="423"/>
      <c r="DU258" s="422"/>
      <c r="DV258" s="422"/>
      <c r="DW258" s="423"/>
      <c r="DX258" s="422"/>
      <c r="DY258" s="422"/>
      <c r="DZ258" s="423"/>
      <c r="EA258" s="422"/>
      <c r="EB258" s="422"/>
      <c r="EC258" s="423"/>
      <c r="ED258" s="422"/>
      <c r="EE258" s="422"/>
      <c r="EF258" s="423"/>
      <c r="EG258" s="422"/>
      <c r="EH258" s="422"/>
      <c r="EI258" s="423"/>
      <c r="EJ258" s="422"/>
      <c r="EK258" s="422"/>
      <c r="EL258" s="423"/>
      <c r="EM258" s="422"/>
      <c r="EN258" s="422"/>
      <c r="EO258" s="423"/>
      <c r="EP258" s="422"/>
      <c r="EQ258" s="422"/>
      <c r="ER258" s="423"/>
      <c r="ES258" s="422"/>
      <c r="ET258" s="422"/>
      <c r="EU258" s="423"/>
      <c r="EV258" s="422"/>
      <c r="EW258" s="422"/>
      <c r="EX258" s="423"/>
      <c r="EY258" s="422"/>
      <c r="EZ258" s="422"/>
      <c r="FA258" s="423"/>
      <c r="FB258" s="422"/>
      <c r="FC258" s="422"/>
      <c r="FD258" s="423"/>
      <c r="FE258" s="422"/>
      <c r="FF258" s="422"/>
      <c r="FG258" s="423"/>
      <c r="FH258" s="422"/>
      <c r="FI258" s="422"/>
      <c r="FJ258" s="423"/>
      <c r="FK258" s="422"/>
      <c r="FL258" s="422"/>
      <c r="FM258" s="423"/>
      <c r="FN258" s="422"/>
      <c r="FO258" s="422"/>
      <c r="FP258" s="423"/>
      <c r="FQ258" s="422"/>
      <c r="FR258" s="422"/>
      <c r="FS258" s="423"/>
      <c r="FT258" s="422"/>
      <c r="FU258" s="422"/>
      <c r="FV258" s="423"/>
      <c r="FW258" s="422"/>
      <c r="FX258" s="422"/>
      <c r="FY258" s="423"/>
      <c r="FZ258" s="422"/>
      <c r="GA258" s="422"/>
      <c r="GB258" s="423"/>
      <c r="GC258" s="422"/>
      <c r="GD258" s="422"/>
      <c r="GE258" s="423"/>
      <c r="GF258" s="422"/>
      <c r="GG258" s="422"/>
      <c r="GH258" s="423"/>
      <c r="GI258" s="422"/>
      <c r="GJ258" s="422"/>
      <c r="GK258" s="423"/>
      <c r="GL258" s="422"/>
      <c r="GM258" s="422"/>
      <c r="GN258" s="423"/>
      <c r="GO258" s="422"/>
      <c r="GP258" s="422"/>
      <c r="GQ258" s="423"/>
      <c r="GR258" s="422"/>
      <c r="GS258" s="422"/>
      <c r="GT258" s="423"/>
      <c r="GU258" s="422"/>
      <c r="GV258" s="422"/>
      <c r="GW258" s="423"/>
      <c r="GX258" s="422"/>
      <c r="GY258" s="422"/>
      <c r="GZ258" s="423"/>
      <c r="HA258" s="422"/>
      <c r="HB258" s="422"/>
      <c r="HC258" s="423"/>
      <c r="HD258" s="422"/>
      <c r="HE258" s="422"/>
      <c r="HF258" s="423"/>
      <c r="HG258" s="422"/>
      <c r="HH258" s="573">
        <v>1</v>
      </c>
      <c r="HI258" s="425">
        <v>84939.4</v>
      </c>
      <c r="HJ258" s="573">
        <v>4</v>
      </c>
      <c r="HK258" s="573">
        <v>0</v>
      </c>
      <c r="HL258" s="425">
        <v>0</v>
      </c>
      <c r="HM258" s="424">
        <v>0</v>
      </c>
      <c r="HN258" s="422">
        <v>1</v>
      </c>
      <c r="HO258" s="423">
        <v>84939.4</v>
      </c>
      <c r="HP258" s="422">
        <v>4</v>
      </c>
    </row>
    <row r="259" spans="1:225" x14ac:dyDescent="0.2">
      <c r="A259" s="421"/>
      <c r="B259" s="424"/>
      <c r="C259" s="586"/>
      <c r="D259" s="170" t="s">
        <v>677</v>
      </c>
      <c r="E259" s="587"/>
      <c r="F259" s="422"/>
      <c r="G259" s="423"/>
      <c r="H259" s="422"/>
      <c r="I259" s="422"/>
      <c r="J259" s="423"/>
      <c r="K259" s="422"/>
      <c r="L259" s="422"/>
      <c r="M259" s="423"/>
      <c r="N259" s="422"/>
      <c r="O259" s="422"/>
      <c r="P259" s="423"/>
      <c r="Q259" s="422"/>
      <c r="R259" s="422"/>
      <c r="S259" s="423"/>
      <c r="T259" s="422"/>
      <c r="U259" s="422"/>
      <c r="V259" s="423"/>
      <c r="W259" s="422"/>
      <c r="X259" s="422"/>
      <c r="Y259" s="423"/>
      <c r="Z259" s="422"/>
      <c r="AA259" s="422"/>
      <c r="AB259" s="423"/>
      <c r="AC259" s="422"/>
      <c r="AD259" s="422"/>
      <c r="AE259" s="423"/>
      <c r="AF259" s="422"/>
      <c r="AG259" s="422"/>
      <c r="AH259" s="423"/>
      <c r="AI259" s="422"/>
      <c r="AJ259" s="422"/>
      <c r="AK259" s="423"/>
      <c r="AL259" s="422"/>
      <c r="AM259" s="422"/>
      <c r="AN259" s="423"/>
      <c r="AO259" s="422"/>
      <c r="AP259" s="422"/>
      <c r="AQ259" s="423"/>
      <c r="AR259" s="422"/>
      <c r="AS259" s="422"/>
      <c r="AT259" s="423"/>
      <c r="AU259" s="422"/>
      <c r="AV259" s="422"/>
      <c r="AW259" s="423"/>
      <c r="AX259" s="422"/>
      <c r="AY259" s="422"/>
      <c r="AZ259" s="423"/>
      <c r="BA259" s="422"/>
      <c r="BB259" s="422"/>
      <c r="BC259" s="423"/>
      <c r="BD259" s="422"/>
      <c r="BE259" s="422"/>
      <c r="BF259" s="423"/>
      <c r="BG259" s="422"/>
      <c r="BH259" s="422"/>
      <c r="BI259" s="423"/>
      <c r="BJ259" s="422"/>
      <c r="BK259" s="422"/>
      <c r="BL259" s="423"/>
      <c r="BM259" s="422"/>
      <c r="BN259" s="422"/>
      <c r="BO259" s="423"/>
      <c r="BP259" s="422"/>
      <c r="BQ259" s="422"/>
      <c r="BR259" s="423"/>
      <c r="BS259" s="422"/>
      <c r="BT259" s="422"/>
      <c r="BU259" s="423"/>
      <c r="BV259" s="422"/>
      <c r="BW259" s="422"/>
      <c r="BX259" s="423"/>
      <c r="BY259" s="422"/>
      <c r="BZ259" s="422"/>
      <c r="CA259" s="423"/>
      <c r="CB259" s="422"/>
      <c r="CC259" s="422"/>
      <c r="CD259" s="423"/>
      <c r="CE259" s="422"/>
      <c r="CF259" s="422"/>
      <c r="CG259" s="423"/>
      <c r="CH259" s="422"/>
      <c r="CI259" s="422"/>
      <c r="CJ259" s="423"/>
      <c r="CK259" s="422"/>
      <c r="CL259" s="422"/>
      <c r="CM259" s="423"/>
      <c r="CN259" s="422"/>
      <c r="CO259" s="422"/>
      <c r="CP259" s="423"/>
      <c r="CQ259" s="422"/>
      <c r="CR259" s="422"/>
      <c r="CS259" s="423"/>
      <c r="CT259" s="422"/>
      <c r="CU259" s="422"/>
      <c r="CV259" s="423"/>
      <c r="CW259" s="422"/>
      <c r="CX259" s="422"/>
      <c r="CY259" s="423"/>
      <c r="CZ259" s="422"/>
      <c r="DA259" s="422"/>
      <c r="DB259" s="423"/>
      <c r="DC259" s="422"/>
      <c r="DD259" s="422"/>
      <c r="DE259" s="423"/>
      <c r="DF259" s="422"/>
      <c r="DG259" s="422"/>
      <c r="DH259" s="423"/>
      <c r="DI259" s="422"/>
      <c r="DJ259" s="422"/>
      <c r="DK259" s="423"/>
      <c r="DL259" s="422"/>
      <c r="DM259" s="422"/>
      <c r="DN259" s="423"/>
      <c r="DO259" s="422"/>
      <c r="DP259" s="422"/>
      <c r="DQ259" s="423"/>
      <c r="DR259" s="422"/>
      <c r="DS259" s="422"/>
      <c r="DT259" s="423"/>
      <c r="DU259" s="422"/>
      <c r="DV259" s="422"/>
      <c r="DW259" s="423"/>
      <c r="DX259" s="422"/>
      <c r="DY259" s="422"/>
      <c r="DZ259" s="423"/>
      <c r="EA259" s="422"/>
      <c r="EB259" s="422"/>
      <c r="EC259" s="423"/>
      <c r="ED259" s="422"/>
      <c r="EE259" s="422"/>
      <c r="EF259" s="423"/>
      <c r="EG259" s="422"/>
      <c r="EH259" s="422"/>
      <c r="EI259" s="423"/>
      <c r="EJ259" s="422"/>
      <c r="EK259" s="422"/>
      <c r="EL259" s="423"/>
      <c r="EM259" s="422"/>
      <c r="EN259" s="422"/>
      <c r="EO259" s="423"/>
      <c r="EP259" s="422"/>
      <c r="EQ259" s="422"/>
      <c r="ER259" s="423"/>
      <c r="ES259" s="422"/>
      <c r="ET259" s="422"/>
      <c r="EU259" s="423"/>
      <c r="EV259" s="422"/>
      <c r="EW259" s="422"/>
      <c r="EX259" s="423"/>
      <c r="EY259" s="422"/>
      <c r="EZ259" s="422"/>
      <c r="FA259" s="423"/>
      <c r="FB259" s="422"/>
      <c r="FC259" s="422"/>
      <c r="FD259" s="423"/>
      <c r="FE259" s="422"/>
      <c r="FF259" s="422"/>
      <c r="FG259" s="423"/>
      <c r="FH259" s="422"/>
      <c r="FI259" s="422"/>
      <c r="FJ259" s="423"/>
      <c r="FK259" s="422"/>
      <c r="FL259" s="422"/>
      <c r="FM259" s="423"/>
      <c r="FN259" s="422"/>
      <c r="FO259" s="422"/>
      <c r="FP259" s="423"/>
      <c r="FQ259" s="422"/>
      <c r="FR259" s="422"/>
      <c r="FS259" s="423"/>
      <c r="FT259" s="422"/>
      <c r="FU259" s="422"/>
      <c r="FV259" s="423"/>
      <c r="FW259" s="422"/>
      <c r="FX259" s="422"/>
      <c r="FY259" s="423"/>
      <c r="FZ259" s="422"/>
      <c r="GA259" s="422"/>
      <c r="GB259" s="423"/>
      <c r="GC259" s="422"/>
      <c r="GD259" s="422"/>
      <c r="GE259" s="423"/>
      <c r="GF259" s="422"/>
      <c r="GG259" s="422"/>
      <c r="GH259" s="423"/>
      <c r="GI259" s="422"/>
      <c r="GJ259" s="422"/>
      <c r="GK259" s="423"/>
      <c r="GL259" s="422"/>
      <c r="GM259" s="422"/>
      <c r="GN259" s="423"/>
      <c r="GO259" s="422"/>
      <c r="GP259" s="422"/>
      <c r="GQ259" s="423"/>
      <c r="GR259" s="422"/>
      <c r="GS259" s="422"/>
      <c r="GT259" s="423"/>
      <c r="GU259" s="422"/>
      <c r="GV259" s="422"/>
      <c r="GW259" s="423"/>
      <c r="GX259" s="422"/>
      <c r="GY259" s="422"/>
      <c r="GZ259" s="423"/>
      <c r="HA259" s="422"/>
      <c r="HB259" s="422"/>
      <c r="HC259" s="423"/>
      <c r="HD259" s="422"/>
      <c r="HE259" s="422"/>
      <c r="HF259" s="423"/>
      <c r="HG259" s="422"/>
      <c r="HH259" s="573"/>
      <c r="HI259" s="425"/>
      <c r="HJ259" s="573"/>
      <c r="HK259" s="573"/>
      <c r="HL259" s="425"/>
      <c r="HM259" s="424"/>
      <c r="HN259" s="422"/>
      <c r="HO259" s="423"/>
      <c r="HP259" s="422"/>
    </row>
    <row r="260" spans="1:225" ht="38.25" x14ac:dyDescent="0.2">
      <c r="A260" s="421">
        <v>2</v>
      </c>
      <c r="B260" s="424"/>
      <c r="C260" s="586"/>
      <c r="D260" s="170" t="s">
        <v>678</v>
      </c>
      <c r="E260" s="587" t="s">
        <v>705</v>
      </c>
      <c r="F260" s="422"/>
      <c r="G260" s="423"/>
      <c r="H260" s="422"/>
      <c r="I260" s="422"/>
      <c r="J260" s="423"/>
      <c r="K260" s="422"/>
      <c r="L260" s="422"/>
      <c r="M260" s="423"/>
      <c r="N260" s="422"/>
      <c r="O260" s="422"/>
      <c r="P260" s="423"/>
      <c r="Q260" s="422"/>
      <c r="R260" s="422"/>
      <c r="S260" s="423"/>
      <c r="T260" s="422"/>
      <c r="U260" s="422"/>
      <c r="V260" s="423"/>
      <c r="W260" s="422"/>
      <c r="X260" s="422"/>
      <c r="Y260" s="423"/>
      <c r="Z260" s="422"/>
      <c r="AA260" s="422"/>
      <c r="AB260" s="423"/>
      <c r="AC260" s="422"/>
      <c r="AD260" s="422"/>
      <c r="AE260" s="423"/>
      <c r="AF260" s="422"/>
      <c r="AG260" s="422"/>
      <c r="AH260" s="423"/>
      <c r="AI260" s="422"/>
      <c r="AJ260" s="422"/>
      <c r="AK260" s="423"/>
      <c r="AL260" s="422"/>
      <c r="AM260" s="422"/>
      <c r="AN260" s="423"/>
      <c r="AO260" s="422"/>
      <c r="AP260" s="422"/>
      <c r="AQ260" s="423"/>
      <c r="AR260" s="422"/>
      <c r="AS260" s="422"/>
      <c r="AT260" s="423"/>
      <c r="AU260" s="422"/>
      <c r="AV260" s="422"/>
      <c r="AW260" s="423"/>
      <c r="AX260" s="422"/>
      <c r="AY260" s="422"/>
      <c r="AZ260" s="423"/>
      <c r="BA260" s="422"/>
      <c r="BB260" s="422"/>
      <c r="BC260" s="423"/>
      <c r="BD260" s="422"/>
      <c r="BE260" s="422"/>
      <c r="BF260" s="423"/>
      <c r="BG260" s="422"/>
      <c r="BH260" s="422">
        <v>1</v>
      </c>
      <c r="BI260" s="423">
        <v>116516.68</v>
      </c>
      <c r="BJ260" s="422">
        <v>3</v>
      </c>
      <c r="BK260" s="422"/>
      <c r="BL260" s="423"/>
      <c r="BM260" s="422"/>
      <c r="BN260" s="422"/>
      <c r="BO260" s="423"/>
      <c r="BP260" s="422"/>
      <c r="BQ260" s="422"/>
      <c r="BR260" s="423"/>
      <c r="BS260" s="422"/>
      <c r="BT260" s="422"/>
      <c r="BU260" s="423"/>
      <c r="BV260" s="422"/>
      <c r="BW260" s="422"/>
      <c r="BX260" s="423"/>
      <c r="BY260" s="422"/>
      <c r="BZ260" s="422"/>
      <c r="CA260" s="423"/>
      <c r="CB260" s="422"/>
      <c r="CC260" s="422"/>
      <c r="CD260" s="423"/>
      <c r="CE260" s="422"/>
      <c r="CF260" s="422"/>
      <c r="CG260" s="423"/>
      <c r="CH260" s="422"/>
      <c r="CI260" s="422"/>
      <c r="CJ260" s="423"/>
      <c r="CK260" s="422"/>
      <c r="CL260" s="422">
        <v>4</v>
      </c>
      <c r="CM260" s="423">
        <v>460513.69</v>
      </c>
      <c r="CN260" s="422">
        <v>17</v>
      </c>
      <c r="CO260" s="422"/>
      <c r="CP260" s="423"/>
      <c r="CQ260" s="422"/>
      <c r="CR260" s="422"/>
      <c r="CS260" s="423"/>
      <c r="CT260" s="422"/>
      <c r="CU260" s="422"/>
      <c r="CV260" s="423"/>
      <c r="CW260" s="422"/>
      <c r="CX260" s="422"/>
      <c r="CY260" s="423"/>
      <c r="CZ260" s="422"/>
      <c r="DA260" s="422"/>
      <c r="DB260" s="423"/>
      <c r="DC260" s="422"/>
      <c r="DD260" s="422"/>
      <c r="DE260" s="423"/>
      <c r="DF260" s="422"/>
      <c r="DG260" s="422"/>
      <c r="DH260" s="423"/>
      <c r="DI260" s="422"/>
      <c r="DJ260" s="422"/>
      <c r="DK260" s="423"/>
      <c r="DL260" s="422"/>
      <c r="DM260" s="422"/>
      <c r="DN260" s="423"/>
      <c r="DO260" s="422"/>
      <c r="DP260" s="422"/>
      <c r="DQ260" s="423"/>
      <c r="DR260" s="422"/>
      <c r="DS260" s="422"/>
      <c r="DT260" s="423"/>
      <c r="DU260" s="422"/>
      <c r="DV260" s="422"/>
      <c r="DW260" s="423"/>
      <c r="DX260" s="422"/>
      <c r="DY260" s="422"/>
      <c r="DZ260" s="423"/>
      <c r="EA260" s="422"/>
      <c r="EB260" s="422"/>
      <c r="EC260" s="423"/>
      <c r="ED260" s="422"/>
      <c r="EE260" s="422"/>
      <c r="EF260" s="423"/>
      <c r="EG260" s="422"/>
      <c r="EH260" s="422"/>
      <c r="EI260" s="423"/>
      <c r="EJ260" s="422"/>
      <c r="EK260" s="422"/>
      <c r="EL260" s="423"/>
      <c r="EM260" s="422"/>
      <c r="EN260" s="422"/>
      <c r="EO260" s="423"/>
      <c r="EP260" s="422"/>
      <c r="EQ260" s="422"/>
      <c r="ER260" s="423"/>
      <c r="ES260" s="422"/>
      <c r="ET260" s="422"/>
      <c r="EU260" s="423"/>
      <c r="EV260" s="422"/>
      <c r="EW260" s="422"/>
      <c r="EX260" s="423"/>
      <c r="EY260" s="422"/>
      <c r="EZ260" s="422"/>
      <c r="FA260" s="423"/>
      <c r="FB260" s="422"/>
      <c r="FC260" s="422"/>
      <c r="FD260" s="423"/>
      <c r="FE260" s="422"/>
      <c r="FF260" s="422"/>
      <c r="FG260" s="423"/>
      <c r="FH260" s="422"/>
      <c r="FI260" s="422"/>
      <c r="FJ260" s="423"/>
      <c r="FK260" s="422"/>
      <c r="FL260" s="422"/>
      <c r="FM260" s="423"/>
      <c r="FN260" s="422"/>
      <c r="FO260" s="422"/>
      <c r="FP260" s="423"/>
      <c r="FQ260" s="422"/>
      <c r="FR260" s="422"/>
      <c r="FS260" s="423"/>
      <c r="FT260" s="422"/>
      <c r="FU260" s="422"/>
      <c r="FV260" s="423"/>
      <c r="FW260" s="422"/>
      <c r="FX260" s="422"/>
      <c r="FY260" s="423"/>
      <c r="FZ260" s="422"/>
      <c r="GA260" s="422"/>
      <c r="GB260" s="423"/>
      <c r="GC260" s="422"/>
      <c r="GD260" s="422"/>
      <c r="GE260" s="423"/>
      <c r="GF260" s="422"/>
      <c r="GG260" s="422"/>
      <c r="GH260" s="423"/>
      <c r="GI260" s="422"/>
      <c r="GJ260" s="422"/>
      <c r="GK260" s="423"/>
      <c r="GL260" s="422"/>
      <c r="GM260" s="422"/>
      <c r="GN260" s="423"/>
      <c r="GO260" s="422"/>
      <c r="GP260" s="422"/>
      <c r="GQ260" s="423"/>
      <c r="GR260" s="422"/>
      <c r="GS260" s="422"/>
      <c r="GT260" s="423"/>
      <c r="GU260" s="422"/>
      <c r="GV260" s="422"/>
      <c r="GW260" s="423"/>
      <c r="GX260" s="422"/>
      <c r="GY260" s="422"/>
      <c r="GZ260" s="423"/>
      <c r="HA260" s="422"/>
      <c r="HB260" s="422"/>
      <c r="HC260" s="423"/>
      <c r="HD260" s="422"/>
      <c r="HE260" s="422"/>
      <c r="HF260" s="423"/>
      <c r="HG260" s="422"/>
      <c r="HH260" s="573">
        <v>5</v>
      </c>
      <c r="HI260" s="425">
        <v>577030.37</v>
      </c>
      <c r="HJ260" s="573">
        <v>20</v>
      </c>
      <c r="HK260" s="573">
        <v>0</v>
      </c>
      <c r="HL260" s="425">
        <v>0</v>
      </c>
      <c r="HM260" s="424">
        <v>0</v>
      </c>
      <c r="HN260" s="422">
        <v>5</v>
      </c>
      <c r="HO260" s="423">
        <v>577030.37</v>
      </c>
      <c r="HP260" s="422">
        <v>20</v>
      </c>
    </row>
    <row r="261" spans="1:225" x14ac:dyDescent="0.2">
      <c r="A261" s="421">
        <v>2</v>
      </c>
      <c r="B261" s="424"/>
      <c r="C261" s="507"/>
      <c r="D261" s="170" t="s">
        <v>679</v>
      </c>
      <c r="E261" s="243"/>
      <c r="F261" s="422"/>
      <c r="G261" s="423"/>
      <c r="H261" s="422"/>
      <c r="I261" s="422"/>
      <c r="J261" s="423"/>
      <c r="K261" s="422"/>
      <c r="L261" s="422"/>
      <c r="M261" s="423"/>
      <c r="N261" s="422"/>
      <c r="O261" s="422"/>
      <c r="P261" s="423"/>
      <c r="Q261" s="422"/>
      <c r="R261" s="422"/>
      <c r="S261" s="423"/>
      <c r="T261" s="422"/>
      <c r="U261" s="422"/>
      <c r="V261" s="423"/>
      <c r="W261" s="422"/>
      <c r="X261" s="536"/>
      <c r="Y261" s="259"/>
      <c r="Z261" s="536"/>
      <c r="AA261" s="536"/>
      <c r="AB261" s="259"/>
      <c r="AC261" s="536"/>
      <c r="AD261" s="422"/>
      <c r="AE261" s="423"/>
      <c r="AF261" s="422"/>
      <c r="AG261" s="422"/>
      <c r="AH261" s="423"/>
      <c r="AI261" s="422"/>
      <c r="AJ261" s="422"/>
      <c r="AK261" s="423"/>
      <c r="AL261" s="422"/>
      <c r="AM261" s="422"/>
      <c r="AN261" s="423"/>
      <c r="AO261" s="422"/>
      <c r="AP261" s="422"/>
      <c r="AQ261" s="423"/>
      <c r="AR261" s="422"/>
      <c r="AS261" s="422"/>
      <c r="AT261" s="423"/>
      <c r="AU261" s="422"/>
      <c r="AV261" s="422"/>
      <c r="AW261" s="423"/>
      <c r="AX261" s="422"/>
      <c r="AY261" s="422"/>
      <c r="AZ261" s="423"/>
      <c r="BA261" s="422"/>
      <c r="BB261" s="422"/>
      <c r="BC261" s="423"/>
      <c r="BD261" s="422"/>
      <c r="BE261" s="422"/>
      <c r="BF261" s="423"/>
      <c r="BG261" s="422"/>
      <c r="BH261" s="422"/>
      <c r="BI261" s="423"/>
      <c r="BJ261" s="422"/>
      <c r="BK261" s="422"/>
      <c r="BL261" s="423"/>
      <c r="BM261" s="422"/>
      <c r="BN261" s="422"/>
      <c r="BO261" s="423"/>
      <c r="BP261" s="422"/>
      <c r="BQ261" s="422"/>
      <c r="BR261" s="423"/>
      <c r="BS261" s="422"/>
      <c r="BT261" s="422"/>
      <c r="BU261" s="423"/>
      <c r="BV261" s="422"/>
      <c r="BW261" s="422"/>
      <c r="BX261" s="423"/>
      <c r="BY261" s="422"/>
      <c r="BZ261" s="422"/>
      <c r="CA261" s="423"/>
      <c r="CB261" s="422"/>
      <c r="CC261" s="422"/>
      <c r="CD261" s="423"/>
      <c r="CE261" s="422"/>
      <c r="CF261" s="422"/>
      <c r="CG261" s="423"/>
      <c r="CH261" s="422"/>
      <c r="CI261" s="422"/>
      <c r="CJ261" s="422"/>
      <c r="CK261" s="422"/>
      <c r="CL261" s="422"/>
      <c r="CM261" s="423"/>
      <c r="CN261" s="422"/>
      <c r="CO261" s="422"/>
      <c r="CP261" s="423"/>
      <c r="CQ261" s="422"/>
      <c r="CR261" s="422"/>
      <c r="CS261" s="423"/>
      <c r="CT261" s="422"/>
      <c r="CU261" s="422"/>
      <c r="CV261" s="423"/>
      <c r="CW261" s="422"/>
      <c r="CX261" s="422"/>
      <c r="CY261" s="423"/>
      <c r="CZ261" s="422"/>
      <c r="DA261" s="422"/>
      <c r="DB261" s="423"/>
      <c r="DC261" s="422"/>
      <c r="DD261" s="422"/>
      <c r="DE261" s="423"/>
      <c r="DF261" s="422"/>
      <c r="DG261" s="422"/>
      <c r="DH261" s="423"/>
      <c r="DI261" s="422"/>
      <c r="DJ261" s="422"/>
      <c r="DK261" s="423"/>
      <c r="DL261" s="422"/>
      <c r="DM261" s="422"/>
      <c r="DN261" s="423"/>
      <c r="DO261" s="422"/>
      <c r="DP261" s="422"/>
      <c r="DQ261" s="423"/>
      <c r="DR261" s="422"/>
      <c r="DS261" s="422"/>
      <c r="DT261" s="423"/>
      <c r="DU261" s="422"/>
      <c r="DV261" s="422"/>
      <c r="DW261" s="423"/>
      <c r="DX261" s="422"/>
      <c r="DY261" s="422"/>
      <c r="DZ261" s="423"/>
      <c r="EA261" s="422"/>
      <c r="EB261" s="422"/>
      <c r="EC261" s="423"/>
      <c r="ED261" s="422"/>
      <c r="EE261" s="422"/>
      <c r="EF261" s="423"/>
      <c r="EG261" s="422"/>
      <c r="EH261" s="422"/>
      <c r="EI261" s="423"/>
      <c r="EJ261" s="422"/>
      <c r="EK261" s="422"/>
      <c r="EL261" s="423"/>
      <c r="EM261" s="422"/>
      <c r="EN261" s="422"/>
      <c r="EO261" s="423"/>
      <c r="EP261" s="422"/>
      <c r="EQ261" s="422"/>
      <c r="ER261" s="423"/>
      <c r="ES261" s="422"/>
      <c r="ET261" s="422"/>
      <c r="EU261" s="423"/>
      <c r="EV261" s="422"/>
      <c r="EW261" s="422"/>
      <c r="EX261" s="423"/>
      <c r="EY261" s="422"/>
      <c r="EZ261" s="422"/>
      <c r="FA261" s="423"/>
      <c r="FB261" s="422"/>
      <c r="FC261" s="422"/>
      <c r="FD261" s="423"/>
      <c r="FE261" s="422"/>
      <c r="FF261" s="422"/>
      <c r="FG261" s="423"/>
      <c r="FH261" s="422"/>
      <c r="FI261" s="422"/>
      <c r="FJ261" s="423"/>
      <c r="FK261" s="422"/>
      <c r="FL261" s="422"/>
      <c r="FM261" s="423"/>
      <c r="FN261" s="422"/>
      <c r="FO261" s="422"/>
      <c r="FP261" s="422"/>
      <c r="FQ261" s="422"/>
      <c r="FR261" s="422"/>
      <c r="FS261" s="423"/>
      <c r="FT261" s="422"/>
      <c r="FU261" s="422"/>
      <c r="FV261" s="423"/>
      <c r="FW261" s="422"/>
      <c r="FX261" s="422"/>
      <c r="FY261" s="423"/>
      <c r="FZ261" s="422"/>
      <c r="GA261" s="422"/>
      <c r="GB261" s="423"/>
      <c r="GC261" s="422"/>
      <c r="GD261" s="422"/>
      <c r="GE261" s="423"/>
      <c r="GF261" s="422"/>
      <c r="GG261" s="422"/>
      <c r="GH261" s="423"/>
      <c r="GI261" s="422"/>
      <c r="GJ261" s="422"/>
      <c r="GK261" s="423"/>
      <c r="GL261" s="422"/>
      <c r="GM261" s="422"/>
      <c r="GN261" s="423"/>
      <c r="GO261" s="422"/>
      <c r="GP261" s="422"/>
      <c r="GQ261" s="423"/>
      <c r="GR261" s="422"/>
      <c r="GS261" s="422"/>
      <c r="GT261" s="423"/>
      <c r="GU261" s="422"/>
      <c r="GV261" s="422"/>
      <c r="GW261" s="423"/>
      <c r="GX261" s="422"/>
      <c r="GY261" s="422"/>
      <c r="GZ261" s="423"/>
      <c r="HA261" s="422"/>
      <c r="HB261" s="422"/>
      <c r="HC261" s="423"/>
      <c r="HD261" s="422"/>
      <c r="HE261" s="422"/>
      <c r="HF261" s="423"/>
      <c r="HG261" s="422"/>
      <c r="HH261" s="537"/>
      <c r="HI261" s="425"/>
      <c r="HJ261" s="537"/>
      <c r="HK261" s="537"/>
      <c r="HL261" s="425"/>
      <c r="HM261" s="537"/>
      <c r="HN261" s="422"/>
      <c r="HO261" s="423"/>
      <c r="HP261" s="422"/>
    </row>
    <row r="262" spans="1:225" x14ac:dyDescent="0.2">
      <c r="A262" s="421">
        <v>2</v>
      </c>
      <c r="B262" s="424"/>
      <c r="C262" s="507"/>
      <c r="D262" s="170" t="s">
        <v>680</v>
      </c>
      <c r="E262" s="243"/>
      <c r="F262" s="422"/>
      <c r="G262" s="423"/>
      <c r="H262" s="422"/>
      <c r="I262" s="422"/>
      <c r="J262" s="423"/>
      <c r="K262" s="422"/>
      <c r="L262" s="422"/>
      <c r="M262" s="423"/>
      <c r="N262" s="422"/>
      <c r="O262" s="422"/>
      <c r="P262" s="423"/>
      <c r="Q262" s="422"/>
      <c r="R262" s="422"/>
      <c r="S262" s="423"/>
      <c r="T262" s="422"/>
      <c r="U262" s="422"/>
      <c r="V262" s="423"/>
      <c r="W262" s="422"/>
      <c r="X262" s="536"/>
      <c r="Y262" s="259"/>
      <c r="Z262" s="536"/>
      <c r="AA262" s="536"/>
      <c r="AB262" s="259"/>
      <c r="AC262" s="536"/>
      <c r="AD262" s="422"/>
      <c r="AE262" s="423"/>
      <c r="AF262" s="422"/>
      <c r="AG262" s="422"/>
      <c r="AH262" s="423"/>
      <c r="AI262" s="422"/>
      <c r="AJ262" s="422"/>
      <c r="AK262" s="423"/>
      <c r="AL262" s="422"/>
      <c r="AM262" s="422"/>
      <c r="AN262" s="423"/>
      <c r="AO262" s="422"/>
      <c r="AP262" s="422"/>
      <c r="AQ262" s="423"/>
      <c r="AR262" s="422"/>
      <c r="AS262" s="422"/>
      <c r="AT262" s="423"/>
      <c r="AU262" s="422"/>
      <c r="AV262" s="422"/>
      <c r="AW262" s="423"/>
      <c r="AX262" s="422"/>
      <c r="AY262" s="422"/>
      <c r="AZ262" s="423"/>
      <c r="BA262" s="422"/>
      <c r="BB262" s="422"/>
      <c r="BC262" s="423"/>
      <c r="BD262" s="422"/>
      <c r="BE262" s="422"/>
      <c r="BF262" s="423"/>
      <c r="BG262" s="422"/>
      <c r="BH262" s="422"/>
      <c r="BI262" s="423"/>
      <c r="BJ262" s="422"/>
      <c r="BK262" s="422"/>
      <c r="BL262" s="423"/>
      <c r="BM262" s="422"/>
      <c r="BN262" s="422"/>
      <c r="BO262" s="423"/>
      <c r="BP262" s="422"/>
      <c r="BQ262" s="422"/>
      <c r="BR262" s="423"/>
      <c r="BS262" s="422"/>
      <c r="BT262" s="422"/>
      <c r="BU262" s="423"/>
      <c r="BV262" s="422"/>
      <c r="BW262" s="422"/>
      <c r="BX262" s="423"/>
      <c r="BY262" s="422"/>
      <c r="BZ262" s="422"/>
      <c r="CA262" s="423"/>
      <c r="CB262" s="422"/>
      <c r="CC262" s="422"/>
      <c r="CD262" s="423"/>
      <c r="CE262" s="422"/>
      <c r="CF262" s="422"/>
      <c r="CG262" s="423"/>
      <c r="CH262" s="422"/>
      <c r="CI262" s="422"/>
      <c r="CJ262" s="422"/>
      <c r="CK262" s="422"/>
      <c r="CL262" s="422"/>
      <c r="CM262" s="423"/>
      <c r="CN262" s="422"/>
      <c r="CO262" s="422"/>
      <c r="CP262" s="423"/>
      <c r="CQ262" s="422"/>
      <c r="CR262" s="422"/>
      <c r="CS262" s="423"/>
      <c r="CT262" s="422"/>
      <c r="CU262" s="422"/>
      <c r="CV262" s="423"/>
      <c r="CW262" s="422"/>
      <c r="CX262" s="422"/>
      <c r="CY262" s="423"/>
      <c r="CZ262" s="422"/>
      <c r="DA262" s="422"/>
      <c r="DB262" s="423"/>
      <c r="DC262" s="422"/>
      <c r="DD262" s="422"/>
      <c r="DE262" s="423"/>
      <c r="DF262" s="422"/>
      <c r="DG262" s="422"/>
      <c r="DH262" s="423"/>
      <c r="DI262" s="422"/>
      <c r="DJ262" s="422"/>
      <c r="DK262" s="423"/>
      <c r="DL262" s="422"/>
      <c r="DM262" s="422"/>
      <c r="DN262" s="423"/>
      <c r="DO262" s="422"/>
      <c r="DP262" s="422"/>
      <c r="DQ262" s="423"/>
      <c r="DR262" s="422"/>
      <c r="DS262" s="422"/>
      <c r="DT262" s="423"/>
      <c r="DU262" s="422"/>
      <c r="DV262" s="422"/>
      <c r="DW262" s="423"/>
      <c r="DX262" s="422"/>
      <c r="DY262" s="422"/>
      <c r="DZ262" s="423"/>
      <c r="EA262" s="422"/>
      <c r="EB262" s="422"/>
      <c r="EC262" s="423"/>
      <c r="ED262" s="422"/>
      <c r="EE262" s="422"/>
      <c r="EF262" s="423"/>
      <c r="EG262" s="422"/>
      <c r="EH262" s="422"/>
      <c r="EI262" s="423"/>
      <c r="EJ262" s="422"/>
      <c r="EK262" s="422"/>
      <c r="EL262" s="423"/>
      <c r="EM262" s="422"/>
      <c r="EN262" s="422"/>
      <c r="EO262" s="423"/>
      <c r="EP262" s="422"/>
      <c r="EQ262" s="422"/>
      <c r="ER262" s="423"/>
      <c r="ES262" s="422"/>
      <c r="ET262" s="422"/>
      <c r="EU262" s="423"/>
      <c r="EV262" s="422"/>
      <c r="EW262" s="422"/>
      <c r="EX262" s="423"/>
      <c r="EY262" s="422"/>
      <c r="EZ262" s="422"/>
      <c r="FA262" s="423"/>
      <c r="FB262" s="422"/>
      <c r="FC262" s="422"/>
      <c r="FD262" s="423"/>
      <c r="FE262" s="422"/>
      <c r="FF262" s="422"/>
      <c r="FG262" s="423"/>
      <c r="FH262" s="422"/>
      <c r="FI262" s="422"/>
      <c r="FJ262" s="423"/>
      <c r="FK262" s="422"/>
      <c r="FL262" s="422"/>
      <c r="FM262" s="423"/>
      <c r="FN262" s="422"/>
      <c r="FO262" s="422"/>
      <c r="FP262" s="422"/>
      <c r="FQ262" s="422"/>
      <c r="FR262" s="422"/>
      <c r="FS262" s="423"/>
      <c r="FT262" s="422"/>
      <c r="FU262" s="422"/>
      <c r="FV262" s="423"/>
      <c r="FW262" s="422"/>
      <c r="FX262" s="422"/>
      <c r="FY262" s="423"/>
      <c r="FZ262" s="422"/>
      <c r="GA262" s="422"/>
      <c r="GB262" s="423"/>
      <c r="GC262" s="422"/>
      <c r="GD262" s="422"/>
      <c r="GE262" s="423"/>
      <c r="GF262" s="422"/>
      <c r="GG262" s="422"/>
      <c r="GH262" s="423"/>
      <c r="GI262" s="422"/>
      <c r="GJ262" s="422"/>
      <c r="GK262" s="423"/>
      <c r="GL262" s="422"/>
      <c r="GM262" s="422"/>
      <c r="GN262" s="423"/>
      <c r="GO262" s="422"/>
      <c r="GP262" s="422"/>
      <c r="GQ262" s="423"/>
      <c r="GR262" s="422"/>
      <c r="GS262" s="422"/>
      <c r="GT262" s="423"/>
      <c r="GU262" s="422"/>
      <c r="GV262" s="422"/>
      <c r="GW262" s="423"/>
      <c r="GX262" s="422"/>
      <c r="GY262" s="422"/>
      <c r="GZ262" s="423"/>
      <c r="HA262" s="422"/>
      <c r="HB262" s="422"/>
      <c r="HC262" s="423"/>
      <c r="HD262" s="422"/>
      <c r="HE262" s="422"/>
      <c r="HF262" s="423"/>
      <c r="HG262" s="422"/>
      <c r="HH262" s="537"/>
      <c r="HI262" s="425"/>
      <c r="HJ262" s="537"/>
      <c r="HK262" s="537"/>
      <c r="HL262" s="425"/>
      <c r="HM262" s="537"/>
      <c r="HN262" s="422"/>
      <c r="HO262" s="423"/>
      <c r="HP262" s="422"/>
    </row>
    <row r="263" spans="1:225" x14ac:dyDescent="0.2">
      <c r="A263" s="421">
        <v>2</v>
      </c>
      <c r="B263" s="424"/>
      <c r="C263" s="507"/>
      <c r="D263" s="170" t="s">
        <v>681</v>
      </c>
      <c r="E263" s="243"/>
      <c r="F263" s="422"/>
      <c r="G263" s="423"/>
      <c r="H263" s="422"/>
      <c r="I263" s="422"/>
      <c r="J263" s="423"/>
      <c r="K263" s="422"/>
      <c r="L263" s="422"/>
      <c r="M263" s="423"/>
      <c r="N263" s="422"/>
      <c r="O263" s="422"/>
      <c r="P263" s="423"/>
      <c r="Q263" s="422"/>
      <c r="R263" s="422"/>
      <c r="S263" s="423"/>
      <c r="T263" s="422"/>
      <c r="U263" s="422"/>
      <c r="V263" s="423"/>
      <c r="W263" s="422"/>
      <c r="X263" s="536"/>
      <c r="Y263" s="259"/>
      <c r="Z263" s="536"/>
      <c r="AA263" s="536"/>
      <c r="AB263" s="259"/>
      <c r="AC263" s="536"/>
      <c r="AD263" s="422"/>
      <c r="AE263" s="423"/>
      <c r="AF263" s="422"/>
      <c r="AG263" s="422"/>
      <c r="AH263" s="423"/>
      <c r="AI263" s="422"/>
      <c r="AJ263" s="422"/>
      <c r="AK263" s="423"/>
      <c r="AL263" s="422"/>
      <c r="AM263" s="422"/>
      <c r="AN263" s="423"/>
      <c r="AO263" s="422"/>
      <c r="AP263" s="422"/>
      <c r="AQ263" s="423"/>
      <c r="AR263" s="422"/>
      <c r="AS263" s="422"/>
      <c r="AT263" s="423"/>
      <c r="AU263" s="422"/>
      <c r="AV263" s="422"/>
      <c r="AW263" s="423"/>
      <c r="AX263" s="422"/>
      <c r="AY263" s="422"/>
      <c r="AZ263" s="423"/>
      <c r="BA263" s="422"/>
      <c r="BB263" s="422"/>
      <c r="BC263" s="423"/>
      <c r="BD263" s="422"/>
      <c r="BE263" s="422"/>
      <c r="BF263" s="423"/>
      <c r="BG263" s="422"/>
      <c r="BH263" s="422"/>
      <c r="BI263" s="423"/>
      <c r="BJ263" s="422"/>
      <c r="BK263" s="422"/>
      <c r="BL263" s="423"/>
      <c r="BM263" s="422"/>
      <c r="BN263" s="422"/>
      <c r="BO263" s="423"/>
      <c r="BP263" s="422"/>
      <c r="BQ263" s="422"/>
      <c r="BR263" s="423"/>
      <c r="BS263" s="422"/>
      <c r="BT263" s="422"/>
      <c r="BU263" s="423"/>
      <c r="BV263" s="422"/>
      <c r="BW263" s="422"/>
      <c r="BX263" s="423"/>
      <c r="BY263" s="422"/>
      <c r="BZ263" s="422"/>
      <c r="CA263" s="423"/>
      <c r="CB263" s="422"/>
      <c r="CC263" s="422"/>
      <c r="CD263" s="423"/>
      <c r="CE263" s="422"/>
      <c r="CF263" s="422"/>
      <c r="CG263" s="423"/>
      <c r="CH263" s="422"/>
      <c r="CI263" s="422"/>
      <c r="CJ263" s="422"/>
      <c r="CK263" s="422"/>
      <c r="CL263" s="422"/>
      <c r="CM263" s="423"/>
      <c r="CN263" s="422"/>
      <c r="CO263" s="422"/>
      <c r="CP263" s="423"/>
      <c r="CQ263" s="422"/>
      <c r="CR263" s="422"/>
      <c r="CS263" s="423"/>
      <c r="CT263" s="422"/>
      <c r="CU263" s="422"/>
      <c r="CV263" s="423"/>
      <c r="CW263" s="422"/>
      <c r="CX263" s="422"/>
      <c r="CY263" s="423"/>
      <c r="CZ263" s="422"/>
      <c r="DA263" s="422"/>
      <c r="DB263" s="423"/>
      <c r="DC263" s="422"/>
      <c r="DD263" s="422"/>
      <c r="DE263" s="423"/>
      <c r="DF263" s="422"/>
      <c r="DG263" s="422"/>
      <c r="DH263" s="423"/>
      <c r="DI263" s="422"/>
      <c r="DJ263" s="422"/>
      <c r="DK263" s="423"/>
      <c r="DL263" s="422"/>
      <c r="DM263" s="422"/>
      <c r="DN263" s="423"/>
      <c r="DO263" s="422"/>
      <c r="DP263" s="422"/>
      <c r="DQ263" s="423"/>
      <c r="DR263" s="422"/>
      <c r="DS263" s="422"/>
      <c r="DT263" s="423"/>
      <c r="DU263" s="422"/>
      <c r="DV263" s="422"/>
      <c r="DW263" s="423"/>
      <c r="DX263" s="422"/>
      <c r="DY263" s="422"/>
      <c r="DZ263" s="423"/>
      <c r="EA263" s="422"/>
      <c r="EB263" s="422"/>
      <c r="EC263" s="423"/>
      <c r="ED263" s="422"/>
      <c r="EE263" s="422"/>
      <c r="EF263" s="423"/>
      <c r="EG263" s="422"/>
      <c r="EH263" s="422"/>
      <c r="EI263" s="423"/>
      <c r="EJ263" s="422"/>
      <c r="EK263" s="422"/>
      <c r="EL263" s="423"/>
      <c r="EM263" s="422"/>
      <c r="EN263" s="422"/>
      <c r="EO263" s="423"/>
      <c r="EP263" s="422"/>
      <c r="EQ263" s="422"/>
      <c r="ER263" s="423"/>
      <c r="ES263" s="422"/>
      <c r="ET263" s="422"/>
      <c r="EU263" s="423"/>
      <c r="EV263" s="422"/>
      <c r="EW263" s="422"/>
      <c r="EX263" s="423"/>
      <c r="EY263" s="422"/>
      <c r="EZ263" s="422"/>
      <c r="FA263" s="423"/>
      <c r="FB263" s="422"/>
      <c r="FC263" s="422"/>
      <c r="FD263" s="423"/>
      <c r="FE263" s="422"/>
      <c r="FF263" s="422"/>
      <c r="FG263" s="423"/>
      <c r="FH263" s="422"/>
      <c r="FI263" s="422"/>
      <c r="FJ263" s="423"/>
      <c r="FK263" s="422"/>
      <c r="FL263" s="422"/>
      <c r="FM263" s="423"/>
      <c r="FN263" s="422"/>
      <c r="FO263" s="422"/>
      <c r="FP263" s="422"/>
      <c r="FQ263" s="422"/>
      <c r="FR263" s="422"/>
      <c r="FS263" s="423"/>
      <c r="FT263" s="422"/>
      <c r="FU263" s="422"/>
      <c r="FV263" s="423"/>
      <c r="FW263" s="422"/>
      <c r="FX263" s="422"/>
      <c r="FY263" s="423"/>
      <c r="FZ263" s="422"/>
      <c r="GA263" s="422"/>
      <c r="GB263" s="423"/>
      <c r="GC263" s="422"/>
      <c r="GD263" s="422"/>
      <c r="GE263" s="423"/>
      <c r="GF263" s="422"/>
      <c r="GG263" s="422"/>
      <c r="GH263" s="423"/>
      <c r="GI263" s="422"/>
      <c r="GJ263" s="422"/>
      <c r="GK263" s="423"/>
      <c r="GL263" s="422"/>
      <c r="GM263" s="422"/>
      <c r="GN263" s="423"/>
      <c r="GO263" s="422"/>
      <c r="GP263" s="422"/>
      <c r="GQ263" s="423"/>
      <c r="GR263" s="422"/>
      <c r="GS263" s="422"/>
      <c r="GT263" s="423"/>
      <c r="GU263" s="422"/>
      <c r="GV263" s="422"/>
      <c r="GW263" s="423"/>
      <c r="GX263" s="422"/>
      <c r="GY263" s="422"/>
      <c r="GZ263" s="423"/>
      <c r="HA263" s="422"/>
      <c r="HB263" s="422"/>
      <c r="HC263" s="423"/>
      <c r="HD263" s="422"/>
      <c r="HE263" s="422"/>
      <c r="HF263" s="423"/>
      <c r="HG263" s="422"/>
      <c r="HH263" s="537"/>
      <c r="HI263" s="425"/>
      <c r="HJ263" s="537"/>
      <c r="HK263" s="537"/>
      <c r="HL263" s="425"/>
      <c r="HM263" s="537"/>
      <c r="HN263" s="422"/>
      <c r="HO263" s="423"/>
      <c r="HP263" s="422"/>
    </row>
    <row r="264" spans="1:225" x14ac:dyDescent="0.2">
      <c r="A264" s="421">
        <v>2</v>
      </c>
      <c r="B264" s="424"/>
      <c r="C264" s="507"/>
      <c r="D264" s="170" t="s">
        <v>682</v>
      </c>
      <c r="E264" s="243"/>
      <c r="F264" s="422"/>
      <c r="G264" s="423"/>
      <c r="H264" s="422"/>
      <c r="I264" s="422"/>
      <c r="J264" s="423"/>
      <c r="K264" s="422"/>
      <c r="L264" s="422"/>
      <c r="M264" s="423"/>
      <c r="N264" s="422"/>
      <c r="O264" s="422"/>
      <c r="P264" s="423"/>
      <c r="Q264" s="422"/>
      <c r="R264" s="422"/>
      <c r="S264" s="423"/>
      <c r="T264" s="422"/>
      <c r="U264" s="422"/>
      <c r="V264" s="423"/>
      <c r="W264" s="422"/>
      <c r="X264" s="536"/>
      <c r="Y264" s="259"/>
      <c r="Z264" s="536"/>
      <c r="AA264" s="536"/>
      <c r="AB264" s="259"/>
      <c r="AC264" s="536"/>
      <c r="AD264" s="422"/>
      <c r="AE264" s="423"/>
      <c r="AF264" s="422"/>
      <c r="AG264" s="422"/>
      <c r="AH264" s="423"/>
      <c r="AI264" s="422"/>
      <c r="AJ264" s="422"/>
      <c r="AK264" s="423"/>
      <c r="AL264" s="422"/>
      <c r="AM264" s="422"/>
      <c r="AN264" s="423"/>
      <c r="AO264" s="422"/>
      <c r="AP264" s="422"/>
      <c r="AQ264" s="423"/>
      <c r="AR264" s="422"/>
      <c r="AS264" s="422"/>
      <c r="AT264" s="423"/>
      <c r="AU264" s="422"/>
      <c r="AV264" s="422"/>
      <c r="AW264" s="423"/>
      <c r="AX264" s="422"/>
      <c r="AY264" s="422"/>
      <c r="AZ264" s="423"/>
      <c r="BA264" s="422"/>
      <c r="BB264" s="422"/>
      <c r="BC264" s="423"/>
      <c r="BD264" s="422"/>
      <c r="BE264" s="422"/>
      <c r="BF264" s="423"/>
      <c r="BG264" s="422"/>
      <c r="BH264" s="422"/>
      <c r="BI264" s="423"/>
      <c r="BJ264" s="422"/>
      <c r="BK264" s="422"/>
      <c r="BL264" s="423"/>
      <c r="BM264" s="422"/>
      <c r="BN264" s="422"/>
      <c r="BO264" s="423"/>
      <c r="BP264" s="422"/>
      <c r="BQ264" s="422"/>
      <c r="BR264" s="423"/>
      <c r="BS264" s="422"/>
      <c r="BT264" s="422"/>
      <c r="BU264" s="423"/>
      <c r="BV264" s="422"/>
      <c r="BW264" s="422"/>
      <c r="BX264" s="423"/>
      <c r="BY264" s="422"/>
      <c r="BZ264" s="422"/>
      <c r="CA264" s="423"/>
      <c r="CB264" s="422"/>
      <c r="CC264" s="422"/>
      <c r="CD264" s="423"/>
      <c r="CE264" s="422"/>
      <c r="CF264" s="422"/>
      <c r="CG264" s="423"/>
      <c r="CH264" s="422"/>
      <c r="CI264" s="422"/>
      <c r="CJ264" s="422"/>
      <c r="CK264" s="422"/>
      <c r="CL264" s="422"/>
      <c r="CM264" s="423"/>
      <c r="CN264" s="422"/>
      <c r="CO264" s="422"/>
      <c r="CP264" s="423"/>
      <c r="CQ264" s="422"/>
      <c r="CR264" s="422"/>
      <c r="CS264" s="423"/>
      <c r="CT264" s="422"/>
      <c r="CU264" s="422"/>
      <c r="CV264" s="423"/>
      <c r="CW264" s="422"/>
      <c r="CX264" s="422"/>
      <c r="CY264" s="423"/>
      <c r="CZ264" s="422"/>
      <c r="DA264" s="422"/>
      <c r="DB264" s="423"/>
      <c r="DC264" s="422"/>
      <c r="DD264" s="422"/>
      <c r="DE264" s="423"/>
      <c r="DF264" s="422"/>
      <c r="DG264" s="422"/>
      <c r="DH264" s="423"/>
      <c r="DI264" s="422"/>
      <c r="DJ264" s="422"/>
      <c r="DK264" s="423"/>
      <c r="DL264" s="422"/>
      <c r="DM264" s="422"/>
      <c r="DN264" s="423"/>
      <c r="DO264" s="422"/>
      <c r="DP264" s="422"/>
      <c r="DQ264" s="423"/>
      <c r="DR264" s="422"/>
      <c r="DS264" s="422"/>
      <c r="DT264" s="423"/>
      <c r="DU264" s="422"/>
      <c r="DV264" s="422"/>
      <c r="DW264" s="423"/>
      <c r="DX264" s="422"/>
      <c r="DY264" s="422"/>
      <c r="DZ264" s="423"/>
      <c r="EA264" s="422"/>
      <c r="EB264" s="422"/>
      <c r="EC264" s="423"/>
      <c r="ED264" s="422"/>
      <c r="EE264" s="422"/>
      <c r="EF264" s="423"/>
      <c r="EG264" s="422"/>
      <c r="EH264" s="422"/>
      <c r="EI264" s="423"/>
      <c r="EJ264" s="422"/>
      <c r="EK264" s="422"/>
      <c r="EL264" s="423"/>
      <c r="EM264" s="422"/>
      <c r="EN264" s="422"/>
      <c r="EO264" s="423"/>
      <c r="EP264" s="422"/>
      <c r="EQ264" s="422"/>
      <c r="ER264" s="423"/>
      <c r="ES264" s="422"/>
      <c r="ET264" s="422"/>
      <c r="EU264" s="423"/>
      <c r="EV264" s="422"/>
      <c r="EW264" s="422"/>
      <c r="EX264" s="423"/>
      <c r="EY264" s="422"/>
      <c r="EZ264" s="422"/>
      <c r="FA264" s="423"/>
      <c r="FB264" s="422"/>
      <c r="FC264" s="422"/>
      <c r="FD264" s="423"/>
      <c r="FE264" s="422"/>
      <c r="FF264" s="422"/>
      <c r="FG264" s="423"/>
      <c r="FH264" s="422"/>
      <c r="FI264" s="422"/>
      <c r="FJ264" s="423"/>
      <c r="FK264" s="422"/>
      <c r="FL264" s="422"/>
      <c r="FM264" s="423"/>
      <c r="FN264" s="422"/>
      <c r="FO264" s="422"/>
      <c r="FP264" s="422"/>
      <c r="FQ264" s="422"/>
      <c r="FR264" s="422"/>
      <c r="FS264" s="423"/>
      <c r="FT264" s="422"/>
      <c r="FU264" s="422"/>
      <c r="FV264" s="423"/>
      <c r="FW264" s="422"/>
      <c r="FX264" s="422"/>
      <c r="FY264" s="423"/>
      <c r="FZ264" s="422"/>
      <c r="GA264" s="422"/>
      <c r="GB264" s="423"/>
      <c r="GC264" s="422"/>
      <c r="GD264" s="422"/>
      <c r="GE264" s="423"/>
      <c r="GF264" s="422"/>
      <c r="GG264" s="422"/>
      <c r="GH264" s="423"/>
      <c r="GI264" s="422"/>
      <c r="GJ264" s="422"/>
      <c r="GK264" s="423"/>
      <c r="GL264" s="422"/>
      <c r="GM264" s="422"/>
      <c r="GN264" s="423"/>
      <c r="GO264" s="422"/>
      <c r="GP264" s="422"/>
      <c r="GQ264" s="423"/>
      <c r="GR264" s="422"/>
      <c r="GS264" s="422"/>
      <c r="GT264" s="423"/>
      <c r="GU264" s="422"/>
      <c r="GV264" s="422"/>
      <c r="GW264" s="423"/>
      <c r="GX264" s="422"/>
      <c r="GY264" s="422"/>
      <c r="GZ264" s="423"/>
      <c r="HA264" s="422"/>
      <c r="HB264" s="422"/>
      <c r="HC264" s="423"/>
      <c r="HD264" s="422"/>
      <c r="HE264" s="422"/>
      <c r="HF264" s="423"/>
      <c r="HG264" s="422"/>
      <c r="HH264" s="537"/>
      <c r="HI264" s="425"/>
      <c r="HJ264" s="537"/>
      <c r="HK264" s="537"/>
      <c r="HL264" s="425"/>
      <c r="HM264" s="537"/>
      <c r="HN264" s="422"/>
      <c r="HO264" s="423"/>
      <c r="HP264" s="422"/>
    </row>
    <row r="265" spans="1:225" x14ac:dyDescent="0.2">
      <c r="A265" s="421">
        <v>2</v>
      </c>
      <c r="B265" s="424"/>
      <c r="C265" s="507"/>
      <c r="D265" s="170" t="s">
        <v>683</v>
      </c>
      <c r="E265" s="243"/>
      <c r="F265" s="422"/>
      <c r="G265" s="423"/>
      <c r="H265" s="422"/>
      <c r="I265" s="422"/>
      <c r="J265" s="423"/>
      <c r="K265" s="422"/>
      <c r="L265" s="422"/>
      <c r="M265" s="423"/>
      <c r="N265" s="422"/>
      <c r="O265" s="422"/>
      <c r="P265" s="423"/>
      <c r="Q265" s="422"/>
      <c r="R265" s="422"/>
      <c r="S265" s="423"/>
      <c r="T265" s="422"/>
      <c r="U265" s="422"/>
      <c r="V265" s="423"/>
      <c r="W265" s="422"/>
      <c r="X265" s="536"/>
      <c r="Y265" s="259"/>
      <c r="Z265" s="536"/>
      <c r="AA265" s="536"/>
      <c r="AB265" s="259"/>
      <c r="AC265" s="536"/>
      <c r="AD265" s="422"/>
      <c r="AE265" s="423"/>
      <c r="AF265" s="422"/>
      <c r="AG265" s="422"/>
      <c r="AH265" s="423"/>
      <c r="AI265" s="422"/>
      <c r="AJ265" s="422"/>
      <c r="AK265" s="423"/>
      <c r="AL265" s="422"/>
      <c r="AM265" s="422"/>
      <c r="AN265" s="423"/>
      <c r="AO265" s="422"/>
      <c r="AP265" s="422"/>
      <c r="AQ265" s="423"/>
      <c r="AR265" s="422"/>
      <c r="AS265" s="422"/>
      <c r="AT265" s="423"/>
      <c r="AU265" s="422"/>
      <c r="AV265" s="422"/>
      <c r="AW265" s="423"/>
      <c r="AX265" s="422"/>
      <c r="AY265" s="422"/>
      <c r="AZ265" s="423"/>
      <c r="BA265" s="422"/>
      <c r="BB265" s="422"/>
      <c r="BC265" s="423"/>
      <c r="BD265" s="422"/>
      <c r="BE265" s="422"/>
      <c r="BF265" s="423"/>
      <c r="BG265" s="422"/>
      <c r="BH265" s="422"/>
      <c r="BI265" s="423"/>
      <c r="BJ265" s="422"/>
      <c r="BK265" s="422"/>
      <c r="BL265" s="423"/>
      <c r="BM265" s="422"/>
      <c r="BN265" s="422"/>
      <c r="BO265" s="423"/>
      <c r="BP265" s="422"/>
      <c r="BQ265" s="422"/>
      <c r="BR265" s="423"/>
      <c r="BS265" s="422"/>
      <c r="BT265" s="422"/>
      <c r="BU265" s="423"/>
      <c r="BV265" s="422"/>
      <c r="BW265" s="422"/>
      <c r="BX265" s="423"/>
      <c r="BY265" s="422"/>
      <c r="BZ265" s="422"/>
      <c r="CA265" s="423"/>
      <c r="CB265" s="422"/>
      <c r="CC265" s="422"/>
      <c r="CD265" s="423"/>
      <c r="CE265" s="422"/>
      <c r="CF265" s="422"/>
      <c r="CG265" s="423"/>
      <c r="CH265" s="422"/>
      <c r="CI265" s="422"/>
      <c r="CJ265" s="422"/>
      <c r="CK265" s="422"/>
      <c r="CL265" s="422"/>
      <c r="CM265" s="423"/>
      <c r="CN265" s="422"/>
      <c r="CO265" s="422"/>
      <c r="CP265" s="423"/>
      <c r="CQ265" s="422"/>
      <c r="CR265" s="422"/>
      <c r="CS265" s="423"/>
      <c r="CT265" s="422"/>
      <c r="CU265" s="422"/>
      <c r="CV265" s="423"/>
      <c r="CW265" s="422"/>
      <c r="CX265" s="422"/>
      <c r="CY265" s="423"/>
      <c r="CZ265" s="422"/>
      <c r="DA265" s="422"/>
      <c r="DB265" s="423"/>
      <c r="DC265" s="422"/>
      <c r="DD265" s="422"/>
      <c r="DE265" s="423"/>
      <c r="DF265" s="422"/>
      <c r="DG265" s="422"/>
      <c r="DH265" s="423"/>
      <c r="DI265" s="422"/>
      <c r="DJ265" s="422"/>
      <c r="DK265" s="423"/>
      <c r="DL265" s="422"/>
      <c r="DM265" s="422"/>
      <c r="DN265" s="423"/>
      <c r="DO265" s="422"/>
      <c r="DP265" s="422"/>
      <c r="DQ265" s="423"/>
      <c r="DR265" s="422"/>
      <c r="DS265" s="422"/>
      <c r="DT265" s="423"/>
      <c r="DU265" s="422"/>
      <c r="DV265" s="422"/>
      <c r="DW265" s="423"/>
      <c r="DX265" s="422"/>
      <c r="DY265" s="422"/>
      <c r="DZ265" s="423"/>
      <c r="EA265" s="422"/>
      <c r="EB265" s="422"/>
      <c r="EC265" s="423"/>
      <c r="ED265" s="422"/>
      <c r="EE265" s="422"/>
      <c r="EF265" s="423"/>
      <c r="EG265" s="422"/>
      <c r="EH265" s="422"/>
      <c r="EI265" s="423"/>
      <c r="EJ265" s="422"/>
      <c r="EK265" s="422"/>
      <c r="EL265" s="423"/>
      <c r="EM265" s="422"/>
      <c r="EN265" s="422"/>
      <c r="EO265" s="423"/>
      <c r="EP265" s="422"/>
      <c r="EQ265" s="422"/>
      <c r="ER265" s="423"/>
      <c r="ES265" s="422"/>
      <c r="ET265" s="422"/>
      <c r="EU265" s="423"/>
      <c r="EV265" s="422"/>
      <c r="EW265" s="422"/>
      <c r="EX265" s="423"/>
      <c r="EY265" s="422"/>
      <c r="EZ265" s="422"/>
      <c r="FA265" s="423"/>
      <c r="FB265" s="422"/>
      <c r="FC265" s="422"/>
      <c r="FD265" s="423"/>
      <c r="FE265" s="422"/>
      <c r="FF265" s="422"/>
      <c r="FG265" s="423"/>
      <c r="FH265" s="422"/>
      <c r="FI265" s="422"/>
      <c r="FJ265" s="423"/>
      <c r="FK265" s="422"/>
      <c r="FL265" s="422"/>
      <c r="FM265" s="423"/>
      <c r="FN265" s="422"/>
      <c r="FO265" s="422"/>
      <c r="FP265" s="422"/>
      <c r="FQ265" s="422"/>
      <c r="FR265" s="422"/>
      <c r="FS265" s="423"/>
      <c r="FT265" s="422"/>
      <c r="FU265" s="422"/>
      <c r="FV265" s="423"/>
      <c r="FW265" s="422"/>
      <c r="FX265" s="422"/>
      <c r="FY265" s="423"/>
      <c r="FZ265" s="422"/>
      <c r="GA265" s="422"/>
      <c r="GB265" s="423"/>
      <c r="GC265" s="422"/>
      <c r="GD265" s="422"/>
      <c r="GE265" s="423"/>
      <c r="GF265" s="422"/>
      <c r="GG265" s="422"/>
      <c r="GH265" s="423"/>
      <c r="GI265" s="422"/>
      <c r="GJ265" s="422"/>
      <c r="GK265" s="423"/>
      <c r="GL265" s="422"/>
      <c r="GM265" s="422"/>
      <c r="GN265" s="423"/>
      <c r="GO265" s="422"/>
      <c r="GP265" s="422"/>
      <c r="GQ265" s="423"/>
      <c r="GR265" s="422"/>
      <c r="GS265" s="422"/>
      <c r="GT265" s="423"/>
      <c r="GU265" s="422"/>
      <c r="GV265" s="422"/>
      <c r="GW265" s="423"/>
      <c r="GX265" s="422"/>
      <c r="GY265" s="422"/>
      <c r="GZ265" s="423"/>
      <c r="HA265" s="422"/>
      <c r="HB265" s="422"/>
      <c r="HC265" s="423"/>
      <c r="HD265" s="422"/>
      <c r="HE265" s="422"/>
      <c r="HF265" s="423"/>
      <c r="HG265" s="422"/>
      <c r="HH265" s="537"/>
      <c r="HI265" s="425"/>
      <c r="HJ265" s="537"/>
      <c r="HK265" s="537"/>
      <c r="HL265" s="425"/>
      <c r="HM265" s="537"/>
      <c r="HN265" s="422"/>
      <c r="HO265" s="423"/>
      <c r="HP265" s="422"/>
    </row>
    <row r="266" spans="1:225" x14ac:dyDescent="0.2">
      <c r="A266" s="421">
        <v>2</v>
      </c>
      <c r="B266" s="424"/>
      <c r="C266" s="507"/>
      <c r="D266" s="170" t="s">
        <v>684</v>
      </c>
      <c r="E266" s="243"/>
      <c r="F266" s="422"/>
      <c r="G266" s="423"/>
      <c r="H266" s="422"/>
      <c r="I266" s="422"/>
      <c r="J266" s="423"/>
      <c r="K266" s="422"/>
      <c r="L266" s="422"/>
      <c r="M266" s="423"/>
      <c r="N266" s="422"/>
      <c r="O266" s="422"/>
      <c r="P266" s="423"/>
      <c r="Q266" s="422"/>
      <c r="R266" s="422"/>
      <c r="S266" s="423"/>
      <c r="T266" s="422"/>
      <c r="U266" s="422"/>
      <c r="V266" s="423"/>
      <c r="W266" s="422"/>
      <c r="X266" s="536"/>
      <c r="Y266" s="259"/>
      <c r="Z266" s="536"/>
      <c r="AA266" s="536"/>
      <c r="AB266" s="259"/>
      <c r="AC266" s="536"/>
      <c r="AD266" s="422"/>
      <c r="AE266" s="423"/>
      <c r="AF266" s="422"/>
      <c r="AG266" s="422"/>
      <c r="AH266" s="423"/>
      <c r="AI266" s="422"/>
      <c r="AJ266" s="422"/>
      <c r="AK266" s="423"/>
      <c r="AL266" s="422"/>
      <c r="AM266" s="422"/>
      <c r="AN266" s="423"/>
      <c r="AO266" s="422"/>
      <c r="AP266" s="422"/>
      <c r="AQ266" s="423"/>
      <c r="AR266" s="422"/>
      <c r="AS266" s="422"/>
      <c r="AT266" s="423"/>
      <c r="AU266" s="422"/>
      <c r="AV266" s="422"/>
      <c r="AW266" s="423"/>
      <c r="AX266" s="422"/>
      <c r="AY266" s="422"/>
      <c r="AZ266" s="423"/>
      <c r="BA266" s="422"/>
      <c r="BB266" s="422"/>
      <c r="BC266" s="423"/>
      <c r="BD266" s="422"/>
      <c r="BE266" s="422"/>
      <c r="BF266" s="423"/>
      <c r="BG266" s="422"/>
      <c r="BH266" s="422"/>
      <c r="BI266" s="423"/>
      <c r="BJ266" s="422"/>
      <c r="BK266" s="422"/>
      <c r="BL266" s="423"/>
      <c r="BM266" s="422"/>
      <c r="BN266" s="422"/>
      <c r="BO266" s="423"/>
      <c r="BP266" s="422"/>
      <c r="BQ266" s="422"/>
      <c r="BR266" s="423"/>
      <c r="BS266" s="422"/>
      <c r="BT266" s="422"/>
      <c r="BU266" s="423"/>
      <c r="BV266" s="422"/>
      <c r="BW266" s="422"/>
      <c r="BX266" s="423"/>
      <c r="BY266" s="422"/>
      <c r="BZ266" s="422"/>
      <c r="CA266" s="423"/>
      <c r="CB266" s="422"/>
      <c r="CC266" s="422"/>
      <c r="CD266" s="423"/>
      <c r="CE266" s="422"/>
      <c r="CF266" s="422"/>
      <c r="CG266" s="423"/>
      <c r="CH266" s="422"/>
      <c r="CI266" s="422"/>
      <c r="CJ266" s="422"/>
      <c r="CK266" s="422"/>
      <c r="CL266" s="422"/>
      <c r="CM266" s="423"/>
      <c r="CN266" s="422"/>
      <c r="CO266" s="422"/>
      <c r="CP266" s="423"/>
      <c r="CQ266" s="422"/>
      <c r="CR266" s="422"/>
      <c r="CS266" s="423"/>
      <c r="CT266" s="422"/>
      <c r="CU266" s="422"/>
      <c r="CV266" s="423"/>
      <c r="CW266" s="422"/>
      <c r="CX266" s="422"/>
      <c r="CY266" s="423"/>
      <c r="CZ266" s="422"/>
      <c r="DA266" s="422"/>
      <c r="DB266" s="423"/>
      <c r="DC266" s="422"/>
      <c r="DD266" s="422"/>
      <c r="DE266" s="423"/>
      <c r="DF266" s="422"/>
      <c r="DG266" s="422"/>
      <c r="DH266" s="423"/>
      <c r="DI266" s="422"/>
      <c r="DJ266" s="422"/>
      <c r="DK266" s="423"/>
      <c r="DL266" s="422"/>
      <c r="DM266" s="422"/>
      <c r="DN266" s="423"/>
      <c r="DO266" s="422"/>
      <c r="DP266" s="422"/>
      <c r="DQ266" s="423"/>
      <c r="DR266" s="422"/>
      <c r="DS266" s="422"/>
      <c r="DT266" s="423"/>
      <c r="DU266" s="422"/>
      <c r="DV266" s="422"/>
      <c r="DW266" s="423"/>
      <c r="DX266" s="422"/>
      <c r="DY266" s="422"/>
      <c r="DZ266" s="423"/>
      <c r="EA266" s="422"/>
      <c r="EB266" s="422"/>
      <c r="EC266" s="423"/>
      <c r="ED266" s="422"/>
      <c r="EE266" s="422"/>
      <c r="EF266" s="423"/>
      <c r="EG266" s="422"/>
      <c r="EH266" s="422"/>
      <c r="EI266" s="423"/>
      <c r="EJ266" s="422"/>
      <c r="EK266" s="422"/>
      <c r="EL266" s="423"/>
      <c r="EM266" s="422"/>
      <c r="EN266" s="422"/>
      <c r="EO266" s="423"/>
      <c r="EP266" s="422"/>
      <c r="EQ266" s="422"/>
      <c r="ER266" s="423"/>
      <c r="ES266" s="422"/>
      <c r="ET266" s="422"/>
      <c r="EU266" s="423"/>
      <c r="EV266" s="422"/>
      <c r="EW266" s="422"/>
      <c r="EX266" s="423"/>
      <c r="EY266" s="422"/>
      <c r="EZ266" s="422"/>
      <c r="FA266" s="423"/>
      <c r="FB266" s="422"/>
      <c r="FC266" s="422"/>
      <c r="FD266" s="423"/>
      <c r="FE266" s="422"/>
      <c r="FF266" s="422"/>
      <c r="FG266" s="423"/>
      <c r="FH266" s="422"/>
      <c r="FI266" s="422"/>
      <c r="FJ266" s="423"/>
      <c r="FK266" s="422"/>
      <c r="FL266" s="422"/>
      <c r="FM266" s="423"/>
      <c r="FN266" s="422"/>
      <c r="FO266" s="422"/>
      <c r="FP266" s="422"/>
      <c r="FQ266" s="422"/>
      <c r="FR266" s="422"/>
      <c r="FS266" s="423"/>
      <c r="FT266" s="422"/>
      <c r="FU266" s="422"/>
      <c r="FV266" s="423"/>
      <c r="FW266" s="422"/>
      <c r="FX266" s="422"/>
      <c r="FY266" s="423"/>
      <c r="FZ266" s="422"/>
      <c r="GA266" s="422"/>
      <c r="GB266" s="423"/>
      <c r="GC266" s="422"/>
      <c r="GD266" s="422"/>
      <c r="GE266" s="423"/>
      <c r="GF266" s="422"/>
      <c r="GG266" s="422"/>
      <c r="GH266" s="423"/>
      <c r="GI266" s="422"/>
      <c r="GJ266" s="422"/>
      <c r="GK266" s="423"/>
      <c r="GL266" s="422"/>
      <c r="GM266" s="422"/>
      <c r="GN266" s="423"/>
      <c r="GO266" s="422"/>
      <c r="GP266" s="422"/>
      <c r="GQ266" s="423"/>
      <c r="GR266" s="422"/>
      <c r="GS266" s="422"/>
      <c r="GT266" s="423"/>
      <c r="GU266" s="422"/>
      <c r="GV266" s="422"/>
      <c r="GW266" s="423"/>
      <c r="GX266" s="422"/>
      <c r="GY266" s="422"/>
      <c r="GZ266" s="423"/>
      <c r="HA266" s="422"/>
      <c r="HB266" s="422"/>
      <c r="HC266" s="423"/>
      <c r="HD266" s="422"/>
      <c r="HE266" s="422"/>
      <c r="HF266" s="423"/>
      <c r="HG266" s="422"/>
      <c r="HH266" s="537"/>
      <c r="HI266" s="425"/>
      <c r="HJ266" s="537"/>
      <c r="HK266" s="537"/>
      <c r="HL266" s="425"/>
      <c r="HM266" s="537"/>
      <c r="HN266" s="422"/>
      <c r="HO266" s="423"/>
      <c r="HP266" s="422"/>
    </row>
    <row r="267" spans="1:225" x14ac:dyDescent="0.2">
      <c r="A267" s="421">
        <v>2</v>
      </c>
      <c r="B267" s="424"/>
      <c r="C267" s="507"/>
      <c r="D267" s="170" t="s">
        <v>685</v>
      </c>
      <c r="E267" s="243"/>
      <c r="F267" s="422"/>
      <c r="G267" s="423"/>
      <c r="H267" s="422"/>
      <c r="I267" s="422"/>
      <c r="J267" s="423"/>
      <c r="K267" s="422"/>
      <c r="L267" s="422"/>
      <c r="M267" s="423"/>
      <c r="N267" s="422"/>
      <c r="O267" s="422"/>
      <c r="P267" s="423"/>
      <c r="Q267" s="422"/>
      <c r="R267" s="422"/>
      <c r="S267" s="423"/>
      <c r="T267" s="422"/>
      <c r="U267" s="422"/>
      <c r="V267" s="423"/>
      <c r="W267" s="422"/>
      <c r="X267" s="536"/>
      <c r="Y267" s="259"/>
      <c r="Z267" s="536"/>
      <c r="AA267" s="536"/>
      <c r="AB267" s="259"/>
      <c r="AC267" s="536"/>
      <c r="AD267" s="422"/>
      <c r="AE267" s="423"/>
      <c r="AF267" s="422"/>
      <c r="AG267" s="422"/>
      <c r="AH267" s="423"/>
      <c r="AI267" s="422"/>
      <c r="AJ267" s="422"/>
      <c r="AK267" s="423"/>
      <c r="AL267" s="422"/>
      <c r="AM267" s="422"/>
      <c r="AN267" s="423"/>
      <c r="AO267" s="422"/>
      <c r="AP267" s="422"/>
      <c r="AQ267" s="423"/>
      <c r="AR267" s="422"/>
      <c r="AS267" s="422"/>
      <c r="AT267" s="423"/>
      <c r="AU267" s="422"/>
      <c r="AV267" s="422"/>
      <c r="AW267" s="423"/>
      <c r="AX267" s="422"/>
      <c r="AY267" s="422"/>
      <c r="AZ267" s="423"/>
      <c r="BA267" s="422"/>
      <c r="BB267" s="422"/>
      <c r="BC267" s="423"/>
      <c r="BD267" s="422"/>
      <c r="BE267" s="422"/>
      <c r="BF267" s="423"/>
      <c r="BG267" s="422"/>
      <c r="BH267" s="422"/>
      <c r="BI267" s="423"/>
      <c r="BJ267" s="422"/>
      <c r="BK267" s="422"/>
      <c r="BL267" s="423"/>
      <c r="BM267" s="422"/>
      <c r="BN267" s="422"/>
      <c r="BO267" s="423"/>
      <c r="BP267" s="422"/>
      <c r="BQ267" s="422"/>
      <c r="BR267" s="423"/>
      <c r="BS267" s="422"/>
      <c r="BT267" s="422"/>
      <c r="BU267" s="423"/>
      <c r="BV267" s="422"/>
      <c r="BW267" s="422"/>
      <c r="BX267" s="423"/>
      <c r="BY267" s="422"/>
      <c r="BZ267" s="422"/>
      <c r="CA267" s="423"/>
      <c r="CB267" s="422"/>
      <c r="CC267" s="422"/>
      <c r="CD267" s="423"/>
      <c r="CE267" s="422"/>
      <c r="CF267" s="422"/>
      <c r="CG267" s="423"/>
      <c r="CH267" s="422"/>
      <c r="CI267" s="422"/>
      <c r="CJ267" s="422"/>
      <c r="CK267" s="422"/>
      <c r="CL267" s="422"/>
      <c r="CM267" s="423"/>
      <c r="CN267" s="422"/>
      <c r="CO267" s="422"/>
      <c r="CP267" s="423"/>
      <c r="CQ267" s="422"/>
      <c r="CR267" s="422"/>
      <c r="CS267" s="423"/>
      <c r="CT267" s="422"/>
      <c r="CU267" s="422"/>
      <c r="CV267" s="423"/>
      <c r="CW267" s="422"/>
      <c r="CX267" s="422"/>
      <c r="CY267" s="423"/>
      <c r="CZ267" s="422"/>
      <c r="DA267" s="422"/>
      <c r="DB267" s="423"/>
      <c r="DC267" s="422"/>
      <c r="DD267" s="422"/>
      <c r="DE267" s="423"/>
      <c r="DF267" s="422"/>
      <c r="DG267" s="422"/>
      <c r="DH267" s="423"/>
      <c r="DI267" s="422"/>
      <c r="DJ267" s="422"/>
      <c r="DK267" s="423"/>
      <c r="DL267" s="422"/>
      <c r="DM267" s="422"/>
      <c r="DN267" s="423"/>
      <c r="DO267" s="422"/>
      <c r="DP267" s="422"/>
      <c r="DQ267" s="423"/>
      <c r="DR267" s="422"/>
      <c r="DS267" s="422"/>
      <c r="DT267" s="423"/>
      <c r="DU267" s="422"/>
      <c r="DV267" s="422"/>
      <c r="DW267" s="423"/>
      <c r="DX267" s="422"/>
      <c r="DY267" s="422"/>
      <c r="DZ267" s="423"/>
      <c r="EA267" s="422"/>
      <c r="EB267" s="422"/>
      <c r="EC267" s="423"/>
      <c r="ED267" s="422"/>
      <c r="EE267" s="422"/>
      <c r="EF267" s="423"/>
      <c r="EG267" s="422"/>
      <c r="EH267" s="422"/>
      <c r="EI267" s="423"/>
      <c r="EJ267" s="422"/>
      <c r="EK267" s="422"/>
      <c r="EL267" s="423"/>
      <c r="EM267" s="422"/>
      <c r="EN267" s="422"/>
      <c r="EO267" s="423"/>
      <c r="EP267" s="422"/>
      <c r="EQ267" s="422"/>
      <c r="ER267" s="423"/>
      <c r="ES267" s="422"/>
      <c r="ET267" s="422"/>
      <c r="EU267" s="423"/>
      <c r="EV267" s="422"/>
      <c r="EW267" s="422"/>
      <c r="EX267" s="423"/>
      <c r="EY267" s="422"/>
      <c r="EZ267" s="422"/>
      <c r="FA267" s="423"/>
      <c r="FB267" s="422"/>
      <c r="FC267" s="422"/>
      <c r="FD267" s="423"/>
      <c r="FE267" s="422"/>
      <c r="FF267" s="422"/>
      <c r="FG267" s="423"/>
      <c r="FH267" s="422"/>
      <c r="FI267" s="422"/>
      <c r="FJ267" s="423"/>
      <c r="FK267" s="422"/>
      <c r="FL267" s="422"/>
      <c r="FM267" s="423"/>
      <c r="FN267" s="422"/>
      <c r="FO267" s="422"/>
      <c r="FP267" s="422"/>
      <c r="FQ267" s="422"/>
      <c r="FR267" s="422"/>
      <c r="FS267" s="423"/>
      <c r="FT267" s="422"/>
      <c r="FU267" s="422"/>
      <c r="FV267" s="423"/>
      <c r="FW267" s="422"/>
      <c r="FX267" s="422"/>
      <c r="FY267" s="423"/>
      <c r="FZ267" s="422"/>
      <c r="GA267" s="422"/>
      <c r="GB267" s="423"/>
      <c r="GC267" s="422"/>
      <c r="GD267" s="422"/>
      <c r="GE267" s="423"/>
      <c r="GF267" s="422"/>
      <c r="GG267" s="422"/>
      <c r="GH267" s="423"/>
      <c r="GI267" s="422"/>
      <c r="GJ267" s="422"/>
      <c r="GK267" s="423"/>
      <c r="GL267" s="422"/>
      <c r="GM267" s="422"/>
      <c r="GN267" s="423"/>
      <c r="GO267" s="422"/>
      <c r="GP267" s="422"/>
      <c r="GQ267" s="423"/>
      <c r="GR267" s="422"/>
      <c r="GS267" s="422"/>
      <c r="GT267" s="423"/>
      <c r="GU267" s="422"/>
      <c r="GV267" s="422"/>
      <c r="GW267" s="423"/>
      <c r="GX267" s="422"/>
      <c r="GY267" s="422"/>
      <c r="GZ267" s="423"/>
      <c r="HA267" s="422"/>
      <c r="HB267" s="422"/>
      <c r="HC267" s="423"/>
      <c r="HD267" s="422"/>
      <c r="HE267" s="422"/>
      <c r="HF267" s="423"/>
      <c r="HG267" s="422"/>
      <c r="HH267" s="537"/>
      <c r="HI267" s="425"/>
      <c r="HJ267" s="537"/>
      <c r="HK267" s="537"/>
      <c r="HL267" s="425"/>
      <c r="HM267" s="537"/>
      <c r="HN267" s="422"/>
      <c r="HO267" s="423"/>
      <c r="HP267" s="422"/>
    </row>
    <row r="268" spans="1:225" x14ac:dyDescent="0.2">
      <c r="A268" s="421">
        <v>2</v>
      </c>
      <c r="B268" s="424"/>
      <c r="C268" s="507"/>
      <c r="D268" s="170" t="s">
        <v>686</v>
      </c>
      <c r="E268" s="243"/>
      <c r="F268" s="422"/>
      <c r="G268" s="423"/>
      <c r="H268" s="422"/>
      <c r="I268" s="422"/>
      <c r="J268" s="423"/>
      <c r="K268" s="422"/>
      <c r="L268" s="422"/>
      <c r="M268" s="423"/>
      <c r="N268" s="422"/>
      <c r="O268" s="422"/>
      <c r="P268" s="423"/>
      <c r="Q268" s="422"/>
      <c r="R268" s="422"/>
      <c r="S268" s="423"/>
      <c r="T268" s="422"/>
      <c r="U268" s="422"/>
      <c r="V268" s="423"/>
      <c r="W268" s="422"/>
      <c r="X268" s="536"/>
      <c r="Y268" s="259"/>
      <c r="Z268" s="536"/>
      <c r="AA268" s="536"/>
      <c r="AB268" s="259"/>
      <c r="AC268" s="536"/>
      <c r="AD268" s="422"/>
      <c r="AE268" s="423"/>
      <c r="AF268" s="422"/>
      <c r="AG268" s="422"/>
      <c r="AH268" s="423"/>
      <c r="AI268" s="422"/>
      <c r="AJ268" s="422"/>
      <c r="AK268" s="423"/>
      <c r="AL268" s="422"/>
      <c r="AM268" s="422"/>
      <c r="AN268" s="423"/>
      <c r="AO268" s="422"/>
      <c r="AP268" s="422"/>
      <c r="AQ268" s="423"/>
      <c r="AR268" s="422"/>
      <c r="AS268" s="422"/>
      <c r="AT268" s="423"/>
      <c r="AU268" s="422"/>
      <c r="AV268" s="422"/>
      <c r="AW268" s="423"/>
      <c r="AX268" s="422"/>
      <c r="AY268" s="422"/>
      <c r="AZ268" s="423"/>
      <c r="BA268" s="422"/>
      <c r="BB268" s="422"/>
      <c r="BC268" s="423"/>
      <c r="BD268" s="422"/>
      <c r="BE268" s="422"/>
      <c r="BF268" s="423"/>
      <c r="BG268" s="422"/>
      <c r="BH268" s="422"/>
      <c r="BI268" s="423"/>
      <c r="BJ268" s="422"/>
      <c r="BK268" s="422"/>
      <c r="BL268" s="423"/>
      <c r="BM268" s="422"/>
      <c r="BN268" s="422"/>
      <c r="BO268" s="423"/>
      <c r="BP268" s="422"/>
      <c r="BQ268" s="422"/>
      <c r="BR268" s="423"/>
      <c r="BS268" s="422"/>
      <c r="BT268" s="422"/>
      <c r="BU268" s="423"/>
      <c r="BV268" s="422"/>
      <c r="BW268" s="422"/>
      <c r="BX268" s="423"/>
      <c r="BY268" s="422"/>
      <c r="BZ268" s="422"/>
      <c r="CA268" s="423"/>
      <c r="CB268" s="422"/>
      <c r="CC268" s="422"/>
      <c r="CD268" s="423"/>
      <c r="CE268" s="422"/>
      <c r="CF268" s="422"/>
      <c r="CG268" s="423"/>
      <c r="CH268" s="422"/>
      <c r="CI268" s="422"/>
      <c r="CJ268" s="422"/>
      <c r="CK268" s="422"/>
      <c r="CL268" s="422"/>
      <c r="CM268" s="423"/>
      <c r="CN268" s="422"/>
      <c r="CO268" s="422"/>
      <c r="CP268" s="423"/>
      <c r="CQ268" s="422"/>
      <c r="CR268" s="422"/>
      <c r="CS268" s="423"/>
      <c r="CT268" s="422"/>
      <c r="CU268" s="422"/>
      <c r="CV268" s="423"/>
      <c r="CW268" s="422"/>
      <c r="CX268" s="422"/>
      <c r="CY268" s="423"/>
      <c r="CZ268" s="422"/>
      <c r="DA268" s="422"/>
      <c r="DB268" s="423"/>
      <c r="DC268" s="422"/>
      <c r="DD268" s="422"/>
      <c r="DE268" s="423"/>
      <c r="DF268" s="422"/>
      <c r="DG268" s="422"/>
      <c r="DH268" s="423"/>
      <c r="DI268" s="422"/>
      <c r="DJ268" s="422"/>
      <c r="DK268" s="423"/>
      <c r="DL268" s="422"/>
      <c r="DM268" s="422"/>
      <c r="DN268" s="423"/>
      <c r="DO268" s="422"/>
      <c r="DP268" s="422"/>
      <c r="DQ268" s="423"/>
      <c r="DR268" s="422"/>
      <c r="DS268" s="422"/>
      <c r="DT268" s="423"/>
      <c r="DU268" s="422"/>
      <c r="DV268" s="422"/>
      <c r="DW268" s="423"/>
      <c r="DX268" s="422"/>
      <c r="DY268" s="422"/>
      <c r="DZ268" s="423"/>
      <c r="EA268" s="422"/>
      <c r="EB268" s="422"/>
      <c r="EC268" s="423"/>
      <c r="ED268" s="422"/>
      <c r="EE268" s="422"/>
      <c r="EF268" s="423"/>
      <c r="EG268" s="422"/>
      <c r="EH268" s="422"/>
      <c r="EI268" s="423"/>
      <c r="EJ268" s="422"/>
      <c r="EK268" s="422"/>
      <c r="EL268" s="423"/>
      <c r="EM268" s="422"/>
      <c r="EN268" s="422"/>
      <c r="EO268" s="423"/>
      <c r="EP268" s="422"/>
      <c r="EQ268" s="422"/>
      <c r="ER268" s="423"/>
      <c r="ES268" s="422"/>
      <c r="ET268" s="422"/>
      <c r="EU268" s="423"/>
      <c r="EV268" s="422"/>
      <c r="EW268" s="422"/>
      <c r="EX268" s="423"/>
      <c r="EY268" s="422"/>
      <c r="EZ268" s="422"/>
      <c r="FA268" s="423"/>
      <c r="FB268" s="422"/>
      <c r="FC268" s="422"/>
      <c r="FD268" s="423"/>
      <c r="FE268" s="422"/>
      <c r="FF268" s="422"/>
      <c r="FG268" s="423"/>
      <c r="FH268" s="422"/>
      <c r="FI268" s="422"/>
      <c r="FJ268" s="423"/>
      <c r="FK268" s="422"/>
      <c r="FL268" s="422"/>
      <c r="FM268" s="423"/>
      <c r="FN268" s="422"/>
      <c r="FO268" s="422"/>
      <c r="FP268" s="422"/>
      <c r="FQ268" s="422"/>
      <c r="FR268" s="422"/>
      <c r="FS268" s="423"/>
      <c r="FT268" s="422"/>
      <c r="FU268" s="422"/>
      <c r="FV268" s="423"/>
      <c r="FW268" s="422"/>
      <c r="FX268" s="422"/>
      <c r="FY268" s="423"/>
      <c r="FZ268" s="422"/>
      <c r="GA268" s="422"/>
      <c r="GB268" s="423"/>
      <c r="GC268" s="422"/>
      <c r="GD268" s="422"/>
      <c r="GE268" s="423"/>
      <c r="GF268" s="422"/>
      <c r="GG268" s="422"/>
      <c r="GH268" s="423"/>
      <c r="GI268" s="422"/>
      <c r="GJ268" s="422"/>
      <c r="GK268" s="423"/>
      <c r="GL268" s="422"/>
      <c r="GM268" s="422"/>
      <c r="GN268" s="423"/>
      <c r="GO268" s="422"/>
      <c r="GP268" s="422"/>
      <c r="GQ268" s="423"/>
      <c r="GR268" s="422"/>
      <c r="GS268" s="422"/>
      <c r="GT268" s="423"/>
      <c r="GU268" s="422"/>
      <c r="GV268" s="422"/>
      <c r="GW268" s="423"/>
      <c r="GX268" s="422"/>
      <c r="GY268" s="422"/>
      <c r="GZ268" s="423"/>
      <c r="HA268" s="422"/>
      <c r="HB268" s="422"/>
      <c r="HC268" s="423"/>
      <c r="HD268" s="422"/>
      <c r="HE268" s="422"/>
      <c r="HF268" s="423"/>
      <c r="HG268" s="422"/>
      <c r="HH268" s="537"/>
      <c r="HI268" s="425"/>
      <c r="HJ268" s="537"/>
      <c r="HK268" s="537"/>
      <c r="HL268" s="425"/>
      <c r="HM268" s="537"/>
      <c r="HN268" s="422"/>
      <c r="HO268" s="423"/>
      <c r="HP268" s="422"/>
    </row>
    <row r="269" spans="1:225" x14ac:dyDescent="0.2">
      <c r="A269" s="588">
        <v>2</v>
      </c>
      <c r="B269" s="508" t="s">
        <v>481</v>
      </c>
      <c r="C269" s="589"/>
      <c r="D269" s="244"/>
      <c r="E269" s="590"/>
      <c r="F269" s="426"/>
      <c r="G269" s="427"/>
      <c r="H269" s="426"/>
      <c r="I269" s="426"/>
      <c r="J269" s="427"/>
      <c r="K269" s="426"/>
      <c r="L269" s="426">
        <v>15</v>
      </c>
      <c r="M269" s="427">
        <v>1525614.0399999993</v>
      </c>
      <c r="N269" s="426">
        <v>153</v>
      </c>
      <c r="O269" s="426"/>
      <c r="P269" s="427"/>
      <c r="Q269" s="426"/>
      <c r="R269" s="426"/>
      <c r="S269" s="427"/>
      <c r="T269" s="426"/>
      <c r="U269" s="426"/>
      <c r="V269" s="427"/>
      <c r="W269" s="426"/>
      <c r="X269" s="426">
        <v>29</v>
      </c>
      <c r="Y269" s="427">
        <v>198824.3599999999</v>
      </c>
      <c r="Z269" s="426">
        <v>276</v>
      </c>
      <c r="AA269" s="426"/>
      <c r="AB269" s="427"/>
      <c r="AC269" s="426"/>
      <c r="AD269" s="426">
        <v>3</v>
      </c>
      <c r="AE269" s="427">
        <v>22616.84</v>
      </c>
      <c r="AF269" s="426">
        <v>6</v>
      </c>
      <c r="AG269" s="426"/>
      <c r="AH269" s="427"/>
      <c r="AI269" s="426"/>
      <c r="AJ269" s="426">
        <v>4</v>
      </c>
      <c r="AK269" s="427">
        <v>52772.6</v>
      </c>
      <c r="AL269" s="426">
        <v>29</v>
      </c>
      <c r="AM269" s="426"/>
      <c r="AN269" s="427"/>
      <c r="AO269" s="426"/>
      <c r="AP269" s="426"/>
      <c r="AQ269" s="427"/>
      <c r="AR269" s="426"/>
      <c r="AS269" s="426"/>
      <c r="AT269" s="427"/>
      <c r="AU269" s="426"/>
      <c r="AV269" s="426"/>
      <c r="AW269" s="427"/>
      <c r="AX269" s="426"/>
      <c r="AY269" s="426"/>
      <c r="AZ269" s="427"/>
      <c r="BA269" s="426"/>
      <c r="BB269" s="426"/>
      <c r="BC269" s="427"/>
      <c r="BD269" s="426"/>
      <c r="BE269" s="426"/>
      <c r="BF269" s="427"/>
      <c r="BG269" s="426"/>
      <c r="BH269" s="426">
        <v>1</v>
      </c>
      <c r="BI269" s="427">
        <v>116516.68</v>
      </c>
      <c r="BJ269" s="426">
        <v>3</v>
      </c>
      <c r="BK269" s="426"/>
      <c r="BL269" s="427"/>
      <c r="BM269" s="426"/>
      <c r="BN269" s="426">
        <v>2</v>
      </c>
      <c r="BO269" s="427">
        <v>27140.2</v>
      </c>
      <c r="BP269" s="426">
        <v>20</v>
      </c>
      <c r="BQ269" s="426"/>
      <c r="BR269" s="427"/>
      <c r="BS269" s="426"/>
      <c r="BT269" s="426">
        <v>86</v>
      </c>
      <c r="BU269" s="427">
        <v>2449542.5499999989</v>
      </c>
      <c r="BV269" s="426">
        <v>344</v>
      </c>
      <c r="BW269" s="426"/>
      <c r="BX269" s="427"/>
      <c r="BY269" s="426"/>
      <c r="BZ269" s="426"/>
      <c r="CA269" s="427"/>
      <c r="CB269" s="426"/>
      <c r="CC269" s="426"/>
      <c r="CD269" s="427"/>
      <c r="CE269" s="426"/>
      <c r="CF269" s="426">
        <v>187</v>
      </c>
      <c r="CG269" s="427">
        <v>14693468.110000024</v>
      </c>
      <c r="CH269" s="426">
        <v>191</v>
      </c>
      <c r="CI269" s="426"/>
      <c r="CJ269" s="427"/>
      <c r="CK269" s="426"/>
      <c r="CL269" s="426">
        <v>4</v>
      </c>
      <c r="CM269" s="427">
        <v>460513.69</v>
      </c>
      <c r="CN269" s="426">
        <v>17</v>
      </c>
      <c r="CO269" s="426"/>
      <c r="CP269" s="427"/>
      <c r="CQ269" s="426"/>
      <c r="CR269" s="426"/>
      <c r="CS269" s="427"/>
      <c r="CT269" s="426"/>
      <c r="CU269" s="426"/>
      <c r="CV269" s="427"/>
      <c r="CW269" s="426"/>
      <c r="CX269" s="426">
        <v>50</v>
      </c>
      <c r="CY269" s="427">
        <v>532133.20999999985</v>
      </c>
      <c r="CZ269" s="426">
        <v>289</v>
      </c>
      <c r="DA269" s="426"/>
      <c r="DB269" s="427"/>
      <c r="DC269" s="426"/>
      <c r="DD269" s="426"/>
      <c r="DE269" s="427"/>
      <c r="DF269" s="426"/>
      <c r="DG269" s="426"/>
      <c r="DH269" s="427"/>
      <c r="DI269" s="426"/>
      <c r="DJ269" s="426"/>
      <c r="DK269" s="427"/>
      <c r="DL269" s="426"/>
      <c r="DM269" s="426"/>
      <c r="DN269" s="427"/>
      <c r="DO269" s="426"/>
      <c r="DP269" s="426"/>
      <c r="DQ269" s="427"/>
      <c r="DR269" s="426"/>
      <c r="DS269" s="426"/>
      <c r="DT269" s="427"/>
      <c r="DU269" s="426"/>
      <c r="DV269" s="426"/>
      <c r="DW269" s="427"/>
      <c r="DX269" s="426"/>
      <c r="DY269" s="426"/>
      <c r="DZ269" s="427"/>
      <c r="EA269" s="426"/>
      <c r="EB269" s="426"/>
      <c r="EC269" s="427"/>
      <c r="ED269" s="426"/>
      <c r="EE269" s="426"/>
      <c r="EF269" s="427"/>
      <c r="EG269" s="426"/>
      <c r="EH269" s="426"/>
      <c r="EI269" s="427"/>
      <c r="EJ269" s="426"/>
      <c r="EK269" s="426"/>
      <c r="EL269" s="427"/>
      <c r="EM269" s="426"/>
      <c r="EN269" s="426"/>
      <c r="EO269" s="427"/>
      <c r="EP269" s="426"/>
      <c r="EQ269" s="426"/>
      <c r="ER269" s="427"/>
      <c r="ES269" s="426"/>
      <c r="ET269" s="426"/>
      <c r="EU269" s="427"/>
      <c r="EV269" s="426"/>
      <c r="EW269" s="426"/>
      <c r="EX269" s="427"/>
      <c r="EY269" s="426"/>
      <c r="EZ269" s="426"/>
      <c r="FA269" s="427"/>
      <c r="FB269" s="426"/>
      <c r="FC269" s="426"/>
      <c r="FD269" s="427"/>
      <c r="FE269" s="426"/>
      <c r="FF269" s="426">
        <v>20</v>
      </c>
      <c r="FG269" s="427">
        <v>201710.87999999995</v>
      </c>
      <c r="FH269" s="426">
        <v>129</v>
      </c>
      <c r="FI269" s="426">
        <v>2</v>
      </c>
      <c r="FJ269" s="427">
        <v>18847.36</v>
      </c>
      <c r="FK269" s="426">
        <v>20</v>
      </c>
      <c r="FL269" s="426"/>
      <c r="FM269" s="427"/>
      <c r="FN269" s="426"/>
      <c r="FO269" s="426"/>
      <c r="FP269" s="427"/>
      <c r="FQ269" s="426"/>
      <c r="FR269" s="426"/>
      <c r="FS269" s="427"/>
      <c r="FT269" s="426"/>
      <c r="FU269" s="426"/>
      <c r="FV269" s="427"/>
      <c r="FW269" s="426"/>
      <c r="FX269" s="426">
        <v>5</v>
      </c>
      <c r="FY269" s="427">
        <v>56542.1</v>
      </c>
      <c r="FZ269" s="426">
        <v>34</v>
      </c>
      <c r="GA269" s="426"/>
      <c r="GB269" s="427"/>
      <c r="GC269" s="426"/>
      <c r="GD269" s="426"/>
      <c r="GE269" s="427"/>
      <c r="GF269" s="426"/>
      <c r="GG269" s="426"/>
      <c r="GH269" s="427"/>
      <c r="GI269" s="426"/>
      <c r="GJ269" s="426"/>
      <c r="GK269" s="427"/>
      <c r="GL269" s="426"/>
      <c r="GM269" s="426"/>
      <c r="GN269" s="427"/>
      <c r="GO269" s="426"/>
      <c r="GP269" s="426">
        <v>1</v>
      </c>
      <c r="GQ269" s="427">
        <v>12133.22</v>
      </c>
      <c r="GR269" s="426">
        <v>10</v>
      </c>
      <c r="GS269" s="426"/>
      <c r="GT269" s="427"/>
      <c r="GU269" s="426"/>
      <c r="GV269" s="426"/>
      <c r="GW269" s="427"/>
      <c r="GX269" s="426"/>
      <c r="GY269" s="426"/>
      <c r="GZ269" s="427"/>
      <c r="HA269" s="426"/>
      <c r="HB269" s="426"/>
      <c r="HC269" s="427"/>
      <c r="HD269" s="426"/>
      <c r="HE269" s="426"/>
      <c r="HF269" s="427"/>
      <c r="HG269" s="426"/>
      <c r="HH269" s="584">
        <v>407</v>
      </c>
      <c r="HI269" s="427">
        <v>20349528.480000023</v>
      </c>
      <c r="HJ269" s="584">
        <v>1501</v>
      </c>
      <c r="HK269" s="584">
        <v>2</v>
      </c>
      <c r="HL269" s="427">
        <v>18847.36</v>
      </c>
      <c r="HM269" s="244">
        <v>20</v>
      </c>
      <c r="HN269" s="426">
        <v>409</v>
      </c>
      <c r="HO269" s="427">
        <v>20368375.840000011</v>
      </c>
      <c r="HP269" s="426">
        <v>1521</v>
      </c>
    </row>
    <row r="270" spans="1:225" s="32" customFormat="1" ht="38.25" x14ac:dyDescent="0.2">
      <c r="A270" s="421">
        <v>2</v>
      </c>
      <c r="B270" s="507">
        <v>37</v>
      </c>
      <c r="C270" s="586" t="s">
        <v>255</v>
      </c>
      <c r="D270" s="170" t="s">
        <v>444</v>
      </c>
      <c r="E270" s="587" t="s">
        <v>314</v>
      </c>
      <c r="F270" s="422"/>
      <c r="G270" s="423"/>
      <c r="H270" s="422"/>
      <c r="I270" s="422"/>
      <c r="J270" s="423"/>
      <c r="K270" s="422"/>
      <c r="L270" s="422"/>
      <c r="M270" s="423"/>
      <c r="N270" s="422"/>
      <c r="O270" s="422"/>
      <c r="P270" s="423"/>
      <c r="Q270" s="422"/>
      <c r="R270" s="422"/>
      <c r="S270" s="423"/>
      <c r="T270" s="422"/>
      <c r="U270" s="422"/>
      <c r="V270" s="423"/>
      <c r="W270" s="422"/>
      <c r="X270" s="422"/>
      <c r="Y270" s="423"/>
      <c r="Z270" s="422"/>
      <c r="AA270" s="422"/>
      <c r="AB270" s="423"/>
      <c r="AC270" s="422"/>
      <c r="AD270" s="422"/>
      <c r="AE270" s="423"/>
      <c r="AF270" s="422"/>
      <c r="AG270" s="422"/>
      <c r="AH270" s="423"/>
      <c r="AI270" s="422"/>
      <c r="AJ270" s="422"/>
      <c r="AK270" s="423"/>
      <c r="AL270" s="422"/>
      <c r="AM270" s="422"/>
      <c r="AN270" s="423"/>
      <c r="AO270" s="422"/>
      <c r="AP270" s="422"/>
      <c r="AQ270" s="423"/>
      <c r="AR270" s="422"/>
      <c r="AS270" s="422"/>
      <c r="AT270" s="423"/>
      <c r="AU270" s="422"/>
      <c r="AV270" s="422"/>
      <c r="AW270" s="423"/>
      <c r="AX270" s="422"/>
      <c r="AY270" s="422"/>
      <c r="AZ270" s="423"/>
      <c r="BA270" s="422"/>
      <c r="BB270" s="422"/>
      <c r="BC270" s="423"/>
      <c r="BD270" s="422"/>
      <c r="BE270" s="422"/>
      <c r="BF270" s="423"/>
      <c r="BG270" s="422"/>
      <c r="BH270" s="422"/>
      <c r="BI270" s="423"/>
      <c r="BJ270" s="422"/>
      <c r="BK270" s="422"/>
      <c r="BL270" s="423"/>
      <c r="BM270" s="422"/>
      <c r="BN270" s="422"/>
      <c r="BO270" s="423"/>
      <c r="BP270" s="422"/>
      <c r="BQ270" s="422"/>
      <c r="BR270" s="423"/>
      <c r="BS270" s="422"/>
      <c r="BT270" s="422"/>
      <c r="BU270" s="423"/>
      <c r="BV270" s="422"/>
      <c r="BW270" s="422"/>
      <c r="BX270" s="423"/>
      <c r="BY270" s="422"/>
      <c r="BZ270" s="422"/>
      <c r="CA270" s="423"/>
      <c r="CB270" s="422"/>
      <c r="CC270" s="422"/>
      <c r="CD270" s="423"/>
      <c r="CE270" s="422"/>
      <c r="CF270" s="422"/>
      <c r="CG270" s="423"/>
      <c r="CH270" s="422"/>
      <c r="CI270" s="422"/>
      <c r="CJ270" s="423"/>
      <c r="CK270" s="422"/>
      <c r="CL270" s="422"/>
      <c r="CM270" s="423"/>
      <c r="CN270" s="422"/>
      <c r="CO270" s="422"/>
      <c r="CP270" s="423"/>
      <c r="CQ270" s="422"/>
      <c r="CR270" s="422"/>
      <c r="CS270" s="423"/>
      <c r="CT270" s="422"/>
      <c r="CU270" s="422"/>
      <c r="CV270" s="423"/>
      <c r="CW270" s="422"/>
      <c r="CX270" s="422"/>
      <c r="CY270" s="423"/>
      <c r="CZ270" s="422"/>
      <c r="DA270" s="422"/>
      <c r="DB270" s="423"/>
      <c r="DC270" s="422"/>
      <c r="DD270" s="422"/>
      <c r="DE270" s="423"/>
      <c r="DF270" s="422"/>
      <c r="DG270" s="422"/>
      <c r="DH270" s="423"/>
      <c r="DI270" s="422"/>
      <c r="DJ270" s="422"/>
      <c r="DK270" s="423"/>
      <c r="DL270" s="422"/>
      <c r="DM270" s="422"/>
      <c r="DN270" s="423"/>
      <c r="DO270" s="422"/>
      <c r="DP270" s="422"/>
      <c r="DQ270" s="423"/>
      <c r="DR270" s="422"/>
      <c r="DS270" s="422"/>
      <c r="DT270" s="423"/>
      <c r="DU270" s="422"/>
      <c r="DV270" s="422"/>
      <c r="DW270" s="423"/>
      <c r="DX270" s="422"/>
      <c r="DY270" s="422"/>
      <c r="DZ270" s="423"/>
      <c r="EA270" s="422"/>
      <c r="EB270" s="422"/>
      <c r="EC270" s="423"/>
      <c r="ED270" s="422"/>
      <c r="EE270" s="422"/>
      <c r="EF270" s="423"/>
      <c r="EG270" s="422"/>
      <c r="EH270" s="422"/>
      <c r="EI270" s="423"/>
      <c r="EJ270" s="422"/>
      <c r="EK270" s="422"/>
      <c r="EL270" s="423"/>
      <c r="EM270" s="422"/>
      <c r="EN270" s="422">
        <v>2</v>
      </c>
      <c r="EO270" s="423">
        <v>93294.44</v>
      </c>
      <c r="EP270" s="422">
        <v>20</v>
      </c>
      <c r="EQ270" s="422"/>
      <c r="ER270" s="423"/>
      <c r="ES270" s="422"/>
      <c r="ET270" s="422"/>
      <c r="EU270" s="423"/>
      <c r="EV270" s="422"/>
      <c r="EW270" s="422"/>
      <c r="EX270" s="423"/>
      <c r="EY270" s="422"/>
      <c r="EZ270" s="422"/>
      <c r="FA270" s="423"/>
      <c r="FB270" s="422"/>
      <c r="FC270" s="422"/>
      <c r="FD270" s="423"/>
      <c r="FE270" s="422"/>
      <c r="FF270" s="422"/>
      <c r="FG270" s="423"/>
      <c r="FH270" s="422"/>
      <c r="FI270" s="422"/>
      <c r="FJ270" s="423"/>
      <c r="FK270" s="422"/>
      <c r="FL270" s="422"/>
      <c r="FM270" s="423"/>
      <c r="FN270" s="422"/>
      <c r="FO270" s="422"/>
      <c r="FP270" s="423"/>
      <c r="FQ270" s="422"/>
      <c r="FR270" s="422"/>
      <c r="FS270" s="423"/>
      <c r="FT270" s="422"/>
      <c r="FU270" s="422"/>
      <c r="FV270" s="423"/>
      <c r="FW270" s="422"/>
      <c r="FX270" s="422"/>
      <c r="FY270" s="423"/>
      <c r="FZ270" s="422"/>
      <c r="GA270" s="422"/>
      <c r="GB270" s="423"/>
      <c r="GC270" s="422"/>
      <c r="GD270" s="422"/>
      <c r="GE270" s="423"/>
      <c r="GF270" s="422"/>
      <c r="GG270" s="422"/>
      <c r="GH270" s="423"/>
      <c r="GI270" s="422"/>
      <c r="GJ270" s="422"/>
      <c r="GK270" s="423"/>
      <c r="GL270" s="422"/>
      <c r="GM270" s="422"/>
      <c r="GN270" s="423"/>
      <c r="GO270" s="422"/>
      <c r="GP270" s="422"/>
      <c r="GQ270" s="423"/>
      <c r="GR270" s="422"/>
      <c r="GS270" s="422"/>
      <c r="GT270" s="423"/>
      <c r="GU270" s="422"/>
      <c r="GV270" s="422"/>
      <c r="GW270" s="423"/>
      <c r="GX270" s="422"/>
      <c r="GY270" s="422"/>
      <c r="GZ270" s="423"/>
      <c r="HA270" s="422"/>
      <c r="HB270" s="422"/>
      <c r="HC270" s="423"/>
      <c r="HD270" s="422"/>
      <c r="HE270" s="422"/>
      <c r="HF270" s="423"/>
      <c r="HG270" s="422"/>
      <c r="HH270" s="573">
        <v>2</v>
      </c>
      <c r="HI270" s="425">
        <v>93294.44</v>
      </c>
      <c r="HJ270" s="573">
        <v>20</v>
      </c>
      <c r="HK270" s="573">
        <v>0</v>
      </c>
      <c r="HL270" s="425">
        <v>0</v>
      </c>
      <c r="HM270" s="424">
        <v>0</v>
      </c>
      <c r="HN270" s="422">
        <v>2</v>
      </c>
      <c r="HO270" s="423">
        <v>93294.44</v>
      </c>
      <c r="HP270" s="422">
        <v>20</v>
      </c>
      <c r="HQ270" s="42"/>
    </row>
    <row r="271" spans="1:225" s="32" customFormat="1" ht="38.25" x14ac:dyDescent="0.2">
      <c r="A271" s="421">
        <v>2</v>
      </c>
      <c r="B271" s="424"/>
      <c r="C271" s="586"/>
      <c r="D271" s="170" t="s">
        <v>445</v>
      </c>
      <c r="E271" s="587" t="s">
        <v>315</v>
      </c>
      <c r="F271" s="422"/>
      <c r="G271" s="423"/>
      <c r="H271" s="422"/>
      <c r="I271" s="422"/>
      <c r="J271" s="423"/>
      <c r="K271" s="422"/>
      <c r="L271" s="422">
        <v>22</v>
      </c>
      <c r="M271" s="423">
        <v>1197278.5</v>
      </c>
      <c r="N271" s="422">
        <v>264</v>
      </c>
      <c r="O271" s="422">
        <v>1</v>
      </c>
      <c r="P271" s="423">
        <v>54421.75</v>
      </c>
      <c r="Q271" s="422">
        <v>12</v>
      </c>
      <c r="R271" s="422"/>
      <c r="S271" s="423"/>
      <c r="T271" s="422"/>
      <c r="U271" s="422"/>
      <c r="V271" s="423"/>
      <c r="W271" s="422"/>
      <c r="X271" s="422"/>
      <c r="Y271" s="423"/>
      <c r="Z271" s="422"/>
      <c r="AA271" s="422"/>
      <c r="AB271" s="423"/>
      <c r="AC271" s="422"/>
      <c r="AD271" s="422"/>
      <c r="AE271" s="423"/>
      <c r="AF271" s="422"/>
      <c r="AG271" s="422"/>
      <c r="AH271" s="423"/>
      <c r="AI271" s="422"/>
      <c r="AJ271" s="422"/>
      <c r="AK271" s="423"/>
      <c r="AL271" s="422"/>
      <c r="AM271" s="422"/>
      <c r="AN271" s="423"/>
      <c r="AO271" s="422"/>
      <c r="AP271" s="422"/>
      <c r="AQ271" s="423"/>
      <c r="AR271" s="422"/>
      <c r="AS271" s="422"/>
      <c r="AT271" s="423"/>
      <c r="AU271" s="422"/>
      <c r="AV271" s="422"/>
      <c r="AW271" s="423"/>
      <c r="AX271" s="422"/>
      <c r="AY271" s="422"/>
      <c r="AZ271" s="423"/>
      <c r="BA271" s="422"/>
      <c r="BB271" s="422"/>
      <c r="BC271" s="423"/>
      <c r="BD271" s="422"/>
      <c r="BE271" s="422"/>
      <c r="BF271" s="423"/>
      <c r="BG271" s="422"/>
      <c r="BH271" s="422"/>
      <c r="BI271" s="423"/>
      <c r="BJ271" s="422"/>
      <c r="BK271" s="422"/>
      <c r="BL271" s="423"/>
      <c r="BM271" s="422"/>
      <c r="BN271" s="422"/>
      <c r="BO271" s="423"/>
      <c r="BP271" s="422"/>
      <c r="BQ271" s="422"/>
      <c r="BR271" s="423"/>
      <c r="BS271" s="422"/>
      <c r="BT271" s="422"/>
      <c r="BU271" s="423"/>
      <c r="BV271" s="422"/>
      <c r="BW271" s="422"/>
      <c r="BX271" s="423"/>
      <c r="BY271" s="422"/>
      <c r="BZ271" s="422"/>
      <c r="CA271" s="423"/>
      <c r="CB271" s="422"/>
      <c r="CC271" s="422"/>
      <c r="CD271" s="423"/>
      <c r="CE271" s="422"/>
      <c r="CF271" s="422"/>
      <c r="CG271" s="423"/>
      <c r="CH271" s="422"/>
      <c r="CI271" s="422"/>
      <c r="CJ271" s="423"/>
      <c r="CK271" s="422"/>
      <c r="CL271" s="422"/>
      <c r="CM271" s="423"/>
      <c r="CN271" s="422"/>
      <c r="CO271" s="422"/>
      <c r="CP271" s="423"/>
      <c r="CQ271" s="422"/>
      <c r="CR271" s="422"/>
      <c r="CS271" s="423"/>
      <c r="CT271" s="422"/>
      <c r="CU271" s="422"/>
      <c r="CV271" s="423"/>
      <c r="CW271" s="422"/>
      <c r="CX271" s="422"/>
      <c r="CY271" s="423"/>
      <c r="CZ271" s="422"/>
      <c r="DA271" s="422"/>
      <c r="DB271" s="423"/>
      <c r="DC271" s="422"/>
      <c r="DD271" s="422"/>
      <c r="DE271" s="423"/>
      <c r="DF271" s="422"/>
      <c r="DG271" s="422"/>
      <c r="DH271" s="423"/>
      <c r="DI271" s="422"/>
      <c r="DJ271" s="422"/>
      <c r="DK271" s="423"/>
      <c r="DL271" s="422"/>
      <c r="DM271" s="422"/>
      <c r="DN271" s="423"/>
      <c r="DO271" s="422"/>
      <c r="DP271" s="422"/>
      <c r="DQ271" s="423"/>
      <c r="DR271" s="422"/>
      <c r="DS271" s="422"/>
      <c r="DT271" s="423"/>
      <c r="DU271" s="422"/>
      <c r="DV271" s="422"/>
      <c r="DW271" s="423"/>
      <c r="DX271" s="422"/>
      <c r="DY271" s="422"/>
      <c r="DZ271" s="423"/>
      <c r="EA271" s="422"/>
      <c r="EB271" s="422"/>
      <c r="EC271" s="423"/>
      <c r="ED271" s="422"/>
      <c r="EE271" s="422"/>
      <c r="EF271" s="423"/>
      <c r="EG271" s="422"/>
      <c r="EH271" s="422"/>
      <c r="EI271" s="423"/>
      <c r="EJ271" s="422"/>
      <c r="EK271" s="422"/>
      <c r="EL271" s="423"/>
      <c r="EM271" s="422"/>
      <c r="EN271" s="422">
        <v>2</v>
      </c>
      <c r="EO271" s="423">
        <v>108843.5</v>
      </c>
      <c r="EP271" s="422">
        <v>19</v>
      </c>
      <c r="EQ271" s="422"/>
      <c r="ER271" s="423"/>
      <c r="ES271" s="422"/>
      <c r="ET271" s="422"/>
      <c r="EU271" s="423"/>
      <c r="EV271" s="422"/>
      <c r="EW271" s="422"/>
      <c r="EX271" s="423"/>
      <c r="EY271" s="422"/>
      <c r="EZ271" s="422"/>
      <c r="FA271" s="423"/>
      <c r="FB271" s="422"/>
      <c r="FC271" s="422"/>
      <c r="FD271" s="423"/>
      <c r="FE271" s="422"/>
      <c r="FF271" s="422"/>
      <c r="FG271" s="423"/>
      <c r="FH271" s="422"/>
      <c r="FI271" s="422"/>
      <c r="FJ271" s="423"/>
      <c r="FK271" s="422"/>
      <c r="FL271" s="422"/>
      <c r="FM271" s="423"/>
      <c r="FN271" s="422"/>
      <c r="FO271" s="422"/>
      <c r="FP271" s="423"/>
      <c r="FQ271" s="422"/>
      <c r="FR271" s="422"/>
      <c r="FS271" s="423"/>
      <c r="FT271" s="422"/>
      <c r="FU271" s="422"/>
      <c r="FV271" s="423"/>
      <c r="FW271" s="422"/>
      <c r="FX271" s="422"/>
      <c r="FY271" s="423"/>
      <c r="FZ271" s="422"/>
      <c r="GA271" s="422"/>
      <c r="GB271" s="423"/>
      <c r="GC271" s="422"/>
      <c r="GD271" s="422"/>
      <c r="GE271" s="423"/>
      <c r="GF271" s="422"/>
      <c r="GG271" s="422"/>
      <c r="GH271" s="423"/>
      <c r="GI271" s="422"/>
      <c r="GJ271" s="422"/>
      <c r="GK271" s="423"/>
      <c r="GL271" s="422"/>
      <c r="GM271" s="422"/>
      <c r="GN271" s="423"/>
      <c r="GO271" s="422"/>
      <c r="GP271" s="422"/>
      <c r="GQ271" s="423"/>
      <c r="GR271" s="422"/>
      <c r="GS271" s="422"/>
      <c r="GT271" s="423"/>
      <c r="GU271" s="422"/>
      <c r="GV271" s="422"/>
      <c r="GW271" s="423"/>
      <c r="GX271" s="422"/>
      <c r="GY271" s="422"/>
      <c r="GZ271" s="423"/>
      <c r="HA271" s="422"/>
      <c r="HB271" s="422"/>
      <c r="HC271" s="423"/>
      <c r="HD271" s="422"/>
      <c r="HE271" s="422"/>
      <c r="HF271" s="423"/>
      <c r="HG271" s="422"/>
      <c r="HH271" s="573">
        <v>24</v>
      </c>
      <c r="HI271" s="425">
        <v>1306122</v>
      </c>
      <c r="HJ271" s="573">
        <v>283</v>
      </c>
      <c r="HK271" s="573">
        <v>1</v>
      </c>
      <c r="HL271" s="425">
        <v>54421.75</v>
      </c>
      <c r="HM271" s="424">
        <v>12</v>
      </c>
      <c r="HN271" s="422">
        <v>25</v>
      </c>
      <c r="HO271" s="423">
        <v>1360543.75</v>
      </c>
      <c r="HP271" s="422">
        <v>295</v>
      </c>
      <c r="HQ271" s="42"/>
    </row>
    <row r="272" spans="1:225" s="32" customFormat="1" ht="51" x14ac:dyDescent="0.2">
      <c r="A272" s="421">
        <v>2</v>
      </c>
      <c r="B272" s="424"/>
      <c r="C272" s="586"/>
      <c r="D272" s="170" t="s">
        <v>446</v>
      </c>
      <c r="E272" s="587" t="s">
        <v>316</v>
      </c>
      <c r="F272" s="422"/>
      <c r="G272" s="423"/>
      <c r="H272" s="422"/>
      <c r="I272" s="422"/>
      <c r="J272" s="423"/>
      <c r="K272" s="422"/>
      <c r="L272" s="422"/>
      <c r="M272" s="423"/>
      <c r="N272" s="422"/>
      <c r="O272" s="422"/>
      <c r="P272" s="423"/>
      <c r="Q272" s="422"/>
      <c r="R272" s="422"/>
      <c r="S272" s="423"/>
      <c r="T272" s="422"/>
      <c r="U272" s="422"/>
      <c r="V272" s="423"/>
      <c r="W272" s="422"/>
      <c r="X272" s="422"/>
      <c r="Y272" s="423"/>
      <c r="Z272" s="422"/>
      <c r="AA272" s="422"/>
      <c r="AB272" s="423"/>
      <c r="AC272" s="422"/>
      <c r="AD272" s="422"/>
      <c r="AE272" s="423"/>
      <c r="AF272" s="422"/>
      <c r="AG272" s="422"/>
      <c r="AH272" s="423"/>
      <c r="AI272" s="422"/>
      <c r="AJ272" s="422"/>
      <c r="AK272" s="423"/>
      <c r="AL272" s="422"/>
      <c r="AM272" s="422"/>
      <c r="AN272" s="423"/>
      <c r="AO272" s="422"/>
      <c r="AP272" s="422"/>
      <c r="AQ272" s="423"/>
      <c r="AR272" s="422"/>
      <c r="AS272" s="422"/>
      <c r="AT272" s="423"/>
      <c r="AU272" s="422"/>
      <c r="AV272" s="422"/>
      <c r="AW272" s="423"/>
      <c r="AX272" s="422"/>
      <c r="AY272" s="422"/>
      <c r="AZ272" s="423"/>
      <c r="BA272" s="422"/>
      <c r="BB272" s="422"/>
      <c r="BC272" s="423"/>
      <c r="BD272" s="422"/>
      <c r="BE272" s="422"/>
      <c r="BF272" s="423"/>
      <c r="BG272" s="422"/>
      <c r="BH272" s="422"/>
      <c r="BI272" s="423"/>
      <c r="BJ272" s="422"/>
      <c r="BK272" s="422"/>
      <c r="BL272" s="423"/>
      <c r="BM272" s="422"/>
      <c r="BN272" s="422"/>
      <c r="BO272" s="423"/>
      <c r="BP272" s="422"/>
      <c r="BQ272" s="422"/>
      <c r="BR272" s="423"/>
      <c r="BS272" s="422"/>
      <c r="BT272" s="422"/>
      <c r="BU272" s="423"/>
      <c r="BV272" s="422"/>
      <c r="BW272" s="422"/>
      <c r="BX272" s="423"/>
      <c r="BY272" s="422"/>
      <c r="BZ272" s="422"/>
      <c r="CA272" s="423"/>
      <c r="CB272" s="422"/>
      <c r="CC272" s="422"/>
      <c r="CD272" s="423"/>
      <c r="CE272" s="422"/>
      <c r="CF272" s="422"/>
      <c r="CG272" s="423"/>
      <c r="CH272" s="422"/>
      <c r="CI272" s="422"/>
      <c r="CJ272" s="423"/>
      <c r="CK272" s="422"/>
      <c r="CL272" s="422"/>
      <c r="CM272" s="423"/>
      <c r="CN272" s="422"/>
      <c r="CO272" s="422"/>
      <c r="CP272" s="423"/>
      <c r="CQ272" s="422"/>
      <c r="CR272" s="422"/>
      <c r="CS272" s="423"/>
      <c r="CT272" s="422"/>
      <c r="CU272" s="422"/>
      <c r="CV272" s="423"/>
      <c r="CW272" s="422"/>
      <c r="CX272" s="422"/>
      <c r="CY272" s="423"/>
      <c r="CZ272" s="422"/>
      <c r="DA272" s="422"/>
      <c r="DB272" s="423"/>
      <c r="DC272" s="422"/>
      <c r="DD272" s="422"/>
      <c r="DE272" s="423"/>
      <c r="DF272" s="422"/>
      <c r="DG272" s="422"/>
      <c r="DH272" s="423"/>
      <c r="DI272" s="422"/>
      <c r="DJ272" s="422"/>
      <c r="DK272" s="423"/>
      <c r="DL272" s="422"/>
      <c r="DM272" s="422"/>
      <c r="DN272" s="423"/>
      <c r="DO272" s="422"/>
      <c r="DP272" s="422"/>
      <c r="DQ272" s="423"/>
      <c r="DR272" s="422"/>
      <c r="DS272" s="422"/>
      <c r="DT272" s="423"/>
      <c r="DU272" s="422"/>
      <c r="DV272" s="422"/>
      <c r="DW272" s="423"/>
      <c r="DX272" s="422"/>
      <c r="DY272" s="422"/>
      <c r="DZ272" s="423"/>
      <c r="EA272" s="422"/>
      <c r="EB272" s="422"/>
      <c r="EC272" s="423"/>
      <c r="ED272" s="422"/>
      <c r="EE272" s="422"/>
      <c r="EF272" s="423"/>
      <c r="EG272" s="422"/>
      <c r="EH272" s="422"/>
      <c r="EI272" s="423"/>
      <c r="EJ272" s="422"/>
      <c r="EK272" s="422"/>
      <c r="EL272" s="423"/>
      <c r="EM272" s="422"/>
      <c r="EN272" s="422">
        <v>16</v>
      </c>
      <c r="EO272" s="423">
        <v>567839.72999999986</v>
      </c>
      <c r="EP272" s="422">
        <v>159</v>
      </c>
      <c r="EQ272" s="422"/>
      <c r="ER272" s="423"/>
      <c r="ES272" s="422"/>
      <c r="ET272" s="422"/>
      <c r="EU272" s="423"/>
      <c r="EV272" s="422"/>
      <c r="EW272" s="422"/>
      <c r="EX272" s="423"/>
      <c r="EY272" s="422"/>
      <c r="EZ272" s="422"/>
      <c r="FA272" s="423"/>
      <c r="FB272" s="422"/>
      <c r="FC272" s="422"/>
      <c r="FD272" s="423"/>
      <c r="FE272" s="422"/>
      <c r="FF272" s="422"/>
      <c r="FG272" s="423"/>
      <c r="FH272" s="422"/>
      <c r="FI272" s="422"/>
      <c r="FJ272" s="423"/>
      <c r="FK272" s="422"/>
      <c r="FL272" s="422"/>
      <c r="FM272" s="423"/>
      <c r="FN272" s="422"/>
      <c r="FO272" s="422"/>
      <c r="FP272" s="423"/>
      <c r="FQ272" s="422"/>
      <c r="FR272" s="422"/>
      <c r="FS272" s="423"/>
      <c r="FT272" s="422"/>
      <c r="FU272" s="422"/>
      <c r="FV272" s="423"/>
      <c r="FW272" s="422"/>
      <c r="FX272" s="422"/>
      <c r="FY272" s="423"/>
      <c r="FZ272" s="422"/>
      <c r="GA272" s="422"/>
      <c r="GB272" s="423"/>
      <c r="GC272" s="422"/>
      <c r="GD272" s="422"/>
      <c r="GE272" s="423"/>
      <c r="GF272" s="422"/>
      <c r="GG272" s="422"/>
      <c r="GH272" s="423"/>
      <c r="GI272" s="422"/>
      <c r="GJ272" s="422"/>
      <c r="GK272" s="423"/>
      <c r="GL272" s="422"/>
      <c r="GM272" s="422"/>
      <c r="GN272" s="423"/>
      <c r="GO272" s="422"/>
      <c r="GP272" s="422"/>
      <c r="GQ272" s="423"/>
      <c r="GR272" s="422"/>
      <c r="GS272" s="422"/>
      <c r="GT272" s="423"/>
      <c r="GU272" s="422"/>
      <c r="GV272" s="422"/>
      <c r="GW272" s="423"/>
      <c r="GX272" s="422"/>
      <c r="GY272" s="422"/>
      <c r="GZ272" s="423"/>
      <c r="HA272" s="422"/>
      <c r="HB272" s="422"/>
      <c r="HC272" s="423"/>
      <c r="HD272" s="422"/>
      <c r="HE272" s="422"/>
      <c r="HF272" s="423"/>
      <c r="HG272" s="422"/>
      <c r="HH272" s="573">
        <v>16</v>
      </c>
      <c r="HI272" s="425">
        <v>567839.72999999986</v>
      </c>
      <c r="HJ272" s="573">
        <v>159</v>
      </c>
      <c r="HK272" s="573">
        <v>0</v>
      </c>
      <c r="HL272" s="425">
        <v>0</v>
      </c>
      <c r="HM272" s="424">
        <v>0</v>
      </c>
      <c r="HN272" s="422">
        <v>16</v>
      </c>
      <c r="HO272" s="423">
        <v>567839.72999999986</v>
      </c>
      <c r="HP272" s="422">
        <v>159</v>
      </c>
      <c r="HQ272" s="42"/>
    </row>
    <row r="273" spans="1:225" ht="51" x14ac:dyDescent="0.2">
      <c r="A273" s="421">
        <v>2</v>
      </c>
      <c r="B273" s="424"/>
      <c r="C273" s="586"/>
      <c r="D273" s="170" t="s">
        <v>447</v>
      </c>
      <c r="E273" s="587" t="s">
        <v>317</v>
      </c>
      <c r="F273" s="422"/>
      <c r="G273" s="423"/>
      <c r="H273" s="422"/>
      <c r="I273" s="422"/>
      <c r="J273" s="423"/>
      <c r="K273" s="422"/>
      <c r="L273" s="422"/>
      <c r="M273" s="423"/>
      <c r="N273" s="422"/>
      <c r="O273" s="422"/>
      <c r="P273" s="423"/>
      <c r="Q273" s="422"/>
      <c r="R273" s="422"/>
      <c r="S273" s="423"/>
      <c r="T273" s="422"/>
      <c r="U273" s="422"/>
      <c r="V273" s="423"/>
      <c r="W273" s="422"/>
      <c r="X273" s="422"/>
      <c r="Y273" s="423"/>
      <c r="Z273" s="422"/>
      <c r="AA273" s="422"/>
      <c r="AB273" s="423"/>
      <c r="AC273" s="422"/>
      <c r="AD273" s="422"/>
      <c r="AE273" s="423"/>
      <c r="AF273" s="422"/>
      <c r="AG273" s="422"/>
      <c r="AH273" s="423"/>
      <c r="AI273" s="422"/>
      <c r="AJ273" s="422"/>
      <c r="AK273" s="423"/>
      <c r="AL273" s="422"/>
      <c r="AM273" s="422"/>
      <c r="AN273" s="423"/>
      <c r="AO273" s="422"/>
      <c r="AP273" s="422"/>
      <c r="AQ273" s="423"/>
      <c r="AR273" s="422"/>
      <c r="AS273" s="422"/>
      <c r="AT273" s="423"/>
      <c r="AU273" s="422"/>
      <c r="AV273" s="422"/>
      <c r="AW273" s="423"/>
      <c r="AX273" s="422"/>
      <c r="AY273" s="422"/>
      <c r="AZ273" s="423"/>
      <c r="BA273" s="422"/>
      <c r="BB273" s="422"/>
      <c r="BC273" s="423"/>
      <c r="BD273" s="422"/>
      <c r="BE273" s="422"/>
      <c r="BF273" s="423"/>
      <c r="BG273" s="422"/>
      <c r="BH273" s="422"/>
      <c r="BI273" s="423"/>
      <c r="BJ273" s="422"/>
      <c r="BK273" s="422"/>
      <c r="BL273" s="423"/>
      <c r="BM273" s="422"/>
      <c r="BN273" s="422"/>
      <c r="BO273" s="423"/>
      <c r="BP273" s="422"/>
      <c r="BQ273" s="422"/>
      <c r="BR273" s="423"/>
      <c r="BS273" s="422"/>
      <c r="BT273" s="422"/>
      <c r="BU273" s="423"/>
      <c r="BV273" s="422"/>
      <c r="BW273" s="422"/>
      <c r="BX273" s="423"/>
      <c r="BY273" s="422"/>
      <c r="BZ273" s="422"/>
      <c r="CA273" s="423"/>
      <c r="CB273" s="422"/>
      <c r="CC273" s="422"/>
      <c r="CD273" s="423"/>
      <c r="CE273" s="422"/>
      <c r="CF273" s="422"/>
      <c r="CG273" s="423"/>
      <c r="CH273" s="422"/>
      <c r="CI273" s="422"/>
      <c r="CJ273" s="423"/>
      <c r="CK273" s="422"/>
      <c r="CL273" s="422"/>
      <c r="CM273" s="423"/>
      <c r="CN273" s="422"/>
      <c r="CO273" s="422"/>
      <c r="CP273" s="423"/>
      <c r="CQ273" s="422"/>
      <c r="CR273" s="422"/>
      <c r="CS273" s="423"/>
      <c r="CT273" s="422"/>
      <c r="CU273" s="422"/>
      <c r="CV273" s="423"/>
      <c r="CW273" s="422"/>
      <c r="CX273" s="422"/>
      <c r="CY273" s="423"/>
      <c r="CZ273" s="422"/>
      <c r="DA273" s="422"/>
      <c r="DB273" s="423"/>
      <c r="DC273" s="422"/>
      <c r="DD273" s="422"/>
      <c r="DE273" s="423"/>
      <c r="DF273" s="422"/>
      <c r="DG273" s="422"/>
      <c r="DH273" s="423"/>
      <c r="DI273" s="422"/>
      <c r="DJ273" s="422"/>
      <c r="DK273" s="423"/>
      <c r="DL273" s="422"/>
      <c r="DM273" s="422"/>
      <c r="DN273" s="423"/>
      <c r="DO273" s="422"/>
      <c r="DP273" s="422"/>
      <c r="DQ273" s="423"/>
      <c r="DR273" s="422"/>
      <c r="DS273" s="422"/>
      <c r="DT273" s="423"/>
      <c r="DU273" s="422"/>
      <c r="DV273" s="422"/>
      <c r="DW273" s="423"/>
      <c r="DX273" s="422"/>
      <c r="DY273" s="422"/>
      <c r="DZ273" s="423"/>
      <c r="EA273" s="422"/>
      <c r="EB273" s="422"/>
      <c r="EC273" s="423"/>
      <c r="ED273" s="422"/>
      <c r="EE273" s="422"/>
      <c r="EF273" s="423"/>
      <c r="EG273" s="422"/>
      <c r="EH273" s="422"/>
      <c r="EI273" s="423"/>
      <c r="EJ273" s="422"/>
      <c r="EK273" s="422"/>
      <c r="EL273" s="423"/>
      <c r="EM273" s="422"/>
      <c r="EN273" s="422">
        <v>36</v>
      </c>
      <c r="EO273" s="423">
        <v>1547516.7099999997</v>
      </c>
      <c r="EP273" s="422">
        <v>355</v>
      </c>
      <c r="EQ273" s="422"/>
      <c r="ER273" s="423"/>
      <c r="ES273" s="422"/>
      <c r="ET273" s="422"/>
      <c r="EU273" s="423"/>
      <c r="EV273" s="422"/>
      <c r="EW273" s="422"/>
      <c r="EX273" s="423"/>
      <c r="EY273" s="422"/>
      <c r="EZ273" s="422"/>
      <c r="FA273" s="423"/>
      <c r="FB273" s="422"/>
      <c r="FC273" s="422"/>
      <c r="FD273" s="423"/>
      <c r="FE273" s="422"/>
      <c r="FF273" s="422"/>
      <c r="FG273" s="423"/>
      <c r="FH273" s="422"/>
      <c r="FI273" s="422"/>
      <c r="FJ273" s="423"/>
      <c r="FK273" s="422"/>
      <c r="FL273" s="422"/>
      <c r="FM273" s="423"/>
      <c r="FN273" s="422"/>
      <c r="FO273" s="422"/>
      <c r="FP273" s="423"/>
      <c r="FQ273" s="422"/>
      <c r="FR273" s="422"/>
      <c r="FS273" s="423"/>
      <c r="FT273" s="422"/>
      <c r="FU273" s="422"/>
      <c r="FV273" s="423"/>
      <c r="FW273" s="422"/>
      <c r="FX273" s="422"/>
      <c r="FY273" s="423"/>
      <c r="FZ273" s="422"/>
      <c r="GA273" s="422"/>
      <c r="GB273" s="423"/>
      <c r="GC273" s="422"/>
      <c r="GD273" s="422"/>
      <c r="GE273" s="423"/>
      <c r="GF273" s="422"/>
      <c r="GG273" s="422"/>
      <c r="GH273" s="423"/>
      <c r="GI273" s="422"/>
      <c r="GJ273" s="422"/>
      <c r="GK273" s="423"/>
      <c r="GL273" s="422"/>
      <c r="GM273" s="422"/>
      <c r="GN273" s="423"/>
      <c r="GO273" s="422"/>
      <c r="GP273" s="422"/>
      <c r="GQ273" s="423"/>
      <c r="GR273" s="422"/>
      <c r="GS273" s="422"/>
      <c r="GT273" s="423"/>
      <c r="GU273" s="422"/>
      <c r="GV273" s="422"/>
      <c r="GW273" s="423"/>
      <c r="GX273" s="422"/>
      <c r="GY273" s="422"/>
      <c r="GZ273" s="423"/>
      <c r="HA273" s="422"/>
      <c r="HB273" s="422"/>
      <c r="HC273" s="423"/>
      <c r="HD273" s="422"/>
      <c r="HE273" s="422"/>
      <c r="HF273" s="423"/>
      <c r="HG273" s="422"/>
      <c r="HH273" s="573">
        <v>36</v>
      </c>
      <c r="HI273" s="425">
        <v>1547516.7099999997</v>
      </c>
      <c r="HJ273" s="573">
        <v>355</v>
      </c>
      <c r="HK273" s="573">
        <v>0</v>
      </c>
      <c r="HL273" s="425">
        <v>0</v>
      </c>
      <c r="HM273" s="424">
        <v>0</v>
      </c>
      <c r="HN273" s="422">
        <v>36</v>
      </c>
      <c r="HO273" s="423">
        <v>1547516.7099999997</v>
      </c>
      <c r="HP273" s="422">
        <v>355</v>
      </c>
    </row>
    <row r="274" spans="1:225" ht="25.5" x14ac:dyDescent="0.2">
      <c r="A274" s="421">
        <v>2</v>
      </c>
      <c r="B274" s="424"/>
      <c r="C274" s="586"/>
      <c r="D274" s="170" t="s">
        <v>448</v>
      </c>
      <c r="E274" s="587" t="s">
        <v>321</v>
      </c>
      <c r="F274" s="422"/>
      <c r="G274" s="423"/>
      <c r="H274" s="422"/>
      <c r="I274" s="422"/>
      <c r="J274" s="423"/>
      <c r="K274" s="422"/>
      <c r="L274" s="422"/>
      <c r="M274" s="423"/>
      <c r="N274" s="422"/>
      <c r="O274" s="422"/>
      <c r="P274" s="423"/>
      <c r="Q274" s="422"/>
      <c r="R274" s="422"/>
      <c r="S274" s="423"/>
      <c r="T274" s="422"/>
      <c r="U274" s="422"/>
      <c r="V274" s="423"/>
      <c r="W274" s="422"/>
      <c r="X274" s="422"/>
      <c r="Y274" s="423"/>
      <c r="Z274" s="422"/>
      <c r="AA274" s="422"/>
      <c r="AB274" s="423"/>
      <c r="AC274" s="422"/>
      <c r="AD274" s="422"/>
      <c r="AE274" s="423"/>
      <c r="AF274" s="422"/>
      <c r="AG274" s="422"/>
      <c r="AH274" s="423"/>
      <c r="AI274" s="422"/>
      <c r="AJ274" s="422"/>
      <c r="AK274" s="423"/>
      <c r="AL274" s="422"/>
      <c r="AM274" s="422"/>
      <c r="AN274" s="423"/>
      <c r="AO274" s="422"/>
      <c r="AP274" s="422"/>
      <c r="AQ274" s="423"/>
      <c r="AR274" s="422"/>
      <c r="AS274" s="422"/>
      <c r="AT274" s="423"/>
      <c r="AU274" s="422"/>
      <c r="AV274" s="422"/>
      <c r="AW274" s="423"/>
      <c r="AX274" s="422"/>
      <c r="AY274" s="422"/>
      <c r="AZ274" s="423"/>
      <c r="BA274" s="422"/>
      <c r="BB274" s="422"/>
      <c r="BC274" s="423"/>
      <c r="BD274" s="422"/>
      <c r="BE274" s="422"/>
      <c r="BF274" s="423"/>
      <c r="BG274" s="422"/>
      <c r="BH274" s="422"/>
      <c r="BI274" s="423"/>
      <c r="BJ274" s="422"/>
      <c r="BK274" s="422"/>
      <c r="BL274" s="423"/>
      <c r="BM274" s="422"/>
      <c r="BN274" s="422"/>
      <c r="BO274" s="423"/>
      <c r="BP274" s="422"/>
      <c r="BQ274" s="422"/>
      <c r="BR274" s="423"/>
      <c r="BS274" s="422"/>
      <c r="BT274" s="422"/>
      <c r="BU274" s="423"/>
      <c r="BV274" s="422"/>
      <c r="BW274" s="422"/>
      <c r="BX274" s="423"/>
      <c r="BY274" s="422"/>
      <c r="BZ274" s="422"/>
      <c r="CA274" s="423"/>
      <c r="CB274" s="422"/>
      <c r="CC274" s="422"/>
      <c r="CD274" s="423"/>
      <c r="CE274" s="422"/>
      <c r="CF274" s="422"/>
      <c r="CG274" s="423"/>
      <c r="CH274" s="422"/>
      <c r="CI274" s="422"/>
      <c r="CJ274" s="423"/>
      <c r="CK274" s="422"/>
      <c r="CL274" s="422"/>
      <c r="CM274" s="423"/>
      <c r="CN274" s="422"/>
      <c r="CO274" s="422"/>
      <c r="CP274" s="423"/>
      <c r="CQ274" s="422"/>
      <c r="CR274" s="422"/>
      <c r="CS274" s="423"/>
      <c r="CT274" s="422"/>
      <c r="CU274" s="422"/>
      <c r="CV274" s="423"/>
      <c r="CW274" s="422"/>
      <c r="CX274" s="422"/>
      <c r="CY274" s="423"/>
      <c r="CZ274" s="422"/>
      <c r="DA274" s="422"/>
      <c r="DB274" s="423"/>
      <c r="DC274" s="422"/>
      <c r="DD274" s="422"/>
      <c r="DE274" s="423"/>
      <c r="DF274" s="422"/>
      <c r="DG274" s="422"/>
      <c r="DH274" s="423"/>
      <c r="DI274" s="422"/>
      <c r="DJ274" s="422"/>
      <c r="DK274" s="423"/>
      <c r="DL274" s="422"/>
      <c r="DM274" s="422"/>
      <c r="DN274" s="423"/>
      <c r="DO274" s="422"/>
      <c r="DP274" s="422"/>
      <c r="DQ274" s="423"/>
      <c r="DR274" s="422"/>
      <c r="DS274" s="422"/>
      <c r="DT274" s="423"/>
      <c r="DU274" s="422"/>
      <c r="DV274" s="422"/>
      <c r="DW274" s="423"/>
      <c r="DX274" s="422"/>
      <c r="DY274" s="422"/>
      <c r="DZ274" s="423"/>
      <c r="EA274" s="422"/>
      <c r="EB274" s="422"/>
      <c r="EC274" s="423"/>
      <c r="ED274" s="422"/>
      <c r="EE274" s="422"/>
      <c r="EF274" s="423"/>
      <c r="EG274" s="422"/>
      <c r="EH274" s="422"/>
      <c r="EI274" s="423"/>
      <c r="EJ274" s="422"/>
      <c r="EK274" s="422"/>
      <c r="EL274" s="423"/>
      <c r="EM274" s="422"/>
      <c r="EN274" s="422">
        <v>3</v>
      </c>
      <c r="EO274" s="423">
        <v>95120.489999999991</v>
      </c>
      <c r="EP274" s="422">
        <v>30</v>
      </c>
      <c r="EQ274" s="422"/>
      <c r="ER274" s="423"/>
      <c r="ES274" s="422"/>
      <c r="ET274" s="422"/>
      <c r="EU274" s="423"/>
      <c r="EV274" s="422"/>
      <c r="EW274" s="422"/>
      <c r="EX274" s="423"/>
      <c r="EY274" s="422"/>
      <c r="EZ274" s="422"/>
      <c r="FA274" s="423"/>
      <c r="FB274" s="422"/>
      <c r="FC274" s="422"/>
      <c r="FD274" s="423"/>
      <c r="FE274" s="422"/>
      <c r="FF274" s="422"/>
      <c r="FG274" s="423"/>
      <c r="FH274" s="422"/>
      <c r="FI274" s="422"/>
      <c r="FJ274" s="423"/>
      <c r="FK274" s="422"/>
      <c r="FL274" s="422"/>
      <c r="FM274" s="423"/>
      <c r="FN274" s="422"/>
      <c r="FO274" s="422"/>
      <c r="FP274" s="423"/>
      <c r="FQ274" s="422"/>
      <c r="FR274" s="422"/>
      <c r="FS274" s="423"/>
      <c r="FT274" s="422"/>
      <c r="FU274" s="422"/>
      <c r="FV274" s="423"/>
      <c r="FW274" s="422"/>
      <c r="FX274" s="422"/>
      <c r="FY274" s="423"/>
      <c r="FZ274" s="422"/>
      <c r="GA274" s="422"/>
      <c r="GB274" s="423"/>
      <c r="GC274" s="422"/>
      <c r="GD274" s="422"/>
      <c r="GE274" s="423"/>
      <c r="GF274" s="422"/>
      <c r="GG274" s="422"/>
      <c r="GH274" s="423"/>
      <c r="GI274" s="422"/>
      <c r="GJ274" s="422"/>
      <c r="GK274" s="423"/>
      <c r="GL274" s="422"/>
      <c r="GM274" s="422"/>
      <c r="GN274" s="423"/>
      <c r="GO274" s="422"/>
      <c r="GP274" s="422"/>
      <c r="GQ274" s="423"/>
      <c r="GR274" s="422"/>
      <c r="GS274" s="422"/>
      <c r="GT274" s="423"/>
      <c r="GU274" s="422"/>
      <c r="GV274" s="422"/>
      <c r="GW274" s="423"/>
      <c r="GX274" s="422"/>
      <c r="GY274" s="422"/>
      <c r="GZ274" s="423"/>
      <c r="HA274" s="422"/>
      <c r="HB274" s="422"/>
      <c r="HC274" s="423"/>
      <c r="HD274" s="422"/>
      <c r="HE274" s="422"/>
      <c r="HF274" s="423"/>
      <c r="HG274" s="422"/>
      <c r="HH274" s="573">
        <v>3</v>
      </c>
      <c r="HI274" s="425">
        <v>95120.489999999991</v>
      </c>
      <c r="HJ274" s="573">
        <v>30</v>
      </c>
      <c r="HK274" s="573">
        <v>0</v>
      </c>
      <c r="HL274" s="425">
        <v>0</v>
      </c>
      <c r="HM274" s="424">
        <v>0</v>
      </c>
      <c r="HN274" s="422">
        <v>3</v>
      </c>
      <c r="HO274" s="423">
        <v>95120.489999999991</v>
      </c>
      <c r="HP274" s="422">
        <v>30</v>
      </c>
    </row>
    <row r="275" spans="1:225" ht="25.5" x14ac:dyDescent="0.2">
      <c r="A275" s="421">
        <v>2</v>
      </c>
      <c r="B275" s="424"/>
      <c r="C275" s="586"/>
      <c r="D275" s="170" t="s">
        <v>449</v>
      </c>
      <c r="E275" s="587" t="s">
        <v>319</v>
      </c>
      <c r="F275" s="422"/>
      <c r="G275" s="423"/>
      <c r="H275" s="422"/>
      <c r="I275" s="422"/>
      <c r="J275" s="423"/>
      <c r="K275" s="422"/>
      <c r="L275" s="422"/>
      <c r="M275" s="423"/>
      <c r="N275" s="422"/>
      <c r="O275" s="422"/>
      <c r="P275" s="423"/>
      <c r="Q275" s="422"/>
      <c r="R275" s="422"/>
      <c r="S275" s="423"/>
      <c r="T275" s="422"/>
      <c r="U275" s="422"/>
      <c r="V275" s="423"/>
      <c r="W275" s="422"/>
      <c r="X275" s="422"/>
      <c r="Y275" s="423"/>
      <c r="Z275" s="422"/>
      <c r="AA275" s="422"/>
      <c r="AB275" s="423"/>
      <c r="AC275" s="422"/>
      <c r="AD275" s="422"/>
      <c r="AE275" s="423"/>
      <c r="AF275" s="422"/>
      <c r="AG275" s="422"/>
      <c r="AH275" s="423"/>
      <c r="AI275" s="422"/>
      <c r="AJ275" s="422"/>
      <c r="AK275" s="423"/>
      <c r="AL275" s="422"/>
      <c r="AM275" s="422"/>
      <c r="AN275" s="423"/>
      <c r="AO275" s="422"/>
      <c r="AP275" s="422"/>
      <c r="AQ275" s="423"/>
      <c r="AR275" s="422"/>
      <c r="AS275" s="422"/>
      <c r="AT275" s="423"/>
      <c r="AU275" s="422"/>
      <c r="AV275" s="422"/>
      <c r="AW275" s="423"/>
      <c r="AX275" s="422"/>
      <c r="AY275" s="422"/>
      <c r="AZ275" s="423"/>
      <c r="BA275" s="422"/>
      <c r="BB275" s="422"/>
      <c r="BC275" s="423"/>
      <c r="BD275" s="422"/>
      <c r="BE275" s="422"/>
      <c r="BF275" s="423"/>
      <c r="BG275" s="422"/>
      <c r="BH275" s="422"/>
      <c r="BI275" s="423"/>
      <c r="BJ275" s="422"/>
      <c r="BK275" s="422"/>
      <c r="BL275" s="423"/>
      <c r="BM275" s="422"/>
      <c r="BN275" s="422"/>
      <c r="BO275" s="423"/>
      <c r="BP275" s="422"/>
      <c r="BQ275" s="422"/>
      <c r="BR275" s="423"/>
      <c r="BS275" s="422"/>
      <c r="BT275" s="422"/>
      <c r="BU275" s="423"/>
      <c r="BV275" s="422"/>
      <c r="BW275" s="422"/>
      <c r="BX275" s="423"/>
      <c r="BY275" s="422"/>
      <c r="BZ275" s="422"/>
      <c r="CA275" s="423"/>
      <c r="CB275" s="422"/>
      <c r="CC275" s="422"/>
      <c r="CD275" s="423"/>
      <c r="CE275" s="422"/>
      <c r="CF275" s="422"/>
      <c r="CG275" s="423"/>
      <c r="CH275" s="422"/>
      <c r="CI275" s="422"/>
      <c r="CJ275" s="423"/>
      <c r="CK275" s="422"/>
      <c r="CL275" s="422"/>
      <c r="CM275" s="423"/>
      <c r="CN275" s="422"/>
      <c r="CO275" s="422"/>
      <c r="CP275" s="423"/>
      <c r="CQ275" s="422"/>
      <c r="CR275" s="422"/>
      <c r="CS275" s="423"/>
      <c r="CT275" s="422"/>
      <c r="CU275" s="422"/>
      <c r="CV275" s="423"/>
      <c r="CW275" s="422"/>
      <c r="CX275" s="422"/>
      <c r="CY275" s="423"/>
      <c r="CZ275" s="422"/>
      <c r="DA275" s="422"/>
      <c r="DB275" s="423"/>
      <c r="DC275" s="422"/>
      <c r="DD275" s="422"/>
      <c r="DE275" s="423"/>
      <c r="DF275" s="422"/>
      <c r="DG275" s="422"/>
      <c r="DH275" s="423"/>
      <c r="DI275" s="422"/>
      <c r="DJ275" s="422"/>
      <c r="DK275" s="423"/>
      <c r="DL275" s="422"/>
      <c r="DM275" s="422"/>
      <c r="DN275" s="423"/>
      <c r="DO275" s="422"/>
      <c r="DP275" s="422"/>
      <c r="DQ275" s="423"/>
      <c r="DR275" s="422"/>
      <c r="DS275" s="422"/>
      <c r="DT275" s="423"/>
      <c r="DU275" s="422"/>
      <c r="DV275" s="422"/>
      <c r="DW275" s="423"/>
      <c r="DX275" s="422"/>
      <c r="DY275" s="422"/>
      <c r="DZ275" s="423"/>
      <c r="EA275" s="422"/>
      <c r="EB275" s="422"/>
      <c r="EC275" s="423"/>
      <c r="ED275" s="422"/>
      <c r="EE275" s="422"/>
      <c r="EF275" s="423"/>
      <c r="EG275" s="422"/>
      <c r="EH275" s="422"/>
      <c r="EI275" s="423"/>
      <c r="EJ275" s="422"/>
      <c r="EK275" s="422"/>
      <c r="EL275" s="423"/>
      <c r="EM275" s="422"/>
      <c r="EN275" s="422">
        <v>1</v>
      </c>
      <c r="EO275" s="423">
        <v>39343.86</v>
      </c>
      <c r="EP275" s="422">
        <v>10</v>
      </c>
      <c r="EQ275" s="422"/>
      <c r="ER275" s="423"/>
      <c r="ES275" s="422"/>
      <c r="ET275" s="422"/>
      <c r="EU275" s="423"/>
      <c r="EV275" s="422"/>
      <c r="EW275" s="422"/>
      <c r="EX275" s="423"/>
      <c r="EY275" s="422"/>
      <c r="EZ275" s="422"/>
      <c r="FA275" s="423"/>
      <c r="FB275" s="422"/>
      <c r="FC275" s="422"/>
      <c r="FD275" s="423"/>
      <c r="FE275" s="422"/>
      <c r="FF275" s="422"/>
      <c r="FG275" s="423"/>
      <c r="FH275" s="422"/>
      <c r="FI275" s="422"/>
      <c r="FJ275" s="423"/>
      <c r="FK275" s="422"/>
      <c r="FL275" s="422"/>
      <c r="FM275" s="423"/>
      <c r="FN275" s="422"/>
      <c r="FO275" s="422"/>
      <c r="FP275" s="423"/>
      <c r="FQ275" s="422"/>
      <c r="FR275" s="422"/>
      <c r="FS275" s="423"/>
      <c r="FT275" s="422"/>
      <c r="FU275" s="422"/>
      <c r="FV275" s="423"/>
      <c r="FW275" s="422"/>
      <c r="FX275" s="422"/>
      <c r="FY275" s="423"/>
      <c r="FZ275" s="422"/>
      <c r="GA275" s="422"/>
      <c r="GB275" s="423"/>
      <c r="GC275" s="422"/>
      <c r="GD275" s="422"/>
      <c r="GE275" s="423"/>
      <c r="GF275" s="422"/>
      <c r="GG275" s="422"/>
      <c r="GH275" s="423"/>
      <c r="GI275" s="422"/>
      <c r="GJ275" s="422"/>
      <c r="GK275" s="423"/>
      <c r="GL275" s="422"/>
      <c r="GM275" s="422"/>
      <c r="GN275" s="423"/>
      <c r="GO275" s="422"/>
      <c r="GP275" s="422"/>
      <c r="GQ275" s="423"/>
      <c r="GR275" s="422"/>
      <c r="GS275" s="422"/>
      <c r="GT275" s="423"/>
      <c r="GU275" s="422"/>
      <c r="GV275" s="422"/>
      <c r="GW275" s="423"/>
      <c r="GX275" s="422"/>
      <c r="GY275" s="422"/>
      <c r="GZ275" s="423"/>
      <c r="HA275" s="422"/>
      <c r="HB275" s="422"/>
      <c r="HC275" s="423"/>
      <c r="HD275" s="422"/>
      <c r="HE275" s="422"/>
      <c r="HF275" s="423"/>
      <c r="HG275" s="422"/>
      <c r="HH275" s="573">
        <v>1</v>
      </c>
      <c r="HI275" s="425">
        <v>39343.86</v>
      </c>
      <c r="HJ275" s="573">
        <v>10</v>
      </c>
      <c r="HK275" s="573">
        <v>0</v>
      </c>
      <c r="HL275" s="425">
        <v>0</v>
      </c>
      <c r="HM275" s="424">
        <v>0</v>
      </c>
      <c r="HN275" s="422">
        <v>1</v>
      </c>
      <c r="HO275" s="423">
        <v>39343.86</v>
      </c>
      <c r="HP275" s="422">
        <v>10</v>
      </c>
    </row>
    <row r="276" spans="1:225" ht="25.5" x14ac:dyDescent="0.2">
      <c r="A276" s="421">
        <v>2</v>
      </c>
      <c r="B276" s="424"/>
      <c r="C276" s="586"/>
      <c r="D276" s="170" t="s">
        <v>450</v>
      </c>
      <c r="E276" s="587" t="s">
        <v>320</v>
      </c>
      <c r="F276" s="422"/>
      <c r="G276" s="423"/>
      <c r="H276" s="422"/>
      <c r="I276" s="422"/>
      <c r="J276" s="423"/>
      <c r="K276" s="422"/>
      <c r="L276" s="422"/>
      <c r="M276" s="423"/>
      <c r="N276" s="422"/>
      <c r="O276" s="422"/>
      <c r="P276" s="423"/>
      <c r="Q276" s="422"/>
      <c r="R276" s="422"/>
      <c r="S276" s="423"/>
      <c r="T276" s="422"/>
      <c r="U276" s="422"/>
      <c r="V276" s="423"/>
      <c r="W276" s="422"/>
      <c r="X276" s="422"/>
      <c r="Y276" s="423"/>
      <c r="Z276" s="422"/>
      <c r="AA276" s="422"/>
      <c r="AB276" s="423"/>
      <c r="AC276" s="422"/>
      <c r="AD276" s="422"/>
      <c r="AE276" s="423"/>
      <c r="AF276" s="422"/>
      <c r="AG276" s="422"/>
      <c r="AH276" s="423"/>
      <c r="AI276" s="422"/>
      <c r="AJ276" s="422"/>
      <c r="AK276" s="423"/>
      <c r="AL276" s="422"/>
      <c r="AM276" s="422"/>
      <c r="AN276" s="423"/>
      <c r="AO276" s="422"/>
      <c r="AP276" s="422"/>
      <c r="AQ276" s="423"/>
      <c r="AR276" s="422"/>
      <c r="AS276" s="422"/>
      <c r="AT276" s="423"/>
      <c r="AU276" s="422"/>
      <c r="AV276" s="422"/>
      <c r="AW276" s="423"/>
      <c r="AX276" s="422"/>
      <c r="AY276" s="422"/>
      <c r="AZ276" s="423"/>
      <c r="BA276" s="422"/>
      <c r="BB276" s="422"/>
      <c r="BC276" s="423"/>
      <c r="BD276" s="422"/>
      <c r="BE276" s="422"/>
      <c r="BF276" s="423"/>
      <c r="BG276" s="422"/>
      <c r="BH276" s="422"/>
      <c r="BI276" s="423"/>
      <c r="BJ276" s="422"/>
      <c r="BK276" s="422"/>
      <c r="BL276" s="423"/>
      <c r="BM276" s="422"/>
      <c r="BN276" s="422"/>
      <c r="BO276" s="423"/>
      <c r="BP276" s="422"/>
      <c r="BQ276" s="422"/>
      <c r="BR276" s="423"/>
      <c r="BS276" s="422"/>
      <c r="BT276" s="422"/>
      <c r="BU276" s="423"/>
      <c r="BV276" s="422"/>
      <c r="BW276" s="422"/>
      <c r="BX276" s="423"/>
      <c r="BY276" s="422"/>
      <c r="BZ276" s="422"/>
      <c r="CA276" s="423"/>
      <c r="CB276" s="422"/>
      <c r="CC276" s="422"/>
      <c r="CD276" s="423"/>
      <c r="CE276" s="422"/>
      <c r="CF276" s="422"/>
      <c r="CG276" s="423"/>
      <c r="CH276" s="422"/>
      <c r="CI276" s="422"/>
      <c r="CJ276" s="423"/>
      <c r="CK276" s="422"/>
      <c r="CL276" s="422"/>
      <c r="CM276" s="423"/>
      <c r="CN276" s="422"/>
      <c r="CO276" s="422"/>
      <c r="CP276" s="423"/>
      <c r="CQ276" s="422"/>
      <c r="CR276" s="422"/>
      <c r="CS276" s="423"/>
      <c r="CT276" s="422"/>
      <c r="CU276" s="422"/>
      <c r="CV276" s="423"/>
      <c r="CW276" s="422"/>
      <c r="CX276" s="422"/>
      <c r="CY276" s="423"/>
      <c r="CZ276" s="422"/>
      <c r="DA276" s="422"/>
      <c r="DB276" s="423"/>
      <c r="DC276" s="422"/>
      <c r="DD276" s="422"/>
      <c r="DE276" s="423"/>
      <c r="DF276" s="422"/>
      <c r="DG276" s="422"/>
      <c r="DH276" s="423"/>
      <c r="DI276" s="422"/>
      <c r="DJ276" s="422"/>
      <c r="DK276" s="423"/>
      <c r="DL276" s="422"/>
      <c r="DM276" s="422"/>
      <c r="DN276" s="423"/>
      <c r="DO276" s="422"/>
      <c r="DP276" s="422"/>
      <c r="DQ276" s="423"/>
      <c r="DR276" s="422"/>
      <c r="DS276" s="422"/>
      <c r="DT276" s="423"/>
      <c r="DU276" s="422"/>
      <c r="DV276" s="422"/>
      <c r="DW276" s="423"/>
      <c r="DX276" s="422"/>
      <c r="DY276" s="422"/>
      <c r="DZ276" s="423"/>
      <c r="EA276" s="422"/>
      <c r="EB276" s="422"/>
      <c r="EC276" s="423"/>
      <c r="ED276" s="422"/>
      <c r="EE276" s="422"/>
      <c r="EF276" s="423"/>
      <c r="EG276" s="422"/>
      <c r="EH276" s="422"/>
      <c r="EI276" s="423"/>
      <c r="EJ276" s="422"/>
      <c r="EK276" s="422"/>
      <c r="EL276" s="423"/>
      <c r="EM276" s="422"/>
      <c r="EN276" s="422">
        <v>185</v>
      </c>
      <c r="EO276" s="423">
        <v>3674863.989999989</v>
      </c>
      <c r="EP276" s="422">
        <v>1812</v>
      </c>
      <c r="EQ276" s="422">
        <v>1</v>
      </c>
      <c r="ER276" s="423">
        <v>19070.939999999999</v>
      </c>
      <c r="ES276" s="422">
        <v>10</v>
      </c>
      <c r="ET276" s="422"/>
      <c r="EU276" s="423"/>
      <c r="EV276" s="422"/>
      <c r="EW276" s="422"/>
      <c r="EX276" s="423"/>
      <c r="EY276" s="422"/>
      <c r="EZ276" s="422"/>
      <c r="FA276" s="423"/>
      <c r="FB276" s="422"/>
      <c r="FC276" s="422"/>
      <c r="FD276" s="423"/>
      <c r="FE276" s="422"/>
      <c r="FF276" s="422"/>
      <c r="FG276" s="423"/>
      <c r="FH276" s="422"/>
      <c r="FI276" s="422"/>
      <c r="FJ276" s="423"/>
      <c r="FK276" s="422"/>
      <c r="FL276" s="422"/>
      <c r="FM276" s="423"/>
      <c r="FN276" s="422"/>
      <c r="FO276" s="422"/>
      <c r="FP276" s="423"/>
      <c r="FQ276" s="422"/>
      <c r="FR276" s="422"/>
      <c r="FS276" s="423"/>
      <c r="FT276" s="422"/>
      <c r="FU276" s="422"/>
      <c r="FV276" s="423"/>
      <c r="FW276" s="422"/>
      <c r="FX276" s="422"/>
      <c r="FY276" s="423"/>
      <c r="FZ276" s="422"/>
      <c r="GA276" s="422"/>
      <c r="GB276" s="423"/>
      <c r="GC276" s="422"/>
      <c r="GD276" s="422"/>
      <c r="GE276" s="423"/>
      <c r="GF276" s="422"/>
      <c r="GG276" s="422"/>
      <c r="GH276" s="423"/>
      <c r="GI276" s="422"/>
      <c r="GJ276" s="422"/>
      <c r="GK276" s="423"/>
      <c r="GL276" s="422"/>
      <c r="GM276" s="422"/>
      <c r="GN276" s="423"/>
      <c r="GO276" s="422"/>
      <c r="GP276" s="422"/>
      <c r="GQ276" s="423"/>
      <c r="GR276" s="422"/>
      <c r="GS276" s="422"/>
      <c r="GT276" s="423"/>
      <c r="GU276" s="422"/>
      <c r="GV276" s="422"/>
      <c r="GW276" s="423"/>
      <c r="GX276" s="422"/>
      <c r="GY276" s="422"/>
      <c r="GZ276" s="423"/>
      <c r="HA276" s="422"/>
      <c r="HB276" s="422"/>
      <c r="HC276" s="423"/>
      <c r="HD276" s="422"/>
      <c r="HE276" s="422"/>
      <c r="HF276" s="423"/>
      <c r="HG276" s="422"/>
      <c r="HH276" s="573">
        <v>185</v>
      </c>
      <c r="HI276" s="425">
        <v>3674863.989999989</v>
      </c>
      <c r="HJ276" s="573">
        <v>1812</v>
      </c>
      <c r="HK276" s="573">
        <v>1</v>
      </c>
      <c r="HL276" s="425">
        <v>19070.939999999999</v>
      </c>
      <c r="HM276" s="424">
        <v>10</v>
      </c>
      <c r="HN276" s="422">
        <v>186</v>
      </c>
      <c r="HO276" s="423">
        <v>3693934.929999989</v>
      </c>
      <c r="HP276" s="422">
        <v>1822</v>
      </c>
    </row>
    <row r="277" spans="1:225" ht="25.5" x14ac:dyDescent="0.2">
      <c r="A277" s="421">
        <v>2</v>
      </c>
      <c r="B277" s="424"/>
      <c r="C277" s="586"/>
      <c r="D277" s="170" t="s">
        <v>451</v>
      </c>
      <c r="E277" s="587" t="s">
        <v>611</v>
      </c>
      <c r="F277" s="422"/>
      <c r="G277" s="423"/>
      <c r="H277" s="422"/>
      <c r="I277" s="422"/>
      <c r="J277" s="423"/>
      <c r="K277" s="422"/>
      <c r="L277" s="422"/>
      <c r="M277" s="423"/>
      <c r="N277" s="422"/>
      <c r="O277" s="422"/>
      <c r="P277" s="423"/>
      <c r="Q277" s="422"/>
      <c r="R277" s="422"/>
      <c r="S277" s="423"/>
      <c r="T277" s="422"/>
      <c r="U277" s="422"/>
      <c r="V277" s="423"/>
      <c r="W277" s="422"/>
      <c r="X277" s="422"/>
      <c r="Y277" s="423"/>
      <c r="Z277" s="422"/>
      <c r="AA277" s="422"/>
      <c r="AB277" s="423"/>
      <c r="AC277" s="422"/>
      <c r="AD277" s="422"/>
      <c r="AE277" s="423"/>
      <c r="AF277" s="422"/>
      <c r="AG277" s="422"/>
      <c r="AH277" s="423"/>
      <c r="AI277" s="422"/>
      <c r="AJ277" s="422"/>
      <c r="AK277" s="423"/>
      <c r="AL277" s="422"/>
      <c r="AM277" s="422"/>
      <c r="AN277" s="423"/>
      <c r="AO277" s="422"/>
      <c r="AP277" s="422"/>
      <c r="AQ277" s="423"/>
      <c r="AR277" s="422"/>
      <c r="AS277" s="422"/>
      <c r="AT277" s="423"/>
      <c r="AU277" s="422"/>
      <c r="AV277" s="422"/>
      <c r="AW277" s="423"/>
      <c r="AX277" s="422"/>
      <c r="AY277" s="422"/>
      <c r="AZ277" s="423"/>
      <c r="BA277" s="422"/>
      <c r="BB277" s="422"/>
      <c r="BC277" s="423"/>
      <c r="BD277" s="422"/>
      <c r="BE277" s="422"/>
      <c r="BF277" s="423"/>
      <c r="BG277" s="422"/>
      <c r="BH277" s="422"/>
      <c r="BI277" s="423"/>
      <c r="BJ277" s="422"/>
      <c r="BK277" s="422"/>
      <c r="BL277" s="423"/>
      <c r="BM277" s="422"/>
      <c r="BN277" s="422"/>
      <c r="BO277" s="423"/>
      <c r="BP277" s="422"/>
      <c r="BQ277" s="422"/>
      <c r="BR277" s="423"/>
      <c r="BS277" s="422"/>
      <c r="BT277" s="422"/>
      <c r="BU277" s="423"/>
      <c r="BV277" s="422"/>
      <c r="BW277" s="422"/>
      <c r="BX277" s="423"/>
      <c r="BY277" s="422"/>
      <c r="BZ277" s="422"/>
      <c r="CA277" s="423"/>
      <c r="CB277" s="422"/>
      <c r="CC277" s="422"/>
      <c r="CD277" s="423"/>
      <c r="CE277" s="422"/>
      <c r="CF277" s="422"/>
      <c r="CG277" s="423"/>
      <c r="CH277" s="422"/>
      <c r="CI277" s="422"/>
      <c r="CJ277" s="423"/>
      <c r="CK277" s="422"/>
      <c r="CL277" s="422"/>
      <c r="CM277" s="423"/>
      <c r="CN277" s="422"/>
      <c r="CO277" s="422"/>
      <c r="CP277" s="423"/>
      <c r="CQ277" s="422"/>
      <c r="CR277" s="422"/>
      <c r="CS277" s="423"/>
      <c r="CT277" s="422"/>
      <c r="CU277" s="422"/>
      <c r="CV277" s="423"/>
      <c r="CW277" s="422"/>
      <c r="CX277" s="422"/>
      <c r="CY277" s="423"/>
      <c r="CZ277" s="422"/>
      <c r="DA277" s="422"/>
      <c r="DB277" s="423"/>
      <c r="DC277" s="422"/>
      <c r="DD277" s="422"/>
      <c r="DE277" s="423"/>
      <c r="DF277" s="422"/>
      <c r="DG277" s="422"/>
      <c r="DH277" s="423"/>
      <c r="DI277" s="422"/>
      <c r="DJ277" s="422"/>
      <c r="DK277" s="423"/>
      <c r="DL277" s="422"/>
      <c r="DM277" s="422"/>
      <c r="DN277" s="423"/>
      <c r="DO277" s="422"/>
      <c r="DP277" s="422"/>
      <c r="DQ277" s="423"/>
      <c r="DR277" s="422"/>
      <c r="DS277" s="422"/>
      <c r="DT277" s="423"/>
      <c r="DU277" s="422"/>
      <c r="DV277" s="422"/>
      <c r="DW277" s="423"/>
      <c r="DX277" s="422"/>
      <c r="DY277" s="422"/>
      <c r="DZ277" s="423"/>
      <c r="EA277" s="422"/>
      <c r="EB277" s="422"/>
      <c r="EC277" s="423"/>
      <c r="ED277" s="422"/>
      <c r="EE277" s="422"/>
      <c r="EF277" s="423"/>
      <c r="EG277" s="422"/>
      <c r="EH277" s="422"/>
      <c r="EI277" s="423"/>
      <c r="EJ277" s="422"/>
      <c r="EK277" s="422"/>
      <c r="EL277" s="423"/>
      <c r="EM277" s="422"/>
      <c r="EN277" s="422">
        <v>85</v>
      </c>
      <c r="EO277" s="423">
        <v>2157059.2000000011</v>
      </c>
      <c r="EP277" s="422">
        <v>825</v>
      </c>
      <c r="EQ277" s="422"/>
      <c r="ER277" s="423"/>
      <c r="ES277" s="422"/>
      <c r="ET277" s="422"/>
      <c r="EU277" s="423"/>
      <c r="EV277" s="422"/>
      <c r="EW277" s="422"/>
      <c r="EX277" s="423"/>
      <c r="EY277" s="422"/>
      <c r="EZ277" s="422"/>
      <c r="FA277" s="423"/>
      <c r="FB277" s="422"/>
      <c r="FC277" s="422"/>
      <c r="FD277" s="423"/>
      <c r="FE277" s="422"/>
      <c r="FF277" s="422"/>
      <c r="FG277" s="423"/>
      <c r="FH277" s="422"/>
      <c r="FI277" s="422"/>
      <c r="FJ277" s="423"/>
      <c r="FK277" s="422"/>
      <c r="FL277" s="422"/>
      <c r="FM277" s="423"/>
      <c r="FN277" s="422"/>
      <c r="FO277" s="422"/>
      <c r="FP277" s="423"/>
      <c r="FQ277" s="422"/>
      <c r="FR277" s="422"/>
      <c r="FS277" s="423"/>
      <c r="FT277" s="422"/>
      <c r="FU277" s="422"/>
      <c r="FV277" s="423"/>
      <c r="FW277" s="422"/>
      <c r="FX277" s="422"/>
      <c r="FY277" s="423"/>
      <c r="FZ277" s="422"/>
      <c r="GA277" s="422"/>
      <c r="GB277" s="423"/>
      <c r="GC277" s="422"/>
      <c r="GD277" s="422"/>
      <c r="GE277" s="423"/>
      <c r="GF277" s="422"/>
      <c r="GG277" s="422"/>
      <c r="GH277" s="423"/>
      <c r="GI277" s="422"/>
      <c r="GJ277" s="422"/>
      <c r="GK277" s="423"/>
      <c r="GL277" s="422"/>
      <c r="GM277" s="422"/>
      <c r="GN277" s="423"/>
      <c r="GO277" s="422"/>
      <c r="GP277" s="422"/>
      <c r="GQ277" s="423"/>
      <c r="GR277" s="422"/>
      <c r="GS277" s="422"/>
      <c r="GT277" s="423"/>
      <c r="GU277" s="422"/>
      <c r="GV277" s="422"/>
      <c r="GW277" s="423"/>
      <c r="GX277" s="422"/>
      <c r="GY277" s="422"/>
      <c r="GZ277" s="423"/>
      <c r="HA277" s="422"/>
      <c r="HB277" s="422"/>
      <c r="HC277" s="423"/>
      <c r="HD277" s="422"/>
      <c r="HE277" s="422"/>
      <c r="HF277" s="423"/>
      <c r="HG277" s="422"/>
      <c r="HH277" s="573">
        <v>85</v>
      </c>
      <c r="HI277" s="425">
        <v>2157059.2000000011</v>
      </c>
      <c r="HJ277" s="573">
        <v>825</v>
      </c>
      <c r="HK277" s="573">
        <v>0</v>
      </c>
      <c r="HL277" s="425">
        <v>0</v>
      </c>
      <c r="HM277" s="424">
        <v>0</v>
      </c>
      <c r="HN277" s="422">
        <v>85</v>
      </c>
      <c r="HO277" s="423">
        <v>2157059.2000000011</v>
      </c>
      <c r="HP277" s="422">
        <v>825</v>
      </c>
    </row>
    <row r="278" spans="1:225" ht="38.25" x14ac:dyDescent="0.2">
      <c r="A278" s="421">
        <v>2</v>
      </c>
      <c r="B278" s="424"/>
      <c r="C278" s="586"/>
      <c r="D278" s="170" t="s">
        <v>452</v>
      </c>
      <c r="E278" s="587" t="s">
        <v>243</v>
      </c>
      <c r="F278" s="422"/>
      <c r="G278" s="423"/>
      <c r="H278" s="422"/>
      <c r="I278" s="422"/>
      <c r="J278" s="423"/>
      <c r="K278" s="422"/>
      <c r="L278" s="422"/>
      <c r="M278" s="423"/>
      <c r="N278" s="422"/>
      <c r="O278" s="422"/>
      <c r="P278" s="423"/>
      <c r="Q278" s="422"/>
      <c r="R278" s="422"/>
      <c r="S278" s="423"/>
      <c r="T278" s="422"/>
      <c r="U278" s="422"/>
      <c r="V278" s="423"/>
      <c r="W278" s="422"/>
      <c r="X278" s="422"/>
      <c r="Y278" s="423"/>
      <c r="Z278" s="422"/>
      <c r="AA278" s="422"/>
      <c r="AB278" s="423"/>
      <c r="AC278" s="422"/>
      <c r="AD278" s="422"/>
      <c r="AE278" s="423"/>
      <c r="AF278" s="422"/>
      <c r="AG278" s="422"/>
      <c r="AH278" s="423"/>
      <c r="AI278" s="422"/>
      <c r="AJ278" s="422"/>
      <c r="AK278" s="423"/>
      <c r="AL278" s="422"/>
      <c r="AM278" s="422"/>
      <c r="AN278" s="423"/>
      <c r="AO278" s="422"/>
      <c r="AP278" s="422"/>
      <c r="AQ278" s="423"/>
      <c r="AR278" s="422"/>
      <c r="AS278" s="422"/>
      <c r="AT278" s="423"/>
      <c r="AU278" s="422"/>
      <c r="AV278" s="422"/>
      <c r="AW278" s="423"/>
      <c r="AX278" s="422"/>
      <c r="AY278" s="422"/>
      <c r="AZ278" s="423"/>
      <c r="BA278" s="422"/>
      <c r="BB278" s="422"/>
      <c r="BC278" s="423"/>
      <c r="BD278" s="422"/>
      <c r="BE278" s="422"/>
      <c r="BF278" s="423"/>
      <c r="BG278" s="422"/>
      <c r="BH278" s="422"/>
      <c r="BI278" s="423"/>
      <c r="BJ278" s="422"/>
      <c r="BK278" s="422"/>
      <c r="BL278" s="423"/>
      <c r="BM278" s="422"/>
      <c r="BN278" s="422"/>
      <c r="BO278" s="423"/>
      <c r="BP278" s="422"/>
      <c r="BQ278" s="422"/>
      <c r="BR278" s="423"/>
      <c r="BS278" s="422"/>
      <c r="BT278" s="422"/>
      <c r="BU278" s="423"/>
      <c r="BV278" s="422"/>
      <c r="BW278" s="422"/>
      <c r="BX278" s="423"/>
      <c r="BY278" s="422"/>
      <c r="BZ278" s="422"/>
      <c r="CA278" s="423"/>
      <c r="CB278" s="422"/>
      <c r="CC278" s="422"/>
      <c r="CD278" s="423"/>
      <c r="CE278" s="422"/>
      <c r="CF278" s="422"/>
      <c r="CG278" s="423"/>
      <c r="CH278" s="422"/>
      <c r="CI278" s="422"/>
      <c r="CJ278" s="423"/>
      <c r="CK278" s="422"/>
      <c r="CL278" s="422"/>
      <c r="CM278" s="423"/>
      <c r="CN278" s="422"/>
      <c r="CO278" s="422"/>
      <c r="CP278" s="423"/>
      <c r="CQ278" s="422"/>
      <c r="CR278" s="422"/>
      <c r="CS278" s="423"/>
      <c r="CT278" s="422"/>
      <c r="CU278" s="422"/>
      <c r="CV278" s="423"/>
      <c r="CW278" s="422"/>
      <c r="CX278" s="422"/>
      <c r="CY278" s="423"/>
      <c r="CZ278" s="422"/>
      <c r="DA278" s="422"/>
      <c r="DB278" s="423"/>
      <c r="DC278" s="422"/>
      <c r="DD278" s="422"/>
      <c r="DE278" s="423"/>
      <c r="DF278" s="422"/>
      <c r="DG278" s="422"/>
      <c r="DH278" s="423"/>
      <c r="DI278" s="422"/>
      <c r="DJ278" s="422"/>
      <c r="DK278" s="423"/>
      <c r="DL278" s="422"/>
      <c r="DM278" s="422"/>
      <c r="DN278" s="423"/>
      <c r="DO278" s="422"/>
      <c r="DP278" s="422"/>
      <c r="DQ278" s="423"/>
      <c r="DR278" s="422"/>
      <c r="DS278" s="422"/>
      <c r="DT278" s="423"/>
      <c r="DU278" s="422"/>
      <c r="DV278" s="422"/>
      <c r="DW278" s="423"/>
      <c r="DX278" s="422"/>
      <c r="DY278" s="422"/>
      <c r="DZ278" s="423"/>
      <c r="EA278" s="422"/>
      <c r="EB278" s="422"/>
      <c r="EC278" s="423"/>
      <c r="ED278" s="422"/>
      <c r="EE278" s="422"/>
      <c r="EF278" s="423"/>
      <c r="EG278" s="422"/>
      <c r="EH278" s="422"/>
      <c r="EI278" s="423"/>
      <c r="EJ278" s="422"/>
      <c r="EK278" s="422"/>
      <c r="EL278" s="423"/>
      <c r="EM278" s="422"/>
      <c r="EN278" s="422">
        <v>38</v>
      </c>
      <c r="EO278" s="423">
        <v>1332355.5000000009</v>
      </c>
      <c r="EP278" s="422">
        <v>368</v>
      </c>
      <c r="EQ278" s="422"/>
      <c r="ER278" s="423"/>
      <c r="ES278" s="422"/>
      <c r="ET278" s="422"/>
      <c r="EU278" s="423"/>
      <c r="EV278" s="422"/>
      <c r="EW278" s="422"/>
      <c r="EX278" s="423"/>
      <c r="EY278" s="422"/>
      <c r="EZ278" s="422"/>
      <c r="FA278" s="423"/>
      <c r="FB278" s="422"/>
      <c r="FC278" s="422"/>
      <c r="FD278" s="423"/>
      <c r="FE278" s="422"/>
      <c r="FF278" s="422"/>
      <c r="FG278" s="423"/>
      <c r="FH278" s="422"/>
      <c r="FI278" s="422"/>
      <c r="FJ278" s="423"/>
      <c r="FK278" s="422"/>
      <c r="FL278" s="422"/>
      <c r="FM278" s="423"/>
      <c r="FN278" s="422"/>
      <c r="FO278" s="422"/>
      <c r="FP278" s="423"/>
      <c r="FQ278" s="422"/>
      <c r="FR278" s="422"/>
      <c r="FS278" s="423"/>
      <c r="FT278" s="422"/>
      <c r="FU278" s="422"/>
      <c r="FV278" s="423"/>
      <c r="FW278" s="422"/>
      <c r="FX278" s="422"/>
      <c r="FY278" s="423"/>
      <c r="FZ278" s="422"/>
      <c r="GA278" s="422"/>
      <c r="GB278" s="423"/>
      <c r="GC278" s="422"/>
      <c r="GD278" s="422"/>
      <c r="GE278" s="423"/>
      <c r="GF278" s="422"/>
      <c r="GG278" s="422"/>
      <c r="GH278" s="423"/>
      <c r="GI278" s="422"/>
      <c r="GJ278" s="422"/>
      <c r="GK278" s="423"/>
      <c r="GL278" s="422"/>
      <c r="GM278" s="422"/>
      <c r="GN278" s="423"/>
      <c r="GO278" s="422"/>
      <c r="GP278" s="422"/>
      <c r="GQ278" s="423"/>
      <c r="GR278" s="422"/>
      <c r="GS278" s="422"/>
      <c r="GT278" s="423"/>
      <c r="GU278" s="422"/>
      <c r="GV278" s="422"/>
      <c r="GW278" s="423"/>
      <c r="GX278" s="422"/>
      <c r="GY278" s="422"/>
      <c r="GZ278" s="423"/>
      <c r="HA278" s="422"/>
      <c r="HB278" s="422"/>
      <c r="HC278" s="423"/>
      <c r="HD278" s="422"/>
      <c r="HE278" s="422"/>
      <c r="HF278" s="423"/>
      <c r="HG278" s="422"/>
      <c r="HH278" s="573">
        <v>38</v>
      </c>
      <c r="HI278" s="425">
        <v>1332355.5000000009</v>
      </c>
      <c r="HJ278" s="573">
        <v>368</v>
      </c>
      <c r="HK278" s="573">
        <v>0</v>
      </c>
      <c r="HL278" s="425">
        <v>0</v>
      </c>
      <c r="HM278" s="424">
        <v>0</v>
      </c>
      <c r="HN278" s="422">
        <v>38</v>
      </c>
      <c r="HO278" s="423">
        <v>1332355.5000000009</v>
      </c>
      <c r="HP278" s="422">
        <v>368</v>
      </c>
    </row>
    <row r="279" spans="1:225" x14ac:dyDescent="0.2">
      <c r="A279" s="421"/>
      <c r="B279" s="424"/>
      <c r="C279" s="586"/>
      <c r="D279" s="170" t="s">
        <v>453</v>
      </c>
      <c r="E279" s="587"/>
      <c r="F279" s="422"/>
      <c r="G279" s="423"/>
      <c r="H279" s="422"/>
      <c r="I279" s="422"/>
      <c r="J279" s="423"/>
      <c r="K279" s="422"/>
      <c r="L279" s="422"/>
      <c r="M279" s="423"/>
      <c r="N279" s="422"/>
      <c r="O279" s="422"/>
      <c r="P279" s="423"/>
      <c r="Q279" s="422"/>
      <c r="R279" s="422"/>
      <c r="S279" s="423"/>
      <c r="T279" s="422"/>
      <c r="U279" s="422"/>
      <c r="V279" s="423"/>
      <c r="W279" s="422"/>
      <c r="X279" s="422"/>
      <c r="Y279" s="423"/>
      <c r="Z279" s="422"/>
      <c r="AA279" s="422"/>
      <c r="AB279" s="423"/>
      <c r="AC279" s="422"/>
      <c r="AD279" s="422"/>
      <c r="AE279" s="423"/>
      <c r="AF279" s="422"/>
      <c r="AG279" s="422"/>
      <c r="AH279" s="423"/>
      <c r="AI279" s="422"/>
      <c r="AJ279" s="422"/>
      <c r="AK279" s="423"/>
      <c r="AL279" s="422"/>
      <c r="AM279" s="422"/>
      <c r="AN279" s="423"/>
      <c r="AO279" s="422"/>
      <c r="AP279" s="422"/>
      <c r="AQ279" s="423"/>
      <c r="AR279" s="422"/>
      <c r="AS279" s="422"/>
      <c r="AT279" s="423"/>
      <c r="AU279" s="422"/>
      <c r="AV279" s="422"/>
      <c r="AW279" s="423"/>
      <c r="AX279" s="422"/>
      <c r="AY279" s="422"/>
      <c r="AZ279" s="423"/>
      <c r="BA279" s="422"/>
      <c r="BB279" s="422"/>
      <c r="BC279" s="423"/>
      <c r="BD279" s="422"/>
      <c r="BE279" s="422"/>
      <c r="BF279" s="423"/>
      <c r="BG279" s="422"/>
      <c r="BH279" s="422"/>
      <c r="BI279" s="423"/>
      <c r="BJ279" s="422"/>
      <c r="BK279" s="422"/>
      <c r="BL279" s="423"/>
      <c r="BM279" s="422"/>
      <c r="BN279" s="422"/>
      <c r="BO279" s="423"/>
      <c r="BP279" s="422"/>
      <c r="BQ279" s="422"/>
      <c r="BR279" s="423"/>
      <c r="BS279" s="422"/>
      <c r="BT279" s="422"/>
      <c r="BU279" s="423"/>
      <c r="BV279" s="422"/>
      <c r="BW279" s="422"/>
      <c r="BX279" s="423"/>
      <c r="BY279" s="422"/>
      <c r="BZ279" s="422"/>
      <c r="CA279" s="423"/>
      <c r="CB279" s="422"/>
      <c r="CC279" s="422"/>
      <c r="CD279" s="423"/>
      <c r="CE279" s="422"/>
      <c r="CF279" s="422"/>
      <c r="CG279" s="423"/>
      <c r="CH279" s="422"/>
      <c r="CI279" s="422"/>
      <c r="CJ279" s="423"/>
      <c r="CK279" s="422"/>
      <c r="CL279" s="422"/>
      <c r="CM279" s="423"/>
      <c r="CN279" s="422"/>
      <c r="CO279" s="422"/>
      <c r="CP279" s="423"/>
      <c r="CQ279" s="422"/>
      <c r="CR279" s="422"/>
      <c r="CS279" s="423"/>
      <c r="CT279" s="422"/>
      <c r="CU279" s="422"/>
      <c r="CV279" s="423"/>
      <c r="CW279" s="422"/>
      <c r="CX279" s="422"/>
      <c r="CY279" s="423"/>
      <c r="CZ279" s="422"/>
      <c r="DA279" s="422"/>
      <c r="DB279" s="423"/>
      <c r="DC279" s="422"/>
      <c r="DD279" s="422"/>
      <c r="DE279" s="423"/>
      <c r="DF279" s="422"/>
      <c r="DG279" s="422"/>
      <c r="DH279" s="423"/>
      <c r="DI279" s="422"/>
      <c r="DJ279" s="422"/>
      <c r="DK279" s="423"/>
      <c r="DL279" s="422"/>
      <c r="DM279" s="422"/>
      <c r="DN279" s="423"/>
      <c r="DO279" s="422"/>
      <c r="DP279" s="422"/>
      <c r="DQ279" s="423"/>
      <c r="DR279" s="422"/>
      <c r="DS279" s="422"/>
      <c r="DT279" s="423"/>
      <c r="DU279" s="422"/>
      <c r="DV279" s="422"/>
      <c r="DW279" s="423"/>
      <c r="DX279" s="422"/>
      <c r="DY279" s="422"/>
      <c r="DZ279" s="423"/>
      <c r="EA279" s="422"/>
      <c r="EB279" s="422"/>
      <c r="EC279" s="423"/>
      <c r="ED279" s="422"/>
      <c r="EE279" s="422"/>
      <c r="EF279" s="423"/>
      <c r="EG279" s="422"/>
      <c r="EH279" s="422"/>
      <c r="EI279" s="423"/>
      <c r="EJ279" s="422"/>
      <c r="EK279" s="422"/>
      <c r="EL279" s="423"/>
      <c r="EM279" s="422"/>
      <c r="EN279" s="422"/>
      <c r="EO279" s="423"/>
      <c r="EP279" s="422"/>
      <c r="EQ279" s="422"/>
      <c r="ER279" s="423"/>
      <c r="ES279" s="422"/>
      <c r="ET279" s="422"/>
      <c r="EU279" s="423"/>
      <c r="EV279" s="422"/>
      <c r="EW279" s="422"/>
      <c r="EX279" s="423"/>
      <c r="EY279" s="422"/>
      <c r="EZ279" s="422"/>
      <c r="FA279" s="423"/>
      <c r="FB279" s="422"/>
      <c r="FC279" s="422"/>
      <c r="FD279" s="423"/>
      <c r="FE279" s="422"/>
      <c r="FF279" s="422"/>
      <c r="FG279" s="423"/>
      <c r="FH279" s="422"/>
      <c r="FI279" s="422"/>
      <c r="FJ279" s="423"/>
      <c r="FK279" s="422"/>
      <c r="FL279" s="422"/>
      <c r="FM279" s="423"/>
      <c r="FN279" s="422"/>
      <c r="FO279" s="422"/>
      <c r="FP279" s="423"/>
      <c r="FQ279" s="422"/>
      <c r="FR279" s="422"/>
      <c r="FS279" s="423"/>
      <c r="FT279" s="422"/>
      <c r="FU279" s="422"/>
      <c r="FV279" s="423"/>
      <c r="FW279" s="422"/>
      <c r="FX279" s="422"/>
      <c r="FY279" s="423"/>
      <c r="FZ279" s="422"/>
      <c r="GA279" s="422"/>
      <c r="GB279" s="423"/>
      <c r="GC279" s="422"/>
      <c r="GD279" s="422"/>
      <c r="GE279" s="423"/>
      <c r="GF279" s="422"/>
      <c r="GG279" s="422"/>
      <c r="GH279" s="423"/>
      <c r="GI279" s="422"/>
      <c r="GJ279" s="422"/>
      <c r="GK279" s="423"/>
      <c r="GL279" s="422"/>
      <c r="GM279" s="422"/>
      <c r="GN279" s="423"/>
      <c r="GO279" s="422"/>
      <c r="GP279" s="422"/>
      <c r="GQ279" s="423"/>
      <c r="GR279" s="422"/>
      <c r="GS279" s="422"/>
      <c r="GT279" s="423"/>
      <c r="GU279" s="422"/>
      <c r="GV279" s="422"/>
      <c r="GW279" s="423"/>
      <c r="GX279" s="422"/>
      <c r="GY279" s="422"/>
      <c r="GZ279" s="423"/>
      <c r="HA279" s="422"/>
      <c r="HB279" s="422"/>
      <c r="HC279" s="423"/>
      <c r="HD279" s="422"/>
      <c r="HE279" s="422"/>
      <c r="HF279" s="423"/>
      <c r="HG279" s="422"/>
      <c r="HH279" s="573"/>
      <c r="HI279" s="425"/>
      <c r="HJ279" s="573"/>
      <c r="HK279" s="573"/>
      <c r="HL279" s="425"/>
      <c r="HM279" s="424"/>
      <c r="HN279" s="422"/>
      <c r="HO279" s="423"/>
      <c r="HP279" s="422"/>
    </row>
    <row r="280" spans="1:225" ht="25.5" x14ac:dyDescent="0.2">
      <c r="A280" s="421">
        <v>2</v>
      </c>
      <c r="B280" s="424"/>
      <c r="C280" s="586"/>
      <c r="D280" s="170" t="s">
        <v>454</v>
      </c>
      <c r="E280" s="587" t="s">
        <v>245</v>
      </c>
      <c r="F280" s="422"/>
      <c r="G280" s="423"/>
      <c r="H280" s="422"/>
      <c r="I280" s="422"/>
      <c r="J280" s="423"/>
      <c r="K280" s="422"/>
      <c r="L280" s="422"/>
      <c r="M280" s="423"/>
      <c r="N280" s="422"/>
      <c r="O280" s="422"/>
      <c r="P280" s="423"/>
      <c r="Q280" s="422"/>
      <c r="R280" s="422"/>
      <c r="S280" s="423"/>
      <c r="T280" s="422"/>
      <c r="U280" s="422"/>
      <c r="V280" s="423"/>
      <c r="W280" s="422"/>
      <c r="X280" s="422"/>
      <c r="Y280" s="423"/>
      <c r="Z280" s="422"/>
      <c r="AA280" s="422"/>
      <c r="AB280" s="423"/>
      <c r="AC280" s="422"/>
      <c r="AD280" s="422"/>
      <c r="AE280" s="423"/>
      <c r="AF280" s="422"/>
      <c r="AG280" s="422"/>
      <c r="AH280" s="423"/>
      <c r="AI280" s="422"/>
      <c r="AJ280" s="422"/>
      <c r="AK280" s="423"/>
      <c r="AL280" s="422"/>
      <c r="AM280" s="422"/>
      <c r="AN280" s="423"/>
      <c r="AO280" s="422"/>
      <c r="AP280" s="422"/>
      <c r="AQ280" s="423"/>
      <c r="AR280" s="422"/>
      <c r="AS280" s="422"/>
      <c r="AT280" s="423"/>
      <c r="AU280" s="422"/>
      <c r="AV280" s="422"/>
      <c r="AW280" s="423"/>
      <c r="AX280" s="422"/>
      <c r="AY280" s="422"/>
      <c r="AZ280" s="423"/>
      <c r="BA280" s="422"/>
      <c r="BB280" s="422"/>
      <c r="BC280" s="423"/>
      <c r="BD280" s="422"/>
      <c r="BE280" s="422"/>
      <c r="BF280" s="423"/>
      <c r="BG280" s="422"/>
      <c r="BH280" s="422"/>
      <c r="BI280" s="423"/>
      <c r="BJ280" s="422"/>
      <c r="BK280" s="422"/>
      <c r="BL280" s="423"/>
      <c r="BM280" s="422"/>
      <c r="BN280" s="422"/>
      <c r="BO280" s="423"/>
      <c r="BP280" s="422"/>
      <c r="BQ280" s="422"/>
      <c r="BR280" s="423"/>
      <c r="BS280" s="422"/>
      <c r="BT280" s="422"/>
      <c r="BU280" s="423"/>
      <c r="BV280" s="422"/>
      <c r="BW280" s="422"/>
      <c r="BX280" s="423"/>
      <c r="BY280" s="422"/>
      <c r="BZ280" s="422"/>
      <c r="CA280" s="423"/>
      <c r="CB280" s="422"/>
      <c r="CC280" s="422"/>
      <c r="CD280" s="423"/>
      <c r="CE280" s="422"/>
      <c r="CF280" s="422"/>
      <c r="CG280" s="423"/>
      <c r="CH280" s="422"/>
      <c r="CI280" s="422"/>
      <c r="CJ280" s="423"/>
      <c r="CK280" s="422"/>
      <c r="CL280" s="422"/>
      <c r="CM280" s="423"/>
      <c r="CN280" s="422"/>
      <c r="CO280" s="422"/>
      <c r="CP280" s="423"/>
      <c r="CQ280" s="422"/>
      <c r="CR280" s="422"/>
      <c r="CS280" s="423"/>
      <c r="CT280" s="422"/>
      <c r="CU280" s="422"/>
      <c r="CV280" s="423"/>
      <c r="CW280" s="422"/>
      <c r="CX280" s="422"/>
      <c r="CY280" s="423"/>
      <c r="CZ280" s="422"/>
      <c r="DA280" s="422"/>
      <c r="DB280" s="423"/>
      <c r="DC280" s="422"/>
      <c r="DD280" s="422"/>
      <c r="DE280" s="423"/>
      <c r="DF280" s="422"/>
      <c r="DG280" s="422"/>
      <c r="DH280" s="423"/>
      <c r="DI280" s="422"/>
      <c r="DJ280" s="422"/>
      <c r="DK280" s="423"/>
      <c r="DL280" s="422"/>
      <c r="DM280" s="422"/>
      <c r="DN280" s="423"/>
      <c r="DO280" s="422"/>
      <c r="DP280" s="422"/>
      <c r="DQ280" s="423"/>
      <c r="DR280" s="422"/>
      <c r="DS280" s="422"/>
      <c r="DT280" s="423"/>
      <c r="DU280" s="422"/>
      <c r="DV280" s="422"/>
      <c r="DW280" s="423"/>
      <c r="DX280" s="422"/>
      <c r="DY280" s="422"/>
      <c r="DZ280" s="423"/>
      <c r="EA280" s="422"/>
      <c r="EB280" s="422"/>
      <c r="EC280" s="423"/>
      <c r="ED280" s="422"/>
      <c r="EE280" s="422"/>
      <c r="EF280" s="423"/>
      <c r="EG280" s="422"/>
      <c r="EH280" s="422"/>
      <c r="EI280" s="423"/>
      <c r="EJ280" s="422"/>
      <c r="EK280" s="422"/>
      <c r="EL280" s="423"/>
      <c r="EM280" s="422"/>
      <c r="EN280" s="422">
        <v>453</v>
      </c>
      <c r="EO280" s="423">
        <v>29135835.580000229</v>
      </c>
      <c r="EP280" s="422">
        <v>4614</v>
      </c>
      <c r="EQ280" s="422">
        <v>5</v>
      </c>
      <c r="ER280" s="423">
        <v>323939</v>
      </c>
      <c r="ES280" s="422">
        <v>50</v>
      </c>
      <c r="ET280" s="422"/>
      <c r="EU280" s="423"/>
      <c r="EV280" s="422"/>
      <c r="EW280" s="422"/>
      <c r="EX280" s="423"/>
      <c r="EY280" s="422"/>
      <c r="EZ280" s="422"/>
      <c r="FA280" s="423"/>
      <c r="FB280" s="422"/>
      <c r="FC280" s="422"/>
      <c r="FD280" s="423"/>
      <c r="FE280" s="422"/>
      <c r="FF280" s="422"/>
      <c r="FG280" s="423"/>
      <c r="FH280" s="422"/>
      <c r="FI280" s="422"/>
      <c r="FJ280" s="423"/>
      <c r="FK280" s="422"/>
      <c r="FL280" s="422"/>
      <c r="FM280" s="423"/>
      <c r="FN280" s="422"/>
      <c r="FO280" s="422"/>
      <c r="FP280" s="423"/>
      <c r="FQ280" s="422"/>
      <c r="FR280" s="422"/>
      <c r="FS280" s="423"/>
      <c r="FT280" s="422"/>
      <c r="FU280" s="422"/>
      <c r="FV280" s="423"/>
      <c r="FW280" s="422"/>
      <c r="FX280" s="422"/>
      <c r="FY280" s="423"/>
      <c r="FZ280" s="422"/>
      <c r="GA280" s="422"/>
      <c r="GB280" s="423"/>
      <c r="GC280" s="422"/>
      <c r="GD280" s="422"/>
      <c r="GE280" s="423"/>
      <c r="GF280" s="422"/>
      <c r="GG280" s="422"/>
      <c r="GH280" s="423"/>
      <c r="GI280" s="422"/>
      <c r="GJ280" s="422"/>
      <c r="GK280" s="423"/>
      <c r="GL280" s="422"/>
      <c r="GM280" s="422"/>
      <c r="GN280" s="423"/>
      <c r="GO280" s="422"/>
      <c r="GP280" s="422"/>
      <c r="GQ280" s="423"/>
      <c r="GR280" s="422"/>
      <c r="GS280" s="422"/>
      <c r="GT280" s="423"/>
      <c r="GU280" s="422"/>
      <c r="GV280" s="422"/>
      <c r="GW280" s="423"/>
      <c r="GX280" s="422"/>
      <c r="GY280" s="422"/>
      <c r="GZ280" s="423"/>
      <c r="HA280" s="422"/>
      <c r="HB280" s="422"/>
      <c r="HC280" s="423"/>
      <c r="HD280" s="422"/>
      <c r="HE280" s="422"/>
      <c r="HF280" s="423"/>
      <c r="HG280" s="422"/>
      <c r="HH280" s="573">
        <v>453</v>
      </c>
      <c r="HI280" s="425">
        <v>29135835.580000229</v>
      </c>
      <c r="HJ280" s="573">
        <v>4614</v>
      </c>
      <c r="HK280" s="573">
        <v>5</v>
      </c>
      <c r="HL280" s="425">
        <v>323939</v>
      </c>
      <c r="HM280" s="424">
        <v>50</v>
      </c>
      <c r="HN280" s="422">
        <v>458</v>
      </c>
      <c r="HO280" s="423">
        <v>29459774.580000233</v>
      </c>
      <c r="HP280" s="422">
        <v>4664</v>
      </c>
    </row>
    <row r="281" spans="1:225" x14ac:dyDescent="0.2">
      <c r="A281" s="421"/>
      <c r="B281" s="424"/>
      <c r="C281" s="586"/>
      <c r="D281" s="170" t="s">
        <v>455</v>
      </c>
      <c r="E281" s="587"/>
      <c r="F281" s="422"/>
      <c r="G281" s="423"/>
      <c r="H281" s="422"/>
      <c r="I281" s="422"/>
      <c r="J281" s="423"/>
      <c r="K281" s="422"/>
      <c r="L281" s="422"/>
      <c r="M281" s="423"/>
      <c r="N281" s="422"/>
      <c r="O281" s="422"/>
      <c r="P281" s="423"/>
      <c r="Q281" s="422"/>
      <c r="R281" s="422"/>
      <c r="S281" s="423"/>
      <c r="T281" s="422"/>
      <c r="U281" s="422"/>
      <c r="V281" s="423"/>
      <c r="W281" s="422"/>
      <c r="X281" s="422"/>
      <c r="Y281" s="423"/>
      <c r="Z281" s="422"/>
      <c r="AA281" s="422"/>
      <c r="AB281" s="423"/>
      <c r="AC281" s="422"/>
      <c r="AD281" s="422"/>
      <c r="AE281" s="423"/>
      <c r="AF281" s="422"/>
      <c r="AG281" s="422"/>
      <c r="AH281" s="423"/>
      <c r="AI281" s="422"/>
      <c r="AJ281" s="422"/>
      <c r="AK281" s="423"/>
      <c r="AL281" s="422"/>
      <c r="AM281" s="422"/>
      <c r="AN281" s="423"/>
      <c r="AO281" s="422"/>
      <c r="AP281" s="422"/>
      <c r="AQ281" s="423"/>
      <c r="AR281" s="422"/>
      <c r="AS281" s="422"/>
      <c r="AT281" s="423"/>
      <c r="AU281" s="422"/>
      <c r="AV281" s="422"/>
      <c r="AW281" s="423"/>
      <c r="AX281" s="422"/>
      <c r="AY281" s="422"/>
      <c r="AZ281" s="423"/>
      <c r="BA281" s="422"/>
      <c r="BB281" s="422"/>
      <c r="BC281" s="423"/>
      <c r="BD281" s="422"/>
      <c r="BE281" s="422"/>
      <c r="BF281" s="423"/>
      <c r="BG281" s="422"/>
      <c r="BH281" s="422"/>
      <c r="BI281" s="423"/>
      <c r="BJ281" s="422"/>
      <c r="BK281" s="422"/>
      <c r="BL281" s="423"/>
      <c r="BM281" s="422"/>
      <c r="BN281" s="422"/>
      <c r="BO281" s="423"/>
      <c r="BP281" s="422"/>
      <c r="BQ281" s="422"/>
      <c r="BR281" s="423"/>
      <c r="BS281" s="422"/>
      <c r="BT281" s="422"/>
      <c r="BU281" s="423"/>
      <c r="BV281" s="422"/>
      <c r="BW281" s="422"/>
      <c r="BX281" s="423"/>
      <c r="BY281" s="422"/>
      <c r="BZ281" s="422"/>
      <c r="CA281" s="423"/>
      <c r="CB281" s="422"/>
      <c r="CC281" s="422"/>
      <c r="CD281" s="423"/>
      <c r="CE281" s="422"/>
      <c r="CF281" s="422"/>
      <c r="CG281" s="423"/>
      <c r="CH281" s="422"/>
      <c r="CI281" s="422"/>
      <c r="CJ281" s="423"/>
      <c r="CK281" s="422"/>
      <c r="CL281" s="422"/>
      <c r="CM281" s="423"/>
      <c r="CN281" s="422"/>
      <c r="CO281" s="422"/>
      <c r="CP281" s="423"/>
      <c r="CQ281" s="422"/>
      <c r="CR281" s="422"/>
      <c r="CS281" s="423"/>
      <c r="CT281" s="422"/>
      <c r="CU281" s="422"/>
      <c r="CV281" s="423"/>
      <c r="CW281" s="422"/>
      <c r="CX281" s="422"/>
      <c r="CY281" s="423"/>
      <c r="CZ281" s="422"/>
      <c r="DA281" s="422"/>
      <c r="DB281" s="423"/>
      <c r="DC281" s="422"/>
      <c r="DD281" s="422"/>
      <c r="DE281" s="423"/>
      <c r="DF281" s="422"/>
      <c r="DG281" s="422"/>
      <c r="DH281" s="423"/>
      <c r="DI281" s="422"/>
      <c r="DJ281" s="422"/>
      <c r="DK281" s="423"/>
      <c r="DL281" s="422"/>
      <c r="DM281" s="422"/>
      <c r="DN281" s="423"/>
      <c r="DO281" s="422"/>
      <c r="DP281" s="422"/>
      <c r="DQ281" s="423"/>
      <c r="DR281" s="422"/>
      <c r="DS281" s="422"/>
      <c r="DT281" s="423"/>
      <c r="DU281" s="422"/>
      <c r="DV281" s="422"/>
      <c r="DW281" s="423"/>
      <c r="DX281" s="422"/>
      <c r="DY281" s="422"/>
      <c r="DZ281" s="423"/>
      <c r="EA281" s="422"/>
      <c r="EB281" s="422"/>
      <c r="EC281" s="423"/>
      <c r="ED281" s="422"/>
      <c r="EE281" s="422"/>
      <c r="EF281" s="423"/>
      <c r="EG281" s="422"/>
      <c r="EH281" s="422"/>
      <c r="EI281" s="423"/>
      <c r="EJ281" s="422"/>
      <c r="EK281" s="422"/>
      <c r="EL281" s="423"/>
      <c r="EM281" s="422"/>
      <c r="EN281" s="422"/>
      <c r="EO281" s="423"/>
      <c r="EP281" s="422"/>
      <c r="EQ281" s="422"/>
      <c r="ER281" s="423"/>
      <c r="ES281" s="422"/>
      <c r="ET281" s="422"/>
      <c r="EU281" s="423"/>
      <c r="EV281" s="422"/>
      <c r="EW281" s="422"/>
      <c r="EX281" s="423"/>
      <c r="EY281" s="422"/>
      <c r="EZ281" s="422"/>
      <c r="FA281" s="423"/>
      <c r="FB281" s="422"/>
      <c r="FC281" s="422"/>
      <c r="FD281" s="423"/>
      <c r="FE281" s="422"/>
      <c r="FF281" s="422"/>
      <c r="FG281" s="423"/>
      <c r="FH281" s="422"/>
      <c r="FI281" s="422"/>
      <c r="FJ281" s="423"/>
      <c r="FK281" s="422"/>
      <c r="FL281" s="422"/>
      <c r="FM281" s="423"/>
      <c r="FN281" s="422"/>
      <c r="FO281" s="422"/>
      <c r="FP281" s="423"/>
      <c r="FQ281" s="422"/>
      <c r="FR281" s="422"/>
      <c r="FS281" s="423"/>
      <c r="FT281" s="422"/>
      <c r="FU281" s="422"/>
      <c r="FV281" s="423"/>
      <c r="FW281" s="422"/>
      <c r="FX281" s="422"/>
      <c r="FY281" s="423"/>
      <c r="FZ281" s="422"/>
      <c r="GA281" s="422"/>
      <c r="GB281" s="423"/>
      <c r="GC281" s="422"/>
      <c r="GD281" s="422"/>
      <c r="GE281" s="423"/>
      <c r="GF281" s="422"/>
      <c r="GG281" s="422"/>
      <c r="GH281" s="423"/>
      <c r="GI281" s="422"/>
      <c r="GJ281" s="422"/>
      <c r="GK281" s="423"/>
      <c r="GL281" s="422"/>
      <c r="GM281" s="422"/>
      <c r="GN281" s="423"/>
      <c r="GO281" s="422"/>
      <c r="GP281" s="422"/>
      <c r="GQ281" s="423"/>
      <c r="GR281" s="422"/>
      <c r="GS281" s="422"/>
      <c r="GT281" s="423"/>
      <c r="GU281" s="422"/>
      <c r="GV281" s="422"/>
      <c r="GW281" s="423"/>
      <c r="GX281" s="422"/>
      <c r="GY281" s="422"/>
      <c r="GZ281" s="423"/>
      <c r="HA281" s="422"/>
      <c r="HB281" s="422"/>
      <c r="HC281" s="423"/>
      <c r="HD281" s="422"/>
      <c r="HE281" s="422"/>
      <c r="HF281" s="423"/>
      <c r="HG281" s="422"/>
      <c r="HH281" s="573"/>
      <c r="HI281" s="425"/>
      <c r="HJ281" s="573"/>
      <c r="HK281" s="573"/>
      <c r="HL281" s="425"/>
      <c r="HM281" s="424"/>
      <c r="HN281" s="422"/>
      <c r="HO281" s="423"/>
      <c r="HP281" s="422"/>
    </row>
    <row r="282" spans="1:225" x14ac:dyDescent="0.2">
      <c r="A282" s="421"/>
      <c r="B282" s="424"/>
      <c r="C282" s="586"/>
      <c r="D282" s="170" t="s">
        <v>600</v>
      </c>
      <c r="E282" s="587"/>
      <c r="F282" s="422"/>
      <c r="G282" s="423"/>
      <c r="H282" s="422"/>
      <c r="I282" s="422"/>
      <c r="J282" s="423"/>
      <c r="K282" s="422"/>
      <c r="L282" s="422"/>
      <c r="M282" s="423"/>
      <c r="N282" s="422"/>
      <c r="O282" s="422"/>
      <c r="P282" s="423"/>
      <c r="Q282" s="422"/>
      <c r="R282" s="422"/>
      <c r="S282" s="423"/>
      <c r="T282" s="422"/>
      <c r="U282" s="422"/>
      <c r="V282" s="423"/>
      <c r="W282" s="422"/>
      <c r="X282" s="422"/>
      <c r="Y282" s="423"/>
      <c r="Z282" s="422"/>
      <c r="AA282" s="422"/>
      <c r="AB282" s="423"/>
      <c r="AC282" s="422"/>
      <c r="AD282" s="422"/>
      <c r="AE282" s="423"/>
      <c r="AF282" s="422"/>
      <c r="AG282" s="422"/>
      <c r="AH282" s="423"/>
      <c r="AI282" s="422"/>
      <c r="AJ282" s="422"/>
      <c r="AK282" s="423"/>
      <c r="AL282" s="422"/>
      <c r="AM282" s="422"/>
      <c r="AN282" s="423"/>
      <c r="AO282" s="422"/>
      <c r="AP282" s="422"/>
      <c r="AQ282" s="423"/>
      <c r="AR282" s="422"/>
      <c r="AS282" s="422"/>
      <c r="AT282" s="423"/>
      <c r="AU282" s="422"/>
      <c r="AV282" s="422"/>
      <c r="AW282" s="423"/>
      <c r="AX282" s="422"/>
      <c r="AY282" s="422"/>
      <c r="AZ282" s="423"/>
      <c r="BA282" s="422"/>
      <c r="BB282" s="422"/>
      <c r="BC282" s="423"/>
      <c r="BD282" s="422"/>
      <c r="BE282" s="422"/>
      <c r="BF282" s="423"/>
      <c r="BG282" s="422"/>
      <c r="BH282" s="422"/>
      <c r="BI282" s="423"/>
      <c r="BJ282" s="422"/>
      <c r="BK282" s="422"/>
      <c r="BL282" s="423"/>
      <c r="BM282" s="422"/>
      <c r="BN282" s="422"/>
      <c r="BO282" s="423"/>
      <c r="BP282" s="422"/>
      <c r="BQ282" s="422"/>
      <c r="BR282" s="423"/>
      <c r="BS282" s="422"/>
      <c r="BT282" s="422"/>
      <c r="BU282" s="423"/>
      <c r="BV282" s="422"/>
      <c r="BW282" s="422"/>
      <c r="BX282" s="423"/>
      <c r="BY282" s="422"/>
      <c r="BZ282" s="422"/>
      <c r="CA282" s="423"/>
      <c r="CB282" s="422"/>
      <c r="CC282" s="422"/>
      <c r="CD282" s="423"/>
      <c r="CE282" s="422"/>
      <c r="CF282" s="422"/>
      <c r="CG282" s="423"/>
      <c r="CH282" s="422"/>
      <c r="CI282" s="422"/>
      <c r="CJ282" s="423"/>
      <c r="CK282" s="422"/>
      <c r="CL282" s="422"/>
      <c r="CM282" s="423"/>
      <c r="CN282" s="422"/>
      <c r="CO282" s="422"/>
      <c r="CP282" s="423"/>
      <c r="CQ282" s="422"/>
      <c r="CR282" s="422"/>
      <c r="CS282" s="423"/>
      <c r="CT282" s="422"/>
      <c r="CU282" s="422"/>
      <c r="CV282" s="423"/>
      <c r="CW282" s="422"/>
      <c r="CX282" s="422"/>
      <c r="CY282" s="423"/>
      <c r="CZ282" s="422"/>
      <c r="DA282" s="422"/>
      <c r="DB282" s="423"/>
      <c r="DC282" s="422"/>
      <c r="DD282" s="422"/>
      <c r="DE282" s="423"/>
      <c r="DF282" s="422"/>
      <c r="DG282" s="422"/>
      <c r="DH282" s="423"/>
      <c r="DI282" s="422"/>
      <c r="DJ282" s="422"/>
      <c r="DK282" s="423"/>
      <c r="DL282" s="422"/>
      <c r="DM282" s="422"/>
      <c r="DN282" s="423"/>
      <c r="DO282" s="422"/>
      <c r="DP282" s="422"/>
      <c r="DQ282" s="423"/>
      <c r="DR282" s="422"/>
      <c r="DS282" s="422"/>
      <c r="DT282" s="423"/>
      <c r="DU282" s="422"/>
      <c r="DV282" s="422"/>
      <c r="DW282" s="423"/>
      <c r="DX282" s="422"/>
      <c r="DY282" s="422"/>
      <c r="DZ282" s="423"/>
      <c r="EA282" s="422"/>
      <c r="EB282" s="422"/>
      <c r="EC282" s="423"/>
      <c r="ED282" s="422"/>
      <c r="EE282" s="422"/>
      <c r="EF282" s="423"/>
      <c r="EG282" s="422"/>
      <c r="EH282" s="422"/>
      <c r="EI282" s="423"/>
      <c r="EJ282" s="422"/>
      <c r="EK282" s="422"/>
      <c r="EL282" s="423"/>
      <c r="EM282" s="422"/>
      <c r="EN282" s="422"/>
      <c r="EO282" s="423"/>
      <c r="EP282" s="422"/>
      <c r="EQ282" s="422"/>
      <c r="ER282" s="423"/>
      <c r="ES282" s="422"/>
      <c r="ET282" s="422"/>
      <c r="EU282" s="423"/>
      <c r="EV282" s="422"/>
      <c r="EW282" s="422"/>
      <c r="EX282" s="423"/>
      <c r="EY282" s="422"/>
      <c r="EZ282" s="422"/>
      <c r="FA282" s="423"/>
      <c r="FB282" s="422"/>
      <c r="FC282" s="422"/>
      <c r="FD282" s="423"/>
      <c r="FE282" s="422"/>
      <c r="FF282" s="422"/>
      <c r="FG282" s="423"/>
      <c r="FH282" s="422"/>
      <c r="FI282" s="422"/>
      <c r="FJ282" s="423"/>
      <c r="FK282" s="422"/>
      <c r="FL282" s="422"/>
      <c r="FM282" s="423"/>
      <c r="FN282" s="422"/>
      <c r="FO282" s="422"/>
      <c r="FP282" s="423"/>
      <c r="FQ282" s="422"/>
      <c r="FR282" s="422"/>
      <c r="FS282" s="423"/>
      <c r="FT282" s="422"/>
      <c r="FU282" s="422"/>
      <c r="FV282" s="423"/>
      <c r="FW282" s="422"/>
      <c r="FX282" s="422"/>
      <c r="FY282" s="423"/>
      <c r="FZ282" s="422"/>
      <c r="GA282" s="422"/>
      <c r="GB282" s="423"/>
      <c r="GC282" s="422"/>
      <c r="GD282" s="422"/>
      <c r="GE282" s="423"/>
      <c r="GF282" s="422"/>
      <c r="GG282" s="422"/>
      <c r="GH282" s="423"/>
      <c r="GI282" s="422"/>
      <c r="GJ282" s="422"/>
      <c r="GK282" s="423"/>
      <c r="GL282" s="422"/>
      <c r="GM282" s="422"/>
      <c r="GN282" s="423"/>
      <c r="GO282" s="422"/>
      <c r="GP282" s="422"/>
      <c r="GQ282" s="423"/>
      <c r="GR282" s="422"/>
      <c r="GS282" s="422"/>
      <c r="GT282" s="423"/>
      <c r="GU282" s="422"/>
      <c r="GV282" s="422"/>
      <c r="GW282" s="423"/>
      <c r="GX282" s="422"/>
      <c r="GY282" s="422"/>
      <c r="GZ282" s="423"/>
      <c r="HA282" s="422"/>
      <c r="HB282" s="422"/>
      <c r="HC282" s="423"/>
      <c r="HD282" s="422"/>
      <c r="HE282" s="422"/>
      <c r="HF282" s="423"/>
      <c r="HG282" s="422"/>
      <c r="HH282" s="573"/>
      <c r="HI282" s="425"/>
      <c r="HJ282" s="573"/>
      <c r="HK282" s="573"/>
      <c r="HL282" s="425"/>
      <c r="HM282" s="424"/>
      <c r="HN282" s="422"/>
      <c r="HO282" s="423"/>
      <c r="HP282" s="422"/>
    </row>
    <row r="283" spans="1:225" x14ac:dyDescent="0.2">
      <c r="A283" s="421"/>
      <c r="B283" s="424"/>
      <c r="C283" s="586"/>
      <c r="D283" s="170" t="s">
        <v>602</v>
      </c>
      <c r="E283" s="587"/>
      <c r="F283" s="422"/>
      <c r="G283" s="423"/>
      <c r="H283" s="422"/>
      <c r="I283" s="422"/>
      <c r="J283" s="423"/>
      <c r="K283" s="422"/>
      <c r="L283" s="422"/>
      <c r="M283" s="423"/>
      <c r="N283" s="422"/>
      <c r="O283" s="422"/>
      <c r="P283" s="423"/>
      <c r="Q283" s="422"/>
      <c r="R283" s="422"/>
      <c r="S283" s="423"/>
      <c r="T283" s="422"/>
      <c r="U283" s="422"/>
      <c r="V283" s="423"/>
      <c r="W283" s="422"/>
      <c r="X283" s="422"/>
      <c r="Y283" s="423"/>
      <c r="Z283" s="422"/>
      <c r="AA283" s="422"/>
      <c r="AB283" s="423"/>
      <c r="AC283" s="422"/>
      <c r="AD283" s="422"/>
      <c r="AE283" s="423"/>
      <c r="AF283" s="422"/>
      <c r="AG283" s="422"/>
      <c r="AH283" s="423"/>
      <c r="AI283" s="422"/>
      <c r="AJ283" s="422"/>
      <c r="AK283" s="423"/>
      <c r="AL283" s="422"/>
      <c r="AM283" s="422"/>
      <c r="AN283" s="423"/>
      <c r="AO283" s="422"/>
      <c r="AP283" s="422"/>
      <c r="AQ283" s="423"/>
      <c r="AR283" s="422"/>
      <c r="AS283" s="422"/>
      <c r="AT283" s="423"/>
      <c r="AU283" s="422"/>
      <c r="AV283" s="422"/>
      <c r="AW283" s="423"/>
      <c r="AX283" s="422"/>
      <c r="AY283" s="422"/>
      <c r="AZ283" s="423"/>
      <c r="BA283" s="422"/>
      <c r="BB283" s="422"/>
      <c r="BC283" s="423"/>
      <c r="BD283" s="422"/>
      <c r="BE283" s="422"/>
      <c r="BF283" s="423"/>
      <c r="BG283" s="422"/>
      <c r="BH283" s="422"/>
      <c r="BI283" s="423"/>
      <c r="BJ283" s="422"/>
      <c r="BK283" s="422"/>
      <c r="BL283" s="423"/>
      <c r="BM283" s="422"/>
      <c r="BN283" s="422"/>
      <c r="BO283" s="423"/>
      <c r="BP283" s="422"/>
      <c r="BQ283" s="422"/>
      <c r="BR283" s="423"/>
      <c r="BS283" s="422"/>
      <c r="BT283" s="422"/>
      <c r="BU283" s="423"/>
      <c r="BV283" s="422"/>
      <c r="BW283" s="422"/>
      <c r="BX283" s="423"/>
      <c r="BY283" s="422"/>
      <c r="BZ283" s="422"/>
      <c r="CA283" s="423"/>
      <c r="CB283" s="422"/>
      <c r="CC283" s="422"/>
      <c r="CD283" s="423"/>
      <c r="CE283" s="422"/>
      <c r="CF283" s="422"/>
      <c r="CG283" s="423"/>
      <c r="CH283" s="422"/>
      <c r="CI283" s="422"/>
      <c r="CJ283" s="423"/>
      <c r="CK283" s="422"/>
      <c r="CL283" s="422"/>
      <c r="CM283" s="423"/>
      <c r="CN283" s="422"/>
      <c r="CO283" s="422"/>
      <c r="CP283" s="423"/>
      <c r="CQ283" s="422"/>
      <c r="CR283" s="422"/>
      <c r="CS283" s="423"/>
      <c r="CT283" s="422"/>
      <c r="CU283" s="422"/>
      <c r="CV283" s="423"/>
      <c r="CW283" s="422"/>
      <c r="CX283" s="422"/>
      <c r="CY283" s="423"/>
      <c r="CZ283" s="422"/>
      <c r="DA283" s="422"/>
      <c r="DB283" s="423"/>
      <c r="DC283" s="422"/>
      <c r="DD283" s="422"/>
      <c r="DE283" s="423"/>
      <c r="DF283" s="422"/>
      <c r="DG283" s="422"/>
      <c r="DH283" s="423"/>
      <c r="DI283" s="422"/>
      <c r="DJ283" s="422"/>
      <c r="DK283" s="423"/>
      <c r="DL283" s="422"/>
      <c r="DM283" s="422"/>
      <c r="DN283" s="423"/>
      <c r="DO283" s="422"/>
      <c r="DP283" s="422"/>
      <c r="DQ283" s="423"/>
      <c r="DR283" s="422"/>
      <c r="DS283" s="422"/>
      <c r="DT283" s="423"/>
      <c r="DU283" s="422"/>
      <c r="DV283" s="422"/>
      <c r="DW283" s="423"/>
      <c r="DX283" s="422"/>
      <c r="DY283" s="422"/>
      <c r="DZ283" s="423"/>
      <c r="EA283" s="422"/>
      <c r="EB283" s="422"/>
      <c r="EC283" s="423"/>
      <c r="ED283" s="422"/>
      <c r="EE283" s="422"/>
      <c r="EF283" s="423"/>
      <c r="EG283" s="422"/>
      <c r="EH283" s="422"/>
      <c r="EI283" s="423"/>
      <c r="EJ283" s="422"/>
      <c r="EK283" s="422"/>
      <c r="EL283" s="423"/>
      <c r="EM283" s="422"/>
      <c r="EN283" s="422"/>
      <c r="EO283" s="423"/>
      <c r="EP283" s="422"/>
      <c r="EQ283" s="422"/>
      <c r="ER283" s="423"/>
      <c r="ES283" s="422"/>
      <c r="ET283" s="422"/>
      <c r="EU283" s="423"/>
      <c r="EV283" s="422"/>
      <c r="EW283" s="422"/>
      <c r="EX283" s="423"/>
      <c r="EY283" s="422"/>
      <c r="EZ283" s="422"/>
      <c r="FA283" s="423"/>
      <c r="FB283" s="422"/>
      <c r="FC283" s="422"/>
      <c r="FD283" s="423"/>
      <c r="FE283" s="422"/>
      <c r="FF283" s="422"/>
      <c r="FG283" s="423"/>
      <c r="FH283" s="422"/>
      <c r="FI283" s="422"/>
      <c r="FJ283" s="423"/>
      <c r="FK283" s="422"/>
      <c r="FL283" s="422"/>
      <c r="FM283" s="423"/>
      <c r="FN283" s="422"/>
      <c r="FO283" s="422"/>
      <c r="FP283" s="423"/>
      <c r="FQ283" s="422"/>
      <c r="FR283" s="422"/>
      <c r="FS283" s="423"/>
      <c r="FT283" s="422"/>
      <c r="FU283" s="422"/>
      <c r="FV283" s="423"/>
      <c r="FW283" s="422"/>
      <c r="FX283" s="422"/>
      <c r="FY283" s="423"/>
      <c r="FZ283" s="422"/>
      <c r="GA283" s="422"/>
      <c r="GB283" s="423"/>
      <c r="GC283" s="422"/>
      <c r="GD283" s="422"/>
      <c r="GE283" s="423"/>
      <c r="GF283" s="422"/>
      <c r="GG283" s="422"/>
      <c r="GH283" s="423"/>
      <c r="GI283" s="422"/>
      <c r="GJ283" s="422"/>
      <c r="GK283" s="423"/>
      <c r="GL283" s="422"/>
      <c r="GM283" s="422"/>
      <c r="GN283" s="423"/>
      <c r="GO283" s="422"/>
      <c r="GP283" s="422"/>
      <c r="GQ283" s="423"/>
      <c r="GR283" s="422"/>
      <c r="GS283" s="422"/>
      <c r="GT283" s="423"/>
      <c r="GU283" s="422"/>
      <c r="GV283" s="422"/>
      <c r="GW283" s="423"/>
      <c r="GX283" s="422"/>
      <c r="GY283" s="422"/>
      <c r="GZ283" s="423"/>
      <c r="HA283" s="422"/>
      <c r="HB283" s="422"/>
      <c r="HC283" s="423"/>
      <c r="HD283" s="422"/>
      <c r="HE283" s="422"/>
      <c r="HF283" s="423"/>
      <c r="HG283" s="422"/>
      <c r="HH283" s="573"/>
      <c r="HI283" s="425"/>
      <c r="HJ283" s="573"/>
      <c r="HK283" s="573"/>
      <c r="HL283" s="425"/>
      <c r="HM283" s="424"/>
      <c r="HN283" s="422"/>
      <c r="HO283" s="423"/>
      <c r="HP283" s="422"/>
    </row>
    <row r="284" spans="1:225" ht="38.25" x14ac:dyDescent="0.2">
      <c r="A284" s="421">
        <v>2</v>
      </c>
      <c r="B284" s="424"/>
      <c r="C284" s="586"/>
      <c r="D284" s="170" t="s">
        <v>604</v>
      </c>
      <c r="E284" s="587" t="s">
        <v>605</v>
      </c>
      <c r="F284" s="422"/>
      <c r="G284" s="423"/>
      <c r="H284" s="422"/>
      <c r="I284" s="422"/>
      <c r="J284" s="423"/>
      <c r="K284" s="422"/>
      <c r="L284" s="422"/>
      <c r="M284" s="423"/>
      <c r="N284" s="422"/>
      <c r="O284" s="422"/>
      <c r="P284" s="423"/>
      <c r="Q284" s="422"/>
      <c r="R284" s="422"/>
      <c r="S284" s="423"/>
      <c r="T284" s="422"/>
      <c r="U284" s="422"/>
      <c r="V284" s="423"/>
      <c r="W284" s="422"/>
      <c r="X284" s="422"/>
      <c r="Y284" s="423"/>
      <c r="Z284" s="422"/>
      <c r="AA284" s="422"/>
      <c r="AB284" s="423"/>
      <c r="AC284" s="422"/>
      <c r="AD284" s="422"/>
      <c r="AE284" s="423"/>
      <c r="AF284" s="422"/>
      <c r="AG284" s="422"/>
      <c r="AH284" s="423"/>
      <c r="AI284" s="422"/>
      <c r="AJ284" s="422"/>
      <c r="AK284" s="423"/>
      <c r="AL284" s="422"/>
      <c r="AM284" s="422"/>
      <c r="AN284" s="423"/>
      <c r="AO284" s="422"/>
      <c r="AP284" s="422"/>
      <c r="AQ284" s="423"/>
      <c r="AR284" s="422"/>
      <c r="AS284" s="422"/>
      <c r="AT284" s="423"/>
      <c r="AU284" s="422"/>
      <c r="AV284" s="422"/>
      <c r="AW284" s="423"/>
      <c r="AX284" s="422"/>
      <c r="AY284" s="422"/>
      <c r="AZ284" s="423"/>
      <c r="BA284" s="422"/>
      <c r="BB284" s="422"/>
      <c r="BC284" s="423"/>
      <c r="BD284" s="422"/>
      <c r="BE284" s="422"/>
      <c r="BF284" s="423"/>
      <c r="BG284" s="422"/>
      <c r="BH284" s="422"/>
      <c r="BI284" s="423"/>
      <c r="BJ284" s="422"/>
      <c r="BK284" s="422"/>
      <c r="BL284" s="423"/>
      <c r="BM284" s="422"/>
      <c r="BN284" s="422"/>
      <c r="BO284" s="423"/>
      <c r="BP284" s="422"/>
      <c r="BQ284" s="422"/>
      <c r="BR284" s="423"/>
      <c r="BS284" s="422"/>
      <c r="BT284" s="422"/>
      <c r="BU284" s="423"/>
      <c r="BV284" s="422"/>
      <c r="BW284" s="422"/>
      <c r="BX284" s="423"/>
      <c r="BY284" s="422"/>
      <c r="BZ284" s="422"/>
      <c r="CA284" s="423"/>
      <c r="CB284" s="422"/>
      <c r="CC284" s="422"/>
      <c r="CD284" s="423"/>
      <c r="CE284" s="422"/>
      <c r="CF284" s="422"/>
      <c r="CG284" s="423"/>
      <c r="CH284" s="422"/>
      <c r="CI284" s="422"/>
      <c r="CJ284" s="423"/>
      <c r="CK284" s="422"/>
      <c r="CL284" s="422"/>
      <c r="CM284" s="423"/>
      <c r="CN284" s="422"/>
      <c r="CO284" s="422"/>
      <c r="CP284" s="423"/>
      <c r="CQ284" s="422"/>
      <c r="CR284" s="422"/>
      <c r="CS284" s="423"/>
      <c r="CT284" s="422"/>
      <c r="CU284" s="422"/>
      <c r="CV284" s="423"/>
      <c r="CW284" s="422"/>
      <c r="CX284" s="422"/>
      <c r="CY284" s="423"/>
      <c r="CZ284" s="422"/>
      <c r="DA284" s="422"/>
      <c r="DB284" s="423"/>
      <c r="DC284" s="422"/>
      <c r="DD284" s="422"/>
      <c r="DE284" s="423"/>
      <c r="DF284" s="422"/>
      <c r="DG284" s="422"/>
      <c r="DH284" s="423"/>
      <c r="DI284" s="422"/>
      <c r="DJ284" s="422"/>
      <c r="DK284" s="423"/>
      <c r="DL284" s="422"/>
      <c r="DM284" s="422"/>
      <c r="DN284" s="423"/>
      <c r="DO284" s="422"/>
      <c r="DP284" s="422"/>
      <c r="DQ284" s="423"/>
      <c r="DR284" s="422"/>
      <c r="DS284" s="422"/>
      <c r="DT284" s="423"/>
      <c r="DU284" s="422"/>
      <c r="DV284" s="422"/>
      <c r="DW284" s="423"/>
      <c r="DX284" s="422"/>
      <c r="DY284" s="422"/>
      <c r="DZ284" s="423"/>
      <c r="EA284" s="422"/>
      <c r="EB284" s="422"/>
      <c r="EC284" s="423"/>
      <c r="ED284" s="422"/>
      <c r="EE284" s="422"/>
      <c r="EF284" s="423"/>
      <c r="EG284" s="422"/>
      <c r="EH284" s="422"/>
      <c r="EI284" s="423"/>
      <c r="EJ284" s="422"/>
      <c r="EK284" s="422"/>
      <c r="EL284" s="423"/>
      <c r="EM284" s="422"/>
      <c r="EN284" s="422">
        <v>2</v>
      </c>
      <c r="EO284" s="423">
        <v>47118.400000000001</v>
      </c>
      <c r="EP284" s="422">
        <v>20</v>
      </c>
      <c r="EQ284" s="422"/>
      <c r="ER284" s="423"/>
      <c r="ES284" s="422"/>
      <c r="ET284" s="422"/>
      <c r="EU284" s="423"/>
      <c r="EV284" s="422"/>
      <c r="EW284" s="422"/>
      <c r="EX284" s="423"/>
      <c r="EY284" s="422"/>
      <c r="EZ284" s="422"/>
      <c r="FA284" s="423"/>
      <c r="FB284" s="422"/>
      <c r="FC284" s="422"/>
      <c r="FD284" s="423"/>
      <c r="FE284" s="422"/>
      <c r="FF284" s="422"/>
      <c r="FG284" s="423"/>
      <c r="FH284" s="422"/>
      <c r="FI284" s="422"/>
      <c r="FJ284" s="423"/>
      <c r="FK284" s="422"/>
      <c r="FL284" s="422"/>
      <c r="FM284" s="423"/>
      <c r="FN284" s="422"/>
      <c r="FO284" s="422"/>
      <c r="FP284" s="423"/>
      <c r="FQ284" s="422"/>
      <c r="FR284" s="422"/>
      <c r="FS284" s="423"/>
      <c r="FT284" s="422"/>
      <c r="FU284" s="422"/>
      <c r="FV284" s="423"/>
      <c r="FW284" s="422"/>
      <c r="FX284" s="422"/>
      <c r="FY284" s="423"/>
      <c r="FZ284" s="422"/>
      <c r="GA284" s="422"/>
      <c r="GB284" s="423"/>
      <c r="GC284" s="422"/>
      <c r="GD284" s="422"/>
      <c r="GE284" s="423"/>
      <c r="GF284" s="422"/>
      <c r="GG284" s="422"/>
      <c r="GH284" s="423"/>
      <c r="GI284" s="422"/>
      <c r="GJ284" s="422"/>
      <c r="GK284" s="423"/>
      <c r="GL284" s="422"/>
      <c r="GM284" s="422"/>
      <c r="GN284" s="423"/>
      <c r="GO284" s="422"/>
      <c r="GP284" s="422"/>
      <c r="GQ284" s="423"/>
      <c r="GR284" s="422"/>
      <c r="GS284" s="422"/>
      <c r="GT284" s="423"/>
      <c r="GU284" s="422"/>
      <c r="GV284" s="422"/>
      <c r="GW284" s="423"/>
      <c r="GX284" s="422"/>
      <c r="GY284" s="422"/>
      <c r="GZ284" s="423"/>
      <c r="HA284" s="422"/>
      <c r="HB284" s="422"/>
      <c r="HC284" s="423"/>
      <c r="HD284" s="422"/>
      <c r="HE284" s="422"/>
      <c r="HF284" s="423"/>
      <c r="HG284" s="422"/>
      <c r="HH284" s="573">
        <v>2</v>
      </c>
      <c r="HI284" s="425">
        <v>47118.400000000001</v>
      </c>
      <c r="HJ284" s="573">
        <v>20</v>
      </c>
      <c r="HK284" s="573">
        <v>0</v>
      </c>
      <c r="HL284" s="425">
        <v>0</v>
      </c>
      <c r="HM284" s="424">
        <v>0</v>
      </c>
      <c r="HN284" s="422">
        <v>2</v>
      </c>
      <c r="HO284" s="423">
        <v>47118.400000000001</v>
      </c>
      <c r="HP284" s="422">
        <v>20</v>
      </c>
    </row>
    <row r="285" spans="1:225" x14ac:dyDescent="0.2">
      <c r="A285" s="421"/>
      <c r="B285" s="424"/>
      <c r="C285" s="586"/>
      <c r="D285" s="170" t="s">
        <v>606</v>
      </c>
      <c r="E285" s="587"/>
      <c r="F285" s="422"/>
      <c r="G285" s="423"/>
      <c r="H285" s="422"/>
      <c r="I285" s="422"/>
      <c r="J285" s="423"/>
      <c r="K285" s="422"/>
      <c r="L285" s="422"/>
      <c r="M285" s="423"/>
      <c r="N285" s="422"/>
      <c r="O285" s="422"/>
      <c r="P285" s="423"/>
      <c r="Q285" s="422"/>
      <c r="R285" s="422"/>
      <c r="S285" s="423"/>
      <c r="T285" s="422"/>
      <c r="U285" s="422"/>
      <c r="V285" s="423"/>
      <c r="W285" s="422"/>
      <c r="X285" s="422"/>
      <c r="Y285" s="423"/>
      <c r="Z285" s="422"/>
      <c r="AA285" s="422"/>
      <c r="AB285" s="423"/>
      <c r="AC285" s="422"/>
      <c r="AD285" s="422"/>
      <c r="AE285" s="423"/>
      <c r="AF285" s="422"/>
      <c r="AG285" s="422"/>
      <c r="AH285" s="423"/>
      <c r="AI285" s="422"/>
      <c r="AJ285" s="422"/>
      <c r="AK285" s="423"/>
      <c r="AL285" s="422"/>
      <c r="AM285" s="422"/>
      <c r="AN285" s="423"/>
      <c r="AO285" s="422"/>
      <c r="AP285" s="422"/>
      <c r="AQ285" s="423"/>
      <c r="AR285" s="422"/>
      <c r="AS285" s="422"/>
      <c r="AT285" s="423"/>
      <c r="AU285" s="422"/>
      <c r="AV285" s="422"/>
      <c r="AW285" s="423"/>
      <c r="AX285" s="422"/>
      <c r="AY285" s="422"/>
      <c r="AZ285" s="423"/>
      <c r="BA285" s="422"/>
      <c r="BB285" s="422"/>
      <c r="BC285" s="423"/>
      <c r="BD285" s="422"/>
      <c r="BE285" s="422"/>
      <c r="BF285" s="423"/>
      <c r="BG285" s="422"/>
      <c r="BH285" s="422"/>
      <c r="BI285" s="423"/>
      <c r="BJ285" s="422"/>
      <c r="BK285" s="422"/>
      <c r="BL285" s="423"/>
      <c r="BM285" s="422"/>
      <c r="BN285" s="422"/>
      <c r="BO285" s="423"/>
      <c r="BP285" s="422"/>
      <c r="BQ285" s="422"/>
      <c r="BR285" s="423"/>
      <c r="BS285" s="422"/>
      <c r="BT285" s="422"/>
      <c r="BU285" s="423"/>
      <c r="BV285" s="422"/>
      <c r="BW285" s="422"/>
      <c r="BX285" s="423"/>
      <c r="BY285" s="422"/>
      <c r="BZ285" s="422"/>
      <c r="CA285" s="423"/>
      <c r="CB285" s="422"/>
      <c r="CC285" s="422"/>
      <c r="CD285" s="423"/>
      <c r="CE285" s="422"/>
      <c r="CF285" s="422"/>
      <c r="CG285" s="423"/>
      <c r="CH285" s="422"/>
      <c r="CI285" s="422"/>
      <c r="CJ285" s="423"/>
      <c r="CK285" s="422"/>
      <c r="CL285" s="422"/>
      <c r="CM285" s="423"/>
      <c r="CN285" s="422"/>
      <c r="CO285" s="422"/>
      <c r="CP285" s="423"/>
      <c r="CQ285" s="422"/>
      <c r="CR285" s="422"/>
      <c r="CS285" s="423"/>
      <c r="CT285" s="422"/>
      <c r="CU285" s="422"/>
      <c r="CV285" s="423"/>
      <c r="CW285" s="422"/>
      <c r="CX285" s="422"/>
      <c r="CY285" s="423"/>
      <c r="CZ285" s="422"/>
      <c r="DA285" s="422"/>
      <c r="DB285" s="423"/>
      <c r="DC285" s="422"/>
      <c r="DD285" s="422"/>
      <c r="DE285" s="423"/>
      <c r="DF285" s="422"/>
      <c r="DG285" s="422"/>
      <c r="DH285" s="423"/>
      <c r="DI285" s="422"/>
      <c r="DJ285" s="422"/>
      <c r="DK285" s="423"/>
      <c r="DL285" s="422"/>
      <c r="DM285" s="422"/>
      <c r="DN285" s="423"/>
      <c r="DO285" s="422"/>
      <c r="DP285" s="422"/>
      <c r="DQ285" s="423"/>
      <c r="DR285" s="422"/>
      <c r="DS285" s="422"/>
      <c r="DT285" s="423"/>
      <c r="DU285" s="422"/>
      <c r="DV285" s="422"/>
      <c r="DW285" s="423"/>
      <c r="DX285" s="422"/>
      <c r="DY285" s="422"/>
      <c r="DZ285" s="423"/>
      <c r="EA285" s="422"/>
      <c r="EB285" s="422"/>
      <c r="EC285" s="423"/>
      <c r="ED285" s="422"/>
      <c r="EE285" s="422"/>
      <c r="EF285" s="423"/>
      <c r="EG285" s="422"/>
      <c r="EH285" s="422"/>
      <c r="EI285" s="423"/>
      <c r="EJ285" s="422"/>
      <c r="EK285" s="422"/>
      <c r="EL285" s="423"/>
      <c r="EM285" s="422"/>
      <c r="EN285" s="422"/>
      <c r="EO285" s="423"/>
      <c r="EP285" s="422"/>
      <c r="EQ285" s="422"/>
      <c r="ER285" s="423"/>
      <c r="ES285" s="422"/>
      <c r="ET285" s="422"/>
      <c r="EU285" s="423"/>
      <c r="EV285" s="422"/>
      <c r="EW285" s="422"/>
      <c r="EX285" s="423"/>
      <c r="EY285" s="422"/>
      <c r="EZ285" s="422"/>
      <c r="FA285" s="423"/>
      <c r="FB285" s="422"/>
      <c r="FC285" s="422"/>
      <c r="FD285" s="423"/>
      <c r="FE285" s="422"/>
      <c r="FF285" s="422"/>
      <c r="FG285" s="423"/>
      <c r="FH285" s="422"/>
      <c r="FI285" s="422"/>
      <c r="FJ285" s="423"/>
      <c r="FK285" s="422"/>
      <c r="FL285" s="422"/>
      <c r="FM285" s="423"/>
      <c r="FN285" s="422"/>
      <c r="FO285" s="422"/>
      <c r="FP285" s="423"/>
      <c r="FQ285" s="422"/>
      <c r="FR285" s="422"/>
      <c r="FS285" s="423"/>
      <c r="FT285" s="422"/>
      <c r="FU285" s="422"/>
      <c r="FV285" s="423"/>
      <c r="FW285" s="422"/>
      <c r="FX285" s="422"/>
      <c r="FY285" s="423"/>
      <c r="FZ285" s="422"/>
      <c r="GA285" s="422"/>
      <c r="GB285" s="423"/>
      <c r="GC285" s="422"/>
      <c r="GD285" s="422"/>
      <c r="GE285" s="423"/>
      <c r="GF285" s="422"/>
      <c r="GG285" s="422"/>
      <c r="GH285" s="423"/>
      <c r="GI285" s="422"/>
      <c r="GJ285" s="422"/>
      <c r="GK285" s="423"/>
      <c r="GL285" s="422"/>
      <c r="GM285" s="422"/>
      <c r="GN285" s="423"/>
      <c r="GO285" s="422"/>
      <c r="GP285" s="422"/>
      <c r="GQ285" s="423"/>
      <c r="GR285" s="422"/>
      <c r="GS285" s="422"/>
      <c r="GT285" s="423"/>
      <c r="GU285" s="422"/>
      <c r="GV285" s="422"/>
      <c r="GW285" s="423"/>
      <c r="GX285" s="422"/>
      <c r="GY285" s="422"/>
      <c r="GZ285" s="423"/>
      <c r="HA285" s="422"/>
      <c r="HB285" s="422"/>
      <c r="HC285" s="423"/>
      <c r="HD285" s="422"/>
      <c r="HE285" s="422"/>
      <c r="HF285" s="423"/>
      <c r="HG285" s="422"/>
      <c r="HH285" s="573"/>
      <c r="HI285" s="425"/>
      <c r="HJ285" s="573"/>
      <c r="HK285" s="573"/>
      <c r="HL285" s="425"/>
      <c r="HM285" s="424"/>
      <c r="HN285" s="422"/>
      <c r="HO285" s="423"/>
      <c r="HP285" s="422"/>
    </row>
    <row r="286" spans="1:225" x14ac:dyDescent="0.2">
      <c r="A286" s="588">
        <v>2</v>
      </c>
      <c r="B286" s="508" t="s">
        <v>482</v>
      </c>
      <c r="C286" s="589"/>
      <c r="D286" s="244"/>
      <c r="E286" s="590"/>
      <c r="F286" s="426"/>
      <c r="G286" s="427"/>
      <c r="H286" s="426"/>
      <c r="I286" s="426"/>
      <c r="J286" s="427"/>
      <c r="K286" s="426"/>
      <c r="L286" s="426">
        <v>22</v>
      </c>
      <c r="M286" s="427">
        <v>1197278.5</v>
      </c>
      <c r="N286" s="426">
        <v>264</v>
      </c>
      <c r="O286" s="426">
        <v>1</v>
      </c>
      <c r="P286" s="427">
        <v>54421.75</v>
      </c>
      <c r="Q286" s="426">
        <v>12</v>
      </c>
      <c r="R286" s="426"/>
      <c r="S286" s="427"/>
      <c r="T286" s="426"/>
      <c r="U286" s="426"/>
      <c r="V286" s="427"/>
      <c r="W286" s="426"/>
      <c r="X286" s="426"/>
      <c r="Y286" s="427"/>
      <c r="Z286" s="426"/>
      <c r="AA286" s="426"/>
      <c r="AB286" s="427"/>
      <c r="AC286" s="426"/>
      <c r="AD286" s="426"/>
      <c r="AE286" s="427"/>
      <c r="AF286" s="426"/>
      <c r="AG286" s="426"/>
      <c r="AH286" s="427"/>
      <c r="AI286" s="426"/>
      <c r="AJ286" s="426"/>
      <c r="AK286" s="427"/>
      <c r="AL286" s="426"/>
      <c r="AM286" s="426"/>
      <c r="AN286" s="427"/>
      <c r="AO286" s="426"/>
      <c r="AP286" s="426"/>
      <c r="AQ286" s="427"/>
      <c r="AR286" s="426"/>
      <c r="AS286" s="426"/>
      <c r="AT286" s="427"/>
      <c r="AU286" s="426"/>
      <c r="AV286" s="426"/>
      <c r="AW286" s="427"/>
      <c r="AX286" s="426"/>
      <c r="AY286" s="426"/>
      <c r="AZ286" s="427"/>
      <c r="BA286" s="426"/>
      <c r="BB286" s="426"/>
      <c r="BC286" s="427"/>
      <c r="BD286" s="426"/>
      <c r="BE286" s="426"/>
      <c r="BF286" s="427"/>
      <c r="BG286" s="426"/>
      <c r="BH286" s="426"/>
      <c r="BI286" s="427"/>
      <c r="BJ286" s="426"/>
      <c r="BK286" s="426"/>
      <c r="BL286" s="427"/>
      <c r="BM286" s="426"/>
      <c r="BN286" s="426"/>
      <c r="BO286" s="427"/>
      <c r="BP286" s="426"/>
      <c r="BQ286" s="426"/>
      <c r="BR286" s="427"/>
      <c r="BS286" s="426"/>
      <c r="BT286" s="426"/>
      <c r="BU286" s="427"/>
      <c r="BV286" s="426"/>
      <c r="BW286" s="426"/>
      <c r="BX286" s="427"/>
      <c r="BY286" s="426"/>
      <c r="BZ286" s="426"/>
      <c r="CA286" s="427"/>
      <c r="CB286" s="426"/>
      <c r="CC286" s="426"/>
      <c r="CD286" s="427"/>
      <c r="CE286" s="426"/>
      <c r="CF286" s="426"/>
      <c r="CG286" s="427"/>
      <c r="CH286" s="426"/>
      <c r="CI286" s="426"/>
      <c r="CJ286" s="427"/>
      <c r="CK286" s="426"/>
      <c r="CL286" s="426"/>
      <c r="CM286" s="427"/>
      <c r="CN286" s="426"/>
      <c r="CO286" s="426"/>
      <c r="CP286" s="427"/>
      <c r="CQ286" s="426"/>
      <c r="CR286" s="426"/>
      <c r="CS286" s="427"/>
      <c r="CT286" s="426"/>
      <c r="CU286" s="426"/>
      <c r="CV286" s="427"/>
      <c r="CW286" s="426"/>
      <c r="CX286" s="426"/>
      <c r="CY286" s="427"/>
      <c r="CZ286" s="426"/>
      <c r="DA286" s="426"/>
      <c r="DB286" s="427"/>
      <c r="DC286" s="426"/>
      <c r="DD286" s="426"/>
      <c r="DE286" s="427"/>
      <c r="DF286" s="426"/>
      <c r="DG286" s="426"/>
      <c r="DH286" s="427"/>
      <c r="DI286" s="426"/>
      <c r="DJ286" s="426"/>
      <c r="DK286" s="427"/>
      <c r="DL286" s="426"/>
      <c r="DM286" s="426"/>
      <c r="DN286" s="427"/>
      <c r="DO286" s="426"/>
      <c r="DP286" s="426"/>
      <c r="DQ286" s="427"/>
      <c r="DR286" s="426"/>
      <c r="DS286" s="426"/>
      <c r="DT286" s="427"/>
      <c r="DU286" s="426"/>
      <c r="DV286" s="426"/>
      <c r="DW286" s="427"/>
      <c r="DX286" s="426"/>
      <c r="DY286" s="426"/>
      <c r="DZ286" s="427"/>
      <c r="EA286" s="426"/>
      <c r="EB286" s="426"/>
      <c r="EC286" s="427"/>
      <c r="ED286" s="426"/>
      <c r="EE286" s="426"/>
      <c r="EF286" s="427"/>
      <c r="EG286" s="426"/>
      <c r="EH286" s="426"/>
      <c r="EI286" s="427"/>
      <c r="EJ286" s="426"/>
      <c r="EK286" s="426"/>
      <c r="EL286" s="427"/>
      <c r="EM286" s="426"/>
      <c r="EN286" s="426">
        <v>823</v>
      </c>
      <c r="EO286" s="427">
        <v>38799191.400000021</v>
      </c>
      <c r="EP286" s="426">
        <v>8232</v>
      </c>
      <c r="EQ286" s="426">
        <v>6</v>
      </c>
      <c r="ER286" s="427">
        <v>343009.94</v>
      </c>
      <c r="ES286" s="426">
        <v>60</v>
      </c>
      <c r="ET286" s="426"/>
      <c r="EU286" s="427"/>
      <c r="EV286" s="426"/>
      <c r="EW286" s="426"/>
      <c r="EX286" s="427"/>
      <c r="EY286" s="426"/>
      <c r="EZ286" s="426"/>
      <c r="FA286" s="427"/>
      <c r="FB286" s="426"/>
      <c r="FC286" s="426"/>
      <c r="FD286" s="427"/>
      <c r="FE286" s="426"/>
      <c r="FF286" s="426"/>
      <c r="FG286" s="427"/>
      <c r="FH286" s="426"/>
      <c r="FI286" s="426"/>
      <c r="FJ286" s="427"/>
      <c r="FK286" s="426"/>
      <c r="FL286" s="426"/>
      <c r="FM286" s="427"/>
      <c r="FN286" s="426"/>
      <c r="FO286" s="426"/>
      <c r="FP286" s="427"/>
      <c r="FQ286" s="426"/>
      <c r="FR286" s="426"/>
      <c r="FS286" s="427"/>
      <c r="FT286" s="426"/>
      <c r="FU286" s="426"/>
      <c r="FV286" s="427"/>
      <c r="FW286" s="426"/>
      <c r="FX286" s="426"/>
      <c r="FY286" s="427"/>
      <c r="FZ286" s="426"/>
      <c r="GA286" s="426"/>
      <c r="GB286" s="427"/>
      <c r="GC286" s="426"/>
      <c r="GD286" s="426"/>
      <c r="GE286" s="427"/>
      <c r="GF286" s="426"/>
      <c r="GG286" s="426"/>
      <c r="GH286" s="427"/>
      <c r="GI286" s="426"/>
      <c r="GJ286" s="426"/>
      <c r="GK286" s="427"/>
      <c r="GL286" s="426"/>
      <c r="GM286" s="426"/>
      <c r="GN286" s="427"/>
      <c r="GO286" s="426"/>
      <c r="GP286" s="426"/>
      <c r="GQ286" s="427"/>
      <c r="GR286" s="426"/>
      <c r="GS286" s="426"/>
      <c r="GT286" s="427"/>
      <c r="GU286" s="426"/>
      <c r="GV286" s="426"/>
      <c r="GW286" s="427"/>
      <c r="GX286" s="426"/>
      <c r="GY286" s="426"/>
      <c r="GZ286" s="427"/>
      <c r="HA286" s="426"/>
      <c r="HB286" s="426"/>
      <c r="HC286" s="427"/>
      <c r="HD286" s="426"/>
      <c r="HE286" s="426"/>
      <c r="HF286" s="427"/>
      <c r="HG286" s="426"/>
      <c r="HH286" s="584">
        <v>845</v>
      </c>
      <c r="HI286" s="427">
        <v>39996469.900000021</v>
      </c>
      <c r="HJ286" s="584">
        <v>8496</v>
      </c>
      <c r="HK286" s="584">
        <v>7</v>
      </c>
      <c r="HL286" s="427">
        <v>397431.69</v>
      </c>
      <c r="HM286" s="244">
        <v>72</v>
      </c>
      <c r="HN286" s="426">
        <v>852</v>
      </c>
      <c r="HO286" s="427">
        <v>40393901.59000022</v>
      </c>
      <c r="HP286" s="426">
        <v>8568</v>
      </c>
    </row>
    <row r="287" spans="1:225" s="32" customFormat="1" x14ac:dyDescent="0.2">
      <c r="A287" s="430">
        <v>2</v>
      </c>
      <c r="B287" s="431"/>
      <c r="C287" s="594"/>
      <c r="D287" s="431"/>
      <c r="E287" s="514"/>
      <c r="F287" s="434">
        <v>224</v>
      </c>
      <c r="G287" s="435">
        <v>9295852.1000000183</v>
      </c>
      <c r="H287" s="434">
        <v>1069</v>
      </c>
      <c r="I287" s="434">
        <v>1</v>
      </c>
      <c r="J287" s="435">
        <v>60547.14</v>
      </c>
      <c r="K287" s="434">
        <v>5</v>
      </c>
      <c r="L287" s="434">
        <v>2615</v>
      </c>
      <c r="M287" s="435">
        <v>147514049.07999891</v>
      </c>
      <c r="N287" s="434">
        <v>44448</v>
      </c>
      <c r="O287" s="434">
        <v>57</v>
      </c>
      <c r="P287" s="435">
        <v>3939911.8900000006</v>
      </c>
      <c r="Q287" s="434">
        <v>720</v>
      </c>
      <c r="R287" s="434">
        <v>1230</v>
      </c>
      <c r="S287" s="435">
        <v>159353832.83999869</v>
      </c>
      <c r="T287" s="434">
        <v>12125</v>
      </c>
      <c r="U287" s="434">
        <v>64</v>
      </c>
      <c r="V287" s="435">
        <v>6812038.0700000022</v>
      </c>
      <c r="W287" s="434">
        <v>448</v>
      </c>
      <c r="X287" s="434">
        <v>3349</v>
      </c>
      <c r="Y287" s="435">
        <v>604424033.86000526</v>
      </c>
      <c r="Z287" s="434">
        <v>54191</v>
      </c>
      <c r="AA287" s="434">
        <v>19</v>
      </c>
      <c r="AB287" s="435">
        <v>4107148.21</v>
      </c>
      <c r="AC287" s="434">
        <v>544</v>
      </c>
      <c r="AD287" s="434">
        <v>1307</v>
      </c>
      <c r="AE287" s="435">
        <v>339029003.28999954</v>
      </c>
      <c r="AF287" s="434">
        <v>18353</v>
      </c>
      <c r="AG287" s="434">
        <v>6</v>
      </c>
      <c r="AH287" s="435">
        <v>2174772.1</v>
      </c>
      <c r="AI287" s="434">
        <v>9</v>
      </c>
      <c r="AJ287" s="434">
        <v>432</v>
      </c>
      <c r="AK287" s="435">
        <v>26256886.599999946</v>
      </c>
      <c r="AL287" s="434">
        <v>5271</v>
      </c>
      <c r="AM287" s="434">
        <v>5</v>
      </c>
      <c r="AN287" s="435">
        <v>93129.51999999999</v>
      </c>
      <c r="AO287" s="434">
        <v>35</v>
      </c>
      <c r="AP287" s="434">
        <v>285</v>
      </c>
      <c r="AQ287" s="435">
        <v>4190589.810000001</v>
      </c>
      <c r="AR287" s="434">
        <v>1950</v>
      </c>
      <c r="AS287" s="434">
        <v>1</v>
      </c>
      <c r="AT287" s="435">
        <v>7774.54</v>
      </c>
      <c r="AU287" s="434">
        <v>2</v>
      </c>
      <c r="AV287" s="434">
        <v>8</v>
      </c>
      <c r="AW287" s="435">
        <v>149187.24999999997</v>
      </c>
      <c r="AX287" s="434">
        <v>93</v>
      </c>
      <c r="AY287" s="434"/>
      <c r="AZ287" s="435"/>
      <c r="BA287" s="434"/>
      <c r="BB287" s="434"/>
      <c r="BC287" s="435"/>
      <c r="BD287" s="434"/>
      <c r="BE287" s="434"/>
      <c r="BF287" s="435"/>
      <c r="BG287" s="434"/>
      <c r="BH287" s="434">
        <v>354</v>
      </c>
      <c r="BI287" s="435">
        <v>12442119.640000001</v>
      </c>
      <c r="BJ287" s="434">
        <v>4531</v>
      </c>
      <c r="BK287" s="434">
        <v>2</v>
      </c>
      <c r="BL287" s="435">
        <v>34160.840000000004</v>
      </c>
      <c r="BM287" s="434">
        <v>14</v>
      </c>
      <c r="BN287" s="434">
        <v>1033</v>
      </c>
      <c r="BO287" s="435">
        <v>40397946.720000073</v>
      </c>
      <c r="BP287" s="434">
        <v>11030</v>
      </c>
      <c r="BQ287" s="434">
        <v>1</v>
      </c>
      <c r="BR287" s="435">
        <v>18658.89</v>
      </c>
      <c r="BS287" s="434">
        <v>7</v>
      </c>
      <c r="BT287" s="434">
        <v>1455</v>
      </c>
      <c r="BU287" s="435">
        <v>36885918.670000009</v>
      </c>
      <c r="BV287" s="434">
        <v>11141</v>
      </c>
      <c r="BW287" s="434"/>
      <c r="BX287" s="435"/>
      <c r="BY287" s="434"/>
      <c r="BZ287" s="434">
        <v>157</v>
      </c>
      <c r="CA287" s="435">
        <v>4237076.1300000101</v>
      </c>
      <c r="CB287" s="434">
        <v>1126</v>
      </c>
      <c r="CC287" s="434">
        <v>2</v>
      </c>
      <c r="CD287" s="435">
        <v>51736.01</v>
      </c>
      <c r="CE287" s="434">
        <v>14</v>
      </c>
      <c r="CF287" s="434">
        <v>265</v>
      </c>
      <c r="CG287" s="435">
        <v>16488562.320000036</v>
      </c>
      <c r="CH287" s="434">
        <v>718</v>
      </c>
      <c r="CI287" s="434"/>
      <c r="CJ287" s="435"/>
      <c r="CK287" s="434"/>
      <c r="CL287" s="434">
        <v>512</v>
      </c>
      <c r="CM287" s="435">
        <v>12713805.210000036</v>
      </c>
      <c r="CN287" s="434">
        <v>4788</v>
      </c>
      <c r="CO287" s="434">
        <v>2</v>
      </c>
      <c r="CP287" s="435">
        <v>53149.56</v>
      </c>
      <c r="CQ287" s="434">
        <v>23</v>
      </c>
      <c r="CR287" s="434">
        <v>632</v>
      </c>
      <c r="CS287" s="435">
        <v>32468038.710000034</v>
      </c>
      <c r="CT287" s="434">
        <v>5135</v>
      </c>
      <c r="CU287" s="434">
        <v>2</v>
      </c>
      <c r="CV287" s="435">
        <v>69056.19</v>
      </c>
      <c r="CW287" s="434">
        <v>16</v>
      </c>
      <c r="CX287" s="434">
        <v>587</v>
      </c>
      <c r="CY287" s="435">
        <v>11785152.350000026</v>
      </c>
      <c r="CZ287" s="434">
        <v>4601</v>
      </c>
      <c r="DA287" s="434"/>
      <c r="DB287" s="435"/>
      <c r="DC287" s="434"/>
      <c r="DD287" s="434"/>
      <c r="DE287" s="435"/>
      <c r="DF287" s="434"/>
      <c r="DG287" s="434"/>
      <c r="DH287" s="435"/>
      <c r="DI287" s="434"/>
      <c r="DJ287" s="434">
        <v>181</v>
      </c>
      <c r="DK287" s="435">
        <v>22055629.429999985</v>
      </c>
      <c r="DL287" s="434">
        <v>1744</v>
      </c>
      <c r="DM287" s="434"/>
      <c r="DN287" s="435"/>
      <c r="DO287" s="434"/>
      <c r="DP287" s="434">
        <v>284</v>
      </c>
      <c r="DQ287" s="435">
        <v>26939193.920000017</v>
      </c>
      <c r="DR287" s="434">
        <v>2422</v>
      </c>
      <c r="DS287" s="434"/>
      <c r="DT287" s="435"/>
      <c r="DU287" s="434"/>
      <c r="DV287" s="434"/>
      <c r="DW287" s="435"/>
      <c r="DX287" s="434"/>
      <c r="DY287" s="434"/>
      <c r="DZ287" s="435"/>
      <c r="EA287" s="434"/>
      <c r="EB287" s="434">
        <v>45</v>
      </c>
      <c r="EC287" s="435">
        <v>6871464.0200000014</v>
      </c>
      <c r="ED287" s="434">
        <v>506</v>
      </c>
      <c r="EE287" s="434"/>
      <c r="EF287" s="435"/>
      <c r="EG287" s="434"/>
      <c r="EH287" s="434">
        <v>44</v>
      </c>
      <c r="EI287" s="435">
        <v>843526.94999999972</v>
      </c>
      <c r="EJ287" s="434">
        <v>509</v>
      </c>
      <c r="EK287" s="434"/>
      <c r="EL287" s="435"/>
      <c r="EM287" s="434"/>
      <c r="EN287" s="434">
        <v>825</v>
      </c>
      <c r="EO287" s="435">
        <v>38845367.440000027</v>
      </c>
      <c r="EP287" s="434">
        <v>8252</v>
      </c>
      <c r="EQ287" s="434">
        <v>6</v>
      </c>
      <c r="ER287" s="435">
        <v>343009.94</v>
      </c>
      <c r="ES287" s="434">
        <v>60</v>
      </c>
      <c r="ET287" s="434">
        <v>275</v>
      </c>
      <c r="EU287" s="435">
        <v>5576712.4700000221</v>
      </c>
      <c r="EV287" s="434">
        <v>2599</v>
      </c>
      <c r="EW287" s="434"/>
      <c r="EX287" s="435"/>
      <c r="EY287" s="434"/>
      <c r="EZ287" s="434">
        <v>334</v>
      </c>
      <c r="FA287" s="435">
        <v>8254318.0900000231</v>
      </c>
      <c r="FB287" s="434">
        <v>2709</v>
      </c>
      <c r="FC287" s="434"/>
      <c r="FD287" s="435"/>
      <c r="FE287" s="434"/>
      <c r="FF287" s="434">
        <v>1216</v>
      </c>
      <c r="FG287" s="435">
        <v>101841129.09000242</v>
      </c>
      <c r="FH287" s="434">
        <v>10994</v>
      </c>
      <c r="FI287" s="434">
        <v>51</v>
      </c>
      <c r="FJ287" s="435">
        <v>2930713.39</v>
      </c>
      <c r="FK287" s="434">
        <v>207</v>
      </c>
      <c r="FL287" s="434">
        <v>173</v>
      </c>
      <c r="FM287" s="435">
        <v>4156612.7499999944</v>
      </c>
      <c r="FN287" s="434">
        <v>2318</v>
      </c>
      <c r="FO287" s="434"/>
      <c r="FP287" s="435"/>
      <c r="FQ287" s="434"/>
      <c r="FR287" s="434"/>
      <c r="FS287" s="435"/>
      <c r="FT287" s="434"/>
      <c r="FU287" s="434"/>
      <c r="FV287" s="435"/>
      <c r="FW287" s="434"/>
      <c r="FX287" s="434">
        <v>781</v>
      </c>
      <c r="FY287" s="435">
        <v>17103990.000000019</v>
      </c>
      <c r="FZ287" s="434">
        <v>7667</v>
      </c>
      <c r="GA287" s="434">
        <v>14</v>
      </c>
      <c r="GB287" s="435">
        <v>340484.67000000004</v>
      </c>
      <c r="GC287" s="434">
        <v>121</v>
      </c>
      <c r="GD287" s="434">
        <v>575</v>
      </c>
      <c r="GE287" s="435">
        <v>8629294.9000000171</v>
      </c>
      <c r="GF287" s="434">
        <v>3681</v>
      </c>
      <c r="GG287" s="434">
        <v>1</v>
      </c>
      <c r="GH287" s="435">
        <v>18870.919999999998</v>
      </c>
      <c r="GI287" s="434">
        <v>11</v>
      </c>
      <c r="GJ287" s="434">
        <v>1130</v>
      </c>
      <c r="GK287" s="435">
        <v>30518547.010000113</v>
      </c>
      <c r="GL287" s="434">
        <v>10784</v>
      </c>
      <c r="GM287" s="434"/>
      <c r="GN287" s="435"/>
      <c r="GO287" s="434"/>
      <c r="GP287" s="434">
        <v>227</v>
      </c>
      <c r="GQ287" s="435">
        <v>5438354.1600000011</v>
      </c>
      <c r="GR287" s="434">
        <v>2324</v>
      </c>
      <c r="GS287" s="434"/>
      <c r="GT287" s="435"/>
      <c r="GU287" s="434"/>
      <c r="GV287" s="434">
        <v>267</v>
      </c>
      <c r="GW287" s="435">
        <v>9007297.9299999923</v>
      </c>
      <c r="GX287" s="434">
        <v>2733</v>
      </c>
      <c r="GY287" s="434">
        <v>1</v>
      </c>
      <c r="GZ287" s="435">
        <v>22616.83</v>
      </c>
      <c r="HA287" s="434">
        <v>12</v>
      </c>
      <c r="HB287" s="434">
        <v>142</v>
      </c>
      <c r="HC287" s="435">
        <v>13035537.099999983</v>
      </c>
      <c r="HD287" s="434">
        <v>570</v>
      </c>
      <c r="HE287" s="434">
        <v>1</v>
      </c>
      <c r="HF287" s="435">
        <v>89619.199999999997</v>
      </c>
      <c r="HG287" s="434">
        <v>4</v>
      </c>
      <c r="HH287" s="595">
        <v>20944</v>
      </c>
      <c r="HI287" s="435">
        <v>1756749029.8400059</v>
      </c>
      <c r="HJ287" s="595">
        <v>240382</v>
      </c>
      <c r="HK287" s="595">
        <v>236</v>
      </c>
      <c r="HL287" s="435">
        <v>21167397.910000008</v>
      </c>
      <c r="HM287" s="431">
        <v>2252</v>
      </c>
      <c r="HN287" s="434">
        <v>21180</v>
      </c>
      <c r="HO287" s="435">
        <v>1777916427.7499964</v>
      </c>
      <c r="HP287" s="434">
        <v>242634</v>
      </c>
      <c r="HQ287" s="42"/>
    </row>
    <row r="288" spans="1:225" s="32" customFormat="1" x14ac:dyDescent="0.2">
      <c r="C288" s="512"/>
      <c r="E288" s="513"/>
      <c r="F288" s="32">
        <v>224</v>
      </c>
      <c r="G288" s="436">
        <v>9295852.0999999996</v>
      </c>
      <c r="L288" s="32">
        <v>2615</v>
      </c>
      <c r="M288" s="436">
        <v>147514049.08000001</v>
      </c>
      <c r="R288" s="32">
        <v>1230</v>
      </c>
      <c r="S288" s="32">
        <v>159353832.84</v>
      </c>
      <c r="X288" s="32">
        <v>3387</v>
      </c>
      <c r="Y288" s="436">
        <v>613235078.65999997</v>
      </c>
      <c r="AD288" s="32">
        <v>1307</v>
      </c>
      <c r="AE288" s="32">
        <v>339029003.28999996</v>
      </c>
      <c r="AJ288" s="32">
        <v>432</v>
      </c>
      <c r="AK288" s="436">
        <v>26256886.599999998</v>
      </c>
      <c r="AP288" s="32">
        <v>285</v>
      </c>
      <c r="AQ288" s="32">
        <v>4190589.81</v>
      </c>
      <c r="AV288" s="32">
        <v>8</v>
      </c>
      <c r="AW288" s="32">
        <v>149187.25</v>
      </c>
      <c r="FF288" s="32">
        <v>1216</v>
      </c>
      <c r="FG288" s="436">
        <v>101841129.09000002</v>
      </c>
      <c r="FL288" s="32">
        <v>173</v>
      </c>
      <c r="FM288" s="32">
        <v>4156612.7499999991</v>
      </c>
      <c r="HL288" s="436"/>
    </row>
    <row r="289" spans="1:224" s="32" customFormat="1" x14ac:dyDescent="0.2">
      <c r="C289" s="512"/>
      <c r="E289" s="513"/>
      <c r="X289" s="32">
        <v>38</v>
      </c>
      <c r="Y289" s="436">
        <v>8811044.7999999989</v>
      </c>
      <c r="AK289" s="436"/>
      <c r="FG289" s="436"/>
      <c r="HI289" s="436"/>
      <c r="HL289" s="436"/>
    </row>
    <row r="290" spans="1:224" s="32" customFormat="1" hidden="1" x14ac:dyDescent="0.2">
      <c r="A290" s="430" t="s">
        <v>131</v>
      </c>
      <c r="B290" s="431"/>
      <c r="C290" s="432" t="s">
        <v>857</v>
      </c>
      <c r="D290" s="431"/>
      <c r="E290" s="433"/>
      <c r="F290" s="434">
        <v>22</v>
      </c>
      <c r="G290" s="434">
        <v>837651.82000000018</v>
      </c>
      <c r="H290" s="434">
        <v>103</v>
      </c>
      <c r="I290" s="434"/>
      <c r="J290" s="434"/>
      <c r="K290" s="434"/>
      <c r="L290" s="434">
        <v>448</v>
      </c>
      <c r="M290" s="434">
        <v>24542912.660000186</v>
      </c>
      <c r="N290" s="434">
        <v>6860</v>
      </c>
      <c r="O290" s="434">
        <v>6</v>
      </c>
      <c r="P290" s="434">
        <v>351690.57000000007</v>
      </c>
      <c r="Q290" s="434">
        <v>114</v>
      </c>
      <c r="R290" s="434">
        <v>162</v>
      </c>
      <c r="S290" s="434">
        <v>19376100.999999993</v>
      </c>
      <c r="T290" s="434">
        <v>1371</v>
      </c>
      <c r="U290" s="434">
        <v>6</v>
      </c>
      <c r="V290" s="434">
        <v>362480.46000000008</v>
      </c>
      <c r="W290" s="434">
        <v>6</v>
      </c>
      <c r="X290" s="434">
        <v>413</v>
      </c>
      <c r="Y290" s="435">
        <v>69450048.609999999</v>
      </c>
      <c r="Z290" s="434">
        <v>8419</v>
      </c>
      <c r="AA290" s="434">
        <v>2</v>
      </c>
      <c r="AB290" s="434">
        <v>473266.32</v>
      </c>
      <c r="AC290" s="434">
        <v>51</v>
      </c>
      <c r="AD290" s="434">
        <v>162</v>
      </c>
      <c r="AE290" s="434">
        <v>38997770.239999965</v>
      </c>
      <c r="AF290" s="434">
        <v>3560</v>
      </c>
      <c r="AG290" s="434">
        <v>1</v>
      </c>
      <c r="AH290" s="434">
        <v>282338.81</v>
      </c>
      <c r="AI290" s="434">
        <v>2</v>
      </c>
      <c r="AJ290" s="434">
        <v>58</v>
      </c>
      <c r="AK290" s="435">
        <v>4805682.9499999937</v>
      </c>
      <c r="AL290" s="434">
        <v>903</v>
      </c>
      <c r="AM290" s="434"/>
      <c r="AN290" s="434"/>
      <c r="AO290" s="434"/>
      <c r="AP290" s="434">
        <v>43</v>
      </c>
      <c r="AQ290" s="434">
        <v>501677.87999999989</v>
      </c>
      <c r="AR290" s="434">
        <v>262</v>
      </c>
      <c r="AS290" s="434"/>
      <c r="AT290" s="434"/>
      <c r="AU290" s="434"/>
      <c r="AV290" s="434"/>
      <c r="AW290" s="434"/>
      <c r="AX290" s="434"/>
      <c r="AY290" s="434"/>
      <c r="AZ290" s="434"/>
      <c r="BA290" s="434"/>
      <c r="BB290" s="434"/>
      <c r="BC290" s="434"/>
      <c r="BD290" s="434"/>
      <c r="BE290" s="434"/>
      <c r="BF290" s="434"/>
      <c r="BG290" s="434"/>
      <c r="BH290" s="434">
        <v>26</v>
      </c>
      <c r="BI290" s="435">
        <v>1607343.7100000007</v>
      </c>
      <c r="BJ290" s="434">
        <v>594</v>
      </c>
      <c r="BK290" s="434"/>
      <c r="BL290" s="435"/>
      <c r="BM290" s="434"/>
      <c r="BN290" s="434">
        <v>140</v>
      </c>
      <c r="BO290" s="435">
        <v>3474162.5099999956</v>
      </c>
      <c r="BP290" s="434">
        <v>1200</v>
      </c>
      <c r="BQ290" s="434"/>
      <c r="BR290" s="435"/>
      <c r="BS290" s="434"/>
      <c r="BT290" s="434">
        <v>274</v>
      </c>
      <c r="BU290" s="435">
        <v>6334498.6400000155</v>
      </c>
      <c r="BV290" s="434">
        <v>2210</v>
      </c>
      <c r="BW290" s="434"/>
      <c r="BX290" s="434"/>
      <c r="BY290" s="434"/>
      <c r="BZ290" s="434">
        <v>5</v>
      </c>
      <c r="CA290" s="435">
        <v>107694.7</v>
      </c>
      <c r="CB290" s="434">
        <v>39</v>
      </c>
      <c r="CC290" s="434"/>
      <c r="CD290" s="434"/>
      <c r="CE290" s="434"/>
      <c r="CF290" s="434">
        <v>80</v>
      </c>
      <c r="CG290" s="434">
        <v>5618367.5999999912</v>
      </c>
      <c r="CH290" s="434">
        <v>90</v>
      </c>
      <c r="CI290" s="434"/>
      <c r="CJ290" s="434"/>
      <c r="CK290" s="434"/>
      <c r="CL290" s="434">
        <v>94</v>
      </c>
      <c r="CM290" s="435">
        <v>2315884.8699999996</v>
      </c>
      <c r="CN290" s="434">
        <v>857</v>
      </c>
      <c r="CO290" s="434"/>
      <c r="CP290" s="434"/>
      <c r="CQ290" s="434"/>
      <c r="CR290" s="434">
        <v>81</v>
      </c>
      <c r="CS290" s="434">
        <v>5255883.2000000058</v>
      </c>
      <c r="CT290" s="434">
        <v>664</v>
      </c>
      <c r="CU290" s="434">
        <v>1</v>
      </c>
      <c r="CV290" s="434">
        <v>33593.699999999997</v>
      </c>
      <c r="CW290" s="434">
        <v>8</v>
      </c>
      <c r="CX290" s="434">
        <v>80</v>
      </c>
      <c r="CY290" s="434">
        <v>1164801.5699999991</v>
      </c>
      <c r="CZ290" s="434">
        <v>648</v>
      </c>
      <c r="DA290" s="434"/>
      <c r="DB290" s="434"/>
      <c r="DC290" s="434"/>
      <c r="DD290" s="434"/>
      <c r="DE290" s="434"/>
      <c r="DF290" s="434"/>
      <c r="DG290" s="434"/>
      <c r="DH290" s="434"/>
      <c r="DI290" s="434"/>
      <c r="DJ290" s="434">
        <v>21</v>
      </c>
      <c r="DK290" s="434">
        <v>5849775.7699999996</v>
      </c>
      <c r="DL290" s="434">
        <v>209</v>
      </c>
      <c r="DM290" s="434"/>
      <c r="DN290" s="434"/>
      <c r="DO290" s="434"/>
      <c r="DP290" s="434">
        <v>24</v>
      </c>
      <c r="DQ290" s="434">
        <v>2804257.6200000006</v>
      </c>
      <c r="DR290" s="434">
        <v>181</v>
      </c>
      <c r="DS290" s="434"/>
      <c r="DT290" s="434"/>
      <c r="DU290" s="434"/>
      <c r="DV290" s="434"/>
      <c r="DW290" s="434"/>
      <c r="DX290" s="434"/>
      <c r="DY290" s="434"/>
      <c r="DZ290" s="434"/>
      <c r="EA290" s="434"/>
      <c r="EB290" s="434">
        <v>4</v>
      </c>
      <c r="EC290" s="434">
        <v>1959318.85</v>
      </c>
      <c r="ED290" s="434">
        <v>44</v>
      </c>
      <c r="EE290" s="434"/>
      <c r="EF290" s="434"/>
      <c r="EG290" s="434"/>
      <c r="EH290" s="434">
        <v>6</v>
      </c>
      <c r="EI290" s="434">
        <v>110835.81999999999</v>
      </c>
      <c r="EJ290" s="434">
        <v>70</v>
      </c>
      <c r="EK290" s="434"/>
      <c r="EL290" s="434"/>
      <c r="EM290" s="434"/>
      <c r="EN290" s="434">
        <v>122</v>
      </c>
      <c r="EO290" s="434">
        <v>5345304.1399999959</v>
      </c>
      <c r="EP290" s="434">
        <v>1211</v>
      </c>
      <c r="EQ290" s="434">
        <v>1</v>
      </c>
      <c r="ER290" s="434">
        <v>19070.939999999999</v>
      </c>
      <c r="ES290" s="434">
        <v>10</v>
      </c>
      <c r="ET290" s="434">
        <v>103</v>
      </c>
      <c r="EU290" s="434">
        <v>2038795.7399999963</v>
      </c>
      <c r="EV290" s="434">
        <v>953</v>
      </c>
      <c r="EW290" s="434"/>
      <c r="EX290" s="434"/>
      <c r="EY290" s="434"/>
      <c r="EZ290" s="434">
        <v>42</v>
      </c>
      <c r="FA290" s="434">
        <v>979924.24000000022</v>
      </c>
      <c r="FB290" s="434">
        <v>357</v>
      </c>
      <c r="FC290" s="434"/>
      <c r="FD290" s="434"/>
      <c r="FE290" s="434"/>
      <c r="FF290" s="434">
        <v>183</v>
      </c>
      <c r="FG290" s="435">
        <v>14176803.489999944</v>
      </c>
      <c r="FH290" s="434">
        <v>1171</v>
      </c>
      <c r="FI290" s="434">
        <v>3</v>
      </c>
      <c r="FJ290" s="434">
        <v>151670.07</v>
      </c>
      <c r="FK290" s="434">
        <v>6</v>
      </c>
      <c r="FL290" s="434">
        <v>15</v>
      </c>
      <c r="FM290" s="434">
        <v>332845.89</v>
      </c>
      <c r="FN290" s="434">
        <v>190</v>
      </c>
      <c r="FO290" s="434"/>
      <c r="FP290" s="434"/>
      <c r="FQ290" s="434"/>
      <c r="FR290" s="434"/>
      <c r="FS290" s="434"/>
      <c r="FT290" s="434"/>
      <c r="FU290" s="434"/>
      <c r="FV290" s="434"/>
      <c r="FW290" s="434"/>
      <c r="FX290" s="434">
        <v>127</v>
      </c>
      <c r="FY290" s="434">
        <v>1982969.3099999975</v>
      </c>
      <c r="FZ290" s="434">
        <v>1252</v>
      </c>
      <c r="GA290" s="434">
        <v>3</v>
      </c>
      <c r="GB290" s="434">
        <v>72263.16</v>
      </c>
      <c r="GC290" s="434">
        <v>21</v>
      </c>
      <c r="GD290" s="434">
        <v>82</v>
      </c>
      <c r="GE290" s="434">
        <v>1560755.12</v>
      </c>
      <c r="GF290" s="434">
        <v>593</v>
      </c>
      <c r="GG290" s="434"/>
      <c r="GH290" s="434"/>
      <c r="GI290" s="434"/>
      <c r="GJ290" s="434">
        <v>225</v>
      </c>
      <c r="GK290" s="434">
        <v>3009990.1500000032</v>
      </c>
      <c r="GL290" s="434">
        <v>2073</v>
      </c>
      <c r="GM290" s="434"/>
      <c r="GN290" s="434"/>
      <c r="GO290" s="434"/>
      <c r="GP290" s="434">
        <v>28</v>
      </c>
      <c r="GQ290" s="434">
        <v>512459.35</v>
      </c>
      <c r="GR290" s="434">
        <v>288</v>
      </c>
      <c r="GS290" s="434"/>
      <c r="GT290" s="434"/>
      <c r="GU290" s="434"/>
      <c r="GV290" s="434">
        <v>38</v>
      </c>
      <c r="GW290" s="434">
        <v>870688.03</v>
      </c>
      <c r="GX290" s="434">
        <v>394</v>
      </c>
      <c r="GY290" s="434"/>
      <c r="GZ290" s="434"/>
      <c r="HA290" s="434"/>
      <c r="HB290" s="434">
        <v>3</v>
      </c>
      <c r="HC290" s="434">
        <v>245435.61000000002</v>
      </c>
      <c r="HD290" s="434">
        <v>12</v>
      </c>
      <c r="HE290" s="434"/>
      <c r="HF290" s="434"/>
      <c r="HG290" s="434"/>
      <c r="HH290" s="431">
        <v>3111</v>
      </c>
      <c r="HI290" s="435">
        <v>226170641.09000003</v>
      </c>
      <c r="HJ290" s="431">
        <v>36778</v>
      </c>
      <c r="HK290" s="431">
        <v>23</v>
      </c>
      <c r="HL290" s="435">
        <v>1746374.03</v>
      </c>
      <c r="HM290" s="431">
        <v>218</v>
      </c>
      <c r="HN290" s="434">
        <v>3134</v>
      </c>
      <c r="HO290" s="435">
        <v>227917015.11999997</v>
      </c>
      <c r="HP290" s="434">
        <v>36996</v>
      </c>
    </row>
    <row r="291" spans="1:224" s="32" customFormat="1" hidden="1" x14ac:dyDescent="0.2">
      <c r="A291" s="430" t="s">
        <v>131</v>
      </c>
      <c r="B291" s="431"/>
      <c r="C291" s="432" t="s">
        <v>858</v>
      </c>
      <c r="D291" s="431"/>
      <c r="E291" s="514"/>
      <c r="F291" s="434">
        <v>41</v>
      </c>
      <c r="G291" s="435">
        <v>1502080.1399999997</v>
      </c>
      <c r="H291" s="434">
        <v>189</v>
      </c>
      <c r="I291" s="434"/>
      <c r="J291" s="435"/>
      <c r="K291" s="434"/>
      <c r="L291" s="434">
        <v>673</v>
      </c>
      <c r="M291" s="435">
        <v>37266078.32000003</v>
      </c>
      <c r="N291" s="434">
        <v>11018</v>
      </c>
      <c r="O291" s="434">
        <v>11</v>
      </c>
      <c r="P291" s="435">
        <v>634448.09000000008</v>
      </c>
      <c r="Q291" s="434">
        <v>163</v>
      </c>
      <c r="R291" s="434">
        <v>267</v>
      </c>
      <c r="S291" s="435">
        <v>34507904.149999946</v>
      </c>
      <c r="T291" s="434">
        <v>2640</v>
      </c>
      <c r="U291" s="434">
        <v>10</v>
      </c>
      <c r="V291" s="435">
        <v>1022794.7600000001</v>
      </c>
      <c r="W291" s="434">
        <v>59</v>
      </c>
      <c r="X291" s="434">
        <v>693</v>
      </c>
      <c r="Y291" s="435">
        <v>121620626.80000007</v>
      </c>
      <c r="Z291" s="434">
        <v>13395</v>
      </c>
      <c r="AA291" s="434">
        <v>4</v>
      </c>
      <c r="AB291" s="435">
        <v>970216.63000000012</v>
      </c>
      <c r="AC291" s="434">
        <v>105</v>
      </c>
      <c r="AD291" s="434">
        <v>258</v>
      </c>
      <c r="AE291" s="435">
        <v>60338411.619999953</v>
      </c>
      <c r="AF291" s="434">
        <v>5389</v>
      </c>
      <c r="AG291" s="434">
        <v>1</v>
      </c>
      <c r="AH291" s="435">
        <v>282338.81</v>
      </c>
      <c r="AI291" s="434">
        <v>2</v>
      </c>
      <c r="AJ291" s="434">
        <v>97</v>
      </c>
      <c r="AK291" s="435">
        <v>7799390.2699999912</v>
      </c>
      <c r="AL291" s="434">
        <v>1445</v>
      </c>
      <c r="AM291" s="434"/>
      <c r="AN291" s="435"/>
      <c r="AO291" s="434"/>
      <c r="AP291" s="434">
        <v>78</v>
      </c>
      <c r="AQ291" s="435">
        <v>966041.58999999973</v>
      </c>
      <c r="AR291" s="434">
        <v>468</v>
      </c>
      <c r="AS291" s="434"/>
      <c r="AT291" s="435"/>
      <c r="AU291" s="434"/>
      <c r="AV291" s="434"/>
      <c r="AW291" s="434"/>
      <c r="AX291" s="434"/>
      <c r="AY291" s="434"/>
      <c r="AZ291" s="434"/>
      <c r="BA291" s="434"/>
      <c r="BB291" s="434"/>
      <c r="BC291" s="434"/>
      <c r="BD291" s="434"/>
      <c r="BE291" s="434"/>
      <c r="BF291" s="434"/>
      <c r="BG291" s="434"/>
      <c r="BH291" s="434">
        <v>37</v>
      </c>
      <c r="BI291" s="435">
        <v>2250627.6700000004</v>
      </c>
      <c r="BJ291" s="434">
        <v>852</v>
      </c>
      <c r="BK291" s="434"/>
      <c r="BL291" s="435"/>
      <c r="BM291" s="434"/>
      <c r="BN291" s="434">
        <v>235</v>
      </c>
      <c r="BO291" s="435">
        <v>5817795.8199999919</v>
      </c>
      <c r="BP291" s="434">
        <v>2021</v>
      </c>
      <c r="BQ291" s="434"/>
      <c r="BR291" s="435"/>
      <c r="BS291" s="434"/>
      <c r="BT291" s="434">
        <v>404</v>
      </c>
      <c r="BU291" s="435">
        <v>9444735.6599999927</v>
      </c>
      <c r="BV291" s="434">
        <v>3217</v>
      </c>
      <c r="BW291" s="434"/>
      <c r="BX291" s="435"/>
      <c r="BY291" s="434"/>
      <c r="BZ291" s="434">
        <v>23</v>
      </c>
      <c r="CA291" s="435">
        <v>573672.12</v>
      </c>
      <c r="CB291" s="434">
        <v>174</v>
      </c>
      <c r="CC291" s="434"/>
      <c r="CD291" s="435"/>
      <c r="CE291" s="434"/>
      <c r="CF291" s="434">
        <v>108</v>
      </c>
      <c r="CG291" s="435">
        <v>7775720.5899999831</v>
      </c>
      <c r="CH291" s="434">
        <v>123</v>
      </c>
      <c r="CI291" s="434"/>
      <c r="CJ291" s="434"/>
      <c r="CK291" s="434"/>
      <c r="CL291" s="434">
        <v>163</v>
      </c>
      <c r="CM291" s="435">
        <v>4017250.1899999911</v>
      </c>
      <c r="CN291" s="434">
        <v>1516</v>
      </c>
      <c r="CO291" s="434"/>
      <c r="CP291" s="435"/>
      <c r="CQ291" s="434"/>
      <c r="CR291" s="434">
        <v>140</v>
      </c>
      <c r="CS291" s="435">
        <v>7920767.8200000152</v>
      </c>
      <c r="CT291" s="434">
        <v>1149</v>
      </c>
      <c r="CU291" s="434">
        <v>1</v>
      </c>
      <c r="CV291" s="435">
        <v>33593.699999999997</v>
      </c>
      <c r="CW291" s="434">
        <v>8</v>
      </c>
      <c r="CX291" s="434">
        <v>144</v>
      </c>
      <c r="CY291" s="435">
        <v>2555998.1100000003</v>
      </c>
      <c r="CZ291" s="434">
        <v>1116</v>
      </c>
      <c r="DA291" s="434"/>
      <c r="DB291" s="435"/>
      <c r="DC291" s="434"/>
      <c r="DD291" s="434"/>
      <c r="DE291" s="435"/>
      <c r="DF291" s="434"/>
      <c r="DG291" s="434"/>
      <c r="DH291" s="435"/>
      <c r="DI291" s="434"/>
      <c r="DJ291" s="434">
        <v>30</v>
      </c>
      <c r="DK291" s="435">
        <v>8272559.3000000007</v>
      </c>
      <c r="DL291" s="434">
        <v>296</v>
      </c>
      <c r="DM291" s="434"/>
      <c r="DN291" s="435"/>
      <c r="DO291" s="434"/>
      <c r="DP291" s="434">
        <v>38</v>
      </c>
      <c r="DQ291" s="435">
        <v>4415766.9000000004</v>
      </c>
      <c r="DR291" s="434">
        <v>312</v>
      </c>
      <c r="DS291" s="434"/>
      <c r="DT291" s="435"/>
      <c r="DU291" s="434"/>
      <c r="DV291" s="434"/>
      <c r="DW291" s="435"/>
      <c r="DX291" s="434"/>
      <c r="DY291" s="434"/>
      <c r="DZ291" s="435"/>
      <c r="EA291" s="434"/>
      <c r="EB291" s="434">
        <v>4</v>
      </c>
      <c r="EC291" s="435">
        <v>1959318.85</v>
      </c>
      <c r="ED291" s="434">
        <v>44</v>
      </c>
      <c r="EE291" s="434"/>
      <c r="EF291" s="434"/>
      <c r="EG291" s="434"/>
      <c r="EH291" s="434">
        <v>10</v>
      </c>
      <c r="EI291" s="435">
        <v>186225.25999999998</v>
      </c>
      <c r="EJ291" s="434">
        <v>118</v>
      </c>
      <c r="EK291" s="434"/>
      <c r="EL291" s="435"/>
      <c r="EM291" s="434"/>
      <c r="EN291" s="434">
        <v>190</v>
      </c>
      <c r="EO291" s="435">
        <v>8442632.1699999832</v>
      </c>
      <c r="EP291" s="434">
        <v>1921</v>
      </c>
      <c r="EQ291" s="434">
        <v>3</v>
      </c>
      <c r="ER291" s="435">
        <v>148646.54</v>
      </c>
      <c r="ES291" s="434">
        <v>30</v>
      </c>
      <c r="ET291" s="434">
        <v>184</v>
      </c>
      <c r="EU291" s="435">
        <v>3732969.399999999</v>
      </c>
      <c r="EV291" s="434">
        <v>1691</v>
      </c>
      <c r="EW291" s="434"/>
      <c r="EX291" s="435"/>
      <c r="EY291" s="434"/>
      <c r="EZ291" s="434">
        <v>84</v>
      </c>
      <c r="FA291" s="435">
        <v>2000399.9000000011</v>
      </c>
      <c r="FB291" s="434">
        <v>714</v>
      </c>
      <c r="FC291" s="434"/>
      <c r="FD291" s="435"/>
      <c r="FE291" s="434"/>
      <c r="FF291" s="434">
        <v>277</v>
      </c>
      <c r="FG291" s="435">
        <v>22275514.269999951</v>
      </c>
      <c r="FH291" s="434">
        <v>2078</v>
      </c>
      <c r="FI291" s="434">
        <v>9</v>
      </c>
      <c r="FJ291" s="435">
        <v>475373.48999999993</v>
      </c>
      <c r="FK291" s="434">
        <v>25</v>
      </c>
      <c r="FL291" s="434">
        <v>26</v>
      </c>
      <c r="FM291" s="435">
        <v>576773.60999999975</v>
      </c>
      <c r="FN291" s="434">
        <v>319</v>
      </c>
      <c r="FO291" s="434"/>
      <c r="FP291" s="434"/>
      <c r="FQ291" s="434"/>
      <c r="FR291" s="434"/>
      <c r="FS291" s="435"/>
      <c r="FT291" s="434"/>
      <c r="FU291" s="434"/>
      <c r="FV291" s="435"/>
      <c r="FW291" s="434"/>
      <c r="FX291" s="434">
        <v>189</v>
      </c>
      <c r="FY291" s="435">
        <v>3496077.8300000005</v>
      </c>
      <c r="FZ291" s="434">
        <v>1863</v>
      </c>
      <c r="GA291" s="434">
        <v>3</v>
      </c>
      <c r="GB291" s="435">
        <v>72263.16</v>
      </c>
      <c r="GC291" s="434">
        <v>21</v>
      </c>
      <c r="GD291" s="434">
        <v>131</v>
      </c>
      <c r="GE291" s="435">
        <v>2231848.7999999998</v>
      </c>
      <c r="GF291" s="434">
        <v>847</v>
      </c>
      <c r="GG291" s="434"/>
      <c r="GH291" s="435"/>
      <c r="GI291" s="434"/>
      <c r="GJ291" s="434">
        <v>358</v>
      </c>
      <c r="GK291" s="435">
        <v>4714197.6900000051</v>
      </c>
      <c r="GL291" s="434">
        <v>3327</v>
      </c>
      <c r="GM291" s="434"/>
      <c r="GN291" s="435"/>
      <c r="GO291" s="434"/>
      <c r="GP291" s="434">
        <v>46</v>
      </c>
      <c r="GQ291" s="435">
        <v>755100.22000000009</v>
      </c>
      <c r="GR291" s="434">
        <v>474</v>
      </c>
      <c r="GS291" s="434"/>
      <c r="GT291" s="435"/>
      <c r="GU291" s="434"/>
      <c r="GV291" s="434">
        <v>71</v>
      </c>
      <c r="GW291" s="435">
        <v>1681739.7900000012</v>
      </c>
      <c r="GX291" s="434">
        <v>719</v>
      </c>
      <c r="GY291" s="434"/>
      <c r="GZ291" s="435"/>
      <c r="HA291" s="434"/>
      <c r="HB291" s="434">
        <v>24</v>
      </c>
      <c r="HC291" s="435">
        <v>2181153.7599999993</v>
      </c>
      <c r="HD291" s="434">
        <v>96</v>
      </c>
      <c r="HE291" s="434"/>
      <c r="HF291" s="435"/>
      <c r="HG291" s="434"/>
      <c r="HH291" s="431">
        <v>5023</v>
      </c>
      <c r="HI291" s="435">
        <v>371279378.61999977</v>
      </c>
      <c r="HJ291" s="431">
        <v>59531</v>
      </c>
      <c r="HK291" s="431">
        <v>42</v>
      </c>
      <c r="HL291" s="435">
        <v>3639675.1800000006</v>
      </c>
      <c r="HM291" s="431">
        <v>413</v>
      </c>
      <c r="HN291" s="434">
        <v>5065</v>
      </c>
      <c r="HO291" s="435">
        <v>374919053.80000019</v>
      </c>
      <c r="HP291" s="434">
        <v>59944</v>
      </c>
    </row>
    <row r="292" spans="1:224" s="32" customFormat="1" hidden="1" x14ac:dyDescent="0.2">
      <c r="A292" s="430" t="s">
        <v>131</v>
      </c>
      <c r="B292" s="431"/>
      <c r="C292" s="432" t="s">
        <v>973</v>
      </c>
      <c r="D292" s="431"/>
      <c r="E292" s="433"/>
      <c r="F292" s="434">
        <v>60</v>
      </c>
      <c r="G292" s="435">
        <v>2236714.87</v>
      </c>
      <c r="H292" s="434">
        <v>279</v>
      </c>
      <c r="I292" s="434"/>
      <c r="J292" s="435"/>
      <c r="K292" s="434"/>
      <c r="L292" s="434">
        <v>883</v>
      </c>
      <c r="M292" s="435">
        <v>48753913.269999921</v>
      </c>
      <c r="N292" s="434">
        <v>14519</v>
      </c>
      <c r="O292" s="434">
        <v>15</v>
      </c>
      <c r="P292" s="435">
        <v>884529.00000000023</v>
      </c>
      <c r="Q292" s="434">
        <v>201</v>
      </c>
      <c r="R292" s="434">
        <v>375</v>
      </c>
      <c r="S292" s="435">
        <v>48049407.720000051</v>
      </c>
      <c r="T292" s="434">
        <v>3622</v>
      </c>
      <c r="U292" s="434">
        <v>21</v>
      </c>
      <c r="V292" s="435">
        <v>1837064.2100000009</v>
      </c>
      <c r="W292" s="434">
        <v>84</v>
      </c>
      <c r="X292" s="434">
        <v>985</v>
      </c>
      <c r="Y292" s="435">
        <v>174862780.8700003</v>
      </c>
      <c r="Z292" s="434">
        <v>17884</v>
      </c>
      <c r="AA292" s="434">
        <v>5</v>
      </c>
      <c r="AB292" s="435">
        <v>1356438.7000000002</v>
      </c>
      <c r="AC292" s="434">
        <v>110</v>
      </c>
      <c r="AD292" s="434">
        <v>334</v>
      </c>
      <c r="AE292" s="435">
        <v>77170809.240000069</v>
      </c>
      <c r="AF292" s="434">
        <v>7078</v>
      </c>
      <c r="AG292" s="434">
        <v>3</v>
      </c>
      <c r="AH292" s="435">
        <v>1144200.79</v>
      </c>
      <c r="AI292" s="434">
        <v>6</v>
      </c>
      <c r="AJ292" s="434">
        <v>132</v>
      </c>
      <c r="AK292" s="435">
        <v>9138036.2599999942</v>
      </c>
      <c r="AL292" s="434">
        <v>1804</v>
      </c>
      <c r="AM292" s="434">
        <v>2</v>
      </c>
      <c r="AN292" s="435">
        <v>37141.08</v>
      </c>
      <c r="AO292" s="434">
        <v>15</v>
      </c>
      <c r="AP292" s="434">
        <v>116</v>
      </c>
      <c r="AQ292" s="435">
        <v>1478218.7099999974</v>
      </c>
      <c r="AR292" s="434">
        <v>678</v>
      </c>
      <c r="AS292" s="434"/>
      <c r="AT292" s="435"/>
      <c r="AU292" s="434"/>
      <c r="AV292" s="434"/>
      <c r="AW292" s="435"/>
      <c r="AX292" s="434"/>
      <c r="AY292" s="434"/>
      <c r="AZ292" s="435"/>
      <c r="BA292" s="434"/>
      <c r="BB292" s="434"/>
      <c r="BC292" s="435"/>
      <c r="BD292" s="434"/>
      <c r="BE292" s="434"/>
      <c r="BF292" s="435"/>
      <c r="BG292" s="434"/>
      <c r="BH292" s="434">
        <v>57</v>
      </c>
      <c r="BI292" s="435">
        <v>2997042.0600000024</v>
      </c>
      <c r="BJ292" s="434">
        <v>1128</v>
      </c>
      <c r="BK292" s="434"/>
      <c r="BL292" s="435"/>
      <c r="BM292" s="434"/>
      <c r="BN292" s="434">
        <v>307</v>
      </c>
      <c r="BO292" s="435">
        <v>7657391.4099999992</v>
      </c>
      <c r="BP292" s="434">
        <v>2590</v>
      </c>
      <c r="BQ292" s="434"/>
      <c r="BR292" s="435"/>
      <c r="BS292" s="434"/>
      <c r="BT292" s="434">
        <v>522</v>
      </c>
      <c r="BU292" s="435">
        <v>12640261.419999978</v>
      </c>
      <c r="BV292" s="434">
        <v>4146</v>
      </c>
      <c r="BW292" s="434"/>
      <c r="BX292" s="435"/>
      <c r="BY292" s="434"/>
      <c r="BZ292" s="434">
        <v>51</v>
      </c>
      <c r="CA292" s="435">
        <v>1329116.7600000005</v>
      </c>
      <c r="CB292" s="434">
        <v>378</v>
      </c>
      <c r="CC292" s="434"/>
      <c r="CD292" s="435"/>
      <c r="CE292" s="434"/>
      <c r="CF292" s="434">
        <v>119</v>
      </c>
      <c r="CG292" s="435">
        <v>8618207.889999982</v>
      </c>
      <c r="CH292" s="434">
        <v>134</v>
      </c>
      <c r="CI292" s="434"/>
      <c r="CJ292" s="434"/>
      <c r="CK292" s="434"/>
      <c r="CL292" s="434">
        <v>225</v>
      </c>
      <c r="CM292" s="435">
        <v>5600054.8899999922</v>
      </c>
      <c r="CN292" s="434">
        <v>2091</v>
      </c>
      <c r="CO292" s="434"/>
      <c r="CP292" s="435"/>
      <c r="CQ292" s="434"/>
      <c r="CR292" s="434">
        <v>192</v>
      </c>
      <c r="CS292" s="435">
        <v>10535591.52</v>
      </c>
      <c r="CT292" s="434">
        <v>1573</v>
      </c>
      <c r="CU292" s="434">
        <v>1</v>
      </c>
      <c r="CV292" s="435">
        <v>33593.699999999997</v>
      </c>
      <c r="CW292" s="434">
        <v>8</v>
      </c>
      <c r="CX292" s="434">
        <v>193</v>
      </c>
      <c r="CY292" s="435">
        <v>3611447.7600000096</v>
      </c>
      <c r="CZ292" s="434">
        <v>1495</v>
      </c>
      <c r="DA292" s="434"/>
      <c r="DB292" s="435"/>
      <c r="DC292" s="434"/>
      <c r="DD292" s="434"/>
      <c r="DE292" s="435"/>
      <c r="DF292" s="434"/>
      <c r="DG292" s="434"/>
      <c r="DH292" s="435"/>
      <c r="DI292" s="434"/>
      <c r="DJ292" s="434">
        <v>50</v>
      </c>
      <c r="DK292" s="435">
        <v>9651456.2599999979</v>
      </c>
      <c r="DL292" s="434">
        <v>489</v>
      </c>
      <c r="DM292" s="434"/>
      <c r="DN292" s="435"/>
      <c r="DO292" s="434"/>
      <c r="DP292" s="434">
        <v>57</v>
      </c>
      <c r="DQ292" s="435">
        <v>6269677.580000001</v>
      </c>
      <c r="DR292" s="434">
        <v>472</v>
      </c>
      <c r="DS292" s="434"/>
      <c r="DT292" s="435"/>
      <c r="DU292" s="434"/>
      <c r="DV292" s="434"/>
      <c r="DW292" s="435"/>
      <c r="DX292" s="434"/>
      <c r="DY292" s="434"/>
      <c r="DZ292" s="435"/>
      <c r="EA292" s="434"/>
      <c r="EB292" s="434">
        <v>13</v>
      </c>
      <c r="EC292" s="435">
        <v>2774545.23</v>
      </c>
      <c r="ED292" s="434">
        <v>141</v>
      </c>
      <c r="EE292" s="434"/>
      <c r="EF292" s="434"/>
      <c r="EG292" s="434"/>
      <c r="EH292" s="434">
        <v>13</v>
      </c>
      <c r="EI292" s="435">
        <v>242767.33999999994</v>
      </c>
      <c r="EJ292" s="434">
        <v>155</v>
      </c>
      <c r="EK292" s="434"/>
      <c r="EL292" s="435"/>
      <c r="EM292" s="434"/>
      <c r="EN292" s="434">
        <v>274</v>
      </c>
      <c r="EO292" s="435">
        <v>12381966.000000022</v>
      </c>
      <c r="EP292" s="434">
        <v>2781</v>
      </c>
      <c r="EQ292" s="434">
        <v>3</v>
      </c>
      <c r="ER292" s="435">
        <v>148646.54</v>
      </c>
      <c r="ES292" s="434">
        <v>30</v>
      </c>
      <c r="ET292" s="434">
        <v>216</v>
      </c>
      <c r="EU292" s="435">
        <v>4378962.6900000023</v>
      </c>
      <c r="EV292" s="434">
        <v>2011</v>
      </c>
      <c r="EW292" s="434"/>
      <c r="EX292" s="435"/>
      <c r="EY292" s="434"/>
      <c r="EZ292" s="434">
        <v>94</v>
      </c>
      <c r="FA292" s="435">
        <v>2233635.9899999998</v>
      </c>
      <c r="FB292" s="434">
        <v>800</v>
      </c>
      <c r="FC292" s="434"/>
      <c r="FD292" s="435"/>
      <c r="FE292" s="434"/>
      <c r="FF292" s="434">
        <v>375</v>
      </c>
      <c r="FG292" s="435">
        <v>30357851.379999984</v>
      </c>
      <c r="FH292" s="434">
        <v>2961</v>
      </c>
      <c r="FI292" s="434">
        <v>14</v>
      </c>
      <c r="FJ292" s="435">
        <v>779758.35999999987</v>
      </c>
      <c r="FK292" s="434">
        <v>44</v>
      </c>
      <c r="FL292" s="434">
        <v>41</v>
      </c>
      <c r="FM292" s="435">
        <v>941169.40999999957</v>
      </c>
      <c r="FN292" s="434">
        <v>532</v>
      </c>
      <c r="FO292" s="434"/>
      <c r="FP292" s="434"/>
      <c r="FQ292" s="434"/>
      <c r="FR292" s="434"/>
      <c r="FS292" s="435"/>
      <c r="FT292" s="434"/>
      <c r="FU292" s="434"/>
      <c r="FV292" s="435"/>
      <c r="FW292" s="434"/>
      <c r="FX292" s="434">
        <v>259</v>
      </c>
      <c r="FY292" s="435">
        <v>5209680.9999999991</v>
      </c>
      <c r="FZ292" s="434">
        <v>2558</v>
      </c>
      <c r="GA292" s="434">
        <v>4</v>
      </c>
      <c r="GB292" s="435">
        <v>97424.39</v>
      </c>
      <c r="GC292" s="434">
        <v>32</v>
      </c>
      <c r="GD292" s="434">
        <v>177</v>
      </c>
      <c r="GE292" s="435">
        <v>2765889.6399999997</v>
      </c>
      <c r="GF292" s="434">
        <v>1120</v>
      </c>
      <c r="GG292" s="434">
        <v>1</v>
      </c>
      <c r="GH292" s="435">
        <v>18870.919999999998</v>
      </c>
      <c r="GI292" s="434">
        <v>11</v>
      </c>
      <c r="GJ292" s="434">
        <v>464</v>
      </c>
      <c r="GK292" s="435">
        <v>6239264.6800000016</v>
      </c>
      <c r="GL292" s="434">
        <v>4333</v>
      </c>
      <c r="GM292" s="434"/>
      <c r="GN292" s="435"/>
      <c r="GO292" s="434"/>
      <c r="GP292" s="434">
        <v>63</v>
      </c>
      <c r="GQ292" s="435">
        <v>1023386.5900000003</v>
      </c>
      <c r="GR292" s="434">
        <v>650</v>
      </c>
      <c r="GS292" s="434"/>
      <c r="GT292" s="435"/>
      <c r="GU292" s="434"/>
      <c r="GV292" s="434">
        <v>113</v>
      </c>
      <c r="GW292" s="435">
        <v>2708473.3199999989</v>
      </c>
      <c r="GX292" s="434">
        <v>1143</v>
      </c>
      <c r="GY292" s="434"/>
      <c r="GZ292" s="435"/>
      <c r="HA292" s="434"/>
      <c r="HB292" s="434">
        <v>48</v>
      </c>
      <c r="HC292" s="435">
        <v>4342757.5500000035</v>
      </c>
      <c r="HD292" s="434">
        <v>192</v>
      </c>
      <c r="HE292" s="434"/>
      <c r="HF292" s="435"/>
      <c r="HG292" s="434"/>
      <c r="HH292" s="431">
        <v>6808</v>
      </c>
      <c r="HI292" s="435">
        <v>506200479.31000018</v>
      </c>
      <c r="HJ292" s="431">
        <v>79737</v>
      </c>
      <c r="HK292" s="431">
        <v>69</v>
      </c>
      <c r="HL292" s="435">
        <v>6337667.6900000004</v>
      </c>
      <c r="HM292" s="431">
        <v>541</v>
      </c>
      <c r="HN292" s="434">
        <v>6877</v>
      </c>
      <c r="HO292" s="435">
        <v>512538146.99999976</v>
      </c>
      <c r="HP292" s="434">
        <v>80278</v>
      </c>
    </row>
    <row r="293" spans="1:224" ht="15" hidden="1" x14ac:dyDescent="0.25">
      <c r="A293" s="430" t="s">
        <v>131</v>
      </c>
      <c r="B293" s="431"/>
      <c r="C293" s="432" t="s">
        <v>999</v>
      </c>
      <c r="D293" s="431"/>
      <c r="E293" s="433"/>
      <c r="F293" s="434">
        <v>77</v>
      </c>
      <c r="G293" s="435">
        <v>2762791.8100000033</v>
      </c>
      <c r="H293" s="434">
        <v>368</v>
      </c>
      <c r="I293" s="434"/>
      <c r="J293" s="435"/>
      <c r="K293" s="434"/>
      <c r="L293" s="434">
        <v>1114</v>
      </c>
      <c r="M293" s="435">
        <v>62043355.619999535</v>
      </c>
      <c r="N293" s="434">
        <v>18798</v>
      </c>
      <c r="O293" s="434">
        <v>21</v>
      </c>
      <c r="P293" s="435">
        <v>1118354.0700000003</v>
      </c>
      <c r="Q293" s="434">
        <v>251</v>
      </c>
      <c r="R293" s="434">
        <v>503</v>
      </c>
      <c r="S293" s="435">
        <v>64568166.810000218</v>
      </c>
      <c r="T293" s="434">
        <v>4890</v>
      </c>
      <c r="U293" s="434">
        <v>26</v>
      </c>
      <c r="V293" s="435">
        <v>2559392.5700000012</v>
      </c>
      <c r="W293" s="434">
        <v>144</v>
      </c>
      <c r="X293" s="434">
        <v>1287</v>
      </c>
      <c r="Y293" s="435">
        <v>227298218.0499998</v>
      </c>
      <c r="Z293" s="434">
        <v>22817</v>
      </c>
      <c r="AA293" s="434">
        <v>7</v>
      </c>
      <c r="AB293" s="435">
        <v>1811689.2300000002</v>
      </c>
      <c r="AC293" s="434">
        <v>146</v>
      </c>
      <c r="AD293" s="434">
        <v>432</v>
      </c>
      <c r="AE293" s="435">
        <v>104789318.82000032</v>
      </c>
      <c r="AF293" s="434">
        <v>8568</v>
      </c>
      <c r="AG293" s="434">
        <v>4</v>
      </c>
      <c r="AH293" s="435">
        <v>1487724.56</v>
      </c>
      <c r="AI293" s="434">
        <v>7</v>
      </c>
      <c r="AJ293" s="434">
        <v>172</v>
      </c>
      <c r="AK293" s="435">
        <v>10616176.269999988</v>
      </c>
      <c r="AL293" s="434">
        <v>2196</v>
      </c>
      <c r="AM293" s="434">
        <v>2</v>
      </c>
      <c r="AN293" s="435">
        <v>37141.08</v>
      </c>
      <c r="AO293" s="434">
        <v>15</v>
      </c>
      <c r="AP293" s="434">
        <v>143</v>
      </c>
      <c r="AQ293" s="435">
        <v>1878489.5799999973</v>
      </c>
      <c r="AR293" s="434">
        <v>888</v>
      </c>
      <c r="AS293" s="434">
        <v>1</v>
      </c>
      <c r="AT293" s="435">
        <v>7774.54</v>
      </c>
      <c r="AU293" s="434">
        <v>2</v>
      </c>
      <c r="AV293" s="434"/>
      <c r="AW293" s="435"/>
      <c r="AX293" s="434"/>
      <c r="AY293" s="434"/>
      <c r="AZ293" s="435"/>
      <c r="BA293" s="434"/>
      <c r="BB293" s="434"/>
      <c r="BC293" s="435"/>
      <c r="BD293" s="434"/>
      <c r="BE293" s="434"/>
      <c r="BF293" s="435"/>
      <c r="BG293" s="434"/>
      <c r="BH293" s="434">
        <v>80</v>
      </c>
      <c r="BI293" s="435">
        <v>3755177.1500000046</v>
      </c>
      <c r="BJ293" s="434">
        <v>1403</v>
      </c>
      <c r="BK293" s="434">
        <v>1</v>
      </c>
      <c r="BL293" s="435">
        <v>11544.01</v>
      </c>
      <c r="BM293" s="434">
        <v>3</v>
      </c>
      <c r="BN293" s="434">
        <v>381</v>
      </c>
      <c r="BO293" s="435">
        <v>9672673.0499999914</v>
      </c>
      <c r="BP293" s="434">
        <v>3252</v>
      </c>
      <c r="BQ293" s="434">
        <v>1</v>
      </c>
      <c r="BR293" s="435">
        <v>18658.89</v>
      </c>
      <c r="BS293" s="434">
        <v>7</v>
      </c>
      <c r="BT293" s="434">
        <v>625</v>
      </c>
      <c r="BU293" s="435">
        <v>15254858.560000015</v>
      </c>
      <c r="BV293" s="434">
        <v>4943</v>
      </c>
      <c r="BW293" s="434"/>
      <c r="BX293" s="435"/>
      <c r="BY293" s="434"/>
      <c r="BZ293" s="434">
        <v>64</v>
      </c>
      <c r="CA293" s="435">
        <v>1700428.6300000006</v>
      </c>
      <c r="CB293" s="434">
        <v>458</v>
      </c>
      <c r="CC293" s="434">
        <v>1</v>
      </c>
      <c r="CD293" s="435">
        <v>24878.52</v>
      </c>
      <c r="CE293" s="434">
        <v>8</v>
      </c>
      <c r="CF293" s="434">
        <v>135</v>
      </c>
      <c r="CG293" s="435">
        <v>9785072.4299999904</v>
      </c>
      <c r="CH293" s="434">
        <v>155</v>
      </c>
      <c r="CI293" s="434"/>
      <c r="CJ293" s="435"/>
      <c r="CK293" s="434"/>
      <c r="CL293" s="434">
        <v>272</v>
      </c>
      <c r="CM293" s="435">
        <v>6808268.3499999978</v>
      </c>
      <c r="CN293" s="434">
        <v>2531</v>
      </c>
      <c r="CO293" s="434">
        <v>1</v>
      </c>
      <c r="CP293" s="435">
        <v>26574.78</v>
      </c>
      <c r="CQ293" s="434">
        <v>12</v>
      </c>
      <c r="CR293" s="434">
        <v>248</v>
      </c>
      <c r="CS293" s="435">
        <v>13252110.610000007</v>
      </c>
      <c r="CT293" s="434">
        <v>2031</v>
      </c>
      <c r="CU293" s="434">
        <v>1</v>
      </c>
      <c r="CV293" s="435">
        <v>33593.699999999997</v>
      </c>
      <c r="CW293" s="434">
        <v>8</v>
      </c>
      <c r="CX293" s="434">
        <v>238</v>
      </c>
      <c r="CY293" s="435">
        <v>4405316.0400000121</v>
      </c>
      <c r="CZ293" s="434">
        <v>1841</v>
      </c>
      <c r="DA293" s="434"/>
      <c r="DB293" s="435"/>
      <c r="DC293" s="434"/>
      <c r="DD293" s="434"/>
      <c r="DE293" s="435"/>
      <c r="DF293" s="434"/>
      <c r="DG293" s="434"/>
      <c r="DH293" s="435"/>
      <c r="DI293" s="434"/>
      <c r="DJ293" s="434">
        <v>70</v>
      </c>
      <c r="DK293" s="435">
        <v>11310710.130000005</v>
      </c>
      <c r="DL293" s="434">
        <v>690</v>
      </c>
      <c r="DM293" s="434"/>
      <c r="DN293" s="435"/>
      <c r="DO293" s="434"/>
      <c r="DP293" s="434">
        <v>94</v>
      </c>
      <c r="DQ293" s="435">
        <v>9636245.0999999996</v>
      </c>
      <c r="DR293" s="434">
        <v>791</v>
      </c>
      <c r="DS293" s="434"/>
      <c r="DT293" s="435"/>
      <c r="DU293" s="434"/>
      <c r="DV293" s="434"/>
      <c r="DW293" s="435"/>
      <c r="DX293" s="434"/>
      <c r="DY293" s="434"/>
      <c r="DZ293" s="435"/>
      <c r="EA293" s="434"/>
      <c r="EB293" s="434">
        <v>23</v>
      </c>
      <c r="EC293" s="435">
        <v>3908433.6300000013</v>
      </c>
      <c r="ED293" s="434">
        <v>249</v>
      </c>
      <c r="EE293" s="434"/>
      <c r="EF293" s="435"/>
      <c r="EG293" s="434"/>
      <c r="EH293" s="518">
        <v>18</v>
      </c>
      <c r="EI293" s="519">
        <v>343600.72</v>
      </c>
      <c r="EJ293" s="518">
        <v>210</v>
      </c>
      <c r="EK293" s="518"/>
      <c r="EL293" s="519"/>
      <c r="EM293" s="518"/>
      <c r="EN293" s="434">
        <v>349</v>
      </c>
      <c r="EO293" s="435">
        <v>15937284.880000057</v>
      </c>
      <c r="EP293" s="434">
        <v>3494</v>
      </c>
      <c r="EQ293" s="434">
        <v>4</v>
      </c>
      <c r="ER293" s="435">
        <v>213434.34000000003</v>
      </c>
      <c r="ES293" s="434">
        <v>39</v>
      </c>
      <c r="ET293" s="434">
        <v>234</v>
      </c>
      <c r="EU293" s="435">
        <v>4731408.3300000094</v>
      </c>
      <c r="EV293" s="434">
        <v>2191</v>
      </c>
      <c r="EW293" s="434"/>
      <c r="EX293" s="435"/>
      <c r="EY293" s="434"/>
      <c r="EZ293" s="434">
        <v>119</v>
      </c>
      <c r="FA293" s="435">
        <v>2859486.1599999969</v>
      </c>
      <c r="FB293" s="434">
        <v>983</v>
      </c>
      <c r="FC293" s="434"/>
      <c r="FD293" s="435"/>
      <c r="FE293" s="434"/>
      <c r="FF293" s="434">
        <v>491</v>
      </c>
      <c r="FG293" s="435">
        <v>40352658.900000095</v>
      </c>
      <c r="FH293" s="434">
        <v>3918</v>
      </c>
      <c r="FI293" s="434">
        <v>19</v>
      </c>
      <c r="FJ293" s="435">
        <v>1086027.9699999997</v>
      </c>
      <c r="FK293" s="434">
        <v>54</v>
      </c>
      <c r="FL293" s="434">
        <v>43</v>
      </c>
      <c r="FM293" s="435">
        <v>990547.63999999943</v>
      </c>
      <c r="FN293" s="434">
        <v>562</v>
      </c>
      <c r="FO293" s="434"/>
      <c r="FP293" s="434"/>
      <c r="FQ293" s="434"/>
      <c r="FR293" s="434"/>
      <c r="FS293" s="435"/>
      <c r="FT293" s="434"/>
      <c r="FU293" s="434"/>
      <c r="FV293" s="435"/>
      <c r="FW293" s="434"/>
      <c r="FX293" s="434">
        <v>313</v>
      </c>
      <c r="FY293" s="435">
        <v>6504268.5199999977</v>
      </c>
      <c r="FZ293" s="434">
        <v>3095</v>
      </c>
      <c r="GA293" s="434">
        <v>5</v>
      </c>
      <c r="GB293" s="435">
        <v>122302.91</v>
      </c>
      <c r="GC293" s="434">
        <v>43</v>
      </c>
      <c r="GD293" s="434">
        <v>228</v>
      </c>
      <c r="GE293" s="435">
        <v>3529649.689999999</v>
      </c>
      <c r="GF293" s="434">
        <v>1409</v>
      </c>
      <c r="GG293" s="434">
        <v>1</v>
      </c>
      <c r="GH293" s="435">
        <v>18870.919999999998</v>
      </c>
      <c r="GI293" s="434">
        <v>11</v>
      </c>
      <c r="GJ293" s="434">
        <v>582</v>
      </c>
      <c r="GK293" s="435">
        <v>8949976.5999999959</v>
      </c>
      <c r="GL293" s="434">
        <v>5469</v>
      </c>
      <c r="GM293" s="434"/>
      <c r="GN293" s="435"/>
      <c r="GO293" s="434"/>
      <c r="GP293" s="434">
        <v>72</v>
      </c>
      <c r="GQ293" s="435">
        <v>1250134.3399999994</v>
      </c>
      <c r="GR293" s="434">
        <v>770</v>
      </c>
      <c r="GS293" s="434"/>
      <c r="GT293" s="435"/>
      <c r="GU293" s="434"/>
      <c r="GV293" s="434">
        <v>137</v>
      </c>
      <c r="GW293" s="435">
        <v>3391634.1799999978</v>
      </c>
      <c r="GX293" s="434">
        <v>1392</v>
      </c>
      <c r="GY293" s="434"/>
      <c r="GZ293" s="435"/>
      <c r="HA293" s="434"/>
      <c r="HB293" s="434">
        <v>75</v>
      </c>
      <c r="HC293" s="435">
        <v>6837676.880000012</v>
      </c>
      <c r="HD293" s="434">
        <v>300</v>
      </c>
      <c r="HE293" s="434"/>
      <c r="HF293" s="434"/>
      <c r="HG293" s="434"/>
      <c r="HH293" s="101">
        <v>8619</v>
      </c>
      <c r="HI293" s="520">
        <v>659124137.48000014</v>
      </c>
      <c r="HJ293" s="101">
        <v>100662</v>
      </c>
      <c r="HK293" s="101">
        <v>95</v>
      </c>
      <c r="HL293" s="520">
        <v>8577962.0900000017</v>
      </c>
      <c r="HM293" s="101">
        <v>750</v>
      </c>
      <c r="HN293" s="434">
        <v>8714</v>
      </c>
      <c r="HO293" s="435">
        <v>667702099.56999969</v>
      </c>
      <c r="HP293" s="434">
        <v>101412</v>
      </c>
    </row>
    <row r="294" spans="1:224" hidden="1" x14ac:dyDescent="0.2">
      <c r="A294" s="430" t="s">
        <v>131</v>
      </c>
      <c r="C294" s="432" t="s">
        <v>1009</v>
      </c>
      <c r="Y294" s="239"/>
      <c r="AK294" s="239"/>
      <c r="FG294" s="239"/>
      <c r="HH294" s="32">
        <v>10297</v>
      </c>
      <c r="HI294" s="32">
        <v>812086371.50000131</v>
      </c>
      <c r="HJ294" s="32">
        <v>119969</v>
      </c>
      <c r="HK294" s="32">
        <v>121</v>
      </c>
      <c r="HL294" s="436">
        <v>11483669.539999999</v>
      </c>
      <c r="HM294" s="32">
        <v>980</v>
      </c>
      <c r="HN294" s="32">
        <v>10418</v>
      </c>
      <c r="HO294" s="32">
        <v>823570041.03999972</v>
      </c>
      <c r="HP294" s="32">
        <v>120949</v>
      </c>
    </row>
    <row r="295" spans="1:224" ht="18" hidden="1" customHeight="1" x14ac:dyDescent="0.2">
      <c r="A295" s="430" t="s">
        <v>131</v>
      </c>
      <c r="B295" s="431"/>
      <c r="C295" s="432" t="s">
        <v>1010</v>
      </c>
      <c r="D295" s="431"/>
      <c r="E295" s="433"/>
      <c r="F295" s="434">
        <v>117</v>
      </c>
      <c r="G295" s="435">
        <v>4487678.6200000057</v>
      </c>
      <c r="H295" s="434">
        <v>552</v>
      </c>
      <c r="I295" s="434"/>
      <c r="J295" s="435"/>
      <c r="K295" s="434"/>
      <c r="L295" s="434">
        <v>1421</v>
      </c>
      <c r="M295" s="435">
        <v>80365965.389999866</v>
      </c>
      <c r="N295" s="434">
        <v>23656</v>
      </c>
      <c r="O295" s="434">
        <v>33</v>
      </c>
      <c r="P295" s="435">
        <v>2091455.5099999998</v>
      </c>
      <c r="Q295" s="434">
        <v>431</v>
      </c>
      <c r="R295" s="434">
        <v>713</v>
      </c>
      <c r="S295" s="435">
        <v>92060669.910001084</v>
      </c>
      <c r="T295" s="434">
        <v>7065</v>
      </c>
      <c r="U295" s="434">
        <v>34</v>
      </c>
      <c r="V295" s="435">
        <v>3534209.0800000015</v>
      </c>
      <c r="W295" s="434">
        <v>218</v>
      </c>
      <c r="X295" s="434">
        <v>1939</v>
      </c>
      <c r="Y295" s="435">
        <v>349262474.11000144</v>
      </c>
      <c r="Z295" s="434">
        <v>33377</v>
      </c>
      <c r="AA295" s="434">
        <v>11</v>
      </c>
      <c r="AB295" s="435">
        <v>3379875.7100000004</v>
      </c>
      <c r="AC295" s="434">
        <v>220</v>
      </c>
      <c r="AD295" s="434">
        <v>658</v>
      </c>
      <c r="AE295" s="435">
        <v>160232375.6400004</v>
      </c>
      <c r="AF295" s="434">
        <v>11461</v>
      </c>
      <c r="AG295" s="434">
        <v>6</v>
      </c>
      <c r="AH295" s="435">
        <v>2174772.1</v>
      </c>
      <c r="AI295" s="434">
        <v>9</v>
      </c>
      <c r="AJ295" s="434">
        <v>238</v>
      </c>
      <c r="AK295" s="435">
        <v>13145116.449999977</v>
      </c>
      <c r="AL295" s="434">
        <v>2898</v>
      </c>
      <c r="AM295" s="434">
        <v>3</v>
      </c>
      <c r="AN295" s="435">
        <v>55988.44</v>
      </c>
      <c r="AO295" s="434">
        <v>21</v>
      </c>
      <c r="AP295" s="434">
        <v>192</v>
      </c>
      <c r="AQ295" s="435">
        <v>2754420.7399999979</v>
      </c>
      <c r="AR295" s="434">
        <v>1310</v>
      </c>
      <c r="AS295" s="434">
        <v>1</v>
      </c>
      <c r="AT295" s="435">
        <v>7774.54</v>
      </c>
      <c r="AU295" s="434">
        <v>2</v>
      </c>
      <c r="AV295" s="434"/>
      <c r="AW295" s="435"/>
      <c r="AX295" s="434"/>
      <c r="AY295" s="434"/>
      <c r="AZ295" s="435"/>
      <c r="BA295" s="434"/>
      <c r="BB295" s="434"/>
      <c r="BC295" s="435"/>
      <c r="BD295" s="434"/>
      <c r="BE295" s="434"/>
      <c r="BF295" s="435"/>
      <c r="BG295" s="434"/>
      <c r="BH295" s="434">
        <v>99</v>
      </c>
      <c r="BI295" s="435">
        <v>4798967.5100000072</v>
      </c>
      <c r="BJ295" s="434">
        <v>1780</v>
      </c>
      <c r="BK295" s="434">
        <v>1</v>
      </c>
      <c r="BL295" s="435">
        <v>11544.01</v>
      </c>
      <c r="BM295" s="434">
        <v>3</v>
      </c>
      <c r="BN295" s="434">
        <v>556</v>
      </c>
      <c r="BO295" s="435">
        <v>17714804.289999932</v>
      </c>
      <c r="BP295" s="434">
        <v>5335</v>
      </c>
      <c r="BQ295" s="434">
        <v>1</v>
      </c>
      <c r="BR295" s="435">
        <v>18658.89</v>
      </c>
      <c r="BS295" s="434">
        <v>7</v>
      </c>
      <c r="BT295" s="434">
        <v>827</v>
      </c>
      <c r="BU295" s="435">
        <v>20671504.490000125</v>
      </c>
      <c r="BV295" s="434">
        <v>6425</v>
      </c>
      <c r="BW295" s="434"/>
      <c r="BX295" s="435"/>
      <c r="BY295" s="434"/>
      <c r="BZ295" s="434">
        <v>90</v>
      </c>
      <c r="CA295" s="435">
        <v>2448763.12</v>
      </c>
      <c r="CB295" s="434">
        <v>662</v>
      </c>
      <c r="CC295" s="434">
        <v>2</v>
      </c>
      <c r="CD295" s="435">
        <v>51736.01</v>
      </c>
      <c r="CE295" s="434">
        <v>14</v>
      </c>
      <c r="CF295" s="434">
        <v>145</v>
      </c>
      <c r="CG295" s="435">
        <v>9995818.9199999925</v>
      </c>
      <c r="CH295" s="434">
        <v>214</v>
      </c>
      <c r="CI295" s="434"/>
      <c r="CJ295" s="434"/>
      <c r="CK295" s="434"/>
      <c r="CL295" s="434">
        <v>384</v>
      </c>
      <c r="CM295" s="435">
        <v>9579154.6800000146</v>
      </c>
      <c r="CN295" s="434">
        <v>3566</v>
      </c>
      <c r="CO295" s="434">
        <v>2</v>
      </c>
      <c r="CP295" s="435">
        <v>53149.56</v>
      </c>
      <c r="CQ295" s="434">
        <v>23</v>
      </c>
      <c r="CR295" s="434">
        <v>348</v>
      </c>
      <c r="CS295" s="435">
        <v>18617322.600000031</v>
      </c>
      <c r="CT295" s="434">
        <v>2872</v>
      </c>
      <c r="CU295" s="434">
        <v>2</v>
      </c>
      <c r="CV295" s="435">
        <v>69056.19</v>
      </c>
      <c r="CW295" s="434">
        <v>16</v>
      </c>
      <c r="CX295" s="434">
        <v>317</v>
      </c>
      <c r="CY295" s="435">
        <v>6042919.3700000104</v>
      </c>
      <c r="CZ295" s="434">
        <v>2422</v>
      </c>
      <c r="DA295" s="434"/>
      <c r="DB295" s="435"/>
      <c r="DC295" s="434"/>
      <c r="DD295" s="434"/>
      <c r="DE295" s="435"/>
      <c r="DF295" s="434"/>
      <c r="DG295" s="434"/>
      <c r="DH295" s="435"/>
      <c r="DI295" s="434"/>
      <c r="DJ295" s="434">
        <v>110</v>
      </c>
      <c r="DK295" s="435">
        <v>15374549.410000008</v>
      </c>
      <c r="DL295" s="434">
        <v>1043</v>
      </c>
      <c r="DM295" s="434"/>
      <c r="DN295" s="435"/>
      <c r="DO295" s="434"/>
      <c r="DP295" s="434">
        <v>155</v>
      </c>
      <c r="DQ295" s="435">
        <v>14781246.830000002</v>
      </c>
      <c r="DR295" s="434">
        <v>1292</v>
      </c>
      <c r="DS295" s="434"/>
      <c r="DT295" s="435"/>
      <c r="DU295" s="434"/>
      <c r="DV295" s="434"/>
      <c r="DW295" s="435"/>
      <c r="DX295" s="434"/>
      <c r="DY295" s="434"/>
      <c r="DZ295" s="435"/>
      <c r="EA295" s="434"/>
      <c r="EB295" s="434">
        <v>32</v>
      </c>
      <c r="EC295" s="435">
        <v>4841902.3900000006</v>
      </c>
      <c r="ED295" s="434">
        <v>339</v>
      </c>
      <c r="EE295" s="434"/>
      <c r="EF295" s="435"/>
      <c r="EG295" s="434"/>
      <c r="EH295" s="434">
        <v>25</v>
      </c>
      <c r="EI295" s="435">
        <v>475532.23999999987</v>
      </c>
      <c r="EJ295" s="434">
        <v>293</v>
      </c>
      <c r="EK295" s="434"/>
      <c r="EL295" s="435"/>
      <c r="EM295" s="434"/>
      <c r="EN295" s="434">
        <v>503</v>
      </c>
      <c r="EO295" s="435">
        <v>23699805.68000013</v>
      </c>
      <c r="EP295" s="434">
        <v>5058</v>
      </c>
      <c r="EQ295" s="434">
        <v>5</v>
      </c>
      <c r="ER295" s="435">
        <v>278222.14</v>
      </c>
      <c r="ES295" s="434">
        <v>54</v>
      </c>
      <c r="ET295" s="434">
        <v>275</v>
      </c>
      <c r="EU295" s="435">
        <v>5576712.4700000221</v>
      </c>
      <c r="EV295" s="434">
        <v>2599</v>
      </c>
      <c r="EW295" s="434"/>
      <c r="EX295" s="435"/>
      <c r="EY295" s="434"/>
      <c r="EZ295" s="434">
        <v>165</v>
      </c>
      <c r="FA295" s="435">
        <v>4035844.199999989</v>
      </c>
      <c r="FB295" s="434">
        <v>1357</v>
      </c>
      <c r="FC295" s="434"/>
      <c r="FD295" s="435"/>
      <c r="FE295" s="434"/>
      <c r="FF295" s="434">
        <v>689</v>
      </c>
      <c r="FG295" s="435">
        <v>55630529.550001085</v>
      </c>
      <c r="FH295" s="434">
        <v>6032</v>
      </c>
      <c r="FI295" s="434">
        <v>27</v>
      </c>
      <c r="FJ295" s="435">
        <v>1511035.95</v>
      </c>
      <c r="FK295" s="434">
        <v>109</v>
      </c>
      <c r="FL295" s="434">
        <v>100</v>
      </c>
      <c r="FM295" s="435">
        <v>2385449.1000000024</v>
      </c>
      <c r="FN295" s="434">
        <v>1302</v>
      </c>
      <c r="FO295" s="434"/>
      <c r="FP295" s="434"/>
      <c r="FQ295" s="434"/>
      <c r="FR295" s="434"/>
      <c r="FS295" s="435"/>
      <c r="FT295" s="434"/>
      <c r="FU295" s="434"/>
      <c r="FV295" s="435"/>
      <c r="FW295" s="434"/>
      <c r="FX295" s="434">
        <v>441</v>
      </c>
      <c r="FY295" s="435">
        <v>9495920.670000013</v>
      </c>
      <c r="FZ295" s="434">
        <v>4325</v>
      </c>
      <c r="GA295" s="434">
        <v>9</v>
      </c>
      <c r="GB295" s="435">
        <v>217010.88999999998</v>
      </c>
      <c r="GC295" s="434">
        <v>80</v>
      </c>
      <c r="GD295" s="434">
        <v>329</v>
      </c>
      <c r="GE295" s="435">
        <v>4941242.8900000015</v>
      </c>
      <c r="GF295" s="434">
        <v>2034</v>
      </c>
      <c r="GG295" s="434">
        <v>1</v>
      </c>
      <c r="GH295" s="435">
        <v>18870.919999999998</v>
      </c>
      <c r="GI295" s="434">
        <v>11</v>
      </c>
      <c r="GJ295" s="434">
        <v>715</v>
      </c>
      <c r="GK295" s="435">
        <v>13874157.050000006</v>
      </c>
      <c r="GL295" s="434">
        <v>6787</v>
      </c>
      <c r="GM295" s="434"/>
      <c r="GN295" s="435"/>
      <c r="GO295" s="434"/>
      <c r="GP295" s="434">
        <v>115</v>
      </c>
      <c r="GQ295" s="435">
        <v>2060533.7200000011</v>
      </c>
      <c r="GR295" s="434">
        <v>1217</v>
      </c>
      <c r="GS295" s="434"/>
      <c r="GT295" s="435"/>
      <c r="GU295" s="434"/>
      <c r="GV295" s="434">
        <v>171</v>
      </c>
      <c r="GW295" s="435">
        <v>4511652.0699999984</v>
      </c>
      <c r="GX295" s="434">
        <v>1744</v>
      </c>
      <c r="GY295" s="434"/>
      <c r="GZ295" s="435"/>
      <c r="HA295" s="434"/>
      <c r="HB295" s="434">
        <v>118</v>
      </c>
      <c r="HC295" s="435">
        <v>10798732.379999999</v>
      </c>
      <c r="HD295" s="434">
        <v>472</v>
      </c>
      <c r="HE295" s="434">
        <v>1</v>
      </c>
      <c r="HF295" s="435">
        <v>89619.199999999997</v>
      </c>
      <c r="HG295" s="434">
        <v>4</v>
      </c>
      <c r="HH295" s="538">
        <v>11987</v>
      </c>
      <c r="HI295" s="435">
        <v>964661766.49000418</v>
      </c>
      <c r="HJ295" s="538">
        <v>139489</v>
      </c>
      <c r="HK295" s="538">
        <v>139</v>
      </c>
      <c r="HL295" s="435">
        <v>13562979.140000001</v>
      </c>
      <c r="HM295" s="538">
        <v>1222</v>
      </c>
      <c r="HN295" s="434">
        <v>12126</v>
      </c>
      <c r="HO295" s="435">
        <v>978224745.6299994</v>
      </c>
      <c r="HP295" s="434">
        <v>140711</v>
      </c>
    </row>
    <row r="296" spans="1:224" hidden="1" x14ac:dyDescent="0.2">
      <c r="Y296" s="239"/>
      <c r="AK296" s="239"/>
      <c r="FG296" s="239"/>
    </row>
    <row r="297" spans="1:224" hidden="1" x14ac:dyDescent="0.2">
      <c r="Y297" s="239"/>
      <c r="AK297" s="239"/>
      <c r="FG297" s="239"/>
    </row>
    <row r="298" spans="1:224" x14ac:dyDescent="0.2">
      <c r="F298" s="42">
        <f>F287-F288</f>
        <v>0</v>
      </c>
      <c r="G298" s="239">
        <f>G287-G288</f>
        <v>1.862645149230957E-8</v>
      </c>
      <c r="L298" s="42">
        <f>L287-L288</f>
        <v>0</v>
      </c>
      <c r="M298" s="239">
        <f>M287-M288</f>
        <v>-1.1026859283447266E-6</v>
      </c>
      <c r="R298" s="42">
        <f>R287-R288</f>
        <v>0</v>
      </c>
      <c r="S298" s="239">
        <f>S287-S288</f>
        <v>-1.3113021850585938E-6</v>
      </c>
      <c r="X298" s="42">
        <f>X288-X289-X287</f>
        <v>0</v>
      </c>
      <c r="Y298" s="239">
        <f>Y288-Y289-Y287</f>
        <v>-5.245208740234375E-6</v>
      </c>
      <c r="AD298" s="42">
        <f>AD288-AD289-AD287</f>
        <v>0</v>
      </c>
      <c r="AE298" s="239">
        <f>AE288-AE289-AE287</f>
        <v>0</v>
      </c>
      <c r="AJ298" s="42">
        <f>AJ287-AJ288</f>
        <v>0</v>
      </c>
      <c r="AK298" s="239">
        <f>AK287-AK288</f>
        <v>-5.2154064178466797E-8</v>
      </c>
      <c r="AP298" s="42">
        <f>AP287-AP288</f>
        <v>0</v>
      </c>
      <c r="AQ298" s="239">
        <f>AQ287-AQ288</f>
        <v>0</v>
      </c>
      <c r="AV298" s="42">
        <f>AV287-AV288</f>
        <v>0</v>
      </c>
      <c r="AW298" s="239">
        <f>AW287-AW288</f>
        <v>0</v>
      </c>
      <c r="FF298" s="42">
        <f>FF287-FF288</f>
        <v>0</v>
      </c>
      <c r="FG298" s="239">
        <f>FG287-FG288</f>
        <v>2.3990869522094727E-6</v>
      </c>
      <c r="FL298" s="42">
        <f>FL287-FL288</f>
        <v>0</v>
      </c>
      <c r="FM298" s="239">
        <f>FM287-FM288</f>
        <v>-4.6566128730773926E-9</v>
      </c>
    </row>
    <row r="299" spans="1:224" ht="15" x14ac:dyDescent="0.2">
      <c r="HH299" s="652" t="s">
        <v>1043</v>
      </c>
      <c r="HI299" s="652"/>
      <c r="HJ299" s="652" t="s">
        <v>1044</v>
      </c>
      <c r="HK299" s="652"/>
      <c r="HL299" s="652" t="s">
        <v>1047</v>
      </c>
      <c r="HM299" s="652"/>
      <c r="HN299" s="653" t="s">
        <v>1048</v>
      </c>
      <c r="HO299" s="653"/>
    </row>
    <row r="300" spans="1:224" ht="75" x14ac:dyDescent="0.2">
      <c r="HH300" s="539" t="s">
        <v>1045</v>
      </c>
      <c r="HI300" s="540" t="s">
        <v>1046</v>
      </c>
      <c r="HJ300" s="541" t="s">
        <v>1045</v>
      </c>
      <c r="HK300" s="540" t="s">
        <v>1046</v>
      </c>
      <c r="HL300" s="541" t="s">
        <v>1045</v>
      </c>
      <c r="HM300" s="540" t="s">
        <v>1046</v>
      </c>
      <c r="HN300" s="541" t="s">
        <v>1049</v>
      </c>
      <c r="HO300" s="540" t="s">
        <v>1050</v>
      </c>
    </row>
    <row r="301" spans="1:224" x14ac:dyDescent="0.2">
      <c r="HH301" s="437"/>
      <c r="HI301" s="423"/>
      <c r="HJ301" s="437"/>
      <c r="HK301" s="437"/>
      <c r="HL301" s="423"/>
      <c r="HM301" s="437"/>
      <c r="HN301" s="437"/>
      <c r="HO301" s="437"/>
    </row>
    <row r="302" spans="1:224" x14ac:dyDescent="0.2">
      <c r="HD302" s="42" t="s">
        <v>1011</v>
      </c>
      <c r="HH302" s="542">
        <v>49</v>
      </c>
      <c r="HI302" s="543">
        <v>1054743.79</v>
      </c>
      <c r="HJ302" s="542">
        <v>-9</v>
      </c>
      <c r="HK302" s="543">
        <v>-188709.21</v>
      </c>
      <c r="HL302" s="542">
        <v>0</v>
      </c>
      <c r="HM302" s="543">
        <v>0</v>
      </c>
      <c r="HN302" s="542">
        <v>40</v>
      </c>
      <c r="HO302" s="543">
        <v>866034.58000000007</v>
      </c>
    </row>
    <row r="303" spans="1:224" x14ac:dyDescent="0.2">
      <c r="HD303" s="42" t="s">
        <v>1012</v>
      </c>
      <c r="HH303" s="542">
        <v>1194</v>
      </c>
      <c r="HI303" s="543">
        <v>14579526.879999999</v>
      </c>
      <c r="HJ303" s="542">
        <v>-53</v>
      </c>
      <c r="HK303" s="543">
        <v>-954477.48</v>
      </c>
      <c r="HL303" s="542">
        <v>0</v>
      </c>
      <c r="HM303" s="543">
        <v>0</v>
      </c>
      <c r="HN303" s="542">
        <v>1141</v>
      </c>
      <c r="HO303" s="543">
        <v>13625049.399999999</v>
      </c>
    </row>
    <row r="304" spans="1:224" x14ac:dyDescent="0.2">
      <c r="HD304" s="42" t="s">
        <v>1013</v>
      </c>
      <c r="HH304" s="542">
        <v>246</v>
      </c>
      <c r="HI304" s="543">
        <v>5899432.2799999993</v>
      </c>
      <c r="HJ304" s="542">
        <v>-73</v>
      </c>
      <c r="HK304" s="543">
        <v>-1742819.5300000003</v>
      </c>
      <c r="HL304" s="542">
        <v>0</v>
      </c>
      <c r="HM304" s="543">
        <v>0</v>
      </c>
      <c r="HN304" s="542">
        <v>173</v>
      </c>
      <c r="HO304" s="543">
        <v>4156612.7499999991</v>
      </c>
    </row>
    <row r="305" spans="212:223" x14ac:dyDescent="0.2">
      <c r="HD305" s="42" t="s">
        <v>1014</v>
      </c>
      <c r="HH305" s="542">
        <v>240</v>
      </c>
      <c r="HI305" s="543">
        <v>40341793.589999989</v>
      </c>
      <c r="HJ305" s="542">
        <v>-3</v>
      </c>
      <c r="HK305" s="543">
        <v>-566471.04</v>
      </c>
      <c r="HL305" s="542">
        <v>0</v>
      </c>
      <c r="HM305" s="543">
        <v>0</v>
      </c>
      <c r="HN305" s="542">
        <v>237</v>
      </c>
      <c r="HO305" s="543">
        <v>39775322.549999997</v>
      </c>
    </row>
    <row r="306" spans="212:223" x14ac:dyDescent="0.2">
      <c r="HD306" s="42" t="s">
        <v>1015</v>
      </c>
      <c r="HH306" s="542">
        <v>327</v>
      </c>
      <c r="HI306" s="543">
        <v>13661576.060000002</v>
      </c>
      <c r="HJ306" s="542">
        <v>-97</v>
      </c>
      <c r="HK306" s="543">
        <v>-4204846.21</v>
      </c>
      <c r="HL306" s="542">
        <v>0</v>
      </c>
      <c r="HM306" s="543">
        <v>0</v>
      </c>
      <c r="HN306" s="542">
        <v>230</v>
      </c>
      <c r="HO306" s="543">
        <v>9456729.8500000034</v>
      </c>
    </row>
    <row r="307" spans="212:223" x14ac:dyDescent="0.2">
      <c r="HD307" s="42" t="s">
        <v>1016</v>
      </c>
      <c r="HH307" s="542">
        <v>948</v>
      </c>
      <c r="HI307" s="543">
        <v>44660849.880000003</v>
      </c>
      <c r="HJ307" s="542">
        <v>-92</v>
      </c>
      <c r="HK307" s="543">
        <v>-4418586.8500000006</v>
      </c>
      <c r="HL307" s="542">
        <v>0</v>
      </c>
      <c r="HM307" s="543">
        <v>0</v>
      </c>
      <c r="HN307" s="542">
        <v>856</v>
      </c>
      <c r="HO307" s="543">
        <v>40242263.030000001</v>
      </c>
    </row>
    <row r="308" spans="212:223" x14ac:dyDescent="0.2">
      <c r="HD308" s="42" t="s">
        <v>1017</v>
      </c>
      <c r="HH308" s="542">
        <v>200</v>
      </c>
      <c r="HI308" s="543">
        <v>4007883.21</v>
      </c>
      <c r="HJ308" s="542">
        <v>-23</v>
      </c>
      <c r="HK308" s="543">
        <v>-456812.95</v>
      </c>
      <c r="HL308" s="542">
        <v>0</v>
      </c>
      <c r="HM308" s="543">
        <v>0</v>
      </c>
      <c r="HN308" s="542">
        <v>177</v>
      </c>
      <c r="HO308" s="543">
        <v>3551070.26</v>
      </c>
    </row>
    <row r="309" spans="212:223" x14ac:dyDescent="0.2">
      <c r="HD309" s="42" t="s">
        <v>1018</v>
      </c>
      <c r="HH309" s="542">
        <v>10</v>
      </c>
      <c r="HI309" s="543">
        <v>265747.8</v>
      </c>
      <c r="HJ309" s="542">
        <v>0</v>
      </c>
      <c r="HK309" s="543">
        <v>0</v>
      </c>
      <c r="HL309" s="542">
        <v>0</v>
      </c>
      <c r="HM309" s="543">
        <v>0</v>
      </c>
      <c r="HN309" s="542">
        <v>10</v>
      </c>
      <c r="HO309" s="543">
        <v>265747.8</v>
      </c>
    </row>
    <row r="310" spans="212:223" x14ac:dyDescent="0.2">
      <c r="HD310" s="42" t="s">
        <v>1019</v>
      </c>
      <c r="HH310" s="542">
        <v>1784</v>
      </c>
      <c r="HI310" s="543">
        <v>119492183.64999999</v>
      </c>
      <c r="HJ310" s="542">
        <v>-233</v>
      </c>
      <c r="HK310" s="543">
        <v>-15415680.91</v>
      </c>
      <c r="HL310" s="542">
        <v>0</v>
      </c>
      <c r="HM310" s="543">
        <v>0</v>
      </c>
      <c r="HN310" s="542">
        <v>1551</v>
      </c>
      <c r="HO310" s="543">
        <v>104076502.73999999</v>
      </c>
    </row>
    <row r="311" spans="212:223" x14ac:dyDescent="0.2">
      <c r="HD311" s="42" t="s">
        <v>1020</v>
      </c>
      <c r="HH311" s="542">
        <v>348</v>
      </c>
      <c r="HI311" s="543">
        <v>61878833.430000007</v>
      </c>
      <c r="HJ311" s="542">
        <v>-16</v>
      </c>
      <c r="HK311" s="543">
        <v>-605942.6</v>
      </c>
      <c r="HL311" s="542">
        <v>0</v>
      </c>
      <c r="HM311" s="543">
        <v>0</v>
      </c>
      <c r="HN311" s="542">
        <v>332</v>
      </c>
      <c r="HO311" s="543">
        <v>61272890.830000006</v>
      </c>
    </row>
    <row r="312" spans="212:223" x14ac:dyDescent="0.2">
      <c r="HD312" s="42" t="s">
        <v>1021</v>
      </c>
      <c r="HH312" s="542">
        <v>1338</v>
      </c>
      <c r="HI312" s="543">
        <v>341757166.46999997</v>
      </c>
      <c r="HJ312" s="542">
        <v>-31</v>
      </c>
      <c r="HK312" s="543">
        <v>-2728163.1799999997</v>
      </c>
      <c r="HL312" s="542">
        <v>0</v>
      </c>
      <c r="HM312" s="543">
        <v>0</v>
      </c>
      <c r="HN312" s="542">
        <v>1307</v>
      </c>
      <c r="HO312" s="543">
        <v>339029003.28999996</v>
      </c>
    </row>
    <row r="313" spans="212:223" x14ac:dyDescent="0.2">
      <c r="HD313" s="42" t="s">
        <v>1022</v>
      </c>
      <c r="HH313" s="542">
        <v>2809</v>
      </c>
      <c r="HI313" s="543">
        <v>539101740.17999995</v>
      </c>
      <c r="HJ313" s="542">
        <v>-101</v>
      </c>
      <c r="HK313" s="543">
        <v>-7648472.9399999995</v>
      </c>
      <c r="HL313" s="542">
        <v>0</v>
      </c>
      <c r="HM313" s="543">
        <v>0</v>
      </c>
      <c r="HN313" s="542">
        <v>2708</v>
      </c>
      <c r="HO313" s="543">
        <v>531453267.23999995</v>
      </c>
    </row>
    <row r="314" spans="212:223" x14ac:dyDescent="0.2">
      <c r="HD314" s="42" t="s">
        <v>1023</v>
      </c>
      <c r="HH314" s="542">
        <v>1510</v>
      </c>
      <c r="HI314" s="543">
        <v>31699948.380000003</v>
      </c>
      <c r="HJ314" s="542">
        <v>-155</v>
      </c>
      <c r="HK314" s="543">
        <v>-2761809.9299999997</v>
      </c>
      <c r="HL314" s="542">
        <v>0</v>
      </c>
      <c r="HM314" s="543">
        <v>0</v>
      </c>
      <c r="HN314" s="542">
        <v>1355</v>
      </c>
      <c r="HO314" s="543">
        <v>28938138.450000003</v>
      </c>
    </row>
    <row r="315" spans="212:223" x14ac:dyDescent="0.2">
      <c r="HD315" s="42" t="s">
        <v>1024</v>
      </c>
      <c r="HH315" s="542">
        <v>261</v>
      </c>
      <c r="HI315" s="543">
        <v>3612970.4800000004</v>
      </c>
      <c r="HJ315" s="542">
        <v>0</v>
      </c>
      <c r="HK315" s="543">
        <v>0</v>
      </c>
      <c r="HL315" s="542">
        <v>0</v>
      </c>
      <c r="HM315" s="543">
        <v>0</v>
      </c>
      <c r="HN315" s="542">
        <v>261</v>
      </c>
      <c r="HO315" s="543">
        <v>3612970.4800000004</v>
      </c>
    </row>
    <row r="316" spans="212:223" x14ac:dyDescent="0.2">
      <c r="HD316" s="42" t="s">
        <v>1025</v>
      </c>
      <c r="HH316" s="542">
        <v>104</v>
      </c>
      <c r="HI316" s="543">
        <v>2449588.9200000009</v>
      </c>
      <c r="HJ316" s="542">
        <v>0</v>
      </c>
      <c r="HK316" s="543">
        <v>0</v>
      </c>
      <c r="HL316" s="542">
        <v>0</v>
      </c>
      <c r="HM316" s="543">
        <v>0</v>
      </c>
      <c r="HN316" s="542">
        <v>104</v>
      </c>
      <c r="HO316" s="543">
        <v>2449588.9200000009</v>
      </c>
    </row>
    <row r="317" spans="212:223" x14ac:dyDescent="0.2">
      <c r="HD317" s="42" t="s">
        <v>1026</v>
      </c>
      <c r="HH317" s="542">
        <v>1329</v>
      </c>
      <c r="HI317" s="543">
        <v>30400266.160000004</v>
      </c>
      <c r="HJ317" s="542">
        <v>-73</v>
      </c>
      <c r="HK317" s="543">
        <v>-4234740.67</v>
      </c>
      <c r="HL317" s="542">
        <v>0</v>
      </c>
      <c r="HM317" s="543">
        <v>0</v>
      </c>
      <c r="HN317" s="542">
        <v>1256</v>
      </c>
      <c r="HO317" s="543">
        <v>26165525.490000002</v>
      </c>
    </row>
    <row r="318" spans="212:223" x14ac:dyDescent="0.2">
      <c r="HD318" s="42" t="s">
        <v>1027</v>
      </c>
      <c r="HH318" s="542">
        <v>21</v>
      </c>
      <c r="HI318" s="543">
        <v>432807.56</v>
      </c>
      <c r="HJ318" s="542">
        <v>-3</v>
      </c>
      <c r="HK318" s="543">
        <v>-62903.069999999992</v>
      </c>
      <c r="HL318" s="542">
        <v>0</v>
      </c>
      <c r="HM318" s="543">
        <v>0</v>
      </c>
      <c r="HN318" s="542">
        <v>18</v>
      </c>
      <c r="HO318" s="543">
        <v>369904.49</v>
      </c>
    </row>
    <row r="319" spans="212:223" x14ac:dyDescent="0.2">
      <c r="HD319" s="42" t="s">
        <v>1028</v>
      </c>
      <c r="HH319" s="542">
        <v>835</v>
      </c>
      <c r="HI319" s="543">
        <v>42693988.980000004</v>
      </c>
      <c r="HJ319" s="542">
        <v>-152</v>
      </c>
      <c r="HK319" s="543">
        <v>-8381303.580000001</v>
      </c>
      <c r="HL319" s="542">
        <v>0</v>
      </c>
      <c r="HM319" s="543">
        <v>0</v>
      </c>
      <c r="HN319" s="542">
        <v>683</v>
      </c>
      <c r="HO319" s="543">
        <v>34312685.400000006</v>
      </c>
    </row>
    <row r="320" spans="212:223" x14ac:dyDescent="0.2">
      <c r="HD320" s="42" t="s">
        <v>1029</v>
      </c>
      <c r="HH320" s="542">
        <v>33</v>
      </c>
      <c r="HI320" s="543">
        <v>658989.90999999992</v>
      </c>
      <c r="HJ320" s="542">
        <v>0</v>
      </c>
      <c r="HK320" s="543">
        <v>0</v>
      </c>
      <c r="HL320" s="542">
        <v>0</v>
      </c>
      <c r="HM320" s="543">
        <v>0</v>
      </c>
      <c r="HN320" s="542">
        <v>33</v>
      </c>
      <c r="HO320" s="543">
        <v>658989.90999999992</v>
      </c>
    </row>
    <row r="321" spans="212:223" x14ac:dyDescent="0.2">
      <c r="HD321" s="42" t="s">
        <v>1030</v>
      </c>
      <c r="HH321" s="542">
        <v>887</v>
      </c>
      <c r="HI321" s="543">
        <v>108251543.97</v>
      </c>
      <c r="HJ321" s="542">
        <v>-50</v>
      </c>
      <c r="HK321" s="543">
        <v>-2074474.3499999999</v>
      </c>
      <c r="HL321" s="542">
        <v>0</v>
      </c>
      <c r="HM321" s="543">
        <v>0</v>
      </c>
      <c r="HN321" s="542">
        <v>837</v>
      </c>
      <c r="HO321" s="543">
        <v>106177069.62</v>
      </c>
    </row>
    <row r="322" spans="212:223" x14ac:dyDescent="0.2">
      <c r="HD322" s="42" t="s">
        <v>1031</v>
      </c>
      <c r="HH322" s="542">
        <v>527</v>
      </c>
      <c r="HI322" s="543">
        <v>18411950.280000001</v>
      </c>
      <c r="HJ322" s="542">
        <v>-41</v>
      </c>
      <c r="HK322" s="543">
        <v>-1257111.3999999999</v>
      </c>
      <c r="HL322" s="542">
        <v>0</v>
      </c>
      <c r="HM322" s="543">
        <v>0</v>
      </c>
      <c r="HN322" s="542">
        <v>486</v>
      </c>
      <c r="HO322" s="543">
        <v>17154838.880000003</v>
      </c>
    </row>
    <row r="323" spans="212:223" x14ac:dyDescent="0.2">
      <c r="HD323" s="42" t="s">
        <v>1032</v>
      </c>
      <c r="HH323" s="542">
        <v>33</v>
      </c>
      <c r="HI323" s="543">
        <v>693671.1100000001</v>
      </c>
      <c r="HJ323" s="542">
        <v>-8</v>
      </c>
      <c r="HK323" s="543">
        <v>-150778.88</v>
      </c>
      <c r="HL323" s="542">
        <v>0</v>
      </c>
      <c r="HM323" s="543">
        <v>0</v>
      </c>
      <c r="HN323" s="542">
        <v>25</v>
      </c>
      <c r="HO323" s="543">
        <v>542892.2300000001</v>
      </c>
    </row>
    <row r="324" spans="212:223" x14ac:dyDescent="0.2">
      <c r="HD324" s="42" t="s">
        <v>1033</v>
      </c>
      <c r="HH324" s="542">
        <v>3569</v>
      </c>
      <c r="HI324" s="543">
        <v>43993064.319999993</v>
      </c>
      <c r="HJ324" s="542">
        <v>-210</v>
      </c>
      <c r="HK324" s="543">
        <v>-5138713.3399999989</v>
      </c>
      <c r="HL324" s="542">
        <v>0</v>
      </c>
      <c r="HM324" s="543">
        <v>0</v>
      </c>
      <c r="HN324" s="542">
        <v>3359</v>
      </c>
      <c r="HO324" s="543">
        <v>38854350.979999997</v>
      </c>
    </row>
    <row r="325" spans="212:223" x14ac:dyDescent="0.2">
      <c r="HD325" s="42" t="s">
        <v>1034</v>
      </c>
      <c r="HH325" s="542">
        <v>512</v>
      </c>
      <c r="HI325" s="543">
        <v>18122525.200000003</v>
      </c>
      <c r="HJ325" s="542">
        <v>-54</v>
      </c>
      <c r="HK325" s="543">
        <v>-1667154.9900000002</v>
      </c>
      <c r="HL325" s="542">
        <v>0</v>
      </c>
      <c r="HM325" s="543">
        <v>0</v>
      </c>
      <c r="HN325" s="542">
        <v>458</v>
      </c>
      <c r="HO325" s="543">
        <v>16455370.210000001</v>
      </c>
    </row>
    <row r="326" spans="212:223" x14ac:dyDescent="0.2">
      <c r="HD326" s="42" t="s">
        <v>1035</v>
      </c>
      <c r="HH326" s="542">
        <v>44</v>
      </c>
      <c r="HI326" s="543">
        <v>786965.53</v>
      </c>
      <c r="HJ326" s="542">
        <v>0</v>
      </c>
      <c r="HK326" s="543">
        <v>0</v>
      </c>
      <c r="HL326" s="542">
        <v>0</v>
      </c>
      <c r="HM326" s="543">
        <v>0</v>
      </c>
      <c r="HN326" s="542">
        <v>44</v>
      </c>
      <c r="HO326" s="543">
        <v>786965.53</v>
      </c>
    </row>
    <row r="327" spans="212:223" x14ac:dyDescent="0.2">
      <c r="HD327" s="42" t="s">
        <v>1036</v>
      </c>
      <c r="HH327" s="542">
        <v>1967</v>
      </c>
      <c r="HI327" s="543">
        <v>36726207.519999996</v>
      </c>
      <c r="HJ327" s="542">
        <v>-28</v>
      </c>
      <c r="HK327" s="543">
        <v>-617148.30999999994</v>
      </c>
      <c r="HL327" s="542">
        <v>0</v>
      </c>
      <c r="HM327" s="543">
        <v>0</v>
      </c>
      <c r="HN327" s="542">
        <v>1939</v>
      </c>
      <c r="HO327" s="543">
        <v>36109059.209999993</v>
      </c>
    </row>
    <row r="328" spans="212:223" x14ac:dyDescent="0.2">
      <c r="HD328" s="42" t="s">
        <v>1037</v>
      </c>
      <c r="HH328" s="542">
        <v>85</v>
      </c>
      <c r="HI328" s="543">
        <v>2288512.56</v>
      </c>
      <c r="HJ328" s="542">
        <v>0</v>
      </c>
      <c r="HK328" s="543">
        <v>0</v>
      </c>
      <c r="HL328" s="542">
        <v>0</v>
      </c>
      <c r="HM328" s="543">
        <v>0</v>
      </c>
      <c r="HN328" s="542">
        <v>85</v>
      </c>
      <c r="HO328" s="543">
        <v>2288512.56</v>
      </c>
    </row>
    <row r="329" spans="212:223" x14ac:dyDescent="0.2">
      <c r="HD329" s="42" t="s">
        <v>1038</v>
      </c>
      <c r="HH329" s="542">
        <v>1231</v>
      </c>
      <c r="HI329" s="543">
        <v>159547961.69</v>
      </c>
      <c r="HJ329" s="542">
        <v>-1</v>
      </c>
      <c r="HK329" s="543">
        <v>-194128.85</v>
      </c>
      <c r="HL329" s="542">
        <v>0</v>
      </c>
      <c r="HM329" s="543">
        <v>0</v>
      </c>
      <c r="HN329" s="542">
        <v>1230</v>
      </c>
      <c r="HO329" s="543">
        <v>159353832.84</v>
      </c>
    </row>
    <row r="330" spans="212:223" x14ac:dyDescent="0.2">
      <c r="HD330" s="42" t="s">
        <v>1039</v>
      </c>
      <c r="HH330" s="542">
        <v>68</v>
      </c>
      <c r="HI330" s="543">
        <v>1759591.32</v>
      </c>
      <c r="HJ330" s="542">
        <v>-21</v>
      </c>
      <c r="HK330" s="543">
        <v>-567823.84</v>
      </c>
      <c r="HL330" s="542">
        <v>0</v>
      </c>
      <c r="HM330" s="543">
        <v>0</v>
      </c>
      <c r="HN330" s="542">
        <v>47</v>
      </c>
      <c r="HO330" s="543">
        <v>1191767.48</v>
      </c>
    </row>
    <row r="331" spans="212:223" x14ac:dyDescent="0.2">
      <c r="HD331" s="42" t="s">
        <v>1040</v>
      </c>
      <c r="HH331" s="544">
        <v>22501</v>
      </c>
      <c r="HI331" s="545">
        <v>1689082843.8599999</v>
      </c>
      <c r="HJ331" s="544">
        <v>-1527</v>
      </c>
      <c r="HK331" s="545">
        <v>-66039074.110000007</v>
      </c>
      <c r="HL331" s="544">
        <v>0</v>
      </c>
      <c r="HM331" s="545">
        <v>0</v>
      </c>
      <c r="HN331" s="544">
        <v>20974</v>
      </c>
      <c r="HO331" s="545">
        <v>1623043769.7499995</v>
      </c>
    </row>
    <row r="332" spans="212:223" x14ac:dyDescent="0.2">
      <c r="HD332" s="42" t="s">
        <v>1041</v>
      </c>
      <c r="HH332" s="546">
        <v>38</v>
      </c>
      <c r="HI332" s="545">
        <v>8811044.7999999989</v>
      </c>
      <c r="HJ332" s="546">
        <v>0</v>
      </c>
      <c r="HK332" s="545">
        <v>0</v>
      </c>
      <c r="HL332" s="546">
        <v>0</v>
      </c>
      <c r="HM332" s="545">
        <v>0</v>
      </c>
      <c r="HN332" s="546">
        <v>38</v>
      </c>
      <c r="HO332" s="545">
        <v>8811044.7999999989</v>
      </c>
    </row>
    <row r="333" spans="212:223" x14ac:dyDescent="0.2">
      <c r="HD333" s="42" t="s">
        <v>1042</v>
      </c>
      <c r="HH333" s="544">
        <v>3075</v>
      </c>
      <c r="HI333" s="547">
        <v>0</v>
      </c>
      <c r="HJ333" s="546">
        <v>-1</v>
      </c>
      <c r="HK333" s="547">
        <v>0</v>
      </c>
      <c r="HL333" s="546">
        <v>0</v>
      </c>
      <c r="HM333" s="547">
        <v>0</v>
      </c>
      <c r="HN333" s="544">
        <v>3074</v>
      </c>
      <c r="HO333" s="547">
        <v>0</v>
      </c>
    </row>
    <row r="334" spans="212:223" x14ac:dyDescent="0.2">
      <c r="HN334" s="548">
        <f>HN331-HN332</f>
        <v>20936</v>
      </c>
      <c r="HO334" s="548">
        <f>HO331-HO332</f>
        <v>1614232724.9499996</v>
      </c>
    </row>
    <row r="335" spans="212:223" x14ac:dyDescent="0.2">
      <c r="HN335" s="548">
        <f>HH287-HN334</f>
        <v>8</v>
      </c>
      <c r="HO335" s="548">
        <f>HI287-HO334</f>
        <v>142516304.8900063</v>
      </c>
    </row>
  </sheetData>
  <autoFilter ref="A7:HR287"/>
  <mergeCells count="155">
    <mergeCell ref="GD4:GI4"/>
    <mergeCell ref="GJ4:GO4"/>
    <mergeCell ref="EN4:EP4"/>
    <mergeCell ref="ET4:EV4"/>
    <mergeCell ref="EZ4:FB4"/>
    <mergeCell ref="FL4:FN4"/>
    <mergeCell ref="FR4:FT4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DD4:DI4"/>
    <mergeCell ref="CR4:CW4"/>
    <mergeCell ref="HO3:HO7"/>
    <mergeCell ref="HP3:HP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R6:T6"/>
    <mergeCell ref="U6:W6"/>
    <mergeCell ref="HH6:HJ6"/>
    <mergeCell ref="HK6:HM6"/>
    <mergeCell ref="GP6:GR6"/>
    <mergeCell ref="GS6:GU6"/>
    <mergeCell ref="GP4:GU4"/>
    <mergeCell ref="GV4:HA4"/>
    <mergeCell ref="FR3:FW3"/>
    <mergeCell ref="CL4:CQ4"/>
    <mergeCell ref="EB4:ED4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EN6:EP6"/>
    <mergeCell ref="EQ6:ES6"/>
    <mergeCell ref="ET6:EV6"/>
    <mergeCell ref="EW6:EY6"/>
    <mergeCell ref="FF6:FH6"/>
    <mergeCell ref="FF3:FK3"/>
    <mergeCell ref="FF4:FK4"/>
    <mergeCell ref="FR6:FT6"/>
    <mergeCell ref="FX6:FZ6"/>
    <mergeCell ref="ET3:EY3"/>
    <mergeCell ref="FL3:FQ3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HH299:HI299"/>
    <mergeCell ref="HJ299:HK299"/>
    <mergeCell ref="HL299:HM299"/>
    <mergeCell ref="HN299:HO299"/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  <mergeCell ref="HH3:HM4"/>
    <mergeCell ref="HN3:HN7"/>
    <mergeCell ref="EZ6:FB6"/>
    <mergeCell ref="FC6:FE6"/>
    <mergeCell ref="EH6:EJ6"/>
    <mergeCell ref="EK6:EM6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310"/>
  <sheetViews>
    <sheetView zoomScale="90" zoomScaleNormal="90" zoomScaleSheetLayoutView="90" workbookViewId="0">
      <pane xSplit="15" ySplit="11" topLeftCell="BD290" activePane="bottomRight" state="frozen"/>
      <selection pane="topRight" activeCell="N1" sqref="N1"/>
      <selection pane="bottomLeft" activeCell="A12" sqref="A12"/>
      <selection pane="bottomRight" activeCell="BI298" sqref="BI298:BW303"/>
    </sheetView>
  </sheetViews>
  <sheetFormatPr defaultRowHeight="12.75" x14ac:dyDescent="0.2"/>
  <cols>
    <col min="1" max="1" width="9.42578125" style="34" customWidth="1"/>
    <col min="2" max="2" width="7" style="34" customWidth="1"/>
    <col min="3" max="3" width="12.85546875" style="34" customWidth="1"/>
    <col min="4" max="4" width="42.5703125" style="34" customWidth="1"/>
    <col min="5" max="6" width="6.42578125" style="34" hidden="1" customWidth="1"/>
    <col min="7" max="7" width="7.140625" style="34" customWidth="1"/>
    <col min="8" max="8" width="7.140625" style="34" hidden="1" customWidth="1"/>
    <col min="9" max="9" width="7.7109375" style="34" hidden="1" customWidth="1"/>
    <col min="10" max="11" width="7.28515625" style="34" hidden="1" customWidth="1"/>
    <col min="12" max="15" width="5.42578125" style="34" hidden="1" customWidth="1"/>
    <col min="16" max="16" width="8.140625" style="34" customWidth="1"/>
    <col min="17" max="17" width="13.42578125" style="34" customWidth="1"/>
    <col min="18" max="18" width="10.5703125" style="34" customWidth="1"/>
    <col min="19" max="19" width="13.5703125" style="34" customWidth="1"/>
    <col min="20" max="20" width="8.28515625" style="34" customWidth="1"/>
    <col min="21" max="21" width="12.7109375" style="34" customWidth="1"/>
    <col min="22" max="22" width="9.85546875" style="34" customWidth="1"/>
    <col min="23" max="23" width="8.7109375" style="34" customWidth="1"/>
    <col min="24" max="24" width="12.42578125" style="34" customWidth="1"/>
    <col min="25" max="25" width="11.140625" style="34" customWidth="1"/>
    <col min="26" max="28" width="8.42578125" style="34" customWidth="1"/>
    <col min="29" max="29" width="10.85546875" style="34" customWidth="1"/>
    <col min="30" max="30" width="13.140625" style="34" customWidth="1"/>
    <col min="31" max="31" width="7.85546875" style="34" customWidth="1"/>
    <col min="32" max="32" width="11.7109375" style="34" customWidth="1"/>
    <col min="33" max="33" width="9.140625" style="34" customWidth="1"/>
    <col min="34" max="34" width="13.5703125" style="34" customWidth="1"/>
    <col min="35" max="36" width="11.85546875" style="34" customWidth="1"/>
    <col min="37" max="38" width="8.42578125" style="34" customWidth="1"/>
    <col min="39" max="40" width="9.28515625" style="34" customWidth="1"/>
    <col min="41" max="43" width="8.42578125" style="34" customWidth="1"/>
    <col min="44" max="44" width="10" style="34" customWidth="1"/>
    <col min="45" max="45" width="13.140625" style="34" customWidth="1"/>
    <col min="46" max="46" width="10.140625" style="35" customWidth="1"/>
    <col min="47" max="47" width="15" style="35" customWidth="1"/>
    <col min="48" max="48" width="9.140625" style="34" customWidth="1"/>
    <col min="49" max="49" width="13.5703125" style="34" customWidth="1"/>
    <col min="50" max="50" width="9" style="34" customWidth="1"/>
    <col min="51" max="51" width="13.42578125" style="34" customWidth="1"/>
    <col min="52" max="52" width="10.85546875" style="34" customWidth="1"/>
    <col min="53" max="53" width="10.140625" style="34" customWidth="1"/>
    <col min="54" max="54" width="11.7109375" style="34" customWidth="1"/>
    <col min="55" max="55" width="8.5703125" style="34" customWidth="1"/>
    <col min="56" max="58" width="8.42578125" style="34" customWidth="1"/>
    <col min="59" max="59" width="8.85546875" style="34" customWidth="1"/>
    <col min="60" max="60" width="13.140625" style="34" customWidth="1"/>
    <col min="61" max="61" width="8.5703125" style="35" customWidth="1"/>
    <col min="62" max="62" width="13.85546875" style="35" customWidth="1"/>
    <col min="63" max="63" width="9.140625" style="34" customWidth="1"/>
    <col min="64" max="64" width="13.5703125" style="34" customWidth="1"/>
    <col min="65" max="65" width="8.5703125" style="34" customWidth="1"/>
    <col min="66" max="66" width="13.7109375" style="34" customWidth="1"/>
    <col min="67" max="67" width="9.85546875" style="34" customWidth="1"/>
    <col min="68" max="68" width="7.28515625" style="34" customWidth="1"/>
    <col min="69" max="69" width="11.5703125" style="34" customWidth="1"/>
    <col min="70" max="70" width="8.5703125" style="34" customWidth="1"/>
    <col min="71" max="71" width="9.28515625" style="34" customWidth="1"/>
    <col min="72" max="73" width="8.42578125" style="34" customWidth="1"/>
    <col min="74" max="74" width="8.5703125" style="34" customWidth="1"/>
    <col min="75" max="75" width="13.140625" style="34" customWidth="1"/>
    <col min="76" max="76" width="8.140625" style="34" customWidth="1"/>
    <col min="77" max="77" width="14" style="34" customWidth="1"/>
    <col min="78" max="78" width="9.140625" style="34" customWidth="1"/>
    <col min="79" max="79" width="13.5703125" style="34" customWidth="1"/>
    <col min="80" max="80" width="9" style="34" customWidth="1"/>
    <col min="81" max="81" width="14" style="34" customWidth="1"/>
    <col min="82" max="82" width="11.28515625" style="34" customWidth="1"/>
    <col min="83" max="83" width="6.7109375" style="34" customWidth="1"/>
    <col min="84" max="85" width="12.140625" style="34" customWidth="1"/>
    <col min="86" max="88" width="8.42578125" style="34" customWidth="1"/>
    <col min="89" max="89" width="7.7109375" style="34" customWidth="1"/>
    <col min="90" max="90" width="13.140625" style="34" customWidth="1"/>
    <col min="91" max="91" width="11.42578125" style="34" customWidth="1"/>
    <col min="92" max="92" width="16.85546875" style="34" customWidth="1"/>
    <col min="93" max="93" width="9.140625" style="34" customWidth="1"/>
    <col min="94" max="94" width="13.5703125" style="34" customWidth="1"/>
    <col min="95" max="95" width="10.7109375" style="34" customWidth="1"/>
    <col min="96" max="96" width="13.7109375" style="34" customWidth="1"/>
    <col min="97" max="97" width="9.85546875" style="34" customWidth="1"/>
    <col min="98" max="98" width="10.42578125" style="34" customWidth="1"/>
    <col min="99" max="99" width="9.85546875" style="34" customWidth="1"/>
    <col min="100" max="100" width="10.42578125" style="34" customWidth="1"/>
    <col min="101" max="103" width="8.42578125" style="34" customWidth="1"/>
    <col min="104" max="104" width="10.7109375" style="34" customWidth="1"/>
    <col min="105" max="105" width="13.140625" style="34" customWidth="1"/>
    <col min="106" max="106" width="8.5703125" style="34" customWidth="1"/>
    <col min="107" max="107" width="14.5703125" style="34" customWidth="1"/>
    <col min="108" max="108" width="9.140625" style="34" customWidth="1"/>
    <col min="109" max="109" width="13.5703125" style="34" customWidth="1"/>
    <col min="110" max="110" width="9" style="34" customWidth="1"/>
    <col min="111" max="111" width="13.7109375" style="34" customWidth="1"/>
    <col min="112" max="112" width="9.7109375" style="34" customWidth="1"/>
    <col min="113" max="113" width="9.85546875" style="34" customWidth="1"/>
    <col min="114" max="114" width="13.7109375" style="34" customWidth="1"/>
    <col min="115" max="115" width="10.85546875" style="34" customWidth="1"/>
    <col min="116" max="118" width="8.42578125" style="34" customWidth="1"/>
    <col min="119" max="119" width="7.140625" style="34" customWidth="1"/>
    <col min="120" max="120" width="13.140625" style="34" customWidth="1"/>
    <col min="121" max="121" width="11.140625" style="34" customWidth="1"/>
    <col min="122" max="122" width="13.7109375" style="34" customWidth="1"/>
    <col min="123" max="123" width="10.140625" style="34" customWidth="1"/>
    <col min="124" max="124" width="13.5703125" style="34" customWidth="1"/>
    <col min="125" max="125" width="11.140625" style="34" customWidth="1"/>
    <col min="126" max="126" width="13.7109375" style="34" customWidth="1"/>
    <col min="127" max="127" width="10.85546875" style="34" customWidth="1"/>
    <col min="128" max="128" width="8.7109375" style="34" customWidth="1"/>
    <col min="129" max="129" width="13.7109375" style="34" customWidth="1"/>
    <col min="130" max="130" width="10.28515625" style="34" customWidth="1"/>
    <col min="131" max="133" width="8.42578125" style="34" customWidth="1"/>
    <col min="134" max="134" width="10.140625" style="34" customWidth="1"/>
    <col min="135" max="135" width="13.140625" style="34" customWidth="1"/>
    <col min="136" max="136" width="9.5703125" style="34" customWidth="1"/>
    <col min="137" max="137" width="14.7109375" style="34" customWidth="1"/>
    <col min="138" max="138" width="9.140625" style="34" customWidth="1"/>
    <col min="139" max="139" width="13.5703125" style="34" customWidth="1"/>
    <col min="140" max="140" width="7.85546875" style="34" customWidth="1"/>
    <col min="141" max="141" width="15.28515625" style="34" customWidth="1"/>
    <col min="142" max="142" width="11.42578125" style="34" customWidth="1"/>
    <col min="143" max="143" width="9.7109375" style="34" customWidth="1"/>
    <col min="144" max="145" width="11.28515625" style="34" customWidth="1"/>
    <col min="146" max="148" width="8.42578125" style="34" customWidth="1"/>
    <col min="149" max="149" width="9" style="34" customWidth="1"/>
    <col min="150" max="150" width="13.140625" style="34" customWidth="1"/>
    <col min="151" max="151" width="9.42578125" style="34" customWidth="1"/>
    <col min="152" max="152" width="15.140625" style="34" customWidth="1"/>
    <col min="153" max="153" width="9.140625" style="34" customWidth="1"/>
    <col min="154" max="154" width="13.5703125" style="34" customWidth="1"/>
    <col min="155" max="155" width="9.140625" style="34" customWidth="1"/>
    <col min="156" max="156" width="13.7109375" style="34" customWidth="1"/>
    <col min="157" max="158" width="11" style="34" customWidth="1"/>
    <col min="159" max="159" width="11.140625" style="34" customWidth="1"/>
    <col min="160" max="160" width="10.5703125" style="34" customWidth="1"/>
    <col min="161" max="163" width="8.42578125" style="34" customWidth="1"/>
    <col min="164" max="164" width="6.140625" style="34" customWidth="1"/>
    <col min="165" max="165" width="13.140625" style="34" customWidth="1"/>
    <col min="166" max="166" width="12.85546875" style="36" customWidth="1"/>
    <col min="167" max="167" width="15.28515625" style="34" customWidth="1"/>
    <col min="168" max="168" width="9.140625" style="34" customWidth="1"/>
    <col min="169" max="169" width="13.5703125" style="34" customWidth="1"/>
    <col min="170" max="170" width="9.7109375" style="34" customWidth="1"/>
    <col min="171" max="171" width="13.7109375" style="34" customWidth="1"/>
    <col min="172" max="172" width="11.28515625" style="34" customWidth="1"/>
    <col min="173" max="173" width="8.28515625" style="34" customWidth="1"/>
    <col min="174" max="175" width="11.85546875" style="34" customWidth="1"/>
    <col min="176" max="178" width="8.42578125" style="34" customWidth="1"/>
    <col min="179" max="179" width="7.42578125" style="34" customWidth="1"/>
    <col min="180" max="180" width="13.140625" style="34" customWidth="1"/>
    <col min="181" max="181" width="10.5703125" style="34" customWidth="1"/>
    <col min="182" max="182" width="13.7109375" style="34" customWidth="1"/>
    <col min="183" max="183" width="9.140625" style="34" customWidth="1"/>
    <col min="184" max="184" width="13.5703125" style="34" customWidth="1"/>
    <col min="185" max="185" width="9.42578125" style="34" customWidth="1"/>
    <col min="186" max="186" width="13.7109375" style="34" customWidth="1"/>
    <col min="187" max="187" width="11" style="34" customWidth="1"/>
    <col min="188" max="188" width="9" style="34" customWidth="1"/>
    <col min="189" max="189" width="11" style="34" customWidth="1"/>
    <col min="190" max="190" width="9" style="34" customWidth="1"/>
    <col min="191" max="193" width="8.42578125" style="34" customWidth="1"/>
    <col min="194" max="194" width="6.140625" style="34" customWidth="1"/>
    <col min="195" max="195" width="13.140625" style="34" customWidth="1"/>
    <col min="196" max="196" width="8.85546875" style="34" customWidth="1"/>
    <col min="197" max="197" width="13.7109375" style="34" customWidth="1"/>
    <col min="198" max="198" width="9.140625" style="34" customWidth="1"/>
    <col min="199" max="199" width="13.5703125" style="34" customWidth="1"/>
    <col min="200" max="200" width="9.140625" style="34" customWidth="1"/>
    <col min="201" max="201" width="13.7109375" style="34" customWidth="1"/>
    <col min="202" max="202" width="9.85546875" style="34" customWidth="1"/>
    <col min="203" max="203" width="7.85546875" style="34" customWidth="1"/>
    <col min="204" max="205" width="10.5703125" style="34" customWidth="1"/>
    <col min="206" max="208" width="8.42578125" style="34" customWidth="1"/>
    <col min="209" max="209" width="6.140625" style="34" customWidth="1"/>
    <col min="210" max="210" width="13.140625" style="34" customWidth="1"/>
    <col min="211" max="211" width="11" style="34" customWidth="1"/>
    <col min="212" max="212" width="13.28515625" style="34" customWidth="1"/>
    <col min="213" max="213" width="9.140625" style="34" customWidth="1"/>
    <col min="214" max="214" width="13.5703125" style="34" customWidth="1"/>
    <col min="215" max="215" width="11" style="34" customWidth="1"/>
    <col min="216" max="216" width="12.5703125" style="34" customWidth="1"/>
    <col min="217" max="217" width="10.140625" style="34" customWidth="1"/>
    <col min="218" max="220" width="11" style="34" customWidth="1"/>
    <col min="221" max="223" width="8.42578125" style="34" customWidth="1"/>
    <col min="224" max="224" width="7.5703125" style="34" customWidth="1"/>
    <col min="225" max="225" width="13.140625" style="34" customWidth="1"/>
    <col min="226" max="226" width="12.85546875" style="34" customWidth="1"/>
    <col min="227" max="227" width="14.42578125" style="34" customWidth="1"/>
    <col min="228" max="228" width="9.140625" style="34" customWidth="1"/>
    <col min="229" max="229" width="13.5703125" style="34" customWidth="1"/>
    <col min="230" max="230" width="8.5703125" style="34" customWidth="1"/>
    <col min="231" max="231" width="13.7109375" style="34" customWidth="1"/>
    <col min="232" max="232" width="9.7109375" style="34" customWidth="1"/>
    <col min="233" max="233" width="6" style="34" customWidth="1"/>
    <col min="234" max="235" width="11" style="34" customWidth="1"/>
    <col min="236" max="238" width="8.42578125" style="34" customWidth="1"/>
    <col min="239" max="239" width="6.140625" style="34" customWidth="1"/>
    <col min="240" max="240" width="13.140625" style="34" customWidth="1"/>
    <col min="241" max="242" width="13.28515625" style="34" customWidth="1"/>
    <col min="243" max="243" width="9.140625" style="34" customWidth="1"/>
    <col min="244" max="244" width="13.5703125" style="34" customWidth="1"/>
    <col min="245" max="245" width="9.42578125" style="34" customWidth="1"/>
    <col min="246" max="246" width="13.7109375" style="34" customWidth="1"/>
    <col min="247" max="247" width="9.7109375" style="34" customWidth="1"/>
    <col min="248" max="248" width="7.7109375" style="34" customWidth="1"/>
    <col min="249" max="249" width="10.5703125" style="34" customWidth="1"/>
    <col min="250" max="250" width="9.7109375" style="34" customWidth="1"/>
    <col min="251" max="253" width="8.42578125" style="34" customWidth="1"/>
    <col min="254" max="254" width="8" style="34" customWidth="1"/>
    <col min="255" max="255" width="13.140625" style="34" customWidth="1"/>
    <col min="256" max="256" width="9.7109375" style="34" customWidth="1"/>
    <col min="257" max="257" width="13.7109375" style="34" customWidth="1"/>
    <col min="258" max="258" width="9.140625" style="34" customWidth="1"/>
    <col min="259" max="259" width="13.5703125" style="34" customWidth="1"/>
    <col min="260" max="260" width="10.42578125" style="34" customWidth="1"/>
    <col min="261" max="261" width="13.7109375" style="34" customWidth="1"/>
    <col min="262" max="262" width="9.7109375" style="34" customWidth="1"/>
    <col min="263" max="264" width="9" style="34" customWidth="1"/>
    <col min="265" max="265" width="9.7109375" style="34" customWidth="1"/>
    <col min="266" max="268" width="8.42578125" style="34" customWidth="1"/>
    <col min="269" max="269" width="6.140625" style="34" customWidth="1"/>
    <col min="270" max="270" width="13.140625" style="34" customWidth="1"/>
    <col min="271" max="271" width="8.28515625" style="34" customWidth="1"/>
    <col min="272" max="272" width="13.7109375" style="34" customWidth="1"/>
    <col min="273" max="273" width="9.140625" style="34" customWidth="1"/>
    <col min="274" max="274" width="13.5703125" style="34" customWidth="1"/>
    <col min="275" max="275" width="9.140625" style="34" customWidth="1"/>
    <col min="276" max="276" width="12.42578125" style="34" customWidth="1"/>
    <col min="277" max="277" width="9.7109375" style="34" customWidth="1"/>
    <col min="278" max="279" width="8.5703125" style="34" customWidth="1"/>
    <col min="280" max="280" width="9.7109375" style="34" customWidth="1"/>
    <col min="281" max="283" width="8.42578125" style="34" customWidth="1"/>
    <col min="284" max="284" width="6.140625" style="34" customWidth="1"/>
    <col min="285" max="285" width="13.140625" style="34" customWidth="1"/>
    <col min="286" max="287" width="6" style="34" customWidth="1"/>
    <col min="288" max="288" width="9.140625" style="34" customWidth="1"/>
    <col min="289" max="289" width="13.5703125" style="34" customWidth="1"/>
    <col min="290" max="295" width="6" style="34" customWidth="1"/>
    <col min="296" max="298" width="8.42578125" style="34" customWidth="1"/>
    <col min="299" max="299" width="6.140625" style="34" customWidth="1"/>
    <col min="300" max="300" width="13.140625" style="34" customWidth="1"/>
    <col min="301" max="301" width="9" style="34" customWidth="1"/>
    <col min="302" max="302" width="14.28515625" style="34" customWidth="1"/>
    <col min="303" max="303" width="9.140625" style="34" customWidth="1"/>
    <col min="304" max="304" width="12.140625" style="34" customWidth="1"/>
    <col min="305" max="305" width="9" style="34" customWidth="1"/>
    <col min="306" max="306" width="13" style="34" customWidth="1"/>
    <col min="307" max="307" width="9" style="34" customWidth="1"/>
    <col min="308" max="308" width="8" style="34" customWidth="1"/>
    <col min="309" max="310" width="9.140625" style="34" customWidth="1"/>
    <col min="311" max="313" width="8.42578125" style="34" customWidth="1"/>
    <col min="314" max="314" width="7.5703125" style="34" customWidth="1"/>
    <col min="315" max="315" width="13.140625" style="34" customWidth="1"/>
    <col min="316" max="316" width="8.85546875" style="34" customWidth="1"/>
    <col min="317" max="317" width="13" style="34" customWidth="1"/>
    <col min="318" max="318" width="9.140625" style="34" customWidth="1"/>
    <col min="319" max="319" width="13.5703125" style="34" customWidth="1"/>
    <col min="320" max="320" width="7.7109375" style="34" customWidth="1"/>
    <col min="321" max="321" width="13.7109375" style="34" customWidth="1"/>
    <col min="322" max="322" width="9.42578125" style="34" customWidth="1"/>
    <col min="323" max="323" width="7.140625" style="34" customWidth="1"/>
    <col min="324" max="324" width="9.42578125" style="34" customWidth="1"/>
    <col min="325" max="325" width="7.140625" style="34" customWidth="1"/>
    <col min="326" max="328" width="8.42578125" style="34" customWidth="1"/>
    <col min="329" max="329" width="8.85546875" style="34" customWidth="1"/>
    <col min="330" max="330" width="13.140625" style="34" customWidth="1"/>
    <col min="331" max="331" width="8.5703125" style="34" customWidth="1"/>
    <col min="332" max="332" width="13.7109375" style="34" customWidth="1"/>
    <col min="333" max="333" width="10.7109375" style="34" customWidth="1"/>
    <col min="334" max="334" width="13.5703125" style="34" customWidth="1"/>
    <col min="335" max="335" width="10.28515625" style="34" customWidth="1"/>
    <col min="336" max="336" width="13.7109375" style="34" customWidth="1"/>
    <col min="337" max="337" width="10" style="34" customWidth="1"/>
    <col min="338" max="338" width="7.5703125" style="34" customWidth="1"/>
    <col min="339" max="340" width="10.42578125" style="34" customWidth="1"/>
    <col min="341" max="343" width="8.42578125" style="34" customWidth="1"/>
    <col min="344" max="344" width="7.42578125" style="34" customWidth="1"/>
    <col min="345" max="345" width="13.140625" style="34" customWidth="1"/>
    <col min="346" max="346" width="11" style="34" customWidth="1"/>
    <col min="347" max="347" width="12.7109375" style="34" customWidth="1"/>
    <col min="348" max="348" width="9.140625" style="34" customWidth="1"/>
    <col min="349" max="349" width="13.5703125" style="34" customWidth="1"/>
    <col min="350" max="350" width="9.7109375" style="34" customWidth="1"/>
    <col min="351" max="351" width="13.7109375" style="34" customWidth="1"/>
    <col min="352" max="352" width="9.42578125" style="34" customWidth="1"/>
    <col min="353" max="353" width="10.5703125" style="34" customWidth="1"/>
    <col min="354" max="354" width="13.7109375" style="34" customWidth="1"/>
    <col min="355" max="355" width="9.7109375" style="34" customWidth="1"/>
    <col min="356" max="358" width="8.42578125" style="34" customWidth="1"/>
    <col min="359" max="359" width="8.5703125" style="34" customWidth="1"/>
    <col min="360" max="360" width="13.140625" style="34" customWidth="1"/>
    <col min="361" max="361" width="10.7109375" style="34" customWidth="1"/>
    <col min="362" max="362" width="13.42578125" style="34" customWidth="1"/>
    <col min="363" max="363" width="9.140625" style="34" customWidth="1"/>
    <col min="364" max="364" width="13.5703125" style="34" customWidth="1"/>
    <col min="365" max="365" width="9.5703125" style="34" customWidth="1"/>
    <col min="366" max="366" width="13.7109375" style="34" customWidth="1"/>
    <col min="367" max="367" width="8.85546875" style="34" customWidth="1"/>
    <col min="368" max="370" width="10.42578125" style="34" customWidth="1"/>
    <col min="371" max="373" width="8.42578125" style="34" customWidth="1"/>
    <col min="374" max="374" width="7.42578125" style="34" customWidth="1"/>
    <col min="375" max="375" width="13.140625" style="34" customWidth="1"/>
    <col min="376" max="376" width="7.5703125" style="34" customWidth="1"/>
    <col min="377" max="377" width="13.5703125" style="34" customWidth="1"/>
    <col min="378" max="378" width="9.140625" style="34" customWidth="1"/>
    <col min="379" max="379" width="13.5703125" style="34" customWidth="1"/>
    <col min="380" max="380" width="8.5703125" style="34" customWidth="1"/>
    <col min="381" max="381" width="13.7109375" style="34" customWidth="1"/>
    <col min="382" max="382" width="7.85546875" style="34" customWidth="1"/>
    <col min="383" max="383" width="6.42578125" style="34" customWidth="1"/>
    <col min="384" max="385" width="9.7109375" style="34" customWidth="1"/>
    <col min="386" max="388" width="8.42578125" style="34" customWidth="1"/>
    <col min="389" max="389" width="6.140625" style="34" customWidth="1"/>
    <col min="390" max="390" width="13.140625" style="34" customWidth="1"/>
    <col min="391" max="405" width="3" style="34" customWidth="1"/>
    <col min="406" max="406" width="9.42578125" style="34" customWidth="1"/>
    <col min="407" max="407" width="12.28515625" style="34" customWidth="1"/>
    <col min="408" max="408" width="9.140625" style="34" customWidth="1"/>
    <col min="409" max="409" width="13.5703125" style="34" customWidth="1"/>
    <col min="410" max="410" width="8.7109375" style="34" customWidth="1"/>
    <col min="411" max="411" width="12" style="34" customWidth="1"/>
    <col min="412" max="412" width="9" style="34" customWidth="1"/>
    <col min="413" max="413" width="7.5703125" style="34" customWidth="1"/>
    <col min="414" max="415" width="10" style="34" customWidth="1"/>
    <col min="416" max="418" width="8.42578125" style="34" customWidth="1"/>
    <col min="419" max="419" width="7.5703125" style="34" customWidth="1"/>
    <col min="420" max="420" width="13.140625" style="34" customWidth="1"/>
    <col min="421" max="421" width="10.28515625" style="34" customWidth="1"/>
    <col min="422" max="422" width="13.7109375" style="34" customWidth="1"/>
    <col min="423" max="423" width="9.140625" style="34" customWidth="1"/>
    <col min="424" max="424" width="13.5703125" style="34" customWidth="1"/>
    <col min="425" max="425" width="8.140625" style="34" customWidth="1"/>
    <col min="426" max="426" width="14" style="34" customWidth="1"/>
    <col min="427" max="427" width="10.28515625" style="34" customWidth="1"/>
    <col min="428" max="428" width="9" style="34" customWidth="1"/>
    <col min="429" max="430" width="11" style="34" customWidth="1"/>
    <col min="431" max="433" width="8.42578125" style="34" customWidth="1"/>
    <col min="434" max="434" width="6.140625" style="34" customWidth="1"/>
    <col min="435" max="435" width="13.140625" style="34" customWidth="1"/>
    <col min="436" max="436" width="10.28515625" style="34" customWidth="1"/>
    <col min="437" max="437" width="15.140625" style="34" customWidth="1"/>
    <col min="438" max="438" width="9.140625" style="34" customWidth="1"/>
    <col min="439" max="439" width="13.5703125" style="34" customWidth="1"/>
    <col min="440" max="440" width="9.85546875" style="34" customWidth="1"/>
    <col min="441" max="441" width="13.7109375" style="34" customWidth="1"/>
    <col min="442" max="442" width="9.140625" style="34" hidden="1" customWidth="1"/>
    <col min="443" max="443" width="9.85546875" style="34" hidden="1" customWidth="1"/>
    <col min="444" max="445" width="10" style="34" hidden="1" customWidth="1"/>
    <col min="446" max="448" width="8.42578125" style="34" hidden="1" customWidth="1"/>
    <col min="449" max="449" width="8.7109375" style="34" customWidth="1"/>
    <col min="450" max="450" width="13.140625" style="34" customWidth="1"/>
    <col min="451" max="451" width="10" style="34" customWidth="1"/>
    <col min="452" max="452" width="13" style="34" customWidth="1"/>
    <col min="453" max="453" width="9.140625" style="34" customWidth="1"/>
    <col min="454" max="454" width="13.5703125" style="34" customWidth="1"/>
    <col min="455" max="455" width="9.28515625" style="34" customWidth="1"/>
    <col min="456" max="456" width="12.28515625" style="34" customWidth="1"/>
    <col min="457" max="457" width="11.28515625" style="34" customWidth="1"/>
    <col min="458" max="458" width="8.85546875" style="34" customWidth="1"/>
    <col min="459" max="459" width="11.28515625" style="34" customWidth="1"/>
    <col min="460" max="460" width="8.85546875" style="34" customWidth="1"/>
    <col min="461" max="463" width="8.42578125" style="34" customWidth="1"/>
    <col min="464" max="464" width="8.85546875" style="34" customWidth="1"/>
    <col min="465" max="465" width="13.140625" style="34" customWidth="1"/>
    <col min="466" max="466" width="9.7109375" style="34" customWidth="1"/>
    <col min="467" max="467" width="12.85546875" style="34" customWidth="1"/>
    <col min="468" max="468" width="9.140625" style="34" customWidth="1"/>
    <col min="469" max="469" width="13.5703125" style="34" customWidth="1"/>
    <col min="470" max="470" width="9.42578125" style="34" customWidth="1"/>
    <col min="471" max="471" width="11.85546875" style="34" customWidth="1"/>
    <col min="472" max="472" width="9.140625" style="34" customWidth="1"/>
    <col min="473" max="475" width="8" style="34" customWidth="1"/>
    <col min="476" max="478" width="8.42578125" style="34" customWidth="1"/>
    <col min="479" max="479" width="9.7109375" style="34" customWidth="1"/>
    <col min="480" max="480" width="13.140625" style="34" customWidth="1"/>
    <col min="481" max="481" width="9.5703125" style="34" customWidth="1"/>
    <col min="482" max="482" width="11.28515625" style="34" customWidth="1"/>
    <col min="483" max="483" width="9.140625" style="34" customWidth="1"/>
    <col min="484" max="484" width="13.5703125" style="34" customWidth="1"/>
    <col min="485" max="485" width="8.28515625" style="34" customWidth="1"/>
    <col min="486" max="487" width="11.5703125" style="34" customWidth="1"/>
    <col min="488" max="490" width="8.28515625" style="34" customWidth="1"/>
    <col min="491" max="493" width="8.42578125" style="34" customWidth="1"/>
    <col min="494" max="494" width="6.140625" style="34" customWidth="1"/>
    <col min="495" max="495" width="13.140625" style="34" customWidth="1"/>
    <col min="496" max="496" width="9.85546875" style="34" customWidth="1"/>
    <col min="497" max="497" width="11.7109375" style="34" customWidth="1"/>
    <col min="498" max="498" width="9.140625" style="34" customWidth="1"/>
    <col min="499" max="499" width="13.5703125" style="34" customWidth="1"/>
    <col min="500" max="500" width="9.28515625" style="34" customWidth="1"/>
    <col min="501" max="501" width="13.7109375" style="34" customWidth="1"/>
    <col min="502" max="502" width="8.5703125" style="34" customWidth="1"/>
    <col min="503" max="505" width="7.42578125" style="34" customWidth="1"/>
    <col min="506" max="508" width="8.42578125" style="34" customWidth="1"/>
    <col min="509" max="509" width="6.140625" style="34" customWidth="1"/>
    <col min="510" max="510" width="13.140625" style="34" customWidth="1"/>
    <col min="511" max="511" width="9.42578125" style="34" customWidth="1"/>
    <col min="512" max="512" width="12.7109375" style="34" customWidth="1"/>
    <col min="513" max="513" width="9.140625" style="34" customWidth="1"/>
    <col min="514" max="514" width="13.5703125" style="34" customWidth="1"/>
    <col min="515" max="515" width="9.140625" style="34" customWidth="1"/>
    <col min="516" max="517" width="11.28515625" style="34" customWidth="1"/>
    <col min="518" max="518" width="8.5703125" style="34" customWidth="1"/>
    <col min="519" max="519" width="11.7109375" style="34" customWidth="1"/>
    <col min="520" max="520" width="8.7109375" style="34" customWidth="1"/>
    <col min="521" max="523" width="8.42578125" style="34" customWidth="1"/>
    <col min="524" max="524" width="6.140625" style="34" customWidth="1"/>
    <col min="525" max="525" width="13.140625" style="34" customWidth="1"/>
    <col min="526" max="526" width="9.28515625" style="34" customWidth="1"/>
    <col min="527" max="527" width="13" style="34" customWidth="1"/>
    <col min="528" max="528" width="9.140625" style="34" customWidth="1"/>
    <col min="529" max="529" width="13.5703125" style="34" customWidth="1"/>
    <col min="530" max="530" width="7" style="34" customWidth="1"/>
    <col min="531" max="531" width="11.5703125" style="34" customWidth="1"/>
    <col min="532" max="532" width="10.85546875" style="34" customWidth="1"/>
    <col min="533" max="535" width="7" style="34" customWidth="1"/>
    <col min="536" max="538" width="8.42578125" style="34" customWidth="1"/>
    <col min="539" max="539" width="6.140625" style="34" customWidth="1"/>
    <col min="540" max="540" width="13.140625" style="34" customWidth="1"/>
    <col min="541" max="541" width="10.85546875" style="34" customWidth="1"/>
    <col min="542" max="542" width="14.28515625" style="34" customWidth="1"/>
    <col min="543" max="543" width="9.140625" style="34" customWidth="1"/>
    <col min="544" max="544" width="13.5703125" style="34" customWidth="1"/>
    <col min="545" max="545" width="9.5703125" style="34" customWidth="1"/>
    <col min="546" max="546" width="13" style="34" customWidth="1"/>
    <col min="547" max="547" width="8.7109375" style="34" customWidth="1"/>
    <col min="548" max="548" width="6.140625" style="34" customWidth="1"/>
    <col min="549" max="549" width="8.5703125" style="34" customWidth="1"/>
    <col min="550" max="550" width="6.140625" style="34" customWidth="1"/>
    <col min="551" max="553" width="8.42578125" style="34" customWidth="1"/>
    <col min="554" max="554" width="9.5703125" style="34" customWidth="1"/>
    <col min="555" max="555" width="14.28515625" style="34" customWidth="1"/>
    <col min="556" max="556" width="9.85546875" style="34" customWidth="1"/>
    <col min="557" max="557" width="11.5703125" style="34" bestFit="1" customWidth="1"/>
    <col min="558" max="558" width="9.85546875" style="34" bestFit="1" customWidth="1"/>
    <col min="559" max="559" width="11.140625" style="34" bestFit="1" customWidth="1"/>
    <col min="560" max="560" width="9.85546875" style="34" bestFit="1" customWidth="1"/>
    <col min="561" max="561" width="12.7109375" style="34" customWidth="1"/>
    <col min="562" max="562" width="10.42578125" style="34" customWidth="1"/>
    <col min="563" max="563" width="10" style="34" customWidth="1"/>
    <col min="564" max="564" width="13.7109375" style="34" customWidth="1"/>
    <col min="565" max="565" width="5.7109375" style="34" bestFit="1" customWidth="1"/>
    <col min="566" max="566" width="5.42578125" style="34" bestFit="1" customWidth="1"/>
    <col min="567" max="567" width="5.85546875" style="34" bestFit="1" customWidth="1"/>
    <col min="568" max="568" width="5.28515625" style="34" bestFit="1" customWidth="1"/>
    <col min="569" max="569" width="9.85546875" style="34" bestFit="1" customWidth="1"/>
    <col min="570" max="570" width="10.7109375" style="34" customWidth="1"/>
    <col min="571" max="571" width="11.5703125" style="34" customWidth="1"/>
    <col min="572" max="572" width="15.42578125" style="34" customWidth="1"/>
    <col min="573" max="573" width="10.5703125" style="34" customWidth="1"/>
    <col min="574" max="574" width="14.42578125" style="34" customWidth="1"/>
    <col min="575" max="575" width="9.7109375" style="34" customWidth="1"/>
    <col min="576" max="576" width="14.85546875" style="34" customWidth="1"/>
    <col min="577" max="577" width="9.42578125" style="34" customWidth="1"/>
    <col min="578" max="578" width="8.28515625" style="34" customWidth="1"/>
    <col min="579" max="579" width="12.5703125" style="34" customWidth="1"/>
    <col min="580" max="580" width="8.85546875" style="34" customWidth="1"/>
    <col min="581" max="581" width="9.140625" style="34" customWidth="1"/>
    <col min="582" max="582" width="10.5703125" style="34" customWidth="1"/>
    <col min="583" max="583" width="9.7109375" style="34" customWidth="1"/>
    <col min="584" max="584" width="8.140625" style="34" customWidth="1"/>
    <col min="585" max="585" width="14.5703125" style="34" customWidth="1"/>
    <col min="586" max="586" width="10" style="34" customWidth="1"/>
    <col min="587" max="587" width="11.5703125" style="34" customWidth="1"/>
    <col min="588" max="588" width="11" style="34" customWidth="1"/>
    <col min="589" max="16384" width="9.140625" style="34"/>
  </cols>
  <sheetData>
    <row r="1" spans="1:587" ht="66" customHeight="1" x14ac:dyDescent="0.2">
      <c r="A1" s="37">
        <v>12</v>
      </c>
      <c r="B1" s="37"/>
      <c r="C1" s="37"/>
      <c r="D1" s="37" t="s">
        <v>1064</v>
      </c>
      <c r="AU1" s="105"/>
      <c r="AX1" s="105"/>
      <c r="AY1" s="105"/>
      <c r="AZ1" s="105"/>
      <c r="BA1" s="105"/>
      <c r="BB1" s="105"/>
      <c r="BC1" s="105"/>
      <c r="BI1" s="105"/>
      <c r="BJ1" s="105"/>
      <c r="BM1" s="105"/>
      <c r="BN1" s="105"/>
      <c r="BO1" s="105"/>
      <c r="BP1" s="105"/>
      <c r="BQ1" s="105"/>
      <c r="BR1" s="105"/>
      <c r="DB1" s="105"/>
    </row>
    <row r="2" spans="1:587" x14ac:dyDescent="0.2">
      <c r="A2" s="70">
        <v>12</v>
      </c>
      <c r="B2" s="70"/>
      <c r="AU2" s="106"/>
      <c r="AX2" s="106"/>
      <c r="AY2" s="106"/>
      <c r="AZ2" s="106"/>
      <c r="BA2" s="106"/>
      <c r="BB2" s="106"/>
      <c r="BC2" s="106"/>
      <c r="BI2" s="106"/>
      <c r="BJ2" s="106"/>
      <c r="BM2" s="106"/>
      <c r="BN2" s="106"/>
      <c r="BO2" s="106"/>
      <c r="BP2" s="106"/>
      <c r="BQ2" s="106"/>
      <c r="BR2" s="106"/>
      <c r="BY2" s="110"/>
      <c r="DB2" s="106"/>
    </row>
    <row r="3" spans="1:587" ht="15" hidden="1" x14ac:dyDescent="0.25">
      <c r="E3" s="108"/>
      <c r="F3" s="108"/>
      <c r="G3" s="113"/>
      <c r="H3" s="113"/>
      <c r="I3" s="114"/>
      <c r="J3" s="114"/>
      <c r="K3" s="114"/>
      <c r="L3" s="108"/>
      <c r="M3" s="37"/>
      <c r="N3" s="37"/>
      <c r="O3" s="37"/>
      <c r="P3" s="37"/>
      <c r="Q3" s="37"/>
      <c r="R3" s="37"/>
      <c r="S3" s="37"/>
      <c r="T3" s="240">
        <v>9</v>
      </c>
      <c r="U3" s="240">
        <v>10</v>
      </c>
      <c r="V3" s="240">
        <v>11</v>
      </c>
      <c r="W3" s="240">
        <v>12</v>
      </c>
      <c r="X3" s="240">
        <v>13</v>
      </c>
      <c r="Y3" s="240">
        <v>14</v>
      </c>
      <c r="Z3" s="38"/>
      <c r="AA3" s="38"/>
      <c r="AB3" s="38"/>
      <c r="AC3" s="37"/>
      <c r="AD3" s="37"/>
      <c r="AE3" s="37"/>
      <c r="AF3" s="37"/>
      <c r="AG3" s="37"/>
      <c r="AH3" s="37"/>
      <c r="AI3" s="133">
        <v>3</v>
      </c>
      <c r="AJ3" s="133">
        <v>4</v>
      </c>
      <c r="AK3" s="133">
        <v>5</v>
      </c>
      <c r="AL3" s="133">
        <v>6</v>
      </c>
      <c r="AM3" s="133">
        <v>7</v>
      </c>
      <c r="AN3" s="301">
        <v>8</v>
      </c>
      <c r="AO3" s="38"/>
      <c r="AP3" s="38"/>
      <c r="AQ3" s="38"/>
      <c r="AR3" s="37"/>
      <c r="AS3" s="37"/>
      <c r="AT3" s="37"/>
      <c r="AU3" s="37"/>
      <c r="AV3" s="37"/>
      <c r="AW3" s="37"/>
      <c r="AX3" s="240">
        <v>159</v>
      </c>
      <c r="AY3" s="240">
        <v>160</v>
      </c>
      <c r="AZ3" s="240">
        <v>161</v>
      </c>
      <c r="BA3" s="240">
        <v>162</v>
      </c>
      <c r="BB3" s="240">
        <v>163</v>
      </c>
      <c r="BC3" s="240">
        <v>164</v>
      </c>
      <c r="BD3" s="38"/>
      <c r="BE3" s="38"/>
      <c r="BF3" s="38"/>
      <c r="BG3" s="37"/>
      <c r="BH3" s="37"/>
      <c r="BI3" s="37"/>
      <c r="BJ3" s="37"/>
      <c r="BK3" s="37"/>
      <c r="BL3" s="37"/>
      <c r="BM3" s="240">
        <v>21</v>
      </c>
      <c r="BN3" s="240">
        <v>22</v>
      </c>
      <c r="BO3" s="240">
        <v>23</v>
      </c>
      <c r="BP3" s="240">
        <v>24</v>
      </c>
      <c r="BQ3" s="240">
        <v>25</v>
      </c>
      <c r="BR3" s="240">
        <v>26</v>
      </c>
      <c r="BS3" s="38"/>
      <c r="BT3" s="38"/>
      <c r="BU3" s="38"/>
      <c r="BV3" s="37"/>
      <c r="BW3" s="37"/>
      <c r="BZ3" s="108"/>
      <c r="CA3" s="108"/>
      <c r="CB3" s="240">
        <v>15</v>
      </c>
      <c r="CC3" s="240">
        <v>16</v>
      </c>
      <c r="CD3" s="240">
        <v>17</v>
      </c>
      <c r="CE3" s="240">
        <v>18</v>
      </c>
      <c r="CF3" s="240">
        <v>19</v>
      </c>
      <c r="CG3" s="240">
        <v>20</v>
      </c>
      <c r="CH3" s="252"/>
      <c r="CI3" s="252"/>
      <c r="CJ3" s="252"/>
      <c r="CK3" s="108"/>
      <c r="CL3" s="108"/>
      <c r="CM3" s="253"/>
      <c r="CO3" s="108"/>
      <c r="CP3" s="108"/>
      <c r="CQ3" s="240">
        <v>165</v>
      </c>
      <c r="CR3" s="240">
        <v>166</v>
      </c>
      <c r="CS3" s="240">
        <v>167</v>
      </c>
      <c r="CT3" s="240">
        <v>168</v>
      </c>
      <c r="CU3" s="240">
        <v>169</v>
      </c>
      <c r="CV3" s="240">
        <v>170</v>
      </c>
      <c r="CW3" s="252"/>
      <c r="CX3" s="252"/>
      <c r="CY3" s="252"/>
      <c r="CZ3" s="108"/>
      <c r="DA3" s="108"/>
      <c r="DB3" s="108"/>
      <c r="DC3" s="108"/>
      <c r="DD3" s="108"/>
      <c r="DE3" s="108"/>
      <c r="DF3" s="240">
        <v>57</v>
      </c>
      <c r="DG3" s="240">
        <v>58</v>
      </c>
      <c r="DH3" s="240">
        <v>59</v>
      </c>
      <c r="DI3" s="240">
        <v>60</v>
      </c>
      <c r="DJ3" s="240">
        <v>61</v>
      </c>
      <c r="DK3" s="240">
        <v>62</v>
      </c>
      <c r="DL3" s="252"/>
      <c r="DM3" s="252"/>
      <c r="DN3" s="252"/>
      <c r="DO3" s="108"/>
      <c r="DP3" s="108"/>
      <c r="DS3" s="108"/>
      <c r="DT3" s="108"/>
      <c r="DU3" s="240">
        <v>33</v>
      </c>
      <c r="DV3" s="240">
        <v>34</v>
      </c>
      <c r="DW3" s="240">
        <v>35</v>
      </c>
      <c r="DX3" s="240">
        <v>36</v>
      </c>
      <c r="DY3" s="240">
        <v>37</v>
      </c>
      <c r="DZ3" s="240">
        <v>38</v>
      </c>
      <c r="EA3" s="252"/>
      <c r="EB3" s="252"/>
      <c r="EC3" s="252"/>
      <c r="ED3" s="108"/>
      <c r="EE3" s="108"/>
      <c r="EH3" s="108"/>
      <c r="EI3" s="108"/>
      <c r="EJ3" s="240">
        <v>27</v>
      </c>
      <c r="EK3" s="240">
        <v>28</v>
      </c>
      <c r="EL3" s="240">
        <v>29</v>
      </c>
      <c r="EM3" s="240">
        <v>30</v>
      </c>
      <c r="EN3" s="240">
        <v>31</v>
      </c>
      <c r="EO3" s="240">
        <v>32</v>
      </c>
      <c r="EP3" s="252"/>
      <c r="EQ3" s="252"/>
      <c r="ER3" s="252"/>
      <c r="ES3" s="108"/>
      <c r="ET3" s="108"/>
      <c r="EW3" s="108"/>
      <c r="EX3" s="108"/>
      <c r="EY3" s="240">
        <v>87</v>
      </c>
      <c r="EZ3" s="240">
        <v>88</v>
      </c>
      <c r="FA3" s="240">
        <v>89</v>
      </c>
      <c r="FB3" s="240">
        <v>90</v>
      </c>
      <c r="FC3" s="240">
        <v>91</v>
      </c>
      <c r="FD3" s="240">
        <v>92</v>
      </c>
      <c r="FE3" s="252"/>
      <c r="FF3" s="252"/>
      <c r="FG3" s="252"/>
      <c r="FH3" s="108"/>
      <c r="FI3" s="108"/>
      <c r="FL3" s="108"/>
      <c r="FM3" s="108"/>
      <c r="FN3" s="240">
        <v>39</v>
      </c>
      <c r="FO3" s="240">
        <v>40</v>
      </c>
      <c r="FP3" s="240">
        <v>41</v>
      </c>
      <c r="FQ3" s="240">
        <v>42</v>
      </c>
      <c r="FR3" s="240">
        <v>43</v>
      </c>
      <c r="FS3" s="240">
        <v>44</v>
      </c>
      <c r="FT3" s="252"/>
      <c r="FU3" s="252"/>
      <c r="FV3" s="252"/>
      <c r="FW3" s="108"/>
      <c r="FX3" s="108"/>
      <c r="GA3" s="108"/>
      <c r="GB3" s="108"/>
      <c r="GC3" s="240">
        <v>45</v>
      </c>
      <c r="GD3" s="240">
        <v>46</v>
      </c>
      <c r="GE3" s="240">
        <v>47</v>
      </c>
      <c r="GF3" s="240">
        <v>48</v>
      </c>
      <c r="GG3" s="240">
        <v>49</v>
      </c>
      <c r="GH3" s="240">
        <v>50</v>
      </c>
      <c r="GI3" s="252"/>
      <c r="GJ3" s="252"/>
      <c r="GK3" s="252"/>
      <c r="GL3" s="108"/>
      <c r="GM3" s="108"/>
      <c r="GN3" s="39"/>
      <c r="GO3" s="39"/>
      <c r="GP3" s="108"/>
      <c r="GQ3" s="108"/>
      <c r="GR3" s="240">
        <v>51</v>
      </c>
      <c r="GS3" s="240">
        <v>52</v>
      </c>
      <c r="GT3" s="240">
        <v>53</v>
      </c>
      <c r="GU3" s="240">
        <v>54</v>
      </c>
      <c r="GV3" s="240">
        <v>55</v>
      </c>
      <c r="GW3" s="240">
        <v>56</v>
      </c>
      <c r="GX3" s="252"/>
      <c r="GY3" s="252"/>
      <c r="GZ3" s="252"/>
      <c r="HA3" s="108"/>
      <c r="HB3" s="108"/>
      <c r="HE3" s="108"/>
      <c r="HF3" s="108"/>
      <c r="HG3" s="240">
        <v>141</v>
      </c>
      <c r="HH3" s="240">
        <v>142</v>
      </c>
      <c r="HI3" s="240">
        <v>143</v>
      </c>
      <c r="HJ3" s="240">
        <v>144</v>
      </c>
      <c r="HK3" s="240">
        <v>145</v>
      </c>
      <c r="HL3" s="240">
        <v>146</v>
      </c>
      <c r="HM3" s="252"/>
      <c r="HN3" s="252"/>
      <c r="HO3" s="252"/>
      <c r="HP3" s="108"/>
      <c r="HQ3" s="108"/>
      <c r="HT3" s="108"/>
      <c r="HU3" s="108"/>
      <c r="HV3" s="241">
        <v>171</v>
      </c>
      <c r="HW3" s="241">
        <v>172</v>
      </c>
      <c r="HX3" s="241">
        <v>173</v>
      </c>
      <c r="HY3" s="241">
        <v>174</v>
      </c>
      <c r="HZ3" s="241">
        <v>175</v>
      </c>
      <c r="IA3" s="241">
        <v>176</v>
      </c>
      <c r="IB3" s="252"/>
      <c r="IC3" s="252"/>
      <c r="ID3" s="252"/>
      <c r="IE3" s="108"/>
      <c r="IF3" s="108"/>
      <c r="II3" s="108"/>
      <c r="IJ3" s="108"/>
      <c r="IK3" s="241">
        <v>183</v>
      </c>
      <c r="IL3" s="241">
        <v>184</v>
      </c>
      <c r="IM3" s="241">
        <v>185</v>
      </c>
      <c r="IN3" s="241">
        <v>186</v>
      </c>
      <c r="IO3" s="241">
        <v>187</v>
      </c>
      <c r="IP3" s="241">
        <v>188</v>
      </c>
      <c r="IQ3" s="252"/>
      <c r="IR3" s="252"/>
      <c r="IS3" s="252"/>
      <c r="IT3" s="108"/>
      <c r="IU3" s="108"/>
      <c r="IV3" s="39"/>
      <c r="IW3" s="39"/>
      <c r="IX3" s="108"/>
      <c r="IY3" s="108"/>
      <c r="IZ3" s="241">
        <v>147</v>
      </c>
      <c r="JA3" s="241">
        <v>148</v>
      </c>
      <c r="JB3" s="241">
        <v>149</v>
      </c>
      <c r="JC3" s="241">
        <v>150</v>
      </c>
      <c r="JD3" s="241">
        <v>151</v>
      </c>
      <c r="JE3" s="241">
        <v>152</v>
      </c>
      <c r="JF3" s="252"/>
      <c r="JG3" s="252"/>
      <c r="JH3" s="252"/>
      <c r="JI3" s="108"/>
      <c r="JJ3" s="108"/>
      <c r="JK3" s="39"/>
      <c r="JL3" s="39"/>
      <c r="JM3" s="108"/>
      <c r="JN3" s="108"/>
      <c r="JO3" s="240">
        <v>135</v>
      </c>
      <c r="JP3" s="240">
        <v>136</v>
      </c>
      <c r="JQ3" s="240">
        <v>137</v>
      </c>
      <c r="JR3" s="240">
        <v>138</v>
      </c>
      <c r="JS3" s="240">
        <v>139</v>
      </c>
      <c r="JT3" s="240">
        <v>140</v>
      </c>
      <c r="JU3" s="252"/>
      <c r="JV3" s="252"/>
      <c r="JW3" s="252"/>
      <c r="JX3" s="108"/>
      <c r="JY3" s="108"/>
      <c r="KB3" s="108"/>
      <c r="KC3" s="108"/>
      <c r="KD3" s="254">
        <v>105</v>
      </c>
      <c r="KE3" s="254">
        <v>106</v>
      </c>
      <c r="KF3" s="254">
        <v>107</v>
      </c>
      <c r="KG3" s="254">
        <v>108</v>
      </c>
      <c r="KH3" s="254">
        <v>109</v>
      </c>
      <c r="KI3" s="302">
        <v>110</v>
      </c>
      <c r="KJ3" s="252"/>
      <c r="KK3" s="252"/>
      <c r="KL3" s="252"/>
      <c r="KM3" s="108"/>
      <c r="KN3" s="108"/>
      <c r="KQ3" s="108"/>
      <c r="KR3" s="108"/>
      <c r="KS3" s="240">
        <v>189</v>
      </c>
      <c r="KT3" s="240">
        <v>190</v>
      </c>
      <c r="KU3" s="240">
        <v>191</v>
      </c>
      <c r="KV3" s="240">
        <v>192</v>
      </c>
      <c r="KW3" s="240">
        <v>193</v>
      </c>
      <c r="KX3" s="240">
        <v>194</v>
      </c>
      <c r="KY3" s="252"/>
      <c r="KZ3" s="252"/>
      <c r="LA3" s="252"/>
      <c r="LB3" s="108"/>
      <c r="LC3" s="108"/>
      <c r="LF3" s="108"/>
      <c r="LG3" s="108"/>
      <c r="LH3" s="240">
        <v>63</v>
      </c>
      <c r="LI3" s="240">
        <v>64</v>
      </c>
      <c r="LJ3" s="240">
        <v>65</v>
      </c>
      <c r="LK3" s="240">
        <v>66</v>
      </c>
      <c r="LL3" s="240">
        <v>67</v>
      </c>
      <c r="LM3" s="240">
        <v>68</v>
      </c>
      <c r="LN3" s="252"/>
      <c r="LO3" s="252"/>
      <c r="LP3" s="252"/>
      <c r="LQ3" s="108"/>
      <c r="LR3" s="108"/>
      <c r="LU3" s="108"/>
      <c r="LV3" s="108"/>
      <c r="LW3" s="240">
        <v>69</v>
      </c>
      <c r="LX3" s="240">
        <v>70</v>
      </c>
      <c r="LY3" s="240">
        <v>71</v>
      </c>
      <c r="LZ3" s="240">
        <v>72</v>
      </c>
      <c r="MA3" s="240">
        <v>73</v>
      </c>
      <c r="MB3" s="240">
        <v>74</v>
      </c>
      <c r="MC3" s="252"/>
      <c r="MD3" s="252"/>
      <c r="ME3" s="252"/>
      <c r="MF3" s="108"/>
      <c r="MG3" s="108"/>
      <c r="MJ3" s="108"/>
      <c r="MK3" s="108"/>
      <c r="ML3" s="240">
        <v>75</v>
      </c>
      <c r="MM3" s="240">
        <v>76</v>
      </c>
      <c r="MN3" s="240">
        <v>77</v>
      </c>
      <c r="MO3" s="240">
        <v>78</v>
      </c>
      <c r="MP3" s="240">
        <v>79</v>
      </c>
      <c r="MQ3" s="240">
        <v>80</v>
      </c>
      <c r="MR3" s="252"/>
      <c r="MS3" s="252"/>
      <c r="MT3" s="252"/>
      <c r="MU3" s="108"/>
      <c r="MV3" s="108"/>
      <c r="MY3" s="108"/>
      <c r="MZ3" s="108"/>
      <c r="NA3" s="240">
        <v>81</v>
      </c>
      <c r="NB3" s="240">
        <v>82</v>
      </c>
      <c r="NC3" s="240">
        <v>83</v>
      </c>
      <c r="ND3" s="240">
        <v>84</v>
      </c>
      <c r="NE3" s="240">
        <v>85</v>
      </c>
      <c r="NF3" s="240">
        <v>86</v>
      </c>
      <c r="NG3" s="252"/>
      <c r="NH3" s="252"/>
      <c r="NI3" s="252"/>
      <c r="NJ3" s="108"/>
      <c r="NK3" s="108"/>
      <c r="NN3" s="108"/>
      <c r="NO3" s="108"/>
      <c r="NP3" s="240">
        <v>99</v>
      </c>
      <c r="NQ3" s="240">
        <v>100</v>
      </c>
      <c r="NR3" s="240">
        <v>101</v>
      </c>
      <c r="NS3" s="240">
        <v>102</v>
      </c>
      <c r="NT3" s="240">
        <v>103</v>
      </c>
      <c r="NU3" s="240">
        <v>104</v>
      </c>
      <c r="NV3" s="252"/>
      <c r="NW3" s="252"/>
      <c r="NX3" s="252"/>
      <c r="NY3" s="108"/>
      <c r="NZ3" s="108"/>
      <c r="OC3" s="108"/>
      <c r="OD3" s="108"/>
      <c r="OE3" s="337"/>
      <c r="OF3" s="337"/>
      <c r="OG3" s="337"/>
      <c r="OH3" s="337"/>
      <c r="OI3" s="337"/>
      <c r="OJ3" s="338"/>
      <c r="OK3" s="252"/>
      <c r="OL3" s="252"/>
      <c r="OM3" s="252"/>
      <c r="ON3" s="108"/>
      <c r="OO3" s="108"/>
      <c r="OR3" s="108"/>
      <c r="OS3" s="108"/>
      <c r="OT3" s="240">
        <v>177</v>
      </c>
      <c r="OU3" s="240">
        <v>178</v>
      </c>
      <c r="OV3" s="240">
        <v>179</v>
      </c>
      <c r="OW3" s="240">
        <v>180</v>
      </c>
      <c r="OX3" s="240">
        <v>181</v>
      </c>
      <c r="OY3" s="240">
        <v>182</v>
      </c>
      <c r="OZ3" s="252"/>
      <c r="PA3" s="252"/>
      <c r="PB3" s="252"/>
      <c r="PC3" s="108"/>
      <c r="PD3" s="108"/>
      <c r="PE3" s="39"/>
      <c r="PF3" s="39"/>
      <c r="PG3" s="108"/>
      <c r="PH3" s="108"/>
      <c r="PI3" s="254">
        <v>123</v>
      </c>
      <c r="PJ3" s="254">
        <v>124</v>
      </c>
      <c r="PK3" s="254">
        <v>125</v>
      </c>
      <c r="PL3" s="254">
        <v>126</v>
      </c>
      <c r="PM3" s="254">
        <v>127</v>
      </c>
      <c r="PN3" s="302">
        <v>128</v>
      </c>
      <c r="PO3" s="252"/>
      <c r="PP3" s="252"/>
      <c r="PQ3" s="252"/>
      <c r="PR3" s="108"/>
      <c r="PS3" s="108"/>
      <c r="PV3" s="108"/>
      <c r="PW3" s="108"/>
      <c r="PX3" s="240">
        <v>111</v>
      </c>
      <c r="PY3" s="240">
        <v>112</v>
      </c>
      <c r="PZ3" s="240">
        <v>113</v>
      </c>
      <c r="QA3" s="240">
        <v>114</v>
      </c>
      <c r="QB3" s="240">
        <v>115</v>
      </c>
      <c r="QC3" s="240">
        <v>116</v>
      </c>
      <c r="QD3" s="252"/>
      <c r="QE3" s="252"/>
      <c r="QF3" s="252"/>
      <c r="QG3" s="108"/>
      <c r="QH3" s="108"/>
      <c r="QK3" s="108"/>
      <c r="QL3" s="108"/>
      <c r="QM3" s="240">
        <v>153</v>
      </c>
      <c r="QN3" s="240">
        <v>154</v>
      </c>
      <c r="QO3" s="240">
        <v>155</v>
      </c>
      <c r="QP3" s="240">
        <v>156</v>
      </c>
      <c r="QQ3" s="240">
        <v>157</v>
      </c>
      <c r="QR3" s="240">
        <v>158</v>
      </c>
      <c r="QS3" s="252"/>
      <c r="QT3" s="252"/>
      <c r="QU3" s="252"/>
      <c r="QV3" s="108"/>
      <c r="QW3" s="108"/>
      <c r="QZ3" s="108"/>
      <c r="RA3" s="108"/>
      <c r="RB3" s="240">
        <v>195</v>
      </c>
      <c r="RC3" s="240">
        <v>196</v>
      </c>
      <c r="RD3" s="240">
        <v>197</v>
      </c>
      <c r="RE3" s="240">
        <v>198</v>
      </c>
      <c r="RF3" s="240">
        <v>199</v>
      </c>
      <c r="RG3" s="240">
        <v>200</v>
      </c>
      <c r="RH3" s="252"/>
      <c r="RI3" s="252"/>
      <c r="RJ3" s="252"/>
      <c r="RK3" s="108"/>
      <c r="RL3" s="108"/>
      <c r="RO3" s="108"/>
      <c r="RP3" s="108"/>
      <c r="RQ3" s="240">
        <v>201</v>
      </c>
      <c r="RR3" s="240">
        <v>202</v>
      </c>
      <c r="RS3" s="240">
        <v>203</v>
      </c>
      <c r="RT3" s="240">
        <v>204</v>
      </c>
      <c r="RU3" s="240">
        <v>205</v>
      </c>
      <c r="RV3" s="240">
        <v>206</v>
      </c>
      <c r="RW3" s="252"/>
      <c r="RX3" s="252"/>
      <c r="RY3" s="252"/>
      <c r="RZ3" s="108"/>
      <c r="SA3" s="108"/>
      <c r="SD3" s="108"/>
      <c r="SE3" s="108"/>
      <c r="SF3" s="240">
        <v>129</v>
      </c>
      <c r="SG3" s="240">
        <v>130</v>
      </c>
      <c r="SH3" s="240">
        <v>131</v>
      </c>
      <c r="SI3" s="240">
        <v>132</v>
      </c>
      <c r="SJ3" s="240">
        <v>133</v>
      </c>
      <c r="SK3" s="240">
        <v>134</v>
      </c>
      <c r="SL3" s="252"/>
      <c r="SM3" s="252"/>
      <c r="SN3" s="252"/>
      <c r="SO3" s="108"/>
      <c r="SP3" s="108"/>
      <c r="SS3" s="108"/>
      <c r="ST3" s="108"/>
      <c r="SU3" s="254">
        <v>93</v>
      </c>
      <c r="SV3" s="254">
        <v>94</v>
      </c>
      <c r="SW3" s="254">
        <v>95</v>
      </c>
      <c r="SX3" s="254">
        <v>96</v>
      </c>
      <c r="SY3" s="254">
        <v>97</v>
      </c>
      <c r="SZ3" s="302">
        <v>98</v>
      </c>
      <c r="TA3" s="252"/>
      <c r="TB3" s="252"/>
      <c r="TC3" s="252"/>
      <c r="TD3" s="108"/>
      <c r="TE3" s="108"/>
      <c r="TH3" s="108"/>
      <c r="TI3" s="108"/>
      <c r="TJ3" s="240">
        <v>117</v>
      </c>
      <c r="TK3" s="240">
        <v>118</v>
      </c>
      <c r="TL3" s="240">
        <v>119</v>
      </c>
      <c r="TM3" s="240">
        <v>120</v>
      </c>
      <c r="TN3" s="240">
        <v>121</v>
      </c>
      <c r="TO3" s="240">
        <v>122</v>
      </c>
      <c r="TP3" s="252"/>
      <c r="TQ3" s="252"/>
      <c r="TR3" s="252"/>
      <c r="TS3" s="108"/>
      <c r="TT3" s="108"/>
      <c r="TU3" s="108"/>
      <c r="TV3" s="108"/>
      <c r="TW3" s="108"/>
      <c r="TX3" s="108"/>
      <c r="TY3" s="240">
        <v>207</v>
      </c>
      <c r="TZ3" s="240">
        <v>208</v>
      </c>
      <c r="UA3" s="240">
        <v>209</v>
      </c>
      <c r="UB3" s="240">
        <v>210</v>
      </c>
      <c r="UC3" s="240">
        <v>211</v>
      </c>
      <c r="UD3" s="240">
        <v>212</v>
      </c>
      <c r="UE3" s="252"/>
      <c r="UF3" s="252"/>
      <c r="UG3" s="252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VA3" s="37"/>
      <c r="VB3" s="37"/>
      <c r="VC3" s="39"/>
      <c r="VD3" s="39"/>
      <c r="VE3" s="39"/>
      <c r="VF3" s="39"/>
      <c r="VG3" s="39"/>
      <c r="VH3" s="39"/>
      <c r="VI3" s="252"/>
      <c r="VJ3" s="252"/>
      <c r="VK3" s="252"/>
      <c r="VL3" s="108"/>
      <c r="VM3" s="108"/>
    </row>
    <row r="4" spans="1:587" s="32" customFormat="1" ht="24" customHeight="1" x14ac:dyDescent="0.2">
      <c r="A4" s="690" t="s">
        <v>828</v>
      </c>
      <c r="B4" s="699" t="s">
        <v>328</v>
      </c>
      <c r="C4" s="692" t="s">
        <v>811</v>
      </c>
      <c r="D4" s="694" t="s">
        <v>0</v>
      </c>
      <c r="E4" s="669" t="s">
        <v>826</v>
      </c>
      <c r="F4" s="669" t="s">
        <v>854</v>
      </c>
      <c r="G4" s="695" t="s">
        <v>812</v>
      </c>
      <c r="H4" s="669" t="s">
        <v>827</v>
      </c>
      <c r="I4" s="715" t="s">
        <v>814</v>
      </c>
      <c r="J4" s="698" t="s">
        <v>850</v>
      </c>
      <c r="K4" s="715"/>
      <c r="L4" s="711" t="s">
        <v>1</v>
      </c>
      <c r="M4" s="712"/>
      <c r="N4" s="712"/>
      <c r="O4" s="713"/>
      <c r="P4" s="680" t="s">
        <v>4</v>
      </c>
      <c r="Q4" s="680"/>
      <c r="R4" s="686"/>
      <c r="S4" s="686"/>
      <c r="T4" s="680"/>
      <c r="U4" s="680"/>
      <c r="V4" s="686"/>
      <c r="W4" s="686"/>
      <c r="X4" s="686"/>
      <c r="Y4" s="686"/>
      <c r="Z4" s="686"/>
      <c r="AA4" s="686"/>
      <c r="AB4" s="686"/>
      <c r="AC4" s="680"/>
      <c r="AD4" s="680"/>
      <c r="AE4" s="685" t="s">
        <v>624</v>
      </c>
      <c r="AF4" s="686"/>
      <c r="AG4" s="686"/>
      <c r="AH4" s="686"/>
      <c r="AI4" s="686"/>
      <c r="AJ4" s="686"/>
      <c r="AK4" s="686"/>
      <c r="AL4" s="686"/>
      <c r="AM4" s="686"/>
      <c r="AN4" s="686"/>
      <c r="AO4" s="686"/>
      <c r="AP4" s="686"/>
      <c r="AQ4" s="686"/>
      <c r="AR4" s="686"/>
      <c r="AS4" s="686"/>
      <c r="AT4" s="685" t="s">
        <v>122</v>
      </c>
      <c r="AU4" s="686"/>
      <c r="AV4" s="686"/>
      <c r="AW4" s="686"/>
      <c r="AX4" s="686"/>
      <c r="AY4" s="686"/>
      <c r="AZ4" s="686"/>
      <c r="BA4" s="686"/>
      <c r="BB4" s="686"/>
      <c r="BC4" s="686"/>
      <c r="BD4" s="686"/>
      <c r="BE4" s="686"/>
      <c r="BF4" s="686"/>
      <c r="BG4" s="686"/>
      <c r="BH4" s="716"/>
      <c r="BI4" s="719" t="s">
        <v>1004</v>
      </c>
      <c r="BJ4" s="720"/>
      <c r="BK4" s="720"/>
      <c r="BL4" s="720"/>
      <c r="BM4" s="720"/>
      <c r="BN4" s="720"/>
      <c r="BO4" s="720"/>
      <c r="BP4" s="720"/>
      <c r="BQ4" s="720"/>
      <c r="BR4" s="720"/>
      <c r="BS4" s="720"/>
      <c r="BT4" s="720"/>
      <c r="BU4" s="720"/>
      <c r="BV4" s="720"/>
      <c r="BW4" s="721"/>
      <c r="BX4" s="680" t="s">
        <v>143</v>
      </c>
      <c r="BY4" s="680"/>
      <c r="BZ4" s="680"/>
      <c r="CA4" s="680"/>
      <c r="CB4" s="680"/>
      <c r="CC4" s="680"/>
      <c r="CD4" s="680"/>
      <c r="CE4" s="680"/>
      <c r="CF4" s="680"/>
      <c r="CG4" s="680"/>
      <c r="CH4" s="680"/>
      <c r="CI4" s="680"/>
      <c r="CJ4" s="680"/>
      <c r="CK4" s="680"/>
      <c r="CL4" s="680"/>
      <c r="CM4" s="681" t="s">
        <v>142</v>
      </c>
      <c r="CN4" s="681"/>
      <c r="CO4" s="681"/>
      <c r="CP4" s="681"/>
      <c r="CQ4" s="681"/>
      <c r="CR4" s="681"/>
      <c r="CS4" s="681"/>
      <c r="CT4" s="681"/>
      <c r="CU4" s="681"/>
      <c r="CV4" s="681"/>
      <c r="CW4" s="681"/>
      <c r="CX4" s="681"/>
      <c r="CY4" s="681"/>
      <c r="CZ4" s="681"/>
      <c r="DA4" s="681"/>
      <c r="DB4" s="680" t="s">
        <v>661</v>
      </c>
      <c r="DC4" s="680"/>
      <c r="DD4" s="680"/>
      <c r="DE4" s="680"/>
      <c r="DF4" s="680"/>
      <c r="DG4" s="680"/>
      <c r="DH4" s="680"/>
      <c r="DI4" s="680"/>
      <c r="DJ4" s="680"/>
      <c r="DK4" s="680"/>
      <c r="DL4" s="680"/>
      <c r="DM4" s="680"/>
      <c r="DN4" s="680"/>
      <c r="DO4" s="680"/>
      <c r="DP4" s="680"/>
      <c r="DQ4" s="680" t="s">
        <v>620</v>
      </c>
      <c r="DR4" s="680"/>
      <c r="DS4" s="680"/>
      <c r="DT4" s="680"/>
      <c r="DU4" s="680"/>
      <c r="DV4" s="680"/>
      <c r="DW4" s="680"/>
      <c r="DX4" s="680"/>
      <c r="DY4" s="680"/>
      <c r="DZ4" s="680"/>
      <c r="EA4" s="680"/>
      <c r="EB4" s="680"/>
      <c r="EC4" s="680"/>
      <c r="ED4" s="680"/>
      <c r="EE4" s="680"/>
      <c r="EF4" s="722" t="s">
        <v>818</v>
      </c>
      <c r="EG4" s="722"/>
      <c r="EH4" s="722"/>
      <c r="EI4" s="722"/>
      <c r="EJ4" s="722"/>
      <c r="EK4" s="722"/>
      <c r="EL4" s="722"/>
      <c r="EM4" s="722"/>
      <c r="EN4" s="722"/>
      <c r="EO4" s="722"/>
      <c r="EP4" s="722"/>
      <c r="EQ4" s="722"/>
      <c r="ER4" s="722"/>
      <c r="ES4" s="722"/>
      <c r="ET4" s="722"/>
      <c r="EU4" s="680" t="s">
        <v>612</v>
      </c>
      <c r="EV4" s="680"/>
      <c r="EW4" s="680"/>
      <c r="EX4" s="680"/>
      <c r="EY4" s="680"/>
      <c r="EZ4" s="680"/>
      <c r="FA4" s="680"/>
      <c r="FB4" s="680"/>
      <c r="FC4" s="680"/>
      <c r="FD4" s="680"/>
      <c r="FE4" s="680"/>
      <c r="FF4" s="680"/>
      <c r="FG4" s="680"/>
      <c r="FH4" s="680"/>
      <c r="FI4" s="680"/>
      <c r="FJ4" s="680" t="s">
        <v>774</v>
      </c>
      <c r="FK4" s="680"/>
      <c r="FL4" s="680"/>
      <c r="FM4" s="680"/>
      <c r="FN4" s="680"/>
      <c r="FO4" s="680"/>
      <c r="FP4" s="680"/>
      <c r="FQ4" s="680"/>
      <c r="FR4" s="680"/>
      <c r="FS4" s="680"/>
      <c r="FT4" s="680"/>
      <c r="FU4" s="680"/>
      <c r="FV4" s="680"/>
      <c r="FW4" s="680"/>
      <c r="FX4" s="680"/>
      <c r="FY4" s="680" t="s">
        <v>125</v>
      </c>
      <c r="FZ4" s="680"/>
      <c r="GA4" s="680"/>
      <c r="GB4" s="680"/>
      <c r="GC4" s="680"/>
      <c r="GD4" s="680"/>
      <c r="GE4" s="680"/>
      <c r="GF4" s="680"/>
      <c r="GG4" s="680"/>
      <c r="GH4" s="680"/>
      <c r="GI4" s="680"/>
      <c r="GJ4" s="680"/>
      <c r="GK4" s="680"/>
      <c r="GL4" s="680"/>
      <c r="GM4" s="680"/>
      <c r="GN4" s="680" t="s">
        <v>6</v>
      </c>
      <c r="GO4" s="680"/>
      <c r="GP4" s="680"/>
      <c r="GQ4" s="680"/>
      <c r="GR4" s="680"/>
      <c r="GS4" s="680"/>
      <c r="GT4" s="680"/>
      <c r="GU4" s="680"/>
      <c r="GV4" s="680"/>
      <c r="GW4" s="680"/>
      <c r="GX4" s="680"/>
      <c r="GY4" s="680"/>
      <c r="GZ4" s="680"/>
      <c r="HA4" s="680"/>
      <c r="HB4" s="680"/>
      <c r="HC4" s="680" t="s">
        <v>126</v>
      </c>
      <c r="HD4" s="680"/>
      <c r="HE4" s="680"/>
      <c r="HF4" s="680"/>
      <c r="HG4" s="680"/>
      <c r="HH4" s="680"/>
      <c r="HI4" s="680"/>
      <c r="HJ4" s="680"/>
      <c r="HK4" s="680"/>
      <c r="HL4" s="680"/>
      <c r="HM4" s="680"/>
      <c r="HN4" s="680"/>
      <c r="HO4" s="680"/>
      <c r="HP4" s="680"/>
      <c r="HQ4" s="680"/>
      <c r="HR4" s="680" t="s">
        <v>149</v>
      </c>
      <c r="HS4" s="680"/>
      <c r="HT4" s="680"/>
      <c r="HU4" s="680"/>
      <c r="HV4" s="680"/>
      <c r="HW4" s="680"/>
      <c r="HX4" s="680"/>
      <c r="HY4" s="680"/>
      <c r="HZ4" s="680"/>
      <c r="IA4" s="680"/>
      <c r="IB4" s="680"/>
      <c r="IC4" s="680"/>
      <c r="ID4" s="680"/>
      <c r="IE4" s="680"/>
      <c r="IF4" s="680"/>
      <c r="IG4" s="680" t="s">
        <v>151</v>
      </c>
      <c r="IH4" s="680"/>
      <c r="II4" s="680"/>
      <c r="IJ4" s="680"/>
      <c r="IK4" s="680"/>
      <c r="IL4" s="680"/>
      <c r="IM4" s="680"/>
      <c r="IN4" s="680"/>
      <c r="IO4" s="680"/>
      <c r="IP4" s="680"/>
      <c r="IQ4" s="680"/>
      <c r="IR4" s="680"/>
      <c r="IS4" s="680"/>
      <c r="IT4" s="680"/>
      <c r="IU4" s="680"/>
      <c r="IV4" s="680" t="s">
        <v>5</v>
      </c>
      <c r="IW4" s="680"/>
      <c r="IX4" s="680"/>
      <c r="IY4" s="680"/>
      <c r="IZ4" s="680"/>
      <c r="JA4" s="680"/>
      <c r="JB4" s="680"/>
      <c r="JC4" s="680"/>
      <c r="JD4" s="680"/>
      <c r="JE4" s="680"/>
      <c r="JF4" s="680"/>
      <c r="JG4" s="680"/>
      <c r="JH4" s="680"/>
      <c r="JI4" s="680"/>
      <c r="JJ4" s="680"/>
      <c r="JK4" s="680" t="s">
        <v>124</v>
      </c>
      <c r="JL4" s="680"/>
      <c r="JM4" s="680"/>
      <c r="JN4" s="680"/>
      <c r="JO4" s="680"/>
      <c r="JP4" s="680"/>
      <c r="JQ4" s="680"/>
      <c r="JR4" s="680"/>
      <c r="JS4" s="680"/>
      <c r="JT4" s="680"/>
      <c r="JU4" s="680"/>
      <c r="JV4" s="680"/>
      <c r="JW4" s="680"/>
      <c r="JX4" s="680"/>
      <c r="JY4" s="680"/>
      <c r="JZ4" s="680" t="s">
        <v>123</v>
      </c>
      <c r="KA4" s="680"/>
      <c r="KB4" s="680"/>
      <c r="KC4" s="680"/>
      <c r="KD4" s="680"/>
      <c r="KE4" s="680"/>
      <c r="KF4" s="680"/>
      <c r="KG4" s="680"/>
      <c r="KH4" s="680"/>
      <c r="KI4" s="680"/>
      <c r="KJ4" s="680"/>
      <c r="KK4" s="680"/>
      <c r="KL4" s="680"/>
      <c r="KM4" s="680"/>
      <c r="KN4" s="680"/>
      <c r="KO4" s="680" t="s">
        <v>150</v>
      </c>
      <c r="KP4" s="680"/>
      <c r="KQ4" s="680"/>
      <c r="KR4" s="680"/>
      <c r="KS4" s="680"/>
      <c r="KT4" s="680"/>
      <c r="KU4" s="680"/>
      <c r="KV4" s="680"/>
      <c r="KW4" s="680"/>
      <c r="KX4" s="680"/>
      <c r="KY4" s="680"/>
      <c r="KZ4" s="680"/>
      <c r="LA4" s="680"/>
      <c r="LB4" s="680"/>
      <c r="LC4" s="680"/>
      <c r="LD4" s="680" t="s">
        <v>775</v>
      </c>
      <c r="LE4" s="680"/>
      <c r="LF4" s="680"/>
      <c r="LG4" s="680"/>
      <c r="LH4" s="680"/>
      <c r="LI4" s="680"/>
      <c r="LJ4" s="680"/>
      <c r="LK4" s="680"/>
      <c r="LL4" s="680"/>
      <c r="LM4" s="680"/>
      <c r="LN4" s="680"/>
      <c r="LO4" s="680"/>
      <c r="LP4" s="680"/>
      <c r="LQ4" s="680"/>
      <c r="LR4" s="680"/>
      <c r="LS4" s="680" t="s">
        <v>776</v>
      </c>
      <c r="LT4" s="680"/>
      <c r="LU4" s="680"/>
      <c r="LV4" s="680"/>
      <c r="LW4" s="680"/>
      <c r="LX4" s="680"/>
      <c r="LY4" s="680"/>
      <c r="LZ4" s="680"/>
      <c r="MA4" s="680"/>
      <c r="MB4" s="680"/>
      <c r="MC4" s="680"/>
      <c r="MD4" s="680"/>
      <c r="ME4" s="680"/>
      <c r="MF4" s="680"/>
      <c r="MG4" s="680"/>
      <c r="MH4" s="680" t="s">
        <v>144</v>
      </c>
      <c r="MI4" s="680"/>
      <c r="MJ4" s="680"/>
      <c r="MK4" s="680"/>
      <c r="ML4" s="680"/>
      <c r="MM4" s="680"/>
      <c r="MN4" s="680"/>
      <c r="MO4" s="680"/>
      <c r="MP4" s="680"/>
      <c r="MQ4" s="680"/>
      <c r="MR4" s="680"/>
      <c r="MS4" s="680"/>
      <c r="MT4" s="680"/>
      <c r="MU4" s="680"/>
      <c r="MV4" s="680"/>
      <c r="MW4" s="680" t="s">
        <v>128</v>
      </c>
      <c r="MX4" s="680"/>
      <c r="MY4" s="680"/>
      <c r="MZ4" s="680"/>
      <c r="NA4" s="680"/>
      <c r="NB4" s="680"/>
      <c r="NC4" s="680"/>
      <c r="ND4" s="680"/>
      <c r="NE4" s="680"/>
      <c r="NF4" s="680"/>
      <c r="NG4" s="680"/>
      <c r="NH4" s="680"/>
      <c r="NI4" s="680"/>
      <c r="NJ4" s="680"/>
      <c r="NK4" s="680"/>
      <c r="NL4" s="680" t="s">
        <v>148</v>
      </c>
      <c r="NM4" s="680"/>
      <c r="NN4" s="680"/>
      <c r="NO4" s="680"/>
      <c r="NP4" s="680"/>
      <c r="NQ4" s="680"/>
      <c r="NR4" s="680"/>
      <c r="NS4" s="680"/>
      <c r="NT4" s="680"/>
      <c r="NU4" s="680"/>
      <c r="NV4" s="680"/>
      <c r="NW4" s="680"/>
      <c r="NX4" s="680"/>
      <c r="NY4" s="680"/>
      <c r="NZ4" s="680"/>
      <c r="OA4" s="680" t="s">
        <v>129</v>
      </c>
      <c r="OB4" s="680"/>
      <c r="OC4" s="680"/>
      <c r="OD4" s="680"/>
      <c r="OE4" s="680"/>
      <c r="OF4" s="680"/>
      <c r="OG4" s="680"/>
      <c r="OH4" s="680"/>
      <c r="OI4" s="680"/>
      <c r="OJ4" s="680"/>
      <c r="OK4" s="680"/>
      <c r="OL4" s="680"/>
      <c r="OM4" s="680"/>
      <c r="ON4" s="680"/>
      <c r="OO4" s="680"/>
      <c r="OP4" s="680" t="s">
        <v>11</v>
      </c>
      <c r="OQ4" s="680"/>
      <c r="OR4" s="680"/>
      <c r="OS4" s="680"/>
      <c r="OT4" s="680"/>
      <c r="OU4" s="680"/>
      <c r="OV4" s="680"/>
      <c r="OW4" s="680"/>
      <c r="OX4" s="680"/>
      <c r="OY4" s="680"/>
      <c r="OZ4" s="680"/>
      <c r="PA4" s="680"/>
      <c r="PB4" s="680"/>
      <c r="PC4" s="680"/>
      <c r="PD4" s="680"/>
      <c r="PE4" s="680" t="s">
        <v>9</v>
      </c>
      <c r="PF4" s="680"/>
      <c r="PG4" s="680"/>
      <c r="PH4" s="680"/>
      <c r="PI4" s="680"/>
      <c r="PJ4" s="680"/>
      <c r="PK4" s="680"/>
      <c r="PL4" s="680"/>
      <c r="PM4" s="680"/>
      <c r="PN4" s="680"/>
      <c r="PO4" s="680"/>
      <c r="PP4" s="680"/>
      <c r="PQ4" s="680"/>
      <c r="PR4" s="680"/>
      <c r="PS4" s="680"/>
      <c r="PT4" s="680" t="s">
        <v>10</v>
      </c>
      <c r="PU4" s="680"/>
      <c r="PV4" s="680"/>
      <c r="PW4" s="680"/>
      <c r="PX4" s="680"/>
      <c r="PY4" s="680"/>
      <c r="PZ4" s="680"/>
      <c r="QA4" s="680"/>
      <c r="QB4" s="680"/>
      <c r="QC4" s="680"/>
      <c r="QD4" s="680"/>
      <c r="QE4" s="680"/>
      <c r="QF4" s="680"/>
      <c r="QG4" s="680"/>
      <c r="QH4" s="680"/>
      <c r="QI4" s="680" t="s">
        <v>258</v>
      </c>
      <c r="QJ4" s="680"/>
      <c r="QK4" s="680"/>
      <c r="QL4" s="680"/>
      <c r="QM4" s="680"/>
      <c r="QN4" s="680"/>
      <c r="QO4" s="680"/>
      <c r="QP4" s="680"/>
      <c r="QQ4" s="680"/>
      <c r="QR4" s="680"/>
      <c r="QS4" s="680"/>
      <c r="QT4" s="680"/>
      <c r="QU4" s="680"/>
      <c r="QV4" s="680"/>
      <c r="QW4" s="680"/>
      <c r="QX4" s="680" t="s">
        <v>147</v>
      </c>
      <c r="QY4" s="680"/>
      <c r="QZ4" s="680"/>
      <c r="RA4" s="680"/>
      <c r="RB4" s="680"/>
      <c r="RC4" s="680"/>
      <c r="RD4" s="680"/>
      <c r="RE4" s="680"/>
      <c r="RF4" s="680"/>
      <c r="RG4" s="680"/>
      <c r="RH4" s="680"/>
      <c r="RI4" s="680"/>
      <c r="RJ4" s="680"/>
      <c r="RK4" s="680"/>
      <c r="RL4" s="680"/>
      <c r="RM4" s="680" t="s">
        <v>153</v>
      </c>
      <c r="RN4" s="680"/>
      <c r="RO4" s="680"/>
      <c r="RP4" s="680"/>
      <c r="RQ4" s="680"/>
      <c r="RR4" s="680"/>
      <c r="RS4" s="680"/>
      <c r="RT4" s="680"/>
      <c r="RU4" s="680"/>
      <c r="RV4" s="680"/>
      <c r="RW4" s="680"/>
      <c r="RX4" s="680"/>
      <c r="RY4" s="680"/>
      <c r="RZ4" s="680"/>
      <c r="SA4" s="680"/>
      <c r="SB4" s="680" t="s">
        <v>8</v>
      </c>
      <c r="SC4" s="680"/>
      <c r="SD4" s="680"/>
      <c r="SE4" s="680"/>
      <c r="SF4" s="680"/>
      <c r="SG4" s="680"/>
      <c r="SH4" s="680"/>
      <c r="SI4" s="680"/>
      <c r="SJ4" s="680"/>
      <c r="SK4" s="680"/>
      <c r="SL4" s="680"/>
      <c r="SM4" s="680"/>
      <c r="SN4" s="680"/>
      <c r="SO4" s="680"/>
      <c r="SP4" s="680"/>
      <c r="SQ4" s="680" t="s">
        <v>13</v>
      </c>
      <c r="SR4" s="680"/>
      <c r="SS4" s="680"/>
      <c r="ST4" s="680"/>
      <c r="SU4" s="680"/>
      <c r="SV4" s="680"/>
      <c r="SW4" s="680"/>
      <c r="SX4" s="680"/>
      <c r="SY4" s="680"/>
      <c r="SZ4" s="680"/>
      <c r="TA4" s="680"/>
      <c r="TB4" s="680"/>
      <c r="TC4" s="680"/>
      <c r="TD4" s="680"/>
      <c r="TE4" s="680"/>
      <c r="TF4" s="680" t="s">
        <v>152</v>
      </c>
      <c r="TG4" s="680"/>
      <c r="TH4" s="680"/>
      <c r="TI4" s="680"/>
      <c r="TJ4" s="680"/>
      <c r="TK4" s="680"/>
      <c r="TL4" s="680"/>
      <c r="TM4" s="680"/>
      <c r="TN4" s="680"/>
      <c r="TO4" s="680"/>
      <c r="TP4" s="680"/>
      <c r="TQ4" s="680"/>
      <c r="TR4" s="680"/>
      <c r="TS4" s="680"/>
      <c r="TT4" s="680"/>
      <c r="TU4" s="681" t="s">
        <v>330</v>
      </c>
      <c r="TV4" s="681"/>
      <c r="TW4" s="681"/>
      <c r="TX4" s="681"/>
      <c r="TY4" s="681"/>
      <c r="TZ4" s="681"/>
      <c r="UA4" s="681"/>
      <c r="UB4" s="681"/>
      <c r="UC4" s="681"/>
      <c r="UD4" s="681"/>
      <c r="UE4" s="681"/>
      <c r="UF4" s="681"/>
      <c r="UG4" s="681"/>
      <c r="UH4" s="681"/>
      <c r="UI4" s="681"/>
      <c r="UJ4" s="681" t="s">
        <v>1058</v>
      </c>
      <c r="UK4" s="681"/>
      <c r="UL4" s="681"/>
      <c r="UM4" s="681"/>
      <c r="UN4" s="681"/>
      <c r="UO4" s="681"/>
      <c r="UP4" s="681"/>
      <c r="UQ4" s="681"/>
      <c r="UR4" s="681"/>
      <c r="US4" s="681"/>
      <c r="UT4" s="681"/>
      <c r="UU4" s="681"/>
      <c r="UV4" s="681"/>
      <c r="UW4" s="681"/>
      <c r="UX4" s="681"/>
      <c r="UY4" s="680" t="s">
        <v>54</v>
      </c>
      <c r="UZ4" s="680"/>
      <c r="VA4" s="680"/>
      <c r="VB4" s="680"/>
      <c r="VC4" s="680"/>
      <c r="VD4" s="680"/>
      <c r="VE4" s="680"/>
      <c r="VF4" s="680"/>
      <c r="VG4" s="680"/>
      <c r="VH4" s="680"/>
      <c r="VI4" s="680"/>
      <c r="VJ4" s="680"/>
      <c r="VK4" s="680"/>
      <c r="VL4" s="680"/>
      <c r="VM4" s="680"/>
    </row>
    <row r="5" spans="1:587" s="40" customFormat="1" ht="15.75" customHeight="1" x14ac:dyDescent="0.2">
      <c r="A5" s="690"/>
      <c r="B5" s="700"/>
      <c r="C5" s="692"/>
      <c r="D5" s="694"/>
      <c r="E5" s="670"/>
      <c r="F5" s="670"/>
      <c r="G5" s="696"/>
      <c r="H5" s="670"/>
      <c r="I5" s="715"/>
      <c r="J5" s="698"/>
      <c r="K5" s="715"/>
      <c r="L5" s="682" t="s">
        <v>820</v>
      </c>
      <c r="M5" s="683"/>
      <c r="N5" s="683"/>
      <c r="O5" s="684"/>
      <c r="P5" s="678" t="s">
        <v>85</v>
      </c>
      <c r="Q5" s="678"/>
      <c r="R5" s="688"/>
      <c r="S5" s="688"/>
      <c r="T5" s="678"/>
      <c r="U5" s="678"/>
      <c r="V5" s="688"/>
      <c r="W5" s="688"/>
      <c r="X5" s="688"/>
      <c r="Y5" s="688"/>
      <c r="Z5" s="688"/>
      <c r="AA5" s="688"/>
      <c r="AB5" s="688"/>
      <c r="AC5" s="678"/>
      <c r="AD5" s="678"/>
      <c r="AE5" s="687" t="s">
        <v>83</v>
      </c>
      <c r="AF5" s="688"/>
      <c r="AG5" s="688"/>
      <c r="AH5" s="688"/>
      <c r="AI5" s="688"/>
      <c r="AJ5" s="688"/>
      <c r="AK5" s="688"/>
      <c r="AL5" s="688"/>
      <c r="AM5" s="688"/>
      <c r="AN5" s="688"/>
      <c r="AO5" s="688"/>
      <c r="AP5" s="688"/>
      <c r="AQ5" s="688"/>
      <c r="AR5" s="688"/>
      <c r="AS5" s="688"/>
      <c r="AT5" s="687" t="s">
        <v>82</v>
      </c>
      <c r="AU5" s="688"/>
      <c r="AV5" s="688"/>
      <c r="AW5" s="688"/>
      <c r="AX5" s="688"/>
      <c r="AY5" s="688"/>
      <c r="AZ5" s="688"/>
      <c r="BA5" s="688"/>
      <c r="BB5" s="688"/>
      <c r="BC5" s="688"/>
      <c r="BD5" s="688"/>
      <c r="BE5" s="688"/>
      <c r="BF5" s="688"/>
      <c r="BG5" s="688"/>
      <c r="BH5" s="717"/>
      <c r="BI5" s="687" t="s">
        <v>741</v>
      </c>
      <c r="BJ5" s="688"/>
      <c r="BK5" s="688"/>
      <c r="BL5" s="688"/>
      <c r="BM5" s="688"/>
      <c r="BN5" s="688"/>
      <c r="BO5" s="688"/>
      <c r="BP5" s="688"/>
      <c r="BQ5" s="688"/>
      <c r="BR5" s="688"/>
      <c r="BS5" s="688"/>
      <c r="BT5" s="688"/>
      <c r="BU5" s="688"/>
      <c r="BV5" s="688"/>
      <c r="BW5" s="717"/>
      <c r="BX5" s="678" t="s">
        <v>97</v>
      </c>
      <c r="BY5" s="678"/>
      <c r="BZ5" s="678"/>
      <c r="CA5" s="678"/>
      <c r="CB5" s="678"/>
      <c r="CC5" s="678"/>
      <c r="CD5" s="678"/>
      <c r="CE5" s="678"/>
      <c r="CF5" s="678"/>
      <c r="CG5" s="678"/>
      <c r="CH5" s="678"/>
      <c r="CI5" s="678"/>
      <c r="CJ5" s="678"/>
      <c r="CK5" s="678"/>
      <c r="CL5" s="678"/>
      <c r="CM5" s="678" t="s">
        <v>154</v>
      </c>
      <c r="CN5" s="678"/>
      <c r="CO5" s="678"/>
      <c r="CP5" s="678"/>
      <c r="CQ5" s="678"/>
      <c r="CR5" s="678"/>
      <c r="CS5" s="678"/>
      <c r="CT5" s="678"/>
      <c r="CU5" s="678"/>
      <c r="CV5" s="678"/>
      <c r="CW5" s="678"/>
      <c r="CX5" s="678"/>
      <c r="CY5" s="678"/>
      <c r="CZ5" s="678"/>
      <c r="DA5" s="678"/>
      <c r="DB5" s="678" t="s">
        <v>107</v>
      </c>
      <c r="DC5" s="678"/>
      <c r="DD5" s="678"/>
      <c r="DE5" s="678"/>
      <c r="DF5" s="678"/>
      <c r="DG5" s="678"/>
      <c r="DH5" s="678"/>
      <c r="DI5" s="678"/>
      <c r="DJ5" s="678"/>
      <c r="DK5" s="678"/>
      <c r="DL5" s="678"/>
      <c r="DM5" s="678"/>
      <c r="DN5" s="678"/>
      <c r="DO5" s="678"/>
      <c r="DP5" s="678"/>
      <c r="DQ5" s="678" t="s">
        <v>104</v>
      </c>
      <c r="DR5" s="678"/>
      <c r="DS5" s="678"/>
      <c r="DT5" s="678"/>
      <c r="DU5" s="678"/>
      <c r="DV5" s="678"/>
      <c r="DW5" s="678"/>
      <c r="DX5" s="678"/>
      <c r="DY5" s="678"/>
      <c r="DZ5" s="678"/>
      <c r="EA5" s="678"/>
      <c r="EB5" s="678"/>
      <c r="EC5" s="678"/>
      <c r="ED5" s="678"/>
      <c r="EE5" s="678"/>
      <c r="EF5" s="678" t="s">
        <v>769</v>
      </c>
      <c r="EG5" s="678"/>
      <c r="EH5" s="678"/>
      <c r="EI5" s="678"/>
      <c r="EJ5" s="678"/>
      <c r="EK5" s="678"/>
      <c r="EL5" s="678"/>
      <c r="EM5" s="678"/>
      <c r="EN5" s="678"/>
      <c r="EO5" s="678"/>
      <c r="EP5" s="678"/>
      <c r="EQ5" s="678"/>
      <c r="ER5" s="678"/>
      <c r="ES5" s="678"/>
      <c r="ET5" s="678"/>
      <c r="EU5" s="678" t="s">
        <v>120</v>
      </c>
      <c r="EV5" s="678"/>
      <c r="EW5" s="678"/>
      <c r="EX5" s="678"/>
      <c r="EY5" s="678"/>
      <c r="EZ5" s="678"/>
      <c r="FA5" s="678"/>
      <c r="FB5" s="678"/>
      <c r="FC5" s="678"/>
      <c r="FD5" s="678"/>
      <c r="FE5" s="678"/>
      <c r="FF5" s="678"/>
      <c r="FG5" s="678"/>
      <c r="FH5" s="678"/>
      <c r="FI5" s="678"/>
      <c r="FJ5" s="678" t="s">
        <v>105</v>
      </c>
      <c r="FK5" s="678"/>
      <c r="FL5" s="678"/>
      <c r="FM5" s="678"/>
      <c r="FN5" s="678"/>
      <c r="FO5" s="678"/>
      <c r="FP5" s="678"/>
      <c r="FQ5" s="678"/>
      <c r="FR5" s="678"/>
      <c r="FS5" s="678"/>
      <c r="FT5" s="678"/>
      <c r="FU5" s="678"/>
      <c r="FV5" s="678"/>
      <c r="FW5" s="678"/>
      <c r="FX5" s="678"/>
      <c r="FY5" s="678" t="s">
        <v>96</v>
      </c>
      <c r="FZ5" s="678"/>
      <c r="GA5" s="678"/>
      <c r="GB5" s="678"/>
      <c r="GC5" s="678"/>
      <c r="GD5" s="678"/>
      <c r="GE5" s="678"/>
      <c r="GF5" s="678"/>
      <c r="GG5" s="678"/>
      <c r="GH5" s="678"/>
      <c r="GI5" s="678"/>
      <c r="GJ5" s="678"/>
      <c r="GK5" s="678"/>
      <c r="GL5" s="678"/>
      <c r="GM5" s="678"/>
      <c r="GN5" s="678" t="s">
        <v>106</v>
      </c>
      <c r="GO5" s="678"/>
      <c r="GP5" s="678"/>
      <c r="GQ5" s="678"/>
      <c r="GR5" s="678"/>
      <c r="GS5" s="678"/>
      <c r="GT5" s="678"/>
      <c r="GU5" s="678"/>
      <c r="GV5" s="678"/>
      <c r="GW5" s="678"/>
      <c r="GX5" s="678"/>
      <c r="GY5" s="678"/>
      <c r="GZ5" s="678"/>
      <c r="HA5" s="678"/>
      <c r="HB5" s="678"/>
      <c r="HC5" s="678" t="s">
        <v>132</v>
      </c>
      <c r="HD5" s="678"/>
      <c r="HE5" s="678"/>
      <c r="HF5" s="678"/>
      <c r="HG5" s="678"/>
      <c r="HH5" s="678"/>
      <c r="HI5" s="678"/>
      <c r="HJ5" s="678"/>
      <c r="HK5" s="678"/>
      <c r="HL5" s="678"/>
      <c r="HM5" s="678"/>
      <c r="HN5" s="678"/>
      <c r="HO5" s="678"/>
      <c r="HP5" s="678"/>
      <c r="HQ5" s="678"/>
      <c r="HR5" s="678" t="s">
        <v>100</v>
      </c>
      <c r="HS5" s="678"/>
      <c r="HT5" s="678"/>
      <c r="HU5" s="678"/>
      <c r="HV5" s="678"/>
      <c r="HW5" s="678"/>
      <c r="HX5" s="678"/>
      <c r="HY5" s="678"/>
      <c r="HZ5" s="678"/>
      <c r="IA5" s="678"/>
      <c r="IB5" s="678"/>
      <c r="IC5" s="678"/>
      <c r="ID5" s="678"/>
      <c r="IE5" s="678"/>
      <c r="IF5" s="678"/>
      <c r="IG5" s="678" t="s">
        <v>101</v>
      </c>
      <c r="IH5" s="678"/>
      <c r="II5" s="678"/>
      <c r="IJ5" s="678"/>
      <c r="IK5" s="678"/>
      <c r="IL5" s="678"/>
      <c r="IM5" s="678"/>
      <c r="IN5" s="678"/>
      <c r="IO5" s="678"/>
      <c r="IP5" s="678"/>
      <c r="IQ5" s="678"/>
      <c r="IR5" s="678"/>
      <c r="IS5" s="678"/>
      <c r="IT5" s="678"/>
      <c r="IU5" s="678"/>
      <c r="IV5" s="678" t="s">
        <v>746</v>
      </c>
      <c r="IW5" s="678"/>
      <c r="IX5" s="678"/>
      <c r="IY5" s="678"/>
      <c r="IZ5" s="678"/>
      <c r="JA5" s="678"/>
      <c r="JB5" s="678"/>
      <c r="JC5" s="678"/>
      <c r="JD5" s="678"/>
      <c r="JE5" s="678"/>
      <c r="JF5" s="678"/>
      <c r="JG5" s="678"/>
      <c r="JH5" s="678"/>
      <c r="JI5" s="678"/>
      <c r="JJ5" s="678"/>
      <c r="JK5" s="678" t="s">
        <v>102</v>
      </c>
      <c r="JL5" s="678"/>
      <c r="JM5" s="678"/>
      <c r="JN5" s="678"/>
      <c r="JO5" s="678"/>
      <c r="JP5" s="678"/>
      <c r="JQ5" s="678"/>
      <c r="JR5" s="678"/>
      <c r="JS5" s="678"/>
      <c r="JT5" s="678"/>
      <c r="JU5" s="678"/>
      <c r="JV5" s="678"/>
      <c r="JW5" s="678"/>
      <c r="JX5" s="678"/>
      <c r="JY5" s="678"/>
      <c r="JZ5" s="678" t="s">
        <v>99</v>
      </c>
      <c r="KA5" s="678"/>
      <c r="KB5" s="678"/>
      <c r="KC5" s="678"/>
      <c r="KD5" s="678"/>
      <c r="KE5" s="678"/>
      <c r="KF5" s="678"/>
      <c r="KG5" s="678"/>
      <c r="KH5" s="678"/>
      <c r="KI5" s="678"/>
      <c r="KJ5" s="678"/>
      <c r="KK5" s="678"/>
      <c r="KL5" s="678"/>
      <c r="KM5" s="678"/>
      <c r="KN5" s="678"/>
      <c r="KO5" s="678" t="s">
        <v>103</v>
      </c>
      <c r="KP5" s="678"/>
      <c r="KQ5" s="678"/>
      <c r="KR5" s="678"/>
      <c r="KS5" s="678"/>
      <c r="KT5" s="678"/>
      <c r="KU5" s="678"/>
      <c r="KV5" s="678"/>
      <c r="KW5" s="678"/>
      <c r="KX5" s="678"/>
      <c r="KY5" s="678"/>
      <c r="KZ5" s="678"/>
      <c r="LA5" s="678"/>
      <c r="LB5" s="678"/>
      <c r="LC5" s="678"/>
      <c r="LD5" s="678" t="s">
        <v>116</v>
      </c>
      <c r="LE5" s="678"/>
      <c r="LF5" s="678"/>
      <c r="LG5" s="678"/>
      <c r="LH5" s="678"/>
      <c r="LI5" s="678"/>
      <c r="LJ5" s="678"/>
      <c r="LK5" s="678"/>
      <c r="LL5" s="678"/>
      <c r="LM5" s="678"/>
      <c r="LN5" s="678"/>
      <c r="LO5" s="678"/>
      <c r="LP5" s="678"/>
      <c r="LQ5" s="678"/>
      <c r="LR5" s="678"/>
      <c r="LS5" s="678" t="s">
        <v>118</v>
      </c>
      <c r="LT5" s="678"/>
      <c r="LU5" s="678"/>
      <c r="LV5" s="678"/>
      <c r="LW5" s="678"/>
      <c r="LX5" s="678"/>
      <c r="LY5" s="678"/>
      <c r="LZ5" s="678"/>
      <c r="MA5" s="678"/>
      <c r="MB5" s="678"/>
      <c r="MC5" s="678"/>
      <c r="MD5" s="678"/>
      <c r="ME5" s="678"/>
      <c r="MF5" s="678"/>
      <c r="MG5" s="678"/>
      <c r="MH5" s="678" t="s">
        <v>140</v>
      </c>
      <c r="MI5" s="678"/>
      <c r="MJ5" s="678"/>
      <c r="MK5" s="678"/>
      <c r="ML5" s="678"/>
      <c r="MM5" s="678"/>
      <c r="MN5" s="678"/>
      <c r="MO5" s="678"/>
      <c r="MP5" s="678"/>
      <c r="MQ5" s="678"/>
      <c r="MR5" s="678"/>
      <c r="MS5" s="678"/>
      <c r="MT5" s="678"/>
      <c r="MU5" s="678"/>
      <c r="MV5" s="678"/>
      <c r="MW5" s="678" t="s">
        <v>119</v>
      </c>
      <c r="MX5" s="678"/>
      <c r="MY5" s="678"/>
      <c r="MZ5" s="678"/>
      <c r="NA5" s="678"/>
      <c r="NB5" s="678"/>
      <c r="NC5" s="678"/>
      <c r="ND5" s="678"/>
      <c r="NE5" s="678"/>
      <c r="NF5" s="678"/>
      <c r="NG5" s="678"/>
      <c r="NH5" s="678"/>
      <c r="NI5" s="678"/>
      <c r="NJ5" s="678"/>
      <c r="NK5" s="678"/>
      <c r="NL5" s="678" t="s">
        <v>108</v>
      </c>
      <c r="NM5" s="678"/>
      <c r="NN5" s="678"/>
      <c r="NO5" s="678"/>
      <c r="NP5" s="678"/>
      <c r="NQ5" s="678"/>
      <c r="NR5" s="678"/>
      <c r="NS5" s="678"/>
      <c r="NT5" s="678"/>
      <c r="NU5" s="678"/>
      <c r="NV5" s="678"/>
      <c r="NW5" s="678"/>
      <c r="NX5" s="678"/>
      <c r="NY5" s="678"/>
      <c r="NZ5" s="678"/>
      <c r="OA5" s="678" t="s">
        <v>89</v>
      </c>
      <c r="OB5" s="678"/>
      <c r="OC5" s="678"/>
      <c r="OD5" s="678"/>
      <c r="OE5" s="678"/>
      <c r="OF5" s="678"/>
      <c r="OG5" s="678"/>
      <c r="OH5" s="678"/>
      <c r="OI5" s="678"/>
      <c r="OJ5" s="678"/>
      <c r="OK5" s="678"/>
      <c r="OL5" s="678"/>
      <c r="OM5" s="678"/>
      <c r="ON5" s="678"/>
      <c r="OO5" s="678"/>
      <c r="OP5" s="678" t="s">
        <v>114</v>
      </c>
      <c r="OQ5" s="678"/>
      <c r="OR5" s="678"/>
      <c r="OS5" s="678"/>
      <c r="OT5" s="678"/>
      <c r="OU5" s="678"/>
      <c r="OV5" s="678"/>
      <c r="OW5" s="678"/>
      <c r="OX5" s="678"/>
      <c r="OY5" s="678"/>
      <c r="OZ5" s="678"/>
      <c r="PA5" s="678"/>
      <c r="PB5" s="678"/>
      <c r="PC5" s="678"/>
      <c r="PD5" s="678"/>
      <c r="PE5" s="678" t="s">
        <v>109</v>
      </c>
      <c r="PF5" s="678"/>
      <c r="PG5" s="678"/>
      <c r="PH5" s="678"/>
      <c r="PI5" s="678"/>
      <c r="PJ5" s="678"/>
      <c r="PK5" s="678"/>
      <c r="PL5" s="678"/>
      <c r="PM5" s="678"/>
      <c r="PN5" s="678"/>
      <c r="PO5" s="678"/>
      <c r="PP5" s="678"/>
      <c r="PQ5" s="678"/>
      <c r="PR5" s="678"/>
      <c r="PS5" s="678"/>
      <c r="PT5" s="678" t="s">
        <v>111</v>
      </c>
      <c r="PU5" s="678"/>
      <c r="PV5" s="678"/>
      <c r="PW5" s="678"/>
      <c r="PX5" s="678"/>
      <c r="PY5" s="678"/>
      <c r="PZ5" s="678"/>
      <c r="QA5" s="678"/>
      <c r="QB5" s="678"/>
      <c r="QC5" s="678"/>
      <c r="QD5" s="678"/>
      <c r="QE5" s="678"/>
      <c r="QF5" s="678"/>
      <c r="QG5" s="678"/>
      <c r="QH5" s="678"/>
      <c r="QI5" s="678" t="s">
        <v>752</v>
      </c>
      <c r="QJ5" s="678"/>
      <c r="QK5" s="678"/>
      <c r="QL5" s="678"/>
      <c r="QM5" s="678"/>
      <c r="QN5" s="678"/>
      <c r="QO5" s="678"/>
      <c r="QP5" s="678"/>
      <c r="QQ5" s="678"/>
      <c r="QR5" s="678"/>
      <c r="QS5" s="678"/>
      <c r="QT5" s="678"/>
      <c r="QU5" s="678"/>
      <c r="QV5" s="678"/>
      <c r="QW5" s="678"/>
      <c r="QX5" s="678" t="s">
        <v>115</v>
      </c>
      <c r="QY5" s="678"/>
      <c r="QZ5" s="678"/>
      <c r="RA5" s="678"/>
      <c r="RB5" s="678"/>
      <c r="RC5" s="678"/>
      <c r="RD5" s="678"/>
      <c r="RE5" s="678"/>
      <c r="RF5" s="678"/>
      <c r="RG5" s="678"/>
      <c r="RH5" s="678"/>
      <c r="RI5" s="678"/>
      <c r="RJ5" s="678"/>
      <c r="RK5" s="678"/>
      <c r="RL5" s="678"/>
      <c r="RM5" s="678" t="s">
        <v>141</v>
      </c>
      <c r="RN5" s="678"/>
      <c r="RO5" s="678"/>
      <c r="RP5" s="678"/>
      <c r="RQ5" s="678"/>
      <c r="RR5" s="678"/>
      <c r="RS5" s="678"/>
      <c r="RT5" s="678"/>
      <c r="RU5" s="678"/>
      <c r="RV5" s="678"/>
      <c r="RW5" s="678"/>
      <c r="RX5" s="678"/>
      <c r="RY5" s="678"/>
      <c r="RZ5" s="678"/>
      <c r="SA5" s="678"/>
      <c r="SB5" s="678" t="s">
        <v>745</v>
      </c>
      <c r="SC5" s="678"/>
      <c r="SD5" s="678"/>
      <c r="SE5" s="678"/>
      <c r="SF5" s="678"/>
      <c r="SG5" s="678"/>
      <c r="SH5" s="678"/>
      <c r="SI5" s="678"/>
      <c r="SJ5" s="678"/>
      <c r="SK5" s="678"/>
      <c r="SL5" s="678"/>
      <c r="SM5" s="678"/>
      <c r="SN5" s="678"/>
      <c r="SO5" s="678"/>
      <c r="SP5" s="678"/>
      <c r="SQ5" s="678" t="s">
        <v>87</v>
      </c>
      <c r="SR5" s="678"/>
      <c r="SS5" s="678"/>
      <c r="ST5" s="678"/>
      <c r="SU5" s="678"/>
      <c r="SV5" s="678"/>
      <c r="SW5" s="678"/>
      <c r="SX5" s="678"/>
      <c r="SY5" s="678"/>
      <c r="SZ5" s="678"/>
      <c r="TA5" s="678"/>
      <c r="TB5" s="678"/>
      <c r="TC5" s="678"/>
      <c r="TD5" s="678"/>
      <c r="TE5" s="678"/>
      <c r="TF5" s="678" t="s">
        <v>121</v>
      </c>
      <c r="TG5" s="678"/>
      <c r="TH5" s="678"/>
      <c r="TI5" s="678"/>
      <c r="TJ5" s="678"/>
      <c r="TK5" s="678"/>
      <c r="TL5" s="678"/>
      <c r="TM5" s="678"/>
      <c r="TN5" s="678"/>
      <c r="TO5" s="678"/>
      <c r="TP5" s="678"/>
      <c r="TQ5" s="678"/>
      <c r="TR5" s="678"/>
      <c r="TS5" s="678"/>
      <c r="TT5" s="678"/>
      <c r="TU5" s="678" t="s">
        <v>483</v>
      </c>
      <c r="TV5" s="678"/>
      <c r="TW5" s="678"/>
      <c r="TX5" s="678"/>
      <c r="TY5" s="678"/>
      <c r="TZ5" s="678"/>
      <c r="UA5" s="678"/>
      <c r="UB5" s="678"/>
      <c r="UC5" s="678"/>
      <c r="UD5" s="678"/>
      <c r="UE5" s="678"/>
      <c r="UF5" s="678"/>
      <c r="UG5" s="678"/>
      <c r="UH5" s="678"/>
      <c r="UI5" s="678"/>
      <c r="UJ5" s="251"/>
      <c r="UK5" s="251"/>
      <c r="UL5" s="251"/>
      <c r="UM5" s="251"/>
      <c r="UN5" s="251"/>
      <c r="UO5" s="251"/>
      <c r="UP5" s="306"/>
      <c r="UQ5" s="251"/>
      <c r="UR5" s="251"/>
      <c r="US5" s="306"/>
      <c r="UT5" s="251"/>
      <c r="UU5" s="251"/>
      <c r="UV5" s="251"/>
      <c r="UW5" s="251"/>
      <c r="UX5" s="251"/>
      <c r="UY5" s="680"/>
      <c r="UZ5" s="680"/>
      <c r="VA5" s="680"/>
      <c r="VB5" s="680"/>
      <c r="VC5" s="680"/>
      <c r="VD5" s="680"/>
      <c r="VE5" s="680"/>
      <c r="VF5" s="680"/>
      <c r="VG5" s="680"/>
      <c r="VH5" s="680"/>
      <c r="VI5" s="680"/>
      <c r="VJ5" s="680"/>
      <c r="VK5" s="680"/>
      <c r="VL5" s="680"/>
      <c r="VM5" s="680"/>
    </row>
    <row r="6" spans="1:587" s="40" customFormat="1" ht="19.5" customHeight="1" x14ac:dyDescent="0.2">
      <c r="A6" s="690"/>
      <c r="B6" s="700"/>
      <c r="C6" s="692"/>
      <c r="D6" s="694"/>
      <c r="E6" s="670"/>
      <c r="F6" s="670"/>
      <c r="G6" s="696"/>
      <c r="H6" s="670"/>
      <c r="I6" s="715"/>
      <c r="J6" s="698"/>
      <c r="K6" s="715"/>
      <c r="L6" s="702" t="s">
        <v>14</v>
      </c>
      <c r="M6" s="703" t="s">
        <v>15</v>
      </c>
      <c r="N6" s="706" t="s">
        <v>16</v>
      </c>
      <c r="O6" s="706" t="s">
        <v>17</v>
      </c>
      <c r="P6" s="679" t="s">
        <v>155</v>
      </c>
      <c r="Q6" s="679"/>
      <c r="R6" s="714"/>
      <c r="S6" s="714"/>
      <c r="T6" s="679"/>
      <c r="U6" s="679"/>
      <c r="V6" s="714"/>
      <c r="W6" s="714"/>
      <c r="X6" s="714"/>
      <c r="Y6" s="714"/>
      <c r="Z6" s="714"/>
      <c r="AA6" s="714"/>
      <c r="AB6" s="714"/>
      <c r="AC6" s="679"/>
      <c r="AD6" s="679"/>
      <c r="AE6" s="679" t="s">
        <v>155</v>
      </c>
      <c r="AF6" s="679"/>
      <c r="AG6" s="679"/>
      <c r="AH6" s="679"/>
      <c r="AI6" s="679"/>
      <c r="AJ6" s="679"/>
      <c r="AK6" s="679"/>
      <c r="AL6" s="679"/>
      <c r="AM6" s="679"/>
      <c r="AN6" s="679"/>
      <c r="AO6" s="679"/>
      <c r="AP6" s="679"/>
      <c r="AQ6" s="679"/>
      <c r="AR6" s="679"/>
      <c r="AS6" s="689"/>
      <c r="AT6" s="689" t="s">
        <v>155</v>
      </c>
      <c r="AU6" s="714"/>
      <c r="AV6" s="714"/>
      <c r="AW6" s="714"/>
      <c r="AX6" s="714"/>
      <c r="AY6" s="714"/>
      <c r="AZ6" s="714"/>
      <c r="BA6" s="714"/>
      <c r="BB6" s="714"/>
      <c r="BC6" s="714"/>
      <c r="BD6" s="714"/>
      <c r="BE6" s="714"/>
      <c r="BF6" s="714"/>
      <c r="BG6" s="714"/>
      <c r="BH6" s="718"/>
      <c r="BI6" s="689" t="s">
        <v>156</v>
      </c>
      <c r="BJ6" s="714"/>
      <c r="BK6" s="714"/>
      <c r="BL6" s="714"/>
      <c r="BM6" s="714"/>
      <c r="BN6" s="714"/>
      <c r="BO6" s="714"/>
      <c r="BP6" s="714"/>
      <c r="BQ6" s="714"/>
      <c r="BR6" s="714"/>
      <c r="BS6" s="714"/>
      <c r="BT6" s="714"/>
      <c r="BU6" s="714"/>
      <c r="BV6" s="714"/>
      <c r="BW6" s="718"/>
      <c r="BX6" s="679" t="s">
        <v>157</v>
      </c>
      <c r="BY6" s="679"/>
      <c r="BZ6" s="679"/>
      <c r="CA6" s="679"/>
      <c r="CB6" s="679"/>
      <c r="CC6" s="679"/>
      <c r="CD6" s="679"/>
      <c r="CE6" s="679"/>
      <c r="CF6" s="679"/>
      <c r="CG6" s="679"/>
      <c r="CH6" s="679"/>
      <c r="CI6" s="679"/>
      <c r="CJ6" s="679"/>
      <c r="CK6" s="679"/>
      <c r="CL6" s="679"/>
      <c r="CM6" s="679" t="s">
        <v>157</v>
      </c>
      <c r="CN6" s="679"/>
      <c r="CO6" s="679"/>
      <c r="CP6" s="679"/>
      <c r="CQ6" s="679"/>
      <c r="CR6" s="679"/>
      <c r="CS6" s="679"/>
      <c r="CT6" s="679"/>
      <c r="CU6" s="679"/>
      <c r="CV6" s="679"/>
      <c r="CW6" s="679"/>
      <c r="CX6" s="679"/>
      <c r="CY6" s="679"/>
      <c r="CZ6" s="679"/>
      <c r="DA6" s="679"/>
      <c r="DB6" s="679" t="s">
        <v>156</v>
      </c>
      <c r="DC6" s="679"/>
      <c r="DD6" s="679"/>
      <c r="DE6" s="679"/>
      <c r="DF6" s="679"/>
      <c r="DG6" s="679"/>
      <c r="DH6" s="679"/>
      <c r="DI6" s="679"/>
      <c r="DJ6" s="679"/>
      <c r="DK6" s="679"/>
      <c r="DL6" s="679"/>
      <c r="DM6" s="679"/>
      <c r="DN6" s="679"/>
      <c r="DO6" s="679"/>
      <c r="DP6" s="679"/>
      <c r="DQ6" s="679" t="s">
        <v>159</v>
      </c>
      <c r="DR6" s="679"/>
      <c r="DS6" s="679"/>
      <c r="DT6" s="679"/>
      <c r="DU6" s="679"/>
      <c r="DV6" s="679"/>
      <c r="DW6" s="679"/>
      <c r="DX6" s="679"/>
      <c r="DY6" s="679"/>
      <c r="DZ6" s="679"/>
      <c r="EA6" s="679"/>
      <c r="EB6" s="679"/>
      <c r="EC6" s="679"/>
      <c r="ED6" s="679"/>
      <c r="EE6" s="679"/>
      <c r="EF6" s="679" t="s">
        <v>158</v>
      </c>
      <c r="EG6" s="679"/>
      <c r="EH6" s="679"/>
      <c r="EI6" s="679"/>
      <c r="EJ6" s="679"/>
      <c r="EK6" s="679"/>
      <c r="EL6" s="679"/>
      <c r="EM6" s="679"/>
      <c r="EN6" s="679"/>
      <c r="EO6" s="679"/>
      <c r="EP6" s="679"/>
      <c r="EQ6" s="679"/>
      <c r="ER6" s="679"/>
      <c r="ES6" s="679"/>
      <c r="ET6" s="679"/>
      <c r="EU6" s="679" t="s">
        <v>158</v>
      </c>
      <c r="EV6" s="679"/>
      <c r="EW6" s="679"/>
      <c r="EX6" s="679"/>
      <c r="EY6" s="679"/>
      <c r="EZ6" s="679"/>
      <c r="FA6" s="679"/>
      <c r="FB6" s="679"/>
      <c r="FC6" s="679"/>
      <c r="FD6" s="679"/>
      <c r="FE6" s="679"/>
      <c r="FF6" s="679"/>
      <c r="FG6" s="679"/>
      <c r="FH6" s="679"/>
      <c r="FI6" s="679"/>
      <c r="FJ6" s="679" t="s">
        <v>159</v>
      </c>
      <c r="FK6" s="679"/>
      <c r="FL6" s="679"/>
      <c r="FM6" s="679"/>
      <c r="FN6" s="679"/>
      <c r="FO6" s="679"/>
      <c r="FP6" s="679"/>
      <c r="FQ6" s="679"/>
      <c r="FR6" s="679"/>
      <c r="FS6" s="679"/>
      <c r="FT6" s="679"/>
      <c r="FU6" s="679"/>
      <c r="FV6" s="679"/>
      <c r="FW6" s="679"/>
      <c r="FX6" s="679"/>
      <c r="FY6" s="679" t="s">
        <v>161</v>
      </c>
      <c r="FZ6" s="679"/>
      <c r="GA6" s="679"/>
      <c r="GB6" s="679"/>
      <c r="GC6" s="679"/>
      <c r="GD6" s="679"/>
      <c r="GE6" s="679"/>
      <c r="GF6" s="679"/>
      <c r="GG6" s="679"/>
      <c r="GH6" s="679"/>
      <c r="GI6" s="679"/>
      <c r="GJ6" s="679"/>
      <c r="GK6" s="679"/>
      <c r="GL6" s="679"/>
      <c r="GM6" s="679"/>
      <c r="GN6" s="679" t="s">
        <v>160</v>
      </c>
      <c r="GO6" s="679"/>
      <c r="GP6" s="679"/>
      <c r="GQ6" s="679"/>
      <c r="GR6" s="679"/>
      <c r="GS6" s="679"/>
      <c r="GT6" s="679"/>
      <c r="GU6" s="679"/>
      <c r="GV6" s="679"/>
      <c r="GW6" s="679"/>
      <c r="GX6" s="679"/>
      <c r="GY6" s="679"/>
      <c r="GZ6" s="679"/>
      <c r="HA6" s="679"/>
      <c r="HB6" s="679"/>
      <c r="HC6" s="679" t="s">
        <v>158</v>
      </c>
      <c r="HD6" s="679"/>
      <c r="HE6" s="679"/>
      <c r="HF6" s="679"/>
      <c r="HG6" s="679"/>
      <c r="HH6" s="679"/>
      <c r="HI6" s="679"/>
      <c r="HJ6" s="679"/>
      <c r="HK6" s="679"/>
      <c r="HL6" s="679"/>
      <c r="HM6" s="679"/>
      <c r="HN6" s="679"/>
      <c r="HO6" s="679"/>
      <c r="HP6" s="679"/>
      <c r="HQ6" s="679"/>
      <c r="HR6" s="679" t="s">
        <v>162</v>
      </c>
      <c r="HS6" s="679"/>
      <c r="HT6" s="679"/>
      <c r="HU6" s="679"/>
      <c r="HV6" s="679"/>
      <c r="HW6" s="679"/>
      <c r="HX6" s="679"/>
      <c r="HY6" s="679"/>
      <c r="HZ6" s="679"/>
      <c r="IA6" s="679"/>
      <c r="IB6" s="679"/>
      <c r="IC6" s="679"/>
      <c r="ID6" s="679"/>
      <c r="IE6" s="679"/>
      <c r="IF6" s="679"/>
      <c r="IG6" s="679" t="s">
        <v>162</v>
      </c>
      <c r="IH6" s="679"/>
      <c r="II6" s="679"/>
      <c r="IJ6" s="679"/>
      <c r="IK6" s="679"/>
      <c r="IL6" s="679"/>
      <c r="IM6" s="679"/>
      <c r="IN6" s="679"/>
      <c r="IO6" s="679"/>
      <c r="IP6" s="679"/>
      <c r="IQ6" s="679"/>
      <c r="IR6" s="679"/>
      <c r="IS6" s="679"/>
      <c r="IT6" s="679"/>
      <c r="IU6" s="679"/>
      <c r="IV6" s="679" t="s">
        <v>160</v>
      </c>
      <c r="IW6" s="679"/>
      <c r="IX6" s="679"/>
      <c r="IY6" s="679"/>
      <c r="IZ6" s="679"/>
      <c r="JA6" s="679"/>
      <c r="JB6" s="679"/>
      <c r="JC6" s="679"/>
      <c r="JD6" s="679"/>
      <c r="JE6" s="679"/>
      <c r="JF6" s="679"/>
      <c r="JG6" s="679"/>
      <c r="JH6" s="679"/>
      <c r="JI6" s="679"/>
      <c r="JJ6" s="679"/>
      <c r="JK6" s="679" t="s">
        <v>160</v>
      </c>
      <c r="JL6" s="679"/>
      <c r="JM6" s="679"/>
      <c r="JN6" s="679"/>
      <c r="JO6" s="679"/>
      <c r="JP6" s="679"/>
      <c r="JQ6" s="679"/>
      <c r="JR6" s="679"/>
      <c r="JS6" s="679"/>
      <c r="JT6" s="679"/>
      <c r="JU6" s="679"/>
      <c r="JV6" s="679"/>
      <c r="JW6" s="679"/>
      <c r="JX6" s="679"/>
      <c r="JY6" s="679"/>
      <c r="JZ6" s="679" t="s">
        <v>161</v>
      </c>
      <c r="KA6" s="679"/>
      <c r="KB6" s="679"/>
      <c r="KC6" s="679"/>
      <c r="KD6" s="679"/>
      <c r="KE6" s="679"/>
      <c r="KF6" s="679"/>
      <c r="KG6" s="679"/>
      <c r="KH6" s="679"/>
      <c r="KI6" s="679"/>
      <c r="KJ6" s="679"/>
      <c r="KK6" s="679"/>
      <c r="KL6" s="679"/>
      <c r="KM6" s="679"/>
      <c r="KN6" s="679"/>
      <c r="KO6" s="679" t="s">
        <v>162</v>
      </c>
      <c r="KP6" s="679"/>
      <c r="KQ6" s="679"/>
      <c r="KR6" s="679"/>
      <c r="KS6" s="679"/>
      <c r="KT6" s="679"/>
      <c r="KU6" s="679"/>
      <c r="KV6" s="679"/>
      <c r="KW6" s="679"/>
      <c r="KX6" s="679"/>
      <c r="KY6" s="679"/>
      <c r="KZ6" s="679"/>
      <c r="LA6" s="679"/>
      <c r="LB6" s="679"/>
      <c r="LC6" s="679"/>
      <c r="LD6" s="679" t="s">
        <v>158</v>
      </c>
      <c r="LE6" s="679"/>
      <c r="LF6" s="679"/>
      <c r="LG6" s="679"/>
      <c r="LH6" s="679"/>
      <c r="LI6" s="679"/>
      <c r="LJ6" s="679"/>
      <c r="LK6" s="679"/>
      <c r="LL6" s="679"/>
      <c r="LM6" s="679"/>
      <c r="LN6" s="679"/>
      <c r="LO6" s="679"/>
      <c r="LP6" s="679"/>
      <c r="LQ6" s="679"/>
      <c r="LR6" s="679"/>
      <c r="LS6" s="679" t="s">
        <v>158</v>
      </c>
      <c r="LT6" s="679"/>
      <c r="LU6" s="679"/>
      <c r="LV6" s="679"/>
      <c r="LW6" s="679"/>
      <c r="LX6" s="679"/>
      <c r="LY6" s="679"/>
      <c r="LZ6" s="679"/>
      <c r="MA6" s="679"/>
      <c r="MB6" s="679"/>
      <c r="MC6" s="679"/>
      <c r="MD6" s="679"/>
      <c r="ME6" s="679"/>
      <c r="MF6" s="679"/>
      <c r="MG6" s="679"/>
      <c r="MH6" s="679" t="s">
        <v>158</v>
      </c>
      <c r="MI6" s="679"/>
      <c r="MJ6" s="679"/>
      <c r="MK6" s="679"/>
      <c r="ML6" s="679"/>
      <c r="MM6" s="679"/>
      <c r="MN6" s="679"/>
      <c r="MO6" s="679"/>
      <c r="MP6" s="679"/>
      <c r="MQ6" s="679"/>
      <c r="MR6" s="679"/>
      <c r="MS6" s="679"/>
      <c r="MT6" s="679"/>
      <c r="MU6" s="679"/>
      <c r="MV6" s="679"/>
      <c r="MW6" s="679" t="s">
        <v>158</v>
      </c>
      <c r="MX6" s="679"/>
      <c r="MY6" s="679"/>
      <c r="MZ6" s="679"/>
      <c r="NA6" s="679"/>
      <c r="NB6" s="679"/>
      <c r="NC6" s="679"/>
      <c r="ND6" s="679"/>
      <c r="NE6" s="679"/>
      <c r="NF6" s="679"/>
      <c r="NG6" s="679"/>
      <c r="NH6" s="679"/>
      <c r="NI6" s="679"/>
      <c r="NJ6" s="679"/>
      <c r="NK6" s="679"/>
      <c r="NL6" s="679" t="s">
        <v>162</v>
      </c>
      <c r="NM6" s="679"/>
      <c r="NN6" s="679"/>
      <c r="NO6" s="679"/>
      <c r="NP6" s="679"/>
      <c r="NQ6" s="679"/>
      <c r="NR6" s="679"/>
      <c r="NS6" s="679"/>
      <c r="NT6" s="679"/>
      <c r="NU6" s="679"/>
      <c r="NV6" s="679"/>
      <c r="NW6" s="679"/>
      <c r="NX6" s="679"/>
      <c r="NY6" s="679"/>
      <c r="NZ6" s="679"/>
      <c r="OA6" s="679" t="s">
        <v>161</v>
      </c>
      <c r="OB6" s="679"/>
      <c r="OC6" s="679"/>
      <c r="OD6" s="679"/>
      <c r="OE6" s="679"/>
      <c r="OF6" s="679"/>
      <c r="OG6" s="679"/>
      <c r="OH6" s="679"/>
      <c r="OI6" s="679"/>
      <c r="OJ6" s="679"/>
      <c r="OK6" s="679"/>
      <c r="OL6" s="679"/>
      <c r="OM6" s="679"/>
      <c r="ON6" s="679"/>
      <c r="OO6" s="679"/>
      <c r="OP6" s="679" t="s">
        <v>162</v>
      </c>
      <c r="OQ6" s="679"/>
      <c r="OR6" s="679"/>
      <c r="OS6" s="679"/>
      <c r="OT6" s="679"/>
      <c r="OU6" s="679"/>
      <c r="OV6" s="679"/>
      <c r="OW6" s="679"/>
      <c r="OX6" s="679"/>
      <c r="OY6" s="679"/>
      <c r="OZ6" s="679"/>
      <c r="PA6" s="679"/>
      <c r="PB6" s="679"/>
      <c r="PC6" s="679"/>
      <c r="PD6" s="679"/>
      <c r="PE6" s="679" t="s">
        <v>160</v>
      </c>
      <c r="PF6" s="679"/>
      <c r="PG6" s="679"/>
      <c r="PH6" s="679"/>
      <c r="PI6" s="679"/>
      <c r="PJ6" s="679"/>
      <c r="PK6" s="679"/>
      <c r="PL6" s="679"/>
      <c r="PM6" s="679"/>
      <c r="PN6" s="679"/>
      <c r="PO6" s="679"/>
      <c r="PP6" s="679"/>
      <c r="PQ6" s="679"/>
      <c r="PR6" s="679"/>
      <c r="PS6" s="679"/>
      <c r="PT6" s="679" t="s">
        <v>161</v>
      </c>
      <c r="PU6" s="679"/>
      <c r="PV6" s="679"/>
      <c r="PW6" s="679"/>
      <c r="PX6" s="679"/>
      <c r="PY6" s="679"/>
      <c r="PZ6" s="679"/>
      <c r="QA6" s="679"/>
      <c r="QB6" s="679"/>
      <c r="QC6" s="679"/>
      <c r="QD6" s="679"/>
      <c r="QE6" s="679"/>
      <c r="QF6" s="679"/>
      <c r="QG6" s="679"/>
      <c r="QH6" s="679"/>
      <c r="QI6" s="679" t="s">
        <v>162</v>
      </c>
      <c r="QJ6" s="679"/>
      <c r="QK6" s="679"/>
      <c r="QL6" s="679"/>
      <c r="QM6" s="679"/>
      <c r="QN6" s="679"/>
      <c r="QO6" s="679"/>
      <c r="QP6" s="679"/>
      <c r="QQ6" s="679"/>
      <c r="QR6" s="679"/>
      <c r="QS6" s="679"/>
      <c r="QT6" s="679"/>
      <c r="QU6" s="679"/>
      <c r="QV6" s="679"/>
      <c r="QW6" s="679"/>
      <c r="QX6" s="679" t="s">
        <v>162</v>
      </c>
      <c r="QY6" s="679"/>
      <c r="QZ6" s="679"/>
      <c r="RA6" s="679"/>
      <c r="RB6" s="679"/>
      <c r="RC6" s="679"/>
      <c r="RD6" s="679"/>
      <c r="RE6" s="679"/>
      <c r="RF6" s="679"/>
      <c r="RG6" s="679"/>
      <c r="RH6" s="679"/>
      <c r="RI6" s="679"/>
      <c r="RJ6" s="679"/>
      <c r="RK6" s="679"/>
      <c r="RL6" s="679"/>
      <c r="RM6" s="679" t="s">
        <v>163</v>
      </c>
      <c r="RN6" s="679"/>
      <c r="RO6" s="679"/>
      <c r="RP6" s="679"/>
      <c r="RQ6" s="679"/>
      <c r="RR6" s="679"/>
      <c r="RS6" s="679"/>
      <c r="RT6" s="679"/>
      <c r="RU6" s="679"/>
      <c r="RV6" s="679"/>
      <c r="RW6" s="679"/>
      <c r="RX6" s="679"/>
      <c r="RY6" s="679"/>
      <c r="RZ6" s="679"/>
      <c r="SA6" s="679"/>
      <c r="SB6" s="679" t="s">
        <v>163</v>
      </c>
      <c r="SC6" s="679"/>
      <c r="SD6" s="679"/>
      <c r="SE6" s="679"/>
      <c r="SF6" s="679"/>
      <c r="SG6" s="679"/>
      <c r="SH6" s="679"/>
      <c r="SI6" s="679"/>
      <c r="SJ6" s="679"/>
      <c r="SK6" s="679"/>
      <c r="SL6" s="679"/>
      <c r="SM6" s="679"/>
      <c r="SN6" s="679"/>
      <c r="SO6" s="679"/>
      <c r="SP6" s="679"/>
      <c r="SQ6" s="679" t="s">
        <v>163</v>
      </c>
      <c r="SR6" s="679"/>
      <c r="SS6" s="679"/>
      <c r="ST6" s="679"/>
      <c r="SU6" s="679"/>
      <c r="SV6" s="679"/>
      <c r="SW6" s="679"/>
      <c r="SX6" s="679"/>
      <c r="SY6" s="679"/>
      <c r="SZ6" s="679"/>
      <c r="TA6" s="679"/>
      <c r="TB6" s="679"/>
      <c r="TC6" s="679"/>
      <c r="TD6" s="679"/>
      <c r="TE6" s="679"/>
      <c r="TF6" s="679" t="s">
        <v>163</v>
      </c>
      <c r="TG6" s="679"/>
      <c r="TH6" s="679"/>
      <c r="TI6" s="679"/>
      <c r="TJ6" s="679"/>
      <c r="TK6" s="679"/>
      <c r="TL6" s="679"/>
      <c r="TM6" s="679"/>
      <c r="TN6" s="679"/>
      <c r="TO6" s="679"/>
      <c r="TP6" s="679"/>
      <c r="TQ6" s="679"/>
      <c r="TR6" s="679"/>
      <c r="TS6" s="679"/>
      <c r="TT6" s="679"/>
      <c r="TU6" s="679" t="s">
        <v>161</v>
      </c>
      <c r="TV6" s="679"/>
      <c r="TW6" s="679"/>
      <c r="TX6" s="679"/>
      <c r="TY6" s="679"/>
      <c r="TZ6" s="679"/>
      <c r="UA6" s="679"/>
      <c r="UB6" s="679"/>
      <c r="UC6" s="679"/>
      <c r="UD6" s="679"/>
      <c r="UE6" s="679"/>
      <c r="UF6" s="679"/>
      <c r="UG6" s="679"/>
      <c r="UH6" s="679"/>
      <c r="UI6" s="679"/>
      <c r="UJ6" s="689">
        <v>270115</v>
      </c>
      <c r="UK6" s="714"/>
      <c r="UL6" s="714"/>
      <c r="UM6" s="714"/>
      <c r="UN6" s="714"/>
      <c r="UO6" s="714"/>
      <c r="UP6" s="714"/>
      <c r="UQ6" s="714"/>
      <c r="UR6" s="714"/>
      <c r="US6" s="714"/>
      <c r="UT6" s="714"/>
      <c r="UU6" s="714"/>
      <c r="UV6" s="714"/>
      <c r="UW6" s="714"/>
      <c r="UX6" s="718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</row>
    <row r="7" spans="1:587" s="40" customFormat="1" ht="36" customHeight="1" x14ac:dyDescent="0.2">
      <c r="A7" s="690"/>
      <c r="B7" s="700"/>
      <c r="C7" s="692"/>
      <c r="D7" s="694"/>
      <c r="E7" s="670"/>
      <c r="F7" s="670"/>
      <c r="G7" s="696"/>
      <c r="H7" s="670"/>
      <c r="I7" s="715"/>
      <c r="J7" s="698"/>
      <c r="K7" s="715"/>
      <c r="L7" s="702"/>
      <c r="M7" s="704"/>
      <c r="N7" s="707"/>
      <c r="O7" s="707"/>
      <c r="P7" s="673" t="s">
        <v>270</v>
      </c>
      <c r="Q7" s="673"/>
      <c r="R7" s="676" t="s">
        <v>1065</v>
      </c>
      <c r="S7" s="674"/>
      <c r="T7" s="673" t="s">
        <v>546</v>
      </c>
      <c r="U7" s="673"/>
      <c r="V7" s="673"/>
      <c r="W7" s="673" t="s">
        <v>269</v>
      </c>
      <c r="X7" s="673"/>
      <c r="Y7" s="673"/>
      <c r="Z7" s="709" t="s">
        <v>275</v>
      </c>
      <c r="AA7" s="710"/>
      <c r="AB7" s="710"/>
      <c r="AC7" s="673" t="s">
        <v>1066</v>
      </c>
      <c r="AD7" s="673"/>
      <c r="AE7" s="673" t="s">
        <v>270</v>
      </c>
      <c r="AF7" s="673"/>
      <c r="AG7" s="676" t="s">
        <v>1065</v>
      </c>
      <c r="AH7" s="674"/>
      <c r="AI7" s="674" t="s">
        <v>546</v>
      </c>
      <c r="AJ7" s="675"/>
      <c r="AK7" s="676"/>
      <c r="AL7" s="674" t="s">
        <v>269</v>
      </c>
      <c r="AM7" s="675"/>
      <c r="AN7" s="676"/>
      <c r="AO7" s="709" t="s">
        <v>275</v>
      </c>
      <c r="AP7" s="710"/>
      <c r="AQ7" s="710"/>
      <c r="AR7" s="673" t="s">
        <v>1066</v>
      </c>
      <c r="AS7" s="673"/>
      <c r="AT7" s="673" t="s">
        <v>270</v>
      </c>
      <c r="AU7" s="673"/>
      <c r="AV7" s="676" t="s">
        <v>1065</v>
      </c>
      <c r="AW7" s="674"/>
      <c r="AX7" s="674" t="s">
        <v>546</v>
      </c>
      <c r="AY7" s="675"/>
      <c r="AZ7" s="676"/>
      <c r="BA7" s="674" t="s">
        <v>269</v>
      </c>
      <c r="BB7" s="675"/>
      <c r="BC7" s="676"/>
      <c r="BD7" s="709" t="s">
        <v>275</v>
      </c>
      <c r="BE7" s="710"/>
      <c r="BF7" s="710"/>
      <c r="BG7" s="673" t="s">
        <v>1066</v>
      </c>
      <c r="BH7" s="673"/>
      <c r="BI7" s="673" t="s">
        <v>270</v>
      </c>
      <c r="BJ7" s="673"/>
      <c r="BK7" s="676" t="s">
        <v>1065</v>
      </c>
      <c r="BL7" s="674"/>
      <c r="BM7" s="674" t="s">
        <v>546</v>
      </c>
      <c r="BN7" s="675"/>
      <c r="BO7" s="676"/>
      <c r="BP7" s="674" t="s">
        <v>269</v>
      </c>
      <c r="BQ7" s="675"/>
      <c r="BR7" s="676"/>
      <c r="BS7" s="709" t="s">
        <v>275</v>
      </c>
      <c r="BT7" s="710"/>
      <c r="BU7" s="710"/>
      <c r="BV7" s="673" t="s">
        <v>1066</v>
      </c>
      <c r="BW7" s="673"/>
      <c r="BX7" s="673" t="s">
        <v>270</v>
      </c>
      <c r="BY7" s="673"/>
      <c r="BZ7" s="673" t="s">
        <v>1065</v>
      </c>
      <c r="CA7" s="673"/>
      <c r="CB7" s="674" t="s">
        <v>546</v>
      </c>
      <c r="CC7" s="675"/>
      <c r="CD7" s="676"/>
      <c r="CE7" s="674" t="s">
        <v>269</v>
      </c>
      <c r="CF7" s="675"/>
      <c r="CG7" s="676"/>
      <c r="CH7" s="677" t="s">
        <v>275</v>
      </c>
      <c r="CI7" s="677"/>
      <c r="CJ7" s="677"/>
      <c r="CK7" s="673" t="s">
        <v>1066</v>
      </c>
      <c r="CL7" s="673"/>
      <c r="CM7" s="673" t="s">
        <v>270</v>
      </c>
      <c r="CN7" s="673"/>
      <c r="CO7" s="673" t="s">
        <v>1065</v>
      </c>
      <c r="CP7" s="673"/>
      <c r="CQ7" s="674" t="s">
        <v>546</v>
      </c>
      <c r="CR7" s="675"/>
      <c r="CS7" s="676"/>
      <c r="CT7" s="674" t="s">
        <v>269</v>
      </c>
      <c r="CU7" s="675"/>
      <c r="CV7" s="676"/>
      <c r="CW7" s="677" t="s">
        <v>275</v>
      </c>
      <c r="CX7" s="677"/>
      <c r="CY7" s="677"/>
      <c r="CZ7" s="673" t="s">
        <v>1066</v>
      </c>
      <c r="DA7" s="673"/>
      <c r="DB7" s="673" t="s">
        <v>270</v>
      </c>
      <c r="DC7" s="673"/>
      <c r="DD7" s="673" t="s">
        <v>1065</v>
      </c>
      <c r="DE7" s="673"/>
      <c r="DF7" s="674" t="s">
        <v>546</v>
      </c>
      <c r="DG7" s="675"/>
      <c r="DH7" s="676"/>
      <c r="DI7" s="674" t="s">
        <v>269</v>
      </c>
      <c r="DJ7" s="675"/>
      <c r="DK7" s="676"/>
      <c r="DL7" s="677" t="s">
        <v>275</v>
      </c>
      <c r="DM7" s="677"/>
      <c r="DN7" s="677"/>
      <c r="DO7" s="673" t="s">
        <v>1066</v>
      </c>
      <c r="DP7" s="673"/>
      <c r="DQ7" s="673" t="s">
        <v>270</v>
      </c>
      <c r="DR7" s="673"/>
      <c r="DS7" s="673" t="s">
        <v>1065</v>
      </c>
      <c r="DT7" s="673"/>
      <c r="DU7" s="674" t="s">
        <v>546</v>
      </c>
      <c r="DV7" s="675"/>
      <c r="DW7" s="676"/>
      <c r="DX7" s="674" t="s">
        <v>269</v>
      </c>
      <c r="DY7" s="675"/>
      <c r="DZ7" s="676"/>
      <c r="EA7" s="677" t="s">
        <v>275</v>
      </c>
      <c r="EB7" s="677"/>
      <c r="EC7" s="677"/>
      <c r="ED7" s="673" t="s">
        <v>1066</v>
      </c>
      <c r="EE7" s="673"/>
      <c r="EF7" s="673" t="s">
        <v>270</v>
      </c>
      <c r="EG7" s="673"/>
      <c r="EH7" s="673" t="s">
        <v>1065</v>
      </c>
      <c r="EI7" s="673"/>
      <c r="EJ7" s="674" t="s">
        <v>546</v>
      </c>
      <c r="EK7" s="675"/>
      <c r="EL7" s="676"/>
      <c r="EM7" s="674" t="s">
        <v>269</v>
      </c>
      <c r="EN7" s="675"/>
      <c r="EO7" s="676"/>
      <c r="EP7" s="677" t="s">
        <v>275</v>
      </c>
      <c r="EQ7" s="677"/>
      <c r="ER7" s="677"/>
      <c r="ES7" s="673" t="s">
        <v>1066</v>
      </c>
      <c r="ET7" s="673"/>
      <c r="EU7" s="673" t="s">
        <v>270</v>
      </c>
      <c r="EV7" s="673"/>
      <c r="EW7" s="673" t="s">
        <v>1065</v>
      </c>
      <c r="EX7" s="673"/>
      <c r="EY7" s="674" t="s">
        <v>546</v>
      </c>
      <c r="EZ7" s="675"/>
      <c r="FA7" s="676"/>
      <c r="FB7" s="674" t="s">
        <v>269</v>
      </c>
      <c r="FC7" s="675"/>
      <c r="FD7" s="676"/>
      <c r="FE7" s="677" t="s">
        <v>275</v>
      </c>
      <c r="FF7" s="677"/>
      <c r="FG7" s="677"/>
      <c r="FH7" s="673" t="s">
        <v>1066</v>
      </c>
      <c r="FI7" s="673"/>
      <c r="FJ7" s="673" t="s">
        <v>270</v>
      </c>
      <c r="FK7" s="673"/>
      <c r="FL7" s="673" t="s">
        <v>1065</v>
      </c>
      <c r="FM7" s="673"/>
      <c r="FN7" s="674" t="s">
        <v>546</v>
      </c>
      <c r="FO7" s="675"/>
      <c r="FP7" s="676"/>
      <c r="FQ7" s="674" t="s">
        <v>269</v>
      </c>
      <c r="FR7" s="675"/>
      <c r="FS7" s="676"/>
      <c r="FT7" s="677" t="s">
        <v>275</v>
      </c>
      <c r="FU7" s="677"/>
      <c r="FV7" s="677"/>
      <c r="FW7" s="673" t="s">
        <v>1066</v>
      </c>
      <c r="FX7" s="673"/>
      <c r="FY7" s="673" t="s">
        <v>270</v>
      </c>
      <c r="FZ7" s="673"/>
      <c r="GA7" s="673" t="s">
        <v>1065</v>
      </c>
      <c r="GB7" s="673"/>
      <c r="GC7" s="674" t="s">
        <v>546</v>
      </c>
      <c r="GD7" s="675"/>
      <c r="GE7" s="676"/>
      <c r="GF7" s="674" t="s">
        <v>269</v>
      </c>
      <c r="GG7" s="675"/>
      <c r="GH7" s="676"/>
      <c r="GI7" s="677" t="s">
        <v>275</v>
      </c>
      <c r="GJ7" s="677"/>
      <c r="GK7" s="677"/>
      <c r="GL7" s="673" t="s">
        <v>1066</v>
      </c>
      <c r="GM7" s="673"/>
      <c r="GN7" s="673" t="s">
        <v>270</v>
      </c>
      <c r="GO7" s="673"/>
      <c r="GP7" s="673" t="s">
        <v>1065</v>
      </c>
      <c r="GQ7" s="673"/>
      <c r="GR7" s="674" t="s">
        <v>546</v>
      </c>
      <c r="GS7" s="675"/>
      <c r="GT7" s="676"/>
      <c r="GU7" s="674" t="s">
        <v>269</v>
      </c>
      <c r="GV7" s="675"/>
      <c r="GW7" s="676"/>
      <c r="GX7" s="677" t="s">
        <v>275</v>
      </c>
      <c r="GY7" s="677"/>
      <c r="GZ7" s="677"/>
      <c r="HA7" s="673" t="s">
        <v>1066</v>
      </c>
      <c r="HB7" s="673"/>
      <c r="HC7" s="673" t="s">
        <v>270</v>
      </c>
      <c r="HD7" s="673"/>
      <c r="HE7" s="673" t="s">
        <v>1065</v>
      </c>
      <c r="HF7" s="673"/>
      <c r="HG7" s="674" t="s">
        <v>546</v>
      </c>
      <c r="HH7" s="675"/>
      <c r="HI7" s="676"/>
      <c r="HJ7" s="674" t="s">
        <v>269</v>
      </c>
      <c r="HK7" s="675"/>
      <c r="HL7" s="676"/>
      <c r="HM7" s="677" t="s">
        <v>275</v>
      </c>
      <c r="HN7" s="677"/>
      <c r="HO7" s="677"/>
      <c r="HP7" s="673" t="s">
        <v>845</v>
      </c>
      <c r="HQ7" s="673"/>
      <c r="HR7" s="673" t="s">
        <v>270</v>
      </c>
      <c r="HS7" s="673"/>
      <c r="HT7" s="673" t="s">
        <v>1065</v>
      </c>
      <c r="HU7" s="673"/>
      <c r="HV7" s="674" t="s">
        <v>546</v>
      </c>
      <c r="HW7" s="675"/>
      <c r="HX7" s="676"/>
      <c r="HY7" s="674" t="s">
        <v>269</v>
      </c>
      <c r="HZ7" s="675"/>
      <c r="IA7" s="676"/>
      <c r="IB7" s="677" t="s">
        <v>275</v>
      </c>
      <c r="IC7" s="677"/>
      <c r="ID7" s="677"/>
      <c r="IE7" s="673" t="s">
        <v>1066</v>
      </c>
      <c r="IF7" s="673"/>
      <c r="IG7" s="673" t="s">
        <v>270</v>
      </c>
      <c r="IH7" s="673"/>
      <c r="II7" s="673" t="s">
        <v>1065</v>
      </c>
      <c r="IJ7" s="673"/>
      <c r="IK7" s="674" t="s">
        <v>546</v>
      </c>
      <c r="IL7" s="675"/>
      <c r="IM7" s="676"/>
      <c r="IN7" s="674" t="s">
        <v>269</v>
      </c>
      <c r="IO7" s="675"/>
      <c r="IP7" s="676"/>
      <c r="IQ7" s="677" t="s">
        <v>275</v>
      </c>
      <c r="IR7" s="677"/>
      <c r="IS7" s="677"/>
      <c r="IT7" s="673" t="s">
        <v>1066</v>
      </c>
      <c r="IU7" s="673"/>
      <c r="IV7" s="673" t="s">
        <v>270</v>
      </c>
      <c r="IW7" s="673"/>
      <c r="IX7" s="673" t="s">
        <v>1065</v>
      </c>
      <c r="IY7" s="673"/>
      <c r="IZ7" s="674" t="s">
        <v>546</v>
      </c>
      <c r="JA7" s="675"/>
      <c r="JB7" s="676"/>
      <c r="JC7" s="674" t="s">
        <v>269</v>
      </c>
      <c r="JD7" s="675"/>
      <c r="JE7" s="676"/>
      <c r="JF7" s="677" t="s">
        <v>275</v>
      </c>
      <c r="JG7" s="677"/>
      <c r="JH7" s="677"/>
      <c r="JI7" s="673" t="s">
        <v>1066</v>
      </c>
      <c r="JJ7" s="673"/>
      <c r="JK7" s="673" t="s">
        <v>270</v>
      </c>
      <c r="JL7" s="673"/>
      <c r="JM7" s="673" t="s">
        <v>1065</v>
      </c>
      <c r="JN7" s="673"/>
      <c r="JO7" s="674" t="s">
        <v>546</v>
      </c>
      <c r="JP7" s="675"/>
      <c r="JQ7" s="676"/>
      <c r="JR7" s="674" t="s">
        <v>269</v>
      </c>
      <c r="JS7" s="675"/>
      <c r="JT7" s="676"/>
      <c r="JU7" s="677" t="s">
        <v>275</v>
      </c>
      <c r="JV7" s="677"/>
      <c r="JW7" s="677"/>
      <c r="JX7" s="673" t="s">
        <v>1066</v>
      </c>
      <c r="JY7" s="673"/>
      <c r="JZ7" s="673" t="s">
        <v>270</v>
      </c>
      <c r="KA7" s="673"/>
      <c r="KB7" s="673" t="s">
        <v>1065</v>
      </c>
      <c r="KC7" s="673"/>
      <c r="KD7" s="674" t="s">
        <v>546</v>
      </c>
      <c r="KE7" s="675"/>
      <c r="KF7" s="676"/>
      <c r="KG7" s="674" t="s">
        <v>269</v>
      </c>
      <c r="KH7" s="675"/>
      <c r="KI7" s="676"/>
      <c r="KJ7" s="677" t="s">
        <v>275</v>
      </c>
      <c r="KK7" s="677"/>
      <c r="KL7" s="677"/>
      <c r="KM7" s="673" t="s">
        <v>1066</v>
      </c>
      <c r="KN7" s="673"/>
      <c r="KO7" s="673" t="s">
        <v>270</v>
      </c>
      <c r="KP7" s="673"/>
      <c r="KQ7" s="673" t="s">
        <v>1065</v>
      </c>
      <c r="KR7" s="673"/>
      <c r="KS7" s="674" t="s">
        <v>546</v>
      </c>
      <c r="KT7" s="675"/>
      <c r="KU7" s="676"/>
      <c r="KV7" s="674" t="s">
        <v>269</v>
      </c>
      <c r="KW7" s="675"/>
      <c r="KX7" s="676"/>
      <c r="KY7" s="677" t="s">
        <v>275</v>
      </c>
      <c r="KZ7" s="677"/>
      <c r="LA7" s="677"/>
      <c r="LB7" s="673" t="s">
        <v>1066</v>
      </c>
      <c r="LC7" s="673"/>
      <c r="LD7" s="673" t="s">
        <v>270</v>
      </c>
      <c r="LE7" s="673"/>
      <c r="LF7" s="673" t="s">
        <v>1065</v>
      </c>
      <c r="LG7" s="673"/>
      <c r="LH7" s="674" t="s">
        <v>546</v>
      </c>
      <c r="LI7" s="675"/>
      <c r="LJ7" s="676"/>
      <c r="LK7" s="674" t="s">
        <v>269</v>
      </c>
      <c r="LL7" s="675"/>
      <c r="LM7" s="676"/>
      <c r="LN7" s="677" t="s">
        <v>275</v>
      </c>
      <c r="LO7" s="677"/>
      <c r="LP7" s="677"/>
      <c r="LQ7" s="673" t="s">
        <v>1066</v>
      </c>
      <c r="LR7" s="673"/>
      <c r="LS7" s="673" t="s">
        <v>270</v>
      </c>
      <c r="LT7" s="673"/>
      <c r="LU7" s="673" t="s">
        <v>1065</v>
      </c>
      <c r="LV7" s="673"/>
      <c r="LW7" s="674" t="s">
        <v>546</v>
      </c>
      <c r="LX7" s="675"/>
      <c r="LY7" s="676"/>
      <c r="LZ7" s="674" t="s">
        <v>269</v>
      </c>
      <c r="MA7" s="675"/>
      <c r="MB7" s="676"/>
      <c r="MC7" s="709" t="s">
        <v>275</v>
      </c>
      <c r="MD7" s="710"/>
      <c r="ME7" s="723"/>
      <c r="MF7" s="673" t="s">
        <v>1066</v>
      </c>
      <c r="MG7" s="673"/>
      <c r="MH7" s="673" t="s">
        <v>270</v>
      </c>
      <c r="MI7" s="673"/>
      <c r="MJ7" s="673" t="s">
        <v>1065</v>
      </c>
      <c r="MK7" s="673"/>
      <c r="ML7" s="674" t="s">
        <v>546</v>
      </c>
      <c r="MM7" s="675"/>
      <c r="MN7" s="676"/>
      <c r="MO7" s="674" t="s">
        <v>269</v>
      </c>
      <c r="MP7" s="675"/>
      <c r="MQ7" s="676"/>
      <c r="MR7" s="677" t="s">
        <v>275</v>
      </c>
      <c r="MS7" s="677"/>
      <c r="MT7" s="677"/>
      <c r="MU7" s="673" t="s">
        <v>1066</v>
      </c>
      <c r="MV7" s="673"/>
      <c r="MW7" s="673" t="s">
        <v>270</v>
      </c>
      <c r="MX7" s="673"/>
      <c r="MY7" s="673" t="s">
        <v>1065</v>
      </c>
      <c r="MZ7" s="673"/>
      <c r="NA7" s="674" t="s">
        <v>546</v>
      </c>
      <c r="NB7" s="675"/>
      <c r="NC7" s="676"/>
      <c r="ND7" s="674" t="s">
        <v>269</v>
      </c>
      <c r="NE7" s="675"/>
      <c r="NF7" s="676"/>
      <c r="NG7" s="677" t="s">
        <v>275</v>
      </c>
      <c r="NH7" s="677"/>
      <c r="NI7" s="677"/>
      <c r="NJ7" s="673" t="s">
        <v>1066</v>
      </c>
      <c r="NK7" s="673"/>
      <c r="NL7" s="673" t="s">
        <v>270</v>
      </c>
      <c r="NM7" s="673"/>
      <c r="NN7" s="673" t="s">
        <v>1065</v>
      </c>
      <c r="NO7" s="673"/>
      <c r="NP7" s="674" t="s">
        <v>546</v>
      </c>
      <c r="NQ7" s="675"/>
      <c r="NR7" s="676"/>
      <c r="NS7" s="674" t="s">
        <v>269</v>
      </c>
      <c r="NT7" s="675"/>
      <c r="NU7" s="676"/>
      <c r="NV7" s="677" t="s">
        <v>275</v>
      </c>
      <c r="NW7" s="677"/>
      <c r="NX7" s="677"/>
      <c r="NY7" s="673" t="s">
        <v>1066</v>
      </c>
      <c r="NZ7" s="673"/>
      <c r="OA7" s="673" t="s">
        <v>270</v>
      </c>
      <c r="OB7" s="673"/>
      <c r="OC7" s="673" t="s">
        <v>1065</v>
      </c>
      <c r="OD7" s="673"/>
      <c r="OE7" s="674" t="s">
        <v>546</v>
      </c>
      <c r="OF7" s="675"/>
      <c r="OG7" s="676"/>
      <c r="OH7" s="674" t="s">
        <v>269</v>
      </c>
      <c r="OI7" s="675"/>
      <c r="OJ7" s="676"/>
      <c r="OK7" s="677" t="s">
        <v>275</v>
      </c>
      <c r="OL7" s="677"/>
      <c r="OM7" s="677"/>
      <c r="ON7" s="673" t="s">
        <v>1066</v>
      </c>
      <c r="OO7" s="673"/>
      <c r="OP7" s="673" t="s">
        <v>270</v>
      </c>
      <c r="OQ7" s="673"/>
      <c r="OR7" s="673" t="s">
        <v>1065</v>
      </c>
      <c r="OS7" s="673"/>
      <c r="OT7" s="674" t="s">
        <v>546</v>
      </c>
      <c r="OU7" s="675"/>
      <c r="OV7" s="676"/>
      <c r="OW7" s="674" t="s">
        <v>269</v>
      </c>
      <c r="OX7" s="675"/>
      <c r="OY7" s="676"/>
      <c r="OZ7" s="677" t="s">
        <v>275</v>
      </c>
      <c r="PA7" s="677"/>
      <c r="PB7" s="677"/>
      <c r="PC7" s="673" t="s">
        <v>1066</v>
      </c>
      <c r="PD7" s="673"/>
      <c r="PE7" s="673" t="s">
        <v>270</v>
      </c>
      <c r="PF7" s="673"/>
      <c r="PG7" s="673" t="s">
        <v>1065</v>
      </c>
      <c r="PH7" s="673"/>
      <c r="PI7" s="674" t="s">
        <v>546</v>
      </c>
      <c r="PJ7" s="675"/>
      <c r="PK7" s="676"/>
      <c r="PL7" s="674" t="s">
        <v>269</v>
      </c>
      <c r="PM7" s="675"/>
      <c r="PN7" s="676"/>
      <c r="PO7" s="677" t="s">
        <v>275</v>
      </c>
      <c r="PP7" s="677"/>
      <c r="PQ7" s="677"/>
      <c r="PR7" s="673" t="s">
        <v>1066</v>
      </c>
      <c r="PS7" s="673"/>
      <c r="PT7" s="673" t="s">
        <v>270</v>
      </c>
      <c r="PU7" s="673"/>
      <c r="PV7" s="673" t="s">
        <v>1065</v>
      </c>
      <c r="PW7" s="673"/>
      <c r="PX7" s="674" t="s">
        <v>546</v>
      </c>
      <c r="PY7" s="675"/>
      <c r="PZ7" s="676"/>
      <c r="QA7" s="674" t="s">
        <v>269</v>
      </c>
      <c r="QB7" s="675"/>
      <c r="QC7" s="676"/>
      <c r="QD7" s="677" t="s">
        <v>275</v>
      </c>
      <c r="QE7" s="677"/>
      <c r="QF7" s="677"/>
      <c r="QG7" s="673" t="s">
        <v>1066</v>
      </c>
      <c r="QH7" s="673"/>
      <c r="QI7" s="673" t="s">
        <v>270</v>
      </c>
      <c r="QJ7" s="673"/>
      <c r="QK7" s="673" t="s">
        <v>1065</v>
      </c>
      <c r="QL7" s="673"/>
      <c r="QM7" s="674" t="s">
        <v>546</v>
      </c>
      <c r="QN7" s="675"/>
      <c r="QO7" s="676"/>
      <c r="QP7" s="674" t="s">
        <v>269</v>
      </c>
      <c r="QQ7" s="675"/>
      <c r="QR7" s="676"/>
      <c r="QS7" s="677" t="s">
        <v>275</v>
      </c>
      <c r="QT7" s="677"/>
      <c r="QU7" s="677"/>
      <c r="QV7" s="673" t="s">
        <v>1066</v>
      </c>
      <c r="QW7" s="673"/>
      <c r="QX7" s="673" t="s">
        <v>270</v>
      </c>
      <c r="QY7" s="673"/>
      <c r="QZ7" s="673" t="s">
        <v>1065</v>
      </c>
      <c r="RA7" s="673"/>
      <c r="RB7" s="674" t="s">
        <v>546</v>
      </c>
      <c r="RC7" s="675"/>
      <c r="RD7" s="676"/>
      <c r="RE7" s="674" t="s">
        <v>269</v>
      </c>
      <c r="RF7" s="675"/>
      <c r="RG7" s="676"/>
      <c r="RH7" s="677" t="s">
        <v>275</v>
      </c>
      <c r="RI7" s="677"/>
      <c r="RJ7" s="677"/>
      <c r="RK7" s="673" t="s">
        <v>1066</v>
      </c>
      <c r="RL7" s="673"/>
      <c r="RM7" s="673" t="s">
        <v>270</v>
      </c>
      <c r="RN7" s="673"/>
      <c r="RO7" s="673" t="s">
        <v>1065</v>
      </c>
      <c r="RP7" s="673"/>
      <c r="RQ7" s="674" t="s">
        <v>546</v>
      </c>
      <c r="RR7" s="675"/>
      <c r="RS7" s="676"/>
      <c r="RT7" s="674" t="s">
        <v>269</v>
      </c>
      <c r="RU7" s="675"/>
      <c r="RV7" s="676"/>
      <c r="RW7" s="677" t="s">
        <v>275</v>
      </c>
      <c r="RX7" s="677"/>
      <c r="RY7" s="677"/>
      <c r="RZ7" s="673" t="s">
        <v>1066</v>
      </c>
      <c r="SA7" s="673"/>
      <c r="SB7" s="673" t="s">
        <v>270</v>
      </c>
      <c r="SC7" s="673"/>
      <c r="SD7" s="673" t="s">
        <v>1065</v>
      </c>
      <c r="SE7" s="673"/>
      <c r="SF7" s="674" t="s">
        <v>546</v>
      </c>
      <c r="SG7" s="675"/>
      <c r="SH7" s="676"/>
      <c r="SI7" s="674" t="s">
        <v>269</v>
      </c>
      <c r="SJ7" s="675"/>
      <c r="SK7" s="676"/>
      <c r="SL7" s="677" t="s">
        <v>275</v>
      </c>
      <c r="SM7" s="677"/>
      <c r="SN7" s="677"/>
      <c r="SO7" s="673" t="s">
        <v>1066</v>
      </c>
      <c r="SP7" s="673"/>
      <c r="SQ7" s="673" t="s">
        <v>270</v>
      </c>
      <c r="SR7" s="673"/>
      <c r="SS7" s="673" t="s">
        <v>1065</v>
      </c>
      <c r="ST7" s="673"/>
      <c r="SU7" s="674" t="s">
        <v>546</v>
      </c>
      <c r="SV7" s="675"/>
      <c r="SW7" s="676"/>
      <c r="SX7" s="674" t="s">
        <v>269</v>
      </c>
      <c r="SY7" s="675"/>
      <c r="SZ7" s="676"/>
      <c r="TA7" s="677" t="s">
        <v>275</v>
      </c>
      <c r="TB7" s="677"/>
      <c r="TC7" s="677"/>
      <c r="TD7" s="673" t="s">
        <v>1066</v>
      </c>
      <c r="TE7" s="673"/>
      <c r="TF7" s="673" t="s">
        <v>270</v>
      </c>
      <c r="TG7" s="673"/>
      <c r="TH7" s="673" t="s">
        <v>1065</v>
      </c>
      <c r="TI7" s="673"/>
      <c r="TJ7" s="674" t="s">
        <v>546</v>
      </c>
      <c r="TK7" s="675"/>
      <c r="TL7" s="676"/>
      <c r="TM7" s="674" t="s">
        <v>269</v>
      </c>
      <c r="TN7" s="675"/>
      <c r="TO7" s="676"/>
      <c r="TP7" s="677" t="s">
        <v>275</v>
      </c>
      <c r="TQ7" s="677"/>
      <c r="TR7" s="677"/>
      <c r="TS7" s="673" t="s">
        <v>1066</v>
      </c>
      <c r="TT7" s="673"/>
      <c r="TU7" s="673" t="s">
        <v>270</v>
      </c>
      <c r="TV7" s="673"/>
      <c r="TW7" s="673" t="s">
        <v>1065</v>
      </c>
      <c r="TX7" s="673"/>
      <c r="TY7" s="674" t="s">
        <v>546</v>
      </c>
      <c r="TZ7" s="675"/>
      <c r="UA7" s="676"/>
      <c r="UB7" s="674" t="s">
        <v>269</v>
      </c>
      <c r="UC7" s="675"/>
      <c r="UD7" s="676"/>
      <c r="UE7" s="677" t="s">
        <v>275</v>
      </c>
      <c r="UF7" s="677"/>
      <c r="UG7" s="677"/>
      <c r="UH7" s="673" t="s">
        <v>1066</v>
      </c>
      <c r="UI7" s="673"/>
      <c r="UJ7" s="673" t="s">
        <v>270</v>
      </c>
      <c r="UK7" s="673"/>
      <c r="UL7" s="673" t="s">
        <v>1065</v>
      </c>
      <c r="UM7" s="673"/>
      <c r="UN7" s="674" t="s">
        <v>546</v>
      </c>
      <c r="UO7" s="675"/>
      <c r="UP7" s="676"/>
      <c r="UQ7" s="674" t="s">
        <v>269</v>
      </c>
      <c r="UR7" s="675"/>
      <c r="US7" s="676"/>
      <c r="UT7" s="677" t="s">
        <v>275</v>
      </c>
      <c r="UU7" s="677"/>
      <c r="UV7" s="677"/>
      <c r="UW7" s="673" t="s">
        <v>1066</v>
      </c>
      <c r="UX7" s="673"/>
      <c r="UY7" s="673" t="s">
        <v>270</v>
      </c>
      <c r="UZ7" s="673"/>
      <c r="VA7" s="676" t="s">
        <v>1065</v>
      </c>
      <c r="VB7" s="674"/>
      <c r="VC7" s="674" t="s">
        <v>546</v>
      </c>
      <c r="VD7" s="675"/>
      <c r="VE7" s="676"/>
      <c r="VF7" s="674" t="s">
        <v>269</v>
      </c>
      <c r="VG7" s="675"/>
      <c r="VH7" s="676"/>
      <c r="VI7" s="677" t="s">
        <v>275</v>
      </c>
      <c r="VJ7" s="677"/>
      <c r="VK7" s="677"/>
      <c r="VL7" s="673" t="s">
        <v>1066</v>
      </c>
      <c r="VM7" s="673"/>
      <c r="VN7" s="672" t="s">
        <v>846</v>
      </c>
      <c r="VO7" s="672"/>
    </row>
    <row r="8" spans="1:587" s="42" customFormat="1" ht="34.5" customHeight="1" x14ac:dyDescent="0.2">
      <c r="A8" s="691"/>
      <c r="B8" s="701"/>
      <c r="C8" s="693"/>
      <c r="D8" s="694"/>
      <c r="E8" s="671"/>
      <c r="F8" s="671"/>
      <c r="G8" s="697"/>
      <c r="H8" s="671"/>
      <c r="I8" s="715"/>
      <c r="J8" s="698"/>
      <c r="K8" s="715"/>
      <c r="L8" s="702"/>
      <c r="M8" s="705"/>
      <c r="N8" s="708"/>
      <c r="O8" s="708"/>
      <c r="P8" s="82" t="s">
        <v>324</v>
      </c>
      <c r="Q8" s="82" t="s">
        <v>325</v>
      </c>
      <c r="R8" s="84" t="s">
        <v>164</v>
      </c>
      <c r="S8" s="7" t="s">
        <v>274</v>
      </c>
      <c r="T8" s="303" t="s">
        <v>164</v>
      </c>
      <c r="U8" s="303" t="s">
        <v>18</v>
      </c>
      <c r="V8" s="303" t="s">
        <v>660</v>
      </c>
      <c r="W8" s="303" t="s">
        <v>327</v>
      </c>
      <c r="X8" s="303" t="s">
        <v>326</v>
      </c>
      <c r="Y8" s="303" t="s">
        <v>660</v>
      </c>
      <c r="Z8" s="81" t="s">
        <v>276</v>
      </c>
      <c r="AA8" s="175" t="s">
        <v>1065</v>
      </c>
      <c r="AB8" s="83" t="s">
        <v>277</v>
      </c>
      <c r="AC8" s="82" t="s">
        <v>164</v>
      </c>
      <c r="AD8" s="82" t="s">
        <v>18</v>
      </c>
      <c r="AE8" s="210" t="s">
        <v>324</v>
      </c>
      <c r="AF8" s="210" t="s">
        <v>325</v>
      </c>
      <c r="AG8" s="84" t="s">
        <v>164</v>
      </c>
      <c r="AH8" s="211" t="s">
        <v>274</v>
      </c>
      <c r="AI8" s="210" t="s">
        <v>164</v>
      </c>
      <c r="AJ8" s="210" t="s">
        <v>18</v>
      </c>
      <c r="AK8" s="303" t="s">
        <v>660</v>
      </c>
      <c r="AL8" s="84" t="s">
        <v>327</v>
      </c>
      <c r="AM8" s="211" t="s">
        <v>326</v>
      </c>
      <c r="AN8" s="303" t="s">
        <v>660</v>
      </c>
      <c r="AO8" s="175" t="s">
        <v>276</v>
      </c>
      <c r="AP8" s="175" t="s">
        <v>1065</v>
      </c>
      <c r="AQ8" s="212" t="s">
        <v>277</v>
      </c>
      <c r="AR8" s="210" t="s">
        <v>164</v>
      </c>
      <c r="AS8" s="210" t="s">
        <v>18</v>
      </c>
      <c r="AT8" s="210" t="s">
        <v>324</v>
      </c>
      <c r="AU8" s="210" t="s">
        <v>325</v>
      </c>
      <c r="AV8" s="84" t="s">
        <v>164</v>
      </c>
      <c r="AW8" s="211" t="s">
        <v>274</v>
      </c>
      <c r="AX8" s="210" t="s">
        <v>164</v>
      </c>
      <c r="AY8" s="210" t="s">
        <v>18</v>
      </c>
      <c r="AZ8" s="303" t="s">
        <v>660</v>
      </c>
      <c r="BA8" s="84" t="s">
        <v>327</v>
      </c>
      <c r="BB8" s="211" t="s">
        <v>326</v>
      </c>
      <c r="BC8" s="303" t="s">
        <v>660</v>
      </c>
      <c r="BD8" s="175" t="s">
        <v>276</v>
      </c>
      <c r="BE8" s="175" t="s">
        <v>1065</v>
      </c>
      <c r="BF8" s="212" t="s">
        <v>277</v>
      </c>
      <c r="BG8" s="210" t="s">
        <v>164</v>
      </c>
      <c r="BH8" s="210" t="s">
        <v>18</v>
      </c>
      <c r="BI8" s="210" t="s">
        <v>324</v>
      </c>
      <c r="BJ8" s="210" t="s">
        <v>325</v>
      </c>
      <c r="BK8" s="84" t="s">
        <v>164</v>
      </c>
      <c r="BL8" s="211" t="s">
        <v>274</v>
      </c>
      <c r="BM8" s="210" t="s">
        <v>164</v>
      </c>
      <c r="BN8" s="210" t="s">
        <v>18</v>
      </c>
      <c r="BO8" s="303" t="s">
        <v>660</v>
      </c>
      <c r="BP8" s="84" t="s">
        <v>327</v>
      </c>
      <c r="BQ8" s="211" t="s">
        <v>326</v>
      </c>
      <c r="BR8" s="303" t="s">
        <v>660</v>
      </c>
      <c r="BS8" s="175" t="s">
        <v>276</v>
      </c>
      <c r="BT8" s="175" t="s">
        <v>1065</v>
      </c>
      <c r="BU8" s="212" t="s">
        <v>277</v>
      </c>
      <c r="BV8" s="210" t="s">
        <v>164</v>
      </c>
      <c r="BW8" s="210" t="s">
        <v>18</v>
      </c>
      <c r="BX8" s="250" t="s">
        <v>324</v>
      </c>
      <c r="BY8" s="250" t="s">
        <v>325</v>
      </c>
      <c r="BZ8" s="250" t="s">
        <v>164</v>
      </c>
      <c r="CA8" s="250" t="s">
        <v>274</v>
      </c>
      <c r="CB8" s="250" t="s">
        <v>164</v>
      </c>
      <c r="CC8" s="250" t="s">
        <v>18</v>
      </c>
      <c r="CD8" s="305" t="s">
        <v>660</v>
      </c>
      <c r="CE8" s="250" t="s">
        <v>327</v>
      </c>
      <c r="CF8" s="250" t="s">
        <v>326</v>
      </c>
      <c r="CG8" s="305" t="s">
        <v>660</v>
      </c>
      <c r="CH8" s="175" t="s">
        <v>276</v>
      </c>
      <c r="CI8" s="175" t="s">
        <v>1065</v>
      </c>
      <c r="CJ8" s="175" t="s">
        <v>277</v>
      </c>
      <c r="CK8" s="250" t="s">
        <v>164</v>
      </c>
      <c r="CL8" s="250" t="s">
        <v>18</v>
      </c>
      <c r="CM8" s="250" t="s">
        <v>324</v>
      </c>
      <c r="CN8" s="250" t="s">
        <v>325</v>
      </c>
      <c r="CO8" s="250" t="s">
        <v>164</v>
      </c>
      <c r="CP8" s="250" t="s">
        <v>274</v>
      </c>
      <c r="CQ8" s="250" t="s">
        <v>164</v>
      </c>
      <c r="CR8" s="250" t="s">
        <v>18</v>
      </c>
      <c r="CS8" s="305" t="s">
        <v>660</v>
      </c>
      <c r="CT8" s="250" t="s">
        <v>327</v>
      </c>
      <c r="CU8" s="250" t="s">
        <v>326</v>
      </c>
      <c r="CV8" s="305" t="s">
        <v>660</v>
      </c>
      <c r="CW8" s="175" t="s">
        <v>276</v>
      </c>
      <c r="CX8" s="175" t="s">
        <v>1065</v>
      </c>
      <c r="CY8" s="175" t="s">
        <v>277</v>
      </c>
      <c r="CZ8" s="250" t="s">
        <v>164</v>
      </c>
      <c r="DA8" s="250" t="s">
        <v>18</v>
      </c>
      <c r="DB8" s="250" t="s">
        <v>324</v>
      </c>
      <c r="DC8" s="250" t="s">
        <v>325</v>
      </c>
      <c r="DD8" s="250" t="s">
        <v>164</v>
      </c>
      <c r="DE8" s="250" t="s">
        <v>274</v>
      </c>
      <c r="DF8" s="250" t="s">
        <v>164</v>
      </c>
      <c r="DG8" s="250" t="s">
        <v>18</v>
      </c>
      <c r="DH8" s="305" t="s">
        <v>660</v>
      </c>
      <c r="DI8" s="250" t="s">
        <v>327</v>
      </c>
      <c r="DJ8" s="250" t="s">
        <v>326</v>
      </c>
      <c r="DK8" s="305" t="s">
        <v>660</v>
      </c>
      <c r="DL8" s="175" t="s">
        <v>276</v>
      </c>
      <c r="DM8" s="175" t="s">
        <v>1065</v>
      </c>
      <c r="DN8" s="175" t="s">
        <v>277</v>
      </c>
      <c r="DO8" s="250" t="s">
        <v>164</v>
      </c>
      <c r="DP8" s="250" t="s">
        <v>18</v>
      </c>
      <c r="DQ8" s="250" t="s">
        <v>324</v>
      </c>
      <c r="DR8" s="250" t="s">
        <v>325</v>
      </c>
      <c r="DS8" s="250" t="s">
        <v>164</v>
      </c>
      <c r="DT8" s="250" t="s">
        <v>274</v>
      </c>
      <c r="DU8" s="250" t="s">
        <v>164</v>
      </c>
      <c r="DV8" s="250" t="s">
        <v>18</v>
      </c>
      <c r="DW8" s="305" t="s">
        <v>660</v>
      </c>
      <c r="DX8" s="250" t="s">
        <v>327</v>
      </c>
      <c r="DY8" s="250" t="s">
        <v>326</v>
      </c>
      <c r="DZ8" s="305" t="s">
        <v>660</v>
      </c>
      <c r="EA8" s="175" t="s">
        <v>276</v>
      </c>
      <c r="EB8" s="175" t="s">
        <v>1065</v>
      </c>
      <c r="EC8" s="175" t="s">
        <v>277</v>
      </c>
      <c r="ED8" s="250" t="s">
        <v>164</v>
      </c>
      <c r="EE8" s="250" t="s">
        <v>18</v>
      </c>
      <c r="EF8" s="250" t="s">
        <v>324</v>
      </c>
      <c r="EG8" s="250" t="s">
        <v>325</v>
      </c>
      <c r="EH8" s="250" t="s">
        <v>164</v>
      </c>
      <c r="EI8" s="250" t="s">
        <v>274</v>
      </c>
      <c r="EJ8" s="250" t="s">
        <v>164</v>
      </c>
      <c r="EK8" s="250" t="s">
        <v>18</v>
      </c>
      <c r="EL8" s="305" t="s">
        <v>660</v>
      </c>
      <c r="EM8" s="250" t="s">
        <v>327</v>
      </c>
      <c r="EN8" s="250" t="s">
        <v>326</v>
      </c>
      <c r="EO8" s="305" t="s">
        <v>660</v>
      </c>
      <c r="EP8" s="175" t="s">
        <v>276</v>
      </c>
      <c r="EQ8" s="175" t="s">
        <v>1065</v>
      </c>
      <c r="ER8" s="175" t="s">
        <v>277</v>
      </c>
      <c r="ES8" s="250" t="s">
        <v>164</v>
      </c>
      <c r="ET8" s="250" t="s">
        <v>18</v>
      </c>
      <c r="EU8" s="250" t="s">
        <v>324</v>
      </c>
      <c r="EV8" s="250" t="s">
        <v>325</v>
      </c>
      <c r="EW8" s="250" t="s">
        <v>164</v>
      </c>
      <c r="EX8" s="250" t="s">
        <v>274</v>
      </c>
      <c r="EY8" s="250" t="s">
        <v>164</v>
      </c>
      <c r="EZ8" s="250" t="s">
        <v>18</v>
      </c>
      <c r="FA8" s="305" t="s">
        <v>660</v>
      </c>
      <c r="FB8" s="250" t="s">
        <v>327</v>
      </c>
      <c r="FC8" s="250" t="s">
        <v>326</v>
      </c>
      <c r="FD8" s="305" t="s">
        <v>660</v>
      </c>
      <c r="FE8" s="175" t="s">
        <v>276</v>
      </c>
      <c r="FF8" s="175" t="s">
        <v>1065</v>
      </c>
      <c r="FG8" s="175" t="s">
        <v>277</v>
      </c>
      <c r="FH8" s="250" t="s">
        <v>164</v>
      </c>
      <c r="FI8" s="250" t="s">
        <v>18</v>
      </c>
      <c r="FJ8" s="250" t="s">
        <v>324</v>
      </c>
      <c r="FK8" s="250" t="s">
        <v>325</v>
      </c>
      <c r="FL8" s="250" t="s">
        <v>164</v>
      </c>
      <c r="FM8" s="250" t="s">
        <v>274</v>
      </c>
      <c r="FN8" s="250" t="s">
        <v>164</v>
      </c>
      <c r="FO8" s="250" t="s">
        <v>18</v>
      </c>
      <c r="FP8" s="305" t="s">
        <v>660</v>
      </c>
      <c r="FQ8" s="250" t="s">
        <v>327</v>
      </c>
      <c r="FR8" s="250" t="s">
        <v>326</v>
      </c>
      <c r="FS8" s="305" t="s">
        <v>660</v>
      </c>
      <c r="FT8" s="175" t="s">
        <v>276</v>
      </c>
      <c r="FU8" s="175" t="s">
        <v>1065</v>
      </c>
      <c r="FV8" s="175" t="s">
        <v>277</v>
      </c>
      <c r="FW8" s="250" t="s">
        <v>164</v>
      </c>
      <c r="FX8" s="250" t="s">
        <v>18</v>
      </c>
      <c r="FY8" s="250" t="s">
        <v>324</v>
      </c>
      <c r="FZ8" s="250" t="s">
        <v>325</v>
      </c>
      <c r="GA8" s="250" t="s">
        <v>164</v>
      </c>
      <c r="GB8" s="250" t="s">
        <v>274</v>
      </c>
      <c r="GC8" s="250" t="s">
        <v>164</v>
      </c>
      <c r="GD8" s="250" t="s">
        <v>18</v>
      </c>
      <c r="GE8" s="305" t="s">
        <v>660</v>
      </c>
      <c r="GF8" s="250" t="s">
        <v>327</v>
      </c>
      <c r="GG8" s="250" t="s">
        <v>326</v>
      </c>
      <c r="GH8" s="305" t="s">
        <v>660</v>
      </c>
      <c r="GI8" s="175" t="s">
        <v>276</v>
      </c>
      <c r="GJ8" s="175" t="s">
        <v>1065</v>
      </c>
      <c r="GK8" s="175" t="s">
        <v>277</v>
      </c>
      <c r="GL8" s="250" t="s">
        <v>164</v>
      </c>
      <c r="GM8" s="250" t="s">
        <v>18</v>
      </c>
      <c r="GN8" s="250" t="s">
        <v>324</v>
      </c>
      <c r="GO8" s="250" t="s">
        <v>325</v>
      </c>
      <c r="GP8" s="250" t="s">
        <v>164</v>
      </c>
      <c r="GQ8" s="250" t="s">
        <v>274</v>
      </c>
      <c r="GR8" s="250" t="s">
        <v>164</v>
      </c>
      <c r="GS8" s="250" t="s">
        <v>18</v>
      </c>
      <c r="GT8" s="305" t="s">
        <v>660</v>
      </c>
      <c r="GU8" s="250" t="s">
        <v>327</v>
      </c>
      <c r="GV8" s="250" t="s">
        <v>326</v>
      </c>
      <c r="GW8" s="305" t="s">
        <v>660</v>
      </c>
      <c r="GX8" s="175" t="s">
        <v>276</v>
      </c>
      <c r="GY8" s="175" t="s">
        <v>1065</v>
      </c>
      <c r="GZ8" s="175" t="s">
        <v>277</v>
      </c>
      <c r="HA8" s="250" t="s">
        <v>164</v>
      </c>
      <c r="HB8" s="250" t="s">
        <v>18</v>
      </c>
      <c r="HC8" s="250" t="s">
        <v>324</v>
      </c>
      <c r="HD8" s="250" t="s">
        <v>325</v>
      </c>
      <c r="HE8" s="250" t="s">
        <v>164</v>
      </c>
      <c r="HF8" s="250" t="s">
        <v>274</v>
      </c>
      <c r="HG8" s="250" t="s">
        <v>164</v>
      </c>
      <c r="HH8" s="250" t="s">
        <v>18</v>
      </c>
      <c r="HI8" s="305" t="s">
        <v>660</v>
      </c>
      <c r="HJ8" s="250" t="s">
        <v>327</v>
      </c>
      <c r="HK8" s="250" t="s">
        <v>326</v>
      </c>
      <c r="HL8" s="305" t="s">
        <v>660</v>
      </c>
      <c r="HM8" s="175" t="s">
        <v>276</v>
      </c>
      <c r="HN8" s="175" t="s">
        <v>1065</v>
      </c>
      <c r="HO8" s="175" t="s">
        <v>277</v>
      </c>
      <c r="HP8" s="250" t="s">
        <v>164</v>
      </c>
      <c r="HQ8" s="250" t="s">
        <v>18</v>
      </c>
      <c r="HR8" s="250" t="s">
        <v>324</v>
      </c>
      <c r="HS8" s="250" t="s">
        <v>325</v>
      </c>
      <c r="HT8" s="250" t="s">
        <v>164</v>
      </c>
      <c r="HU8" s="250" t="s">
        <v>274</v>
      </c>
      <c r="HV8" s="250" t="s">
        <v>164</v>
      </c>
      <c r="HW8" s="250" t="s">
        <v>18</v>
      </c>
      <c r="HX8" s="305" t="s">
        <v>660</v>
      </c>
      <c r="HY8" s="250" t="s">
        <v>327</v>
      </c>
      <c r="HZ8" s="250" t="s">
        <v>326</v>
      </c>
      <c r="IA8" s="305" t="s">
        <v>660</v>
      </c>
      <c r="IB8" s="175" t="s">
        <v>276</v>
      </c>
      <c r="IC8" s="175" t="s">
        <v>1065</v>
      </c>
      <c r="ID8" s="175" t="s">
        <v>277</v>
      </c>
      <c r="IE8" s="250" t="s">
        <v>164</v>
      </c>
      <c r="IF8" s="250" t="s">
        <v>18</v>
      </c>
      <c r="IG8" s="250" t="s">
        <v>324</v>
      </c>
      <c r="IH8" s="250" t="s">
        <v>325</v>
      </c>
      <c r="II8" s="250" t="s">
        <v>164</v>
      </c>
      <c r="IJ8" s="250" t="s">
        <v>274</v>
      </c>
      <c r="IK8" s="250" t="s">
        <v>164</v>
      </c>
      <c r="IL8" s="250" t="s">
        <v>18</v>
      </c>
      <c r="IM8" s="305" t="s">
        <v>660</v>
      </c>
      <c r="IN8" s="250" t="s">
        <v>327</v>
      </c>
      <c r="IO8" s="250" t="s">
        <v>326</v>
      </c>
      <c r="IP8" s="305" t="s">
        <v>660</v>
      </c>
      <c r="IQ8" s="175" t="s">
        <v>276</v>
      </c>
      <c r="IR8" s="175" t="s">
        <v>1065</v>
      </c>
      <c r="IS8" s="175" t="s">
        <v>277</v>
      </c>
      <c r="IT8" s="250" t="s">
        <v>164</v>
      </c>
      <c r="IU8" s="250" t="s">
        <v>18</v>
      </c>
      <c r="IV8" s="250" t="s">
        <v>324</v>
      </c>
      <c r="IW8" s="250" t="s">
        <v>325</v>
      </c>
      <c r="IX8" s="250" t="s">
        <v>164</v>
      </c>
      <c r="IY8" s="250" t="s">
        <v>274</v>
      </c>
      <c r="IZ8" s="250" t="s">
        <v>164</v>
      </c>
      <c r="JA8" s="250" t="s">
        <v>18</v>
      </c>
      <c r="JB8" s="305" t="s">
        <v>660</v>
      </c>
      <c r="JC8" s="250" t="s">
        <v>327</v>
      </c>
      <c r="JD8" s="250" t="s">
        <v>326</v>
      </c>
      <c r="JE8" s="305" t="s">
        <v>660</v>
      </c>
      <c r="JF8" s="175" t="s">
        <v>276</v>
      </c>
      <c r="JG8" s="175" t="s">
        <v>1065</v>
      </c>
      <c r="JH8" s="175" t="s">
        <v>277</v>
      </c>
      <c r="JI8" s="250" t="s">
        <v>164</v>
      </c>
      <c r="JJ8" s="250" t="s">
        <v>18</v>
      </c>
      <c r="JK8" s="250" t="s">
        <v>324</v>
      </c>
      <c r="JL8" s="250" t="s">
        <v>325</v>
      </c>
      <c r="JM8" s="250" t="s">
        <v>164</v>
      </c>
      <c r="JN8" s="250" t="s">
        <v>274</v>
      </c>
      <c r="JO8" s="250" t="s">
        <v>164</v>
      </c>
      <c r="JP8" s="250" t="s">
        <v>18</v>
      </c>
      <c r="JQ8" s="305" t="s">
        <v>660</v>
      </c>
      <c r="JR8" s="250" t="s">
        <v>327</v>
      </c>
      <c r="JS8" s="250" t="s">
        <v>326</v>
      </c>
      <c r="JT8" s="305" t="s">
        <v>660</v>
      </c>
      <c r="JU8" s="175" t="s">
        <v>276</v>
      </c>
      <c r="JV8" s="175" t="s">
        <v>1065</v>
      </c>
      <c r="JW8" s="175" t="s">
        <v>277</v>
      </c>
      <c r="JX8" s="250" t="s">
        <v>164</v>
      </c>
      <c r="JY8" s="250" t="s">
        <v>18</v>
      </c>
      <c r="JZ8" s="250" t="s">
        <v>324</v>
      </c>
      <c r="KA8" s="250" t="s">
        <v>325</v>
      </c>
      <c r="KB8" s="250" t="s">
        <v>164</v>
      </c>
      <c r="KC8" s="250" t="s">
        <v>274</v>
      </c>
      <c r="KD8" s="250" t="s">
        <v>164</v>
      </c>
      <c r="KE8" s="250" t="s">
        <v>18</v>
      </c>
      <c r="KF8" s="305" t="s">
        <v>660</v>
      </c>
      <c r="KG8" s="250" t="s">
        <v>327</v>
      </c>
      <c r="KH8" s="250" t="s">
        <v>326</v>
      </c>
      <c r="KI8" s="305" t="s">
        <v>660</v>
      </c>
      <c r="KJ8" s="175" t="s">
        <v>276</v>
      </c>
      <c r="KK8" s="175" t="s">
        <v>1065</v>
      </c>
      <c r="KL8" s="175" t="s">
        <v>277</v>
      </c>
      <c r="KM8" s="250" t="s">
        <v>164</v>
      </c>
      <c r="KN8" s="250" t="s">
        <v>18</v>
      </c>
      <c r="KO8" s="250" t="s">
        <v>324</v>
      </c>
      <c r="KP8" s="250" t="s">
        <v>325</v>
      </c>
      <c r="KQ8" s="250" t="s">
        <v>164</v>
      </c>
      <c r="KR8" s="250" t="s">
        <v>274</v>
      </c>
      <c r="KS8" s="250" t="s">
        <v>164</v>
      </c>
      <c r="KT8" s="250" t="s">
        <v>18</v>
      </c>
      <c r="KU8" s="305" t="s">
        <v>660</v>
      </c>
      <c r="KV8" s="250" t="s">
        <v>327</v>
      </c>
      <c r="KW8" s="250" t="s">
        <v>326</v>
      </c>
      <c r="KX8" s="305" t="s">
        <v>660</v>
      </c>
      <c r="KY8" s="175" t="s">
        <v>276</v>
      </c>
      <c r="KZ8" s="175" t="s">
        <v>1065</v>
      </c>
      <c r="LA8" s="175" t="s">
        <v>277</v>
      </c>
      <c r="LB8" s="250" t="s">
        <v>164</v>
      </c>
      <c r="LC8" s="250" t="s">
        <v>18</v>
      </c>
      <c r="LD8" s="250" t="s">
        <v>324</v>
      </c>
      <c r="LE8" s="250" t="s">
        <v>325</v>
      </c>
      <c r="LF8" s="250" t="s">
        <v>164</v>
      </c>
      <c r="LG8" s="250" t="s">
        <v>274</v>
      </c>
      <c r="LH8" s="250" t="s">
        <v>164</v>
      </c>
      <c r="LI8" s="250" t="s">
        <v>18</v>
      </c>
      <c r="LJ8" s="305" t="s">
        <v>660</v>
      </c>
      <c r="LK8" s="250" t="s">
        <v>327</v>
      </c>
      <c r="LL8" s="250" t="s">
        <v>326</v>
      </c>
      <c r="LM8" s="305" t="s">
        <v>660</v>
      </c>
      <c r="LN8" s="175" t="s">
        <v>276</v>
      </c>
      <c r="LO8" s="175" t="s">
        <v>1065</v>
      </c>
      <c r="LP8" s="175" t="s">
        <v>277</v>
      </c>
      <c r="LQ8" s="250" t="s">
        <v>164</v>
      </c>
      <c r="LR8" s="250" t="s">
        <v>18</v>
      </c>
      <c r="LS8" s="250" t="s">
        <v>324</v>
      </c>
      <c r="LT8" s="250" t="s">
        <v>325</v>
      </c>
      <c r="LU8" s="250" t="s">
        <v>164</v>
      </c>
      <c r="LV8" s="250" t="s">
        <v>274</v>
      </c>
      <c r="LW8" s="250" t="s">
        <v>164</v>
      </c>
      <c r="LX8" s="250" t="s">
        <v>18</v>
      </c>
      <c r="LY8" s="305" t="s">
        <v>660</v>
      </c>
      <c r="LZ8" s="250" t="s">
        <v>327</v>
      </c>
      <c r="MA8" s="250" t="s">
        <v>326</v>
      </c>
      <c r="MB8" s="305" t="s">
        <v>660</v>
      </c>
      <c r="MC8" s="175" t="s">
        <v>276</v>
      </c>
      <c r="MD8" s="175" t="s">
        <v>1065</v>
      </c>
      <c r="ME8" s="175" t="s">
        <v>277</v>
      </c>
      <c r="MF8" s="250" t="s">
        <v>164</v>
      </c>
      <c r="MG8" s="250" t="s">
        <v>18</v>
      </c>
      <c r="MH8" s="250" t="s">
        <v>324</v>
      </c>
      <c r="MI8" s="250" t="s">
        <v>325</v>
      </c>
      <c r="MJ8" s="250" t="s">
        <v>164</v>
      </c>
      <c r="MK8" s="250" t="s">
        <v>274</v>
      </c>
      <c r="ML8" s="250" t="s">
        <v>164</v>
      </c>
      <c r="MM8" s="250" t="s">
        <v>18</v>
      </c>
      <c r="MN8" s="305" t="s">
        <v>660</v>
      </c>
      <c r="MO8" s="250" t="s">
        <v>327</v>
      </c>
      <c r="MP8" s="250" t="s">
        <v>326</v>
      </c>
      <c r="MQ8" s="305" t="s">
        <v>660</v>
      </c>
      <c r="MR8" s="175" t="s">
        <v>276</v>
      </c>
      <c r="MS8" s="175" t="s">
        <v>1065</v>
      </c>
      <c r="MT8" s="175" t="s">
        <v>277</v>
      </c>
      <c r="MU8" s="250" t="s">
        <v>164</v>
      </c>
      <c r="MV8" s="250" t="s">
        <v>18</v>
      </c>
      <c r="MW8" s="250" t="s">
        <v>324</v>
      </c>
      <c r="MX8" s="250" t="s">
        <v>325</v>
      </c>
      <c r="MY8" s="250" t="s">
        <v>164</v>
      </c>
      <c r="MZ8" s="250" t="s">
        <v>274</v>
      </c>
      <c r="NA8" s="250" t="s">
        <v>164</v>
      </c>
      <c r="NB8" s="250" t="s">
        <v>18</v>
      </c>
      <c r="NC8" s="305" t="s">
        <v>660</v>
      </c>
      <c r="ND8" s="250" t="s">
        <v>327</v>
      </c>
      <c r="NE8" s="250" t="s">
        <v>326</v>
      </c>
      <c r="NF8" s="305" t="s">
        <v>660</v>
      </c>
      <c r="NG8" s="175" t="s">
        <v>276</v>
      </c>
      <c r="NH8" s="175" t="s">
        <v>1065</v>
      </c>
      <c r="NI8" s="175" t="s">
        <v>277</v>
      </c>
      <c r="NJ8" s="250" t="s">
        <v>164</v>
      </c>
      <c r="NK8" s="250" t="s">
        <v>18</v>
      </c>
      <c r="NL8" s="250" t="s">
        <v>324</v>
      </c>
      <c r="NM8" s="250" t="s">
        <v>325</v>
      </c>
      <c r="NN8" s="250" t="s">
        <v>164</v>
      </c>
      <c r="NO8" s="250" t="s">
        <v>274</v>
      </c>
      <c r="NP8" s="250" t="s">
        <v>164</v>
      </c>
      <c r="NQ8" s="250" t="s">
        <v>18</v>
      </c>
      <c r="NR8" s="305" t="s">
        <v>660</v>
      </c>
      <c r="NS8" s="250" t="s">
        <v>327</v>
      </c>
      <c r="NT8" s="250" t="s">
        <v>326</v>
      </c>
      <c r="NU8" s="305" t="s">
        <v>660</v>
      </c>
      <c r="NV8" s="175" t="s">
        <v>276</v>
      </c>
      <c r="NW8" s="175" t="s">
        <v>1065</v>
      </c>
      <c r="NX8" s="175" t="s">
        <v>277</v>
      </c>
      <c r="NY8" s="250" t="s">
        <v>164</v>
      </c>
      <c r="NZ8" s="250" t="s">
        <v>18</v>
      </c>
      <c r="OA8" s="250" t="s">
        <v>324</v>
      </c>
      <c r="OB8" s="250" t="s">
        <v>325</v>
      </c>
      <c r="OC8" s="250" t="s">
        <v>164</v>
      </c>
      <c r="OD8" s="250" t="s">
        <v>274</v>
      </c>
      <c r="OE8" s="250" t="s">
        <v>164</v>
      </c>
      <c r="OF8" s="250" t="s">
        <v>18</v>
      </c>
      <c r="OG8" s="305" t="s">
        <v>660</v>
      </c>
      <c r="OH8" s="250" t="s">
        <v>327</v>
      </c>
      <c r="OI8" s="250" t="s">
        <v>326</v>
      </c>
      <c r="OJ8" s="305" t="s">
        <v>660</v>
      </c>
      <c r="OK8" s="175" t="s">
        <v>276</v>
      </c>
      <c r="OL8" s="175" t="s">
        <v>1065</v>
      </c>
      <c r="OM8" s="175" t="s">
        <v>277</v>
      </c>
      <c r="ON8" s="250" t="s">
        <v>164</v>
      </c>
      <c r="OO8" s="250" t="s">
        <v>18</v>
      </c>
      <c r="OP8" s="250" t="s">
        <v>324</v>
      </c>
      <c r="OQ8" s="250" t="s">
        <v>325</v>
      </c>
      <c r="OR8" s="250" t="s">
        <v>164</v>
      </c>
      <c r="OS8" s="250" t="s">
        <v>274</v>
      </c>
      <c r="OT8" s="250" t="s">
        <v>164</v>
      </c>
      <c r="OU8" s="250" t="s">
        <v>18</v>
      </c>
      <c r="OV8" s="305" t="s">
        <v>660</v>
      </c>
      <c r="OW8" s="250" t="s">
        <v>327</v>
      </c>
      <c r="OX8" s="250" t="s">
        <v>326</v>
      </c>
      <c r="OY8" s="305" t="s">
        <v>660</v>
      </c>
      <c r="OZ8" s="175" t="s">
        <v>276</v>
      </c>
      <c r="PA8" s="175" t="s">
        <v>1065</v>
      </c>
      <c r="PB8" s="175" t="s">
        <v>277</v>
      </c>
      <c r="PC8" s="250" t="s">
        <v>164</v>
      </c>
      <c r="PD8" s="250" t="s">
        <v>18</v>
      </c>
      <c r="PE8" s="250" t="s">
        <v>324</v>
      </c>
      <c r="PF8" s="250" t="s">
        <v>325</v>
      </c>
      <c r="PG8" s="250" t="s">
        <v>164</v>
      </c>
      <c r="PH8" s="250" t="s">
        <v>274</v>
      </c>
      <c r="PI8" s="250" t="s">
        <v>164</v>
      </c>
      <c r="PJ8" s="250" t="s">
        <v>18</v>
      </c>
      <c r="PK8" s="305" t="s">
        <v>660</v>
      </c>
      <c r="PL8" s="250" t="s">
        <v>327</v>
      </c>
      <c r="PM8" s="250" t="s">
        <v>326</v>
      </c>
      <c r="PN8" s="305" t="s">
        <v>660</v>
      </c>
      <c r="PO8" s="175" t="s">
        <v>276</v>
      </c>
      <c r="PP8" s="175" t="s">
        <v>1065</v>
      </c>
      <c r="PQ8" s="175" t="s">
        <v>277</v>
      </c>
      <c r="PR8" s="250" t="s">
        <v>164</v>
      </c>
      <c r="PS8" s="250" t="s">
        <v>18</v>
      </c>
      <c r="PT8" s="250" t="s">
        <v>324</v>
      </c>
      <c r="PU8" s="250" t="s">
        <v>325</v>
      </c>
      <c r="PV8" s="250" t="s">
        <v>164</v>
      </c>
      <c r="PW8" s="250" t="s">
        <v>274</v>
      </c>
      <c r="PX8" s="250" t="s">
        <v>164</v>
      </c>
      <c r="PY8" s="250" t="s">
        <v>18</v>
      </c>
      <c r="PZ8" s="305" t="s">
        <v>660</v>
      </c>
      <c r="QA8" s="250" t="s">
        <v>327</v>
      </c>
      <c r="QB8" s="250" t="s">
        <v>326</v>
      </c>
      <c r="QC8" s="305" t="s">
        <v>660</v>
      </c>
      <c r="QD8" s="175" t="s">
        <v>276</v>
      </c>
      <c r="QE8" s="175" t="s">
        <v>1065</v>
      </c>
      <c r="QF8" s="175" t="s">
        <v>277</v>
      </c>
      <c r="QG8" s="250" t="s">
        <v>164</v>
      </c>
      <c r="QH8" s="250" t="s">
        <v>18</v>
      </c>
      <c r="QI8" s="250" t="s">
        <v>324</v>
      </c>
      <c r="QJ8" s="250" t="s">
        <v>325</v>
      </c>
      <c r="QK8" s="250" t="s">
        <v>164</v>
      </c>
      <c r="QL8" s="250" t="s">
        <v>274</v>
      </c>
      <c r="QM8" s="250" t="s">
        <v>164</v>
      </c>
      <c r="QN8" s="250" t="s">
        <v>18</v>
      </c>
      <c r="QO8" s="305" t="s">
        <v>660</v>
      </c>
      <c r="QP8" s="250" t="s">
        <v>327</v>
      </c>
      <c r="QQ8" s="250" t="s">
        <v>326</v>
      </c>
      <c r="QR8" s="305" t="s">
        <v>660</v>
      </c>
      <c r="QS8" s="175" t="s">
        <v>276</v>
      </c>
      <c r="QT8" s="175" t="s">
        <v>1065</v>
      </c>
      <c r="QU8" s="175" t="s">
        <v>277</v>
      </c>
      <c r="QV8" s="250" t="s">
        <v>164</v>
      </c>
      <c r="QW8" s="250" t="s">
        <v>18</v>
      </c>
      <c r="QX8" s="250" t="s">
        <v>324</v>
      </c>
      <c r="QY8" s="250" t="s">
        <v>325</v>
      </c>
      <c r="QZ8" s="250" t="s">
        <v>164</v>
      </c>
      <c r="RA8" s="250" t="s">
        <v>274</v>
      </c>
      <c r="RB8" s="250" t="s">
        <v>164</v>
      </c>
      <c r="RC8" s="250" t="s">
        <v>18</v>
      </c>
      <c r="RD8" s="305" t="s">
        <v>660</v>
      </c>
      <c r="RE8" s="250" t="s">
        <v>327</v>
      </c>
      <c r="RF8" s="250" t="s">
        <v>326</v>
      </c>
      <c r="RG8" s="305" t="s">
        <v>660</v>
      </c>
      <c r="RH8" s="175" t="s">
        <v>276</v>
      </c>
      <c r="RI8" s="175" t="s">
        <v>1065</v>
      </c>
      <c r="RJ8" s="175" t="s">
        <v>277</v>
      </c>
      <c r="RK8" s="250" t="s">
        <v>164</v>
      </c>
      <c r="RL8" s="250" t="s">
        <v>18</v>
      </c>
      <c r="RM8" s="250" t="s">
        <v>324</v>
      </c>
      <c r="RN8" s="250" t="s">
        <v>325</v>
      </c>
      <c r="RO8" s="250" t="s">
        <v>164</v>
      </c>
      <c r="RP8" s="250" t="s">
        <v>274</v>
      </c>
      <c r="RQ8" s="250" t="s">
        <v>164</v>
      </c>
      <c r="RR8" s="250" t="s">
        <v>18</v>
      </c>
      <c r="RS8" s="305" t="s">
        <v>660</v>
      </c>
      <c r="RT8" s="250" t="s">
        <v>327</v>
      </c>
      <c r="RU8" s="250" t="s">
        <v>326</v>
      </c>
      <c r="RV8" s="305" t="s">
        <v>660</v>
      </c>
      <c r="RW8" s="175" t="s">
        <v>276</v>
      </c>
      <c r="RX8" s="175" t="s">
        <v>1065</v>
      </c>
      <c r="RY8" s="175" t="s">
        <v>277</v>
      </c>
      <c r="RZ8" s="250" t="s">
        <v>164</v>
      </c>
      <c r="SA8" s="250" t="s">
        <v>18</v>
      </c>
      <c r="SB8" s="250" t="s">
        <v>324</v>
      </c>
      <c r="SC8" s="250" t="s">
        <v>325</v>
      </c>
      <c r="SD8" s="350" t="s">
        <v>164</v>
      </c>
      <c r="SE8" s="350" t="s">
        <v>274</v>
      </c>
      <c r="SF8" s="250" t="s">
        <v>164</v>
      </c>
      <c r="SG8" s="250" t="s">
        <v>18</v>
      </c>
      <c r="SH8" s="305" t="s">
        <v>660</v>
      </c>
      <c r="SI8" s="250" t="s">
        <v>327</v>
      </c>
      <c r="SJ8" s="250" t="s">
        <v>326</v>
      </c>
      <c r="SK8" s="305" t="s">
        <v>660</v>
      </c>
      <c r="SL8" s="175" t="s">
        <v>276</v>
      </c>
      <c r="SM8" s="175" t="s">
        <v>1065</v>
      </c>
      <c r="SN8" s="175" t="s">
        <v>277</v>
      </c>
      <c r="SO8" s="250" t="s">
        <v>164</v>
      </c>
      <c r="SP8" s="250" t="s">
        <v>18</v>
      </c>
      <c r="SQ8" s="250" t="s">
        <v>324</v>
      </c>
      <c r="SR8" s="250" t="s">
        <v>325</v>
      </c>
      <c r="SS8" s="350" t="s">
        <v>164</v>
      </c>
      <c r="ST8" s="350" t="s">
        <v>274</v>
      </c>
      <c r="SU8" s="250" t="s">
        <v>164</v>
      </c>
      <c r="SV8" s="250" t="s">
        <v>18</v>
      </c>
      <c r="SW8" s="305" t="s">
        <v>660</v>
      </c>
      <c r="SX8" s="250" t="s">
        <v>327</v>
      </c>
      <c r="SY8" s="250" t="s">
        <v>326</v>
      </c>
      <c r="SZ8" s="305" t="s">
        <v>660</v>
      </c>
      <c r="TA8" s="175" t="s">
        <v>276</v>
      </c>
      <c r="TB8" s="175" t="s">
        <v>1065</v>
      </c>
      <c r="TC8" s="175" t="s">
        <v>277</v>
      </c>
      <c r="TD8" s="250" t="s">
        <v>164</v>
      </c>
      <c r="TE8" s="250" t="s">
        <v>18</v>
      </c>
      <c r="TF8" s="250" t="s">
        <v>324</v>
      </c>
      <c r="TG8" s="250" t="s">
        <v>325</v>
      </c>
      <c r="TH8" s="250" t="s">
        <v>164</v>
      </c>
      <c r="TI8" s="250" t="s">
        <v>274</v>
      </c>
      <c r="TJ8" s="250" t="s">
        <v>164</v>
      </c>
      <c r="TK8" s="250" t="s">
        <v>18</v>
      </c>
      <c r="TL8" s="305" t="s">
        <v>660</v>
      </c>
      <c r="TM8" s="250" t="s">
        <v>327</v>
      </c>
      <c r="TN8" s="250" t="s">
        <v>326</v>
      </c>
      <c r="TO8" s="305" t="s">
        <v>660</v>
      </c>
      <c r="TP8" s="175" t="s">
        <v>276</v>
      </c>
      <c r="TQ8" s="175" t="s">
        <v>1065</v>
      </c>
      <c r="TR8" s="175" t="s">
        <v>277</v>
      </c>
      <c r="TS8" s="250" t="s">
        <v>164</v>
      </c>
      <c r="TT8" s="250" t="s">
        <v>18</v>
      </c>
      <c r="TU8" s="250" t="s">
        <v>324</v>
      </c>
      <c r="TV8" s="250" t="s">
        <v>325</v>
      </c>
      <c r="TW8" s="250" t="s">
        <v>164</v>
      </c>
      <c r="TX8" s="250" t="s">
        <v>274</v>
      </c>
      <c r="TY8" s="250" t="s">
        <v>164</v>
      </c>
      <c r="TZ8" s="250" t="s">
        <v>18</v>
      </c>
      <c r="UA8" s="305" t="s">
        <v>660</v>
      </c>
      <c r="UB8" s="250" t="s">
        <v>327</v>
      </c>
      <c r="UC8" s="250" t="s">
        <v>326</v>
      </c>
      <c r="UD8" s="305" t="s">
        <v>660</v>
      </c>
      <c r="UE8" s="175" t="s">
        <v>276</v>
      </c>
      <c r="UF8" s="175" t="s">
        <v>1065</v>
      </c>
      <c r="UG8" s="175" t="s">
        <v>277</v>
      </c>
      <c r="UH8" s="250" t="s">
        <v>164</v>
      </c>
      <c r="UI8" s="250" t="s">
        <v>18</v>
      </c>
      <c r="UJ8" s="250" t="s">
        <v>324</v>
      </c>
      <c r="UK8" s="250" t="s">
        <v>325</v>
      </c>
      <c r="UL8" s="250" t="s">
        <v>164</v>
      </c>
      <c r="UM8" s="250" t="s">
        <v>274</v>
      </c>
      <c r="UN8" s="250" t="s">
        <v>164</v>
      </c>
      <c r="UO8" s="250" t="s">
        <v>18</v>
      </c>
      <c r="UP8" s="305" t="s">
        <v>660</v>
      </c>
      <c r="UQ8" s="250" t="s">
        <v>327</v>
      </c>
      <c r="UR8" s="250" t="s">
        <v>326</v>
      </c>
      <c r="US8" s="305" t="s">
        <v>660</v>
      </c>
      <c r="UT8" s="175" t="s">
        <v>276</v>
      </c>
      <c r="UU8" s="175" t="s">
        <v>1065</v>
      </c>
      <c r="UV8" s="175" t="s">
        <v>277</v>
      </c>
      <c r="UW8" s="250" t="s">
        <v>164</v>
      </c>
      <c r="UX8" s="250" t="s">
        <v>18</v>
      </c>
      <c r="UY8" s="250" t="s">
        <v>324</v>
      </c>
      <c r="UZ8" s="250" t="s">
        <v>325</v>
      </c>
      <c r="VA8" s="352" t="s">
        <v>164</v>
      </c>
      <c r="VB8" s="351" t="s">
        <v>274</v>
      </c>
      <c r="VC8" s="250" t="s">
        <v>164</v>
      </c>
      <c r="VD8" s="250" t="s">
        <v>18</v>
      </c>
      <c r="VE8" s="305" t="s">
        <v>660</v>
      </c>
      <c r="VF8" s="250" t="s">
        <v>327</v>
      </c>
      <c r="VG8" s="250" t="s">
        <v>326</v>
      </c>
      <c r="VH8" s="305" t="s">
        <v>660</v>
      </c>
      <c r="VI8" s="175" t="s">
        <v>276</v>
      </c>
      <c r="VJ8" s="175" t="s">
        <v>1065</v>
      </c>
      <c r="VK8" s="175" t="s">
        <v>277</v>
      </c>
      <c r="VL8" s="250" t="s">
        <v>164</v>
      </c>
      <c r="VM8" s="250" t="s">
        <v>18</v>
      </c>
      <c r="VN8" s="437" t="s">
        <v>491</v>
      </c>
      <c r="VO8" s="437" t="s">
        <v>277</v>
      </c>
    </row>
    <row r="9" spans="1:587" s="32" customFormat="1" ht="19.5" hidden="1" customHeight="1" x14ac:dyDescent="0.2">
      <c r="A9" s="100"/>
      <c r="B9" s="100"/>
      <c r="C9" s="101"/>
      <c r="D9" s="116" t="s">
        <v>259</v>
      </c>
      <c r="E9" s="117"/>
      <c r="F9" s="117"/>
      <c r="G9" s="117"/>
      <c r="H9" s="117"/>
      <c r="I9" s="118"/>
      <c r="J9" s="118"/>
      <c r="K9" s="118"/>
      <c r="L9" s="119"/>
      <c r="M9" s="102"/>
      <c r="N9" s="102"/>
      <c r="O9" s="102"/>
      <c r="P9" s="103">
        <f>'СДП (план)'!P9</f>
        <v>0</v>
      </c>
      <c r="Q9" s="103">
        <f>'СДП (план)'!Q9</f>
        <v>1</v>
      </c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>
        <f>'СДП (план)'!R9</f>
        <v>0</v>
      </c>
      <c r="AF9" s="103">
        <f>'СДП (план)'!S9</f>
        <v>1</v>
      </c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>
        <f>'СДП (план)'!T9</f>
        <v>0</v>
      </c>
      <c r="AU9" s="103">
        <f>'СДП (план)'!U9</f>
        <v>1</v>
      </c>
      <c r="AV9" s="103"/>
      <c r="AW9" s="103"/>
      <c r="AX9" s="103"/>
      <c r="AY9" s="103"/>
      <c r="AZ9" s="103"/>
      <c r="BA9" s="103"/>
      <c r="BB9" s="103"/>
      <c r="BC9" s="103"/>
      <c r="BD9" s="103"/>
      <c r="BE9" s="103"/>
      <c r="BF9" s="103"/>
      <c r="BG9" s="103"/>
      <c r="BH9" s="103"/>
      <c r="BI9" s="103">
        <f>'СДП (план)'!V9</f>
        <v>0</v>
      </c>
      <c r="BJ9" s="103">
        <f>'СДП (план)'!W9</f>
        <v>1</v>
      </c>
      <c r="BK9" s="103"/>
      <c r="BL9" s="103"/>
      <c r="BM9" s="103"/>
      <c r="BN9" s="103"/>
      <c r="BO9" s="103"/>
      <c r="BP9" s="103"/>
      <c r="BQ9" s="103"/>
      <c r="BR9" s="103"/>
      <c r="BS9" s="103"/>
      <c r="BT9" s="103"/>
      <c r="BU9" s="103"/>
      <c r="BV9" s="103"/>
      <c r="BW9" s="103"/>
      <c r="BX9" s="120">
        <f>'СДП (план)'!X9</f>
        <v>0</v>
      </c>
      <c r="BY9" s="120">
        <f>'СДП (план)'!Y9</f>
        <v>1</v>
      </c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255">
        <f>'СДП (план)'!Z9</f>
        <v>0</v>
      </c>
      <c r="CN9" s="120">
        <f>'СДП (план)'!AA9</f>
        <v>1</v>
      </c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>
        <f>'СДП (план)'!AB9</f>
        <v>0</v>
      </c>
      <c r="DC9" s="120">
        <f>'СДП (план)'!AC9</f>
        <v>1</v>
      </c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>
        <f>'СДП (план)'!AD9</f>
        <v>0</v>
      </c>
      <c r="DR9" s="120">
        <f>'СДП (план)'!AE9</f>
        <v>1</v>
      </c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>
        <f>'СДП (план)'!AF9</f>
        <v>0</v>
      </c>
      <c r="EG9" s="120">
        <f>'СДП (план)'!AG9</f>
        <v>1</v>
      </c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>
        <f>'СДП (план)'!AH9</f>
        <v>0</v>
      </c>
      <c r="EV9" s="120">
        <f>'СДП (план)'!AI9</f>
        <v>1</v>
      </c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>
        <f>'СДП (план)'!AJ9</f>
        <v>0</v>
      </c>
      <c r="FK9" s="120">
        <f>'СДП (план)'!AK9</f>
        <v>1</v>
      </c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>
        <v>1</v>
      </c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>
        <v>1</v>
      </c>
      <c r="GP9" s="120"/>
      <c r="GQ9" s="120"/>
      <c r="GR9" s="120"/>
      <c r="GS9" s="120"/>
      <c r="GT9" s="120"/>
      <c r="GU9" s="120"/>
      <c r="GV9" s="120"/>
      <c r="GW9" s="120"/>
      <c r="GX9" s="120"/>
      <c r="GY9" s="120"/>
      <c r="GZ9" s="120"/>
      <c r="HA9" s="120"/>
      <c r="HB9" s="120"/>
      <c r="HC9" s="120"/>
      <c r="HD9" s="120">
        <v>1</v>
      </c>
      <c r="HE9" s="120"/>
      <c r="HF9" s="120"/>
      <c r="HG9" s="120"/>
      <c r="HH9" s="120"/>
      <c r="HI9" s="120"/>
      <c r="HJ9" s="120"/>
      <c r="HK9" s="120"/>
      <c r="HL9" s="120"/>
      <c r="HM9" s="120"/>
      <c r="HN9" s="120"/>
      <c r="HO9" s="120"/>
      <c r="HP9" s="120"/>
      <c r="HQ9" s="120"/>
      <c r="HR9" s="120"/>
      <c r="HS9" s="120">
        <v>1</v>
      </c>
      <c r="HT9" s="120"/>
      <c r="HU9" s="120"/>
      <c r="HV9" s="120"/>
      <c r="HW9" s="120"/>
      <c r="HX9" s="120"/>
      <c r="HY9" s="120"/>
      <c r="HZ9" s="120"/>
      <c r="IA9" s="120"/>
      <c r="IB9" s="120"/>
      <c r="IC9" s="120"/>
      <c r="ID9" s="120"/>
      <c r="IE9" s="120"/>
      <c r="IF9" s="120"/>
      <c r="IG9" s="120"/>
      <c r="IH9" s="120">
        <v>1</v>
      </c>
      <c r="II9" s="120"/>
      <c r="IJ9" s="120"/>
      <c r="IK9" s="120"/>
      <c r="IL9" s="120"/>
      <c r="IM9" s="120"/>
      <c r="IN9" s="120"/>
      <c r="IO9" s="120"/>
      <c r="IP9" s="120"/>
      <c r="IQ9" s="120"/>
      <c r="IR9" s="120"/>
      <c r="IS9" s="120"/>
      <c r="IT9" s="120"/>
      <c r="IU9" s="120"/>
      <c r="IV9" s="120"/>
      <c r="IW9" s="120">
        <v>1</v>
      </c>
      <c r="IX9" s="120"/>
      <c r="IY9" s="120"/>
      <c r="IZ9" s="120"/>
      <c r="JA9" s="120"/>
      <c r="JB9" s="120"/>
      <c r="JC9" s="120"/>
      <c r="JD9" s="120"/>
      <c r="JE9" s="120"/>
      <c r="JF9" s="120"/>
      <c r="JG9" s="120"/>
      <c r="JH9" s="120"/>
      <c r="JI9" s="120"/>
      <c r="JJ9" s="120"/>
      <c r="JK9" s="120"/>
      <c r="JL9" s="120">
        <v>1</v>
      </c>
      <c r="JM9" s="120"/>
      <c r="JN9" s="120"/>
      <c r="JO9" s="120"/>
      <c r="JP9" s="120"/>
      <c r="JQ9" s="120"/>
      <c r="JR9" s="120"/>
      <c r="JS9" s="120"/>
      <c r="JT9" s="120"/>
      <c r="JU9" s="120"/>
      <c r="JV9" s="120"/>
      <c r="JW9" s="120"/>
      <c r="JX9" s="120"/>
      <c r="JY9" s="120"/>
      <c r="JZ9" s="120"/>
      <c r="KA9" s="256">
        <v>1</v>
      </c>
      <c r="KB9" s="120"/>
      <c r="KC9" s="120"/>
      <c r="KD9" s="120"/>
      <c r="KE9" s="120"/>
      <c r="KF9" s="120"/>
      <c r="KG9" s="120"/>
      <c r="KH9" s="120"/>
      <c r="KI9" s="120"/>
      <c r="KJ9" s="120"/>
      <c r="KK9" s="120"/>
      <c r="KL9" s="120"/>
      <c r="KM9" s="120"/>
      <c r="KN9" s="120"/>
      <c r="KO9" s="120"/>
      <c r="KP9" s="120">
        <v>1</v>
      </c>
      <c r="KQ9" s="120"/>
      <c r="KR9" s="120"/>
      <c r="KS9" s="120"/>
      <c r="KT9" s="120"/>
      <c r="KU9" s="120"/>
      <c r="KV9" s="120"/>
      <c r="KW9" s="120"/>
      <c r="KX9" s="120"/>
      <c r="KY9" s="120"/>
      <c r="KZ9" s="120"/>
      <c r="LA9" s="120"/>
      <c r="LB9" s="120"/>
      <c r="LC9" s="120"/>
      <c r="LD9" s="120"/>
      <c r="LE9" s="120">
        <v>1</v>
      </c>
      <c r="LF9" s="120"/>
      <c r="LG9" s="120"/>
      <c r="LH9" s="120"/>
      <c r="LI9" s="120"/>
      <c r="LJ9" s="120"/>
      <c r="LK9" s="120"/>
      <c r="LL9" s="120"/>
      <c r="LM9" s="120"/>
      <c r="LN9" s="120"/>
      <c r="LO9" s="120"/>
      <c r="LP9" s="120"/>
      <c r="LQ9" s="120"/>
      <c r="LR9" s="120"/>
      <c r="LS9" s="120"/>
      <c r="LT9" s="120">
        <v>1</v>
      </c>
      <c r="LU9" s="120"/>
      <c r="LV9" s="120"/>
      <c r="LW9" s="120"/>
      <c r="LX9" s="120"/>
      <c r="LY9" s="120"/>
      <c r="LZ9" s="120"/>
      <c r="MA9" s="120"/>
      <c r="MB9" s="120"/>
      <c r="MC9" s="120"/>
      <c r="MD9" s="120"/>
      <c r="ME9" s="120"/>
      <c r="MF9" s="120"/>
      <c r="MG9" s="120"/>
      <c r="MH9" s="120"/>
      <c r="MI9" s="120">
        <v>1</v>
      </c>
      <c r="MJ9" s="120"/>
      <c r="MK9" s="120"/>
      <c r="ML9" s="120"/>
      <c r="MM9" s="120"/>
      <c r="MN9" s="120"/>
      <c r="MO9" s="120"/>
      <c r="MP9" s="120"/>
      <c r="MQ9" s="120"/>
      <c r="MR9" s="120"/>
      <c r="MS9" s="120"/>
      <c r="MT9" s="120"/>
      <c r="MU9" s="120"/>
      <c r="MV9" s="120"/>
      <c r="MW9" s="120"/>
      <c r="MX9" s="120">
        <v>1</v>
      </c>
      <c r="MY9" s="120"/>
      <c r="MZ9" s="120"/>
      <c r="NA9" s="120"/>
      <c r="NB9" s="120"/>
      <c r="NC9" s="120"/>
      <c r="ND9" s="120"/>
      <c r="NE9" s="120"/>
      <c r="NF9" s="120"/>
      <c r="NG9" s="120"/>
      <c r="NH9" s="120"/>
      <c r="NI9" s="120"/>
      <c r="NJ9" s="120"/>
      <c r="NK9" s="120"/>
      <c r="NL9" s="120"/>
      <c r="NM9" s="120">
        <v>1</v>
      </c>
      <c r="NN9" s="120"/>
      <c r="NO9" s="120"/>
      <c r="NP9" s="120"/>
      <c r="NQ9" s="120"/>
      <c r="NR9" s="120"/>
      <c r="NS9" s="120"/>
      <c r="NT9" s="120"/>
      <c r="NU9" s="120"/>
      <c r="NV9" s="120"/>
      <c r="NW9" s="120"/>
      <c r="NX9" s="120"/>
      <c r="NY9" s="120"/>
      <c r="NZ9" s="120"/>
      <c r="OA9" s="120"/>
      <c r="OB9" s="256">
        <v>1</v>
      </c>
      <c r="OC9" s="120"/>
      <c r="OD9" s="120"/>
      <c r="OE9" s="120"/>
      <c r="OF9" s="120"/>
      <c r="OG9" s="120"/>
      <c r="OH9" s="120"/>
      <c r="OI9" s="120"/>
      <c r="OJ9" s="120"/>
      <c r="OK9" s="120"/>
      <c r="OL9" s="120"/>
      <c r="OM9" s="120"/>
      <c r="ON9" s="120"/>
      <c r="OO9" s="120"/>
      <c r="OP9" s="120"/>
      <c r="OQ9" s="256">
        <v>1</v>
      </c>
      <c r="OR9" s="120"/>
      <c r="OS9" s="120"/>
      <c r="OT9" s="120"/>
      <c r="OU9" s="120"/>
      <c r="OV9" s="120"/>
      <c r="OW9" s="120"/>
      <c r="OX9" s="120"/>
      <c r="OY9" s="120"/>
      <c r="OZ9" s="120"/>
      <c r="PA9" s="120"/>
      <c r="PB9" s="120"/>
      <c r="PC9" s="120"/>
      <c r="PD9" s="120"/>
      <c r="PE9" s="120"/>
      <c r="PF9" s="120">
        <v>1</v>
      </c>
      <c r="PG9" s="120"/>
      <c r="PH9" s="120"/>
      <c r="PI9" s="120"/>
      <c r="PJ9" s="120"/>
      <c r="PK9" s="120"/>
      <c r="PL9" s="120"/>
      <c r="PM9" s="120"/>
      <c r="PN9" s="120"/>
      <c r="PO9" s="120"/>
      <c r="PP9" s="120"/>
      <c r="PQ9" s="120"/>
      <c r="PR9" s="120"/>
      <c r="PS9" s="120"/>
      <c r="PT9" s="120"/>
      <c r="PU9" s="120">
        <v>1</v>
      </c>
      <c r="PV9" s="120"/>
      <c r="PW9" s="120"/>
      <c r="PX9" s="120"/>
      <c r="PY9" s="120"/>
      <c r="PZ9" s="120"/>
      <c r="QA9" s="120"/>
      <c r="QB9" s="120"/>
      <c r="QC9" s="120"/>
      <c r="QD9" s="120"/>
      <c r="QE9" s="120"/>
      <c r="QF9" s="120"/>
      <c r="QG9" s="120"/>
      <c r="QH9" s="120"/>
      <c r="QI9" s="120"/>
      <c r="QJ9" s="256">
        <v>1</v>
      </c>
      <c r="QK9" s="120"/>
      <c r="QL9" s="120"/>
      <c r="QM9" s="120"/>
      <c r="QN9" s="120"/>
      <c r="QO9" s="120"/>
      <c r="QP9" s="120"/>
      <c r="QQ9" s="120"/>
      <c r="QR9" s="120"/>
      <c r="QS9" s="120"/>
      <c r="QT9" s="120"/>
      <c r="QU9" s="120"/>
      <c r="QV9" s="120"/>
      <c r="QW9" s="120"/>
      <c r="QX9" s="120"/>
      <c r="QY9" s="256">
        <v>1</v>
      </c>
      <c r="QZ9" s="120"/>
      <c r="RA9" s="120"/>
      <c r="RB9" s="120"/>
      <c r="RC9" s="120"/>
      <c r="RD9" s="120"/>
      <c r="RE9" s="120"/>
      <c r="RF9" s="120"/>
      <c r="RG9" s="120"/>
      <c r="RH9" s="120"/>
      <c r="RI9" s="120"/>
      <c r="RJ9" s="120"/>
      <c r="RK9" s="120"/>
      <c r="RL9" s="120"/>
      <c r="RM9" s="120"/>
      <c r="RN9" s="120">
        <v>1</v>
      </c>
      <c r="RO9" s="120"/>
      <c r="RP9" s="120"/>
      <c r="RQ9" s="120"/>
      <c r="RR9" s="120"/>
      <c r="RS9" s="120"/>
      <c r="RT9" s="120"/>
      <c r="RU9" s="120"/>
      <c r="RV9" s="120"/>
      <c r="RW9" s="120"/>
      <c r="RX9" s="120"/>
      <c r="RY9" s="120"/>
      <c r="RZ9" s="120"/>
      <c r="SA9" s="120"/>
      <c r="SB9" s="120"/>
      <c r="SC9" s="120">
        <v>1</v>
      </c>
      <c r="SD9" s="120"/>
      <c r="SE9" s="120"/>
      <c r="SF9" s="120"/>
      <c r="SG9" s="120"/>
      <c r="SH9" s="120"/>
      <c r="SI9" s="120"/>
      <c r="SJ9" s="120"/>
      <c r="SK9" s="120"/>
      <c r="SL9" s="120"/>
      <c r="SM9" s="120"/>
      <c r="SN9" s="120"/>
      <c r="SO9" s="120"/>
      <c r="SP9" s="120"/>
      <c r="SQ9" s="120"/>
      <c r="SR9" s="120">
        <v>1</v>
      </c>
      <c r="SS9" s="120"/>
      <c r="ST9" s="120"/>
      <c r="SU9" s="120"/>
      <c r="SV9" s="120"/>
      <c r="SW9" s="120"/>
      <c r="SX9" s="120"/>
      <c r="SY9" s="120"/>
      <c r="SZ9" s="120"/>
      <c r="TA9" s="120"/>
      <c r="TB9" s="120"/>
      <c r="TC9" s="120"/>
      <c r="TD9" s="120"/>
      <c r="TE9" s="120"/>
      <c r="TF9" s="120"/>
      <c r="TG9" s="120">
        <v>1</v>
      </c>
      <c r="TH9" s="120"/>
      <c r="TI9" s="120"/>
      <c r="TJ9" s="120"/>
      <c r="TK9" s="120"/>
      <c r="TL9" s="120"/>
      <c r="TM9" s="120"/>
      <c r="TN9" s="120"/>
      <c r="TO9" s="120"/>
      <c r="TP9" s="120"/>
      <c r="TQ9" s="120"/>
      <c r="TR9" s="120"/>
      <c r="TS9" s="120"/>
      <c r="TT9" s="120"/>
      <c r="TU9" s="120"/>
      <c r="TV9" s="120">
        <v>1</v>
      </c>
      <c r="TW9" s="120"/>
      <c r="TX9" s="120"/>
      <c r="TY9" s="120"/>
      <c r="TZ9" s="120"/>
      <c r="UA9" s="120"/>
      <c r="UB9" s="120"/>
      <c r="UC9" s="120"/>
      <c r="UD9" s="120"/>
      <c r="UE9" s="120"/>
      <c r="UF9" s="120"/>
      <c r="UG9" s="120"/>
      <c r="UH9" s="257">
        <f>SUM(TY9-TW9)</f>
        <v>0</v>
      </c>
      <c r="UI9" s="257">
        <f>SUM(TZ9-TX9)</f>
        <v>0</v>
      </c>
      <c r="UJ9" s="257"/>
      <c r="UK9" s="257"/>
      <c r="UL9" s="257"/>
      <c r="UM9" s="257"/>
      <c r="UN9" s="257"/>
      <c r="UO9" s="257"/>
      <c r="UP9" s="257"/>
      <c r="UQ9" s="257"/>
      <c r="UR9" s="257"/>
      <c r="US9" s="257"/>
      <c r="UT9" s="257"/>
      <c r="UU9" s="257"/>
      <c r="UV9" s="257"/>
      <c r="UW9" s="257"/>
      <c r="UX9" s="257"/>
      <c r="UY9" s="258"/>
      <c r="UZ9" s="258"/>
      <c r="VA9" s="103"/>
      <c r="VB9" s="103"/>
      <c r="VC9" s="256"/>
      <c r="VD9" s="256"/>
      <c r="VE9" s="256"/>
      <c r="VF9" s="256"/>
      <c r="VG9" s="256"/>
      <c r="VH9" s="256"/>
      <c r="VI9" s="256"/>
      <c r="VJ9" s="256"/>
      <c r="VK9" s="256"/>
      <c r="VL9" s="256"/>
      <c r="VM9" s="256"/>
    </row>
    <row r="10" spans="1:587" s="32" customFormat="1" ht="14.25" x14ac:dyDescent="0.2">
      <c r="A10" s="166">
        <v>1</v>
      </c>
      <c r="B10" s="166">
        <v>1</v>
      </c>
      <c r="C10" s="363" t="s">
        <v>501</v>
      </c>
      <c r="D10" s="364" t="s">
        <v>247</v>
      </c>
      <c r="E10" s="365"/>
      <c r="F10" s="365"/>
      <c r="G10" s="366">
        <v>0.5</v>
      </c>
      <c r="H10" s="367"/>
      <c r="I10" s="366"/>
      <c r="J10" s="526"/>
      <c r="K10" s="77"/>
      <c r="L10" s="13"/>
      <c r="M10" s="77"/>
      <c r="N10" s="77"/>
      <c r="O10" s="77"/>
      <c r="P10" s="16">
        <f>'СДП (план)'!P10</f>
        <v>0</v>
      </c>
      <c r="Q10" s="16">
        <f>'СДП (план)'!Q10</f>
        <v>0</v>
      </c>
      <c r="R10" s="66">
        <f>SUM(P10/12*$A$2)</f>
        <v>0</v>
      </c>
      <c r="S10" s="66">
        <f>SUM(Q10/12*$A$2)</f>
        <v>0</v>
      </c>
      <c r="T10" s="16"/>
      <c r="U10" s="16"/>
      <c r="V10" s="16"/>
      <c r="W10" s="16"/>
      <c r="X10" s="16"/>
      <c r="Y10" s="16"/>
      <c r="Z10" s="66">
        <f>SUM(P10*$G10)</f>
        <v>0</v>
      </c>
      <c r="AA10" s="66">
        <f>SUM(R10*$G10)</f>
        <v>0</v>
      </c>
      <c r="AB10" s="66">
        <f>SUM(T10*$G10)</f>
        <v>0</v>
      </c>
      <c r="AC10" s="66">
        <f>SUM(T10-R10)</f>
        <v>0</v>
      </c>
      <c r="AD10" s="66">
        <f>SUM(U10-S10)</f>
        <v>0</v>
      </c>
      <c r="AE10" s="104">
        <f>'СДП (план)'!R10</f>
        <v>0</v>
      </c>
      <c r="AF10" s="104">
        <f>'СДП (план)'!S10</f>
        <v>0</v>
      </c>
      <c r="AG10" s="66">
        <f>SUM(AE10/12*$A$2)</f>
        <v>0</v>
      </c>
      <c r="AH10" s="66">
        <f>SUM(AF10/12*$A$2)</f>
        <v>0</v>
      </c>
      <c r="AI10" s="16"/>
      <c r="AJ10" s="16"/>
      <c r="AK10" s="16"/>
      <c r="AL10" s="16"/>
      <c r="AM10" s="16"/>
      <c r="AN10" s="16"/>
      <c r="AO10" s="66">
        <f>SUM(AE10*$G10)</f>
        <v>0</v>
      </c>
      <c r="AP10" s="66">
        <f>SUM(AG10*$G10)</f>
        <v>0</v>
      </c>
      <c r="AQ10" s="66">
        <f>SUM(AI10*$G10)</f>
        <v>0</v>
      </c>
      <c r="AR10" s="66">
        <f>SUM(AI10-AG10)</f>
        <v>0</v>
      </c>
      <c r="AS10" s="66">
        <f>SUM(AJ10-AH10)</f>
        <v>0</v>
      </c>
      <c r="AT10" s="16">
        <f>'СДП (план)'!T10</f>
        <v>0</v>
      </c>
      <c r="AU10" s="16">
        <f>'СДП (план)'!U10</f>
        <v>0</v>
      </c>
      <c r="AV10" s="43">
        <f>SUM(AT10/12*$A$2)</f>
        <v>0</v>
      </c>
      <c r="AW10" s="43">
        <f>SUM(AU10/12*$A$2)</f>
        <v>0</v>
      </c>
      <c r="AX10" s="16"/>
      <c r="AY10" s="16"/>
      <c r="AZ10" s="16"/>
      <c r="BA10" s="16"/>
      <c r="BB10" s="16"/>
      <c r="BC10" s="16"/>
      <c r="BD10" s="66">
        <f>SUM(AT10*$G10)</f>
        <v>0</v>
      </c>
      <c r="BE10" s="66">
        <f>SUM(AV10*$G10)</f>
        <v>0</v>
      </c>
      <c r="BF10" s="66">
        <f>SUM(AX10*$G10)</f>
        <v>0</v>
      </c>
      <c r="BG10" s="66">
        <f t="shared" ref="BG10:BG25" si="0">SUM(AX10-AV10)</f>
        <v>0</v>
      </c>
      <c r="BH10" s="66">
        <f t="shared" ref="BH10:BH25" si="1">SUM(AY10-AW10)</f>
        <v>0</v>
      </c>
      <c r="BI10" s="86">
        <f>'СДП (план)'!V10</f>
        <v>0</v>
      </c>
      <c r="BJ10" s="16">
        <f>'СДП (план)'!W10</f>
        <v>0</v>
      </c>
      <c r="BK10" s="43">
        <f>SUM(BI10/12*$A$2)</f>
        <v>0</v>
      </c>
      <c r="BL10" s="43">
        <f>SUM(BJ10/12*$A$2)</f>
        <v>0</v>
      </c>
      <c r="BM10" s="16"/>
      <c r="BN10" s="16"/>
      <c r="BO10" s="16"/>
      <c r="BP10" s="16"/>
      <c r="BQ10" s="16"/>
      <c r="BR10" s="16"/>
      <c r="BS10" s="66">
        <f>SUM(BI10*$G10)</f>
        <v>0</v>
      </c>
      <c r="BT10" s="66">
        <f>SUM(BK10*$G10)</f>
        <v>0</v>
      </c>
      <c r="BU10" s="66">
        <f>SUM(BM10*$G10)</f>
        <v>0</v>
      </c>
      <c r="BV10" s="66">
        <f>SUM(BM10-BK10)</f>
        <v>0</v>
      </c>
      <c r="BW10" s="66">
        <f>SUM(BN10-BL10)</f>
        <v>0</v>
      </c>
      <c r="BX10" s="16">
        <f>'СДП (план)'!X10</f>
        <v>0</v>
      </c>
      <c r="BY10" s="16">
        <f>'СДП (план)'!Y10</f>
        <v>0</v>
      </c>
      <c r="BZ10" s="66">
        <f>SUM(BX10/12*$A$2)</f>
        <v>0</v>
      </c>
      <c r="CA10" s="66">
        <f>SUM(BY10/12*$A$2)</f>
        <v>0</v>
      </c>
      <c r="CB10" s="16"/>
      <c r="CC10" s="16"/>
      <c r="CD10" s="16"/>
      <c r="CE10" s="16"/>
      <c r="CF10" s="16"/>
      <c r="CG10" s="16"/>
      <c r="CH10" s="66">
        <f>SUM(BX10*$G10)</f>
        <v>0</v>
      </c>
      <c r="CI10" s="66">
        <f>SUM(BZ10*$G10)</f>
        <v>0</v>
      </c>
      <c r="CJ10" s="66">
        <f>SUM(CB10*$G10)</f>
        <v>0</v>
      </c>
      <c r="CK10" s="66">
        <f t="shared" ref="CK10:CK36" si="2">SUM(CB10-BZ10)</f>
        <v>0</v>
      </c>
      <c r="CL10" s="66">
        <f t="shared" ref="CL10:CL36" si="3">SUM(CC10-CA10)</f>
        <v>0</v>
      </c>
      <c r="CM10" s="16">
        <f>'СДП (план)'!Z10</f>
        <v>0</v>
      </c>
      <c r="CN10" s="16">
        <f>'СДП (план)'!AA10</f>
        <v>0</v>
      </c>
      <c r="CO10" s="66">
        <f>SUM(CM10/12*$A$2)</f>
        <v>0</v>
      </c>
      <c r="CP10" s="66">
        <f>SUM(CN10/12*$A$2)</f>
        <v>0</v>
      </c>
      <c r="CQ10" s="16"/>
      <c r="CR10" s="16"/>
      <c r="CS10" s="16"/>
      <c r="CT10" s="16"/>
      <c r="CU10" s="16"/>
      <c r="CV10" s="16"/>
      <c r="CW10" s="66">
        <f>SUM(CM10*$G10)</f>
        <v>0</v>
      </c>
      <c r="CX10" s="66">
        <f>SUM(CO10*$G10)</f>
        <v>0</v>
      </c>
      <c r="CY10" s="66">
        <f>SUM(CQ10*$G10)</f>
        <v>0</v>
      </c>
      <c r="CZ10" s="66">
        <f>SUM(CQ10-CO10)</f>
        <v>0</v>
      </c>
      <c r="DA10" s="66">
        <f>SUM(CR10-CP10)</f>
        <v>0</v>
      </c>
      <c r="DB10" s="16">
        <f>'СДП (план)'!AB10</f>
        <v>0</v>
      </c>
      <c r="DC10" s="16">
        <f>'СДП (план)'!AC10</f>
        <v>0</v>
      </c>
      <c r="DD10" s="66">
        <f>SUM(DB10/12*$A$2)</f>
        <v>0</v>
      </c>
      <c r="DE10" s="66">
        <f>SUM(DC10/12*$A$2)</f>
        <v>0</v>
      </c>
      <c r="DF10" s="16"/>
      <c r="DG10" s="16"/>
      <c r="DH10" s="16"/>
      <c r="DI10" s="16"/>
      <c r="DJ10" s="16"/>
      <c r="DK10" s="16"/>
      <c r="DL10" s="66">
        <f>SUM(DB10*$G10)</f>
        <v>0</v>
      </c>
      <c r="DM10" s="66">
        <f>SUM(DD10*$G10)</f>
        <v>0</v>
      </c>
      <c r="DN10" s="66">
        <f>SUM(DF10*$G10)</f>
        <v>0</v>
      </c>
      <c r="DO10" s="66">
        <f>SUM(DF10-DD10)</f>
        <v>0</v>
      </c>
      <c r="DP10" s="66">
        <f>SUM(DG10-DE10)</f>
        <v>0</v>
      </c>
      <c r="DQ10" s="16">
        <f>'СДП (план)'!AD10</f>
        <v>0</v>
      </c>
      <c r="DR10" s="16">
        <f>'СДП (план)'!AE10</f>
        <v>0</v>
      </c>
      <c r="DS10" s="66">
        <f>SUM(DQ10/12*$A$2)</f>
        <v>0</v>
      </c>
      <c r="DT10" s="66">
        <f>SUM(DR10/12*$A$2)</f>
        <v>0</v>
      </c>
      <c r="DU10" s="16"/>
      <c r="DV10" s="16"/>
      <c r="DW10" s="16"/>
      <c r="DX10" s="16"/>
      <c r="DY10" s="16"/>
      <c r="DZ10" s="16"/>
      <c r="EA10" s="66">
        <f>SUM(DQ10*$G10)</f>
        <v>0</v>
      </c>
      <c r="EB10" s="66">
        <f>SUM(DS10*$G10)</f>
        <v>0</v>
      </c>
      <c r="EC10" s="66">
        <f>SUM(DU10*$G10)</f>
        <v>0</v>
      </c>
      <c r="ED10" s="66">
        <f>SUM(DU10-DS10)</f>
        <v>0</v>
      </c>
      <c r="EE10" s="66">
        <f>SUM(DV10-DT10)</f>
        <v>0</v>
      </c>
      <c r="EF10" s="16">
        <f>'СДП (план)'!AF10</f>
        <v>0</v>
      </c>
      <c r="EG10" s="16">
        <f>'СДП (план)'!AG10</f>
        <v>0</v>
      </c>
      <c r="EH10" s="43">
        <f>SUM(EF10/12*$A$2)</f>
        <v>0</v>
      </c>
      <c r="EI10" s="43">
        <f>SUM(EG10/12*$A$2)</f>
        <v>0</v>
      </c>
      <c r="EJ10" s="16"/>
      <c r="EK10" s="16"/>
      <c r="EL10" s="16"/>
      <c r="EM10" s="16"/>
      <c r="EN10" s="16"/>
      <c r="EO10" s="16"/>
      <c r="EP10" s="66">
        <f>SUM(EF10*$G10)</f>
        <v>0</v>
      </c>
      <c r="EQ10" s="66">
        <f>SUM(EH10*$G10)</f>
        <v>0</v>
      </c>
      <c r="ER10" s="66">
        <f>SUM(EJ10*$G10)</f>
        <v>0</v>
      </c>
      <c r="ES10" s="66">
        <f>SUM(EJ10-EH10)</f>
        <v>0</v>
      </c>
      <c r="ET10" s="66">
        <f>SUM(EK10-EI10)</f>
        <v>0</v>
      </c>
      <c r="EU10" s="16">
        <f>'СДП (план)'!AH10</f>
        <v>0</v>
      </c>
      <c r="EV10" s="16">
        <f>'СДП (план)'!AI10</f>
        <v>0</v>
      </c>
      <c r="EW10" s="66">
        <f>SUM(EU10/12*$A$2)</f>
        <v>0</v>
      </c>
      <c r="EX10" s="66">
        <f>SUM(EV10/12*$A$2)</f>
        <v>0</v>
      </c>
      <c r="EY10" s="16"/>
      <c r="EZ10" s="16"/>
      <c r="FA10" s="16"/>
      <c r="FB10" s="16"/>
      <c r="FC10" s="16"/>
      <c r="FD10" s="16"/>
      <c r="FE10" s="66">
        <f>SUM(EU10*$G10)</f>
        <v>0</v>
      </c>
      <c r="FF10" s="66">
        <f>SUM(EW10*$G10)</f>
        <v>0</v>
      </c>
      <c r="FG10" s="66">
        <f>SUM(EY10*$G10)</f>
        <v>0</v>
      </c>
      <c r="FH10" s="66">
        <f>SUM(EY10-EW10)</f>
        <v>0</v>
      </c>
      <c r="FI10" s="66">
        <f>SUM(EZ10-EX10)</f>
        <v>0</v>
      </c>
      <c r="FJ10" s="16">
        <f>'СДП (план)'!AJ10</f>
        <v>0</v>
      </c>
      <c r="FK10" s="16">
        <f>'СДП (план)'!AK10</f>
        <v>0</v>
      </c>
      <c r="FL10" s="66">
        <f>SUM(FJ10/12*$A$2)</f>
        <v>0</v>
      </c>
      <c r="FM10" s="66">
        <f>SUM(FK10/12*$A$2)</f>
        <v>0</v>
      </c>
      <c r="FN10" s="16"/>
      <c r="FO10" s="16"/>
      <c r="FP10" s="16"/>
      <c r="FQ10" s="16"/>
      <c r="FR10" s="16"/>
      <c r="FS10" s="16"/>
      <c r="FT10" s="66">
        <f>SUM(FJ10*$G10)</f>
        <v>0</v>
      </c>
      <c r="FU10" s="66">
        <f>SUM(FL10*$G10)</f>
        <v>0</v>
      </c>
      <c r="FV10" s="66">
        <f>SUM(FN10*$G10)</f>
        <v>0</v>
      </c>
      <c r="FW10" s="66">
        <f>SUM(FN10-FL10)</f>
        <v>0</v>
      </c>
      <c r="FX10" s="66">
        <f>SUM(FO10-FM10)</f>
        <v>0</v>
      </c>
      <c r="FY10" s="16">
        <f>'СДП (план)'!AL10</f>
        <v>0</v>
      </c>
      <c r="FZ10" s="16">
        <f>'СДП (план)'!AM10</f>
        <v>0</v>
      </c>
      <c r="GA10" s="66">
        <f>SUM(FY10/12*$A$2)</f>
        <v>0</v>
      </c>
      <c r="GB10" s="66">
        <f>SUM(FZ10/12*$A$2)</f>
        <v>0</v>
      </c>
      <c r="GC10" s="16"/>
      <c r="GD10" s="16"/>
      <c r="GE10" s="16"/>
      <c r="GF10" s="16"/>
      <c r="GG10" s="16"/>
      <c r="GH10" s="16"/>
      <c r="GI10" s="66">
        <f>SUM(FY10*$G10)</f>
        <v>0</v>
      </c>
      <c r="GJ10" s="66">
        <f>SUM(GA10*$G10)</f>
        <v>0</v>
      </c>
      <c r="GK10" s="66">
        <f>SUM(GC10*$G10)</f>
        <v>0</v>
      </c>
      <c r="GL10" s="66">
        <f>SUM(GC10-GA10)</f>
        <v>0</v>
      </c>
      <c r="GM10" s="66">
        <f>SUM(GD10-GB10)</f>
        <v>0</v>
      </c>
      <c r="GN10" s="16">
        <f>'СДП (план)'!AN10</f>
        <v>0</v>
      </c>
      <c r="GO10" s="16">
        <f>'СДП (план)'!AO10</f>
        <v>0</v>
      </c>
      <c r="GP10" s="66">
        <f>SUM(GN10/12*$A$2)</f>
        <v>0</v>
      </c>
      <c r="GQ10" s="66">
        <f>SUM(GO10/12*$A$2)</f>
        <v>0</v>
      </c>
      <c r="GR10" s="16"/>
      <c r="GS10" s="16"/>
      <c r="GT10" s="16"/>
      <c r="GU10" s="16"/>
      <c r="GV10" s="16"/>
      <c r="GW10" s="16"/>
      <c r="GX10" s="66">
        <f>SUM(GN10*$G10)</f>
        <v>0</v>
      </c>
      <c r="GY10" s="66">
        <f>SUM(GP10*$G10)</f>
        <v>0</v>
      </c>
      <c r="GZ10" s="66">
        <f>SUM(GR10*$G10)</f>
        <v>0</v>
      </c>
      <c r="HA10" s="66">
        <f>SUM(GR10-GP10)</f>
        <v>0</v>
      </c>
      <c r="HB10" s="66">
        <f>SUM(GS10-GQ10)</f>
        <v>0</v>
      </c>
      <c r="HC10" s="12">
        <f>'СДП (план)'!AP10</f>
        <v>0</v>
      </c>
      <c r="HD10" s="16">
        <f>'СДП (план)'!AQ10</f>
        <v>0</v>
      </c>
      <c r="HE10" s="66">
        <f>SUM(HC10/12*$A$2)</f>
        <v>0</v>
      </c>
      <c r="HF10" s="66">
        <f>SUM(HD10/12*$A$2)</f>
        <v>0</v>
      </c>
      <c r="HG10" s="16"/>
      <c r="HH10" s="16"/>
      <c r="HI10" s="16"/>
      <c r="HJ10" s="16"/>
      <c r="HK10" s="16"/>
      <c r="HL10" s="16"/>
      <c r="HM10" s="66">
        <f>SUM(HC10*$G10)</f>
        <v>0</v>
      </c>
      <c r="HN10" s="66">
        <f>SUM(HE10*$G10)</f>
        <v>0</v>
      </c>
      <c r="HO10" s="66">
        <f>SUM(HG10*$G10)</f>
        <v>0</v>
      </c>
      <c r="HP10" s="66">
        <f>SUM(HG10-HE10)</f>
        <v>0</v>
      </c>
      <c r="HQ10" s="66">
        <f>SUM(HH10-HF10)</f>
        <v>0</v>
      </c>
      <c r="HR10" s="16">
        <f>'СДП (план)'!AR10</f>
        <v>0</v>
      </c>
      <c r="HS10" s="16">
        <f>'СДП (план)'!AS10</f>
        <v>0</v>
      </c>
      <c r="HT10" s="66">
        <f>SUM(HR10/12*$A$2)</f>
        <v>0</v>
      </c>
      <c r="HU10" s="66">
        <f>SUM(HS10/12*$A$2)</f>
        <v>0</v>
      </c>
      <c r="HV10" s="16"/>
      <c r="HW10" s="16"/>
      <c r="HX10" s="16"/>
      <c r="HY10" s="16"/>
      <c r="HZ10" s="16"/>
      <c r="IA10" s="16"/>
      <c r="IB10" s="66">
        <f>SUM(HR10*$G10)</f>
        <v>0</v>
      </c>
      <c r="IC10" s="66">
        <f>SUM(HT10*$G10)</f>
        <v>0</v>
      </c>
      <c r="ID10" s="66">
        <f>SUM(HV10*$G10)</f>
        <v>0</v>
      </c>
      <c r="IE10" s="66">
        <f>SUM(HV10-HT10)</f>
        <v>0</v>
      </c>
      <c r="IF10" s="66">
        <f>SUM(HW10-HU10)</f>
        <v>0</v>
      </c>
      <c r="IG10" s="16">
        <f>'СДП (план)'!AT10</f>
        <v>0</v>
      </c>
      <c r="IH10" s="16">
        <f>'СДП (план)'!AU10</f>
        <v>0</v>
      </c>
      <c r="II10" s="66">
        <f>SUM(IG10/12*$A$2)</f>
        <v>0</v>
      </c>
      <c r="IJ10" s="66">
        <f>SUM(IH10/12*$A$2)</f>
        <v>0</v>
      </c>
      <c r="IK10" s="16"/>
      <c r="IL10" s="16"/>
      <c r="IM10" s="16"/>
      <c r="IN10" s="16"/>
      <c r="IO10" s="16"/>
      <c r="IP10" s="16"/>
      <c r="IQ10" s="66">
        <f>SUM(IG10*$G10)</f>
        <v>0</v>
      </c>
      <c r="IR10" s="66">
        <f>SUM(II10*$G10)</f>
        <v>0</v>
      </c>
      <c r="IS10" s="66">
        <f>SUM(IK10*$G10)</f>
        <v>0</v>
      </c>
      <c r="IT10" s="66">
        <f>SUM(IK10-II10)</f>
        <v>0</v>
      </c>
      <c r="IU10" s="66">
        <f>SUM(IL10-IJ10)</f>
        <v>0</v>
      </c>
      <c r="IV10" s="16">
        <f>'СДП (план)'!AV10</f>
        <v>0</v>
      </c>
      <c r="IW10" s="16">
        <f>'СДП (план)'!AW10</f>
        <v>0</v>
      </c>
      <c r="IX10" s="66">
        <f>SUM(IV10/12*$A$2)</f>
        <v>0</v>
      </c>
      <c r="IY10" s="66">
        <f>SUM(IW10/12*$A$2)</f>
        <v>0</v>
      </c>
      <c r="IZ10" s="16"/>
      <c r="JA10" s="16"/>
      <c r="JB10" s="16"/>
      <c r="JC10" s="16"/>
      <c r="JD10" s="16"/>
      <c r="JE10" s="16"/>
      <c r="JF10" s="66">
        <f>SUM(IV10*$G10)</f>
        <v>0</v>
      </c>
      <c r="JG10" s="66">
        <f>SUM(IX10*$G10)</f>
        <v>0</v>
      </c>
      <c r="JH10" s="66">
        <f>SUM(IZ10*$G10)</f>
        <v>0</v>
      </c>
      <c r="JI10" s="66">
        <f>SUM(IZ10-IX10)</f>
        <v>0</v>
      </c>
      <c r="JJ10" s="66">
        <f>SUM(JA10-IY10)</f>
        <v>0</v>
      </c>
      <c r="JK10" s="16">
        <f>'СДП (план)'!AX10</f>
        <v>0</v>
      </c>
      <c r="JL10" s="16">
        <f>'СДП (план)'!AY10</f>
        <v>0</v>
      </c>
      <c r="JM10" s="66">
        <f>SUM(JK10/12*$A$2)</f>
        <v>0</v>
      </c>
      <c r="JN10" s="66">
        <f>SUM(JL10/12*$A$2)</f>
        <v>0</v>
      </c>
      <c r="JO10" s="16"/>
      <c r="JP10" s="16"/>
      <c r="JQ10" s="16"/>
      <c r="JR10" s="16"/>
      <c r="JS10" s="16"/>
      <c r="JT10" s="16"/>
      <c r="JU10" s="66">
        <f>SUM(JK10*$G10)</f>
        <v>0</v>
      </c>
      <c r="JV10" s="66">
        <f>SUM(JM10*$G10)</f>
        <v>0</v>
      </c>
      <c r="JW10" s="66">
        <f>SUM(JO10*$G10)</f>
        <v>0</v>
      </c>
      <c r="JX10" s="66">
        <f>SUM(JO10-JM10)</f>
        <v>0</v>
      </c>
      <c r="JY10" s="66">
        <f>SUM(JP10-JN10)</f>
        <v>0</v>
      </c>
      <c r="JZ10" s="16">
        <f>'СДП (план)'!AZ10</f>
        <v>0</v>
      </c>
      <c r="KA10" s="16">
        <f>'СДП (план)'!BA10</f>
        <v>0</v>
      </c>
      <c r="KB10" s="66">
        <f>SUM(JZ10/12*$A$2)</f>
        <v>0</v>
      </c>
      <c r="KC10" s="66">
        <f>SUM(KA10/12*$A$2)</f>
        <v>0</v>
      </c>
      <c r="KD10" s="16"/>
      <c r="KE10" s="16"/>
      <c r="KF10" s="16"/>
      <c r="KG10" s="16"/>
      <c r="KH10" s="16"/>
      <c r="KI10" s="16"/>
      <c r="KJ10" s="66">
        <f>SUM(JZ10*$G10)</f>
        <v>0</v>
      </c>
      <c r="KK10" s="66">
        <f>SUM(KB10*$G10)</f>
        <v>0</v>
      </c>
      <c r="KL10" s="66">
        <f>SUM(KD10*$G10)</f>
        <v>0</v>
      </c>
      <c r="KM10" s="66">
        <f>SUM(KD10-KB10)</f>
        <v>0</v>
      </c>
      <c r="KN10" s="66">
        <f>SUM(KE10-KC10)</f>
        <v>0</v>
      </c>
      <c r="KO10" s="16">
        <f>'СДП (план)'!BB10</f>
        <v>0</v>
      </c>
      <c r="KP10" s="16">
        <f>'СДП (план)'!BC10</f>
        <v>0</v>
      </c>
      <c r="KQ10" s="66">
        <f>SUM(KO10/12*$A$2)</f>
        <v>0</v>
      </c>
      <c r="KR10" s="66">
        <f>SUM(KP10/12*$A$2)</f>
        <v>0</v>
      </c>
      <c r="KS10" s="16"/>
      <c r="KT10" s="16"/>
      <c r="KU10" s="16"/>
      <c r="KV10" s="16"/>
      <c r="KW10" s="16"/>
      <c r="KX10" s="16"/>
      <c r="KY10" s="66">
        <f>SUM(KO10*$G10)</f>
        <v>0</v>
      </c>
      <c r="KZ10" s="66">
        <f>SUM(KQ10*$G10)</f>
        <v>0</v>
      </c>
      <c r="LA10" s="66">
        <f>SUM(KS10*$G10)</f>
        <v>0</v>
      </c>
      <c r="LB10" s="66">
        <f>SUM(KS10-KQ10)</f>
        <v>0</v>
      </c>
      <c r="LC10" s="66">
        <f>SUM(KT10-KR10)</f>
        <v>0</v>
      </c>
      <c r="LD10" s="16">
        <f>'СДП (план)'!BD10</f>
        <v>0</v>
      </c>
      <c r="LE10" s="16">
        <f>'СДП (план)'!BE10</f>
        <v>0</v>
      </c>
      <c r="LF10" s="66">
        <f>SUM(LD10/12*$A$2)</f>
        <v>0</v>
      </c>
      <c r="LG10" s="66">
        <f>SUM(LE10/12*$A$2)</f>
        <v>0</v>
      </c>
      <c r="LH10" s="16"/>
      <c r="LI10" s="16"/>
      <c r="LJ10" s="16"/>
      <c r="LK10" s="16"/>
      <c r="LL10" s="16"/>
      <c r="LM10" s="16"/>
      <c r="LN10" s="66">
        <f>SUM(LD10*$G10)</f>
        <v>0</v>
      </c>
      <c r="LO10" s="66">
        <f>SUM(LF10*$G10)</f>
        <v>0</v>
      </c>
      <c r="LP10" s="66">
        <f>SUM(LH10*$G10)</f>
        <v>0</v>
      </c>
      <c r="LQ10" s="66">
        <f>SUM(LH10-LF10)</f>
        <v>0</v>
      </c>
      <c r="LR10" s="66">
        <f>SUM(LI10-LG10)</f>
        <v>0</v>
      </c>
      <c r="LS10" s="16">
        <f>'СДП (план)'!BF10</f>
        <v>0</v>
      </c>
      <c r="LT10" s="16">
        <f>'СДП (план)'!BG10</f>
        <v>0</v>
      </c>
      <c r="LU10" s="66">
        <f>SUM(LS10/12*$A$2)</f>
        <v>0</v>
      </c>
      <c r="LV10" s="66">
        <f>SUM(LT10/12*$A$2)</f>
        <v>0</v>
      </c>
      <c r="LW10" s="16"/>
      <c r="LX10" s="16"/>
      <c r="LY10" s="16"/>
      <c r="LZ10" s="16"/>
      <c r="MA10" s="16"/>
      <c r="MB10" s="16"/>
      <c r="MC10" s="66">
        <f>SUM(LS10*$G10)</f>
        <v>0</v>
      </c>
      <c r="MD10" s="66">
        <f>SUM(LU10*$G10)</f>
        <v>0</v>
      </c>
      <c r="ME10" s="66">
        <f>SUM(LW10*$G10)</f>
        <v>0</v>
      </c>
      <c r="MF10" s="66">
        <f>SUM(LW10-LU10)</f>
        <v>0</v>
      </c>
      <c r="MG10" s="66">
        <f>SUM(LX10-LV10)</f>
        <v>0</v>
      </c>
      <c r="MH10" s="16">
        <f>'СДП (план)'!BH10</f>
        <v>0</v>
      </c>
      <c r="MI10" s="16">
        <f>'СДП (план)'!BI10</f>
        <v>0</v>
      </c>
      <c r="MJ10" s="66">
        <f>SUM(MH10/12*$A$2)</f>
        <v>0</v>
      </c>
      <c r="MK10" s="66">
        <f>SUM(MI10/12*$A$2)</f>
        <v>0</v>
      </c>
      <c r="ML10" s="16"/>
      <c r="MM10" s="16"/>
      <c r="MN10" s="16"/>
      <c r="MO10" s="16"/>
      <c r="MP10" s="16"/>
      <c r="MQ10" s="16"/>
      <c r="MR10" s="66">
        <f>SUM(MH10*$G10)</f>
        <v>0</v>
      </c>
      <c r="MS10" s="66">
        <f>SUM(MJ10*$G10)</f>
        <v>0</v>
      </c>
      <c r="MT10" s="66">
        <f>SUM(ML10*$G10)</f>
        <v>0</v>
      </c>
      <c r="MU10" s="66">
        <f>SUM(ML10-MJ10)</f>
        <v>0</v>
      </c>
      <c r="MV10" s="66">
        <f>SUM(MM10-MK10)</f>
        <v>0</v>
      </c>
      <c r="MW10" s="16">
        <f>'СДП (план)'!BJ10</f>
        <v>0</v>
      </c>
      <c r="MX10" s="16">
        <f>'СДП (план)'!BK10</f>
        <v>0</v>
      </c>
      <c r="MY10" s="66">
        <f>SUM(MW10/12*$A$2)</f>
        <v>0</v>
      </c>
      <c r="MZ10" s="66">
        <f>SUM(MX10/12*$A$2)</f>
        <v>0</v>
      </c>
      <c r="NA10" s="16"/>
      <c r="NB10" s="16"/>
      <c r="NC10" s="16"/>
      <c r="ND10" s="16"/>
      <c r="NE10" s="16"/>
      <c r="NF10" s="16"/>
      <c r="NG10" s="66">
        <f>SUM(MW10*$G10)</f>
        <v>0</v>
      </c>
      <c r="NH10" s="66">
        <f>SUM(MY10*$G10)</f>
        <v>0</v>
      </c>
      <c r="NI10" s="66">
        <f>SUM(NA10*$G10)</f>
        <v>0</v>
      </c>
      <c r="NJ10" s="66">
        <f>SUM(NA10-MY10)</f>
        <v>0</v>
      </c>
      <c r="NK10" s="66">
        <f>SUM(NB10-MZ10)</f>
        <v>0</v>
      </c>
      <c r="NL10" s="16">
        <f>'СДП (план)'!BL10</f>
        <v>0</v>
      </c>
      <c r="NM10" s="16">
        <f>'СДП (план)'!BM10</f>
        <v>0</v>
      </c>
      <c r="NN10" s="66">
        <f>SUM(NL10/12*$A$2)</f>
        <v>0</v>
      </c>
      <c r="NO10" s="66">
        <f>SUM(NM10/12*$A$2)</f>
        <v>0</v>
      </c>
      <c r="NP10" s="16"/>
      <c r="NQ10" s="16"/>
      <c r="NR10" s="16"/>
      <c r="NS10" s="16"/>
      <c r="NT10" s="16"/>
      <c r="NU10" s="16"/>
      <c r="NV10" s="66">
        <f>SUM(NL10*$G10)</f>
        <v>0</v>
      </c>
      <c r="NW10" s="66">
        <f>SUM(NN10*$G10)</f>
        <v>0</v>
      </c>
      <c r="NX10" s="66">
        <f>SUM(NP10*$G10)</f>
        <v>0</v>
      </c>
      <c r="NY10" s="66">
        <f>SUM(NP10-NN10)</f>
        <v>0</v>
      </c>
      <c r="NZ10" s="66">
        <f>SUM(NQ10-NO10)</f>
        <v>0</v>
      </c>
      <c r="OA10" s="16">
        <f>'СДП (план)'!BN10</f>
        <v>0</v>
      </c>
      <c r="OB10" s="16">
        <f>'СДП (план)'!BO10</f>
        <v>0</v>
      </c>
      <c r="OC10" s="66">
        <f>SUM(OA10/12*$A$2)</f>
        <v>0</v>
      </c>
      <c r="OD10" s="66">
        <f>SUM(OB10/12*$A$2)</f>
        <v>0</v>
      </c>
      <c r="OE10" s="16"/>
      <c r="OF10" s="16"/>
      <c r="OG10" s="16"/>
      <c r="OH10" s="16"/>
      <c r="OI10" s="16"/>
      <c r="OJ10" s="16"/>
      <c r="OK10" s="66">
        <f>SUM(OA10*$G10)</f>
        <v>0</v>
      </c>
      <c r="OL10" s="66">
        <f>SUM(OC10*$G10)</f>
        <v>0</v>
      </c>
      <c r="OM10" s="66">
        <f>SUM(OE10*$G10)</f>
        <v>0</v>
      </c>
      <c r="ON10" s="66">
        <f>SUM(OE10-OC10)</f>
        <v>0</v>
      </c>
      <c r="OO10" s="66">
        <f>SUM(OF10-OD10)</f>
        <v>0</v>
      </c>
      <c r="OP10" s="16">
        <f>'СДП (план)'!BP10</f>
        <v>0</v>
      </c>
      <c r="OQ10" s="16">
        <f>'СДП (план)'!BQ10</f>
        <v>0</v>
      </c>
      <c r="OR10" s="66">
        <f>SUM(OP10/12*$A$2)</f>
        <v>0</v>
      </c>
      <c r="OS10" s="66">
        <f>SUM(OQ10/12*$A$2)</f>
        <v>0</v>
      </c>
      <c r="OT10" s="16"/>
      <c r="OU10" s="16"/>
      <c r="OV10" s="16"/>
      <c r="OW10" s="16"/>
      <c r="OX10" s="16"/>
      <c r="OY10" s="16"/>
      <c r="OZ10" s="66">
        <f>SUM(OP10*$G10)</f>
        <v>0</v>
      </c>
      <c r="PA10" s="66">
        <f>SUM(OR10*$G10)</f>
        <v>0</v>
      </c>
      <c r="PB10" s="66">
        <f>SUM(OT10*$G10)</f>
        <v>0</v>
      </c>
      <c r="PC10" s="66">
        <f>SUM(OT10-OR10)</f>
        <v>0</v>
      </c>
      <c r="PD10" s="66">
        <f>SUM(OU10-OS10)</f>
        <v>0</v>
      </c>
      <c r="PE10" s="16">
        <f>'СДП (план)'!BR10</f>
        <v>0</v>
      </c>
      <c r="PF10" s="16">
        <f>'СДП (план)'!BS10</f>
        <v>0</v>
      </c>
      <c r="PG10" s="66">
        <f>SUM(PE10/12*$A$2)</f>
        <v>0</v>
      </c>
      <c r="PH10" s="66">
        <f>SUM(PF10/12*$A$2)</f>
        <v>0</v>
      </c>
      <c r="PI10" s="16"/>
      <c r="PJ10" s="16"/>
      <c r="PK10" s="16"/>
      <c r="PL10" s="16"/>
      <c r="PM10" s="16"/>
      <c r="PN10" s="16"/>
      <c r="PO10" s="66">
        <f>SUM(PE10*$G10)</f>
        <v>0</v>
      </c>
      <c r="PP10" s="66">
        <f>SUM(PG10*$G10)</f>
        <v>0</v>
      </c>
      <c r="PQ10" s="66">
        <f>SUM(PI10*$G10)</f>
        <v>0</v>
      </c>
      <c r="PR10" s="66">
        <f>SUM(PI10-PG10)</f>
        <v>0</v>
      </c>
      <c r="PS10" s="66">
        <f>SUM(PJ10-PH10)</f>
        <v>0</v>
      </c>
      <c r="PT10" s="16">
        <f>'СДП (план)'!BT10</f>
        <v>0</v>
      </c>
      <c r="PU10" s="16">
        <f>'СДП (план)'!BU10</f>
        <v>0</v>
      </c>
      <c r="PV10" s="66">
        <f>SUM(PT10/12*$A$2)</f>
        <v>0</v>
      </c>
      <c r="PW10" s="66">
        <f>SUM(PU10/12*$A$2)</f>
        <v>0</v>
      </c>
      <c r="PX10" s="16"/>
      <c r="PY10" s="16"/>
      <c r="PZ10" s="16"/>
      <c r="QA10" s="16"/>
      <c r="QB10" s="16"/>
      <c r="QC10" s="16"/>
      <c r="QD10" s="66">
        <f>SUM(PT10*$G10)</f>
        <v>0</v>
      </c>
      <c r="QE10" s="66">
        <f>SUM(PV10*$G10)</f>
        <v>0</v>
      </c>
      <c r="QF10" s="66">
        <f>SUM(PX10*$G10)</f>
        <v>0</v>
      </c>
      <c r="QG10" s="66">
        <f>SUM(PX10-PV10)</f>
        <v>0</v>
      </c>
      <c r="QH10" s="66">
        <f>SUM(PY10-PW10)</f>
        <v>0</v>
      </c>
      <c r="QI10" s="16">
        <f>'СДП (план)'!BV10</f>
        <v>0</v>
      </c>
      <c r="QJ10" s="16">
        <f>'СДП (план)'!BW10</f>
        <v>0</v>
      </c>
      <c r="QK10" s="66">
        <f>SUM(QI10/12*$A$2)</f>
        <v>0</v>
      </c>
      <c r="QL10" s="66">
        <f>SUM(QJ10/12*$A$2)</f>
        <v>0</v>
      </c>
      <c r="QM10" s="16"/>
      <c r="QN10" s="16"/>
      <c r="QO10" s="16"/>
      <c r="QP10" s="16"/>
      <c r="QQ10" s="16"/>
      <c r="QR10" s="16"/>
      <c r="QS10" s="66">
        <f>SUM(QI10*$G10)</f>
        <v>0</v>
      </c>
      <c r="QT10" s="66">
        <f>SUM(QK10*$G10)</f>
        <v>0</v>
      </c>
      <c r="QU10" s="66">
        <f>SUM(QM10*$G10)</f>
        <v>0</v>
      </c>
      <c r="QV10" s="66">
        <f>SUM(QM10-QK10)</f>
        <v>0</v>
      </c>
      <c r="QW10" s="66">
        <f>SUM(QN10-QL10)</f>
        <v>0</v>
      </c>
      <c r="QX10" s="16">
        <f>'СДП (план)'!BX10</f>
        <v>0</v>
      </c>
      <c r="QY10" s="16">
        <f>'СДП (план)'!BY10</f>
        <v>0</v>
      </c>
      <c r="QZ10" s="66">
        <f>SUM(QX10/12*$A$2)</f>
        <v>0</v>
      </c>
      <c r="RA10" s="66">
        <f>SUM(QY10/12*$A$2)</f>
        <v>0</v>
      </c>
      <c r="RB10" s="16"/>
      <c r="RC10" s="16"/>
      <c r="RD10" s="16"/>
      <c r="RE10" s="16"/>
      <c r="RF10" s="16"/>
      <c r="RG10" s="16"/>
      <c r="RH10" s="66">
        <f>SUM(QX10*$G10)</f>
        <v>0</v>
      </c>
      <c r="RI10" s="66">
        <f>SUM(QZ10*$G10)</f>
        <v>0</v>
      </c>
      <c r="RJ10" s="66">
        <f>SUM(RB10*$G10)</f>
        <v>0</v>
      </c>
      <c r="RK10" s="66">
        <f>SUM(RB10-QZ10)</f>
        <v>0</v>
      </c>
      <c r="RL10" s="66">
        <f>SUM(RC10-RA10)</f>
        <v>0</v>
      </c>
      <c r="RM10" s="16">
        <f>'СДП (план)'!BZ10</f>
        <v>0</v>
      </c>
      <c r="RN10" s="16">
        <f>'СДП (план)'!CA10</f>
        <v>0</v>
      </c>
      <c r="RO10" s="66">
        <f>SUM(RM10/12*$A$2)</f>
        <v>0</v>
      </c>
      <c r="RP10" s="66">
        <f>SUM(RN10/12*$A$2)</f>
        <v>0</v>
      </c>
      <c r="RQ10" s="16"/>
      <c r="RR10" s="16"/>
      <c r="RS10" s="16"/>
      <c r="RT10" s="16"/>
      <c r="RU10" s="16"/>
      <c r="RV10" s="16"/>
      <c r="RW10" s="66">
        <f>SUM(RM10*$G10)</f>
        <v>0</v>
      </c>
      <c r="RX10" s="66">
        <f>SUM(RO10*$G10)</f>
        <v>0</v>
      </c>
      <c r="RY10" s="66">
        <f>SUM(RQ10*$G10)</f>
        <v>0</v>
      </c>
      <c r="RZ10" s="66">
        <f>SUM(RQ10-RO10)</f>
        <v>0</v>
      </c>
      <c r="SA10" s="66">
        <f>SUM(RR10-RP10)</f>
        <v>0</v>
      </c>
      <c r="SB10" s="16">
        <f>'СДП (план)'!CB10</f>
        <v>0</v>
      </c>
      <c r="SC10" s="16">
        <f>'СДП (план)'!CC10</f>
        <v>0</v>
      </c>
      <c r="SD10" s="66">
        <f>SUM(SB10/12*$A$2)</f>
        <v>0</v>
      </c>
      <c r="SE10" s="66">
        <f>SUM(SC10/12*$A$2)</f>
        <v>0</v>
      </c>
      <c r="SF10" s="16"/>
      <c r="SG10" s="16"/>
      <c r="SH10" s="16"/>
      <c r="SI10" s="16"/>
      <c r="SJ10" s="16"/>
      <c r="SK10" s="16"/>
      <c r="SL10" s="66">
        <f>SUM(SB10*$G10)</f>
        <v>0</v>
      </c>
      <c r="SM10" s="66">
        <f>SUM(SD10*$G10)</f>
        <v>0</v>
      </c>
      <c r="SN10" s="66">
        <f>SUM(SF10*$G10)</f>
        <v>0</v>
      </c>
      <c r="SO10" s="66">
        <f>SUM(SF10-SD10)</f>
        <v>0</v>
      </c>
      <c r="SP10" s="66">
        <f>SUM(SG10-SE10)</f>
        <v>0</v>
      </c>
      <c r="SQ10" s="16">
        <f>'СДП (план)'!CD10</f>
        <v>0</v>
      </c>
      <c r="SR10" s="16">
        <f>'СДП (план)'!CE10</f>
        <v>0</v>
      </c>
      <c r="SS10" s="66">
        <f>SUM(SQ10/12*$A$2)</f>
        <v>0</v>
      </c>
      <c r="ST10" s="66">
        <f>SUM(SR10/12*$A$2)</f>
        <v>0</v>
      </c>
      <c r="SU10" s="16"/>
      <c r="SV10" s="16"/>
      <c r="SW10" s="16"/>
      <c r="SX10" s="16"/>
      <c r="SY10" s="16"/>
      <c r="SZ10" s="16"/>
      <c r="TA10" s="66">
        <f>SUM(SQ10*$G10)</f>
        <v>0</v>
      </c>
      <c r="TB10" s="66">
        <f>SUM(SS10*$G10)</f>
        <v>0</v>
      </c>
      <c r="TC10" s="66">
        <f>SUM(SU10*$G10)</f>
        <v>0</v>
      </c>
      <c r="TD10" s="66">
        <f>SUM(SU10-SS10)</f>
        <v>0</v>
      </c>
      <c r="TE10" s="66">
        <f>SUM(SV10-ST10)</f>
        <v>0</v>
      </c>
      <c r="TF10" s="16">
        <f>'СДП (план)'!CF10</f>
        <v>0</v>
      </c>
      <c r="TG10" s="16">
        <f>'СДП (план)'!CG10</f>
        <v>0</v>
      </c>
      <c r="TH10" s="16">
        <v>0</v>
      </c>
      <c r="TI10" s="16">
        <v>0</v>
      </c>
      <c r="TJ10" s="16"/>
      <c r="TK10" s="16"/>
      <c r="TL10" s="16"/>
      <c r="TM10" s="16"/>
      <c r="TN10" s="16"/>
      <c r="TO10" s="16"/>
      <c r="TP10" s="66">
        <f>SUM(TF10*$G10)</f>
        <v>0</v>
      </c>
      <c r="TQ10" s="66">
        <f>SUM(TH10*$G10)</f>
        <v>0</v>
      </c>
      <c r="TR10" s="66">
        <f>SUM(TJ10*$G10)</f>
        <v>0</v>
      </c>
      <c r="TS10" s="66">
        <f>SUM(TJ10-TH10)</f>
        <v>0</v>
      </c>
      <c r="TT10" s="66">
        <f>SUM(TK10-TI10)</f>
        <v>0</v>
      </c>
      <c r="TU10" s="66">
        <f>'СДП (план)'!CH10</f>
        <v>0</v>
      </c>
      <c r="TV10" s="66">
        <f>'СДП (план)'!CI10</f>
        <v>0</v>
      </c>
      <c r="TW10" s="66">
        <f>SUM(TU10/12*$A$2)</f>
        <v>0</v>
      </c>
      <c r="TX10" s="66">
        <f>SUM(TV10/12*$A$2)</f>
        <v>0</v>
      </c>
      <c r="TY10" s="66"/>
      <c r="TZ10" s="66"/>
      <c r="UA10" s="66"/>
      <c r="UB10" s="66"/>
      <c r="UC10" s="66"/>
      <c r="UD10" s="66"/>
      <c r="UE10" s="66">
        <f>SUM(TU10*$G10)</f>
        <v>0</v>
      </c>
      <c r="UF10" s="66">
        <f>SUM(TW10*$G10)</f>
        <v>0</v>
      </c>
      <c r="UG10" s="66">
        <f>SUM(TY10*$G10)</f>
        <v>0</v>
      </c>
      <c r="UH10" s="66">
        <f>SUM(TY10-TW10)</f>
        <v>0</v>
      </c>
      <c r="UI10" s="66">
        <f>SUM(TZ10-TX10)</f>
        <v>0</v>
      </c>
      <c r="UJ10" s="66"/>
      <c r="UK10" s="66"/>
      <c r="UL10" s="66"/>
      <c r="UM10" s="66"/>
      <c r="UN10" s="66"/>
      <c r="UO10" s="66"/>
      <c r="UP10" s="66"/>
      <c r="UQ10" s="66"/>
      <c r="UR10" s="66"/>
      <c r="US10" s="66"/>
      <c r="UT10" s="66"/>
      <c r="UU10" s="66"/>
      <c r="UV10" s="66"/>
      <c r="UW10" s="66"/>
      <c r="UX10" s="66"/>
      <c r="UY10" s="16">
        <f>'СДП (план)'!CN10</f>
        <v>0</v>
      </c>
      <c r="UZ10" s="16">
        <f>'СДП (план)'!CO10</f>
        <v>0</v>
      </c>
      <c r="VA10" s="43">
        <f>SUM(UY10/12*$A$2)</f>
        <v>0</v>
      </c>
      <c r="VB10" s="43">
        <f>SUM(UZ10/12*$A$2)</f>
        <v>0</v>
      </c>
      <c r="VC10" s="16"/>
      <c r="VD10" s="16"/>
      <c r="VE10" s="16"/>
      <c r="VF10" s="16"/>
      <c r="VG10" s="16"/>
      <c r="VH10" s="16"/>
      <c r="VI10" s="16"/>
      <c r="VJ10" s="16"/>
      <c r="VK10" s="16"/>
      <c r="VL10" s="66">
        <f>SUM(VC10-VA10)</f>
        <v>0</v>
      </c>
      <c r="VM10" s="66">
        <f>SUM(VD10-VB10)</f>
        <v>0</v>
      </c>
    </row>
    <row r="11" spans="1:587" s="32" customFormat="1" ht="14.25" x14ac:dyDescent="0.2">
      <c r="A11" s="166">
        <v>2</v>
      </c>
      <c r="B11" s="166"/>
      <c r="C11" s="363" t="s">
        <v>502</v>
      </c>
      <c r="D11" s="368" t="s">
        <v>19</v>
      </c>
      <c r="E11" s="365"/>
      <c r="F11" s="365"/>
      <c r="G11" s="366">
        <v>0.8</v>
      </c>
      <c r="H11" s="366"/>
      <c r="I11" s="366"/>
      <c r="J11" s="526"/>
      <c r="K11" s="77"/>
      <c r="L11" s="77"/>
      <c r="M11" s="77"/>
      <c r="N11" s="77"/>
      <c r="O11" s="77"/>
      <c r="P11" s="17">
        <f>'СДП (план)'!P11</f>
        <v>100</v>
      </c>
      <c r="Q11" s="17">
        <f>'СДП (план)'!Q11</f>
        <v>1825592.1273333333</v>
      </c>
      <c r="R11" s="17">
        <f t="shared" ref="R11:CL11" si="4">SUM(R12:R21)</f>
        <v>100</v>
      </c>
      <c r="S11" s="17">
        <f t="shared" si="4"/>
        <v>1825592.1273333333</v>
      </c>
      <c r="T11" s="17">
        <f t="shared" si="4"/>
        <v>99</v>
      </c>
      <c r="U11" s="17">
        <f t="shared" si="4"/>
        <v>1667368.7099999995</v>
      </c>
      <c r="V11" s="17">
        <f t="shared" si="4"/>
        <v>315</v>
      </c>
      <c r="W11" s="17">
        <f t="shared" si="4"/>
        <v>1</v>
      </c>
      <c r="X11" s="17">
        <f t="shared" si="4"/>
        <v>14217.98</v>
      </c>
      <c r="Y11" s="17">
        <f t="shared" si="4"/>
        <v>3</v>
      </c>
      <c r="Z11" s="17">
        <f t="shared" si="4"/>
        <v>78.11</v>
      </c>
      <c r="AA11" s="17">
        <f t="shared" si="4"/>
        <v>78.11</v>
      </c>
      <c r="AB11" s="17">
        <f t="shared" si="4"/>
        <v>82.98</v>
      </c>
      <c r="AC11" s="17">
        <f t="shared" si="4"/>
        <v>-1</v>
      </c>
      <c r="AD11" s="17">
        <f t="shared" si="4"/>
        <v>-158223.41733333364</v>
      </c>
      <c r="AE11" s="17">
        <f>'СДП (план)'!R11</f>
        <v>0</v>
      </c>
      <c r="AF11" s="17">
        <f>'СДП (план)'!S11</f>
        <v>0</v>
      </c>
      <c r="AG11" s="17">
        <f t="shared" si="4"/>
        <v>0</v>
      </c>
      <c r="AH11" s="17">
        <f t="shared" si="4"/>
        <v>0</v>
      </c>
      <c r="AI11" s="17">
        <f t="shared" si="4"/>
        <v>0</v>
      </c>
      <c r="AJ11" s="17">
        <f t="shared" si="4"/>
        <v>0</v>
      </c>
      <c r="AK11" s="17">
        <f t="shared" si="4"/>
        <v>0</v>
      </c>
      <c r="AL11" s="17">
        <f t="shared" si="4"/>
        <v>0</v>
      </c>
      <c r="AM11" s="17">
        <f t="shared" si="4"/>
        <v>0</v>
      </c>
      <c r="AN11" s="17">
        <f t="shared" si="4"/>
        <v>0</v>
      </c>
      <c r="AO11" s="17">
        <f t="shared" si="4"/>
        <v>0</v>
      </c>
      <c r="AP11" s="17">
        <f t="shared" si="4"/>
        <v>0</v>
      </c>
      <c r="AQ11" s="17">
        <f t="shared" si="4"/>
        <v>0</v>
      </c>
      <c r="AR11" s="17">
        <f t="shared" si="4"/>
        <v>0</v>
      </c>
      <c r="AS11" s="17">
        <f t="shared" si="4"/>
        <v>0</v>
      </c>
      <c r="AT11" s="17">
        <f>'СДП (план)'!T11</f>
        <v>0</v>
      </c>
      <c r="AU11" s="17">
        <f>'СДП (план)'!U11</f>
        <v>0</v>
      </c>
      <c r="AV11" s="17">
        <f t="shared" si="4"/>
        <v>0</v>
      </c>
      <c r="AW11" s="17">
        <f t="shared" si="4"/>
        <v>0</v>
      </c>
      <c r="AX11" s="17">
        <f t="shared" si="4"/>
        <v>0</v>
      </c>
      <c r="AY11" s="17">
        <f t="shared" si="4"/>
        <v>0</v>
      </c>
      <c r="AZ11" s="17">
        <f t="shared" si="4"/>
        <v>0</v>
      </c>
      <c r="BA11" s="17">
        <f t="shared" si="4"/>
        <v>0</v>
      </c>
      <c r="BB11" s="17">
        <f t="shared" si="4"/>
        <v>0</v>
      </c>
      <c r="BC11" s="17">
        <f t="shared" si="4"/>
        <v>0</v>
      </c>
      <c r="BD11" s="17">
        <f t="shared" si="4"/>
        <v>0</v>
      </c>
      <c r="BE11" s="17">
        <f t="shared" si="4"/>
        <v>0</v>
      </c>
      <c r="BF11" s="17">
        <f t="shared" si="4"/>
        <v>0</v>
      </c>
      <c r="BG11" s="17">
        <f t="shared" si="4"/>
        <v>0</v>
      </c>
      <c r="BH11" s="17">
        <f t="shared" si="4"/>
        <v>0</v>
      </c>
      <c r="BI11" s="17">
        <f>'СДП (план)'!V11</f>
        <v>0</v>
      </c>
      <c r="BJ11" s="17">
        <f>'СДП (план)'!W11</f>
        <v>0</v>
      </c>
      <c r="BK11" s="17">
        <f t="shared" si="4"/>
        <v>0</v>
      </c>
      <c r="BL11" s="17">
        <f t="shared" si="4"/>
        <v>0</v>
      </c>
      <c r="BM11" s="17">
        <f t="shared" si="4"/>
        <v>0</v>
      </c>
      <c r="BN11" s="17">
        <f t="shared" si="4"/>
        <v>0</v>
      </c>
      <c r="BO11" s="17">
        <f t="shared" si="4"/>
        <v>0</v>
      </c>
      <c r="BP11" s="17">
        <f t="shared" si="4"/>
        <v>0</v>
      </c>
      <c r="BQ11" s="17">
        <f t="shared" si="4"/>
        <v>0</v>
      </c>
      <c r="BR11" s="17">
        <f t="shared" si="4"/>
        <v>0</v>
      </c>
      <c r="BS11" s="17">
        <f t="shared" si="4"/>
        <v>0</v>
      </c>
      <c r="BT11" s="17">
        <f t="shared" si="4"/>
        <v>0</v>
      </c>
      <c r="BU11" s="17">
        <f t="shared" si="4"/>
        <v>0</v>
      </c>
      <c r="BV11" s="17">
        <f t="shared" si="4"/>
        <v>0</v>
      </c>
      <c r="BW11" s="17">
        <f t="shared" si="4"/>
        <v>0</v>
      </c>
      <c r="BX11" s="17">
        <f>'СДП (план)'!X11</f>
        <v>1200</v>
      </c>
      <c r="BY11" s="17">
        <f>'СДП (план)'!Y11</f>
        <v>156463970.20392734</v>
      </c>
      <c r="BZ11" s="17">
        <f t="shared" si="4"/>
        <v>1200</v>
      </c>
      <c r="CA11" s="17">
        <f t="shared" si="4"/>
        <v>156463970.20392734</v>
      </c>
      <c r="CB11" s="17">
        <f t="shared" si="4"/>
        <v>1230</v>
      </c>
      <c r="CC11" s="17">
        <f t="shared" si="4"/>
        <v>159353832.83999991</v>
      </c>
      <c r="CD11" s="17">
        <f t="shared" si="4"/>
        <v>12125</v>
      </c>
      <c r="CE11" s="17">
        <f t="shared" si="4"/>
        <v>64</v>
      </c>
      <c r="CF11" s="17">
        <f t="shared" si="4"/>
        <v>6812038.0700000022</v>
      </c>
      <c r="CG11" s="17">
        <f t="shared" si="4"/>
        <v>448</v>
      </c>
      <c r="CH11" s="17">
        <f t="shared" si="4"/>
        <v>8026.85</v>
      </c>
      <c r="CI11" s="17">
        <f t="shared" si="4"/>
        <v>8026.85</v>
      </c>
      <c r="CJ11" s="17">
        <f t="shared" si="4"/>
        <v>8165.19</v>
      </c>
      <c r="CK11" s="17">
        <f t="shared" si="4"/>
        <v>30</v>
      </c>
      <c r="CL11" s="17">
        <f t="shared" si="4"/>
        <v>2889862.636072577</v>
      </c>
      <c r="CM11" s="17">
        <f>'СДП (план)'!Z11</f>
        <v>0</v>
      </c>
      <c r="CN11" s="17">
        <f>'СДП (план)'!AA11</f>
        <v>0</v>
      </c>
      <c r="CO11" s="17">
        <f t="shared" ref="CO11:DP11" si="5">SUM(CO12:CO21)</f>
        <v>0</v>
      </c>
      <c r="CP11" s="17">
        <f t="shared" si="5"/>
        <v>0</v>
      </c>
      <c r="CQ11" s="17">
        <f t="shared" si="5"/>
        <v>0</v>
      </c>
      <c r="CR11" s="17">
        <f t="shared" si="5"/>
        <v>0</v>
      </c>
      <c r="CS11" s="17">
        <f t="shared" si="5"/>
        <v>0</v>
      </c>
      <c r="CT11" s="17">
        <f t="shared" si="5"/>
        <v>0</v>
      </c>
      <c r="CU11" s="17">
        <f t="shared" si="5"/>
        <v>0</v>
      </c>
      <c r="CV11" s="17">
        <f t="shared" si="5"/>
        <v>0</v>
      </c>
      <c r="CW11" s="17">
        <f t="shared" si="5"/>
        <v>0</v>
      </c>
      <c r="CX11" s="17">
        <f t="shared" si="5"/>
        <v>0</v>
      </c>
      <c r="CY11" s="17">
        <f t="shared" si="5"/>
        <v>0</v>
      </c>
      <c r="CZ11" s="17">
        <f t="shared" si="5"/>
        <v>0</v>
      </c>
      <c r="DA11" s="17">
        <f t="shared" si="5"/>
        <v>0</v>
      </c>
      <c r="DB11" s="17">
        <f>'СДП (план)'!AB11</f>
        <v>0</v>
      </c>
      <c r="DC11" s="17">
        <f>'СДП (план)'!AC11</f>
        <v>0</v>
      </c>
      <c r="DD11" s="17">
        <f t="shared" si="5"/>
        <v>0</v>
      </c>
      <c r="DE11" s="17">
        <f t="shared" si="5"/>
        <v>0</v>
      </c>
      <c r="DF11" s="17">
        <f t="shared" si="5"/>
        <v>37</v>
      </c>
      <c r="DG11" s="17">
        <f t="shared" si="5"/>
        <v>858591.37999999977</v>
      </c>
      <c r="DH11" s="17">
        <f t="shared" si="5"/>
        <v>259</v>
      </c>
      <c r="DI11" s="17">
        <f t="shared" si="5"/>
        <v>0</v>
      </c>
      <c r="DJ11" s="17">
        <f t="shared" si="5"/>
        <v>0</v>
      </c>
      <c r="DK11" s="17">
        <f t="shared" si="5"/>
        <v>0</v>
      </c>
      <c r="DL11" s="17">
        <f t="shared" si="5"/>
        <v>0</v>
      </c>
      <c r="DM11" s="17">
        <f t="shared" si="5"/>
        <v>0</v>
      </c>
      <c r="DN11" s="17">
        <f t="shared" si="5"/>
        <v>30.369999999999997</v>
      </c>
      <c r="DO11" s="17">
        <f t="shared" si="5"/>
        <v>37</v>
      </c>
      <c r="DP11" s="17">
        <f t="shared" si="5"/>
        <v>858591.37999999977</v>
      </c>
      <c r="DQ11" s="17">
        <f>'СДП (план)'!AD11</f>
        <v>25</v>
      </c>
      <c r="DR11" s="17">
        <f>'СДП (план)'!AE11</f>
        <v>384704.21733333333</v>
      </c>
      <c r="DS11" s="17">
        <f t="shared" ref="DS11:FV11" si="6">SUM(DS12:DS21)</f>
        <v>25</v>
      </c>
      <c r="DT11" s="17">
        <f t="shared" si="6"/>
        <v>384704.21733333333</v>
      </c>
      <c r="DU11" s="17">
        <f t="shared" si="6"/>
        <v>43</v>
      </c>
      <c r="DV11" s="17">
        <f t="shared" si="6"/>
        <v>289360.47999999969</v>
      </c>
      <c r="DW11" s="17">
        <f t="shared" si="6"/>
        <v>90</v>
      </c>
      <c r="DX11" s="17">
        <f t="shared" si="6"/>
        <v>0</v>
      </c>
      <c r="DY11" s="17">
        <f t="shared" si="6"/>
        <v>0</v>
      </c>
      <c r="DZ11" s="17">
        <f t="shared" si="6"/>
        <v>0</v>
      </c>
      <c r="EA11" s="17">
        <f t="shared" si="6"/>
        <v>16.46</v>
      </c>
      <c r="EB11" s="17">
        <f t="shared" si="6"/>
        <v>16.46</v>
      </c>
      <c r="EC11" s="17">
        <f t="shared" si="6"/>
        <v>14.190000000000001</v>
      </c>
      <c r="ED11" s="17">
        <f t="shared" si="6"/>
        <v>18</v>
      </c>
      <c r="EE11" s="17">
        <f t="shared" si="6"/>
        <v>-95343.737333333644</v>
      </c>
      <c r="EF11" s="17">
        <f>'СДП (план)'!AF11</f>
        <v>0</v>
      </c>
      <c r="EG11" s="17">
        <f>'СДП (план)'!AG11</f>
        <v>0</v>
      </c>
      <c r="EH11" s="17">
        <f t="shared" si="6"/>
        <v>0</v>
      </c>
      <c r="EI11" s="17">
        <f t="shared" si="6"/>
        <v>0</v>
      </c>
      <c r="EJ11" s="17">
        <f t="shared" si="6"/>
        <v>0</v>
      </c>
      <c r="EK11" s="17">
        <f t="shared" si="6"/>
        <v>0</v>
      </c>
      <c r="EL11" s="17">
        <f t="shared" si="6"/>
        <v>0</v>
      </c>
      <c r="EM11" s="17">
        <f t="shared" si="6"/>
        <v>0</v>
      </c>
      <c r="EN11" s="17">
        <f t="shared" si="6"/>
        <v>0</v>
      </c>
      <c r="EO11" s="17"/>
      <c r="EP11" s="17">
        <f t="shared" si="6"/>
        <v>0</v>
      </c>
      <c r="EQ11" s="17">
        <f t="shared" si="6"/>
        <v>0</v>
      </c>
      <c r="ER11" s="17">
        <f t="shared" si="6"/>
        <v>0</v>
      </c>
      <c r="ES11" s="17">
        <f t="shared" si="6"/>
        <v>0</v>
      </c>
      <c r="ET11" s="17">
        <f t="shared" si="6"/>
        <v>0</v>
      </c>
      <c r="EU11" s="17">
        <f>'СДП (план)'!AH11</f>
        <v>150</v>
      </c>
      <c r="EV11" s="17">
        <f>'СДП (план)'!AI11</f>
        <v>3379582.4655999993</v>
      </c>
      <c r="EW11" s="17">
        <f t="shared" si="6"/>
        <v>150</v>
      </c>
      <c r="EX11" s="17">
        <f t="shared" si="6"/>
        <v>3379582.4655999993</v>
      </c>
      <c r="EY11" s="17">
        <f t="shared" si="6"/>
        <v>88</v>
      </c>
      <c r="EZ11" s="17">
        <f t="shared" si="6"/>
        <v>1967900.1199999987</v>
      </c>
      <c r="FA11" s="17">
        <f t="shared" si="6"/>
        <v>616</v>
      </c>
      <c r="FB11" s="17">
        <f t="shared" si="6"/>
        <v>0</v>
      </c>
      <c r="FC11" s="17">
        <f t="shared" si="6"/>
        <v>0</v>
      </c>
      <c r="FD11" s="17">
        <f t="shared" si="6"/>
        <v>0</v>
      </c>
      <c r="FE11" s="17">
        <f t="shared" si="6"/>
        <v>121.1</v>
      </c>
      <c r="FF11" s="17">
        <f t="shared" si="6"/>
        <v>121.1</v>
      </c>
      <c r="FG11" s="17">
        <f t="shared" si="6"/>
        <v>70.66</v>
      </c>
      <c r="FH11" s="17">
        <f t="shared" si="6"/>
        <v>-62</v>
      </c>
      <c r="FI11" s="17">
        <f t="shared" si="6"/>
        <v>-1411682.3456000006</v>
      </c>
      <c r="FJ11" s="17">
        <f>'СДП (план)'!AJ11</f>
        <v>185</v>
      </c>
      <c r="FK11" s="17">
        <f>'СДП (план)'!AK11</f>
        <v>1471271.5966666664</v>
      </c>
      <c r="FL11" s="17">
        <f t="shared" si="6"/>
        <v>185</v>
      </c>
      <c r="FM11" s="17">
        <f t="shared" si="6"/>
        <v>1471271.5966666664</v>
      </c>
      <c r="FN11" s="17">
        <f t="shared" si="6"/>
        <v>135</v>
      </c>
      <c r="FO11" s="17">
        <f t="shared" si="6"/>
        <v>1046974.3700000019</v>
      </c>
      <c r="FP11" s="17">
        <f t="shared" si="6"/>
        <v>272</v>
      </c>
      <c r="FQ11" s="17">
        <f t="shared" si="6"/>
        <v>1</v>
      </c>
      <c r="FR11" s="17">
        <f t="shared" si="6"/>
        <v>7774.54</v>
      </c>
      <c r="FS11" s="17">
        <f t="shared" si="6"/>
        <v>2</v>
      </c>
      <c r="FT11" s="17">
        <f t="shared" si="6"/>
        <v>62.95</v>
      </c>
      <c r="FU11" s="17">
        <f t="shared" si="6"/>
        <v>62.95</v>
      </c>
      <c r="FV11" s="17">
        <f t="shared" si="6"/>
        <v>44.93</v>
      </c>
      <c r="FW11" s="17">
        <f t="shared" ref="FW11:HQ11" si="7">SUM(FW12:FW21)</f>
        <v>-50</v>
      </c>
      <c r="FX11" s="17">
        <f t="shared" si="7"/>
        <v>-424297.22666666459</v>
      </c>
      <c r="FY11" s="17">
        <f>'СДП (план)'!AL11</f>
        <v>0</v>
      </c>
      <c r="FZ11" s="17">
        <f>'СДП (план)'!AM11</f>
        <v>0</v>
      </c>
      <c r="GA11" s="17">
        <f t="shared" si="7"/>
        <v>0</v>
      </c>
      <c r="GB11" s="17">
        <f t="shared" si="7"/>
        <v>0</v>
      </c>
      <c r="GC11" s="17">
        <f t="shared" si="7"/>
        <v>0</v>
      </c>
      <c r="GD11" s="17">
        <f t="shared" si="7"/>
        <v>0</v>
      </c>
      <c r="GE11" s="17">
        <f t="shared" si="7"/>
        <v>0</v>
      </c>
      <c r="GF11" s="17">
        <f t="shared" si="7"/>
        <v>0</v>
      </c>
      <c r="GG11" s="17">
        <f t="shared" si="7"/>
        <v>0</v>
      </c>
      <c r="GH11" s="17"/>
      <c r="GI11" s="17">
        <f t="shared" si="7"/>
        <v>0</v>
      </c>
      <c r="GJ11" s="17">
        <f t="shared" si="7"/>
        <v>0</v>
      </c>
      <c r="GK11" s="17">
        <f t="shared" si="7"/>
        <v>0</v>
      </c>
      <c r="GL11" s="17">
        <f t="shared" si="7"/>
        <v>0</v>
      </c>
      <c r="GM11" s="17">
        <f t="shared" si="7"/>
        <v>0</v>
      </c>
      <c r="GN11" s="17">
        <f>'СДП (план)'!AN11</f>
        <v>0</v>
      </c>
      <c r="GO11" s="17">
        <f>'СДП (план)'!AO11</f>
        <v>0</v>
      </c>
      <c r="GP11" s="17">
        <f t="shared" si="7"/>
        <v>0</v>
      </c>
      <c r="GQ11" s="17">
        <f t="shared" si="7"/>
        <v>0</v>
      </c>
      <c r="GR11" s="17">
        <f t="shared" si="7"/>
        <v>0</v>
      </c>
      <c r="GS11" s="17">
        <f t="shared" si="7"/>
        <v>0</v>
      </c>
      <c r="GT11" s="17">
        <f t="shared" si="7"/>
        <v>0</v>
      </c>
      <c r="GU11" s="17">
        <f t="shared" si="7"/>
        <v>0</v>
      </c>
      <c r="GV11" s="17">
        <f t="shared" si="7"/>
        <v>0</v>
      </c>
      <c r="GW11" s="17">
        <f t="shared" si="7"/>
        <v>0</v>
      </c>
      <c r="GX11" s="17">
        <f t="shared" si="7"/>
        <v>0</v>
      </c>
      <c r="GY11" s="17">
        <f t="shared" si="7"/>
        <v>0</v>
      </c>
      <c r="GZ11" s="17">
        <f t="shared" si="7"/>
        <v>0</v>
      </c>
      <c r="HA11" s="17">
        <f t="shared" si="7"/>
        <v>0</v>
      </c>
      <c r="HB11" s="17">
        <f t="shared" si="7"/>
        <v>0</v>
      </c>
      <c r="HC11" s="17">
        <f>'СДП (план)'!AP11</f>
        <v>0</v>
      </c>
      <c r="HD11" s="17">
        <f>'СДП (план)'!AQ11</f>
        <v>0</v>
      </c>
      <c r="HE11" s="17">
        <f t="shared" si="7"/>
        <v>0</v>
      </c>
      <c r="HF11" s="17">
        <f t="shared" si="7"/>
        <v>0</v>
      </c>
      <c r="HG11" s="17">
        <f t="shared" si="7"/>
        <v>0</v>
      </c>
      <c r="HH11" s="17">
        <f t="shared" si="7"/>
        <v>0</v>
      </c>
      <c r="HI11" s="17">
        <f t="shared" si="7"/>
        <v>0</v>
      </c>
      <c r="HJ11" s="17">
        <f t="shared" si="7"/>
        <v>0</v>
      </c>
      <c r="HK11" s="17">
        <f t="shared" si="7"/>
        <v>0</v>
      </c>
      <c r="HL11" s="17"/>
      <c r="HM11" s="17">
        <f t="shared" si="7"/>
        <v>0</v>
      </c>
      <c r="HN11" s="17">
        <f t="shared" si="7"/>
        <v>0</v>
      </c>
      <c r="HO11" s="17">
        <f t="shared" si="7"/>
        <v>0</v>
      </c>
      <c r="HP11" s="17">
        <f t="shared" si="7"/>
        <v>0</v>
      </c>
      <c r="HQ11" s="17">
        <f t="shared" si="7"/>
        <v>0</v>
      </c>
      <c r="HR11" s="17">
        <f>'СДП (план)'!AR11</f>
        <v>0</v>
      </c>
      <c r="HS11" s="17">
        <f>'СДП (план)'!AS11</f>
        <v>0</v>
      </c>
      <c r="HT11" s="17">
        <f t="shared" ref="HT11:KJ11" si="8">SUM(HT12:HT21)</f>
        <v>0</v>
      </c>
      <c r="HU11" s="17">
        <f t="shared" si="8"/>
        <v>0</v>
      </c>
      <c r="HV11" s="17">
        <f t="shared" si="8"/>
        <v>0</v>
      </c>
      <c r="HW11" s="17">
        <f t="shared" si="8"/>
        <v>0</v>
      </c>
      <c r="HX11" s="17">
        <f t="shared" si="8"/>
        <v>0</v>
      </c>
      <c r="HY11" s="17">
        <f t="shared" si="8"/>
        <v>0</v>
      </c>
      <c r="HZ11" s="17">
        <f t="shared" si="8"/>
        <v>0</v>
      </c>
      <c r="IA11" s="17">
        <f t="shared" si="8"/>
        <v>0</v>
      </c>
      <c r="IB11" s="17">
        <f t="shared" si="8"/>
        <v>0</v>
      </c>
      <c r="IC11" s="17">
        <f t="shared" si="8"/>
        <v>0</v>
      </c>
      <c r="ID11" s="17">
        <f t="shared" si="8"/>
        <v>0</v>
      </c>
      <c r="IE11" s="17">
        <f t="shared" si="8"/>
        <v>0</v>
      </c>
      <c r="IF11" s="17">
        <f t="shared" si="8"/>
        <v>0</v>
      </c>
      <c r="IG11" s="17">
        <f>'СДП (план)'!AT11</f>
        <v>300</v>
      </c>
      <c r="IH11" s="17">
        <f>'СДП (план)'!AU11</f>
        <v>5160084.8786666673</v>
      </c>
      <c r="II11" s="17">
        <f t="shared" si="8"/>
        <v>300</v>
      </c>
      <c r="IJ11" s="17">
        <f t="shared" si="8"/>
        <v>5160084.8786666673</v>
      </c>
      <c r="IK11" s="17">
        <f t="shared" si="8"/>
        <v>217</v>
      </c>
      <c r="IL11" s="17">
        <f t="shared" si="8"/>
        <v>2065617.9099999992</v>
      </c>
      <c r="IM11" s="17">
        <f t="shared" si="8"/>
        <v>531</v>
      </c>
      <c r="IN11" s="17">
        <f t="shared" si="8"/>
        <v>0</v>
      </c>
      <c r="IO11" s="17">
        <f t="shared" si="8"/>
        <v>0</v>
      </c>
      <c r="IP11" s="17">
        <f t="shared" si="8"/>
        <v>0</v>
      </c>
      <c r="IQ11" s="17">
        <f t="shared" si="8"/>
        <v>220.78</v>
      </c>
      <c r="IR11" s="17">
        <f t="shared" si="8"/>
        <v>220.78</v>
      </c>
      <c r="IS11" s="17">
        <f t="shared" si="8"/>
        <v>105.77</v>
      </c>
      <c r="IT11" s="17">
        <f t="shared" si="8"/>
        <v>-83</v>
      </c>
      <c r="IU11" s="17">
        <f t="shared" si="8"/>
        <v>-3094466.9686666671</v>
      </c>
      <c r="IV11" s="17">
        <f>'СДП (план)'!AV11</f>
        <v>45</v>
      </c>
      <c r="IW11" s="17">
        <f>'СДП (план)'!AW11</f>
        <v>668441.10666666669</v>
      </c>
      <c r="IX11" s="17">
        <f t="shared" si="8"/>
        <v>45</v>
      </c>
      <c r="IY11" s="17">
        <f t="shared" si="8"/>
        <v>668441.10666666669</v>
      </c>
      <c r="IZ11" s="17">
        <f t="shared" si="8"/>
        <v>0</v>
      </c>
      <c r="JA11" s="17">
        <f t="shared" si="8"/>
        <v>0</v>
      </c>
      <c r="JB11" s="17">
        <f t="shared" si="8"/>
        <v>0</v>
      </c>
      <c r="JC11" s="17">
        <f t="shared" si="8"/>
        <v>0</v>
      </c>
      <c r="JD11" s="17">
        <f t="shared" si="8"/>
        <v>0</v>
      </c>
      <c r="JE11" s="17">
        <f t="shared" si="8"/>
        <v>0</v>
      </c>
      <c r="JF11" s="17">
        <f t="shared" si="8"/>
        <v>28.599999999999998</v>
      </c>
      <c r="JG11" s="17">
        <f t="shared" si="8"/>
        <v>28.599999999999998</v>
      </c>
      <c r="JH11" s="17">
        <f t="shared" si="8"/>
        <v>0</v>
      </c>
      <c r="JI11" s="17">
        <f t="shared" si="8"/>
        <v>-45</v>
      </c>
      <c r="JJ11" s="17">
        <f t="shared" si="8"/>
        <v>-668441.10666666669</v>
      </c>
      <c r="JK11" s="17">
        <f>'СДП (план)'!AX11</f>
        <v>0</v>
      </c>
      <c r="JL11" s="17">
        <f>'СДП (план)'!AY11</f>
        <v>0</v>
      </c>
      <c r="JM11" s="17">
        <f t="shared" si="8"/>
        <v>0</v>
      </c>
      <c r="JN11" s="17">
        <f t="shared" si="8"/>
        <v>0</v>
      </c>
      <c r="JO11" s="17">
        <f t="shared" si="8"/>
        <v>0</v>
      </c>
      <c r="JP11" s="17">
        <f t="shared" si="8"/>
        <v>0</v>
      </c>
      <c r="JQ11" s="17">
        <f t="shared" si="8"/>
        <v>0</v>
      </c>
      <c r="JR11" s="17">
        <f t="shared" si="8"/>
        <v>0</v>
      </c>
      <c r="JS11" s="17">
        <f t="shared" si="8"/>
        <v>0</v>
      </c>
      <c r="JT11" s="17">
        <f t="shared" si="8"/>
        <v>0</v>
      </c>
      <c r="JU11" s="17">
        <f t="shared" si="8"/>
        <v>0</v>
      </c>
      <c r="JV11" s="17">
        <f t="shared" si="8"/>
        <v>0</v>
      </c>
      <c r="JW11" s="17">
        <f t="shared" si="8"/>
        <v>0</v>
      </c>
      <c r="JX11" s="17">
        <f t="shared" si="8"/>
        <v>0</v>
      </c>
      <c r="JY11" s="17">
        <f t="shared" si="8"/>
        <v>0</v>
      </c>
      <c r="JZ11" s="17">
        <f>'СДП (план)'!AZ11</f>
        <v>0</v>
      </c>
      <c r="KA11" s="17">
        <f>'СДП (план)'!BA11</f>
        <v>0</v>
      </c>
      <c r="KB11" s="17">
        <f t="shared" si="8"/>
        <v>0</v>
      </c>
      <c r="KC11" s="17">
        <f t="shared" si="8"/>
        <v>0</v>
      </c>
      <c r="KD11" s="17">
        <f t="shared" si="8"/>
        <v>0</v>
      </c>
      <c r="KE11" s="17">
        <f t="shared" si="8"/>
        <v>0</v>
      </c>
      <c r="KF11" s="17">
        <f t="shared" si="8"/>
        <v>0</v>
      </c>
      <c r="KG11" s="17">
        <f t="shared" si="8"/>
        <v>0</v>
      </c>
      <c r="KH11" s="17">
        <f t="shared" si="8"/>
        <v>0</v>
      </c>
      <c r="KI11" s="17">
        <f t="shared" si="8"/>
        <v>0</v>
      </c>
      <c r="KJ11" s="17">
        <f t="shared" si="8"/>
        <v>0</v>
      </c>
      <c r="KK11" s="17">
        <f t="shared" ref="KK11:MQ11" si="9">SUM(KK12:KK21)</f>
        <v>0</v>
      </c>
      <c r="KL11" s="17">
        <f t="shared" si="9"/>
        <v>0</v>
      </c>
      <c r="KM11" s="17">
        <f t="shared" si="9"/>
        <v>0</v>
      </c>
      <c r="KN11" s="17">
        <f t="shared" si="9"/>
        <v>0</v>
      </c>
      <c r="KO11" s="17">
        <f>'СДП (план)'!BB11</f>
        <v>62</v>
      </c>
      <c r="KP11" s="17">
        <f>'СДП (план)'!BC11</f>
        <v>869908.32133333315</v>
      </c>
      <c r="KQ11" s="17">
        <f t="shared" si="9"/>
        <v>62</v>
      </c>
      <c r="KR11" s="17">
        <f t="shared" si="9"/>
        <v>869908.32133333315</v>
      </c>
      <c r="KS11" s="17">
        <f t="shared" si="9"/>
        <v>54</v>
      </c>
      <c r="KT11" s="17">
        <f t="shared" si="9"/>
        <v>1135891.55</v>
      </c>
      <c r="KU11" s="17">
        <f t="shared" si="9"/>
        <v>408</v>
      </c>
      <c r="KV11" s="17">
        <f t="shared" si="9"/>
        <v>0</v>
      </c>
      <c r="KW11" s="17">
        <f t="shared" si="9"/>
        <v>0</v>
      </c>
      <c r="KX11" s="17">
        <f t="shared" si="9"/>
        <v>0</v>
      </c>
      <c r="KY11" s="17">
        <f t="shared" si="9"/>
        <v>37.22</v>
      </c>
      <c r="KZ11" s="17">
        <f t="shared" si="9"/>
        <v>37.22</v>
      </c>
      <c r="LA11" s="17">
        <f t="shared" si="9"/>
        <v>36.1</v>
      </c>
      <c r="LB11" s="17">
        <f t="shared" si="9"/>
        <v>-8</v>
      </c>
      <c r="LC11" s="17">
        <f t="shared" si="9"/>
        <v>265983.22866666666</v>
      </c>
      <c r="LD11" s="17">
        <f>'СДП (план)'!BD11</f>
        <v>182</v>
      </c>
      <c r="LE11" s="17">
        <f>'СДП (план)'!BE11</f>
        <v>3905191.8751999997</v>
      </c>
      <c r="LF11" s="17">
        <f t="shared" si="9"/>
        <v>182</v>
      </c>
      <c r="LG11" s="17">
        <f t="shared" si="9"/>
        <v>3905191.8752000001</v>
      </c>
      <c r="LH11" s="17">
        <f t="shared" si="9"/>
        <v>216</v>
      </c>
      <c r="LI11" s="17">
        <f t="shared" si="9"/>
        <v>4587807.1899999967</v>
      </c>
      <c r="LJ11" s="17">
        <f t="shared" si="9"/>
        <v>1356</v>
      </c>
      <c r="LK11" s="17">
        <f t="shared" si="9"/>
        <v>1</v>
      </c>
      <c r="LL11" s="17">
        <f t="shared" si="9"/>
        <v>18658.89</v>
      </c>
      <c r="LM11" s="17">
        <f t="shared" si="9"/>
        <v>7</v>
      </c>
      <c r="LN11" s="17">
        <f t="shared" si="9"/>
        <v>139.23999999999998</v>
      </c>
      <c r="LO11" s="17">
        <f t="shared" si="9"/>
        <v>139.23999999999998</v>
      </c>
      <c r="LP11" s="17">
        <f t="shared" si="9"/>
        <v>163.13999999999999</v>
      </c>
      <c r="LQ11" s="17">
        <f t="shared" si="9"/>
        <v>34</v>
      </c>
      <c r="LR11" s="17">
        <f t="shared" si="9"/>
        <v>682615.31479999621</v>
      </c>
      <c r="LS11" s="17">
        <f>'СДП (план)'!BF11</f>
        <v>0</v>
      </c>
      <c r="LT11" s="17">
        <f>'СДП (план)'!BG11</f>
        <v>0</v>
      </c>
      <c r="LU11" s="17">
        <f t="shared" si="9"/>
        <v>0</v>
      </c>
      <c r="LV11" s="17">
        <f t="shared" si="9"/>
        <v>0</v>
      </c>
      <c r="LW11" s="17">
        <f t="shared" si="9"/>
        <v>0</v>
      </c>
      <c r="LX11" s="17">
        <f t="shared" si="9"/>
        <v>0</v>
      </c>
      <c r="LY11" s="17">
        <f t="shared" si="9"/>
        <v>0</v>
      </c>
      <c r="LZ11" s="17">
        <f t="shared" si="9"/>
        <v>0</v>
      </c>
      <c r="MA11" s="17">
        <f t="shared" si="9"/>
        <v>0</v>
      </c>
      <c r="MB11" s="17">
        <f t="shared" si="9"/>
        <v>0</v>
      </c>
      <c r="MC11" s="17">
        <f t="shared" si="9"/>
        <v>0</v>
      </c>
      <c r="MD11" s="17">
        <f t="shared" si="9"/>
        <v>0</v>
      </c>
      <c r="ME11" s="17">
        <f t="shared" si="9"/>
        <v>0</v>
      </c>
      <c r="MF11" s="17">
        <f t="shared" si="9"/>
        <v>0</v>
      </c>
      <c r="MG11" s="17">
        <f t="shared" si="9"/>
        <v>0</v>
      </c>
      <c r="MH11" s="17">
        <f>'СДП (план)'!BH11</f>
        <v>0</v>
      </c>
      <c r="MI11" s="17">
        <f>'СДП (план)'!BI11</f>
        <v>0</v>
      </c>
      <c r="MJ11" s="17">
        <f t="shared" si="9"/>
        <v>0</v>
      </c>
      <c r="MK11" s="17">
        <f t="shared" si="9"/>
        <v>0</v>
      </c>
      <c r="ML11" s="17">
        <f t="shared" si="9"/>
        <v>0</v>
      </c>
      <c r="MM11" s="17">
        <f t="shared" si="9"/>
        <v>0</v>
      </c>
      <c r="MN11" s="17">
        <f t="shared" si="9"/>
        <v>0</v>
      </c>
      <c r="MO11" s="17">
        <f t="shared" si="9"/>
        <v>0</v>
      </c>
      <c r="MP11" s="17">
        <f t="shared" si="9"/>
        <v>0</v>
      </c>
      <c r="MQ11" s="17">
        <f t="shared" si="9"/>
        <v>0</v>
      </c>
      <c r="MR11" s="17">
        <f t="shared" ref="MR11:OW11" si="10">SUM(MR12:MR21)</f>
        <v>0</v>
      </c>
      <c r="MS11" s="17">
        <f t="shared" si="10"/>
        <v>0</v>
      </c>
      <c r="MT11" s="17">
        <f t="shared" si="10"/>
        <v>0</v>
      </c>
      <c r="MU11" s="17">
        <f t="shared" si="10"/>
        <v>0</v>
      </c>
      <c r="MV11" s="17">
        <f t="shared" si="10"/>
        <v>0</v>
      </c>
      <c r="MW11" s="17">
        <f>'СДП (план)'!BJ11</f>
        <v>0</v>
      </c>
      <c r="MX11" s="17">
        <f>'СДП (план)'!BK11</f>
        <v>0</v>
      </c>
      <c r="MY11" s="17">
        <f t="shared" si="10"/>
        <v>0</v>
      </c>
      <c r="MZ11" s="17">
        <f t="shared" si="10"/>
        <v>0</v>
      </c>
      <c r="NA11" s="17">
        <f t="shared" si="10"/>
        <v>0</v>
      </c>
      <c r="NB11" s="17">
        <f t="shared" si="10"/>
        <v>0</v>
      </c>
      <c r="NC11" s="17">
        <f t="shared" si="10"/>
        <v>0</v>
      </c>
      <c r="ND11" s="17">
        <f t="shared" si="10"/>
        <v>0</v>
      </c>
      <c r="NE11" s="17">
        <f t="shared" si="10"/>
        <v>0</v>
      </c>
      <c r="NF11" s="17">
        <f t="shared" si="10"/>
        <v>0</v>
      </c>
      <c r="NG11" s="17">
        <f t="shared" si="10"/>
        <v>0</v>
      </c>
      <c r="NH11" s="17">
        <f t="shared" si="10"/>
        <v>0</v>
      </c>
      <c r="NI11" s="17">
        <f t="shared" si="10"/>
        <v>0</v>
      </c>
      <c r="NJ11" s="17">
        <f t="shared" si="10"/>
        <v>0</v>
      </c>
      <c r="NK11" s="17">
        <f t="shared" si="10"/>
        <v>0</v>
      </c>
      <c r="NL11" s="17">
        <f>'СДП (план)'!BL11</f>
        <v>260</v>
      </c>
      <c r="NM11" s="17">
        <f>'СДП (план)'!BM11</f>
        <v>3452365.1679999996</v>
      </c>
      <c r="NN11" s="17">
        <f t="shared" si="10"/>
        <v>260</v>
      </c>
      <c r="NO11" s="17">
        <f t="shared" si="10"/>
        <v>3452365.1679999996</v>
      </c>
      <c r="NP11" s="17">
        <f t="shared" si="10"/>
        <v>197</v>
      </c>
      <c r="NQ11" s="17">
        <f t="shared" si="10"/>
        <v>3725211.1200000006</v>
      </c>
      <c r="NR11" s="17">
        <f t="shared" si="10"/>
        <v>953</v>
      </c>
      <c r="NS11" s="17">
        <f t="shared" si="10"/>
        <v>0</v>
      </c>
      <c r="NT11" s="17">
        <f t="shared" si="10"/>
        <v>0</v>
      </c>
      <c r="NU11" s="17">
        <f t="shared" si="10"/>
        <v>0</v>
      </c>
      <c r="NV11" s="17">
        <f t="shared" si="10"/>
        <v>146.54</v>
      </c>
      <c r="NW11" s="17">
        <f t="shared" si="10"/>
        <v>146.54</v>
      </c>
      <c r="NX11" s="17">
        <f t="shared" si="10"/>
        <v>138.78</v>
      </c>
      <c r="NY11" s="17">
        <f t="shared" si="10"/>
        <v>-63</v>
      </c>
      <c r="NZ11" s="17">
        <f t="shared" si="10"/>
        <v>272845.95200000098</v>
      </c>
      <c r="OA11" s="17">
        <f t="shared" si="10"/>
        <v>0</v>
      </c>
      <c r="OB11" s="17">
        <f t="shared" si="10"/>
        <v>0</v>
      </c>
      <c r="OC11" s="17">
        <f t="shared" si="10"/>
        <v>0</v>
      </c>
      <c r="OD11" s="17">
        <f t="shared" si="10"/>
        <v>0</v>
      </c>
      <c r="OE11" s="17">
        <f t="shared" si="10"/>
        <v>0</v>
      </c>
      <c r="OF11" s="17">
        <f t="shared" si="10"/>
        <v>0</v>
      </c>
      <c r="OG11" s="17"/>
      <c r="OH11" s="17">
        <f t="shared" si="10"/>
        <v>0</v>
      </c>
      <c r="OI11" s="17">
        <f t="shared" si="10"/>
        <v>0</v>
      </c>
      <c r="OJ11" s="17"/>
      <c r="OK11" s="17">
        <f t="shared" si="10"/>
        <v>0</v>
      </c>
      <c r="OL11" s="17">
        <f t="shared" si="10"/>
        <v>0</v>
      </c>
      <c r="OM11" s="17">
        <f t="shared" si="10"/>
        <v>0</v>
      </c>
      <c r="ON11" s="17">
        <f t="shared" si="10"/>
        <v>0</v>
      </c>
      <c r="OO11" s="17">
        <f t="shared" si="10"/>
        <v>0</v>
      </c>
      <c r="OP11" s="17">
        <f>'СДП (план)'!BP11</f>
        <v>105</v>
      </c>
      <c r="OQ11" s="17">
        <f>'СДП (план)'!BQ11</f>
        <v>1742202.84</v>
      </c>
      <c r="OR11" s="17">
        <f t="shared" si="10"/>
        <v>105</v>
      </c>
      <c r="OS11" s="17">
        <f t="shared" si="10"/>
        <v>1742202.8399999999</v>
      </c>
      <c r="OT11" s="17">
        <f t="shared" si="10"/>
        <v>140</v>
      </c>
      <c r="OU11" s="17">
        <f t="shared" si="10"/>
        <v>2426127.3799999971</v>
      </c>
      <c r="OV11" s="17">
        <f t="shared" si="10"/>
        <v>1110</v>
      </c>
      <c r="OW11" s="17">
        <f t="shared" si="10"/>
        <v>2</v>
      </c>
      <c r="OX11" s="17">
        <f t="shared" ref="OX11:RS11" si="11">SUM(OX12:OX21)</f>
        <v>36428.520000000004</v>
      </c>
      <c r="OY11" s="17">
        <f t="shared" si="11"/>
        <v>16</v>
      </c>
      <c r="OZ11" s="17">
        <f t="shared" si="11"/>
        <v>73.95</v>
      </c>
      <c r="PA11" s="17">
        <f t="shared" si="11"/>
        <v>73.95</v>
      </c>
      <c r="PB11" s="17">
        <f t="shared" si="11"/>
        <v>92.41</v>
      </c>
      <c r="PC11" s="17">
        <f t="shared" si="11"/>
        <v>35</v>
      </c>
      <c r="PD11" s="17">
        <f t="shared" si="11"/>
        <v>683924.53999999689</v>
      </c>
      <c r="PE11" s="17">
        <f>'СДП (план)'!BR11</f>
        <v>0</v>
      </c>
      <c r="PF11" s="17">
        <f>'СДП (план)'!BS11</f>
        <v>0</v>
      </c>
      <c r="PG11" s="17">
        <f t="shared" si="11"/>
        <v>0</v>
      </c>
      <c r="PH11" s="17">
        <f t="shared" si="11"/>
        <v>0</v>
      </c>
      <c r="PI11" s="17">
        <f t="shared" si="11"/>
        <v>0</v>
      </c>
      <c r="PJ11" s="17">
        <f t="shared" si="11"/>
        <v>0</v>
      </c>
      <c r="PK11" s="17">
        <f t="shared" si="11"/>
        <v>0</v>
      </c>
      <c r="PL11" s="17">
        <f t="shared" si="11"/>
        <v>0</v>
      </c>
      <c r="PM11" s="17">
        <f t="shared" si="11"/>
        <v>0</v>
      </c>
      <c r="PN11" s="17">
        <f t="shared" si="11"/>
        <v>0</v>
      </c>
      <c r="PO11" s="17">
        <f t="shared" si="11"/>
        <v>0</v>
      </c>
      <c r="PP11" s="17">
        <f t="shared" si="11"/>
        <v>0</v>
      </c>
      <c r="PQ11" s="17">
        <f t="shared" si="11"/>
        <v>0</v>
      </c>
      <c r="PR11" s="17">
        <f t="shared" si="11"/>
        <v>0</v>
      </c>
      <c r="PS11" s="17">
        <f t="shared" si="11"/>
        <v>0</v>
      </c>
      <c r="PT11" s="17">
        <f>'СДП (план)'!BT11</f>
        <v>37</v>
      </c>
      <c r="PU11" s="17">
        <f>'СДП (план)'!BU11</f>
        <v>727806.15600000008</v>
      </c>
      <c r="PV11" s="17">
        <f t="shared" si="11"/>
        <v>37</v>
      </c>
      <c r="PW11" s="17">
        <f t="shared" si="11"/>
        <v>727806.15600000008</v>
      </c>
      <c r="PX11" s="17">
        <f t="shared" si="11"/>
        <v>0</v>
      </c>
      <c r="PY11" s="17">
        <f t="shared" si="11"/>
        <v>0</v>
      </c>
      <c r="PZ11" s="17">
        <f t="shared" si="11"/>
        <v>0</v>
      </c>
      <c r="QA11" s="17">
        <f t="shared" si="11"/>
        <v>0</v>
      </c>
      <c r="QB11" s="17">
        <f t="shared" si="11"/>
        <v>0</v>
      </c>
      <c r="QC11" s="17">
        <f t="shared" si="11"/>
        <v>0</v>
      </c>
      <c r="QD11" s="17">
        <f t="shared" si="11"/>
        <v>25.95</v>
      </c>
      <c r="QE11" s="17">
        <f t="shared" si="11"/>
        <v>25.95</v>
      </c>
      <c r="QF11" s="17">
        <f t="shared" si="11"/>
        <v>0</v>
      </c>
      <c r="QG11" s="17">
        <f t="shared" si="11"/>
        <v>-37</v>
      </c>
      <c r="QH11" s="17">
        <f t="shared" si="11"/>
        <v>-727806.15600000008</v>
      </c>
      <c r="QI11" s="17">
        <f>'СДП (план)'!BV11</f>
        <v>0</v>
      </c>
      <c r="QJ11" s="17">
        <f>'СДП (план)'!BW11</f>
        <v>0</v>
      </c>
      <c r="QK11" s="17">
        <f t="shared" si="11"/>
        <v>0</v>
      </c>
      <c r="QL11" s="17">
        <f t="shared" si="11"/>
        <v>0</v>
      </c>
      <c r="QM11" s="17">
        <f t="shared" si="11"/>
        <v>0</v>
      </c>
      <c r="QN11" s="17">
        <f t="shared" si="11"/>
        <v>0</v>
      </c>
      <c r="QO11" s="17">
        <f t="shared" si="11"/>
        <v>0</v>
      </c>
      <c r="QP11" s="17">
        <f t="shared" si="11"/>
        <v>0</v>
      </c>
      <c r="QQ11" s="17">
        <f t="shared" si="11"/>
        <v>0</v>
      </c>
      <c r="QR11" s="17">
        <f t="shared" si="11"/>
        <v>0</v>
      </c>
      <c r="QS11" s="17">
        <f t="shared" si="11"/>
        <v>0</v>
      </c>
      <c r="QT11" s="17">
        <f t="shared" si="11"/>
        <v>0</v>
      </c>
      <c r="QU11" s="17">
        <f t="shared" si="11"/>
        <v>0</v>
      </c>
      <c r="QV11" s="17">
        <f t="shared" si="11"/>
        <v>0</v>
      </c>
      <c r="QW11" s="17">
        <f t="shared" si="11"/>
        <v>0</v>
      </c>
      <c r="QX11" s="17">
        <f>'СДП (план)'!BX11</f>
        <v>28</v>
      </c>
      <c r="QY11" s="17">
        <f>'СДП (план)'!BY11</f>
        <v>536248.69760000007</v>
      </c>
      <c r="QZ11" s="17">
        <f t="shared" si="11"/>
        <v>28</v>
      </c>
      <c r="RA11" s="17">
        <f t="shared" si="11"/>
        <v>536248.69760000007</v>
      </c>
      <c r="RB11" s="17">
        <f t="shared" si="11"/>
        <v>18</v>
      </c>
      <c r="RC11" s="17">
        <f t="shared" si="11"/>
        <v>396139.19</v>
      </c>
      <c r="RD11" s="17">
        <f t="shared" si="11"/>
        <v>122</v>
      </c>
      <c r="RE11" s="17">
        <f t="shared" si="11"/>
        <v>0</v>
      </c>
      <c r="RF11" s="17">
        <f t="shared" si="11"/>
        <v>0</v>
      </c>
      <c r="RG11" s="17">
        <f t="shared" si="11"/>
        <v>0</v>
      </c>
      <c r="RH11" s="17">
        <f t="shared" si="11"/>
        <v>19.12</v>
      </c>
      <c r="RI11" s="17">
        <f t="shared" si="11"/>
        <v>19.12</v>
      </c>
      <c r="RJ11" s="17">
        <f t="shared" si="11"/>
        <v>13</v>
      </c>
      <c r="RK11" s="17">
        <f t="shared" si="11"/>
        <v>-10</v>
      </c>
      <c r="RL11" s="17">
        <f t="shared" si="11"/>
        <v>-140109.50760000004</v>
      </c>
      <c r="RM11" s="17">
        <f>'СДП (план)'!BZ11</f>
        <v>0</v>
      </c>
      <c r="RN11" s="17">
        <f>'СДП (план)'!CA11</f>
        <v>0</v>
      </c>
      <c r="RO11" s="17">
        <f t="shared" si="11"/>
        <v>0</v>
      </c>
      <c r="RP11" s="17">
        <f t="shared" si="11"/>
        <v>0</v>
      </c>
      <c r="RQ11" s="17">
        <f t="shared" si="11"/>
        <v>0</v>
      </c>
      <c r="RR11" s="17">
        <f t="shared" si="11"/>
        <v>0</v>
      </c>
      <c r="RS11" s="17">
        <f t="shared" si="11"/>
        <v>0</v>
      </c>
      <c r="RT11" s="17">
        <f t="shared" ref="RT11:TY11" si="12">SUM(RT12:RT21)</f>
        <v>0</v>
      </c>
      <c r="RU11" s="17">
        <f t="shared" si="12"/>
        <v>0</v>
      </c>
      <c r="RV11" s="17">
        <f t="shared" si="12"/>
        <v>0</v>
      </c>
      <c r="RW11" s="17">
        <f t="shared" si="12"/>
        <v>0</v>
      </c>
      <c r="RX11" s="17">
        <f t="shared" si="12"/>
        <v>0</v>
      </c>
      <c r="RY11" s="17">
        <f t="shared" si="12"/>
        <v>0</v>
      </c>
      <c r="RZ11" s="17">
        <f t="shared" si="12"/>
        <v>0</v>
      </c>
      <c r="SA11" s="17">
        <f t="shared" si="12"/>
        <v>0</v>
      </c>
      <c r="SB11" s="17">
        <f>'СДП (план)'!CB11</f>
        <v>0</v>
      </c>
      <c r="SC11" s="17">
        <f>'СДП (план)'!CC11</f>
        <v>0</v>
      </c>
      <c r="SD11" s="17">
        <f t="shared" si="12"/>
        <v>0</v>
      </c>
      <c r="SE11" s="17">
        <f t="shared" si="12"/>
        <v>0</v>
      </c>
      <c r="SF11" s="17">
        <f t="shared" si="12"/>
        <v>0</v>
      </c>
      <c r="SG11" s="17">
        <f t="shared" si="12"/>
        <v>0</v>
      </c>
      <c r="SH11" s="17">
        <f t="shared" si="12"/>
        <v>0</v>
      </c>
      <c r="SI11" s="17">
        <f t="shared" si="12"/>
        <v>0</v>
      </c>
      <c r="SJ11" s="17">
        <f t="shared" si="12"/>
        <v>0</v>
      </c>
      <c r="SK11" s="17">
        <f t="shared" si="12"/>
        <v>0</v>
      </c>
      <c r="SL11" s="17">
        <f t="shared" si="12"/>
        <v>0</v>
      </c>
      <c r="SM11" s="17">
        <f t="shared" si="12"/>
        <v>0</v>
      </c>
      <c r="SN11" s="17">
        <f t="shared" si="12"/>
        <v>0</v>
      </c>
      <c r="SO11" s="17">
        <f t="shared" si="12"/>
        <v>0</v>
      </c>
      <c r="SP11" s="17">
        <f t="shared" si="12"/>
        <v>0</v>
      </c>
      <c r="SQ11" s="17">
        <f>'СДП (план)'!CD11</f>
        <v>0</v>
      </c>
      <c r="SR11" s="17">
        <f>'СДП (план)'!CE11</f>
        <v>0</v>
      </c>
      <c r="SS11" s="17">
        <f t="shared" ref="SS11:ST11" si="13">SUM(SS12:SS21)</f>
        <v>0</v>
      </c>
      <c r="ST11" s="17">
        <f t="shared" si="13"/>
        <v>0</v>
      </c>
      <c r="SU11" s="17">
        <f t="shared" si="12"/>
        <v>0</v>
      </c>
      <c r="SV11" s="17">
        <f t="shared" si="12"/>
        <v>0</v>
      </c>
      <c r="SW11" s="17">
        <f t="shared" si="12"/>
        <v>0</v>
      </c>
      <c r="SX11" s="17">
        <f t="shared" si="12"/>
        <v>0</v>
      </c>
      <c r="SY11" s="17">
        <f t="shared" si="12"/>
        <v>0</v>
      </c>
      <c r="SZ11" s="17">
        <f t="shared" si="12"/>
        <v>0</v>
      </c>
      <c r="TA11" s="17">
        <f t="shared" si="12"/>
        <v>0</v>
      </c>
      <c r="TB11" s="17">
        <f t="shared" si="12"/>
        <v>0</v>
      </c>
      <c r="TC11" s="17">
        <f t="shared" si="12"/>
        <v>0</v>
      </c>
      <c r="TD11" s="17">
        <f t="shared" si="12"/>
        <v>0</v>
      </c>
      <c r="TE11" s="17">
        <f t="shared" si="12"/>
        <v>0</v>
      </c>
      <c r="TF11" s="17">
        <f>'СДП (план)'!CF11</f>
        <v>0</v>
      </c>
      <c r="TG11" s="17">
        <f>'СДП (план)'!CG11</f>
        <v>0</v>
      </c>
      <c r="TH11" s="17">
        <v>0</v>
      </c>
      <c r="TI11" s="17">
        <v>0</v>
      </c>
      <c r="TJ11" s="17">
        <f t="shared" si="12"/>
        <v>0</v>
      </c>
      <c r="TK11" s="17">
        <f t="shared" si="12"/>
        <v>0</v>
      </c>
      <c r="TL11" s="17">
        <f t="shared" si="12"/>
        <v>0</v>
      </c>
      <c r="TM11" s="17">
        <f t="shared" si="12"/>
        <v>0</v>
      </c>
      <c r="TN11" s="17">
        <f t="shared" si="12"/>
        <v>0</v>
      </c>
      <c r="TO11" s="17"/>
      <c r="TP11" s="17">
        <f t="shared" si="12"/>
        <v>0</v>
      </c>
      <c r="TQ11" s="17">
        <f t="shared" si="12"/>
        <v>0</v>
      </c>
      <c r="TR11" s="17">
        <f t="shared" si="12"/>
        <v>0</v>
      </c>
      <c r="TS11" s="17">
        <f t="shared" si="12"/>
        <v>0</v>
      </c>
      <c r="TT11" s="17">
        <f t="shared" si="12"/>
        <v>0</v>
      </c>
      <c r="TU11" s="17">
        <f>'СДП (план)'!CH11</f>
        <v>0</v>
      </c>
      <c r="TV11" s="17">
        <f>'СДП (план)'!CI11</f>
        <v>0</v>
      </c>
      <c r="TW11" s="17">
        <f t="shared" si="12"/>
        <v>0</v>
      </c>
      <c r="TX11" s="17">
        <f t="shared" si="12"/>
        <v>0</v>
      </c>
      <c r="TY11" s="17">
        <f t="shared" si="12"/>
        <v>0</v>
      </c>
      <c r="TZ11" s="17">
        <f t="shared" ref="TZ11:VM11" si="14">SUM(TZ12:TZ21)</f>
        <v>0</v>
      </c>
      <c r="UA11" s="17">
        <f t="shared" si="14"/>
        <v>0</v>
      </c>
      <c r="UB11" s="17">
        <f t="shared" si="14"/>
        <v>0</v>
      </c>
      <c r="UC11" s="17">
        <f t="shared" si="14"/>
        <v>0</v>
      </c>
      <c r="UD11" s="17">
        <f t="shared" si="14"/>
        <v>0</v>
      </c>
      <c r="UE11" s="17">
        <f t="shared" si="14"/>
        <v>0</v>
      </c>
      <c r="UF11" s="17">
        <f t="shared" si="14"/>
        <v>0</v>
      </c>
      <c r="UG11" s="17">
        <f t="shared" si="14"/>
        <v>0</v>
      </c>
      <c r="UH11" s="17">
        <f t="shared" si="14"/>
        <v>0</v>
      </c>
      <c r="UI11" s="17">
        <f t="shared" si="14"/>
        <v>0</v>
      </c>
      <c r="UJ11" s="17">
        <f t="shared" si="14"/>
        <v>0</v>
      </c>
      <c r="UK11" s="17">
        <f t="shared" si="14"/>
        <v>0</v>
      </c>
      <c r="UL11" s="17">
        <f t="shared" si="14"/>
        <v>0</v>
      </c>
      <c r="UM11" s="17">
        <f t="shared" si="14"/>
        <v>0</v>
      </c>
      <c r="UN11" s="17">
        <f t="shared" si="14"/>
        <v>0</v>
      </c>
      <c r="UO11" s="17">
        <f t="shared" si="14"/>
        <v>0</v>
      </c>
      <c r="UP11" s="17"/>
      <c r="UQ11" s="17">
        <f t="shared" si="14"/>
        <v>0</v>
      </c>
      <c r="UR11" s="17">
        <f t="shared" si="14"/>
        <v>0</v>
      </c>
      <c r="US11" s="17"/>
      <c r="UT11" s="17">
        <f t="shared" si="14"/>
        <v>0</v>
      </c>
      <c r="UU11" s="17">
        <f t="shared" si="14"/>
        <v>0</v>
      </c>
      <c r="UV11" s="17">
        <f t="shared" si="14"/>
        <v>0</v>
      </c>
      <c r="UW11" s="43">
        <f t="shared" ref="UW11" si="15">SUM(UN11-UL11)</f>
        <v>0</v>
      </c>
      <c r="UX11" s="43">
        <f t="shared" ref="UX11" si="16">SUM(UO11-UM11)</f>
        <v>0</v>
      </c>
      <c r="UY11" s="17">
        <f>'СДП (план)'!CN11</f>
        <v>2679</v>
      </c>
      <c r="UZ11" s="17">
        <f>'СДП (план)'!CO11</f>
        <v>180587369.65432733</v>
      </c>
      <c r="VA11" s="43">
        <f t="shared" ref="VA11" si="17">SUM(UY11/12*$A$2)</f>
        <v>2679</v>
      </c>
      <c r="VB11" s="43">
        <f t="shared" ref="VB11" si="18">SUM(UZ11/12*$A$2)</f>
        <v>180587369.65432733</v>
      </c>
      <c r="VC11" s="17">
        <f t="shared" si="14"/>
        <v>2474</v>
      </c>
      <c r="VD11" s="17">
        <f t="shared" si="14"/>
        <v>179520822.23999992</v>
      </c>
      <c r="VE11" s="17">
        <f t="shared" si="14"/>
        <v>18157</v>
      </c>
      <c r="VF11" s="17">
        <f t="shared" si="14"/>
        <v>69</v>
      </c>
      <c r="VG11" s="17">
        <f t="shared" si="14"/>
        <v>6889118.0000000019</v>
      </c>
      <c r="VH11" s="17">
        <f t="shared" si="14"/>
        <v>476</v>
      </c>
      <c r="VI11" s="17">
        <f t="shared" si="14"/>
        <v>8996.869999999999</v>
      </c>
      <c r="VJ11" s="17">
        <f t="shared" si="14"/>
        <v>8996.869999999999</v>
      </c>
      <c r="VK11" s="17">
        <f t="shared" si="14"/>
        <v>8957.52</v>
      </c>
      <c r="VL11" s="17">
        <f t="shared" si="14"/>
        <v>-205</v>
      </c>
      <c r="VM11" s="17">
        <f t="shared" si="14"/>
        <v>-1066547.4143274263</v>
      </c>
    </row>
    <row r="12" spans="1:587" s="32" customFormat="1" ht="25.5" x14ac:dyDescent="0.2">
      <c r="A12" s="171"/>
      <c r="B12" s="171">
        <v>1</v>
      </c>
      <c r="C12" s="245" t="s">
        <v>331</v>
      </c>
      <c r="D12" s="369" t="s">
        <v>165</v>
      </c>
      <c r="E12" s="370">
        <v>16026</v>
      </c>
      <c r="F12" s="136">
        <v>16828</v>
      </c>
      <c r="G12" s="371">
        <v>0.83</v>
      </c>
      <c r="H12" s="372"/>
      <c r="I12" s="373">
        <v>1</v>
      </c>
      <c r="J12" s="314"/>
      <c r="K12" s="184"/>
      <c r="L12" s="1">
        <v>1.4</v>
      </c>
      <c r="M12" s="1">
        <v>1.68</v>
      </c>
      <c r="N12" s="1">
        <v>2.23</v>
      </c>
      <c r="O12" s="9">
        <v>2.57</v>
      </c>
      <c r="P12" s="44">
        <f>'СДП (план)'!P12</f>
        <v>3</v>
      </c>
      <c r="Q12" s="44">
        <f>'СДП (план)'!Q12</f>
        <v>58196.445999999996</v>
      </c>
      <c r="R12" s="43">
        <f t="shared" ref="R12:R72" si="19">SUM(P12/12*$A$2)</f>
        <v>3</v>
      </c>
      <c r="S12" s="43">
        <f t="shared" ref="S12:S72" si="20">SUM(Q12/12*$A$2)</f>
        <v>58196.445999999996</v>
      </c>
      <c r="T12" s="43">
        <f>VLOOKUP($C12,'факт СДП 12 мес'!$D$8:$HP$287,9,0)</f>
        <v>2</v>
      </c>
      <c r="U12" s="43">
        <f>VLOOKUP($C12,'факт СДП 12 мес'!$D$8:$HP$287,10,0)</f>
        <v>39108.28</v>
      </c>
      <c r="V12" s="43">
        <f>VLOOKUP($C12,'факт СДП 12 мес'!$D$8:$HP$287,11,0)</f>
        <v>16</v>
      </c>
      <c r="W12" s="43">
        <f>VLOOKUP($C12,'факт СДП 12 мес'!$D$8:$HP$287,12,0)</f>
        <v>0</v>
      </c>
      <c r="X12" s="43">
        <f>VLOOKUP($C12,'факт СДП 12 мес'!$D$8:$HP$287,13,0)</f>
        <v>0</v>
      </c>
      <c r="Y12" s="43">
        <f>VLOOKUP($C12,'факт СДП 12 мес'!$D$8:$HP$287,14,0)</f>
        <v>0</v>
      </c>
      <c r="Z12" s="43">
        <f>SUM(P12*$G12)</f>
        <v>2.4899999999999998</v>
      </c>
      <c r="AA12" s="43">
        <f>SUM(R12*$G12)</f>
        <v>2.4899999999999998</v>
      </c>
      <c r="AB12" s="43">
        <f>SUM(T12*$G12)</f>
        <v>1.66</v>
      </c>
      <c r="AC12" s="43">
        <f>SUM(T12-R12)</f>
        <v>-1</v>
      </c>
      <c r="AD12" s="43">
        <f>SUM(U12-S12)</f>
        <v>-19088.165999999997</v>
      </c>
      <c r="AE12" s="135">
        <f>'СДП (план)'!R12</f>
        <v>0</v>
      </c>
      <c r="AF12" s="135">
        <f>'СДП (план)'!S12</f>
        <v>0</v>
      </c>
      <c r="AG12" s="43">
        <f t="shared" ref="AG12:AG72" si="21">SUM(AE12/12*$A$2)</f>
        <v>0</v>
      </c>
      <c r="AH12" s="43">
        <f t="shared" ref="AH12:AH72" si="22">SUM(AF12/12*$A$2)</f>
        <v>0</v>
      </c>
      <c r="AI12" s="43">
        <f>VLOOKUP($C12,'факт СДП 12 мес'!$D$8:$HP$287,3,0)</f>
        <v>0</v>
      </c>
      <c r="AJ12" s="43">
        <f>VLOOKUP($C12,'факт СДП 12 мес'!$D$8:$HP$287,4,0)</f>
        <v>0</v>
      </c>
      <c r="AK12" s="43">
        <f>VLOOKUP($C12,'факт СДП 12 мес'!$D$8:$HP$287,5,0)</f>
        <v>0</v>
      </c>
      <c r="AL12" s="43">
        <f>VLOOKUP($C12,'факт СДП 12 мес'!$D$8:$HP$287,6,0)</f>
        <v>0</v>
      </c>
      <c r="AM12" s="43">
        <f>VLOOKUP($C12,'факт СДП 12 мес'!$D$8:$HP$287,7,0)</f>
        <v>0</v>
      </c>
      <c r="AN12" s="43">
        <f>VLOOKUP($C12,'факт СДП 12 мес'!$D$8:$HP$287,8,0)</f>
        <v>0</v>
      </c>
      <c r="AO12" s="43">
        <f>SUM(AE12*$G12)</f>
        <v>0</v>
      </c>
      <c r="AP12" s="43">
        <f>SUM(AG12*$G12)</f>
        <v>0</v>
      </c>
      <c r="AQ12" s="43">
        <f>SUM(AI12*$G12)</f>
        <v>0</v>
      </c>
      <c r="AR12" s="43">
        <f t="shared" ref="AR12:AR71" si="23">SUM(AI12-AG12)</f>
        <v>0</v>
      </c>
      <c r="AS12" s="43">
        <f t="shared" ref="AS12:AS71" si="24">SUM(AJ12-AH12)</f>
        <v>0</v>
      </c>
      <c r="AT12" s="44">
        <f>'СДП (план)'!T12</f>
        <v>0</v>
      </c>
      <c r="AU12" s="43">
        <f>'СДП (план)'!U12</f>
        <v>0</v>
      </c>
      <c r="AV12" s="43">
        <f t="shared" ref="AV12:AV72" si="25">SUM(AT12/12*$A$2)</f>
        <v>0</v>
      </c>
      <c r="AW12" s="43">
        <f t="shared" ref="AW12:AW72" si="26">SUM(AU12/12*$A$2)</f>
        <v>0</v>
      </c>
      <c r="AX12" s="43">
        <f>VLOOKUP($C12,'факт СДП 12 мес'!$D$8:$HP$287,159,0)</f>
        <v>0</v>
      </c>
      <c r="AY12" s="43">
        <f>VLOOKUP($C12,'факт СДП 12 мес'!$D$8:$HP$287,160,0)</f>
        <v>0</v>
      </c>
      <c r="AZ12" s="43">
        <f>VLOOKUP($C12,'факт СДП 12 мес'!$D$8:$HP$287,161,0)</f>
        <v>0</v>
      </c>
      <c r="BA12" s="43">
        <f>VLOOKUP($C12,'факт СДП 12 мес'!$D$8:$HP$287,162,0)</f>
        <v>0</v>
      </c>
      <c r="BB12" s="43">
        <f>VLOOKUP($C12,'факт СДП 12 мес'!$D$8:$HP$287,163,0)</f>
        <v>0</v>
      </c>
      <c r="BC12" s="43">
        <f>VLOOKUP($C12,'факт СДП 12 мес'!$D$8:$HP$287,164,0)</f>
        <v>0</v>
      </c>
      <c r="BD12" s="43">
        <f>SUM(AT12*$G12)</f>
        <v>0</v>
      </c>
      <c r="BE12" s="43">
        <f>SUM(AV12*$G12)</f>
        <v>0</v>
      </c>
      <c r="BF12" s="43">
        <f>SUM(AX12*$G12)</f>
        <v>0</v>
      </c>
      <c r="BG12" s="43">
        <f t="shared" si="0"/>
        <v>0</v>
      </c>
      <c r="BH12" s="43">
        <f t="shared" si="1"/>
        <v>0</v>
      </c>
      <c r="BI12" s="87">
        <f>'СДП (план)'!V12</f>
        <v>0</v>
      </c>
      <c r="BJ12" s="3">
        <f>'СДП (план)'!W12</f>
        <v>0</v>
      </c>
      <c r="BK12" s="43">
        <f t="shared" ref="BK12:BK72" si="27">SUM(BI12/12*$A$2)</f>
        <v>0</v>
      </c>
      <c r="BL12" s="43">
        <f t="shared" ref="BL12:BL72" si="28">SUM(BJ12/12*$A$2)</f>
        <v>0</v>
      </c>
      <c r="BM12" s="43">
        <f>VLOOKUP($C12,'факт СДП 12 мес'!$D$8:$HP$287,21,0)</f>
        <v>0</v>
      </c>
      <c r="BN12" s="43">
        <f>VLOOKUP($C12,'факт СДП 12 мес'!$D$8:$HP$287,22,0)</f>
        <v>0</v>
      </c>
      <c r="BO12" s="43">
        <f>VLOOKUP($C12,'факт СДП 12 мес'!$D$8:$HP$287,23,0)</f>
        <v>0</v>
      </c>
      <c r="BP12" s="43">
        <f>VLOOKUP($C12,'факт СДП 12 мес'!$D$8:$HP$287,24,0)</f>
        <v>0</v>
      </c>
      <c r="BQ12" s="43">
        <f>VLOOKUP($C12,'факт СДП 12 мес'!$D$8:$HP$287,25,0)</f>
        <v>0</v>
      </c>
      <c r="BR12" s="43">
        <f>VLOOKUP($C12,'факт СДП 12 мес'!$D$8:$HP$287,26,0)</f>
        <v>0</v>
      </c>
      <c r="BS12" s="43">
        <f>SUM(BI12*$G12)</f>
        <v>0</v>
      </c>
      <c r="BT12" s="43">
        <f>SUM(BK12*$G12)</f>
        <v>0</v>
      </c>
      <c r="BU12" s="43">
        <f>SUM(BM12*$G12)</f>
        <v>0</v>
      </c>
      <c r="BV12" s="43">
        <f t="shared" ref="BV12:BW17" si="29">SUM(BM12-BK12)</f>
        <v>0</v>
      </c>
      <c r="BW12" s="43">
        <f t="shared" si="29"/>
        <v>0</v>
      </c>
      <c r="BX12" s="44">
        <f>'СДП (план)'!X12</f>
        <v>0</v>
      </c>
      <c r="BY12" s="43">
        <f>'СДП (план)'!Y12</f>
        <v>0</v>
      </c>
      <c r="BZ12" s="43">
        <f t="shared" ref="BZ12:BZ72" si="30">SUM(BX12/12*$A$2)</f>
        <v>0</v>
      </c>
      <c r="CA12" s="43">
        <f t="shared" ref="CA12:CA72" si="31">SUM(BY12/12*$A$2)</f>
        <v>0</v>
      </c>
      <c r="CB12" s="43">
        <f>VLOOKUP($C12,'факт СДП 12 мес'!$D$8:$HP$287,15,0)</f>
        <v>0</v>
      </c>
      <c r="CC12" s="43">
        <f>VLOOKUP($C12,'факт СДП 12 мес'!$D$8:$HP$287,16,0)</f>
        <v>0</v>
      </c>
      <c r="CD12" s="43">
        <f>VLOOKUP($C12,'факт СДП 12 мес'!$D$8:$HP$287,17,0)</f>
        <v>0</v>
      </c>
      <c r="CE12" s="43">
        <f>VLOOKUP($C12,'факт СДП 12 мес'!$D$8:$HP$287,18,0)</f>
        <v>0</v>
      </c>
      <c r="CF12" s="43">
        <f>VLOOKUP($C12,'факт СДП 12 мес'!$D$8:$HP$287,19,0)</f>
        <v>0</v>
      </c>
      <c r="CG12" s="43">
        <f>VLOOKUP($C12,'факт СДП 12 мес'!$D$8:$HP$287,20,0)</f>
        <v>0</v>
      </c>
      <c r="CH12" s="43">
        <f>SUM(BX12*$G12)</f>
        <v>0</v>
      </c>
      <c r="CI12" s="43">
        <f>SUM(BZ12*$G12)</f>
        <v>0</v>
      </c>
      <c r="CJ12" s="43">
        <f>SUM(CB12*$G12)</f>
        <v>0</v>
      </c>
      <c r="CK12" s="43">
        <f t="shared" si="2"/>
        <v>0</v>
      </c>
      <c r="CL12" s="43">
        <f t="shared" si="3"/>
        <v>0</v>
      </c>
      <c r="CM12" s="43">
        <f>'СДП (план)'!Z12</f>
        <v>0</v>
      </c>
      <c r="CN12" s="43">
        <f>'СДП (план)'!AA12</f>
        <v>0</v>
      </c>
      <c r="CO12" s="43">
        <f t="shared" ref="CO12:CO72" si="32">SUM(CM12/12*$A$2)</f>
        <v>0</v>
      </c>
      <c r="CP12" s="43">
        <f t="shared" ref="CP12:CP72" si="33">SUM(CN12/12*$A$2)</f>
        <v>0</v>
      </c>
      <c r="CQ12" s="43">
        <f>VLOOKUP($C12,'факт СДП 12 мес'!$D$8:$HP$287,165,0)</f>
        <v>0</v>
      </c>
      <c r="CR12" s="43">
        <f>VLOOKUP($C12,'факт СДП 12 мес'!$D$8:$HP$287,166,0)</f>
        <v>0</v>
      </c>
      <c r="CS12" s="43">
        <f>VLOOKUP($C12,'факт СДП 12 мес'!$D$8:$HP$287,167,0)</f>
        <v>0</v>
      </c>
      <c r="CT12" s="43">
        <f>VLOOKUP($C12,'факт СДП 12 мес'!$D$8:$HP$287,168,0)</f>
        <v>0</v>
      </c>
      <c r="CU12" s="43">
        <f>VLOOKUP($C12,'факт СДП 12 мес'!$D$8:$HP$287,169,0)</f>
        <v>0</v>
      </c>
      <c r="CV12" s="43">
        <f>VLOOKUP($C12,'факт СДП 12 мес'!$D$8:$HP$287,170,0)</f>
        <v>0</v>
      </c>
      <c r="CW12" s="43">
        <f>SUM(CM12*$G12)</f>
        <v>0</v>
      </c>
      <c r="CX12" s="43">
        <f>SUM(CO12*$G12)</f>
        <v>0</v>
      </c>
      <c r="CY12" s="43">
        <f>SUM(CQ12*$G12)</f>
        <v>0</v>
      </c>
      <c r="CZ12" s="43">
        <f t="shared" ref="CZ12:CZ72" si="34">SUM(CQ12-CO12)</f>
        <v>0</v>
      </c>
      <c r="DA12" s="43">
        <f t="shared" ref="DA12:DA72" si="35">SUM(CR12-CP12)</f>
        <v>0</v>
      </c>
      <c r="DB12" s="5">
        <f>'СДП (план)'!AB12</f>
        <v>0</v>
      </c>
      <c r="DC12" s="3">
        <f>'СДП (план)'!AC12</f>
        <v>0</v>
      </c>
      <c r="DD12" s="43">
        <f t="shared" ref="DD12:DD72" si="36">SUM(DB12/12*$A$2)</f>
        <v>0</v>
      </c>
      <c r="DE12" s="43">
        <f t="shared" ref="DE12:DE72" si="37">SUM(DC12/12*$A$2)</f>
        <v>0</v>
      </c>
      <c r="DF12" s="43">
        <f>VLOOKUP($C12,'факт СДП 12 мес'!$D$8:$HP$287,57,0)</f>
        <v>35</v>
      </c>
      <c r="DG12" s="43">
        <f>VLOOKUP($C12,'факт СДП 12 мес'!$D$8:$HP$287,58,0)</f>
        <v>821273.59999999974</v>
      </c>
      <c r="DH12" s="43">
        <f>VLOOKUP($C12,'факт СДП 12 мес'!$D$8:$HP$287,59,0)</f>
        <v>246</v>
      </c>
      <c r="DI12" s="43">
        <f>VLOOKUP($C12,'факт СДП 12 мес'!$D$8:$HP$287,60,0)</f>
        <v>0</v>
      </c>
      <c r="DJ12" s="43">
        <f>VLOOKUP($C12,'факт СДП 12 мес'!$D$8:$HP$287,61,0)</f>
        <v>0</v>
      </c>
      <c r="DK12" s="43">
        <f>VLOOKUP($C12,'факт СДП 12 мес'!$D$8:$HP$287,62,0)</f>
        <v>0</v>
      </c>
      <c r="DL12" s="43">
        <f>SUM(DB12*$G12)</f>
        <v>0</v>
      </c>
      <c r="DM12" s="43">
        <f>SUM(DD12*$G12)</f>
        <v>0</v>
      </c>
      <c r="DN12" s="43">
        <f>SUM(DF12*$G12)</f>
        <v>29.049999999999997</v>
      </c>
      <c r="DO12" s="43">
        <f t="shared" ref="DO12:DO72" si="38">SUM(DF12-DD12)</f>
        <v>35</v>
      </c>
      <c r="DP12" s="43">
        <f t="shared" ref="DP12:DP72" si="39">SUM(DG12-DE12)</f>
        <v>821273.59999999974</v>
      </c>
      <c r="DQ12" s="5">
        <f>'СДП (план)'!AD12</f>
        <v>0</v>
      </c>
      <c r="DR12" s="3">
        <f>'СДП (план)'!AE12</f>
        <v>0</v>
      </c>
      <c r="DS12" s="43">
        <f t="shared" ref="DS12:DS72" si="40">SUM(DQ12/12*$A$2)</f>
        <v>0</v>
      </c>
      <c r="DT12" s="43">
        <f t="shared" ref="DT12:DT72" si="41">SUM(DR12/12*$A$2)</f>
        <v>0</v>
      </c>
      <c r="DU12" s="43">
        <f>VLOOKUP($C12,'факт СДП 12 мес'!$D$8:$HP$287,33,0)</f>
        <v>0</v>
      </c>
      <c r="DV12" s="43">
        <f>VLOOKUP($C12,'факт СДП 12 мес'!$D$8:$HP$287,34,0)</f>
        <v>0</v>
      </c>
      <c r="DW12" s="43">
        <f>VLOOKUP($C12,'факт СДП 12 мес'!$D$8:$HP$287,35,0)</f>
        <v>0</v>
      </c>
      <c r="DX12" s="43">
        <f>VLOOKUP($C12,'факт СДП 12 мес'!$D$8:$HP$287,36,0)</f>
        <v>0</v>
      </c>
      <c r="DY12" s="43">
        <f>VLOOKUP($C12,'факт СДП 12 мес'!$D$8:$HP$287,37,0)</f>
        <v>0</v>
      </c>
      <c r="DZ12" s="43">
        <f>VLOOKUP($C12,'факт СДП 12 мес'!$D$8:$HP$287,38,0)</f>
        <v>0</v>
      </c>
      <c r="EA12" s="43">
        <f>SUM(DQ12*$G12)</f>
        <v>0</v>
      </c>
      <c r="EB12" s="43">
        <f>SUM(DS12*$G12)</f>
        <v>0</v>
      </c>
      <c r="EC12" s="43">
        <f>SUM(DU12*$G12)</f>
        <v>0</v>
      </c>
      <c r="ED12" s="43">
        <f t="shared" ref="ED12:ED71" si="42">SUM(DU12-DS12)</f>
        <v>0</v>
      </c>
      <c r="EE12" s="43">
        <f t="shared" ref="EE12:EE71" si="43">SUM(DV12-DT12)</f>
        <v>0</v>
      </c>
      <c r="EF12" s="5">
        <f>'СДП (план)'!AF12</f>
        <v>0</v>
      </c>
      <c r="EG12" s="3">
        <f>'СДП (план)'!AG12</f>
        <v>0</v>
      </c>
      <c r="EH12" s="43">
        <f t="shared" ref="EH12:EH72" si="44">SUM(EF12/12*$A$2)</f>
        <v>0</v>
      </c>
      <c r="EI12" s="43">
        <f t="shared" ref="EI12:EI72" si="45">SUM(EG12/12*$A$2)</f>
        <v>0</v>
      </c>
      <c r="EJ12" s="43">
        <f>VLOOKUP($C12,'факт СДП 12 мес'!$D$8:$HP$287,27,0)</f>
        <v>0</v>
      </c>
      <c r="EK12" s="43">
        <f>VLOOKUP($C12,'факт СДП 12 мес'!$D$8:$HP$287,28,0)</f>
        <v>0</v>
      </c>
      <c r="EL12" s="43">
        <f>VLOOKUP($C12,'факт СДП 12 мес'!$D$8:$HP$287,29,0)</f>
        <v>0</v>
      </c>
      <c r="EM12" s="43">
        <f>VLOOKUP($C12,'факт СДП 12 мес'!$D$8:$HP$287,30,0)</f>
        <v>0</v>
      </c>
      <c r="EN12" s="43">
        <f>VLOOKUP($C12,'факт СДП 12 мес'!$D$8:$HP$287,31,0)</f>
        <v>0</v>
      </c>
      <c r="EO12" s="43">
        <f>VLOOKUP($C12,'факт СДП 12 мес'!$D$8:$HP$287,32,0)</f>
        <v>0</v>
      </c>
      <c r="EP12" s="43">
        <f>SUM(EF12*$G12)</f>
        <v>0</v>
      </c>
      <c r="EQ12" s="43">
        <f>SUM(EH12*$G12)</f>
        <v>0</v>
      </c>
      <c r="ER12" s="43">
        <f>SUM(EJ12*$G12)</f>
        <v>0</v>
      </c>
      <c r="ES12" s="43">
        <f t="shared" ref="ES12:ES71" si="46">SUM(EJ12-EH12)</f>
        <v>0</v>
      </c>
      <c r="ET12" s="43">
        <f t="shared" ref="ET12:ET71" si="47">SUM(EK12-EI12)</f>
        <v>0</v>
      </c>
      <c r="EU12" s="46">
        <f>'СДП (план)'!AH12</f>
        <v>130</v>
      </c>
      <c r="EV12" s="43">
        <f>'СДП (план)'!AI12</f>
        <v>3009072.4647999993</v>
      </c>
      <c r="EW12" s="43">
        <f t="shared" ref="EW12:EW72" si="48">SUM(EU12/12*$A$2)</f>
        <v>130</v>
      </c>
      <c r="EX12" s="43">
        <f t="shared" ref="EX12:EX72" si="49">SUM(EV12/12*$A$2)</f>
        <v>3009072.4647999993</v>
      </c>
      <c r="EY12" s="43">
        <f>VLOOKUP($C12,'факт СДП 12 мес'!$D$8:$HP$287,87,0)</f>
        <v>74</v>
      </c>
      <c r="EZ12" s="43">
        <f>VLOOKUP($C12,'факт СДП 12 мес'!$D$8:$HP$287,88,0)</f>
        <v>1708454.1799999985</v>
      </c>
      <c r="FA12" s="43">
        <f>VLOOKUP($C12,'факт СДП 12 мес'!$D$8:$HP$287,89,0)</f>
        <v>527</v>
      </c>
      <c r="FB12" s="43">
        <f>VLOOKUP($C12,'факт СДП 12 мес'!$D$8:$HP$287,90,0)</f>
        <v>0</v>
      </c>
      <c r="FC12" s="43">
        <f>VLOOKUP($C12,'факт СДП 12 мес'!$D$8:$HP$287,91,0)</f>
        <v>0</v>
      </c>
      <c r="FD12" s="43">
        <f>VLOOKUP($C12,'факт СДП 12 мес'!$D$8:$HP$287,92,0)</f>
        <v>0</v>
      </c>
      <c r="FE12" s="43">
        <f>SUM(EU12*$G12)</f>
        <v>107.89999999999999</v>
      </c>
      <c r="FF12" s="43">
        <f>SUM(EW12*$G12)</f>
        <v>107.89999999999999</v>
      </c>
      <c r="FG12" s="43">
        <f>SUM(EY12*$G12)</f>
        <v>61.419999999999995</v>
      </c>
      <c r="FH12" s="43">
        <f t="shared" ref="FH12:FH72" si="50">SUM(EY12-EW12)</f>
        <v>-56</v>
      </c>
      <c r="FI12" s="43">
        <f t="shared" ref="FI12:FI72" si="51">SUM(EZ12-EX12)</f>
        <v>-1300618.2848000007</v>
      </c>
      <c r="FJ12" s="44">
        <f>'СДП (план)'!AJ12</f>
        <v>0</v>
      </c>
      <c r="FK12" s="43">
        <f>'СДП (план)'!AK12</f>
        <v>0</v>
      </c>
      <c r="FL12" s="43">
        <f t="shared" ref="FL12:FL72" si="52">SUM(FJ12/12*$A$2)</f>
        <v>0</v>
      </c>
      <c r="FM12" s="43">
        <f t="shared" ref="FM12:FM72" si="53">SUM(FK12/12*$A$2)</f>
        <v>0</v>
      </c>
      <c r="FN12" s="43">
        <f>VLOOKUP($C12,'факт СДП 12 мес'!$D$8:$HP$287,39,0)</f>
        <v>0</v>
      </c>
      <c r="FO12" s="43">
        <f>VLOOKUP($C12,'факт СДП 12 мес'!$D$8:$HP$287,40,0)</f>
        <v>0</v>
      </c>
      <c r="FP12" s="43">
        <f>VLOOKUP($C12,'факт СДП 12 мес'!$D$8:$HP$287,41,0)</f>
        <v>0</v>
      </c>
      <c r="FQ12" s="43">
        <f>VLOOKUP($C12,'факт СДП 12 мес'!$D$8:$HP$287,42,0)</f>
        <v>0</v>
      </c>
      <c r="FR12" s="43">
        <f>VLOOKUP($C12,'факт СДП 12 мес'!$D$8:$HP$287,43,0)</f>
        <v>0</v>
      </c>
      <c r="FS12" s="43">
        <f>VLOOKUP($C12,'факт СДП 12 мес'!$D$8:$HP$287,44,0)</f>
        <v>0</v>
      </c>
      <c r="FT12" s="43">
        <f>SUM(FJ12*$G12)</f>
        <v>0</v>
      </c>
      <c r="FU12" s="43">
        <f>SUM(FL12*$G12)</f>
        <v>0</v>
      </c>
      <c r="FV12" s="43">
        <f>SUM(FN12*$G12)</f>
        <v>0</v>
      </c>
      <c r="FW12" s="43">
        <f t="shared" ref="FW12:FW72" si="54">SUM(FN12-FL12)</f>
        <v>0</v>
      </c>
      <c r="FX12" s="43">
        <f t="shared" ref="FX12:FX72" si="55">SUM(FO12-FM12)</f>
        <v>0</v>
      </c>
      <c r="FY12" s="44">
        <f>'СДП (план)'!AL12</f>
        <v>0</v>
      </c>
      <c r="FZ12" s="43">
        <f>'СДП (план)'!AM12</f>
        <v>0</v>
      </c>
      <c r="GA12" s="43">
        <f t="shared" ref="GA12:GA72" si="56">SUM(FY12/12*$A$2)</f>
        <v>0</v>
      </c>
      <c r="GB12" s="43">
        <f t="shared" ref="GB12:GB72" si="57">SUM(FZ12/12*$A$2)</f>
        <v>0</v>
      </c>
      <c r="GC12" s="43"/>
      <c r="GD12" s="43"/>
      <c r="GE12" s="43"/>
      <c r="GF12" s="43"/>
      <c r="GG12" s="43"/>
      <c r="GH12" s="43"/>
      <c r="GI12" s="43">
        <f>SUM(FY12*$G12)</f>
        <v>0</v>
      </c>
      <c r="GJ12" s="43">
        <f>SUM(GA12*$G12)</f>
        <v>0</v>
      </c>
      <c r="GK12" s="43">
        <f>SUM(GC12*$G12)</f>
        <v>0</v>
      </c>
      <c r="GL12" s="43">
        <f t="shared" ref="GL12:GL72" si="58">SUM(GC12-GA12)</f>
        <v>0</v>
      </c>
      <c r="GM12" s="43">
        <f t="shared" ref="GM12:GM72" si="59">SUM(GD12-GB12)</f>
        <v>0</v>
      </c>
      <c r="GN12" s="5">
        <f>'СДП (план)'!AN12</f>
        <v>0</v>
      </c>
      <c r="GO12" s="3">
        <f>'СДП (план)'!AO12</f>
        <v>0</v>
      </c>
      <c r="GP12" s="43">
        <f t="shared" ref="GP12:GP72" si="60">SUM(GN12/12*$A$2)</f>
        <v>0</v>
      </c>
      <c r="GQ12" s="43">
        <f t="shared" ref="GQ12:GQ72" si="61">SUM(GO12/12*$A$2)</f>
        <v>0</v>
      </c>
      <c r="GR12" s="43"/>
      <c r="GS12" s="43"/>
      <c r="GT12" s="43"/>
      <c r="GU12" s="43"/>
      <c r="GV12" s="43"/>
      <c r="GW12" s="43"/>
      <c r="GX12" s="43">
        <f t="shared" ref="GX12:GX17" si="62">SUM(GN12*$G12)</f>
        <v>0</v>
      </c>
      <c r="GY12" s="43">
        <f t="shared" ref="GY12:GY17" si="63">SUM(GP12*$G12)</f>
        <v>0</v>
      </c>
      <c r="GZ12" s="43">
        <f t="shared" ref="GZ12:GZ17" si="64">SUM(GR12*$G12)</f>
        <v>0</v>
      </c>
      <c r="HA12" s="43">
        <f t="shared" ref="HA12:HA72" si="65">SUM(GR12-GP12)</f>
        <v>0</v>
      </c>
      <c r="HB12" s="43">
        <f t="shared" ref="HB12:HB72" si="66">SUM(GS12-GQ12)</f>
        <v>0</v>
      </c>
      <c r="HC12" s="5">
        <f>'СДП (план)'!AP12</f>
        <v>0</v>
      </c>
      <c r="HD12" s="3">
        <f>'СДП (план)'!AQ12</f>
        <v>0</v>
      </c>
      <c r="HE12" s="43">
        <f t="shared" ref="HE12:HE72" si="67">SUM(HC12/12*$A$2)</f>
        <v>0</v>
      </c>
      <c r="HF12" s="43">
        <f t="shared" ref="HF12:HF72" si="68">SUM(HD12/12*$A$2)</f>
        <v>0</v>
      </c>
      <c r="HG12" s="43">
        <f>VLOOKUP($C12,'факт СДП 12 мес'!$D$8:$HP$287,141,0)</f>
        <v>0</v>
      </c>
      <c r="HH12" s="43">
        <f>VLOOKUP($C12,'факт СДП 12 мес'!$D$8:$HP$287,142,0)</f>
        <v>0</v>
      </c>
      <c r="HI12" s="43">
        <f>VLOOKUP($C12,'факт СДП 12 мес'!$D$8:$HP$287,143,0)</f>
        <v>0</v>
      </c>
      <c r="HJ12" s="43">
        <f>VLOOKUP($C12,'факт СДП 12 мес'!$D$8:$HP$287,144,0)</f>
        <v>0</v>
      </c>
      <c r="HK12" s="43">
        <f>VLOOKUP($C12,'факт СДП 12 мес'!$D$8:$HP$287,145,0)</f>
        <v>0</v>
      </c>
      <c r="HL12" s="43">
        <f>VLOOKUP($C12,'факт СДП 12 мес'!$D$8:$HP$287,146,0)</f>
        <v>0</v>
      </c>
      <c r="HM12" s="43">
        <f>SUM(HC12*$G12)</f>
        <v>0</v>
      </c>
      <c r="HN12" s="43">
        <f>SUM(HE12*$G12)</f>
        <v>0</v>
      </c>
      <c r="HO12" s="43">
        <f>SUM(HG12*$G12)</f>
        <v>0</v>
      </c>
      <c r="HP12" s="43">
        <f t="shared" ref="HP12:HP72" si="69">SUM(HG12-HE12)</f>
        <v>0</v>
      </c>
      <c r="HQ12" s="43">
        <f t="shared" ref="HQ12:HQ72" si="70">SUM(HH12-HF12)</f>
        <v>0</v>
      </c>
      <c r="HR12" s="44">
        <f>'СДП (план)'!AR12</f>
        <v>0</v>
      </c>
      <c r="HS12" s="43">
        <f>'СДП (план)'!AS12</f>
        <v>0</v>
      </c>
      <c r="HT12" s="43">
        <f t="shared" ref="HT12:HT72" si="71">SUM(HR12/12*$A$2)</f>
        <v>0</v>
      </c>
      <c r="HU12" s="43">
        <f t="shared" ref="HU12:HU72" si="72">SUM(HS12/12*$A$2)</f>
        <v>0</v>
      </c>
      <c r="HV12" s="43">
        <f>VLOOKUP($C12,'факт СДП 12 мес'!$D$8:$HP$287,171,0)</f>
        <v>0</v>
      </c>
      <c r="HW12" s="43">
        <f>VLOOKUP($C12,'факт СДП 12 мес'!$D$8:$HP$287,172,0)</f>
        <v>0</v>
      </c>
      <c r="HX12" s="43">
        <f>VLOOKUP($C12,'факт СДП 12 мес'!$D$8:$HP$287,173,0)</f>
        <v>0</v>
      </c>
      <c r="HY12" s="43">
        <f>VLOOKUP($C12,'факт СДП 12 мес'!$D$8:$HP$287,174,0)</f>
        <v>0</v>
      </c>
      <c r="HZ12" s="43">
        <f>VLOOKUP($C12,'факт СДП 12 мес'!$D$8:$HP$287,175,0)</f>
        <v>0</v>
      </c>
      <c r="IA12" s="43">
        <f>VLOOKUP($C12,'факт СДП 12 мес'!$D$8:$HP$287,176,0)</f>
        <v>0</v>
      </c>
      <c r="IB12" s="43">
        <f t="shared" ref="IB12:IB17" si="73">SUM(HR12*$G12)</f>
        <v>0</v>
      </c>
      <c r="IC12" s="43">
        <f t="shared" ref="IC12:IC17" si="74">SUM(HT12*$G12)</f>
        <v>0</v>
      </c>
      <c r="ID12" s="43">
        <f t="shared" ref="ID12:ID17" si="75">SUM(HV12*$G12)</f>
        <v>0</v>
      </c>
      <c r="IE12" s="43">
        <f t="shared" ref="IE12:IE72" si="76">SUM(HV12-HT12)</f>
        <v>0</v>
      </c>
      <c r="IF12" s="43">
        <f t="shared" ref="IF12:IF72" si="77">SUM(HW12-HU12)</f>
        <v>0</v>
      </c>
      <c r="IG12" s="43">
        <f>'СДП (план)'!AT12</f>
        <v>39</v>
      </c>
      <c r="IH12" s="43">
        <f>'СДП (план)'!AU12</f>
        <v>756553.79799999995</v>
      </c>
      <c r="II12" s="43">
        <f t="shared" ref="II12:II72" si="78">SUM(IG12/12*$A$2)</f>
        <v>39</v>
      </c>
      <c r="IJ12" s="43">
        <f t="shared" ref="IJ12:IJ72" si="79">SUM(IH12/12*$A$2)</f>
        <v>756553.79799999995</v>
      </c>
      <c r="IK12" s="43">
        <f>VLOOKUP($C12,'факт СДП 12 мес'!$D$8:$HP$287,183,0)</f>
        <v>1</v>
      </c>
      <c r="IL12" s="43">
        <f>VLOOKUP($C12,'факт СДП 12 мес'!$D$8:$HP$287,184,0)</f>
        <v>16219.44</v>
      </c>
      <c r="IM12" s="43">
        <f>VLOOKUP($C12,'факт СДП 12 мес'!$D$8:$HP$287,185,0)</f>
        <v>7</v>
      </c>
      <c r="IN12" s="43">
        <f>VLOOKUP($C12,'факт СДП 12 мес'!$D$8:$HP$287,186,0)</f>
        <v>0</v>
      </c>
      <c r="IO12" s="43">
        <f>VLOOKUP($C12,'факт СДП 12 мес'!$D$8:$HP$287,187,0)</f>
        <v>0</v>
      </c>
      <c r="IP12" s="43">
        <f>VLOOKUP($C12,'факт СДП 12 мес'!$D$8:$HP$287,188,0)</f>
        <v>0</v>
      </c>
      <c r="IQ12" s="43">
        <f>SUM(IG12*$G12)</f>
        <v>32.369999999999997</v>
      </c>
      <c r="IR12" s="43">
        <f>SUM(II12*$G12)</f>
        <v>32.369999999999997</v>
      </c>
      <c r="IS12" s="43">
        <f>SUM(IK12*$G12)</f>
        <v>0.83</v>
      </c>
      <c r="IT12" s="43">
        <f t="shared" ref="IT12:IT72" si="80">SUM(IK12-II12)</f>
        <v>-38</v>
      </c>
      <c r="IU12" s="43">
        <f t="shared" ref="IU12:IU72" si="81">SUM(IL12-IJ12)</f>
        <v>-740334.35800000001</v>
      </c>
      <c r="IV12" s="45">
        <f>'СДП (план)'!AV12</f>
        <v>10</v>
      </c>
      <c r="IW12" s="45">
        <f>'СДП (план)'!AW12</f>
        <v>193988.15333333332</v>
      </c>
      <c r="IX12" s="43">
        <f t="shared" ref="IX12:IX72" si="82">SUM(IV12/12*$A$2)</f>
        <v>10</v>
      </c>
      <c r="IY12" s="43">
        <f t="shared" ref="IY12:IY72" si="83">SUM(IW12/12*$A$2)</f>
        <v>193988.15333333332</v>
      </c>
      <c r="IZ12" s="43">
        <f>VLOOKUP($C12,'факт СДП 12 мес'!$D$8:$HP$287,147,0)</f>
        <v>0</v>
      </c>
      <c r="JA12" s="43">
        <f>VLOOKUP($C12,'факт СДП 12 мес'!$D$8:$HP$287,148,0)</f>
        <v>0</v>
      </c>
      <c r="JB12" s="43">
        <f>VLOOKUP($C12,'факт СДП 12 мес'!$D$8:$HP$287,149,0)</f>
        <v>0</v>
      </c>
      <c r="JC12" s="43">
        <f>VLOOKUP($C12,'факт СДП 12 мес'!$D$8:$HP$287,150,0)</f>
        <v>0</v>
      </c>
      <c r="JD12" s="43">
        <f>VLOOKUP($C12,'факт СДП 12 мес'!$D$8:$HP$287,151,0)</f>
        <v>0</v>
      </c>
      <c r="JE12" s="43">
        <f>VLOOKUP($C12,'факт СДП 12 мес'!$D$8:$HP$287,152,0)</f>
        <v>0</v>
      </c>
      <c r="JF12" s="43">
        <f>SUM(IV12*$G12)</f>
        <v>8.2999999999999989</v>
      </c>
      <c r="JG12" s="43">
        <f>SUM(IX12*$G12)</f>
        <v>8.2999999999999989</v>
      </c>
      <c r="JH12" s="43">
        <f>SUM(IZ12*$G12)</f>
        <v>0</v>
      </c>
      <c r="JI12" s="43">
        <f t="shared" ref="JI12:JI72" si="84">SUM(IZ12-IX12)</f>
        <v>-10</v>
      </c>
      <c r="JJ12" s="43">
        <f t="shared" ref="JJ12:JJ72" si="85">SUM(JA12-IY12)</f>
        <v>-193988.15333333332</v>
      </c>
      <c r="JK12" s="45">
        <f>'СДП (план)'!AX12</f>
        <v>0</v>
      </c>
      <c r="JL12" s="45">
        <f>'СДП (план)'!AY12</f>
        <v>0</v>
      </c>
      <c r="JM12" s="43">
        <f t="shared" ref="JM12:JM72" si="86">SUM(JK12/12*$A$2)</f>
        <v>0</v>
      </c>
      <c r="JN12" s="43">
        <f t="shared" ref="JN12:JN72" si="87">SUM(JL12/12*$A$2)</f>
        <v>0</v>
      </c>
      <c r="JO12" s="43">
        <f>VLOOKUP($C12,'факт СДП 12 мес'!$D$8:$HP$287,135,0)</f>
        <v>0</v>
      </c>
      <c r="JP12" s="43">
        <f>VLOOKUP($C12,'факт СДП 12 мес'!$D$8:$HP$287,136,0)</f>
        <v>0</v>
      </c>
      <c r="JQ12" s="43">
        <f>VLOOKUP($C12,'факт СДП 12 мес'!$D$8:$HP$287,137,0)</f>
        <v>0</v>
      </c>
      <c r="JR12" s="43">
        <f>VLOOKUP($C12,'факт СДП 12 мес'!$D$8:$HP$287,138,0)</f>
        <v>0</v>
      </c>
      <c r="JS12" s="43">
        <f>VLOOKUP($C12,'факт СДП 12 мес'!$D$8:$HP$287,139,0)</f>
        <v>0</v>
      </c>
      <c r="JT12" s="43">
        <f>VLOOKUP($C12,'факт СДП 12 мес'!$D$8:$HP$287,140,0)</f>
        <v>0</v>
      </c>
      <c r="JU12" s="43">
        <f>SUM(JK12*$G12)</f>
        <v>0</v>
      </c>
      <c r="JV12" s="43">
        <f>SUM(JM12*$G12)</f>
        <v>0</v>
      </c>
      <c r="JW12" s="43">
        <f>SUM(JO12*$G12)</f>
        <v>0</v>
      </c>
      <c r="JX12" s="43">
        <f t="shared" ref="JX12:JX72" si="88">SUM(JO12-JM12)</f>
        <v>0</v>
      </c>
      <c r="JY12" s="43">
        <f t="shared" ref="JY12:JY72" si="89">SUM(JP12-JN12)</f>
        <v>0</v>
      </c>
      <c r="JZ12" s="44">
        <f>'СДП (план)'!AZ12</f>
        <v>0</v>
      </c>
      <c r="KA12" s="43">
        <f>'СДП (план)'!BA12</f>
        <v>0</v>
      </c>
      <c r="KB12" s="43">
        <f t="shared" ref="KB12:KB72" si="90">SUM(JZ12/12*$A$2)</f>
        <v>0</v>
      </c>
      <c r="KC12" s="43">
        <f t="shared" ref="KC12:KC72" si="91">SUM(KA12/12*$A$2)</f>
        <v>0</v>
      </c>
      <c r="KD12" s="43">
        <f>VLOOKUP($C12,'факт СДП 12 мес'!$D$8:$HP$287,105,0)</f>
        <v>0</v>
      </c>
      <c r="KE12" s="43">
        <f>VLOOKUP($C12,'факт СДП 12 мес'!$D$8:$HP$287,106,0)</f>
        <v>0</v>
      </c>
      <c r="KF12" s="43">
        <f>VLOOKUP($C12,'факт СДП 12 мес'!$D$8:$HP$287,107,0)</f>
        <v>0</v>
      </c>
      <c r="KG12" s="43">
        <f>VLOOKUP($C12,'факт СДП 12 мес'!$D$8:$HP$287,108,0)</f>
        <v>0</v>
      </c>
      <c r="KH12" s="43">
        <f>VLOOKUP($C12,'факт СДП 12 мес'!$D$8:$HP$287,109,0)</f>
        <v>0</v>
      </c>
      <c r="KI12" s="43">
        <f>VLOOKUP($C12,'факт СДП 12 мес'!$D$8:$HP$287,110,0)</f>
        <v>0</v>
      </c>
      <c r="KJ12" s="43">
        <f t="shared" ref="KJ12:KJ17" si="92">SUM(JZ12*$G12)</f>
        <v>0</v>
      </c>
      <c r="KK12" s="43">
        <f t="shared" ref="KK12:KK17" si="93">SUM(KB12*$G12)</f>
        <v>0</v>
      </c>
      <c r="KL12" s="43">
        <f t="shared" ref="KL12:KL17" si="94">SUM(KD12*$G12)</f>
        <v>0</v>
      </c>
      <c r="KM12" s="43">
        <f t="shared" ref="KM12:KM72" si="95">SUM(KD12-KB12)</f>
        <v>0</v>
      </c>
      <c r="KN12" s="43">
        <f t="shared" ref="KN12:KN72" si="96">SUM(KE12-KC12)</f>
        <v>0</v>
      </c>
      <c r="KO12" s="44">
        <f>'СДП (план)'!BB12</f>
        <v>26</v>
      </c>
      <c r="KP12" s="43">
        <f>'СДП (план)'!BC12</f>
        <v>504369.19866666652</v>
      </c>
      <c r="KQ12" s="43">
        <f t="shared" ref="KQ12:KQ72" si="97">SUM(KO12/12*$A$2)</f>
        <v>26</v>
      </c>
      <c r="KR12" s="43">
        <f t="shared" ref="KR12:KR72" si="98">SUM(KP12/12*$A$2)</f>
        <v>504369.19866666652</v>
      </c>
      <c r="KS12" s="43">
        <f>VLOOKUP($C12,'факт СДП 12 мес'!$D$8:$HP$287,189,0)</f>
        <v>34</v>
      </c>
      <c r="KT12" s="43">
        <f>VLOOKUP($C12,'факт СДП 12 мес'!$D$8:$HP$287,190,0)</f>
        <v>930178.27999999991</v>
      </c>
      <c r="KU12" s="43">
        <f>VLOOKUP($C12,'факт СДП 12 мес'!$D$8:$HP$287,191,0)</f>
        <v>337</v>
      </c>
      <c r="KV12" s="43">
        <f>VLOOKUP($C12,'факт СДП 12 мес'!$D$8:$HP$287,192,0)</f>
        <v>0</v>
      </c>
      <c r="KW12" s="43">
        <f>VLOOKUP($C12,'факт СДП 12 мес'!$D$8:$HP$287,193,0)</f>
        <v>0</v>
      </c>
      <c r="KX12" s="43">
        <f>VLOOKUP($C12,'факт СДП 12 мес'!$D$8:$HP$287,194,0)</f>
        <v>0</v>
      </c>
      <c r="KY12" s="43">
        <f>SUM(KO12*$G12)</f>
        <v>21.58</v>
      </c>
      <c r="KZ12" s="43">
        <f>SUM(KQ12*$G12)</f>
        <v>21.58</v>
      </c>
      <c r="LA12" s="43">
        <f>SUM(KS12*$G12)</f>
        <v>28.22</v>
      </c>
      <c r="LB12" s="43">
        <f t="shared" ref="LB12:LB72" si="99">SUM(KS12-KQ12)</f>
        <v>8</v>
      </c>
      <c r="LC12" s="43">
        <f t="shared" ref="LC12:LC72" si="100">SUM(KT12-KR12)</f>
        <v>425809.08133333339</v>
      </c>
      <c r="LD12" s="44">
        <f>'СДП (план)'!BD12</f>
        <v>56</v>
      </c>
      <c r="LE12" s="43">
        <f>'СДП (план)'!BE12</f>
        <v>1303600.3903999999</v>
      </c>
      <c r="LF12" s="43">
        <f t="shared" ref="LF12:LF72" si="101">SUM(LD12/12*$A$2)</f>
        <v>56</v>
      </c>
      <c r="LG12" s="43">
        <f t="shared" ref="LG12:LG72" si="102">SUM(LE12/12*$A$2)</f>
        <v>1303600.3903999999</v>
      </c>
      <c r="LH12" s="43">
        <f>VLOOKUP($C12,'факт СДП 12 мес'!$D$8:$HP$287,63,0)</f>
        <v>160</v>
      </c>
      <c r="LI12" s="43">
        <f>VLOOKUP($C12,'факт СДП 12 мес'!$D$8:$HP$287,64,0)</f>
        <v>3733722.0599999963</v>
      </c>
      <c r="LJ12" s="43">
        <f>VLOOKUP($C12,'факт СДП 12 мес'!$D$8:$HP$287,65,0)</f>
        <v>1069</v>
      </c>
      <c r="LK12" s="43">
        <f>VLOOKUP($C12,'факт СДП 12 мес'!$D$8:$HP$287,66,0)</f>
        <v>0</v>
      </c>
      <c r="LL12" s="43">
        <f>VLOOKUP($C12,'факт СДП 12 мес'!$D$8:$HP$287,67,0)</f>
        <v>0</v>
      </c>
      <c r="LM12" s="43">
        <f>VLOOKUP($C12,'факт СДП 12 мес'!$D$8:$HP$287,68,0)</f>
        <v>0</v>
      </c>
      <c r="LN12" s="43">
        <f>SUM(LD12*$G12)</f>
        <v>46.48</v>
      </c>
      <c r="LO12" s="43">
        <f>SUM(LF12*$G12)</f>
        <v>46.48</v>
      </c>
      <c r="LP12" s="43">
        <f>SUM(LH12*$G12)</f>
        <v>132.79999999999998</v>
      </c>
      <c r="LQ12" s="43">
        <f t="shared" ref="LQ12:LQ72" si="103">SUM(LH12-LF12)</f>
        <v>104</v>
      </c>
      <c r="LR12" s="43">
        <f t="shared" ref="LR12:LR72" si="104">SUM(LI12-LG12)</f>
        <v>2430121.6695999964</v>
      </c>
      <c r="LS12" s="44">
        <f>'СДП (план)'!BF12</f>
        <v>0</v>
      </c>
      <c r="LT12" s="43">
        <f>'СДП (план)'!BG12</f>
        <v>0</v>
      </c>
      <c r="LU12" s="43">
        <f t="shared" ref="LU12:LU72" si="105">SUM(LS12/12*$A$2)</f>
        <v>0</v>
      </c>
      <c r="LV12" s="43">
        <f t="shared" ref="LV12:LV72" si="106">SUM(LT12/12*$A$2)</f>
        <v>0</v>
      </c>
      <c r="LW12" s="43">
        <f>VLOOKUP($C12,'факт СДП 12 мес'!$D$8:$HP$287,69,0)</f>
        <v>0</v>
      </c>
      <c r="LX12" s="43">
        <f>VLOOKUP($C12,'факт СДП 12 мес'!$D$8:$HP$287,70,0)</f>
        <v>0</v>
      </c>
      <c r="LY12" s="43">
        <f>VLOOKUP($C12,'факт СДП 12 мес'!$D$8:$HP$287,71,0)</f>
        <v>0</v>
      </c>
      <c r="LZ12" s="43">
        <f>VLOOKUP($C12,'факт СДП 12 мес'!$D$8:$HP$287,72,0)</f>
        <v>0</v>
      </c>
      <c r="MA12" s="43">
        <f>VLOOKUP($C12,'факт СДП 12 мес'!$D$8:$HP$287,73,0)</f>
        <v>0</v>
      </c>
      <c r="MB12" s="43">
        <f>VLOOKUP($C12,'факт СДП 12 мес'!$D$8:$HP$287,74,0)</f>
        <v>0</v>
      </c>
      <c r="MC12" s="43">
        <f t="shared" ref="MC12:MC17" si="107">SUM(LS12*$G12)</f>
        <v>0</v>
      </c>
      <c r="MD12" s="43">
        <f t="shared" ref="MD12:MD17" si="108">SUM(LU12*$G12)</f>
        <v>0</v>
      </c>
      <c r="ME12" s="43">
        <f t="shared" ref="ME12:ME17" si="109">SUM(LW12*$G12)</f>
        <v>0</v>
      </c>
      <c r="MF12" s="43">
        <f t="shared" ref="MF12:MG17" si="110">SUM(LW12-LU12)</f>
        <v>0</v>
      </c>
      <c r="MG12" s="43">
        <f t="shared" si="110"/>
        <v>0</v>
      </c>
      <c r="MH12" s="44">
        <f>'СДП (план)'!BH12</f>
        <v>0</v>
      </c>
      <c r="MI12" s="43">
        <f>'СДП (план)'!BI12</f>
        <v>0</v>
      </c>
      <c r="MJ12" s="43">
        <f t="shared" ref="MJ12:MJ72" si="111">SUM(MH12/12*$A$2)</f>
        <v>0</v>
      </c>
      <c r="MK12" s="43">
        <f t="shared" ref="MK12:MK72" si="112">SUM(MI12/12*$A$2)</f>
        <v>0</v>
      </c>
      <c r="ML12" s="43">
        <f>VLOOKUP($C12,'факт СДП 12 мес'!$D$8:$HP$287,75,0)</f>
        <v>0</v>
      </c>
      <c r="MM12" s="43">
        <f>VLOOKUP($C12,'факт СДП 12 мес'!$D$8:$HP$287,76,0)</f>
        <v>0</v>
      </c>
      <c r="MN12" s="43">
        <f>VLOOKUP($C12,'факт СДП 12 мес'!$D$8:$HP$287,77,0)</f>
        <v>0</v>
      </c>
      <c r="MO12" s="43">
        <f>VLOOKUP($C12,'факт СДП 12 мес'!$D$8:$HP$287,78,0)</f>
        <v>0</v>
      </c>
      <c r="MP12" s="43">
        <f>VLOOKUP($C12,'факт СДП 12 мес'!$D$8:$HP$287,79,0)</f>
        <v>0</v>
      </c>
      <c r="MQ12" s="43">
        <f>VLOOKUP($C12,'факт СДП 12 мес'!$D$8:$HP$287,80,0)</f>
        <v>0</v>
      </c>
      <c r="MR12" s="43">
        <f>SUM(MH12*$G12)</f>
        <v>0</v>
      </c>
      <c r="MS12" s="43">
        <f>SUM(MJ12*$G12)</f>
        <v>0</v>
      </c>
      <c r="MT12" s="43">
        <f>SUM(ML12*$G12)</f>
        <v>0</v>
      </c>
      <c r="MU12" s="43">
        <f t="shared" ref="MU12:MU71" si="113">SUM(ML12-MJ12)</f>
        <v>0</v>
      </c>
      <c r="MV12" s="43">
        <f t="shared" ref="MV12:MV71" si="114">SUM(MM12-MK12)</f>
        <v>0</v>
      </c>
      <c r="MW12" s="44">
        <f>'СДП (план)'!BJ12</f>
        <v>0</v>
      </c>
      <c r="MX12" s="43">
        <f>'СДП (план)'!BK12</f>
        <v>0</v>
      </c>
      <c r="MY12" s="43">
        <f t="shared" ref="MY12:MY72" si="115">SUM(MW12/12*$A$2)</f>
        <v>0</v>
      </c>
      <c r="MZ12" s="43">
        <f t="shared" ref="MZ12:MZ72" si="116">SUM(MX12/12*$A$2)</f>
        <v>0</v>
      </c>
      <c r="NA12" s="43">
        <f>VLOOKUP($C12,'факт СДП 12 мес'!$D$8:$HP$287,81,0)</f>
        <v>0</v>
      </c>
      <c r="NB12" s="43">
        <f>VLOOKUP($C12,'факт СДП 12 мес'!$D$8:$HP$287,82,0)</f>
        <v>0</v>
      </c>
      <c r="NC12" s="43">
        <f>VLOOKUP($C12,'факт СДП 12 мес'!$D$8:$HP$287,83,0)</f>
        <v>0</v>
      </c>
      <c r="ND12" s="43">
        <f>VLOOKUP($C12,'факт СДП 12 мес'!$D$8:$HP$287,84,0)</f>
        <v>0</v>
      </c>
      <c r="NE12" s="43">
        <f>VLOOKUP($C12,'факт СДП 12 мес'!$D$8:$HP$287,85,0)</f>
        <v>0</v>
      </c>
      <c r="NF12" s="43">
        <f>VLOOKUP($C12,'факт СДП 12 мес'!$D$8:$HP$287,86,0)</f>
        <v>0</v>
      </c>
      <c r="NG12" s="43">
        <f>SUM(MW12*$G12)</f>
        <v>0</v>
      </c>
      <c r="NH12" s="43">
        <f>SUM(MY12*$G12)</f>
        <v>0</v>
      </c>
      <c r="NI12" s="43">
        <f>SUM(NA12*$G12)</f>
        <v>0</v>
      </c>
      <c r="NJ12" s="43">
        <f t="shared" ref="NJ12:NJ73" si="117">SUM(NA12-MY12)</f>
        <v>0</v>
      </c>
      <c r="NK12" s="43">
        <f t="shared" ref="NK12:NK73" si="118">SUM(NB12-MZ12)</f>
        <v>0</v>
      </c>
      <c r="NL12" s="44">
        <f>'СДП (план)'!BL12</f>
        <v>82</v>
      </c>
      <c r="NM12" s="43">
        <f>'СДП (план)'!BM12</f>
        <v>1603439.1519999998</v>
      </c>
      <c r="NN12" s="43">
        <f t="shared" ref="NN12:NN72" si="119">SUM(NL12/12*$A$2)</f>
        <v>82</v>
      </c>
      <c r="NO12" s="43">
        <f t="shared" ref="NO12:NO72" si="120">SUM(NM12/12*$A$2)</f>
        <v>1603439.1519999998</v>
      </c>
      <c r="NP12" s="43">
        <f>VLOOKUP($C12,'факт СДП 12 мес'!$D$8:$HP$287,99,0)</f>
        <v>47</v>
      </c>
      <c r="NQ12" s="43">
        <f>VLOOKUP($C12,'факт СДП 12 мес'!$D$8:$HP$287,100,0)</f>
        <v>1069274.6699999995</v>
      </c>
      <c r="NR12" s="43">
        <f>VLOOKUP($C12,'факт СДП 12 мес'!$D$8:$HP$287,101,0)</f>
        <v>313</v>
      </c>
      <c r="NS12" s="43">
        <f>VLOOKUP($C12,'факт СДП 12 мес'!$D$8:$HP$287,102,0)</f>
        <v>0</v>
      </c>
      <c r="NT12" s="43">
        <f>VLOOKUP($C12,'факт СДП 12 мес'!$D$8:$HP$287,103,0)</f>
        <v>0</v>
      </c>
      <c r="NU12" s="43">
        <f>VLOOKUP($C12,'факт СДП 12 мес'!$D$8:$HP$287,104,0)</f>
        <v>0</v>
      </c>
      <c r="NV12" s="43">
        <f>SUM(NL12*$G12)</f>
        <v>68.06</v>
      </c>
      <c r="NW12" s="43">
        <f>SUM(NN12*$G12)</f>
        <v>68.06</v>
      </c>
      <c r="NX12" s="43">
        <f>SUM(NP12*$G12)</f>
        <v>39.01</v>
      </c>
      <c r="NY12" s="43">
        <f t="shared" ref="NY12:NY72" si="121">SUM(NP12-NN12)</f>
        <v>-35</v>
      </c>
      <c r="NZ12" s="43">
        <f t="shared" ref="NZ12:NZ72" si="122">SUM(NQ12-NO12)</f>
        <v>-534164.48200000031</v>
      </c>
      <c r="OA12" s="44">
        <f>'СДП (план)'!BN12</f>
        <v>0</v>
      </c>
      <c r="OB12" s="43">
        <f>'СДП (план)'!BO12</f>
        <v>0</v>
      </c>
      <c r="OC12" s="43">
        <f t="shared" ref="OC12:OC72" si="123">SUM(OA12/12*$A$2)</f>
        <v>0</v>
      </c>
      <c r="OD12" s="43">
        <f t="shared" ref="OD12:OD72" si="124">SUM(OB12/12*$A$2)</f>
        <v>0</v>
      </c>
      <c r="OE12" s="43"/>
      <c r="OF12" s="43"/>
      <c r="OG12" s="43"/>
      <c r="OH12" s="43"/>
      <c r="OI12" s="43"/>
      <c r="OJ12" s="43"/>
      <c r="OK12" s="43">
        <f>SUM(OA12*$G12)</f>
        <v>0</v>
      </c>
      <c r="OL12" s="43">
        <f>SUM(OC12*$G12)</f>
        <v>0</v>
      </c>
      <c r="OM12" s="43">
        <f>SUM(OE12*$G12)</f>
        <v>0</v>
      </c>
      <c r="ON12" s="43">
        <f t="shared" ref="ON12:ON72" si="125">SUM(OE12-OC12)</f>
        <v>0</v>
      </c>
      <c r="OO12" s="43">
        <f t="shared" ref="OO12:OO72" si="126">SUM(OF12-OD12)</f>
        <v>0</v>
      </c>
      <c r="OP12" s="46">
        <f>'СДП (план)'!BP12</f>
        <v>20</v>
      </c>
      <c r="OQ12" s="43">
        <f>'СДП (план)'!BQ12</f>
        <v>391082.72000000003</v>
      </c>
      <c r="OR12" s="43">
        <f t="shared" ref="OR12:OR72" si="127">SUM(OP12/12*$A$2)</f>
        <v>20</v>
      </c>
      <c r="OS12" s="43">
        <f t="shared" ref="OS12:OS72" si="128">SUM(OQ12/12*$A$2)</f>
        <v>391082.72000000003</v>
      </c>
      <c r="OT12" s="43">
        <f>VLOOKUP($C12,'факт СДП 12 мес'!$D$8:$HP$287,177,0)</f>
        <v>2</v>
      </c>
      <c r="OU12" s="43">
        <f>VLOOKUP($C12,'факт СДП 12 мес'!$D$8:$HP$287,178,0)</f>
        <v>40848.639999999999</v>
      </c>
      <c r="OV12" s="43">
        <f>VLOOKUP($C12,'факт СДП 12 мес'!$D$8:$HP$287,179,0)</f>
        <v>12</v>
      </c>
      <c r="OW12" s="43">
        <f>VLOOKUP($C12,'факт СДП 12 мес'!$D$8:$HP$287,180,0)</f>
        <v>0</v>
      </c>
      <c r="OX12" s="43">
        <f>VLOOKUP($C12,'факт СДП 12 мес'!$D$8:$HP$287,181,0)</f>
        <v>0</v>
      </c>
      <c r="OY12" s="43">
        <f>VLOOKUP($C12,'факт СДП 12 мес'!$D$8:$HP$287,182,0)</f>
        <v>0</v>
      </c>
      <c r="OZ12" s="43">
        <f>SUM(OP12*$G12)</f>
        <v>16.599999999999998</v>
      </c>
      <c r="PA12" s="43">
        <f>SUM(OR12*$G12)</f>
        <v>16.599999999999998</v>
      </c>
      <c r="PB12" s="43">
        <f>SUM(OT12*$G12)</f>
        <v>1.66</v>
      </c>
      <c r="PC12" s="43">
        <f t="shared" ref="PC12:PC72" si="129">SUM(OT12-OR12)</f>
        <v>-18</v>
      </c>
      <c r="PD12" s="43">
        <f t="shared" ref="PD12:PD72" si="130">SUM(OU12-OS12)</f>
        <v>-350234.08</v>
      </c>
      <c r="PE12" s="45">
        <f>'СДП (план)'!BR12</f>
        <v>0</v>
      </c>
      <c r="PF12" s="45">
        <f>'СДП (план)'!BS12</f>
        <v>0</v>
      </c>
      <c r="PG12" s="43">
        <f t="shared" ref="PG12:PG72" si="131">SUM(PE12/12*$A$2)</f>
        <v>0</v>
      </c>
      <c r="PH12" s="43">
        <f t="shared" ref="PH12:PH72" si="132">SUM(PF12/12*$A$2)</f>
        <v>0</v>
      </c>
      <c r="PI12" s="43">
        <f>VLOOKUP($C12,'факт СДП 12 мес'!$D$8:$HP$287,123,0)</f>
        <v>0</v>
      </c>
      <c r="PJ12" s="43">
        <f>VLOOKUP($C12,'факт СДП 12 мес'!$D$8:$HP$287,124,0)</f>
        <v>0</v>
      </c>
      <c r="PK12" s="43">
        <f>VLOOKUP($C12,'факт СДП 12 мес'!$D$8:$HP$287,125,0)</f>
        <v>0</v>
      </c>
      <c r="PL12" s="43">
        <f>VLOOKUP($C12,'факт СДП 12 мес'!$D$8:$HP$287,126,0)</f>
        <v>0</v>
      </c>
      <c r="PM12" s="43">
        <f>VLOOKUP($C12,'факт СДП 12 мес'!$D$8:$HP$287,127,0)</f>
        <v>0</v>
      </c>
      <c r="PN12" s="43">
        <f>VLOOKUP($C12,'факт СДП 12 мес'!$D$8:$HP$287,128,0)</f>
        <v>0</v>
      </c>
      <c r="PO12" s="43">
        <f t="shared" ref="PO12:PO17" si="133">SUM(PE12*$G12)</f>
        <v>0</v>
      </c>
      <c r="PP12" s="43">
        <f t="shared" ref="PP12:PP17" si="134">SUM(PG12*$G12)</f>
        <v>0</v>
      </c>
      <c r="PQ12" s="43">
        <f t="shared" ref="PQ12:PQ17" si="135">SUM(PI12*$G12)</f>
        <v>0</v>
      </c>
      <c r="PR12" s="43">
        <f t="shared" ref="PR12:PR72" si="136">SUM(PI12-PG12)</f>
        <v>0</v>
      </c>
      <c r="PS12" s="43">
        <f t="shared" ref="PS12:PS72" si="137">SUM(PJ12-PH12)</f>
        <v>0</v>
      </c>
      <c r="PT12" s="44">
        <f>'СДП (план)'!BT12</f>
        <v>9</v>
      </c>
      <c r="PU12" s="43">
        <f>'СДП (план)'!BU12</f>
        <v>209507.20559999999</v>
      </c>
      <c r="PV12" s="43">
        <f t="shared" ref="PV12:PV72" si="138">SUM(PT12/12*$A$2)</f>
        <v>9</v>
      </c>
      <c r="PW12" s="43">
        <f t="shared" ref="PW12:PW72" si="139">SUM(PU12/12*$A$2)</f>
        <v>209507.20559999999</v>
      </c>
      <c r="PX12" s="43">
        <f>VLOOKUP($C12,'факт СДП 12 мес'!$D$8:$HP$287,111,0)</f>
        <v>0</v>
      </c>
      <c r="PY12" s="43">
        <f>VLOOKUP($C12,'факт СДП 12 мес'!$D$8:$HP$287,112,0)</f>
        <v>0</v>
      </c>
      <c r="PZ12" s="43">
        <f>VLOOKUP($C12,'факт СДП 12 мес'!$D$8:$HP$287,113,0)</f>
        <v>0</v>
      </c>
      <c r="QA12" s="43">
        <f>VLOOKUP($C12,'факт СДП 12 мес'!$D$8:$HP$287,114,0)</f>
        <v>0</v>
      </c>
      <c r="QB12" s="43">
        <f>VLOOKUP($C12,'факт СДП 12 мес'!$D$8:$HP$287,115,0)</f>
        <v>0</v>
      </c>
      <c r="QC12" s="43">
        <f>VLOOKUP($C12,'факт СДП 12 мес'!$D$8:$HP$287,116,0)</f>
        <v>0</v>
      </c>
      <c r="QD12" s="43">
        <f>SUM(PT12*$G12)</f>
        <v>7.47</v>
      </c>
      <c r="QE12" s="43">
        <f>SUM(PV12*$G12)</f>
        <v>7.47</v>
      </c>
      <c r="QF12" s="43">
        <f>SUM(PX12*$G12)</f>
        <v>0</v>
      </c>
      <c r="QG12" s="43">
        <f t="shared" ref="QG12:QG72" si="140">SUM(PX12-PV12)</f>
        <v>-9</v>
      </c>
      <c r="QH12" s="43">
        <f t="shared" ref="QH12:QH72" si="141">SUM(PY12-PW12)</f>
        <v>-209507.20559999999</v>
      </c>
      <c r="QI12" s="44">
        <f>'СДП (план)'!BV12</f>
        <v>0</v>
      </c>
      <c r="QJ12" s="43">
        <f>'СДП (план)'!BW12</f>
        <v>0</v>
      </c>
      <c r="QK12" s="43">
        <f t="shared" ref="QK12:QK72" si="142">SUM(QI12/12*$A$2)</f>
        <v>0</v>
      </c>
      <c r="QL12" s="43">
        <f t="shared" ref="QL12:QL72" si="143">SUM(QJ12/12*$A$2)</f>
        <v>0</v>
      </c>
      <c r="QM12" s="43">
        <f>VLOOKUP($C12,'факт СДП 12 мес'!$D$8:$HP$287,153,0)</f>
        <v>0</v>
      </c>
      <c r="QN12" s="43">
        <f>VLOOKUP($C12,'факт СДП 12 мес'!$D$8:$HP$287,154,0)</f>
        <v>0</v>
      </c>
      <c r="QO12" s="43">
        <f>VLOOKUP($C12,'факт СДП 12 мес'!$D$8:$HP$287,155,0)</f>
        <v>0</v>
      </c>
      <c r="QP12" s="43">
        <f>VLOOKUP($C12,'факт СДП 12 мес'!$D$8:$HP$287,156,0)</f>
        <v>0</v>
      </c>
      <c r="QQ12" s="43">
        <f>VLOOKUP($C12,'факт СДП 12 мес'!$D$8:$HP$287,157,0)</f>
        <v>0</v>
      </c>
      <c r="QR12" s="43">
        <f>VLOOKUP($C12,'факт СДП 12 мес'!$D$8:$HP$287,158,0)</f>
        <v>0</v>
      </c>
      <c r="QS12" s="43">
        <f t="shared" ref="QS12:QS17" si="144">SUM(QI12*$G12)</f>
        <v>0</v>
      </c>
      <c r="QT12" s="43">
        <f t="shared" ref="QT12:QT17" si="145">SUM(QK12*$G12)</f>
        <v>0</v>
      </c>
      <c r="QU12" s="43">
        <f>SUM(QM12*$G12)</f>
        <v>0</v>
      </c>
      <c r="QV12" s="43">
        <f t="shared" ref="QV12:QW17" si="146">SUM(QM12-QK12)</f>
        <v>0</v>
      </c>
      <c r="QW12" s="43">
        <f t="shared" si="146"/>
        <v>0</v>
      </c>
      <c r="QX12" s="44">
        <f>'СДП (план)'!BX12</f>
        <v>2</v>
      </c>
      <c r="QY12" s="43">
        <f>'СДП (план)'!BY12</f>
        <v>46557.15679999999</v>
      </c>
      <c r="QZ12" s="43">
        <f t="shared" ref="QZ12:QZ72" si="147">SUM(QX12/12*$A$2)</f>
        <v>2</v>
      </c>
      <c r="RA12" s="43">
        <f t="shared" ref="RA12:RA72" si="148">SUM(QY12/12*$A$2)</f>
        <v>46557.15679999999</v>
      </c>
      <c r="RB12" s="43">
        <f>VLOOKUP($C12,'факт СДП 12 мес'!$D$8:$HP$287,195,0)</f>
        <v>1</v>
      </c>
      <c r="RC12" s="43">
        <f>VLOOKUP($C12,'факт СДП 12 мес'!$D$8:$HP$287,196,0)</f>
        <v>33292.19</v>
      </c>
      <c r="RD12" s="43">
        <f>VLOOKUP($C12,'факт СДП 12 мес'!$D$8:$HP$287,197,0)</f>
        <v>5</v>
      </c>
      <c r="RE12" s="43">
        <f>VLOOKUP($C12,'факт СДП 12 мес'!$D$8:$HP$287,198,0)</f>
        <v>0</v>
      </c>
      <c r="RF12" s="43">
        <f>VLOOKUP($C12,'факт СДП 12 мес'!$D$8:$HP$287,199,0)</f>
        <v>0</v>
      </c>
      <c r="RG12" s="43">
        <f>VLOOKUP($C12,'факт СДП 12 мес'!$D$8:$HP$287,200,0)</f>
        <v>0</v>
      </c>
      <c r="RH12" s="43">
        <f>SUM(QX12*$G12)</f>
        <v>1.66</v>
      </c>
      <c r="RI12" s="43">
        <f>SUM(QZ12*$G12)</f>
        <v>1.66</v>
      </c>
      <c r="RJ12" s="43">
        <f>SUM(RB12*$G12)</f>
        <v>0.83</v>
      </c>
      <c r="RK12" s="43">
        <f t="shared" ref="RK12:RK72" si="149">SUM(RB12-QZ12)</f>
        <v>-1</v>
      </c>
      <c r="RL12" s="43">
        <f t="shared" ref="RL12:RL72" si="150">SUM(RC12-RA12)</f>
        <v>-13264.966799999987</v>
      </c>
      <c r="RM12" s="44">
        <f>'СДП (план)'!BZ12</f>
        <v>0</v>
      </c>
      <c r="RN12" s="43">
        <f>'СДП (план)'!CA12</f>
        <v>0</v>
      </c>
      <c r="RO12" s="43">
        <f t="shared" ref="RO12:RO72" si="151">SUM(RM12/12*$A$2)</f>
        <v>0</v>
      </c>
      <c r="RP12" s="43">
        <f t="shared" ref="RP12:RP72" si="152">SUM(RN12/12*$A$2)</f>
        <v>0</v>
      </c>
      <c r="RQ12" s="43">
        <f>VLOOKUP($C12,'факт СДП 12 мес'!$D$8:$HP$287,201,0)</f>
        <v>0</v>
      </c>
      <c r="RR12" s="43">
        <f>VLOOKUP($C12,'факт СДП 12 мес'!$D$8:$HP$287,202,0)</f>
        <v>0</v>
      </c>
      <c r="RS12" s="43">
        <f>VLOOKUP($C12,'факт СДП 12 мес'!$D$8:$HP$287,203,0)</f>
        <v>0</v>
      </c>
      <c r="RT12" s="43">
        <f>VLOOKUP($C12,'факт СДП 12 мес'!$D$8:$HP$287,204,0)</f>
        <v>0</v>
      </c>
      <c r="RU12" s="43">
        <f>VLOOKUP($C12,'факт СДП 12 мес'!$D$8:$HP$287,205,0)</f>
        <v>0</v>
      </c>
      <c r="RV12" s="43">
        <f>VLOOKUP($C12,'факт СДП 12 мес'!$D$8:$HP$287,206,0)</f>
        <v>0</v>
      </c>
      <c r="RW12" s="43">
        <f>SUM(RM12*$G12)</f>
        <v>0</v>
      </c>
      <c r="RX12" s="43">
        <f>SUM(RO12*$G12)</f>
        <v>0</v>
      </c>
      <c r="RY12" s="43">
        <f>SUM(RQ12*$G12)</f>
        <v>0</v>
      </c>
      <c r="RZ12" s="43">
        <f t="shared" ref="RZ12:RZ72" si="153">SUM(RQ12-RO12)</f>
        <v>0</v>
      </c>
      <c r="SA12" s="43">
        <f t="shared" ref="SA12:SA72" si="154">SUM(RR12-RP12)</f>
        <v>0</v>
      </c>
      <c r="SB12" s="44">
        <f>'СДП (план)'!CB12</f>
        <v>0</v>
      </c>
      <c r="SC12" s="43">
        <f>'СДП (план)'!CC12</f>
        <v>0</v>
      </c>
      <c r="SD12" s="43">
        <f t="shared" ref="SD12:SD17" si="155">SUM(SB12/12*$A$2)</f>
        <v>0</v>
      </c>
      <c r="SE12" s="43">
        <f t="shared" ref="SE12:SE17" si="156">SUM(SC12/12*$A$2)</f>
        <v>0</v>
      </c>
      <c r="SF12" s="43">
        <f>VLOOKUP($C12,'факт СДП 12 мес'!$D$8:$HP$287,129,0)</f>
        <v>0</v>
      </c>
      <c r="SG12" s="43">
        <f>VLOOKUP($C12,'факт СДП 12 мес'!$D$8:$HP$287,130,0)</f>
        <v>0</v>
      </c>
      <c r="SH12" s="43">
        <f>VLOOKUP($C12,'факт СДП 12 мес'!$D$8:$HP$287,131,0)</f>
        <v>0</v>
      </c>
      <c r="SI12" s="43">
        <f>VLOOKUP($C12,'факт СДП 12 мес'!$D$8:$HP$287,132,0)</f>
        <v>0</v>
      </c>
      <c r="SJ12" s="43">
        <f>VLOOKUP($C12,'факт СДП 12 мес'!$D$8:$HP$287,133,0)</f>
        <v>0</v>
      </c>
      <c r="SK12" s="43">
        <f>VLOOKUP($C12,'факт СДП 12 мес'!$D$8:$HP$287,134,0)</f>
        <v>0</v>
      </c>
      <c r="SL12" s="43">
        <f t="shared" ref="SL12:SL17" si="157">SUM(SB12*$G12)</f>
        <v>0</v>
      </c>
      <c r="SM12" s="43">
        <f>SUM(SD12*$G12)</f>
        <v>0</v>
      </c>
      <c r="SN12" s="43">
        <f>SUM(SF12*$G12)</f>
        <v>0</v>
      </c>
      <c r="SO12" s="43">
        <f t="shared" ref="SO12:SO72" si="158">SUM(SF12-SD12)</f>
        <v>0</v>
      </c>
      <c r="SP12" s="43">
        <f t="shared" ref="SP12:SP72" si="159">SUM(SG12-SE12)</f>
        <v>0</v>
      </c>
      <c r="SQ12" s="44">
        <f>'СДП (план)'!CD12</f>
        <v>0</v>
      </c>
      <c r="SR12" s="43">
        <f>'СДП (план)'!CE12</f>
        <v>0</v>
      </c>
      <c r="SS12" s="43">
        <f t="shared" ref="SS12:SS17" si="160">SUM(SQ12/12*$A$2)</f>
        <v>0</v>
      </c>
      <c r="ST12" s="43">
        <f t="shared" ref="ST12:ST17" si="161">SUM(SR12/12*$A$2)</f>
        <v>0</v>
      </c>
      <c r="SU12" s="43">
        <f>VLOOKUP($C12,'факт СДП 12 мес'!$D$8:$HP$287,93,0)</f>
        <v>0</v>
      </c>
      <c r="SV12" s="43">
        <f>VLOOKUP($C12,'факт СДП 12 мес'!$D$8:$HP$287,94,0)</f>
        <v>0</v>
      </c>
      <c r="SW12" s="43">
        <f>VLOOKUP($C12,'факт СДП 12 мес'!$D$8:$HP$287,95,0)</f>
        <v>0</v>
      </c>
      <c r="SX12" s="43">
        <f>VLOOKUP($C12,'факт СДП 12 мес'!$D$8:$HP$287,96,0)</f>
        <v>0</v>
      </c>
      <c r="SY12" s="43">
        <f>VLOOKUP($C12,'факт СДП 12 мес'!$D$8:$HP$287,97,0)</f>
        <v>0</v>
      </c>
      <c r="SZ12" s="43">
        <f>VLOOKUP($C12,'факт СДП 12 мес'!$D$8:$HP$287,98,0)</f>
        <v>0</v>
      </c>
      <c r="TA12" s="43">
        <f t="shared" ref="TA12:TA17" si="162">SUM(SQ12*$G12)</f>
        <v>0</v>
      </c>
      <c r="TB12" s="43">
        <f>SUM(SS12*$G12)</f>
        <v>0</v>
      </c>
      <c r="TC12" s="43">
        <f>SUM(SU12*$G12)</f>
        <v>0</v>
      </c>
      <c r="TD12" s="43">
        <f t="shared" ref="TD12:TD72" si="163">SUM(SU12-SS12)</f>
        <v>0</v>
      </c>
      <c r="TE12" s="43">
        <f t="shared" ref="TE12:TE72" si="164">SUM(SV12-ST12)</f>
        <v>0</v>
      </c>
      <c r="TF12" s="8">
        <f>'СДП (план)'!CF12</f>
        <v>0</v>
      </c>
      <c r="TG12" s="3">
        <f>'СДП (план)'!CG12</f>
        <v>0</v>
      </c>
      <c r="TH12" s="43">
        <f t="shared" ref="TH12" si="165">SUM(TF12/12*$A$2)</f>
        <v>0</v>
      </c>
      <c r="TI12" s="43">
        <f t="shared" ref="TI12" si="166">SUM(TG12/12*$A$2)</f>
        <v>0</v>
      </c>
      <c r="TJ12" s="43">
        <f>VLOOKUP($C12,'факт СДП 12 мес'!$D$8:$HP$287,117,0)</f>
        <v>0</v>
      </c>
      <c r="TK12" s="43">
        <f>VLOOKUP($C12,'факт СДП 12 мес'!$D$8:$HP$287,118,0)</f>
        <v>0</v>
      </c>
      <c r="TL12" s="43">
        <f>VLOOKUP($C12,'факт СДП 12 мес'!$D$8:$HP$287,119,0)</f>
        <v>0</v>
      </c>
      <c r="TM12" s="43">
        <f>VLOOKUP($C12,'факт СДП 12 мес'!$D$8:$HP$287,120,0)</f>
        <v>0</v>
      </c>
      <c r="TN12" s="43">
        <f>VLOOKUP($C12,'факт СДП 12 мес'!$D$8:$HP$287,121,0)</f>
        <v>0</v>
      </c>
      <c r="TO12" s="43">
        <f>VLOOKUP($C12,'факт СДП 12 мес'!$D$8:$HP$287,122,0)</f>
        <v>0</v>
      </c>
      <c r="TP12" s="43">
        <f t="shared" ref="TP12:TP17" si="167">SUM(TF12*$G12)</f>
        <v>0</v>
      </c>
      <c r="TQ12" s="43">
        <f>SUM(TH12*$G12)</f>
        <v>0</v>
      </c>
      <c r="TR12" s="43">
        <f>SUM(TJ12*$G12)</f>
        <v>0</v>
      </c>
      <c r="TS12" s="43">
        <f t="shared" ref="TS12:TS72" si="168">SUM(TJ12-TH12)</f>
        <v>0</v>
      </c>
      <c r="TT12" s="43">
        <f t="shared" ref="TT12:TT72" si="169">SUM(TK12-TI12)</f>
        <v>0</v>
      </c>
      <c r="TU12" s="43">
        <f>'СДП (план)'!CH12</f>
        <v>0</v>
      </c>
      <c r="TV12" s="43">
        <f>'СДП (план)'!CI12</f>
        <v>0</v>
      </c>
      <c r="TW12" s="43">
        <f t="shared" ref="TW12:TW72" si="170">SUM(TU12/12*$A$2)</f>
        <v>0</v>
      </c>
      <c r="TX12" s="43">
        <f t="shared" ref="TX12:TX72" si="171">SUM(TV12/12*$A$2)</f>
        <v>0</v>
      </c>
      <c r="TY12" s="43">
        <f>VLOOKUP($C12,'факт СДП 12 мес'!$D$8:$HP$287,207,0)</f>
        <v>0</v>
      </c>
      <c r="TZ12" s="43">
        <f>VLOOKUP($C12,'факт СДП 12 мес'!$D$8:$HP$287,208,0)</f>
        <v>0</v>
      </c>
      <c r="UA12" s="43">
        <f>VLOOKUP($C12,'факт СДП 12 мес'!$D$8:$HP$287,209,0)</f>
        <v>0</v>
      </c>
      <c r="UB12" s="43">
        <f>VLOOKUP($C12,'факт СДП 12 мес'!$D$8:$HP$287,210,0)</f>
        <v>0</v>
      </c>
      <c r="UC12" s="43">
        <f>VLOOKUP($C12,'факт СДП 12 мес'!$D$8:$HP$287,211,0)</f>
        <v>0</v>
      </c>
      <c r="UD12" s="43">
        <f>VLOOKUP($C12,'факт СДП 12 мес'!$D$8:$HP$287,212,0)</f>
        <v>0</v>
      </c>
      <c r="UE12" s="43">
        <f>SUM(TU12*$G12)</f>
        <v>0</v>
      </c>
      <c r="UF12" s="43">
        <f t="shared" ref="UF12:UF17" si="172">SUM(TW12*$G12)</f>
        <v>0</v>
      </c>
      <c r="UG12" s="43">
        <f t="shared" ref="UG12:UG17" si="173">SUM(TY12*$G12)</f>
        <v>0</v>
      </c>
      <c r="UH12" s="43">
        <f t="shared" ref="UH12:UI17" si="174">SUM(TY12-TW12)</f>
        <v>0</v>
      </c>
      <c r="UI12" s="43">
        <f t="shared" si="174"/>
        <v>0</v>
      </c>
      <c r="UJ12" s="43"/>
      <c r="UK12" s="43"/>
      <c r="UL12" s="43"/>
      <c r="UM12" s="43"/>
      <c r="UN12" s="43"/>
      <c r="UO12" s="43"/>
      <c r="UP12" s="43"/>
      <c r="UQ12" s="43"/>
      <c r="UR12" s="43"/>
      <c r="US12" s="43"/>
      <c r="UT12" s="43"/>
      <c r="UU12" s="43"/>
      <c r="UV12" s="43"/>
      <c r="UW12" s="43">
        <f t="shared" ref="UW12:UW75" si="175">SUM(UN12-UL12)</f>
        <v>0</v>
      </c>
      <c r="UX12" s="43">
        <f t="shared" ref="UX12:UX75" si="176">SUM(UO12-UM12)</f>
        <v>0</v>
      </c>
      <c r="UY12" s="47">
        <f>'СДП (план)'!CN12</f>
        <v>377</v>
      </c>
      <c r="UZ12" s="47">
        <f>'СДП (план)'!CO12</f>
        <v>8076366.6855999986</v>
      </c>
      <c r="VA12" s="43">
        <f t="shared" ref="VA12:VA75" si="177">SUM(UY12/12*$A$2)</f>
        <v>377</v>
      </c>
      <c r="VB12" s="43">
        <f t="shared" ref="VB12:VB75" si="178">SUM(UZ12/12*$A$2)</f>
        <v>8076366.6855999976</v>
      </c>
      <c r="VC12" s="47">
        <f t="shared" ref="VC12:VK12" si="179">SUM(T12,AI12,AX12,BM12,CB12,CQ12,DF12,DU12,EJ12,EY12,FN12,GC12,GR12,HG12,HV12,IK12,IZ12,JO12,KD12,KS12,LH12,LW12,ML12,NA12,NP12,OT12,PI12,PX12,QM12,RB12,RQ12,SF12,SU12,TJ12,TY12)</f>
        <v>356</v>
      </c>
      <c r="VD12" s="47">
        <f t="shared" si="179"/>
        <v>8392371.3399999943</v>
      </c>
      <c r="VE12" s="47">
        <f t="shared" si="179"/>
        <v>2532</v>
      </c>
      <c r="VF12" s="47">
        <f t="shared" si="179"/>
        <v>0</v>
      </c>
      <c r="VG12" s="47">
        <f t="shared" si="179"/>
        <v>0</v>
      </c>
      <c r="VH12" s="47">
        <f t="shared" si="179"/>
        <v>0</v>
      </c>
      <c r="VI12" s="47">
        <f t="shared" si="179"/>
        <v>312.91000000000003</v>
      </c>
      <c r="VJ12" s="47">
        <f t="shared" si="179"/>
        <v>312.91000000000003</v>
      </c>
      <c r="VK12" s="47">
        <f t="shared" si="179"/>
        <v>295.47999999999996</v>
      </c>
      <c r="VL12" s="43">
        <f t="shared" ref="VL12" si="180">SUM(VC12-VA12)</f>
        <v>-21</v>
      </c>
      <c r="VM12" s="43">
        <f t="shared" ref="VM12" si="181">SUM(VD12-VB12)</f>
        <v>316004.65439999662</v>
      </c>
    </row>
    <row r="13" spans="1:587" s="32" customFormat="1" ht="18.75" x14ac:dyDescent="0.2">
      <c r="A13" s="171"/>
      <c r="B13" s="171">
        <v>2</v>
      </c>
      <c r="C13" s="245" t="s">
        <v>332</v>
      </c>
      <c r="D13" s="369" t="s">
        <v>166</v>
      </c>
      <c r="E13" s="370">
        <v>16026</v>
      </c>
      <c r="F13" s="136">
        <v>16828</v>
      </c>
      <c r="G13" s="371">
        <v>0.66</v>
      </c>
      <c r="H13" s="372"/>
      <c r="I13" s="373">
        <v>1</v>
      </c>
      <c r="J13" s="314"/>
      <c r="K13" s="184"/>
      <c r="L13" s="1">
        <v>1.4</v>
      </c>
      <c r="M13" s="1">
        <v>1.68</v>
      </c>
      <c r="N13" s="1">
        <v>2.23</v>
      </c>
      <c r="O13" s="9">
        <v>2.57</v>
      </c>
      <c r="P13" s="44">
        <f>'СДП (план)'!P13</f>
        <v>5</v>
      </c>
      <c r="Q13" s="44">
        <f>'СДП (план)'!Q13</f>
        <v>77127.820000000007</v>
      </c>
      <c r="R13" s="43">
        <f t="shared" si="19"/>
        <v>5</v>
      </c>
      <c r="S13" s="43">
        <f t="shared" si="20"/>
        <v>77127.820000000007</v>
      </c>
      <c r="T13" s="43">
        <f>VLOOKUP($C13,'факт СДП 12 мес'!$D$8:$HP$287,9,0)</f>
        <v>3</v>
      </c>
      <c r="U13" s="43">
        <f>VLOOKUP($C13,'факт СДП 12 мес'!$D$8:$HP$287,10,0)</f>
        <v>23323.62</v>
      </c>
      <c r="V13" s="43">
        <f>VLOOKUP($C13,'факт СДП 12 мес'!$D$8:$HP$287,11,0)</f>
        <v>9</v>
      </c>
      <c r="W13" s="43">
        <f>VLOOKUP($C13,'факт СДП 12 мес'!$D$8:$HP$287,12,0)</f>
        <v>0</v>
      </c>
      <c r="X13" s="43">
        <f>VLOOKUP($C13,'факт СДП 12 мес'!$D$8:$HP$287,13,0)</f>
        <v>0</v>
      </c>
      <c r="Y13" s="43">
        <f>VLOOKUP($C13,'факт СДП 12 мес'!$D$8:$HP$287,14,0)</f>
        <v>0</v>
      </c>
      <c r="Z13" s="43">
        <f t="shared" ref="Z13:Z17" si="182">SUM(P13*$G13)</f>
        <v>3.3000000000000003</v>
      </c>
      <c r="AA13" s="43">
        <f t="shared" ref="AA13:AA17" si="183">SUM(R13*$G13)</f>
        <v>3.3000000000000003</v>
      </c>
      <c r="AB13" s="43">
        <f t="shared" ref="AB13:AB17" si="184">SUM(T13*$G13)</f>
        <v>1.98</v>
      </c>
      <c r="AC13" s="43">
        <f t="shared" ref="AC13:AC17" si="185">SUM(T13-R13)</f>
        <v>-2</v>
      </c>
      <c r="AD13" s="43">
        <f t="shared" ref="AD13:AD17" si="186">SUM(U13-S13)</f>
        <v>-53804.200000000012</v>
      </c>
      <c r="AE13" s="135">
        <f>'СДП (план)'!R13</f>
        <v>0</v>
      </c>
      <c r="AF13" s="135">
        <f>'СДП (план)'!S13</f>
        <v>0</v>
      </c>
      <c r="AG13" s="43">
        <f t="shared" si="21"/>
        <v>0</v>
      </c>
      <c r="AH13" s="43">
        <f t="shared" si="22"/>
        <v>0</v>
      </c>
      <c r="AI13" s="43">
        <f>VLOOKUP($C13,'факт СДП 12 мес'!$D$8:$HP$287,3,0)</f>
        <v>0</v>
      </c>
      <c r="AJ13" s="43">
        <f>VLOOKUP($C13,'факт СДП 12 мес'!$D$8:$HP$287,4,0)</f>
        <v>0</v>
      </c>
      <c r="AK13" s="43">
        <f>VLOOKUP($C13,'факт СДП 12 мес'!$D$8:$HP$287,5,0)</f>
        <v>0</v>
      </c>
      <c r="AL13" s="43">
        <f>VLOOKUP($C13,'факт СДП 12 мес'!$D$8:$HP$287,6,0)</f>
        <v>0</v>
      </c>
      <c r="AM13" s="43">
        <f>VLOOKUP($C13,'факт СДП 12 мес'!$D$8:$HP$287,7,0)</f>
        <v>0</v>
      </c>
      <c r="AN13" s="43">
        <f>VLOOKUP($C13,'факт СДП 12 мес'!$D$8:$HP$287,8,0)</f>
        <v>0</v>
      </c>
      <c r="AO13" s="43">
        <f t="shared" ref="AO13:AO21" si="187">SUM(AE13*$G13)</f>
        <v>0</v>
      </c>
      <c r="AP13" s="43">
        <f t="shared" ref="AP13:AP21" si="188">SUM(AG13*$G13)</f>
        <v>0</v>
      </c>
      <c r="AQ13" s="43">
        <f t="shared" ref="AQ13:AQ21" si="189">SUM(AI13*$G13)</f>
        <v>0</v>
      </c>
      <c r="AR13" s="43">
        <f t="shared" ref="AR13:AR21" si="190">SUM(AI13-AG13)</f>
        <v>0</v>
      </c>
      <c r="AS13" s="43">
        <f t="shared" ref="AS13:AS21" si="191">SUM(AJ13-AH13)</f>
        <v>0</v>
      </c>
      <c r="AT13" s="44">
        <f>'СДП (план)'!T13</f>
        <v>0</v>
      </c>
      <c r="AU13" s="43">
        <f>'СДП (план)'!U13</f>
        <v>0</v>
      </c>
      <c r="AV13" s="43">
        <f t="shared" si="25"/>
        <v>0</v>
      </c>
      <c r="AW13" s="43">
        <f t="shared" si="26"/>
        <v>0</v>
      </c>
      <c r="AX13" s="43">
        <f>VLOOKUP($C13,'факт СДП 12 мес'!$D$8:$HP$287,159,0)</f>
        <v>0</v>
      </c>
      <c r="AY13" s="43">
        <f>VLOOKUP($C13,'факт СДП 12 мес'!$D$8:$HP$287,160,0)</f>
        <v>0</v>
      </c>
      <c r="AZ13" s="43">
        <f>VLOOKUP($C13,'факт СДП 12 мес'!$D$8:$HP$287,161,0)</f>
        <v>0</v>
      </c>
      <c r="BA13" s="43">
        <f>VLOOKUP($C13,'факт СДП 12 мес'!$D$8:$HP$287,162,0)</f>
        <v>0</v>
      </c>
      <c r="BB13" s="43">
        <f>VLOOKUP($C13,'факт СДП 12 мес'!$D$8:$HP$287,163,0)</f>
        <v>0</v>
      </c>
      <c r="BC13" s="43">
        <f>VLOOKUP($C13,'факт СДП 12 мес'!$D$8:$HP$287,164,0)</f>
        <v>0</v>
      </c>
      <c r="BD13" s="43">
        <f t="shared" ref="BD13:BD17" si="192">SUM(AT13*$G13)</f>
        <v>0</v>
      </c>
      <c r="BE13" s="43">
        <f t="shared" ref="BE13:BE17" si="193">SUM(AV13*$G13)</f>
        <v>0</v>
      </c>
      <c r="BF13" s="43">
        <f t="shared" ref="BF13:BF17" si="194">SUM(AX13*$G13)</f>
        <v>0</v>
      </c>
      <c r="BG13" s="43">
        <f t="shared" si="0"/>
        <v>0</v>
      </c>
      <c r="BH13" s="43">
        <f t="shared" si="1"/>
        <v>0</v>
      </c>
      <c r="BI13" s="87">
        <f>'СДП (план)'!V13</f>
        <v>0</v>
      </c>
      <c r="BJ13" s="3">
        <f>'СДП (план)'!W13</f>
        <v>0</v>
      </c>
      <c r="BK13" s="43">
        <f t="shared" si="27"/>
        <v>0</v>
      </c>
      <c r="BL13" s="43">
        <f t="shared" si="28"/>
        <v>0</v>
      </c>
      <c r="BM13" s="43">
        <f>VLOOKUP($C13,'факт СДП 12 мес'!$D$8:$HP$287,21,0)</f>
        <v>0</v>
      </c>
      <c r="BN13" s="43">
        <f>VLOOKUP($C13,'факт СДП 12 мес'!$D$8:$HP$287,22,0)</f>
        <v>0</v>
      </c>
      <c r="BO13" s="43">
        <f>VLOOKUP($C13,'факт СДП 12 мес'!$D$8:$HP$287,23,0)</f>
        <v>0</v>
      </c>
      <c r="BP13" s="43">
        <f>VLOOKUP($C13,'факт СДП 12 мес'!$D$8:$HP$287,24,0)</f>
        <v>0</v>
      </c>
      <c r="BQ13" s="43">
        <f>VLOOKUP($C13,'факт СДП 12 мес'!$D$8:$HP$287,25,0)</f>
        <v>0</v>
      </c>
      <c r="BR13" s="43">
        <f>VLOOKUP($C13,'факт СДП 12 мес'!$D$8:$HP$287,26,0)</f>
        <v>0</v>
      </c>
      <c r="BS13" s="43">
        <f t="shared" ref="BS13:BS17" si="195">SUM(BI13*$G13)</f>
        <v>0</v>
      </c>
      <c r="BT13" s="43">
        <f t="shared" ref="BT13:BT17" si="196">SUM(BK13*$G13)</f>
        <v>0</v>
      </c>
      <c r="BU13" s="43">
        <f t="shared" ref="BU13:BU17" si="197">SUM(BM13*$G13)</f>
        <v>0</v>
      </c>
      <c r="BV13" s="43">
        <f t="shared" si="29"/>
        <v>0</v>
      </c>
      <c r="BW13" s="43">
        <f t="shared" si="29"/>
        <v>0</v>
      </c>
      <c r="BX13" s="44">
        <f>'СДП (план)'!X13</f>
        <v>0</v>
      </c>
      <c r="BY13" s="43">
        <f>'СДП (план)'!Y13</f>
        <v>0</v>
      </c>
      <c r="BZ13" s="43">
        <f t="shared" si="30"/>
        <v>0</v>
      </c>
      <c r="CA13" s="43">
        <f t="shared" si="31"/>
        <v>0</v>
      </c>
      <c r="CB13" s="43">
        <f>VLOOKUP($C13,'факт СДП 12 мес'!$D$8:$HP$287,15,0)</f>
        <v>0</v>
      </c>
      <c r="CC13" s="43">
        <f>VLOOKUP($C13,'факт СДП 12 мес'!$D$8:$HP$287,16,0)</f>
        <v>0</v>
      </c>
      <c r="CD13" s="43">
        <f>VLOOKUP($C13,'факт СДП 12 мес'!$D$8:$HP$287,17,0)</f>
        <v>0</v>
      </c>
      <c r="CE13" s="43">
        <f>VLOOKUP($C13,'факт СДП 12 мес'!$D$8:$HP$287,18,0)</f>
        <v>0</v>
      </c>
      <c r="CF13" s="43">
        <f>VLOOKUP($C13,'факт СДП 12 мес'!$D$8:$HP$287,19,0)</f>
        <v>0</v>
      </c>
      <c r="CG13" s="43">
        <f>VLOOKUP($C13,'факт СДП 12 мес'!$D$8:$HP$287,20,0)</f>
        <v>0</v>
      </c>
      <c r="CH13" s="43">
        <f t="shared" ref="CH13:CH17" si="198">SUM(BX13*$G13)</f>
        <v>0</v>
      </c>
      <c r="CI13" s="43">
        <f t="shared" ref="CI13:CI17" si="199">SUM(BZ13*$G13)</f>
        <v>0</v>
      </c>
      <c r="CJ13" s="43">
        <f t="shared" ref="CJ13:CJ17" si="200">SUM(CB13*$G13)</f>
        <v>0</v>
      </c>
      <c r="CK13" s="43">
        <f t="shared" si="2"/>
        <v>0</v>
      </c>
      <c r="CL13" s="43">
        <f t="shared" si="3"/>
        <v>0</v>
      </c>
      <c r="CM13" s="43">
        <f>'СДП (план)'!Z13</f>
        <v>0</v>
      </c>
      <c r="CN13" s="43">
        <f>'СДП (план)'!AA13</f>
        <v>0</v>
      </c>
      <c r="CO13" s="43">
        <f t="shared" si="32"/>
        <v>0</v>
      </c>
      <c r="CP13" s="43">
        <f t="shared" si="33"/>
        <v>0</v>
      </c>
      <c r="CQ13" s="43">
        <f>VLOOKUP($C13,'факт СДП 12 мес'!$D$8:$HP$287,165,0)</f>
        <v>0</v>
      </c>
      <c r="CR13" s="43">
        <f>VLOOKUP($C13,'факт СДП 12 мес'!$D$8:$HP$287,166,0)</f>
        <v>0</v>
      </c>
      <c r="CS13" s="43">
        <f>VLOOKUP($C13,'факт СДП 12 мес'!$D$8:$HP$287,167,0)</f>
        <v>0</v>
      </c>
      <c r="CT13" s="43">
        <f>VLOOKUP($C13,'факт СДП 12 мес'!$D$8:$HP$287,168,0)</f>
        <v>0</v>
      </c>
      <c r="CU13" s="43">
        <f>VLOOKUP($C13,'факт СДП 12 мес'!$D$8:$HP$287,169,0)</f>
        <v>0</v>
      </c>
      <c r="CV13" s="43">
        <f>VLOOKUP($C13,'факт СДП 12 мес'!$D$8:$HP$287,170,0)</f>
        <v>0</v>
      </c>
      <c r="CW13" s="43">
        <f t="shared" ref="CW13:CW17" si="201">SUM(CM13*$G13)</f>
        <v>0</v>
      </c>
      <c r="CX13" s="43">
        <f t="shared" ref="CX13:CX17" si="202">SUM(CO13*$G13)</f>
        <v>0</v>
      </c>
      <c r="CY13" s="43">
        <f t="shared" ref="CY13:CY17" si="203">SUM(CQ13*$G13)</f>
        <v>0</v>
      </c>
      <c r="CZ13" s="43">
        <f t="shared" si="34"/>
        <v>0</v>
      </c>
      <c r="DA13" s="43">
        <f t="shared" si="35"/>
        <v>0</v>
      </c>
      <c r="DB13" s="5">
        <f>'СДП (план)'!AB13</f>
        <v>0</v>
      </c>
      <c r="DC13" s="3">
        <f>'СДП (план)'!AC13</f>
        <v>0</v>
      </c>
      <c r="DD13" s="43">
        <f t="shared" si="36"/>
        <v>0</v>
      </c>
      <c r="DE13" s="43">
        <f t="shared" si="37"/>
        <v>0</v>
      </c>
      <c r="DF13" s="43">
        <f>VLOOKUP($C13,'факт СДП 12 мес'!$D$8:$HP$287,57,0)</f>
        <v>2</v>
      </c>
      <c r="DG13" s="43">
        <f>VLOOKUP($C13,'факт СДП 12 мес'!$D$8:$HP$287,58,0)</f>
        <v>37317.78</v>
      </c>
      <c r="DH13" s="43">
        <f>VLOOKUP($C13,'факт СДП 12 мес'!$D$8:$HP$287,59,0)</f>
        <v>13</v>
      </c>
      <c r="DI13" s="43">
        <f>VLOOKUP($C13,'факт СДП 12 мес'!$D$8:$HP$287,60,0)</f>
        <v>0</v>
      </c>
      <c r="DJ13" s="43">
        <f>VLOOKUP($C13,'факт СДП 12 мес'!$D$8:$HP$287,61,0)</f>
        <v>0</v>
      </c>
      <c r="DK13" s="43">
        <f>VLOOKUP($C13,'факт СДП 12 мес'!$D$8:$HP$287,62,0)</f>
        <v>0</v>
      </c>
      <c r="DL13" s="43">
        <f t="shared" ref="DL13:DL21" si="204">SUM(DB13*$G13)</f>
        <v>0</v>
      </c>
      <c r="DM13" s="43">
        <f t="shared" ref="DM13:DM21" si="205">SUM(DD13*$G13)</f>
        <v>0</v>
      </c>
      <c r="DN13" s="43">
        <f t="shared" ref="DN13:DN21" si="206">SUM(DF13*$G13)</f>
        <v>1.32</v>
      </c>
      <c r="DO13" s="43">
        <f t="shared" ref="DO13:DO21" si="207">SUM(DF13-DD13)</f>
        <v>2</v>
      </c>
      <c r="DP13" s="43">
        <f t="shared" ref="DP13:DP21" si="208">SUM(DG13-DE13)</f>
        <v>37317.78</v>
      </c>
      <c r="DQ13" s="5">
        <f>'СДП (план)'!AD13</f>
        <v>7</v>
      </c>
      <c r="DR13" s="3">
        <f>'СДП (план)'!AE13</f>
        <v>107978.948</v>
      </c>
      <c r="DS13" s="43">
        <f t="shared" si="40"/>
        <v>7</v>
      </c>
      <c r="DT13" s="43">
        <f t="shared" si="41"/>
        <v>107978.948</v>
      </c>
      <c r="DU13" s="43">
        <f>VLOOKUP($C13,'факт СДП 12 мес'!$D$8:$HP$287,33,0)</f>
        <v>0</v>
      </c>
      <c r="DV13" s="43">
        <f>VLOOKUP($C13,'факт СДП 12 мес'!$D$8:$HP$287,34,0)</f>
        <v>0</v>
      </c>
      <c r="DW13" s="43">
        <f>VLOOKUP($C13,'факт СДП 12 мес'!$D$8:$HP$287,35,0)</f>
        <v>0</v>
      </c>
      <c r="DX13" s="43">
        <f>VLOOKUP($C13,'факт СДП 12 мес'!$D$8:$HP$287,36,0)</f>
        <v>0</v>
      </c>
      <c r="DY13" s="43">
        <f>VLOOKUP($C13,'факт СДП 12 мес'!$D$8:$HP$287,37,0)</f>
        <v>0</v>
      </c>
      <c r="DZ13" s="43">
        <f>VLOOKUP($C13,'факт СДП 12 мес'!$D$8:$HP$287,38,0)</f>
        <v>0</v>
      </c>
      <c r="EA13" s="43">
        <f t="shared" ref="EA13:EA17" si="209">SUM(DQ13*$G13)</f>
        <v>4.62</v>
      </c>
      <c r="EB13" s="43">
        <f t="shared" ref="EB13:EB17" si="210">SUM(DS13*$G13)</f>
        <v>4.62</v>
      </c>
      <c r="EC13" s="43">
        <f t="shared" ref="EC13:EC17" si="211">SUM(DU13*$G13)</f>
        <v>0</v>
      </c>
      <c r="ED13" s="43">
        <f t="shared" si="42"/>
        <v>-7</v>
      </c>
      <c r="EE13" s="43">
        <f t="shared" si="43"/>
        <v>-107978.948</v>
      </c>
      <c r="EF13" s="5">
        <f>'СДП (план)'!AF13</f>
        <v>0</v>
      </c>
      <c r="EG13" s="3">
        <f>'СДП (план)'!AG13</f>
        <v>0</v>
      </c>
      <c r="EH13" s="43">
        <f t="shared" si="44"/>
        <v>0</v>
      </c>
      <c r="EI13" s="43">
        <f t="shared" si="45"/>
        <v>0</v>
      </c>
      <c r="EJ13" s="43">
        <f>VLOOKUP($C13,'факт СДП 12 мес'!$D$8:$HP$287,27,0)</f>
        <v>0</v>
      </c>
      <c r="EK13" s="43">
        <f>VLOOKUP($C13,'факт СДП 12 мес'!$D$8:$HP$287,28,0)</f>
        <v>0</v>
      </c>
      <c r="EL13" s="43">
        <f>VLOOKUP($C13,'факт СДП 12 мес'!$D$8:$HP$287,29,0)</f>
        <v>0</v>
      </c>
      <c r="EM13" s="43">
        <f>VLOOKUP($C13,'факт СДП 12 мес'!$D$8:$HP$287,30,0)</f>
        <v>0</v>
      </c>
      <c r="EN13" s="43">
        <f>VLOOKUP($C13,'факт СДП 12 мес'!$D$8:$HP$287,31,0)</f>
        <v>0</v>
      </c>
      <c r="EO13" s="43">
        <f>VLOOKUP($C13,'факт СДП 12 мес'!$D$8:$HP$287,32,0)</f>
        <v>0</v>
      </c>
      <c r="EP13" s="43">
        <f t="shared" ref="EP13:EP21" si="212">SUM(EF13*$G13)</f>
        <v>0</v>
      </c>
      <c r="EQ13" s="43">
        <f t="shared" ref="EQ13:EQ21" si="213">SUM(EH13*$G13)</f>
        <v>0</v>
      </c>
      <c r="ER13" s="43">
        <f t="shared" ref="ER13:ER21" si="214">SUM(EJ13*$G13)</f>
        <v>0</v>
      </c>
      <c r="ES13" s="43">
        <f t="shared" ref="ES13:ES21" si="215">SUM(EJ13-EH13)</f>
        <v>0</v>
      </c>
      <c r="ET13" s="43">
        <f t="shared" ref="ET13:ET21" si="216">SUM(EK13-EI13)</f>
        <v>0</v>
      </c>
      <c r="EU13" s="46">
        <f>'СДП (план)'!AH13</f>
        <v>20</v>
      </c>
      <c r="EV13" s="43">
        <f>'СДП (план)'!AI13</f>
        <v>370510.00080000004</v>
      </c>
      <c r="EW13" s="43">
        <f t="shared" si="48"/>
        <v>20</v>
      </c>
      <c r="EX13" s="43">
        <f t="shared" si="49"/>
        <v>370510.00080000004</v>
      </c>
      <c r="EY13" s="43">
        <f>VLOOKUP($C13,'факт СДП 12 мес'!$D$8:$HP$287,87,0)</f>
        <v>14</v>
      </c>
      <c r="EZ13" s="43">
        <f>VLOOKUP($C13,'факт СДП 12 мес'!$D$8:$HP$287,88,0)</f>
        <v>259445.94000000006</v>
      </c>
      <c r="FA13" s="43">
        <f>VLOOKUP($C13,'факт СДП 12 мес'!$D$8:$HP$287,89,0)</f>
        <v>89</v>
      </c>
      <c r="FB13" s="43">
        <f>VLOOKUP($C13,'факт СДП 12 мес'!$D$8:$HP$287,90,0)</f>
        <v>0</v>
      </c>
      <c r="FC13" s="43">
        <f>VLOOKUP($C13,'факт СДП 12 мес'!$D$8:$HP$287,91,0)</f>
        <v>0</v>
      </c>
      <c r="FD13" s="43">
        <f>VLOOKUP($C13,'факт СДП 12 мес'!$D$8:$HP$287,92,0)</f>
        <v>0</v>
      </c>
      <c r="FE13" s="43">
        <f t="shared" ref="FE13:FE17" si="217">SUM(EU13*$G13)</f>
        <v>13.200000000000001</v>
      </c>
      <c r="FF13" s="43">
        <f t="shared" ref="FF13:FF17" si="218">SUM(EW13*$G13)</f>
        <v>13.200000000000001</v>
      </c>
      <c r="FG13" s="43">
        <f t="shared" ref="FG13:FG17" si="219">SUM(EY13*$G13)</f>
        <v>9.24</v>
      </c>
      <c r="FH13" s="43">
        <f t="shared" si="50"/>
        <v>-6</v>
      </c>
      <c r="FI13" s="43">
        <f t="shared" si="51"/>
        <v>-111064.06079999998</v>
      </c>
      <c r="FJ13" s="44">
        <f>'СДП (план)'!AJ13</f>
        <v>0</v>
      </c>
      <c r="FK13" s="43">
        <f>'СДП (план)'!AK13</f>
        <v>0</v>
      </c>
      <c r="FL13" s="43">
        <f t="shared" si="52"/>
        <v>0</v>
      </c>
      <c r="FM13" s="43">
        <f t="shared" si="53"/>
        <v>0</v>
      </c>
      <c r="FN13" s="43">
        <f>VLOOKUP($C13,'факт СДП 12 мес'!$D$8:$HP$287,39,0)</f>
        <v>0</v>
      </c>
      <c r="FO13" s="43">
        <f>VLOOKUP($C13,'факт СДП 12 мес'!$D$8:$HP$287,40,0)</f>
        <v>0</v>
      </c>
      <c r="FP13" s="43">
        <f>VLOOKUP($C13,'факт СДП 12 мес'!$D$8:$HP$287,41,0)</f>
        <v>0</v>
      </c>
      <c r="FQ13" s="43">
        <f>VLOOKUP($C13,'факт СДП 12 мес'!$D$8:$HP$287,42,0)</f>
        <v>0</v>
      </c>
      <c r="FR13" s="43">
        <f>VLOOKUP($C13,'факт СДП 12 мес'!$D$8:$HP$287,43,0)</f>
        <v>0</v>
      </c>
      <c r="FS13" s="43">
        <f>VLOOKUP($C13,'факт СДП 12 мес'!$D$8:$HP$287,44,0)</f>
        <v>0</v>
      </c>
      <c r="FT13" s="43">
        <f t="shared" ref="FT13:FT17" si="220">SUM(FJ13*$G13)</f>
        <v>0</v>
      </c>
      <c r="FU13" s="43">
        <f t="shared" ref="FU13:FU17" si="221">SUM(FL13*$G13)</f>
        <v>0</v>
      </c>
      <c r="FV13" s="43">
        <f t="shared" ref="FV13:FV17" si="222">SUM(FN13*$G13)</f>
        <v>0</v>
      </c>
      <c r="FW13" s="43">
        <f t="shared" si="54"/>
        <v>0</v>
      </c>
      <c r="FX13" s="43">
        <f t="shared" si="55"/>
        <v>0</v>
      </c>
      <c r="FY13" s="44">
        <f>'СДП (план)'!AL13</f>
        <v>0</v>
      </c>
      <c r="FZ13" s="43">
        <f>'СДП (план)'!AM13</f>
        <v>0</v>
      </c>
      <c r="GA13" s="43">
        <f t="shared" si="56"/>
        <v>0</v>
      </c>
      <c r="GB13" s="43">
        <f t="shared" si="57"/>
        <v>0</v>
      </c>
      <c r="GC13" s="43">
        <f>VLOOKUP($C13,'факт СДП 12 мес'!$D$8:$HP$287,45,0)</f>
        <v>0</v>
      </c>
      <c r="GD13" s="43">
        <f>VLOOKUP($C13,'факт СДП 12 мес'!$D$8:$HP$287,46,0)</f>
        <v>0</v>
      </c>
      <c r="GE13" s="43">
        <f>VLOOKUP($C13,'факт СДП 12 мес'!$D$8:$HP$287,47,0)</f>
        <v>0</v>
      </c>
      <c r="GF13" s="43">
        <f>VLOOKUP($C13,'факт СДП 12 мес'!$D$8:$HP$287,48,0)</f>
        <v>0</v>
      </c>
      <c r="GG13" s="43">
        <f>VLOOKUP($C13,'факт СДП 12 мес'!$D$8:$HP$287,49,0)</f>
        <v>0</v>
      </c>
      <c r="GH13" s="43">
        <f>VLOOKUP($C13,'факт СДП 12 мес'!$D$8:$HP$287,50,0)</f>
        <v>0</v>
      </c>
      <c r="GI13" s="43">
        <f t="shared" ref="GI13:GI17" si="223">SUM(FY13*$G13)</f>
        <v>0</v>
      </c>
      <c r="GJ13" s="43">
        <f t="shared" ref="GJ13:GJ17" si="224">SUM(GA13*$G13)</f>
        <v>0</v>
      </c>
      <c r="GK13" s="43">
        <f t="shared" ref="GK13:GK17" si="225">SUM(GC13*$G13)</f>
        <v>0</v>
      </c>
      <c r="GL13" s="43">
        <f t="shared" si="58"/>
        <v>0</v>
      </c>
      <c r="GM13" s="43">
        <f t="shared" si="59"/>
        <v>0</v>
      </c>
      <c r="GN13" s="5">
        <f>'СДП (план)'!AN13</f>
        <v>0</v>
      </c>
      <c r="GO13" s="3">
        <f>'СДП (план)'!AO13</f>
        <v>0</v>
      </c>
      <c r="GP13" s="43">
        <f t="shared" si="60"/>
        <v>0</v>
      </c>
      <c r="GQ13" s="43">
        <f t="shared" si="61"/>
        <v>0</v>
      </c>
      <c r="GR13" s="43">
        <f>VLOOKUP($C13,'факт СДП 12 мес'!$D$8:$HP$287,51,0)</f>
        <v>0</v>
      </c>
      <c r="GS13" s="43">
        <f>VLOOKUP($C13,'факт СДП 12 мес'!$D$8:$HP$287,52,0)</f>
        <v>0</v>
      </c>
      <c r="GT13" s="43">
        <f>VLOOKUP($C13,'факт СДП 12 мес'!$D$8:$HP$287,53,0)</f>
        <v>0</v>
      </c>
      <c r="GU13" s="43">
        <f>VLOOKUP($C13,'факт СДП 12 мес'!$D$8:$HP$287,54,0)</f>
        <v>0</v>
      </c>
      <c r="GV13" s="43">
        <f>VLOOKUP($C13,'факт СДП 12 мес'!$D$8:$HP$287,55,0)</f>
        <v>0</v>
      </c>
      <c r="GW13" s="43">
        <f>VLOOKUP($C13,'факт СДП 12 мес'!$D$8:$HP$287,56,0)</f>
        <v>0</v>
      </c>
      <c r="GX13" s="43">
        <f t="shared" si="62"/>
        <v>0</v>
      </c>
      <c r="GY13" s="43">
        <f t="shared" si="63"/>
        <v>0</v>
      </c>
      <c r="GZ13" s="43">
        <f t="shared" si="64"/>
        <v>0</v>
      </c>
      <c r="HA13" s="43">
        <f t="shared" si="65"/>
        <v>0</v>
      </c>
      <c r="HB13" s="43">
        <f t="shared" si="66"/>
        <v>0</v>
      </c>
      <c r="HC13" s="5">
        <f>'СДП (план)'!AP13</f>
        <v>0</v>
      </c>
      <c r="HD13" s="3">
        <f>'СДП (план)'!AQ13</f>
        <v>0</v>
      </c>
      <c r="HE13" s="43">
        <f t="shared" si="67"/>
        <v>0</v>
      </c>
      <c r="HF13" s="43">
        <f t="shared" si="68"/>
        <v>0</v>
      </c>
      <c r="HG13" s="43">
        <f>VLOOKUP($C13,'факт СДП 12 мес'!$D$8:$HP$287,141,0)</f>
        <v>0</v>
      </c>
      <c r="HH13" s="43">
        <f>VLOOKUP($C13,'факт СДП 12 мес'!$D$8:$HP$287,142,0)</f>
        <v>0</v>
      </c>
      <c r="HI13" s="43">
        <f>VLOOKUP($C13,'факт СДП 12 мес'!$D$8:$HP$287,143,0)</f>
        <v>0</v>
      </c>
      <c r="HJ13" s="43">
        <f>VLOOKUP($C13,'факт СДП 12 мес'!$D$8:$HP$287,144,0)</f>
        <v>0</v>
      </c>
      <c r="HK13" s="43">
        <f>VLOOKUP($C13,'факт СДП 12 мес'!$D$8:$HP$287,145,0)</f>
        <v>0</v>
      </c>
      <c r="HL13" s="43">
        <f>VLOOKUP($C13,'факт СДП 12 мес'!$D$8:$HP$287,146,0)</f>
        <v>0</v>
      </c>
      <c r="HM13" s="43">
        <f t="shared" ref="HM13:HM17" si="226">SUM(HC13*$G13)</f>
        <v>0</v>
      </c>
      <c r="HN13" s="43">
        <f t="shared" ref="HN13:HN17" si="227">SUM(HE13*$G13)</f>
        <v>0</v>
      </c>
      <c r="HO13" s="43">
        <f t="shared" ref="HO13:HO17" si="228">SUM(HG13*$G13)</f>
        <v>0</v>
      </c>
      <c r="HP13" s="43">
        <f t="shared" si="69"/>
        <v>0</v>
      </c>
      <c r="HQ13" s="43">
        <f t="shared" si="70"/>
        <v>0</v>
      </c>
      <c r="HR13" s="44">
        <f>'СДП (план)'!AR13</f>
        <v>0</v>
      </c>
      <c r="HS13" s="43">
        <f>'СДП (план)'!AS13</f>
        <v>0</v>
      </c>
      <c r="HT13" s="43">
        <f t="shared" si="71"/>
        <v>0</v>
      </c>
      <c r="HU13" s="43">
        <f t="shared" si="72"/>
        <v>0</v>
      </c>
      <c r="HV13" s="43">
        <f>VLOOKUP($C13,'факт СДП 12 мес'!$D$8:$HP$287,171,0)</f>
        <v>0</v>
      </c>
      <c r="HW13" s="43">
        <f>VLOOKUP($C13,'факт СДП 12 мес'!$D$8:$HP$287,172,0)</f>
        <v>0</v>
      </c>
      <c r="HX13" s="43">
        <f>VLOOKUP($C13,'факт СДП 12 мес'!$D$8:$HP$287,173,0)</f>
        <v>0</v>
      </c>
      <c r="HY13" s="43">
        <f>VLOOKUP($C13,'факт СДП 12 мес'!$D$8:$HP$287,174,0)</f>
        <v>0</v>
      </c>
      <c r="HZ13" s="43">
        <f>VLOOKUP($C13,'факт СДП 12 мес'!$D$8:$HP$287,175,0)</f>
        <v>0</v>
      </c>
      <c r="IA13" s="43">
        <f>VLOOKUP($C13,'факт СДП 12 мес'!$D$8:$HP$287,176,0)</f>
        <v>0</v>
      </c>
      <c r="IB13" s="43">
        <f t="shared" si="73"/>
        <v>0</v>
      </c>
      <c r="IC13" s="43">
        <f t="shared" si="74"/>
        <v>0</v>
      </c>
      <c r="ID13" s="43">
        <f t="shared" si="75"/>
        <v>0</v>
      </c>
      <c r="IE13" s="43">
        <f t="shared" si="76"/>
        <v>0</v>
      </c>
      <c r="IF13" s="43">
        <f t="shared" si="77"/>
        <v>0</v>
      </c>
      <c r="IG13" s="43">
        <f>'СДП (план)'!AT13</f>
        <v>10</v>
      </c>
      <c r="IH13" s="43">
        <f>'СДП (план)'!AU13</f>
        <v>154255.64000000001</v>
      </c>
      <c r="II13" s="43">
        <f t="shared" si="78"/>
        <v>10</v>
      </c>
      <c r="IJ13" s="43">
        <f t="shared" si="79"/>
        <v>154255.64000000001</v>
      </c>
      <c r="IK13" s="43">
        <f>VLOOKUP($C13,'факт СДП 12 мес'!$D$8:$HP$287,183,0)</f>
        <v>4</v>
      </c>
      <c r="IL13" s="43">
        <f>VLOOKUP($C13,'факт СДП 12 мес'!$D$8:$HP$287,184,0)</f>
        <v>37834.29</v>
      </c>
      <c r="IM13" s="43">
        <f>VLOOKUP($C13,'факт СДП 12 мес'!$D$8:$HP$287,185,0)</f>
        <v>11</v>
      </c>
      <c r="IN13" s="43">
        <f>VLOOKUP($C13,'факт СДП 12 мес'!$D$8:$HP$287,186,0)</f>
        <v>0</v>
      </c>
      <c r="IO13" s="43">
        <f>VLOOKUP($C13,'факт СДП 12 мес'!$D$8:$HP$287,187,0)</f>
        <v>0</v>
      </c>
      <c r="IP13" s="43">
        <f>VLOOKUP($C13,'факт СДП 12 мес'!$D$8:$HP$287,188,0)</f>
        <v>0</v>
      </c>
      <c r="IQ13" s="43">
        <f t="shared" ref="IQ13:IQ17" si="229">SUM(IG13*$G13)</f>
        <v>6.6000000000000005</v>
      </c>
      <c r="IR13" s="43">
        <f t="shared" ref="IR13:IR17" si="230">SUM(II13*$G13)</f>
        <v>6.6000000000000005</v>
      </c>
      <c r="IS13" s="43">
        <f t="shared" ref="IS13:IS17" si="231">SUM(IK13*$G13)</f>
        <v>2.64</v>
      </c>
      <c r="IT13" s="43">
        <f t="shared" si="80"/>
        <v>-6</v>
      </c>
      <c r="IU13" s="43">
        <f t="shared" si="81"/>
        <v>-116421.35</v>
      </c>
      <c r="IV13" s="45">
        <f>'СДП (план)'!AV13</f>
        <v>25</v>
      </c>
      <c r="IW13" s="45">
        <f>'СДП (план)'!AW13</f>
        <v>385639.1</v>
      </c>
      <c r="IX13" s="43">
        <f t="shared" si="82"/>
        <v>25</v>
      </c>
      <c r="IY13" s="43">
        <f t="shared" si="83"/>
        <v>385639.1</v>
      </c>
      <c r="IZ13" s="43">
        <f>VLOOKUP($C13,'факт СДП 12 мес'!$D$8:$HP$287,147,0)</f>
        <v>0</v>
      </c>
      <c r="JA13" s="43">
        <f>VLOOKUP($C13,'факт СДП 12 мес'!$D$8:$HP$287,148,0)</f>
        <v>0</v>
      </c>
      <c r="JB13" s="43">
        <f>VLOOKUP($C13,'факт СДП 12 мес'!$D$8:$HP$287,149,0)</f>
        <v>0</v>
      </c>
      <c r="JC13" s="43">
        <f>VLOOKUP($C13,'факт СДП 12 мес'!$D$8:$HP$287,150,0)</f>
        <v>0</v>
      </c>
      <c r="JD13" s="43">
        <f>VLOOKUP($C13,'факт СДП 12 мес'!$D$8:$HP$287,151,0)</f>
        <v>0</v>
      </c>
      <c r="JE13" s="43">
        <f>VLOOKUP($C13,'факт СДП 12 мес'!$D$8:$HP$287,152,0)</f>
        <v>0</v>
      </c>
      <c r="JF13" s="43">
        <f t="shared" ref="JF13:JF17" si="232">SUM(IV13*$G13)</f>
        <v>16.5</v>
      </c>
      <c r="JG13" s="43">
        <f t="shared" ref="JG13:JG17" si="233">SUM(IX13*$G13)</f>
        <v>16.5</v>
      </c>
      <c r="JH13" s="43">
        <f t="shared" ref="JH13:JH17" si="234">SUM(IZ13*$G13)</f>
        <v>0</v>
      </c>
      <c r="JI13" s="43">
        <f t="shared" si="84"/>
        <v>-25</v>
      </c>
      <c r="JJ13" s="43">
        <f t="shared" si="85"/>
        <v>-385639.1</v>
      </c>
      <c r="JK13" s="45">
        <f>'СДП (план)'!AX13</f>
        <v>0</v>
      </c>
      <c r="JL13" s="45">
        <f>'СДП (план)'!AY13</f>
        <v>0</v>
      </c>
      <c r="JM13" s="43">
        <f t="shared" si="86"/>
        <v>0</v>
      </c>
      <c r="JN13" s="43">
        <f t="shared" si="87"/>
        <v>0</v>
      </c>
      <c r="JO13" s="43">
        <f>VLOOKUP($C13,'факт СДП 12 мес'!$D$8:$HP$287,135,0)</f>
        <v>0</v>
      </c>
      <c r="JP13" s="43">
        <f>VLOOKUP($C13,'факт СДП 12 мес'!$D$8:$HP$287,136,0)</f>
        <v>0</v>
      </c>
      <c r="JQ13" s="43">
        <f>VLOOKUP($C13,'факт СДП 12 мес'!$D$8:$HP$287,137,0)</f>
        <v>0</v>
      </c>
      <c r="JR13" s="43">
        <f>VLOOKUP($C13,'факт СДП 12 мес'!$D$8:$HP$287,138,0)</f>
        <v>0</v>
      </c>
      <c r="JS13" s="43">
        <f>VLOOKUP($C13,'факт СДП 12 мес'!$D$8:$HP$287,139,0)</f>
        <v>0</v>
      </c>
      <c r="JT13" s="43">
        <f>VLOOKUP($C13,'факт СДП 12 мес'!$D$8:$HP$287,140,0)</f>
        <v>0</v>
      </c>
      <c r="JU13" s="43">
        <f t="shared" ref="JU13:JU17" si="235">SUM(JK13*$G13)</f>
        <v>0</v>
      </c>
      <c r="JV13" s="43">
        <f t="shared" ref="JV13:JV17" si="236">SUM(JM13*$G13)</f>
        <v>0</v>
      </c>
      <c r="JW13" s="43">
        <f t="shared" ref="JW13:JW17" si="237">SUM(JO13*$G13)</f>
        <v>0</v>
      </c>
      <c r="JX13" s="43">
        <f t="shared" si="88"/>
        <v>0</v>
      </c>
      <c r="JY13" s="43">
        <f t="shared" si="89"/>
        <v>0</v>
      </c>
      <c r="JZ13" s="44">
        <f>'СДП (план)'!AZ13</f>
        <v>0</v>
      </c>
      <c r="KA13" s="43">
        <f>'СДП (план)'!BA13</f>
        <v>0</v>
      </c>
      <c r="KB13" s="43">
        <f t="shared" si="90"/>
        <v>0</v>
      </c>
      <c r="KC13" s="43">
        <f t="shared" si="91"/>
        <v>0</v>
      </c>
      <c r="KD13" s="43">
        <f>VLOOKUP($C13,'факт СДП 12 мес'!$D$8:$HP$287,105,0)</f>
        <v>0</v>
      </c>
      <c r="KE13" s="43">
        <f>VLOOKUP($C13,'факт СДП 12 мес'!$D$8:$HP$287,106,0)</f>
        <v>0</v>
      </c>
      <c r="KF13" s="43">
        <f>VLOOKUP($C13,'факт СДП 12 мес'!$D$8:$HP$287,107,0)</f>
        <v>0</v>
      </c>
      <c r="KG13" s="43">
        <f>VLOOKUP($C13,'факт СДП 12 мес'!$D$8:$HP$287,108,0)</f>
        <v>0</v>
      </c>
      <c r="KH13" s="43">
        <f>VLOOKUP($C13,'факт СДП 12 мес'!$D$8:$HP$287,109,0)</f>
        <v>0</v>
      </c>
      <c r="KI13" s="43">
        <f>VLOOKUP($C13,'факт СДП 12 мес'!$D$8:$HP$287,110,0)</f>
        <v>0</v>
      </c>
      <c r="KJ13" s="43">
        <f t="shared" si="92"/>
        <v>0</v>
      </c>
      <c r="KK13" s="43">
        <f t="shared" si="93"/>
        <v>0</v>
      </c>
      <c r="KL13" s="43">
        <f t="shared" si="94"/>
        <v>0</v>
      </c>
      <c r="KM13" s="43">
        <f t="shared" si="95"/>
        <v>0</v>
      </c>
      <c r="KN13" s="43">
        <f t="shared" si="96"/>
        <v>0</v>
      </c>
      <c r="KO13" s="44">
        <f>'СДП (план)'!BB13</f>
        <v>7</v>
      </c>
      <c r="KP13" s="43">
        <f>'СДП (план)'!BC13</f>
        <v>107978.948</v>
      </c>
      <c r="KQ13" s="43">
        <f t="shared" si="97"/>
        <v>7</v>
      </c>
      <c r="KR13" s="43">
        <f t="shared" si="98"/>
        <v>107978.948</v>
      </c>
      <c r="KS13" s="43">
        <f>VLOOKUP($C13,'факт СДП 12 мес'!$D$8:$HP$287,189,0)</f>
        <v>1</v>
      </c>
      <c r="KT13" s="43">
        <f>VLOOKUP($C13,'факт СДП 12 мес'!$D$8:$HP$287,190,0)</f>
        <v>12297.31</v>
      </c>
      <c r="KU13" s="43">
        <f>VLOOKUP($C13,'факт СДП 12 мес'!$D$8:$HP$287,191,0)</f>
        <v>7</v>
      </c>
      <c r="KV13" s="43">
        <f>VLOOKUP($C13,'факт СДП 12 мес'!$D$8:$HP$287,192,0)</f>
        <v>0</v>
      </c>
      <c r="KW13" s="43">
        <f>VLOOKUP($C13,'факт СДП 12 мес'!$D$8:$HP$287,193,0)</f>
        <v>0</v>
      </c>
      <c r="KX13" s="43">
        <f>VLOOKUP($C13,'факт СДП 12 мес'!$D$8:$HP$287,194,0)</f>
        <v>0</v>
      </c>
      <c r="KY13" s="43">
        <f t="shared" ref="KY13:KY17" si="238">SUM(KO13*$G13)</f>
        <v>4.62</v>
      </c>
      <c r="KZ13" s="43">
        <f t="shared" ref="KZ13:KZ17" si="239">SUM(KQ13*$G13)</f>
        <v>4.62</v>
      </c>
      <c r="LA13" s="43">
        <f t="shared" ref="LA13:LA17" si="240">SUM(KS13*$G13)</f>
        <v>0.66</v>
      </c>
      <c r="LB13" s="43">
        <f t="shared" si="99"/>
        <v>-6</v>
      </c>
      <c r="LC13" s="43">
        <f t="shared" si="100"/>
        <v>-95681.638000000006</v>
      </c>
      <c r="LD13" s="44">
        <f>'СДП (план)'!BD13</f>
        <v>32</v>
      </c>
      <c r="LE13" s="43">
        <f>'СДП (план)'!BE13</f>
        <v>592341.65759999992</v>
      </c>
      <c r="LF13" s="43">
        <f t="shared" si="101"/>
        <v>32</v>
      </c>
      <c r="LG13" s="43">
        <f t="shared" si="102"/>
        <v>592341.65759999992</v>
      </c>
      <c r="LH13" s="43">
        <f>VLOOKUP($C13,'факт СДП 12 мес'!$D$8:$HP$287,63,0)</f>
        <v>30</v>
      </c>
      <c r="LI13" s="43">
        <f>VLOOKUP($C13,'факт СДП 12 мес'!$D$8:$HP$287,64,0)</f>
        <v>551922.68000000017</v>
      </c>
      <c r="LJ13" s="43">
        <f>VLOOKUP($C13,'факт СДП 12 мес'!$D$8:$HP$287,65,0)</f>
        <v>198</v>
      </c>
      <c r="LK13" s="43">
        <f>VLOOKUP($C13,'факт СДП 12 мес'!$D$8:$HP$287,66,0)</f>
        <v>1</v>
      </c>
      <c r="LL13" s="43">
        <f>VLOOKUP($C13,'факт СДП 12 мес'!$D$8:$HP$287,67,0)</f>
        <v>18658.89</v>
      </c>
      <c r="LM13" s="43">
        <f>VLOOKUP($C13,'факт СДП 12 мес'!$D$8:$HP$287,68,0)</f>
        <v>7</v>
      </c>
      <c r="LN13" s="43">
        <f t="shared" ref="LN13:LN17" si="241">SUM(LD13*$G13)</f>
        <v>21.12</v>
      </c>
      <c r="LO13" s="43">
        <f t="shared" ref="LO13:LO17" si="242">SUM(LF13*$G13)</f>
        <v>21.12</v>
      </c>
      <c r="LP13" s="43">
        <f t="shared" ref="LP13:LP17" si="243">SUM(LH13*$G13)</f>
        <v>19.8</v>
      </c>
      <c r="LQ13" s="43">
        <f t="shared" si="103"/>
        <v>-2</v>
      </c>
      <c r="LR13" s="43">
        <f t="shared" si="104"/>
        <v>-40418.977599999751</v>
      </c>
      <c r="LS13" s="44">
        <f>'СДП (план)'!BF13</f>
        <v>0</v>
      </c>
      <c r="LT13" s="43">
        <f>'СДП (план)'!BG13</f>
        <v>0</v>
      </c>
      <c r="LU13" s="43">
        <f t="shared" si="105"/>
        <v>0</v>
      </c>
      <c r="LV13" s="43">
        <f t="shared" si="106"/>
        <v>0</v>
      </c>
      <c r="LW13" s="43">
        <f>VLOOKUP($C13,'факт СДП 12 мес'!$D$8:$HP$287,69,0)</f>
        <v>0</v>
      </c>
      <c r="LX13" s="43">
        <f>VLOOKUP($C13,'факт СДП 12 мес'!$D$8:$HP$287,70,0)</f>
        <v>0</v>
      </c>
      <c r="LY13" s="43">
        <f>VLOOKUP($C13,'факт СДП 12 мес'!$D$8:$HP$287,71,0)</f>
        <v>0</v>
      </c>
      <c r="LZ13" s="43">
        <f>VLOOKUP($C13,'факт СДП 12 мес'!$D$8:$HP$287,72,0)</f>
        <v>0</v>
      </c>
      <c r="MA13" s="43">
        <f>VLOOKUP($C13,'факт СДП 12 мес'!$D$8:$HP$287,73,0)</f>
        <v>0</v>
      </c>
      <c r="MB13" s="43">
        <f>VLOOKUP($C13,'факт СДП 12 мес'!$D$8:$HP$287,74,0)</f>
        <v>0</v>
      </c>
      <c r="MC13" s="43">
        <f t="shared" si="107"/>
        <v>0</v>
      </c>
      <c r="MD13" s="43">
        <f t="shared" si="108"/>
        <v>0</v>
      </c>
      <c r="ME13" s="43">
        <f t="shared" si="109"/>
        <v>0</v>
      </c>
      <c r="MF13" s="43">
        <f t="shared" si="110"/>
        <v>0</v>
      </c>
      <c r="MG13" s="43">
        <f t="shared" si="110"/>
        <v>0</v>
      </c>
      <c r="MH13" s="44">
        <f>'СДП (план)'!BH13</f>
        <v>0</v>
      </c>
      <c r="MI13" s="43">
        <f>'СДП (план)'!BI13</f>
        <v>0</v>
      </c>
      <c r="MJ13" s="43">
        <f t="shared" si="111"/>
        <v>0</v>
      </c>
      <c r="MK13" s="43">
        <f t="shared" si="112"/>
        <v>0</v>
      </c>
      <c r="ML13" s="43">
        <f>VLOOKUP($C13,'факт СДП 12 мес'!$D$8:$HP$287,75,0)</f>
        <v>0</v>
      </c>
      <c r="MM13" s="43">
        <f>VLOOKUP($C13,'факт СДП 12 мес'!$D$8:$HP$287,76,0)</f>
        <v>0</v>
      </c>
      <c r="MN13" s="43">
        <f>VLOOKUP($C13,'факт СДП 12 мес'!$D$8:$HP$287,77,0)</f>
        <v>0</v>
      </c>
      <c r="MO13" s="43">
        <f>VLOOKUP($C13,'факт СДП 12 мес'!$D$8:$HP$287,78,0)</f>
        <v>0</v>
      </c>
      <c r="MP13" s="43">
        <f>VLOOKUP($C13,'факт СДП 12 мес'!$D$8:$HP$287,79,0)</f>
        <v>0</v>
      </c>
      <c r="MQ13" s="43">
        <f>VLOOKUP($C13,'факт СДП 12 мес'!$D$8:$HP$287,80,0)</f>
        <v>0</v>
      </c>
      <c r="MR13" s="43">
        <f t="shared" ref="MR13:MR21" si="244">SUM(MH13*$G13)</f>
        <v>0</v>
      </c>
      <c r="MS13" s="43">
        <f t="shared" ref="MS13:MS21" si="245">SUM(MJ13*$G13)</f>
        <v>0</v>
      </c>
      <c r="MT13" s="43">
        <f t="shared" ref="MT13:MT21" si="246">SUM(ML13*$G13)</f>
        <v>0</v>
      </c>
      <c r="MU13" s="43">
        <f t="shared" ref="MU13:MU21" si="247">SUM(ML13-MJ13)</f>
        <v>0</v>
      </c>
      <c r="MV13" s="43">
        <f t="shared" ref="MV13:MV21" si="248">SUM(MM13-MK13)</f>
        <v>0</v>
      </c>
      <c r="MW13" s="44">
        <f>'СДП (план)'!BJ13</f>
        <v>0</v>
      </c>
      <c r="MX13" s="43">
        <f>'СДП (план)'!BK13</f>
        <v>0</v>
      </c>
      <c r="MY13" s="43">
        <f t="shared" si="115"/>
        <v>0</v>
      </c>
      <c r="MZ13" s="43">
        <f t="shared" si="116"/>
        <v>0</v>
      </c>
      <c r="NA13" s="43">
        <f>VLOOKUP($C13,'факт СДП 12 мес'!$D$8:$HP$287,81,0)</f>
        <v>0</v>
      </c>
      <c r="NB13" s="43">
        <f>VLOOKUP($C13,'факт СДП 12 мес'!$D$8:$HP$287,82,0)</f>
        <v>0</v>
      </c>
      <c r="NC13" s="43">
        <f>VLOOKUP($C13,'факт СДП 12 мес'!$D$8:$HP$287,83,0)</f>
        <v>0</v>
      </c>
      <c r="ND13" s="43">
        <f>VLOOKUP($C13,'факт СДП 12 мес'!$D$8:$HP$287,84,0)</f>
        <v>0</v>
      </c>
      <c r="NE13" s="43">
        <f>VLOOKUP($C13,'факт СДП 12 мес'!$D$8:$HP$287,85,0)</f>
        <v>0</v>
      </c>
      <c r="NF13" s="43">
        <f>VLOOKUP($C13,'факт СДП 12 мес'!$D$8:$HP$287,86,0)</f>
        <v>0</v>
      </c>
      <c r="NG13" s="43">
        <f t="shared" ref="NG13:NG21" si="249">SUM(MW13*$G13)</f>
        <v>0</v>
      </c>
      <c r="NH13" s="43">
        <f t="shared" ref="NH13:NH21" si="250">SUM(MY13*$G13)</f>
        <v>0</v>
      </c>
      <c r="NI13" s="43">
        <f t="shared" ref="NI13:NI21" si="251">SUM(NA13*$G13)</f>
        <v>0</v>
      </c>
      <c r="NJ13" s="43">
        <f t="shared" ref="NJ13:NJ21" si="252">SUM(NA13-MY13)</f>
        <v>0</v>
      </c>
      <c r="NK13" s="43">
        <f t="shared" ref="NK13:NK21" si="253">SUM(NB13-MZ13)</f>
        <v>0</v>
      </c>
      <c r="NL13" s="44">
        <f>'СДП (план)'!BL13</f>
        <v>46</v>
      </c>
      <c r="NM13" s="43">
        <f>'СДП (план)'!BM13</f>
        <v>715257.31200000003</v>
      </c>
      <c r="NN13" s="43">
        <f t="shared" si="119"/>
        <v>46</v>
      </c>
      <c r="NO13" s="43">
        <f t="shared" si="120"/>
        <v>715257.31200000003</v>
      </c>
      <c r="NP13" s="43">
        <f>VLOOKUP($C13,'факт СДП 12 мес'!$D$8:$HP$287,99,0)</f>
        <v>14</v>
      </c>
      <c r="NQ13" s="43">
        <f>VLOOKUP($C13,'факт СДП 12 мес'!$D$8:$HP$287,100,0)</f>
        <v>245898.56000000006</v>
      </c>
      <c r="NR13" s="43">
        <f>VLOOKUP($C13,'факт СДП 12 мес'!$D$8:$HP$287,101,0)</f>
        <v>91</v>
      </c>
      <c r="NS13" s="43">
        <f>VLOOKUP($C13,'факт СДП 12 мес'!$D$8:$HP$287,102,0)</f>
        <v>0</v>
      </c>
      <c r="NT13" s="43">
        <f>VLOOKUP($C13,'факт СДП 12 мес'!$D$8:$HP$287,103,0)</f>
        <v>0</v>
      </c>
      <c r="NU13" s="43">
        <f>VLOOKUP($C13,'факт СДП 12 мес'!$D$8:$HP$287,104,0)</f>
        <v>0</v>
      </c>
      <c r="NV13" s="43">
        <f t="shared" ref="NV13:NV17" si="254">SUM(NL13*$G13)</f>
        <v>30.360000000000003</v>
      </c>
      <c r="NW13" s="43">
        <f t="shared" ref="NW13:NW17" si="255">SUM(NN13*$G13)</f>
        <v>30.360000000000003</v>
      </c>
      <c r="NX13" s="43">
        <f t="shared" ref="NX13:NX17" si="256">SUM(NP13*$G13)</f>
        <v>9.24</v>
      </c>
      <c r="NY13" s="43">
        <f t="shared" si="121"/>
        <v>-32</v>
      </c>
      <c r="NZ13" s="43">
        <f t="shared" si="122"/>
        <v>-469358.75199999998</v>
      </c>
      <c r="OA13" s="44">
        <f>'СДП (план)'!BN13</f>
        <v>0</v>
      </c>
      <c r="OB13" s="43">
        <f>'СДП (план)'!BO13</f>
        <v>0</v>
      </c>
      <c r="OC13" s="43">
        <f t="shared" si="123"/>
        <v>0</v>
      </c>
      <c r="OD13" s="43">
        <f t="shared" si="124"/>
        <v>0</v>
      </c>
      <c r="OE13" s="43"/>
      <c r="OF13" s="43"/>
      <c r="OG13" s="43"/>
      <c r="OH13" s="43"/>
      <c r="OI13" s="43"/>
      <c r="OJ13" s="43"/>
      <c r="OK13" s="43">
        <f t="shared" ref="OK13:OK17" si="257">SUM(OA13*$G13)</f>
        <v>0</v>
      </c>
      <c r="OL13" s="43">
        <f t="shared" ref="OL13:OL17" si="258">SUM(OC13*$G13)</f>
        <v>0</v>
      </c>
      <c r="OM13" s="43">
        <f t="shared" ref="OM13:OM17" si="259">SUM(OE13*$G13)</f>
        <v>0</v>
      </c>
      <c r="ON13" s="43">
        <f t="shared" si="125"/>
        <v>0</v>
      </c>
      <c r="OO13" s="43">
        <f t="shared" si="126"/>
        <v>0</v>
      </c>
      <c r="OP13" s="46">
        <f>'СДП (план)'!BP13</f>
        <v>60</v>
      </c>
      <c r="OQ13" s="43">
        <f>'СДП (план)'!BQ13</f>
        <v>932944.32</v>
      </c>
      <c r="OR13" s="43">
        <f t="shared" si="127"/>
        <v>60</v>
      </c>
      <c r="OS13" s="43">
        <f t="shared" si="128"/>
        <v>932944.32000000007</v>
      </c>
      <c r="OT13" s="43">
        <f>VLOOKUP($C13,'факт СДП 12 мес'!$D$8:$HP$287,177,0)</f>
        <v>137</v>
      </c>
      <c r="OU13" s="43">
        <f>VLOOKUP($C13,'факт СДП 12 мес'!$D$8:$HP$287,178,0)</f>
        <v>2375949.299999997</v>
      </c>
      <c r="OV13" s="43">
        <f>VLOOKUP($C13,'факт СДП 12 мес'!$D$8:$HP$287,179,0)</f>
        <v>1094</v>
      </c>
      <c r="OW13" s="43">
        <f>VLOOKUP($C13,'факт СДП 12 мес'!$D$8:$HP$287,180,0)</f>
        <v>2</v>
      </c>
      <c r="OX13" s="43">
        <f>VLOOKUP($C13,'факт СДП 12 мес'!$D$8:$HP$287,181,0)</f>
        <v>36428.520000000004</v>
      </c>
      <c r="OY13" s="43">
        <f>VLOOKUP($C13,'факт СДП 12 мес'!$D$8:$HP$287,182,0)</f>
        <v>16</v>
      </c>
      <c r="OZ13" s="43">
        <f t="shared" ref="OZ13:OZ17" si="260">SUM(OP13*$G13)</f>
        <v>39.6</v>
      </c>
      <c r="PA13" s="43">
        <f t="shared" ref="PA13:PA17" si="261">SUM(OR13*$G13)</f>
        <v>39.6</v>
      </c>
      <c r="PB13" s="43">
        <f t="shared" ref="PB13:PB17" si="262">SUM(OT13*$G13)</f>
        <v>90.42</v>
      </c>
      <c r="PC13" s="43">
        <f t="shared" si="129"/>
        <v>77</v>
      </c>
      <c r="PD13" s="43">
        <f t="shared" si="130"/>
        <v>1443004.979999997</v>
      </c>
      <c r="PE13" s="45">
        <f>'СДП (план)'!BR13</f>
        <v>0</v>
      </c>
      <c r="PF13" s="45">
        <f>'СДП (план)'!BS13</f>
        <v>0</v>
      </c>
      <c r="PG13" s="43">
        <f t="shared" si="131"/>
        <v>0</v>
      </c>
      <c r="PH13" s="43">
        <f t="shared" si="132"/>
        <v>0</v>
      </c>
      <c r="PI13" s="43">
        <f>VLOOKUP($C13,'факт СДП 12 мес'!$D$8:$HP$287,123,0)</f>
        <v>0</v>
      </c>
      <c r="PJ13" s="43">
        <f>VLOOKUP($C13,'факт СДП 12 мес'!$D$8:$HP$287,124,0)</f>
        <v>0</v>
      </c>
      <c r="PK13" s="43">
        <f>VLOOKUP($C13,'факт СДП 12 мес'!$D$8:$HP$287,125,0)</f>
        <v>0</v>
      </c>
      <c r="PL13" s="43">
        <f>VLOOKUP($C13,'факт СДП 12 мес'!$D$8:$HP$287,126,0)</f>
        <v>0</v>
      </c>
      <c r="PM13" s="43">
        <f>VLOOKUP($C13,'факт СДП 12 мес'!$D$8:$HP$287,127,0)</f>
        <v>0</v>
      </c>
      <c r="PN13" s="43">
        <f>VLOOKUP($C13,'факт СДП 12 мес'!$D$8:$HP$287,128,0)</f>
        <v>0</v>
      </c>
      <c r="PO13" s="43">
        <f t="shared" si="133"/>
        <v>0</v>
      </c>
      <c r="PP13" s="43">
        <f t="shared" si="134"/>
        <v>0</v>
      </c>
      <c r="PQ13" s="43">
        <f t="shared" si="135"/>
        <v>0</v>
      </c>
      <c r="PR13" s="43">
        <f t="shared" si="136"/>
        <v>0</v>
      </c>
      <c r="PS13" s="43">
        <f t="shared" si="137"/>
        <v>0</v>
      </c>
      <c r="PT13" s="44">
        <f>'СДП (план)'!BT13</f>
        <v>28</v>
      </c>
      <c r="PU13" s="43">
        <f>'СДП (план)'!BU13</f>
        <v>518298.95040000009</v>
      </c>
      <c r="PV13" s="43">
        <f t="shared" si="138"/>
        <v>28</v>
      </c>
      <c r="PW13" s="43">
        <f t="shared" si="139"/>
        <v>518298.95040000009</v>
      </c>
      <c r="PX13" s="43">
        <f>VLOOKUP($C13,'факт СДП 12 мес'!$D$8:$HP$287,111,0)</f>
        <v>0</v>
      </c>
      <c r="PY13" s="43">
        <f>VLOOKUP($C13,'факт СДП 12 мес'!$D$8:$HP$287,112,0)</f>
        <v>0</v>
      </c>
      <c r="PZ13" s="43">
        <f>VLOOKUP($C13,'факт СДП 12 мес'!$D$8:$HP$287,113,0)</f>
        <v>0</v>
      </c>
      <c r="QA13" s="43">
        <f>VLOOKUP($C13,'факт СДП 12 мес'!$D$8:$HP$287,114,0)</f>
        <v>0</v>
      </c>
      <c r="QB13" s="43">
        <f>VLOOKUP($C13,'факт СДП 12 мес'!$D$8:$HP$287,115,0)</f>
        <v>0</v>
      </c>
      <c r="QC13" s="43">
        <f>VLOOKUP($C13,'факт СДП 12 мес'!$D$8:$HP$287,116,0)</f>
        <v>0</v>
      </c>
      <c r="QD13" s="43">
        <f t="shared" ref="QD13:QD17" si="263">SUM(PT13*$G13)</f>
        <v>18.48</v>
      </c>
      <c r="QE13" s="43">
        <f t="shared" ref="QE13:QE17" si="264">SUM(PV13*$G13)</f>
        <v>18.48</v>
      </c>
      <c r="QF13" s="43">
        <f t="shared" ref="QF13:QF17" si="265">SUM(PX13*$G13)</f>
        <v>0</v>
      </c>
      <c r="QG13" s="43">
        <f t="shared" si="140"/>
        <v>-28</v>
      </c>
      <c r="QH13" s="43">
        <f t="shared" si="141"/>
        <v>-518298.95040000009</v>
      </c>
      <c r="QI13" s="44">
        <f>'СДП (план)'!BV13</f>
        <v>0</v>
      </c>
      <c r="QJ13" s="43">
        <f>'СДП (план)'!BW13</f>
        <v>0</v>
      </c>
      <c r="QK13" s="43">
        <f t="shared" si="142"/>
        <v>0</v>
      </c>
      <c r="QL13" s="43">
        <f t="shared" si="143"/>
        <v>0</v>
      </c>
      <c r="QM13" s="43">
        <f>VLOOKUP($C13,'факт СДП 12 мес'!$D$8:$HP$287,153,0)</f>
        <v>0</v>
      </c>
      <c r="QN13" s="43">
        <f>VLOOKUP($C13,'факт СДП 12 мес'!$D$8:$HP$287,154,0)</f>
        <v>0</v>
      </c>
      <c r="QO13" s="43">
        <f>VLOOKUP($C13,'факт СДП 12 мес'!$D$8:$HP$287,155,0)</f>
        <v>0</v>
      </c>
      <c r="QP13" s="43">
        <f>VLOOKUP($C13,'факт СДП 12 мес'!$D$8:$HP$287,156,0)</f>
        <v>0</v>
      </c>
      <c r="QQ13" s="43">
        <f>VLOOKUP($C13,'факт СДП 12 мес'!$D$8:$HP$287,157,0)</f>
        <v>0</v>
      </c>
      <c r="QR13" s="43">
        <f>VLOOKUP($C13,'факт СДП 12 мес'!$D$8:$HP$287,158,0)</f>
        <v>0</v>
      </c>
      <c r="QS13" s="43">
        <f t="shared" si="144"/>
        <v>0</v>
      </c>
      <c r="QT13" s="43">
        <f t="shared" si="145"/>
        <v>0</v>
      </c>
      <c r="QU13" s="43">
        <f t="shared" ref="QU13:QU17" si="266">SUM(QM13*$G13)</f>
        <v>0</v>
      </c>
      <c r="QV13" s="43">
        <f t="shared" si="146"/>
        <v>0</v>
      </c>
      <c r="QW13" s="43">
        <f t="shared" si="146"/>
        <v>0</v>
      </c>
      <c r="QX13" s="44">
        <f>'СДП (план)'!BX13</f>
        <v>20</v>
      </c>
      <c r="QY13" s="43">
        <f>'СДП (план)'!BY13</f>
        <v>370213.53600000008</v>
      </c>
      <c r="QZ13" s="43">
        <f t="shared" si="147"/>
        <v>20</v>
      </c>
      <c r="RA13" s="43">
        <f t="shared" si="148"/>
        <v>370213.53600000008</v>
      </c>
      <c r="RB13" s="43">
        <f>VLOOKUP($C13,'факт СДП 12 мес'!$D$8:$HP$287,195,0)</f>
        <v>5</v>
      </c>
      <c r="RC13" s="43">
        <f>VLOOKUP($C13,'факт СДП 12 мес'!$D$8:$HP$287,196,0)</f>
        <v>80752.63</v>
      </c>
      <c r="RD13" s="43">
        <f>VLOOKUP($C13,'факт СДП 12 мес'!$D$8:$HP$287,197,0)</f>
        <v>43</v>
      </c>
      <c r="RE13" s="43">
        <f>VLOOKUP($C13,'факт СДП 12 мес'!$D$8:$HP$287,198,0)</f>
        <v>0</v>
      </c>
      <c r="RF13" s="43">
        <f>VLOOKUP($C13,'факт СДП 12 мес'!$D$8:$HP$287,199,0)</f>
        <v>0</v>
      </c>
      <c r="RG13" s="43">
        <f>VLOOKUP($C13,'факт СДП 12 мес'!$D$8:$HP$287,200,0)</f>
        <v>0</v>
      </c>
      <c r="RH13" s="43">
        <f t="shared" ref="RH13:RH17" si="267">SUM(QX13*$G13)</f>
        <v>13.200000000000001</v>
      </c>
      <c r="RI13" s="43">
        <f t="shared" ref="RI13:RI17" si="268">SUM(QZ13*$G13)</f>
        <v>13.200000000000001</v>
      </c>
      <c r="RJ13" s="43">
        <f t="shared" ref="RJ13:RJ17" si="269">SUM(RB13*$G13)</f>
        <v>3.3000000000000003</v>
      </c>
      <c r="RK13" s="43">
        <f t="shared" si="149"/>
        <v>-15</v>
      </c>
      <c r="RL13" s="43">
        <f t="shared" si="150"/>
        <v>-289460.90600000008</v>
      </c>
      <c r="RM13" s="44">
        <f>'СДП (план)'!BZ13</f>
        <v>0</v>
      </c>
      <c r="RN13" s="43">
        <f>'СДП (план)'!CA13</f>
        <v>0</v>
      </c>
      <c r="RO13" s="43">
        <f t="shared" si="151"/>
        <v>0</v>
      </c>
      <c r="RP13" s="43">
        <f t="shared" si="152"/>
        <v>0</v>
      </c>
      <c r="RQ13" s="43">
        <f>VLOOKUP($C13,'факт СДП 12 мес'!$D$8:$HP$287,201,0)</f>
        <v>0</v>
      </c>
      <c r="RR13" s="43">
        <f>VLOOKUP($C13,'факт СДП 12 мес'!$D$8:$HP$287,202,0)</f>
        <v>0</v>
      </c>
      <c r="RS13" s="43">
        <f>VLOOKUP($C13,'факт СДП 12 мес'!$D$8:$HP$287,203,0)</f>
        <v>0</v>
      </c>
      <c r="RT13" s="43">
        <f>VLOOKUP($C13,'факт СДП 12 мес'!$D$8:$HP$287,204,0)</f>
        <v>0</v>
      </c>
      <c r="RU13" s="43">
        <f>VLOOKUP($C13,'факт СДП 12 мес'!$D$8:$HP$287,205,0)</f>
        <v>0</v>
      </c>
      <c r="RV13" s="43">
        <f>VLOOKUP($C13,'факт СДП 12 мес'!$D$8:$HP$287,206,0)</f>
        <v>0</v>
      </c>
      <c r="RW13" s="43">
        <f t="shared" ref="RW13:RW17" si="270">SUM(RM13*$G13)</f>
        <v>0</v>
      </c>
      <c r="RX13" s="43">
        <f t="shared" ref="RX13:RX17" si="271">SUM(RO13*$G13)</f>
        <v>0</v>
      </c>
      <c r="RY13" s="43">
        <f t="shared" ref="RY13:RY17" si="272">SUM(RQ13*$G13)</f>
        <v>0</v>
      </c>
      <c r="RZ13" s="43">
        <f t="shared" si="153"/>
        <v>0</v>
      </c>
      <c r="SA13" s="43">
        <f t="shared" si="154"/>
        <v>0</v>
      </c>
      <c r="SB13" s="44">
        <f>'СДП (план)'!CB13</f>
        <v>0</v>
      </c>
      <c r="SC13" s="43">
        <f>'СДП (план)'!CC13</f>
        <v>0</v>
      </c>
      <c r="SD13" s="43">
        <f t="shared" si="155"/>
        <v>0</v>
      </c>
      <c r="SE13" s="43">
        <f t="shared" si="156"/>
        <v>0</v>
      </c>
      <c r="SF13" s="43">
        <f>VLOOKUP($C13,'факт СДП 12 мес'!$D$8:$HP$287,129,0)</f>
        <v>0</v>
      </c>
      <c r="SG13" s="43">
        <f>VLOOKUP($C13,'факт СДП 12 мес'!$D$8:$HP$287,130,0)</f>
        <v>0</v>
      </c>
      <c r="SH13" s="43">
        <f>VLOOKUP($C13,'факт СДП 12 мес'!$D$8:$HP$287,131,0)</f>
        <v>0</v>
      </c>
      <c r="SI13" s="43">
        <f>VLOOKUP($C13,'факт СДП 12 мес'!$D$8:$HP$287,132,0)</f>
        <v>0</v>
      </c>
      <c r="SJ13" s="43">
        <f>VLOOKUP($C13,'факт СДП 12 мес'!$D$8:$HP$287,133,0)</f>
        <v>0</v>
      </c>
      <c r="SK13" s="43">
        <f>VLOOKUP($C13,'факт СДП 12 мес'!$D$8:$HP$287,134,0)</f>
        <v>0</v>
      </c>
      <c r="SL13" s="43">
        <f t="shared" si="157"/>
        <v>0</v>
      </c>
      <c r="SM13" s="43">
        <f t="shared" ref="SM13:SM17" si="273">SUM(SD13*$G13)</f>
        <v>0</v>
      </c>
      <c r="SN13" s="43">
        <f t="shared" ref="SN13:SN17" si="274">SUM(SF13*$G13)</f>
        <v>0</v>
      </c>
      <c r="SO13" s="43">
        <f t="shared" si="158"/>
        <v>0</v>
      </c>
      <c r="SP13" s="43">
        <f t="shared" si="159"/>
        <v>0</v>
      </c>
      <c r="SQ13" s="44">
        <f>'СДП (план)'!CD13</f>
        <v>0</v>
      </c>
      <c r="SR13" s="43">
        <f>'СДП (план)'!CE13</f>
        <v>0</v>
      </c>
      <c r="SS13" s="43">
        <f t="shared" si="160"/>
        <v>0</v>
      </c>
      <c r="ST13" s="43">
        <f t="shared" si="161"/>
        <v>0</v>
      </c>
      <c r="SU13" s="43">
        <f>VLOOKUP($C13,'факт СДП 12 мес'!$D$8:$HP$287,93,0)</f>
        <v>0</v>
      </c>
      <c r="SV13" s="43">
        <f>VLOOKUP($C13,'факт СДП 12 мес'!$D$8:$HP$287,94,0)</f>
        <v>0</v>
      </c>
      <c r="SW13" s="43">
        <f>VLOOKUP($C13,'факт СДП 12 мес'!$D$8:$HP$287,95,0)</f>
        <v>0</v>
      </c>
      <c r="SX13" s="43">
        <f>VLOOKUP($C13,'факт СДП 12 мес'!$D$8:$HP$287,96,0)</f>
        <v>0</v>
      </c>
      <c r="SY13" s="43">
        <f>VLOOKUP($C13,'факт СДП 12 мес'!$D$8:$HP$287,97,0)</f>
        <v>0</v>
      </c>
      <c r="SZ13" s="43">
        <f>VLOOKUP($C13,'факт СДП 12 мес'!$D$8:$HP$287,98,0)</f>
        <v>0</v>
      </c>
      <c r="TA13" s="43">
        <f t="shared" si="162"/>
        <v>0</v>
      </c>
      <c r="TB13" s="43">
        <f t="shared" ref="TB13:TB17" si="275">SUM(SS13*$G13)</f>
        <v>0</v>
      </c>
      <c r="TC13" s="43">
        <f t="shared" ref="TC13:TC17" si="276">SUM(SU13*$G13)</f>
        <v>0</v>
      </c>
      <c r="TD13" s="43">
        <f t="shared" si="163"/>
        <v>0</v>
      </c>
      <c r="TE13" s="43">
        <f t="shared" si="164"/>
        <v>0</v>
      </c>
      <c r="TF13" s="8">
        <f>'СДП (план)'!CF13</f>
        <v>0</v>
      </c>
      <c r="TG13" s="3">
        <f>'СДП (план)'!CG13</f>
        <v>0</v>
      </c>
      <c r="TH13" s="43">
        <f t="shared" ref="TH13:TH21" si="277">SUM(TF13/12*$A$2)</f>
        <v>0</v>
      </c>
      <c r="TI13" s="43">
        <f t="shared" ref="TI13:TI21" si="278">SUM(TG13/12*$A$2)</f>
        <v>0</v>
      </c>
      <c r="TJ13" s="43">
        <f>VLOOKUP($C13,'факт СДП 12 мес'!$D$8:$HP$287,117,0)</f>
        <v>0</v>
      </c>
      <c r="TK13" s="43">
        <f>VLOOKUP($C13,'факт СДП 12 мес'!$D$8:$HP$287,118,0)</f>
        <v>0</v>
      </c>
      <c r="TL13" s="43">
        <f>VLOOKUP($C13,'факт СДП 12 мес'!$D$8:$HP$287,119,0)</f>
        <v>0</v>
      </c>
      <c r="TM13" s="43">
        <f>VLOOKUP($C13,'факт СДП 12 мес'!$D$8:$HP$287,120,0)</f>
        <v>0</v>
      </c>
      <c r="TN13" s="43">
        <f>VLOOKUP($C13,'факт СДП 12 мес'!$D$8:$HP$287,121,0)</f>
        <v>0</v>
      </c>
      <c r="TO13" s="43">
        <f>VLOOKUP($C13,'факт СДП 12 мес'!$D$8:$HP$287,122,0)</f>
        <v>0</v>
      </c>
      <c r="TP13" s="43">
        <f t="shared" si="167"/>
        <v>0</v>
      </c>
      <c r="TQ13" s="43">
        <f t="shared" ref="TQ13:TQ17" si="279">SUM(TH13*$G13)</f>
        <v>0</v>
      </c>
      <c r="TR13" s="43">
        <f t="shared" ref="TR13:TR17" si="280">SUM(TJ13*$G13)</f>
        <v>0</v>
      </c>
      <c r="TS13" s="43">
        <f t="shared" si="168"/>
        <v>0</v>
      </c>
      <c r="TT13" s="43">
        <f t="shared" si="169"/>
        <v>0</v>
      </c>
      <c r="TU13" s="43">
        <f>'СДП (план)'!CH13</f>
        <v>0</v>
      </c>
      <c r="TV13" s="43">
        <f>'СДП (план)'!CI13</f>
        <v>0</v>
      </c>
      <c r="TW13" s="43">
        <f t="shared" si="170"/>
        <v>0</v>
      </c>
      <c r="TX13" s="43">
        <f t="shared" si="171"/>
        <v>0</v>
      </c>
      <c r="TY13" s="43">
        <f>VLOOKUP($C13,'факт СДП 12 мес'!$D$8:$HP$287,207,0)</f>
        <v>0</v>
      </c>
      <c r="TZ13" s="43">
        <f>VLOOKUP($C13,'факт СДП 12 мес'!$D$8:$HP$287,208,0)</f>
        <v>0</v>
      </c>
      <c r="UA13" s="43">
        <f>VLOOKUP($C13,'факт СДП 12 мес'!$D$8:$HP$287,209,0)</f>
        <v>0</v>
      </c>
      <c r="UB13" s="43">
        <f>VLOOKUP($C13,'факт СДП 12 мес'!$D$8:$HP$287,210,0)</f>
        <v>0</v>
      </c>
      <c r="UC13" s="43">
        <f>VLOOKUP($C13,'факт СДП 12 мес'!$D$8:$HP$287,211,0)</f>
        <v>0</v>
      </c>
      <c r="UD13" s="43">
        <f>VLOOKUP($C13,'факт СДП 12 мес'!$D$8:$HP$287,212,0)</f>
        <v>0</v>
      </c>
      <c r="UE13" s="43">
        <f t="shared" ref="UE13:UE17" si="281">SUM(TU13*$G13)</f>
        <v>0</v>
      </c>
      <c r="UF13" s="43">
        <f t="shared" si="172"/>
        <v>0</v>
      </c>
      <c r="UG13" s="43">
        <f t="shared" si="173"/>
        <v>0</v>
      </c>
      <c r="UH13" s="43">
        <f t="shared" si="174"/>
        <v>0</v>
      </c>
      <c r="UI13" s="43">
        <f t="shared" si="174"/>
        <v>0</v>
      </c>
      <c r="UJ13" s="43"/>
      <c r="UK13" s="43"/>
      <c r="UL13" s="43"/>
      <c r="UM13" s="43"/>
      <c r="UN13" s="43"/>
      <c r="UO13" s="43"/>
      <c r="UP13" s="43"/>
      <c r="UQ13" s="43"/>
      <c r="UR13" s="43"/>
      <c r="US13" s="43"/>
      <c r="UT13" s="43"/>
      <c r="UU13" s="43"/>
      <c r="UV13" s="43"/>
      <c r="UW13" s="43">
        <f t="shared" si="175"/>
        <v>0</v>
      </c>
      <c r="UX13" s="43">
        <f t="shared" si="176"/>
        <v>0</v>
      </c>
      <c r="UY13" s="47">
        <f>'СДП (план)'!CN13</f>
        <v>260</v>
      </c>
      <c r="UZ13" s="47">
        <f>'СДП (план)'!CO13</f>
        <v>4332546.2327999994</v>
      </c>
      <c r="VA13" s="43">
        <f t="shared" si="177"/>
        <v>260</v>
      </c>
      <c r="VB13" s="43">
        <f t="shared" si="178"/>
        <v>4332546.2327999994</v>
      </c>
      <c r="VC13" s="47">
        <f t="shared" ref="VC13:VC75" si="282">SUM(T13,AI13,AX13,BM13,CB13,CQ13,DF13,DU13,EJ13,EY13,FN13,GC13,GR13,HG13,HV13,IK13,IZ13,JO13,KD13,KS13,LH13,LW13,ML13,NA13,NP13,OT13,PI13,PX13,QM13,RB13,RQ13,SF13,SU13,TJ13,TY13)</f>
        <v>210</v>
      </c>
      <c r="VD13" s="47">
        <f t="shared" ref="VD13:VD75" si="283">SUM(U13,AJ13,AY13,BN13,CC13,CR13,DG13,DV13,EK13,EZ13,FO13,GD13,GS13,HH13,HW13,IL13,JA13,JP13,KE13,KT13,LI13,LX13,MM13,NB13,NQ13,OU13,PJ13,PY13,QN13,RC13,RR13,SG13,SV13,TK13,TZ13)</f>
        <v>3624742.1099999971</v>
      </c>
      <c r="VE13" s="47">
        <f t="shared" ref="VE13:VE75" si="284">SUM(V13,AK13,AZ13,BO13,CD13,CS13,DH13,DW13,EL13,FA13,FP13,GE13,GT13,HI13,HX13,IM13,JB13,JQ13,KF13,KU13,LJ13,LY13,MN13,NC13,NR13,OV13,PK13,PZ13,QO13,RD13,RS13,SH13,SW13,TL13,UA13)</f>
        <v>1555</v>
      </c>
      <c r="VF13" s="47">
        <f t="shared" ref="VF13:VF75" si="285">SUM(W13,AL13,BA13,BP13,CE13,CT13,DI13,DX13,EM13,FB13,FQ13,GF13,GU13,HJ13,HY13,IN13,JC13,JR13,KG13,KV13,LK13,LZ13,MO13,ND13,NS13,OW13,PL13,QA13,QP13,RE13,RT13,SI13,SX13,TM13,UB13)</f>
        <v>3</v>
      </c>
      <c r="VG13" s="47">
        <f t="shared" ref="VG13:VG75" si="286">SUM(X13,AM13,BB13,BQ13,CF13,CU13,DJ13,DY13,EN13,FC13,FR13,GG13,GV13,HK13,HZ13,IO13,JD13,JS13,KH13,KW13,LL13,MA13,MP13,NE13,NT13,OX13,PM13,QB13,QQ13,RF13,RU13,SJ13,SY13,TN13,UC13)</f>
        <v>55087.41</v>
      </c>
      <c r="VH13" s="47">
        <f t="shared" ref="VH13:VH75" si="287">SUM(Y13,AN13,BC13,BR13,CG13,CV13,DK13,DZ13,EO13,FD13,FS13,GH13,GW13,HL13,IA13,IP13,JE13,JT13,KI13,KX13,LM13,MB13,MQ13,NF13,NU13,OY13,PN13,QC13,QR13,RG13,RV13,SK13,SZ13,TO13,UD13)</f>
        <v>23</v>
      </c>
      <c r="VI13" s="47">
        <f t="shared" ref="VI13:VI75" si="288">SUM(Z13,AO13,BD13,BS13,CH13,CW13,DL13,EA13,EP13,FE13,FT13,GI13,GX13,HM13,IB13,IQ13,JF13,JU13,KJ13,KY13,LN13,MC13,MR13,NG13,NV13,OZ13,PO13,QD13,QS13,RH13,RW13,SL13,TA13,TP13,UE13)</f>
        <v>171.59999999999997</v>
      </c>
      <c r="VJ13" s="47">
        <f t="shared" ref="VJ13:VJ75" si="289">SUM(AA13,AP13,BE13,BT13,CI13,CX13,DM13,EB13,EQ13,FF13,FU13,GJ13,GY13,HN13,IC13,IR13,JG13,JV13,KK13,KZ13,LO13,MD13,MS13,NH13,NW13,PA13,PP13,QE13,QT13,RI13,RX13,SM13,TB13,TQ13,UF13)</f>
        <v>171.59999999999997</v>
      </c>
      <c r="VK13" s="47">
        <f t="shared" ref="VK13:VK75" si="290">SUM(AB13,AQ13,BF13,BU13,CJ13,CY13,DN13,EC13,ER13,FG13,FV13,GK13,GZ13,HO13,ID13,IS13,JH13,JW13,KL13,LA13,LP13,ME13,MT13,NI13,NX13,PB13,PQ13,QF13,QU13,RJ13,RY13,SN13,TC13,TR13,UG13)</f>
        <v>138.60000000000002</v>
      </c>
      <c r="VL13" s="43">
        <f t="shared" ref="VL13:VL75" si="291">SUM(VC13-VA13)</f>
        <v>-50</v>
      </c>
      <c r="VM13" s="43">
        <f t="shared" ref="VM13:VM75" si="292">SUM(VD13-VB13)</f>
        <v>-707804.12280000234</v>
      </c>
    </row>
    <row r="14" spans="1:587" s="32" customFormat="1" ht="25.5" x14ac:dyDescent="0.2">
      <c r="A14" s="171"/>
      <c r="B14" s="171">
        <v>3</v>
      </c>
      <c r="C14" s="245" t="s">
        <v>333</v>
      </c>
      <c r="D14" s="369" t="s">
        <v>167</v>
      </c>
      <c r="E14" s="370">
        <v>16026</v>
      </c>
      <c r="F14" s="136">
        <v>16828</v>
      </c>
      <c r="G14" s="268">
        <v>0.71</v>
      </c>
      <c r="H14" s="372"/>
      <c r="I14" s="373">
        <v>1</v>
      </c>
      <c r="J14" s="314"/>
      <c r="K14" s="184"/>
      <c r="L14" s="1">
        <v>1.4</v>
      </c>
      <c r="M14" s="1">
        <v>1.68</v>
      </c>
      <c r="N14" s="1">
        <v>2.23</v>
      </c>
      <c r="O14" s="9">
        <v>2.57</v>
      </c>
      <c r="P14" s="44">
        <f>'СДП (план)'!P14</f>
        <v>72</v>
      </c>
      <c r="Q14" s="44">
        <f>'СДП (план)'!Q14</f>
        <v>1194780.0479999997</v>
      </c>
      <c r="R14" s="43">
        <f t="shared" si="19"/>
        <v>72</v>
      </c>
      <c r="S14" s="43">
        <f t="shared" si="20"/>
        <v>1194780.0479999997</v>
      </c>
      <c r="T14" s="43">
        <f>VLOOKUP($C14,'факт СДП 12 мес'!$D$8:$HP$287,9,0)</f>
        <v>58</v>
      </c>
      <c r="U14" s="43">
        <f>VLOOKUP($C14,'факт СДП 12 мес'!$D$8:$HP$287,10,0)</f>
        <v>829532.8399999995</v>
      </c>
      <c r="V14" s="43">
        <f>VLOOKUP($C14,'факт СДП 12 мес'!$D$8:$HP$287,11,0)</f>
        <v>180</v>
      </c>
      <c r="W14" s="43">
        <f>VLOOKUP($C14,'факт СДП 12 мес'!$D$8:$HP$287,12,0)</f>
        <v>1</v>
      </c>
      <c r="X14" s="43">
        <f>VLOOKUP($C14,'факт СДП 12 мес'!$D$8:$HP$287,13,0)</f>
        <v>14217.98</v>
      </c>
      <c r="Y14" s="43">
        <f>VLOOKUP($C14,'факт СДП 12 мес'!$D$8:$HP$287,14,0)</f>
        <v>3</v>
      </c>
      <c r="Z14" s="43">
        <f t="shared" si="182"/>
        <v>51.12</v>
      </c>
      <c r="AA14" s="43">
        <f t="shared" si="183"/>
        <v>51.12</v>
      </c>
      <c r="AB14" s="43">
        <f t="shared" si="184"/>
        <v>41.18</v>
      </c>
      <c r="AC14" s="43">
        <f t="shared" si="185"/>
        <v>-14</v>
      </c>
      <c r="AD14" s="43">
        <f t="shared" si="186"/>
        <v>-365247.20800000022</v>
      </c>
      <c r="AE14" s="135">
        <f>'СДП (план)'!R14</f>
        <v>0</v>
      </c>
      <c r="AF14" s="135">
        <f>'СДП (план)'!S14</f>
        <v>0</v>
      </c>
      <c r="AG14" s="43">
        <f t="shared" si="21"/>
        <v>0</v>
      </c>
      <c r="AH14" s="43">
        <f t="shared" si="22"/>
        <v>0</v>
      </c>
      <c r="AI14" s="43">
        <f>VLOOKUP($C14,'факт СДП 12 мес'!$D$8:$HP$287,3,0)</f>
        <v>0</v>
      </c>
      <c r="AJ14" s="43">
        <f>VLOOKUP($C14,'факт СДП 12 мес'!$D$8:$HP$287,4,0)</f>
        <v>0</v>
      </c>
      <c r="AK14" s="43">
        <f>VLOOKUP($C14,'факт СДП 12 мес'!$D$8:$HP$287,5,0)</f>
        <v>0</v>
      </c>
      <c r="AL14" s="43">
        <f>VLOOKUP($C14,'факт СДП 12 мес'!$D$8:$HP$287,6,0)</f>
        <v>0</v>
      </c>
      <c r="AM14" s="43">
        <f>VLOOKUP($C14,'факт СДП 12 мес'!$D$8:$HP$287,7,0)</f>
        <v>0</v>
      </c>
      <c r="AN14" s="43">
        <f>VLOOKUP($C14,'факт СДП 12 мес'!$D$8:$HP$287,8,0)</f>
        <v>0</v>
      </c>
      <c r="AO14" s="43">
        <f t="shared" si="187"/>
        <v>0</v>
      </c>
      <c r="AP14" s="43">
        <f t="shared" si="188"/>
        <v>0</v>
      </c>
      <c r="AQ14" s="43">
        <f t="shared" si="189"/>
        <v>0</v>
      </c>
      <c r="AR14" s="43">
        <f t="shared" si="190"/>
        <v>0</v>
      </c>
      <c r="AS14" s="43">
        <f t="shared" si="191"/>
        <v>0</v>
      </c>
      <c r="AT14" s="44">
        <f>'СДП (план)'!T14</f>
        <v>0</v>
      </c>
      <c r="AU14" s="43">
        <f>'СДП (план)'!U14</f>
        <v>0</v>
      </c>
      <c r="AV14" s="43">
        <f t="shared" si="25"/>
        <v>0</v>
      </c>
      <c r="AW14" s="43">
        <f t="shared" si="26"/>
        <v>0</v>
      </c>
      <c r="AX14" s="43">
        <f>VLOOKUP($C14,'факт СДП 12 мес'!$D$8:$HP$287,159,0)</f>
        <v>0</v>
      </c>
      <c r="AY14" s="43">
        <f>VLOOKUP($C14,'факт СДП 12 мес'!$D$8:$HP$287,160,0)</f>
        <v>0</v>
      </c>
      <c r="AZ14" s="43">
        <f>VLOOKUP($C14,'факт СДП 12 мес'!$D$8:$HP$287,161,0)</f>
        <v>0</v>
      </c>
      <c r="BA14" s="43">
        <f>VLOOKUP($C14,'факт СДП 12 мес'!$D$8:$HP$287,162,0)</f>
        <v>0</v>
      </c>
      <c r="BB14" s="43">
        <f>VLOOKUP($C14,'факт СДП 12 мес'!$D$8:$HP$287,163,0)</f>
        <v>0</v>
      </c>
      <c r="BC14" s="43">
        <f>VLOOKUP($C14,'факт СДП 12 мес'!$D$8:$HP$287,164,0)</f>
        <v>0</v>
      </c>
      <c r="BD14" s="43">
        <f t="shared" si="192"/>
        <v>0</v>
      </c>
      <c r="BE14" s="43">
        <f t="shared" si="193"/>
        <v>0</v>
      </c>
      <c r="BF14" s="43">
        <f t="shared" si="194"/>
        <v>0</v>
      </c>
      <c r="BG14" s="43">
        <f t="shared" si="0"/>
        <v>0</v>
      </c>
      <c r="BH14" s="43">
        <f t="shared" si="1"/>
        <v>0</v>
      </c>
      <c r="BI14" s="87">
        <f>'СДП (план)'!V14</f>
        <v>0</v>
      </c>
      <c r="BJ14" s="3">
        <f>'СДП (план)'!W14</f>
        <v>0</v>
      </c>
      <c r="BK14" s="43">
        <f t="shared" si="27"/>
        <v>0</v>
      </c>
      <c r="BL14" s="43">
        <f t="shared" si="28"/>
        <v>0</v>
      </c>
      <c r="BM14" s="43">
        <f>VLOOKUP($C14,'факт СДП 12 мес'!$D$8:$HP$287,21,0)</f>
        <v>0</v>
      </c>
      <c r="BN14" s="43">
        <f>VLOOKUP($C14,'факт СДП 12 мес'!$D$8:$HP$287,22,0)</f>
        <v>0</v>
      </c>
      <c r="BO14" s="43">
        <f>VLOOKUP($C14,'факт СДП 12 мес'!$D$8:$HP$287,23,0)</f>
        <v>0</v>
      </c>
      <c r="BP14" s="43">
        <f>VLOOKUP($C14,'факт СДП 12 мес'!$D$8:$HP$287,24,0)</f>
        <v>0</v>
      </c>
      <c r="BQ14" s="43">
        <f>VLOOKUP($C14,'факт СДП 12 мес'!$D$8:$HP$287,25,0)</f>
        <v>0</v>
      </c>
      <c r="BR14" s="43">
        <f>VLOOKUP($C14,'факт СДП 12 мес'!$D$8:$HP$287,26,0)</f>
        <v>0</v>
      </c>
      <c r="BS14" s="43">
        <f t="shared" si="195"/>
        <v>0</v>
      </c>
      <c r="BT14" s="43">
        <f t="shared" si="196"/>
        <v>0</v>
      </c>
      <c r="BU14" s="43">
        <f t="shared" si="197"/>
        <v>0</v>
      </c>
      <c r="BV14" s="43">
        <f t="shared" si="29"/>
        <v>0</v>
      </c>
      <c r="BW14" s="43">
        <f t="shared" si="29"/>
        <v>0</v>
      </c>
      <c r="BX14" s="44">
        <f>'СДП (план)'!X14</f>
        <v>0</v>
      </c>
      <c r="BY14" s="43">
        <f>'СДП (план)'!Y14</f>
        <v>0</v>
      </c>
      <c r="BZ14" s="43">
        <f t="shared" si="30"/>
        <v>0</v>
      </c>
      <c r="CA14" s="43">
        <f t="shared" si="31"/>
        <v>0</v>
      </c>
      <c r="CB14" s="43">
        <f>VLOOKUP($C14,'факт СДП 12 мес'!$D$8:$HP$287,15,0)</f>
        <v>0</v>
      </c>
      <c r="CC14" s="43">
        <f>VLOOKUP($C14,'факт СДП 12 мес'!$D$8:$HP$287,16,0)</f>
        <v>0</v>
      </c>
      <c r="CD14" s="43">
        <f>VLOOKUP($C14,'факт СДП 12 мес'!$D$8:$HP$287,17,0)</f>
        <v>0</v>
      </c>
      <c r="CE14" s="43">
        <f>VLOOKUP($C14,'факт СДП 12 мес'!$D$8:$HP$287,18,0)</f>
        <v>0</v>
      </c>
      <c r="CF14" s="43">
        <f>VLOOKUP($C14,'факт СДП 12 мес'!$D$8:$HP$287,19,0)</f>
        <v>0</v>
      </c>
      <c r="CG14" s="43">
        <f>VLOOKUP($C14,'факт СДП 12 мес'!$D$8:$HP$287,20,0)</f>
        <v>0</v>
      </c>
      <c r="CH14" s="43">
        <f t="shared" si="198"/>
        <v>0</v>
      </c>
      <c r="CI14" s="43">
        <f t="shared" si="199"/>
        <v>0</v>
      </c>
      <c r="CJ14" s="43">
        <f t="shared" si="200"/>
        <v>0</v>
      </c>
      <c r="CK14" s="43">
        <f t="shared" si="2"/>
        <v>0</v>
      </c>
      <c r="CL14" s="43">
        <f t="shared" si="3"/>
        <v>0</v>
      </c>
      <c r="CM14" s="44">
        <f>'СДП (план)'!Z14</f>
        <v>0</v>
      </c>
      <c r="CN14" s="43">
        <f>'СДП (план)'!AA14</f>
        <v>0</v>
      </c>
      <c r="CO14" s="43">
        <f t="shared" si="32"/>
        <v>0</v>
      </c>
      <c r="CP14" s="43">
        <f t="shared" si="33"/>
        <v>0</v>
      </c>
      <c r="CQ14" s="43">
        <f>VLOOKUP($C14,'факт СДП 12 мес'!$D$8:$HP$287,165,0)</f>
        <v>0</v>
      </c>
      <c r="CR14" s="43">
        <f>VLOOKUP($C14,'факт СДП 12 мес'!$D$8:$HP$287,166,0)</f>
        <v>0</v>
      </c>
      <c r="CS14" s="43">
        <f>VLOOKUP($C14,'факт СДП 12 мес'!$D$8:$HP$287,167,0)</f>
        <v>0</v>
      </c>
      <c r="CT14" s="43">
        <f>VLOOKUP($C14,'факт СДП 12 мес'!$D$8:$HP$287,168,0)</f>
        <v>0</v>
      </c>
      <c r="CU14" s="43">
        <f>VLOOKUP($C14,'факт СДП 12 мес'!$D$8:$HP$287,169,0)</f>
        <v>0</v>
      </c>
      <c r="CV14" s="43">
        <f>VLOOKUP($C14,'факт СДП 12 мес'!$D$8:$HP$287,170,0)</f>
        <v>0</v>
      </c>
      <c r="CW14" s="43">
        <f t="shared" si="201"/>
        <v>0</v>
      </c>
      <c r="CX14" s="43">
        <f t="shared" si="202"/>
        <v>0</v>
      </c>
      <c r="CY14" s="43">
        <f t="shared" si="203"/>
        <v>0</v>
      </c>
      <c r="CZ14" s="43">
        <f t="shared" si="34"/>
        <v>0</v>
      </c>
      <c r="DA14" s="43">
        <f t="shared" si="35"/>
        <v>0</v>
      </c>
      <c r="DB14" s="5">
        <f>'СДП (план)'!AB14</f>
        <v>0</v>
      </c>
      <c r="DC14" s="3">
        <f>'СДП (план)'!AC14</f>
        <v>0</v>
      </c>
      <c r="DD14" s="43">
        <f t="shared" si="36"/>
        <v>0</v>
      </c>
      <c r="DE14" s="43">
        <f t="shared" si="37"/>
        <v>0</v>
      </c>
      <c r="DF14" s="43">
        <f>VLOOKUP($C14,'факт СДП 12 мес'!$D$8:$HP$287,57,0)</f>
        <v>0</v>
      </c>
      <c r="DG14" s="43">
        <f>VLOOKUP($C14,'факт СДП 12 мес'!$D$8:$HP$287,58,0)</f>
        <v>0</v>
      </c>
      <c r="DH14" s="43">
        <f>VLOOKUP($C14,'факт СДП 12 мес'!$D$8:$HP$287,59,0)</f>
        <v>0</v>
      </c>
      <c r="DI14" s="43">
        <f>VLOOKUP($C14,'факт СДП 12 мес'!$D$8:$HP$287,60,0)</f>
        <v>0</v>
      </c>
      <c r="DJ14" s="43">
        <f>VLOOKUP($C14,'факт СДП 12 мес'!$D$8:$HP$287,61,0)</f>
        <v>0</v>
      </c>
      <c r="DK14" s="43">
        <f>VLOOKUP($C14,'факт СДП 12 мес'!$D$8:$HP$287,62,0)</f>
        <v>0</v>
      </c>
      <c r="DL14" s="43">
        <f t="shared" si="204"/>
        <v>0</v>
      </c>
      <c r="DM14" s="43">
        <f t="shared" si="205"/>
        <v>0</v>
      </c>
      <c r="DN14" s="43">
        <f t="shared" si="206"/>
        <v>0</v>
      </c>
      <c r="DO14" s="43">
        <f t="shared" si="207"/>
        <v>0</v>
      </c>
      <c r="DP14" s="43">
        <f t="shared" si="208"/>
        <v>0</v>
      </c>
      <c r="DQ14" s="5">
        <f>'СДП (план)'!AD14</f>
        <v>4</v>
      </c>
      <c r="DR14" s="3">
        <f>'СДП (план)'!AE14</f>
        <v>66376.669333333324</v>
      </c>
      <c r="DS14" s="43">
        <f t="shared" si="40"/>
        <v>4</v>
      </c>
      <c r="DT14" s="43">
        <f t="shared" si="41"/>
        <v>66376.669333333324</v>
      </c>
      <c r="DU14" s="43">
        <f>VLOOKUP($C14,'факт СДП 12 мес'!$D$8:$HP$287,33,0)</f>
        <v>0</v>
      </c>
      <c r="DV14" s="43">
        <f>VLOOKUP($C14,'факт СДП 12 мес'!$D$8:$HP$287,34,0)</f>
        <v>0</v>
      </c>
      <c r="DW14" s="43">
        <f>VLOOKUP($C14,'факт СДП 12 мес'!$D$8:$HP$287,35,0)</f>
        <v>0</v>
      </c>
      <c r="DX14" s="43">
        <f>VLOOKUP($C14,'факт СДП 12 мес'!$D$8:$HP$287,36,0)</f>
        <v>0</v>
      </c>
      <c r="DY14" s="43">
        <f>VLOOKUP($C14,'факт СДП 12 мес'!$D$8:$HP$287,37,0)</f>
        <v>0</v>
      </c>
      <c r="DZ14" s="43">
        <f>VLOOKUP($C14,'факт СДП 12 мес'!$D$8:$HP$287,38,0)</f>
        <v>0</v>
      </c>
      <c r="EA14" s="43">
        <f t="shared" si="209"/>
        <v>2.84</v>
      </c>
      <c r="EB14" s="43">
        <f t="shared" si="210"/>
        <v>2.84</v>
      </c>
      <c r="EC14" s="43">
        <f t="shared" si="211"/>
        <v>0</v>
      </c>
      <c r="ED14" s="43">
        <f t="shared" si="42"/>
        <v>-4</v>
      </c>
      <c r="EE14" s="43">
        <f t="shared" si="43"/>
        <v>-66376.669333333324</v>
      </c>
      <c r="EF14" s="5">
        <f>'СДП (план)'!AF14</f>
        <v>0</v>
      </c>
      <c r="EG14" s="3">
        <f>'СДП (план)'!AG14</f>
        <v>0</v>
      </c>
      <c r="EH14" s="43">
        <f t="shared" si="44"/>
        <v>0</v>
      </c>
      <c r="EI14" s="43">
        <f t="shared" si="45"/>
        <v>0</v>
      </c>
      <c r="EJ14" s="43">
        <f>VLOOKUP($C14,'факт СДП 12 мес'!$D$8:$HP$287,27,0)</f>
        <v>0</v>
      </c>
      <c r="EK14" s="43">
        <f>VLOOKUP($C14,'факт СДП 12 мес'!$D$8:$HP$287,28,0)</f>
        <v>0</v>
      </c>
      <c r="EL14" s="43">
        <f>VLOOKUP($C14,'факт СДП 12 мес'!$D$8:$HP$287,29,0)</f>
        <v>0</v>
      </c>
      <c r="EM14" s="43">
        <f>VLOOKUP($C14,'факт СДП 12 мес'!$D$8:$HP$287,30,0)</f>
        <v>0</v>
      </c>
      <c r="EN14" s="43">
        <f>VLOOKUP($C14,'факт СДП 12 мес'!$D$8:$HP$287,31,0)</f>
        <v>0</v>
      </c>
      <c r="EO14" s="43">
        <f>VLOOKUP($C14,'факт СДП 12 мес'!$D$8:$HP$287,32,0)</f>
        <v>0</v>
      </c>
      <c r="EP14" s="43">
        <f t="shared" si="212"/>
        <v>0</v>
      </c>
      <c r="EQ14" s="43">
        <f t="shared" si="213"/>
        <v>0</v>
      </c>
      <c r="ER14" s="43">
        <f t="shared" si="214"/>
        <v>0</v>
      </c>
      <c r="ES14" s="43">
        <f t="shared" si="215"/>
        <v>0</v>
      </c>
      <c r="ET14" s="43">
        <f t="shared" si="216"/>
        <v>0</v>
      </c>
      <c r="EU14" s="44">
        <f>'СДП (план)'!AH14</f>
        <v>0</v>
      </c>
      <c r="EV14" s="43">
        <f>'СДП (план)'!AI14</f>
        <v>0</v>
      </c>
      <c r="EW14" s="43">
        <f t="shared" si="48"/>
        <v>0</v>
      </c>
      <c r="EX14" s="43">
        <f t="shared" si="49"/>
        <v>0</v>
      </c>
      <c r="EY14" s="43">
        <f>VLOOKUP($C14,'факт СДП 12 мес'!$D$8:$HP$287,87,0)</f>
        <v>0</v>
      </c>
      <c r="EZ14" s="43">
        <f>VLOOKUP($C14,'факт СДП 12 мес'!$D$8:$HP$287,88,0)</f>
        <v>0</v>
      </c>
      <c r="FA14" s="43">
        <f>VLOOKUP($C14,'факт СДП 12 мес'!$D$8:$HP$287,89,0)</f>
        <v>0</v>
      </c>
      <c r="FB14" s="43">
        <f>VLOOKUP($C14,'факт СДП 12 мес'!$D$8:$HP$287,90,0)</f>
        <v>0</v>
      </c>
      <c r="FC14" s="43">
        <f>VLOOKUP($C14,'факт СДП 12 мес'!$D$8:$HP$287,91,0)</f>
        <v>0</v>
      </c>
      <c r="FD14" s="43">
        <f>VLOOKUP($C14,'факт СДП 12 мес'!$D$8:$HP$287,92,0)</f>
        <v>0</v>
      </c>
      <c r="FE14" s="43">
        <f t="shared" si="217"/>
        <v>0</v>
      </c>
      <c r="FF14" s="43">
        <f t="shared" si="218"/>
        <v>0</v>
      </c>
      <c r="FG14" s="43">
        <f t="shared" si="219"/>
        <v>0</v>
      </c>
      <c r="FH14" s="43">
        <f t="shared" si="50"/>
        <v>0</v>
      </c>
      <c r="FI14" s="43">
        <f t="shared" si="51"/>
        <v>0</v>
      </c>
      <c r="FJ14" s="44">
        <f>'СДП (план)'!AJ14</f>
        <v>5</v>
      </c>
      <c r="FK14" s="43">
        <f>'СДП (план)'!AK14</f>
        <v>82970.836666666655</v>
      </c>
      <c r="FL14" s="43">
        <f t="shared" si="52"/>
        <v>5</v>
      </c>
      <c r="FM14" s="43">
        <f t="shared" si="53"/>
        <v>82970.836666666655</v>
      </c>
      <c r="FN14" s="43">
        <f>VLOOKUP($C14,'факт СДП 12 мес'!$D$8:$HP$287,39,0)</f>
        <v>1</v>
      </c>
      <c r="FO14" s="43">
        <f>VLOOKUP($C14,'факт СДП 12 мес'!$D$8:$HP$287,40,0)</f>
        <v>16727.03</v>
      </c>
      <c r="FP14" s="43">
        <f>VLOOKUP($C14,'факт СДП 12 мес'!$D$8:$HP$287,41,0)</f>
        <v>4</v>
      </c>
      <c r="FQ14" s="43">
        <f>VLOOKUP($C14,'факт СДП 12 мес'!$D$8:$HP$287,42,0)</f>
        <v>0</v>
      </c>
      <c r="FR14" s="43">
        <f>VLOOKUP($C14,'факт СДП 12 мес'!$D$8:$HP$287,43,0)</f>
        <v>0</v>
      </c>
      <c r="FS14" s="43">
        <f>VLOOKUP($C14,'факт СДП 12 мес'!$D$8:$HP$287,44,0)</f>
        <v>0</v>
      </c>
      <c r="FT14" s="43">
        <f t="shared" si="220"/>
        <v>3.55</v>
      </c>
      <c r="FU14" s="43">
        <f t="shared" si="221"/>
        <v>3.55</v>
      </c>
      <c r="FV14" s="43">
        <f t="shared" si="222"/>
        <v>0.71</v>
      </c>
      <c r="FW14" s="43">
        <f t="shared" si="54"/>
        <v>-4</v>
      </c>
      <c r="FX14" s="43">
        <f t="shared" si="55"/>
        <v>-66243.806666666656</v>
      </c>
      <c r="FY14" s="44">
        <f>'СДП (план)'!AL14</f>
        <v>0</v>
      </c>
      <c r="FZ14" s="43">
        <f>'СДП (план)'!AM14</f>
        <v>0</v>
      </c>
      <c r="GA14" s="43">
        <f t="shared" si="56"/>
        <v>0</v>
      </c>
      <c r="GB14" s="43">
        <f t="shared" si="57"/>
        <v>0</v>
      </c>
      <c r="GC14" s="43">
        <f>VLOOKUP($C14,'факт СДП 12 мес'!$D$8:$HP$287,45,0)</f>
        <v>0</v>
      </c>
      <c r="GD14" s="43">
        <f>VLOOKUP($C14,'факт СДП 12 мес'!$D$8:$HP$287,46,0)</f>
        <v>0</v>
      </c>
      <c r="GE14" s="43">
        <f>VLOOKUP($C14,'факт СДП 12 мес'!$D$8:$HP$287,47,0)</f>
        <v>0</v>
      </c>
      <c r="GF14" s="43">
        <f>VLOOKUP($C14,'факт СДП 12 мес'!$D$8:$HP$287,48,0)</f>
        <v>0</v>
      </c>
      <c r="GG14" s="43">
        <f>VLOOKUP($C14,'факт СДП 12 мес'!$D$8:$HP$287,49,0)</f>
        <v>0</v>
      </c>
      <c r="GH14" s="43">
        <f>VLOOKUP($C14,'факт СДП 12 мес'!$D$8:$HP$287,50,0)</f>
        <v>0</v>
      </c>
      <c r="GI14" s="43">
        <f t="shared" si="223"/>
        <v>0</v>
      </c>
      <c r="GJ14" s="43">
        <f t="shared" si="224"/>
        <v>0</v>
      </c>
      <c r="GK14" s="43">
        <f t="shared" si="225"/>
        <v>0</v>
      </c>
      <c r="GL14" s="43">
        <f t="shared" si="58"/>
        <v>0</v>
      </c>
      <c r="GM14" s="43">
        <f t="shared" si="59"/>
        <v>0</v>
      </c>
      <c r="GN14" s="5">
        <f>'СДП (план)'!AN14</f>
        <v>0</v>
      </c>
      <c r="GO14" s="3">
        <f>'СДП (план)'!AO14</f>
        <v>0</v>
      </c>
      <c r="GP14" s="43">
        <f t="shared" si="60"/>
        <v>0</v>
      </c>
      <c r="GQ14" s="43">
        <f t="shared" si="61"/>
        <v>0</v>
      </c>
      <c r="GR14" s="43">
        <f>VLOOKUP($C14,'факт СДП 12 мес'!$D$8:$HP$287,51,0)</f>
        <v>0</v>
      </c>
      <c r="GS14" s="43">
        <f>VLOOKUP($C14,'факт СДП 12 мес'!$D$8:$HP$287,52,0)</f>
        <v>0</v>
      </c>
      <c r="GT14" s="43">
        <f>VLOOKUP($C14,'факт СДП 12 мес'!$D$8:$HP$287,53,0)</f>
        <v>0</v>
      </c>
      <c r="GU14" s="43">
        <f>VLOOKUP($C14,'факт СДП 12 мес'!$D$8:$HP$287,54,0)</f>
        <v>0</v>
      </c>
      <c r="GV14" s="43">
        <f>VLOOKUP($C14,'факт СДП 12 мес'!$D$8:$HP$287,55,0)</f>
        <v>0</v>
      </c>
      <c r="GW14" s="43">
        <f>VLOOKUP($C14,'факт СДП 12 мес'!$D$8:$HP$287,56,0)</f>
        <v>0</v>
      </c>
      <c r="GX14" s="43">
        <f t="shared" si="62"/>
        <v>0</v>
      </c>
      <c r="GY14" s="43">
        <f t="shared" si="63"/>
        <v>0</v>
      </c>
      <c r="GZ14" s="43">
        <f t="shared" si="64"/>
        <v>0</v>
      </c>
      <c r="HA14" s="43">
        <f t="shared" si="65"/>
        <v>0</v>
      </c>
      <c r="HB14" s="43">
        <f t="shared" si="66"/>
        <v>0</v>
      </c>
      <c r="HC14" s="5">
        <f>'СДП (план)'!AP14</f>
        <v>0</v>
      </c>
      <c r="HD14" s="3">
        <f>'СДП (план)'!AQ14</f>
        <v>0</v>
      </c>
      <c r="HE14" s="43">
        <f t="shared" si="67"/>
        <v>0</v>
      </c>
      <c r="HF14" s="43">
        <f t="shared" si="68"/>
        <v>0</v>
      </c>
      <c r="HG14" s="43">
        <f>VLOOKUP($C14,'факт СДП 12 мес'!$D$8:$HP$287,141,0)</f>
        <v>0</v>
      </c>
      <c r="HH14" s="43">
        <f>VLOOKUP($C14,'факт СДП 12 мес'!$D$8:$HP$287,142,0)</f>
        <v>0</v>
      </c>
      <c r="HI14" s="43">
        <f>VLOOKUP($C14,'факт СДП 12 мес'!$D$8:$HP$287,143,0)</f>
        <v>0</v>
      </c>
      <c r="HJ14" s="43">
        <f>VLOOKUP($C14,'факт СДП 12 мес'!$D$8:$HP$287,144,0)</f>
        <v>0</v>
      </c>
      <c r="HK14" s="43">
        <f>VLOOKUP($C14,'факт СДП 12 мес'!$D$8:$HP$287,145,0)</f>
        <v>0</v>
      </c>
      <c r="HL14" s="43">
        <f>VLOOKUP($C14,'факт СДП 12 мес'!$D$8:$HP$287,146,0)</f>
        <v>0</v>
      </c>
      <c r="HM14" s="43">
        <f t="shared" si="226"/>
        <v>0</v>
      </c>
      <c r="HN14" s="43">
        <f t="shared" si="227"/>
        <v>0</v>
      </c>
      <c r="HO14" s="43">
        <f t="shared" si="228"/>
        <v>0</v>
      </c>
      <c r="HP14" s="43">
        <f t="shared" si="69"/>
        <v>0</v>
      </c>
      <c r="HQ14" s="43">
        <f t="shared" si="70"/>
        <v>0</v>
      </c>
      <c r="HR14" s="44">
        <f>'СДП (план)'!AR14</f>
        <v>0</v>
      </c>
      <c r="HS14" s="43">
        <f>'СДП (план)'!AS14</f>
        <v>0</v>
      </c>
      <c r="HT14" s="43">
        <f t="shared" si="71"/>
        <v>0</v>
      </c>
      <c r="HU14" s="43">
        <f t="shared" si="72"/>
        <v>0</v>
      </c>
      <c r="HV14" s="43">
        <f>VLOOKUP($C14,'факт СДП 12 мес'!$D$8:$HP$287,171,0)</f>
        <v>0</v>
      </c>
      <c r="HW14" s="43">
        <f>VLOOKUP($C14,'факт СДП 12 мес'!$D$8:$HP$287,172,0)</f>
        <v>0</v>
      </c>
      <c r="HX14" s="43">
        <f>VLOOKUP($C14,'факт СДП 12 мес'!$D$8:$HP$287,173,0)</f>
        <v>0</v>
      </c>
      <c r="HY14" s="43">
        <f>VLOOKUP($C14,'факт СДП 12 мес'!$D$8:$HP$287,174,0)</f>
        <v>0</v>
      </c>
      <c r="HZ14" s="43">
        <f>VLOOKUP($C14,'факт СДП 12 мес'!$D$8:$HP$287,175,0)</f>
        <v>0</v>
      </c>
      <c r="IA14" s="43">
        <f>VLOOKUP($C14,'факт СДП 12 мес'!$D$8:$HP$287,176,0)</f>
        <v>0</v>
      </c>
      <c r="IB14" s="43">
        <f t="shared" si="73"/>
        <v>0</v>
      </c>
      <c r="IC14" s="43">
        <f t="shared" si="74"/>
        <v>0</v>
      </c>
      <c r="ID14" s="43">
        <f t="shared" si="75"/>
        <v>0</v>
      </c>
      <c r="IE14" s="43">
        <f t="shared" si="76"/>
        <v>0</v>
      </c>
      <c r="IF14" s="43">
        <f t="shared" si="77"/>
        <v>0</v>
      </c>
      <c r="IG14" s="43">
        <f>'СДП (план)'!AT14</f>
        <v>35</v>
      </c>
      <c r="IH14" s="43">
        <f>'СДП (план)'!AU14</f>
        <v>580795.85666666657</v>
      </c>
      <c r="II14" s="43">
        <f t="shared" si="78"/>
        <v>35</v>
      </c>
      <c r="IJ14" s="43">
        <f t="shared" si="79"/>
        <v>580795.85666666657</v>
      </c>
      <c r="IK14" s="43">
        <f>VLOOKUP($C14,'факт СДП 12 мес'!$D$8:$HP$287,183,0)</f>
        <v>61</v>
      </c>
      <c r="IL14" s="43">
        <f>VLOOKUP($C14,'факт СДП 12 мес'!$D$8:$HP$287,184,0)</f>
        <v>782757.53999999934</v>
      </c>
      <c r="IM14" s="43">
        <f>VLOOKUP($C14,'факт СДП 12 мес'!$D$8:$HP$287,185,0)</f>
        <v>179</v>
      </c>
      <c r="IN14" s="43">
        <f>VLOOKUP($C14,'факт СДП 12 мес'!$D$8:$HP$287,186,0)</f>
        <v>0</v>
      </c>
      <c r="IO14" s="43">
        <f>VLOOKUP($C14,'факт СДП 12 мес'!$D$8:$HP$287,187,0)</f>
        <v>0</v>
      </c>
      <c r="IP14" s="43">
        <f>VLOOKUP($C14,'факт СДП 12 мес'!$D$8:$HP$287,188,0)</f>
        <v>0</v>
      </c>
      <c r="IQ14" s="43">
        <f t="shared" si="229"/>
        <v>24.849999999999998</v>
      </c>
      <c r="IR14" s="43">
        <f t="shared" si="230"/>
        <v>24.849999999999998</v>
      </c>
      <c r="IS14" s="43">
        <f t="shared" si="231"/>
        <v>43.309999999999995</v>
      </c>
      <c r="IT14" s="43">
        <f t="shared" si="80"/>
        <v>26</v>
      </c>
      <c r="IU14" s="43">
        <f t="shared" si="81"/>
        <v>201961.68333333277</v>
      </c>
      <c r="IV14" s="45">
        <f>'СДП (план)'!AV14</f>
        <v>0</v>
      </c>
      <c r="IW14" s="45">
        <f>'СДП (план)'!AW14</f>
        <v>0</v>
      </c>
      <c r="IX14" s="43">
        <f t="shared" si="82"/>
        <v>0</v>
      </c>
      <c r="IY14" s="43">
        <f t="shared" si="83"/>
        <v>0</v>
      </c>
      <c r="IZ14" s="43">
        <f>VLOOKUP($C14,'факт СДП 12 мес'!$D$8:$HP$287,147,0)</f>
        <v>0</v>
      </c>
      <c r="JA14" s="43">
        <f>VLOOKUP($C14,'факт СДП 12 мес'!$D$8:$HP$287,148,0)</f>
        <v>0</v>
      </c>
      <c r="JB14" s="43">
        <f>VLOOKUP($C14,'факт СДП 12 мес'!$D$8:$HP$287,149,0)</f>
        <v>0</v>
      </c>
      <c r="JC14" s="43">
        <f>VLOOKUP($C14,'факт СДП 12 мес'!$D$8:$HP$287,150,0)</f>
        <v>0</v>
      </c>
      <c r="JD14" s="43">
        <f>VLOOKUP($C14,'факт СДП 12 мес'!$D$8:$HP$287,151,0)</f>
        <v>0</v>
      </c>
      <c r="JE14" s="43">
        <f>VLOOKUP($C14,'факт СДП 12 мес'!$D$8:$HP$287,152,0)</f>
        <v>0</v>
      </c>
      <c r="JF14" s="43">
        <f t="shared" si="232"/>
        <v>0</v>
      </c>
      <c r="JG14" s="43">
        <f t="shared" si="233"/>
        <v>0</v>
      </c>
      <c r="JH14" s="43">
        <f t="shared" si="234"/>
        <v>0</v>
      </c>
      <c r="JI14" s="43">
        <f t="shared" si="84"/>
        <v>0</v>
      </c>
      <c r="JJ14" s="43">
        <f t="shared" si="85"/>
        <v>0</v>
      </c>
      <c r="JK14" s="45">
        <f>'СДП (план)'!AX14</f>
        <v>0</v>
      </c>
      <c r="JL14" s="45">
        <f>'СДП (план)'!AY14</f>
        <v>0</v>
      </c>
      <c r="JM14" s="43">
        <f t="shared" si="86"/>
        <v>0</v>
      </c>
      <c r="JN14" s="43">
        <f t="shared" si="87"/>
        <v>0</v>
      </c>
      <c r="JO14" s="43">
        <f>VLOOKUP($C14,'факт СДП 12 мес'!$D$8:$HP$287,135,0)</f>
        <v>0</v>
      </c>
      <c r="JP14" s="43">
        <f>VLOOKUP($C14,'факт СДП 12 мес'!$D$8:$HP$287,136,0)</f>
        <v>0</v>
      </c>
      <c r="JQ14" s="43">
        <f>VLOOKUP($C14,'факт СДП 12 мес'!$D$8:$HP$287,137,0)</f>
        <v>0</v>
      </c>
      <c r="JR14" s="43">
        <f>VLOOKUP($C14,'факт СДП 12 мес'!$D$8:$HP$287,138,0)</f>
        <v>0</v>
      </c>
      <c r="JS14" s="43">
        <f>VLOOKUP($C14,'факт СДП 12 мес'!$D$8:$HP$287,139,0)</f>
        <v>0</v>
      </c>
      <c r="JT14" s="43">
        <f>VLOOKUP($C14,'факт СДП 12 мес'!$D$8:$HP$287,140,0)</f>
        <v>0</v>
      </c>
      <c r="JU14" s="43">
        <f t="shared" si="235"/>
        <v>0</v>
      </c>
      <c r="JV14" s="43">
        <f t="shared" si="236"/>
        <v>0</v>
      </c>
      <c r="JW14" s="43">
        <f t="shared" si="237"/>
        <v>0</v>
      </c>
      <c r="JX14" s="43">
        <f t="shared" si="88"/>
        <v>0</v>
      </c>
      <c r="JY14" s="43">
        <f t="shared" si="89"/>
        <v>0</v>
      </c>
      <c r="JZ14" s="44">
        <f>'СДП (план)'!AZ14</f>
        <v>0</v>
      </c>
      <c r="KA14" s="43">
        <f>'СДП (план)'!BA14</f>
        <v>0</v>
      </c>
      <c r="KB14" s="43">
        <f t="shared" si="90"/>
        <v>0</v>
      </c>
      <c r="KC14" s="43">
        <f t="shared" si="91"/>
        <v>0</v>
      </c>
      <c r="KD14" s="43">
        <f>VLOOKUP($C14,'факт СДП 12 мес'!$D$8:$HP$287,105,0)</f>
        <v>0</v>
      </c>
      <c r="KE14" s="43">
        <f>VLOOKUP($C14,'факт СДП 12 мес'!$D$8:$HP$287,106,0)</f>
        <v>0</v>
      </c>
      <c r="KF14" s="43">
        <f>VLOOKUP($C14,'факт СДП 12 мес'!$D$8:$HP$287,107,0)</f>
        <v>0</v>
      </c>
      <c r="KG14" s="43">
        <f>VLOOKUP($C14,'факт СДП 12 мес'!$D$8:$HP$287,108,0)</f>
        <v>0</v>
      </c>
      <c r="KH14" s="43">
        <f>VLOOKUP($C14,'факт СДП 12 мес'!$D$8:$HP$287,109,0)</f>
        <v>0</v>
      </c>
      <c r="KI14" s="43">
        <f>VLOOKUP($C14,'факт СДП 12 мес'!$D$8:$HP$287,110,0)</f>
        <v>0</v>
      </c>
      <c r="KJ14" s="43">
        <f t="shared" si="92"/>
        <v>0</v>
      </c>
      <c r="KK14" s="43">
        <f t="shared" si="93"/>
        <v>0</v>
      </c>
      <c r="KL14" s="43">
        <f t="shared" si="94"/>
        <v>0</v>
      </c>
      <c r="KM14" s="43">
        <f t="shared" si="95"/>
        <v>0</v>
      </c>
      <c r="KN14" s="43">
        <f t="shared" si="96"/>
        <v>0</v>
      </c>
      <c r="KO14" s="44">
        <f>'СДП (план)'!BB14</f>
        <v>0</v>
      </c>
      <c r="KP14" s="43">
        <f>'СДП (план)'!BC14</f>
        <v>0</v>
      </c>
      <c r="KQ14" s="43">
        <f t="shared" si="97"/>
        <v>0</v>
      </c>
      <c r="KR14" s="43">
        <f t="shared" si="98"/>
        <v>0</v>
      </c>
      <c r="KS14" s="43">
        <f>VLOOKUP($C14,'факт СДП 12 мес'!$D$8:$HP$287,189,0)</f>
        <v>0</v>
      </c>
      <c r="KT14" s="43">
        <f>VLOOKUP($C14,'факт СДП 12 мес'!$D$8:$HP$287,190,0)</f>
        <v>0</v>
      </c>
      <c r="KU14" s="43">
        <f>VLOOKUP($C14,'факт СДП 12 мес'!$D$8:$HP$287,191,0)</f>
        <v>0</v>
      </c>
      <c r="KV14" s="43">
        <f>VLOOKUP($C14,'факт СДП 12 мес'!$D$8:$HP$287,192,0)</f>
        <v>0</v>
      </c>
      <c r="KW14" s="43">
        <f>VLOOKUP($C14,'факт СДП 12 мес'!$D$8:$HP$287,193,0)</f>
        <v>0</v>
      </c>
      <c r="KX14" s="43">
        <f>VLOOKUP($C14,'факт СДП 12 мес'!$D$8:$HP$287,194,0)</f>
        <v>0</v>
      </c>
      <c r="KY14" s="43">
        <f t="shared" si="238"/>
        <v>0</v>
      </c>
      <c r="KZ14" s="43">
        <f t="shared" si="239"/>
        <v>0</v>
      </c>
      <c r="LA14" s="43">
        <f t="shared" si="240"/>
        <v>0</v>
      </c>
      <c r="LB14" s="43">
        <f t="shared" si="99"/>
        <v>0</v>
      </c>
      <c r="LC14" s="43">
        <f t="shared" si="100"/>
        <v>0</v>
      </c>
      <c r="LD14" s="44">
        <f>'СДП (план)'!BD14</f>
        <v>80</v>
      </c>
      <c r="LE14" s="43">
        <f>'СДП (план)'!BE14</f>
        <v>1593040.064</v>
      </c>
      <c r="LF14" s="43">
        <f t="shared" si="101"/>
        <v>80</v>
      </c>
      <c r="LG14" s="43">
        <f t="shared" si="102"/>
        <v>1593040.0640000002</v>
      </c>
      <c r="LH14" s="43">
        <f>VLOOKUP($C14,'факт СДП 12 мес'!$D$8:$HP$287,63,0)</f>
        <v>2</v>
      </c>
      <c r="LI14" s="43">
        <f>VLOOKUP($C14,'факт СДП 12 мес'!$D$8:$HP$287,64,0)</f>
        <v>39188.25</v>
      </c>
      <c r="LJ14" s="43">
        <f>VLOOKUP($C14,'факт СДП 12 мес'!$D$8:$HP$287,65,0)</f>
        <v>16</v>
      </c>
      <c r="LK14" s="43">
        <f>VLOOKUP($C14,'факт СДП 12 мес'!$D$8:$HP$287,66,0)</f>
        <v>0</v>
      </c>
      <c r="LL14" s="43">
        <f>VLOOKUP($C14,'факт СДП 12 мес'!$D$8:$HP$287,67,0)</f>
        <v>0</v>
      </c>
      <c r="LM14" s="43">
        <f>VLOOKUP($C14,'факт СДП 12 мес'!$D$8:$HP$287,68,0)</f>
        <v>0</v>
      </c>
      <c r="LN14" s="43">
        <f t="shared" si="241"/>
        <v>56.8</v>
      </c>
      <c r="LO14" s="43">
        <f t="shared" si="242"/>
        <v>56.8</v>
      </c>
      <c r="LP14" s="43">
        <f t="shared" si="243"/>
        <v>1.42</v>
      </c>
      <c r="LQ14" s="43">
        <f t="shared" si="103"/>
        <v>-78</v>
      </c>
      <c r="LR14" s="43">
        <f t="shared" si="104"/>
        <v>-1553851.8140000002</v>
      </c>
      <c r="LS14" s="44">
        <f>'СДП (план)'!BF14</f>
        <v>0</v>
      </c>
      <c r="LT14" s="43">
        <f>'СДП (план)'!BG14</f>
        <v>0</v>
      </c>
      <c r="LU14" s="43">
        <f t="shared" si="105"/>
        <v>0</v>
      </c>
      <c r="LV14" s="43">
        <f t="shared" si="106"/>
        <v>0</v>
      </c>
      <c r="LW14" s="43">
        <f>VLOOKUP($C14,'факт СДП 12 мес'!$D$8:$HP$287,69,0)</f>
        <v>0</v>
      </c>
      <c r="LX14" s="43">
        <f>VLOOKUP($C14,'факт СДП 12 мес'!$D$8:$HP$287,70,0)</f>
        <v>0</v>
      </c>
      <c r="LY14" s="43">
        <f>VLOOKUP($C14,'факт СДП 12 мес'!$D$8:$HP$287,71,0)</f>
        <v>0</v>
      </c>
      <c r="LZ14" s="43">
        <f>VLOOKUP($C14,'факт СДП 12 мес'!$D$8:$HP$287,72,0)</f>
        <v>0</v>
      </c>
      <c r="MA14" s="43">
        <f>VLOOKUP($C14,'факт СДП 12 мес'!$D$8:$HP$287,73,0)</f>
        <v>0</v>
      </c>
      <c r="MB14" s="43">
        <f>VLOOKUP($C14,'факт СДП 12 мес'!$D$8:$HP$287,74,0)</f>
        <v>0</v>
      </c>
      <c r="MC14" s="43">
        <f t="shared" si="107"/>
        <v>0</v>
      </c>
      <c r="MD14" s="43">
        <f t="shared" si="108"/>
        <v>0</v>
      </c>
      <c r="ME14" s="43">
        <f t="shared" si="109"/>
        <v>0</v>
      </c>
      <c r="MF14" s="43">
        <f t="shared" si="110"/>
        <v>0</v>
      </c>
      <c r="MG14" s="43">
        <f t="shared" si="110"/>
        <v>0</v>
      </c>
      <c r="MH14" s="44">
        <f>'СДП (план)'!BH14</f>
        <v>0</v>
      </c>
      <c r="MI14" s="43">
        <f>'СДП (план)'!BI14</f>
        <v>0</v>
      </c>
      <c r="MJ14" s="43">
        <f t="shared" si="111"/>
        <v>0</v>
      </c>
      <c r="MK14" s="43">
        <f t="shared" si="112"/>
        <v>0</v>
      </c>
      <c r="ML14" s="43">
        <f>VLOOKUP($C14,'факт СДП 12 мес'!$D$8:$HP$287,75,0)</f>
        <v>0</v>
      </c>
      <c r="MM14" s="43">
        <f>VLOOKUP($C14,'факт СДП 12 мес'!$D$8:$HP$287,76,0)</f>
        <v>0</v>
      </c>
      <c r="MN14" s="43">
        <f>VLOOKUP($C14,'факт СДП 12 мес'!$D$8:$HP$287,77,0)</f>
        <v>0</v>
      </c>
      <c r="MO14" s="43">
        <f>VLOOKUP($C14,'факт СДП 12 мес'!$D$8:$HP$287,78,0)</f>
        <v>0</v>
      </c>
      <c r="MP14" s="43">
        <f>VLOOKUP($C14,'факт СДП 12 мес'!$D$8:$HP$287,79,0)</f>
        <v>0</v>
      </c>
      <c r="MQ14" s="43">
        <f>VLOOKUP($C14,'факт СДП 12 мес'!$D$8:$HP$287,80,0)</f>
        <v>0</v>
      </c>
      <c r="MR14" s="43">
        <f t="shared" si="244"/>
        <v>0</v>
      </c>
      <c r="MS14" s="43">
        <f t="shared" si="245"/>
        <v>0</v>
      </c>
      <c r="MT14" s="43">
        <f t="shared" si="246"/>
        <v>0</v>
      </c>
      <c r="MU14" s="43">
        <f t="shared" si="247"/>
        <v>0</v>
      </c>
      <c r="MV14" s="43">
        <f t="shared" si="248"/>
        <v>0</v>
      </c>
      <c r="MW14" s="44">
        <f>'СДП (план)'!BJ14</f>
        <v>0</v>
      </c>
      <c r="MX14" s="43">
        <f>'СДП (план)'!BK14</f>
        <v>0</v>
      </c>
      <c r="MY14" s="43">
        <f t="shared" si="115"/>
        <v>0</v>
      </c>
      <c r="MZ14" s="43">
        <f t="shared" si="116"/>
        <v>0</v>
      </c>
      <c r="NA14" s="43">
        <f>VLOOKUP($C14,'факт СДП 12 мес'!$D$8:$HP$287,81,0)</f>
        <v>0</v>
      </c>
      <c r="NB14" s="43">
        <f>VLOOKUP($C14,'факт СДП 12 мес'!$D$8:$HP$287,82,0)</f>
        <v>0</v>
      </c>
      <c r="NC14" s="43">
        <f>VLOOKUP($C14,'факт СДП 12 мес'!$D$8:$HP$287,83,0)</f>
        <v>0</v>
      </c>
      <c r="ND14" s="43">
        <f>VLOOKUP($C14,'факт СДП 12 мес'!$D$8:$HP$287,84,0)</f>
        <v>0</v>
      </c>
      <c r="NE14" s="43">
        <f>VLOOKUP($C14,'факт СДП 12 мес'!$D$8:$HP$287,85,0)</f>
        <v>0</v>
      </c>
      <c r="NF14" s="43">
        <f>VLOOKUP($C14,'факт СДП 12 мес'!$D$8:$HP$287,86,0)</f>
        <v>0</v>
      </c>
      <c r="NG14" s="43">
        <f t="shared" si="249"/>
        <v>0</v>
      </c>
      <c r="NH14" s="43">
        <f t="shared" si="250"/>
        <v>0</v>
      </c>
      <c r="NI14" s="43">
        <f t="shared" si="251"/>
        <v>0</v>
      </c>
      <c r="NJ14" s="43">
        <f t="shared" si="252"/>
        <v>0</v>
      </c>
      <c r="NK14" s="43">
        <f t="shared" si="253"/>
        <v>0</v>
      </c>
      <c r="NL14" s="44">
        <f>'СДП (план)'!BL14</f>
        <v>12</v>
      </c>
      <c r="NM14" s="43">
        <f>'СДП (план)'!BM14</f>
        <v>200724.38399999996</v>
      </c>
      <c r="NN14" s="43">
        <f t="shared" si="119"/>
        <v>12</v>
      </c>
      <c r="NO14" s="43">
        <f t="shared" si="120"/>
        <v>200724.38399999996</v>
      </c>
      <c r="NP14" s="43">
        <f>VLOOKUP($C14,'факт СДП 12 мес'!$D$8:$HP$287,99,0)</f>
        <v>26</v>
      </c>
      <c r="NQ14" s="43">
        <f>VLOOKUP($C14,'факт СДП 12 мес'!$D$8:$HP$287,100,0)</f>
        <v>470615.40000000008</v>
      </c>
      <c r="NR14" s="43">
        <f>VLOOKUP($C14,'факт СДП 12 мес'!$D$8:$HP$287,101,0)</f>
        <v>105</v>
      </c>
      <c r="NS14" s="43">
        <f>VLOOKUP($C14,'факт СДП 12 мес'!$D$8:$HP$287,102,0)</f>
        <v>0</v>
      </c>
      <c r="NT14" s="43">
        <f>VLOOKUP($C14,'факт СДП 12 мес'!$D$8:$HP$287,103,0)</f>
        <v>0</v>
      </c>
      <c r="NU14" s="43">
        <f>VLOOKUP($C14,'факт СДП 12 мес'!$D$8:$HP$287,104,0)</f>
        <v>0</v>
      </c>
      <c r="NV14" s="43">
        <f t="shared" si="254"/>
        <v>8.52</v>
      </c>
      <c r="NW14" s="43">
        <f t="shared" si="255"/>
        <v>8.52</v>
      </c>
      <c r="NX14" s="43">
        <f t="shared" si="256"/>
        <v>18.46</v>
      </c>
      <c r="NY14" s="43">
        <f t="shared" si="121"/>
        <v>14</v>
      </c>
      <c r="NZ14" s="43">
        <f t="shared" si="122"/>
        <v>269891.01600000012</v>
      </c>
      <c r="OA14" s="44">
        <f>'СДП (план)'!BN14</f>
        <v>0</v>
      </c>
      <c r="OB14" s="43">
        <f>'СДП (план)'!BO14</f>
        <v>0</v>
      </c>
      <c r="OC14" s="43">
        <f t="shared" si="123"/>
        <v>0</v>
      </c>
      <c r="OD14" s="43">
        <f t="shared" si="124"/>
        <v>0</v>
      </c>
      <c r="OE14" s="43"/>
      <c r="OF14" s="43"/>
      <c r="OG14" s="43"/>
      <c r="OH14" s="43"/>
      <c r="OI14" s="43"/>
      <c r="OJ14" s="43"/>
      <c r="OK14" s="43">
        <f t="shared" si="257"/>
        <v>0</v>
      </c>
      <c r="OL14" s="43">
        <f t="shared" si="258"/>
        <v>0</v>
      </c>
      <c r="OM14" s="43">
        <f t="shared" si="259"/>
        <v>0</v>
      </c>
      <c r="ON14" s="43">
        <f t="shared" si="125"/>
        <v>0</v>
      </c>
      <c r="OO14" s="43">
        <f t="shared" si="126"/>
        <v>0</v>
      </c>
      <c r="OP14" s="46">
        <f>'СДП (план)'!BP14</f>
        <v>25</v>
      </c>
      <c r="OQ14" s="43">
        <f>'СДП (план)'!BQ14</f>
        <v>418175.8</v>
      </c>
      <c r="OR14" s="43">
        <f t="shared" si="127"/>
        <v>25</v>
      </c>
      <c r="OS14" s="43">
        <f t="shared" si="128"/>
        <v>418175.79999999993</v>
      </c>
      <c r="OT14" s="43">
        <f>VLOOKUP($C14,'факт СДП 12 мес'!$D$8:$HP$287,177,0)</f>
        <v>0</v>
      </c>
      <c r="OU14" s="43">
        <f>VLOOKUP($C14,'факт СДП 12 мес'!$D$8:$HP$287,178,0)</f>
        <v>0</v>
      </c>
      <c r="OV14" s="43">
        <f>VLOOKUP($C14,'факт СДП 12 мес'!$D$8:$HP$287,179,0)</f>
        <v>0</v>
      </c>
      <c r="OW14" s="43">
        <f>VLOOKUP($C14,'факт СДП 12 мес'!$D$8:$HP$287,180,0)</f>
        <v>0</v>
      </c>
      <c r="OX14" s="43">
        <f>VLOOKUP($C14,'факт СДП 12 мес'!$D$8:$HP$287,181,0)</f>
        <v>0</v>
      </c>
      <c r="OY14" s="43">
        <f>VLOOKUP($C14,'факт СДП 12 мес'!$D$8:$HP$287,182,0)</f>
        <v>0</v>
      </c>
      <c r="OZ14" s="43">
        <f t="shared" si="260"/>
        <v>17.75</v>
      </c>
      <c r="PA14" s="43">
        <f t="shared" si="261"/>
        <v>17.75</v>
      </c>
      <c r="PB14" s="43">
        <f t="shared" si="262"/>
        <v>0</v>
      </c>
      <c r="PC14" s="43">
        <f t="shared" si="129"/>
        <v>-25</v>
      </c>
      <c r="PD14" s="43">
        <f t="shared" si="130"/>
        <v>-418175.79999999993</v>
      </c>
      <c r="PE14" s="45">
        <f>'СДП (план)'!BR14</f>
        <v>0</v>
      </c>
      <c r="PF14" s="45">
        <f>'СДП (план)'!BS14</f>
        <v>0</v>
      </c>
      <c r="PG14" s="43">
        <f t="shared" si="131"/>
        <v>0</v>
      </c>
      <c r="PH14" s="43">
        <f t="shared" si="132"/>
        <v>0</v>
      </c>
      <c r="PI14" s="43">
        <f>VLOOKUP($C14,'факт СДП 12 мес'!$D$8:$HP$287,123,0)</f>
        <v>0</v>
      </c>
      <c r="PJ14" s="43">
        <f>VLOOKUP($C14,'факт СДП 12 мес'!$D$8:$HP$287,124,0)</f>
        <v>0</v>
      </c>
      <c r="PK14" s="43">
        <f>VLOOKUP($C14,'факт СДП 12 мес'!$D$8:$HP$287,125,0)</f>
        <v>0</v>
      </c>
      <c r="PL14" s="43">
        <f>VLOOKUP($C14,'факт СДП 12 мес'!$D$8:$HP$287,126,0)</f>
        <v>0</v>
      </c>
      <c r="PM14" s="43">
        <f>VLOOKUP($C14,'факт СДП 12 мес'!$D$8:$HP$287,127,0)</f>
        <v>0</v>
      </c>
      <c r="PN14" s="43">
        <f>VLOOKUP($C14,'факт СДП 12 мес'!$D$8:$HP$287,128,0)</f>
        <v>0</v>
      </c>
      <c r="PO14" s="43">
        <f t="shared" si="133"/>
        <v>0</v>
      </c>
      <c r="PP14" s="43">
        <f t="shared" si="134"/>
        <v>0</v>
      </c>
      <c r="PQ14" s="43">
        <f t="shared" si="135"/>
        <v>0</v>
      </c>
      <c r="PR14" s="43">
        <f t="shared" si="136"/>
        <v>0</v>
      </c>
      <c r="PS14" s="43">
        <f t="shared" si="137"/>
        <v>0</v>
      </c>
      <c r="PT14" s="44">
        <f>'СДП (план)'!BT14</f>
        <v>0</v>
      </c>
      <c r="PU14" s="43">
        <f>'СДП (план)'!BU14</f>
        <v>0</v>
      </c>
      <c r="PV14" s="43">
        <f t="shared" si="138"/>
        <v>0</v>
      </c>
      <c r="PW14" s="43">
        <f t="shared" si="139"/>
        <v>0</v>
      </c>
      <c r="PX14" s="43">
        <f>VLOOKUP($C14,'факт СДП 12 мес'!$D$8:$HP$287,111,0)</f>
        <v>0</v>
      </c>
      <c r="PY14" s="43">
        <f>VLOOKUP($C14,'факт СДП 12 мес'!$D$8:$HP$287,112,0)</f>
        <v>0</v>
      </c>
      <c r="PZ14" s="43">
        <f>VLOOKUP($C14,'факт СДП 12 мес'!$D$8:$HP$287,113,0)</f>
        <v>0</v>
      </c>
      <c r="QA14" s="43">
        <f>VLOOKUP($C14,'факт СДП 12 мес'!$D$8:$HP$287,114,0)</f>
        <v>0</v>
      </c>
      <c r="QB14" s="43">
        <f>VLOOKUP($C14,'факт СДП 12 мес'!$D$8:$HP$287,115,0)</f>
        <v>0</v>
      </c>
      <c r="QC14" s="43">
        <f>VLOOKUP($C14,'факт СДП 12 мес'!$D$8:$HP$287,116,0)</f>
        <v>0</v>
      </c>
      <c r="QD14" s="43">
        <f t="shared" si="263"/>
        <v>0</v>
      </c>
      <c r="QE14" s="43">
        <f t="shared" si="264"/>
        <v>0</v>
      </c>
      <c r="QF14" s="43">
        <f t="shared" si="265"/>
        <v>0</v>
      </c>
      <c r="QG14" s="43">
        <f t="shared" si="140"/>
        <v>0</v>
      </c>
      <c r="QH14" s="43">
        <f t="shared" si="141"/>
        <v>0</v>
      </c>
      <c r="QI14" s="44">
        <f>'СДП (план)'!BV14</f>
        <v>0</v>
      </c>
      <c r="QJ14" s="43">
        <f>'СДП (план)'!BW14</f>
        <v>0</v>
      </c>
      <c r="QK14" s="43">
        <f t="shared" si="142"/>
        <v>0</v>
      </c>
      <c r="QL14" s="43">
        <f t="shared" si="143"/>
        <v>0</v>
      </c>
      <c r="QM14" s="43">
        <f>VLOOKUP($C14,'факт СДП 12 мес'!$D$8:$HP$287,153,0)</f>
        <v>0</v>
      </c>
      <c r="QN14" s="43">
        <f>VLOOKUP($C14,'факт СДП 12 мес'!$D$8:$HP$287,154,0)</f>
        <v>0</v>
      </c>
      <c r="QO14" s="43">
        <f>VLOOKUP($C14,'факт СДП 12 мес'!$D$8:$HP$287,155,0)</f>
        <v>0</v>
      </c>
      <c r="QP14" s="43">
        <f>VLOOKUP($C14,'факт СДП 12 мес'!$D$8:$HP$287,156,0)</f>
        <v>0</v>
      </c>
      <c r="QQ14" s="43">
        <f>VLOOKUP($C14,'факт СДП 12 мес'!$D$8:$HP$287,157,0)</f>
        <v>0</v>
      </c>
      <c r="QR14" s="43">
        <f>VLOOKUP($C14,'факт СДП 12 мес'!$D$8:$HP$287,158,0)</f>
        <v>0</v>
      </c>
      <c r="QS14" s="43">
        <f t="shared" si="144"/>
        <v>0</v>
      </c>
      <c r="QT14" s="43">
        <f t="shared" si="145"/>
        <v>0</v>
      </c>
      <c r="QU14" s="43">
        <f t="shared" si="266"/>
        <v>0</v>
      </c>
      <c r="QV14" s="43">
        <f t="shared" si="146"/>
        <v>0</v>
      </c>
      <c r="QW14" s="43">
        <f t="shared" si="146"/>
        <v>0</v>
      </c>
      <c r="QX14" s="44">
        <f>'СДП (план)'!BX14</f>
        <v>6</v>
      </c>
      <c r="QY14" s="43">
        <f>'СДП (план)'!BY14</f>
        <v>119478.00479999998</v>
      </c>
      <c r="QZ14" s="43">
        <f t="shared" si="147"/>
        <v>6</v>
      </c>
      <c r="RA14" s="43">
        <f t="shared" si="148"/>
        <v>119478.0048</v>
      </c>
      <c r="RB14" s="43">
        <f>VLOOKUP($C14,'факт СДП 12 мес'!$D$8:$HP$287,195,0)</f>
        <v>11</v>
      </c>
      <c r="RC14" s="43">
        <f>VLOOKUP($C14,'факт СДП 12 мес'!$D$8:$HP$287,196,0)</f>
        <v>239576.64</v>
      </c>
      <c r="RD14" s="43">
        <f>VLOOKUP($C14,'факт СДП 12 мес'!$D$8:$HP$287,197,0)</f>
        <v>69</v>
      </c>
      <c r="RE14" s="43">
        <f>VLOOKUP($C14,'факт СДП 12 мес'!$D$8:$HP$287,198,0)</f>
        <v>0</v>
      </c>
      <c r="RF14" s="43">
        <f>VLOOKUP($C14,'факт СДП 12 мес'!$D$8:$HP$287,199,0)</f>
        <v>0</v>
      </c>
      <c r="RG14" s="43">
        <f>VLOOKUP($C14,'факт СДП 12 мес'!$D$8:$HP$287,200,0)</f>
        <v>0</v>
      </c>
      <c r="RH14" s="43">
        <f t="shared" si="267"/>
        <v>4.26</v>
      </c>
      <c r="RI14" s="43">
        <f t="shared" si="268"/>
        <v>4.26</v>
      </c>
      <c r="RJ14" s="43">
        <f t="shared" si="269"/>
        <v>7.81</v>
      </c>
      <c r="RK14" s="43">
        <f t="shared" si="149"/>
        <v>5</v>
      </c>
      <c r="RL14" s="43">
        <f t="shared" si="150"/>
        <v>120098.63520000002</v>
      </c>
      <c r="RM14" s="44">
        <f>'СДП (план)'!BZ14</f>
        <v>0</v>
      </c>
      <c r="RN14" s="43">
        <f>'СДП (план)'!CA14</f>
        <v>0</v>
      </c>
      <c r="RO14" s="43">
        <f t="shared" si="151"/>
        <v>0</v>
      </c>
      <c r="RP14" s="43">
        <f t="shared" si="152"/>
        <v>0</v>
      </c>
      <c r="RQ14" s="43">
        <f>VLOOKUP($C14,'факт СДП 12 мес'!$D$8:$HP$287,201,0)</f>
        <v>0</v>
      </c>
      <c r="RR14" s="43">
        <f>VLOOKUP($C14,'факт СДП 12 мес'!$D$8:$HP$287,202,0)</f>
        <v>0</v>
      </c>
      <c r="RS14" s="43">
        <f>VLOOKUP($C14,'факт СДП 12 мес'!$D$8:$HP$287,203,0)</f>
        <v>0</v>
      </c>
      <c r="RT14" s="43">
        <f>VLOOKUP($C14,'факт СДП 12 мес'!$D$8:$HP$287,204,0)</f>
        <v>0</v>
      </c>
      <c r="RU14" s="43">
        <f>VLOOKUP($C14,'факт СДП 12 мес'!$D$8:$HP$287,205,0)</f>
        <v>0</v>
      </c>
      <c r="RV14" s="43">
        <f>VLOOKUP($C14,'факт СДП 12 мес'!$D$8:$HP$287,206,0)</f>
        <v>0</v>
      </c>
      <c r="RW14" s="43">
        <f t="shared" si="270"/>
        <v>0</v>
      </c>
      <c r="RX14" s="43">
        <f t="shared" si="271"/>
        <v>0</v>
      </c>
      <c r="RY14" s="43">
        <f t="shared" si="272"/>
        <v>0</v>
      </c>
      <c r="RZ14" s="43">
        <f t="shared" si="153"/>
        <v>0</v>
      </c>
      <c r="SA14" s="43">
        <f t="shared" si="154"/>
        <v>0</v>
      </c>
      <c r="SB14" s="44">
        <f>'СДП (план)'!CB14</f>
        <v>0</v>
      </c>
      <c r="SC14" s="43">
        <f>'СДП (план)'!CC14</f>
        <v>0</v>
      </c>
      <c r="SD14" s="43">
        <f t="shared" si="155"/>
        <v>0</v>
      </c>
      <c r="SE14" s="43">
        <f t="shared" si="156"/>
        <v>0</v>
      </c>
      <c r="SF14" s="43">
        <f>VLOOKUP($C14,'факт СДП 12 мес'!$D$8:$HP$287,129,0)</f>
        <v>0</v>
      </c>
      <c r="SG14" s="43">
        <f>VLOOKUP($C14,'факт СДП 12 мес'!$D$8:$HP$287,130,0)</f>
        <v>0</v>
      </c>
      <c r="SH14" s="43">
        <f>VLOOKUP($C14,'факт СДП 12 мес'!$D$8:$HP$287,131,0)</f>
        <v>0</v>
      </c>
      <c r="SI14" s="43">
        <f>VLOOKUP($C14,'факт СДП 12 мес'!$D$8:$HP$287,132,0)</f>
        <v>0</v>
      </c>
      <c r="SJ14" s="43">
        <f>VLOOKUP($C14,'факт СДП 12 мес'!$D$8:$HP$287,133,0)</f>
        <v>0</v>
      </c>
      <c r="SK14" s="43">
        <f>VLOOKUP($C14,'факт СДП 12 мес'!$D$8:$HP$287,134,0)</f>
        <v>0</v>
      </c>
      <c r="SL14" s="43">
        <f t="shared" si="157"/>
        <v>0</v>
      </c>
      <c r="SM14" s="43">
        <f t="shared" si="273"/>
        <v>0</v>
      </c>
      <c r="SN14" s="43">
        <f t="shared" si="274"/>
        <v>0</v>
      </c>
      <c r="SO14" s="43">
        <f t="shared" si="158"/>
        <v>0</v>
      </c>
      <c r="SP14" s="43">
        <f t="shared" si="159"/>
        <v>0</v>
      </c>
      <c r="SQ14" s="44">
        <f>'СДП (план)'!CD14</f>
        <v>0</v>
      </c>
      <c r="SR14" s="43">
        <f>'СДП (план)'!CE14</f>
        <v>0</v>
      </c>
      <c r="SS14" s="43">
        <f t="shared" si="160"/>
        <v>0</v>
      </c>
      <c r="ST14" s="43">
        <f t="shared" si="161"/>
        <v>0</v>
      </c>
      <c r="SU14" s="43">
        <f>VLOOKUP($C14,'факт СДП 12 мес'!$D$8:$HP$287,93,0)</f>
        <v>0</v>
      </c>
      <c r="SV14" s="43">
        <f>VLOOKUP($C14,'факт СДП 12 мес'!$D$8:$HP$287,94,0)</f>
        <v>0</v>
      </c>
      <c r="SW14" s="43">
        <f>VLOOKUP($C14,'факт СДП 12 мес'!$D$8:$HP$287,95,0)</f>
        <v>0</v>
      </c>
      <c r="SX14" s="43">
        <f>VLOOKUP($C14,'факт СДП 12 мес'!$D$8:$HP$287,96,0)</f>
        <v>0</v>
      </c>
      <c r="SY14" s="43">
        <f>VLOOKUP($C14,'факт СДП 12 мес'!$D$8:$HP$287,97,0)</f>
        <v>0</v>
      </c>
      <c r="SZ14" s="43">
        <f>VLOOKUP($C14,'факт СДП 12 мес'!$D$8:$HP$287,98,0)</f>
        <v>0</v>
      </c>
      <c r="TA14" s="43">
        <f t="shared" si="162"/>
        <v>0</v>
      </c>
      <c r="TB14" s="43">
        <f t="shared" si="275"/>
        <v>0</v>
      </c>
      <c r="TC14" s="43">
        <f t="shared" si="276"/>
        <v>0</v>
      </c>
      <c r="TD14" s="43">
        <f t="shared" si="163"/>
        <v>0</v>
      </c>
      <c r="TE14" s="43">
        <f t="shared" si="164"/>
        <v>0</v>
      </c>
      <c r="TF14" s="8">
        <f>'СДП (план)'!CF14</f>
        <v>0</v>
      </c>
      <c r="TG14" s="3">
        <f>'СДП (план)'!CG14</f>
        <v>0</v>
      </c>
      <c r="TH14" s="43">
        <f t="shared" si="277"/>
        <v>0</v>
      </c>
      <c r="TI14" s="43">
        <f t="shared" si="278"/>
        <v>0</v>
      </c>
      <c r="TJ14" s="43">
        <f>VLOOKUP($C14,'факт СДП 12 мес'!$D$8:$HP$287,117,0)</f>
        <v>0</v>
      </c>
      <c r="TK14" s="43">
        <f>VLOOKUP($C14,'факт СДП 12 мес'!$D$8:$HP$287,118,0)</f>
        <v>0</v>
      </c>
      <c r="TL14" s="43">
        <f>VLOOKUP($C14,'факт СДП 12 мес'!$D$8:$HP$287,119,0)</f>
        <v>0</v>
      </c>
      <c r="TM14" s="43">
        <f>VLOOKUP($C14,'факт СДП 12 мес'!$D$8:$HP$287,120,0)</f>
        <v>0</v>
      </c>
      <c r="TN14" s="43">
        <f>VLOOKUP($C14,'факт СДП 12 мес'!$D$8:$HP$287,121,0)</f>
        <v>0</v>
      </c>
      <c r="TO14" s="43">
        <f>VLOOKUP($C14,'факт СДП 12 мес'!$D$8:$HP$287,122,0)</f>
        <v>0</v>
      </c>
      <c r="TP14" s="43">
        <f t="shared" si="167"/>
        <v>0</v>
      </c>
      <c r="TQ14" s="43">
        <f t="shared" si="279"/>
        <v>0</v>
      </c>
      <c r="TR14" s="43">
        <f t="shared" si="280"/>
        <v>0</v>
      </c>
      <c r="TS14" s="43">
        <f t="shared" si="168"/>
        <v>0</v>
      </c>
      <c r="TT14" s="43">
        <f t="shared" si="169"/>
        <v>0</v>
      </c>
      <c r="TU14" s="43">
        <f>'СДП (план)'!CH14</f>
        <v>0</v>
      </c>
      <c r="TV14" s="43">
        <f>'СДП (план)'!CI14</f>
        <v>0</v>
      </c>
      <c r="TW14" s="43">
        <f t="shared" si="170"/>
        <v>0</v>
      </c>
      <c r="TX14" s="43">
        <f t="shared" si="171"/>
        <v>0</v>
      </c>
      <c r="TY14" s="43">
        <f>VLOOKUP($C14,'факт СДП 12 мес'!$D$8:$HP$287,207,0)</f>
        <v>0</v>
      </c>
      <c r="TZ14" s="43">
        <f>VLOOKUP($C14,'факт СДП 12 мес'!$D$8:$HP$287,208,0)</f>
        <v>0</v>
      </c>
      <c r="UA14" s="43">
        <f>VLOOKUP($C14,'факт СДП 12 мес'!$D$8:$HP$287,209,0)</f>
        <v>0</v>
      </c>
      <c r="UB14" s="43">
        <f>VLOOKUP($C14,'факт СДП 12 мес'!$D$8:$HP$287,210,0)</f>
        <v>0</v>
      </c>
      <c r="UC14" s="43">
        <f>VLOOKUP($C14,'факт СДП 12 мес'!$D$8:$HP$287,211,0)</f>
        <v>0</v>
      </c>
      <c r="UD14" s="43">
        <f>VLOOKUP($C14,'факт СДП 12 мес'!$D$8:$HP$287,212,0)</f>
        <v>0</v>
      </c>
      <c r="UE14" s="43">
        <f t="shared" si="281"/>
        <v>0</v>
      </c>
      <c r="UF14" s="43">
        <f t="shared" si="172"/>
        <v>0</v>
      </c>
      <c r="UG14" s="43">
        <f t="shared" si="173"/>
        <v>0</v>
      </c>
      <c r="UH14" s="43">
        <f t="shared" si="174"/>
        <v>0</v>
      </c>
      <c r="UI14" s="43">
        <f t="shared" si="174"/>
        <v>0</v>
      </c>
      <c r="UJ14" s="43"/>
      <c r="UK14" s="43"/>
      <c r="UL14" s="43"/>
      <c r="UM14" s="43"/>
      <c r="UN14" s="43"/>
      <c r="UO14" s="43"/>
      <c r="UP14" s="43"/>
      <c r="UQ14" s="43"/>
      <c r="UR14" s="43"/>
      <c r="US14" s="43"/>
      <c r="UT14" s="43"/>
      <c r="UU14" s="43"/>
      <c r="UV14" s="43"/>
      <c r="UW14" s="43">
        <f t="shared" si="175"/>
        <v>0</v>
      </c>
      <c r="UX14" s="43">
        <f t="shared" si="176"/>
        <v>0</v>
      </c>
      <c r="UY14" s="47">
        <f>'СДП (план)'!CN14</f>
        <v>239</v>
      </c>
      <c r="UZ14" s="47">
        <f>'СДП (план)'!CO14</f>
        <v>4256341.663466665</v>
      </c>
      <c r="VA14" s="43">
        <f t="shared" si="177"/>
        <v>239</v>
      </c>
      <c r="VB14" s="43">
        <f t="shared" si="178"/>
        <v>4256341.663466665</v>
      </c>
      <c r="VC14" s="47">
        <f t="shared" si="282"/>
        <v>159</v>
      </c>
      <c r="VD14" s="47">
        <f t="shared" si="283"/>
        <v>2378397.6999999988</v>
      </c>
      <c r="VE14" s="47">
        <f t="shared" si="284"/>
        <v>553</v>
      </c>
      <c r="VF14" s="47">
        <f t="shared" si="285"/>
        <v>1</v>
      </c>
      <c r="VG14" s="47">
        <f t="shared" si="286"/>
        <v>14217.98</v>
      </c>
      <c r="VH14" s="47">
        <f t="shared" si="287"/>
        <v>3</v>
      </c>
      <c r="VI14" s="47">
        <f t="shared" si="288"/>
        <v>169.68999999999997</v>
      </c>
      <c r="VJ14" s="47">
        <f t="shared" si="289"/>
        <v>169.68999999999997</v>
      </c>
      <c r="VK14" s="47">
        <f t="shared" si="290"/>
        <v>112.88999999999999</v>
      </c>
      <c r="VL14" s="43">
        <f t="shared" si="291"/>
        <v>-80</v>
      </c>
      <c r="VM14" s="43">
        <f t="shared" si="292"/>
        <v>-1877943.9634666662</v>
      </c>
    </row>
    <row r="15" spans="1:587" s="32" customFormat="1" ht="25.5" x14ac:dyDescent="0.2">
      <c r="A15" s="171"/>
      <c r="B15" s="171">
        <v>4</v>
      </c>
      <c r="C15" s="245" t="s">
        <v>334</v>
      </c>
      <c r="D15" s="369" t="s">
        <v>168</v>
      </c>
      <c r="E15" s="370">
        <v>16026</v>
      </c>
      <c r="F15" s="136">
        <v>16828</v>
      </c>
      <c r="G15" s="268">
        <v>1.06</v>
      </c>
      <c r="H15" s="372"/>
      <c r="I15" s="373">
        <v>1</v>
      </c>
      <c r="J15" s="314"/>
      <c r="K15" s="184"/>
      <c r="L15" s="1">
        <v>1.4</v>
      </c>
      <c r="M15" s="1">
        <v>1.68</v>
      </c>
      <c r="N15" s="1">
        <v>2.23</v>
      </c>
      <c r="O15" s="9">
        <v>2.57</v>
      </c>
      <c r="P15" s="44">
        <f>'СДП (план)'!P15</f>
        <v>20</v>
      </c>
      <c r="Q15" s="44">
        <f>'СДП (план)'!Q15</f>
        <v>495487.81333333335</v>
      </c>
      <c r="R15" s="43">
        <f t="shared" si="19"/>
        <v>20</v>
      </c>
      <c r="S15" s="43">
        <f t="shared" si="20"/>
        <v>495487.81333333335</v>
      </c>
      <c r="T15" s="43">
        <f>VLOOKUP($C15,'факт СДП 12 мес'!$D$8:$HP$287,9,0)</f>
        <v>36</v>
      </c>
      <c r="U15" s="43">
        <f>VLOOKUP($C15,'факт СДП 12 мес'!$D$8:$HP$287,10,0)</f>
        <v>775403.97</v>
      </c>
      <c r="V15" s="43">
        <f>VLOOKUP($C15,'факт СДП 12 мес'!$D$8:$HP$287,11,0)</f>
        <v>110</v>
      </c>
      <c r="W15" s="43">
        <f>VLOOKUP($C15,'факт СДП 12 мес'!$D$8:$HP$287,12,0)</f>
        <v>0</v>
      </c>
      <c r="X15" s="43">
        <f>VLOOKUP($C15,'факт СДП 12 мес'!$D$8:$HP$287,13,0)</f>
        <v>0</v>
      </c>
      <c r="Y15" s="43">
        <f>VLOOKUP($C15,'факт СДП 12 мес'!$D$8:$HP$287,14,0)</f>
        <v>0</v>
      </c>
      <c r="Z15" s="43">
        <f t="shared" si="182"/>
        <v>21.200000000000003</v>
      </c>
      <c r="AA15" s="43">
        <f t="shared" si="183"/>
        <v>21.200000000000003</v>
      </c>
      <c r="AB15" s="43">
        <f t="shared" si="184"/>
        <v>38.160000000000004</v>
      </c>
      <c r="AC15" s="43">
        <f t="shared" si="185"/>
        <v>16</v>
      </c>
      <c r="AD15" s="43">
        <f t="shared" si="186"/>
        <v>279916.15666666662</v>
      </c>
      <c r="AE15" s="135">
        <f>'СДП (план)'!R15</f>
        <v>0</v>
      </c>
      <c r="AF15" s="135">
        <f>'СДП (план)'!S15</f>
        <v>0</v>
      </c>
      <c r="AG15" s="43">
        <f t="shared" si="21"/>
        <v>0</v>
      </c>
      <c r="AH15" s="43">
        <f t="shared" si="22"/>
        <v>0</v>
      </c>
      <c r="AI15" s="43">
        <f>VLOOKUP($C15,'факт СДП 12 мес'!$D$8:$HP$287,3,0)</f>
        <v>0</v>
      </c>
      <c r="AJ15" s="43">
        <f>VLOOKUP($C15,'факт СДП 12 мес'!$D$8:$HP$287,4,0)</f>
        <v>0</v>
      </c>
      <c r="AK15" s="43">
        <f>VLOOKUP($C15,'факт СДП 12 мес'!$D$8:$HP$287,5,0)</f>
        <v>0</v>
      </c>
      <c r="AL15" s="43">
        <f>VLOOKUP($C15,'факт СДП 12 мес'!$D$8:$HP$287,6,0)</f>
        <v>0</v>
      </c>
      <c r="AM15" s="43">
        <f>VLOOKUP($C15,'факт СДП 12 мес'!$D$8:$HP$287,7,0)</f>
        <v>0</v>
      </c>
      <c r="AN15" s="43">
        <f>VLOOKUP($C15,'факт СДП 12 мес'!$D$8:$HP$287,8,0)</f>
        <v>0</v>
      </c>
      <c r="AO15" s="43">
        <f t="shared" si="187"/>
        <v>0</v>
      </c>
      <c r="AP15" s="43">
        <f t="shared" si="188"/>
        <v>0</v>
      </c>
      <c r="AQ15" s="43">
        <f t="shared" si="189"/>
        <v>0</v>
      </c>
      <c r="AR15" s="43">
        <f t="shared" si="190"/>
        <v>0</v>
      </c>
      <c r="AS15" s="43">
        <f t="shared" si="191"/>
        <v>0</v>
      </c>
      <c r="AT15" s="44">
        <f>'СДП (план)'!T15</f>
        <v>0</v>
      </c>
      <c r="AU15" s="43">
        <f>'СДП (план)'!U15</f>
        <v>0</v>
      </c>
      <c r="AV15" s="43">
        <f t="shared" si="25"/>
        <v>0</v>
      </c>
      <c r="AW15" s="43">
        <f t="shared" si="26"/>
        <v>0</v>
      </c>
      <c r="AX15" s="43">
        <f>VLOOKUP($C15,'факт СДП 12 мес'!$D$8:$HP$287,159,0)</f>
        <v>0</v>
      </c>
      <c r="AY15" s="43">
        <f>VLOOKUP($C15,'факт СДП 12 мес'!$D$8:$HP$287,160,0)</f>
        <v>0</v>
      </c>
      <c r="AZ15" s="43">
        <f>VLOOKUP($C15,'факт СДП 12 мес'!$D$8:$HP$287,161,0)</f>
        <v>0</v>
      </c>
      <c r="BA15" s="43">
        <f>VLOOKUP($C15,'факт СДП 12 мес'!$D$8:$HP$287,162,0)</f>
        <v>0</v>
      </c>
      <c r="BB15" s="43">
        <f>VLOOKUP($C15,'факт СДП 12 мес'!$D$8:$HP$287,163,0)</f>
        <v>0</v>
      </c>
      <c r="BC15" s="43">
        <f>VLOOKUP($C15,'факт СДП 12 мес'!$D$8:$HP$287,164,0)</f>
        <v>0</v>
      </c>
      <c r="BD15" s="43">
        <f t="shared" si="192"/>
        <v>0</v>
      </c>
      <c r="BE15" s="43">
        <f t="shared" si="193"/>
        <v>0</v>
      </c>
      <c r="BF15" s="43">
        <f t="shared" si="194"/>
        <v>0</v>
      </c>
      <c r="BG15" s="43">
        <f t="shared" si="0"/>
        <v>0</v>
      </c>
      <c r="BH15" s="43">
        <f t="shared" si="1"/>
        <v>0</v>
      </c>
      <c r="BI15" s="87">
        <f>'СДП (план)'!V15</f>
        <v>0</v>
      </c>
      <c r="BJ15" s="3">
        <f>'СДП (план)'!W15</f>
        <v>0</v>
      </c>
      <c r="BK15" s="43">
        <f t="shared" si="27"/>
        <v>0</v>
      </c>
      <c r="BL15" s="43">
        <f t="shared" si="28"/>
        <v>0</v>
      </c>
      <c r="BM15" s="43">
        <f>VLOOKUP($C15,'факт СДП 12 мес'!$D$8:$HP$287,21,0)</f>
        <v>0</v>
      </c>
      <c r="BN15" s="43">
        <f>VLOOKUP($C15,'факт СДП 12 мес'!$D$8:$HP$287,22,0)</f>
        <v>0</v>
      </c>
      <c r="BO15" s="43">
        <f>VLOOKUP($C15,'факт СДП 12 мес'!$D$8:$HP$287,23,0)</f>
        <v>0</v>
      </c>
      <c r="BP15" s="43">
        <f>VLOOKUP($C15,'факт СДП 12 мес'!$D$8:$HP$287,24,0)</f>
        <v>0</v>
      </c>
      <c r="BQ15" s="43">
        <f>VLOOKUP($C15,'факт СДП 12 мес'!$D$8:$HP$287,25,0)</f>
        <v>0</v>
      </c>
      <c r="BR15" s="43">
        <f>VLOOKUP($C15,'факт СДП 12 мес'!$D$8:$HP$287,26,0)</f>
        <v>0</v>
      </c>
      <c r="BS15" s="43">
        <f t="shared" si="195"/>
        <v>0</v>
      </c>
      <c r="BT15" s="43">
        <f t="shared" si="196"/>
        <v>0</v>
      </c>
      <c r="BU15" s="43">
        <f t="shared" si="197"/>
        <v>0</v>
      </c>
      <c r="BV15" s="43">
        <f t="shared" si="29"/>
        <v>0</v>
      </c>
      <c r="BW15" s="43">
        <f t="shared" si="29"/>
        <v>0</v>
      </c>
      <c r="BX15" s="44">
        <f>'СДП (план)'!X15</f>
        <v>0</v>
      </c>
      <c r="BY15" s="43">
        <f>'СДП (план)'!Y15</f>
        <v>0</v>
      </c>
      <c r="BZ15" s="43">
        <f t="shared" si="30"/>
        <v>0</v>
      </c>
      <c r="CA15" s="43">
        <f t="shared" si="31"/>
        <v>0</v>
      </c>
      <c r="CB15" s="43">
        <f>VLOOKUP($C15,'факт СДП 12 мес'!$D$8:$HP$287,15,0)</f>
        <v>0</v>
      </c>
      <c r="CC15" s="43">
        <f>VLOOKUP($C15,'факт СДП 12 мес'!$D$8:$HP$287,16,0)</f>
        <v>0</v>
      </c>
      <c r="CD15" s="43">
        <f>VLOOKUP($C15,'факт СДП 12 мес'!$D$8:$HP$287,17,0)</f>
        <v>0</v>
      </c>
      <c r="CE15" s="43">
        <f>VLOOKUP($C15,'факт СДП 12 мес'!$D$8:$HP$287,18,0)</f>
        <v>0</v>
      </c>
      <c r="CF15" s="43">
        <f>VLOOKUP($C15,'факт СДП 12 мес'!$D$8:$HP$287,19,0)</f>
        <v>0</v>
      </c>
      <c r="CG15" s="43">
        <f>VLOOKUP($C15,'факт СДП 12 мес'!$D$8:$HP$287,20,0)</f>
        <v>0</v>
      </c>
      <c r="CH15" s="43">
        <f t="shared" si="198"/>
        <v>0</v>
      </c>
      <c r="CI15" s="43">
        <f t="shared" si="199"/>
        <v>0</v>
      </c>
      <c r="CJ15" s="43">
        <f t="shared" si="200"/>
        <v>0</v>
      </c>
      <c r="CK15" s="43">
        <f t="shared" si="2"/>
        <v>0</v>
      </c>
      <c r="CL15" s="43">
        <f t="shared" si="3"/>
        <v>0</v>
      </c>
      <c r="CM15" s="44">
        <f>'СДП (план)'!Z15</f>
        <v>0</v>
      </c>
      <c r="CN15" s="43">
        <f>'СДП (план)'!AA15</f>
        <v>0</v>
      </c>
      <c r="CO15" s="43">
        <f t="shared" si="32"/>
        <v>0</v>
      </c>
      <c r="CP15" s="43">
        <f t="shared" si="33"/>
        <v>0</v>
      </c>
      <c r="CQ15" s="43">
        <f>VLOOKUP($C15,'факт СДП 12 мес'!$D$8:$HP$287,165,0)</f>
        <v>0</v>
      </c>
      <c r="CR15" s="43">
        <f>VLOOKUP($C15,'факт СДП 12 мес'!$D$8:$HP$287,166,0)</f>
        <v>0</v>
      </c>
      <c r="CS15" s="43">
        <f>VLOOKUP($C15,'факт СДП 12 мес'!$D$8:$HP$287,167,0)</f>
        <v>0</v>
      </c>
      <c r="CT15" s="43">
        <f>VLOOKUP($C15,'факт СДП 12 мес'!$D$8:$HP$287,168,0)</f>
        <v>0</v>
      </c>
      <c r="CU15" s="43">
        <f>VLOOKUP($C15,'факт СДП 12 мес'!$D$8:$HP$287,169,0)</f>
        <v>0</v>
      </c>
      <c r="CV15" s="43">
        <f>VLOOKUP($C15,'факт СДП 12 мес'!$D$8:$HP$287,170,0)</f>
        <v>0</v>
      </c>
      <c r="CW15" s="43">
        <f t="shared" si="201"/>
        <v>0</v>
      </c>
      <c r="CX15" s="43">
        <f t="shared" si="202"/>
        <v>0</v>
      </c>
      <c r="CY15" s="43">
        <f t="shared" si="203"/>
        <v>0</v>
      </c>
      <c r="CZ15" s="43">
        <f t="shared" si="34"/>
        <v>0</v>
      </c>
      <c r="DA15" s="43">
        <f t="shared" si="35"/>
        <v>0</v>
      </c>
      <c r="DB15" s="5">
        <f>'СДП (план)'!AB15</f>
        <v>0</v>
      </c>
      <c r="DC15" s="3">
        <f>'СДП (план)'!AC15</f>
        <v>0</v>
      </c>
      <c r="DD15" s="43">
        <f t="shared" si="36"/>
        <v>0</v>
      </c>
      <c r="DE15" s="43">
        <f t="shared" si="37"/>
        <v>0</v>
      </c>
      <c r="DF15" s="43">
        <f>VLOOKUP($C15,'факт СДП 12 мес'!$D$8:$HP$287,57,0)</f>
        <v>0</v>
      </c>
      <c r="DG15" s="43">
        <f>VLOOKUP($C15,'факт СДП 12 мес'!$D$8:$HP$287,58,0)</f>
        <v>0</v>
      </c>
      <c r="DH15" s="43">
        <f>VLOOKUP($C15,'факт СДП 12 мес'!$D$8:$HP$287,59,0)</f>
        <v>0</v>
      </c>
      <c r="DI15" s="43">
        <f>VLOOKUP($C15,'факт СДП 12 мес'!$D$8:$HP$287,60,0)</f>
        <v>0</v>
      </c>
      <c r="DJ15" s="43">
        <f>VLOOKUP($C15,'факт СДП 12 мес'!$D$8:$HP$287,61,0)</f>
        <v>0</v>
      </c>
      <c r="DK15" s="43">
        <f>VLOOKUP($C15,'факт СДП 12 мес'!$D$8:$HP$287,62,0)</f>
        <v>0</v>
      </c>
      <c r="DL15" s="43">
        <f t="shared" si="204"/>
        <v>0</v>
      </c>
      <c r="DM15" s="43">
        <f t="shared" si="205"/>
        <v>0</v>
      </c>
      <c r="DN15" s="43">
        <f t="shared" si="206"/>
        <v>0</v>
      </c>
      <c r="DO15" s="43">
        <f t="shared" si="207"/>
        <v>0</v>
      </c>
      <c r="DP15" s="43">
        <f t="shared" si="208"/>
        <v>0</v>
      </c>
      <c r="DQ15" s="5">
        <f>'СДП (план)'!AD15</f>
        <v>6</v>
      </c>
      <c r="DR15" s="3">
        <f>'СДП (план)'!AE15</f>
        <v>148646.34400000001</v>
      </c>
      <c r="DS15" s="43">
        <f t="shared" si="40"/>
        <v>6</v>
      </c>
      <c r="DT15" s="43">
        <f t="shared" si="41"/>
        <v>148646.34400000001</v>
      </c>
      <c r="DU15" s="43">
        <f>VLOOKUP($C15,'факт СДП 12 мес'!$D$8:$HP$287,33,0)</f>
        <v>0</v>
      </c>
      <c r="DV15" s="43">
        <f>VLOOKUP($C15,'факт СДП 12 мес'!$D$8:$HP$287,34,0)</f>
        <v>0</v>
      </c>
      <c r="DW15" s="43">
        <f>VLOOKUP($C15,'факт СДП 12 мес'!$D$8:$HP$287,35,0)</f>
        <v>0</v>
      </c>
      <c r="DX15" s="43">
        <f>VLOOKUP($C15,'факт СДП 12 мес'!$D$8:$HP$287,36,0)</f>
        <v>0</v>
      </c>
      <c r="DY15" s="43">
        <f>VLOOKUP($C15,'факт СДП 12 мес'!$D$8:$HP$287,37,0)</f>
        <v>0</v>
      </c>
      <c r="DZ15" s="43">
        <f>VLOOKUP($C15,'факт СДП 12 мес'!$D$8:$HP$287,38,0)</f>
        <v>0</v>
      </c>
      <c r="EA15" s="43">
        <f t="shared" si="209"/>
        <v>6.36</v>
      </c>
      <c r="EB15" s="43">
        <f t="shared" si="210"/>
        <v>6.36</v>
      </c>
      <c r="EC15" s="43">
        <f t="shared" si="211"/>
        <v>0</v>
      </c>
      <c r="ED15" s="43">
        <f t="shared" si="42"/>
        <v>-6</v>
      </c>
      <c r="EE15" s="43">
        <f t="shared" si="43"/>
        <v>-148646.34400000001</v>
      </c>
      <c r="EF15" s="5">
        <f>'СДП (план)'!AF15</f>
        <v>0</v>
      </c>
      <c r="EG15" s="3">
        <f>'СДП (план)'!AG15</f>
        <v>0</v>
      </c>
      <c r="EH15" s="43">
        <f t="shared" si="44"/>
        <v>0</v>
      </c>
      <c r="EI15" s="43">
        <f t="shared" si="45"/>
        <v>0</v>
      </c>
      <c r="EJ15" s="43">
        <f>VLOOKUP($C15,'факт СДП 12 мес'!$D$8:$HP$287,27,0)</f>
        <v>0</v>
      </c>
      <c r="EK15" s="43">
        <f>VLOOKUP($C15,'факт СДП 12 мес'!$D$8:$HP$287,28,0)</f>
        <v>0</v>
      </c>
      <c r="EL15" s="43">
        <f>VLOOKUP($C15,'факт СДП 12 мес'!$D$8:$HP$287,29,0)</f>
        <v>0</v>
      </c>
      <c r="EM15" s="43">
        <f>VLOOKUP($C15,'факт СДП 12 мес'!$D$8:$HP$287,30,0)</f>
        <v>0</v>
      </c>
      <c r="EN15" s="43">
        <f>VLOOKUP($C15,'факт СДП 12 мес'!$D$8:$HP$287,31,0)</f>
        <v>0</v>
      </c>
      <c r="EO15" s="43">
        <f>VLOOKUP($C15,'факт СДП 12 мес'!$D$8:$HP$287,32,0)</f>
        <v>0</v>
      </c>
      <c r="EP15" s="43">
        <f t="shared" si="212"/>
        <v>0</v>
      </c>
      <c r="EQ15" s="43">
        <f t="shared" si="213"/>
        <v>0</v>
      </c>
      <c r="ER15" s="43">
        <f t="shared" si="214"/>
        <v>0</v>
      </c>
      <c r="ES15" s="43">
        <f t="shared" si="215"/>
        <v>0</v>
      </c>
      <c r="ET15" s="43">
        <f t="shared" si="216"/>
        <v>0</v>
      </c>
      <c r="EU15" s="44">
        <f>'СДП (план)'!AH15</f>
        <v>0</v>
      </c>
      <c r="EV15" s="43">
        <f>'СДП (план)'!AI15</f>
        <v>0</v>
      </c>
      <c r="EW15" s="43">
        <f t="shared" si="48"/>
        <v>0</v>
      </c>
      <c r="EX15" s="43">
        <f t="shared" si="49"/>
        <v>0</v>
      </c>
      <c r="EY15" s="43">
        <f>VLOOKUP($C15,'факт СДП 12 мес'!$D$8:$HP$287,87,0)</f>
        <v>0</v>
      </c>
      <c r="EZ15" s="43">
        <f>VLOOKUP($C15,'факт СДП 12 мес'!$D$8:$HP$287,88,0)</f>
        <v>0</v>
      </c>
      <c r="FA15" s="43">
        <f>VLOOKUP($C15,'факт СДП 12 мес'!$D$8:$HP$287,89,0)</f>
        <v>0</v>
      </c>
      <c r="FB15" s="43">
        <f>VLOOKUP($C15,'факт СДП 12 мес'!$D$8:$HP$287,90,0)</f>
        <v>0</v>
      </c>
      <c r="FC15" s="43">
        <f>VLOOKUP($C15,'факт СДП 12 мес'!$D$8:$HP$287,91,0)</f>
        <v>0</v>
      </c>
      <c r="FD15" s="43">
        <f>VLOOKUP($C15,'факт СДП 12 мес'!$D$8:$HP$287,92,0)</f>
        <v>0</v>
      </c>
      <c r="FE15" s="43">
        <f t="shared" si="217"/>
        <v>0</v>
      </c>
      <c r="FF15" s="43">
        <f t="shared" si="218"/>
        <v>0</v>
      </c>
      <c r="FG15" s="43">
        <f t="shared" si="219"/>
        <v>0</v>
      </c>
      <c r="FH15" s="43">
        <f t="shared" si="50"/>
        <v>0</v>
      </c>
      <c r="FI15" s="43">
        <f t="shared" si="51"/>
        <v>0</v>
      </c>
      <c r="FJ15" s="44">
        <f>'СДП (план)'!AJ15</f>
        <v>0</v>
      </c>
      <c r="FK15" s="43">
        <f>'СДП (план)'!AK15</f>
        <v>0</v>
      </c>
      <c r="FL15" s="43">
        <f t="shared" si="52"/>
        <v>0</v>
      </c>
      <c r="FM15" s="43">
        <f t="shared" si="53"/>
        <v>0</v>
      </c>
      <c r="FN15" s="43">
        <f>VLOOKUP($C15,'факт СДП 12 мес'!$D$8:$HP$287,39,0)</f>
        <v>0</v>
      </c>
      <c r="FO15" s="43">
        <f>VLOOKUP($C15,'факт СДП 12 мес'!$D$8:$HP$287,40,0)</f>
        <v>0</v>
      </c>
      <c r="FP15" s="43">
        <f>VLOOKUP($C15,'факт СДП 12 мес'!$D$8:$HP$287,41,0)</f>
        <v>0</v>
      </c>
      <c r="FQ15" s="43">
        <f>VLOOKUP($C15,'факт СДП 12 мес'!$D$8:$HP$287,42,0)</f>
        <v>0</v>
      </c>
      <c r="FR15" s="43">
        <f>VLOOKUP($C15,'факт СДП 12 мес'!$D$8:$HP$287,43,0)</f>
        <v>0</v>
      </c>
      <c r="FS15" s="43">
        <f>VLOOKUP($C15,'факт СДП 12 мес'!$D$8:$HP$287,44,0)</f>
        <v>0</v>
      </c>
      <c r="FT15" s="43">
        <f t="shared" si="220"/>
        <v>0</v>
      </c>
      <c r="FU15" s="43">
        <f t="shared" si="221"/>
        <v>0</v>
      </c>
      <c r="FV15" s="43">
        <f t="shared" si="222"/>
        <v>0</v>
      </c>
      <c r="FW15" s="43">
        <f t="shared" si="54"/>
        <v>0</v>
      </c>
      <c r="FX15" s="43">
        <f t="shared" si="55"/>
        <v>0</v>
      </c>
      <c r="FY15" s="44">
        <f>'СДП (план)'!AL15</f>
        <v>0</v>
      </c>
      <c r="FZ15" s="43">
        <f>'СДП (план)'!AM15</f>
        <v>0</v>
      </c>
      <c r="GA15" s="43">
        <f t="shared" si="56"/>
        <v>0</v>
      </c>
      <c r="GB15" s="43">
        <f t="shared" si="57"/>
        <v>0</v>
      </c>
      <c r="GC15" s="43">
        <f>VLOOKUP($C15,'факт СДП 12 мес'!$D$8:$HP$287,45,0)</f>
        <v>0</v>
      </c>
      <c r="GD15" s="43">
        <f>VLOOKUP($C15,'факт СДП 12 мес'!$D$8:$HP$287,46,0)</f>
        <v>0</v>
      </c>
      <c r="GE15" s="43">
        <f>VLOOKUP($C15,'факт СДП 12 мес'!$D$8:$HP$287,47,0)</f>
        <v>0</v>
      </c>
      <c r="GF15" s="43">
        <f>VLOOKUP($C15,'факт СДП 12 мес'!$D$8:$HP$287,48,0)</f>
        <v>0</v>
      </c>
      <c r="GG15" s="43">
        <f>VLOOKUP($C15,'факт СДП 12 мес'!$D$8:$HP$287,49,0)</f>
        <v>0</v>
      </c>
      <c r="GH15" s="43">
        <f>VLOOKUP($C15,'факт СДП 12 мес'!$D$8:$HP$287,50,0)</f>
        <v>0</v>
      </c>
      <c r="GI15" s="43">
        <f t="shared" si="223"/>
        <v>0</v>
      </c>
      <c r="GJ15" s="43">
        <f t="shared" si="224"/>
        <v>0</v>
      </c>
      <c r="GK15" s="43">
        <f t="shared" si="225"/>
        <v>0</v>
      </c>
      <c r="GL15" s="43">
        <f t="shared" si="58"/>
        <v>0</v>
      </c>
      <c r="GM15" s="43">
        <f t="shared" si="59"/>
        <v>0</v>
      </c>
      <c r="GN15" s="5">
        <f>'СДП (план)'!AN15</f>
        <v>0</v>
      </c>
      <c r="GO15" s="3">
        <f>'СДП (план)'!AO15</f>
        <v>0</v>
      </c>
      <c r="GP15" s="43">
        <f t="shared" si="60"/>
        <v>0</v>
      </c>
      <c r="GQ15" s="43">
        <f t="shared" si="61"/>
        <v>0</v>
      </c>
      <c r="GR15" s="43">
        <f>VLOOKUP($C15,'факт СДП 12 мес'!$D$8:$HP$287,51,0)</f>
        <v>0</v>
      </c>
      <c r="GS15" s="43">
        <f>VLOOKUP($C15,'факт СДП 12 мес'!$D$8:$HP$287,52,0)</f>
        <v>0</v>
      </c>
      <c r="GT15" s="43">
        <f>VLOOKUP($C15,'факт СДП 12 мес'!$D$8:$HP$287,53,0)</f>
        <v>0</v>
      </c>
      <c r="GU15" s="43">
        <f>VLOOKUP($C15,'факт СДП 12 мес'!$D$8:$HP$287,54,0)</f>
        <v>0</v>
      </c>
      <c r="GV15" s="43">
        <f>VLOOKUP($C15,'факт СДП 12 мес'!$D$8:$HP$287,55,0)</f>
        <v>0</v>
      </c>
      <c r="GW15" s="43">
        <f>VLOOKUP($C15,'факт СДП 12 мес'!$D$8:$HP$287,56,0)</f>
        <v>0</v>
      </c>
      <c r="GX15" s="43">
        <f t="shared" si="62"/>
        <v>0</v>
      </c>
      <c r="GY15" s="43">
        <f t="shared" si="63"/>
        <v>0</v>
      </c>
      <c r="GZ15" s="43">
        <f t="shared" si="64"/>
        <v>0</v>
      </c>
      <c r="HA15" s="43">
        <f t="shared" si="65"/>
        <v>0</v>
      </c>
      <c r="HB15" s="43">
        <f t="shared" si="66"/>
        <v>0</v>
      </c>
      <c r="HC15" s="5">
        <f>'СДП (план)'!AP15</f>
        <v>0</v>
      </c>
      <c r="HD15" s="3">
        <f>'СДП (план)'!AQ15</f>
        <v>0</v>
      </c>
      <c r="HE15" s="43">
        <f t="shared" si="67"/>
        <v>0</v>
      </c>
      <c r="HF15" s="43">
        <f t="shared" si="68"/>
        <v>0</v>
      </c>
      <c r="HG15" s="43">
        <f>VLOOKUP($C15,'факт СДП 12 мес'!$D$8:$HP$287,141,0)</f>
        <v>0</v>
      </c>
      <c r="HH15" s="43">
        <f>VLOOKUP($C15,'факт СДП 12 мес'!$D$8:$HP$287,142,0)</f>
        <v>0</v>
      </c>
      <c r="HI15" s="43">
        <f>VLOOKUP($C15,'факт СДП 12 мес'!$D$8:$HP$287,143,0)</f>
        <v>0</v>
      </c>
      <c r="HJ15" s="43">
        <f>VLOOKUP($C15,'факт СДП 12 мес'!$D$8:$HP$287,144,0)</f>
        <v>0</v>
      </c>
      <c r="HK15" s="43">
        <f>VLOOKUP($C15,'факт СДП 12 мес'!$D$8:$HP$287,145,0)</f>
        <v>0</v>
      </c>
      <c r="HL15" s="43">
        <f>VLOOKUP($C15,'факт СДП 12 мес'!$D$8:$HP$287,146,0)</f>
        <v>0</v>
      </c>
      <c r="HM15" s="43">
        <f t="shared" si="226"/>
        <v>0</v>
      </c>
      <c r="HN15" s="43">
        <f t="shared" si="227"/>
        <v>0</v>
      </c>
      <c r="HO15" s="43">
        <f t="shared" si="228"/>
        <v>0</v>
      </c>
      <c r="HP15" s="43">
        <f t="shared" si="69"/>
        <v>0</v>
      </c>
      <c r="HQ15" s="43">
        <f t="shared" si="70"/>
        <v>0</v>
      </c>
      <c r="HR15" s="44">
        <f>'СДП (план)'!AR15</f>
        <v>0</v>
      </c>
      <c r="HS15" s="43">
        <f>'СДП (план)'!AS15</f>
        <v>0</v>
      </c>
      <c r="HT15" s="43">
        <f t="shared" si="71"/>
        <v>0</v>
      </c>
      <c r="HU15" s="43">
        <f t="shared" si="72"/>
        <v>0</v>
      </c>
      <c r="HV15" s="43">
        <f>VLOOKUP($C15,'факт СДП 12 мес'!$D$8:$HP$287,171,0)</f>
        <v>0</v>
      </c>
      <c r="HW15" s="43">
        <f>VLOOKUP($C15,'факт СДП 12 мес'!$D$8:$HP$287,172,0)</f>
        <v>0</v>
      </c>
      <c r="HX15" s="43">
        <f>VLOOKUP($C15,'факт СДП 12 мес'!$D$8:$HP$287,173,0)</f>
        <v>0</v>
      </c>
      <c r="HY15" s="43">
        <f>VLOOKUP($C15,'факт СДП 12 мес'!$D$8:$HP$287,174,0)</f>
        <v>0</v>
      </c>
      <c r="HZ15" s="43">
        <f>VLOOKUP($C15,'факт СДП 12 мес'!$D$8:$HP$287,175,0)</f>
        <v>0</v>
      </c>
      <c r="IA15" s="43">
        <f>VLOOKUP($C15,'факт СДП 12 мес'!$D$8:$HP$287,176,0)</f>
        <v>0</v>
      </c>
      <c r="IB15" s="43">
        <f t="shared" si="73"/>
        <v>0</v>
      </c>
      <c r="IC15" s="43">
        <f t="shared" si="74"/>
        <v>0</v>
      </c>
      <c r="ID15" s="43">
        <f t="shared" si="75"/>
        <v>0</v>
      </c>
      <c r="IE15" s="43">
        <f t="shared" si="76"/>
        <v>0</v>
      </c>
      <c r="IF15" s="43">
        <f t="shared" si="77"/>
        <v>0</v>
      </c>
      <c r="IG15" s="43">
        <f>'СДП (план)'!AT15</f>
        <v>116</v>
      </c>
      <c r="IH15" s="43">
        <f>'СДП (план)'!AU15</f>
        <v>2873829.3173333332</v>
      </c>
      <c r="II15" s="43">
        <f t="shared" si="78"/>
        <v>116</v>
      </c>
      <c r="IJ15" s="43">
        <f t="shared" si="79"/>
        <v>2873829.3173333332</v>
      </c>
      <c r="IK15" s="43">
        <f>VLOOKUP($C15,'факт СДП 12 мес'!$D$8:$HP$287,183,0)</f>
        <v>12</v>
      </c>
      <c r="IL15" s="43">
        <f>VLOOKUP($C15,'факт СДП 12 мес'!$D$8:$HP$287,184,0)</f>
        <v>235229.74000000002</v>
      </c>
      <c r="IM15" s="43">
        <f>VLOOKUP($C15,'факт СДП 12 мес'!$D$8:$HP$287,185,0)</f>
        <v>46</v>
      </c>
      <c r="IN15" s="43">
        <f>VLOOKUP($C15,'факт СДП 12 мес'!$D$8:$HP$287,186,0)</f>
        <v>0</v>
      </c>
      <c r="IO15" s="43">
        <f>VLOOKUP($C15,'факт СДП 12 мес'!$D$8:$HP$287,187,0)</f>
        <v>0</v>
      </c>
      <c r="IP15" s="43">
        <f>VLOOKUP($C15,'факт СДП 12 мес'!$D$8:$HP$287,188,0)</f>
        <v>0</v>
      </c>
      <c r="IQ15" s="43">
        <f t="shared" si="229"/>
        <v>122.96000000000001</v>
      </c>
      <c r="IR15" s="43">
        <f t="shared" si="230"/>
        <v>122.96000000000001</v>
      </c>
      <c r="IS15" s="43">
        <f t="shared" si="231"/>
        <v>12.72</v>
      </c>
      <c r="IT15" s="43">
        <f t="shared" si="80"/>
        <v>-104</v>
      </c>
      <c r="IU15" s="43">
        <f t="shared" si="81"/>
        <v>-2638599.577333333</v>
      </c>
      <c r="IV15" s="45">
        <f>'СДП (план)'!AV15</f>
        <v>0</v>
      </c>
      <c r="IW15" s="45">
        <f>'СДП (план)'!AW15</f>
        <v>0</v>
      </c>
      <c r="IX15" s="43">
        <f t="shared" si="82"/>
        <v>0</v>
      </c>
      <c r="IY15" s="43">
        <f t="shared" si="83"/>
        <v>0</v>
      </c>
      <c r="IZ15" s="43">
        <f>VLOOKUP($C15,'факт СДП 12 мес'!$D$8:$HP$287,147,0)</f>
        <v>0</v>
      </c>
      <c r="JA15" s="43">
        <f>VLOOKUP($C15,'факт СДП 12 мес'!$D$8:$HP$287,148,0)</f>
        <v>0</v>
      </c>
      <c r="JB15" s="43">
        <f>VLOOKUP($C15,'факт СДП 12 мес'!$D$8:$HP$287,149,0)</f>
        <v>0</v>
      </c>
      <c r="JC15" s="43">
        <f>VLOOKUP($C15,'факт СДП 12 мес'!$D$8:$HP$287,150,0)</f>
        <v>0</v>
      </c>
      <c r="JD15" s="43">
        <f>VLOOKUP($C15,'факт СДП 12 мес'!$D$8:$HP$287,151,0)</f>
        <v>0</v>
      </c>
      <c r="JE15" s="43">
        <f>VLOOKUP($C15,'факт СДП 12 мес'!$D$8:$HP$287,152,0)</f>
        <v>0</v>
      </c>
      <c r="JF15" s="43">
        <f t="shared" si="232"/>
        <v>0</v>
      </c>
      <c r="JG15" s="43">
        <f t="shared" si="233"/>
        <v>0</v>
      </c>
      <c r="JH15" s="43">
        <f t="shared" si="234"/>
        <v>0</v>
      </c>
      <c r="JI15" s="43">
        <f t="shared" si="84"/>
        <v>0</v>
      </c>
      <c r="JJ15" s="43">
        <f t="shared" si="85"/>
        <v>0</v>
      </c>
      <c r="JK15" s="45">
        <f>'СДП (план)'!AX15</f>
        <v>0</v>
      </c>
      <c r="JL15" s="45">
        <f>'СДП (план)'!AY15</f>
        <v>0</v>
      </c>
      <c r="JM15" s="43">
        <f t="shared" si="86"/>
        <v>0</v>
      </c>
      <c r="JN15" s="43">
        <f t="shared" si="87"/>
        <v>0</v>
      </c>
      <c r="JO15" s="43">
        <f>VLOOKUP($C15,'факт СДП 12 мес'!$D$8:$HP$287,135,0)</f>
        <v>0</v>
      </c>
      <c r="JP15" s="43">
        <f>VLOOKUP($C15,'факт СДП 12 мес'!$D$8:$HP$287,136,0)</f>
        <v>0</v>
      </c>
      <c r="JQ15" s="43">
        <f>VLOOKUP($C15,'факт СДП 12 мес'!$D$8:$HP$287,137,0)</f>
        <v>0</v>
      </c>
      <c r="JR15" s="43">
        <f>VLOOKUP($C15,'факт СДП 12 мес'!$D$8:$HP$287,138,0)</f>
        <v>0</v>
      </c>
      <c r="JS15" s="43">
        <f>VLOOKUP($C15,'факт СДП 12 мес'!$D$8:$HP$287,139,0)</f>
        <v>0</v>
      </c>
      <c r="JT15" s="43">
        <f>VLOOKUP($C15,'факт СДП 12 мес'!$D$8:$HP$287,140,0)</f>
        <v>0</v>
      </c>
      <c r="JU15" s="43">
        <f t="shared" si="235"/>
        <v>0</v>
      </c>
      <c r="JV15" s="43">
        <f t="shared" si="236"/>
        <v>0</v>
      </c>
      <c r="JW15" s="43">
        <f t="shared" si="237"/>
        <v>0</v>
      </c>
      <c r="JX15" s="43">
        <f t="shared" si="88"/>
        <v>0</v>
      </c>
      <c r="JY15" s="43">
        <f t="shared" si="89"/>
        <v>0</v>
      </c>
      <c r="JZ15" s="44">
        <f>'СДП (план)'!AZ15</f>
        <v>0</v>
      </c>
      <c r="KA15" s="43">
        <f>'СДП (план)'!BA15</f>
        <v>0</v>
      </c>
      <c r="KB15" s="43">
        <f t="shared" si="90"/>
        <v>0</v>
      </c>
      <c r="KC15" s="43">
        <f t="shared" si="91"/>
        <v>0</v>
      </c>
      <c r="KD15" s="43">
        <f>VLOOKUP($C15,'факт СДП 12 мес'!$D$8:$HP$287,105,0)</f>
        <v>0</v>
      </c>
      <c r="KE15" s="43">
        <f>VLOOKUP($C15,'факт СДП 12 мес'!$D$8:$HP$287,106,0)</f>
        <v>0</v>
      </c>
      <c r="KF15" s="43">
        <f>VLOOKUP($C15,'факт СДП 12 мес'!$D$8:$HP$287,107,0)</f>
        <v>0</v>
      </c>
      <c r="KG15" s="43">
        <f>VLOOKUP($C15,'факт СДП 12 мес'!$D$8:$HP$287,108,0)</f>
        <v>0</v>
      </c>
      <c r="KH15" s="43">
        <f>VLOOKUP($C15,'факт СДП 12 мес'!$D$8:$HP$287,109,0)</f>
        <v>0</v>
      </c>
      <c r="KI15" s="43">
        <f>VLOOKUP($C15,'факт СДП 12 мес'!$D$8:$HP$287,110,0)</f>
        <v>0</v>
      </c>
      <c r="KJ15" s="43">
        <f t="shared" si="92"/>
        <v>0</v>
      </c>
      <c r="KK15" s="43">
        <f t="shared" si="93"/>
        <v>0</v>
      </c>
      <c r="KL15" s="43">
        <f t="shared" si="94"/>
        <v>0</v>
      </c>
      <c r="KM15" s="43">
        <f t="shared" si="95"/>
        <v>0</v>
      </c>
      <c r="KN15" s="43">
        <f t="shared" si="96"/>
        <v>0</v>
      </c>
      <c r="KO15" s="44">
        <f>'СДП (план)'!BB15</f>
        <v>0</v>
      </c>
      <c r="KP15" s="43">
        <f>'СДП (план)'!BC15</f>
        <v>0</v>
      </c>
      <c r="KQ15" s="43">
        <f t="shared" si="97"/>
        <v>0</v>
      </c>
      <c r="KR15" s="43">
        <f t="shared" si="98"/>
        <v>0</v>
      </c>
      <c r="KS15" s="43">
        <f>VLOOKUP($C15,'факт СДП 12 мес'!$D$8:$HP$287,189,0)</f>
        <v>0</v>
      </c>
      <c r="KT15" s="43">
        <f>VLOOKUP($C15,'факт СДП 12 мес'!$D$8:$HP$287,190,0)</f>
        <v>0</v>
      </c>
      <c r="KU15" s="43">
        <f>VLOOKUP($C15,'факт СДП 12 мес'!$D$8:$HP$287,191,0)</f>
        <v>0</v>
      </c>
      <c r="KV15" s="43">
        <f>VLOOKUP($C15,'факт СДП 12 мес'!$D$8:$HP$287,192,0)</f>
        <v>0</v>
      </c>
      <c r="KW15" s="43">
        <f>VLOOKUP($C15,'факт СДП 12 мес'!$D$8:$HP$287,193,0)</f>
        <v>0</v>
      </c>
      <c r="KX15" s="43">
        <f>VLOOKUP($C15,'факт СДП 12 мес'!$D$8:$HP$287,194,0)</f>
        <v>0</v>
      </c>
      <c r="KY15" s="43">
        <f t="shared" si="238"/>
        <v>0</v>
      </c>
      <c r="KZ15" s="43">
        <f t="shared" si="239"/>
        <v>0</v>
      </c>
      <c r="LA15" s="43">
        <f t="shared" si="240"/>
        <v>0</v>
      </c>
      <c r="LB15" s="43">
        <f t="shared" si="99"/>
        <v>0</v>
      </c>
      <c r="LC15" s="43">
        <f t="shared" si="100"/>
        <v>0</v>
      </c>
      <c r="LD15" s="44">
        <f>'СДП (план)'!BD15</f>
        <v>14</v>
      </c>
      <c r="LE15" s="43">
        <f>'СДП (план)'!BE15</f>
        <v>416209.76320000004</v>
      </c>
      <c r="LF15" s="43">
        <f t="shared" si="101"/>
        <v>14</v>
      </c>
      <c r="LG15" s="43">
        <f t="shared" si="102"/>
        <v>416209.76320000004</v>
      </c>
      <c r="LH15" s="43">
        <f>VLOOKUP($C15,'факт СДП 12 мес'!$D$8:$HP$287,63,0)</f>
        <v>0</v>
      </c>
      <c r="LI15" s="43">
        <f>VLOOKUP($C15,'факт СДП 12 мес'!$D$8:$HP$287,64,0)</f>
        <v>0</v>
      </c>
      <c r="LJ15" s="43">
        <f>VLOOKUP($C15,'факт СДП 12 мес'!$D$8:$HP$287,65,0)</f>
        <v>0</v>
      </c>
      <c r="LK15" s="43">
        <f>VLOOKUP($C15,'факт СДП 12 мес'!$D$8:$HP$287,66,0)</f>
        <v>0</v>
      </c>
      <c r="LL15" s="43">
        <f>VLOOKUP($C15,'факт СДП 12 мес'!$D$8:$HP$287,67,0)</f>
        <v>0</v>
      </c>
      <c r="LM15" s="43">
        <f>VLOOKUP($C15,'факт СДП 12 мес'!$D$8:$HP$287,68,0)</f>
        <v>0</v>
      </c>
      <c r="LN15" s="43">
        <f t="shared" si="241"/>
        <v>14.84</v>
      </c>
      <c r="LO15" s="43">
        <f t="shared" si="242"/>
        <v>14.84</v>
      </c>
      <c r="LP15" s="43">
        <f t="shared" si="243"/>
        <v>0</v>
      </c>
      <c r="LQ15" s="43">
        <f t="shared" si="103"/>
        <v>-14</v>
      </c>
      <c r="LR15" s="43">
        <f t="shared" si="104"/>
        <v>-416209.76320000004</v>
      </c>
      <c r="LS15" s="44">
        <f>'СДП (план)'!BF15</f>
        <v>0</v>
      </c>
      <c r="LT15" s="43">
        <f>'СДП (план)'!BG15</f>
        <v>0</v>
      </c>
      <c r="LU15" s="43">
        <f t="shared" si="105"/>
        <v>0</v>
      </c>
      <c r="LV15" s="43">
        <f t="shared" si="106"/>
        <v>0</v>
      </c>
      <c r="LW15" s="43">
        <f>VLOOKUP($C15,'факт СДП 12 мес'!$D$8:$HP$287,69,0)</f>
        <v>0</v>
      </c>
      <c r="LX15" s="43">
        <f>VLOOKUP($C15,'факт СДП 12 мес'!$D$8:$HP$287,70,0)</f>
        <v>0</v>
      </c>
      <c r="LY15" s="43">
        <f>VLOOKUP($C15,'факт СДП 12 мес'!$D$8:$HP$287,71,0)</f>
        <v>0</v>
      </c>
      <c r="LZ15" s="43">
        <f>VLOOKUP($C15,'факт СДП 12 мес'!$D$8:$HP$287,72,0)</f>
        <v>0</v>
      </c>
      <c r="MA15" s="43">
        <f>VLOOKUP($C15,'факт СДП 12 мес'!$D$8:$HP$287,73,0)</f>
        <v>0</v>
      </c>
      <c r="MB15" s="43">
        <f>VLOOKUP($C15,'факт СДП 12 мес'!$D$8:$HP$287,74,0)</f>
        <v>0</v>
      </c>
      <c r="MC15" s="43">
        <f t="shared" si="107"/>
        <v>0</v>
      </c>
      <c r="MD15" s="43">
        <f t="shared" si="108"/>
        <v>0</v>
      </c>
      <c r="ME15" s="43">
        <f t="shared" si="109"/>
        <v>0</v>
      </c>
      <c r="MF15" s="43">
        <f t="shared" si="110"/>
        <v>0</v>
      </c>
      <c r="MG15" s="43">
        <f t="shared" si="110"/>
        <v>0</v>
      </c>
      <c r="MH15" s="44">
        <f>'СДП (план)'!BH15</f>
        <v>0</v>
      </c>
      <c r="MI15" s="43">
        <f>'СДП (план)'!BI15</f>
        <v>0</v>
      </c>
      <c r="MJ15" s="43">
        <f t="shared" si="111"/>
        <v>0</v>
      </c>
      <c r="MK15" s="43">
        <f t="shared" si="112"/>
        <v>0</v>
      </c>
      <c r="ML15" s="43">
        <f>VLOOKUP($C15,'факт СДП 12 мес'!$D$8:$HP$287,75,0)</f>
        <v>0</v>
      </c>
      <c r="MM15" s="43">
        <f>VLOOKUP($C15,'факт СДП 12 мес'!$D$8:$HP$287,76,0)</f>
        <v>0</v>
      </c>
      <c r="MN15" s="43">
        <f>VLOOKUP($C15,'факт СДП 12 мес'!$D$8:$HP$287,77,0)</f>
        <v>0</v>
      </c>
      <c r="MO15" s="43">
        <f>VLOOKUP($C15,'факт СДП 12 мес'!$D$8:$HP$287,78,0)</f>
        <v>0</v>
      </c>
      <c r="MP15" s="43">
        <f>VLOOKUP($C15,'факт СДП 12 мес'!$D$8:$HP$287,79,0)</f>
        <v>0</v>
      </c>
      <c r="MQ15" s="43">
        <f>VLOOKUP($C15,'факт СДП 12 мес'!$D$8:$HP$287,80,0)</f>
        <v>0</v>
      </c>
      <c r="MR15" s="43">
        <f t="shared" si="244"/>
        <v>0</v>
      </c>
      <c r="MS15" s="43">
        <f t="shared" si="245"/>
        <v>0</v>
      </c>
      <c r="MT15" s="43">
        <f t="shared" si="246"/>
        <v>0</v>
      </c>
      <c r="MU15" s="43">
        <f t="shared" si="247"/>
        <v>0</v>
      </c>
      <c r="MV15" s="43">
        <f t="shared" si="248"/>
        <v>0</v>
      </c>
      <c r="MW15" s="44">
        <f>'СДП (план)'!BJ15</f>
        <v>0</v>
      </c>
      <c r="MX15" s="43">
        <f>'СДП (план)'!BK15</f>
        <v>0</v>
      </c>
      <c r="MY15" s="43">
        <f t="shared" si="115"/>
        <v>0</v>
      </c>
      <c r="MZ15" s="43">
        <f t="shared" si="116"/>
        <v>0</v>
      </c>
      <c r="NA15" s="43">
        <f>VLOOKUP($C15,'факт СДП 12 мес'!$D$8:$HP$287,81,0)</f>
        <v>0</v>
      </c>
      <c r="NB15" s="43">
        <f>VLOOKUP($C15,'факт СДП 12 мес'!$D$8:$HP$287,82,0)</f>
        <v>0</v>
      </c>
      <c r="NC15" s="43">
        <f>VLOOKUP($C15,'факт СДП 12 мес'!$D$8:$HP$287,83,0)</f>
        <v>0</v>
      </c>
      <c r="ND15" s="43">
        <f>VLOOKUP($C15,'факт СДП 12 мес'!$D$8:$HP$287,84,0)</f>
        <v>0</v>
      </c>
      <c r="NE15" s="43">
        <f>VLOOKUP($C15,'факт СДП 12 мес'!$D$8:$HP$287,85,0)</f>
        <v>0</v>
      </c>
      <c r="NF15" s="43">
        <f>VLOOKUP($C15,'факт СДП 12 мес'!$D$8:$HP$287,86,0)</f>
        <v>0</v>
      </c>
      <c r="NG15" s="43">
        <f t="shared" si="249"/>
        <v>0</v>
      </c>
      <c r="NH15" s="43">
        <f t="shared" si="250"/>
        <v>0</v>
      </c>
      <c r="NI15" s="43">
        <f t="shared" si="251"/>
        <v>0</v>
      </c>
      <c r="NJ15" s="43">
        <f t="shared" si="252"/>
        <v>0</v>
      </c>
      <c r="NK15" s="43">
        <f t="shared" si="253"/>
        <v>0</v>
      </c>
      <c r="NL15" s="44">
        <f>'СДП (план)'!BL15</f>
        <v>0</v>
      </c>
      <c r="NM15" s="43">
        <f>'СДП (план)'!BM15</f>
        <v>0</v>
      </c>
      <c r="NN15" s="43">
        <f t="shared" si="119"/>
        <v>0</v>
      </c>
      <c r="NO15" s="43">
        <f t="shared" si="120"/>
        <v>0</v>
      </c>
      <c r="NP15" s="43">
        <f>VLOOKUP($C15,'факт СДП 12 мес'!$D$8:$HP$287,99,0)</f>
        <v>49</v>
      </c>
      <c r="NQ15" s="43">
        <f>VLOOKUP($C15,'факт СДП 12 мес'!$D$8:$HP$287,100,0)</f>
        <v>1391314.2600000012</v>
      </c>
      <c r="NR15" s="43">
        <f>VLOOKUP($C15,'факт СДП 12 мес'!$D$8:$HP$287,101,0)</f>
        <v>224</v>
      </c>
      <c r="NS15" s="43">
        <f>VLOOKUP($C15,'факт СДП 12 мес'!$D$8:$HP$287,102,0)</f>
        <v>0</v>
      </c>
      <c r="NT15" s="43">
        <f>VLOOKUP($C15,'факт СДП 12 мес'!$D$8:$HP$287,103,0)</f>
        <v>0</v>
      </c>
      <c r="NU15" s="43">
        <f>VLOOKUP($C15,'факт СДП 12 мес'!$D$8:$HP$287,104,0)</f>
        <v>0</v>
      </c>
      <c r="NV15" s="43">
        <f t="shared" si="254"/>
        <v>0</v>
      </c>
      <c r="NW15" s="43">
        <f t="shared" si="255"/>
        <v>0</v>
      </c>
      <c r="NX15" s="43">
        <f t="shared" si="256"/>
        <v>51.940000000000005</v>
      </c>
      <c r="NY15" s="43">
        <f t="shared" si="121"/>
        <v>49</v>
      </c>
      <c r="NZ15" s="43">
        <f t="shared" si="122"/>
        <v>1391314.2600000012</v>
      </c>
      <c r="OA15" s="44">
        <f>'СДП (план)'!BN15</f>
        <v>0</v>
      </c>
      <c r="OB15" s="43">
        <f>'СДП (план)'!BO15</f>
        <v>0</v>
      </c>
      <c r="OC15" s="43">
        <f t="shared" si="123"/>
        <v>0</v>
      </c>
      <c r="OD15" s="43">
        <f t="shared" si="124"/>
        <v>0</v>
      </c>
      <c r="OE15" s="43"/>
      <c r="OF15" s="43"/>
      <c r="OG15" s="43"/>
      <c r="OH15" s="43"/>
      <c r="OI15" s="43"/>
      <c r="OJ15" s="43"/>
      <c r="OK15" s="43">
        <f t="shared" si="257"/>
        <v>0</v>
      </c>
      <c r="OL15" s="43">
        <f t="shared" si="258"/>
        <v>0</v>
      </c>
      <c r="OM15" s="43">
        <f t="shared" si="259"/>
        <v>0</v>
      </c>
      <c r="ON15" s="43">
        <f t="shared" si="125"/>
        <v>0</v>
      </c>
      <c r="OO15" s="43">
        <f t="shared" si="126"/>
        <v>0</v>
      </c>
      <c r="OP15" s="44">
        <f>'СДП (план)'!BP15</f>
        <v>0</v>
      </c>
      <c r="OQ15" s="43">
        <f>'СДП (план)'!BQ15</f>
        <v>0</v>
      </c>
      <c r="OR15" s="43">
        <f t="shared" si="127"/>
        <v>0</v>
      </c>
      <c r="OS15" s="43">
        <f t="shared" si="128"/>
        <v>0</v>
      </c>
      <c r="OT15" s="43">
        <f>VLOOKUP($C15,'факт СДП 12 мес'!$D$8:$HP$287,177,0)</f>
        <v>0</v>
      </c>
      <c r="OU15" s="43">
        <f>VLOOKUP($C15,'факт СДП 12 мес'!$D$8:$HP$287,178,0)</f>
        <v>0</v>
      </c>
      <c r="OV15" s="43">
        <f>VLOOKUP($C15,'факт СДП 12 мес'!$D$8:$HP$287,179,0)</f>
        <v>0</v>
      </c>
      <c r="OW15" s="43">
        <f>VLOOKUP($C15,'факт СДП 12 мес'!$D$8:$HP$287,180,0)</f>
        <v>0</v>
      </c>
      <c r="OX15" s="43">
        <f>VLOOKUP($C15,'факт СДП 12 мес'!$D$8:$HP$287,181,0)</f>
        <v>0</v>
      </c>
      <c r="OY15" s="43">
        <f>VLOOKUP($C15,'факт СДП 12 мес'!$D$8:$HP$287,182,0)</f>
        <v>0</v>
      </c>
      <c r="OZ15" s="43">
        <f t="shared" si="260"/>
        <v>0</v>
      </c>
      <c r="PA15" s="43">
        <f t="shared" si="261"/>
        <v>0</v>
      </c>
      <c r="PB15" s="43">
        <f t="shared" si="262"/>
        <v>0</v>
      </c>
      <c r="PC15" s="43">
        <f t="shared" si="129"/>
        <v>0</v>
      </c>
      <c r="PD15" s="43">
        <f t="shared" si="130"/>
        <v>0</v>
      </c>
      <c r="PE15" s="45">
        <f>'СДП (план)'!BR15</f>
        <v>0</v>
      </c>
      <c r="PF15" s="45">
        <f>'СДП (план)'!BS15</f>
        <v>0</v>
      </c>
      <c r="PG15" s="43">
        <f t="shared" si="131"/>
        <v>0</v>
      </c>
      <c r="PH15" s="43">
        <f t="shared" si="132"/>
        <v>0</v>
      </c>
      <c r="PI15" s="43">
        <f>VLOOKUP($C15,'факт СДП 12 мес'!$D$8:$HP$287,123,0)</f>
        <v>0</v>
      </c>
      <c r="PJ15" s="43">
        <f>VLOOKUP($C15,'факт СДП 12 мес'!$D$8:$HP$287,124,0)</f>
        <v>0</v>
      </c>
      <c r="PK15" s="43">
        <f>VLOOKUP($C15,'факт СДП 12 мес'!$D$8:$HP$287,125,0)</f>
        <v>0</v>
      </c>
      <c r="PL15" s="43">
        <f>VLOOKUP($C15,'факт СДП 12 мес'!$D$8:$HP$287,126,0)</f>
        <v>0</v>
      </c>
      <c r="PM15" s="43">
        <f>VLOOKUP($C15,'факт СДП 12 мес'!$D$8:$HP$287,127,0)</f>
        <v>0</v>
      </c>
      <c r="PN15" s="43">
        <f>VLOOKUP($C15,'факт СДП 12 мес'!$D$8:$HP$287,128,0)</f>
        <v>0</v>
      </c>
      <c r="PO15" s="43">
        <f t="shared" si="133"/>
        <v>0</v>
      </c>
      <c r="PP15" s="43">
        <f t="shared" si="134"/>
        <v>0</v>
      </c>
      <c r="PQ15" s="43">
        <f t="shared" si="135"/>
        <v>0</v>
      </c>
      <c r="PR15" s="43">
        <f t="shared" si="136"/>
        <v>0</v>
      </c>
      <c r="PS15" s="43">
        <f t="shared" si="137"/>
        <v>0</v>
      </c>
      <c r="PT15" s="44">
        <f>'СДП (план)'!BT15</f>
        <v>0</v>
      </c>
      <c r="PU15" s="43">
        <f>'СДП (план)'!BU15</f>
        <v>0</v>
      </c>
      <c r="PV15" s="43">
        <f t="shared" si="138"/>
        <v>0</v>
      </c>
      <c r="PW15" s="43">
        <f t="shared" si="139"/>
        <v>0</v>
      </c>
      <c r="PX15" s="43">
        <f>VLOOKUP($C15,'факт СДП 12 мес'!$D$8:$HP$287,111,0)</f>
        <v>0</v>
      </c>
      <c r="PY15" s="43">
        <f>VLOOKUP($C15,'факт СДП 12 мес'!$D$8:$HP$287,112,0)</f>
        <v>0</v>
      </c>
      <c r="PZ15" s="43">
        <f>VLOOKUP($C15,'факт СДП 12 мес'!$D$8:$HP$287,113,0)</f>
        <v>0</v>
      </c>
      <c r="QA15" s="43">
        <f>VLOOKUP($C15,'факт СДП 12 мес'!$D$8:$HP$287,114,0)</f>
        <v>0</v>
      </c>
      <c r="QB15" s="43">
        <f>VLOOKUP($C15,'факт СДП 12 мес'!$D$8:$HP$287,115,0)</f>
        <v>0</v>
      </c>
      <c r="QC15" s="43">
        <f>VLOOKUP($C15,'факт СДП 12 мес'!$D$8:$HP$287,116,0)</f>
        <v>0</v>
      </c>
      <c r="QD15" s="43">
        <f t="shared" si="263"/>
        <v>0</v>
      </c>
      <c r="QE15" s="43">
        <f t="shared" si="264"/>
        <v>0</v>
      </c>
      <c r="QF15" s="43">
        <f t="shared" si="265"/>
        <v>0</v>
      </c>
      <c r="QG15" s="43">
        <f t="shared" si="140"/>
        <v>0</v>
      </c>
      <c r="QH15" s="43">
        <f t="shared" si="141"/>
        <v>0</v>
      </c>
      <c r="QI15" s="44">
        <f>'СДП (план)'!BV15</f>
        <v>0</v>
      </c>
      <c r="QJ15" s="43">
        <f>'СДП (план)'!BW15</f>
        <v>0</v>
      </c>
      <c r="QK15" s="43">
        <f t="shared" si="142"/>
        <v>0</v>
      </c>
      <c r="QL15" s="43">
        <f t="shared" si="143"/>
        <v>0</v>
      </c>
      <c r="QM15" s="43">
        <f>VLOOKUP($C15,'факт СДП 12 мес'!$D$8:$HP$287,153,0)</f>
        <v>0</v>
      </c>
      <c r="QN15" s="43">
        <f>VLOOKUP($C15,'факт СДП 12 мес'!$D$8:$HP$287,154,0)</f>
        <v>0</v>
      </c>
      <c r="QO15" s="43">
        <f>VLOOKUP($C15,'факт СДП 12 мес'!$D$8:$HP$287,155,0)</f>
        <v>0</v>
      </c>
      <c r="QP15" s="43">
        <f>VLOOKUP($C15,'факт СДП 12 мес'!$D$8:$HP$287,156,0)</f>
        <v>0</v>
      </c>
      <c r="QQ15" s="43">
        <f>VLOOKUP($C15,'факт СДП 12 мес'!$D$8:$HP$287,157,0)</f>
        <v>0</v>
      </c>
      <c r="QR15" s="43">
        <f>VLOOKUP($C15,'факт СДП 12 мес'!$D$8:$HP$287,158,0)</f>
        <v>0</v>
      </c>
      <c r="QS15" s="43">
        <f t="shared" si="144"/>
        <v>0</v>
      </c>
      <c r="QT15" s="43">
        <f t="shared" si="145"/>
        <v>0</v>
      </c>
      <c r="QU15" s="43">
        <f t="shared" si="266"/>
        <v>0</v>
      </c>
      <c r="QV15" s="43">
        <f t="shared" si="146"/>
        <v>0</v>
      </c>
      <c r="QW15" s="43">
        <f t="shared" si="146"/>
        <v>0</v>
      </c>
      <c r="QX15" s="44">
        <f>'СДП (план)'!BX15</f>
        <v>0</v>
      </c>
      <c r="QY15" s="43">
        <f>'СДП (план)'!BY15</f>
        <v>0</v>
      </c>
      <c r="QZ15" s="43">
        <f t="shared" si="147"/>
        <v>0</v>
      </c>
      <c r="RA15" s="43">
        <f t="shared" si="148"/>
        <v>0</v>
      </c>
      <c r="RB15" s="43">
        <f>VLOOKUP($C15,'факт СДП 12 мес'!$D$8:$HP$287,195,0)</f>
        <v>1</v>
      </c>
      <c r="RC15" s="43">
        <f>VLOOKUP($C15,'факт СДП 12 мес'!$D$8:$HP$287,196,0)</f>
        <v>42517.73</v>
      </c>
      <c r="RD15" s="43">
        <f>VLOOKUP($C15,'факт СДП 12 мес'!$D$8:$HP$287,197,0)</f>
        <v>5</v>
      </c>
      <c r="RE15" s="43">
        <f>VLOOKUP($C15,'факт СДП 12 мес'!$D$8:$HP$287,198,0)</f>
        <v>0</v>
      </c>
      <c r="RF15" s="43">
        <f>VLOOKUP($C15,'факт СДП 12 мес'!$D$8:$HP$287,199,0)</f>
        <v>0</v>
      </c>
      <c r="RG15" s="43">
        <f>VLOOKUP($C15,'факт СДП 12 мес'!$D$8:$HP$287,200,0)</f>
        <v>0</v>
      </c>
      <c r="RH15" s="43">
        <f t="shared" si="267"/>
        <v>0</v>
      </c>
      <c r="RI15" s="43">
        <f t="shared" si="268"/>
        <v>0</v>
      </c>
      <c r="RJ15" s="43">
        <f t="shared" si="269"/>
        <v>1.06</v>
      </c>
      <c r="RK15" s="43">
        <f t="shared" si="149"/>
        <v>1</v>
      </c>
      <c r="RL15" s="43">
        <f t="shared" si="150"/>
        <v>42517.73</v>
      </c>
      <c r="RM15" s="44">
        <f>'СДП (план)'!BZ15</f>
        <v>0</v>
      </c>
      <c r="RN15" s="43">
        <f>'СДП (план)'!CA15</f>
        <v>0</v>
      </c>
      <c r="RO15" s="43">
        <f t="shared" si="151"/>
        <v>0</v>
      </c>
      <c r="RP15" s="43">
        <f t="shared" si="152"/>
        <v>0</v>
      </c>
      <c r="RQ15" s="43">
        <f>VLOOKUP($C15,'факт СДП 12 мес'!$D$8:$HP$287,201,0)</f>
        <v>0</v>
      </c>
      <c r="RR15" s="43">
        <f>VLOOKUP($C15,'факт СДП 12 мес'!$D$8:$HP$287,202,0)</f>
        <v>0</v>
      </c>
      <c r="RS15" s="43">
        <f>VLOOKUP($C15,'факт СДП 12 мес'!$D$8:$HP$287,203,0)</f>
        <v>0</v>
      </c>
      <c r="RT15" s="43">
        <f>VLOOKUP($C15,'факт СДП 12 мес'!$D$8:$HP$287,204,0)</f>
        <v>0</v>
      </c>
      <c r="RU15" s="43">
        <f>VLOOKUP($C15,'факт СДП 12 мес'!$D$8:$HP$287,205,0)</f>
        <v>0</v>
      </c>
      <c r="RV15" s="43">
        <f>VLOOKUP($C15,'факт СДП 12 мес'!$D$8:$HP$287,206,0)</f>
        <v>0</v>
      </c>
      <c r="RW15" s="43">
        <f t="shared" si="270"/>
        <v>0</v>
      </c>
      <c r="RX15" s="43">
        <f t="shared" si="271"/>
        <v>0</v>
      </c>
      <c r="RY15" s="43">
        <f t="shared" si="272"/>
        <v>0</v>
      </c>
      <c r="RZ15" s="43">
        <f t="shared" si="153"/>
        <v>0</v>
      </c>
      <c r="SA15" s="43">
        <f t="shared" si="154"/>
        <v>0</v>
      </c>
      <c r="SB15" s="44">
        <f>'СДП (план)'!CB15</f>
        <v>0</v>
      </c>
      <c r="SC15" s="43">
        <f>'СДП (план)'!CC15</f>
        <v>0</v>
      </c>
      <c r="SD15" s="43">
        <f t="shared" si="155"/>
        <v>0</v>
      </c>
      <c r="SE15" s="43">
        <f t="shared" si="156"/>
        <v>0</v>
      </c>
      <c r="SF15" s="43">
        <f>VLOOKUP($C15,'факт СДП 12 мес'!$D$8:$HP$287,129,0)</f>
        <v>0</v>
      </c>
      <c r="SG15" s="43">
        <f>VLOOKUP($C15,'факт СДП 12 мес'!$D$8:$HP$287,130,0)</f>
        <v>0</v>
      </c>
      <c r="SH15" s="43">
        <f>VLOOKUP($C15,'факт СДП 12 мес'!$D$8:$HP$287,131,0)</f>
        <v>0</v>
      </c>
      <c r="SI15" s="43">
        <f>VLOOKUP($C15,'факт СДП 12 мес'!$D$8:$HP$287,132,0)</f>
        <v>0</v>
      </c>
      <c r="SJ15" s="43">
        <f>VLOOKUP($C15,'факт СДП 12 мес'!$D$8:$HP$287,133,0)</f>
        <v>0</v>
      </c>
      <c r="SK15" s="43">
        <f>VLOOKUP($C15,'факт СДП 12 мес'!$D$8:$HP$287,134,0)</f>
        <v>0</v>
      </c>
      <c r="SL15" s="43">
        <f t="shared" si="157"/>
        <v>0</v>
      </c>
      <c r="SM15" s="43">
        <f t="shared" si="273"/>
        <v>0</v>
      </c>
      <c r="SN15" s="43">
        <f t="shared" si="274"/>
        <v>0</v>
      </c>
      <c r="SO15" s="43">
        <f t="shared" si="158"/>
        <v>0</v>
      </c>
      <c r="SP15" s="43">
        <f t="shared" si="159"/>
        <v>0</v>
      </c>
      <c r="SQ15" s="44">
        <f>'СДП (план)'!CD15</f>
        <v>0</v>
      </c>
      <c r="SR15" s="43">
        <f>'СДП (план)'!CE15</f>
        <v>0</v>
      </c>
      <c r="SS15" s="43">
        <f t="shared" si="160"/>
        <v>0</v>
      </c>
      <c r="ST15" s="43">
        <f t="shared" si="161"/>
        <v>0</v>
      </c>
      <c r="SU15" s="43">
        <f>VLOOKUP($C15,'факт СДП 12 мес'!$D$8:$HP$287,93,0)</f>
        <v>0</v>
      </c>
      <c r="SV15" s="43">
        <f>VLOOKUP($C15,'факт СДП 12 мес'!$D$8:$HP$287,94,0)</f>
        <v>0</v>
      </c>
      <c r="SW15" s="43">
        <f>VLOOKUP($C15,'факт СДП 12 мес'!$D$8:$HP$287,95,0)</f>
        <v>0</v>
      </c>
      <c r="SX15" s="43">
        <f>VLOOKUP($C15,'факт СДП 12 мес'!$D$8:$HP$287,96,0)</f>
        <v>0</v>
      </c>
      <c r="SY15" s="43">
        <f>VLOOKUP($C15,'факт СДП 12 мес'!$D$8:$HP$287,97,0)</f>
        <v>0</v>
      </c>
      <c r="SZ15" s="43">
        <f>VLOOKUP($C15,'факт СДП 12 мес'!$D$8:$HP$287,98,0)</f>
        <v>0</v>
      </c>
      <c r="TA15" s="43">
        <f t="shared" si="162"/>
        <v>0</v>
      </c>
      <c r="TB15" s="43">
        <f t="shared" si="275"/>
        <v>0</v>
      </c>
      <c r="TC15" s="43">
        <f t="shared" si="276"/>
        <v>0</v>
      </c>
      <c r="TD15" s="43">
        <f t="shared" si="163"/>
        <v>0</v>
      </c>
      <c r="TE15" s="43">
        <f t="shared" si="164"/>
        <v>0</v>
      </c>
      <c r="TF15" s="5">
        <f>'СДП (план)'!CF15</f>
        <v>0</v>
      </c>
      <c r="TG15" s="3">
        <f>'СДП (план)'!CG15</f>
        <v>0</v>
      </c>
      <c r="TH15" s="43">
        <f t="shared" si="277"/>
        <v>0</v>
      </c>
      <c r="TI15" s="43">
        <f t="shared" si="278"/>
        <v>0</v>
      </c>
      <c r="TJ15" s="43">
        <f>VLOOKUP($C15,'факт СДП 12 мес'!$D$8:$HP$287,117,0)</f>
        <v>0</v>
      </c>
      <c r="TK15" s="43">
        <f>VLOOKUP($C15,'факт СДП 12 мес'!$D$8:$HP$287,118,0)</f>
        <v>0</v>
      </c>
      <c r="TL15" s="43">
        <f>VLOOKUP($C15,'факт СДП 12 мес'!$D$8:$HP$287,119,0)</f>
        <v>0</v>
      </c>
      <c r="TM15" s="43">
        <f>VLOOKUP($C15,'факт СДП 12 мес'!$D$8:$HP$287,120,0)</f>
        <v>0</v>
      </c>
      <c r="TN15" s="43">
        <f>VLOOKUP($C15,'факт СДП 12 мес'!$D$8:$HP$287,121,0)</f>
        <v>0</v>
      </c>
      <c r="TO15" s="43">
        <f>VLOOKUP($C15,'факт СДП 12 мес'!$D$8:$HP$287,122,0)</f>
        <v>0</v>
      </c>
      <c r="TP15" s="43">
        <f t="shared" si="167"/>
        <v>0</v>
      </c>
      <c r="TQ15" s="43">
        <f t="shared" si="279"/>
        <v>0</v>
      </c>
      <c r="TR15" s="43">
        <f t="shared" si="280"/>
        <v>0</v>
      </c>
      <c r="TS15" s="43">
        <f t="shared" si="168"/>
        <v>0</v>
      </c>
      <c r="TT15" s="43">
        <f t="shared" si="169"/>
        <v>0</v>
      </c>
      <c r="TU15" s="43">
        <f>'СДП (план)'!CH15</f>
        <v>0</v>
      </c>
      <c r="TV15" s="43">
        <f>'СДП (план)'!CI15</f>
        <v>0</v>
      </c>
      <c r="TW15" s="43">
        <f t="shared" si="170"/>
        <v>0</v>
      </c>
      <c r="TX15" s="43">
        <f t="shared" si="171"/>
        <v>0</v>
      </c>
      <c r="TY15" s="43">
        <f>VLOOKUP($C15,'факт СДП 12 мес'!$D$8:$HP$287,207,0)</f>
        <v>0</v>
      </c>
      <c r="TZ15" s="43">
        <f>VLOOKUP($C15,'факт СДП 12 мес'!$D$8:$HP$287,208,0)</f>
        <v>0</v>
      </c>
      <c r="UA15" s="43">
        <f>VLOOKUP($C15,'факт СДП 12 мес'!$D$8:$HP$287,209,0)</f>
        <v>0</v>
      </c>
      <c r="UB15" s="43">
        <f>VLOOKUP($C15,'факт СДП 12 мес'!$D$8:$HP$287,210,0)</f>
        <v>0</v>
      </c>
      <c r="UC15" s="43">
        <f>VLOOKUP($C15,'факт СДП 12 мес'!$D$8:$HP$287,211,0)</f>
        <v>0</v>
      </c>
      <c r="UD15" s="43">
        <f>VLOOKUP($C15,'факт СДП 12 мес'!$D$8:$HP$287,212,0)</f>
        <v>0</v>
      </c>
      <c r="UE15" s="43">
        <f t="shared" si="281"/>
        <v>0</v>
      </c>
      <c r="UF15" s="43">
        <f t="shared" si="172"/>
        <v>0</v>
      </c>
      <c r="UG15" s="43">
        <f t="shared" si="173"/>
        <v>0</v>
      </c>
      <c r="UH15" s="43">
        <f t="shared" si="174"/>
        <v>0</v>
      </c>
      <c r="UI15" s="43">
        <f t="shared" si="174"/>
        <v>0</v>
      </c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>
        <f t="shared" si="175"/>
        <v>0</v>
      </c>
      <c r="UX15" s="43">
        <f t="shared" si="176"/>
        <v>0</v>
      </c>
      <c r="UY15" s="47">
        <f>'СДП (план)'!CN15</f>
        <v>156</v>
      </c>
      <c r="UZ15" s="47">
        <f>'СДП (план)'!CO15</f>
        <v>3934173.2378666666</v>
      </c>
      <c r="VA15" s="43">
        <f t="shared" si="177"/>
        <v>156</v>
      </c>
      <c r="VB15" s="43">
        <f t="shared" si="178"/>
        <v>3934173.2378666671</v>
      </c>
      <c r="VC15" s="47">
        <f t="shared" si="282"/>
        <v>98</v>
      </c>
      <c r="VD15" s="47">
        <f t="shared" si="283"/>
        <v>2444465.7000000011</v>
      </c>
      <c r="VE15" s="47">
        <f t="shared" si="284"/>
        <v>385</v>
      </c>
      <c r="VF15" s="47">
        <f t="shared" si="285"/>
        <v>0</v>
      </c>
      <c r="VG15" s="47">
        <f t="shared" si="286"/>
        <v>0</v>
      </c>
      <c r="VH15" s="47">
        <f t="shared" si="287"/>
        <v>0</v>
      </c>
      <c r="VI15" s="47">
        <f t="shared" si="288"/>
        <v>165.36</v>
      </c>
      <c r="VJ15" s="47">
        <f t="shared" si="289"/>
        <v>165.36</v>
      </c>
      <c r="VK15" s="47">
        <f t="shared" si="290"/>
        <v>103.88000000000001</v>
      </c>
      <c r="VL15" s="43">
        <f t="shared" si="291"/>
        <v>-58</v>
      </c>
      <c r="VM15" s="43">
        <f t="shared" si="292"/>
        <v>-1489707.537866666</v>
      </c>
    </row>
    <row r="16" spans="1:587" s="32" customFormat="1" ht="25.5" x14ac:dyDescent="0.2">
      <c r="A16" s="171"/>
      <c r="B16" s="171">
        <v>5</v>
      </c>
      <c r="C16" s="245" t="s">
        <v>335</v>
      </c>
      <c r="D16" s="369" t="s">
        <v>20</v>
      </c>
      <c r="E16" s="370">
        <v>16026</v>
      </c>
      <c r="F16" s="136">
        <v>16828</v>
      </c>
      <c r="G16" s="268">
        <v>0.33</v>
      </c>
      <c r="H16" s="372"/>
      <c r="I16" s="373">
        <v>1</v>
      </c>
      <c r="J16" s="314"/>
      <c r="K16" s="184"/>
      <c r="L16" s="1">
        <v>1.4</v>
      </c>
      <c r="M16" s="1">
        <v>1.68</v>
      </c>
      <c r="N16" s="1">
        <v>2.23</v>
      </c>
      <c r="O16" s="9">
        <v>2.57</v>
      </c>
      <c r="P16" s="44">
        <f>'СДП (план)'!P16</f>
        <v>0</v>
      </c>
      <c r="Q16" s="44">
        <f>'СДП (план)'!Q16</f>
        <v>0</v>
      </c>
      <c r="R16" s="43">
        <f t="shared" si="19"/>
        <v>0</v>
      </c>
      <c r="S16" s="43">
        <f t="shared" si="20"/>
        <v>0</v>
      </c>
      <c r="T16" s="43">
        <f>VLOOKUP($C16,'факт СДП 12 мес'!$D$8:$HP$287,9,0)</f>
        <v>0</v>
      </c>
      <c r="U16" s="43">
        <f>VLOOKUP($C16,'факт СДП 12 мес'!$D$8:$HP$287,10,0)</f>
        <v>0</v>
      </c>
      <c r="V16" s="43">
        <f>VLOOKUP($C16,'факт СДП 12 мес'!$D$8:$HP$287,11,0)</f>
        <v>0</v>
      </c>
      <c r="W16" s="43">
        <f>VLOOKUP($C16,'факт СДП 12 мес'!$D$8:$HP$287,12,0)</f>
        <v>0</v>
      </c>
      <c r="X16" s="43">
        <f>VLOOKUP($C16,'факт СДП 12 мес'!$D$8:$HP$287,13,0)</f>
        <v>0</v>
      </c>
      <c r="Y16" s="43">
        <f>VLOOKUP($C16,'факт СДП 12 мес'!$D$8:$HP$287,14,0)</f>
        <v>0</v>
      </c>
      <c r="Z16" s="43">
        <f t="shared" si="182"/>
        <v>0</v>
      </c>
      <c r="AA16" s="43">
        <f t="shared" si="183"/>
        <v>0</v>
      </c>
      <c r="AB16" s="43">
        <f t="shared" si="184"/>
        <v>0</v>
      </c>
      <c r="AC16" s="43">
        <f t="shared" si="185"/>
        <v>0</v>
      </c>
      <c r="AD16" s="43">
        <f t="shared" si="186"/>
        <v>0</v>
      </c>
      <c r="AE16" s="135">
        <f>'СДП (план)'!R16</f>
        <v>0</v>
      </c>
      <c r="AF16" s="135">
        <f>'СДП (план)'!S16</f>
        <v>0</v>
      </c>
      <c r="AG16" s="43">
        <f t="shared" si="21"/>
        <v>0</v>
      </c>
      <c r="AH16" s="43">
        <f t="shared" si="22"/>
        <v>0</v>
      </c>
      <c r="AI16" s="43">
        <f>VLOOKUP($C16,'факт СДП 12 мес'!$D$8:$HP$287,3,0)</f>
        <v>0</v>
      </c>
      <c r="AJ16" s="43">
        <f>VLOOKUP($C16,'факт СДП 12 мес'!$D$8:$HP$287,4,0)</f>
        <v>0</v>
      </c>
      <c r="AK16" s="43">
        <f>VLOOKUP($C16,'факт СДП 12 мес'!$D$8:$HP$287,5,0)</f>
        <v>0</v>
      </c>
      <c r="AL16" s="43">
        <f>VLOOKUP($C16,'факт СДП 12 мес'!$D$8:$HP$287,6,0)</f>
        <v>0</v>
      </c>
      <c r="AM16" s="43">
        <f>VLOOKUP($C16,'факт СДП 12 мес'!$D$8:$HP$287,7,0)</f>
        <v>0</v>
      </c>
      <c r="AN16" s="43">
        <f>VLOOKUP($C16,'факт СДП 12 мес'!$D$8:$HP$287,8,0)</f>
        <v>0</v>
      </c>
      <c r="AO16" s="43">
        <f t="shared" si="187"/>
        <v>0</v>
      </c>
      <c r="AP16" s="43">
        <f t="shared" si="188"/>
        <v>0</v>
      </c>
      <c r="AQ16" s="43">
        <f t="shared" si="189"/>
        <v>0</v>
      </c>
      <c r="AR16" s="43">
        <f t="shared" si="190"/>
        <v>0</v>
      </c>
      <c r="AS16" s="43">
        <f t="shared" si="191"/>
        <v>0</v>
      </c>
      <c r="AT16" s="44">
        <f>'СДП (план)'!T16</f>
        <v>0</v>
      </c>
      <c r="AU16" s="43">
        <f>'СДП (план)'!U16</f>
        <v>0</v>
      </c>
      <c r="AV16" s="43">
        <f t="shared" si="25"/>
        <v>0</v>
      </c>
      <c r="AW16" s="43">
        <f t="shared" si="26"/>
        <v>0</v>
      </c>
      <c r="AX16" s="43">
        <f>VLOOKUP($C16,'факт СДП 12 мес'!$D$8:$HP$287,159,0)</f>
        <v>0</v>
      </c>
      <c r="AY16" s="43">
        <f>VLOOKUP($C16,'факт СДП 12 мес'!$D$8:$HP$287,160,0)</f>
        <v>0</v>
      </c>
      <c r="AZ16" s="43">
        <f>VLOOKUP($C16,'факт СДП 12 мес'!$D$8:$HP$287,161,0)</f>
        <v>0</v>
      </c>
      <c r="BA16" s="43">
        <f>VLOOKUP($C16,'факт СДП 12 мес'!$D$8:$HP$287,162,0)</f>
        <v>0</v>
      </c>
      <c r="BB16" s="43">
        <f>VLOOKUP($C16,'факт СДП 12 мес'!$D$8:$HP$287,163,0)</f>
        <v>0</v>
      </c>
      <c r="BC16" s="43">
        <f>VLOOKUP($C16,'факт СДП 12 мес'!$D$8:$HP$287,164,0)</f>
        <v>0</v>
      </c>
      <c r="BD16" s="43">
        <f t="shared" si="192"/>
        <v>0</v>
      </c>
      <c r="BE16" s="43">
        <f t="shared" si="193"/>
        <v>0</v>
      </c>
      <c r="BF16" s="43">
        <f t="shared" si="194"/>
        <v>0</v>
      </c>
      <c r="BG16" s="43">
        <f t="shared" si="0"/>
        <v>0</v>
      </c>
      <c r="BH16" s="43">
        <f t="shared" si="1"/>
        <v>0</v>
      </c>
      <c r="BI16" s="87">
        <f>'СДП (план)'!V16</f>
        <v>0</v>
      </c>
      <c r="BJ16" s="3">
        <f>'СДП (план)'!W16</f>
        <v>0</v>
      </c>
      <c r="BK16" s="43">
        <f t="shared" si="27"/>
        <v>0</v>
      </c>
      <c r="BL16" s="43">
        <f t="shared" si="28"/>
        <v>0</v>
      </c>
      <c r="BM16" s="43">
        <f>VLOOKUP($C16,'факт СДП 12 мес'!$D$8:$HP$287,21,0)</f>
        <v>0</v>
      </c>
      <c r="BN16" s="43">
        <f>VLOOKUP($C16,'факт СДП 12 мес'!$D$8:$HP$287,22,0)</f>
        <v>0</v>
      </c>
      <c r="BO16" s="43">
        <f>VLOOKUP($C16,'факт СДП 12 мес'!$D$8:$HP$287,23,0)</f>
        <v>0</v>
      </c>
      <c r="BP16" s="43">
        <f>VLOOKUP($C16,'факт СДП 12 мес'!$D$8:$HP$287,24,0)</f>
        <v>0</v>
      </c>
      <c r="BQ16" s="43">
        <f>VLOOKUP($C16,'факт СДП 12 мес'!$D$8:$HP$287,25,0)</f>
        <v>0</v>
      </c>
      <c r="BR16" s="43">
        <f>VLOOKUP($C16,'факт СДП 12 мес'!$D$8:$HP$287,26,0)</f>
        <v>0</v>
      </c>
      <c r="BS16" s="43">
        <f t="shared" si="195"/>
        <v>0</v>
      </c>
      <c r="BT16" s="43">
        <f t="shared" si="196"/>
        <v>0</v>
      </c>
      <c r="BU16" s="43">
        <f t="shared" si="197"/>
        <v>0</v>
      </c>
      <c r="BV16" s="43">
        <f t="shared" si="29"/>
        <v>0</v>
      </c>
      <c r="BW16" s="43">
        <f t="shared" si="29"/>
        <v>0</v>
      </c>
      <c r="BX16" s="44">
        <f>'СДП (план)'!X16</f>
        <v>0</v>
      </c>
      <c r="BY16" s="43">
        <f>'СДП (план)'!Y16</f>
        <v>0</v>
      </c>
      <c r="BZ16" s="43">
        <f t="shared" si="30"/>
        <v>0</v>
      </c>
      <c r="CA16" s="43">
        <f t="shared" si="31"/>
        <v>0</v>
      </c>
      <c r="CB16" s="43">
        <f>VLOOKUP($C16,'факт СДП 12 мес'!$D$8:$HP$287,15,0)</f>
        <v>0</v>
      </c>
      <c r="CC16" s="43">
        <f>VLOOKUP($C16,'факт СДП 12 мес'!$D$8:$HP$287,16,0)</f>
        <v>0</v>
      </c>
      <c r="CD16" s="43">
        <f>VLOOKUP($C16,'факт СДП 12 мес'!$D$8:$HP$287,17,0)</f>
        <v>0</v>
      </c>
      <c r="CE16" s="43">
        <f>VLOOKUP($C16,'факт СДП 12 мес'!$D$8:$HP$287,18,0)</f>
        <v>0</v>
      </c>
      <c r="CF16" s="43">
        <f>VLOOKUP($C16,'факт СДП 12 мес'!$D$8:$HP$287,19,0)</f>
        <v>0</v>
      </c>
      <c r="CG16" s="43">
        <f>VLOOKUP($C16,'факт СДП 12 мес'!$D$8:$HP$287,20,0)</f>
        <v>0</v>
      </c>
      <c r="CH16" s="43">
        <f t="shared" si="198"/>
        <v>0</v>
      </c>
      <c r="CI16" s="43">
        <f t="shared" si="199"/>
        <v>0</v>
      </c>
      <c r="CJ16" s="43">
        <f t="shared" si="200"/>
        <v>0</v>
      </c>
      <c r="CK16" s="43">
        <f t="shared" si="2"/>
        <v>0</v>
      </c>
      <c r="CL16" s="43">
        <f t="shared" si="3"/>
        <v>0</v>
      </c>
      <c r="CM16" s="49">
        <f>'СДП (план)'!Z16</f>
        <v>0</v>
      </c>
      <c r="CN16" s="43">
        <f>'СДП (план)'!AA16</f>
        <v>0</v>
      </c>
      <c r="CO16" s="43">
        <f t="shared" si="32"/>
        <v>0</v>
      </c>
      <c r="CP16" s="43">
        <f t="shared" si="33"/>
        <v>0</v>
      </c>
      <c r="CQ16" s="43">
        <f>VLOOKUP($C16,'факт СДП 12 мес'!$D$8:$HP$287,165,0)</f>
        <v>0</v>
      </c>
      <c r="CR16" s="43">
        <f>VLOOKUP($C16,'факт СДП 12 мес'!$D$8:$HP$287,166,0)</f>
        <v>0</v>
      </c>
      <c r="CS16" s="43">
        <f>VLOOKUP($C16,'факт СДП 12 мес'!$D$8:$HP$287,167,0)</f>
        <v>0</v>
      </c>
      <c r="CT16" s="43">
        <f>VLOOKUP($C16,'факт СДП 12 мес'!$D$8:$HP$287,168,0)</f>
        <v>0</v>
      </c>
      <c r="CU16" s="43">
        <f>VLOOKUP($C16,'факт СДП 12 мес'!$D$8:$HP$287,169,0)</f>
        <v>0</v>
      </c>
      <c r="CV16" s="43">
        <f>VLOOKUP($C16,'факт СДП 12 мес'!$D$8:$HP$287,170,0)</f>
        <v>0</v>
      </c>
      <c r="CW16" s="43">
        <f t="shared" si="201"/>
        <v>0</v>
      </c>
      <c r="CX16" s="43">
        <f t="shared" si="202"/>
        <v>0</v>
      </c>
      <c r="CY16" s="43">
        <f t="shared" si="203"/>
        <v>0</v>
      </c>
      <c r="CZ16" s="43">
        <f t="shared" si="34"/>
        <v>0</v>
      </c>
      <c r="DA16" s="43">
        <f t="shared" si="35"/>
        <v>0</v>
      </c>
      <c r="DB16" s="5">
        <f>'СДП (план)'!AB16</f>
        <v>0</v>
      </c>
      <c r="DC16" s="3">
        <f>'СДП (план)'!AC16</f>
        <v>0</v>
      </c>
      <c r="DD16" s="43">
        <f t="shared" si="36"/>
        <v>0</v>
      </c>
      <c r="DE16" s="43">
        <f t="shared" si="37"/>
        <v>0</v>
      </c>
      <c r="DF16" s="43">
        <f>VLOOKUP($C16,'факт СДП 12 мес'!$D$8:$HP$287,57,0)</f>
        <v>0</v>
      </c>
      <c r="DG16" s="43">
        <f>VLOOKUP($C16,'факт СДП 12 мес'!$D$8:$HP$287,58,0)</f>
        <v>0</v>
      </c>
      <c r="DH16" s="43">
        <f>VLOOKUP($C16,'факт СДП 12 мес'!$D$8:$HP$287,59,0)</f>
        <v>0</v>
      </c>
      <c r="DI16" s="43">
        <f>VLOOKUP($C16,'факт СДП 12 мес'!$D$8:$HP$287,60,0)</f>
        <v>0</v>
      </c>
      <c r="DJ16" s="43">
        <f>VLOOKUP($C16,'факт СДП 12 мес'!$D$8:$HP$287,61,0)</f>
        <v>0</v>
      </c>
      <c r="DK16" s="43">
        <f>VLOOKUP($C16,'факт СДП 12 мес'!$D$8:$HP$287,62,0)</f>
        <v>0</v>
      </c>
      <c r="DL16" s="43">
        <f t="shared" si="204"/>
        <v>0</v>
      </c>
      <c r="DM16" s="43">
        <f t="shared" si="205"/>
        <v>0</v>
      </c>
      <c r="DN16" s="43">
        <f t="shared" si="206"/>
        <v>0</v>
      </c>
      <c r="DO16" s="43">
        <f t="shared" si="207"/>
        <v>0</v>
      </c>
      <c r="DP16" s="43">
        <f t="shared" si="208"/>
        <v>0</v>
      </c>
      <c r="DQ16" s="5">
        <f>'СДП (план)'!AD16</f>
        <v>8</v>
      </c>
      <c r="DR16" s="3">
        <f>'СДП (план)'!AE16</f>
        <v>61702.255999999994</v>
      </c>
      <c r="DS16" s="43">
        <f t="shared" si="40"/>
        <v>8</v>
      </c>
      <c r="DT16" s="43">
        <f t="shared" si="41"/>
        <v>61702.255999999994</v>
      </c>
      <c r="DU16" s="43">
        <f>VLOOKUP($C16,'факт СДП 12 мес'!$D$8:$HP$287,33,0)</f>
        <v>43</v>
      </c>
      <c r="DV16" s="43">
        <f>VLOOKUP($C16,'факт СДП 12 мес'!$D$8:$HP$287,34,0)</f>
        <v>289360.47999999969</v>
      </c>
      <c r="DW16" s="43">
        <f>VLOOKUP($C16,'факт СДП 12 мес'!$D$8:$HP$287,35,0)</f>
        <v>90</v>
      </c>
      <c r="DX16" s="43">
        <f>VLOOKUP($C16,'факт СДП 12 мес'!$D$8:$HP$287,36,0)</f>
        <v>0</v>
      </c>
      <c r="DY16" s="43">
        <f>VLOOKUP($C16,'факт СДП 12 мес'!$D$8:$HP$287,37,0)</f>
        <v>0</v>
      </c>
      <c r="DZ16" s="43">
        <f>VLOOKUP($C16,'факт СДП 12 мес'!$D$8:$HP$287,38,0)</f>
        <v>0</v>
      </c>
      <c r="EA16" s="43">
        <f t="shared" si="209"/>
        <v>2.64</v>
      </c>
      <c r="EB16" s="43">
        <f t="shared" si="210"/>
        <v>2.64</v>
      </c>
      <c r="EC16" s="43">
        <f t="shared" si="211"/>
        <v>14.190000000000001</v>
      </c>
      <c r="ED16" s="43">
        <f t="shared" si="42"/>
        <v>35</v>
      </c>
      <c r="EE16" s="43">
        <f t="shared" si="43"/>
        <v>227658.2239999997</v>
      </c>
      <c r="EF16" s="5">
        <f>'СДП (план)'!AF16</f>
        <v>0</v>
      </c>
      <c r="EG16" s="3">
        <f>'СДП (план)'!AG16</f>
        <v>0</v>
      </c>
      <c r="EH16" s="43">
        <f t="shared" si="44"/>
        <v>0</v>
      </c>
      <c r="EI16" s="43">
        <f t="shared" si="45"/>
        <v>0</v>
      </c>
      <c r="EJ16" s="43">
        <f>VLOOKUP($C16,'факт СДП 12 мес'!$D$8:$HP$287,27,0)</f>
        <v>0</v>
      </c>
      <c r="EK16" s="43">
        <f>VLOOKUP($C16,'факт СДП 12 мес'!$D$8:$HP$287,28,0)</f>
        <v>0</v>
      </c>
      <c r="EL16" s="43">
        <f>VLOOKUP($C16,'факт СДП 12 мес'!$D$8:$HP$287,29,0)</f>
        <v>0</v>
      </c>
      <c r="EM16" s="43">
        <f>VLOOKUP($C16,'факт СДП 12 мес'!$D$8:$HP$287,30,0)</f>
        <v>0</v>
      </c>
      <c r="EN16" s="43">
        <f>VLOOKUP($C16,'факт СДП 12 мес'!$D$8:$HP$287,31,0)</f>
        <v>0</v>
      </c>
      <c r="EO16" s="43">
        <f>VLOOKUP($C16,'факт СДП 12 мес'!$D$8:$HP$287,32,0)</f>
        <v>0</v>
      </c>
      <c r="EP16" s="43">
        <f t="shared" si="212"/>
        <v>0</v>
      </c>
      <c r="EQ16" s="43">
        <f t="shared" si="213"/>
        <v>0</v>
      </c>
      <c r="ER16" s="43">
        <f t="shared" si="214"/>
        <v>0</v>
      </c>
      <c r="ES16" s="43">
        <f t="shared" si="215"/>
        <v>0</v>
      </c>
      <c r="ET16" s="43">
        <f t="shared" si="216"/>
        <v>0</v>
      </c>
      <c r="EU16" s="44">
        <f>'СДП (план)'!AH16</f>
        <v>0</v>
      </c>
      <c r="EV16" s="43">
        <f>'СДП (план)'!AI16</f>
        <v>0</v>
      </c>
      <c r="EW16" s="43">
        <f t="shared" si="48"/>
        <v>0</v>
      </c>
      <c r="EX16" s="43">
        <f t="shared" si="49"/>
        <v>0</v>
      </c>
      <c r="EY16" s="43">
        <f>VLOOKUP($C16,'факт СДП 12 мес'!$D$8:$HP$287,87,0)</f>
        <v>0</v>
      </c>
      <c r="EZ16" s="43">
        <f>VLOOKUP($C16,'факт СДП 12 мес'!$D$8:$HP$287,88,0)</f>
        <v>0</v>
      </c>
      <c r="FA16" s="43">
        <f>VLOOKUP($C16,'факт СДП 12 мес'!$D$8:$HP$287,89,0)</f>
        <v>0</v>
      </c>
      <c r="FB16" s="43">
        <f>VLOOKUP($C16,'факт СДП 12 мес'!$D$8:$HP$287,90,0)</f>
        <v>0</v>
      </c>
      <c r="FC16" s="43">
        <f>VLOOKUP($C16,'факт СДП 12 мес'!$D$8:$HP$287,91,0)</f>
        <v>0</v>
      </c>
      <c r="FD16" s="43">
        <f>VLOOKUP($C16,'факт СДП 12 мес'!$D$8:$HP$287,92,0)</f>
        <v>0</v>
      </c>
      <c r="FE16" s="43">
        <f t="shared" si="217"/>
        <v>0</v>
      </c>
      <c r="FF16" s="43">
        <f t="shared" si="218"/>
        <v>0</v>
      </c>
      <c r="FG16" s="43">
        <f t="shared" si="219"/>
        <v>0</v>
      </c>
      <c r="FH16" s="43">
        <f t="shared" si="50"/>
        <v>0</v>
      </c>
      <c r="FI16" s="43">
        <f t="shared" si="51"/>
        <v>0</v>
      </c>
      <c r="FJ16" s="44">
        <f>'СДП (план)'!AJ16</f>
        <v>180</v>
      </c>
      <c r="FK16" s="43">
        <f>'СДП (план)'!AK16</f>
        <v>1388300.7599999998</v>
      </c>
      <c r="FL16" s="43">
        <f t="shared" si="52"/>
        <v>180</v>
      </c>
      <c r="FM16" s="43">
        <f t="shared" si="53"/>
        <v>1388300.7599999998</v>
      </c>
      <c r="FN16" s="43">
        <f>VLOOKUP($C16,'факт СДП 12 мес'!$D$8:$HP$287,39,0)</f>
        <v>134</v>
      </c>
      <c r="FO16" s="43">
        <f>VLOOKUP($C16,'факт СДП 12 мес'!$D$8:$HP$287,40,0)</f>
        <v>1030247.3400000018</v>
      </c>
      <c r="FP16" s="43">
        <f>VLOOKUP($C16,'факт СДП 12 мес'!$D$8:$HP$287,41,0)</f>
        <v>268</v>
      </c>
      <c r="FQ16" s="43">
        <f>VLOOKUP($C16,'факт СДП 12 мес'!$D$8:$HP$287,42,0)</f>
        <v>1</v>
      </c>
      <c r="FR16" s="43">
        <f>VLOOKUP($C16,'факт СДП 12 мес'!$D$8:$HP$287,43,0)</f>
        <v>7774.54</v>
      </c>
      <c r="FS16" s="43">
        <f>VLOOKUP($C16,'факт СДП 12 мес'!$D$8:$HP$287,44,0)</f>
        <v>2</v>
      </c>
      <c r="FT16" s="43">
        <f t="shared" si="220"/>
        <v>59.400000000000006</v>
      </c>
      <c r="FU16" s="43">
        <f t="shared" si="221"/>
        <v>59.400000000000006</v>
      </c>
      <c r="FV16" s="43">
        <f t="shared" si="222"/>
        <v>44.22</v>
      </c>
      <c r="FW16" s="43">
        <f t="shared" si="54"/>
        <v>-46</v>
      </c>
      <c r="FX16" s="43">
        <f t="shared" si="55"/>
        <v>-358053.41999999795</v>
      </c>
      <c r="FY16" s="44">
        <f>'СДП (план)'!AL16</f>
        <v>0</v>
      </c>
      <c r="FZ16" s="43">
        <f>'СДП (план)'!AM16</f>
        <v>0</v>
      </c>
      <c r="GA16" s="43">
        <f t="shared" si="56"/>
        <v>0</v>
      </c>
      <c r="GB16" s="43">
        <f t="shared" si="57"/>
        <v>0</v>
      </c>
      <c r="GC16" s="43">
        <f>VLOOKUP($C16,'факт СДП 12 мес'!$D$8:$HP$287,45,0)</f>
        <v>0</v>
      </c>
      <c r="GD16" s="43">
        <f>VLOOKUP($C16,'факт СДП 12 мес'!$D$8:$HP$287,46,0)</f>
        <v>0</v>
      </c>
      <c r="GE16" s="43">
        <f>VLOOKUP($C16,'факт СДП 12 мес'!$D$8:$HP$287,47,0)</f>
        <v>0</v>
      </c>
      <c r="GF16" s="43">
        <f>VLOOKUP($C16,'факт СДП 12 мес'!$D$8:$HP$287,48,0)</f>
        <v>0</v>
      </c>
      <c r="GG16" s="43">
        <f>VLOOKUP($C16,'факт СДП 12 мес'!$D$8:$HP$287,49,0)</f>
        <v>0</v>
      </c>
      <c r="GH16" s="43">
        <f>VLOOKUP($C16,'факт СДП 12 мес'!$D$8:$HP$287,50,0)</f>
        <v>0</v>
      </c>
      <c r="GI16" s="43">
        <f t="shared" si="223"/>
        <v>0</v>
      </c>
      <c r="GJ16" s="43">
        <f t="shared" si="224"/>
        <v>0</v>
      </c>
      <c r="GK16" s="43">
        <f t="shared" si="225"/>
        <v>0</v>
      </c>
      <c r="GL16" s="43">
        <f t="shared" si="58"/>
        <v>0</v>
      </c>
      <c r="GM16" s="43">
        <f t="shared" si="59"/>
        <v>0</v>
      </c>
      <c r="GN16" s="5">
        <f>'СДП (план)'!AN16</f>
        <v>0</v>
      </c>
      <c r="GO16" s="3">
        <f>'СДП (план)'!AO16</f>
        <v>0</v>
      </c>
      <c r="GP16" s="43">
        <f t="shared" si="60"/>
        <v>0</v>
      </c>
      <c r="GQ16" s="43">
        <f t="shared" si="61"/>
        <v>0</v>
      </c>
      <c r="GR16" s="43">
        <f>VLOOKUP($C16,'факт СДП 12 мес'!$D$8:$HP$287,51,0)</f>
        <v>0</v>
      </c>
      <c r="GS16" s="43">
        <f>VLOOKUP($C16,'факт СДП 12 мес'!$D$8:$HP$287,52,0)</f>
        <v>0</v>
      </c>
      <c r="GT16" s="43">
        <f>VLOOKUP($C16,'факт СДП 12 мес'!$D$8:$HP$287,53,0)</f>
        <v>0</v>
      </c>
      <c r="GU16" s="43">
        <f>VLOOKUP($C16,'факт СДП 12 мес'!$D$8:$HP$287,54,0)</f>
        <v>0</v>
      </c>
      <c r="GV16" s="43">
        <f>VLOOKUP($C16,'факт СДП 12 мес'!$D$8:$HP$287,55,0)</f>
        <v>0</v>
      </c>
      <c r="GW16" s="43">
        <f>VLOOKUP($C16,'факт СДП 12 мес'!$D$8:$HP$287,56,0)</f>
        <v>0</v>
      </c>
      <c r="GX16" s="43">
        <f t="shared" si="62"/>
        <v>0</v>
      </c>
      <c r="GY16" s="43">
        <f t="shared" si="63"/>
        <v>0</v>
      </c>
      <c r="GZ16" s="43">
        <f t="shared" si="64"/>
        <v>0</v>
      </c>
      <c r="HA16" s="43">
        <f t="shared" si="65"/>
        <v>0</v>
      </c>
      <c r="HB16" s="43">
        <f t="shared" si="66"/>
        <v>0</v>
      </c>
      <c r="HC16" s="5">
        <f>'СДП (план)'!AP16</f>
        <v>0</v>
      </c>
      <c r="HD16" s="3">
        <f>'СДП (план)'!AQ16</f>
        <v>0</v>
      </c>
      <c r="HE16" s="43">
        <f t="shared" si="67"/>
        <v>0</v>
      </c>
      <c r="HF16" s="43">
        <f t="shared" si="68"/>
        <v>0</v>
      </c>
      <c r="HG16" s="43">
        <f>VLOOKUP($C16,'факт СДП 12 мес'!$D$8:$HP$287,141,0)</f>
        <v>0</v>
      </c>
      <c r="HH16" s="43">
        <f>VLOOKUP($C16,'факт СДП 12 мес'!$D$8:$HP$287,142,0)</f>
        <v>0</v>
      </c>
      <c r="HI16" s="43">
        <f>VLOOKUP($C16,'факт СДП 12 мес'!$D$8:$HP$287,143,0)</f>
        <v>0</v>
      </c>
      <c r="HJ16" s="43">
        <f>VLOOKUP($C16,'факт СДП 12 мес'!$D$8:$HP$287,144,0)</f>
        <v>0</v>
      </c>
      <c r="HK16" s="43">
        <f>VLOOKUP($C16,'факт СДП 12 мес'!$D$8:$HP$287,145,0)</f>
        <v>0</v>
      </c>
      <c r="HL16" s="43">
        <f>VLOOKUP($C16,'факт СДП 12 мес'!$D$8:$HP$287,146,0)</f>
        <v>0</v>
      </c>
      <c r="HM16" s="43">
        <f t="shared" si="226"/>
        <v>0</v>
      </c>
      <c r="HN16" s="43">
        <f t="shared" si="227"/>
        <v>0</v>
      </c>
      <c r="HO16" s="43">
        <f t="shared" si="228"/>
        <v>0</v>
      </c>
      <c r="HP16" s="43">
        <f t="shared" si="69"/>
        <v>0</v>
      </c>
      <c r="HQ16" s="43">
        <f t="shared" si="70"/>
        <v>0</v>
      </c>
      <c r="HR16" s="44">
        <f>'СДП (план)'!AR16</f>
        <v>0</v>
      </c>
      <c r="HS16" s="43">
        <f>'СДП (план)'!AS16</f>
        <v>0</v>
      </c>
      <c r="HT16" s="43">
        <f t="shared" si="71"/>
        <v>0</v>
      </c>
      <c r="HU16" s="43">
        <f t="shared" si="72"/>
        <v>0</v>
      </c>
      <c r="HV16" s="43">
        <f>VLOOKUP($C16,'факт СДП 12 мес'!$D$8:$HP$287,171,0)</f>
        <v>0</v>
      </c>
      <c r="HW16" s="43">
        <f>VLOOKUP($C16,'факт СДП 12 мес'!$D$8:$HP$287,172,0)</f>
        <v>0</v>
      </c>
      <c r="HX16" s="43">
        <f>VLOOKUP($C16,'факт СДП 12 мес'!$D$8:$HP$287,173,0)</f>
        <v>0</v>
      </c>
      <c r="HY16" s="43">
        <f>VLOOKUP($C16,'факт СДП 12 мес'!$D$8:$HP$287,174,0)</f>
        <v>0</v>
      </c>
      <c r="HZ16" s="43">
        <f>VLOOKUP($C16,'факт СДП 12 мес'!$D$8:$HP$287,175,0)</f>
        <v>0</v>
      </c>
      <c r="IA16" s="43">
        <f>VLOOKUP($C16,'факт СДП 12 мес'!$D$8:$HP$287,176,0)</f>
        <v>0</v>
      </c>
      <c r="IB16" s="43">
        <f t="shared" si="73"/>
        <v>0</v>
      </c>
      <c r="IC16" s="43">
        <f t="shared" si="74"/>
        <v>0</v>
      </c>
      <c r="ID16" s="43">
        <f t="shared" si="75"/>
        <v>0</v>
      </c>
      <c r="IE16" s="43">
        <f t="shared" si="76"/>
        <v>0</v>
      </c>
      <c r="IF16" s="43">
        <f t="shared" si="77"/>
        <v>0</v>
      </c>
      <c r="IG16" s="44">
        <f>'СДП (план)'!AT16</f>
        <v>80</v>
      </c>
      <c r="IH16" s="43">
        <f>'СДП (план)'!AU16</f>
        <v>617022.56000000006</v>
      </c>
      <c r="II16" s="43">
        <f t="shared" si="78"/>
        <v>80</v>
      </c>
      <c r="IJ16" s="43">
        <f t="shared" si="79"/>
        <v>617022.56000000006</v>
      </c>
      <c r="IK16" s="43">
        <f>VLOOKUP($C16,'факт СДП 12 мес'!$D$8:$HP$287,183,0)</f>
        <v>131</v>
      </c>
      <c r="IL16" s="43">
        <f>VLOOKUP($C16,'факт СДП 12 мес'!$D$8:$HP$287,184,0)</f>
        <v>924251.27999999968</v>
      </c>
      <c r="IM16" s="43">
        <f>VLOOKUP($C16,'факт СДП 12 мес'!$D$8:$HP$287,185,0)</f>
        <v>265</v>
      </c>
      <c r="IN16" s="43">
        <f>VLOOKUP($C16,'факт СДП 12 мес'!$D$8:$HP$287,186,0)</f>
        <v>0</v>
      </c>
      <c r="IO16" s="43">
        <f>VLOOKUP($C16,'факт СДП 12 мес'!$D$8:$HP$287,187,0)</f>
        <v>0</v>
      </c>
      <c r="IP16" s="43">
        <f>VLOOKUP($C16,'факт СДП 12 мес'!$D$8:$HP$287,188,0)</f>
        <v>0</v>
      </c>
      <c r="IQ16" s="43">
        <f t="shared" si="229"/>
        <v>26.400000000000002</v>
      </c>
      <c r="IR16" s="43">
        <f t="shared" si="230"/>
        <v>26.400000000000002</v>
      </c>
      <c r="IS16" s="43">
        <f t="shared" si="231"/>
        <v>43.230000000000004</v>
      </c>
      <c r="IT16" s="43">
        <f t="shared" si="80"/>
        <v>51</v>
      </c>
      <c r="IU16" s="43">
        <f t="shared" si="81"/>
        <v>307228.71999999962</v>
      </c>
      <c r="IV16" s="45">
        <f>'СДП (план)'!AV16</f>
        <v>0</v>
      </c>
      <c r="IW16" s="45">
        <f>'СДП (план)'!AW16</f>
        <v>0</v>
      </c>
      <c r="IX16" s="43">
        <f t="shared" si="82"/>
        <v>0</v>
      </c>
      <c r="IY16" s="43">
        <f t="shared" si="83"/>
        <v>0</v>
      </c>
      <c r="IZ16" s="43">
        <f>VLOOKUP($C16,'факт СДП 12 мес'!$D$8:$HP$287,147,0)</f>
        <v>0</v>
      </c>
      <c r="JA16" s="43">
        <f>VLOOKUP($C16,'факт СДП 12 мес'!$D$8:$HP$287,148,0)</f>
        <v>0</v>
      </c>
      <c r="JB16" s="43">
        <f>VLOOKUP($C16,'факт СДП 12 мес'!$D$8:$HP$287,149,0)</f>
        <v>0</v>
      </c>
      <c r="JC16" s="43">
        <f>VLOOKUP($C16,'факт СДП 12 мес'!$D$8:$HP$287,150,0)</f>
        <v>0</v>
      </c>
      <c r="JD16" s="43">
        <f>VLOOKUP($C16,'факт СДП 12 мес'!$D$8:$HP$287,151,0)</f>
        <v>0</v>
      </c>
      <c r="JE16" s="43">
        <f>VLOOKUP($C16,'факт СДП 12 мес'!$D$8:$HP$287,152,0)</f>
        <v>0</v>
      </c>
      <c r="JF16" s="43">
        <f t="shared" si="232"/>
        <v>0</v>
      </c>
      <c r="JG16" s="43">
        <f t="shared" si="233"/>
        <v>0</v>
      </c>
      <c r="JH16" s="43">
        <f t="shared" si="234"/>
        <v>0</v>
      </c>
      <c r="JI16" s="43">
        <f t="shared" si="84"/>
        <v>0</v>
      </c>
      <c r="JJ16" s="43">
        <f t="shared" si="85"/>
        <v>0</v>
      </c>
      <c r="JK16" s="45">
        <f>'СДП (план)'!AX16</f>
        <v>0</v>
      </c>
      <c r="JL16" s="45">
        <f>'СДП (план)'!AY16</f>
        <v>0</v>
      </c>
      <c r="JM16" s="43">
        <f t="shared" si="86"/>
        <v>0</v>
      </c>
      <c r="JN16" s="43">
        <f t="shared" si="87"/>
        <v>0</v>
      </c>
      <c r="JO16" s="43">
        <f>VLOOKUP($C16,'факт СДП 12 мес'!$D$8:$HP$287,135,0)</f>
        <v>0</v>
      </c>
      <c r="JP16" s="43">
        <f>VLOOKUP($C16,'факт СДП 12 мес'!$D$8:$HP$287,136,0)</f>
        <v>0</v>
      </c>
      <c r="JQ16" s="43">
        <f>VLOOKUP($C16,'факт СДП 12 мес'!$D$8:$HP$287,137,0)</f>
        <v>0</v>
      </c>
      <c r="JR16" s="43">
        <f>VLOOKUP($C16,'факт СДП 12 мес'!$D$8:$HP$287,138,0)</f>
        <v>0</v>
      </c>
      <c r="JS16" s="43">
        <f>VLOOKUP($C16,'факт СДП 12 мес'!$D$8:$HP$287,139,0)</f>
        <v>0</v>
      </c>
      <c r="JT16" s="43">
        <f>VLOOKUP($C16,'факт СДП 12 мес'!$D$8:$HP$287,140,0)</f>
        <v>0</v>
      </c>
      <c r="JU16" s="43">
        <f t="shared" si="235"/>
        <v>0</v>
      </c>
      <c r="JV16" s="43">
        <f t="shared" si="236"/>
        <v>0</v>
      </c>
      <c r="JW16" s="43">
        <f t="shared" si="237"/>
        <v>0</v>
      </c>
      <c r="JX16" s="43">
        <f t="shared" si="88"/>
        <v>0</v>
      </c>
      <c r="JY16" s="43">
        <f t="shared" si="89"/>
        <v>0</v>
      </c>
      <c r="JZ16" s="44">
        <f>'СДП (план)'!AZ16</f>
        <v>0</v>
      </c>
      <c r="KA16" s="43">
        <f>'СДП (план)'!BA16</f>
        <v>0</v>
      </c>
      <c r="KB16" s="43">
        <f t="shared" si="90"/>
        <v>0</v>
      </c>
      <c r="KC16" s="43">
        <f t="shared" si="91"/>
        <v>0</v>
      </c>
      <c r="KD16" s="43">
        <f>VLOOKUP($C16,'факт СДП 12 мес'!$D$8:$HP$287,105,0)</f>
        <v>0</v>
      </c>
      <c r="KE16" s="43">
        <f>VLOOKUP($C16,'факт СДП 12 мес'!$D$8:$HP$287,106,0)</f>
        <v>0</v>
      </c>
      <c r="KF16" s="43">
        <f>VLOOKUP($C16,'факт СДП 12 мес'!$D$8:$HP$287,107,0)</f>
        <v>0</v>
      </c>
      <c r="KG16" s="43">
        <f>VLOOKUP($C16,'факт СДП 12 мес'!$D$8:$HP$287,108,0)</f>
        <v>0</v>
      </c>
      <c r="KH16" s="43">
        <f>VLOOKUP($C16,'факт СДП 12 мес'!$D$8:$HP$287,109,0)</f>
        <v>0</v>
      </c>
      <c r="KI16" s="43">
        <f>VLOOKUP($C16,'факт СДП 12 мес'!$D$8:$HP$287,110,0)</f>
        <v>0</v>
      </c>
      <c r="KJ16" s="43">
        <f t="shared" si="92"/>
        <v>0</v>
      </c>
      <c r="KK16" s="43">
        <f t="shared" si="93"/>
        <v>0</v>
      </c>
      <c r="KL16" s="43">
        <f t="shared" si="94"/>
        <v>0</v>
      </c>
      <c r="KM16" s="43">
        <f t="shared" si="95"/>
        <v>0</v>
      </c>
      <c r="KN16" s="43">
        <f t="shared" si="96"/>
        <v>0</v>
      </c>
      <c r="KO16" s="44">
        <f>'СДП (план)'!BB16</f>
        <v>0</v>
      </c>
      <c r="KP16" s="43">
        <f>'СДП (план)'!BC16</f>
        <v>0</v>
      </c>
      <c r="KQ16" s="43">
        <f t="shared" si="97"/>
        <v>0</v>
      </c>
      <c r="KR16" s="43">
        <f t="shared" si="98"/>
        <v>0</v>
      </c>
      <c r="KS16" s="43">
        <f>VLOOKUP($C16,'факт СДП 12 мес'!$D$8:$HP$287,189,0)</f>
        <v>0</v>
      </c>
      <c r="KT16" s="43">
        <f>VLOOKUP($C16,'факт СДП 12 мес'!$D$8:$HP$287,190,0)</f>
        <v>0</v>
      </c>
      <c r="KU16" s="43">
        <f>VLOOKUP($C16,'факт СДП 12 мес'!$D$8:$HP$287,191,0)</f>
        <v>0</v>
      </c>
      <c r="KV16" s="43">
        <f>VLOOKUP($C16,'факт СДП 12 мес'!$D$8:$HP$287,192,0)</f>
        <v>0</v>
      </c>
      <c r="KW16" s="43">
        <f>VLOOKUP($C16,'факт СДП 12 мес'!$D$8:$HP$287,193,0)</f>
        <v>0</v>
      </c>
      <c r="KX16" s="43">
        <f>VLOOKUP($C16,'факт СДП 12 мес'!$D$8:$HP$287,194,0)</f>
        <v>0</v>
      </c>
      <c r="KY16" s="43">
        <f t="shared" si="238"/>
        <v>0</v>
      </c>
      <c r="KZ16" s="43">
        <f t="shared" si="239"/>
        <v>0</v>
      </c>
      <c r="LA16" s="43">
        <f t="shared" si="240"/>
        <v>0</v>
      </c>
      <c r="LB16" s="43">
        <f t="shared" si="99"/>
        <v>0</v>
      </c>
      <c r="LC16" s="43">
        <f t="shared" si="100"/>
        <v>0</v>
      </c>
      <c r="LD16" s="44">
        <f>'СДП (план)'!BD16</f>
        <v>0</v>
      </c>
      <c r="LE16" s="43">
        <f>'СДП (план)'!BE16</f>
        <v>0</v>
      </c>
      <c r="LF16" s="43">
        <f t="shared" si="101"/>
        <v>0</v>
      </c>
      <c r="LG16" s="43">
        <f t="shared" si="102"/>
        <v>0</v>
      </c>
      <c r="LH16" s="43">
        <f>VLOOKUP($C16,'факт СДП 12 мес'!$D$8:$HP$287,63,0)</f>
        <v>0</v>
      </c>
      <c r="LI16" s="43">
        <f>VLOOKUP($C16,'факт СДП 12 мес'!$D$8:$HP$287,64,0)</f>
        <v>0</v>
      </c>
      <c r="LJ16" s="43">
        <f>VLOOKUP($C16,'факт СДП 12 мес'!$D$8:$HP$287,65,0)</f>
        <v>0</v>
      </c>
      <c r="LK16" s="43">
        <f>VLOOKUP($C16,'факт СДП 12 мес'!$D$8:$HP$287,66,0)</f>
        <v>0</v>
      </c>
      <c r="LL16" s="43">
        <f>VLOOKUP($C16,'факт СДП 12 мес'!$D$8:$HP$287,67,0)</f>
        <v>0</v>
      </c>
      <c r="LM16" s="43">
        <f>VLOOKUP($C16,'факт СДП 12 мес'!$D$8:$HP$287,68,0)</f>
        <v>0</v>
      </c>
      <c r="LN16" s="43">
        <f t="shared" si="241"/>
        <v>0</v>
      </c>
      <c r="LO16" s="43">
        <f t="shared" si="242"/>
        <v>0</v>
      </c>
      <c r="LP16" s="43">
        <f t="shared" si="243"/>
        <v>0</v>
      </c>
      <c r="LQ16" s="43">
        <f t="shared" si="103"/>
        <v>0</v>
      </c>
      <c r="LR16" s="43">
        <f t="shared" si="104"/>
        <v>0</v>
      </c>
      <c r="LS16" s="44">
        <f>'СДП (план)'!BF16</f>
        <v>0</v>
      </c>
      <c r="LT16" s="43">
        <f>'СДП (план)'!BG16</f>
        <v>0</v>
      </c>
      <c r="LU16" s="43">
        <f t="shared" si="105"/>
        <v>0</v>
      </c>
      <c r="LV16" s="43">
        <f t="shared" si="106"/>
        <v>0</v>
      </c>
      <c r="LW16" s="43">
        <f>VLOOKUP($C16,'факт СДП 12 мес'!$D$8:$HP$287,69,0)</f>
        <v>0</v>
      </c>
      <c r="LX16" s="43">
        <f>VLOOKUP($C16,'факт СДП 12 мес'!$D$8:$HP$287,70,0)</f>
        <v>0</v>
      </c>
      <c r="LY16" s="43">
        <f>VLOOKUP($C16,'факт СДП 12 мес'!$D$8:$HP$287,71,0)</f>
        <v>0</v>
      </c>
      <c r="LZ16" s="43">
        <f>VLOOKUP($C16,'факт СДП 12 мес'!$D$8:$HP$287,72,0)</f>
        <v>0</v>
      </c>
      <c r="MA16" s="43">
        <f>VLOOKUP($C16,'факт СДП 12 мес'!$D$8:$HP$287,73,0)</f>
        <v>0</v>
      </c>
      <c r="MB16" s="43">
        <f>VLOOKUP($C16,'факт СДП 12 мес'!$D$8:$HP$287,74,0)</f>
        <v>0</v>
      </c>
      <c r="MC16" s="43">
        <f t="shared" si="107"/>
        <v>0</v>
      </c>
      <c r="MD16" s="43">
        <f t="shared" si="108"/>
        <v>0</v>
      </c>
      <c r="ME16" s="43">
        <f t="shared" si="109"/>
        <v>0</v>
      </c>
      <c r="MF16" s="43">
        <f t="shared" si="110"/>
        <v>0</v>
      </c>
      <c r="MG16" s="43">
        <f t="shared" si="110"/>
        <v>0</v>
      </c>
      <c r="MH16" s="44">
        <f>'СДП (план)'!BH16</f>
        <v>0</v>
      </c>
      <c r="MI16" s="43">
        <f>'СДП (план)'!BI16</f>
        <v>0</v>
      </c>
      <c r="MJ16" s="43">
        <f t="shared" si="111"/>
        <v>0</v>
      </c>
      <c r="MK16" s="43">
        <f t="shared" si="112"/>
        <v>0</v>
      </c>
      <c r="ML16" s="43">
        <f>VLOOKUP($C16,'факт СДП 12 мес'!$D$8:$HP$287,75,0)</f>
        <v>0</v>
      </c>
      <c r="MM16" s="43">
        <f>VLOOKUP($C16,'факт СДП 12 мес'!$D$8:$HP$287,76,0)</f>
        <v>0</v>
      </c>
      <c r="MN16" s="43">
        <f>VLOOKUP($C16,'факт СДП 12 мес'!$D$8:$HP$287,77,0)</f>
        <v>0</v>
      </c>
      <c r="MO16" s="43">
        <f>VLOOKUP($C16,'факт СДП 12 мес'!$D$8:$HP$287,78,0)</f>
        <v>0</v>
      </c>
      <c r="MP16" s="43">
        <f>VLOOKUP($C16,'факт СДП 12 мес'!$D$8:$HP$287,79,0)</f>
        <v>0</v>
      </c>
      <c r="MQ16" s="43">
        <f>VLOOKUP($C16,'факт СДП 12 мес'!$D$8:$HP$287,80,0)</f>
        <v>0</v>
      </c>
      <c r="MR16" s="43">
        <f t="shared" si="244"/>
        <v>0</v>
      </c>
      <c r="MS16" s="43">
        <f t="shared" si="245"/>
        <v>0</v>
      </c>
      <c r="MT16" s="43">
        <f t="shared" si="246"/>
        <v>0</v>
      </c>
      <c r="MU16" s="43">
        <f t="shared" si="247"/>
        <v>0</v>
      </c>
      <c r="MV16" s="43">
        <f t="shared" si="248"/>
        <v>0</v>
      </c>
      <c r="MW16" s="44">
        <f>'СДП (план)'!BJ16</f>
        <v>0</v>
      </c>
      <c r="MX16" s="43">
        <f>'СДП (план)'!BK16</f>
        <v>0</v>
      </c>
      <c r="MY16" s="43">
        <f t="shared" si="115"/>
        <v>0</v>
      </c>
      <c r="MZ16" s="43">
        <f t="shared" si="116"/>
        <v>0</v>
      </c>
      <c r="NA16" s="43">
        <f>VLOOKUP($C16,'факт СДП 12 мес'!$D$8:$HP$287,81,0)</f>
        <v>0</v>
      </c>
      <c r="NB16" s="43">
        <f>VLOOKUP($C16,'факт СДП 12 мес'!$D$8:$HP$287,82,0)</f>
        <v>0</v>
      </c>
      <c r="NC16" s="43">
        <f>VLOOKUP($C16,'факт СДП 12 мес'!$D$8:$HP$287,83,0)</f>
        <v>0</v>
      </c>
      <c r="ND16" s="43">
        <f>VLOOKUP($C16,'факт СДП 12 мес'!$D$8:$HP$287,84,0)</f>
        <v>0</v>
      </c>
      <c r="NE16" s="43">
        <f>VLOOKUP($C16,'факт СДП 12 мес'!$D$8:$HP$287,85,0)</f>
        <v>0</v>
      </c>
      <c r="NF16" s="43">
        <f>VLOOKUP($C16,'факт СДП 12 мес'!$D$8:$HP$287,86,0)</f>
        <v>0</v>
      </c>
      <c r="NG16" s="43">
        <f t="shared" si="249"/>
        <v>0</v>
      </c>
      <c r="NH16" s="43">
        <f t="shared" si="250"/>
        <v>0</v>
      </c>
      <c r="NI16" s="43">
        <f t="shared" si="251"/>
        <v>0</v>
      </c>
      <c r="NJ16" s="43">
        <f t="shared" si="252"/>
        <v>0</v>
      </c>
      <c r="NK16" s="43">
        <f t="shared" si="253"/>
        <v>0</v>
      </c>
      <c r="NL16" s="44">
        <f>'СДП (план)'!BL16</f>
        <v>120</v>
      </c>
      <c r="NM16" s="43">
        <f>'СДП (план)'!BM16</f>
        <v>932944.32</v>
      </c>
      <c r="NN16" s="43">
        <f t="shared" si="119"/>
        <v>120</v>
      </c>
      <c r="NO16" s="43">
        <f t="shared" si="120"/>
        <v>932944.32000000007</v>
      </c>
      <c r="NP16" s="43">
        <f>VLOOKUP($C16,'факт СДП 12 мес'!$D$8:$HP$287,99,0)</f>
        <v>61</v>
      </c>
      <c r="NQ16" s="43">
        <f>VLOOKUP($C16,'факт СДП 12 мес'!$D$8:$HP$287,100,0)</f>
        <v>548108.23</v>
      </c>
      <c r="NR16" s="43">
        <f>VLOOKUP($C16,'факт СДП 12 мес'!$D$8:$HP$287,101,0)</f>
        <v>220</v>
      </c>
      <c r="NS16" s="43">
        <f>VLOOKUP($C16,'факт СДП 12 мес'!$D$8:$HP$287,102,0)</f>
        <v>0</v>
      </c>
      <c r="NT16" s="43">
        <f>VLOOKUP($C16,'факт СДП 12 мес'!$D$8:$HP$287,103,0)</f>
        <v>0</v>
      </c>
      <c r="NU16" s="43">
        <f>VLOOKUP($C16,'факт СДП 12 мес'!$D$8:$HP$287,104,0)</f>
        <v>0</v>
      </c>
      <c r="NV16" s="43">
        <f t="shared" si="254"/>
        <v>39.6</v>
      </c>
      <c r="NW16" s="43">
        <f t="shared" si="255"/>
        <v>39.6</v>
      </c>
      <c r="NX16" s="43">
        <f t="shared" si="256"/>
        <v>20.130000000000003</v>
      </c>
      <c r="NY16" s="43">
        <f t="shared" si="121"/>
        <v>-59</v>
      </c>
      <c r="NZ16" s="43">
        <f t="shared" si="122"/>
        <v>-384836.09000000008</v>
      </c>
      <c r="OA16" s="44">
        <f>'СДП (план)'!BN16</f>
        <v>0</v>
      </c>
      <c r="OB16" s="43">
        <f>'СДП (план)'!BO16</f>
        <v>0</v>
      </c>
      <c r="OC16" s="43">
        <f t="shared" si="123"/>
        <v>0</v>
      </c>
      <c r="OD16" s="43">
        <f t="shared" si="124"/>
        <v>0</v>
      </c>
      <c r="OE16" s="43"/>
      <c r="OF16" s="43"/>
      <c r="OG16" s="43"/>
      <c r="OH16" s="43"/>
      <c r="OI16" s="43"/>
      <c r="OJ16" s="43"/>
      <c r="OK16" s="43">
        <f t="shared" si="257"/>
        <v>0</v>
      </c>
      <c r="OL16" s="43">
        <f t="shared" si="258"/>
        <v>0</v>
      </c>
      <c r="OM16" s="43">
        <f t="shared" si="259"/>
        <v>0</v>
      </c>
      <c r="ON16" s="43">
        <f t="shared" si="125"/>
        <v>0</v>
      </c>
      <c r="OO16" s="43">
        <f t="shared" si="126"/>
        <v>0</v>
      </c>
      <c r="OP16" s="44">
        <f>'СДП (план)'!BP16</f>
        <v>0</v>
      </c>
      <c r="OQ16" s="43">
        <f>'СДП (план)'!BQ16</f>
        <v>0</v>
      </c>
      <c r="OR16" s="43">
        <f t="shared" si="127"/>
        <v>0</v>
      </c>
      <c r="OS16" s="43">
        <f t="shared" si="128"/>
        <v>0</v>
      </c>
      <c r="OT16" s="43">
        <f>VLOOKUP($C16,'факт СДП 12 мес'!$D$8:$HP$287,177,0)</f>
        <v>1</v>
      </c>
      <c r="OU16" s="43">
        <f>VLOOKUP($C16,'факт СДП 12 мес'!$D$8:$HP$287,178,0)</f>
        <v>9329.44</v>
      </c>
      <c r="OV16" s="43">
        <f>VLOOKUP($C16,'факт СДП 12 мес'!$D$8:$HP$287,179,0)</f>
        <v>4</v>
      </c>
      <c r="OW16" s="43">
        <f>VLOOKUP($C16,'факт СДП 12 мес'!$D$8:$HP$287,180,0)</f>
        <v>0</v>
      </c>
      <c r="OX16" s="43">
        <f>VLOOKUP($C16,'факт СДП 12 мес'!$D$8:$HP$287,181,0)</f>
        <v>0</v>
      </c>
      <c r="OY16" s="43">
        <f>VLOOKUP($C16,'факт СДП 12 мес'!$D$8:$HP$287,182,0)</f>
        <v>0</v>
      </c>
      <c r="OZ16" s="43">
        <f t="shared" si="260"/>
        <v>0</v>
      </c>
      <c r="PA16" s="43">
        <f t="shared" si="261"/>
        <v>0</v>
      </c>
      <c r="PB16" s="43">
        <f t="shared" si="262"/>
        <v>0.33</v>
      </c>
      <c r="PC16" s="43">
        <f t="shared" si="129"/>
        <v>1</v>
      </c>
      <c r="PD16" s="43">
        <f t="shared" si="130"/>
        <v>9329.44</v>
      </c>
      <c r="PE16" s="45">
        <f>'СДП (план)'!BR16</f>
        <v>0</v>
      </c>
      <c r="PF16" s="45">
        <f>'СДП (план)'!BS16</f>
        <v>0</v>
      </c>
      <c r="PG16" s="43">
        <f t="shared" si="131"/>
        <v>0</v>
      </c>
      <c r="PH16" s="43">
        <f t="shared" si="132"/>
        <v>0</v>
      </c>
      <c r="PI16" s="43">
        <f>VLOOKUP($C16,'факт СДП 12 мес'!$D$8:$HP$287,123,0)</f>
        <v>0</v>
      </c>
      <c r="PJ16" s="43">
        <f>VLOOKUP($C16,'факт СДП 12 мес'!$D$8:$HP$287,124,0)</f>
        <v>0</v>
      </c>
      <c r="PK16" s="43">
        <f>VLOOKUP($C16,'факт СДП 12 мес'!$D$8:$HP$287,125,0)</f>
        <v>0</v>
      </c>
      <c r="PL16" s="43">
        <f>VLOOKUP($C16,'факт СДП 12 мес'!$D$8:$HP$287,126,0)</f>
        <v>0</v>
      </c>
      <c r="PM16" s="43">
        <f>VLOOKUP($C16,'факт СДП 12 мес'!$D$8:$HP$287,127,0)</f>
        <v>0</v>
      </c>
      <c r="PN16" s="43">
        <f>VLOOKUP($C16,'факт СДП 12 мес'!$D$8:$HP$287,128,0)</f>
        <v>0</v>
      </c>
      <c r="PO16" s="43">
        <f t="shared" si="133"/>
        <v>0</v>
      </c>
      <c r="PP16" s="43">
        <f t="shared" si="134"/>
        <v>0</v>
      </c>
      <c r="PQ16" s="43">
        <f t="shared" si="135"/>
        <v>0</v>
      </c>
      <c r="PR16" s="43">
        <f t="shared" si="136"/>
        <v>0</v>
      </c>
      <c r="PS16" s="43">
        <f t="shared" si="137"/>
        <v>0</v>
      </c>
      <c r="PT16" s="44">
        <f>'СДП (план)'!BT16</f>
        <v>0</v>
      </c>
      <c r="PU16" s="43">
        <f>'СДП (план)'!BU16</f>
        <v>0</v>
      </c>
      <c r="PV16" s="43">
        <f t="shared" si="138"/>
        <v>0</v>
      </c>
      <c r="PW16" s="43">
        <f t="shared" si="139"/>
        <v>0</v>
      </c>
      <c r="PX16" s="43">
        <f>VLOOKUP($C16,'факт СДП 12 мес'!$D$8:$HP$287,111,0)</f>
        <v>0</v>
      </c>
      <c r="PY16" s="43">
        <f>VLOOKUP($C16,'факт СДП 12 мес'!$D$8:$HP$287,112,0)</f>
        <v>0</v>
      </c>
      <c r="PZ16" s="43">
        <f>VLOOKUP($C16,'факт СДП 12 мес'!$D$8:$HP$287,113,0)</f>
        <v>0</v>
      </c>
      <c r="QA16" s="43">
        <f>VLOOKUP($C16,'факт СДП 12 мес'!$D$8:$HP$287,114,0)</f>
        <v>0</v>
      </c>
      <c r="QB16" s="43">
        <f>VLOOKUP($C16,'факт СДП 12 мес'!$D$8:$HP$287,115,0)</f>
        <v>0</v>
      </c>
      <c r="QC16" s="43">
        <f>VLOOKUP($C16,'факт СДП 12 мес'!$D$8:$HP$287,116,0)</f>
        <v>0</v>
      </c>
      <c r="QD16" s="43">
        <f t="shared" si="263"/>
        <v>0</v>
      </c>
      <c r="QE16" s="43">
        <f t="shared" si="264"/>
        <v>0</v>
      </c>
      <c r="QF16" s="43">
        <f t="shared" si="265"/>
        <v>0</v>
      </c>
      <c r="QG16" s="43">
        <f t="shared" si="140"/>
        <v>0</v>
      </c>
      <c r="QH16" s="43">
        <f t="shared" si="141"/>
        <v>0</v>
      </c>
      <c r="QI16" s="44">
        <f>'СДП (план)'!BV16</f>
        <v>0</v>
      </c>
      <c r="QJ16" s="43">
        <f>'СДП (план)'!BW16</f>
        <v>0</v>
      </c>
      <c r="QK16" s="43">
        <f t="shared" si="142"/>
        <v>0</v>
      </c>
      <c r="QL16" s="43">
        <f t="shared" si="143"/>
        <v>0</v>
      </c>
      <c r="QM16" s="43">
        <f>VLOOKUP($C16,'факт СДП 12 мес'!$D$8:$HP$287,153,0)</f>
        <v>0</v>
      </c>
      <c r="QN16" s="43">
        <f>VLOOKUP($C16,'факт СДП 12 мес'!$D$8:$HP$287,154,0)</f>
        <v>0</v>
      </c>
      <c r="QO16" s="43">
        <f>VLOOKUP($C16,'факт СДП 12 мес'!$D$8:$HP$287,155,0)</f>
        <v>0</v>
      </c>
      <c r="QP16" s="43">
        <f>VLOOKUP($C16,'факт СДП 12 мес'!$D$8:$HP$287,156,0)</f>
        <v>0</v>
      </c>
      <c r="QQ16" s="43">
        <f>VLOOKUP($C16,'факт СДП 12 мес'!$D$8:$HP$287,157,0)</f>
        <v>0</v>
      </c>
      <c r="QR16" s="43">
        <f>VLOOKUP($C16,'факт СДП 12 мес'!$D$8:$HP$287,158,0)</f>
        <v>0</v>
      </c>
      <c r="QS16" s="43">
        <f t="shared" si="144"/>
        <v>0</v>
      </c>
      <c r="QT16" s="43">
        <f t="shared" si="145"/>
        <v>0</v>
      </c>
      <c r="QU16" s="43">
        <f t="shared" si="266"/>
        <v>0</v>
      </c>
      <c r="QV16" s="43">
        <f t="shared" si="146"/>
        <v>0</v>
      </c>
      <c r="QW16" s="43">
        <f t="shared" si="146"/>
        <v>0</v>
      </c>
      <c r="QX16" s="44">
        <f>'СДП (план)'!BX16</f>
        <v>0</v>
      </c>
      <c r="QY16" s="43">
        <f>'СДП (план)'!BY16</f>
        <v>0</v>
      </c>
      <c r="QZ16" s="43">
        <f t="shared" si="147"/>
        <v>0</v>
      </c>
      <c r="RA16" s="43">
        <f t="shared" si="148"/>
        <v>0</v>
      </c>
      <c r="RB16" s="43">
        <f>VLOOKUP($C16,'факт СДП 12 мес'!$D$8:$HP$287,195,0)</f>
        <v>0</v>
      </c>
      <c r="RC16" s="43">
        <f>VLOOKUP($C16,'факт СДП 12 мес'!$D$8:$HP$287,196,0)</f>
        <v>0</v>
      </c>
      <c r="RD16" s="43">
        <f>VLOOKUP($C16,'факт СДП 12 мес'!$D$8:$HP$287,197,0)</f>
        <v>0</v>
      </c>
      <c r="RE16" s="43">
        <f>VLOOKUP($C16,'факт СДП 12 мес'!$D$8:$HP$287,198,0)</f>
        <v>0</v>
      </c>
      <c r="RF16" s="43">
        <f>VLOOKUP($C16,'факт СДП 12 мес'!$D$8:$HP$287,199,0)</f>
        <v>0</v>
      </c>
      <c r="RG16" s="43">
        <f>VLOOKUP($C16,'факт СДП 12 мес'!$D$8:$HP$287,200,0)</f>
        <v>0</v>
      </c>
      <c r="RH16" s="43">
        <f t="shared" si="267"/>
        <v>0</v>
      </c>
      <c r="RI16" s="43">
        <f t="shared" si="268"/>
        <v>0</v>
      </c>
      <c r="RJ16" s="43">
        <f t="shared" si="269"/>
        <v>0</v>
      </c>
      <c r="RK16" s="43">
        <f t="shared" si="149"/>
        <v>0</v>
      </c>
      <c r="RL16" s="43">
        <f t="shared" si="150"/>
        <v>0</v>
      </c>
      <c r="RM16" s="44">
        <f>'СДП (план)'!BZ16</f>
        <v>0</v>
      </c>
      <c r="RN16" s="43">
        <f>'СДП (план)'!CA16</f>
        <v>0</v>
      </c>
      <c r="RO16" s="43">
        <f t="shared" si="151"/>
        <v>0</v>
      </c>
      <c r="RP16" s="43">
        <f t="shared" si="152"/>
        <v>0</v>
      </c>
      <c r="RQ16" s="43">
        <f>VLOOKUP($C16,'факт СДП 12 мес'!$D$8:$HP$287,201,0)</f>
        <v>0</v>
      </c>
      <c r="RR16" s="43">
        <f>VLOOKUP($C16,'факт СДП 12 мес'!$D$8:$HP$287,202,0)</f>
        <v>0</v>
      </c>
      <c r="RS16" s="43">
        <f>VLOOKUP($C16,'факт СДП 12 мес'!$D$8:$HP$287,203,0)</f>
        <v>0</v>
      </c>
      <c r="RT16" s="43">
        <f>VLOOKUP($C16,'факт СДП 12 мес'!$D$8:$HP$287,204,0)</f>
        <v>0</v>
      </c>
      <c r="RU16" s="43">
        <f>VLOOKUP($C16,'факт СДП 12 мес'!$D$8:$HP$287,205,0)</f>
        <v>0</v>
      </c>
      <c r="RV16" s="43">
        <f>VLOOKUP($C16,'факт СДП 12 мес'!$D$8:$HP$287,206,0)</f>
        <v>0</v>
      </c>
      <c r="RW16" s="43">
        <f t="shared" si="270"/>
        <v>0</v>
      </c>
      <c r="RX16" s="43">
        <f t="shared" si="271"/>
        <v>0</v>
      </c>
      <c r="RY16" s="43">
        <f t="shared" si="272"/>
        <v>0</v>
      </c>
      <c r="RZ16" s="43">
        <f t="shared" si="153"/>
        <v>0</v>
      </c>
      <c r="SA16" s="43">
        <f t="shared" si="154"/>
        <v>0</v>
      </c>
      <c r="SB16" s="44">
        <f>'СДП (план)'!CB16</f>
        <v>0</v>
      </c>
      <c r="SC16" s="43">
        <f>'СДП (план)'!CC16</f>
        <v>0</v>
      </c>
      <c r="SD16" s="43">
        <f t="shared" si="155"/>
        <v>0</v>
      </c>
      <c r="SE16" s="43">
        <f t="shared" si="156"/>
        <v>0</v>
      </c>
      <c r="SF16" s="43">
        <f>VLOOKUP($C16,'факт СДП 12 мес'!$D$8:$HP$287,129,0)</f>
        <v>0</v>
      </c>
      <c r="SG16" s="43">
        <f>VLOOKUP($C16,'факт СДП 12 мес'!$D$8:$HP$287,130,0)</f>
        <v>0</v>
      </c>
      <c r="SH16" s="43">
        <f>VLOOKUP($C16,'факт СДП 12 мес'!$D$8:$HP$287,131,0)</f>
        <v>0</v>
      </c>
      <c r="SI16" s="43">
        <f>VLOOKUP($C16,'факт СДП 12 мес'!$D$8:$HP$287,132,0)</f>
        <v>0</v>
      </c>
      <c r="SJ16" s="43">
        <f>VLOOKUP($C16,'факт СДП 12 мес'!$D$8:$HP$287,133,0)</f>
        <v>0</v>
      </c>
      <c r="SK16" s="43">
        <f>VLOOKUP($C16,'факт СДП 12 мес'!$D$8:$HP$287,134,0)</f>
        <v>0</v>
      </c>
      <c r="SL16" s="43">
        <f t="shared" si="157"/>
        <v>0</v>
      </c>
      <c r="SM16" s="43">
        <f t="shared" si="273"/>
        <v>0</v>
      </c>
      <c r="SN16" s="43">
        <f t="shared" si="274"/>
        <v>0</v>
      </c>
      <c r="SO16" s="43">
        <f t="shared" si="158"/>
        <v>0</v>
      </c>
      <c r="SP16" s="43">
        <f t="shared" si="159"/>
        <v>0</v>
      </c>
      <c r="SQ16" s="44">
        <f>'СДП (план)'!CD16</f>
        <v>0</v>
      </c>
      <c r="SR16" s="43">
        <f>'СДП (план)'!CE16</f>
        <v>0</v>
      </c>
      <c r="SS16" s="43">
        <f t="shared" si="160"/>
        <v>0</v>
      </c>
      <c r="ST16" s="43">
        <f t="shared" si="161"/>
        <v>0</v>
      </c>
      <c r="SU16" s="43">
        <f>VLOOKUP($C16,'факт СДП 12 мес'!$D$8:$HP$287,93,0)</f>
        <v>0</v>
      </c>
      <c r="SV16" s="43">
        <f>VLOOKUP($C16,'факт СДП 12 мес'!$D$8:$HP$287,94,0)</f>
        <v>0</v>
      </c>
      <c r="SW16" s="43">
        <f>VLOOKUP($C16,'факт СДП 12 мес'!$D$8:$HP$287,95,0)</f>
        <v>0</v>
      </c>
      <c r="SX16" s="43">
        <f>VLOOKUP($C16,'факт СДП 12 мес'!$D$8:$HP$287,96,0)</f>
        <v>0</v>
      </c>
      <c r="SY16" s="43">
        <f>VLOOKUP($C16,'факт СДП 12 мес'!$D$8:$HP$287,97,0)</f>
        <v>0</v>
      </c>
      <c r="SZ16" s="43">
        <f>VLOOKUP($C16,'факт СДП 12 мес'!$D$8:$HP$287,98,0)</f>
        <v>0</v>
      </c>
      <c r="TA16" s="43">
        <f t="shared" si="162"/>
        <v>0</v>
      </c>
      <c r="TB16" s="43">
        <f t="shared" si="275"/>
        <v>0</v>
      </c>
      <c r="TC16" s="43">
        <f t="shared" si="276"/>
        <v>0</v>
      </c>
      <c r="TD16" s="43">
        <f t="shared" si="163"/>
        <v>0</v>
      </c>
      <c r="TE16" s="43">
        <f t="shared" si="164"/>
        <v>0</v>
      </c>
      <c r="TF16" s="5">
        <f>'СДП (план)'!CF16</f>
        <v>0</v>
      </c>
      <c r="TG16" s="3">
        <f>'СДП (план)'!CG16</f>
        <v>0</v>
      </c>
      <c r="TH16" s="43">
        <f t="shared" si="277"/>
        <v>0</v>
      </c>
      <c r="TI16" s="43">
        <f t="shared" si="278"/>
        <v>0</v>
      </c>
      <c r="TJ16" s="43">
        <f>VLOOKUP($C16,'факт СДП 12 мес'!$D$8:$HP$287,117,0)</f>
        <v>0</v>
      </c>
      <c r="TK16" s="43">
        <f>VLOOKUP($C16,'факт СДП 12 мес'!$D$8:$HP$287,118,0)</f>
        <v>0</v>
      </c>
      <c r="TL16" s="43">
        <f>VLOOKUP($C16,'факт СДП 12 мес'!$D$8:$HP$287,119,0)</f>
        <v>0</v>
      </c>
      <c r="TM16" s="43">
        <f>VLOOKUP($C16,'факт СДП 12 мес'!$D$8:$HP$287,120,0)</f>
        <v>0</v>
      </c>
      <c r="TN16" s="43">
        <f>VLOOKUP($C16,'факт СДП 12 мес'!$D$8:$HP$287,121,0)</f>
        <v>0</v>
      </c>
      <c r="TO16" s="43">
        <f>VLOOKUP($C16,'факт СДП 12 мес'!$D$8:$HP$287,122,0)</f>
        <v>0</v>
      </c>
      <c r="TP16" s="43">
        <f t="shared" si="167"/>
        <v>0</v>
      </c>
      <c r="TQ16" s="43">
        <f t="shared" si="279"/>
        <v>0</v>
      </c>
      <c r="TR16" s="43">
        <f t="shared" si="280"/>
        <v>0</v>
      </c>
      <c r="TS16" s="43">
        <f t="shared" si="168"/>
        <v>0</v>
      </c>
      <c r="TT16" s="43">
        <f t="shared" si="169"/>
        <v>0</v>
      </c>
      <c r="TU16" s="43">
        <f>'СДП (план)'!CH16</f>
        <v>0</v>
      </c>
      <c r="TV16" s="43">
        <f>'СДП (план)'!CI16</f>
        <v>0</v>
      </c>
      <c r="TW16" s="43">
        <f t="shared" si="170"/>
        <v>0</v>
      </c>
      <c r="TX16" s="43">
        <f t="shared" si="171"/>
        <v>0</v>
      </c>
      <c r="TY16" s="43">
        <f>VLOOKUP($C16,'факт СДП 12 мес'!$D$8:$HP$287,207,0)</f>
        <v>0</v>
      </c>
      <c r="TZ16" s="43">
        <f>VLOOKUP($C16,'факт СДП 12 мес'!$D$8:$HP$287,208,0)</f>
        <v>0</v>
      </c>
      <c r="UA16" s="43">
        <f>VLOOKUP($C16,'факт СДП 12 мес'!$D$8:$HP$287,209,0)</f>
        <v>0</v>
      </c>
      <c r="UB16" s="43">
        <f>VLOOKUP($C16,'факт СДП 12 мес'!$D$8:$HP$287,210,0)</f>
        <v>0</v>
      </c>
      <c r="UC16" s="43">
        <f>VLOOKUP($C16,'факт СДП 12 мес'!$D$8:$HP$287,211,0)</f>
        <v>0</v>
      </c>
      <c r="UD16" s="43">
        <f>VLOOKUP($C16,'факт СДП 12 мес'!$D$8:$HP$287,212,0)</f>
        <v>0</v>
      </c>
      <c r="UE16" s="43">
        <f t="shared" si="281"/>
        <v>0</v>
      </c>
      <c r="UF16" s="43">
        <f t="shared" si="172"/>
        <v>0</v>
      </c>
      <c r="UG16" s="43">
        <f t="shared" si="173"/>
        <v>0</v>
      </c>
      <c r="UH16" s="43">
        <f t="shared" si="174"/>
        <v>0</v>
      </c>
      <c r="UI16" s="43">
        <f t="shared" si="174"/>
        <v>0</v>
      </c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>
        <f t="shared" si="175"/>
        <v>0</v>
      </c>
      <c r="UX16" s="43">
        <f t="shared" si="176"/>
        <v>0</v>
      </c>
      <c r="UY16" s="47">
        <f>'СДП (план)'!CN16</f>
        <v>388</v>
      </c>
      <c r="UZ16" s="47">
        <f>'СДП (план)'!CO16</f>
        <v>2999969.8959999997</v>
      </c>
      <c r="VA16" s="43">
        <f t="shared" si="177"/>
        <v>388</v>
      </c>
      <c r="VB16" s="43">
        <f t="shared" si="178"/>
        <v>2999969.8959999997</v>
      </c>
      <c r="VC16" s="47">
        <f t="shared" si="282"/>
        <v>370</v>
      </c>
      <c r="VD16" s="47">
        <f t="shared" si="283"/>
        <v>2801296.7700000009</v>
      </c>
      <c r="VE16" s="47">
        <f t="shared" si="284"/>
        <v>847</v>
      </c>
      <c r="VF16" s="47">
        <f t="shared" si="285"/>
        <v>1</v>
      </c>
      <c r="VG16" s="47">
        <f t="shared" si="286"/>
        <v>7774.54</v>
      </c>
      <c r="VH16" s="47">
        <f t="shared" si="287"/>
        <v>2</v>
      </c>
      <c r="VI16" s="47">
        <f t="shared" si="288"/>
        <v>128.04000000000002</v>
      </c>
      <c r="VJ16" s="47">
        <f t="shared" si="289"/>
        <v>128.04000000000002</v>
      </c>
      <c r="VK16" s="47">
        <f t="shared" si="290"/>
        <v>122.10000000000001</v>
      </c>
      <c r="VL16" s="43">
        <f t="shared" si="291"/>
        <v>-18</v>
      </c>
      <c r="VM16" s="43">
        <f t="shared" si="292"/>
        <v>-198673.12599999877</v>
      </c>
    </row>
    <row r="17" spans="1:585" s="32" customFormat="1" ht="18.75" x14ac:dyDescent="0.2">
      <c r="A17" s="171"/>
      <c r="B17" s="171">
        <v>6</v>
      </c>
      <c r="C17" s="245" t="s">
        <v>336</v>
      </c>
      <c r="D17" s="369" t="s">
        <v>169</v>
      </c>
      <c r="E17" s="370">
        <v>16026</v>
      </c>
      <c r="F17" s="136">
        <v>16828</v>
      </c>
      <c r="G17" s="268">
        <v>0.38</v>
      </c>
      <c r="H17" s="372"/>
      <c r="I17" s="373">
        <v>1</v>
      </c>
      <c r="J17" s="314"/>
      <c r="K17" s="184"/>
      <c r="L17" s="1">
        <v>1.4</v>
      </c>
      <c r="M17" s="1">
        <v>1.68</v>
      </c>
      <c r="N17" s="1">
        <v>2.23</v>
      </c>
      <c r="O17" s="9">
        <v>2.57</v>
      </c>
      <c r="P17" s="44">
        <f>'СДП (план)'!P17</f>
        <v>0</v>
      </c>
      <c r="Q17" s="44">
        <f>'СДП (план)'!Q17</f>
        <v>0</v>
      </c>
      <c r="R17" s="43">
        <f t="shared" si="19"/>
        <v>0</v>
      </c>
      <c r="S17" s="43">
        <f t="shared" si="20"/>
        <v>0</v>
      </c>
      <c r="T17" s="43">
        <f>VLOOKUP($C17,'факт СДП 12 мес'!$D$8:$HP$287,9,0)</f>
        <v>0</v>
      </c>
      <c r="U17" s="43">
        <f>VLOOKUP($C17,'факт СДП 12 мес'!$D$8:$HP$287,10,0)</f>
        <v>0</v>
      </c>
      <c r="V17" s="43">
        <f>VLOOKUP($C17,'факт СДП 12 мес'!$D$8:$HP$287,11,0)</f>
        <v>0</v>
      </c>
      <c r="W17" s="43">
        <f>VLOOKUP($C17,'факт СДП 12 мес'!$D$8:$HP$287,12,0)</f>
        <v>0</v>
      </c>
      <c r="X17" s="43">
        <f>VLOOKUP($C17,'факт СДП 12 мес'!$D$8:$HP$287,13,0)</f>
        <v>0</v>
      </c>
      <c r="Y17" s="43">
        <f>VLOOKUP($C17,'факт СДП 12 мес'!$D$8:$HP$287,14,0)</f>
        <v>0</v>
      </c>
      <c r="Z17" s="43">
        <f t="shared" si="182"/>
        <v>0</v>
      </c>
      <c r="AA17" s="43">
        <f t="shared" si="183"/>
        <v>0</v>
      </c>
      <c r="AB17" s="43">
        <f t="shared" si="184"/>
        <v>0</v>
      </c>
      <c r="AC17" s="43">
        <f t="shared" si="185"/>
        <v>0</v>
      </c>
      <c r="AD17" s="43">
        <f t="shared" si="186"/>
        <v>0</v>
      </c>
      <c r="AE17" s="135">
        <f>'СДП (план)'!R17</f>
        <v>0</v>
      </c>
      <c r="AF17" s="135">
        <f>'СДП (план)'!S17</f>
        <v>0</v>
      </c>
      <c r="AG17" s="43">
        <f t="shared" si="21"/>
        <v>0</v>
      </c>
      <c r="AH17" s="43">
        <f t="shared" si="22"/>
        <v>0</v>
      </c>
      <c r="AI17" s="43">
        <f>VLOOKUP($C17,'факт СДП 12 мес'!$D$8:$HP$287,3,0)</f>
        <v>0</v>
      </c>
      <c r="AJ17" s="43">
        <f>VLOOKUP($C17,'факт СДП 12 мес'!$D$8:$HP$287,4,0)</f>
        <v>0</v>
      </c>
      <c r="AK17" s="43">
        <f>VLOOKUP($C17,'факт СДП 12 мес'!$D$8:$HP$287,5,0)</f>
        <v>0</v>
      </c>
      <c r="AL17" s="43">
        <f>VLOOKUP($C17,'факт СДП 12 мес'!$D$8:$HP$287,6,0)</f>
        <v>0</v>
      </c>
      <c r="AM17" s="43">
        <f>VLOOKUP($C17,'факт СДП 12 мес'!$D$8:$HP$287,7,0)</f>
        <v>0</v>
      </c>
      <c r="AN17" s="43">
        <f>VLOOKUP($C17,'факт СДП 12 мес'!$D$8:$HP$287,8,0)</f>
        <v>0</v>
      </c>
      <c r="AO17" s="43">
        <f t="shared" si="187"/>
        <v>0</v>
      </c>
      <c r="AP17" s="43">
        <f t="shared" si="188"/>
        <v>0</v>
      </c>
      <c r="AQ17" s="43">
        <f t="shared" si="189"/>
        <v>0</v>
      </c>
      <c r="AR17" s="43">
        <f t="shared" si="190"/>
        <v>0</v>
      </c>
      <c r="AS17" s="43">
        <f t="shared" si="191"/>
        <v>0</v>
      </c>
      <c r="AT17" s="44">
        <f>'СДП (план)'!T17</f>
        <v>0</v>
      </c>
      <c r="AU17" s="43">
        <f>'СДП (план)'!U17</f>
        <v>0</v>
      </c>
      <c r="AV17" s="43">
        <f t="shared" si="25"/>
        <v>0</v>
      </c>
      <c r="AW17" s="43">
        <f t="shared" si="26"/>
        <v>0</v>
      </c>
      <c r="AX17" s="43">
        <f>VLOOKUP($C17,'факт СДП 12 мес'!$D$8:$HP$287,159,0)</f>
        <v>0</v>
      </c>
      <c r="AY17" s="43">
        <f>VLOOKUP($C17,'факт СДП 12 мес'!$D$8:$HP$287,160,0)</f>
        <v>0</v>
      </c>
      <c r="AZ17" s="43">
        <f>VLOOKUP($C17,'факт СДП 12 мес'!$D$8:$HP$287,161,0)</f>
        <v>0</v>
      </c>
      <c r="BA17" s="43">
        <f>VLOOKUP($C17,'факт СДП 12 мес'!$D$8:$HP$287,162,0)</f>
        <v>0</v>
      </c>
      <c r="BB17" s="43">
        <f>VLOOKUP($C17,'факт СДП 12 мес'!$D$8:$HP$287,163,0)</f>
        <v>0</v>
      </c>
      <c r="BC17" s="43">
        <f>VLOOKUP($C17,'факт СДП 12 мес'!$D$8:$HP$287,164,0)</f>
        <v>0</v>
      </c>
      <c r="BD17" s="43">
        <f t="shared" si="192"/>
        <v>0</v>
      </c>
      <c r="BE17" s="43">
        <f t="shared" si="193"/>
        <v>0</v>
      </c>
      <c r="BF17" s="43">
        <f t="shared" si="194"/>
        <v>0</v>
      </c>
      <c r="BG17" s="43">
        <f t="shared" si="0"/>
        <v>0</v>
      </c>
      <c r="BH17" s="43">
        <f t="shared" si="1"/>
        <v>0</v>
      </c>
      <c r="BI17" s="88">
        <f>'СДП (план)'!V17</f>
        <v>0</v>
      </c>
      <c r="BJ17" s="3">
        <f>'СДП (план)'!W17</f>
        <v>0</v>
      </c>
      <c r="BK17" s="43">
        <f t="shared" si="27"/>
        <v>0</v>
      </c>
      <c r="BL17" s="43">
        <f t="shared" si="28"/>
        <v>0</v>
      </c>
      <c r="BM17" s="43">
        <f>VLOOKUP($C17,'факт СДП 12 мес'!$D$8:$HP$287,21,0)</f>
        <v>0</v>
      </c>
      <c r="BN17" s="43">
        <f>VLOOKUP($C17,'факт СДП 12 мес'!$D$8:$HP$287,22,0)</f>
        <v>0</v>
      </c>
      <c r="BO17" s="43">
        <f>VLOOKUP($C17,'факт СДП 12 мес'!$D$8:$HP$287,23,0)</f>
        <v>0</v>
      </c>
      <c r="BP17" s="43">
        <f>VLOOKUP($C17,'факт СДП 12 мес'!$D$8:$HP$287,24,0)</f>
        <v>0</v>
      </c>
      <c r="BQ17" s="43">
        <f>VLOOKUP($C17,'факт СДП 12 мес'!$D$8:$HP$287,25,0)</f>
        <v>0</v>
      </c>
      <c r="BR17" s="43">
        <f>VLOOKUP($C17,'факт СДП 12 мес'!$D$8:$HP$287,26,0)</f>
        <v>0</v>
      </c>
      <c r="BS17" s="43">
        <f t="shared" si="195"/>
        <v>0</v>
      </c>
      <c r="BT17" s="43">
        <f t="shared" si="196"/>
        <v>0</v>
      </c>
      <c r="BU17" s="43">
        <f t="shared" si="197"/>
        <v>0</v>
      </c>
      <c r="BV17" s="43">
        <f t="shared" si="29"/>
        <v>0</v>
      </c>
      <c r="BW17" s="43">
        <f t="shared" si="29"/>
        <v>0</v>
      </c>
      <c r="BX17" s="44">
        <f>'СДП (план)'!X17</f>
        <v>0</v>
      </c>
      <c r="BY17" s="43">
        <f>'СДП (план)'!Y17</f>
        <v>0</v>
      </c>
      <c r="BZ17" s="43">
        <f t="shared" si="30"/>
        <v>0</v>
      </c>
      <c r="CA17" s="43">
        <f t="shared" si="31"/>
        <v>0</v>
      </c>
      <c r="CB17" s="43">
        <f>VLOOKUP($C17,'факт СДП 12 мес'!$D$8:$HP$287,15,0)</f>
        <v>0</v>
      </c>
      <c r="CC17" s="43">
        <f>VLOOKUP($C17,'факт СДП 12 мес'!$D$8:$HP$287,16,0)</f>
        <v>0</v>
      </c>
      <c r="CD17" s="43">
        <f>VLOOKUP($C17,'факт СДП 12 мес'!$D$8:$HP$287,17,0)</f>
        <v>0</v>
      </c>
      <c r="CE17" s="43">
        <f>VLOOKUP($C17,'факт СДП 12 мес'!$D$8:$HP$287,18,0)</f>
        <v>0</v>
      </c>
      <c r="CF17" s="43">
        <f>VLOOKUP($C17,'факт СДП 12 мес'!$D$8:$HP$287,19,0)</f>
        <v>0</v>
      </c>
      <c r="CG17" s="43">
        <f>VLOOKUP($C17,'факт СДП 12 мес'!$D$8:$HP$287,20,0)</f>
        <v>0</v>
      </c>
      <c r="CH17" s="43">
        <f t="shared" si="198"/>
        <v>0</v>
      </c>
      <c r="CI17" s="43">
        <f t="shared" si="199"/>
        <v>0</v>
      </c>
      <c r="CJ17" s="43">
        <f t="shared" si="200"/>
        <v>0</v>
      </c>
      <c r="CK17" s="43">
        <f t="shared" si="2"/>
        <v>0</v>
      </c>
      <c r="CL17" s="43">
        <f t="shared" si="3"/>
        <v>0</v>
      </c>
      <c r="CM17" s="49">
        <f>'СДП (план)'!Z17</f>
        <v>0</v>
      </c>
      <c r="CN17" s="43">
        <f>'СДП (план)'!AA17</f>
        <v>0</v>
      </c>
      <c r="CO17" s="43">
        <f t="shared" si="32"/>
        <v>0</v>
      </c>
      <c r="CP17" s="43">
        <f t="shared" si="33"/>
        <v>0</v>
      </c>
      <c r="CQ17" s="43">
        <f>VLOOKUP($C17,'факт СДП 12 мес'!$D$8:$HP$287,165,0)</f>
        <v>0</v>
      </c>
      <c r="CR17" s="43">
        <f>VLOOKUP($C17,'факт СДП 12 мес'!$D$8:$HP$287,166,0)</f>
        <v>0</v>
      </c>
      <c r="CS17" s="43">
        <f>VLOOKUP($C17,'факт СДП 12 мес'!$D$8:$HP$287,167,0)</f>
        <v>0</v>
      </c>
      <c r="CT17" s="43">
        <f>VLOOKUP($C17,'факт СДП 12 мес'!$D$8:$HP$287,168,0)</f>
        <v>0</v>
      </c>
      <c r="CU17" s="43">
        <f>VLOOKUP($C17,'факт СДП 12 мес'!$D$8:$HP$287,169,0)</f>
        <v>0</v>
      </c>
      <c r="CV17" s="43">
        <f>VLOOKUP($C17,'факт СДП 12 мес'!$D$8:$HP$287,170,0)</f>
        <v>0</v>
      </c>
      <c r="CW17" s="43">
        <f t="shared" si="201"/>
        <v>0</v>
      </c>
      <c r="CX17" s="43">
        <f t="shared" si="202"/>
        <v>0</v>
      </c>
      <c r="CY17" s="43">
        <f t="shared" si="203"/>
        <v>0</v>
      </c>
      <c r="CZ17" s="43">
        <f t="shared" si="34"/>
        <v>0</v>
      </c>
      <c r="DA17" s="43">
        <f t="shared" si="35"/>
        <v>0</v>
      </c>
      <c r="DB17" s="19">
        <f>'СДП (план)'!AB17</f>
        <v>0</v>
      </c>
      <c r="DC17" s="3">
        <f>'СДП (план)'!AC17</f>
        <v>0</v>
      </c>
      <c r="DD17" s="43">
        <f t="shared" si="36"/>
        <v>0</v>
      </c>
      <c r="DE17" s="43">
        <f t="shared" si="37"/>
        <v>0</v>
      </c>
      <c r="DF17" s="43">
        <f>VLOOKUP($C17,'факт СДП 12 мес'!$D$8:$HP$287,57,0)</f>
        <v>0</v>
      </c>
      <c r="DG17" s="43">
        <f>VLOOKUP($C17,'факт СДП 12 мес'!$D$8:$HP$287,58,0)</f>
        <v>0</v>
      </c>
      <c r="DH17" s="43">
        <f>VLOOKUP($C17,'факт СДП 12 мес'!$D$8:$HP$287,59,0)</f>
        <v>0</v>
      </c>
      <c r="DI17" s="43">
        <f>VLOOKUP($C17,'факт СДП 12 мес'!$D$8:$HP$287,60,0)</f>
        <v>0</v>
      </c>
      <c r="DJ17" s="43">
        <f>VLOOKUP($C17,'факт СДП 12 мес'!$D$8:$HP$287,61,0)</f>
        <v>0</v>
      </c>
      <c r="DK17" s="43">
        <f>VLOOKUP($C17,'факт СДП 12 мес'!$D$8:$HP$287,62,0)</f>
        <v>0</v>
      </c>
      <c r="DL17" s="43">
        <f t="shared" si="204"/>
        <v>0</v>
      </c>
      <c r="DM17" s="43">
        <f t="shared" si="205"/>
        <v>0</v>
      </c>
      <c r="DN17" s="43">
        <f t="shared" si="206"/>
        <v>0</v>
      </c>
      <c r="DO17" s="43">
        <f t="shared" si="207"/>
        <v>0</v>
      </c>
      <c r="DP17" s="43">
        <f t="shared" si="208"/>
        <v>0</v>
      </c>
      <c r="DQ17" s="19">
        <f>'СДП (план)'!AD17</f>
        <v>0</v>
      </c>
      <c r="DR17" s="3">
        <f>'СДП (план)'!AE17</f>
        <v>0</v>
      </c>
      <c r="DS17" s="43">
        <f t="shared" si="40"/>
        <v>0</v>
      </c>
      <c r="DT17" s="43">
        <f t="shared" si="41"/>
        <v>0</v>
      </c>
      <c r="DU17" s="43">
        <f>VLOOKUP($C17,'факт СДП 12 мес'!$D$8:$HP$287,33,0)</f>
        <v>0</v>
      </c>
      <c r="DV17" s="43">
        <f>VLOOKUP($C17,'факт СДП 12 мес'!$D$8:$HP$287,34,0)</f>
        <v>0</v>
      </c>
      <c r="DW17" s="43">
        <f>VLOOKUP($C17,'факт СДП 12 мес'!$D$8:$HP$287,35,0)</f>
        <v>0</v>
      </c>
      <c r="DX17" s="43">
        <f>VLOOKUP($C17,'факт СДП 12 мес'!$D$8:$HP$287,36,0)</f>
        <v>0</v>
      </c>
      <c r="DY17" s="43">
        <f>VLOOKUP($C17,'факт СДП 12 мес'!$D$8:$HP$287,37,0)</f>
        <v>0</v>
      </c>
      <c r="DZ17" s="43">
        <f>VLOOKUP($C17,'факт СДП 12 мес'!$D$8:$HP$287,38,0)</f>
        <v>0</v>
      </c>
      <c r="EA17" s="43">
        <f t="shared" si="209"/>
        <v>0</v>
      </c>
      <c r="EB17" s="43">
        <f t="shared" si="210"/>
        <v>0</v>
      </c>
      <c r="EC17" s="43">
        <f t="shared" si="211"/>
        <v>0</v>
      </c>
      <c r="ED17" s="43">
        <f t="shared" ref="ED17" si="293">SUM(DU17-DS17)</f>
        <v>0</v>
      </c>
      <c r="EE17" s="43">
        <f t="shared" ref="EE17" si="294">SUM(DV17-DT17)</f>
        <v>0</v>
      </c>
      <c r="EF17" s="19">
        <f>'СДП (план)'!AF17</f>
        <v>0</v>
      </c>
      <c r="EG17" s="3">
        <f>'СДП (план)'!AG17</f>
        <v>0</v>
      </c>
      <c r="EH17" s="43">
        <f t="shared" si="44"/>
        <v>0</v>
      </c>
      <c r="EI17" s="43">
        <f t="shared" si="45"/>
        <v>0</v>
      </c>
      <c r="EJ17" s="43">
        <f>VLOOKUP($C17,'факт СДП 12 мес'!$D$8:$HP$287,27,0)</f>
        <v>0</v>
      </c>
      <c r="EK17" s="43">
        <f>VLOOKUP($C17,'факт СДП 12 мес'!$D$8:$HP$287,28,0)</f>
        <v>0</v>
      </c>
      <c r="EL17" s="43">
        <f>VLOOKUP($C17,'факт СДП 12 мес'!$D$8:$HP$287,29,0)</f>
        <v>0</v>
      </c>
      <c r="EM17" s="43">
        <f>VLOOKUP($C17,'факт СДП 12 мес'!$D$8:$HP$287,30,0)</f>
        <v>0</v>
      </c>
      <c r="EN17" s="43">
        <f>VLOOKUP($C17,'факт СДП 12 мес'!$D$8:$HP$287,31,0)</f>
        <v>0</v>
      </c>
      <c r="EO17" s="43">
        <f>VLOOKUP($C17,'факт СДП 12 мес'!$D$8:$HP$287,32,0)</f>
        <v>0</v>
      </c>
      <c r="EP17" s="43">
        <f t="shared" si="212"/>
        <v>0</v>
      </c>
      <c r="EQ17" s="43">
        <f t="shared" si="213"/>
        <v>0</v>
      </c>
      <c r="ER17" s="43">
        <f t="shared" si="214"/>
        <v>0</v>
      </c>
      <c r="ES17" s="43">
        <f t="shared" si="215"/>
        <v>0</v>
      </c>
      <c r="ET17" s="43">
        <f t="shared" si="216"/>
        <v>0</v>
      </c>
      <c r="EU17" s="44">
        <f>'СДП (план)'!AH17</f>
        <v>0</v>
      </c>
      <c r="EV17" s="43">
        <f>'СДП (план)'!AI17</f>
        <v>0</v>
      </c>
      <c r="EW17" s="43">
        <f t="shared" si="48"/>
        <v>0</v>
      </c>
      <c r="EX17" s="43">
        <f t="shared" si="49"/>
        <v>0</v>
      </c>
      <c r="EY17" s="43">
        <f>VLOOKUP($C17,'факт СДП 12 мес'!$D$8:$HP$287,87,0)</f>
        <v>0</v>
      </c>
      <c r="EZ17" s="43">
        <f>VLOOKUP($C17,'факт СДП 12 мес'!$D$8:$HP$287,88,0)</f>
        <v>0</v>
      </c>
      <c r="FA17" s="43">
        <f>VLOOKUP($C17,'факт СДП 12 мес'!$D$8:$HP$287,89,0)</f>
        <v>0</v>
      </c>
      <c r="FB17" s="43">
        <f>VLOOKUP($C17,'факт СДП 12 мес'!$D$8:$HP$287,90,0)</f>
        <v>0</v>
      </c>
      <c r="FC17" s="43">
        <f>VLOOKUP($C17,'факт СДП 12 мес'!$D$8:$HP$287,91,0)</f>
        <v>0</v>
      </c>
      <c r="FD17" s="43">
        <f>VLOOKUP($C17,'факт СДП 12 мес'!$D$8:$HP$287,92,0)</f>
        <v>0</v>
      </c>
      <c r="FE17" s="43">
        <f t="shared" si="217"/>
        <v>0</v>
      </c>
      <c r="FF17" s="43">
        <f t="shared" si="218"/>
        <v>0</v>
      </c>
      <c r="FG17" s="43">
        <f t="shared" si="219"/>
        <v>0</v>
      </c>
      <c r="FH17" s="43">
        <f t="shared" si="50"/>
        <v>0</v>
      </c>
      <c r="FI17" s="43">
        <f t="shared" si="51"/>
        <v>0</v>
      </c>
      <c r="FJ17" s="44">
        <f>'СДП (план)'!AJ17</f>
        <v>0</v>
      </c>
      <c r="FK17" s="43">
        <f>'СДП (план)'!AK17</f>
        <v>0</v>
      </c>
      <c r="FL17" s="43">
        <f t="shared" si="52"/>
        <v>0</v>
      </c>
      <c r="FM17" s="43">
        <f t="shared" si="53"/>
        <v>0</v>
      </c>
      <c r="FN17" s="43">
        <f>VLOOKUP($C17,'факт СДП 12 мес'!$D$8:$HP$287,39,0)</f>
        <v>0</v>
      </c>
      <c r="FO17" s="43">
        <f>VLOOKUP($C17,'факт СДП 12 мес'!$D$8:$HP$287,40,0)</f>
        <v>0</v>
      </c>
      <c r="FP17" s="43">
        <f>VLOOKUP($C17,'факт СДП 12 мес'!$D$8:$HP$287,41,0)</f>
        <v>0</v>
      </c>
      <c r="FQ17" s="43">
        <f>VLOOKUP($C17,'факт СДП 12 мес'!$D$8:$HP$287,42,0)</f>
        <v>0</v>
      </c>
      <c r="FR17" s="43">
        <f>VLOOKUP($C17,'факт СДП 12 мес'!$D$8:$HP$287,43,0)</f>
        <v>0</v>
      </c>
      <c r="FS17" s="43">
        <f>VLOOKUP($C17,'факт СДП 12 мес'!$D$8:$HP$287,44,0)</f>
        <v>0</v>
      </c>
      <c r="FT17" s="43">
        <f t="shared" si="220"/>
        <v>0</v>
      </c>
      <c r="FU17" s="43">
        <f t="shared" si="221"/>
        <v>0</v>
      </c>
      <c r="FV17" s="43">
        <f t="shared" si="222"/>
        <v>0</v>
      </c>
      <c r="FW17" s="43">
        <f t="shared" si="54"/>
        <v>0</v>
      </c>
      <c r="FX17" s="43">
        <f t="shared" si="55"/>
        <v>0</v>
      </c>
      <c r="FY17" s="44">
        <f>'СДП (план)'!AL17</f>
        <v>0</v>
      </c>
      <c r="FZ17" s="43">
        <f>'СДП (план)'!AM17</f>
        <v>0</v>
      </c>
      <c r="GA17" s="43">
        <f t="shared" si="56"/>
        <v>0</v>
      </c>
      <c r="GB17" s="43">
        <f t="shared" si="57"/>
        <v>0</v>
      </c>
      <c r="GC17" s="43">
        <f>VLOOKUP($C17,'факт СДП 12 мес'!$D$8:$HP$287,45,0)</f>
        <v>0</v>
      </c>
      <c r="GD17" s="43">
        <f>VLOOKUP($C17,'факт СДП 12 мес'!$D$8:$HP$287,46,0)</f>
        <v>0</v>
      </c>
      <c r="GE17" s="43">
        <f>VLOOKUP($C17,'факт СДП 12 мес'!$D$8:$HP$287,47,0)</f>
        <v>0</v>
      </c>
      <c r="GF17" s="43">
        <f>VLOOKUP($C17,'факт СДП 12 мес'!$D$8:$HP$287,48,0)</f>
        <v>0</v>
      </c>
      <c r="GG17" s="43">
        <f>VLOOKUP($C17,'факт СДП 12 мес'!$D$8:$HP$287,49,0)</f>
        <v>0</v>
      </c>
      <c r="GH17" s="43">
        <f>VLOOKUP($C17,'факт СДП 12 мес'!$D$8:$HP$287,50,0)</f>
        <v>0</v>
      </c>
      <c r="GI17" s="43">
        <f t="shared" si="223"/>
        <v>0</v>
      </c>
      <c r="GJ17" s="43">
        <f t="shared" si="224"/>
        <v>0</v>
      </c>
      <c r="GK17" s="43">
        <f t="shared" si="225"/>
        <v>0</v>
      </c>
      <c r="GL17" s="43">
        <f t="shared" si="58"/>
        <v>0</v>
      </c>
      <c r="GM17" s="43">
        <f t="shared" si="59"/>
        <v>0</v>
      </c>
      <c r="GN17" s="19">
        <f>'СДП (план)'!AN17</f>
        <v>0</v>
      </c>
      <c r="GO17" s="3">
        <f>'СДП (план)'!AO17</f>
        <v>0</v>
      </c>
      <c r="GP17" s="43">
        <f t="shared" si="60"/>
        <v>0</v>
      </c>
      <c r="GQ17" s="43">
        <f t="shared" si="61"/>
        <v>0</v>
      </c>
      <c r="GR17" s="43">
        <f>VLOOKUP($C17,'факт СДП 12 мес'!$D$8:$HP$287,51,0)</f>
        <v>0</v>
      </c>
      <c r="GS17" s="43">
        <f>VLOOKUP($C17,'факт СДП 12 мес'!$D$8:$HP$287,52,0)</f>
        <v>0</v>
      </c>
      <c r="GT17" s="43">
        <f>VLOOKUP($C17,'факт СДП 12 мес'!$D$8:$HP$287,53,0)</f>
        <v>0</v>
      </c>
      <c r="GU17" s="43">
        <f>VLOOKUP($C17,'факт СДП 12 мес'!$D$8:$HP$287,54,0)</f>
        <v>0</v>
      </c>
      <c r="GV17" s="43">
        <f>VLOOKUP($C17,'факт СДП 12 мес'!$D$8:$HP$287,55,0)</f>
        <v>0</v>
      </c>
      <c r="GW17" s="43">
        <f>VLOOKUP($C17,'факт СДП 12 мес'!$D$8:$HP$287,56,0)</f>
        <v>0</v>
      </c>
      <c r="GX17" s="43">
        <f t="shared" si="62"/>
        <v>0</v>
      </c>
      <c r="GY17" s="43">
        <f t="shared" si="63"/>
        <v>0</v>
      </c>
      <c r="GZ17" s="43">
        <f t="shared" si="64"/>
        <v>0</v>
      </c>
      <c r="HA17" s="43">
        <f t="shared" si="65"/>
        <v>0</v>
      </c>
      <c r="HB17" s="43">
        <f t="shared" si="66"/>
        <v>0</v>
      </c>
      <c r="HC17" s="5">
        <f>'СДП (план)'!AP17</f>
        <v>0</v>
      </c>
      <c r="HD17" s="3">
        <f>'СДП (план)'!AQ17</f>
        <v>0</v>
      </c>
      <c r="HE17" s="43">
        <f t="shared" si="67"/>
        <v>0</v>
      </c>
      <c r="HF17" s="43">
        <f t="shared" si="68"/>
        <v>0</v>
      </c>
      <c r="HG17" s="43">
        <f>VLOOKUP($C17,'факт СДП 12 мес'!$D$8:$HP$287,141,0)</f>
        <v>0</v>
      </c>
      <c r="HH17" s="43">
        <f>VLOOKUP($C17,'факт СДП 12 мес'!$D$8:$HP$287,142,0)</f>
        <v>0</v>
      </c>
      <c r="HI17" s="43">
        <f>VLOOKUP($C17,'факт СДП 12 мес'!$D$8:$HP$287,143,0)</f>
        <v>0</v>
      </c>
      <c r="HJ17" s="43">
        <f>VLOOKUP($C17,'факт СДП 12 мес'!$D$8:$HP$287,144,0)</f>
        <v>0</v>
      </c>
      <c r="HK17" s="43">
        <f>VLOOKUP($C17,'факт СДП 12 мес'!$D$8:$HP$287,145,0)</f>
        <v>0</v>
      </c>
      <c r="HL17" s="43">
        <f>VLOOKUP($C17,'факт СДП 12 мес'!$D$8:$HP$287,146,0)</f>
        <v>0</v>
      </c>
      <c r="HM17" s="43">
        <f t="shared" si="226"/>
        <v>0</v>
      </c>
      <c r="HN17" s="43">
        <f t="shared" si="227"/>
        <v>0</v>
      </c>
      <c r="HO17" s="43">
        <f t="shared" si="228"/>
        <v>0</v>
      </c>
      <c r="HP17" s="43">
        <f t="shared" si="69"/>
        <v>0</v>
      </c>
      <c r="HQ17" s="43">
        <f t="shared" si="70"/>
        <v>0</v>
      </c>
      <c r="HR17" s="44">
        <f>'СДП (план)'!AR17</f>
        <v>0</v>
      </c>
      <c r="HS17" s="43">
        <f>'СДП (план)'!AS17</f>
        <v>0</v>
      </c>
      <c r="HT17" s="43">
        <f t="shared" si="71"/>
        <v>0</v>
      </c>
      <c r="HU17" s="43">
        <f t="shared" si="72"/>
        <v>0</v>
      </c>
      <c r="HV17" s="43">
        <f>VLOOKUP($C17,'факт СДП 12 мес'!$D$8:$HP$287,171,0)</f>
        <v>0</v>
      </c>
      <c r="HW17" s="43">
        <f>VLOOKUP($C17,'факт СДП 12 мес'!$D$8:$HP$287,172,0)</f>
        <v>0</v>
      </c>
      <c r="HX17" s="43">
        <f>VLOOKUP($C17,'факт СДП 12 мес'!$D$8:$HP$287,173,0)</f>
        <v>0</v>
      </c>
      <c r="HY17" s="43">
        <f>VLOOKUP($C17,'факт СДП 12 мес'!$D$8:$HP$287,174,0)</f>
        <v>0</v>
      </c>
      <c r="HZ17" s="43">
        <f>VLOOKUP($C17,'факт СДП 12 мес'!$D$8:$HP$287,175,0)</f>
        <v>0</v>
      </c>
      <c r="IA17" s="43">
        <f>VLOOKUP($C17,'факт СДП 12 мес'!$D$8:$HP$287,176,0)</f>
        <v>0</v>
      </c>
      <c r="IB17" s="43">
        <f t="shared" si="73"/>
        <v>0</v>
      </c>
      <c r="IC17" s="43">
        <f t="shared" si="74"/>
        <v>0</v>
      </c>
      <c r="ID17" s="43">
        <f t="shared" si="75"/>
        <v>0</v>
      </c>
      <c r="IE17" s="43">
        <f t="shared" si="76"/>
        <v>0</v>
      </c>
      <c r="IF17" s="43">
        <f t="shared" si="77"/>
        <v>0</v>
      </c>
      <c r="IG17" s="44">
        <f>'СДП (план)'!AT17</f>
        <v>20</v>
      </c>
      <c r="IH17" s="43">
        <f>'СДП (план)'!AU17</f>
        <v>177627.70666666667</v>
      </c>
      <c r="II17" s="43">
        <f t="shared" si="78"/>
        <v>20</v>
      </c>
      <c r="IJ17" s="43">
        <f t="shared" si="79"/>
        <v>177627.70666666667</v>
      </c>
      <c r="IK17" s="43">
        <f>VLOOKUP($C17,'факт СДП 12 мес'!$D$8:$HP$287,183,0)</f>
        <v>8</v>
      </c>
      <c r="IL17" s="43">
        <f>VLOOKUP($C17,'факт СДП 12 мес'!$D$8:$HP$287,184,0)</f>
        <v>69325.62</v>
      </c>
      <c r="IM17" s="43">
        <f>VLOOKUP($C17,'факт СДП 12 мес'!$D$8:$HP$287,185,0)</f>
        <v>23</v>
      </c>
      <c r="IN17" s="43">
        <f>VLOOKUP($C17,'факт СДП 12 мес'!$D$8:$HP$287,186,0)</f>
        <v>0</v>
      </c>
      <c r="IO17" s="43">
        <f>VLOOKUP($C17,'факт СДП 12 мес'!$D$8:$HP$287,187,0)</f>
        <v>0</v>
      </c>
      <c r="IP17" s="43">
        <f>VLOOKUP($C17,'факт СДП 12 мес'!$D$8:$HP$287,188,0)</f>
        <v>0</v>
      </c>
      <c r="IQ17" s="43">
        <f t="shared" si="229"/>
        <v>7.6</v>
      </c>
      <c r="IR17" s="43">
        <f t="shared" si="230"/>
        <v>7.6</v>
      </c>
      <c r="IS17" s="43">
        <f t="shared" si="231"/>
        <v>3.04</v>
      </c>
      <c r="IT17" s="43">
        <f t="shared" si="80"/>
        <v>-12</v>
      </c>
      <c r="IU17" s="43">
        <f t="shared" si="81"/>
        <v>-108302.08666666667</v>
      </c>
      <c r="IV17" s="45">
        <f>'СДП (план)'!AV17</f>
        <v>10</v>
      </c>
      <c r="IW17" s="45">
        <f>'СДП (план)'!AW17</f>
        <v>88813.853333333333</v>
      </c>
      <c r="IX17" s="43">
        <f t="shared" si="82"/>
        <v>10</v>
      </c>
      <c r="IY17" s="43">
        <f t="shared" si="83"/>
        <v>88813.853333333333</v>
      </c>
      <c r="IZ17" s="43">
        <f>VLOOKUP($C17,'факт СДП 12 мес'!$D$8:$HP$287,147,0)</f>
        <v>0</v>
      </c>
      <c r="JA17" s="43">
        <f>VLOOKUP($C17,'факт СДП 12 мес'!$D$8:$HP$287,148,0)</f>
        <v>0</v>
      </c>
      <c r="JB17" s="43">
        <f>VLOOKUP($C17,'факт СДП 12 мес'!$D$8:$HP$287,149,0)</f>
        <v>0</v>
      </c>
      <c r="JC17" s="43">
        <f>VLOOKUP($C17,'факт СДП 12 мес'!$D$8:$HP$287,150,0)</f>
        <v>0</v>
      </c>
      <c r="JD17" s="43">
        <f>VLOOKUP($C17,'факт СДП 12 мес'!$D$8:$HP$287,151,0)</f>
        <v>0</v>
      </c>
      <c r="JE17" s="43">
        <f>VLOOKUP($C17,'факт СДП 12 мес'!$D$8:$HP$287,152,0)</f>
        <v>0</v>
      </c>
      <c r="JF17" s="43">
        <f t="shared" si="232"/>
        <v>3.8</v>
      </c>
      <c r="JG17" s="43">
        <f t="shared" si="233"/>
        <v>3.8</v>
      </c>
      <c r="JH17" s="43">
        <f t="shared" si="234"/>
        <v>0</v>
      </c>
      <c r="JI17" s="43">
        <f t="shared" si="84"/>
        <v>-10</v>
      </c>
      <c r="JJ17" s="43">
        <f t="shared" si="85"/>
        <v>-88813.853333333333</v>
      </c>
      <c r="JK17" s="45">
        <f>'СДП (план)'!AX17</f>
        <v>0</v>
      </c>
      <c r="JL17" s="45">
        <f>'СДП (план)'!AY17</f>
        <v>0</v>
      </c>
      <c r="JM17" s="43">
        <f t="shared" si="86"/>
        <v>0</v>
      </c>
      <c r="JN17" s="43">
        <f t="shared" si="87"/>
        <v>0</v>
      </c>
      <c r="JO17" s="43">
        <f>VLOOKUP($C17,'факт СДП 12 мес'!$D$8:$HP$287,135,0)</f>
        <v>0</v>
      </c>
      <c r="JP17" s="43">
        <f>VLOOKUP($C17,'факт СДП 12 мес'!$D$8:$HP$287,136,0)</f>
        <v>0</v>
      </c>
      <c r="JQ17" s="43">
        <f>VLOOKUP($C17,'факт СДП 12 мес'!$D$8:$HP$287,137,0)</f>
        <v>0</v>
      </c>
      <c r="JR17" s="43">
        <f>VLOOKUP($C17,'факт СДП 12 мес'!$D$8:$HP$287,138,0)</f>
        <v>0</v>
      </c>
      <c r="JS17" s="43">
        <f>VLOOKUP($C17,'факт СДП 12 мес'!$D$8:$HP$287,139,0)</f>
        <v>0</v>
      </c>
      <c r="JT17" s="43">
        <f>VLOOKUP($C17,'факт СДП 12 мес'!$D$8:$HP$287,140,0)</f>
        <v>0</v>
      </c>
      <c r="JU17" s="43">
        <f t="shared" si="235"/>
        <v>0</v>
      </c>
      <c r="JV17" s="43">
        <f t="shared" si="236"/>
        <v>0</v>
      </c>
      <c r="JW17" s="43">
        <f t="shared" si="237"/>
        <v>0</v>
      </c>
      <c r="JX17" s="43">
        <f t="shared" si="88"/>
        <v>0</v>
      </c>
      <c r="JY17" s="43">
        <f t="shared" si="89"/>
        <v>0</v>
      </c>
      <c r="JZ17" s="44">
        <f>'СДП (план)'!AZ17</f>
        <v>0</v>
      </c>
      <c r="KA17" s="43">
        <f>'СДП (план)'!BA17</f>
        <v>0</v>
      </c>
      <c r="KB17" s="43">
        <f t="shared" si="90"/>
        <v>0</v>
      </c>
      <c r="KC17" s="43">
        <f t="shared" si="91"/>
        <v>0</v>
      </c>
      <c r="KD17" s="43">
        <f>VLOOKUP($C17,'факт СДП 12 мес'!$D$8:$HP$287,105,0)</f>
        <v>0</v>
      </c>
      <c r="KE17" s="43">
        <f>VLOOKUP($C17,'факт СДП 12 мес'!$D$8:$HP$287,106,0)</f>
        <v>0</v>
      </c>
      <c r="KF17" s="43">
        <f>VLOOKUP($C17,'факт СДП 12 мес'!$D$8:$HP$287,107,0)</f>
        <v>0</v>
      </c>
      <c r="KG17" s="43">
        <f>VLOOKUP($C17,'факт СДП 12 мес'!$D$8:$HP$287,108,0)</f>
        <v>0</v>
      </c>
      <c r="KH17" s="43">
        <f>VLOOKUP($C17,'факт СДП 12 мес'!$D$8:$HP$287,109,0)</f>
        <v>0</v>
      </c>
      <c r="KI17" s="43">
        <f>VLOOKUP($C17,'факт СДП 12 мес'!$D$8:$HP$287,110,0)</f>
        <v>0</v>
      </c>
      <c r="KJ17" s="43">
        <f t="shared" si="92"/>
        <v>0</v>
      </c>
      <c r="KK17" s="43">
        <f t="shared" si="93"/>
        <v>0</v>
      </c>
      <c r="KL17" s="43">
        <f t="shared" si="94"/>
        <v>0</v>
      </c>
      <c r="KM17" s="43">
        <f t="shared" si="95"/>
        <v>0</v>
      </c>
      <c r="KN17" s="43">
        <f t="shared" si="96"/>
        <v>0</v>
      </c>
      <c r="KO17" s="44">
        <f>'СДП (план)'!BB17</f>
        <v>29</v>
      </c>
      <c r="KP17" s="43">
        <f>'СДП (план)'!BC17</f>
        <v>257560.17466666666</v>
      </c>
      <c r="KQ17" s="43">
        <f t="shared" si="97"/>
        <v>29</v>
      </c>
      <c r="KR17" s="43">
        <f t="shared" si="98"/>
        <v>257560.17466666666</v>
      </c>
      <c r="KS17" s="43">
        <f>VLOOKUP($C17,'факт СДП 12 мес'!$D$8:$HP$287,189,0)</f>
        <v>19</v>
      </c>
      <c r="KT17" s="43">
        <f>VLOOKUP($C17,'факт СДП 12 мес'!$D$8:$HP$287,190,0)</f>
        <v>193415.96</v>
      </c>
      <c r="KU17" s="43">
        <f>VLOOKUP($C17,'факт СДП 12 мес'!$D$8:$HP$287,191,0)</f>
        <v>64</v>
      </c>
      <c r="KV17" s="43">
        <f>VLOOKUP($C17,'факт СДП 12 мес'!$D$8:$HP$287,192,0)</f>
        <v>0</v>
      </c>
      <c r="KW17" s="43">
        <f>VLOOKUP($C17,'факт СДП 12 мес'!$D$8:$HP$287,193,0)</f>
        <v>0</v>
      </c>
      <c r="KX17" s="43">
        <f>VLOOKUP($C17,'факт СДП 12 мес'!$D$8:$HP$287,194,0)</f>
        <v>0</v>
      </c>
      <c r="KY17" s="43">
        <f t="shared" si="238"/>
        <v>11.02</v>
      </c>
      <c r="KZ17" s="43">
        <f t="shared" si="239"/>
        <v>11.02</v>
      </c>
      <c r="LA17" s="43">
        <f t="shared" si="240"/>
        <v>7.22</v>
      </c>
      <c r="LB17" s="43">
        <f t="shared" si="99"/>
        <v>-10</v>
      </c>
      <c r="LC17" s="43">
        <f t="shared" si="100"/>
        <v>-64144.214666666667</v>
      </c>
      <c r="LD17" s="44">
        <f>'СДП (план)'!BD17</f>
        <v>0</v>
      </c>
      <c r="LE17" s="43">
        <f>'СДП (план)'!BE17</f>
        <v>0</v>
      </c>
      <c r="LF17" s="43">
        <f t="shared" si="101"/>
        <v>0</v>
      </c>
      <c r="LG17" s="43">
        <f t="shared" si="102"/>
        <v>0</v>
      </c>
      <c r="LH17" s="43">
        <f>VLOOKUP($C17,'факт СДП 12 мес'!$D$8:$HP$287,63,0)</f>
        <v>24</v>
      </c>
      <c r="LI17" s="43">
        <f>VLOOKUP($C17,'факт СДП 12 мес'!$D$8:$HP$287,64,0)</f>
        <v>262974.19999999995</v>
      </c>
      <c r="LJ17" s="43">
        <f>VLOOKUP($C17,'факт СДП 12 мес'!$D$8:$HP$287,65,0)</f>
        <v>73</v>
      </c>
      <c r="LK17" s="43">
        <f>VLOOKUP($C17,'факт СДП 12 мес'!$D$8:$HP$287,66,0)</f>
        <v>0</v>
      </c>
      <c r="LL17" s="43">
        <f>VLOOKUP($C17,'факт СДП 12 мес'!$D$8:$HP$287,67,0)</f>
        <v>0</v>
      </c>
      <c r="LM17" s="43">
        <f>VLOOKUP($C17,'факт СДП 12 мес'!$D$8:$HP$287,68,0)</f>
        <v>0</v>
      </c>
      <c r="LN17" s="43">
        <f t="shared" si="241"/>
        <v>0</v>
      </c>
      <c r="LO17" s="43">
        <f t="shared" si="242"/>
        <v>0</v>
      </c>
      <c r="LP17" s="43">
        <f t="shared" si="243"/>
        <v>9.120000000000001</v>
      </c>
      <c r="LQ17" s="43">
        <f t="shared" si="103"/>
        <v>24</v>
      </c>
      <c r="LR17" s="43">
        <f t="shared" si="104"/>
        <v>262974.19999999995</v>
      </c>
      <c r="LS17" s="44">
        <f>'СДП (план)'!BF17</f>
        <v>0</v>
      </c>
      <c r="LT17" s="43">
        <f>'СДП (план)'!BG17</f>
        <v>0</v>
      </c>
      <c r="LU17" s="43">
        <f t="shared" si="105"/>
        <v>0</v>
      </c>
      <c r="LV17" s="43">
        <f t="shared" si="106"/>
        <v>0</v>
      </c>
      <c r="LW17" s="43">
        <f>VLOOKUP($C17,'факт СДП 12 мес'!$D$8:$HP$287,69,0)</f>
        <v>0</v>
      </c>
      <c r="LX17" s="43">
        <f>VLOOKUP($C17,'факт СДП 12 мес'!$D$8:$HP$287,70,0)</f>
        <v>0</v>
      </c>
      <c r="LY17" s="43">
        <f>VLOOKUP($C17,'факт СДП 12 мес'!$D$8:$HP$287,71,0)</f>
        <v>0</v>
      </c>
      <c r="LZ17" s="43">
        <f>VLOOKUP($C17,'факт СДП 12 мес'!$D$8:$HP$287,72,0)</f>
        <v>0</v>
      </c>
      <c r="MA17" s="43">
        <f>VLOOKUP($C17,'факт СДП 12 мес'!$D$8:$HP$287,73,0)</f>
        <v>0</v>
      </c>
      <c r="MB17" s="43">
        <f>VLOOKUP($C17,'факт СДП 12 мес'!$D$8:$HP$287,74,0)</f>
        <v>0</v>
      </c>
      <c r="MC17" s="43">
        <f t="shared" si="107"/>
        <v>0</v>
      </c>
      <c r="MD17" s="43">
        <f t="shared" si="108"/>
        <v>0</v>
      </c>
      <c r="ME17" s="43">
        <f t="shared" si="109"/>
        <v>0</v>
      </c>
      <c r="MF17" s="43">
        <f t="shared" si="110"/>
        <v>0</v>
      </c>
      <c r="MG17" s="43">
        <f t="shared" si="110"/>
        <v>0</v>
      </c>
      <c r="MH17" s="44">
        <f>'СДП (план)'!BH17</f>
        <v>0</v>
      </c>
      <c r="MI17" s="43">
        <f>'СДП (план)'!BI17</f>
        <v>0</v>
      </c>
      <c r="MJ17" s="43">
        <f t="shared" si="111"/>
        <v>0</v>
      </c>
      <c r="MK17" s="43">
        <f t="shared" si="112"/>
        <v>0</v>
      </c>
      <c r="ML17" s="43">
        <f>VLOOKUP($C17,'факт СДП 12 мес'!$D$8:$HP$287,75,0)</f>
        <v>0</v>
      </c>
      <c r="MM17" s="43">
        <f>VLOOKUP($C17,'факт СДП 12 мес'!$D$8:$HP$287,76,0)</f>
        <v>0</v>
      </c>
      <c r="MN17" s="43">
        <f>VLOOKUP($C17,'факт СДП 12 мес'!$D$8:$HP$287,77,0)</f>
        <v>0</v>
      </c>
      <c r="MO17" s="43">
        <f>VLOOKUP($C17,'факт СДП 12 мес'!$D$8:$HP$287,78,0)</f>
        <v>0</v>
      </c>
      <c r="MP17" s="43">
        <f>VLOOKUP($C17,'факт СДП 12 мес'!$D$8:$HP$287,79,0)</f>
        <v>0</v>
      </c>
      <c r="MQ17" s="43">
        <f>VLOOKUP($C17,'факт СДП 12 мес'!$D$8:$HP$287,80,0)</f>
        <v>0</v>
      </c>
      <c r="MR17" s="43">
        <f t="shared" si="244"/>
        <v>0</v>
      </c>
      <c r="MS17" s="43">
        <f t="shared" si="245"/>
        <v>0</v>
      </c>
      <c r="MT17" s="43">
        <f t="shared" si="246"/>
        <v>0</v>
      </c>
      <c r="MU17" s="43">
        <f t="shared" si="247"/>
        <v>0</v>
      </c>
      <c r="MV17" s="43">
        <f t="shared" si="248"/>
        <v>0</v>
      </c>
      <c r="MW17" s="44">
        <f>'СДП (план)'!BJ17</f>
        <v>0</v>
      </c>
      <c r="MX17" s="43">
        <f>'СДП (план)'!BK17</f>
        <v>0</v>
      </c>
      <c r="MY17" s="43">
        <f t="shared" si="115"/>
        <v>0</v>
      </c>
      <c r="MZ17" s="43">
        <f t="shared" si="116"/>
        <v>0</v>
      </c>
      <c r="NA17" s="43">
        <f>VLOOKUP($C17,'факт СДП 12 мес'!$D$8:$HP$287,81,0)</f>
        <v>0</v>
      </c>
      <c r="NB17" s="43">
        <f>VLOOKUP($C17,'факт СДП 12 мес'!$D$8:$HP$287,82,0)</f>
        <v>0</v>
      </c>
      <c r="NC17" s="43">
        <f>VLOOKUP($C17,'факт СДП 12 мес'!$D$8:$HP$287,83,0)</f>
        <v>0</v>
      </c>
      <c r="ND17" s="43">
        <f>VLOOKUP($C17,'факт СДП 12 мес'!$D$8:$HP$287,84,0)</f>
        <v>0</v>
      </c>
      <c r="NE17" s="43">
        <f>VLOOKUP($C17,'факт СДП 12 мес'!$D$8:$HP$287,85,0)</f>
        <v>0</v>
      </c>
      <c r="NF17" s="43">
        <f>VLOOKUP($C17,'факт СДП 12 мес'!$D$8:$HP$287,86,0)</f>
        <v>0</v>
      </c>
      <c r="NG17" s="43">
        <f t="shared" si="249"/>
        <v>0</v>
      </c>
      <c r="NH17" s="43">
        <f t="shared" si="250"/>
        <v>0</v>
      </c>
      <c r="NI17" s="43">
        <f t="shared" si="251"/>
        <v>0</v>
      </c>
      <c r="NJ17" s="43">
        <f t="shared" si="252"/>
        <v>0</v>
      </c>
      <c r="NK17" s="43">
        <f t="shared" si="253"/>
        <v>0</v>
      </c>
      <c r="NL17" s="44">
        <f>'СДП (план)'!BL17</f>
        <v>0</v>
      </c>
      <c r="NM17" s="43">
        <f>'СДП (план)'!BM17</f>
        <v>0</v>
      </c>
      <c r="NN17" s="43">
        <f t="shared" si="119"/>
        <v>0</v>
      </c>
      <c r="NO17" s="43">
        <f t="shared" si="120"/>
        <v>0</v>
      </c>
      <c r="NP17" s="43">
        <f>VLOOKUP($C17,'факт СДП 12 мес'!$D$8:$HP$287,99,0)</f>
        <v>0</v>
      </c>
      <c r="NQ17" s="43">
        <f>VLOOKUP($C17,'факт СДП 12 мес'!$D$8:$HP$287,100,0)</f>
        <v>0</v>
      </c>
      <c r="NR17" s="43">
        <f>VLOOKUP($C17,'факт СДП 12 мес'!$D$8:$HP$287,101,0)</f>
        <v>0</v>
      </c>
      <c r="NS17" s="43">
        <f>VLOOKUP($C17,'факт СДП 12 мес'!$D$8:$HP$287,102,0)</f>
        <v>0</v>
      </c>
      <c r="NT17" s="43">
        <f>VLOOKUP($C17,'факт СДП 12 мес'!$D$8:$HP$287,103,0)</f>
        <v>0</v>
      </c>
      <c r="NU17" s="43">
        <f>VLOOKUP($C17,'факт СДП 12 мес'!$D$8:$HP$287,104,0)</f>
        <v>0</v>
      </c>
      <c r="NV17" s="43">
        <f t="shared" si="254"/>
        <v>0</v>
      </c>
      <c r="NW17" s="43">
        <f t="shared" si="255"/>
        <v>0</v>
      </c>
      <c r="NX17" s="43">
        <f t="shared" si="256"/>
        <v>0</v>
      </c>
      <c r="NY17" s="43">
        <f t="shared" si="121"/>
        <v>0</v>
      </c>
      <c r="NZ17" s="43">
        <f t="shared" si="122"/>
        <v>0</v>
      </c>
      <c r="OA17" s="44">
        <f>'СДП (план)'!BN17</f>
        <v>0</v>
      </c>
      <c r="OB17" s="43">
        <f>'СДП (план)'!BO17</f>
        <v>0</v>
      </c>
      <c r="OC17" s="43">
        <f t="shared" si="123"/>
        <v>0</v>
      </c>
      <c r="OD17" s="43">
        <f t="shared" si="124"/>
        <v>0</v>
      </c>
      <c r="OE17" s="43"/>
      <c r="OF17" s="43"/>
      <c r="OG17" s="43"/>
      <c r="OH17" s="43"/>
      <c r="OI17" s="43"/>
      <c r="OJ17" s="43"/>
      <c r="OK17" s="43">
        <f t="shared" si="257"/>
        <v>0</v>
      </c>
      <c r="OL17" s="43">
        <f t="shared" si="258"/>
        <v>0</v>
      </c>
      <c r="OM17" s="43">
        <f t="shared" si="259"/>
        <v>0</v>
      </c>
      <c r="ON17" s="43">
        <f t="shared" si="125"/>
        <v>0</v>
      </c>
      <c r="OO17" s="43">
        <f t="shared" si="126"/>
        <v>0</v>
      </c>
      <c r="OP17" s="44">
        <f>'СДП (план)'!BP17</f>
        <v>0</v>
      </c>
      <c r="OQ17" s="43">
        <f>'СДП (план)'!BQ17</f>
        <v>0</v>
      </c>
      <c r="OR17" s="43">
        <f t="shared" si="127"/>
        <v>0</v>
      </c>
      <c r="OS17" s="43">
        <f t="shared" si="128"/>
        <v>0</v>
      </c>
      <c r="OT17" s="43">
        <f>VLOOKUP($C17,'факт СДП 12 мес'!$D$8:$HP$287,177,0)</f>
        <v>0</v>
      </c>
      <c r="OU17" s="43">
        <f>VLOOKUP($C17,'факт СДП 12 мес'!$D$8:$HP$287,178,0)</f>
        <v>0</v>
      </c>
      <c r="OV17" s="43">
        <f>VLOOKUP($C17,'факт СДП 12 мес'!$D$8:$HP$287,179,0)</f>
        <v>0</v>
      </c>
      <c r="OW17" s="43">
        <f>VLOOKUP($C17,'факт СДП 12 мес'!$D$8:$HP$287,180,0)</f>
        <v>0</v>
      </c>
      <c r="OX17" s="43">
        <f>VLOOKUP($C17,'факт СДП 12 мес'!$D$8:$HP$287,181,0)</f>
        <v>0</v>
      </c>
      <c r="OY17" s="43">
        <f>VLOOKUP($C17,'факт СДП 12 мес'!$D$8:$HP$287,182,0)</f>
        <v>0</v>
      </c>
      <c r="OZ17" s="43">
        <f t="shared" si="260"/>
        <v>0</v>
      </c>
      <c r="PA17" s="43">
        <f t="shared" si="261"/>
        <v>0</v>
      </c>
      <c r="PB17" s="43">
        <f t="shared" si="262"/>
        <v>0</v>
      </c>
      <c r="PC17" s="43">
        <f t="shared" si="129"/>
        <v>0</v>
      </c>
      <c r="PD17" s="43">
        <f t="shared" si="130"/>
        <v>0</v>
      </c>
      <c r="PE17" s="45">
        <f>'СДП (план)'!BR17</f>
        <v>0</v>
      </c>
      <c r="PF17" s="45">
        <f>'СДП (план)'!BS17</f>
        <v>0</v>
      </c>
      <c r="PG17" s="43">
        <f t="shared" si="131"/>
        <v>0</v>
      </c>
      <c r="PH17" s="43">
        <f t="shared" si="132"/>
        <v>0</v>
      </c>
      <c r="PI17" s="43">
        <f>VLOOKUP($C17,'факт СДП 12 мес'!$D$8:$HP$287,123,0)</f>
        <v>0</v>
      </c>
      <c r="PJ17" s="43">
        <f>VLOOKUP($C17,'факт СДП 12 мес'!$D$8:$HP$287,124,0)</f>
        <v>0</v>
      </c>
      <c r="PK17" s="43">
        <f>VLOOKUP($C17,'факт СДП 12 мес'!$D$8:$HP$287,125,0)</f>
        <v>0</v>
      </c>
      <c r="PL17" s="43">
        <f>VLOOKUP($C17,'факт СДП 12 мес'!$D$8:$HP$287,126,0)</f>
        <v>0</v>
      </c>
      <c r="PM17" s="43">
        <f>VLOOKUP($C17,'факт СДП 12 мес'!$D$8:$HP$287,127,0)</f>
        <v>0</v>
      </c>
      <c r="PN17" s="43">
        <f>VLOOKUP($C17,'факт СДП 12 мес'!$D$8:$HP$287,128,0)</f>
        <v>0</v>
      </c>
      <c r="PO17" s="43">
        <f t="shared" si="133"/>
        <v>0</v>
      </c>
      <c r="PP17" s="43">
        <f t="shared" si="134"/>
        <v>0</v>
      </c>
      <c r="PQ17" s="43">
        <f t="shared" si="135"/>
        <v>0</v>
      </c>
      <c r="PR17" s="43">
        <f t="shared" si="136"/>
        <v>0</v>
      </c>
      <c r="PS17" s="43">
        <f t="shared" si="137"/>
        <v>0</v>
      </c>
      <c r="PT17" s="44">
        <f>'СДП (план)'!BT17</f>
        <v>0</v>
      </c>
      <c r="PU17" s="43">
        <f>'СДП (план)'!BU17</f>
        <v>0</v>
      </c>
      <c r="PV17" s="43">
        <f t="shared" si="138"/>
        <v>0</v>
      </c>
      <c r="PW17" s="43">
        <f t="shared" si="139"/>
        <v>0</v>
      </c>
      <c r="PX17" s="43">
        <f>VLOOKUP($C17,'факт СДП 12 мес'!$D$8:$HP$287,111,0)</f>
        <v>0</v>
      </c>
      <c r="PY17" s="43">
        <f>VLOOKUP($C17,'факт СДП 12 мес'!$D$8:$HP$287,112,0)</f>
        <v>0</v>
      </c>
      <c r="PZ17" s="43">
        <f>VLOOKUP($C17,'факт СДП 12 мес'!$D$8:$HP$287,113,0)</f>
        <v>0</v>
      </c>
      <c r="QA17" s="43">
        <f>VLOOKUP($C17,'факт СДП 12 мес'!$D$8:$HP$287,114,0)</f>
        <v>0</v>
      </c>
      <c r="QB17" s="43">
        <f>VLOOKUP($C17,'факт СДП 12 мес'!$D$8:$HP$287,115,0)</f>
        <v>0</v>
      </c>
      <c r="QC17" s="43">
        <f>VLOOKUP($C17,'факт СДП 12 мес'!$D$8:$HP$287,116,0)</f>
        <v>0</v>
      </c>
      <c r="QD17" s="43">
        <f t="shared" si="263"/>
        <v>0</v>
      </c>
      <c r="QE17" s="43">
        <f t="shared" si="264"/>
        <v>0</v>
      </c>
      <c r="QF17" s="43">
        <f t="shared" si="265"/>
        <v>0</v>
      </c>
      <c r="QG17" s="43">
        <f t="shared" si="140"/>
        <v>0</v>
      </c>
      <c r="QH17" s="43">
        <f t="shared" si="141"/>
        <v>0</v>
      </c>
      <c r="QI17" s="44">
        <f>'СДП (план)'!BV17</f>
        <v>0</v>
      </c>
      <c r="QJ17" s="43">
        <f>'СДП (план)'!BW17</f>
        <v>0</v>
      </c>
      <c r="QK17" s="43">
        <f t="shared" si="142"/>
        <v>0</v>
      </c>
      <c r="QL17" s="43">
        <f t="shared" si="143"/>
        <v>0</v>
      </c>
      <c r="QM17" s="43">
        <f>VLOOKUP($C17,'факт СДП 12 мес'!$D$8:$HP$287,153,0)</f>
        <v>0</v>
      </c>
      <c r="QN17" s="43">
        <f>VLOOKUP($C17,'факт СДП 12 мес'!$D$8:$HP$287,154,0)</f>
        <v>0</v>
      </c>
      <c r="QO17" s="43">
        <f>VLOOKUP($C17,'факт СДП 12 мес'!$D$8:$HP$287,155,0)</f>
        <v>0</v>
      </c>
      <c r="QP17" s="43">
        <f>VLOOKUP($C17,'факт СДП 12 мес'!$D$8:$HP$287,156,0)</f>
        <v>0</v>
      </c>
      <c r="QQ17" s="43">
        <f>VLOOKUP($C17,'факт СДП 12 мес'!$D$8:$HP$287,157,0)</f>
        <v>0</v>
      </c>
      <c r="QR17" s="43">
        <f>VLOOKUP($C17,'факт СДП 12 мес'!$D$8:$HP$287,158,0)</f>
        <v>0</v>
      </c>
      <c r="QS17" s="43">
        <f t="shared" si="144"/>
        <v>0</v>
      </c>
      <c r="QT17" s="43">
        <f t="shared" si="145"/>
        <v>0</v>
      </c>
      <c r="QU17" s="43">
        <f t="shared" si="266"/>
        <v>0</v>
      </c>
      <c r="QV17" s="43">
        <f t="shared" si="146"/>
        <v>0</v>
      </c>
      <c r="QW17" s="43">
        <f t="shared" si="146"/>
        <v>0</v>
      </c>
      <c r="QX17" s="44">
        <f>'СДП (план)'!BX17</f>
        <v>0</v>
      </c>
      <c r="QY17" s="43">
        <f>'СДП (план)'!BY17</f>
        <v>0</v>
      </c>
      <c r="QZ17" s="43">
        <f t="shared" si="147"/>
        <v>0</v>
      </c>
      <c r="RA17" s="43">
        <f t="shared" si="148"/>
        <v>0</v>
      </c>
      <c r="RB17" s="43">
        <f>VLOOKUP($C17,'факт СДП 12 мес'!$D$8:$HP$287,195,0)</f>
        <v>0</v>
      </c>
      <c r="RC17" s="43">
        <f>VLOOKUP($C17,'факт СДП 12 мес'!$D$8:$HP$287,196,0)</f>
        <v>0</v>
      </c>
      <c r="RD17" s="43">
        <f>VLOOKUP($C17,'факт СДП 12 мес'!$D$8:$HP$287,197,0)</f>
        <v>0</v>
      </c>
      <c r="RE17" s="43">
        <f>VLOOKUP($C17,'факт СДП 12 мес'!$D$8:$HP$287,198,0)</f>
        <v>0</v>
      </c>
      <c r="RF17" s="43">
        <f>VLOOKUP($C17,'факт СДП 12 мес'!$D$8:$HP$287,199,0)</f>
        <v>0</v>
      </c>
      <c r="RG17" s="43">
        <f>VLOOKUP($C17,'факт СДП 12 мес'!$D$8:$HP$287,200,0)</f>
        <v>0</v>
      </c>
      <c r="RH17" s="43">
        <f t="shared" si="267"/>
        <v>0</v>
      </c>
      <c r="RI17" s="43">
        <f t="shared" si="268"/>
        <v>0</v>
      </c>
      <c r="RJ17" s="43">
        <f t="shared" si="269"/>
        <v>0</v>
      </c>
      <c r="RK17" s="43">
        <f t="shared" si="149"/>
        <v>0</v>
      </c>
      <c r="RL17" s="43">
        <f t="shared" si="150"/>
        <v>0</v>
      </c>
      <c r="RM17" s="44">
        <f>'СДП (план)'!BZ17</f>
        <v>0</v>
      </c>
      <c r="RN17" s="43">
        <f>'СДП (план)'!CA17</f>
        <v>0</v>
      </c>
      <c r="RO17" s="43">
        <f t="shared" si="151"/>
        <v>0</v>
      </c>
      <c r="RP17" s="43">
        <f t="shared" si="152"/>
        <v>0</v>
      </c>
      <c r="RQ17" s="43">
        <f>VLOOKUP($C17,'факт СДП 12 мес'!$D$8:$HP$287,201,0)</f>
        <v>0</v>
      </c>
      <c r="RR17" s="43">
        <f>VLOOKUP($C17,'факт СДП 12 мес'!$D$8:$HP$287,202,0)</f>
        <v>0</v>
      </c>
      <c r="RS17" s="43">
        <f>VLOOKUP($C17,'факт СДП 12 мес'!$D$8:$HP$287,203,0)</f>
        <v>0</v>
      </c>
      <c r="RT17" s="43">
        <f>VLOOKUP($C17,'факт СДП 12 мес'!$D$8:$HP$287,204,0)</f>
        <v>0</v>
      </c>
      <c r="RU17" s="43">
        <f>VLOOKUP($C17,'факт СДП 12 мес'!$D$8:$HP$287,205,0)</f>
        <v>0</v>
      </c>
      <c r="RV17" s="43">
        <f>VLOOKUP($C17,'факт СДП 12 мес'!$D$8:$HP$287,206,0)</f>
        <v>0</v>
      </c>
      <c r="RW17" s="43">
        <f t="shared" si="270"/>
        <v>0</v>
      </c>
      <c r="RX17" s="43">
        <f t="shared" si="271"/>
        <v>0</v>
      </c>
      <c r="RY17" s="43">
        <f t="shared" si="272"/>
        <v>0</v>
      </c>
      <c r="RZ17" s="43">
        <f t="shared" si="153"/>
        <v>0</v>
      </c>
      <c r="SA17" s="43">
        <f t="shared" si="154"/>
        <v>0</v>
      </c>
      <c r="SB17" s="44">
        <f>'СДП (план)'!CB17</f>
        <v>0</v>
      </c>
      <c r="SC17" s="43">
        <f>'СДП (план)'!CC17</f>
        <v>0</v>
      </c>
      <c r="SD17" s="43">
        <f t="shared" si="155"/>
        <v>0</v>
      </c>
      <c r="SE17" s="43">
        <f t="shared" si="156"/>
        <v>0</v>
      </c>
      <c r="SF17" s="43">
        <f>VLOOKUP($C17,'факт СДП 12 мес'!$D$8:$HP$287,129,0)</f>
        <v>0</v>
      </c>
      <c r="SG17" s="43">
        <f>VLOOKUP($C17,'факт СДП 12 мес'!$D$8:$HP$287,130,0)</f>
        <v>0</v>
      </c>
      <c r="SH17" s="43">
        <f>VLOOKUP($C17,'факт СДП 12 мес'!$D$8:$HP$287,131,0)</f>
        <v>0</v>
      </c>
      <c r="SI17" s="43">
        <f>VLOOKUP($C17,'факт СДП 12 мес'!$D$8:$HP$287,132,0)</f>
        <v>0</v>
      </c>
      <c r="SJ17" s="43">
        <f>VLOOKUP($C17,'факт СДП 12 мес'!$D$8:$HP$287,133,0)</f>
        <v>0</v>
      </c>
      <c r="SK17" s="43">
        <f>VLOOKUP($C17,'факт СДП 12 мес'!$D$8:$HP$287,134,0)</f>
        <v>0</v>
      </c>
      <c r="SL17" s="43">
        <f t="shared" si="157"/>
        <v>0</v>
      </c>
      <c r="SM17" s="43">
        <f t="shared" si="273"/>
        <v>0</v>
      </c>
      <c r="SN17" s="43">
        <f t="shared" si="274"/>
        <v>0</v>
      </c>
      <c r="SO17" s="43">
        <f t="shared" si="158"/>
        <v>0</v>
      </c>
      <c r="SP17" s="43">
        <f t="shared" si="159"/>
        <v>0</v>
      </c>
      <c r="SQ17" s="44">
        <f>'СДП (план)'!CD17</f>
        <v>0</v>
      </c>
      <c r="SR17" s="43">
        <f>'СДП (план)'!CE17</f>
        <v>0</v>
      </c>
      <c r="SS17" s="43">
        <f t="shared" si="160"/>
        <v>0</v>
      </c>
      <c r="ST17" s="43">
        <f t="shared" si="161"/>
        <v>0</v>
      </c>
      <c r="SU17" s="43">
        <f>VLOOKUP($C17,'факт СДП 12 мес'!$D$8:$HP$287,93,0)</f>
        <v>0</v>
      </c>
      <c r="SV17" s="43">
        <f>VLOOKUP($C17,'факт СДП 12 мес'!$D$8:$HP$287,94,0)</f>
        <v>0</v>
      </c>
      <c r="SW17" s="43">
        <f>VLOOKUP($C17,'факт СДП 12 мес'!$D$8:$HP$287,95,0)</f>
        <v>0</v>
      </c>
      <c r="SX17" s="43">
        <f>VLOOKUP($C17,'факт СДП 12 мес'!$D$8:$HP$287,96,0)</f>
        <v>0</v>
      </c>
      <c r="SY17" s="43">
        <f>VLOOKUP($C17,'факт СДП 12 мес'!$D$8:$HP$287,97,0)</f>
        <v>0</v>
      </c>
      <c r="SZ17" s="43">
        <f>VLOOKUP($C17,'факт СДП 12 мес'!$D$8:$HP$287,98,0)</f>
        <v>0</v>
      </c>
      <c r="TA17" s="43">
        <f t="shared" si="162"/>
        <v>0</v>
      </c>
      <c r="TB17" s="43">
        <f t="shared" si="275"/>
        <v>0</v>
      </c>
      <c r="TC17" s="43">
        <f t="shared" si="276"/>
        <v>0</v>
      </c>
      <c r="TD17" s="43">
        <f t="shared" si="163"/>
        <v>0</v>
      </c>
      <c r="TE17" s="43">
        <f t="shared" si="164"/>
        <v>0</v>
      </c>
      <c r="TF17" s="19">
        <f>'СДП (план)'!CF17</f>
        <v>0</v>
      </c>
      <c r="TG17" s="3">
        <f>'СДП (план)'!CG17</f>
        <v>0</v>
      </c>
      <c r="TH17" s="43">
        <f t="shared" si="277"/>
        <v>0</v>
      </c>
      <c r="TI17" s="43">
        <f t="shared" si="278"/>
        <v>0</v>
      </c>
      <c r="TJ17" s="43">
        <f>VLOOKUP($C17,'факт СДП 12 мес'!$D$8:$HP$287,117,0)</f>
        <v>0</v>
      </c>
      <c r="TK17" s="43">
        <f>VLOOKUP($C17,'факт СДП 12 мес'!$D$8:$HP$287,118,0)</f>
        <v>0</v>
      </c>
      <c r="TL17" s="43">
        <f>VLOOKUP($C17,'факт СДП 12 мес'!$D$8:$HP$287,119,0)</f>
        <v>0</v>
      </c>
      <c r="TM17" s="43">
        <f>VLOOKUP($C17,'факт СДП 12 мес'!$D$8:$HP$287,120,0)</f>
        <v>0</v>
      </c>
      <c r="TN17" s="43">
        <f>VLOOKUP($C17,'факт СДП 12 мес'!$D$8:$HP$287,121,0)</f>
        <v>0</v>
      </c>
      <c r="TO17" s="43">
        <f>VLOOKUP($C17,'факт СДП 12 мес'!$D$8:$HP$287,122,0)</f>
        <v>0</v>
      </c>
      <c r="TP17" s="43">
        <f t="shared" si="167"/>
        <v>0</v>
      </c>
      <c r="TQ17" s="43">
        <f t="shared" si="279"/>
        <v>0</v>
      </c>
      <c r="TR17" s="43">
        <f t="shared" si="280"/>
        <v>0</v>
      </c>
      <c r="TS17" s="43">
        <f t="shared" si="168"/>
        <v>0</v>
      </c>
      <c r="TT17" s="43">
        <f t="shared" si="169"/>
        <v>0</v>
      </c>
      <c r="TU17" s="43">
        <f>'СДП (план)'!CH17</f>
        <v>0</v>
      </c>
      <c r="TV17" s="43">
        <f>'СДП (план)'!CI17</f>
        <v>0</v>
      </c>
      <c r="TW17" s="43">
        <f t="shared" si="170"/>
        <v>0</v>
      </c>
      <c r="TX17" s="43">
        <f t="shared" si="171"/>
        <v>0</v>
      </c>
      <c r="TY17" s="43">
        <f>VLOOKUP($C17,'факт СДП 12 мес'!$D$8:$HP$287,207,0)</f>
        <v>0</v>
      </c>
      <c r="TZ17" s="43">
        <f>VLOOKUP($C17,'факт СДП 12 мес'!$D$8:$HP$287,208,0)</f>
        <v>0</v>
      </c>
      <c r="UA17" s="43">
        <f>VLOOKUP($C17,'факт СДП 12 мес'!$D$8:$HP$287,209,0)</f>
        <v>0</v>
      </c>
      <c r="UB17" s="43">
        <f>VLOOKUP($C17,'факт СДП 12 мес'!$D$8:$HP$287,210,0)</f>
        <v>0</v>
      </c>
      <c r="UC17" s="43">
        <f>VLOOKUP($C17,'факт СДП 12 мес'!$D$8:$HP$287,211,0)</f>
        <v>0</v>
      </c>
      <c r="UD17" s="43">
        <f>VLOOKUP($C17,'факт СДП 12 мес'!$D$8:$HP$287,212,0)</f>
        <v>0</v>
      </c>
      <c r="UE17" s="43">
        <f t="shared" si="281"/>
        <v>0</v>
      </c>
      <c r="UF17" s="43">
        <f t="shared" si="172"/>
        <v>0</v>
      </c>
      <c r="UG17" s="43">
        <f t="shared" si="173"/>
        <v>0</v>
      </c>
      <c r="UH17" s="43">
        <f t="shared" si="174"/>
        <v>0</v>
      </c>
      <c r="UI17" s="43">
        <f t="shared" si="174"/>
        <v>0</v>
      </c>
      <c r="UJ17" s="43"/>
      <c r="UK17" s="43"/>
      <c r="UL17" s="43"/>
      <c r="UM17" s="43"/>
      <c r="UN17" s="43"/>
      <c r="UO17" s="43"/>
      <c r="UP17" s="43"/>
      <c r="UQ17" s="43"/>
      <c r="UR17" s="43"/>
      <c r="US17" s="43"/>
      <c r="UT17" s="43"/>
      <c r="UU17" s="43"/>
      <c r="UV17" s="43"/>
      <c r="UW17" s="43">
        <f t="shared" si="175"/>
        <v>0</v>
      </c>
      <c r="UX17" s="43">
        <f t="shared" si="176"/>
        <v>0</v>
      </c>
      <c r="UY17" s="47">
        <f>'СДП (план)'!CN17</f>
        <v>59</v>
      </c>
      <c r="UZ17" s="47">
        <f>'СДП (план)'!CO17</f>
        <v>524001.73466666666</v>
      </c>
      <c r="VA17" s="43">
        <f t="shared" si="177"/>
        <v>59</v>
      </c>
      <c r="VB17" s="43">
        <f t="shared" si="178"/>
        <v>524001.7346666666</v>
      </c>
      <c r="VC17" s="47">
        <f t="shared" si="282"/>
        <v>51</v>
      </c>
      <c r="VD17" s="47">
        <f t="shared" si="283"/>
        <v>525715.77999999991</v>
      </c>
      <c r="VE17" s="47">
        <f t="shared" si="284"/>
        <v>160</v>
      </c>
      <c r="VF17" s="47">
        <f t="shared" si="285"/>
        <v>0</v>
      </c>
      <c r="VG17" s="47">
        <f t="shared" si="286"/>
        <v>0</v>
      </c>
      <c r="VH17" s="47">
        <f t="shared" si="287"/>
        <v>0</v>
      </c>
      <c r="VI17" s="47">
        <f t="shared" si="288"/>
        <v>22.419999999999998</v>
      </c>
      <c r="VJ17" s="47">
        <f t="shared" si="289"/>
        <v>22.419999999999998</v>
      </c>
      <c r="VK17" s="47">
        <f t="shared" si="290"/>
        <v>19.380000000000003</v>
      </c>
      <c r="VL17" s="43">
        <f t="shared" si="291"/>
        <v>-8</v>
      </c>
      <c r="VM17" s="43">
        <f t="shared" si="292"/>
        <v>1714.0453333333135</v>
      </c>
    </row>
    <row r="18" spans="1:585" s="32" customFormat="1" ht="25.5" x14ac:dyDescent="0.2">
      <c r="A18" s="374"/>
      <c r="B18" s="171">
        <v>7</v>
      </c>
      <c r="C18" s="375" t="s">
        <v>550</v>
      </c>
      <c r="D18" s="376" t="s">
        <v>551</v>
      </c>
      <c r="E18" s="370">
        <v>16026</v>
      </c>
      <c r="F18" s="136">
        <v>16828</v>
      </c>
      <c r="G18" s="530">
        <v>3.19</v>
      </c>
      <c r="H18" s="384">
        <v>0.1893</v>
      </c>
      <c r="I18" s="377">
        <v>1.4</v>
      </c>
      <c r="J18" s="377">
        <v>1.3</v>
      </c>
      <c r="K18" s="223"/>
      <c r="L18" s="224">
        <v>1.4</v>
      </c>
      <c r="M18" s="224">
        <v>1.68</v>
      </c>
      <c r="N18" s="224">
        <v>2.23</v>
      </c>
      <c r="O18" s="225">
        <v>2.57</v>
      </c>
      <c r="P18" s="44">
        <f>'СДП (план)'!P18</f>
        <v>0</v>
      </c>
      <c r="Q18" s="44">
        <f>'СДП (план)'!Q18</f>
        <v>0</v>
      </c>
      <c r="R18" s="43"/>
      <c r="S18" s="43"/>
      <c r="T18" s="43">
        <f>VLOOKUP($C18,'факт СДП 12 мес'!$D$8:$HP$287,9,0)</f>
        <v>0</v>
      </c>
      <c r="U18" s="43">
        <f>VLOOKUP($C18,'факт СДП 12 мес'!$D$8:$HP$287,10,0)</f>
        <v>0</v>
      </c>
      <c r="V18" s="43">
        <f>VLOOKUP($C18,'факт СДП 12 мес'!$D$8:$HP$287,11,0)</f>
        <v>0</v>
      </c>
      <c r="W18" s="43">
        <f>VLOOKUP($C18,'факт СДП 12 мес'!$D$8:$HP$287,12,0)</f>
        <v>0</v>
      </c>
      <c r="X18" s="43">
        <f>VLOOKUP($C18,'факт СДП 12 мес'!$D$8:$HP$287,13,0)</f>
        <v>0</v>
      </c>
      <c r="Y18" s="43">
        <f>VLOOKUP($C18,'факт СДП 12 мес'!$D$8:$HP$287,14,0)</f>
        <v>0</v>
      </c>
      <c r="Z18" s="43"/>
      <c r="AA18" s="43"/>
      <c r="AB18" s="43"/>
      <c r="AC18" s="43"/>
      <c r="AD18" s="43"/>
      <c r="AE18" s="135">
        <f>'СДП (план)'!R18</f>
        <v>0</v>
      </c>
      <c r="AF18" s="135">
        <f>'СДП (план)'!S18</f>
        <v>0</v>
      </c>
      <c r="AG18" s="43"/>
      <c r="AH18" s="43"/>
      <c r="AI18" s="43">
        <f>VLOOKUP($C18,'факт СДП 12 мес'!$D$8:$HP$287,3,0)</f>
        <v>0</v>
      </c>
      <c r="AJ18" s="43">
        <f>VLOOKUP($C18,'факт СДП 12 мес'!$D$8:$HP$287,4,0)</f>
        <v>0</v>
      </c>
      <c r="AK18" s="43">
        <f>VLOOKUP($C18,'факт СДП 12 мес'!$D$8:$HP$287,5,0)</f>
        <v>0</v>
      </c>
      <c r="AL18" s="43">
        <f>VLOOKUP($C18,'факт СДП 12 мес'!$D$8:$HP$287,6,0)</f>
        <v>0</v>
      </c>
      <c r="AM18" s="43">
        <f>VLOOKUP($C18,'факт СДП 12 мес'!$D$8:$HP$287,7,0)</f>
        <v>0</v>
      </c>
      <c r="AN18" s="43">
        <f>VLOOKUP($C18,'факт СДП 12 мес'!$D$8:$HP$287,8,0)</f>
        <v>0</v>
      </c>
      <c r="AO18" s="43">
        <f t="shared" si="187"/>
        <v>0</v>
      </c>
      <c r="AP18" s="43">
        <f t="shared" si="188"/>
        <v>0</v>
      </c>
      <c r="AQ18" s="43">
        <f t="shared" si="189"/>
        <v>0</v>
      </c>
      <c r="AR18" s="43">
        <f t="shared" si="190"/>
        <v>0</v>
      </c>
      <c r="AS18" s="43">
        <f t="shared" si="191"/>
        <v>0</v>
      </c>
      <c r="AT18" s="44">
        <f>'СДП (план)'!T18</f>
        <v>0</v>
      </c>
      <c r="AU18" s="43">
        <f>'СДП (план)'!U18</f>
        <v>0</v>
      </c>
      <c r="AV18" s="43"/>
      <c r="AW18" s="43"/>
      <c r="AX18" s="43">
        <f>VLOOKUP($C18,'факт СДП 12 мес'!$D$8:$HP$287,159,0)</f>
        <v>0</v>
      </c>
      <c r="AY18" s="43">
        <f>VLOOKUP($C18,'факт СДП 12 мес'!$D$8:$HP$287,160,0)</f>
        <v>0</v>
      </c>
      <c r="AZ18" s="43">
        <f>VLOOKUP($C18,'факт СДП 12 мес'!$D$8:$HP$287,161,0)</f>
        <v>0</v>
      </c>
      <c r="BA18" s="43">
        <f>VLOOKUP($C18,'факт СДП 12 мес'!$D$8:$HP$287,162,0)</f>
        <v>0</v>
      </c>
      <c r="BB18" s="43">
        <f>VLOOKUP($C18,'факт СДП 12 мес'!$D$8:$HP$287,163,0)</f>
        <v>0</v>
      </c>
      <c r="BC18" s="43">
        <f>VLOOKUP($C18,'факт СДП 12 мес'!$D$8:$HP$287,164,0)</f>
        <v>0</v>
      </c>
      <c r="BD18" s="43"/>
      <c r="BE18" s="43"/>
      <c r="BF18" s="43"/>
      <c r="BG18" s="43"/>
      <c r="BH18" s="43"/>
      <c r="BI18" s="88">
        <f>'СДП (план)'!V18</f>
        <v>0</v>
      </c>
      <c r="BJ18" s="3">
        <f>'СДП (план)'!W18</f>
        <v>0</v>
      </c>
      <c r="BK18" s="43"/>
      <c r="BL18" s="43"/>
      <c r="BM18" s="43">
        <f>VLOOKUP($C18,'факт СДП 12 мес'!$D$8:$HP$287,21,0)</f>
        <v>0</v>
      </c>
      <c r="BN18" s="43">
        <f>VLOOKUP($C18,'факт СДП 12 мес'!$D$8:$HP$287,22,0)</f>
        <v>0</v>
      </c>
      <c r="BO18" s="43">
        <f>VLOOKUP($C18,'факт СДП 12 мес'!$D$8:$HP$287,23,0)</f>
        <v>0</v>
      </c>
      <c r="BP18" s="43">
        <f>VLOOKUP($C18,'факт СДП 12 мес'!$D$8:$HP$287,24,0)</f>
        <v>0</v>
      </c>
      <c r="BQ18" s="43">
        <f>VLOOKUP($C18,'факт СДП 12 мес'!$D$8:$HP$287,25,0)</f>
        <v>0</v>
      </c>
      <c r="BR18" s="43">
        <f>VLOOKUP($C18,'факт СДП 12 мес'!$D$8:$HP$287,26,0)</f>
        <v>0</v>
      </c>
      <c r="BS18" s="43"/>
      <c r="BT18" s="43"/>
      <c r="BU18" s="43"/>
      <c r="BV18" s="43"/>
      <c r="BW18" s="43"/>
      <c r="BX18" s="44">
        <f>'СДП (план)'!X18</f>
        <v>570</v>
      </c>
      <c r="BY18" s="43">
        <f>'СДП (план)'!Y18</f>
        <v>35195950.790532395</v>
      </c>
      <c r="BZ18" s="43">
        <f t="shared" ref="BZ18:BZ21" si="295">SUM(BX18/12*$A$2)</f>
        <v>570</v>
      </c>
      <c r="CA18" s="43">
        <f t="shared" ref="CA18:CA21" si="296">SUM(BY18/12*$A$2)</f>
        <v>35195950.790532395</v>
      </c>
      <c r="CB18" s="43">
        <f>VLOOKUP($C18,'факт СДП 12 мес'!$D$8:$HP$287,15,0)</f>
        <v>593</v>
      </c>
      <c r="CC18" s="43">
        <f>VLOOKUP($C18,'факт СДП 12 мес'!$D$8:$HP$287,16,0)</f>
        <v>36633480.379999809</v>
      </c>
      <c r="CD18" s="43">
        <f>VLOOKUP($C18,'факт СДП 12 мес'!$D$8:$HP$287,17,0)</f>
        <v>593</v>
      </c>
      <c r="CE18" s="43">
        <f>VLOOKUP($C18,'факт СДП 12 мес'!$D$8:$HP$287,18,0)</f>
        <v>42</v>
      </c>
      <c r="CF18" s="43">
        <f>VLOOKUP($C18,'факт СДП 12 мес'!$D$8:$HP$287,19,0)</f>
        <v>2594986.620000002</v>
      </c>
      <c r="CG18" s="43">
        <f>VLOOKUP($C18,'факт СДП 12 мес'!$D$8:$HP$287,20,0)</f>
        <v>42</v>
      </c>
      <c r="CH18" s="43">
        <f t="shared" ref="CH18:CH21" si="297">SUM(BX18*$G18)</f>
        <v>1818.3</v>
      </c>
      <c r="CI18" s="43">
        <f t="shared" ref="CI18:CI21" si="298">SUM(BZ18*$G18)</f>
        <v>1818.3</v>
      </c>
      <c r="CJ18" s="43">
        <f t="shared" ref="CJ18:CJ21" si="299">SUM(CB18*$G18)</f>
        <v>1891.67</v>
      </c>
      <c r="CK18" s="43">
        <f t="shared" ref="CK18:CK21" si="300">SUM(CB18-BZ18)</f>
        <v>23</v>
      </c>
      <c r="CL18" s="43">
        <f t="shared" ref="CL18:CL21" si="301">SUM(CC18-CA18)</f>
        <v>1437529.5894674137</v>
      </c>
      <c r="CM18" s="49">
        <f>'СДП (план)'!Z18</f>
        <v>0</v>
      </c>
      <c r="CN18" s="43">
        <f>'СДП (план)'!AA18</f>
        <v>0</v>
      </c>
      <c r="CO18" s="43"/>
      <c r="CP18" s="43"/>
      <c r="CQ18" s="43">
        <f>VLOOKUP($C18,'факт СДП 12 мес'!$D$8:$HP$287,165,0)</f>
        <v>0</v>
      </c>
      <c r="CR18" s="43">
        <f>VLOOKUP($C18,'факт СДП 12 мес'!$D$8:$HP$287,166,0)</f>
        <v>0</v>
      </c>
      <c r="CS18" s="43">
        <f>VLOOKUP($C18,'факт СДП 12 мес'!$D$8:$HP$287,167,0)</f>
        <v>0</v>
      </c>
      <c r="CT18" s="43">
        <f>VLOOKUP($C18,'факт СДП 12 мес'!$D$8:$HP$287,168,0)</f>
        <v>0</v>
      </c>
      <c r="CU18" s="43">
        <f>VLOOKUP($C18,'факт СДП 12 мес'!$D$8:$HP$287,169,0)</f>
        <v>0</v>
      </c>
      <c r="CV18" s="43">
        <f>VLOOKUP($C18,'факт СДП 12 мес'!$D$8:$HP$287,170,0)</f>
        <v>0</v>
      </c>
      <c r="CW18" s="43"/>
      <c r="CX18" s="43"/>
      <c r="CY18" s="43"/>
      <c r="CZ18" s="43"/>
      <c r="DA18" s="43"/>
      <c r="DB18" s="19">
        <f>'СДП (план)'!AB18</f>
        <v>0</v>
      </c>
      <c r="DC18" s="3">
        <f>'СДП (план)'!AC18</f>
        <v>0</v>
      </c>
      <c r="DD18" s="43"/>
      <c r="DE18" s="43"/>
      <c r="DF18" s="43">
        <f>VLOOKUP($C18,'факт СДП 12 мес'!$D$8:$HP$287,57,0)</f>
        <v>0</v>
      </c>
      <c r="DG18" s="43">
        <f>VLOOKUP($C18,'факт СДП 12 мес'!$D$8:$HP$287,58,0)</f>
        <v>0</v>
      </c>
      <c r="DH18" s="43">
        <f>VLOOKUP($C18,'факт СДП 12 мес'!$D$8:$HP$287,59,0)</f>
        <v>0</v>
      </c>
      <c r="DI18" s="43">
        <f>VLOOKUP($C18,'факт СДП 12 мес'!$D$8:$HP$287,60,0)</f>
        <v>0</v>
      </c>
      <c r="DJ18" s="43">
        <f>VLOOKUP($C18,'факт СДП 12 мес'!$D$8:$HP$287,61,0)</f>
        <v>0</v>
      </c>
      <c r="DK18" s="43">
        <f>VLOOKUP($C18,'факт СДП 12 мес'!$D$8:$HP$287,62,0)</f>
        <v>0</v>
      </c>
      <c r="DL18" s="43">
        <f t="shared" si="204"/>
        <v>0</v>
      </c>
      <c r="DM18" s="43">
        <f t="shared" si="205"/>
        <v>0</v>
      </c>
      <c r="DN18" s="43">
        <f t="shared" si="206"/>
        <v>0</v>
      </c>
      <c r="DO18" s="43">
        <f t="shared" si="207"/>
        <v>0</v>
      </c>
      <c r="DP18" s="43">
        <f t="shared" si="208"/>
        <v>0</v>
      </c>
      <c r="DQ18" s="19">
        <f>'СДП (план)'!AD18</f>
        <v>0</v>
      </c>
      <c r="DR18" s="3">
        <f>'СДП (план)'!AE18</f>
        <v>0</v>
      </c>
      <c r="DS18" s="43"/>
      <c r="DT18" s="43"/>
      <c r="DU18" s="43">
        <f>VLOOKUP($C18,'факт СДП 12 мес'!$D$8:$HP$287,33,0)</f>
        <v>0</v>
      </c>
      <c r="DV18" s="43">
        <f>VLOOKUP($C18,'факт СДП 12 мес'!$D$8:$HP$287,34,0)</f>
        <v>0</v>
      </c>
      <c r="DW18" s="43">
        <f>VLOOKUP($C18,'факт СДП 12 мес'!$D$8:$HP$287,35,0)</f>
        <v>0</v>
      </c>
      <c r="DX18" s="43">
        <f>VLOOKUP($C18,'факт СДП 12 мес'!$D$8:$HP$287,36,0)</f>
        <v>0</v>
      </c>
      <c r="DY18" s="43">
        <f>VLOOKUP($C18,'факт СДП 12 мес'!$D$8:$HP$287,37,0)</f>
        <v>0</v>
      </c>
      <c r="DZ18" s="43">
        <f>VLOOKUP($C18,'факт СДП 12 мес'!$D$8:$HP$287,38,0)</f>
        <v>0</v>
      </c>
      <c r="EA18" s="43"/>
      <c r="EB18" s="43"/>
      <c r="EC18" s="43"/>
      <c r="ED18" s="43"/>
      <c r="EE18" s="43"/>
      <c r="EF18" s="19">
        <f>'СДП (план)'!AF18</f>
        <v>0</v>
      </c>
      <c r="EG18" s="3">
        <f>'СДП (план)'!AG18</f>
        <v>0</v>
      </c>
      <c r="EH18" s="43"/>
      <c r="EI18" s="43"/>
      <c r="EJ18" s="43">
        <f>VLOOKUP($C18,'факт СДП 12 мес'!$D$8:$HP$287,27,0)</f>
        <v>0</v>
      </c>
      <c r="EK18" s="43">
        <f>VLOOKUP($C18,'факт СДП 12 мес'!$D$8:$HP$287,28,0)</f>
        <v>0</v>
      </c>
      <c r="EL18" s="43">
        <f>VLOOKUP($C18,'факт СДП 12 мес'!$D$8:$HP$287,29,0)</f>
        <v>0</v>
      </c>
      <c r="EM18" s="43">
        <f>VLOOKUP($C18,'факт СДП 12 мес'!$D$8:$HP$287,30,0)</f>
        <v>0</v>
      </c>
      <c r="EN18" s="43">
        <f>VLOOKUP($C18,'факт СДП 12 мес'!$D$8:$HP$287,31,0)</f>
        <v>0</v>
      </c>
      <c r="EO18" s="43">
        <f>VLOOKUP($C18,'факт СДП 12 мес'!$D$8:$HP$287,32,0)</f>
        <v>0</v>
      </c>
      <c r="EP18" s="43">
        <f t="shared" si="212"/>
        <v>0</v>
      </c>
      <c r="EQ18" s="43">
        <f t="shared" si="213"/>
        <v>0</v>
      </c>
      <c r="ER18" s="43">
        <f t="shared" si="214"/>
        <v>0</v>
      </c>
      <c r="ES18" s="43">
        <f t="shared" si="215"/>
        <v>0</v>
      </c>
      <c r="ET18" s="43">
        <f t="shared" si="216"/>
        <v>0</v>
      </c>
      <c r="EU18" s="44">
        <f>'СДП (план)'!AH18</f>
        <v>0</v>
      </c>
      <c r="EV18" s="43">
        <f>'СДП (план)'!AI18</f>
        <v>0</v>
      </c>
      <c r="EW18" s="43"/>
      <c r="EX18" s="43"/>
      <c r="EY18" s="43">
        <f>VLOOKUP($C18,'факт СДП 12 мес'!$D$8:$HP$287,87,0)</f>
        <v>0</v>
      </c>
      <c r="EZ18" s="43">
        <f>VLOOKUP($C18,'факт СДП 12 мес'!$D$8:$HP$287,88,0)</f>
        <v>0</v>
      </c>
      <c r="FA18" s="43">
        <f>VLOOKUP($C18,'факт СДП 12 мес'!$D$8:$HP$287,89,0)</f>
        <v>0</v>
      </c>
      <c r="FB18" s="43">
        <f>VLOOKUP($C18,'факт СДП 12 мес'!$D$8:$HP$287,90,0)</f>
        <v>0</v>
      </c>
      <c r="FC18" s="43">
        <f>VLOOKUP($C18,'факт СДП 12 мес'!$D$8:$HP$287,91,0)</f>
        <v>0</v>
      </c>
      <c r="FD18" s="43">
        <f>VLOOKUP($C18,'факт СДП 12 мес'!$D$8:$HP$287,92,0)</f>
        <v>0</v>
      </c>
      <c r="FE18" s="43"/>
      <c r="FF18" s="43"/>
      <c r="FG18" s="43"/>
      <c r="FH18" s="43"/>
      <c r="FI18" s="43"/>
      <c r="FJ18" s="44">
        <f>'СДП (план)'!AJ18</f>
        <v>0</v>
      </c>
      <c r="FK18" s="43">
        <f>'СДП (план)'!AK18</f>
        <v>0</v>
      </c>
      <c r="FL18" s="43"/>
      <c r="FM18" s="43"/>
      <c r="FN18" s="43">
        <f>VLOOKUP($C18,'факт СДП 12 мес'!$D$8:$HP$287,39,0)</f>
        <v>0</v>
      </c>
      <c r="FO18" s="43">
        <f>VLOOKUP($C18,'факт СДП 12 мес'!$D$8:$HP$287,40,0)</f>
        <v>0</v>
      </c>
      <c r="FP18" s="43">
        <f>VLOOKUP($C18,'факт СДП 12 мес'!$D$8:$HP$287,41,0)</f>
        <v>0</v>
      </c>
      <c r="FQ18" s="43">
        <f>VLOOKUP($C18,'факт СДП 12 мес'!$D$8:$HP$287,42,0)</f>
        <v>0</v>
      </c>
      <c r="FR18" s="43">
        <f>VLOOKUP($C18,'факт СДП 12 мес'!$D$8:$HP$287,43,0)</f>
        <v>0</v>
      </c>
      <c r="FS18" s="43">
        <f>VLOOKUP($C18,'факт СДП 12 мес'!$D$8:$HP$287,44,0)</f>
        <v>0</v>
      </c>
      <c r="FT18" s="43"/>
      <c r="FU18" s="43"/>
      <c r="FV18" s="43"/>
      <c r="FW18" s="43"/>
      <c r="FX18" s="43"/>
      <c r="FY18" s="44">
        <f>'СДП (план)'!AL18</f>
        <v>0</v>
      </c>
      <c r="FZ18" s="43">
        <f>'СДП (план)'!AM18</f>
        <v>0</v>
      </c>
      <c r="GA18" s="43"/>
      <c r="GB18" s="43"/>
      <c r="GC18" s="43">
        <f>VLOOKUP($C18,'факт СДП 12 мес'!$D$8:$HP$287,45,0)</f>
        <v>0</v>
      </c>
      <c r="GD18" s="43">
        <f>VLOOKUP($C18,'факт СДП 12 мес'!$D$8:$HP$287,46,0)</f>
        <v>0</v>
      </c>
      <c r="GE18" s="43">
        <f>VLOOKUP($C18,'факт СДП 12 мес'!$D$8:$HP$287,47,0)</f>
        <v>0</v>
      </c>
      <c r="GF18" s="43">
        <f>VLOOKUP($C18,'факт СДП 12 мес'!$D$8:$HP$287,48,0)</f>
        <v>0</v>
      </c>
      <c r="GG18" s="43">
        <f>VLOOKUP($C18,'факт СДП 12 мес'!$D$8:$HP$287,49,0)</f>
        <v>0</v>
      </c>
      <c r="GH18" s="43">
        <f>VLOOKUP($C18,'факт СДП 12 мес'!$D$8:$HP$287,50,0)</f>
        <v>0</v>
      </c>
      <c r="GI18" s="43"/>
      <c r="GJ18" s="43"/>
      <c r="GK18" s="43"/>
      <c r="GL18" s="43"/>
      <c r="GM18" s="43"/>
      <c r="GN18" s="19">
        <f>'СДП (план)'!AN18</f>
        <v>0</v>
      </c>
      <c r="GO18" s="3">
        <f>'СДП (план)'!AO18</f>
        <v>0</v>
      </c>
      <c r="GP18" s="43"/>
      <c r="GQ18" s="43"/>
      <c r="GR18" s="43">
        <f>VLOOKUP($C18,'факт СДП 12 мес'!$D$8:$HP$287,51,0)</f>
        <v>0</v>
      </c>
      <c r="GS18" s="43">
        <f>VLOOKUP($C18,'факт СДП 12 мес'!$D$8:$HP$287,52,0)</f>
        <v>0</v>
      </c>
      <c r="GT18" s="43">
        <f>VLOOKUP($C18,'факт СДП 12 мес'!$D$8:$HP$287,53,0)</f>
        <v>0</v>
      </c>
      <c r="GU18" s="43">
        <f>VLOOKUP($C18,'факт СДП 12 мес'!$D$8:$HP$287,54,0)</f>
        <v>0</v>
      </c>
      <c r="GV18" s="43">
        <f>VLOOKUP($C18,'факт СДП 12 мес'!$D$8:$HP$287,55,0)</f>
        <v>0</v>
      </c>
      <c r="GW18" s="43">
        <f>VLOOKUP($C18,'факт СДП 12 мес'!$D$8:$HP$287,56,0)</f>
        <v>0</v>
      </c>
      <c r="GX18" s="43"/>
      <c r="GY18" s="43"/>
      <c r="GZ18" s="43"/>
      <c r="HA18" s="43"/>
      <c r="HB18" s="43"/>
      <c r="HC18" s="5">
        <f>'СДП (план)'!AP18</f>
        <v>0</v>
      </c>
      <c r="HD18" s="3">
        <f>'СДП (план)'!AQ18</f>
        <v>0</v>
      </c>
      <c r="HE18" s="43"/>
      <c r="HF18" s="43"/>
      <c r="HG18" s="43">
        <f>VLOOKUP($C18,'факт СДП 12 мес'!$D$8:$HP$287,141,0)</f>
        <v>0</v>
      </c>
      <c r="HH18" s="43">
        <f>VLOOKUP($C18,'факт СДП 12 мес'!$D$8:$HP$287,142,0)</f>
        <v>0</v>
      </c>
      <c r="HI18" s="43">
        <f>VLOOKUP($C18,'факт СДП 12 мес'!$D$8:$HP$287,143,0)</f>
        <v>0</v>
      </c>
      <c r="HJ18" s="43">
        <f>VLOOKUP($C18,'факт СДП 12 мес'!$D$8:$HP$287,144,0)</f>
        <v>0</v>
      </c>
      <c r="HK18" s="43">
        <f>VLOOKUP($C18,'факт СДП 12 мес'!$D$8:$HP$287,145,0)</f>
        <v>0</v>
      </c>
      <c r="HL18" s="43">
        <f>VLOOKUP($C18,'факт СДП 12 мес'!$D$8:$HP$287,146,0)</f>
        <v>0</v>
      </c>
      <c r="HM18" s="43"/>
      <c r="HN18" s="43"/>
      <c r="HO18" s="43"/>
      <c r="HP18" s="43"/>
      <c r="HQ18" s="43"/>
      <c r="HR18" s="44">
        <f>'СДП (план)'!AR18</f>
        <v>0</v>
      </c>
      <c r="HS18" s="43">
        <f>'СДП (план)'!AS18</f>
        <v>0</v>
      </c>
      <c r="HT18" s="43"/>
      <c r="HU18" s="43"/>
      <c r="HV18" s="43">
        <f>VLOOKUP($C18,'факт СДП 12 мес'!$D$8:$HP$287,171,0)</f>
        <v>0</v>
      </c>
      <c r="HW18" s="43">
        <f>VLOOKUP($C18,'факт СДП 12 мес'!$D$8:$HP$287,172,0)</f>
        <v>0</v>
      </c>
      <c r="HX18" s="43">
        <f>VLOOKUP($C18,'факт СДП 12 мес'!$D$8:$HP$287,173,0)</f>
        <v>0</v>
      </c>
      <c r="HY18" s="43">
        <f>VLOOKUP($C18,'факт СДП 12 мес'!$D$8:$HP$287,174,0)</f>
        <v>0</v>
      </c>
      <c r="HZ18" s="43">
        <f>VLOOKUP($C18,'факт СДП 12 мес'!$D$8:$HP$287,175,0)</f>
        <v>0</v>
      </c>
      <c r="IA18" s="43">
        <f>VLOOKUP($C18,'факт СДП 12 мес'!$D$8:$HP$287,176,0)</f>
        <v>0</v>
      </c>
      <c r="IB18" s="43"/>
      <c r="IC18" s="43"/>
      <c r="ID18" s="43"/>
      <c r="IE18" s="43"/>
      <c r="IF18" s="43"/>
      <c r="IG18" s="44">
        <f>'СДП (план)'!AT18</f>
        <v>0</v>
      </c>
      <c r="IH18" s="43">
        <f>'СДП (план)'!AU18</f>
        <v>0</v>
      </c>
      <c r="II18" s="43"/>
      <c r="IJ18" s="43"/>
      <c r="IK18" s="43">
        <f>VLOOKUP($C18,'факт СДП 12 мес'!$D$8:$HP$287,183,0)</f>
        <v>0</v>
      </c>
      <c r="IL18" s="43">
        <f>VLOOKUP($C18,'факт СДП 12 мес'!$D$8:$HP$287,184,0)</f>
        <v>0</v>
      </c>
      <c r="IM18" s="43">
        <f>VLOOKUP($C18,'факт СДП 12 мес'!$D$8:$HP$287,185,0)</f>
        <v>0</v>
      </c>
      <c r="IN18" s="43">
        <f>VLOOKUP($C18,'факт СДП 12 мес'!$D$8:$HP$287,186,0)</f>
        <v>0</v>
      </c>
      <c r="IO18" s="43">
        <f>VLOOKUP($C18,'факт СДП 12 мес'!$D$8:$HP$287,187,0)</f>
        <v>0</v>
      </c>
      <c r="IP18" s="43">
        <f>VLOOKUP($C18,'факт СДП 12 мес'!$D$8:$HP$287,188,0)</f>
        <v>0</v>
      </c>
      <c r="IQ18" s="43"/>
      <c r="IR18" s="43"/>
      <c r="IS18" s="43"/>
      <c r="IT18" s="43"/>
      <c r="IU18" s="43"/>
      <c r="IV18" s="45">
        <f>'СДП (план)'!AV18</f>
        <v>0</v>
      </c>
      <c r="IW18" s="45">
        <f>'СДП (план)'!AW18</f>
        <v>0</v>
      </c>
      <c r="IX18" s="43"/>
      <c r="IY18" s="43"/>
      <c r="IZ18" s="43">
        <f>VLOOKUP($C18,'факт СДП 12 мес'!$D$8:$HP$287,147,0)</f>
        <v>0</v>
      </c>
      <c r="JA18" s="43">
        <f>VLOOKUP($C18,'факт СДП 12 мес'!$D$8:$HP$287,148,0)</f>
        <v>0</v>
      </c>
      <c r="JB18" s="43">
        <f>VLOOKUP($C18,'факт СДП 12 мес'!$D$8:$HP$287,149,0)</f>
        <v>0</v>
      </c>
      <c r="JC18" s="43">
        <f>VLOOKUP($C18,'факт СДП 12 мес'!$D$8:$HP$287,150,0)</f>
        <v>0</v>
      </c>
      <c r="JD18" s="43">
        <f>VLOOKUP($C18,'факт СДП 12 мес'!$D$8:$HP$287,151,0)</f>
        <v>0</v>
      </c>
      <c r="JE18" s="43">
        <f>VLOOKUP($C18,'факт СДП 12 мес'!$D$8:$HP$287,152,0)</f>
        <v>0</v>
      </c>
      <c r="JF18" s="43"/>
      <c r="JG18" s="43"/>
      <c r="JH18" s="43"/>
      <c r="JI18" s="43"/>
      <c r="JJ18" s="43"/>
      <c r="JK18" s="45">
        <f>'СДП (план)'!AX18</f>
        <v>0</v>
      </c>
      <c r="JL18" s="45">
        <f>'СДП (план)'!AY18</f>
        <v>0</v>
      </c>
      <c r="JM18" s="43"/>
      <c r="JN18" s="43"/>
      <c r="JO18" s="43">
        <f>VLOOKUP($C18,'факт СДП 12 мес'!$D$8:$HP$287,135,0)</f>
        <v>0</v>
      </c>
      <c r="JP18" s="43">
        <f>VLOOKUP($C18,'факт СДП 12 мес'!$D$8:$HP$287,136,0)</f>
        <v>0</v>
      </c>
      <c r="JQ18" s="43">
        <f>VLOOKUP($C18,'факт СДП 12 мес'!$D$8:$HP$287,137,0)</f>
        <v>0</v>
      </c>
      <c r="JR18" s="43">
        <f>VLOOKUP($C18,'факт СДП 12 мес'!$D$8:$HP$287,138,0)</f>
        <v>0</v>
      </c>
      <c r="JS18" s="43">
        <f>VLOOKUP($C18,'факт СДП 12 мес'!$D$8:$HP$287,139,0)</f>
        <v>0</v>
      </c>
      <c r="JT18" s="43">
        <f>VLOOKUP($C18,'факт СДП 12 мес'!$D$8:$HP$287,140,0)</f>
        <v>0</v>
      </c>
      <c r="JU18" s="43"/>
      <c r="JV18" s="43"/>
      <c r="JW18" s="43"/>
      <c r="JX18" s="43"/>
      <c r="JY18" s="43"/>
      <c r="JZ18" s="44">
        <f>'СДП (план)'!AZ18</f>
        <v>0</v>
      </c>
      <c r="KA18" s="43">
        <f>'СДП (план)'!BA18</f>
        <v>0</v>
      </c>
      <c r="KB18" s="43"/>
      <c r="KC18" s="43"/>
      <c r="KD18" s="43">
        <f>VLOOKUP($C18,'факт СДП 12 мес'!$D$8:$HP$287,105,0)</f>
        <v>0</v>
      </c>
      <c r="KE18" s="43">
        <f>VLOOKUP($C18,'факт СДП 12 мес'!$D$8:$HP$287,106,0)</f>
        <v>0</v>
      </c>
      <c r="KF18" s="43">
        <f>VLOOKUP($C18,'факт СДП 12 мес'!$D$8:$HP$287,107,0)</f>
        <v>0</v>
      </c>
      <c r="KG18" s="43">
        <f>VLOOKUP($C18,'факт СДП 12 мес'!$D$8:$HP$287,108,0)</f>
        <v>0</v>
      </c>
      <c r="KH18" s="43">
        <f>VLOOKUP($C18,'факт СДП 12 мес'!$D$8:$HP$287,109,0)</f>
        <v>0</v>
      </c>
      <c r="KI18" s="43">
        <f>VLOOKUP($C18,'факт СДП 12 мес'!$D$8:$HP$287,110,0)</f>
        <v>0</v>
      </c>
      <c r="KJ18" s="43"/>
      <c r="KK18" s="43"/>
      <c r="KL18" s="43"/>
      <c r="KM18" s="43"/>
      <c r="KN18" s="43"/>
      <c r="KO18" s="44">
        <f>'СДП (план)'!BB18</f>
        <v>0</v>
      </c>
      <c r="KP18" s="43">
        <f>'СДП (план)'!BC18</f>
        <v>0</v>
      </c>
      <c r="KQ18" s="43"/>
      <c r="KR18" s="43"/>
      <c r="KS18" s="43">
        <f>VLOOKUP($C18,'факт СДП 12 мес'!$D$8:$HP$287,189,0)</f>
        <v>0</v>
      </c>
      <c r="KT18" s="43">
        <f>VLOOKUP($C18,'факт СДП 12 мес'!$D$8:$HP$287,190,0)</f>
        <v>0</v>
      </c>
      <c r="KU18" s="43">
        <f>VLOOKUP($C18,'факт СДП 12 мес'!$D$8:$HP$287,191,0)</f>
        <v>0</v>
      </c>
      <c r="KV18" s="43">
        <f>VLOOKUP($C18,'факт СДП 12 мес'!$D$8:$HP$287,192,0)</f>
        <v>0</v>
      </c>
      <c r="KW18" s="43">
        <f>VLOOKUP($C18,'факт СДП 12 мес'!$D$8:$HP$287,193,0)</f>
        <v>0</v>
      </c>
      <c r="KX18" s="43">
        <f>VLOOKUP($C18,'факт СДП 12 мес'!$D$8:$HP$287,194,0)</f>
        <v>0</v>
      </c>
      <c r="KY18" s="43"/>
      <c r="KZ18" s="43"/>
      <c r="LA18" s="43"/>
      <c r="LB18" s="43"/>
      <c r="LC18" s="43"/>
      <c r="LD18" s="44">
        <f>'СДП (план)'!BD18</f>
        <v>0</v>
      </c>
      <c r="LE18" s="43">
        <f>'СДП (план)'!BE18</f>
        <v>0</v>
      </c>
      <c r="LF18" s="43"/>
      <c r="LG18" s="43"/>
      <c r="LH18" s="43">
        <f>VLOOKUP($C18,'факт СДП 12 мес'!$D$8:$HP$287,63,0)</f>
        <v>0</v>
      </c>
      <c r="LI18" s="43">
        <f>VLOOKUP($C18,'факт СДП 12 мес'!$D$8:$HP$287,64,0)</f>
        <v>0</v>
      </c>
      <c r="LJ18" s="43">
        <f>VLOOKUP($C18,'факт СДП 12 мес'!$D$8:$HP$287,65,0)</f>
        <v>0</v>
      </c>
      <c r="LK18" s="43">
        <f>VLOOKUP($C18,'факт СДП 12 мес'!$D$8:$HP$287,66,0)</f>
        <v>0</v>
      </c>
      <c r="LL18" s="43">
        <f>VLOOKUP($C18,'факт СДП 12 мес'!$D$8:$HP$287,67,0)</f>
        <v>0</v>
      </c>
      <c r="LM18" s="43">
        <f>VLOOKUP($C18,'факт СДП 12 мес'!$D$8:$HP$287,68,0)</f>
        <v>0</v>
      </c>
      <c r="LN18" s="43"/>
      <c r="LO18" s="43"/>
      <c r="LP18" s="43"/>
      <c r="LQ18" s="43"/>
      <c r="LR18" s="43"/>
      <c r="LS18" s="44">
        <f>'СДП (план)'!BF18</f>
        <v>0</v>
      </c>
      <c r="LT18" s="43">
        <f>'СДП (план)'!BG18</f>
        <v>0</v>
      </c>
      <c r="LU18" s="43"/>
      <c r="LV18" s="43"/>
      <c r="LW18" s="43">
        <f>VLOOKUP($C18,'факт СДП 12 мес'!$D$8:$HP$287,69,0)</f>
        <v>0</v>
      </c>
      <c r="LX18" s="43">
        <f>VLOOKUP($C18,'факт СДП 12 мес'!$D$8:$HP$287,70,0)</f>
        <v>0</v>
      </c>
      <c r="LY18" s="43">
        <f>VLOOKUP($C18,'факт СДП 12 мес'!$D$8:$HP$287,71,0)</f>
        <v>0</v>
      </c>
      <c r="LZ18" s="43">
        <f>VLOOKUP($C18,'факт СДП 12 мес'!$D$8:$HP$287,72,0)</f>
        <v>0</v>
      </c>
      <c r="MA18" s="43">
        <f>VLOOKUP($C18,'факт СДП 12 мес'!$D$8:$HP$287,73,0)</f>
        <v>0</v>
      </c>
      <c r="MB18" s="43">
        <f>VLOOKUP($C18,'факт СДП 12 мес'!$D$8:$HP$287,74,0)</f>
        <v>0</v>
      </c>
      <c r="MC18" s="43"/>
      <c r="MD18" s="43"/>
      <c r="ME18" s="43"/>
      <c r="MF18" s="43"/>
      <c r="MG18" s="43"/>
      <c r="MH18" s="44">
        <f>'СДП (план)'!BH18</f>
        <v>0</v>
      </c>
      <c r="MI18" s="43">
        <f>'СДП (план)'!BI18</f>
        <v>0</v>
      </c>
      <c r="MJ18" s="43"/>
      <c r="MK18" s="43"/>
      <c r="ML18" s="43">
        <f>VLOOKUP($C18,'факт СДП 12 мес'!$D$8:$HP$287,75,0)</f>
        <v>0</v>
      </c>
      <c r="MM18" s="43">
        <f>VLOOKUP($C18,'факт СДП 12 мес'!$D$8:$HP$287,76,0)</f>
        <v>0</v>
      </c>
      <c r="MN18" s="43">
        <f>VLOOKUP($C18,'факт СДП 12 мес'!$D$8:$HP$287,77,0)</f>
        <v>0</v>
      </c>
      <c r="MO18" s="43">
        <f>VLOOKUP($C18,'факт СДП 12 мес'!$D$8:$HP$287,78,0)</f>
        <v>0</v>
      </c>
      <c r="MP18" s="43">
        <f>VLOOKUP($C18,'факт СДП 12 мес'!$D$8:$HP$287,79,0)</f>
        <v>0</v>
      </c>
      <c r="MQ18" s="43">
        <f>VLOOKUP($C18,'факт СДП 12 мес'!$D$8:$HP$287,80,0)</f>
        <v>0</v>
      </c>
      <c r="MR18" s="43">
        <f t="shared" si="244"/>
        <v>0</v>
      </c>
      <c r="MS18" s="43">
        <f t="shared" si="245"/>
        <v>0</v>
      </c>
      <c r="MT18" s="43">
        <f t="shared" si="246"/>
        <v>0</v>
      </c>
      <c r="MU18" s="43">
        <f t="shared" si="247"/>
        <v>0</v>
      </c>
      <c r="MV18" s="43">
        <f t="shared" si="248"/>
        <v>0</v>
      </c>
      <c r="MW18" s="44">
        <f>'СДП (план)'!BJ18</f>
        <v>0</v>
      </c>
      <c r="MX18" s="43">
        <f>'СДП (план)'!BK18</f>
        <v>0</v>
      </c>
      <c r="MY18" s="43"/>
      <c r="MZ18" s="43"/>
      <c r="NA18" s="43">
        <f>VLOOKUP($C18,'факт СДП 12 мес'!$D$8:$HP$287,81,0)</f>
        <v>0</v>
      </c>
      <c r="NB18" s="43">
        <f>VLOOKUP($C18,'факт СДП 12 мес'!$D$8:$HP$287,82,0)</f>
        <v>0</v>
      </c>
      <c r="NC18" s="43">
        <f>VLOOKUP($C18,'факт СДП 12 мес'!$D$8:$HP$287,83,0)</f>
        <v>0</v>
      </c>
      <c r="ND18" s="43">
        <f>VLOOKUP($C18,'факт СДП 12 мес'!$D$8:$HP$287,84,0)</f>
        <v>0</v>
      </c>
      <c r="NE18" s="43">
        <f>VLOOKUP($C18,'факт СДП 12 мес'!$D$8:$HP$287,85,0)</f>
        <v>0</v>
      </c>
      <c r="NF18" s="43">
        <f>VLOOKUP($C18,'факт СДП 12 мес'!$D$8:$HP$287,86,0)</f>
        <v>0</v>
      </c>
      <c r="NG18" s="43">
        <f t="shared" si="249"/>
        <v>0</v>
      </c>
      <c r="NH18" s="43">
        <f t="shared" si="250"/>
        <v>0</v>
      </c>
      <c r="NI18" s="43">
        <f t="shared" si="251"/>
        <v>0</v>
      </c>
      <c r="NJ18" s="43">
        <f t="shared" si="252"/>
        <v>0</v>
      </c>
      <c r="NK18" s="43">
        <f t="shared" si="253"/>
        <v>0</v>
      </c>
      <c r="NL18" s="44">
        <f>'СДП (план)'!BL18</f>
        <v>0</v>
      </c>
      <c r="NM18" s="43">
        <f>'СДП (план)'!BM18</f>
        <v>0</v>
      </c>
      <c r="NN18" s="43"/>
      <c r="NO18" s="43"/>
      <c r="NP18" s="43">
        <f>VLOOKUP($C18,'факт СДП 12 мес'!$D$8:$HP$287,99,0)</f>
        <v>0</v>
      </c>
      <c r="NQ18" s="43">
        <f>VLOOKUP($C18,'факт СДП 12 мес'!$D$8:$HP$287,100,0)</f>
        <v>0</v>
      </c>
      <c r="NR18" s="43">
        <f>VLOOKUP($C18,'факт СДП 12 мес'!$D$8:$HP$287,101,0)</f>
        <v>0</v>
      </c>
      <c r="NS18" s="43">
        <f>VLOOKUP($C18,'факт СДП 12 мес'!$D$8:$HP$287,102,0)</f>
        <v>0</v>
      </c>
      <c r="NT18" s="43">
        <f>VLOOKUP($C18,'факт СДП 12 мес'!$D$8:$HP$287,103,0)</f>
        <v>0</v>
      </c>
      <c r="NU18" s="43">
        <f>VLOOKUP($C18,'факт СДП 12 мес'!$D$8:$HP$287,104,0)</f>
        <v>0</v>
      </c>
      <c r="NV18" s="43"/>
      <c r="NW18" s="43"/>
      <c r="NX18" s="43"/>
      <c r="NY18" s="43"/>
      <c r="NZ18" s="43"/>
      <c r="OA18" s="44"/>
      <c r="OB18" s="43"/>
      <c r="OC18" s="43"/>
      <c r="OD18" s="43"/>
      <c r="OE18" s="43"/>
      <c r="OF18" s="43"/>
      <c r="OG18" s="43"/>
      <c r="OH18" s="43"/>
      <c r="OI18" s="43"/>
      <c r="OJ18" s="43"/>
      <c r="OK18" s="43"/>
      <c r="OL18" s="43"/>
      <c r="OM18" s="43"/>
      <c r="ON18" s="43"/>
      <c r="OO18" s="43"/>
      <c r="OP18" s="44">
        <f>'СДП (план)'!BP18</f>
        <v>0</v>
      </c>
      <c r="OQ18" s="43">
        <f>'СДП (план)'!BQ18</f>
        <v>0</v>
      </c>
      <c r="OR18" s="43"/>
      <c r="OS18" s="43"/>
      <c r="OT18" s="43">
        <f>VLOOKUP($C18,'факт СДП 12 мес'!$D$8:$HP$287,177,0)</f>
        <v>0</v>
      </c>
      <c r="OU18" s="43">
        <f>VLOOKUP($C18,'факт СДП 12 мес'!$D$8:$HP$287,178,0)</f>
        <v>0</v>
      </c>
      <c r="OV18" s="43">
        <f>VLOOKUP($C18,'факт СДП 12 мес'!$D$8:$HP$287,179,0)</f>
        <v>0</v>
      </c>
      <c r="OW18" s="43">
        <f>VLOOKUP($C18,'факт СДП 12 мес'!$D$8:$HP$287,180,0)</f>
        <v>0</v>
      </c>
      <c r="OX18" s="43">
        <f>VLOOKUP($C18,'факт СДП 12 мес'!$D$8:$HP$287,181,0)</f>
        <v>0</v>
      </c>
      <c r="OY18" s="43">
        <f>VLOOKUP($C18,'факт СДП 12 мес'!$D$8:$HP$287,182,0)</f>
        <v>0</v>
      </c>
      <c r="OZ18" s="43"/>
      <c r="PA18" s="43"/>
      <c r="PB18" s="43"/>
      <c r="PC18" s="43"/>
      <c r="PD18" s="43"/>
      <c r="PE18" s="45">
        <f>'СДП (план)'!BR18</f>
        <v>0</v>
      </c>
      <c r="PF18" s="45">
        <f>'СДП (план)'!BS18</f>
        <v>0</v>
      </c>
      <c r="PG18" s="43"/>
      <c r="PH18" s="43"/>
      <c r="PI18" s="43">
        <f>VLOOKUP($C18,'факт СДП 12 мес'!$D$8:$HP$287,123,0)</f>
        <v>0</v>
      </c>
      <c r="PJ18" s="43">
        <f>VLOOKUP($C18,'факт СДП 12 мес'!$D$8:$HP$287,124,0)</f>
        <v>0</v>
      </c>
      <c r="PK18" s="43">
        <f>VLOOKUP($C18,'факт СДП 12 мес'!$D$8:$HP$287,125,0)</f>
        <v>0</v>
      </c>
      <c r="PL18" s="43">
        <f>VLOOKUP($C18,'факт СДП 12 мес'!$D$8:$HP$287,126,0)</f>
        <v>0</v>
      </c>
      <c r="PM18" s="43">
        <f>VLOOKUP($C18,'факт СДП 12 мес'!$D$8:$HP$287,127,0)</f>
        <v>0</v>
      </c>
      <c r="PN18" s="43">
        <f>VLOOKUP($C18,'факт СДП 12 мес'!$D$8:$HP$287,128,0)</f>
        <v>0</v>
      </c>
      <c r="PO18" s="43"/>
      <c r="PP18" s="43"/>
      <c r="PQ18" s="43"/>
      <c r="PR18" s="43"/>
      <c r="PS18" s="43"/>
      <c r="PT18" s="44">
        <f>'СДП (план)'!BT18</f>
        <v>0</v>
      </c>
      <c r="PU18" s="43">
        <f>'СДП (план)'!BU18</f>
        <v>0</v>
      </c>
      <c r="PV18" s="43"/>
      <c r="PW18" s="43"/>
      <c r="PX18" s="43">
        <f>VLOOKUP($C18,'факт СДП 12 мес'!$D$8:$HP$287,111,0)</f>
        <v>0</v>
      </c>
      <c r="PY18" s="43">
        <f>VLOOKUP($C18,'факт СДП 12 мес'!$D$8:$HP$287,112,0)</f>
        <v>0</v>
      </c>
      <c r="PZ18" s="43">
        <f>VLOOKUP($C18,'факт СДП 12 мес'!$D$8:$HP$287,113,0)</f>
        <v>0</v>
      </c>
      <c r="QA18" s="43">
        <f>VLOOKUP($C18,'факт СДП 12 мес'!$D$8:$HP$287,114,0)</f>
        <v>0</v>
      </c>
      <c r="QB18" s="43">
        <f>VLOOKUP($C18,'факт СДП 12 мес'!$D$8:$HP$287,115,0)</f>
        <v>0</v>
      </c>
      <c r="QC18" s="43">
        <f>VLOOKUP($C18,'факт СДП 12 мес'!$D$8:$HP$287,116,0)</f>
        <v>0</v>
      </c>
      <c r="QD18" s="43"/>
      <c r="QE18" s="43"/>
      <c r="QF18" s="43"/>
      <c r="QG18" s="43"/>
      <c r="QH18" s="43"/>
      <c r="QI18" s="44">
        <f>'СДП (план)'!BV18</f>
        <v>0</v>
      </c>
      <c r="QJ18" s="43">
        <f>'СДП (план)'!BW18</f>
        <v>0</v>
      </c>
      <c r="QK18" s="43"/>
      <c r="QL18" s="43"/>
      <c r="QM18" s="43">
        <f>VLOOKUP($C18,'факт СДП 12 мес'!$D$8:$HP$287,153,0)</f>
        <v>0</v>
      </c>
      <c r="QN18" s="43">
        <f>VLOOKUP($C18,'факт СДП 12 мес'!$D$8:$HP$287,154,0)</f>
        <v>0</v>
      </c>
      <c r="QO18" s="43">
        <f>VLOOKUP($C18,'факт СДП 12 мес'!$D$8:$HP$287,155,0)</f>
        <v>0</v>
      </c>
      <c r="QP18" s="43">
        <f>VLOOKUP($C18,'факт СДП 12 мес'!$D$8:$HP$287,156,0)</f>
        <v>0</v>
      </c>
      <c r="QQ18" s="43">
        <f>VLOOKUP($C18,'факт СДП 12 мес'!$D$8:$HP$287,157,0)</f>
        <v>0</v>
      </c>
      <c r="QR18" s="43">
        <f>VLOOKUP($C18,'факт СДП 12 мес'!$D$8:$HP$287,158,0)</f>
        <v>0</v>
      </c>
      <c r="QS18" s="43"/>
      <c r="QT18" s="43"/>
      <c r="QU18" s="43"/>
      <c r="QV18" s="43"/>
      <c r="QW18" s="43"/>
      <c r="QX18" s="44">
        <f>'СДП (план)'!BX18</f>
        <v>0</v>
      </c>
      <c r="QY18" s="43">
        <f>'СДП (план)'!BY18</f>
        <v>0</v>
      </c>
      <c r="QZ18" s="43"/>
      <c r="RA18" s="43"/>
      <c r="RB18" s="43">
        <f>VLOOKUP($C18,'факт СДП 12 мес'!$D$8:$HP$287,195,0)</f>
        <v>0</v>
      </c>
      <c r="RC18" s="43">
        <f>VLOOKUP($C18,'факт СДП 12 мес'!$D$8:$HP$287,196,0)</f>
        <v>0</v>
      </c>
      <c r="RD18" s="43">
        <f>VLOOKUP($C18,'факт СДП 12 мес'!$D$8:$HP$287,197,0)</f>
        <v>0</v>
      </c>
      <c r="RE18" s="43">
        <f>VLOOKUP($C18,'факт СДП 12 мес'!$D$8:$HP$287,198,0)</f>
        <v>0</v>
      </c>
      <c r="RF18" s="43">
        <f>VLOOKUP($C18,'факт СДП 12 мес'!$D$8:$HP$287,199,0)</f>
        <v>0</v>
      </c>
      <c r="RG18" s="43">
        <f>VLOOKUP($C18,'факт СДП 12 мес'!$D$8:$HP$287,200,0)</f>
        <v>0</v>
      </c>
      <c r="RH18" s="43"/>
      <c r="RI18" s="43"/>
      <c r="RJ18" s="43"/>
      <c r="RK18" s="43"/>
      <c r="RL18" s="43"/>
      <c r="RM18" s="44">
        <f>'СДП (план)'!BZ18</f>
        <v>0</v>
      </c>
      <c r="RN18" s="43">
        <f>'СДП (план)'!CA18</f>
        <v>0</v>
      </c>
      <c r="RO18" s="43"/>
      <c r="RP18" s="43"/>
      <c r="RQ18" s="43">
        <f>VLOOKUP($C18,'факт СДП 12 мес'!$D$8:$HP$287,201,0)</f>
        <v>0</v>
      </c>
      <c r="RR18" s="43">
        <f>VLOOKUP($C18,'факт СДП 12 мес'!$D$8:$HP$287,202,0)</f>
        <v>0</v>
      </c>
      <c r="RS18" s="43">
        <f>VLOOKUP($C18,'факт СДП 12 мес'!$D$8:$HP$287,203,0)</f>
        <v>0</v>
      </c>
      <c r="RT18" s="43">
        <f>VLOOKUP($C18,'факт СДП 12 мес'!$D$8:$HP$287,204,0)</f>
        <v>0</v>
      </c>
      <c r="RU18" s="43">
        <f>VLOOKUP($C18,'факт СДП 12 мес'!$D$8:$HP$287,205,0)</f>
        <v>0</v>
      </c>
      <c r="RV18" s="43">
        <f>VLOOKUP($C18,'факт СДП 12 мес'!$D$8:$HP$287,206,0)</f>
        <v>0</v>
      </c>
      <c r="RW18" s="43"/>
      <c r="RX18" s="43"/>
      <c r="RY18" s="43"/>
      <c r="RZ18" s="43"/>
      <c r="SA18" s="43"/>
      <c r="SB18" s="44">
        <f>'СДП (план)'!CB18</f>
        <v>0</v>
      </c>
      <c r="SC18" s="43">
        <f>'СДП (план)'!CC18</f>
        <v>0</v>
      </c>
      <c r="SD18" s="43"/>
      <c r="SE18" s="43"/>
      <c r="SF18" s="43">
        <f>VLOOKUP($C18,'факт СДП 12 мес'!$D$8:$HP$287,129,0)</f>
        <v>0</v>
      </c>
      <c r="SG18" s="43">
        <f>VLOOKUP($C18,'факт СДП 12 мес'!$D$8:$HP$287,130,0)</f>
        <v>0</v>
      </c>
      <c r="SH18" s="43">
        <f>VLOOKUP($C18,'факт СДП 12 мес'!$D$8:$HP$287,131,0)</f>
        <v>0</v>
      </c>
      <c r="SI18" s="43">
        <f>VLOOKUP($C18,'факт СДП 12 мес'!$D$8:$HP$287,132,0)</f>
        <v>0</v>
      </c>
      <c r="SJ18" s="43">
        <f>VLOOKUP($C18,'факт СДП 12 мес'!$D$8:$HP$287,133,0)</f>
        <v>0</v>
      </c>
      <c r="SK18" s="43">
        <f>VLOOKUP($C18,'факт СДП 12 мес'!$D$8:$HP$287,134,0)</f>
        <v>0</v>
      </c>
      <c r="SL18" s="43"/>
      <c r="SM18" s="43"/>
      <c r="SN18" s="43"/>
      <c r="SO18" s="43"/>
      <c r="SP18" s="43"/>
      <c r="SQ18" s="44">
        <f>'СДП (план)'!CD18</f>
        <v>0</v>
      </c>
      <c r="SR18" s="43">
        <f>'СДП (план)'!CE18</f>
        <v>0</v>
      </c>
      <c r="SS18" s="43"/>
      <c r="ST18" s="43"/>
      <c r="SU18" s="43">
        <f>VLOOKUP($C18,'факт СДП 12 мес'!$D$8:$HP$287,93,0)</f>
        <v>0</v>
      </c>
      <c r="SV18" s="43">
        <f>VLOOKUP($C18,'факт СДП 12 мес'!$D$8:$HP$287,94,0)</f>
        <v>0</v>
      </c>
      <c r="SW18" s="43">
        <f>VLOOKUP($C18,'факт СДП 12 мес'!$D$8:$HP$287,95,0)</f>
        <v>0</v>
      </c>
      <c r="SX18" s="43">
        <f>VLOOKUP($C18,'факт СДП 12 мес'!$D$8:$HP$287,96,0)</f>
        <v>0</v>
      </c>
      <c r="SY18" s="43">
        <f>VLOOKUP($C18,'факт СДП 12 мес'!$D$8:$HP$287,97,0)</f>
        <v>0</v>
      </c>
      <c r="SZ18" s="43">
        <f>VLOOKUP($C18,'факт СДП 12 мес'!$D$8:$HP$287,98,0)</f>
        <v>0</v>
      </c>
      <c r="TA18" s="43"/>
      <c r="TB18" s="43"/>
      <c r="TC18" s="43"/>
      <c r="TD18" s="43"/>
      <c r="TE18" s="43"/>
      <c r="TF18" s="19">
        <f>'СДП (план)'!CF18</f>
        <v>0</v>
      </c>
      <c r="TG18" s="3">
        <f>'СДП (план)'!CG18</f>
        <v>0</v>
      </c>
      <c r="TH18" s="43">
        <f t="shared" si="277"/>
        <v>0</v>
      </c>
      <c r="TI18" s="43">
        <f t="shared" si="278"/>
        <v>0</v>
      </c>
      <c r="TJ18" s="43">
        <f>VLOOKUP($C18,'факт СДП 12 мес'!$D$8:$HP$287,117,0)</f>
        <v>0</v>
      </c>
      <c r="TK18" s="43">
        <f>VLOOKUP($C18,'факт СДП 12 мес'!$D$8:$HP$287,118,0)</f>
        <v>0</v>
      </c>
      <c r="TL18" s="43">
        <f>VLOOKUP($C18,'факт СДП 12 мес'!$D$8:$HP$287,119,0)</f>
        <v>0</v>
      </c>
      <c r="TM18" s="43">
        <f>VLOOKUP($C18,'факт СДП 12 мес'!$D$8:$HP$287,120,0)</f>
        <v>0</v>
      </c>
      <c r="TN18" s="43">
        <f>VLOOKUP($C18,'факт СДП 12 мес'!$D$8:$HP$287,121,0)</f>
        <v>0</v>
      </c>
      <c r="TO18" s="43">
        <f>VLOOKUP($C18,'факт СДП 12 мес'!$D$8:$HP$287,122,0)</f>
        <v>0</v>
      </c>
      <c r="TP18" s="43"/>
      <c r="TQ18" s="43"/>
      <c r="TR18" s="43"/>
      <c r="TS18" s="43"/>
      <c r="TT18" s="43"/>
      <c r="TU18" s="43">
        <f>'СДП (план)'!CH18</f>
        <v>0</v>
      </c>
      <c r="TV18" s="43">
        <f>'СДП (план)'!CI18</f>
        <v>0</v>
      </c>
      <c r="TW18" s="43"/>
      <c r="TX18" s="43"/>
      <c r="TY18" s="43">
        <f>VLOOKUP($C18,'факт СДП 12 мес'!$D$8:$HP$287,207,0)</f>
        <v>0</v>
      </c>
      <c r="TZ18" s="43">
        <f>VLOOKUP($C18,'факт СДП 12 мес'!$D$8:$HP$287,208,0)</f>
        <v>0</v>
      </c>
      <c r="UA18" s="43">
        <f>VLOOKUP($C18,'факт СДП 12 мес'!$D$8:$HP$287,209,0)</f>
        <v>0</v>
      </c>
      <c r="UB18" s="43">
        <f>VLOOKUP($C18,'факт СДП 12 мес'!$D$8:$HP$287,210,0)</f>
        <v>0</v>
      </c>
      <c r="UC18" s="43">
        <f>VLOOKUP($C18,'факт СДП 12 мес'!$D$8:$HP$287,211,0)</f>
        <v>0</v>
      </c>
      <c r="UD18" s="43">
        <f>VLOOKUP($C18,'факт СДП 12 мес'!$D$8:$HP$287,212,0)</f>
        <v>0</v>
      </c>
      <c r="UE18" s="43"/>
      <c r="UF18" s="43"/>
      <c r="UG18" s="43"/>
      <c r="UH18" s="43"/>
      <c r="UI18" s="43"/>
      <c r="UJ18" s="43"/>
      <c r="UK18" s="43"/>
      <c r="UL18" s="43"/>
      <c r="UM18" s="43"/>
      <c r="UN18" s="43"/>
      <c r="UO18" s="43"/>
      <c r="UP18" s="43"/>
      <c r="UQ18" s="43"/>
      <c r="UR18" s="43"/>
      <c r="US18" s="43"/>
      <c r="UT18" s="43"/>
      <c r="UU18" s="43"/>
      <c r="UV18" s="43"/>
      <c r="UW18" s="43">
        <f t="shared" si="175"/>
        <v>0</v>
      </c>
      <c r="UX18" s="43">
        <f t="shared" si="176"/>
        <v>0</v>
      </c>
      <c r="UY18" s="47">
        <f>'СДП (план)'!CN18</f>
        <v>570</v>
      </c>
      <c r="UZ18" s="47">
        <f>'СДП (план)'!CO18</f>
        <v>35195950.790532395</v>
      </c>
      <c r="VA18" s="43">
        <f t="shared" si="177"/>
        <v>570</v>
      </c>
      <c r="VB18" s="43">
        <f t="shared" si="178"/>
        <v>35195950.790532395</v>
      </c>
      <c r="VC18" s="47">
        <f t="shared" si="282"/>
        <v>593</v>
      </c>
      <c r="VD18" s="47">
        <f t="shared" si="283"/>
        <v>36633480.379999809</v>
      </c>
      <c r="VE18" s="47">
        <f t="shared" si="284"/>
        <v>593</v>
      </c>
      <c r="VF18" s="47">
        <f t="shared" si="285"/>
        <v>42</v>
      </c>
      <c r="VG18" s="47">
        <f t="shared" si="286"/>
        <v>2594986.620000002</v>
      </c>
      <c r="VH18" s="47">
        <f t="shared" si="287"/>
        <v>42</v>
      </c>
      <c r="VI18" s="47">
        <f t="shared" si="288"/>
        <v>1818.3</v>
      </c>
      <c r="VJ18" s="47">
        <f t="shared" si="289"/>
        <v>1818.3</v>
      </c>
      <c r="VK18" s="47">
        <f t="shared" si="290"/>
        <v>1891.67</v>
      </c>
      <c r="VL18" s="43">
        <f t="shared" si="291"/>
        <v>23</v>
      </c>
      <c r="VM18" s="43">
        <f t="shared" si="292"/>
        <v>1437529.5894674137</v>
      </c>
    </row>
    <row r="19" spans="1:585" s="32" customFormat="1" ht="25.5" x14ac:dyDescent="0.2">
      <c r="A19" s="374"/>
      <c r="B19" s="171">
        <v>8</v>
      </c>
      <c r="C19" s="375" t="s">
        <v>552</v>
      </c>
      <c r="D19" s="376" t="s">
        <v>553</v>
      </c>
      <c r="E19" s="370">
        <v>16026</v>
      </c>
      <c r="F19" s="136">
        <v>16828</v>
      </c>
      <c r="G19" s="530">
        <v>6.1</v>
      </c>
      <c r="H19" s="384">
        <v>0.24099999999999999</v>
      </c>
      <c r="I19" s="373">
        <v>1</v>
      </c>
      <c r="J19" s="373"/>
      <c r="K19" s="223"/>
      <c r="L19" s="224">
        <v>1.4</v>
      </c>
      <c r="M19" s="224">
        <v>1.68</v>
      </c>
      <c r="N19" s="224">
        <v>2.23</v>
      </c>
      <c r="O19" s="225">
        <v>2.57</v>
      </c>
      <c r="P19" s="44">
        <f>'СДП (план)'!P19</f>
        <v>0</v>
      </c>
      <c r="Q19" s="44">
        <f>'СДП (план)'!Q19</f>
        <v>0</v>
      </c>
      <c r="R19" s="43"/>
      <c r="S19" s="43"/>
      <c r="T19" s="43">
        <f>VLOOKUP($C19,'факт СДП 12 мес'!$D$8:$HP$287,9,0)</f>
        <v>0</v>
      </c>
      <c r="U19" s="43">
        <f>VLOOKUP($C19,'факт СДП 12 мес'!$D$8:$HP$287,10,0)</f>
        <v>0</v>
      </c>
      <c r="V19" s="43">
        <f>VLOOKUP($C19,'факт СДП 12 мес'!$D$8:$HP$287,11,0)</f>
        <v>0</v>
      </c>
      <c r="W19" s="43">
        <f>VLOOKUP($C19,'факт СДП 12 мес'!$D$8:$HP$287,12,0)</f>
        <v>0</v>
      </c>
      <c r="X19" s="43">
        <f>VLOOKUP($C19,'факт СДП 12 мес'!$D$8:$HP$287,13,0)</f>
        <v>0</v>
      </c>
      <c r="Y19" s="43">
        <f>VLOOKUP($C19,'факт СДП 12 мес'!$D$8:$HP$287,14,0)</f>
        <v>0</v>
      </c>
      <c r="Z19" s="43"/>
      <c r="AA19" s="43"/>
      <c r="AB19" s="43"/>
      <c r="AC19" s="43"/>
      <c r="AD19" s="43"/>
      <c r="AE19" s="135">
        <f>'СДП (план)'!R19</f>
        <v>0</v>
      </c>
      <c r="AF19" s="135">
        <f>'СДП (план)'!S19</f>
        <v>0</v>
      </c>
      <c r="AG19" s="43"/>
      <c r="AH19" s="43"/>
      <c r="AI19" s="43">
        <f>VLOOKUP($C19,'факт СДП 12 мес'!$D$8:$HP$287,3,0)</f>
        <v>0</v>
      </c>
      <c r="AJ19" s="43">
        <f>VLOOKUP($C19,'факт СДП 12 мес'!$D$8:$HP$287,4,0)</f>
        <v>0</v>
      </c>
      <c r="AK19" s="43">
        <f>VLOOKUP($C19,'факт СДП 12 мес'!$D$8:$HP$287,5,0)</f>
        <v>0</v>
      </c>
      <c r="AL19" s="43">
        <f>VLOOKUP($C19,'факт СДП 12 мес'!$D$8:$HP$287,6,0)</f>
        <v>0</v>
      </c>
      <c r="AM19" s="43">
        <f>VLOOKUP($C19,'факт СДП 12 мес'!$D$8:$HP$287,7,0)</f>
        <v>0</v>
      </c>
      <c r="AN19" s="43">
        <f>VLOOKUP($C19,'факт СДП 12 мес'!$D$8:$HP$287,8,0)</f>
        <v>0</v>
      </c>
      <c r="AO19" s="43">
        <f t="shared" si="187"/>
        <v>0</v>
      </c>
      <c r="AP19" s="43">
        <f t="shared" si="188"/>
        <v>0</v>
      </c>
      <c r="AQ19" s="43">
        <f t="shared" si="189"/>
        <v>0</v>
      </c>
      <c r="AR19" s="43">
        <f t="shared" si="190"/>
        <v>0</v>
      </c>
      <c r="AS19" s="43">
        <f t="shared" si="191"/>
        <v>0</v>
      </c>
      <c r="AT19" s="44">
        <f>'СДП (план)'!T19</f>
        <v>0</v>
      </c>
      <c r="AU19" s="43">
        <f>'СДП (план)'!U19</f>
        <v>0</v>
      </c>
      <c r="AV19" s="43"/>
      <c r="AW19" s="43"/>
      <c r="AX19" s="43">
        <f>VLOOKUP($C19,'факт СДП 12 мес'!$D$8:$HP$287,159,0)</f>
        <v>0</v>
      </c>
      <c r="AY19" s="43">
        <f>VLOOKUP($C19,'факт СДП 12 мес'!$D$8:$HP$287,160,0)</f>
        <v>0</v>
      </c>
      <c r="AZ19" s="43">
        <f>VLOOKUP($C19,'факт СДП 12 мес'!$D$8:$HP$287,161,0)</f>
        <v>0</v>
      </c>
      <c r="BA19" s="43">
        <f>VLOOKUP($C19,'факт СДП 12 мес'!$D$8:$HP$287,162,0)</f>
        <v>0</v>
      </c>
      <c r="BB19" s="43">
        <f>VLOOKUP($C19,'факт СДП 12 мес'!$D$8:$HP$287,163,0)</f>
        <v>0</v>
      </c>
      <c r="BC19" s="43">
        <f>VLOOKUP($C19,'факт СДП 12 мес'!$D$8:$HP$287,164,0)</f>
        <v>0</v>
      </c>
      <c r="BD19" s="43"/>
      <c r="BE19" s="43"/>
      <c r="BF19" s="43"/>
      <c r="BG19" s="43"/>
      <c r="BH19" s="43"/>
      <c r="BI19" s="88">
        <f>'СДП (план)'!V19</f>
        <v>0</v>
      </c>
      <c r="BJ19" s="3">
        <f>'СДП (план)'!W19</f>
        <v>0</v>
      </c>
      <c r="BK19" s="43"/>
      <c r="BL19" s="43"/>
      <c r="BM19" s="43">
        <f>VLOOKUP($C19,'факт СДП 12 мес'!$D$8:$HP$287,21,0)</f>
        <v>0</v>
      </c>
      <c r="BN19" s="43">
        <f>VLOOKUP($C19,'факт СДП 12 мес'!$D$8:$HP$287,22,0)</f>
        <v>0</v>
      </c>
      <c r="BO19" s="43">
        <f>VLOOKUP($C19,'факт СДП 12 мес'!$D$8:$HP$287,23,0)</f>
        <v>0</v>
      </c>
      <c r="BP19" s="43">
        <f>VLOOKUP($C19,'факт СДП 12 мес'!$D$8:$HP$287,24,0)</f>
        <v>0</v>
      </c>
      <c r="BQ19" s="43">
        <f>VLOOKUP($C19,'факт СДП 12 мес'!$D$8:$HP$287,25,0)</f>
        <v>0</v>
      </c>
      <c r="BR19" s="43">
        <f>VLOOKUP($C19,'факт СДП 12 мес'!$D$8:$HP$287,26,0)</f>
        <v>0</v>
      </c>
      <c r="BS19" s="43"/>
      <c r="BT19" s="43"/>
      <c r="BU19" s="43"/>
      <c r="BV19" s="43"/>
      <c r="BW19" s="43"/>
      <c r="BX19" s="44">
        <f>'СДП (план)'!X19</f>
        <v>60</v>
      </c>
      <c r="BY19" s="43">
        <f>'СДП (план)'!Y19</f>
        <v>6699142.1464000009</v>
      </c>
      <c r="BZ19" s="43">
        <f t="shared" si="295"/>
        <v>60</v>
      </c>
      <c r="CA19" s="43">
        <f t="shared" si="296"/>
        <v>6699142.1464000009</v>
      </c>
      <c r="CB19" s="43">
        <f>VLOOKUP($C19,'факт СДП 12 мес'!$D$8:$HP$287,15,0)</f>
        <v>59</v>
      </c>
      <c r="CC19" s="43">
        <f>VLOOKUP($C19,'факт СДП 12 мес'!$D$8:$HP$287,16,0)</f>
        <v>6613415.0099999951</v>
      </c>
      <c r="CD19" s="43">
        <f>VLOOKUP($C19,'факт СДП 12 мес'!$D$8:$HP$287,17,0)</f>
        <v>1026</v>
      </c>
      <c r="CE19" s="43">
        <f>VLOOKUP($C19,'факт СДП 12 мес'!$D$8:$HP$287,18,0)</f>
        <v>3</v>
      </c>
      <c r="CF19" s="43">
        <f>VLOOKUP($C19,'факт СДП 12 мес'!$D$8:$HP$287,19,0)</f>
        <v>337639.02</v>
      </c>
      <c r="CG19" s="43">
        <f>VLOOKUP($C19,'факт СДП 12 мес'!$D$8:$HP$287,20,0)</f>
        <v>55</v>
      </c>
      <c r="CH19" s="43">
        <f t="shared" si="297"/>
        <v>366</v>
      </c>
      <c r="CI19" s="43">
        <f t="shared" si="298"/>
        <v>366</v>
      </c>
      <c r="CJ19" s="43">
        <f t="shared" si="299"/>
        <v>359.9</v>
      </c>
      <c r="CK19" s="43">
        <f t="shared" si="300"/>
        <v>-1</v>
      </c>
      <c r="CL19" s="43">
        <f t="shared" si="301"/>
        <v>-85727.13640000578</v>
      </c>
      <c r="CM19" s="49">
        <f>'СДП (план)'!Z19</f>
        <v>0</v>
      </c>
      <c r="CN19" s="43">
        <f>'СДП (план)'!AA19</f>
        <v>0</v>
      </c>
      <c r="CO19" s="43"/>
      <c r="CP19" s="43"/>
      <c r="CQ19" s="43">
        <f>VLOOKUP($C19,'факт СДП 12 мес'!$D$8:$HP$287,165,0)</f>
        <v>0</v>
      </c>
      <c r="CR19" s="43">
        <f>VLOOKUP($C19,'факт СДП 12 мес'!$D$8:$HP$287,166,0)</f>
        <v>0</v>
      </c>
      <c r="CS19" s="43">
        <f>VLOOKUP($C19,'факт СДП 12 мес'!$D$8:$HP$287,167,0)</f>
        <v>0</v>
      </c>
      <c r="CT19" s="43">
        <f>VLOOKUP($C19,'факт СДП 12 мес'!$D$8:$HP$287,168,0)</f>
        <v>0</v>
      </c>
      <c r="CU19" s="43">
        <f>VLOOKUP($C19,'факт СДП 12 мес'!$D$8:$HP$287,169,0)</f>
        <v>0</v>
      </c>
      <c r="CV19" s="43">
        <f>VLOOKUP($C19,'факт СДП 12 мес'!$D$8:$HP$287,170,0)</f>
        <v>0</v>
      </c>
      <c r="CW19" s="43"/>
      <c r="CX19" s="43"/>
      <c r="CY19" s="43"/>
      <c r="CZ19" s="43"/>
      <c r="DA19" s="43"/>
      <c r="DB19" s="19">
        <f>'СДП (план)'!AB19</f>
        <v>0</v>
      </c>
      <c r="DC19" s="3">
        <f>'СДП (план)'!AC19</f>
        <v>0</v>
      </c>
      <c r="DD19" s="43"/>
      <c r="DE19" s="43"/>
      <c r="DF19" s="43">
        <f>VLOOKUP($C19,'факт СДП 12 мес'!$D$8:$HP$287,57,0)</f>
        <v>0</v>
      </c>
      <c r="DG19" s="43">
        <f>VLOOKUP($C19,'факт СДП 12 мес'!$D$8:$HP$287,58,0)</f>
        <v>0</v>
      </c>
      <c r="DH19" s="43">
        <f>VLOOKUP($C19,'факт СДП 12 мес'!$D$8:$HP$287,59,0)</f>
        <v>0</v>
      </c>
      <c r="DI19" s="43">
        <f>VLOOKUP($C19,'факт СДП 12 мес'!$D$8:$HP$287,60,0)</f>
        <v>0</v>
      </c>
      <c r="DJ19" s="43">
        <f>VLOOKUP($C19,'факт СДП 12 мес'!$D$8:$HP$287,61,0)</f>
        <v>0</v>
      </c>
      <c r="DK19" s="43">
        <f>VLOOKUP($C19,'факт СДП 12 мес'!$D$8:$HP$287,62,0)</f>
        <v>0</v>
      </c>
      <c r="DL19" s="43">
        <f t="shared" si="204"/>
        <v>0</v>
      </c>
      <c r="DM19" s="43">
        <f t="shared" si="205"/>
        <v>0</v>
      </c>
      <c r="DN19" s="43">
        <f t="shared" si="206"/>
        <v>0</v>
      </c>
      <c r="DO19" s="43">
        <f t="shared" si="207"/>
        <v>0</v>
      </c>
      <c r="DP19" s="43">
        <f t="shared" si="208"/>
        <v>0</v>
      </c>
      <c r="DQ19" s="19">
        <f>'СДП (план)'!AD19</f>
        <v>0</v>
      </c>
      <c r="DR19" s="3">
        <f>'СДП (план)'!AE19</f>
        <v>0</v>
      </c>
      <c r="DS19" s="43"/>
      <c r="DT19" s="43"/>
      <c r="DU19" s="43">
        <f>VLOOKUP($C19,'факт СДП 12 мес'!$D$8:$HP$287,33,0)</f>
        <v>0</v>
      </c>
      <c r="DV19" s="43">
        <f>VLOOKUP($C19,'факт СДП 12 мес'!$D$8:$HP$287,34,0)</f>
        <v>0</v>
      </c>
      <c r="DW19" s="43">
        <f>VLOOKUP($C19,'факт СДП 12 мес'!$D$8:$HP$287,35,0)</f>
        <v>0</v>
      </c>
      <c r="DX19" s="43">
        <f>VLOOKUP($C19,'факт СДП 12 мес'!$D$8:$HP$287,36,0)</f>
        <v>0</v>
      </c>
      <c r="DY19" s="43">
        <f>VLOOKUP($C19,'факт СДП 12 мес'!$D$8:$HP$287,37,0)</f>
        <v>0</v>
      </c>
      <c r="DZ19" s="43">
        <f>VLOOKUP($C19,'факт СДП 12 мес'!$D$8:$HP$287,38,0)</f>
        <v>0</v>
      </c>
      <c r="EA19" s="43"/>
      <c r="EB19" s="43"/>
      <c r="EC19" s="43"/>
      <c r="ED19" s="43"/>
      <c r="EE19" s="43"/>
      <c r="EF19" s="19">
        <f>'СДП (план)'!AF19</f>
        <v>0</v>
      </c>
      <c r="EG19" s="3">
        <f>'СДП (план)'!AG19</f>
        <v>0</v>
      </c>
      <c r="EH19" s="43"/>
      <c r="EI19" s="43"/>
      <c r="EJ19" s="43">
        <f>VLOOKUP($C19,'факт СДП 12 мес'!$D$8:$HP$287,27,0)</f>
        <v>0</v>
      </c>
      <c r="EK19" s="43">
        <f>VLOOKUP($C19,'факт СДП 12 мес'!$D$8:$HP$287,28,0)</f>
        <v>0</v>
      </c>
      <c r="EL19" s="43">
        <f>VLOOKUP($C19,'факт СДП 12 мес'!$D$8:$HP$287,29,0)</f>
        <v>0</v>
      </c>
      <c r="EM19" s="43">
        <f>VLOOKUP($C19,'факт СДП 12 мес'!$D$8:$HP$287,30,0)</f>
        <v>0</v>
      </c>
      <c r="EN19" s="43">
        <f>VLOOKUP($C19,'факт СДП 12 мес'!$D$8:$HP$287,31,0)</f>
        <v>0</v>
      </c>
      <c r="EO19" s="43">
        <f>VLOOKUP($C19,'факт СДП 12 мес'!$D$8:$HP$287,32,0)</f>
        <v>0</v>
      </c>
      <c r="EP19" s="43">
        <f t="shared" si="212"/>
        <v>0</v>
      </c>
      <c r="EQ19" s="43">
        <f t="shared" si="213"/>
        <v>0</v>
      </c>
      <c r="ER19" s="43">
        <f t="shared" si="214"/>
        <v>0</v>
      </c>
      <c r="ES19" s="43">
        <f t="shared" si="215"/>
        <v>0</v>
      </c>
      <c r="ET19" s="43">
        <f t="shared" si="216"/>
        <v>0</v>
      </c>
      <c r="EU19" s="44">
        <f>'СДП (план)'!AH19</f>
        <v>0</v>
      </c>
      <c r="EV19" s="43">
        <f>'СДП (план)'!AI19</f>
        <v>0</v>
      </c>
      <c r="EW19" s="43"/>
      <c r="EX19" s="43"/>
      <c r="EY19" s="43">
        <f>VLOOKUP($C19,'факт СДП 12 мес'!$D$8:$HP$287,87,0)</f>
        <v>0</v>
      </c>
      <c r="EZ19" s="43">
        <f>VLOOKUP($C19,'факт СДП 12 мес'!$D$8:$HP$287,88,0)</f>
        <v>0</v>
      </c>
      <c r="FA19" s="43">
        <f>VLOOKUP($C19,'факт СДП 12 мес'!$D$8:$HP$287,89,0)</f>
        <v>0</v>
      </c>
      <c r="FB19" s="43">
        <f>VLOOKUP($C19,'факт СДП 12 мес'!$D$8:$HP$287,90,0)</f>
        <v>0</v>
      </c>
      <c r="FC19" s="43">
        <f>VLOOKUP($C19,'факт СДП 12 мес'!$D$8:$HP$287,91,0)</f>
        <v>0</v>
      </c>
      <c r="FD19" s="43">
        <f>VLOOKUP($C19,'факт СДП 12 мес'!$D$8:$HP$287,92,0)</f>
        <v>0</v>
      </c>
      <c r="FE19" s="43"/>
      <c r="FF19" s="43"/>
      <c r="FG19" s="43"/>
      <c r="FH19" s="43"/>
      <c r="FI19" s="43"/>
      <c r="FJ19" s="44">
        <f>'СДП (план)'!AJ19</f>
        <v>0</v>
      </c>
      <c r="FK19" s="43">
        <f>'СДП (план)'!AK19</f>
        <v>0</v>
      </c>
      <c r="FL19" s="43"/>
      <c r="FM19" s="43"/>
      <c r="FN19" s="43">
        <f>VLOOKUP($C19,'факт СДП 12 мес'!$D$8:$HP$287,39,0)</f>
        <v>0</v>
      </c>
      <c r="FO19" s="43">
        <f>VLOOKUP($C19,'факт СДП 12 мес'!$D$8:$HP$287,40,0)</f>
        <v>0</v>
      </c>
      <c r="FP19" s="43">
        <f>VLOOKUP($C19,'факт СДП 12 мес'!$D$8:$HP$287,41,0)</f>
        <v>0</v>
      </c>
      <c r="FQ19" s="43">
        <f>VLOOKUP($C19,'факт СДП 12 мес'!$D$8:$HP$287,42,0)</f>
        <v>0</v>
      </c>
      <c r="FR19" s="43">
        <f>VLOOKUP($C19,'факт СДП 12 мес'!$D$8:$HP$287,43,0)</f>
        <v>0</v>
      </c>
      <c r="FS19" s="43">
        <f>VLOOKUP($C19,'факт СДП 12 мес'!$D$8:$HP$287,44,0)</f>
        <v>0</v>
      </c>
      <c r="FT19" s="43"/>
      <c r="FU19" s="43"/>
      <c r="FV19" s="43"/>
      <c r="FW19" s="43"/>
      <c r="FX19" s="43"/>
      <c r="FY19" s="44">
        <f>'СДП (план)'!AL19</f>
        <v>0</v>
      </c>
      <c r="FZ19" s="43">
        <f>'СДП (план)'!AM19</f>
        <v>0</v>
      </c>
      <c r="GA19" s="43"/>
      <c r="GB19" s="43"/>
      <c r="GC19" s="43">
        <f>VLOOKUP($C19,'факт СДП 12 мес'!$D$8:$HP$287,45,0)</f>
        <v>0</v>
      </c>
      <c r="GD19" s="43">
        <f>VLOOKUP($C19,'факт СДП 12 мес'!$D$8:$HP$287,46,0)</f>
        <v>0</v>
      </c>
      <c r="GE19" s="43">
        <f>VLOOKUP($C19,'факт СДП 12 мес'!$D$8:$HP$287,47,0)</f>
        <v>0</v>
      </c>
      <c r="GF19" s="43">
        <f>VLOOKUP($C19,'факт СДП 12 мес'!$D$8:$HP$287,48,0)</f>
        <v>0</v>
      </c>
      <c r="GG19" s="43">
        <f>VLOOKUP($C19,'факт СДП 12 мес'!$D$8:$HP$287,49,0)</f>
        <v>0</v>
      </c>
      <c r="GH19" s="43">
        <f>VLOOKUP($C19,'факт СДП 12 мес'!$D$8:$HP$287,50,0)</f>
        <v>0</v>
      </c>
      <c r="GI19" s="43"/>
      <c r="GJ19" s="43"/>
      <c r="GK19" s="43"/>
      <c r="GL19" s="43"/>
      <c r="GM19" s="43"/>
      <c r="GN19" s="19">
        <f>'СДП (план)'!AN19</f>
        <v>0</v>
      </c>
      <c r="GO19" s="3">
        <f>'СДП (план)'!AO19</f>
        <v>0</v>
      </c>
      <c r="GP19" s="43"/>
      <c r="GQ19" s="43"/>
      <c r="GR19" s="43">
        <f>VLOOKUP($C19,'факт СДП 12 мес'!$D$8:$HP$287,51,0)</f>
        <v>0</v>
      </c>
      <c r="GS19" s="43">
        <f>VLOOKUP($C19,'факт СДП 12 мес'!$D$8:$HP$287,52,0)</f>
        <v>0</v>
      </c>
      <c r="GT19" s="43">
        <f>VLOOKUP($C19,'факт СДП 12 мес'!$D$8:$HP$287,53,0)</f>
        <v>0</v>
      </c>
      <c r="GU19" s="43">
        <f>VLOOKUP($C19,'факт СДП 12 мес'!$D$8:$HP$287,54,0)</f>
        <v>0</v>
      </c>
      <c r="GV19" s="43">
        <f>VLOOKUP($C19,'факт СДП 12 мес'!$D$8:$HP$287,55,0)</f>
        <v>0</v>
      </c>
      <c r="GW19" s="43">
        <f>VLOOKUP($C19,'факт СДП 12 мес'!$D$8:$HP$287,56,0)</f>
        <v>0</v>
      </c>
      <c r="GX19" s="43"/>
      <c r="GY19" s="43"/>
      <c r="GZ19" s="43"/>
      <c r="HA19" s="43"/>
      <c r="HB19" s="43"/>
      <c r="HC19" s="5">
        <f>'СДП (план)'!AP19</f>
        <v>0</v>
      </c>
      <c r="HD19" s="3">
        <f>'СДП (план)'!AQ19</f>
        <v>0</v>
      </c>
      <c r="HE19" s="43"/>
      <c r="HF19" s="43"/>
      <c r="HG19" s="43">
        <f>VLOOKUP($C19,'факт СДП 12 мес'!$D$8:$HP$287,141,0)</f>
        <v>0</v>
      </c>
      <c r="HH19" s="43">
        <f>VLOOKUP($C19,'факт СДП 12 мес'!$D$8:$HP$287,142,0)</f>
        <v>0</v>
      </c>
      <c r="HI19" s="43">
        <f>VLOOKUP($C19,'факт СДП 12 мес'!$D$8:$HP$287,143,0)</f>
        <v>0</v>
      </c>
      <c r="HJ19" s="43">
        <f>VLOOKUP($C19,'факт СДП 12 мес'!$D$8:$HP$287,144,0)</f>
        <v>0</v>
      </c>
      <c r="HK19" s="43">
        <f>VLOOKUP($C19,'факт СДП 12 мес'!$D$8:$HP$287,145,0)</f>
        <v>0</v>
      </c>
      <c r="HL19" s="43">
        <f>VLOOKUP($C19,'факт СДП 12 мес'!$D$8:$HP$287,146,0)</f>
        <v>0</v>
      </c>
      <c r="HM19" s="43"/>
      <c r="HN19" s="43"/>
      <c r="HO19" s="43"/>
      <c r="HP19" s="43"/>
      <c r="HQ19" s="43"/>
      <c r="HR19" s="44">
        <f>'СДП (план)'!AR19</f>
        <v>0</v>
      </c>
      <c r="HS19" s="43">
        <f>'СДП (план)'!AS19</f>
        <v>0</v>
      </c>
      <c r="HT19" s="43"/>
      <c r="HU19" s="43"/>
      <c r="HV19" s="43">
        <f>VLOOKUP($C19,'факт СДП 12 мес'!$D$8:$HP$287,171,0)</f>
        <v>0</v>
      </c>
      <c r="HW19" s="43">
        <f>VLOOKUP($C19,'факт СДП 12 мес'!$D$8:$HP$287,172,0)</f>
        <v>0</v>
      </c>
      <c r="HX19" s="43">
        <f>VLOOKUP($C19,'факт СДП 12 мес'!$D$8:$HP$287,173,0)</f>
        <v>0</v>
      </c>
      <c r="HY19" s="43">
        <f>VLOOKUP($C19,'факт СДП 12 мес'!$D$8:$HP$287,174,0)</f>
        <v>0</v>
      </c>
      <c r="HZ19" s="43">
        <f>VLOOKUP($C19,'факт СДП 12 мес'!$D$8:$HP$287,175,0)</f>
        <v>0</v>
      </c>
      <c r="IA19" s="43">
        <f>VLOOKUP($C19,'факт СДП 12 мес'!$D$8:$HP$287,176,0)</f>
        <v>0</v>
      </c>
      <c r="IB19" s="43"/>
      <c r="IC19" s="43"/>
      <c r="ID19" s="43"/>
      <c r="IE19" s="43"/>
      <c r="IF19" s="43"/>
      <c r="IG19" s="44">
        <f>'СДП (план)'!AT19</f>
        <v>0</v>
      </c>
      <c r="IH19" s="43">
        <f>'СДП (план)'!AU19</f>
        <v>0</v>
      </c>
      <c r="II19" s="43"/>
      <c r="IJ19" s="43"/>
      <c r="IK19" s="43">
        <f>VLOOKUP($C19,'факт СДП 12 мес'!$D$8:$HP$287,183,0)</f>
        <v>0</v>
      </c>
      <c r="IL19" s="43">
        <f>VLOOKUP($C19,'факт СДП 12 мес'!$D$8:$HP$287,184,0)</f>
        <v>0</v>
      </c>
      <c r="IM19" s="43">
        <f>VLOOKUP($C19,'факт СДП 12 мес'!$D$8:$HP$287,185,0)</f>
        <v>0</v>
      </c>
      <c r="IN19" s="43">
        <f>VLOOKUP($C19,'факт СДП 12 мес'!$D$8:$HP$287,186,0)</f>
        <v>0</v>
      </c>
      <c r="IO19" s="43">
        <f>VLOOKUP($C19,'факт СДП 12 мес'!$D$8:$HP$287,187,0)</f>
        <v>0</v>
      </c>
      <c r="IP19" s="43">
        <f>VLOOKUP($C19,'факт СДП 12 мес'!$D$8:$HP$287,188,0)</f>
        <v>0</v>
      </c>
      <c r="IQ19" s="43"/>
      <c r="IR19" s="43"/>
      <c r="IS19" s="43"/>
      <c r="IT19" s="43"/>
      <c r="IU19" s="43"/>
      <c r="IV19" s="45">
        <f>'СДП (план)'!AV19</f>
        <v>0</v>
      </c>
      <c r="IW19" s="45">
        <f>'СДП (план)'!AW19</f>
        <v>0</v>
      </c>
      <c r="IX19" s="43"/>
      <c r="IY19" s="43"/>
      <c r="IZ19" s="43">
        <f>VLOOKUP($C19,'факт СДП 12 мес'!$D$8:$HP$287,147,0)</f>
        <v>0</v>
      </c>
      <c r="JA19" s="43">
        <f>VLOOKUP($C19,'факт СДП 12 мес'!$D$8:$HP$287,148,0)</f>
        <v>0</v>
      </c>
      <c r="JB19" s="43">
        <f>VLOOKUP($C19,'факт СДП 12 мес'!$D$8:$HP$287,149,0)</f>
        <v>0</v>
      </c>
      <c r="JC19" s="43">
        <f>VLOOKUP($C19,'факт СДП 12 мес'!$D$8:$HP$287,150,0)</f>
        <v>0</v>
      </c>
      <c r="JD19" s="43">
        <f>VLOOKUP($C19,'факт СДП 12 мес'!$D$8:$HP$287,151,0)</f>
        <v>0</v>
      </c>
      <c r="JE19" s="43">
        <f>VLOOKUP($C19,'факт СДП 12 мес'!$D$8:$HP$287,152,0)</f>
        <v>0</v>
      </c>
      <c r="JF19" s="43"/>
      <c r="JG19" s="43"/>
      <c r="JH19" s="43"/>
      <c r="JI19" s="43"/>
      <c r="JJ19" s="43"/>
      <c r="JK19" s="45">
        <f>'СДП (план)'!AX19</f>
        <v>0</v>
      </c>
      <c r="JL19" s="45">
        <f>'СДП (план)'!AY19</f>
        <v>0</v>
      </c>
      <c r="JM19" s="43"/>
      <c r="JN19" s="43"/>
      <c r="JO19" s="43">
        <f>VLOOKUP($C19,'факт СДП 12 мес'!$D$8:$HP$287,135,0)</f>
        <v>0</v>
      </c>
      <c r="JP19" s="43">
        <f>VLOOKUP($C19,'факт СДП 12 мес'!$D$8:$HP$287,136,0)</f>
        <v>0</v>
      </c>
      <c r="JQ19" s="43">
        <f>VLOOKUP($C19,'факт СДП 12 мес'!$D$8:$HP$287,137,0)</f>
        <v>0</v>
      </c>
      <c r="JR19" s="43">
        <f>VLOOKUP($C19,'факт СДП 12 мес'!$D$8:$HP$287,138,0)</f>
        <v>0</v>
      </c>
      <c r="JS19" s="43">
        <f>VLOOKUP($C19,'факт СДП 12 мес'!$D$8:$HP$287,139,0)</f>
        <v>0</v>
      </c>
      <c r="JT19" s="43">
        <f>VLOOKUP($C19,'факт СДП 12 мес'!$D$8:$HP$287,140,0)</f>
        <v>0</v>
      </c>
      <c r="JU19" s="43"/>
      <c r="JV19" s="43"/>
      <c r="JW19" s="43"/>
      <c r="JX19" s="43"/>
      <c r="JY19" s="43"/>
      <c r="JZ19" s="44">
        <f>'СДП (план)'!AZ19</f>
        <v>0</v>
      </c>
      <c r="KA19" s="43">
        <f>'СДП (план)'!BA19</f>
        <v>0</v>
      </c>
      <c r="KB19" s="43"/>
      <c r="KC19" s="43"/>
      <c r="KD19" s="43">
        <f>VLOOKUP($C19,'факт СДП 12 мес'!$D$8:$HP$287,105,0)</f>
        <v>0</v>
      </c>
      <c r="KE19" s="43">
        <f>VLOOKUP($C19,'факт СДП 12 мес'!$D$8:$HP$287,106,0)</f>
        <v>0</v>
      </c>
      <c r="KF19" s="43">
        <f>VLOOKUP($C19,'факт СДП 12 мес'!$D$8:$HP$287,107,0)</f>
        <v>0</v>
      </c>
      <c r="KG19" s="43">
        <f>VLOOKUP($C19,'факт СДП 12 мес'!$D$8:$HP$287,108,0)</f>
        <v>0</v>
      </c>
      <c r="KH19" s="43">
        <f>VLOOKUP($C19,'факт СДП 12 мес'!$D$8:$HP$287,109,0)</f>
        <v>0</v>
      </c>
      <c r="KI19" s="43">
        <f>VLOOKUP($C19,'факт СДП 12 мес'!$D$8:$HP$287,110,0)</f>
        <v>0</v>
      </c>
      <c r="KJ19" s="43"/>
      <c r="KK19" s="43"/>
      <c r="KL19" s="43"/>
      <c r="KM19" s="43"/>
      <c r="KN19" s="43"/>
      <c r="KO19" s="44">
        <f>'СДП (план)'!BB19</f>
        <v>0</v>
      </c>
      <c r="KP19" s="43">
        <f>'СДП (план)'!BC19</f>
        <v>0</v>
      </c>
      <c r="KQ19" s="43"/>
      <c r="KR19" s="43"/>
      <c r="KS19" s="43">
        <f>VLOOKUP($C19,'факт СДП 12 мес'!$D$8:$HP$287,189,0)</f>
        <v>0</v>
      </c>
      <c r="KT19" s="43">
        <f>VLOOKUP($C19,'факт СДП 12 мес'!$D$8:$HP$287,190,0)</f>
        <v>0</v>
      </c>
      <c r="KU19" s="43">
        <f>VLOOKUP($C19,'факт СДП 12 мес'!$D$8:$HP$287,191,0)</f>
        <v>0</v>
      </c>
      <c r="KV19" s="43">
        <f>VLOOKUP($C19,'факт СДП 12 мес'!$D$8:$HP$287,192,0)</f>
        <v>0</v>
      </c>
      <c r="KW19" s="43">
        <f>VLOOKUP($C19,'факт СДП 12 мес'!$D$8:$HP$287,193,0)</f>
        <v>0</v>
      </c>
      <c r="KX19" s="43">
        <f>VLOOKUP($C19,'факт СДП 12 мес'!$D$8:$HP$287,194,0)</f>
        <v>0</v>
      </c>
      <c r="KY19" s="43"/>
      <c r="KZ19" s="43"/>
      <c r="LA19" s="43"/>
      <c r="LB19" s="43"/>
      <c r="LC19" s="43"/>
      <c r="LD19" s="44">
        <f>'СДП (план)'!BD19</f>
        <v>0</v>
      </c>
      <c r="LE19" s="43">
        <f>'СДП (план)'!BE19</f>
        <v>0</v>
      </c>
      <c r="LF19" s="43"/>
      <c r="LG19" s="43"/>
      <c r="LH19" s="43">
        <f>VLOOKUP($C19,'факт СДП 12 мес'!$D$8:$HP$287,63,0)</f>
        <v>0</v>
      </c>
      <c r="LI19" s="43">
        <f>VLOOKUP($C19,'факт СДП 12 мес'!$D$8:$HP$287,64,0)</f>
        <v>0</v>
      </c>
      <c r="LJ19" s="43">
        <f>VLOOKUP($C19,'факт СДП 12 мес'!$D$8:$HP$287,65,0)</f>
        <v>0</v>
      </c>
      <c r="LK19" s="43">
        <f>VLOOKUP($C19,'факт СДП 12 мес'!$D$8:$HP$287,66,0)</f>
        <v>0</v>
      </c>
      <c r="LL19" s="43">
        <f>VLOOKUP($C19,'факт СДП 12 мес'!$D$8:$HP$287,67,0)</f>
        <v>0</v>
      </c>
      <c r="LM19" s="43">
        <f>VLOOKUP($C19,'факт СДП 12 мес'!$D$8:$HP$287,68,0)</f>
        <v>0</v>
      </c>
      <c r="LN19" s="43"/>
      <c r="LO19" s="43"/>
      <c r="LP19" s="43"/>
      <c r="LQ19" s="43"/>
      <c r="LR19" s="43"/>
      <c r="LS19" s="44">
        <f>'СДП (план)'!BF19</f>
        <v>0</v>
      </c>
      <c r="LT19" s="43">
        <f>'СДП (план)'!BG19</f>
        <v>0</v>
      </c>
      <c r="LU19" s="43"/>
      <c r="LV19" s="43"/>
      <c r="LW19" s="43">
        <f>VLOOKUP($C19,'факт СДП 12 мес'!$D$8:$HP$287,69,0)</f>
        <v>0</v>
      </c>
      <c r="LX19" s="43">
        <f>VLOOKUP($C19,'факт СДП 12 мес'!$D$8:$HP$287,70,0)</f>
        <v>0</v>
      </c>
      <c r="LY19" s="43">
        <f>VLOOKUP($C19,'факт СДП 12 мес'!$D$8:$HP$287,71,0)</f>
        <v>0</v>
      </c>
      <c r="LZ19" s="43">
        <f>VLOOKUP($C19,'факт СДП 12 мес'!$D$8:$HP$287,72,0)</f>
        <v>0</v>
      </c>
      <c r="MA19" s="43">
        <f>VLOOKUP($C19,'факт СДП 12 мес'!$D$8:$HP$287,73,0)</f>
        <v>0</v>
      </c>
      <c r="MB19" s="43">
        <f>VLOOKUP($C19,'факт СДП 12 мес'!$D$8:$HP$287,74,0)</f>
        <v>0</v>
      </c>
      <c r="MC19" s="43"/>
      <c r="MD19" s="43"/>
      <c r="ME19" s="43"/>
      <c r="MF19" s="43"/>
      <c r="MG19" s="43"/>
      <c r="MH19" s="44">
        <f>'СДП (план)'!BH19</f>
        <v>0</v>
      </c>
      <c r="MI19" s="43">
        <f>'СДП (план)'!BI19</f>
        <v>0</v>
      </c>
      <c r="MJ19" s="43"/>
      <c r="MK19" s="43"/>
      <c r="ML19" s="43">
        <f>VLOOKUP($C19,'факт СДП 12 мес'!$D$8:$HP$287,75,0)</f>
        <v>0</v>
      </c>
      <c r="MM19" s="43">
        <f>VLOOKUP($C19,'факт СДП 12 мес'!$D$8:$HP$287,76,0)</f>
        <v>0</v>
      </c>
      <c r="MN19" s="43">
        <f>VLOOKUP($C19,'факт СДП 12 мес'!$D$8:$HP$287,77,0)</f>
        <v>0</v>
      </c>
      <c r="MO19" s="43">
        <f>VLOOKUP($C19,'факт СДП 12 мес'!$D$8:$HP$287,78,0)</f>
        <v>0</v>
      </c>
      <c r="MP19" s="43">
        <f>VLOOKUP($C19,'факт СДП 12 мес'!$D$8:$HP$287,79,0)</f>
        <v>0</v>
      </c>
      <c r="MQ19" s="43">
        <f>VLOOKUP($C19,'факт СДП 12 мес'!$D$8:$HP$287,80,0)</f>
        <v>0</v>
      </c>
      <c r="MR19" s="43">
        <f t="shared" si="244"/>
        <v>0</v>
      </c>
      <c r="MS19" s="43">
        <f t="shared" si="245"/>
        <v>0</v>
      </c>
      <c r="MT19" s="43">
        <f t="shared" si="246"/>
        <v>0</v>
      </c>
      <c r="MU19" s="43">
        <f t="shared" si="247"/>
        <v>0</v>
      </c>
      <c r="MV19" s="43">
        <f t="shared" si="248"/>
        <v>0</v>
      </c>
      <c r="MW19" s="44">
        <f>'СДП (план)'!BJ19</f>
        <v>0</v>
      </c>
      <c r="MX19" s="43">
        <f>'СДП (план)'!BK19</f>
        <v>0</v>
      </c>
      <c r="MY19" s="43"/>
      <c r="MZ19" s="43"/>
      <c r="NA19" s="43">
        <f>VLOOKUP($C19,'факт СДП 12 мес'!$D$8:$HP$287,81,0)</f>
        <v>0</v>
      </c>
      <c r="NB19" s="43">
        <f>VLOOKUP($C19,'факт СДП 12 мес'!$D$8:$HP$287,82,0)</f>
        <v>0</v>
      </c>
      <c r="NC19" s="43">
        <f>VLOOKUP($C19,'факт СДП 12 мес'!$D$8:$HP$287,83,0)</f>
        <v>0</v>
      </c>
      <c r="ND19" s="43">
        <f>VLOOKUP($C19,'факт СДП 12 мес'!$D$8:$HP$287,84,0)</f>
        <v>0</v>
      </c>
      <c r="NE19" s="43">
        <f>VLOOKUP($C19,'факт СДП 12 мес'!$D$8:$HP$287,85,0)</f>
        <v>0</v>
      </c>
      <c r="NF19" s="43">
        <f>VLOOKUP($C19,'факт СДП 12 мес'!$D$8:$HP$287,86,0)</f>
        <v>0</v>
      </c>
      <c r="NG19" s="43">
        <f t="shared" si="249"/>
        <v>0</v>
      </c>
      <c r="NH19" s="43">
        <f t="shared" si="250"/>
        <v>0</v>
      </c>
      <c r="NI19" s="43">
        <f t="shared" si="251"/>
        <v>0</v>
      </c>
      <c r="NJ19" s="43">
        <f t="shared" si="252"/>
        <v>0</v>
      </c>
      <c r="NK19" s="43">
        <f t="shared" si="253"/>
        <v>0</v>
      </c>
      <c r="NL19" s="44">
        <f>'СДП (план)'!BL19</f>
        <v>0</v>
      </c>
      <c r="NM19" s="43">
        <f>'СДП (план)'!BM19</f>
        <v>0</v>
      </c>
      <c r="NN19" s="43"/>
      <c r="NO19" s="43"/>
      <c r="NP19" s="43">
        <f>VLOOKUP($C19,'факт СДП 12 мес'!$D$8:$HP$287,99,0)</f>
        <v>0</v>
      </c>
      <c r="NQ19" s="43">
        <f>VLOOKUP($C19,'факт СДП 12 мес'!$D$8:$HP$287,100,0)</f>
        <v>0</v>
      </c>
      <c r="NR19" s="43">
        <f>VLOOKUP($C19,'факт СДП 12 мес'!$D$8:$HP$287,101,0)</f>
        <v>0</v>
      </c>
      <c r="NS19" s="43">
        <f>VLOOKUP($C19,'факт СДП 12 мес'!$D$8:$HP$287,102,0)</f>
        <v>0</v>
      </c>
      <c r="NT19" s="43">
        <f>VLOOKUP($C19,'факт СДП 12 мес'!$D$8:$HP$287,103,0)</f>
        <v>0</v>
      </c>
      <c r="NU19" s="43">
        <f>VLOOKUP($C19,'факт СДП 12 мес'!$D$8:$HP$287,104,0)</f>
        <v>0</v>
      </c>
      <c r="NV19" s="43"/>
      <c r="NW19" s="43"/>
      <c r="NX19" s="43"/>
      <c r="NY19" s="43"/>
      <c r="NZ19" s="43"/>
      <c r="OA19" s="44"/>
      <c r="OB19" s="43"/>
      <c r="OC19" s="43"/>
      <c r="OD19" s="43"/>
      <c r="OE19" s="43"/>
      <c r="OF19" s="43"/>
      <c r="OG19" s="43"/>
      <c r="OH19" s="43"/>
      <c r="OI19" s="43"/>
      <c r="OJ19" s="43"/>
      <c r="OK19" s="43"/>
      <c r="OL19" s="43"/>
      <c r="OM19" s="43"/>
      <c r="ON19" s="43"/>
      <c r="OO19" s="43"/>
      <c r="OP19" s="44">
        <f>'СДП (план)'!BP19</f>
        <v>0</v>
      </c>
      <c r="OQ19" s="43">
        <f>'СДП (план)'!BQ19</f>
        <v>0</v>
      </c>
      <c r="OR19" s="43"/>
      <c r="OS19" s="43"/>
      <c r="OT19" s="43">
        <f>VLOOKUP($C19,'факт СДП 12 мес'!$D$8:$HP$287,177,0)</f>
        <v>0</v>
      </c>
      <c r="OU19" s="43">
        <f>VLOOKUP($C19,'факт СДП 12 мес'!$D$8:$HP$287,178,0)</f>
        <v>0</v>
      </c>
      <c r="OV19" s="43">
        <f>VLOOKUP($C19,'факт СДП 12 мес'!$D$8:$HP$287,179,0)</f>
        <v>0</v>
      </c>
      <c r="OW19" s="43">
        <f>VLOOKUP($C19,'факт СДП 12 мес'!$D$8:$HP$287,180,0)</f>
        <v>0</v>
      </c>
      <c r="OX19" s="43">
        <f>VLOOKUP($C19,'факт СДП 12 мес'!$D$8:$HP$287,181,0)</f>
        <v>0</v>
      </c>
      <c r="OY19" s="43">
        <f>VLOOKUP($C19,'факт СДП 12 мес'!$D$8:$HP$287,182,0)</f>
        <v>0</v>
      </c>
      <c r="OZ19" s="43"/>
      <c r="PA19" s="43"/>
      <c r="PB19" s="43"/>
      <c r="PC19" s="43"/>
      <c r="PD19" s="43"/>
      <c r="PE19" s="45">
        <f>'СДП (план)'!BR19</f>
        <v>0</v>
      </c>
      <c r="PF19" s="45">
        <f>'СДП (план)'!BS19</f>
        <v>0</v>
      </c>
      <c r="PG19" s="43"/>
      <c r="PH19" s="43"/>
      <c r="PI19" s="43">
        <f>VLOOKUP($C19,'факт СДП 12 мес'!$D$8:$HP$287,123,0)</f>
        <v>0</v>
      </c>
      <c r="PJ19" s="43">
        <f>VLOOKUP($C19,'факт СДП 12 мес'!$D$8:$HP$287,124,0)</f>
        <v>0</v>
      </c>
      <c r="PK19" s="43">
        <f>VLOOKUP($C19,'факт СДП 12 мес'!$D$8:$HP$287,125,0)</f>
        <v>0</v>
      </c>
      <c r="PL19" s="43">
        <f>VLOOKUP($C19,'факт СДП 12 мес'!$D$8:$HP$287,126,0)</f>
        <v>0</v>
      </c>
      <c r="PM19" s="43">
        <f>VLOOKUP($C19,'факт СДП 12 мес'!$D$8:$HP$287,127,0)</f>
        <v>0</v>
      </c>
      <c r="PN19" s="43">
        <f>VLOOKUP($C19,'факт СДП 12 мес'!$D$8:$HP$287,128,0)</f>
        <v>0</v>
      </c>
      <c r="PO19" s="43"/>
      <c r="PP19" s="43"/>
      <c r="PQ19" s="43"/>
      <c r="PR19" s="43"/>
      <c r="PS19" s="43"/>
      <c r="PT19" s="44">
        <f>'СДП (план)'!BT19</f>
        <v>0</v>
      </c>
      <c r="PU19" s="43">
        <f>'СДП (план)'!BU19</f>
        <v>0</v>
      </c>
      <c r="PV19" s="43"/>
      <c r="PW19" s="43"/>
      <c r="PX19" s="43">
        <f>VLOOKUP($C19,'факт СДП 12 мес'!$D$8:$HP$287,111,0)</f>
        <v>0</v>
      </c>
      <c r="PY19" s="43">
        <f>VLOOKUP($C19,'факт СДП 12 мес'!$D$8:$HP$287,112,0)</f>
        <v>0</v>
      </c>
      <c r="PZ19" s="43">
        <f>VLOOKUP($C19,'факт СДП 12 мес'!$D$8:$HP$287,113,0)</f>
        <v>0</v>
      </c>
      <c r="QA19" s="43">
        <f>VLOOKUP($C19,'факт СДП 12 мес'!$D$8:$HP$287,114,0)</f>
        <v>0</v>
      </c>
      <c r="QB19" s="43">
        <f>VLOOKUP($C19,'факт СДП 12 мес'!$D$8:$HP$287,115,0)</f>
        <v>0</v>
      </c>
      <c r="QC19" s="43">
        <f>VLOOKUP($C19,'факт СДП 12 мес'!$D$8:$HP$287,116,0)</f>
        <v>0</v>
      </c>
      <c r="QD19" s="43"/>
      <c r="QE19" s="43"/>
      <c r="QF19" s="43"/>
      <c r="QG19" s="43"/>
      <c r="QH19" s="43"/>
      <c r="QI19" s="44">
        <f>'СДП (план)'!BV19</f>
        <v>0</v>
      </c>
      <c r="QJ19" s="43">
        <f>'СДП (план)'!BW19</f>
        <v>0</v>
      </c>
      <c r="QK19" s="43"/>
      <c r="QL19" s="43"/>
      <c r="QM19" s="43">
        <f>VLOOKUP($C19,'факт СДП 12 мес'!$D$8:$HP$287,153,0)</f>
        <v>0</v>
      </c>
      <c r="QN19" s="43">
        <f>VLOOKUP($C19,'факт СДП 12 мес'!$D$8:$HP$287,154,0)</f>
        <v>0</v>
      </c>
      <c r="QO19" s="43">
        <f>VLOOKUP($C19,'факт СДП 12 мес'!$D$8:$HP$287,155,0)</f>
        <v>0</v>
      </c>
      <c r="QP19" s="43">
        <f>VLOOKUP($C19,'факт СДП 12 мес'!$D$8:$HP$287,156,0)</f>
        <v>0</v>
      </c>
      <c r="QQ19" s="43">
        <f>VLOOKUP($C19,'факт СДП 12 мес'!$D$8:$HP$287,157,0)</f>
        <v>0</v>
      </c>
      <c r="QR19" s="43">
        <f>VLOOKUP($C19,'факт СДП 12 мес'!$D$8:$HP$287,158,0)</f>
        <v>0</v>
      </c>
      <c r="QS19" s="43"/>
      <c r="QT19" s="43"/>
      <c r="QU19" s="43"/>
      <c r="QV19" s="43"/>
      <c r="QW19" s="43"/>
      <c r="QX19" s="44">
        <f>'СДП (план)'!BX19</f>
        <v>0</v>
      </c>
      <c r="QY19" s="43">
        <f>'СДП (план)'!BY19</f>
        <v>0</v>
      </c>
      <c r="QZ19" s="43"/>
      <c r="RA19" s="43"/>
      <c r="RB19" s="43">
        <f>VLOOKUP($C19,'факт СДП 12 мес'!$D$8:$HP$287,195,0)</f>
        <v>0</v>
      </c>
      <c r="RC19" s="43">
        <f>VLOOKUP($C19,'факт СДП 12 мес'!$D$8:$HP$287,196,0)</f>
        <v>0</v>
      </c>
      <c r="RD19" s="43">
        <f>VLOOKUP($C19,'факт СДП 12 мес'!$D$8:$HP$287,197,0)</f>
        <v>0</v>
      </c>
      <c r="RE19" s="43">
        <f>VLOOKUP($C19,'факт СДП 12 мес'!$D$8:$HP$287,198,0)</f>
        <v>0</v>
      </c>
      <c r="RF19" s="43">
        <f>VLOOKUP($C19,'факт СДП 12 мес'!$D$8:$HP$287,199,0)</f>
        <v>0</v>
      </c>
      <c r="RG19" s="43">
        <f>VLOOKUP($C19,'факт СДП 12 мес'!$D$8:$HP$287,200,0)</f>
        <v>0</v>
      </c>
      <c r="RH19" s="43"/>
      <c r="RI19" s="43"/>
      <c r="RJ19" s="43"/>
      <c r="RK19" s="43"/>
      <c r="RL19" s="43"/>
      <c r="RM19" s="44">
        <f>'СДП (план)'!BZ19</f>
        <v>0</v>
      </c>
      <c r="RN19" s="43">
        <f>'СДП (план)'!CA19</f>
        <v>0</v>
      </c>
      <c r="RO19" s="43"/>
      <c r="RP19" s="43"/>
      <c r="RQ19" s="43">
        <f>VLOOKUP($C19,'факт СДП 12 мес'!$D$8:$HP$287,201,0)</f>
        <v>0</v>
      </c>
      <c r="RR19" s="43">
        <f>VLOOKUP($C19,'факт СДП 12 мес'!$D$8:$HP$287,202,0)</f>
        <v>0</v>
      </c>
      <c r="RS19" s="43">
        <f>VLOOKUP($C19,'факт СДП 12 мес'!$D$8:$HP$287,203,0)</f>
        <v>0</v>
      </c>
      <c r="RT19" s="43">
        <f>VLOOKUP($C19,'факт СДП 12 мес'!$D$8:$HP$287,204,0)</f>
        <v>0</v>
      </c>
      <c r="RU19" s="43">
        <f>VLOOKUP($C19,'факт СДП 12 мес'!$D$8:$HP$287,205,0)</f>
        <v>0</v>
      </c>
      <c r="RV19" s="43">
        <f>VLOOKUP($C19,'факт СДП 12 мес'!$D$8:$HP$287,206,0)</f>
        <v>0</v>
      </c>
      <c r="RW19" s="43"/>
      <c r="RX19" s="43"/>
      <c r="RY19" s="43"/>
      <c r="RZ19" s="43"/>
      <c r="SA19" s="43"/>
      <c r="SB19" s="44">
        <f>'СДП (план)'!CB19</f>
        <v>0</v>
      </c>
      <c r="SC19" s="43">
        <f>'СДП (план)'!CC19</f>
        <v>0</v>
      </c>
      <c r="SD19" s="43"/>
      <c r="SE19" s="43"/>
      <c r="SF19" s="43">
        <f>VLOOKUP($C19,'факт СДП 12 мес'!$D$8:$HP$287,129,0)</f>
        <v>0</v>
      </c>
      <c r="SG19" s="43">
        <f>VLOOKUP($C19,'факт СДП 12 мес'!$D$8:$HP$287,130,0)</f>
        <v>0</v>
      </c>
      <c r="SH19" s="43">
        <f>VLOOKUP($C19,'факт СДП 12 мес'!$D$8:$HP$287,131,0)</f>
        <v>0</v>
      </c>
      <c r="SI19" s="43">
        <f>VLOOKUP($C19,'факт СДП 12 мес'!$D$8:$HP$287,132,0)</f>
        <v>0</v>
      </c>
      <c r="SJ19" s="43">
        <f>VLOOKUP($C19,'факт СДП 12 мес'!$D$8:$HP$287,133,0)</f>
        <v>0</v>
      </c>
      <c r="SK19" s="43">
        <f>VLOOKUP($C19,'факт СДП 12 мес'!$D$8:$HP$287,134,0)</f>
        <v>0</v>
      </c>
      <c r="SL19" s="43"/>
      <c r="SM19" s="43"/>
      <c r="SN19" s="43"/>
      <c r="SO19" s="43"/>
      <c r="SP19" s="43"/>
      <c r="SQ19" s="44">
        <f>'СДП (план)'!CD19</f>
        <v>0</v>
      </c>
      <c r="SR19" s="43">
        <f>'СДП (план)'!CE19</f>
        <v>0</v>
      </c>
      <c r="SS19" s="43"/>
      <c r="ST19" s="43"/>
      <c r="SU19" s="43">
        <f>VLOOKUP($C19,'факт СДП 12 мес'!$D$8:$HP$287,93,0)</f>
        <v>0</v>
      </c>
      <c r="SV19" s="43">
        <f>VLOOKUP($C19,'факт СДП 12 мес'!$D$8:$HP$287,94,0)</f>
        <v>0</v>
      </c>
      <c r="SW19" s="43">
        <f>VLOOKUP($C19,'факт СДП 12 мес'!$D$8:$HP$287,95,0)</f>
        <v>0</v>
      </c>
      <c r="SX19" s="43">
        <f>VLOOKUP($C19,'факт СДП 12 мес'!$D$8:$HP$287,96,0)</f>
        <v>0</v>
      </c>
      <c r="SY19" s="43">
        <f>VLOOKUP($C19,'факт СДП 12 мес'!$D$8:$HP$287,97,0)</f>
        <v>0</v>
      </c>
      <c r="SZ19" s="43">
        <f>VLOOKUP($C19,'факт СДП 12 мес'!$D$8:$HP$287,98,0)</f>
        <v>0</v>
      </c>
      <c r="TA19" s="43"/>
      <c r="TB19" s="43"/>
      <c r="TC19" s="43"/>
      <c r="TD19" s="43"/>
      <c r="TE19" s="43"/>
      <c r="TF19" s="19">
        <f>'СДП (план)'!CF19</f>
        <v>0</v>
      </c>
      <c r="TG19" s="3">
        <f>'СДП (план)'!CG19</f>
        <v>0</v>
      </c>
      <c r="TH19" s="43">
        <f t="shared" si="277"/>
        <v>0</v>
      </c>
      <c r="TI19" s="43">
        <f t="shared" si="278"/>
        <v>0</v>
      </c>
      <c r="TJ19" s="43">
        <f>VLOOKUP($C19,'факт СДП 12 мес'!$D$8:$HP$287,117,0)</f>
        <v>0</v>
      </c>
      <c r="TK19" s="43">
        <f>VLOOKUP($C19,'факт СДП 12 мес'!$D$8:$HP$287,118,0)</f>
        <v>0</v>
      </c>
      <c r="TL19" s="43">
        <f>VLOOKUP($C19,'факт СДП 12 мес'!$D$8:$HP$287,119,0)</f>
        <v>0</v>
      </c>
      <c r="TM19" s="43">
        <f>VLOOKUP($C19,'факт СДП 12 мес'!$D$8:$HP$287,120,0)</f>
        <v>0</v>
      </c>
      <c r="TN19" s="43">
        <f>VLOOKUP($C19,'факт СДП 12 мес'!$D$8:$HP$287,121,0)</f>
        <v>0</v>
      </c>
      <c r="TO19" s="43">
        <f>VLOOKUP($C19,'факт СДП 12 мес'!$D$8:$HP$287,122,0)</f>
        <v>0</v>
      </c>
      <c r="TP19" s="43"/>
      <c r="TQ19" s="43"/>
      <c r="TR19" s="43"/>
      <c r="TS19" s="43"/>
      <c r="TT19" s="43"/>
      <c r="TU19" s="43">
        <f>'СДП (план)'!CH19</f>
        <v>0</v>
      </c>
      <c r="TV19" s="43">
        <f>'СДП (план)'!CI19</f>
        <v>0</v>
      </c>
      <c r="TW19" s="43"/>
      <c r="TX19" s="43"/>
      <c r="TY19" s="43">
        <f>VLOOKUP($C19,'факт СДП 12 мес'!$D$8:$HP$287,207,0)</f>
        <v>0</v>
      </c>
      <c r="TZ19" s="43">
        <f>VLOOKUP($C19,'факт СДП 12 мес'!$D$8:$HP$287,208,0)</f>
        <v>0</v>
      </c>
      <c r="UA19" s="43">
        <f>VLOOKUP($C19,'факт СДП 12 мес'!$D$8:$HP$287,209,0)</f>
        <v>0</v>
      </c>
      <c r="UB19" s="43">
        <f>VLOOKUP($C19,'факт СДП 12 мес'!$D$8:$HP$287,210,0)</f>
        <v>0</v>
      </c>
      <c r="UC19" s="43">
        <f>VLOOKUP($C19,'факт СДП 12 мес'!$D$8:$HP$287,211,0)</f>
        <v>0</v>
      </c>
      <c r="UD19" s="43">
        <f>VLOOKUP($C19,'факт СДП 12 мес'!$D$8:$HP$287,212,0)</f>
        <v>0</v>
      </c>
      <c r="UE19" s="43"/>
      <c r="UF19" s="43"/>
      <c r="UG19" s="43"/>
      <c r="UH19" s="43"/>
      <c r="UI19" s="43"/>
      <c r="UJ19" s="43"/>
      <c r="UK19" s="43"/>
      <c r="UL19" s="43"/>
      <c r="UM19" s="43"/>
      <c r="UN19" s="43"/>
      <c r="UO19" s="43"/>
      <c r="UP19" s="43"/>
      <c r="UQ19" s="43"/>
      <c r="UR19" s="43"/>
      <c r="US19" s="43"/>
      <c r="UT19" s="43"/>
      <c r="UU19" s="43"/>
      <c r="UV19" s="43"/>
      <c r="UW19" s="43">
        <f t="shared" si="175"/>
        <v>0</v>
      </c>
      <c r="UX19" s="43">
        <f t="shared" si="176"/>
        <v>0</v>
      </c>
      <c r="UY19" s="47">
        <f>'СДП (план)'!CN19</f>
        <v>60</v>
      </c>
      <c r="UZ19" s="47">
        <f>'СДП (план)'!CO19</f>
        <v>6699142.1464000009</v>
      </c>
      <c r="VA19" s="43">
        <f t="shared" si="177"/>
        <v>60</v>
      </c>
      <c r="VB19" s="43">
        <f t="shared" si="178"/>
        <v>6699142.1464000009</v>
      </c>
      <c r="VC19" s="47">
        <f t="shared" si="282"/>
        <v>59</v>
      </c>
      <c r="VD19" s="47">
        <f t="shared" si="283"/>
        <v>6613415.0099999951</v>
      </c>
      <c r="VE19" s="47">
        <f t="shared" si="284"/>
        <v>1026</v>
      </c>
      <c r="VF19" s="47">
        <f t="shared" si="285"/>
        <v>3</v>
      </c>
      <c r="VG19" s="47">
        <f t="shared" si="286"/>
        <v>337639.02</v>
      </c>
      <c r="VH19" s="47">
        <f t="shared" si="287"/>
        <v>55</v>
      </c>
      <c r="VI19" s="47">
        <f t="shared" si="288"/>
        <v>366</v>
      </c>
      <c r="VJ19" s="47">
        <f t="shared" si="289"/>
        <v>366</v>
      </c>
      <c r="VK19" s="47">
        <f t="shared" si="290"/>
        <v>359.9</v>
      </c>
      <c r="VL19" s="43">
        <f t="shared" si="291"/>
        <v>-1</v>
      </c>
      <c r="VM19" s="43">
        <f t="shared" si="292"/>
        <v>-85727.13640000578</v>
      </c>
    </row>
    <row r="20" spans="1:585" s="32" customFormat="1" ht="25.5" x14ac:dyDescent="0.2">
      <c r="A20" s="374"/>
      <c r="B20" s="171">
        <v>9</v>
      </c>
      <c r="C20" s="375" t="s">
        <v>554</v>
      </c>
      <c r="D20" s="376" t="s">
        <v>555</v>
      </c>
      <c r="E20" s="370">
        <v>16026</v>
      </c>
      <c r="F20" s="136">
        <v>16828</v>
      </c>
      <c r="G20" s="530">
        <v>9.84</v>
      </c>
      <c r="H20" s="384">
        <v>0.2102</v>
      </c>
      <c r="I20" s="377">
        <v>1.4</v>
      </c>
      <c r="J20" s="377">
        <v>1.3</v>
      </c>
      <c r="K20" s="236"/>
      <c r="L20" s="224">
        <v>1.4</v>
      </c>
      <c r="M20" s="224">
        <v>1.68</v>
      </c>
      <c r="N20" s="224">
        <v>2.23</v>
      </c>
      <c r="O20" s="225">
        <v>2.57</v>
      </c>
      <c r="P20" s="44">
        <f>'СДП (план)'!P20</f>
        <v>0</v>
      </c>
      <c r="Q20" s="44">
        <f>'СДП (план)'!Q20</f>
        <v>0</v>
      </c>
      <c r="R20" s="43"/>
      <c r="S20" s="43"/>
      <c r="T20" s="43">
        <f>VLOOKUP($C20,'факт СДП 12 мес'!$D$8:$HP$287,9,0)</f>
        <v>0</v>
      </c>
      <c r="U20" s="43">
        <f>VLOOKUP($C20,'факт СДП 12 мес'!$D$8:$HP$287,10,0)</f>
        <v>0</v>
      </c>
      <c r="V20" s="43">
        <f>VLOOKUP($C20,'факт СДП 12 мес'!$D$8:$HP$287,11,0)</f>
        <v>0</v>
      </c>
      <c r="W20" s="43">
        <f>VLOOKUP($C20,'факт СДП 12 мес'!$D$8:$HP$287,12,0)</f>
        <v>0</v>
      </c>
      <c r="X20" s="43">
        <f>VLOOKUP($C20,'факт СДП 12 мес'!$D$8:$HP$287,13,0)</f>
        <v>0</v>
      </c>
      <c r="Y20" s="43">
        <f>VLOOKUP($C20,'факт СДП 12 мес'!$D$8:$HP$287,14,0)</f>
        <v>0</v>
      </c>
      <c r="Z20" s="43"/>
      <c r="AA20" s="43"/>
      <c r="AB20" s="43"/>
      <c r="AC20" s="43"/>
      <c r="AD20" s="43"/>
      <c r="AE20" s="135">
        <f>'СДП (план)'!R20</f>
        <v>0</v>
      </c>
      <c r="AF20" s="135">
        <f>'СДП (план)'!S20</f>
        <v>0</v>
      </c>
      <c r="AG20" s="43"/>
      <c r="AH20" s="43"/>
      <c r="AI20" s="43">
        <f>VLOOKUP($C20,'факт СДП 12 мес'!$D$8:$HP$287,3,0)</f>
        <v>0</v>
      </c>
      <c r="AJ20" s="43">
        <f>VLOOKUP($C20,'факт СДП 12 мес'!$D$8:$HP$287,4,0)</f>
        <v>0</v>
      </c>
      <c r="AK20" s="43">
        <f>VLOOKUP($C20,'факт СДП 12 мес'!$D$8:$HP$287,5,0)</f>
        <v>0</v>
      </c>
      <c r="AL20" s="43">
        <f>VLOOKUP($C20,'факт СДП 12 мес'!$D$8:$HP$287,6,0)</f>
        <v>0</v>
      </c>
      <c r="AM20" s="43">
        <f>VLOOKUP($C20,'факт СДП 12 мес'!$D$8:$HP$287,7,0)</f>
        <v>0</v>
      </c>
      <c r="AN20" s="43">
        <f>VLOOKUP($C20,'факт СДП 12 мес'!$D$8:$HP$287,8,0)</f>
        <v>0</v>
      </c>
      <c r="AO20" s="43">
        <f t="shared" si="187"/>
        <v>0</v>
      </c>
      <c r="AP20" s="43">
        <f t="shared" si="188"/>
        <v>0</v>
      </c>
      <c r="AQ20" s="43">
        <f t="shared" si="189"/>
        <v>0</v>
      </c>
      <c r="AR20" s="43">
        <f t="shared" si="190"/>
        <v>0</v>
      </c>
      <c r="AS20" s="43">
        <f t="shared" si="191"/>
        <v>0</v>
      </c>
      <c r="AT20" s="44">
        <f>'СДП (план)'!T20</f>
        <v>0</v>
      </c>
      <c r="AU20" s="43">
        <f>'СДП (план)'!U20</f>
        <v>0</v>
      </c>
      <c r="AV20" s="43"/>
      <c r="AW20" s="43"/>
      <c r="AX20" s="43">
        <f>VLOOKUP($C20,'факт СДП 12 мес'!$D$8:$HP$287,159,0)</f>
        <v>0</v>
      </c>
      <c r="AY20" s="43">
        <f>VLOOKUP($C20,'факт СДП 12 мес'!$D$8:$HP$287,160,0)</f>
        <v>0</v>
      </c>
      <c r="AZ20" s="43">
        <f>VLOOKUP($C20,'факт СДП 12 мес'!$D$8:$HP$287,161,0)</f>
        <v>0</v>
      </c>
      <c r="BA20" s="43">
        <f>VLOOKUP($C20,'факт СДП 12 мес'!$D$8:$HP$287,162,0)</f>
        <v>0</v>
      </c>
      <c r="BB20" s="43">
        <f>VLOOKUP($C20,'факт СДП 12 мес'!$D$8:$HP$287,163,0)</f>
        <v>0</v>
      </c>
      <c r="BC20" s="43">
        <f>VLOOKUP($C20,'факт СДП 12 мес'!$D$8:$HP$287,164,0)</f>
        <v>0</v>
      </c>
      <c r="BD20" s="43"/>
      <c r="BE20" s="43"/>
      <c r="BF20" s="43"/>
      <c r="BG20" s="43"/>
      <c r="BH20" s="43"/>
      <c r="BI20" s="88">
        <f>'СДП (план)'!V20</f>
        <v>0</v>
      </c>
      <c r="BJ20" s="3">
        <f>'СДП (план)'!W20</f>
        <v>0</v>
      </c>
      <c r="BK20" s="43"/>
      <c r="BL20" s="43"/>
      <c r="BM20" s="43">
        <f>VLOOKUP($C20,'факт СДП 12 мес'!$D$8:$HP$287,21,0)</f>
        <v>0</v>
      </c>
      <c r="BN20" s="43">
        <f>VLOOKUP($C20,'факт СДП 12 мес'!$D$8:$HP$287,22,0)</f>
        <v>0</v>
      </c>
      <c r="BO20" s="43">
        <f>VLOOKUP($C20,'факт СДП 12 мес'!$D$8:$HP$287,23,0)</f>
        <v>0</v>
      </c>
      <c r="BP20" s="43">
        <f>VLOOKUP($C20,'факт СДП 12 мес'!$D$8:$HP$287,24,0)</f>
        <v>0</v>
      </c>
      <c r="BQ20" s="43">
        <f>VLOOKUP($C20,'факт СДП 12 мес'!$D$8:$HP$287,25,0)</f>
        <v>0</v>
      </c>
      <c r="BR20" s="43">
        <f>VLOOKUP($C20,'факт СДП 12 мес'!$D$8:$HP$287,26,0)</f>
        <v>0</v>
      </c>
      <c r="BS20" s="43"/>
      <c r="BT20" s="43"/>
      <c r="BU20" s="43"/>
      <c r="BV20" s="43"/>
      <c r="BW20" s="43"/>
      <c r="BX20" s="44">
        <f>'СДП (план)'!X20</f>
        <v>295</v>
      </c>
      <c r="BY20" s="43">
        <f>'СДП (план)'!Y20</f>
        <v>57041290.242057592</v>
      </c>
      <c r="BZ20" s="43">
        <f t="shared" si="295"/>
        <v>295</v>
      </c>
      <c r="CA20" s="43">
        <f t="shared" si="296"/>
        <v>57041290.242057592</v>
      </c>
      <c r="CB20" s="43">
        <f>VLOOKUP($C20,'факт СДП 12 мес'!$D$8:$HP$287,15,0)</f>
        <v>312</v>
      </c>
      <c r="CC20" s="43">
        <f>VLOOKUP($C20,'факт СДП 12 мес'!$D$8:$HP$287,16,0)</f>
        <v>60383751.200000308</v>
      </c>
      <c r="CD20" s="43">
        <f>VLOOKUP($C20,'факт СДП 12 мес'!$D$8:$HP$287,17,0)</f>
        <v>5579</v>
      </c>
      <c r="CE20" s="43">
        <f>VLOOKUP($C20,'факт СДП 12 мес'!$D$8:$HP$287,18,0)</f>
        <v>7</v>
      </c>
      <c r="CF20" s="43">
        <f>VLOOKUP($C20,'факт СДП 12 мес'!$D$8:$HP$287,19,0)</f>
        <v>1358901.9500000002</v>
      </c>
      <c r="CG20" s="43">
        <f>VLOOKUP($C20,'факт СДП 12 мес'!$D$8:$HP$287,20,0)</f>
        <v>123</v>
      </c>
      <c r="CH20" s="43">
        <f t="shared" si="297"/>
        <v>2902.8</v>
      </c>
      <c r="CI20" s="43">
        <f t="shared" si="298"/>
        <v>2902.8</v>
      </c>
      <c r="CJ20" s="43">
        <f t="shared" si="299"/>
        <v>3070.08</v>
      </c>
      <c r="CK20" s="43">
        <f t="shared" si="300"/>
        <v>17</v>
      </c>
      <c r="CL20" s="43">
        <f t="shared" si="301"/>
        <v>3342460.9579427168</v>
      </c>
      <c r="CM20" s="49">
        <f>'СДП (план)'!Z20</f>
        <v>0</v>
      </c>
      <c r="CN20" s="43">
        <f>'СДП (план)'!AA20</f>
        <v>0</v>
      </c>
      <c r="CO20" s="43"/>
      <c r="CP20" s="43"/>
      <c r="CQ20" s="43">
        <f>VLOOKUP($C20,'факт СДП 12 мес'!$D$8:$HP$287,165,0)</f>
        <v>0</v>
      </c>
      <c r="CR20" s="43">
        <f>VLOOKUP($C20,'факт СДП 12 мес'!$D$8:$HP$287,166,0)</f>
        <v>0</v>
      </c>
      <c r="CS20" s="43">
        <f>VLOOKUP($C20,'факт СДП 12 мес'!$D$8:$HP$287,167,0)</f>
        <v>0</v>
      </c>
      <c r="CT20" s="43">
        <f>VLOOKUP($C20,'факт СДП 12 мес'!$D$8:$HP$287,168,0)</f>
        <v>0</v>
      </c>
      <c r="CU20" s="43">
        <f>VLOOKUP($C20,'факт СДП 12 мес'!$D$8:$HP$287,169,0)</f>
        <v>0</v>
      </c>
      <c r="CV20" s="43">
        <f>VLOOKUP($C20,'факт СДП 12 мес'!$D$8:$HP$287,170,0)</f>
        <v>0</v>
      </c>
      <c r="CW20" s="43"/>
      <c r="CX20" s="43"/>
      <c r="CY20" s="43"/>
      <c r="CZ20" s="43"/>
      <c r="DA20" s="43"/>
      <c r="DB20" s="19">
        <f>'СДП (план)'!AB20</f>
        <v>0</v>
      </c>
      <c r="DC20" s="3">
        <f>'СДП (план)'!AC20</f>
        <v>0</v>
      </c>
      <c r="DD20" s="43"/>
      <c r="DE20" s="43"/>
      <c r="DF20" s="43">
        <f>VLOOKUP($C20,'факт СДП 12 мес'!$D$8:$HP$287,57,0)</f>
        <v>0</v>
      </c>
      <c r="DG20" s="43">
        <f>VLOOKUP($C20,'факт СДП 12 мес'!$D$8:$HP$287,58,0)</f>
        <v>0</v>
      </c>
      <c r="DH20" s="43">
        <f>VLOOKUP($C20,'факт СДП 12 мес'!$D$8:$HP$287,59,0)</f>
        <v>0</v>
      </c>
      <c r="DI20" s="43">
        <f>VLOOKUP($C20,'факт СДП 12 мес'!$D$8:$HP$287,60,0)</f>
        <v>0</v>
      </c>
      <c r="DJ20" s="43">
        <f>VLOOKUP($C20,'факт СДП 12 мес'!$D$8:$HP$287,61,0)</f>
        <v>0</v>
      </c>
      <c r="DK20" s="43">
        <f>VLOOKUP($C20,'факт СДП 12 мес'!$D$8:$HP$287,62,0)</f>
        <v>0</v>
      </c>
      <c r="DL20" s="43">
        <f t="shared" si="204"/>
        <v>0</v>
      </c>
      <c r="DM20" s="43">
        <f t="shared" si="205"/>
        <v>0</v>
      </c>
      <c r="DN20" s="43">
        <f t="shared" si="206"/>
        <v>0</v>
      </c>
      <c r="DO20" s="43">
        <f t="shared" si="207"/>
        <v>0</v>
      </c>
      <c r="DP20" s="43">
        <f t="shared" si="208"/>
        <v>0</v>
      </c>
      <c r="DQ20" s="19">
        <f>'СДП (план)'!AD20</f>
        <v>0</v>
      </c>
      <c r="DR20" s="3">
        <f>'СДП (план)'!AE20</f>
        <v>0</v>
      </c>
      <c r="DS20" s="43"/>
      <c r="DT20" s="43"/>
      <c r="DU20" s="43">
        <f>VLOOKUP($C20,'факт СДП 12 мес'!$D$8:$HP$287,33,0)</f>
        <v>0</v>
      </c>
      <c r="DV20" s="43">
        <f>VLOOKUP($C20,'факт СДП 12 мес'!$D$8:$HP$287,34,0)</f>
        <v>0</v>
      </c>
      <c r="DW20" s="43">
        <f>VLOOKUP($C20,'факт СДП 12 мес'!$D$8:$HP$287,35,0)</f>
        <v>0</v>
      </c>
      <c r="DX20" s="43">
        <f>VLOOKUP($C20,'факт СДП 12 мес'!$D$8:$HP$287,36,0)</f>
        <v>0</v>
      </c>
      <c r="DY20" s="43">
        <f>VLOOKUP($C20,'факт СДП 12 мес'!$D$8:$HP$287,37,0)</f>
        <v>0</v>
      </c>
      <c r="DZ20" s="43">
        <f>VLOOKUP($C20,'факт СДП 12 мес'!$D$8:$HP$287,38,0)</f>
        <v>0</v>
      </c>
      <c r="EA20" s="43"/>
      <c r="EB20" s="43"/>
      <c r="EC20" s="43"/>
      <c r="ED20" s="43"/>
      <c r="EE20" s="43"/>
      <c r="EF20" s="19">
        <f>'СДП (план)'!AF20</f>
        <v>0</v>
      </c>
      <c r="EG20" s="3">
        <f>'СДП (план)'!AG20</f>
        <v>0</v>
      </c>
      <c r="EH20" s="43"/>
      <c r="EI20" s="43"/>
      <c r="EJ20" s="43">
        <f>VLOOKUP($C20,'факт СДП 12 мес'!$D$8:$HP$287,27,0)</f>
        <v>0</v>
      </c>
      <c r="EK20" s="43">
        <f>VLOOKUP($C20,'факт СДП 12 мес'!$D$8:$HP$287,28,0)</f>
        <v>0</v>
      </c>
      <c r="EL20" s="43">
        <f>VLOOKUP($C20,'факт СДП 12 мес'!$D$8:$HP$287,29,0)</f>
        <v>0</v>
      </c>
      <c r="EM20" s="43">
        <f>VLOOKUP($C20,'факт СДП 12 мес'!$D$8:$HP$287,30,0)</f>
        <v>0</v>
      </c>
      <c r="EN20" s="43">
        <f>VLOOKUP($C20,'факт СДП 12 мес'!$D$8:$HP$287,31,0)</f>
        <v>0</v>
      </c>
      <c r="EO20" s="43">
        <f>VLOOKUP($C20,'факт СДП 12 мес'!$D$8:$HP$287,32,0)</f>
        <v>0</v>
      </c>
      <c r="EP20" s="43">
        <f t="shared" si="212"/>
        <v>0</v>
      </c>
      <c r="EQ20" s="43">
        <f t="shared" si="213"/>
        <v>0</v>
      </c>
      <c r="ER20" s="43">
        <f t="shared" si="214"/>
        <v>0</v>
      </c>
      <c r="ES20" s="43">
        <f t="shared" si="215"/>
        <v>0</v>
      </c>
      <c r="ET20" s="43">
        <f t="shared" si="216"/>
        <v>0</v>
      </c>
      <c r="EU20" s="44">
        <f>'СДП (план)'!AH20</f>
        <v>0</v>
      </c>
      <c r="EV20" s="43">
        <f>'СДП (план)'!AI20</f>
        <v>0</v>
      </c>
      <c r="EW20" s="43"/>
      <c r="EX20" s="43"/>
      <c r="EY20" s="43">
        <f>VLOOKUP($C20,'факт СДП 12 мес'!$D$8:$HP$287,87,0)</f>
        <v>0</v>
      </c>
      <c r="EZ20" s="43">
        <f>VLOOKUP($C20,'факт СДП 12 мес'!$D$8:$HP$287,88,0)</f>
        <v>0</v>
      </c>
      <c r="FA20" s="43">
        <f>VLOOKUP($C20,'факт СДП 12 мес'!$D$8:$HP$287,89,0)</f>
        <v>0</v>
      </c>
      <c r="FB20" s="43">
        <f>VLOOKUP($C20,'факт СДП 12 мес'!$D$8:$HP$287,90,0)</f>
        <v>0</v>
      </c>
      <c r="FC20" s="43">
        <f>VLOOKUP($C20,'факт СДП 12 мес'!$D$8:$HP$287,91,0)</f>
        <v>0</v>
      </c>
      <c r="FD20" s="43">
        <f>VLOOKUP($C20,'факт СДП 12 мес'!$D$8:$HP$287,92,0)</f>
        <v>0</v>
      </c>
      <c r="FE20" s="43"/>
      <c r="FF20" s="43"/>
      <c r="FG20" s="43"/>
      <c r="FH20" s="43"/>
      <c r="FI20" s="43"/>
      <c r="FJ20" s="44">
        <f>'СДП (план)'!AJ20</f>
        <v>0</v>
      </c>
      <c r="FK20" s="43">
        <f>'СДП (план)'!AK20</f>
        <v>0</v>
      </c>
      <c r="FL20" s="43"/>
      <c r="FM20" s="43"/>
      <c r="FN20" s="43">
        <f>VLOOKUP($C20,'факт СДП 12 мес'!$D$8:$HP$287,39,0)</f>
        <v>0</v>
      </c>
      <c r="FO20" s="43">
        <f>VLOOKUP($C20,'факт СДП 12 мес'!$D$8:$HP$287,40,0)</f>
        <v>0</v>
      </c>
      <c r="FP20" s="43">
        <f>VLOOKUP($C20,'факт СДП 12 мес'!$D$8:$HP$287,41,0)</f>
        <v>0</v>
      </c>
      <c r="FQ20" s="43">
        <f>VLOOKUP($C20,'факт СДП 12 мес'!$D$8:$HP$287,42,0)</f>
        <v>0</v>
      </c>
      <c r="FR20" s="43">
        <f>VLOOKUP($C20,'факт СДП 12 мес'!$D$8:$HP$287,43,0)</f>
        <v>0</v>
      </c>
      <c r="FS20" s="43">
        <f>VLOOKUP($C20,'факт СДП 12 мес'!$D$8:$HP$287,44,0)</f>
        <v>0</v>
      </c>
      <c r="FT20" s="43"/>
      <c r="FU20" s="43"/>
      <c r="FV20" s="43"/>
      <c r="FW20" s="43"/>
      <c r="FX20" s="43"/>
      <c r="FY20" s="44">
        <f>'СДП (план)'!AL20</f>
        <v>0</v>
      </c>
      <c r="FZ20" s="43">
        <f>'СДП (план)'!AM20</f>
        <v>0</v>
      </c>
      <c r="GA20" s="43"/>
      <c r="GB20" s="43"/>
      <c r="GC20" s="43">
        <f>VLOOKUP($C20,'факт СДП 12 мес'!$D$8:$HP$287,45,0)</f>
        <v>0</v>
      </c>
      <c r="GD20" s="43">
        <f>VLOOKUP($C20,'факт СДП 12 мес'!$D$8:$HP$287,46,0)</f>
        <v>0</v>
      </c>
      <c r="GE20" s="43">
        <f>VLOOKUP($C20,'факт СДП 12 мес'!$D$8:$HP$287,47,0)</f>
        <v>0</v>
      </c>
      <c r="GF20" s="43">
        <f>VLOOKUP($C20,'факт СДП 12 мес'!$D$8:$HP$287,48,0)</f>
        <v>0</v>
      </c>
      <c r="GG20" s="43">
        <f>VLOOKUP($C20,'факт СДП 12 мес'!$D$8:$HP$287,49,0)</f>
        <v>0</v>
      </c>
      <c r="GH20" s="43">
        <f>VLOOKUP($C20,'факт СДП 12 мес'!$D$8:$HP$287,50,0)</f>
        <v>0</v>
      </c>
      <c r="GI20" s="43"/>
      <c r="GJ20" s="43"/>
      <c r="GK20" s="43"/>
      <c r="GL20" s="43"/>
      <c r="GM20" s="43"/>
      <c r="GN20" s="19">
        <f>'СДП (план)'!AN20</f>
        <v>0</v>
      </c>
      <c r="GO20" s="3">
        <f>'СДП (план)'!AO20</f>
        <v>0</v>
      </c>
      <c r="GP20" s="43"/>
      <c r="GQ20" s="43"/>
      <c r="GR20" s="43">
        <f>VLOOKUP($C20,'факт СДП 12 мес'!$D$8:$HP$287,51,0)</f>
        <v>0</v>
      </c>
      <c r="GS20" s="43">
        <f>VLOOKUP($C20,'факт СДП 12 мес'!$D$8:$HP$287,52,0)</f>
        <v>0</v>
      </c>
      <c r="GT20" s="43">
        <f>VLOOKUP($C20,'факт СДП 12 мес'!$D$8:$HP$287,53,0)</f>
        <v>0</v>
      </c>
      <c r="GU20" s="43">
        <f>VLOOKUP($C20,'факт СДП 12 мес'!$D$8:$HP$287,54,0)</f>
        <v>0</v>
      </c>
      <c r="GV20" s="43">
        <f>VLOOKUP($C20,'факт СДП 12 мес'!$D$8:$HP$287,55,0)</f>
        <v>0</v>
      </c>
      <c r="GW20" s="43">
        <f>VLOOKUP($C20,'факт СДП 12 мес'!$D$8:$HP$287,56,0)</f>
        <v>0</v>
      </c>
      <c r="GX20" s="43"/>
      <c r="GY20" s="43"/>
      <c r="GZ20" s="43"/>
      <c r="HA20" s="43"/>
      <c r="HB20" s="43"/>
      <c r="HC20" s="5">
        <f>'СДП (план)'!AP20</f>
        <v>0</v>
      </c>
      <c r="HD20" s="3">
        <f>'СДП (план)'!AQ20</f>
        <v>0</v>
      </c>
      <c r="HE20" s="43"/>
      <c r="HF20" s="43"/>
      <c r="HG20" s="43">
        <f>VLOOKUP($C20,'факт СДП 12 мес'!$D$8:$HP$287,141,0)</f>
        <v>0</v>
      </c>
      <c r="HH20" s="43">
        <f>VLOOKUP($C20,'факт СДП 12 мес'!$D$8:$HP$287,142,0)</f>
        <v>0</v>
      </c>
      <c r="HI20" s="43">
        <f>VLOOKUP($C20,'факт СДП 12 мес'!$D$8:$HP$287,143,0)</f>
        <v>0</v>
      </c>
      <c r="HJ20" s="43">
        <f>VLOOKUP($C20,'факт СДП 12 мес'!$D$8:$HP$287,144,0)</f>
        <v>0</v>
      </c>
      <c r="HK20" s="43">
        <f>VLOOKUP($C20,'факт СДП 12 мес'!$D$8:$HP$287,145,0)</f>
        <v>0</v>
      </c>
      <c r="HL20" s="43">
        <f>VLOOKUP($C20,'факт СДП 12 мес'!$D$8:$HP$287,146,0)</f>
        <v>0</v>
      </c>
      <c r="HM20" s="43"/>
      <c r="HN20" s="43"/>
      <c r="HO20" s="43"/>
      <c r="HP20" s="43"/>
      <c r="HQ20" s="43"/>
      <c r="HR20" s="44">
        <f>'СДП (план)'!AR20</f>
        <v>0</v>
      </c>
      <c r="HS20" s="43">
        <f>'СДП (план)'!AS20</f>
        <v>0</v>
      </c>
      <c r="HT20" s="43"/>
      <c r="HU20" s="43"/>
      <c r="HV20" s="43">
        <f>VLOOKUP($C20,'факт СДП 12 мес'!$D$8:$HP$287,171,0)</f>
        <v>0</v>
      </c>
      <c r="HW20" s="43">
        <f>VLOOKUP($C20,'факт СДП 12 мес'!$D$8:$HP$287,172,0)</f>
        <v>0</v>
      </c>
      <c r="HX20" s="43">
        <f>VLOOKUP($C20,'факт СДП 12 мес'!$D$8:$HP$287,173,0)</f>
        <v>0</v>
      </c>
      <c r="HY20" s="43">
        <f>VLOOKUP($C20,'факт СДП 12 мес'!$D$8:$HP$287,174,0)</f>
        <v>0</v>
      </c>
      <c r="HZ20" s="43">
        <f>VLOOKUP($C20,'факт СДП 12 мес'!$D$8:$HP$287,175,0)</f>
        <v>0</v>
      </c>
      <c r="IA20" s="43">
        <f>VLOOKUP($C20,'факт СДП 12 мес'!$D$8:$HP$287,176,0)</f>
        <v>0</v>
      </c>
      <c r="IB20" s="43"/>
      <c r="IC20" s="43"/>
      <c r="ID20" s="43"/>
      <c r="IE20" s="43"/>
      <c r="IF20" s="43"/>
      <c r="IG20" s="44">
        <f>'СДП (план)'!AT20</f>
        <v>0</v>
      </c>
      <c r="IH20" s="43">
        <f>'СДП (план)'!AU20</f>
        <v>0</v>
      </c>
      <c r="II20" s="43"/>
      <c r="IJ20" s="43"/>
      <c r="IK20" s="43">
        <f>VLOOKUP($C20,'факт СДП 12 мес'!$D$8:$HP$287,183,0)</f>
        <v>0</v>
      </c>
      <c r="IL20" s="43">
        <f>VLOOKUP($C20,'факт СДП 12 мес'!$D$8:$HP$287,184,0)</f>
        <v>0</v>
      </c>
      <c r="IM20" s="43">
        <f>VLOOKUP($C20,'факт СДП 12 мес'!$D$8:$HP$287,185,0)</f>
        <v>0</v>
      </c>
      <c r="IN20" s="43">
        <f>VLOOKUP($C20,'факт СДП 12 мес'!$D$8:$HP$287,186,0)</f>
        <v>0</v>
      </c>
      <c r="IO20" s="43">
        <f>VLOOKUP($C20,'факт СДП 12 мес'!$D$8:$HP$287,187,0)</f>
        <v>0</v>
      </c>
      <c r="IP20" s="43">
        <f>VLOOKUP($C20,'факт СДП 12 мес'!$D$8:$HP$287,188,0)</f>
        <v>0</v>
      </c>
      <c r="IQ20" s="43"/>
      <c r="IR20" s="43"/>
      <c r="IS20" s="43"/>
      <c r="IT20" s="43"/>
      <c r="IU20" s="43"/>
      <c r="IV20" s="45">
        <f>'СДП (план)'!AV20</f>
        <v>0</v>
      </c>
      <c r="IW20" s="45">
        <f>'СДП (план)'!AW20</f>
        <v>0</v>
      </c>
      <c r="IX20" s="43"/>
      <c r="IY20" s="43"/>
      <c r="IZ20" s="43">
        <f>VLOOKUP($C20,'факт СДП 12 мес'!$D$8:$HP$287,147,0)</f>
        <v>0</v>
      </c>
      <c r="JA20" s="43">
        <f>VLOOKUP($C20,'факт СДП 12 мес'!$D$8:$HP$287,148,0)</f>
        <v>0</v>
      </c>
      <c r="JB20" s="43">
        <f>VLOOKUP($C20,'факт СДП 12 мес'!$D$8:$HP$287,149,0)</f>
        <v>0</v>
      </c>
      <c r="JC20" s="43">
        <f>VLOOKUP($C20,'факт СДП 12 мес'!$D$8:$HP$287,150,0)</f>
        <v>0</v>
      </c>
      <c r="JD20" s="43">
        <f>VLOOKUP($C20,'факт СДП 12 мес'!$D$8:$HP$287,151,0)</f>
        <v>0</v>
      </c>
      <c r="JE20" s="43">
        <f>VLOOKUP($C20,'факт СДП 12 мес'!$D$8:$HP$287,152,0)</f>
        <v>0</v>
      </c>
      <c r="JF20" s="43"/>
      <c r="JG20" s="43"/>
      <c r="JH20" s="43"/>
      <c r="JI20" s="43"/>
      <c r="JJ20" s="43"/>
      <c r="JK20" s="45">
        <f>'СДП (план)'!AX20</f>
        <v>0</v>
      </c>
      <c r="JL20" s="45">
        <f>'СДП (план)'!AY20</f>
        <v>0</v>
      </c>
      <c r="JM20" s="43"/>
      <c r="JN20" s="43"/>
      <c r="JO20" s="43">
        <f>VLOOKUP($C20,'факт СДП 12 мес'!$D$8:$HP$287,135,0)</f>
        <v>0</v>
      </c>
      <c r="JP20" s="43">
        <f>VLOOKUP($C20,'факт СДП 12 мес'!$D$8:$HP$287,136,0)</f>
        <v>0</v>
      </c>
      <c r="JQ20" s="43">
        <f>VLOOKUP($C20,'факт СДП 12 мес'!$D$8:$HP$287,137,0)</f>
        <v>0</v>
      </c>
      <c r="JR20" s="43">
        <f>VLOOKUP($C20,'факт СДП 12 мес'!$D$8:$HP$287,138,0)</f>
        <v>0</v>
      </c>
      <c r="JS20" s="43">
        <f>VLOOKUP($C20,'факт СДП 12 мес'!$D$8:$HP$287,139,0)</f>
        <v>0</v>
      </c>
      <c r="JT20" s="43">
        <f>VLOOKUP($C20,'факт СДП 12 мес'!$D$8:$HP$287,140,0)</f>
        <v>0</v>
      </c>
      <c r="JU20" s="43"/>
      <c r="JV20" s="43"/>
      <c r="JW20" s="43"/>
      <c r="JX20" s="43"/>
      <c r="JY20" s="43"/>
      <c r="JZ20" s="44">
        <f>'СДП (план)'!AZ20</f>
        <v>0</v>
      </c>
      <c r="KA20" s="43">
        <f>'СДП (план)'!BA20</f>
        <v>0</v>
      </c>
      <c r="KB20" s="43"/>
      <c r="KC20" s="43"/>
      <c r="KD20" s="43">
        <f>VLOOKUP($C20,'факт СДП 12 мес'!$D$8:$HP$287,105,0)</f>
        <v>0</v>
      </c>
      <c r="KE20" s="43">
        <f>VLOOKUP($C20,'факт СДП 12 мес'!$D$8:$HP$287,106,0)</f>
        <v>0</v>
      </c>
      <c r="KF20" s="43">
        <f>VLOOKUP($C20,'факт СДП 12 мес'!$D$8:$HP$287,107,0)</f>
        <v>0</v>
      </c>
      <c r="KG20" s="43">
        <f>VLOOKUP($C20,'факт СДП 12 мес'!$D$8:$HP$287,108,0)</f>
        <v>0</v>
      </c>
      <c r="KH20" s="43">
        <f>VLOOKUP($C20,'факт СДП 12 мес'!$D$8:$HP$287,109,0)</f>
        <v>0</v>
      </c>
      <c r="KI20" s="43">
        <f>VLOOKUP($C20,'факт СДП 12 мес'!$D$8:$HP$287,110,0)</f>
        <v>0</v>
      </c>
      <c r="KJ20" s="43"/>
      <c r="KK20" s="43"/>
      <c r="KL20" s="43"/>
      <c r="KM20" s="43"/>
      <c r="KN20" s="43"/>
      <c r="KO20" s="44">
        <f>'СДП (план)'!BB20</f>
        <v>0</v>
      </c>
      <c r="KP20" s="43">
        <f>'СДП (план)'!BC20</f>
        <v>0</v>
      </c>
      <c r="KQ20" s="43"/>
      <c r="KR20" s="43"/>
      <c r="KS20" s="43">
        <f>VLOOKUP($C20,'факт СДП 12 мес'!$D$8:$HP$287,189,0)</f>
        <v>0</v>
      </c>
      <c r="KT20" s="43">
        <f>VLOOKUP($C20,'факт СДП 12 мес'!$D$8:$HP$287,190,0)</f>
        <v>0</v>
      </c>
      <c r="KU20" s="43">
        <f>VLOOKUP($C20,'факт СДП 12 мес'!$D$8:$HP$287,191,0)</f>
        <v>0</v>
      </c>
      <c r="KV20" s="43">
        <f>VLOOKUP($C20,'факт СДП 12 мес'!$D$8:$HP$287,192,0)</f>
        <v>0</v>
      </c>
      <c r="KW20" s="43">
        <f>VLOOKUP($C20,'факт СДП 12 мес'!$D$8:$HP$287,193,0)</f>
        <v>0</v>
      </c>
      <c r="KX20" s="43">
        <f>VLOOKUP($C20,'факт СДП 12 мес'!$D$8:$HP$287,194,0)</f>
        <v>0</v>
      </c>
      <c r="KY20" s="43"/>
      <c r="KZ20" s="43"/>
      <c r="LA20" s="43"/>
      <c r="LB20" s="43"/>
      <c r="LC20" s="43"/>
      <c r="LD20" s="44">
        <f>'СДП (план)'!BD20</f>
        <v>0</v>
      </c>
      <c r="LE20" s="43">
        <f>'СДП (план)'!BE20</f>
        <v>0</v>
      </c>
      <c r="LF20" s="43"/>
      <c r="LG20" s="43"/>
      <c r="LH20" s="43">
        <f>VLOOKUP($C20,'факт СДП 12 мес'!$D$8:$HP$287,63,0)</f>
        <v>0</v>
      </c>
      <c r="LI20" s="43">
        <f>VLOOKUP($C20,'факт СДП 12 мес'!$D$8:$HP$287,64,0)</f>
        <v>0</v>
      </c>
      <c r="LJ20" s="43">
        <f>VLOOKUP($C20,'факт СДП 12 мес'!$D$8:$HP$287,65,0)</f>
        <v>0</v>
      </c>
      <c r="LK20" s="43">
        <f>VLOOKUP($C20,'факт СДП 12 мес'!$D$8:$HP$287,66,0)</f>
        <v>0</v>
      </c>
      <c r="LL20" s="43">
        <f>VLOOKUP($C20,'факт СДП 12 мес'!$D$8:$HP$287,67,0)</f>
        <v>0</v>
      </c>
      <c r="LM20" s="43">
        <f>VLOOKUP($C20,'факт СДП 12 мес'!$D$8:$HP$287,68,0)</f>
        <v>0</v>
      </c>
      <c r="LN20" s="43"/>
      <c r="LO20" s="43"/>
      <c r="LP20" s="43"/>
      <c r="LQ20" s="43"/>
      <c r="LR20" s="43"/>
      <c r="LS20" s="44">
        <f>'СДП (план)'!BF20</f>
        <v>0</v>
      </c>
      <c r="LT20" s="43">
        <f>'СДП (план)'!BG20</f>
        <v>0</v>
      </c>
      <c r="LU20" s="43"/>
      <c r="LV20" s="43"/>
      <c r="LW20" s="43">
        <f>VLOOKUP($C20,'факт СДП 12 мес'!$D$8:$HP$287,69,0)</f>
        <v>0</v>
      </c>
      <c r="LX20" s="43">
        <f>VLOOKUP($C20,'факт СДП 12 мес'!$D$8:$HP$287,70,0)</f>
        <v>0</v>
      </c>
      <c r="LY20" s="43">
        <f>VLOOKUP($C20,'факт СДП 12 мес'!$D$8:$HP$287,71,0)</f>
        <v>0</v>
      </c>
      <c r="LZ20" s="43">
        <f>VLOOKUP($C20,'факт СДП 12 мес'!$D$8:$HP$287,72,0)</f>
        <v>0</v>
      </c>
      <c r="MA20" s="43">
        <f>VLOOKUP($C20,'факт СДП 12 мес'!$D$8:$HP$287,73,0)</f>
        <v>0</v>
      </c>
      <c r="MB20" s="43">
        <f>VLOOKUP($C20,'факт СДП 12 мес'!$D$8:$HP$287,74,0)</f>
        <v>0</v>
      </c>
      <c r="MC20" s="43"/>
      <c r="MD20" s="43"/>
      <c r="ME20" s="43"/>
      <c r="MF20" s="43"/>
      <c r="MG20" s="43"/>
      <c r="MH20" s="44">
        <f>'СДП (план)'!BH20</f>
        <v>0</v>
      </c>
      <c r="MI20" s="43">
        <f>'СДП (план)'!BI20</f>
        <v>0</v>
      </c>
      <c r="MJ20" s="43"/>
      <c r="MK20" s="43"/>
      <c r="ML20" s="43">
        <f>VLOOKUP($C20,'факт СДП 12 мес'!$D$8:$HP$287,75,0)</f>
        <v>0</v>
      </c>
      <c r="MM20" s="43">
        <f>VLOOKUP($C20,'факт СДП 12 мес'!$D$8:$HP$287,76,0)</f>
        <v>0</v>
      </c>
      <c r="MN20" s="43">
        <f>VLOOKUP($C20,'факт СДП 12 мес'!$D$8:$HP$287,77,0)</f>
        <v>0</v>
      </c>
      <c r="MO20" s="43">
        <f>VLOOKUP($C20,'факт СДП 12 мес'!$D$8:$HP$287,78,0)</f>
        <v>0</v>
      </c>
      <c r="MP20" s="43">
        <f>VLOOKUP($C20,'факт СДП 12 мес'!$D$8:$HP$287,79,0)</f>
        <v>0</v>
      </c>
      <c r="MQ20" s="43">
        <f>VLOOKUP($C20,'факт СДП 12 мес'!$D$8:$HP$287,80,0)</f>
        <v>0</v>
      </c>
      <c r="MR20" s="43">
        <f t="shared" si="244"/>
        <v>0</v>
      </c>
      <c r="MS20" s="43">
        <f t="shared" si="245"/>
        <v>0</v>
      </c>
      <c r="MT20" s="43">
        <f t="shared" si="246"/>
        <v>0</v>
      </c>
      <c r="MU20" s="43">
        <f t="shared" si="247"/>
        <v>0</v>
      </c>
      <c r="MV20" s="43">
        <f t="shared" si="248"/>
        <v>0</v>
      </c>
      <c r="MW20" s="44">
        <f>'СДП (план)'!BJ20</f>
        <v>0</v>
      </c>
      <c r="MX20" s="43">
        <f>'СДП (план)'!BK20</f>
        <v>0</v>
      </c>
      <c r="MY20" s="43"/>
      <c r="MZ20" s="43"/>
      <c r="NA20" s="43">
        <f>VLOOKUP($C20,'факт СДП 12 мес'!$D$8:$HP$287,81,0)</f>
        <v>0</v>
      </c>
      <c r="NB20" s="43">
        <f>VLOOKUP($C20,'факт СДП 12 мес'!$D$8:$HP$287,82,0)</f>
        <v>0</v>
      </c>
      <c r="NC20" s="43">
        <f>VLOOKUP($C20,'факт СДП 12 мес'!$D$8:$HP$287,83,0)</f>
        <v>0</v>
      </c>
      <c r="ND20" s="43">
        <f>VLOOKUP($C20,'факт СДП 12 мес'!$D$8:$HP$287,84,0)</f>
        <v>0</v>
      </c>
      <c r="NE20" s="43">
        <f>VLOOKUP($C20,'факт СДП 12 мес'!$D$8:$HP$287,85,0)</f>
        <v>0</v>
      </c>
      <c r="NF20" s="43">
        <f>VLOOKUP($C20,'факт СДП 12 мес'!$D$8:$HP$287,86,0)</f>
        <v>0</v>
      </c>
      <c r="NG20" s="43">
        <f t="shared" si="249"/>
        <v>0</v>
      </c>
      <c r="NH20" s="43">
        <f t="shared" si="250"/>
        <v>0</v>
      </c>
      <c r="NI20" s="43">
        <f t="shared" si="251"/>
        <v>0</v>
      </c>
      <c r="NJ20" s="43">
        <f t="shared" si="252"/>
        <v>0</v>
      </c>
      <c r="NK20" s="43">
        <f t="shared" si="253"/>
        <v>0</v>
      </c>
      <c r="NL20" s="44">
        <f>'СДП (план)'!BL20</f>
        <v>0</v>
      </c>
      <c r="NM20" s="43">
        <f>'СДП (план)'!BM20</f>
        <v>0</v>
      </c>
      <c r="NN20" s="43"/>
      <c r="NO20" s="43"/>
      <c r="NP20" s="43">
        <f>VLOOKUP($C20,'факт СДП 12 мес'!$D$8:$HP$287,99,0)</f>
        <v>0</v>
      </c>
      <c r="NQ20" s="43">
        <f>VLOOKUP($C20,'факт СДП 12 мес'!$D$8:$HP$287,100,0)</f>
        <v>0</v>
      </c>
      <c r="NR20" s="43">
        <f>VLOOKUP($C20,'факт СДП 12 мес'!$D$8:$HP$287,101,0)</f>
        <v>0</v>
      </c>
      <c r="NS20" s="43">
        <f>VLOOKUP($C20,'факт СДП 12 мес'!$D$8:$HP$287,102,0)</f>
        <v>0</v>
      </c>
      <c r="NT20" s="43">
        <f>VLOOKUP($C20,'факт СДП 12 мес'!$D$8:$HP$287,103,0)</f>
        <v>0</v>
      </c>
      <c r="NU20" s="43">
        <f>VLOOKUP($C20,'факт СДП 12 мес'!$D$8:$HP$287,104,0)</f>
        <v>0</v>
      </c>
      <c r="NV20" s="43"/>
      <c r="NW20" s="43"/>
      <c r="NX20" s="43"/>
      <c r="NY20" s="43"/>
      <c r="NZ20" s="43"/>
      <c r="OA20" s="44"/>
      <c r="OB20" s="43"/>
      <c r="OC20" s="43"/>
      <c r="OD20" s="43"/>
      <c r="OE20" s="43"/>
      <c r="OF20" s="43"/>
      <c r="OG20" s="43"/>
      <c r="OH20" s="43"/>
      <c r="OI20" s="43"/>
      <c r="OJ20" s="43"/>
      <c r="OK20" s="43"/>
      <c r="OL20" s="43"/>
      <c r="OM20" s="43"/>
      <c r="ON20" s="43"/>
      <c r="OO20" s="43"/>
      <c r="OP20" s="44">
        <f>'СДП (план)'!BP20</f>
        <v>0</v>
      </c>
      <c r="OQ20" s="43">
        <f>'СДП (план)'!BQ20</f>
        <v>0</v>
      </c>
      <c r="OR20" s="43"/>
      <c r="OS20" s="43"/>
      <c r="OT20" s="43">
        <f>VLOOKUP($C20,'факт СДП 12 мес'!$D$8:$HP$287,177,0)</f>
        <v>0</v>
      </c>
      <c r="OU20" s="43">
        <f>VLOOKUP($C20,'факт СДП 12 мес'!$D$8:$HP$287,178,0)</f>
        <v>0</v>
      </c>
      <c r="OV20" s="43">
        <f>VLOOKUP($C20,'факт СДП 12 мес'!$D$8:$HP$287,179,0)</f>
        <v>0</v>
      </c>
      <c r="OW20" s="43">
        <f>VLOOKUP($C20,'факт СДП 12 мес'!$D$8:$HP$287,180,0)</f>
        <v>0</v>
      </c>
      <c r="OX20" s="43">
        <f>VLOOKUP($C20,'факт СДП 12 мес'!$D$8:$HP$287,181,0)</f>
        <v>0</v>
      </c>
      <c r="OY20" s="43">
        <f>VLOOKUP($C20,'факт СДП 12 мес'!$D$8:$HP$287,182,0)</f>
        <v>0</v>
      </c>
      <c r="OZ20" s="43"/>
      <c r="PA20" s="43"/>
      <c r="PB20" s="43"/>
      <c r="PC20" s="43"/>
      <c r="PD20" s="43"/>
      <c r="PE20" s="45">
        <f>'СДП (план)'!BR20</f>
        <v>0</v>
      </c>
      <c r="PF20" s="45">
        <f>'СДП (план)'!BS20</f>
        <v>0</v>
      </c>
      <c r="PG20" s="43"/>
      <c r="PH20" s="43"/>
      <c r="PI20" s="43">
        <f>VLOOKUP($C20,'факт СДП 12 мес'!$D$8:$HP$287,123,0)</f>
        <v>0</v>
      </c>
      <c r="PJ20" s="43">
        <f>VLOOKUP($C20,'факт СДП 12 мес'!$D$8:$HP$287,124,0)</f>
        <v>0</v>
      </c>
      <c r="PK20" s="43">
        <f>VLOOKUP($C20,'факт СДП 12 мес'!$D$8:$HP$287,125,0)</f>
        <v>0</v>
      </c>
      <c r="PL20" s="43">
        <f>VLOOKUP($C20,'факт СДП 12 мес'!$D$8:$HP$287,126,0)</f>
        <v>0</v>
      </c>
      <c r="PM20" s="43">
        <f>VLOOKUP($C20,'факт СДП 12 мес'!$D$8:$HP$287,127,0)</f>
        <v>0</v>
      </c>
      <c r="PN20" s="43">
        <f>VLOOKUP($C20,'факт СДП 12 мес'!$D$8:$HP$287,128,0)</f>
        <v>0</v>
      </c>
      <c r="PO20" s="43"/>
      <c r="PP20" s="43"/>
      <c r="PQ20" s="43"/>
      <c r="PR20" s="43"/>
      <c r="PS20" s="43"/>
      <c r="PT20" s="44">
        <f>'СДП (план)'!BT20</f>
        <v>0</v>
      </c>
      <c r="PU20" s="43">
        <f>'СДП (план)'!BU20</f>
        <v>0</v>
      </c>
      <c r="PV20" s="43"/>
      <c r="PW20" s="43"/>
      <c r="PX20" s="43">
        <f>VLOOKUP($C20,'факт СДП 12 мес'!$D$8:$HP$287,111,0)</f>
        <v>0</v>
      </c>
      <c r="PY20" s="43">
        <f>VLOOKUP($C20,'факт СДП 12 мес'!$D$8:$HP$287,112,0)</f>
        <v>0</v>
      </c>
      <c r="PZ20" s="43">
        <f>VLOOKUP($C20,'факт СДП 12 мес'!$D$8:$HP$287,113,0)</f>
        <v>0</v>
      </c>
      <c r="QA20" s="43">
        <f>VLOOKUP($C20,'факт СДП 12 мес'!$D$8:$HP$287,114,0)</f>
        <v>0</v>
      </c>
      <c r="QB20" s="43">
        <f>VLOOKUP($C20,'факт СДП 12 мес'!$D$8:$HP$287,115,0)</f>
        <v>0</v>
      </c>
      <c r="QC20" s="43">
        <f>VLOOKUP($C20,'факт СДП 12 мес'!$D$8:$HP$287,116,0)</f>
        <v>0</v>
      </c>
      <c r="QD20" s="43"/>
      <c r="QE20" s="43"/>
      <c r="QF20" s="43"/>
      <c r="QG20" s="43"/>
      <c r="QH20" s="43"/>
      <c r="QI20" s="44">
        <f>'СДП (план)'!BV20</f>
        <v>0</v>
      </c>
      <c r="QJ20" s="43">
        <f>'СДП (план)'!BW20</f>
        <v>0</v>
      </c>
      <c r="QK20" s="43"/>
      <c r="QL20" s="43"/>
      <c r="QM20" s="43">
        <f>VLOOKUP($C20,'факт СДП 12 мес'!$D$8:$HP$287,153,0)</f>
        <v>0</v>
      </c>
      <c r="QN20" s="43">
        <f>VLOOKUP($C20,'факт СДП 12 мес'!$D$8:$HP$287,154,0)</f>
        <v>0</v>
      </c>
      <c r="QO20" s="43">
        <f>VLOOKUP($C20,'факт СДП 12 мес'!$D$8:$HP$287,155,0)</f>
        <v>0</v>
      </c>
      <c r="QP20" s="43">
        <f>VLOOKUP($C20,'факт СДП 12 мес'!$D$8:$HP$287,156,0)</f>
        <v>0</v>
      </c>
      <c r="QQ20" s="43">
        <f>VLOOKUP($C20,'факт СДП 12 мес'!$D$8:$HP$287,157,0)</f>
        <v>0</v>
      </c>
      <c r="QR20" s="43">
        <f>VLOOKUP($C20,'факт СДП 12 мес'!$D$8:$HP$287,158,0)</f>
        <v>0</v>
      </c>
      <c r="QS20" s="43"/>
      <c r="QT20" s="43"/>
      <c r="QU20" s="43"/>
      <c r="QV20" s="43"/>
      <c r="QW20" s="43"/>
      <c r="QX20" s="44">
        <f>'СДП (план)'!BX20</f>
        <v>0</v>
      </c>
      <c r="QY20" s="43">
        <f>'СДП (план)'!BY20</f>
        <v>0</v>
      </c>
      <c r="QZ20" s="43"/>
      <c r="RA20" s="43"/>
      <c r="RB20" s="43">
        <f>VLOOKUP($C20,'факт СДП 12 мес'!$D$8:$HP$287,195,0)</f>
        <v>0</v>
      </c>
      <c r="RC20" s="43">
        <f>VLOOKUP($C20,'факт СДП 12 мес'!$D$8:$HP$287,196,0)</f>
        <v>0</v>
      </c>
      <c r="RD20" s="43">
        <f>VLOOKUP($C20,'факт СДП 12 мес'!$D$8:$HP$287,197,0)</f>
        <v>0</v>
      </c>
      <c r="RE20" s="43">
        <f>VLOOKUP($C20,'факт СДП 12 мес'!$D$8:$HP$287,198,0)</f>
        <v>0</v>
      </c>
      <c r="RF20" s="43">
        <f>VLOOKUP($C20,'факт СДП 12 мес'!$D$8:$HP$287,199,0)</f>
        <v>0</v>
      </c>
      <c r="RG20" s="43">
        <f>VLOOKUP($C20,'факт СДП 12 мес'!$D$8:$HP$287,200,0)</f>
        <v>0</v>
      </c>
      <c r="RH20" s="43"/>
      <c r="RI20" s="43"/>
      <c r="RJ20" s="43"/>
      <c r="RK20" s="43"/>
      <c r="RL20" s="43"/>
      <c r="RM20" s="44">
        <f>'СДП (план)'!BZ20</f>
        <v>0</v>
      </c>
      <c r="RN20" s="43">
        <f>'СДП (план)'!CA20</f>
        <v>0</v>
      </c>
      <c r="RO20" s="43"/>
      <c r="RP20" s="43"/>
      <c r="RQ20" s="43">
        <f>VLOOKUP($C20,'факт СДП 12 мес'!$D$8:$HP$287,201,0)</f>
        <v>0</v>
      </c>
      <c r="RR20" s="43">
        <f>VLOOKUP($C20,'факт СДП 12 мес'!$D$8:$HP$287,202,0)</f>
        <v>0</v>
      </c>
      <c r="RS20" s="43">
        <f>VLOOKUP($C20,'факт СДП 12 мес'!$D$8:$HP$287,203,0)</f>
        <v>0</v>
      </c>
      <c r="RT20" s="43">
        <f>VLOOKUP($C20,'факт СДП 12 мес'!$D$8:$HP$287,204,0)</f>
        <v>0</v>
      </c>
      <c r="RU20" s="43">
        <f>VLOOKUP($C20,'факт СДП 12 мес'!$D$8:$HP$287,205,0)</f>
        <v>0</v>
      </c>
      <c r="RV20" s="43">
        <f>VLOOKUP($C20,'факт СДП 12 мес'!$D$8:$HP$287,206,0)</f>
        <v>0</v>
      </c>
      <c r="RW20" s="43"/>
      <c r="RX20" s="43"/>
      <c r="RY20" s="43"/>
      <c r="RZ20" s="43"/>
      <c r="SA20" s="43"/>
      <c r="SB20" s="44">
        <f>'СДП (план)'!CB20</f>
        <v>0</v>
      </c>
      <c r="SC20" s="43">
        <f>'СДП (план)'!CC20</f>
        <v>0</v>
      </c>
      <c r="SD20" s="43"/>
      <c r="SE20" s="43"/>
      <c r="SF20" s="43">
        <f>VLOOKUP($C20,'факт СДП 12 мес'!$D$8:$HP$287,129,0)</f>
        <v>0</v>
      </c>
      <c r="SG20" s="43">
        <f>VLOOKUP($C20,'факт СДП 12 мес'!$D$8:$HP$287,130,0)</f>
        <v>0</v>
      </c>
      <c r="SH20" s="43">
        <f>VLOOKUP($C20,'факт СДП 12 мес'!$D$8:$HP$287,131,0)</f>
        <v>0</v>
      </c>
      <c r="SI20" s="43">
        <f>VLOOKUP($C20,'факт СДП 12 мес'!$D$8:$HP$287,132,0)</f>
        <v>0</v>
      </c>
      <c r="SJ20" s="43">
        <f>VLOOKUP($C20,'факт СДП 12 мес'!$D$8:$HP$287,133,0)</f>
        <v>0</v>
      </c>
      <c r="SK20" s="43">
        <f>VLOOKUP($C20,'факт СДП 12 мес'!$D$8:$HP$287,134,0)</f>
        <v>0</v>
      </c>
      <c r="SL20" s="43"/>
      <c r="SM20" s="43"/>
      <c r="SN20" s="43"/>
      <c r="SO20" s="43"/>
      <c r="SP20" s="43"/>
      <c r="SQ20" s="44">
        <f>'СДП (план)'!CD20</f>
        <v>0</v>
      </c>
      <c r="SR20" s="43">
        <f>'СДП (план)'!CE20</f>
        <v>0</v>
      </c>
      <c r="SS20" s="43"/>
      <c r="ST20" s="43"/>
      <c r="SU20" s="43">
        <f>VLOOKUP($C20,'факт СДП 12 мес'!$D$8:$HP$287,93,0)</f>
        <v>0</v>
      </c>
      <c r="SV20" s="43">
        <f>VLOOKUP($C20,'факт СДП 12 мес'!$D$8:$HP$287,94,0)</f>
        <v>0</v>
      </c>
      <c r="SW20" s="43">
        <f>VLOOKUP($C20,'факт СДП 12 мес'!$D$8:$HP$287,95,0)</f>
        <v>0</v>
      </c>
      <c r="SX20" s="43">
        <f>VLOOKUP($C20,'факт СДП 12 мес'!$D$8:$HP$287,96,0)</f>
        <v>0</v>
      </c>
      <c r="SY20" s="43">
        <f>VLOOKUP($C20,'факт СДП 12 мес'!$D$8:$HP$287,97,0)</f>
        <v>0</v>
      </c>
      <c r="SZ20" s="43">
        <f>VLOOKUP($C20,'факт СДП 12 мес'!$D$8:$HP$287,98,0)</f>
        <v>0</v>
      </c>
      <c r="TA20" s="43"/>
      <c r="TB20" s="43"/>
      <c r="TC20" s="43"/>
      <c r="TD20" s="43"/>
      <c r="TE20" s="43"/>
      <c r="TF20" s="19">
        <f>'СДП (план)'!CF20</f>
        <v>0</v>
      </c>
      <c r="TG20" s="3">
        <f>'СДП (план)'!CG20</f>
        <v>0</v>
      </c>
      <c r="TH20" s="43">
        <f t="shared" si="277"/>
        <v>0</v>
      </c>
      <c r="TI20" s="43">
        <f t="shared" si="278"/>
        <v>0</v>
      </c>
      <c r="TJ20" s="43">
        <f>VLOOKUP($C20,'факт СДП 12 мес'!$D$8:$HP$287,117,0)</f>
        <v>0</v>
      </c>
      <c r="TK20" s="43">
        <f>VLOOKUP($C20,'факт СДП 12 мес'!$D$8:$HP$287,118,0)</f>
        <v>0</v>
      </c>
      <c r="TL20" s="43">
        <f>VLOOKUP($C20,'факт СДП 12 мес'!$D$8:$HP$287,119,0)</f>
        <v>0</v>
      </c>
      <c r="TM20" s="43">
        <f>VLOOKUP($C20,'факт СДП 12 мес'!$D$8:$HP$287,120,0)</f>
        <v>0</v>
      </c>
      <c r="TN20" s="43">
        <f>VLOOKUP($C20,'факт СДП 12 мес'!$D$8:$HP$287,121,0)</f>
        <v>0</v>
      </c>
      <c r="TO20" s="43">
        <f>VLOOKUP($C20,'факт СДП 12 мес'!$D$8:$HP$287,122,0)</f>
        <v>0</v>
      </c>
      <c r="TP20" s="43"/>
      <c r="TQ20" s="43"/>
      <c r="TR20" s="43"/>
      <c r="TS20" s="43"/>
      <c r="TT20" s="43"/>
      <c r="TU20" s="43">
        <f>'СДП (план)'!CH20</f>
        <v>0</v>
      </c>
      <c r="TV20" s="43">
        <f>'СДП (план)'!CI20</f>
        <v>0</v>
      </c>
      <c r="TW20" s="43"/>
      <c r="TX20" s="43"/>
      <c r="TY20" s="43">
        <f>VLOOKUP($C20,'факт СДП 12 мес'!$D$8:$HP$287,207,0)</f>
        <v>0</v>
      </c>
      <c r="TZ20" s="43">
        <f>VLOOKUP($C20,'факт СДП 12 мес'!$D$8:$HP$287,208,0)</f>
        <v>0</v>
      </c>
      <c r="UA20" s="43">
        <f>VLOOKUP($C20,'факт СДП 12 мес'!$D$8:$HP$287,209,0)</f>
        <v>0</v>
      </c>
      <c r="UB20" s="43">
        <f>VLOOKUP($C20,'факт СДП 12 мес'!$D$8:$HP$287,210,0)</f>
        <v>0</v>
      </c>
      <c r="UC20" s="43">
        <f>VLOOKUP($C20,'факт СДП 12 мес'!$D$8:$HP$287,211,0)</f>
        <v>0</v>
      </c>
      <c r="UD20" s="43">
        <f>VLOOKUP($C20,'факт СДП 12 мес'!$D$8:$HP$287,212,0)</f>
        <v>0</v>
      </c>
      <c r="UE20" s="43"/>
      <c r="UF20" s="43"/>
      <c r="UG20" s="43"/>
      <c r="UH20" s="43"/>
      <c r="UI20" s="43"/>
      <c r="UJ20" s="43"/>
      <c r="UK20" s="43"/>
      <c r="UL20" s="43"/>
      <c r="UM20" s="43"/>
      <c r="UN20" s="43"/>
      <c r="UO20" s="43"/>
      <c r="UP20" s="43"/>
      <c r="UQ20" s="43"/>
      <c r="UR20" s="43"/>
      <c r="US20" s="43"/>
      <c r="UT20" s="43"/>
      <c r="UU20" s="43"/>
      <c r="UV20" s="43"/>
      <c r="UW20" s="43">
        <f t="shared" si="175"/>
        <v>0</v>
      </c>
      <c r="UX20" s="43">
        <f t="shared" si="176"/>
        <v>0</v>
      </c>
      <c r="UY20" s="47">
        <f>'СДП (план)'!CN20</f>
        <v>295</v>
      </c>
      <c r="UZ20" s="47">
        <f>'СДП (план)'!CO20</f>
        <v>57041290.242057592</v>
      </c>
      <c r="VA20" s="43">
        <f t="shared" si="177"/>
        <v>295</v>
      </c>
      <c r="VB20" s="43">
        <f t="shared" si="178"/>
        <v>57041290.242057592</v>
      </c>
      <c r="VC20" s="47">
        <f t="shared" si="282"/>
        <v>312</v>
      </c>
      <c r="VD20" s="47">
        <f t="shared" si="283"/>
        <v>60383751.200000308</v>
      </c>
      <c r="VE20" s="47">
        <f t="shared" si="284"/>
        <v>5579</v>
      </c>
      <c r="VF20" s="47">
        <f t="shared" si="285"/>
        <v>7</v>
      </c>
      <c r="VG20" s="47">
        <f t="shared" si="286"/>
        <v>1358901.9500000002</v>
      </c>
      <c r="VH20" s="47">
        <f t="shared" si="287"/>
        <v>123</v>
      </c>
      <c r="VI20" s="47">
        <f t="shared" si="288"/>
        <v>2902.8</v>
      </c>
      <c r="VJ20" s="47">
        <f t="shared" si="289"/>
        <v>2902.8</v>
      </c>
      <c r="VK20" s="47">
        <f t="shared" si="290"/>
        <v>3070.08</v>
      </c>
      <c r="VL20" s="43">
        <f t="shared" si="291"/>
        <v>17</v>
      </c>
      <c r="VM20" s="43">
        <f t="shared" si="292"/>
        <v>3342460.9579427168</v>
      </c>
    </row>
    <row r="21" spans="1:585" s="32" customFormat="1" ht="25.5" x14ac:dyDescent="0.2">
      <c r="A21" s="374"/>
      <c r="B21" s="171">
        <v>10</v>
      </c>
      <c r="C21" s="375" t="s">
        <v>556</v>
      </c>
      <c r="D21" s="376" t="s">
        <v>557</v>
      </c>
      <c r="E21" s="370">
        <v>16026</v>
      </c>
      <c r="F21" s="136">
        <v>16828</v>
      </c>
      <c r="G21" s="530">
        <v>10.69</v>
      </c>
      <c r="H21" s="384">
        <v>0.2044</v>
      </c>
      <c r="I21" s="377">
        <v>1.4</v>
      </c>
      <c r="J21" s="377">
        <v>1.3</v>
      </c>
      <c r="K21" s="223"/>
      <c r="L21" s="224">
        <v>1.4</v>
      </c>
      <c r="M21" s="224">
        <v>1.68</v>
      </c>
      <c r="N21" s="224">
        <v>2.23</v>
      </c>
      <c r="O21" s="225">
        <v>2.57</v>
      </c>
      <c r="P21" s="44">
        <f>'СДП (план)'!P21</f>
        <v>0</v>
      </c>
      <c r="Q21" s="44">
        <f>'СДП (план)'!Q21</f>
        <v>0</v>
      </c>
      <c r="R21" s="43"/>
      <c r="S21" s="43"/>
      <c r="T21" s="43">
        <f>VLOOKUP($C21,'факт СДП 12 мес'!$D$8:$HP$287,9,0)</f>
        <v>0</v>
      </c>
      <c r="U21" s="43">
        <f>VLOOKUP($C21,'факт СДП 12 мес'!$D$8:$HP$287,10,0)</f>
        <v>0</v>
      </c>
      <c r="V21" s="43">
        <f>VLOOKUP($C21,'факт СДП 12 мес'!$D$8:$HP$287,11,0)</f>
        <v>0</v>
      </c>
      <c r="W21" s="43">
        <f>VLOOKUP($C21,'факт СДП 12 мес'!$D$8:$HP$287,12,0)</f>
        <v>0</v>
      </c>
      <c r="X21" s="43">
        <f>VLOOKUP($C21,'факт СДП 12 мес'!$D$8:$HP$287,13,0)</f>
        <v>0</v>
      </c>
      <c r="Y21" s="43">
        <f>VLOOKUP($C21,'факт СДП 12 мес'!$D$8:$HP$287,14,0)</f>
        <v>0</v>
      </c>
      <c r="Z21" s="43"/>
      <c r="AA21" s="43"/>
      <c r="AB21" s="43"/>
      <c r="AC21" s="43"/>
      <c r="AD21" s="43"/>
      <c r="AE21" s="135">
        <f>'СДП (план)'!R21</f>
        <v>0</v>
      </c>
      <c r="AF21" s="135">
        <f>'СДП (план)'!S21</f>
        <v>0</v>
      </c>
      <c r="AG21" s="43"/>
      <c r="AH21" s="43"/>
      <c r="AI21" s="43">
        <f>VLOOKUP($C21,'факт СДП 12 мес'!$D$8:$HP$287,3,0)</f>
        <v>0</v>
      </c>
      <c r="AJ21" s="43">
        <f>VLOOKUP($C21,'факт СДП 12 мес'!$D$8:$HP$287,4,0)</f>
        <v>0</v>
      </c>
      <c r="AK21" s="43">
        <f>VLOOKUP($C21,'факт СДП 12 мес'!$D$8:$HP$287,5,0)</f>
        <v>0</v>
      </c>
      <c r="AL21" s="43">
        <f>VLOOKUP($C21,'факт СДП 12 мес'!$D$8:$HP$287,6,0)</f>
        <v>0</v>
      </c>
      <c r="AM21" s="43">
        <f>VLOOKUP($C21,'факт СДП 12 мес'!$D$8:$HP$287,7,0)</f>
        <v>0</v>
      </c>
      <c r="AN21" s="43">
        <f>VLOOKUP($C21,'факт СДП 12 мес'!$D$8:$HP$287,8,0)</f>
        <v>0</v>
      </c>
      <c r="AO21" s="43">
        <f t="shared" si="187"/>
        <v>0</v>
      </c>
      <c r="AP21" s="43">
        <f t="shared" si="188"/>
        <v>0</v>
      </c>
      <c r="AQ21" s="43">
        <f t="shared" si="189"/>
        <v>0</v>
      </c>
      <c r="AR21" s="43">
        <f t="shared" si="190"/>
        <v>0</v>
      </c>
      <c r="AS21" s="43">
        <f t="shared" si="191"/>
        <v>0</v>
      </c>
      <c r="AT21" s="44">
        <f>'СДП (план)'!T21</f>
        <v>0</v>
      </c>
      <c r="AU21" s="43">
        <f>'СДП (план)'!U21</f>
        <v>0</v>
      </c>
      <c r="AV21" s="43"/>
      <c r="AW21" s="43"/>
      <c r="AX21" s="43">
        <f>VLOOKUP($C21,'факт СДП 12 мес'!$D$8:$HP$287,159,0)</f>
        <v>0</v>
      </c>
      <c r="AY21" s="43">
        <f>VLOOKUP($C21,'факт СДП 12 мес'!$D$8:$HP$287,160,0)</f>
        <v>0</v>
      </c>
      <c r="AZ21" s="43">
        <f>VLOOKUP($C21,'факт СДП 12 мес'!$D$8:$HP$287,161,0)</f>
        <v>0</v>
      </c>
      <c r="BA21" s="43">
        <f>VLOOKUP($C21,'факт СДП 12 мес'!$D$8:$HP$287,162,0)</f>
        <v>0</v>
      </c>
      <c r="BB21" s="43">
        <f>VLOOKUP($C21,'факт СДП 12 мес'!$D$8:$HP$287,163,0)</f>
        <v>0</v>
      </c>
      <c r="BC21" s="43">
        <f>VLOOKUP($C21,'факт СДП 12 мес'!$D$8:$HP$287,164,0)</f>
        <v>0</v>
      </c>
      <c r="BD21" s="43"/>
      <c r="BE21" s="43"/>
      <c r="BF21" s="43"/>
      <c r="BG21" s="43"/>
      <c r="BH21" s="43"/>
      <c r="BI21" s="88">
        <f>'СДП (план)'!V21</f>
        <v>0</v>
      </c>
      <c r="BJ21" s="3">
        <f>'СДП (план)'!W21</f>
        <v>0</v>
      </c>
      <c r="BK21" s="43"/>
      <c r="BL21" s="43"/>
      <c r="BM21" s="43">
        <f>VLOOKUP($C21,'факт СДП 12 мес'!$D$8:$HP$287,21,0)</f>
        <v>0</v>
      </c>
      <c r="BN21" s="43">
        <f>VLOOKUP($C21,'факт СДП 12 мес'!$D$8:$HP$287,22,0)</f>
        <v>0</v>
      </c>
      <c r="BO21" s="43">
        <f>VLOOKUP($C21,'факт СДП 12 мес'!$D$8:$HP$287,23,0)</f>
        <v>0</v>
      </c>
      <c r="BP21" s="43">
        <f>VLOOKUP($C21,'факт СДП 12 мес'!$D$8:$HP$287,24,0)</f>
        <v>0</v>
      </c>
      <c r="BQ21" s="43">
        <f>VLOOKUP($C21,'факт СДП 12 мес'!$D$8:$HP$287,25,0)</f>
        <v>0</v>
      </c>
      <c r="BR21" s="43">
        <f>VLOOKUP($C21,'факт СДП 12 мес'!$D$8:$HP$287,26,0)</f>
        <v>0</v>
      </c>
      <c r="BS21" s="43"/>
      <c r="BT21" s="43"/>
      <c r="BU21" s="43"/>
      <c r="BV21" s="43"/>
      <c r="BW21" s="43"/>
      <c r="BX21" s="44">
        <f>'СДП (план)'!X21</f>
        <v>275</v>
      </c>
      <c r="BY21" s="43">
        <f>'СДП (план)'!Y21</f>
        <v>57527587.024937339</v>
      </c>
      <c r="BZ21" s="43">
        <f t="shared" si="295"/>
        <v>275</v>
      </c>
      <c r="CA21" s="43">
        <f t="shared" si="296"/>
        <v>57527587.024937347</v>
      </c>
      <c r="CB21" s="43">
        <f>VLOOKUP($C21,'факт СДП 12 мес'!$D$8:$HP$287,15,0)</f>
        <v>266</v>
      </c>
      <c r="CC21" s="43">
        <f>VLOOKUP($C21,'факт СДП 12 мес'!$D$8:$HP$287,16,0)</f>
        <v>55723186.249999799</v>
      </c>
      <c r="CD21" s="43">
        <f>VLOOKUP($C21,'факт СДП 12 мес'!$D$8:$HP$287,17,0)</f>
        <v>4927</v>
      </c>
      <c r="CE21" s="43">
        <f>VLOOKUP($C21,'факт СДП 12 мес'!$D$8:$HP$287,18,0)</f>
        <v>12</v>
      </c>
      <c r="CF21" s="43">
        <f>VLOOKUP($C21,'факт СДП 12 мес'!$D$8:$HP$287,19,0)</f>
        <v>2520510.48</v>
      </c>
      <c r="CG21" s="43">
        <f>VLOOKUP($C21,'факт СДП 12 мес'!$D$8:$HP$287,20,0)</f>
        <v>228</v>
      </c>
      <c r="CH21" s="43">
        <f t="shared" si="297"/>
        <v>2939.75</v>
      </c>
      <c r="CI21" s="43">
        <f t="shared" si="298"/>
        <v>2939.75</v>
      </c>
      <c r="CJ21" s="43">
        <f t="shared" si="299"/>
        <v>2843.54</v>
      </c>
      <c r="CK21" s="43">
        <f t="shared" si="300"/>
        <v>-9</v>
      </c>
      <c r="CL21" s="43">
        <f t="shared" si="301"/>
        <v>-1804400.7749375477</v>
      </c>
      <c r="CM21" s="49">
        <f>'СДП (план)'!Z21</f>
        <v>0</v>
      </c>
      <c r="CN21" s="43">
        <f>'СДП (план)'!AA21</f>
        <v>0</v>
      </c>
      <c r="CO21" s="43"/>
      <c r="CP21" s="43"/>
      <c r="CQ21" s="43">
        <f>VLOOKUP($C21,'факт СДП 12 мес'!$D$8:$HP$287,165,0)</f>
        <v>0</v>
      </c>
      <c r="CR21" s="43">
        <f>VLOOKUP($C21,'факт СДП 12 мес'!$D$8:$HP$287,166,0)</f>
        <v>0</v>
      </c>
      <c r="CS21" s="43">
        <f>VLOOKUP($C21,'факт СДП 12 мес'!$D$8:$HP$287,167,0)</f>
        <v>0</v>
      </c>
      <c r="CT21" s="43">
        <f>VLOOKUP($C21,'факт СДП 12 мес'!$D$8:$HP$287,168,0)</f>
        <v>0</v>
      </c>
      <c r="CU21" s="43">
        <f>VLOOKUP($C21,'факт СДП 12 мес'!$D$8:$HP$287,169,0)</f>
        <v>0</v>
      </c>
      <c r="CV21" s="43">
        <f>VLOOKUP($C21,'факт СДП 12 мес'!$D$8:$HP$287,170,0)</f>
        <v>0</v>
      </c>
      <c r="CW21" s="43"/>
      <c r="CX21" s="43"/>
      <c r="CY21" s="43"/>
      <c r="CZ21" s="43"/>
      <c r="DA21" s="43"/>
      <c r="DB21" s="19">
        <f>'СДП (план)'!AB21</f>
        <v>0</v>
      </c>
      <c r="DC21" s="3">
        <f>'СДП (план)'!AC21</f>
        <v>0</v>
      </c>
      <c r="DD21" s="43"/>
      <c r="DE21" s="43"/>
      <c r="DF21" s="43">
        <f>VLOOKUP($C21,'факт СДП 12 мес'!$D$8:$HP$287,57,0)</f>
        <v>0</v>
      </c>
      <c r="DG21" s="43">
        <f>VLOOKUP($C21,'факт СДП 12 мес'!$D$8:$HP$287,58,0)</f>
        <v>0</v>
      </c>
      <c r="DH21" s="43">
        <f>VLOOKUP($C21,'факт СДП 12 мес'!$D$8:$HP$287,59,0)</f>
        <v>0</v>
      </c>
      <c r="DI21" s="43">
        <f>VLOOKUP($C21,'факт СДП 12 мес'!$D$8:$HP$287,60,0)</f>
        <v>0</v>
      </c>
      <c r="DJ21" s="43">
        <f>VLOOKUP($C21,'факт СДП 12 мес'!$D$8:$HP$287,61,0)</f>
        <v>0</v>
      </c>
      <c r="DK21" s="43">
        <f>VLOOKUP($C21,'факт СДП 12 мес'!$D$8:$HP$287,62,0)</f>
        <v>0</v>
      </c>
      <c r="DL21" s="43">
        <f t="shared" si="204"/>
        <v>0</v>
      </c>
      <c r="DM21" s="43">
        <f t="shared" si="205"/>
        <v>0</v>
      </c>
      <c r="DN21" s="43">
        <f t="shared" si="206"/>
        <v>0</v>
      </c>
      <c r="DO21" s="43">
        <f t="shared" si="207"/>
        <v>0</v>
      </c>
      <c r="DP21" s="43">
        <f t="shared" si="208"/>
        <v>0</v>
      </c>
      <c r="DQ21" s="19">
        <f>'СДП (план)'!AD21</f>
        <v>0</v>
      </c>
      <c r="DR21" s="3">
        <f>'СДП (план)'!AE21</f>
        <v>0</v>
      </c>
      <c r="DS21" s="43"/>
      <c r="DT21" s="43"/>
      <c r="DU21" s="43">
        <f>VLOOKUP($C21,'факт СДП 12 мес'!$D$8:$HP$287,33,0)</f>
        <v>0</v>
      </c>
      <c r="DV21" s="43">
        <f>VLOOKUP($C21,'факт СДП 12 мес'!$D$8:$HP$287,34,0)</f>
        <v>0</v>
      </c>
      <c r="DW21" s="43">
        <f>VLOOKUP($C21,'факт СДП 12 мес'!$D$8:$HP$287,35,0)</f>
        <v>0</v>
      </c>
      <c r="DX21" s="43">
        <f>VLOOKUP($C21,'факт СДП 12 мес'!$D$8:$HP$287,36,0)</f>
        <v>0</v>
      </c>
      <c r="DY21" s="43">
        <f>VLOOKUP($C21,'факт СДП 12 мес'!$D$8:$HP$287,37,0)</f>
        <v>0</v>
      </c>
      <c r="DZ21" s="43">
        <f>VLOOKUP($C21,'факт СДП 12 мес'!$D$8:$HP$287,38,0)</f>
        <v>0</v>
      </c>
      <c r="EA21" s="43"/>
      <c r="EB21" s="43"/>
      <c r="EC21" s="43"/>
      <c r="ED21" s="43"/>
      <c r="EE21" s="43"/>
      <c r="EF21" s="19">
        <f>'СДП (план)'!AF21</f>
        <v>0</v>
      </c>
      <c r="EG21" s="3">
        <f>'СДП (план)'!AG21</f>
        <v>0</v>
      </c>
      <c r="EH21" s="43"/>
      <c r="EI21" s="43"/>
      <c r="EJ21" s="43">
        <f>VLOOKUP($C21,'факт СДП 12 мес'!$D$8:$HP$287,27,0)</f>
        <v>0</v>
      </c>
      <c r="EK21" s="43">
        <f>VLOOKUP($C21,'факт СДП 12 мес'!$D$8:$HP$287,28,0)</f>
        <v>0</v>
      </c>
      <c r="EL21" s="43">
        <f>VLOOKUP($C21,'факт СДП 12 мес'!$D$8:$HP$287,29,0)</f>
        <v>0</v>
      </c>
      <c r="EM21" s="43">
        <f>VLOOKUP($C21,'факт СДП 12 мес'!$D$8:$HP$287,30,0)</f>
        <v>0</v>
      </c>
      <c r="EN21" s="43">
        <f>VLOOKUP($C21,'факт СДП 12 мес'!$D$8:$HP$287,31,0)</f>
        <v>0</v>
      </c>
      <c r="EO21" s="43">
        <f>VLOOKUP($C21,'факт СДП 12 мес'!$D$8:$HP$287,32,0)</f>
        <v>0</v>
      </c>
      <c r="EP21" s="43">
        <f t="shared" si="212"/>
        <v>0</v>
      </c>
      <c r="EQ21" s="43">
        <f t="shared" si="213"/>
        <v>0</v>
      </c>
      <c r="ER21" s="43">
        <f t="shared" si="214"/>
        <v>0</v>
      </c>
      <c r="ES21" s="43">
        <f t="shared" si="215"/>
        <v>0</v>
      </c>
      <c r="ET21" s="43">
        <f t="shared" si="216"/>
        <v>0</v>
      </c>
      <c r="EU21" s="44">
        <f>'СДП (план)'!AH21</f>
        <v>0</v>
      </c>
      <c r="EV21" s="43">
        <f>'СДП (план)'!AI21</f>
        <v>0</v>
      </c>
      <c r="EW21" s="43"/>
      <c r="EX21" s="43"/>
      <c r="EY21" s="43">
        <f>VLOOKUP($C21,'факт СДП 12 мес'!$D$8:$HP$287,87,0)</f>
        <v>0</v>
      </c>
      <c r="EZ21" s="43">
        <f>VLOOKUP($C21,'факт СДП 12 мес'!$D$8:$HP$287,88,0)</f>
        <v>0</v>
      </c>
      <c r="FA21" s="43">
        <f>VLOOKUP($C21,'факт СДП 12 мес'!$D$8:$HP$287,89,0)</f>
        <v>0</v>
      </c>
      <c r="FB21" s="43">
        <f>VLOOKUP($C21,'факт СДП 12 мес'!$D$8:$HP$287,90,0)</f>
        <v>0</v>
      </c>
      <c r="FC21" s="43">
        <f>VLOOKUP($C21,'факт СДП 12 мес'!$D$8:$HP$287,91,0)</f>
        <v>0</v>
      </c>
      <c r="FD21" s="43">
        <f>VLOOKUP($C21,'факт СДП 12 мес'!$D$8:$HP$287,92,0)</f>
        <v>0</v>
      </c>
      <c r="FE21" s="43"/>
      <c r="FF21" s="43"/>
      <c r="FG21" s="43"/>
      <c r="FH21" s="43"/>
      <c r="FI21" s="43"/>
      <c r="FJ21" s="44">
        <f>'СДП (план)'!AJ21</f>
        <v>0</v>
      </c>
      <c r="FK21" s="43">
        <f>'СДП (план)'!AK21</f>
        <v>0</v>
      </c>
      <c r="FL21" s="43"/>
      <c r="FM21" s="43"/>
      <c r="FN21" s="43">
        <f>VLOOKUP($C21,'факт СДП 12 мес'!$D$8:$HP$287,39,0)</f>
        <v>0</v>
      </c>
      <c r="FO21" s="43">
        <f>VLOOKUP($C21,'факт СДП 12 мес'!$D$8:$HP$287,40,0)</f>
        <v>0</v>
      </c>
      <c r="FP21" s="43">
        <f>VLOOKUP($C21,'факт СДП 12 мес'!$D$8:$HP$287,41,0)</f>
        <v>0</v>
      </c>
      <c r="FQ21" s="43">
        <f>VLOOKUP($C21,'факт СДП 12 мес'!$D$8:$HP$287,42,0)</f>
        <v>0</v>
      </c>
      <c r="FR21" s="43">
        <f>VLOOKUP($C21,'факт СДП 12 мес'!$D$8:$HP$287,43,0)</f>
        <v>0</v>
      </c>
      <c r="FS21" s="43">
        <f>VLOOKUP($C21,'факт СДП 12 мес'!$D$8:$HP$287,44,0)</f>
        <v>0</v>
      </c>
      <c r="FT21" s="43"/>
      <c r="FU21" s="43"/>
      <c r="FV21" s="43"/>
      <c r="FW21" s="43"/>
      <c r="FX21" s="43"/>
      <c r="FY21" s="44">
        <f>'СДП (план)'!AL21</f>
        <v>0</v>
      </c>
      <c r="FZ21" s="43">
        <f>'СДП (план)'!AM21</f>
        <v>0</v>
      </c>
      <c r="GA21" s="43"/>
      <c r="GB21" s="43"/>
      <c r="GC21" s="43">
        <f>VLOOKUP($C21,'факт СДП 12 мес'!$D$8:$HP$287,45,0)</f>
        <v>0</v>
      </c>
      <c r="GD21" s="43">
        <f>VLOOKUP($C21,'факт СДП 12 мес'!$D$8:$HP$287,46,0)</f>
        <v>0</v>
      </c>
      <c r="GE21" s="43">
        <f>VLOOKUP($C21,'факт СДП 12 мес'!$D$8:$HP$287,47,0)</f>
        <v>0</v>
      </c>
      <c r="GF21" s="43">
        <f>VLOOKUP($C21,'факт СДП 12 мес'!$D$8:$HP$287,48,0)</f>
        <v>0</v>
      </c>
      <c r="GG21" s="43">
        <f>VLOOKUP($C21,'факт СДП 12 мес'!$D$8:$HP$287,49,0)</f>
        <v>0</v>
      </c>
      <c r="GH21" s="43">
        <f>VLOOKUP($C21,'факт СДП 12 мес'!$D$8:$HP$287,50,0)</f>
        <v>0</v>
      </c>
      <c r="GI21" s="43"/>
      <c r="GJ21" s="43"/>
      <c r="GK21" s="43"/>
      <c r="GL21" s="43"/>
      <c r="GM21" s="43"/>
      <c r="GN21" s="19">
        <f>'СДП (план)'!AN21</f>
        <v>0</v>
      </c>
      <c r="GO21" s="3">
        <f>'СДП (план)'!AO21</f>
        <v>0</v>
      </c>
      <c r="GP21" s="43"/>
      <c r="GQ21" s="43"/>
      <c r="GR21" s="43">
        <f>VLOOKUP($C21,'факт СДП 12 мес'!$D$8:$HP$287,51,0)</f>
        <v>0</v>
      </c>
      <c r="GS21" s="43">
        <f>VLOOKUP($C21,'факт СДП 12 мес'!$D$8:$HP$287,52,0)</f>
        <v>0</v>
      </c>
      <c r="GT21" s="43">
        <f>VLOOKUP($C21,'факт СДП 12 мес'!$D$8:$HP$287,53,0)</f>
        <v>0</v>
      </c>
      <c r="GU21" s="43">
        <f>VLOOKUP($C21,'факт СДП 12 мес'!$D$8:$HP$287,54,0)</f>
        <v>0</v>
      </c>
      <c r="GV21" s="43">
        <f>VLOOKUP($C21,'факт СДП 12 мес'!$D$8:$HP$287,55,0)</f>
        <v>0</v>
      </c>
      <c r="GW21" s="43">
        <f>VLOOKUP($C21,'факт СДП 12 мес'!$D$8:$HP$287,56,0)</f>
        <v>0</v>
      </c>
      <c r="GX21" s="43"/>
      <c r="GY21" s="43"/>
      <c r="GZ21" s="43"/>
      <c r="HA21" s="43"/>
      <c r="HB21" s="43"/>
      <c r="HC21" s="5">
        <f>'СДП (план)'!AP21</f>
        <v>0</v>
      </c>
      <c r="HD21" s="3">
        <f>'СДП (план)'!AQ21</f>
        <v>0</v>
      </c>
      <c r="HE21" s="43"/>
      <c r="HF21" s="43"/>
      <c r="HG21" s="43">
        <f>VLOOKUP($C21,'факт СДП 12 мес'!$D$8:$HP$287,141,0)</f>
        <v>0</v>
      </c>
      <c r="HH21" s="43">
        <f>VLOOKUP($C21,'факт СДП 12 мес'!$D$8:$HP$287,142,0)</f>
        <v>0</v>
      </c>
      <c r="HI21" s="43">
        <f>VLOOKUP($C21,'факт СДП 12 мес'!$D$8:$HP$287,143,0)</f>
        <v>0</v>
      </c>
      <c r="HJ21" s="43">
        <f>VLOOKUP($C21,'факт СДП 12 мес'!$D$8:$HP$287,144,0)</f>
        <v>0</v>
      </c>
      <c r="HK21" s="43">
        <f>VLOOKUP($C21,'факт СДП 12 мес'!$D$8:$HP$287,145,0)</f>
        <v>0</v>
      </c>
      <c r="HL21" s="43">
        <f>VLOOKUP($C21,'факт СДП 12 мес'!$D$8:$HP$287,146,0)</f>
        <v>0</v>
      </c>
      <c r="HM21" s="43"/>
      <c r="HN21" s="43"/>
      <c r="HO21" s="43"/>
      <c r="HP21" s="43"/>
      <c r="HQ21" s="43"/>
      <c r="HR21" s="44">
        <f>'СДП (план)'!AR21</f>
        <v>0</v>
      </c>
      <c r="HS21" s="43">
        <f>'СДП (план)'!AS21</f>
        <v>0</v>
      </c>
      <c r="HT21" s="43"/>
      <c r="HU21" s="43"/>
      <c r="HV21" s="43">
        <f>VLOOKUP($C21,'факт СДП 12 мес'!$D$8:$HP$287,171,0)</f>
        <v>0</v>
      </c>
      <c r="HW21" s="43">
        <f>VLOOKUP($C21,'факт СДП 12 мес'!$D$8:$HP$287,172,0)</f>
        <v>0</v>
      </c>
      <c r="HX21" s="43">
        <f>VLOOKUP($C21,'факт СДП 12 мес'!$D$8:$HP$287,173,0)</f>
        <v>0</v>
      </c>
      <c r="HY21" s="43">
        <f>VLOOKUP($C21,'факт СДП 12 мес'!$D$8:$HP$287,174,0)</f>
        <v>0</v>
      </c>
      <c r="HZ21" s="43">
        <f>VLOOKUP($C21,'факт СДП 12 мес'!$D$8:$HP$287,175,0)</f>
        <v>0</v>
      </c>
      <c r="IA21" s="43">
        <f>VLOOKUP($C21,'факт СДП 12 мес'!$D$8:$HP$287,176,0)</f>
        <v>0</v>
      </c>
      <c r="IB21" s="43"/>
      <c r="IC21" s="43"/>
      <c r="ID21" s="43"/>
      <c r="IE21" s="43"/>
      <c r="IF21" s="43"/>
      <c r="IG21" s="44">
        <f>'СДП (план)'!AT21</f>
        <v>0</v>
      </c>
      <c r="IH21" s="43">
        <f>'СДП (план)'!AU21</f>
        <v>0</v>
      </c>
      <c r="II21" s="43"/>
      <c r="IJ21" s="43"/>
      <c r="IK21" s="43">
        <f>VLOOKUP($C21,'факт СДП 12 мес'!$D$8:$HP$287,183,0)</f>
        <v>0</v>
      </c>
      <c r="IL21" s="43">
        <f>VLOOKUP($C21,'факт СДП 12 мес'!$D$8:$HP$287,184,0)</f>
        <v>0</v>
      </c>
      <c r="IM21" s="43">
        <f>VLOOKUP($C21,'факт СДП 12 мес'!$D$8:$HP$287,185,0)</f>
        <v>0</v>
      </c>
      <c r="IN21" s="43">
        <f>VLOOKUP($C21,'факт СДП 12 мес'!$D$8:$HP$287,186,0)</f>
        <v>0</v>
      </c>
      <c r="IO21" s="43">
        <f>VLOOKUP($C21,'факт СДП 12 мес'!$D$8:$HP$287,187,0)</f>
        <v>0</v>
      </c>
      <c r="IP21" s="43">
        <f>VLOOKUP($C21,'факт СДП 12 мес'!$D$8:$HP$287,188,0)</f>
        <v>0</v>
      </c>
      <c r="IQ21" s="43"/>
      <c r="IR21" s="43"/>
      <c r="IS21" s="43"/>
      <c r="IT21" s="43"/>
      <c r="IU21" s="43"/>
      <c r="IV21" s="45">
        <f>'СДП (план)'!AV21</f>
        <v>0</v>
      </c>
      <c r="IW21" s="45">
        <f>'СДП (план)'!AW21</f>
        <v>0</v>
      </c>
      <c r="IX21" s="43"/>
      <c r="IY21" s="43"/>
      <c r="IZ21" s="43">
        <f>VLOOKUP($C21,'факт СДП 12 мес'!$D$8:$HP$287,147,0)</f>
        <v>0</v>
      </c>
      <c r="JA21" s="43">
        <f>VLOOKUP($C21,'факт СДП 12 мес'!$D$8:$HP$287,148,0)</f>
        <v>0</v>
      </c>
      <c r="JB21" s="43">
        <f>VLOOKUP($C21,'факт СДП 12 мес'!$D$8:$HP$287,149,0)</f>
        <v>0</v>
      </c>
      <c r="JC21" s="43">
        <f>VLOOKUP($C21,'факт СДП 12 мес'!$D$8:$HP$287,150,0)</f>
        <v>0</v>
      </c>
      <c r="JD21" s="43">
        <f>VLOOKUP($C21,'факт СДП 12 мес'!$D$8:$HP$287,151,0)</f>
        <v>0</v>
      </c>
      <c r="JE21" s="43">
        <f>VLOOKUP($C21,'факт СДП 12 мес'!$D$8:$HP$287,152,0)</f>
        <v>0</v>
      </c>
      <c r="JF21" s="43"/>
      <c r="JG21" s="43"/>
      <c r="JH21" s="43"/>
      <c r="JI21" s="43"/>
      <c r="JJ21" s="43"/>
      <c r="JK21" s="45">
        <f>'СДП (план)'!AX21</f>
        <v>0</v>
      </c>
      <c r="JL21" s="45">
        <f>'СДП (план)'!AY21</f>
        <v>0</v>
      </c>
      <c r="JM21" s="43"/>
      <c r="JN21" s="43"/>
      <c r="JO21" s="43">
        <f>VLOOKUP($C21,'факт СДП 12 мес'!$D$8:$HP$287,135,0)</f>
        <v>0</v>
      </c>
      <c r="JP21" s="43">
        <f>VLOOKUP($C21,'факт СДП 12 мес'!$D$8:$HP$287,136,0)</f>
        <v>0</v>
      </c>
      <c r="JQ21" s="43">
        <f>VLOOKUP($C21,'факт СДП 12 мес'!$D$8:$HP$287,137,0)</f>
        <v>0</v>
      </c>
      <c r="JR21" s="43">
        <f>VLOOKUP($C21,'факт СДП 12 мес'!$D$8:$HP$287,138,0)</f>
        <v>0</v>
      </c>
      <c r="JS21" s="43">
        <f>VLOOKUP($C21,'факт СДП 12 мес'!$D$8:$HP$287,139,0)</f>
        <v>0</v>
      </c>
      <c r="JT21" s="43">
        <f>VLOOKUP($C21,'факт СДП 12 мес'!$D$8:$HP$287,140,0)</f>
        <v>0</v>
      </c>
      <c r="JU21" s="43"/>
      <c r="JV21" s="43"/>
      <c r="JW21" s="43"/>
      <c r="JX21" s="43"/>
      <c r="JY21" s="43"/>
      <c r="JZ21" s="44">
        <f>'СДП (план)'!AZ21</f>
        <v>0</v>
      </c>
      <c r="KA21" s="43">
        <f>'СДП (план)'!BA21</f>
        <v>0</v>
      </c>
      <c r="KB21" s="43"/>
      <c r="KC21" s="43"/>
      <c r="KD21" s="43">
        <f>VLOOKUP($C21,'факт СДП 12 мес'!$D$8:$HP$287,105,0)</f>
        <v>0</v>
      </c>
      <c r="KE21" s="43">
        <f>VLOOKUP($C21,'факт СДП 12 мес'!$D$8:$HP$287,106,0)</f>
        <v>0</v>
      </c>
      <c r="KF21" s="43">
        <f>VLOOKUP($C21,'факт СДП 12 мес'!$D$8:$HP$287,107,0)</f>
        <v>0</v>
      </c>
      <c r="KG21" s="43">
        <f>VLOOKUP($C21,'факт СДП 12 мес'!$D$8:$HP$287,108,0)</f>
        <v>0</v>
      </c>
      <c r="KH21" s="43">
        <f>VLOOKUP($C21,'факт СДП 12 мес'!$D$8:$HP$287,109,0)</f>
        <v>0</v>
      </c>
      <c r="KI21" s="43">
        <f>VLOOKUP($C21,'факт СДП 12 мес'!$D$8:$HP$287,110,0)</f>
        <v>0</v>
      </c>
      <c r="KJ21" s="43"/>
      <c r="KK21" s="43"/>
      <c r="KL21" s="43"/>
      <c r="KM21" s="43"/>
      <c r="KN21" s="43"/>
      <c r="KO21" s="44">
        <f>'СДП (план)'!BB21</f>
        <v>0</v>
      </c>
      <c r="KP21" s="43">
        <f>'СДП (план)'!BC21</f>
        <v>0</v>
      </c>
      <c r="KQ21" s="43"/>
      <c r="KR21" s="43"/>
      <c r="KS21" s="43">
        <f>VLOOKUP($C21,'факт СДП 12 мес'!$D$8:$HP$287,189,0)</f>
        <v>0</v>
      </c>
      <c r="KT21" s="43">
        <f>VLOOKUP($C21,'факт СДП 12 мес'!$D$8:$HP$287,190,0)</f>
        <v>0</v>
      </c>
      <c r="KU21" s="43">
        <f>VLOOKUP($C21,'факт СДП 12 мес'!$D$8:$HP$287,191,0)</f>
        <v>0</v>
      </c>
      <c r="KV21" s="43">
        <f>VLOOKUP($C21,'факт СДП 12 мес'!$D$8:$HP$287,192,0)</f>
        <v>0</v>
      </c>
      <c r="KW21" s="43">
        <f>VLOOKUP($C21,'факт СДП 12 мес'!$D$8:$HP$287,193,0)</f>
        <v>0</v>
      </c>
      <c r="KX21" s="43">
        <f>VLOOKUP($C21,'факт СДП 12 мес'!$D$8:$HP$287,194,0)</f>
        <v>0</v>
      </c>
      <c r="KY21" s="43"/>
      <c r="KZ21" s="43"/>
      <c r="LA21" s="43"/>
      <c r="LB21" s="43"/>
      <c r="LC21" s="43"/>
      <c r="LD21" s="44">
        <f>'СДП (план)'!BD21</f>
        <v>0</v>
      </c>
      <c r="LE21" s="43">
        <f>'СДП (план)'!BE21</f>
        <v>0</v>
      </c>
      <c r="LF21" s="43"/>
      <c r="LG21" s="43"/>
      <c r="LH21" s="43">
        <f>VLOOKUP($C21,'факт СДП 12 мес'!$D$8:$HP$287,63,0)</f>
        <v>0</v>
      </c>
      <c r="LI21" s="43">
        <f>VLOOKUP($C21,'факт СДП 12 мес'!$D$8:$HP$287,64,0)</f>
        <v>0</v>
      </c>
      <c r="LJ21" s="43">
        <f>VLOOKUP($C21,'факт СДП 12 мес'!$D$8:$HP$287,65,0)</f>
        <v>0</v>
      </c>
      <c r="LK21" s="43">
        <f>VLOOKUP($C21,'факт СДП 12 мес'!$D$8:$HP$287,66,0)</f>
        <v>0</v>
      </c>
      <c r="LL21" s="43">
        <f>VLOOKUP($C21,'факт СДП 12 мес'!$D$8:$HP$287,67,0)</f>
        <v>0</v>
      </c>
      <c r="LM21" s="43">
        <f>VLOOKUP($C21,'факт СДП 12 мес'!$D$8:$HP$287,68,0)</f>
        <v>0</v>
      </c>
      <c r="LN21" s="43"/>
      <c r="LO21" s="43"/>
      <c r="LP21" s="43"/>
      <c r="LQ21" s="43"/>
      <c r="LR21" s="43"/>
      <c r="LS21" s="44">
        <f>'СДП (план)'!BF21</f>
        <v>0</v>
      </c>
      <c r="LT21" s="43">
        <f>'СДП (план)'!BG21</f>
        <v>0</v>
      </c>
      <c r="LU21" s="43"/>
      <c r="LV21" s="43"/>
      <c r="LW21" s="43">
        <f>VLOOKUP($C21,'факт СДП 12 мес'!$D$8:$HP$287,69,0)</f>
        <v>0</v>
      </c>
      <c r="LX21" s="43">
        <f>VLOOKUP($C21,'факт СДП 12 мес'!$D$8:$HP$287,70,0)</f>
        <v>0</v>
      </c>
      <c r="LY21" s="43">
        <f>VLOOKUP($C21,'факт СДП 12 мес'!$D$8:$HP$287,71,0)</f>
        <v>0</v>
      </c>
      <c r="LZ21" s="43">
        <f>VLOOKUP($C21,'факт СДП 12 мес'!$D$8:$HP$287,72,0)</f>
        <v>0</v>
      </c>
      <c r="MA21" s="43">
        <f>VLOOKUP($C21,'факт СДП 12 мес'!$D$8:$HP$287,73,0)</f>
        <v>0</v>
      </c>
      <c r="MB21" s="43">
        <f>VLOOKUP($C21,'факт СДП 12 мес'!$D$8:$HP$287,74,0)</f>
        <v>0</v>
      </c>
      <c r="MC21" s="43"/>
      <c r="MD21" s="43"/>
      <c r="ME21" s="43"/>
      <c r="MF21" s="43"/>
      <c r="MG21" s="43"/>
      <c r="MH21" s="44">
        <f>'СДП (план)'!BH21</f>
        <v>0</v>
      </c>
      <c r="MI21" s="43">
        <f>'СДП (план)'!BI21</f>
        <v>0</v>
      </c>
      <c r="MJ21" s="43"/>
      <c r="MK21" s="43"/>
      <c r="ML21" s="43">
        <f>VLOOKUP($C21,'факт СДП 12 мес'!$D$8:$HP$287,75,0)</f>
        <v>0</v>
      </c>
      <c r="MM21" s="43">
        <f>VLOOKUP($C21,'факт СДП 12 мес'!$D$8:$HP$287,76,0)</f>
        <v>0</v>
      </c>
      <c r="MN21" s="43">
        <f>VLOOKUP($C21,'факт СДП 12 мес'!$D$8:$HP$287,77,0)</f>
        <v>0</v>
      </c>
      <c r="MO21" s="43">
        <f>VLOOKUP($C21,'факт СДП 12 мес'!$D$8:$HP$287,78,0)</f>
        <v>0</v>
      </c>
      <c r="MP21" s="43">
        <f>VLOOKUP($C21,'факт СДП 12 мес'!$D$8:$HP$287,79,0)</f>
        <v>0</v>
      </c>
      <c r="MQ21" s="43">
        <f>VLOOKUP($C21,'факт СДП 12 мес'!$D$8:$HP$287,80,0)</f>
        <v>0</v>
      </c>
      <c r="MR21" s="43">
        <f t="shared" si="244"/>
        <v>0</v>
      </c>
      <c r="MS21" s="43">
        <f t="shared" si="245"/>
        <v>0</v>
      </c>
      <c r="MT21" s="43">
        <f t="shared" si="246"/>
        <v>0</v>
      </c>
      <c r="MU21" s="43">
        <f t="shared" si="247"/>
        <v>0</v>
      </c>
      <c r="MV21" s="43">
        <f t="shared" si="248"/>
        <v>0</v>
      </c>
      <c r="MW21" s="44">
        <f>'СДП (план)'!BJ21</f>
        <v>0</v>
      </c>
      <c r="MX21" s="43">
        <f>'СДП (план)'!BK21</f>
        <v>0</v>
      </c>
      <c r="MY21" s="43"/>
      <c r="MZ21" s="43"/>
      <c r="NA21" s="43">
        <f>VLOOKUP($C21,'факт СДП 12 мес'!$D$8:$HP$287,81,0)</f>
        <v>0</v>
      </c>
      <c r="NB21" s="43">
        <f>VLOOKUP($C21,'факт СДП 12 мес'!$D$8:$HP$287,82,0)</f>
        <v>0</v>
      </c>
      <c r="NC21" s="43">
        <f>VLOOKUP($C21,'факт СДП 12 мес'!$D$8:$HP$287,83,0)</f>
        <v>0</v>
      </c>
      <c r="ND21" s="43">
        <f>VLOOKUP($C21,'факт СДП 12 мес'!$D$8:$HP$287,84,0)</f>
        <v>0</v>
      </c>
      <c r="NE21" s="43">
        <f>VLOOKUP($C21,'факт СДП 12 мес'!$D$8:$HP$287,85,0)</f>
        <v>0</v>
      </c>
      <c r="NF21" s="43">
        <f>VLOOKUP($C21,'факт СДП 12 мес'!$D$8:$HP$287,86,0)</f>
        <v>0</v>
      </c>
      <c r="NG21" s="43">
        <f t="shared" si="249"/>
        <v>0</v>
      </c>
      <c r="NH21" s="43">
        <f t="shared" si="250"/>
        <v>0</v>
      </c>
      <c r="NI21" s="43">
        <f t="shared" si="251"/>
        <v>0</v>
      </c>
      <c r="NJ21" s="43">
        <f t="shared" si="252"/>
        <v>0</v>
      </c>
      <c r="NK21" s="43">
        <f t="shared" si="253"/>
        <v>0</v>
      </c>
      <c r="NL21" s="44">
        <f>'СДП (план)'!BL21</f>
        <v>0</v>
      </c>
      <c r="NM21" s="43">
        <f>'СДП (план)'!BM21</f>
        <v>0</v>
      </c>
      <c r="NN21" s="43"/>
      <c r="NO21" s="43"/>
      <c r="NP21" s="43">
        <f>VLOOKUP($C21,'факт СДП 12 мес'!$D$8:$HP$287,99,0)</f>
        <v>0</v>
      </c>
      <c r="NQ21" s="43">
        <f>VLOOKUP($C21,'факт СДП 12 мес'!$D$8:$HP$287,100,0)</f>
        <v>0</v>
      </c>
      <c r="NR21" s="43">
        <f>VLOOKUP($C21,'факт СДП 12 мес'!$D$8:$HP$287,101,0)</f>
        <v>0</v>
      </c>
      <c r="NS21" s="43">
        <f>VLOOKUP($C21,'факт СДП 12 мес'!$D$8:$HP$287,102,0)</f>
        <v>0</v>
      </c>
      <c r="NT21" s="43">
        <f>VLOOKUP($C21,'факт СДП 12 мес'!$D$8:$HP$287,103,0)</f>
        <v>0</v>
      </c>
      <c r="NU21" s="43">
        <f>VLOOKUP($C21,'факт СДП 12 мес'!$D$8:$HP$287,104,0)</f>
        <v>0</v>
      </c>
      <c r="NV21" s="43"/>
      <c r="NW21" s="43"/>
      <c r="NX21" s="43"/>
      <c r="NY21" s="43"/>
      <c r="NZ21" s="43"/>
      <c r="OA21" s="44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3"/>
      <c r="OP21" s="44">
        <f>'СДП (план)'!BP21</f>
        <v>0</v>
      </c>
      <c r="OQ21" s="43">
        <f>'СДП (план)'!BQ21</f>
        <v>0</v>
      </c>
      <c r="OR21" s="43"/>
      <c r="OS21" s="43"/>
      <c r="OT21" s="43">
        <f>VLOOKUP($C21,'факт СДП 12 мес'!$D$8:$HP$287,177,0)</f>
        <v>0</v>
      </c>
      <c r="OU21" s="43">
        <f>VLOOKUP($C21,'факт СДП 12 мес'!$D$8:$HP$287,178,0)</f>
        <v>0</v>
      </c>
      <c r="OV21" s="43">
        <f>VLOOKUP($C21,'факт СДП 12 мес'!$D$8:$HP$287,179,0)</f>
        <v>0</v>
      </c>
      <c r="OW21" s="43">
        <f>VLOOKUP($C21,'факт СДП 12 мес'!$D$8:$HP$287,180,0)</f>
        <v>0</v>
      </c>
      <c r="OX21" s="43">
        <f>VLOOKUP($C21,'факт СДП 12 мес'!$D$8:$HP$287,181,0)</f>
        <v>0</v>
      </c>
      <c r="OY21" s="43">
        <f>VLOOKUP($C21,'факт СДП 12 мес'!$D$8:$HP$287,182,0)</f>
        <v>0</v>
      </c>
      <c r="OZ21" s="43"/>
      <c r="PA21" s="43"/>
      <c r="PB21" s="43"/>
      <c r="PC21" s="43"/>
      <c r="PD21" s="43"/>
      <c r="PE21" s="45">
        <f>'СДП (план)'!BR21</f>
        <v>0</v>
      </c>
      <c r="PF21" s="45">
        <f>'СДП (план)'!BS21</f>
        <v>0</v>
      </c>
      <c r="PG21" s="43"/>
      <c r="PH21" s="43"/>
      <c r="PI21" s="43">
        <f>VLOOKUP($C21,'факт СДП 12 мес'!$D$8:$HP$287,123,0)</f>
        <v>0</v>
      </c>
      <c r="PJ21" s="43">
        <f>VLOOKUP($C21,'факт СДП 12 мес'!$D$8:$HP$287,124,0)</f>
        <v>0</v>
      </c>
      <c r="PK21" s="43">
        <f>VLOOKUP($C21,'факт СДП 12 мес'!$D$8:$HP$287,125,0)</f>
        <v>0</v>
      </c>
      <c r="PL21" s="43">
        <f>VLOOKUP($C21,'факт СДП 12 мес'!$D$8:$HP$287,126,0)</f>
        <v>0</v>
      </c>
      <c r="PM21" s="43">
        <f>VLOOKUP($C21,'факт СДП 12 мес'!$D$8:$HP$287,127,0)</f>
        <v>0</v>
      </c>
      <c r="PN21" s="43">
        <f>VLOOKUP($C21,'факт СДП 12 мес'!$D$8:$HP$287,128,0)</f>
        <v>0</v>
      </c>
      <c r="PO21" s="43"/>
      <c r="PP21" s="43"/>
      <c r="PQ21" s="43"/>
      <c r="PR21" s="43"/>
      <c r="PS21" s="43"/>
      <c r="PT21" s="44">
        <f>'СДП (план)'!BT21</f>
        <v>0</v>
      </c>
      <c r="PU21" s="43">
        <f>'СДП (план)'!BU21</f>
        <v>0</v>
      </c>
      <c r="PV21" s="43"/>
      <c r="PW21" s="43"/>
      <c r="PX21" s="43">
        <f>VLOOKUP($C21,'факт СДП 12 мес'!$D$8:$HP$287,111,0)</f>
        <v>0</v>
      </c>
      <c r="PY21" s="43">
        <f>VLOOKUP($C21,'факт СДП 12 мес'!$D$8:$HP$287,112,0)</f>
        <v>0</v>
      </c>
      <c r="PZ21" s="43">
        <f>VLOOKUP($C21,'факт СДП 12 мес'!$D$8:$HP$287,113,0)</f>
        <v>0</v>
      </c>
      <c r="QA21" s="43">
        <f>VLOOKUP($C21,'факт СДП 12 мес'!$D$8:$HP$287,114,0)</f>
        <v>0</v>
      </c>
      <c r="QB21" s="43">
        <f>VLOOKUP($C21,'факт СДП 12 мес'!$D$8:$HP$287,115,0)</f>
        <v>0</v>
      </c>
      <c r="QC21" s="43">
        <f>VLOOKUP($C21,'факт СДП 12 мес'!$D$8:$HP$287,116,0)</f>
        <v>0</v>
      </c>
      <c r="QD21" s="43"/>
      <c r="QE21" s="43"/>
      <c r="QF21" s="43"/>
      <c r="QG21" s="43"/>
      <c r="QH21" s="43"/>
      <c r="QI21" s="44">
        <f>'СДП (план)'!BV21</f>
        <v>0</v>
      </c>
      <c r="QJ21" s="43">
        <f>'СДП (план)'!BW21</f>
        <v>0</v>
      </c>
      <c r="QK21" s="43"/>
      <c r="QL21" s="43"/>
      <c r="QM21" s="43">
        <f>VLOOKUP($C21,'факт СДП 12 мес'!$D$8:$HP$287,153,0)</f>
        <v>0</v>
      </c>
      <c r="QN21" s="43">
        <f>VLOOKUP($C21,'факт СДП 12 мес'!$D$8:$HP$287,154,0)</f>
        <v>0</v>
      </c>
      <c r="QO21" s="43">
        <f>VLOOKUP($C21,'факт СДП 12 мес'!$D$8:$HP$287,155,0)</f>
        <v>0</v>
      </c>
      <c r="QP21" s="43">
        <f>VLOOKUP($C21,'факт СДП 12 мес'!$D$8:$HP$287,156,0)</f>
        <v>0</v>
      </c>
      <c r="QQ21" s="43">
        <f>VLOOKUP($C21,'факт СДП 12 мес'!$D$8:$HP$287,157,0)</f>
        <v>0</v>
      </c>
      <c r="QR21" s="43">
        <f>VLOOKUP($C21,'факт СДП 12 мес'!$D$8:$HP$287,158,0)</f>
        <v>0</v>
      </c>
      <c r="QS21" s="43"/>
      <c r="QT21" s="43"/>
      <c r="QU21" s="43"/>
      <c r="QV21" s="43"/>
      <c r="QW21" s="43"/>
      <c r="QX21" s="44">
        <f>'СДП (план)'!BX21</f>
        <v>0</v>
      </c>
      <c r="QY21" s="43">
        <f>'СДП (план)'!BY21</f>
        <v>0</v>
      </c>
      <c r="QZ21" s="43"/>
      <c r="RA21" s="43"/>
      <c r="RB21" s="43">
        <f>VLOOKUP($C21,'факт СДП 12 мес'!$D$8:$HP$287,195,0)</f>
        <v>0</v>
      </c>
      <c r="RC21" s="43">
        <f>VLOOKUP($C21,'факт СДП 12 мес'!$D$8:$HP$287,196,0)</f>
        <v>0</v>
      </c>
      <c r="RD21" s="43">
        <f>VLOOKUP($C21,'факт СДП 12 мес'!$D$8:$HP$287,197,0)</f>
        <v>0</v>
      </c>
      <c r="RE21" s="43">
        <f>VLOOKUP($C21,'факт СДП 12 мес'!$D$8:$HP$287,198,0)</f>
        <v>0</v>
      </c>
      <c r="RF21" s="43">
        <f>VLOOKUP($C21,'факт СДП 12 мес'!$D$8:$HP$287,199,0)</f>
        <v>0</v>
      </c>
      <c r="RG21" s="43">
        <f>VLOOKUP($C21,'факт СДП 12 мес'!$D$8:$HP$287,200,0)</f>
        <v>0</v>
      </c>
      <c r="RH21" s="43"/>
      <c r="RI21" s="43"/>
      <c r="RJ21" s="43"/>
      <c r="RK21" s="43"/>
      <c r="RL21" s="43"/>
      <c r="RM21" s="44">
        <f>'СДП (план)'!BZ21</f>
        <v>0</v>
      </c>
      <c r="RN21" s="43">
        <f>'СДП (план)'!CA21</f>
        <v>0</v>
      </c>
      <c r="RO21" s="43"/>
      <c r="RP21" s="43"/>
      <c r="RQ21" s="43">
        <f>VLOOKUP($C21,'факт СДП 12 мес'!$D$8:$HP$287,201,0)</f>
        <v>0</v>
      </c>
      <c r="RR21" s="43">
        <f>VLOOKUP($C21,'факт СДП 12 мес'!$D$8:$HP$287,202,0)</f>
        <v>0</v>
      </c>
      <c r="RS21" s="43">
        <f>VLOOKUP($C21,'факт СДП 12 мес'!$D$8:$HP$287,203,0)</f>
        <v>0</v>
      </c>
      <c r="RT21" s="43">
        <f>VLOOKUP($C21,'факт СДП 12 мес'!$D$8:$HP$287,204,0)</f>
        <v>0</v>
      </c>
      <c r="RU21" s="43">
        <f>VLOOKUP($C21,'факт СДП 12 мес'!$D$8:$HP$287,205,0)</f>
        <v>0</v>
      </c>
      <c r="RV21" s="43">
        <f>VLOOKUP($C21,'факт СДП 12 мес'!$D$8:$HP$287,206,0)</f>
        <v>0</v>
      </c>
      <c r="RW21" s="43"/>
      <c r="RX21" s="43"/>
      <c r="RY21" s="43"/>
      <c r="RZ21" s="43"/>
      <c r="SA21" s="43"/>
      <c r="SB21" s="44">
        <f>'СДП (план)'!CB21</f>
        <v>0</v>
      </c>
      <c r="SC21" s="43">
        <f>'СДП (план)'!CC21</f>
        <v>0</v>
      </c>
      <c r="SD21" s="43"/>
      <c r="SE21" s="43"/>
      <c r="SF21" s="43">
        <f>VLOOKUP($C21,'факт СДП 12 мес'!$D$8:$HP$287,129,0)</f>
        <v>0</v>
      </c>
      <c r="SG21" s="43">
        <f>VLOOKUP($C21,'факт СДП 12 мес'!$D$8:$HP$287,130,0)</f>
        <v>0</v>
      </c>
      <c r="SH21" s="43">
        <f>VLOOKUP($C21,'факт СДП 12 мес'!$D$8:$HP$287,131,0)</f>
        <v>0</v>
      </c>
      <c r="SI21" s="43">
        <f>VLOOKUP($C21,'факт СДП 12 мес'!$D$8:$HP$287,132,0)</f>
        <v>0</v>
      </c>
      <c r="SJ21" s="43">
        <f>VLOOKUP($C21,'факт СДП 12 мес'!$D$8:$HP$287,133,0)</f>
        <v>0</v>
      </c>
      <c r="SK21" s="43">
        <f>VLOOKUP($C21,'факт СДП 12 мес'!$D$8:$HP$287,134,0)</f>
        <v>0</v>
      </c>
      <c r="SL21" s="43"/>
      <c r="SM21" s="43"/>
      <c r="SN21" s="43"/>
      <c r="SO21" s="43"/>
      <c r="SP21" s="43"/>
      <c r="SQ21" s="44">
        <f>'СДП (план)'!CD21</f>
        <v>0</v>
      </c>
      <c r="SR21" s="43">
        <f>'СДП (план)'!CE21</f>
        <v>0</v>
      </c>
      <c r="SS21" s="43"/>
      <c r="ST21" s="43"/>
      <c r="SU21" s="43">
        <f>VLOOKUP($C21,'факт СДП 12 мес'!$D$8:$HP$287,93,0)</f>
        <v>0</v>
      </c>
      <c r="SV21" s="43">
        <f>VLOOKUP($C21,'факт СДП 12 мес'!$D$8:$HP$287,94,0)</f>
        <v>0</v>
      </c>
      <c r="SW21" s="43">
        <f>VLOOKUP($C21,'факт СДП 12 мес'!$D$8:$HP$287,95,0)</f>
        <v>0</v>
      </c>
      <c r="SX21" s="43">
        <f>VLOOKUP($C21,'факт СДП 12 мес'!$D$8:$HP$287,96,0)</f>
        <v>0</v>
      </c>
      <c r="SY21" s="43">
        <f>VLOOKUP($C21,'факт СДП 12 мес'!$D$8:$HP$287,97,0)</f>
        <v>0</v>
      </c>
      <c r="SZ21" s="43">
        <f>VLOOKUP($C21,'факт СДП 12 мес'!$D$8:$HP$287,98,0)</f>
        <v>0</v>
      </c>
      <c r="TA21" s="43"/>
      <c r="TB21" s="43"/>
      <c r="TC21" s="43"/>
      <c r="TD21" s="43"/>
      <c r="TE21" s="43"/>
      <c r="TF21" s="19">
        <f>'СДП (план)'!CF21</f>
        <v>0</v>
      </c>
      <c r="TG21" s="3">
        <f>'СДП (план)'!CG21</f>
        <v>0</v>
      </c>
      <c r="TH21" s="43">
        <f t="shared" si="277"/>
        <v>0</v>
      </c>
      <c r="TI21" s="43">
        <f t="shared" si="278"/>
        <v>0</v>
      </c>
      <c r="TJ21" s="43">
        <f>VLOOKUP($C21,'факт СДП 12 мес'!$D$8:$HP$287,117,0)</f>
        <v>0</v>
      </c>
      <c r="TK21" s="43">
        <f>VLOOKUP($C21,'факт СДП 12 мес'!$D$8:$HP$287,118,0)</f>
        <v>0</v>
      </c>
      <c r="TL21" s="43">
        <f>VLOOKUP($C21,'факт СДП 12 мес'!$D$8:$HP$287,119,0)</f>
        <v>0</v>
      </c>
      <c r="TM21" s="43">
        <f>VLOOKUP($C21,'факт СДП 12 мес'!$D$8:$HP$287,120,0)</f>
        <v>0</v>
      </c>
      <c r="TN21" s="43">
        <f>VLOOKUP($C21,'факт СДП 12 мес'!$D$8:$HP$287,121,0)</f>
        <v>0</v>
      </c>
      <c r="TO21" s="43">
        <f>VLOOKUP($C21,'факт СДП 12 мес'!$D$8:$HP$287,122,0)</f>
        <v>0</v>
      </c>
      <c r="TP21" s="43"/>
      <c r="TQ21" s="43"/>
      <c r="TR21" s="43"/>
      <c r="TS21" s="43"/>
      <c r="TT21" s="43"/>
      <c r="TU21" s="43">
        <f>'СДП (план)'!CH21</f>
        <v>0</v>
      </c>
      <c r="TV21" s="43">
        <f>'СДП (план)'!CI21</f>
        <v>0</v>
      </c>
      <c r="TW21" s="43"/>
      <c r="TX21" s="43"/>
      <c r="TY21" s="43">
        <f>VLOOKUP($C21,'факт СДП 12 мес'!$D$8:$HP$287,207,0)</f>
        <v>0</v>
      </c>
      <c r="TZ21" s="43">
        <f>VLOOKUP($C21,'факт СДП 12 мес'!$D$8:$HP$287,208,0)</f>
        <v>0</v>
      </c>
      <c r="UA21" s="43">
        <f>VLOOKUP($C21,'факт СДП 12 мес'!$D$8:$HP$287,209,0)</f>
        <v>0</v>
      </c>
      <c r="UB21" s="43">
        <f>VLOOKUP($C21,'факт СДП 12 мес'!$D$8:$HP$287,210,0)</f>
        <v>0</v>
      </c>
      <c r="UC21" s="43">
        <f>VLOOKUP($C21,'факт СДП 12 мес'!$D$8:$HP$287,211,0)</f>
        <v>0</v>
      </c>
      <c r="UD21" s="43">
        <f>VLOOKUP($C21,'факт СДП 12 мес'!$D$8:$HP$287,212,0)</f>
        <v>0</v>
      </c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>
        <f t="shared" si="175"/>
        <v>0</v>
      </c>
      <c r="UX21" s="43">
        <f t="shared" si="176"/>
        <v>0</v>
      </c>
      <c r="UY21" s="47">
        <f>'СДП (план)'!CN21</f>
        <v>275</v>
      </c>
      <c r="UZ21" s="47">
        <f>'СДП (план)'!CO21</f>
        <v>57527587.024937339</v>
      </c>
      <c r="VA21" s="43">
        <f t="shared" si="177"/>
        <v>275</v>
      </c>
      <c r="VB21" s="43">
        <f t="shared" si="178"/>
        <v>57527587.024937347</v>
      </c>
      <c r="VC21" s="47">
        <f t="shared" si="282"/>
        <v>266</v>
      </c>
      <c r="VD21" s="47">
        <f t="shared" si="283"/>
        <v>55723186.249999799</v>
      </c>
      <c r="VE21" s="47">
        <f t="shared" si="284"/>
        <v>4927</v>
      </c>
      <c r="VF21" s="47">
        <f t="shared" si="285"/>
        <v>12</v>
      </c>
      <c r="VG21" s="47">
        <f t="shared" si="286"/>
        <v>2520510.48</v>
      </c>
      <c r="VH21" s="47">
        <f t="shared" si="287"/>
        <v>228</v>
      </c>
      <c r="VI21" s="47">
        <f t="shared" si="288"/>
        <v>2939.75</v>
      </c>
      <c r="VJ21" s="47">
        <f t="shared" si="289"/>
        <v>2939.75</v>
      </c>
      <c r="VK21" s="47">
        <f t="shared" si="290"/>
        <v>2843.54</v>
      </c>
      <c r="VL21" s="43">
        <f t="shared" si="291"/>
        <v>-9</v>
      </c>
      <c r="VM21" s="43">
        <f t="shared" si="292"/>
        <v>-1804400.7749375477</v>
      </c>
    </row>
    <row r="22" spans="1:585" s="48" customFormat="1" ht="18.75" x14ac:dyDescent="0.2">
      <c r="A22" s="173">
        <v>3</v>
      </c>
      <c r="B22" s="173"/>
      <c r="C22" s="363" t="s">
        <v>503</v>
      </c>
      <c r="D22" s="378" t="s">
        <v>133</v>
      </c>
      <c r="E22" s="370">
        <v>16026</v>
      </c>
      <c r="F22" s="136">
        <v>16828</v>
      </c>
      <c r="G22" s="379">
        <v>0.98</v>
      </c>
      <c r="H22" s="372"/>
      <c r="I22" s="366"/>
      <c r="J22" s="455"/>
      <c r="K22" s="180"/>
      <c r="L22" s="195">
        <v>1.4</v>
      </c>
      <c r="M22" s="195">
        <v>1.68</v>
      </c>
      <c r="N22" s="195">
        <v>2.23</v>
      </c>
      <c r="O22" s="192">
        <v>2.57</v>
      </c>
      <c r="P22" s="17">
        <f>'СДП (план)'!P22</f>
        <v>0</v>
      </c>
      <c r="Q22" s="17">
        <f>'СДП (план)'!Q22</f>
        <v>0</v>
      </c>
      <c r="R22" s="43">
        <f t="shared" si="19"/>
        <v>0</v>
      </c>
      <c r="S22" s="43">
        <f t="shared" si="20"/>
        <v>0</v>
      </c>
      <c r="T22" s="17">
        <f t="shared" ref="T22:AB22" si="302">SUM(T23)</f>
        <v>0</v>
      </c>
      <c r="U22" s="17">
        <f t="shared" si="302"/>
        <v>0</v>
      </c>
      <c r="V22" s="17">
        <f t="shared" si="302"/>
        <v>0</v>
      </c>
      <c r="W22" s="17">
        <f t="shared" si="302"/>
        <v>0</v>
      </c>
      <c r="X22" s="17">
        <f t="shared" si="302"/>
        <v>0</v>
      </c>
      <c r="Y22" s="17">
        <f t="shared" si="302"/>
        <v>0</v>
      </c>
      <c r="Z22" s="17">
        <f t="shared" si="302"/>
        <v>0</v>
      </c>
      <c r="AA22" s="17">
        <f t="shared" si="302"/>
        <v>0</v>
      </c>
      <c r="AB22" s="17">
        <f t="shared" si="302"/>
        <v>0</v>
      </c>
      <c r="AC22" s="66">
        <f>SUM(T22-R22)</f>
        <v>0</v>
      </c>
      <c r="AD22" s="66">
        <f>SUM(U22-S22)</f>
        <v>0</v>
      </c>
      <c r="AE22" s="104">
        <f>'СДП (план)'!R22</f>
        <v>0</v>
      </c>
      <c r="AF22" s="104">
        <f>'СДП (план)'!S22</f>
        <v>0</v>
      </c>
      <c r="AG22" s="66">
        <f t="shared" si="21"/>
        <v>0</v>
      </c>
      <c r="AH22" s="66">
        <f t="shared" si="22"/>
        <v>0</v>
      </c>
      <c r="AI22" s="17">
        <f t="shared" ref="AI22:AN22" si="303">SUM(AI23)</f>
        <v>0</v>
      </c>
      <c r="AJ22" s="17">
        <f t="shared" si="303"/>
        <v>0</v>
      </c>
      <c r="AK22" s="17">
        <f t="shared" si="303"/>
        <v>0</v>
      </c>
      <c r="AL22" s="17">
        <f t="shared" si="303"/>
        <v>0</v>
      </c>
      <c r="AM22" s="17">
        <f t="shared" si="303"/>
        <v>0</v>
      </c>
      <c r="AN22" s="17">
        <f t="shared" si="303"/>
        <v>0</v>
      </c>
      <c r="AO22" s="17">
        <f t="shared" ref="AO22:AQ22" si="304">SUM(AO23)</f>
        <v>0</v>
      </c>
      <c r="AP22" s="17">
        <f t="shared" si="304"/>
        <v>0</v>
      </c>
      <c r="AQ22" s="17">
        <f t="shared" si="304"/>
        <v>0</v>
      </c>
      <c r="AR22" s="66">
        <f t="shared" si="23"/>
        <v>0</v>
      </c>
      <c r="AS22" s="66">
        <f t="shared" si="24"/>
        <v>0</v>
      </c>
      <c r="AT22" s="17">
        <f>'СДП (план)'!T22</f>
        <v>0</v>
      </c>
      <c r="AU22" s="17">
        <f>'СДП (план)'!U22</f>
        <v>0</v>
      </c>
      <c r="AV22" s="43">
        <f t="shared" si="25"/>
        <v>0</v>
      </c>
      <c r="AW22" s="43">
        <f t="shared" si="26"/>
        <v>0</v>
      </c>
      <c r="AX22" s="17">
        <f t="shared" ref="AX22:BC22" si="305">SUM(AX23)</f>
        <v>0</v>
      </c>
      <c r="AY22" s="17">
        <f t="shared" si="305"/>
        <v>0</v>
      </c>
      <c r="AZ22" s="17">
        <f t="shared" si="305"/>
        <v>0</v>
      </c>
      <c r="BA22" s="17">
        <f t="shared" si="305"/>
        <v>0</v>
      </c>
      <c r="BB22" s="17">
        <f t="shared" si="305"/>
        <v>0</v>
      </c>
      <c r="BC22" s="17">
        <f t="shared" si="305"/>
        <v>0</v>
      </c>
      <c r="BD22" s="17">
        <f t="shared" ref="BD22:BF22" si="306">SUM(BD23)</f>
        <v>0</v>
      </c>
      <c r="BE22" s="17">
        <f t="shared" si="306"/>
        <v>0</v>
      </c>
      <c r="BF22" s="17">
        <f t="shared" si="306"/>
        <v>0</v>
      </c>
      <c r="BG22" s="66">
        <f t="shared" si="0"/>
        <v>0</v>
      </c>
      <c r="BH22" s="66">
        <f t="shared" si="1"/>
        <v>0</v>
      </c>
      <c r="BI22" s="89">
        <f>'СДП (план)'!V22</f>
        <v>0</v>
      </c>
      <c r="BJ22" s="78">
        <f>'СДП (план)'!W22</f>
        <v>0</v>
      </c>
      <c r="BK22" s="43">
        <f t="shared" si="27"/>
        <v>0</v>
      </c>
      <c r="BL22" s="43">
        <f t="shared" si="28"/>
        <v>0</v>
      </c>
      <c r="BM22" s="17">
        <f t="shared" ref="BM22:BR22" si="307">SUM(BM23)</f>
        <v>0</v>
      </c>
      <c r="BN22" s="17">
        <f t="shared" si="307"/>
        <v>0</v>
      </c>
      <c r="BO22" s="17">
        <f t="shared" si="307"/>
        <v>0</v>
      </c>
      <c r="BP22" s="17">
        <f t="shared" si="307"/>
        <v>0</v>
      </c>
      <c r="BQ22" s="17">
        <f t="shared" si="307"/>
        <v>0</v>
      </c>
      <c r="BR22" s="17">
        <f t="shared" si="307"/>
        <v>0</v>
      </c>
      <c r="BS22" s="17">
        <f t="shared" ref="BS22:BU22" si="308">SUM(BS23)</f>
        <v>0</v>
      </c>
      <c r="BT22" s="17">
        <f t="shared" si="308"/>
        <v>0</v>
      </c>
      <c r="BU22" s="17">
        <f t="shared" si="308"/>
        <v>0</v>
      </c>
      <c r="BV22" s="66">
        <f t="shared" ref="BV22:BW25" si="309">SUM(BM22-BK22)</f>
        <v>0</v>
      </c>
      <c r="BW22" s="66">
        <f t="shared" si="309"/>
        <v>0</v>
      </c>
      <c r="BX22" s="17">
        <f>'СДП (план)'!X22</f>
        <v>0</v>
      </c>
      <c r="BY22" s="17">
        <f>'СДП (план)'!Y22</f>
        <v>0</v>
      </c>
      <c r="BZ22" s="66">
        <f t="shared" si="30"/>
        <v>0</v>
      </c>
      <c r="CA22" s="66">
        <f t="shared" si="31"/>
        <v>0</v>
      </c>
      <c r="CB22" s="17">
        <f t="shared" ref="CB22:CG22" si="310">SUM(CB23)</f>
        <v>0</v>
      </c>
      <c r="CC22" s="17">
        <f t="shared" si="310"/>
        <v>0</v>
      </c>
      <c r="CD22" s="17">
        <f t="shared" si="310"/>
        <v>0</v>
      </c>
      <c r="CE22" s="17">
        <f t="shared" si="310"/>
        <v>0</v>
      </c>
      <c r="CF22" s="17">
        <f t="shared" si="310"/>
        <v>0</v>
      </c>
      <c r="CG22" s="17">
        <f t="shared" si="310"/>
        <v>0</v>
      </c>
      <c r="CH22" s="17">
        <f t="shared" ref="CH22:CJ22" si="311">SUM(CH23)</f>
        <v>0</v>
      </c>
      <c r="CI22" s="17">
        <f t="shared" si="311"/>
        <v>0</v>
      </c>
      <c r="CJ22" s="17">
        <f t="shared" si="311"/>
        <v>0</v>
      </c>
      <c r="CK22" s="66">
        <f t="shared" si="2"/>
        <v>0</v>
      </c>
      <c r="CL22" s="66">
        <f t="shared" si="3"/>
        <v>0</v>
      </c>
      <c r="CM22" s="111">
        <f>'СДП (план)'!Z22</f>
        <v>0</v>
      </c>
      <c r="CN22" s="17">
        <f>'СДП (план)'!AA22</f>
        <v>0</v>
      </c>
      <c r="CO22" s="66">
        <f t="shared" si="32"/>
        <v>0</v>
      </c>
      <c r="CP22" s="66">
        <f t="shared" si="33"/>
        <v>0</v>
      </c>
      <c r="CQ22" s="17">
        <f t="shared" ref="CQ22:CV22" si="312">SUM(CQ23)</f>
        <v>0</v>
      </c>
      <c r="CR22" s="17">
        <f t="shared" si="312"/>
        <v>0</v>
      </c>
      <c r="CS22" s="17">
        <f t="shared" si="312"/>
        <v>0</v>
      </c>
      <c r="CT22" s="17">
        <f t="shared" si="312"/>
        <v>0</v>
      </c>
      <c r="CU22" s="17">
        <f t="shared" si="312"/>
        <v>0</v>
      </c>
      <c r="CV22" s="17">
        <f t="shared" si="312"/>
        <v>0</v>
      </c>
      <c r="CW22" s="17">
        <f t="shared" ref="CW22:CY22" si="313">SUM(CW23)</f>
        <v>0</v>
      </c>
      <c r="CX22" s="17">
        <f t="shared" si="313"/>
        <v>0</v>
      </c>
      <c r="CY22" s="17">
        <f t="shared" si="313"/>
        <v>0</v>
      </c>
      <c r="CZ22" s="66">
        <f t="shared" si="34"/>
        <v>0</v>
      </c>
      <c r="DA22" s="66">
        <f t="shared" si="35"/>
        <v>0</v>
      </c>
      <c r="DB22" s="78">
        <f>'СДП (план)'!AB22</f>
        <v>0</v>
      </c>
      <c r="DC22" s="78">
        <f>'СДП (план)'!AC22</f>
        <v>0</v>
      </c>
      <c r="DD22" s="66">
        <f t="shared" si="36"/>
        <v>0</v>
      </c>
      <c r="DE22" s="66">
        <f t="shared" si="37"/>
        <v>0</v>
      </c>
      <c r="DF22" s="17">
        <f t="shared" ref="DF22:DK22" si="314">SUM(DF23)</f>
        <v>0</v>
      </c>
      <c r="DG22" s="17">
        <f t="shared" si="314"/>
        <v>0</v>
      </c>
      <c r="DH22" s="17">
        <f t="shared" si="314"/>
        <v>0</v>
      </c>
      <c r="DI22" s="17">
        <f t="shared" si="314"/>
        <v>0</v>
      </c>
      <c r="DJ22" s="17">
        <f t="shared" si="314"/>
        <v>0</v>
      </c>
      <c r="DK22" s="17">
        <f t="shared" si="314"/>
        <v>0</v>
      </c>
      <c r="DL22" s="17">
        <f t="shared" ref="DL22:DN22" si="315">SUM(DL23)</f>
        <v>0</v>
      </c>
      <c r="DM22" s="17">
        <f t="shared" si="315"/>
        <v>0</v>
      </c>
      <c r="DN22" s="17">
        <f t="shared" si="315"/>
        <v>0</v>
      </c>
      <c r="DO22" s="66">
        <f t="shared" si="38"/>
        <v>0</v>
      </c>
      <c r="DP22" s="66">
        <f t="shared" si="39"/>
        <v>0</v>
      </c>
      <c r="DQ22" s="78">
        <f>'СДП (план)'!AD22</f>
        <v>0</v>
      </c>
      <c r="DR22" s="78">
        <f>'СДП (план)'!AE22</f>
        <v>0</v>
      </c>
      <c r="DS22" s="66">
        <f t="shared" si="40"/>
        <v>0</v>
      </c>
      <c r="DT22" s="66">
        <f t="shared" si="41"/>
        <v>0</v>
      </c>
      <c r="DU22" s="17">
        <f t="shared" ref="DU22:DZ22" si="316">SUM(DU23)</f>
        <v>0</v>
      </c>
      <c r="DV22" s="17">
        <f t="shared" si="316"/>
        <v>0</v>
      </c>
      <c r="DW22" s="17">
        <f t="shared" si="316"/>
        <v>0</v>
      </c>
      <c r="DX22" s="17">
        <f t="shared" si="316"/>
        <v>0</v>
      </c>
      <c r="DY22" s="17">
        <f t="shared" si="316"/>
        <v>0</v>
      </c>
      <c r="DZ22" s="17">
        <f t="shared" si="316"/>
        <v>0</v>
      </c>
      <c r="EA22" s="17">
        <f t="shared" ref="EA22:EC22" si="317">SUM(EA23)</f>
        <v>0</v>
      </c>
      <c r="EB22" s="17">
        <f t="shared" si="317"/>
        <v>0</v>
      </c>
      <c r="EC22" s="17">
        <f t="shared" si="317"/>
        <v>0</v>
      </c>
      <c r="ED22" s="66">
        <f t="shared" si="42"/>
        <v>0</v>
      </c>
      <c r="EE22" s="66">
        <f t="shared" si="43"/>
        <v>0</v>
      </c>
      <c r="EF22" s="78">
        <f>'СДП (план)'!AF22</f>
        <v>0</v>
      </c>
      <c r="EG22" s="78">
        <f>'СДП (план)'!AG22</f>
        <v>0</v>
      </c>
      <c r="EH22" s="43">
        <f t="shared" si="44"/>
        <v>0</v>
      </c>
      <c r="EI22" s="43">
        <f t="shared" si="45"/>
        <v>0</v>
      </c>
      <c r="EJ22" s="17">
        <f t="shared" ref="EJ22:EN22" si="318">SUM(EJ23)</f>
        <v>0</v>
      </c>
      <c r="EK22" s="17">
        <f t="shared" si="318"/>
        <v>0</v>
      </c>
      <c r="EL22" s="17">
        <f t="shared" si="318"/>
        <v>0</v>
      </c>
      <c r="EM22" s="17">
        <f t="shared" si="318"/>
        <v>0</v>
      </c>
      <c r="EN22" s="17">
        <f t="shared" si="318"/>
        <v>0</v>
      </c>
      <c r="EO22" s="17"/>
      <c r="EP22" s="17">
        <f t="shared" ref="EP22:ER22" si="319">SUM(EP23)</f>
        <v>0</v>
      </c>
      <c r="EQ22" s="17">
        <f t="shared" si="319"/>
        <v>0</v>
      </c>
      <c r="ER22" s="17">
        <f t="shared" si="319"/>
        <v>0</v>
      </c>
      <c r="ES22" s="66">
        <f t="shared" si="46"/>
        <v>0</v>
      </c>
      <c r="ET22" s="66">
        <f t="shared" si="47"/>
        <v>0</v>
      </c>
      <c r="EU22" s="17">
        <f>'СДП (план)'!AH22</f>
        <v>3</v>
      </c>
      <c r="EV22" s="17">
        <f>'СДП (план)'!AI22</f>
        <v>82896.790399999998</v>
      </c>
      <c r="EW22" s="66">
        <f t="shared" si="48"/>
        <v>3</v>
      </c>
      <c r="EX22" s="66">
        <f t="shared" si="49"/>
        <v>82896.790399999998</v>
      </c>
      <c r="EY22" s="17">
        <f t="shared" ref="EY22:FD22" si="320">SUM(EY23)</f>
        <v>2</v>
      </c>
      <c r="EZ22" s="17">
        <f t="shared" si="320"/>
        <v>55411.24</v>
      </c>
      <c r="FA22" s="17">
        <f t="shared" si="320"/>
        <v>10</v>
      </c>
      <c r="FB22" s="17">
        <f t="shared" si="320"/>
        <v>0</v>
      </c>
      <c r="FC22" s="17">
        <f t="shared" si="320"/>
        <v>0</v>
      </c>
      <c r="FD22" s="17">
        <f t="shared" si="320"/>
        <v>0</v>
      </c>
      <c r="FE22" s="17">
        <f t="shared" ref="FE22:FG22" si="321">SUM(FE23)</f>
        <v>2.94</v>
      </c>
      <c r="FF22" s="17">
        <f t="shared" si="321"/>
        <v>2.94</v>
      </c>
      <c r="FG22" s="17">
        <f t="shared" si="321"/>
        <v>1.96</v>
      </c>
      <c r="FH22" s="66">
        <f t="shared" si="50"/>
        <v>-1</v>
      </c>
      <c r="FI22" s="66">
        <f t="shared" si="51"/>
        <v>-27485.5504</v>
      </c>
      <c r="FJ22" s="17">
        <f>'СДП (план)'!AJ22</f>
        <v>0</v>
      </c>
      <c r="FK22" s="17">
        <f>'СДП (план)'!AK22</f>
        <v>0</v>
      </c>
      <c r="FL22" s="66">
        <f t="shared" si="52"/>
        <v>0</v>
      </c>
      <c r="FM22" s="66">
        <f t="shared" si="53"/>
        <v>0</v>
      </c>
      <c r="FN22" s="17">
        <f t="shared" ref="FN22:FS22" si="322">SUM(FN23)</f>
        <v>0</v>
      </c>
      <c r="FO22" s="17">
        <f t="shared" si="322"/>
        <v>0</v>
      </c>
      <c r="FP22" s="17">
        <f t="shared" si="322"/>
        <v>0</v>
      </c>
      <c r="FQ22" s="17">
        <f t="shared" si="322"/>
        <v>0</v>
      </c>
      <c r="FR22" s="17">
        <f t="shared" si="322"/>
        <v>0</v>
      </c>
      <c r="FS22" s="17">
        <f t="shared" si="322"/>
        <v>0</v>
      </c>
      <c r="FT22" s="17">
        <f t="shared" ref="FT22:FV22" si="323">SUM(FT23)</f>
        <v>0</v>
      </c>
      <c r="FU22" s="17">
        <f t="shared" si="323"/>
        <v>0</v>
      </c>
      <c r="FV22" s="17">
        <f t="shared" si="323"/>
        <v>0</v>
      </c>
      <c r="FW22" s="66">
        <f t="shared" si="54"/>
        <v>0</v>
      </c>
      <c r="FX22" s="66">
        <f t="shared" si="55"/>
        <v>0</v>
      </c>
      <c r="FY22" s="17">
        <f>'СДП (план)'!AL22</f>
        <v>0</v>
      </c>
      <c r="FZ22" s="17">
        <f>'СДП (план)'!AM22</f>
        <v>0</v>
      </c>
      <c r="GA22" s="66">
        <f t="shared" si="56"/>
        <v>0</v>
      </c>
      <c r="GB22" s="66">
        <f t="shared" si="57"/>
        <v>0</v>
      </c>
      <c r="GC22" s="17">
        <f t="shared" ref="GC22:GG22" si="324">SUM(GC23)</f>
        <v>0</v>
      </c>
      <c r="GD22" s="17">
        <f t="shared" si="324"/>
        <v>0</v>
      </c>
      <c r="GE22" s="17">
        <f t="shared" si="324"/>
        <v>0</v>
      </c>
      <c r="GF22" s="17">
        <f t="shared" si="324"/>
        <v>0</v>
      </c>
      <c r="GG22" s="17">
        <f t="shared" si="324"/>
        <v>0</v>
      </c>
      <c r="GH22" s="17"/>
      <c r="GI22" s="17">
        <f t="shared" ref="GI22:GK22" si="325">SUM(GI23)</f>
        <v>0</v>
      </c>
      <c r="GJ22" s="17">
        <f t="shared" si="325"/>
        <v>0</v>
      </c>
      <c r="GK22" s="17">
        <f t="shared" si="325"/>
        <v>0</v>
      </c>
      <c r="GL22" s="66">
        <f t="shared" si="58"/>
        <v>0</v>
      </c>
      <c r="GM22" s="66">
        <f t="shared" si="59"/>
        <v>0</v>
      </c>
      <c r="GN22" s="78">
        <f>'СДП (план)'!AN22</f>
        <v>0</v>
      </c>
      <c r="GO22" s="78">
        <f>'СДП (план)'!AO22</f>
        <v>0</v>
      </c>
      <c r="GP22" s="66">
        <f t="shared" si="60"/>
        <v>0</v>
      </c>
      <c r="GQ22" s="66">
        <f t="shared" si="61"/>
        <v>0</v>
      </c>
      <c r="GR22" s="17">
        <f t="shared" ref="GR22:GZ22" si="326">SUM(GR23)</f>
        <v>0</v>
      </c>
      <c r="GS22" s="17">
        <f t="shared" si="326"/>
        <v>0</v>
      </c>
      <c r="GT22" s="17">
        <f t="shared" si="326"/>
        <v>0</v>
      </c>
      <c r="GU22" s="17">
        <f t="shared" si="326"/>
        <v>0</v>
      </c>
      <c r="GV22" s="17">
        <f t="shared" si="326"/>
        <v>0</v>
      </c>
      <c r="GW22" s="17">
        <f t="shared" si="326"/>
        <v>0</v>
      </c>
      <c r="GX22" s="17">
        <f t="shared" si="326"/>
        <v>0</v>
      </c>
      <c r="GY22" s="17">
        <f t="shared" si="326"/>
        <v>0</v>
      </c>
      <c r="GZ22" s="17">
        <f t="shared" si="326"/>
        <v>0</v>
      </c>
      <c r="HA22" s="66">
        <f t="shared" si="65"/>
        <v>0</v>
      </c>
      <c r="HB22" s="66">
        <f t="shared" si="66"/>
        <v>0</v>
      </c>
      <c r="HC22" s="78">
        <f>'СДП (план)'!AP22</f>
        <v>0</v>
      </c>
      <c r="HD22" s="78">
        <f>'СДП (план)'!AQ22</f>
        <v>0</v>
      </c>
      <c r="HE22" s="66">
        <f t="shared" si="67"/>
        <v>0</v>
      </c>
      <c r="HF22" s="66">
        <f t="shared" si="68"/>
        <v>0</v>
      </c>
      <c r="HG22" s="17">
        <f t="shared" ref="HG22:HK22" si="327">SUM(HG23)</f>
        <v>0</v>
      </c>
      <c r="HH22" s="17">
        <f t="shared" si="327"/>
        <v>0</v>
      </c>
      <c r="HI22" s="17">
        <f t="shared" si="327"/>
        <v>0</v>
      </c>
      <c r="HJ22" s="17">
        <f t="shared" si="327"/>
        <v>0</v>
      </c>
      <c r="HK22" s="17">
        <f t="shared" si="327"/>
        <v>0</v>
      </c>
      <c r="HL22" s="17"/>
      <c r="HM22" s="17">
        <f t="shared" ref="HM22:HO22" si="328">SUM(HM23)</f>
        <v>0</v>
      </c>
      <c r="HN22" s="17">
        <f t="shared" si="328"/>
        <v>0</v>
      </c>
      <c r="HO22" s="17">
        <f t="shared" si="328"/>
        <v>0</v>
      </c>
      <c r="HP22" s="66">
        <f t="shared" si="69"/>
        <v>0</v>
      </c>
      <c r="HQ22" s="66">
        <f t="shared" si="70"/>
        <v>0</v>
      </c>
      <c r="HR22" s="17">
        <f>'СДП (план)'!AR22</f>
        <v>0</v>
      </c>
      <c r="HS22" s="17">
        <f>'СДП (план)'!AS22</f>
        <v>0</v>
      </c>
      <c r="HT22" s="66">
        <f t="shared" si="71"/>
        <v>0</v>
      </c>
      <c r="HU22" s="66">
        <f t="shared" si="72"/>
        <v>0</v>
      </c>
      <c r="HV22" s="17">
        <f t="shared" ref="HV22:ID22" si="329">SUM(HV23)</f>
        <v>0</v>
      </c>
      <c r="HW22" s="17">
        <f t="shared" si="329"/>
        <v>0</v>
      </c>
      <c r="HX22" s="17">
        <f t="shared" si="329"/>
        <v>0</v>
      </c>
      <c r="HY22" s="17">
        <f t="shared" si="329"/>
        <v>0</v>
      </c>
      <c r="HZ22" s="17">
        <f t="shared" si="329"/>
        <v>0</v>
      </c>
      <c r="IA22" s="17">
        <f t="shared" si="329"/>
        <v>0</v>
      </c>
      <c r="IB22" s="17">
        <f t="shared" si="329"/>
        <v>0</v>
      </c>
      <c r="IC22" s="17">
        <f t="shared" si="329"/>
        <v>0</v>
      </c>
      <c r="ID22" s="17">
        <f t="shared" si="329"/>
        <v>0</v>
      </c>
      <c r="IE22" s="66">
        <f t="shared" si="76"/>
        <v>0</v>
      </c>
      <c r="IF22" s="66">
        <f t="shared" si="77"/>
        <v>0</v>
      </c>
      <c r="IG22" s="17">
        <f>'СДП (план)'!AT22</f>
        <v>0</v>
      </c>
      <c r="IH22" s="17">
        <f>'СДП (план)'!AU22</f>
        <v>0</v>
      </c>
      <c r="II22" s="66">
        <f t="shared" si="78"/>
        <v>0</v>
      </c>
      <c r="IJ22" s="66">
        <f t="shared" si="79"/>
        <v>0</v>
      </c>
      <c r="IK22" s="17">
        <f t="shared" ref="IK22:IP22" si="330">SUM(IK23)</f>
        <v>0</v>
      </c>
      <c r="IL22" s="17">
        <f t="shared" si="330"/>
        <v>0</v>
      </c>
      <c r="IM22" s="17">
        <f t="shared" si="330"/>
        <v>0</v>
      </c>
      <c r="IN22" s="17">
        <f t="shared" si="330"/>
        <v>0</v>
      </c>
      <c r="IO22" s="17">
        <f t="shared" si="330"/>
        <v>0</v>
      </c>
      <c r="IP22" s="17">
        <f t="shared" si="330"/>
        <v>0</v>
      </c>
      <c r="IQ22" s="17">
        <f t="shared" ref="IQ22:IS22" si="331">SUM(IQ23)</f>
        <v>0</v>
      </c>
      <c r="IR22" s="17">
        <f t="shared" si="331"/>
        <v>0</v>
      </c>
      <c r="IS22" s="17">
        <f t="shared" si="331"/>
        <v>0</v>
      </c>
      <c r="IT22" s="66">
        <f t="shared" si="80"/>
        <v>0</v>
      </c>
      <c r="IU22" s="66">
        <f t="shared" si="81"/>
        <v>0</v>
      </c>
      <c r="IV22" s="17">
        <f>'СДП (план)'!AV22</f>
        <v>0</v>
      </c>
      <c r="IW22" s="17">
        <f>'СДП (план)'!AW22</f>
        <v>0</v>
      </c>
      <c r="IX22" s="66">
        <f t="shared" si="82"/>
        <v>0</v>
      </c>
      <c r="IY22" s="66">
        <f t="shared" si="83"/>
        <v>0</v>
      </c>
      <c r="IZ22" s="17">
        <f t="shared" ref="IZ22:JE22" si="332">SUM(IZ23)</f>
        <v>0</v>
      </c>
      <c r="JA22" s="17">
        <f t="shared" si="332"/>
        <v>0</v>
      </c>
      <c r="JB22" s="17">
        <f t="shared" si="332"/>
        <v>0</v>
      </c>
      <c r="JC22" s="17">
        <f t="shared" si="332"/>
        <v>0</v>
      </c>
      <c r="JD22" s="17">
        <f t="shared" si="332"/>
        <v>0</v>
      </c>
      <c r="JE22" s="17">
        <f t="shared" si="332"/>
        <v>0</v>
      </c>
      <c r="JF22" s="17">
        <f t="shared" ref="JF22:JH22" si="333">SUM(JF23)</f>
        <v>0</v>
      </c>
      <c r="JG22" s="17">
        <f t="shared" si="333"/>
        <v>0</v>
      </c>
      <c r="JH22" s="17">
        <f t="shared" si="333"/>
        <v>0</v>
      </c>
      <c r="JI22" s="66">
        <f t="shared" si="84"/>
        <v>0</v>
      </c>
      <c r="JJ22" s="66">
        <f t="shared" si="85"/>
        <v>0</v>
      </c>
      <c r="JK22" s="17">
        <f>'СДП (план)'!AX22</f>
        <v>0</v>
      </c>
      <c r="JL22" s="17">
        <f>'СДП (план)'!AY22</f>
        <v>0</v>
      </c>
      <c r="JM22" s="66">
        <f t="shared" si="86"/>
        <v>0</v>
      </c>
      <c r="JN22" s="66">
        <f t="shared" si="87"/>
        <v>0</v>
      </c>
      <c r="JO22" s="17">
        <f t="shared" ref="JO22:JT22" si="334">SUM(JO23)</f>
        <v>0</v>
      </c>
      <c r="JP22" s="17">
        <f t="shared" si="334"/>
        <v>0</v>
      </c>
      <c r="JQ22" s="17">
        <f t="shared" si="334"/>
        <v>0</v>
      </c>
      <c r="JR22" s="17">
        <f t="shared" si="334"/>
        <v>0</v>
      </c>
      <c r="JS22" s="17">
        <f t="shared" si="334"/>
        <v>0</v>
      </c>
      <c r="JT22" s="17">
        <f t="shared" si="334"/>
        <v>0</v>
      </c>
      <c r="JU22" s="17">
        <f t="shared" ref="JU22:JW22" si="335">SUM(JU23)</f>
        <v>0</v>
      </c>
      <c r="JV22" s="17">
        <f t="shared" si="335"/>
        <v>0</v>
      </c>
      <c r="JW22" s="17">
        <f t="shared" si="335"/>
        <v>0</v>
      </c>
      <c r="JX22" s="66">
        <f t="shared" si="88"/>
        <v>0</v>
      </c>
      <c r="JY22" s="66">
        <f t="shared" si="89"/>
        <v>0</v>
      </c>
      <c r="JZ22" s="17">
        <f>'СДП (план)'!AZ22</f>
        <v>0</v>
      </c>
      <c r="KA22" s="17">
        <f>'СДП (план)'!BA22</f>
        <v>0</v>
      </c>
      <c r="KB22" s="66">
        <f t="shared" si="90"/>
        <v>0</v>
      </c>
      <c r="KC22" s="66">
        <f t="shared" si="91"/>
        <v>0</v>
      </c>
      <c r="KD22" s="17">
        <f t="shared" ref="KD22:KL22" si="336">SUM(KD23)</f>
        <v>0</v>
      </c>
      <c r="KE22" s="17">
        <f t="shared" si="336"/>
        <v>0</v>
      </c>
      <c r="KF22" s="17">
        <f t="shared" si="336"/>
        <v>0</v>
      </c>
      <c r="KG22" s="17">
        <f t="shared" si="336"/>
        <v>0</v>
      </c>
      <c r="KH22" s="17">
        <f t="shared" si="336"/>
        <v>0</v>
      </c>
      <c r="KI22" s="17">
        <f t="shared" si="336"/>
        <v>0</v>
      </c>
      <c r="KJ22" s="17">
        <f t="shared" si="336"/>
        <v>0</v>
      </c>
      <c r="KK22" s="17">
        <f t="shared" si="336"/>
        <v>0</v>
      </c>
      <c r="KL22" s="17">
        <f t="shared" si="336"/>
        <v>0</v>
      </c>
      <c r="KM22" s="66">
        <f t="shared" si="95"/>
        <v>0</v>
      </c>
      <c r="KN22" s="66">
        <f t="shared" si="96"/>
        <v>0</v>
      </c>
      <c r="KO22" s="17">
        <f>'СДП (план)'!BB22</f>
        <v>5</v>
      </c>
      <c r="KP22" s="17">
        <f>'СДП (план)'!BC22</f>
        <v>114523.12666666668</v>
      </c>
      <c r="KQ22" s="66">
        <f t="shared" si="97"/>
        <v>5</v>
      </c>
      <c r="KR22" s="66">
        <f t="shared" si="98"/>
        <v>114523.12666666668</v>
      </c>
      <c r="KS22" s="17">
        <f t="shared" ref="KS22:KX22" si="337">SUM(KS23)</f>
        <v>7</v>
      </c>
      <c r="KT22" s="17">
        <f t="shared" si="337"/>
        <v>236358.61</v>
      </c>
      <c r="KU22" s="17">
        <f t="shared" si="337"/>
        <v>37</v>
      </c>
      <c r="KV22" s="17">
        <f t="shared" si="337"/>
        <v>0</v>
      </c>
      <c r="KW22" s="17">
        <f t="shared" si="337"/>
        <v>0</v>
      </c>
      <c r="KX22" s="17">
        <f t="shared" si="337"/>
        <v>0</v>
      </c>
      <c r="KY22" s="17">
        <f t="shared" ref="KY22:LA22" si="338">SUM(KY23)</f>
        <v>4.9000000000000004</v>
      </c>
      <c r="KZ22" s="17">
        <f t="shared" si="338"/>
        <v>4.9000000000000004</v>
      </c>
      <c r="LA22" s="17">
        <f t="shared" si="338"/>
        <v>6.8599999999999994</v>
      </c>
      <c r="LB22" s="66">
        <f t="shared" si="99"/>
        <v>2</v>
      </c>
      <c r="LC22" s="66">
        <f t="shared" si="100"/>
        <v>121835.48333333331</v>
      </c>
      <c r="LD22" s="17">
        <f>'СДП (план)'!BD22</f>
        <v>2</v>
      </c>
      <c r="LE22" s="17">
        <f>'СДП (план)'!BE22</f>
        <v>54971.100799999993</v>
      </c>
      <c r="LF22" s="66">
        <f t="shared" si="101"/>
        <v>2</v>
      </c>
      <c r="LG22" s="66">
        <f t="shared" si="102"/>
        <v>54971.100799999986</v>
      </c>
      <c r="LH22" s="17">
        <f t="shared" ref="LH22:LM22" si="339">SUM(LH23)</f>
        <v>1</v>
      </c>
      <c r="LI22" s="17">
        <f t="shared" si="339"/>
        <v>27705.62</v>
      </c>
      <c r="LJ22" s="17">
        <f t="shared" si="339"/>
        <v>5</v>
      </c>
      <c r="LK22" s="17">
        <f t="shared" si="339"/>
        <v>0</v>
      </c>
      <c r="LL22" s="17">
        <f t="shared" si="339"/>
        <v>0</v>
      </c>
      <c r="LM22" s="17">
        <f t="shared" si="339"/>
        <v>0</v>
      </c>
      <c r="LN22" s="17">
        <f t="shared" ref="LN22:LP22" si="340">SUM(LN23)</f>
        <v>1.96</v>
      </c>
      <c r="LO22" s="17">
        <f t="shared" si="340"/>
        <v>1.96</v>
      </c>
      <c r="LP22" s="17">
        <f t="shared" si="340"/>
        <v>0.98</v>
      </c>
      <c r="LQ22" s="66">
        <f t="shared" si="103"/>
        <v>-1</v>
      </c>
      <c r="LR22" s="66">
        <f t="shared" si="104"/>
        <v>-27265.480799999987</v>
      </c>
      <c r="LS22" s="17">
        <f>'СДП (план)'!BF22</f>
        <v>0</v>
      </c>
      <c r="LT22" s="17">
        <f>'СДП (план)'!BG22</f>
        <v>0</v>
      </c>
      <c r="LU22" s="66">
        <f t="shared" si="105"/>
        <v>0</v>
      </c>
      <c r="LV22" s="66">
        <f t="shared" si="106"/>
        <v>0</v>
      </c>
      <c r="LW22" s="17">
        <f t="shared" ref="LW22:MQ22" si="341">SUM(LW23)</f>
        <v>0</v>
      </c>
      <c r="LX22" s="17">
        <f t="shared" si="341"/>
        <v>0</v>
      </c>
      <c r="LY22" s="17">
        <f t="shared" si="341"/>
        <v>0</v>
      </c>
      <c r="LZ22" s="17">
        <f t="shared" si="341"/>
        <v>0</v>
      </c>
      <c r="MA22" s="17">
        <f t="shared" si="341"/>
        <v>0</v>
      </c>
      <c r="MB22" s="17">
        <f t="shared" si="341"/>
        <v>0</v>
      </c>
      <c r="MC22" s="17">
        <f t="shared" ref="MC22:ME22" si="342">SUM(MC23)</f>
        <v>0</v>
      </c>
      <c r="MD22" s="17">
        <f t="shared" si="342"/>
        <v>0</v>
      </c>
      <c r="ME22" s="17">
        <f t="shared" si="342"/>
        <v>0</v>
      </c>
      <c r="MF22" s="43">
        <f t="shared" ref="MF22:MG29" si="343">SUM(LW22-LU22)</f>
        <v>0</v>
      </c>
      <c r="MG22" s="43">
        <f t="shared" si="343"/>
        <v>0</v>
      </c>
      <c r="MH22" s="17">
        <f>'СДП (план)'!BH22</f>
        <v>0</v>
      </c>
      <c r="MI22" s="17">
        <f>'СДП (план)'!BI22</f>
        <v>0</v>
      </c>
      <c r="MJ22" s="66">
        <f t="shared" si="111"/>
        <v>0</v>
      </c>
      <c r="MK22" s="66">
        <f t="shared" si="112"/>
        <v>0</v>
      </c>
      <c r="ML22" s="17">
        <f t="shared" si="341"/>
        <v>0</v>
      </c>
      <c r="MM22" s="17">
        <f t="shared" si="341"/>
        <v>0</v>
      </c>
      <c r="MN22" s="17">
        <f t="shared" si="341"/>
        <v>0</v>
      </c>
      <c r="MO22" s="17">
        <f t="shared" si="341"/>
        <v>0</v>
      </c>
      <c r="MP22" s="17">
        <f t="shared" si="341"/>
        <v>0</v>
      </c>
      <c r="MQ22" s="17">
        <f t="shared" si="341"/>
        <v>0</v>
      </c>
      <c r="MR22" s="17">
        <f t="shared" ref="MR22:MT22" si="344">SUM(MR23)</f>
        <v>0</v>
      </c>
      <c r="MS22" s="17">
        <f t="shared" si="344"/>
        <v>0</v>
      </c>
      <c r="MT22" s="17">
        <f t="shared" si="344"/>
        <v>0</v>
      </c>
      <c r="MU22" s="66">
        <f t="shared" si="113"/>
        <v>0</v>
      </c>
      <c r="MV22" s="66">
        <f t="shared" si="114"/>
        <v>0</v>
      </c>
      <c r="MW22" s="17">
        <f>'СДП (план)'!BJ22</f>
        <v>26</v>
      </c>
      <c r="MX22" s="17">
        <f>'СДП (план)'!BK22</f>
        <v>714624.31039999984</v>
      </c>
      <c r="MY22" s="66">
        <f t="shared" si="115"/>
        <v>26</v>
      </c>
      <c r="MZ22" s="66">
        <f t="shared" si="116"/>
        <v>714624.31039999984</v>
      </c>
      <c r="NA22" s="17">
        <f t="shared" ref="NA22:NF22" si="345">SUM(NA23)</f>
        <v>26</v>
      </c>
      <c r="NB22" s="17">
        <f t="shared" si="345"/>
        <v>356872.06</v>
      </c>
      <c r="NC22" s="17">
        <f t="shared" si="345"/>
        <v>27</v>
      </c>
      <c r="ND22" s="17">
        <f t="shared" si="345"/>
        <v>0</v>
      </c>
      <c r="NE22" s="17">
        <f t="shared" si="345"/>
        <v>0</v>
      </c>
      <c r="NF22" s="17">
        <f t="shared" si="345"/>
        <v>0</v>
      </c>
      <c r="NG22" s="17">
        <f t="shared" ref="NG22:NI22" si="346">SUM(NG23)</f>
        <v>25.48</v>
      </c>
      <c r="NH22" s="17">
        <f t="shared" si="346"/>
        <v>25.48</v>
      </c>
      <c r="NI22" s="17">
        <f t="shared" si="346"/>
        <v>25.48</v>
      </c>
      <c r="NJ22" s="66">
        <f t="shared" si="117"/>
        <v>0</v>
      </c>
      <c r="NK22" s="66">
        <f t="shared" si="118"/>
        <v>-357752.25039999984</v>
      </c>
      <c r="NL22" s="17">
        <f>'СДП (план)'!BL22</f>
        <v>0</v>
      </c>
      <c r="NM22" s="17">
        <f>'СДП (план)'!BM22</f>
        <v>0</v>
      </c>
      <c r="NN22" s="66">
        <f t="shared" si="119"/>
        <v>0</v>
      </c>
      <c r="NO22" s="66">
        <f t="shared" si="120"/>
        <v>0</v>
      </c>
      <c r="NP22" s="17">
        <f t="shared" ref="NP22:NU22" si="347">SUM(NP23)</f>
        <v>0</v>
      </c>
      <c r="NQ22" s="17">
        <f t="shared" si="347"/>
        <v>0</v>
      </c>
      <c r="NR22" s="17">
        <f t="shared" si="347"/>
        <v>0</v>
      </c>
      <c r="NS22" s="17">
        <f t="shared" si="347"/>
        <v>0</v>
      </c>
      <c r="NT22" s="17">
        <f t="shared" si="347"/>
        <v>0</v>
      </c>
      <c r="NU22" s="17">
        <f t="shared" si="347"/>
        <v>0</v>
      </c>
      <c r="NV22" s="17">
        <f t="shared" ref="NV22:NX22" si="348">SUM(NV23)</f>
        <v>0</v>
      </c>
      <c r="NW22" s="17">
        <f t="shared" si="348"/>
        <v>0</v>
      </c>
      <c r="NX22" s="17">
        <f t="shared" si="348"/>
        <v>0</v>
      </c>
      <c r="NY22" s="66">
        <f t="shared" si="121"/>
        <v>0</v>
      </c>
      <c r="NZ22" s="66">
        <f t="shared" si="122"/>
        <v>0</v>
      </c>
      <c r="OA22" s="17">
        <f>'СДП (план)'!BN22</f>
        <v>0</v>
      </c>
      <c r="OB22" s="17">
        <f>'СДП (план)'!BO22</f>
        <v>0</v>
      </c>
      <c r="OC22" s="66">
        <f t="shared" si="123"/>
        <v>0</v>
      </c>
      <c r="OD22" s="66">
        <f t="shared" si="124"/>
        <v>0</v>
      </c>
      <c r="OE22" s="17">
        <f t="shared" ref="OE22:OI22" si="349">SUM(OE23)</f>
        <v>0</v>
      </c>
      <c r="OF22" s="17">
        <f t="shared" si="349"/>
        <v>0</v>
      </c>
      <c r="OG22" s="17"/>
      <c r="OH22" s="17">
        <f t="shared" si="349"/>
        <v>0</v>
      </c>
      <c r="OI22" s="17">
        <f t="shared" si="349"/>
        <v>0</v>
      </c>
      <c r="OJ22" s="17"/>
      <c r="OK22" s="17">
        <f t="shared" ref="OK22:OM22" si="350">SUM(OK23)</f>
        <v>0</v>
      </c>
      <c r="OL22" s="17">
        <f t="shared" si="350"/>
        <v>0</v>
      </c>
      <c r="OM22" s="17">
        <f t="shared" si="350"/>
        <v>0</v>
      </c>
      <c r="ON22" s="66">
        <f t="shared" si="125"/>
        <v>0</v>
      </c>
      <c r="OO22" s="66">
        <f t="shared" si="126"/>
        <v>0</v>
      </c>
      <c r="OP22" s="17">
        <f>'СДП (план)'!BP22</f>
        <v>0</v>
      </c>
      <c r="OQ22" s="17">
        <f>'СДП (план)'!BQ22</f>
        <v>0</v>
      </c>
      <c r="OR22" s="66">
        <f t="shared" si="127"/>
        <v>0</v>
      </c>
      <c r="OS22" s="66">
        <f t="shared" si="128"/>
        <v>0</v>
      </c>
      <c r="OT22" s="17">
        <f t="shared" ref="OT22:OY22" si="351">SUM(OT23)</f>
        <v>0</v>
      </c>
      <c r="OU22" s="17">
        <f t="shared" si="351"/>
        <v>0</v>
      </c>
      <c r="OV22" s="17">
        <f t="shared" si="351"/>
        <v>0</v>
      </c>
      <c r="OW22" s="17">
        <f t="shared" si="351"/>
        <v>0</v>
      </c>
      <c r="OX22" s="17">
        <f t="shared" si="351"/>
        <v>0</v>
      </c>
      <c r="OY22" s="17">
        <f t="shared" si="351"/>
        <v>0</v>
      </c>
      <c r="OZ22" s="17">
        <f t="shared" ref="OZ22:PB22" si="352">SUM(OZ23)</f>
        <v>0</v>
      </c>
      <c r="PA22" s="17">
        <f t="shared" si="352"/>
        <v>0</v>
      </c>
      <c r="PB22" s="17">
        <f t="shared" si="352"/>
        <v>0</v>
      </c>
      <c r="PC22" s="66">
        <f t="shared" si="129"/>
        <v>0</v>
      </c>
      <c r="PD22" s="66">
        <f t="shared" si="130"/>
        <v>0</v>
      </c>
      <c r="PE22" s="17">
        <f>'СДП (план)'!BR22</f>
        <v>0</v>
      </c>
      <c r="PF22" s="17">
        <f>'СДП (план)'!BS22</f>
        <v>0</v>
      </c>
      <c r="PG22" s="66">
        <f t="shared" si="131"/>
        <v>0</v>
      </c>
      <c r="PH22" s="66">
        <f t="shared" si="132"/>
        <v>0</v>
      </c>
      <c r="PI22" s="17">
        <f t="shared" ref="PI22:QC22" si="353">SUM(PI23)</f>
        <v>0</v>
      </c>
      <c r="PJ22" s="17">
        <f t="shared" si="353"/>
        <v>0</v>
      </c>
      <c r="PK22" s="17">
        <f t="shared" si="353"/>
        <v>0</v>
      </c>
      <c r="PL22" s="17">
        <f t="shared" si="353"/>
        <v>0</v>
      </c>
      <c r="PM22" s="17">
        <f t="shared" si="353"/>
        <v>0</v>
      </c>
      <c r="PN22" s="17">
        <f t="shared" si="353"/>
        <v>0</v>
      </c>
      <c r="PO22" s="17">
        <f>SUM(PO23)</f>
        <v>0</v>
      </c>
      <c r="PP22" s="17">
        <f>SUM(PP23)</f>
        <v>0</v>
      </c>
      <c r="PQ22" s="17">
        <f>SUM(PQ23)</f>
        <v>0</v>
      </c>
      <c r="PR22" s="66">
        <f t="shared" si="136"/>
        <v>0</v>
      </c>
      <c r="PS22" s="66">
        <f t="shared" si="137"/>
        <v>0</v>
      </c>
      <c r="PT22" s="17">
        <f>'СДП (план)'!BT22</f>
        <v>3</v>
      </c>
      <c r="PU22" s="17">
        <f>'СДП (план)'!BU22</f>
        <v>82456.651199999993</v>
      </c>
      <c r="PV22" s="66">
        <f t="shared" si="138"/>
        <v>3</v>
      </c>
      <c r="PW22" s="66">
        <f t="shared" si="139"/>
        <v>82456.651199999993</v>
      </c>
      <c r="PX22" s="17">
        <f t="shared" si="353"/>
        <v>0</v>
      </c>
      <c r="PY22" s="17">
        <f t="shared" si="353"/>
        <v>0</v>
      </c>
      <c r="PZ22" s="17">
        <f t="shared" si="353"/>
        <v>0</v>
      </c>
      <c r="QA22" s="17">
        <f t="shared" si="353"/>
        <v>0</v>
      </c>
      <c r="QB22" s="17">
        <f t="shared" si="353"/>
        <v>0</v>
      </c>
      <c r="QC22" s="17">
        <f t="shared" si="353"/>
        <v>0</v>
      </c>
      <c r="QD22" s="17">
        <f t="shared" ref="QD22:QF22" si="354">SUM(QD23)</f>
        <v>2.94</v>
      </c>
      <c r="QE22" s="17">
        <f t="shared" si="354"/>
        <v>2.94</v>
      </c>
      <c r="QF22" s="17">
        <f t="shared" si="354"/>
        <v>0</v>
      </c>
      <c r="QG22" s="66">
        <f t="shared" si="140"/>
        <v>-3</v>
      </c>
      <c r="QH22" s="66">
        <f t="shared" si="141"/>
        <v>-82456.651199999993</v>
      </c>
      <c r="QI22" s="17">
        <f>'СДП (план)'!BV22</f>
        <v>0</v>
      </c>
      <c r="QJ22" s="17">
        <f>'СДП (план)'!BW22</f>
        <v>0</v>
      </c>
      <c r="QK22" s="66">
        <f t="shared" si="142"/>
        <v>0</v>
      </c>
      <c r="QL22" s="66">
        <f t="shared" si="143"/>
        <v>0</v>
      </c>
      <c r="QM22" s="17">
        <f t="shared" ref="QM22:RG22" si="355">SUM(QM23)</f>
        <v>0</v>
      </c>
      <c r="QN22" s="17">
        <f t="shared" si="355"/>
        <v>0</v>
      </c>
      <c r="QO22" s="17">
        <f t="shared" si="355"/>
        <v>0</v>
      </c>
      <c r="QP22" s="17">
        <f t="shared" si="355"/>
        <v>0</v>
      </c>
      <c r="QQ22" s="17">
        <f t="shared" si="355"/>
        <v>0</v>
      </c>
      <c r="QR22" s="17">
        <f t="shared" si="355"/>
        <v>0</v>
      </c>
      <c r="QS22" s="17">
        <f t="shared" ref="QS22:QU22" si="356">SUM(QS23)</f>
        <v>0</v>
      </c>
      <c r="QT22" s="17">
        <f t="shared" si="356"/>
        <v>0</v>
      </c>
      <c r="QU22" s="17">
        <f t="shared" si="356"/>
        <v>0</v>
      </c>
      <c r="QV22" s="66">
        <f t="shared" ref="QV22:QW25" si="357">SUM(QM22-QK22)</f>
        <v>0</v>
      </c>
      <c r="QW22" s="66">
        <f t="shared" si="357"/>
        <v>0</v>
      </c>
      <c r="QX22" s="17">
        <f>'СДП (план)'!BX22</f>
        <v>0</v>
      </c>
      <c r="QY22" s="17">
        <f>'СДП (план)'!BY22</f>
        <v>0</v>
      </c>
      <c r="QZ22" s="66">
        <f t="shared" si="147"/>
        <v>0</v>
      </c>
      <c r="RA22" s="66">
        <f t="shared" si="148"/>
        <v>0</v>
      </c>
      <c r="RB22" s="17">
        <f t="shared" si="355"/>
        <v>0</v>
      </c>
      <c r="RC22" s="17">
        <f t="shared" si="355"/>
        <v>0</v>
      </c>
      <c r="RD22" s="17">
        <f t="shared" si="355"/>
        <v>0</v>
      </c>
      <c r="RE22" s="17">
        <f t="shared" si="355"/>
        <v>0</v>
      </c>
      <c r="RF22" s="17">
        <f t="shared" si="355"/>
        <v>0</v>
      </c>
      <c r="RG22" s="17">
        <f t="shared" si="355"/>
        <v>0</v>
      </c>
      <c r="RH22" s="17">
        <f t="shared" ref="RH22:RJ22" si="358">SUM(RH23)</f>
        <v>0</v>
      </c>
      <c r="RI22" s="17">
        <f t="shared" si="358"/>
        <v>0</v>
      </c>
      <c r="RJ22" s="17">
        <f t="shared" si="358"/>
        <v>0</v>
      </c>
      <c r="RK22" s="66">
        <f t="shared" si="149"/>
        <v>0</v>
      </c>
      <c r="RL22" s="66">
        <f t="shared" si="150"/>
        <v>0</v>
      </c>
      <c r="RM22" s="17">
        <f>'СДП (план)'!BZ22</f>
        <v>0</v>
      </c>
      <c r="RN22" s="17">
        <f>'СДП (план)'!CA22</f>
        <v>0</v>
      </c>
      <c r="RO22" s="66">
        <f t="shared" si="151"/>
        <v>0</v>
      </c>
      <c r="RP22" s="66">
        <f t="shared" si="152"/>
        <v>0</v>
      </c>
      <c r="RQ22" s="17">
        <f t="shared" ref="RQ22:RV22" si="359">SUM(RQ23)</f>
        <v>0</v>
      </c>
      <c r="RR22" s="17">
        <f t="shared" si="359"/>
        <v>0</v>
      </c>
      <c r="RS22" s="17">
        <f t="shared" si="359"/>
        <v>0</v>
      </c>
      <c r="RT22" s="17">
        <f t="shared" si="359"/>
        <v>0</v>
      </c>
      <c r="RU22" s="17">
        <f t="shared" si="359"/>
        <v>0</v>
      </c>
      <c r="RV22" s="17">
        <f t="shared" si="359"/>
        <v>0</v>
      </c>
      <c r="RW22" s="17">
        <f t="shared" ref="RW22:RY22" si="360">SUM(RW23)</f>
        <v>0</v>
      </c>
      <c r="RX22" s="17">
        <f t="shared" si="360"/>
        <v>0</v>
      </c>
      <c r="RY22" s="17">
        <f t="shared" si="360"/>
        <v>0</v>
      </c>
      <c r="RZ22" s="66">
        <f t="shared" si="153"/>
        <v>0</v>
      </c>
      <c r="SA22" s="66">
        <f t="shared" si="154"/>
        <v>0</v>
      </c>
      <c r="SB22" s="17">
        <f>'СДП (план)'!CB22</f>
        <v>0</v>
      </c>
      <c r="SC22" s="17">
        <f>'СДП (план)'!CC22</f>
        <v>0</v>
      </c>
      <c r="SD22" s="66">
        <f t="shared" ref="SD22:SD25" si="361">SUM(SB22/12*$A$2)</f>
        <v>0</v>
      </c>
      <c r="SE22" s="66">
        <f t="shared" ref="SE22:SE25" si="362">SUM(SC22/12*$A$2)</f>
        <v>0</v>
      </c>
      <c r="SF22" s="17">
        <f t="shared" ref="SF22:SK22" si="363">SUM(SF23)</f>
        <v>0</v>
      </c>
      <c r="SG22" s="17">
        <f t="shared" si="363"/>
        <v>0</v>
      </c>
      <c r="SH22" s="17">
        <f t="shared" si="363"/>
        <v>0</v>
      </c>
      <c r="SI22" s="17">
        <f t="shared" si="363"/>
        <v>0</v>
      </c>
      <c r="SJ22" s="17">
        <f t="shared" si="363"/>
        <v>0</v>
      </c>
      <c r="SK22" s="17">
        <f t="shared" si="363"/>
        <v>0</v>
      </c>
      <c r="SL22" s="17">
        <f t="shared" ref="SL22:SN22" si="364">SUM(SL23)</f>
        <v>0</v>
      </c>
      <c r="SM22" s="17">
        <f t="shared" si="364"/>
        <v>0</v>
      </c>
      <c r="SN22" s="17">
        <f t="shared" si="364"/>
        <v>0</v>
      </c>
      <c r="SO22" s="66">
        <f t="shared" si="158"/>
        <v>0</v>
      </c>
      <c r="SP22" s="66">
        <f t="shared" si="159"/>
        <v>0</v>
      </c>
      <c r="SQ22" s="17">
        <f>'СДП (план)'!CD22</f>
        <v>0</v>
      </c>
      <c r="SR22" s="17">
        <f>'СДП (план)'!CE22</f>
        <v>0</v>
      </c>
      <c r="SS22" s="66">
        <f t="shared" ref="SS22:SS25" si="365">SUM(SQ22/12*$A$2)</f>
        <v>0</v>
      </c>
      <c r="ST22" s="66">
        <f t="shared" ref="ST22:ST25" si="366">SUM(SR22/12*$A$2)</f>
        <v>0</v>
      </c>
      <c r="SU22" s="17">
        <f t="shared" ref="SU22:SZ22" si="367">SUM(SU23)</f>
        <v>0</v>
      </c>
      <c r="SV22" s="17">
        <f t="shared" si="367"/>
        <v>0</v>
      </c>
      <c r="SW22" s="17">
        <f t="shared" si="367"/>
        <v>0</v>
      </c>
      <c r="SX22" s="17">
        <f t="shared" si="367"/>
        <v>0</v>
      </c>
      <c r="SY22" s="17">
        <f t="shared" si="367"/>
        <v>0</v>
      </c>
      <c r="SZ22" s="17">
        <f t="shared" si="367"/>
        <v>0</v>
      </c>
      <c r="TA22" s="17">
        <f t="shared" ref="TA22:TC22" si="368">SUM(TA23)</f>
        <v>0</v>
      </c>
      <c r="TB22" s="17">
        <f t="shared" si="368"/>
        <v>0</v>
      </c>
      <c r="TC22" s="17">
        <f t="shared" si="368"/>
        <v>0</v>
      </c>
      <c r="TD22" s="66">
        <f t="shared" si="163"/>
        <v>0</v>
      </c>
      <c r="TE22" s="66">
        <f t="shared" si="164"/>
        <v>0</v>
      </c>
      <c r="TF22" s="78">
        <f>'СДП (план)'!CF22</f>
        <v>0</v>
      </c>
      <c r="TG22" s="78">
        <f>'СДП (план)'!CG22</f>
        <v>0</v>
      </c>
      <c r="TH22" s="66">
        <f t="shared" ref="TH22" si="369">SUM(TF22/12*$A$2)</f>
        <v>0</v>
      </c>
      <c r="TI22" s="66">
        <f t="shared" ref="TI22" si="370">SUM(TG22/12*$A$2)</f>
        <v>0</v>
      </c>
      <c r="TJ22" s="17">
        <f t="shared" ref="TJ22:TN22" si="371">SUM(TJ23)</f>
        <v>0</v>
      </c>
      <c r="TK22" s="17">
        <f t="shared" si="371"/>
        <v>0</v>
      </c>
      <c r="TL22" s="17">
        <f t="shared" si="371"/>
        <v>0</v>
      </c>
      <c r="TM22" s="17">
        <f t="shared" si="371"/>
        <v>0</v>
      </c>
      <c r="TN22" s="17">
        <f t="shared" si="371"/>
        <v>0</v>
      </c>
      <c r="TO22" s="17"/>
      <c r="TP22" s="17">
        <f t="shared" ref="TP22:TR22" si="372">SUM(TP23)</f>
        <v>0</v>
      </c>
      <c r="TQ22" s="17">
        <f t="shared" si="372"/>
        <v>0</v>
      </c>
      <c r="TR22" s="17">
        <f t="shared" si="372"/>
        <v>0</v>
      </c>
      <c r="TS22" s="66">
        <f t="shared" si="168"/>
        <v>0</v>
      </c>
      <c r="TT22" s="66">
        <f t="shared" si="169"/>
        <v>0</v>
      </c>
      <c r="TU22" s="66">
        <f>'СДП (план)'!CH22</f>
        <v>0</v>
      </c>
      <c r="TV22" s="66">
        <f>'СДП (план)'!CI22</f>
        <v>0</v>
      </c>
      <c r="TW22" s="66">
        <f t="shared" si="170"/>
        <v>0</v>
      </c>
      <c r="TX22" s="66">
        <f t="shared" si="171"/>
        <v>0</v>
      </c>
      <c r="TY22" s="66"/>
      <c r="TZ22" s="66"/>
      <c r="UA22" s="66"/>
      <c r="UB22" s="66"/>
      <c r="UC22" s="66"/>
      <c r="UD22" s="66"/>
      <c r="UE22" s="17">
        <f t="shared" ref="UE22:UG22" si="373">SUM(UE23)</f>
        <v>0</v>
      </c>
      <c r="UF22" s="17">
        <f t="shared" si="373"/>
        <v>0</v>
      </c>
      <c r="UG22" s="17">
        <f t="shared" si="373"/>
        <v>0</v>
      </c>
      <c r="UH22" s="66">
        <f t="shared" ref="UH22:UI25" si="374">SUM(TY22-TW22)</f>
        <v>0</v>
      </c>
      <c r="UI22" s="66">
        <f t="shared" si="374"/>
        <v>0</v>
      </c>
      <c r="UJ22" s="66"/>
      <c r="UK22" s="66"/>
      <c r="UL22" s="66"/>
      <c r="UM22" s="66"/>
      <c r="UN22" s="66"/>
      <c r="UO22" s="66"/>
      <c r="UP22" s="66"/>
      <c r="UQ22" s="66"/>
      <c r="UR22" s="66"/>
      <c r="US22" s="66"/>
      <c r="UT22" s="66"/>
      <c r="UU22" s="66"/>
      <c r="UV22" s="66"/>
      <c r="UW22" s="43">
        <f t="shared" si="175"/>
        <v>0</v>
      </c>
      <c r="UX22" s="43">
        <f t="shared" si="176"/>
        <v>0</v>
      </c>
      <c r="UY22" s="17">
        <f>'СДП (план)'!CN22</f>
        <v>39</v>
      </c>
      <c r="UZ22" s="17">
        <f>'СДП (план)'!CO22</f>
        <v>1049471.9794666665</v>
      </c>
      <c r="VA22" s="43">
        <f t="shared" si="177"/>
        <v>39</v>
      </c>
      <c r="VB22" s="43">
        <f t="shared" si="178"/>
        <v>1049471.9794666665</v>
      </c>
      <c r="VC22" s="17">
        <f>VC23</f>
        <v>36</v>
      </c>
      <c r="VD22" s="17">
        <f t="shared" ref="VD22:VH22" si="375">VD23</f>
        <v>676347.53</v>
      </c>
      <c r="VE22" s="17">
        <f t="shared" si="375"/>
        <v>79</v>
      </c>
      <c r="VF22" s="17">
        <f t="shared" si="375"/>
        <v>0</v>
      </c>
      <c r="VG22" s="17">
        <f t="shared" si="375"/>
        <v>0</v>
      </c>
      <c r="VH22" s="17">
        <f t="shared" si="375"/>
        <v>0</v>
      </c>
      <c r="VI22" s="17">
        <f t="shared" ref="VI22" si="376">VI23</f>
        <v>38.22</v>
      </c>
      <c r="VJ22" s="17">
        <f t="shared" ref="VJ22" si="377">VJ23</f>
        <v>38.22</v>
      </c>
      <c r="VK22" s="17">
        <f t="shared" ref="VK22" si="378">VK23</f>
        <v>35.28</v>
      </c>
      <c r="VL22" s="66">
        <f t="shared" ref="VL22" si="379">VL23</f>
        <v>-3</v>
      </c>
      <c r="VM22" s="66">
        <f t="shared" ref="VM22" si="380">VM23</f>
        <v>-373124.44946666644</v>
      </c>
    </row>
    <row r="23" spans="1:585" s="32" customFormat="1" ht="39" customHeight="1" x14ac:dyDescent="0.2">
      <c r="A23" s="171"/>
      <c r="B23" s="171">
        <v>11</v>
      </c>
      <c r="C23" s="245" t="s">
        <v>337</v>
      </c>
      <c r="D23" s="380" t="s">
        <v>51</v>
      </c>
      <c r="E23" s="370">
        <v>16026</v>
      </c>
      <c r="F23" s="136">
        <v>16828</v>
      </c>
      <c r="G23" s="381">
        <v>0.98</v>
      </c>
      <c r="H23" s="372"/>
      <c r="I23" s="373">
        <v>1</v>
      </c>
      <c r="J23" s="314"/>
      <c r="K23" s="184"/>
      <c r="L23" s="1">
        <v>1.4</v>
      </c>
      <c r="M23" s="1">
        <v>1.68</v>
      </c>
      <c r="N23" s="1">
        <v>2.23</v>
      </c>
      <c r="O23" s="9">
        <v>2.57</v>
      </c>
      <c r="P23" s="44">
        <f>'СДП (план)'!P23</f>
        <v>0</v>
      </c>
      <c r="Q23" s="44">
        <f>'СДП (план)'!Q23</f>
        <v>0</v>
      </c>
      <c r="R23" s="43">
        <f t="shared" si="19"/>
        <v>0</v>
      </c>
      <c r="S23" s="43">
        <f t="shared" si="20"/>
        <v>0</v>
      </c>
      <c r="T23" s="43">
        <f>VLOOKUP($C23,'факт СДП 12 мес'!$D$8:$HP$287,9,0)</f>
        <v>0</v>
      </c>
      <c r="U23" s="43">
        <f>VLOOKUP($C23,'факт СДП 12 мес'!$D$8:$HP$287,10,0)</f>
        <v>0</v>
      </c>
      <c r="V23" s="43">
        <f>VLOOKUP($C23,'факт СДП 12 мес'!$D$8:$HP$287,11,0)</f>
        <v>0</v>
      </c>
      <c r="W23" s="43">
        <f>VLOOKUP($C23,'факт СДП 12 мес'!$D$8:$HP$287,12,0)</f>
        <v>0</v>
      </c>
      <c r="X23" s="43">
        <f>VLOOKUP($C23,'факт СДП 12 мес'!$D$8:$HP$287,13,0)</f>
        <v>0</v>
      </c>
      <c r="Y23" s="43">
        <f>VLOOKUP($C23,'факт СДП 12 мес'!$D$8:$HP$287,14,0)</f>
        <v>0</v>
      </c>
      <c r="Z23" s="43">
        <f>SUM(P23*$G23)</f>
        <v>0</v>
      </c>
      <c r="AA23" s="43">
        <f>SUM(R23*$G23)</f>
        <v>0</v>
      </c>
      <c r="AB23" s="43">
        <f>SUM(T23*$G23)</f>
        <v>0</v>
      </c>
      <c r="AC23" s="43">
        <f t="shared" ref="AC23" si="381">SUM(T23-R23)</f>
        <v>0</v>
      </c>
      <c r="AD23" s="43">
        <f t="shared" ref="AD23" si="382">SUM(U23-S23)</f>
        <v>0</v>
      </c>
      <c r="AE23" s="135">
        <f>'СДП (план)'!R23</f>
        <v>0</v>
      </c>
      <c r="AF23" s="135">
        <f>'СДП (план)'!S23</f>
        <v>0</v>
      </c>
      <c r="AG23" s="43">
        <f t="shared" si="21"/>
        <v>0</v>
      </c>
      <c r="AH23" s="43">
        <f t="shared" si="22"/>
        <v>0</v>
      </c>
      <c r="AI23" s="43">
        <f>VLOOKUP($C23,'факт СДП 12 мес'!$D$8:$HP$287,3,0)</f>
        <v>0</v>
      </c>
      <c r="AJ23" s="43">
        <f>VLOOKUP($C23,'факт СДП 12 мес'!$D$8:$HP$287,4,0)</f>
        <v>0</v>
      </c>
      <c r="AK23" s="43">
        <f>VLOOKUP($C23,'факт СДП 12 мес'!$D$8:$HP$287,5,0)</f>
        <v>0</v>
      </c>
      <c r="AL23" s="43">
        <f>VLOOKUP($C23,'факт СДП 12 мес'!$D$8:$HP$287,6,0)</f>
        <v>0</v>
      </c>
      <c r="AM23" s="43">
        <f>VLOOKUP($C23,'факт СДП 12 мес'!$D$8:$HP$287,7,0)</f>
        <v>0</v>
      </c>
      <c r="AN23" s="43">
        <f>VLOOKUP($C23,'факт СДП 12 мес'!$D$8:$HP$287,8,0)</f>
        <v>0</v>
      </c>
      <c r="AO23" s="43">
        <f>SUM(AE23*$G23)</f>
        <v>0</v>
      </c>
      <c r="AP23" s="43">
        <f>SUM(AG23*$G23)</f>
        <v>0</v>
      </c>
      <c r="AQ23" s="43">
        <f>SUM(AI23*$G23)</f>
        <v>0</v>
      </c>
      <c r="AR23" s="43">
        <f t="shared" ref="AR23" si="383">SUM(AI23-AG23)</f>
        <v>0</v>
      </c>
      <c r="AS23" s="43">
        <f t="shared" ref="AS23" si="384">SUM(AJ23-AH23)</f>
        <v>0</v>
      </c>
      <c r="AT23" s="44">
        <f>'СДП (план)'!T23</f>
        <v>0</v>
      </c>
      <c r="AU23" s="43">
        <f>'СДП (план)'!U23</f>
        <v>0</v>
      </c>
      <c r="AV23" s="43">
        <f t="shared" si="25"/>
        <v>0</v>
      </c>
      <c r="AW23" s="43">
        <f t="shared" si="26"/>
        <v>0</v>
      </c>
      <c r="AX23" s="43">
        <f>VLOOKUP($C23,'факт СДП 12 мес'!$D$8:$HP$287,159,0)</f>
        <v>0</v>
      </c>
      <c r="AY23" s="43">
        <f>VLOOKUP($C23,'факт СДП 12 мес'!$D$8:$HP$287,160,0)</f>
        <v>0</v>
      </c>
      <c r="AZ23" s="43">
        <f>VLOOKUP($C23,'факт СДП 12 мес'!$D$8:$HP$287,161,0)</f>
        <v>0</v>
      </c>
      <c r="BA23" s="43">
        <f>VLOOKUP($C23,'факт СДП 12 мес'!$D$8:$HP$287,162,0)</f>
        <v>0</v>
      </c>
      <c r="BB23" s="43">
        <f>VLOOKUP($C23,'факт СДП 12 мес'!$D$8:$HP$287,163,0)</f>
        <v>0</v>
      </c>
      <c r="BC23" s="43">
        <f>VLOOKUP($C23,'факт СДП 12 мес'!$D$8:$HP$287,164,0)</f>
        <v>0</v>
      </c>
      <c r="BD23" s="43">
        <f>SUM(AT23*$G23)</f>
        <v>0</v>
      </c>
      <c r="BE23" s="43">
        <f>SUM(AV23*$G23)</f>
        <v>0</v>
      </c>
      <c r="BF23" s="43">
        <f>SUM(AX23*$G23)</f>
        <v>0</v>
      </c>
      <c r="BG23" s="43">
        <f t="shared" si="0"/>
        <v>0</v>
      </c>
      <c r="BH23" s="43">
        <f t="shared" si="1"/>
        <v>0</v>
      </c>
      <c r="BI23" s="87">
        <f>'СДП (план)'!V23</f>
        <v>0</v>
      </c>
      <c r="BJ23" s="3">
        <f>'СДП (план)'!W23</f>
        <v>0</v>
      </c>
      <c r="BK23" s="43">
        <f t="shared" si="27"/>
        <v>0</v>
      </c>
      <c r="BL23" s="43">
        <f t="shared" si="28"/>
        <v>0</v>
      </c>
      <c r="BM23" s="43">
        <f>VLOOKUP($C23,'факт СДП 12 мес'!$D$8:$HP$287,21,0)</f>
        <v>0</v>
      </c>
      <c r="BN23" s="43">
        <f>VLOOKUP($C23,'факт СДП 12 мес'!$D$8:$HP$287,22,0)</f>
        <v>0</v>
      </c>
      <c r="BO23" s="43">
        <f>VLOOKUP($C23,'факт СДП 12 мес'!$D$8:$HP$287,23,0)</f>
        <v>0</v>
      </c>
      <c r="BP23" s="43">
        <f>VLOOKUP($C23,'факт СДП 12 мес'!$D$8:$HP$287,24,0)</f>
        <v>0</v>
      </c>
      <c r="BQ23" s="43">
        <f>VLOOKUP($C23,'факт СДП 12 мес'!$D$8:$HP$287,25,0)</f>
        <v>0</v>
      </c>
      <c r="BR23" s="43">
        <f>VLOOKUP($C23,'факт СДП 12 мес'!$D$8:$HP$287,26,0)</f>
        <v>0</v>
      </c>
      <c r="BS23" s="43">
        <f>SUM(BI23*$G23)</f>
        <v>0</v>
      </c>
      <c r="BT23" s="43">
        <f>SUM(BK23*$G23)</f>
        <v>0</v>
      </c>
      <c r="BU23" s="43">
        <f>SUM(BM23*$G23)</f>
        <v>0</v>
      </c>
      <c r="BV23" s="43">
        <f t="shared" si="309"/>
        <v>0</v>
      </c>
      <c r="BW23" s="43">
        <f t="shared" si="309"/>
        <v>0</v>
      </c>
      <c r="BX23" s="44">
        <f>'СДП (план)'!X23</f>
        <v>0</v>
      </c>
      <c r="BY23" s="43">
        <f>'СДП (план)'!Y23</f>
        <v>0</v>
      </c>
      <c r="BZ23" s="43">
        <f t="shared" si="30"/>
        <v>0</v>
      </c>
      <c r="CA23" s="43">
        <f t="shared" si="31"/>
        <v>0</v>
      </c>
      <c r="CB23" s="43">
        <f>VLOOKUP($C23,'факт СДП 12 мес'!$D$8:$HP$287,15,0)</f>
        <v>0</v>
      </c>
      <c r="CC23" s="43">
        <f>VLOOKUP($C23,'факт СДП 12 мес'!$D$8:$HP$287,16,0)</f>
        <v>0</v>
      </c>
      <c r="CD23" s="43">
        <f>VLOOKUP($C23,'факт СДП 12 мес'!$D$8:$HP$287,17,0)</f>
        <v>0</v>
      </c>
      <c r="CE23" s="43">
        <f>VLOOKUP($C23,'факт СДП 12 мес'!$D$8:$HP$287,18,0)</f>
        <v>0</v>
      </c>
      <c r="CF23" s="43">
        <f>VLOOKUP($C23,'факт СДП 12 мес'!$D$8:$HP$287,19,0)</f>
        <v>0</v>
      </c>
      <c r="CG23" s="43">
        <f>VLOOKUP($C23,'факт СДП 12 мес'!$D$8:$HP$287,20,0)</f>
        <v>0</v>
      </c>
      <c r="CH23" s="43">
        <f>SUM(BX23*$G23)</f>
        <v>0</v>
      </c>
      <c r="CI23" s="43">
        <f>SUM(BZ23*$G23)</f>
        <v>0</v>
      </c>
      <c r="CJ23" s="43">
        <f>SUM(CB23*$G23)</f>
        <v>0</v>
      </c>
      <c r="CK23" s="43">
        <f t="shared" si="2"/>
        <v>0</v>
      </c>
      <c r="CL23" s="43">
        <f t="shared" si="3"/>
        <v>0</v>
      </c>
      <c r="CM23" s="49">
        <f>'СДП (план)'!Z23</f>
        <v>0</v>
      </c>
      <c r="CN23" s="43">
        <f>'СДП (план)'!AA23</f>
        <v>0</v>
      </c>
      <c r="CO23" s="43">
        <f t="shared" si="32"/>
        <v>0</v>
      </c>
      <c r="CP23" s="43">
        <f t="shared" si="33"/>
        <v>0</v>
      </c>
      <c r="CQ23" s="43">
        <f>VLOOKUP($C23,'факт СДП 12 мес'!$D$8:$HP$287,165,0)</f>
        <v>0</v>
      </c>
      <c r="CR23" s="43">
        <f>VLOOKUP($C23,'факт СДП 12 мес'!$D$8:$HP$287,166,0)</f>
        <v>0</v>
      </c>
      <c r="CS23" s="43">
        <f>VLOOKUP($C23,'факт СДП 12 мес'!$D$8:$HP$287,167,0)</f>
        <v>0</v>
      </c>
      <c r="CT23" s="43">
        <f>VLOOKUP($C23,'факт СДП 12 мес'!$D$8:$HP$287,168,0)</f>
        <v>0</v>
      </c>
      <c r="CU23" s="43">
        <f>VLOOKUP($C23,'факт СДП 12 мес'!$D$8:$HP$287,169,0)</f>
        <v>0</v>
      </c>
      <c r="CV23" s="43">
        <f>VLOOKUP($C23,'факт СДП 12 мес'!$D$8:$HP$287,170,0)</f>
        <v>0</v>
      </c>
      <c r="CW23" s="43">
        <f>SUM(CM23*$G23)</f>
        <v>0</v>
      </c>
      <c r="CX23" s="43">
        <f>SUM(CO23*$G23)</f>
        <v>0</v>
      </c>
      <c r="CY23" s="43">
        <f>SUM(CQ23*$G23)</f>
        <v>0</v>
      </c>
      <c r="CZ23" s="43">
        <f t="shared" si="34"/>
        <v>0</v>
      </c>
      <c r="DA23" s="43">
        <f t="shared" si="35"/>
        <v>0</v>
      </c>
      <c r="DB23" s="10">
        <f>'СДП (план)'!AB23</f>
        <v>0</v>
      </c>
      <c r="DC23" s="3">
        <f>'СДП (план)'!AC23</f>
        <v>0</v>
      </c>
      <c r="DD23" s="43">
        <f t="shared" si="36"/>
        <v>0</v>
      </c>
      <c r="DE23" s="43">
        <f t="shared" si="37"/>
        <v>0</v>
      </c>
      <c r="DF23" s="43">
        <f>VLOOKUP($C23,'факт СДП 12 мес'!$D$8:$HP$287,57,0)</f>
        <v>0</v>
      </c>
      <c r="DG23" s="43">
        <f>VLOOKUP($C23,'факт СДП 12 мес'!$D$8:$HP$287,58,0)</f>
        <v>0</v>
      </c>
      <c r="DH23" s="43">
        <f>VLOOKUP($C23,'факт СДП 12 мес'!$D$8:$HP$287,59,0)</f>
        <v>0</v>
      </c>
      <c r="DI23" s="43">
        <f>VLOOKUP($C23,'факт СДП 12 мес'!$D$8:$HP$287,60,0)</f>
        <v>0</v>
      </c>
      <c r="DJ23" s="43">
        <f>VLOOKUP($C23,'факт СДП 12 мес'!$D$8:$HP$287,61,0)</f>
        <v>0</v>
      </c>
      <c r="DK23" s="43">
        <f>VLOOKUP($C23,'факт СДП 12 мес'!$D$8:$HP$287,62,0)</f>
        <v>0</v>
      </c>
      <c r="DL23" s="43">
        <f>SUM(DB23*$G23)</f>
        <v>0</v>
      </c>
      <c r="DM23" s="43">
        <f>SUM(DD23*$G23)</f>
        <v>0</v>
      </c>
      <c r="DN23" s="43">
        <f>SUM(DF23*$G23)</f>
        <v>0</v>
      </c>
      <c r="DO23" s="43">
        <f t="shared" si="38"/>
        <v>0</v>
      </c>
      <c r="DP23" s="43">
        <f t="shared" si="39"/>
        <v>0</v>
      </c>
      <c r="DQ23" s="10">
        <f>'СДП (план)'!AD23</f>
        <v>0</v>
      </c>
      <c r="DR23" s="3">
        <f>'СДП (план)'!AE23</f>
        <v>0</v>
      </c>
      <c r="DS23" s="43">
        <f t="shared" si="40"/>
        <v>0</v>
      </c>
      <c r="DT23" s="43">
        <f t="shared" si="41"/>
        <v>0</v>
      </c>
      <c r="DU23" s="43">
        <f>VLOOKUP($C23,'факт СДП 12 мес'!$D$8:$HP$287,33,0)</f>
        <v>0</v>
      </c>
      <c r="DV23" s="43">
        <f>VLOOKUP($C23,'факт СДП 12 мес'!$D$8:$HP$287,34,0)</f>
        <v>0</v>
      </c>
      <c r="DW23" s="43">
        <f>VLOOKUP($C23,'факт СДП 12 мес'!$D$8:$HP$287,35,0)</f>
        <v>0</v>
      </c>
      <c r="DX23" s="43">
        <f>VLOOKUP($C23,'факт СДП 12 мес'!$D$8:$HP$287,36,0)</f>
        <v>0</v>
      </c>
      <c r="DY23" s="43">
        <f>VLOOKUP($C23,'факт СДП 12 мес'!$D$8:$HP$287,37,0)</f>
        <v>0</v>
      </c>
      <c r="DZ23" s="43">
        <f>VLOOKUP($C23,'факт СДП 12 мес'!$D$8:$HP$287,38,0)</f>
        <v>0</v>
      </c>
      <c r="EA23" s="43">
        <f>SUM(DQ23*$G23)</f>
        <v>0</v>
      </c>
      <c r="EB23" s="43">
        <f>SUM(DS23*$G23)</f>
        <v>0</v>
      </c>
      <c r="EC23" s="43">
        <f>SUM(DU23*$G23)</f>
        <v>0</v>
      </c>
      <c r="ED23" s="43">
        <f t="shared" ref="ED23" si="385">SUM(DU23-DS23)</f>
        <v>0</v>
      </c>
      <c r="EE23" s="43">
        <f t="shared" ref="EE23" si="386">SUM(DV23-DT23)</f>
        <v>0</v>
      </c>
      <c r="EF23" s="10">
        <f>'СДП (план)'!AF23</f>
        <v>0</v>
      </c>
      <c r="EG23" s="3">
        <f>'СДП (план)'!AG23</f>
        <v>0</v>
      </c>
      <c r="EH23" s="43">
        <f t="shared" si="44"/>
        <v>0</v>
      </c>
      <c r="EI23" s="43">
        <f t="shared" si="45"/>
        <v>0</v>
      </c>
      <c r="EJ23" s="43">
        <f>VLOOKUP($C23,'факт СДП 12 мес'!$D$8:$HP$287,27,0)</f>
        <v>0</v>
      </c>
      <c r="EK23" s="43">
        <f>VLOOKUP($C23,'факт СДП 12 мес'!$D$8:$HP$287,28,0)</f>
        <v>0</v>
      </c>
      <c r="EL23" s="43">
        <f>VLOOKUP($C23,'факт СДП 12 мес'!$D$8:$HP$287,29,0)</f>
        <v>0</v>
      </c>
      <c r="EM23" s="43">
        <f>VLOOKUP($C23,'факт СДП 12 мес'!$D$8:$HP$287,30,0)</f>
        <v>0</v>
      </c>
      <c r="EN23" s="43">
        <f>VLOOKUP($C23,'факт СДП 12 мес'!$D$8:$HP$287,31,0)</f>
        <v>0</v>
      </c>
      <c r="EO23" s="43">
        <f>VLOOKUP($C23,'факт СДП 12 мес'!$D$8:$HP$287,32,0)</f>
        <v>0</v>
      </c>
      <c r="EP23" s="43">
        <f>SUM(EF23*$G23)</f>
        <v>0</v>
      </c>
      <c r="EQ23" s="43">
        <f>SUM(EH23*$G23)</f>
        <v>0</v>
      </c>
      <c r="ER23" s="43">
        <f>SUM(EJ23*$G23)</f>
        <v>0</v>
      </c>
      <c r="ES23" s="43">
        <f t="shared" ref="ES23" si="387">SUM(EJ23-EH23)</f>
        <v>0</v>
      </c>
      <c r="ET23" s="43">
        <f t="shared" ref="ET23" si="388">SUM(EK23-EI23)</f>
        <v>0</v>
      </c>
      <c r="EU23" s="49">
        <f>'СДП (план)'!AH23</f>
        <v>3</v>
      </c>
      <c r="EV23" s="43">
        <f>'СДП (план)'!AI23</f>
        <v>82896.790399999998</v>
      </c>
      <c r="EW23" s="43">
        <f t="shared" si="48"/>
        <v>3</v>
      </c>
      <c r="EX23" s="43">
        <f t="shared" si="49"/>
        <v>82896.790399999998</v>
      </c>
      <c r="EY23" s="43">
        <f>VLOOKUP($C23,'факт СДП 12 мес'!$D$8:$HP$287,87,0)</f>
        <v>2</v>
      </c>
      <c r="EZ23" s="43">
        <f>VLOOKUP($C23,'факт СДП 12 мес'!$D$8:$HP$287,88,0)</f>
        <v>55411.24</v>
      </c>
      <c r="FA23" s="43">
        <f>VLOOKUP($C23,'факт СДП 12 мес'!$D$8:$HP$287,89,0)</f>
        <v>10</v>
      </c>
      <c r="FB23" s="43">
        <f>VLOOKUP($C23,'факт СДП 12 мес'!$D$8:$HP$287,90,0)</f>
        <v>0</v>
      </c>
      <c r="FC23" s="43">
        <f>VLOOKUP($C23,'факт СДП 12 мес'!$D$8:$HP$287,91,0)</f>
        <v>0</v>
      </c>
      <c r="FD23" s="43">
        <f>VLOOKUP($C23,'факт СДП 12 мес'!$D$8:$HP$287,92,0)</f>
        <v>0</v>
      </c>
      <c r="FE23" s="43">
        <f>SUM(EU23*$G23)</f>
        <v>2.94</v>
      </c>
      <c r="FF23" s="43">
        <f>SUM(EW23*$G23)</f>
        <v>2.94</v>
      </c>
      <c r="FG23" s="43">
        <f>SUM(EY23*$G23)</f>
        <v>1.96</v>
      </c>
      <c r="FH23" s="43">
        <f t="shared" si="50"/>
        <v>-1</v>
      </c>
      <c r="FI23" s="43">
        <f t="shared" si="51"/>
        <v>-27485.5504</v>
      </c>
      <c r="FJ23" s="49">
        <f>'СДП (план)'!AJ23</f>
        <v>0</v>
      </c>
      <c r="FK23" s="43">
        <f>'СДП (план)'!AK23</f>
        <v>0</v>
      </c>
      <c r="FL23" s="43">
        <f t="shared" si="52"/>
        <v>0</v>
      </c>
      <c r="FM23" s="43">
        <f t="shared" si="53"/>
        <v>0</v>
      </c>
      <c r="FN23" s="43">
        <f>VLOOKUP($C23,'факт СДП 12 мес'!$D$8:$HP$287,39,0)</f>
        <v>0</v>
      </c>
      <c r="FO23" s="43">
        <f>VLOOKUP($C23,'факт СДП 12 мес'!$D$8:$HP$287,40,0)</f>
        <v>0</v>
      </c>
      <c r="FP23" s="43">
        <f>VLOOKUP($C23,'факт СДП 12 мес'!$D$8:$HP$287,41,0)</f>
        <v>0</v>
      </c>
      <c r="FQ23" s="43">
        <f>VLOOKUP($C23,'факт СДП 12 мес'!$D$8:$HP$287,42,0)</f>
        <v>0</v>
      </c>
      <c r="FR23" s="43">
        <f>VLOOKUP($C23,'факт СДП 12 мес'!$D$8:$HP$287,43,0)</f>
        <v>0</v>
      </c>
      <c r="FS23" s="43">
        <f>VLOOKUP($C23,'факт СДП 12 мес'!$D$8:$HP$287,44,0)</f>
        <v>0</v>
      </c>
      <c r="FT23" s="43">
        <f>SUM(FJ23*$G23)</f>
        <v>0</v>
      </c>
      <c r="FU23" s="43">
        <f>SUM(FL23*$G23)</f>
        <v>0</v>
      </c>
      <c r="FV23" s="43">
        <f>SUM(FN23*$G23)</f>
        <v>0</v>
      </c>
      <c r="FW23" s="43">
        <f t="shared" si="54"/>
        <v>0</v>
      </c>
      <c r="FX23" s="43">
        <f t="shared" si="55"/>
        <v>0</v>
      </c>
      <c r="FY23" s="49">
        <f>'СДП (план)'!AL23</f>
        <v>0</v>
      </c>
      <c r="FZ23" s="43">
        <f>'СДП (план)'!AM23</f>
        <v>0</v>
      </c>
      <c r="GA23" s="43">
        <f t="shared" si="56"/>
        <v>0</v>
      </c>
      <c r="GB23" s="43">
        <f t="shared" si="57"/>
        <v>0</v>
      </c>
      <c r="GC23" s="43">
        <f>VLOOKUP($C23,'факт СДП 12 мес'!$D$8:$HP$287,45,0)</f>
        <v>0</v>
      </c>
      <c r="GD23" s="43">
        <f>VLOOKUP($C23,'факт СДП 12 мес'!$D$8:$HP$287,46,0)</f>
        <v>0</v>
      </c>
      <c r="GE23" s="43">
        <f>VLOOKUP($C23,'факт СДП 12 мес'!$D$8:$HP$287,47,0)</f>
        <v>0</v>
      </c>
      <c r="GF23" s="43">
        <f>VLOOKUP($C23,'факт СДП 12 мес'!$D$8:$HP$287,48,0)</f>
        <v>0</v>
      </c>
      <c r="GG23" s="43">
        <f>VLOOKUP($C23,'факт СДП 12 мес'!$D$8:$HP$287,49,0)</f>
        <v>0</v>
      </c>
      <c r="GH23" s="43">
        <f>VLOOKUP($C23,'факт СДП 12 мес'!$D$8:$HP$287,50,0)</f>
        <v>0</v>
      </c>
      <c r="GI23" s="43">
        <f>SUM(FY23*$G23)</f>
        <v>0</v>
      </c>
      <c r="GJ23" s="43">
        <f>SUM(GA23*$G23)</f>
        <v>0</v>
      </c>
      <c r="GK23" s="43">
        <f>SUM(GC23*$G23)</f>
        <v>0</v>
      </c>
      <c r="GL23" s="43">
        <f t="shared" si="58"/>
        <v>0</v>
      </c>
      <c r="GM23" s="43">
        <f t="shared" si="59"/>
        <v>0</v>
      </c>
      <c r="GN23" s="10">
        <f>'СДП (план)'!AN23</f>
        <v>0</v>
      </c>
      <c r="GO23" s="3">
        <f>'СДП (план)'!AO23</f>
        <v>0</v>
      </c>
      <c r="GP23" s="43">
        <f t="shared" si="60"/>
        <v>0</v>
      </c>
      <c r="GQ23" s="43">
        <f t="shared" si="61"/>
        <v>0</v>
      </c>
      <c r="GR23" s="43">
        <f>VLOOKUP($C23,'факт СДП 12 мес'!$D$8:$HP$287,51,0)</f>
        <v>0</v>
      </c>
      <c r="GS23" s="43">
        <f>VLOOKUP($C23,'факт СДП 12 мес'!$D$8:$HP$287,52,0)</f>
        <v>0</v>
      </c>
      <c r="GT23" s="43">
        <f>VLOOKUP($C23,'факт СДП 12 мес'!$D$8:$HP$287,53,0)</f>
        <v>0</v>
      </c>
      <c r="GU23" s="43">
        <f>VLOOKUP($C23,'факт СДП 12 мес'!$D$8:$HP$287,54,0)</f>
        <v>0</v>
      </c>
      <c r="GV23" s="43">
        <f>VLOOKUP($C23,'факт СДП 12 мес'!$D$8:$HP$287,55,0)</f>
        <v>0</v>
      </c>
      <c r="GW23" s="43">
        <f>VLOOKUP($C23,'факт СДП 12 мес'!$D$8:$HP$287,56,0)</f>
        <v>0</v>
      </c>
      <c r="GX23" s="43">
        <f>SUM(GN23*$G23)</f>
        <v>0</v>
      </c>
      <c r="GY23" s="43">
        <f>SUM(GP23*$G23)</f>
        <v>0</v>
      </c>
      <c r="GZ23" s="43">
        <f>SUM(GR23*$G23)</f>
        <v>0</v>
      </c>
      <c r="HA23" s="43">
        <f t="shared" si="65"/>
        <v>0</v>
      </c>
      <c r="HB23" s="43">
        <f t="shared" si="66"/>
        <v>0</v>
      </c>
      <c r="HC23" s="10">
        <f>'СДП (план)'!AP23</f>
        <v>0</v>
      </c>
      <c r="HD23" s="3">
        <f>'СДП (план)'!AQ23</f>
        <v>0</v>
      </c>
      <c r="HE23" s="43">
        <f t="shared" si="67"/>
        <v>0</v>
      </c>
      <c r="HF23" s="43">
        <f t="shared" si="68"/>
        <v>0</v>
      </c>
      <c r="HG23" s="43">
        <f>VLOOKUP($C23,'факт СДП 12 мес'!$D$8:$HP$287,141,0)</f>
        <v>0</v>
      </c>
      <c r="HH23" s="43">
        <f>VLOOKUP($C23,'факт СДП 12 мес'!$D$8:$HP$287,142,0)</f>
        <v>0</v>
      </c>
      <c r="HI23" s="43">
        <f>VLOOKUP($C23,'факт СДП 12 мес'!$D$8:$HP$287,143,0)</f>
        <v>0</v>
      </c>
      <c r="HJ23" s="43">
        <f>VLOOKUP($C23,'факт СДП 12 мес'!$D$8:$HP$287,144,0)</f>
        <v>0</v>
      </c>
      <c r="HK23" s="43">
        <f>VLOOKUP($C23,'факт СДП 12 мес'!$D$8:$HP$287,145,0)</f>
        <v>0</v>
      </c>
      <c r="HL23" s="43">
        <f>VLOOKUP($C23,'факт СДП 12 мес'!$D$8:$HP$287,146,0)</f>
        <v>0</v>
      </c>
      <c r="HM23" s="43">
        <f>SUM(HC23*$G23)</f>
        <v>0</v>
      </c>
      <c r="HN23" s="43">
        <f>SUM(HE23*$G23)</f>
        <v>0</v>
      </c>
      <c r="HO23" s="43">
        <f>SUM(HG23*$G23)</f>
        <v>0</v>
      </c>
      <c r="HP23" s="43">
        <f t="shared" si="69"/>
        <v>0</v>
      </c>
      <c r="HQ23" s="43">
        <f t="shared" si="70"/>
        <v>0</v>
      </c>
      <c r="HR23" s="49">
        <f>'СДП (план)'!AR23</f>
        <v>0</v>
      </c>
      <c r="HS23" s="43">
        <f>'СДП (план)'!AS23</f>
        <v>0</v>
      </c>
      <c r="HT23" s="43">
        <f t="shared" si="71"/>
        <v>0</v>
      </c>
      <c r="HU23" s="43">
        <f t="shared" si="72"/>
        <v>0</v>
      </c>
      <c r="HV23" s="43">
        <f>VLOOKUP($C23,'факт СДП 12 мес'!$D$8:$HP$287,171,0)</f>
        <v>0</v>
      </c>
      <c r="HW23" s="43">
        <f>VLOOKUP($C23,'факт СДП 12 мес'!$D$8:$HP$287,172,0)</f>
        <v>0</v>
      </c>
      <c r="HX23" s="43">
        <f>VLOOKUP($C23,'факт СДП 12 мес'!$D$8:$HP$287,173,0)</f>
        <v>0</v>
      </c>
      <c r="HY23" s="43">
        <f>VLOOKUP($C23,'факт СДП 12 мес'!$D$8:$HP$287,174,0)</f>
        <v>0</v>
      </c>
      <c r="HZ23" s="43">
        <f>VLOOKUP($C23,'факт СДП 12 мес'!$D$8:$HP$287,175,0)</f>
        <v>0</v>
      </c>
      <c r="IA23" s="43">
        <f>VLOOKUP($C23,'факт СДП 12 мес'!$D$8:$HP$287,176,0)</f>
        <v>0</v>
      </c>
      <c r="IB23" s="43">
        <f>SUM(HR23*$G23)</f>
        <v>0</v>
      </c>
      <c r="IC23" s="43">
        <f>SUM(HT23*$G23)</f>
        <v>0</v>
      </c>
      <c r="ID23" s="43">
        <f>SUM(HV23*$G23)</f>
        <v>0</v>
      </c>
      <c r="IE23" s="43">
        <f t="shared" si="76"/>
        <v>0</v>
      </c>
      <c r="IF23" s="43">
        <f t="shared" si="77"/>
        <v>0</v>
      </c>
      <c r="IG23" s="49">
        <f>'СДП (план)'!AT23</f>
        <v>0</v>
      </c>
      <c r="IH23" s="43">
        <f>'СДП (план)'!AU23</f>
        <v>0</v>
      </c>
      <c r="II23" s="43">
        <f t="shared" si="78"/>
        <v>0</v>
      </c>
      <c r="IJ23" s="43">
        <f t="shared" si="79"/>
        <v>0</v>
      </c>
      <c r="IK23" s="43">
        <f>VLOOKUP($C23,'факт СДП 12 мес'!$D$8:$HP$287,183,0)</f>
        <v>0</v>
      </c>
      <c r="IL23" s="43">
        <f>VLOOKUP($C23,'факт СДП 12 мес'!$D$8:$HP$287,184,0)</f>
        <v>0</v>
      </c>
      <c r="IM23" s="43">
        <f>VLOOKUP($C23,'факт СДП 12 мес'!$D$8:$HP$287,185,0)</f>
        <v>0</v>
      </c>
      <c r="IN23" s="43">
        <f>VLOOKUP($C23,'факт СДП 12 мес'!$D$8:$HP$287,186,0)</f>
        <v>0</v>
      </c>
      <c r="IO23" s="43">
        <f>VLOOKUP($C23,'факт СДП 12 мес'!$D$8:$HP$287,187,0)</f>
        <v>0</v>
      </c>
      <c r="IP23" s="43">
        <f>VLOOKUP($C23,'факт СДП 12 мес'!$D$8:$HP$287,188,0)</f>
        <v>0</v>
      </c>
      <c r="IQ23" s="43">
        <f>SUM(IG23*$G23)</f>
        <v>0</v>
      </c>
      <c r="IR23" s="43">
        <f>SUM(II23*$G23)</f>
        <v>0</v>
      </c>
      <c r="IS23" s="43">
        <f>SUM(IK23*$G23)</f>
        <v>0</v>
      </c>
      <c r="IT23" s="43">
        <f t="shared" si="80"/>
        <v>0</v>
      </c>
      <c r="IU23" s="43">
        <f t="shared" si="81"/>
        <v>0</v>
      </c>
      <c r="IV23" s="45">
        <f>'СДП (план)'!AV23</f>
        <v>0</v>
      </c>
      <c r="IW23" s="45">
        <f>'СДП (план)'!AW23</f>
        <v>0</v>
      </c>
      <c r="IX23" s="43">
        <f t="shared" si="82"/>
        <v>0</v>
      </c>
      <c r="IY23" s="43">
        <f t="shared" si="83"/>
        <v>0</v>
      </c>
      <c r="IZ23" s="43">
        <f>VLOOKUP($C23,'факт СДП 12 мес'!$D$8:$HP$287,147,0)</f>
        <v>0</v>
      </c>
      <c r="JA23" s="43">
        <f>VLOOKUP($C23,'факт СДП 12 мес'!$D$8:$HP$287,148,0)</f>
        <v>0</v>
      </c>
      <c r="JB23" s="43">
        <f>VLOOKUP($C23,'факт СДП 12 мес'!$D$8:$HP$287,149,0)</f>
        <v>0</v>
      </c>
      <c r="JC23" s="43">
        <f>VLOOKUP($C23,'факт СДП 12 мес'!$D$8:$HP$287,150,0)</f>
        <v>0</v>
      </c>
      <c r="JD23" s="43">
        <f>VLOOKUP($C23,'факт СДП 12 мес'!$D$8:$HP$287,151,0)</f>
        <v>0</v>
      </c>
      <c r="JE23" s="43">
        <f>VLOOKUP($C23,'факт СДП 12 мес'!$D$8:$HP$287,152,0)</f>
        <v>0</v>
      </c>
      <c r="JF23" s="43">
        <f>SUM(IV23*$G23)</f>
        <v>0</v>
      </c>
      <c r="JG23" s="43">
        <f>SUM(IX23*$G23)</f>
        <v>0</v>
      </c>
      <c r="JH23" s="43">
        <f>SUM(IZ23*$G23)</f>
        <v>0</v>
      </c>
      <c r="JI23" s="43">
        <f t="shared" si="84"/>
        <v>0</v>
      </c>
      <c r="JJ23" s="43">
        <f t="shared" si="85"/>
        <v>0</v>
      </c>
      <c r="JK23" s="45">
        <f>'СДП (план)'!AX23</f>
        <v>0</v>
      </c>
      <c r="JL23" s="45">
        <f>'СДП (план)'!AY23</f>
        <v>0</v>
      </c>
      <c r="JM23" s="43">
        <f t="shared" si="86"/>
        <v>0</v>
      </c>
      <c r="JN23" s="43">
        <f t="shared" si="87"/>
        <v>0</v>
      </c>
      <c r="JO23" s="43">
        <f>VLOOKUP($C23,'факт СДП 12 мес'!$D$8:$HP$287,135,0)</f>
        <v>0</v>
      </c>
      <c r="JP23" s="43">
        <f>VLOOKUP($C23,'факт СДП 12 мес'!$D$8:$HP$287,136,0)</f>
        <v>0</v>
      </c>
      <c r="JQ23" s="43">
        <f>VLOOKUP($C23,'факт СДП 12 мес'!$D$8:$HP$287,137,0)</f>
        <v>0</v>
      </c>
      <c r="JR23" s="43">
        <f>VLOOKUP($C23,'факт СДП 12 мес'!$D$8:$HP$287,138,0)</f>
        <v>0</v>
      </c>
      <c r="JS23" s="43">
        <f>VLOOKUP($C23,'факт СДП 12 мес'!$D$8:$HP$287,139,0)</f>
        <v>0</v>
      </c>
      <c r="JT23" s="43">
        <f>VLOOKUP($C23,'факт СДП 12 мес'!$D$8:$HP$287,140,0)</f>
        <v>0</v>
      </c>
      <c r="JU23" s="43">
        <f>SUM(JK23*$G23)</f>
        <v>0</v>
      </c>
      <c r="JV23" s="43">
        <f>SUM(JM23*$G23)</f>
        <v>0</v>
      </c>
      <c r="JW23" s="43">
        <f>SUM(JO23*$G23)</f>
        <v>0</v>
      </c>
      <c r="JX23" s="43">
        <f t="shared" si="88"/>
        <v>0</v>
      </c>
      <c r="JY23" s="43">
        <f t="shared" si="89"/>
        <v>0</v>
      </c>
      <c r="JZ23" s="49">
        <f>'СДП (план)'!AZ23</f>
        <v>0</v>
      </c>
      <c r="KA23" s="43">
        <f>'СДП (план)'!BA23</f>
        <v>0</v>
      </c>
      <c r="KB23" s="43">
        <f t="shared" si="90"/>
        <v>0</v>
      </c>
      <c r="KC23" s="43">
        <f t="shared" si="91"/>
        <v>0</v>
      </c>
      <c r="KD23" s="43">
        <f>VLOOKUP($C23,'факт СДП 12 мес'!$D$8:$HP$287,105,0)</f>
        <v>0</v>
      </c>
      <c r="KE23" s="43">
        <f>VLOOKUP($C23,'факт СДП 12 мес'!$D$8:$HP$287,106,0)</f>
        <v>0</v>
      </c>
      <c r="KF23" s="43">
        <f>VLOOKUP($C23,'факт СДП 12 мес'!$D$8:$HP$287,107,0)</f>
        <v>0</v>
      </c>
      <c r="KG23" s="43">
        <f>VLOOKUP($C23,'факт СДП 12 мес'!$D$8:$HP$287,108,0)</f>
        <v>0</v>
      </c>
      <c r="KH23" s="43">
        <f>VLOOKUP($C23,'факт СДП 12 мес'!$D$8:$HP$287,109,0)</f>
        <v>0</v>
      </c>
      <c r="KI23" s="43">
        <f>VLOOKUP($C23,'факт СДП 12 мес'!$D$8:$HP$287,110,0)</f>
        <v>0</v>
      </c>
      <c r="KJ23" s="43">
        <f>SUM(JZ23*$G23)</f>
        <v>0</v>
      </c>
      <c r="KK23" s="43">
        <f>SUM(KB23*$G23)</f>
        <v>0</v>
      </c>
      <c r="KL23" s="43">
        <f>SUM(KD23*$G23)</f>
        <v>0</v>
      </c>
      <c r="KM23" s="43">
        <f t="shared" si="95"/>
        <v>0</v>
      </c>
      <c r="KN23" s="43">
        <f t="shared" si="96"/>
        <v>0</v>
      </c>
      <c r="KO23" s="44">
        <f>'СДП (план)'!BB23</f>
        <v>5</v>
      </c>
      <c r="KP23" s="43">
        <f>'СДП (план)'!BC23</f>
        <v>114523.12666666668</v>
      </c>
      <c r="KQ23" s="43">
        <f t="shared" si="97"/>
        <v>5</v>
      </c>
      <c r="KR23" s="43">
        <f t="shared" si="98"/>
        <v>114523.12666666668</v>
      </c>
      <c r="KS23" s="43">
        <f>VLOOKUP($C23,'факт СДП 12 мес'!$D$8:$HP$287,189,0)</f>
        <v>7</v>
      </c>
      <c r="KT23" s="43">
        <f>VLOOKUP($C23,'факт СДП 12 мес'!$D$8:$HP$287,190,0)</f>
        <v>236358.61</v>
      </c>
      <c r="KU23" s="43">
        <f>VLOOKUP($C23,'факт СДП 12 мес'!$D$8:$HP$287,191,0)</f>
        <v>37</v>
      </c>
      <c r="KV23" s="43">
        <f>VLOOKUP($C23,'факт СДП 12 мес'!$D$8:$HP$287,192,0)</f>
        <v>0</v>
      </c>
      <c r="KW23" s="43">
        <f>VLOOKUP($C23,'факт СДП 12 мес'!$D$8:$HP$287,193,0)</f>
        <v>0</v>
      </c>
      <c r="KX23" s="43">
        <f>VLOOKUP($C23,'факт СДП 12 мес'!$D$8:$HP$287,194,0)</f>
        <v>0</v>
      </c>
      <c r="KY23" s="43">
        <f>SUM(KO23*$G23)</f>
        <v>4.9000000000000004</v>
      </c>
      <c r="KZ23" s="43">
        <f>SUM(KQ23*$G23)</f>
        <v>4.9000000000000004</v>
      </c>
      <c r="LA23" s="43">
        <f>SUM(KS23*$G23)</f>
        <v>6.8599999999999994</v>
      </c>
      <c r="LB23" s="43">
        <f t="shared" si="99"/>
        <v>2</v>
      </c>
      <c r="LC23" s="43">
        <f t="shared" si="100"/>
        <v>121835.48333333331</v>
      </c>
      <c r="LD23" s="49">
        <f>'СДП (план)'!BD23</f>
        <v>2</v>
      </c>
      <c r="LE23" s="43">
        <f>'СДП (план)'!BE23</f>
        <v>54971.100799999993</v>
      </c>
      <c r="LF23" s="43">
        <f t="shared" si="101"/>
        <v>2</v>
      </c>
      <c r="LG23" s="43">
        <f t="shared" si="102"/>
        <v>54971.100799999986</v>
      </c>
      <c r="LH23" s="43">
        <f>VLOOKUP($C23,'факт СДП 12 мес'!$D$8:$HP$287,63,0)</f>
        <v>1</v>
      </c>
      <c r="LI23" s="43">
        <f>VLOOKUP($C23,'факт СДП 12 мес'!$D$8:$HP$287,64,0)</f>
        <v>27705.62</v>
      </c>
      <c r="LJ23" s="43">
        <f>VLOOKUP($C23,'факт СДП 12 мес'!$D$8:$HP$287,65,0)</f>
        <v>5</v>
      </c>
      <c r="LK23" s="43">
        <f>VLOOKUP($C23,'факт СДП 12 мес'!$D$8:$HP$287,66,0)</f>
        <v>0</v>
      </c>
      <c r="LL23" s="43">
        <f>VLOOKUP($C23,'факт СДП 12 мес'!$D$8:$HP$287,67,0)</f>
        <v>0</v>
      </c>
      <c r="LM23" s="43">
        <f>VLOOKUP($C23,'факт СДП 12 мес'!$D$8:$HP$287,68,0)</f>
        <v>0</v>
      </c>
      <c r="LN23" s="43">
        <f>SUM(LD23*$G23)</f>
        <v>1.96</v>
      </c>
      <c r="LO23" s="43">
        <f>SUM(LF23*$G23)</f>
        <v>1.96</v>
      </c>
      <c r="LP23" s="43">
        <f>SUM(LH23*$G23)</f>
        <v>0.98</v>
      </c>
      <c r="LQ23" s="43">
        <f t="shared" si="103"/>
        <v>-1</v>
      </c>
      <c r="LR23" s="43">
        <f t="shared" si="104"/>
        <v>-27265.480799999987</v>
      </c>
      <c r="LS23" s="49">
        <f>'СДП (план)'!BF23</f>
        <v>0</v>
      </c>
      <c r="LT23" s="43">
        <f>'СДП (план)'!BG23</f>
        <v>0</v>
      </c>
      <c r="LU23" s="43">
        <f t="shared" si="105"/>
        <v>0</v>
      </c>
      <c r="LV23" s="43">
        <f t="shared" si="106"/>
        <v>0</v>
      </c>
      <c r="LW23" s="43">
        <f>VLOOKUP($C23,'факт СДП 12 мес'!$D$8:$HP$287,69,0)</f>
        <v>0</v>
      </c>
      <c r="LX23" s="43">
        <f>VLOOKUP($C23,'факт СДП 12 мес'!$D$8:$HP$287,70,0)</f>
        <v>0</v>
      </c>
      <c r="LY23" s="43">
        <f>VLOOKUP($C23,'факт СДП 12 мес'!$D$8:$HP$287,71,0)</f>
        <v>0</v>
      </c>
      <c r="LZ23" s="43">
        <f>VLOOKUP($C23,'факт СДП 12 мес'!$D$8:$HP$287,72,0)</f>
        <v>0</v>
      </c>
      <c r="MA23" s="43">
        <f>VLOOKUP($C23,'факт СДП 12 мес'!$D$8:$HP$287,73,0)</f>
        <v>0</v>
      </c>
      <c r="MB23" s="43">
        <f>VLOOKUP($C23,'факт СДП 12 мес'!$D$8:$HP$287,74,0)</f>
        <v>0</v>
      </c>
      <c r="MC23" s="43">
        <f>SUM(LS23*$G23)</f>
        <v>0</v>
      </c>
      <c r="MD23" s="43">
        <f>SUM(LU23*$G23)</f>
        <v>0</v>
      </c>
      <c r="ME23" s="43">
        <f>SUM(LW23*$G23)</f>
        <v>0</v>
      </c>
      <c r="MF23" s="43">
        <f t="shared" si="343"/>
        <v>0</v>
      </c>
      <c r="MG23" s="43">
        <f t="shared" si="343"/>
        <v>0</v>
      </c>
      <c r="MH23" s="49">
        <f>'СДП (план)'!BH23</f>
        <v>0</v>
      </c>
      <c r="MI23" s="43">
        <f>'СДП (план)'!BI23</f>
        <v>0</v>
      </c>
      <c r="MJ23" s="43">
        <f t="shared" si="111"/>
        <v>0</v>
      </c>
      <c r="MK23" s="43">
        <f t="shared" si="112"/>
        <v>0</v>
      </c>
      <c r="ML23" s="43">
        <f>VLOOKUP($C23,'факт СДП 12 мес'!$D$8:$HP$287,75,0)</f>
        <v>0</v>
      </c>
      <c r="MM23" s="43">
        <f>VLOOKUP($C23,'факт СДП 12 мес'!$D$8:$HP$287,76,0)</f>
        <v>0</v>
      </c>
      <c r="MN23" s="43">
        <f>VLOOKUP($C23,'факт СДП 12 мес'!$D$8:$HP$287,77,0)</f>
        <v>0</v>
      </c>
      <c r="MO23" s="43">
        <f>VLOOKUP($C23,'факт СДП 12 мес'!$D$8:$HP$287,78,0)</f>
        <v>0</v>
      </c>
      <c r="MP23" s="43">
        <f>VLOOKUP($C23,'факт СДП 12 мес'!$D$8:$HP$287,79,0)</f>
        <v>0</v>
      </c>
      <c r="MQ23" s="43">
        <f>VLOOKUP($C23,'факт СДП 12 мес'!$D$8:$HP$287,80,0)</f>
        <v>0</v>
      </c>
      <c r="MR23" s="43">
        <f>SUM(MH23*$G23)</f>
        <v>0</v>
      </c>
      <c r="MS23" s="43">
        <f>SUM(MJ23*$G23)</f>
        <v>0</v>
      </c>
      <c r="MT23" s="43">
        <f>SUM(ML23*$G23)</f>
        <v>0</v>
      </c>
      <c r="MU23" s="43">
        <f t="shared" ref="MU23" si="389">SUM(ML23-MJ23)</f>
        <v>0</v>
      </c>
      <c r="MV23" s="43">
        <f t="shared" ref="MV23" si="390">SUM(MM23-MK23)</f>
        <v>0</v>
      </c>
      <c r="MW23" s="44">
        <f>'СДП (план)'!BJ23</f>
        <v>26</v>
      </c>
      <c r="MX23" s="43">
        <f>'СДП (план)'!BK23</f>
        <v>714624.31039999984</v>
      </c>
      <c r="MY23" s="43">
        <f t="shared" si="115"/>
        <v>26</v>
      </c>
      <c r="MZ23" s="43">
        <f t="shared" si="116"/>
        <v>714624.31039999984</v>
      </c>
      <c r="NA23" s="43">
        <f>VLOOKUP($C23,'факт СДП 12 мес'!$D$8:$HP$287,81,0)</f>
        <v>26</v>
      </c>
      <c r="NB23" s="43">
        <f>VLOOKUP($C23,'факт СДП 12 мес'!$D$8:$HP$287,82,0)</f>
        <v>356872.06</v>
      </c>
      <c r="NC23" s="43">
        <f>VLOOKUP($C23,'факт СДП 12 мес'!$D$8:$HP$287,83,0)</f>
        <v>27</v>
      </c>
      <c r="ND23" s="43">
        <f>VLOOKUP($C23,'факт СДП 12 мес'!$D$8:$HP$287,84,0)</f>
        <v>0</v>
      </c>
      <c r="NE23" s="43">
        <f>VLOOKUP($C23,'факт СДП 12 мес'!$D$8:$HP$287,85,0)</f>
        <v>0</v>
      </c>
      <c r="NF23" s="43">
        <f>VLOOKUP($C23,'факт СДП 12 мес'!$D$8:$HP$287,86,0)</f>
        <v>0</v>
      </c>
      <c r="NG23" s="43">
        <f>SUM(MW23*$G23)</f>
        <v>25.48</v>
      </c>
      <c r="NH23" s="43">
        <f>SUM(MY23*$G23)</f>
        <v>25.48</v>
      </c>
      <c r="NI23" s="43">
        <f>SUM(NA23*$G23)</f>
        <v>25.48</v>
      </c>
      <c r="NJ23" s="43">
        <f t="shared" ref="NJ23" si="391">SUM(NA23-MY23)</f>
        <v>0</v>
      </c>
      <c r="NK23" s="43">
        <f t="shared" ref="NK23" si="392">SUM(NB23-MZ23)</f>
        <v>-357752.25039999984</v>
      </c>
      <c r="NL23" s="49">
        <f>'СДП (план)'!BL23</f>
        <v>0</v>
      </c>
      <c r="NM23" s="43">
        <f>'СДП (план)'!BM23</f>
        <v>0</v>
      </c>
      <c r="NN23" s="43">
        <f t="shared" si="119"/>
        <v>0</v>
      </c>
      <c r="NO23" s="43">
        <f t="shared" si="120"/>
        <v>0</v>
      </c>
      <c r="NP23" s="43">
        <f>VLOOKUP($C23,'факт СДП 12 мес'!$D$8:$HP$287,99,0)</f>
        <v>0</v>
      </c>
      <c r="NQ23" s="43">
        <f>VLOOKUP($C23,'факт СДП 12 мес'!$D$8:$HP$287,100,0)</f>
        <v>0</v>
      </c>
      <c r="NR23" s="43">
        <f>VLOOKUP($C23,'факт СДП 12 мес'!$D$8:$HP$287,101,0)</f>
        <v>0</v>
      </c>
      <c r="NS23" s="43">
        <f>VLOOKUP($C23,'факт СДП 12 мес'!$D$8:$HP$287,102,0)</f>
        <v>0</v>
      </c>
      <c r="NT23" s="43">
        <f>VLOOKUP($C23,'факт СДП 12 мес'!$D$8:$HP$287,103,0)</f>
        <v>0</v>
      </c>
      <c r="NU23" s="43">
        <f>VLOOKUP($C23,'факт СДП 12 мес'!$D$8:$HP$287,104,0)</f>
        <v>0</v>
      </c>
      <c r="NV23" s="43">
        <f>SUM(NL23*$G23)</f>
        <v>0</v>
      </c>
      <c r="NW23" s="43">
        <f>SUM(NN23*$G23)</f>
        <v>0</v>
      </c>
      <c r="NX23" s="43">
        <f>SUM(NP23*$G23)</f>
        <v>0</v>
      </c>
      <c r="NY23" s="43">
        <f t="shared" si="121"/>
        <v>0</v>
      </c>
      <c r="NZ23" s="43">
        <f t="shared" si="122"/>
        <v>0</v>
      </c>
      <c r="OA23" s="49">
        <f>'СДП (план)'!BN23</f>
        <v>0</v>
      </c>
      <c r="OB23" s="43">
        <f>'СДП (план)'!BO23</f>
        <v>0</v>
      </c>
      <c r="OC23" s="43">
        <f t="shared" si="123"/>
        <v>0</v>
      </c>
      <c r="OD23" s="43">
        <f t="shared" si="124"/>
        <v>0</v>
      </c>
      <c r="OE23" s="43"/>
      <c r="OF23" s="43"/>
      <c r="OG23" s="43"/>
      <c r="OH23" s="43"/>
      <c r="OI23" s="43"/>
      <c r="OJ23" s="43"/>
      <c r="OK23" s="43">
        <f>SUM(OA23*$G23)</f>
        <v>0</v>
      </c>
      <c r="OL23" s="43">
        <f>SUM(OC23*$G23)</f>
        <v>0</v>
      </c>
      <c r="OM23" s="43">
        <f>SUM(OE23*$G23)</f>
        <v>0</v>
      </c>
      <c r="ON23" s="43">
        <f t="shared" si="125"/>
        <v>0</v>
      </c>
      <c r="OO23" s="43">
        <f t="shared" si="126"/>
        <v>0</v>
      </c>
      <c r="OP23" s="50">
        <f>'СДП (план)'!BP23</f>
        <v>0</v>
      </c>
      <c r="OQ23" s="43">
        <f>'СДП (план)'!BQ23</f>
        <v>0</v>
      </c>
      <c r="OR23" s="43">
        <f t="shared" si="127"/>
        <v>0</v>
      </c>
      <c r="OS23" s="43">
        <f t="shared" si="128"/>
        <v>0</v>
      </c>
      <c r="OT23" s="43">
        <f>VLOOKUP($C23,'факт СДП 12 мес'!$D$8:$HP$287,177,0)</f>
        <v>0</v>
      </c>
      <c r="OU23" s="43">
        <f>VLOOKUP($C23,'факт СДП 12 мес'!$D$8:$HP$287,178,0)</f>
        <v>0</v>
      </c>
      <c r="OV23" s="43">
        <f>VLOOKUP($C23,'факт СДП 12 мес'!$D$8:$HP$287,179,0)</f>
        <v>0</v>
      </c>
      <c r="OW23" s="43">
        <f>VLOOKUP($C23,'факт СДП 12 мес'!$D$8:$HP$287,180,0)</f>
        <v>0</v>
      </c>
      <c r="OX23" s="43">
        <f>VLOOKUP($C23,'факт СДП 12 мес'!$D$8:$HP$287,181,0)</f>
        <v>0</v>
      </c>
      <c r="OY23" s="43">
        <f>VLOOKUP($C23,'факт СДП 12 мес'!$D$8:$HP$287,182,0)</f>
        <v>0</v>
      </c>
      <c r="OZ23" s="43">
        <f>SUM(OP23*$G23)</f>
        <v>0</v>
      </c>
      <c r="PA23" s="43">
        <f>SUM(OR23*$G23)</f>
        <v>0</v>
      </c>
      <c r="PB23" s="43">
        <f>SUM(OT23*$G23)</f>
        <v>0</v>
      </c>
      <c r="PC23" s="43">
        <f t="shared" si="129"/>
        <v>0</v>
      </c>
      <c r="PD23" s="43">
        <f t="shared" si="130"/>
        <v>0</v>
      </c>
      <c r="PE23" s="45">
        <f>'СДП (план)'!BR23</f>
        <v>0</v>
      </c>
      <c r="PF23" s="45">
        <f>'СДП (план)'!BS23</f>
        <v>0</v>
      </c>
      <c r="PG23" s="43">
        <f t="shared" si="131"/>
        <v>0</v>
      </c>
      <c r="PH23" s="43">
        <f t="shared" si="132"/>
        <v>0</v>
      </c>
      <c r="PI23" s="43">
        <f>VLOOKUP($C23,'факт СДП 12 мес'!$D$8:$HP$287,123,0)</f>
        <v>0</v>
      </c>
      <c r="PJ23" s="43">
        <f>VLOOKUP($C23,'факт СДП 12 мес'!$D$8:$HP$287,124,0)</f>
        <v>0</v>
      </c>
      <c r="PK23" s="43">
        <f>VLOOKUP($C23,'факт СДП 12 мес'!$D$8:$HP$287,125,0)</f>
        <v>0</v>
      </c>
      <c r="PL23" s="43">
        <f>VLOOKUP($C23,'факт СДП 12 мес'!$D$8:$HP$287,126,0)</f>
        <v>0</v>
      </c>
      <c r="PM23" s="43">
        <f>VLOOKUP($C23,'факт СДП 12 мес'!$D$8:$HP$287,127,0)</f>
        <v>0</v>
      </c>
      <c r="PN23" s="43">
        <f>VLOOKUP($C23,'факт СДП 12 мес'!$D$8:$HP$287,128,0)</f>
        <v>0</v>
      </c>
      <c r="PO23" s="43">
        <f>SUM(PE23*$G23)</f>
        <v>0</v>
      </c>
      <c r="PP23" s="43">
        <f>SUM(PG23*$G23)</f>
        <v>0</v>
      </c>
      <c r="PQ23" s="43">
        <f>SUM(PI23*$G23)</f>
        <v>0</v>
      </c>
      <c r="PR23" s="43">
        <f t="shared" si="136"/>
        <v>0</v>
      </c>
      <c r="PS23" s="43">
        <f t="shared" si="137"/>
        <v>0</v>
      </c>
      <c r="PT23" s="49">
        <f>'СДП (план)'!BT23</f>
        <v>3</v>
      </c>
      <c r="PU23" s="43">
        <f>'СДП (план)'!BU23</f>
        <v>82456.651199999993</v>
      </c>
      <c r="PV23" s="43">
        <f t="shared" si="138"/>
        <v>3</v>
      </c>
      <c r="PW23" s="43">
        <f t="shared" si="139"/>
        <v>82456.651199999993</v>
      </c>
      <c r="PX23" s="43">
        <f>VLOOKUP($C23,'факт СДП 12 мес'!$D$8:$HP$287,111,0)</f>
        <v>0</v>
      </c>
      <c r="PY23" s="43">
        <f>VLOOKUP($C23,'факт СДП 12 мес'!$D$8:$HP$287,112,0)</f>
        <v>0</v>
      </c>
      <c r="PZ23" s="43">
        <f>VLOOKUP($C23,'факт СДП 12 мес'!$D$8:$HP$287,113,0)</f>
        <v>0</v>
      </c>
      <c r="QA23" s="43">
        <f>VLOOKUP($C23,'факт СДП 12 мес'!$D$8:$HP$287,114,0)</f>
        <v>0</v>
      </c>
      <c r="QB23" s="43">
        <f>VLOOKUP($C23,'факт СДП 12 мес'!$D$8:$HP$287,115,0)</f>
        <v>0</v>
      </c>
      <c r="QC23" s="43">
        <f>VLOOKUP($C23,'факт СДП 12 мес'!$D$8:$HP$287,116,0)</f>
        <v>0</v>
      </c>
      <c r="QD23" s="43">
        <f>SUM(PT23*$G23)</f>
        <v>2.94</v>
      </c>
      <c r="QE23" s="43">
        <f>SUM(PV23*$G23)</f>
        <v>2.94</v>
      </c>
      <c r="QF23" s="43">
        <f>SUM(PX23*$G23)</f>
        <v>0</v>
      </c>
      <c r="QG23" s="43">
        <f t="shared" si="140"/>
        <v>-3</v>
      </c>
      <c r="QH23" s="43">
        <f t="shared" si="141"/>
        <v>-82456.651199999993</v>
      </c>
      <c r="QI23" s="49">
        <f>'СДП (план)'!BV23</f>
        <v>0</v>
      </c>
      <c r="QJ23" s="43">
        <f>'СДП (план)'!BW23</f>
        <v>0</v>
      </c>
      <c r="QK23" s="43">
        <f t="shared" si="142"/>
        <v>0</v>
      </c>
      <c r="QL23" s="43">
        <f t="shared" si="143"/>
        <v>0</v>
      </c>
      <c r="QM23" s="43">
        <f>VLOOKUP($C23,'факт СДП 12 мес'!$D$8:$HP$287,153,0)</f>
        <v>0</v>
      </c>
      <c r="QN23" s="43">
        <f>VLOOKUP($C23,'факт СДП 12 мес'!$D$8:$HP$287,154,0)</f>
        <v>0</v>
      </c>
      <c r="QO23" s="43">
        <f>VLOOKUP($C23,'факт СДП 12 мес'!$D$8:$HP$287,155,0)</f>
        <v>0</v>
      </c>
      <c r="QP23" s="43">
        <f>VLOOKUP($C23,'факт СДП 12 мес'!$D$8:$HP$287,156,0)</f>
        <v>0</v>
      </c>
      <c r="QQ23" s="43">
        <f>VLOOKUP($C23,'факт СДП 12 мес'!$D$8:$HP$287,157,0)</f>
        <v>0</v>
      </c>
      <c r="QR23" s="43">
        <f>VLOOKUP($C23,'факт СДП 12 мес'!$D$8:$HP$287,158,0)</f>
        <v>0</v>
      </c>
      <c r="QS23" s="43">
        <f>SUM(QI23*$G23)</f>
        <v>0</v>
      </c>
      <c r="QT23" s="43">
        <f>SUM(QK23*$G23)</f>
        <v>0</v>
      </c>
      <c r="QU23" s="43">
        <f>SUM(QM23*$G23)</f>
        <v>0</v>
      </c>
      <c r="QV23" s="43">
        <f t="shared" si="357"/>
        <v>0</v>
      </c>
      <c r="QW23" s="43">
        <f t="shared" si="357"/>
        <v>0</v>
      </c>
      <c r="QX23" s="44">
        <f>'СДП (план)'!BX23</f>
        <v>0</v>
      </c>
      <c r="QY23" s="43">
        <f>'СДП (план)'!BY23</f>
        <v>0</v>
      </c>
      <c r="QZ23" s="43">
        <f t="shared" si="147"/>
        <v>0</v>
      </c>
      <c r="RA23" s="43">
        <f t="shared" si="148"/>
        <v>0</v>
      </c>
      <c r="RB23" s="43">
        <f>VLOOKUP($C23,'факт СДП 12 мес'!$D$8:$HP$287,195,0)</f>
        <v>0</v>
      </c>
      <c r="RC23" s="43">
        <f>VLOOKUP($C23,'факт СДП 12 мес'!$D$8:$HP$287,196,0)</f>
        <v>0</v>
      </c>
      <c r="RD23" s="43">
        <f>VLOOKUP($C23,'факт СДП 12 мес'!$D$8:$HP$287,197,0)</f>
        <v>0</v>
      </c>
      <c r="RE23" s="43">
        <f>VLOOKUP($C23,'факт СДП 12 мес'!$D$8:$HP$287,198,0)</f>
        <v>0</v>
      </c>
      <c r="RF23" s="43">
        <f>VLOOKUP($C23,'факт СДП 12 мес'!$D$8:$HP$287,199,0)</f>
        <v>0</v>
      </c>
      <c r="RG23" s="43">
        <f>VLOOKUP($C23,'факт СДП 12 мес'!$D$8:$HP$287,200,0)</f>
        <v>0</v>
      </c>
      <c r="RH23" s="43">
        <f>SUM(QX23*$G23)</f>
        <v>0</v>
      </c>
      <c r="RI23" s="43">
        <f>SUM(QZ23*$G23)</f>
        <v>0</v>
      </c>
      <c r="RJ23" s="43">
        <f>SUM(RB23*$G23)</f>
        <v>0</v>
      </c>
      <c r="RK23" s="43">
        <f t="shared" si="149"/>
        <v>0</v>
      </c>
      <c r="RL23" s="43">
        <f t="shared" si="150"/>
        <v>0</v>
      </c>
      <c r="RM23" s="44">
        <f>'СДП (план)'!BZ23</f>
        <v>0</v>
      </c>
      <c r="RN23" s="43">
        <f>'СДП (план)'!CA23</f>
        <v>0</v>
      </c>
      <c r="RO23" s="43">
        <f t="shared" si="151"/>
        <v>0</v>
      </c>
      <c r="RP23" s="43">
        <f t="shared" si="152"/>
        <v>0</v>
      </c>
      <c r="RQ23" s="43">
        <f>VLOOKUP($C23,'факт СДП 12 мес'!$D$8:$HP$287,201,0)</f>
        <v>0</v>
      </c>
      <c r="RR23" s="43">
        <f>VLOOKUP($C23,'факт СДП 12 мес'!$D$8:$HP$287,202,0)</f>
        <v>0</v>
      </c>
      <c r="RS23" s="43">
        <f>VLOOKUP($C23,'факт СДП 12 мес'!$D$8:$HP$287,203,0)</f>
        <v>0</v>
      </c>
      <c r="RT23" s="43">
        <f>VLOOKUP($C23,'факт СДП 12 мес'!$D$8:$HP$287,204,0)</f>
        <v>0</v>
      </c>
      <c r="RU23" s="43">
        <f>VLOOKUP($C23,'факт СДП 12 мес'!$D$8:$HP$287,205,0)</f>
        <v>0</v>
      </c>
      <c r="RV23" s="43">
        <f>VLOOKUP($C23,'факт СДП 12 мес'!$D$8:$HP$287,206,0)</f>
        <v>0</v>
      </c>
      <c r="RW23" s="43">
        <f>SUM(RM23*$G23)</f>
        <v>0</v>
      </c>
      <c r="RX23" s="43">
        <f>SUM(RO23*$G23)</f>
        <v>0</v>
      </c>
      <c r="RY23" s="43">
        <f>SUM(RQ23*$G23)</f>
        <v>0</v>
      </c>
      <c r="RZ23" s="43">
        <f t="shared" si="153"/>
        <v>0</v>
      </c>
      <c r="SA23" s="43">
        <f t="shared" si="154"/>
        <v>0</v>
      </c>
      <c r="SB23" s="49">
        <f>'СДП (план)'!CB23</f>
        <v>0</v>
      </c>
      <c r="SC23" s="43">
        <f>'СДП (план)'!CC23</f>
        <v>0</v>
      </c>
      <c r="SD23" s="43">
        <f t="shared" si="361"/>
        <v>0</v>
      </c>
      <c r="SE23" s="43">
        <f t="shared" si="362"/>
        <v>0</v>
      </c>
      <c r="SF23" s="43">
        <f>VLOOKUP($C23,'факт СДП 12 мес'!$D$8:$HP$287,129,0)</f>
        <v>0</v>
      </c>
      <c r="SG23" s="43">
        <f>VLOOKUP($C23,'факт СДП 12 мес'!$D$8:$HP$287,130,0)</f>
        <v>0</v>
      </c>
      <c r="SH23" s="43">
        <f>VLOOKUP($C23,'факт СДП 12 мес'!$D$8:$HP$287,131,0)</f>
        <v>0</v>
      </c>
      <c r="SI23" s="43">
        <f>VLOOKUP($C23,'факт СДП 12 мес'!$D$8:$HP$287,132,0)</f>
        <v>0</v>
      </c>
      <c r="SJ23" s="43">
        <f>VLOOKUP($C23,'факт СДП 12 мес'!$D$8:$HP$287,133,0)</f>
        <v>0</v>
      </c>
      <c r="SK23" s="43">
        <f>VLOOKUP($C23,'факт СДП 12 мес'!$D$8:$HP$287,134,0)</f>
        <v>0</v>
      </c>
      <c r="SL23" s="43">
        <f>SUM(SB23*$G23)</f>
        <v>0</v>
      </c>
      <c r="SM23" s="43">
        <f>SUM(SD23*$G23)</f>
        <v>0</v>
      </c>
      <c r="SN23" s="43">
        <f>SUM(SF23*$G23)</f>
        <v>0</v>
      </c>
      <c r="SO23" s="43">
        <f t="shared" si="158"/>
        <v>0</v>
      </c>
      <c r="SP23" s="43">
        <f t="shared" si="159"/>
        <v>0</v>
      </c>
      <c r="SQ23" s="49">
        <f>'СДП (план)'!CD23</f>
        <v>0</v>
      </c>
      <c r="SR23" s="43">
        <f>'СДП (план)'!CE23</f>
        <v>0</v>
      </c>
      <c r="SS23" s="43">
        <f t="shared" si="365"/>
        <v>0</v>
      </c>
      <c r="ST23" s="43">
        <f t="shared" si="366"/>
        <v>0</v>
      </c>
      <c r="SU23" s="43">
        <f>VLOOKUP($C23,'факт СДП 12 мес'!$D$8:$HP$287,93,0)</f>
        <v>0</v>
      </c>
      <c r="SV23" s="43">
        <f>VLOOKUP($C23,'факт СДП 12 мес'!$D$8:$HP$287,94,0)</f>
        <v>0</v>
      </c>
      <c r="SW23" s="43">
        <f>VLOOKUP($C23,'факт СДП 12 мес'!$D$8:$HP$287,95,0)</f>
        <v>0</v>
      </c>
      <c r="SX23" s="43">
        <f>VLOOKUP($C23,'факт СДП 12 мес'!$D$8:$HP$287,96,0)</f>
        <v>0</v>
      </c>
      <c r="SY23" s="43">
        <f>VLOOKUP($C23,'факт СДП 12 мес'!$D$8:$HP$287,97,0)</f>
        <v>0</v>
      </c>
      <c r="SZ23" s="43">
        <f>VLOOKUP($C23,'факт СДП 12 мес'!$D$8:$HP$287,98,0)</f>
        <v>0</v>
      </c>
      <c r="TA23" s="43">
        <f>SUM(SQ23*$G23)</f>
        <v>0</v>
      </c>
      <c r="TB23" s="43">
        <f>SUM(SS23*$G23)</f>
        <v>0</v>
      </c>
      <c r="TC23" s="43">
        <f>SUM(SU23*$G23)</f>
        <v>0</v>
      </c>
      <c r="TD23" s="43">
        <f t="shared" si="163"/>
        <v>0</v>
      </c>
      <c r="TE23" s="43">
        <f t="shared" si="164"/>
        <v>0</v>
      </c>
      <c r="TF23" s="10">
        <f>'СДП (план)'!CF23</f>
        <v>0</v>
      </c>
      <c r="TG23" s="3">
        <f>'СДП (план)'!CG23</f>
        <v>0</v>
      </c>
      <c r="TH23" s="43">
        <f t="shared" ref="TH23" si="393">SUM(TF23/12*$A$2)</f>
        <v>0</v>
      </c>
      <c r="TI23" s="43">
        <f t="shared" ref="TI23" si="394">SUM(TG23/12*$A$2)</f>
        <v>0</v>
      </c>
      <c r="TJ23" s="43">
        <f>VLOOKUP($C23,'факт СДП 12 мес'!$D$8:$HP$287,117,0)</f>
        <v>0</v>
      </c>
      <c r="TK23" s="43">
        <f>VLOOKUP($C23,'факт СДП 12 мес'!$D$8:$HP$287,118,0)</f>
        <v>0</v>
      </c>
      <c r="TL23" s="43">
        <f>VLOOKUP($C23,'факт СДП 12 мес'!$D$8:$HP$287,119,0)</f>
        <v>0</v>
      </c>
      <c r="TM23" s="43">
        <f>VLOOKUP($C23,'факт СДП 12 мес'!$D$8:$HP$287,120,0)</f>
        <v>0</v>
      </c>
      <c r="TN23" s="43">
        <f>VLOOKUP($C23,'факт СДП 12 мес'!$D$8:$HP$287,121,0)</f>
        <v>0</v>
      </c>
      <c r="TO23" s="43">
        <f>VLOOKUP($C23,'факт СДП 12 мес'!$D$8:$HP$287,122,0)</f>
        <v>0</v>
      </c>
      <c r="TP23" s="43">
        <f>SUM(TF23*$G23)</f>
        <v>0</v>
      </c>
      <c r="TQ23" s="43">
        <f>SUM(TH23*$G23)</f>
        <v>0</v>
      </c>
      <c r="TR23" s="43">
        <f>SUM(TJ23*$G23)</f>
        <v>0</v>
      </c>
      <c r="TS23" s="43">
        <f t="shared" si="168"/>
        <v>0</v>
      </c>
      <c r="TT23" s="43">
        <f t="shared" si="169"/>
        <v>0</v>
      </c>
      <c r="TU23" s="43">
        <f>'СДП (план)'!CH23</f>
        <v>0</v>
      </c>
      <c r="TV23" s="43">
        <f>'СДП (план)'!CI23</f>
        <v>0</v>
      </c>
      <c r="TW23" s="43">
        <f t="shared" si="170"/>
        <v>0</v>
      </c>
      <c r="TX23" s="43">
        <f t="shared" si="171"/>
        <v>0</v>
      </c>
      <c r="TY23" s="43">
        <f>VLOOKUP($C23,'факт СДП 12 мес'!$D$8:$HP$287,207,0)</f>
        <v>0</v>
      </c>
      <c r="TZ23" s="43">
        <f>VLOOKUP($C23,'факт СДП 12 мес'!$D$8:$HP$287,208,0)</f>
        <v>0</v>
      </c>
      <c r="UA23" s="43">
        <f>VLOOKUP($C23,'факт СДП 12 мес'!$D$8:$HP$287,209,0)</f>
        <v>0</v>
      </c>
      <c r="UB23" s="43">
        <f>VLOOKUP($C23,'факт СДП 12 мес'!$D$8:$HP$287,210,0)</f>
        <v>0</v>
      </c>
      <c r="UC23" s="43">
        <f>VLOOKUP($C23,'факт СДП 12 мес'!$D$8:$HP$287,211,0)</f>
        <v>0</v>
      </c>
      <c r="UD23" s="43">
        <f>VLOOKUP($C23,'факт СДП 12 мес'!$D$8:$HP$287,212,0)</f>
        <v>0</v>
      </c>
      <c r="UE23" s="43">
        <f>SUM(TU23*$G23)</f>
        <v>0</v>
      </c>
      <c r="UF23" s="43">
        <f>SUM(TW23*$G23)</f>
        <v>0</v>
      </c>
      <c r="UG23" s="43">
        <f>SUM(TY23*$G23)</f>
        <v>0</v>
      </c>
      <c r="UH23" s="43">
        <f t="shared" si="374"/>
        <v>0</v>
      </c>
      <c r="UI23" s="43">
        <f t="shared" si="374"/>
        <v>0</v>
      </c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>
        <f t="shared" si="175"/>
        <v>0</v>
      </c>
      <c r="UX23" s="43">
        <f t="shared" si="176"/>
        <v>0</v>
      </c>
      <c r="UY23" s="47">
        <f>'СДП (план)'!CN23</f>
        <v>39</v>
      </c>
      <c r="UZ23" s="47">
        <f>'СДП (план)'!CO23</f>
        <v>1049471.9794666665</v>
      </c>
      <c r="VA23" s="43">
        <f t="shared" si="177"/>
        <v>39</v>
      </c>
      <c r="VB23" s="43">
        <f t="shared" si="178"/>
        <v>1049471.9794666665</v>
      </c>
      <c r="VC23" s="47">
        <f t="shared" si="282"/>
        <v>36</v>
      </c>
      <c r="VD23" s="47">
        <f t="shared" si="283"/>
        <v>676347.53</v>
      </c>
      <c r="VE23" s="47">
        <f t="shared" si="284"/>
        <v>79</v>
      </c>
      <c r="VF23" s="47">
        <f t="shared" si="285"/>
        <v>0</v>
      </c>
      <c r="VG23" s="47">
        <f t="shared" si="286"/>
        <v>0</v>
      </c>
      <c r="VH23" s="47">
        <f t="shared" si="287"/>
        <v>0</v>
      </c>
      <c r="VI23" s="47">
        <f t="shared" si="288"/>
        <v>38.22</v>
      </c>
      <c r="VJ23" s="47">
        <f t="shared" si="289"/>
        <v>38.22</v>
      </c>
      <c r="VK23" s="47">
        <f t="shared" si="290"/>
        <v>35.28</v>
      </c>
      <c r="VL23" s="43">
        <f t="shared" si="291"/>
        <v>-3</v>
      </c>
      <c r="VM23" s="43">
        <f t="shared" si="292"/>
        <v>-373124.44946666644</v>
      </c>
    </row>
    <row r="24" spans="1:585" s="48" customFormat="1" ht="18.75" x14ac:dyDescent="0.2">
      <c r="A24" s="173">
        <v>4</v>
      </c>
      <c r="B24" s="173"/>
      <c r="C24" s="363" t="s">
        <v>504</v>
      </c>
      <c r="D24" s="378" t="s">
        <v>21</v>
      </c>
      <c r="E24" s="370">
        <v>16026</v>
      </c>
      <c r="F24" s="136">
        <v>16828</v>
      </c>
      <c r="G24" s="379">
        <v>0.89</v>
      </c>
      <c r="H24" s="372"/>
      <c r="I24" s="366"/>
      <c r="J24" s="455"/>
      <c r="K24" s="180"/>
      <c r="L24" s="189"/>
      <c r="M24" s="189"/>
      <c r="N24" s="189"/>
      <c r="O24" s="192">
        <v>2.57</v>
      </c>
      <c r="P24" s="17">
        <f>'СДП (план)'!P24</f>
        <v>46</v>
      </c>
      <c r="Q24" s="17">
        <f>'СДП (план)'!Q24</f>
        <v>956852.40933333337</v>
      </c>
      <c r="R24" s="43">
        <f t="shared" si="19"/>
        <v>46</v>
      </c>
      <c r="S24" s="43">
        <f t="shared" si="20"/>
        <v>956852.40933333337</v>
      </c>
      <c r="T24" s="17">
        <f t="shared" ref="T24:AB24" si="395">T25</f>
        <v>50</v>
      </c>
      <c r="U24" s="17">
        <f t="shared" si="395"/>
        <v>1033395.1499999986</v>
      </c>
      <c r="V24" s="17">
        <f t="shared" si="395"/>
        <v>546</v>
      </c>
      <c r="W24" s="17">
        <f t="shared" si="395"/>
        <v>2</v>
      </c>
      <c r="X24" s="17">
        <f t="shared" si="395"/>
        <v>41935.379999999997</v>
      </c>
      <c r="Y24" s="17">
        <f t="shared" si="395"/>
        <v>17</v>
      </c>
      <c r="Z24" s="17">
        <f t="shared" si="395"/>
        <v>40.94</v>
      </c>
      <c r="AA24" s="17">
        <f t="shared" si="395"/>
        <v>40.94</v>
      </c>
      <c r="AB24" s="17">
        <f t="shared" si="395"/>
        <v>44.5</v>
      </c>
      <c r="AC24" s="66">
        <f>SUM(T24-R24)</f>
        <v>4</v>
      </c>
      <c r="AD24" s="66">
        <f>SUM(U24-S24)</f>
        <v>76542.740666665253</v>
      </c>
      <c r="AE24" s="104">
        <f>'СДП (план)'!R24</f>
        <v>0</v>
      </c>
      <c r="AF24" s="104">
        <f>'СДП (план)'!S24</f>
        <v>0</v>
      </c>
      <c r="AG24" s="66">
        <f t="shared" si="21"/>
        <v>0</v>
      </c>
      <c r="AH24" s="66">
        <f t="shared" si="22"/>
        <v>0</v>
      </c>
      <c r="AI24" s="17">
        <f t="shared" ref="AI24:AQ24" si="396">AI25</f>
        <v>0</v>
      </c>
      <c r="AJ24" s="17">
        <f t="shared" si="396"/>
        <v>0</v>
      </c>
      <c r="AK24" s="17">
        <f t="shared" si="396"/>
        <v>0</v>
      </c>
      <c r="AL24" s="17">
        <f t="shared" si="396"/>
        <v>0</v>
      </c>
      <c r="AM24" s="17">
        <f t="shared" si="396"/>
        <v>0</v>
      </c>
      <c r="AN24" s="17">
        <f t="shared" si="396"/>
        <v>0</v>
      </c>
      <c r="AO24" s="17">
        <f t="shared" si="396"/>
        <v>0</v>
      </c>
      <c r="AP24" s="17">
        <f t="shared" si="396"/>
        <v>0</v>
      </c>
      <c r="AQ24" s="17">
        <f t="shared" si="396"/>
        <v>0</v>
      </c>
      <c r="AR24" s="66">
        <f t="shared" si="23"/>
        <v>0</v>
      </c>
      <c r="AS24" s="66">
        <f t="shared" si="24"/>
        <v>0</v>
      </c>
      <c r="AT24" s="17">
        <f>'СДП (план)'!T24</f>
        <v>0</v>
      </c>
      <c r="AU24" s="17">
        <f>'СДП (план)'!U24</f>
        <v>0</v>
      </c>
      <c r="AV24" s="43">
        <f t="shared" si="25"/>
        <v>0</v>
      </c>
      <c r="AW24" s="43">
        <f t="shared" si="26"/>
        <v>0</v>
      </c>
      <c r="AX24" s="17">
        <f t="shared" ref="AX24:BF24" si="397">AX25</f>
        <v>0</v>
      </c>
      <c r="AY24" s="17">
        <f t="shared" si="397"/>
        <v>0</v>
      </c>
      <c r="AZ24" s="17">
        <f t="shared" si="397"/>
        <v>0</v>
      </c>
      <c r="BA24" s="17">
        <f t="shared" si="397"/>
        <v>0</v>
      </c>
      <c r="BB24" s="17">
        <f t="shared" si="397"/>
        <v>0</v>
      </c>
      <c r="BC24" s="17">
        <f t="shared" si="397"/>
        <v>0</v>
      </c>
      <c r="BD24" s="17">
        <f t="shared" si="397"/>
        <v>0</v>
      </c>
      <c r="BE24" s="17">
        <f t="shared" si="397"/>
        <v>0</v>
      </c>
      <c r="BF24" s="17">
        <f t="shared" si="397"/>
        <v>0</v>
      </c>
      <c r="BG24" s="66">
        <f t="shared" si="0"/>
        <v>0</v>
      </c>
      <c r="BH24" s="66">
        <f t="shared" si="1"/>
        <v>0</v>
      </c>
      <c r="BI24" s="89">
        <f>'СДП (план)'!V24</f>
        <v>0</v>
      </c>
      <c r="BJ24" s="78">
        <f>'СДП (план)'!W24</f>
        <v>0</v>
      </c>
      <c r="BK24" s="43">
        <f t="shared" si="27"/>
        <v>0</v>
      </c>
      <c r="BL24" s="43">
        <f t="shared" si="28"/>
        <v>0</v>
      </c>
      <c r="BM24" s="17">
        <f t="shared" ref="BM24:BU24" si="398">BM25</f>
        <v>0</v>
      </c>
      <c r="BN24" s="17">
        <f t="shared" si="398"/>
        <v>0</v>
      </c>
      <c r="BO24" s="17">
        <f t="shared" si="398"/>
        <v>0</v>
      </c>
      <c r="BP24" s="17">
        <f t="shared" si="398"/>
        <v>0</v>
      </c>
      <c r="BQ24" s="17">
        <f t="shared" si="398"/>
        <v>0</v>
      </c>
      <c r="BR24" s="17">
        <f t="shared" si="398"/>
        <v>0</v>
      </c>
      <c r="BS24" s="17">
        <f t="shared" si="398"/>
        <v>0</v>
      </c>
      <c r="BT24" s="17">
        <f t="shared" si="398"/>
        <v>0</v>
      </c>
      <c r="BU24" s="17">
        <f t="shared" si="398"/>
        <v>0</v>
      </c>
      <c r="BV24" s="66">
        <f t="shared" si="309"/>
        <v>0</v>
      </c>
      <c r="BW24" s="66">
        <f t="shared" si="309"/>
        <v>0</v>
      </c>
      <c r="BX24" s="17">
        <f>'СДП (план)'!X24</f>
        <v>0</v>
      </c>
      <c r="BY24" s="17">
        <f>'СДП (план)'!Y24</f>
        <v>0</v>
      </c>
      <c r="BZ24" s="66">
        <f t="shared" si="30"/>
        <v>0</v>
      </c>
      <c r="CA24" s="66">
        <f t="shared" si="31"/>
        <v>0</v>
      </c>
      <c r="CB24" s="17">
        <f t="shared" ref="CB24:CJ24" si="399">CB25</f>
        <v>0</v>
      </c>
      <c r="CC24" s="17">
        <f t="shared" si="399"/>
        <v>0</v>
      </c>
      <c r="CD24" s="17">
        <f t="shared" si="399"/>
        <v>0</v>
      </c>
      <c r="CE24" s="17">
        <f t="shared" si="399"/>
        <v>0</v>
      </c>
      <c r="CF24" s="17">
        <f t="shared" si="399"/>
        <v>0</v>
      </c>
      <c r="CG24" s="17">
        <f t="shared" si="399"/>
        <v>0</v>
      </c>
      <c r="CH24" s="17">
        <f t="shared" si="399"/>
        <v>0</v>
      </c>
      <c r="CI24" s="17">
        <f t="shared" si="399"/>
        <v>0</v>
      </c>
      <c r="CJ24" s="17">
        <f t="shared" si="399"/>
        <v>0</v>
      </c>
      <c r="CK24" s="66">
        <f t="shared" si="2"/>
        <v>0</v>
      </c>
      <c r="CL24" s="66">
        <f t="shared" si="3"/>
        <v>0</v>
      </c>
      <c r="CM24" s="111">
        <f>'СДП (план)'!Z24</f>
        <v>0</v>
      </c>
      <c r="CN24" s="17">
        <f>'СДП (план)'!AA24</f>
        <v>0</v>
      </c>
      <c r="CO24" s="66">
        <f t="shared" si="32"/>
        <v>0</v>
      </c>
      <c r="CP24" s="66">
        <f t="shared" si="33"/>
        <v>0</v>
      </c>
      <c r="CQ24" s="17">
        <f t="shared" ref="CQ24:CY24" si="400">CQ25</f>
        <v>0</v>
      </c>
      <c r="CR24" s="17">
        <f t="shared" si="400"/>
        <v>0</v>
      </c>
      <c r="CS24" s="17">
        <f t="shared" si="400"/>
        <v>0</v>
      </c>
      <c r="CT24" s="17">
        <f t="shared" si="400"/>
        <v>0</v>
      </c>
      <c r="CU24" s="17">
        <f t="shared" si="400"/>
        <v>0</v>
      </c>
      <c r="CV24" s="17">
        <f t="shared" si="400"/>
        <v>0</v>
      </c>
      <c r="CW24" s="17">
        <f t="shared" si="400"/>
        <v>0</v>
      </c>
      <c r="CX24" s="17">
        <f t="shared" si="400"/>
        <v>0</v>
      </c>
      <c r="CY24" s="17">
        <f t="shared" si="400"/>
        <v>0</v>
      </c>
      <c r="CZ24" s="66">
        <f t="shared" si="34"/>
        <v>0</v>
      </c>
      <c r="DA24" s="66">
        <f t="shared" si="35"/>
        <v>0</v>
      </c>
      <c r="DB24" s="78">
        <f>'СДП (план)'!AB24</f>
        <v>70</v>
      </c>
      <c r="DC24" s="78">
        <f>'СДП (план)'!AC24</f>
        <v>1456079.7533333332</v>
      </c>
      <c r="DD24" s="66">
        <f t="shared" si="36"/>
        <v>70</v>
      </c>
      <c r="DE24" s="66">
        <f t="shared" si="37"/>
        <v>1456079.7533333332</v>
      </c>
      <c r="DF24" s="17">
        <f t="shared" ref="DF24:DN24" si="401">DF25</f>
        <v>3</v>
      </c>
      <c r="DG24" s="17">
        <f t="shared" si="401"/>
        <v>75483.69</v>
      </c>
      <c r="DH24" s="17">
        <f t="shared" si="401"/>
        <v>34</v>
      </c>
      <c r="DI24" s="17">
        <f t="shared" si="401"/>
        <v>0</v>
      </c>
      <c r="DJ24" s="17">
        <f t="shared" si="401"/>
        <v>0</v>
      </c>
      <c r="DK24" s="17">
        <f t="shared" si="401"/>
        <v>0</v>
      </c>
      <c r="DL24" s="17">
        <f t="shared" si="401"/>
        <v>62.300000000000004</v>
      </c>
      <c r="DM24" s="17">
        <f t="shared" si="401"/>
        <v>62.300000000000004</v>
      </c>
      <c r="DN24" s="17">
        <f t="shared" si="401"/>
        <v>2.67</v>
      </c>
      <c r="DO24" s="66">
        <f t="shared" si="38"/>
        <v>-67</v>
      </c>
      <c r="DP24" s="66">
        <f t="shared" si="39"/>
        <v>-1380596.0633333332</v>
      </c>
      <c r="DQ24" s="78">
        <f>'СДП (план)'!AD24</f>
        <v>18</v>
      </c>
      <c r="DR24" s="78">
        <f>'СДП (план)'!AE24</f>
        <v>374420.50800000003</v>
      </c>
      <c r="DS24" s="66">
        <f t="shared" si="40"/>
        <v>18</v>
      </c>
      <c r="DT24" s="66">
        <f t="shared" si="41"/>
        <v>374420.50800000003</v>
      </c>
      <c r="DU24" s="17">
        <f t="shared" ref="DU24:EC24" si="402">DU25</f>
        <v>9</v>
      </c>
      <c r="DV24" s="17">
        <f t="shared" si="402"/>
        <v>188709.21</v>
      </c>
      <c r="DW24" s="17">
        <f t="shared" si="402"/>
        <v>94</v>
      </c>
      <c r="DX24" s="17">
        <f t="shared" si="402"/>
        <v>0</v>
      </c>
      <c r="DY24" s="17">
        <f t="shared" si="402"/>
        <v>0</v>
      </c>
      <c r="DZ24" s="17">
        <f t="shared" si="402"/>
        <v>0</v>
      </c>
      <c r="EA24" s="17">
        <f t="shared" si="402"/>
        <v>16.02</v>
      </c>
      <c r="EB24" s="17">
        <f t="shared" si="402"/>
        <v>16.02</v>
      </c>
      <c r="EC24" s="17">
        <f t="shared" si="402"/>
        <v>8.01</v>
      </c>
      <c r="ED24" s="66">
        <f t="shared" si="42"/>
        <v>-9</v>
      </c>
      <c r="EE24" s="66">
        <f t="shared" si="43"/>
        <v>-185711.29800000004</v>
      </c>
      <c r="EF24" s="78">
        <f>'СДП (план)'!AF24</f>
        <v>0</v>
      </c>
      <c r="EG24" s="78">
        <f>'СДП (план)'!AG24</f>
        <v>0</v>
      </c>
      <c r="EH24" s="43">
        <f t="shared" si="44"/>
        <v>0</v>
      </c>
      <c r="EI24" s="43">
        <f t="shared" si="45"/>
        <v>0</v>
      </c>
      <c r="EJ24" s="17">
        <f t="shared" ref="EJ24:ER24" si="403">EJ25</f>
        <v>0</v>
      </c>
      <c r="EK24" s="17">
        <f t="shared" si="403"/>
        <v>0</v>
      </c>
      <c r="EL24" s="17">
        <f t="shared" si="403"/>
        <v>0</v>
      </c>
      <c r="EM24" s="17">
        <f t="shared" si="403"/>
        <v>0</v>
      </c>
      <c r="EN24" s="17">
        <f t="shared" si="403"/>
        <v>0</v>
      </c>
      <c r="EO24" s="17"/>
      <c r="EP24" s="17">
        <f t="shared" si="403"/>
        <v>0</v>
      </c>
      <c r="EQ24" s="17">
        <f t="shared" si="403"/>
        <v>0</v>
      </c>
      <c r="ER24" s="17">
        <f t="shared" si="403"/>
        <v>0</v>
      </c>
      <c r="ES24" s="66">
        <f t="shared" si="46"/>
        <v>0</v>
      </c>
      <c r="ET24" s="66">
        <f t="shared" si="47"/>
        <v>0</v>
      </c>
      <c r="EU24" s="17">
        <f>'СДП (план)'!AH24</f>
        <v>38</v>
      </c>
      <c r="EV24" s="17">
        <f>'СДП (план)'!AI24</f>
        <v>950730.4711999998</v>
      </c>
      <c r="EW24" s="66">
        <f t="shared" si="48"/>
        <v>38</v>
      </c>
      <c r="EX24" s="66">
        <f t="shared" si="49"/>
        <v>950730.4711999998</v>
      </c>
      <c r="EY24" s="17">
        <f t="shared" ref="EY24:FG24" si="404">EY25</f>
        <v>19</v>
      </c>
      <c r="EZ24" s="17">
        <f t="shared" si="404"/>
        <v>476864.21999999986</v>
      </c>
      <c r="FA24" s="17">
        <f t="shared" si="404"/>
        <v>190</v>
      </c>
      <c r="FB24" s="17">
        <f t="shared" si="404"/>
        <v>0</v>
      </c>
      <c r="FC24" s="17">
        <f t="shared" si="404"/>
        <v>0</v>
      </c>
      <c r="FD24" s="17">
        <f t="shared" si="404"/>
        <v>0</v>
      </c>
      <c r="FE24" s="17">
        <f t="shared" si="404"/>
        <v>33.82</v>
      </c>
      <c r="FF24" s="17">
        <f t="shared" si="404"/>
        <v>33.82</v>
      </c>
      <c r="FG24" s="17">
        <f t="shared" si="404"/>
        <v>16.91</v>
      </c>
      <c r="FH24" s="66">
        <f t="shared" si="50"/>
        <v>-19</v>
      </c>
      <c r="FI24" s="66">
        <f t="shared" si="51"/>
        <v>-473866.25119999994</v>
      </c>
      <c r="FJ24" s="17">
        <f>'СДП (план)'!AJ24</f>
        <v>0</v>
      </c>
      <c r="FK24" s="17">
        <f>'СДП (план)'!AK24</f>
        <v>0</v>
      </c>
      <c r="FL24" s="66">
        <f t="shared" si="52"/>
        <v>0</v>
      </c>
      <c r="FM24" s="66">
        <f t="shared" si="53"/>
        <v>0</v>
      </c>
      <c r="FN24" s="17">
        <f t="shared" ref="FN24:FV24" si="405">FN25</f>
        <v>0</v>
      </c>
      <c r="FO24" s="17">
        <f t="shared" si="405"/>
        <v>0</v>
      </c>
      <c r="FP24" s="17">
        <f t="shared" si="405"/>
        <v>0</v>
      </c>
      <c r="FQ24" s="17">
        <f t="shared" si="405"/>
        <v>0</v>
      </c>
      <c r="FR24" s="17">
        <f t="shared" si="405"/>
        <v>0</v>
      </c>
      <c r="FS24" s="17">
        <f t="shared" si="405"/>
        <v>0</v>
      </c>
      <c r="FT24" s="17">
        <f t="shared" si="405"/>
        <v>0</v>
      </c>
      <c r="FU24" s="17">
        <f t="shared" si="405"/>
        <v>0</v>
      </c>
      <c r="FV24" s="17">
        <f t="shared" si="405"/>
        <v>0</v>
      </c>
      <c r="FW24" s="66">
        <f t="shared" si="54"/>
        <v>0</v>
      </c>
      <c r="FX24" s="66">
        <f t="shared" si="55"/>
        <v>0</v>
      </c>
      <c r="FY24" s="17">
        <f>'СДП (план)'!AL24</f>
        <v>0</v>
      </c>
      <c r="FZ24" s="17">
        <f>'СДП (план)'!AM24</f>
        <v>0</v>
      </c>
      <c r="GA24" s="66">
        <f t="shared" si="56"/>
        <v>0</v>
      </c>
      <c r="GB24" s="66">
        <f t="shared" si="57"/>
        <v>0</v>
      </c>
      <c r="GC24" s="17">
        <f t="shared" ref="GC24:GK24" si="406">GC25</f>
        <v>0</v>
      </c>
      <c r="GD24" s="17">
        <f t="shared" si="406"/>
        <v>0</v>
      </c>
      <c r="GE24" s="17">
        <f t="shared" si="406"/>
        <v>0</v>
      </c>
      <c r="GF24" s="17">
        <f t="shared" si="406"/>
        <v>0</v>
      </c>
      <c r="GG24" s="17">
        <f t="shared" si="406"/>
        <v>0</v>
      </c>
      <c r="GH24" s="17"/>
      <c r="GI24" s="17">
        <f t="shared" si="406"/>
        <v>0</v>
      </c>
      <c r="GJ24" s="17">
        <f t="shared" si="406"/>
        <v>0</v>
      </c>
      <c r="GK24" s="17">
        <f t="shared" si="406"/>
        <v>0</v>
      </c>
      <c r="GL24" s="66">
        <f t="shared" si="58"/>
        <v>0</v>
      </c>
      <c r="GM24" s="66">
        <f t="shared" si="59"/>
        <v>0</v>
      </c>
      <c r="GN24" s="78">
        <f>'СДП (план)'!AN24</f>
        <v>0</v>
      </c>
      <c r="GO24" s="78">
        <f>'СДП (план)'!AO24</f>
        <v>0</v>
      </c>
      <c r="GP24" s="66">
        <f t="shared" si="60"/>
        <v>0</v>
      </c>
      <c r="GQ24" s="66">
        <f t="shared" si="61"/>
        <v>0</v>
      </c>
      <c r="GR24" s="17">
        <f t="shared" ref="GR24:GZ24" si="407">GR25</f>
        <v>0</v>
      </c>
      <c r="GS24" s="17">
        <f t="shared" si="407"/>
        <v>0</v>
      </c>
      <c r="GT24" s="17">
        <f t="shared" si="407"/>
        <v>0</v>
      </c>
      <c r="GU24" s="17">
        <f t="shared" si="407"/>
        <v>0</v>
      </c>
      <c r="GV24" s="17">
        <f t="shared" si="407"/>
        <v>0</v>
      </c>
      <c r="GW24" s="17">
        <f t="shared" si="407"/>
        <v>0</v>
      </c>
      <c r="GX24" s="17">
        <f t="shared" si="407"/>
        <v>0</v>
      </c>
      <c r="GY24" s="17">
        <f t="shared" si="407"/>
        <v>0</v>
      </c>
      <c r="GZ24" s="17">
        <f t="shared" si="407"/>
        <v>0</v>
      </c>
      <c r="HA24" s="66">
        <f t="shared" si="65"/>
        <v>0</v>
      </c>
      <c r="HB24" s="66">
        <f t="shared" si="66"/>
        <v>0</v>
      </c>
      <c r="HC24" s="78">
        <f>'СДП (план)'!AP24</f>
        <v>0</v>
      </c>
      <c r="HD24" s="78">
        <f>'СДП (план)'!AQ24</f>
        <v>0</v>
      </c>
      <c r="HE24" s="66">
        <f t="shared" si="67"/>
        <v>0</v>
      </c>
      <c r="HF24" s="66">
        <f t="shared" si="68"/>
        <v>0</v>
      </c>
      <c r="HG24" s="17">
        <f t="shared" ref="HG24:HO24" si="408">HG25</f>
        <v>0</v>
      </c>
      <c r="HH24" s="17">
        <f t="shared" si="408"/>
        <v>0</v>
      </c>
      <c r="HI24" s="17">
        <f t="shared" si="408"/>
        <v>0</v>
      </c>
      <c r="HJ24" s="17">
        <f t="shared" si="408"/>
        <v>0</v>
      </c>
      <c r="HK24" s="17">
        <f t="shared" si="408"/>
        <v>0</v>
      </c>
      <c r="HL24" s="17"/>
      <c r="HM24" s="17">
        <f t="shared" si="408"/>
        <v>0</v>
      </c>
      <c r="HN24" s="17">
        <f t="shared" si="408"/>
        <v>0</v>
      </c>
      <c r="HO24" s="17">
        <f t="shared" si="408"/>
        <v>0</v>
      </c>
      <c r="HP24" s="66">
        <f t="shared" si="69"/>
        <v>0</v>
      </c>
      <c r="HQ24" s="66">
        <f t="shared" si="70"/>
        <v>0</v>
      </c>
      <c r="HR24" s="17">
        <f>'СДП (план)'!AR24</f>
        <v>0</v>
      </c>
      <c r="HS24" s="17">
        <f>'СДП (план)'!AS24</f>
        <v>0</v>
      </c>
      <c r="HT24" s="66">
        <f t="shared" si="71"/>
        <v>0</v>
      </c>
      <c r="HU24" s="66">
        <f t="shared" si="72"/>
        <v>0</v>
      </c>
      <c r="HV24" s="17">
        <f t="shared" ref="HV24:ID24" si="409">HV25</f>
        <v>0</v>
      </c>
      <c r="HW24" s="17">
        <f t="shared" si="409"/>
        <v>0</v>
      </c>
      <c r="HX24" s="17">
        <f t="shared" si="409"/>
        <v>0</v>
      </c>
      <c r="HY24" s="17">
        <f t="shared" si="409"/>
        <v>0</v>
      </c>
      <c r="HZ24" s="17">
        <f t="shared" si="409"/>
        <v>0</v>
      </c>
      <c r="IA24" s="17">
        <f t="shared" si="409"/>
        <v>0</v>
      </c>
      <c r="IB24" s="17">
        <f t="shared" si="409"/>
        <v>0</v>
      </c>
      <c r="IC24" s="17">
        <f t="shared" si="409"/>
        <v>0</v>
      </c>
      <c r="ID24" s="17">
        <f t="shared" si="409"/>
        <v>0</v>
      </c>
      <c r="IE24" s="66">
        <f t="shared" si="76"/>
        <v>0</v>
      </c>
      <c r="IF24" s="66">
        <f t="shared" si="77"/>
        <v>0</v>
      </c>
      <c r="IG24" s="17">
        <f>'СДП (план)'!AT24</f>
        <v>10</v>
      </c>
      <c r="IH24" s="17">
        <f>'СДП (план)'!AU24</f>
        <v>208011.39333333334</v>
      </c>
      <c r="II24" s="66">
        <f t="shared" si="78"/>
        <v>10</v>
      </c>
      <c r="IJ24" s="66">
        <f t="shared" si="79"/>
        <v>208011.39333333334</v>
      </c>
      <c r="IK24" s="17">
        <f t="shared" ref="IK24:IS24" si="410">IK25</f>
        <v>3</v>
      </c>
      <c r="IL24" s="17">
        <f t="shared" si="410"/>
        <v>62056.93</v>
      </c>
      <c r="IM24" s="17">
        <f t="shared" si="410"/>
        <v>34</v>
      </c>
      <c r="IN24" s="17">
        <f t="shared" si="410"/>
        <v>0</v>
      </c>
      <c r="IO24" s="17">
        <f t="shared" si="410"/>
        <v>0</v>
      </c>
      <c r="IP24" s="17">
        <f t="shared" si="410"/>
        <v>0</v>
      </c>
      <c r="IQ24" s="17">
        <f t="shared" si="410"/>
        <v>8.9</v>
      </c>
      <c r="IR24" s="17">
        <f t="shared" si="410"/>
        <v>8.9</v>
      </c>
      <c r="IS24" s="17">
        <f t="shared" si="410"/>
        <v>2.67</v>
      </c>
      <c r="IT24" s="66">
        <f t="shared" si="80"/>
        <v>-7</v>
      </c>
      <c r="IU24" s="66">
        <f t="shared" si="81"/>
        <v>-145954.46333333335</v>
      </c>
      <c r="IV24" s="17">
        <f>'СДП (план)'!AV24</f>
        <v>0</v>
      </c>
      <c r="IW24" s="17">
        <f>'СДП (план)'!AW24</f>
        <v>0</v>
      </c>
      <c r="IX24" s="66">
        <f t="shared" si="82"/>
        <v>0</v>
      </c>
      <c r="IY24" s="66">
        <f t="shared" si="83"/>
        <v>0</v>
      </c>
      <c r="IZ24" s="17">
        <f t="shared" ref="IZ24:JH24" si="411">IZ25</f>
        <v>0</v>
      </c>
      <c r="JA24" s="17">
        <f t="shared" si="411"/>
        <v>0</v>
      </c>
      <c r="JB24" s="17">
        <f t="shared" si="411"/>
        <v>0</v>
      </c>
      <c r="JC24" s="17">
        <f t="shared" si="411"/>
        <v>0</v>
      </c>
      <c r="JD24" s="17">
        <f t="shared" si="411"/>
        <v>0</v>
      </c>
      <c r="JE24" s="17">
        <f t="shared" si="411"/>
        <v>0</v>
      </c>
      <c r="JF24" s="17">
        <f t="shared" si="411"/>
        <v>0</v>
      </c>
      <c r="JG24" s="17">
        <f t="shared" si="411"/>
        <v>0</v>
      </c>
      <c r="JH24" s="17">
        <f t="shared" si="411"/>
        <v>0</v>
      </c>
      <c r="JI24" s="66">
        <f t="shared" si="84"/>
        <v>0</v>
      </c>
      <c r="JJ24" s="66">
        <f t="shared" si="85"/>
        <v>0</v>
      </c>
      <c r="JK24" s="17">
        <f>'СДП (план)'!AX24</f>
        <v>0</v>
      </c>
      <c r="JL24" s="17">
        <f>'СДП (план)'!AY24</f>
        <v>0</v>
      </c>
      <c r="JM24" s="66">
        <f t="shared" si="86"/>
        <v>0</v>
      </c>
      <c r="JN24" s="66">
        <f t="shared" si="87"/>
        <v>0</v>
      </c>
      <c r="JO24" s="17">
        <f t="shared" ref="JO24:JW24" si="412">JO25</f>
        <v>0</v>
      </c>
      <c r="JP24" s="17">
        <f t="shared" si="412"/>
        <v>0</v>
      </c>
      <c r="JQ24" s="17">
        <f t="shared" si="412"/>
        <v>0</v>
      </c>
      <c r="JR24" s="17">
        <f t="shared" si="412"/>
        <v>0</v>
      </c>
      <c r="JS24" s="17">
        <f t="shared" si="412"/>
        <v>0</v>
      </c>
      <c r="JT24" s="17">
        <f t="shared" si="412"/>
        <v>0</v>
      </c>
      <c r="JU24" s="17">
        <f t="shared" si="412"/>
        <v>0</v>
      </c>
      <c r="JV24" s="17">
        <f t="shared" si="412"/>
        <v>0</v>
      </c>
      <c r="JW24" s="17">
        <f t="shared" si="412"/>
        <v>0</v>
      </c>
      <c r="JX24" s="66">
        <f t="shared" si="88"/>
        <v>0</v>
      </c>
      <c r="JY24" s="66">
        <f t="shared" si="89"/>
        <v>0</v>
      </c>
      <c r="JZ24" s="17">
        <f>'СДП (план)'!AZ24</f>
        <v>0</v>
      </c>
      <c r="KA24" s="17">
        <f>'СДП (план)'!BA24</f>
        <v>0</v>
      </c>
      <c r="KB24" s="66">
        <f t="shared" si="90"/>
        <v>0</v>
      </c>
      <c r="KC24" s="66">
        <f t="shared" si="91"/>
        <v>0</v>
      </c>
      <c r="KD24" s="17">
        <f t="shared" ref="KD24:KL24" si="413">KD25</f>
        <v>0</v>
      </c>
      <c r="KE24" s="17">
        <f t="shared" si="413"/>
        <v>0</v>
      </c>
      <c r="KF24" s="17">
        <f t="shared" si="413"/>
        <v>0</v>
      </c>
      <c r="KG24" s="17">
        <f t="shared" si="413"/>
        <v>0</v>
      </c>
      <c r="KH24" s="17">
        <f t="shared" si="413"/>
        <v>0</v>
      </c>
      <c r="KI24" s="17">
        <f t="shared" si="413"/>
        <v>0</v>
      </c>
      <c r="KJ24" s="17">
        <f t="shared" si="413"/>
        <v>0</v>
      </c>
      <c r="KK24" s="17">
        <f t="shared" si="413"/>
        <v>0</v>
      </c>
      <c r="KL24" s="17">
        <f t="shared" si="413"/>
        <v>0</v>
      </c>
      <c r="KM24" s="66">
        <f t="shared" si="95"/>
        <v>0</v>
      </c>
      <c r="KN24" s="66">
        <f t="shared" si="96"/>
        <v>0</v>
      </c>
      <c r="KO24" s="17">
        <f>'СДП (план)'!BB24</f>
        <v>60</v>
      </c>
      <c r="KP24" s="17">
        <f>'СДП (план)'!BC24</f>
        <v>1248068.3599999999</v>
      </c>
      <c r="KQ24" s="66">
        <f t="shared" si="97"/>
        <v>60</v>
      </c>
      <c r="KR24" s="66">
        <f t="shared" si="98"/>
        <v>1248068.3599999999</v>
      </c>
      <c r="KS24" s="17">
        <f t="shared" ref="KS24:LA24" si="414">KS25</f>
        <v>62</v>
      </c>
      <c r="KT24" s="17">
        <f t="shared" si="414"/>
        <v>1716309.3499999999</v>
      </c>
      <c r="KU24" s="17">
        <f t="shared" si="414"/>
        <v>659</v>
      </c>
      <c r="KV24" s="17">
        <f t="shared" si="414"/>
        <v>0</v>
      </c>
      <c r="KW24" s="17">
        <f t="shared" si="414"/>
        <v>0</v>
      </c>
      <c r="KX24" s="17">
        <f t="shared" si="414"/>
        <v>0</v>
      </c>
      <c r="KY24" s="17">
        <f t="shared" si="414"/>
        <v>53.4</v>
      </c>
      <c r="KZ24" s="17">
        <f t="shared" si="414"/>
        <v>53.4</v>
      </c>
      <c r="LA24" s="17">
        <f t="shared" si="414"/>
        <v>55.18</v>
      </c>
      <c r="LB24" s="66">
        <f t="shared" si="99"/>
        <v>2</v>
      </c>
      <c r="LC24" s="66">
        <f t="shared" si="100"/>
        <v>468240.99</v>
      </c>
      <c r="LD24" s="17">
        <f>'СДП (план)'!BD24</f>
        <v>50</v>
      </c>
      <c r="LE24" s="17">
        <f>'СДП (план)'!BE24</f>
        <v>1248068.3600000001</v>
      </c>
      <c r="LF24" s="66">
        <f t="shared" si="101"/>
        <v>50</v>
      </c>
      <c r="LG24" s="66">
        <f t="shared" si="102"/>
        <v>1248068.3600000001</v>
      </c>
      <c r="LH24" s="17">
        <f t="shared" ref="LH24:LP24" si="415">LH25</f>
        <v>13</v>
      </c>
      <c r="LI24" s="17">
        <f t="shared" si="415"/>
        <v>323498.53999999998</v>
      </c>
      <c r="LJ24" s="17">
        <f t="shared" si="415"/>
        <v>131</v>
      </c>
      <c r="LK24" s="17">
        <f t="shared" si="415"/>
        <v>0</v>
      </c>
      <c r="LL24" s="17">
        <f t="shared" si="415"/>
        <v>0</v>
      </c>
      <c r="LM24" s="17">
        <f t="shared" si="415"/>
        <v>0</v>
      </c>
      <c r="LN24" s="17">
        <f t="shared" si="415"/>
        <v>44.5</v>
      </c>
      <c r="LO24" s="17">
        <f t="shared" si="415"/>
        <v>44.5</v>
      </c>
      <c r="LP24" s="17">
        <f t="shared" si="415"/>
        <v>11.57</v>
      </c>
      <c r="LQ24" s="66">
        <f t="shared" si="103"/>
        <v>-37</v>
      </c>
      <c r="LR24" s="66">
        <f t="shared" si="104"/>
        <v>-924569.82000000007</v>
      </c>
      <c r="LS24" s="17">
        <f>'СДП (план)'!BF24</f>
        <v>0</v>
      </c>
      <c r="LT24" s="17">
        <f>'СДП (план)'!BG24</f>
        <v>0</v>
      </c>
      <c r="LU24" s="66">
        <f t="shared" si="105"/>
        <v>0</v>
      </c>
      <c r="LV24" s="66">
        <f t="shared" si="106"/>
        <v>0</v>
      </c>
      <c r="LW24" s="17">
        <f t="shared" ref="LW24:ME24" si="416">LW25</f>
        <v>0</v>
      </c>
      <c r="LX24" s="17">
        <f t="shared" si="416"/>
        <v>0</v>
      </c>
      <c r="LY24" s="17">
        <f t="shared" si="416"/>
        <v>0</v>
      </c>
      <c r="LZ24" s="17">
        <f t="shared" si="416"/>
        <v>0</v>
      </c>
      <c r="MA24" s="17">
        <f t="shared" si="416"/>
        <v>0</v>
      </c>
      <c r="MB24" s="17">
        <f t="shared" si="416"/>
        <v>0</v>
      </c>
      <c r="MC24" s="17">
        <f t="shared" si="416"/>
        <v>0</v>
      </c>
      <c r="MD24" s="17">
        <f t="shared" si="416"/>
        <v>0</v>
      </c>
      <c r="ME24" s="17">
        <f t="shared" si="416"/>
        <v>0</v>
      </c>
      <c r="MF24" s="43">
        <f t="shared" si="343"/>
        <v>0</v>
      </c>
      <c r="MG24" s="43">
        <f t="shared" si="343"/>
        <v>0</v>
      </c>
      <c r="MH24" s="17">
        <f>'СДП (план)'!BH24</f>
        <v>33</v>
      </c>
      <c r="MI24" s="17">
        <f>'СДП (план)'!BI24</f>
        <v>823725.11759999988</v>
      </c>
      <c r="MJ24" s="66">
        <f t="shared" si="111"/>
        <v>33</v>
      </c>
      <c r="MK24" s="66">
        <f t="shared" si="112"/>
        <v>823725.11759999976</v>
      </c>
      <c r="ML24" s="17">
        <f t="shared" ref="ML24:MT24" si="417">ML25</f>
        <v>9</v>
      </c>
      <c r="MM24" s="17">
        <f t="shared" si="417"/>
        <v>226451.07000000004</v>
      </c>
      <c r="MN24" s="17">
        <f t="shared" si="417"/>
        <v>87</v>
      </c>
      <c r="MO24" s="17">
        <f t="shared" si="417"/>
        <v>0</v>
      </c>
      <c r="MP24" s="17">
        <f t="shared" si="417"/>
        <v>0</v>
      </c>
      <c r="MQ24" s="17">
        <f t="shared" si="417"/>
        <v>0</v>
      </c>
      <c r="MR24" s="17">
        <f t="shared" si="417"/>
        <v>29.37</v>
      </c>
      <c r="MS24" s="17">
        <f t="shared" si="417"/>
        <v>29.37</v>
      </c>
      <c r="MT24" s="17">
        <f t="shared" si="417"/>
        <v>8.01</v>
      </c>
      <c r="MU24" s="66">
        <f t="shared" si="113"/>
        <v>-24</v>
      </c>
      <c r="MV24" s="66">
        <f t="shared" si="114"/>
        <v>-597274.0475999997</v>
      </c>
      <c r="MW24" s="17">
        <f>'СДП (план)'!BJ24</f>
        <v>0</v>
      </c>
      <c r="MX24" s="17">
        <f>'СДП (план)'!BK24</f>
        <v>0</v>
      </c>
      <c r="MY24" s="66">
        <f t="shared" si="115"/>
        <v>0</v>
      </c>
      <c r="MZ24" s="66">
        <f t="shared" si="116"/>
        <v>0</v>
      </c>
      <c r="NA24" s="17">
        <f t="shared" ref="NA24:NI24" si="418">NA25</f>
        <v>0</v>
      </c>
      <c r="NB24" s="17">
        <f t="shared" si="418"/>
        <v>0</v>
      </c>
      <c r="NC24" s="17">
        <f t="shared" si="418"/>
        <v>0</v>
      </c>
      <c r="ND24" s="17">
        <f t="shared" si="418"/>
        <v>0</v>
      </c>
      <c r="NE24" s="17">
        <f t="shared" si="418"/>
        <v>0</v>
      </c>
      <c r="NF24" s="17">
        <f t="shared" si="418"/>
        <v>0</v>
      </c>
      <c r="NG24" s="17">
        <f t="shared" si="418"/>
        <v>0</v>
      </c>
      <c r="NH24" s="17">
        <f t="shared" si="418"/>
        <v>0</v>
      </c>
      <c r="NI24" s="17">
        <f t="shared" si="418"/>
        <v>0</v>
      </c>
      <c r="NJ24" s="66">
        <f t="shared" si="117"/>
        <v>0</v>
      </c>
      <c r="NK24" s="66">
        <f t="shared" si="118"/>
        <v>0</v>
      </c>
      <c r="NL24" s="17">
        <f>'СДП (план)'!BL24</f>
        <v>0</v>
      </c>
      <c r="NM24" s="17">
        <f>'СДП (план)'!BM24</f>
        <v>0</v>
      </c>
      <c r="NN24" s="66">
        <f t="shared" si="119"/>
        <v>0</v>
      </c>
      <c r="NO24" s="66">
        <f t="shared" si="120"/>
        <v>0</v>
      </c>
      <c r="NP24" s="17">
        <f t="shared" ref="NP24:NX24" si="419">NP25</f>
        <v>0</v>
      </c>
      <c r="NQ24" s="17">
        <f t="shared" si="419"/>
        <v>0</v>
      </c>
      <c r="NR24" s="17">
        <f t="shared" si="419"/>
        <v>0</v>
      </c>
      <c r="NS24" s="17">
        <f t="shared" si="419"/>
        <v>0</v>
      </c>
      <c r="NT24" s="17">
        <f t="shared" si="419"/>
        <v>0</v>
      </c>
      <c r="NU24" s="17">
        <f t="shared" si="419"/>
        <v>0</v>
      </c>
      <c r="NV24" s="17">
        <f t="shared" si="419"/>
        <v>0</v>
      </c>
      <c r="NW24" s="17">
        <f t="shared" si="419"/>
        <v>0</v>
      </c>
      <c r="NX24" s="17">
        <f t="shared" si="419"/>
        <v>0</v>
      </c>
      <c r="NY24" s="66">
        <f t="shared" si="121"/>
        <v>0</v>
      </c>
      <c r="NZ24" s="66">
        <f t="shared" si="122"/>
        <v>0</v>
      </c>
      <c r="OA24" s="17">
        <f>'СДП (план)'!BN24</f>
        <v>0</v>
      </c>
      <c r="OB24" s="17">
        <f>'СДП (план)'!BO24</f>
        <v>0</v>
      </c>
      <c r="OC24" s="66">
        <f t="shared" si="123"/>
        <v>0</v>
      </c>
      <c r="OD24" s="66">
        <f t="shared" si="124"/>
        <v>0</v>
      </c>
      <c r="OE24" s="17">
        <f t="shared" ref="OE24:OM24" si="420">OE25</f>
        <v>0</v>
      </c>
      <c r="OF24" s="17">
        <f t="shared" si="420"/>
        <v>0</v>
      </c>
      <c r="OG24" s="17"/>
      <c r="OH24" s="17">
        <f t="shared" si="420"/>
        <v>0</v>
      </c>
      <c r="OI24" s="17">
        <f t="shared" si="420"/>
        <v>0</v>
      </c>
      <c r="OJ24" s="17"/>
      <c r="OK24" s="17">
        <f t="shared" si="420"/>
        <v>0</v>
      </c>
      <c r="OL24" s="17">
        <f t="shared" si="420"/>
        <v>0</v>
      </c>
      <c r="OM24" s="17">
        <f t="shared" si="420"/>
        <v>0</v>
      </c>
      <c r="ON24" s="66">
        <f t="shared" si="125"/>
        <v>0</v>
      </c>
      <c r="OO24" s="66">
        <f t="shared" si="126"/>
        <v>0</v>
      </c>
      <c r="OP24" s="17">
        <f>'СДП (план)'!BP24</f>
        <v>0</v>
      </c>
      <c r="OQ24" s="17">
        <f>'СДП (план)'!BQ24</f>
        <v>0</v>
      </c>
      <c r="OR24" s="66">
        <f t="shared" si="127"/>
        <v>0</v>
      </c>
      <c r="OS24" s="66">
        <f t="shared" si="128"/>
        <v>0</v>
      </c>
      <c r="OT24" s="17">
        <f t="shared" ref="OT24:PB24" si="421">OT25</f>
        <v>43</v>
      </c>
      <c r="OU24" s="17">
        <f t="shared" si="421"/>
        <v>958319.7899999998</v>
      </c>
      <c r="OV24" s="17">
        <f t="shared" si="421"/>
        <v>450</v>
      </c>
      <c r="OW24" s="17">
        <f t="shared" si="421"/>
        <v>1</v>
      </c>
      <c r="OX24" s="17">
        <f t="shared" si="421"/>
        <v>25161.23</v>
      </c>
      <c r="OY24" s="17">
        <f t="shared" si="421"/>
        <v>11</v>
      </c>
      <c r="OZ24" s="17">
        <f t="shared" si="421"/>
        <v>0</v>
      </c>
      <c r="PA24" s="17">
        <f t="shared" si="421"/>
        <v>0</v>
      </c>
      <c r="PB24" s="17">
        <f t="shared" si="421"/>
        <v>38.270000000000003</v>
      </c>
      <c r="PC24" s="66">
        <f t="shared" si="129"/>
        <v>43</v>
      </c>
      <c r="PD24" s="66">
        <f t="shared" si="130"/>
        <v>958319.7899999998</v>
      </c>
      <c r="PE24" s="17">
        <f>'СДП (план)'!BR24</f>
        <v>0</v>
      </c>
      <c r="PF24" s="17">
        <f>'СДП (план)'!BS24</f>
        <v>0</v>
      </c>
      <c r="PG24" s="66">
        <f t="shared" si="131"/>
        <v>0</v>
      </c>
      <c r="PH24" s="66">
        <f t="shared" si="132"/>
        <v>0</v>
      </c>
      <c r="PI24" s="17">
        <f t="shared" ref="PI24:QF24" si="422">PI25</f>
        <v>0</v>
      </c>
      <c r="PJ24" s="17">
        <f t="shared" si="422"/>
        <v>0</v>
      </c>
      <c r="PK24" s="17">
        <f t="shared" si="422"/>
        <v>0</v>
      </c>
      <c r="PL24" s="17">
        <f t="shared" si="422"/>
        <v>0</v>
      </c>
      <c r="PM24" s="17">
        <f t="shared" si="422"/>
        <v>0</v>
      </c>
      <c r="PN24" s="17">
        <f t="shared" si="422"/>
        <v>0</v>
      </c>
      <c r="PO24" s="17">
        <f t="shared" si="422"/>
        <v>0</v>
      </c>
      <c r="PP24" s="17">
        <f t="shared" si="422"/>
        <v>0</v>
      </c>
      <c r="PQ24" s="17">
        <f t="shared" si="422"/>
        <v>0</v>
      </c>
      <c r="PR24" s="66">
        <f t="shared" si="136"/>
        <v>0</v>
      </c>
      <c r="PS24" s="66">
        <f t="shared" si="137"/>
        <v>0</v>
      </c>
      <c r="PT24" s="17">
        <f>'СДП (план)'!BT24</f>
        <v>2</v>
      </c>
      <c r="PU24" s="17">
        <f>'СДП (план)'!BU24</f>
        <v>49922.734399999994</v>
      </c>
      <c r="PV24" s="66">
        <f t="shared" si="138"/>
        <v>2</v>
      </c>
      <c r="PW24" s="66">
        <f t="shared" si="139"/>
        <v>49922.734399999994</v>
      </c>
      <c r="PX24" s="17">
        <f t="shared" si="422"/>
        <v>7</v>
      </c>
      <c r="PY24" s="17">
        <f t="shared" si="422"/>
        <v>1186090.47</v>
      </c>
      <c r="PZ24" s="17">
        <f t="shared" si="422"/>
        <v>72</v>
      </c>
      <c r="QA24" s="17">
        <f t="shared" si="422"/>
        <v>0</v>
      </c>
      <c r="QB24" s="17">
        <f t="shared" si="422"/>
        <v>0</v>
      </c>
      <c r="QC24" s="17">
        <f t="shared" si="422"/>
        <v>0</v>
      </c>
      <c r="QD24" s="17">
        <f t="shared" si="422"/>
        <v>1.78</v>
      </c>
      <c r="QE24" s="17">
        <f t="shared" si="422"/>
        <v>1.78</v>
      </c>
      <c r="QF24" s="17">
        <f t="shared" si="422"/>
        <v>6.23</v>
      </c>
      <c r="QG24" s="66">
        <f t="shared" si="140"/>
        <v>5</v>
      </c>
      <c r="QH24" s="66">
        <f t="shared" si="141"/>
        <v>1136167.7356</v>
      </c>
      <c r="QI24" s="17">
        <f>'СДП (план)'!BV24</f>
        <v>11</v>
      </c>
      <c r="QJ24" s="17">
        <f>'СДП (план)'!BW24</f>
        <v>274575.0392</v>
      </c>
      <c r="QK24" s="66">
        <f t="shared" si="142"/>
        <v>11</v>
      </c>
      <c r="QL24" s="66">
        <f t="shared" si="143"/>
        <v>274575.0392</v>
      </c>
      <c r="QM24" s="17">
        <f t="shared" ref="QM24:RJ24" si="423">QM25</f>
        <v>2</v>
      </c>
      <c r="QN24" s="17">
        <f t="shared" si="423"/>
        <v>50322.46</v>
      </c>
      <c r="QO24" s="17">
        <f t="shared" si="423"/>
        <v>14</v>
      </c>
      <c r="QP24" s="17">
        <f t="shared" si="423"/>
        <v>0</v>
      </c>
      <c r="QQ24" s="17">
        <f t="shared" si="423"/>
        <v>0</v>
      </c>
      <c r="QR24" s="17">
        <f t="shared" si="423"/>
        <v>0</v>
      </c>
      <c r="QS24" s="17">
        <f t="shared" si="423"/>
        <v>9.7900000000000009</v>
      </c>
      <c r="QT24" s="17">
        <f t="shared" si="423"/>
        <v>9.7900000000000009</v>
      </c>
      <c r="QU24" s="17">
        <f t="shared" si="423"/>
        <v>1.78</v>
      </c>
      <c r="QV24" s="66">
        <f t="shared" si="357"/>
        <v>-9</v>
      </c>
      <c r="QW24" s="66">
        <f t="shared" si="357"/>
        <v>-224252.57920000001</v>
      </c>
      <c r="QX24" s="17">
        <f>'СДП (план)'!BX24</f>
        <v>4</v>
      </c>
      <c r="QY24" s="17">
        <f>'СДП (план)'!BY24</f>
        <v>99845.468799999988</v>
      </c>
      <c r="QZ24" s="66">
        <f t="shared" si="147"/>
        <v>4</v>
      </c>
      <c r="RA24" s="66">
        <f t="shared" si="148"/>
        <v>99845.468799999988</v>
      </c>
      <c r="RB24" s="17">
        <f t="shared" si="423"/>
        <v>3</v>
      </c>
      <c r="RC24" s="17">
        <f t="shared" si="423"/>
        <v>51007.39</v>
      </c>
      <c r="RD24" s="17">
        <f t="shared" si="423"/>
        <v>16</v>
      </c>
      <c r="RE24" s="17">
        <f t="shared" si="423"/>
        <v>0</v>
      </c>
      <c r="RF24" s="17">
        <f t="shared" si="423"/>
        <v>0</v>
      </c>
      <c r="RG24" s="17">
        <f t="shared" si="423"/>
        <v>0</v>
      </c>
      <c r="RH24" s="17">
        <f t="shared" si="423"/>
        <v>3.56</v>
      </c>
      <c r="RI24" s="17">
        <f t="shared" si="423"/>
        <v>3.56</v>
      </c>
      <c r="RJ24" s="17">
        <f t="shared" si="423"/>
        <v>2.67</v>
      </c>
      <c r="RK24" s="66">
        <f t="shared" si="149"/>
        <v>-1</v>
      </c>
      <c r="RL24" s="66">
        <f t="shared" si="150"/>
        <v>-48838.078799999988</v>
      </c>
      <c r="RM24" s="17">
        <f>'СДП (план)'!BZ24</f>
        <v>30</v>
      </c>
      <c r="RN24" s="17">
        <f>'СДП (план)'!CA24</f>
        <v>50322.46</v>
      </c>
      <c r="RO24" s="66">
        <f t="shared" si="151"/>
        <v>30</v>
      </c>
      <c r="RP24" s="66">
        <f t="shared" si="152"/>
        <v>50322.459999999992</v>
      </c>
      <c r="RQ24" s="17">
        <f t="shared" ref="RQ24:RY24" si="424">RQ25</f>
        <v>4</v>
      </c>
      <c r="RR24" s="17">
        <f t="shared" si="424"/>
        <v>136217.19</v>
      </c>
      <c r="RS24" s="17">
        <f t="shared" si="424"/>
        <v>41</v>
      </c>
      <c r="RT24" s="17">
        <f t="shared" si="424"/>
        <v>0</v>
      </c>
      <c r="RU24" s="17">
        <f t="shared" si="424"/>
        <v>0</v>
      </c>
      <c r="RV24" s="17">
        <f t="shared" si="424"/>
        <v>0</v>
      </c>
      <c r="RW24" s="17">
        <f t="shared" si="424"/>
        <v>26.7</v>
      </c>
      <c r="RX24" s="17">
        <f t="shared" si="424"/>
        <v>26.7</v>
      </c>
      <c r="RY24" s="17">
        <f t="shared" si="424"/>
        <v>3.56</v>
      </c>
      <c r="RZ24" s="66">
        <f t="shared" si="153"/>
        <v>-26</v>
      </c>
      <c r="SA24" s="66">
        <f t="shared" si="154"/>
        <v>85894.73000000001</v>
      </c>
      <c r="SB24" s="17">
        <f>'СДП (план)'!CB24</f>
        <v>5</v>
      </c>
      <c r="SC24" s="17">
        <f>'СДП (план)'!CC24</f>
        <v>124806.83600000001</v>
      </c>
      <c r="SD24" s="66">
        <f t="shared" si="361"/>
        <v>5</v>
      </c>
      <c r="SE24" s="66">
        <f t="shared" si="362"/>
        <v>124806.83600000001</v>
      </c>
      <c r="SF24" s="17">
        <f t="shared" ref="SF24:SN24" si="425">SF25</f>
        <v>2</v>
      </c>
      <c r="SG24" s="17">
        <f t="shared" si="425"/>
        <v>232659.55</v>
      </c>
      <c r="SH24" s="17">
        <f t="shared" si="425"/>
        <v>20</v>
      </c>
      <c r="SI24" s="17">
        <f t="shared" si="425"/>
        <v>0</v>
      </c>
      <c r="SJ24" s="17">
        <f t="shared" si="425"/>
        <v>0</v>
      </c>
      <c r="SK24" s="17">
        <f t="shared" si="425"/>
        <v>0</v>
      </c>
      <c r="SL24" s="17">
        <f t="shared" si="425"/>
        <v>4.45</v>
      </c>
      <c r="SM24" s="17">
        <f t="shared" si="425"/>
        <v>4.45</v>
      </c>
      <c r="SN24" s="17">
        <f t="shared" si="425"/>
        <v>1.78</v>
      </c>
      <c r="SO24" s="66">
        <f t="shared" si="158"/>
        <v>-3</v>
      </c>
      <c r="SP24" s="66">
        <f t="shared" si="159"/>
        <v>107852.71399999998</v>
      </c>
      <c r="SQ24" s="17">
        <f>'СДП (план)'!CD24</f>
        <v>60</v>
      </c>
      <c r="SR24" s="17">
        <f>'СДП (план)'!CE24</f>
        <v>1987994.602</v>
      </c>
      <c r="SS24" s="66">
        <f t="shared" si="365"/>
        <v>60</v>
      </c>
      <c r="ST24" s="66">
        <f t="shared" si="366"/>
        <v>1987994.602</v>
      </c>
      <c r="SU24" s="17">
        <f t="shared" ref="SU24:TC24" si="426">SU25</f>
        <v>21</v>
      </c>
      <c r="SV24" s="17">
        <f t="shared" si="426"/>
        <v>1209248.2799999998</v>
      </c>
      <c r="SW24" s="17">
        <f t="shared" si="426"/>
        <v>150</v>
      </c>
      <c r="SX24" s="17">
        <f t="shared" si="426"/>
        <v>0</v>
      </c>
      <c r="SY24" s="17">
        <f t="shared" si="426"/>
        <v>0</v>
      </c>
      <c r="SZ24" s="17">
        <f t="shared" si="426"/>
        <v>0</v>
      </c>
      <c r="TA24" s="17">
        <f t="shared" si="426"/>
        <v>53.4</v>
      </c>
      <c r="TB24" s="17">
        <f t="shared" si="426"/>
        <v>53.4</v>
      </c>
      <c r="TC24" s="17">
        <f t="shared" si="426"/>
        <v>18.690000000000001</v>
      </c>
      <c r="TD24" s="66">
        <f t="shared" si="163"/>
        <v>-39</v>
      </c>
      <c r="TE24" s="66">
        <f t="shared" si="164"/>
        <v>-778746.32200000016</v>
      </c>
      <c r="TF24" s="78">
        <f>'СДП (план)'!CF24</f>
        <v>25</v>
      </c>
      <c r="TG24" s="78">
        <f>'СДП (план)'!CG24</f>
        <v>954623.71583333332</v>
      </c>
      <c r="TH24" s="66">
        <f t="shared" ref="TH24" si="427">SUM(TF24/12*$A$2)</f>
        <v>25</v>
      </c>
      <c r="TI24" s="66">
        <f t="shared" ref="TI24" si="428">SUM(TG24/12*$A$2)</f>
        <v>954623.71583333332</v>
      </c>
      <c r="TJ24" s="17">
        <f t="shared" ref="TJ24:TR24" si="429">TJ25</f>
        <v>12</v>
      </c>
      <c r="TK24" s="17">
        <f t="shared" si="429"/>
        <v>1111483.23</v>
      </c>
      <c r="TL24" s="17">
        <f t="shared" si="429"/>
        <v>111</v>
      </c>
      <c r="TM24" s="17">
        <f t="shared" si="429"/>
        <v>0</v>
      </c>
      <c r="TN24" s="17">
        <f t="shared" si="429"/>
        <v>0</v>
      </c>
      <c r="TO24" s="17"/>
      <c r="TP24" s="17">
        <f t="shared" si="429"/>
        <v>22.25</v>
      </c>
      <c r="TQ24" s="17">
        <f t="shared" si="429"/>
        <v>22.25</v>
      </c>
      <c r="TR24" s="17">
        <f t="shared" si="429"/>
        <v>10.68</v>
      </c>
      <c r="TS24" s="66">
        <f t="shared" si="168"/>
        <v>-13</v>
      </c>
      <c r="TT24" s="66">
        <f t="shared" si="169"/>
        <v>156859.51416666666</v>
      </c>
      <c r="TU24" s="66">
        <f>'СДП (план)'!CH24</f>
        <v>0</v>
      </c>
      <c r="TV24" s="66">
        <f>'СДП (план)'!CI24</f>
        <v>0</v>
      </c>
      <c r="TW24" s="66">
        <f t="shared" si="170"/>
        <v>0</v>
      </c>
      <c r="TX24" s="66">
        <f t="shared" si="171"/>
        <v>0</v>
      </c>
      <c r="TY24" s="66">
        <f>SUM(TY25)</f>
        <v>0</v>
      </c>
      <c r="TZ24" s="66">
        <f>SUM(TZ25)</f>
        <v>0</v>
      </c>
      <c r="UA24" s="66">
        <f>SUM(UA25)</f>
        <v>0</v>
      </c>
      <c r="UB24" s="66"/>
      <c r="UC24" s="66"/>
      <c r="UD24" s="66"/>
      <c r="UE24" s="17">
        <f t="shared" ref="UE24:UG24" si="430">UE25</f>
        <v>0</v>
      </c>
      <c r="UF24" s="17">
        <f t="shared" si="430"/>
        <v>0</v>
      </c>
      <c r="UG24" s="17">
        <f t="shared" si="430"/>
        <v>0</v>
      </c>
      <c r="UH24" s="66">
        <f t="shared" si="374"/>
        <v>0</v>
      </c>
      <c r="UI24" s="66">
        <f t="shared" si="374"/>
        <v>0</v>
      </c>
      <c r="UJ24" s="66"/>
      <c r="UK24" s="66"/>
      <c r="UL24" s="66"/>
      <c r="UM24" s="66"/>
      <c r="UN24" s="66"/>
      <c r="UO24" s="66"/>
      <c r="UP24" s="66"/>
      <c r="UQ24" s="66"/>
      <c r="UR24" s="66"/>
      <c r="US24" s="66"/>
      <c r="UT24" s="66"/>
      <c r="UU24" s="66"/>
      <c r="UV24" s="66"/>
      <c r="UW24" s="43">
        <f t="shared" si="175"/>
        <v>0</v>
      </c>
      <c r="UX24" s="43">
        <f t="shared" si="176"/>
        <v>0</v>
      </c>
      <c r="UY24" s="17">
        <f>'СДП (план)'!CN24</f>
        <v>462</v>
      </c>
      <c r="UZ24" s="17">
        <f>'СДП (план)'!CO24</f>
        <v>10808047.229033332</v>
      </c>
      <c r="VA24" s="43">
        <f t="shared" si="177"/>
        <v>462</v>
      </c>
      <c r="VB24" s="43">
        <f t="shared" si="178"/>
        <v>10808047.229033332</v>
      </c>
      <c r="VC24" s="17">
        <f>VC25</f>
        <v>262</v>
      </c>
      <c r="VD24" s="17">
        <f t="shared" ref="VD24:VH24" si="431">VD25</f>
        <v>9038116.5199999977</v>
      </c>
      <c r="VE24" s="17">
        <f t="shared" si="431"/>
        <v>2649</v>
      </c>
      <c r="VF24" s="17">
        <f t="shared" si="431"/>
        <v>3</v>
      </c>
      <c r="VG24" s="17">
        <f t="shared" si="431"/>
        <v>67096.61</v>
      </c>
      <c r="VH24" s="17">
        <f t="shared" si="431"/>
        <v>28</v>
      </c>
      <c r="VI24" s="17">
        <f t="shared" ref="VI24" si="432">VI25</f>
        <v>411.17999999999995</v>
      </c>
      <c r="VJ24" s="17">
        <f t="shared" ref="VJ24" si="433">VJ25</f>
        <v>411.17999999999995</v>
      </c>
      <c r="VK24" s="17">
        <f t="shared" ref="VK24" si="434">VK25</f>
        <v>233.17999999999998</v>
      </c>
      <c r="VL24" s="66">
        <f t="shared" ref="VL24" si="435">VL25</f>
        <v>-200</v>
      </c>
      <c r="VM24" s="66">
        <f t="shared" ref="VM24" si="436">VM25</f>
        <v>-1769930.7090333346</v>
      </c>
    </row>
    <row r="25" spans="1:585" s="52" customFormat="1" ht="18.75" x14ac:dyDescent="0.2">
      <c r="A25" s="172"/>
      <c r="B25" s="172">
        <v>12</v>
      </c>
      <c r="C25" s="245" t="s">
        <v>338</v>
      </c>
      <c r="D25" s="369" t="s">
        <v>170</v>
      </c>
      <c r="E25" s="370">
        <v>16026</v>
      </c>
      <c r="F25" s="136">
        <v>16828</v>
      </c>
      <c r="G25" s="268">
        <v>0.89</v>
      </c>
      <c r="H25" s="372"/>
      <c r="I25" s="382">
        <v>1</v>
      </c>
      <c r="J25" s="456"/>
      <c r="K25" s="193"/>
      <c r="L25" s="1">
        <v>1.4</v>
      </c>
      <c r="M25" s="1">
        <v>1.68</v>
      </c>
      <c r="N25" s="1">
        <v>2.23</v>
      </c>
      <c r="O25" s="9">
        <v>2.57</v>
      </c>
      <c r="P25" s="44">
        <f>'СДП (план)'!P25</f>
        <v>46</v>
      </c>
      <c r="Q25" s="44">
        <f>'СДП (план)'!Q25</f>
        <v>956852.40933333337</v>
      </c>
      <c r="R25" s="43">
        <f t="shared" si="19"/>
        <v>46</v>
      </c>
      <c r="S25" s="43">
        <f t="shared" si="20"/>
        <v>956852.40933333337</v>
      </c>
      <c r="T25" s="43">
        <f>VLOOKUP($C25,'факт СДП 12 мес'!$D$8:$HP$287,9,0)</f>
        <v>50</v>
      </c>
      <c r="U25" s="43">
        <f>VLOOKUP($C25,'факт СДП 12 мес'!$D$8:$HP$287,10,0)</f>
        <v>1033395.1499999986</v>
      </c>
      <c r="V25" s="43">
        <f>VLOOKUP($C25,'факт СДП 12 мес'!$D$8:$HP$287,11,0)</f>
        <v>546</v>
      </c>
      <c r="W25" s="43">
        <f>VLOOKUP($C25,'факт СДП 12 мес'!$D$8:$HP$287,12,0)</f>
        <v>2</v>
      </c>
      <c r="X25" s="43">
        <f>VLOOKUP($C25,'факт СДП 12 мес'!$D$8:$HP$287,13,0)</f>
        <v>41935.379999999997</v>
      </c>
      <c r="Y25" s="43">
        <f>VLOOKUP($C25,'факт СДП 12 мес'!$D$8:$HP$287,14,0)</f>
        <v>17</v>
      </c>
      <c r="Z25" s="43">
        <f>SUM(P25*$G25)</f>
        <v>40.94</v>
      </c>
      <c r="AA25" s="43">
        <f>SUM(R25*$G25)</f>
        <v>40.94</v>
      </c>
      <c r="AB25" s="43">
        <f>SUM(T25*$G25)</f>
        <v>44.5</v>
      </c>
      <c r="AC25" s="43">
        <f t="shared" ref="AC25" si="437">SUM(T25-R25)</f>
        <v>4</v>
      </c>
      <c r="AD25" s="43">
        <f t="shared" ref="AD25" si="438">SUM(U25-S25)</f>
        <v>76542.740666665253</v>
      </c>
      <c r="AE25" s="135">
        <f>'СДП (план)'!R25</f>
        <v>0</v>
      </c>
      <c r="AF25" s="135">
        <f>'СДП (план)'!S25</f>
        <v>0</v>
      </c>
      <c r="AG25" s="43">
        <f t="shared" si="21"/>
        <v>0</v>
      </c>
      <c r="AH25" s="43">
        <f t="shared" si="22"/>
        <v>0</v>
      </c>
      <c r="AI25" s="43">
        <f>VLOOKUP($C25,'факт СДП 12 мес'!$D$8:$HP$287,3,0)</f>
        <v>0</v>
      </c>
      <c r="AJ25" s="43">
        <f>VLOOKUP($C25,'факт СДП 12 мес'!$D$8:$HP$287,4,0)</f>
        <v>0</v>
      </c>
      <c r="AK25" s="43">
        <f>VLOOKUP($C25,'факт СДП 12 мес'!$D$8:$HP$287,5,0)</f>
        <v>0</v>
      </c>
      <c r="AL25" s="43">
        <f>VLOOKUP($C25,'факт СДП 12 мес'!$D$8:$HP$287,6,0)</f>
        <v>0</v>
      </c>
      <c r="AM25" s="43">
        <f>VLOOKUP($C25,'факт СДП 12 мес'!$D$8:$HP$287,7,0)</f>
        <v>0</v>
      </c>
      <c r="AN25" s="43">
        <f>VLOOKUP($C25,'факт СДП 12 мес'!$D$8:$HP$287,8,0)</f>
        <v>0</v>
      </c>
      <c r="AO25" s="43">
        <f>SUM(AE25*$G25)</f>
        <v>0</v>
      </c>
      <c r="AP25" s="43">
        <f>SUM(AG25*$G25)</f>
        <v>0</v>
      </c>
      <c r="AQ25" s="43">
        <f>SUM(AI25*$G25)</f>
        <v>0</v>
      </c>
      <c r="AR25" s="43">
        <f t="shared" ref="AR25" si="439">SUM(AI25-AG25)</f>
        <v>0</v>
      </c>
      <c r="AS25" s="43">
        <f t="shared" ref="AS25" si="440">SUM(AJ25-AH25)</f>
        <v>0</v>
      </c>
      <c r="AT25" s="43">
        <f>'СДП (план)'!T25</f>
        <v>0</v>
      </c>
      <c r="AU25" s="43">
        <f>'СДП (план)'!U25</f>
        <v>0</v>
      </c>
      <c r="AV25" s="43">
        <f t="shared" si="25"/>
        <v>0</v>
      </c>
      <c r="AW25" s="43">
        <f t="shared" si="26"/>
        <v>0</v>
      </c>
      <c r="AX25" s="43">
        <f>VLOOKUP($C25,'факт СДП 12 мес'!$D$8:$HP$287,159,0)</f>
        <v>0</v>
      </c>
      <c r="AY25" s="43">
        <f>VLOOKUP($C25,'факт СДП 12 мес'!$D$8:$HP$287,160,0)</f>
        <v>0</v>
      </c>
      <c r="AZ25" s="43">
        <f>VLOOKUP($C25,'факт СДП 12 мес'!$D$8:$HP$287,161,0)</f>
        <v>0</v>
      </c>
      <c r="BA25" s="43">
        <f>VLOOKUP($C25,'факт СДП 12 мес'!$D$8:$HP$287,162,0)</f>
        <v>0</v>
      </c>
      <c r="BB25" s="43">
        <f>VLOOKUP($C25,'факт СДП 12 мес'!$D$8:$HP$287,163,0)</f>
        <v>0</v>
      </c>
      <c r="BC25" s="43">
        <f>VLOOKUP($C25,'факт СДП 12 мес'!$D$8:$HP$287,164,0)</f>
        <v>0</v>
      </c>
      <c r="BD25" s="43">
        <f>SUM(AT25*$G25)</f>
        <v>0</v>
      </c>
      <c r="BE25" s="43">
        <f>SUM(AV25*$G25)</f>
        <v>0</v>
      </c>
      <c r="BF25" s="43">
        <f>SUM(AX25*$G25)</f>
        <v>0</v>
      </c>
      <c r="BG25" s="43">
        <f t="shared" si="0"/>
        <v>0</v>
      </c>
      <c r="BH25" s="43">
        <f t="shared" si="1"/>
        <v>0</v>
      </c>
      <c r="BI25" s="87">
        <f>'СДП (план)'!V25</f>
        <v>0</v>
      </c>
      <c r="BJ25" s="3">
        <f>'СДП (план)'!W25</f>
        <v>0</v>
      </c>
      <c r="BK25" s="43">
        <f t="shared" si="27"/>
        <v>0</v>
      </c>
      <c r="BL25" s="43">
        <f t="shared" si="28"/>
        <v>0</v>
      </c>
      <c r="BM25" s="43">
        <f>VLOOKUP($C25,'факт СДП 12 мес'!$D$8:$HP$287,21,0)</f>
        <v>0</v>
      </c>
      <c r="BN25" s="43">
        <f>VLOOKUP($C25,'факт СДП 12 мес'!$D$8:$HP$287,22,0)</f>
        <v>0</v>
      </c>
      <c r="BO25" s="43">
        <f>VLOOKUP($C25,'факт СДП 12 мес'!$D$8:$HP$287,23,0)</f>
        <v>0</v>
      </c>
      <c r="BP25" s="43">
        <f>VLOOKUP($C25,'факт СДП 12 мес'!$D$8:$HP$287,24,0)</f>
        <v>0</v>
      </c>
      <c r="BQ25" s="43">
        <f>VLOOKUP($C25,'факт СДП 12 мес'!$D$8:$HP$287,25,0)</f>
        <v>0</v>
      </c>
      <c r="BR25" s="43">
        <f>VLOOKUP($C25,'факт СДП 12 мес'!$D$8:$HP$287,26,0)</f>
        <v>0</v>
      </c>
      <c r="BS25" s="43">
        <f>SUM(BI25*$G25)</f>
        <v>0</v>
      </c>
      <c r="BT25" s="43">
        <f>SUM(BK25*$G25)</f>
        <v>0</v>
      </c>
      <c r="BU25" s="43">
        <f>SUM(BM25*$G25)</f>
        <v>0</v>
      </c>
      <c r="BV25" s="43">
        <f t="shared" si="309"/>
        <v>0</v>
      </c>
      <c r="BW25" s="43">
        <f t="shared" si="309"/>
        <v>0</v>
      </c>
      <c r="BX25" s="43">
        <f>'СДП (план)'!X25</f>
        <v>0</v>
      </c>
      <c r="BY25" s="43">
        <f>'СДП (план)'!Y25</f>
        <v>0</v>
      </c>
      <c r="BZ25" s="43">
        <f t="shared" si="30"/>
        <v>0</v>
      </c>
      <c r="CA25" s="43">
        <f t="shared" si="31"/>
        <v>0</v>
      </c>
      <c r="CB25" s="43">
        <f>VLOOKUP($C25,'факт СДП 12 мес'!$D$8:$HP$287,15,0)</f>
        <v>0</v>
      </c>
      <c r="CC25" s="43">
        <f>VLOOKUP($C25,'факт СДП 12 мес'!$D$8:$HP$287,16,0)</f>
        <v>0</v>
      </c>
      <c r="CD25" s="43">
        <f>VLOOKUP($C25,'факт СДП 12 мес'!$D$8:$HP$287,17,0)</f>
        <v>0</v>
      </c>
      <c r="CE25" s="43">
        <f>VLOOKUP($C25,'факт СДП 12 мес'!$D$8:$HP$287,18,0)</f>
        <v>0</v>
      </c>
      <c r="CF25" s="43">
        <f>VLOOKUP($C25,'факт СДП 12 мес'!$D$8:$HP$287,19,0)</f>
        <v>0</v>
      </c>
      <c r="CG25" s="43">
        <f>VLOOKUP($C25,'факт СДП 12 мес'!$D$8:$HP$287,20,0)</f>
        <v>0</v>
      </c>
      <c r="CH25" s="43">
        <f>SUM(BX25*$G25)</f>
        <v>0</v>
      </c>
      <c r="CI25" s="43">
        <f>SUM(BZ25*$G25)</f>
        <v>0</v>
      </c>
      <c r="CJ25" s="43">
        <f>SUM(CB25*$G25)</f>
        <v>0</v>
      </c>
      <c r="CK25" s="43">
        <f t="shared" si="2"/>
        <v>0</v>
      </c>
      <c r="CL25" s="43">
        <f t="shared" si="3"/>
        <v>0</v>
      </c>
      <c r="CM25" s="45">
        <f>'СДП (план)'!Z25</f>
        <v>0</v>
      </c>
      <c r="CN25" s="43">
        <f>'СДП (план)'!AA25</f>
        <v>0</v>
      </c>
      <c r="CO25" s="43">
        <f t="shared" si="32"/>
        <v>0</v>
      </c>
      <c r="CP25" s="43">
        <f t="shared" si="33"/>
        <v>0</v>
      </c>
      <c r="CQ25" s="43">
        <f>VLOOKUP($C25,'факт СДП 12 мес'!$D$8:$HP$287,165,0)</f>
        <v>0</v>
      </c>
      <c r="CR25" s="43">
        <f>VLOOKUP($C25,'факт СДП 12 мес'!$D$8:$HP$287,166,0)</f>
        <v>0</v>
      </c>
      <c r="CS25" s="43">
        <f>VLOOKUP($C25,'факт СДП 12 мес'!$D$8:$HP$287,167,0)</f>
        <v>0</v>
      </c>
      <c r="CT25" s="43">
        <f>VLOOKUP($C25,'факт СДП 12 мес'!$D$8:$HP$287,168,0)</f>
        <v>0</v>
      </c>
      <c r="CU25" s="43">
        <f>VLOOKUP($C25,'факт СДП 12 мес'!$D$8:$HP$287,169,0)</f>
        <v>0</v>
      </c>
      <c r="CV25" s="43">
        <f>VLOOKUP($C25,'факт СДП 12 мес'!$D$8:$HP$287,170,0)</f>
        <v>0</v>
      </c>
      <c r="CW25" s="43">
        <f>SUM(CM25*$G25)</f>
        <v>0</v>
      </c>
      <c r="CX25" s="43">
        <f>SUM(CO25*$G25)</f>
        <v>0</v>
      </c>
      <c r="CY25" s="43">
        <f>SUM(CQ25*$G25)</f>
        <v>0</v>
      </c>
      <c r="CZ25" s="43">
        <f t="shared" si="34"/>
        <v>0</v>
      </c>
      <c r="DA25" s="43">
        <f t="shared" si="35"/>
        <v>0</v>
      </c>
      <c r="DB25" s="5">
        <f>'СДП (план)'!AB25</f>
        <v>70</v>
      </c>
      <c r="DC25" s="3">
        <f>'СДП (план)'!AC25</f>
        <v>1456079.7533333332</v>
      </c>
      <c r="DD25" s="43">
        <f t="shared" si="36"/>
        <v>70</v>
      </c>
      <c r="DE25" s="43">
        <f t="shared" si="37"/>
        <v>1456079.7533333332</v>
      </c>
      <c r="DF25" s="43">
        <f>VLOOKUP($C25,'факт СДП 12 мес'!$D$8:$HP$287,57,0)</f>
        <v>3</v>
      </c>
      <c r="DG25" s="43">
        <f>VLOOKUP($C25,'факт СДП 12 мес'!$D$8:$HP$287,58,0)</f>
        <v>75483.69</v>
      </c>
      <c r="DH25" s="43">
        <f>VLOOKUP($C25,'факт СДП 12 мес'!$D$8:$HP$287,59,0)</f>
        <v>34</v>
      </c>
      <c r="DI25" s="43">
        <f>VLOOKUP($C25,'факт СДП 12 мес'!$D$8:$HP$287,60,0)</f>
        <v>0</v>
      </c>
      <c r="DJ25" s="43">
        <f>VLOOKUP($C25,'факт СДП 12 мес'!$D$8:$HP$287,61,0)</f>
        <v>0</v>
      </c>
      <c r="DK25" s="43">
        <f>VLOOKUP($C25,'факт СДП 12 мес'!$D$8:$HP$287,62,0)</f>
        <v>0</v>
      </c>
      <c r="DL25" s="43">
        <f>SUM(DB25*$G25)</f>
        <v>62.300000000000004</v>
      </c>
      <c r="DM25" s="43">
        <f>SUM(DD25*$G25)</f>
        <v>62.300000000000004</v>
      </c>
      <c r="DN25" s="43">
        <f>SUM(DF25*$G25)</f>
        <v>2.67</v>
      </c>
      <c r="DO25" s="43">
        <f t="shared" si="38"/>
        <v>-67</v>
      </c>
      <c r="DP25" s="43">
        <f t="shared" si="39"/>
        <v>-1380596.0633333332</v>
      </c>
      <c r="DQ25" s="5">
        <f>'СДП (план)'!AD25</f>
        <v>18</v>
      </c>
      <c r="DR25" s="3">
        <f>'СДП (план)'!AE25</f>
        <v>374420.50800000003</v>
      </c>
      <c r="DS25" s="43">
        <f t="shared" si="40"/>
        <v>18</v>
      </c>
      <c r="DT25" s="43">
        <f t="shared" si="41"/>
        <v>374420.50800000003</v>
      </c>
      <c r="DU25" s="43">
        <f>VLOOKUP($C25,'факт СДП 12 мес'!$D$8:$HP$287,33,0)</f>
        <v>9</v>
      </c>
      <c r="DV25" s="43">
        <f>VLOOKUP($C25,'факт СДП 12 мес'!$D$8:$HP$287,34,0)</f>
        <v>188709.21</v>
      </c>
      <c r="DW25" s="43">
        <f>VLOOKUP($C25,'факт СДП 12 мес'!$D$8:$HP$287,35,0)</f>
        <v>94</v>
      </c>
      <c r="DX25" s="43">
        <f>VLOOKUP($C25,'факт СДП 12 мес'!$D$8:$HP$287,36,0)</f>
        <v>0</v>
      </c>
      <c r="DY25" s="43">
        <f>VLOOKUP($C25,'факт СДП 12 мес'!$D$8:$HP$287,37,0)</f>
        <v>0</v>
      </c>
      <c r="DZ25" s="43">
        <f>VLOOKUP($C25,'факт СДП 12 мес'!$D$8:$HP$287,38,0)</f>
        <v>0</v>
      </c>
      <c r="EA25" s="43">
        <f>SUM(DQ25*$G25)</f>
        <v>16.02</v>
      </c>
      <c r="EB25" s="43">
        <f>SUM(DS25*$G25)</f>
        <v>16.02</v>
      </c>
      <c r="EC25" s="43">
        <f>SUM(DU25*$G25)</f>
        <v>8.01</v>
      </c>
      <c r="ED25" s="43">
        <f t="shared" ref="ED25" si="441">SUM(DU25-DS25)</f>
        <v>-9</v>
      </c>
      <c r="EE25" s="43">
        <f t="shared" ref="EE25" si="442">SUM(DV25-DT25)</f>
        <v>-185711.29800000004</v>
      </c>
      <c r="EF25" s="5">
        <f>'СДП (план)'!AF25</f>
        <v>0</v>
      </c>
      <c r="EG25" s="3">
        <f>'СДП (план)'!AG25</f>
        <v>0</v>
      </c>
      <c r="EH25" s="43">
        <f t="shared" si="44"/>
        <v>0</v>
      </c>
      <c r="EI25" s="43">
        <f t="shared" si="45"/>
        <v>0</v>
      </c>
      <c r="EJ25" s="43">
        <f>VLOOKUP($C25,'факт СДП 12 мес'!$D$8:$HP$287,27,0)</f>
        <v>0</v>
      </c>
      <c r="EK25" s="43">
        <f>VLOOKUP($C25,'факт СДП 12 мес'!$D$8:$HP$287,28,0)</f>
        <v>0</v>
      </c>
      <c r="EL25" s="43">
        <f>VLOOKUP($C25,'факт СДП 12 мес'!$D$8:$HP$287,29,0)</f>
        <v>0</v>
      </c>
      <c r="EM25" s="43">
        <f>VLOOKUP($C25,'факт СДП 12 мес'!$D$8:$HP$287,30,0)</f>
        <v>0</v>
      </c>
      <c r="EN25" s="43">
        <f>VLOOKUP($C25,'факт СДП 12 мес'!$D$8:$HP$287,31,0)</f>
        <v>0</v>
      </c>
      <c r="EO25" s="43">
        <f>VLOOKUP($C25,'факт СДП 12 мес'!$D$8:$HP$287,32,0)</f>
        <v>0</v>
      </c>
      <c r="EP25" s="43">
        <f>SUM(EF25*$G25)</f>
        <v>0</v>
      </c>
      <c r="EQ25" s="43">
        <f>SUM(EH25*$G25)</f>
        <v>0</v>
      </c>
      <c r="ER25" s="43">
        <f>SUM(EJ25*$G25)</f>
        <v>0</v>
      </c>
      <c r="ES25" s="43">
        <f t="shared" ref="ES25" si="443">SUM(EJ25-EH25)</f>
        <v>0</v>
      </c>
      <c r="ET25" s="43">
        <f t="shared" ref="ET25" si="444">SUM(EK25-EI25)</f>
        <v>0</v>
      </c>
      <c r="EU25" s="51">
        <f>'СДП (план)'!AH25</f>
        <v>38</v>
      </c>
      <c r="EV25" s="43">
        <f>'СДП (план)'!AI25</f>
        <v>950730.4711999998</v>
      </c>
      <c r="EW25" s="43">
        <f t="shared" si="48"/>
        <v>38</v>
      </c>
      <c r="EX25" s="43">
        <f t="shared" si="49"/>
        <v>950730.4711999998</v>
      </c>
      <c r="EY25" s="43">
        <f>VLOOKUP($C25,'факт СДП 12 мес'!$D$8:$HP$287,87,0)</f>
        <v>19</v>
      </c>
      <c r="EZ25" s="43">
        <f>VLOOKUP($C25,'факт СДП 12 мес'!$D$8:$HP$287,88,0)</f>
        <v>476864.21999999986</v>
      </c>
      <c r="FA25" s="43">
        <f>VLOOKUP($C25,'факт СДП 12 мес'!$D$8:$HP$287,89,0)</f>
        <v>190</v>
      </c>
      <c r="FB25" s="43">
        <f>VLOOKUP($C25,'факт СДП 12 мес'!$D$8:$HP$287,90,0)</f>
        <v>0</v>
      </c>
      <c r="FC25" s="43">
        <f>VLOOKUP($C25,'факт СДП 12 мес'!$D$8:$HP$287,91,0)</f>
        <v>0</v>
      </c>
      <c r="FD25" s="43">
        <f>VLOOKUP($C25,'факт СДП 12 мес'!$D$8:$HP$287,92,0)</f>
        <v>0</v>
      </c>
      <c r="FE25" s="43">
        <f>SUM(EU25*$G25)</f>
        <v>33.82</v>
      </c>
      <c r="FF25" s="43">
        <f>SUM(EW25*$G25)</f>
        <v>33.82</v>
      </c>
      <c r="FG25" s="43">
        <f>SUM(EY25*$G25)</f>
        <v>16.91</v>
      </c>
      <c r="FH25" s="43">
        <f t="shared" si="50"/>
        <v>-19</v>
      </c>
      <c r="FI25" s="43">
        <f t="shared" si="51"/>
        <v>-473866.25119999994</v>
      </c>
      <c r="FJ25" s="43">
        <f>'СДП (план)'!AJ25</f>
        <v>0</v>
      </c>
      <c r="FK25" s="43">
        <f>'СДП (план)'!AK25</f>
        <v>0</v>
      </c>
      <c r="FL25" s="43">
        <f t="shared" si="52"/>
        <v>0</v>
      </c>
      <c r="FM25" s="43">
        <f t="shared" si="53"/>
        <v>0</v>
      </c>
      <c r="FN25" s="43">
        <f>VLOOKUP($C25,'факт СДП 12 мес'!$D$8:$HP$287,39,0)</f>
        <v>0</v>
      </c>
      <c r="FO25" s="43">
        <f>VLOOKUP($C25,'факт СДП 12 мес'!$D$8:$HP$287,40,0)</f>
        <v>0</v>
      </c>
      <c r="FP25" s="43">
        <f>VLOOKUP($C25,'факт СДП 12 мес'!$D$8:$HP$287,41,0)</f>
        <v>0</v>
      </c>
      <c r="FQ25" s="43">
        <f>VLOOKUP($C25,'факт СДП 12 мес'!$D$8:$HP$287,42,0)</f>
        <v>0</v>
      </c>
      <c r="FR25" s="43">
        <f>VLOOKUP($C25,'факт СДП 12 мес'!$D$8:$HP$287,43,0)</f>
        <v>0</v>
      </c>
      <c r="FS25" s="43">
        <f>VLOOKUP($C25,'факт СДП 12 мес'!$D$8:$HP$287,44,0)</f>
        <v>0</v>
      </c>
      <c r="FT25" s="43">
        <f>SUM(FJ25*$G25)</f>
        <v>0</v>
      </c>
      <c r="FU25" s="43">
        <f>SUM(FL25*$G25)</f>
        <v>0</v>
      </c>
      <c r="FV25" s="43">
        <f>SUM(FN25*$G25)</f>
        <v>0</v>
      </c>
      <c r="FW25" s="43">
        <f t="shared" si="54"/>
        <v>0</v>
      </c>
      <c r="FX25" s="43">
        <f t="shared" si="55"/>
        <v>0</v>
      </c>
      <c r="FY25" s="43">
        <f>'СДП (план)'!AL25</f>
        <v>0</v>
      </c>
      <c r="FZ25" s="43">
        <f>'СДП (план)'!AM25</f>
        <v>0</v>
      </c>
      <c r="GA25" s="43">
        <f t="shared" si="56"/>
        <v>0</v>
      </c>
      <c r="GB25" s="43">
        <f t="shared" si="57"/>
        <v>0</v>
      </c>
      <c r="GC25" s="43">
        <f>VLOOKUP($C25,'факт СДП 12 мес'!$D$8:$HP$287,45,0)</f>
        <v>0</v>
      </c>
      <c r="GD25" s="43">
        <f>VLOOKUP($C25,'факт СДП 12 мес'!$D$8:$HP$287,46,0)</f>
        <v>0</v>
      </c>
      <c r="GE25" s="43">
        <f>VLOOKUP($C25,'факт СДП 12 мес'!$D$8:$HP$287,47,0)</f>
        <v>0</v>
      </c>
      <c r="GF25" s="43">
        <f>VLOOKUP($C25,'факт СДП 12 мес'!$D$8:$HP$287,48,0)</f>
        <v>0</v>
      </c>
      <c r="GG25" s="43">
        <f>VLOOKUP($C25,'факт СДП 12 мес'!$D$8:$HP$287,49,0)</f>
        <v>0</v>
      </c>
      <c r="GH25" s="43">
        <f>VLOOKUP($C25,'факт СДП 12 мес'!$D$8:$HP$287,50,0)</f>
        <v>0</v>
      </c>
      <c r="GI25" s="43">
        <f>SUM(FY25*$G25)</f>
        <v>0</v>
      </c>
      <c r="GJ25" s="43">
        <f>SUM(GA25*$G25)</f>
        <v>0</v>
      </c>
      <c r="GK25" s="43">
        <f>SUM(GC25*$G25)</f>
        <v>0</v>
      </c>
      <c r="GL25" s="43">
        <f t="shared" si="58"/>
        <v>0</v>
      </c>
      <c r="GM25" s="43">
        <f t="shared" si="59"/>
        <v>0</v>
      </c>
      <c r="GN25" s="5">
        <f>'СДП (план)'!AN25</f>
        <v>0</v>
      </c>
      <c r="GO25" s="3">
        <f>'СДП (план)'!AO25</f>
        <v>0</v>
      </c>
      <c r="GP25" s="43">
        <f t="shared" si="60"/>
        <v>0</v>
      </c>
      <c r="GQ25" s="43">
        <f t="shared" si="61"/>
        <v>0</v>
      </c>
      <c r="GR25" s="43">
        <f>VLOOKUP($C25,'факт СДП 12 мес'!$D$8:$HP$287,51,0)</f>
        <v>0</v>
      </c>
      <c r="GS25" s="43">
        <f>VLOOKUP($C25,'факт СДП 12 мес'!$D$8:$HP$287,52,0)</f>
        <v>0</v>
      </c>
      <c r="GT25" s="43">
        <f>VLOOKUP($C25,'факт СДП 12 мес'!$D$8:$HP$287,53,0)</f>
        <v>0</v>
      </c>
      <c r="GU25" s="43">
        <f>VLOOKUP($C25,'факт СДП 12 мес'!$D$8:$HP$287,54,0)</f>
        <v>0</v>
      </c>
      <c r="GV25" s="43">
        <f>VLOOKUP($C25,'факт СДП 12 мес'!$D$8:$HP$287,55,0)</f>
        <v>0</v>
      </c>
      <c r="GW25" s="43">
        <f>VLOOKUP($C25,'факт СДП 12 мес'!$D$8:$HP$287,56,0)</f>
        <v>0</v>
      </c>
      <c r="GX25" s="43">
        <f>SUM(GN25*$G25)</f>
        <v>0</v>
      </c>
      <c r="GY25" s="43">
        <f>SUM(GP25*$G25)</f>
        <v>0</v>
      </c>
      <c r="GZ25" s="43">
        <f>SUM(GR25*$G25)</f>
        <v>0</v>
      </c>
      <c r="HA25" s="43">
        <f t="shared" si="65"/>
        <v>0</v>
      </c>
      <c r="HB25" s="43">
        <f t="shared" si="66"/>
        <v>0</v>
      </c>
      <c r="HC25" s="5">
        <f>'СДП (план)'!AP25</f>
        <v>0</v>
      </c>
      <c r="HD25" s="3">
        <f>'СДП (план)'!AQ25</f>
        <v>0</v>
      </c>
      <c r="HE25" s="43">
        <f t="shared" si="67"/>
        <v>0</v>
      </c>
      <c r="HF25" s="43">
        <f t="shared" si="68"/>
        <v>0</v>
      </c>
      <c r="HG25" s="43">
        <f>VLOOKUP($C25,'факт СДП 12 мес'!$D$8:$HP$287,141,0)</f>
        <v>0</v>
      </c>
      <c r="HH25" s="43">
        <f>VLOOKUP($C25,'факт СДП 12 мес'!$D$8:$HP$287,142,0)</f>
        <v>0</v>
      </c>
      <c r="HI25" s="43">
        <f>VLOOKUP($C25,'факт СДП 12 мес'!$D$8:$HP$287,143,0)</f>
        <v>0</v>
      </c>
      <c r="HJ25" s="43">
        <f>VLOOKUP($C25,'факт СДП 12 мес'!$D$8:$HP$287,144,0)</f>
        <v>0</v>
      </c>
      <c r="HK25" s="43">
        <f>VLOOKUP($C25,'факт СДП 12 мес'!$D$8:$HP$287,145,0)</f>
        <v>0</v>
      </c>
      <c r="HL25" s="43">
        <f>VLOOKUP($C25,'факт СДП 12 мес'!$D$8:$HP$287,146,0)</f>
        <v>0</v>
      </c>
      <c r="HM25" s="43">
        <f>SUM(HC25*$G25)</f>
        <v>0</v>
      </c>
      <c r="HN25" s="43">
        <f>SUM(HE25*$G25)</f>
        <v>0</v>
      </c>
      <c r="HO25" s="43">
        <f>SUM(HG25*$G25)</f>
        <v>0</v>
      </c>
      <c r="HP25" s="43">
        <f t="shared" si="69"/>
        <v>0</v>
      </c>
      <c r="HQ25" s="43">
        <f t="shared" si="70"/>
        <v>0</v>
      </c>
      <c r="HR25" s="43">
        <f>'СДП (план)'!AR25</f>
        <v>0</v>
      </c>
      <c r="HS25" s="43">
        <f>'СДП (план)'!AS25</f>
        <v>0</v>
      </c>
      <c r="HT25" s="43">
        <f t="shared" si="71"/>
        <v>0</v>
      </c>
      <c r="HU25" s="43">
        <f t="shared" si="72"/>
        <v>0</v>
      </c>
      <c r="HV25" s="43">
        <f>VLOOKUP($C25,'факт СДП 12 мес'!$D$8:$HP$287,171,0)</f>
        <v>0</v>
      </c>
      <c r="HW25" s="43">
        <f>VLOOKUP($C25,'факт СДП 12 мес'!$D$8:$HP$287,172,0)</f>
        <v>0</v>
      </c>
      <c r="HX25" s="43">
        <f>VLOOKUP($C25,'факт СДП 12 мес'!$D$8:$HP$287,173,0)</f>
        <v>0</v>
      </c>
      <c r="HY25" s="43">
        <f>VLOOKUP($C25,'факт СДП 12 мес'!$D$8:$HP$287,174,0)</f>
        <v>0</v>
      </c>
      <c r="HZ25" s="43">
        <f>VLOOKUP($C25,'факт СДП 12 мес'!$D$8:$HP$287,175,0)</f>
        <v>0</v>
      </c>
      <c r="IA25" s="43">
        <f>VLOOKUP($C25,'факт СДП 12 мес'!$D$8:$HP$287,176,0)</f>
        <v>0</v>
      </c>
      <c r="IB25" s="43">
        <f>SUM(HR25*$G25)</f>
        <v>0</v>
      </c>
      <c r="IC25" s="43">
        <f>SUM(HT25*$G25)</f>
        <v>0</v>
      </c>
      <c r="ID25" s="43">
        <f>SUM(HV25*$G25)</f>
        <v>0</v>
      </c>
      <c r="IE25" s="43">
        <f t="shared" si="76"/>
        <v>0</v>
      </c>
      <c r="IF25" s="43">
        <f t="shared" si="77"/>
        <v>0</v>
      </c>
      <c r="IG25" s="43">
        <f>'СДП (план)'!AT25</f>
        <v>10</v>
      </c>
      <c r="IH25" s="43">
        <f>'СДП (план)'!AU25</f>
        <v>208011.39333333334</v>
      </c>
      <c r="II25" s="43">
        <f t="shared" si="78"/>
        <v>10</v>
      </c>
      <c r="IJ25" s="43">
        <f t="shared" si="79"/>
        <v>208011.39333333334</v>
      </c>
      <c r="IK25" s="43">
        <f>VLOOKUP($C25,'факт СДП 12 мес'!$D$8:$HP$287,183,0)</f>
        <v>3</v>
      </c>
      <c r="IL25" s="43">
        <f>VLOOKUP($C25,'факт СДП 12 мес'!$D$8:$HP$287,184,0)</f>
        <v>62056.93</v>
      </c>
      <c r="IM25" s="43">
        <f>VLOOKUP($C25,'факт СДП 12 мес'!$D$8:$HP$287,185,0)</f>
        <v>34</v>
      </c>
      <c r="IN25" s="43">
        <f>VLOOKUP($C25,'факт СДП 12 мес'!$D$8:$HP$287,186,0)</f>
        <v>0</v>
      </c>
      <c r="IO25" s="43">
        <f>VLOOKUP($C25,'факт СДП 12 мес'!$D$8:$HP$287,187,0)</f>
        <v>0</v>
      </c>
      <c r="IP25" s="43">
        <f>VLOOKUP($C25,'факт СДП 12 мес'!$D$8:$HP$287,188,0)</f>
        <v>0</v>
      </c>
      <c r="IQ25" s="43">
        <f>SUM(IG25*$G25)</f>
        <v>8.9</v>
      </c>
      <c r="IR25" s="43">
        <f>SUM(II25*$G25)</f>
        <v>8.9</v>
      </c>
      <c r="IS25" s="43">
        <f>SUM(IK25*$G25)</f>
        <v>2.67</v>
      </c>
      <c r="IT25" s="43">
        <f t="shared" si="80"/>
        <v>-7</v>
      </c>
      <c r="IU25" s="43">
        <f t="shared" si="81"/>
        <v>-145954.46333333335</v>
      </c>
      <c r="IV25" s="45">
        <f>'СДП (план)'!AV25</f>
        <v>0</v>
      </c>
      <c r="IW25" s="45">
        <f>'СДП (план)'!AW25</f>
        <v>0</v>
      </c>
      <c r="IX25" s="43">
        <f t="shared" si="82"/>
        <v>0</v>
      </c>
      <c r="IY25" s="43">
        <f t="shared" si="83"/>
        <v>0</v>
      </c>
      <c r="IZ25" s="43">
        <f>VLOOKUP($C25,'факт СДП 12 мес'!$D$8:$HP$287,147,0)</f>
        <v>0</v>
      </c>
      <c r="JA25" s="43">
        <f>VLOOKUP($C25,'факт СДП 12 мес'!$D$8:$HP$287,148,0)</f>
        <v>0</v>
      </c>
      <c r="JB25" s="43">
        <f>VLOOKUP($C25,'факт СДП 12 мес'!$D$8:$HP$287,149,0)</f>
        <v>0</v>
      </c>
      <c r="JC25" s="43">
        <f>VLOOKUP($C25,'факт СДП 12 мес'!$D$8:$HP$287,150,0)</f>
        <v>0</v>
      </c>
      <c r="JD25" s="43">
        <f>VLOOKUP($C25,'факт СДП 12 мес'!$D$8:$HP$287,151,0)</f>
        <v>0</v>
      </c>
      <c r="JE25" s="43">
        <f>VLOOKUP($C25,'факт СДП 12 мес'!$D$8:$HP$287,152,0)</f>
        <v>0</v>
      </c>
      <c r="JF25" s="43">
        <f>SUM(IV25*$G25)</f>
        <v>0</v>
      </c>
      <c r="JG25" s="43">
        <f>SUM(IX25*$G25)</f>
        <v>0</v>
      </c>
      <c r="JH25" s="43">
        <f>SUM(IZ25*$G25)</f>
        <v>0</v>
      </c>
      <c r="JI25" s="43">
        <f t="shared" si="84"/>
        <v>0</v>
      </c>
      <c r="JJ25" s="43">
        <f t="shared" si="85"/>
        <v>0</v>
      </c>
      <c r="JK25" s="45">
        <f>'СДП (план)'!AX25</f>
        <v>0</v>
      </c>
      <c r="JL25" s="45">
        <f>'СДП (план)'!AY25</f>
        <v>0</v>
      </c>
      <c r="JM25" s="43">
        <f t="shared" si="86"/>
        <v>0</v>
      </c>
      <c r="JN25" s="43">
        <f t="shared" si="87"/>
        <v>0</v>
      </c>
      <c r="JO25" s="43">
        <f>VLOOKUP($C25,'факт СДП 12 мес'!$D$8:$HP$287,135,0)</f>
        <v>0</v>
      </c>
      <c r="JP25" s="43">
        <f>VLOOKUP($C25,'факт СДП 12 мес'!$D$8:$HP$287,136,0)</f>
        <v>0</v>
      </c>
      <c r="JQ25" s="43">
        <f>VLOOKUP($C25,'факт СДП 12 мес'!$D$8:$HP$287,137,0)</f>
        <v>0</v>
      </c>
      <c r="JR25" s="43">
        <f>VLOOKUP($C25,'факт СДП 12 мес'!$D$8:$HP$287,138,0)</f>
        <v>0</v>
      </c>
      <c r="JS25" s="43">
        <f>VLOOKUP($C25,'факт СДП 12 мес'!$D$8:$HP$287,139,0)</f>
        <v>0</v>
      </c>
      <c r="JT25" s="43">
        <f>VLOOKUP($C25,'факт СДП 12 мес'!$D$8:$HP$287,140,0)</f>
        <v>0</v>
      </c>
      <c r="JU25" s="43">
        <f>SUM(JK25*$G25)</f>
        <v>0</v>
      </c>
      <c r="JV25" s="43">
        <f>SUM(JM25*$G25)</f>
        <v>0</v>
      </c>
      <c r="JW25" s="43">
        <f>SUM(JO25*$G25)</f>
        <v>0</v>
      </c>
      <c r="JX25" s="43">
        <f t="shared" si="88"/>
        <v>0</v>
      </c>
      <c r="JY25" s="43">
        <f t="shared" si="89"/>
        <v>0</v>
      </c>
      <c r="JZ25" s="43">
        <f>'СДП (план)'!AZ25</f>
        <v>0</v>
      </c>
      <c r="KA25" s="43">
        <f>'СДП (план)'!BA25</f>
        <v>0</v>
      </c>
      <c r="KB25" s="43">
        <f t="shared" si="90"/>
        <v>0</v>
      </c>
      <c r="KC25" s="43">
        <f t="shared" si="91"/>
        <v>0</v>
      </c>
      <c r="KD25" s="43">
        <f>VLOOKUP($C25,'факт СДП 12 мес'!$D$8:$HP$287,105,0)</f>
        <v>0</v>
      </c>
      <c r="KE25" s="43">
        <f>VLOOKUP($C25,'факт СДП 12 мес'!$D$8:$HP$287,106,0)</f>
        <v>0</v>
      </c>
      <c r="KF25" s="43">
        <f>VLOOKUP($C25,'факт СДП 12 мес'!$D$8:$HP$287,107,0)</f>
        <v>0</v>
      </c>
      <c r="KG25" s="43">
        <f>VLOOKUP($C25,'факт СДП 12 мес'!$D$8:$HP$287,108,0)</f>
        <v>0</v>
      </c>
      <c r="KH25" s="43">
        <f>VLOOKUP($C25,'факт СДП 12 мес'!$D$8:$HP$287,109,0)</f>
        <v>0</v>
      </c>
      <c r="KI25" s="43">
        <f>VLOOKUP($C25,'факт СДП 12 мес'!$D$8:$HP$287,110,0)</f>
        <v>0</v>
      </c>
      <c r="KJ25" s="43">
        <f>SUM(JZ25*$G25)</f>
        <v>0</v>
      </c>
      <c r="KK25" s="43">
        <f>SUM(KB25*$G25)</f>
        <v>0</v>
      </c>
      <c r="KL25" s="43">
        <f>SUM(KD25*$G25)</f>
        <v>0</v>
      </c>
      <c r="KM25" s="43">
        <f t="shared" si="95"/>
        <v>0</v>
      </c>
      <c r="KN25" s="43">
        <f t="shared" si="96"/>
        <v>0</v>
      </c>
      <c r="KO25" s="43">
        <f>'СДП (план)'!BB25</f>
        <v>60</v>
      </c>
      <c r="KP25" s="43">
        <f>'СДП (план)'!BC25</f>
        <v>1248068.3599999999</v>
      </c>
      <c r="KQ25" s="43">
        <f t="shared" si="97"/>
        <v>60</v>
      </c>
      <c r="KR25" s="43">
        <f t="shared" si="98"/>
        <v>1248068.3599999999</v>
      </c>
      <c r="KS25" s="43">
        <f>VLOOKUP($C25,'факт СДП 12 мес'!$D$8:$HP$287,189,0)</f>
        <v>62</v>
      </c>
      <c r="KT25" s="43">
        <f>VLOOKUP($C25,'факт СДП 12 мес'!$D$8:$HP$287,190,0)</f>
        <v>1716309.3499999999</v>
      </c>
      <c r="KU25" s="43">
        <f>VLOOKUP($C25,'факт СДП 12 мес'!$D$8:$HP$287,191,0)</f>
        <v>659</v>
      </c>
      <c r="KV25" s="43">
        <f>VLOOKUP($C25,'факт СДП 12 мес'!$D$8:$HP$287,192,0)</f>
        <v>0</v>
      </c>
      <c r="KW25" s="43">
        <f>VLOOKUP($C25,'факт СДП 12 мес'!$D$8:$HP$287,193,0)</f>
        <v>0</v>
      </c>
      <c r="KX25" s="43">
        <f>VLOOKUP($C25,'факт СДП 12 мес'!$D$8:$HP$287,194,0)</f>
        <v>0</v>
      </c>
      <c r="KY25" s="43">
        <f>SUM(KO25*$G25)</f>
        <v>53.4</v>
      </c>
      <c r="KZ25" s="43">
        <f>SUM(KQ25*$G25)</f>
        <v>53.4</v>
      </c>
      <c r="LA25" s="43">
        <f>SUM(KS25*$G25)</f>
        <v>55.18</v>
      </c>
      <c r="LB25" s="43">
        <f t="shared" si="99"/>
        <v>2</v>
      </c>
      <c r="LC25" s="43">
        <f t="shared" si="100"/>
        <v>468240.99</v>
      </c>
      <c r="LD25" s="43">
        <f>'СДП (план)'!BD25</f>
        <v>50</v>
      </c>
      <c r="LE25" s="43">
        <f>'СДП (план)'!BE25</f>
        <v>1248068.3600000001</v>
      </c>
      <c r="LF25" s="43">
        <f t="shared" si="101"/>
        <v>50</v>
      </c>
      <c r="LG25" s="43">
        <f t="shared" si="102"/>
        <v>1248068.3600000001</v>
      </c>
      <c r="LH25" s="43">
        <f>VLOOKUP($C25,'факт СДП 12 мес'!$D$8:$HP$287,63,0)</f>
        <v>13</v>
      </c>
      <c r="LI25" s="43">
        <f>VLOOKUP($C25,'факт СДП 12 мес'!$D$8:$HP$287,64,0)</f>
        <v>323498.53999999998</v>
      </c>
      <c r="LJ25" s="43">
        <f>VLOOKUP($C25,'факт СДП 12 мес'!$D$8:$HP$287,65,0)</f>
        <v>131</v>
      </c>
      <c r="LK25" s="43">
        <f>VLOOKUP($C25,'факт СДП 12 мес'!$D$8:$HP$287,66,0)</f>
        <v>0</v>
      </c>
      <c r="LL25" s="43">
        <f>VLOOKUP($C25,'факт СДП 12 мес'!$D$8:$HP$287,67,0)</f>
        <v>0</v>
      </c>
      <c r="LM25" s="43">
        <f>VLOOKUP($C25,'факт СДП 12 мес'!$D$8:$HP$287,68,0)</f>
        <v>0</v>
      </c>
      <c r="LN25" s="43">
        <f>SUM(LD25*$G25)</f>
        <v>44.5</v>
      </c>
      <c r="LO25" s="43">
        <f>SUM(LF25*$G25)</f>
        <v>44.5</v>
      </c>
      <c r="LP25" s="43">
        <f>SUM(LH25*$G25)</f>
        <v>11.57</v>
      </c>
      <c r="LQ25" s="43">
        <f t="shared" si="103"/>
        <v>-37</v>
      </c>
      <c r="LR25" s="43">
        <f t="shared" si="104"/>
        <v>-924569.82000000007</v>
      </c>
      <c r="LS25" s="43">
        <f>'СДП (план)'!BF25</f>
        <v>0</v>
      </c>
      <c r="LT25" s="43">
        <f>'СДП (план)'!BG25</f>
        <v>0</v>
      </c>
      <c r="LU25" s="43">
        <f t="shared" si="105"/>
        <v>0</v>
      </c>
      <c r="LV25" s="43">
        <f t="shared" si="106"/>
        <v>0</v>
      </c>
      <c r="LW25" s="43">
        <f>VLOOKUP($C25,'факт СДП 12 мес'!$D$8:$HP$287,69,0)</f>
        <v>0</v>
      </c>
      <c r="LX25" s="43">
        <f>VLOOKUP($C25,'факт СДП 12 мес'!$D$8:$HP$287,70,0)</f>
        <v>0</v>
      </c>
      <c r="LY25" s="43">
        <f>VLOOKUP($C25,'факт СДП 12 мес'!$D$8:$HP$287,71,0)</f>
        <v>0</v>
      </c>
      <c r="LZ25" s="43">
        <f>VLOOKUP($C25,'факт СДП 12 мес'!$D$8:$HP$287,72,0)</f>
        <v>0</v>
      </c>
      <c r="MA25" s="43">
        <f>VLOOKUP($C25,'факт СДП 12 мес'!$D$8:$HP$287,73,0)</f>
        <v>0</v>
      </c>
      <c r="MB25" s="43">
        <f>VLOOKUP($C25,'факт СДП 12 мес'!$D$8:$HP$287,74,0)</f>
        <v>0</v>
      </c>
      <c r="MC25" s="43">
        <f>SUM(LS25*$G25)</f>
        <v>0</v>
      </c>
      <c r="MD25" s="43">
        <f>SUM(LU25*$G25)</f>
        <v>0</v>
      </c>
      <c r="ME25" s="43">
        <f>SUM(LW25*$G25)</f>
        <v>0</v>
      </c>
      <c r="MF25" s="43">
        <f t="shared" si="343"/>
        <v>0</v>
      </c>
      <c r="MG25" s="43">
        <f t="shared" si="343"/>
        <v>0</v>
      </c>
      <c r="MH25" s="51">
        <f>'СДП (план)'!BH25</f>
        <v>33</v>
      </c>
      <c r="MI25" s="43">
        <f>'СДП (план)'!BI25</f>
        <v>823725.11759999988</v>
      </c>
      <c r="MJ25" s="43">
        <f t="shared" si="111"/>
        <v>33</v>
      </c>
      <c r="MK25" s="43">
        <f t="shared" si="112"/>
        <v>823725.11759999976</v>
      </c>
      <c r="ML25" s="43">
        <f>VLOOKUP($C25,'факт СДП 12 мес'!$D$8:$HP$287,75,0)</f>
        <v>9</v>
      </c>
      <c r="MM25" s="43">
        <f>VLOOKUP($C25,'факт СДП 12 мес'!$D$8:$HP$287,76,0)</f>
        <v>226451.07000000004</v>
      </c>
      <c r="MN25" s="43">
        <f>VLOOKUP($C25,'факт СДП 12 мес'!$D$8:$HP$287,77,0)</f>
        <v>87</v>
      </c>
      <c r="MO25" s="43">
        <f>VLOOKUP($C25,'факт СДП 12 мес'!$D$8:$HP$287,78,0)</f>
        <v>0</v>
      </c>
      <c r="MP25" s="43">
        <f>VLOOKUP($C25,'факт СДП 12 мес'!$D$8:$HP$287,79,0)</f>
        <v>0</v>
      </c>
      <c r="MQ25" s="43">
        <f>VLOOKUP($C25,'факт СДП 12 мес'!$D$8:$HP$287,80,0)</f>
        <v>0</v>
      </c>
      <c r="MR25" s="43">
        <f>SUM(MH25*$G25)</f>
        <v>29.37</v>
      </c>
      <c r="MS25" s="43">
        <f>SUM(MJ25*$G25)</f>
        <v>29.37</v>
      </c>
      <c r="MT25" s="43">
        <f>SUM(ML25*$G25)</f>
        <v>8.01</v>
      </c>
      <c r="MU25" s="43">
        <f t="shared" ref="MU25" si="445">SUM(ML25-MJ25)</f>
        <v>-24</v>
      </c>
      <c r="MV25" s="43">
        <f t="shared" ref="MV25" si="446">SUM(MM25-MK25)</f>
        <v>-597274.0475999997</v>
      </c>
      <c r="MW25" s="44">
        <f>'СДП (план)'!BJ25</f>
        <v>0</v>
      </c>
      <c r="MX25" s="43">
        <f>'СДП (план)'!BK25</f>
        <v>0</v>
      </c>
      <c r="MY25" s="43">
        <f t="shared" si="115"/>
        <v>0</v>
      </c>
      <c r="MZ25" s="43">
        <f t="shared" si="116"/>
        <v>0</v>
      </c>
      <c r="NA25" s="43">
        <f>VLOOKUP($C25,'факт СДП 12 мес'!$D$8:$HP$287,81,0)</f>
        <v>0</v>
      </c>
      <c r="NB25" s="43">
        <f>VLOOKUP($C25,'факт СДП 12 мес'!$D$8:$HP$287,82,0)</f>
        <v>0</v>
      </c>
      <c r="NC25" s="43">
        <f>VLOOKUP($C25,'факт СДП 12 мес'!$D$8:$HP$287,83,0)</f>
        <v>0</v>
      </c>
      <c r="ND25" s="43">
        <f>VLOOKUP($C25,'факт СДП 12 мес'!$D$8:$HP$287,84,0)</f>
        <v>0</v>
      </c>
      <c r="NE25" s="43">
        <f>VLOOKUP($C25,'факт СДП 12 мес'!$D$8:$HP$287,85,0)</f>
        <v>0</v>
      </c>
      <c r="NF25" s="43">
        <f>VLOOKUP($C25,'факт СДП 12 мес'!$D$8:$HP$287,86,0)</f>
        <v>0</v>
      </c>
      <c r="NG25" s="43">
        <f>SUM(MW25*$G25)</f>
        <v>0</v>
      </c>
      <c r="NH25" s="43">
        <f>SUM(MY25*$G25)</f>
        <v>0</v>
      </c>
      <c r="NI25" s="43">
        <f>SUM(NA25*$G25)</f>
        <v>0</v>
      </c>
      <c r="NJ25" s="43">
        <f t="shared" ref="NJ25" si="447">SUM(NA25-MY25)</f>
        <v>0</v>
      </c>
      <c r="NK25" s="43">
        <f t="shared" ref="NK25" si="448">SUM(NB25-MZ25)</f>
        <v>0</v>
      </c>
      <c r="NL25" s="43">
        <f>'СДП (план)'!BL25</f>
        <v>0</v>
      </c>
      <c r="NM25" s="43">
        <f>'СДП (план)'!BM25</f>
        <v>0</v>
      </c>
      <c r="NN25" s="43">
        <f t="shared" si="119"/>
        <v>0</v>
      </c>
      <c r="NO25" s="43">
        <f t="shared" si="120"/>
        <v>0</v>
      </c>
      <c r="NP25" s="43">
        <f>VLOOKUP($C25,'факт СДП 12 мес'!$D$8:$HP$287,99,0)</f>
        <v>0</v>
      </c>
      <c r="NQ25" s="43">
        <f>VLOOKUP($C25,'факт СДП 12 мес'!$D$8:$HP$287,100,0)</f>
        <v>0</v>
      </c>
      <c r="NR25" s="43">
        <f>VLOOKUP($C25,'факт СДП 12 мес'!$D$8:$HP$287,101,0)</f>
        <v>0</v>
      </c>
      <c r="NS25" s="43">
        <f>VLOOKUP($C25,'факт СДП 12 мес'!$D$8:$HP$287,102,0)</f>
        <v>0</v>
      </c>
      <c r="NT25" s="43">
        <f>VLOOKUP($C25,'факт СДП 12 мес'!$D$8:$HP$287,103,0)</f>
        <v>0</v>
      </c>
      <c r="NU25" s="43">
        <f>VLOOKUP($C25,'факт СДП 12 мес'!$D$8:$HP$287,104,0)</f>
        <v>0</v>
      </c>
      <c r="NV25" s="43">
        <f>SUM(NL25*$G25)</f>
        <v>0</v>
      </c>
      <c r="NW25" s="43">
        <f>SUM(NN25*$G25)</f>
        <v>0</v>
      </c>
      <c r="NX25" s="43">
        <f>SUM(NP25*$G25)</f>
        <v>0</v>
      </c>
      <c r="NY25" s="43">
        <f t="shared" si="121"/>
        <v>0</v>
      </c>
      <c r="NZ25" s="43">
        <f t="shared" si="122"/>
        <v>0</v>
      </c>
      <c r="OA25" s="51">
        <f>'СДП (план)'!BN25</f>
        <v>0</v>
      </c>
      <c r="OB25" s="43">
        <f>'СДП (план)'!BO25</f>
        <v>0</v>
      </c>
      <c r="OC25" s="43">
        <f t="shared" si="123"/>
        <v>0</v>
      </c>
      <c r="OD25" s="43">
        <f t="shared" si="124"/>
        <v>0</v>
      </c>
      <c r="OE25" s="43"/>
      <c r="OF25" s="43"/>
      <c r="OG25" s="43"/>
      <c r="OH25" s="43"/>
      <c r="OI25" s="43"/>
      <c r="OJ25" s="43"/>
      <c r="OK25" s="43">
        <f>SUM(OA25*$G25)</f>
        <v>0</v>
      </c>
      <c r="OL25" s="43">
        <f>SUM(OC25*$G25)</f>
        <v>0</v>
      </c>
      <c r="OM25" s="43">
        <f>SUM(OE25*$G25)</f>
        <v>0</v>
      </c>
      <c r="ON25" s="43">
        <f t="shared" si="125"/>
        <v>0</v>
      </c>
      <c r="OO25" s="43">
        <f t="shared" si="126"/>
        <v>0</v>
      </c>
      <c r="OP25" s="51">
        <f>'СДП (план)'!BP25</f>
        <v>0</v>
      </c>
      <c r="OQ25" s="43">
        <f>'СДП (план)'!BQ25</f>
        <v>0</v>
      </c>
      <c r="OR25" s="43">
        <f t="shared" si="127"/>
        <v>0</v>
      </c>
      <c r="OS25" s="43">
        <f t="shared" si="128"/>
        <v>0</v>
      </c>
      <c r="OT25" s="43">
        <f>VLOOKUP($C25,'факт СДП 12 мес'!$D$8:$HP$287,177,0)</f>
        <v>43</v>
      </c>
      <c r="OU25" s="43">
        <f>VLOOKUP($C25,'факт СДП 12 мес'!$D$8:$HP$287,178,0)</f>
        <v>958319.7899999998</v>
      </c>
      <c r="OV25" s="43">
        <f>VLOOKUP($C25,'факт СДП 12 мес'!$D$8:$HP$287,179,0)</f>
        <v>450</v>
      </c>
      <c r="OW25" s="43">
        <f>VLOOKUP($C25,'факт СДП 12 мес'!$D$8:$HP$287,180,0)</f>
        <v>1</v>
      </c>
      <c r="OX25" s="43">
        <f>VLOOKUP($C25,'факт СДП 12 мес'!$D$8:$HP$287,181,0)</f>
        <v>25161.23</v>
      </c>
      <c r="OY25" s="43">
        <f>VLOOKUP($C25,'факт СДП 12 мес'!$D$8:$HP$287,182,0)</f>
        <v>11</v>
      </c>
      <c r="OZ25" s="43">
        <f>SUM(OP25*$G25)</f>
        <v>0</v>
      </c>
      <c r="PA25" s="43">
        <f>SUM(OR25*$G25)</f>
        <v>0</v>
      </c>
      <c r="PB25" s="43">
        <f>SUM(OT25*$G25)</f>
        <v>38.270000000000003</v>
      </c>
      <c r="PC25" s="43">
        <f t="shared" si="129"/>
        <v>43</v>
      </c>
      <c r="PD25" s="43">
        <f t="shared" si="130"/>
        <v>958319.7899999998</v>
      </c>
      <c r="PE25" s="45">
        <f>'СДП (план)'!BR25</f>
        <v>0</v>
      </c>
      <c r="PF25" s="45">
        <f>'СДП (план)'!BS25</f>
        <v>0</v>
      </c>
      <c r="PG25" s="43">
        <f t="shared" si="131"/>
        <v>0</v>
      </c>
      <c r="PH25" s="43">
        <f t="shared" si="132"/>
        <v>0</v>
      </c>
      <c r="PI25" s="43">
        <f>VLOOKUP($C25,'факт СДП 12 мес'!$D$8:$HP$287,123,0)</f>
        <v>0</v>
      </c>
      <c r="PJ25" s="43">
        <f>VLOOKUP($C25,'факт СДП 12 мес'!$D$8:$HP$287,124,0)</f>
        <v>0</v>
      </c>
      <c r="PK25" s="43">
        <f>VLOOKUP($C25,'факт СДП 12 мес'!$D$8:$HP$287,125,0)</f>
        <v>0</v>
      </c>
      <c r="PL25" s="43">
        <f>VLOOKUP($C25,'факт СДП 12 мес'!$D$8:$HP$287,126,0)</f>
        <v>0</v>
      </c>
      <c r="PM25" s="43">
        <f>VLOOKUP($C25,'факт СДП 12 мес'!$D$8:$HP$287,127,0)</f>
        <v>0</v>
      </c>
      <c r="PN25" s="43">
        <f>VLOOKUP($C25,'факт СДП 12 мес'!$D$8:$HP$287,128,0)</f>
        <v>0</v>
      </c>
      <c r="PO25" s="43">
        <f>SUM(PE25*$G25)</f>
        <v>0</v>
      </c>
      <c r="PP25" s="43">
        <f>SUM(PG25*$G25)</f>
        <v>0</v>
      </c>
      <c r="PQ25" s="43">
        <f>SUM(PI25*$G25)</f>
        <v>0</v>
      </c>
      <c r="PR25" s="43">
        <f t="shared" si="136"/>
        <v>0</v>
      </c>
      <c r="PS25" s="43">
        <f t="shared" si="137"/>
        <v>0</v>
      </c>
      <c r="PT25" s="43">
        <f>'СДП (план)'!BT25</f>
        <v>2</v>
      </c>
      <c r="PU25" s="43">
        <f>'СДП (план)'!BU25</f>
        <v>49922.734399999994</v>
      </c>
      <c r="PV25" s="43">
        <f t="shared" si="138"/>
        <v>2</v>
      </c>
      <c r="PW25" s="43">
        <f t="shared" si="139"/>
        <v>49922.734399999994</v>
      </c>
      <c r="PX25" s="43">
        <f>VLOOKUP($C25,'факт СДП 12 мес'!$D$8:$HP$287,111,0)</f>
        <v>7</v>
      </c>
      <c r="PY25" s="43">
        <f>VLOOKUP($C25,'факт СДП 12 мес'!$D$8:$HP$287,112,0)</f>
        <v>1186090.47</v>
      </c>
      <c r="PZ25" s="43">
        <f>VLOOKUP($C25,'факт СДП 12 мес'!$D$8:$HP$287,113,0)</f>
        <v>72</v>
      </c>
      <c r="QA25" s="43">
        <f>VLOOKUP($C25,'факт СДП 12 мес'!$D$8:$HP$287,114,0)</f>
        <v>0</v>
      </c>
      <c r="QB25" s="43">
        <f>VLOOKUP($C25,'факт СДП 12 мес'!$D$8:$HP$287,115,0)</f>
        <v>0</v>
      </c>
      <c r="QC25" s="43">
        <f>VLOOKUP($C25,'факт СДП 12 мес'!$D$8:$HP$287,116,0)</f>
        <v>0</v>
      </c>
      <c r="QD25" s="43">
        <f>SUM(PT25*$G25)</f>
        <v>1.78</v>
      </c>
      <c r="QE25" s="43">
        <f>SUM(PV25*$G25)</f>
        <v>1.78</v>
      </c>
      <c r="QF25" s="43">
        <f>SUM(PX25*$G25)</f>
        <v>6.23</v>
      </c>
      <c r="QG25" s="43">
        <f t="shared" si="140"/>
        <v>5</v>
      </c>
      <c r="QH25" s="43">
        <f t="shared" si="141"/>
        <v>1136167.7356</v>
      </c>
      <c r="QI25" s="51">
        <f>'СДП (план)'!BV25</f>
        <v>11</v>
      </c>
      <c r="QJ25" s="43">
        <f>'СДП (план)'!BW25</f>
        <v>274575.0392</v>
      </c>
      <c r="QK25" s="43">
        <f t="shared" si="142"/>
        <v>11</v>
      </c>
      <c r="QL25" s="43">
        <f t="shared" si="143"/>
        <v>274575.0392</v>
      </c>
      <c r="QM25" s="43">
        <f>VLOOKUP($C25,'факт СДП 12 мес'!$D$8:$HP$287,153,0)</f>
        <v>2</v>
      </c>
      <c r="QN25" s="43">
        <f>VLOOKUP($C25,'факт СДП 12 мес'!$D$8:$HP$287,154,0)</f>
        <v>50322.46</v>
      </c>
      <c r="QO25" s="43">
        <f>VLOOKUP($C25,'факт СДП 12 мес'!$D$8:$HP$287,155,0)</f>
        <v>14</v>
      </c>
      <c r="QP25" s="43">
        <f>VLOOKUP($C25,'факт СДП 12 мес'!$D$8:$HP$287,156,0)</f>
        <v>0</v>
      </c>
      <c r="QQ25" s="43">
        <f>VLOOKUP($C25,'факт СДП 12 мес'!$D$8:$HP$287,157,0)</f>
        <v>0</v>
      </c>
      <c r="QR25" s="43">
        <f>VLOOKUP($C25,'факт СДП 12 мес'!$D$8:$HP$287,158,0)</f>
        <v>0</v>
      </c>
      <c r="QS25" s="43">
        <f>SUM(QI25*$G25)</f>
        <v>9.7900000000000009</v>
      </c>
      <c r="QT25" s="43">
        <f>SUM(QK25*$G25)</f>
        <v>9.7900000000000009</v>
      </c>
      <c r="QU25" s="43">
        <f>SUM(QM25*$G25)</f>
        <v>1.78</v>
      </c>
      <c r="QV25" s="43">
        <f t="shared" si="357"/>
        <v>-9</v>
      </c>
      <c r="QW25" s="43">
        <f t="shared" si="357"/>
        <v>-224252.57920000001</v>
      </c>
      <c r="QX25" s="51">
        <f>'СДП (план)'!BX25</f>
        <v>4</v>
      </c>
      <c r="QY25" s="43">
        <f>'СДП (план)'!BY25</f>
        <v>99845.468799999988</v>
      </c>
      <c r="QZ25" s="43">
        <f t="shared" si="147"/>
        <v>4</v>
      </c>
      <c r="RA25" s="43">
        <f t="shared" si="148"/>
        <v>99845.468799999988</v>
      </c>
      <c r="RB25" s="43">
        <f>VLOOKUP($C25,'факт СДП 12 мес'!$D$8:$HP$287,195,0)</f>
        <v>3</v>
      </c>
      <c r="RC25" s="43">
        <f>VLOOKUP($C25,'факт СДП 12 мес'!$D$8:$HP$287,196,0)</f>
        <v>51007.39</v>
      </c>
      <c r="RD25" s="43">
        <f>VLOOKUP($C25,'факт СДП 12 мес'!$D$8:$HP$287,197,0)</f>
        <v>16</v>
      </c>
      <c r="RE25" s="43">
        <f>VLOOKUP($C25,'факт СДП 12 мес'!$D$8:$HP$287,198,0)</f>
        <v>0</v>
      </c>
      <c r="RF25" s="43">
        <f>VLOOKUP($C25,'факт СДП 12 мес'!$D$8:$HP$287,199,0)</f>
        <v>0</v>
      </c>
      <c r="RG25" s="43">
        <f>VLOOKUP($C25,'факт СДП 12 мес'!$D$8:$HP$287,200,0)</f>
        <v>0</v>
      </c>
      <c r="RH25" s="43">
        <f>SUM(QX25*$G25)</f>
        <v>3.56</v>
      </c>
      <c r="RI25" s="43">
        <f>SUM(QZ25*$G25)</f>
        <v>3.56</v>
      </c>
      <c r="RJ25" s="43">
        <f>SUM(RB25*$G25)</f>
        <v>2.67</v>
      </c>
      <c r="RK25" s="43">
        <f t="shared" si="149"/>
        <v>-1</v>
      </c>
      <c r="RL25" s="43">
        <f t="shared" si="150"/>
        <v>-48838.078799999988</v>
      </c>
      <c r="RM25" s="43">
        <f>'СДП (план)'!BZ25</f>
        <v>30</v>
      </c>
      <c r="RN25" s="43">
        <f>'СДП (план)'!CA25</f>
        <v>50322.46</v>
      </c>
      <c r="RO25" s="43">
        <f t="shared" si="151"/>
        <v>30</v>
      </c>
      <c r="RP25" s="43">
        <f t="shared" si="152"/>
        <v>50322.459999999992</v>
      </c>
      <c r="RQ25" s="43">
        <f>VLOOKUP($C25,'факт СДП 12 мес'!$D$8:$HP$287,201,0)</f>
        <v>4</v>
      </c>
      <c r="RR25" s="43">
        <f>VLOOKUP($C25,'факт СДП 12 мес'!$D$8:$HP$287,202,0)</f>
        <v>136217.19</v>
      </c>
      <c r="RS25" s="43">
        <f>VLOOKUP($C25,'факт СДП 12 мес'!$D$8:$HP$287,203,0)</f>
        <v>41</v>
      </c>
      <c r="RT25" s="43">
        <f>VLOOKUP($C25,'факт СДП 12 мес'!$D$8:$HP$287,204,0)</f>
        <v>0</v>
      </c>
      <c r="RU25" s="43">
        <f>VLOOKUP($C25,'факт СДП 12 мес'!$D$8:$HP$287,205,0)</f>
        <v>0</v>
      </c>
      <c r="RV25" s="43">
        <f>VLOOKUP($C25,'факт СДП 12 мес'!$D$8:$HP$287,206,0)</f>
        <v>0</v>
      </c>
      <c r="RW25" s="43">
        <f>SUM(RM25*$G25)</f>
        <v>26.7</v>
      </c>
      <c r="RX25" s="43">
        <f>SUM(RO25*$G25)</f>
        <v>26.7</v>
      </c>
      <c r="RY25" s="43">
        <f>SUM(RQ25*$G25)</f>
        <v>3.56</v>
      </c>
      <c r="RZ25" s="43">
        <f t="shared" si="153"/>
        <v>-26</v>
      </c>
      <c r="SA25" s="43">
        <f t="shared" si="154"/>
        <v>85894.73000000001</v>
      </c>
      <c r="SB25" s="43">
        <f>'СДП (план)'!CB25</f>
        <v>5</v>
      </c>
      <c r="SC25" s="43">
        <f>'СДП (план)'!CC25</f>
        <v>124806.83600000001</v>
      </c>
      <c r="SD25" s="43">
        <f t="shared" si="361"/>
        <v>5</v>
      </c>
      <c r="SE25" s="43">
        <f t="shared" si="362"/>
        <v>124806.83600000001</v>
      </c>
      <c r="SF25" s="43">
        <f>VLOOKUP($C25,'факт СДП 12 мес'!$D$8:$HP$287,129,0)</f>
        <v>2</v>
      </c>
      <c r="SG25" s="43">
        <f>VLOOKUP($C25,'факт СДП 12 мес'!$D$8:$HP$287,130,0)</f>
        <v>232659.55</v>
      </c>
      <c r="SH25" s="43">
        <f>VLOOKUP($C25,'факт СДП 12 мес'!$D$8:$HP$287,131,0)</f>
        <v>20</v>
      </c>
      <c r="SI25" s="43">
        <f>VLOOKUP($C25,'факт СДП 12 мес'!$D$8:$HP$287,132,0)</f>
        <v>0</v>
      </c>
      <c r="SJ25" s="43">
        <f>VLOOKUP($C25,'факт СДП 12 мес'!$D$8:$HP$287,133,0)</f>
        <v>0</v>
      </c>
      <c r="SK25" s="43">
        <f>VLOOKUP($C25,'факт СДП 12 мес'!$D$8:$HP$287,134,0)</f>
        <v>0</v>
      </c>
      <c r="SL25" s="43">
        <f>SUM(SB25*$G25)</f>
        <v>4.45</v>
      </c>
      <c r="SM25" s="43">
        <f>SUM(SD25*$G25)</f>
        <v>4.45</v>
      </c>
      <c r="SN25" s="43">
        <f>SUM(SF25*$G25)</f>
        <v>1.78</v>
      </c>
      <c r="SO25" s="43">
        <f t="shared" si="158"/>
        <v>-3</v>
      </c>
      <c r="SP25" s="43">
        <f t="shared" si="159"/>
        <v>107852.71399999998</v>
      </c>
      <c r="SQ25" s="51">
        <f>'СДП (план)'!CD25</f>
        <v>60</v>
      </c>
      <c r="SR25" s="43">
        <f>'СДП (план)'!CE25</f>
        <v>1987994.602</v>
      </c>
      <c r="SS25" s="43">
        <f t="shared" si="365"/>
        <v>60</v>
      </c>
      <c r="ST25" s="43">
        <f t="shared" si="366"/>
        <v>1987994.602</v>
      </c>
      <c r="SU25" s="43">
        <f>VLOOKUP($C25,'факт СДП 12 мес'!$D$8:$HP$287,93,0)</f>
        <v>21</v>
      </c>
      <c r="SV25" s="43">
        <f>VLOOKUP($C25,'факт СДП 12 мес'!$D$8:$HP$287,94,0)</f>
        <v>1209248.2799999998</v>
      </c>
      <c r="SW25" s="43">
        <f>VLOOKUP($C25,'факт СДП 12 мес'!$D$8:$HP$287,95,0)</f>
        <v>150</v>
      </c>
      <c r="SX25" s="43">
        <f>VLOOKUP($C25,'факт СДП 12 мес'!$D$8:$HP$287,96,0)</f>
        <v>0</v>
      </c>
      <c r="SY25" s="43">
        <f>VLOOKUP($C25,'факт СДП 12 мес'!$D$8:$HP$287,97,0)</f>
        <v>0</v>
      </c>
      <c r="SZ25" s="43">
        <f>VLOOKUP($C25,'факт СДП 12 мес'!$D$8:$HP$287,98,0)</f>
        <v>0</v>
      </c>
      <c r="TA25" s="43">
        <f>SUM(SQ25*$G25)</f>
        <v>53.4</v>
      </c>
      <c r="TB25" s="43">
        <f>SUM(SS25*$G25)</f>
        <v>53.4</v>
      </c>
      <c r="TC25" s="43">
        <f>SUM(SU25*$G25)</f>
        <v>18.690000000000001</v>
      </c>
      <c r="TD25" s="43">
        <f t="shared" si="163"/>
        <v>-39</v>
      </c>
      <c r="TE25" s="43">
        <f t="shared" si="164"/>
        <v>-778746.32200000016</v>
      </c>
      <c r="TF25" s="8">
        <f>'СДП (план)'!CF25</f>
        <v>25</v>
      </c>
      <c r="TG25" s="3">
        <f>'СДП (план)'!CG25</f>
        <v>954623.71583333332</v>
      </c>
      <c r="TH25" s="43">
        <f t="shared" ref="TH25" si="449">SUM(TF25/12*$A$2)</f>
        <v>25</v>
      </c>
      <c r="TI25" s="43">
        <f t="shared" ref="TI25" si="450">SUM(TG25/12*$A$2)</f>
        <v>954623.71583333332</v>
      </c>
      <c r="TJ25" s="43">
        <f>VLOOKUP($C25,'факт СДП 12 мес'!$D$8:$HP$287,117,0)</f>
        <v>12</v>
      </c>
      <c r="TK25" s="43">
        <f>VLOOKUP($C25,'факт СДП 12 мес'!$D$8:$HP$287,118,0)</f>
        <v>1111483.23</v>
      </c>
      <c r="TL25" s="43">
        <f>VLOOKUP($C25,'факт СДП 12 мес'!$D$8:$HP$287,119,0)</f>
        <v>111</v>
      </c>
      <c r="TM25" s="43">
        <f>VLOOKUP($C25,'факт СДП 12 мес'!$D$8:$HP$287,120,0)</f>
        <v>0</v>
      </c>
      <c r="TN25" s="43">
        <f>VLOOKUP($C25,'факт СДП 12 мес'!$D$8:$HP$287,121,0)</f>
        <v>0</v>
      </c>
      <c r="TO25" s="43">
        <f>VLOOKUP($C25,'факт СДП 12 мес'!$D$8:$HP$287,122,0)</f>
        <v>0</v>
      </c>
      <c r="TP25" s="43">
        <f>SUM(TF25*$G25)</f>
        <v>22.25</v>
      </c>
      <c r="TQ25" s="43">
        <f>SUM(TH25*$G25)</f>
        <v>22.25</v>
      </c>
      <c r="TR25" s="43">
        <f>SUM(TJ25*$G25)</f>
        <v>10.68</v>
      </c>
      <c r="TS25" s="43">
        <f t="shared" si="168"/>
        <v>-13</v>
      </c>
      <c r="TT25" s="43">
        <f t="shared" si="169"/>
        <v>156859.51416666666</v>
      </c>
      <c r="TU25" s="43">
        <f>'СДП (план)'!CH25</f>
        <v>0</v>
      </c>
      <c r="TV25" s="43">
        <f>'СДП (план)'!CI25</f>
        <v>0</v>
      </c>
      <c r="TW25" s="43">
        <f t="shared" si="170"/>
        <v>0</v>
      </c>
      <c r="TX25" s="43">
        <f t="shared" si="171"/>
        <v>0</v>
      </c>
      <c r="TY25" s="43">
        <f>VLOOKUP($C25,'факт СДП 12 мес'!$D$8:$HP$287,207,0)</f>
        <v>0</v>
      </c>
      <c r="TZ25" s="43">
        <f>VLOOKUP($C25,'факт СДП 12 мес'!$D$8:$HP$287,208,0)</f>
        <v>0</v>
      </c>
      <c r="UA25" s="43">
        <f>VLOOKUP($C25,'факт СДП 12 мес'!$D$8:$HP$287,209,0)</f>
        <v>0</v>
      </c>
      <c r="UB25" s="43">
        <f>VLOOKUP($C25,'факт СДП 12 мес'!$D$8:$HP$287,210,0)</f>
        <v>0</v>
      </c>
      <c r="UC25" s="43">
        <f>VLOOKUP($C25,'факт СДП 12 мес'!$D$8:$HP$287,211,0)</f>
        <v>0</v>
      </c>
      <c r="UD25" s="43">
        <f>VLOOKUP($C25,'факт СДП 12 мес'!$D$8:$HP$287,212,0)</f>
        <v>0</v>
      </c>
      <c r="UE25" s="43">
        <f>SUM(TU25*$G25)</f>
        <v>0</v>
      </c>
      <c r="UF25" s="43">
        <f>SUM(TW25*$G25)</f>
        <v>0</v>
      </c>
      <c r="UG25" s="43">
        <f>SUM(TY25*$G25)</f>
        <v>0</v>
      </c>
      <c r="UH25" s="43">
        <f t="shared" si="374"/>
        <v>0</v>
      </c>
      <c r="UI25" s="43">
        <f t="shared" si="374"/>
        <v>0</v>
      </c>
      <c r="UJ25" s="43"/>
      <c r="UK25" s="43"/>
      <c r="UL25" s="43"/>
      <c r="UM25" s="43"/>
      <c r="UN25" s="43"/>
      <c r="UO25" s="43"/>
      <c r="UP25" s="43"/>
      <c r="UQ25" s="43"/>
      <c r="UR25" s="43"/>
      <c r="US25" s="43"/>
      <c r="UT25" s="43"/>
      <c r="UU25" s="43"/>
      <c r="UV25" s="43"/>
      <c r="UW25" s="43">
        <f t="shared" si="175"/>
        <v>0</v>
      </c>
      <c r="UX25" s="43">
        <f t="shared" si="176"/>
        <v>0</v>
      </c>
      <c r="UY25" s="47">
        <f>'СДП (план)'!CN25</f>
        <v>462</v>
      </c>
      <c r="UZ25" s="47">
        <f>'СДП (план)'!CO25</f>
        <v>10808047.229033332</v>
      </c>
      <c r="VA25" s="43">
        <f t="shared" si="177"/>
        <v>462</v>
      </c>
      <c r="VB25" s="43">
        <f t="shared" si="178"/>
        <v>10808047.229033332</v>
      </c>
      <c r="VC25" s="47">
        <f t="shared" si="282"/>
        <v>262</v>
      </c>
      <c r="VD25" s="47">
        <f t="shared" si="283"/>
        <v>9038116.5199999977</v>
      </c>
      <c r="VE25" s="47">
        <f t="shared" si="284"/>
        <v>2649</v>
      </c>
      <c r="VF25" s="47">
        <f t="shared" si="285"/>
        <v>3</v>
      </c>
      <c r="VG25" s="47">
        <f t="shared" si="286"/>
        <v>67096.61</v>
      </c>
      <c r="VH25" s="47">
        <f t="shared" si="287"/>
        <v>28</v>
      </c>
      <c r="VI25" s="47">
        <f t="shared" si="288"/>
        <v>411.17999999999995</v>
      </c>
      <c r="VJ25" s="47">
        <f t="shared" si="289"/>
        <v>411.17999999999995</v>
      </c>
      <c r="VK25" s="47">
        <f t="shared" si="290"/>
        <v>233.17999999999998</v>
      </c>
      <c r="VL25" s="43">
        <f t="shared" si="291"/>
        <v>-200</v>
      </c>
      <c r="VM25" s="43">
        <f t="shared" si="292"/>
        <v>-1769930.7090333346</v>
      </c>
    </row>
    <row r="26" spans="1:585" s="32" customFormat="1" ht="15" x14ac:dyDescent="0.2">
      <c r="A26" s="166">
        <v>5</v>
      </c>
      <c r="B26" s="166"/>
      <c r="C26" s="363" t="s">
        <v>505</v>
      </c>
      <c r="D26" s="368" t="s">
        <v>22</v>
      </c>
      <c r="E26" s="370">
        <v>16026</v>
      </c>
      <c r="F26" s="136">
        <v>16828</v>
      </c>
      <c r="G26" s="383">
        <v>1.0900000000000001</v>
      </c>
      <c r="H26" s="372"/>
      <c r="I26" s="366"/>
      <c r="J26" s="367"/>
      <c r="K26" s="180"/>
      <c r="L26" s="195">
        <v>1.4</v>
      </c>
      <c r="M26" s="195">
        <v>1.68</v>
      </c>
      <c r="N26" s="195">
        <v>2.23</v>
      </c>
      <c r="O26" s="192">
        <v>2.57</v>
      </c>
      <c r="P26" s="97">
        <f>'СДП (план)'!P26</f>
        <v>0</v>
      </c>
      <c r="Q26" s="97">
        <f>'СДП (план)'!Q26</f>
        <v>0</v>
      </c>
      <c r="R26" s="43">
        <f t="shared" si="19"/>
        <v>0</v>
      </c>
      <c r="S26" s="43">
        <f t="shared" si="20"/>
        <v>0</v>
      </c>
      <c r="T26" s="97">
        <f t="shared" ref="T26:BE26" si="451">SUM(T27:T29)</f>
        <v>0</v>
      </c>
      <c r="U26" s="97">
        <f t="shared" si="451"/>
        <v>0</v>
      </c>
      <c r="V26" s="97">
        <f t="shared" si="451"/>
        <v>0</v>
      </c>
      <c r="W26" s="97">
        <f t="shared" si="451"/>
        <v>0</v>
      </c>
      <c r="X26" s="97">
        <f t="shared" si="451"/>
        <v>0</v>
      </c>
      <c r="Y26" s="97">
        <f t="shared" si="451"/>
        <v>0</v>
      </c>
      <c r="Z26" s="97">
        <f t="shared" si="451"/>
        <v>0</v>
      </c>
      <c r="AA26" s="97">
        <f t="shared" si="451"/>
        <v>0</v>
      </c>
      <c r="AB26" s="97">
        <f t="shared" si="451"/>
        <v>0</v>
      </c>
      <c r="AC26" s="97">
        <f t="shared" si="451"/>
        <v>0</v>
      </c>
      <c r="AD26" s="97">
        <f t="shared" si="451"/>
        <v>0</v>
      </c>
      <c r="AE26" s="97">
        <f>'СДП (план)'!R26</f>
        <v>0</v>
      </c>
      <c r="AF26" s="97">
        <f>'СДП (план)'!S26</f>
        <v>0</v>
      </c>
      <c r="AG26" s="97">
        <f t="shared" si="451"/>
        <v>0</v>
      </c>
      <c r="AH26" s="97">
        <f t="shared" si="451"/>
        <v>0</v>
      </c>
      <c r="AI26" s="97">
        <f t="shared" si="451"/>
        <v>0</v>
      </c>
      <c r="AJ26" s="97">
        <f t="shared" si="451"/>
        <v>0</v>
      </c>
      <c r="AK26" s="97">
        <f t="shared" si="451"/>
        <v>0</v>
      </c>
      <c r="AL26" s="97">
        <f t="shared" si="451"/>
        <v>0</v>
      </c>
      <c r="AM26" s="97">
        <f t="shared" si="451"/>
        <v>0</v>
      </c>
      <c r="AN26" s="97">
        <f t="shared" si="451"/>
        <v>0</v>
      </c>
      <c r="AO26" s="97">
        <f t="shared" si="451"/>
        <v>0</v>
      </c>
      <c r="AP26" s="97">
        <f t="shared" si="451"/>
        <v>0</v>
      </c>
      <c r="AQ26" s="97">
        <f t="shared" si="451"/>
        <v>0</v>
      </c>
      <c r="AR26" s="97">
        <f t="shared" si="451"/>
        <v>0</v>
      </c>
      <c r="AS26" s="97">
        <f t="shared" si="451"/>
        <v>0</v>
      </c>
      <c r="AT26" s="97">
        <f>'СДП (план)'!T26</f>
        <v>63</v>
      </c>
      <c r="AU26" s="97">
        <f>'СДП (план)'!U26</f>
        <v>2391663.5819999999</v>
      </c>
      <c r="AV26" s="97">
        <f t="shared" si="451"/>
        <v>63</v>
      </c>
      <c r="AW26" s="97">
        <f t="shared" si="451"/>
        <v>2391663.5819999999</v>
      </c>
      <c r="AX26" s="97">
        <f t="shared" si="451"/>
        <v>66</v>
      </c>
      <c r="AY26" s="97">
        <f t="shared" si="451"/>
        <v>2533602.1699999995</v>
      </c>
      <c r="AZ26" s="97">
        <f t="shared" si="451"/>
        <v>852</v>
      </c>
      <c r="BA26" s="97">
        <f t="shared" si="451"/>
        <v>1</v>
      </c>
      <c r="BB26" s="97">
        <f t="shared" si="451"/>
        <v>56777.67</v>
      </c>
      <c r="BC26" s="97">
        <f t="shared" si="451"/>
        <v>5</v>
      </c>
      <c r="BD26" s="97">
        <f t="shared" si="451"/>
        <v>102.33000000000001</v>
      </c>
      <c r="BE26" s="97">
        <f t="shared" si="451"/>
        <v>102.33000000000001</v>
      </c>
      <c r="BF26" s="97">
        <f t="shared" ref="BF26:CO26" si="452">SUM(BF27:BF29)</f>
        <v>108.06</v>
      </c>
      <c r="BG26" s="97">
        <f t="shared" si="452"/>
        <v>3</v>
      </c>
      <c r="BH26" s="97">
        <f t="shared" si="452"/>
        <v>141938.58799999941</v>
      </c>
      <c r="BI26" s="97">
        <f>'СДП (план)'!V26</f>
        <v>0</v>
      </c>
      <c r="BJ26" s="97">
        <f>'СДП (план)'!W26</f>
        <v>0</v>
      </c>
      <c r="BK26" s="97">
        <f t="shared" si="452"/>
        <v>0</v>
      </c>
      <c r="BL26" s="97">
        <f t="shared" si="452"/>
        <v>0</v>
      </c>
      <c r="BM26" s="97">
        <f t="shared" si="452"/>
        <v>0</v>
      </c>
      <c r="BN26" s="97">
        <f t="shared" si="452"/>
        <v>0</v>
      </c>
      <c r="BO26" s="97">
        <f t="shared" si="452"/>
        <v>0</v>
      </c>
      <c r="BP26" s="97">
        <f t="shared" si="452"/>
        <v>0</v>
      </c>
      <c r="BQ26" s="97">
        <f t="shared" si="452"/>
        <v>0</v>
      </c>
      <c r="BR26" s="97">
        <f t="shared" si="452"/>
        <v>0</v>
      </c>
      <c r="BS26" s="97">
        <f t="shared" si="452"/>
        <v>0</v>
      </c>
      <c r="BT26" s="97">
        <f t="shared" si="452"/>
        <v>0</v>
      </c>
      <c r="BU26" s="97">
        <f t="shared" si="452"/>
        <v>0</v>
      </c>
      <c r="BV26" s="97">
        <f t="shared" si="452"/>
        <v>0</v>
      </c>
      <c r="BW26" s="97">
        <f t="shared" si="452"/>
        <v>0</v>
      </c>
      <c r="BX26" s="97">
        <f>'СДП (план)'!X26</f>
        <v>0</v>
      </c>
      <c r="BY26" s="97">
        <f>'СДП (план)'!Y26</f>
        <v>0</v>
      </c>
      <c r="BZ26" s="97">
        <f t="shared" si="452"/>
        <v>0</v>
      </c>
      <c r="CA26" s="97">
        <f t="shared" si="452"/>
        <v>0</v>
      </c>
      <c r="CB26" s="97">
        <f t="shared" si="452"/>
        <v>0</v>
      </c>
      <c r="CC26" s="97">
        <f t="shared" si="452"/>
        <v>0</v>
      </c>
      <c r="CD26" s="97">
        <f t="shared" si="452"/>
        <v>0</v>
      </c>
      <c r="CE26" s="97">
        <f t="shared" si="452"/>
        <v>0</v>
      </c>
      <c r="CF26" s="97">
        <f t="shared" si="452"/>
        <v>0</v>
      </c>
      <c r="CG26" s="97">
        <f t="shared" si="452"/>
        <v>0</v>
      </c>
      <c r="CH26" s="97">
        <f t="shared" si="452"/>
        <v>0</v>
      </c>
      <c r="CI26" s="97">
        <f t="shared" si="452"/>
        <v>0</v>
      </c>
      <c r="CJ26" s="97">
        <f t="shared" si="452"/>
        <v>0</v>
      </c>
      <c r="CK26" s="97">
        <f t="shared" si="452"/>
        <v>0</v>
      </c>
      <c r="CL26" s="97">
        <f t="shared" si="452"/>
        <v>0</v>
      </c>
      <c r="CM26" s="97">
        <f>'СДП (план)'!Z26</f>
        <v>0</v>
      </c>
      <c r="CN26" s="97">
        <f>'СДП (план)'!AA26</f>
        <v>0</v>
      </c>
      <c r="CO26" s="97">
        <f t="shared" si="452"/>
        <v>0</v>
      </c>
      <c r="CP26" s="97">
        <f t="shared" ref="CP26:DL26" si="453">SUM(CP27:CP29)</f>
        <v>0</v>
      </c>
      <c r="CQ26" s="97">
        <f t="shared" si="453"/>
        <v>0</v>
      </c>
      <c r="CR26" s="97">
        <f t="shared" si="453"/>
        <v>0</v>
      </c>
      <c r="CS26" s="97">
        <f t="shared" si="453"/>
        <v>0</v>
      </c>
      <c r="CT26" s="97">
        <f t="shared" si="453"/>
        <v>0</v>
      </c>
      <c r="CU26" s="97">
        <f t="shared" si="453"/>
        <v>0</v>
      </c>
      <c r="CV26" s="97">
        <f t="shared" si="453"/>
        <v>0</v>
      </c>
      <c r="CW26" s="97">
        <f t="shared" si="453"/>
        <v>0</v>
      </c>
      <c r="CX26" s="97">
        <f t="shared" si="453"/>
        <v>0</v>
      </c>
      <c r="CY26" s="97">
        <f t="shared" si="453"/>
        <v>0</v>
      </c>
      <c r="CZ26" s="97">
        <f t="shared" si="453"/>
        <v>0</v>
      </c>
      <c r="DA26" s="97">
        <f t="shared" si="453"/>
        <v>0</v>
      </c>
      <c r="DB26" s="97">
        <f>'СДП (план)'!AB26</f>
        <v>0</v>
      </c>
      <c r="DC26" s="97">
        <f>'СДП (план)'!AC26</f>
        <v>0</v>
      </c>
      <c r="DD26" s="97">
        <f t="shared" si="453"/>
        <v>0</v>
      </c>
      <c r="DE26" s="97">
        <f t="shared" si="453"/>
        <v>0</v>
      </c>
      <c r="DF26" s="97">
        <f t="shared" si="453"/>
        <v>1</v>
      </c>
      <c r="DG26" s="97">
        <f t="shared" si="453"/>
        <v>25726.65</v>
      </c>
      <c r="DH26" s="97">
        <f t="shared" si="453"/>
        <v>11</v>
      </c>
      <c r="DI26" s="97">
        <f t="shared" si="453"/>
        <v>0</v>
      </c>
      <c r="DJ26" s="97">
        <f t="shared" si="453"/>
        <v>0</v>
      </c>
      <c r="DK26" s="97">
        <f t="shared" si="453"/>
        <v>0</v>
      </c>
      <c r="DL26" s="97">
        <f t="shared" si="453"/>
        <v>0</v>
      </c>
      <c r="DM26" s="97">
        <f t="shared" ref="DM26:DP26" si="454">SUM(DM27:DM29)</f>
        <v>0</v>
      </c>
      <c r="DN26" s="97">
        <f t="shared" si="454"/>
        <v>0.91</v>
      </c>
      <c r="DO26" s="97">
        <f t="shared" si="454"/>
        <v>1</v>
      </c>
      <c r="DP26" s="97">
        <f t="shared" si="454"/>
        <v>25726.65</v>
      </c>
      <c r="DQ26" s="97">
        <f>'СДП (план)'!AD26</f>
        <v>2</v>
      </c>
      <c r="DR26" s="97">
        <f>'СДП (план)'!AE26</f>
        <v>77595.261333333328</v>
      </c>
      <c r="DS26" s="97">
        <f t="shared" ref="DS26:FI26" si="455">SUM(DS27:DS29)</f>
        <v>2</v>
      </c>
      <c r="DT26" s="97">
        <f t="shared" si="455"/>
        <v>77595.261333333314</v>
      </c>
      <c r="DU26" s="97">
        <f t="shared" si="455"/>
        <v>2</v>
      </c>
      <c r="DV26" s="97">
        <f t="shared" si="455"/>
        <v>42877.74</v>
      </c>
      <c r="DW26" s="97">
        <f t="shared" si="455"/>
        <v>22</v>
      </c>
      <c r="DX26" s="97">
        <f t="shared" si="455"/>
        <v>0</v>
      </c>
      <c r="DY26" s="97">
        <f t="shared" si="455"/>
        <v>0</v>
      </c>
      <c r="DZ26" s="97">
        <f t="shared" si="455"/>
        <v>0</v>
      </c>
      <c r="EA26" s="97">
        <f t="shared" si="455"/>
        <v>3.3200000000000003</v>
      </c>
      <c r="EB26" s="97">
        <f t="shared" si="455"/>
        <v>3.3200000000000003</v>
      </c>
      <c r="EC26" s="97">
        <f t="shared" si="455"/>
        <v>1.82</v>
      </c>
      <c r="ED26" s="97">
        <f t="shared" si="455"/>
        <v>0</v>
      </c>
      <c r="EE26" s="97">
        <f t="shared" si="455"/>
        <v>-34717.521333333316</v>
      </c>
      <c r="EF26" s="97">
        <f>'СДП (план)'!AF26</f>
        <v>0</v>
      </c>
      <c r="EG26" s="97">
        <f>'СДП (план)'!AG26</f>
        <v>0</v>
      </c>
      <c r="EH26" s="97">
        <f t="shared" si="455"/>
        <v>0</v>
      </c>
      <c r="EI26" s="97">
        <f t="shared" si="455"/>
        <v>0</v>
      </c>
      <c r="EJ26" s="97">
        <f t="shared" si="455"/>
        <v>0</v>
      </c>
      <c r="EK26" s="97">
        <f t="shared" si="455"/>
        <v>0</v>
      </c>
      <c r="EL26" s="97">
        <f t="shared" si="455"/>
        <v>0</v>
      </c>
      <c r="EM26" s="97">
        <f t="shared" si="455"/>
        <v>0</v>
      </c>
      <c r="EN26" s="97">
        <f t="shared" si="455"/>
        <v>0</v>
      </c>
      <c r="EO26" s="97"/>
      <c r="EP26" s="97">
        <f t="shared" si="455"/>
        <v>0</v>
      </c>
      <c r="EQ26" s="97">
        <f t="shared" si="455"/>
        <v>0</v>
      </c>
      <c r="ER26" s="97">
        <f t="shared" si="455"/>
        <v>0</v>
      </c>
      <c r="ES26" s="97">
        <f t="shared" si="455"/>
        <v>0</v>
      </c>
      <c r="ET26" s="97">
        <f t="shared" si="455"/>
        <v>0</v>
      </c>
      <c r="EU26" s="97">
        <f>'СДП (план)'!AH26</f>
        <v>20</v>
      </c>
      <c r="EV26" s="97">
        <f>'СДП (план)'!AI26</f>
        <v>510650.2892</v>
      </c>
      <c r="EW26" s="97">
        <f t="shared" si="455"/>
        <v>20</v>
      </c>
      <c r="EX26" s="97">
        <f t="shared" si="455"/>
        <v>510650.2892</v>
      </c>
      <c r="EY26" s="97">
        <f t="shared" si="455"/>
        <v>3</v>
      </c>
      <c r="EZ26" s="97">
        <f t="shared" si="455"/>
        <v>77179.950000000012</v>
      </c>
      <c r="FA26" s="97">
        <f t="shared" si="455"/>
        <v>32</v>
      </c>
      <c r="FB26" s="97">
        <f t="shared" si="455"/>
        <v>0</v>
      </c>
      <c r="FC26" s="97">
        <f t="shared" si="455"/>
        <v>0</v>
      </c>
      <c r="FD26" s="97">
        <f t="shared" si="455"/>
        <v>0</v>
      </c>
      <c r="FE26" s="97">
        <f t="shared" si="455"/>
        <v>18.2</v>
      </c>
      <c r="FF26" s="97">
        <f t="shared" si="455"/>
        <v>18.2</v>
      </c>
      <c r="FG26" s="97">
        <f t="shared" si="455"/>
        <v>2.73</v>
      </c>
      <c r="FH26" s="97">
        <f t="shared" si="455"/>
        <v>-17</v>
      </c>
      <c r="FI26" s="97">
        <f t="shared" si="455"/>
        <v>-433470.33919999999</v>
      </c>
      <c r="FJ26" s="97">
        <f>'СДП (план)'!AJ26</f>
        <v>0</v>
      </c>
      <c r="FK26" s="97">
        <f>'СДП (план)'!AK26</f>
        <v>0</v>
      </c>
      <c r="FL26" s="97">
        <f t="shared" ref="FL26:HO26" si="456">SUM(FL27:FL29)</f>
        <v>0</v>
      </c>
      <c r="FM26" s="97">
        <f t="shared" si="456"/>
        <v>0</v>
      </c>
      <c r="FN26" s="97">
        <f t="shared" si="456"/>
        <v>0</v>
      </c>
      <c r="FO26" s="97">
        <f t="shared" si="456"/>
        <v>0</v>
      </c>
      <c r="FP26" s="97">
        <f t="shared" si="456"/>
        <v>0</v>
      </c>
      <c r="FQ26" s="97">
        <f t="shared" si="456"/>
        <v>0</v>
      </c>
      <c r="FR26" s="97">
        <f t="shared" si="456"/>
        <v>0</v>
      </c>
      <c r="FS26" s="97">
        <f t="shared" si="456"/>
        <v>0</v>
      </c>
      <c r="FT26" s="97">
        <f t="shared" si="456"/>
        <v>0</v>
      </c>
      <c r="FU26" s="97">
        <f t="shared" si="456"/>
        <v>0</v>
      </c>
      <c r="FV26" s="97">
        <f t="shared" si="456"/>
        <v>0</v>
      </c>
      <c r="FW26" s="97">
        <f t="shared" si="456"/>
        <v>0</v>
      </c>
      <c r="FX26" s="97">
        <f t="shared" si="456"/>
        <v>0</v>
      </c>
      <c r="FY26" s="97">
        <f>'СДП (план)'!AL26</f>
        <v>0</v>
      </c>
      <c r="FZ26" s="97">
        <f>'СДП (план)'!AM26</f>
        <v>0</v>
      </c>
      <c r="GA26" s="97">
        <f t="shared" si="456"/>
        <v>0</v>
      </c>
      <c r="GB26" s="97">
        <f t="shared" si="456"/>
        <v>0</v>
      </c>
      <c r="GC26" s="97">
        <f t="shared" si="456"/>
        <v>0</v>
      </c>
      <c r="GD26" s="97">
        <f t="shared" si="456"/>
        <v>0</v>
      </c>
      <c r="GE26" s="97">
        <f t="shared" si="456"/>
        <v>0</v>
      </c>
      <c r="GF26" s="97">
        <f t="shared" si="456"/>
        <v>0</v>
      </c>
      <c r="GG26" s="97">
        <f t="shared" si="456"/>
        <v>0</v>
      </c>
      <c r="GH26" s="97"/>
      <c r="GI26" s="97">
        <f t="shared" si="456"/>
        <v>0</v>
      </c>
      <c r="GJ26" s="97">
        <f t="shared" si="456"/>
        <v>0</v>
      </c>
      <c r="GK26" s="97">
        <f t="shared" si="456"/>
        <v>0</v>
      </c>
      <c r="GL26" s="97">
        <f t="shared" si="456"/>
        <v>0</v>
      </c>
      <c r="GM26" s="97">
        <f t="shared" si="456"/>
        <v>0</v>
      </c>
      <c r="GN26" s="97">
        <f>'СДП (план)'!AN26</f>
        <v>0</v>
      </c>
      <c r="GO26" s="97">
        <f>'СДП (план)'!AO26</f>
        <v>0</v>
      </c>
      <c r="GP26" s="97">
        <f t="shared" si="456"/>
        <v>0</v>
      </c>
      <c r="GQ26" s="97">
        <f t="shared" si="456"/>
        <v>0</v>
      </c>
      <c r="GR26" s="97">
        <f t="shared" si="456"/>
        <v>0</v>
      </c>
      <c r="GS26" s="97">
        <f t="shared" si="456"/>
        <v>0</v>
      </c>
      <c r="GT26" s="97">
        <f t="shared" si="456"/>
        <v>0</v>
      </c>
      <c r="GU26" s="97">
        <f t="shared" si="456"/>
        <v>0</v>
      </c>
      <c r="GV26" s="97">
        <f t="shared" si="456"/>
        <v>0</v>
      </c>
      <c r="GW26" s="97">
        <f t="shared" si="456"/>
        <v>0</v>
      </c>
      <c r="GX26" s="97">
        <f t="shared" si="456"/>
        <v>0</v>
      </c>
      <c r="GY26" s="97">
        <f t="shared" si="456"/>
        <v>0</v>
      </c>
      <c r="GZ26" s="97">
        <f t="shared" si="456"/>
        <v>0</v>
      </c>
      <c r="HA26" s="97">
        <f t="shared" si="456"/>
        <v>0</v>
      </c>
      <c r="HB26" s="97">
        <f t="shared" si="456"/>
        <v>0</v>
      </c>
      <c r="HC26" s="97">
        <f>'СДП (план)'!AP26</f>
        <v>0</v>
      </c>
      <c r="HD26" s="97">
        <f>'СДП (план)'!AQ26</f>
        <v>0</v>
      </c>
      <c r="HE26" s="97">
        <f t="shared" si="456"/>
        <v>0</v>
      </c>
      <c r="HF26" s="97">
        <f t="shared" si="456"/>
        <v>0</v>
      </c>
      <c r="HG26" s="97">
        <f t="shared" si="456"/>
        <v>0</v>
      </c>
      <c r="HH26" s="97">
        <f t="shared" si="456"/>
        <v>0</v>
      </c>
      <c r="HI26" s="97">
        <f t="shared" si="456"/>
        <v>0</v>
      </c>
      <c r="HJ26" s="97">
        <f t="shared" si="456"/>
        <v>0</v>
      </c>
      <c r="HK26" s="97">
        <f t="shared" si="456"/>
        <v>0</v>
      </c>
      <c r="HL26" s="97"/>
      <c r="HM26" s="97">
        <f t="shared" si="456"/>
        <v>0</v>
      </c>
      <c r="HN26" s="97">
        <f t="shared" si="456"/>
        <v>0</v>
      </c>
      <c r="HO26" s="97">
        <f t="shared" si="456"/>
        <v>0</v>
      </c>
      <c r="HP26" s="97">
        <f t="shared" ref="HP26:JV26" si="457">SUM(HP27:HP29)</f>
        <v>0</v>
      </c>
      <c r="HQ26" s="97">
        <f t="shared" si="457"/>
        <v>0</v>
      </c>
      <c r="HR26" s="97">
        <f>'СДП (план)'!AR26</f>
        <v>0</v>
      </c>
      <c r="HS26" s="97">
        <f>'СДП (план)'!AS26</f>
        <v>0</v>
      </c>
      <c r="HT26" s="97">
        <f t="shared" si="457"/>
        <v>0</v>
      </c>
      <c r="HU26" s="97">
        <f t="shared" si="457"/>
        <v>0</v>
      </c>
      <c r="HV26" s="97">
        <f t="shared" si="457"/>
        <v>0</v>
      </c>
      <c r="HW26" s="97">
        <f t="shared" si="457"/>
        <v>0</v>
      </c>
      <c r="HX26" s="97">
        <f t="shared" si="457"/>
        <v>0</v>
      </c>
      <c r="HY26" s="97">
        <f t="shared" si="457"/>
        <v>0</v>
      </c>
      <c r="HZ26" s="97">
        <f t="shared" si="457"/>
        <v>0</v>
      </c>
      <c r="IA26" s="97">
        <f t="shared" si="457"/>
        <v>0</v>
      </c>
      <c r="IB26" s="97">
        <f t="shared" si="457"/>
        <v>0</v>
      </c>
      <c r="IC26" s="97">
        <f t="shared" si="457"/>
        <v>0</v>
      </c>
      <c r="ID26" s="97">
        <f t="shared" si="457"/>
        <v>0</v>
      </c>
      <c r="IE26" s="97">
        <f t="shared" si="457"/>
        <v>0</v>
      </c>
      <c r="IF26" s="97">
        <f t="shared" si="457"/>
        <v>0</v>
      </c>
      <c r="IG26" s="97">
        <f>'СДП (план)'!AT26</f>
        <v>0</v>
      </c>
      <c r="IH26" s="97">
        <f>'СДП (план)'!AU26</f>
        <v>0</v>
      </c>
      <c r="II26" s="97">
        <f t="shared" si="457"/>
        <v>0</v>
      </c>
      <c r="IJ26" s="97">
        <f t="shared" si="457"/>
        <v>0</v>
      </c>
      <c r="IK26" s="97">
        <f t="shared" si="457"/>
        <v>0</v>
      </c>
      <c r="IL26" s="97">
        <f t="shared" si="457"/>
        <v>0</v>
      </c>
      <c r="IM26" s="97">
        <f t="shared" si="457"/>
        <v>0</v>
      </c>
      <c r="IN26" s="97">
        <f t="shared" si="457"/>
        <v>0</v>
      </c>
      <c r="IO26" s="97">
        <f t="shared" si="457"/>
        <v>0</v>
      </c>
      <c r="IP26" s="97">
        <f t="shared" si="457"/>
        <v>0</v>
      </c>
      <c r="IQ26" s="97">
        <f t="shared" si="457"/>
        <v>0</v>
      </c>
      <c r="IR26" s="97">
        <f t="shared" si="457"/>
        <v>0</v>
      </c>
      <c r="IS26" s="97">
        <f t="shared" si="457"/>
        <v>0</v>
      </c>
      <c r="IT26" s="97">
        <f t="shared" si="457"/>
        <v>0</v>
      </c>
      <c r="IU26" s="97">
        <f t="shared" si="457"/>
        <v>0</v>
      </c>
      <c r="IV26" s="97">
        <f>'СДП (план)'!AV26</f>
        <v>0</v>
      </c>
      <c r="IW26" s="97">
        <f>'СДП (план)'!AW26</f>
        <v>0</v>
      </c>
      <c r="IX26" s="97">
        <f t="shared" si="457"/>
        <v>0</v>
      </c>
      <c r="IY26" s="97">
        <f t="shared" si="457"/>
        <v>0</v>
      </c>
      <c r="IZ26" s="97">
        <f t="shared" si="457"/>
        <v>0</v>
      </c>
      <c r="JA26" s="97">
        <f t="shared" si="457"/>
        <v>0</v>
      </c>
      <c r="JB26" s="97">
        <f t="shared" si="457"/>
        <v>0</v>
      </c>
      <c r="JC26" s="97">
        <f t="shared" si="457"/>
        <v>0</v>
      </c>
      <c r="JD26" s="97">
        <f t="shared" si="457"/>
        <v>0</v>
      </c>
      <c r="JE26" s="97">
        <f t="shared" si="457"/>
        <v>0</v>
      </c>
      <c r="JF26" s="97">
        <f t="shared" si="457"/>
        <v>0</v>
      </c>
      <c r="JG26" s="97">
        <f t="shared" si="457"/>
        <v>0</v>
      </c>
      <c r="JH26" s="97">
        <f t="shared" si="457"/>
        <v>0</v>
      </c>
      <c r="JI26" s="97">
        <f t="shared" si="457"/>
        <v>0</v>
      </c>
      <c r="JJ26" s="97">
        <f t="shared" si="457"/>
        <v>0</v>
      </c>
      <c r="JK26" s="97">
        <f>'СДП (план)'!AX26</f>
        <v>0</v>
      </c>
      <c r="JL26" s="97">
        <f>'СДП (план)'!AY26</f>
        <v>0</v>
      </c>
      <c r="JM26" s="97">
        <f t="shared" si="457"/>
        <v>0</v>
      </c>
      <c r="JN26" s="97">
        <f t="shared" si="457"/>
        <v>0</v>
      </c>
      <c r="JO26" s="97">
        <f t="shared" si="457"/>
        <v>0</v>
      </c>
      <c r="JP26" s="97">
        <f t="shared" si="457"/>
        <v>0</v>
      </c>
      <c r="JQ26" s="97">
        <f t="shared" si="457"/>
        <v>0</v>
      </c>
      <c r="JR26" s="97">
        <f t="shared" si="457"/>
        <v>0</v>
      </c>
      <c r="JS26" s="97">
        <f t="shared" si="457"/>
        <v>0</v>
      </c>
      <c r="JT26" s="97">
        <f t="shared" si="457"/>
        <v>0</v>
      </c>
      <c r="JU26" s="97">
        <f t="shared" si="457"/>
        <v>0</v>
      </c>
      <c r="JV26" s="97">
        <f t="shared" si="457"/>
        <v>0</v>
      </c>
      <c r="JW26" s="97">
        <f t="shared" ref="JW26:MC26" si="458">SUM(JW27:JW29)</f>
        <v>0</v>
      </c>
      <c r="JX26" s="97">
        <f t="shared" si="458"/>
        <v>0</v>
      </c>
      <c r="JY26" s="97">
        <f t="shared" si="458"/>
        <v>0</v>
      </c>
      <c r="JZ26" s="97">
        <f>'СДП (план)'!AZ26</f>
        <v>0</v>
      </c>
      <c r="KA26" s="97">
        <f>'СДП (план)'!BA26</f>
        <v>0</v>
      </c>
      <c r="KB26" s="97">
        <f t="shared" si="458"/>
        <v>0</v>
      </c>
      <c r="KC26" s="97">
        <f t="shared" si="458"/>
        <v>0</v>
      </c>
      <c r="KD26" s="97">
        <f t="shared" si="458"/>
        <v>0</v>
      </c>
      <c r="KE26" s="97">
        <f t="shared" si="458"/>
        <v>0</v>
      </c>
      <c r="KF26" s="97">
        <f t="shared" si="458"/>
        <v>0</v>
      </c>
      <c r="KG26" s="97">
        <f t="shared" si="458"/>
        <v>0</v>
      </c>
      <c r="KH26" s="97">
        <f t="shared" si="458"/>
        <v>0</v>
      </c>
      <c r="KI26" s="97">
        <f t="shared" si="458"/>
        <v>0</v>
      </c>
      <c r="KJ26" s="97">
        <f t="shared" si="458"/>
        <v>0</v>
      </c>
      <c r="KK26" s="97">
        <f t="shared" si="458"/>
        <v>0</v>
      </c>
      <c r="KL26" s="97">
        <f t="shared" si="458"/>
        <v>0</v>
      </c>
      <c r="KM26" s="97">
        <f t="shared" si="458"/>
        <v>0</v>
      </c>
      <c r="KN26" s="97">
        <f t="shared" si="458"/>
        <v>0</v>
      </c>
      <c r="KO26" s="97">
        <f>'СДП (план)'!BB26</f>
        <v>5</v>
      </c>
      <c r="KP26" s="97">
        <f>'СДП (план)'!BC26</f>
        <v>106342.90333333334</v>
      </c>
      <c r="KQ26" s="97">
        <f t="shared" si="458"/>
        <v>5</v>
      </c>
      <c r="KR26" s="97">
        <f t="shared" si="458"/>
        <v>106342.90333333335</v>
      </c>
      <c r="KS26" s="97">
        <f t="shared" si="458"/>
        <v>3</v>
      </c>
      <c r="KT26" s="97">
        <f t="shared" si="458"/>
        <v>76164.89</v>
      </c>
      <c r="KU26" s="97">
        <f t="shared" si="458"/>
        <v>21</v>
      </c>
      <c r="KV26" s="97">
        <f t="shared" si="458"/>
        <v>0</v>
      </c>
      <c r="KW26" s="97">
        <f t="shared" si="458"/>
        <v>0</v>
      </c>
      <c r="KX26" s="97">
        <f t="shared" si="458"/>
        <v>0</v>
      </c>
      <c r="KY26" s="97">
        <f t="shared" si="458"/>
        <v>4.55</v>
      </c>
      <c r="KZ26" s="97">
        <f t="shared" si="458"/>
        <v>4.55</v>
      </c>
      <c r="LA26" s="97">
        <f t="shared" si="458"/>
        <v>4.2300000000000004</v>
      </c>
      <c r="LB26" s="97">
        <f t="shared" si="458"/>
        <v>-2</v>
      </c>
      <c r="LC26" s="97">
        <f t="shared" si="458"/>
        <v>-30178.013333333354</v>
      </c>
      <c r="LD26" s="97">
        <f>'СДП (план)'!BD26</f>
        <v>7</v>
      </c>
      <c r="LE26" s="97">
        <f>'СДП (план)'!BE26</f>
        <v>178656.07760000002</v>
      </c>
      <c r="LF26" s="97">
        <f t="shared" si="458"/>
        <v>7</v>
      </c>
      <c r="LG26" s="97">
        <f t="shared" si="458"/>
        <v>178656.07760000002</v>
      </c>
      <c r="LH26" s="97">
        <f t="shared" si="458"/>
        <v>2</v>
      </c>
      <c r="LI26" s="97">
        <f t="shared" si="458"/>
        <v>49001.1</v>
      </c>
      <c r="LJ26" s="97">
        <f t="shared" si="458"/>
        <v>15</v>
      </c>
      <c r="LK26" s="97">
        <f t="shared" si="458"/>
        <v>0</v>
      </c>
      <c r="LL26" s="97">
        <f t="shared" si="458"/>
        <v>0</v>
      </c>
      <c r="LM26" s="97">
        <f t="shared" si="458"/>
        <v>0</v>
      </c>
      <c r="LN26" s="97">
        <f t="shared" si="458"/>
        <v>6.37</v>
      </c>
      <c r="LO26" s="97">
        <f t="shared" si="458"/>
        <v>6.37</v>
      </c>
      <c r="LP26" s="97">
        <f t="shared" si="458"/>
        <v>1.82</v>
      </c>
      <c r="LQ26" s="97">
        <f t="shared" si="458"/>
        <v>-5</v>
      </c>
      <c r="LR26" s="97">
        <f t="shared" si="458"/>
        <v>-129654.97760000001</v>
      </c>
      <c r="LS26" s="97">
        <f>'СДП (план)'!BF26</f>
        <v>0</v>
      </c>
      <c r="LT26" s="97">
        <f>'СДП (план)'!BG26</f>
        <v>0</v>
      </c>
      <c r="LU26" s="97">
        <f t="shared" si="458"/>
        <v>0</v>
      </c>
      <c r="LV26" s="97">
        <f t="shared" si="458"/>
        <v>0</v>
      </c>
      <c r="LW26" s="97">
        <f t="shared" si="458"/>
        <v>0</v>
      </c>
      <c r="LX26" s="97">
        <f t="shared" si="458"/>
        <v>0</v>
      </c>
      <c r="LY26" s="97">
        <f t="shared" si="458"/>
        <v>0</v>
      </c>
      <c r="LZ26" s="97">
        <f t="shared" si="458"/>
        <v>0</v>
      </c>
      <c r="MA26" s="97">
        <f t="shared" si="458"/>
        <v>0</v>
      </c>
      <c r="MB26" s="97">
        <f t="shared" si="458"/>
        <v>0</v>
      </c>
      <c r="MC26" s="97">
        <f t="shared" si="458"/>
        <v>0</v>
      </c>
      <c r="MD26" s="97">
        <f t="shared" ref="MD26:ME26" si="459">SUM(MD27:MD29)</f>
        <v>0</v>
      </c>
      <c r="ME26" s="97">
        <f t="shared" si="459"/>
        <v>0</v>
      </c>
      <c r="MF26" s="43">
        <f t="shared" si="343"/>
        <v>0</v>
      </c>
      <c r="MG26" s="43">
        <f t="shared" si="343"/>
        <v>0</v>
      </c>
      <c r="MH26" s="97">
        <f>'СДП (план)'!BH26</f>
        <v>0</v>
      </c>
      <c r="MI26" s="97">
        <f>'СДП (план)'!BI26</f>
        <v>0</v>
      </c>
      <c r="MJ26" s="97">
        <f t="shared" ref="MJ26:ON26" si="460">SUM(MJ27:MJ29)</f>
        <v>0</v>
      </c>
      <c r="MK26" s="97">
        <f t="shared" si="460"/>
        <v>0</v>
      </c>
      <c r="ML26" s="97">
        <f t="shared" si="460"/>
        <v>1</v>
      </c>
      <c r="MM26" s="97">
        <f t="shared" si="460"/>
        <v>68133.210000000006</v>
      </c>
      <c r="MN26" s="97">
        <f t="shared" si="460"/>
        <v>5</v>
      </c>
      <c r="MO26" s="97">
        <f t="shared" si="460"/>
        <v>0</v>
      </c>
      <c r="MP26" s="97">
        <f t="shared" si="460"/>
        <v>0</v>
      </c>
      <c r="MQ26" s="97">
        <f t="shared" si="460"/>
        <v>0</v>
      </c>
      <c r="MR26" s="97">
        <f t="shared" si="460"/>
        <v>0</v>
      </c>
      <c r="MS26" s="97">
        <f t="shared" si="460"/>
        <v>0</v>
      </c>
      <c r="MT26" s="97">
        <f t="shared" si="460"/>
        <v>2.41</v>
      </c>
      <c r="MU26" s="97">
        <f t="shared" si="460"/>
        <v>1</v>
      </c>
      <c r="MV26" s="97">
        <f t="shared" si="460"/>
        <v>68133.210000000006</v>
      </c>
      <c r="MW26" s="97">
        <f>'СДП (план)'!BJ26</f>
        <v>0</v>
      </c>
      <c r="MX26" s="97">
        <f>'СДП (план)'!BK26</f>
        <v>0</v>
      </c>
      <c r="MY26" s="97">
        <f t="shared" si="460"/>
        <v>0</v>
      </c>
      <c r="MZ26" s="97">
        <f t="shared" si="460"/>
        <v>0</v>
      </c>
      <c r="NA26" s="97">
        <f t="shared" si="460"/>
        <v>7</v>
      </c>
      <c r="NB26" s="97">
        <f t="shared" si="460"/>
        <v>228724.85000000003</v>
      </c>
      <c r="NC26" s="97">
        <f t="shared" si="460"/>
        <v>14</v>
      </c>
      <c r="ND26" s="97">
        <f t="shared" si="460"/>
        <v>0</v>
      </c>
      <c r="NE26" s="97">
        <f t="shared" si="460"/>
        <v>0</v>
      </c>
      <c r="NF26" s="97">
        <f t="shared" si="460"/>
        <v>0</v>
      </c>
      <c r="NG26" s="97">
        <f t="shared" si="460"/>
        <v>0</v>
      </c>
      <c r="NH26" s="97">
        <f t="shared" si="460"/>
        <v>0</v>
      </c>
      <c r="NI26" s="97">
        <f t="shared" si="460"/>
        <v>16.87</v>
      </c>
      <c r="NJ26" s="97">
        <f t="shared" si="460"/>
        <v>7</v>
      </c>
      <c r="NK26" s="97">
        <f t="shared" si="460"/>
        <v>228724.85000000003</v>
      </c>
      <c r="NL26" s="97">
        <f>'СДП (план)'!BL26</f>
        <v>0</v>
      </c>
      <c r="NM26" s="97">
        <f>'СДП (план)'!BM26</f>
        <v>0</v>
      </c>
      <c r="NN26" s="97">
        <f t="shared" si="460"/>
        <v>0</v>
      </c>
      <c r="NO26" s="97">
        <f t="shared" si="460"/>
        <v>0</v>
      </c>
      <c r="NP26" s="97">
        <f t="shared" si="460"/>
        <v>9</v>
      </c>
      <c r="NQ26" s="97">
        <f t="shared" si="460"/>
        <v>214542.61</v>
      </c>
      <c r="NR26" s="97">
        <f t="shared" si="460"/>
        <v>91</v>
      </c>
      <c r="NS26" s="97">
        <f t="shared" si="460"/>
        <v>0</v>
      </c>
      <c r="NT26" s="97">
        <f t="shared" si="460"/>
        <v>0</v>
      </c>
      <c r="NU26" s="97">
        <f t="shared" si="460"/>
        <v>0</v>
      </c>
      <c r="NV26" s="97">
        <f t="shared" si="460"/>
        <v>0</v>
      </c>
      <c r="NW26" s="97">
        <f t="shared" si="460"/>
        <v>0</v>
      </c>
      <c r="NX26" s="97">
        <f t="shared" si="460"/>
        <v>8.19</v>
      </c>
      <c r="NY26" s="97">
        <f t="shared" si="460"/>
        <v>9</v>
      </c>
      <c r="NZ26" s="97">
        <f t="shared" si="460"/>
        <v>214542.61</v>
      </c>
      <c r="OA26" s="97">
        <f t="shared" si="460"/>
        <v>0</v>
      </c>
      <c r="OB26" s="97">
        <f t="shared" si="460"/>
        <v>0</v>
      </c>
      <c r="OC26" s="97">
        <f t="shared" si="460"/>
        <v>0</v>
      </c>
      <c r="OD26" s="97">
        <f t="shared" si="460"/>
        <v>0</v>
      </c>
      <c r="OE26" s="97">
        <f t="shared" si="460"/>
        <v>0</v>
      </c>
      <c r="OF26" s="97">
        <f t="shared" si="460"/>
        <v>0</v>
      </c>
      <c r="OG26" s="97"/>
      <c r="OH26" s="97">
        <f t="shared" si="460"/>
        <v>0</v>
      </c>
      <c r="OI26" s="97">
        <f t="shared" si="460"/>
        <v>0</v>
      </c>
      <c r="OJ26" s="97"/>
      <c r="OK26" s="97">
        <f t="shared" si="460"/>
        <v>0</v>
      </c>
      <c r="OL26" s="97">
        <f t="shared" si="460"/>
        <v>0</v>
      </c>
      <c r="OM26" s="97">
        <f t="shared" si="460"/>
        <v>0</v>
      </c>
      <c r="ON26" s="97">
        <f t="shared" si="460"/>
        <v>0</v>
      </c>
      <c r="OO26" s="97">
        <f t="shared" ref="OO26:RJ26" si="461">SUM(OO27:OO29)</f>
        <v>0</v>
      </c>
      <c r="OP26" s="97">
        <f>'СДП (план)'!BP26</f>
        <v>5</v>
      </c>
      <c r="OQ26" s="97">
        <f>'СДП (план)'!BQ26</f>
        <v>107194.36</v>
      </c>
      <c r="OR26" s="97">
        <f t="shared" si="461"/>
        <v>5</v>
      </c>
      <c r="OS26" s="97">
        <f t="shared" si="461"/>
        <v>107194.35999999999</v>
      </c>
      <c r="OT26" s="97">
        <f t="shared" si="461"/>
        <v>2</v>
      </c>
      <c r="OU26" s="97">
        <f t="shared" si="461"/>
        <v>51453.3</v>
      </c>
      <c r="OV26" s="97">
        <f t="shared" si="461"/>
        <v>24</v>
      </c>
      <c r="OW26" s="97">
        <f t="shared" si="461"/>
        <v>0</v>
      </c>
      <c r="OX26" s="97">
        <f t="shared" si="461"/>
        <v>0</v>
      </c>
      <c r="OY26" s="97">
        <f t="shared" si="461"/>
        <v>0</v>
      </c>
      <c r="OZ26" s="97">
        <f t="shared" si="461"/>
        <v>4.55</v>
      </c>
      <c r="PA26" s="97">
        <f t="shared" si="461"/>
        <v>4.55</v>
      </c>
      <c r="PB26" s="97">
        <f t="shared" si="461"/>
        <v>1.82</v>
      </c>
      <c r="PC26" s="97">
        <f t="shared" si="461"/>
        <v>-3</v>
      </c>
      <c r="PD26" s="97">
        <f t="shared" si="461"/>
        <v>-55741.059999999983</v>
      </c>
      <c r="PE26" s="97">
        <f>'СДП (план)'!BR26</f>
        <v>0</v>
      </c>
      <c r="PF26" s="97">
        <f>'СДП (план)'!BS26</f>
        <v>0</v>
      </c>
      <c r="PG26" s="97">
        <f t="shared" si="461"/>
        <v>0</v>
      </c>
      <c r="PH26" s="97">
        <f t="shared" si="461"/>
        <v>0</v>
      </c>
      <c r="PI26" s="97">
        <f t="shared" si="461"/>
        <v>0</v>
      </c>
      <c r="PJ26" s="97">
        <f t="shared" si="461"/>
        <v>0</v>
      </c>
      <c r="PK26" s="97">
        <f t="shared" si="461"/>
        <v>0</v>
      </c>
      <c r="PL26" s="97">
        <f t="shared" si="461"/>
        <v>0</v>
      </c>
      <c r="PM26" s="97">
        <f t="shared" si="461"/>
        <v>0</v>
      </c>
      <c r="PN26" s="97">
        <f t="shared" si="461"/>
        <v>0</v>
      </c>
      <c r="PO26" s="97">
        <f t="shared" si="461"/>
        <v>0</v>
      </c>
      <c r="PP26" s="97">
        <f t="shared" si="461"/>
        <v>0</v>
      </c>
      <c r="PQ26" s="97">
        <f t="shared" si="461"/>
        <v>0</v>
      </c>
      <c r="PR26" s="97">
        <f t="shared" si="461"/>
        <v>0</v>
      </c>
      <c r="PS26" s="97">
        <f t="shared" si="461"/>
        <v>0</v>
      </c>
      <c r="PT26" s="97">
        <f>'СДП (план)'!BT26</f>
        <v>6</v>
      </c>
      <c r="PU26" s="97">
        <f>'СДП (план)'!BU26</f>
        <v>237273.22079999998</v>
      </c>
      <c r="PV26" s="97">
        <f t="shared" si="461"/>
        <v>6</v>
      </c>
      <c r="PW26" s="97">
        <f t="shared" si="461"/>
        <v>237273.22079999998</v>
      </c>
      <c r="PX26" s="97">
        <f t="shared" si="461"/>
        <v>2</v>
      </c>
      <c r="PY26" s="97">
        <f t="shared" si="461"/>
        <v>125165.65</v>
      </c>
      <c r="PZ26" s="97">
        <f t="shared" si="461"/>
        <v>20</v>
      </c>
      <c r="QA26" s="97">
        <f t="shared" si="461"/>
        <v>0</v>
      </c>
      <c r="QB26" s="97">
        <f t="shared" si="461"/>
        <v>0</v>
      </c>
      <c r="QC26" s="97">
        <f t="shared" si="461"/>
        <v>0</v>
      </c>
      <c r="QD26" s="97">
        <f t="shared" si="461"/>
        <v>8.4600000000000009</v>
      </c>
      <c r="QE26" s="97">
        <f t="shared" si="461"/>
        <v>8.4600000000000009</v>
      </c>
      <c r="QF26" s="97">
        <f t="shared" si="461"/>
        <v>1.82</v>
      </c>
      <c r="QG26" s="97">
        <f t="shared" si="461"/>
        <v>-4</v>
      </c>
      <c r="QH26" s="97">
        <f t="shared" si="461"/>
        <v>-112107.57079999999</v>
      </c>
      <c r="QI26" s="97">
        <f>'СДП (план)'!BV26</f>
        <v>0</v>
      </c>
      <c r="QJ26" s="97">
        <f>'СДП (план)'!BW26</f>
        <v>0</v>
      </c>
      <c r="QK26" s="97">
        <f t="shared" si="461"/>
        <v>0</v>
      </c>
      <c r="QL26" s="97">
        <f t="shared" si="461"/>
        <v>0</v>
      </c>
      <c r="QM26" s="97">
        <f t="shared" si="461"/>
        <v>0</v>
      </c>
      <c r="QN26" s="97">
        <f t="shared" si="461"/>
        <v>0</v>
      </c>
      <c r="QO26" s="97">
        <f t="shared" si="461"/>
        <v>0</v>
      </c>
      <c r="QP26" s="97">
        <f t="shared" si="461"/>
        <v>0</v>
      </c>
      <c r="QQ26" s="97">
        <f t="shared" si="461"/>
        <v>0</v>
      </c>
      <c r="QR26" s="97">
        <f t="shared" si="461"/>
        <v>0</v>
      </c>
      <c r="QS26" s="97">
        <f t="shared" si="461"/>
        <v>0</v>
      </c>
      <c r="QT26" s="97">
        <f t="shared" si="461"/>
        <v>0</v>
      </c>
      <c r="QU26" s="97">
        <f t="shared" si="461"/>
        <v>0</v>
      </c>
      <c r="QV26" s="97">
        <f t="shared" si="461"/>
        <v>0</v>
      </c>
      <c r="QW26" s="97">
        <f t="shared" si="461"/>
        <v>0</v>
      </c>
      <c r="QX26" s="97">
        <f>'СДП (план)'!BX26</f>
        <v>0</v>
      </c>
      <c r="QY26" s="97">
        <f>'СДП (план)'!BY26</f>
        <v>0</v>
      </c>
      <c r="QZ26" s="97">
        <f t="shared" si="461"/>
        <v>0</v>
      </c>
      <c r="RA26" s="97">
        <f t="shared" si="461"/>
        <v>0</v>
      </c>
      <c r="RB26" s="97">
        <f t="shared" si="461"/>
        <v>1</v>
      </c>
      <c r="RC26" s="97">
        <f t="shared" si="461"/>
        <v>23578.99</v>
      </c>
      <c r="RD26" s="97">
        <f t="shared" si="461"/>
        <v>7</v>
      </c>
      <c r="RE26" s="97">
        <f t="shared" si="461"/>
        <v>0</v>
      </c>
      <c r="RF26" s="97">
        <f t="shared" si="461"/>
        <v>0</v>
      </c>
      <c r="RG26" s="97">
        <f t="shared" si="461"/>
        <v>0</v>
      </c>
      <c r="RH26" s="97">
        <f t="shared" si="461"/>
        <v>0</v>
      </c>
      <c r="RI26" s="97">
        <f t="shared" si="461"/>
        <v>0</v>
      </c>
      <c r="RJ26" s="97">
        <f t="shared" si="461"/>
        <v>0.91</v>
      </c>
      <c r="RK26" s="97">
        <f t="shared" ref="RK26:TT26" si="462">SUM(RK27:RK29)</f>
        <v>1</v>
      </c>
      <c r="RL26" s="97">
        <f t="shared" si="462"/>
        <v>23578.99</v>
      </c>
      <c r="RM26" s="97">
        <f>'СДП (план)'!BZ26</f>
        <v>0</v>
      </c>
      <c r="RN26" s="97">
        <f>'СДП (план)'!CA26</f>
        <v>0</v>
      </c>
      <c r="RO26" s="97">
        <f t="shared" si="462"/>
        <v>0</v>
      </c>
      <c r="RP26" s="97">
        <f t="shared" si="462"/>
        <v>0</v>
      </c>
      <c r="RQ26" s="97">
        <f t="shared" si="462"/>
        <v>0</v>
      </c>
      <c r="RR26" s="97">
        <f t="shared" si="462"/>
        <v>0</v>
      </c>
      <c r="RS26" s="97">
        <f t="shared" si="462"/>
        <v>0</v>
      </c>
      <c r="RT26" s="97">
        <f t="shared" si="462"/>
        <v>0</v>
      </c>
      <c r="RU26" s="97">
        <f t="shared" si="462"/>
        <v>0</v>
      </c>
      <c r="RV26" s="97">
        <f t="shared" si="462"/>
        <v>0</v>
      </c>
      <c r="RW26" s="97">
        <f t="shared" si="462"/>
        <v>0</v>
      </c>
      <c r="RX26" s="97">
        <f t="shared" si="462"/>
        <v>0</v>
      </c>
      <c r="RY26" s="97">
        <f t="shared" si="462"/>
        <v>0</v>
      </c>
      <c r="RZ26" s="97">
        <f t="shared" si="462"/>
        <v>0</v>
      </c>
      <c r="SA26" s="97">
        <f t="shared" si="462"/>
        <v>0</v>
      </c>
      <c r="SB26" s="97">
        <f>'СДП (план)'!CB26</f>
        <v>0</v>
      </c>
      <c r="SC26" s="97">
        <f>'СДП (план)'!CC26</f>
        <v>0</v>
      </c>
      <c r="SD26" s="97">
        <f t="shared" ref="SD26:SE26" si="463">SUM(SD27:SD29)</f>
        <v>0</v>
      </c>
      <c r="SE26" s="97">
        <f t="shared" si="463"/>
        <v>0</v>
      </c>
      <c r="SF26" s="97">
        <f t="shared" si="462"/>
        <v>2</v>
      </c>
      <c r="SG26" s="97">
        <f t="shared" si="462"/>
        <v>651748.38</v>
      </c>
      <c r="SH26" s="97">
        <f t="shared" si="462"/>
        <v>21</v>
      </c>
      <c r="SI26" s="97">
        <f t="shared" si="462"/>
        <v>0</v>
      </c>
      <c r="SJ26" s="97">
        <f t="shared" si="462"/>
        <v>0</v>
      </c>
      <c r="SK26" s="97">
        <f t="shared" si="462"/>
        <v>0</v>
      </c>
      <c r="SL26" s="97">
        <f t="shared" si="462"/>
        <v>0</v>
      </c>
      <c r="SM26" s="97">
        <f t="shared" si="462"/>
        <v>0</v>
      </c>
      <c r="SN26" s="97">
        <f t="shared" si="462"/>
        <v>1.82</v>
      </c>
      <c r="SO26" s="97">
        <f t="shared" si="462"/>
        <v>2</v>
      </c>
      <c r="SP26" s="97">
        <f t="shared" si="462"/>
        <v>651748.38</v>
      </c>
      <c r="SQ26" s="97">
        <f>'СДП (план)'!CD26</f>
        <v>0</v>
      </c>
      <c r="SR26" s="97">
        <f>'СДП (план)'!CE26</f>
        <v>0</v>
      </c>
      <c r="SS26" s="97">
        <f t="shared" si="462"/>
        <v>0</v>
      </c>
      <c r="ST26" s="97">
        <f t="shared" si="462"/>
        <v>0</v>
      </c>
      <c r="SU26" s="97">
        <f t="shared" si="462"/>
        <v>7</v>
      </c>
      <c r="SV26" s="97">
        <f t="shared" si="462"/>
        <v>419729.35000000003</v>
      </c>
      <c r="SW26" s="97">
        <f t="shared" si="462"/>
        <v>72</v>
      </c>
      <c r="SX26" s="97">
        <f t="shared" si="462"/>
        <v>0</v>
      </c>
      <c r="SY26" s="97">
        <f t="shared" si="462"/>
        <v>0</v>
      </c>
      <c r="SZ26" s="97">
        <f t="shared" si="462"/>
        <v>0</v>
      </c>
      <c r="TA26" s="97">
        <f t="shared" si="462"/>
        <v>0</v>
      </c>
      <c r="TB26" s="97">
        <f t="shared" si="462"/>
        <v>0</v>
      </c>
      <c r="TC26" s="97">
        <f t="shared" si="462"/>
        <v>6.37</v>
      </c>
      <c r="TD26" s="97">
        <f t="shared" si="462"/>
        <v>7</v>
      </c>
      <c r="TE26" s="97">
        <f t="shared" si="462"/>
        <v>419729.35000000003</v>
      </c>
      <c r="TF26" s="97">
        <f>'СДП (план)'!CF26</f>
        <v>4</v>
      </c>
      <c r="TG26" s="97">
        <f>'СДП (план)'!CG26</f>
        <v>156172.14946666663</v>
      </c>
      <c r="TH26" s="66">
        <f t="shared" ref="TH26" si="464">SUM(TF26/12*$A$2)</f>
        <v>4</v>
      </c>
      <c r="TI26" s="66">
        <f t="shared" ref="TI26" si="465">SUM(TG26/12*$A$2)</f>
        <v>156172.14946666663</v>
      </c>
      <c r="TJ26" s="97">
        <f t="shared" si="462"/>
        <v>0</v>
      </c>
      <c r="TK26" s="97">
        <f t="shared" si="462"/>
        <v>0</v>
      </c>
      <c r="TL26" s="97">
        <f t="shared" si="462"/>
        <v>0</v>
      </c>
      <c r="TM26" s="97">
        <f t="shared" si="462"/>
        <v>0</v>
      </c>
      <c r="TN26" s="97">
        <f t="shared" si="462"/>
        <v>0</v>
      </c>
      <c r="TO26" s="97"/>
      <c r="TP26" s="97">
        <f t="shared" si="462"/>
        <v>3.64</v>
      </c>
      <c r="TQ26" s="97">
        <f t="shared" si="462"/>
        <v>3.64</v>
      </c>
      <c r="TR26" s="97">
        <f t="shared" si="462"/>
        <v>0</v>
      </c>
      <c r="TS26" s="97">
        <f t="shared" si="462"/>
        <v>-4</v>
      </c>
      <c r="TT26" s="97">
        <f t="shared" si="462"/>
        <v>-156172.14946666663</v>
      </c>
      <c r="TU26" s="97">
        <f>'СДП (план)'!CH26</f>
        <v>0</v>
      </c>
      <c r="TV26" s="97">
        <f>'СДП (план)'!CI26</f>
        <v>0</v>
      </c>
      <c r="TW26" s="97">
        <f t="shared" ref="TW26:UI26" si="466">SUM(TW27:TW29)</f>
        <v>0</v>
      </c>
      <c r="TX26" s="97">
        <f t="shared" si="466"/>
        <v>0</v>
      </c>
      <c r="TY26" s="97">
        <f t="shared" si="466"/>
        <v>0</v>
      </c>
      <c r="TZ26" s="97">
        <f t="shared" si="466"/>
        <v>0</v>
      </c>
      <c r="UA26" s="97">
        <f t="shared" si="466"/>
        <v>0</v>
      </c>
      <c r="UB26" s="97">
        <f t="shared" si="466"/>
        <v>0</v>
      </c>
      <c r="UC26" s="97">
        <f t="shared" si="466"/>
        <v>0</v>
      </c>
      <c r="UD26" s="97">
        <f t="shared" si="466"/>
        <v>0</v>
      </c>
      <c r="UE26" s="97">
        <f t="shared" si="466"/>
        <v>0</v>
      </c>
      <c r="UF26" s="97">
        <f t="shared" si="466"/>
        <v>0</v>
      </c>
      <c r="UG26" s="97">
        <f t="shared" si="466"/>
        <v>0</v>
      </c>
      <c r="UH26" s="97">
        <f t="shared" si="466"/>
        <v>0</v>
      </c>
      <c r="UI26" s="97">
        <f t="shared" si="466"/>
        <v>0</v>
      </c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43">
        <f t="shared" si="175"/>
        <v>0</v>
      </c>
      <c r="UX26" s="43">
        <f t="shared" si="176"/>
        <v>0</v>
      </c>
      <c r="UY26" s="97">
        <f>'СДП (план)'!CN26</f>
        <v>112</v>
      </c>
      <c r="UZ26" s="97">
        <f>'СДП (план)'!CO26</f>
        <v>3765547.8437333331</v>
      </c>
      <c r="VA26" s="43">
        <f t="shared" si="177"/>
        <v>112</v>
      </c>
      <c r="VB26" s="43">
        <f t="shared" si="178"/>
        <v>3765547.8437333331</v>
      </c>
      <c r="VC26" s="97">
        <f>SUM(VC27:VC29)</f>
        <v>108</v>
      </c>
      <c r="VD26" s="97">
        <f t="shared" ref="VD26:VM26" si="467">SUM(VD27:VD29)</f>
        <v>4587628.8399999989</v>
      </c>
      <c r="VE26" s="97">
        <f t="shared" si="467"/>
        <v>1207</v>
      </c>
      <c r="VF26" s="97">
        <f t="shared" si="467"/>
        <v>1</v>
      </c>
      <c r="VG26" s="97">
        <f t="shared" si="467"/>
        <v>56777.67</v>
      </c>
      <c r="VH26" s="97">
        <f t="shared" si="467"/>
        <v>5</v>
      </c>
      <c r="VI26" s="97">
        <f t="shared" si="467"/>
        <v>151.42000000000002</v>
      </c>
      <c r="VJ26" s="97">
        <f t="shared" si="467"/>
        <v>151.42000000000002</v>
      </c>
      <c r="VK26" s="97">
        <f t="shared" si="467"/>
        <v>159.78</v>
      </c>
      <c r="VL26" s="97">
        <f t="shared" si="467"/>
        <v>-4</v>
      </c>
      <c r="VM26" s="97">
        <f t="shared" si="467"/>
        <v>822080.9962666654</v>
      </c>
    </row>
    <row r="27" spans="1:585" s="32" customFormat="1" ht="15" x14ac:dyDescent="0.2">
      <c r="A27" s="171"/>
      <c r="B27" s="171">
        <v>13</v>
      </c>
      <c r="C27" s="245" t="s">
        <v>339</v>
      </c>
      <c r="D27" s="380" t="s">
        <v>318</v>
      </c>
      <c r="E27" s="370">
        <v>16026</v>
      </c>
      <c r="F27" s="136">
        <v>16828</v>
      </c>
      <c r="G27" s="371">
        <v>0.91</v>
      </c>
      <c r="H27" s="372"/>
      <c r="I27" s="373">
        <v>1</v>
      </c>
      <c r="J27" s="267"/>
      <c r="K27" s="184"/>
      <c r="L27" s="1">
        <v>1.4</v>
      </c>
      <c r="M27" s="1">
        <v>1.68</v>
      </c>
      <c r="N27" s="1">
        <v>2.23</v>
      </c>
      <c r="O27" s="9">
        <v>2.57</v>
      </c>
      <c r="P27" s="44">
        <f>'СДП (план)'!P27</f>
        <v>0</v>
      </c>
      <c r="Q27" s="44">
        <f>'СДП (план)'!Q27</f>
        <v>0</v>
      </c>
      <c r="R27" s="43">
        <f t="shared" si="19"/>
        <v>0</v>
      </c>
      <c r="S27" s="43">
        <f t="shared" si="20"/>
        <v>0</v>
      </c>
      <c r="T27" s="43">
        <f>VLOOKUP($C27,'факт СДП 12 мес'!$D$8:$HP$287,9,0)</f>
        <v>0</v>
      </c>
      <c r="U27" s="43">
        <f>VLOOKUP($C27,'факт СДП 12 мес'!$D$8:$HP$287,10,0)</f>
        <v>0</v>
      </c>
      <c r="V27" s="43">
        <f>VLOOKUP($C27,'факт СДП 12 мес'!$D$8:$HP$287,11,0)</f>
        <v>0</v>
      </c>
      <c r="W27" s="43">
        <f>VLOOKUP($C27,'факт СДП 12 мес'!$D$8:$HP$287,12,0)</f>
        <v>0</v>
      </c>
      <c r="X27" s="43">
        <f>VLOOKUP($C27,'факт СДП 12 мес'!$D$8:$HP$287,13,0)</f>
        <v>0</v>
      </c>
      <c r="Y27" s="43">
        <f>VLOOKUP($C27,'факт СДП 12 мес'!$D$8:$HP$287,14,0)</f>
        <v>0</v>
      </c>
      <c r="Z27" s="43">
        <f t="shared" ref="Z27:Z29" si="468">SUM(P27*$G27)</f>
        <v>0</v>
      </c>
      <c r="AA27" s="43">
        <f t="shared" ref="AA27:AA29" si="469">SUM(R27*$G27)</f>
        <v>0</v>
      </c>
      <c r="AB27" s="43">
        <f t="shared" ref="AB27:AB29" si="470">SUM(T27*$G27)</f>
        <v>0</v>
      </c>
      <c r="AC27" s="43">
        <f t="shared" ref="AC27:AC29" si="471">SUM(T27-R27)</f>
        <v>0</v>
      </c>
      <c r="AD27" s="43">
        <f t="shared" ref="AD27:AD29" si="472">SUM(U27-S27)</f>
        <v>0</v>
      </c>
      <c r="AE27" s="135">
        <f>'СДП (план)'!R27</f>
        <v>0</v>
      </c>
      <c r="AF27" s="135">
        <f>'СДП (план)'!S27</f>
        <v>0</v>
      </c>
      <c r="AG27" s="43">
        <f t="shared" si="21"/>
        <v>0</v>
      </c>
      <c r="AH27" s="43">
        <f t="shared" si="22"/>
        <v>0</v>
      </c>
      <c r="AI27" s="43">
        <f>VLOOKUP($C27,'факт СДП 12 мес'!$D$8:$HP$287,3,0)</f>
        <v>0</v>
      </c>
      <c r="AJ27" s="43">
        <f>VLOOKUP($C27,'факт СДП 12 мес'!$D$8:$HP$287,4,0)</f>
        <v>0</v>
      </c>
      <c r="AK27" s="43">
        <f>VLOOKUP($C27,'факт СДП 12 мес'!$D$8:$HP$287,5,0)</f>
        <v>0</v>
      </c>
      <c r="AL27" s="43">
        <f>VLOOKUP($C27,'факт СДП 12 мес'!$D$8:$HP$287,6,0)</f>
        <v>0</v>
      </c>
      <c r="AM27" s="43">
        <f>VLOOKUP($C27,'факт СДП 12 мес'!$D$8:$HP$287,7,0)</f>
        <v>0</v>
      </c>
      <c r="AN27" s="43">
        <f>VLOOKUP($C27,'факт СДП 12 мес'!$D$8:$HP$287,8,0)</f>
        <v>0</v>
      </c>
      <c r="AO27" s="43">
        <f t="shared" ref="AO27:AO29" si="473">SUM(AE27*$G27)</f>
        <v>0</v>
      </c>
      <c r="AP27" s="43">
        <f t="shared" ref="AP27:AP29" si="474">SUM(AG27*$G27)</f>
        <v>0</v>
      </c>
      <c r="AQ27" s="43">
        <f t="shared" ref="AQ27:AQ29" si="475">SUM(AI27*$G27)</f>
        <v>0</v>
      </c>
      <c r="AR27" s="43">
        <f t="shared" ref="AR27:AR29" si="476">SUM(AI27-AG27)</f>
        <v>0</v>
      </c>
      <c r="AS27" s="43">
        <f t="shared" ref="AS27:AS29" si="477">SUM(AJ27-AH27)</f>
        <v>0</v>
      </c>
      <c r="AT27" s="44">
        <f>'СДП (план)'!T27</f>
        <v>33</v>
      </c>
      <c r="AU27" s="43">
        <f>'СДП (план)'!U27</f>
        <v>701863.16200000001</v>
      </c>
      <c r="AV27" s="43">
        <f t="shared" si="25"/>
        <v>33</v>
      </c>
      <c r="AW27" s="43">
        <f t="shared" si="26"/>
        <v>701863.16200000001</v>
      </c>
      <c r="AX27" s="43">
        <f>VLOOKUP($C27,'факт СДП 12 мес'!$D$8:$HP$287,159,0)</f>
        <v>34</v>
      </c>
      <c r="AY27" s="43">
        <f>VLOOKUP($C27,'факт СДП 12 мес'!$D$8:$HP$287,160,0)</f>
        <v>724834.58</v>
      </c>
      <c r="AZ27" s="43">
        <f>VLOOKUP($C27,'факт СДП 12 мес'!$D$8:$HP$287,161,0)</f>
        <v>522</v>
      </c>
      <c r="BA27" s="43">
        <f>VLOOKUP($C27,'факт СДП 12 мес'!$D$8:$HP$287,162,0)</f>
        <v>0</v>
      </c>
      <c r="BB27" s="43">
        <f>VLOOKUP($C27,'факт СДП 12 мес'!$D$8:$HP$287,163,0)</f>
        <v>0</v>
      </c>
      <c r="BC27" s="43">
        <f>VLOOKUP($C27,'факт СДП 12 мес'!$D$8:$HP$287,164,0)</f>
        <v>0</v>
      </c>
      <c r="BD27" s="43">
        <f t="shared" ref="BD27:BD29" si="478">SUM(AT27*$G27)</f>
        <v>30.03</v>
      </c>
      <c r="BE27" s="43">
        <f t="shared" ref="BE27:BE29" si="479">SUM(AV27*$G27)</f>
        <v>30.03</v>
      </c>
      <c r="BF27" s="43">
        <f t="shared" ref="BF27:BF29" si="480">SUM(AX27*$G27)</f>
        <v>30.94</v>
      </c>
      <c r="BG27" s="43">
        <f t="shared" ref="BG27:BH29" si="481">SUM(AX27-AV27)</f>
        <v>1</v>
      </c>
      <c r="BH27" s="43">
        <f t="shared" si="481"/>
        <v>22971.417999999947</v>
      </c>
      <c r="BI27" s="87">
        <f>'СДП (план)'!V27</f>
        <v>0</v>
      </c>
      <c r="BJ27" s="3">
        <f>'СДП (план)'!W27</f>
        <v>0</v>
      </c>
      <c r="BK27" s="43">
        <f t="shared" si="27"/>
        <v>0</v>
      </c>
      <c r="BL27" s="43">
        <f t="shared" si="28"/>
        <v>0</v>
      </c>
      <c r="BM27" s="43">
        <f>VLOOKUP($C27,'факт СДП 12 мес'!$D$8:$HP$287,21,0)</f>
        <v>0</v>
      </c>
      <c r="BN27" s="43">
        <f>VLOOKUP($C27,'факт СДП 12 мес'!$D$8:$HP$287,22,0)</f>
        <v>0</v>
      </c>
      <c r="BO27" s="43">
        <f>VLOOKUP($C27,'факт СДП 12 мес'!$D$8:$HP$287,23,0)</f>
        <v>0</v>
      </c>
      <c r="BP27" s="43">
        <f>VLOOKUP($C27,'факт СДП 12 мес'!$D$8:$HP$287,24,0)</f>
        <v>0</v>
      </c>
      <c r="BQ27" s="43">
        <f>VLOOKUP($C27,'факт СДП 12 мес'!$D$8:$HP$287,25,0)</f>
        <v>0</v>
      </c>
      <c r="BR27" s="43">
        <f>VLOOKUP($C27,'факт СДП 12 мес'!$D$8:$HP$287,26,0)</f>
        <v>0</v>
      </c>
      <c r="BS27" s="43">
        <f t="shared" ref="BS27:BS29" si="482">SUM(BI27*$G27)</f>
        <v>0</v>
      </c>
      <c r="BT27" s="43">
        <f t="shared" ref="BT27:BT29" si="483">SUM(BK27*$G27)</f>
        <v>0</v>
      </c>
      <c r="BU27" s="43">
        <f t="shared" ref="BU27:BU29" si="484">SUM(BM27*$G27)</f>
        <v>0</v>
      </c>
      <c r="BV27" s="43">
        <f t="shared" ref="BV27:BW29" si="485">SUM(BM27-BK27)</f>
        <v>0</v>
      </c>
      <c r="BW27" s="43">
        <f t="shared" si="485"/>
        <v>0</v>
      </c>
      <c r="BX27" s="44">
        <f>'СДП (план)'!X27</f>
        <v>0</v>
      </c>
      <c r="BY27" s="43">
        <f>'СДП (план)'!Y27</f>
        <v>0</v>
      </c>
      <c r="BZ27" s="43">
        <f t="shared" si="30"/>
        <v>0</v>
      </c>
      <c r="CA27" s="43">
        <f t="shared" si="31"/>
        <v>0</v>
      </c>
      <c r="CB27" s="43">
        <f>VLOOKUP($C27,'факт СДП 12 мес'!$D$8:$HP$287,15,0)</f>
        <v>0</v>
      </c>
      <c r="CC27" s="43">
        <f>VLOOKUP($C27,'факт СДП 12 мес'!$D$8:$HP$287,16,0)</f>
        <v>0</v>
      </c>
      <c r="CD27" s="43">
        <f>VLOOKUP($C27,'факт СДП 12 мес'!$D$8:$HP$287,17,0)</f>
        <v>0</v>
      </c>
      <c r="CE27" s="43">
        <f>VLOOKUP($C27,'факт СДП 12 мес'!$D$8:$HP$287,18,0)</f>
        <v>0</v>
      </c>
      <c r="CF27" s="43">
        <f>VLOOKUP($C27,'факт СДП 12 мес'!$D$8:$HP$287,19,0)</f>
        <v>0</v>
      </c>
      <c r="CG27" s="43">
        <f>VLOOKUP($C27,'факт СДП 12 мес'!$D$8:$HP$287,20,0)</f>
        <v>0</v>
      </c>
      <c r="CH27" s="43">
        <f t="shared" ref="CH27:CH29" si="486">SUM(BX27*$G27)</f>
        <v>0</v>
      </c>
      <c r="CI27" s="43">
        <f t="shared" ref="CI27:CI29" si="487">SUM(BZ27*$G27)</f>
        <v>0</v>
      </c>
      <c r="CJ27" s="43">
        <f t="shared" ref="CJ27:CJ29" si="488">SUM(CB27*$G27)</f>
        <v>0</v>
      </c>
      <c r="CK27" s="43">
        <f t="shared" si="2"/>
        <v>0</v>
      </c>
      <c r="CL27" s="43">
        <f t="shared" si="3"/>
        <v>0</v>
      </c>
      <c r="CM27" s="49">
        <f>'СДП (план)'!Z27</f>
        <v>0</v>
      </c>
      <c r="CN27" s="43">
        <f>'СДП (план)'!AA27</f>
        <v>0</v>
      </c>
      <c r="CO27" s="43">
        <f t="shared" si="32"/>
        <v>0</v>
      </c>
      <c r="CP27" s="43">
        <f t="shared" si="33"/>
        <v>0</v>
      </c>
      <c r="CQ27" s="43">
        <f>VLOOKUP($C27,'факт СДП 12 мес'!$D$8:$HP$287,165,0)</f>
        <v>0</v>
      </c>
      <c r="CR27" s="43">
        <f>VLOOKUP($C27,'факт СДП 12 мес'!$D$8:$HP$287,166,0)</f>
        <v>0</v>
      </c>
      <c r="CS27" s="43">
        <f>VLOOKUP($C27,'факт СДП 12 мес'!$D$8:$HP$287,167,0)</f>
        <v>0</v>
      </c>
      <c r="CT27" s="43">
        <f>VLOOKUP($C27,'факт СДП 12 мес'!$D$8:$HP$287,168,0)</f>
        <v>0</v>
      </c>
      <c r="CU27" s="43">
        <f>VLOOKUP($C27,'факт СДП 12 мес'!$D$8:$HP$287,169,0)</f>
        <v>0</v>
      </c>
      <c r="CV27" s="43">
        <f>VLOOKUP($C27,'факт СДП 12 мес'!$D$8:$HP$287,170,0)</f>
        <v>0</v>
      </c>
      <c r="CW27" s="43">
        <f t="shared" ref="CW27:CW29" si="489">SUM(CM27*$G27)</f>
        <v>0</v>
      </c>
      <c r="CX27" s="43">
        <f t="shared" ref="CX27:CX29" si="490">SUM(CO27*$G27)</f>
        <v>0</v>
      </c>
      <c r="CY27" s="43">
        <f t="shared" ref="CY27:CY29" si="491">SUM(CQ27*$G27)</f>
        <v>0</v>
      </c>
      <c r="CZ27" s="43">
        <f t="shared" si="34"/>
        <v>0</v>
      </c>
      <c r="DA27" s="43">
        <f t="shared" si="35"/>
        <v>0</v>
      </c>
      <c r="DB27" s="5">
        <f>'СДП (план)'!AB27</f>
        <v>0</v>
      </c>
      <c r="DC27" s="3">
        <f>'СДП (план)'!AC27</f>
        <v>0</v>
      </c>
      <c r="DD27" s="43">
        <f t="shared" si="36"/>
        <v>0</v>
      </c>
      <c r="DE27" s="43">
        <f t="shared" si="37"/>
        <v>0</v>
      </c>
      <c r="DF27" s="43">
        <f>VLOOKUP($C27,'факт СДП 12 мес'!$D$8:$HP$287,57,0)</f>
        <v>1</v>
      </c>
      <c r="DG27" s="43">
        <f>VLOOKUP($C27,'факт СДП 12 мес'!$D$8:$HP$287,58,0)</f>
        <v>25726.65</v>
      </c>
      <c r="DH27" s="43">
        <f>VLOOKUP($C27,'факт СДП 12 мес'!$D$8:$HP$287,59,0)</f>
        <v>11</v>
      </c>
      <c r="DI27" s="43">
        <f>VLOOKUP($C27,'факт СДП 12 мес'!$D$8:$HP$287,60,0)</f>
        <v>0</v>
      </c>
      <c r="DJ27" s="43">
        <f>VLOOKUP($C27,'факт СДП 12 мес'!$D$8:$HP$287,61,0)</f>
        <v>0</v>
      </c>
      <c r="DK27" s="43">
        <f>VLOOKUP($C27,'факт СДП 12 мес'!$D$8:$HP$287,62,0)</f>
        <v>0</v>
      </c>
      <c r="DL27" s="43">
        <f t="shared" ref="DL27:DL29" si="492">SUM(DB27*$G27)</f>
        <v>0</v>
      </c>
      <c r="DM27" s="43">
        <f t="shared" ref="DM27:DM29" si="493">SUM(DD27*$G27)</f>
        <v>0</v>
      </c>
      <c r="DN27" s="43">
        <f t="shared" ref="DN27:DN29" si="494">SUM(DF27*$G27)</f>
        <v>0.91</v>
      </c>
      <c r="DO27" s="43">
        <f t="shared" si="38"/>
        <v>1</v>
      </c>
      <c r="DP27" s="43">
        <f t="shared" si="39"/>
        <v>25726.65</v>
      </c>
      <c r="DQ27" s="5">
        <f>'СДП (план)'!AD27</f>
        <v>1</v>
      </c>
      <c r="DR27" s="3">
        <f>'СДП (план)'!AE27</f>
        <v>21268.580666666661</v>
      </c>
      <c r="DS27" s="43">
        <f t="shared" si="40"/>
        <v>1</v>
      </c>
      <c r="DT27" s="43">
        <f t="shared" si="41"/>
        <v>21268.580666666661</v>
      </c>
      <c r="DU27" s="43">
        <f>VLOOKUP($C27,'факт СДП 12 мес'!$D$8:$HP$287,33,0)</f>
        <v>2</v>
      </c>
      <c r="DV27" s="43">
        <f>VLOOKUP($C27,'факт СДП 12 мес'!$D$8:$HP$287,34,0)</f>
        <v>42877.74</v>
      </c>
      <c r="DW27" s="43">
        <f>VLOOKUP($C27,'факт СДП 12 мес'!$D$8:$HP$287,35,0)</f>
        <v>22</v>
      </c>
      <c r="DX27" s="43">
        <f>VLOOKUP($C27,'факт СДП 12 мес'!$D$8:$HP$287,36,0)</f>
        <v>0</v>
      </c>
      <c r="DY27" s="43">
        <f>VLOOKUP($C27,'факт СДП 12 мес'!$D$8:$HP$287,37,0)</f>
        <v>0</v>
      </c>
      <c r="DZ27" s="43">
        <f>VLOOKUP($C27,'факт СДП 12 мес'!$D$8:$HP$287,38,0)</f>
        <v>0</v>
      </c>
      <c r="EA27" s="43">
        <f t="shared" ref="EA27:EA29" si="495">SUM(DQ27*$G27)</f>
        <v>0.91</v>
      </c>
      <c r="EB27" s="43">
        <f t="shared" ref="EB27:EB29" si="496">SUM(DS27*$G27)</f>
        <v>0.91</v>
      </c>
      <c r="EC27" s="43">
        <f t="shared" ref="EC27:EC29" si="497">SUM(DU27*$G27)</f>
        <v>1.82</v>
      </c>
      <c r="ED27" s="43">
        <f t="shared" ref="ED27:ED29" si="498">SUM(DU27-DS27)</f>
        <v>1</v>
      </c>
      <c r="EE27" s="43">
        <f t="shared" ref="EE27:EE29" si="499">SUM(DV27-DT27)</f>
        <v>21609.159333333337</v>
      </c>
      <c r="EF27" s="5">
        <f>'СДП (план)'!AF27</f>
        <v>0</v>
      </c>
      <c r="EG27" s="3">
        <f>'СДП (план)'!AG27</f>
        <v>0</v>
      </c>
      <c r="EH27" s="43">
        <f t="shared" si="44"/>
        <v>0</v>
      </c>
      <c r="EI27" s="43">
        <f t="shared" si="45"/>
        <v>0</v>
      </c>
      <c r="EJ27" s="43">
        <f>VLOOKUP($C27,'факт СДП 12 мес'!$D$8:$HP$287,27,0)</f>
        <v>0</v>
      </c>
      <c r="EK27" s="43">
        <f>VLOOKUP($C27,'факт СДП 12 мес'!$D$8:$HP$287,28,0)</f>
        <v>0</v>
      </c>
      <c r="EL27" s="43">
        <f>VLOOKUP($C27,'факт СДП 12 мес'!$D$8:$HP$287,29,0)</f>
        <v>0</v>
      </c>
      <c r="EM27" s="43">
        <f>VLOOKUP($C27,'факт СДП 12 мес'!$D$8:$HP$287,30,0)</f>
        <v>0</v>
      </c>
      <c r="EN27" s="43">
        <f>VLOOKUP($C27,'факт СДП 12 мес'!$D$8:$HP$287,31,0)</f>
        <v>0</v>
      </c>
      <c r="EO27" s="43">
        <f>VLOOKUP($C27,'факт СДП 12 мес'!$D$8:$HP$287,32,0)</f>
        <v>0</v>
      </c>
      <c r="EP27" s="43">
        <f t="shared" ref="EP27:EP29" si="500">SUM(EF27*$G27)</f>
        <v>0</v>
      </c>
      <c r="EQ27" s="43">
        <f t="shared" ref="EQ27:EQ29" si="501">SUM(EH27*$G27)</f>
        <v>0</v>
      </c>
      <c r="ER27" s="43">
        <f t="shared" ref="ER27:ER29" si="502">SUM(EJ27*$G27)</f>
        <v>0</v>
      </c>
      <c r="ES27" s="43">
        <f t="shared" ref="ES27:ES29" si="503">SUM(EJ27-EH27)</f>
        <v>0</v>
      </c>
      <c r="ET27" s="43">
        <f t="shared" ref="ET27:ET29" si="504">SUM(EK27-EI27)</f>
        <v>0</v>
      </c>
      <c r="EU27" s="46">
        <f>'СДП (план)'!AH27</f>
        <v>20</v>
      </c>
      <c r="EV27" s="43">
        <f>'СДП (план)'!AI27</f>
        <v>510650.2892</v>
      </c>
      <c r="EW27" s="43">
        <f t="shared" si="48"/>
        <v>20</v>
      </c>
      <c r="EX27" s="43">
        <f t="shared" si="49"/>
        <v>510650.2892</v>
      </c>
      <c r="EY27" s="43">
        <f>VLOOKUP($C27,'факт СДП 12 мес'!$D$8:$HP$287,87,0)</f>
        <v>3</v>
      </c>
      <c r="EZ27" s="43">
        <f>VLOOKUP($C27,'факт СДП 12 мес'!$D$8:$HP$287,88,0)</f>
        <v>77179.950000000012</v>
      </c>
      <c r="FA27" s="43">
        <f>VLOOKUP($C27,'факт СДП 12 мес'!$D$8:$HP$287,89,0)</f>
        <v>32</v>
      </c>
      <c r="FB27" s="43">
        <f>VLOOKUP($C27,'факт СДП 12 мес'!$D$8:$HP$287,90,0)</f>
        <v>0</v>
      </c>
      <c r="FC27" s="43">
        <f>VLOOKUP($C27,'факт СДП 12 мес'!$D$8:$HP$287,91,0)</f>
        <v>0</v>
      </c>
      <c r="FD27" s="43">
        <f>VLOOKUP($C27,'факт СДП 12 мес'!$D$8:$HP$287,92,0)</f>
        <v>0</v>
      </c>
      <c r="FE27" s="43">
        <f t="shared" ref="FE27:FE29" si="505">SUM(EU27*$G27)</f>
        <v>18.2</v>
      </c>
      <c r="FF27" s="43">
        <f t="shared" ref="FF27:FF29" si="506">SUM(EW27*$G27)</f>
        <v>18.2</v>
      </c>
      <c r="FG27" s="43">
        <f t="shared" ref="FG27:FG29" si="507">SUM(EY27*$G27)</f>
        <v>2.73</v>
      </c>
      <c r="FH27" s="43">
        <f t="shared" si="50"/>
        <v>-17</v>
      </c>
      <c r="FI27" s="43">
        <f t="shared" si="51"/>
        <v>-433470.33919999999</v>
      </c>
      <c r="FJ27" s="44">
        <f>'СДП (план)'!AJ27</f>
        <v>0</v>
      </c>
      <c r="FK27" s="43">
        <f>'СДП (план)'!AK27</f>
        <v>0</v>
      </c>
      <c r="FL27" s="43">
        <f t="shared" si="52"/>
        <v>0</v>
      </c>
      <c r="FM27" s="43">
        <f t="shared" si="53"/>
        <v>0</v>
      </c>
      <c r="FN27" s="43">
        <f>VLOOKUP($C27,'факт СДП 12 мес'!$D$8:$HP$287,39,0)</f>
        <v>0</v>
      </c>
      <c r="FO27" s="43">
        <f>VLOOKUP($C27,'факт СДП 12 мес'!$D$8:$HP$287,40,0)</f>
        <v>0</v>
      </c>
      <c r="FP27" s="43">
        <f>VLOOKUP($C27,'факт СДП 12 мес'!$D$8:$HP$287,41,0)</f>
        <v>0</v>
      </c>
      <c r="FQ27" s="43">
        <f>VLOOKUP($C27,'факт СДП 12 мес'!$D$8:$HP$287,42,0)</f>
        <v>0</v>
      </c>
      <c r="FR27" s="43">
        <f>VLOOKUP($C27,'факт СДП 12 мес'!$D$8:$HP$287,43,0)</f>
        <v>0</v>
      </c>
      <c r="FS27" s="43">
        <f>VLOOKUP($C27,'факт СДП 12 мес'!$D$8:$HP$287,44,0)</f>
        <v>0</v>
      </c>
      <c r="FT27" s="43">
        <f t="shared" ref="FT27:FT29" si="508">SUM(FJ27*$G27)</f>
        <v>0</v>
      </c>
      <c r="FU27" s="43">
        <f t="shared" ref="FU27:FU29" si="509">SUM(FL27*$G27)</f>
        <v>0</v>
      </c>
      <c r="FV27" s="43">
        <f t="shared" ref="FV27:FV29" si="510">SUM(FN27*$G27)</f>
        <v>0</v>
      </c>
      <c r="FW27" s="43">
        <f t="shared" si="54"/>
        <v>0</v>
      </c>
      <c r="FX27" s="43">
        <f t="shared" si="55"/>
        <v>0</v>
      </c>
      <c r="FY27" s="44">
        <f>'СДП (план)'!AL27</f>
        <v>0</v>
      </c>
      <c r="FZ27" s="43">
        <f>'СДП (план)'!AM27</f>
        <v>0</v>
      </c>
      <c r="GA27" s="43">
        <f t="shared" si="56"/>
        <v>0</v>
      </c>
      <c r="GB27" s="43">
        <f t="shared" si="57"/>
        <v>0</v>
      </c>
      <c r="GC27" s="43">
        <f>VLOOKUP($C27,'факт СДП 12 мес'!$D$8:$HP$287,45,0)</f>
        <v>0</v>
      </c>
      <c r="GD27" s="43">
        <f>VLOOKUP($C27,'факт СДП 12 мес'!$D$8:$HP$287,46,0)</f>
        <v>0</v>
      </c>
      <c r="GE27" s="43">
        <f>VLOOKUP($C27,'факт СДП 12 мес'!$D$8:$HP$287,47,0)</f>
        <v>0</v>
      </c>
      <c r="GF27" s="43">
        <f>VLOOKUP($C27,'факт СДП 12 мес'!$D$8:$HP$287,48,0)</f>
        <v>0</v>
      </c>
      <c r="GG27" s="43">
        <f>VLOOKUP($C27,'факт СДП 12 мес'!$D$8:$HP$287,49,0)</f>
        <v>0</v>
      </c>
      <c r="GH27" s="43">
        <f>VLOOKUP($C27,'факт СДП 12 мес'!$D$8:$HP$287,50,0)</f>
        <v>0</v>
      </c>
      <c r="GI27" s="43">
        <f t="shared" ref="GI27:GI29" si="511">SUM(FY27*$G27)</f>
        <v>0</v>
      </c>
      <c r="GJ27" s="43">
        <f t="shared" ref="GJ27:GJ29" si="512">SUM(GA27*$G27)</f>
        <v>0</v>
      </c>
      <c r="GK27" s="43">
        <f t="shared" ref="GK27:GK29" si="513">SUM(GC27*$G27)</f>
        <v>0</v>
      </c>
      <c r="GL27" s="43">
        <f t="shared" si="58"/>
        <v>0</v>
      </c>
      <c r="GM27" s="43">
        <f t="shared" si="59"/>
        <v>0</v>
      </c>
      <c r="GN27" s="5">
        <f>'СДП (план)'!AN27</f>
        <v>0</v>
      </c>
      <c r="GO27" s="3">
        <f>'СДП (план)'!AO27</f>
        <v>0</v>
      </c>
      <c r="GP27" s="43">
        <f t="shared" si="60"/>
        <v>0</v>
      </c>
      <c r="GQ27" s="43">
        <f t="shared" si="61"/>
        <v>0</v>
      </c>
      <c r="GR27" s="43">
        <f>VLOOKUP($C27,'факт СДП 12 мес'!$D$8:$HP$287,51,0)</f>
        <v>0</v>
      </c>
      <c r="GS27" s="43">
        <f>VLOOKUP($C27,'факт СДП 12 мес'!$D$8:$HP$287,52,0)</f>
        <v>0</v>
      </c>
      <c r="GT27" s="43">
        <f>VLOOKUP($C27,'факт СДП 12 мес'!$D$8:$HP$287,53,0)</f>
        <v>0</v>
      </c>
      <c r="GU27" s="43">
        <f>VLOOKUP($C27,'факт СДП 12 мес'!$D$8:$HP$287,54,0)</f>
        <v>0</v>
      </c>
      <c r="GV27" s="43">
        <f>VLOOKUP($C27,'факт СДП 12 мес'!$D$8:$HP$287,55,0)</f>
        <v>0</v>
      </c>
      <c r="GW27" s="43">
        <f>VLOOKUP($C27,'факт СДП 12 мес'!$D$8:$HP$287,56,0)</f>
        <v>0</v>
      </c>
      <c r="GX27" s="43">
        <f t="shared" ref="GX27:GX29" si="514">SUM(GN27*$G27)</f>
        <v>0</v>
      </c>
      <c r="GY27" s="43">
        <f t="shared" ref="GY27:GY29" si="515">SUM(GP27*$G27)</f>
        <v>0</v>
      </c>
      <c r="GZ27" s="43">
        <f t="shared" ref="GZ27:GZ29" si="516">SUM(GR27*$G27)</f>
        <v>0</v>
      </c>
      <c r="HA27" s="43">
        <f t="shared" si="65"/>
        <v>0</v>
      </c>
      <c r="HB27" s="43">
        <f t="shared" si="66"/>
        <v>0</v>
      </c>
      <c r="HC27" s="5">
        <f>'СДП (план)'!AP27</f>
        <v>0</v>
      </c>
      <c r="HD27" s="3">
        <f>'СДП (план)'!AQ27</f>
        <v>0</v>
      </c>
      <c r="HE27" s="43">
        <f t="shared" si="67"/>
        <v>0</v>
      </c>
      <c r="HF27" s="43">
        <f t="shared" si="68"/>
        <v>0</v>
      </c>
      <c r="HG27" s="43">
        <f>VLOOKUP($C27,'факт СДП 12 мес'!$D$8:$HP$287,141,0)</f>
        <v>0</v>
      </c>
      <c r="HH27" s="43">
        <f>VLOOKUP($C27,'факт СДП 12 мес'!$D$8:$HP$287,142,0)</f>
        <v>0</v>
      </c>
      <c r="HI27" s="43">
        <f>VLOOKUP($C27,'факт СДП 12 мес'!$D$8:$HP$287,143,0)</f>
        <v>0</v>
      </c>
      <c r="HJ27" s="43">
        <f>VLOOKUP($C27,'факт СДП 12 мес'!$D$8:$HP$287,144,0)</f>
        <v>0</v>
      </c>
      <c r="HK27" s="43">
        <f>VLOOKUP($C27,'факт СДП 12 мес'!$D$8:$HP$287,145,0)</f>
        <v>0</v>
      </c>
      <c r="HL27" s="43">
        <f>VLOOKUP($C27,'факт СДП 12 мес'!$D$8:$HP$287,146,0)</f>
        <v>0</v>
      </c>
      <c r="HM27" s="43">
        <f t="shared" ref="HM27:HM29" si="517">SUM(HC27*$G27)</f>
        <v>0</v>
      </c>
      <c r="HN27" s="43">
        <f t="shared" ref="HN27:HN29" si="518">SUM(HE27*$G27)</f>
        <v>0</v>
      </c>
      <c r="HO27" s="43">
        <f t="shared" ref="HO27:HO29" si="519">SUM(HG27*$G27)</f>
        <v>0</v>
      </c>
      <c r="HP27" s="43">
        <f t="shared" si="69"/>
        <v>0</v>
      </c>
      <c r="HQ27" s="43">
        <f t="shared" si="70"/>
        <v>0</v>
      </c>
      <c r="HR27" s="44">
        <f>'СДП (план)'!AR27</f>
        <v>0</v>
      </c>
      <c r="HS27" s="43">
        <f>'СДП (план)'!AS27</f>
        <v>0</v>
      </c>
      <c r="HT27" s="43">
        <f t="shared" si="71"/>
        <v>0</v>
      </c>
      <c r="HU27" s="43">
        <f t="shared" si="72"/>
        <v>0</v>
      </c>
      <c r="HV27" s="43">
        <f>VLOOKUP($C27,'факт СДП 12 мес'!$D$8:$HP$287,171,0)</f>
        <v>0</v>
      </c>
      <c r="HW27" s="43">
        <f>VLOOKUP($C27,'факт СДП 12 мес'!$D$8:$HP$287,172,0)</f>
        <v>0</v>
      </c>
      <c r="HX27" s="43">
        <f>VLOOKUP($C27,'факт СДП 12 мес'!$D$8:$HP$287,173,0)</f>
        <v>0</v>
      </c>
      <c r="HY27" s="43">
        <f>VLOOKUP($C27,'факт СДП 12 мес'!$D$8:$HP$287,174,0)</f>
        <v>0</v>
      </c>
      <c r="HZ27" s="43">
        <f>VLOOKUP($C27,'факт СДП 12 мес'!$D$8:$HP$287,175,0)</f>
        <v>0</v>
      </c>
      <c r="IA27" s="43">
        <f>VLOOKUP($C27,'факт СДП 12 мес'!$D$8:$HP$287,176,0)</f>
        <v>0</v>
      </c>
      <c r="IB27" s="43">
        <f t="shared" ref="IB27:IB29" si="520">SUM(HR27*$G27)</f>
        <v>0</v>
      </c>
      <c r="IC27" s="43">
        <f t="shared" ref="IC27:IC29" si="521">SUM(HT27*$G27)</f>
        <v>0</v>
      </c>
      <c r="ID27" s="43">
        <f t="shared" ref="ID27:ID29" si="522">SUM(HV27*$G27)</f>
        <v>0</v>
      </c>
      <c r="IE27" s="43">
        <f t="shared" si="76"/>
        <v>0</v>
      </c>
      <c r="IF27" s="43">
        <f t="shared" si="77"/>
        <v>0</v>
      </c>
      <c r="IG27" s="44">
        <f>'СДП (план)'!AT27</f>
        <v>0</v>
      </c>
      <c r="IH27" s="43">
        <f>'СДП (план)'!AU27</f>
        <v>0</v>
      </c>
      <c r="II27" s="43">
        <f t="shared" si="78"/>
        <v>0</v>
      </c>
      <c r="IJ27" s="43">
        <f t="shared" si="79"/>
        <v>0</v>
      </c>
      <c r="IK27" s="43">
        <f>VLOOKUP($C27,'факт СДП 12 мес'!$D$8:$HP$287,183,0)</f>
        <v>0</v>
      </c>
      <c r="IL27" s="43">
        <f>VLOOKUP($C27,'факт СДП 12 мес'!$D$8:$HP$287,184,0)</f>
        <v>0</v>
      </c>
      <c r="IM27" s="43">
        <f>VLOOKUP($C27,'факт СДП 12 мес'!$D$8:$HP$287,185,0)</f>
        <v>0</v>
      </c>
      <c r="IN27" s="43">
        <f>VLOOKUP($C27,'факт СДП 12 мес'!$D$8:$HP$287,186,0)</f>
        <v>0</v>
      </c>
      <c r="IO27" s="43">
        <f>VLOOKUP($C27,'факт СДП 12 мес'!$D$8:$HP$287,187,0)</f>
        <v>0</v>
      </c>
      <c r="IP27" s="43">
        <f>VLOOKUP($C27,'факт СДП 12 мес'!$D$8:$HP$287,188,0)</f>
        <v>0</v>
      </c>
      <c r="IQ27" s="43">
        <f t="shared" ref="IQ27:IQ29" si="523">SUM(IG27*$G27)</f>
        <v>0</v>
      </c>
      <c r="IR27" s="43">
        <f t="shared" ref="IR27:IR29" si="524">SUM(II27*$G27)</f>
        <v>0</v>
      </c>
      <c r="IS27" s="43">
        <f t="shared" ref="IS27:IS29" si="525">SUM(IK27*$G27)</f>
        <v>0</v>
      </c>
      <c r="IT27" s="43">
        <f t="shared" si="80"/>
        <v>0</v>
      </c>
      <c r="IU27" s="43">
        <f t="shared" si="81"/>
        <v>0</v>
      </c>
      <c r="IV27" s="45">
        <f>'СДП (план)'!AV27</f>
        <v>0</v>
      </c>
      <c r="IW27" s="45">
        <f>'СДП (план)'!AW27</f>
        <v>0</v>
      </c>
      <c r="IX27" s="43">
        <f t="shared" si="82"/>
        <v>0</v>
      </c>
      <c r="IY27" s="43">
        <f t="shared" si="83"/>
        <v>0</v>
      </c>
      <c r="IZ27" s="43">
        <f>VLOOKUP($C27,'факт СДП 12 мес'!$D$8:$HP$287,147,0)</f>
        <v>0</v>
      </c>
      <c r="JA27" s="43">
        <f>VLOOKUP($C27,'факт СДП 12 мес'!$D$8:$HP$287,148,0)</f>
        <v>0</v>
      </c>
      <c r="JB27" s="43">
        <f>VLOOKUP($C27,'факт СДП 12 мес'!$D$8:$HP$287,149,0)</f>
        <v>0</v>
      </c>
      <c r="JC27" s="43">
        <f>VLOOKUP($C27,'факт СДП 12 мес'!$D$8:$HP$287,150,0)</f>
        <v>0</v>
      </c>
      <c r="JD27" s="43">
        <f>VLOOKUP($C27,'факт СДП 12 мес'!$D$8:$HP$287,151,0)</f>
        <v>0</v>
      </c>
      <c r="JE27" s="43">
        <f>VLOOKUP($C27,'факт СДП 12 мес'!$D$8:$HP$287,152,0)</f>
        <v>0</v>
      </c>
      <c r="JF27" s="43">
        <f t="shared" ref="JF27:JF29" si="526">SUM(IV27*$G27)</f>
        <v>0</v>
      </c>
      <c r="JG27" s="43">
        <f t="shared" ref="JG27:JG29" si="527">SUM(IX27*$G27)</f>
        <v>0</v>
      </c>
      <c r="JH27" s="43">
        <f t="shared" ref="JH27:JH29" si="528">SUM(IZ27*$G27)</f>
        <v>0</v>
      </c>
      <c r="JI27" s="43">
        <f t="shared" si="84"/>
        <v>0</v>
      </c>
      <c r="JJ27" s="43">
        <f t="shared" si="85"/>
        <v>0</v>
      </c>
      <c r="JK27" s="45">
        <f>'СДП (план)'!AX27</f>
        <v>0</v>
      </c>
      <c r="JL27" s="45">
        <f>'СДП (план)'!AY27</f>
        <v>0</v>
      </c>
      <c r="JM27" s="43">
        <f t="shared" si="86"/>
        <v>0</v>
      </c>
      <c r="JN27" s="43">
        <f t="shared" si="87"/>
        <v>0</v>
      </c>
      <c r="JO27" s="43">
        <f>VLOOKUP($C27,'факт СДП 12 мес'!$D$8:$HP$287,135,0)</f>
        <v>0</v>
      </c>
      <c r="JP27" s="43">
        <f>VLOOKUP($C27,'факт СДП 12 мес'!$D$8:$HP$287,136,0)</f>
        <v>0</v>
      </c>
      <c r="JQ27" s="43">
        <f>VLOOKUP($C27,'факт СДП 12 мес'!$D$8:$HP$287,137,0)</f>
        <v>0</v>
      </c>
      <c r="JR27" s="43">
        <f>VLOOKUP($C27,'факт СДП 12 мес'!$D$8:$HP$287,138,0)</f>
        <v>0</v>
      </c>
      <c r="JS27" s="43">
        <f>VLOOKUP($C27,'факт СДП 12 мес'!$D$8:$HP$287,139,0)</f>
        <v>0</v>
      </c>
      <c r="JT27" s="43">
        <f>VLOOKUP($C27,'факт СДП 12 мес'!$D$8:$HP$287,140,0)</f>
        <v>0</v>
      </c>
      <c r="JU27" s="43">
        <f t="shared" ref="JU27:JU29" si="529">SUM(JK27*$G27)</f>
        <v>0</v>
      </c>
      <c r="JV27" s="43">
        <f t="shared" ref="JV27:JV29" si="530">SUM(JM27*$G27)</f>
        <v>0</v>
      </c>
      <c r="JW27" s="43">
        <f t="shared" ref="JW27:JW29" si="531">SUM(JO27*$G27)</f>
        <v>0</v>
      </c>
      <c r="JX27" s="43">
        <f t="shared" si="88"/>
        <v>0</v>
      </c>
      <c r="JY27" s="43">
        <f t="shared" si="89"/>
        <v>0</v>
      </c>
      <c r="JZ27" s="44">
        <f>'СДП (план)'!AZ27</f>
        <v>0</v>
      </c>
      <c r="KA27" s="43">
        <f>'СДП (план)'!BA27</f>
        <v>0</v>
      </c>
      <c r="KB27" s="43">
        <f t="shared" si="90"/>
        <v>0</v>
      </c>
      <c r="KC27" s="43">
        <f t="shared" si="91"/>
        <v>0</v>
      </c>
      <c r="KD27" s="43">
        <f>VLOOKUP($C27,'факт СДП 12 мес'!$D$8:$HP$287,105,0)</f>
        <v>0</v>
      </c>
      <c r="KE27" s="43">
        <f>VLOOKUP($C27,'факт СДП 12 мес'!$D$8:$HP$287,106,0)</f>
        <v>0</v>
      </c>
      <c r="KF27" s="43">
        <f>VLOOKUP($C27,'факт СДП 12 мес'!$D$8:$HP$287,107,0)</f>
        <v>0</v>
      </c>
      <c r="KG27" s="43">
        <f>VLOOKUP($C27,'факт СДП 12 мес'!$D$8:$HP$287,108,0)</f>
        <v>0</v>
      </c>
      <c r="KH27" s="43">
        <f>VLOOKUP($C27,'факт СДП 12 мес'!$D$8:$HP$287,109,0)</f>
        <v>0</v>
      </c>
      <c r="KI27" s="43">
        <f>VLOOKUP($C27,'факт СДП 12 мес'!$D$8:$HP$287,110,0)</f>
        <v>0</v>
      </c>
      <c r="KJ27" s="43">
        <f t="shared" ref="KJ27:KJ29" si="532">SUM(JZ27*$G27)</f>
        <v>0</v>
      </c>
      <c r="KK27" s="43">
        <f t="shared" ref="KK27:KK29" si="533">SUM(KB27*$G27)</f>
        <v>0</v>
      </c>
      <c r="KL27" s="43">
        <f t="shared" ref="KL27:KL29" si="534">SUM(KD27*$G27)</f>
        <v>0</v>
      </c>
      <c r="KM27" s="43">
        <f t="shared" si="95"/>
        <v>0</v>
      </c>
      <c r="KN27" s="43">
        <f t="shared" si="96"/>
        <v>0</v>
      </c>
      <c r="KO27" s="44">
        <f>'СДП (план)'!BB27</f>
        <v>5</v>
      </c>
      <c r="KP27" s="43">
        <f>'СДП (план)'!BC27</f>
        <v>106342.90333333334</v>
      </c>
      <c r="KQ27" s="43">
        <f t="shared" si="97"/>
        <v>5</v>
      </c>
      <c r="KR27" s="43">
        <f t="shared" si="98"/>
        <v>106342.90333333335</v>
      </c>
      <c r="KS27" s="43">
        <f>VLOOKUP($C27,'факт СДП 12 мес'!$D$8:$HP$287,189,0)</f>
        <v>2</v>
      </c>
      <c r="KT27" s="43">
        <f>VLOOKUP($C27,'факт СДП 12 мес'!$D$8:$HP$287,190,0)</f>
        <v>55781.479999999996</v>
      </c>
      <c r="KU27" s="43">
        <f>VLOOKUP($C27,'факт СДП 12 мес'!$D$8:$HP$287,191,0)</f>
        <v>18</v>
      </c>
      <c r="KV27" s="43">
        <f>VLOOKUP($C27,'факт СДП 12 мес'!$D$8:$HP$287,192,0)</f>
        <v>0</v>
      </c>
      <c r="KW27" s="43">
        <f>VLOOKUP($C27,'факт СДП 12 мес'!$D$8:$HP$287,193,0)</f>
        <v>0</v>
      </c>
      <c r="KX27" s="43">
        <f>VLOOKUP($C27,'факт СДП 12 мес'!$D$8:$HP$287,194,0)</f>
        <v>0</v>
      </c>
      <c r="KY27" s="43">
        <f t="shared" ref="KY27:KY29" si="535">SUM(KO27*$G27)</f>
        <v>4.55</v>
      </c>
      <c r="KZ27" s="43">
        <f t="shared" ref="KZ27:KZ29" si="536">SUM(KQ27*$G27)</f>
        <v>4.55</v>
      </c>
      <c r="LA27" s="43">
        <f t="shared" ref="LA27:LA29" si="537">SUM(KS27*$G27)</f>
        <v>1.82</v>
      </c>
      <c r="LB27" s="43">
        <f t="shared" si="99"/>
        <v>-3</v>
      </c>
      <c r="LC27" s="43">
        <f t="shared" si="100"/>
        <v>-50561.423333333354</v>
      </c>
      <c r="LD27" s="44">
        <f>'СДП (план)'!BD27</f>
        <v>7</v>
      </c>
      <c r="LE27" s="43">
        <f>'СДП (план)'!BE27</f>
        <v>178656.07760000002</v>
      </c>
      <c r="LF27" s="43">
        <f t="shared" si="101"/>
        <v>7</v>
      </c>
      <c r="LG27" s="43">
        <f t="shared" si="102"/>
        <v>178656.07760000002</v>
      </c>
      <c r="LH27" s="43">
        <f>VLOOKUP($C27,'факт СДП 12 мес'!$D$8:$HP$287,63,0)</f>
        <v>2</v>
      </c>
      <c r="LI27" s="43">
        <f>VLOOKUP($C27,'факт СДП 12 мес'!$D$8:$HP$287,64,0)</f>
        <v>49001.1</v>
      </c>
      <c r="LJ27" s="43">
        <f>VLOOKUP($C27,'факт СДП 12 мес'!$D$8:$HP$287,65,0)</f>
        <v>15</v>
      </c>
      <c r="LK27" s="43">
        <f>VLOOKUP($C27,'факт СДП 12 мес'!$D$8:$HP$287,66,0)</f>
        <v>0</v>
      </c>
      <c r="LL27" s="43">
        <f>VLOOKUP($C27,'факт СДП 12 мес'!$D$8:$HP$287,67,0)</f>
        <v>0</v>
      </c>
      <c r="LM27" s="43">
        <f>VLOOKUP($C27,'факт СДП 12 мес'!$D$8:$HP$287,68,0)</f>
        <v>0</v>
      </c>
      <c r="LN27" s="43">
        <f t="shared" ref="LN27:LN29" si="538">SUM(LD27*$G27)</f>
        <v>6.37</v>
      </c>
      <c r="LO27" s="43">
        <f t="shared" ref="LO27:LO29" si="539">SUM(LF27*$G27)</f>
        <v>6.37</v>
      </c>
      <c r="LP27" s="43">
        <f t="shared" ref="LP27:LP29" si="540">SUM(LH27*$G27)</f>
        <v>1.82</v>
      </c>
      <c r="LQ27" s="43">
        <f t="shared" si="103"/>
        <v>-5</v>
      </c>
      <c r="LR27" s="43">
        <f t="shared" si="104"/>
        <v>-129654.97760000001</v>
      </c>
      <c r="LS27" s="44">
        <f>'СДП (план)'!BF27</f>
        <v>0</v>
      </c>
      <c r="LT27" s="43">
        <f>'СДП (план)'!BG27</f>
        <v>0</v>
      </c>
      <c r="LU27" s="43">
        <f t="shared" si="105"/>
        <v>0</v>
      </c>
      <c r="LV27" s="43">
        <f t="shared" si="106"/>
        <v>0</v>
      </c>
      <c r="LW27" s="43">
        <f>VLOOKUP($C27,'факт СДП 12 мес'!$D$8:$HP$287,69,0)</f>
        <v>0</v>
      </c>
      <c r="LX27" s="43">
        <f>VLOOKUP($C27,'факт СДП 12 мес'!$D$8:$HP$287,70,0)</f>
        <v>0</v>
      </c>
      <c r="LY27" s="43">
        <f>VLOOKUP($C27,'факт СДП 12 мес'!$D$8:$HP$287,71,0)</f>
        <v>0</v>
      </c>
      <c r="LZ27" s="43">
        <f>VLOOKUP($C27,'факт СДП 12 мес'!$D$8:$HP$287,72,0)</f>
        <v>0</v>
      </c>
      <c r="MA27" s="43">
        <f>VLOOKUP($C27,'факт СДП 12 мес'!$D$8:$HP$287,73,0)</f>
        <v>0</v>
      </c>
      <c r="MB27" s="43">
        <f>VLOOKUP($C27,'факт СДП 12 мес'!$D$8:$HP$287,74,0)</f>
        <v>0</v>
      </c>
      <c r="MC27" s="43">
        <f>SUM(LS27*$G27)</f>
        <v>0</v>
      </c>
      <c r="MD27" s="43">
        <f>SUM(LU27*$G27)</f>
        <v>0</v>
      </c>
      <c r="ME27" s="43">
        <f>SUM(LW27*$G27)</f>
        <v>0</v>
      </c>
      <c r="MF27" s="43">
        <f t="shared" si="343"/>
        <v>0</v>
      </c>
      <c r="MG27" s="43">
        <f t="shared" si="343"/>
        <v>0</v>
      </c>
      <c r="MH27" s="46">
        <f>'СДП (план)'!BH27</f>
        <v>0</v>
      </c>
      <c r="MI27" s="43">
        <f>'СДП (план)'!BI27</f>
        <v>0</v>
      </c>
      <c r="MJ27" s="43">
        <f t="shared" si="111"/>
        <v>0</v>
      </c>
      <c r="MK27" s="43">
        <f t="shared" si="112"/>
        <v>0</v>
      </c>
      <c r="ML27" s="43">
        <f>VLOOKUP($C27,'факт СДП 12 мес'!$D$8:$HP$287,75,0)</f>
        <v>0</v>
      </c>
      <c r="MM27" s="43">
        <f>VLOOKUP($C27,'факт СДП 12 мес'!$D$8:$HP$287,76,0)</f>
        <v>0</v>
      </c>
      <c r="MN27" s="43">
        <f>VLOOKUP($C27,'факт СДП 12 мес'!$D$8:$HP$287,77,0)</f>
        <v>0</v>
      </c>
      <c r="MO27" s="43">
        <f>VLOOKUP($C27,'факт СДП 12 мес'!$D$8:$HP$287,78,0)</f>
        <v>0</v>
      </c>
      <c r="MP27" s="43">
        <f>VLOOKUP($C27,'факт СДП 12 мес'!$D$8:$HP$287,79,0)</f>
        <v>0</v>
      </c>
      <c r="MQ27" s="43">
        <f>VLOOKUP($C27,'факт СДП 12 мес'!$D$8:$HP$287,80,0)</f>
        <v>0</v>
      </c>
      <c r="MR27" s="43">
        <f t="shared" ref="MR27:MR29" si="541">SUM(MH27*$G27)</f>
        <v>0</v>
      </c>
      <c r="MS27" s="43">
        <f t="shared" ref="MS27:MS29" si="542">SUM(MJ27*$G27)</f>
        <v>0</v>
      </c>
      <c r="MT27" s="43">
        <f t="shared" ref="MT27:MT29" si="543">SUM(ML27*$G27)</f>
        <v>0</v>
      </c>
      <c r="MU27" s="43">
        <f t="shared" ref="MU27:MU29" si="544">SUM(ML27-MJ27)</f>
        <v>0</v>
      </c>
      <c r="MV27" s="43">
        <f t="shared" ref="MV27:MV29" si="545">SUM(MM27-MK27)</f>
        <v>0</v>
      </c>
      <c r="MW27" s="44">
        <f>'СДП (план)'!BJ27</f>
        <v>0</v>
      </c>
      <c r="MX27" s="43">
        <f>'СДП (план)'!BK27</f>
        <v>0</v>
      </c>
      <c r="MY27" s="43">
        <f t="shared" si="115"/>
        <v>0</v>
      </c>
      <c r="MZ27" s="43">
        <f t="shared" si="116"/>
        <v>0</v>
      </c>
      <c r="NA27" s="43">
        <f>VLOOKUP($C27,'факт СДП 12 мес'!$D$8:$HP$287,81,0)</f>
        <v>0</v>
      </c>
      <c r="NB27" s="43">
        <f>VLOOKUP($C27,'факт СДП 12 мес'!$D$8:$HP$287,82,0)</f>
        <v>0</v>
      </c>
      <c r="NC27" s="43">
        <f>VLOOKUP($C27,'факт СДП 12 мес'!$D$8:$HP$287,83,0)</f>
        <v>0</v>
      </c>
      <c r="ND27" s="43">
        <f>VLOOKUP($C27,'факт СДП 12 мес'!$D$8:$HP$287,84,0)</f>
        <v>0</v>
      </c>
      <c r="NE27" s="43">
        <f>VLOOKUP($C27,'факт СДП 12 мес'!$D$8:$HP$287,85,0)</f>
        <v>0</v>
      </c>
      <c r="NF27" s="43">
        <f>VLOOKUP($C27,'факт СДП 12 мес'!$D$8:$HP$287,86,0)</f>
        <v>0</v>
      </c>
      <c r="NG27" s="43">
        <f t="shared" ref="NG27:NG29" si="546">SUM(MW27*$G27)</f>
        <v>0</v>
      </c>
      <c r="NH27" s="43">
        <f t="shared" ref="NH27:NH29" si="547">SUM(MY27*$G27)</f>
        <v>0</v>
      </c>
      <c r="NI27" s="43">
        <f t="shared" ref="NI27:NI29" si="548">SUM(NA27*$G27)</f>
        <v>0</v>
      </c>
      <c r="NJ27" s="43">
        <f t="shared" ref="NJ27:NJ29" si="549">SUM(NA27-MY27)</f>
        <v>0</v>
      </c>
      <c r="NK27" s="43">
        <f t="shared" ref="NK27:NK29" si="550">SUM(NB27-MZ27)</f>
        <v>0</v>
      </c>
      <c r="NL27" s="44">
        <f>'СДП (план)'!BL27</f>
        <v>0</v>
      </c>
      <c r="NM27" s="43">
        <f>'СДП (план)'!BM27</f>
        <v>0</v>
      </c>
      <c r="NN27" s="43">
        <f t="shared" si="119"/>
        <v>0</v>
      </c>
      <c r="NO27" s="43">
        <f t="shared" si="120"/>
        <v>0</v>
      </c>
      <c r="NP27" s="43">
        <f>VLOOKUP($C27,'факт СДП 12 мес'!$D$8:$HP$287,99,0)</f>
        <v>9</v>
      </c>
      <c r="NQ27" s="43">
        <f>VLOOKUP($C27,'факт СДП 12 мес'!$D$8:$HP$287,100,0)</f>
        <v>214542.61</v>
      </c>
      <c r="NR27" s="43">
        <f>VLOOKUP($C27,'факт СДП 12 мес'!$D$8:$HP$287,101,0)</f>
        <v>91</v>
      </c>
      <c r="NS27" s="43">
        <f>VLOOKUP($C27,'факт СДП 12 мес'!$D$8:$HP$287,102,0)</f>
        <v>0</v>
      </c>
      <c r="NT27" s="43">
        <f>VLOOKUP($C27,'факт СДП 12 мес'!$D$8:$HP$287,103,0)</f>
        <v>0</v>
      </c>
      <c r="NU27" s="43">
        <f>VLOOKUP($C27,'факт СДП 12 мес'!$D$8:$HP$287,104,0)</f>
        <v>0</v>
      </c>
      <c r="NV27" s="43">
        <f t="shared" ref="NV27:NV29" si="551">SUM(NL27*$G27)</f>
        <v>0</v>
      </c>
      <c r="NW27" s="43">
        <f t="shared" ref="NW27:NW29" si="552">SUM(NN27*$G27)</f>
        <v>0</v>
      </c>
      <c r="NX27" s="43">
        <f t="shared" ref="NX27:NX29" si="553">SUM(NP27*$G27)</f>
        <v>8.19</v>
      </c>
      <c r="NY27" s="43">
        <f t="shared" si="121"/>
        <v>9</v>
      </c>
      <c r="NZ27" s="43">
        <f t="shared" si="122"/>
        <v>214542.61</v>
      </c>
      <c r="OA27" s="44">
        <f>'СДП (план)'!BN27</f>
        <v>0</v>
      </c>
      <c r="OB27" s="43">
        <f>'СДП (план)'!BO27</f>
        <v>0</v>
      </c>
      <c r="OC27" s="43">
        <f t="shared" si="123"/>
        <v>0</v>
      </c>
      <c r="OD27" s="43">
        <f t="shared" si="124"/>
        <v>0</v>
      </c>
      <c r="OE27" s="43"/>
      <c r="OF27" s="43"/>
      <c r="OG27" s="43"/>
      <c r="OH27" s="43"/>
      <c r="OI27" s="43"/>
      <c r="OJ27" s="43"/>
      <c r="OK27" s="43">
        <f t="shared" ref="OK27:OK29" si="554">SUM(OA27*$G27)</f>
        <v>0</v>
      </c>
      <c r="OL27" s="43">
        <f t="shared" ref="OL27:OL29" si="555">SUM(OC27*$G27)</f>
        <v>0</v>
      </c>
      <c r="OM27" s="43">
        <f t="shared" ref="OM27:OM29" si="556">SUM(OE27*$G27)</f>
        <v>0</v>
      </c>
      <c r="ON27" s="43">
        <f t="shared" si="125"/>
        <v>0</v>
      </c>
      <c r="OO27" s="43">
        <f t="shared" si="126"/>
        <v>0</v>
      </c>
      <c r="OP27" s="44">
        <f>'СДП (план)'!BP27</f>
        <v>5</v>
      </c>
      <c r="OQ27" s="43">
        <f>'СДП (план)'!BQ27</f>
        <v>107194.36</v>
      </c>
      <c r="OR27" s="43">
        <f t="shared" si="127"/>
        <v>5</v>
      </c>
      <c r="OS27" s="43">
        <f t="shared" si="128"/>
        <v>107194.35999999999</v>
      </c>
      <c r="OT27" s="43">
        <f>VLOOKUP($C27,'факт СДП 12 мес'!$D$8:$HP$287,177,0)</f>
        <v>2</v>
      </c>
      <c r="OU27" s="43">
        <f>VLOOKUP($C27,'факт СДП 12 мес'!$D$8:$HP$287,178,0)</f>
        <v>51453.3</v>
      </c>
      <c r="OV27" s="43">
        <f>VLOOKUP($C27,'факт СДП 12 мес'!$D$8:$HP$287,179,0)</f>
        <v>24</v>
      </c>
      <c r="OW27" s="43">
        <f>VLOOKUP($C27,'факт СДП 12 мес'!$D$8:$HP$287,180,0)</f>
        <v>0</v>
      </c>
      <c r="OX27" s="43">
        <f>VLOOKUP($C27,'факт СДП 12 мес'!$D$8:$HP$287,181,0)</f>
        <v>0</v>
      </c>
      <c r="OY27" s="43">
        <f>VLOOKUP($C27,'факт СДП 12 мес'!$D$8:$HP$287,182,0)</f>
        <v>0</v>
      </c>
      <c r="OZ27" s="43">
        <f t="shared" ref="OZ27:OZ29" si="557">SUM(OP27*$G27)</f>
        <v>4.55</v>
      </c>
      <c r="PA27" s="43">
        <f t="shared" ref="PA27:PA29" si="558">SUM(OR27*$G27)</f>
        <v>4.55</v>
      </c>
      <c r="PB27" s="43">
        <f t="shared" ref="PB27:PB29" si="559">SUM(OT27*$G27)</f>
        <v>1.82</v>
      </c>
      <c r="PC27" s="43">
        <f t="shared" si="129"/>
        <v>-3</v>
      </c>
      <c r="PD27" s="43">
        <f t="shared" si="130"/>
        <v>-55741.059999999983</v>
      </c>
      <c r="PE27" s="45">
        <f>'СДП (план)'!BR27</f>
        <v>0</v>
      </c>
      <c r="PF27" s="45">
        <f>'СДП (план)'!BS27</f>
        <v>0</v>
      </c>
      <c r="PG27" s="43">
        <f t="shared" si="131"/>
        <v>0</v>
      </c>
      <c r="PH27" s="43">
        <f t="shared" si="132"/>
        <v>0</v>
      </c>
      <c r="PI27" s="43">
        <f>VLOOKUP($C27,'факт СДП 12 мес'!$D$8:$HP$287,123,0)</f>
        <v>0</v>
      </c>
      <c r="PJ27" s="43">
        <f>VLOOKUP($C27,'факт СДП 12 мес'!$D$8:$HP$287,124,0)</f>
        <v>0</v>
      </c>
      <c r="PK27" s="43">
        <f>VLOOKUP($C27,'факт СДП 12 мес'!$D$8:$HP$287,125,0)</f>
        <v>0</v>
      </c>
      <c r="PL27" s="43">
        <f>VLOOKUP($C27,'факт СДП 12 мес'!$D$8:$HP$287,126,0)</f>
        <v>0</v>
      </c>
      <c r="PM27" s="43">
        <f>VLOOKUP($C27,'факт СДП 12 мес'!$D$8:$HP$287,127,0)</f>
        <v>0</v>
      </c>
      <c r="PN27" s="43">
        <f>VLOOKUP($C27,'факт СДП 12 мес'!$D$8:$HP$287,128,0)</f>
        <v>0</v>
      </c>
      <c r="PO27" s="43">
        <f t="shared" ref="PO27:PO29" si="560">SUM(PE27*$G27)</f>
        <v>0</v>
      </c>
      <c r="PP27" s="43">
        <f t="shared" ref="PP27:PP29" si="561">SUM(PG27*$G27)</f>
        <v>0</v>
      </c>
      <c r="PQ27" s="43">
        <f t="shared" ref="PQ27:PQ29" si="562">SUM(PI27*$G27)</f>
        <v>0</v>
      </c>
      <c r="PR27" s="43">
        <f t="shared" si="136"/>
        <v>0</v>
      </c>
      <c r="PS27" s="43">
        <f t="shared" si="137"/>
        <v>0</v>
      </c>
      <c r="PT27" s="44">
        <f>'СДП (план)'!BT27</f>
        <v>4</v>
      </c>
      <c r="PU27" s="43">
        <f>'СДП (план)'!BU27</f>
        <v>102089.18719999999</v>
      </c>
      <c r="PV27" s="43">
        <f t="shared" si="138"/>
        <v>4</v>
      </c>
      <c r="PW27" s="43">
        <f t="shared" si="139"/>
        <v>102089.18719999999</v>
      </c>
      <c r="PX27" s="43">
        <f>VLOOKUP($C27,'факт СДП 12 мес'!$D$8:$HP$287,111,0)</f>
        <v>2</v>
      </c>
      <c r="PY27" s="43">
        <f>VLOOKUP($C27,'факт СДП 12 мес'!$D$8:$HP$287,112,0)</f>
        <v>125165.65</v>
      </c>
      <c r="PZ27" s="43">
        <f>VLOOKUP($C27,'факт СДП 12 мес'!$D$8:$HP$287,113,0)</f>
        <v>20</v>
      </c>
      <c r="QA27" s="43">
        <f>VLOOKUP($C27,'факт СДП 12 мес'!$D$8:$HP$287,114,0)</f>
        <v>0</v>
      </c>
      <c r="QB27" s="43">
        <f>VLOOKUP($C27,'факт СДП 12 мес'!$D$8:$HP$287,115,0)</f>
        <v>0</v>
      </c>
      <c r="QC27" s="43">
        <f>VLOOKUP($C27,'факт СДП 12 мес'!$D$8:$HP$287,116,0)</f>
        <v>0</v>
      </c>
      <c r="QD27" s="43">
        <f t="shared" ref="QD27:QD29" si="563">SUM(PT27*$G27)</f>
        <v>3.64</v>
      </c>
      <c r="QE27" s="43">
        <f t="shared" ref="QE27:QE29" si="564">SUM(PV27*$G27)</f>
        <v>3.64</v>
      </c>
      <c r="QF27" s="43">
        <f t="shared" ref="QF27:QF29" si="565">SUM(PX27*$G27)</f>
        <v>1.82</v>
      </c>
      <c r="QG27" s="43">
        <f t="shared" si="140"/>
        <v>-2</v>
      </c>
      <c r="QH27" s="43">
        <f t="shared" si="141"/>
        <v>23076.462800000008</v>
      </c>
      <c r="QI27" s="44">
        <f>'СДП (план)'!BV27</f>
        <v>0</v>
      </c>
      <c r="QJ27" s="43">
        <f>'СДП (план)'!BW27</f>
        <v>0</v>
      </c>
      <c r="QK27" s="43">
        <f t="shared" si="142"/>
        <v>0</v>
      </c>
      <c r="QL27" s="43">
        <f t="shared" si="143"/>
        <v>0</v>
      </c>
      <c r="QM27" s="43">
        <f>VLOOKUP($C27,'факт СДП 12 мес'!$D$8:$HP$287,153,0)</f>
        <v>0</v>
      </c>
      <c r="QN27" s="43">
        <f>VLOOKUP($C27,'факт СДП 12 мес'!$D$8:$HP$287,154,0)</f>
        <v>0</v>
      </c>
      <c r="QO27" s="43">
        <f>VLOOKUP($C27,'факт СДП 12 мес'!$D$8:$HP$287,155,0)</f>
        <v>0</v>
      </c>
      <c r="QP27" s="43">
        <f>VLOOKUP($C27,'факт СДП 12 мес'!$D$8:$HP$287,156,0)</f>
        <v>0</v>
      </c>
      <c r="QQ27" s="43">
        <f>VLOOKUP($C27,'факт СДП 12 мес'!$D$8:$HP$287,157,0)</f>
        <v>0</v>
      </c>
      <c r="QR27" s="43">
        <f>VLOOKUP($C27,'факт СДП 12 мес'!$D$8:$HP$287,158,0)</f>
        <v>0</v>
      </c>
      <c r="QS27" s="43">
        <f>SUM(QI27*$G27)</f>
        <v>0</v>
      </c>
      <c r="QT27" s="43">
        <f>SUM(QK27*$G27)</f>
        <v>0</v>
      </c>
      <c r="QU27" s="43">
        <f t="shared" ref="QU27:QU29" si="566">SUM(QM27*$G27)</f>
        <v>0</v>
      </c>
      <c r="QV27" s="43">
        <f t="shared" ref="QV27:QW29" si="567">SUM(QM27-QK27)</f>
        <v>0</v>
      </c>
      <c r="QW27" s="43">
        <f t="shared" si="567"/>
        <v>0</v>
      </c>
      <c r="QX27" s="44">
        <f>'СДП (план)'!BX27</f>
        <v>0</v>
      </c>
      <c r="QY27" s="43">
        <f>'СДП (план)'!BY27</f>
        <v>0</v>
      </c>
      <c r="QZ27" s="43">
        <f t="shared" si="147"/>
        <v>0</v>
      </c>
      <c r="RA27" s="43">
        <f t="shared" si="148"/>
        <v>0</v>
      </c>
      <c r="RB27" s="43">
        <f>VLOOKUP($C27,'факт СДП 12 мес'!$D$8:$HP$287,195,0)</f>
        <v>1</v>
      </c>
      <c r="RC27" s="43">
        <f>VLOOKUP($C27,'факт СДП 12 мес'!$D$8:$HP$287,196,0)</f>
        <v>23578.99</v>
      </c>
      <c r="RD27" s="43">
        <f>VLOOKUP($C27,'факт СДП 12 мес'!$D$8:$HP$287,197,0)</f>
        <v>7</v>
      </c>
      <c r="RE27" s="43">
        <f>VLOOKUP($C27,'факт СДП 12 мес'!$D$8:$HP$287,198,0)</f>
        <v>0</v>
      </c>
      <c r="RF27" s="43">
        <f>VLOOKUP($C27,'факт СДП 12 мес'!$D$8:$HP$287,199,0)</f>
        <v>0</v>
      </c>
      <c r="RG27" s="43">
        <f>VLOOKUP($C27,'факт СДП 12 мес'!$D$8:$HP$287,200,0)</f>
        <v>0</v>
      </c>
      <c r="RH27" s="43">
        <f t="shared" ref="RH27:RH29" si="568">SUM(QX27*$G27)</f>
        <v>0</v>
      </c>
      <c r="RI27" s="43">
        <f t="shared" ref="RI27:RI29" si="569">SUM(QZ27*$G27)</f>
        <v>0</v>
      </c>
      <c r="RJ27" s="43">
        <f t="shared" ref="RJ27:RJ29" si="570">SUM(RB27*$G27)</f>
        <v>0.91</v>
      </c>
      <c r="RK27" s="43">
        <f t="shared" si="149"/>
        <v>1</v>
      </c>
      <c r="RL27" s="43">
        <f t="shared" si="150"/>
        <v>23578.99</v>
      </c>
      <c r="RM27" s="44">
        <f>'СДП (план)'!BZ27</f>
        <v>0</v>
      </c>
      <c r="RN27" s="43">
        <f>'СДП (план)'!CA27</f>
        <v>0</v>
      </c>
      <c r="RO27" s="43">
        <f t="shared" si="151"/>
        <v>0</v>
      </c>
      <c r="RP27" s="43">
        <f t="shared" si="152"/>
        <v>0</v>
      </c>
      <c r="RQ27" s="43">
        <f>VLOOKUP($C27,'факт СДП 12 мес'!$D$8:$HP$287,201,0)</f>
        <v>0</v>
      </c>
      <c r="RR27" s="43">
        <f>VLOOKUP($C27,'факт СДП 12 мес'!$D$8:$HP$287,202,0)</f>
        <v>0</v>
      </c>
      <c r="RS27" s="43">
        <f>VLOOKUP($C27,'факт СДП 12 мес'!$D$8:$HP$287,203,0)</f>
        <v>0</v>
      </c>
      <c r="RT27" s="43">
        <f>VLOOKUP($C27,'факт СДП 12 мес'!$D$8:$HP$287,204,0)</f>
        <v>0</v>
      </c>
      <c r="RU27" s="43">
        <f>VLOOKUP($C27,'факт СДП 12 мес'!$D$8:$HP$287,205,0)</f>
        <v>0</v>
      </c>
      <c r="RV27" s="43">
        <f>VLOOKUP($C27,'факт СДП 12 мес'!$D$8:$HP$287,206,0)</f>
        <v>0</v>
      </c>
      <c r="RW27" s="43">
        <f t="shared" ref="RW27:RW29" si="571">SUM(RM27*$G27)</f>
        <v>0</v>
      </c>
      <c r="RX27" s="43">
        <f t="shared" ref="RX27:RX29" si="572">SUM(RO27*$G27)</f>
        <v>0</v>
      </c>
      <c r="RY27" s="43">
        <f t="shared" ref="RY27:RY29" si="573">SUM(RQ27*$G27)</f>
        <v>0</v>
      </c>
      <c r="RZ27" s="43">
        <f t="shared" si="153"/>
        <v>0</v>
      </c>
      <c r="SA27" s="43">
        <f t="shared" si="154"/>
        <v>0</v>
      </c>
      <c r="SB27" s="44">
        <f>'СДП (план)'!CB27</f>
        <v>0</v>
      </c>
      <c r="SC27" s="43">
        <f>'СДП (план)'!CC27</f>
        <v>0</v>
      </c>
      <c r="SD27" s="43">
        <f t="shared" ref="SD27:SD29" si="574">SUM(SB27/12*$A$2)</f>
        <v>0</v>
      </c>
      <c r="SE27" s="43">
        <f t="shared" ref="SE27:SE29" si="575">SUM(SC27/12*$A$2)</f>
        <v>0</v>
      </c>
      <c r="SF27" s="43">
        <f>VLOOKUP($C27,'факт СДП 12 мес'!$D$8:$HP$287,129,0)</f>
        <v>2</v>
      </c>
      <c r="SG27" s="43">
        <f>VLOOKUP($C27,'факт СДП 12 мес'!$D$8:$HP$287,130,0)</f>
        <v>651748.38</v>
      </c>
      <c r="SH27" s="43">
        <f>VLOOKUP($C27,'факт СДП 12 мес'!$D$8:$HP$287,131,0)</f>
        <v>21</v>
      </c>
      <c r="SI27" s="43">
        <f>VLOOKUP($C27,'факт СДП 12 мес'!$D$8:$HP$287,132,0)</f>
        <v>0</v>
      </c>
      <c r="SJ27" s="43">
        <f>VLOOKUP($C27,'факт СДП 12 мес'!$D$8:$HP$287,133,0)</f>
        <v>0</v>
      </c>
      <c r="SK27" s="43">
        <f>VLOOKUP($C27,'факт СДП 12 мес'!$D$8:$HP$287,134,0)</f>
        <v>0</v>
      </c>
      <c r="SL27" s="43">
        <f>SUM(SB27*$G27)</f>
        <v>0</v>
      </c>
      <c r="SM27" s="43">
        <f t="shared" ref="SM27:SM29" si="576">SUM(SD27*$G27)</f>
        <v>0</v>
      </c>
      <c r="SN27" s="43">
        <f t="shared" ref="SN27:SN29" si="577">SUM(SF27*$G27)</f>
        <v>1.82</v>
      </c>
      <c r="SO27" s="43">
        <f t="shared" si="158"/>
        <v>2</v>
      </c>
      <c r="SP27" s="43">
        <f t="shared" si="159"/>
        <v>651748.38</v>
      </c>
      <c r="SQ27" s="46">
        <f>'СДП (план)'!CD27</f>
        <v>0</v>
      </c>
      <c r="SR27" s="43">
        <f>'СДП (план)'!CE27</f>
        <v>0</v>
      </c>
      <c r="SS27" s="43">
        <f t="shared" ref="SS27:SS29" si="578">SUM(SQ27/12*$A$2)</f>
        <v>0</v>
      </c>
      <c r="ST27" s="43">
        <f t="shared" ref="ST27:ST29" si="579">SUM(SR27/12*$A$2)</f>
        <v>0</v>
      </c>
      <c r="SU27" s="43">
        <f>VLOOKUP($C27,'факт СДП 12 мес'!$D$8:$HP$287,93,0)</f>
        <v>7</v>
      </c>
      <c r="SV27" s="43">
        <f>VLOOKUP($C27,'факт СДП 12 мес'!$D$8:$HP$287,94,0)</f>
        <v>419729.35000000003</v>
      </c>
      <c r="SW27" s="43">
        <f>VLOOKUP($C27,'факт СДП 12 мес'!$D$8:$HP$287,95,0)</f>
        <v>72</v>
      </c>
      <c r="SX27" s="43">
        <f>VLOOKUP($C27,'факт СДП 12 мес'!$D$8:$HP$287,96,0)</f>
        <v>0</v>
      </c>
      <c r="SY27" s="43">
        <f>VLOOKUP($C27,'факт СДП 12 мес'!$D$8:$HP$287,97,0)</f>
        <v>0</v>
      </c>
      <c r="SZ27" s="43">
        <f>VLOOKUP($C27,'факт СДП 12 мес'!$D$8:$HP$287,98,0)</f>
        <v>0</v>
      </c>
      <c r="TA27" s="43">
        <f>SUM(SQ27*$G27)</f>
        <v>0</v>
      </c>
      <c r="TB27" s="43">
        <f t="shared" ref="TB27:TB29" si="580">SUM(SS27*$G27)</f>
        <v>0</v>
      </c>
      <c r="TC27" s="43">
        <f t="shared" ref="TC27:TC29" si="581">SUM(SU27*$G27)</f>
        <v>6.37</v>
      </c>
      <c r="TD27" s="43">
        <f t="shared" si="163"/>
        <v>7</v>
      </c>
      <c r="TE27" s="43">
        <f t="shared" si="164"/>
        <v>419729.35000000003</v>
      </c>
      <c r="TF27" s="8">
        <f>'СДП (план)'!CF27</f>
        <v>4</v>
      </c>
      <c r="TG27" s="3">
        <f>'СДП (план)'!CG27</f>
        <v>156172.14946666663</v>
      </c>
      <c r="TH27" s="43">
        <f t="shared" ref="TH27:TH29" si="582">SUM(TF27/12*$A$2)</f>
        <v>4</v>
      </c>
      <c r="TI27" s="43">
        <f t="shared" ref="TI27:TI29" si="583">SUM(TG27/12*$A$2)</f>
        <v>156172.14946666663</v>
      </c>
      <c r="TJ27" s="43">
        <f>VLOOKUP($C27,'факт СДП 12 мес'!$D$8:$HP$287,117,0)</f>
        <v>0</v>
      </c>
      <c r="TK27" s="43">
        <f>VLOOKUP($C27,'факт СДП 12 мес'!$D$8:$HP$287,118,0)</f>
        <v>0</v>
      </c>
      <c r="TL27" s="43">
        <f>VLOOKUP($C27,'факт СДП 12 мес'!$D$8:$HP$287,119,0)</f>
        <v>0</v>
      </c>
      <c r="TM27" s="43">
        <f>VLOOKUP($C27,'факт СДП 12 мес'!$D$8:$HP$287,120,0)</f>
        <v>0</v>
      </c>
      <c r="TN27" s="43">
        <f>VLOOKUP($C27,'факт СДП 12 мес'!$D$8:$HP$287,121,0)</f>
        <v>0</v>
      </c>
      <c r="TO27" s="43">
        <f>VLOOKUP($C27,'факт СДП 12 мес'!$D$8:$HP$287,122,0)</f>
        <v>0</v>
      </c>
      <c r="TP27" s="43">
        <f>SUM(TF27*$G27)</f>
        <v>3.64</v>
      </c>
      <c r="TQ27" s="43">
        <f t="shared" ref="TQ27:TQ29" si="584">SUM(TH27*$G27)</f>
        <v>3.64</v>
      </c>
      <c r="TR27" s="43">
        <f t="shared" ref="TR27:TR29" si="585">SUM(TJ27*$G27)</f>
        <v>0</v>
      </c>
      <c r="TS27" s="43">
        <f t="shared" si="168"/>
        <v>-4</v>
      </c>
      <c r="TT27" s="43">
        <f t="shared" si="169"/>
        <v>-156172.14946666663</v>
      </c>
      <c r="TU27" s="43">
        <f>'СДП (план)'!CH27</f>
        <v>0</v>
      </c>
      <c r="TV27" s="43">
        <f>'СДП (план)'!CI27</f>
        <v>0</v>
      </c>
      <c r="TW27" s="43">
        <f t="shared" si="170"/>
        <v>0</v>
      </c>
      <c r="TX27" s="43">
        <f t="shared" si="171"/>
        <v>0</v>
      </c>
      <c r="TY27" s="43">
        <f>VLOOKUP($C27,'факт СДП 12 мес'!$D$8:$HP$287,207,0)</f>
        <v>0</v>
      </c>
      <c r="TZ27" s="43">
        <f>VLOOKUP($C27,'факт СДП 12 мес'!$D$8:$HP$287,208,0)</f>
        <v>0</v>
      </c>
      <c r="UA27" s="43">
        <f>VLOOKUP($C27,'факт СДП 12 мес'!$D$8:$HP$287,209,0)</f>
        <v>0</v>
      </c>
      <c r="UB27" s="43">
        <f>VLOOKUP($C27,'факт СДП 12 мес'!$D$8:$HP$287,210,0)</f>
        <v>0</v>
      </c>
      <c r="UC27" s="43">
        <f>VLOOKUP($C27,'факт СДП 12 мес'!$D$8:$HP$287,211,0)</f>
        <v>0</v>
      </c>
      <c r="UD27" s="43">
        <f>VLOOKUP($C27,'факт СДП 12 мес'!$D$8:$HP$287,212,0)</f>
        <v>0</v>
      </c>
      <c r="UE27" s="43">
        <f t="shared" ref="UE27:UE29" si="586">SUM(TU27*$G27)</f>
        <v>0</v>
      </c>
      <c r="UF27" s="43">
        <f>SUM(TW27*$G27)</f>
        <v>0</v>
      </c>
      <c r="UG27" s="43">
        <f>SUM(TY27*$G27)</f>
        <v>0</v>
      </c>
      <c r="UH27" s="43">
        <f t="shared" ref="UH27:UI29" si="587">SUM(TY27-TW27)</f>
        <v>0</v>
      </c>
      <c r="UI27" s="43">
        <f t="shared" si="587"/>
        <v>0</v>
      </c>
      <c r="UJ27" s="43"/>
      <c r="UK27" s="43"/>
      <c r="UL27" s="43"/>
      <c r="UM27" s="43"/>
      <c r="UN27" s="43"/>
      <c r="UO27" s="43"/>
      <c r="UP27" s="43"/>
      <c r="UQ27" s="43"/>
      <c r="UR27" s="43"/>
      <c r="US27" s="43"/>
      <c r="UT27" s="43"/>
      <c r="UU27" s="43"/>
      <c r="UV27" s="43"/>
      <c r="UW27" s="43">
        <f t="shared" si="175"/>
        <v>0</v>
      </c>
      <c r="UX27" s="43">
        <f t="shared" si="176"/>
        <v>0</v>
      </c>
      <c r="UY27" s="47">
        <f>'СДП (план)'!CN27</f>
        <v>79</v>
      </c>
      <c r="UZ27" s="47">
        <f>'СДП (план)'!CO27</f>
        <v>1884236.7094666667</v>
      </c>
      <c r="VA27" s="43">
        <f t="shared" si="177"/>
        <v>79</v>
      </c>
      <c r="VB27" s="43">
        <f t="shared" si="178"/>
        <v>1884236.7094666669</v>
      </c>
      <c r="VC27" s="47">
        <f t="shared" si="282"/>
        <v>67</v>
      </c>
      <c r="VD27" s="47">
        <f t="shared" si="283"/>
        <v>2461619.7799999998</v>
      </c>
      <c r="VE27" s="47">
        <f t="shared" si="284"/>
        <v>855</v>
      </c>
      <c r="VF27" s="47">
        <f t="shared" si="285"/>
        <v>0</v>
      </c>
      <c r="VG27" s="47">
        <f t="shared" si="286"/>
        <v>0</v>
      </c>
      <c r="VH27" s="47">
        <f t="shared" si="287"/>
        <v>0</v>
      </c>
      <c r="VI27" s="47">
        <f t="shared" si="288"/>
        <v>71.89</v>
      </c>
      <c r="VJ27" s="47">
        <f t="shared" si="289"/>
        <v>71.89</v>
      </c>
      <c r="VK27" s="47">
        <f t="shared" si="290"/>
        <v>60.969999999999992</v>
      </c>
      <c r="VL27" s="43">
        <f t="shared" si="291"/>
        <v>-12</v>
      </c>
      <c r="VM27" s="43">
        <f t="shared" si="292"/>
        <v>577383.07053333288</v>
      </c>
    </row>
    <row r="28" spans="1:585" s="32" customFormat="1" ht="15" x14ac:dyDescent="0.2">
      <c r="A28" s="171"/>
      <c r="B28" s="171">
        <v>14</v>
      </c>
      <c r="C28" s="245" t="s">
        <v>340</v>
      </c>
      <c r="D28" s="380" t="s">
        <v>303</v>
      </c>
      <c r="E28" s="370">
        <v>16026</v>
      </c>
      <c r="F28" s="136">
        <v>16828</v>
      </c>
      <c r="G28" s="371">
        <v>2.41</v>
      </c>
      <c r="H28" s="372"/>
      <c r="I28" s="373">
        <v>1</v>
      </c>
      <c r="J28" s="267"/>
      <c r="K28" s="184"/>
      <c r="L28" s="1">
        <v>1.4</v>
      </c>
      <c r="M28" s="1">
        <v>1.68</v>
      </c>
      <c r="N28" s="1">
        <v>2.23</v>
      </c>
      <c r="O28" s="9">
        <v>2.57</v>
      </c>
      <c r="P28" s="44">
        <f>'СДП (план)'!P28</f>
        <v>0</v>
      </c>
      <c r="Q28" s="44">
        <f>'СДП (план)'!Q28</f>
        <v>0</v>
      </c>
      <c r="R28" s="43">
        <f t="shared" si="19"/>
        <v>0</v>
      </c>
      <c r="S28" s="43">
        <f t="shared" si="20"/>
        <v>0</v>
      </c>
      <c r="T28" s="43">
        <f>VLOOKUP($C28,'факт СДП 12 мес'!$D$8:$HP$287,9,0)</f>
        <v>0</v>
      </c>
      <c r="U28" s="43">
        <f>VLOOKUP($C28,'факт СДП 12 мес'!$D$8:$HP$287,10,0)</f>
        <v>0</v>
      </c>
      <c r="V28" s="43">
        <f>VLOOKUP($C28,'факт СДП 12 мес'!$D$8:$HP$287,11,0)</f>
        <v>0</v>
      </c>
      <c r="W28" s="43">
        <f>VLOOKUP($C28,'факт СДП 12 мес'!$D$8:$HP$287,12,0)</f>
        <v>0</v>
      </c>
      <c r="X28" s="43">
        <f>VLOOKUP($C28,'факт СДП 12 мес'!$D$8:$HP$287,13,0)</f>
        <v>0</v>
      </c>
      <c r="Y28" s="43">
        <f>VLOOKUP($C28,'факт СДП 12 мес'!$D$8:$HP$287,14,0)</f>
        <v>0</v>
      </c>
      <c r="Z28" s="43">
        <f t="shared" si="468"/>
        <v>0</v>
      </c>
      <c r="AA28" s="43">
        <f t="shared" si="469"/>
        <v>0</v>
      </c>
      <c r="AB28" s="43">
        <f t="shared" si="470"/>
        <v>0</v>
      </c>
      <c r="AC28" s="43">
        <f t="shared" si="471"/>
        <v>0</v>
      </c>
      <c r="AD28" s="43">
        <f t="shared" si="472"/>
        <v>0</v>
      </c>
      <c r="AE28" s="135">
        <f>'СДП (план)'!R28</f>
        <v>0</v>
      </c>
      <c r="AF28" s="135">
        <f>'СДП (план)'!S28</f>
        <v>0</v>
      </c>
      <c r="AG28" s="43">
        <f t="shared" si="21"/>
        <v>0</v>
      </c>
      <c r="AH28" s="43">
        <f t="shared" si="22"/>
        <v>0</v>
      </c>
      <c r="AI28" s="43">
        <f>VLOOKUP($C28,'факт СДП 12 мес'!$D$8:$HP$287,3,0)</f>
        <v>0</v>
      </c>
      <c r="AJ28" s="43">
        <f>VLOOKUP($C28,'факт СДП 12 мес'!$D$8:$HP$287,4,0)</f>
        <v>0</v>
      </c>
      <c r="AK28" s="43">
        <f>VLOOKUP($C28,'факт СДП 12 мес'!$D$8:$HP$287,5,0)</f>
        <v>0</v>
      </c>
      <c r="AL28" s="43">
        <f>VLOOKUP($C28,'факт СДП 12 мес'!$D$8:$HP$287,6,0)</f>
        <v>0</v>
      </c>
      <c r="AM28" s="43">
        <f>VLOOKUP($C28,'факт СДП 12 мес'!$D$8:$HP$287,7,0)</f>
        <v>0</v>
      </c>
      <c r="AN28" s="43">
        <f>VLOOKUP($C28,'факт СДП 12 мес'!$D$8:$HP$287,8,0)</f>
        <v>0</v>
      </c>
      <c r="AO28" s="43">
        <f t="shared" si="473"/>
        <v>0</v>
      </c>
      <c r="AP28" s="43">
        <f t="shared" si="474"/>
        <v>0</v>
      </c>
      <c r="AQ28" s="43">
        <f t="shared" si="475"/>
        <v>0</v>
      </c>
      <c r="AR28" s="43">
        <f t="shared" si="476"/>
        <v>0</v>
      </c>
      <c r="AS28" s="43">
        <f t="shared" si="477"/>
        <v>0</v>
      </c>
      <c r="AT28" s="44">
        <f>'СДП (план)'!T28</f>
        <v>30</v>
      </c>
      <c r="AU28" s="43">
        <f>'СДП (план)'!U28</f>
        <v>1689800.42</v>
      </c>
      <c r="AV28" s="43">
        <f t="shared" si="25"/>
        <v>30</v>
      </c>
      <c r="AW28" s="43">
        <f t="shared" si="26"/>
        <v>1689800.42</v>
      </c>
      <c r="AX28" s="43">
        <f>VLOOKUP($C28,'факт СДП 12 мес'!$D$8:$HP$287,159,0)</f>
        <v>32</v>
      </c>
      <c r="AY28" s="43">
        <f>VLOOKUP($C28,'факт СДП 12 мес'!$D$8:$HP$287,160,0)</f>
        <v>1808767.5899999994</v>
      </c>
      <c r="AZ28" s="43">
        <f>VLOOKUP($C28,'факт СДП 12 мес'!$D$8:$HP$287,161,0)</f>
        <v>330</v>
      </c>
      <c r="BA28" s="43">
        <f>VLOOKUP($C28,'факт СДП 12 мес'!$D$8:$HP$287,162,0)</f>
        <v>1</v>
      </c>
      <c r="BB28" s="43">
        <f>VLOOKUP($C28,'факт СДП 12 мес'!$D$8:$HP$287,163,0)</f>
        <v>56777.67</v>
      </c>
      <c r="BC28" s="43">
        <f>VLOOKUP($C28,'факт СДП 12 мес'!$D$8:$HP$287,164,0)</f>
        <v>5</v>
      </c>
      <c r="BD28" s="43">
        <f t="shared" si="478"/>
        <v>72.300000000000011</v>
      </c>
      <c r="BE28" s="43">
        <f t="shared" si="479"/>
        <v>72.300000000000011</v>
      </c>
      <c r="BF28" s="43">
        <f t="shared" si="480"/>
        <v>77.12</v>
      </c>
      <c r="BG28" s="43">
        <f t="shared" si="481"/>
        <v>2</v>
      </c>
      <c r="BH28" s="43">
        <f t="shared" si="481"/>
        <v>118967.16999999946</v>
      </c>
      <c r="BI28" s="87">
        <f>'СДП (план)'!V28</f>
        <v>0</v>
      </c>
      <c r="BJ28" s="3">
        <f>'СДП (план)'!W28</f>
        <v>0</v>
      </c>
      <c r="BK28" s="43">
        <f t="shared" si="27"/>
        <v>0</v>
      </c>
      <c r="BL28" s="43">
        <f t="shared" si="28"/>
        <v>0</v>
      </c>
      <c r="BM28" s="43">
        <f>VLOOKUP($C28,'факт СДП 12 мес'!$D$8:$HP$287,21,0)</f>
        <v>0</v>
      </c>
      <c r="BN28" s="43">
        <f>VLOOKUP($C28,'факт СДП 12 мес'!$D$8:$HP$287,22,0)</f>
        <v>0</v>
      </c>
      <c r="BO28" s="43">
        <f>VLOOKUP($C28,'факт СДП 12 мес'!$D$8:$HP$287,23,0)</f>
        <v>0</v>
      </c>
      <c r="BP28" s="43">
        <f>VLOOKUP($C28,'факт СДП 12 мес'!$D$8:$HP$287,24,0)</f>
        <v>0</v>
      </c>
      <c r="BQ28" s="43">
        <f>VLOOKUP($C28,'факт СДП 12 мес'!$D$8:$HP$287,25,0)</f>
        <v>0</v>
      </c>
      <c r="BR28" s="43">
        <f>VLOOKUP($C28,'факт СДП 12 мес'!$D$8:$HP$287,26,0)</f>
        <v>0</v>
      </c>
      <c r="BS28" s="43">
        <f t="shared" si="482"/>
        <v>0</v>
      </c>
      <c r="BT28" s="43">
        <f t="shared" si="483"/>
        <v>0</v>
      </c>
      <c r="BU28" s="43">
        <f t="shared" si="484"/>
        <v>0</v>
      </c>
      <c r="BV28" s="43">
        <f t="shared" si="485"/>
        <v>0</v>
      </c>
      <c r="BW28" s="43">
        <f t="shared" si="485"/>
        <v>0</v>
      </c>
      <c r="BX28" s="44">
        <f>'СДП (план)'!X28</f>
        <v>0</v>
      </c>
      <c r="BY28" s="43">
        <f>'СДП (план)'!Y28</f>
        <v>0</v>
      </c>
      <c r="BZ28" s="43">
        <f t="shared" si="30"/>
        <v>0</v>
      </c>
      <c r="CA28" s="43">
        <f t="shared" si="31"/>
        <v>0</v>
      </c>
      <c r="CB28" s="43">
        <f>VLOOKUP($C28,'факт СДП 12 мес'!$D$8:$HP$287,15,0)</f>
        <v>0</v>
      </c>
      <c r="CC28" s="43">
        <f>VLOOKUP($C28,'факт СДП 12 мес'!$D$8:$HP$287,16,0)</f>
        <v>0</v>
      </c>
      <c r="CD28" s="43">
        <f>VLOOKUP($C28,'факт СДП 12 мес'!$D$8:$HP$287,17,0)</f>
        <v>0</v>
      </c>
      <c r="CE28" s="43">
        <f>VLOOKUP($C28,'факт СДП 12 мес'!$D$8:$HP$287,18,0)</f>
        <v>0</v>
      </c>
      <c r="CF28" s="43">
        <f>VLOOKUP($C28,'факт СДП 12 мес'!$D$8:$HP$287,19,0)</f>
        <v>0</v>
      </c>
      <c r="CG28" s="43">
        <f>VLOOKUP($C28,'факт СДП 12 мес'!$D$8:$HP$287,20,0)</f>
        <v>0</v>
      </c>
      <c r="CH28" s="43">
        <f t="shared" si="486"/>
        <v>0</v>
      </c>
      <c r="CI28" s="43">
        <f t="shared" si="487"/>
        <v>0</v>
      </c>
      <c r="CJ28" s="43">
        <f t="shared" si="488"/>
        <v>0</v>
      </c>
      <c r="CK28" s="43">
        <f t="shared" si="2"/>
        <v>0</v>
      </c>
      <c r="CL28" s="43">
        <f t="shared" si="3"/>
        <v>0</v>
      </c>
      <c r="CM28" s="49">
        <f>'СДП (план)'!Z28</f>
        <v>0</v>
      </c>
      <c r="CN28" s="45">
        <f>'СДП (план)'!AA28</f>
        <v>0</v>
      </c>
      <c r="CO28" s="43">
        <f t="shared" si="32"/>
        <v>0</v>
      </c>
      <c r="CP28" s="43">
        <f t="shared" si="33"/>
        <v>0</v>
      </c>
      <c r="CQ28" s="43">
        <f>VLOOKUP($C28,'факт СДП 12 мес'!$D$8:$HP$287,165,0)</f>
        <v>0</v>
      </c>
      <c r="CR28" s="43">
        <f>VLOOKUP($C28,'факт СДП 12 мес'!$D$8:$HP$287,166,0)</f>
        <v>0</v>
      </c>
      <c r="CS28" s="43">
        <f>VLOOKUP($C28,'факт СДП 12 мес'!$D$8:$HP$287,167,0)</f>
        <v>0</v>
      </c>
      <c r="CT28" s="43">
        <f>VLOOKUP($C28,'факт СДП 12 мес'!$D$8:$HP$287,168,0)</f>
        <v>0</v>
      </c>
      <c r="CU28" s="43">
        <f>VLOOKUP($C28,'факт СДП 12 мес'!$D$8:$HP$287,169,0)</f>
        <v>0</v>
      </c>
      <c r="CV28" s="43">
        <f>VLOOKUP($C28,'факт СДП 12 мес'!$D$8:$HP$287,170,0)</f>
        <v>0</v>
      </c>
      <c r="CW28" s="43">
        <f t="shared" si="489"/>
        <v>0</v>
      </c>
      <c r="CX28" s="43">
        <f t="shared" si="490"/>
        <v>0</v>
      </c>
      <c r="CY28" s="43">
        <f t="shared" si="491"/>
        <v>0</v>
      </c>
      <c r="CZ28" s="43">
        <f t="shared" si="34"/>
        <v>0</v>
      </c>
      <c r="DA28" s="43">
        <f t="shared" si="35"/>
        <v>0</v>
      </c>
      <c r="DB28" s="10">
        <f>'СДП (план)'!AB28</f>
        <v>0</v>
      </c>
      <c r="DC28" s="3">
        <f>'СДП (план)'!AC28</f>
        <v>0</v>
      </c>
      <c r="DD28" s="43">
        <f t="shared" si="36"/>
        <v>0</v>
      </c>
      <c r="DE28" s="43">
        <f t="shared" si="37"/>
        <v>0</v>
      </c>
      <c r="DF28" s="43">
        <f>VLOOKUP($C28,'факт СДП 12 мес'!$D$8:$HP$287,57,0)</f>
        <v>0</v>
      </c>
      <c r="DG28" s="43">
        <f>VLOOKUP($C28,'факт СДП 12 мес'!$D$8:$HP$287,58,0)</f>
        <v>0</v>
      </c>
      <c r="DH28" s="43">
        <f>VLOOKUP($C28,'факт СДП 12 мес'!$D$8:$HP$287,59,0)</f>
        <v>0</v>
      </c>
      <c r="DI28" s="43">
        <f>VLOOKUP($C28,'факт СДП 12 мес'!$D$8:$HP$287,60,0)</f>
        <v>0</v>
      </c>
      <c r="DJ28" s="43">
        <f>VLOOKUP($C28,'факт СДП 12 мес'!$D$8:$HP$287,61,0)</f>
        <v>0</v>
      </c>
      <c r="DK28" s="43">
        <f>VLOOKUP($C28,'факт СДП 12 мес'!$D$8:$HP$287,62,0)</f>
        <v>0</v>
      </c>
      <c r="DL28" s="43">
        <f t="shared" si="492"/>
        <v>0</v>
      </c>
      <c r="DM28" s="43">
        <f t="shared" si="493"/>
        <v>0</v>
      </c>
      <c r="DN28" s="43">
        <f t="shared" si="494"/>
        <v>0</v>
      </c>
      <c r="DO28" s="43">
        <f t="shared" si="38"/>
        <v>0</v>
      </c>
      <c r="DP28" s="43">
        <f t="shared" si="39"/>
        <v>0</v>
      </c>
      <c r="DQ28" s="10">
        <f>'СДП (план)'!AD28</f>
        <v>1</v>
      </c>
      <c r="DR28" s="3">
        <f>'СДП (план)'!AE28</f>
        <v>56326.68066666666</v>
      </c>
      <c r="DS28" s="43">
        <f t="shared" si="40"/>
        <v>1</v>
      </c>
      <c r="DT28" s="43">
        <f t="shared" si="41"/>
        <v>56326.680666666653</v>
      </c>
      <c r="DU28" s="43">
        <f>VLOOKUP($C28,'факт СДП 12 мес'!$D$8:$HP$287,33,0)</f>
        <v>0</v>
      </c>
      <c r="DV28" s="43">
        <f>VLOOKUP($C28,'факт СДП 12 мес'!$D$8:$HP$287,34,0)</f>
        <v>0</v>
      </c>
      <c r="DW28" s="43">
        <f>VLOOKUP($C28,'факт СДП 12 мес'!$D$8:$HP$287,35,0)</f>
        <v>0</v>
      </c>
      <c r="DX28" s="43">
        <f>VLOOKUP($C28,'факт СДП 12 мес'!$D$8:$HP$287,36,0)</f>
        <v>0</v>
      </c>
      <c r="DY28" s="43">
        <f>VLOOKUP($C28,'факт СДП 12 мес'!$D$8:$HP$287,37,0)</f>
        <v>0</v>
      </c>
      <c r="DZ28" s="43">
        <f>VLOOKUP($C28,'факт СДП 12 мес'!$D$8:$HP$287,38,0)</f>
        <v>0</v>
      </c>
      <c r="EA28" s="43">
        <f t="shared" si="495"/>
        <v>2.41</v>
      </c>
      <c r="EB28" s="43">
        <f t="shared" si="496"/>
        <v>2.41</v>
      </c>
      <c r="EC28" s="43">
        <f t="shared" si="497"/>
        <v>0</v>
      </c>
      <c r="ED28" s="43">
        <f t="shared" si="498"/>
        <v>-1</v>
      </c>
      <c r="EE28" s="43">
        <f t="shared" si="499"/>
        <v>-56326.680666666653</v>
      </c>
      <c r="EF28" s="10">
        <f>'СДП (план)'!AF28</f>
        <v>0</v>
      </c>
      <c r="EG28" s="3">
        <f>'СДП (план)'!AG28</f>
        <v>0</v>
      </c>
      <c r="EH28" s="43">
        <f t="shared" si="44"/>
        <v>0</v>
      </c>
      <c r="EI28" s="43">
        <f t="shared" si="45"/>
        <v>0</v>
      </c>
      <c r="EJ28" s="43">
        <f>VLOOKUP($C28,'факт СДП 12 мес'!$D$8:$HP$287,27,0)</f>
        <v>0</v>
      </c>
      <c r="EK28" s="43">
        <f>VLOOKUP($C28,'факт СДП 12 мес'!$D$8:$HP$287,28,0)</f>
        <v>0</v>
      </c>
      <c r="EL28" s="43">
        <f>VLOOKUP($C28,'факт СДП 12 мес'!$D$8:$HP$287,29,0)</f>
        <v>0</v>
      </c>
      <c r="EM28" s="43">
        <f>VLOOKUP($C28,'факт СДП 12 мес'!$D$8:$HP$287,30,0)</f>
        <v>0</v>
      </c>
      <c r="EN28" s="43">
        <f>VLOOKUP($C28,'факт СДП 12 мес'!$D$8:$HP$287,31,0)</f>
        <v>0</v>
      </c>
      <c r="EO28" s="43">
        <f>VLOOKUP($C28,'факт СДП 12 мес'!$D$8:$HP$287,32,0)</f>
        <v>0</v>
      </c>
      <c r="EP28" s="43">
        <f t="shared" si="500"/>
        <v>0</v>
      </c>
      <c r="EQ28" s="43">
        <f t="shared" si="501"/>
        <v>0</v>
      </c>
      <c r="ER28" s="43">
        <f t="shared" si="502"/>
        <v>0</v>
      </c>
      <c r="ES28" s="43">
        <f t="shared" si="503"/>
        <v>0</v>
      </c>
      <c r="ET28" s="43">
        <f t="shared" si="504"/>
        <v>0</v>
      </c>
      <c r="EU28" s="50">
        <f>'СДП (план)'!AH28</f>
        <v>0</v>
      </c>
      <c r="EV28" s="45">
        <f>'СДП (план)'!AI28</f>
        <v>0</v>
      </c>
      <c r="EW28" s="43">
        <f t="shared" si="48"/>
        <v>0</v>
      </c>
      <c r="EX28" s="43">
        <f t="shared" si="49"/>
        <v>0</v>
      </c>
      <c r="EY28" s="43">
        <f>VLOOKUP($C28,'факт СДП 12 мес'!$D$8:$HP$287,87,0)</f>
        <v>0</v>
      </c>
      <c r="EZ28" s="43">
        <f>VLOOKUP($C28,'факт СДП 12 мес'!$D$8:$HP$287,88,0)</f>
        <v>0</v>
      </c>
      <c r="FA28" s="43">
        <f>VLOOKUP($C28,'факт СДП 12 мес'!$D$8:$HP$287,89,0)</f>
        <v>0</v>
      </c>
      <c r="FB28" s="43">
        <f>VLOOKUP($C28,'факт СДП 12 мес'!$D$8:$HP$287,90,0)</f>
        <v>0</v>
      </c>
      <c r="FC28" s="43">
        <f>VLOOKUP($C28,'факт СДП 12 мес'!$D$8:$HP$287,91,0)</f>
        <v>0</v>
      </c>
      <c r="FD28" s="43">
        <f>VLOOKUP($C28,'факт СДП 12 мес'!$D$8:$HP$287,92,0)</f>
        <v>0</v>
      </c>
      <c r="FE28" s="43">
        <f t="shared" si="505"/>
        <v>0</v>
      </c>
      <c r="FF28" s="43">
        <f t="shared" si="506"/>
        <v>0</v>
      </c>
      <c r="FG28" s="43">
        <f t="shared" si="507"/>
        <v>0</v>
      </c>
      <c r="FH28" s="43">
        <f t="shared" si="50"/>
        <v>0</v>
      </c>
      <c r="FI28" s="43">
        <f t="shared" si="51"/>
        <v>0</v>
      </c>
      <c r="FJ28" s="49">
        <f>'СДП (план)'!AJ28</f>
        <v>0</v>
      </c>
      <c r="FK28" s="45">
        <f>'СДП (план)'!AK28</f>
        <v>0</v>
      </c>
      <c r="FL28" s="43">
        <f t="shared" si="52"/>
        <v>0</v>
      </c>
      <c r="FM28" s="43">
        <f t="shared" si="53"/>
        <v>0</v>
      </c>
      <c r="FN28" s="43">
        <f>VLOOKUP($C28,'факт СДП 12 мес'!$D$8:$HP$287,39,0)</f>
        <v>0</v>
      </c>
      <c r="FO28" s="43">
        <f>VLOOKUP($C28,'факт СДП 12 мес'!$D$8:$HP$287,40,0)</f>
        <v>0</v>
      </c>
      <c r="FP28" s="43">
        <f>VLOOKUP($C28,'факт СДП 12 мес'!$D$8:$HP$287,41,0)</f>
        <v>0</v>
      </c>
      <c r="FQ28" s="43">
        <f>VLOOKUP($C28,'факт СДП 12 мес'!$D$8:$HP$287,42,0)</f>
        <v>0</v>
      </c>
      <c r="FR28" s="43">
        <f>VLOOKUP($C28,'факт СДП 12 мес'!$D$8:$HP$287,43,0)</f>
        <v>0</v>
      </c>
      <c r="FS28" s="43">
        <f>VLOOKUP($C28,'факт СДП 12 мес'!$D$8:$HP$287,44,0)</f>
        <v>0</v>
      </c>
      <c r="FT28" s="43">
        <f t="shared" si="508"/>
        <v>0</v>
      </c>
      <c r="FU28" s="43">
        <f t="shared" si="509"/>
        <v>0</v>
      </c>
      <c r="FV28" s="43">
        <f t="shared" si="510"/>
        <v>0</v>
      </c>
      <c r="FW28" s="43">
        <f t="shared" si="54"/>
        <v>0</v>
      </c>
      <c r="FX28" s="43">
        <f t="shared" si="55"/>
        <v>0</v>
      </c>
      <c r="FY28" s="49">
        <f>'СДП (план)'!AL28</f>
        <v>0</v>
      </c>
      <c r="FZ28" s="45">
        <f>'СДП (план)'!AM28</f>
        <v>0</v>
      </c>
      <c r="GA28" s="43">
        <f t="shared" si="56"/>
        <v>0</v>
      </c>
      <c r="GB28" s="43">
        <f t="shared" si="57"/>
        <v>0</v>
      </c>
      <c r="GC28" s="43">
        <f>VLOOKUP($C28,'факт СДП 12 мес'!$D$8:$HP$287,45,0)</f>
        <v>0</v>
      </c>
      <c r="GD28" s="43">
        <f>VLOOKUP($C28,'факт СДП 12 мес'!$D$8:$HP$287,46,0)</f>
        <v>0</v>
      </c>
      <c r="GE28" s="43">
        <f>VLOOKUP($C28,'факт СДП 12 мес'!$D$8:$HP$287,47,0)</f>
        <v>0</v>
      </c>
      <c r="GF28" s="43">
        <f>VLOOKUP($C28,'факт СДП 12 мес'!$D$8:$HP$287,48,0)</f>
        <v>0</v>
      </c>
      <c r="GG28" s="43">
        <f>VLOOKUP($C28,'факт СДП 12 мес'!$D$8:$HP$287,49,0)</f>
        <v>0</v>
      </c>
      <c r="GH28" s="43">
        <f>VLOOKUP($C28,'факт СДП 12 мес'!$D$8:$HP$287,50,0)</f>
        <v>0</v>
      </c>
      <c r="GI28" s="43">
        <f t="shared" si="511"/>
        <v>0</v>
      </c>
      <c r="GJ28" s="43">
        <f t="shared" si="512"/>
        <v>0</v>
      </c>
      <c r="GK28" s="43">
        <f t="shared" si="513"/>
        <v>0</v>
      </c>
      <c r="GL28" s="43">
        <f t="shared" si="58"/>
        <v>0</v>
      </c>
      <c r="GM28" s="43">
        <f t="shared" si="59"/>
        <v>0</v>
      </c>
      <c r="GN28" s="10">
        <f>'СДП (план)'!AN28</f>
        <v>0</v>
      </c>
      <c r="GO28" s="3">
        <f>'СДП (план)'!AO28</f>
        <v>0</v>
      </c>
      <c r="GP28" s="43">
        <f t="shared" si="60"/>
        <v>0</v>
      </c>
      <c r="GQ28" s="43">
        <f t="shared" si="61"/>
        <v>0</v>
      </c>
      <c r="GR28" s="43">
        <f>VLOOKUP($C28,'факт СДП 12 мес'!$D$8:$HP$287,51,0)</f>
        <v>0</v>
      </c>
      <c r="GS28" s="43">
        <f>VLOOKUP($C28,'факт СДП 12 мес'!$D$8:$HP$287,52,0)</f>
        <v>0</v>
      </c>
      <c r="GT28" s="43">
        <f>VLOOKUP($C28,'факт СДП 12 мес'!$D$8:$HP$287,53,0)</f>
        <v>0</v>
      </c>
      <c r="GU28" s="43">
        <f>VLOOKUP($C28,'факт СДП 12 мес'!$D$8:$HP$287,54,0)</f>
        <v>0</v>
      </c>
      <c r="GV28" s="43">
        <f>VLOOKUP($C28,'факт СДП 12 мес'!$D$8:$HP$287,55,0)</f>
        <v>0</v>
      </c>
      <c r="GW28" s="43">
        <f>VLOOKUP($C28,'факт СДП 12 мес'!$D$8:$HP$287,56,0)</f>
        <v>0</v>
      </c>
      <c r="GX28" s="43">
        <f t="shared" si="514"/>
        <v>0</v>
      </c>
      <c r="GY28" s="43">
        <f t="shared" si="515"/>
        <v>0</v>
      </c>
      <c r="GZ28" s="43">
        <f t="shared" si="516"/>
        <v>0</v>
      </c>
      <c r="HA28" s="43">
        <f t="shared" si="65"/>
        <v>0</v>
      </c>
      <c r="HB28" s="43">
        <f t="shared" si="66"/>
        <v>0</v>
      </c>
      <c r="HC28" s="10">
        <f>'СДП (план)'!AP28</f>
        <v>0</v>
      </c>
      <c r="HD28" s="3">
        <f>'СДП (план)'!AQ28</f>
        <v>0</v>
      </c>
      <c r="HE28" s="43">
        <f t="shared" si="67"/>
        <v>0</v>
      </c>
      <c r="HF28" s="43">
        <f t="shared" si="68"/>
        <v>0</v>
      </c>
      <c r="HG28" s="43">
        <f>VLOOKUP($C28,'факт СДП 12 мес'!$D$8:$HP$287,141,0)</f>
        <v>0</v>
      </c>
      <c r="HH28" s="43">
        <f>VLOOKUP($C28,'факт СДП 12 мес'!$D$8:$HP$287,142,0)</f>
        <v>0</v>
      </c>
      <c r="HI28" s="43">
        <f>VLOOKUP($C28,'факт СДП 12 мес'!$D$8:$HP$287,143,0)</f>
        <v>0</v>
      </c>
      <c r="HJ28" s="43">
        <f>VLOOKUP($C28,'факт СДП 12 мес'!$D$8:$HP$287,144,0)</f>
        <v>0</v>
      </c>
      <c r="HK28" s="43">
        <f>VLOOKUP($C28,'факт СДП 12 мес'!$D$8:$HP$287,145,0)</f>
        <v>0</v>
      </c>
      <c r="HL28" s="43">
        <f>VLOOKUP($C28,'факт СДП 12 мес'!$D$8:$HP$287,146,0)</f>
        <v>0</v>
      </c>
      <c r="HM28" s="43">
        <f t="shared" si="517"/>
        <v>0</v>
      </c>
      <c r="HN28" s="43">
        <f t="shared" si="518"/>
        <v>0</v>
      </c>
      <c r="HO28" s="43">
        <f t="shared" si="519"/>
        <v>0</v>
      </c>
      <c r="HP28" s="43">
        <f t="shared" si="69"/>
        <v>0</v>
      </c>
      <c r="HQ28" s="43">
        <f t="shared" si="70"/>
        <v>0</v>
      </c>
      <c r="HR28" s="49">
        <f>'СДП (план)'!AR28</f>
        <v>0</v>
      </c>
      <c r="HS28" s="45">
        <f>'СДП (план)'!AS28</f>
        <v>0</v>
      </c>
      <c r="HT28" s="43">
        <f t="shared" si="71"/>
        <v>0</v>
      </c>
      <c r="HU28" s="43">
        <f t="shared" si="72"/>
        <v>0</v>
      </c>
      <c r="HV28" s="43">
        <f>VLOOKUP($C28,'факт СДП 12 мес'!$D$8:$HP$287,171,0)</f>
        <v>0</v>
      </c>
      <c r="HW28" s="43">
        <f>VLOOKUP($C28,'факт СДП 12 мес'!$D$8:$HP$287,172,0)</f>
        <v>0</v>
      </c>
      <c r="HX28" s="43">
        <f>VLOOKUP($C28,'факт СДП 12 мес'!$D$8:$HP$287,173,0)</f>
        <v>0</v>
      </c>
      <c r="HY28" s="43">
        <f>VLOOKUP($C28,'факт СДП 12 мес'!$D$8:$HP$287,174,0)</f>
        <v>0</v>
      </c>
      <c r="HZ28" s="43">
        <f>VLOOKUP($C28,'факт СДП 12 мес'!$D$8:$HP$287,175,0)</f>
        <v>0</v>
      </c>
      <c r="IA28" s="43">
        <f>VLOOKUP($C28,'факт СДП 12 мес'!$D$8:$HP$287,176,0)</f>
        <v>0</v>
      </c>
      <c r="IB28" s="43">
        <f t="shared" si="520"/>
        <v>0</v>
      </c>
      <c r="IC28" s="43">
        <f t="shared" si="521"/>
        <v>0</v>
      </c>
      <c r="ID28" s="43">
        <f t="shared" si="522"/>
        <v>0</v>
      </c>
      <c r="IE28" s="43">
        <f t="shared" si="76"/>
        <v>0</v>
      </c>
      <c r="IF28" s="43">
        <f t="shared" si="77"/>
        <v>0</v>
      </c>
      <c r="IG28" s="49">
        <f>'СДП (план)'!AT28</f>
        <v>0</v>
      </c>
      <c r="IH28" s="45">
        <f>'СДП (план)'!AU28</f>
        <v>0</v>
      </c>
      <c r="II28" s="43">
        <f t="shared" si="78"/>
        <v>0</v>
      </c>
      <c r="IJ28" s="43">
        <f t="shared" si="79"/>
        <v>0</v>
      </c>
      <c r="IK28" s="43">
        <f>VLOOKUP($C28,'факт СДП 12 мес'!$D$8:$HP$287,183,0)</f>
        <v>0</v>
      </c>
      <c r="IL28" s="43">
        <f>VLOOKUP($C28,'факт СДП 12 мес'!$D$8:$HP$287,184,0)</f>
        <v>0</v>
      </c>
      <c r="IM28" s="43">
        <f>VLOOKUP($C28,'факт СДП 12 мес'!$D$8:$HP$287,185,0)</f>
        <v>0</v>
      </c>
      <c r="IN28" s="43">
        <f>VLOOKUP($C28,'факт СДП 12 мес'!$D$8:$HP$287,186,0)</f>
        <v>0</v>
      </c>
      <c r="IO28" s="43">
        <f>VLOOKUP($C28,'факт СДП 12 мес'!$D$8:$HP$287,187,0)</f>
        <v>0</v>
      </c>
      <c r="IP28" s="43">
        <f>VLOOKUP($C28,'факт СДП 12 мес'!$D$8:$HP$287,188,0)</f>
        <v>0</v>
      </c>
      <c r="IQ28" s="43">
        <f t="shared" si="523"/>
        <v>0</v>
      </c>
      <c r="IR28" s="43">
        <f t="shared" si="524"/>
        <v>0</v>
      </c>
      <c r="IS28" s="43">
        <f t="shared" si="525"/>
        <v>0</v>
      </c>
      <c r="IT28" s="43">
        <f t="shared" si="80"/>
        <v>0</v>
      </c>
      <c r="IU28" s="43">
        <f t="shared" si="81"/>
        <v>0</v>
      </c>
      <c r="IV28" s="45">
        <f>'СДП (план)'!AV28</f>
        <v>0</v>
      </c>
      <c r="IW28" s="45">
        <f>'СДП (план)'!AW28</f>
        <v>0</v>
      </c>
      <c r="IX28" s="43">
        <f t="shared" si="82"/>
        <v>0</v>
      </c>
      <c r="IY28" s="43">
        <f t="shared" si="83"/>
        <v>0</v>
      </c>
      <c r="IZ28" s="43">
        <f>VLOOKUP($C28,'факт СДП 12 мес'!$D$8:$HP$287,147,0)</f>
        <v>0</v>
      </c>
      <c r="JA28" s="43">
        <f>VLOOKUP($C28,'факт СДП 12 мес'!$D$8:$HP$287,148,0)</f>
        <v>0</v>
      </c>
      <c r="JB28" s="43">
        <f>VLOOKUP($C28,'факт СДП 12 мес'!$D$8:$HP$287,149,0)</f>
        <v>0</v>
      </c>
      <c r="JC28" s="43">
        <f>VLOOKUP($C28,'факт СДП 12 мес'!$D$8:$HP$287,150,0)</f>
        <v>0</v>
      </c>
      <c r="JD28" s="43">
        <f>VLOOKUP($C28,'факт СДП 12 мес'!$D$8:$HP$287,151,0)</f>
        <v>0</v>
      </c>
      <c r="JE28" s="43">
        <f>VLOOKUP($C28,'факт СДП 12 мес'!$D$8:$HP$287,152,0)</f>
        <v>0</v>
      </c>
      <c r="JF28" s="43">
        <f t="shared" si="526"/>
        <v>0</v>
      </c>
      <c r="JG28" s="43">
        <f t="shared" si="527"/>
        <v>0</v>
      </c>
      <c r="JH28" s="43">
        <f t="shared" si="528"/>
        <v>0</v>
      </c>
      <c r="JI28" s="43">
        <f t="shared" si="84"/>
        <v>0</v>
      </c>
      <c r="JJ28" s="43">
        <f t="shared" si="85"/>
        <v>0</v>
      </c>
      <c r="JK28" s="45">
        <f>'СДП (план)'!AX28</f>
        <v>0</v>
      </c>
      <c r="JL28" s="45">
        <f>'СДП (план)'!AY28</f>
        <v>0</v>
      </c>
      <c r="JM28" s="43">
        <f t="shared" si="86"/>
        <v>0</v>
      </c>
      <c r="JN28" s="43">
        <f t="shared" si="87"/>
        <v>0</v>
      </c>
      <c r="JO28" s="43">
        <f>VLOOKUP($C28,'факт СДП 12 мес'!$D$8:$HP$287,135,0)</f>
        <v>0</v>
      </c>
      <c r="JP28" s="43">
        <f>VLOOKUP($C28,'факт СДП 12 мес'!$D$8:$HP$287,136,0)</f>
        <v>0</v>
      </c>
      <c r="JQ28" s="43">
        <f>VLOOKUP($C28,'факт СДП 12 мес'!$D$8:$HP$287,137,0)</f>
        <v>0</v>
      </c>
      <c r="JR28" s="43">
        <f>VLOOKUP($C28,'факт СДП 12 мес'!$D$8:$HP$287,138,0)</f>
        <v>0</v>
      </c>
      <c r="JS28" s="43">
        <f>VLOOKUP($C28,'факт СДП 12 мес'!$D$8:$HP$287,139,0)</f>
        <v>0</v>
      </c>
      <c r="JT28" s="43">
        <f>VLOOKUP($C28,'факт СДП 12 мес'!$D$8:$HP$287,140,0)</f>
        <v>0</v>
      </c>
      <c r="JU28" s="43">
        <f t="shared" si="529"/>
        <v>0</v>
      </c>
      <c r="JV28" s="43">
        <f t="shared" si="530"/>
        <v>0</v>
      </c>
      <c r="JW28" s="43">
        <f t="shared" si="531"/>
        <v>0</v>
      </c>
      <c r="JX28" s="43">
        <f t="shared" si="88"/>
        <v>0</v>
      </c>
      <c r="JY28" s="43">
        <f t="shared" si="89"/>
        <v>0</v>
      </c>
      <c r="JZ28" s="49">
        <f>'СДП (план)'!AZ28</f>
        <v>0</v>
      </c>
      <c r="KA28" s="45">
        <f>'СДП (план)'!BA28</f>
        <v>0</v>
      </c>
      <c r="KB28" s="43">
        <f t="shared" si="90"/>
        <v>0</v>
      </c>
      <c r="KC28" s="43">
        <f t="shared" si="91"/>
        <v>0</v>
      </c>
      <c r="KD28" s="43">
        <f>VLOOKUP($C28,'факт СДП 12 мес'!$D$8:$HP$287,105,0)</f>
        <v>0</v>
      </c>
      <c r="KE28" s="43">
        <f>VLOOKUP($C28,'факт СДП 12 мес'!$D$8:$HP$287,106,0)</f>
        <v>0</v>
      </c>
      <c r="KF28" s="43">
        <f>VLOOKUP($C28,'факт СДП 12 мес'!$D$8:$HP$287,107,0)</f>
        <v>0</v>
      </c>
      <c r="KG28" s="43">
        <f>VLOOKUP($C28,'факт СДП 12 мес'!$D$8:$HP$287,108,0)</f>
        <v>0</v>
      </c>
      <c r="KH28" s="43">
        <f>VLOOKUP($C28,'факт СДП 12 мес'!$D$8:$HP$287,109,0)</f>
        <v>0</v>
      </c>
      <c r="KI28" s="43">
        <f>VLOOKUP($C28,'факт СДП 12 мес'!$D$8:$HP$287,110,0)</f>
        <v>0</v>
      </c>
      <c r="KJ28" s="43">
        <f t="shared" si="532"/>
        <v>0</v>
      </c>
      <c r="KK28" s="43">
        <f t="shared" si="533"/>
        <v>0</v>
      </c>
      <c r="KL28" s="43">
        <f t="shared" si="534"/>
        <v>0</v>
      </c>
      <c r="KM28" s="43">
        <f t="shared" si="95"/>
        <v>0</v>
      </c>
      <c r="KN28" s="43">
        <f t="shared" si="96"/>
        <v>0</v>
      </c>
      <c r="KO28" s="49">
        <f>'СДП (план)'!BB28</f>
        <v>0</v>
      </c>
      <c r="KP28" s="45">
        <f>'СДП (план)'!BC28</f>
        <v>0</v>
      </c>
      <c r="KQ28" s="43">
        <f t="shared" si="97"/>
        <v>0</v>
      </c>
      <c r="KR28" s="43">
        <f t="shared" si="98"/>
        <v>0</v>
      </c>
      <c r="KS28" s="43">
        <f>VLOOKUP($C28,'факт СДП 12 мес'!$D$8:$HP$287,189,0)</f>
        <v>1</v>
      </c>
      <c r="KT28" s="43">
        <f>VLOOKUP($C28,'факт СДП 12 мес'!$D$8:$HP$287,190,0)</f>
        <v>20383.41</v>
      </c>
      <c r="KU28" s="43">
        <f>VLOOKUP($C28,'факт СДП 12 мес'!$D$8:$HP$287,191,0)</f>
        <v>3</v>
      </c>
      <c r="KV28" s="43">
        <f>VLOOKUP($C28,'факт СДП 12 мес'!$D$8:$HP$287,192,0)</f>
        <v>0</v>
      </c>
      <c r="KW28" s="43">
        <f>VLOOKUP($C28,'факт СДП 12 мес'!$D$8:$HP$287,193,0)</f>
        <v>0</v>
      </c>
      <c r="KX28" s="43">
        <f>VLOOKUP($C28,'факт СДП 12 мес'!$D$8:$HP$287,194,0)</f>
        <v>0</v>
      </c>
      <c r="KY28" s="43">
        <f t="shared" si="535"/>
        <v>0</v>
      </c>
      <c r="KZ28" s="43">
        <f t="shared" si="536"/>
        <v>0</v>
      </c>
      <c r="LA28" s="43">
        <f t="shared" si="537"/>
        <v>2.41</v>
      </c>
      <c r="LB28" s="43">
        <f t="shared" si="99"/>
        <v>1</v>
      </c>
      <c r="LC28" s="43">
        <f t="shared" si="100"/>
        <v>20383.41</v>
      </c>
      <c r="LD28" s="49">
        <f>'СДП (план)'!BD28</f>
        <v>0</v>
      </c>
      <c r="LE28" s="45">
        <f>'СДП (план)'!BE28</f>
        <v>0</v>
      </c>
      <c r="LF28" s="43">
        <f t="shared" si="101"/>
        <v>0</v>
      </c>
      <c r="LG28" s="43">
        <f t="shared" si="102"/>
        <v>0</v>
      </c>
      <c r="LH28" s="43">
        <f>VLOOKUP($C28,'факт СДП 12 мес'!$D$8:$HP$287,63,0)</f>
        <v>0</v>
      </c>
      <c r="LI28" s="43">
        <f>VLOOKUP($C28,'факт СДП 12 мес'!$D$8:$HP$287,64,0)</f>
        <v>0</v>
      </c>
      <c r="LJ28" s="43">
        <f>VLOOKUP($C28,'факт СДП 12 мес'!$D$8:$HP$287,65,0)</f>
        <v>0</v>
      </c>
      <c r="LK28" s="43">
        <f>VLOOKUP($C28,'факт СДП 12 мес'!$D$8:$HP$287,66,0)</f>
        <v>0</v>
      </c>
      <c r="LL28" s="43">
        <f>VLOOKUP($C28,'факт СДП 12 мес'!$D$8:$HP$287,67,0)</f>
        <v>0</v>
      </c>
      <c r="LM28" s="43">
        <f>VLOOKUP($C28,'факт СДП 12 мес'!$D$8:$HP$287,68,0)</f>
        <v>0</v>
      </c>
      <c r="LN28" s="43">
        <f t="shared" si="538"/>
        <v>0</v>
      </c>
      <c r="LO28" s="43">
        <f t="shared" si="539"/>
        <v>0</v>
      </c>
      <c r="LP28" s="43">
        <f t="shared" si="540"/>
        <v>0</v>
      </c>
      <c r="LQ28" s="43">
        <f t="shared" si="103"/>
        <v>0</v>
      </c>
      <c r="LR28" s="43">
        <f t="shared" si="104"/>
        <v>0</v>
      </c>
      <c r="LS28" s="49">
        <f>'СДП (план)'!BF28</f>
        <v>0</v>
      </c>
      <c r="LT28" s="45">
        <f>'СДП (план)'!BG28</f>
        <v>0</v>
      </c>
      <c r="LU28" s="43">
        <f t="shared" si="105"/>
        <v>0</v>
      </c>
      <c r="LV28" s="43">
        <f t="shared" si="106"/>
        <v>0</v>
      </c>
      <c r="LW28" s="43">
        <f>VLOOKUP($C28,'факт СДП 12 мес'!$D$8:$HP$287,69,0)</f>
        <v>0</v>
      </c>
      <c r="LX28" s="43">
        <f>VLOOKUP($C28,'факт СДП 12 мес'!$D$8:$HP$287,70,0)</f>
        <v>0</v>
      </c>
      <c r="LY28" s="43">
        <f>VLOOKUP($C28,'факт СДП 12 мес'!$D$8:$HP$287,71,0)</f>
        <v>0</v>
      </c>
      <c r="LZ28" s="43">
        <f>VLOOKUP($C28,'факт СДП 12 мес'!$D$8:$HP$287,72,0)</f>
        <v>0</v>
      </c>
      <c r="MA28" s="43">
        <f>VLOOKUP($C28,'факт СДП 12 мес'!$D$8:$HP$287,73,0)</f>
        <v>0</v>
      </c>
      <c r="MB28" s="43">
        <f>VLOOKUP($C28,'факт СДП 12 мес'!$D$8:$HP$287,74,0)</f>
        <v>0</v>
      </c>
      <c r="MC28" s="43">
        <f>SUM(LS28*$G28)</f>
        <v>0</v>
      </c>
      <c r="MD28" s="43">
        <f>SUM(LU28*$G28)</f>
        <v>0</v>
      </c>
      <c r="ME28" s="43">
        <f>SUM(LW28*$G28)</f>
        <v>0</v>
      </c>
      <c r="MF28" s="43">
        <f t="shared" si="343"/>
        <v>0</v>
      </c>
      <c r="MG28" s="43">
        <f t="shared" si="343"/>
        <v>0</v>
      </c>
      <c r="MH28" s="50">
        <f>'СДП (план)'!BH28</f>
        <v>0</v>
      </c>
      <c r="MI28" s="45">
        <f>'СДП (план)'!BI28</f>
        <v>0</v>
      </c>
      <c r="MJ28" s="43">
        <f t="shared" si="111"/>
        <v>0</v>
      </c>
      <c r="MK28" s="43">
        <f t="shared" si="112"/>
        <v>0</v>
      </c>
      <c r="ML28" s="43">
        <f>VLOOKUP($C28,'факт СДП 12 мес'!$D$8:$HP$287,75,0)</f>
        <v>1</v>
      </c>
      <c r="MM28" s="43">
        <f>VLOOKUP($C28,'факт СДП 12 мес'!$D$8:$HP$287,76,0)</f>
        <v>68133.210000000006</v>
      </c>
      <c r="MN28" s="43">
        <f>VLOOKUP($C28,'факт СДП 12 мес'!$D$8:$HP$287,77,0)</f>
        <v>5</v>
      </c>
      <c r="MO28" s="43">
        <f>VLOOKUP($C28,'факт СДП 12 мес'!$D$8:$HP$287,78,0)</f>
        <v>0</v>
      </c>
      <c r="MP28" s="43">
        <f>VLOOKUP($C28,'факт СДП 12 мес'!$D$8:$HP$287,79,0)</f>
        <v>0</v>
      </c>
      <c r="MQ28" s="43">
        <f>VLOOKUP($C28,'факт СДП 12 мес'!$D$8:$HP$287,80,0)</f>
        <v>0</v>
      </c>
      <c r="MR28" s="43">
        <f t="shared" si="541"/>
        <v>0</v>
      </c>
      <c r="MS28" s="43">
        <f t="shared" si="542"/>
        <v>0</v>
      </c>
      <c r="MT28" s="43">
        <f t="shared" si="543"/>
        <v>2.41</v>
      </c>
      <c r="MU28" s="43">
        <f t="shared" si="544"/>
        <v>1</v>
      </c>
      <c r="MV28" s="43">
        <f t="shared" si="545"/>
        <v>68133.210000000006</v>
      </c>
      <c r="MW28" s="44">
        <f>'СДП (план)'!BJ28</f>
        <v>0</v>
      </c>
      <c r="MX28" s="43">
        <f>'СДП (план)'!BK28</f>
        <v>0</v>
      </c>
      <c r="MY28" s="43">
        <f t="shared" si="115"/>
        <v>0</v>
      </c>
      <c r="MZ28" s="43">
        <f t="shared" si="116"/>
        <v>0</v>
      </c>
      <c r="NA28" s="43">
        <f>VLOOKUP($C28,'факт СДП 12 мес'!$D$8:$HP$287,81,0)</f>
        <v>7</v>
      </c>
      <c r="NB28" s="43">
        <f>VLOOKUP($C28,'факт СДП 12 мес'!$D$8:$HP$287,82,0)</f>
        <v>228724.85000000003</v>
      </c>
      <c r="NC28" s="43">
        <f>VLOOKUP($C28,'факт СДП 12 мес'!$D$8:$HP$287,83,0)</f>
        <v>14</v>
      </c>
      <c r="ND28" s="43">
        <f>VLOOKUP($C28,'факт СДП 12 мес'!$D$8:$HP$287,84,0)</f>
        <v>0</v>
      </c>
      <c r="NE28" s="43">
        <f>VLOOKUP($C28,'факт СДП 12 мес'!$D$8:$HP$287,85,0)</f>
        <v>0</v>
      </c>
      <c r="NF28" s="43">
        <f>VLOOKUP($C28,'факт СДП 12 мес'!$D$8:$HP$287,86,0)</f>
        <v>0</v>
      </c>
      <c r="NG28" s="43">
        <f t="shared" si="546"/>
        <v>0</v>
      </c>
      <c r="NH28" s="43">
        <f t="shared" si="547"/>
        <v>0</v>
      </c>
      <c r="NI28" s="43">
        <f t="shared" si="548"/>
        <v>16.87</v>
      </c>
      <c r="NJ28" s="43">
        <f t="shared" si="549"/>
        <v>7</v>
      </c>
      <c r="NK28" s="43">
        <f t="shared" si="550"/>
        <v>228724.85000000003</v>
      </c>
      <c r="NL28" s="49">
        <f>'СДП (план)'!BL28</f>
        <v>0</v>
      </c>
      <c r="NM28" s="45">
        <f>'СДП (план)'!BM28</f>
        <v>0</v>
      </c>
      <c r="NN28" s="43">
        <f t="shared" si="119"/>
        <v>0</v>
      </c>
      <c r="NO28" s="43">
        <f t="shared" si="120"/>
        <v>0</v>
      </c>
      <c r="NP28" s="43">
        <f>VLOOKUP($C28,'факт СДП 12 мес'!$D$8:$HP$287,99,0)</f>
        <v>0</v>
      </c>
      <c r="NQ28" s="43">
        <f>VLOOKUP($C28,'факт СДП 12 мес'!$D$8:$HP$287,100,0)</f>
        <v>0</v>
      </c>
      <c r="NR28" s="43">
        <f>VLOOKUP($C28,'факт СДП 12 мес'!$D$8:$HP$287,101,0)</f>
        <v>0</v>
      </c>
      <c r="NS28" s="43">
        <f>VLOOKUP($C28,'факт СДП 12 мес'!$D$8:$HP$287,102,0)</f>
        <v>0</v>
      </c>
      <c r="NT28" s="43">
        <f>VLOOKUP($C28,'факт СДП 12 мес'!$D$8:$HP$287,103,0)</f>
        <v>0</v>
      </c>
      <c r="NU28" s="43">
        <f>VLOOKUP($C28,'факт СДП 12 мес'!$D$8:$HP$287,104,0)</f>
        <v>0</v>
      </c>
      <c r="NV28" s="43">
        <f t="shared" si="551"/>
        <v>0</v>
      </c>
      <c r="NW28" s="43">
        <f t="shared" si="552"/>
        <v>0</v>
      </c>
      <c r="NX28" s="43">
        <f t="shared" si="553"/>
        <v>0</v>
      </c>
      <c r="NY28" s="43">
        <f t="shared" si="121"/>
        <v>0</v>
      </c>
      <c r="NZ28" s="43">
        <f t="shared" si="122"/>
        <v>0</v>
      </c>
      <c r="OA28" s="49">
        <f>'СДП (план)'!BN28</f>
        <v>0</v>
      </c>
      <c r="OB28" s="45">
        <f>'СДП (план)'!BO28</f>
        <v>0</v>
      </c>
      <c r="OC28" s="43">
        <f t="shared" si="123"/>
        <v>0</v>
      </c>
      <c r="OD28" s="43">
        <f t="shared" si="124"/>
        <v>0</v>
      </c>
      <c r="OE28" s="43"/>
      <c r="OF28" s="43"/>
      <c r="OG28" s="43"/>
      <c r="OH28" s="43"/>
      <c r="OI28" s="43"/>
      <c r="OJ28" s="43"/>
      <c r="OK28" s="43">
        <f t="shared" si="554"/>
        <v>0</v>
      </c>
      <c r="OL28" s="43">
        <f t="shared" si="555"/>
        <v>0</v>
      </c>
      <c r="OM28" s="43">
        <f t="shared" si="556"/>
        <v>0</v>
      </c>
      <c r="ON28" s="43">
        <f t="shared" si="125"/>
        <v>0</v>
      </c>
      <c r="OO28" s="43">
        <f t="shared" si="126"/>
        <v>0</v>
      </c>
      <c r="OP28" s="49">
        <f>'СДП (план)'!BP28</f>
        <v>0</v>
      </c>
      <c r="OQ28" s="45">
        <f>'СДП (план)'!BQ28</f>
        <v>0</v>
      </c>
      <c r="OR28" s="43">
        <f t="shared" si="127"/>
        <v>0</v>
      </c>
      <c r="OS28" s="43">
        <f t="shared" si="128"/>
        <v>0</v>
      </c>
      <c r="OT28" s="43">
        <f>VLOOKUP($C28,'факт СДП 12 мес'!$D$8:$HP$287,177,0)</f>
        <v>0</v>
      </c>
      <c r="OU28" s="43">
        <f>VLOOKUP($C28,'факт СДП 12 мес'!$D$8:$HP$287,178,0)</f>
        <v>0</v>
      </c>
      <c r="OV28" s="43">
        <f>VLOOKUP($C28,'факт СДП 12 мес'!$D$8:$HP$287,179,0)</f>
        <v>0</v>
      </c>
      <c r="OW28" s="43">
        <f>VLOOKUP($C28,'факт СДП 12 мес'!$D$8:$HP$287,180,0)</f>
        <v>0</v>
      </c>
      <c r="OX28" s="43">
        <f>VLOOKUP($C28,'факт СДП 12 мес'!$D$8:$HP$287,181,0)</f>
        <v>0</v>
      </c>
      <c r="OY28" s="43">
        <f>VLOOKUP($C28,'факт СДП 12 мес'!$D$8:$HP$287,182,0)</f>
        <v>0</v>
      </c>
      <c r="OZ28" s="43">
        <f t="shared" si="557"/>
        <v>0</v>
      </c>
      <c r="PA28" s="43">
        <f t="shared" si="558"/>
        <v>0</v>
      </c>
      <c r="PB28" s="43">
        <f t="shared" si="559"/>
        <v>0</v>
      </c>
      <c r="PC28" s="43">
        <f t="shared" si="129"/>
        <v>0</v>
      </c>
      <c r="PD28" s="43">
        <f t="shared" si="130"/>
        <v>0</v>
      </c>
      <c r="PE28" s="45">
        <f>'СДП (план)'!BR28</f>
        <v>0</v>
      </c>
      <c r="PF28" s="45">
        <f>'СДП (план)'!BS28</f>
        <v>0</v>
      </c>
      <c r="PG28" s="43">
        <f t="shared" si="131"/>
        <v>0</v>
      </c>
      <c r="PH28" s="43">
        <f t="shared" si="132"/>
        <v>0</v>
      </c>
      <c r="PI28" s="43">
        <f>VLOOKUP($C28,'факт СДП 12 мес'!$D$8:$HP$287,123,0)</f>
        <v>0</v>
      </c>
      <c r="PJ28" s="43">
        <f>VLOOKUP($C28,'факт СДП 12 мес'!$D$8:$HP$287,124,0)</f>
        <v>0</v>
      </c>
      <c r="PK28" s="43">
        <f>VLOOKUP($C28,'факт СДП 12 мес'!$D$8:$HP$287,125,0)</f>
        <v>0</v>
      </c>
      <c r="PL28" s="43">
        <f>VLOOKUP($C28,'факт СДП 12 мес'!$D$8:$HP$287,126,0)</f>
        <v>0</v>
      </c>
      <c r="PM28" s="43">
        <f>VLOOKUP($C28,'факт СДП 12 мес'!$D$8:$HP$287,127,0)</f>
        <v>0</v>
      </c>
      <c r="PN28" s="43">
        <f>VLOOKUP($C28,'факт СДП 12 мес'!$D$8:$HP$287,128,0)</f>
        <v>0</v>
      </c>
      <c r="PO28" s="43">
        <f t="shared" si="560"/>
        <v>0</v>
      </c>
      <c r="PP28" s="43">
        <f t="shared" si="561"/>
        <v>0</v>
      </c>
      <c r="PQ28" s="43">
        <f t="shared" si="562"/>
        <v>0</v>
      </c>
      <c r="PR28" s="43">
        <f t="shared" si="136"/>
        <v>0</v>
      </c>
      <c r="PS28" s="43">
        <f t="shared" si="137"/>
        <v>0</v>
      </c>
      <c r="PT28" s="49">
        <f>'СДП (план)'!BT28</f>
        <v>2</v>
      </c>
      <c r="PU28" s="45">
        <f>'СДП (план)'!BU28</f>
        <v>135184.0336</v>
      </c>
      <c r="PV28" s="43">
        <f t="shared" si="138"/>
        <v>2</v>
      </c>
      <c r="PW28" s="43">
        <f t="shared" si="139"/>
        <v>135184.0336</v>
      </c>
      <c r="PX28" s="43">
        <f>VLOOKUP($C28,'факт СДП 12 мес'!$D$8:$HP$287,111,0)</f>
        <v>0</v>
      </c>
      <c r="PY28" s="43">
        <f>VLOOKUP($C28,'факт СДП 12 мес'!$D$8:$HP$287,112,0)</f>
        <v>0</v>
      </c>
      <c r="PZ28" s="43">
        <f>VLOOKUP($C28,'факт СДП 12 мес'!$D$8:$HP$287,113,0)</f>
        <v>0</v>
      </c>
      <c r="QA28" s="43">
        <f>VLOOKUP($C28,'факт СДП 12 мес'!$D$8:$HP$287,114,0)</f>
        <v>0</v>
      </c>
      <c r="QB28" s="43">
        <f>VLOOKUP($C28,'факт СДП 12 мес'!$D$8:$HP$287,115,0)</f>
        <v>0</v>
      </c>
      <c r="QC28" s="43">
        <f>VLOOKUP($C28,'факт СДП 12 мес'!$D$8:$HP$287,116,0)</f>
        <v>0</v>
      </c>
      <c r="QD28" s="43">
        <f t="shared" si="563"/>
        <v>4.82</v>
      </c>
      <c r="QE28" s="43">
        <f t="shared" si="564"/>
        <v>4.82</v>
      </c>
      <c r="QF28" s="43">
        <f t="shared" si="565"/>
        <v>0</v>
      </c>
      <c r="QG28" s="43">
        <f t="shared" si="140"/>
        <v>-2</v>
      </c>
      <c r="QH28" s="43">
        <f t="shared" si="141"/>
        <v>-135184.0336</v>
      </c>
      <c r="QI28" s="49">
        <f>'СДП (план)'!BV28</f>
        <v>0</v>
      </c>
      <c r="QJ28" s="45">
        <f>'СДП (план)'!BW28</f>
        <v>0</v>
      </c>
      <c r="QK28" s="43">
        <f t="shared" si="142"/>
        <v>0</v>
      </c>
      <c r="QL28" s="43">
        <f t="shared" si="143"/>
        <v>0</v>
      </c>
      <c r="QM28" s="43">
        <f>VLOOKUP($C28,'факт СДП 12 мес'!$D$8:$HP$287,153,0)</f>
        <v>0</v>
      </c>
      <c r="QN28" s="43">
        <f>VLOOKUP($C28,'факт СДП 12 мес'!$D$8:$HP$287,154,0)</f>
        <v>0</v>
      </c>
      <c r="QO28" s="43">
        <f>VLOOKUP($C28,'факт СДП 12 мес'!$D$8:$HP$287,155,0)</f>
        <v>0</v>
      </c>
      <c r="QP28" s="43">
        <f>VLOOKUP($C28,'факт СДП 12 мес'!$D$8:$HP$287,156,0)</f>
        <v>0</v>
      </c>
      <c r="QQ28" s="43">
        <f>VLOOKUP($C28,'факт СДП 12 мес'!$D$8:$HP$287,157,0)</f>
        <v>0</v>
      </c>
      <c r="QR28" s="43">
        <f>VLOOKUP($C28,'факт СДП 12 мес'!$D$8:$HP$287,158,0)</f>
        <v>0</v>
      </c>
      <c r="QS28" s="43">
        <f>SUM(QI28*$G28)</f>
        <v>0</v>
      </c>
      <c r="QT28" s="43">
        <f>SUM(QK28*$G28)</f>
        <v>0</v>
      </c>
      <c r="QU28" s="43">
        <f t="shared" si="566"/>
        <v>0</v>
      </c>
      <c r="QV28" s="43">
        <f t="shared" si="567"/>
        <v>0</v>
      </c>
      <c r="QW28" s="43">
        <f t="shared" si="567"/>
        <v>0</v>
      </c>
      <c r="QX28" s="49">
        <f>'СДП (план)'!BX28</f>
        <v>0</v>
      </c>
      <c r="QY28" s="45">
        <f>'СДП (план)'!BY28</f>
        <v>0</v>
      </c>
      <c r="QZ28" s="43">
        <f t="shared" si="147"/>
        <v>0</v>
      </c>
      <c r="RA28" s="43">
        <f t="shared" si="148"/>
        <v>0</v>
      </c>
      <c r="RB28" s="43">
        <f>VLOOKUP($C28,'факт СДП 12 мес'!$D$8:$HP$287,195,0)</f>
        <v>0</v>
      </c>
      <c r="RC28" s="43">
        <f>VLOOKUP($C28,'факт СДП 12 мес'!$D$8:$HP$287,196,0)</f>
        <v>0</v>
      </c>
      <c r="RD28" s="43">
        <f>VLOOKUP($C28,'факт СДП 12 мес'!$D$8:$HP$287,197,0)</f>
        <v>0</v>
      </c>
      <c r="RE28" s="43">
        <f>VLOOKUP($C28,'факт СДП 12 мес'!$D$8:$HP$287,198,0)</f>
        <v>0</v>
      </c>
      <c r="RF28" s="43">
        <f>VLOOKUP($C28,'факт СДП 12 мес'!$D$8:$HP$287,199,0)</f>
        <v>0</v>
      </c>
      <c r="RG28" s="43">
        <f>VLOOKUP($C28,'факт СДП 12 мес'!$D$8:$HP$287,200,0)</f>
        <v>0</v>
      </c>
      <c r="RH28" s="43">
        <f t="shared" si="568"/>
        <v>0</v>
      </c>
      <c r="RI28" s="43">
        <f t="shared" si="569"/>
        <v>0</v>
      </c>
      <c r="RJ28" s="43">
        <f t="shared" si="570"/>
        <v>0</v>
      </c>
      <c r="RK28" s="43">
        <f t="shared" si="149"/>
        <v>0</v>
      </c>
      <c r="RL28" s="43">
        <f t="shared" si="150"/>
        <v>0</v>
      </c>
      <c r="RM28" s="49">
        <f>'СДП (план)'!BZ28</f>
        <v>0</v>
      </c>
      <c r="RN28" s="45">
        <f>'СДП (план)'!CA28</f>
        <v>0</v>
      </c>
      <c r="RO28" s="43">
        <f t="shared" si="151"/>
        <v>0</v>
      </c>
      <c r="RP28" s="43">
        <f t="shared" si="152"/>
        <v>0</v>
      </c>
      <c r="RQ28" s="43">
        <f>VLOOKUP($C28,'факт СДП 12 мес'!$D$8:$HP$287,201,0)</f>
        <v>0</v>
      </c>
      <c r="RR28" s="43">
        <f>VLOOKUP($C28,'факт СДП 12 мес'!$D$8:$HP$287,202,0)</f>
        <v>0</v>
      </c>
      <c r="RS28" s="43">
        <f>VLOOKUP($C28,'факт СДП 12 мес'!$D$8:$HP$287,203,0)</f>
        <v>0</v>
      </c>
      <c r="RT28" s="43">
        <f>VLOOKUP($C28,'факт СДП 12 мес'!$D$8:$HP$287,204,0)</f>
        <v>0</v>
      </c>
      <c r="RU28" s="43">
        <f>VLOOKUP($C28,'факт СДП 12 мес'!$D$8:$HP$287,205,0)</f>
        <v>0</v>
      </c>
      <c r="RV28" s="43">
        <f>VLOOKUP($C28,'факт СДП 12 мес'!$D$8:$HP$287,206,0)</f>
        <v>0</v>
      </c>
      <c r="RW28" s="43">
        <f t="shared" si="571"/>
        <v>0</v>
      </c>
      <c r="RX28" s="43">
        <f t="shared" si="572"/>
        <v>0</v>
      </c>
      <c r="RY28" s="43">
        <f t="shared" si="573"/>
        <v>0</v>
      </c>
      <c r="RZ28" s="43">
        <f t="shared" si="153"/>
        <v>0</v>
      </c>
      <c r="SA28" s="43">
        <f t="shared" si="154"/>
        <v>0</v>
      </c>
      <c r="SB28" s="49">
        <f>'СДП (план)'!CB28</f>
        <v>0</v>
      </c>
      <c r="SC28" s="45">
        <f>'СДП (план)'!CC28</f>
        <v>0</v>
      </c>
      <c r="SD28" s="43">
        <f t="shared" si="574"/>
        <v>0</v>
      </c>
      <c r="SE28" s="43">
        <f t="shared" si="575"/>
        <v>0</v>
      </c>
      <c r="SF28" s="43">
        <f>VLOOKUP($C28,'факт СДП 12 мес'!$D$8:$HP$287,129,0)</f>
        <v>0</v>
      </c>
      <c r="SG28" s="43">
        <f>VLOOKUP($C28,'факт СДП 12 мес'!$D$8:$HP$287,130,0)</f>
        <v>0</v>
      </c>
      <c r="SH28" s="43">
        <f>VLOOKUP($C28,'факт СДП 12 мес'!$D$8:$HP$287,131,0)</f>
        <v>0</v>
      </c>
      <c r="SI28" s="43">
        <f>VLOOKUP($C28,'факт СДП 12 мес'!$D$8:$HP$287,132,0)</f>
        <v>0</v>
      </c>
      <c r="SJ28" s="43">
        <f>VLOOKUP($C28,'факт СДП 12 мес'!$D$8:$HP$287,133,0)</f>
        <v>0</v>
      </c>
      <c r="SK28" s="43">
        <f>VLOOKUP($C28,'факт СДП 12 мес'!$D$8:$HP$287,134,0)</f>
        <v>0</v>
      </c>
      <c r="SL28" s="43">
        <f>SUM(SB28*$G28)</f>
        <v>0</v>
      </c>
      <c r="SM28" s="43">
        <f t="shared" si="576"/>
        <v>0</v>
      </c>
      <c r="SN28" s="43">
        <f t="shared" si="577"/>
        <v>0</v>
      </c>
      <c r="SO28" s="43">
        <f t="shared" si="158"/>
        <v>0</v>
      </c>
      <c r="SP28" s="43">
        <f t="shared" si="159"/>
        <v>0</v>
      </c>
      <c r="SQ28" s="50">
        <f>'СДП (план)'!CD28</f>
        <v>0</v>
      </c>
      <c r="SR28" s="45">
        <f>'СДП (план)'!CE28</f>
        <v>0</v>
      </c>
      <c r="SS28" s="43">
        <f t="shared" si="578"/>
        <v>0</v>
      </c>
      <c r="ST28" s="43">
        <f t="shared" si="579"/>
        <v>0</v>
      </c>
      <c r="SU28" s="43">
        <f>VLOOKUP($C28,'факт СДП 12 мес'!$D$8:$HP$287,93,0)</f>
        <v>0</v>
      </c>
      <c r="SV28" s="43">
        <f>VLOOKUP($C28,'факт СДП 12 мес'!$D$8:$HP$287,94,0)</f>
        <v>0</v>
      </c>
      <c r="SW28" s="43">
        <f>VLOOKUP($C28,'факт СДП 12 мес'!$D$8:$HP$287,95,0)</f>
        <v>0</v>
      </c>
      <c r="SX28" s="43">
        <f>VLOOKUP($C28,'факт СДП 12 мес'!$D$8:$HP$287,96,0)</f>
        <v>0</v>
      </c>
      <c r="SY28" s="43">
        <f>VLOOKUP($C28,'факт СДП 12 мес'!$D$8:$HP$287,97,0)</f>
        <v>0</v>
      </c>
      <c r="SZ28" s="43">
        <f>VLOOKUP($C28,'факт СДП 12 мес'!$D$8:$HP$287,98,0)</f>
        <v>0</v>
      </c>
      <c r="TA28" s="43">
        <f>SUM(SQ28*$G28)</f>
        <v>0</v>
      </c>
      <c r="TB28" s="43">
        <f t="shared" si="580"/>
        <v>0</v>
      </c>
      <c r="TC28" s="43">
        <f t="shared" si="581"/>
        <v>0</v>
      </c>
      <c r="TD28" s="43">
        <f t="shared" si="163"/>
        <v>0</v>
      </c>
      <c r="TE28" s="43">
        <f t="shared" si="164"/>
        <v>0</v>
      </c>
      <c r="TF28" s="11">
        <f>'СДП (план)'!CF28</f>
        <v>0</v>
      </c>
      <c r="TG28" s="3">
        <f>'СДП (план)'!CG28</f>
        <v>0</v>
      </c>
      <c r="TH28" s="43">
        <f t="shared" si="582"/>
        <v>0</v>
      </c>
      <c r="TI28" s="43">
        <f t="shared" si="583"/>
        <v>0</v>
      </c>
      <c r="TJ28" s="43">
        <f>VLOOKUP($C28,'факт СДП 12 мес'!$D$8:$HP$287,117,0)</f>
        <v>0</v>
      </c>
      <c r="TK28" s="43">
        <f>VLOOKUP($C28,'факт СДП 12 мес'!$D$8:$HP$287,118,0)</f>
        <v>0</v>
      </c>
      <c r="TL28" s="43">
        <f>VLOOKUP($C28,'факт СДП 12 мес'!$D$8:$HP$287,119,0)</f>
        <v>0</v>
      </c>
      <c r="TM28" s="43">
        <f>VLOOKUP($C28,'факт СДП 12 мес'!$D$8:$HP$287,120,0)</f>
        <v>0</v>
      </c>
      <c r="TN28" s="43">
        <f>VLOOKUP($C28,'факт СДП 12 мес'!$D$8:$HP$287,121,0)</f>
        <v>0</v>
      </c>
      <c r="TO28" s="43">
        <f>VLOOKUP($C28,'факт СДП 12 мес'!$D$8:$HP$287,122,0)</f>
        <v>0</v>
      </c>
      <c r="TP28" s="43">
        <f>SUM(TF28*$G28)</f>
        <v>0</v>
      </c>
      <c r="TQ28" s="43">
        <f t="shared" si="584"/>
        <v>0</v>
      </c>
      <c r="TR28" s="43">
        <f t="shared" si="585"/>
        <v>0</v>
      </c>
      <c r="TS28" s="43">
        <f t="shared" si="168"/>
        <v>0</v>
      </c>
      <c r="TT28" s="43">
        <f t="shared" si="169"/>
        <v>0</v>
      </c>
      <c r="TU28" s="43">
        <f>'СДП (план)'!CH28</f>
        <v>0</v>
      </c>
      <c r="TV28" s="43">
        <f>'СДП (план)'!CI28</f>
        <v>0</v>
      </c>
      <c r="TW28" s="43">
        <f t="shared" si="170"/>
        <v>0</v>
      </c>
      <c r="TX28" s="43">
        <f t="shared" si="171"/>
        <v>0</v>
      </c>
      <c r="TY28" s="43">
        <f>VLOOKUP($C28,'факт СДП 12 мес'!$D$8:$HP$287,207,0)</f>
        <v>0</v>
      </c>
      <c r="TZ28" s="43">
        <f>VLOOKUP($C28,'факт СДП 12 мес'!$D$8:$HP$287,208,0)</f>
        <v>0</v>
      </c>
      <c r="UA28" s="43">
        <f>VLOOKUP($C28,'факт СДП 12 мес'!$D$8:$HP$287,209,0)</f>
        <v>0</v>
      </c>
      <c r="UB28" s="43">
        <f>VLOOKUP($C28,'факт СДП 12 мес'!$D$8:$HP$287,210,0)</f>
        <v>0</v>
      </c>
      <c r="UC28" s="43">
        <f>VLOOKUP($C28,'факт СДП 12 мес'!$D$8:$HP$287,211,0)</f>
        <v>0</v>
      </c>
      <c r="UD28" s="43">
        <f>VLOOKUP($C28,'факт СДП 12 мес'!$D$8:$HP$287,212,0)</f>
        <v>0</v>
      </c>
      <c r="UE28" s="43">
        <f t="shared" si="586"/>
        <v>0</v>
      </c>
      <c r="UF28" s="43">
        <f>SUM(TW28*$G28)</f>
        <v>0</v>
      </c>
      <c r="UG28" s="43">
        <f>SUM(TY28*$G28)</f>
        <v>0</v>
      </c>
      <c r="UH28" s="43">
        <f t="shared" si="587"/>
        <v>0</v>
      </c>
      <c r="UI28" s="43">
        <f t="shared" si="587"/>
        <v>0</v>
      </c>
      <c r="UJ28" s="43"/>
      <c r="UK28" s="43"/>
      <c r="UL28" s="43"/>
      <c r="UM28" s="43"/>
      <c r="UN28" s="43"/>
      <c r="UO28" s="43"/>
      <c r="UP28" s="43"/>
      <c r="UQ28" s="43"/>
      <c r="UR28" s="43"/>
      <c r="US28" s="43"/>
      <c r="UT28" s="43"/>
      <c r="UU28" s="43"/>
      <c r="UV28" s="43"/>
      <c r="UW28" s="43">
        <f t="shared" si="175"/>
        <v>0</v>
      </c>
      <c r="UX28" s="43">
        <f t="shared" si="176"/>
        <v>0</v>
      </c>
      <c r="UY28" s="47">
        <f>'СДП (план)'!CN28</f>
        <v>33</v>
      </c>
      <c r="UZ28" s="47">
        <f>'СДП (план)'!CO28</f>
        <v>1881311.1342666666</v>
      </c>
      <c r="VA28" s="43">
        <f t="shared" si="177"/>
        <v>33</v>
      </c>
      <c r="VB28" s="43">
        <f t="shared" si="178"/>
        <v>1881311.1342666666</v>
      </c>
      <c r="VC28" s="47">
        <f t="shared" si="282"/>
        <v>41</v>
      </c>
      <c r="VD28" s="47">
        <f t="shared" si="283"/>
        <v>2126009.0599999991</v>
      </c>
      <c r="VE28" s="47">
        <f t="shared" si="284"/>
        <v>352</v>
      </c>
      <c r="VF28" s="47">
        <f t="shared" si="285"/>
        <v>1</v>
      </c>
      <c r="VG28" s="47">
        <f t="shared" si="286"/>
        <v>56777.67</v>
      </c>
      <c r="VH28" s="47">
        <f t="shared" si="287"/>
        <v>5</v>
      </c>
      <c r="VI28" s="47">
        <f t="shared" si="288"/>
        <v>79.53</v>
      </c>
      <c r="VJ28" s="47">
        <f t="shared" si="289"/>
        <v>79.53</v>
      </c>
      <c r="VK28" s="47">
        <f t="shared" si="290"/>
        <v>98.81</v>
      </c>
      <c r="VL28" s="43">
        <f t="shared" si="291"/>
        <v>8</v>
      </c>
      <c r="VM28" s="43">
        <f t="shared" si="292"/>
        <v>244697.92573333252</v>
      </c>
    </row>
    <row r="29" spans="1:585" s="32" customFormat="1" ht="25.5" x14ac:dyDescent="0.2">
      <c r="A29" s="171"/>
      <c r="B29" s="171">
        <v>15</v>
      </c>
      <c r="C29" s="245" t="s">
        <v>341</v>
      </c>
      <c r="D29" s="380" t="s">
        <v>312</v>
      </c>
      <c r="E29" s="370">
        <v>16026</v>
      </c>
      <c r="F29" s="136">
        <v>16828</v>
      </c>
      <c r="G29" s="371">
        <v>3.73</v>
      </c>
      <c r="H29" s="372"/>
      <c r="I29" s="373">
        <v>1</v>
      </c>
      <c r="J29" s="314"/>
      <c r="K29" s="184"/>
      <c r="L29" s="196">
        <v>1.4</v>
      </c>
      <c r="M29" s="196">
        <v>1.68</v>
      </c>
      <c r="N29" s="196">
        <v>2.23</v>
      </c>
      <c r="O29" s="197">
        <v>2.57</v>
      </c>
      <c r="P29" s="44">
        <f>'СДП (план)'!P29</f>
        <v>0</v>
      </c>
      <c r="Q29" s="44">
        <f>'СДП (план)'!Q29</f>
        <v>0</v>
      </c>
      <c r="R29" s="43">
        <f t="shared" si="19"/>
        <v>0</v>
      </c>
      <c r="S29" s="43">
        <f t="shared" si="20"/>
        <v>0</v>
      </c>
      <c r="T29" s="43">
        <f>VLOOKUP($C29,'факт СДП 12 мес'!$D$8:$HP$287,9,0)</f>
        <v>0</v>
      </c>
      <c r="U29" s="43">
        <f>VLOOKUP($C29,'факт СДП 12 мес'!$D$8:$HP$287,10,0)</f>
        <v>0</v>
      </c>
      <c r="V29" s="43">
        <f>VLOOKUP($C29,'факт СДП 12 мес'!$D$8:$HP$287,11,0)</f>
        <v>0</v>
      </c>
      <c r="W29" s="43">
        <f>VLOOKUP($C29,'факт СДП 12 мес'!$D$8:$HP$287,12,0)</f>
        <v>0</v>
      </c>
      <c r="X29" s="43">
        <f>VLOOKUP($C29,'факт СДП 12 мес'!$D$8:$HP$287,13,0)</f>
        <v>0</v>
      </c>
      <c r="Y29" s="43">
        <f>VLOOKUP($C29,'факт СДП 12 мес'!$D$8:$HP$287,14,0)</f>
        <v>0</v>
      </c>
      <c r="Z29" s="43">
        <f t="shared" si="468"/>
        <v>0</v>
      </c>
      <c r="AA29" s="43">
        <f t="shared" si="469"/>
        <v>0</v>
      </c>
      <c r="AB29" s="43">
        <f t="shared" si="470"/>
        <v>0</v>
      </c>
      <c r="AC29" s="43">
        <f t="shared" si="471"/>
        <v>0</v>
      </c>
      <c r="AD29" s="43">
        <f t="shared" si="472"/>
        <v>0</v>
      </c>
      <c r="AE29" s="135">
        <f>'СДП (план)'!R29</f>
        <v>0</v>
      </c>
      <c r="AF29" s="135">
        <f>'СДП (план)'!S29</f>
        <v>0</v>
      </c>
      <c r="AG29" s="43">
        <f t="shared" si="21"/>
        <v>0</v>
      </c>
      <c r="AH29" s="43">
        <f t="shared" si="22"/>
        <v>0</v>
      </c>
      <c r="AI29" s="43">
        <f>VLOOKUP($C29,'факт СДП 12 мес'!$D$8:$HP$287,3,0)</f>
        <v>0</v>
      </c>
      <c r="AJ29" s="43">
        <f>VLOOKUP($C29,'факт СДП 12 мес'!$D$8:$HP$287,4,0)</f>
        <v>0</v>
      </c>
      <c r="AK29" s="43">
        <f>VLOOKUP($C29,'факт СДП 12 мес'!$D$8:$HP$287,5,0)</f>
        <v>0</v>
      </c>
      <c r="AL29" s="43">
        <f>VLOOKUP($C29,'факт СДП 12 мес'!$D$8:$HP$287,6,0)</f>
        <v>0</v>
      </c>
      <c r="AM29" s="43">
        <f>VLOOKUP($C29,'факт СДП 12 мес'!$D$8:$HP$287,7,0)</f>
        <v>0</v>
      </c>
      <c r="AN29" s="43">
        <f>VLOOKUP($C29,'факт СДП 12 мес'!$D$8:$HP$287,8,0)</f>
        <v>0</v>
      </c>
      <c r="AO29" s="43">
        <f t="shared" si="473"/>
        <v>0</v>
      </c>
      <c r="AP29" s="43">
        <f t="shared" si="474"/>
        <v>0</v>
      </c>
      <c r="AQ29" s="43">
        <f t="shared" si="475"/>
        <v>0</v>
      </c>
      <c r="AR29" s="43">
        <f t="shared" si="476"/>
        <v>0</v>
      </c>
      <c r="AS29" s="43">
        <f t="shared" si="477"/>
        <v>0</v>
      </c>
      <c r="AT29" s="44">
        <f>'СДП (план)'!T29</f>
        <v>0</v>
      </c>
      <c r="AU29" s="43">
        <f>'СДП (план)'!U29</f>
        <v>0</v>
      </c>
      <c r="AV29" s="43">
        <f t="shared" si="25"/>
        <v>0</v>
      </c>
      <c r="AW29" s="43">
        <f t="shared" si="26"/>
        <v>0</v>
      </c>
      <c r="AX29" s="43">
        <f>VLOOKUP($C29,'факт СДП 12 мес'!$D$8:$HP$287,159,0)</f>
        <v>0</v>
      </c>
      <c r="AY29" s="43">
        <f>VLOOKUP($C29,'факт СДП 12 мес'!$D$8:$HP$287,160,0)</f>
        <v>0</v>
      </c>
      <c r="AZ29" s="43">
        <f>VLOOKUP($C29,'факт СДП 12 мес'!$D$8:$HP$287,161,0)</f>
        <v>0</v>
      </c>
      <c r="BA29" s="43">
        <f>VLOOKUP($C29,'факт СДП 12 мес'!$D$8:$HP$287,162,0)</f>
        <v>0</v>
      </c>
      <c r="BB29" s="43">
        <f>VLOOKUP($C29,'факт СДП 12 мес'!$D$8:$HP$287,163,0)</f>
        <v>0</v>
      </c>
      <c r="BC29" s="43">
        <f>VLOOKUP($C29,'факт СДП 12 мес'!$D$8:$HP$287,164,0)</f>
        <v>0</v>
      </c>
      <c r="BD29" s="43">
        <f t="shared" si="478"/>
        <v>0</v>
      </c>
      <c r="BE29" s="43">
        <f t="shared" si="479"/>
        <v>0</v>
      </c>
      <c r="BF29" s="43">
        <f t="shared" si="480"/>
        <v>0</v>
      </c>
      <c r="BG29" s="43">
        <f t="shared" si="481"/>
        <v>0</v>
      </c>
      <c r="BH29" s="43">
        <f t="shared" si="481"/>
        <v>0</v>
      </c>
      <c r="BI29" s="87">
        <f>'СДП (план)'!V29</f>
        <v>0</v>
      </c>
      <c r="BJ29" s="3">
        <f>'СДП (план)'!W29</f>
        <v>0</v>
      </c>
      <c r="BK29" s="43">
        <f t="shared" si="27"/>
        <v>0</v>
      </c>
      <c r="BL29" s="43">
        <f t="shared" si="28"/>
        <v>0</v>
      </c>
      <c r="BM29" s="43">
        <f>VLOOKUP($C29,'факт СДП 12 мес'!$D$8:$HP$287,21,0)</f>
        <v>0</v>
      </c>
      <c r="BN29" s="43">
        <f>VLOOKUP($C29,'факт СДП 12 мес'!$D$8:$HP$287,22,0)</f>
        <v>0</v>
      </c>
      <c r="BO29" s="43">
        <f>VLOOKUP($C29,'факт СДП 12 мес'!$D$8:$HP$287,23,0)</f>
        <v>0</v>
      </c>
      <c r="BP29" s="43">
        <f>VLOOKUP($C29,'факт СДП 12 мес'!$D$8:$HP$287,24,0)</f>
        <v>0</v>
      </c>
      <c r="BQ29" s="43">
        <f>VLOOKUP($C29,'факт СДП 12 мес'!$D$8:$HP$287,25,0)</f>
        <v>0</v>
      </c>
      <c r="BR29" s="43">
        <f>VLOOKUP($C29,'факт СДП 12 мес'!$D$8:$HP$287,26,0)</f>
        <v>0</v>
      </c>
      <c r="BS29" s="43">
        <f t="shared" si="482"/>
        <v>0</v>
      </c>
      <c r="BT29" s="43">
        <f t="shared" si="483"/>
        <v>0</v>
      </c>
      <c r="BU29" s="43">
        <f t="shared" si="484"/>
        <v>0</v>
      </c>
      <c r="BV29" s="43">
        <f t="shared" si="485"/>
        <v>0</v>
      </c>
      <c r="BW29" s="43">
        <f t="shared" si="485"/>
        <v>0</v>
      </c>
      <c r="BX29" s="44">
        <f>'СДП (план)'!X29</f>
        <v>0</v>
      </c>
      <c r="BY29" s="43">
        <f>'СДП (план)'!Y29</f>
        <v>0</v>
      </c>
      <c r="BZ29" s="43">
        <f t="shared" si="30"/>
        <v>0</v>
      </c>
      <c r="CA29" s="43">
        <f t="shared" si="31"/>
        <v>0</v>
      </c>
      <c r="CB29" s="43">
        <f>VLOOKUP($C29,'факт СДП 12 мес'!$D$8:$HP$287,15,0)</f>
        <v>0</v>
      </c>
      <c r="CC29" s="43">
        <f>VLOOKUP($C29,'факт СДП 12 мес'!$D$8:$HP$287,16,0)</f>
        <v>0</v>
      </c>
      <c r="CD29" s="43">
        <f>VLOOKUP($C29,'факт СДП 12 мес'!$D$8:$HP$287,17,0)</f>
        <v>0</v>
      </c>
      <c r="CE29" s="43">
        <f>VLOOKUP($C29,'факт СДП 12 мес'!$D$8:$HP$287,18,0)</f>
        <v>0</v>
      </c>
      <c r="CF29" s="43">
        <f>VLOOKUP($C29,'факт СДП 12 мес'!$D$8:$HP$287,19,0)</f>
        <v>0</v>
      </c>
      <c r="CG29" s="43">
        <f>VLOOKUP($C29,'факт СДП 12 мес'!$D$8:$HP$287,20,0)</f>
        <v>0</v>
      </c>
      <c r="CH29" s="43">
        <f t="shared" si="486"/>
        <v>0</v>
      </c>
      <c r="CI29" s="43">
        <f t="shared" si="487"/>
        <v>0</v>
      </c>
      <c r="CJ29" s="43">
        <f t="shared" si="488"/>
        <v>0</v>
      </c>
      <c r="CK29" s="43">
        <f t="shared" si="2"/>
        <v>0</v>
      </c>
      <c r="CL29" s="43">
        <f t="shared" si="3"/>
        <v>0</v>
      </c>
      <c r="CM29" s="45">
        <f>'СДП (план)'!Z29</f>
        <v>0</v>
      </c>
      <c r="CN29" s="43">
        <f>'СДП (план)'!AA29</f>
        <v>0</v>
      </c>
      <c r="CO29" s="43">
        <f t="shared" si="32"/>
        <v>0</v>
      </c>
      <c r="CP29" s="43">
        <f t="shared" si="33"/>
        <v>0</v>
      </c>
      <c r="CQ29" s="43">
        <f>VLOOKUP($C29,'факт СДП 12 мес'!$D$8:$HP$287,165,0)</f>
        <v>0</v>
      </c>
      <c r="CR29" s="43">
        <f>VLOOKUP($C29,'факт СДП 12 мес'!$D$8:$HP$287,166,0)</f>
        <v>0</v>
      </c>
      <c r="CS29" s="43">
        <f>VLOOKUP($C29,'факт СДП 12 мес'!$D$8:$HP$287,167,0)</f>
        <v>0</v>
      </c>
      <c r="CT29" s="43">
        <f>VLOOKUP($C29,'факт СДП 12 мес'!$D$8:$HP$287,168,0)</f>
        <v>0</v>
      </c>
      <c r="CU29" s="43">
        <f>VLOOKUP($C29,'факт СДП 12 мес'!$D$8:$HP$287,169,0)</f>
        <v>0</v>
      </c>
      <c r="CV29" s="43">
        <f>VLOOKUP($C29,'факт СДП 12 мес'!$D$8:$HP$287,170,0)</f>
        <v>0</v>
      </c>
      <c r="CW29" s="43">
        <f t="shared" si="489"/>
        <v>0</v>
      </c>
      <c r="CX29" s="43">
        <f t="shared" si="490"/>
        <v>0</v>
      </c>
      <c r="CY29" s="43">
        <f t="shared" si="491"/>
        <v>0</v>
      </c>
      <c r="CZ29" s="43">
        <f t="shared" si="34"/>
        <v>0</v>
      </c>
      <c r="DA29" s="43">
        <f t="shared" si="35"/>
        <v>0</v>
      </c>
      <c r="DB29" s="5">
        <f>'СДП (план)'!AB29</f>
        <v>0</v>
      </c>
      <c r="DC29" s="3">
        <f>'СДП (план)'!AC29</f>
        <v>0</v>
      </c>
      <c r="DD29" s="43">
        <f t="shared" si="36"/>
        <v>0</v>
      </c>
      <c r="DE29" s="43">
        <f t="shared" si="37"/>
        <v>0</v>
      </c>
      <c r="DF29" s="43">
        <f>VLOOKUP($C29,'факт СДП 12 мес'!$D$8:$HP$287,57,0)</f>
        <v>0</v>
      </c>
      <c r="DG29" s="43">
        <f>VLOOKUP($C29,'факт СДП 12 мес'!$D$8:$HP$287,58,0)</f>
        <v>0</v>
      </c>
      <c r="DH29" s="43">
        <f>VLOOKUP($C29,'факт СДП 12 мес'!$D$8:$HP$287,59,0)</f>
        <v>0</v>
      </c>
      <c r="DI29" s="43">
        <f>VLOOKUP($C29,'факт СДП 12 мес'!$D$8:$HP$287,60,0)</f>
        <v>0</v>
      </c>
      <c r="DJ29" s="43">
        <f>VLOOKUP($C29,'факт СДП 12 мес'!$D$8:$HP$287,61,0)</f>
        <v>0</v>
      </c>
      <c r="DK29" s="43">
        <f>VLOOKUP($C29,'факт СДП 12 мес'!$D$8:$HP$287,62,0)</f>
        <v>0</v>
      </c>
      <c r="DL29" s="43">
        <f t="shared" si="492"/>
        <v>0</v>
      </c>
      <c r="DM29" s="43">
        <f t="shared" si="493"/>
        <v>0</v>
      </c>
      <c r="DN29" s="43">
        <f t="shared" si="494"/>
        <v>0</v>
      </c>
      <c r="DO29" s="43">
        <f t="shared" si="38"/>
        <v>0</v>
      </c>
      <c r="DP29" s="43">
        <f t="shared" si="39"/>
        <v>0</v>
      </c>
      <c r="DQ29" s="5">
        <f>'СДП (план)'!AD29</f>
        <v>0</v>
      </c>
      <c r="DR29" s="3">
        <f>'СДП (план)'!AE29</f>
        <v>0</v>
      </c>
      <c r="DS29" s="43">
        <f t="shared" si="40"/>
        <v>0</v>
      </c>
      <c r="DT29" s="43">
        <f t="shared" si="41"/>
        <v>0</v>
      </c>
      <c r="DU29" s="43">
        <f>VLOOKUP($C29,'факт СДП 12 мес'!$D$8:$HP$287,33,0)</f>
        <v>0</v>
      </c>
      <c r="DV29" s="43">
        <f>VLOOKUP($C29,'факт СДП 12 мес'!$D$8:$HP$287,34,0)</f>
        <v>0</v>
      </c>
      <c r="DW29" s="43">
        <f>VLOOKUP($C29,'факт СДП 12 мес'!$D$8:$HP$287,35,0)</f>
        <v>0</v>
      </c>
      <c r="DX29" s="43">
        <f>VLOOKUP($C29,'факт СДП 12 мес'!$D$8:$HP$287,36,0)</f>
        <v>0</v>
      </c>
      <c r="DY29" s="43">
        <f>VLOOKUP($C29,'факт СДП 12 мес'!$D$8:$HP$287,37,0)</f>
        <v>0</v>
      </c>
      <c r="DZ29" s="43">
        <f>VLOOKUP($C29,'факт СДП 12 мес'!$D$8:$HP$287,38,0)</f>
        <v>0</v>
      </c>
      <c r="EA29" s="43">
        <f t="shared" si="495"/>
        <v>0</v>
      </c>
      <c r="EB29" s="43">
        <f t="shared" si="496"/>
        <v>0</v>
      </c>
      <c r="EC29" s="43">
        <f t="shared" si="497"/>
        <v>0</v>
      </c>
      <c r="ED29" s="43">
        <f t="shared" si="498"/>
        <v>0</v>
      </c>
      <c r="EE29" s="43">
        <f t="shared" si="499"/>
        <v>0</v>
      </c>
      <c r="EF29" s="5">
        <f>'СДП (план)'!AF29</f>
        <v>0</v>
      </c>
      <c r="EG29" s="3">
        <f>'СДП (план)'!AG29</f>
        <v>0</v>
      </c>
      <c r="EH29" s="43">
        <f t="shared" si="44"/>
        <v>0</v>
      </c>
      <c r="EI29" s="43">
        <f t="shared" si="45"/>
        <v>0</v>
      </c>
      <c r="EJ29" s="43">
        <f>VLOOKUP($C29,'факт СДП 12 мес'!$D$8:$HP$287,27,0)</f>
        <v>0</v>
      </c>
      <c r="EK29" s="43">
        <f>VLOOKUP($C29,'факт СДП 12 мес'!$D$8:$HP$287,28,0)</f>
        <v>0</v>
      </c>
      <c r="EL29" s="43">
        <f>VLOOKUP($C29,'факт СДП 12 мес'!$D$8:$HP$287,29,0)</f>
        <v>0</v>
      </c>
      <c r="EM29" s="43">
        <f>VLOOKUP($C29,'факт СДП 12 мес'!$D$8:$HP$287,30,0)</f>
        <v>0</v>
      </c>
      <c r="EN29" s="43">
        <f>VLOOKUP($C29,'факт СДП 12 мес'!$D$8:$HP$287,31,0)</f>
        <v>0</v>
      </c>
      <c r="EO29" s="43">
        <f>VLOOKUP($C29,'факт СДП 12 мес'!$D$8:$HP$287,32,0)</f>
        <v>0</v>
      </c>
      <c r="EP29" s="43">
        <f t="shared" si="500"/>
        <v>0</v>
      </c>
      <c r="EQ29" s="43">
        <f t="shared" si="501"/>
        <v>0</v>
      </c>
      <c r="ER29" s="43">
        <f t="shared" si="502"/>
        <v>0</v>
      </c>
      <c r="ES29" s="43">
        <f t="shared" si="503"/>
        <v>0</v>
      </c>
      <c r="ET29" s="43">
        <f t="shared" si="504"/>
        <v>0</v>
      </c>
      <c r="EU29" s="44">
        <f>'СДП (план)'!AH29</f>
        <v>0</v>
      </c>
      <c r="EV29" s="43">
        <f>'СДП (план)'!AI29</f>
        <v>0</v>
      </c>
      <c r="EW29" s="43">
        <f t="shared" si="48"/>
        <v>0</v>
      </c>
      <c r="EX29" s="43">
        <f t="shared" si="49"/>
        <v>0</v>
      </c>
      <c r="EY29" s="43">
        <f>VLOOKUP($C29,'факт СДП 12 мес'!$D$8:$HP$287,87,0)</f>
        <v>0</v>
      </c>
      <c r="EZ29" s="43">
        <f>VLOOKUP($C29,'факт СДП 12 мес'!$D$8:$HP$287,88,0)</f>
        <v>0</v>
      </c>
      <c r="FA29" s="43">
        <f>VLOOKUP($C29,'факт СДП 12 мес'!$D$8:$HP$287,89,0)</f>
        <v>0</v>
      </c>
      <c r="FB29" s="43">
        <f>VLOOKUP($C29,'факт СДП 12 мес'!$D$8:$HP$287,90,0)</f>
        <v>0</v>
      </c>
      <c r="FC29" s="43">
        <f>VLOOKUP($C29,'факт СДП 12 мес'!$D$8:$HP$287,91,0)</f>
        <v>0</v>
      </c>
      <c r="FD29" s="43">
        <f>VLOOKUP($C29,'факт СДП 12 мес'!$D$8:$HP$287,92,0)</f>
        <v>0</v>
      </c>
      <c r="FE29" s="43">
        <f t="shared" si="505"/>
        <v>0</v>
      </c>
      <c r="FF29" s="43">
        <f t="shared" si="506"/>
        <v>0</v>
      </c>
      <c r="FG29" s="43">
        <f t="shared" si="507"/>
        <v>0</v>
      </c>
      <c r="FH29" s="43">
        <f t="shared" si="50"/>
        <v>0</v>
      </c>
      <c r="FI29" s="43">
        <f t="shared" si="51"/>
        <v>0</v>
      </c>
      <c r="FJ29" s="44">
        <f>'СДП (план)'!AJ29</f>
        <v>0</v>
      </c>
      <c r="FK29" s="43">
        <f>'СДП (план)'!AK29</f>
        <v>0</v>
      </c>
      <c r="FL29" s="43">
        <f t="shared" si="52"/>
        <v>0</v>
      </c>
      <c r="FM29" s="43">
        <f t="shared" si="53"/>
        <v>0</v>
      </c>
      <c r="FN29" s="43">
        <f>VLOOKUP($C29,'факт СДП 12 мес'!$D$8:$HP$287,39,0)</f>
        <v>0</v>
      </c>
      <c r="FO29" s="43">
        <f>VLOOKUP($C29,'факт СДП 12 мес'!$D$8:$HP$287,40,0)</f>
        <v>0</v>
      </c>
      <c r="FP29" s="43">
        <f>VLOOKUP($C29,'факт СДП 12 мес'!$D$8:$HP$287,41,0)</f>
        <v>0</v>
      </c>
      <c r="FQ29" s="43">
        <f>VLOOKUP($C29,'факт СДП 12 мес'!$D$8:$HP$287,42,0)</f>
        <v>0</v>
      </c>
      <c r="FR29" s="43">
        <f>VLOOKUP($C29,'факт СДП 12 мес'!$D$8:$HP$287,43,0)</f>
        <v>0</v>
      </c>
      <c r="FS29" s="43">
        <f>VLOOKUP($C29,'факт СДП 12 мес'!$D$8:$HP$287,44,0)</f>
        <v>0</v>
      </c>
      <c r="FT29" s="43">
        <f t="shared" si="508"/>
        <v>0</v>
      </c>
      <c r="FU29" s="43">
        <f t="shared" si="509"/>
        <v>0</v>
      </c>
      <c r="FV29" s="43">
        <f t="shared" si="510"/>
        <v>0</v>
      </c>
      <c r="FW29" s="43">
        <f t="shared" si="54"/>
        <v>0</v>
      </c>
      <c r="FX29" s="43">
        <f t="shared" si="55"/>
        <v>0</v>
      </c>
      <c r="FY29" s="44">
        <f>'СДП (план)'!AL29</f>
        <v>0</v>
      </c>
      <c r="FZ29" s="43">
        <f>'СДП (план)'!AM29</f>
        <v>0</v>
      </c>
      <c r="GA29" s="43">
        <f t="shared" si="56"/>
        <v>0</v>
      </c>
      <c r="GB29" s="43">
        <f t="shared" si="57"/>
        <v>0</v>
      </c>
      <c r="GC29" s="43">
        <f>VLOOKUP($C29,'факт СДП 12 мес'!$D$8:$HP$287,45,0)</f>
        <v>0</v>
      </c>
      <c r="GD29" s="43">
        <f>VLOOKUP($C29,'факт СДП 12 мес'!$D$8:$HP$287,46,0)</f>
        <v>0</v>
      </c>
      <c r="GE29" s="43">
        <f>VLOOKUP($C29,'факт СДП 12 мес'!$D$8:$HP$287,47,0)</f>
        <v>0</v>
      </c>
      <c r="GF29" s="43">
        <f>VLOOKUP($C29,'факт СДП 12 мес'!$D$8:$HP$287,48,0)</f>
        <v>0</v>
      </c>
      <c r="GG29" s="43">
        <f>VLOOKUP($C29,'факт СДП 12 мес'!$D$8:$HP$287,49,0)</f>
        <v>0</v>
      </c>
      <c r="GH29" s="43">
        <f>VLOOKUP($C29,'факт СДП 12 мес'!$D$8:$HP$287,50,0)</f>
        <v>0</v>
      </c>
      <c r="GI29" s="43">
        <f t="shared" si="511"/>
        <v>0</v>
      </c>
      <c r="GJ29" s="43">
        <f t="shared" si="512"/>
        <v>0</v>
      </c>
      <c r="GK29" s="43">
        <f t="shared" si="513"/>
        <v>0</v>
      </c>
      <c r="GL29" s="43">
        <f t="shared" si="58"/>
        <v>0</v>
      </c>
      <c r="GM29" s="43">
        <f t="shared" si="59"/>
        <v>0</v>
      </c>
      <c r="GN29" s="5">
        <f>'СДП (план)'!AN29</f>
        <v>0</v>
      </c>
      <c r="GO29" s="3">
        <f>'СДП (план)'!AO29</f>
        <v>0</v>
      </c>
      <c r="GP29" s="43">
        <f t="shared" si="60"/>
        <v>0</v>
      </c>
      <c r="GQ29" s="43">
        <f t="shared" si="61"/>
        <v>0</v>
      </c>
      <c r="GR29" s="43">
        <f>VLOOKUP($C29,'факт СДП 12 мес'!$D$8:$HP$287,51,0)</f>
        <v>0</v>
      </c>
      <c r="GS29" s="43">
        <f>VLOOKUP($C29,'факт СДП 12 мес'!$D$8:$HP$287,52,0)</f>
        <v>0</v>
      </c>
      <c r="GT29" s="43">
        <f>VLOOKUP($C29,'факт СДП 12 мес'!$D$8:$HP$287,53,0)</f>
        <v>0</v>
      </c>
      <c r="GU29" s="43">
        <f>VLOOKUP($C29,'факт СДП 12 мес'!$D$8:$HP$287,54,0)</f>
        <v>0</v>
      </c>
      <c r="GV29" s="43">
        <f>VLOOKUP($C29,'факт СДП 12 мес'!$D$8:$HP$287,55,0)</f>
        <v>0</v>
      </c>
      <c r="GW29" s="43">
        <f>VLOOKUP($C29,'факт СДП 12 мес'!$D$8:$HP$287,56,0)</f>
        <v>0</v>
      </c>
      <c r="GX29" s="43">
        <f t="shared" si="514"/>
        <v>0</v>
      </c>
      <c r="GY29" s="43">
        <f t="shared" si="515"/>
        <v>0</v>
      </c>
      <c r="GZ29" s="43">
        <f t="shared" si="516"/>
        <v>0</v>
      </c>
      <c r="HA29" s="43">
        <f t="shared" si="65"/>
        <v>0</v>
      </c>
      <c r="HB29" s="43">
        <f t="shared" si="66"/>
        <v>0</v>
      </c>
      <c r="HC29" s="5">
        <f>'СДП (план)'!AP29</f>
        <v>0</v>
      </c>
      <c r="HD29" s="3">
        <f>'СДП (план)'!AQ29</f>
        <v>0</v>
      </c>
      <c r="HE29" s="43">
        <f t="shared" si="67"/>
        <v>0</v>
      </c>
      <c r="HF29" s="43">
        <f t="shared" si="68"/>
        <v>0</v>
      </c>
      <c r="HG29" s="43">
        <f>VLOOKUP($C29,'факт СДП 12 мес'!$D$8:$HP$287,141,0)</f>
        <v>0</v>
      </c>
      <c r="HH29" s="43">
        <f>VLOOKUP($C29,'факт СДП 12 мес'!$D$8:$HP$287,142,0)</f>
        <v>0</v>
      </c>
      <c r="HI29" s="43">
        <f>VLOOKUP($C29,'факт СДП 12 мес'!$D$8:$HP$287,143,0)</f>
        <v>0</v>
      </c>
      <c r="HJ29" s="43">
        <f>VLOOKUP($C29,'факт СДП 12 мес'!$D$8:$HP$287,144,0)</f>
        <v>0</v>
      </c>
      <c r="HK29" s="43">
        <f>VLOOKUP($C29,'факт СДП 12 мес'!$D$8:$HP$287,145,0)</f>
        <v>0</v>
      </c>
      <c r="HL29" s="43">
        <f>VLOOKUP($C29,'факт СДП 12 мес'!$D$8:$HP$287,146,0)</f>
        <v>0</v>
      </c>
      <c r="HM29" s="43">
        <f t="shared" si="517"/>
        <v>0</v>
      </c>
      <c r="HN29" s="43">
        <f t="shared" si="518"/>
        <v>0</v>
      </c>
      <c r="HO29" s="43">
        <f t="shared" si="519"/>
        <v>0</v>
      </c>
      <c r="HP29" s="43">
        <f t="shared" si="69"/>
        <v>0</v>
      </c>
      <c r="HQ29" s="43">
        <f t="shared" si="70"/>
        <v>0</v>
      </c>
      <c r="HR29" s="44">
        <f>'СДП (план)'!AR29</f>
        <v>0</v>
      </c>
      <c r="HS29" s="43">
        <f>'СДП (план)'!AS29</f>
        <v>0</v>
      </c>
      <c r="HT29" s="43">
        <f t="shared" si="71"/>
        <v>0</v>
      </c>
      <c r="HU29" s="43">
        <f t="shared" si="72"/>
        <v>0</v>
      </c>
      <c r="HV29" s="43">
        <f>VLOOKUP($C29,'факт СДП 12 мес'!$D$8:$HP$287,171,0)</f>
        <v>0</v>
      </c>
      <c r="HW29" s="43">
        <f>VLOOKUP($C29,'факт СДП 12 мес'!$D$8:$HP$287,172,0)</f>
        <v>0</v>
      </c>
      <c r="HX29" s="43">
        <f>VLOOKUP($C29,'факт СДП 12 мес'!$D$8:$HP$287,173,0)</f>
        <v>0</v>
      </c>
      <c r="HY29" s="43">
        <f>VLOOKUP($C29,'факт СДП 12 мес'!$D$8:$HP$287,174,0)</f>
        <v>0</v>
      </c>
      <c r="HZ29" s="43">
        <f>VLOOKUP($C29,'факт СДП 12 мес'!$D$8:$HP$287,175,0)</f>
        <v>0</v>
      </c>
      <c r="IA29" s="43">
        <f>VLOOKUP($C29,'факт СДП 12 мес'!$D$8:$HP$287,176,0)</f>
        <v>0</v>
      </c>
      <c r="IB29" s="43">
        <f t="shared" si="520"/>
        <v>0</v>
      </c>
      <c r="IC29" s="43">
        <f t="shared" si="521"/>
        <v>0</v>
      </c>
      <c r="ID29" s="43">
        <f t="shared" si="522"/>
        <v>0</v>
      </c>
      <c r="IE29" s="43">
        <f t="shared" si="76"/>
        <v>0</v>
      </c>
      <c r="IF29" s="43">
        <f t="shared" si="77"/>
        <v>0</v>
      </c>
      <c r="IG29" s="44">
        <f>'СДП (план)'!AT29</f>
        <v>0</v>
      </c>
      <c r="IH29" s="43">
        <f>'СДП (план)'!AU29</f>
        <v>0</v>
      </c>
      <c r="II29" s="43">
        <f t="shared" si="78"/>
        <v>0</v>
      </c>
      <c r="IJ29" s="43">
        <f t="shared" si="79"/>
        <v>0</v>
      </c>
      <c r="IK29" s="43">
        <f>VLOOKUP($C29,'факт СДП 12 мес'!$D$8:$HP$287,183,0)</f>
        <v>0</v>
      </c>
      <c r="IL29" s="43">
        <f>VLOOKUP($C29,'факт СДП 12 мес'!$D$8:$HP$287,184,0)</f>
        <v>0</v>
      </c>
      <c r="IM29" s="43">
        <f>VLOOKUP($C29,'факт СДП 12 мес'!$D$8:$HP$287,185,0)</f>
        <v>0</v>
      </c>
      <c r="IN29" s="43">
        <f>VLOOKUP($C29,'факт СДП 12 мес'!$D$8:$HP$287,186,0)</f>
        <v>0</v>
      </c>
      <c r="IO29" s="43">
        <f>VLOOKUP($C29,'факт СДП 12 мес'!$D$8:$HP$287,187,0)</f>
        <v>0</v>
      </c>
      <c r="IP29" s="43">
        <f>VLOOKUP($C29,'факт СДП 12 мес'!$D$8:$HP$287,188,0)</f>
        <v>0</v>
      </c>
      <c r="IQ29" s="43">
        <f t="shared" si="523"/>
        <v>0</v>
      </c>
      <c r="IR29" s="43">
        <f t="shared" si="524"/>
        <v>0</v>
      </c>
      <c r="IS29" s="43">
        <f t="shared" si="525"/>
        <v>0</v>
      </c>
      <c r="IT29" s="43">
        <f t="shared" si="80"/>
        <v>0</v>
      </c>
      <c r="IU29" s="43">
        <f t="shared" si="81"/>
        <v>0</v>
      </c>
      <c r="IV29" s="45">
        <f>'СДП (план)'!AV29</f>
        <v>0</v>
      </c>
      <c r="IW29" s="45">
        <f>'СДП (план)'!AW29</f>
        <v>0</v>
      </c>
      <c r="IX29" s="43">
        <f t="shared" si="82"/>
        <v>0</v>
      </c>
      <c r="IY29" s="43">
        <f t="shared" si="83"/>
        <v>0</v>
      </c>
      <c r="IZ29" s="43">
        <f>VLOOKUP($C29,'факт СДП 12 мес'!$D$8:$HP$287,147,0)</f>
        <v>0</v>
      </c>
      <c r="JA29" s="43">
        <f>VLOOKUP($C29,'факт СДП 12 мес'!$D$8:$HP$287,148,0)</f>
        <v>0</v>
      </c>
      <c r="JB29" s="43">
        <f>VLOOKUP($C29,'факт СДП 12 мес'!$D$8:$HP$287,149,0)</f>
        <v>0</v>
      </c>
      <c r="JC29" s="43">
        <f>VLOOKUP($C29,'факт СДП 12 мес'!$D$8:$HP$287,150,0)</f>
        <v>0</v>
      </c>
      <c r="JD29" s="43">
        <f>VLOOKUP($C29,'факт СДП 12 мес'!$D$8:$HP$287,151,0)</f>
        <v>0</v>
      </c>
      <c r="JE29" s="43">
        <f>VLOOKUP($C29,'факт СДП 12 мес'!$D$8:$HP$287,152,0)</f>
        <v>0</v>
      </c>
      <c r="JF29" s="43">
        <f t="shared" si="526"/>
        <v>0</v>
      </c>
      <c r="JG29" s="43">
        <f t="shared" si="527"/>
        <v>0</v>
      </c>
      <c r="JH29" s="43">
        <f t="shared" si="528"/>
        <v>0</v>
      </c>
      <c r="JI29" s="43">
        <f t="shared" si="84"/>
        <v>0</v>
      </c>
      <c r="JJ29" s="43">
        <f t="shared" si="85"/>
        <v>0</v>
      </c>
      <c r="JK29" s="45">
        <f>'СДП (план)'!AX29</f>
        <v>0</v>
      </c>
      <c r="JL29" s="45">
        <f>'СДП (план)'!AY29</f>
        <v>0</v>
      </c>
      <c r="JM29" s="43">
        <f t="shared" si="86"/>
        <v>0</v>
      </c>
      <c r="JN29" s="43">
        <f t="shared" si="87"/>
        <v>0</v>
      </c>
      <c r="JO29" s="43">
        <f>VLOOKUP($C29,'факт СДП 12 мес'!$D$8:$HP$287,135,0)</f>
        <v>0</v>
      </c>
      <c r="JP29" s="43">
        <f>VLOOKUP($C29,'факт СДП 12 мес'!$D$8:$HP$287,136,0)</f>
        <v>0</v>
      </c>
      <c r="JQ29" s="43">
        <f>VLOOKUP($C29,'факт СДП 12 мес'!$D$8:$HP$287,137,0)</f>
        <v>0</v>
      </c>
      <c r="JR29" s="43">
        <f>VLOOKUP($C29,'факт СДП 12 мес'!$D$8:$HP$287,138,0)</f>
        <v>0</v>
      </c>
      <c r="JS29" s="43">
        <f>VLOOKUP($C29,'факт СДП 12 мес'!$D$8:$HP$287,139,0)</f>
        <v>0</v>
      </c>
      <c r="JT29" s="43">
        <f>VLOOKUP($C29,'факт СДП 12 мес'!$D$8:$HP$287,140,0)</f>
        <v>0</v>
      </c>
      <c r="JU29" s="43">
        <f t="shared" si="529"/>
        <v>0</v>
      </c>
      <c r="JV29" s="43">
        <f t="shared" si="530"/>
        <v>0</v>
      </c>
      <c r="JW29" s="43">
        <f t="shared" si="531"/>
        <v>0</v>
      </c>
      <c r="JX29" s="43">
        <f t="shared" si="88"/>
        <v>0</v>
      </c>
      <c r="JY29" s="43">
        <f t="shared" si="89"/>
        <v>0</v>
      </c>
      <c r="JZ29" s="44">
        <f>'СДП (план)'!AZ29</f>
        <v>0</v>
      </c>
      <c r="KA29" s="43">
        <f>'СДП (план)'!BA29</f>
        <v>0</v>
      </c>
      <c r="KB29" s="43">
        <f t="shared" si="90"/>
        <v>0</v>
      </c>
      <c r="KC29" s="43">
        <f t="shared" si="91"/>
        <v>0</v>
      </c>
      <c r="KD29" s="43">
        <f>VLOOKUP($C29,'факт СДП 12 мес'!$D$8:$HP$287,105,0)</f>
        <v>0</v>
      </c>
      <c r="KE29" s="43">
        <f>VLOOKUP($C29,'факт СДП 12 мес'!$D$8:$HP$287,106,0)</f>
        <v>0</v>
      </c>
      <c r="KF29" s="43">
        <f>VLOOKUP($C29,'факт СДП 12 мес'!$D$8:$HP$287,107,0)</f>
        <v>0</v>
      </c>
      <c r="KG29" s="43">
        <f>VLOOKUP($C29,'факт СДП 12 мес'!$D$8:$HP$287,108,0)</f>
        <v>0</v>
      </c>
      <c r="KH29" s="43">
        <f>VLOOKUP($C29,'факт СДП 12 мес'!$D$8:$HP$287,109,0)</f>
        <v>0</v>
      </c>
      <c r="KI29" s="43">
        <f>VLOOKUP($C29,'факт СДП 12 мес'!$D$8:$HP$287,110,0)</f>
        <v>0</v>
      </c>
      <c r="KJ29" s="43">
        <f t="shared" si="532"/>
        <v>0</v>
      </c>
      <c r="KK29" s="43">
        <f t="shared" si="533"/>
        <v>0</v>
      </c>
      <c r="KL29" s="43">
        <f t="shared" si="534"/>
        <v>0</v>
      </c>
      <c r="KM29" s="43">
        <f t="shared" si="95"/>
        <v>0</v>
      </c>
      <c r="KN29" s="43">
        <f t="shared" si="96"/>
        <v>0</v>
      </c>
      <c r="KO29" s="44">
        <f>'СДП (план)'!BB29</f>
        <v>0</v>
      </c>
      <c r="KP29" s="43">
        <f>'СДП (план)'!BC29</f>
        <v>0</v>
      </c>
      <c r="KQ29" s="43">
        <f t="shared" si="97"/>
        <v>0</v>
      </c>
      <c r="KR29" s="43">
        <f t="shared" si="98"/>
        <v>0</v>
      </c>
      <c r="KS29" s="43">
        <f>VLOOKUP($C29,'факт СДП 12 мес'!$D$8:$HP$287,189,0)</f>
        <v>0</v>
      </c>
      <c r="KT29" s="43">
        <f>VLOOKUP($C29,'факт СДП 12 мес'!$D$8:$HP$287,190,0)</f>
        <v>0</v>
      </c>
      <c r="KU29" s="43">
        <f>VLOOKUP($C29,'факт СДП 12 мес'!$D$8:$HP$287,191,0)</f>
        <v>0</v>
      </c>
      <c r="KV29" s="43">
        <f>VLOOKUP($C29,'факт СДП 12 мес'!$D$8:$HP$287,192,0)</f>
        <v>0</v>
      </c>
      <c r="KW29" s="43">
        <f>VLOOKUP($C29,'факт СДП 12 мес'!$D$8:$HP$287,193,0)</f>
        <v>0</v>
      </c>
      <c r="KX29" s="43">
        <f>VLOOKUP($C29,'факт СДП 12 мес'!$D$8:$HP$287,194,0)</f>
        <v>0</v>
      </c>
      <c r="KY29" s="43">
        <f t="shared" si="535"/>
        <v>0</v>
      </c>
      <c r="KZ29" s="43">
        <f t="shared" si="536"/>
        <v>0</v>
      </c>
      <c r="LA29" s="43">
        <f t="shared" si="537"/>
        <v>0</v>
      </c>
      <c r="LB29" s="43">
        <f t="shared" si="99"/>
        <v>0</v>
      </c>
      <c r="LC29" s="43">
        <f t="shared" si="100"/>
        <v>0</v>
      </c>
      <c r="LD29" s="44">
        <f>'СДП (план)'!BD29</f>
        <v>0</v>
      </c>
      <c r="LE29" s="43">
        <f>'СДП (план)'!BE29</f>
        <v>0</v>
      </c>
      <c r="LF29" s="43">
        <f t="shared" si="101"/>
        <v>0</v>
      </c>
      <c r="LG29" s="43">
        <f t="shared" si="102"/>
        <v>0</v>
      </c>
      <c r="LH29" s="43">
        <f>VLOOKUP($C29,'факт СДП 12 мес'!$D$8:$HP$287,63,0)</f>
        <v>0</v>
      </c>
      <c r="LI29" s="43">
        <f>VLOOKUP($C29,'факт СДП 12 мес'!$D$8:$HP$287,64,0)</f>
        <v>0</v>
      </c>
      <c r="LJ29" s="43">
        <f>VLOOKUP($C29,'факт СДП 12 мес'!$D$8:$HP$287,65,0)</f>
        <v>0</v>
      </c>
      <c r="LK29" s="43">
        <f>VLOOKUP($C29,'факт СДП 12 мес'!$D$8:$HP$287,66,0)</f>
        <v>0</v>
      </c>
      <c r="LL29" s="43">
        <f>VLOOKUP($C29,'факт СДП 12 мес'!$D$8:$HP$287,67,0)</f>
        <v>0</v>
      </c>
      <c r="LM29" s="43">
        <f>VLOOKUP($C29,'факт СДП 12 мес'!$D$8:$HP$287,68,0)</f>
        <v>0</v>
      </c>
      <c r="LN29" s="43">
        <f t="shared" si="538"/>
        <v>0</v>
      </c>
      <c r="LO29" s="43">
        <f t="shared" si="539"/>
        <v>0</v>
      </c>
      <c r="LP29" s="43">
        <f t="shared" si="540"/>
        <v>0</v>
      </c>
      <c r="LQ29" s="43">
        <f t="shared" si="103"/>
        <v>0</v>
      </c>
      <c r="LR29" s="43">
        <f t="shared" si="104"/>
        <v>0</v>
      </c>
      <c r="LS29" s="44">
        <f>'СДП (план)'!BF29</f>
        <v>0</v>
      </c>
      <c r="LT29" s="43">
        <f>'СДП (план)'!BG29</f>
        <v>0</v>
      </c>
      <c r="LU29" s="43">
        <f t="shared" si="105"/>
        <v>0</v>
      </c>
      <c r="LV29" s="43">
        <f t="shared" si="106"/>
        <v>0</v>
      </c>
      <c r="LW29" s="43">
        <f>VLOOKUP($C29,'факт СДП 12 мес'!$D$8:$HP$287,69,0)</f>
        <v>0</v>
      </c>
      <c r="LX29" s="43">
        <f>VLOOKUP($C29,'факт СДП 12 мес'!$D$8:$HP$287,70,0)</f>
        <v>0</v>
      </c>
      <c r="LY29" s="43">
        <f>VLOOKUP($C29,'факт СДП 12 мес'!$D$8:$HP$287,71,0)</f>
        <v>0</v>
      </c>
      <c r="LZ29" s="43">
        <f>VLOOKUP($C29,'факт СДП 12 мес'!$D$8:$HP$287,72,0)</f>
        <v>0</v>
      </c>
      <c r="MA29" s="43">
        <f>VLOOKUP($C29,'факт СДП 12 мес'!$D$8:$HP$287,73,0)</f>
        <v>0</v>
      </c>
      <c r="MB29" s="43">
        <f>VLOOKUP($C29,'факт СДП 12 мес'!$D$8:$HP$287,74,0)</f>
        <v>0</v>
      </c>
      <c r="MC29" s="43">
        <f>SUM(LS29*$G29)</f>
        <v>0</v>
      </c>
      <c r="MD29" s="43">
        <f>SUM(LU29*$G29)</f>
        <v>0</v>
      </c>
      <c r="ME29" s="43">
        <f>SUM(LW29*$G29)</f>
        <v>0</v>
      </c>
      <c r="MF29" s="43">
        <f t="shared" si="343"/>
        <v>0</v>
      </c>
      <c r="MG29" s="43">
        <f t="shared" si="343"/>
        <v>0</v>
      </c>
      <c r="MH29" s="44">
        <f>'СДП (план)'!BH29</f>
        <v>0</v>
      </c>
      <c r="MI29" s="43">
        <f>'СДП (план)'!BI29</f>
        <v>0</v>
      </c>
      <c r="MJ29" s="43">
        <f t="shared" si="111"/>
        <v>0</v>
      </c>
      <c r="MK29" s="43">
        <f t="shared" si="112"/>
        <v>0</v>
      </c>
      <c r="ML29" s="43">
        <f>VLOOKUP($C29,'факт СДП 12 мес'!$D$8:$HP$287,75,0)</f>
        <v>0</v>
      </c>
      <c r="MM29" s="43">
        <f>VLOOKUP($C29,'факт СДП 12 мес'!$D$8:$HP$287,76,0)</f>
        <v>0</v>
      </c>
      <c r="MN29" s="43">
        <f>VLOOKUP($C29,'факт СДП 12 мес'!$D$8:$HP$287,77,0)</f>
        <v>0</v>
      </c>
      <c r="MO29" s="43">
        <f>VLOOKUP($C29,'факт СДП 12 мес'!$D$8:$HP$287,78,0)</f>
        <v>0</v>
      </c>
      <c r="MP29" s="43">
        <f>VLOOKUP($C29,'факт СДП 12 мес'!$D$8:$HP$287,79,0)</f>
        <v>0</v>
      </c>
      <c r="MQ29" s="43">
        <f>VLOOKUP($C29,'факт СДП 12 мес'!$D$8:$HP$287,80,0)</f>
        <v>0</v>
      </c>
      <c r="MR29" s="43">
        <f t="shared" si="541"/>
        <v>0</v>
      </c>
      <c r="MS29" s="43">
        <f t="shared" si="542"/>
        <v>0</v>
      </c>
      <c r="MT29" s="43">
        <f t="shared" si="543"/>
        <v>0</v>
      </c>
      <c r="MU29" s="43">
        <f t="shared" si="544"/>
        <v>0</v>
      </c>
      <c r="MV29" s="43">
        <f t="shared" si="545"/>
        <v>0</v>
      </c>
      <c r="MW29" s="44">
        <f>'СДП (план)'!BJ29</f>
        <v>0</v>
      </c>
      <c r="MX29" s="43">
        <f>'СДП (план)'!BK29</f>
        <v>0</v>
      </c>
      <c r="MY29" s="43">
        <f t="shared" si="115"/>
        <v>0</v>
      </c>
      <c r="MZ29" s="43">
        <f t="shared" si="116"/>
        <v>0</v>
      </c>
      <c r="NA29" s="43">
        <f>VLOOKUP($C29,'факт СДП 12 мес'!$D$8:$HP$287,81,0)</f>
        <v>0</v>
      </c>
      <c r="NB29" s="43">
        <f>VLOOKUP($C29,'факт СДП 12 мес'!$D$8:$HP$287,82,0)</f>
        <v>0</v>
      </c>
      <c r="NC29" s="43">
        <f>VLOOKUP($C29,'факт СДП 12 мес'!$D$8:$HP$287,83,0)</f>
        <v>0</v>
      </c>
      <c r="ND29" s="43">
        <f>VLOOKUP($C29,'факт СДП 12 мес'!$D$8:$HP$287,84,0)</f>
        <v>0</v>
      </c>
      <c r="NE29" s="43">
        <f>VLOOKUP($C29,'факт СДП 12 мес'!$D$8:$HP$287,85,0)</f>
        <v>0</v>
      </c>
      <c r="NF29" s="43">
        <f>VLOOKUP($C29,'факт СДП 12 мес'!$D$8:$HP$287,86,0)</f>
        <v>0</v>
      </c>
      <c r="NG29" s="43">
        <f t="shared" si="546"/>
        <v>0</v>
      </c>
      <c r="NH29" s="43">
        <f t="shared" si="547"/>
        <v>0</v>
      </c>
      <c r="NI29" s="43">
        <f t="shared" si="548"/>
        <v>0</v>
      </c>
      <c r="NJ29" s="43">
        <f t="shared" si="549"/>
        <v>0</v>
      </c>
      <c r="NK29" s="43">
        <f t="shared" si="550"/>
        <v>0</v>
      </c>
      <c r="NL29" s="44">
        <f>'СДП (план)'!BL29</f>
        <v>0</v>
      </c>
      <c r="NM29" s="43">
        <f>'СДП (план)'!BM29</f>
        <v>0</v>
      </c>
      <c r="NN29" s="43">
        <f t="shared" si="119"/>
        <v>0</v>
      </c>
      <c r="NO29" s="43">
        <f t="shared" si="120"/>
        <v>0</v>
      </c>
      <c r="NP29" s="43">
        <f>VLOOKUP($C29,'факт СДП 12 мес'!$D$8:$HP$287,99,0)</f>
        <v>0</v>
      </c>
      <c r="NQ29" s="43">
        <f>VLOOKUP($C29,'факт СДП 12 мес'!$D$8:$HP$287,100,0)</f>
        <v>0</v>
      </c>
      <c r="NR29" s="43">
        <f>VLOOKUP($C29,'факт СДП 12 мес'!$D$8:$HP$287,101,0)</f>
        <v>0</v>
      </c>
      <c r="NS29" s="43">
        <f>VLOOKUP($C29,'факт СДП 12 мес'!$D$8:$HP$287,102,0)</f>
        <v>0</v>
      </c>
      <c r="NT29" s="43">
        <f>VLOOKUP($C29,'факт СДП 12 мес'!$D$8:$HP$287,103,0)</f>
        <v>0</v>
      </c>
      <c r="NU29" s="43">
        <f>VLOOKUP($C29,'факт СДП 12 мес'!$D$8:$HP$287,104,0)</f>
        <v>0</v>
      </c>
      <c r="NV29" s="43">
        <f t="shared" si="551"/>
        <v>0</v>
      </c>
      <c r="NW29" s="43">
        <f t="shared" si="552"/>
        <v>0</v>
      </c>
      <c r="NX29" s="43">
        <f t="shared" si="553"/>
        <v>0</v>
      </c>
      <c r="NY29" s="43">
        <f t="shared" si="121"/>
        <v>0</v>
      </c>
      <c r="NZ29" s="43">
        <f t="shared" si="122"/>
        <v>0</v>
      </c>
      <c r="OA29" s="44">
        <f>'СДП (план)'!BN29</f>
        <v>0</v>
      </c>
      <c r="OB29" s="43">
        <f>'СДП (план)'!BO29</f>
        <v>0</v>
      </c>
      <c r="OC29" s="43">
        <f t="shared" si="123"/>
        <v>0</v>
      </c>
      <c r="OD29" s="43">
        <f t="shared" si="124"/>
        <v>0</v>
      </c>
      <c r="OE29" s="43"/>
      <c r="OF29" s="43"/>
      <c r="OG29" s="43"/>
      <c r="OH29" s="43"/>
      <c r="OI29" s="43"/>
      <c r="OJ29" s="43"/>
      <c r="OK29" s="43">
        <f t="shared" si="554"/>
        <v>0</v>
      </c>
      <c r="OL29" s="43">
        <f t="shared" si="555"/>
        <v>0</v>
      </c>
      <c r="OM29" s="43">
        <f t="shared" si="556"/>
        <v>0</v>
      </c>
      <c r="ON29" s="43">
        <f t="shared" si="125"/>
        <v>0</v>
      </c>
      <c r="OO29" s="43">
        <f t="shared" si="126"/>
        <v>0</v>
      </c>
      <c r="OP29" s="44">
        <f>'СДП (план)'!BP29</f>
        <v>0</v>
      </c>
      <c r="OQ29" s="43">
        <f>'СДП (план)'!BQ29</f>
        <v>0</v>
      </c>
      <c r="OR29" s="43">
        <f t="shared" si="127"/>
        <v>0</v>
      </c>
      <c r="OS29" s="43">
        <f t="shared" si="128"/>
        <v>0</v>
      </c>
      <c r="OT29" s="43">
        <f>VLOOKUP($C29,'факт СДП 12 мес'!$D$8:$HP$287,177,0)</f>
        <v>0</v>
      </c>
      <c r="OU29" s="43">
        <f>VLOOKUP($C29,'факт СДП 12 мес'!$D$8:$HP$287,178,0)</f>
        <v>0</v>
      </c>
      <c r="OV29" s="43">
        <f>VLOOKUP($C29,'факт СДП 12 мес'!$D$8:$HP$287,179,0)</f>
        <v>0</v>
      </c>
      <c r="OW29" s="43">
        <f>VLOOKUP($C29,'факт СДП 12 мес'!$D$8:$HP$287,180,0)</f>
        <v>0</v>
      </c>
      <c r="OX29" s="43">
        <f>VLOOKUP($C29,'факт СДП 12 мес'!$D$8:$HP$287,181,0)</f>
        <v>0</v>
      </c>
      <c r="OY29" s="43">
        <f>VLOOKUP($C29,'факт СДП 12 мес'!$D$8:$HP$287,182,0)</f>
        <v>0</v>
      </c>
      <c r="OZ29" s="43">
        <f t="shared" si="557"/>
        <v>0</v>
      </c>
      <c r="PA29" s="43">
        <f t="shared" si="558"/>
        <v>0</v>
      </c>
      <c r="PB29" s="43">
        <f t="shared" si="559"/>
        <v>0</v>
      </c>
      <c r="PC29" s="43">
        <f t="shared" si="129"/>
        <v>0</v>
      </c>
      <c r="PD29" s="43">
        <f t="shared" si="130"/>
        <v>0</v>
      </c>
      <c r="PE29" s="45">
        <f>'СДП (план)'!BR29</f>
        <v>0</v>
      </c>
      <c r="PF29" s="45">
        <f>'СДП (план)'!BS29</f>
        <v>0</v>
      </c>
      <c r="PG29" s="43">
        <f t="shared" si="131"/>
        <v>0</v>
      </c>
      <c r="PH29" s="43">
        <f t="shared" si="132"/>
        <v>0</v>
      </c>
      <c r="PI29" s="43">
        <f>VLOOKUP($C29,'факт СДП 12 мес'!$D$8:$HP$287,123,0)</f>
        <v>0</v>
      </c>
      <c r="PJ29" s="43">
        <f>VLOOKUP($C29,'факт СДП 12 мес'!$D$8:$HP$287,124,0)</f>
        <v>0</v>
      </c>
      <c r="PK29" s="43">
        <f>VLOOKUP($C29,'факт СДП 12 мес'!$D$8:$HP$287,125,0)</f>
        <v>0</v>
      </c>
      <c r="PL29" s="43">
        <f>VLOOKUP($C29,'факт СДП 12 мес'!$D$8:$HP$287,126,0)</f>
        <v>0</v>
      </c>
      <c r="PM29" s="43">
        <f>VLOOKUP($C29,'факт СДП 12 мес'!$D$8:$HP$287,127,0)</f>
        <v>0</v>
      </c>
      <c r="PN29" s="43">
        <f>VLOOKUP($C29,'факт СДП 12 мес'!$D$8:$HP$287,128,0)</f>
        <v>0</v>
      </c>
      <c r="PO29" s="43">
        <f t="shared" si="560"/>
        <v>0</v>
      </c>
      <c r="PP29" s="43">
        <f t="shared" si="561"/>
        <v>0</v>
      </c>
      <c r="PQ29" s="43">
        <f t="shared" si="562"/>
        <v>0</v>
      </c>
      <c r="PR29" s="43">
        <f t="shared" si="136"/>
        <v>0</v>
      </c>
      <c r="PS29" s="43">
        <f t="shared" si="137"/>
        <v>0</v>
      </c>
      <c r="PT29" s="44">
        <f>'СДП (план)'!BT29</f>
        <v>0</v>
      </c>
      <c r="PU29" s="43">
        <f>'СДП (план)'!BU29</f>
        <v>0</v>
      </c>
      <c r="PV29" s="43">
        <f t="shared" si="138"/>
        <v>0</v>
      </c>
      <c r="PW29" s="43">
        <f t="shared" si="139"/>
        <v>0</v>
      </c>
      <c r="PX29" s="43">
        <f>VLOOKUP($C29,'факт СДП 12 мес'!$D$8:$HP$287,111,0)</f>
        <v>0</v>
      </c>
      <c r="PY29" s="43">
        <f>VLOOKUP($C29,'факт СДП 12 мес'!$D$8:$HP$287,112,0)</f>
        <v>0</v>
      </c>
      <c r="PZ29" s="43">
        <f>VLOOKUP($C29,'факт СДП 12 мес'!$D$8:$HP$287,113,0)</f>
        <v>0</v>
      </c>
      <c r="QA29" s="43">
        <f>VLOOKUP($C29,'факт СДП 12 мес'!$D$8:$HP$287,114,0)</f>
        <v>0</v>
      </c>
      <c r="QB29" s="43">
        <f>VLOOKUP($C29,'факт СДП 12 мес'!$D$8:$HP$287,115,0)</f>
        <v>0</v>
      </c>
      <c r="QC29" s="43">
        <f>VLOOKUP($C29,'факт СДП 12 мес'!$D$8:$HP$287,116,0)</f>
        <v>0</v>
      </c>
      <c r="QD29" s="43">
        <f t="shared" si="563"/>
        <v>0</v>
      </c>
      <c r="QE29" s="43">
        <f t="shared" si="564"/>
        <v>0</v>
      </c>
      <c r="QF29" s="43">
        <f t="shared" si="565"/>
        <v>0</v>
      </c>
      <c r="QG29" s="43">
        <f t="shared" si="140"/>
        <v>0</v>
      </c>
      <c r="QH29" s="43">
        <f t="shared" si="141"/>
        <v>0</v>
      </c>
      <c r="QI29" s="44">
        <f>'СДП (план)'!BV29</f>
        <v>0</v>
      </c>
      <c r="QJ29" s="43">
        <f>'СДП (план)'!BW29</f>
        <v>0</v>
      </c>
      <c r="QK29" s="43">
        <f t="shared" si="142"/>
        <v>0</v>
      </c>
      <c r="QL29" s="43">
        <f t="shared" si="143"/>
        <v>0</v>
      </c>
      <c r="QM29" s="43">
        <f>VLOOKUP($C29,'факт СДП 12 мес'!$D$8:$HP$287,153,0)</f>
        <v>0</v>
      </c>
      <c r="QN29" s="43">
        <f>VLOOKUP($C29,'факт СДП 12 мес'!$D$8:$HP$287,154,0)</f>
        <v>0</v>
      </c>
      <c r="QO29" s="43">
        <f>VLOOKUP($C29,'факт СДП 12 мес'!$D$8:$HP$287,155,0)</f>
        <v>0</v>
      </c>
      <c r="QP29" s="43">
        <f>VLOOKUP($C29,'факт СДП 12 мес'!$D$8:$HP$287,156,0)</f>
        <v>0</v>
      </c>
      <c r="QQ29" s="43">
        <f>VLOOKUP($C29,'факт СДП 12 мес'!$D$8:$HP$287,157,0)</f>
        <v>0</v>
      </c>
      <c r="QR29" s="43">
        <f>VLOOKUP($C29,'факт СДП 12 мес'!$D$8:$HP$287,158,0)</f>
        <v>0</v>
      </c>
      <c r="QS29" s="43">
        <f>SUM(QI29*$G29)</f>
        <v>0</v>
      </c>
      <c r="QT29" s="43">
        <f>SUM(QK29*$G29)</f>
        <v>0</v>
      </c>
      <c r="QU29" s="43">
        <f t="shared" si="566"/>
        <v>0</v>
      </c>
      <c r="QV29" s="43">
        <f t="shared" si="567"/>
        <v>0</v>
      </c>
      <c r="QW29" s="43">
        <f t="shared" si="567"/>
        <v>0</v>
      </c>
      <c r="QX29" s="44">
        <f>'СДП (план)'!BX29</f>
        <v>0</v>
      </c>
      <c r="QY29" s="43">
        <f>'СДП (план)'!BY29</f>
        <v>0</v>
      </c>
      <c r="QZ29" s="43">
        <f t="shared" si="147"/>
        <v>0</v>
      </c>
      <c r="RA29" s="43">
        <f t="shared" si="148"/>
        <v>0</v>
      </c>
      <c r="RB29" s="43">
        <f>VLOOKUP($C29,'факт СДП 12 мес'!$D$8:$HP$287,195,0)</f>
        <v>0</v>
      </c>
      <c r="RC29" s="43">
        <f>VLOOKUP($C29,'факт СДП 12 мес'!$D$8:$HP$287,196,0)</f>
        <v>0</v>
      </c>
      <c r="RD29" s="43">
        <f>VLOOKUP($C29,'факт СДП 12 мес'!$D$8:$HP$287,197,0)</f>
        <v>0</v>
      </c>
      <c r="RE29" s="43">
        <f>VLOOKUP($C29,'факт СДП 12 мес'!$D$8:$HP$287,198,0)</f>
        <v>0</v>
      </c>
      <c r="RF29" s="43">
        <f>VLOOKUP($C29,'факт СДП 12 мес'!$D$8:$HP$287,199,0)</f>
        <v>0</v>
      </c>
      <c r="RG29" s="43">
        <f>VLOOKUP($C29,'факт СДП 12 мес'!$D$8:$HP$287,200,0)</f>
        <v>0</v>
      </c>
      <c r="RH29" s="43">
        <f t="shared" si="568"/>
        <v>0</v>
      </c>
      <c r="RI29" s="43">
        <f t="shared" si="569"/>
        <v>0</v>
      </c>
      <c r="RJ29" s="43">
        <f t="shared" si="570"/>
        <v>0</v>
      </c>
      <c r="RK29" s="43">
        <f t="shared" si="149"/>
        <v>0</v>
      </c>
      <c r="RL29" s="43">
        <f t="shared" si="150"/>
        <v>0</v>
      </c>
      <c r="RM29" s="44">
        <f>'СДП (план)'!BZ29</f>
        <v>0</v>
      </c>
      <c r="RN29" s="43">
        <f>'СДП (план)'!CA29</f>
        <v>0</v>
      </c>
      <c r="RO29" s="43">
        <f t="shared" si="151"/>
        <v>0</v>
      </c>
      <c r="RP29" s="43">
        <f t="shared" si="152"/>
        <v>0</v>
      </c>
      <c r="RQ29" s="43">
        <f>VLOOKUP($C29,'факт СДП 12 мес'!$D$8:$HP$287,201,0)</f>
        <v>0</v>
      </c>
      <c r="RR29" s="43">
        <f>VLOOKUP($C29,'факт СДП 12 мес'!$D$8:$HP$287,202,0)</f>
        <v>0</v>
      </c>
      <c r="RS29" s="43">
        <f>VLOOKUP($C29,'факт СДП 12 мес'!$D$8:$HP$287,203,0)</f>
        <v>0</v>
      </c>
      <c r="RT29" s="43">
        <f>VLOOKUP($C29,'факт СДП 12 мес'!$D$8:$HP$287,204,0)</f>
        <v>0</v>
      </c>
      <c r="RU29" s="43">
        <f>VLOOKUP($C29,'факт СДП 12 мес'!$D$8:$HP$287,205,0)</f>
        <v>0</v>
      </c>
      <c r="RV29" s="43">
        <f>VLOOKUP($C29,'факт СДП 12 мес'!$D$8:$HP$287,206,0)</f>
        <v>0</v>
      </c>
      <c r="RW29" s="43">
        <f t="shared" si="571"/>
        <v>0</v>
      </c>
      <c r="RX29" s="43">
        <f t="shared" si="572"/>
        <v>0</v>
      </c>
      <c r="RY29" s="43">
        <f t="shared" si="573"/>
        <v>0</v>
      </c>
      <c r="RZ29" s="43">
        <f t="shared" si="153"/>
        <v>0</v>
      </c>
      <c r="SA29" s="43">
        <f t="shared" si="154"/>
        <v>0</v>
      </c>
      <c r="SB29" s="44">
        <f>'СДП (план)'!CB29</f>
        <v>0</v>
      </c>
      <c r="SC29" s="43">
        <f>'СДП (план)'!CC29</f>
        <v>0</v>
      </c>
      <c r="SD29" s="43">
        <f t="shared" si="574"/>
        <v>0</v>
      </c>
      <c r="SE29" s="43">
        <f t="shared" si="575"/>
        <v>0</v>
      </c>
      <c r="SF29" s="43">
        <f>VLOOKUP($C29,'факт СДП 12 мес'!$D$8:$HP$287,129,0)</f>
        <v>0</v>
      </c>
      <c r="SG29" s="43">
        <f>VLOOKUP($C29,'факт СДП 12 мес'!$D$8:$HP$287,130,0)</f>
        <v>0</v>
      </c>
      <c r="SH29" s="43">
        <f>VLOOKUP($C29,'факт СДП 12 мес'!$D$8:$HP$287,131,0)</f>
        <v>0</v>
      </c>
      <c r="SI29" s="43">
        <f>VLOOKUP($C29,'факт СДП 12 мес'!$D$8:$HP$287,132,0)</f>
        <v>0</v>
      </c>
      <c r="SJ29" s="43">
        <f>VLOOKUP($C29,'факт СДП 12 мес'!$D$8:$HP$287,133,0)</f>
        <v>0</v>
      </c>
      <c r="SK29" s="43">
        <f>VLOOKUP($C29,'факт СДП 12 мес'!$D$8:$HP$287,134,0)</f>
        <v>0</v>
      </c>
      <c r="SL29" s="43">
        <f>SUM(SB29*$G29)</f>
        <v>0</v>
      </c>
      <c r="SM29" s="43">
        <f t="shared" si="576"/>
        <v>0</v>
      </c>
      <c r="SN29" s="43">
        <f t="shared" si="577"/>
        <v>0</v>
      </c>
      <c r="SO29" s="43">
        <f t="shared" si="158"/>
        <v>0</v>
      </c>
      <c r="SP29" s="43">
        <f t="shared" si="159"/>
        <v>0</v>
      </c>
      <c r="SQ29" s="44">
        <f>'СДП (план)'!CD29</f>
        <v>0</v>
      </c>
      <c r="SR29" s="43">
        <f>'СДП (план)'!CE29</f>
        <v>0</v>
      </c>
      <c r="SS29" s="43">
        <f t="shared" si="578"/>
        <v>0</v>
      </c>
      <c r="ST29" s="43">
        <f t="shared" si="579"/>
        <v>0</v>
      </c>
      <c r="SU29" s="43">
        <f>VLOOKUP($C29,'факт СДП 12 мес'!$D$8:$HP$287,93,0)</f>
        <v>0</v>
      </c>
      <c r="SV29" s="43">
        <f>VLOOKUP($C29,'факт СДП 12 мес'!$D$8:$HP$287,94,0)</f>
        <v>0</v>
      </c>
      <c r="SW29" s="43">
        <f>VLOOKUP($C29,'факт СДП 12 мес'!$D$8:$HP$287,95,0)</f>
        <v>0</v>
      </c>
      <c r="SX29" s="43">
        <f>VLOOKUP($C29,'факт СДП 12 мес'!$D$8:$HP$287,96,0)</f>
        <v>0</v>
      </c>
      <c r="SY29" s="43">
        <f>VLOOKUP($C29,'факт СДП 12 мес'!$D$8:$HP$287,97,0)</f>
        <v>0</v>
      </c>
      <c r="SZ29" s="43">
        <f>VLOOKUP($C29,'факт СДП 12 мес'!$D$8:$HP$287,98,0)</f>
        <v>0</v>
      </c>
      <c r="TA29" s="43">
        <f>SUM(SQ29*$G29)</f>
        <v>0</v>
      </c>
      <c r="TB29" s="43">
        <f t="shared" si="580"/>
        <v>0</v>
      </c>
      <c r="TC29" s="43">
        <f t="shared" si="581"/>
        <v>0</v>
      </c>
      <c r="TD29" s="43">
        <f t="shared" si="163"/>
        <v>0</v>
      </c>
      <c r="TE29" s="43">
        <f t="shared" si="164"/>
        <v>0</v>
      </c>
      <c r="TF29" s="5">
        <f>'СДП (план)'!CF29</f>
        <v>0</v>
      </c>
      <c r="TG29" s="3">
        <f>'СДП (план)'!CG29</f>
        <v>0</v>
      </c>
      <c r="TH29" s="43">
        <f t="shared" si="582"/>
        <v>0</v>
      </c>
      <c r="TI29" s="43">
        <f t="shared" si="583"/>
        <v>0</v>
      </c>
      <c r="TJ29" s="43">
        <f>VLOOKUP($C29,'факт СДП 12 мес'!$D$8:$HP$287,117,0)</f>
        <v>0</v>
      </c>
      <c r="TK29" s="43">
        <f>VLOOKUP($C29,'факт СДП 12 мес'!$D$8:$HP$287,118,0)</f>
        <v>0</v>
      </c>
      <c r="TL29" s="43">
        <f>VLOOKUP($C29,'факт СДП 12 мес'!$D$8:$HP$287,119,0)</f>
        <v>0</v>
      </c>
      <c r="TM29" s="43">
        <f>VLOOKUP($C29,'факт СДП 12 мес'!$D$8:$HP$287,120,0)</f>
        <v>0</v>
      </c>
      <c r="TN29" s="43">
        <f>VLOOKUP($C29,'факт СДП 12 мес'!$D$8:$HP$287,121,0)</f>
        <v>0</v>
      </c>
      <c r="TO29" s="43">
        <f>VLOOKUP($C29,'факт СДП 12 мес'!$D$8:$HP$287,122,0)</f>
        <v>0</v>
      </c>
      <c r="TP29" s="43">
        <f>SUM(TF29*$G29)</f>
        <v>0</v>
      </c>
      <c r="TQ29" s="43">
        <f t="shared" si="584"/>
        <v>0</v>
      </c>
      <c r="TR29" s="43">
        <f t="shared" si="585"/>
        <v>0</v>
      </c>
      <c r="TS29" s="43">
        <f t="shared" si="168"/>
        <v>0</v>
      </c>
      <c r="TT29" s="43">
        <f t="shared" si="169"/>
        <v>0</v>
      </c>
      <c r="TU29" s="43">
        <f>'СДП (план)'!CH29</f>
        <v>0</v>
      </c>
      <c r="TV29" s="43">
        <f>'СДП (план)'!CI29</f>
        <v>0</v>
      </c>
      <c r="TW29" s="43">
        <f t="shared" si="170"/>
        <v>0</v>
      </c>
      <c r="TX29" s="43">
        <f t="shared" si="171"/>
        <v>0</v>
      </c>
      <c r="TY29" s="43">
        <f>VLOOKUP($C29,'факт СДП 12 мес'!$D$8:$HP$287,207,0)</f>
        <v>0</v>
      </c>
      <c r="TZ29" s="43">
        <f>VLOOKUP($C29,'факт СДП 12 мес'!$D$8:$HP$287,208,0)</f>
        <v>0</v>
      </c>
      <c r="UA29" s="43">
        <f>VLOOKUP($C29,'факт СДП 12 мес'!$D$8:$HP$287,209,0)</f>
        <v>0</v>
      </c>
      <c r="UB29" s="43">
        <f>VLOOKUP($C29,'факт СДП 12 мес'!$D$8:$HP$287,210,0)</f>
        <v>0</v>
      </c>
      <c r="UC29" s="43">
        <f>VLOOKUP($C29,'факт СДП 12 мес'!$D$8:$HP$287,211,0)</f>
        <v>0</v>
      </c>
      <c r="UD29" s="43">
        <f>VLOOKUP($C29,'факт СДП 12 мес'!$D$8:$HP$287,212,0)</f>
        <v>0</v>
      </c>
      <c r="UE29" s="43">
        <f t="shared" si="586"/>
        <v>0</v>
      </c>
      <c r="UF29" s="43">
        <f>SUM(TW29*$G29)</f>
        <v>0</v>
      </c>
      <c r="UG29" s="43">
        <f>SUM(TY29*$G29)</f>
        <v>0</v>
      </c>
      <c r="UH29" s="43">
        <f t="shared" si="587"/>
        <v>0</v>
      </c>
      <c r="UI29" s="43">
        <f t="shared" si="587"/>
        <v>0</v>
      </c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>
        <f t="shared" si="175"/>
        <v>0</v>
      </c>
      <c r="UX29" s="43">
        <f t="shared" si="176"/>
        <v>0</v>
      </c>
      <c r="UY29" s="47">
        <f>'СДП (план)'!CN29</f>
        <v>0</v>
      </c>
      <c r="UZ29" s="47">
        <f>'СДП (план)'!CO29</f>
        <v>0</v>
      </c>
      <c r="VA29" s="43">
        <f t="shared" si="177"/>
        <v>0</v>
      </c>
      <c r="VB29" s="43">
        <f t="shared" si="178"/>
        <v>0</v>
      </c>
      <c r="VC29" s="47">
        <f t="shared" si="282"/>
        <v>0</v>
      </c>
      <c r="VD29" s="47">
        <f t="shared" si="283"/>
        <v>0</v>
      </c>
      <c r="VE29" s="47">
        <f t="shared" si="284"/>
        <v>0</v>
      </c>
      <c r="VF29" s="47">
        <f t="shared" si="285"/>
        <v>0</v>
      </c>
      <c r="VG29" s="47">
        <f t="shared" si="286"/>
        <v>0</v>
      </c>
      <c r="VH29" s="47">
        <f t="shared" si="287"/>
        <v>0</v>
      </c>
      <c r="VI29" s="47">
        <f t="shared" si="288"/>
        <v>0</v>
      </c>
      <c r="VJ29" s="47">
        <f t="shared" si="289"/>
        <v>0</v>
      </c>
      <c r="VK29" s="47">
        <f t="shared" si="290"/>
        <v>0</v>
      </c>
      <c r="VL29" s="43">
        <f t="shared" si="291"/>
        <v>0</v>
      </c>
      <c r="VM29" s="43">
        <f t="shared" si="292"/>
        <v>0</v>
      </c>
    </row>
    <row r="30" spans="1:585" s="54" customFormat="1" ht="18.75" x14ac:dyDescent="0.2">
      <c r="A30" s="169">
        <v>6</v>
      </c>
      <c r="B30" s="169"/>
      <c r="C30" s="363" t="s">
        <v>506</v>
      </c>
      <c r="D30" s="368" t="s">
        <v>130</v>
      </c>
      <c r="E30" s="370">
        <v>16026</v>
      </c>
      <c r="F30" s="136">
        <v>16828</v>
      </c>
      <c r="G30" s="383">
        <v>1.54</v>
      </c>
      <c r="H30" s="372"/>
      <c r="I30" s="366"/>
      <c r="J30" s="455"/>
      <c r="K30" s="180"/>
      <c r="L30" s="199"/>
      <c r="M30" s="199"/>
      <c r="N30" s="199"/>
      <c r="O30" s="192">
        <v>2.57</v>
      </c>
      <c r="P30" s="97">
        <f>'СДП (план)'!P30</f>
        <v>0</v>
      </c>
      <c r="Q30" s="97">
        <f>'СДП (план)'!Q30</f>
        <v>0</v>
      </c>
      <c r="R30" s="43">
        <f t="shared" si="19"/>
        <v>0</v>
      </c>
      <c r="S30" s="43">
        <f t="shared" si="20"/>
        <v>0</v>
      </c>
      <c r="T30" s="97">
        <f>SUM(T31:T34)</f>
        <v>0</v>
      </c>
      <c r="U30" s="97">
        <f t="shared" ref="U30:CP30" si="588">SUM(U31:U34)</f>
        <v>0</v>
      </c>
      <c r="V30" s="97">
        <f t="shared" si="588"/>
        <v>0</v>
      </c>
      <c r="W30" s="97">
        <f t="shared" si="588"/>
        <v>0</v>
      </c>
      <c r="X30" s="97">
        <f t="shared" si="588"/>
        <v>0</v>
      </c>
      <c r="Y30" s="97">
        <f t="shared" si="588"/>
        <v>0</v>
      </c>
      <c r="Z30" s="97">
        <f t="shared" si="588"/>
        <v>0</v>
      </c>
      <c r="AA30" s="97">
        <f t="shared" si="588"/>
        <v>0</v>
      </c>
      <c r="AB30" s="97">
        <f t="shared" si="588"/>
        <v>0</v>
      </c>
      <c r="AC30" s="97">
        <f t="shared" si="588"/>
        <v>0</v>
      </c>
      <c r="AD30" s="97">
        <f t="shared" si="588"/>
        <v>0</v>
      </c>
      <c r="AE30" s="97">
        <f>'СДП (план)'!R30</f>
        <v>0</v>
      </c>
      <c r="AF30" s="97">
        <f>'СДП (план)'!S30</f>
        <v>0</v>
      </c>
      <c r="AG30" s="97">
        <f t="shared" si="588"/>
        <v>0</v>
      </c>
      <c r="AH30" s="97">
        <f t="shared" si="588"/>
        <v>0</v>
      </c>
      <c r="AI30" s="97">
        <f t="shared" si="588"/>
        <v>0</v>
      </c>
      <c r="AJ30" s="97">
        <f t="shared" si="588"/>
        <v>0</v>
      </c>
      <c r="AK30" s="97">
        <f t="shared" si="588"/>
        <v>0</v>
      </c>
      <c r="AL30" s="97">
        <f t="shared" si="588"/>
        <v>0</v>
      </c>
      <c r="AM30" s="97">
        <f t="shared" si="588"/>
        <v>0</v>
      </c>
      <c r="AN30" s="97">
        <f t="shared" si="588"/>
        <v>0</v>
      </c>
      <c r="AO30" s="97">
        <f t="shared" si="588"/>
        <v>0</v>
      </c>
      <c r="AP30" s="97">
        <f t="shared" si="588"/>
        <v>0</v>
      </c>
      <c r="AQ30" s="97">
        <f t="shared" si="588"/>
        <v>0</v>
      </c>
      <c r="AR30" s="97">
        <f t="shared" si="588"/>
        <v>0</v>
      </c>
      <c r="AS30" s="97">
        <f t="shared" si="588"/>
        <v>0</v>
      </c>
      <c r="AT30" s="97">
        <f>'СДП (план)'!T30</f>
        <v>0</v>
      </c>
      <c r="AU30" s="97">
        <f>'СДП (план)'!U30</f>
        <v>0</v>
      </c>
      <c r="AV30" s="97">
        <f t="shared" si="588"/>
        <v>0</v>
      </c>
      <c r="AW30" s="97">
        <f t="shared" si="588"/>
        <v>0</v>
      </c>
      <c r="AX30" s="97">
        <f t="shared" si="588"/>
        <v>0</v>
      </c>
      <c r="AY30" s="97">
        <f t="shared" si="588"/>
        <v>0</v>
      </c>
      <c r="AZ30" s="97">
        <f t="shared" si="588"/>
        <v>0</v>
      </c>
      <c r="BA30" s="97">
        <f t="shared" si="588"/>
        <v>0</v>
      </c>
      <c r="BB30" s="97">
        <f t="shared" si="588"/>
        <v>0</v>
      </c>
      <c r="BC30" s="97">
        <f t="shared" si="588"/>
        <v>0</v>
      </c>
      <c r="BD30" s="97">
        <f t="shared" si="588"/>
        <v>0</v>
      </c>
      <c r="BE30" s="97">
        <f t="shared" si="588"/>
        <v>0</v>
      </c>
      <c r="BF30" s="97">
        <f t="shared" si="588"/>
        <v>0</v>
      </c>
      <c r="BG30" s="97">
        <f t="shared" si="588"/>
        <v>0</v>
      </c>
      <c r="BH30" s="97">
        <f t="shared" si="588"/>
        <v>0</v>
      </c>
      <c r="BI30" s="97">
        <f>'СДП (план)'!V30</f>
        <v>0</v>
      </c>
      <c r="BJ30" s="97">
        <f>'СДП (план)'!W30</f>
        <v>0</v>
      </c>
      <c r="BK30" s="97">
        <f t="shared" si="588"/>
        <v>0</v>
      </c>
      <c r="BL30" s="97">
        <f t="shared" si="588"/>
        <v>0</v>
      </c>
      <c r="BM30" s="97">
        <f t="shared" si="588"/>
        <v>0</v>
      </c>
      <c r="BN30" s="97">
        <f t="shared" si="588"/>
        <v>0</v>
      </c>
      <c r="BO30" s="97">
        <f t="shared" si="588"/>
        <v>0</v>
      </c>
      <c r="BP30" s="97">
        <f t="shared" si="588"/>
        <v>0</v>
      </c>
      <c r="BQ30" s="97">
        <f t="shared" si="588"/>
        <v>0</v>
      </c>
      <c r="BR30" s="97">
        <f t="shared" si="588"/>
        <v>0</v>
      </c>
      <c r="BS30" s="97">
        <f t="shared" si="588"/>
        <v>0</v>
      </c>
      <c r="BT30" s="97">
        <f t="shared" si="588"/>
        <v>0</v>
      </c>
      <c r="BU30" s="97">
        <f t="shared" si="588"/>
        <v>0</v>
      </c>
      <c r="BV30" s="97">
        <f t="shared" si="588"/>
        <v>0</v>
      </c>
      <c r="BW30" s="97">
        <f t="shared" si="588"/>
        <v>0</v>
      </c>
      <c r="BX30" s="97">
        <f>'СДП (план)'!X30</f>
        <v>0</v>
      </c>
      <c r="BY30" s="97">
        <f>'СДП (план)'!Y30</f>
        <v>0</v>
      </c>
      <c r="BZ30" s="97">
        <f t="shared" si="588"/>
        <v>0</v>
      </c>
      <c r="CA30" s="97">
        <f t="shared" si="588"/>
        <v>0</v>
      </c>
      <c r="CB30" s="97">
        <f t="shared" si="588"/>
        <v>0</v>
      </c>
      <c r="CC30" s="97">
        <f t="shared" si="588"/>
        <v>0</v>
      </c>
      <c r="CD30" s="97">
        <f t="shared" si="588"/>
        <v>0</v>
      </c>
      <c r="CE30" s="97">
        <f t="shared" si="588"/>
        <v>0</v>
      </c>
      <c r="CF30" s="97">
        <f t="shared" si="588"/>
        <v>0</v>
      </c>
      <c r="CG30" s="97">
        <f t="shared" si="588"/>
        <v>0</v>
      </c>
      <c r="CH30" s="97">
        <f t="shared" si="588"/>
        <v>0</v>
      </c>
      <c r="CI30" s="97">
        <f t="shared" si="588"/>
        <v>0</v>
      </c>
      <c r="CJ30" s="97">
        <f t="shared" si="588"/>
        <v>0</v>
      </c>
      <c r="CK30" s="97">
        <f t="shared" si="588"/>
        <v>0</v>
      </c>
      <c r="CL30" s="97">
        <f t="shared" si="588"/>
        <v>0</v>
      </c>
      <c r="CM30" s="97">
        <f>'СДП (план)'!Z30</f>
        <v>172</v>
      </c>
      <c r="CN30" s="97">
        <f>'СДП (план)'!AA30</f>
        <v>4164939.8989391332</v>
      </c>
      <c r="CO30" s="97">
        <f t="shared" si="588"/>
        <v>172</v>
      </c>
      <c r="CP30" s="97">
        <f t="shared" si="588"/>
        <v>4164939.8989391332</v>
      </c>
      <c r="CQ30" s="97">
        <f t="shared" ref="CQ30:DS30" si="589">SUM(CQ31:CQ34)</f>
        <v>173</v>
      </c>
      <c r="CR30" s="97">
        <f t="shared" si="589"/>
        <v>4156612.7499999991</v>
      </c>
      <c r="CS30" s="97">
        <f t="shared" si="589"/>
        <v>2318</v>
      </c>
      <c r="CT30" s="97">
        <f t="shared" si="589"/>
        <v>0</v>
      </c>
      <c r="CU30" s="97">
        <f t="shared" si="589"/>
        <v>0</v>
      </c>
      <c r="CV30" s="97">
        <f t="shared" si="589"/>
        <v>0</v>
      </c>
      <c r="CW30" s="97">
        <f t="shared" si="589"/>
        <v>188.86</v>
      </c>
      <c r="CX30" s="97">
        <f t="shared" si="589"/>
        <v>188.86</v>
      </c>
      <c r="CY30" s="97">
        <f t="shared" si="589"/>
        <v>189.56999999999996</v>
      </c>
      <c r="CZ30" s="97">
        <f t="shared" si="589"/>
        <v>1</v>
      </c>
      <c r="DA30" s="97">
        <f t="shared" si="589"/>
        <v>-8327.1489391344949</v>
      </c>
      <c r="DB30" s="97">
        <f>'СДП (план)'!AB30</f>
        <v>0</v>
      </c>
      <c r="DC30" s="97">
        <f>'СДП (план)'!AC30</f>
        <v>0</v>
      </c>
      <c r="DD30" s="97">
        <f t="shared" si="589"/>
        <v>0</v>
      </c>
      <c r="DE30" s="97">
        <f t="shared" si="589"/>
        <v>0</v>
      </c>
      <c r="DF30" s="97">
        <f t="shared" si="589"/>
        <v>1</v>
      </c>
      <c r="DG30" s="97">
        <f t="shared" si="589"/>
        <v>9792.33</v>
      </c>
      <c r="DH30" s="97">
        <f t="shared" si="589"/>
        <v>8</v>
      </c>
      <c r="DI30" s="97">
        <f t="shared" si="589"/>
        <v>0</v>
      </c>
      <c r="DJ30" s="97">
        <f t="shared" si="589"/>
        <v>0</v>
      </c>
      <c r="DK30" s="97">
        <f t="shared" si="589"/>
        <v>0</v>
      </c>
      <c r="DL30" s="97">
        <f t="shared" si="589"/>
        <v>0</v>
      </c>
      <c r="DM30" s="97">
        <f t="shared" si="589"/>
        <v>0</v>
      </c>
      <c r="DN30" s="97">
        <f t="shared" si="589"/>
        <v>0.35</v>
      </c>
      <c r="DO30" s="97">
        <f t="shared" si="589"/>
        <v>1</v>
      </c>
      <c r="DP30" s="97">
        <f t="shared" si="589"/>
        <v>9792.33</v>
      </c>
      <c r="DQ30" s="97">
        <f>'СДП (план)'!AD30</f>
        <v>0</v>
      </c>
      <c r="DR30" s="97">
        <f>'СДП (план)'!AE30</f>
        <v>0</v>
      </c>
      <c r="DS30" s="97">
        <f t="shared" si="589"/>
        <v>0</v>
      </c>
      <c r="DT30" s="97">
        <f t="shared" ref="DT30:FX30" si="590">SUM(DT31:DT34)</f>
        <v>0</v>
      </c>
      <c r="DU30" s="97">
        <f t="shared" si="590"/>
        <v>1</v>
      </c>
      <c r="DV30" s="97">
        <f t="shared" si="590"/>
        <v>8185.41</v>
      </c>
      <c r="DW30" s="97">
        <f t="shared" si="590"/>
        <v>26</v>
      </c>
      <c r="DX30" s="97">
        <f t="shared" si="590"/>
        <v>0</v>
      </c>
      <c r="DY30" s="97">
        <f t="shared" si="590"/>
        <v>0</v>
      </c>
      <c r="DZ30" s="97">
        <f t="shared" si="590"/>
        <v>0</v>
      </c>
      <c r="EA30" s="97">
        <f t="shared" si="590"/>
        <v>0</v>
      </c>
      <c r="EB30" s="97">
        <f t="shared" si="590"/>
        <v>0</v>
      </c>
      <c r="EC30" s="97">
        <f t="shared" si="590"/>
        <v>0.35</v>
      </c>
      <c r="ED30" s="97">
        <f t="shared" si="590"/>
        <v>1</v>
      </c>
      <c r="EE30" s="97">
        <f t="shared" si="590"/>
        <v>8185.41</v>
      </c>
      <c r="EF30" s="97">
        <f>'СДП (план)'!AF30</f>
        <v>0</v>
      </c>
      <c r="EG30" s="97">
        <f>'СДП (план)'!AG30</f>
        <v>0</v>
      </c>
      <c r="EH30" s="97">
        <f t="shared" si="590"/>
        <v>0</v>
      </c>
      <c r="EI30" s="97">
        <f t="shared" si="590"/>
        <v>0</v>
      </c>
      <c r="EJ30" s="97">
        <f t="shared" si="590"/>
        <v>0</v>
      </c>
      <c r="EK30" s="97">
        <f t="shared" si="590"/>
        <v>0</v>
      </c>
      <c r="EL30" s="97">
        <f t="shared" si="590"/>
        <v>0</v>
      </c>
      <c r="EM30" s="97">
        <f t="shared" si="590"/>
        <v>0</v>
      </c>
      <c r="EN30" s="97">
        <f t="shared" si="590"/>
        <v>0</v>
      </c>
      <c r="EO30" s="97"/>
      <c r="EP30" s="97">
        <f t="shared" si="590"/>
        <v>0</v>
      </c>
      <c r="EQ30" s="97">
        <f t="shared" si="590"/>
        <v>0</v>
      </c>
      <c r="ER30" s="97">
        <f t="shared" si="590"/>
        <v>0</v>
      </c>
      <c r="ES30" s="97">
        <f t="shared" si="590"/>
        <v>0</v>
      </c>
      <c r="ET30" s="97">
        <f t="shared" si="590"/>
        <v>0</v>
      </c>
      <c r="EU30" s="97">
        <f>'СДП (план)'!AH30</f>
        <v>12</v>
      </c>
      <c r="EV30" s="97">
        <f>'СДП (план)'!AI30</f>
        <v>128294.86088546667</v>
      </c>
      <c r="EW30" s="97">
        <f t="shared" si="590"/>
        <v>12</v>
      </c>
      <c r="EX30" s="97">
        <f t="shared" si="590"/>
        <v>128294.86088546667</v>
      </c>
      <c r="EY30" s="97">
        <f t="shared" si="590"/>
        <v>6</v>
      </c>
      <c r="EZ30" s="97">
        <f t="shared" si="590"/>
        <v>52924.44</v>
      </c>
      <c r="FA30" s="97">
        <f t="shared" si="590"/>
        <v>41</v>
      </c>
      <c r="FB30" s="97">
        <f t="shared" si="590"/>
        <v>0</v>
      </c>
      <c r="FC30" s="97">
        <f t="shared" si="590"/>
        <v>0</v>
      </c>
      <c r="FD30" s="97">
        <f t="shared" si="590"/>
        <v>0</v>
      </c>
      <c r="FE30" s="97">
        <f t="shared" si="590"/>
        <v>4.8199999999999994</v>
      </c>
      <c r="FF30" s="97">
        <f t="shared" si="590"/>
        <v>4.8199999999999994</v>
      </c>
      <c r="FG30" s="97">
        <f t="shared" si="590"/>
        <v>2.0999999999999996</v>
      </c>
      <c r="FH30" s="97">
        <f t="shared" si="590"/>
        <v>-6</v>
      </c>
      <c r="FI30" s="97">
        <f t="shared" si="590"/>
        <v>-75370.420885466665</v>
      </c>
      <c r="FJ30" s="97">
        <f>'СДП (план)'!AJ30</f>
        <v>0</v>
      </c>
      <c r="FK30" s="97">
        <f>'СДП (план)'!AK30</f>
        <v>0</v>
      </c>
      <c r="FL30" s="97">
        <f t="shared" si="590"/>
        <v>0</v>
      </c>
      <c r="FM30" s="97">
        <f t="shared" si="590"/>
        <v>0</v>
      </c>
      <c r="FN30" s="97">
        <f t="shared" si="590"/>
        <v>0</v>
      </c>
      <c r="FO30" s="97">
        <f t="shared" si="590"/>
        <v>0</v>
      </c>
      <c r="FP30" s="97">
        <f t="shared" si="590"/>
        <v>0</v>
      </c>
      <c r="FQ30" s="97">
        <f t="shared" si="590"/>
        <v>0</v>
      </c>
      <c r="FR30" s="97">
        <f t="shared" si="590"/>
        <v>0</v>
      </c>
      <c r="FS30" s="97">
        <f t="shared" si="590"/>
        <v>0</v>
      </c>
      <c r="FT30" s="97">
        <f t="shared" si="590"/>
        <v>0</v>
      </c>
      <c r="FU30" s="97">
        <f t="shared" si="590"/>
        <v>0</v>
      </c>
      <c r="FV30" s="97">
        <f t="shared" si="590"/>
        <v>0</v>
      </c>
      <c r="FW30" s="97">
        <f t="shared" si="590"/>
        <v>0</v>
      </c>
      <c r="FX30" s="97">
        <f t="shared" si="590"/>
        <v>0</v>
      </c>
      <c r="FY30" s="97">
        <f>'СДП (план)'!AL30</f>
        <v>0</v>
      </c>
      <c r="FZ30" s="97">
        <f>'СДП (план)'!AM30</f>
        <v>0</v>
      </c>
      <c r="GA30" s="97">
        <f t="shared" ref="GA30:HQ30" si="591">SUM(GA31:GA34)</f>
        <v>0</v>
      </c>
      <c r="GB30" s="97">
        <f t="shared" si="591"/>
        <v>0</v>
      </c>
      <c r="GC30" s="97">
        <f t="shared" si="591"/>
        <v>1</v>
      </c>
      <c r="GD30" s="97">
        <f t="shared" si="591"/>
        <v>8185.41</v>
      </c>
      <c r="GE30" s="97">
        <f t="shared" si="591"/>
        <v>11</v>
      </c>
      <c r="GF30" s="97">
        <f t="shared" si="591"/>
        <v>0</v>
      </c>
      <c r="GG30" s="97">
        <f t="shared" si="591"/>
        <v>0</v>
      </c>
      <c r="GH30" s="97"/>
      <c r="GI30" s="97">
        <f t="shared" si="591"/>
        <v>0</v>
      </c>
      <c r="GJ30" s="97">
        <f t="shared" si="591"/>
        <v>0</v>
      </c>
      <c r="GK30" s="97">
        <f t="shared" si="591"/>
        <v>0.35</v>
      </c>
      <c r="GL30" s="97">
        <f t="shared" si="591"/>
        <v>1</v>
      </c>
      <c r="GM30" s="97">
        <f t="shared" si="591"/>
        <v>8185.41</v>
      </c>
      <c r="GN30" s="97">
        <f>'СДП (план)'!AN30</f>
        <v>0</v>
      </c>
      <c r="GO30" s="97">
        <f>'СДП (план)'!AO30</f>
        <v>0</v>
      </c>
      <c r="GP30" s="97">
        <f t="shared" si="591"/>
        <v>0</v>
      </c>
      <c r="GQ30" s="97">
        <f t="shared" si="591"/>
        <v>0</v>
      </c>
      <c r="GR30" s="97">
        <f t="shared" si="591"/>
        <v>0</v>
      </c>
      <c r="GS30" s="97">
        <f t="shared" si="591"/>
        <v>0</v>
      </c>
      <c r="GT30" s="97">
        <f t="shared" si="591"/>
        <v>0</v>
      </c>
      <c r="GU30" s="97">
        <f t="shared" si="591"/>
        <v>0</v>
      </c>
      <c r="GV30" s="97">
        <f t="shared" si="591"/>
        <v>0</v>
      </c>
      <c r="GW30" s="97">
        <f t="shared" si="591"/>
        <v>0</v>
      </c>
      <c r="GX30" s="97">
        <f t="shared" si="591"/>
        <v>0</v>
      </c>
      <c r="GY30" s="97">
        <f t="shared" si="591"/>
        <v>0</v>
      </c>
      <c r="GZ30" s="97">
        <f t="shared" si="591"/>
        <v>0</v>
      </c>
      <c r="HA30" s="97">
        <f t="shared" si="591"/>
        <v>0</v>
      </c>
      <c r="HB30" s="97">
        <f t="shared" si="591"/>
        <v>0</v>
      </c>
      <c r="HC30" s="97">
        <f>'СДП (план)'!AP30</f>
        <v>0</v>
      </c>
      <c r="HD30" s="97">
        <f>'СДП (план)'!AQ30</f>
        <v>0</v>
      </c>
      <c r="HE30" s="97">
        <f t="shared" si="591"/>
        <v>0</v>
      </c>
      <c r="HF30" s="97">
        <f t="shared" si="591"/>
        <v>0</v>
      </c>
      <c r="HG30" s="97">
        <f t="shared" si="591"/>
        <v>0</v>
      </c>
      <c r="HH30" s="97">
        <f t="shared" si="591"/>
        <v>0</v>
      </c>
      <c r="HI30" s="97">
        <f t="shared" si="591"/>
        <v>0</v>
      </c>
      <c r="HJ30" s="97">
        <f t="shared" si="591"/>
        <v>0</v>
      </c>
      <c r="HK30" s="97">
        <f t="shared" si="591"/>
        <v>0</v>
      </c>
      <c r="HL30" s="97"/>
      <c r="HM30" s="97">
        <f t="shared" si="591"/>
        <v>0</v>
      </c>
      <c r="HN30" s="97">
        <f t="shared" si="591"/>
        <v>0</v>
      </c>
      <c r="HO30" s="97">
        <f t="shared" si="591"/>
        <v>0</v>
      </c>
      <c r="HP30" s="97">
        <f t="shared" si="591"/>
        <v>0</v>
      </c>
      <c r="HQ30" s="97">
        <f t="shared" si="591"/>
        <v>0</v>
      </c>
      <c r="HR30" s="97">
        <f>'СДП (план)'!AR30</f>
        <v>0</v>
      </c>
      <c r="HS30" s="97">
        <f>'СДП (план)'!AS30</f>
        <v>0</v>
      </c>
      <c r="HT30" s="97">
        <f t="shared" ref="HT30:KN30" si="592">SUM(HT31:HT34)</f>
        <v>0</v>
      </c>
      <c r="HU30" s="97">
        <f t="shared" si="592"/>
        <v>0</v>
      </c>
      <c r="HV30" s="97">
        <f t="shared" si="592"/>
        <v>0</v>
      </c>
      <c r="HW30" s="97">
        <f t="shared" si="592"/>
        <v>0</v>
      </c>
      <c r="HX30" s="97">
        <f t="shared" si="592"/>
        <v>0</v>
      </c>
      <c r="HY30" s="97">
        <f t="shared" si="592"/>
        <v>0</v>
      </c>
      <c r="HZ30" s="97">
        <f t="shared" si="592"/>
        <v>0</v>
      </c>
      <c r="IA30" s="97">
        <f t="shared" si="592"/>
        <v>0</v>
      </c>
      <c r="IB30" s="97">
        <f t="shared" si="592"/>
        <v>0</v>
      </c>
      <c r="IC30" s="97">
        <f t="shared" si="592"/>
        <v>0</v>
      </c>
      <c r="ID30" s="97">
        <f t="shared" si="592"/>
        <v>0</v>
      </c>
      <c r="IE30" s="97">
        <f t="shared" si="592"/>
        <v>0</v>
      </c>
      <c r="IF30" s="97">
        <f t="shared" si="592"/>
        <v>0</v>
      </c>
      <c r="IG30" s="97">
        <f>'СДП (план)'!AT30</f>
        <v>0</v>
      </c>
      <c r="IH30" s="97">
        <f>'СДП (план)'!AU30</f>
        <v>0</v>
      </c>
      <c r="II30" s="97">
        <f t="shared" si="592"/>
        <v>0</v>
      </c>
      <c r="IJ30" s="97">
        <f t="shared" si="592"/>
        <v>0</v>
      </c>
      <c r="IK30" s="97">
        <f t="shared" si="592"/>
        <v>4</v>
      </c>
      <c r="IL30" s="97">
        <f t="shared" si="592"/>
        <v>29333.07</v>
      </c>
      <c r="IM30" s="97">
        <f t="shared" si="592"/>
        <v>40</v>
      </c>
      <c r="IN30" s="97">
        <f t="shared" si="592"/>
        <v>0</v>
      </c>
      <c r="IO30" s="97">
        <f t="shared" si="592"/>
        <v>0</v>
      </c>
      <c r="IP30" s="97">
        <f t="shared" si="592"/>
        <v>0</v>
      </c>
      <c r="IQ30" s="97">
        <f t="shared" si="592"/>
        <v>0</v>
      </c>
      <c r="IR30" s="97">
        <f t="shared" si="592"/>
        <v>0</v>
      </c>
      <c r="IS30" s="97">
        <f t="shared" si="592"/>
        <v>1.4</v>
      </c>
      <c r="IT30" s="97">
        <f t="shared" si="592"/>
        <v>4</v>
      </c>
      <c r="IU30" s="97">
        <f t="shared" si="592"/>
        <v>29333.07</v>
      </c>
      <c r="IV30" s="97">
        <f>'СДП (план)'!AV30</f>
        <v>0</v>
      </c>
      <c r="IW30" s="97">
        <f>'СДП (план)'!AW30</f>
        <v>0</v>
      </c>
      <c r="IX30" s="97">
        <f t="shared" si="592"/>
        <v>0</v>
      </c>
      <c r="IY30" s="97">
        <f t="shared" si="592"/>
        <v>0</v>
      </c>
      <c r="IZ30" s="97">
        <f t="shared" si="592"/>
        <v>0</v>
      </c>
      <c r="JA30" s="97">
        <f t="shared" si="592"/>
        <v>0</v>
      </c>
      <c r="JB30" s="97">
        <f t="shared" si="592"/>
        <v>0</v>
      </c>
      <c r="JC30" s="97">
        <f t="shared" si="592"/>
        <v>0</v>
      </c>
      <c r="JD30" s="97">
        <f t="shared" si="592"/>
        <v>0</v>
      </c>
      <c r="JE30" s="97">
        <f t="shared" si="592"/>
        <v>0</v>
      </c>
      <c r="JF30" s="97">
        <f t="shared" si="592"/>
        <v>0</v>
      </c>
      <c r="JG30" s="97">
        <f t="shared" si="592"/>
        <v>0</v>
      </c>
      <c r="JH30" s="97">
        <f t="shared" si="592"/>
        <v>0</v>
      </c>
      <c r="JI30" s="97">
        <f t="shared" si="592"/>
        <v>0</v>
      </c>
      <c r="JJ30" s="97">
        <f t="shared" si="592"/>
        <v>0</v>
      </c>
      <c r="JK30" s="97">
        <f>'СДП (план)'!AX30</f>
        <v>0</v>
      </c>
      <c r="JL30" s="97">
        <f>'СДП (план)'!AY30</f>
        <v>0</v>
      </c>
      <c r="JM30" s="97">
        <f t="shared" si="592"/>
        <v>0</v>
      </c>
      <c r="JN30" s="97">
        <f t="shared" si="592"/>
        <v>0</v>
      </c>
      <c r="JO30" s="97">
        <f t="shared" si="592"/>
        <v>0</v>
      </c>
      <c r="JP30" s="97">
        <f t="shared" si="592"/>
        <v>0</v>
      </c>
      <c r="JQ30" s="97">
        <f t="shared" si="592"/>
        <v>0</v>
      </c>
      <c r="JR30" s="97">
        <f t="shared" si="592"/>
        <v>0</v>
      </c>
      <c r="JS30" s="97">
        <f t="shared" si="592"/>
        <v>0</v>
      </c>
      <c r="JT30" s="97">
        <f t="shared" si="592"/>
        <v>0</v>
      </c>
      <c r="JU30" s="97">
        <f t="shared" si="592"/>
        <v>0</v>
      </c>
      <c r="JV30" s="97">
        <f t="shared" si="592"/>
        <v>0</v>
      </c>
      <c r="JW30" s="97">
        <f t="shared" si="592"/>
        <v>0</v>
      </c>
      <c r="JX30" s="97">
        <f t="shared" si="592"/>
        <v>0</v>
      </c>
      <c r="JY30" s="97">
        <f t="shared" si="592"/>
        <v>0</v>
      </c>
      <c r="JZ30" s="97">
        <f>'СДП (план)'!AZ30</f>
        <v>0</v>
      </c>
      <c r="KA30" s="97">
        <f>'СДП (план)'!BA30</f>
        <v>0</v>
      </c>
      <c r="KB30" s="97">
        <f t="shared" si="592"/>
        <v>0</v>
      </c>
      <c r="KC30" s="97">
        <f t="shared" si="592"/>
        <v>0</v>
      </c>
      <c r="KD30" s="97">
        <f t="shared" si="592"/>
        <v>0</v>
      </c>
      <c r="KE30" s="97">
        <f t="shared" si="592"/>
        <v>0</v>
      </c>
      <c r="KF30" s="97">
        <f t="shared" si="592"/>
        <v>0</v>
      </c>
      <c r="KG30" s="97">
        <f t="shared" si="592"/>
        <v>0</v>
      </c>
      <c r="KH30" s="97">
        <f t="shared" si="592"/>
        <v>0</v>
      </c>
      <c r="KI30" s="97">
        <f t="shared" si="592"/>
        <v>0</v>
      </c>
      <c r="KJ30" s="97">
        <f t="shared" si="592"/>
        <v>0</v>
      </c>
      <c r="KK30" s="97">
        <f t="shared" si="592"/>
        <v>0</v>
      </c>
      <c r="KL30" s="97">
        <f t="shared" si="592"/>
        <v>0</v>
      </c>
      <c r="KM30" s="97">
        <f t="shared" si="592"/>
        <v>0</v>
      </c>
      <c r="KN30" s="97">
        <f t="shared" si="592"/>
        <v>0</v>
      </c>
      <c r="KO30" s="97">
        <f>'СДП (план)'!BB30</f>
        <v>26</v>
      </c>
      <c r="KP30" s="97">
        <f>'СДП (план)'!BC30</f>
        <v>211130.16190933328</v>
      </c>
      <c r="KQ30" s="97">
        <f t="shared" ref="KQ30:MU30" si="593">SUM(KQ31:KQ34)</f>
        <v>26</v>
      </c>
      <c r="KR30" s="97">
        <f t="shared" si="593"/>
        <v>211130.16190933328</v>
      </c>
      <c r="KS30" s="97">
        <f t="shared" si="593"/>
        <v>8</v>
      </c>
      <c r="KT30" s="97">
        <f t="shared" si="593"/>
        <v>89284.540000000008</v>
      </c>
      <c r="KU30" s="97">
        <f t="shared" si="593"/>
        <v>71</v>
      </c>
      <c r="KV30" s="97">
        <f t="shared" si="593"/>
        <v>0</v>
      </c>
      <c r="KW30" s="97">
        <f t="shared" si="593"/>
        <v>0</v>
      </c>
      <c r="KX30" s="97">
        <f t="shared" si="593"/>
        <v>0</v>
      </c>
      <c r="KY30" s="97">
        <f t="shared" si="593"/>
        <v>9.1</v>
      </c>
      <c r="KZ30" s="97">
        <f t="shared" si="593"/>
        <v>9.1</v>
      </c>
      <c r="LA30" s="97">
        <f t="shared" si="593"/>
        <v>2.8</v>
      </c>
      <c r="LB30" s="97">
        <f t="shared" si="593"/>
        <v>-18</v>
      </c>
      <c r="LC30" s="97">
        <f t="shared" si="593"/>
        <v>-121845.62190933328</v>
      </c>
      <c r="LD30" s="97">
        <f>'СДП (план)'!BD30</f>
        <v>52</v>
      </c>
      <c r="LE30" s="97">
        <f>'СДП (план)'!BE30</f>
        <v>1393478.1669189334</v>
      </c>
      <c r="LF30" s="97">
        <f t="shared" si="593"/>
        <v>52</v>
      </c>
      <c r="LG30" s="97">
        <f t="shared" si="593"/>
        <v>1393478.1669189334</v>
      </c>
      <c r="LH30" s="97">
        <f t="shared" si="593"/>
        <v>8</v>
      </c>
      <c r="LI30" s="97">
        <f t="shared" si="593"/>
        <v>78338.64</v>
      </c>
      <c r="LJ30" s="97">
        <f t="shared" si="593"/>
        <v>72</v>
      </c>
      <c r="LK30" s="97">
        <f t="shared" si="593"/>
        <v>0</v>
      </c>
      <c r="LL30" s="97">
        <f t="shared" si="593"/>
        <v>0</v>
      </c>
      <c r="LM30" s="97">
        <f t="shared" si="593"/>
        <v>0</v>
      </c>
      <c r="LN30" s="97">
        <f t="shared" si="593"/>
        <v>50.44</v>
      </c>
      <c r="LO30" s="97">
        <f t="shared" si="593"/>
        <v>50.44</v>
      </c>
      <c r="LP30" s="97">
        <f t="shared" si="593"/>
        <v>2.8</v>
      </c>
      <c r="LQ30" s="97">
        <f t="shared" si="593"/>
        <v>-44</v>
      </c>
      <c r="LR30" s="97">
        <f t="shared" si="593"/>
        <v>-1315139.5269189335</v>
      </c>
      <c r="LS30" s="97">
        <f>'СДП (план)'!BF30</f>
        <v>0</v>
      </c>
      <c r="LT30" s="97">
        <f>'СДП (план)'!BG30</f>
        <v>0</v>
      </c>
      <c r="LU30" s="97">
        <f t="shared" si="593"/>
        <v>0</v>
      </c>
      <c r="LV30" s="97">
        <f t="shared" si="593"/>
        <v>0</v>
      </c>
      <c r="LW30" s="97">
        <f t="shared" si="593"/>
        <v>2</v>
      </c>
      <c r="LX30" s="97">
        <f t="shared" si="593"/>
        <v>19584.66</v>
      </c>
      <c r="LY30" s="97">
        <f t="shared" si="593"/>
        <v>15</v>
      </c>
      <c r="LZ30" s="97">
        <f t="shared" si="593"/>
        <v>0</v>
      </c>
      <c r="MA30" s="97">
        <f t="shared" si="593"/>
        <v>0</v>
      </c>
      <c r="MB30" s="97">
        <f t="shared" si="593"/>
        <v>0</v>
      </c>
      <c r="MC30" s="97">
        <f t="shared" si="593"/>
        <v>0</v>
      </c>
      <c r="MD30" s="97">
        <f t="shared" si="593"/>
        <v>0</v>
      </c>
      <c r="ME30" s="97">
        <f t="shared" si="593"/>
        <v>0.7</v>
      </c>
      <c r="MF30" s="97">
        <f t="shared" si="593"/>
        <v>2</v>
      </c>
      <c r="MG30" s="97">
        <f t="shared" si="593"/>
        <v>19584.66</v>
      </c>
      <c r="MH30" s="97">
        <f>'СДП (план)'!BH30</f>
        <v>0</v>
      </c>
      <c r="MI30" s="97">
        <f>'СДП (план)'!BI30</f>
        <v>0</v>
      </c>
      <c r="MJ30" s="97">
        <f t="shared" si="593"/>
        <v>0</v>
      </c>
      <c r="MK30" s="97">
        <f t="shared" si="593"/>
        <v>0</v>
      </c>
      <c r="ML30" s="97">
        <f t="shared" si="593"/>
        <v>0</v>
      </c>
      <c r="MM30" s="97">
        <f t="shared" si="593"/>
        <v>0</v>
      </c>
      <c r="MN30" s="97">
        <f t="shared" si="593"/>
        <v>0</v>
      </c>
      <c r="MO30" s="97">
        <f t="shared" si="593"/>
        <v>0</v>
      </c>
      <c r="MP30" s="97">
        <f t="shared" si="593"/>
        <v>0</v>
      </c>
      <c r="MQ30" s="97">
        <f t="shared" si="593"/>
        <v>0</v>
      </c>
      <c r="MR30" s="97">
        <f t="shared" si="593"/>
        <v>0</v>
      </c>
      <c r="MS30" s="97">
        <f t="shared" si="593"/>
        <v>0</v>
      </c>
      <c r="MT30" s="97">
        <f t="shared" si="593"/>
        <v>0</v>
      </c>
      <c r="MU30" s="97">
        <f t="shared" si="593"/>
        <v>0</v>
      </c>
      <c r="MV30" s="97">
        <f t="shared" ref="MV30:PB30" si="594">SUM(MV31:MV34)</f>
        <v>0</v>
      </c>
      <c r="MW30" s="97">
        <f>'СДП (план)'!BJ30</f>
        <v>0</v>
      </c>
      <c r="MX30" s="97">
        <f>'СДП (план)'!BK30</f>
        <v>0</v>
      </c>
      <c r="MY30" s="97">
        <f t="shared" si="594"/>
        <v>0</v>
      </c>
      <c r="MZ30" s="97">
        <f t="shared" si="594"/>
        <v>0</v>
      </c>
      <c r="NA30" s="97">
        <f t="shared" si="594"/>
        <v>0</v>
      </c>
      <c r="NB30" s="97">
        <f t="shared" si="594"/>
        <v>0</v>
      </c>
      <c r="NC30" s="97">
        <f t="shared" si="594"/>
        <v>0</v>
      </c>
      <c r="ND30" s="97">
        <f t="shared" si="594"/>
        <v>0</v>
      </c>
      <c r="NE30" s="97">
        <f t="shared" si="594"/>
        <v>0</v>
      </c>
      <c r="NF30" s="97">
        <f t="shared" si="594"/>
        <v>0</v>
      </c>
      <c r="NG30" s="97">
        <f t="shared" si="594"/>
        <v>0</v>
      </c>
      <c r="NH30" s="97">
        <f t="shared" si="594"/>
        <v>0</v>
      </c>
      <c r="NI30" s="97">
        <f t="shared" si="594"/>
        <v>0</v>
      </c>
      <c r="NJ30" s="97">
        <f t="shared" si="594"/>
        <v>0</v>
      </c>
      <c r="NK30" s="97">
        <f t="shared" si="594"/>
        <v>0</v>
      </c>
      <c r="NL30" s="97">
        <f>'СДП (план)'!BL30</f>
        <v>0</v>
      </c>
      <c r="NM30" s="97">
        <f>'СДП (план)'!BM30</f>
        <v>0</v>
      </c>
      <c r="NN30" s="97">
        <f t="shared" si="594"/>
        <v>0</v>
      </c>
      <c r="NO30" s="97">
        <f t="shared" si="594"/>
        <v>0</v>
      </c>
      <c r="NP30" s="97">
        <f t="shared" si="594"/>
        <v>20</v>
      </c>
      <c r="NQ30" s="97">
        <f t="shared" si="594"/>
        <v>186405.62999999995</v>
      </c>
      <c r="NR30" s="97">
        <f t="shared" si="594"/>
        <v>160</v>
      </c>
      <c r="NS30" s="97">
        <f t="shared" si="594"/>
        <v>0</v>
      </c>
      <c r="NT30" s="97">
        <f t="shared" si="594"/>
        <v>0</v>
      </c>
      <c r="NU30" s="97">
        <f t="shared" si="594"/>
        <v>0</v>
      </c>
      <c r="NV30" s="97">
        <f t="shared" si="594"/>
        <v>0</v>
      </c>
      <c r="NW30" s="97">
        <f t="shared" si="594"/>
        <v>0</v>
      </c>
      <c r="NX30" s="97">
        <f t="shared" si="594"/>
        <v>7</v>
      </c>
      <c r="NY30" s="97">
        <f t="shared" si="594"/>
        <v>20</v>
      </c>
      <c r="NZ30" s="97">
        <f t="shared" si="594"/>
        <v>186405.62999999995</v>
      </c>
      <c r="OA30" s="97">
        <f t="shared" si="594"/>
        <v>0</v>
      </c>
      <c r="OB30" s="97">
        <f t="shared" si="594"/>
        <v>0</v>
      </c>
      <c r="OC30" s="97">
        <f t="shared" si="594"/>
        <v>0</v>
      </c>
      <c r="OD30" s="97">
        <f t="shared" si="594"/>
        <v>0</v>
      </c>
      <c r="OE30" s="97">
        <f t="shared" si="594"/>
        <v>0</v>
      </c>
      <c r="OF30" s="97">
        <f t="shared" si="594"/>
        <v>0</v>
      </c>
      <c r="OG30" s="97"/>
      <c r="OH30" s="97">
        <f t="shared" si="594"/>
        <v>0</v>
      </c>
      <c r="OI30" s="97">
        <f t="shared" si="594"/>
        <v>0</v>
      </c>
      <c r="OJ30" s="97"/>
      <c r="OK30" s="97">
        <f t="shared" si="594"/>
        <v>0</v>
      </c>
      <c r="OL30" s="97">
        <f t="shared" si="594"/>
        <v>0</v>
      </c>
      <c r="OM30" s="97">
        <f t="shared" si="594"/>
        <v>0</v>
      </c>
      <c r="ON30" s="97">
        <f t="shared" si="594"/>
        <v>0</v>
      </c>
      <c r="OO30" s="97">
        <f t="shared" si="594"/>
        <v>0</v>
      </c>
      <c r="OP30" s="97">
        <f>'СДП (план)'!BP30</f>
        <v>0</v>
      </c>
      <c r="OQ30" s="97">
        <f>'СДП (план)'!BQ30</f>
        <v>0</v>
      </c>
      <c r="OR30" s="97">
        <f t="shared" si="594"/>
        <v>0</v>
      </c>
      <c r="OS30" s="97">
        <f t="shared" si="594"/>
        <v>0</v>
      </c>
      <c r="OT30" s="97">
        <f t="shared" si="594"/>
        <v>2</v>
      </c>
      <c r="OU30" s="97">
        <f t="shared" si="594"/>
        <v>19584.66</v>
      </c>
      <c r="OV30" s="97">
        <f t="shared" si="594"/>
        <v>21</v>
      </c>
      <c r="OW30" s="97">
        <f t="shared" si="594"/>
        <v>0</v>
      </c>
      <c r="OX30" s="97">
        <f t="shared" si="594"/>
        <v>0</v>
      </c>
      <c r="OY30" s="97">
        <f t="shared" si="594"/>
        <v>0</v>
      </c>
      <c r="OZ30" s="97">
        <f t="shared" si="594"/>
        <v>0</v>
      </c>
      <c r="PA30" s="97">
        <f t="shared" si="594"/>
        <v>0</v>
      </c>
      <c r="PB30" s="97">
        <f t="shared" si="594"/>
        <v>0.7</v>
      </c>
      <c r="PC30" s="97">
        <f t="shared" ref="PC30:RX30" si="595">SUM(PC31:PC34)</f>
        <v>2</v>
      </c>
      <c r="PD30" s="97">
        <f t="shared" si="595"/>
        <v>19584.66</v>
      </c>
      <c r="PE30" s="97">
        <f>'СДП (план)'!BR30</f>
        <v>0</v>
      </c>
      <c r="PF30" s="97">
        <f>'СДП (план)'!BS30</f>
        <v>0</v>
      </c>
      <c r="PG30" s="97">
        <f t="shared" si="595"/>
        <v>0</v>
      </c>
      <c r="PH30" s="97">
        <f t="shared" si="595"/>
        <v>0</v>
      </c>
      <c r="PI30" s="97">
        <f t="shared" si="595"/>
        <v>0</v>
      </c>
      <c r="PJ30" s="97">
        <f t="shared" si="595"/>
        <v>0</v>
      </c>
      <c r="PK30" s="97">
        <f t="shared" si="595"/>
        <v>0</v>
      </c>
      <c r="PL30" s="97">
        <f t="shared" si="595"/>
        <v>0</v>
      </c>
      <c r="PM30" s="97">
        <f t="shared" si="595"/>
        <v>0</v>
      </c>
      <c r="PN30" s="97">
        <f t="shared" si="595"/>
        <v>0</v>
      </c>
      <c r="PO30" s="97">
        <f t="shared" si="595"/>
        <v>0</v>
      </c>
      <c r="PP30" s="97">
        <f t="shared" si="595"/>
        <v>0</v>
      </c>
      <c r="PQ30" s="97">
        <f t="shared" si="595"/>
        <v>0</v>
      </c>
      <c r="PR30" s="97">
        <f t="shared" si="595"/>
        <v>0</v>
      </c>
      <c r="PS30" s="97">
        <f t="shared" si="595"/>
        <v>0</v>
      </c>
      <c r="PT30" s="97">
        <f>'СДП (план)'!BT30</f>
        <v>9</v>
      </c>
      <c r="PU30" s="97">
        <f>'СДП (план)'!BU30</f>
        <v>224095.80921493331</v>
      </c>
      <c r="PV30" s="97">
        <f t="shared" si="595"/>
        <v>9</v>
      </c>
      <c r="PW30" s="97">
        <f t="shared" si="595"/>
        <v>224095.80921493331</v>
      </c>
      <c r="PX30" s="97">
        <f t="shared" si="595"/>
        <v>0</v>
      </c>
      <c r="PY30" s="97">
        <f t="shared" si="595"/>
        <v>0</v>
      </c>
      <c r="PZ30" s="97">
        <f t="shared" si="595"/>
        <v>0</v>
      </c>
      <c r="QA30" s="97">
        <f t="shared" si="595"/>
        <v>0</v>
      </c>
      <c r="QB30" s="97">
        <f t="shared" si="595"/>
        <v>0</v>
      </c>
      <c r="QC30" s="97">
        <f t="shared" si="595"/>
        <v>0</v>
      </c>
      <c r="QD30" s="97">
        <f t="shared" si="595"/>
        <v>8.11</v>
      </c>
      <c r="QE30" s="97">
        <f t="shared" si="595"/>
        <v>8.11</v>
      </c>
      <c r="QF30" s="97">
        <f t="shared" si="595"/>
        <v>0</v>
      </c>
      <c r="QG30" s="97">
        <f t="shared" si="595"/>
        <v>-9</v>
      </c>
      <c r="QH30" s="97">
        <f t="shared" si="595"/>
        <v>-224095.80921493331</v>
      </c>
      <c r="QI30" s="97">
        <f>'СДП (план)'!BV30</f>
        <v>12</v>
      </c>
      <c r="QJ30" s="97">
        <f>'СДП (план)'!BW30</f>
        <v>219073.25893200003</v>
      </c>
      <c r="QK30" s="97">
        <f t="shared" si="595"/>
        <v>12</v>
      </c>
      <c r="QL30" s="97">
        <f t="shared" si="595"/>
        <v>219073.25893200003</v>
      </c>
      <c r="QM30" s="97">
        <f t="shared" si="595"/>
        <v>2</v>
      </c>
      <c r="QN30" s="97">
        <f t="shared" si="595"/>
        <v>19117.97</v>
      </c>
      <c r="QO30" s="97">
        <f t="shared" si="595"/>
        <v>19</v>
      </c>
      <c r="QP30" s="97">
        <f t="shared" si="595"/>
        <v>0</v>
      </c>
      <c r="QQ30" s="97">
        <f t="shared" si="595"/>
        <v>0</v>
      </c>
      <c r="QR30" s="97">
        <f t="shared" si="595"/>
        <v>0</v>
      </c>
      <c r="QS30" s="97">
        <f t="shared" si="595"/>
        <v>7.92</v>
      </c>
      <c r="QT30" s="97">
        <f t="shared" si="595"/>
        <v>7.92</v>
      </c>
      <c r="QU30" s="97">
        <f t="shared" si="595"/>
        <v>0.7</v>
      </c>
      <c r="QV30" s="97">
        <f t="shared" si="595"/>
        <v>-10</v>
      </c>
      <c r="QW30" s="97">
        <f t="shared" si="595"/>
        <v>-199955.288932</v>
      </c>
      <c r="QX30" s="97">
        <f>'СДП (план)'!BX30</f>
        <v>0</v>
      </c>
      <c r="QY30" s="97">
        <f>'СДП (план)'!BY30</f>
        <v>0</v>
      </c>
      <c r="QZ30" s="97">
        <f t="shared" si="595"/>
        <v>0</v>
      </c>
      <c r="RA30" s="97">
        <f t="shared" si="595"/>
        <v>0</v>
      </c>
      <c r="RB30" s="97">
        <f t="shared" si="595"/>
        <v>1</v>
      </c>
      <c r="RC30" s="97">
        <f t="shared" si="595"/>
        <v>8974.86</v>
      </c>
      <c r="RD30" s="97">
        <f t="shared" si="595"/>
        <v>7</v>
      </c>
      <c r="RE30" s="97">
        <f t="shared" si="595"/>
        <v>0</v>
      </c>
      <c r="RF30" s="97">
        <f t="shared" si="595"/>
        <v>0</v>
      </c>
      <c r="RG30" s="97">
        <f t="shared" si="595"/>
        <v>0</v>
      </c>
      <c r="RH30" s="97">
        <f t="shared" si="595"/>
        <v>0</v>
      </c>
      <c r="RI30" s="97">
        <f t="shared" si="595"/>
        <v>0</v>
      </c>
      <c r="RJ30" s="97">
        <f t="shared" si="595"/>
        <v>0.35</v>
      </c>
      <c r="RK30" s="97">
        <f t="shared" si="595"/>
        <v>1</v>
      </c>
      <c r="RL30" s="97">
        <f t="shared" si="595"/>
        <v>8974.86</v>
      </c>
      <c r="RM30" s="97">
        <f>'СДП (план)'!BZ30</f>
        <v>9</v>
      </c>
      <c r="RN30" s="97">
        <f>'СДП (план)'!CA30</f>
        <v>27976.92</v>
      </c>
      <c r="RO30" s="97">
        <f t="shared" si="595"/>
        <v>9</v>
      </c>
      <c r="RP30" s="97">
        <f t="shared" si="595"/>
        <v>27976.92</v>
      </c>
      <c r="RQ30" s="97">
        <f t="shared" si="595"/>
        <v>8</v>
      </c>
      <c r="RR30" s="97">
        <f t="shared" si="595"/>
        <v>120099.6</v>
      </c>
      <c r="RS30" s="97">
        <f t="shared" si="595"/>
        <v>80</v>
      </c>
      <c r="RT30" s="97">
        <f t="shared" si="595"/>
        <v>0</v>
      </c>
      <c r="RU30" s="97">
        <f t="shared" si="595"/>
        <v>0</v>
      </c>
      <c r="RV30" s="97">
        <f t="shared" si="595"/>
        <v>0</v>
      </c>
      <c r="RW30" s="97">
        <f t="shared" si="595"/>
        <v>3.15</v>
      </c>
      <c r="RX30" s="97">
        <f t="shared" si="595"/>
        <v>3.15</v>
      </c>
      <c r="RY30" s="97">
        <f t="shared" ref="RY30:UE30" si="596">SUM(RY31:RY34)</f>
        <v>2.8</v>
      </c>
      <c r="RZ30" s="97">
        <f t="shared" si="596"/>
        <v>-1</v>
      </c>
      <c r="SA30" s="97">
        <f t="shared" si="596"/>
        <v>92122.680000000008</v>
      </c>
      <c r="SB30" s="97">
        <f>'СДП (план)'!CB30</f>
        <v>12</v>
      </c>
      <c r="SC30" s="97">
        <f>'СДП (план)'!CC30</f>
        <v>304488.78038333333</v>
      </c>
      <c r="SD30" s="97">
        <f t="shared" si="596"/>
        <v>12</v>
      </c>
      <c r="SE30" s="97">
        <f t="shared" si="596"/>
        <v>304488.78038333333</v>
      </c>
      <c r="SF30" s="97">
        <f t="shared" si="596"/>
        <v>1</v>
      </c>
      <c r="SG30" s="97">
        <f t="shared" si="596"/>
        <v>37895.370000000003</v>
      </c>
      <c r="SH30" s="97">
        <f t="shared" si="596"/>
        <v>10</v>
      </c>
      <c r="SI30" s="97">
        <f t="shared" si="596"/>
        <v>0</v>
      </c>
      <c r="SJ30" s="97">
        <f t="shared" si="596"/>
        <v>0</v>
      </c>
      <c r="SK30" s="97">
        <f t="shared" si="596"/>
        <v>0</v>
      </c>
      <c r="SL30" s="97">
        <f t="shared" si="596"/>
        <v>11.02</v>
      </c>
      <c r="SM30" s="97">
        <f t="shared" si="596"/>
        <v>11.02</v>
      </c>
      <c r="SN30" s="97">
        <f t="shared" si="596"/>
        <v>0.35</v>
      </c>
      <c r="SO30" s="97">
        <f t="shared" si="596"/>
        <v>-11</v>
      </c>
      <c r="SP30" s="97">
        <f t="shared" si="596"/>
        <v>-266593.41038333334</v>
      </c>
      <c r="SQ30" s="97">
        <f>'СДП (план)'!CD30</f>
        <v>20</v>
      </c>
      <c r="SR30" s="97">
        <f>'СДП (план)'!CE30</f>
        <v>707490.92193266668</v>
      </c>
      <c r="SS30" s="97">
        <f t="shared" ref="SS30:ST30" si="597">SUM(SS31:SS34)</f>
        <v>20</v>
      </c>
      <c r="ST30" s="97">
        <f t="shared" si="597"/>
        <v>707490.92193266668</v>
      </c>
      <c r="SU30" s="97">
        <f t="shared" si="596"/>
        <v>74</v>
      </c>
      <c r="SV30" s="97">
        <f t="shared" si="596"/>
        <v>1710822.7800000014</v>
      </c>
      <c r="SW30" s="97">
        <f t="shared" si="596"/>
        <v>448</v>
      </c>
      <c r="SX30" s="97">
        <f t="shared" si="596"/>
        <v>0</v>
      </c>
      <c r="SY30" s="97">
        <f t="shared" si="596"/>
        <v>0</v>
      </c>
      <c r="SZ30" s="97">
        <f t="shared" si="596"/>
        <v>0</v>
      </c>
      <c r="TA30" s="97">
        <f t="shared" si="596"/>
        <v>19.399999999999999</v>
      </c>
      <c r="TB30" s="97">
        <f t="shared" si="596"/>
        <v>19.399999999999999</v>
      </c>
      <c r="TC30" s="97">
        <f t="shared" si="596"/>
        <v>25.9</v>
      </c>
      <c r="TD30" s="97">
        <f t="shared" si="596"/>
        <v>54</v>
      </c>
      <c r="TE30" s="97">
        <f t="shared" si="596"/>
        <v>1003331.8580673347</v>
      </c>
      <c r="TF30" s="97">
        <f>'СДП (план)'!CF30</f>
        <v>2</v>
      </c>
      <c r="TG30" s="97">
        <f>'СДП (план)'!CG30</f>
        <v>29563.420614933326</v>
      </c>
      <c r="TH30" s="66">
        <f t="shared" ref="TH30" si="598">SUM(TF30/12*$A$2)</f>
        <v>2</v>
      </c>
      <c r="TI30" s="66">
        <f t="shared" ref="TI30" si="599">SUM(TG30/12*$A$2)</f>
        <v>29563.420614933326</v>
      </c>
      <c r="TJ30" s="97">
        <f t="shared" si="596"/>
        <v>0</v>
      </c>
      <c r="TK30" s="97">
        <f t="shared" si="596"/>
        <v>0</v>
      </c>
      <c r="TL30" s="97">
        <f t="shared" si="596"/>
        <v>0</v>
      </c>
      <c r="TM30" s="97">
        <f t="shared" si="596"/>
        <v>0</v>
      </c>
      <c r="TN30" s="97">
        <f t="shared" si="596"/>
        <v>0</v>
      </c>
      <c r="TO30" s="97"/>
      <c r="TP30" s="97">
        <f t="shared" si="596"/>
        <v>0.7</v>
      </c>
      <c r="TQ30" s="97">
        <f t="shared" si="596"/>
        <v>0.7</v>
      </c>
      <c r="TR30" s="97">
        <f t="shared" si="596"/>
        <v>0</v>
      </c>
      <c r="TS30" s="97">
        <f t="shared" si="596"/>
        <v>-2</v>
      </c>
      <c r="TT30" s="97">
        <f t="shared" si="596"/>
        <v>-29563.420614933326</v>
      </c>
      <c r="TU30" s="97">
        <f>'СДП (план)'!CH30</f>
        <v>0</v>
      </c>
      <c r="TV30" s="97">
        <f>'СДП (план)'!CI30</f>
        <v>0</v>
      </c>
      <c r="TW30" s="97">
        <f t="shared" si="596"/>
        <v>0</v>
      </c>
      <c r="TX30" s="97">
        <f t="shared" si="596"/>
        <v>0</v>
      </c>
      <c r="TY30" s="97">
        <f t="shared" si="596"/>
        <v>0</v>
      </c>
      <c r="TZ30" s="97">
        <f t="shared" si="596"/>
        <v>0</v>
      </c>
      <c r="UA30" s="97">
        <f t="shared" si="596"/>
        <v>0</v>
      </c>
      <c r="UB30" s="97">
        <f t="shared" si="596"/>
        <v>0</v>
      </c>
      <c r="UC30" s="97">
        <f t="shared" si="596"/>
        <v>0</v>
      </c>
      <c r="UD30" s="97">
        <f t="shared" si="596"/>
        <v>0</v>
      </c>
      <c r="UE30" s="97">
        <f t="shared" si="596"/>
        <v>0</v>
      </c>
      <c r="UF30" s="97">
        <f t="shared" ref="UF30:UV30" si="600">SUM(UF31:UF34)</f>
        <v>0</v>
      </c>
      <c r="UG30" s="97">
        <f t="shared" si="600"/>
        <v>0</v>
      </c>
      <c r="UH30" s="97">
        <f t="shared" si="600"/>
        <v>0</v>
      </c>
      <c r="UI30" s="97">
        <f t="shared" si="600"/>
        <v>0</v>
      </c>
      <c r="UJ30" s="97">
        <f t="shared" si="600"/>
        <v>0</v>
      </c>
      <c r="UK30" s="97">
        <f t="shared" si="600"/>
        <v>0</v>
      </c>
      <c r="UL30" s="97">
        <f t="shared" si="600"/>
        <v>0</v>
      </c>
      <c r="UM30" s="97">
        <f t="shared" si="600"/>
        <v>0</v>
      </c>
      <c r="UN30" s="97">
        <f t="shared" si="600"/>
        <v>0</v>
      </c>
      <c r="UO30" s="97">
        <f t="shared" si="600"/>
        <v>0</v>
      </c>
      <c r="UP30" s="97"/>
      <c r="UQ30" s="97">
        <f t="shared" si="600"/>
        <v>0</v>
      </c>
      <c r="UR30" s="97">
        <f t="shared" si="600"/>
        <v>0</v>
      </c>
      <c r="US30" s="97"/>
      <c r="UT30" s="97">
        <f t="shared" si="600"/>
        <v>0</v>
      </c>
      <c r="UU30" s="97">
        <f t="shared" si="600"/>
        <v>0</v>
      </c>
      <c r="UV30" s="97">
        <f t="shared" si="600"/>
        <v>0</v>
      </c>
      <c r="UW30" s="43">
        <f t="shared" si="175"/>
        <v>0</v>
      </c>
      <c r="UX30" s="43">
        <f t="shared" si="176"/>
        <v>0</v>
      </c>
      <c r="UY30" s="97">
        <f>'СДП (план)'!CN30</f>
        <v>326</v>
      </c>
      <c r="UZ30" s="97">
        <f>'СДП (план)'!CO30</f>
        <v>7410532.1997307325</v>
      </c>
      <c r="VA30" s="43">
        <f t="shared" si="177"/>
        <v>326</v>
      </c>
      <c r="VB30" s="43">
        <f t="shared" si="178"/>
        <v>7410532.1997307325</v>
      </c>
      <c r="VC30" s="97">
        <f>SUM(VC31:VC34)</f>
        <v>312</v>
      </c>
      <c r="VD30" s="97">
        <f t="shared" ref="VD30:VM30" si="601">SUM(VD31:VD34)</f>
        <v>6555142.1200000001</v>
      </c>
      <c r="VE30" s="97">
        <f t="shared" si="601"/>
        <v>3347</v>
      </c>
      <c r="VF30" s="97">
        <f t="shared" si="601"/>
        <v>0</v>
      </c>
      <c r="VG30" s="97">
        <f t="shared" si="601"/>
        <v>0</v>
      </c>
      <c r="VH30" s="97">
        <f t="shared" si="601"/>
        <v>0</v>
      </c>
      <c r="VI30" s="97">
        <f t="shared" si="601"/>
        <v>303.52</v>
      </c>
      <c r="VJ30" s="97">
        <f t="shared" si="601"/>
        <v>303.52</v>
      </c>
      <c r="VK30" s="97">
        <f t="shared" si="601"/>
        <v>238.21999999999997</v>
      </c>
      <c r="VL30" s="97">
        <f t="shared" si="601"/>
        <v>-14</v>
      </c>
      <c r="VM30" s="66">
        <f t="shared" si="601"/>
        <v>-855390.07973073283</v>
      </c>
    </row>
    <row r="31" spans="1:585" s="52" customFormat="1" ht="25.5" x14ac:dyDescent="0.2">
      <c r="A31" s="172"/>
      <c r="B31" s="171">
        <v>16</v>
      </c>
      <c r="C31" s="171" t="s">
        <v>625</v>
      </c>
      <c r="D31" s="245" t="s">
        <v>626</v>
      </c>
      <c r="E31" s="370">
        <v>16026</v>
      </c>
      <c r="F31" s="136">
        <v>16828</v>
      </c>
      <c r="G31" s="171">
        <v>0.35</v>
      </c>
      <c r="H31" s="384">
        <v>0.97440000000000004</v>
      </c>
      <c r="I31" s="382">
        <v>1</v>
      </c>
      <c r="J31" s="456"/>
      <c r="K31" s="193"/>
      <c r="L31" s="1">
        <v>1.4</v>
      </c>
      <c r="M31" s="1">
        <v>1.68</v>
      </c>
      <c r="N31" s="1">
        <v>2.23</v>
      </c>
      <c r="O31" s="9">
        <v>2.57</v>
      </c>
      <c r="P31" s="44">
        <f>'СДП (план)'!P31</f>
        <v>0</v>
      </c>
      <c r="Q31" s="44">
        <f>'СДП (план)'!Q31</f>
        <v>0</v>
      </c>
      <c r="R31" s="43">
        <f t="shared" si="19"/>
        <v>0</v>
      </c>
      <c r="S31" s="43">
        <f t="shared" si="20"/>
        <v>0</v>
      </c>
      <c r="T31" s="43">
        <f>VLOOKUP($C31,'факт СДП 12 мес'!$D$8:$HP$287,9,0)</f>
        <v>0</v>
      </c>
      <c r="U31" s="43">
        <f>VLOOKUP($C31,'факт СДП 12 мес'!$D$8:$HP$287,10,0)</f>
        <v>0</v>
      </c>
      <c r="V31" s="43">
        <f>VLOOKUP($C31,'факт СДП 12 мес'!$D$8:$HP$287,11,0)</f>
        <v>0</v>
      </c>
      <c r="W31" s="43">
        <f>VLOOKUP($C31,'факт СДП 12 мес'!$D$8:$HP$287,12,0)</f>
        <v>0</v>
      </c>
      <c r="X31" s="43">
        <f>VLOOKUP($C31,'факт СДП 12 мес'!$D$8:$HP$287,13,0)</f>
        <v>0</v>
      </c>
      <c r="Y31" s="43">
        <f>VLOOKUP($C31,'факт СДП 12 мес'!$D$8:$HP$287,14,0)</f>
        <v>0</v>
      </c>
      <c r="Z31" s="43">
        <f>SUM(P31*$G31)</f>
        <v>0</v>
      </c>
      <c r="AA31" s="43">
        <f>SUM(R31*$G31)</f>
        <v>0</v>
      </c>
      <c r="AB31" s="43">
        <f>SUM(T31*$G31)</f>
        <v>0</v>
      </c>
      <c r="AC31" s="43">
        <f t="shared" ref="AC31" si="602">SUM(T31-R31)</f>
        <v>0</v>
      </c>
      <c r="AD31" s="43">
        <f t="shared" ref="AD31:AD56" si="603">SUM(U31-S31)</f>
        <v>0</v>
      </c>
      <c r="AE31" s="135">
        <f>'СДП (план)'!R31</f>
        <v>0</v>
      </c>
      <c r="AF31" s="135">
        <f>'СДП (план)'!S31</f>
        <v>0</v>
      </c>
      <c r="AG31" s="43">
        <f t="shared" si="21"/>
        <v>0</v>
      </c>
      <c r="AH31" s="43">
        <f t="shared" si="22"/>
        <v>0</v>
      </c>
      <c r="AI31" s="43">
        <f>VLOOKUP($C31,'факт СДП 12 мес'!$D$8:$HP$287,3,0)</f>
        <v>0</v>
      </c>
      <c r="AJ31" s="43">
        <f>VLOOKUP($C31,'факт СДП 12 мес'!$D$8:$HP$287,4,0)</f>
        <v>0</v>
      </c>
      <c r="AK31" s="43">
        <f>VLOOKUP($C31,'факт СДП 12 мес'!$D$8:$HP$287,5,0)</f>
        <v>0</v>
      </c>
      <c r="AL31" s="43">
        <f>VLOOKUP($C31,'факт СДП 12 мес'!$D$8:$HP$287,6,0)</f>
        <v>0</v>
      </c>
      <c r="AM31" s="43">
        <f>VLOOKUP($C31,'факт СДП 12 мес'!$D$8:$HP$287,7,0)</f>
        <v>0</v>
      </c>
      <c r="AN31" s="43">
        <f>VLOOKUP($C31,'факт СДП 12 мес'!$D$8:$HP$287,8,0)</f>
        <v>0</v>
      </c>
      <c r="AO31" s="43">
        <f t="shared" ref="AO31:AO34" si="604">SUM(AE31*$G31)</f>
        <v>0</v>
      </c>
      <c r="AP31" s="43">
        <f t="shared" ref="AP31:AP34" si="605">SUM(AG31*$G31)</f>
        <v>0</v>
      </c>
      <c r="AQ31" s="43">
        <f t="shared" ref="AQ31:AQ34" si="606">SUM(AI31*$G31)</f>
        <v>0</v>
      </c>
      <c r="AR31" s="43">
        <f t="shared" ref="AR31:AR34" si="607">SUM(AI31-AG31)</f>
        <v>0</v>
      </c>
      <c r="AS31" s="43">
        <f t="shared" ref="AS31:AS34" si="608">SUM(AJ31-AH31)</f>
        <v>0</v>
      </c>
      <c r="AT31" s="43">
        <f>'СДП (план)'!T31</f>
        <v>0</v>
      </c>
      <c r="AU31" s="43">
        <f>'СДП (план)'!U31</f>
        <v>0</v>
      </c>
      <c r="AV31" s="43">
        <f t="shared" si="25"/>
        <v>0</v>
      </c>
      <c r="AW31" s="43">
        <f t="shared" si="26"/>
        <v>0</v>
      </c>
      <c r="AX31" s="43">
        <f>VLOOKUP($C31,'факт СДП 12 мес'!$D$8:$HP$287,159,0)</f>
        <v>0</v>
      </c>
      <c r="AY31" s="43">
        <f>VLOOKUP($C31,'факт СДП 12 мес'!$D$8:$HP$287,160,0)</f>
        <v>0</v>
      </c>
      <c r="AZ31" s="43">
        <f>VLOOKUP($C31,'факт СДП 12 мес'!$D$8:$HP$287,161,0)</f>
        <v>0</v>
      </c>
      <c r="BA31" s="43">
        <f>VLOOKUP($C31,'факт СДП 12 мес'!$D$8:$HP$287,162,0)</f>
        <v>0</v>
      </c>
      <c r="BB31" s="43">
        <f>VLOOKUP($C31,'факт СДП 12 мес'!$D$8:$HP$287,163,0)</f>
        <v>0</v>
      </c>
      <c r="BC31" s="43">
        <f>VLOOKUP($C31,'факт СДП 12 мес'!$D$8:$HP$287,164,0)</f>
        <v>0</v>
      </c>
      <c r="BD31" s="43">
        <f>SUM(AT31*$G31)</f>
        <v>0</v>
      </c>
      <c r="BE31" s="43">
        <f>SUM(AV31*$G31)</f>
        <v>0</v>
      </c>
      <c r="BF31" s="43">
        <f>SUM(AX31*$G31)</f>
        <v>0</v>
      </c>
      <c r="BG31" s="43">
        <f>SUM(AX31-AV31)</f>
        <v>0</v>
      </c>
      <c r="BH31" s="43">
        <f>SUM(AY31-AW31)</f>
        <v>0</v>
      </c>
      <c r="BI31" s="87">
        <f>'СДП (план)'!V31</f>
        <v>0</v>
      </c>
      <c r="BJ31" s="3">
        <f>'СДП (план)'!W31</f>
        <v>0</v>
      </c>
      <c r="BK31" s="43">
        <f t="shared" si="27"/>
        <v>0</v>
      </c>
      <c r="BL31" s="43">
        <f t="shared" si="28"/>
        <v>0</v>
      </c>
      <c r="BM31" s="43">
        <f>VLOOKUP($C31,'факт СДП 12 мес'!$D$8:$HP$287,21,0)</f>
        <v>0</v>
      </c>
      <c r="BN31" s="43">
        <f>VLOOKUP($C31,'факт СДП 12 мес'!$D$8:$HP$287,22,0)</f>
        <v>0</v>
      </c>
      <c r="BO31" s="43">
        <f>VLOOKUP($C31,'факт СДП 12 мес'!$D$8:$HP$287,23,0)</f>
        <v>0</v>
      </c>
      <c r="BP31" s="43">
        <f>VLOOKUP($C31,'факт СДП 12 мес'!$D$8:$HP$287,24,0)</f>
        <v>0</v>
      </c>
      <c r="BQ31" s="43">
        <f>VLOOKUP($C31,'факт СДП 12 мес'!$D$8:$HP$287,25,0)</f>
        <v>0</v>
      </c>
      <c r="BR31" s="43">
        <f>VLOOKUP($C31,'факт СДП 12 мес'!$D$8:$HP$287,26,0)</f>
        <v>0</v>
      </c>
      <c r="BS31" s="43">
        <f>SUM(BI31*$G31)</f>
        <v>0</v>
      </c>
      <c r="BT31" s="43">
        <f>SUM(BK31*$G31)</f>
        <v>0</v>
      </c>
      <c r="BU31" s="43">
        <f>SUM(BM31*$G31)</f>
        <v>0</v>
      </c>
      <c r="BV31" s="43">
        <f t="shared" ref="BV31:BW36" si="609">SUM(BM31-BK31)</f>
        <v>0</v>
      </c>
      <c r="BW31" s="43">
        <f t="shared" si="609"/>
        <v>0</v>
      </c>
      <c r="BX31" s="43">
        <f>'СДП (план)'!X31</f>
        <v>0</v>
      </c>
      <c r="BY31" s="43">
        <f>'СДП (план)'!Y31</f>
        <v>0</v>
      </c>
      <c r="BZ31" s="43">
        <f t="shared" si="30"/>
        <v>0</v>
      </c>
      <c r="CA31" s="43">
        <f t="shared" si="31"/>
        <v>0</v>
      </c>
      <c r="CB31" s="43">
        <f>VLOOKUP($C31,'факт СДП 12 мес'!$D$8:$HP$287,15,0)</f>
        <v>0</v>
      </c>
      <c r="CC31" s="43">
        <f>VLOOKUP($C31,'факт СДП 12 мес'!$D$8:$HP$287,16,0)</f>
        <v>0</v>
      </c>
      <c r="CD31" s="43">
        <f>VLOOKUP($C31,'факт СДП 12 мес'!$D$8:$HP$287,17,0)</f>
        <v>0</v>
      </c>
      <c r="CE31" s="43">
        <f>VLOOKUP($C31,'факт СДП 12 мес'!$D$8:$HP$287,18,0)</f>
        <v>0</v>
      </c>
      <c r="CF31" s="43">
        <f>VLOOKUP($C31,'факт СДП 12 мес'!$D$8:$HP$287,19,0)</f>
        <v>0</v>
      </c>
      <c r="CG31" s="43">
        <f>VLOOKUP($C31,'факт СДП 12 мес'!$D$8:$HP$287,20,0)</f>
        <v>0</v>
      </c>
      <c r="CH31" s="43">
        <f>SUM(BX31*$G31)</f>
        <v>0</v>
      </c>
      <c r="CI31" s="43">
        <f>SUM(BZ31*$G31)</f>
        <v>0</v>
      </c>
      <c r="CJ31" s="43">
        <f>SUM(CB31*$G31)</f>
        <v>0</v>
      </c>
      <c r="CK31" s="43">
        <f t="shared" si="2"/>
        <v>0</v>
      </c>
      <c r="CL31" s="43">
        <f t="shared" si="3"/>
        <v>0</v>
      </c>
      <c r="CM31" s="55">
        <f>'СДП (план)'!Z31</f>
        <v>4</v>
      </c>
      <c r="CN31" s="43">
        <f>'СДП (план)'!AA31</f>
        <v>32481.563370666663</v>
      </c>
      <c r="CO31" s="43">
        <f t="shared" si="32"/>
        <v>4</v>
      </c>
      <c r="CP31" s="43">
        <f t="shared" si="33"/>
        <v>32481.563370666663</v>
      </c>
      <c r="CQ31" s="43">
        <f>VLOOKUP($C31,'факт СДП 12 мес'!$D$8:$HP$287,165,0)</f>
        <v>6</v>
      </c>
      <c r="CR31" s="43">
        <f>VLOOKUP($C31,'факт СДП 12 мес'!$D$8:$HP$287,166,0)</f>
        <v>44629.649999999994</v>
      </c>
      <c r="CS31" s="43">
        <f>VLOOKUP($C31,'факт СДП 12 мес'!$D$8:$HP$287,167,0)</f>
        <v>55</v>
      </c>
      <c r="CT31" s="43">
        <f>VLOOKUP($C31,'факт СДП 12 мес'!$D$8:$HP$287,168,0)</f>
        <v>0</v>
      </c>
      <c r="CU31" s="43">
        <f>VLOOKUP($C31,'факт СДП 12 мес'!$D$8:$HP$287,169,0)</f>
        <v>0</v>
      </c>
      <c r="CV31" s="43">
        <f>VLOOKUP($C31,'факт СДП 12 мес'!$D$8:$HP$287,170,0)</f>
        <v>0</v>
      </c>
      <c r="CW31" s="43">
        <f>SUM(CM31*$G31)</f>
        <v>1.4</v>
      </c>
      <c r="CX31" s="43">
        <f>SUM(CO31*$G31)</f>
        <v>1.4</v>
      </c>
      <c r="CY31" s="43">
        <f>SUM(CQ31*$G31)</f>
        <v>2.0999999999999996</v>
      </c>
      <c r="CZ31" s="43">
        <f t="shared" si="34"/>
        <v>2</v>
      </c>
      <c r="DA31" s="43">
        <f t="shared" si="35"/>
        <v>12148.086629333331</v>
      </c>
      <c r="DB31" s="10">
        <f>'СДП (план)'!AB31</f>
        <v>0</v>
      </c>
      <c r="DC31" s="3">
        <f>'СДП (план)'!AC31</f>
        <v>0</v>
      </c>
      <c r="DD31" s="43">
        <f t="shared" si="36"/>
        <v>0</v>
      </c>
      <c r="DE31" s="43">
        <f t="shared" si="37"/>
        <v>0</v>
      </c>
      <c r="DF31" s="43">
        <f>VLOOKUP($C31,'факт СДП 12 мес'!$D$8:$HP$287,57,0)</f>
        <v>1</v>
      </c>
      <c r="DG31" s="43">
        <f>VLOOKUP($C31,'факт СДП 12 мес'!$D$8:$HP$287,58,0)</f>
        <v>9792.33</v>
      </c>
      <c r="DH31" s="43">
        <f>VLOOKUP($C31,'факт СДП 12 мес'!$D$8:$HP$287,59,0)</f>
        <v>8</v>
      </c>
      <c r="DI31" s="43">
        <f>VLOOKUP($C31,'факт СДП 12 мес'!$D$8:$HP$287,60,0)</f>
        <v>0</v>
      </c>
      <c r="DJ31" s="43">
        <f>VLOOKUP($C31,'факт СДП 12 мес'!$D$8:$HP$287,61,0)</f>
        <v>0</v>
      </c>
      <c r="DK31" s="43">
        <f>VLOOKUP($C31,'факт СДП 12 мес'!$D$8:$HP$287,62,0)</f>
        <v>0</v>
      </c>
      <c r="DL31" s="43">
        <f>SUM(DB31*$G31)</f>
        <v>0</v>
      </c>
      <c r="DM31" s="43">
        <f>SUM(DD31*$G31)</f>
        <v>0</v>
      </c>
      <c r="DN31" s="43">
        <f>SUM(DF31*$G31)</f>
        <v>0.35</v>
      </c>
      <c r="DO31" s="43">
        <f t="shared" si="38"/>
        <v>1</v>
      </c>
      <c r="DP31" s="43">
        <f t="shared" si="39"/>
        <v>9792.33</v>
      </c>
      <c r="DQ31" s="10">
        <f>'СДП (план)'!AD31</f>
        <v>0</v>
      </c>
      <c r="DR31" s="3">
        <f>'СДП (план)'!AE31</f>
        <v>0</v>
      </c>
      <c r="DS31" s="43">
        <f t="shared" si="40"/>
        <v>0</v>
      </c>
      <c r="DT31" s="43">
        <f t="shared" si="41"/>
        <v>0</v>
      </c>
      <c r="DU31" s="43">
        <f>VLOOKUP($C31,'факт СДП 12 мес'!$D$8:$HP$287,33,0)</f>
        <v>1</v>
      </c>
      <c r="DV31" s="43">
        <f>VLOOKUP($C31,'факт СДП 12 мес'!$D$8:$HP$287,34,0)</f>
        <v>8185.41</v>
      </c>
      <c r="DW31" s="43">
        <f>VLOOKUP($C31,'факт СДП 12 мес'!$D$8:$HP$287,35,0)</f>
        <v>26</v>
      </c>
      <c r="DX31" s="43">
        <f>VLOOKUP($C31,'факт СДП 12 мес'!$D$8:$HP$287,36,0)</f>
        <v>0</v>
      </c>
      <c r="DY31" s="43">
        <f>VLOOKUP($C31,'факт СДП 12 мес'!$D$8:$HP$287,37,0)</f>
        <v>0</v>
      </c>
      <c r="DZ31" s="43">
        <f>VLOOKUP($C31,'факт СДП 12 мес'!$D$8:$HP$287,38,0)</f>
        <v>0</v>
      </c>
      <c r="EA31" s="43">
        <f>SUM(DQ31*$G31)</f>
        <v>0</v>
      </c>
      <c r="EB31" s="43">
        <f>SUM(DS31*$G31)</f>
        <v>0</v>
      </c>
      <c r="EC31" s="43">
        <f>SUM(DU31*$G31)</f>
        <v>0.35</v>
      </c>
      <c r="ED31" s="43">
        <f t="shared" ref="ED31" si="610">SUM(DU31-DS31)</f>
        <v>1</v>
      </c>
      <c r="EE31" s="43">
        <f t="shared" ref="EE31" si="611">SUM(DV31-DT31)</f>
        <v>8185.41</v>
      </c>
      <c r="EF31" s="10">
        <f>'СДП (план)'!AF31</f>
        <v>0</v>
      </c>
      <c r="EG31" s="3">
        <f>'СДП (план)'!AG31</f>
        <v>0</v>
      </c>
      <c r="EH31" s="43">
        <f t="shared" si="44"/>
        <v>0</v>
      </c>
      <c r="EI31" s="43">
        <f t="shared" si="45"/>
        <v>0</v>
      </c>
      <c r="EJ31" s="43">
        <f>VLOOKUP($C31,'факт СДП 12 мес'!$D$8:$HP$287,27,0)</f>
        <v>0</v>
      </c>
      <c r="EK31" s="43">
        <f>VLOOKUP($C31,'факт СДП 12 мес'!$D$8:$HP$287,28,0)</f>
        <v>0</v>
      </c>
      <c r="EL31" s="43">
        <f>VLOOKUP($C31,'факт СДП 12 мес'!$D$8:$HP$287,29,0)</f>
        <v>0</v>
      </c>
      <c r="EM31" s="43">
        <f>VLOOKUP($C31,'факт СДП 12 мес'!$D$8:$HP$287,30,0)</f>
        <v>0</v>
      </c>
      <c r="EN31" s="43">
        <f>VLOOKUP($C31,'факт СДП 12 мес'!$D$8:$HP$287,31,0)</f>
        <v>0</v>
      </c>
      <c r="EO31" s="43">
        <f>VLOOKUP($C31,'факт СДП 12 мес'!$D$8:$HP$287,32,0)</f>
        <v>0</v>
      </c>
      <c r="EP31" s="43">
        <f t="shared" ref="EP31:EP34" si="612">SUM(EF31*$G31)</f>
        <v>0</v>
      </c>
      <c r="EQ31" s="43">
        <f t="shared" ref="EQ31:EQ34" si="613">SUM(EH31*$G31)</f>
        <v>0</v>
      </c>
      <c r="ER31" s="43">
        <f t="shared" ref="ER31:ER34" si="614">SUM(EJ31*$G31)</f>
        <v>0</v>
      </c>
      <c r="ES31" s="43">
        <f t="shared" ref="ES31:ES34" si="615">SUM(EJ31-EH31)</f>
        <v>0</v>
      </c>
      <c r="ET31" s="43">
        <f t="shared" ref="ET31:ET34" si="616">SUM(EK31-EI31)</f>
        <v>0</v>
      </c>
      <c r="EU31" s="55">
        <f>'СДП (план)'!AH31</f>
        <v>11</v>
      </c>
      <c r="EV31" s="43">
        <f>'СДП (план)'!AI31</f>
        <v>101497.20382933333</v>
      </c>
      <c r="EW31" s="43">
        <f t="shared" si="48"/>
        <v>11</v>
      </c>
      <c r="EX31" s="43">
        <f t="shared" si="49"/>
        <v>101497.20382933333</v>
      </c>
      <c r="EY31" s="43">
        <f>VLOOKUP($C31,'факт СДП 12 мес'!$D$8:$HP$287,87,0)</f>
        <v>6</v>
      </c>
      <c r="EZ31" s="43">
        <f>VLOOKUP($C31,'факт СДП 12 мес'!$D$8:$HP$287,88,0)</f>
        <v>52924.44</v>
      </c>
      <c r="FA31" s="43">
        <f>VLOOKUP($C31,'факт СДП 12 мес'!$D$8:$HP$287,89,0)</f>
        <v>41</v>
      </c>
      <c r="FB31" s="43">
        <f>VLOOKUP($C31,'факт СДП 12 мес'!$D$8:$HP$287,90,0)</f>
        <v>0</v>
      </c>
      <c r="FC31" s="43">
        <f>VLOOKUP($C31,'факт СДП 12 мес'!$D$8:$HP$287,91,0)</f>
        <v>0</v>
      </c>
      <c r="FD31" s="43">
        <f>VLOOKUP($C31,'факт СДП 12 мес'!$D$8:$HP$287,92,0)</f>
        <v>0</v>
      </c>
      <c r="FE31" s="43">
        <f>SUM(EU31*$G31)</f>
        <v>3.8499999999999996</v>
      </c>
      <c r="FF31" s="43">
        <f>SUM(EW31*$G31)</f>
        <v>3.8499999999999996</v>
      </c>
      <c r="FG31" s="43">
        <f>SUM(EY31*$G31)</f>
        <v>2.0999999999999996</v>
      </c>
      <c r="FH31" s="43">
        <f t="shared" si="50"/>
        <v>-5</v>
      </c>
      <c r="FI31" s="43">
        <f t="shared" si="51"/>
        <v>-48572.763829333329</v>
      </c>
      <c r="FJ31" s="45">
        <f>'СДП (план)'!AJ31</f>
        <v>0</v>
      </c>
      <c r="FK31" s="43">
        <f>'СДП (план)'!AK31</f>
        <v>0</v>
      </c>
      <c r="FL31" s="43">
        <f t="shared" si="52"/>
        <v>0</v>
      </c>
      <c r="FM31" s="43">
        <f t="shared" si="53"/>
        <v>0</v>
      </c>
      <c r="FN31" s="43">
        <f>VLOOKUP($C31,'факт СДП 12 мес'!$D$8:$HP$287,39,0)</f>
        <v>0</v>
      </c>
      <c r="FO31" s="43">
        <f>VLOOKUP($C31,'факт СДП 12 мес'!$D$8:$HP$287,40,0)</f>
        <v>0</v>
      </c>
      <c r="FP31" s="43">
        <f>VLOOKUP($C31,'факт СДП 12 мес'!$D$8:$HP$287,41,0)</f>
        <v>0</v>
      </c>
      <c r="FQ31" s="43">
        <f>VLOOKUP($C31,'факт СДП 12 мес'!$D$8:$HP$287,42,0)</f>
        <v>0</v>
      </c>
      <c r="FR31" s="43">
        <f>VLOOKUP($C31,'факт СДП 12 мес'!$D$8:$HP$287,43,0)</f>
        <v>0</v>
      </c>
      <c r="FS31" s="43">
        <f>VLOOKUP($C31,'факт СДП 12 мес'!$D$8:$HP$287,44,0)</f>
        <v>0</v>
      </c>
      <c r="FT31" s="43">
        <f>SUM(FJ31*$G31)</f>
        <v>0</v>
      </c>
      <c r="FU31" s="43">
        <f>SUM(FL31*$G31)</f>
        <v>0</v>
      </c>
      <c r="FV31" s="43">
        <f>SUM(FN31*$G31)</f>
        <v>0</v>
      </c>
      <c r="FW31" s="43">
        <f t="shared" si="54"/>
        <v>0</v>
      </c>
      <c r="FX31" s="43">
        <f t="shared" si="55"/>
        <v>0</v>
      </c>
      <c r="FY31" s="45">
        <f>'СДП (план)'!AL31</f>
        <v>0</v>
      </c>
      <c r="FZ31" s="43">
        <f>'СДП (план)'!AM31</f>
        <v>0</v>
      </c>
      <c r="GA31" s="43">
        <f t="shared" si="56"/>
        <v>0</v>
      </c>
      <c r="GB31" s="43">
        <f t="shared" si="57"/>
        <v>0</v>
      </c>
      <c r="GC31" s="43">
        <f>VLOOKUP($C31,'факт СДП 12 мес'!$D$8:$HP$287,45,0)</f>
        <v>1</v>
      </c>
      <c r="GD31" s="43">
        <f>VLOOKUP($C31,'факт СДП 12 мес'!$D$8:$HP$287,46,0)</f>
        <v>8185.41</v>
      </c>
      <c r="GE31" s="43">
        <f>VLOOKUP($C31,'факт СДП 12 мес'!$D$8:$HP$287,47,0)</f>
        <v>11</v>
      </c>
      <c r="GF31" s="43">
        <f>VLOOKUP($C31,'факт СДП 12 мес'!$D$8:$HP$287,48,0)</f>
        <v>0</v>
      </c>
      <c r="GG31" s="43">
        <f>VLOOKUP($C31,'факт СДП 12 мес'!$D$8:$HP$287,49,0)</f>
        <v>0</v>
      </c>
      <c r="GH31" s="43">
        <f>VLOOKUP($C31,'факт СДП 12 мес'!$D$8:$HP$287,50,0)</f>
        <v>0</v>
      </c>
      <c r="GI31" s="43">
        <f>SUM(FY31*$G31)</f>
        <v>0</v>
      </c>
      <c r="GJ31" s="43">
        <f>SUM(GA31*$G31)</f>
        <v>0</v>
      </c>
      <c r="GK31" s="43">
        <f>SUM(GC31*$G31)</f>
        <v>0.35</v>
      </c>
      <c r="GL31" s="43">
        <f t="shared" si="58"/>
        <v>1</v>
      </c>
      <c r="GM31" s="43">
        <f t="shared" si="59"/>
        <v>8185.41</v>
      </c>
      <c r="GN31" s="10">
        <f>'СДП (план)'!AN31</f>
        <v>0</v>
      </c>
      <c r="GO31" s="3">
        <f>'СДП (план)'!AO31</f>
        <v>0</v>
      </c>
      <c r="GP31" s="43">
        <f t="shared" si="60"/>
        <v>0</v>
      </c>
      <c r="GQ31" s="43">
        <f t="shared" si="61"/>
        <v>0</v>
      </c>
      <c r="GR31" s="43">
        <f>VLOOKUP($C31,'факт СДП 12 мес'!$D$8:$HP$287,51,0)</f>
        <v>0</v>
      </c>
      <c r="GS31" s="43">
        <f>VLOOKUP($C31,'факт СДП 12 мес'!$D$8:$HP$287,52,0)</f>
        <v>0</v>
      </c>
      <c r="GT31" s="43">
        <f>VLOOKUP($C31,'факт СДП 12 мес'!$D$8:$HP$287,53,0)</f>
        <v>0</v>
      </c>
      <c r="GU31" s="43">
        <f>VLOOKUP($C31,'факт СДП 12 мес'!$D$8:$HP$287,54,0)</f>
        <v>0</v>
      </c>
      <c r="GV31" s="43">
        <f>VLOOKUP($C31,'факт СДП 12 мес'!$D$8:$HP$287,55,0)</f>
        <v>0</v>
      </c>
      <c r="GW31" s="43">
        <f>VLOOKUP($C31,'факт СДП 12 мес'!$D$8:$HP$287,56,0)</f>
        <v>0</v>
      </c>
      <c r="GX31" s="43">
        <f>SUM(GN31*$G31)</f>
        <v>0</v>
      </c>
      <c r="GY31" s="43">
        <f>SUM(GP31*$G31)</f>
        <v>0</v>
      </c>
      <c r="GZ31" s="43">
        <f>SUM(GR31*$G31)</f>
        <v>0</v>
      </c>
      <c r="HA31" s="43">
        <f t="shared" si="65"/>
        <v>0</v>
      </c>
      <c r="HB31" s="43">
        <f t="shared" si="66"/>
        <v>0</v>
      </c>
      <c r="HC31" s="10">
        <f>'СДП (план)'!AP31</f>
        <v>0</v>
      </c>
      <c r="HD31" s="3">
        <f>'СДП (план)'!AQ31</f>
        <v>0</v>
      </c>
      <c r="HE31" s="43">
        <f t="shared" si="67"/>
        <v>0</v>
      </c>
      <c r="HF31" s="43">
        <f t="shared" si="68"/>
        <v>0</v>
      </c>
      <c r="HG31" s="43">
        <f>VLOOKUP($C31,'факт СДП 12 мес'!$D$8:$HP$287,141,0)</f>
        <v>0</v>
      </c>
      <c r="HH31" s="43">
        <f>VLOOKUP($C31,'факт СДП 12 мес'!$D$8:$HP$287,142,0)</f>
        <v>0</v>
      </c>
      <c r="HI31" s="43">
        <f>VLOOKUP($C31,'факт СДП 12 мес'!$D$8:$HP$287,143,0)</f>
        <v>0</v>
      </c>
      <c r="HJ31" s="43">
        <f>VLOOKUP($C31,'факт СДП 12 мес'!$D$8:$HP$287,144,0)</f>
        <v>0</v>
      </c>
      <c r="HK31" s="43">
        <f>VLOOKUP($C31,'факт СДП 12 мес'!$D$8:$HP$287,145,0)</f>
        <v>0</v>
      </c>
      <c r="HL31" s="43">
        <f>VLOOKUP($C31,'факт СДП 12 мес'!$D$8:$HP$287,146,0)</f>
        <v>0</v>
      </c>
      <c r="HM31" s="43">
        <f>SUM(HC31*$G31)</f>
        <v>0</v>
      </c>
      <c r="HN31" s="43">
        <f>SUM(HE31*$G31)</f>
        <v>0</v>
      </c>
      <c r="HO31" s="43">
        <f>SUM(HG31*$G31)</f>
        <v>0</v>
      </c>
      <c r="HP31" s="43">
        <f t="shared" si="69"/>
        <v>0</v>
      </c>
      <c r="HQ31" s="43">
        <f t="shared" si="70"/>
        <v>0</v>
      </c>
      <c r="HR31" s="45">
        <f>'СДП (план)'!AR31</f>
        <v>0</v>
      </c>
      <c r="HS31" s="43">
        <f>'СДП (план)'!AS31</f>
        <v>0</v>
      </c>
      <c r="HT31" s="43">
        <f t="shared" si="71"/>
        <v>0</v>
      </c>
      <c r="HU31" s="43">
        <f t="shared" si="72"/>
        <v>0</v>
      </c>
      <c r="HV31" s="43">
        <f>VLOOKUP($C31,'факт СДП 12 мес'!$D$8:$HP$287,171,0)</f>
        <v>0</v>
      </c>
      <c r="HW31" s="43">
        <f>VLOOKUP($C31,'факт СДП 12 мес'!$D$8:$HP$287,172,0)</f>
        <v>0</v>
      </c>
      <c r="HX31" s="43">
        <f>VLOOKUP($C31,'факт СДП 12 мес'!$D$8:$HP$287,173,0)</f>
        <v>0</v>
      </c>
      <c r="HY31" s="43">
        <f>VLOOKUP($C31,'факт СДП 12 мес'!$D$8:$HP$287,174,0)</f>
        <v>0</v>
      </c>
      <c r="HZ31" s="43">
        <f>VLOOKUP($C31,'факт СДП 12 мес'!$D$8:$HP$287,175,0)</f>
        <v>0</v>
      </c>
      <c r="IA31" s="43">
        <f>VLOOKUP($C31,'факт СДП 12 мес'!$D$8:$HP$287,176,0)</f>
        <v>0</v>
      </c>
      <c r="IB31" s="43">
        <f>SUM(HR31*$G31)</f>
        <v>0</v>
      </c>
      <c r="IC31" s="43">
        <f>SUM(HT31*$G31)</f>
        <v>0</v>
      </c>
      <c r="ID31" s="43">
        <f>SUM(HV31*$G31)</f>
        <v>0</v>
      </c>
      <c r="IE31" s="43">
        <f t="shared" si="76"/>
        <v>0</v>
      </c>
      <c r="IF31" s="43">
        <f t="shared" si="77"/>
        <v>0</v>
      </c>
      <c r="IG31" s="45">
        <f>'СДП (план)'!AT31</f>
        <v>0</v>
      </c>
      <c r="IH31" s="43">
        <f>'СДП (план)'!AU31</f>
        <v>0</v>
      </c>
      <c r="II31" s="43">
        <f t="shared" si="78"/>
        <v>0</v>
      </c>
      <c r="IJ31" s="43">
        <f t="shared" si="79"/>
        <v>0</v>
      </c>
      <c r="IK31" s="43">
        <f>VLOOKUP($C31,'факт СДП 12 мес'!$D$8:$HP$287,183,0)</f>
        <v>4</v>
      </c>
      <c r="IL31" s="43">
        <f>VLOOKUP($C31,'факт СДП 12 мес'!$D$8:$HP$287,184,0)</f>
        <v>29333.07</v>
      </c>
      <c r="IM31" s="43">
        <f>VLOOKUP($C31,'факт СДП 12 мес'!$D$8:$HP$287,185,0)</f>
        <v>40</v>
      </c>
      <c r="IN31" s="43">
        <f>VLOOKUP($C31,'факт СДП 12 мес'!$D$8:$HP$287,186,0)</f>
        <v>0</v>
      </c>
      <c r="IO31" s="43">
        <f>VLOOKUP($C31,'факт СДП 12 мес'!$D$8:$HP$287,187,0)</f>
        <v>0</v>
      </c>
      <c r="IP31" s="43">
        <f>VLOOKUP($C31,'факт СДП 12 мес'!$D$8:$HP$287,188,0)</f>
        <v>0</v>
      </c>
      <c r="IQ31" s="43">
        <f>SUM(IG31*$G31)</f>
        <v>0</v>
      </c>
      <c r="IR31" s="43">
        <f>SUM(II31*$G31)</f>
        <v>0</v>
      </c>
      <c r="IS31" s="43">
        <f>SUM(IK31*$G31)</f>
        <v>1.4</v>
      </c>
      <c r="IT31" s="43">
        <f t="shared" si="80"/>
        <v>4</v>
      </c>
      <c r="IU31" s="43">
        <f t="shared" si="81"/>
        <v>29333.07</v>
      </c>
      <c r="IV31" s="45">
        <f>'СДП (план)'!AV31</f>
        <v>0</v>
      </c>
      <c r="IW31" s="45">
        <f>'СДП (план)'!AW31</f>
        <v>0</v>
      </c>
      <c r="IX31" s="43">
        <f t="shared" si="82"/>
        <v>0</v>
      </c>
      <c r="IY31" s="43">
        <f t="shared" si="83"/>
        <v>0</v>
      </c>
      <c r="IZ31" s="43">
        <f>VLOOKUP($C31,'факт СДП 12 мес'!$D$8:$HP$287,147,0)</f>
        <v>0</v>
      </c>
      <c r="JA31" s="43">
        <f>VLOOKUP($C31,'факт СДП 12 мес'!$D$8:$HP$287,148,0)</f>
        <v>0</v>
      </c>
      <c r="JB31" s="43">
        <f>VLOOKUP($C31,'факт СДП 12 мес'!$D$8:$HP$287,149,0)</f>
        <v>0</v>
      </c>
      <c r="JC31" s="43">
        <f>VLOOKUP($C31,'факт СДП 12 мес'!$D$8:$HP$287,150,0)</f>
        <v>0</v>
      </c>
      <c r="JD31" s="43">
        <f>VLOOKUP($C31,'факт СДП 12 мес'!$D$8:$HP$287,151,0)</f>
        <v>0</v>
      </c>
      <c r="JE31" s="43">
        <f>VLOOKUP($C31,'факт СДП 12 мес'!$D$8:$HP$287,152,0)</f>
        <v>0</v>
      </c>
      <c r="JF31" s="43">
        <f>SUM(IV31*$G31)</f>
        <v>0</v>
      </c>
      <c r="JG31" s="43">
        <f>SUM(IX31*$G31)</f>
        <v>0</v>
      </c>
      <c r="JH31" s="43">
        <f>SUM(IZ31*$G31)</f>
        <v>0</v>
      </c>
      <c r="JI31" s="43">
        <f t="shared" si="84"/>
        <v>0</v>
      </c>
      <c r="JJ31" s="43">
        <f t="shared" si="85"/>
        <v>0</v>
      </c>
      <c r="JK31" s="45">
        <f>'СДП (план)'!AX31</f>
        <v>0</v>
      </c>
      <c r="JL31" s="45">
        <f>'СДП (план)'!AY31</f>
        <v>0</v>
      </c>
      <c r="JM31" s="43">
        <f t="shared" si="86"/>
        <v>0</v>
      </c>
      <c r="JN31" s="43">
        <f t="shared" si="87"/>
        <v>0</v>
      </c>
      <c r="JO31" s="43">
        <f>VLOOKUP($C31,'факт СДП 12 мес'!$D$8:$HP$287,135,0)</f>
        <v>0</v>
      </c>
      <c r="JP31" s="43">
        <f>VLOOKUP($C31,'факт СДП 12 мес'!$D$8:$HP$287,136,0)</f>
        <v>0</v>
      </c>
      <c r="JQ31" s="43">
        <f>VLOOKUP($C31,'факт СДП 12 мес'!$D$8:$HP$287,137,0)</f>
        <v>0</v>
      </c>
      <c r="JR31" s="43">
        <f>VLOOKUP($C31,'факт СДП 12 мес'!$D$8:$HP$287,138,0)</f>
        <v>0</v>
      </c>
      <c r="JS31" s="43">
        <f>VLOOKUP($C31,'факт СДП 12 мес'!$D$8:$HP$287,139,0)</f>
        <v>0</v>
      </c>
      <c r="JT31" s="43">
        <f>VLOOKUP($C31,'факт СДП 12 мес'!$D$8:$HP$287,140,0)</f>
        <v>0</v>
      </c>
      <c r="JU31" s="43">
        <f>SUM(JK31*$G31)</f>
        <v>0</v>
      </c>
      <c r="JV31" s="43">
        <f>SUM(JM31*$G31)</f>
        <v>0</v>
      </c>
      <c r="JW31" s="43">
        <f>SUM(JO31*$G31)</f>
        <v>0</v>
      </c>
      <c r="JX31" s="43">
        <f t="shared" si="88"/>
        <v>0</v>
      </c>
      <c r="JY31" s="43">
        <f t="shared" si="89"/>
        <v>0</v>
      </c>
      <c r="JZ31" s="45">
        <f>'СДП (план)'!AZ31</f>
        <v>0</v>
      </c>
      <c r="KA31" s="43">
        <f>'СДП (план)'!BA31</f>
        <v>0</v>
      </c>
      <c r="KB31" s="43">
        <f t="shared" si="90"/>
        <v>0</v>
      </c>
      <c r="KC31" s="43">
        <f t="shared" si="91"/>
        <v>0</v>
      </c>
      <c r="KD31" s="43">
        <f>VLOOKUP($C31,'факт СДП 12 мес'!$D$8:$HP$287,105,0)</f>
        <v>0</v>
      </c>
      <c r="KE31" s="43">
        <f>VLOOKUP($C31,'факт СДП 12 мес'!$D$8:$HP$287,106,0)</f>
        <v>0</v>
      </c>
      <c r="KF31" s="43">
        <f>VLOOKUP($C31,'факт СДП 12 мес'!$D$8:$HP$287,107,0)</f>
        <v>0</v>
      </c>
      <c r="KG31" s="43">
        <f>VLOOKUP($C31,'факт СДП 12 мес'!$D$8:$HP$287,108,0)</f>
        <v>0</v>
      </c>
      <c r="KH31" s="43">
        <f>VLOOKUP($C31,'факт СДП 12 мес'!$D$8:$HP$287,109,0)</f>
        <v>0</v>
      </c>
      <c r="KI31" s="43">
        <f>VLOOKUP($C31,'факт СДП 12 мес'!$D$8:$HP$287,110,0)</f>
        <v>0</v>
      </c>
      <c r="KJ31" s="43">
        <f>SUM(JZ31*$G31)</f>
        <v>0</v>
      </c>
      <c r="KK31" s="43">
        <f>SUM(KB31*$G31)</f>
        <v>0</v>
      </c>
      <c r="KL31" s="43">
        <f>SUM(KD31*$G31)</f>
        <v>0</v>
      </c>
      <c r="KM31" s="43">
        <f t="shared" si="95"/>
        <v>0</v>
      </c>
      <c r="KN31" s="43">
        <f t="shared" si="96"/>
        <v>0</v>
      </c>
      <c r="KO31" s="45">
        <f>'СДП (план)'!BB31</f>
        <v>26</v>
      </c>
      <c r="KP31" s="43">
        <f>'СДП (план)'!BC31</f>
        <v>211130.16190933328</v>
      </c>
      <c r="KQ31" s="43">
        <f t="shared" si="97"/>
        <v>26</v>
      </c>
      <c r="KR31" s="43">
        <f t="shared" si="98"/>
        <v>211130.16190933328</v>
      </c>
      <c r="KS31" s="43">
        <f>VLOOKUP($C31,'факт СДП 12 мес'!$D$8:$HP$287,189,0)</f>
        <v>8</v>
      </c>
      <c r="KT31" s="43">
        <f>VLOOKUP($C31,'факт СДП 12 мес'!$D$8:$HP$287,190,0)</f>
        <v>89284.540000000008</v>
      </c>
      <c r="KU31" s="43">
        <f>VLOOKUP($C31,'факт СДП 12 мес'!$D$8:$HP$287,191,0)</f>
        <v>71</v>
      </c>
      <c r="KV31" s="43">
        <f>VLOOKUP($C31,'факт СДП 12 мес'!$D$8:$HP$287,192,0)</f>
        <v>0</v>
      </c>
      <c r="KW31" s="43">
        <f>VLOOKUP($C31,'факт СДП 12 мес'!$D$8:$HP$287,193,0)</f>
        <v>0</v>
      </c>
      <c r="KX31" s="43">
        <f>VLOOKUP($C31,'факт СДП 12 мес'!$D$8:$HP$287,194,0)</f>
        <v>0</v>
      </c>
      <c r="KY31" s="43">
        <f>SUM(KO31*$G31)</f>
        <v>9.1</v>
      </c>
      <c r="KZ31" s="43">
        <f>SUM(KQ31*$G31)</f>
        <v>9.1</v>
      </c>
      <c r="LA31" s="43">
        <f>SUM(KS31*$G31)</f>
        <v>2.8</v>
      </c>
      <c r="LB31" s="43">
        <f t="shared" si="99"/>
        <v>-18</v>
      </c>
      <c r="LC31" s="43">
        <f t="shared" si="100"/>
        <v>-121845.62190933328</v>
      </c>
      <c r="LD31" s="45">
        <f>'СДП (план)'!BD31</f>
        <v>0</v>
      </c>
      <c r="LE31" s="43">
        <f>'СДП (план)'!BE31</f>
        <v>0</v>
      </c>
      <c r="LF31" s="43">
        <f t="shared" si="101"/>
        <v>0</v>
      </c>
      <c r="LG31" s="43">
        <f t="shared" si="102"/>
        <v>0</v>
      </c>
      <c r="LH31" s="43">
        <f>VLOOKUP($C31,'факт СДП 12 мес'!$D$8:$HP$287,63,0)</f>
        <v>8</v>
      </c>
      <c r="LI31" s="43">
        <f>VLOOKUP($C31,'факт СДП 12 мес'!$D$8:$HP$287,64,0)</f>
        <v>78338.64</v>
      </c>
      <c r="LJ31" s="43">
        <f>VLOOKUP($C31,'факт СДП 12 мес'!$D$8:$HP$287,65,0)</f>
        <v>72</v>
      </c>
      <c r="LK31" s="43">
        <f>VLOOKUP($C31,'факт СДП 12 мес'!$D$8:$HP$287,66,0)</f>
        <v>0</v>
      </c>
      <c r="LL31" s="43">
        <f>VLOOKUP($C31,'факт СДП 12 мес'!$D$8:$HP$287,67,0)</f>
        <v>0</v>
      </c>
      <c r="LM31" s="43">
        <f>VLOOKUP($C31,'факт СДП 12 мес'!$D$8:$HP$287,68,0)</f>
        <v>0</v>
      </c>
      <c r="LN31" s="43">
        <f>SUM(LD31*$G31)</f>
        <v>0</v>
      </c>
      <c r="LO31" s="43">
        <f>SUM(LF31*$G31)</f>
        <v>0</v>
      </c>
      <c r="LP31" s="43">
        <f>SUM(LH31*$G31)</f>
        <v>2.8</v>
      </c>
      <c r="LQ31" s="43">
        <f t="shared" si="103"/>
        <v>8</v>
      </c>
      <c r="LR31" s="43">
        <f t="shared" si="104"/>
        <v>78338.64</v>
      </c>
      <c r="LS31" s="45">
        <f>'СДП (план)'!BF31</f>
        <v>0</v>
      </c>
      <c r="LT31" s="43">
        <f>'СДП (план)'!BG31</f>
        <v>0</v>
      </c>
      <c r="LU31" s="43">
        <f t="shared" si="105"/>
        <v>0</v>
      </c>
      <c r="LV31" s="43">
        <f t="shared" si="106"/>
        <v>0</v>
      </c>
      <c r="LW31" s="43">
        <f>VLOOKUP($C31,'факт СДП 12 мес'!$D$8:$HP$287,69,0)</f>
        <v>2</v>
      </c>
      <c r="LX31" s="43">
        <f>VLOOKUP($C31,'факт СДП 12 мес'!$D$8:$HP$287,70,0)</f>
        <v>19584.66</v>
      </c>
      <c r="LY31" s="43">
        <f>VLOOKUP($C31,'факт СДП 12 мес'!$D$8:$HP$287,71,0)</f>
        <v>15</v>
      </c>
      <c r="LZ31" s="43">
        <f>VLOOKUP($C31,'факт СДП 12 мес'!$D$8:$HP$287,72,0)</f>
        <v>0</v>
      </c>
      <c r="MA31" s="43">
        <f>VLOOKUP($C31,'факт СДП 12 мес'!$D$8:$HP$287,73,0)</f>
        <v>0</v>
      </c>
      <c r="MB31" s="43">
        <f>VLOOKUP($C31,'факт СДП 12 мес'!$D$8:$HP$287,74,0)</f>
        <v>0</v>
      </c>
      <c r="MC31" s="43">
        <f>SUM(LS31*$G31)</f>
        <v>0</v>
      </c>
      <c r="MD31" s="43">
        <f>SUM(LU31*$G31)</f>
        <v>0</v>
      </c>
      <c r="ME31" s="43">
        <f>SUM(LW31*$G31)</f>
        <v>0.7</v>
      </c>
      <c r="MF31" s="43">
        <f t="shared" ref="MF31:MF80" si="617">SUM(LW31-LU31)</f>
        <v>2</v>
      </c>
      <c r="MG31" s="43">
        <f t="shared" ref="MG31:MG80" si="618">SUM(LX31-LV31)</f>
        <v>19584.66</v>
      </c>
      <c r="MH31" s="45">
        <f>'СДП (план)'!BH31</f>
        <v>0</v>
      </c>
      <c r="MI31" s="43">
        <f>'СДП (план)'!BI31</f>
        <v>0</v>
      </c>
      <c r="MJ31" s="43">
        <f t="shared" si="111"/>
        <v>0</v>
      </c>
      <c r="MK31" s="43">
        <f t="shared" si="112"/>
        <v>0</v>
      </c>
      <c r="ML31" s="43">
        <f>VLOOKUP($C31,'факт СДП 12 мес'!$D$8:$HP$287,75,0)</f>
        <v>0</v>
      </c>
      <c r="MM31" s="43">
        <f>VLOOKUP($C31,'факт СДП 12 мес'!$D$8:$HP$287,76,0)</f>
        <v>0</v>
      </c>
      <c r="MN31" s="43">
        <f>VLOOKUP($C31,'факт СДП 12 мес'!$D$8:$HP$287,77,0)</f>
        <v>0</v>
      </c>
      <c r="MO31" s="43">
        <f>VLOOKUP($C31,'факт СДП 12 мес'!$D$8:$HP$287,78,0)</f>
        <v>0</v>
      </c>
      <c r="MP31" s="43">
        <f>VLOOKUP($C31,'факт СДП 12 мес'!$D$8:$HP$287,79,0)</f>
        <v>0</v>
      </c>
      <c r="MQ31" s="43">
        <f>VLOOKUP($C31,'факт СДП 12 мес'!$D$8:$HP$287,80,0)</f>
        <v>0</v>
      </c>
      <c r="MR31" s="43">
        <f t="shared" ref="MR31:MR34" si="619">SUM(MH31*$G31)</f>
        <v>0</v>
      </c>
      <c r="MS31" s="43">
        <f t="shared" ref="MS31:MS34" si="620">SUM(MJ31*$G31)</f>
        <v>0</v>
      </c>
      <c r="MT31" s="43">
        <f t="shared" ref="MT31:MT34" si="621">SUM(ML31*$G31)</f>
        <v>0</v>
      </c>
      <c r="MU31" s="43">
        <f t="shared" ref="MU31:MU34" si="622">SUM(ML31-MJ31)</f>
        <v>0</v>
      </c>
      <c r="MV31" s="43">
        <f t="shared" ref="MV31:MV34" si="623">SUM(MM31-MK31)</f>
        <v>0</v>
      </c>
      <c r="MW31" s="44">
        <f>'СДП (план)'!BJ31</f>
        <v>0</v>
      </c>
      <c r="MX31" s="43">
        <f>'СДП (план)'!BK31</f>
        <v>0</v>
      </c>
      <c r="MY31" s="43">
        <f t="shared" si="115"/>
        <v>0</v>
      </c>
      <c r="MZ31" s="43">
        <f t="shared" si="116"/>
        <v>0</v>
      </c>
      <c r="NA31" s="43">
        <f>VLOOKUP($C31,'факт СДП 12 мес'!$D$8:$HP$287,81,0)</f>
        <v>0</v>
      </c>
      <c r="NB31" s="43">
        <f>VLOOKUP($C31,'факт СДП 12 мес'!$D$8:$HP$287,82,0)</f>
        <v>0</v>
      </c>
      <c r="NC31" s="43">
        <f>VLOOKUP($C31,'факт СДП 12 мес'!$D$8:$HP$287,83,0)</f>
        <v>0</v>
      </c>
      <c r="ND31" s="43">
        <f>VLOOKUP($C31,'факт СДП 12 мес'!$D$8:$HP$287,84,0)</f>
        <v>0</v>
      </c>
      <c r="NE31" s="43">
        <f>VLOOKUP($C31,'факт СДП 12 мес'!$D$8:$HP$287,85,0)</f>
        <v>0</v>
      </c>
      <c r="NF31" s="43">
        <f>VLOOKUP($C31,'факт СДП 12 мес'!$D$8:$HP$287,86,0)</f>
        <v>0</v>
      </c>
      <c r="NG31" s="43">
        <f t="shared" ref="NG31:NG34" si="624">SUM(MW31*$G31)</f>
        <v>0</v>
      </c>
      <c r="NH31" s="43">
        <f t="shared" ref="NH31:NH34" si="625">SUM(MY31*$G31)</f>
        <v>0</v>
      </c>
      <c r="NI31" s="43">
        <f t="shared" ref="NI31:NI34" si="626">SUM(NA31*$G31)</f>
        <v>0</v>
      </c>
      <c r="NJ31" s="43">
        <f t="shared" ref="NJ31:NJ34" si="627">SUM(NA31-MY31)</f>
        <v>0</v>
      </c>
      <c r="NK31" s="43">
        <f t="shared" ref="NK31:NK34" si="628">SUM(NB31-MZ31)</f>
        <v>0</v>
      </c>
      <c r="NL31" s="45">
        <f>'СДП (план)'!BL31</f>
        <v>0</v>
      </c>
      <c r="NM31" s="43">
        <f>'СДП (план)'!BM31</f>
        <v>0</v>
      </c>
      <c r="NN31" s="43">
        <f t="shared" si="119"/>
        <v>0</v>
      </c>
      <c r="NO31" s="43">
        <f t="shared" si="120"/>
        <v>0</v>
      </c>
      <c r="NP31" s="43">
        <f>VLOOKUP($C31,'факт СДП 12 мес'!$D$8:$HP$287,99,0)</f>
        <v>20</v>
      </c>
      <c r="NQ31" s="43">
        <f>VLOOKUP($C31,'факт СДП 12 мес'!$D$8:$HP$287,100,0)</f>
        <v>186405.62999999995</v>
      </c>
      <c r="NR31" s="43">
        <f>VLOOKUP($C31,'факт СДП 12 мес'!$D$8:$HP$287,101,0)</f>
        <v>160</v>
      </c>
      <c r="NS31" s="43">
        <f>VLOOKUP($C31,'факт СДП 12 мес'!$D$8:$HP$287,102,0)</f>
        <v>0</v>
      </c>
      <c r="NT31" s="43">
        <f>VLOOKUP($C31,'факт СДП 12 мес'!$D$8:$HP$287,103,0)</f>
        <v>0</v>
      </c>
      <c r="NU31" s="43">
        <f>VLOOKUP($C31,'факт СДП 12 мес'!$D$8:$HP$287,104,0)</f>
        <v>0</v>
      </c>
      <c r="NV31" s="43">
        <f>SUM(NL31*$G31)</f>
        <v>0</v>
      </c>
      <c r="NW31" s="43">
        <f>SUM(NN31*$G31)</f>
        <v>0</v>
      </c>
      <c r="NX31" s="43">
        <f>SUM(NP31*$G31)</f>
        <v>7</v>
      </c>
      <c r="NY31" s="43">
        <f t="shared" si="121"/>
        <v>20</v>
      </c>
      <c r="NZ31" s="43">
        <f t="shared" si="122"/>
        <v>186405.62999999995</v>
      </c>
      <c r="OA31" s="55">
        <f>'СДП (план)'!BN31</f>
        <v>0</v>
      </c>
      <c r="OB31" s="43">
        <f>'СДП (план)'!BO31</f>
        <v>0</v>
      </c>
      <c r="OC31" s="43">
        <f t="shared" si="123"/>
        <v>0</v>
      </c>
      <c r="OD31" s="43">
        <f t="shared" si="124"/>
        <v>0</v>
      </c>
      <c r="OE31" s="43"/>
      <c r="OF31" s="43"/>
      <c r="OG31" s="43"/>
      <c r="OH31" s="43"/>
      <c r="OI31" s="43"/>
      <c r="OJ31" s="43"/>
      <c r="OK31" s="43">
        <f>SUM(OA31*$G31)</f>
        <v>0</v>
      </c>
      <c r="OL31" s="43">
        <f>SUM(OC31*$G31)</f>
        <v>0</v>
      </c>
      <c r="OM31" s="43">
        <f>SUM(OE31*$G31)</f>
        <v>0</v>
      </c>
      <c r="ON31" s="43">
        <f t="shared" si="125"/>
        <v>0</v>
      </c>
      <c r="OO31" s="43">
        <f t="shared" si="126"/>
        <v>0</v>
      </c>
      <c r="OP31" s="55">
        <f>'СДП (план)'!BP31</f>
        <v>0</v>
      </c>
      <c r="OQ31" s="43">
        <f>'СДП (план)'!BQ31</f>
        <v>0</v>
      </c>
      <c r="OR31" s="43">
        <f t="shared" si="127"/>
        <v>0</v>
      </c>
      <c r="OS31" s="43">
        <f t="shared" si="128"/>
        <v>0</v>
      </c>
      <c r="OT31" s="43">
        <f>VLOOKUP($C31,'факт СДП 12 мес'!$D$8:$HP$287,177,0)</f>
        <v>2</v>
      </c>
      <c r="OU31" s="43">
        <f>VLOOKUP($C31,'факт СДП 12 мес'!$D$8:$HP$287,178,0)</f>
        <v>19584.66</v>
      </c>
      <c r="OV31" s="43">
        <f>VLOOKUP($C31,'факт СДП 12 мес'!$D$8:$HP$287,179,0)</f>
        <v>21</v>
      </c>
      <c r="OW31" s="43">
        <f>VLOOKUP($C31,'факт СДП 12 мес'!$D$8:$HP$287,180,0)</f>
        <v>0</v>
      </c>
      <c r="OX31" s="43">
        <f>VLOOKUP($C31,'факт СДП 12 мес'!$D$8:$HP$287,181,0)</f>
        <v>0</v>
      </c>
      <c r="OY31" s="43">
        <f>VLOOKUP($C31,'факт СДП 12 мес'!$D$8:$HP$287,182,0)</f>
        <v>0</v>
      </c>
      <c r="OZ31" s="43">
        <f>SUM(OP31*$G31)</f>
        <v>0</v>
      </c>
      <c r="PA31" s="43">
        <f>SUM(OR31*$G31)</f>
        <v>0</v>
      </c>
      <c r="PB31" s="43">
        <f>SUM(OT31*$G31)</f>
        <v>0.7</v>
      </c>
      <c r="PC31" s="43">
        <f t="shared" si="129"/>
        <v>2</v>
      </c>
      <c r="PD31" s="43">
        <f t="shared" si="130"/>
        <v>19584.66</v>
      </c>
      <c r="PE31" s="45">
        <f>'СДП (план)'!BR31</f>
        <v>0</v>
      </c>
      <c r="PF31" s="45">
        <f>'СДП (план)'!BS31</f>
        <v>0</v>
      </c>
      <c r="PG31" s="43">
        <f t="shared" si="131"/>
        <v>0</v>
      </c>
      <c r="PH31" s="43">
        <f t="shared" si="132"/>
        <v>0</v>
      </c>
      <c r="PI31" s="43">
        <f>VLOOKUP($C31,'факт СДП 12 мес'!$D$8:$HP$287,123,0)</f>
        <v>0</v>
      </c>
      <c r="PJ31" s="43">
        <f>VLOOKUP($C31,'факт СДП 12 мес'!$D$8:$HP$287,124,0)</f>
        <v>0</v>
      </c>
      <c r="PK31" s="43">
        <f>VLOOKUP($C31,'факт СДП 12 мес'!$D$8:$HP$287,125,0)</f>
        <v>0</v>
      </c>
      <c r="PL31" s="43">
        <f>VLOOKUP($C31,'факт СДП 12 мес'!$D$8:$HP$287,126,0)</f>
        <v>0</v>
      </c>
      <c r="PM31" s="43">
        <f>VLOOKUP($C31,'факт СДП 12 мес'!$D$8:$HP$287,127,0)</f>
        <v>0</v>
      </c>
      <c r="PN31" s="43">
        <f>VLOOKUP($C31,'факт СДП 12 мес'!$D$8:$HP$287,128,0)</f>
        <v>0</v>
      </c>
      <c r="PO31" s="43">
        <f>SUM(PE31*$G31)</f>
        <v>0</v>
      </c>
      <c r="PP31" s="43">
        <f>SUM(PG31*$G31)</f>
        <v>0</v>
      </c>
      <c r="PQ31" s="43">
        <f>SUM(PI31*$G31)</f>
        <v>0</v>
      </c>
      <c r="PR31" s="43">
        <f t="shared" si="136"/>
        <v>0</v>
      </c>
      <c r="PS31" s="43">
        <f t="shared" si="137"/>
        <v>0</v>
      </c>
      <c r="PT31" s="45">
        <f>'СДП (план)'!BT31</f>
        <v>1</v>
      </c>
      <c r="PU31" s="43">
        <f>'СДП (план)'!BU31</f>
        <v>9714.5527658666651</v>
      </c>
      <c r="PV31" s="43">
        <f t="shared" si="138"/>
        <v>1</v>
      </c>
      <c r="PW31" s="43">
        <f t="shared" si="139"/>
        <v>9714.5527658666651</v>
      </c>
      <c r="PX31" s="43">
        <f>VLOOKUP($C31,'факт СДП 12 мес'!$D$8:$HP$287,111,0)</f>
        <v>0</v>
      </c>
      <c r="PY31" s="43">
        <f>VLOOKUP($C31,'факт СДП 12 мес'!$D$8:$HP$287,112,0)</f>
        <v>0</v>
      </c>
      <c r="PZ31" s="43">
        <f>VLOOKUP($C31,'факт СДП 12 мес'!$D$8:$HP$287,113,0)</f>
        <v>0</v>
      </c>
      <c r="QA31" s="43">
        <f>VLOOKUP($C31,'факт СДП 12 мес'!$D$8:$HP$287,114,0)</f>
        <v>0</v>
      </c>
      <c r="QB31" s="43">
        <f>VLOOKUP($C31,'факт СДП 12 мес'!$D$8:$HP$287,115,0)</f>
        <v>0</v>
      </c>
      <c r="QC31" s="43">
        <f>VLOOKUP($C31,'факт СДП 12 мес'!$D$8:$HP$287,116,0)</f>
        <v>0</v>
      </c>
      <c r="QD31" s="43">
        <f>SUM(PT31*$G31)</f>
        <v>0.35</v>
      </c>
      <c r="QE31" s="43">
        <f>SUM(PV31*$G31)</f>
        <v>0.35</v>
      </c>
      <c r="QF31" s="43">
        <f>SUM(PX31*$G31)</f>
        <v>0</v>
      </c>
      <c r="QG31" s="43">
        <f t="shared" si="140"/>
        <v>-1</v>
      </c>
      <c r="QH31" s="43">
        <f t="shared" si="141"/>
        <v>-9714.5527658666651</v>
      </c>
      <c r="QI31" s="55">
        <f>'СДП (план)'!BV31</f>
        <v>6</v>
      </c>
      <c r="QJ31" s="43">
        <f>'СДП (план)'!BW31</f>
        <v>58287.316595199998</v>
      </c>
      <c r="QK31" s="43">
        <f t="shared" si="142"/>
        <v>6</v>
      </c>
      <c r="QL31" s="43">
        <f t="shared" si="143"/>
        <v>58287.316595199998</v>
      </c>
      <c r="QM31" s="43">
        <f>VLOOKUP($C31,'факт СДП 12 мес'!$D$8:$HP$287,153,0)</f>
        <v>2</v>
      </c>
      <c r="QN31" s="43">
        <f>VLOOKUP($C31,'факт СДП 12 мес'!$D$8:$HP$287,154,0)</f>
        <v>19117.97</v>
      </c>
      <c r="QO31" s="43">
        <f>VLOOKUP($C31,'факт СДП 12 мес'!$D$8:$HP$287,155,0)</f>
        <v>19</v>
      </c>
      <c r="QP31" s="43">
        <f>VLOOKUP($C31,'факт СДП 12 мес'!$D$8:$HP$287,156,0)</f>
        <v>0</v>
      </c>
      <c r="QQ31" s="43">
        <f>VLOOKUP($C31,'факт СДП 12 мес'!$D$8:$HP$287,157,0)</f>
        <v>0</v>
      </c>
      <c r="QR31" s="43">
        <f>VLOOKUP($C31,'факт СДП 12 мес'!$D$8:$HP$287,158,0)</f>
        <v>0</v>
      </c>
      <c r="QS31" s="43">
        <f>SUM(QI31*$G31)</f>
        <v>2.0999999999999996</v>
      </c>
      <c r="QT31" s="43">
        <f>SUM(QK31*$G31)</f>
        <v>2.0999999999999996</v>
      </c>
      <c r="QU31" s="43">
        <f>SUM(QM31*$G31)</f>
        <v>0.7</v>
      </c>
      <c r="QV31" s="43">
        <f t="shared" ref="QV31:QW36" si="629">SUM(QM31-QK31)</f>
        <v>-4</v>
      </c>
      <c r="QW31" s="43">
        <f t="shared" si="629"/>
        <v>-39169.346595199997</v>
      </c>
      <c r="QX31" s="55">
        <f>'СДП (план)'!BX31</f>
        <v>0</v>
      </c>
      <c r="QY31" s="43">
        <f>'СДП (план)'!BY31</f>
        <v>0</v>
      </c>
      <c r="QZ31" s="43">
        <f t="shared" si="147"/>
        <v>0</v>
      </c>
      <c r="RA31" s="43">
        <f t="shared" si="148"/>
        <v>0</v>
      </c>
      <c r="RB31" s="43">
        <f>VLOOKUP($C31,'факт СДП 12 мес'!$D$8:$HP$287,195,0)</f>
        <v>1</v>
      </c>
      <c r="RC31" s="43">
        <f>VLOOKUP($C31,'факт СДП 12 мес'!$D$8:$HP$287,196,0)</f>
        <v>8974.86</v>
      </c>
      <c r="RD31" s="43">
        <f>VLOOKUP($C31,'факт СДП 12 мес'!$D$8:$HP$287,197,0)</f>
        <v>7</v>
      </c>
      <c r="RE31" s="43">
        <f>VLOOKUP($C31,'факт СДП 12 мес'!$D$8:$HP$287,198,0)</f>
        <v>0</v>
      </c>
      <c r="RF31" s="43">
        <f>VLOOKUP($C31,'факт СДП 12 мес'!$D$8:$HP$287,199,0)</f>
        <v>0</v>
      </c>
      <c r="RG31" s="43">
        <f>VLOOKUP($C31,'факт СДП 12 мес'!$D$8:$HP$287,200,0)</f>
        <v>0</v>
      </c>
      <c r="RH31" s="43">
        <f>SUM(QX31*$G31)</f>
        <v>0</v>
      </c>
      <c r="RI31" s="43">
        <f>SUM(QZ31*$G31)</f>
        <v>0</v>
      </c>
      <c r="RJ31" s="43">
        <f>SUM(RB31*$G31)</f>
        <v>0.35</v>
      </c>
      <c r="RK31" s="43">
        <f t="shared" si="149"/>
        <v>1</v>
      </c>
      <c r="RL31" s="43">
        <f t="shared" si="150"/>
        <v>8974.86</v>
      </c>
      <c r="RM31" s="45">
        <f>'СДП (план)'!BZ31</f>
        <v>9</v>
      </c>
      <c r="RN31" s="43">
        <f>'СДП (план)'!CA31</f>
        <v>27976.92</v>
      </c>
      <c r="RO31" s="43">
        <f t="shared" si="151"/>
        <v>9</v>
      </c>
      <c r="RP31" s="43">
        <f t="shared" si="152"/>
        <v>27976.92</v>
      </c>
      <c r="RQ31" s="43">
        <f>VLOOKUP($C31,'факт СДП 12 мес'!$D$8:$HP$287,201,0)</f>
        <v>8</v>
      </c>
      <c r="RR31" s="43">
        <f>VLOOKUP($C31,'факт СДП 12 мес'!$D$8:$HP$287,202,0)</f>
        <v>120099.6</v>
      </c>
      <c r="RS31" s="43">
        <f>VLOOKUP($C31,'факт СДП 12 мес'!$D$8:$HP$287,203,0)</f>
        <v>80</v>
      </c>
      <c r="RT31" s="43">
        <f>VLOOKUP($C31,'факт СДП 12 мес'!$D$8:$HP$287,204,0)</f>
        <v>0</v>
      </c>
      <c r="RU31" s="43">
        <f>VLOOKUP($C31,'факт СДП 12 мес'!$D$8:$HP$287,205,0)</f>
        <v>0</v>
      </c>
      <c r="RV31" s="43">
        <f>VLOOKUP($C31,'факт СДП 12 мес'!$D$8:$HP$287,206,0)</f>
        <v>0</v>
      </c>
      <c r="RW31" s="43">
        <f>SUM(RM31*$G31)</f>
        <v>3.15</v>
      </c>
      <c r="RX31" s="43">
        <f>SUM(RO31*$G31)</f>
        <v>3.15</v>
      </c>
      <c r="RY31" s="43">
        <f>SUM(RQ31*$G31)</f>
        <v>2.8</v>
      </c>
      <c r="RZ31" s="43">
        <f t="shared" si="153"/>
        <v>-1</v>
      </c>
      <c r="SA31" s="43">
        <f t="shared" si="154"/>
        <v>92122.680000000008</v>
      </c>
      <c r="SB31" s="45">
        <f>'СДП (план)'!CB31</f>
        <v>1</v>
      </c>
      <c r="SC31" s="43">
        <f>'СДП (план)'!CC31</f>
        <v>9714.5527658666651</v>
      </c>
      <c r="SD31" s="43">
        <f t="shared" ref="SD31:SD36" si="630">SUM(SB31/12*$A$2)</f>
        <v>1</v>
      </c>
      <c r="SE31" s="43">
        <f t="shared" ref="SE31:SE36" si="631">SUM(SC31/12*$A$2)</f>
        <v>9714.5527658666651</v>
      </c>
      <c r="SF31" s="43">
        <f>VLOOKUP($C31,'факт СДП 12 мес'!$D$8:$HP$287,129,0)</f>
        <v>1</v>
      </c>
      <c r="SG31" s="43">
        <f>VLOOKUP($C31,'факт СДП 12 мес'!$D$8:$HP$287,130,0)</f>
        <v>37895.370000000003</v>
      </c>
      <c r="SH31" s="43">
        <f>VLOOKUP($C31,'факт СДП 12 мес'!$D$8:$HP$287,131,0)</f>
        <v>10</v>
      </c>
      <c r="SI31" s="43">
        <f>VLOOKUP($C31,'факт СДП 12 мес'!$D$8:$HP$287,132,0)</f>
        <v>0</v>
      </c>
      <c r="SJ31" s="43">
        <f>VLOOKUP($C31,'факт СДП 12 мес'!$D$8:$HP$287,133,0)</f>
        <v>0</v>
      </c>
      <c r="SK31" s="43">
        <f>VLOOKUP($C31,'факт СДП 12 мес'!$D$8:$HP$287,134,0)</f>
        <v>0</v>
      </c>
      <c r="SL31" s="43">
        <f>SUM(SB31*$G31)</f>
        <v>0.35</v>
      </c>
      <c r="SM31" s="43">
        <f>SUM(SD31*$G31)</f>
        <v>0.35</v>
      </c>
      <c r="SN31" s="43">
        <f>SUM(SF31*$G31)</f>
        <v>0.35</v>
      </c>
      <c r="SO31" s="43">
        <f t="shared" si="158"/>
        <v>0</v>
      </c>
      <c r="SP31" s="43">
        <f t="shared" si="159"/>
        <v>28180.817234133337</v>
      </c>
      <c r="SQ31" s="55">
        <f>'СДП (план)'!CD31</f>
        <v>0</v>
      </c>
      <c r="SR31" s="43">
        <f>'СДП (план)'!CE31</f>
        <v>0</v>
      </c>
      <c r="SS31" s="43">
        <f t="shared" ref="SS31:SS36" si="632">SUM(SQ31/12*$A$2)</f>
        <v>0</v>
      </c>
      <c r="ST31" s="43">
        <f t="shared" ref="ST31:ST36" si="633">SUM(SR31/12*$A$2)</f>
        <v>0</v>
      </c>
      <c r="SU31" s="43">
        <f>VLOOKUP($C31,'факт СДП 12 мес'!$D$8:$HP$287,93,0)</f>
        <v>74</v>
      </c>
      <c r="SV31" s="43">
        <f>VLOOKUP($C31,'факт СДП 12 мес'!$D$8:$HP$287,94,0)</f>
        <v>1710822.7800000014</v>
      </c>
      <c r="SW31" s="43">
        <f>VLOOKUP($C31,'факт СДП 12 мес'!$D$8:$HP$287,95,0)</f>
        <v>448</v>
      </c>
      <c r="SX31" s="43">
        <f>VLOOKUP($C31,'факт СДП 12 мес'!$D$8:$HP$287,96,0)</f>
        <v>0</v>
      </c>
      <c r="SY31" s="43">
        <f>VLOOKUP($C31,'факт СДП 12 мес'!$D$8:$HP$287,97,0)</f>
        <v>0</v>
      </c>
      <c r="SZ31" s="43">
        <f>VLOOKUP($C31,'факт СДП 12 мес'!$D$8:$HP$287,98,0)</f>
        <v>0</v>
      </c>
      <c r="TA31" s="43">
        <f>SUM(SQ31*$G31)</f>
        <v>0</v>
      </c>
      <c r="TB31" s="43">
        <f>SUM(SS31*$G31)</f>
        <v>0</v>
      </c>
      <c r="TC31" s="43">
        <f>SUM(SU31*$G31)</f>
        <v>25.9</v>
      </c>
      <c r="TD31" s="43">
        <f t="shared" si="163"/>
        <v>74</v>
      </c>
      <c r="TE31" s="43">
        <f t="shared" si="164"/>
        <v>1710822.7800000014</v>
      </c>
      <c r="TF31" s="11">
        <f>'СДП (план)'!CF31</f>
        <v>2</v>
      </c>
      <c r="TG31" s="3">
        <f>'СДП (план)'!CG31</f>
        <v>29563.420614933326</v>
      </c>
      <c r="TH31" s="43">
        <f t="shared" ref="TH31:TH34" si="634">SUM(TF31/12*$A$2)</f>
        <v>2</v>
      </c>
      <c r="TI31" s="43">
        <f t="shared" ref="TI31:TI34" si="635">SUM(TG31/12*$A$2)</f>
        <v>29563.420614933326</v>
      </c>
      <c r="TJ31" s="43">
        <f>VLOOKUP($C31,'факт СДП 12 мес'!$D$8:$HP$287,117,0)</f>
        <v>0</v>
      </c>
      <c r="TK31" s="43">
        <f>VLOOKUP($C31,'факт СДП 12 мес'!$D$8:$HP$287,118,0)</f>
        <v>0</v>
      </c>
      <c r="TL31" s="43">
        <f>VLOOKUP($C31,'факт СДП 12 мес'!$D$8:$HP$287,119,0)</f>
        <v>0</v>
      </c>
      <c r="TM31" s="43">
        <f>VLOOKUP($C31,'факт СДП 12 мес'!$D$8:$HP$287,120,0)</f>
        <v>0</v>
      </c>
      <c r="TN31" s="43">
        <f>VLOOKUP($C31,'факт СДП 12 мес'!$D$8:$HP$287,121,0)</f>
        <v>0</v>
      </c>
      <c r="TO31" s="43">
        <f>VLOOKUP($C31,'факт СДП 12 мес'!$D$8:$HP$287,122,0)</f>
        <v>0</v>
      </c>
      <c r="TP31" s="43">
        <f>SUM(TF31*$G31)</f>
        <v>0.7</v>
      </c>
      <c r="TQ31" s="43">
        <f>SUM(TH31*$G31)</f>
        <v>0.7</v>
      </c>
      <c r="TR31" s="43">
        <f>SUM(TJ31*$G31)</f>
        <v>0</v>
      </c>
      <c r="TS31" s="43">
        <f t="shared" si="168"/>
        <v>-2</v>
      </c>
      <c r="TT31" s="43">
        <f t="shared" si="169"/>
        <v>-29563.420614933326</v>
      </c>
      <c r="TU31" s="43">
        <f>'СДП (план)'!CH31</f>
        <v>0</v>
      </c>
      <c r="TV31" s="43">
        <f>'СДП (план)'!CI31</f>
        <v>0</v>
      </c>
      <c r="TW31" s="43">
        <f t="shared" si="170"/>
        <v>0</v>
      </c>
      <c r="TX31" s="43">
        <f t="shared" si="171"/>
        <v>0</v>
      </c>
      <c r="TY31" s="43">
        <f>VLOOKUP($C31,'факт СДП 12 мес'!$D$8:$HP$287,207,0)</f>
        <v>0</v>
      </c>
      <c r="TZ31" s="43">
        <f>VLOOKUP($C31,'факт СДП 12 мес'!$D$8:$HP$287,208,0)</f>
        <v>0</v>
      </c>
      <c r="UA31" s="43">
        <f>VLOOKUP($C31,'факт СДП 12 мес'!$D$8:$HP$287,209,0)</f>
        <v>0</v>
      </c>
      <c r="UB31" s="43">
        <f>VLOOKUP($C31,'факт СДП 12 мес'!$D$8:$HP$287,210,0)</f>
        <v>0</v>
      </c>
      <c r="UC31" s="43">
        <f>VLOOKUP($C31,'факт СДП 12 мес'!$D$8:$HP$287,211,0)</f>
        <v>0</v>
      </c>
      <c r="UD31" s="43">
        <f>VLOOKUP($C31,'факт СДП 12 мес'!$D$8:$HP$287,212,0)</f>
        <v>0</v>
      </c>
      <c r="UE31" s="43">
        <f>SUM(TU31*$G31)</f>
        <v>0</v>
      </c>
      <c r="UF31" s="43">
        <f>SUM(TW31*$G31)</f>
        <v>0</v>
      </c>
      <c r="UG31" s="43">
        <f>SUM(TY31*$G31)</f>
        <v>0</v>
      </c>
      <c r="UH31" s="43">
        <f t="shared" ref="UH31:UI36" si="636">SUM(TY31-TW31)</f>
        <v>0</v>
      </c>
      <c r="UI31" s="43">
        <f t="shared" si="636"/>
        <v>0</v>
      </c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>
        <f t="shared" si="175"/>
        <v>0</v>
      </c>
      <c r="UX31" s="43">
        <f t="shared" si="176"/>
        <v>0</v>
      </c>
      <c r="UY31" s="47">
        <f>'СДП (план)'!CN31</f>
        <v>60</v>
      </c>
      <c r="UZ31" s="47">
        <f>'СДП (план)'!CO31</f>
        <v>480365.6918511999</v>
      </c>
      <c r="VA31" s="43">
        <f t="shared" si="177"/>
        <v>60</v>
      </c>
      <c r="VB31" s="43">
        <f t="shared" si="178"/>
        <v>480365.6918511999</v>
      </c>
      <c r="VC31" s="47">
        <f t="shared" si="282"/>
        <v>145</v>
      </c>
      <c r="VD31" s="47">
        <f t="shared" si="283"/>
        <v>2443159.0200000014</v>
      </c>
      <c r="VE31" s="47">
        <f t="shared" si="284"/>
        <v>1084</v>
      </c>
      <c r="VF31" s="47">
        <f t="shared" si="285"/>
        <v>0</v>
      </c>
      <c r="VG31" s="47">
        <f t="shared" si="286"/>
        <v>0</v>
      </c>
      <c r="VH31" s="47">
        <f t="shared" si="287"/>
        <v>0</v>
      </c>
      <c r="VI31" s="47">
        <f t="shared" si="288"/>
        <v>20.999999999999996</v>
      </c>
      <c r="VJ31" s="47">
        <f t="shared" si="289"/>
        <v>20.999999999999996</v>
      </c>
      <c r="VK31" s="47">
        <f t="shared" si="290"/>
        <v>50.75</v>
      </c>
      <c r="VL31" s="43">
        <f t="shared" si="291"/>
        <v>85</v>
      </c>
      <c r="VM31" s="43">
        <f t="shared" si="292"/>
        <v>1962793.3281488016</v>
      </c>
    </row>
    <row r="32" spans="1:585" s="52" customFormat="1" ht="25.5" x14ac:dyDescent="0.2">
      <c r="A32" s="172"/>
      <c r="B32" s="171">
        <v>17</v>
      </c>
      <c r="C32" s="171" t="s">
        <v>627</v>
      </c>
      <c r="D32" s="245" t="s">
        <v>628</v>
      </c>
      <c r="E32" s="370">
        <v>16026</v>
      </c>
      <c r="F32" s="136">
        <v>16828</v>
      </c>
      <c r="G32" s="171">
        <v>0.97</v>
      </c>
      <c r="H32" s="384">
        <v>0.96299999999999997</v>
      </c>
      <c r="I32" s="382">
        <v>1</v>
      </c>
      <c r="J32" s="456"/>
      <c r="K32" s="193"/>
      <c r="L32" s="1"/>
      <c r="M32" s="1"/>
      <c r="N32" s="1"/>
      <c r="O32" s="9"/>
      <c r="P32" s="44">
        <f>'СДП (план)'!P32</f>
        <v>0</v>
      </c>
      <c r="Q32" s="44">
        <f>'СДП (план)'!Q32</f>
        <v>0</v>
      </c>
      <c r="R32" s="43">
        <f t="shared" ref="R32:R34" si="637">SUM(P32/12*$A$2)</f>
        <v>0</v>
      </c>
      <c r="S32" s="43">
        <f t="shared" ref="S32:S34" si="638">SUM(Q32/12*$A$2)</f>
        <v>0</v>
      </c>
      <c r="T32" s="43">
        <f>VLOOKUP($C32,'факт СДП 12 мес'!$D$8:$HP$287,9,0)</f>
        <v>0</v>
      </c>
      <c r="U32" s="43">
        <f>VLOOKUP($C32,'факт СДП 12 мес'!$D$8:$HP$287,10,0)</f>
        <v>0</v>
      </c>
      <c r="V32" s="43">
        <f>VLOOKUP($C32,'факт СДП 12 мес'!$D$8:$HP$287,11,0)</f>
        <v>0</v>
      </c>
      <c r="W32" s="43">
        <f>VLOOKUP($C32,'факт СДП 12 мес'!$D$8:$HP$287,12,0)</f>
        <v>0</v>
      </c>
      <c r="X32" s="43">
        <f>VLOOKUP($C32,'факт СДП 12 мес'!$D$8:$HP$287,13,0)</f>
        <v>0</v>
      </c>
      <c r="Y32" s="43">
        <f>VLOOKUP($C32,'факт СДП 12 мес'!$D$8:$HP$287,14,0)</f>
        <v>0</v>
      </c>
      <c r="Z32" s="43">
        <f t="shared" ref="Z32:Z34" si="639">SUM(P32*$G32)</f>
        <v>0</v>
      </c>
      <c r="AA32" s="43">
        <f t="shared" ref="AA32:AA34" si="640">SUM(R32*$G32)</f>
        <v>0</v>
      </c>
      <c r="AB32" s="43">
        <f t="shared" ref="AB32:AB34" si="641">SUM(T32*$G32)</f>
        <v>0</v>
      </c>
      <c r="AC32" s="43">
        <f t="shared" ref="AC32:AC34" si="642">SUM(T32-R32)</f>
        <v>0</v>
      </c>
      <c r="AD32" s="43">
        <f t="shared" ref="AD32:AD34" si="643">SUM(U32-S32)</f>
        <v>0</v>
      </c>
      <c r="AE32" s="135">
        <f>'СДП (план)'!R32</f>
        <v>0</v>
      </c>
      <c r="AF32" s="135">
        <f>'СДП (план)'!S32</f>
        <v>0</v>
      </c>
      <c r="AG32" s="43">
        <f t="shared" ref="AG32:AG34" si="644">SUM(AE32/12*$A$2)</f>
        <v>0</v>
      </c>
      <c r="AH32" s="43">
        <f t="shared" ref="AH32:AH34" si="645">SUM(AF32/12*$A$2)</f>
        <v>0</v>
      </c>
      <c r="AI32" s="43">
        <f>VLOOKUP($C32,'факт СДП 12 мес'!$D$8:$HP$287,3,0)</f>
        <v>0</v>
      </c>
      <c r="AJ32" s="43">
        <f>VLOOKUP($C32,'факт СДП 12 мес'!$D$8:$HP$287,4,0)</f>
        <v>0</v>
      </c>
      <c r="AK32" s="43">
        <f>VLOOKUP($C32,'факт СДП 12 мес'!$D$8:$HP$287,5,0)</f>
        <v>0</v>
      </c>
      <c r="AL32" s="43">
        <f>VLOOKUP($C32,'факт СДП 12 мес'!$D$8:$HP$287,6,0)</f>
        <v>0</v>
      </c>
      <c r="AM32" s="43">
        <f>VLOOKUP($C32,'факт СДП 12 мес'!$D$8:$HP$287,7,0)</f>
        <v>0</v>
      </c>
      <c r="AN32" s="43">
        <f>VLOOKUP($C32,'факт СДП 12 мес'!$D$8:$HP$287,8,0)</f>
        <v>0</v>
      </c>
      <c r="AO32" s="43">
        <f t="shared" si="604"/>
        <v>0</v>
      </c>
      <c r="AP32" s="43">
        <f t="shared" si="605"/>
        <v>0</v>
      </c>
      <c r="AQ32" s="43">
        <f t="shared" si="606"/>
        <v>0</v>
      </c>
      <c r="AR32" s="43">
        <f t="shared" si="607"/>
        <v>0</v>
      </c>
      <c r="AS32" s="43">
        <f t="shared" si="608"/>
        <v>0</v>
      </c>
      <c r="AT32" s="43">
        <f>'СДП (план)'!T32</f>
        <v>0</v>
      </c>
      <c r="AU32" s="43">
        <f>'СДП (план)'!U32</f>
        <v>0</v>
      </c>
      <c r="AV32" s="43">
        <f t="shared" ref="AV32:AV34" si="646">SUM(AT32/12*$A$2)</f>
        <v>0</v>
      </c>
      <c r="AW32" s="43">
        <f t="shared" ref="AW32:AW34" si="647">SUM(AU32/12*$A$2)</f>
        <v>0</v>
      </c>
      <c r="AX32" s="43">
        <f>VLOOKUP($C32,'факт СДП 12 мес'!$D$8:$HP$287,159,0)</f>
        <v>0</v>
      </c>
      <c r="AY32" s="43">
        <f>VLOOKUP($C32,'факт СДП 12 мес'!$D$8:$HP$287,160,0)</f>
        <v>0</v>
      </c>
      <c r="AZ32" s="43">
        <f>VLOOKUP($C32,'факт СДП 12 мес'!$D$8:$HP$287,161,0)</f>
        <v>0</v>
      </c>
      <c r="BA32" s="43">
        <f>VLOOKUP($C32,'факт СДП 12 мес'!$D$8:$HP$287,162,0)</f>
        <v>0</v>
      </c>
      <c r="BB32" s="43">
        <f>VLOOKUP($C32,'факт СДП 12 мес'!$D$8:$HP$287,163,0)</f>
        <v>0</v>
      </c>
      <c r="BC32" s="43">
        <f>VLOOKUP($C32,'факт СДП 12 мес'!$D$8:$HP$287,164,0)</f>
        <v>0</v>
      </c>
      <c r="BD32" s="43">
        <f t="shared" ref="BD32:BD34" si="648">SUM(AT32*$G32)</f>
        <v>0</v>
      </c>
      <c r="BE32" s="43">
        <f t="shared" ref="BE32:BE34" si="649">SUM(AV32*$G32)</f>
        <v>0</v>
      </c>
      <c r="BF32" s="43">
        <f t="shared" ref="BF32:BF34" si="650">SUM(AX32*$G32)</f>
        <v>0</v>
      </c>
      <c r="BG32" s="43">
        <f t="shared" ref="BG32:BG34" si="651">SUM(AX32-AV32)</f>
        <v>0</v>
      </c>
      <c r="BH32" s="43">
        <f t="shared" ref="BH32:BH34" si="652">SUM(AY32-AW32)</f>
        <v>0</v>
      </c>
      <c r="BI32" s="87">
        <f>'СДП (план)'!V32</f>
        <v>0</v>
      </c>
      <c r="BJ32" s="3">
        <f>'СДП (план)'!W32</f>
        <v>0</v>
      </c>
      <c r="BK32" s="43">
        <f t="shared" ref="BK32:BK34" si="653">SUM(BI32/12*$A$2)</f>
        <v>0</v>
      </c>
      <c r="BL32" s="43">
        <f t="shared" ref="BL32:BL34" si="654">SUM(BJ32/12*$A$2)</f>
        <v>0</v>
      </c>
      <c r="BM32" s="43">
        <f>VLOOKUP($C32,'факт СДП 12 мес'!$D$8:$HP$287,21,0)</f>
        <v>0</v>
      </c>
      <c r="BN32" s="43">
        <f>VLOOKUP($C32,'факт СДП 12 мес'!$D$8:$HP$287,22,0)</f>
        <v>0</v>
      </c>
      <c r="BO32" s="43">
        <f>VLOOKUP($C32,'факт СДП 12 мес'!$D$8:$HP$287,23,0)</f>
        <v>0</v>
      </c>
      <c r="BP32" s="43">
        <f>VLOOKUP($C32,'факт СДП 12 мес'!$D$8:$HP$287,24,0)</f>
        <v>0</v>
      </c>
      <c r="BQ32" s="43">
        <f>VLOOKUP($C32,'факт СДП 12 мес'!$D$8:$HP$287,25,0)</f>
        <v>0</v>
      </c>
      <c r="BR32" s="43">
        <f>VLOOKUP($C32,'факт СДП 12 мес'!$D$8:$HP$287,26,0)</f>
        <v>0</v>
      </c>
      <c r="BS32" s="43">
        <f t="shared" ref="BS32:BS34" si="655">SUM(BI32*$G32)</f>
        <v>0</v>
      </c>
      <c r="BT32" s="43">
        <f t="shared" ref="BT32:BT34" si="656">SUM(BK32*$G32)</f>
        <v>0</v>
      </c>
      <c r="BU32" s="43">
        <f t="shared" ref="BU32:BU34" si="657">SUM(BM32*$G32)</f>
        <v>0</v>
      </c>
      <c r="BV32" s="43">
        <f t="shared" si="609"/>
        <v>0</v>
      </c>
      <c r="BW32" s="43">
        <f t="shared" si="609"/>
        <v>0</v>
      </c>
      <c r="BX32" s="43">
        <f>'СДП (план)'!X32</f>
        <v>0</v>
      </c>
      <c r="BY32" s="43">
        <f>'СДП (план)'!Y32</f>
        <v>0</v>
      </c>
      <c r="BZ32" s="43">
        <f t="shared" ref="BZ32:BZ34" si="658">SUM(BX32/12*$A$2)</f>
        <v>0</v>
      </c>
      <c r="CA32" s="43">
        <f t="shared" ref="CA32:CA34" si="659">SUM(BY32/12*$A$2)</f>
        <v>0</v>
      </c>
      <c r="CB32" s="43">
        <f>VLOOKUP($C32,'факт СДП 12 мес'!$D$8:$HP$287,15,0)</f>
        <v>0</v>
      </c>
      <c r="CC32" s="43">
        <f>VLOOKUP($C32,'факт СДП 12 мес'!$D$8:$HP$287,16,0)</f>
        <v>0</v>
      </c>
      <c r="CD32" s="43">
        <f>VLOOKUP($C32,'факт СДП 12 мес'!$D$8:$HP$287,17,0)</f>
        <v>0</v>
      </c>
      <c r="CE32" s="43">
        <f>VLOOKUP($C32,'факт СДП 12 мес'!$D$8:$HP$287,18,0)</f>
        <v>0</v>
      </c>
      <c r="CF32" s="43">
        <f>VLOOKUP($C32,'факт СДП 12 мес'!$D$8:$HP$287,19,0)</f>
        <v>0</v>
      </c>
      <c r="CG32" s="43">
        <f>VLOOKUP($C32,'факт СДП 12 мес'!$D$8:$HP$287,20,0)</f>
        <v>0</v>
      </c>
      <c r="CH32" s="43">
        <f t="shared" ref="CH32:CH34" si="660">SUM(BX32*$G32)</f>
        <v>0</v>
      </c>
      <c r="CI32" s="43">
        <f t="shared" ref="CI32:CI34" si="661">SUM(BZ32*$G32)</f>
        <v>0</v>
      </c>
      <c r="CJ32" s="43">
        <f t="shared" ref="CJ32:CJ34" si="662">SUM(CB32*$G32)</f>
        <v>0</v>
      </c>
      <c r="CK32" s="43">
        <f t="shared" ref="CK32:CK34" si="663">SUM(CB32-BZ32)</f>
        <v>0</v>
      </c>
      <c r="CL32" s="43">
        <f t="shared" ref="CL32:CL34" si="664">SUM(CC32-CA32)</f>
        <v>0</v>
      </c>
      <c r="CM32" s="55">
        <f>'СДП (план)'!Z32</f>
        <v>1</v>
      </c>
      <c r="CN32" s="43">
        <f>'СДП (план)'!AA32</f>
        <v>22431.240817333324</v>
      </c>
      <c r="CO32" s="43">
        <f t="shared" ref="CO32:CO34" si="665">SUM(CM32/12*$A$2)</f>
        <v>1</v>
      </c>
      <c r="CP32" s="43">
        <f t="shared" ref="CP32:CP34" si="666">SUM(CN32/12*$A$2)</f>
        <v>22431.240817333324</v>
      </c>
      <c r="CQ32" s="43">
        <f>VLOOKUP($C32,'факт СДП 12 мес'!$D$8:$HP$287,165,0)</f>
        <v>1</v>
      </c>
      <c r="CR32" s="43">
        <f>VLOOKUP($C32,'факт СДП 12 мес'!$D$8:$HP$287,166,0)</f>
        <v>22610.84</v>
      </c>
      <c r="CS32" s="43">
        <f>VLOOKUP($C32,'факт СДП 12 мес'!$D$8:$HP$287,167,0)</f>
        <v>16</v>
      </c>
      <c r="CT32" s="43">
        <f>VLOOKUP($C32,'факт СДП 12 мес'!$D$8:$HP$287,168,0)</f>
        <v>0</v>
      </c>
      <c r="CU32" s="43">
        <f>VLOOKUP($C32,'факт СДП 12 мес'!$D$8:$HP$287,169,0)</f>
        <v>0</v>
      </c>
      <c r="CV32" s="43">
        <f>VLOOKUP($C32,'факт СДП 12 мес'!$D$8:$HP$287,170,0)</f>
        <v>0</v>
      </c>
      <c r="CW32" s="43">
        <f t="shared" ref="CW32:CW34" si="667">SUM(CM32*$G32)</f>
        <v>0.97</v>
      </c>
      <c r="CX32" s="43">
        <f t="shared" ref="CX32:CX34" si="668">SUM(CO32*$G32)</f>
        <v>0.97</v>
      </c>
      <c r="CY32" s="43">
        <f t="shared" ref="CY32:CY34" si="669">SUM(CQ32*$G32)</f>
        <v>0.97</v>
      </c>
      <c r="CZ32" s="43">
        <f t="shared" ref="CZ32:CZ34" si="670">SUM(CQ32-CO32)</f>
        <v>0</v>
      </c>
      <c r="DA32" s="43">
        <f t="shared" ref="DA32:DA34" si="671">SUM(CR32-CP32)</f>
        <v>179.59918266667592</v>
      </c>
      <c r="DB32" s="10">
        <f>'СДП (план)'!AB32</f>
        <v>0</v>
      </c>
      <c r="DC32" s="3">
        <f>'СДП (план)'!AC32</f>
        <v>0</v>
      </c>
      <c r="DD32" s="43">
        <f t="shared" ref="DD32:DD34" si="672">SUM(DB32/12*$A$2)</f>
        <v>0</v>
      </c>
      <c r="DE32" s="43">
        <f t="shared" ref="DE32:DE34" si="673">SUM(DC32/12*$A$2)</f>
        <v>0</v>
      </c>
      <c r="DF32" s="43">
        <f>VLOOKUP($C32,'факт СДП 12 мес'!$D$8:$HP$287,57,0)</f>
        <v>0</v>
      </c>
      <c r="DG32" s="43">
        <f>VLOOKUP($C32,'факт СДП 12 мес'!$D$8:$HP$287,58,0)</f>
        <v>0</v>
      </c>
      <c r="DH32" s="43">
        <f>VLOOKUP($C32,'факт СДП 12 мес'!$D$8:$HP$287,59,0)</f>
        <v>0</v>
      </c>
      <c r="DI32" s="43">
        <f>VLOOKUP($C32,'факт СДП 12 мес'!$D$8:$HP$287,60,0)</f>
        <v>0</v>
      </c>
      <c r="DJ32" s="43">
        <f>VLOOKUP($C32,'факт СДП 12 мес'!$D$8:$HP$287,61,0)</f>
        <v>0</v>
      </c>
      <c r="DK32" s="43">
        <f>VLOOKUP($C32,'факт СДП 12 мес'!$D$8:$HP$287,62,0)</f>
        <v>0</v>
      </c>
      <c r="DL32" s="43">
        <f t="shared" ref="DL32:DL34" si="674">SUM(DB32*$G32)</f>
        <v>0</v>
      </c>
      <c r="DM32" s="43">
        <f t="shared" ref="DM32:DM34" si="675">SUM(DD32*$G32)</f>
        <v>0</v>
      </c>
      <c r="DN32" s="43">
        <f t="shared" ref="DN32:DN34" si="676">SUM(DF32*$G32)</f>
        <v>0</v>
      </c>
      <c r="DO32" s="43">
        <f t="shared" ref="DO32:DO34" si="677">SUM(DF32-DD32)</f>
        <v>0</v>
      </c>
      <c r="DP32" s="43">
        <f t="shared" ref="DP32:DP34" si="678">SUM(DG32-DE32)</f>
        <v>0</v>
      </c>
      <c r="DQ32" s="10">
        <f>'СДП (план)'!AD32</f>
        <v>0</v>
      </c>
      <c r="DR32" s="3">
        <f>'СДП (план)'!AE32</f>
        <v>0</v>
      </c>
      <c r="DS32" s="43">
        <f t="shared" ref="DS32:DS34" si="679">SUM(DQ32/12*$A$2)</f>
        <v>0</v>
      </c>
      <c r="DT32" s="43">
        <f t="shared" ref="DT32:DT34" si="680">SUM(DR32/12*$A$2)</f>
        <v>0</v>
      </c>
      <c r="DU32" s="43">
        <f>VLOOKUP($C32,'факт СДП 12 мес'!$D$8:$HP$287,33,0)</f>
        <v>0</v>
      </c>
      <c r="DV32" s="43">
        <f>VLOOKUP($C32,'факт СДП 12 мес'!$D$8:$HP$287,34,0)</f>
        <v>0</v>
      </c>
      <c r="DW32" s="43">
        <f>VLOOKUP($C32,'факт СДП 12 мес'!$D$8:$HP$287,35,0)</f>
        <v>0</v>
      </c>
      <c r="DX32" s="43">
        <f>VLOOKUP($C32,'факт СДП 12 мес'!$D$8:$HP$287,36,0)</f>
        <v>0</v>
      </c>
      <c r="DY32" s="43">
        <f>VLOOKUP($C32,'факт СДП 12 мес'!$D$8:$HP$287,37,0)</f>
        <v>0</v>
      </c>
      <c r="DZ32" s="43">
        <f>VLOOKUP($C32,'факт СДП 12 мес'!$D$8:$HP$287,38,0)</f>
        <v>0</v>
      </c>
      <c r="EA32" s="43">
        <f t="shared" ref="EA32:EA34" si="681">SUM(DQ32*$G32)</f>
        <v>0</v>
      </c>
      <c r="EB32" s="43">
        <f t="shared" ref="EB32:EB34" si="682">SUM(DS32*$G32)</f>
        <v>0</v>
      </c>
      <c r="EC32" s="43">
        <f t="shared" ref="EC32:EC34" si="683">SUM(DU32*$G32)</f>
        <v>0</v>
      </c>
      <c r="ED32" s="43">
        <f t="shared" ref="ED32:ED34" si="684">SUM(DU32-DS32)</f>
        <v>0</v>
      </c>
      <c r="EE32" s="43">
        <f t="shared" ref="EE32:EE34" si="685">SUM(DV32-DT32)</f>
        <v>0</v>
      </c>
      <c r="EF32" s="10">
        <f>'СДП (план)'!AF32</f>
        <v>0</v>
      </c>
      <c r="EG32" s="3">
        <f>'СДП (план)'!AG32</f>
        <v>0</v>
      </c>
      <c r="EH32" s="43">
        <f t="shared" ref="EH32:EH34" si="686">SUM(EF32/12*$A$2)</f>
        <v>0</v>
      </c>
      <c r="EI32" s="43">
        <f t="shared" ref="EI32:EI34" si="687">SUM(EG32/12*$A$2)</f>
        <v>0</v>
      </c>
      <c r="EJ32" s="43">
        <f>VLOOKUP($C32,'факт СДП 12 мес'!$D$8:$HP$287,27,0)</f>
        <v>0</v>
      </c>
      <c r="EK32" s="43">
        <f>VLOOKUP($C32,'факт СДП 12 мес'!$D$8:$HP$287,28,0)</f>
        <v>0</v>
      </c>
      <c r="EL32" s="43">
        <f>VLOOKUP($C32,'факт СДП 12 мес'!$D$8:$HP$287,29,0)</f>
        <v>0</v>
      </c>
      <c r="EM32" s="43">
        <f>VLOOKUP($C32,'факт СДП 12 мес'!$D$8:$HP$287,30,0)</f>
        <v>0</v>
      </c>
      <c r="EN32" s="43">
        <f>VLOOKUP($C32,'факт СДП 12 мес'!$D$8:$HP$287,31,0)</f>
        <v>0</v>
      </c>
      <c r="EO32" s="43">
        <f>VLOOKUP($C32,'факт СДП 12 мес'!$D$8:$HP$287,32,0)</f>
        <v>0</v>
      </c>
      <c r="EP32" s="43">
        <f t="shared" si="612"/>
        <v>0</v>
      </c>
      <c r="EQ32" s="43">
        <f t="shared" si="613"/>
        <v>0</v>
      </c>
      <c r="ER32" s="43">
        <f t="shared" si="614"/>
        <v>0</v>
      </c>
      <c r="ES32" s="43">
        <f t="shared" si="615"/>
        <v>0</v>
      </c>
      <c r="ET32" s="43">
        <f t="shared" si="616"/>
        <v>0</v>
      </c>
      <c r="EU32" s="55">
        <f>'СДП (план)'!AH32</f>
        <v>1</v>
      </c>
      <c r="EV32" s="43">
        <f>'СДП (план)'!AI32</f>
        <v>26797.657056133332</v>
      </c>
      <c r="EW32" s="43">
        <f t="shared" ref="EW32:EW34" si="688">SUM(EU32/12*$A$2)</f>
        <v>1</v>
      </c>
      <c r="EX32" s="43">
        <f t="shared" ref="EX32:EX34" si="689">SUM(EV32/12*$A$2)</f>
        <v>26797.657056133332</v>
      </c>
      <c r="EY32" s="43">
        <f>VLOOKUP($C32,'факт СДП 12 мес'!$D$8:$HP$287,87,0)</f>
        <v>0</v>
      </c>
      <c r="EZ32" s="43">
        <f>VLOOKUP($C32,'факт СДП 12 мес'!$D$8:$HP$287,88,0)</f>
        <v>0</v>
      </c>
      <c r="FA32" s="43">
        <f>VLOOKUP($C32,'факт СДП 12 мес'!$D$8:$HP$287,89,0)</f>
        <v>0</v>
      </c>
      <c r="FB32" s="43">
        <f>VLOOKUP($C32,'факт СДП 12 мес'!$D$8:$HP$287,90,0)</f>
        <v>0</v>
      </c>
      <c r="FC32" s="43">
        <f>VLOOKUP($C32,'факт СДП 12 мес'!$D$8:$HP$287,91,0)</f>
        <v>0</v>
      </c>
      <c r="FD32" s="43">
        <f>VLOOKUP($C32,'факт СДП 12 мес'!$D$8:$HP$287,92,0)</f>
        <v>0</v>
      </c>
      <c r="FE32" s="43">
        <f t="shared" ref="FE32:FE34" si="690">SUM(EU32*$G32)</f>
        <v>0.97</v>
      </c>
      <c r="FF32" s="43">
        <f t="shared" ref="FF32:FF34" si="691">SUM(EW32*$G32)</f>
        <v>0.97</v>
      </c>
      <c r="FG32" s="43">
        <f t="shared" ref="FG32:FG34" si="692">SUM(EY32*$G32)</f>
        <v>0</v>
      </c>
      <c r="FH32" s="43">
        <f t="shared" ref="FH32:FH34" si="693">SUM(EY32-EW32)</f>
        <v>-1</v>
      </c>
      <c r="FI32" s="43">
        <f t="shared" ref="FI32:FI34" si="694">SUM(EZ32-EX32)</f>
        <v>-26797.657056133332</v>
      </c>
      <c r="FJ32" s="45">
        <f>'СДП (план)'!AJ32</f>
        <v>0</v>
      </c>
      <c r="FK32" s="43">
        <f>'СДП (план)'!AK32</f>
        <v>0</v>
      </c>
      <c r="FL32" s="43">
        <f t="shared" ref="FL32:FL34" si="695">SUM(FJ32/12*$A$2)</f>
        <v>0</v>
      </c>
      <c r="FM32" s="43">
        <f t="shared" ref="FM32:FM34" si="696">SUM(FK32/12*$A$2)</f>
        <v>0</v>
      </c>
      <c r="FN32" s="43">
        <f>VLOOKUP($C32,'факт СДП 12 мес'!$D$8:$HP$287,39,0)</f>
        <v>0</v>
      </c>
      <c r="FO32" s="43">
        <f>VLOOKUP($C32,'факт СДП 12 мес'!$D$8:$HP$287,40,0)</f>
        <v>0</v>
      </c>
      <c r="FP32" s="43">
        <f>VLOOKUP($C32,'факт СДП 12 мес'!$D$8:$HP$287,41,0)</f>
        <v>0</v>
      </c>
      <c r="FQ32" s="43">
        <f>VLOOKUP($C32,'факт СДП 12 мес'!$D$8:$HP$287,42,0)</f>
        <v>0</v>
      </c>
      <c r="FR32" s="43">
        <f>VLOOKUP($C32,'факт СДП 12 мес'!$D$8:$HP$287,43,0)</f>
        <v>0</v>
      </c>
      <c r="FS32" s="43">
        <f>VLOOKUP($C32,'факт СДП 12 мес'!$D$8:$HP$287,44,0)</f>
        <v>0</v>
      </c>
      <c r="FT32" s="43">
        <f t="shared" ref="FT32:FT34" si="697">SUM(FJ32*$G32)</f>
        <v>0</v>
      </c>
      <c r="FU32" s="43">
        <f t="shared" ref="FU32:FU34" si="698">SUM(FL32*$G32)</f>
        <v>0</v>
      </c>
      <c r="FV32" s="43">
        <f t="shared" ref="FV32:FV34" si="699">SUM(FN32*$G32)</f>
        <v>0</v>
      </c>
      <c r="FW32" s="43">
        <f t="shared" ref="FW32:FW34" si="700">SUM(FN32-FL32)</f>
        <v>0</v>
      </c>
      <c r="FX32" s="43">
        <f t="shared" ref="FX32:FX34" si="701">SUM(FO32-FM32)</f>
        <v>0</v>
      </c>
      <c r="FY32" s="45">
        <f>'СДП (план)'!AL32</f>
        <v>0</v>
      </c>
      <c r="FZ32" s="43">
        <f>'СДП (план)'!AM32</f>
        <v>0</v>
      </c>
      <c r="GA32" s="43">
        <f t="shared" ref="GA32:GA34" si="702">SUM(FY32/12*$A$2)</f>
        <v>0</v>
      </c>
      <c r="GB32" s="43">
        <f t="shared" ref="GB32:GB34" si="703">SUM(FZ32/12*$A$2)</f>
        <v>0</v>
      </c>
      <c r="GC32" s="43">
        <f>VLOOKUP($C32,'факт СДП 12 мес'!$D$8:$HP$287,45,0)</f>
        <v>0</v>
      </c>
      <c r="GD32" s="43">
        <f>VLOOKUP($C32,'факт СДП 12 мес'!$D$8:$HP$287,46,0)</f>
        <v>0</v>
      </c>
      <c r="GE32" s="43">
        <f>VLOOKUP($C32,'факт СДП 12 мес'!$D$8:$HP$287,47,0)</f>
        <v>0</v>
      </c>
      <c r="GF32" s="43">
        <f>VLOOKUP($C32,'факт СДП 12 мес'!$D$8:$HP$287,48,0)</f>
        <v>0</v>
      </c>
      <c r="GG32" s="43">
        <f>VLOOKUP($C32,'факт СДП 12 мес'!$D$8:$HP$287,49,0)</f>
        <v>0</v>
      </c>
      <c r="GH32" s="43">
        <f>VLOOKUP($C32,'факт СДП 12 мес'!$D$8:$HP$287,50,0)</f>
        <v>0</v>
      </c>
      <c r="GI32" s="43">
        <f t="shared" ref="GI32:GI34" si="704">SUM(FY32*$G32)</f>
        <v>0</v>
      </c>
      <c r="GJ32" s="43">
        <f t="shared" ref="GJ32:GJ34" si="705">SUM(GA32*$G32)</f>
        <v>0</v>
      </c>
      <c r="GK32" s="43">
        <f t="shared" ref="GK32:GK34" si="706">SUM(GC32*$G32)</f>
        <v>0</v>
      </c>
      <c r="GL32" s="43">
        <f t="shared" ref="GL32:GL34" si="707">SUM(GC32-GA32)</f>
        <v>0</v>
      </c>
      <c r="GM32" s="43">
        <f t="shared" ref="GM32:GM34" si="708">SUM(GD32-GB32)</f>
        <v>0</v>
      </c>
      <c r="GN32" s="10">
        <f>'СДП (план)'!AN32</f>
        <v>0</v>
      </c>
      <c r="GO32" s="3">
        <f>'СДП (план)'!AO32</f>
        <v>0</v>
      </c>
      <c r="GP32" s="43">
        <f t="shared" ref="GP32:GP34" si="709">SUM(GN32/12*$A$2)</f>
        <v>0</v>
      </c>
      <c r="GQ32" s="43">
        <f t="shared" ref="GQ32:GQ34" si="710">SUM(GO32/12*$A$2)</f>
        <v>0</v>
      </c>
      <c r="GR32" s="43">
        <f>VLOOKUP($C32,'факт СДП 12 мес'!$D$8:$HP$287,51,0)</f>
        <v>0</v>
      </c>
      <c r="GS32" s="43">
        <f>VLOOKUP($C32,'факт СДП 12 мес'!$D$8:$HP$287,52,0)</f>
        <v>0</v>
      </c>
      <c r="GT32" s="43">
        <f>VLOOKUP($C32,'факт СДП 12 мес'!$D$8:$HP$287,53,0)</f>
        <v>0</v>
      </c>
      <c r="GU32" s="43">
        <f>VLOOKUP($C32,'факт СДП 12 мес'!$D$8:$HP$287,54,0)</f>
        <v>0</v>
      </c>
      <c r="GV32" s="43">
        <f>VLOOKUP($C32,'факт СДП 12 мес'!$D$8:$HP$287,55,0)</f>
        <v>0</v>
      </c>
      <c r="GW32" s="43">
        <f>VLOOKUP($C32,'факт СДП 12 мес'!$D$8:$HP$287,56,0)</f>
        <v>0</v>
      </c>
      <c r="GX32" s="43">
        <f t="shared" ref="GX32:GX34" si="711">SUM(GN32*$G32)</f>
        <v>0</v>
      </c>
      <c r="GY32" s="43">
        <f t="shared" ref="GY32:GY34" si="712">SUM(GP32*$G32)</f>
        <v>0</v>
      </c>
      <c r="GZ32" s="43">
        <f t="shared" ref="GZ32:GZ34" si="713">SUM(GR32*$G32)</f>
        <v>0</v>
      </c>
      <c r="HA32" s="43">
        <f t="shared" ref="HA32:HA34" si="714">SUM(GR32-GP32)</f>
        <v>0</v>
      </c>
      <c r="HB32" s="43">
        <f t="shared" ref="HB32:HB34" si="715">SUM(GS32-GQ32)</f>
        <v>0</v>
      </c>
      <c r="HC32" s="10">
        <f>'СДП (план)'!AP32</f>
        <v>0</v>
      </c>
      <c r="HD32" s="3">
        <f>'СДП (план)'!AQ32</f>
        <v>0</v>
      </c>
      <c r="HE32" s="43">
        <f t="shared" ref="HE32:HE34" si="716">SUM(HC32/12*$A$2)</f>
        <v>0</v>
      </c>
      <c r="HF32" s="43">
        <f t="shared" ref="HF32:HF34" si="717">SUM(HD32/12*$A$2)</f>
        <v>0</v>
      </c>
      <c r="HG32" s="43">
        <f>VLOOKUP($C32,'факт СДП 12 мес'!$D$8:$HP$287,141,0)</f>
        <v>0</v>
      </c>
      <c r="HH32" s="43">
        <f>VLOOKUP($C32,'факт СДП 12 мес'!$D$8:$HP$287,142,0)</f>
        <v>0</v>
      </c>
      <c r="HI32" s="43">
        <f>VLOOKUP($C32,'факт СДП 12 мес'!$D$8:$HP$287,143,0)</f>
        <v>0</v>
      </c>
      <c r="HJ32" s="43">
        <f>VLOOKUP($C32,'факт СДП 12 мес'!$D$8:$HP$287,144,0)</f>
        <v>0</v>
      </c>
      <c r="HK32" s="43">
        <f>VLOOKUP($C32,'факт СДП 12 мес'!$D$8:$HP$287,145,0)</f>
        <v>0</v>
      </c>
      <c r="HL32" s="43">
        <f>VLOOKUP($C32,'факт СДП 12 мес'!$D$8:$HP$287,146,0)</f>
        <v>0</v>
      </c>
      <c r="HM32" s="43">
        <f t="shared" ref="HM32:HM34" si="718">SUM(HC32*$G32)</f>
        <v>0</v>
      </c>
      <c r="HN32" s="43">
        <f t="shared" ref="HN32:HN34" si="719">SUM(HE32*$G32)</f>
        <v>0</v>
      </c>
      <c r="HO32" s="43">
        <f t="shared" ref="HO32:HO34" si="720">SUM(HG32*$G32)</f>
        <v>0</v>
      </c>
      <c r="HP32" s="43">
        <f t="shared" ref="HP32:HP34" si="721">SUM(HG32-HE32)</f>
        <v>0</v>
      </c>
      <c r="HQ32" s="43">
        <f t="shared" ref="HQ32:HQ34" si="722">SUM(HH32-HF32)</f>
        <v>0</v>
      </c>
      <c r="HR32" s="45">
        <f>'СДП (план)'!AR32</f>
        <v>0</v>
      </c>
      <c r="HS32" s="43">
        <f>'СДП (план)'!AS32</f>
        <v>0</v>
      </c>
      <c r="HT32" s="43">
        <f t="shared" ref="HT32:HT34" si="723">SUM(HR32/12*$A$2)</f>
        <v>0</v>
      </c>
      <c r="HU32" s="43">
        <f t="shared" ref="HU32:HU34" si="724">SUM(HS32/12*$A$2)</f>
        <v>0</v>
      </c>
      <c r="HV32" s="43">
        <f>VLOOKUP($C32,'факт СДП 12 мес'!$D$8:$HP$287,171,0)</f>
        <v>0</v>
      </c>
      <c r="HW32" s="43">
        <f>VLOOKUP($C32,'факт СДП 12 мес'!$D$8:$HP$287,172,0)</f>
        <v>0</v>
      </c>
      <c r="HX32" s="43">
        <f>VLOOKUP($C32,'факт СДП 12 мес'!$D$8:$HP$287,173,0)</f>
        <v>0</v>
      </c>
      <c r="HY32" s="43">
        <f>VLOOKUP($C32,'факт СДП 12 мес'!$D$8:$HP$287,174,0)</f>
        <v>0</v>
      </c>
      <c r="HZ32" s="43">
        <f>VLOOKUP($C32,'факт СДП 12 мес'!$D$8:$HP$287,175,0)</f>
        <v>0</v>
      </c>
      <c r="IA32" s="43">
        <f>VLOOKUP($C32,'факт СДП 12 мес'!$D$8:$HP$287,176,0)</f>
        <v>0</v>
      </c>
      <c r="IB32" s="43">
        <f t="shared" ref="IB32:IB34" si="725">SUM(HR32*$G32)</f>
        <v>0</v>
      </c>
      <c r="IC32" s="43">
        <f t="shared" ref="IC32:IC34" si="726">SUM(HT32*$G32)</f>
        <v>0</v>
      </c>
      <c r="ID32" s="43">
        <f t="shared" ref="ID32:ID34" si="727">SUM(HV32*$G32)</f>
        <v>0</v>
      </c>
      <c r="IE32" s="43">
        <f t="shared" ref="IE32:IE34" si="728">SUM(HV32-HT32)</f>
        <v>0</v>
      </c>
      <c r="IF32" s="43">
        <f t="shared" ref="IF32:IF34" si="729">SUM(HW32-HU32)</f>
        <v>0</v>
      </c>
      <c r="IG32" s="45">
        <f>'СДП (план)'!AT32</f>
        <v>0</v>
      </c>
      <c r="IH32" s="43">
        <f>'СДП (план)'!AU32</f>
        <v>0</v>
      </c>
      <c r="II32" s="43">
        <f t="shared" ref="II32:II34" si="730">SUM(IG32/12*$A$2)</f>
        <v>0</v>
      </c>
      <c r="IJ32" s="43">
        <f t="shared" ref="IJ32:IJ34" si="731">SUM(IH32/12*$A$2)</f>
        <v>0</v>
      </c>
      <c r="IK32" s="43">
        <f>VLOOKUP($C32,'факт СДП 12 мес'!$D$8:$HP$287,183,0)</f>
        <v>0</v>
      </c>
      <c r="IL32" s="43">
        <f>VLOOKUP($C32,'факт СДП 12 мес'!$D$8:$HP$287,184,0)</f>
        <v>0</v>
      </c>
      <c r="IM32" s="43">
        <f>VLOOKUP($C32,'факт СДП 12 мес'!$D$8:$HP$287,185,0)</f>
        <v>0</v>
      </c>
      <c r="IN32" s="43">
        <f>VLOOKUP($C32,'факт СДП 12 мес'!$D$8:$HP$287,186,0)</f>
        <v>0</v>
      </c>
      <c r="IO32" s="43">
        <f>VLOOKUP($C32,'факт СДП 12 мес'!$D$8:$HP$287,187,0)</f>
        <v>0</v>
      </c>
      <c r="IP32" s="43">
        <f>VLOOKUP($C32,'факт СДП 12 мес'!$D$8:$HP$287,188,0)</f>
        <v>0</v>
      </c>
      <c r="IQ32" s="43">
        <f t="shared" ref="IQ32:IQ34" si="732">SUM(IG32*$G32)</f>
        <v>0</v>
      </c>
      <c r="IR32" s="43">
        <f t="shared" ref="IR32:IR34" si="733">SUM(II32*$G32)</f>
        <v>0</v>
      </c>
      <c r="IS32" s="43">
        <f t="shared" ref="IS32:IS34" si="734">SUM(IK32*$G32)</f>
        <v>0</v>
      </c>
      <c r="IT32" s="43">
        <f t="shared" ref="IT32:IT34" si="735">SUM(IK32-II32)</f>
        <v>0</v>
      </c>
      <c r="IU32" s="43">
        <f t="shared" ref="IU32:IU34" si="736">SUM(IL32-IJ32)</f>
        <v>0</v>
      </c>
      <c r="IV32" s="45">
        <f>'СДП (план)'!AV32</f>
        <v>0</v>
      </c>
      <c r="IW32" s="45">
        <f>'СДП (план)'!AW32</f>
        <v>0</v>
      </c>
      <c r="IX32" s="43">
        <f t="shared" ref="IX32:IX34" si="737">SUM(IV32/12*$A$2)</f>
        <v>0</v>
      </c>
      <c r="IY32" s="43">
        <f t="shared" ref="IY32:IY34" si="738">SUM(IW32/12*$A$2)</f>
        <v>0</v>
      </c>
      <c r="IZ32" s="43">
        <f>VLOOKUP($C32,'факт СДП 12 мес'!$D$8:$HP$287,147,0)</f>
        <v>0</v>
      </c>
      <c r="JA32" s="43">
        <f>VLOOKUP($C32,'факт СДП 12 мес'!$D$8:$HP$287,148,0)</f>
        <v>0</v>
      </c>
      <c r="JB32" s="43">
        <f>VLOOKUP($C32,'факт СДП 12 мес'!$D$8:$HP$287,149,0)</f>
        <v>0</v>
      </c>
      <c r="JC32" s="43">
        <f>VLOOKUP($C32,'факт СДП 12 мес'!$D$8:$HP$287,150,0)</f>
        <v>0</v>
      </c>
      <c r="JD32" s="43">
        <f>VLOOKUP($C32,'факт СДП 12 мес'!$D$8:$HP$287,151,0)</f>
        <v>0</v>
      </c>
      <c r="JE32" s="43">
        <f>VLOOKUP($C32,'факт СДП 12 мес'!$D$8:$HP$287,152,0)</f>
        <v>0</v>
      </c>
      <c r="JF32" s="43">
        <f t="shared" ref="JF32:JF34" si="739">SUM(IV32*$G32)</f>
        <v>0</v>
      </c>
      <c r="JG32" s="43">
        <f t="shared" ref="JG32:JG34" si="740">SUM(IX32*$G32)</f>
        <v>0</v>
      </c>
      <c r="JH32" s="43">
        <f t="shared" ref="JH32:JH34" si="741">SUM(IZ32*$G32)</f>
        <v>0</v>
      </c>
      <c r="JI32" s="43">
        <f t="shared" ref="JI32:JI34" si="742">SUM(IZ32-IX32)</f>
        <v>0</v>
      </c>
      <c r="JJ32" s="43">
        <f t="shared" ref="JJ32:JJ34" si="743">SUM(JA32-IY32)</f>
        <v>0</v>
      </c>
      <c r="JK32" s="45">
        <f>'СДП (план)'!AX32</f>
        <v>0</v>
      </c>
      <c r="JL32" s="45">
        <f>'СДП (план)'!AY32</f>
        <v>0</v>
      </c>
      <c r="JM32" s="43">
        <f t="shared" ref="JM32:JM34" si="744">SUM(JK32/12*$A$2)</f>
        <v>0</v>
      </c>
      <c r="JN32" s="43">
        <f t="shared" ref="JN32:JN34" si="745">SUM(JL32/12*$A$2)</f>
        <v>0</v>
      </c>
      <c r="JO32" s="43">
        <f>VLOOKUP($C32,'факт СДП 12 мес'!$D$8:$HP$287,135,0)</f>
        <v>0</v>
      </c>
      <c r="JP32" s="43">
        <f>VLOOKUP($C32,'факт СДП 12 мес'!$D$8:$HP$287,136,0)</f>
        <v>0</v>
      </c>
      <c r="JQ32" s="43">
        <f>VLOOKUP($C32,'факт СДП 12 мес'!$D$8:$HP$287,137,0)</f>
        <v>0</v>
      </c>
      <c r="JR32" s="43">
        <f>VLOOKUP($C32,'факт СДП 12 мес'!$D$8:$HP$287,138,0)</f>
        <v>0</v>
      </c>
      <c r="JS32" s="43">
        <f>VLOOKUP($C32,'факт СДП 12 мес'!$D$8:$HP$287,139,0)</f>
        <v>0</v>
      </c>
      <c r="JT32" s="43">
        <f>VLOOKUP($C32,'факт СДП 12 мес'!$D$8:$HP$287,140,0)</f>
        <v>0</v>
      </c>
      <c r="JU32" s="43">
        <f t="shared" ref="JU32:JU34" si="746">SUM(JK32*$G32)</f>
        <v>0</v>
      </c>
      <c r="JV32" s="43">
        <f t="shared" ref="JV32:JV34" si="747">SUM(JM32*$G32)</f>
        <v>0</v>
      </c>
      <c r="JW32" s="43">
        <f t="shared" ref="JW32:JW34" si="748">SUM(JO32*$G32)</f>
        <v>0</v>
      </c>
      <c r="JX32" s="43">
        <f t="shared" ref="JX32:JX34" si="749">SUM(JO32-JM32)</f>
        <v>0</v>
      </c>
      <c r="JY32" s="43">
        <f t="shared" ref="JY32:JY34" si="750">SUM(JP32-JN32)</f>
        <v>0</v>
      </c>
      <c r="JZ32" s="45">
        <f>'СДП (план)'!AZ32</f>
        <v>0</v>
      </c>
      <c r="KA32" s="43">
        <f>'СДП (план)'!BA32</f>
        <v>0</v>
      </c>
      <c r="KB32" s="43">
        <f t="shared" ref="KB32:KB34" si="751">SUM(JZ32/12*$A$2)</f>
        <v>0</v>
      </c>
      <c r="KC32" s="43">
        <f t="shared" ref="KC32:KC34" si="752">SUM(KA32/12*$A$2)</f>
        <v>0</v>
      </c>
      <c r="KD32" s="43">
        <f>VLOOKUP($C32,'факт СДП 12 мес'!$D$8:$HP$287,105,0)</f>
        <v>0</v>
      </c>
      <c r="KE32" s="43">
        <f>VLOOKUP($C32,'факт СДП 12 мес'!$D$8:$HP$287,106,0)</f>
        <v>0</v>
      </c>
      <c r="KF32" s="43">
        <f>VLOOKUP($C32,'факт СДП 12 мес'!$D$8:$HP$287,107,0)</f>
        <v>0</v>
      </c>
      <c r="KG32" s="43">
        <f>VLOOKUP($C32,'факт СДП 12 мес'!$D$8:$HP$287,108,0)</f>
        <v>0</v>
      </c>
      <c r="KH32" s="43">
        <f>VLOOKUP($C32,'факт СДП 12 мес'!$D$8:$HP$287,109,0)</f>
        <v>0</v>
      </c>
      <c r="KI32" s="43">
        <f>VLOOKUP($C32,'факт СДП 12 мес'!$D$8:$HP$287,110,0)</f>
        <v>0</v>
      </c>
      <c r="KJ32" s="43">
        <f t="shared" ref="KJ32:KJ34" si="753">SUM(JZ32*$G32)</f>
        <v>0</v>
      </c>
      <c r="KK32" s="43">
        <f t="shared" ref="KK32:KK34" si="754">SUM(KB32*$G32)</f>
        <v>0</v>
      </c>
      <c r="KL32" s="43">
        <f t="shared" ref="KL32:KL34" si="755">SUM(KD32*$G32)</f>
        <v>0</v>
      </c>
      <c r="KM32" s="43">
        <f t="shared" ref="KM32:KM34" si="756">SUM(KD32-KB32)</f>
        <v>0</v>
      </c>
      <c r="KN32" s="43">
        <f t="shared" ref="KN32:KN34" si="757">SUM(KE32-KC32)</f>
        <v>0</v>
      </c>
      <c r="KO32" s="45">
        <f>'СДП (план)'!BB32</f>
        <v>0</v>
      </c>
      <c r="KP32" s="43">
        <f>'СДП (план)'!BC32</f>
        <v>0</v>
      </c>
      <c r="KQ32" s="43">
        <f t="shared" ref="KQ32:KQ34" si="758">SUM(KO32/12*$A$2)</f>
        <v>0</v>
      </c>
      <c r="KR32" s="43">
        <f t="shared" ref="KR32:KR34" si="759">SUM(KP32/12*$A$2)</f>
        <v>0</v>
      </c>
      <c r="KS32" s="43">
        <f>VLOOKUP($C32,'факт СДП 12 мес'!$D$8:$HP$287,189,0)</f>
        <v>0</v>
      </c>
      <c r="KT32" s="43">
        <f>VLOOKUP($C32,'факт СДП 12 мес'!$D$8:$HP$287,190,0)</f>
        <v>0</v>
      </c>
      <c r="KU32" s="43">
        <f>VLOOKUP($C32,'факт СДП 12 мес'!$D$8:$HP$287,191,0)</f>
        <v>0</v>
      </c>
      <c r="KV32" s="43">
        <f>VLOOKUP($C32,'факт СДП 12 мес'!$D$8:$HP$287,192,0)</f>
        <v>0</v>
      </c>
      <c r="KW32" s="43">
        <f>VLOOKUP($C32,'факт СДП 12 мес'!$D$8:$HP$287,193,0)</f>
        <v>0</v>
      </c>
      <c r="KX32" s="43">
        <f>VLOOKUP($C32,'факт СДП 12 мес'!$D$8:$HP$287,194,0)</f>
        <v>0</v>
      </c>
      <c r="KY32" s="43">
        <f t="shared" ref="KY32:KY34" si="760">SUM(KO32*$G32)</f>
        <v>0</v>
      </c>
      <c r="KZ32" s="43">
        <f t="shared" ref="KZ32:KZ34" si="761">SUM(KQ32*$G32)</f>
        <v>0</v>
      </c>
      <c r="LA32" s="43">
        <f t="shared" ref="LA32:LA34" si="762">SUM(KS32*$G32)</f>
        <v>0</v>
      </c>
      <c r="LB32" s="43">
        <f t="shared" ref="LB32:LB34" si="763">SUM(KS32-KQ32)</f>
        <v>0</v>
      </c>
      <c r="LC32" s="43">
        <f t="shared" ref="LC32:LC34" si="764">SUM(KT32-KR32)</f>
        <v>0</v>
      </c>
      <c r="LD32" s="45">
        <f>'СДП (план)'!BD32</f>
        <v>52</v>
      </c>
      <c r="LE32" s="43">
        <f>'СДП (план)'!BE32</f>
        <v>1393478.1669189334</v>
      </c>
      <c r="LF32" s="43">
        <f t="shared" ref="LF32:LF34" si="765">SUM(LD32/12*$A$2)</f>
        <v>52</v>
      </c>
      <c r="LG32" s="43">
        <f t="shared" ref="LG32:LG34" si="766">SUM(LE32/12*$A$2)</f>
        <v>1393478.1669189334</v>
      </c>
      <c r="LH32" s="43">
        <f>VLOOKUP($C32,'факт СДП 12 мес'!$D$8:$HP$287,63,0)</f>
        <v>0</v>
      </c>
      <c r="LI32" s="43">
        <f>VLOOKUP($C32,'факт СДП 12 мес'!$D$8:$HP$287,64,0)</f>
        <v>0</v>
      </c>
      <c r="LJ32" s="43">
        <f>VLOOKUP($C32,'факт СДП 12 мес'!$D$8:$HP$287,65,0)</f>
        <v>0</v>
      </c>
      <c r="LK32" s="43">
        <f>VLOOKUP($C32,'факт СДП 12 мес'!$D$8:$HP$287,66,0)</f>
        <v>0</v>
      </c>
      <c r="LL32" s="43">
        <f>VLOOKUP($C32,'факт СДП 12 мес'!$D$8:$HP$287,67,0)</f>
        <v>0</v>
      </c>
      <c r="LM32" s="43">
        <f>VLOOKUP($C32,'факт СДП 12 мес'!$D$8:$HP$287,68,0)</f>
        <v>0</v>
      </c>
      <c r="LN32" s="43">
        <f t="shared" ref="LN32:LN34" si="767">SUM(LD32*$G32)</f>
        <v>50.44</v>
      </c>
      <c r="LO32" s="43">
        <f t="shared" ref="LO32:LO34" si="768">SUM(LF32*$G32)</f>
        <v>50.44</v>
      </c>
      <c r="LP32" s="43">
        <f t="shared" ref="LP32:LP34" si="769">SUM(LH32*$G32)</f>
        <v>0</v>
      </c>
      <c r="LQ32" s="43">
        <f t="shared" ref="LQ32:LQ34" si="770">SUM(LH32-LF32)</f>
        <v>-52</v>
      </c>
      <c r="LR32" s="43">
        <f t="shared" ref="LR32:LR34" si="771">SUM(LI32-LG32)</f>
        <v>-1393478.1669189334</v>
      </c>
      <c r="LS32" s="45">
        <f>'СДП (план)'!BF32</f>
        <v>0</v>
      </c>
      <c r="LT32" s="43">
        <f>'СДП (план)'!BG32</f>
        <v>0</v>
      </c>
      <c r="LU32" s="43">
        <f t="shared" ref="LU32:LU34" si="772">SUM(LS32/12*$A$2)</f>
        <v>0</v>
      </c>
      <c r="LV32" s="43">
        <f t="shared" ref="LV32:LV34" si="773">SUM(LT32/12*$A$2)</f>
        <v>0</v>
      </c>
      <c r="LW32" s="43">
        <f>VLOOKUP($C32,'факт СДП 12 мес'!$D$8:$HP$287,69,0)</f>
        <v>0</v>
      </c>
      <c r="LX32" s="43">
        <f>VLOOKUP($C32,'факт СДП 12 мес'!$D$8:$HP$287,70,0)</f>
        <v>0</v>
      </c>
      <c r="LY32" s="43">
        <f>VLOOKUP($C32,'факт СДП 12 мес'!$D$8:$HP$287,71,0)</f>
        <v>0</v>
      </c>
      <c r="LZ32" s="43">
        <f>VLOOKUP($C32,'факт СДП 12 мес'!$D$8:$HP$287,72,0)</f>
        <v>0</v>
      </c>
      <c r="MA32" s="43">
        <f>VLOOKUP($C32,'факт СДП 12 мес'!$D$8:$HP$287,73,0)</f>
        <v>0</v>
      </c>
      <c r="MB32" s="43">
        <f>VLOOKUP($C32,'факт СДП 12 мес'!$D$8:$HP$287,74,0)</f>
        <v>0</v>
      </c>
      <c r="MC32" s="43">
        <f>SUM(LS32*$G32)</f>
        <v>0</v>
      </c>
      <c r="MD32" s="43">
        <f>SUM(LU32*$G32)</f>
        <v>0</v>
      </c>
      <c r="ME32" s="43">
        <f>SUM(LW32*$G32)</f>
        <v>0</v>
      </c>
      <c r="MF32" s="43">
        <f t="shared" si="617"/>
        <v>0</v>
      </c>
      <c r="MG32" s="43">
        <f t="shared" si="618"/>
        <v>0</v>
      </c>
      <c r="MH32" s="45">
        <f>'СДП (план)'!BH32</f>
        <v>0</v>
      </c>
      <c r="MI32" s="43">
        <f>'СДП (план)'!BI32</f>
        <v>0</v>
      </c>
      <c r="MJ32" s="43">
        <f t="shared" ref="MJ32:MJ34" si="774">SUM(MH32/12*$A$2)</f>
        <v>0</v>
      </c>
      <c r="MK32" s="43">
        <f t="shared" ref="MK32:MK34" si="775">SUM(MI32/12*$A$2)</f>
        <v>0</v>
      </c>
      <c r="ML32" s="43">
        <f>VLOOKUP($C32,'факт СДП 12 мес'!$D$8:$HP$287,75,0)</f>
        <v>0</v>
      </c>
      <c r="MM32" s="43">
        <f>VLOOKUP($C32,'факт СДП 12 мес'!$D$8:$HP$287,76,0)</f>
        <v>0</v>
      </c>
      <c r="MN32" s="43">
        <f>VLOOKUP($C32,'факт СДП 12 мес'!$D$8:$HP$287,77,0)</f>
        <v>0</v>
      </c>
      <c r="MO32" s="43">
        <f>VLOOKUP($C32,'факт СДП 12 мес'!$D$8:$HP$287,78,0)</f>
        <v>0</v>
      </c>
      <c r="MP32" s="43">
        <f>VLOOKUP($C32,'факт СДП 12 мес'!$D$8:$HP$287,79,0)</f>
        <v>0</v>
      </c>
      <c r="MQ32" s="43">
        <f>VLOOKUP($C32,'факт СДП 12 мес'!$D$8:$HP$287,80,0)</f>
        <v>0</v>
      </c>
      <c r="MR32" s="43">
        <f t="shared" si="619"/>
        <v>0</v>
      </c>
      <c r="MS32" s="43">
        <f t="shared" si="620"/>
        <v>0</v>
      </c>
      <c r="MT32" s="43">
        <f t="shared" si="621"/>
        <v>0</v>
      </c>
      <c r="MU32" s="43">
        <f t="shared" si="622"/>
        <v>0</v>
      </c>
      <c r="MV32" s="43">
        <f t="shared" si="623"/>
        <v>0</v>
      </c>
      <c r="MW32" s="44">
        <f>'СДП (план)'!BJ32</f>
        <v>0</v>
      </c>
      <c r="MX32" s="43">
        <f>'СДП (план)'!BK32</f>
        <v>0</v>
      </c>
      <c r="MY32" s="43">
        <f t="shared" ref="MY32:MY34" si="776">SUM(MW32/12*$A$2)</f>
        <v>0</v>
      </c>
      <c r="MZ32" s="43">
        <f t="shared" ref="MZ32:MZ34" si="777">SUM(MX32/12*$A$2)</f>
        <v>0</v>
      </c>
      <c r="NA32" s="43">
        <f>VLOOKUP($C32,'факт СДП 12 мес'!$D$8:$HP$287,81,0)</f>
        <v>0</v>
      </c>
      <c r="NB32" s="43">
        <f>VLOOKUP($C32,'факт СДП 12 мес'!$D$8:$HP$287,82,0)</f>
        <v>0</v>
      </c>
      <c r="NC32" s="43">
        <f>VLOOKUP($C32,'факт СДП 12 мес'!$D$8:$HP$287,83,0)</f>
        <v>0</v>
      </c>
      <c r="ND32" s="43">
        <f>VLOOKUP($C32,'факт СДП 12 мес'!$D$8:$HP$287,84,0)</f>
        <v>0</v>
      </c>
      <c r="NE32" s="43">
        <f>VLOOKUP($C32,'факт СДП 12 мес'!$D$8:$HP$287,85,0)</f>
        <v>0</v>
      </c>
      <c r="NF32" s="43">
        <f>VLOOKUP($C32,'факт СДП 12 мес'!$D$8:$HP$287,86,0)</f>
        <v>0</v>
      </c>
      <c r="NG32" s="43">
        <f t="shared" si="624"/>
        <v>0</v>
      </c>
      <c r="NH32" s="43">
        <f t="shared" si="625"/>
        <v>0</v>
      </c>
      <c r="NI32" s="43">
        <f t="shared" si="626"/>
        <v>0</v>
      </c>
      <c r="NJ32" s="43">
        <f t="shared" si="627"/>
        <v>0</v>
      </c>
      <c r="NK32" s="43">
        <f t="shared" si="628"/>
        <v>0</v>
      </c>
      <c r="NL32" s="45">
        <f>'СДП (план)'!BL32</f>
        <v>0</v>
      </c>
      <c r="NM32" s="43">
        <f>'СДП (план)'!BM32</f>
        <v>0</v>
      </c>
      <c r="NN32" s="43">
        <f t="shared" ref="NN32:NN34" si="778">SUM(NL32/12*$A$2)</f>
        <v>0</v>
      </c>
      <c r="NO32" s="43">
        <f t="shared" ref="NO32:NO34" si="779">SUM(NM32/12*$A$2)</f>
        <v>0</v>
      </c>
      <c r="NP32" s="43">
        <f>VLOOKUP($C32,'факт СДП 12 мес'!$D$8:$HP$287,99,0)</f>
        <v>0</v>
      </c>
      <c r="NQ32" s="43">
        <f>VLOOKUP($C32,'факт СДП 12 мес'!$D$8:$HP$287,100,0)</f>
        <v>0</v>
      </c>
      <c r="NR32" s="43">
        <f>VLOOKUP($C32,'факт СДП 12 мес'!$D$8:$HP$287,101,0)</f>
        <v>0</v>
      </c>
      <c r="NS32" s="43">
        <f>VLOOKUP($C32,'факт СДП 12 мес'!$D$8:$HP$287,102,0)</f>
        <v>0</v>
      </c>
      <c r="NT32" s="43">
        <f>VLOOKUP($C32,'факт СДП 12 мес'!$D$8:$HP$287,103,0)</f>
        <v>0</v>
      </c>
      <c r="NU32" s="43">
        <f>VLOOKUP($C32,'факт СДП 12 мес'!$D$8:$HP$287,104,0)</f>
        <v>0</v>
      </c>
      <c r="NV32" s="43">
        <f t="shared" ref="NV32:NV34" si="780">SUM(NL32*$G32)</f>
        <v>0</v>
      </c>
      <c r="NW32" s="43">
        <f t="shared" ref="NW32:NW34" si="781">SUM(NN32*$G32)</f>
        <v>0</v>
      </c>
      <c r="NX32" s="43">
        <f t="shared" ref="NX32:NX34" si="782">SUM(NP32*$G32)</f>
        <v>0</v>
      </c>
      <c r="NY32" s="43">
        <f t="shared" ref="NY32:NY34" si="783">SUM(NP32-NN32)</f>
        <v>0</v>
      </c>
      <c r="NZ32" s="43">
        <f t="shared" ref="NZ32:NZ34" si="784">SUM(NQ32-NO32)</f>
        <v>0</v>
      </c>
      <c r="OA32" s="55">
        <f>'СДП (план)'!BN32</f>
        <v>0</v>
      </c>
      <c r="OB32" s="43">
        <f>'СДП (план)'!BO32</f>
        <v>0</v>
      </c>
      <c r="OC32" s="43">
        <f t="shared" ref="OC32:OC34" si="785">SUM(OA32/12*$A$2)</f>
        <v>0</v>
      </c>
      <c r="OD32" s="43">
        <f t="shared" ref="OD32:OD34" si="786">SUM(OB32/12*$A$2)</f>
        <v>0</v>
      </c>
      <c r="OE32" s="43"/>
      <c r="OF32" s="43"/>
      <c r="OG32" s="43"/>
      <c r="OH32" s="43"/>
      <c r="OI32" s="43"/>
      <c r="OJ32" s="43"/>
      <c r="OK32" s="43">
        <f t="shared" ref="OK32:OK34" si="787">SUM(OA32*$G32)</f>
        <v>0</v>
      </c>
      <c r="OL32" s="43">
        <f t="shared" ref="OL32:OL34" si="788">SUM(OC32*$G32)</f>
        <v>0</v>
      </c>
      <c r="OM32" s="43">
        <f t="shared" ref="OM32:OM34" si="789">SUM(OE32*$G32)</f>
        <v>0</v>
      </c>
      <c r="ON32" s="43">
        <f t="shared" ref="ON32:ON34" si="790">SUM(OE32-OC32)</f>
        <v>0</v>
      </c>
      <c r="OO32" s="43">
        <f t="shared" ref="OO32:OO34" si="791">SUM(OF32-OD32)</f>
        <v>0</v>
      </c>
      <c r="OP32" s="55">
        <f>'СДП (план)'!BP32</f>
        <v>0</v>
      </c>
      <c r="OQ32" s="43">
        <f>'СДП (план)'!BQ32</f>
        <v>0</v>
      </c>
      <c r="OR32" s="43">
        <f t="shared" ref="OR32:OR34" si="792">SUM(OP32/12*$A$2)</f>
        <v>0</v>
      </c>
      <c r="OS32" s="43">
        <f t="shared" ref="OS32:OS34" si="793">SUM(OQ32/12*$A$2)</f>
        <v>0</v>
      </c>
      <c r="OT32" s="43">
        <f>VLOOKUP($C32,'факт СДП 12 мес'!$D$8:$HP$287,177,0)</f>
        <v>0</v>
      </c>
      <c r="OU32" s="43">
        <f>VLOOKUP($C32,'факт СДП 12 мес'!$D$8:$HP$287,178,0)</f>
        <v>0</v>
      </c>
      <c r="OV32" s="43">
        <f>VLOOKUP($C32,'факт СДП 12 мес'!$D$8:$HP$287,179,0)</f>
        <v>0</v>
      </c>
      <c r="OW32" s="43">
        <f>VLOOKUP($C32,'факт СДП 12 мес'!$D$8:$HP$287,180,0)</f>
        <v>0</v>
      </c>
      <c r="OX32" s="43">
        <f>VLOOKUP($C32,'факт СДП 12 мес'!$D$8:$HP$287,181,0)</f>
        <v>0</v>
      </c>
      <c r="OY32" s="43">
        <f>VLOOKUP($C32,'факт СДП 12 мес'!$D$8:$HP$287,182,0)</f>
        <v>0</v>
      </c>
      <c r="OZ32" s="43">
        <f t="shared" ref="OZ32:OZ34" si="794">SUM(OP32*$G32)</f>
        <v>0</v>
      </c>
      <c r="PA32" s="43">
        <f t="shared" ref="PA32:PA34" si="795">SUM(OR32*$G32)</f>
        <v>0</v>
      </c>
      <c r="PB32" s="43">
        <f t="shared" ref="PB32:PB34" si="796">SUM(OT32*$G32)</f>
        <v>0</v>
      </c>
      <c r="PC32" s="43">
        <f t="shared" ref="PC32:PC34" si="797">SUM(OT32-OR32)</f>
        <v>0</v>
      </c>
      <c r="PD32" s="43">
        <f t="shared" ref="PD32:PD34" si="798">SUM(OU32-OS32)</f>
        <v>0</v>
      </c>
      <c r="PE32" s="45">
        <f>'СДП (план)'!BR32</f>
        <v>0</v>
      </c>
      <c r="PF32" s="45">
        <f>'СДП (план)'!BS32</f>
        <v>0</v>
      </c>
      <c r="PG32" s="43">
        <f t="shared" ref="PG32:PG34" si="799">SUM(PE32/12*$A$2)</f>
        <v>0</v>
      </c>
      <c r="PH32" s="43">
        <f t="shared" ref="PH32:PH34" si="800">SUM(PF32/12*$A$2)</f>
        <v>0</v>
      </c>
      <c r="PI32" s="43">
        <f>VLOOKUP($C32,'факт СДП 12 мес'!$D$8:$HP$287,123,0)</f>
        <v>0</v>
      </c>
      <c r="PJ32" s="43">
        <f>VLOOKUP($C32,'факт СДП 12 мес'!$D$8:$HP$287,124,0)</f>
        <v>0</v>
      </c>
      <c r="PK32" s="43">
        <f>VLOOKUP($C32,'факт СДП 12 мес'!$D$8:$HP$287,125,0)</f>
        <v>0</v>
      </c>
      <c r="PL32" s="43">
        <f>VLOOKUP($C32,'факт СДП 12 мес'!$D$8:$HP$287,126,0)</f>
        <v>0</v>
      </c>
      <c r="PM32" s="43">
        <f>VLOOKUP($C32,'факт СДП 12 мес'!$D$8:$HP$287,127,0)</f>
        <v>0</v>
      </c>
      <c r="PN32" s="43">
        <f>VLOOKUP($C32,'факт СДП 12 мес'!$D$8:$HP$287,128,0)</f>
        <v>0</v>
      </c>
      <c r="PO32" s="43">
        <f t="shared" ref="PO32:PO34" si="801">SUM(PE32*$G32)</f>
        <v>0</v>
      </c>
      <c r="PP32" s="43">
        <f t="shared" ref="PP32:PP34" si="802">SUM(PG32*$G32)</f>
        <v>0</v>
      </c>
      <c r="PQ32" s="43">
        <f t="shared" ref="PQ32:PQ34" si="803">SUM(PI32*$G32)</f>
        <v>0</v>
      </c>
      <c r="PR32" s="43">
        <f t="shared" ref="PR32:PR34" si="804">SUM(PI32-PG32)</f>
        <v>0</v>
      </c>
      <c r="PS32" s="43">
        <f t="shared" ref="PS32:PS34" si="805">SUM(PJ32-PH32)</f>
        <v>0</v>
      </c>
      <c r="PT32" s="45">
        <f>'СДП (план)'!BT32</f>
        <v>8</v>
      </c>
      <c r="PU32" s="43">
        <f>'СДП (план)'!BU32</f>
        <v>214381.25644906666</v>
      </c>
      <c r="PV32" s="43">
        <f t="shared" ref="PV32:PV34" si="806">SUM(PT32/12*$A$2)</f>
        <v>8</v>
      </c>
      <c r="PW32" s="43">
        <f t="shared" ref="PW32:PW34" si="807">SUM(PU32/12*$A$2)</f>
        <v>214381.25644906666</v>
      </c>
      <c r="PX32" s="43">
        <f>VLOOKUP($C32,'факт СДП 12 мес'!$D$8:$HP$287,111,0)</f>
        <v>0</v>
      </c>
      <c r="PY32" s="43">
        <f>VLOOKUP($C32,'факт СДП 12 мес'!$D$8:$HP$287,112,0)</f>
        <v>0</v>
      </c>
      <c r="PZ32" s="43">
        <f>VLOOKUP($C32,'факт СДП 12 мес'!$D$8:$HP$287,113,0)</f>
        <v>0</v>
      </c>
      <c r="QA32" s="43">
        <f>VLOOKUP($C32,'факт СДП 12 мес'!$D$8:$HP$287,114,0)</f>
        <v>0</v>
      </c>
      <c r="QB32" s="43">
        <f>VLOOKUP($C32,'факт СДП 12 мес'!$D$8:$HP$287,115,0)</f>
        <v>0</v>
      </c>
      <c r="QC32" s="43">
        <f>VLOOKUP($C32,'факт СДП 12 мес'!$D$8:$HP$287,116,0)</f>
        <v>0</v>
      </c>
      <c r="QD32" s="43">
        <f t="shared" ref="QD32:QD34" si="808">SUM(PT32*$G32)</f>
        <v>7.76</v>
      </c>
      <c r="QE32" s="43">
        <f t="shared" ref="QE32:QE34" si="809">SUM(PV32*$G32)</f>
        <v>7.76</v>
      </c>
      <c r="QF32" s="43">
        <f t="shared" ref="QF32:QF34" si="810">SUM(PX32*$G32)</f>
        <v>0</v>
      </c>
      <c r="QG32" s="43">
        <f t="shared" ref="QG32:QG34" si="811">SUM(PX32-PV32)</f>
        <v>-8</v>
      </c>
      <c r="QH32" s="43">
        <f t="shared" ref="QH32:QH34" si="812">SUM(PY32-PW32)</f>
        <v>-214381.25644906666</v>
      </c>
      <c r="QI32" s="55">
        <f>'СДП (план)'!BV32</f>
        <v>6</v>
      </c>
      <c r="QJ32" s="43">
        <f>'СДП (план)'!BW32</f>
        <v>160785.94233680001</v>
      </c>
      <c r="QK32" s="43">
        <f t="shared" ref="QK32:QK34" si="813">SUM(QI32/12*$A$2)</f>
        <v>6</v>
      </c>
      <c r="QL32" s="43">
        <f t="shared" ref="QL32:QL34" si="814">SUM(QJ32/12*$A$2)</f>
        <v>160785.94233680001</v>
      </c>
      <c r="QM32" s="43">
        <f>VLOOKUP($C32,'факт СДП 12 мес'!$D$8:$HP$287,153,0)</f>
        <v>0</v>
      </c>
      <c r="QN32" s="43">
        <f>VLOOKUP($C32,'факт СДП 12 мес'!$D$8:$HP$287,154,0)</f>
        <v>0</v>
      </c>
      <c r="QO32" s="43">
        <f>VLOOKUP($C32,'факт СДП 12 мес'!$D$8:$HP$287,155,0)</f>
        <v>0</v>
      </c>
      <c r="QP32" s="43">
        <f>VLOOKUP($C32,'факт СДП 12 мес'!$D$8:$HP$287,156,0)</f>
        <v>0</v>
      </c>
      <c r="QQ32" s="43">
        <f>VLOOKUP($C32,'факт СДП 12 мес'!$D$8:$HP$287,157,0)</f>
        <v>0</v>
      </c>
      <c r="QR32" s="43">
        <f>VLOOKUP($C32,'факт СДП 12 мес'!$D$8:$HP$287,158,0)</f>
        <v>0</v>
      </c>
      <c r="QS32" s="43">
        <f>SUM(QI32*$G32)</f>
        <v>5.82</v>
      </c>
      <c r="QT32" s="43">
        <f>SUM(QK32*$G32)</f>
        <v>5.82</v>
      </c>
      <c r="QU32" s="43">
        <f t="shared" ref="QU32:QU34" si="815">SUM(QM32*$G32)</f>
        <v>0</v>
      </c>
      <c r="QV32" s="43">
        <f t="shared" si="629"/>
        <v>-6</v>
      </c>
      <c r="QW32" s="43">
        <f t="shared" si="629"/>
        <v>-160785.94233680001</v>
      </c>
      <c r="QX32" s="55">
        <f>'СДП (план)'!BX32</f>
        <v>0</v>
      </c>
      <c r="QY32" s="43">
        <f>'СДП (план)'!BY32</f>
        <v>0</v>
      </c>
      <c r="QZ32" s="43">
        <f t="shared" ref="QZ32:QZ34" si="816">SUM(QX32/12*$A$2)</f>
        <v>0</v>
      </c>
      <c r="RA32" s="43">
        <f t="shared" ref="RA32:RA34" si="817">SUM(QY32/12*$A$2)</f>
        <v>0</v>
      </c>
      <c r="RB32" s="43">
        <f>VLOOKUP($C32,'факт СДП 12 мес'!$D$8:$HP$287,195,0)</f>
        <v>0</v>
      </c>
      <c r="RC32" s="43">
        <f>VLOOKUP($C32,'факт СДП 12 мес'!$D$8:$HP$287,196,0)</f>
        <v>0</v>
      </c>
      <c r="RD32" s="43">
        <f>VLOOKUP($C32,'факт СДП 12 мес'!$D$8:$HP$287,197,0)</f>
        <v>0</v>
      </c>
      <c r="RE32" s="43">
        <f>VLOOKUP($C32,'факт СДП 12 мес'!$D$8:$HP$287,198,0)</f>
        <v>0</v>
      </c>
      <c r="RF32" s="43">
        <f>VLOOKUP($C32,'факт СДП 12 мес'!$D$8:$HP$287,199,0)</f>
        <v>0</v>
      </c>
      <c r="RG32" s="43">
        <f>VLOOKUP($C32,'факт СДП 12 мес'!$D$8:$HP$287,200,0)</f>
        <v>0</v>
      </c>
      <c r="RH32" s="43">
        <f t="shared" ref="RH32:RH34" si="818">SUM(QX32*$G32)</f>
        <v>0</v>
      </c>
      <c r="RI32" s="43">
        <f t="shared" ref="RI32:RI34" si="819">SUM(QZ32*$G32)</f>
        <v>0</v>
      </c>
      <c r="RJ32" s="43">
        <f t="shared" ref="RJ32:RJ34" si="820">SUM(RB32*$G32)</f>
        <v>0</v>
      </c>
      <c r="RK32" s="43">
        <f t="shared" ref="RK32:RK34" si="821">SUM(RB32-QZ32)</f>
        <v>0</v>
      </c>
      <c r="RL32" s="43">
        <f t="shared" ref="RL32:RL34" si="822">SUM(RC32-RA32)</f>
        <v>0</v>
      </c>
      <c r="RM32" s="45">
        <f>'СДП (план)'!BZ32</f>
        <v>0</v>
      </c>
      <c r="RN32" s="43">
        <f>'СДП (план)'!CA32</f>
        <v>0</v>
      </c>
      <c r="RO32" s="43">
        <f t="shared" ref="RO32:RO34" si="823">SUM(RM32/12*$A$2)</f>
        <v>0</v>
      </c>
      <c r="RP32" s="43">
        <f t="shared" ref="RP32:RP34" si="824">SUM(RN32/12*$A$2)</f>
        <v>0</v>
      </c>
      <c r="RQ32" s="43">
        <f>VLOOKUP($C32,'факт СДП 12 мес'!$D$8:$HP$287,201,0)</f>
        <v>0</v>
      </c>
      <c r="RR32" s="43">
        <f>VLOOKUP($C32,'факт СДП 12 мес'!$D$8:$HP$287,202,0)</f>
        <v>0</v>
      </c>
      <c r="RS32" s="43">
        <f>VLOOKUP($C32,'факт СДП 12 мес'!$D$8:$HP$287,203,0)</f>
        <v>0</v>
      </c>
      <c r="RT32" s="43">
        <f>VLOOKUP($C32,'факт СДП 12 мес'!$D$8:$HP$287,204,0)</f>
        <v>0</v>
      </c>
      <c r="RU32" s="43">
        <f>VLOOKUP($C32,'факт СДП 12 мес'!$D$8:$HP$287,205,0)</f>
        <v>0</v>
      </c>
      <c r="RV32" s="43">
        <f>VLOOKUP($C32,'факт СДП 12 мес'!$D$8:$HP$287,206,0)</f>
        <v>0</v>
      </c>
      <c r="RW32" s="43">
        <f t="shared" ref="RW32:RW34" si="825">SUM(RM32*$G32)</f>
        <v>0</v>
      </c>
      <c r="RX32" s="43">
        <f t="shared" ref="RX32:RX34" si="826">SUM(RO32*$G32)</f>
        <v>0</v>
      </c>
      <c r="RY32" s="43">
        <f t="shared" ref="RY32:RY34" si="827">SUM(RQ32*$G32)</f>
        <v>0</v>
      </c>
      <c r="RZ32" s="43">
        <f t="shared" ref="RZ32:RZ34" si="828">SUM(RQ32-RO32)</f>
        <v>0</v>
      </c>
      <c r="SA32" s="43">
        <f t="shared" ref="SA32:SA34" si="829">SUM(RR32-RP32)</f>
        <v>0</v>
      </c>
      <c r="SB32" s="45">
        <f>'СДП (план)'!CB32</f>
        <v>11</v>
      </c>
      <c r="SC32" s="43">
        <f>'СДП (план)'!CC32</f>
        <v>294774.22761746665</v>
      </c>
      <c r="SD32" s="43">
        <f t="shared" si="630"/>
        <v>11</v>
      </c>
      <c r="SE32" s="43">
        <f t="shared" si="631"/>
        <v>294774.22761746665</v>
      </c>
      <c r="SF32" s="43">
        <f>VLOOKUP($C32,'факт СДП 12 мес'!$D$8:$HP$287,129,0)</f>
        <v>0</v>
      </c>
      <c r="SG32" s="43">
        <f>VLOOKUP($C32,'факт СДП 12 мес'!$D$8:$HP$287,130,0)</f>
        <v>0</v>
      </c>
      <c r="SH32" s="43">
        <f>VLOOKUP($C32,'факт СДП 12 мес'!$D$8:$HP$287,131,0)</f>
        <v>0</v>
      </c>
      <c r="SI32" s="43">
        <f>VLOOKUP($C32,'факт СДП 12 мес'!$D$8:$HP$287,132,0)</f>
        <v>0</v>
      </c>
      <c r="SJ32" s="43">
        <f>VLOOKUP($C32,'факт СДП 12 мес'!$D$8:$HP$287,133,0)</f>
        <v>0</v>
      </c>
      <c r="SK32" s="43">
        <f>VLOOKUP($C32,'факт СДП 12 мес'!$D$8:$HP$287,134,0)</f>
        <v>0</v>
      </c>
      <c r="SL32" s="43">
        <f>SUM(SB32*$G32)</f>
        <v>10.67</v>
      </c>
      <c r="SM32" s="43">
        <f t="shared" ref="SM32:SM34" si="830">SUM(SD32*$G32)</f>
        <v>10.67</v>
      </c>
      <c r="SN32" s="43">
        <f t="shared" ref="SN32:SN34" si="831">SUM(SF32*$G32)</f>
        <v>0</v>
      </c>
      <c r="SO32" s="43">
        <f t="shared" ref="SO32:SO34" si="832">SUM(SF32-SD32)</f>
        <v>-11</v>
      </c>
      <c r="SP32" s="43">
        <f t="shared" ref="SP32:SP34" si="833">SUM(SG32-SE32)</f>
        <v>-294774.22761746665</v>
      </c>
      <c r="SQ32" s="55">
        <f>'СДП (план)'!CD32</f>
        <v>20</v>
      </c>
      <c r="SR32" s="43">
        <f>'СДП (план)'!CE32</f>
        <v>707490.92193266668</v>
      </c>
      <c r="SS32" s="43">
        <f t="shared" si="632"/>
        <v>20</v>
      </c>
      <c r="ST32" s="43">
        <f t="shared" si="633"/>
        <v>707490.92193266668</v>
      </c>
      <c r="SU32" s="43">
        <f>VLOOKUP($C32,'факт СДП 12 мес'!$D$8:$HP$287,93,0)</f>
        <v>0</v>
      </c>
      <c r="SV32" s="43">
        <f>VLOOKUP($C32,'факт СДП 12 мес'!$D$8:$HP$287,94,0)</f>
        <v>0</v>
      </c>
      <c r="SW32" s="43">
        <f>VLOOKUP($C32,'факт СДП 12 мес'!$D$8:$HP$287,95,0)</f>
        <v>0</v>
      </c>
      <c r="SX32" s="43">
        <f>VLOOKUP($C32,'факт СДП 12 мес'!$D$8:$HP$287,96,0)</f>
        <v>0</v>
      </c>
      <c r="SY32" s="43">
        <f>VLOOKUP($C32,'факт СДП 12 мес'!$D$8:$HP$287,97,0)</f>
        <v>0</v>
      </c>
      <c r="SZ32" s="43">
        <f>VLOOKUP($C32,'факт СДП 12 мес'!$D$8:$HP$287,98,0)</f>
        <v>0</v>
      </c>
      <c r="TA32" s="43">
        <f>SUM(SQ32*$G32)</f>
        <v>19.399999999999999</v>
      </c>
      <c r="TB32" s="43">
        <f t="shared" ref="TB32:TB34" si="834">SUM(SS32*$G32)</f>
        <v>19.399999999999999</v>
      </c>
      <c r="TC32" s="43">
        <f t="shared" ref="TC32:TC34" si="835">SUM(SU32*$G32)</f>
        <v>0</v>
      </c>
      <c r="TD32" s="43">
        <f t="shared" ref="TD32:TD34" si="836">SUM(SU32-SS32)</f>
        <v>-20</v>
      </c>
      <c r="TE32" s="43">
        <f t="shared" ref="TE32:TE34" si="837">SUM(SV32-ST32)</f>
        <v>-707490.92193266668</v>
      </c>
      <c r="TF32" s="11">
        <f>'СДП (план)'!CF32</f>
        <v>0</v>
      </c>
      <c r="TG32" s="3">
        <f>'СДП (план)'!CG32</f>
        <v>0</v>
      </c>
      <c r="TH32" s="43">
        <f t="shared" si="634"/>
        <v>0</v>
      </c>
      <c r="TI32" s="43">
        <f t="shared" si="635"/>
        <v>0</v>
      </c>
      <c r="TJ32" s="43">
        <f>VLOOKUP($C32,'факт СДП 12 мес'!$D$8:$HP$287,117,0)</f>
        <v>0</v>
      </c>
      <c r="TK32" s="43">
        <f>VLOOKUP($C32,'факт СДП 12 мес'!$D$8:$HP$287,118,0)</f>
        <v>0</v>
      </c>
      <c r="TL32" s="43">
        <f>VLOOKUP($C32,'факт СДП 12 мес'!$D$8:$HP$287,119,0)</f>
        <v>0</v>
      </c>
      <c r="TM32" s="43">
        <f>VLOOKUP($C32,'факт СДП 12 мес'!$D$8:$HP$287,120,0)</f>
        <v>0</v>
      </c>
      <c r="TN32" s="43">
        <f>VLOOKUP($C32,'факт СДП 12 мес'!$D$8:$HP$287,121,0)</f>
        <v>0</v>
      </c>
      <c r="TO32" s="43">
        <f>VLOOKUP($C32,'факт СДП 12 мес'!$D$8:$HP$287,122,0)</f>
        <v>0</v>
      </c>
      <c r="TP32" s="43">
        <f>SUM(TF32*$G32)</f>
        <v>0</v>
      </c>
      <c r="TQ32" s="43">
        <f t="shared" ref="TQ32:TQ34" si="838">SUM(TH32*$G32)</f>
        <v>0</v>
      </c>
      <c r="TR32" s="43">
        <f t="shared" ref="TR32:TR34" si="839">SUM(TJ32*$G32)</f>
        <v>0</v>
      </c>
      <c r="TS32" s="43">
        <f t="shared" ref="TS32:TS34" si="840">SUM(TJ32-TH32)</f>
        <v>0</v>
      </c>
      <c r="TT32" s="43">
        <f t="shared" ref="TT32:TT34" si="841">SUM(TK32-TI32)</f>
        <v>0</v>
      </c>
      <c r="TU32" s="43">
        <f>'СДП (план)'!CH32</f>
        <v>0</v>
      </c>
      <c r="TV32" s="43">
        <f>'СДП (план)'!CI32</f>
        <v>0</v>
      </c>
      <c r="TW32" s="43">
        <f t="shared" ref="TW32:TW34" si="842">SUM(TU32/12*$A$2)</f>
        <v>0</v>
      </c>
      <c r="TX32" s="43">
        <f t="shared" ref="TX32:TX34" si="843">SUM(TV32/12*$A$2)</f>
        <v>0</v>
      </c>
      <c r="TY32" s="43">
        <f>VLOOKUP($C32,'факт СДП 12 мес'!$D$8:$HP$287,207,0)</f>
        <v>0</v>
      </c>
      <c r="TZ32" s="43">
        <f>VLOOKUP($C32,'факт СДП 12 мес'!$D$8:$HP$287,208,0)</f>
        <v>0</v>
      </c>
      <c r="UA32" s="43">
        <f>VLOOKUP($C32,'факт СДП 12 мес'!$D$8:$HP$287,209,0)</f>
        <v>0</v>
      </c>
      <c r="UB32" s="43">
        <f>VLOOKUP($C32,'факт СДП 12 мес'!$D$8:$HP$287,210,0)</f>
        <v>0</v>
      </c>
      <c r="UC32" s="43">
        <f>VLOOKUP($C32,'факт СДП 12 мес'!$D$8:$HP$287,211,0)</f>
        <v>0</v>
      </c>
      <c r="UD32" s="43">
        <f>VLOOKUP($C32,'факт СДП 12 мес'!$D$8:$HP$287,212,0)</f>
        <v>0</v>
      </c>
      <c r="UE32" s="43">
        <f t="shared" ref="UE32:UE34" si="844">SUM(TU32*$G32)</f>
        <v>0</v>
      </c>
      <c r="UF32" s="43">
        <f>SUM(TW32*$G32)</f>
        <v>0</v>
      </c>
      <c r="UG32" s="43">
        <f>SUM(TY32*$G32)</f>
        <v>0</v>
      </c>
      <c r="UH32" s="43">
        <f t="shared" si="636"/>
        <v>0</v>
      </c>
      <c r="UI32" s="43">
        <f t="shared" si="636"/>
        <v>0</v>
      </c>
      <c r="UJ32" s="43"/>
      <c r="UK32" s="43"/>
      <c r="UL32" s="43"/>
      <c r="UM32" s="43"/>
      <c r="UN32" s="43"/>
      <c r="UO32" s="43"/>
      <c r="UP32" s="43"/>
      <c r="UQ32" s="43"/>
      <c r="UR32" s="43"/>
      <c r="US32" s="43"/>
      <c r="UT32" s="43"/>
      <c r="UU32" s="43"/>
      <c r="UV32" s="43"/>
      <c r="UW32" s="43">
        <f t="shared" si="175"/>
        <v>0</v>
      </c>
      <c r="UX32" s="43">
        <f t="shared" si="176"/>
        <v>0</v>
      </c>
      <c r="UY32" s="47">
        <f>'СДП (план)'!CN32</f>
        <v>99</v>
      </c>
      <c r="UZ32" s="47">
        <f>'СДП (план)'!CO32</f>
        <v>2820139.4131283998</v>
      </c>
      <c r="VA32" s="43">
        <f t="shared" si="177"/>
        <v>99</v>
      </c>
      <c r="VB32" s="43">
        <f t="shared" si="178"/>
        <v>2820139.4131283998</v>
      </c>
      <c r="VC32" s="47">
        <f t="shared" si="282"/>
        <v>1</v>
      </c>
      <c r="VD32" s="47">
        <f t="shared" si="283"/>
        <v>22610.84</v>
      </c>
      <c r="VE32" s="47">
        <f t="shared" si="284"/>
        <v>16</v>
      </c>
      <c r="VF32" s="47">
        <f t="shared" si="285"/>
        <v>0</v>
      </c>
      <c r="VG32" s="47">
        <f t="shared" si="286"/>
        <v>0</v>
      </c>
      <c r="VH32" s="47">
        <f t="shared" si="287"/>
        <v>0</v>
      </c>
      <c r="VI32" s="47">
        <f t="shared" si="288"/>
        <v>96.03</v>
      </c>
      <c r="VJ32" s="47">
        <f t="shared" si="289"/>
        <v>96.03</v>
      </c>
      <c r="VK32" s="47">
        <f t="shared" si="290"/>
        <v>0.97</v>
      </c>
      <c r="VL32" s="43">
        <f t="shared" si="291"/>
        <v>-98</v>
      </c>
      <c r="VM32" s="43">
        <f t="shared" si="292"/>
        <v>-2797528.5731283999</v>
      </c>
    </row>
    <row r="33" spans="1:585" s="52" customFormat="1" ht="25.5" x14ac:dyDescent="0.2">
      <c r="A33" s="172"/>
      <c r="B33" s="171">
        <v>18</v>
      </c>
      <c r="C33" s="171" t="s">
        <v>629</v>
      </c>
      <c r="D33" s="245" t="s">
        <v>630</v>
      </c>
      <c r="E33" s="370">
        <v>16026</v>
      </c>
      <c r="F33" s="136">
        <v>16828</v>
      </c>
      <c r="G33" s="171">
        <v>0.97</v>
      </c>
      <c r="H33" s="384">
        <v>0.98270000000000002</v>
      </c>
      <c r="I33" s="382">
        <v>1</v>
      </c>
      <c r="J33" s="457">
        <v>0.95</v>
      </c>
      <c r="K33" s="193"/>
      <c r="L33" s="1"/>
      <c r="M33" s="1"/>
      <c r="N33" s="1"/>
      <c r="O33" s="9"/>
      <c r="P33" s="44">
        <f>'СДП (план)'!P33</f>
        <v>0</v>
      </c>
      <c r="Q33" s="44">
        <f>'СДП (план)'!Q33</f>
        <v>0</v>
      </c>
      <c r="R33" s="43">
        <f t="shared" si="637"/>
        <v>0</v>
      </c>
      <c r="S33" s="43">
        <f t="shared" si="638"/>
        <v>0</v>
      </c>
      <c r="T33" s="43">
        <f>VLOOKUP($C33,'факт СДП 12 мес'!$D$8:$HP$287,9,0)</f>
        <v>0</v>
      </c>
      <c r="U33" s="43">
        <f>VLOOKUP($C33,'факт СДП 12 мес'!$D$8:$HP$287,10,0)</f>
        <v>0</v>
      </c>
      <c r="V33" s="43">
        <f>VLOOKUP($C33,'факт СДП 12 мес'!$D$8:$HP$287,11,0)</f>
        <v>0</v>
      </c>
      <c r="W33" s="43">
        <f>VLOOKUP($C33,'факт СДП 12 мес'!$D$8:$HP$287,12,0)</f>
        <v>0</v>
      </c>
      <c r="X33" s="43">
        <f>VLOOKUP($C33,'факт СДП 12 мес'!$D$8:$HP$287,13,0)</f>
        <v>0</v>
      </c>
      <c r="Y33" s="43">
        <f>VLOOKUP($C33,'факт СДП 12 мес'!$D$8:$HP$287,14,0)</f>
        <v>0</v>
      </c>
      <c r="Z33" s="43">
        <f t="shared" si="639"/>
        <v>0</v>
      </c>
      <c r="AA33" s="43">
        <f t="shared" si="640"/>
        <v>0</v>
      </c>
      <c r="AB33" s="43">
        <f t="shared" si="641"/>
        <v>0</v>
      </c>
      <c r="AC33" s="43">
        <f t="shared" si="642"/>
        <v>0</v>
      </c>
      <c r="AD33" s="43">
        <f t="shared" si="643"/>
        <v>0</v>
      </c>
      <c r="AE33" s="135">
        <f>'СДП (план)'!R33</f>
        <v>0</v>
      </c>
      <c r="AF33" s="135">
        <f>'СДП (план)'!S33</f>
        <v>0</v>
      </c>
      <c r="AG33" s="43">
        <f t="shared" si="644"/>
        <v>0</v>
      </c>
      <c r="AH33" s="43">
        <f t="shared" si="645"/>
        <v>0</v>
      </c>
      <c r="AI33" s="43">
        <f>VLOOKUP($C33,'факт СДП 12 мес'!$D$8:$HP$287,3,0)</f>
        <v>0</v>
      </c>
      <c r="AJ33" s="43">
        <f>VLOOKUP($C33,'факт СДП 12 мес'!$D$8:$HP$287,4,0)</f>
        <v>0</v>
      </c>
      <c r="AK33" s="43">
        <f>VLOOKUP($C33,'факт СДП 12 мес'!$D$8:$HP$287,5,0)</f>
        <v>0</v>
      </c>
      <c r="AL33" s="43">
        <f>VLOOKUP($C33,'факт СДП 12 мес'!$D$8:$HP$287,6,0)</f>
        <v>0</v>
      </c>
      <c r="AM33" s="43">
        <f>VLOOKUP($C33,'факт СДП 12 мес'!$D$8:$HP$287,7,0)</f>
        <v>0</v>
      </c>
      <c r="AN33" s="43">
        <f>VLOOKUP($C33,'факт СДП 12 мес'!$D$8:$HP$287,8,0)</f>
        <v>0</v>
      </c>
      <c r="AO33" s="43">
        <f t="shared" si="604"/>
        <v>0</v>
      </c>
      <c r="AP33" s="43">
        <f t="shared" si="605"/>
        <v>0</v>
      </c>
      <c r="AQ33" s="43">
        <f t="shared" si="606"/>
        <v>0</v>
      </c>
      <c r="AR33" s="43">
        <f t="shared" si="607"/>
        <v>0</v>
      </c>
      <c r="AS33" s="43">
        <f t="shared" si="608"/>
        <v>0</v>
      </c>
      <c r="AT33" s="43">
        <f>'СДП (план)'!T33</f>
        <v>0</v>
      </c>
      <c r="AU33" s="43">
        <f>'СДП (план)'!U33</f>
        <v>0</v>
      </c>
      <c r="AV33" s="43">
        <f t="shared" si="646"/>
        <v>0</v>
      </c>
      <c r="AW33" s="43">
        <f t="shared" si="647"/>
        <v>0</v>
      </c>
      <c r="AX33" s="43">
        <f>VLOOKUP($C33,'факт СДП 12 мес'!$D$8:$HP$287,159,0)</f>
        <v>0</v>
      </c>
      <c r="AY33" s="43">
        <f>VLOOKUP($C33,'факт СДП 12 мес'!$D$8:$HP$287,160,0)</f>
        <v>0</v>
      </c>
      <c r="AZ33" s="43">
        <f>VLOOKUP($C33,'факт СДП 12 мес'!$D$8:$HP$287,161,0)</f>
        <v>0</v>
      </c>
      <c r="BA33" s="43">
        <f>VLOOKUP($C33,'факт СДП 12 мес'!$D$8:$HP$287,162,0)</f>
        <v>0</v>
      </c>
      <c r="BB33" s="43">
        <f>VLOOKUP($C33,'факт СДП 12 мес'!$D$8:$HP$287,163,0)</f>
        <v>0</v>
      </c>
      <c r="BC33" s="43">
        <f>VLOOKUP($C33,'факт СДП 12 мес'!$D$8:$HP$287,164,0)</f>
        <v>0</v>
      </c>
      <c r="BD33" s="43">
        <f t="shared" si="648"/>
        <v>0</v>
      </c>
      <c r="BE33" s="43">
        <f t="shared" si="649"/>
        <v>0</v>
      </c>
      <c r="BF33" s="43">
        <f t="shared" si="650"/>
        <v>0</v>
      </c>
      <c r="BG33" s="43">
        <f t="shared" si="651"/>
        <v>0</v>
      </c>
      <c r="BH33" s="43">
        <f t="shared" si="652"/>
        <v>0</v>
      </c>
      <c r="BI33" s="87">
        <f>'СДП (план)'!V33</f>
        <v>0</v>
      </c>
      <c r="BJ33" s="3">
        <f>'СДП (план)'!W33</f>
        <v>0</v>
      </c>
      <c r="BK33" s="43">
        <f t="shared" si="653"/>
        <v>0</v>
      </c>
      <c r="BL33" s="43">
        <f t="shared" si="654"/>
        <v>0</v>
      </c>
      <c r="BM33" s="43">
        <f>VLOOKUP($C33,'факт СДП 12 мес'!$D$8:$HP$287,21,0)</f>
        <v>0</v>
      </c>
      <c r="BN33" s="43">
        <f>VLOOKUP($C33,'факт СДП 12 мес'!$D$8:$HP$287,22,0)</f>
        <v>0</v>
      </c>
      <c r="BO33" s="43">
        <f>VLOOKUP($C33,'факт СДП 12 мес'!$D$8:$HP$287,23,0)</f>
        <v>0</v>
      </c>
      <c r="BP33" s="43">
        <f>VLOOKUP($C33,'факт СДП 12 мес'!$D$8:$HP$287,24,0)</f>
        <v>0</v>
      </c>
      <c r="BQ33" s="43">
        <f>VLOOKUP($C33,'факт СДП 12 мес'!$D$8:$HP$287,25,0)</f>
        <v>0</v>
      </c>
      <c r="BR33" s="43">
        <f>VLOOKUP($C33,'факт СДП 12 мес'!$D$8:$HP$287,26,0)</f>
        <v>0</v>
      </c>
      <c r="BS33" s="43">
        <f t="shared" si="655"/>
        <v>0</v>
      </c>
      <c r="BT33" s="43">
        <f t="shared" si="656"/>
        <v>0</v>
      </c>
      <c r="BU33" s="43">
        <f t="shared" si="657"/>
        <v>0</v>
      </c>
      <c r="BV33" s="43">
        <f t="shared" si="609"/>
        <v>0</v>
      </c>
      <c r="BW33" s="43">
        <f t="shared" si="609"/>
        <v>0</v>
      </c>
      <c r="BX33" s="43">
        <f>'СДП (план)'!X33</f>
        <v>0</v>
      </c>
      <c r="BY33" s="43">
        <f>'СДП (план)'!Y33</f>
        <v>0</v>
      </c>
      <c r="BZ33" s="43">
        <f t="shared" si="658"/>
        <v>0</v>
      </c>
      <c r="CA33" s="43">
        <f t="shared" si="659"/>
        <v>0</v>
      </c>
      <c r="CB33" s="43">
        <f>VLOOKUP($C33,'факт СДП 12 мес'!$D$8:$HP$287,15,0)</f>
        <v>0</v>
      </c>
      <c r="CC33" s="43">
        <f>VLOOKUP($C33,'факт СДП 12 мес'!$D$8:$HP$287,16,0)</f>
        <v>0</v>
      </c>
      <c r="CD33" s="43">
        <f>VLOOKUP($C33,'факт СДП 12 мес'!$D$8:$HP$287,17,0)</f>
        <v>0</v>
      </c>
      <c r="CE33" s="43">
        <f>VLOOKUP($C33,'факт СДП 12 мес'!$D$8:$HP$287,18,0)</f>
        <v>0</v>
      </c>
      <c r="CF33" s="43">
        <f>VLOOKUP($C33,'факт СДП 12 мес'!$D$8:$HP$287,19,0)</f>
        <v>0</v>
      </c>
      <c r="CG33" s="43">
        <f>VLOOKUP($C33,'факт СДП 12 мес'!$D$8:$HP$287,20,0)</f>
        <v>0</v>
      </c>
      <c r="CH33" s="43">
        <f t="shared" si="660"/>
        <v>0</v>
      </c>
      <c r="CI33" s="43">
        <f t="shared" si="661"/>
        <v>0</v>
      </c>
      <c r="CJ33" s="43">
        <f t="shared" si="662"/>
        <v>0</v>
      </c>
      <c r="CK33" s="43">
        <f t="shared" si="663"/>
        <v>0</v>
      </c>
      <c r="CL33" s="43">
        <f t="shared" si="664"/>
        <v>0</v>
      </c>
      <c r="CM33" s="55">
        <f>'СДП (план)'!Z33</f>
        <v>142</v>
      </c>
      <c r="CN33" s="43">
        <f>'СДП (план)'!AA33</f>
        <v>3070485.0392511333</v>
      </c>
      <c r="CO33" s="43">
        <f t="shared" si="665"/>
        <v>142</v>
      </c>
      <c r="CP33" s="43">
        <f t="shared" si="666"/>
        <v>3070485.0392511333</v>
      </c>
      <c r="CQ33" s="43">
        <f>VLOOKUP($C33,'факт СДП 12 мес'!$D$8:$HP$287,165,0)</f>
        <v>140</v>
      </c>
      <c r="CR33" s="43">
        <f>VLOOKUP($C33,'факт СДП 12 мес'!$D$8:$HP$287,166,0)</f>
        <v>3016025.7899999991</v>
      </c>
      <c r="CS33" s="43">
        <f>VLOOKUP($C33,'факт СДП 12 мес'!$D$8:$HP$287,167,0)</f>
        <v>1877</v>
      </c>
      <c r="CT33" s="43">
        <f>VLOOKUP($C33,'факт СДП 12 мес'!$D$8:$HP$287,168,0)</f>
        <v>0</v>
      </c>
      <c r="CU33" s="43">
        <f>VLOOKUP($C33,'факт СДП 12 мес'!$D$8:$HP$287,169,0)</f>
        <v>0</v>
      </c>
      <c r="CV33" s="43">
        <f>VLOOKUP($C33,'факт СДП 12 мес'!$D$8:$HP$287,170,0)</f>
        <v>0</v>
      </c>
      <c r="CW33" s="43">
        <f t="shared" si="667"/>
        <v>137.74</v>
      </c>
      <c r="CX33" s="43">
        <f t="shared" si="668"/>
        <v>137.74</v>
      </c>
      <c r="CY33" s="43">
        <f t="shared" si="669"/>
        <v>135.79999999999998</v>
      </c>
      <c r="CZ33" s="43">
        <f t="shared" si="670"/>
        <v>-2</v>
      </c>
      <c r="DA33" s="43">
        <f t="shared" si="671"/>
        <v>-54459.249251134228</v>
      </c>
      <c r="DB33" s="10">
        <f>'СДП (план)'!AB33</f>
        <v>0</v>
      </c>
      <c r="DC33" s="3">
        <f>'СДП (план)'!AC33</f>
        <v>0</v>
      </c>
      <c r="DD33" s="43">
        <f t="shared" si="672"/>
        <v>0</v>
      </c>
      <c r="DE33" s="43">
        <f t="shared" si="673"/>
        <v>0</v>
      </c>
      <c r="DF33" s="43">
        <f>VLOOKUP($C33,'факт СДП 12 мес'!$D$8:$HP$287,57,0)</f>
        <v>0</v>
      </c>
      <c r="DG33" s="43">
        <f>VLOOKUP($C33,'факт СДП 12 мес'!$D$8:$HP$287,58,0)</f>
        <v>0</v>
      </c>
      <c r="DH33" s="43">
        <f>VLOOKUP($C33,'факт СДП 12 мес'!$D$8:$HP$287,59,0)</f>
        <v>0</v>
      </c>
      <c r="DI33" s="43">
        <f>VLOOKUP($C33,'факт СДП 12 мес'!$D$8:$HP$287,60,0)</f>
        <v>0</v>
      </c>
      <c r="DJ33" s="43">
        <f>VLOOKUP($C33,'факт СДП 12 мес'!$D$8:$HP$287,61,0)</f>
        <v>0</v>
      </c>
      <c r="DK33" s="43">
        <f>VLOOKUP($C33,'факт СДП 12 мес'!$D$8:$HP$287,62,0)</f>
        <v>0</v>
      </c>
      <c r="DL33" s="43">
        <f t="shared" si="674"/>
        <v>0</v>
      </c>
      <c r="DM33" s="43">
        <f t="shared" si="675"/>
        <v>0</v>
      </c>
      <c r="DN33" s="43">
        <f t="shared" si="676"/>
        <v>0</v>
      </c>
      <c r="DO33" s="43">
        <f t="shared" si="677"/>
        <v>0</v>
      </c>
      <c r="DP33" s="43">
        <f t="shared" si="678"/>
        <v>0</v>
      </c>
      <c r="DQ33" s="10">
        <f>'СДП (план)'!AD33</f>
        <v>0</v>
      </c>
      <c r="DR33" s="3">
        <f>'СДП (план)'!AE33</f>
        <v>0</v>
      </c>
      <c r="DS33" s="43">
        <f t="shared" si="679"/>
        <v>0</v>
      </c>
      <c r="DT33" s="43">
        <f t="shared" si="680"/>
        <v>0</v>
      </c>
      <c r="DU33" s="43">
        <f>VLOOKUP($C33,'факт СДП 12 мес'!$D$8:$HP$287,33,0)</f>
        <v>0</v>
      </c>
      <c r="DV33" s="43">
        <f>VLOOKUP($C33,'факт СДП 12 мес'!$D$8:$HP$287,34,0)</f>
        <v>0</v>
      </c>
      <c r="DW33" s="43">
        <f>VLOOKUP($C33,'факт СДП 12 мес'!$D$8:$HP$287,35,0)</f>
        <v>0</v>
      </c>
      <c r="DX33" s="43">
        <f>VLOOKUP($C33,'факт СДП 12 мес'!$D$8:$HP$287,36,0)</f>
        <v>0</v>
      </c>
      <c r="DY33" s="43">
        <f>VLOOKUP($C33,'факт СДП 12 мес'!$D$8:$HP$287,37,0)</f>
        <v>0</v>
      </c>
      <c r="DZ33" s="43">
        <f>VLOOKUP($C33,'факт СДП 12 мес'!$D$8:$HP$287,38,0)</f>
        <v>0</v>
      </c>
      <c r="EA33" s="43">
        <f t="shared" si="681"/>
        <v>0</v>
      </c>
      <c r="EB33" s="43">
        <f t="shared" si="682"/>
        <v>0</v>
      </c>
      <c r="EC33" s="43">
        <f t="shared" si="683"/>
        <v>0</v>
      </c>
      <c r="ED33" s="43">
        <f t="shared" si="684"/>
        <v>0</v>
      </c>
      <c r="EE33" s="43">
        <f t="shared" si="685"/>
        <v>0</v>
      </c>
      <c r="EF33" s="10">
        <f>'СДП (план)'!AF33</f>
        <v>0</v>
      </c>
      <c r="EG33" s="3">
        <f>'СДП (план)'!AG33</f>
        <v>0</v>
      </c>
      <c r="EH33" s="43">
        <f t="shared" si="686"/>
        <v>0</v>
      </c>
      <c r="EI33" s="43">
        <f t="shared" si="687"/>
        <v>0</v>
      </c>
      <c r="EJ33" s="43">
        <f>VLOOKUP($C33,'факт СДП 12 мес'!$D$8:$HP$287,27,0)</f>
        <v>0</v>
      </c>
      <c r="EK33" s="43">
        <f>VLOOKUP($C33,'факт СДП 12 мес'!$D$8:$HP$287,28,0)</f>
        <v>0</v>
      </c>
      <c r="EL33" s="43">
        <f>VLOOKUP($C33,'факт СДП 12 мес'!$D$8:$HP$287,29,0)</f>
        <v>0</v>
      </c>
      <c r="EM33" s="43">
        <f>VLOOKUP($C33,'факт СДП 12 мес'!$D$8:$HP$287,30,0)</f>
        <v>0</v>
      </c>
      <c r="EN33" s="43">
        <f>VLOOKUP($C33,'факт СДП 12 мес'!$D$8:$HP$287,31,0)</f>
        <v>0</v>
      </c>
      <c r="EO33" s="43">
        <f>VLOOKUP($C33,'факт СДП 12 мес'!$D$8:$HP$287,32,0)</f>
        <v>0</v>
      </c>
      <c r="EP33" s="43">
        <f t="shared" si="612"/>
        <v>0</v>
      </c>
      <c r="EQ33" s="43">
        <f t="shared" si="613"/>
        <v>0</v>
      </c>
      <c r="ER33" s="43">
        <f t="shared" si="614"/>
        <v>0</v>
      </c>
      <c r="ES33" s="43">
        <f t="shared" si="615"/>
        <v>0</v>
      </c>
      <c r="ET33" s="43">
        <f t="shared" si="616"/>
        <v>0</v>
      </c>
      <c r="EU33" s="55">
        <f>'СДП (план)'!AH33</f>
        <v>0</v>
      </c>
      <c r="EV33" s="43">
        <f>'СДП (план)'!AI33</f>
        <v>0</v>
      </c>
      <c r="EW33" s="43">
        <f t="shared" si="688"/>
        <v>0</v>
      </c>
      <c r="EX33" s="43">
        <f t="shared" si="689"/>
        <v>0</v>
      </c>
      <c r="EY33" s="43">
        <f>VLOOKUP($C33,'факт СДП 12 мес'!$D$8:$HP$287,87,0)</f>
        <v>0</v>
      </c>
      <c r="EZ33" s="43">
        <f>VLOOKUP($C33,'факт СДП 12 мес'!$D$8:$HP$287,88,0)</f>
        <v>0</v>
      </c>
      <c r="FA33" s="43">
        <f>VLOOKUP($C33,'факт СДП 12 мес'!$D$8:$HP$287,89,0)</f>
        <v>0</v>
      </c>
      <c r="FB33" s="43">
        <f>VLOOKUP($C33,'факт СДП 12 мес'!$D$8:$HP$287,90,0)</f>
        <v>0</v>
      </c>
      <c r="FC33" s="43">
        <f>VLOOKUP($C33,'факт СДП 12 мес'!$D$8:$HP$287,91,0)</f>
        <v>0</v>
      </c>
      <c r="FD33" s="43">
        <f>VLOOKUP($C33,'факт СДП 12 мес'!$D$8:$HP$287,92,0)</f>
        <v>0</v>
      </c>
      <c r="FE33" s="43">
        <f t="shared" si="690"/>
        <v>0</v>
      </c>
      <c r="FF33" s="43">
        <f t="shared" si="691"/>
        <v>0</v>
      </c>
      <c r="FG33" s="43">
        <f t="shared" si="692"/>
        <v>0</v>
      </c>
      <c r="FH33" s="43">
        <f t="shared" si="693"/>
        <v>0</v>
      </c>
      <c r="FI33" s="43">
        <f t="shared" si="694"/>
        <v>0</v>
      </c>
      <c r="FJ33" s="45">
        <f>'СДП (план)'!AJ33</f>
        <v>0</v>
      </c>
      <c r="FK33" s="43">
        <f>'СДП (план)'!AK33</f>
        <v>0</v>
      </c>
      <c r="FL33" s="43">
        <f t="shared" si="695"/>
        <v>0</v>
      </c>
      <c r="FM33" s="43">
        <f t="shared" si="696"/>
        <v>0</v>
      </c>
      <c r="FN33" s="43">
        <f>VLOOKUP($C33,'факт СДП 12 мес'!$D$8:$HP$287,39,0)</f>
        <v>0</v>
      </c>
      <c r="FO33" s="43">
        <f>VLOOKUP($C33,'факт СДП 12 мес'!$D$8:$HP$287,40,0)</f>
        <v>0</v>
      </c>
      <c r="FP33" s="43">
        <f>VLOOKUP($C33,'факт СДП 12 мес'!$D$8:$HP$287,41,0)</f>
        <v>0</v>
      </c>
      <c r="FQ33" s="43">
        <f>VLOOKUP($C33,'факт СДП 12 мес'!$D$8:$HP$287,42,0)</f>
        <v>0</v>
      </c>
      <c r="FR33" s="43">
        <f>VLOOKUP($C33,'факт СДП 12 мес'!$D$8:$HP$287,43,0)</f>
        <v>0</v>
      </c>
      <c r="FS33" s="43">
        <f>VLOOKUP($C33,'факт СДП 12 мес'!$D$8:$HP$287,44,0)</f>
        <v>0</v>
      </c>
      <c r="FT33" s="43">
        <f t="shared" si="697"/>
        <v>0</v>
      </c>
      <c r="FU33" s="43">
        <f t="shared" si="698"/>
        <v>0</v>
      </c>
      <c r="FV33" s="43">
        <f t="shared" si="699"/>
        <v>0</v>
      </c>
      <c r="FW33" s="43">
        <f t="shared" si="700"/>
        <v>0</v>
      </c>
      <c r="FX33" s="43">
        <f t="shared" si="701"/>
        <v>0</v>
      </c>
      <c r="FY33" s="45">
        <f>'СДП (план)'!AL33</f>
        <v>0</v>
      </c>
      <c r="FZ33" s="43">
        <f>'СДП (план)'!AM33</f>
        <v>0</v>
      </c>
      <c r="GA33" s="43">
        <f t="shared" si="702"/>
        <v>0</v>
      </c>
      <c r="GB33" s="43">
        <f t="shared" si="703"/>
        <v>0</v>
      </c>
      <c r="GC33" s="43">
        <f>VLOOKUP($C33,'факт СДП 12 мес'!$D$8:$HP$287,45,0)</f>
        <v>0</v>
      </c>
      <c r="GD33" s="43">
        <f>VLOOKUP($C33,'факт СДП 12 мес'!$D$8:$HP$287,46,0)</f>
        <v>0</v>
      </c>
      <c r="GE33" s="43">
        <f>VLOOKUP($C33,'факт СДП 12 мес'!$D$8:$HP$287,47,0)</f>
        <v>0</v>
      </c>
      <c r="GF33" s="43">
        <f>VLOOKUP($C33,'факт СДП 12 мес'!$D$8:$HP$287,48,0)</f>
        <v>0</v>
      </c>
      <c r="GG33" s="43">
        <f>VLOOKUP($C33,'факт СДП 12 мес'!$D$8:$HP$287,49,0)</f>
        <v>0</v>
      </c>
      <c r="GH33" s="43">
        <f>VLOOKUP($C33,'факт СДП 12 мес'!$D$8:$HP$287,50,0)</f>
        <v>0</v>
      </c>
      <c r="GI33" s="43">
        <f t="shared" si="704"/>
        <v>0</v>
      </c>
      <c r="GJ33" s="43">
        <f t="shared" si="705"/>
        <v>0</v>
      </c>
      <c r="GK33" s="43">
        <f t="shared" si="706"/>
        <v>0</v>
      </c>
      <c r="GL33" s="43">
        <f t="shared" si="707"/>
        <v>0</v>
      </c>
      <c r="GM33" s="43">
        <f t="shared" si="708"/>
        <v>0</v>
      </c>
      <c r="GN33" s="10">
        <f>'СДП (план)'!AN33</f>
        <v>0</v>
      </c>
      <c r="GO33" s="3">
        <f>'СДП (план)'!AO33</f>
        <v>0</v>
      </c>
      <c r="GP33" s="43">
        <f t="shared" si="709"/>
        <v>0</v>
      </c>
      <c r="GQ33" s="43">
        <f t="shared" si="710"/>
        <v>0</v>
      </c>
      <c r="GR33" s="43">
        <f>VLOOKUP($C33,'факт СДП 12 мес'!$D$8:$HP$287,51,0)</f>
        <v>0</v>
      </c>
      <c r="GS33" s="43">
        <f>VLOOKUP($C33,'факт СДП 12 мес'!$D$8:$HP$287,52,0)</f>
        <v>0</v>
      </c>
      <c r="GT33" s="43">
        <f>VLOOKUP($C33,'факт СДП 12 мес'!$D$8:$HP$287,53,0)</f>
        <v>0</v>
      </c>
      <c r="GU33" s="43">
        <f>VLOOKUP($C33,'факт СДП 12 мес'!$D$8:$HP$287,54,0)</f>
        <v>0</v>
      </c>
      <c r="GV33" s="43">
        <f>VLOOKUP($C33,'факт СДП 12 мес'!$D$8:$HP$287,55,0)</f>
        <v>0</v>
      </c>
      <c r="GW33" s="43">
        <f>VLOOKUP($C33,'факт СДП 12 мес'!$D$8:$HP$287,56,0)</f>
        <v>0</v>
      </c>
      <c r="GX33" s="43">
        <f t="shared" si="711"/>
        <v>0</v>
      </c>
      <c r="GY33" s="43">
        <f t="shared" si="712"/>
        <v>0</v>
      </c>
      <c r="GZ33" s="43">
        <f t="shared" si="713"/>
        <v>0</v>
      </c>
      <c r="HA33" s="43">
        <f t="shared" si="714"/>
        <v>0</v>
      </c>
      <c r="HB33" s="43">
        <f t="shared" si="715"/>
        <v>0</v>
      </c>
      <c r="HC33" s="10">
        <f>'СДП (план)'!AP33</f>
        <v>0</v>
      </c>
      <c r="HD33" s="3">
        <f>'СДП (план)'!AQ33</f>
        <v>0</v>
      </c>
      <c r="HE33" s="43">
        <f t="shared" si="716"/>
        <v>0</v>
      </c>
      <c r="HF33" s="43">
        <f t="shared" si="717"/>
        <v>0</v>
      </c>
      <c r="HG33" s="43">
        <f>VLOOKUP($C33,'факт СДП 12 мес'!$D$8:$HP$287,141,0)</f>
        <v>0</v>
      </c>
      <c r="HH33" s="43">
        <f>VLOOKUP($C33,'факт СДП 12 мес'!$D$8:$HP$287,142,0)</f>
        <v>0</v>
      </c>
      <c r="HI33" s="43">
        <f>VLOOKUP($C33,'факт СДП 12 мес'!$D$8:$HP$287,143,0)</f>
        <v>0</v>
      </c>
      <c r="HJ33" s="43">
        <f>VLOOKUP($C33,'факт СДП 12 мес'!$D$8:$HP$287,144,0)</f>
        <v>0</v>
      </c>
      <c r="HK33" s="43">
        <f>VLOOKUP($C33,'факт СДП 12 мес'!$D$8:$HP$287,145,0)</f>
        <v>0</v>
      </c>
      <c r="HL33" s="43">
        <f>VLOOKUP($C33,'факт СДП 12 мес'!$D$8:$HP$287,146,0)</f>
        <v>0</v>
      </c>
      <c r="HM33" s="43">
        <f t="shared" si="718"/>
        <v>0</v>
      </c>
      <c r="HN33" s="43">
        <f t="shared" si="719"/>
        <v>0</v>
      </c>
      <c r="HO33" s="43">
        <f t="shared" si="720"/>
        <v>0</v>
      </c>
      <c r="HP33" s="43">
        <f t="shared" si="721"/>
        <v>0</v>
      </c>
      <c r="HQ33" s="43">
        <f t="shared" si="722"/>
        <v>0</v>
      </c>
      <c r="HR33" s="45">
        <f>'СДП (план)'!AR33</f>
        <v>0</v>
      </c>
      <c r="HS33" s="43">
        <f>'СДП (план)'!AS33</f>
        <v>0</v>
      </c>
      <c r="HT33" s="43">
        <f t="shared" si="723"/>
        <v>0</v>
      </c>
      <c r="HU33" s="43">
        <f t="shared" si="724"/>
        <v>0</v>
      </c>
      <c r="HV33" s="43">
        <f>VLOOKUP($C33,'факт СДП 12 мес'!$D$8:$HP$287,171,0)</f>
        <v>0</v>
      </c>
      <c r="HW33" s="43">
        <f>VLOOKUP($C33,'факт СДП 12 мес'!$D$8:$HP$287,172,0)</f>
        <v>0</v>
      </c>
      <c r="HX33" s="43">
        <f>VLOOKUP($C33,'факт СДП 12 мес'!$D$8:$HP$287,173,0)</f>
        <v>0</v>
      </c>
      <c r="HY33" s="43">
        <f>VLOOKUP($C33,'факт СДП 12 мес'!$D$8:$HP$287,174,0)</f>
        <v>0</v>
      </c>
      <c r="HZ33" s="43">
        <f>VLOOKUP($C33,'факт СДП 12 мес'!$D$8:$HP$287,175,0)</f>
        <v>0</v>
      </c>
      <c r="IA33" s="43">
        <f>VLOOKUP($C33,'факт СДП 12 мес'!$D$8:$HP$287,176,0)</f>
        <v>0</v>
      </c>
      <c r="IB33" s="43">
        <f t="shared" si="725"/>
        <v>0</v>
      </c>
      <c r="IC33" s="43">
        <f t="shared" si="726"/>
        <v>0</v>
      </c>
      <c r="ID33" s="43">
        <f t="shared" si="727"/>
        <v>0</v>
      </c>
      <c r="IE33" s="43">
        <f t="shared" si="728"/>
        <v>0</v>
      </c>
      <c r="IF33" s="43">
        <f t="shared" si="729"/>
        <v>0</v>
      </c>
      <c r="IG33" s="45">
        <f>'СДП (план)'!AT33</f>
        <v>0</v>
      </c>
      <c r="IH33" s="43">
        <f>'СДП (план)'!AU33</f>
        <v>0</v>
      </c>
      <c r="II33" s="43">
        <f t="shared" si="730"/>
        <v>0</v>
      </c>
      <c r="IJ33" s="43">
        <f t="shared" si="731"/>
        <v>0</v>
      </c>
      <c r="IK33" s="43">
        <f>VLOOKUP($C33,'факт СДП 12 мес'!$D$8:$HP$287,183,0)</f>
        <v>0</v>
      </c>
      <c r="IL33" s="43">
        <f>VLOOKUP($C33,'факт СДП 12 мес'!$D$8:$HP$287,184,0)</f>
        <v>0</v>
      </c>
      <c r="IM33" s="43">
        <f>VLOOKUP($C33,'факт СДП 12 мес'!$D$8:$HP$287,185,0)</f>
        <v>0</v>
      </c>
      <c r="IN33" s="43">
        <f>VLOOKUP($C33,'факт СДП 12 мес'!$D$8:$HP$287,186,0)</f>
        <v>0</v>
      </c>
      <c r="IO33" s="43">
        <f>VLOOKUP($C33,'факт СДП 12 мес'!$D$8:$HP$287,187,0)</f>
        <v>0</v>
      </c>
      <c r="IP33" s="43">
        <f>VLOOKUP($C33,'факт СДП 12 мес'!$D$8:$HP$287,188,0)</f>
        <v>0</v>
      </c>
      <c r="IQ33" s="43">
        <f t="shared" si="732"/>
        <v>0</v>
      </c>
      <c r="IR33" s="43">
        <f t="shared" si="733"/>
        <v>0</v>
      </c>
      <c r="IS33" s="43">
        <f t="shared" si="734"/>
        <v>0</v>
      </c>
      <c r="IT33" s="43">
        <f t="shared" si="735"/>
        <v>0</v>
      </c>
      <c r="IU33" s="43">
        <f t="shared" si="736"/>
        <v>0</v>
      </c>
      <c r="IV33" s="45">
        <f>'СДП (план)'!AV33</f>
        <v>0</v>
      </c>
      <c r="IW33" s="45">
        <f>'СДП (план)'!AW33</f>
        <v>0</v>
      </c>
      <c r="IX33" s="43">
        <f t="shared" si="737"/>
        <v>0</v>
      </c>
      <c r="IY33" s="43">
        <f t="shared" si="738"/>
        <v>0</v>
      </c>
      <c r="IZ33" s="43">
        <f>VLOOKUP($C33,'факт СДП 12 мес'!$D$8:$HP$287,147,0)</f>
        <v>0</v>
      </c>
      <c r="JA33" s="43">
        <f>VLOOKUP($C33,'факт СДП 12 мес'!$D$8:$HP$287,148,0)</f>
        <v>0</v>
      </c>
      <c r="JB33" s="43">
        <f>VLOOKUP($C33,'факт СДП 12 мес'!$D$8:$HP$287,149,0)</f>
        <v>0</v>
      </c>
      <c r="JC33" s="43">
        <f>VLOOKUP($C33,'факт СДП 12 мес'!$D$8:$HP$287,150,0)</f>
        <v>0</v>
      </c>
      <c r="JD33" s="43">
        <f>VLOOKUP($C33,'факт СДП 12 мес'!$D$8:$HP$287,151,0)</f>
        <v>0</v>
      </c>
      <c r="JE33" s="43">
        <f>VLOOKUP($C33,'факт СДП 12 мес'!$D$8:$HP$287,152,0)</f>
        <v>0</v>
      </c>
      <c r="JF33" s="43">
        <f t="shared" si="739"/>
        <v>0</v>
      </c>
      <c r="JG33" s="43">
        <f t="shared" si="740"/>
        <v>0</v>
      </c>
      <c r="JH33" s="43">
        <f t="shared" si="741"/>
        <v>0</v>
      </c>
      <c r="JI33" s="43">
        <f t="shared" si="742"/>
        <v>0</v>
      </c>
      <c r="JJ33" s="43">
        <f t="shared" si="743"/>
        <v>0</v>
      </c>
      <c r="JK33" s="45">
        <f>'СДП (план)'!AX33</f>
        <v>0</v>
      </c>
      <c r="JL33" s="45">
        <f>'СДП (план)'!AY33</f>
        <v>0</v>
      </c>
      <c r="JM33" s="43">
        <f t="shared" si="744"/>
        <v>0</v>
      </c>
      <c r="JN33" s="43">
        <f t="shared" si="745"/>
        <v>0</v>
      </c>
      <c r="JO33" s="43">
        <f>VLOOKUP($C33,'факт СДП 12 мес'!$D$8:$HP$287,135,0)</f>
        <v>0</v>
      </c>
      <c r="JP33" s="43">
        <f>VLOOKUP($C33,'факт СДП 12 мес'!$D$8:$HP$287,136,0)</f>
        <v>0</v>
      </c>
      <c r="JQ33" s="43">
        <f>VLOOKUP($C33,'факт СДП 12 мес'!$D$8:$HP$287,137,0)</f>
        <v>0</v>
      </c>
      <c r="JR33" s="43">
        <f>VLOOKUP($C33,'факт СДП 12 мес'!$D$8:$HP$287,138,0)</f>
        <v>0</v>
      </c>
      <c r="JS33" s="43">
        <f>VLOOKUP($C33,'факт СДП 12 мес'!$D$8:$HP$287,139,0)</f>
        <v>0</v>
      </c>
      <c r="JT33" s="43">
        <f>VLOOKUP($C33,'факт СДП 12 мес'!$D$8:$HP$287,140,0)</f>
        <v>0</v>
      </c>
      <c r="JU33" s="43">
        <f t="shared" si="746"/>
        <v>0</v>
      </c>
      <c r="JV33" s="43">
        <f t="shared" si="747"/>
        <v>0</v>
      </c>
      <c r="JW33" s="43">
        <f t="shared" si="748"/>
        <v>0</v>
      </c>
      <c r="JX33" s="43">
        <f t="shared" si="749"/>
        <v>0</v>
      </c>
      <c r="JY33" s="43">
        <f t="shared" si="750"/>
        <v>0</v>
      </c>
      <c r="JZ33" s="45">
        <f>'СДП (план)'!AZ33</f>
        <v>0</v>
      </c>
      <c r="KA33" s="43">
        <f>'СДП (план)'!BA33</f>
        <v>0</v>
      </c>
      <c r="KB33" s="43">
        <f t="shared" si="751"/>
        <v>0</v>
      </c>
      <c r="KC33" s="43">
        <f t="shared" si="752"/>
        <v>0</v>
      </c>
      <c r="KD33" s="43">
        <f>VLOOKUP($C33,'факт СДП 12 мес'!$D$8:$HP$287,105,0)</f>
        <v>0</v>
      </c>
      <c r="KE33" s="43">
        <f>VLOOKUP($C33,'факт СДП 12 мес'!$D$8:$HP$287,106,0)</f>
        <v>0</v>
      </c>
      <c r="KF33" s="43">
        <f>VLOOKUP($C33,'факт СДП 12 мес'!$D$8:$HP$287,107,0)</f>
        <v>0</v>
      </c>
      <c r="KG33" s="43">
        <f>VLOOKUP($C33,'факт СДП 12 мес'!$D$8:$HP$287,108,0)</f>
        <v>0</v>
      </c>
      <c r="KH33" s="43">
        <f>VLOOKUP($C33,'факт СДП 12 мес'!$D$8:$HP$287,109,0)</f>
        <v>0</v>
      </c>
      <c r="KI33" s="43">
        <f>VLOOKUP($C33,'факт СДП 12 мес'!$D$8:$HP$287,110,0)</f>
        <v>0</v>
      </c>
      <c r="KJ33" s="43">
        <f t="shared" si="753"/>
        <v>0</v>
      </c>
      <c r="KK33" s="43">
        <f t="shared" si="754"/>
        <v>0</v>
      </c>
      <c r="KL33" s="43">
        <f t="shared" si="755"/>
        <v>0</v>
      </c>
      <c r="KM33" s="43">
        <f t="shared" si="756"/>
        <v>0</v>
      </c>
      <c r="KN33" s="43">
        <f t="shared" si="757"/>
        <v>0</v>
      </c>
      <c r="KO33" s="45">
        <f>'СДП (план)'!BB33</f>
        <v>0</v>
      </c>
      <c r="KP33" s="43">
        <f>'СДП (план)'!BC33</f>
        <v>0</v>
      </c>
      <c r="KQ33" s="43">
        <f t="shared" si="758"/>
        <v>0</v>
      </c>
      <c r="KR33" s="43">
        <f t="shared" si="759"/>
        <v>0</v>
      </c>
      <c r="KS33" s="43">
        <f>VLOOKUP($C33,'факт СДП 12 мес'!$D$8:$HP$287,189,0)</f>
        <v>0</v>
      </c>
      <c r="KT33" s="43">
        <f>VLOOKUP($C33,'факт СДП 12 мес'!$D$8:$HP$287,190,0)</f>
        <v>0</v>
      </c>
      <c r="KU33" s="43">
        <f>VLOOKUP($C33,'факт СДП 12 мес'!$D$8:$HP$287,191,0)</f>
        <v>0</v>
      </c>
      <c r="KV33" s="43">
        <f>VLOOKUP($C33,'факт СДП 12 мес'!$D$8:$HP$287,192,0)</f>
        <v>0</v>
      </c>
      <c r="KW33" s="43">
        <f>VLOOKUP($C33,'факт СДП 12 мес'!$D$8:$HP$287,193,0)</f>
        <v>0</v>
      </c>
      <c r="KX33" s="43">
        <f>VLOOKUP($C33,'факт СДП 12 мес'!$D$8:$HP$287,194,0)</f>
        <v>0</v>
      </c>
      <c r="KY33" s="43">
        <f t="shared" si="760"/>
        <v>0</v>
      </c>
      <c r="KZ33" s="43">
        <f t="shared" si="761"/>
        <v>0</v>
      </c>
      <c r="LA33" s="43">
        <f t="shared" si="762"/>
        <v>0</v>
      </c>
      <c r="LB33" s="43">
        <f t="shared" si="763"/>
        <v>0</v>
      </c>
      <c r="LC33" s="43">
        <f t="shared" si="764"/>
        <v>0</v>
      </c>
      <c r="LD33" s="45">
        <f>'СДП (план)'!BD33</f>
        <v>0</v>
      </c>
      <c r="LE33" s="43">
        <f>'СДП (план)'!BE33</f>
        <v>0</v>
      </c>
      <c r="LF33" s="43">
        <f t="shared" si="765"/>
        <v>0</v>
      </c>
      <c r="LG33" s="43">
        <f t="shared" si="766"/>
        <v>0</v>
      </c>
      <c r="LH33" s="43">
        <f>VLOOKUP($C33,'факт СДП 12 мес'!$D$8:$HP$287,63,0)</f>
        <v>0</v>
      </c>
      <c r="LI33" s="43">
        <f>VLOOKUP($C33,'факт СДП 12 мес'!$D$8:$HP$287,64,0)</f>
        <v>0</v>
      </c>
      <c r="LJ33" s="43">
        <f>VLOOKUP($C33,'факт СДП 12 мес'!$D$8:$HP$287,65,0)</f>
        <v>0</v>
      </c>
      <c r="LK33" s="43">
        <f>VLOOKUP($C33,'факт СДП 12 мес'!$D$8:$HP$287,66,0)</f>
        <v>0</v>
      </c>
      <c r="LL33" s="43">
        <f>VLOOKUP($C33,'факт СДП 12 мес'!$D$8:$HP$287,67,0)</f>
        <v>0</v>
      </c>
      <c r="LM33" s="43">
        <f>VLOOKUP($C33,'факт СДП 12 мес'!$D$8:$HP$287,68,0)</f>
        <v>0</v>
      </c>
      <c r="LN33" s="43">
        <f t="shared" si="767"/>
        <v>0</v>
      </c>
      <c r="LO33" s="43">
        <f t="shared" si="768"/>
        <v>0</v>
      </c>
      <c r="LP33" s="43">
        <f t="shared" si="769"/>
        <v>0</v>
      </c>
      <c r="LQ33" s="43">
        <f t="shared" si="770"/>
        <v>0</v>
      </c>
      <c r="LR33" s="43">
        <f t="shared" si="771"/>
        <v>0</v>
      </c>
      <c r="LS33" s="45">
        <f>'СДП (план)'!BF33</f>
        <v>0</v>
      </c>
      <c r="LT33" s="43">
        <f>'СДП (план)'!BG33</f>
        <v>0</v>
      </c>
      <c r="LU33" s="43">
        <f t="shared" si="772"/>
        <v>0</v>
      </c>
      <c r="LV33" s="43">
        <f t="shared" si="773"/>
        <v>0</v>
      </c>
      <c r="LW33" s="43">
        <f>VLOOKUP($C33,'факт СДП 12 мес'!$D$8:$HP$287,69,0)</f>
        <v>0</v>
      </c>
      <c r="LX33" s="43">
        <f>VLOOKUP($C33,'факт СДП 12 мес'!$D$8:$HP$287,70,0)</f>
        <v>0</v>
      </c>
      <c r="LY33" s="43">
        <f>VLOOKUP($C33,'факт СДП 12 мес'!$D$8:$HP$287,71,0)</f>
        <v>0</v>
      </c>
      <c r="LZ33" s="43">
        <f>VLOOKUP($C33,'факт СДП 12 мес'!$D$8:$HP$287,72,0)</f>
        <v>0</v>
      </c>
      <c r="MA33" s="43">
        <f>VLOOKUP($C33,'факт СДП 12 мес'!$D$8:$HP$287,73,0)</f>
        <v>0</v>
      </c>
      <c r="MB33" s="43">
        <f>VLOOKUP($C33,'факт СДП 12 мес'!$D$8:$HP$287,74,0)</f>
        <v>0</v>
      </c>
      <c r="MC33" s="43">
        <f>SUM(LS33*$G33)</f>
        <v>0</v>
      </c>
      <c r="MD33" s="43">
        <f>SUM(LU33*$G33)</f>
        <v>0</v>
      </c>
      <c r="ME33" s="43">
        <f>SUM(LW33*$G33)</f>
        <v>0</v>
      </c>
      <c r="MF33" s="43">
        <f t="shared" si="617"/>
        <v>0</v>
      </c>
      <c r="MG33" s="43">
        <f t="shared" si="618"/>
        <v>0</v>
      </c>
      <c r="MH33" s="45">
        <f>'СДП (план)'!BH33</f>
        <v>0</v>
      </c>
      <c r="MI33" s="43">
        <f>'СДП (план)'!BI33</f>
        <v>0</v>
      </c>
      <c r="MJ33" s="43">
        <f t="shared" si="774"/>
        <v>0</v>
      </c>
      <c r="MK33" s="43">
        <f t="shared" si="775"/>
        <v>0</v>
      </c>
      <c r="ML33" s="43">
        <f>VLOOKUP($C33,'факт СДП 12 мес'!$D$8:$HP$287,75,0)</f>
        <v>0</v>
      </c>
      <c r="MM33" s="43">
        <f>VLOOKUP($C33,'факт СДП 12 мес'!$D$8:$HP$287,76,0)</f>
        <v>0</v>
      </c>
      <c r="MN33" s="43">
        <f>VLOOKUP($C33,'факт СДП 12 мес'!$D$8:$HP$287,77,0)</f>
        <v>0</v>
      </c>
      <c r="MO33" s="43">
        <f>VLOOKUP($C33,'факт СДП 12 мес'!$D$8:$HP$287,78,0)</f>
        <v>0</v>
      </c>
      <c r="MP33" s="43">
        <f>VLOOKUP($C33,'факт СДП 12 мес'!$D$8:$HP$287,79,0)</f>
        <v>0</v>
      </c>
      <c r="MQ33" s="43">
        <f>VLOOKUP($C33,'факт СДП 12 мес'!$D$8:$HP$287,80,0)</f>
        <v>0</v>
      </c>
      <c r="MR33" s="43">
        <f t="shared" si="619"/>
        <v>0</v>
      </c>
      <c r="MS33" s="43">
        <f t="shared" si="620"/>
        <v>0</v>
      </c>
      <c r="MT33" s="43">
        <f t="shared" si="621"/>
        <v>0</v>
      </c>
      <c r="MU33" s="43">
        <f t="shared" si="622"/>
        <v>0</v>
      </c>
      <c r="MV33" s="43">
        <f t="shared" si="623"/>
        <v>0</v>
      </c>
      <c r="MW33" s="44">
        <f>'СДП (план)'!BJ33</f>
        <v>0</v>
      </c>
      <c r="MX33" s="43">
        <f>'СДП (план)'!BK33</f>
        <v>0</v>
      </c>
      <c r="MY33" s="43">
        <f t="shared" si="776"/>
        <v>0</v>
      </c>
      <c r="MZ33" s="43">
        <f t="shared" si="777"/>
        <v>0</v>
      </c>
      <c r="NA33" s="43">
        <f>VLOOKUP($C33,'факт СДП 12 мес'!$D$8:$HP$287,81,0)</f>
        <v>0</v>
      </c>
      <c r="NB33" s="43">
        <f>VLOOKUP($C33,'факт СДП 12 мес'!$D$8:$HP$287,82,0)</f>
        <v>0</v>
      </c>
      <c r="NC33" s="43">
        <f>VLOOKUP($C33,'факт СДП 12 мес'!$D$8:$HP$287,83,0)</f>
        <v>0</v>
      </c>
      <c r="ND33" s="43">
        <f>VLOOKUP($C33,'факт СДП 12 мес'!$D$8:$HP$287,84,0)</f>
        <v>0</v>
      </c>
      <c r="NE33" s="43">
        <f>VLOOKUP($C33,'факт СДП 12 мес'!$D$8:$HP$287,85,0)</f>
        <v>0</v>
      </c>
      <c r="NF33" s="43">
        <f>VLOOKUP($C33,'факт СДП 12 мес'!$D$8:$HP$287,86,0)</f>
        <v>0</v>
      </c>
      <c r="NG33" s="43">
        <f t="shared" si="624"/>
        <v>0</v>
      </c>
      <c r="NH33" s="43">
        <f t="shared" si="625"/>
        <v>0</v>
      </c>
      <c r="NI33" s="43">
        <f t="shared" si="626"/>
        <v>0</v>
      </c>
      <c r="NJ33" s="43">
        <f t="shared" si="627"/>
        <v>0</v>
      </c>
      <c r="NK33" s="43">
        <f t="shared" si="628"/>
        <v>0</v>
      </c>
      <c r="NL33" s="45">
        <f>'СДП (план)'!BL33</f>
        <v>0</v>
      </c>
      <c r="NM33" s="43">
        <f>'СДП (план)'!BM33</f>
        <v>0</v>
      </c>
      <c r="NN33" s="43">
        <f t="shared" si="778"/>
        <v>0</v>
      </c>
      <c r="NO33" s="43">
        <f t="shared" si="779"/>
        <v>0</v>
      </c>
      <c r="NP33" s="43">
        <f>VLOOKUP($C33,'факт СДП 12 мес'!$D$8:$HP$287,99,0)</f>
        <v>0</v>
      </c>
      <c r="NQ33" s="43">
        <f>VLOOKUP($C33,'факт СДП 12 мес'!$D$8:$HP$287,100,0)</f>
        <v>0</v>
      </c>
      <c r="NR33" s="43">
        <f>VLOOKUP($C33,'факт СДП 12 мес'!$D$8:$HP$287,101,0)</f>
        <v>0</v>
      </c>
      <c r="NS33" s="43">
        <f>VLOOKUP($C33,'факт СДП 12 мес'!$D$8:$HP$287,102,0)</f>
        <v>0</v>
      </c>
      <c r="NT33" s="43">
        <f>VLOOKUP($C33,'факт СДП 12 мес'!$D$8:$HP$287,103,0)</f>
        <v>0</v>
      </c>
      <c r="NU33" s="43">
        <f>VLOOKUP($C33,'факт СДП 12 мес'!$D$8:$HP$287,104,0)</f>
        <v>0</v>
      </c>
      <c r="NV33" s="43">
        <f t="shared" si="780"/>
        <v>0</v>
      </c>
      <c r="NW33" s="43">
        <f t="shared" si="781"/>
        <v>0</v>
      </c>
      <c r="NX33" s="43">
        <f t="shared" si="782"/>
        <v>0</v>
      </c>
      <c r="NY33" s="43">
        <f t="shared" si="783"/>
        <v>0</v>
      </c>
      <c r="NZ33" s="43">
        <f t="shared" si="784"/>
        <v>0</v>
      </c>
      <c r="OA33" s="55">
        <f>'СДП (план)'!BN33</f>
        <v>0</v>
      </c>
      <c r="OB33" s="43">
        <f>'СДП (план)'!BO33</f>
        <v>0</v>
      </c>
      <c r="OC33" s="43">
        <f t="shared" si="785"/>
        <v>0</v>
      </c>
      <c r="OD33" s="43">
        <f t="shared" si="786"/>
        <v>0</v>
      </c>
      <c r="OE33" s="43"/>
      <c r="OF33" s="43"/>
      <c r="OG33" s="43"/>
      <c r="OH33" s="43"/>
      <c r="OI33" s="43"/>
      <c r="OJ33" s="43"/>
      <c r="OK33" s="43">
        <f t="shared" si="787"/>
        <v>0</v>
      </c>
      <c r="OL33" s="43">
        <f t="shared" si="788"/>
        <v>0</v>
      </c>
      <c r="OM33" s="43">
        <f t="shared" si="789"/>
        <v>0</v>
      </c>
      <c r="ON33" s="43">
        <f t="shared" si="790"/>
        <v>0</v>
      </c>
      <c r="OO33" s="43">
        <f t="shared" si="791"/>
        <v>0</v>
      </c>
      <c r="OP33" s="55">
        <f>'СДП (план)'!BP33</f>
        <v>0</v>
      </c>
      <c r="OQ33" s="43">
        <f>'СДП (план)'!BQ33</f>
        <v>0</v>
      </c>
      <c r="OR33" s="43">
        <f t="shared" si="792"/>
        <v>0</v>
      </c>
      <c r="OS33" s="43">
        <f t="shared" si="793"/>
        <v>0</v>
      </c>
      <c r="OT33" s="43">
        <f>VLOOKUP($C33,'факт СДП 12 мес'!$D$8:$HP$287,177,0)</f>
        <v>0</v>
      </c>
      <c r="OU33" s="43">
        <f>VLOOKUP($C33,'факт СДП 12 мес'!$D$8:$HP$287,178,0)</f>
        <v>0</v>
      </c>
      <c r="OV33" s="43">
        <f>VLOOKUP($C33,'факт СДП 12 мес'!$D$8:$HP$287,179,0)</f>
        <v>0</v>
      </c>
      <c r="OW33" s="43">
        <f>VLOOKUP($C33,'факт СДП 12 мес'!$D$8:$HP$287,180,0)</f>
        <v>0</v>
      </c>
      <c r="OX33" s="43">
        <f>VLOOKUP($C33,'факт СДП 12 мес'!$D$8:$HP$287,181,0)</f>
        <v>0</v>
      </c>
      <c r="OY33" s="43">
        <f>VLOOKUP($C33,'факт СДП 12 мес'!$D$8:$HP$287,182,0)</f>
        <v>0</v>
      </c>
      <c r="OZ33" s="43">
        <f t="shared" si="794"/>
        <v>0</v>
      </c>
      <c r="PA33" s="43">
        <f t="shared" si="795"/>
        <v>0</v>
      </c>
      <c r="PB33" s="43">
        <f t="shared" si="796"/>
        <v>0</v>
      </c>
      <c r="PC33" s="43">
        <f t="shared" si="797"/>
        <v>0</v>
      </c>
      <c r="PD33" s="43">
        <f t="shared" si="798"/>
        <v>0</v>
      </c>
      <c r="PE33" s="45">
        <f>'СДП (план)'!BR33</f>
        <v>0</v>
      </c>
      <c r="PF33" s="45">
        <f>'СДП (план)'!BS33</f>
        <v>0</v>
      </c>
      <c r="PG33" s="43">
        <f t="shared" si="799"/>
        <v>0</v>
      </c>
      <c r="PH33" s="43">
        <f t="shared" si="800"/>
        <v>0</v>
      </c>
      <c r="PI33" s="43">
        <f>VLOOKUP($C33,'факт СДП 12 мес'!$D$8:$HP$287,123,0)</f>
        <v>0</v>
      </c>
      <c r="PJ33" s="43">
        <f>VLOOKUP($C33,'факт СДП 12 мес'!$D$8:$HP$287,124,0)</f>
        <v>0</v>
      </c>
      <c r="PK33" s="43">
        <f>VLOOKUP($C33,'факт СДП 12 мес'!$D$8:$HP$287,125,0)</f>
        <v>0</v>
      </c>
      <c r="PL33" s="43">
        <f>VLOOKUP($C33,'факт СДП 12 мес'!$D$8:$HP$287,126,0)</f>
        <v>0</v>
      </c>
      <c r="PM33" s="43">
        <f>VLOOKUP($C33,'факт СДП 12 мес'!$D$8:$HP$287,127,0)</f>
        <v>0</v>
      </c>
      <c r="PN33" s="43">
        <f>VLOOKUP($C33,'факт СДП 12 мес'!$D$8:$HP$287,128,0)</f>
        <v>0</v>
      </c>
      <c r="PO33" s="43">
        <f t="shared" si="801"/>
        <v>0</v>
      </c>
      <c r="PP33" s="43">
        <f t="shared" si="802"/>
        <v>0</v>
      </c>
      <c r="PQ33" s="43">
        <f t="shared" si="803"/>
        <v>0</v>
      </c>
      <c r="PR33" s="43">
        <f t="shared" si="804"/>
        <v>0</v>
      </c>
      <c r="PS33" s="43">
        <f t="shared" si="805"/>
        <v>0</v>
      </c>
      <c r="PT33" s="45">
        <f>'СДП (план)'!BT33</f>
        <v>0</v>
      </c>
      <c r="PU33" s="43">
        <f>'СДП (план)'!BU33</f>
        <v>0</v>
      </c>
      <c r="PV33" s="43">
        <f t="shared" si="806"/>
        <v>0</v>
      </c>
      <c r="PW33" s="43">
        <f t="shared" si="807"/>
        <v>0</v>
      </c>
      <c r="PX33" s="43">
        <f>VLOOKUP($C33,'факт СДП 12 мес'!$D$8:$HP$287,111,0)</f>
        <v>0</v>
      </c>
      <c r="PY33" s="43">
        <f>VLOOKUP($C33,'факт СДП 12 мес'!$D$8:$HP$287,112,0)</f>
        <v>0</v>
      </c>
      <c r="PZ33" s="43">
        <f>VLOOKUP($C33,'факт СДП 12 мес'!$D$8:$HP$287,113,0)</f>
        <v>0</v>
      </c>
      <c r="QA33" s="43">
        <f>VLOOKUP($C33,'факт СДП 12 мес'!$D$8:$HP$287,114,0)</f>
        <v>0</v>
      </c>
      <c r="QB33" s="43">
        <f>VLOOKUP($C33,'факт СДП 12 мес'!$D$8:$HP$287,115,0)</f>
        <v>0</v>
      </c>
      <c r="QC33" s="43">
        <f>VLOOKUP($C33,'факт СДП 12 мес'!$D$8:$HP$287,116,0)</f>
        <v>0</v>
      </c>
      <c r="QD33" s="43">
        <f t="shared" si="808"/>
        <v>0</v>
      </c>
      <c r="QE33" s="43">
        <f t="shared" si="809"/>
        <v>0</v>
      </c>
      <c r="QF33" s="43">
        <f t="shared" si="810"/>
        <v>0</v>
      </c>
      <c r="QG33" s="43">
        <f t="shared" si="811"/>
        <v>0</v>
      </c>
      <c r="QH33" s="43">
        <f t="shared" si="812"/>
        <v>0</v>
      </c>
      <c r="QI33" s="55">
        <f>'СДП (план)'!BV33</f>
        <v>0</v>
      </c>
      <c r="QJ33" s="43">
        <f>'СДП (план)'!BW33</f>
        <v>0</v>
      </c>
      <c r="QK33" s="43">
        <f t="shared" si="813"/>
        <v>0</v>
      </c>
      <c r="QL33" s="43">
        <f t="shared" si="814"/>
        <v>0</v>
      </c>
      <c r="QM33" s="43">
        <f>VLOOKUP($C33,'факт СДП 12 мес'!$D$8:$HP$287,153,0)</f>
        <v>0</v>
      </c>
      <c r="QN33" s="43">
        <f>VLOOKUP($C33,'факт СДП 12 мес'!$D$8:$HP$287,154,0)</f>
        <v>0</v>
      </c>
      <c r="QO33" s="43">
        <f>VLOOKUP($C33,'факт СДП 12 мес'!$D$8:$HP$287,155,0)</f>
        <v>0</v>
      </c>
      <c r="QP33" s="43">
        <f>VLOOKUP($C33,'факт СДП 12 мес'!$D$8:$HP$287,156,0)</f>
        <v>0</v>
      </c>
      <c r="QQ33" s="43">
        <f>VLOOKUP($C33,'факт СДП 12 мес'!$D$8:$HP$287,157,0)</f>
        <v>0</v>
      </c>
      <c r="QR33" s="43">
        <f>VLOOKUP($C33,'факт СДП 12 мес'!$D$8:$HP$287,158,0)</f>
        <v>0</v>
      </c>
      <c r="QS33" s="43">
        <f>SUM(QI33*$G33)</f>
        <v>0</v>
      </c>
      <c r="QT33" s="43">
        <f>SUM(QK33*$G33)</f>
        <v>0</v>
      </c>
      <c r="QU33" s="43">
        <f t="shared" si="815"/>
        <v>0</v>
      </c>
      <c r="QV33" s="43">
        <f t="shared" si="629"/>
        <v>0</v>
      </c>
      <c r="QW33" s="43">
        <f t="shared" si="629"/>
        <v>0</v>
      </c>
      <c r="QX33" s="55">
        <f>'СДП (план)'!BX33</f>
        <v>0</v>
      </c>
      <c r="QY33" s="43">
        <f>'СДП (план)'!BY33</f>
        <v>0</v>
      </c>
      <c r="QZ33" s="43">
        <f t="shared" si="816"/>
        <v>0</v>
      </c>
      <c r="RA33" s="43">
        <f t="shared" si="817"/>
        <v>0</v>
      </c>
      <c r="RB33" s="43">
        <f>VLOOKUP($C33,'факт СДП 12 мес'!$D$8:$HP$287,195,0)</f>
        <v>0</v>
      </c>
      <c r="RC33" s="43">
        <f>VLOOKUP($C33,'факт СДП 12 мес'!$D$8:$HP$287,196,0)</f>
        <v>0</v>
      </c>
      <c r="RD33" s="43">
        <f>VLOOKUP($C33,'факт СДП 12 мес'!$D$8:$HP$287,197,0)</f>
        <v>0</v>
      </c>
      <c r="RE33" s="43">
        <f>VLOOKUP($C33,'факт СДП 12 мес'!$D$8:$HP$287,198,0)</f>
        <v>0</v>
      </c>
      <c r="RF33" s="43">
        <f>VLOOKUP($C33,'факт СДП 12 мес'!$D$8:$HP$287,199,0)</f>
        <v>0</v>
      </c>
      <c r="RG33" s="43">
        <f>VLOOKUP($C33,'факт СДП 12 мес'!$D$8:$HP$287,200,0)</f>
        <v>0</v>
      </c>
      <c r="RH33" s="43">
        <f t="shared" si="818"/>
        <v>0</v>
      </c>
      <c r="RI33" s="43">
        <f t="shared" si="819"/>
        <v>0</v>
      </c>
      <c r="RJ33" s="43">
        <f t="shared" si="820"/>
        <v>0</v>
      </c>
      <c r="RK33" s="43">
        <f t="shared" si="821"/>
        <v>0</v>
      </c>
      <c r="RL33" s="43">
        <f t="shared" si="822"/>
        <v>0</v>
      </c>
      <c r="RM33" s="45">
        <f>'СДП (план)'!BZ33</f>
        <v>0</v>
      </c>
      <c r="RN33" s="43">
        <f>'СДП (план)'!CA33</f>
        <v>0</v>
      </c>
      <c r="RO33" s="43">
        <f t="shared" si="823"/>
        <v>0</v>
      </c>
      <c r="RP33" s="43">
        <f t="shared" si="824"/>
        <v>0</v>
      </c>
      <c r="RQ33" s="43">
        <f>VLOOKUP($C33,'факт СДП 12 мес'!$D$8:$HP$287,201,0)</f>
        <v>0</v>
      </c>
      <c r="RR33" s="43">
        <f>VLOOKUP($C33,'факт СДП 12 мес'!$D$8:$HP$287,202,0)</f>
        <v>0</v>
      </c>
      <c r="RS33" s="43">
        <f>VLOOKUP($C33,'факт СДП 12 мес'!$D$8:$HP$287,203,0)</f>
        <v>0</v>
      </c>
      <c r="RT33" s="43">
        <f>VLOOKUP($C33,'факт СДП 12 мес'!$D$8:$HP$287,204,0)</f>
        <v>0</v>
      </c>
      <c r="RU33" s="43">
        <f>VLOOKUP($C33,'факт СДП 12 мес'!$D$8:$HP$287,205,0)</f>
        <v>0</v>
      </c>
      <c r="RV33" s="43">
        <f>VLOOKUP($C33,'факт СДП 12 мес'!$D$8:$HP$287,206,0)</f>
        <v>0</v>
      </c>
      <c r="RW33" s="43">
        <f t="shared" si="825"/>
        <v>0</v>
      </c>
      <c r="RX33" s="43">
        <f t="shared" si="826"/>
        <v>0</v>
      </c>
      <c r="RY33" s="43">
        <f t="shared" si="827"/>
        <v>0</v>
      </c>
      <c r="RZ33" s="43">
        <f t="shared" si="828"/>
        <v>0</v>
      </c>
      <c r="SA33" s="43">
        <f t="shared" si="829"/>
        <v>0</v>
      </c>
      <c r="SB33" s="45">
        <f>'СДП (план)'!CB33</f>
        <v>0</v>
      </c>
      <c r="SC33" s="43">
        <f>'СДП (план)'!CC33</f>
        <v>0</v>
      </c>
      <c r="SD33" s="43">
        <f t="shared" si="630"/>
        <v>0</v>
      </c>
      <c r="SE33" s="43">
        <f t="shared" si="631"/>
        <v>0</v>
      </c>
      <c r="SF33" s="43">
        <f>VLOOKUP($C33,'факт СДП 12 мес'!$D$8:$HP$287,129,0)</f>
        <v>0</v>
      </c>
      <c r="SG33" s="43">
        <f>VLOOKUP($C33,'факт СДП 12 мес'!$D$8:$HP$287,130,0)</f>
        <v>0</v>
      </c>
      <c r="SH33" s="43">
        <f>VLOOKUP($C33,'факт СДП 12 мес'!$D$8:$HP$287,131,0)</f>
        <v>0</v>
      </c>
      <c r="SI33" s="43">
        <f>VLOOKUP($C33,'факт СДП 12 мес'!$D$8:$HP$287,132,0)</f>
        <v>0</v>
      </c>
      <c r="SJ33" s="43">
        <f>VLOOKUP($C33,'факт СДП 12 мес'!$D$8:$HP$287,133,0)</f>
        <v>0</v>
      </c>
      <c r="SK33" s="43">
        <f>VLOOKUP($C33,'факт СДП 12 мес'!$D$8:$HP$287,134,0)</f>
        <v>0</v>
      </c>
      <c r="SL33" s="43">
        <f>SUM(SB33*$G33)</f>
        <v>0</v>
      </c>
      <c r="SM33" s="43">
        <f t="shared" si="830"/>
        <v>0</v>
      </c>
      <c r="SN33" s="43">
        <f t="shared" si="831"/>
        <v>0</v>
      </c>
      <c r="SO33" s="43">
        <f t="shared" si="832"/>
        <v>0</v>
      </c>
      <c r="SP33" s="43">
        <f t="shared" si="833"/>
        <v>0</v>
      </c>
      <c r="SQ33" s="55">
        <f>'СДП (план)'!CD33</f>
        <v>0</v>
      </c>
      <c r="SR33" s="43">
        <f>'СДП (план)'!CE33</f>
        <v>0</v>
      </c>
      <c r="SS33" s="43">
        <f t="shared" si="632"/>
        <v>0</v>
      </c>
      <c r="ST33" s="43">
        <f t="shared" si="633"/>
        <v>0</v>
      </c>
      <c r="SU33" s="43">
        <f>VLOOKUP($C33,'факт СДП 12 мес'!$D$8:$HP$287,93,0)</f>
        <v>0</v>
      </c>
      <c r="SV33" s="43">
        <f>VLOOKUP($C33,'факт СДП 12 мес'!$D$8:$HP$287,94,0)</f>
        <v>0</v>
      </c>
      <c r="SW33" s="43">
        <f>VLOOKUP($C33,'факт СДП 12 мес'!$D$8:$HP$287,95,0)</f>
        <v>0</v>
      </c>
      <c r="SX33" s="43">
        <f>VLOOKUP($C33,'факт СДП 12 мес'!$D$8:$HP$287,96,0)</f>
        <v>0</v>
      </c>
      <c r="SY33" s="43">
        <f>VLOOKUP($C33,'факт СДП 12 мес'!$D$8:$HP$287,97,0)</f>
        <v>0</v>
      </c>
      <c r="SZ33" s="43">
        <f>VLOOKUP($C33,'факт СДП 12 мес'!$D$8:$HP$287,98,0)</f>
        <v>0</v>
      </c>
      <c r="TA33" s="43">
        <f>SUM(SQ33*$G33)</f>
        <v>0</v>
      </c>
      <c r="TB33" s="43">
        <f t="shared" si="834"/>
        <v>0</v>
      </c>
      <c r="TC33" s="43">
        <f t="shared" si="835"/>
        <v>0</v>
      </c>
      <c r="TD33" s="43">
        <f t="shared" si="836"/>
        <v>0</v>
      </c>
      <c r="TE33" s="43">
        <f t="shared" si="837"/>
        <v>0</v>
      </c>
      <c r="TF33" s="11">
        <f>'СДП (план)'!CF33</f>
        <v>0</v>
      </c>
      <c r="TG33" s="3">
        <f>'СДП (план)'!CG33</f>
        <v>0</v>
      </c>
      <c r="TH33" s="43">
        <f t="shared" si="634"/>
        <v>0</v>
      </c>
      <c r="TI33" s="43">
        <f t="shared" si="635"/>
        <v>0</v>
      </c>
      <c r="TJ33" s="43">
        <f>VLOOKUP($C33,'факт СДП 12 мес'!$D$8:$HP$287,117,0)</f>
        <v>0</v>
      </c>
      <c r="TK33" s="43">
        <f>VLOOKUP($C33,'факт СДП 12 мес'!$D$8:$HP$287,118,0)</f>
        <v>0</v>
      </c>
      <c r="TL33" s="43">
        <f>VLOOKUP($C33,'факт СДП 12 мес'!$D$8:$HP$287,119,0)</f>
        <v>0</v>
      </c>
      <c r="TM33" s="43">
        <f>VLOOKUP($C33,'факт СДП 12 мес'!$D$8:$HP$287,120,0)</f>
        <v>0</v>
      </c>
      <c r="TN33" s="43">
        <f>VLOOKUP($C33,'факт СДП 12 мес'!$D$8:$HP$287,121,0)</f>
        <v>0</v>
      </c>
      <c r="TO33" s="43">
        <f>VLOOKUP($C33,'факт СДП 12 мес'!$D$8:$HP$287,122,0)</f>
        <v>0</v>
      </c>
      <c r="TP33" s="43">
        <f>SUM(TF33*$G33)</f>
        <v>0</v>
      </c>
      <c r="TQ33" s="43">
        <f t="shared" si="838"/>
        <v>0</v>
      </c>
      <c r="TR33" s="43">
        <f t="shared" si="839"/>
        <v>0</v>
      </c>
      <c r="TS33" s="43">
        <f t="shared" si="840"/>
        <v>0</v>
      </c>
      <c r="TT33" s="43">
        <f t="shared" si="841"/>
        <v>0</v>
      </c>
      <c r="TU33" s="43">
        <f>'СДП (план)'!CH33</f>
        <v>0</v>
      </c>
      <c r="TV33" s="43">
        <f>'СДП (план)'!CI33</f>
        <v>0</v>
      </c>
      <c r="TW33" s="43">
        <f t="shared" si="842"/>
        <v>0</v>
      </c>
      <c r="TX33" s="43">
        <f t="shared" si="843"/>
        <v>0</v>
      </c>
      <c r="TY33" s="43">
        <f>VLOOKUP($C33,'факт СДП 12 мес'!$D$8:$HP$287,207,0)</f>
        <v>0</v>
      </c>
      <c r="TZ33" s="43">
        <f>VLOOKUP($C33,'факт СДП 12 мес'!$D$8:$HP$287,208,0)</f>
        <v>0</v>
      </c>
      <c r="UA33" s="43">
        <f>VLOOKUP($C33,'факт СДП 12 мес'!$D$8:$HP$287,209,0)</f>
        <v>0</v>
      </c>
      <c r="UB33" s="43">
        <f>VLOOKUP($C33,'факт СДП 12 мес'!$D$8:$HP$287,210,0)</f>
        <v>0</v>
      </c>
      <c r="UC33" s="43">
        <f>VLOOKUP($C33,'факт СДП 12 мес'!$D$8:$HP$287,211,0)</f>
        <v>0</v>
      </c>
      <c r="UD33" s="43">
        <f>VLOOKUP($C33,'факт СДП 12 мес'!$D$8:$HP$287,212,0)</f>
        <v>0</v>
      </c>
      <c r="UE33" s="43">
        <f t="shared" si="844"/>
        <v>0</v>
      </c>
      <c r="UF33" s="43">
        <f>SUM(TW33*$G33)</f>
        <v>0</v>
      </c>
      <c r="UG33" s="43">
        <f>SUM(TY33*$G33)</f>
        <v>0</v>
      </c>
      <c r="UH33" s="43">
        <f t="shared" si="636"/>
        <v>0</v>
      </c>
      <c r="UI33" s="43">
        <f t="shared" si="636"/>
        <v>0</v>
      </c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>
        <f t="shared" si="175"/>
        <v>0</v>
      </c>
      <c r="UX33" s="43">
        <f t="shared" si="176"/>
        <v>0</v>
      </c>
      <c r="UY33" s="47">
        <f>'СДП (план)'!CN33</f>
        <v>142</v>
      </c>
      <c r="UZ33" s="47">
        <f>'СДП (план)'!CO33</f>
        <v>3070485.0392511333</v>
      </c>
      <c r="VA33" s="43">
        <f t="shared" si="177"/>
        <v>142</v>
      </c>
      <c r="VB33" s="43">
        <f t="shared" si="178"/>
        <v>3070485.0392511333</v>
      </c>
      <c r="VC33" s="47">
        <f t="shared" si="282"/>
        <v>140</v>
      </c>
      <c r="VD33" s="47">
        <f t="shared" si="283"/>
        <v>3016025.7899999991</v>
      </c>
      <c r="VE33" s="47">
        <f t="shared" si="284"/>
        <v>1877</v>
      </c>
      <c r="VF33" s="47">
        <f t="shared" si="285"/>
        <v>0</v>
      </c>
      <c r="VG33" s="47">
        <f t="shared" si="286"/>
        <v>0</v>
      </c>
      <c r="VH33" s="47">
        <f t="shared" si="287"/>
        <v>0</v>
      </c>
      <c r="VI33" s="47">
        <f t="shared" si="288"/>
        <v>137.74</v>
      </c>
      <c r="VJ33" s="47">
        <f t="shared" si="289"/>
        <v>137.74</v>
      </c>
      <c r="VK33" s="47">
        <f t="shared" si="290"/>
        <v>135.79999999999998</v>
      </c>
      <c r="VL33" s="43">
        <f t="shared" si="291"/>
        <v>-2</v>
      </c>
      <c r="VM33" s="43">
        <f t="shared" si="292"/>
        <v>-54459.249251134228</v>
      </c>
    </row>
    <row r="34" spans="1:585" s="52" customFormat="1" ht="25.5" x14ac:dyDescent="0.2">
      <c r="A34" s="172"/>
      <c r="B34" s="171">
        <v>19</v>
      </c>
      <c r="C34" s="171" t="s">
        <v>631</v>
      </c>
      <c r="D34" s="245" t="s">
        <v>632</v>
      </c>
      <c r="E34" s="370">
        <v>16026</v>
      </c>
      <c r="F34" s="136">
        <v>16828</v>
      </c>
      <c r="G34" s="171">
        <v>1.95</v>
      </c>
      <c r="H34" s="384">
        <v>0.98199999999999998</v>
      </c>
      <c r="I34" s="382">
        <v>1</v>
      </c>
      <c r="J34" s="457">
        <v>0.9</v>
      </c>
      <c r="K34" s="193"/>
      <c r="L34" s="1"/>
      <c r="M34" s="1"/>
      <c r="N34" s="1"/>
      <c r="O34" s="9"/>
      <c r="P34" s="44">
        <f>'СДП (план)'!P34</f>
        <v>0</v>
      </c>
      <c r="Q34" s="44">
        <f>'СДП (план)'!Q34</f>
        <v>0</v>
      </c>
      <c r="R34" s="43">
        <f t="shared" si="637"/>
        <v>0</v>
      </c>
      <c r="S34" s="43">
        <f t="shared" si="638"/>
        <v>0</v>
      </c>
      <c r="T34" s="43">
        <f>VLOOKUP($C34,'факт СДП 12 мес'!$D$8:$HP$287,9,0)</f>
        <v>0</v>
      </c>
      <c r="U34" s="43">
        <f>VLOOKUP($C34,'факт СДП 12 мес'!$D$8:$HP$287,10,0)</f>
        <v>0</v>
      </c>
      <c r="V34" s="43">
        <f>VLOOKUP($C34,'факт СДП 12 мес'!$D$8:$HP$287,11,0)</f>
        <v>0</v>
      </c>
      <c r="W34" s="43">
        <f>VLOOKUP($C34,'факт СДП 12 мес'!$D$8:$HP$287,12,0)</f>
        <v>0</v>
      </c>
      <c r="X34" s="43">
        <f>VLOOKUP($C34,'факт СДП 12 мес'!$D$8:$HP$287,13,0)</f>
        <v>0</v>
      </c>
      <c r="Y34" s="43">
        <f>VLOOKUP($C34,'факт СДП 12 мес'!$D$8:$HP$287,14,0)</f>
        <v>0</v>
      </c>
      <c r="Z34" s="43">
        <f t="shared" si="639"/>
        <v>0</v>
      </c>
      <c r="AA34" s="43">
        <f t="shared" si="640"/>
        <v>0</v>
      </c>
      <c r="AB34" s="43">
        <f t="shared" si="641"/>
        <v>0</v>
      </c>
      <c r="AC34" s="43">
        <f t="shared" si="642"/>
        <v>0</v>
      </c>
      <c r="AD34" s="43">
        <f t="shared" si="643"/>
        <v>0</v>
      </c>
      <c r="AE34" s="135">
        <f>'СДП (план)'!R34</f>
        <v>0</v>
      </c>
      <c r="AF34" s="135">
        <f>'СДП (план)'!S34</f>
        <v>0</v>
      </c>
      <c r="AG34" s="43">
        <f t="shared" si="644"/>
        <v>0</v>
      </c>
      <c r="AH34" s="43">
        <f t="shared" si="645"/>
        <v>0</v>
      </c>
      <c r="AI34" s="43">
        <f>VLOOKUP($C34,'факт СДП 12 мес'!$D$8:$HP$287,3,0)</f>
        <v>0</v>
      </c>
      <c r="AJ34" s="43">
        <f>VLOOKUP($C34,'факт СДП 12 мес'!$D$8:$HP$287,4,0)</f>
        <v>0</v>
      </c>
      <c r="AK34" s="43">
        <f>VLOOKUP($C34,'факт СДП 12 мес'!$D$8:$HP$287,5,0)</f>
        <v>0</v>
      </c>
      <c r="AL34" s="43">
        <f>VLOOKUP($C34,'факт СДП 12 мес'!$D$8:$HP$287,6,0)</f>
        <v>0</v>
      </c>
      <c r="AM34" s="43">
        <f>VLOOKUP($C34,'факт СДП 12 мес'!$D$8:$HP$287,7,0)</f>
        <v>0</v>
      </c>
      <c r="AN34" s="43">
        <f>VLOOKUP($C34,'факт СДП 12 мес'!$D$8:$HP$287,8,0)</f>
        <v>0</v>
      </c>
      <c r="AO34" s="43">
        <f t="shared" si="604"/>
        <v>0</v>
      </c>
      <c r="AP34" s="43">
        <f t="shared" si="605"/>
        <v>0</v>
      </c>
      <c r="AQ34" s="43">
        <f t="shared" si="606"/>
        <v>0</v>
      </c>
      <c r="AR34" s="43">
        <f t="shared" si="607"/>
        <v>0</v>
      </c>
      <c r="AS34" s="43">
        <f t="shared" si="608"/>
        <v>0</v>
      </c>
      <c r="AT34" s="43">
        <f>'СДП (план)'!T34</f>
        <v>0</v>
      </c>
      <c r="AU34" s="43">
        <f>'СДП (план)'!U34</f>
        <v>0</v>
      </c>
      <c r="AV34" s="43">
        <f t="shared" si="646"/>
        <v>0</v>
      </c>
      <c r="AW34" s="43">
        <f t="shared" si="647"/>
        <v>0</v>
      </c>
      <c r="AX34" s="43">
        <f>VLOOKUP($C34,'факт СДП 12 мес'!$D$8:$HP$287,159,0)</f>
        <v>0</v>
      </c>
      <c r="AY34" s="43">
        <f>VLOOKUP($C34,'факт СДП 12 мес'!$D$8:$HP$287,160,0)</f>
        <v>0</v>
      </c>
      <c r="AZ34" s="43">
        <f>VLOOKUP($C34,'факт СДП 12 мес'!$D$8:$HP$287,161,0)</f>
        <v>0</v>
      </c>
      <c r="BA34" s="43">
        <f>VLOOKUP($C34,'факт СДП 12 мес'!$D$8:$HP$287,162,0)</f>
        <v>0</v>
      </c>
      <c r="BB34" s="43">
        <f>VLOOKUP($C34,'факт СДП 12 мес'!$D$8:$HP$287,163,0)</f>
        <v>0</v>
      </c>
      <c r="BC34" s="43">
        <f>VLOOKUP($C34,'факт СДП 12 мес'!$D$8:$HP$287,164,0)</f>
        <v>0</v>
      </c>
      <c r="BD34" s="43">
        <f t="shared" si="648"/>
        <v>0</v>
      </c>
      <c r="BE34" s="43">
        <f t="shared" si="649"/>
        <v>0</v>
      </c>
      <c r="BF34" s="43">
        <f t="shared" si="650"/>
        <v>0</v>
      </c>
      <c r="BG34" s="43">
        <f t="shared" si="651"/>
        <v>0</v>
      </c>
      <c r="BH34" s="43">
        <f t="shared" si="652"/>
        <v>0</v>
      </c>
      <c r="BI34" s="87">
        <f>'СДП (план)'!V34</f>
        <v>0</v>
      </c>
      <c r="BJ34" s="3">
        <f>'СДП (план)'!W34</f>
        <v>0</v>
      </c>
      <c r="BK34" s="43">
        <f t="shared" si="653"/>
        <v>0</v>
      </c>
      <c r="BL34" s="43">
        <f t="shared" si="654"/>
        <v>0</v>
      </c>
      <c r="BM34" s="43">
        <f>VLOOKUP($C34,'факт СДП 12 мес'!$D$8:$HP$287,21,0)</f>
        <v>0</v>
      </c>
      <c r="BN34" s="43">
        <f>VLOOKUP($C34,'факт СДП 12 мес'!$D$8:$HP$287,22,0)</f>
        <v>0</v>
      </c>
      <c r="BO34" s="43">
        <f>VLOOKUP($C34,'факт СДП 12 мес'!$D$8:$HP$287,23,0)</f>
        <v>0</v>
      </c>
      <c r="BP34" s="43">
        <f>VLOOKUP($C34,'факт СДП 12 мес'!$D$8:$HP$287,24,0)</f>
        <v>0</v>
      </c>
      <c r="BQ34" s="43">
        <f>VLOOKUP($C34,'факт СДП 12 мес'!$D$8:$HP$287,25,0)</f>
        <v>0</v>
      </c>
      <c r="BR34" s="43">
        <f>VLOOKUP($C34,'факт СДП 12 мес'!$D$8:$HP$287,26,0)</f>
        <v>0</v>
      </c>
      <c r="BS34" s="43">
        <f t="shared" si="655"/>
        <v>0</v>
      </c>
      <c r="BT34" s="43">
        <f t="shared" si="656"/>
        <v>0</v>
      </c>
      <c r="BU34" s="43">
        <f t="shared" si="657"/>
        <v>0</v>
      </c>
      <c r="BV34" s="43">
        <f t="shared" si="609"/>
        <v>0</v>
      </c>
      <c r="BW34" s="43">
        <f t="shared" si="609"/>
        <v>0</v>
      </c>
      <c r="BX34" s="43">
        <f>'СДП (план)'!X34</f>
        <v>0</v>
      </c>
      <c r="BY34" s="43">
        <f>'СДП (план)'!Y34</f>
        <v>0</v>
      </c>
      <c r="BZ34" s="43">
        <f t="shared" si="658"/>
        <v>0</v>
      </c>
      <c r="CA34" s="43">
        <f t="shared" si="659"/>
        <v>0</v>
      </c>
      <c r="CB34" s="43">
        <f>VLOOKUP($C34,'факт СДП 12 мес'!$D$8:$HP$287,15,0)</f>
        <v>0</v>
      </c>
      <c r="CC34" s="43">
        <f>VLOOKUP($C34,'факт СДП 12 мес'!$D$8:$HP$287,16,0)</f>
        <v>0</v>
      </c>
      <c r="CD34" s="43">
        <f>VLOOKUP($C34,'факт СДП 12 мес'!$D$8:$HP$287,17,0)</f>
        <v>0</v>
      </c>
      <c r="CE34" s="43">
        <f>VLOOKUP($C34,'факт СДП 12 мес'!$D$8:$HP$287,18,0)</f>
        <v>0</v>
      </c>
      <c r="CF34" s="43">
        <f>VLOOKUP($C34,'факт СДП 12 мес'!$D$8:$HP$287,19,0)</f>
        <v>0</v>
      </c>
      <c r="CG34" s="43">
        <f>VLOOKUP($C34,'факт СДП 12 мес'!$D$8:$HP$287,20,0)</f>
        <v>0</v>
      </c>
      <c r="CH34" s="43">
        <f t="shared" si="660"/>
        <v>0</v>
      </c>
      <c r="CI34" s="43">
        <f t="shared" si="661"/>
        <v>0</v>
      </c>
      <c r="CJ34" s="43">
        <f t="shared" si="662"/>
        <v>0</v>
      </c>
      <c r="CK34" s="43">
        <f t="shared" si="663"/>
        <v>0</v>
      </c>
      <c r="CL34" s="43">
        <f t="shared" si="664"/>
        <v>0</v>
      </c>
      <c r="CM34" s="55">
        <f>'СДП (план)'!Z34</f>
        <v>25</v>
      </c>
      <c r="CN34" s="43">
        <f>'СДП (план)'!AA34</f>
        <v>1039542.0554999999</v>
      </c>
      <c r="CO34" s="43">
        <f t="shared" si="665"/>
        <v>25</v>
      </c>
      <c r="CP34" s="43">
        <f t="shared" si="666"/>
        <v>1039542.0554999998</v>
      </c>
      <c r="CQ34" s="43">
        <f>VLOOKUP($C34,'факт СДП 12 мес'!$D$8:$HP$287,165,0)</f>
        <v>26</v>
      </c>
      <c r="CR34" s="43">
        <f>VLOOKUP($C34,'факт СДП 12 мес'!$D$8:$HP$287,166,0)</f>
        <v>1073346.4699999995</v>
      </c>
      <c r="CS34" s="43">
        <f>VLOOKUP($C34,'факт СДП 12 мес'!$D$8:$HP$287,167,0)</f>
        <v>370</v>
      </c>
      <c r="CT34" s="43">
        <f>VLOOKUP($C34,'факт СДП 12 мес'!$D$8:$HP$287,168,0)</f>
        <v>0</v>
      </c>
      <c r="CU34" s="43">
        <f>VLOOKUP($C34,'факт СДП 12 мес'!$D$8:$HP$287,169,0)</f>
        <v>0</v>
      </c>
      <c r="CV34" s="43">
        <f>VLOOKUP($C34,'факт СДП 12 мес'!$D$8:$HP$287,170,0)</f>
        <v>0</v>
      </c>
      <c r="CW34" s="43">
        <f t="shared" si="667"/>
        <v>48.75</v>
      </c>
      <c r="CX34" s="43">
        <f t="shared" si="668"/>
        <v>48.75</v>
      </c>
      <c r="CY34" s="43">
        <f t="shared" si="669"/>
        <v>50.699999999999996</v>
      </c>
      <c r="CZ34" s="43">
        <f t="shared" si="670"/>
        <v>1</v>
      </c>
      <c r="DA34" s="43">
        <f t="shared" si="671"/>
        <v>33804.414499999722</v>
      </c>
      <c r="DB34" s="10">
        <f>'СДП (план)'!AB34</f>
        <v>0</v>
      </c>
      <c r="DC34" s="3">
        <f>'СДП (план)'!AC34</f>
        <v>0</v>
      </c>
      <c r="DD34" s="43">
        <f t="shared" si="672"/>
        <v>0</v>
      </c>
      <c r="DE34" s="43">
        <f t="shared" si="673"/>
        <v>0</v>
      </c>
      <c r="DF34" s="43">
        <f>VLOOKUP($C34,'факт СДП 12 мес'!$D$8:$HP$287,57,0)</f>
        <v>0</v>
      </c>
      <c r="DG34" s="43">
        <f>VLOOKUP($C34,'факт СДП 12 мес'!$D$8:$HP$287,58,0)</f>
        <v>0</v>
      </c>
      <c r="DH34" s="43">
        <f>VLOOKUP($C34,'факт СДП 12 мес'!$D$8:$HP$287,59,0)</f>
        <v>0</v>
      </c>
      <c r="DI34" s="43">
        <f>VLOOKUP($C34,'факт СДП 12 мес'!$D$8:$HP$287,60,0)</f>
        <v>0</v>
      </c>
      <c r="DJ34" s="43">
        <f>VLOOKUP($C34,'факт СДП 12 мес'!$D$8:$HP$287,61,0)</f>
        <v>0</v>
      </c>
      <c r="DK34" s="43">
        <f>VLOOKUP($C34,'факт СДП 12 мес'!$D$8:$HP$287,62,0)</f>
        <v>0</v>
      </c>
      <c r="DL34" s="43">
        <f t="shared" si="674"/>
        <v>0</v>
      </c>
      <c r="DM34" s="43">
        <f t="shared" si="675"/>
        <v>0</v>
      </c>
      <c r="DN34" s="43">
        <f t="shared" si="676"/>
        <v>0</v>
      </c>
      <c r="DO34" s="43">
        <f t="shared" si="677"/>
        <v>0</v>
      </c>
      <c r="DP34" s="43">
        <f t="shared" si="678"/>
        <v>0</v>
      </c>
      <c r="DQ34" s="10">
        <f>'СДП (план)'!AD34</f>
        <v>0</v>
      </c>
      <c r="DR34" s="3">
        <f>'СДП (план)'!AE34</f>
        <v>0</v>
      </c>
      <c r="DS34" s="43">
        <f t="shared" si="679"/>
        <v>0</v>
      </c>
      <c r="DT34" s="43">
        <f t="shared" si="680"/>
        <v>0</v>
      </c>
      <c r="DU34" s="43">
        <f>VLOOKUP($C34,'факт СДП 12 мес'!$D$8:$HP$287,33,0)</f>
        <v>0</v>
      </c>
      <c r="DV34" s="43">
        <f>VLOOKUP($C34,'факт СДП 12 мес'!$D$8:$HP$287,34,0)</f>
        <v>0</v>
      </c>
      <c r="DW34" s="43">
        <f>VLOOKUP($C34,'факт СДП 12 мес'!$D$8:$HP$287,35,0)</f>
        <v>0</v>
      </c>
      <c r="DX34" s="43">
        <f>VLOOKUP($C34,'факт СДП 12 мес'!$D$8:$HP$287,36,0)</f>
        <v>0</v>
      </c>
      <c r="DY34" s="43">
        <f>VLOOKUP($C34,'факт СДП 12 мес'!$D$8:$HP$287,37,0)</f>
        <v>0</v>
      </c>
      <c r="DZ34" s="43">
        <f>VLOOKUP($C34,'факт СДП 12 мес'!$D$8:$HP$287,38,0)</f>
        <v>0</v>
      </c>
      <c r="EA34" s="43">
        <f t="shared" si="681"/>
        <v>0</v>
      </c>
      <c r="EB34" s="43">
        <f t="shared" si="682"/>
        <v>0</v>
      </c>
      <c r="EC34" s="43">
        <f t="shared" si="683"/>
        <v>0</v>
      </c>
      <c r="ED34" s="43">
        <f t="shared" si="684"/>
        <v>0</v>
      </c>
      <c r="EE34" s="43">
        <f t="shared" si="685"/>
        <v>0</v>
      </c>
      <c r="EF34" s="10">
        <f>'СДП (план)'!AF34</f>
        <v>0</v>
      </c>
      <c r="EG34" s="3">
        <f>'СДП (план)'!AG34</f>
        <v>0</v>
      </c>
      <c r="EH34" s="43">
        <f t="shared" si="686"/>
        <v>0</v>
      </c>
      <c r="EI34" s="43">
        <f t="shared" si="687"/>
        <v>0</v>
      </c>
      <c r="EJ34" s="43">
        <f>VLOOKUP($C34,'факт СДП 12 мес'!$D$8:$HP$287,27,0)</f>
        <v>0</v>
      </c>
      <c r="EK34" s="43">
        <f>VLOOKUP($C34,'факт СДП 12 мес'!$D$8:$HP$287,28,0)</f>
        <v>0</v>
      </c>
      <c r="EL34" s="43">
        <f>VLOOKUP($C34,'факт СДП 12 мес'!$D$8:$HP$287,29,0)</f>
        <v>0</v>
      </c>
      <c r="EM34" s="43">
        <f>VLOOKUP($C34,'факт СДП 12 мес'!$D$8:$HP$287,30,0)</f>
        <v>0</v>
      </c>
      <c r="EN34" s="43">
        <f>VLOOKUP($C34,'факт СДП 12 мес'!$D$8:$HP$287,31,0)</f>
        <v>0</v>
      </c>
      <c r="EO34" s="43">
        <f>VLOOKUP($C34,'факт СДП 12 мес'!$D$8:$HP$287,32,0)</f>
        <v>0</v>
      </c>
      <c r="EP34" s="43">
        <f t="shared" si="612"/>
        <v>0</v>
      </c>
      <c r="EQ34" s="43">
        <f t="shared" si="613"/>
        <v>0</v>
      </c>
      <c r="ER34" s="43">
        <f t="shared" si="614"/>
        <v>0</v>
      </c>
      <c r="ES34" s="43">
        <f t="shared" si="615"/>
        <v>0</v>
      </c>
      <c r="ET34" s="43">
        <f t="shared" si="616"/>
        <v>0</v>
      </c>
      <c r="EU34" s="55">
        <f>'СДП (план)'!AH34</f>
        <v>0</v>
      </c>
      <c r="EV34" s="43">
        <f>'СДП (план)'!AI34</f>
        <v>0</v>
      </c>
      <c r="EW34" s="43">
        <f t="shared" si="688"/>
        <v>0</v>
      </c>
      <c r="EX34" s="43">
        <f t="shared" si="689"/>
        <v>0</v>
      </c>
      <c r="EY34" s="43">
        <f>VLOOKUP($C34,'факт СДП 12 мес'!$D$8:$HP$287,87,0)</f>
        <v>0</v>
      </c>
      <c r="EZ34" s="43">
        <f>VLOOKUP($C34,'факт СДП 12 мес'!$D$8:$HP$287,88,0)</f>
        <v>0</v>
      </c>
      <c r="FA34" s="43">
        <f>VLOOKUP($C34,'факт СДП 12 мес'!$D$8:$HP$287,89,0)</f>
        <v>0</v>
      </c>
      <c r="FB34" s="43">
        <f>VLOOKUP($C34,'факт СДП 12 мес'!$D$8:$HP$287,90,0)</f>
        <v>0</v>
      </c>
      <c r="FC34" s="43">
        <f>VLOOKUP($C34,'факт СДП 12 мес'!$D$8:$HP$287,91,0)</f>
        <v>0</v>
      </c>
      <c r="FD34" s="43">
        <f>VLOOKUP($C34,'факт СДП 12 мес'!$D$8:$HP$287,92,0)</f>
        <v>0</v>
      </c>
      <c r="FE34" s="43">
        <f t="shared" si="690"/>
        <v>0</v>
      </c>
      <c r="FF34" s="43">
        <f t="shared" si="691"/>
        <v>0</v>
      </c>
      <c r="FG34" s="43">
        <f t="shared" si="692"/>
        <v>0</v>
      </c>
      <c r="FH34" s="43">
        <f t="shared" si="693"/>
        <v>0</v>
      </c>
      <c r="FI34" s="43">
        <f t="shared" si="694"/>
        <v>0</v>
      </c>
      <c r="FJ34" s="45">
        <f>'СДП (план)'!AJ34</f>
        <v>0</v>
      </c>
      <c r="FK34" s="43">
        <f>'СДП (план)'!AK34</f>
        <v>0</v>
      </c>
      <c r="FL34" s="43">
        <f t="shared" si="695"/>
        <v>0</v>
      </c>
      <c r="FM34" s="43">
        <f t="shared" si="696"/>
        <v>0</v>
      </c>
      <c r="FN34" s="43">
        <f>VLOOKUP($C34,'факт СДП 12 мес'!$D$8:$HP$287,39,0)</f>
        <v>0</v>
      </c>
      <c r="FO34" s="43">
        <f>VLOOKUP($C34,'факт СДП 12 мес'!$D$8:$HP$287,40,0)</f>
        <v>0</v>
      </c>
      <c r="FP34" s="43">
        <f>VLOOKUP($C34,'факт СДП 12 мес'!$D$8:$HP$287,41,0)</f>
        <v>0</v>
      </c>
      <c r="FQ34" s="43">
        <f>VLOOKUP($C34,'факт СДП 12 мес'!$D$8:$HP$287,42,0)</f>
        <v>0</v>
      </c>
      <c r="FR34" s="43">
        <f>VLOOKUP($C34,'факт СДП 12 мес'!$D$8:$HP$287,43,0)</f>
        <v>0</v>
      </c>
      <c r="FS34" s="43">
        <f>VLOOKUP($C34,'факт СДП 12 мес'!$D$8:$HP$287,44,0)</f>
        <v>0</v>
      </c>
      <c r="FT34" s="43">
        <f t="shared" si="697"/>
        <v>0</v>
      </c>
      <c r="FU34" s="43">
        <f t="shared" si="698"/>
        <v>0</v>
      </c>
      <c r="FV34" s="43">
        <f t="shared" si="699"/>
        <v>0</v>
      </c>
      <c r="FW34" s="43">
        <f t="shared" si="700"/>
        <v>0</v>
      </c>
      <c r="FX34" s="43">
        <f t="shared" si="701"/>
        <v>0</v>
      </c>
      <c r="FY34" s="45">
        <f>'СДП (план)'!AL34</f>
        <v>0</v>
      </c>
      <c r="FZ34" s="43">
        <f>'СДП (план)'!AM34</f>
        <v>0</v>
      </c>
      <c r="GA34" s="43">
        <f t="shared" si="702"/>
        <v>0</v>
      </c>
      <c r="GB34" s="43">
        <f t="shared" si="703"/>
        <v>0</v>
      </c>
      <c r="GC34" s="43">
        <f>VLOOKUP($C34,'факт СДП 12 мес'!$D$8:$HP$287,45,0)</f>
        <v>0</v>
      </c>
      <c r="GD34" s="43">
        <f>VLOOKUP($C34,'факт СДП 12 мес'!$D$8:$HP$287,46,0)</f>
        <v>0</v>
      </c>
      <c r="GE34" s="43">
        <f>VLOOKUP($C34,'факт СДП 12 мес'!$D$8:$HP$287,47,0)</f>
        <v>0</v>
      </c>
      <c r="GF34" s="43">
        <f>VLOOKUP($C34,'факт СДП 12 мес'!$D$8:$HP$287,48,0)</f>
        <v>0</v>
      </c>
      <c r="GG34" s="43">
        <f>VLOOKUP($C34,'факт СДП 12 мес'!$D$8:$HP$287,49,0)</f>
        <v>0</v>
      </c>
      <c r="GH34" s="43">
        <f>VLOOKUP($C34,'факт СДП 12 мес'!$D$8:$HP$287,50,0)</f>
        <v>0</v>
      </c>
      <c r="GI34" s="43">
        <f t="shared" si="704"/>
        <v>0</v>
      </c>
      <c r="GJ34" s="43">
        <f t="shared" si="705"/>
        <v>0</v>
      </c>
      <c r="GK34" s="43">
        <f t="shared" si="706"/>
        <v>0</v>
      </c>
      <c r="GL34" s="43">
        <f t="shared" si="707"/>
        <v>0</v>
      </c>
      <c r="GM34" s="43">
        <f t="shared" si="708"/>
        <v>0</v>
      </c>
      <c r="GN34" s="10">
        <f>'СДП (план)'!AN34</f>
        <v>0</v>
      </c>
      <c r="GO34" s="3">
        <f>'СДП (план)'!AO34</f>
        <v>0</v>
      </c>
      <c r="GP34" s="43">
        <f t="shared" si="709"/>
        <v>0</v>
      </c>
      <c r="GQ34" s="43">
        <f t="shared" si="710"/>
        <v>0</v>
      </c>
      <c r="GR34" s="43">
        <f>VLOOKUP($C34,'факт СДП 12 мес'!$D$8:$HP$287,51,0)</f>
        <v>0</v>
      </c>
      <c r="GS34" s="43">
        <f>VLOOKUP($C34,'факт СДП 12 мес'!$D$8:$HP$287,52,0)</f>
        <v>0</v>
      </c>
      <c r="GT34" s="43">
        <f>VLOOKUP($C34,'факт СДП 12 мес'!$D$8:$HP$287,53,0)</f>
        <v>0</v>
      </c>
      <c r="GU34" s="43">
        <f>VLOOKUP($C34,'факт СДП 12 мес'!$D$8:$HP$287,54,0)</f>
        <v>0</v>
      </c>
      <c r="GV34" s="43">
        <f>VLOOKUP($C34,'факт СДП 12 мес'!$D$8:$HP$287,55,0)</f>
        <v>0</v>
      </c>
      <c r="GW34" s="43">
        <f>VLOOKUP($C34,'факт СДП 12 мес'!$D$8:$HP$287,56,0)</f>
        <v>0</v>
      </c>
      <c r="GX34" s="43">
        <f t="shared" si="711"/>
        <v>0</v>
      </c>
      <c r="GY34" s="43">
        <f t="shared" si="712"/>
        <v>0</v>
      </c>
      <c r="GZ34" s="43">
        <f t="shared" si="713"/>
        <v>0</v>
      </c>
      <c r="HA34" s="43">
        <f t="shared" si="714"/>
        <v>0</v>
      </c>
      <c r="HB34" s="43">
        <f t="shared" si="715"/>
        <v>0</v>
      </c>
      <c r="HC34" s="10">
        <f>'СДП (план)'!AP34</f>
        <v>0</v>
      </c>
      <c r="HD34" s="3">
        <f>'СДП (план)'!AQ34</f>
        <v>0</v>
      </c>
      <c r="HE34" s="43">
        <f t="shared" si="716"/>
        <v>0</v>
      </c>
      <c r="HF34" s="43">
        <f t="shared" si="717"/>
        <v>0</v>
      </c>
      <c r="HG34" s="43">
        <f>VLOOKUP($C34,'факт СДП 12 мес'!$D$8:$HP$287,141,0)</f>
        <v>0</v>
      </c>
      <c r="HH34" s="43">
        <f>VLOOKUP($C34,'факт СДП 12 мес'!$D$8:$HP$287,142,0)</f>
        <v>0</v>
      </c>
      <c r="HI34" s="43">
        <f>VLOOKUP($C34,'факт СДП 12 мес'!$D$8:$HP$287,143,0)</f>
        <v>0</v>
      </c>
      <c r="HJ34" s="43">
        <f>VLOOKUP($C34,'факт СДП 12 мес'!$D$8:$HP$287,144,0)</f>
        <v>0</v>
      </c>
      <c r="HK34" s="43">
        <f>VLOOKUP($C34,'факт СДП 12 мес'!$D$8:$HP$287,145,0)</f>
        <v>0</v>
      </c>
      <c r="HL34" s="43">
        <f>VLOOKUP($C34,'факт СДП 12 мес'!$D$8:$HP$287,146,0)</f>
        <v>0</v>
      </c>
      <c r="HM34" s="43">
        <f t="shared" si="718"/>
        <v>0</v>
      </c>
      <c r="HN34" s="43">
        <f t="shared" si="719"/>
        <v>0</v>
      </c>
      <c r="HO34" s="43">
        <f t="shared" si="720"/>
        <v>0</v>
      </c>
      <c r="HP34" s="43">
        <f t="shared" si="721"/>
        <v>0</v>
      </c>
      <c r="HQ34" s="43">
        <f t="shared" si="722"/>
        <v>0</v>
      </c>
      <c r="HR34" s="45">
        <f>'СДП (план)'!AR34</f>
        <v>0</v>
      </c>
      <c r="HS34" s="43">
        <f>'СДП (план)'!AS34</f>
        <v>0</v>
      </c>
      <c r="HT34" s="43">
        <f t="shared" si="723"/>
        <v>0</v>
      </c>
      <c r="HU34" s="43">
        <f t="shared" si="724"/>
        <v>0</v>
      </c>
      <c r="HV34" s="43">
        <f>VLOOKUP($C34,'факт СДП 12 мес'!$D$8:$HP$287,171,0)</f>
        <v>0</v>
      </c>
      <c r="HW34" s="43">
        <f>VLOOKUP($C34,'факт СДП 12 мес'!$D$8:$HP$287,172,0)</f>
        <v>0</v>
      </c>
      <c r="HX34" s="43">
        <f>VLOOKUP($C34,'факт СДП 12 мес'!$D$8:$HP$287,173,0)</f>
        <v>0</v>
      </c>
      <c r="HY34" s="43">
        <f>VLOOKUP($C34,'факт СДП 12 мес'!$D$8:$HP$287,174,0)</f>
        <v>0</v>
      </c>
      <c r="HZ34" s="43">
        <f>VLOOKUP($C34,'факт СДП 12 мес'!$D$8:$HP$287,175,0)</f>
        <v>0</v>
      </c>
      <c r="IA34" s="43">
        <f>VLOOKUP($C34,'факт СДП 12 мес'!$D$8:$HP$287,176,0)</f>
        <v>0</v>
      </c>
      <c r="IB34" s="43">
        <f t="shared" si="725"/>
        <v>0</v>
      </c>
      <c r="IC34" s="43">
        <f t="shared" si="726"/>
        <v>0</v>
      </c>
      <c r="ID34" s="43">
        <f t="shared" si="727"/>
        <v>0</v>
      </c>
      <c r="IE34" s="43">
        <f t="shared" si="728"/>
        <v>0</v>
      </c>
      <c r="IF34" s="43">
        <f t="shared" si="729"/>
        <v>0</v>
      </c>
      <c r="IG34" s="45">
        <f>'СДП (план)'!AT34</f>
        <v>0</v>
      </c>
      <c r="IH34" s="43">
        <f>'СДП (план)'!AU34</f>
        <v>0</v>
      </c>
      <c r="II34" s="43">
        <f t="shared" si="730"/>
        <v>0</v>
      </c>
      <c r="IJ34" s="43">
        <f t="shared" si="731"/>
        <v>0</v>
      </c>
      <c r="IK34" s="43">
        <f>VLOOKUP($C34,'факт СДП 12 мес'!$D$8:$HP$287,183,0)</f>
        <v>0</v>
      </c>
      <c r="IL34" s="43">
        <f>VLOOKUP($C34,'факт СДП 12 мес'!$D$8:$HP$287,184,0)</f>
        <v>0</v>
      </c>
      <c r="IM34" s="43">
        <f>VLOOKUP($C34,'факт СДП 12 мес'!$D$8:$HP$287,185,0)</f>
        <v>0</v>
      </c>
      <c r="IN34" s="43">
        <f>VLOOKUP($C34,'факт СДП 12 мес'!$D$8:$HP$287,186,0)</f>
        <v>0</v>
      </c>
      <c r="IO34" s="43">
        <f>VLOOKUP($C34,'факт СДП 12 мес'!$D$8:$HP$287,187,0)</f>
        <v>0</v>
      </c>
      <c r="IP34" s="43">
        <f>VLOOKUP($C34,'факт СДП 12 мес'!$D$8:$HP$287,188,0)</f>
        <v>0</v>
      </c>
      <c r="IQ34" s="43">
        <f t="shared" si="732"/>
        <v>0</v>
      </c>
      <c r="IR34" s="43">
        <f t="shared" si="733"/>
        <v>0</v>
      </c>
      <c r="IS34" s="43">
        <f t="shared" si="734"/>
        <v>0</v>
      </c>
      <c r="IT34" s="43">
        <f t="shared" si="735"/>
        <v>0</v>
      </c>
      <c r="IU34" s="43">
        <f t="shared" si="736"/>
        <v>0</v>
      </c>
      <c r="IV34" s="45">
        <f>'СДП (план)'!AV34</f>
        <v>0</v>
      </c>
      <c r="IW34" s="45">
        <f>'СДП (план)'!AW34</f>
        <v>0</v>
      </c>
      <c r="IX34" s="43">
        <f t="shared" si="737"/>
        <v>0</v>
      </c>
      <c r="IY34" s="43">
        <f t="shared" si="738"/>
        <v>0</v>
      </c>
      <c r="IZ34" s="43">
        <f>VLOOKUP($C34,'факт СДП 12 мес'!$D$8:$HP$287,147,0)</f>
        <v>0</v>
      </c>
      <c r="JA34" s="43">
        <f>VLOOKUP($C34,'факт СДП 12 мес'!$D$8:$HP$287,148,0)</f>
        <v>0</v>
      </c>
      <c r="JB34" s="43">
        <f>VLOOKUP($C34,'факт СДП 12 мес'!$D$8:$HP$287,149,0)</f>
        <v>0</v>
      </c>
      <c r="JC34" s="43">
        <f>VLOOKUP($C34,'факт СДП 12 мес'!$D$8:$HP$287,150,0)</f>
        <v>0</v>
      </c>
      <c r="JD34" s="43">
        <f>VLOOKUP($C34,'факт СДП 12 мес'!$D$8:$HP$287,151,0)</f>
        <v>0</v>
      </c>
      <c r="JE34" s="43">
        <f>VLOOKUP($C34,'факт СДП 12 мес'!$D$8:$HP$287,152,0)</f>
        <v>0</v>
      </c>
      <c r="JF34" s="43">
        <f t="shared" si="739"/>
        <v>0</v>
      </c>
      <c r="JG34" s="43">
        <f t="shared" si="740"/>
        <v>0</v>
      </c>
      <c r="JH34" s="43">
        <f t="shared" si="741"/>
        <v>0</v>
      </c>
      <c r="JI34" s="43">
        <f t="shared" si="742"/>
        <v>0</v>
      </c>
      <c r="JJ34" s="43">
        <f t="shared" si="743"/>
        <v>0</v>
      </c>
      <c r="JK34" s="45">
        <f>'СДП (план)'!AX34</f>
        <v>0</v>
      </c>
      <c r="JL34" s="45">
        <f>'СДП (план)'!AY34</f>
        <v>0</v>
      </c>
      <c r="JM34" s="43">
        <f t="shared" si="744"/>
        <v>0</v>
      </c>
      <c r="JN34" s="43">
        <f t="shared" si="745"/>
        <v>0</v>
      </c>
      <c r="JO34" s="43">
        <f>VLOOKUP($C34,'факт СДП 12 мес'!$D$8:$HP$287,135,0)</f>
        <v>0</v>
      </c>
      <c r="JP34" s="43">
        <f>VLOOKUP($C34,'факт СДП 12 мес'!$D$8:$HP$287,136,0)</f>
        <v>0</v>
      </c>
      <c r="JQ34" s="43">
        <f>VLOOKUP($C34,'факт СДП 12 мес'!$D$8:$HP$287,137,0)</f>
        <v>0</v>
      </c>
      <c r="JR34" s="43">
        <f>VLOOKUP($C34,'факт СДП 12 мес'!$D$8:$HP$287,138,0)</f>
        <v>0</v>
      </c>
      <c r="JS34" s="43">
        <f>VLOOKUP($C34,'факт СДП 12 мес'!$D$8:$HP$287,139,0)</f>
        <v>0</v>
      </c>
      <c r="JT34" s="43">
        <f>VLOOKUP($C34,'факт СДП 12 мес'!$D$8:$HP$287,140,0)</f>
        <v>0</v>
      </c>
      <c r="JU34" s="43">
        <f t="shared" si="746"/>
        <v>0</v>
      </c>
      <c r="JV34" s="43">
        <f t="shared" si="747"/>
        <v>0</v>
      </c>
      <c r="JW34" s="43">
        <f t="shared" si="748"/>
        <v>0</v>
      </c>
      <c r="JX34" s="43">
        <f t="shared" si="749"/>
        <v>0</v>
      </c>
      <c r="JY34" s="43">
        <f t="shared" si="750"/>
        <v>0</v>
      </c>
      <c r="JZ34" s="45">
        <f>'СДП (план)'!AZ34</f>
        <v>0</v>
      </c>
      <c r="KA34" s="43">
        <f>'СДП (план)'!BA34</f>
        <v>0</v>
      </c>
      <c r="KB34" s="43">
        <f t="shared" si="751"/>
        <v>0</v>
      </c>
      <c r="KC34" s="43">
        <f t="shared" si="752"/>
        <v>0</v>
      </c>
      <c r="KD34" s="43">
        <f>VLOOKUP($C34,'факт СДП 12 мес'!$D$8:$HP$287,105,0)</f>
        <v>0</v>
      </c>
      <c r="KE34" s="43">
        <f>VLOOKUP($C34,'факт СДП 12 мес'!$D$8:$HP$287,106,0)</f>
        <v>0</v>
      </c>
      <c r="KF34" s="43">
        <f>VLOOKUP($C34,'факт СДП 12 мес'!$D$8:$HP$287,107,0)</f>
        <v>0</v>
      </c>
      <c r="KG34" s="43">
        <f>VLOOKUP($C34,'факт СДП 12 мес'!$D$8:$HP$287,108,0)</f>
        <v>0</v>
      </c>
      <c r="KH34" s="43">
        <f>VLOOKUP($C34,'факт СДП 12 мес'!$D$8:$HP$287,109,0)</f>
        <v>0</v>
      </c>
      <c r="KI34" s="43">
        <f>VLOOKUP($C34,'факт СДП 12 мес'!$D$8:$HP$287,110,0)</f>
        <v>0</v>
      </c>
      <c r="KJ34" s="43">
        <f t="shared" si="753"/>
        <v>0</v>
      </c>
      <c r="KK34" s="43">
        <f t="shared" si="754"/>
        <v>0</v>
      </c>
      <c r="KL34" s="43">
        <f t="shared" si="755"/>
        <v>0</v>
      </c>
      <c r="KM34" s="43">
        <f t="shared" si="756"/>
        <v>0</v>
      </c>
      <c r="KN34" s="43">
        <f t="shared" si="757"/>
        <v>0</v>
      </c>
      <c r="KO34" s="45">
        <f>'СДП (план)'!BB34</f>
        <v>0</v>
      </c>
      <c r="KP34" s="43">
        <f>'СДП (план)'!BC34</f>
        <v>0</v>
      </c>
      <c r="KQ34" s="43">
        <f t="shared" si="758"/>
        <v>0</v>
      </c>
      <c r="KR34" s="43">
        <f t="shared" si="759"/>
        <v>0</v>
      </c>
      <c r="KS34" s="43">
        <f>VLOOKUP($C34,'факт СДП 12 мес'!$D$8:$HP$287,189,0)</f>
        <v>0</v>
      </c>
      <c r="KT34" s="43">
        <f>VLOOKUP($C34,'факт СДП 12 мес'!$D$8:$HP$287,190,0)</f>
        <v>0</v>
      </c>
      <c r="KU34" s="43">
        <f>VLOOKUP($C34,'факт СДП 12 мес'!$D$8:$HP$287,191,0)</f>
        <v>0</v>
      </c>
      <c r="KV34" s="43">
        <f>VLOOKUP($C34,'факт СДП 12 мес'!$D$8:$HP$287,192,0)</f>
        <v>0</v>
      </c>
      <c r="KW34" s="43">
        <f>VLOOKUP($C34,'факт СДП 12 мес'!$D$8:$HP$287,193,0)</f>
        <v>0</v>
      </c>
      <c r="KX34" s="43">
        <f>VLOOKUP($C34,'факт СДП 12 мес'!$D$8:$HP$287,194,0)</f>
        <v>0</v>
      </c>
      <c r="KY34" s="43">
        <f t="shared" si="760"/>
        <v>0</v>
      </c>
      <c r="KZ34" s="43">
        <f t="shared" si="761"/>
        <v>0</v>
      </c>
      <c r="LA34" s="43">
        <f t="shared" si="762"/>
        <v>0</v>
      </c>
      <c r="LB34" s="43">
        <f t="shared" si="763"/>
        <v>0</v>
      </c>
      <c r="LC34" s="43">
        <f t="shared" si="764"/>
        <v>0</v>
      </c>
      <c r="LD34" s="45">
        <f>'СДП (план)'!BD34</f>
        <v>0</v>
      </c>
      <c r="LE34" s="43">
        <f>'СДП (план)'!BE34</f>
        <v>0</v>
      </c>
      <c r="LF34" s="43">
        <f t="shared" si="765"/>
        <v>0</v>
      </c>
      <c r="LG34" s="43">
        <f t="shared" si="766"/>
        <v>0</v>
      </c>
      <c r="LH34" s="43">
        <f>VLOOKUP($C34,'факт СДП 12 мес'!$D$8:$HP$287,63,0)</f>
        <v>0</v>
      </c>
      <c r="LI34" s="43">
        <f>VLOOKUP($C34,'факт СДП 12 мес'!$D$8:$HP$287,64,0)</f>
        <v>0</v>
      </c>
      <c r="LJ34" s="43">
        <f>VLOOKUP($C34,'факт СДП 12 мес'!$D$8:$HP$287,65,0)</f>
        <v>0</v>
      </c>
      <c r="LK34" s="43">
        <f>VLOOKUP($C34,'факт СДП 12 мес'!$D$8:$HP$287,66,0)</f>
        <v>0</v>
      </c>
      <c r="LL34" s="43">
        <f>VLOOKUP($C34,'факт СДП 12 мес'!$D$8:$HP$287,67,0)</f>
        <v>0</v>
      </c>
      <c r="LM34" s="43">
        <f>VLOOKUP($C34,'факт СДП 12 мес'!$D$8:$HP$287,68,0)</f>
        <v>0</v>
      </c>
      <c r="LN34" s="43">
        <f t="shared" si="767"/>
        <v>0</v>
      </c>
      <c r="LO34" s="43">
        <f t="shared" si="768"/>
        <v>0</v>
      </c>
      <c r="LP34" s="43">
        <f t="shared" si="769"/>
        <v>0</v>
      </c>
      <c r="LQ34" s="43">
        <f t="shared" si="770"/>
        <v>0</v>
      </c>
      <c r="LR34" s="43">
        <f t="shared" si="771"/>
        <v>0</v>
      </c>
      <c r="LS34" s="45">
        <f>'СДП (план)'!BF34</f>
        <v>0</v>
      </c>
      <c r="LT34" s="43">
        <f>'СДП (план)'!BG34</f>
        <v>0</v>
      </c>
      <c r="LU34" s="43">
        <f t="shared" si="772"/>
        <v>0</v>
      </c>
      <c r="LV34" s="43">
        <f t="shared" si="773"/>
        <v>0</v>
      </c>
      <c r="LW34" s="43">
        <f>VLOOKUP($C34,'факт СДП 12 мес'!$D$8:$HP$287,69,0)</f>
        <v>0</v>
      </c>
      <c r="LX34" s="43">
        <f>VLOOKUP($C34,'факт СДП 12 мес'!$D$8:$HP$287,70,0)</f>
        <v>0</v>
      </c>
      <c r="LY34" s="43">
        <f>VLOOKUP($C34,'факт СДП 12 мес'!$D$8:$HP$287,71,0)</f>
        <v>0</v>
      </c>
      <c r="LZ34" s="43">
        <f>VLOOKUP($C34,'факт СДП 12 мес'!$D$8:$HP$287,72,0)</f>
        <v>0</v>
      </c>
      <c r="MA34" s="43">
        <f>VLOOKUP($C34,'факт СДП 12 мес'!$D$8:$HP$287,73,0)</f>
        <v>0</v>
      </c>
      <c r="MB34" s="43">
        <f>VLOOKUP($C34,'факт СДП 12 мес'!$D$8:$HP$287,74,0)</f>
        <v>0</v>
      </c>
      <c r="MC34" s="43">
        <f>SUM(LS34*$G34)</f>
        <v>0</v>
      </c>
      <c r="MD34" s="43">
        <f>SUM(LU34*$G34)</f>
        <v>0</v>
      </c>
      <c r="ME34" s="43">
        <f>SUM(LW34*$G34)</f>
        <v>0</v>
      </c>
      <c r="MF34" s="43">
        <f t="shared" si="617"/>
        <v>0</v>
      </c>
      <c r="MG34" s="43">
        <f t="shared" si="618"/>
        <v>0</v>
      </c>
      <c r="MH34" s="45">
        <f>'СДП (план)'!BH34</f>
        <v>0</v>
      </c>
      <c r="MI34" s="43">
        <f>'СДП (план)'!BI34</f>
        <v>0</v>
      </c>
      <c r="MJ34" s="43">
        <f t="shared" si="774"/>
        <v>0</v>
      </c>
      <c r="MK34" s="43">
        <f t="shared" si="775"/>
        <v>0</v>
      </c>
      <c r="ML34" s="43">
        <f>VLOOKUP($C34,'факт СДП 12 мес'!$D$8:$HP$287,75,0)</f>
        <v>0</v>
      </c>
      <c r="MM34" s="43">
        <f>VLOOKUP($C34,'факт СДП 12 мес'!$D$8:$HP$287,76,0)</f>
        <v>0</v>
      </c>
      <c r="MN34" s="43">
        <f>VLOOKUP($C34,'факт СДП 12 мес'!$D$8:$HP$287,77,0)</f>
        <v>0</v>
      </c>
      <c r="MO34" s="43">
        <f>VLOOKUP($C34,'факт СДП 12 мес'!$D$8:$HP$287,78,0)</f>
        <v>0</v>
      </c>
      <c r="MP34" s="43">
        <f>VLOOKUP($C34,'факт СДП 12 мес'!$D$8:$HP$287,79,0)</f>
        <v>0</v>
      </c>
      <c r="MQ34" s="43">
        <f>VLOOKUP($C34,'факт СДП 12 мес'!$D$8:$HP$287,80,0)</f>
        <v>0</v>
      </c>
      <c r="MR34" s="43">
        <f t="shared" si="619"/>
        <v>0</v>
      </c>
      <c r="MS34" s="43">
        <f t="shared" si="620"/>
        <v>0</v>
      </c>
      <c r="MT34" s="43">
        <f t="shared" si="621"/>
        <v>0</v>
      </c>
      <c r="MU34" s="43">
        <f t="shared" si="622"/>
        <v>0</v>
      </c>
      <c r="MV34" s="43">
        <f t="shared" si="623"/>
        <v>0</v>
      </c>
      <c r="MW34" s="44">
        <f>'СДП (план)'!BJ34</f>
        <v>0</v>
      </c>
      <c r="MX34" s="43">
        <f>'СДП (план)'!BK34</f>
        <v>0</v>
      </c>
      <c r="MY34" s="43">
        <f t="shared" si="776"/>
        <v>0</v>
      </c>
      <c r="MZ34" s="43">
        <f t="shared" si="777"/>
        <v>0</v>
      </c>
      <c r="NA34" s="43">
        <f>VLOOKUP($C34,'факт СДП 12 мес'!$D$8:$HP$287,81,0)</f>
        <v>0</v>
      </c>
      <c r="NB34" s="43">
        <f>VLOOKUP($C34,'факт СДП 12 мес'!$D$8:$HP$287,82,0)</f>
        <v>0</v>
      </c>
      <c r="NC34" s="43">
        <f>VLOOKUP($C34,'факт СДП 12 мес'!$D$8:$HP$287,83,0)</f>
        <v>0</v>
      </c>
      <c r="ND34" s="43">
        <f>VLOOKUP($C34,'факт СДП 12 мес'!$D$8:$HP$287,84,0)</f>
        <v>0</v>
      </c>
      <c r="NE34" s="43">
        <f>VLOOKUP($C34,'факт СДП 12 мес'!$D$8:$HP$287,85,0)</f>
        <v>0</v>
      </c>
      <c r="NF34" s="43">
        <f>VLOOKUP($C34,'факт СДП 12 мес'!$D$8:$HP$287,86,0)</f>
        <v>0</v>
      </c>
      <c r="NG34" s="43">
        <f t="shared" si="624"/>
        <v>0</v>
      </c>
      <c r="NH34" s="43">
        <f t="shared" si="625"/>
        <v>0</v>
      </c>
      <c r="NI34" s="43">
        <f t="shared" si="626"/>
        <v>0</v>
      </c>
      <c r="NJ34" s="43">
        <f t="shared" si="627"/>
        <v>0</v>
      </c>
      <c r="NK34" s="43">
        <f t="shared" si="628"/>
        <v>0</v>
      </c>
      <c r="NL34" s="45">
        <f>'СДП (план)'!BL34</f>
        <v>0</v>
      </c>
      <c r="NM34" s="43">
        <f>'СДП (план)'!BM34</f>
        <v>0</v>
      </c>
      <c r="NN34" s="43">
        <f t="shared" si="778"/>
        <v>0</v>
      </c>
      <c r="NO34" s="43">
        <f t="shared" si="779"/>
        <v>0</v>
      </c>
      <c r="NP34" s="43">
        <f>VLOOKUP($C34,'факт СДП 12 мес'!$D$8:$HP$287,99,0)</f>
        <v>0</v>
      </c>
      <c r="NQ34" s="43">
        <f>VLOOKUP($C34,'факт СДП 12 мес'!$D$8:$HP$287,100,0)</f>
        <v>0</v>
      </c>
      <c r="NR34" s="43">
        <f>VLOOKUP($C34,'факт СДП 12 мес'!$D$8:$HP$287,101,0)</f>
        <v>0</v>
      </c>
      <c r="NS34" s="43">
        <f>VLOOKUP($C34,'факт СДП 12 мес'!$D$8:$HP$287,102,0)</f>
        <v>0</v>
      </c>
      <c r="NT34" s="43">
        <f>VLOOKUP($C34,'факт СДП 12 мес'!$D$8:$HP$287,103,0)</f>
        <v>0</v>
      </c>
      <c r="NU34" s="43">
        <f>VLOOKUP($C34,'факт СДП 12 мес'!$D$8:$HP$287,104,0)</f>
        <v>0</v>
      </c>
      <c r="NV34" s="43">
        <f t="shared" si="780"/>
        <v>0</v>
      </c>
      <c r="NW34" s="43">
        <f t="shared" si="781"/>
        <v>0</v>
      </c>
      <c r="NX34" s="43">
        <f t="shared" si="782"/>
        <v>0</v>
      </c>
      <c r="NY34" s="43">
        <f t="shared" si="783"/>
        <v>0</v>
      </c>
      <c r="NZ34" s="43">
        <f t="shared" si="784"/>
        <v>0</v>
      </c>
      <c r="OA34" s="55">
        <f>'СДП (план)'!BN34</f>
        <v>0</v>
      </c>
      <c r="OB34" s="43">
        <f>'СДП (план)'!BO34</f>
        <v>0</v>
      </c>
      <c r="OC34" s="43">
        <f t="shared" si="785"/>
        <v>0</v>
      </c>
      <c r="OD34" s="43">
        <f t="shared" si="786"/>
        <v>0</v>
      </c>
      <c r="OE34" s="43"/>
      <c r="OF34" s="43"/>
      <c r="OG34" s="43"/>
      <c r="OH34" s="43"/>
      <c r="OI34" s="43"/>
      <c r="OJ34" s="43"/>
      <c r="OK34" s="43">
        <f t="shared" si="787"/>
        <v>0</v>
      </c>
      <c r="OL34" s="43">
        <f t="shared" si="788"/>
        <v>0</v>
      </c>
      <c r="OM34" s="43">
        <f t="shared" si="789"/>
        <v>0</v>
      </c>
      <c r="ON34" s="43">
        <f t="shared" si="790"/>
        <v>0</v>
      </c>
      <c r="OO34" s="43">
        <f t="shared" si="791"/>
        <v>0</v>
      </c>
      <c r="OP34" s="55">
        <f>'СДП (план)'!BP34</f>
        <v>0</v>
      </c>
      <c r="OQ34" s="43">
        <f>'СДП (план)'!BQ34</f>
        <v>0</v>
      </c>
      <c r="OR34" s="43">
        <f t="shared" si="792"/>
        <v>0</v>
      </c>
      <c r="OS34" s="43">
        <f t="shared" si="793"/>
        <v>0</v>
      </c>
      <c r="OT34" s="43">
        <f>VLOOKUP($C34,'факт СДП 12 мес'!$D$8:$HP$287,177,0)</f>
        <v>0</v>
      </c>
      <c r="OU34" s="43">
        <f>VLOOKUP($C34,'факт СДП 12 мес'!$D$8:$HP$287,178,0)</f>
        <v>0</v>
      </c>
      <c r="OV34" s="43">
        <f>VLOOKUP($C34,'факт СДП 12 мес'!$D$8:$HP$287,179,0)</f>
        <v>0</v>
      </c>
      <c r="OW34" s="43">
        <f>VLOOKUP($C34,'факт СДП 12 мес'!$D$8:$HP$287,180,0)</f>
        <v>0</v>
      </c>
      <c r="OX34" s="43">
        <f>VLOOKUP($C34,'факт СДП 12 мес'!$D$8:$HP$287,181,0)</f>
        <v>0</v>
      </c>
      <c r="OY34" s="43">
        <f>VLOOKUP($C34,'факт СДП 12 мес'!$D$8:$HP$287,182,0)</f>
        <v>0</v>
      </c>
      <c r="OZ34" s="43">
        <f t="shared" si="794"/>
        <v>0</v>
      </c>
      <c r="PA34" s="43">
        <f t="shared" si="795"/>
        <v>0</v>
      </c>
      <c r="PB34" s="43">
        <f t="shared" si="796"/>
        <v>0</v>
      </c>
      <c r="PC34" s="43">
        <f t="shared" si="797"/>
        <v>0</v>
      </c>
      <c r="PD34" s="43">
        <f t="shared" si="798"/>
        <v>0</v>
      </c>
      <c r="PE34" s="45">
        <f>'СДП (план)'!BR34</f>
        <v>0</v>
      </c>
      <c r="PF34" s="45">
        <f>'СДП (план)'!BS34</f>
        <v>0</v>
      </c>
      <c r="PG34" s="43">
        <f t="shared" si="799"/>
        <v>0</v>
      </c>
      <c r="PH34" s="43">
        <f t="shared" si="800"/>
        <v>0</v>
      </c>
      <c r="PI34" s="43">
        <f>VLOOKUP($C34,'факт СДП 12 мес'!$D$8:$HP$287,123,0)</f>
        <v>0</v>
      </c>
      <c r="PJ34" s="43">
        <f>VLOOKUP($C34,'факт СДП 12 мес'!$D$8:$HP$287,124,0)</f>
        <v>0</v>
      </c>
      <c r="PK34" s="43">
        <f>VLOOKUP($C34,'факт СДП 12 мес'!$D$8:$HP$287,125,0)</f>
        <v>0</v>
      </c>
      <c r="PL34" s="43">
        <f>VLOOKUP($C34,'факт СДП 12 мес'!$D$8:$HP$287,126,0)</f>
        <v>0</v>
      </c>
      <c r="PM34" s="43">
        <f>VLOOKUP($C34,'факт СДП 12 мес'!$D$8:$HP$287,127,0)</f>
        <v>0</v>
      </c>
      <c r="PN34" s="43">
        <f>VLOOKUP($C34,'факт СДП 12 мес'!$D$8:$HP$287,128,0)</f>
        <v>0</v>
      </c>
      <c r="PO34" s="43">
        <f t="shared" si="801"/>
        <v>0</v>
      </c>
      <c r="PP34" s="43">
        <f t="shared" si="802"/>
        <v>0</v>
      </c>
      <c r="PQ34" s="43">
        <f t="shared" si="803"/>
        <v>0</v>
      </c>
      <c r="PR34" s="43">
        <f t="shared" si="804"/>
        <v>0</v>
      </c>
      <c r="PS34" s="43">
        <f t="shared" si="805"/>
        <v>0</v>
      </c>
      <c r="PT34" s="45">
        <f>'СДП (план)'!BT34</f>
        <v>0</v>
      </c>
      <c r="PU34" s="43">
        <f>'СДП (план)'!BU34</f>
        <v>0</v>
      </c>
      <c r="PV34" s="43">
        <f t="shared" si="806"/>
        <v>0</v>
      </c>
      <c r="PW34" s="43">
        <f t="shared" si="807"/>
        <v>0</v>
      </c>
      <c r="PX34" s="43">
        <f>VLOOKUP($C34,'факт СДП 12 мес'!$D$8:$HP$287,111,0)</f>
        <v>0</v>
      </c>
      <c r="PY34" s="43">
        <f>VLOOKUP($C34,'факт СДП 12 мес'!$D$8:$HP$287,112,0)</f>
        <v>0</v>
      </c>
      <c r="PZ34" s="43">
        <f>VLOOKUP($C34,'факт СДП 12 мес'!$D$8:$HP$287,113,0)</f>
        <v>0</v>
      </c>
      <c r="QA34" s="43">
        <f>VLOOKUP($C34,'факт СДП 12 мес'!$D$8:$HP$287,114,0)</f>
        <v>0</v>
      </c>
      <c r="QB34" s="43">
        <f>VLOOKUP($C34,'факт СДП 12 мес'!$D$8:$HP$287,115,0)</f>
        <v>0</v>
      </c>
      <c r="QC34" s="43">
        <f>VLOOKUP($C34,'факт СДП 12 мес'!$D$8:$HP$287,116,0)</f>
        <v>0</v>
      </c>
      <c r="QD34" s="43">
        <f t="shared" si="808"/>
        <v>0</v>
      </c>
      <c r="QE34" s="43">
        <f t="shared" si="809"/>
        <v>0</v>
      </c>
      <c r="QF34" s="43">
        <f t="shared" si="810"/>
        <v>0</v>
      </c>
      <c r="QG34" s="43">
        <f t="shared" si="811"/>
        <v>0</v>
      </c>
      <c r="QH34" s="43">
        <f t="shared" si="812"/>
        <v>0</v>
      </c>
      <c r="QI34" s="55">
        <f>'СДП (план)'!BV34</f>
        <v>0</v>
      </c>
      <c r="QJ34" s="43">
        <f>'СДП (план)'!BW34</f>
        <v>0</v>
      </c>
      <c r="QK34" s="43">
        <f t="shared" si="813"/>
        <v>0</v>
      </c>
      <c r="QL34" s="43">
        <f t="shared" si="814"/>
        <v>0</v>
      </c>
      <c r="QM34" s="43">
        <f>VLOOKUP($C34,'факт СДП 12 мес'!$D$8:$HP$287,153,0)</f>
        <v>0</v>
      </c>
      <c r="QN34" s="43">
        <f>VLOOKUP($C34,'факт СДП 12 мес'!$D$8:$HP$287,154,0)</f>
        <v>0</v>
      </c>
      <c r="QO34" s="43">
        <f>VLOOKUP($C34,'факт СДП 12 мес'!$D$8:$HP$287,155,0)</f>
        <v>0</v>
      </c>
      <c r="QP34" s="43">
        <f>VLOOKUP($C34,'факт СДП 12 мес'!$D$8:$HP$287,156,0)</f>
        <v>0</v>
      </c>
      <c r="QQ34" s="43">
        <f>VLOOKUP($C34,'факт СДП 12 мес'!$D$8:$HP$287,157,0)</f>
        <v>0</v>
      </c>
      <c r="QR34" s="43">
        <f>VLOOKUP($C34,'факт СДП 12 мес'!$D$8:$HP$287,158,0)</f>
        <v>0</v>
      </c>
      <c r="QS34" s="43">
        <f>SUM(QI34*$G34)</f>
        <v>0</v>
      </c>
      <c r="QT34" s="43">
        <f>SUM(QK34*$G34)</f>
        <v>0</v>
      </c>
      <c r="QU34" s="43">
        <f t="shared" si="815"/>
        <v>0</v>
      </c>
      <c r="QV34" s="43">
        <f t="shared" si="629"/>
        <v>0</v>
      </c>
      <c r="QW34" s="43">
        <f t="shared" si="629"/>
        <v>0</v>
      </c>
      <c r="QX34" s="55">
        <f>'СДП (план)'!BX34</f>
        <v>0</v>
      </c>
      <c r="QY34" s="43">
        <f>'СДП (план)'!BY34</f>
        <v>0</v>
      </c>
      <c r="QZ34" s="43">
        <f t="shared" si="816"/>
        <v>0</v>
      </c>
      <c r="RA34" s="43">
        <f t="shared" si="817"/>
        <v>0</v>
      </c>
      <c r="RB34" s="43">
        <f>VLOOKUP($C34,'факт СДП 12 мес'!$D$8:$HP$287,195,0)</f>
        <v>0</v>
      </c>
      <c r="RC34" s="43">
        <f>VLOOKUP($C34,'факт СДП 12 мес'!$D$8:$HP$287,196,0)</f>
        <v>0</v>
      </c>
      <c r="RD34" s="43">
        <f>VLOOKUP($C34,'факт СДП 12 мес'!$D$8:$HP$287,197,0)</f>
        <v>0</v>
      </c>
      <c r="RE34" s="43">
        <f>VLOOKUP($C34,'факт СДП 12 мес'!$D$8:$HP$287,198,0)</f>
        <v>0</v>
      </c>
      <c r="RF34" s="43">
        <f>VLOOKUP($C34,'факт СДП 12 мес'!$D$8:$HP$287,199,0)</f>
        <v>0</v>
      </c>
      <c r="RG34" s="43">
        <f>VLOOKUP($C34,'факт СДП 12 мес'!$D$8:$HP$287,200,0)</f>
        <v>0</v>
      </c>
      <c r="RH34" s="43">
        <f t="shared" si="818"/>
        <v>0</v>
      </c>
      <c r="RI34" s="43">
        <f t="shared" si="819"/>
        <v>0</v>
      </c>
      <c r="RJ34" s="43">
        <f t="shared" si="820"/>
        <v>0</v>
      </c>
      <c r="RK34" s="43">
        <f t="shared" si="821"/>
        <v>0</v>
      </c>
      <c r="RL34" s="43">
        <f t="shared" si="822"/>
        <v>0</v>
      </c>
      <c r="RM34" s="45">
        <f>'СДП (план)'!BZ34</f>
        <v>0</v>
      </c>
      <c r="RN34" s="43">
        <f>'СДП (план)'!CA34</f>
        <v>0</v>
      </c>
      <c r="RO34" s="43">
        <f t="shared" si="823"/>
        <v>0</v>
      </c>
      <c r="RP34" s="43">
        <f t="shared" si="824"/>
        <v>0</v>
      </c>
      <c r="RQ34" s="43">
        <f>VLOOKUP($C34,'факт СДП 12 мес'!$D$8:$HP$287,201,0)</f>
        <v>0</v>
      </c>
      <c r="RR34" s="43">
        <f>VLOOKUP($C34,'факт СДП 12 мес'!$D$8:$HP$287,202,0)</f>
        <v>0</v>
      </c>
      <c r="RS34" s="43">
        <f>VLOOKUP($C34,'факт СДП 12 мес'!$D$8:$HP$287,203,0)</f>
        <v>0</v>
      </c>
      <c r="RT34" s="43">
        <f>VLOOKUP($C34,'факт СДП 12 мес'!$D$8:$HP$287,204,0)</f>
        <v>0</v>
      </c>
      <c r="RU34" s="43">
        <f>VLOOKUP($C34,'факт СДП 12 мес'!$D$8:$HP$287,205,0)</f>
        <v>0</v>
      </c>
      <c r="RV34" s="43">
        <f>VLOOKUP($C34,'факт СДП 12 мес'!$D$8:$HP$287,206,0)</f>
        <v>0</v>
      </c>
      <c r="RW34" s="43">
        <f t="shared" si="825"/>
        <v>0</v>
      </c>
      <c r="RX34" s="43">
        <f t="shared" si="826"/>
        <v>0</v>
      </c>
      <c r="RY34" s="43">
        <f t="shared" si="827"/>
        <v>0</v>
      </c>
      <c r="RZ34" s="43">
        <f t="shared" si="828"/>
        <v>0</v>
      </c>
      <c r="SA34" s="43">
        <f t="shared" si="829"/>
        <v>0</v>
      </c>
      <c r="SB34" s="45">
        <f>'СДП (план)'!CB34</f>
        <v>0</v>
      </c>
      <c r="SC34" s="43">
        <f>'СДП (план)'!CC34</f>
        <v>0</v>
      </c>
      <c r="SD34" s="43">
        <f t="shared" si="630"/>
        <v>0</v>
      </c>
      <c r="SE34" s="43">
        <f t="shared" si="631"/>
        <v>0</v>
      </c>
      <c r="SF34" s="43">
        <f>VLOOKUP($C34,'факт СДП 12 мес'!$D$8:$HP$287,129,0)</f>
        <v>0</v>
      </c>
      <c r="SG34" s="43">
        <f>VLOOKUP($C34,'факт СДП 12 мес'!$D$8:$HP$287,130,0)</f>
        <v>0</v>
      </c>
      <c r="SH34" s="43">
        <f>VLOOKUP($C34,'факт СДП 12 мес'!$D$8:$HP$287,131,0)</f>
        <v>0</v>
      </c>
      <c r="SI34" s="43">
        <f>VLOOKUP($C34,'факт СДП 12 мес'!$D$8:$HP$287,132,0)</f>
        <v>0</v>
      </c>
      <c r="SJ34" s="43">
        <f>VLOOKUP($C34,'факт СДП 12 мес'!$D$8:$HP$287,133,0)</f>
        <v>0</v>
      </c>
      <c r="SK34" s="43">
        <f>VLOOKUP($C34,'факт СДП 12 мес'!$D$8:$HP$287,134,0)</f>
        <v>0</v>
      </c>
      <c r="SL34" s="43">
        <f>SUM(SB34*$G34)</f>
        <v>0</v>
      </c>
      <c r="SM34" s="43">
        <f t="shared" si="830"/>
        <v>0</v>
      </c>
      <c r="SN34" s="43">
        <f t="shared" si="831"/>
        <v>0</v>
      </c>
      <c r="SO34" s="43">
        <f t="shared" si="832"/>
        <v>0</v>
      </c>
      <c r="SP34" s="43">
        <f t="shared" si="833"/>
        <v>0</v>
      </c>
      <c r="SQ34" s="55">
        <f>'СДП (план)'!CD34</f>
        <v>0</v>
      </c>
      <c r="SR34" s="43">
        <f>'СДП (план)'!CE34</f>
        <v>0</v>
      </c>
      <c r="SS34" s="43">
        <f t="shared" si="632"/>
        <v>0</v>
      </c>
      <c r="ST34" s="43">
        <f t="shared" si="633"/>
        <v>0</v>
      </c>
      <c r="SU34" s="43">
        <f>VLOOKUP($C34,'факт СДП 12 мес'!$D$8:$HP$287,93,0)</f>
        <v>0</v>
      </c>
      <c r="SV34" s="43">
        <f>VLOOKUP($C34,'факт СДП 12 мес'!$D$8:$HP$287,94,0)</f>
        <v>0</v>
      </c>
      <c r="SW34" s="43">
        <f>VLOOKUP($C34,'факт СДП 12 мес'!$D$8:$HP$287,95,0)</f>
        <v>0</v>
      </c>
      <c r="SX34" s="43">
        <f>VLOOKUP($C34,'факт СДП 12 мес'!$D$8:$HP$287,96,0)</f>
        <v>0</v>
      </c>
      <c r="SY34" s="43">
        <f>VLOOKUP($C34,'факт СДП 12 мес'!$D$8:$HP$287,97,0)</f>
        <v>0</v>
      </c>
      <c r="SZ34" s="43">
        <f>VLOOKUP($C34,'факт СДП 12 мес'!$D$8:$HP$287,98,0)</f>
        <v>0</v>
      </c>
      <c r="TA34" s="43">
        <f>SUM(SQ34*$G34)</f>
        <v>0</v>
      </c>
      <c r="TB34" s="43">
        <f t="shared" si="834"/>
        <v>0</v>
      </c>
      <c r="TC34" s="43">
        <f t="shared" si="835"/>
        <v>0</v>
      </c>
      <c r="TD34" s="43">
        <f t="shared" si="836"/>
        <v>0</v>
      </c>
      <c r="TE34" s="43">
        <f t="shared" si="837"/>
        <v>0</v>
      </c>
      <c r="TF34" s="11">
        <f>'СДП (план)'!CF34</f>
        <v>0</v>
      </c>
      <c r="TG34" s="3">
        <f>'СДП (план)'!CG34</f>
        <v>0</v>
      </c>
      <c r="TH34" s="43">
        <f t="shared" si="634"/>
        <v>0</v>
      </c>
      <c r="TI34" s="43">
        <f t="shared" si="635"/>
        <v>0</v>
      </c>
      <c r="TJ34" s="43">
        <f>VLOOKUP($C34,'факт СДП 12 мес'!$D$8:$HP$287,117,0)</f>
        <v>0</v>
      </c>
      <c r="TK34" s="43">
        <f>VLOOKUP($C34,'факт СДП 12 мес'!$D$8:$HP$287,118,0)</f>
        <v>0</v>
      </c>
      <c r="TL34" s="43">
        <f>VLOOKUP($C34,'факт СДП 12 мес'!$D$8:$HP$287,119,0)</f>
        <v>0</v>
      </c>
      <c r="TM34" s="43">
        <f>VLOOKUP($C34,'факт СДП 12 мес'!$D$8:$HP$287,120,0)</f>
        <v>0</v>
      </c>
      <c r="TN34" s="43">
        <f>VLOOKUP($C34,'факт СДП 12 мес'!$D$8:$HP$287,121,0)</f>
        <v>0</v>
      </c>
      <c r="TO34" s="43">
        <f>VLOOKUP($C34,'факт СДП 12 мес'!$D$8:$HP$287,122,0)</f>
        <v>0</v>
      </c>
      <c r="TP34" s="43">
        <f>SUM(TF34*$G34)</f>
        <v>0</v>
      </c>
      <c r="TQ34" s="43">
        <f t="shared" si="838"/>
        <v>0</v>
      </c>
      <c r="TR34" s="43">
        <f t="shared" si="839"/>
        <v>0</v>
      </c>
      <c r="TS34" s="43">
        <f t="shared" si="840"/>
        <v>0</v>
      </c>
      <c r="TT34" s="43">
        <f t="shared" si="841"/>
        <v>0</v>
      </c>
      <c r="TU34" s="43">
        <f>'СДП (план)'!CH34</f>
        <v>0</v>
      </c>
      <c r="TV34" s="43">
        <f>'СДП (план)'!CI34</f>
        <v>0</v>
      </c>
      <c r="TW34" s="43">
        <f t="shared" si="842"/>
        <v>0</v>
      </c>
      <c r="TX34" s="43">
        <f t="shared" si="843"/>
        <v>0</v>
      </c>
      <c r="TY34" s="43">
        <f>VLOOKUP($C34,'факт СДП 12 мес'!$D$8:$HP$287,207,0)</f>
        <v>0</v>
      </c>
      <c r="TZ34" s="43">
        <f>VLOOKUP($C34,'факт СДП 12 мес'!$D$8:$HP$287,208,0)</f>
        <v>0</v>
      </c>
      <c r="UA34" s="43">
        <f>VLOOKUP($C34,'факт СДП 12 мес'!$D$8:$HP$287,209,0)</f>
        <v>0</v>
      </c>
      <c r="UB34" s="43">
        <f>VLOOKUP($C34,'факт СДП 12 мес'!$D$8:$HP$287,210,0)</f>
        <v>0</v>
      </c>
      <c r="UC34" s="43">
        <f>VLOOKUP($C34,'факт СДП 12 мес'!$D$8:$HP$287,211,0)</f>
        <v>0</v>
      </c>
      <c r="UD34" s="43">
        <f>VLOOKUP($C34,'факт СДП 12 мес'!$D$8:$HP$287,212,0)</f>
        <v>0</v>
      </c>
      <c r="UE34" s="43">
        <f t="shared" si="844"/>
        <v>0</v>
      </c>
      <c r="UF34" s="43">
        <f>SUM(TW34*$G34)</f>
        <v>0</v>
      </c>
      <c r="UG34" s="43">
        <f>SUM(TY34*$G34)</f>
        <v>0</v>
      </c>
      <c r="UH34" s="43">
        <f t="shared" si="636"/>
        <v>0</v>
      </c>
      <c r="UI34" s="43">
        <f t="shared" si="636"/>
        <v>0</v>
      </c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>
        <f t="shared" si="175"/>
        <v>0</v>
      </c>
      <c r="UX34" s="43">
        <f t="shared" si="176"/>
        <v>0</v>
      </c>
      <c r="UY34" s="47">
        <f>'СДП (план)'!CN34</f>
        <v>25</v>
      </c>
      <c r="UZ34" s="47">
        <f>'СДП (план)'!CO34</f>
        <v>1039542.0554999999</v>
      </c>
      <c r="VA34" s="43">
        <f t="shared" si="177"/>
        <v>25</v>
      </c>
      <c r="VB34" s="43">
        <f t="shared" si="178"/>
        <v>1039542.0554999998</v>
      </c>
      <c r="VC34" s="47">
        <f t="shared" si="282"/>
        <v>26</v>
      </c>
      <c r="VD34" s="47">
        <f t="shared" si="283"/>
        <v>1073346.4699999995</v>
      </c>
      <c r="VE34" s="47">
        <f t="shared" si="284"/>
        <v>370</v>
      </c>
      <c r="VF34" s="47">
        <f t="shared" si="285"/>
        <v>0</v>
      </c>
      <c r="VG34" s="47">
        <f t="shared" si="286"/>
        <v>0</v>
      </c>
      <c r="VH34" s="47">
        <f t="shared" si="287"/>
        <v>0</v>
      </c>
      <c r="VI34" s="47">
        <f t="shared" si="288"/>
        <v>48.75</v>
      </c>
      <c r="VJ34" s="47">
        <f t="shared" si="289"/>
        <v>48.75</v>
      </c>
      <c r="VK34" s="47">
        <f t="shared" si="290"/>
        <v>50.699999999999996</v>
      </c>
      <c r="VL34" s="43">
        <f t="shared" si="291"/>
        <v>1</v>
      </c>
      <c r="VM34" s="43">
        <f t="shared" si="292"/>
        <v>33804.414499999722</v>
      </c>
    </row>
    <row r="35" spans="1:585" s="54" customFormat="1" ht="15" x14ac:dyDescent="0.2">
      <c r="A35" s="169">
        <v>7</v>
      </c>
      <c r="B35" s="169"/>
      <c r="C35" s="363" t="s">
        <v>507</v>
      </c>
      <c r="D35" s="368" t="s">
        <v>134</v>
      </c>
      <c r="E35" s="370">
        <v>16026</v>
      </c>
      <c r="F35" s="136">
        <v>16828</v>
      </c>
      <c r="G35" s="383">
        <v>0.98</v>
      </c>
      <c r="H35" s="372"/>
      <c r="I35" s="366"/>
      <c r="J35" s="367"/>
      <c r="K35" s="180"/>
      <c r="L35" s="199"/>
      <c r="M35" s="199"/>
      <c r="N35" s="199"/>
      <c r="O35" s="192">
        <v>2.57</v>
      </c>
      <c r="P35" s="97">
        <f>'СДП (план)'!P35</f>
        <v>0</v>
      </c>
      <c r="Q35" s="97">
        <f>'СДП (план)'!Q35</f>
        <v>0</v>
      </c>
      <c r="R35" s="43">
        <f t="shared" si="19"/>
        <v>0</v>
      </c>
      <c r="S35" s="43">
        <f t="shared" si="20"/>
        <v>0</v>
      </c>
      <c r="T35" s="97">
        <f t="shared" ref="T35:AB35" si="845">T36</f>
        <v>0</v>
      </c>
      <c r="U35" s="97">
        <f t="shared" si="845"/>
        <v>0</v>
      </c>
      <c r="V35" s="97">
        <f t="shared" si="845"/>
        <v>0</v>
      </c>
      <c r="W35" s="97">
        <f t="shared" si="845"/>
        <v>0</v>
      </c>
      <c r="X35" s="97">
        <f t="shared" si="845"/>
        <v>0</v>
      </c>
      <c r="Y35" s="97">
        <f t="shared" si="845"/>
        <v>0</v>
      </c>
      <c r="Z35" s="97">
        <f t="shared" si="845"/>
        <v>0</v>
      </c>
      <c r="AA35" s="97">
        <f t="shared" si="845"/>
        <v>0</v>
      </c>
      <c r="AB35" s="97">
        <f t="shared" si="845"/>
        <v>0</v>
      </c>
      <c r="AC35" s="66">
        <f t="shared" ref="AC35:AC46" si="846">SUM(T35-R35)</f>
        <v>0</v>
      </c>
      <c r="AD35" s="66">
        <f t="shared" si="603"/>
        <v>0</v>
      </c>
      <c r="AE35" s="104">
        <f>'СДП (план)'!R35</f>
        <v>0</v>
      </c>
      <c r="AF35" s="104">
        <f>'СДП (план)'!S35</f>
        <v>0</v>
      </c>
      <c r="AG35" s="66">
        <f t="shared" si="21"/>
        <v>0</v>
      </c>
      <c r="AH35" s="66">
        <f t="shared" si="22"/>
        <v>0</v>
      </c>
      <c r="AI35" s="97">
        <f t="shared" ref="AI35:AQ35" si="847">AI36</f>
        <v>0</v>
      </c>
      <c r="AJ35" s="97">
        <f t="shared" si="847"/>
        <v>0</v>
      </c>
      <c r="AK35" s="97">
        <f t="shared" si="847"/>
        <v>0</v>
      </c>
      <c r="AL35" s="97">
        <f t="shared" si="847"/>
        <v>0</v>
      </c>
      <c r="AM35" s="97">
        <f t="shared" si="847"/>
        <v>0</v>
      </c>
      <c r="AN35" s="97">
        <f t="shared" si="847"/>
        <v>0</v>
      </c>
      <c r="AO35" s="97">
        <f t="shared" si="847"/>
        <v>0</v>
      </c>
      <c r="AP35" s="97">
        <f t="shared" si="847"/>
        <v>0</v>
      </c>
      <c r="AQ35" s="97">
        <f t="shared" si="847"/>
        <v>0</v>
      </c>
      <c r="AR35" s="66">
        <f t="shared" si="23"/>
        <v>0</v>
      </c>
      <c r="AS35" s="66">
        <f t="shared" si="24"/>
        <v>0</v>
      </c>
      <c r="AT35" s="97">
        <f>'СДП (план)'!T35</f>
        <v>0</v>
      </c>
      <c r="AU35" s="97">
        <f>'СДП (план)'!U35</f>
        <v>0</v>
      </c>
      <c r="AV35" s="43">
        <f t="shared" si="25"/>
        <v>0</v>
      </c>
      <c r="AW35" s="43">
        <f t="shared" si="26"/>
        <v>0</v>
      </c>
      <c r="AX35" s="97">
        <f t="shared" ref="AX35:BF35" si="848">AX36</f>
        <v>10</v>
      </c>
      <c r="AY35" s="97">
        <f t="shared" si="848"/>
        <v>223177.74999999997</v>
      </c>
      <c r="AZ35" s="97">
        <f t="shared" si="848"/>
        <v>96</v>
      </c>
      <c r="BA35" s="97">
        <f t="shared" si="848"/>
        <v>0</v>
      </c>
      <c r="BB35" s="97">
        <f t="shared" si="848"/>
        <v>0</v>
      </c>
      <c r="BC35" s="97">
        <f t="shared" si="848"/>
        <v>0</v>
      </c>
      <c r="BD35" s="97">
        <f t="shared" si="848"/>
        <v>0</v>
      </c>
      <c r="BE35" s="97">
        <f t="shared" si="848"/>
        <v>0</v>
      </c>
      <c r="BF35" s="97">
        <f t="shared" si="848"/>
        <v>9.8000000000000007</v>
      </c>
      <c r="BG35" s="66">
        <f>SUM(AX35-AV35)</f>
        <v>10</v>
      </c>
      <c r="BH35" s="66">
        <f>SUM(AY35-AW35)</f>
        <v>223177.74999999997</v>
      </c>
      <c r="BI35" s="112">
        <f>'СДП (план)'!V35</f>
        <v>0</v>
      </c>
      <c r="BJ35" s="65">
        <f>'СДП (план)'!W35</f>
        <v>0</v>
      </c>
      <c r="BK35" s="43">
        <f t="shared" si="27"/>
        <v>0</v>
      </c>
      <c r="BL35" s="43">
        <f t="shared" si="28"/>
        <v>0</v>
      </c>
      <c r="BM35" s="97">
        <f t="shared" ref="BM35:BU35" si="849">BM36</f>
        <v>0</v>
      </c>
      <c r="BN35" s="97">
        <f t="shared" si="849"/>
        <v>0</v>
      </c>
      <c r="BO35" s="97">
        <f t="shared" si="849"/>
        <v>0</v>
      </c>
      <c r="BP35" s="97">
        <f t="shared" si="849"/>
        <v>0</v>
      </c>
      <c r="BQ35" s="97">
        <f t="shared" si="849"/>
        <v>0</v>
      </c>
      <c r="BR35" s="97">
        <f t="shared" si="849"/>
        <v>0</v>
      </c>
      <c r="BS35" s="97">
        <f t="shared" si="849"/>
        <v>0</v>
      </c>
      <c r="BT35" s="97">
        <f t="shared" si="849"/>
        <v>0</v>
      </c>
      <c r="BU35" s="97">
        <f t="shared" si="849"/>
        <v>0</v>
      </c>
      <c r="BV35" s="66">
        <f t="shared" si="609"/>
        <v>0</v>
      </c>
      <c r="BW35" s="66">
        <f t="shared" si="609"/>
        <v>0</v>
      </c>
      <c r="BX35" s="97">
        <f>'СДП (план)'!X35</f>
        <v>0</v>
      </c>
      <c r="BY35" s="97">
        <f>'СДП (план)'!Y35</f>
        <v>0</v>
      </c>
      <c r="BZ35" s="66">
        <f t="shared" si="30"/>
        <v>0</v>
      </c>
      <c r="CA35" s="66">
        <f t="shared" si="31"/>
        <v>0</v>
      </c>
      <c r="CB35" s="97">
        <f t="shared" ref="CB35:CJ35" si="850">CB36</f>
        <v>0</v>
      </c>
      <c r="CC35" s="97">
        <f t="shared" si="850"/>
        <v>0</v>
      </c>
      <c r="CD35" s="97">
        <f t="shared" si="850"/>
        <v>0</v>
      </c>
      <c r="CE35" s="97">
        <f t="shared" si="850"/>
        <v>0</v>
      </c>
      <c r="CF35" s="97">
        <f t="shared" si="850"/>
        <v>0</v>
      </c>
      <c r="CG35" s="97">
        <f t="shared" si="850"/>
        <v>0</v>
      </c>
      <c r="CH35" s="97">
        <f t="shared" si="850"/>
        <v>0</v>
      </c>
      <c r="CI35" s="97">
        <f t="shared" si="850"/>
        <v>0</v>
      </c>
      <c r="CJ35" s="97">
        <f t="shared" si="850"/>
        <v>0</v>
      </c>
      <c r="CK35" s="66">
        <f t="shared" si="2"/>
        <v>0</v>
      </c>
      <c r="CL35" s="66">
        <f t="shared" si="3"/>
        <v>0</v>
      </c>
      <c r="CM35" s="53">
        <f>'СДП (план)'!Z35</f>
        <v>0</v>
      </c>
      <c r="CN35" s="53">
        <f>'СДП (план)'!AA35</f>
        <v>0</v>
      </c>
      <c r="CO35" s="66">
        <f t="shared" si="32"/>
        <v>0</v>
      </c>
      <c r="CP35" s="66">
        <f t="shared" si="33"/>
        <v>0</v>
      </c>
      <c r="CQ35" s="53">
        <f t="shared" ref="CQ35:CY35" si="851">CQ36</f>
        <v>0</v>
      </c>
      <c r="CR35" s="53">
        <f t="shared" si="851"/>
        <v>0</v>
      </c>
      <c r="CS35" s="53">
        <f t="shared" si="851"/>
        <v>0</v>
      </c>
      <c r="CT35" s="53">
        <f t="shared" si="851"/>
        <v>0</v>
      </c>
      <c r="CU35" s="53">
        <f t="shared" si="851"/>
        <v>0</v>
      </c>
      <c r="CV35" s="53">
        <f t="shared" si="851"/>
        <v>0</v>
      </c>
      <c r="CW35" s="97">
        <f t="shared" si="851"/>
        <v>0</v>
      </c>
      <c r="CX35" s="97">
        <f t="shared" si="851"/>
        <v>0</v>
      </c>
      <c r="CY35" s="97">
        <f t="shared" si="851"/>
        <v>0</v>
      </c>
      <c r="CZ35" s="66">
        <f t="shared" si="34"/>
        <v>0</v>
      </c>
      <c r="DA35" s="66">
        <f t="shared" si="35"/>
        <v>0</v>
      </c>
      <c r="DB35" s="14">
        <f>'СДП (план)'!AB35</f>
        <v>0</v>
      </c>
      <c r="DC35" s="14">
        <f>'СДП (план)'!AC35</f>
        <v>0</v>
      </c>
      <c r="DD35" s="66">
        <f t="shared" si="36"/>
        <v>0</v>
      </c>
      <c r="DE35" s="66">
        <f t="shared" si="37"/>
        <v>0</v>
      </c>
      <c r="DF35" s="53">
        <f t="shared" ref="DF35:DN35" si="852">DF36</f>
        <v>0</v>
      </c>
      <c r="DG35" s="53">
        <f t="shared" si="852"/>
        <v>0</v>
      </c>
      <c r="DH35" s="53">
        <f t="shared" si="852"/>
        <v>0</v>
      </c>
      <c r="DI35" s="53">
        <f t="shared" si="852"/>
        <v>0</v>
      </c>
      <c r="DJ35" s="53">
        <f t="shared" si="852"/>
        <v>0</v>
      </c>
      <c r="DK35" s="53">
        <f t="shared" si="852"/>
        <v>0</v>
      </c>
      <c r="DL35" s="97">
        <f t="shared" si="852"/>
        <v>0</v>
      </c>
      <c r="DM35" s="97">
        <f t="shared" si="852"/>
        <v>0</v>
      </c>
      <c r="DN35" s="97">
        <f t="shared" si="852"/>
        <v>0</v>
      </c>
      <c r="DO35" s="66">
        <f t="shared" si="38"/>
        <v>0</v>
      </c>
      <c r="DP35" s="66">
        <f t="shared" si="39"/>
        <v>0</v>
      </c>
      <c r="DQ35" s="14">
        <f>'СДП (план)'!AD35</f>
        <v>0</v>
      </c>
      <c r="DR35" s="14">
        <f>'СДП (план)'!AE35</f>
        <v>0</v>
      </c>
      <c r="DS35" s="66">
        <f t="shared" si="40"/>
        <v>0</v>
      </c>
      <c r="DT35" s="66">
        <f t="shared" si="41"/>
        <v>0</v>
      </c>
      <c r="DU35" s="53">
        <f t="shared" ref="DU35:EC35" si="853">DU36</f>
        <v>0</v>
      </c>
      <c r="DV35" s="53">
        <f t="shared" si="853"/>
        <v>0</v>
      </c>
      <c r="DW35" s="53">
        <f t="shared" si="853"/>
        <v>0</v>
      </c>
      <c r="DX35" s="53">
        <f t="shared" si="853"/>
        <v>0</v>
      </c>
      <c r="DY35" s="53">
        <f t="shared" si="853"/>
        <v>0</v>
      </c>
      <c r="DZ35" s="53">
        <f t="shared" si="853"/>
        <v>0</v>
      </c>
      <c r="EA35" s="97">
        <f t="shared" si="853"/>
        <v>0</v>
      </c>
      <c r="EB35" s="97">
        <f t="shared" si="853"/>
        <v>0</v>
      </c>
      <c r="EC35" s="97">
        <f t="shared" si="853"/>
        <v>0</v>
      </c>
      <c r="ED35" s="66">
        <f t="shared" si="42"/>
        <v>0</v>
      </c>
      <c r="EE35" s="66">
        <f t="shared" si="43"/>
        <v>0</v>
      </c>
      <c r="EF35" s="14">
        <f>'СДП (план)'!AF35</f>
        <v>0</v>
      </c>
      <c r="EG35" s="14">
        <f>'СДП (план)'!AG35</f>
        <v>0</v>
      </c>
      <c r="EH35" s="43">
        <f t="shared" si="44"/>
        <v>0</v>
      </c>
      <c r="EI35" s="43">
        <f t="shared" si="45"/>
        <v>0</v>
      </c>
      <c r="EJ35" s="53">
        <f t="shared" ref="EJ35:ER35" si="854">EJ36</f>
        <v>0</v>
      </c>
      <c r="EK35" s="53">
        <f t="shared" si="854"/>
        <v>0</v>
      </c>
      <c r="EL35" s="53">
        <f t="shared" si="854"/>
        <v>0</v>
      </c>
      <c r="EM35" s="53">
        <f t="shared" si="854"/>
        <v>0</v>
      </c>
      <c r="EN35" s="53">
        <f t="shared" si="854"/>
        <v>0</v>
      </c>
      <c r="EO35" s="53"/>
      <c r="EP35" s="97">
        <f t="shared" si="854"/>
        <v>0</v>
      </c>
      <c r="EQ35" s="97">
        <f t="shared" si="854"/>
        <v>0</v>
      </c>
      <c r="ER35" s="97">
        <f t="shared" si="854"/>
        <v>0</v>
      </c>
      <c r="ES35" s="66">
        <f t="shared" si="46"/>
        <v>0</v>
      </c>
      <c r="ET35" s="66">
        <f t="shared" si="47"/>
        <v>0</v>
      </c>
      <c r="EU35" s="53">
        <f>'СДП (план)'!AH35</f>
        <v>0</v>
      </c>
      <c r="EV35" s="53">
        <f>'СДП (план)'!AI35</f>
        <v>0</v>
      </c>
      <c r="EW35" s="66">
        <f t="shared" si="48"/>
        <v>0</v>
      </c>
      <c r="EX35" s="66">
        <f t="shared" si="49"/>
        <v>0</v>
      </c>
      <c r="EY35" s="53">
        <f t="shared" ref="EY35:FG35" si="855">EY36</f>
        <v>0</v>
      </c>
      <c r="EZ35" s="53">
        <f t="shared" si="855"/>
        <v>0</v>
      </c>
      <c r="FA35" s="53">
        <f t="shared" si="855"/>
        <v>0</v>
      </c>
      <c r="FB35" s="53">
        <f t="shared" si="855"/>
        <v>0</v>
      </c>
      <c r="FC35" s="53">
        <f t="shared" si="855"/>
        <v>0</v>
      </c>
      <c r="FD35" s="53">
        <f t="shared" si="855"/>
        <v>0</v>
      </c>
      <c r="FE35" s="97">
        <f t="shared" si="855"/>
        <v>0</v>
      </c>
      <c r="FF35" s="97">
        <f t="shared" si="855"/>
        <v>0</v>
      </c>
      <c r="FG35" s="97">
        <f t="shared" si="855"/>
        <v>0</v>
      </c>
      <c r="FH35" s="66">
        <f t="shared" si="50"/>
        <v>0</v>
      </c>
      <c r="FI35" s="66">
        <f t="shared" si="51"/>
        <v>0</v>
      </c>
      <c r="FJ35" s="53">
        <f>'СДП (план)'!AJ35</f>
        <v>0</v>
      </c>
      <c r="FK35" s="53">
        <f>'СДП (план)'!AK35</f>
        <v>0</v>
      </c>
      <c r="FL35" s="66">
        <f t="shared" si="52"/>
        <v>0</v>
      </c>
      <c r="FM35" s="66">
        <f t="shared" si="53"/>
        <v>0</v>
      </c>
      <c r="FN35" s="53">
        <f t="shared" ref="FN35:FV35" si="856">FN36</f>
        <v>0</v>
      </c>
      <c r="FO35" s="53">
        <f t="shared" si="856"/>
        <v>0</v>
      </c>
      <c r="FP35" s="53">
        <f t="shared" si="856"/>
        <v>0</v>
      </c>
      <c r="FQ35" s="53">
        <f t="shared" si="856"/>
        <v>0</v>
      </c>
      <c r="FR35" s="53">
        <f t="shared" si="856"/>
        <v>0</v>
      </c>
      <c r="FS35" s="53">
        <f t="shared" si="856"/>
        <v>0</v>
      </c>
      <c r="FT35" s="97">
        <f t="shared" si="856"/>
        <v>0</v>
      </c>
      <c r="FU35" s="97">
        <f t="shared" si="856"/>
        <v>0</v>
      </c>
      <c r="FV35" s="97">
        <f t="shared" si="856"/>
        <v>0</v>
      </c>
      <c r="FW35" s="66">
        <f t="shared" si="54"/>
        <v>0</v>
      </c>
      <c r="FX35" s="66">
        <f t="shared" si="55"/>
        <v>0</v>
      </c>
      <c r="FY35" s="53">
        <f>'СДП (план)'!AL35</f>
        <v>0</v>
      </c>
      <c r="FZ35" s="53">
        <f>'СДП (план)'!AM35</f>
        <v>0</v>
      </c>
      <c r="GA35" s="66">
        <f t="shared" si="56"/>
        <v>0</v>
      </c>
      <c r="GB35" s="66">
        <f t="shared" si="57"/>
        <v>0</v>
      </c>
      <c r="GC35" s="53">
        <f t="shared" ref="GC35:GK35" si="857">GC36</f>
        <v>0</v>
      </c>
      <c r="GD35" s="53">
        <f t="shared" si="857"/>
        <v>0</v>
      </c>
      <c r="GE35" s="53">
        <f t="shared" si="857"/>
        <v>0</v>
      </c>
      <c r="GF35" s="53">
        <f t="shared" si="857"/>
        <v>0</v>
      </c>
      <c r="GG35" s="53">
        <f t="shared" si="857"/>
        <v>0</v>
      </c>
      <c r="GH35" s="53"/>
      <c r="GI35" s="97">
        <f t="shared" si="857"/>
        <v>0</v>
      </c>
      <c r="GJ35" s="97">
        <f t="shared" si="857"/>
        <v>0</v>
      </c>
      <c r="GK35" s="97">
        <f t="shared" si="857"/>
        <v>0</v>
      </c>
      <c r="GL35" s="66">
        <f t="shared" si="58"/>
        <v>0</v>
      </c>
      <c r="GM35" s="66">
        <f t="shared" si="59"/>
        <v>0</v>
      </c>
      <c r="GN35" s="14">
        <f>'СДП (план)'!AN35</f>
        <v>0</v>
      </c>
      <c r="GO35" s="14">
        <f>'СДП (план)'!AO35</f>
        <v>0</v>
      </c>
      <c r="GP35" s="66">
        <f t="shared" si="60"/>
        <v>0</v>
      </c>
      <c r="GQ35" s="66">
        <f t="shared" si="61"/>
        <v>0</v>
      </c>
      <c r="GR35" s="53">
        <f t="shared" ref="GR35:GZ35" si="858">GR36</f>
        <v>0</v>
      </c>
      <c r="GS35" s="53">
        <f t="shared" si="858"/>
        <v>0</v>
      </c>
      <c r="GT35" s="53">
        <f t="shared" si="858"/>
        <v>0</v>
      </c>
      <c r="GU35" s="53">
        <f t="shared" si="858"/>
        <v>0</v>
      </c>
      <c r="GV35" s="53">
        <f t="shared" si="858"/>
        <v>0</v>
      </c>
      <c r="GW35" s="53">
        <f t="shared" si="858"/>
        <v>0</v>
      </c>
      <c r="GX35" s="97">
        <f t="shared" si="858"/>
        <v>0</v>
      </c>
      <c r="GY35" s="97">
        <f t="shared" si="858"/>
        <v>0</v>
      </c>
      <c r="GZ35" s="97">
        <f t="shared" si="858"/>
        <v>0</v>
      </c>
      <c r="HA35" s="66">
        <f t="shared" si="65"/>
        <v>0</v>
      </c>
      <c r="HB35" s="66">
        <f t="shared" si="66"/>
        <v>0</v>
      </c>
      <c r="HC35" s="14">
        <f>'СДП (план)'!AP35</f>
        <v>0</v>
      </c>
      <c r="HD35" s="14">
        <f>'СДП (план)'!AQ35</f>
        <v>0</v>
      </c>
      <c r="HE35" s="66">
        <f t="shared" si="67"/>
        <v>0</v>
      </c>
      <c r="HF35" s="66">
        <f t="shared" si="68"/>
        <v>0</v>
      </c>
      <c r="HG35" s="53">
        <f t="shared" ref="HG35:HO35" si="859">HG36</f>
        <v>0</v>
      </c>
      <c r="HH35" s="53">
        <f t="shared" si="859"/>
        <v>0</v>
      </c>
      <c r="HI35" s="53">
        <f t="shared" si="859"/>
        <v>0</v>
      </c>
      <c r="HJ35" s="53">
        <f t="shared" si="859"/>
        <v>0</v>
      </c>
      <c r="HK35" s="53">
        <f t="shared" si="859"/>
        <v>0</v>
      </c>
      <c r="HL35" s="53"/>
      <c r="HM35" s="97">
        <f t="shared" si="859"/>
        <v>0</v>
      </c>
      <c r="HN35" s="97">
        <f t="shared" si="859"/>
        <v>0</v>
      </c>
      <c r="HO35" s="97">
        <f t="shared" si="859"/>
        <v>0</v>
      </c>
      <c r="HP35" s="66">
        <f t="shared" si="69"/>
        <v>0</v>
      </c>
      <c r="HQ35" s="66">
        <f t="shared" si="70"/>
        <v>0</v>
      </c>
      <c r="HR35" s="53">
        <f>'СДП (план)'!AR35</f>
        <v>0</v>
      </c>
      <c r="HS35" s="53">
        <f>'СДП (план)'!AS35</f>
        <v>0</v>
      </c>
      <c r="HT35" s="66">
        <f t="shared" si="71"/>
        <v>0</v>
      </c>
      <c r="HU35" s="66">
        <f t="shared" si="72"/>
        <v>0</v>
      </c>
      <c r="HV35" s="53">
        <f t="shared" ref="HV35:ID35" si="860">HV36</f>
        <v>0</v>
      </c>
      <c r="HW35" s="53">
        <f t="shared" si="860"/>
        <v>0</v>
      </c>
      <c r="HX35" s="53">
        <f t="shared" si="860"/>
        <v>0</v>
      </c>
      <c r="HY35" s="53">
        <f t="shared" si="860"/>
        <v>0</v>
      </c>
      <c r="HZ35" s="53">
        <f t="shared" si="860"/>
        <v>0</v>
      </c>
      <c r="IA35" s="53">
        <f t="shared" si="860"/>
        <v>0</v>
      </c>
      <c r="IB35" s="97">
        <f t="shared" si="860"/>
        <v>0</v>
      </c>
      <c r="IC35" s="97">
        <f t="shared" si="860"/>
        <v>0</v>
      </c>
      <c r="ID35" s="97">
        <f t="shared" si="860"/>
        <v>0</v>
      </c>
      <c r="IE35" s="66">
        <f t="shared" si="76"/>
        <v>0</v>
      </c>
      <c r="IF35" s="66">
        <f t="shared" si="77"/>
        <v>0</v>
      </c>
      <c r="IG35" s="53">
        <f>'СДП (план)'!AT35</f>
        <v>0</v>
      </c>
      <c r="IH35" s="53">
        <f>'СДП (план)'!AU35</f>
        <v>0</v>
      </c>
      <c r="II35" s="66">
        <f t="shared" si="78"/>
        <v>0</v>
      </c>
      <c r="IJ35" s="66">
        <f t="shared" si="79"/>
        <v>0</v>
      </c>
      <c r="IK35" s="53">
        <f t="shared" ref="IK35:IS35" si="861">IK36</f>
        <v>0</v>
      </c>
      <c r="IL35" s="53">
        <f t="shared" si="861"/>
        <v>0</v>
      </c>
      <c r="IM35" s="53">
        <f t="shared" si="861"/>
        <v>0</v>
      </c>
      <c r="IN35" s="53">
        <f t="shared" si="861"/>
        <v>0</v>
      </c>
      <c r="IO35" s="53">
        <f t="shared" si="861"/>
        <v>0</v>
      </c>
      <c r="IP35" s="53">
        <f t="shared" si="861"/>
        <v>0</v>
      </c>
      <c r="IQ35" s="97">
        <f t="shared" si="861"/>
        <v>0</v>
      </c>
      <c r="IR35" s="97">
        <f t="shared" si="861"/>
        <v>0</v>
      </c>
      <c r="IS35" s="97">
        <f t="shared" si="861"/>
        <v>0</v>
      </c>
      <c r="IT35" s="66">
        <f t="shared" si="80"/>
        <v>0</v>
      </c>
      <c r="IU35" s="66">
        <f t="shared" si="81"/>
        <v>0</v>
      </c>
      <c r="IV35" s="53">
        <f>'СДП (план)'!AV35</f>
        <v>0</v>
      </c>
      <c r="IW35" s="53">
        <f>'СДП (план)'!AW35</f>
        <v>0</v>
      </c>
      <c r="IX35" s="66">
        <f t="shared" si="82"/>
        <v>0</v>
      </c>
      <c r="IY35" s="66">
        <f t="shared" si="83"/>
        <v>0</v>
      </c>
      <c r="IZ35" s="53">
        <f t="shared" ref="IZ35:JH35" si="862">IZ36</f>
        <v>0</v>
      </c>
      <c r="JA35" s="53">
        <f t="shared" si="862"/>
        <v>0</v>
      </c>
      <c r="JB35" s="53">
        <f t="shared" si="862"/>
        <v>0</v>
      </c>
      <c r="JC35" s="53">
        <f t="shared" si="862"/>
        <v>0</v>
      </c>
      <c r="JD35" s="53">
        <f t="shared" si="862"/>
        <v>0</v>
      </c>
      <c r="JE35" s="53">
        <f t="shared" si="862"/>
        <v>0</v>
      </c>
      <c r="JF35" s="97">
        <f t="shared" si="862"/>
        <v>0</v>
      </c>
      <c r="JG35" s="97">
        <f t="shared" si="862"/>
        <v>0</v>
      </c>
      <c r="JH35" s="97">
        <f t="shared" si="862"/>
        <v>0</v>
      </c>
      <c r="JI35" s="66">
        <f t="shared" si="84"/>
        <v>0</v>
      </c>
      <c r="JJ35" s="66">
        <f t="shared" si="85"/>
        <v>0</v>
      </c>
      <c r="JK35" s="53">
        <f>'СДП (план)'!AX35</f>
        <v>0</v>
      </c>
      <c r="JL35" s="53">
        <f>'СДП (план)'!AY35</f>
        <v>0</v>
      </c>
      <c r="JM35" s="66">
        <f t="shared" si="86"/>
        <v>0</v>
      </c>
      <c r="JN35" s="66">
        <f t="shared" si="87"/>
        <v>0</v>
      </c>
      <c r="JO35" s="53">
        <f t="shared" ref="JO35:JW35" si="863">JO36</f>
        <v>0</v>
      </c>
      <c r="JP35" s="53">
        <f t="shared" si="863"/>
        <v>0</v>
      </c>
      <c r="JQ35" s="53">
        <f t="shared" si="863"/>
        <v>0</v>
      </c>
      <c r="JR35" s="53">
        <f t="shared" si="863"/>
        <v>0</v>
      </c>
      <c r="JS35" s="53">
        <f t="shared" si="863"/>
        <v>0</v>
      </c>
      <c r="JT35" s="53">
        <f t="shared" si="863"/>
        <v>0</v>
      </c>
      <c r="JU35" s="97">
        <f t="shared" si="863"/>
        <v>0</v>
      </c>
      <c r="JV35" s="97">
        <f t="shared" si="863"/>
        <v>0</v>
      </c>
      <c r="JW35" s="97">
        <f t="shared" si="863"/>
        <v>0</v>
      </c>
      <c r="JX35" s="66">
        <f t="shared" si="88"/>
        <v>0</v>
      </c>
      <c r="JY35" s="66">
        <f t="shared" si="89"/>
        <v>0</v>
      </c>
      <c r="JZ35" s="53">
        <f>'СДП (план)'!AZ35</f>
        <v>0</v>
      </c>
      <c r="KA35" s="53">
        <f>'СДП (план)'!BA35</f>
        <v>0</v>
      </c>
      <c r="KB35" s="66">
        <f t="shared" si="90"/>
        <v>0</v>
      </c>
      <c r="KC35" s="66">
        <f t="shared" si="91"/>
        <v>0</v>
      </c>
      <c r="KD35" s="53">
        <f t="shared" ref="KD35:KL35" si="864">KD36</f>
        <v>0</v>
      </c>
      <c r="KE35" s="53">
        <f t="shared" si="864"/>
        <v>0</v>
      </c>
      <c r="KF35" s="53">
        <f t="shared" si="864"/>
        <v>0</v>
      </c>
      <c r="KG35" s="53">
        <f t="shared" si="864"/>
        <v>0</v>
      </c>
      <c r="KH35" s="53">
        <f t="shared" si="864"/>
        <v>0</v>
      </c>
      <c r="KI35" s="53">
        <f t="shared" si="864"/>
        <v>0</v>
      </c>
      <c r="KJ35" s="97">
        <f t="shared" si="864"/>
        <v>0</v>
      </c>
      <c r="KK35" s="97">
        <f t="shared" si="864"/>
        <v>0</v>
      </c>
      <c r="KL35" s="97">
        <f t="shared" si="864"/>
        <v>0</v>
      </c>
      <c r="KM35" s="66">
        <f t="shared" si="95"/>
        <v>0</v>
      </c>
      <c r="KN35" s="66">
        <f t="shared" si="96"/>
        <v>0</v>
      </c>
      <c r="KO35" s="53">
        <f>'СДП (план)'!BB35</f>
        <v>0</v>
      </c>
      <c r="KP35" s="53">
        <f>'СДП (план)'!BC35</f>
        <v>0</v>
      </c>
      <c r="KQ35" s="66">
        <f t="shared" si="97"/>
        <v>0</v>
      </c>
      <c r="KR35" s="66">
        <f t="shared" si="98"/>
        <v>0</v>
      </c>
      <c r="KS35" s="53">
        <f t="shared" ref="KS35:LA35" si="865">KS36</f>
        <v>0</v>
      </c>
      <c r="KT35" s="53">
        <f t="shared" si="865"/>
        <v>0</v>
      </c>
      <c r="KU35" s="53">
        <f t="shared" si="865"/>
        <v>0</v>
      </c>
      <c r="KV35" s="53">
        <f t="shared" si="865"/>
        <v>0</v>
      </c>
      <c r="KW35" s="53">
        <f t="shared" si="865"/>
        <v>0</v>
      </c>
      <c r="KX35" s="53">
        <f t="shared" si="865"/>
        <v>0</v>
      </c>
      <c r="KY35" s="97">
        <f t="shared" si="865"/>
        <v>0</v>
      </c>
      <c r="KZ35" s="97">
        <f t="shared" si="865"/>
        <v>0</v>
      </c>
      <c r="LA35" s="97">
        <f t="shared" si="865"/>
        <v>0</v>
      </c>
      <c r="LB35" s="66">
        <f t="shared" si="99"/>
        <v>0</v>
      </c>
      <c r="LC35" s="66">
        <f t="shared" si="100"/>
        <v>0</v>
      </c>
      <c r="LD35" s="53">
        <f>'СДП (план)'!BD35</f>
        <v>0</v>
      </c>
      <c r="LE35" s="53">
        <f>'СДП (план)'!BE35</f>
        <v>0</v>
      </c>
      <c r="LF35" s="66">
        <f t="shared" si="101"/>
        <v>0</v>
      </c>
      <c r="LG35" s="66">
        <f t="shared" si="102"/>
        <v>0</v>
      </c>
      <c r="LH35" s="53">
        <f t="shared" ref="LH35:LP35" si="866">LH36</f>
        <v>0</v>
      </c>
      <c r="LI35" s="53">
        <f t="shared" si="866"/>
        <v>0</v>
      </c>
      <c r="LJ35" s="53">
        <f t="shared" si="866"/>
        <v>0</v>
      </c>
      <c r="LK35" s="53">
        <f t="shared" si="866"/>
        <v>0</v>
      </c>
      <c r="LL35" s="53">
        <f t="shared" si="866"/>
        <v>0</v>
      </c>
      <c r="LM35" s="53">
        <f t="shared" si="866"/>
        <v>0</v>
      </c>
      <c r="LN35" s="97">
        <f t="shared" si="866"/>
        <v>0</v>
      </c>
      <c r="LO35" s="97">
        <f t="shared" si="866"/>
        <v>0</v>
      </c>
      <c r="LP35" s="97">
        <f t="shared" si="866"/>
        <v>0</v>
      </c>
      <c r="LQ35" s="66">
        <f t="shared" si="103"/>
        <v>0</v>
      </c>
      <c r="LR35" s="66">
        <f t="shared" si="104"/>
        <v>0</v>
      </c>
      <c r="LS35" s="53">
        <f>'СДП (план)'!BF35</f>
        <v>0</v>
      </c>
      <c r="LT35" s="53">
        <f>'СДП (план)'!BG35</f>
        <v>0</v>
      </c>
      <c r="LU35" s="66">
        <f t="shared" si="105"/>
        <v>0</v>
      </c>
      <c r="LV35" s="66">
        <f t="shared" si="106"/>
        <v>0</v>
      </c>
      <c r="LW35" s="53">
        <f t="shared" ref="LW35:ME35" si="867">LW36</f>
        <v>0</v>
      </c>
      <c r="LX35" s="53">
        <f t="shared" si="867"/>
        <v>0</v>
      </c>
      <c r="LY35" s="53">
        <f t="shared" si="867"/>
        <v>0</v>
      </c>
      <c r="LZ35" s="53">
        <f t="shared" si="867"/>
        <v>0</v>
      </c>
      <c r="MA35" s="53">
        <f t="shared" si="867"/>
        <v>0</v>
      </c>
      <c r="MB35" s="53">
        <f t="shared" si="867"/>
        <v>0</v>
      </c>
      <c r="MC35" s="97">
        <f t="shared" si="867"/>
        <v>0</v>
      </c>
      <c r="MD35" s="97">
        <f t="shared" si="867"/>
        <v>0</v>
      </c>
      <c r="ME35" s="97">
        <f t="shared" si="867"/>
        <v>0</v>
      </c>
      <c r="MF35" s="43">
        <f t="shared" si="617"/>
        <v>0</v>
      </c>
      <c r="MG35" s="43">
        <f t="shared" si="618"/>
        <v>0</v>
      </c>
      <c r="MH35" s="53">
        <f>'СДП (план)'!BH35</f>
        <v>0</v>
      </c>
      <c r="MI35" s="53">
        <f>'СДП (план)'!BI35</f>
        <v>0</v>
      </c>
      <c r="MJ35" s="66">
        <f t="shared" si="111"/>
        <v>0</v>
      </c>
      <c r="MK35" s="66">
        <f t="shared" si="112"/>
        <v>0</v>
      </c>
      <c r="ML35" s="53">
        <f t="shared" ref="ML35:MT35" si="868">ML36</f>
        <v>0</v>
      </c>
      <c r="MM35" s="53">
        <f t="shared" si="868"/>
        <v>0</v>
      </c>
      <c r="MN35" s="53">
        <f t="shared" si="868"/>
        <v>0</v>
      </c>
      <c r="MO35" s="53">
        <f t="shared" si="868"/>
        <v>0</v>
      </c>
      <c r="MP35" s="53">
        <f t="shared" si="868"/>
        <v>0</v>
      </c>
      <c r="MQ35" s="53">
        <f t="shared" si="868"/>
        <v>0</v>
      </c>
      <c r="MR35" s="97">
        <f t="shared" si="868"/>
        <v>0</v>
      </c>
      <c r="MS35" s="97">
        <f t="shared" si="868"/>
        <v>0</v>
      </c>
      <c r="MT35" s="97">
        <f t="shared" si="868"/>
        <v>0</v>
      </c>
      <c r="MU35" s="66">
        <f t="shared" si="113"/>
        <v>0</v>
      </c>
      <c r="MV35" s="66">
        <f t="shared" si="114"/>
        <v>0</v>
      </c>
      <c r="MW35" s="53">
        <f>'СДП (план)'!BJ35</f>
        <v>0</v>
      </c>
      <c r="MX35" s="53">
        <f>'СДП (план)'!BK35</f>
        <v>0</v>
      </c>
      <c r="MY35" s="66">
        <f t="shared" si="115"/>
        <v>0</v>
      </c>
      <c r="MZ35" s="66">
        <f t="shared" si="116"/>
        <v>0</v>
      </c>
      <c r="NA35" s="53">
        <f t="shared" ref="NA35:NI35" si="869">NA36</f>
        <v>0</v>
      </c>
      <c r="NB35" s="53">
        <f t="shared" si="869"/>
        <v>0</v>
      </c>
      <c r="NC35" s="53">
        <f t="shared" si="869"/>
        <v>0</v>
      </c>
      <c r="ND35" s="53">
        <f t="shared" si="869"/>
        <v>0</v>
      </c>
      <c r="NE35" s="53">
        <f t="shared" si="869"/>
        <v>0</v>
      </c>
      <c r="NF35" s="53">
        <f t="shared" si="869"/>
        <v>0</v>
      </c>
      <c r="NG35" s="97">
        <f t="shared" si="869"/>
        <v>0</v>
      </c>
      <c r="NH35" s="97">
        <f t="shared" si="869"/>
        <v>0</v>
      </c>
      <c r="NI35" s="97">
        <f t="shared" si="869"/>
        <v>0</v>
      </c>
      <c r="NJ35" s="66">
        <f t="shared" si="117"/>
        <v>0</v>
      </c>
      <c r="NK35" s="66">
        <f t="shared" si="118"/>
        <v>0</v>
      </c>
      <c r="NL35" s="53">
        <f>'СДП (план)'!BL35</f>
        <v>0</v>
      </c>
      <c r="NM35" s="53">
        <f>'СДП (план)'!BM35</f>
        <v>0</v>
      </c>
      <c r="NN35" s="66">
        <f t="shared" si="119"/>
        <v>0</v>
      </c>
      <c r="NO35" s="66">
        <f t="shared" si="120"/>
        <v>0</v>
      </c>
      <c r="NP35" s="53">
        <f t="shared" ref="NP35:NX35" si="870">NP36</f>
        <v>3</v>
      </c>
      <c r="NQ35" s="53">
        <f t="shared" si="870"/>
        <v>83116.86</v>
      </c>
      <c r="NR35" s="53">
        <f t="shared" si="870"/>
        <v>28</v>
      </c>
      <c r="NS35" s="53">
        <f t="shared" si="870"/>
        <v>0</v>
      </c>
      <c r="NT35" s="53">
        <f t="shared" si="870"/>
        <v>0</v>
      </c>
      <c r="NU35" s="53">
        <f t="shared" si="870"/>
        <v>0</v>
      </c>
      <c r="NV35" s="97">
        <f t="shared" si="870"/>
        <v>0</v>
      </c>
      <c r="NW35" s="97">
        <f t="shared" si="870"/>
        <v>0</v>
      </c>
      <c r="NX35" s="97">
        <f t="shared" si="870"/>
        <v>2.94</v>
      </c>
      <c r="NY35" s="66">
        <f t="shared" si="121"/>
        <v>3</v>
      </c>
      <c r="NZ35" s="66">
        <f t="shared" si="122"/>
        <v>83116.86</v>
      </c>
      <c r="OA35" s="53">
        <f>'СДП (план)'!BN35</f>
        <v>0</v>
      </c>
      <c r="OB35" s="53">
        <f>'СДП (план)'!BO35</f>
        <v>0</v>
      </c>
      <c r="OC35" s="66">
        <f t="shared" si="123"/>
        <v>0</v>
      </c>
      <c r="OD35" s="66">
        <f t="shared" si="124"/>
        <v>0</v>
      </c>
      <c r="OE35" s="53">
        <f t="shared" ref="OE35:OM35" si="871">OE36</f>
        <v>0</v>
      </c>
      <c r="OF35" s="53">
        <f t="shared" si="871"/>
        <v>0</v>
      </c>
      <c r="OG35" s="53"/>
      <c r="OH35" s="53">
        <f t="shared" si="871"/>
        <v>0</v>
      </c>
      <c r="OI35" s="53">
        <f t="shared" si="871"/>
        <v>0</v>
      </c>
      <c r="OJ35" s="53"/>
      <c r="OK35" s="97">
        <f t="shared" si="871"/>
        <v>0</v>
      </c>
      <c r="OL35" s="97">
        <f t="shared" si="871"/>
        <v>0</v>
      </c>
      <c r="OM35" s="97">
        <f t="shared" si="871"/>
        <v>0</v>
      </c>
      <c r="ON35" s="66">
        <f t="shared" si="125"/>
        <v>0</v>
      </c>
      <c r="OO35" s="66">
        <f t="shared" si="126"/>
        <v>0</v>
      </c>
      <c r="OP35" s="53">
        <f>'СДП (план)'!BP35</f>
        <v>0</v>
      </c>
      <c r="OQ35" s="53">
        <f>'СДП (план)'!BQ35</f>
        <v>0</v>
      </c>
      <c r="OR35" s="66">
        <f t="shared" si="127"/>
        <v>0</v>
      </c>
      <c r="OS35" s="66">
        <f t="shared" si="128"/>
        <v>0</v>
      </c>
      <c r="OT35" s="53">
        <f t="shared" ref="OT35:PB35" si="872">OT36</f>
        <v>3</v>
      </c>
      <c r="OU35" s="53">
        <f t="shared" si="872"/>
        <v>76190.459999999992</v>
      </c>
      <c r="OV35" s="53">
        <f t="shared" si="872"/>
        <v>27</v>
      </c>
      <c r="OW35" s="53">
        <f t="shared" si="872"/>
        <v>0</v>
      </c>
      <c r="OX35" s="53">
        <f t="shared" si="872"/>
        <v>0</v>
      </c>
      <c r="OY35" s="53">
        <f t="shared" si="872"/>
        <v>0</v>
      </c>
      <c r="OZ35" s="97">
        <f t="shared" si="872"/>
        <v>0</v>
      </c>
      <c r="PA35" s="97">
        <f t="shared" si="872"/>
        <v>0</v>
      </c>
      <c r="PB35" s="97">
        <f t="shared" si="872"/>
        <v>2.94</v>
      </c>
      <c r="PC35" s="66">
        <f t="shared" si="129"/>
        <v>3</v>
      </c>
      <c r="PD35" s="66">
        <f t="shared" si="130"/>
        <v>76190.459999999992</v>
      </c>
      <c r="PE35" s="53">
        <f>'СДП (план)'!BR35</f>
        <v>0</v>
      </c>
      <c r="PF35" s="53">
        <f>'СДП (план)'!BS35</f>
        <v>0</v>
      </c>
      <c r="PG35" s="66">
        <f t="shared" si="131"/>
        <v>0</v>
      </c>
      <c r="PH35" s="66">
        <f t="shared" si="132"/>
        <v>0</v>
      </c>
      <c r="PI35" s="53">
        <f t="shared" ref="PI35:QF35" si="873">PI36</f>
        <v>0</v>
      </c>
      <c r="PJ35" s="53">
        <f t="shared" si="873"/>
        <v>0</v>
      </c>
      <c r="PK35" s="53">
        <f t="shared" si="873"/>
        <v>0</v>
      </c>
      <c r="PL35" s="53">
        <f t="shared" si="873"/>
        <v>0</v>
      </c>
      <c r="PM35" s="53">
        <f t="shared" si="873"/>
        <v>0</v>
      </c>
      <c r="PN35" s="53">
        <f t="shared" si="873"/>
        <v>0</v>
      </c>
      <c r="PO35" s="97">
        <f t="shared" si="873"/>
        <v>0</v>
      </c>
      <c r="PP35" s="97">
        <f t="shared" si="873"/>
        <v>0</v>
      </c>
      <c r="PQ35" s="97">
        <f t="shared" si="873"/>
        <v>0</v>
      </c>
      <c r="PR35" s="66">
        <f t="shared" si="136"/>
        <v>0</v>
      </c>
      <c r="PS35" s="66">
        <f t="shared" si="137"/>
        <v>0</v>
      </c>
      <c r="PT35" s="53">
        <f>'СДП (план)'!BT35</f>
        <v>4</v>
      </c>
      <c r="PU35" s="53">
        <f>'СДП (план)'!BU35</f>
        <v>109942.20159999999</v>
      </c>
      <c r="PV35" s="66">
        <f t="shared" si="138"/>
        <v>4</v>
      </c>
      <c r="PW35" s="66">
        <f t="shared" si="139"/>
        <v>109942.20159999997</v>
      </c>
      <c r="PX35" s="53">
        <f t="shared" si="873"/>
        <v>0</v>
      </c>
      <c r="PY35" s="53">
        <f t="shared" si="873"/>
        <v>0</v>
      </c>
      <c r="PZ35" s="53">
        <f t="shared" si="873"/>
        <v>0</v>
      </c>
      <c r="QA35" s="53">
        <f t="shared" si="873"/>
        <v>0</v>
      </c>
      <c r="QB35" s="53">
        <f t="shared" si="873"/>
        <v>0</v>
      </c>
      <c r="QC35" s="53">
        <f t="shared" si="873"/>
        <v>0</v>
      </c>
      <c r="QD35" s="97">
        <f t="shared" si="873"/>
        <v>3.92</v>
      </c>
      <c r="QE35" s="97">
        <f t="shared" si="873"/>
        <v>3.92</v>
      </c>
      <c r="QF35" s="97">
        <f t="shared" si="873"/>
        <v>0</v>
      </c>
      <c r="QG35" s="66">
        <f t="shared" si="140"/>
        <v>-4</v>
      </c>
      <c r="QH35" s="66">
        <f t="shared" si="141"/>
        <v>-109942.20159999997</v>
      </c>
      <c r="QI35" s="53">
        <f>'СДП (план)'!BV35</f>
        <v>0</v>
      </c>
      <c r="QJ35" s="53">
        <f>'СДП (план)'!BW35</f>
        <v>0</v>
      </c>
      <c r="QK35" s="66">
        <f t="shared" si="142"/>
        <v>0</v>
      </c>
      <c r="QL35" s="66">
        <f t="shared" si="143"/>
        <v>0</v>
      </c>
      <c r="QM35" s="53">
        <f t="shared" ref="QM35:RJ35" si="874">QM36</f>
        <v>1</v>
      </c>
      <c r="QN35" s="53">
        <f t="shared" si="874"/>
        <v>27705.62</v>
      </c>
      <c r="QO35" s="53">
        <f t="shared" si="874"/>
        <v>9</v>
      </c>
      <c r="QP35" s="53">
        <f t="shared" si="874"/>
        <v>0</v>
      </c>
      <c r="QQ35" s="53">
        <f t="shared" si="874"/>
        <v>0</v>
      </c>
      <c r="QR35" s="53">
        <f t="shared" si="874"/>
        <v>0</v>
      </c>
      <c r="QS35" s="97">
        <f t="shared" si="874"/>
        <v>0</v>
      </c>
      <c r="QT35" s="97">
        <f t="shared" si="874"/>
        <v>0</v>
      </c>
      <c r="QU35" s="97">
        <f t="shared" si="874"/>
        <v>0.98</v>
      </c>
      <c r="QV35" s="66">
        <f t="shared" si="629"/>
        <v>1</v>
      </c>
      <c r="QW35" s="66">
        <f t="shared" si="629"/>
        <v>27705.62</v>
      </c>
      <c r="QX35" s="53">
        <f>'СДП (план)'!BX35</f>
        <v>0</v>
      </c>
      <c r="QY35" s="53">
        <f>'СДП (план)'!BY35</f>
        <v>0</v>
      </c>
      <c r="QZ35" s="66">
        <f t="shared" si="147"/>
        <v>0</v>
      </c>
      <c r="RA35" s="66">
        <f t="shared" si="148"/>
        <v>0</v>
      </c>
      <c r="RB35" s="53">
        <f t="shared" si="874"/>
        <v>0</v>
      </c>
      <c r="RC35" s="53">
        <f t="shared" si="874"/>
        <v>0</v>
      </c>
      <c r="RD35" s="53">
        <f t="shared" si="874"/>
        <v>0</v>
      </c>
      <c r="RE35" s="53">
        <f t="shared" si="874"/>
        <v>0</v>
      </c>
      <c r="RF35" s="53">
        <f t="shared" si="874"/>
        <v>0</v>
      </c>
      <c r="RG35" s="53">
        <f t="shared" si="874"/>
        <v>0</v>
      </c>
      <c r="RH35" s="97">
        <f t="shared" si="874"/>
        <v>0</v>
      </c>
      <c r="RI35" s="97">
        <f t="shared" si="874"/>
        <v>0</v>
      </c>
      <c r="RJ35" s="97">
        <f t="shared" si="874"/>
        <v>0</v>
      </c>
      <c r="RK35" s="66">
        <f t="shared" si="149"/>
        <v>0</v>
      </c>
      <c r="RL35" s="66">
        <f t="shared" si="150"/>
        <v>0</v>
      </c>
      <c r="RM35" s="53">
        <f>'СДП (план)'!BZ35</f>
        <v>0</v>
      </c>
      <c r="RN35" s="53">
        <f>'СДП (план)'!CA35</f>
        <v>0</v>
      </c>
      <c r="RO35" s="66">
        <f t="shared" si="151"/>
        <v>0</v>
      </c>
      <c r="RP35" s="66">
        <f t="shared" si="152"/>
        <v>0</v>
      </c>
      <c r="RQ35" s="53">
        <f t="shared" ref="RQ35:RY35" si="875">RQ36</f>
        <v>0</v>
      </c>
      <c r="RR35" s="53">
        <f t="shared" si="875"/>
        <v>0</v>
      </c>
      <c r="RS35" s="53">
        <f t="shared" si="875"/>
        <v>0</v>
      </c>
      <c r="RT35" s="53">
        <f t="shared" si="875"/>
        <v>0</v>
      </c>
      <c r="RU35" s="53">
        <f t="shared" si="875"/>
        <v>0</v>
      </c>
      <c r="RV35" s="53">
        <f t="shared" si="875"/>
        <v>0</v>
      </c>
      <c r="RW35" s="97">
        <f t="shared" si="875"/>
        <v>0</v>
      </c>
      <c r="RX35" s="97">
        <f t="shared" si="875"/>
        <v>0</v>
      </c>
      <c r="RY35" s="97">
        <f t="shared" si="875"/>
        <v>0</v>
      </c>
      <c r="RZ35" s="66">
        <f t="shared" si="153"/>
        <v>0</v>
      </c>
      <c r="SA35" s="66">
        <f t="shared" si="154"/>
        <v>0</v>
      </c>
      <c r="SB35" s="53">
        <f>'СДП (план)'!CB35</f>
        <v>0</v>
      </c>
      <c r="SC35" s="53">
        <f>'СДП (план)'!CC35</f>
        <v>0</v>
      </c>
      <c r="SD35" s="66">
        <f t="shared" si="630"/>
        <v>0</v>
      </c>
      <c r="SE35" s="66">
        <f t="shared" si="631"/>
        <v>0</v>
      </c>
      <c r="SF35" s="53">
        <f t="shared" ref="SF35:SN35" si="876">SF36</f>
        <v>0</v>
      </c>
      <c r="SG35" s="53">
        <f t="shared" si="876"/>
        <v>0</v>
      </c>
      <c r="SH35" s="53">
        <f t="shared" si="876"/>
        <v>0</v>
      </c>
      <c r="SI35" s="53">
        <f t="shared" si="876"/>
        <v>0</v>
      </c>
      <c r="SJ35" s="53">
        <f t="shared" si="876"/>
        <v>0</v>
      </c>
      <c r="SK35" s="53">
        <f t="shared" si="876"/>
        <v>0</v>
      </c>
      <c r="SL35" s="97">
        <f t="shared" si="876"/>
        <v>0</v>
      </c>
      <c r="SM35" s="97">
        <f t="shared" si="876"/>
        <v>0</v>
      </c>
      <c r="SN35" s="97">
        <f t="shared" si="876"/>
        <v>0</v>
      </c>
      <c r="SO35" s="66">
        <f t="shared" si="158"/>
        <v>0</v>
      </c>
      <c r="SP35" s="66">
        <f t="shared" si="159"/>
        <v>0</v>
      </c>
      <c r="SQ35" s="53">
        <f>'СДП (план)'!CD35</f>
        <v>0</v>
      </c>
      <c r="SR35" s="53">
        <f>'СДП (план)'!CE35</f>
        <v>0</v>
      </c>
      <c r="SS35" s="66">
        <f t="shared" si="632"/>
        <v>0</v>
      </c>
      <c r="ST35" s="66">
        <f t="shared" si="633"/>
        <v>0</v>
      </c>
      <c r="SU35" s="53">
        <f t="shared" ref="SU35:TC35" si="877">SU36</f>
        <v>0</v>
      </c>
      <c r="SV35" s="53">
        <f t="shared" si="877"/>
        <v>0</v>
      </c>
      <c r="SW35" s="53">
        <f t="shared" si="877"/>
        <v>0</v>
      </c>
      <c r="SX35" s="53">
        <f t="shared" si="877"/>
        <v>0</v>
      </c>
      <c r="SY35" s="53">
        <f t="shared" si="877"/>
        <v>0</v>
      </c>
      <c r="SZ35" s="53">
        <f t="shared" si="877"/>
        <v>0</v>
      </c>
      <c r="TA35" s="97">
        <f t="shared" si="877"/>
        <v>0</v>
      </c>
      <c r="TB35" s="97">
        <f t="shared" si="877"/>
        <v>0</v>
      </c>
      <c r="TC35" s="97">
        <f t="shared" si="877"/>
        <v>0</v>
      </c>
      <c r="TD35" s="66">
        <f t="shared" si="163"/>
        <v>0</v>
      </c>
      <c r="TE35" s="66">
        <f t="shared" si="164"/>
        <v>0</v>
      </c>
      <c r="TF35" s="14">
        <f>'СДП (план)'!CF35</f>
        <v>0</v>
      </c>
      <c r="TG35" s="14">
        <f>'СДП (план)'!CG35</f>
        <v>0</v>
      </c>
      <c r="TH35" s="66">
        <f t="shared" ref="TH35" si="878">SUM(TF35/12*$A$2)</f>
        <v>0</v>
      </c>
      <c r="TI35" s="66">
        <f t="shared" ref="TI35" si="879">SUM(TG35/12*$A$2)</f>
        <v>0</v>
      </c>
      <c r="TJ35" s="53">
        <f t="shared" ref="TJ35:TR35" si="880">TJ36</f>
        <v>0</v>
      </c>
      <c r="TK35" s="53">
        <f t="shared" si="880"/>
        <v>0</v>
      </c>
      <c r="TL35" s="53">
        <f t="shared" si="880"/>
        <v>0</v>
      </c>
      <c r="TM35" s="53">
        <f t="shared" si="880"/>
        <v>0</v>
      </c>
      <c r="TN35" s="53">
        <f t="shared" si="880"/>
        <v>0</v>
      </c>
      <c r="TO35" s="53"/>
      <c r="TP35" s="97">
        <f t="shared" si="880"/>
        <v>0</v>
      </c>
      <c r="TQ35" s="97">
        <f t="shared" si="880"/>
        <v>0</v>
      </c>
      <c r="TR35" s="97">
        <f t="shared" si="880"/>
        <v>0</v>
      </c>
      <c r="TS35" s="66">
        <f t="shared" si="168"/>
        <v>0</v>
      </c>
      <c r="TT35" s="66">
        <f t="shared" si="169"/>
        <v>0</v>
      </c>
      <c r="TU35" s="66">
        <f>'СДП (план)'!CH35</f>
        <v>0</v>
      </c>
      <c r="TV35" s="66">
        <f>'СДП (план)'!CI35</f>
        <v>0</v>
      </c>
      <c r="TW35" s="66">
        <f t="shared" si="170"/>
        <v>0</v>
      </c>
      <c r="TX35" s="66">
        <f t="shared" si="171"/>
        <v>0</v>
      </c>
      <c r="TY35" s="154"/>
      <c r="TZ35" s="154"/>
      <c r="UA35" s="154"/>
      <c r="UB35" s="154"/>
      <c r="UC35" s="154"/>
      <c r="UD35" s="154"/>
      <c r="UE35" s="97">
        <f t="shared" ref="UE35:UG35" si="881">UE36</f>
        <v>0</v>
      </c>
      <c r="UF35" s="97">
        <f t="shared" si="881"/>
        <v>0</v>
      </c>
      <c r="UG35" s="97">
        <f t="shared" si="881"/>
        <v>0</v>
      </c>
      <c r="UH35" s="66">
        <f t="shared" si="636"/>
        <v>0</v>
      </c>
      <c r="UI35" s="66">
        <f t="shared" si="636"/>
        <v>0</v>
      </c>
      <c r="UJ35" s="66"/>
      <c r="UK35" s="66"/>
      <c r="UL35" s="66"/>
      <c r="UM35" s="66"/>
      <c r="UN35" s="66"/>
      <c r="UO35" s="66"/>
      <c r="UP35" s="66"/>
      <c r="UQ35" s="66"/>
      <c r="UR35" s="66"/>
      <c r="US35" s="66"/>
      <c r="UT35" s="66"/>
      <c r="UU35" s="66"/>
      <c r="UV35" s="66"/>
      <c r="UW35" s="43">
        <f t="shared" si="175"/>
        <v>0</v>
      </c>
      <c r="UX35" s="43">
        <f t="shared" si="176"/>
        <v>0</v>
      </c>
      <c r="UY35" s="97">
        <f>'СДП (план)'!CN35</f>
        <v>4</v>
      </c>
      <c r="UZ35" s="97">
        <f>'СДП (план)'!CO35</f>
        <v>109942.20159999999</v>
      </c>
      <c r="VA35" s="43">
        <f t="shared" si="177"/>
        <v>4</v>
      </c>
      <c r="VB35" s="43">
        <f t="shared" si="178"/>
        <v>109942.20159999997</v>
      </c>
      <c r="VC35" s="97">
        <f>VC36</f>
        <v>17</v>
      </c>
      <c r="VD35" s="97">
        <f t="shared" ref="VD35:VM35" si="882">VD36</f>
        <v>410190.68999999994</v>
      </c>
      <c r="VE35" s="97">
        <f t="shared" si="882"/>
        <v>160</v>
      </c>
      <c r="VF35" s="97">
        <f t="shared" si="882"/>
        <v>0</v>
      </c>
      <c r="VG35" s="97">
        <f t="shared" si="882"/>
        <v>0</v>
      </c>
      <c r="VH35" s="97">
        <f t="shared" si="882"/>
        <v>0</v>
      </c>
      <c r="VI35" s="97">
        <f t="shared" si="882"/>
        <v>3.92</v>
      </c>
      <c r="VJ35" s="97">
        <f t="shared" si="882"/>
        <v>3.92</v>
      </c>
      <c r="VK35" s="97">
        <f t="shared" si="882"/>
        <v>16.66</v>
      </c>
      <c r="VL35" s="66">
        <f t="shared" si="882"/>
        <v>13</v>
      </c>
      <c r="VM35" s="66">
        <f t="shared" si="882"/>
        <v>300248.48839999997</v>
      </c>
    </row>
    <row r="36" spans="1:585" s="52" customFormat="1" ht="15" x14ac:dyDescent="0.2">
      <c r="A36" s="172"/>
      <c r="B36" s="172">
        <v>20</v>
      </c>
      <c r="C36" s="245" t="s">
        <v>342</v>
      </c>
      <c r="D36" s="380" t="s">
        <v>171</v>
      </c>
      <c r="E36" s="370">
        <v>16026</v>
      </c>
      <c r="F36" s="136">
        <v>16828</v>
      </c>
      <c r="G36" s="371">
        <v>0.98</v>
      </c>
      <c r="H36" s="372"/>
      <c r="I36" s="382">
        <v>1</v>
      </c>
      <c r="J36" s="385"/>
      <c r="K36" s="193"/>
      <c r="L36" s="1">
        <v>1.4</v>
      </c>
      <c r="M36" s="1">
        <v>1.68</v>
      </c>
      <c r="N36" s="1">
        <v>2.23</v>
      </c>
      <c r="O36" s="9">
        <v>2.57</v>
      </c>
      <c r="P36" s="44">
        <f>'СДП (план)'!P36</f>
        <v>0</v>
      </c>
      <c r="Q36" s="44">
        <f>'СДП (план)'!Q36</f>
        <v>0</v>
      </c>
      <c r="R36" s="43">
        <f t="shared" si="19"/>
        <v>0</v>
      </c>
      <c r="S36" s="43">
        <f t="shared" si="20"/>
        <v>0</v>
      </c>
      <c r="T36" s="43">
        <f>VLOOKUP($C36,'факт СДП 12 мес'!$D$8:$HP$287,9,0)</f>
        <v>0</v>
      </c>
      <c r="U36" s="43">
        <f>VLOOKUP($C36,'факт СДП 12 мес'!$D$8:$HP$287,10,0)</f>
        <v>0</v>
      </c>
      <c r="V36" s="43">
        <f>VLOOKUP($C36,'факт СДП 12 мес'!$D$8:$HP$287,11,0)</f>
        <v>0</v>
      </c>
      <c r="W36" s="43">
        <f>VLOOKUP($C36,'факт СДП 12 мес'!$D$8:$HP$287,12,0)</f>
        <v>0</v>
      </c>
      <c r="X36" s="43">
        <f>VLOOKUP($C36,'факт СДП 12 мес'!$D$8:$HP$287,13,0)</f>
        <v>0</v>
      </c>
      <c r="Y36" s="43">
        <f>VLOOKUP($C36,'факт СДП 12 мес'!$D$8:$HP$287,14,0)</f>
        <v>0</v>
      </c>
      <c r="Z36" s="43">
        <f>SUM(P36*$G36)</f>
        <v>0</v>
      </c>
      <c r="AA36" s="43">
        <f>SUM(R36*$G36)</f>
        <v>0</v>
      </c>
      <c r="AB36" s="43">
        <f>SUM(T36*$G36)</f>
        <v>0</v>
      </c>
      <c r="AC36" s="43">
        <f t="shared" ref="AC36" si="883">SUM(T36-R36)</f>
        <v>0</v>
      </c>
      <c r="AD36" s="43">
        <f t="shared" si="603"/>
        <v>0</v>
      </c>
      <c r="AE36" s="135">
        <f>'СДП (план)'!R36</f>
        <v>0</v>
      </c>
      <c r="AF36" s="135">
        <f>'СДП (план)'!S36</f>
        <v>0</v>
      </c>
      <c r="AG36" s="43">
        <f t="shared" si="21"/>
        <v>0</v>
      </c>
      <c r="AH36" s="43">
        <f t="shared" si="22"/>
        <v>0</v>
      </c>
      <c r="AI36" s="43">
        <f>VLOOKUP($C36,'факт СДП 12 мес'!$D$8:$HP$287,3,0)</f>
        <v>0</v>
      </c>
      <c r="AJ36" s="43">
        <f>VLOOKUP($C36,'факт СДП 12 мес'!$D$8:$HP$287,4,0)</f>
        <v>0</v>
      </c>
      <c r="AK36" s="43">
        <f>VLOOKUP($C36,'факт СДП 12 мес'!$D$8:$HP$287,5,0)</f>
        <v>0</v>
      </c>
      <c r="AL36" s="43">
        <f>VLOOKUP($C36,'факт СДП 12 мес'!$D$8:$HP$287,6,0)</f>
        <v>0</v>
      </c>
      <c r="AM36" s="43">
        <f>VLOOKUP($C36,'факт СДП 12 мес'!$D$8:$HP$287,7,0)</f>
        <v>0</v>
      </c>
      <c r="AN36" s="43">
        <f>VLOOKUP($C36,'факт СДП 12 мес'!$D$8:$HP$287,8,0)</f>
        <v>0</v>
      </c>
      <c r="AO36" s="43">
        <f>SUM(AE36*$G36)</f>
        <v>0</v>
      </c>
      <c r="AP36" s="43">
        <f>SUM(AG36*$G36)</f>
        <v>0</v>
      </c>
      <c r="AQ36" s="43">
        <f>SUM(AI36*$G36)</f>
        <v>0</v>
      </c>
      <c r="AR36" s="43">
        <f t="shared" ref="AR36" si="884">SUM(AI36-AG36)</f>
        <v>0</v>
      </c>
      <c r="AS36" s="43">
        <f t="shared" ref="AS36" si="885">SUM(AJ36-AH36)</f>
        <v>0</v>
      </c>
      <c r="AT36" s="43">
        <f>'СДП (план)'!T36</f>
        <v>0</v>
      </c>
      <c r="AU36" s="43">
        <f>'СДП (план)'!U36</f>
        <v>0</v>
      </c>
      <c r="AV36" s="43">
        <f t="shared" si="25"/>
        <v>0</v>
      </c>
      <c r="AW36" s="43">
        <f t="shared" si="26"/>
        <v>0</v>
      </c>
      <c r="AX36" s="43">
        <f>VLOOKUP($C36,'факт СДП 12 мес'!$D$8:$HP$287,159,0)</f>
        <v>10</v>
      </c>
      <c r="AY36" s="43">
        <f>VLOOKUP($C36,'факт СДП 12 мес'!$D$8:$HP$287,160,0)</f>
        <v>223177.74999999997</v>
      </c>
      <c r="AZ36" s="43">
        <f>VLOOKUP($C36,'факт СДП 12 мес'!$D$8:$HP$287,161,0)</f>
        <v>96</v>
      </c>
      <c r="BA36" s="43">
        <f>VLOOKUP($C36,'факт СДП 12 мес'!$D$8:$HP$287,162,0)</f>
        <v>0</v>
      </c>
      <c r="BB36" s="43">
        <f>VLOOKUP($C36,'факт СДП 12 мес'!$D$8:$HP$287,163,0)</f>
        <v>0</v>
      </c>
      <c r="BC36" s="43">
        <f>VLOOKUP($C36,'факт СДП 12 мес'!$D$8:$HP$287,164,0)</f>
        <v>0</v>
      </c>
      <c r="BD36" s="43">
        <f>SUM(AT36*$G36)</f>
        <v>0</v>
      </c>
      <c r="BE36" s="43">
        <f>SUM(AV36*$G36)</f>
        <v>0</v>
      </c>
      <c r="BF36" s="43">
        <f>SUM(AX36*$G36)</f>
        <v>9.8000000000000007</v>
      </c>
      <c r="BG36" s="43">
        <f>SUM(AX36-AV36)</f>
        <v>10</v>
      </c>
      <c r="BH36" s="43">
        <f>SUM(AY36-AW36)</f>
        <v>223177.74999999997</v>
      </c>
      <c r="BI36" s="87">
        <f>'СДП (план)'!V36</f>
        <v>0</v>
      </c>
      <c r="BJ36" s="3">
        <f>'СДП (план)'!W36</f>
        <v>0</v>
      </c>
      <c r="BK36" s="43">
        <f t="shared" si="27"/>
        <v>0</v>
      </c>
      <c r="BL36" s="43">
        <f t="shared" si="28"/>
        <v>0</v>
      </c>
      <c r="BM36" s="43">
        <f>VLOOKUP($C36,'факт СДП 12 мес'!$D$8:$HP$287,21,0)</f>
        <v>0</v>
      </c>
      <c r="BN36" s="43">
        <f>VLOOKUP($C36,'факт СДП 12 мес'!$D$8:$HP$287,22,0)</f>
        <v>0</v>
      </c>
      <c r="BO36" s="43">
        <f>VLOOKUP($C36,'факт СДП 12 мес'!$D$8:$HP$287,23,0)</f>
        <v>0</v>
      </c>
      <c r="BP36" s="43">
        <f>VLOOKUP($C36,'факт СДП 12 мес'!$D$8:$HP$287,24,0)</f>
        <v>0</v>
      </c>
      <c r="BQ36" s="43">
        <f>VLOOKUP($C36,'факт СДП 12 мес'!$D$8:$HP$287,25,0)</f>
        <v>0</v>
      </c>
      <c r="BR36" s="43">
        <f>VLOOKUP($C36,'факт СДП 12 мес'!$D$8:$HP$287,26,0)</f>
        <v>0</v>
      </c>
      <c r="BS36" s="43">
        <f>SUM(BI36*$G36)</f>
        <v>0</v>
      </c>
      <c r="BT36" s="43">
        <f>SUM(BK36*$G36)</f>
        <v>0</v>
      </c>
      <c r="BU36" s="43">
        <f>SUM(BM36*$G36)</f>
        <v>0</v>
      </c>
      <c r="BV36" s="43">
        <f t="shared" si="609"/>
        <v>0</v>
      </c>
      <c r="BW36" s="43">
        <f t="shared" si="609"/>
        <v>0</v>
      </c>
      <c r="BX36" s="43">
        <f>'СДП (план)'!X36</f>
        <v>0</v>
      </c>
      <c r="BY36" s="43">
        <f>'СДП (план)'!Y36</f>
        <v>0</v>
      </c>
      <c r="BZ36" s="43">
        <f t="shared" si="30"/>
        <v>0</v>
      </c>
      <c r="CA36" s="43">
        <f t="shared" si="31"/>
        <v>0</v>
      </c>
      <c r="CB36" s="43">
        <f>VLOOKUP($C36,'факт СДП 12 мес'!$D$8:$HP$287,15,0)</f>
        <v>0</v>
      </c>
      <c r="CC36" s="43">
        <f>VLOOKUP($C36,'факт СДП 12 мес'!$D$8:$HP$287,16,0)</f>
        <v>0</v>
      </c>
      <c r="CD36" s="43">
        <f>VLOOKUP($C36,'факт СДП 12 мес'!$D$8:$HP$287,17,0)</f>
        <v>0</v>
      </c>
      <c r="CE36" s="43">
        <f>VLOOKUP($C36,'факт СДП 12 мес'!$D$8:$HP$287,18,0)</f>
        <v>0</v>
      </c>
      <c r="CF36" s="43">
        <f>VLOOKUP($C36,'факт СДП 12 мес'!$D$8:$HP$287,19,0)</f>
        <v>0</v>
      </c>
      <c r="CG36" s="43">
        <f>VLOOKUP($C36,'факт СДП 12 мес'!$D$8:$HP$287,20,0)</f>
        <v>0</v>
      </c>
      <c r="CH36" s="43">
        <f>SUM(BX36*$G36)</f>
        <v>0</v>
      </c>
      <c r="CI36" s="43">
        <f>SUM(BZ36*$G36)</f>
        <v>0</v>
      </c>
      <c r="CJ36" s="43">
        <f>SUM(CB36*$G36)</f>
        <v>0</v>
      </c>
      <c r="CK36" s="43">
        <f t="shared" si="2"/>
        <v>0</v>
      </c>
      <c r="CL36" s="43">
        <f t="shared" si="3"/>
        <v>0</v>
      </c>
      <c r="CM36" s="45">
        <f>'СДП (план)'!Z36</f>
        <v>0</v>
      </c>
      <c r="CN36" s="43">
        <f>'СДП (план)'!AA36</f>
        <v>0</v>
      </c>
      <c r="CO36" s="43">
        <f t="shared" si="32"/>
        <v>0</v>
      </c>
      <c r="CP36" s="43">
        <f t="shared" si="33"/>
        <v>0</v>
      </c>
      <c r="CQ36" s="43">
        <f>VLOOKUP($C36,'факт СДП 12 мес'!$D$8:$HP$287,165,0)</f>
        <v>0</v>
      </c>
      <c r="CR36" s="43">
        <f>VLOOKUP($C36,'факт СДП 12 мес'!$D$8:$HP$287,166,0)</f>
        <v>0</v>
      </c>
      <c r="CS36" s="43">
        <f>VLOOKUP($C36,'факт СДП 12 мес'!$D$8:$HP$287,167,0)</f>
        <v>0</v>
      </c>
      <c r="CT36" s="43">
        <f>VLOOKUP($C36,'факт СДП 12 мес'!$D$8:$HP$287,168,0)</f>
        <v>0</v>
      </c>
      <c r="CU36" s="43">
        <f>VLOOKUP($C36,'факт СДП 12 мес'!$D$8:$HP$287,169,0)</f>
        <v>0</v>
      </c>
      <c r="CV36" s="43">
        <f>VLOOKUP($C36,'факт СДП 12 мес'!$D$8:$HP$287,170,0)</f>
        <v>0</v>
      </c>
      <c r="CW36" s="43">
        <f>SUM(CM36*$G36)</f>
        <v>0</v>
      </c>
      <c r="CX36" s="43">
        <f>SUM(CO36*$G36)</f>
        <v>0</v>
      </c>
      <c r="CY36" s="43">
        <f>SUM(CQ36*$G36)</f>
        <v>0</v>
      </c>
      <c r="CZ36" s="43">
        <f t="shared" si="34"/>
        <v>0</v>
      </c>
      <c r="DA36" s="43">
        <f t="shared" si="35"/>
        <v>0</v>
      </c>
      <c r="DB36" s="10">
        <f>'СДП (план)'!AB36</f>
        <v>0</v>
      </c>
      <c r="DC36" s="3">
        <f>'СДП (план)'!AC36</f>
        <v>0</v>
      </c>
      <c r="DD36" s="43">
        <f t="shared" si="36"/>
        <v>0</v>
      </c>
      <c r="DE36" s="43">
        <f t="shared" si="37"/>
        <v>0</v>
      </c>
      <c r="DF36" s="43">
        <f>VLOOKUP($C36,'факт СДП 12 мес'!$D$8:$HP$287,57,0)</f>
        <v>0</v>
      </c>
      <c r="DG36" s="43">
        <f>VLOOKUP($C36,'факт СДП 12 мес'!$D$8:$HP$287,58,0)</f>
        <v>0</v>
      </c>
      <c r="DH36" s="43">
        <f>VLOOKUP($C36,'факт СДП 12 мес'!$D$8:$HP$287,59,0)</f>
        <v>0</v>
      </c>
      <c r="DI36" s="43">
        <f>VLOOKUP($C36,'факт СДП 12 мес'!$D$8:$HP$287,60,0)</f>
        <v>0</v>
      </c>
      <c r="DJ36" s="43">
        <f>VLOOKUP($C36,'факт СДП 12 мес'!$D$8:$HP$287,61,0)</f>
        <v>0</v>
      </c>
      <c r="DK36" s="43">
        <f>VLOOKUP($C36,'факт СДП 12 мес'!$D$8:$HP$287,62,0)</f>
        <v>0</v>
      </c>
      <c r="DL36" s="43">
        <f>SUM(DB36*$G36)</f>
        <v>0</v>
      </c>
      <c r="DM36" s="43">
        <f>SUM(DD36*$G36)</f>
        <v>0</v>
      </c>
      <c r="DN36" s="43">
        <f>SUM(DF36*$G36)</f>
        <v>0</v>
      </c>
      <c r="DO36" s="43">
        <f t="shared" si="38"/>
        <v>0</v>
      </c>
      <c r="DP36" s="43">
        <f t="shared" si="39"/>
        <v>0</v>
      </c>
      <c r="DQ36" s="10">
        <f>'СДП (план)'!AD36</f>
        <v>0</v>
      </c>
      <c r="DR36" s="3">
        <f>'СДП (план)'!AE36</f>
        <v>0</v>
      </c>
      <c r="DS36" s="43">
        <f t="shared" si="40"/>
        <v>0</v>
      </c>
      <c r="DT36" s="43">
        <f t="shared" si="41"/>
        <v>0</v>
      </c>
      <c r="DU36" s="43">
        <f>VLOOKUP($C36,'факт СДП 12 мес'!$D$8:$HP$287,33,0)</f>
        <v>0</v>
      </c>
      <c r="DV36" s="43">
        <f>VLOOKUP($C36,'факт СДП 12 мес'!$D$8:$HP$287,34,0)</f>
        <v>0</v>
      </c>
      <c r="DW36" s="43">
        <f>VLOOKUP($C36,'факт СДП 12 мес'!$D$8:$HP$287,35,0)</f>
        <v>0</v>
      </c>
      <c r="DX36" s="43">
        <f>VLOOKUP($C36,'факт СДП 12 мес'!$D$8:$HP$287,36,0)</f>
        <v>0</v>
      </c>
      <c r="DY36" s="43">
        <f>VLOOKUP($C36,'факт СДП 12 мес'!$D$8:$HP$287,37,0)</f>
        <v>0</v>
      </c>
      <c r="DZ36" s="43">
        <f>VLOOKUP($C36,'факт СДП 12 мес'!$D$8:$HP$287,38,0)</f>
        <v>0</v>
      </c>
      <c r="EA36" s="43">
        <f>SUM(DQ36*$G36)</f>
        <v>0</v>
      </c>
      <c r="EB36" s="43">
        <f>SUM(DS36*$G36)</f>
        <v>0</v>
      </c>
      <c r="EC36" s="43">
        <f>SUM(DU36*$G36)</f>
        <v>0</v>
      </c>
      <c r="ED36" s="43">
        <f t="shared" ref="ED36" si="886">SUM(DU36-DS36)</f>
        <v>0</v>
      </c>
      <c r="EE36" s="43">
        <f t="shared" ref="EE36" si="887">SUM(DV36-DT36)</f>
        <v>0</v>
      </c>
      <c r="EF36" s="10">
        <f>'СДП (план)'!AF36</f>
        <v>0</v>
      </c>
      <c r="EG36" s="3">
        <f>'СДП (план)'!AG36</f>
        <v>0</v>
      </c>
      <c r="EH36" s="43">
        <f t="shared" si="44"/>
        <v>0</v>
      </c>
      <c r="EI36" s="43">
        <f t="shared" si="45"/>
        <v>0</v>
      </c>
      <c r="EJ36" s="43">
        <f>VLOOKUP($C36,'факт СДП 12 мес'!$D$8:$HP$287,27,0)</f>
        <v>0</v>
      </c>
      <c r="EK36" s="43">
        <f>VLOOKUP($C36,'факт СДП 12 мес'!$D$8:$HP$287,28,0)</f>
        <v>0</v>
      </c>
      <c r="EL36" s="43">
        <f>VLOOKUP($C36,'факт СДП 12 мес'!$D$8:$HP$287,29,0)</f>
        <v>0</v>
      </c>
      <c r="EM36" s="43">
        <f>VLOOKUP($C36,'факт СДП 12 мес'!$D$8:$HP$287,30,0)</f>
        <v>0</v>
      </c>
      <c r="EN36" s="43">
        <f>VLOOKUP($C36,'факт СДП 12 мес'!$D$8:$HP$287,31,0)</f>
        <v>0</v>
      </c>
      <c r="EO36" s="43">
        <f>VLOOKUP($C36,'факт СДП 12 мес'!$D$8:$HP$287,32,0)</f>
        <v>0</v>
      </c>
      <c r="EP36" s="43">
        <f>SUM(EF36*$G36)</f>
        <v>0</v>
      </c>
      <c r="EQ36" s="43">
        <f>SUM(EH36*$G36)</f>
        <v>0</v>
      </c>
      <c r="ER36" s="43">
        <f>SUM(EJ36*$G36)</f>
        <v>0</v>
      </c>
      <c r="ES36" s="43">
        <f t="shared" ref="ES36" si="888">SUM(EJ36-EH36)</f>
        <v>0</v>
      </c>
      <c r="ET36" s="43">
        <f t="shared" ref="ET36" si="889">SUM(EK36-EI36)</f>
        <v>0</v>
      </c>
      <c r="EU36" s="45">
        <f>'СДП (план)'!AH36</f>
        <v>0</v>
      </c>
      <c r="EV36" s="43">
        <f>'СДП (план)'!AI36</f>
        <v>0</v>
      </c>
      <c r="EW36" s="43">
        <f t="shared" si="48"/>
        <v>0</v>
      </c>
      <c r="EX36" s="43">
        <f t="shared" si="49"/>
        <v>0</v>
      </c>
      <c r="EY36" s="43">
        <f>VLOOKUP($C36,'факт СДП 12 мес'!$D$8:$HP$287,87,0)</f>
        <v>0</v>
      </c>
      <c r="EZ36" s="43">
        <f>VLOOKUP($C36,'факт СДП 12 мес'!$D$8:$HP$287,88,0)</f>
        <v>0</v>
      </c>
      <c r="FA36" s="43">
        <f>VLOOKUP($C36,'факт СДП 12 мес'!$D$8:$HP$287,89,0)</f>
        <v>0</v>
      </c>
      <c r="FB36" s="43">
        <f>VLOOKUP($C36,'факт СДП 12 мес'!$D$8:$HP$287,90,0)</f>
        <v>0</v>
      </c>
      <c r="FC36" s="43">
        <f>VLOOKUP($C36,'факт СДП 12 мес'!$D$8:$HP$287,91,0)</f>
        <v>0</v>
      </c>
      <c r="FD36" s="43">
        <f>VLOOKUP($C36,'факт СДП 12 мес'!$D$8:$HP$287,92,0)</f>
        <v>0</v>
      </c>
      <c r="FE36" s="43">
        <f>SUM(EU36*$G36)</f>
        <v>0</v>
      </c>
      <c r="FF36" s="43">
        <f>SUM(EW36*$G36)</f>
        <v>0</v>
      </c>
      <c r="FG36" s="43">
        <f>SUM(EY36*$G36)</f>
        <v>0</v>
      </c>
      <c r="FH36" s="43">
        <f t="shared" si="50"/>
        <v>0</v>
      </c>
      <c r="FI36" s="43">
        <f t="shared" si="51"/>
        <v>0</v>
      </c>
      <c r="FJ36" s="45">
        <f>'СДП (план)'!AJ36</f>
        <v>0</v>
      </c>
      <c r="FK36" s="43">
        <f>'СДП (план)'!AK36</f>
        <v>0</v>
      </c>
      <c r="FL36" s="43">
        <f t="shared" si="52"/>
        <v>0</v>
      </c>
      <c r="FM36" s="43">
        <f t="shared" si="53"/>
        <v>0</v>
      </c>
      <c r="FN36" s="43">
        <f>VLOOKUP($C36,'факт СДП 12 мес'!$D$8:$HP$287,39,0)</f>
        <v>0</v>
      </c>
      <c r="FO36" s="43">
        <f>VLOOKUP($C36,'факт СДП 12 мес'!$D$8:$HP$287,40,0)</f>
        <v>0</v>
      </c>
      <c r="FP36" s="43">
        <f>VLOOKUP($C36,'факт СДП 12 мес'!$D$8:$HP$287,41,0)</f>
        <v>0</v>
      </c>
      <c r="FQ36" s="43">
        <f>VLOOKUP($C36,'факт СДП 12 мес'!$D$8:$HP$287,42,0)</f>
        <v>0</v>
      </c>
      <c r="FR36" s="43">
        <f>VLOOKUP($C36,'факт СДП 12 мес'!$D$8:$HP$287,43,0)</f>
        <v>0</v>
      </c>
      <c r="FS36" s="43">
        <f>VLOOKUP($C36,'факт СДП 12 мес'!$D$8:$HP$287,44,0)</f>
        <v>0</v>
      </c>
      <c r="FT36" s="43">
        <f>SUM(FJ36*$G36)</f>
        <v>0</v>
      </c>
      <c r="FU36" s="43">
        <f>SUM(FL36*$G36)</f>
        <v>0</v>
      </c>
      <c r="FV36" s="43">
        <f>SUM(FN36*$G36)</f>
        <v>0</v>
      </c>
      <c r="FW36" s="43">
        <f t="shared" si="54"/>
        <v>0</v>
      </c>
      <c r="FX36" s="43">
        <f t="shared" si="55"/>
        <v>0</v>
      </c>
      <c r="FY36" s="45">
        <f>'СДП (план)'!AL36</f>
        <v>0</v>
      </c>
      <c r="FZ36" s="43">
        <f>'СДП (план)'!AM36</f>
        <v>0</v>
      </c>
      <c r="GA36" s="43">
        <f t="shared" si="56"/>
        <v>0</v>
      </c>
      <c r="GB36" s="43">
        <f t="shared" si="57"/>
        <v>0</v>
      </c>
      <c r="GC36" s="43">
        <f>VLOOKUP($C36,'факт СДП 12 мес'!$D$8:$HP$287,45,0)</f>
        <v>0</v>
      </c>
      <c r="GD36" s="43">
        <f>VLOOKUP($C36,'факт СДП 12 мес'!$D$8:$HP$287,46,0)</f>
        <v>0</v>
      </c>
      <c r="GE36" s="43">
        <f>VLOOKUP($C36,'факт СДП 12 мес'!$D$8:$HP$287,47,0)</f>
        <v>0</v>
      </c>
      <c r="GF36" s="43">
        <f>VLOOKUP($C36,'факт СДП 12 мес'!$D$8:$HP$287,48,0)</f>
        <v>0</v>
      </c>
      <c r="GG36" s="43">
        <f>VLOOKUP($C36,'факт СДП 12 мес'!$D$8:$HP$287,49,0)</f>
        <v>0</v>
      </c>
      <c r="GH36" s="43">
        <f>VLOOKUP($C36,'факт СДП 12 мес'!$D$8:$HP$287,50,0)</f>
        <v>0</v>
      </c>
      <c r="GI36" s="43">
        <f>SUM(FY36*$G36)</f>
        <v>0</v>
      </c>
      <c r="GJ36" s="43">
        <f>SUM(GA36*$G36)</f>
        <v>0</v>
      </c>
      <c r="GK36" s="43">
        <f>SUM(GC36*$G36)</f>
        <v>0</v>
      </c>
      <c r="GL36" s="43">
        <f t="shared" si="58"/>
        <v>0</v>
      </c>
      <c r="GM36" s="43">
        <f t="shared" si="59"/>
        <v>0</v>
      </c>
      <c r="GN36" s="10">
        <f>'СДП (план)'!AN36</f>
        <v>0</v>
      </c>
      <c r="GO36" s="3">
        <f>'СДП (план)'!AO36</f>
        <v>0</v>
      </c>
      <c r="GP36" s="43">
        <f t="shared" si="60"/>
        <v>0</v>
      </c>
      <c r="GQ36" s="43">
        <f t="shared" si="61"/>
        <v>0</v>
      </c>
      <c r="GR36" s="43">
        <f>VLOOKUP($C36,'факт СДП 12 мес'!$D$8:$HP$287,51,0)</f>
        <v>0</v>
      </c>
      <c r="GS36" s="43">
        <f>VLOOKUP($C36,'факт СДП 12 мес'!$D$8:$HP$287,52,0)</f>
        <v>0</v>
      </c>
      <c r="GT36" s="43">
        <f>VLOOKUP($C36,'факт СДП 12 мес'!$D$8:$HP$287,53,0)</f>
        <v>0</v>
      </c>
      <c r="GU36" s="43">
        <f>VLOOKUP($C36,'факт СДП 12 мес'!$D$8:$HP$287,54,0)</f>
        <v>0</v>
      </c>
      <c r="GV36" s="43">
        <f>VLOOKUP($C36,'факт СДП 12 мес'!$D$8:$HP$287,55,0)</f>
        <v>0</v>
      </c>
      <c r="GW36" s="43">
        <f>VLOOKUP($C36,'факт СДП 12 мес'!$D$8:$HP$287,56,0)</f>
        <v>0</v>
      </c>
      <c r="GX36" s="43">
        <f>SUM(GN36*$G36)</f>
        <v>0</v>
      </c>
      <c r="GY36" s="43">
        <f>SUM(GP36*$G36)</f>
        <v>0</v>
      </c>
      <c r="GZ36" s="43">
        <f>SUM(GR36*$G36)</f>
        <v>0</v>
      </c>
      <c r="HA36" s="43">
        <f t="shared" si="65"/>
        <v>0</v>
      </c>
      <c r="HB36" s="43">
        <f t="shared" si="66"/>
        <v>0</v>
      </c>
      <c r="HC36" s="10">
        <f>'СДП (план)'!AP36</f>
        <v>0</v>
      </c>
      <c r="HD36" s="3">
        <f>'СДП (план)'!AQ36</f>
        <v>0</v>
      </c>
      <c r="HE36" s="43">
        <f t="shared" si="67"/>
        <v>0</v>
      </c>
      <c r="HF36" s="43">
        <f t="shared" si="68"/>
        <v>0</v>
      </c>
      <c r="HG36" s="43">
        <f>VLOOKUP($C36,'факт СДП 12 мес'!$D$8:$HP$287,141,0)</f>
        <v>0</v>
      </c>
      <c r="HH36" s="43">
        <f>VLOOKUP($C36,'факт СДП 12 мес'!$D$8:$HP$287,142,0)</f>
        <v>0</v>
      </c>
      <c r="HI36" s="43">
        <f>VLOOKUP($C36,'факт СДП 12 мес'!$D$8:$HP$287,143,0)</f>
        <v>0</v>
      </c>
      <c r="HJ36" s="43">
        <f>VLOOKUP($C36,'факт СДП 12 мес'!$D$8:$HP$287,144,0)</f>
        <v>0</v>
      </c>
      <c r="HK36" s="43">
        <f>VLOOKUP($C36,'факт СДП 12 мес'!$D$8:$HP$287,145,0)</f>
        <v>0</v>
      </c>
      <c r="HL36" s="43">
        <f>VLOOKUP($C36,'факт СДП 12 мес'!$D$8:$HP$287,146,0)</f>
        <v>0</v>
      </c>
      <c r="HM36" s="43">
        <f>SUM(HC36*$G36)</f>
        <v>0</v>
      </c>
      <c r="HN36" s="43">
        <f>SUM(HE36*$G36)</f>
        <v>0</v>
      </c>
      <c r="HO36" s="43">
        <f>SUM(HG36*$G36)</f>
        <v>0</v>
      </c>
      <c r="HP36" s="43">
        <f t="shared" si="69"/>
        <v>0</v>
      </c>
      <c r="HQ36" s="43">
        <f t="shared" si="70"/>
        <v>0</v>
      </c>
      <c r="HR36" s="45">
        <f>'СДП (план)'!AR36</f>
        <v>0</v>
      </c>
      <c r="HS36" s="43">
        <f>'СДП (план)'!AS36</f>
        <v>0</v>
      </c>
      <c r="HT36" s="43">
        <f t="shared" si="71"/>
        <v>0</v>
      </c>
      <c r="HU36" s="43">
        <f t="shared" si="72"/>
        <v>0</v>
      </c>
      <c r="HV36" s="43">
        <f>VLOOKUP($C36,'факт СДП 12 мес'!$D$8:$HP$287,171,0)</f>
        <v>0</v>
      </c>
      <c r="HW36" s="43">
        <f>VLOOKUP($C36,'факт СДП 12 мес'!$D$8:$HP$287,172,0)</f>
        <v>0</v>
      </c>
      <c r="HX36" s="43">
        <f>VLOOKUP($C36,'факт СДП 12 мес'!$D$8:$HP$287,173,0)</f>
        <v>0</v>
      </c>
      <c r="HY36" s="43">
        <f>VLOOKUP($C36,'факт СДП 12 мес'!$D$8:$HP$287,174,0)</f>
        <v>0</v>
      </c>
      <c r="HZ36" s="43">
        <f>VLOOKUP($C36,'факт СДП 12 мес'!$D$8:$HP$287,175,0)</f>
        <v>0</v>
      </c>
      <c r="IA36" s="43">
        <f>VLOOKUP($C36,'факт СДП 12 мес'!$D$8:$HP$287,176,0)</f>
        <v>0</v>
      </c>
      <c r="IB36" s="43">
        <f>SUM(HR36*$G36)</f>
        <v>0</v>
      </c>
      <c r="IC36" s="43">
        <f>SUM(HT36*$G36)</f>
        <v>0</v>
      </c>
      <c r="ID36" s="43">
        <f>SUM(HV36*$G36)</f>
        <v>0</v>
      </c>
      <c r="IE36" s="43">
        <f t="shared" si="76"/>
        <v>0</v>
      </c>
      <c r="IF36" s="43">
        <f t="shared" si="77"/>
        <v>0</v>
      </c>
      <c r="IG36" s="45">
        <f>'СДП (план)'!AT36</f>
        <v>0</v>
      </c>
      <c r="IH36" s="43">
        <f>'СДП (план)'!AU36</f>
        <v>0</v>
      </c>
      <c r="II36" s="43">
        <f t="shared" si="78"/>
        <v>0</v>
      </c>
      <c r="IJ36" s="43">
        <f t="shared" si="79"/>
        <v>0</v>
      </c>
      <c r="IK36" s="43">
        <f>VLOOKUP($C36,'факт СДП 12 мес'!$D$8:$HP$287,183,0)</f>
        <v>0</v>
      </c>
      <c r="IL36" s="43">
        <f>VLOOKUP($C36,'факт СДП 12 мес'!$D$8:$HP$287,184,0)</f>
        <v>0</v>
      </c>
      <c r="IM36" s="43">
        <f>VLOOKUP($C36,'факт СДП 12 мес'!$D$8:$HP$287,185,0)</f>
        <v>0</v>
      </c>
      <c r="IN36" s="43">
        <f>VLOOKUP($C36,'факт СДП 12 мес'!$D$8:$HP$287,186,0)</f>
        <v>0</v>
      </c>
      <c r="IO36" s="43">
        <f>VLOOKUP($C36,'факт СДП 12 мес'!$D$8:$HP$287,187,0)</f>
        <v>0</v>
      </c>
      <c r="IP36" s="43">
        <f>VLOOKUP($C36,'факт СДП 12 мес'!$D$8:$HP$287,188,0)</f>
        <v>0</v>
      </c>
      <c r="IQ36" s="43">
        <f>SUM(IG36*$G36)</f>
        <v>0</v>
      </c>
      <c r="IR36" s="43">
        <f>SUM(II36*$G36)</f>
        <v>0</v>
      </c>
      <c r="IS36" s="43">
        <f>SUM(IK36*$G36)</f>
        <v>0</v>
      </c>
      <c r="IT36" s="43">
        <f t="shared" si="80"/>
        <v>0</v>
      </c>
      <c r="IU36" s="43">
        <f t="shared" si="81"/>
        <v>0</v>
      </c>
      <c r="IV36" s="45">
        <f>'СДП (план)'!AV36</f>
        <v>0</v>
      </c>
      <c r="IW36" s="45">
        <f>'СДП (план)'!AW36</f>
        <v>0</v>
      </c>
      <c r="IX36" s="43">
        <f t="shared" si="82"/>
        <v>0</v>
      </c>
      <c r="IY36" s="43">
        <f t="shared" si="83"/>
        <v>0</v>
      </c>
      <c r="IZ36" s="43">
        <f>VLOOKUP($C36,'факт СДП 12 мес'!$D$8:$HP$287,147,0)</f>
        <v>0</v>
      </c>
      <c r="JA36" s="43">
        <f>VLOOKUP($C36,'факт СДП 12 мес'!$D$8:$HP$287,148,0)</f>
        <v>0</v>
      </c>
      <c r="JB36" s="43">
        <f>VLOOKUP($C36,'факт СДП 12 мес'!$D$8:$HP$287,149,0)</f>
        <v>0</v>
      </c>
      <c r="JC36" s="43">
        <f>VLOOKUP($C36,'факт СДП 12 мес'!$D$8:$HP$287,150,0)</f>
        <v>0</v>
      </c>
      <c r="JD36" s="43">
        <f>VLOOKUP($C36,'факт СДП 12 мес'!$D$8:$HP$287,151,0)</f>
        <v>0</v>
      </c>
      <c r="JE36" s="43">
        <f>VLOOKUP($C36,'факт СДП 12 мес'!$D$8:$HP$287,152,0)</f>
        <v>0</v>
      </c>
      <c r="JF36" s="43">
        <f>SUM(IV36*$G36)</f>
        <v>0</v>
      </c>
      <c r="JG36" s="43">
        <f>SUM(IX36*$G36)</f>
        <v>0</v>
      </c>
      <c r="JH36" s="43">
        <f>SUM(IZ36*$G36)</f>
        <v>0</v>
      </c>
      <c r="JI36" s="43">
        <f t="shared" si="84"/>
        <v>0</v>
      </c>
      <c r="JJ36" s="43">
        <f t="shared" si="85"/>
        <v>0</v>
      </c>
      <c r="JK36" s="45">
        <f>'СДП (план)'!AX36</f>
        <v>0</v>
      </c>
      <c r="JL36" s="45">
        <f>'СДП (план)'!AY36</f>
        <v>0</v>
      </c>
      <c r="JM36" s="43">
        <f t="shared" si="86"/>
        <v>0</v>
      </c>
      <c r="JN36" s="43">
        <f t="shared" si="87"/>
        <v>0</v>
      </c>
      <c r="JO36" s="43">
        <f>VLOOKUP($C36,'факт СДП 12 мес'!$D$8:$HP$287,135,0)</f>
        <v>0</v>
      </c>
      <c r="JP36" s="43">
        <f>VLOOKUP($C36,'факт СДП 12 мес'!$D$8:$HP$287,136,0)</f>
        <v>0</v>
      </c>
      <c r="JQ36" s="43">
        <f>VLOOKUP($C36,'факт СДП 12 мес'!$D$8:$HP$287,137,0)</f>
        <v>0</v>
      </c>
      <c r="JR36" s="43">
        <f>VLOOKUP($C36,'факт СДП 12 мес'!$D$8:$HP$287,138,0)</f>
        <v>0</v>
      </c>
      <c r="JS36" s="43">
        <f>VLOOKUP($C36,'факт СДП 12 мес'!$D$8:$HP$287,139,0)</f>
        <v>0</v>
      </c>
      <c r="JT36" s="43">
        <f>VLOOKUP($C36,'факт СДП 12 мес'!$D$8:$HP$287,140,0)</f>
        <v>0</v>
      </c>
      <c r="JU36" s="43">
        <f>SUM(JK36*$G36)</f>
        <v>0</v>
      </c>
      <c r="JV36" s="43">
        <f>SUM(JM36*$G36)</f>
        <v>0</v>
      </c>
      <c r="JW36" s="43">
        <f>SUM(JO36*$G36)</f>
        <v>0</v>
      </c>
      <c r="JX36" s="43">
        <f t="shared" si="88"/>
        <v>0</v>
      </c>
      <c r="JY36" s="43">
        <f t="shared" si="89"/>
        <v>0</v>
      </c>
      <c r="JZ36" s="45">
        <f>'СДП (план)'!AZ36</f>
        <v>0</v>
      </c>
      <c r="KA36" s="43">
        <f>'СДП (план)'!BA36</f>
        <v>0</v>
      </c>
      <c r="KB36" s="43">
        <f t="shared" si="90"/>
        <v>0</v>
      </c>
      <c r="KC36" s="43">
        <f t="shared" si="91"/>
        <v>0</v>
      </c>
      <c r="KD36" s="43">
        <f>VLOOKUP($C36,'факт СДП 12 мес'!$D$8:$HP$287,105,0)</f>
        <v>0</v>
      </c>
      <c r="KE36" s="43">
        <f>VLOOKUP($C36,'факт СДП 12 мес'!$D$8:$HP$287,106,0)</f>
        <v>0</v>
      </c>
      <c r="KF36" s="43">
        <f>VLOOKUP($C36,'факт СДП 12 мес'!$D$8:$HP$287,107,0)</f>
        <v>0</v>
      </c>
      <c r="KG36" s="43">
        <f>VLOOKUP($C36,'факт СДП 12 мес'!$D$8:$HP$287,108,0)</f>
        <v>0</v>
      </c>
      <c r="KH36" s="43">
        <f>VLOOKUP($C36,'факт СДП 12 мес'!$D$8:$HP$287,109,0)</f>
        <v>0</v>
      </c>
      <c r="KI36" s="43">
        <f>VLOOKUP($C36,'факт СДП 12 мес'!$D$8:$HP$287,110,0)</f>
        <v>0</v>
      </c>
      <c r="KJ36" s="43">
        <f>SUM(JZ36*$G36)</f>
        <v>0</v>
      </c>
      <c r="KK36" s="43">
        <f>SUM(KB36*$G36)</f>
        <v>0</v>
      </c>
      <c r="KL36" s="43">
        <f>SUM(KD36*$G36)</f>
        <v>0</v>
      </c>
      <c r="KM36" s="43">
        <f t="shared" si="95"/>
        <v>0</v>
      </c>
      <c r="KN36" s="43">
        <f t="shared" si="96"/>
        <v>0</v>
      </c>
      <c r="KO36" s="45">
        <f>'СДП (план)'!BB36</f>
        <v>0</v>
      </c>
      <c r="KP36" s="43">
        <f>'СДП (план)'!BC36</f>
        <v>0</v>
      </c>
      <c r="KQ36" s="43">
        <f t="shared" si="97"/>
        <v>0</v>
      </c>
      <c r="KR36" s="43">
        <f t="shared" si="98"/>
        <v>0</v>
      </c>
      <c r="KS36" s="43">
        <f>VLOOKUP($C36,'факт СДП 12 мес'!$D$8:$HP$287,189,0)</f>
        <v>0</v>
      </c>
      <c r="KT36" s="43">
        <f>VLOOKUP($C36,'факт СДП 12 мес'!$D$8:$HP$287,190,0)</f>
        <v>0</v>
      </c>
      <c r="KU36" s="43">
        <f>VLOOKUP($C36,'факт СДП 12 мес'!$D$8:$HP$287,191,0)</f>
        <v>0</v>
      </c>
      <c r="KV36" s="43">
        <f>VLOOKUP($C36,'факт СДП 12 мес'!$D$8:$HP$287,192,0)</f>
        <v>0</v>
      </c>
      <c r="KW36" s="43">
        <f>VLOOKUP($C36,'факт СДП 12 мес'!$D$8:$HP$287,193,0)</f>
        <v>0</v>
      </c>
      <c r="KX36" s="43">
        <f>VLOOKUP($C36,'факт СДП 12 мес'!$D$8:$HP$287,194,0)</f>
        <v>0</v>
      </c>
      <c r="KY36" s="43">
        <f>SUM(KO36*$G36)</f>
        <v>0</v>
      </c>
      <c r="KZ36" s="43">
        <f>SUM(KQ36*$G36)</f>
        <v>0</v>
      </c>
      <c r="LA36" s="43">
        <f>SUM(KS36*$G36)</f>
        <v>0</v>
      </c>
      <c r="LB36" s="43">
        <f t="shared" si="99"/>
        <v>0</v>
      </c>
      <c r="LC36" s="43">
        <f t="shared" si="100"/>
        <v>0</v>
      </c>
      <c r="LD36" s="45">
        <f>'СДП (план)'!BD36</f>
        <v>0</v>
      </c>
      <c r="LE36" s="43">
        <f>'СДП (план)'!BE36</f>
        <v>0</v>
      </c>
      <c r="LF36" s="43">
        <f t="shared" si="101"/>
        <v>0</v>
      </c>
      <c r="LG36" s="43">
        <f t="shared" si="102"/>
        <v>0</v>
      </c>
      <c r="LH36" s="43">
        <f>VLOOKUP($C36,'факт СДП 12 мес'!$D$8:$HP$287,63,0)</f>
        <v>0</v>
      </c>
      <c r="LI36" s="43">
        <f>VLOOKUP($C36,'факт СДП 12 мес'!$D$8:$HP$287,64,0)</f>
        <v>0</v>
      </c>
      <c r="LJ36" s="43">
        <f>VLOOKUP($C36,'факт СДП 12 мес'!$D$8:$HP$287,65,0)</f>
        <v>0</v>
      </c>
      <c r="LK36" s="43">
        <f>VLOOKUP($C36,'факт СДП 12 мес'!$D$8:$HP$287,66,0)</f>
        <v>0</v>
      </c>
      <c r="LL36" s="43">
        <f>VLOOKUP($C36,'факт СДП 12 мес'!$D$8:$HP$287,67,0)</f>
        <v>0</v>
      </c>
      <c r="LM36" s="43">
        <f>VLOOKUP($C36,'факт СДП 12 мес'!$D$8:$HP$287,68,0)</f>
        <v>0</v>
      </c>
      <c r="LN36" s="43">
        <f>SUM(LD36*$G36)</f>
        <v>0</v>
      </c>
      <c r="LO36" s="43">
        <f>SUM(LF36*$G36)</f>
        <v>0</v>
      </c>
      <c r="LP36" s="43">
        <f>SUM(LH36*$G36)</f>
        <v>0</v>
      </c>
      <c r="LQ36" s="43">
        <f t="shared" si="103"/>
        <v>0</v>
      </c>
      <c r="LR36" s="43">
        <f t="shared" si="104"/>
        <v>0</v>
      </c>
      <c r="LS36" s="45">
        <f>'СДП (план)'!BF36</f>
        <v>0</v>
      </c>
      <c r="LT36" s="43">
        <f>'СДП (план)'!BG36</f>
        <v>0</v>
      </c>
      <c r="LU36" s="43">
        <f t="shared" si="105"/>
        <v>0</v>
      </c>
      <c r="LV36" s="43">
        <f t="shared" si="106"/>
        <v>0</v>
      </c>
      <c r="LW36" s="43">
        <f>VLOOKUP($C36,'факт СДП 12 мес'!$D$8:$HP$287,69,0)</f>
        <v>0</v>
      </c>
      <c r="LX36" s="43">
        <f>VLOOKUP($C36,'факт СДП 12 мес'!$D$8:$HP$287,70,0)</f>
        <v>0</v>
      </c>
      <c r="LY36" s="43">
        <f>VLOOKUP($C36,'факт СДП 12 мес'!$D$8:$HP$287,71,0)</f>
        <v>0</v>
      </c>
      <c r="LZ36" s="43">
        <f>VLOOKUP($C36,'факт СДП 12 мес'!$D$8:$HP$287,72,0)</f>
        <v>0</v>
      </c>
      <c r="MA36" s="43">
        <f>VLOOKUP($C36,'факт СДП 12 мес'!$D$8:$HP$287,73,0)</f>
        <v>0</v>
      </c>
      <c r="MB36" s="43">
        <f>VLOOKUP($C36,'факт СДП 12 мес'!$D$8:$HP$287,74,0)</f>
        <v>0</v>
      </c>
      <c r="MC36" s="43">
        <f>SUM(LS36*$G36)</f>
        <v>0</v>
      </c>
      <c r="MD36" s="43">
        <f>SUM(LU36*$G36)</f>
        <v>0</v>
      </c>
      <c r="ME36" s="43">
        <f>SUM(LW36*$G36)</f>
        <v>0</v>
      </c>
      <c r="MF36" s="43">
        <f t="shared" si="617"/>
        <v>0</v>
      </c>
      <c r="MG36" s="43">
        <f t="shared" si="618"/>
        <v>0</v>
      </c>
      <c r="MH36" s="45">
        <f>'СДП (план)'!BH36</f>
        <v>0</v>
      </c>
      <c r="MI36" s="43">
        <f>'СДП (план)'!BI36</f>
        <v>0</v>
      </c>
      <c r="MJ36" s="43">
        <f t="shared" si="111"/>
        <v>0</v>
      </c>
      <c r="MK36" s="43">
        <f t="shared" si="112"/>
        <v>0</v>
      </c>
      <c r="ML36" s="43">
        <f>VLOOKUP($C36,'факт СДП 12 мес'!$D$8:$HP$287,75,0)</f>
        <v>0</v>
      </c>
      <c r="MM36" s="43">
        <f>VLOOKUP($C36,'факт СДП 12 мес'!$D$8:$HP$287,76,0)</f>
        <v>0</v>
      </c>
      <c r="MN36" s="43">
        <f>VLOOKUP($C36,'факт СДП 12 мес'!$D$8:$HP$287,77,0)</f>
        <v>0</v>
      </c>
      <c r="MO36" s="43">
        <f>VLOOKUP($C36,'факт СДП 12 мес'!$D$8:$HP$287,78,0)</f>
        <v>0</v>
      </c>
      <c r="MP36" s="43">
        <f>VLOOKUP($C36,'факт СДП 12 мес'!$D$8:$HP$287,79,0)</f>
        <v>0</v>
      </c>
      <c r="MQ36" s="43">
        <f>VLOOKUP($C36,'факт СДП 12 мес'!$D$8:$HP$287,80,0)</f>
        <v>0</v>
      </c>
      <c r="MR36" s="43">
        <f>SUM(MH36*$G36)</f>
        <v>0</v>
      </c>
      <c r="MS36" s="43">
        <f>SUM(MJ36*$G36)</f>
        <v>0</v>
      </c>
      <c r="MT36" s="43">
        <f>SUM(ML36*$G36)</f>
        <v>0</v>
      </c>
      <c r="MU36" s="43">
        <f t="shared" ref="MU36" si="890">SUM(ML36-MJ36)</f>
        <v>0</v>
      </c>
      <c r="MV36" s="43">
        <f t="shared" ref="MV36" si="891">SUM(MM36-MK36)</f>
        <v>0</v>
      </c>
      <c r="MW36" s="44">
        <f>'СДП (план)'!BJ36</f>
        <v>0</v>
      </c>
      <c r="MX36" s="43">
        <f>'СДП (план)'!BK36</f>
        <v>0</v>
      </c>
      <c r="MY36" s="43">
        <f t="shared" si="115"/>
        <v>0</v>
      </c>
      <c r="MZ36" s="43">
        <f t="shared" si="116"/>
        <v>0</v>
      </c>
      <c r="NA36" s="43">
        <f>VLOOKUP($C36,'факт СДП 12 мес'!$D$8:$HP$287,81,0)</f>
        <v>0</v>
      </c>
      <c r="NB36" s="43">
        <f>VLOOKUP($C36,'факт СДП 12 мес'!$D$8:$HP$287,82,0)</f>
        <v>0</v>
      </c>
      <c r="NC36" s="43">
        <f>VLOOKUP($C36,'факт СДП 12 мес'!$D$8:$HP$287,83,0)</f>
        <v>0</v>
      </c>
      <c r="ND36" s="43">
        <f>VLOOKUP($C36,'факт СДП 12 мес'!$D$8:$HP$287,84,0)</f>
        <v>0</v>
      </c>
      <c r="NE36" s="43">
        <f>VLOOKUP($C36,'факт СДП 12 мес'!$D$8:$HP$287,85,0)</f>
        <v>0</v>
      </c>
      <c r="NF36" s="43">
        <f>VLOOKUP($C36,'факт СДП 12 мес'!$D$8:$HP$287,86,0)</f>
        <v>0</v>
      </c>
      <c r="NG36" s="43">
        <f>SUM(MW36*$G36)</f>
        <v>0</v>
      </c>
      <c r="NH36" s="43">
        <f>SUM(MY36*$G36)</f>
        <v>0</v>
      </c>
      <c r="NI36" s="43">
        <f>SUM(NA36*$G36)</f>
        <v>0</v>
      </c>
      <c r="NJ36" s="43">
        <f t="shared" si="117"/>
        <v>0</v>
      </c>
      <c r="NK36" s="43">
        <f t="shared" si="118"/>
        <v>0</v>
      </c>
      <c r="NL36" s="45">
        <f>'СДП (план)'!BL36</f>
        <v>0</v>
      </c>
      <c r="NM36" s="43">
        <f>'СДП (план)'!BM36</f>
        <v>0</v>
      </c>
      <c r="NN36" s="43">
        <f t="shared" si="119"/>
        <v>0</v>
      </c>
      <c r="NO36" s="43">
        <f t="shared" si="120"/>
        <v>0</v>
      </c>
      <c r="NP36" s="43">
        <f>VLOOKUP($C36,'факт СДП 12 мес'!$D$8:$HP$287,99,0)</f>
        <v>3</v>
      </c>
      <c r="NQ36" s="43">
        <f>VLOOKUP($C36,'факт СДП 12 мес'!$D$8:$HP$287,100,0)</f>
        <v>83116.86</v>
      </c>
      <c r="NR36" s="43">
        <f>VLOOKUP($C36,'факт СДП 12 мес'!$D$8:$HP$287,101,0)</f>
        <v>28</v>
      </c>
      <c r="NS36" s="43">
        <f>VLOOKUP($C36,'факт СДП 12 мес'!$D$8:$HP$287,102,0)</f>
        <v>0</v>
      </c>
      <c r="NT36" s="43">
        <f>VLOOKUP($C36,'факт СДП 12 мес'!$D$8:$HP$287,103,0)</f>
        <v>0</v>
      </c>
      <c r="NU36" s="43">
        <f>VLOOKUP($C36,'факт СДП 12 мес'!$D$8:$HP$287,104,0)</f>
        <v>0</v>
      </c>
      <c r="NV36" s="43">
        <f>SUM(NL36*$G36)</f>
        <v>0</v>
      </c>
      <c r="NW36" s="43">
        <f>SUM(NN36*$G36)</f>
        <v>0</v>
      </c>
      <c r="NX36" s="43">
        <f>SUM(NP36*$G36)</f>
        <v>2.94</v>
      </c>
      <c r="NY36" s="43">
        <f t="shared" si="121"/>
        <v>3</v>
      </c>
      <c r="NZ36" s="43">
        <f t="shared" si="122"/>
        <v>83116.86</v>
      </c>
      <c r="OA36" s="45">
        <f>'СДП (план)'!BN36</f>
        <v>0</v>
      </c>
      <c r="OB36" s="43">
        <f>'СДП (план)'!BO36</f>
        <v>0</v>
      </c>
      <c r="OC36" s="43">
        <f t="shared" si="123"/>
        <v>0</v>
      </c>
      <c r="OD36" s="43">
        <f t="shared" si="124"/>
        <v>0</v>
      </c>
      <c r="OE36" s="43"/>
      <c r="OF36" s="43"/>
      <c r="OG36" s="43"/>
      <c r="OH36" s="43"/>
      <c r="OI36" s="43"/>
      <c r="OJ36" s="43"/>
      <c r="OK36" s="43">
        <f>SUM(OA36*$G36)</f>
        <v>0</v>
      </c>
      <c r="OL36" s="43">
        <f>SUM(OC36*$G36)</f>
        <v>0</v>
      </c>
      <c r="OM36" s="43">
        <f>SUM(OE36*$G36)</f>
        <v>0</v>
      </c>
      <c r="ON36" s="43">
        <f t="shared" si="125"/>
        <v>0</v>
      </c>
      <c r="OO36" s="43">
        <f t="shared" si="126"/>
        <v>0</v>
      </c>
      <c r="OP36" s="45">
        <f>'СДП (план)'!BP36</f>
        <v>0</v>
      </c>
      <c r="OQ36" s="43">
        <f>'СДП (план)'!BQ36</f>
        <v>0</v>
      </c>
      <c r="OR36" s="43">
        <f t="shared" si="127"/>
        <v>0</v>
      </c>
      <c r="OS36" s="43">
        <f t="shared" si="128"/>
        <v>0</v>
      </c>
      <c r="OT36" s="43">
        <f>VLOOKUP($C36,'факт СДП 12 мес'!$D$8:$HP$287,177,0)</f>
        <v>3</v>
      </c>
      <c r="OU36" s="43">
        <f>VLOOKUP($C36,'факт СДП 12 мес'!$D$8:$HP$287,178,0)</f>
        <v>76190.459999999992</v>
      </c>
      <c r="OV36" s="43">
        <f>VLOOKUP($C36,'факт СДП 12 мес'!$D$8:$HP$287,179,0)</f>
        <v>27</v>
      </c>
      <c r="OW36" s="43">
        <f>VLOOKUP($C36,'факт СДП 12 мес'!$D$8:$HP$287,180,0)</f>
        <v>0</v>
      </c>
      <c r="OX36" s="43">
        <f>VLOOKUP($C36,'факт СДП 12 мес'!$D$8:$HP$287,181,0)</f>
        <v>0</v>
      </c>
      <c r="OY36" s="43">
        <f>VLOOKUP($C36,'факт СДП 12 мес'!$D$8:$HP$287,182,0)</f>
        <v>0</v>
      </c>
      <c r="OZ36" s="43">
        <f>SUM(OP36*$G36)</f>
        <v>0</v>
      </c>
      <c r="PA36" s="43">
        <f>SUM(OR36*$G36)</f>
        <v>0</v>
      </c>
      <c r="PB36" s="43">
        <f>SUM(OT36*$G36)</f>
        <v>2.94</v>
      </c>
      <c r="PC36" s="43">
        <f t="shared" si="129"/>
        <v>3</v>
      </c>
      <c r="PD36" s="43">
        <f t="shared" si="130"/>
        <v>76190.459999999992</v>
      </c>
      <c r="PE36" s="45">
        <f>'СДП (план)'!BR36</f>
        <v>0</v>
      </c>
      <c r="PF36" s="45">
        <f>'СДП (план)'!BS36</f>
        <v>0</v>
      </c>
      <c r="PG36" s="43">
        <f t="shared" si="131"/>
        <v>0</v>
      </c>
      <c r="PH36" s="43">
        <f t="shared" si="132"/>
        <v>0</v>
      </c>
      <c r="PI36" s="43">
        <f>VLOOKUP($C36,'факт СДП 12 мес'!$D$8:$HP$287,123,0)</f>
        <v>0</v>
      </c>
      <c r="PJ36" s="43">
        <f>VLOOKUP($C36,'факт СДП 12 мес'!$D$8:$HP$287,124,0)</f>
        <v>0</v>
      </c>
      <c r="PK36" s="43">
        <f>VLOOKUP($C36,'факт СДП 12 мес'!$D$8:$HP$287,125,0)</f>
        <v>0</v>
      </c>
      <c r="PL36" s="43">
        <f>VLOOKUP($C36,'факт СДП 12 мес'!$D$8:$HP$287,126,0)</f>
        <v>0</v>
      </c>
      <c r="PM36" s="43">
        <f>VLOOKUP($C36,'факт СДП 12 мес'!$D$8:$HP$287,127,0)</f>
        <v>0</v>
      </c>
      <c r="PN36" s="43">
        <f>VLOOKUP($C36,'факт СДП 12 мес'!$D$8:$HP$287,128,0)</f>
        <v>0</v>
      </c>
      <c r="PO36" s="43">
        <f>SUM(PE36*$G36)</f>
        <v>0</v>
      </c>
      <c r="PP36" s="43">
        <f>SUM(PG36*$G36)</f>
        <v>0</v>
      </c>
      <c r="PQ36" s="43">
        <f>SUM(PI36*$G36)</f>
        <v>0</v>
      </c>
      <c r="PR36" s="43">
        <f t="shared" si="136"/>
        <v>0</v>
      </c>
      <c r="PS36" s="43">
        <f t="shared" si="137"/>
        <v>0</v>
      </c>
      <c r="PT36" s="45">
        <f>'СДП (план)'!BT36</f>
        <v>4</v>
      </c>
      <c r="PU36" s="43">
        <f>'СДП (план)'!BU36</f>
        <v>109942.20159999999</v>
      </c>
      <c r="PV36" s="43">
        <f t="shared" si="138"/>
        <v>4</v>
      </c>
      <c r="PW36" s="43">
        <f t="shared" si="139"/>
        <v>109942.20159999997</v>
      </c>
      <c r="PX36" s="43">
        <f>VLOOKUP($C36,'факт СДП 12 мес'!$D$8:$HP$287,111,0)</f>
        <v>0</v>
      </c>
      <c r="PY36" s="43">
        <f>VLOOKUP($C36,'факт СДП 12 мес'!$D$8:$HP$287,112,0)</f>
        <v>0</v>
      </c>
      <c r="PZ36" s="43">
        <f>VLOOKUP($C36,'факт СДП 12 мес'!$D$8:$HP$287,113,0)</f>
        <v>0</v>
      </c>
      <c r="QA36" s="43">
        <f>VLOOKUP($C36,'факт СДП 12 мес'!$D$8:$HP$287,114,0)</f>
        <v>0</v>
      </c>
      <c r="QB36" s="43">
        <f>VLOOKUP($C36,'факт СДП 12 мес'!$D$8:$HP$287,115,0)</f>
        <v>0</v>
      </c>
      <c r="QC36" s="43">
        <f>VLOOKUP($C36,'факт СДП 12 мес'!$D$8:$HP$287,116,0)</f>
        <v>0</v>
      </c>
      <c r="QD36" s="43">
        <f>SUM(PT36*$G36)</f>
        <v>3.92</v>
      </c>
      <c r="QE36" s="43">
        <f>SUM(PV36*$G36)</f>
        <v>3.92</v>
      </c>
      <c r="QF36" s="43">
        <f>SUM(PX36*$G36)</f>
        <v>0</v>
      </c>
      <c r="QG36" s="43">
        <f t="shared" si="140"/>
        <v>-4</v>
      </c>
      <c r="QH36" s="43">
        <f t="shared" si="141"/>
        <v>-109942.20159999997</v>
      </c>
      <c r="QI36" s="45">
        <f>'СДП (план)'!BV36</f>
        <v>0</v>
      </c>
      <c r="QJ36" s="43">
        <f>'СДП (план)'!BW36</f>
        <v>0</v>
      </c>
      <c r="QK36" s="43">
        <f t="shared" si="142"/>
        <v>0</v>
      </c>
      <c r="QL36" s="43">
        <f t="shared" si="143"/>
        <v>0</v>
      </c>
      <c r="QM36" s="43">
        <f>VLOOKUP($C36,'факт СДП 12 мес'!$D$8:$HP$287,153,0)</f>
        <v>1</v>
      </c>
      <c r="QN36" s="43">
        <f>VLOOKUP($C36,'факт СДП 12 мес'!$D$8:$HP$287,154,0)</f>
        <v>27705.62</v>
      </c>
      <c r="QO36" s="43">
        <f>VLOOKUP($C36,'факт СДП 12 мес'!$D$8:$HP$287,155,0)</f>
        <v>9</v>
      </c>
      <c r="QP36" s="43">
        <f>VLOOKUP($C36,'факт СДП 12 мес'!$D$8:$HP$287,156,0)</f>
        <v>0</v>
      </c>
      <c r="QQ36" s="43">
        <f>VLOOKUP($C36,'факт СДП 12 мес'!$D$8:$HP$287,157,0)</f>
        <v>0</v>
      </c>
      <c r="QR36" s="43">
        <f>VLOOKUP($C36,'факт СДП 12 мес'!$D$8:$HP$287,158,0)</f>
        <v>0</v>
      </c>
      <c r="QS36" s="43">
        <f>SUM(QI36*$G36)</f>
        <v>0</v>
      </c>
      <c r="QT36" s="43">
        <f>SUM(QK36*$G36)</f>
        <v>0</v>
      </c>
      <c r="QU36" s="43">
        <f>SUM(QM36*$G36)</f>
        <v>0.98</v>
      </c>
      <c r="QV36" s="43">
        <f t="shared" si="629"/>
        <v>1</v>
      </c>
      <c r="QW36" s="43">
        <f t="shared" si="629"/>
        <v>27705.62</v>
      </c>
      <c r="QX36" s="45">
        <f>'СДП (план)'!BX36</f>
        <v>0</v>
      </c>
      <c r="QY36" s="43">
        <f>'СДП (план)'!BY36</f>
        <v>0</v>
      </c>
      <c r="QZ36" s="43">
        <f t="shared" si="147"/>
        <v>0</v>
      </c>
      <c r="RA36" s="43">
        <f t="shared" si="148"/>
        <v>0</v>
      </c>
      <c r="RB36" s="43">
        <f>VLOOKUP($C36,'факт СДП 12 мес'!$D$8:$HP$287,195,0)</f>
        <v>0</v>
      </c>
      <c r="RC36" s="43">
        <f>VLOOKUP($C36,'факт СДП 12 мес'!$D$8:$HP$287,196,0)</f>
        <v>0</v>
      </c>
      <c r="RD36" s="43">
        <f>VLOOKUP($C36,'факт СДП 12 мес'!$D$8:$HP$287,197,0)</f>
        <v>0</v>
      </c>
      <c r="RE36" s="43">
        <f>VLOOKUP($C36,'факт СДП 12 мес'!$D$8:$HP$287,198,0)</f>
        <v>0</v>
      </c>
      <c r="RF36" s="43">
        <f>VLOOKUP($C36,'факт СДП 12 мес'!$D$8:$HP$287,199,0)</f>
        <v>0</v>
      </c>
      <c r="RG36" s="43">
        <f>VLOOKUP($C36,'факт СДП 12 мес'!$D$8:$HP$287,200,0)</f>
        <v>0</v>
      </c>
      <c r="RH36" s="43">
        <f>SUM(QX36*$G36)</f>
        <v>0</v>
      </c>
      <c r="RI36" s="43">
        <f>SUM(QZ36*$G36)</f>
        <v>0</v>
      </c>
      <c r="RJ36" s="43">
        <f>SUM(RB36*$G36)</f>
        <v>0</v>
      </c>
      <c r="RK36" s="43">
        <f t="shared" si="149"/>
        <v>0</v>
      </c>
      <c r="RL36" s="43">
        <f t="shared" si="150"/>
        <v>0</v>
      </c>
      <c r="RM36" s="45">
        <f>'СДП (план)'!BZ36</f>
        <v>0</v>
      </c>
      <c r="RN36" s="43">
        <f>'СДП (план)'!CA36</f>
        <v>0</v>
      </c>
      <c r="RO36" s="43">
        <f t="shared" si="151"/>
        <v>0</v>
      </c>
      <c r="RP36" s="43">
        <f t="shared" si="152"/>
        <v>0</v>
      </c>
      <c r="RQ36" s="43">
        <f>VLOOKUP($C36,'факт СДП 12 мес'!$D$8:$HP$287,201,0)</f>
        <v>0</v>
      </c>
      <c r="RR36" s="43">
        <f>VLOOKUP($C36,'факт СДП 12 мес'!$D$8:$HP$287,202,0)</f>
        <v>0</v>
      </c>
      <c r="RS36" s="43">
        <f>VLOOKUP($C36,'факт СДП 12 мес'!$D$8:$HP$287,203,0)</f>
        <v>0</v>
      </c>
      <c r="RT36" s="43">
        <f>VLOOKUP($C36,'факт СДП 12 мес'!$D$8:$HP$287,204,0)</f>
        <v>0</v>
      </c>
      <c r="RU36" s="43">
        <f>VLOOKUP($C36,'факт СДП 12 мес'!$D$8:$HP$287,205,0)</f>
        <v>0</v>
      </c>
      <c r="RV36" s="43">
        <f>VLOOKUP($C36,'факт СДП 12 мес'!$D$8:$HP$287,206,0)</f>
        <v>0</v>
      </c>
      <c r="RW36" s="43">
        <f>SUM(RM36*$G36)</f>
        <v>0</v>
      </c>
      <c r="RX36" s="43">
        <f>SUM(RO36*$G36)</f>
        <v>0</v>
      </c>
      <c r="RY36" s="43">
        <f>SUM(RQ36*$G36)</f>
        <v>0</v>
      </c>
      <c r="RZ36" s="43">
        <f t="shared" si="153"/>
        <v>0</v>
      </c>
      <c r="SA36" s="43">
        <f t="shared" si="154"/>
        <v>0</v>
      </c>
      <c r="SB36" s="45">
        <f>'СДП (план)'!CB36</f>
        <v>0</v>
      </c>
      <c r="SC36" s="43">
        <f>'СДП (план)'!CC36</f>
        <v>0</v>
      </c>
      <c r="SD36" s="43">
        <f t="shared" si="630"/>
        <v>0</v>
      </c>
      <c r="SE36" s="43">
        <f t="shared" si="631"/>
        <v>0</v>
      </c>
      <c r="SF36" s="43">
        <f>VLOOKUP($C36,'факт СДП 12 мес'!$D$8:$HP$287,129,0)</f>
        <v>0</v>
      </c>
      <c r="SG36" s="43">
        <f>VLOOKUP($C36,'факт СДП 12 мес'!$D$8:$HP$287,130,0)</f>
        <v>0</v>
      </c>
      <c r="SH36" s="43">
        <f>VLOOKUP($C36,'факт СДП 12 мес'!$D$8:$HP$287,131,0)</f>
        <v>0</v>
      </c>
      <c r="SI36" s="43">
        <f>VLOOKUP($C36,'факт СДП 12 мес'!$D$8:$HP$287,132,0)</f>
        <v>0</v>
      </c>
      <c r="SJ36" s="43">
        <f>VLOOKUP($C36,'факт СДП 12 мес'!$D$8:$HP$287,133,0)</f>
        <v>0</v>
      </c>
      <c r="SK36" s="43">
        <f>VLOOKUP($C36,'факт СДП 12 мес'!$D$8:$HP$287,134,0)</f>
        <v>0</v>
      </c>
      <c r="SL36" s="43">
        <f>SUM(SB36*$G36)</f>
        <v>0</v>
      </c>
      <c r="SM36" s="43">
        <f>SUM(SD36*$G36)</f>
        <v>0</v>
      </c>
      <c r="SN36" s="43">
        <f>SUM(SF36*$G36)</f>
        <v>0</v>
      </c>
      <c r="SO36" s="43">
        <f t="shared" si="158"/>
        <v>0</v>
      </c>
      <c r="SP36" s="43">
        <f t="shared" si="159"/>
        <v>0</v>
      </c>
      <c r="SQ36" s="45">
        <f>'СДП (план)'!CD36</f>
        <v>0</v>
      </c>
      <c r="SR36" s="43">
        <f>'СДП (план)'!CE36</f>
        <v>0</v>
      </c>
      <c r="SS36" s="43">
        <f t="shared" si="632"/>
        <v>0</v>
      </c>
      <c r="ST36" s="43">
        <f t="shared" si="633"/>
        <v>0</v>
      </c>
      <c r="SU36" s="43">
        <f>VLOOKUP($C36,'факт СДП 12 мес'!$D$8:$HP$287,93,0)</f>
        <v>0</v>
      </c>
      <c r="SV36" s="43">
        <f>VLOOKUP($C36,'факт СДП 12 мес'!$D$8:$HP$287,94,0)</f>
        <v>0</v>
      </c>
      <c r="SW36" s="43">
        <f>VLOOKUP($C36,'факт СДП 12 мес'!$D$8:$HP$287,95,0)</f>
        <v>0</v>
      </c>
      <c r="SX36" s="43">
        <f>VLOOKUP($C36,'факт СДП 12 мес'!$D$8:$HP$287,96,0)</f>
        <v>0</v>
      </c>
      <c r="SY36" s="43">
        <f>VLOOKUP($C36,'факт СДП 12 мес'!$D$8:$HP$287,97,0)</f>
        <v>0</v>
      </c>
      <c r="SZ36" s="43">
        <f>VLOOKUP($C36,'факт СДП 12 мес'!$D$8:$HP$287,98,0)</f>
        <v>0</v>
      </c>
      <c r="TA36" s="43">
        <f>SUM(SQ36*$G36)</f>
        <v>0</v>
      </c>
      <c r="TB36" s="43">
        <f>SUM(SS36*$G36)</f>
        <v>0</v>
      </c>
      <c r="TC36" s="43">
        <f>SUM(SU36*$G36)</f>
        <v>0</v>
      </c>
      <c r="TD36" s="43">
        <f t="shared" si="163"/>
        <v>0</v>
      </c>
      <c r="TE36" s="43">
        <f t="shared" si="164"/>
        <v>0</v>
      </c>
      <c r="TF36" s="10">
        <f>'СДП (план)'!CF36</f>
        <v>0</v>
      </c>
      <c r="TG36" s="3">
        <f>'СДП (план)'!CG36</f>
        <v>0</v>
      </c>
      <c r="TH36" s="43">
        <f t="shared" ref="TH36" si="892">SUM(TF36/12*$A$2)</f>
        <v>0</v>
      </c>
      <c r="TI36" s="43">
        <f t="shared" ref="TI36" si="893">SUM(TG36/12*$A$2)</f>
        <v>0</v>
      </c>
      <c r="TJ36" s="43">
        <f>VLOOKUP($C36,'факт СДП 12 мес'!$D$8:$HP$287,117,0)</f>
        <v>0</v>
      </c>
      <c r="TK36" s="43">
        <f>VLOOKUP($C36,'факт СДП 12 мес'!$D$8:$HP$287,118,0)</f>
        <v>0</v>
      </c>
      <c r="TL36" s="43">
        <f>VLOOKUP($C36,'факт СДП 12 мес'!$D$8:$HP$287,119,0)</f>
        <v>0</v>
      </c>
      <c r="TM36" s="43">
        <f>VLOOKUP($C36,'факт СДП 12 мес'!$D$8:$HP$287,120,0)</f>
        <v>0</v>
      </c>
      <c r="TN36" s="43">
        <f>VLOOKUP($C36,'факт СДП 12 мес'!$D$8:$HP$287,121,0)</f>
        <v>0</v>
      </c>
      <c r="TO36" s="43">
        <f>VLOOKUP($C36,'факт СДП 12 мес'!$D$8:$HP$287,122,0)</f>
        <v>0</v>
      </c>
      <c r="TP36" s="43">
        <f>SUM(TF36*$G36)</f>
        <v>0</v>
      </c>
      <c r="TQ36" s="43">
        <f>SUM(TH36*$G36)</f>
        <v>0</v>
      </c>
      <c r="TR36" s="43">
        <f>SUM(TJ36*$G36)</f>
        <v>0</v>
      </c>
      <c r="TS36" s="43">
        <f t="shared" si="168"/>
        <v>0</v>
      </c>
      <c r="TT36" s="43">
        <f t="shared" si="169"/>
        <v>0</v>
      </c>
      <c r="TU36" s="43">
        <f>'СДП (план)'!CH36</f>
        <v>0</v>
      </c>
      <c r="TV36" s="43">
        <f>'СДП (план)'!CI36</f>
        <v>0</v>
      </c>
      <c r="TW36" s="43">
        <f t="shared" si="170"/>
        <v>0</v>
      </c>
      <c r="TX36" s="43">
        <f t="shared" si="171"/>
        <v>0</v>
      </c>
      <c r="TY36" s="43">
        <f>VLOOKUP($C36,'факт СДП 12 мес'!$D$8:$HP$287,207,0)</f>
        <v>0</v>
      </c>
      <c r="TZ36" s="43">
        <f>VLOOKUP($C36,'факт СДП 12 мес'!$D$8:$HP$287,208,0)</f>
        <v>0</v>
      </c>
      <c r="UA36" s="43">
        <f>VLOOKUP($C36,'факт СДП 12 мес'!$D$8:$HP$287,209,0)</f>
        <v>0</v>
      </c>
      <c r="UB36" s="43">
        <f>VLOOKUP($C36,'факт СДП 12 мес'!$D$8:$HP$287,210,0)</f>
        <v>0</v>
      </c>
      <c r="UC36" s="43">
        <f>VLOOKUP($C36,'факт СДП 12 мес'!$D$8:$HP$287,211,0)</f>
        <v>0</v>
      </c>
      <c r="UD36" s="43">
        <f>VLOOKUP($C36,'факт СДП 12 мес'!$D$8:$HP$287,212,0)</f>
        <v>0</v>
      </c>
      <c r="UE36" s="43">
        <f>SUM(TU36*$G36)</f>
        <v>0</v>
      </c>
      <c r="UF36" s="43">
        <f>SUM(TW36*$G36)</f>
        <v>0</v>
      </c>
      <c r="UG36" s="43">
        <f>SUM(TY36*$G36)</f>
        <v>0</v>
      </c>
      <c r="UH36" s="43">
        <f t="shared" si="636"/>
        <v>0</v>
      </c>
      <c r="UI36" s="43">
        <f t="shared" si="636"/>
        <v>0</v>
      </c>
      <c r="UJ36" s="43"/>
      <c r="UK36" s="43"/>
      <c r="UL36" s="43"/>
      <c r="UM36" s="43"/>
      <c r="UN36" s="43"/>
      <c r="UO36" s="43"/>
      <c r="UP36" s="43"/>
      <c r="UQ36" s="43"/>
      <c r="UR36" s="43"/>
      <c r="US36" s="43"/>
      <c r="UT36" s="43"/>
      <c r="UU36" s="43"/>
      <c r="UV36" s="43"/>
      <c r="UW36" s="43">
        <f t="shared" si="175"/>
        <v>0</v>
      </c>
      <c r="UX36" s="43">
        <f t="shared" si="176"/>
        <v>0</v>
      </c>
      <c r="UY36" s="47">
        <f>'СДП (план)'!CN36</f>
        <v>4</v>
      </c>
      <c r="UZ36" s="47">
        <f>'СДП (план)'!CO36</f>
        <v>109942.20159999999</v>
      </c>
      <c r="VA36" s="43">
        <f t="shared" si="177"/>
        <v>4</v>
      </c>
      <c r="VB36" s="43">
        <f t="shared" si="178"/>
        <v>109942.20159999997</v>
      </c>
      <c r="VC36" s="47">
        <f t="shared" si="282"/>
        <v>17</v>
      </c>
      <c r="VD36" s="47">
        <f t="shared" si="283"/>
        <v>410190.68999999994</v>
      </c>
      <c r="VE36" s="47">
        <f t="shared" si="284"/>
        <v>160</v>
      </c>
      <c r="VF36" s="47">
        <f t="shared" si="285"/>
        <v>0</v>
      </c>
      <c r="VG36" s="47">
        <f t="shared" si="286"/>
        <v>0</v>
      </c>
      <c r="VH36" s="47">
        <f t="shared" si="287"/>
        <v>0</v>
      </c>
      <c r="VI36" s="47">
        <f t="shared" si="288"/>
        <v>3.92</v>
      </c>
      <c r="VJ36" s="47">
        <f t="shared" si="289"/>
        <v>3.92</v>
      </c>
      <c r="VK36" s="47">
        <f t="shared" si="290"/>
        <v>16.66</v>
      </c>
      <c r="VL36" s="43">
        <f t="shared" si="291"/>
        <v>13</v>
      </c>
      <c r="VM36" s="43">
        <f t="shared" si="292"/>
        <v>300248.48839999997</v>
      </c>
    </row>
    <row r="37" spans="1:585" s="54" customFormat="1" ht="28.5" customHeight="1" x14ac:dyDescent="0.2">
      <c r="A37" s="169">
        <v>8</v>
      </c>
      <c r="B37" s="169"/>
      <c r="C37" s="363" t="s">
        <v>508</v>
      </c>
      <c r="D37" s="368" t="s">
        <v>90</v>
      </c>
      <c r="E37" s="370">
        <v>16026</v>
      </c>
      <c r="F37" s="136">
        <v>16828</v>
      </c>
      <c r="G37" s="383">
        <v>12.8</v>
      </c>
      <c r="H37" s="372"/>
      <c r="I37" s="366"/>
      <c r="J37" s="367"/>
      <c r="K37" s="180"/>
      <c r="L37" s="199"/>
      <c r="M37" s="199"/>
      <c r="N37" s="199"/>
      <c r="O37" s="192">
        <v>2.57</v>
      </c>
      <c r="P37" s="97">
        <f>'СДП (план)'!P37</f>
        <v>0</v>
      </c>
      <c r="Q37" s="97">
        <f>'СДП (план)'!Q37</f>
        <v>0</v>
      </c>
      <c r="R37" s="97">
        <f t="shared" ref="R37:CL37" si="894">SUM(R38:R40)</f>
        <v>0</v>
      </c>
      <c r="S37" s="97">
        <f t="shared" si="894"/>
        <v>0</v>
      </c>
      <c r="T37" s="97">
        <f t="shared" si="894"/>
        <v>0</v>
      </c>
      <c r="U37" s="97">
        <f t="shared" si="894"/>
        <v>0</v>
      </c>
      <c r="V37" s="97">
        <f t="shared" si="894"/>
        <v>0</v>
      </c>
      <c r="W37" s="97">
        <f t="shared" si="894"/>
        <v>0</v>
      </c>
      <c r="X37" s="97">
        <f t="shared" si="894"/>
        <v>0</v>
      </c>
      <c r="Y37" s="97">
        <f t="shared" si="894"/>
        <v>0</v>
      </c>
      <c r="Z37" s="97">
        <f t="shared" si="894"/>
        <v>0</v>
      </c>
      <c r="AA37" s="97">
        <f t="shared" si="894"/>
        <v>0</v>
      </c>
      <c r="AB37" s="97">
        <f t="shared" si="894"/>
        <v>0</v>
      </c>
      <c r="AC37" s="97">
        <f t="shared" si="894"/>
        <v>0</v>
      </c>
      <c r="AD37" s="97">
        <f t="shared" si="894"/>
        <v>0</v>
      </c>
      <c r="AE37" s="97">
        <f>'СДП (план)'!R37</f>
        <v>0</v>
      </c>
      <c r="AF37" s="97">
        <f>'СДП (план)'!S37</f>
        <v>0</v>
      </c>
      <c r="AG37" s="97">
        <f t="shared" si="894"/>
        <v>0</v>
      </c>
      <c r="AH37" s="97">
        <f t="shared" si="894"/>
        <v>0</v>
      </c>
      <c r="AI37" s="97">
        <f t="shared" si="894"/>
        <v>0</v>
      </c>
      <c r="AJ37" s="97">
        <f t="shared" si="894"/>
        <v>0</v>
      </c>
      <c r="AK37" s="97">
        <f t="shared" si="894"/>
        <v>0</v>
      </c>
      <c r="AL37" s="97">
        <f t="shared" si="894"/>
        <v>0</v>
      </c>
      <c r="AM37" s="97">
        <f t="shared" si="894"/>
        <v>0</v>
      </c>
      <c r="AN37" s="97">
        <f t="shared" si="894"/>
        <v>0</v>
      </c>
      <c r="AO37" s="97">
        <f t="shared" ref="AO37:AQ37" si="895">SUM(AO38:AO40)</f>
        <v>0</v>
      </c>
      <c r="AP37" s="97">
        <f t="shared" si="895"/>
        <v>0</v>
      </c>
      <c r="AQ37" s="97">
        <f t="shared" si="895"/>
        <v>0</v>
      </c>
      <c r="AR37" s="97">
        <f t="shared" si="894"/>
        <v>0</v>
      </c>
      <c r="AS37" s="97">
        <f t="shared" si="894"/>
        <v>0</v>
      </c>
      <c r="AT37" s="97">
        <f>'СДП (план)'!T37</f>
        <v>176</v>
      </c>
      <c r="AU37" s="97">
        <f>'СДП (план)'!U37</f>
        <v>55660576.766666666</v>
      </c>
      <c r="AV37" s="97">
        <f t="shared" si="894"/>
        <v>176</v>
      </c>
      <c r="AW37" s="97">
        <f t="shared" si="894"/>
        <v>55660576.766666666</v>
      </c>
      <c r="AX37" s="97">
        <f t="shared" si="894"/>
        <v>179</v>
      </c>
      <c r="AY37" s="97">
        <f t="shared" si="894"/>
        <v>56938015.680000171</v>
      </c>
      <c r="AZ37" s="97">
        <f t="shared" si="894"/>
        <v>2293</v>
      </c>
      <c r="BA37" s="97">
        <f t="shared" si="894"/>
        <v>0</v>
      </c>
      <c r="BB37" s="97">
        <f t="shared" si="894"/>
        <v>0</v>
      </c>
      <c r="BC37" s="97">
        <f t="shared" si="894"/>
        <v>0</v>
      </c>
      <c r="BD37" s="97">
        <f t="shared" si="894"/>
        <v>2381.4999999999995</v>
      </c>
      <c r="BE37" s="97">
        <f t="shared" si="894"/>
        <v>2381.4999999999995</v>
      </c>
      <c r="BF37" s="97">
        <f t="shared" si="894"/>
        <v>2431.9699999999998</v>
      </c>
      <c r="BG37" s="97">
        <f t="shared" si="894"/>
        <v>3</v>
      </c>
      <c r="BH37" s="97">
        <f t="shared" si="894"/>
        <v>1277438.9133335017</v>
      </c>
      <c r="BI37" s="97">
        <f>'СДП (план)'!V37</f>
        <v>0</v>
      </c>
      <c r="BJ37" s="97">
        <f>'СДП (план)'!W37</f>
        <v>0</v>
      </c>
      <c r="BK37" s="97">
        <f t="shared" si="894"/>
        <v>0</v>
      </c>
      <c r="BL37" s="97">
        <f t="shared" si="894"/>
        <v>0</v>
      </c>
      <c r="BM37" s="97">
        <f t="shared" si="894"/>
        <v>0</v>
      </c>
      <c r="BN37" s="97">
        <f t="shared" si="894"/>
        <v>0</v>
      </c>
      <c r="BO37" s="97">
        <f t="shared" si="894"/>
        <v>0</v>
      </c>
      <c r="BP37" s="97">
        <f t="shared" si="894"/>
        <v>0</v>
      </c>
      <c r="BQ37" s="97">
        <f t="shared" si="894"/>
        <v>0</v>
      </c>
      <c r="BR37" s="97">
        <f t="shared" si="894"/>
        <v>0</v>
      </c>
      <c r="BS37" s="97">
        <f t="shared" ref="BS37:BU37" si="896">SUM(BS38:BS40)</f>
        <v>0</v>
      </c>
      <c r="BT37" s="97">
        <f t="shared" si="896"/>
        <v>0</v>
      </c>
      <c r="BU37" s="97">
        <f t="shared" si="896"/>
        <v>0</v>
      </c>
      <c r="BV37" s="97">
        <f t="shared" si="894"/>
        <v>0</v>
      </c>
      <c r="BW37" s="97">
        <f t="shared" si="894"/>
        <v>0</v>
      </c>
      <c r="BX37" s="97">
        <f>'СДП (план)'!X37</f>
        <v>0</v>
      </c>
      <c r="BY37" s="97">
        <f>'СДП (план)'!Y37</f>
        <v>0</v>
      </c>
      <c r="BZ37" s="97">
        <f t="shared" si="894"/>
        <v>0</v>
      </c>
      <c r="CA37" s="97">
        <f t="shared" si="894"/>
        <v>0</v>
      </c>
      <c r="CB37" s="97">
        <f t="shared" si="894"/>
        <v>0</v>
      </c>
      <c r="CC37" s="97">
        <f t="shared" si="894"/>
        <v>0</v>
      </c>
      <c r="CD37" s="97">
        <f t="shared" si="894"/>
        <v>0</v>
      </c>
      <c r="CE37" s="97">
        <f t="shared" si="894"/>
        <v>0</v>
      </c>
      <c r="CF37" s="97">
        <f t="shared" si="894"/>
        <v>0</v>
      </c>
      <c r="CG37" s="97">
        <f t="shared" si="894"/>
        <v>0</v>
      </c>
      <c r="CH37" s="97">
        <f t="shared" ref="CH37:CJ37" si="897">SUM(CH38:CH40)</f>
        <v>0</v>
      </c>
      <c r="CI37" s="97">
        <f t="shared" si="897"/>
        <v>0</v>
      </c>
      <c r="CJ37" s="97">
        <f t="shared" si="897"/>
        <v>0</v>
      </c>
      <c r="CK37" s="97">
        <f t="shared" si="894"/>
        <v>0</v>
      </c>
      <c r="CL37" s="97">
        <f t="shared" si="894"/>
        <v>0</v>
      </c>
      <c r="CM37" s="97">
        <f>'СДП (план)'!Z37</f>
        <v>0</v>
      </c>
      <c r="CN37" s="97">
        <f>'СДП (план)'!AA37</f>
        <v>0</v>
      </c>
      <c r="CO37" s="97">
        <f t="shared" ref="CO37:ED37" si="898">SUM(CO38:CO40)</f>
        <v>0</v>
      </c>
      <c r="CP37" s="97">
        <f t="shared" si="898"/>
        <v>0</v>
      </c>
      <c r="CQ37" s="97">
        <f t="shared" si="898"/>
        <v>0</v>
      </c>
      <c r="CR37" s="97">
        <f t="shared" si="898"/>
        <v>0</v>
      </c>
      <c r="CS37" s="97">
        <f t="shared" si="898"/>
        <v>0</v>
      </c>
      <c r="CT37" s="97">
        <f t="shared" si="898"/>
        <v>0</v>
      </c>
      <c r="CU37" s="97">
        <f t="shared" si="898"/>
        <v>0</v>
      </c>
      <c r="CV37" s="97">
        <f t="shared" si="898"/>
        <v>0</v>
      </c>
      <c r="CW37" s="97">
        <f t="shared" si="898"/>
        <v>0</v>
      </c>
      <c r="CX37" s="97">
        <f t="shared" si="898"/>
        <v>0</v>
      </c>
      <c r="CY37" s="97">
        <f t="shared" si="898"/>
        <v>0</v>
      </c>
      <c r="CZ37" s="97">
        <f t="shared" si="898"/>
        <v>0</v>
      </c>
      <c r="DA37" s="97">
        <f t="shared" si="898"/>
        <v>0</v>
      </c>
      <c r="DB37" s="97">
        <f>'СДП (план)'!AB37</f>
        <v>0</v>
      </c>
      <c r="DC37" s="97">
        <f>'СДП (план)'!AC37</f>
        <v>0</v>
      </c>
      <c r="DD37" s="97">
        <f t="shared" si="898"/>
        <v>0</v>
      </c>
      <c r="DE37" s="97">
        <f t="shared" si="898"/>
        <v>0</v>
      </c>
      <c r="DF37" s="97">
        <f t="shared" si="898"/>
        <v>0</v>
      </c>
      <c r="DG37" s="97">
        <f t="shared" si="898"/>
        <v>0</v>
      </c>
      <c r="DH37" s="97">
        <f t="shared" si="898"/>
        <v>0</v>
      </c>
      <c r="DI37" s="97">
        <f t="shared" si="898"/>
        <v>0</v>
      </c>
      <c r="DJ37" s="97">
        <f t="shared" si="898"/>
        <v>0</v>
      </c>
      <c r="DK37" s="97">
        <f t="shared" si="898"/>
        <v>0</v>
      </c>
      <c r="DL37" s="97">
        <f t="shared" ref="DL37:DN37" si="899">SUM(DL38:DL40)</f>
        <v>0</v>
      </c>
      <c r="DM37" s="97">
        <f t="shared" si="899"/>
        <v>0</v>
      </c>
      <c r="DN37" s="97">
        <f t="shared" si="899"/>
        <v>0</v>
      </c>
      <c r="DO37" s="97">
        <f t="shared" si="898"/>
        <v>0</v>
      </c>
      <c r="DP37" s="97">
        <f t="shared" si="898"/>
        <v>0</v>
      </c>
      <c r="DQ37" s="97">
        <f>'СДП (план)'!AD37</f>
        <v>0</v>
      </c>
      <c r="DR37" s="97">
        <f>'СДП (план)'!AE37</f>
        <v>0</v>
      </c>
      <c r="DS37" s="97">
        <f t="shared" si="898"/>
        <v>0</v>
      </c>
      <c r="DT37" s="97">
        <f t="shared" si="898"/>
        <v>0</v>
      </c>
      <c r="DU37" s="97">
        <f t="shared" si="898"/>
        <v>0</v>
      </c>
      <c r="DV37" s="97">
        <f t="shared" si="898"/>
        <v>0</v>
      </c>
      <c r="DW37" s="97">
        <f t="shared" si="898"/>
        <v>0</v>
      </c>
      <c r="DX37" s="97">
        <f t="shared" si="898"/>
        <v>0</v>
      </c>
      <c r="DY37" s="97">
        <f t="shared" si="898"/>
        <v>0</v>
      </c>
      <c r="DZ37" s="97">
        <f t="shared" si="898"/>
        <v>0</v>
      </c>
      <c r="EA37" s="97">
        <f t="shared" si="898"/>
        <v>0</v>
      </c>
      <c r="EB37" s="97">
        <f t="shared" si="898"/>
        <v>0</v>
      </c>
      <c r="EC37" s="97">
        <f t="shared" si="898"/>
        <v>0</v>
      </c>
      <c r="ED37" s="97">
        <f t="shared" si="898"/>
        <v>0</v>
      </c>
      <c r="EE37" s="97">
        <f t="shared" ref="EE37:FX37" si="900">SUM(EE38:EE40)</f>
        <v>0</v>
      </c>
      <c r="EF37" s="97">
        <f>'СДП (план)'!AF37</f>
        <v>0</v>
      </c>
      <c r="EG37" s="97">
        <f>'СДП (план)'!AG37</f>
        <v>0</v>
      </c>
      <c r="EH37" s="97">
        <f t="shared" si="900"/>
        <v>0</v>
      </c>
      <c r="EI37" s="97">
        <f t="shared" si="900"/>
        <v>0</v>
      </c>
      <c r="EJ37" s="97">
        <f t="shared" si="900"/>
        <v>0</v>
      </c>
      <c r="EK37" s="97">
        <f t="shared" si="900"/>
        <v>0</v>
      </c>
      <c r="EL37" s="97">
        <f t="shared" si="900"/>
        <v>0</v>
      </c>
      <c r="EM37" s="97">
        <f t="shared" si="900"/>
        <v>0</v>
      </c>
      <c r="EN37" s="97">
        <f t="shared" si="900"/>
        <v>0</v>
      </c>
      <c r="EO37" s="97"/>
      <c r="EP37" s="97">
        <f t="shared" si="900"/>
        <v>0</v>
      </c>
      <c r="EQ37" s="97">
        <f t="shared" si="900"/>
        <v>0</v>
      </c>
      <c r="ER37" s="97">
        <f t="shared" si="900"/>
        <v>0</v>
      </c>
      <c r="ES37" s="97">
        <f t="shared" si="900"/>
        <v>0</v>
      </c>
      <c r="ET37" s="97">
        <f t="shared" si="900"/>
        <v>0</v>
      </c>
      <c r="EU37" s="97">
        <f>'СДП (план)'!AH37</f>
        <v>0</v>
      </c>
      <c r="EV37" s="97">
        <f>'СДП (план)'!AI37</f>
        <v>0</v>
      </c>
      <c r="EW37" s="97">
        <f t="shared" si="900"/>
        <v>0</v>
      </c>
      <c r="EX37" s="97">
        <f t="shared" si="900"/>
        <v>0</v>
      </c>
      <c r="EY37" s="97">
        <f t="shared" si="900"/>
        <v>0</v>
      </c>
      <c r="EZ37" s="97">
        <f t="shared" si="900"/>
        <v>0</v>
      </c>
      <c r="FA37" s="97">
        <f t="shared" si="900"/>
        <v>0</v>
      </c>
      <c r="FB37" s="97">
        <f t="shared" si="900"/>
        <v>0</v>
      </c>
      <c r="FC37" s="97">
        <f t="shared" si="900"/>
        <v>0</v>
      </c>
      <c r="FD37" s="97">
        <f t="shared" si="900"/>
        <v>0</v>
      </c>
      <c r="FE37" s="97">
        <f t="shared" si="900"/>
        <v>0</v>
      </c>
      <c r="FF37" s="97">
        <f t="shared" si="900"/>
        <v>0</v>
      </c>
      <c r="FG37" s="97">
        <f t="shared" si="900"/>
        <v>0</v>
      </c>
      <c r="FH37" s="97">
        <f t="shared" si="900"/>
        <v>0</v>
      </c>
      <c r="FI37" s="97">
        <f t="shared" si="900"/>
        <v>0</v>
      </c>
      <c r="FJ37" s="97">
        <f>'СДП (план)'!AJ37</f>
        <v>0</v>
      </c>
      <c r="FK37" s="97">
        <f>'СДП (план)'!AK37</f>
        <v>0</v>
      </c>
      <c r="FL37" s="97">
        <f t="shared" si="900"/>
        <v>0</v>
      </c>
      <c r="FM37" s="97">
        <f t="shared" si="900"/>
        <v>0</v>
      </c>
      <c r="FN37" s="97">
        <f t="shared" si="900"/>
        <v>0</v>
      </c>
      <c r="FO37" s="97">
        <f t="shared" si="900"/>
        <v>0</v>
      </c>
      <c r="FP37" s="97">
        <f t="shared" si="900"/>
        <v>0</v>
      </c>
      <c r="FQ37" s="97">
        <f t="shared" si="900"/>
        <v>0</v>
      </c>
      <c r="FR37" s="97">
        <f t="shared" si="900"/>
        <v>0</v>
      </c>
      <c r="FS37" s="97">
        <f t="shared" si="900"/>
        <v>0</v>
      </c>
      <c r="FT37" s="97">
        <f t="shared" si="900"/>
        <v>0</v>
      </c>
      <c r="FU37" s="97">
        <f t="shared" si="900"/>
        <v>0</v>
      </c>
      <c r="FV37" s="97">
        <f t="shared" si="900"/>
        <v>0</v>
      </c>
      <c r="FW37" s="97">
        <f t="shared" si="900"/>
        <v>0</v>
      </c>
      <c r="FX37" s="97">
        <f t="shared" si="900"/>
        <v>0</v>
      </c>
      <c r="FY37" s="97">
        <f>'СДП (план)'!AL37</f>
        <v>0</v>
      </c>
      <c r="FZ37" s="97">
        <f>'СДП (план)'!AM37</f>
        <v>0</v>
      </c>
      <c r="GA37" s="97">
        <f t="shared" ref="GA37:IC37" si="901">SUM(GA38:GA40)</f>
        <v>0</v>
      </c>
      <c r="GB37" s="97">
        <f t="shared" si="901"/>
        <v>0</v>
      </c>
      <c r="GC37" s="97">
        <f t="shared" si="901"/>
        <v>0</v>
      </c>
      <c r="GD37" s="97">
        <f t="shared" si="901"/>
        <v>0</v>
      </c>
      <c r="GE37" s="97">
        <f t="shared" si="901"/>
        <v>0</v>
      </c>
      <c r="GF37" s="97">
        <f t="shared" si="901"/>
        <v>0</v>
      </c>
      <c r="GG37" s="97">
        <f t="shared" si="901"/>
        <v>0</v>
      </c>
      <c r="GH37" s="97"/>
      <c r="GI37" s="97">
        <f t="shared" si="901"/>
        <v>0</v>
      </c>
      <c r="GJ37" s="97">
        <f t="shared" si="901"/>
        <v>0</v>
      </c>
      <c r="GK37" s="97">
        <f t="shared" si="901"/>
        <v>0</v>
      </c>
      <c r="GL37" s="97">
        <f t="shared" si="901"/>
        <v>0</v>
      </c>
      <c r="GM37" s="97">
        <f t="shared" si="901"/>
        <v>0</v>
      </c>
      <c r="GN37" s="97">
        <f>'СДП (план)'!AN37</f>
        <v>0</v>
      </c>
      <c r="GO37" s="97">
        <f>'СДП (план)'!AO37</f>
        <v>0</v>
      </c>
      <c r="GP37" s="97">
        <f t="shared" si="901"/>
        <v>0</v>
      </c>
      <c r="GQ37" s="97">
        <f t="shared" si="901"/>
        <v>0</v>
      </c>
      <c r="GR37" s="97">
        <f t="shared" si="901"/>
        <v>0</v>
      </c>
      <c r="GS37" s="97">
        <f t="shared" si="901"/>
        <v>0</v>
      </c>
      <c r="GT37" s="97">
        <f t="shared" si="901"/>
        <v>0</v>
      </c>
      <c r="GU37" s="97">
        <f t="shared" si="901"/>
        <v>0</v>
      </c>
      <c r="GV37" s="97">
        <f t="shared" si="901"/>
        <v>0</v>
      </c>
      <c r="GW37" s="97">
        <f t="shared" si="901"/>
        <v>0</v>
      </c>
      <c r="GX37" s="97">
        <f t="shared" si="901"/>
        <v>0</v>
      </c>
      <c r="GY37" s="97">
        <f t="shared" si="901"/>
        <v>0</v>
      </c>
      <c r="GZ37" s="97">
        <f t="shared" si="901"/>
        <v>0</v>
      </c>
      <c r="HA37" s="97">
        <f t="shared" si="901"/>
        <v>0</v>
      </c>
      <c r="HB37" s="97">
        <f t="shared" si="901"/>
        <v>0</v>
      </c>
      <c r="HC37" s="97">
        <f>'СДП (план)'!AP37</f>
        <v>0</v>
      </c>
      <c r="HD37" s="97">
        <f>'СДП (план)'!AQ37</f>
        <v>0</v>
      </c>
      <c r="HE37" s="97">
        <f t="shared" si="901"/>
        <v>0</v>
      </c>
      <c r="HF37" s="97">
        <f t="shared" si="901"/>
        <v>0</v>
      </c>
      <c r="HG37" s="97">
        <f t="shared" si="901"/>
        <v>0</v>
      </c>
      <c r="HH37" s="97">
        <f t="shared" si="901"/>
        <v>0</v>
      </c>
      <c r="HI37" s="97">
        <f t="shared" si="901"/>
        <v>0</v>
      </c>
      <c r="HJ37" s="97">
        <f t="shared" si="901"/>
        <v>0</v>
      </c>
      <c r="HK37" s="97">
        <f t="shared" si="901"/>
        <v>0</v>
      </c>
      <c r="HL37" s="97"/>
      <c r="HM37" s="97">
        <f t="shared" si="901"/>
        <v>0</v>
      </c>
      <c r="HN37" s="97">
        <f t="shared" si="901"/>
        <v>0</v>
      </c>
      <c r="HO37" s="97">
        <f t="shared" si="901"/>
        <v>0</v>
      </c>
      <c r="HP37" s="97">
        <f t="shared" si="901"/>
        <v>0</v>
      </c>
      <c r="HQ37" s="97">
        <f t="shared" si="901"/>
        <v>0</v>
      </c>
      <c r="HR37" s="97">
        <f>'СДП (план)'!AR37</f>
        <v>0</v>
      </c>
      <c r="HS37" s="97">
        <f>'СДП (план)'!AS37</f>
        <v>0</v>
      </c>
      <c r="HT37" s="97">
        <f t="shared" si="901"/>
        <v>0</v>
      </c>
      <c r="HU37" s="97">
        <f t="shared" si="901"/>
        <v>0</v>
      </c>
      <c r="HV37" s="97">
        <f t="shared" si="901"/>
        <v>0</v>
      </c>
      <c r="HW37" s="97">
        <f t="shared" si="901"/>
        <v>0</v>
      </c>
      <c r="HX37" s="97">
        <f t="shared" si="901"/>
        <v>0</v>
      </c>
      <c r="HY37" s="97">
        <f t="shared" si="901"/>
        <v>0</v>
      </c>
      <c r="HZ37" s="97">
        <f t="shared" si="901"/>
        <v>0</v>
      </c>
      <c r="IA37" s="97">
        <f t="shared" si="901"/>
        <v>0</v>
      </c>
      <c r="IB37" s="97">
        <f t="shared" si="901"/>
        <v>0</v>
      </c>
      <c r="IC37" s="97">
        <f t="shared" si="901"/>
        <v>0</v>
      </c>
      <c r="ID37" s="97">
        <f t="shared" ref="ID37:KY37" si="902">SUM(ID38:ID40)</f>
        <v>0</v>
      </c>
      <c r="IE37" s="97">
        <f t="shared" si="902"/>
        <v>0</v>
      </c>
      <c r="IF37" s="97">
        <f t="shared" si="902"/>
        <v>0</v>
      </c>
      <c r="IG37" s="97">
        <f>'СДП (план)'!AT37</f>
        <v>0</v>
      </c>
      <c r="IH37" s="97">
        <f>'СДП (план)'!AU37</f>
        <v>0</v>
      </c>
      <c r="II37" s="97">
        <f t="shared" si="902"/>
        <v>0</v>
      </c>
      <c r="IJ37" s="97">
        <f t="shared" si="902"/>
        <v>0</v>
      </c>
      <c r="IK37" s="97">
        <f t="shared" si="902"/>
        <v>0</v>
      </c>
      <c r="IL37" s="97">
        <f t="shared" si="902"/>
        <v>0</v>
      </c>
      <c r="IM37" s="97">
        <f t="shared" si="902"/>
        <v>0</v>
      </c>
      <c r="IN37" s="97">
        <f t="shared" si="902"/>
        <v>0</v>
      </c>
      <c r="IO37" s="97">
        <f t="shared" si="902"/>
        <v>0</v>
      </c>
      <c r="IP37" s="97">
        <f t="shared" si="902"/>
        <v>0</v>
      </c>
      <c r="IQ37" s="97">
        <f t="shared" si="902"/>
        <v>0</v>
      </c>
      <c r="IR37" s="97">
        <f t="shared" si="902"/>
        <v>0</v>
      </c>
      <c r="IS37" s="97">
        <f t="shared" si="902"/>
        <v>0</v>
      </c>
      <c r="IT37" s="97">
        <f t="shared" si="902"/>
        <v>0</v>
      </c>
      <c r="IU37" s="97">
        <f t="shared" si="902"/>
        <v>0</v>
      </c>
      <c r="IV37" s="97">
        <f>'СДП (план)'!AV37</f>
        <v>0</v>
      </c>
      <c r="IW37" s="97">
        <f>'СДП (план)'!AW37</f>
        <v>0</v>
      </c>
      <c r="IX37" s="97">
        <f t="shared" si="902"/>
        <v>0</v>
      </c>
      <c r="IY37" s="97">
        <f t="shared" si="902"/>
        <v>0</v>
      </c>
      <c r="IZ37" s="97">
        <f t="shared" si="902"/>
        <v>0</v>
      </c>
      <c r="JA37" s="97">
        <f t="shared" si="902"/>
        <v>0</v>
      </c>
      <c r="JB37" s="97">
        <f t="shared" si="902"/>
        <v>0</v>
      </c>
      <c r="JC37" s="97">
        <f t="shared" si="902"/>
        <v>0</v>
      </c>
      <c r="JD37" s="97">
        <f t="shared" si="902"/>
        <v>0</v>
      </c>
      <c r="JE37" s="97">
        <f t="shared" si="902"/>
        <v>0</v>
      </c>
      <c r="JF37" s="97">
        <f t="shared" si="902"/>
        <v>0</v>
      </c>
      <c r="JG37" s="97">
        <f t="shared" si="902"/>
        <v>0</v>
      </c>
      <c r="JH37" s="97">
        <f t="shared" si="902"/>
        <v>0</v>
      </c>
      <c r="JI37" s="97">
        <f t="shared" si="902"/>
        <v>0</v>
      </c>
      <c r="JJ37" s="97">
        <f t="shared" si="902"/>
        <v>0</v>
      </c>
      <c r="JK37" s="97">
        <f>'СДП (план)'!AX37</f>
        <v>0</v>
      </c>
      <c r="JL37" s="97">
        <f>'СДП (план)'!AY37</f>
        <v>0</v>
      </c>
      <c r="JM37" s="97">
        <f t="shared" si="902"/>
        <v>0</v>
      </c>
      <c r="JN37" s="97">
        <f t="shared" si="902"/>
        <v>0</v>
      </c>
      <c r="JO37" s="97">
        <f t="shared" si="902"/>
        <v>0</v>
      </c>
      <c r="JP37" s="97">
        <f t="shared" si="902"/>
        <v>0</v>
      </c>
      <c r="JQ37" s="97">
        <f t="shared" si="902"/>
        <v>0</v>
      </c>
      <c r="JR37" s="97">
        <f t="shared" si="902"/>
        <v>0</v>
      </c>
      <c r="JS37" s="97">
        <f t="shared" si="902"/>
        <v>0</v>
      </c>
      <c r="JT37" s="97">
        <f t="shared" si="902"/>
        <v>0</v>
      </c>
      <c r="JU37" s="97">
        <f t="shared" si="902"/>
        <v>0</v>
      </c>
      <c r="JV37" s="97">
        <f t="shared" si="902"/>
        <v>0</v>
      </c>
      <c r="JW37" s="97">
        <f t="shared" si="902"/>
        <v>0</v>
      </c>
      <c r="JX37" s="97">
        <f t="shared" si="902"/>
        <v>0</v>
      </c>
      <c r="JY37" s="97">
        <f t="shared" si="902"/>
        <v>0</v>
      </c>
      <c r="JZ37" s="97">
        <f>'СДП (план)'!AZ37</f>
        <v>0</v>
      </c>
      <c r="KA37" s="97">
        <f>'СДП (план)'!BA37</f>
        <v>0</v>
      </c>
      <c r="KB37" s="97">
        <f t="shared" si="902"/>
        <v>0</v>
      </c>
      <c r="KC37" s="97">
        <f t="shared" si="902"/>
        <v>0</v>
      </c>
      <c r="KD37" s="97">
        <f t="shared" si="902"/>
        <v>0</v>
      </c>
      <c r="KE37" s="97">
        <f t="shared" si="902"/>
        <v>0</v>
      </c>
      <c r="KF37" s="97">
        <f t="shared" si="902"/>
        <v>0</v>
      </c>
      <c r="KG37" s="97">
        <f t="shared" si="902"/>
        <v>0</v>
      </c>
      <c r="KH37" s="97">
        <f t="shared" si="902"/>
        <v>0</v>
      </c>
      <c r="KI37" s="97">
        <f t="shared" si="902"/>
        <v>0</v>
      </c>
      <c r="KJ37" s="97">
        <f t="shared" si="902"/>
        <v>0</v>
      </c>
      <c r="KK37" s="97">
        <f t="shared" si="902"/>
        <v>0</v>
      </c>
      <c r="KL37" s="97">
        <f t="shared" si="902"/>
        <v>0</v>
      </c>
      <c r="KM37" s="97">
        <f t="shared" si="902"/>
        <v>0</v>
      </c>
      <c r="KN37" s="97">
        <f t="shared" si="902"/>
        <v>0</v>
      </c>
      <c r="KO37" s="97">
        <f>'СДП (план)'!BB37</f>
        <v>0</v>
      </c>
      <c r="KP37" s="97">
        <f>'СДП (план)'!BC37</f>
        <v>0</v>
      </c>
      <c r="KQ37" s="97">
        <f t="shared" si="902"/>
        <v>0</v>
      </c>
      <c r="KR37" s="97">
        <f t="shared" si="902"/>
        <v>0</v>
      </c>
      <c r="KS37" s="97">
        <f t="shared" si="902"/>
        <v>0</v>
      </c>
      <c r="KT37" s="97">
        <f t="shared" si="902"/>
        <v>0</v>
      </c>
      <c r="KU37" s="97">
        <f t="shared" si="902"/>
        <v>0</v>
      </c>
      <c r="KV37" s="97">
        <f t="shared" si="902"/>
        <v>0</v>
      </c>
      <c r="KW37" s="97">
        <f t="shared" si="902"/>
        <v>0</v>
      </c>
      <c r="KX37" s="97">
        <f t="shared" si="902"/>
        <v>0</v>
      </c>
      <c r="KY37" s="97">
        <f t="shared" si="902"/>
        <v>0</v>
      </c>
      <c r="KZ37" s="97">
        <f t="shared" ref="KZ37:LA37" si="903">SUM(KZ38:KZ40)</f>
        <v>0</v>
      </c>
      <c r="LA37" s="97">
        <f t="shared" si="903"/>
        <v>0</v>
      </c>
      <c r="LB37" s="97">
        <f t="shared" ref="LB37:NF37" si="904">SUM(LB38:LB40)</f>
        <v>0</v>
      </c>
      <c r="LC37" s="97">
        <f t="shared" si="904"/>
        <v>0</v>
      </c>
      <c r="LD37" s="97">
        <f>'СДП (план)'!BD37</f>
        <v>0</v>
      </c>
      <c r="LE37" s="97">
        <f>'СДП (план)'!BE37</f>
        <v>0</v>
      </c>
      <c r="LF37" s="97">
        <f t="shared" si="904"/>
        <v>0</v>
      </c>
      <c r="LG37" s="97">
        <f t="shared" si="904"/>
        <v>0</v>
      </c>
      <c r="LH37" s="97">
        <f t="shared" si="904"/>
        <v>0</v>
      </c>
      <c r="LI37" s="97">
        <f t="shared" si="904"/>
        <v>0</v>
      </c>
      <c r="LJ37" s="97">
        <f t="shared" si="904"/>
        <v>0</v>
      </c>
      <c r="LK37" s="97">
        <f t="shared" si="904"/>
        <v>0</v>
      </c>
      <c r="LL37" s="97">
        <f t="shared" si="904"/>
        <v>0</v>
      </c>
      <c r="LM37" s="97">
        <f t="shared" si="904"/>
        <v>0</v>
      </c>
      <c r="LN37" s="97">
        <f t="shared" si="904"/>
        <v>0</v>
      </c>
      <c r="LO37" s="97">
        <f t="shared" si="904"/>
        <v>0</v>
      </c>
      <c r="LP37" s="97">
        <f t="shared" si="904"/>
        <v>0</v>
      </c>
      <c r="LQ37" s="97">
        <f t="shared" si="904"/>
        <v>0</v>
      </c>
      <c r="LR37" s="97">
        <f t="shared" si="904"/>
        <v>0</v>
      </c>
      <c r="LS37" s="97">
        <f>'СДП (план)'!BF37</f>
        <v>0</v>
      </c>
      <c r="LT37" s="97">
        <f>'СДП (план)'!BG37</f>
        <v>0</v>
      </c>
      <c r="LU37" s="97">
        <f t="shared" si="904"/>
        <v>0</v>
      </c>
      <c r="LV37" s="97">
        <f t="shared" si="904"/>
        <v>0</v>
      </c>
      <c r="LW37" s="97">
        <f t="shared" si="904"/>
        <v>0</v>
      </c>
      <c r="LX37" s="97">
        <f t="shared" si="904"/>
        <v>0</v>
      </c>
      <c r="LY37" s="97">
        <f t="shared" si="904"/>
        <v>0</v>
      </c>
      <c r="LZ37" s="97">
        <f t="shared" si="904"/>
        <v>0</v>
      </c>
      <c r="MA37" s="97">
        <f t="shared" si="904"/>
        <v>0</v>
      </c>
      <c r="MB37" s="97">
        <f t="shared" si="904"/>
        <v>0</v>
      </c>
      <c r="MC37" s="97">
        <f t="shared" si="904"/>
        <v>0</v>
      </c>
      <c r="MD37" s="97">
        <f t="shared" si="904"/>
        <v>0</v>
      </c>
      <c r="ME37" s="97">
        <f t="shared" si="904"/>
        <v>0</v>
      </c>
      <c r="MF37" s="43">
        <f t="shared" si="617"/>
        <v>0</v>
      </c>
      <c r="MG37" s="43">
        <f t="shared" si="618"/>
        <v>0</v>
      </c>
      <c r="MH37" s="97">
        <f>'СДП (план)'!BH37</f>
        <v>0</v>
      </c>
      <c r="MI37" s="97">
        <f>'СДП (план)'!BI37</f>
        <v>0</v>
      </c>
      <c r="MJ37" s="97">
        <f t="shared" si="904"/>
        <v>0</v>
      </c>
      <c r="MK37" s="97">
        <f t="shared" si="904"/>
        <v>0</v>
      </c>
      <c r="ML37" s="97">
        <f t="shared" si="904"/>
        <v>0</v>
      </c>
      <c r="MM37" s="97">
        <f t="shared" si="904"/>
        <v>0</v>
      </c>
      <c r="MN37" s="97">
        <f t="shared" si="904"/>
        <v>0</v>
      </c>
      <c r="MO37" s="97">
        <f t="shared" si="904"/>
        <v>0</v>
      </c>
      <c r="MP37" s="97">
        <f t="shared" si="904"/>
        <v>0</v>
      </c>
      <c r="MQ37" s="97">
        <f t="shared" si="904"/>
        <v>0</v>
      </c>
      <c r="MR37" s="97">
        <f t="shared" si="904"/>
        <v>0</v>
      </c>
      <c r="MS37" s="97">
        <f t="shared" si="904"/>
        <v>0</v>
      </c>
      <c r="MT37" s="97">
        <f t="shared" si="904"/>
        <v>0</v>
      </c>
      <c r="MU37" s="97">
        <f t="shared" si="904"/>
        <v>0</v>
      </c>
      <c r="MV37" s="97">
        <f t="shared" si="904"/>
        <v>0</v>
      </c>
      <c r="MW37" s="97">
        <f>'СДП (план)'!BJ37</f>
        <v>0</v>
      </c>
      <c r="MX37" s="97">
        <f>'СДП (план)'!BK37</f>
        <v>0</v>
      </c>
      <c r="MY37" s="97">
        <f t="shared" si="904"/>
        <v>0</v>
      </c>
      <c r="MZ37" s="97">
        <f t="shared" si="904"/>
        <v>0</v>
      </c>
      <c r="NA37" s="97">
        <f t="shared" si="904"/>
        <v>0</v>
      </c>
      <c r="NB37" s="97">
        <f t="shared" si="904"/>
        <v>0</v>
      </c>
      <c r="NC37" s="97">
        <f t="shared" si="904"/>
        <v>0</v>
      </c>
      <c r="ND37" s="97">
        <f t="shared" si="904"/>
        <v>0</v>
      </c>
      <c r="NE37" s="97">
        <f t="shared" si="904"/>
        <v>0</v>
      </c>
      <c r="NF37" s="97">
        <f t="shared" si="904"/>
        <v>0</v>
      </c>
      <c r="NG37" s="97">
        <f t="shared" ref="NG37:NI37" si="905">SUM(NG38:NG40)</f>
        <v>0</v>
      </c>
      <c r="NH37" s="97">
        <f t="shared" si="905"/>
        <v>0</v>
      </c>
      <c r="NI37" s="97">
        <f t="shared" si="905"/>
        <v>0</v>
      </c>
      <c r="NJ37" s="97">
        <f t="shared" ref="NJ37:PL37" si="906">SUM(NJ38:NJ40)</f>
        <v>0</v>
      </c>
      <c r="NK37" s="97">
        <f t="shared" si="906"/>
        <v>0</v>
      </c>
      <c r="NL37" s="97">
        <f>'СДП (план)'!BL37</f>
        <v>0</v>
      </c>
      <c r="NM37" s="97">
        <f>'СДП (план)'!BM37</f>
        <v>0</v>
      </c>
      <c r="NN37" s="97">
        <f t="shared" si="906"/>
        <v>0</v>
      </c>
      <c r="NO37" s="97">
        <f t="shared" si="906"/>
        <v>0</v>
      </c>
      <c r="NP37" s="97">
        <f t="shared" si="906"/>
        <v>0</v>
      </c>
      <c r="NQ37" s="97">
        <f t="shared" si="906"/>
        <v>0</v>
      </c>
      <c r="NR37" s="97">
        <f t="shared" si="906"/>
        <v>0</v>
      </c>
      <c r="NS37" s="97">
        <f t="shared" si="906"/>
        <v>0</v>
      </c>
      <c r="NT37" s="97">
        <f t="shared" si="906"/>
        <v>0</v>
      </c>
      <c r="NU37" s="97">
        <f t="shared" si="906"/>
        <v>0</v>
      </c>
      <c r="NV37" s="97">
        <f t="shared" si="906"/>
        <v>0</v>
      </c>
      <c r="NW37" s="97">
        <f t="shared" si="906"/>
        <v>0</v>
      </c>
      <c r="NX37" s="97">
        <f t="shared" si="906"/>
        <v>0</v>
      </c>
      <c r="NY37" s="97">
        <f t="shared" si="906"/>
        <v>0</v>
      </c>
      <c r="NZ37" s="97">
        <f t="shared" si="906"/>
        <v>0</v>
      </c>
      <c r="OA37" s="97">
        <f t="shared" si="906"/>
        <v>0</v>
      </c>
      <c r="OB37" s="97">
        <f t="shared" si="906"/>
        <v>0</v>
      </c>
      <c r="OC37" s="97">
        <f t="shared" si="906"/>
        <v>0</v>
      </c>
      <c r="OD37" s="97">
        <f t="shared" si="906"/>
        <v>0</v>
      </c>
      <c r="OE37" s="97">
        <f t="shared" si="906"/>
        <v>0</v>
      </c>
      <c r="OF37" s="97">
        <f t="shared" si="906"/>
        <v>0</v>
      </c>
      <c r="OG37" s="97"/>
      <c r="OH37" s="97">
        <f t="shared" si="906"/>
        <v>0</v>
      </c>
      <c r="OI37" s="97">
        <f t="shared" si="906"/>
        <v>0</v>
      </c>
      <c r="OJ37" s="97"/>
      <c r="OK37" s="97">
        <f t="shared" si="906"/>
        <v>0</v>
      </c>
      <c r="OL37" s="97">
        <f t="shared" si="906"/>
        <v>0</v>
      </c>
      <c r="OM37" s="97">
        <f t="shared" si="906"/>
        <v>0</v>
      </c>
      <c r="ON37" s="97">
        <f t="shared" si="906"/>
        <v>0</v>
      </c>
      <c r="OO37" s="97">
        <f t="shared" si="906"/>
        <v>0</v>
      </c>
      <c r="OP37" s="97">
        <f>'СДП (план)'!BP37</f>
        <v>0</v>
      </c>
      <c r="OQ37" s="97">
        <f>'СДП (план)'!BQ37</f>
        <v>0</v>
      </c>
      <c r="OR37" s="97">
        <f t="shared" si="906"/>
        <v>0</v>
      </c>
      <c r="OS37" s="97">
        <f t="shared" si="906"/>
        <v>0</v>
      </c>
      <c r="OT37" s="97">
        <f t="shared" si="906"/>
        <v>0</v>
      </c>
      <c r="OU37" s="97">
        <f t="shared" si="906"/>
        <v>0</v>
      </c>
      <c r="OV37" s="97">
        <f t="shared" si="906"/>
        <v>0</v>
      </c>
      <c r="OW37" s="97">
        <f t="shared" si="906"/>
        <v>0</v>
      </c>
      <c r="OX37" s="97">
        <f t="shared" si="906"/>
        <v>0</v>
      </c>
      <c r="OY37" s="97">
        <f t="shared" si="906"/>
        <v>0</v>
      </c>
      <c r="OZ37" s="97">
        <f t="shared" si="906"/>
        <v>0</v>
      </c>
      <c r="PA37" s="97">
        <f t="shared" si="906"/>
        <v>0</v>
      </c>
      <c r="PB37" s="97">
        <f t="shared" si="906"/>
        <v>0</v>
      </c>
      <c r="PC37" s="97">
        <f t="shared" si="906"/>
        <v>0</v>
      </c>
      <c r="PD37" s="97">
        <f t="shared" si="906"/>
        <v>0</v>
      </c>
      <c r="PE37" s="97">
        <f>'СДП (план)'!BR37</f>
        <v>0</v>
      </c>
      <c r="PF37" s="97">
        <f>'СДП (план)'!BS37</f>
        <v>0</v>
      </c>
      <c r="PG37" s="97">
        <f t="shared" si="906"/>
        <v>0</v>
      </c>
      <c r="PH37" s="97">
        <f t="shared" si="906"/>
        <v>0</v>
      </c>
      <c r="PI37" s="97">
        <f t="shared" si="906"/>
        <v>0</v>
      </c>
      <c r="PJ37" s="97">
        <f t="shared" si="906"/>
        <v>0</v>
      </c>
      <c r="PK37" s="97">
        <f t="shared" si="906"/>
        <v>0</v>
      </c>
      <c r="PL37" s="97">
        <f t="shared" si="906"/>
        <v>0</v>
      </c>
      <c r="PM37" s="97">
        <f t="shared" ref="PM37:SH37" si="907">SUM(PM38:PM40)</f>
        <v>0</v>
      </c>
      <c r="PN37" s="97">
        <f t="shared" si="907"/>
        <v>0</v>
      </c>
      <c r="PO37" s="97">
        <f t="shared" si="907"/>
        <v>0</v>
      </c>
      <c r="PP37" s="97">
        <f t="shared" si="907"/>
        <v>0</v>
      </c>
      <c r="PQ37" s="97">
        <f t="shared" si="907"/>
        <v>0</v>
      </c>
      <c r="PR37" s="97">
        <f t="shared" si="907"/>
        <v>0</v>
      </c>
      <c r="PS37" s="97">
        <f t="shared" si="907"/>
        <v>0</v>
      </c>
      <c r="PT37" s="97">
        <f>'СДП (план)'!BT37</f>
        <v>0</v>
      </c>
      <c r="PU37" s="97">
        <f>'СДП (план)'!BU37</f>
        <v>0</v>
      </c>
      <c r="PV37" s="97">
        <f t="shared" si="907"/>
        <v>0</v>
      </c>
      <c r="PW37" s="97">
        <f t="shared" si="907"/>
        <v>0</v>
      </c>
      <c r="PX37" s="97">
        <f t="shared" si="907"/>
        <v>0</v>
      </c>
      <c r="PY37" s="97">
        <f t="shared" si="907"/>
        <v>0</v>
      </c>
      <c r="PZ37" s="97">
        <f t="shared" si="907"/>
        <v>0</v>
      </c>
      <c r="QA37" s="97">
        <f t="shared" si="907"/>
        <v>0</v>
      </c>
      <c r="QB37" s="97">
        <f t="shared" si="907"/>
        <v>0</v>
      </c>
      <c r="QC37" s="97">
        <f t="shared" si="907"/>
        <v>0</v>
      </c>
      <c r="QD37" s="97">
        <f t="shared" si="907"/>
        <v>0</v>
      </c>
      <c r="QE37" s="97">
        <f t="shared" si="907"/>
        <v>0</v>
      </c>
      <c r="QF37" s="97">
        <f t="shared" si="907"/>
        <v>0</v>
      </c>
      <c r="QG37" s="97">
        <f t="shared" si="907"/>
        <v>0</v>
      </c>
      <c r="QH37" s="97">
        <f t="shared" si="907"/>
        <v>0</v>
      </c>
      <c r="QI37" s="97">
        <f>'СДП (план)'!BV37</f>
        <v>0</v>
      </c>
      <c r="QJ37" s="97">
        <f>'СДП (план)'!BW37</f>
        <v>0</v>
      </c>
      <c r="QK37" s="97">
        <f t="shared" si="907"/>
        <v>0</v>
      </c>
      <c r="QL37" s="97">
        <f t="shared" si="907"/>
        <v>0</v>
      </c>
      <c r="QM37" s="97">
        <f t="shared" si="907"/>
        <v>0</v>
      </c>
      <c r="QN37" s="97">
        <f t="shared" si="907"/>
        <v>0</v>
      </c>
      <c r="QO37" s="97">
        <f t="shared" si="907"/>
        <v>0</v>
      </c>
      <c r="QP37" s="97">
        <f t="shared" si="907"/>
        <v>0</v>
      </c>
      <c r="QQ37" s="97">
        <f t="shared" si="907"/>
        <v>0</v>
      </c>
      <c r="QR37" s="97">
        <f t="shared" si="907"/>
        <v>0</v>
      </c>
      <c r="QS37" s="97">
        <f t="shared" si="907"/>
        <v>0</v>
      </c>
      <c r="QT37" s="97">
        <f t="shared" si="907"/>
        <v>0</v>
      </c>
      <c r="QU37" s="97">
        <f t="shared" si="907"/>
        <v>0</v>
      </c>
      <c r="QV37" s="97">
        <f t="shared" si="907"/>
        <v>0</v>
      </c>
      <c r="QW37" s="97">
        <f t="shared" si="907"/>
        <v>0</v>
      </c>
      <c r="QX37" s="97">
        <f>'СДП (план)'!BX37</f>
        <v>0</v>
      </c>
      <c r="QY37" s="97">
        <f>'СДП (план)'!BY37</f>
        <v>0</v>
      </c>
      <c r="QZ37" s="97">
        <f t="shared" si="907"/>
        <v>0</v>
      </c>
      <c r="RA37" s="97">
        <f t="shared" si="907"/>
        <v>0</v>
      </c>
      <c r="RB37" s="97">
        <f t="shared" si="907"/>
        <v>0</v>
      </c>
      <c r="RC37" s="97">
        <f t="shared" si="907"/>
        <v>0</v>
      </c>
      <c r="RD37" s="97">
        <f t="shared" si="907"/>
        <v>0</v>
      </c>
      <c r="RE37" s="97">
        <f t="shared" si="907"/>
        <v>0</v>
      </c>
      <c r="RF37" s="97">
        <f t="shared" si="907"/>
        <v>0</v>
      </c>
      <c r="RG37" s="97">
        <f t="shared" si="907"/>
        <v>0</v>
      </c>
      <c r="RH37" s="97">
        <f t="shared" si="907"/>
        <v>0</v>
      </c>
      <c r="RI37" s="97">
        <f t="shared" si="907"/>
        <v>0</v>
      </c>
      <c r="RJ37" s="97">
        <f t="shared" si="907"/>
        <v>0</v>
      </c>
      <c r="RK37" s="97">
        <f t="shared" si="907"/>
        <v>0</v>
      </c>
      <c r="RL37" s="97">
        <f t="shared" si="907"/>
        <v>0</v>
      </c>
      <c r="RM37" s="97">
        <f>'СДП (план)'!BZ37</f>
        <v>0</v>
      </c>
      <c r="RN37" s="97">
        <f>'СДП (план)'!CA37</f>
        <v>0</v>
      </c>
      <c r="RO37" s="97">
        <f t="shared" si="907"/>
        <v>0</v>
      </c>
      <c r="RP37" s="97">
        <f t="shared" si="907"/>
        <v>0</v>
      </c>
      <c r="RQ37" s="97">
        <f t="shared" si="907"/>
        <v>0</v>
      </c>
      <c r="RR37" s="97">
        <f t="shared" si="907"/>
        <v>0</v>
      </c>
      <c r="RS37" s="97">
        <f t="shared" si="907"/>
        <v>0</v>
      </c>
      <c r="RT37" s="97">
        <f t="shared" si="907"/>
        <v>0</v>
      </c>
      <c r="RU37" s="97">
        <f t="shared" si="907"/>
        <v>0</v>
      </c>
      <c r="RV37" s="97">
        <f t="shared" si="907"/>
        <v>0</v>
      </c>
      <c r="RW37" s="97">
        <f t="shared" si="907"/>
        <v>0</v>
      </c>
      <c r="RX37" s="97">
        <f t="shared" si="907"/>
        <v>0</v>
      </c>
      <c r="RY37" s="97">
        <f t="shared" si="907"/>
        <v>0</v>
      </c>
      <c r="RZ37" s="97">
        <f t="shared" si="907"/>
        <v>0</v>
      </c>
      <c r="SA37" s="97">
        <f t="shared" si="907"/>
        <v>0</v>
      </c>
      <c r="SB37" s="97">
        <f>'СДП (план)'!CB37</f>
        <v>0</v>
      </c>
      <c r="SC37" s="97">
        <f>'СДП (план)'!CC37</f>
        <v>0</v>
      </c>
      <c r="SD37" s="97">
        <f t="shared" ref="SD37:SE37" si="908">SUM(SD38:SD40)</f>
        <v>0</v>
      </c>
      <c r="SE37" s="97">
        <f t="shared" si="908"/>
        <v>0</v>
      </c>
      <c r="SF37" s="97">
        <f t="shared" si="907"/>
        <v>0</v>
      </c>
      <c r="SG37" s="97">
        <f t="shared" si="907"/>
        <v>0</v>
      </c>
      <c r="SH37" s="97">
        <f t="shared" si="907"/>
        <v>0</v>
      </c>
      <c r="SI37" s="97">
        <f t="shared" ref="SI37:UI37" si="909">SUM(SI38:SI40)</f>
        <v>0</v>
      </c>
      <c r="SJ37" s="97">
        <f t="shared" si="909"/>
        <v>0</v>
      </c>
      <c r="SK37" s="97">
        <f t="shared" si="909"/>
        <v>0</v>
      </c>
      <c r="SL37" s="97">
        <f t="shared" si="909"/>
        <v>0</v>
      </c>
      <c r="SM37" s="97">
        <f t="shared" si="909"/>
        <v>0</v>
      </c>
      <c r="SN37" s="97">
        <f t="shared" si="909"/>
        <v>0</v>
      </c>
      <c r="SO37" s="97">
        <f t="shared" si="909"/>
        <v>0</v>
      </c>
      <c r="SP37" s="97">
        <f t="shared" si="909"/>
        <v>0</v>
      </c>
      <c r="SQ37" s="97">
        <f>'СДП (план)'!CD37</f>
        <v>0</v>
      </c>
      <c r="SR37" s="97">
        <f>'СДП (план)'!CE37</f>
        <v>0</v>
      </c>
      <c r="SS37" s="97">
        <f t="shared" si="909"/>
        <v>0</v>
      </c>
      <c r="ST37" s="97">
        <f t="shared" si="909"/>
        <v>0</v>
      </c>
      <c r="SU37" s="97">
        <f t="shared" si="909"/>
        <v>0</v>
      </c>
      <c r="SV37" s="97">
        <f t="shared" si="909"/>
        <v>0</v>
      </c>
      <c r="SW37" s="97">
        <f t="shared" si="909"/>
        <v>0</v>
      </c>
      <c r="SX37" s="97">
        <f t="shared" si="909"/>
        <v>0</v>
      </c>
      <c r="SY37" s="97">
        <f t="shared" si="909"/>
        <v>0</v>
      </c>
      <c r="SZ37" s="97">
        <f t="shared" si="909"/>
        <v>0</v>
      </c>
      <c r="TA37" s="97">
        <f t="shared" si="909"/>
        <v>0</v>
      </c>
      <c r="TB37" s="97">
        <f t="shared" si="909"/>
        <v>0</v>
      </c>
      <c r="TC37" s="97">
        <f t="shared" si="909"/>
        <v>0</v>
      </c>
      <c r="TD37" s="97">
        <f t="shared" si="909"/>
        <v>0</v>
      </c>
      <c r="TE37" s="97">
        <f t="shared" si="909"/>
        <v>0</v>
      </c>
      <c r="TF37" s="97">
        <f>'СДП (план)'!CF37</f>
        <v>0</v>
      </c>
      <c r="TG37" s="97">
        <f>'СДП (план)'!CG37</f>
        <v>0</v>
      </c>
      <c r="TH37" s="66">
        <f t="shared" ref="TH37" si="910">SUM(TF37/12*$A$2)</f>
        <v>0</v>
      </c>
      <c r="TI37" s="66">
        <f t="shared" ref="TI37" si="911">SUM(TG37/12*$A$2)</f>
        <v>0</v>
      </c>
      <c r="TJ37" s="97">
        <f t="shared" si="909"/>
        <v>0</v>
      </c>
      <c r="TK37" s="97">
        <f t="shared" si="909"/>
        <v>0</v>
      </c>
      <c r="TL37" s="97">
        <f t="shared" si="909"/>
        <v>0</v>
      </c>
      <c r="TM37" s="97">
        <f t="shared" si="909"/>
        <v>0</v>
      </c>
      <c r="TN37" s="97">
        <f t="shared" si="909"/>
        <v>0</v>
      </c>
      <c r="TO37" s="97"/>
      <c r="TP37" s="97">
        <f t="shared" si="909"/>
        <v>0</v>
      </c>
      <c r="TQ37" s="97">
        <f t="shared" si="909"/>
        <v>0</v>
      </c>
      <c r="TR37" s="97">
        <f t="shared" si="909"/>
        <v>0</v>
      </c>
      <c r="TS37" s="97">
        <f t="shared" si="909"/>
        <v>0</v>
      </c>
      <c r="TT37" s="97">
        <f t="shared" si="909"/>
        <v>0</v>
      </c>
      <c r="TU37" s="97">
        <f>'СДП (план)'!CH37</f>
        <v>0</v>
      </c>
      <c r="TV37" s="97">
        <f>'СДП (план)'!CI37</f>
        <v>0</v>
      </c>
      <c r="TW37" s="97">
        <f t="shared" si="909"/>
        <v>0</v>
      </c>
      <c r="TX37" s="97">
        <f t="shared" si="909"/>
        <v>0</v>
      </c>
      <c r="TY37" s="97">
        <f t="shared" si="909"/>
        <v>0</v>
      </c>
      <c r="TZ37" s="97">
        <f t="shared" si="909"/>
        <v>0</v>
      </c>
      <c r="UA37" s="97">
        <f t="shared" si="909"/>
        <v>0</v>
      </c>
      <c r="UB37" s="97">
        <f t="shared" si="909"/>
        <v>0</v>
      </c>
      <c r="UC37" s="97">
        <f t="shared" si="909"/>
        <v>0</v>
      </c>
      <c r="UD37" s="97">
        <f t="shared" si="909"/>
        <v>0</v>
      </c>
      <c r="UE37" s="97">
        <f t="shared" si="909"/>
        <v>0</v>
      </c>
      <c r="UF37" s="97">
        <f t="shared" si="909"/>
        <v>0</v>
      </c>
      <c r="UG37" s="97">
        <f t="shared" si="909"/>
        <v>0</v>
      </c>
      <c r="UH37" s="97">
        <f t="shared" si="909"/>
        <v>0</v>
      </c>
      <c r="UI37" s="97">
        <f t="shared" si="909"/>
        <v>0</v>
      </c>
      <c r="UJ37" s="97"/>
      <c r="UK37" s="97"/>
      <c r="UL37" s="97"/>
      <c r="UM37" s="97"/>
      <c r="UN37" s="97"/>
      <c r="UO37" s="97"/>
      <c r="UP37" s="97"/>
      <c r="UQ37" s="97"/>
      <c r="UR37" s="97"/>
      <c r="US37" s="97"/>
      <c r="UT37" s="97"/>
      <c r="UU37" s="97"/>
      <c r="UV37" s="97"/>
      <c r="UW37" s="43">
        <f t="shared" si="175"/>
        <v>0</v>
      </c>
      <c r="UX37" s="43">
        <f t="shared" si="176"/>
        <v>0</v>
      </c>
      <c r="UY37" s="97">
        <f>'СДП (план)'!CN37</f>
        <v>176</v>
      </c>
      <c r="UZ37" s="97">
        <f>'СДП (план)'!CO37</f>
        <v>55660576.766666666</v>
      </c>
      <c r="VA37" s="43">
        <f t="shared" si="177"/>
        <v>176</v>
      </c>
      <c r="VB37" s="43">
        <f t="shared" si="178"/>
        <v>55660576.766666666</v>
      </c>
      <c r="VC37" s="97">
        <f>SUM(VC38:VC40)</f>
        <v>179</v>
      </c>
      <c r="VD37" s="97">
        <f t="shared" ref="VD37:VM37" si="912">SUM(VD38:VD40)</f>
        <v>56938015.680000171</v>
      </c>
      <c r="VE37" s="97">
        <f t="shared" si="912"/>
        <v>2293</v>
      </c>
      <c r="VF37" s="97">
        <f t="shared" si="912"/>
        <v>0</v>
      </c>
      <c r="VG37" s="97">
        <f t="shared" si="912"/>
        <v>0</v>
      </c>
      <c r="VH37" s="97">
        <f t="shared" si="912"/>
        <v>0</v>
      </c>
      <c r="VI37" s="97">
        <f t="shared" si="912"/>
        <v>2381.4999999999995</v>
      </c>
      <c r="VJ37" s="97">
        <f t="shared" si="912"/>
        <v>2381.4999999999995</v>
      </c>
      <c r="VK37" s="97">
        <f t="shared" si="912"/>
        <v>2431.9699999999998</v>
      </c>
      <c r="VL37" s="97">
        <f t="shared" si="912"/>
        <v>3</v>
      </c>
      <c r="VM37" s="97">
        <f t="shared" si="912"/>
        <v>1277438.9133335017</v>
      </c>
    </row>
    <row r="38" spans="1:585" s="32" customFormat="1" ht="38.25" x14ac:dyDescent="0.2">
      <c r="A38" s="171"/>
      <c r="B38" s="171">
        <v>21</v>
      </c>
      <c r="C38" s="245" t="s">
        <v>343</v>
      </c>
      <c r="D38" s="380" t="s">
        <v>174</v>
      </c>
      <c r="E38" s="370">
        <v>16026</v>
      </c>
      <c r="F38" s="136">
        <v>16828</v>
      </c>
      <c r="G38" s="371">
        <v>7.95</v>
      </c>
      <c r="H38" s="372"/>
      <c r="I38" s="373">
        <v>1</v>
      </c>
      <c r="J38" s="267"/>
      <c r="K38" s="184"/>
      <c r="L38" s="1">
        <v>1.4</v>
      </c>
      <c r="M38" s="1">
        <v>1.68</v>
      </c>
      <c r="N38" s="1">
        <v>2.23</v>
      </c>
      <c r="O38" s="9">
        <v>2.57</v>
      </c>
      <c r="P38" s="44">
        <f>'СДП (план)'!P38</f>
        <v>0</v>
      </c>
      <c r="Q38" s="44">
        <f>'СДП (план)'!Q38</f>
        <v>0</v>
      </c>
      <c r="R38" s="43">
        <f t="shared" si="19"/>
        <v>0</v>
      </c>
      <c r="S38" s="43">
        <f t="shared" si="20"/>
        <v>0</v>
      </c>
      <c r="T38" s="43">
        <f>VLOOKUP($C38,'факт СДП 12 мес'!$D$8:$HP$287,9,0)</f>
        <v>0</v>
      </c>
      <c r="U38" s="43">
        <f>VLOOKUP($C38,'факт СДП 12 мес'!$D$8:$HP$287,10,0)</f>
        <v>0</v>
      </c>
      <c r="V38" s="43">
        <f>VLOOKUP($C38,'факт СДП 12 мес'!$D$8:$HP$287,11,0)</f>
        <v>0</v>
      </c>
      <c r="W38" s="43">
        <f>VLOOKUP($C38,'факт СДП 12 мес'!$D$8:$HP$287,12,0)</f>
        <v>0</v>
      </c>
      <c r="X38" s="43">
        <f>VLOOKUP($C38,'факт СДП 12 мес'!$D$8:$HP$287,13,0)</f>
        <v>0</v>
      </c>
      <c r="Y38" s="43">
        <f>VLOOKUP($C38,'факт СДП 12 мес'!$D$8:$HP$287,14,0)</f>
        <v>0</v>
      </c>
      <c r="Z38" s="43">
        <f t="shared" ref="Z38:Z40" si="913">SUM(P38*$G38)</f>
        <v>0</v>
      </c>
      <c r="AA38" s="43">
        <f t="shared" ref="AA38:AA40" si="914">SUM(R38*$G38)</f>
        <v>0</v>
      </c>
      <c r="AB38" s="43">
        <f t="shared" ref="AB38:AB40" si="915">SUM(T38*$G38)</f>
        <v>0</v>
      </c>
      <c r="AC38" s="43">
        <f t="shared" ref="AC38:AC40" si="916">SUM(T38-R38)</f>
        <v>0</v>
      </c>
      <c r="AD38" s="43">
        <f t="shared" ref="AD38:AD40" si="917">SUM(U38-S38)</f>
        <v>0</v>
      </c>
      <c r="AE38" s="135">
        <f>'СДП (план)'!R38</f>
        <v>0</v>
      </c>
      <c r="AF38" s="135">
        <f>'СДП (план)'!S38</f>
        <v>0</v>
      </c>
      <c r="AG38" s="43">
        <f t="shared" si="21"/>
        <v>0</v>
      </c>
      <c r="AH38" s="43">
        <f t="shared" si="22"/>
        <v>0</v>
      </c>
      <c r="AI38" s="43">
        <f>VLOOKUP($C38,'факт СДП 12 мес'!$D$8:$HP$287,3,0)</f>
        <v>0</v>
      </c>
      <c r="AJ38" s="43">
        <f>VLOOKUP($C38,'факт СДП 12 мес'!$D$8:$HP$287,4,0)</f>
        <v>0</v>
      </c>
      <c r="AK38" s="43">
        <f>VLOOKUP($C38,'факт СДП 12 мес'!$D$8:$HP$287,5,0)</f>
        <v>0</v>
      </c>
      <c r="AL38" s="43">
        <f>VLOOKUP($C38,'факт СДП 12 мес'!$D$8:$HP$287,6,0)</f>
        <v>0</v>
      </c>
      <c r="AM38" s="43">
        <f>VLOOKUP($C38,'факт СДП 12 мес'!$D$8:$HP$287,7,0)</f>
        <v>0</v>
      </c>
      <c r="AN38" s="43">
        <f>VLOOKUP($C38,'факт СДП 12 мес'!$D$8:$HP$287,8,0)</f>
        <v>0</v>
      </c>
      <c r="AO38" s="43">
        <f t="shared" ref="AO38:AO40" si="918">SUM(AE38*$G38)</f>
        <v>0</v>
      </c>
      <c r="AP38" s="43">
        <f t="shared" ref="AP38:AP40" si="919">SUM(AG38*$G38)</f>
        <v>0</v>
      </c>
      <c r="AQ38" s="43">
        <f t="shared" ref="AQ38:AQ40" si="920">SUM(AI38*$G38)</f>
        <v>0</v>
      </c>
      <c r="AR38" s="43">
        <f t="shared" ref="AR38:AR40" si="921">SUM(AI38-AG38)</f>
        <v>0</v>
      </c>
      <c r="AS38" s="43">
        <f t="shared" ref="AS38:AS40" si="922">SUM(AJ38-AH38)</f>
        <v>0</v>
      </c>
      <c r="AT38" s="44">
        <f>'СДП (план)'!T38</f>
        <v>1</v>
      </c>
      <c r="AU38" s="43">
        <f>'СДП (план)'!U38</f>
        <v>185807.93</v>
      </c>
      <c r="AV38" s="43">
        <f t="shared" si="25"/>
        <v>1</v>
      </c>
      <c r="AW38" s="43">
        <f t="shared" si="26"/>
        <v>185807.93</v>
      </c>
      <c r="AX38" s="43">
        <f>VLOOKUP($C38,'факт СДП 12 мес'!$D$8:$HP$287,159,0)</f>
        <v>1</v>
      </c>
      <c r="AY38" s="43">
        <f>VLOOKUP($C38,'факт СДП 12 мес'!$D$8:$HP$287,160,0)</f>
        <v>187295.64</v>
      </c>
      <c r="AZ38" s="43">
        <f>VLOOKUP($C38,'факт СДП 12 мес'!$D$8:$HP$287,161,0)</f>
        <v>17</v>
      </c>
      <c r="BA38" s="43">
        <f>VLOOKUP($C38,'факт СДП 12 мес'!$D$8:$HP$287,162,0)</f>
        <v>0</v>
      </c>
      <c r="BB38" s="43">
        <f>VLOOKUP($C38,'факт СДП 12 мес'!$D$8:$HP$287,163,0)</f>
        <v>0</v>
      </c>
      <c r="BC38" s="43">
        <f>VLOOKUP($C38,'факт СДП 12 мес'!$D$8:$HP$287,164,0)</f>
        <v>0</v>
      </c>
      <c r="BD38" s="43">
        <f t="shared" ref="BD38:BD40" si="923">SUM(AT38*$G38)</f>
        <v>7.95</v>
      </c>
      <c r="BE38" s="43">
        <f t="shared" ref="BE38:BE40" si="924">SUM(AV38*$G38)</f>
        <v>7.95</v>
      </c>
      <c r="BF38" s="43">
        <f t="shared" ref="BF38:BF40" si="925">SUM(AX38*$G38)</f>
        <v>7.95</v>
      </c>
      <c r="BG38" s="43">
        <f t="shared" ref="BG38:BG56" si="926">SUM(AX38-AV38)</f>
        <v>0</v>
      </c>
      <c r="BH38" s="43">
        <f t="shared" ref="BH38:BH56" si="927">SUM(AY38-AW38)</f>
        <v>1487.710000000021</v>
      </c>
      <c r="BI38" s="87">
        <f>'СДП (план)'!V38</f>
        <v>0</v>
      </c>
      <c r="BJ38" s="3">
        <f>'СДП (план)'!W38</f>
        <v>0</v>
      </c>
      <c r="BK38" s="43">
        <f t="shared" si="27"/>
        <v>0</v>
      </c>
      <c r="BL38" s="43">
        <f t="shared" si="28"/>
        <v>0</v>
      </c>
      <c r="BM38" s="43">
        <f>VLOOKUP($C38,'факт СДП 12 мес'!$D$8:$HP$287,21,0)</f>
        <v>0</v>
      </c>
      <c r="BN38" s="43">
        <f>VLOOKUP($C38,'факт СДП 12 мес'!$D$8:$HP$287,22,0)</f>
        <v>0</v>
      </c>
      <c r="BO38" s="43">
        <f>VLOOKUP($C38,'факт СДП 12 мес'!$D$8:$HP$287,23,0)</f>
        <v>0</v>
      </c>
      <c r="BP38" s="43">
        <f>VLOOKUP($C38,'факт СДП 12 мес'!$D$8:$HP$287,24,0)</f>
        <v>0</v>
      </c>
      <c r="BQ38" s="43">
        <f>VLOOKUP($C38,'факт СДП 12 мес'!$D$8:$HP$287,25,0)</f>
        <v>0</v>
      </c>
      <c r="BR38" s="43">
        <f>VLOOKUP($C38,'факт СДП 12 мес'!$D$8:$HP$287,26,0)</f>
        <v>0</v>
      </c>
      <c r="BS38" s="43">
        <f t="shared" ref="BS38:BS40" si="928">SUM(BI38*$G38)</f>
        <v>0</v>
      </c>
      <c r="BT38" s="43">
        <f t="shared" ref="BT38:BT40" si="929">SUM(BK38*$G38)</f>
        <v>0</v>
      </c>
      <c r="BU38" s="43">
        <f t="shared" ref="BU38:BU40" si="930">SUM(BM38*$G38)</f>
        <v>0</v>
      </c>
      <c r="BV38" s="43">
        <f t="shared" ref="BV38:BV48" si="931">SUM(BM38-BK38)</f>
        <v>0</v>
      </c>
      <c r="BW38" s="43">
        <f t="shared" ref="BW38:BW48" si="932">SUM(BN38-BL38)</f>
        <v>0</v>
      </c>
      <c r="BX38" s="44">
        <f>'СДП (план)'!X38</f>
        <v>0</v>
      </c>
      <c r="BY38" s="43">
        <f>'СДП (план)'!Y38</f>
        <v>0</v>
      </c>
      <c r="BZ38" s="43">
        <f t="shared" si="30"/>
        <v>0</v>
      </c>
      <c r="CA38" s="43">
        <f t="shared" si="31"/>
        <v>0</v>
      </c>
      <c r="CB38" s="43">
        <f>VLOOKUP($C38,'факт СДП 12 мес'!$D$8:$HP$287,15,0)</f>
        <v>0</v>
      </c>
      <c r="CC38" s="43">
        <f>VLOOKUP($C38,'факт СДП 12 мес'!$D$8:$HP$287,16,0)</f>
        <v>0</v>
      </c>
      <c r="CD38" s="43">
        <f>VLOOKUP($C38,'факт СДП 12 мес'!$D$8:$HP$287,17,0)</f>
        <v>0</v>
      </c>
      <c r="CE38" s="43">
        <f>VLOOKUP($C38,'факт СДП 12 мес'!$D$8:$HP$287,18,0)</f>
        <v>0</v>
      </c>
      <c r="CF38" s="43">
        <f>VLOOKUP($C38,'факт СДП 12 мес'!$D$8:$HP$287,19,0)</f>
        <v>0</v>
      </c>
      <c r="CG38" s="43">
        <f>VLOOKUP($C38,'факт СДП 12 мес'!$D$8:$HP$287,20,0)</f>
        <v>0</v>
      </c>
      <c r="CH38" s="43">
        <f t="shared" ref="CH38:CH40" si="933">SUM(BX38*$G38)</f>
        <v>0</v>
      </c>
      <c r="CI38" s="43">
        <f t="shared" ref="CI38:CI40" si="934">SUM(BZ38*$G38)</f>
        <v>0</v>
      </c>
      <c r="CJ38" s="43">
        <f t="shared" ref="CJ38:CJ40" si="935">SUM(CB38*$G38)</f>
        <v>0</v>
      </c>
      <c r="CK38" s="43">
        <f t="shared" ref="CK38:CK71" si="936">SUM(CB38-BZ38)</f>
        <v>0</v>
      </c>
      <c r="CL38" s="43">
        <f t="shared" ref="CL38:CL71" si="937">SUM(CC38-CA38)</f>
        <v>0</v>
      </c>
      <c r="CM38" s="45">
        <f>'СДП (план)'!Z38</f>
        <v>0</v>
      </c>
      <c r="CN38" s="43">
        <f>'СДП (план)'!AA38</f>
        <v>0</v>
      </c>
      <c r="CO38" s="43">
        <f t="shared" si="32"/>
        <v>0</v>
      </c>
      <c r="CP38" s="43">
        <f t="shared" si="33"/>
        <v>0</v>
      </c>
      <c r="CQ38" s="43">
        <f>VLOOKUP($C38,'факт СДП 12 мес'!$D$8:$HP$287,165,0)</f>
        <v>0</v>
      </c>
      <c r="CR38" s="43">
        <f>VLOOKUP($C38,'факт СДП 12 мес'!$D$8:$HP$287,166,0)</f>
        <v>0</v>
      </c>
      <c r="CS38" s="43">
        <f>VLOOKUP($C38,'факт СДП 12 мес'!$D$8:$HP$287,167,0)</f>
        <v>0</v>
      </c>
      <c r="CT38" s="43">
        <f>VLOOKUP($C38,'факт СДП 12 мес'!$D$8:$HP$287,168,0)</f>
        <v>0</v>
      </c>
      <c r="CU38" s="43">
        <f>VLOOKUP($C38,'факт СДП 12 мес'!$D$8:$HP$287,169,0)</f>
        <v>0</v>
      </c>
      <c r="CV38" s="43">
        <f>VLOOKUP($C38,'факт СДП 12 мес'!$D$8:$HP$287,170,0)</f>
        <v>0</v>
      </c>
      <c r="CW38" s="43">
        <f t="shared" ref="CW38:CW40" si="938">SUM(CM38*$G38)</f>
        <v>0</v>
      </c>
      <c r="CX38" s="43">
        <f t="shared" ref="CX38:CX40" si="939">SUM(CO38*$G38)</f>
        <v>0</v>
      </c>
      <c r="CY38" s="43">
        <f t="shared" ref="CY38:CY40" si="940">SUM(CQ38*$G38)</f>
        <v>0</v>
      </c>
      <c r="CZ38" s="43">
        <f t="shared" si="34"/>
        <v>0</v>
      </c>
      <c r="DA38" s="43">
        <f t="shared" si="35"/>
        <v>0</v>
      </c>
      <c r="DB38" s="10">
        <f>'СДП (план)'!AB38</f>
        <v>0</v>
      </c>
      <c r="DC38" s="3">
        <f>'СДП (план)'!AC38</f>
        <v>0</v>
      </c>
      <c r="DD38" s="43">
        <f t="shared" si="36"/>
        <v>0</v>
      </c>
      <c r="DE38" s="43">
        <f t="shared" si="37"/>
        <v>0</v>
      </c>
      <c r="DF38" s="43">
        <f>VLOOKUP($C38,'факт СДП 12 мес'!$D$8:$HP$287,57,0)</f>
        <v>0</v>
      </c>
      <c r="DG38" s="43">
        <f>VLOOKUP($C38,'факт СДП 12 мес'!$D$8:$HP$287,58,0)</f>
        <v>0</v>
      </c>
      <c r="DH38" s="43">
        <f>VLOOKUP($C38,'факт СДП 12 мес'!$D$8:$HP$287,59,0)</f>
        <v>0</v>
      </c>
      <c r="DI38" s="43">
        <f>VLOOKUP($C38,'факт СДП 12 мес'!$D$8:$HP$287,60,0)</f>
        <v>0</v>
      </c>
      <c r="DJ38" s="43">
        <f>VLOOKUP($C38,'факт СДП 12 мес'!$D$8:$HP$287,61,0)</f>
        <v>0</v>
      </c>
      <c r="DK38" s="43">
        <f>VLOOKUP($C38,'факт СДП 12 мес'!$D$8:$HP$287,62,0)</f>
        <v>0</v>
      </c>
      <c r="DL38" s="43">
        <f t="shared" ref="DL38:DL40" si="941">SUM(DB38*$G38)</f>
        <v>0</v>
      </c>
      <c r="DM38" s="43">
        <f t="shared" ref="DM38:DM40" si="942">SUM(DD38*$G38)</f>
        <v>0</v>
      </c>
      <c r="DN38" s="43">
        <f t="shared" ref="DN38:DN40" si="943">SUM(DF38*$G38)</f>
        <v>0</v>
      </c>
      <c r="DO38" s="43">
        <f t="shared" si="38"/>
        <v>0</v>
      </c>
      <c r="DP38" s="43">
        <f t="shared" si="39"/>
        <v>0</v>
      </c>
      <c r="DQ38" s="10">
        <f>'СДП (план)'!AD38</f>
        <v>0</v>
      </c>
      <c r="DR38" s="3">
        <f>'СДП (план)'!AE38</f>
        <v>0</v>
      </c>
      <c r="DS38" s="43">
        <f t="shared" si="40"/>
        <v>0</v>
      </c>
      <c r="DT38" s="43">
        <f t="shared" si="41"/>
        <v>0</v>
      </c>
      <c r="DU38" s="43">
        <f>VLOOKUP($C38,'факт СДП 12 мес'!$D$8:$HP$287,33,0)</f>
        <v>0</v>
      </c>
      <c r="DV38" s="43">
        <f>VLOOKUP($C38,'факт СДП 12 мес'!$D$8:$HP$287,34,0)</f>
        <v>0</v>
      </c>
      <c r="DW38" s="43">
        <f>VLOOKUP($C38,'факт СДП 12 мес'!$D$8:$HP$287,35,0)</f>
        <v>0</v>
      </c>
      <c r="DX38" s="43">
        <f>VLOOKUP($C38,'факт СДП 12 мес'!$D$8:$HP$287,36,0)</f>
        <v>0</v>
      </c>
      <c r="DY38" s="43">
        <f>VLOOKUP($C38,'факт СДП 12 мес'!$D$8:$HP$287,37,0)</f>
        <v>0</v>
      </c>
      <c r="DZ38" s="43">
        <f>VLOOKUP($C38,'факт СДП 12 мес'!$D$8:$HP$287,38,0)</f>
        <v>0</v>
      </c>
      <c r="EA38" s="43">
        <f t="shared" ref="EA38:EA40" si="944">SUM(DQ38*$G38)</f>
        <v>0</v>
      </c>
      <c r="EB38" s="43">
        <f t="shared" ref="EB38:EB40" si="945">SUM(DS38*$G38)</f>
        <v>0</v>
      </c>
      <c r="EC38" s="43">
        <f t="shared" ref="EC38:EC40" si="946">SUM(DU38*$G38)</f>
        <v>0</v>
      </c>
      <c r="ED38" s="43">
        <f t="shared" ref="ED38:ED40" si="947">SUM(DU38-DS38)</f>
        <v>0</v>
      </c>
      <c r="EE38" s="43">
        <f t="shared" ref="EE38:EE40" si="948">SUM(DV38-DT38)</f>
        <v>0</v>
      </c>
      <c r="EF38" s="10">
        <f>'СДП (план)'!AF38</f>
        <v>0</v>
      </c>
      <c r="EG38" s="3">
        <f>'СДП (план)'!AG38</f>
        <v>0</v>
      </c>
      <c r="EH38" s="43">
        <f t="shared" si="44"/>
        <v>0</v>
      </c>
      <c r="EI38" s="43">
        <f t="shared" si="45"/>
        <v>0</v>
      </c>
      <c r="EJ38" s="43">
        <f>VLOOKUP($C38,'факт СДП 12 мес'!$D$8:$HP$287,27,0)</f>
        <v>0</v>
      </c>
      <c r="EK38" s="43">
        <f>VLOOKUP($C38,'факт СДП 12 мес'!$D$8:$HP$287,28,0)</f>
        <v>0</v>
      </c>
      <c r="EL38" s="43">
        <f>VLOOKUP($C38,'факт СДП 12 мес'!$D$8:$HP$287,29,0)</f>
        <v>0</v>
      </c>
      <c r="EM38" s="43">
        <f>VLOOKUP($C38,'факт СДП 12 мес'!$D$8:$HP$287,30,0)</f>
        <v>0</v>
      </c>
      <c r="EN38" s="43">
        <f>VLOOKUP($C38,'факт СДП 12 мес'!$D$8:$HP$287,31,0)</f>
        <v>0</v>
      </c>
      <c r="EO38" s="43">
        <f>VLOOKUP($C38,'факт СДП 12 мес'!$D$8:$HP$287,32,0)</f>
        <v>0</v>
      </c>
      <c r="EP38" s="43">
        <f t="shared" ref="EP38:EP40" si="949">SUM(EF38*$G38)</f>
        <v>0</v>
      </c>
      <c r="EQ38" s="43">
        <f t="shared" ref="EQ38:EQ40" si="950">SUM(EH38*$G38)</f>
        <v>0</v>
      </c>
      <c r="ER38" s="43">
        <f t="shared" ref="ER38:ER40" si="951">SUM(EJ38*$G38)</f>
        <v>0</v>
      </c>
      <c r="ES38" s="43">
        <f t="shared" ref="ES38:ES40" si="952">SUM(EJ38-EH38)</f>
        <v>0</v>
      </c>
      <c r="ET38" s="43">
        <f t="shared" ref="ET38:ET40" si="953">SUM(EK38-EI38)</f>
        <v>0</v>
      </c>
      <c r="EU38" s="49">
        <f>'СДП (план)'!AH38</f>
        <v>0</v>
      </c>
      <c r="EV38" s="43">
        <f>'СДП (план)'!AI38</f>
        <v>0</v>
      </c>
      <c r="EW38" s="43">
        <f t="shared" si="48"/>
        <v>0</v>
      </c>
      <c r="EX38" s="43">
        <f t="shared" si="49"/>
        <v>0</v>
      </c>
      <c r="EY38" s="43">
        <f>VLOOKUP($C38,'факт СДП 12 мес'!$D$8:$HP$287,87,0)</f>
        <v>0</v>
      </c>
      <c r="EZ38" s="43">
        <f>VLOOKUP($C38,'факт СДП 12 мес'!$D$8:$HP$287,88,0)</f>
        <v>0</v>
      </c>
      <c r="FA38" s="43">
        <f>VLOOKUP($C38,'факт СДП 12 мес'!$D$8:$HP$287,89,0)</f>
        <v>0</v>
      </c>
      <c r="FB38" s="43">
        <f>VLOOKUP($C38,'факт СДП 12 мес'!$D$8:$HP$287,90,0)</f>
        <v>0</v>
      </c>
      <c r="FC38" s="43">
        <f>VLOOKUP($C38,'факт СДП 12 мес'!$D$8:$HP$287,91,0)</f>
        <v>0</v>
      </c>
      <c r="FD38" s="43">
        <f>VLOOKUP($C38,'факт СДП 12 мес'!$D$8:$HP$287,92,0)</f>
        <v>0</v>
      </c>
      <c r="FE38" s="43">
        <f t="shared" ref="FE38:FE40" si="954">SUM(EU38*$G38)</f>
        <v>0</v>
      </c>
      <c r="FF38" s="43">
        <f t="shared" ref="FF38:FF40" si="955">SUM(EW38*$G38)</f>
        <v>0</v>
      </c>
      <c r="FG38" s="43">
        <f t="shared" ref="FG38:FG40" si="956">SUM(EY38*$G38)</f>
        <v>0</v>
      </c>
      <c r="FH38" s="43">
        <f t="shared" si="50"/>
        <v>0</v>
      </c>
      <c r="FI38" s="43">
        <f t="shared" si="51"/>
        <v>0</v>
      </c>
      <c r="FJ38" s="49">
        <f>'СДП (план)'!AJ38</f>
        <v>0</v>
      </c>
      <c r="FK38" s="43">
        <f>'СДП (план)'!AK38</f>
        <v>0</v>
      </c>
      <c r="FL38" s="43">
        <f t="shared" si="52"/>
        <v>0</v>
      </c>
      <c r="FM38" s="43">
        <f t="shared" si="53"/>
        <v>0</v>
      </c>
      <c r="FN38" s="43">
        <f>VLOOKUP($C38,'факт СДП 12 мес'!$D$8:$HP$287,39,0)</f>
        <v>0</v>
      </c>
      <c r="FO38" s="43">
        <f>VLOOKUP($C38,'факт СДП 12 мес'!$D$8:$HP$287,40,0)</f>
        <v>0</v>
      </c>
      <c r="FP38" s="43">
        <f>VLOOKUP($C38,'факт СДП 12 мес'!$D$8:$HP$287,41,0)</f>
        <v>0</v>
      </c>
      <c r="FQ38" s="43">
        <f>VLOOKUP($C38,'факт СДП 12 мес'!$D$8:$HP$287,42,0)</f>
        <v>0</v>
      </c>
      <c r="FR38" s="43">
        <f>VLOOKUP($C38,'факт СДП 12 мес'!$D$8:$HP$287,43,0)</f>
        <v>0</v>
      </c>
      <c r="FS38" s="43">
        <f>VLOOKUP($C38,'факт СДП 12 мес'!$D$8:$HP$287,44,0)</f>
        <v>0</v>
      </c>
      <c r="FT38" s="43">
        <f t="shared" ref="FT38:FT40" si="957">SUM(FJ38*$G38)</f>
        <v>0</v>
      </c>
      <c r="FU38" s="43">
        <f t="shared" ref="FU38:FU40" si="958">SUM(FL38*$G38)</f>
        <v>0</v>
      </c>
      <c r="FV38" s="43">
        <f t="shared" ref="FV38:FV40" si="959">SUM(FN38*$G38)</f>
        <v>0</v>
      </c>
      <c r="FW38" s="43">
        <f t="shared" si="54"/>
        <v>0</v>
      </c>
      <c r="FX38" s="43">
        <f t="shared" si="55"/>
        <v>0</v>
      </c>
      <c r="FY38" s="49">
        <f>'СДП (план)'!AL38</f>
        <v>0</v>
      </c>
      <c r="FZ38" s="43">
        <f>'СДП (план)'!AM38</f>
        <v>0</v>
      </c>
      <c r="GA38" s="43">
        <f t="shared" si="56"/>
        <v>0</v>
      </c>
      <c r="GB38" s="43">
        <f t="shared" si="57"/>
        <v>0</v>
      </c>
      <c r="GC38" s="43">
        <f>VLOOKUP($C38,'факт СДП 12 мес'!$D$8:$HP$287,45,0)</f>
        <v>0</v>
      </c>
      <c r="GD38" s="43">
        <f>VLOOKUP($C38,'факт СДП 12 мес'!$D$8:$HP$287,46,0)</f>
        <v>0</v>
      </c>
      <c r="GE38" s="43">
        <f>VLOOKUP($C38,'факт СДП 12 мес'!$D$8:$HP$287,47,0)</f>
        <v>0</v>
      </c>
      <c r="GF38" s="43">
        <f>VLOOKUP($C38,'факт СДП 12 мес'!$D$8:$HP$287,48,0)</f>
        <v>0</v>
      </c>
      <c r="GG38" s="43">
        <f>VLOOKUP($C38,'факт СДП 12 мес'!$D$8:$HP$287,49,0)</f>
        <v>0</v>
      </c>
      <c r="GH38" s="43">
        <f>VLOOKUP($C38,'факт СДП 12 мес'!$D$8:$HP$287,50,0)</f>
        <v>0</v>
      </c>
      <c r="GI38" s="43">
        <f t="shared" ref="GI38:GI40" si="960">SUM(FY38*$G38)</f>
        <v>0</v>
      </c>
      <c r="GJ38" s="43">
        <f t="shared" ref="GJ38:GJ40" si="961">SUM(GA38*$G38)</f>
        <v>0</v>
      </c>
      <c r="GK38" s="43">
        <f t="shared" ref="GK38:GK40" si="962">SUM(GC38*$G38)</f>
        <v>0</v>
      </c>
      <c r="GL38" s="43">
        <f t="shared" si="58"/>
        <v>0</v>
      </c>
      <c r="GM38" s="43">
        <f t="shared" si="59"/>
        <v>0</v>
      </c>
      <c r="GN38" s="10">
        <f>'СДП (план)'!AN38</f>
        <v>0</v>
      </c>
      <c r="GO38" s="3">
        <f>'СДП (план)'!AO38</f>
        <v>0</v>
      </c>
      <c r="GP38" s="43">
        <f t="shared" si="60"/>
        <v>0</v>
      </c>
      <c r="GQ38" s="43">
        <f t="shared" si="61"/>
        <v>0</v>
      </c>
      <c r="GR38" s="43">
        <f>VLOOKUP($C38,'факт СДП 12 мес'!$D$8:$HP$287,51,0)</f>
        <v>0</v>
      </c>
      <c r="GS38" s="43">
        <f>VLOOKUP($C38,'факт СДП 12 мес'!$D$8:$HP$287,52,0)</f>
        <v>0</v>
      </c>
      <c r="GT38" s="43">
        <f>VLOOKUP($C38,'факт СДП 12 мес'!$D$8:$HP$287,53,0)</f>
        <v>0</v>
      </c>
      <c r="GU38" s="43">
        <f>VLOOKUP($C38,'факт СДП 12 мес'!$D$8:$HP$287,54,0)</f>
        <v>0</v>
      </c>
      <c r="GV38" s="43">
        <f>VLOOKUP($C38,'факт СДП 12 мес'!$D$8:$HP$287,55,0)</f>
        <v>0</v>
      </c>
      <c r="GW38" s="43">
        <f>VLOOKUP($C38,'факт СДП 12 мес'!$D$8:$HP$287,56,0)</f>
        <v>0</v>
      </c>
      <c r="GX38" s="43">
        <f>SUM(GN38*$G38)</f>
        <v>0</v>
      </c>
      <c r="GY38" s="43">
        <f>SUM(GP38*$G38)</f>
        <v>0</v>
      </c>
      <c r="GZ38" s="43">
        <f>SUM(GR38*$G38)</f>
        <v>0</v>
      </c>
      <c r="HA38" s="43">
        <f t="shared" si="65"/>
        <v>0</v>
      </c>
      <c r="HB38" s="43">
        <f t="shared" si="66"/>
        <v>0</v>
      </c>
      <c r="HC38" s="10">
        <f>'СДП (план)'!AP38</f>
        <v>0</v>
      </c>
      <c r="HD38" s="3">
        <f>'СДП (план)'!AQ38</f>
        <v>0</v>
      </c>
      <c r="HE38" s="43">
        <f t="shared" si="67"/>
        <v>0</v>
      </c>
      <c r="HF38" s="43">
        <f t="shared" si="68"/>
        <v>0</v>
      </c>
      <c r="HG38" s="43">
        <f>VLOOKUP($C38,'факт СДП 12 мес'!$D$8:$HP$287,141,0)</f>
        <v>0</v>
      </c>
      <c r="HH38" s="43">
        <f>VLOOKUP($C38,'факт СДП 12 мес'!$D$8:$HP$287,142,0)</f>
        <v>0</v>
      </c>
      <c r="HI38" s="43">
        <f>VLOOKUP($C38,'факт СДП 12 мес'!$D$8:$HP$287,143,0)</f>
        <v>0</v>
      </c>
      <c r="HJ38" s="43">
        <f>VLOOKUP($C38,'факт СДП 12 мес'!$D$8:$HP$287,144,0)</f>
        <v>0</v>
      </c>
      <c r="HK38" s="43">
        <f>VLOOKUP($C38,'факт СДП 12 мес'!$D$8:$HP$287,145,0)</f>
        <v>0</v>
      </c>
      <c r="HL38" s="43">
        <f>VLOOKUP($C38,'факт СДП 12 мес'!$D$8:$HP$287,146,0)</f>
        <v>0</v>
      </c>
      <c r="HM38" s="43">
        <f t="shared" ref="HM38:HM40" si="963">SUM(HC38*$G38)</f>
        <v>0</v>
      </c>
      <c r="HN38" s="43">
        <f t="shared" ref="HN38:HN40" si="964">SUM(HE38*$G38)</f>
        <v>0</v>
      </c>
      <c r="HO38" s="43">
        <f t="shared" ref="HO38:HO40" si="965">SUM(HG38*$G38)</f>
        <v>0</v>
      </c>
      <c r="HP38" s="43">
        <f t="shared" si="69"/>
        <v>0</v>
      </c>
      <c r="HQ38" s="43">
        <f t="shared" si="70"/>
        <v>0</v>
      </c>
      <c r="HR38" s="49">
        <f>'СДП (план)'!AR38</f>
        <v>0</v>
      </c>
      <c r="HS38" s="43">
        <f>'СДП (план)'!AS38</f>
        <v>0</v>
      </c>
      <c r="HT38" s="43">
        <f t="shared" si="71"/>
        <v>0</v>
      </c>
      <c r="HU38" s="43">
        <f t="shared" si="72"/>
        <v>0</v>
      </c>
      <c r="HV38" s="43">
        <f>VLOOKUP($C38,'факт СДП 12 мес'!$D$8:$HP$287,171,0)</f>
        <v>0</v>
      </c>
      <c r="HW38" s="43">
        <f>VLOOKUP($C38,'факт СДП 12 мес'!$D$8:$HP$287,172,0)</f>
        <v>0</v>
      </c>
      <c r="HX38" s="43">
        <f>VLOOKUP($C38,'факт СДП 12 мес'!$D$8:$HP$287,173,0)</f>
        <v>0</v>
      </c>
      <c r="HY38" s="43">
        <f>VLOOKUP($C38,'факт СДП 12 мес'!$D$8:$HP$287,174,0)</f>
        <v>0</v>
      </c>
      <c r="HZ38" s="43">
        <f>VLOOKUP($C38,'факт СДП 12 мес'!$D$8:$HP$287,175,0)</f>
        <v>0</v>
      </c>
      <c r="IA38" s="43">
        <f>VLOOKUP($C38,'факт СДП 12 мес'!$D$8:$HP$287,176,0)</f>
        <v>0</v>
      </c>
      <c r="IB38" s="43">
        <f>SUM(HR38*$G38)</f>
        <v>0</v>
      </c>
      <c r="IC38" s="43">
        <f>SUM(HT38*$G38)</f>
        <v>0</v>
      </c>
      <c r="ID38" s="43">
        <f>SUM(HV38*$G38)</f>
        <v>0</v>
      </c>
      <c r="IE38" s="43">
        <f t="shared" si="76"/>
        <v>0</v>
      </c>
      <c r="IF38" s="43">
        <f t="shared" si="77"/>
        <v>0</v>
      </c>
      <c r="IG38" s="49">
        <f>'СДП (план)'!AT38</f>
        <v>0</v>
      </c>
      <c r="IH38" s="43">
        <f>'СДП (план)'!AU38</f>
        <v>0</v>
      </c>
      <c r="II38" s="43">
        <f t="shared" si="78"/>
        <v>0</v>
      </c>
      <c r="IJ38" s="43">
        <f t="shared" si="79"/>
        <v>0</v>
      </c>
      <c r="IK38" s="43">
        <f>VLOOKUP($C38,'факт СДП 12 мес'!$D$8:$HP$287,183,0)</f>
        <v>0</v>
      </c>
      <c r="IL38" s="43">
        <f>VLOOKUP($C38,'факт СДП 12 мес'!$D$8:$HP$287,184,0)</f>
        <v>0</v>
      </c>
      <c r="IM38" s="43">
        <f>VLOOKUP($C38,'факт СДП 12 мес'!$D$8:$HP$287,185,0)</f>
        <v>0</v>
      </c>
      <c r="IN38" s="43">
        <f>VLOOKUP($C38,'факт СДП 12 мес'!$D$8:$HP$287,186,0)</f>
        <v>0</v>
      </c>
      <c r="IO38" s="43">
        <f>VLOOKUP($C38,'факт СДП 12 мес'!$D$8:$HP$287,187,0)</f>
        <v>0</v>
      </c>
      <c r="IP38" s="43">
        <f>VLOOKUP($C38,'факт СДП 12 мес'!$D$8:$HP$287,188,0)</f>
        <v>0</v>
      </c>
      <c r="IQ38" s="43">
        <f t="shared" ref="IQ38:IQ40" si="966">SUM(IG38*$G38)</f>
        <v>0</v>
      </c>
      <c r="IR38" s="43">
        <f t="shared" ref="IR38:IR40" si="967">SUM(II38*$G38)</f>
        <v>0</v>
      </c>
      <c r="IS38" s="43">
        <f t="shared" ref="IS38:IS40" si="968">SUM(IK38*$G38)</f>
        <v>0</v>
      </c>
      <c r="IT38" s="43">
        <f t="shared" si="80"/>
        <v>0</v>
      </c>
      <c r="IU38" s="43">
        <f t="shared" si="81"/>
        <v>0</v>
      </c>
      <c r="IV38" s="45">
        <f>'СДП (план)'!AV38</f>
        <v>0</v>
      </c>
      <c r="IW38" s="45">
        <f>'СДП (план)'!AW38</f>
        <v>0</v>
      </c>
      <c r="IX38" s="43">
        <f t="shared" si="82"/>
        <v>0</v>
      </c>
      <c r="IY38" s="43">
        <f t="shared" si="83"/>
        <v>0</v>
      </c>
      <c r="IZ38" s="43">
        <f>VLOOKUP($C38,'факт СДП 12 мес'!$D$8:$HP$287,147,0)</f>
        <v>0</v>
      </c>
      <c r="JA38" s="43">
        <f>VLOOKUP($C38,'факт СДП 12 мес'!$D$8:$HP$287,148,0)</f>
        <v>0</v>
      </c>
      <c r="JB38" s="43">
        <f>VLOOKUP($C38,'факт СДП 12 мес'!$D$8:$HP$287,149,0)</f>
        <v>0</v>
      </c>
      <c r="JC38" s="43">
        <f>VLOOKUP($C38,'факт СДП 12 мес'!$D$8:$HP$287,150,0)</f>
        <v>0</v>
      </c>
      <c r="JD38" s="43">
        <f>VLOOKUP($C38,'факт СДП 12 мес'!$D$8:$HP$287,151,0)</f>
        <v>0</v>
      </c>
      <c r="JE38" s="43">
        <f>VLOOKUP($C38,'факт СДП 12 мес'!$D$8:$HP$287,152,0)</f>
        <v>0</v>
      </c>
      <c r="JF38" s="43">
        <f t="shared" ref="JF38:JF40" si="969">SUM(IV38*$G38)</f>
        <v>0</v>
      </c>
      <c r="JG38" s="43">
        <f t="shared" ref="JG38:JG40" si="970">SUM(IX38*$G38)</f>
        <v>0</v>
      </c>
      <c r="JH38" s="43">
        <f t="shared" ref="JH38:JH40" si="971">SUM(IZ38*$G38)</f>
        <v>0</v>
      </c>
      <c r="JI38" s="43">
        <f t="shared" si="84"/>
        <v>0</v>
      </c>
      <c r="JJ38" s="43">
        <f t="shared" si="85"/>
        <v>0</v>
      </c>
      <c r="JK38" s="45">
        <f>'СДП (план)'!AX38</f>
        <v>0</v>
      </c>
      <c r="JL38" s="45">
        <f>'СДП (план)'!AY38</f>
        <v>0</v>
      </c>
      <c r="JM38" s="43">
        <f t="shared" si="86"/>
        <v>0</v>
      </c>
      <c r="JN38" s="43">
        <f t="shared" si="87"/>
        <v>0</v>
      </c>
      <c r="JO38" s="43">
        <f>VLOOKUP($C38,'факт СДП 12 мес'!$D$8:$HP$287,135,0)</f>
        <v>0</v>
      </c>
      <c r="JP38" s="43">
        <f>VLOOKUP($C38,'факт СДП 12 мес'!$D$8:$HP$287,136,0)</f>
        <v>0</v>
      </c>
      <c r="JQ38" s="43">
        <f>VLOOKUP($C38,'факт СДП 12 мес'!$D$8:$HP$287,137,0)</f>
        <v>0</v>
      </c>
      <c r="JR38" s="43">
        <f>VLOOKUP($C38,'факт СДП 12 мес'!$D$8:$HP$287,138,0)</f>
        <v>0</v>
      </c>
      <c r="JS38" s="43">
        <f>VLOOKUP($C38,'факт СДП 12 мес'!$D$8:$HP$287,139,0)</f>
        <v>0</v>
      </c>
      <c r="JT38" s="43">
        <f>VLOOKUP($C38,'факт СДП 12 мес'!$D$8:$HP$287,140,0)</f>
        <v>0</v>
      </c>
      <c r="JU38" s="43">
        <f t="shared" ref="JU38:JU40" si="972">SUM(JK38*$G38)</f>
        <v>0</v>
      </c>
      <c r="JV38" s="43">
        <f t="shared" ref="JV38:JV40" si="973">SUM(JM38*$G38)</f>
        <v>0</v>
      </c>
      <c r="JW38" s="43">
        <f t="shared" ref="JW38:JW40" si="974">SUM(JO38*$G38)</f>
        <v>0</v>
      </c>
      <c r="JX38" s="43">
        <f t="shared" si="88"/>
        <v>0</v>
      </c>
      <c r="JY38" s="43">
        <f t="shared" si="89"/>
        <v>0</v>
      </c>
      <c r="JZ38" s="49">
        <f>'СДП (план)'!AZ38</f>
        <v>0</v>
      </c>
      <c r="KA38" s="43">
        <f>'СДП (план)'!BA38</f>
        <v>0</v>
      </c>
      <c r="KB38" s="43">
        <f t="shared" si="90"/>
        <v>0</v>
      </c>
      <c r="KC38" s="43">
        <f t="shared" si="91"/>
        <v>0</v>
      </c>
      <c r="KD38" s="43">
        <f>VLOOKUP($C38,'факт СДП 12 мес'!$D$8:$HP$287,105,0)</f>
        <v>0</v>
      </c>
      <c r="KE38" s="43">
        <f>VLOOKUP($C38,'факт СДП 12 мес'!$D$8:$HP$287,106,0)</f>
        <v>0</v>
      </c>
      <c r="KF38" s="43">
        <f>VLOOKUP($C38,'факт СДП 12 мес'!$D$8:$HP$287,107,0)</f>
        <v>0</v>
      </c>
      <c r="KG38" s="43">
        <f>VLOOKUP($C38,'факт СДП 12 мес'!$D$8:$HP$287,108,0)</f>
        <v>0</v>
      </c>
      <c r="KH38" s="43">
        <f>VLOOKUP($C38,'факт СДП 12 мес'!$D$8:$HP$287,109,0)</f>
        <v>0</v>
      </c>
      <c r="KI38" s="43">
        <f>VLOOKUP($C38,'факт СДП 12 мес'!$D$8:$HP$287,110,0)</f>
        <v>0</v>
      </c>
      <c r="KJ38" s="43">
        <f>SUM(JZ38*$G38)</f>
        <v>0</v>
      </c>
      <c r="KK38" s="43">
        <f>SUM(KB38*$G38)</f>
        <v>0</v>
      </c>
      <c r="KL38" s="43">
        <f>SUM(KD38*$G38)</f>
        <v>0</v>
      </c>
      <c r="KM38" s="43">
        <f t="shared" si="95"/>
        <v>0</v>
      </c>
      <c r="KN38" s="43">
        <f t="shared" si="96"/>
        <v>0</v>
      </c>
      <c r="KO38" s="49">
        <f>'СДП (план)'!BB38</f>
        <v>0</v>
      </c>
      <c r="KP38" s="43">
        <f>'СДП (план)'!BC38</f>
        <v>0</v>
      </c>
      <c r="KQ38" s="43">
        <f t="shared" si="97"/>
        <v>0</v>
      </c>
      <c r="KR38" s="43">
        <f t="shared" si="98"/>
        <v>0</v>
      </c>
      <c r="KS38" s="43">
        <f>VLOOKUP($C38,'факт СДП 12 мес'!$D$8:$HP$287,189,0)</f>
        <v>0</v>
      </c>
      <c r="KT38" s="43">
        <f>VLOOKUP($C38,'факт СДП 12 мес'!$D$8:$HP$287,190,0)</f>
        <v>0</v>
      </c>
      <c r="KU38" s="43">
        <f>VLOOKUP($C38,'факт СДП 12 мес'!$D$8:$HP$287,191,0)</f>
        <v>0</v>
      </c>
      <c r="KV38" s="43">
        <f>VLOOKUP($C38,'факт СДП 12 мес'!$D$8:$HP$287,192,0)</f>
        <v>0</v>
      </c>
      <c r="KW38" s="43">
        <f>VLOOKUP($C38,'факт СДП 12 мес'!$D$8:$HP$287,193,0)</f>
        <v>0</v>
      </c>
      <c r="KX38" s="43">
        <f>VLOOKUP($C38,'факт СДП 12 мес'!$D$8:$HP$287,194,0)</f>
        <v>0</v>
      </c>
      <c r="KY38" s="43">
        <f t="shared" ref="KY38:KY40" si="975">SUM(KO38*$G38)</f>
        <v>0</v>
      </c>
      <c r="KZ38" s="43">
        <f t="shared" ref="KZ38:KZ40" si="976">SUM(KQ38*$G38)</f>
        <v>0</v>
      </c>
      <c r="LA38" s="43">
        <f t="shared" ref="LA38:LA40" si="977">SUM(KS38*$G38)</f>
        <v>0</v>
      </c>
      <c r="LB38" s="43">
        <f t="shared" si="99"/>
        <v>0</v>
      </c>
      <c r="LC38" s="43">
        <f t="shared" si="100"/>
        <v>0</v>
      </c>
      <c r="LD38" s="49">
        <f>'СДП (план)'!BD38</f>
        <v>0</v>
      </c>
      <c r="LE38" s="43">
        <f>'СДП (план)'!BE38</f>
        <v>0</v>
      </c>
      <c r="LF38" s="43">
        <f t="shared" si="101"/>
        <v>0</v>
      </c>
      <c r="LG38" s="43">
        <f t="shared" si="102"/>
        <v>0</v>
      </c>
      <c r="LH38" s="43">
        <f>VLOOKUP($C38,'факт СДП 12 мес'!$D$8:$HP$287,63,0)</f>
        <v>0</v>
      </c>
      <c r="LI38" s="43">
        <f>VLOOKUP($C38,'факт СДП 12 мес'!$D$8:$HP$287,64,0)</f>
        <v>0</v>
      </c>
      <c r="LJ38" s="43">
        <f>VLOOKUP($C38,'факт СДП 12 мес'!$D$8:$HP$287,65,0)</f>
        <v>0</v>
      </c>
      <c r="LK38" s="43">
        <f>VLOOKUP($C38,'факт СДП 12 мес'!$D$8:$HP$287,66,0)</f>
        <v>0</v>
      </c>
      <c r="LL38" s="43">
        <f>VLOOKUP($C38,'факт СДП 12 мес'!$D$8:$HP$287,67,0)</f>
        <v>0</v>
      </c>
      <c r="LM38" s="43">
        <f>VLOOKUP($C38,'факт СДП 12 мес'!$D$8:$HP$287,68,0)</f>
        <v>0</v>
      </c>
      <c r="LN38" s="43">
        <f t="shared" ref="LN38:LN40" si="978">SUM(LD38*$G38)</f>
        <v>0</v>
      </c>
      <c r="LO38" s="43">
        <f t="shared" ref="LO38:LO40" si="979">SUM(LF38*$G38)</f>
        <v>0</v>
      </c>
      <c r="LP38" s="43">
        <f t="shared" ref="LP38:LP40" si="980">SUM(LH38*$G38)</f>
        <v>0</v>
      </c>
      <c r="LQ38" s="43">
        <f t="shared" si="103"/>
        <v>0</v>
      </c>
      <c r="LR38" s="43">
        <f t="shared" si="104"/>
        <v>0</v>
      </c>
      <c r="LS38" s="49">
        <f>'СДП (план)'!BF38</f>
        <v>0</v>
      </c>
      <c r="LT38" s="43">
        <f>'СДП (план)'!BG38</f>
        <v>0</v>
      </c>
      <c r="LU38" s="43">
        <f t="shared" si="105"/>
        <v>0</v>
      </c>
      <c r="LV38" s="43">
        <f t="shared" si="106"/>
        <v>0</v>
      </c>
      <c r="LW38" s="43">
        <f>VLOOKUP($C38,'факт СДП 12 мес'!$D$8:$HP$287,69,0)</f>
        <v>0</v>
      </c>
      <c r="LX38" s="43">
        <f>VLOOKUP($C38,'факт СДП 12 мес'!$D$8:$HP$287,70,0)</f>
        <v>0</v>
      </c>
      <c r="LY38" s="43">
        <f>VLOOKUP($C38,'факт СДП 12 мес'!$D$8:$HP$287,71,0)</f>
        <v>0</v>
      </c>
      <c r="LZ38" s="43">
        <f>VLOOKUP($C38,'факт СДП 12 мес'!$D$8:$HP$287,72,0)</f>
        <v>0</v>
      </c>
      <c r="MA38" s="43">
        <f>VLOOKUP($C38,'факт СДП 12 мес'!$D$8:$HP$287,73,0)</f>
        <v>0</v>
      </c>
      <c r="MB38" s="43">
        <f>VLOOKUP($C38,'факт СДП 12 мес'!$D$8:$HP$287,74,0)</f>
        <v>0</v>
      </c>
      <c r="MC38" s="43">
        <f>SUM(LS38*$G38)</f>
        <v>0</v>
      </c>
      <c r="MD38" s="43">
        <f>SUM(LU38*$G38)</f>
        <v>0</v>
      </c>
      <c r="ME38" s="43">
        <f>SUM(LW38*$G38)</f>
        <v>0</v>
      </c>
      <c r="MF38" s="43">
        <f t="shared" si="617"/>
        <v>0</v>
      </c>
      <c r="MG38" s="43">
        <f t="shared" si="618"/>
        <v>0</v>
      </c>
      <c r="MH38" s="49">
        <f>'СДП (план)'!BH38</f>
        <v>0</v>
      </c>
      <c r="MI38" s="43">
        <f>'СДП (план)'!BI38</f>
        <v>0</v>
      </c>
      <c r="MJ38" s="43">
        <f t="shared" si="111"/>
        <v>0</v>
      </c>
      <c r="MK38" s="43">
        <f t="shared" si="112"/>
        <v>0</v>
      </c>
      <c r="ML38" s="43">
        <f>VLOOKUP($C38,'факт СДП 12 мес'!$D$8:$HP$287,75,0)</f>
        <v>0</v>
      </c>
      <c r="MM38" s="43">
        <f>VLOOKUP($C38,'факт СДП 12 мес'!$D$8:$HP$287,76,0)</f>
        <v>0</v>
      </c>
      <c r="MN38" s="43">
        <f>VLOOKUP($C38,'факт СДП 12 мес'!$D$8:$HP$287,77,0)</f>
        <v>0</v>
      </c>
      <c r="MO38" s="43">
        <f>VLOOKUP($C38,'факт СДП 12 мес'!$D$8:$HP$287,78,0)</f>
        <v>0</v>
      </c>
      <c r="MP38" s="43">
        <f>VLOOKUP($C38,'факт СДП 12 мес'!$D$8:$HP$287,79,0)</f>
        <v>0</v>
      </c>
      <c r="MQ38" s="43">
        <f>VLOOKUP($C38,'факт СДП 12 мес'!$D$8:$HP$287,80,0)</f>
        <v>0</v>
      </c>
      <c r="MR38" s="43">
        <f t="shared" ref="MR38:MR40" si="981">SUM(MH38*$G38)</f>
        <v>0</v>
      </c>
      <c r="MS38" s="43">
        <f t="shared" ref="MS38:MS40" si="982">SUM(MJ38*$G38)</f>
        <v>0</v>
      </c>
      <c r="MT38" s="43">
        <f t="shared" ref="MT38:MT40" si="983">SUM(ML38*$G38)</f>
        <v>0</v>
      </c>
      <c r="MU38" s="43">
        <f t="shared" ref="MU38:MU40" si="984">SUM(ML38-MJ38)</f>
        <v>0</v>
      </c>
      <c r="MV38" s="43">
        <f t="shared" ref="MV38:MV40" si="985">SUM(MM38-MK38)</f>
        <v>0</v>
      </c>
      <c r="MW38" s="44">
        <f>'СДП (план)'!BJ38</f>
        <v>0</v>
      </c>
      <c r="MX38" s="43">
        <f>'СДП (план)'!BK38</f>
        <v>0</v>
      </c>
      <c r="MY38" s="43">
        <f t="shared" si="115"/>
        <v>0</v>
      </c>
      <c r="MZ38" s="43">
        <f t="shared" si="116"/>
        <v>0</v>
      </c>
      <c r="NA38" s="43">
        <f>VLOOKUP($C38,'факт СДП 12 мес'!$D$8:$HP$287,81,0)</f>
        <v>0</v>
      </c>
      <c r="NB38" s="43">
        <f>VLOOKUP($C38,'факт СДП 12 мес'!$D$8:$HP$287,82,0)</f>
        <v>0</v>
      </c>
      <c r="NC38" s="43">
        <f>VLOOKUP($C38,'факт СДП 12 мес'!$D$8:$HP$287,83,0)</f>
        <v>0</v>
      </c>
      <c r="ND38" s="43">
        <f>VLOOKUP($C38,'факт СДП 12 мес'!$D$8:$HP$287,84,0)</f>
        <v>0</v>
      </c>
      <c r="NE38" s="43">
        <f>VLOOKUP($C38,'факт СДП 12 мес'!$D$8:$HP$287,85,0)</f>
        <v>0</v>
      </c>
      <c r="NF38" s="43">
        <f>VLOOKUP($C38,'факт СДП 12 мес'!$D$8:$HP$287,86,0)</f>
        <v>0</v>
      </c>
      <c r="NG38" s="43">
        <f t="shared" ref="NG38:NG40" si="986">SUM(MW38*$G38)</f>
        <v>0</v>
      </c>
      <c r="NH38" s="43">
        <f t="shared" ref="NH38:NH40" si="987">SUM(MY38*$G38)</f>
        <v>0</v>
      </c>
      <c r="NI38" s="43">
        <f t="shared" ref="NI38:NI40" si="988">SUM(NA38*$G38)</f>
        <v>0</v>
      </c>
      <c r="NJ38" s="43">
        <f t="shared" ref="NJ38:NJ40" si="989">SUM(NA38-MY38)</f>
        <v>0</v>
      </c>
      <c r="NK38" s="43">
        <f t="shared" ref="NK38:NK40" si="990">SUM(NB38-MZ38)</f>
        <v>0</v>
      </c>
      <c r="NL38" s="49">
        <f>'СДП (план)'!BL38</f>
        <v>0</v>
      </c>
      <c r="NM38" s="43">
        <f>'СДП (план)'!BM38</f>
        <v>0</v>
      </c>
      <c r="NN38" s="43">
        <f t="shared" si="119"/>
        <v>0</v>
      </c>
      <c r="NO38" s="43">
        <f t="shared" si="120"/>
        <v>0</v>
      </c>
      <c r="NP38" s="43">
        <f>VLOOKUP($C38,'факт СДП 12 мес'!$D$8:$HP$287,99,0)</f>
        <v>0</v>
      </c>
      <c r="NQ38" s="43">
        <f>VLOOKUP($C38,'факт СДП 12 мес'!$D$8:$HP$287,100,0)</f>
        <v>0</v>
      </c>
      <c r="NR38" s="43">
        <f>VLOOKUP($C38,'факт СДП 12 мес'!$D$8:$HP$287,101,0)</f>
        <v>0</v>
      </c>
      <c r="NS38" s="43">
        <f>VLOOKUP($C38,'факт СДП 12 мес'!$D$8:$HP$287,102,0)</f>
        <v>0</v>
      </c>
      <c r="NT38" s="43">
        <f>VLOOKUP($C38,'факт СДП 12 мес'!$D$8:$HP$287,103,0)</f>
        <v>0</v>
      </c>
      <c r="NU38" s="43">
        <f>VLOOKUP($C38,'факт СДП 12 мес'!$D$8:$HP$287,104,0)</f>
        <v>0</v>
      </c>
      <c r="NV38" s="43">
        <f t="shared" ref="NV38:NV40" si="991">SUM(NL38*$G38)</f>
        <v>0</v>
      </c>
      <c r="NW38" s="43">
        <f t="shared" ref="NW38:NW40" si="992">SUM(NN38*$G38)</f>
        <v>0</v>
      </c>
      <c r="NX38" s="43">
        <f t="shared" ref="NX38:NX40" si="993">SUM(NP38*$G38)</f>
        <v>0</v>
      </c>
      <c r="NY38" s="43">
        <f t="shared" si="121"/>
        <v>0</v>
      </c>
      <c r="NZ38" s="43">
        <f t="shared" si="122"/>
        <v>0</v>
      </c>
      <c r="OA38" s="49">
        <f>'СДП (план)'!BN38</f>
        <v>0</v>
      </c>
      <c r="OB38" s="43">
        <f>'СДП (план)'!BO38</f>
        <v>0</v>
      </c>
      <c r="OC38" s="43">
        <f t="shared" si="123"/>
        <v>0</v>
      </c>
      <c r="OD38" s="43">
        <f t="shared" si="124"/>
        <v>0</v>
      </c>
      <c r="OE38" s="43"/>
      <c r="OF38" s="43"/>
      <c r="OG38" s="43"/>
      <c r="OH38" s="43"/>
      <c r="OI38" s="43"/>
      <c r="OJ38" s="43"/>
      <c r="OK38" s="43">
        <f t="shared" ref="OK38:OK40" si="994">SUM(OA38*$G38)</f>
        <v>0</v>
      </c>
      <c r="OL38" s="43">
        <f t="shared" ref="OL38:OL40" si="995">SUM(OC38*$G38)</f>
        <v>0</v>
      </c>
      <c r="OM38" s="43">
        <f t="shared" ref="OM38:OM40" si="996">SUM(OE38*$G38)</f>
        <v>0</v>
      </c>
      <c r="ON38" s="43">
        <f t="shared" si="125"/>
        <v>0</v>
      </c>
      <c r="OO38" s="43">
        <f t="shared" si="126"/>
        <v>0</v>
      </c>
      <c r="OP38" s="49">
        <f>'СДП (план)'!BP38</f>
        <v>0</v>
      </c>
      <c r="OQ38" s="43">
        <f>'СДП (план)'!BQ38</f>
        <v>0</v>
      </c>
      <c r="OR38" s="43">
        <f t="shared" si="127"/>
        <v>0</v>
      </c>
      <c r="OS38" s="43">
        <f t="shared" si="128"/>
        <v>0</v>
      </c>
      <c r="OT38" s="43">
        <f>VLOOKUP($C38,'факт СДП 12 мес'!$D$8:$HP$287,177,0)</f>
        <v>0</v>
      </c>
      <c r="OU38" s="43">
        <f>VLOOKUP($C38,'факт СДП 12 мес'!$D$8:$HP$287,178,0)</f>
        <v>0</v>
      </c>
      <c r="OV38" s="43">
        <f>VLOOKUP($C38,'факт СДП 12 мес'!$D$8:$HP$287,179,0)</f>
        <v>0</v>
      </c>
      <c r="OW38" s="43">
        <f>VLOOKUP($C38,'факт СДП 12 мес'!$D$8:$HP$287,180,0)</f>
        <v>0</v>
      </c>
      <c r="OX38" s="43">
        <f>VLOOKUP($C38,'факт СДП 12 мес'!$D$8:$HP$287,181,0)</f>
        <v>0</v>
      </c>
      <c r="OY38" s="43">
        <f>VLOOKUP($C38,'факт СДП 12 мес'!$D$8:$HP$287,182,0)</f>
        <v>0</v>
      </c>
      <c r="OZ38" s="43">
        <f t="shared" ref="OZ38:OZ40" si="997">SUM(OP38*$G38)</f>
        <v>0</v>
      </c>
      <c r="PA38" s="43">
        <f t="shared" ref="PA38:PA40" si="998">SUM(OR38*$G38)</f>
        <v>0</v>
      </c>
      <c r="PB38" s="43">
        <f t="shared" ref="PB38:PB40" si="999">SUM(OT38*$G38)</f>
        <v>0</v>
      </c>
      <c r="PC38" s="43">
        <f t="shared" si="129"/>
        <v>0</v>
      </c>
      <c r="PD38" s="43">
        <f t="shared" si="130"/>
        <v>0</v>
      </c>
      <c r="PE38" s="45">
        <f>'СДП (план)'!BR38</f>
        <v>0</v>
      </c>
      <c r="PF38" s="45">
        <f>'СДП (план)'!BS38</f>
        <v>0</v>
      </c>
      <c r="PG38" s="43">
        <f t="shared" si="131"/>
        <v>0</v>
      </c>
      <c r="PH38" s="43">
        <f t="shared" si="132"/>
        <v>0</v>
      </c>
      <c r="PI38" s="43">
        <f>VLOOKUP($C38,'факт СДП 12 мес'!$D$8:$HP$287,123,0)</f>
        <v>0</v>
      </c>
      <c r="PJ38" s="43">
        <f>VLOOKUP($C38,'факт СДП 12 мес'!$D$8:$HP$287,124,0)</f>
        <v>0</v>
      </c>
      <c r="PK38" s="43">
        <f>VLOOKUP($C38,'факт СДП 12 мес'!$D$8:$HP$287,125,0)</f>
        <v>0</v>
      </c>
      <c r="PL38" s="43">
        <f>VLOOKUP($C38,'факт СДП 12 мес'!$D$8:$HP$287,126,0)</f>
        <v>0</v>
      </c>
      <c r="PM38" s="43">
        <f>VLOOKUP($C38,'факт СДП 12 мес'!$D$8:$HP$287,127,0)</f>
        <v>0</v>
      </c>
      <c r="PN38" s="43">
        <f>VLOOKUP($C38,'факт СДП 12 мес'!$D$8:$HP$287,128,0)</f>
        <v>0</v>
      </c>
      <c r="PO38" s="43">
        <f>SUM(PE38*$G38)</f>
        <v>0</v>
      </c>
      <c r="PP38" s="43">
        <f>SUM(PG38*$G38)</f>
        <v>0</v>
      </c>
      <c r="PQ38" s="43">
        <f>SUM(PI38*$G38)</f>
        <v>0</v>
      </c>
      <c r="PR38" s="43">
        <f t="shared" si="136"/>
        <v>0</v>
      </c>
      <c r="PS38" s="43">
        <f t="shared" si="137"/>
        <v>0</v>
      </c>
      <c r="PT38" s="49">
        <f>'СДП (план)'!BT38</f>
        <v>0</v>
      </c>
      <c r="PU38" s="43">
        <f>'СДП (план)'!BU38</f>
        <v>0</v>
      </c>
      <c r="PV38" s="43">
        <f t="shared" si="138"/>
        <v>0</v>
      </c>
      <c r="PW38" s="43">
        <f t="shared" si="139"/>
        <v>0</v>
      </c>
      <c r="PX38" s="43">
        <f>VLOOKUP($C38,'факт СДП 12 мес'!$D$8:$HP$287,111,0)</f>
        <v>0</v>
      </c>
      <c r="PY38" s="43">
        <f>VLOOKUP($C38,'факт СДП 12 мес'!$D$8:$HP$287,112,0)</f>
        <v>0</v>
      </c>
      <c r="PZ38" s="43">
        <f>VLOOKUP($C38,'факт СДП 12 мес'!$D$8:$HP$287,113,0)</f>
        <v>0</v>
      </c>
      <c r="QA38" s="43">
        <f>VLOOKUP($C38,'факт СДП 12 мес'!$D$8:$HP$287,114,0)</f>
        <v>0</v>
      </c>
      <c r="QB38" s="43">
        <f>VLOOKUP($C38,'факт СДП 12 мес'!$D$8:$HP$287,115,0)</f>
        <v>0</v>
      </c>
      <c r="QC38" s="43">
        <f>VLOOKUP($C38,'факт СДП 12 мес'!$D$8:$HP$287,116,0)</f>
        <v>0</v>
      </c>
      <c r="QD38" s="43">
        <f t="shared" ref="QD38:QD40" si="1000">SUM(PT38*$G38)</f>
        <v>0</v>
      </c>
      <c r="QE38" s="43">
        <f t="shared" ref="QE38:QE40" si="1001">SUM(PV38*$G38)</f>
        <v>0</v>
      </c>
      <c r="QF38" s="43">
        <f t="shared" ref="QF38:QF40" si="1002">SUM(PX38*$G38)</f>
        <v>0</v>
      </c>
      <c r="QG38" s="43">
        <f t="shared" si="140"/>
        <v>0</v>
      </c>
      <c r="QH38" s="43">
        <f t="shared" si="141"/>
        <v>0</v>
      </c>
      <c r="QI38" s="49">
        <f>'СДП (план)'!BV38</f>
        <v>0</v>
      </c>
      <c r="QJ38" s="43">
        <f>'СДП (план)'!BW38</f>
        <v>0</v>
      </c>
      <c r="QK38" s="43">
        <f t="shared" si="142"/>
        <v>0</v>
      </c>
      <c r="QL38" s="43">
        <f t="shared" si="143"/>
        <v>0</v>
      </c>
      <c r="QM38" s="43">
        <f>VLOOKUP($C38,'факт СДП 12 мес'!$D$8:$HP$287,153,0)</f>
        <v>0</v>
      </c>
      <c r="QN38" s="43">
        <f>VLOOKUP($C38,'факт СДП 12 мес'!$D$8:$HP$287,154,0)</f>
        <v>0</v>
      </c>
      <c r="QO38" s="43">
        <f>VLOOKUP($C38,'факт СДП 12 мес'!$D$8:$HP$287,155,0)</f>
        <v>0</v>
      </c>
      <c r="QP38" s="43">
        <f>VLOOKUP($C38,'факт СДП 12 мес'!$D$8:$HP$287,156,0)</f>
        <v>0</v>
      </c>
      <c r="QQ38" s="43">
        <f>VLOOKUP($C38,'факт СДП 12 мес'!$D$8:$HP$287,157,0)</f>
        <v>0</v>
      </c>
      <c r="QR38" s="43">
        <f>VLOOKUP($C38,'факт СДП 12 мес'!$D$8:$HP$287,158,0)</f>
        <v>0</v>
      </c>
      <c r="QS38" s="43">
        <f>SUM(QI38*$G38)</f>
        <v>0</v>
      </c>
      <c r="QT38" s="43">
        <f>SUM(QK38*$G38)</f>
        <v>0</v>
      </c>
      <c r="QU38" s="43">
        <f t="shared" ref="QU38:QU40" si="1003">SUM(QM38*$G38)</f>
        <v>0</v>
      </c>
      <c r="QV38" s="43">
        <f t="shared" ref="QV38:QV80" si="1004">SUM(QM38-QK38)</f>
        <v>0</v>
      </c>
      <c r="QW38" s="43">
        <f t="shared" ref="QW38:QW80" si="1005">SUM(QN38-QL38)</f>
        <v>0</v>
      </c>
      <c r="QX38" s="49">
        <f>'СДП (план)'!BX38</f>
        <v>0</v>
      </c>
      <c r="QY38" s="43">
        <f>'СДП (план)'!BY38</f>
        <v>0</v>
      </c>
      <c r="QZ38" s="43">
        <f t="shared" si="147"/>
        <v>0</v>
      </c>
      <c r="RA38" s="43">
        <f t="shared" si="148"/>
        <v>0</v>
      </c>
      <c r="RB38" s="43">
        <f>VLOOKUP($C38,'факт СДП 12 мес'!$D$8:$HP$287,195,0)</f>
        <v>0</v>
      </c>
      <c r="RC38" s="43">
        <f>VLOOKUP($C38,'факт СДП 12 мес'!$D$8:$HP$287,196,0)</f>
        <v>0</v>
      </c>
      <c r="RD38" s="43">
        <f>VLOOKUP($C38,'факт СДП 12 мес'!$D$8:$HP$287,197,0)</f>
        <v>0</v>
      </c>
      <c r="RE38" s="43">
        <f>VLOOKUP($C38,'факт СДП 12 мес'!$D$8:$HP$287,198,0)</f>
        <v>0</v>
      </c>
      <c r="RF38" s="43">
        <f>VLOOKUP($C38,'факт СДП 12 мес'!$D$8:$HP$287,199,0)</f>
        <v>0</v>
      </c>
      <c r="RG38" s="43">
        <f>VLOOKUP($C38,'факт СДП 12 мес'!$D$8:$HP$287,200,0)</f>
        <v>0</v>
      </c>
      <c r="RH38" s="43">
        <f t="shared" ref="RH38:RH40" si="1006">SUM(QX38*$G38)</f>
        <v>0</v>
      </c>
      <c r="RI38" s="43">
        <f t="shared" ref="RI38:RI40" si="1007">SUM(QZ38*$G38)</f>
        <v>0</v>
      </c>
      <c r="RJ38" s="43">
        <f t="shared" ref="RJ38:RJ40" si="1008">SUM(RB38*$G38)</f>
        <v>0</v>
      </c>
      <c r="RK38" s="43">
        <f t="shared" si="149"/>
        <v>0</v>
      </c>
      <c r="RL38" s="43">
        <f t="shared" si="150"/>
        <v>0</v>
      </c>
      <c r="RM38" s="49">
        <f>'СДП (план)'!BZ38</f>
        <v>0</v>
      </c>
      <c r="RN38" s="43">
        <f>'СДП (план)'!CA38</f>
        <v>0</v>
      </c>
      <c r="RO38" s="43">
        <f t="shared" si="151"/>
        <v>0</v>
      </c>
      <c r="RP38" s="43">
        <f t="shared" si="152"/>
        <v>0</v>
      </c>
      <c r="RQ38" s="43">
        <f>VLOOKUP($C38,'факт СДП 12 мес'!$D$8:$HP$287,201,0)</f>
        <v>0</v>
      </c>
      <c r="RR38" s="43">
        <f>VLOOKUP($C38,'факт СДП 12 мес'!$D$8:$HP$287,202,0)</f>
        <v>0</v>
      </c>
      <c r="RS38" s="43">
        <f>VLOOKUP($C38,'факт СДП 12 мес'!$D$8:$HP$287,203,0)</f>
        <v>0</v>
      </c>
      <c r="RT38" s="43">
        <f>VLOOKUP($C38,'факт СДП 12 мес'!$D$8:$HP$287,204,0)</f>
        <v>0</v>
      </c>
      <c r="RU38" s="43">
        <f>VLOOKUP($C38,'факт СДП 12 мес'!$D$8:$HP$287,205,0)</f>
        <v>0</v>
      </c>
      <c r="RV38" s="43">
        <f>VLOOKUP($C38,'факт СДП 12 мес'!$D$8:$HP$287,206,0)</f>
        <v>0</v>
      </c>
      <c r="RW38" s="43">
        <f t="shared" ref="RW38:RW40" si="1009">SUM(RM38*$G38)</f>
        <v>0</v>
      </c>
      <c r="RX38" s="43">
        <f t="shared" ref="RX38:RX40" si="1010">SUM(RO38*$G38)</f>
        <v>0</v>
      </c>
      <c r="RY38" s="43">
        <f t="shared" ref="RY38:RY40" si="1011">SUM(RQ38*$G38)</f>
        <v>0</v>
      </c>
      <c r="RZ38" s="43">
        <f t="shared" si="153"/>
        <v>0</v>
      </c>
      <c r="SA38" s="43">
        <f t="shared" si="154"/>
        <v>0</v>
      </c>
      <c r="SB38" s="49">
        <f>'СДП (план)'!CB38</f>
        <v>0</v>
      </c>
      <c r="SC38" s="43">
        <f>'СДП (план)'!CC38</f>
        <v>0</v>
      </c>
      <c r="SD38" s="43">
        <f t="shared" ref="SD38" si="1012">SUM(SB38/12*$A$2)</f>
        <v>0</v>
      </c>
      <c r="SE38" s="43">
        <f t="shared" ref="SE38" si="1013">SUM(SC38/12*$A$2)</f>
        <v>0</v>
      </c>
      <c r="SF38" s="43">
        <f>VLOOKUP($C38,'факт СДП 12 мес'!$D$8:$HP$287,129,0)</f>
        <v>0</v>
      </c>
      <c r="SG38" s="43">
        <f>VLOOKUP($C38,'факт СДП 12 мес'!$D$8:$HP$287,130,0)</f>
        <v>0</v>
      </c>
      <c r="SH38" s="43">
        <f>VLOOKUP($C38,'факт СДП 12 мес'!$D$8:$HP$287,131,0)</f>
        <v>0</v>
      </c>
      <c r="SI38" s="43">
        <f>VLOOKUP($C38,'факт СДП 12 мес'!$D$8:$HP$287,132,0)</f>
        <v>0</v>
      </c>
      <c r="SJ38" s="43">
        <f>VLOOKUP($C38,'факт СДП 12 мес'!$D$8:$HP$287,133,0)</f>
        <v>0</v>
      </c>
      <c r="SK38" s="43">
        <f>VLOOKUP($C38,'факт СДП 12 мес'!$D$8:$HP$287,134,0)</f>
        <v>0</v>
      </c>
      <c r="SL38" s="43">
        <f>SUM(SB38*$G38)</f>
        <v>0</v>
      </c>
      <c r="SM38" s="43">
        <f t="shared" ref="SM38:SM40" si="1014">SUM(SD38*$G38)</f>
        <v>0</v>
      </c>
      <c r="SN38" s="43">
        <f t="shared" ref="SN38:SN40" si="1015">SUM(SF38*$G38)</f>
        <v>0</v>
      </c>
      <c r="SO38" s="43">
        <f t="shared" si="158"/>
        <v>0</v>
      </c>
      <c r="SP38" s="43">
        <f t="shared" si="159"/>
        <v>0</v>
      </c>
      <c r="SQ38" s="49">
        <f>'СДП (план)'!CD38</f>
        <v>0</v>
      </c>
      <c r="SR38" s="43">
        <f>'СДП (план)'!CE38</f>
        <v>0</v>
      </c>
      <c r="SS38" s="43">
        <f t="shared" ref="SS38" si="1016">SUM(SQ38/12*$A$2)</f>
        <v>0</v>
      </c>
      <c r="ST38" s="43">
        <f t="shared" ref="ST38" si="1017">SUM(SR38/12*$A$2)</f>
        <v>0</v>
      </c>
      <c r="SU38" s="43">
        <f>VLOOKUP($C38,'факт СДП 12 мес'!$D$8:$HP$287,93,0)</f>
        <v>0</v>
      </c>
      <c r="SV38" s="43">
        <f>VLOOKUP($C38,'факт СДП 12 мес'!$D$8:$HP$287,94,0)</f>
        <v>0</v>
      </c>
      <c r="SW38" s="43">
        <f>VLOOKUP($C38,'факт СДП 12 мес'!$D$8:$HP$287,95,0)</f>
        <v>0</v>
      </c>
      <c r="SX38" s="43">
        <f>VLOOKUP($C38,'факт СДП 12 мес'!$D$8:$HP$287,96,0)</f>
        <v>0</v>
      </c>
      <c r="SY38" s="43">
        <f>VLOOKUP($C38,'факт СДП 12 мес'!$D$8:$HP$287,97,0)</f>
        <v>0</v>
      </c>
      <c r="SZ38" s="43">
        <f>VLOOKUP($C38,'факт СДП 12 мес'!$D$8:$HP$287,98,0)</f>
        <v>0</v>
      </c>
      <c r="TA38" s="43">
        <f>SUM(SQ38*$G38)</f>
        <v>0</v>
      </c>
      <c r="TB38" s="43">
        <f t="shared" ref="TB38:TB40" si="1018">SUM(SS38*$G38)</f>
        <v>0</v>
      </c>
      <c r="TC38" s="43">
        <f t="shared" ref="TC38:TC40" si="1019">SUM(SU38*$G38)</f>
        <v>0</v>
      </c>
      <c r="TD38" s="43">
        <f t="shared" si="163"/>
        <v>0</v>
      </c>
      <c r="TE38" s="43">
        <f t="shared" si="164"/>
        <v>0</v>
      </c>
      <c r="TF38" s="10">
        <f>'СДП (план)'!CF38</f>
        <v>0</v>
      </c>
      <c r="TG38" s="3">
        <f>'СДП (план)'!CG38</f>
        <v>0</v>
      </c>
      <c r="TH38" s="43">
        <f t="shared" ref="TH38:TH40" si="1020">SUM(TF38/12*$A$2)</f>
        <v>0</v>
      </c>
      <c r="TI38" s="43">
        <f t="shared" ref="TI38:TI40" si="1021">SUM(TG38/12*$A$2)</f>
        <v>0</v>
      </c>
      <c r="TJ38" s="43">
        <f>VLOOKUP($C38,'факт СДП 12 мес'!$D$8:$HP$287,117,0)</f>
        <v>0</v>
      </c>
      <c r="TK38" s="43">
        <f>VLOOKUP($C38,'факт СДП 12 мес'!$D$8:$HP$287,118,0)</f>
        <v>0</v>
      </c>
      <c r="TL38" s="43">
        <f>VLOOKUP($C38,'факт СДП 12 мес'!$D$8:$HP$287,119,0)</f>
        <v>0</v>
      </c>
      <c r="TM38" s="43">
        <f>VLOOKUP($C38,'факт СДП 12 мес'!$D$8:$HP$287,120,0)</f>
        <v>0</v>
      </c>
      <c r="TN38" s="43">
        <f>VLOOKUP($C38,'факт СДП 12 мес'!$D$8:$HP$287,121,0)</f>
        <v>0</v>
      </c>
      <c r="TO38" s="43">
        <f>VLOOKUP($C38,'факт СДП 12 мес'!$D$8:$HP$287,122,0)</f>
        <v>0</v>
      </c>
      <c r="TP38" s="43">
        <f>SUM(TF38*$G38)</f>
        <v>0</v>
      </c>
      <c r="TQ38" s="43">
        <f t="shared" ref="TQ38:TQ40" si="1022">SUM(TH38*$G38)</f>
        <v>0</v>
      </c>
      <c r="TR38" s="43">
        <f t="shared" ref="TR38:TR40" si="1023">SUM(TJ38*$G38)</f>
        <v>0</v>
      </c>
      <c r="TS38" s="43">
        <f t="shared" si="168"/>
        <v>0</v>
      </c>
      <c r="TT38" s="43">
        <f t="shared" si="169"/>
        <v>0</v>
      </c>
      <c r="TU38" s="43">
        <f>'СДП (план)'!CH38</f>
        <v>0</v>
      </c>
      <c r="TV38" s="43">
        <f>'СДП (план)'!CI38</f>
        <v>0</v>
      </c>
      <c r="TW38" s="43">
        <f t="shared" si="170"/>
        <v>0</v>
      </c>
      <c r="TX38" s="43">
        <f t="shared" si="171"/>
        <v>0</v>
      </c>
      <c r="TY38" s="43">
        <f>VLOOKUP($C38,'факт СДП 12 мес'!$D$8:$HP$287,207,0)</f>
        <v>0</v>
      </c>
      <c r="TZ38" s="43">
        <f>VLOOKUP($C38,'факт СДП 12 мес'!$D$8:$HP$287,208,0)</f>
        <v>0</v>
      </c>
      <c r="UA38" s="43">
        <f>VLOOKUP($C38,'факт СДП 12 мес'!$D$8:$HP$287,209,0)</f>
        <v>0</v>
      </c>
      <c r="UB38" s="43">
        <f>VLOOKUP($C38,'факт СДП 12 мес'!$D$8:$HP$287,210,0)</f>
        <v>0</v>
      </c>
      <c r="UC38" s="43">
        <f>VLOOKUP($C38,'факт СДП 12 мес'!$D$8:$HP$287,211,0)</f>
        <v>0</v>
      </c>
      <c r="UD38" s="43">
        <f>VLOOKUP($C38,'факт СДП 12 мес'!$D$8:$HP$287,212,0)</f>
        <v>0</v>
      </c>
      <c r="UE38" s="43">
        <f t="shared" ref="UE38:UE40" si="1024">SUM(TU38*$G38)</f>
        <v>0</v>
      </c>
      <c r="UF38" s="43">
        <f>SUM(TW38*$G38)</f>
        <v>0</v>
      </c>
      <c r="UG38" s="43">
        <f>SUM(TY38*$G38)</f>
        <v>0</v>
      </c>
      <c r="UH38" s="43">
        <f t="shared" ref="UH38:UH80" si="1025">SUM(TY38-TW38)</f>
        <v>0</v>
      </c>
      <c r="UI38" s="43">
        <f t="shared" ref="UI38:UI80" si="1026">SUM(TZ38-TX38)</f>
        <v>0</v>
      </c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>
        <f t="shared" si="175"/>
        <v>0</v>
      </c>
      <c r="UX38" s="43">
        <f t="shared" si="176"/>
        <v>0</v>
      </c>
      <c r="UY38" s="47">
        <f>'СДП (план)'!CN38</f>
        <v>1</v>
      </c>
      <c r="UZ38" s="47">
        <f>'СДП (план)'!CO38</f>
        <v>185807.93</v>
      </c>
      <c r="VA38" s="43">
        <f t="shared" si="177"/>
        <v>1</v>
      </c>
      <c r="VB38" s="43">
        <f t="shared" si="178"/>
        <v>185807.93</v>
      </c>
      <c r="VC38" s="47">
        <f t="shared" si="282"/>
        <v>1</v>
      </c>
      <c r="VD38" s="47">
        <f t="shared" si="283"/>
        <v>187295.64</v>
      </c>
      <c r="VE38" s="47">
        <f t="shared" si="284"/>
        <v>17</v>
      </c>
      <c r="VF38" s="47">
        <f t="shared" si="285"/>
        <v>0</v>
      </c>
      <c r="VG38" s="47">
        <f t="shared" si="286"/>
        <v>0</v>
      </c>
      <c r="VH38" s="47">
        <f t="shared" si="287"/>
        <v>0</v>
      </c>
      <c r="VI38" s="47">
        <f t="shared" si="288"/>
        <v>7.95</v>
      </c>
      <c r="VJ38" s="47">
        <f t="shared" si="289"/>
        <v>7.95</v>
      </c>
      <c r="VK38" s="47">
        <f t="shared" si="290"/>
        <v>7.95</v>
      </c>
      <c r="VL38" s="43">
        <f t="shared" si="291"/>
        <v>0</v>
      </c>
      <c r="VM38" s="43">
        <f t="shared" si="292"/>
        <v>1487.710000000021</v>
      </c>
    </row>
    <row r="39" spans="1:585" s="32" customFormat="1" ht="24.75" customHeight="1" x14ac:dyDescent="0.2">
      <c r="A39" s="171"/>
      <c r="B39" s="171">
        <v>22</v>
      </c>
      <c r="C39" s="245" t="s">
        <v>498</v>
      </c>
      <c r="D39" s="369" t="s">
        <v>172</v>
      </c>
      <c r="E39" s="370">
        <v>16026</v>
      </c>
      <c r="F39" s="136">
        <v>16828</v>
      </c>
      <c r="G39" s="382">
        <v>14.23</v>
      </c>
      <c r="H39" s="372"/>
      <c r="I39" s="373">
        <v>1</v>
      </c>
      <c r="J39" s="267"/>
      <c r="K39" s="184"/>
      <c r="L39" s="196">
        <v>1.4</v>
      </c>
      <c r="M39" s="196">
        <v>1.68</v>
      </c>
      <c r="N39" s="196">
        <v>2.23</v>
      </c>
      <c r="O39" s="197">
        <v>2.57</v>
      </c>
      <c r="P39" s="44">
        <f>'СДП (план)'!P39</f>
        <v>0</v>
      </c>
      <c r="Q39" s="44">
        <f>'СДП (план)'!Q39</f>
        <v>0</v>
      </c>
      <c r="R39" s="43">
        <f>SUM(P39/12*$A$2)</f>
        <v>0</v>
      </c>
      <c r="S39" s="43">
        <f>SUM(Q39/12*$A$2)</f>
        <v>0</v>
      </c>
      <c r="T39" s="43">
        <f>VLOOKUP($C39,'факт СДП 12 мес'!$D$8:$HP$287,9,0)</f>
        <v>0</v>
      </c>
      <c r="U39" s="43">
        <f>VLOOKUP($C39,'факт СДП 12 мес'!$D$8:$HP$287,10,0)</f>
        <v>0</v>
      </c>
      <c r="V39" s="43">
        <f>VLOOKUP($C39,'факт СДП 12 мес'!$D$8:$HP$287,11,0)</f>
        <v>0</v>
      </c>
      <c r="W39" s="43">
        <f>VLOOKUP($C39,'факт СДП 12 мес'!$D$8:$HP$287,12,0)</f>
        <v>0</v>
      </c>
      <c r="X39" s="43">
        <f>VLOOKUP($C39,'факт СДП 12 мес'!$D$8:$HP$287,13,0)</f>
        <v>0</v>
      </c>
      <c r="Y39" s="43">
        <f>VLOOKUP($C39,'факт СДП 12 мес'!$D$8:$HP$287,14,0)</f>
        <v>0</v>
      </c>
      <c r="Z39" s="43">
        <f t="shared" si="913"/>
        <v>0</v>
      </c>
      <c r="AA39" s="43">
        <f t="shared" si="914"/>
        <v>0</v>
      </c>
      <c r="AB39" s="43">
        <f t="shared" si="915"/>
        <v>0</v>
      </c>
      <c r="AC39" s="43">
        <f t="shared" si="916"/>
        <v>0</v>
      </c>
      <c r="AD39" s="43">
        <f t="shared" si="917"/>
        <v>0</v>
      </c>
      <c r="AE39" s="135">
        <f>'СДП (план)'!R39</f>
        <v>0</v>
      </c>
      <c r="AF39" s="135">
        <f>'СДП (план)'!S39</f>
        <v>0</v>
      </c>
      <c r="AG39" s="43">
        <f>SUM(AE39/12*$A$2)</f>
        <v>0</v>
      </c>
      <c r="AH39" s="43">
        <f>SUM(AF39/12*$A$2)</f>
        <v>0</v>
      </c>
      <c r="AI39" s="43">
        <f>VLOOKUP($C39,'факт СДП 12 мес'!$D$8:$HP$287,3,0)</f>
        <v>0</v>
      </c>
      <c r="AJ39" s="43">
        <f>VLOOKUP($C39,'факт СДП 12 мес'!$D$8:$HP$287,4,0)</f>
        <v>0</v>
      </c>
      <c r="AK39" s="43">
        <f>VLOOKUP($C39,'факт СДП 12 мес'!$D$8:$HP$287,5,0)</f>
        <v>0</v>
      </c>
      <c r="AL39" s="43">
        <f>VLOOKUP($C39,'факт СДП 12 мес'!$D$8:$HP$287,6,0)</f>
        <v>0</v>
      </c>
      <c r="AM39" s="43">
        <f>VLOOKUP($C39,'факт СДП 12 мес'!$D$8:$HP$287,7,0)</f>
        <v>0</v>
      </c>
      <c r="AN39" s="43">
        <f>VLOOKUP($C39,'факт СДП 12 мес'!$D$8:$HP$287,8,0)</f>
        <v>0</v>
      </c>
      <c r="AO39" s="43">
        <f t="shared" si="918"/>
        <v>0</v>
      </c>
      <c r="AP39" s="43">
        <f t="shared" si="919"/>
        <v>0</v>
      </c>
      <c r="AQ39" s="43">
        <f t="shared" si="920"/>
        <v>0</v>
      </c>
      <c r="AR39" s="43">
        <f t="shared" si="921"/>
        <v>0</v>
      </c>
      <c r="AS39" s="43">
        <f t="shared" si="922"/>
        <v>0</v>
      </c>
      <c r="AT39" s="44">
        <f>'СДП (план)'!T39</f>
        <v>145</v>
      </c>
      <c r="AU39" s="43">
        <f>'СДП (план)'!U39</f>
        <v>48224753.756666668</v>
      </c>
      <c r="AV39" s="43">
        <f>SUM(AT39/12*$A$2)</f>
        <v>145</v>
      </c>
      <c r="AW39" s="43">
        <f>SUM(AU39/12*$A$2)</f>
        <v>48224753.756666668</v>
      </c>
      <c r="AX39" s="43">
        <f>VLOOKUP($C39,'факт СДП 12 мес'!$D$8:$HP$287,159,0)</f>
        <v>150</v>
      </c>
      <c r="AY39" s="43">
        <f>VLOOKUP($C39,'факт СДП 12 мес'!$D$8:$HP$287,160,0)</f>
        <v>49999518.90000017</v>
      </c>
      <c r="AZ39" s="43">
        <f>VLOOKUP($C39,'факт СДП 12 мес'!$D$8:$HP$287,161,0)</f>
        <v>2060</v>
      </c>
      <c r="BA39" s="43">
        <f>VLOOKUP($C39,'факт СДП 12 мес'!$D$8:$HP$287,162,0)</f>
        <v>0</v>
      </c>
      <c r="BB39" s="43">
        <f>VLOOKUP($C39,'факт СДП 12 мес'!$D$8:$HP$287,163,0)</f>
        <v>0</v>
      </c>
      <c r="BC39" s="43">
        <f>VLOOKUP($C39,'факт СДП 12 мес'!$D$8:$HP$287,164,0)</f>
        <v>0</v>
      </c>
      <c r="BD39" s="43">
        <f t="shared" si="923"/>
        <v>2063.35</v>
      </c>
      <c r="BE39" s="43">
        <f t="shared" si="924"/>
        <v>2063.35</v>
      </c>
      <c r="BF39" s="43">
        <f t="shared" si="925"/>
        <v>2134.5</v>
      </c>
      <c r="BG39" s="43">
        <f t="shared" si="926"/>
        <v>5</v>
      </c>
      <c r="BH39" s="43">
        <f t="shared" si="927"/>
        <v>1774765.1433335021</v>
      </c>
      <c r="BI39" s="87">
        <f>'СДП (план)'!V39</f>
        <v>0</v>
      </c>
      <c r="BJ39" s="3">
        <f>'СДП (план)'!W39</f>
        <v>0</v>
      </c>
      <c r="BK39" s="43">
        <f>SUM(BI39/12*$A$2)</f>
        <v>0</v>
      </c>
      <c r="BL39" s="43">
        <f>SUM(BJ39/12*$A$2)</f>
        <v>0</v>
      </c>
      <c r="BM39" s="43">
        <f>VLOOKUP($C39,'факт СДП 12 мес'!$D$8:$HP$287,21,0)</f>
        <v>0</v>
      </c>
      <c r="BN39" s="43">
        <f>VLOOKUP($C39,'факт СДП 12 мес'!$D$8:$HP$287,22,0)</f>
        <v>0</v>
      </c>
      <c r="BO39" s="43">
        <f>VLOOKUP($C39,'факт СДП 12 мес'!$D$8:$HP$287,23,0)</f>
        <v>0</v>
      </c>
      <c r="BP39" s="43">
        <f>VLOOKUP($C39,'факт СДП 12 мес'!$D$8:$HP$287,24,0)</f>
        <v>0</v>
      </c>
      <c r="BQ39" s="43">
        <f>VLOOKUP($C39,'факт СДП 12 мес'!$D$8:$HP$287,25,0)</f>
        <v>0</v>
      </c>
      <c r="BR39" s="43">
        <f>VLOOKUP($C39,'факт СДП 12 мес'!$D$8:$HP$287,26,0)</f>
        <v>0</v>
      </c>
      <c r="BS39" s="43">
        <f t="shared" si="928"/>
        <v>0</v>
      </c>
      <c r="BT39" s="43">
        <f t="shared" si="929"/>
        <v>0</v>
      </c>
      <c r="BU39" s="43">
        <f t="shared" si="930"/>
        <v>0</v>
      </c>
      <c r="BV39" s="43">
        <f t="shared" si="931"/>
        <v>0</v>
      </c>
      <c r="BW39" s="43">
        <f t="shared" si="932"/>
        <v>0</v>
      </c>
      <c r="BX39" s="44">
        <f>'СДП (план)'!X39</f>
        <v>0</v>
      </c>
      <c r="BY39" s="43">
        <f>'СДП (план)'!Y39</f>
        <v>0</v>
      </c>
      <c r="BZ39" s="43">
        <f>SUM(BX39/12*$A$2)</f>
        <v>0</v>
      </c>
      <c r="CA39" s="43">
        <f>SUM(BY39/12*$A$2)</f>
        <v>0</v>
      </c>
      <c r="CB39" s="43">
        <f>VLOOKUP($C39,'факт СДП 12 мес'!$D$8:$HP$287,15,0)</f>
        <v>0</v>
      </c>
      <c r="CC39" s="43">
        <f>VLOOKUP($C39,'факт СДП 12 мес'!$D$8:$HP$287,16,0)</f>
        <v>0</v>
      </c>
      <c r="CD39" s="43">
        <f>VLOOKUP($C39,'факт СДП 12 мес'!$D$8:$HP$287,17,0)</f>
        <v>0</v>
      </c>
      <c r="CE39" s="43">
        <f>VLOOKUP($C39,'факт СДП 12 мес'!$D$8:$HP$287,18,0)</f>
        <v>0</v>
      </c>
      <c r="CF39" s="43">
        <f>VLOOKUP($C39,'факт СДП 12 мес'!$D$8:$HP$287,19,0)</f>
        <v>0</v>
      </c>
      <c r="CG39" s="43">
        <f>VLOOKUP($C39,'факт СДП 12 мес'!$D$8:$HP$287,20,0)</f>
        <v>0</v>
      </c>
      <c r="CH39" s="43">
        <f t="shared" si="933"/>
        <v>0</v>
      </c>
      <c r="CI39" s="43">
        <f t="shared" si="934"/>
        <v>0</v>
      </c>
      <c r="CJ39" s="43">
        <f t="shared" si="935"/>
        <v>0</v>
      </c>
      <c r="CK39" s="43">
        <f>SUM(CB39-BZ39)</f>
        <v>0</v>
      </c>
      <c r="CL39" s="43">
        <f>SUM(CC39-CA39)</f>
        <v>0</v>
      </c>
      <c r="CM39" s="45">
        <f>'СДП (план)'!Z39</f>
        <v>0</v>
      </c>
      <c r="CN39" s="43">
        <f>'СДП (план)'!AA39</f>
        <v>0</v>
      </c>
      <c r="CO39" s="43">
        <f>SUM(CM39/12*$A$2)</f>
        <v>0</v>
      </c>
      <c r="CP39" s="43">
        <f>SUM(CN39/12*$A$2)</f>
        <v>0</v>
      </c>
      <c r="CQ39" s="43">
        <f>VLOOKUP($C39,'факт СДП 12 мес'!$D$8:$HP$287,165,0)</f>
        <v>0</v>
      </c>
      <c r="CR39" s="43">
        <f>VLOOKUP($C39,'факт СДП 12 мес'!$D$8:$HP$287,166,0)</f>
        <v>0</v>
      </c>
      <c r="CS39" s="43">
        <f>VLOOKUP($C39,'факт СДП 12 мес'!$D$8:$HP$287,167,0)</f>
        <v>0</v>
      </c>
      <c r="CT39" s="43">
        <f>VLOOKUP($C39,'факт СДП 12 мес'!$D$8:$HP$287,168,0)</f>
        <v>0</v>
      </c>
      <c r="CU39" s="43">
        <f>VLOOKUP($C39,'факт СДП 12 мес'!$D$8:$HP$287,169,0)</f>
        <v>0</v>
      </c>
      <c r="CV39" s="43">
        <f>VLOOKUP($C39,'факт СДП 12 мес'!$D$8:$HP$287,170,0)</f>
        <v>0</v>
      </c>
      <c r="CW39" s="43">
        <f t="shared" si="938"/>
        <v>0</v>
      </c>
      <c r="CX39" s="43">
        <f t="shared" si="939"/>
        <v>0</v>
      </c>
      <c r="CY39" s="43">
        <f t="shared" si="940"/>
        <v>0</v>
      </c>
      <c r="CZ39" s="43">
        <f>SUM(CQ39-CO39)</f>
        <v>0</v>
      </c>
      <c r="DA39" s="43">
        <f>SUM(CR39-CP39)</f>
        <v>0</v>
      </c>
      <c r="DB39" s="5">
        <f>'СДП (план)'!AB39</f>
        <v>0</v>
      </c>
      <c r="DC39" s="3">
        <f>'СДП (план)'!AC39</f>
        <v>0</v>
      </c>
      <c r="DD39" s="43">
        <f>SUM(DB39/12*$A$2)</f>
        <v>0</v>
      </c>
      <c r="DE39" s="43">
        <f>SUM(DC39/12*$A$2)</f>
        <v>0</v>
      </c>
      <c r="DF39" s="43">
        <f>VLOOKUP($C39,'факт СДП 12 мес'!$D$8:$HP$287,57,0)</f>
        <v>0</v>
      </c>
      <c r="DG39" s="43">
        <f>VLOOKUP($C39,'факт СДП 12 мес'!$D$8:$HP$287,58,0)</f>
        <v>0</v>
      </c>
      <c r="DH39" s="43">
        <f>VLOOKUP($C39,'факт СДП 12 мес'!$D$8:$HP$287,59,0)</f>
        <v>0</v>
      </c>
      <c r="DI39" s="43">
        <f>VLOOKUP($C39,'факт СДП 12 мес'!$D$8:$HP$287,60,0)</f>
        <v>0</v>
      </c>
      <c r="DJ39" s="43">
        <f>VLOOKUP($C39,'факт СДП 12 мес'!$D$8:$HP$287,61,0)</f>
        <v>0</v>
      </c>
      <c r="DK39" s="43">
        <f>VLOOKUP($C39,'факт СДП 12 мес'!$D$8:$HP$287,62,0)</f>
        <v>0</v>
      </c>
      <c r="DL39" s="43">
        <f t="shared" si="941"/>
        <v>0</v>
      </c>
      <c r="DM39" s="43">
        <f t="shared" si="942"/>
        <v>0</v>
      </c>
      <c r="DN39" s="43">
        <f t="shared" si="943"/>
        <v>0</v>
      </c>
      <c r="DO39" s="43">
        <f>SUM(DF39-DD39)</f>
        <v>0</v>
      </c>
      <c r="DP39" s="43">
        <f>SUM(DG39-DE39)</f>
        <v>0</v>
      </c>
      <c r="DQ39" s="5">
        <f>'СДП (план)'!AD39</f>
        <v>0</v>
      </c>
      <c r="DR39" s="3">
        <f>'СДП (план)'!AE39</f>
        <v>0</v>
      </c>
      <c r="DS39" s="43">
        <f>SUM(DQ39/12*$A$2)</f>
        <v>0</v>
      </c>
      <c r="DT39" s="43">
        <f>SUM(DR39/12*$A$2)</f>
        <v>0</v>
      </c>
      <c r="DU39" s="43">
        <f>VLOOKUP($C39,'факт СДП 12 мес'!$D$8:$HP$287,33,0)</f>
        <v>0</v>
      </c>
      <c r="DV39" s="43">
        <f>VLOOKUP($C39,'факт СДП 12 мес'!$D$8:$HP$287,34,0)</f>
        <v>0</v>
      </c>
      <c r="DW39" s="43">
        <f>VLOOKUP($C39,'факт СДП 12 мес'!$D$8:$HP$287,35,0)</f>
        <v>0</v>
      </c>
      <c r="DX39" s="43">
        <f>VLOOKUP($C39,'факт СДП 12 мес'!$D$8:$HP$287,36,0)</f>
        <v>0</v>
      </c>
      <c r="DY39" s="43">
        <f>VLOOKUP($C39,'факт СДП 12 мес'!$D$8:$HP$287,37,0)</f>
        <v>0</v>
      </c>
      <c r="DZ39" s="43">
        <f>VLOOKUP($C39,'факт СДП 12 мес'!$D$8:$HP$287,38,0)</f>
        <v>0</v>
      </c>
      <c r="EA39" s="43">
        <f t="shared" si="944"/>
        <v>0</v>
      </c>
      <c r="EB39" s="43">
        <f t="shared" si="945"/>
        <v>0</v>
      </c>
      <c r="EC39" s="43">
        <f t="shared" si="946"/>
        <v>0</v>
      </c>
      <c r="ED39" s="43">
        <f t="shared" si="947"/>
        <v>0</v>
      </c>
      <c r="EE39" s="43">
        <f t="shared" si="948"/>
        <v>0</v>
      </c>
      <c r="EF39" s="5">
        <f>'СДП (план)'!AF39</f>
        <v>0</v>
      </c>
      <c r="EG39" s="3">
        <f>'СДП (план)'!AG39</f>
        <v>0</v>
      </c>
      <c r="EH39" s="43">
        <f>SUM(EF39/12*$A$2)</f>
        <v>0</v>
      </c>
      <c r="EI39" s="43">
        <f>SUM(EG39/12*$A$2)</f>
        <v>0</v>
      </c>
      <c r="EJ39" s="43">
        <f>VLOOKUP($C39,'факт СДП 12 мес'!$D$8:$HP$287,27,0)</f>
        <v>0</v>
      </c>
      <c r="EK39" s="43">
        <f>VLOOKUP($C39,'факт СДП 12 мес'!$D$8:$HP$287,28,0)</f>
        <v>0</v>
      </c>
      <c r="EL39" s="43">
        <f>VLOOKUP($C39,'факт СДП 12 мес'!$D$8:$HP$287,29,0)</f>
        <v>0</v>
      </c>
      <c r="EM39" s="43">
        <f>VLOOKUP($C39,'факт СДП 12 мес'!$D$8:$HP$287,30,0)</f>
        <v>0</v>
      </c>
      <c r="EN39" s="43">
        <f>VLOOKUP($C39,'факт СДП 12 мес'!$D$8:$HP$287,31,0)</f>
        <v>0</v>
      </c>
      <c r="EO39" s="43">
        <f>VLOOKUP($C39,'факт СДП 12 мес'!$D$8:$HP$287,32,0)</f>
        <v>0</v>
      </c>
      <c r="EP39" s="43">
        <f t="shared" si="949"/>
        <v>0</v>
      </c>
      <c r="EQ39" s="43">
        <f t="shared" si="950"/>
        <v>0</v>
      </c>
      <c r="ER39" s="43">
        <f t="shared" si="951"/>
        <v>0</v>
      </c>
      <c r="ES39" s="43">
        <f t="shared" si="952"/>
        <v>0</v>
      </c>
      <c r="ET39" s="43">
        <f t="shared" si="953"/>
        <v>0</v>
      </c>
      <c r="EU39" s="44">
        <f>'СДП (план)'!AH39</f>
        <v>0</v>
      </c>
      <c r="EV39" s="43">
        <f>'СДП (план)'!AI39</f>
        <v>0</v>
      </c>
      <c r="EW39" s="43">
        <f>SUM(EU39/12*$A$2)</f>
        <v>0</v>
      </c>
      <c r="EX39" s="43">
        <f>SUM(EV39/12*$A$2)</f>
        <v>0</v>
      </c>
      <c r="EY39" s="43">
        <f>VLOOKUP($C39,'факт СДП 12 мес'!$D$8:$HP$287,87,0)</f>
        <v>0</v>
      </c>
      <c r="EZ39" s="43">
        <f>VLOOKUP($C39,'факт СДП 12 мес'!$D$8:$HP$287,88,0)</f>
        <v>0</v>
      </c>
      <c r="FA39" s="43">
        <f>VLOOKUP($C39,'факт СДП 12 мес'!$D$8:$HP$287,89,0)</f>
        <v>0</v>
      </c>
      <c r="FB39" s="43">
        <f>VLOOKUP($C39,'факт СДП 12 мес'!$D$8:$HP$287,90,0)</f>
        <v>0</v>
      </c>
      <c r="FC39" s="43">
        <f>VLOOKUP($C39,'факт СДП 12 мес'!$D$8:$HP$287,91,0)</f>
        <v>0</v>
      </c>
      <c r="FD39" s="43">
        <f>VLOOKUP($C39,'факт СДП 12 мес'!$D$8:$HP$287,92,0)</f>
        <v>0</v>
      </c>
      <c r="FE39" s="43">
        <f t="shared" si="954"/>
        <v>0</v>
      </c>
      <c r="FF39" s="43">
        <f t="shared" si="955"/>
        <v>0</v>
      </c>
      <c r="FG39" s="43">
        <f t="shared" si="956"/>
        <v>0</v>
      </c>
      <c r="FH39" s="43">
        <f>SUM(EY39-EW39)</f>
        <v>0</v>
      </c>
      <c r="FI39" s="43">
        <f>SUM(EZ39-EX39)</f>
        <v>0</v>
      </c>
      <c r="FJ39" s="44">
        <f>'СДП (план)'!AJ39</f>
        <v>0</v>
      </c>
      <c r="FK39" s="43">
        <f>'СДП (план)'!AK39</f>
        <v>0</v>
      </c>
      <c r="FL39" s="43">
        <f>SUM(FJ39/12*$A$2)</f>
        <v>0</v>
      </c>
      <c r="FM39" s="43">
        <f>SUM(FK39/12*$A$2)</f>
        <v>0</v>
      </c>
      <c r="FN39" s="43">
        <f>VLOOKUP($C39,'факт СДП 12 мес'!$D$8:$HP$287,39,0)</f>
        <v>0</v>
      </c>
      <c r="FO39" s="43">
        <f>VLOOKUP($C39,'факт СДП 12 мес'!$D$8:$HP$287,40,0)</f>
        <v>0</v>
      </c>
      <c r="FP39" s="43">
        <f>VLOOKUP($C39,'факт СДП 12 мес'!$D$8:$HP$287,41,0)</f>
        <v>0</v>
      </c>
      <c r="FQ39" s="43">
        <f>VLOOKUP($C39,'факт СДП 12 мес'!$D$8:$HP$287,42,0)</f>
        <v>0</v>
      </c>
      <c r="FR39" s="43">
        <f>VLOOKUP($C39,'факт СДП 12 мес'!$D$8:$HP$287,43,0)</f>
        <v>0</v>
      </c>
      <c r="FS39" s="43">
        <f>VLOOKUP($C39,'факт СДП 12 мес'!$D$8:$HP$287,44,0)</f>
        <v>0</v>
      </c>
      <c r="FT39" s="43">
        <f t="shared" si="957"/>
        <v>0</v>
      </c>
      <c r="FU39" s="43">
        <f t="shared" si="958"/>
        <v>0</v>
      </c>
      <c r="FV39" s="43">
        <f t="shared" si="959"/>
        <v>0</v>
      </c>
      <c r="FW39" s="43">
        <f>SUM(FN39-FL39)</f>
        <v>0</v>
      </c>
      <c r="FX39" s="43">
        <f>SUM(FO39-FM39)</f>
        <v>0</v>
      </c>
      <c r="FY39" s="44">
        <f>'СДП (план)'!AL39</f>
        <v>0</v>
      </c>
      <c r="FZ39" s="43">
        <f>'СДП (план)'!AM39</f>
        <v>0</v>
      </c>
      <c r="GA39" s="43">
        <f>SUM(FY39/12*$A$2)</f>
        <v>0</v>
      </c>
      <c r="GB39" s="43">
        <f>SUM(FZ39/12*$A$2)</f>
        <v>0</v>
      </c>
      <c r="GC39" s="43">
        <f>VLOOKUP($C39,'факт СДП 12 мес'!$D$8:$HP$287,45,0)</f>
        <v>0</v>
      </c>
      <c r="GD39" s="43">
        <f>VLOOKUP($C39,'факт СДП 12 мес'!$D$8:$HP$287,46,0)</f>
        <v>0</v>
      </c>
      <c r="GE39" s="43">
        <f>VLOOKUP($C39,'факт СДП 12 мес'!$D$8:$HP$287,47,0)</f>
        <v>0</v>
      </c>
      <c r="GF39" s="43">
        <f>VLOOKUP($C39,'факт СДП 12 мес'!$D$8:$HP$287,48,0)</f>
        <v>0</v>
      </c>
      <c r="GG39" s="43">
        <f>VLOOKUP($C39,'факт СДП 12 мес'!$D$8:$HP$287,49,0)</f>
        <v>0</v>
      </c>
      <c r="GH39" s="43">
        <f>VLOOKUP($C39,'факт СДП 12 мес'!$D$8:$HP$287,50,0)</f>
        <v>0</v>
      </c>
      <c r="GI39" s="43">
        <f t="shared" si="960"/>
        <v>0</v>
      </c>
      <c r="GJ39" s="43">
        <f t="shared" si="961"/>
        <v>0</v>
      </c>
      <c r="GK39" s="43">
        <f t="shared" si="962"/>
        <v>0</v>
      </c>
      <c r="GL39" s="43">
        <f>SUM(GC39-GA39)</f>
        <v>0</v>
      </c>
      <c r="GM39" s="43">
        <f>SUM(GD39-GB39)</f>
        <v>0</v>
      </c>
      <c r="GN39" s="5">
        <f>'СДП (план)'!AN39</f>
        <v>0</v>
      </c>
      <c r="GO39" s="3">
        <f>'СДП (план)'!AO39</f>
        <v>0</v>
      </c>
      <c r="GP39" s="43">
        <f>SUM(GN39/12*$A$2)</f>
        <v>0</v>
      </c>
      <c r="GQ39" s="43">
        <f>SUM(GO39/12*$A$2)</f>
        <v>0</v>
      </c>
      <c r="GR39" s="43">
        <f>VLOOKUP($C39,'факт СДП 12 мес'!$D$8:$HP$287,51,0)</f>
        <v>0</v>
      </c>
      <c r="GS39" s="43">
        <f>VLOOKUP($C39,'факт СДП 12 мес'!$D$8:$HP$287,52,0)</f>
        <v>0</v>
      </c>
      <c r="GT39" s="43">
        <f>VLOOKUP($C39,'факт СДП 12 мес'!$D$8:$HP$287,53,0)</f>
        <v>0</v>
      </c>
      <c r="GU39" s="43">
        <f>VLOOKUP($C39,'факт СДП 12 мес'!$D$8:$HP$287,54,0)</f>
        <v>0</v>
      </c>
      <c r="GV39" s="43">
        <f>VLOOKUP($C39,'факт СДП 12 мес'!$D$8:$HP$287,55,0)</f>
        <v>0</v>
      </c>
      <c r="GW39" s="43">
        <f>VLOOKUP($C39,'факт СДП 12 мес'!$D$8:$HP$287,56,0)</f>
        <v>0</v>
      </c>
      <c r="GX39" s="43">
        <f>SUM(GN39*$G39)</f>
        <v>0</v>
      </c>
      <c r="GY39" s="43">
        <f>SUM(GP39*$G39)</f>
        <v>0</v>
      </c>
      <c r="GZ39" s="43">
        <f>SUM(GR39*$G39)</f>
        <v>0</v>
      </c>
      <c r="HA39" s="43">
        <f>SUM(GR39-GP39)</f>
        <v>0</v>
      </c>
      <c r="HB39" s="43">
        <f>SUM(GS39-GQ39)</f>
        <v>0</v>
      </c>
      <c r="HC39" s="5">
        <f>'СДП (план)'!AP39</f>
        <v>0</v>
      </c>
      <c r="HD39" s="3">
        <f>'СДП (план)'!AQ39</f>
        <v>0</v>
      </c>
      <c r="HE39" s="43">
        <f>SUM(HC39/12*$A$2)</f>
        <v>0</v>
      </c>
      <c r="HF39" s="43">
        <f>SUM(HD39/12*$A$2)</f>
        <v>0</v>
      </c>
      <c r="HG39" s="43">
        <f>VLOOKUP($C39,'факт СДП 12 мес'!$D$8:$HP$287,141,0)</f>
        <v>0</v>
      </c>
      <c r="HH39" s="43">
        <f>VLOOKUP($C39,'факт СДП 12 мес'!$D$8:$HP$287,142,0)</f>
        <v>0</v>
      </c>
      <c r="HI39" s="43">
        <f>VLOOKUP($C39,'факт СДП 12 мес'!$D$8:$HP$287,143,0)</f>
        <v>0</v>
      </c>
      <c r="HJ39" s="43">
        <f>VLOOKUP($C39,'факт СДП 12 мес'!$D$8:$HP$287,144,0)</f>
        <v>0</v>
      </c>
      <c r="HK39" s="43">
        <f>VLOOKUP($C39,'факт СДП 12 мес'!$D$8:$HP$287,145,0)</f>
        <v>0</v>
      </c>
      <c r="HL39" s="43">
        <f>VLOOKUP($C39,'факт СДП 12 мес'!$D$8:$HP$287,146,0)</f>
        <v>0</v>
      </c>
      <c r="HM39" s="43">
        <f t="shared" si="963"/>
        <v>0</v>
      </c>
      <c r="HN39" s="43">
        <f t="shared" si="964"/>
        <v>0</v>
      </c>
      <c r="HO39" s="43">
        <f t="shared" si="965"/>
        <v>0</v>
      </c>
      <c r="HP39" s="43">
        <f>SUM(HG39-HE39)</f>
        <v>0</v>
      </c>
      <c r="HQ39" s="43">
        <f>SUM(HH39-HF39)</f>
        <v>0</v>
      </c>
      <c r="HR39" s="44">
        <f>'СДП (план)'!AR39</f>
        <v>0</v>
      </c>
      <c r="HS39" s="43">
        <f>'СДП (план)'!AS39</f>
        <v>0</v>
      </c>
      <c r="HT39" s="43">
        <f>SUM(HR39/12*$A$2)</f>
        <v>0</v>
      </c>
      <c r="HU39" s="43">
        <f>SUM(HS39/12*$A$2)</f>
        <v>0</v>
      </c>
      <c r="HV39" s="43">
        <f>VLOOKUP($C39,'факт СДП 12 мес'!$D$8:$HP$287,171,0)</f>
        <v>0</v>
      </c>
      <c r="HW39" s="43">
        <f>VLOOKUP($C39,'факт СДП 12 мес'!$D$8:$HP$287,172,0)</f>
        <v>0</v>
      </c>
      <c r="HX39" s="43">
        <f>VLOOKUP($C39,'факт СДП 12 мес'!$D$8:$HP$287,173,0)</f>
        <v>0</v>
      </c>
      <c r="HY39" s="43">
        <f>VLOOKUP($C39,'факт СДП 12 мес'!$D$8:$HP$287,174,0)</f>
        <v>0</v>
      </c>
      <c r="HZ39" s="43">
        <f>VLOOKUP($C39,'факт СДП 12 мес'!$D$8:$HP$287,175,0)</f>
        <v>0</v>
      </c>
      <c r="IA39" s="43">
        <f>VLOOKUP($C39,'факт СДП 12 мес'!$D$8:$HP$287,176,0)</f>
        <v>0</v>
      </c>
      <c r="IB39" s="43">
        <f>SUM(HR39*$G39)</f>
        <v>0</v>
      </c>
      <c r="IC39" s="43">
        <f>SUM(HT39*$G39)</f>
        <v>0</v>
      </c>
      <c r="ID39" s="43">
        <f>SUM(HV39*$G39)</f>
        <v>0</v>
      </c>
      <c r="IE39" s="43">
        <f>SUM(HV39-HT39)</f>
        <v>0</v>
      </c>
      <c r="IF39" s="43">
        <f>SUM(HW39-HU39)</f>
        <v>0</v>
      </c>
      <c r="IG39" s="44">
        <f>'СДП (план)'!AT39</f>
        <v>0</v>
      </c>
      <c r="IH39" s="43">
        <f>'СДП (план)'!AU39</f>
        <v>0</v>
      </c>
      <c r="II39" s="43">
        <f>SUM(IG39/12*$A$2)</f>
        <v>0</v>
      </c>
      <c r="IJ39" s="43">
        <f>SUM(IH39/12*$A$2)</f>
        <v>0</v>
      </c>
      <c r="IK39" s="43">
        <f>VLOOKUP($C39,'факт СДП 12 мес'!$D$8:$HP$287,183,0)</f>
        <v>0</v>
      </c>
      <c r="IL39" s="43">
        <f>VLOOKUP($C39,'факт СДП 12 мес'!$D$8:$HP$287,184,0)</f>
        <v>0</v>
      </c>
      <c r="IM39" s="43">
        <f>VLOOKUP($C39,'факт СДП 12 мес'!$D$8:$HP$287,185,0)</f>
        <v>0</v>
      </c>
      <c r="IN39" s="43">
        <f>VLOOKUP($C39,'факт СДП 12 мес'!$D$8:$HP$287,186,0)</f>
        <v>0</v>
      </c>
      <c r="IO39" s="43">
        <f>VLOOKUP($C39,'факт СДП 12 мес'!$D$8:$HP$287,187,0)</f>
        <v>0</v>
      </c>
      <c r="IP39" s="43">
        <f>VLOOKUP($C39,'факт СДП 12 мес'!$D$8:$HP$287,188,0)</f>
        <v>0</v>
      </c>
      <c r="IQ39" s="43">
        <f t="shared" si="966"/>
        <v>0</v>
      </c>
      <c r="IR39" s="43">
        <f t="shared" si="967"/>
        <v>0</v>
      </c>
      <c r="IS39" s="43">
        <f t="shared" si="968"/>
        <v>0</v>
      </c>
      <c r="IT39" s="43">
        <f>SUM(IK39-II39)</f>
        <v>0</v>
      </c>
      <c r="IU39" s="43">
        <f>SUM(IL39-IJ39)</f>
        <v>0</v>
      </c>
      <c r="IV39" s="45">
        <f>'СДП (план)'!AV39</f>
        <v>0</v>
      </c>
      <c r="IW39" s="45">
        <f>'СДП (план)'!AW39</f>
        <v>0</v>
      </c>
      <c r="IX39" s="43">
        <f>SUM(IV39/12*$A$2)</f>
        <v>0</v>
      </c>
      <c r="IY39" s="43">
        <f>SUM(IW39/12*$A$2)</f>
        <v>0</v>
      </c>
      <c r="IZ39" s="43">
        <f>VLOOKUP($C39,'факт СДП 12 мес'!$D$8:$HP$287,147,0)</f>
        <v>0</v>
      </c>
      <c r="JA39" s="43">
        <f>VLOOKUP($C39,'факт СДП 12 мес'!$D$8:$HP$287,148,0)</f>
        <v>0</v>
      </c>
      <c r="JB39" s="43">
        <f>VLOOKUP($C39,'факт СДП 12 мес'!$D$8:$HP$287,149,0)</f>
        <v>0</v>
      </c>
      <c r="JC39" s="43">
        <f>VLOOKUP($C39,'факт СДП 12 мес'!$D$8:$HP$287,150,0)</f>
        <v>0</v>
      </c>
      <c r="JD39" s="43">
        <f>VLOOKUP($C39,'факт СДП 12 мес'!$D$8:$HP$287,151,0)</f>
        <v>0</v>
      </c>
      <c r="JE39" s="43">
        <f>VLOOKUP($C39,'факт СДП 12 мес'!$D$8:$HP$287,152,0)</f>
        <v>0</v>
      </c>
      <c r="JF39" s="43">
        <f t="shared" si="969"/>
        <v>0</v>
      </c>
      <c r="JG39" s="43">
        <f t="shared" si="970"/>
        <v>0</v>
      </c>
      <c r="JH39" s="43">
        <f t="shared" si="971"/>
        <v>0</v>
      </c>
      <c r="JI39" s="43">
        <f>SUM(IZ39-IX39)</f>
        <v>0</v>
      </c>
      <c r="JJ39" s="43">
        <f>SUM(JA39-IY39)</f>
        <v>0</v>
      </c>
      <c r="JK39" s="45">
        <f>'СДП (план)'!AX39</f>
        <v>0</v>
      </c>
      <c r="JL39" s="45">
        <f>'СДП (план)'!AY39</f>
        <v>0</v>
      </c>
      <c r="JM39" s="43">
        <f>SUM(JK39/12*$A$2)</f>
        <v>0</v>
      </c>
      <c r="JN39" s="43">
        <f>SUM(JL39/12*$A$2)</f>
        <v>0</v>
      </c>
      <c r="JO39" s="43">
        <f>VLOOKUP($C39,'факт СДП 12 мес'!$D$8:$HP$287,135,0)</f>
        <v>0</v>
      </c>
      <c r="JP39" s="43">
        <f>VLOOKUP($C39,'факт СДП 12 мес'!$D$8:$HP$287,136,0)</f>
        <v>0</v>
      </c>
      <c r="JQ39" s="43">
        <f>VLOOKUP($C39,'факт СДП 12 мес'!$D$8:$HP$287,137,0)</f>
        <v>0</v>
      </c>
      <c r="JR39" s="43">
        <f>VLOOKUP($C39,'факт СДП 12 мес'!$D$8:$HP$287,138,0)</f>
        <v>0</v>
      </c>
      <c r="JS39" s="43">
        <f>VLOOKUP($C39,'факт СДП 12 мес'!$D$8:$HP$287,139,0)</f>
        <v>0</v>
      </c>
      <c r="JT39" s="43">
        <f>VLOOKUP($C39,'факт СДП 12 мес'!$D$8:$HP$287,140,0)</f>
        <v>0</v>
      </c>
      <c r="JU39" s="43">
        <f t="shared" si="972"/>
        <v>0</v>
      </c>
      <c r="JV39" s="43">
        <f t="shared" si="973"/>
        <v>0</v>
      </c>
      <c r="JW39" s="43">
        <f t="shared" si="974"/>
        <v>0</v>
      </c>
      <c r="JX39" s="43">
        <f>SUM(JO39-JM39)</f>
        <v>0</v>
      </c>
      <c r="JY39" s="43">
        <f>SUM(JP39-JN39)</f>
        <v>0</v>
      </c>
      <c r="JZ39" s="44">
        <f>'СДП (план)'!AZ39</f>
        <v>0</v>
      </c>
      <c r="KA39" s="43">
        <f>'СДП (план)'!BA39</f>
        <v>0</v>
      </c>
      <c r="KB39" s="43">
        <f>SUM(JZ39/12*$A$2)</f>
        <v>0</v>
      </c>
      <c r="KC39" s="43">
        <f>SUM(KA39/12*$A$2)</f>
        <v>0</v>
      </c>
      <c r="KD39" s="43">
        <f>VLOOKUP($C39,'факт СДП 12 мес'!$D$8:$HP$287,105,0)</f>
        <v>0</v>
      </c>
      <c r="KE39" s="43">
        <f>VLOOKUP($C39,'факт СДП 12 мес'!$D$8:$HP$287,106,0)</f>
        <v>0</v>
      </c>
      <c r="KF39" s="43">
        <f>VLOOKUP($C39,'факт СДП 12 мес'!$D$8:$HP$287,107,0)</f>
        <v>0</v>
      </c>
      <c r="KG39" s="43">
        <f>VLOOKUP($C39,'факт СДП 12 мес'!$D$8:$HP$287,108,0)</f>
        <v>0</v>
      </c>
      <c r="KH39" s="43">
        <f>VLOOKUP($C39,'факт СДП 12 мес'!$D$8:$HP$287,109,0)</f>
        <v>0</v>
      </c>
      <c r="KI39" s="43">
        <f>VLOOKUP($C39,'факт СДП 12 мес'!$D$8:$HP$287,110,0)</f>
        <v>0</v>
      </c>
      <c r="KJ39" s="43">
        <f>SUM(JZ39*$G39)</f>
        <v>0</v>
      </c>
      <c r="KK39" s="43">
        <f>SUM(KB39*$G39)</f>
        <v>0</v>
      </c>
      <c r="KL39" s="43">
        <f>SUM(KD39*$G39)</f>
        <v>0</v>
      </c>
      <c r="KM39" s="43">
        <f>SUM(KD39-KB39)</f>
        <v>0</v>
      </c>
      <c r="KN39" s="43">
        <f>SUM(KE39-KC39)</f>
        <v>0</v>
      </c>
      <c r="KO39" s="44">
        <f>'СДП (план)'!BB39</f>
        <v>0</v>
      </c>
      <c r="KP39" s="43">
        <f>'СДП (план)'!BC39</f>
        <v>0</v>
      </c>
      <c r="KQ39" s="43">
        <f>SUM(KO39/12*$A$2)</f>
        <v>0</v>
      </c>
      <c r="KR39" s="43">
        <f>SUM(KP39/12*$A$2)</f>
        <v>0</v>
      </c>
      <c r="KS39" s="43">
        <f>VLOOKUP($C39,'факт СДП 12 мес'!$D$8:$HP$287,189,0)</f>
        <v>0</v>
      </c>
      <c r="KT39" s="43">
        <f>VLOOKUP($C39,'факт СДП 12 мес'!$D$8:$HP$287,190,0)</f>
        <v>0</v>
      </c>
      <c r="KU39" s="43">
        <f>VLOOKUP($C39,'факт СДП 12 мес'!$D$8:$HP$287,191,0)</f>
        <v>0</v>
      </c>
      <c r="KV39" s="43">
        <f>VLOOKUP($C39,'факт СДП 12 мес'!$D$8:$HP$287,192,0)</f>
        <v>0</v>
      </c>
      <c r="KW39" s="43">
        <f>VLOOKUP($C39,'факт СДП 12 мес'!$D$8:$HP$287,193,0)</f>
        <v>0</v>
      </c>
      <c r="KX39" s="43">
        <f>VLOOKUP($C39,'факт СДП 12 мес'!$D$8:$HP$287,194,0)</f>
        <v>0</v>
      </c>
      <c r="KY39" s="43">
        <f t="shared" si="975"/>
        <v>0</v>
      </c>
      <c r="KZ39" s="43">
        <f t="shared" si="976"/>
        <v>0</v>
      </c>
      <c r="LA39" s="43">
        <f t="shared" si="977"/>
        <v>0</v>
      </c>
      <c r="LB39" s="43">
        <f>SUM(KS39-KQ39)</f>
        <v>0</v>
      </c>
      <c r="LC39" s="43">
        <f>SUM(KT39-KR39)</f>
        <v>0</v>
      </c>
      <c r="LD39" s="44">
        <f>'СДП (план)'!BD39</f>
        <v>0</v>
      </c>
      <c r="LE39" s="43">
        <f>'СДП (план)'!BE39</f>
        <v>0</v>
      </c>
      <c r="LF39" s="43">
        <f>SUM(LD39/12*$A$2)</f>
        <v>0</v>
      </c>
      <c r="LG39" s="43">
        <f>SUM(LE39/12*$A$2)</f>
        <v>0</v>
      </c>
      <c r="LH39" s="43">
        <f>VLOOKUP($C39,'факт СДП 12 мес'!$D$8:$HP$287,63,0)</f>
        <v>0</v>
      </c>
      <c r="LI39" s="43">
        <f>VLOOKUP($C39,'факт СДП 12 мес'!$D$8:$HP$287,64,0)</f>
        <v>0</v>
      </c>
      <c r="LJ39" s="43">
        <f>VLOOKUP($C39,'факт СДП 12 мес'!$D$8:$HP$287,65,0)</f>
        <v>0</v>
      </c>
      <c r="LK39" s="43">
        <f>VLOOKUP($C39,'факт СДП 12 мес'!$D$8:$HP$287,66,0)</f>
        <v>0</v>
      </c>
      <c r="LL39" s="43">
        <f>VLOOKUP($C39,'факт СДП 12 мес'!$D$8:$HP$287,67,0)</f>
        <v>0</v>
      </c>
      <c r="LM39" s="43">
        <f>VLOOKUP($C39,'факт СДП 12 мес'!$D$8:$HP$287,68,0)</f>
        <v>0</v>
      </c>
      <c r="LN39" s="43">
        <f t="shared" si="978"/>
        <v>0</v>
      </c>
      <c r="LO39" s="43">
        <f t="shared" si="979"/>
        <v>0</v>
      </c>
      <c r="LP39" s="43">
        <f t="shared" si="980"/>
        <v>0</v>
      </c>
      <c r="LQ39" s="43">
        <f>SUM(LH39-LF39)</f>
        <v>0</v>
      </c>
      <c r="LR39" s="43">
        <f>SUM(LI39-LG39)</f>
        <v>0</v>
      </c>
      <c r="LS39" s="44">
        <f>'СДП (план)'!BF39</f>
        <v>0</v>
      </c>
      <c r="LT39" s="43">
        <f>'СДП (план)'!BG39</f>
        <v>0</v>
      </c>
      <c r="LU39" s="43">
        <f>SUM(LS39/12*$A$2)</f>
        <v>0</v>
      </c>
      <c r="LV39" s="43">
        <f>SUM(LT39/12*$A$2)</f>
        <v>0</v>
      </c>
      <c r="LW39" s="43">
        <f>VLOOKUP($C39,'факт СДП 12 мес'!$D$8:$HP$287,69,0)</f>
        <v>0</v>
      </c>
      <c r="LX39" s="43">
        <f>VLOOKUP($C39,'факт СДП 12 мес'!$D$8:$HP$287,70,0)</f>
        <v>0</v>
      </c>
      <c r="LY39" s="43">
        <f>VLOOKUP($C39,'факт СДП 12 мес'!$D$8:$HP$287,71,0)</f>
        <v>0</v>
      </c>
      <c r="LZ39" s="43">
        <f>VLOOKUP($C39,'факт СДП 12 мес'!$D$8:$HP$287,72,0)</f>
        <v>0</v>
      </c>
      <c r="MA39" s="43">
        <f>VLOOKUP($C39,'факт СДП 12 мес'!$D$8:$HP$287,73,0)</f>
        <v>0</v>
      </c>
      <c r="MB39" s="43">
        <f>VLOOKUP($C39,'факт СДП 12 мес'!$D$8:$HP$287,74,0)</f>
        <v>0</v>
      </c>
      <c r="MC39" s="43">
        <f>SUM(LS39*$G39)</f>
        <v>0</v>
      </c>
      <c r="MD39" s="43">
        <f>SUM(LU39*$G39)</f>
        <v>0</v>
      </c>
      <c r="ME39" s="43">
        <f>SUM(LW39*$G39)</f>
        <v>0</v>
      </c>
      <c r="MF39" s="43">
        <f t="shared" si="617"/>
        <v>0</v>
      </c>
      <c r="MG39" s="43">
        <f t="shared" si="618"/>
        <v>0</v>
      </c>
      <c r="MH39" s="44">
        <f>'СДП (план)'!BH39</f>
        <v>0</v>
      </c>
      <c r="MI39" s="43">
        <f>'СДП (план)'!BI39</f>
        <v>0</v>
      </c>
      <c r="MJ39" s="43">
        <f>SUM(MH39/12*$A$2)</f>
        <v>0</v>
      </c>
      <c r="MK39" s="43">
        <f>SUM(MI39/12*$A$2)</f>
        <v>0</v>
      </c>
      <c r="ML39" s="43">
        <f>VLOOKUP($C39,'факт СДП 12 мес'!$D$8:$HP$287,75,0)</f>
        <v>0</v>
      </c>
      <c r="MM39" s="43">
        <f>VLOOKUP($C39,'факт СДП 12 мес'!$D$8:$HP$287,76,0)</f>
        <v>0</v>
      </c>
      <c r="MN39" s="43">
        <f>VLOOKUP($C39,'факт СДП 12 мес'!$D$8:$HP$287,77,0)</f>
        <v>0</v>
      </c>
      <c r="MO39" s="43">
        <f>VLOOKUP($C39,'факт СДП 12 мес'!$D$8:$HP$287,78,0)</f>
        <v>0</v>
      </c>
      <c r="MP39" s="43">
        <f>VLOOKUP($C39,'факт СДП 12 мес'!$D$8:$HP$287,79,0)</f>
        <v>0</v>
      </c>
      <c r="MQ39" s="43">
        <f>VLOOKUP($C39,'факт СДП 12 мес'!$D$8:$HP$287,80,0)</f>
        <v>0</v>
      </c>
      <c r="MR39" s="43">
        <f t="shared" si="981"/>
        <v>0</v>
      </c>
      <c r="MS39" s="43">
        <f t="shared" si="982"/>
        <v>0</v>
      </c>
      <c r="MT39" s="43">
        <f t="shared" si="983"/>
        <v>0</v>
      </c>
      <c r="MU39" s="43">
        <f t="shared" si="984"/>
        <v>0</v>
      </c>
      <c r="MV39" s="43">
        <f t="shared" si="985"/>
        <v>0</v>
      </c>
      <c r="MW39" s="44">
        <f>'СДП (план)'!BJ39</f>
        <v>0</v>
      </c>
      <c r="MX39" s="43">
        <f>'СДП (план)'!BK39</f>
        <v>0</v>
      </c>
      <c r="MY39" s="43">
        <f>SUM(MW39/12*$A$2)</f>
        <v>0</v>
      </c>
      <c r="MZ39" s="43">
        <f>SUM(MX39/12*$A$2)</f>
        <v>0</v>
      </c>
      <c r="NA39" s="43">
        <f>VLOOKUP($C39,'факт СДП 12 мес'!$D$8:$HP$287,81,0)</f>
        <v>0</v>
      </c>
      <c r="NB39" s="43">
        <f>VLOOKUP($C39,'факт СДП 12 мес'!$D$8:$HP$287,82,0)</f>
        <v>0</v>
      </c>
      <c r="NC39" s="43">
        <f>VLOOKUP($C39,'факт СДП 12 мес'!$D$8:$HP$287,83,0)</f>
        <v>0</v>
      </c>
      <c r="ND39" s="43">
        <f>VLOOKUP($C39,'факт СДП 12 мес'!$D$8:$HP$287,84,0)</f>
        <v>0</v>
      </c>
      <c r="NE39" s="43">
        <f>VLOOKUP($C39,'факт СДП 12 мес'!$D$8:$HP$287,85,0)</f>
        <v>0</v>
      </c>
      <c r="NF39" s="43">
        <f>VLOOKUP($C39,'факт СДП 12 мес'!$D$8:$HP$287,86,0)</f>
        <v>0</v>
      </c>
      <c r="NG39" s="43">
        <f t="shared" si="986"/>
        <v>0</v>
      </c>
      <c r="NH39" s="43">
        <f t="shared" si="987"/>
        <v>0</v>
      </c>
      <c r="NI39" s="43">
        <f t="shared" si="988"/>
        <v>0</v>
      </c>
      <c r="NJ39" s="43">
        <f t="shared" si="989"/>
        <v>0</v>
      </c>
      <c r="NK39" s="43">
        <f t="shared" si="990"/>
        <v>0</v>
      </c>
      <c r="NL39" s="44">
        <f>'СДП (план)'!BL39</f>
        <v>0</v>
      </c>
      <c r="NM39" s="43">
        <f>'СДП (план)'!BM39</f>
        <v>0</v>
      </c>
      <c r="NN39" s="43">
        <f>SUM(NL39/12*$A$2)</f>
        <v>0</v>
      </c>
      <c r="NO39" s="43">
        <f>SUM(NM39/12*$A$2)</f>
        <v>0</v>
      </c>
      <c r="NP39" s="43">
        <f>VLOOKUP($C39,'факт СДП 12 мес'!$D$8:$HP$287,99,0)</f>
        <v>0</v>
      </c>
      <c r="NQ39" s="43">
        <f>VLOOKUP($C39,'факт СДП 12 мес'!$D$8:$HP$287,100,0)</f>
        <v>0</v>
      </c>
      <c r="NR39" s="43">
        <f>VLOOKUP($C39,'факт СДП 12 мес'!$D$8:$HP$287,101,0)</f>
        <v>0</v>
      </c>
      <c r="NS39" s="43">
        <f>VLOOKUP($C39,'факт СДП 12 мес'!$D$8:$HP$287,102,0)</f>
        <v>0</v>
      </c>
      <c r="NT39" s="43">
        <f>VLOOKUP($C39,'факт СДП 12 мес'!$D$8:$HP$287,103,0)</f>
        <v>0</v>
      </c>
      <c r="NU39" s="43">
        <f>VLOOKUP($C39,'факт СДП 12 мес'!$D$8:$HP$287,104,0)</f>
        <v>0</v>
      </c>
      <c r="NV39" s="43">
        <f t="shared" si="991"/>
        <v>0</v>
      </c>
      <c r="NW39" s="43">
        <f t="shared" si="992"/>
        <v>0</v>
      </c>
      <c r="NX39" s="43">
        <f t="shared" si="993"/>
        <v>0</v>
      </c>
      <c r="NY39" s="43">
        <f>SUM(NP39-NN39)</f>
        <v>0</v>
      </c>
      <c r="NZ39" s="43">
        <f>SUM(NQ39-NO39)</f>
        <v>0</v>
      </c>
      <c r="OA39" s="44">
        <f>'СДП (план)'!BN39</f>
        <v>0</v>
      </c>
      <c r="OB39" s="43">
        <f>'СДП (план)'!BO39</f>
        <v>0</v>
      </c>
      <c r="OC39" s="43">
        <f>SUM(OA39/12*$A$2)</f>
        <v>0</v>
      </c>
      <c r="OD39" s="43">
        <f>SUM(OB39/12*$A$2)</f>
        <v>0</v>
      </c>
      <c r="OE39" s="43"/>
      <c r="OF39" s="43"/>
      <c r="OG39" s="43"/>
      <c r="OH39" s="43"/>
      <c r="OI39" s="43"/>
      <c r="OJ39" s="43"/>
      <c r="OK39" s="43">
        <f t="shared" si="994"/>
        <v>0</v>
      </c>
      <c r="OL39" s="43">
        <f t="shared" si="995"/>
        <v>0</v>
      </c>
      <c r="OM39" s="43">
        <f t="shared" si="996"/>
        <v>0</v>
      </c>
      <c r="ON39" s="43">
        <f>SUM(OE39-OC39)</f>
        <v>0</v>
      </c>
      <c r="OO39" s="43">
        <f>SUM(OF39-OD39)</f>
        <v>0</v>
      </c>
      <c r="OP39" s="44">
        <f>'СДП (план)'!BP39</f>
        <v>0</v>
      </c>
      <c r="OQ39" s="43">
        <f>'СДП (план)'!BQ39</f>
        <v>0</v>
      </c>
      <c r="OR39" s="43">
        <f>SUM(OP39/12*$A$2)</f>
        <v>0</v>
      </c>
      <c r="OS39" s="43">
        <f>SUM(OQ39/12*$A$2)</f>
        <v>0</v>
      </c>
      <c r="OT39" s="43">
        <f>VLOOKUP($C39,'факт СДП 12 мес'!$D$8:$HP$287,177,0)</f>
        <v>0</v>
      </c>
      <c r="OU39" s="43">
        <f>VLOOKUP($C39,'факт СДП 12 мес'!$D$8:$HP$287,178,0)</f>
        <v>0</v>
      </c>
      <c r="OV39" s="43">
        <f>VLOOKUP($C39,'факт СДП 12 мес'!$D$8:$HP$287,179,0)</f>
        <v>0</v>
      </c>
      <c r="OW39" s="43">
        <f>VLOOKUP($C39,'факт СДП 12 мес'!$D$8:$HP$287,180,0)</f>
        <v>0</v>
      </c>
      <c r="OX39" s="43">
        <f>VLOOKUP($C39,'факт СДП 12 мес'!$D$8:$HP$287,181,0)</f>
        <v>0</v>
      </c>
      <c r="OY39" s="43">
        <f>VLOOKUP($C39,'факт СДП 12 мес'!$D$8:$HP$287,182,0)</f>
        <v>0</v>
      </c>
      <c r="OZ39" s="43">
        <f t="shared" si="997"/>
        <v>0</v>
      </c>
      <c r="PA39" s="43">
        <f t="shared" si="998"/>
        <v>0</v>
      </c>
      <c r="PB39" s="43">
        <f t="shared" si="999"/>
        <v>0</v>
      </c>
      <c r="PC39" s="43">
        <f>SUM(OT39-OR39)</f>
        <v>0</v>
      </c>
      <c r="PD39" s="43">
        <f>SUM(OU39-OS39)</f>
        <v>0</v>
      </c>
      <c r="PE39" s="45">
        <f>'СДП (план)'!BR39</f>
        <v>0</v>
      </c>
      <c r="PF39" s="45">
        <f>'СДП (план)'!BS39</f>
        <v>0</v>
      </c>
      <c r="PG39" s="43">
        <f>SUM(PE39/12*$A$2)</f>
        <v>0</v>
      </c>
      <c r="PH39" s="43">
        <f>SUM(PF39/12*$A$2)</f>
        <v>0</v>
      </c>
      <c r="PI39" s="43">
        <f>VLOOKUP($C39,'факт СДП 12 мес'!$D$8:$HP$287,123,0)</f>
        <v>0</v>
      </c>
      <c r="PJ39" s="43">
        <f>VLOOKUP($C39,'факт СДП 12 мес'!$D$8:$HP$287,124,0)</f>
        <v>0</v>
      </c>
      <c r="PK39" s="43">
        <f>VLOOKUP($C39,'факт СДП 12 мес'!$D$8:$HP$287,125,0)</f>
        <v>0</v>
      </c>
      <c r="PL39" s="43">
        <f>VLOOKUP($C39,'факт СДП 12 мес'!$D$8:$HP$287,126,0)</f>
        <v>0</v>
      </c>
      <c r="PM39" s="43">
        <f>VLOOKUP($C39,'факт СДП 12 мес'!$D$8:$HP$287,127,0)</f>
        <v>0</v>
      </c>
      <c r="PN39" s="43">
        <f>VLOOKUP($C39,'факт СДП 12 мес'!$D$8:$HP$287,128,0)</f>
        <v>0</v>
      </c>
      <c r="PO39" s="43">
        <f>SUM(PE39*$G39)</f>
        <v>0</v>
      </c>
      <c r="PP39" s="43">
        <f>SUM(PG39*$G39)</f>
        <v>0</v>
      </c>
      <c r="PQ39" s="43">
        <f>SUM(PI39*$G39)</f>
        <v>0</v>
      </c>
      <c r="PR39" s="43">
        <f>SUM(PI39-PG39)</f>
        <v>0</v>
      </c>
      <c r="PS39" s="43">
        <f>SUM(PJ39-PH39)</f>
        <v>0</v>
      </c>
      <c r="PT39" s="44">
        <f>'СДП (план)'!BT39</f>
        <v>0</v>
      </c>
      <c r="PU39" s="43">
        <f>'СДП (план)'!BU39</f>
        <v>0</v>
      </c>
      <c r="PV39" s="43">
        <f>SUM(PT39/12*$A$2)</f>
        <v>0</v>
      </c>
      <c r="PW39" s="43">
        <f>SUM(PU39/12*$A$2)</f>
        <v>0</v>
      </c>
      <c r="PX39" s="43">
        <f>VLOOKUP($C39,'факт СДП 12 мес'!$D$8:$HP$287,111,0)</f>
        <v>0</v>
      </c>
      <c r="PY39" s="43">
        <f>VLOOKUP($C39,'факт СДП 12 мес'!$D$8:$HP$287,112,0)</f>
        <v>0</v>
      </c>
      <c r="PZ39" s="43">
        <f>VLOOKUP($C39,'факт СДП 12 мес'!$D$8:$HP$287,113,0)</f>
        <v>0</v>
      </c>
      <c r="QA39" s="43">
        <f>VLOOKUP($C39,'факт СДП 12 мес'!$D$8:$HP$287,114,0)</f>
        <v>0</v>
      </c>
      <c r="QB39" s="43">
        <f>VLOOKUP($C39,'факт СДП 12 мес'!$D$8:$HP$287,115,0)</f>
        <v>0</v>
      </c>
      <c r="QC39" s="43">
        <f>VLOOKUP($C39,'факт СДП 12 мес'!$D$8:$HP$287,116,0)</f>
        <v>0</v>
      </c>
      <c r="QD39" s="43">
        <f t="shared" si="1000"/>
        <v>0</v>
      </c>
      <c r="QE39" s="43">
        <f t="shared" si="1001"/>
        <v>0</v>
      </c>
      <c r="QF39" s="43">
        <f t="shared" si="1002"/>
        <v>0</v>
      </c>
      <c r="QG39" s="43">
        <f>SUM(PX39-PV39)</f>
        <v>0</v>
      </c>
      <c r="QH39" s="43">
        <f>SUM(PY39-PW39)</f>
        <v>0</v>
      </c>
      <c r="QI39" s="44">
        <f>'СДП (план)'!BV39</f>
        <v>0</v>
      </c>
      <c r="QJ39" s="43">
        <f>'СДП (план)'!BW39</f>
        <v>0</v>
      </c>
      <c r="QK39" s="43">
        <f>SUM(QI39/12*$A$2)</f>
        <v>0</v>
      </c>
      <c r="QL39" s="43">
        <f>SUM(QJ39/12*$A$2)</f>
        <v>0</v>
      </c>
      <c r="QM39" s="43">
        <f>VLOOKUP($C39,'факт СДП 12 мес'!$D$8:$HP$287,153,0)</f>
        <v>0</v>
      </c>
      <c r="QN39" s="43">
        <f>VLOOKUP($C39,'факт СДП 12 мес'!$D$8:$HP$287,154,0)</f>
        <v>0</v>
      </c>
      <c r="QO39" s="43">
        <f>VLOOKUP($C39,'факт СДП 12 мес'!$D$8:$HP$287,155,0)</f>
        <v>0</v>
      </c>
      <c r="QP39" s="43">
        <f>VLOOKUP($C39,'факт СДП 12 мес'!$D$8:$HP$287,156,0)</f>
        <v>0</v>
      </c>
      <c r="QQ39" s="43">
        <f>VLOOKUP($C39,'факт СДП 12 мес'!$D$8:$HP$287,157,0)</f>
        <v>0</v>
      </c>
      <c r="QR39" s="43">
        <f>VLOOKUP($C39,'факт СДП 12 мес'!$D$8:$HP$287,158,0)</f>
        <v>0</v>
      </c>
      <c r="QS39" s="43">
        <f>SUM(QI39*$G39)</f>
        <v>0</v>
      </c>
      <c r="QT39" s="43">
        <f>SUM(QK39*$G39)</f>
        <v>0</v>
      </c>
      <c r="QU39" s="43">
        <f t="shared" si="1003"/>
        <v>0</v>
      </c>
      <c r="QV39" s="43">
        <f t="shared" si="1004"/>
        <v>0</v>
      </c>
      <c r="QW39" s="43">
        <f t="shared" si="1005"/>
        <v>0</v>
      </c>
      <c r="QX39" s="44">
        <f>'СДП (план)'!BX39</f>
        <v>0</v>
      </c>
      <c r="QY39" s="43">
        <f>'СДП (план)'!BY39</f>
        <v>0</v>
      </c>
      <c r="QZ39" s="43">
        <f>SUM(QX39/12*$A$2)</f>
        <v>0</v>
      </c>
      <c r="RA39" s="43">
        <f>SUM(QY39/12*$A$2)</f>
        <v>0</v>
      </c>
      <c r="RB39" s="43">
        <f>VLOOKUP($C39,'факт СДП 12 мес'!$D$8:$HP$287,195,0)</f>
        <v>0</v>
      </c>
      <c r="RC39" s="43">
        <f>VLOOKUP($C39,'факт СДП 12 мес'!$D$8:$HP$287,196,0)</f>
        <v>0</v>
      </c>
      <c r="RD39" s="43">
        <f>VLOOKUP($C39,'факт СДП 12 мес'!$D$8:$HP$287,197,0)</f>
        <v>0</v>
      </c>
      <c r="RE39" s="43">
        <f>VLOOKUP($C39,'факт СДП 12 мес'!$D$8:$HP$287,198,0)</f>
        <v>0</v>
      </c>
      <c r="RF39" s="43">
        <f>VLOOKUP($C39,'факт СДП 12 мес'!$D$8:$HP$287,199,0)</f>
        <v>0</v>
      </c>
      <c r="RG39" s="43">
        <f>VLOOKUP($C39,'факт СДП 12 мес'!$D$8:$HP$287,200,0)</f>
        <v>0</v>
      </c>
      <c r="RH39" s="43">
        <f t="shared" si="1006"/>
        <v>0</v>
      </c>
      <c r="RI39" s="43">
        <f t="shared" si="1007"/>
        <v>0</v>
      </c>
      <c r="RJ39" s="43">
        <f t="shared" si="1008"/>
        <v>0</v>
      </c>
      <c r="RK39" s="43">
        <f>SUM(RB39-QZ39)</f>
        <v>0</v>
      </c>
      <c r="RL39" s="43">
        <f>SUM(RC39-RA39)</f>
        <v>0</v>
      </c>
      <c r="RM39" s="44">
        <f>'СДП (план)'!BZ39</f>
        <v>0</v>
      </c>
      <c r="RN39" s="43">
        <f>'СДП (план)'!CA39</f>
        <v>0</v>
      </c>
      <c r="RO39" s="43">
        <f>SUM(RM39/12*$A$2)</f>
        <v>0</v>
      </c>
      <c r="RP39" s="43">
        <f>SUM(RN39/12*$A$2)</f>
        <v>0</v>
      </c>
      <c r="RQ39" s="43">
        <f>VLOOKUP($C39,'факт СДП 12 мес'!$D$8:$HP$287,201,0)</f>
        <v>0</v>
      </c>
      <c r="RR39" s="43">
        <f>VLOOKUP($C39,'факт СДП 12 мес'!$D$8:$HP$287,202,0)</f>
        <v>0</v>
      </c>
      <c r="RS39" s="43">
        <f>VLOOKUP($C39,'факт СДП 12 мес'!$D$8:$HP$287,203,0)</f>
        <v>0</v>
      </c>
      <c r="RT39" s="43">
        <f>VLOOKUP($C39,'факт СДП 12 мес'!$D$8:$HP$287,204,0)</f>
        <v>0</v>
      </c>
      <c r="RU39" s="43">
        <f>VLOOKUP($C39,'факт СДП 12 мес'!$D$8:$HP$287,205,0)</f>
        <v>0</v>
      </c>
      <c r="RV39" s="43">
        <f>VLOOKUP($C39,'факт СДП 12 мес'!$D$8:$HP$287,206,0)</f>
        <v>0</v>
      </c>
      <c r="RW39" s="43">
        <f t="shared" si="1009"/>
        <v>0</v>
      </c>
      <c r="RX39" s="43">
        <f t="shared" si="1010"/>
        <v>0</v>
      </c>
      <c r="RY39" s="43">
        <f t="shared" si="1011"/>
        <v>0</v>
      </c>
      <c r="RZ39" s="43">
        <f>SUM(RQ39-RO39)</f>
        <v>0</v>
      </c>
      <c r="SA39" s="43">
        <f>SUM(RR39-RP39)</f>
        <v>0</v>
      </c>
      <c r="SB39" s="44">
        <f>'СДП (план)'!CB39</f>
        <v>0</v>
      </c>
      <c r="SC39" s="43">
        <f>'СДП (план)'!CC39</f>
        <v>0</v>
      </c>
      <c r="SD39" s="43">
        <f>SUM(SB39/12*$A$2)</f>
        <v>0</v>
      </c>
      <c r="SE39" s="43">
        <f>SUM(SC39/12*$A$2)</f>
        <v>0</v>
      </c>
      <c r="SF39" s="43">
        <f>VLOOKUP($C39,'факт СДП 12 мес'!$D$8:$HP$287,129,0)</f>
        <v>0</v>
      </c>
      <c r="SG39" s="43">
        <f>VLOOKUP($C39,'факт СДП 12 мес'!$D$8:$HP$287,130,0)</f>
        <v>0</v>
      </c>
      <c r="SH39" s="43">
        <f>VLOOKUP($C39,'факт СДП 12 мес'!$D$8:$HP$287,131,0)</f>
        <v>0</v>
      </c>
      <c r="SI39" s="43">
        <f>VLOOKUP($C39,'факт СДП 12 мес'!$D$8:$HP$287,132,0)</f>
        <v>0</v>
      </c>
      <c r="SJ39" s="43">
        <f>VLOOKUP($C39,'факт СДП 12 мес'!$D$8:$HP$287,133,0)</f>
        <v>0</v>
      </c>
      <c r="SK39" s="43">
        <f>VLOOKUP($C39,'факт СДП 12 мес'!$D$8:$HP$287,134,0)</f>
        <v>0</v>
      </c>
      <c r="SL39" s="43">
        <f>SUM(SB39*$G39)</f>
        <v>0</v>
      </c>
      <c r="SM39" s="43">
        <f t="shared" si="1014"/>
        <v>0</v>
      </c>
      <c r="SN39" s="43">
        <f t="shared" si="1015"/>
        <v>0</v>
      </c>
      <c r="SO39" s="43">
        <f>SUM(SF39-SD39)</f>
        <v>0</v>
      </c>
      <c r="SP39" s="43">
        <f>SUM(SG39-SE39)</f>
        <v>0</v>
      </c>
      <c r="SQ39" s="44">
        <f>'СДП (план)'!CD39</f>
        <v>0</v>
      </c>
      <c r="SR39" s="43">
        <f>'СДП (план)'!CE39</f>
        <v>0</v>
      </c>
      <c r="SS39" s="43">
        <f>SUM(SQ39/12*$A$2)</f>
        <v>0</v>
      </c>
      <c r="ST39" s="43">
        <f>SUM(SR39/12*$A$2)</f>
        <v>0</v>
      </c>
      <c r="SU39" s="43">
        <f>VLOOKUP($C39,'факт СДП 12 мес'!$D$8:$HP$287,93,0)</f>
        <v>0</v>
      </c>
      <c r="SV39" s="43">
        <f>VLOOKUP($C39,'факт СДП 12 мес'!$D$8:$HP$287,94,0)</f>
        <v>0</v>
      </c>
      <c r="SW39" s="43">
        <f>VLOOKUP($C39,'факт СДП 12 мес'!$D$8:$HP$287,95,0)</f>
        <v>0</v>
      </c>
      <c r="SX39" s="43">
        <f>VLOOKUP($C39,'факт СДП 12 мес'!$D$8:$HP$287,96,0)</f>
        <v>0</v>
      </c>
      <c r="SY39" s="43">
        <f>VLOOKUP($C39,'факт СДП 12 мес'!$D$8:$HP$287,97,0)</f>
        <v>0</v>
      </c>
      <c r="SZ39" s="43">
        <f>VLOOKUP($C39,'факт СДП 12 мес'!$D$8:$HP$287,98,0)</f>
        <v>0</v>
      </c>
      <c r="TA39" s="43">
        <f>SUM(SQ39*$G39)</f>
        <v>0</v>
      </c>
      <c r="TB39" s="43">
        <f t="shared" si="1018"/>
        <v>0</v>
      </c>
      <c r="TC39" s="43">
        <f t="shared" si="1019"/>
        <v>0</v>
      </c>
      <c r="TD39" s="43">
        <f>SUM(SU39-SS39)</f>
        <v>0</v>
      </c>
      <c r="TE39" s="43">
        <f>SUM(SV39-ST39)</f>
        <v>0</v>
      </c>
      <c r="TF39" s="5">
        <f>'СДП (план)'!CF39</f>
        <v>0</v>
      </c>
      <c r="TG39" s="3">
        <f>'СДП (план)'!CG39</f>
        <v>0</v>
      </c>
      <c r="TH39" s="43">
        <f t="shared" si="1020"/>
        <v>0</v>
      </c>
      <c r="TI39" s="43">
        <f t="shared" si="1021"/>
        <v>0</v>
      </c>
      <c r="TJ39" s="43">
        <f>VLOOKUP($C39,'факт СДП 12 мес'!$D$8:$HP$287,117,0)</f>
        <v>0</v>
      </c>
      <c r="TK39" s="43">
        <f>VLOOKUP($C39,'факт СДП 12 мес'!$D$8:$HP$287,118,0)</f>
        <v>0</v>
      </c>
      <c r="TL39" s="43">
        <f>VLOOKUP($C39,'факт СДП 12 мес'!$D$8:$HP$287,119,0)</f>
        <v>0</v>
      </c>
      <c r="TM39" s="43">
        <f>VLOOKUP($C39,'факт СДП 12 мес'!$D$8:$HP$287,120,0)</f>
        <v>0</v>
      </c>
      <c r="TN39" s="43">
        <f>VLOOKUP($C39,'факт СДП 12 мес'!$D$8:$HP$287,121,0)</f>
        <v>0</v>
      </c>
      <c r="TO39" s="43">
        <f>VLOOKUP($C39,'факт СДП 12 мес'!$D$8:$HP$287,122,0)</f>
        <v>0</v>
      </c>
      <c r="TP39" s="43">
        <f>SUM(TF39*$G39)</f>
        <v>0</v>
      </c>
      <c r="TQ39" s="43">
        <f t="shared" si="1022"/>
        <v>0</v>
      </c>
      <c r="TR39" s="43">
        <f t="shared" si="1023"/>
        <v>0</v>
      </c>
      <c r="TS39" s="43">
        <f>SUM(TJ39-TH39)</f>
        <v>0</v>
      </c>
      <c r="TT39" s="43">
        <f>SUM(TK39-TI39)</f>
        <v>0</v>
      </c>
      <c r="TU39" s="43">
        <f>'СДП (план)'!CH39</f>
        <v>0</v>
      </c>
      <c r="TV39" s="43">
        <f>'СДП (план)'!CI39</f>
        <v>0</v>
      </c>
      <c r="TW39" s="43">
        <f>SUM(TU39/12*$A$2)</f>
        <v>0</v>
      </c>
      <c r="TX39" s="43">
        <f>SUM(TV39/12*$A$2)</f>
        <v>0</v>
      </c>
      <c r="TY39" s="43">
        <f>VLOOKUP($C39,'факт СДП 12 мес'!$D$8:$HP$287,207,0)</f>
        <v>0</v>
      </c>
      <c r="TZ39" s="43">
        <f>VLOOKUP($C39,'факт СДП 12 мес'!$D$8:$HP$287,208,0)</f>
        <v>0</v>
      </c>
      <c r="UA39" s="43">
        <f>VLOOKUP($C39,'факт СДП 12 мес'!$D$8:$HP$287,209,0)</f>
        <v>0</v>
      </c>
      <c r="UB39" s="43">
        <f>VLOOKUP($C39,'факт СДП 12 мес'!$D$8:$HP$287,210,0)</f>
        <v>0</v>
      </c>
      <c r="UC39" s="43">
        <f>VLOOKUP($C39,'факт СДП 12 мес'!$D$8:$HP$287,211,0)</f>
        <v>0</v>
      </c>
      <c r="UD39" s="43">
        <f>VLOOKUP($C39,'факт СДП 12 мес'!$D$8:$HP$287,212,0)</f>
        <v>0</v>
      </c>
      <c r="UE39" s="43">
        <f t="shared" si="1024"/>
        <v>0</v>
      </c>
      <c r="UF39" s="43">
        <f>SUM(TW39*$G39)</f>
        <v>0</v>
      </c>
      <c r="UG39" s="43">
        <f>SUM(TY39*$G39)</f>
        <v>0</v>
      </c>
      <c r="UH39" s="43">
        <f t="shared" si="1025"/>
        <v>0</v>
      </c>
      <c r="UI39" s="43">
        <f t="shared" si="1026"/>
        <v>0</v>
      </c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>
        <f t="shared" si="175"/>
        <v>0</v>
      </c>
      <c r="UX39" s="43">
        <f t="shared" si="176"/>
        <v>0</v>
      </c>
      <c r="UY39" s="47">
        <f>'СДП (план)'!CN39</f>
        <v>145</v>
      </c>
      <c r="UZ39" s="47">
        <f>'СДП (план)'!CO39</f>
        <v>48224753.756666668</v>
      </c>
      <c r="VA39" s="43">
        <f t="shared" si="177"/>
        <v>145</v>
      </c>
      <c r="VB39" s="43">
        <f t="shared" si="178"/>
        <v>48224753.756666668</v>
      </c>
      <c r="VC39" s="47">
        <f t="shared" si="282"/>
        <v>150</v>
      </c>
      <c r="VD39" s="47">
        <f t="shared" si="283"/>
        <v>49999518.90000017</v>
      </c>
      <c r="VE39" s="47">
        <f t="shared" si="284"/>
        <v>2060</v>
      </c>
      <c r="VF39" s="47">
        <f t="shared" si="285"/>
        <v>0</v>
      </c>
      <c r="VG39" s="47">
        <f t="shared" si="286"/>
        <v>0</v>
      </c>
      <c r="VH39" s="47">
        <f t="shared" si="287"/>
        <v>0</v>
      </c>
      <c r="VI39" s="47">
        <f t="shared" si="288"/>
        <v>2063.35</v>
      </c>
      <c r="VJ39" s="47">
        <f t="shared" si="289"/>
        <v>2063.35</v>
      </c>
      <c r="VK39" s="47">
        <f t="shared" si="290"/>
        <v>2134.5</v>
      </c>
      <c r="VL39" s="43">
        <f t="shared" si="291"/>
        <v>5</v>
      </c>
      <c r="VM39" s="43">
        <f t="shared" si="292"/>
        <v>1774765.1433335021</v>
      </c>
    </row>
    <row r="40" spans="1:585" s="32" customFormat="1" ht="38.25" x14ac:dyDescent="0.2">
      <c r="A40" s="171"/>
      <c r="B40" s="171">
        <v>23</v>
      </c>
      <c r="C40" s="245" t="s">
        <v>499</v>
      </c>
      <c r="D40" s="369" t="s">
        <v>173</v>
      </c>
      <c r="E40" s="370">
        <v>16026</v>
      </c>
      <c r="F40" s="136">
        <v>16828</v>
      </c>
      <c r="G40" s="382">
        <v>10.34</v>
      </c>
      <c r="H40" s="372"/>
      <c r="I40" s="373">
        <v>1</v>
      </c>
      <c r="J40" s="267"/>
      <c r="K40" s="184"/>
      <c r="L40" s="196">
        <v>1.4</v>
      </c>
      <c r="M40" s="196">
        <v>1.68</v>
      </c>
      <c r="N40" s="196">
        <v>2.23</v>
      </c>
      <c r="O40" s="197">
        <v>2.57</v>
      </c>
      <c r="P40" s="44">
        <f>'СДП (план)'!P40</f>
        <v>0</v>
      </c>
      <c r="Q40" s="44">
        <f>'СДП (план)'!Q40</f>
        <v>0</v>
      </c>
      <c r="R40" s="43">
        <f>SUM(P40/12*$A$2)</f>
        <v>0</v>
      </c>
      <c r="S40" s="43">
        <f>SUM(Q40/12*$A$2)</f>
        <v>0</v>
      </c>
      <c r="T40" s="43">
        <f>VLOOKUP($C40,'факт СДП 12 мес'!$D$8:$HP$287,9,0)</f>
        <v>0</v>
      </c>
      <c r="U40" s="43">
        <f>VLOOKUP($C40,'факт СДП 12 мес'!$D$8:$HP$287,10,0)</f>
        <v>0</v>
      </c>
      <c r="V40" s="43">
        <f>VLOOKUP($C40,'факт СДП 12 мес'!$D$8:$HP$287,11,0)</f>
        <v>0</v>
      </c>
      <c r="W40" s="43">
        <f>VLOOKUP($C40,'факт СДП 12 мес'!$D$8:$HP$287,12,0)</f>
        <v>0</v>
      </c>
      <c r="X40" s="43">
        <f>VLOOKUP($C40,'факт СДП 12 мес'!$D$8:$HP$287,13,0)</f>
        <v>0</v>
      </c>
      <c r="Y40" s="43">
        <f>VLOOKUP($C40,'факт СДП 12 мес'!$D$8:$HP$287,14,0)</f>
        <v>0</v>
      </c>
      <c r="Z40" s="43">
        <f t="shared" si="913"/>
        <v>0</v>
      </c>
      <c r="AA40" s="43">
        <f t="shared" si="914"/>
        <v>0</v>
      </c>
      <c r="AB40" s="43">
        <f t="shared" si="915"/>
        <v>0</v>
      </c>
      <c r="AC40" s="43">
        <f t="shared" si="916"/>
        <v>0</v>
      </c>
      <c r="AD40" s="43">
        <f t="shared" si="917"/>
        <v>0</v>
      </c>
      <c r="AE40" s="135">
        <f>'СДП (план)'!R40</f>
        <v>0</v>
      </c>
      <c r="AF40" s="135">
        <f>'СДП (план)'!S40</f>
        <v>0</v>
      </c>
      <c r="AG40" s="43">
        <f>SUM(AE40/12*$A$2)</f>
        <v>0</v>
      </c>
      <c r="AH40" s="43">
        <f>SUM(AF40/12*$A$2)</f>
        <v>0</v>
      </c>
      <c r="AI40" s="43">
        <f>VLOOKUP($C40,'факт СДП 12 мес'!$D$8:$HP$287,3,0)</f>
        <v>0</v>
      </c>
      <c r="AJ40" s="43">
        <f>VLOOKUP($C40,'факт СДП 12 мес'!$D$8:$HP$287,4,0)</f>
        <v>0</v>
      </c>
      <c r="AK40" s="43">
        <f>VLOOKUP($C40,'факт СДП 12 мес'!$D$8:$HP$287,5,0)</f>
        <v>0</v>
      </c>
      <c r="AL40" s="43">
        <f>VLOOKUP($C40,'факт СДП 12 мес'!$D$8:$HP$287,6,0)</f>
        <v>0</v>
      </c>
      <c r="AM40" s="43">
        <f>VLOOKUP($C40,'факт СДП 12 мес'!$D$8:$HP$287,7,0)</f>
        <v>0</v>
      </c>
      <c r="AN40" s="43">
        <f>VLOOKUP($C40,'факт СДП 12 мес'!$D$8:$HP$287,8,0)</f>
        <v>0</v>
      </c>
      <c r="AO40" s="43">
        <f t="shared" si="918"/>
        <v>0</v>
      </c>
      <c r="AP40" s="43">
        <f t="shared" si="919"/>
        <v>0</v>
      </c>
      <c r="AQ40" s="43">
        <f t="shared" si="920"/>
        <v>0</v>
      </c>
      <c r="AR40" s="43">
        <f t="shared" si="921"/>
        <v>0</v>
      </c>
      <c r="AS40" s="43">
        <f t="shared" si="922"/>
        <v>0</v>
      </c>
      <c r="AT40" s="44">
        <f>'СДП (план)'!T40</f>
        <v>30</v>
      </c>
      <c r="AU40" s="43">
        <f>'СДП (план)'!U40</f>
        <v>7250015.0799999991</v>
      </c>
      <c r="AV40" s="43">
        <f>SUM(AT40/12*$A$2)</f>
        <v>30</v>
      </c>
      <c r="AW40" s="43">
        <f>SUM(AU40/12*$A$2)</f>
        <v>7250015.0799999982</v>
      </c>
      <c r="AX40" s="43">
        <f>VLOOKUP($C40,'факт СДП 12 мес'!$D$8:$HP$287,159,0)</f>
        <v>28</v>
      </c>
      <c r="AY40" s="43">
        <f>VLOOKUP($C40,'факт СДП 12 мес'!$D$8:$HP$287,160,0)</f>
        <v>6751201.1399999978</v>
      </c>
      <c r="AZ40" s="43">
        <f>VLOOKUP($C40,'факт СДП 12 мес'!$D$8:$HP$287,161,0)</f>
        <v>216</v>
      </c>
      <c r="BA40" s="43">
        <f>VLOOKUP($C40,'факт СДП 12 мес'!$D$8:$HP$287,162,0)</f>
        <v>0</v>
      </c>
      <c r="BB40" s="43">
        <f>VLOOKUP($C40,'факт СДП 12 мес'!$D$8:$HP$287,163,0)</f>
        <v>0</v>
      </c>
      <c r="BC40" s="43">
        <f>VLOOKUP($C40,'факт СДП 12 мес'!$D$8:$HP$287,164,0)</f>
        <v>0</v>
      </c>
      <c r="BD40" s="43">
        <f t="shared" si="923"/>
        <v>310.2</v>
      </c>
      <c r="BE40" s="43">
        <f t="shared" si="924"/>
        <v>310.2</v>
      </c>
      <c r="BF40" s="43">
        <f t="shared" si="925"/>
        <v>289.52</v>
      </c>
      <c r="BG40" s="43">
        <f t="shared" si="926"/>
        <v>-2</v>
      </c>
      <c r="BH40" s="43">
        <f t="shared" si="927"/>
        <v>-498813.94000000041</v>
      </c>
      <c r="BI40" s="87">
        <f>'СДП (план)'!V40</f>
        <v>0</v>
      </c>
      <c r="BJ40" s="3">
        <f>'СДП (план)'!W40</f>
        <v>0</v>
      </c>
      <c r="BK40" s="43">
        <f>SUM(BI40/12*$A$2)</f>
        <v>0</v>
      </c>
      <c r="BL40" s="43">
        <f>SUM(BJ40/12*$A$2)</f>
        <v>0</v>
      </c>
      <c r="BM40" s="43">
        <f>VLOOKUP($C40,'факт СДП 12 мес'!$D$8:$HP$287,21,0)</f>
        <v>0</v>
      </c>
      <c r="BN40" s="43">
        <f>VLOOKUP($C40,'факт СДП 12 мес'!$D$8:$HP$287,22,0)</f>
        <v>0</v>
      </c>
      <c r="BO40" s="43">
        <f>VLOOKUP($C40,'факт СДП 12 мес'!$D$8:$HP$287,23,0)</f>
        <v>0</v>
      </c>
      <c r="BP40" s="43">
        <f>VLOOKUP($C40,'факт СДП 12 мес'!$D$8:$HP$287,24,0)</f>
        <v>0</v>
      </c>
      <c r="BQ40" s="43">
        <f>VLOOKUP($C40,'факт СДП 12 мес'!$D$8:$HP$287,25,0)</f>
        <v>0</v>
      </c>
      <c r="BR40" s="43">
        <f>VLOOKUP($C40,'факт СДП 12 мес'!$D$8:$HP$287,26,0)</f>
        <v>0</v>
      </c>
      <c r="BS40" s="43">
        <f t="shared" si="928"/>
        <v>0</v>
      </c>
      <c r="BT40" s="43">
        <f t="shared" si="929"/>
        <v>0</v>
      </c>
      <c r="BU40" s="43">
        <f t="shared" si="930"/>
        <v>0</v>
      </c>
      <c r="BV40" s="43">
        <f t="shared" si="931"/>
        <v>0</v>
      </c>
      <c r="BW40" s="43">
        <f t="shared" si="932"/>
        <v>0</v>
      </c>
      <c r="BX40" s="44">
        <f>'СДП (план)'!X40</f>
        <v>0</v>
      </c>
      <c r="BY40" s="43">
        <f>'СДП (план)'!Y40</f>
        <v>0</v>
      </c>
      <c r="BZ40" s="43">
        <f>SUM(BX40/12*$A$2)</f>
        <v>0</v>
      </c>
      <c r="CA40" s="43">
        <f>SUM(BY40/12*$A$2)</f>
        <v>0</v>
      </c>
      <c r="CB40" s="43">
        <f>VLOOKUP($C40,'факт СДП 12 мес'!$D$8:$HP$287,15,0)</f>
        <v>0</v>
      </c>
      <c r="CC40" s="43">
        <f>VLOOKUP($C40,'факт СДП 12 мес'!$D$8:$HP$287,16,0)</f>
        <v>0</v>
      </c>
      <c r="CD40" s="43">
        <f>VLOOKUP($C40,'факт СДП 12 мес'!$D$8:$HP$287,17,0)</f>
        <v>0</v>
      </c>
      <c r="CE40" s="43">
        <f>VLOOKUP($C40,'факт СДП 12 мес'!$D$8:$HP$287,18,0)</f>
        <v>0</v>
      </c>
      <c r="CF40" s="43">
        <f>VLOOKUP($C40,'факт СДП 12 мес'!$D$8:$HP$287,19,0)</f>
        <v>0</v>
      </c>
      <c r="CG40" s="43">
        <f>VLOOKUP($C40,'факт СДП 12 мес'!$D$8:$HP$287,20,0)</f>
        <v>0</v>
      </c>
      <c r="CH40" s="43">
        <f t="shared" si="933"/>
        <v>0</v>
      </c>
      <c r="CI40" s="43">
        <f t="shared" si="934"/>
        <v>0</v>
      </c>
      <c r="CJ40" s="43">
        <f t="shared" si="935"/>
        <v>0</v>
      </c>
      <c r="CK40" s="43">
        <f>SUM(CB40-BZ40)</f>
        <v>0</v>
      </c>
      <c r="CL40" s="43">
        <f>SUM(CC40-CA40)</f>
        <v>0</v>
      </c>
      <c r="CM40" s="45">
        <f>'СДП (план)'!Z40</f>
        <v>0</v>
      </c>
      <c r="CN40" s="43">
        <f>'СДП (план)'!AA40</f>
        <v>0</v>
      </c>
      <c r="CO40" s="43">
        <f>SUM(CM40/12*$A$2)</f>
        <v>0</v>
      </c>
      <c r="CP40" s="43">
        <f>SUM(CN40/12*$A$2)</f>
        <v>0</v>
      </c>
      <c r="CQ40" s="43">
        <f>VLOOKUP($C40,'факт СДП 12 мес'!$D$8:$HP$287,165,0)</f>
        <v>0</v>
      </c>
      <c r="CR40" s="43">
        <f>VLOOKUP($C40,'факт СДП 12 мес'!$D$8:$HP$287,166,0)</f>
        <v>0</v>
      </c>
      <c r="CS40" s="43">
        <f>VLOOKUP($C40,'факт СДП 12 мес'!$D$8:$HP$287,167,0)</f>
        <v>0</v>
      </c>
      <c r="CT40" s="43">
        <f>VLOOKUP($C40,'факт СДП 12 мес'!$D$8:$HP$287,168,0)</f>
        <v>0</v>
      </c>
      <c r="CU40" s="43">
        <f>VLOOKUP($C40,'факт СДП 12 мес'!$D$8:$HP$287,169,0)</f>
        <v>0</v>
      </c>
      <c r="CV40" s="43">
        <f>VLOOKUP($C40,'факт СДП 12 мес'!$D$8:$HP$287,170,0)</f>
        <v>0</v>
      </c>
      <c r="CW40" s="43">
        <f t="shared" si="938"/>
        <v>0</v>
      </c>
      <c r="CX40" s="43">
        <f t="shared" si="939"/>
        <v>0</v>
      </c>
      <c r="CY40" s="43">
        <f t="shared" si="940"/>
        <v>0</v>
      </c>
      <c r="CZ40" s="43">
        <f>SUM(CQ40-CO40)</f>
        <v>0</v>
      </c>
      <c r="DA40" s="43">
        <f>SUM(CR40-CP40)</f>
        <v>0</v>
      </c>
      <c r="DB40" s="10">
        <f>'СДП (план)'!AB40</f>
        <v>0</v>
      </c>
      <c r="DC40" s="3">
        <f>'СДП (план)'!AC40</f>
        <v>0</v>
      </c>
      <c r="DD40" s="43">
        <f>SUM(DB40/12*$A$2)</f>
        <v>0</v>
      </c>
      <c r="DE40" s="43">
        <f>SUM(DC40/12*$A$2)</f>
        <v>0</v>
      </c>
      <c r="DF40" s="43">
        <f>VLOOKUP($C40,'факт СДП 12 мес'!$D$8:$HP$287,57,0)</f>
        <v>0</v>
      </c>
      <c r="DG40" s="43">
        <f>VLOOKUP($C40,'факт СДП 12 мес'!$D$8:$HP$287,58,0)</f>
        <v>0</v>
      </c>
      <c r="DH40" s="43">
        <f>VLOOKUP($C40,'факт СДП 12 мес'!$D$8:$HP$287,59,0)</f>
        <v>0</v>
      </c>
      <c r="DI40" s="43">
        <f>VLOOKUP($C40,'факт СДП 12 мес'!$D$8:$HP$287,60,0)</f>
        <v>0</v>
      </c>
      <c r="DJ40" s="43">
        <f>VLOOKUP($C40,'факт СДП 12 мес'!$D$8:$HP$287,61,0)</f>
        <v>0</v>
      </c>
      <c r="DK40" s="43">
        <f>VLOOKUP($C40,'факт СДП 12 мес'!$D$8:$HP$287,62,0)</f>
        <v>0</v>
      </c>
      <c r="DL40" s="43">
        <f t="shared" si="941"/>
        <v>0</v>
      </c>
      <c r="DM40" s="43">
        <f t="shared" si="942"/>
        <v>0</v>
      </c>
      <c r="DN40" s="43">
        <f t="shared" si="943"/>
        <v>0</v>
      </c>
      <c r="DO40" s="43">
        <f>SUM(DF40-DD40)</f>
        <v>0</v>
      </c>
      <c r="DP40" s="43">
        <f>SUM(DG40-DE40)</f>
        <v>0</v>
      </c>
      <c r="DQ40" s="10">
        <f>'СДП (план)'!AD40</f>
        <v>0</v>
      </c>
      <c r="DR40" s="3">
        <f>'СДП (план)'!AE40</f>
        <v>0</v>
      </c>
      <c r="DS40" s="43">
        <f>SUM(DQ40/12*$A$2)</f>
        <v>0</v>
      </c>
      <c r="DT40" s="43">
        <f>SUM(DR40/12*$A$2)</f>
        <v>0</v>
      </c>
      <c r="DU40" s="43">
        <f>VLOOKUP($C40,'факт СДП 12 мес'!$D$8:$HP$287,33,0)</f>
        <v>0</v>
      </c>
      <c r="DV40" s="43">
        <f>VLOOKUP($C40,'факт СДП 12 мес'!$D$8:$HP$287,34,0)</f>
        <v>0</v>
      </c>
      <c r="DW40" s="43">
        <f>VLOOKUP($C40,'факт СДП 12 мес'!$D$8:$HP$287,35,0)</f>
        <v>0</v>
      </c>
      <c r="DX40" s="43">
        <f>VLOOKUP($C40,'факт СДП 12 мес'!$D$8:$HP$287,36,0)</f>
        <v>0</v>
      </c>
      <c r="DY40" s="43">
        <f>VLOOKUP($C40,'факт СДП 12 мес'!$D$8:$HP$287,37,0)</f>
        <v>0</v>
      </c>
      <c r="DZ40" s="43">
        <f>VLOOKUP($C40,'факт СДП 12 мес'!$D$8:$HP$287,38,0)</f>
        <v>0</v>
      </c>
      <c r="EA40" s="43">
        <f t="shared" si="944"/>
        <v>0</v>
      </c>
      <c r="EB40" s="43">
        <f t="shared" si="945"/>
        <v>0</v>
      </c>
      <c r="EC40" s="43">
        <f t="shared" si="946"/>
        <v>0</v>
      </c>
      <c r="ED40" s="43">
        <f t="shared" si="947"/>
        <v>0</v>
      </c>
      <c r="EE40" s="43">
        <f t="shared" si="948"/>
        <v>0</v>
      </c>
      <c r="EF40" s="10">
        <f>'СДП (план)'!AF40</f>
        <v>0</v>
      </c>
      <c r="EG40" s="3">
        <f>'СДП (план)'!AG40</f>
        <v>0</v>
      </c>
      <c r="EH40" s="43">
        <f>SUM(EF40/12*$A$2)</f>
        <v>0</v>
      </c>
      <c r="EI40" s="43">
        <f>SUM(EG40/12*$A$2)</f>
        <v>0</v>
      </c>
      <c r="EJ40" s="43">
        <f>VLOOKUP($C40,'факт СДП 12 мес'!$D$8:$HP$287,27,0)</f>
        <v>0</v>
      </c>
      <c r="EK40" s="43">
        <f>VLOOKUP($C40,'факт СДП 12 мес'!$D$8:$HP$287,28,0)</f>
        <v>0</v>
      </c>
      <c r="EL40" s="43">
        <f>VLOOKUP($C40,'факт СДП 12 мес'!$D$8:$HP$287,29,0)</f>
        <v>0</v>
      </c>
      <c r="EM40" s="43">
        <f>VLOOKUP($C40,'факт СДП 12 мес'!$D$8:$HP$287,30,0)</f>
        <v>0</v>
      </c>
      <c r="EN40" s="43">
        <f>VLOOKUP($C40,'факт СДП 12 мес'!$D$8:$HP$287,31,0)</f>
        <v>0</v>
      </c>
      <c r="EO40" s="43">
        <f>VLOOKUP($C40,'факт СДП 12 мес'!$D$8:$HP$287,32,0)</f>
        <v>0</v>
      </c>
      <c r="EP40" s="43">
        <f t="shared" si="949"/>
        <v>0</v>
      </c>
      <c r="EQ40" s="43">
        <f t="shared" si="950"/>
        <v>0</v>
      </c>
      <c r="ER40" s="43">
        <f t="shared" si="951"/>
        <v>0</v>
      </c>
      <c r="ES40" s="43">
        <f t="shared" si="952"/>
        <v>0</v>
      </c>
      <c r="ET40" s="43">
        <f t="shared" si="953"/>
        <v>0</v>
      </c>
      <c r="EU40" s="49">
        <f>'СДП (план)'!AH40</f>
        <v>0</v>
      </c>
      <c r="EV40" s="43">
        <f>'СДП (план)'!AI40</f>
        <v>0</v>
      </c>
      <c r="EW40" s="43">
        <f>SUM(EU40/12*$A$2)</f>
        <v>0</v>
      </c>
      <c r="EX40" s="43">
        <f>SUM(EV40/12*$A$2)</f>
        <v>0</v>
      </c>
      <c r="EY40" s="43">
        <f>VLOOKUP($C40,'факт СДП 12 мес'!$D$8:$HP$287,87,0)</f>
        <v>0</v>
      </c>
      <c r="EZ40" s="43">
        <f>VLOOKUP($C40,'факт СДП 12 мес'!$D$8:$HP$287,88,0)</f>
        <v>0</v>
      </c>
      <c r="FA40" s="43">
        <f>VLOOKUP($C40,'факт СДП 12 мес'!$D$8:$HP$287,89,0)</f>
        <v>0</v>
      </c>
      <c r="FB40" s="43">
        <f>VLOOKUP($C40,'факт СДП 12 мес'!$D$8:$HP$287,90,0)</f>
        <v>0</v>
      </c>
      <c r="FC40" s="43">
        <f>VLOOKUP($C40,'факт СДП 12 мес'!$D$8:$HP$287,91,0)</f>
        <v>0</v>
      </c>
      <c r="FD40" s="43">
        <f>VLOOKUP($C40,'факт СДП 12 мес'!$D$8:$HP$287,92,0)</f>
        <v>0</v>
      </c>
      <c r="FE40" s="43">
        <f t="shared" si="954"/>
        <v>0</v>
      </c>
      <c r="FF40" s="43">
        <f t="shared" si="955"/>
        <v>0</v>
      </c>
      <c r="FG40" s="43">
        <f t="shared" si="956"/>
        <v>0</v>
      </c>
      <c r="FH40" s="43">
        <f>SUM(EY40-EW40)</f>
        <v>0</v>
      </c>
      <c r="FI40" s="43">
        <f>SUM(EZ40-EX40)</f>
        <v>0</v>
      </c>
      <c r="FJ40" s="49">
        <f>'СДП (план)'!AJ40</f>
        <v>0</v>
      </c>
      <c r="FK40" s="43">
        <f>'СДП (план)'!AK40</f>
        <v>0</v>
      </c>
      <c r="FL40" s="43">
        <f>SUM(FJ40/12*$A$2)</f>
        <v>0</v>
      </c>
      <c r="FM40" s="43">
        <f>SUM(FK40/12*$A$2)</f>
        <v>0</v>
      </c>
      <c r="FN40" s="43">
        <f>VLOOKUP($C40,'факт СДП 12 мес'!$D$8:$HP$287,39,0)</f>
        <v>0</v>
      </c>
      <c r="FO40" s="43">
        <f>VLOOKUP($C40,'факт СДП 12 мес'!$D$8:$HP$287,40,0)</f>
        <v>0</v>
      </c>
      <c r="FP40" s="43">
        <f>VLOOKUP($C40,'факт СДП 12 мес'!$D$8:$HP$287,41,0)</f>
        <v>0</v>
      </c>
      <c r="FQ40" s="43">
        <f>VLOOKUP($C40,'факт СДП 12 мес'!$D$8:$HP$287,42,0)</f>
        <v>0</v>
      </c>
      <c r="FR40" s="43">
        <f>VLOOKUP($C40,'факт СДП 12 мес'!$D$8:$HP$287,43,0)</f>
        <v>0</v>
      </c>
      <c r="FS40" s="43">
        <f>VLOOKUP($C40,'факт СДП 12 мес'!$D$8:$HP$287,44,0)</f>
        <v>0</v>
      </c>
      <c r="FT40" s="43">
        <f t="shared" si="957"/>
        <v>0</v>
      </c>
      <c r="FU40" s="43">
        <f t="shared" si="958"/>
        <v>0</v>
      </c>
      <c r="FV40" s="43">
        <f t="shared" si="959"/>
        <v>0</v>
      </c>
      <c r="FW40" s="43">
        <f>SUM(FN40-FL40)</f>
        <v>0</v>
      </c>
      <c r="FX40" s="43">
        <f>SUM(FO40-FM40)</f>
        <v>0</v>
      </c>
      <c r="FY40" s="49">
        <f>'СДП (план)'!AL40</f>
        <v>0</v>
      </c>
      <c r="FZ40" s="43">
        <f>'СДП (план)'!AM40</f>
        <v>0</v>
      </c>
      <c r="GA40" s="43">
        <f>SUM(FY40/12*$A$2)</f>
        <v>0</v>
      </c>
      <c r="GB40" s="43">
        <f>SUM(FZ40/12*$A$2)</f>
        <v>0</v>
      </c>
      <c r="GC40" s="43">
        <f>VLOOKUP($C40,'факт СДП 12 мес'!$D$8:$HP$287,45,0)</f>
        <v>0</v>
      </c>
      <c r="GD40" s="43">
        <f>VLOOKUP($C40,'факт СДП 12 мес'!$D$8:$HP$287,46,0)</f>
        <v>0</v>
      </c>
      <c r="GE40" s="43">
        <f>VLOOKUP($C40,'факт СДП 12 мес'!$D$8:$HP$287,47,0)</f>
        <v>0</v>
      </c>
      <c r="GF40" s="43">
        <f>VLOOKUP($C40,'факт СДП 12 мес'!$D$8:$HP$287,48,0)</f>
        <v>0</v>
      </c>
      <c r="GG40" s="43">
        <f>VLOOKUP($C40,'факт СДП 12 мес'!$D$8:$HP$287,49,0)</f>
        <v>0</v>
      </c>
      <c r="GH40" s="43">
        <f>VLOOKUP($C40,'факт СДП 12 мес'!$D$8:$HP$287,50,0)</f>
        <v>0</v>
      </c>
      <c r="GI40" s="43">
        <f t="shared" si="960"/>
        <v>0</v>
      </c>
      <c r="GJ40" s="43">
        <f t="shared" si="961"/>
        <v>0</v>
      </c>
      <c r="GK40" s="43">
        <f t="shared" si="962"/>
        <v>0</v>
      </c>
      <c r="GL40" s="43">
        <f>SUM(GC40-GA40)</f>
        <v>0</v>
      </c>
      <c r="GM40" s="43">
        <f>SUM(GD40-GB40)</f>
        <v>0</v>
      </c>
      <c r="GN40" s="10">
        <f>'СДП (план)'!AN40</f>
        <v>0</v>
      </c>
      <c r="GO40" s="3">
        <f>'СДП (план)'!AO40</f>
        <v>0</v>
      </c>
      <c r="GP40" s="43">
        <f>SUM(GN40/12*$A$2)</f>
        <v>0</v>
      </c>
      <c r="GQ40" s="43">
        <f>SUM(GO40/12*$A$2)</f>
        <v>0</v>
      </c>
      <c r="GR40" s="43">
        <f>VLOOKUP($C40,'факт СДП 12 мес'!$D$8:$HP$287,51,0)</f>
        <v>0</v>
      </c>
      <c r="GS40" s="43">
        <f>VLOOKUP($C40,'факт СДП 12 мес'!$D$8:$HP$287,52,0)</f>
        <v>0</v>
      </c>
      <c r="GT40" s="43">
        <f>VLOOKUP($C40,'факт СДП 12 мес'!$D$8:$HP$287,53,0)</f>
        <v>0</v>
      </c>
      <c r="GU40" s="43">
        <f>VLOOKUP($C40,'факт СДП 12 мес'!$D$8:$HP$287,54,0)</f>
        <v>0</v>
      </c>
      <c r="GV40" s="43">
        <f>VLOOKUP($C40,'факт СДП 12 мес'!$D$8:$HP$287,55,0)</f>
        <v>0</v>
      </c>
      <c r="GW40" s="43">
        <f>VLOOKUP($C40,'факт СДП 12 мес'!$D$8:$HP$287,56,0)</f>
        <v>0</v>
      </c>
      <c r="GX40" s="43">
        <f>SUM(GN40*$G40)</f>
        <v>0</v>
      </c>
      <c r="GY40" s="43">
        <f>SUM(GP40*$G40)</f>
        <v>0</v>
      </c>
      <c r="GZ40" s="43">
        <f>SUM(GR40*$G40)</f>
        <v>0</v>
      </c>
      <c r="HA40" s="43">
        <f>SUM(GR40-GP40)</f>
        <v>0</v>
      </c>
      <c r="HB40" s="43">
        <f>SUM(GS40-GQ40)</f>
        <v>0</v>
      </c>
      <c r="HC40" s="10">
        <f>'СДП (план)'!AP40</f>
        <v>0</v>
      </c>
      <c r="HD40" s="3">
        <f>'СДП (план)'!AQ40</f>
        <v>0</v>
      </c>
      <c r="HE40" s="43">
        <f>SUM(HC40/12*$A$2)</f>
        <v>0</v>
      </c>
      <c r="HF40" s="43">
        <f>SUM(HD40/12*$A$2)</f>
        <v>0</v>
      </c>
      <c r="HG40" s="43">
        <f>VLOOKUP($C40,'факт СДП 12 мес'!$D$8:$HP$287,141,0)</f>
        <v>0</v>
      </c>
      <c r="HH40" s="43">
        <f>VLOOKUP($C40,'факт СДП 12 мес'!$D$8:$HP$287,142,0)</f>
        <v>0</v>
      </c>
      <c r="HI40" s="43">
        <f>VLOOKUP($C40,'факт СДП 12 мес'!$D$8:$HP$287,143,0)</f>
        <v>0</v>
      </c>
      <c r="HJ40" s="43">
        <f>VLOOKUP($C40,'факт СДП 12 мес'!$D$8:$HP$287,144,0)</f>
        <v>0</v>
      </c>
      <c r="HK40" s="43">
        <f>VLOOKUP($C40,'факт СДП 12 мес'!$D$8:$HP$287,145,0)</f>
        <v>0</v>
      </c>
      <c r="HL40" s="43">
        <f>VLOOKUP($C40,'факт СДП 12 мес'!$D$8:$HP$287,146,0)</f>
        <v>0</v>
      </c>
      <c r="HM40" s="43">
        <f t="shared" si="963"/>
        <v>0</v>
      </c>
      <c r="HN40" s="43">
        <f t="shared" si="964"/>
        <v>0</v>
      </c>
      <c r="HO40" s="43">
        <f t="shared" si="965"/>
        <v>0</v>
      </c>
      <c r="HP40" s="43">
        <f>SUM(HG40-HE40)</f>
        <v>0</v>
      </c>
      <c r="HQ40" s="43">
        <f>SUM(HH40-HF40)</f>
        <v>0</v>
      </c>
      <c r="HR40" s="49">
        <f>'СДП (план)'!AR40</f>
        <v>0</v>
      </c>
      <c r="HS40" s="43">
        <f>'СДП (план)'!AS40</f>
        <v>0</v>
      </c>
      <c r="HT40" s="43">
        <f>SUM(HR40/12*$A$2)</f>
        <v>0</v>
      </c>
      <c r="HU40" s="43">
        <f>SUM(HS40/12*$A$2)</f>
        <v>0</v>
      </c>
      <c r="HV40" s="43">
        <f>VLOOKUP($C40,'факт СДП 12 мес'!$D$8:$HP$287,171,0)</f>
        <v>0</v>
      </c>
      <c r="HW40" s="43">
        <f>VLOOKUP($C40,'факт СДП 12 мес'!$D$8:$HP$287,172,0)</f>
        <v>0</v>
      </c>
      <c r="HX40" s="43">
        <f>VLOOKUP($C40,'факт СДП 12 мес'!$D$8:$HP$287,173,0)</f>
        <v>0</v>
      </c>
      <c r="HY40" s="43">
        <f>VLOOKUP($C40,'факт СДП 12 мес'!$D$8:$HP$287,174,0)</f>
        <v>0</v>
      </c>
      <c r="HZ40" s="43">
        <f>VLOOKUP($C40,'факт СДП 12 мес'!$D$8:$HP$287,175,0)</f>
        <v>0</v>
      </c>
      <c r="IA40" s="43">
        <f>VLOOKUP($C40,'факт СДП 12 мес'!$D$8:$HP$287,176,0)</f>
        <v>0</v>
      </c>
      <c r="IB40" s="43">
        <f>SUM(HR40*$G40)</f>
        <v>0</v>
      </c>
      <c r="IC40" s="43">
        <f>SUM(HT40*$G40)</f>
        <v>0</v>
      </c>
      <c r="ID40" s="43">
        <f>SUM(HV40*$G40)</f>
        <v>0</v>
      </c>
      <c r="IE40" s="43">
        <f>SUM(HV40-HT40)</f>
        <v>0</v>
      </c>
      <c r="IF40" s="43">
        <f>SUM(HW40-HU40)</f>
        <v>0</v>
      </c>
      <c r="IG40" s="49">
        <f>'СДП (план)'!AT40</f>
        <v>0</v>
      </c>
      <c r="IH40" s="43">
        <f>'СДП (план)'!AU40</f>
        <v>0</v>
      </c>
      <c r="II40" s="43">
        <f>SUM(IG40/12*$A$2)</f>
        <v>0</v>
      </c>
      <c r="IJ40" s="43">
        <f>SUM(IH40/12*$A$2)</f>
        <v>0</v>
      </c>
      <c r="IK40" s="43">
        <f>VLOOKUP($C40,'факт СДП 12 мес'!$D$8:$HP$287,183,0)</f>
        <v>0</v>
      </c>
      <c r="IL40" s="43">
        <f>VLOOKUP($C40,'факт СДП 12 мес'!$D$8:$HP$287,184,0)</f>
        <v>0</v>
      </c>
      <c r="IM40" s="43">
        <f>VLOOKUP($C40,'факт СДП 12 мес'!$D$8:$HP$287,185,0)</f>
        <v>0</v>
      </c>
      <c r="IN40" s="43">
        <f>VLOOKUP($C40,'факт СДП 12 мес'!$D$8:$HP$287,186,0)</f>
        <v>0</v>
      </c>
      <c r="IO40" s="43">
        <f>VLOOKUP($C40,'факт СДП 12 мес'!$D$8:$HP$287,187,0)</f>
        <v>0</v>
      </c>
      <c r="IP40" s="43">
        <f>VLOOKUP($C40,'факт СДП 12 мес'!$D$8:$HP$287,188,0)</f>
        <v>0</v>
      </c>
      <c r="IQ40" s="43">
        <f t="shared" si="966"/>
        <v>0</v>
      </c>
      <c r="IR40" s="43">
        <f t="shared" si="967"/>
        <v>0</v>
      </c>
      <c r="IS40" s="43">
        <f t="shared" si="968"/>
        <v>0</v>
      </c>
      <c r="IT40" s="43">
        <f>SUM(IK40-II40)</f>
        <v>0</v>
      </c>
      <c r="IU40" s="43">
        <f>SUM(IL40-IJ40)</f>
        <v>0</v>
      </c>
      <c r="IV40" s="45">
        <f>'СДП (план)'!AV40</f>
        <v>0</v>
      </c>
      <c r="IW40" s="45">
        <f>'СДП (план)'!AW40</f>
        <v>0</v>
      </c>
      <c r="IX40" s="43">
        <f>SUM(IV40/12*$A$2)</f>
        <v>0</v>
      </c>
      <c r="IY40" s="43">
        <f>SUM(IW40/12*$A$2)</f>
        <v>0</v>
      </c>
      <c r="IZ40" s="43">
        <f>VLOOKUP($C40,'факт СДП 12 мес'!$D$8:$HP$287,147,0)</f>
        <v>0</v>
      </c>
      <c r="JA40" s="43">
        <f>VLOOKUP($C40,'факт СДП 12 мес'!$D$8:$HP$287,148,0)</f>
        <v>0</v>
      </c>
      <c r="JB40" s="43">
        <f>VLOOKUP($C40,'факт СДП 12 мес'!$D$8:$HP$287,149,0)</f>
        <v>0</v>
      </c>
      <c r="JC40" s="43">
        <f>VLOOKUP($C40,'факт СДП 12 мес'!$D$8:$HP$287,150,0)</f>
        <v>0</v>
      </c>
      <c r="JD40" s="43">
        <f>VLOOKUP($C40,'факт СДП 12 мес'!$D$8:$HP$287,151,0)</f>
        <v>0</v>
      </c>
      <c r="JE40" s="43">
        <f>VLOOKUP($C40,'факт СДП 12 мес'!$D$8:$HP$287,152,0)</f>
        <v>0</v>
      </c>
      <c r="JF40" s="43">
        <f t="shared" si="969"/>
        <v>0</v>
      </c>
      <c r="JG40" s="43">
        <f t="shared" si="970"/>
        <v>0</v>
      </c>
      <c r="JH40" s="43">
        <f t="shared" si="971"/>
        <v>0</v>
      </c>
      <c r="JI40" s="43">
        <f>SUM(IZ40-IX40)</f>
        <v>0</v>
      </c>
      <c r="JJ40" s="43">
        <f>SUM(JA40-IY40)</f>
        <v>0</v>
      </c>
      <c r="JK40" s="45">
        <f>'СДП (план)'!AX40</f>
        <v>0</v>
      </c>
      <c r="JL40" s="45">
        <f>'СДП (план)'!AY40</f>
        <v>0</v>
      </c>
      <c r="JM40" s="43">
        <f>SUM(JK40/12*$A$2)</f>
        <v>0</v>
      </c>
      <c r="JN40" s="43">
        <f>SUM(JL40/12*$A$2)</f>
        <v>0</v>
      </c>
      <c r="JO40" s="43">
        <f>VLOOKUP($C40,'факт СДП 12 мес'!$D$8:$HP$287,135,0)</f>
        <v>0</v>
      </c>
      <c r="JP40" s="43">
        <f>VLOOKUP($C40,'факт СДП 12 мес'!$D$8:$HP$287,136,0)</f>
        <v>0</v>
      </c>
      <c r="JQ40" s="43">
        <f>VLOOKUP($C40,'факт СДП 12 мес'!$D$8:$HP$287,137,0)</f>
        <v>0</v>
      </c>
      <c r="JR40" s="43">
        <f>VLOOKUP($C40,'факт СДП 12 мес'!$D$8:$HP$287,138,0)</f>
        <v>0</v>
      </c>
      <c r="JS40" s="43">
        <f>VLOOKUP($C40,'факт СДП 12 мес'!$D$8:$HP$287,139,0)</f>
        <v>0</v>
      </c>
      <c r="JT40" s="43">
        <f>VLOOKUP($C40,'факт СДП 12 мес'!$D$8:$HP$287,140,0)</f>
        <v>0</v>
      </c>
      <c r="JU40" s="43">
        <f t="shared" si="972"/>
        <v>0</v>
      </c>
      <c r="JV40" s="43">
        <f t="shared" si="973"/>
        <v>0</v>
      </c>
      <c r="JW40" s="43">
        <f t="shared" si="974"/>
        <v>0</v>
      </c>
      <c r="JX40" s="43">
        <f>SUM(JO40-JM40)</f>
        <v>0</v>
      </c>
      <c r="JY40" s="43">
        <f>SUM(JP40-JN40)</f>
        <v>0</v>
      </c>
      <c r="JZ40" s="49">
        <f>'СДП (план)'!AZ40</f>
        <v>0</v>
      </c>
      <c r="KA40" s="43">
        <f>'СДП (план)'!BA40</f>
        <v>0</v>
      </c>
      <c r="KB40" s="43">
        <f>SUM(JZ40/12*$A$2)</f>
        <v>0</v>
      </c>
      <c r="KC40" s="43">
        <f>SUM(KA40/12*$A$2)</f>
        <v>0</v>
      </c>
      <c r="KD40" s="43">
        <f>VLOOKUP($C40,'факт СДП 12 мес'!$D$8:$HP$287,105,0)</f>
        <v>0</v>
      </c>
      <c r="KE40" s="43">
        <f>VLOOKUP($C40,'факт СДП 12 мес'!$D$8:$HP$287,106,0)</f>
        <v>0</v>
      </c>
      <c r="KF40" s="43">
        <f>VLOOKUP($C40,'факт СДП 12 мес'!$D$8:$HP$287,107,0)</f>
        <v>0</v>
      </c>
      <c r="KG40" s="43">
        <f>VLOOKUP($C40,'факт СДП 12 мес'!$D$8:$HP$287,108,0)</f>
        <v>0</v>
      </c>
      <c r="KH40" s="43">
        <f>VLOOKUP($C40,'факт СДП 12 мес'!$D$8:$HP$287,109,0)</f>
        <v>0</v>
      </c>
      <c r="KI40" s="43">
        <f>VLOOKUP($C40,'факт СДП 12 мес'!$D$8:$HP$287,110,0)</f>
        <v>0</v>
      </c>
      <c r="KJ40" s="43">
        <f>SUM(JZ40*$G40)</f>
        <v>0</v>
      </c>
      <c r="KK40" s="43">
        <f>SUM(KB40*$G40)</f>
        <v>0</v>
      </c>
      <c r="KL40" s="43">
        <f>SUM(KD40*$G40)</f>
        <v>0</v>
      </c>
      <c r="KM40" s="43">
        <f>SUM(KD40-KB40)</f>
        <v>0</v>
      </c>
      <c r="KN40" s="43">
        <f>SUM(KE40-KC40)</f>
        <v>0</v>
      </c>
      <c r="KO40" s="49">
        <f>'СДП (план)'!BB40</f>
        <v>0</v>
      </c>
      <c r="KP40" s="43">
        <f>'СДП (план)'!BC40</f>
        <v>0</v>
      </c>
      <c r="KQ40" s="43">
        <f>SUM(KO40/12*$A$2)</f>
        <v>0</v>
      </c>
      <c r="KR40" s="43">
        <f>SUM(KP40/12*$A$2)</f>
        <v>0</v>
      </c>
      <c r="KS40" s="43">
        <f>VLOOKUP($C40,'факт СДП 12 мес'!$D$8:$HP$287,189,0)</f>
        <v>0</v>
      </c>
      <c r="KT40" s="43">
        <f>VLOOKUP($C40,'факт СДП 12 мес'!$D$8:$HP$287,190,0)</f>
        <v>0</v>
      </c>
      <c r="KU40" s="43">
        <f>VLOOKUP($C40,'факт СДП 12 мес'!$D$8:$HP$287,191,0)</f>
        <v>0</v>
      </c>
      <c r="KV40" s="43">
        <f>VLOOKUP($C40,'факт СДП 12 мес'!$D$8:$HP$287,192,0)</f>
        <v>0</v>
      </c>
      <c r="KW40" s="43">
        <f>VLOOKUP($C40,'факт СДП 12 мес'!$D$8:$HP$287,193,0)</f>
        <v>0</v>
      </c>
      <c r="KX40" s="43">
        <f>VLOOKUP($C40,'факт СДП 12 мес'!$D$8:$HP$287,194,0)</f>
        <v>0</v>
      </c>
      <c r="KY40" s="43">
        <f t="shared" si="975"/>
        <v>0</v>
      </c>
      <c r="KZ40" s="43">
        <f t="shared" si="976"/>
        <v>0</v>
      </c>
      <c r="LA40" s="43">
        <f t="shared" si="977"/>
        <v>0</v>
      </c>
      <c r="LB40" s="43">
        <f>SUM(KS40-KQ40)</f>
        <v>0</v>
      </c>
      <c r="LC40" s="43">
        <f>SUM(KT40-KR40)</f>
        <v>0</v>
      </c>
      <c r="LD40" s="49">
        <f>'СДП (план)'!BD40</f>
        <v>0</v>
      </c>
      <c r="LE40" s="43">
        <f>'СДП (план)'!BE40</f>
        <v>0</v>
      </c>
      <c r="LF40" s="43">
        <f>SUM(LD40/12*$A$2)</f>
        <v>0</v>
      </c>
      <c r="LG40" s="43">
        <f>SUM(LE40/12*$A$2)</f>
        <v>0</v>
      </c>
      <c r="LH40" s="43">
        <f>VLOOKUP($C40,'факт СДП 12 мес'!$D$8:$HP$287,63,0)</f>
        <v>0</v>
      </c>
      <c r="LI40" s="43">
        <f>VLOOKUP($C40,'факт СДП 12 мес'!$D$8:$HP$287,64,0)</f>
        <v>0</v>
      </c>
      <c r="LJ40" s="43">
        <f>VLOOKUP($C40,'факт СДП 12 мес'!$D$8:$HP$287,65,0)</f>
        <v>0</v>
      </c>
      <c r="LK40" s="43">
        <f>VLOOKUP($C40,'факт СДП 12 мес'!$D$8:$HP$287,66,0)</f>
        <v>0</v>
      </c>
      <c r="LL40" s="43">
        <f>VLOOKUP($C40,'факт СДП 12 мес'!$D$8:$HP$287,67,0)</f>
        <v>0</v>
      </c>
      <c r="LM40" s="43">
        <f>VLOOKUP($C40,'факт СДП 12 мес'!$D$8:$HP$287,68,0)</f>
        <v>0</v>
      </c>
      <c r="LN40" s="43">
        <f t="shared" si="978"/>
        <v>0</v>
      </c>
      <c r="LO40" s="43">
        <f t="shared" si="979"/>
        <v>0</v>
      </c>
      <c r="LP40" s="43">
        <f t="shared" si="980"/>
        <v>0</v>
      </c>
      <c r="LQ40" s="43">
        <f>SUM(LH40-LF40)</f>
        <v>0</v>
      </c>
      <c r="LR40" s="43">
        <f>SUM(LI40-LG40)</f>
        <v>0</v>
      </c>
      <c r="LS40" s="49">
        <f>'СДП (план)'!BF40</f>
        <v>0</v>
      </c>
      <c r="LT40" s="43">
        <f>'СДП (план)'!BG40</f>
        <v>0</v>
      </c>
      <c r="LU40" s="43">
        <f>SUM(LS40/12*$A$2)</f>
        <v>0</v>
      </c>
      <c r="LV40" s="43">
        <f>SUM(LT40/12*$A$2)</f>
        <v>0</v>
      </c>
      <c r="LW40" s="43">
        <f>VLOOKUP($C40,'факт СДП 12 мес'!$D$8:$HP$287,69,0)</f>
        <v>0</v>
      </c>
      <c r="LX40" s="43">
        <f>VLOOKUP($C40,'факт СДП 12 мес'!$D$8:$HP$287,70,0)</f>
        <v>0</v>
      </c>
      <c r="LY40" s="43">
        <f>VLOOKUP($C40,'факт СДП 12 мес'!$D$8:$HP$287,71,0)</f>
        <v>0</v>
      </c>
      <c r="LZ40" s="43">
        <f>VLOOKUP($C40,'факт СДП 12 мес'!$D$8:$HP$287,72,0)</f>
        <v>0</v>
      </c>
      <c r="MA40" s="43">
        <f>VLOOKUP($C40,'факт СДП 12 мес'!$D$8:$HP$287,73,0)</f>
        <v>0</v>
      </c>
      <c r="MB40" s="43">
        <f>VLOOKUP($C40,'факт СДП 12 мес'!$D$8:$HP$287,74,0)</f>
        <v>0</v>
      </c>
      <c r="MC40" s="43">
        <f>SUM(LS40*$G40)</f>
        <v>0</v>
      </c>
      <c r="MD40" s="43">
        <f>SUM(LU40*$G40)</f>
        <v>0</v>
      </c>
      <c r="ME40" s="43">
        <f>SUM(LW40*$G40)</f>
        <v>0</v>
      </c>
      <c r="MF40" s="43">
        <f t="shared" si="617"/>
        <v>0</v>
      </c>
      <c r="MG40" s="43">
        <f t="shared" si="618"/>
        <v>0</v>
      </c>
      <c r="MH40" s="49">
        <f>'СДП (план)'!BH40</f>
        <v>0</v>
      </c>
      <c r="MI40" s="43">
        <f>'СДП (план)'!BI40</f>
        <v>0</v>
      </c>
      <c r="MJ40" s="43">
        <f>SUM(MH40/12*$A$2)</f>
        <v>0</v>
      </c>
      <c r="MK40" s="43">
        <f>SUM(MI40/12*$A$2)</f>
        <v>0</v>
      </c>
      <c r="ML40" s="43">
        <f>VLOOKUP($C40,'факт СДП 12 мес'!$D$8:$HP$287,75,0)</f>
        <v>0</v>
      </c>
      <c r="MM40" s="43">
        <f>VLOOKUP($C40,'факт СДП 12 мес'!$D$8:$HP$287,76,0)</f>
        <v>0</v>
      </c>
      <c r="MN40" s="43">
        <f>VLOOKUP($C40,'факт СДП 12 мес'!$D$8:$HP$287,77,0)</f>
        <v>0</v>
      </c>
      <c r="MO40" s="43">
        <f>VLOOKUP($C40,'факт СДП 12 мес'!$D$8:$HP$287,78,0)</f>
        <v>0</v>
      </c>
      <c r="MP40" s="43">
        <f>VLOOKUP($C40,'факт СДП 12 мес'!$D$8:$HP$287,79,0)</f>
        <v>0</v>
      </c>
      <c r="MQ40" s="43">
        <f>VLOOKUP($C40,'факт СДП 12 мес'!$D$8:$HP$287,80,0)</f>
        <v>0</v>
      </c>
      <c r="MR40" s="43">
        <f t="shared" si="981"/>
        <v>0</v>
      </c>
      <c r="MS40" s="43">
        <f t="shared" si="982"/>
        <v>0</v>
      </c>
      <c r="MT40" s="43">
        <f t="shared" si="983"/>
        <v>0</v>
      </c>
      <c r="MU40" s="43">
        <f t="shared" si="984"/>
        <v>0</v>
      </c>
      <c r="MV40" s="43">
        <f t="shared" si="985"/>
        <v>0</v>
      </c>
      <c r="MW40" s="44">
        <f>'СДП (план)'!BJ40</f>
        <v>0</v>
      </c>
      <c r="MX40" s="43">
        <f>'СДП (план)'!BK40</f>
        <v>0</v>
      </c>
      <c r="MY40" s="43">
        <f>SUM(MW40/12*$A$2)</f>
        <v>0</v>
      </c>
      <c r="MZ40" s="43">
        <f>SUM(MX40/12*$A$2)</f>
        <v>0</v>
      </c>
      <c r="NA40" s="43">
        <f>VLOOKUP($C40,'факт СДП 12 мес'!$D$8:$HP$287,81,0)</f>
        <v>0</v>
      </c>
      <c r="NB40" s="43">
        <f>VLOOKUP($C40,'факт СДП 12 мес'!$D$8:$HP$287,82,0)</f>
        <v>0</v>
      </c>
      <c r="NC40" s="43">
        <f>VLOOKUP($C40,'факт СДП 12 мес'!$D$8:$HP$287,83,0)</f>
        <v>0</v>
      </c>
      <c r="ND40" s="43">
        <f>VLOOKUP($C40,'факт СДП 12 мес'!$D$8:$HP$287,84,0)</f>
        <v>0</v>
      </c>
      <c r="NE40" s="43">
        <f>VLOOKUP($C40,'факт СДП 12 мес'!$D$8:$HP$287,85,0)</f>
        <v>0</v>
      </c>
      <c r="NF40" s="43">
        <f>VLOOKUP($C40,'факт СДП 12 мес'!$D$8:$HP$287,86,0)</f>
        <v>0</v>
      </c>
      <c r="NG40" s="43">
        <f t="shared" si="986"/>
        <v>0</v>
      </c>
      <c r="NH40" s="43">
        <f t="shared" si="987"/>
        <v>0</v>
      </c>
      <c r="NI40" s="43">
        <f t="shared" si="988"/>
        <v>0</v>
      </c>
      <c r="NJ40" s="43">
        <f t="shared" si="989"/>
        <v>0</v>
      </c>
      <c r="NK40" s="43">
        <f t="shared" si="990"/>
        <v>0</v>
      </c>
      <c r="NL40" s="49">
        <f>'СДП (план)'!BL40</f>
        <v>0</v>
      </c>
      <c r="NM40" s="43">
        <f>'СДП (план)'!BM40</f>
        <v>0</v>
      </c>
      <c r="NN40" s="43">
        <f>SUM(NL40/12*$A$2)</f>
        <v>0</v>
      </c>
      <c r="NO40" s="43">
        <f>SUM(NM40/12*$A$2)</f>
        <v>0</v>
      </c>
      <c r="NP40" s="43">
        <f>VLOOKUP($C40,'факт СДП 12 мес'!$D$8:$HP$287,99,0)</f>
        <v>0</v>
      </c>
      <c r="NQ40" s="43">
        <f>VLOOKUP($C40,'факт СДП 12 мес'!$D$8:$HP$287,100,0)</f>
        <v>0</v>
      </c>
      <c r="NR40" s="43">
        <f>VLOOKUP($C40,'факт СДП 12 мес'!$D$8:$HP$287,101,0)</f>
        <v>0</v>
      </c>
      <c r="NS40" s="43">
        <f>VLOOKUP($C40,'факт СДП 12 мес'!$D$8:$HP$287,102,0)</f>
        <v>0</v>
      </c>
      <c r="NT40" s="43">
        <f>VLOOKUP($C40,'факт СДП 12 мес'!$D$8:$HP$287,103,0)</f>
        <v>0</v>
      </c>
      <c r="NU40" s="43">
        <f>VLOOKUP($C40,'факт СДП 12 мес'!$D$8:$HP$287,104,0)</f>
        <v>0</v>
      </c>
      <c r="NV40" s="43">
        <f t="shared" si="991"/>
        <v>0</v>
      </c>
      <c r="NW40" s="43">
        <f t="shared" si="992"/>
        <v>0</v>
      </c>
      <c r="NX40" s="43">
        <f t="shared" si="993"/>
        <v>0</v>
      </c>
      <c r="NY40" s="43">
        <f>SUM(NP40-NN40)</f>
        <v>0</v>
      </c>
      <c r="NZ40" s="43">
        <f>SUM(NQ40-NO40)</f>
        <v>0</v>
      </c>
      <c r="OA40" s="49">
        <f>'СДП (план)'!BN40</f>
        <v>0</v>
      </c>
      <c r="OB40" s="43">
        <f>'СДП (план)'!BO40</f>
        <v>0</v>
      </c>
      <c r="OC40" s="43">
        <f>SUM(OA40/12*$A$2)</f>
        <v>0</v>
      </c>
      <c r="OD40" s="43">
        <f>SUM(OB40/12*$A$2)</f>
        <v>0</v>
      </c>
      <c r="OE40" s="43"/>
      <c r="OF40" s="43"/>
      <c r="OG40" s="43"/>
      <c r="OH40" s="43"/>
      <c r="OI40" s="43"/>
      <c r="OJ40" s="43"/>
      <c r="OK40" s="43">
        <f t="shared" si="994"/>
        <v>0</v>
      </c>
      <c r="OL40" s="43">
        <f t="shared" si="995"/>
        <v>0</v>
      </c>
      <c r="OM40" s="43">
        <f t="shared" si="996"/>
        <v>0</v>
      </c>
      <c r="ON40" s="43">
        <f>SUM(OE40-OC40)</f>
        <v>0</v>
      </c>
      <c r="OO40" s="43">
        <f>SUM(OF40-OD40)</f>
        <v>0</v>
      </c>
      <c r="OP40" s="49">
        <f>'СДП (план)'!BP40</f>
        <v>0</v>
      </c>
      <c r="OQ40" s="43">
        <f>'СДП (план)'!BQ40</f>
        <v>0</v>
      </c>
      <c r="OR40" s="43">
        <f>SUM(OP40/12*$A$2)</f>
        <v>0</v>
      </c>
      <c r="OS40" s="43">
        <f>SUM(OQ40/12*$A$2)</f>
        <v>0</v>
      </c>
      <c r="OT40" s="43">
        <f>VLOOKUP($C40,'факт СДП 12 мес'!$D$8:$HP$287,177,0)</f>
        <v>0</v>
      </c>
      <c r="OU40" s="43">
        <f>VLOOKUP($C40,'факт СДП 12 мес'!$D$8:$HP$287,178,0)</f>
        <v>0</v>
      </c>
      <c r="OV40" s="43">
        <f>VLOOKUP($C40,'факт СДП 12 мес'!$D$8:$HP$287,179,0)</f>
        <v>0</v>
      </c>
      <c r="OW40" s="43">
        <f>VLOOKUP($C40,'факт СДП 12 мес'!$D$8:$HP$287,180,0)</f>
        <v>0</v>
      </c>
      <c r="OX40" s="43">
        <f>VLOOKUP($C40,'факт СДП 12 мес'!$D$8:$HP$287,181,0)</f>
        <v>0</v>
      </c>
      <c r="OY40" s="43">
        <f>VLOOKUP($C40,'факт СДП 12 мес'!$D$8:$HP$287,182,0)</f>
        <v>0</v>
      </c>
      <c r="OZ40" s="43">
        <f t="shared" si="997"/>
        <v>0</v>
      </c>
      <c r="PA40" s="43">
        <f t="shared" si="998"/>
        <v>0</v>
      </c>
      <c r="PB40" s="43">
        <f t="shared" si="999"/>
        <v>0</v>
      </c>
      <c r="PC40" s="43">
        <f>SUM(OT40-OR40)</f>
        <v>0</v>
      </c>
      <c r="PD40" s="43">
        <f>SUM(OU40-OS40)</f>
        <v>0</v>
      </c>
      <c r="PE40" s="45">
        <f>'СДП (план)'!BR40</f>
        <v>0</v>
      </c>
      <c r="PF40" s="45">
        <f>'СДП (план)'!BS40</f>
        <v>0</v>
      </c>
      <c r="PG40" s="43">
        <f>SUM(PE40/12*$A$2)</f>
        <v>0</v>
      </c>
      <c r="PH40" s="43">
        <f>SUM(PF40/12*$A$2)</f>
        <v>0</v>
      </c>
      <c r="PI40" s="43">
        <f>VLOOKUP($C40,'факт СДП 12 мес'!$D$8:$HP$287,123,0)</f>
        <v>0</v>
      </c>
      <c r="PJ40" s="43">
        <f>VLOOKUP($C40,'факт СДП 12 мес'!$D$8:$HP$287,124,0)</f>
        <v>0</v>
      </c>
      <c r="PK40" s="43">
        <f>VLOOKUP($C40,'факт СДП 12 мес'!$D$8:$HP$287,125,0)</f>
        <v>0</v>
      </c>
      <c r="PL40" s="43">
        <f>VLOOKUP($C40,'факт СДП 12 мес'!$D$8:$HP$287,126,0)</f>
        <v>0</v>
      </c>
      <c r="PM40" s="43">
        <f>VLOOKUP($C40,'факт СДП 12 мес'!$D$8:$HP$287,127,0)</f>
        <v>0</v>
      </c>
      <c r="PN40" s="43">
        <f>VLOOKUP($C40,'факт СДП 12 мес'!$D$8:$HP$287,128,0)</f>
        <v>0</v>
      </c>
      <c r="PO40" s="43">
        <f>SUM(PE40*$G40)</f>
        <v>0</v>
      </c>
      <c r="PP40" s="43">
        <f>SUM(PG40*$G40)</f>
        <v>0</v>
      </c>
      <c r="PQ40" s="43">
        <f>SUM(PI40*$G40)</f>
        <v>0</v>
      </c>
      <c r="PR40" s="43">
        <f>SUM(PI40-PG40)</f>
        <v>0</v>
      </c>
      <c r="PS40" s="43">
        <f>SUM(PJ40-PH40)</f>
        <v>0</v>
      </c>
      <c r="PT40" s="49">
        <f>'СДП (план)'!BT40</f>
        <v>0</v>
      </c>
      <c r="PU40" s="43">
        <f>'СДП (план)'!BU40</f>
        <v>0</v>
      </c>
      <c r="PV40" s="43">
        <f>SUM(PT40/12*$A$2)</f>
        <v>0</v>
      </c>
      <c r="PW40" s="43">
        <f>SUM(PU40/12*$A$2)</f>
        <v>0</v>
      </c>
      <c r="PX40" s="43">
        <f>VLOOKUP($C40,'факт СДП 12 мес'!$D$8:$HP$287,111,0)</f>
        <v>0</v>
      </c>
      <c r="PY40" s="43">
        <f>VLOOKUP($C40,'факт СДП 12 мес'!$D$8:$HP$287,112,0)</f>
        <v>0</v>
      </c>
      <c r="PZ40" s="43">
        <f>VLOOKUP($C40,'факт СДП 12 мес'!$D$8:$HP$287,113,0)</f>
        <v>0</v>
      </c>
      <c r="QA40" s="43">
        <f>VLOOKUP($C40,'факт СДП 12 мес'!$D$8:$HP$287,114,0)</f>
        <v>0</v>
      </c>
      <c r="QB40" s="43">
        <f>VLOOKUP($C40,'факт СДП 12 мес'!$D$8:$HP$287,115,0)</f>
        <v>0</v>
      </c>
      <c r="QC40" s="43">
        <f>VLOOKUP($C40,'факт СДП 12 мес'!$D$8:$HP$287,116,0)</f>
        <v>0</v>
      </c>
      <c r="QD40" s="43">
        <f t="shared" si="1000"/>
        <v>0</v>
      </c>
      <c r="QE40" s="43">
        <f t="shared" si="1001"/>
        <v>0</v>
      </c>
      <c r="QF40" s="43">
        <f t="shared" si="1002"/>
        <v>0</v>
      </c>
      <c r="QG40" s="43">
        <f>SUM(PX40-PV40)</f>
        <v>0</v>
      </c>
      <c r="QH40" s="43">
        <f>SUM(PY40-PW40)</f>
        <v>0</v>
      </c>
      <c r="QI40" s="49">
        <f>'СДП (план)'!BV40</f>
        <v>0</v>
      </c>
      <c r="QJ40" s="43">
        <f>'СДП (план)'!BW40</f>
        <v>0</v>
      </c>
      <c r="QK40" s="43">
        <f>SUM(QI40/12*$A$2)</f>
        <v>0</v>
      </c>
      <c r="QL40" s="43">
        <f>SUM(QJ40/12*$A$2)</f>
        <v>0</v>
      </c>
      <c r="QM40" s="43">
        <f>VLOOKUP($C40,'факт СДП 12 мес'!$D$8:$HP$287,153,0)</f>
        <v>0</v>
      </c>
      <c r="QN40" s="43">
        <f>VLOOKUP($C40,'факт СДП 12 мес'!$D$8:$HP$287,154,0)</f>
        <v>0</v>
      </c>
      <c r="QO40" s="43">
        <f>VLOOKUP($C40,'факт СДП 12 мес'!$D$8:$HP$287,155,0)</f>
        <v>0</v>
      </c>
      <c r="QP40" s="43">
        <f>VLOOKUP($C40,'факт СДП 12 мес'!$D$8:$HP$287,156,0)</f>
        <v>0</v>
      </c>
      <c r="QQ40" s="43">
        <f>VLOOKUP($C40,'факт СДП 12 мес'!$D$8:$HP$287,157,0)</f>
        <v>0</v>
      </c>
      <c r="QR40" s="43">
        <f>VLOOKUP($C40,'факт СДП 12 мес'!$D$8:$HP$287,158,0)</f>
        <v>0</v>
      </c>
      <c r="QS40" s="43">
        <f>SUM(QI40*$G40)</f>
        <v>0</v>
      </c>
      <c r="QT40" s="43">
        <f>SUM(QK40*$G40)</f>
        <v>0</v>
      </c>
      <c r="QU40" s="43">
        <f t="shared" si="1003"/>
        <v>0</v>
      </c>
      <c r="QV40" s="43">
        <f t="shared" si="1004"/>
        <v>0</v>
      </c>
      <c r="QW40" s="43">
        <f t="shared" si="1005"/>
        <v>0</v>
      </c>
      <c r="QX40" s="49">
        <f>'СДП (план)'!BX40</f>
        <v>0</v>
      </c>
      <c r="QY40" s="43">
        <f>'СДП (план)'!BY40</f>
        <v>0</v>
      </c>
      <c r="QZ40" s="43">
        <f>SUM(QX40/12*$A$2)</f>
        <v>0</v>
      </c>
      <c r="RA40" s="43">
        <f>SUM(QY40/12*$A$2)</f>
        <v>0</v>
      </c>
      <c r="RB40" s="43">
        <f>VLOOKUP($C40,'факт СДП 12 мес'!$D$8:$HP$287,195,0)</f>
        <v>0</v>
      </c>
      <c r="RC40" s="43">
        <f>VLOOKUP($C40,'факт СДП 12 мес'!$D$8:$HP$287,196,0)</f>
        <v>0</v>
      </c>
      <c r="RD40" s="43">
        <f>VLOOKUP($C40,'факт СДП 12 мес'!$D$8:$HP$287,197,0)</f>
        <v>0</v>
      </c>
      <c r="RE40" s="43">
        <f>VLOOKUP($C40,'факт СДП 12 мес'!$D$8:$HP$287,198,0)</f>
        <v>0</v>
      </c>
      <c r="RF40" s="43">
        <f>VLOOKUP($C40,'факт СДП 12 мес'!$D$8:$HP$287,199,0)</f>
        <v>0</v>
      </c>
      <c r="RG40" s="43">
        <f>VLOOKUP($C40,'факт СДП 12 мес'!$D$8:$HP$287,200,0)</f>
        <v>0</v>
      </c>
      <c r="RH40" s="43">
        <f t="shared" si="1006"/>
        <v>0</v>
      </c>
      <c r="RI40" s="43">
        <f t="shared" si="1007"/>
        <v>0</v>
      </c>
      <c r="RJ40" s="43">
        <f t="shared" si="1008"/>
        <v>0</v>
      </c>
      <c r="RK40" s="43">
        <f>SUM(RB40-QZ40)</f>
        <v>0</v>
      </c>
      <c r="RL40" s="43">
        <f>SUM(RC40-RA40)</f>
        <v>0</v>
      </c>
      <c r="RM40" s="49">
        <f>'СДП (план)'!BZ40</f>
        <v>0</v>
      </c>
      <c r="RN40" s="43">
        <f>'СДП (план)'!CA40</f>
        <v>0</v>
      </c>
      <c r="RO40" s="43">
        <f>SUM(RM40/12*$A$2)</f>
        <v>0</v>
      </c>
      <c r="RP40" s="43">
        <f>SUM(RN40/12*$A$2)</f>
        <v>0</v>
      </c>
      <c r="RQ40" s="43">
        <f>VLOOKUP($C40,'факт СДП 12 мес'!$D$8:$HP$287,201,0)</f>
        <v>0</v>
      </c>
      <c r="RR40" s="43">
        <f>VLOOKUP($C40,'факт СДП 12 мес'!$D$8:$HP$287,202,0)</f>
        <v>0</v>
      </c>
      <c r="RS40" s="43">
        <f>VLOOKUP($C40,'факт СДП 12 мес'!$D$8:$HP$287,203,0)</f>
        <v>0</v>
      </c>
      <c r="RT40" s="43">
        <f>VLOOKUP($C40,'факт СДП 12 мес'!$D$8:$HP$287,204,0)</f>
        <v>0</v>
      </c>
      <c r="RU40" s="43">
        <f>VLOOKUP($C40,'факт СДП 12 мес'!$D$8:$HP$287,205,0)</f>
        <v>0</v>
      </c>
      <c r="RV40" s="43">
        <f>VLOOKUP($C40,'факт СДП 12 мес'!$D$8:$HP$287,206,0)</f>
        <v>0</v>
      </c>
      <c r="RW40" s="43">
        <f t="shared" si="1009"/>
        <v>0</v>
      </c>
      <c r="RX40" s="43">
        <f t="shared" si="1010"/>
        <v>0</v>
      </c>
      <c r="RY40" s="43">
        <f t="shared" si="1011"/>
        <v>0</v>
      </c>
      <c r="RZ40" s="43">
        <f>SUM(RQ40-RO40)</f>
        <v>0</v>
      </c>
      <c r="SA40" s="43">
        <f>SUM(RR40-RP40)</f>
        <v>0</v>
      </c>
      <c r="SB40" s="49">
        <f>'СДП (план)'!CB40</f>
        <v>0</v>
      </c>
      <c r="SC40" s="43">
        <f>'СДП (план)'!CC40</f>
        <v>0</v>
      </c>
      <c r="SD40" s="43">
        <f>SUM(SB40/12*$A$2)</f>
        <v>0</v>
      </c>
      <c r="SE40" s="43">
        <f>SUM(SC40/12*$A$2)</f>
        <v>0</v>
      </c>
      <c r="SF40" s="43">
        <f>VLOOKUP($C40,'факт СДП 12 мес'!$D$8:$HP$287,129,0)</f>
        <v>0</v>
      </c>
      <c r="SG40" s="43">
        <f>VLOOKUP($C40,'факт СДП 12 мес'!$D$8:$HP$287,130,0)</f>
        <v>0</v>
      </c>
      <c r="SH40" s="43">
        <f>VLOOKUP($C40,'факт СДП 12 мес'!$D$8:$HP$287,131,0)</f>
        <v>0</v>
      </c>
      <c r="SI40" s="43">
        <f>VLOOKUP($C40,'факт СДП 12 мес'!$D$8:$HP$287,132,0)</f>
        <v>0</v>
      </c>
      <c r="SJ40" s="43">
        <f>VLOOKUP($C40,'факт СДП 12 мес'!$D$8:$HP$287,133,0)</f>
        <v>0</v>
      </c>
      <c r="SK40" s="43">
        <f>VLOOKUP($C40,'факт СДП 12 мес'!$D$8:$HP$287,134,0)</f>
        <v>0</v>
      </c>
      <c r="SL40" s="43">
        <f>SUM(SB40*$G40)</f>
        <v>0</v>
      </c>
      <c r="SM40" s="43">
        <f t="shared" si="1014"/>
        <v>0</v>
      </c>
      <c r="SN40" s="43">
        <f t="shared" si="1015"/>
        <v>0</v>
      </c>
      <c r="SO40" s="43">
        <f>SUM(SF40-SD40)</f>
        <v>0</v>
      </c>
      <c r="SP40" s="43">
        <f>SUM(SG40-SE40)</f>
        <v>0</v>
      </c>
      <c r="SQ40" s="49">
        <f>'СДП (план)'!CD40</f>
        <v>0</v>
      </c>
      <c r="SR40" s="43">
        <f>'СДП (план)'!CE40</f>
        <v>0</v>
      </c>
      <c r="SS40" s="43">
        <f>SUM(SQ40/12*$A$2)</f>
        <v>0</v>
      </c>
      <c r="ST40" s="43">
        <f>SUM(SR40/12*$A$2)</f>
        <v>0</v>
      </c>
      <c r="SU40" s="43">
        <f>VLOOKUP($C40,'факт СДП 12 мес'!$D$8:$HP$287,93,0)</f>
        <v>0</v>
      </c>
      <c r="SV40" s="43">
        <f>VLOOKUP($C40,'факт СДП 12 мес'!$D$8:$HP$287,94,0)</f>
        <v>0</v>
      </c>
      <c r="SW40" s="43">
        <f>VLOOKUP($C40,'факт СДП 12 мес'!$D$8:$HP$287,95,0)</f>
        <v>0</v>
      </c>
      <c r="SX40" s="43">
        <f>VLOOKUP($C40,'факт СДП 12 мес'!$D$8:$HP$287,96,0)</f>
        <v>0</v>
      </c>
      <c r="SY40" s="43">
        <f>VLOOKUP($C40,'факт СДП 12 мес'!$D$8:$HP$287,97,0)</f>
        <v>0</v>
      </c>
      <c r="SZ40" s="43">
        <f>VLOOKUP($C40,'факт СДП 12 мес'!$D$8:$HP$287,98,0)</f>
        <v>0</v>
      </c>
      <c r="TA40" s="43">
        <f>SUM(SQ40*$G40)</f>
        <v>0</v>
      </c>
      <c r="TB40" s="43">
        <f t="shared" si="1018"/>
        <v>0</v>
      </c>
      <c r="TC40" s="43">
        <f t="shared" si="1019"/>
        <v>0</v>
      </c>
      <c r="TD40" s="43">
        <f>SUM(SU40-SS40)</f>
        <v>0</v>
      </c>
      <c r="TE40" s="43">
        <f>SUM(SV40-ST40)</f>
        <v>0</v>
      </c>
      <c r="TF40" s="10">
        <f>'СДП (план)'!CF40</f>
        <v>0</v>
      </c>
      <c r="TG40" s="3">
        <f>'СДП (план)'!CG40</f>
        <v>0</v>
      </c>
      <c r="TH40" s="43">
        <f t="shared" si="1020"/>
        <v>0</v>
      </c>
      <c r="TI40" s="43">
        <f t="shared" si="1021"/>
        <v>0</v>
      </c>
      <c r="TJ40" s="43">
        <f>VLOOKUP($C40,'факт СДП 12 мес'!$D$8:$HP$287,117,0)</f>
        <v>0</v>
      </c>
      <c r="TK40" s="43">
        <f>VLOOKUP($C40,'факт СДП 12 мес'!$D$8:$HP$287,118,0)</f>
        <v>0</v>
      </c>
      <c r="TL40" s="43">
        <f>VLOOKUP($C40,'факт СДП 12 мес'!$D$8:$HP$287,119,0)</f>
        <v>0</v>
      </c>
      <c r="TM40" s="43">
        <f>VLOOKUP($C40,'факт СДП 12 мес'!$D$8:$HP$287,120,0)</f>
        <v>0</v>
      </c>
      <c r="TN40" s="43">
        <f>VLOOKUP($C40,'факт СДП 12 мес'!$D$8:$HP$287,121,0)</f>
        <v>0</v>
      </c>
      <c r="TO40" s="43">
        <f>VLOOKUP($C40,'факт СДП 12 мес'!$D$8:$HP$287,122,0)</f>
        <v>0</v>
      </c>
      <c r="TP40" s="43">
        <f>SUM(TF40*$G40)</f>
        <v>0</v>
      </c>
      <c r="TQ40" s="43">
        <f t="shared" si="1022"/>
        <v>0</v>
      </c>
      <c r="TR40" s="43">
        <f t="shared" si="1023"/>
        <v>0</v>
      </c>
      <c r="TS40" s="43">
        <f>SUM(TJ40-TH40)</f>
        <v>0</v>
      </c>
      <c r="TT40" s="43">
        <f>SUM(TK40-TI40)</f>
        <v>0</v>
      </c>
      <c r="TU40" s="43">
        <f>'СДП (план)'!CH40</f>
        <v>0</v>
      </c>
      <c r="TV40" s="43">
        <f>'СДП (план)'!CI40</f>
        <v>0</v>
      </c>
      <c r="TW40" s="43">
        <f>SUM(TU40/12*$A$2)</f>
        <v>0</v>
      </c>
      <c r="TX40" s="43">
        <f>SUM(TV40/12*$A$2)</f>
        <v>0</v>
      </c>
      <c r="TY40" s="43">
        <f>VLOOKUP($C40,'факт СДП 12 мес'!$D$8:$HP$287,207,0)</f>
        <v>0</v>
      </c>
      <c r="TZ40" s="43">
        <f>VLOOKUP($C40,'факт СДП 12 мес'!$D$8:$HP$287,208,0)</f>
        <v>0</v>
      </c>
      <c r="UA40" s="43">
        <f>VLOOKUP($C40,'факт СДП 12 мес'!$D$8:$HP$287,209,0)</f>
        <v>0</v>
      </c>
      <c r="UB40" s="43">
        <f>VLOOKUP($C40,'факт СДП 12 мес'!$D$8:$HP$287,210,0)</f>
        <v>0</v>
      </c>
      <c r="UC40" s="43">
        <f>VLOOKUP($C40,'факт СДП 12 мес'!$D$8:$HP$287,211,0)</f>
        <v>0</v>
      </c>
      <c r="UD40" s="43">
        <f>VLOOKUP($C40,'факт СДП 12 мес'!$D$8:$HP$287,212,0)</f>
        <v>0</v>
      </c>
      <c r="UE40" s="43">
        <f t="shared" si="1024"/>
        <v>0</v>
      </c>
      <c r="UF40" s="43">
        <f>SUM(TW40*$G40)</f>
        <v>0</v>
      </c>
      <c r="UG40" s="43">
        <f>SUM(TY40*$G40)</f>
        <v>0</v>
      </c>
      <c r="UH40" s="43">
        <f t="shared" si="1025"/>
        <v>0</v>
      </c>
      <c r="UI40" s="43">
        <f t="shared" si="1026"/>
        <v>0</v>
      </c>
      <c r="UJ40" s="43"/>
      <c r="UK40" s="43"/>
      <c r="UL40" s="43"/>
      <c r="UM40" s="43"/>
      <c r="UN40" s="43"/>
      <c r="UO40" s="43"/>
      <c r="UP40" s="43"/>
      <c r="UQ40" s="43"/>
      <c r="UR40" s="43"/>
      <c r="US40" s="43"/>
      <c r="UT40" s="43"/>
      <c r="UU40" s="43"/>
      <c r="UV40" s="43"/>
      <c r="UW40" s="43">
        <f t="shared" si="175"/>
        <v>0</v>
      </c>
      <c r="UX40" s="43">
        <f t="shared" si="176"/>
        <v>0</v>
      </c>
      <c r="UY40" s="47">
        <f>'СДП (план)'!CN40</f>
        <v>30</v>
      </c>
      <c r="UZ40" s="47">
        <f>'СДП (план)'!CO40</f>
        <v>7250015.0799999991</v>
      </c>
      <c r="VA40" s="43">
        <f t="shared" si="177"/>
        <v>30</v>
      </c>
      <c r="VB40" s="43">
        <f t="shared" si="178"/>
        <v>7250015.0799999982</v>
      </c>
      <c r="VC40" s="47">
        <f t="shared" si="282"/>
        <v>28</v>
      </c>
      <c r="VD40" s="47">
        <f t="shared" si="283"/>
        <v>6751201.1399999978</v>
      </c>
      <c r="VE40" s="47">
        <f t="shared" si="284"/>
        <v>216</v>
      </c>
      <c r="VF40" s="47">
        <f t="shared" si="285"/>
        <v>0</v>
      </c>
      <c r="VG40" s="47">
        <f t="shared" si="286"/>
        <v>0</v>
      </c>
      <c r="VH40" s="47">
        <f t="shared" si="287"/>
        <v>0</v>
      </c>
      <c r="VI40" s="47">
        <f t="shared" si="288"/>
        <v>310.2</v>
      </c>
      <c r="VJ40" s="47">
        <f t="shared" si="289"/>
        <v>310.2</v>
      </c>
      <c r="VK40" s="47">
        <f t="shared" si="290"/>
        <v>289.52</v>
      </c>
      <c r="VL40" s="43">
        <f t="shared" si="291"/>
        <v>-2</v>
      </c>
      <c r="VM40" s="43">
        <f t="shared" si="292"/>
        <v>-498813.94000000041</v>
      </c>
    </row>
    <row r="41" spans="1:585" s="54" customFormat="1" ht="18.75" x14ac:dyDescent="0.2">
      <c r="A41" s="169">
        <v>9</v>
      </c>
      <c r="B41" s="169"/>
      <c r="C41" s="363" t="s">
        <v>509</v>
      </c>
      <c r="D41" s="368" t="s">
        <v>91</v>
      </c>
      <c r="E41" s="370">
        <v>16026</v>
      </c>
      <c r="F41" s="136">
        <v>16828</v>
      </c>
      <c r="G41" s="383">
        <v>1.42</v>
      </c>
      <c r="H41" s="372"/>
      <c r="I41" s="366"/>
      <c r="J41" s="455"/>
      <c r="K41" s="180"/>
      <c r="L41" s="199"/>
      <c r="M41" s="199"/>
      <c r="N41" s="199"/>
      <c r="O41" s="192">
        <v>2.57</v>
      </c>
      <c r="P41" s="97">
        <f>'СДП (план)'!P41</f>
        <v>0</v>
      </c>
      <c r="Q41" s="97">
        <f>'СДП (план)'!Q41</f>
        <v>0</v>
      </c>
      <c r="R41" s="43">
        <f t="shared" si="19"/>
        <v>0</v>
      </c>
      <c r="S41" s="43">
        <f t="shared" si="20"/>
        <v>0</v>
      </c>
      <c r="T41" s="97">
        <f t="shared" ref="T41:AB41" si="1027">SUM(T42:T43)</f>
        <v>0</v>
      </c>
      <c r="U41" s="97">
        <f t="shared" si="1027"/>
        <v>0</v>
      </c>
      <c r="V41" s="97">
        <f t="shared" si="1027"/>
        <v>0</v>
      </c>
      <c r="W41" s="97">
        <f t="shared" si="1027"/>
        <v>0</v>
      </c>
      <c r="X41" s="97">
        <f t="shared" si="1027"/>
        <v>0</v>
      </c>
      <c r="Y41" s="97">
        <f t="shared" si="1027"/>
        <v>0</v>
      </c>
      <c r="Z41" s="97">
        <f t="shared" si="1027"/>
        <v>0</v>
      </c>
      <c r="AA41" s="97">
        <f t="shared" si="1027"/>
        <v>0</v>
      </c>
      <c r="AB41" s="97">
        <f t="shared" si="1027"/>
        <v>0</v>
      </c>
      <c r="AC41" s="66">
        <f t="shared" si="846"/>
        <v>0</v>
      </c>
      <c r="AD41" s="66">
        <f t="shared" si="603"/>
        <v>0</v>
      </c>
      <c r="AE41" s="104">
        <f>'СДП (план)'!R41</f>
        <v>0</v>
      </c>
      <c r="AF41" s="104">
        <f>'СДП (план)'!S41</f>
        <v>0</v>
      </c>
      <c r="AG41" s="66">
        <f t="shared" si="21"/>
        <v>0</v>
      </c>
      <c r="AH41" s="66">
        <f t="shared" si="22"/>
        <v>0</v>
      </c>
      <c r="AI41" s="97">
        <f t="shared" ref="AI41:AQ41" si="1028">SUM(AI42:AI43)</f>
        <v>0</v>
      </c>
      <c r="AJ41" s="97">
        <f t="shared" si="1028"/>
        <v>0</v>
      </c>
      <c r="AK41" s="97">
        <f t="shared" si="1028"/>
        <v>0</v>
      </c>
      <c r="AL41" s="97">
        <f t="shared" si="1028"/>
        <v>0</v>
      </c>
      <c r="AM41" s="97">
        <f t="shared" si="1028"/>
        <v>0</v>
      </c>
      <c r="AN41" s="97">
        <f t="shared" si="1028"/>
        <v>0</v>
      </c>
      <c r="AO41" s="97">
        <f t="shared" si="1028"/>
        <v>0</v>
      </c>
      <c r="AP41" s="97">
        <f t="shared" si="1028"/>
        <v>0</v>
      </c>
      <c r="AQ41" s="97">
        <f t="shared" si="1028"/>
        <v>0</v>
      </c>
      <c r="AR41" s="66">
        <f t="shared" si="23"/>
        <v>0</v>
      </c>
      <c r="AS41" s="66">
        <f t="shared" si="24"/>
        <v>0</v>
      </c>
      <c r="AT41" s="97">
        <f>'СДП (план)'!T41</f>
        <v>0</v>
      </c>
      <c r="AU41" s="97">
        <f>'СДП (план)'!U41</f>
        <v>0</v>
      </c>
      <c r="AV41" s="43">
        <f t="shared" si="25"/>
        <v>0</v>
      </c>
      <c r="AW41" s="43">
        <f t="shared" si="26"/>
        <v>0</v>
      </c>
      <c r="AX41" s="97">
        <f t="shared" ref="AX41:BF41" si="1029">SUM(AX42:AX43)</f>
        <v>0</v>
      </c>
      <c r="AY41" s="97">
        <f t="shared" si="1029"/>
        <v>0</v>
      </c>
      <c r="AZ41" s="97">
        <f t="shared" si="1029"/>
        <v>0</v>
      </c>
      <c r="BA41" s="97">
        <f t="shared" si="1029"/>
        <v>0</v>
      </c>
      <c r="BB41" s="97">
        <f t="shared" si="1029"/>
        <v>0</v>
      </c>
      <c r="BC41" s="97">
        <f t="shared" si="1029"/>
        <v>0</v>
      </c>
      <c r="BD41" s="97">
        <f t="shared" si="1029"/>
        <v>0</v>
      </c>
      <c r="BE41" s="97">
        <f t="shared" si="1029"/>
        <v>0</v>
      </c>
      <c r="BF41" s="97">
        <f t="shared" si="1029"/>
        <v>0</v>
      </c>
      <c r="BG41" s="66">
        <f t="shared" si="926"/>
        <v>0</v>
      </c>
      <c r="BH41" s="66">
        <f t="shared" si="927"/>
        <v>0</v>
      </c>
      <c r="BI41" s="112">
        <f>'СДП (план)'!V41</f>
        <v>0</v>
      </c>
      <c r="BJ41" s="65">
        <f>'СДП (план)'!W41</f>
        <v>0</v>
      </c>
      <c r="BK41" s="43">
        <f t="shared" si="27"/>
        <v>0</v>
      </c>
      <c r="BL41" s="43">
        <f t="shared" si="28"/>
        <v>0</v>
      </c>
      <c r="BM41" s="97">
        <f t="shared" ref="BM41:BU41" si="1030">SUM(BM42:BM43)</f>
        <v>0</v>
      </c>
      <c r="BN41" s="97">
        <f t="shared" si="1030"/>
        <v>0</v>
      </c>
      <c r="BO41" s="97">
        <f t="shared" si="1030"/>
        <v>0</v>
      </c>
      <c r="BP41" s="97">
        <f t="shared" si="1030"/>
        <v>0</v>
      </c>
      <c r="BQ41" s="97">
        <f t="shared" si="1030"/>
        <v>0</v>
      </c>
      <c r="BR41" s="97">
        <f t="shared" si="1030"/>
        <v>0</v>
      </c>
      <c r="BS41" s="97">
        <f t="shared" si="1030"/>
        <v>0</v>
      </c>
      <c r="BT41" s="97">
        <f t="shared" si="1030"/>
        <v>0</v>
      </c>
      <c r="BU41" s="97">
        <f t="shared" si="1030"/>
        <v>0</v>
      </c>
      <c r="BV41" s="66">
        <f t="shared" si="931"/>
        <v>0</v>
      </c>
      <c r="BW41" s="66">
        <f t="shared" si="932"/>
        <v>0</v>
      </c>
      <c r="BX41" s="97">
        <f>'СДП (план)'!X41</f>
        <v>0</v>
      </c>
      <c r="BY41" s="97">
        <f>'СДП (план)'!Y41</f>
        <v>0</v>
      </c>
      <c r="BZ41" s="66">
        <f t="shared" si="30"/>
        <v>0</v>
      </c>
      <c r="CA41" s="66">
        <f t="shared" si="31"/>
        <v>0</v>
      </c>
      <c r="CB41" s="97">
        <f t="shared" ref="CB41:CJ41" si="1031">SUM(CB42:CB43)</f>
        <v>0</v>
      </c>
      <c r="CC41" s="97">
        <f t="shared" si="1031"/>
        <v>0</v>
      </c>
      <c r="CD41" s="97">
        <f t="shared" si="1031"/>
        <v>0</v>
      </c>
      <c r="CE41" s="97">
        <f t="shared" si="1031"/>
        <v>0</v>
      </c>
      <c r="CF41" s="97">
        <f t="shared" si="1031"/>
        <v>0</v>
      </c>
      <c r="CG41" s="97">
        <f t="shared" si="1031"/>
        <v>0</v>
      </c>
      <c r="CH41" s="97">
        <f t="shared" si="1031"/>
        <v>0</v>
      </c>
      <c r="CI41" s="97">
        <f t="shared" si="1031"/>
        <v>0</v>
      </c>
      <c r="CJ41" s="97">
        <f t="shared" si="1031"/>
        <v>0</v>
      </c>
      <c r="CK41" s="66">
        <f t="shared" si="936"/>
        <v>0</v>
      </c>
      <c r="CL41" s="66">
        <f t="shared" si="937"/>
        <v>0</v>
      </c>
      <c r="CM41" s="53">
        <f>'СДП (план)'!Z41</f>
        <v>0</v>
      </c>
      <c r="CN41" s="53">
        <f>'СДП (план)'!AA41</f>
        <v>0</v>
      </c>
      <c r="CO41" s="66">
        <f t="shared" si="32"/>
        <v>0</v>
      </c>
      <c r="CP41" s="66">
        <f t="shared" si="33"/>
        <v>0</v>
      </c>
      <c r="CQ41" s="53">
        <f t="shared" ref="CQ41:CY41" si="1032">SUM(CQ42:CQ43)</f>
        <v>0</v>
      </c>
      <c r="CR41" s="53">
        <f t="shared" si="1032"/>
        <v>0</v>
      </c>
      <c r="CS41" s="53">
        <f t="shared" si="1032"/>
        <v>0</v>
      </c>
      <c r="CT41" s="53">
        <f t="shared" si="1032"/>
        <v>0</v>
      </c>
      <c r="CU41" s="53">
        <f t="shared" si="1032"/>
        <v>0</v>
      </c>
      <c r="CV41" s="53">
        <f t="shared" si="1032"/>
        <v>0</v>
      </c>
      <c r="CW41" s="97">
        <f t="shared" si="1032"/>
        <v>0</v>
      </c>
      <c r="CX41" s="97">
        <f t="shared" si="1032"/>
        <v>0</v>
      </c>
      <c r="CY41" s="97">
        <f t="shared" si="1032"/>
        <v>0</v>
      </c>
      <c r="CZ41" s="66">
        <f t="shared" si="34"/>
        <v>0</v>
      </c>
      <c r="DA41" s="66">
        <f t="shared" si="35"/>
        <v>0</v>
      </c>
      <c r="DB41" s="14">
        <f>'СДП (план)'!AB41</f>
        <v>0</v>
      </c>
      <c r="DC41" s="14">
        <f>'СДП (план)'!AC41</f>
        <v>0</v>
      </c>
      <c r="DD41" s="66">
        <f t="shared" si="36"/>
        <v>0</v>
      </c>
      <c r="DE41" s="66">
        <f t="shared" si="37"/>
        <v>0</v>
      </c>
      <c r="DF41" s="53">
        <f t="shared" ref="DF41:DN41" si="1033">SUM(DF42:DF43)</f>
        <v>0</v>
      </c>
      <c r="DG41" s="53">
        <f t="shared" si="1033"/>
        <v>0</v>
      </c>
      <c r="DH41" s="53">
        <f t="shared" si="1033"/>
        <v>0</v>
      </c>
      <c r="DI41" s="53">
        <f t="shared" si="1033"/>
        <v>0</v>
      </c>
      <c r="DJ41" s="53">
        <f t="shared" si="1033"/>
        <v>0</v>
      </c>
      <c r="DK41" s="53">
        <f t="shared" si="1033"/>
        <v>0</v>
      </c>
      <c r="DL41" s="97">
        <f t="shared" si="1033"/>
        <v>0</v>
      </c>
      <c r="DM41" s="97">
        <f t="shared" si="1033"/>
        <v>0</v>
      </c>
      <c r="DN41" s="97">
        <f t="shared" si="1033"/>
        <v>0</v>
      </c>
      <c r="DO41" s="66">
        <f t="shared" si="38"/>
        <v>0</v>
      </c>
      <c r="DP41" s="66">
        <f t="shared" si="39"/>
        <v>0</v>
      </c>
      <c r="DQ41" s="14">
        <f>'СДП (план)'!AD41</f>
        <v>0</v>
      </c>
      <c r="DR41" s="14">
        <f>'СДП (план)'!AE41</f>
        <v>0</v>
      </c>
      <c r="DS41" s="66">
        <f t="shared" si="40"/>
        <v>0</v>
      </c>
      <c r="DT41" s="66">
        <f t="shared" si="41"/>
        <v>0</v>
      </c>
      <c r="DU41" s="53">
        <f t="shared" ref="DU41:EC41" si="1034">SUM(DU42:DU43)</f>
        <v>0</v>
      </c>
      <c r="DV41" s="53">
        <f t="shared" si="1034"/>
        <v>0</v>
      </c>
      <c r="DW41" s="53">
        <f t="shared" si="1034"/>
        <v>0</v>
      </c>
      <c r="DX41" s="53">
        <f t="shared" si="1034"/>
        <v>0</v>
      </c>
      <c r="DY41" s="53">
        <f t="shared" si="1034"/>
        <v>0</v>
      </c>
      <c r="DZ41" s="53">
        <f t="shared" si="1034"/>
        <v>0</v>
      </c>
      <c r="EA41" s="97">
        <f t="shared" si="1034"/>
        <v>0</v>
      </c>
      <c r="EB41" s="97">
        <f t="shared" si="1034"/>
        <v>0</v>
      </c>
      <c r="EC41" s="97">
        <f t="shared" si="1034"/>
        <v>0</v>
      </c>
      <c r="ED41" s="66">
        <f t="shared" si="42"/>
        <v>0</v>
      </c>
      <c r="EE41" s="66">
        <f t="shared" si="43"/>
        <v>0</v>
      </c>
      <c r="EF41" s="14">
        <f>'СДП (план)'!AF41</f>
        <v>0</v>
      </c>
      <c r="EG41" s="14">
        <f>'СДП (план)'!AG41</f>
        <v>0</v>
      </c>
      <c r="EH41" s="43">
        <f t="shared" si="44"/>
        <v>0</v>
      </c>
      <c r="EI41" s="43">
        <f t="shared" si="45"/>
        <v>0</v>
      </c>
      <c r="EJ41" s="53">
        <f t="shared" ref="EJ41:ER41" si="1035">SUM(EJ42:EJ43)</f>
        <v>0</v>
      </c>
      <c r="EK41" s="53">
        <f t="shared" si="1035"/>
        <v>0</v>
      </c>
      <c r="EL41" s="53">
        <f t="shared" si="1035"/>
        <v>0</v>
      </c>
      <c r="EM41" s="53">
        <f t="shared" si="1035"/>
        <v>0</v>
      </c>
      <c r="EN41" s="53">
        <f t="shared" si="1035"/>
        <v>0</v>
      </c>
      <c r="EO41" s="53"/>
      <c r="EP41" s="97">
        <f t="shared" si="1035"/>
        <v>0</v>
      </c>
      <c r="EQ41" s="97">
        <f t="shared" si="1035"/>
        <v>0</v>
      </c>
      <c r="ER41" s="97">
        <f t="shared" si="1035"/>
        <v>0</v>
      </c>
      <c r="ES41" s="66">
        <f t="shared" si="46"/>
        <v>0</v>
      </c>
      <c r="ET41" s="66">
        <f t="shared" si="47"/>
        <v>0</v>
      </c>
      <c r="EU41" s="53">
        <f>'СДП (план)'!AH41</f>
        <v>0</v>
      </c>
      <c r="EV41" s="53">
        <f>'СДП (план)'!AI41</f>
        <v>0</v>
      </c>
      <c r="EW41" s="66">
        <f t="shared" si="48"/>
        <v>0</v>
      </c>
      <c r="EX41" s="66">
        <f t="shared" si="49"/>
        <v>0</v>
      </c>
      <c r="EY41" s="53">
        <f t="shared" ref="EY41:FG41" si="1036">SUM(EY42:EY43)</f>
        <v>0</v>
      </c>
      <c r="EZ41" s="53">
        <f t="shared" si="1036"/>
        <v>0</v>
      </c>
      <c r="FA41" s="53">
        <f t="shared" si="1036"/>
        <v>0</v>
      </c>
      <c r="FB41" s="53">
        <f t="shared" si="1036"/>
        <v>0</v>
      </c>
      <c r="FC41" s="53">
        <f t="shared" si="1036"/>
        <v>0</v>
      </c>
      <c r="FD41" s="53">
        <f t="shared" si="1036"/>
        <v>0</v>
      </c>
      <c r="FE41" s="97">
        <f t="shared" si="1036"/>
        <v>0</v>
      </c>
      <c r="FF41" s="97">
        <f t="shared" si="1036"/>
        <v>0</v>
      </c>
      <c r="FG41" s="97">
        <f t="shared" si="1036"/>
        <v>0</v>
      </c>
      <c r="FH41" s="66">
        <f t="shared" si="50"/>
        <v>0</v>
      </c>
      <c r="FI41" s="66">
        <f t="shared" si="51"/>
        <v>0</v>
      </c>
      <c r="FJ41" s="53">
        <f>'СДП (план)'!AJ41</f>
        <v>0</v>
      </c>
      <c r="FK41" s="53">
        <f>'СДП (план)'!AK41</f>
        <v>0</v>
      </c>
      <c r="FL41" s="66">
        <f t="shared" si="52"/>
        <v>0</v>
      </c>
      <c r="FM41" s="66">
        <f t="shared" si="53"/>
        <v>0</v>
      </c>
      <c r="FN41" s="53">
        <f t="shared" ref="FN41:FV41" si="1037">SUM(FN42:FN43)</f>
        <v>0</v>
      </c>
      <c r="FO41" s="53">
        <f t="shared" si="1037"/>
        <v>0</v>
      </c>
      <c r="FP41" s="53">
        <f t="shared" si="1037"/>
        <v>0</v>
      </c>
      <c r="FQ41" s="53">
        <f t="shared" si="1037"/>
        <v>0</v>
      </c>
      <c r="FR41" s="53">
        <f t="shared" si="1037"/>
        <v>0</v>
      </c>
      <c r="FS41" s="53">
        <f t="shared" si="1037"/>
        <v>0</v>
      </c>
      <c r="FT41" s="97">
        <f t="shared" si="1037"/>
        <v>0</v>
      </c>
      <c r="FU41" s="97">
        <f t="shared" si="1037"/>
        <v>0</v>
      </c>
      <c r="FV41" s="97">
        <f t="shared" si="1037"/>
        <v>0</v>
      </c>
      <c r="FW41" s="66">
        <f t="shared" si="54"/>
        <v>0</v>
      </c>
      <c r="FX41" s="66">
        <f t="shared" si="55"/>
        <v>0</v>
      </c>
      <c r="FY41" s="53">
        <f>'СДП (план)'!AL41</f>
        <v>0</v>
      </c>
      <c r="FZ41" s="53">
        <f>'СДП (план)'!AM41</f>
        <v>0</v>
      </c>
      <c r="GA41" s="66">
        <f t="shared" si="56"/>
        <v>0</v>
      </c>
      <c r="GB41" s="66">
        <f t="shared" si="57"/>
        <v>0</v>
      </c>
      <c r="GC41" s="53">
        <f t="shared" ref="GC41:GK41" si="1038">SUM(GC42:GC43)</f>
        <v>0</v>
      </c>
      <c r="GD41" s="53">
        <f t="shared" si="1038"/>
        <v>0</v>
      </c>
      <c r="GE41" s="53">
        <f t="shared" si="1038"/>
        <v>0</v>
      </c>
      <c r="GF41" s="53">
        <f t="shared" si="1038"/>
        <v>0</v>
      </c>
      <c r="GG41" s="53">
        <f t="shared" si="1038"/>
        <v>0</v>
      </c>
      <c r="GH41" s="53"/>
      <c r="GI41" s="97">
        <f t="shared" si="1038"/>
        <v>0</v>
      </c>
      <c r="GJ41" s="97">
        <f t="shared" si="1038"/>
        <v>0</v>
      </c>
      <c r="GK41" s="97">
        <f t="shared" si="1038"/>
        <v>0</v>
      </c>
      <c r="GL41" s="66">
        <f t="shared" si="58"/>
        <v>0</v>
      </c>
      <c r="GM41" s="66">
        <f t="shared" si="59"/>
        <v>0</v>
      </c>
      <c r="GN41" s="14">
        <f>'СДП (план)'!AN41</f>
        <v>0</v>
      </c>
      <c r="GO41" s="14">
        <f>'СДП (план)'!AO41</f>
        <v>0</v>
      </c>
      <c r="GP41" s="66">
        <f t="shared" si="60"/>
        <v>0</v>
      </c>
      <c r="GQ41" s="66">
        <f t="shared" si="61"/>
        <v>0</v>
      </c>
      <c r="GR41" s="53">
        <f t="shared" ref="GR41:GZ41" si="1039">SUM(GR42:GR43)</f>
        <v>0</v>
      </c>
      <c r="GS41" s="53">
        <f t="shared" si="1039"/>
        <v>0</v>
      </c>
      <c r="GT41" s="53">
        <f t="shared" si="1039"/>
        <v>0</v>
      </c>
      <c r="GU41" s="53">
        <f t="shared" si="1039"/>
        <v>0</v>
      </c>
      <c r="GV41" s="53">
        <f t="shared" si="1039"/>
        <v>0</v>
      </c>
      <c r="GW41" s="53">
        <f t="shared" si="1039"/>
        <v>0</v>
      </c>
      <c r="GX41" s="97">
        <f t="shared" si="1039"/>
        <v>0</v>
      </c>
      <c r="GY41" s="97">
        <f t="shared" si="1039"/>
        <v>0</v>
      </c>
      <c r="GZ41" s="97">
        <f t="shared" si="1039"/>
        <v>0</v>
      </c>
      <c r="HA41" s="66">
        <f t="shared" si="65"/>
        <v>0</v>
      </c>
      <c r="HB41" s="66">
        <f t="shared" si="66"/>
        <v>0</v>
      </c>
      <c r="HC41" s="14">
        <f>'СДП (план)'!AP41</f>
        <v>0</v>
      </c>
      <c r="HD41" s="14">
        <f>'СДП (план)'!AQ41</f>
        <v>0</v>
      </c>
      <c r="HE41" s="66">
        <f t="shared" si="67"/>
        <v>0</v>
      </c>
      <c r="HF41" s="66">
        <f t="shared" si="68"/>
        <v>0</v>
      </c>
      <c r="HG41" s="53">
        <f t="shared" ref="HG41:HO41" si="1040">SUM(HG42:HG43)</f>
        <v>0</v>
      </c>
      <c r="HH41" s="53">
        <f t="shared" si="1040"/>
        <v>0</v>
      </c>
      <c r="HI41" s="53">
        <f t="shared" si="1040"/>
        <v>0</v>
      </c>
      <c r="HJ41" s="53">
        <f t="shared" si="1040"/>
        <v>0</v>
      </c>
      <c r="HK41" s="53">
        <f t="shared" si="1040"/>
        <v>0</v>
      </c>
      <c r="HL41" s="53"/>
      <c r="HM41" s="97">
        <f t="shared" si="1040"/>
        <v>0</v>
      </c>
      <c r="HN41" s="97">
        <f t="shared" si="1040"/>
        <v>0</v>
      </c>
      <c r="HO41" s="97">
        <f t="shared" si="1040"/>
        <v>0</v>
      </c>
      <c r="HP41" s="66">
        <f t="shared" si="69"/>
        <v>0</v>
      </c>
      <c r="HQ41" s="66">
        <f t="shared" si="70"/>
        <v>0</v>
      </c>
      <c r="HR41" s="53">
        <f>'СДП (план)'!AR41</f>
        <v>0</v>
      </c>
      <c r="HS41" s="53">
        <f>'СДП (план)'!AS41</f>
        <v>0</v>
      </c>
      <c r="HT41" s="66">
        <f t="shared" si="71"/>
        <v>0</v>
      </c>
      <c r="HU41" s="66">
        <f t="shared" si="72"/>
        <v>0</v>
      </c>
      <c r="HV41" s="53">
        <f t="shared" ref="HV41:ID41" si="1041">SUM(HV42:HV43)</f>
        <v>0</v>
      </c>
      <c r="HW41" s="53">
        <f t="shared" si="1041"/>
        <v>0</v>
      </c>
      <c r="HX41" s="53">
        <f t="shared" si="1041"/>
        <v>0</v>
      </c>
      <c r="HY41" s="53">
        <f t="shared" si="1041"/>
        <v>0</v>
      </c>
      <c r="HZ41" s="53">
        <f t="shared" si="1041"/>
        <v>0</v>
      </c>
      <c r="IA41" s="53">
        <f t="shared" si="1041"/>
        <v>0</v>
      </c>
      <c r="IB41" s="97">
        <f t="shared" si="1041"/>
        <v>0</v>
      </c>
      <c r="IC41" s="97">
        <f t="shared" si="1041"/>
        <v>0</v>
      </c>
      <c r="ID41" s="97">
        <f t="shared" si="1041"/>
        <v>0</v>
      </c>
      <c r="IE41" s="66">
        <f t="shared" si="76"/>
        <v>0</v>
      </c>
      <c r="IF41" s="66">
        <f t="shared" si="77"/>
        <v>0</v>
      </c>
      <c r="IG41" s="53">
        <f>'СДП (план)'!AT41</f>
        <v>5</v>
      </c>
      <c r="IH41" s="53">
        <f>'СДП (план)'!AU41</f>
        <v>161267.25999999998</v>
      </c>
      <c r="II41" s="66">
        <f t="shared" si="78"/>
        <v>5</v>
      </c>
      <c r="IJ41" s="66">
        <f t="shared" si="79"/>
        <v>161267.25999999998</v>
      </c>
      <c r="IK41" s="53">
        <f t="shared" ref="IK41:IS41" si="1042">SUM(IK42:IK43)</f>
        <v>0</v>
      </c>
      <c r="IL41" s="53">
        <f t="shared" si="1042"/>
        <v>0</v>
      </c>
      <c r="IM41" s="53">
        <f t="shared" si="1042"/>
        <v>0</v>
      </c>
      <c r="IN41" s="53">
        <f t="shared" si="1042"/>
        <v>0</v>
      </c>
      <c r="IO41" s="53">
        <f t="shared" si="1042"/>
        <v>0</v>
      </c>
      <c r="IP41" s="53">
        <f t="shared" si="1042"/>
        <v>0</v>
      </c>
      <c r="IQ41" s="97">
        <f t="shared" si="1042"/>
        <v>6.8999999999999995</v>
      </c>
      <c r="IR41" s="97">
        <f t="shared" si="1042"/>
        <v>6.8999999999999995</v>
      </c>
      <c r="IS41" s="97">
        <f t="shared" si="1042"/>
        <v>0</v>
      </c>
      <c r="IT41" s="66">
        <f t="shared" si="80"/>
        <v>-5</v>
      </c>
      <c r="IU41" s="66">
        <f t="shared" si="81"/>
        <v>-161267.25999999998</v>
      </c>
      <c r="IV41" s="53">
        <f>'СДП (план)'!AV41</f>
        <v>0</v>
      </c>
      <c r="IW41" s="53">
        <f>'СДП (план)'!AW41</f>
        <v>0</v>
      </c>
      <c r="IX41" s="66">
        <f t="shared" si="82"/>
        <v>0</v>
      </c>
      <c r="IY41" s="66">
        <f t="shared" si="83"/>
        <v>0</v>
      </c>
      <c r="IZ41" s="53">
        <f t="shared" ref="IZ41:JH41" si="1043">SUM(IZ42:IZ43)</f>
        <v>0</v>
      </c>
      <c r="JA41" s="53">
        <f t="shared" si="1043"/>
        <v>0</v>
      </c>
      <c r="JB41" s="53">
        <f t="shared" si="1043"/>
        <v>0</v>
      </c>
      <c r="JC41" s="53">
        <f t="shared" si="1043"/>
        <v>0</v>
      </c>
      <c r="JD41" s="53">
        <f t="shared" si="1043"/>
        <v>0</v>
      </c>
      <c r="JE41" s="53">
        <f t="shared" si="1043"/>
        <v>0</v>
      </c>
      <c r="JF41" s="97">
        <f t="shared" si="1043"/>
        <v>0</v>
      </c>
      <c r="JG41" s="97">
        <f t="shared" si="1043"/>
        <v>0</v>
      </c>
      <c r="JH41" s="97">
        <f t="shared" si="1043"/>
        <v>0</v>
      </c>
      <c r="JI41" s="66">
        <f t="shared" si="84"/>
        <v>0</v>
      </c>
      <c r="JJ41" s="66">
        <f t="shared" si="85"/>
        <v>0</v>
      </c>
      <c r="JK41" s="53">
        <f>'СДП (план)'!AX41</f>
        <v>0</v>
      </c>
      <c r="JL41" s="53">
        <f>'СДП (план)'!AY41</f>
        <v>0</v>
      </c>
      <c r="JM41" s="66">
        <f t="shared" si="86"/>
        <v>0</v>
      </c>
      <c r="JN41" s="66">
        <f t="shared" si="87"/>
        <v>0</v>
      </c>
      <c r="JO41" s="53">
        <f t="shared" ref="JO41:JW41" si="1044">SUM(JO42:JO43)</f>
        <v>0</v>
      </c>
      <c r="JP41" s="53">
        <f t="shared" si="1044"/>
        <v>0</v>
      </c>
      <c r="JQ41" s="53">
        <f t="shared" si="1044"/>
        <v>0</v>
      </c>
      <c r="JR41" s="53">
        <f t="shared" si="1044"/>
        <v>0</v>
      </c>
      <c r="JS41" s="53">
        <f t="shared" si="1044"/>
        <v>0</v>
      </c>
      <c r="JT41" s="53">
        <f t="shared" si="1044"/>
        <v>0</v>
      </c>
      <c r="JU41" s="97">
        <f t="shared" si="1044"/>
        <v>0</v>
      </c>
      <c r="JV41" s="97">
        <f t="shared" si="1044"/>
        <v>0</v>
      </c>
      <c r="JW41" s="97">
        <f t="shared" si="1044"/>
        <v>0</v>
      </c>
      <c r="JX41" s="66">
        <f t="shared" si="88"/>
        <v>0</v>
      </c>
      <c r="JY41" s="66">
        <f t="shared" si="89"/>
        <v>0</v>
      </c>
      <c r="JZ41" s="53">
        <f>'СДП (план)'!AZ41</f>
        <v>0</v>
      </c>
      <c r="KA41" s="53">
        <f>'СДП (план)'!BA41</f>
        <v>0</v>
      </c>
      <c r="KB41" s="66">
        <f t="shared" si="90"/>
        <v>0</v>
      </c>
      <c r="KC41" s="66">
        <f t="shared" si="91"/>
        <v>0</v>
      </c>
      <c r="KD41" s="53">
        <f t="shared" ref="KD41:KL41" si="1045">SUM(KD42:KD43)</f>
        <v>0</v>
      </c>
      <c r="KE41" s="53">
        <f t="shared" si="1045"/>
        <v>0</v>
      </c>
      <c r="KF41" s="53">
        <f t="shared" si="1045"/>
        <v>0</v>
      </c>
      <c r="KG41" s="53">
        <f t="shared" si="1045"/>
        <v>0</v>
      </c>
      <c r="KH41" s="53">
        <f t="shared" si="1045"/>
        <v>0</v>
      </c>
      <c r="KI41" s="53">
        <f t="shared" si="1045"/>
        <v>0</v>
      </c>
      <c r="KJ41" s="97">
        <f t="shared" si="1045"/>
        <v>0</v>
      </c>
      <c r="KK41" s="97">
        <f t="shared" si="1045"/>
        <v>0</v>
      </c>
      <c r="KL41" s="97">
        <f t="shared" si="1045"/>
        <v>0</v>
      </c>
      <c r="KM41" s="66">
        <f t="shared" si="95"/>
        <v>0</v>
      </c>
      <c r="KN41" s="66">
        <f t="shared" si="96"/>
        <v>0</v>
      </c>
      <c r="KO41" s="53">
        <f>'СДП (план)'!BB41</f>
        <v>0</v>
      </c>
      <c r="KP41" s="53">
        <f>'СДП (план)'!BC41</f>
        <v>0</v>
      </c>
      <c r="KQ41" s="66">
        <f t="shared" si="97"/>
        <v>0</v>
      </c>
      <c r="KR41" s="66">
        <f t="shared" si="98"/>
        <v>0</v>
      </c>
      <c r="KS41" s="53">
        <f t="shared" ref="KS41:LA41" si="1046">SUM(KS42:KS43)</f>
        <v>0</v>
      </c>
      <c r="KT41" s="53">
        <f t="shared" si="1046"/>
        <v>0</v>
      </c>
      <c r="KU41" s="53">
        <f t="shared" si="1046"/>
        <v>0</v>
      </c>
      <c r="KV41" s="53">
        <f t="shared" si="1046"/>
        <v>0</v>
      </c>
      <c r="KW41" s="53">
        <f t="shared" si="1046"/>
        <v>0</v>
      </c>
      <c r="KX41" s="53">
        <f t="shared" si="1046"/>
        <v>0</v>
      </c>
      <c r="KY41" s="97">
        <f t="shared" si="1046"/>
        <v>0</v>
      </c>
      <c r="KZ41" s="97">
        <f t="shared" si="1046"/>
        <v>0</v>
      </c>
      <c r="LA41" s="97">
        <f t="shared" si="1046"/>
        <v>0</v>
      </c>
      <c r="LB41" s="66">
        <f t="shared" si="99"/>
        <v>0</v>
      </c>
      <c r="LC41" s="66">
        <f t="shared" si="100"/>
        <v>0</v>
      </c>
      <c r="LD41" s="53">
        <f>'СДП (план)'!BD41</f>
        <v>0</v>
      </c>
      <c r="LE41" s="53">
        <f>'СДП (план)'!BE41</f>
        <v>0</v>
      </c>
      <c r="LF41" s="66">
        <f t="shared" si="101"/>
        <v>0</v>
      </c>
      <c r="LG41" s="66">
        <f t="shared" si="102"/>
        <v>0</v>
      </c>
      <c r="LH41" s="53">
        <f t="shared" ref="LH41:LP41" si="1047">SUM(LH42:LH43)</f>
        <v>1</v>
      </c>
      <c r="LI41" s="53">
        <f t="shared" si="1047"/>
        <v>37154.68</v>
      </c>
      <c r="LJ41" s="53">
        <f t="shared" si="1047"/>
        <v>7</v>
      </c>
      <c r="LK41" s="53">
        <f t="shared" si="1047"/>
        <v>0</v>
      </c>
      <c r="LL41" s="53">
        <f t="shared" si="1047"/>
        <v>0</v>
      </c>
      <c r="LM41" s="53">
        <f t="shared" si="1047"/>
        <v>0</v>
      </c>
      <c r="LN41" s="97">
        <f t="shared" si="1047"/>
        <v>0</v>
      </c>
      <c r="LO41" s="97">
        <f t="shared" si="1047"/>
        <v>0</v>
      </c>
      <c r="LP41" s="97">
        <f t="shared" si="1047"/>
        <v>1.38</v>
      </c>
      <c r="LQ41" s="66">
        <f t="shared" si="103"/>
        <v>1</v>
      </c>
      <c r="LR41" s="66">
        <f t="shared" si="104"/>
        <v>37154.68</v>
      </c>
      <c r="LS41" s="53">
        <f>'СДП (план)'!BF41</f>
        <v>0</v>
      </c>
      <c r="LT41" s="53">
        <f>'СДП (план)'!BG41</f>
        <v>0</v>
      </c>
      <c r="LU41" s="66">
        <f t="shared" si="105"/>
        <v>0</v>
      </c>
      <c r="LV41" s="66">
        <f t="shared" si="106"/>
        <v>0</v>
      </c>
      <c r="LW41" s="53">
        <f t="shared" ref="LW41:ME41" si="1048">SUM(LW42:LW43)</f>
        <v>0</v>
      </c>
      <c r="LX41" s="53">
        <f t="shared" si="1048"/>
        <v>0</v>
      </c>
      <c r="LY41" s="53">
        <f t="shared" si="1048"/>
        <v>0</v>
      </c>
      <c r="LZ41" s="53">
        <f t="shared" si="1048"/>
        <v>0</v>
      </c>
      <c r="MA41" s="53">
        <f t="shared" si="1048"/>
        <v>0</v>
      </c>
      <c r="MB41" s="53">
        <f t="shared" si="1048"/>
        <v>0</v>
      </c>
      <c r="MC41" s="97">
        <f t="shared" si="1048"/>
        <v>0</v>
      </c>
      <c r="MD41" s="97">
        <f t="shared" si="1048"/>
        <v>0</v>
      </c>
      <c r="ME41" s="97">
        <f t="shared" si="1048"/>
        <v>0</v>
      </c>
      <c r="MF41" s="43">
        <f t="shared" si="617"/>
        <v>0</v>
      </c>
      <c r="MG41" s="43">
        <f t="shared" si="618"/>
        <v>0</v>
      </c>
      <c r="MH41" s="53">
        <f>'СДП (план)'!BH41</f>
        <v>0</v>
      </c>
      <c r="MI41" s="53">
        <f>'СДП (план)'!BI41</f>
        <v>0</v>
      </c>
      <c r="MJ41" s="66">
        <f t="shared" si="111"/>
        <v>0</v>
      </c>
      <c r="MK41" s="66">
        <f t="shared" si="112"/>
        <v>0</v>
      </c>
      <c r="ML41" s="53">
        <f t="shared" ref="ML41:MT41" si="1049">SUM(ML42:ML43)</f>
        <v>0</v>
      </c>
      <c r="MM41" s="53">
        <f t="shared" si="1049"/>
        <v>0</v>
      </c>
      <c r="MN41" s="53">
        <f t="shared" si="1049"/>
        <v>0</v>
      </c>
      <c r="MO41" s="53">
        <f t="shared" si="1049"/>
        <v>0</v>
      </c>
      <c r="MP41" s="53">
        <f t="shared" si="1049"/>
        <v>0</v>
      </c>
      <c r="MQ41" s="53">
        <f t="shared" si="1049"/>
        <v>0</v>
      </c>
      <c r="MR41" s="97">
        <f t="shared" si="1049"/>
        <v>0</v>
      </c>
      <c r="MS41" s="97">
        <f t="shared" si="1049"/>
        <v>0</v>
      </c>
      <c r="MT41" s="97">
        <f t="shared" si="1049"/>
        <v>0</v>
      </c>
      <c r="MU41" s="66">
        <f t="shared" si="113"/>
        <v>0</v>
      </c>
      <c r="MV41" s="66">
        <f t="shared" si="114"/>
        <v>0</v>
      </c>
      <c r="MW41" s="53">
        <f>'СДП (план)'!BJ41</f>
        <v>0</v>
      </c>
      <c r="MX41" s="53">
        <f>'СДП (план)'!BK41</f>
        <v>0</v>
      </c>
      <c r="MY41" s="66">
        <f t="shared" si="115"/>
        <v>0</v>
      </c>
      <c r="MZ41" s="66">
        <f t="shared" si="116"/>
        <v>0</v>
      </c>
      <c r="NA41" s="53">
        <f t="shared" ref="NA41:NI41" si="1050">SUM(NA42:NA43)</f>
        <v>0</v>
      </c>
      <c r="NB41" s="53">
        <f t="shared" si="1050"/>
        <v>0</v>
      </c>
      <c r="NC41" s="53">
        <f t="shared" si="1050"/>
        <v>0</v>
      </c>
      <c r="ND41" s="53">
        <f t="shared" si="1050"/>
        <v>0</v>
      </c>
      <c r="NE41" s="53">
        <f t="shared" si="1050"/>
        <v>0</v>
      </c>
      <c r="NF41" s="53">
        <f t="shared" si="1050"/>
        <v>0</v>
      </c>
      <c r="NG41" s="97">
        <f t="shared" si="1050"/>
        <v>0</v>
      </c>
      <c r="NH41" s="97">
        <f t="shared" si="1050"/>
        <v>0</v>
      </c>
      <c r="NI41" s="97">
        <f t="shared" si="1050"/>
        <v>0</v>
      </c>
      <c r="NJ41" s="66">
        <f t="shared" si="117"/>
        <v>0</v>
      </c>
      <c r="NK41" s="66">
        <f t="shared" si="118"/>
        <v>0</v>
      </c>
      <c r="NL41" s="53">
        <f>'СДП (план)'!BL41</f>
        <v>0</v>
      </c>
      <c r="NM41" s="53">
        <f>'СДП (план)'!BM41</f>
        <v>0</v>
      </c>
      <c r="NN41" s="66">
        <f t="shared" si="119"/>
        <v>0</v>
      </c>
      <c r="NO41" s="66">
        <f t="shared" si="120"/>
        <v>0</v>
      </c>
      <c r="NP41" s="53">
        <f t="shared" ref="NP41:NX41" si="1051">SUM(NP42:NP43)</f>
        <v>0</v>
      </c>
      <c r="NQ41" s="53">
        <f t="shared" si="1051"/>
        <v>0</v>
      </c>
      <c r="NR41" s="53">
        <f t="shared" si="1051"/>
        <v>0</v>
      </c>
      <c r="NS41" s="53">
        <f t="shared" si="1051"/>
        <v>0</v>
      </c>
      <c r="NT41" s="53">
        <f t="shared" si="1051"/>
        <v>0</v>
      </c>
      <c r="NU41" s="53">
        <f t="shared" si="1051"/>
        <v>0</v>
      </c>
      <c r="NV41" s="97">
        <f t="shared" si="1051"/>
        <v>0</v>
      </c>
      <c r="NW41" s="97">
        <f t="shared" si="1051"/>
        <v>0</v>
      </c>
      <c r="NX41" s="97">
        <f t="shared" si="1051"/>
        <v>0</v>
      </c>
      <c r="NY41" s="66">
        <f t="shared" si="121"/>
        <v>0</v>
      </c>
      <c r="NZ41" s="66">
        <f t="shared" si="122"/>
        <v>0</v>
      </c>
      <c r="OA41" s="53">
        <f>'СДП (план)'!BN41</f>
        <v>0</v>
      </c>
      <c r="OB41" s="53">
        <f>'СДП (план)'!BO41</f>
        <v>0</v>
      </c>
      <c r="OC41" s="66">
        <f t="shared" si="123"/>
        <v>0</v>
      </c>
      <c r="OD41" s="66">
        <f t="shared" si="124"/>
        <v>0</v>
      </c>
      <c r="OE41" s="53">
        <f t="shared" ref="OE41:OM41" si="1052">SUM(OE42:OE43)</f>
        <v>0</v>
      </c>
      <c r="OF41" s="53">
        <f t="shared" si="1052"/>
        <v>0</v>
      </c>
      <c r="OG41" s="53"/>
      <c r="OH41" s="53">
        <f t="shared" si="1052"/>
        <v>0</v>
      </c>
      <c r="OI41" s="53">
        <f t="shared" si="1052"/>
        <v>0</v>
      </c>
      <c r="OJ41" s="53"/>
      <c r="OK41" s="97">
        <f t="shared" si="1052"/>
        <v>0</v>
      </c>
      <c r="OL41" s="97">
        <f t="shared" si="1052"/>
        <v>0</v>
      </c>
      <c r="OM41" s="97">
        <f t="shared" si="1052"/>
        <v>0</v>
      </c>
      <c r="ON41" s="66">
        <f t="shared" si="125"/>
        <v>0</v>
      </c>
      <c r="OO41" s="66">
        <f t="shared" si="126"/>
        <v>0</v>
      </c>
      <c r="OP41" s="53">
        <f>'СДП (план)'!BP41</f>
        <v>0</v>
      </c>
      <c r="OQ41" s="53">
        <f>'СДП (план)'!BQ41</f>
        <v>0</v>
      </c>
      <c r="OR41" s="66">
        <f t="shared" si="127"/>
        <v>0</v>
      </c>
      <c r="OS41" s="66">
        <f t="shared" si="128"/>
        <v>0</v>
      </c>
      <c r="OT41" s="53">
        <f t="shared" ref="OT41:PB41" si="1053">SUM(OT42:OT43)</f>
        <v>0</v>
      </c>
      <c r="OU41" s="53">
        <f t="shared" si="1053"/>
        <v>0</v>
      </c>
      <c r="OV41" s="53">
        <f t="shared" si="1053"/>
        <v>0</v>
      </c>
      <c r="OW41" s="53">
        <f t="shared" si="1053"/>
        <v>0</v>
      </c>
      <c r="OX41" s="53">
        <f t="shared" si="1053"/>
        <v>0</v>
      </c>
      <c r="OY41" s="53">
        <f t="shared" si="1053"/>
        <v>0</v>
      </c>
      <c r="OZ41" s="97">
        <f t="shared" si="1053"/>
        <v>0</v>
      </c>
      <c r="PA41" s="97">
        <f t="shared" si="1053"/>
        <v>0</v>
      </c>
      <c r="PB41" s="97">
        <f t="shared" si="1053"/>
        <v>0</v>
      </c>
      <c r="PC41" s="66">
        <f t="shared" si="129"/>
        <v>0</v>
      </c>
      <c r="PD41" s="66">
        <f t="shared" si="130"/>
        <v>0</v>
      </c>
      <c r="PE41" s="53">
        <f>'СДП (план)'!BR41</f>
        <v>0</v>
      </c>
      <c r="PF41" s="53">
        <f>'СДП (план)'!BS41</f>
        <v>0</v>
      </c>
      <c r="PG41" s="66">
        <f t="shared" si="131"/>
        <v>0</v>
      </c>
      <c r="PH41" s="66">
        <f t="shared" si="132"/>
        <v>0</v>
      </c>
      <c r="PI41" s="53">
        <f t="shared" ref="PI41:QF41" si="1054">SUM(PI42:PI43)</f>
        <v>0</v>
      </c>
      <c r="PJ41" s="53">
        <f t="shared" si="1054"/>
        <v>0</v>
      </c>
      <c r="PK41" s="53">
        <f t="shared" si="1054"/>
        <v>0</v>
      </c>
      <c r="PL41" s="53">
        <f t="shared" si="1054"/>
        <v>0</v>
      </c>
      <c r="PM41" s="53">
        <f t="shared" si="1054"/>
        <v>0</v>
      </c>
      <c r="PN41" s="53">
        <f t="shared" si="1054"/>
        <v>0</v>
      </c>
      <c r="PO41" s="97">
        <f t="shared" si="1054"/>
        <v>0</v>
      </c>
      <c r="PP41" s="97">
        <f t="shared" si="1054"/>
        <v>0</v>
      </c>
      <c r="PQ41" s="97">
        <f t="shared" si="1054"/>
        <v>0</v>
      </c>
      <c r="PR41" s="66">
        <f t="shared" si="136"/>
        <v>0</v>
      </c>
      <c r="PS41" s="66">
        <f t="shared" si="137"/>
        <v>0</v>
      </c>
      <c r="PT41" s="53">
        <f>'СДП (план)'!BT41</f>
        <v>0</v>
      </c>
      <c r="PU41" s="53">
        <f>'СДП (план)'!BU41</f>
        <v>0</v>
      </c>
      <c r="PV41" s="66">
        <f t="shared" si="138"/>
        <v>0</v>
      </c>
      <c r="PW41" s="66">
        <f t="shared" si="139"/>
        <v>0</v>
      </c>
      <c r="PX41" s="53">
        <f t="shared" si="1054"/>
        <v>0</v>
      </c>
      <c r="PY41" s="53">
        <f t="shared" si="1054"/>
        <v>0</v>
      </c>
      <c r="PZ41" s="53">
        <f t="shared" si="1054"/>
        <v>0</v>
      </c>
      <c r="QA41" s="53">
        <f t="shared" si="1054"/>
        <v>0</v>
      </c>
      <c r="QB41" s="53">
        <f t="shared" si="1054"/>
        <v>0</v>
      </c>
      <c r="QC41" s="53">
        <f t="shared" si="1054"/>
        <v>0</v>
      </c>
      <c r="QD41" s="97">
        <f t="shared" si="1054"/>
        <v>0</v>
      </c>
      <c r="QE41" s="97">
        <f t="shared" si="1054"/>
        <v>0</v>
      </c>
      <c r="QF41" s="97">
        <f t="shared" si="1054"/>
        <v>0</v>
      </c>
      <c r="QG41" s="66">
        <f t="shared" si="140"/>
        <v>0</v>
      </c>
      <c r="QH41" s="66">
        <f t="shared" si="141"/>
        <v>0</v>
      </c>
      <c r="QI41" s="53">
        <f>'СДП (план)'!BV41</f>
        <v>0</v>
      </c>
      <c r="QJ41" s="53">
        <f>'СДП (план)'!BW41</f>
        <v>0</v>
      </c>
      <c r="QK41" s="66">
        <f t="shared" si="142"/>
        <v>0</v>
      </c>
      <c r="QL41" s="66">
        <f t="shared" si="143"/>
        <v>0</v>
      </c>
      <c r="QM41" s="53">
        <f t="shared" ref="QM41:RJ41" si="1055">SUM(QM42:QM43)</f>
        <v>0</v>
      </c>
      <c r="QN41" s="53">
        <f t="shared" si="1055"/>
        <v>0</v>
      </c>
      <c r="QO41" s="53">
        <f t="shared" si="1055"/>
        <v>0</v>
      </c>
      <c r="QP41" s="53">
        <f t="shared" si="1055"/>
        <v>0</v>
      </c>
      <c r="QQ41" s="53">
        <f t="shared" si="1055"/>
        <v>0</v>
      </c>
      <c r="QR41" s="53">
        <f t="shared" si="1055"/>
        <v>0</v>
      </c>
      <c r="QS41" s="97">
        <f t="shared" si="1055"/>
        <v>0</v>
      </c>
      <c r="QT41" s="97">
        <f t="shared" si="1055"/>
        <v>0</v>
      </c>
      <c r="QU41" s="97">
        <f t="shared" si="1055"/>
        <v>0</v>
      </c>
      <c r="QV41" s="66">
        <f t="shared" si="1004"/>
        <v>0</v>
      </c>
      <c r="QW41" s="66">
        <f t="shared" si="1005"/>
        <v>0</v>
      </c>
      <c r="QX41" s="53">
        <f>'СДП (план)'!BX41</f>
        <v>0</v>
      </c>
      <c r="QY41" s="53">
        <f>'СДП (план)'!BY41</f>
        <v>0</v>
      </c>
      <c r="QZ41" s="66">
        <f t="shared" si="147"/>
        <v>0</v>
      </c>
      <c r="RA41" s="66">
        <f t="shared" si="148"/>
        <v>0</v>
      </c>
      <c r="RB41" s="53">
        <f t="shared" si="1055"/>
        <v>0</v>
      </c>
      <c r="RC41" s="53">
        <f t="shared" si="1055"/>
        <v>0</v>
      </c>
      <c r="RD41" s="53">
        <f t="shared" si="1055"/>
        <v>0</v>
      </c>
      <c r="RE41" s="53">
        <f t="shared" si="1055"/>
        <v>0</v>
      </c>
      <c r="RF41" s="53">
        <f t="shared" si="1055"/>
        <v>0</v>
      </c>
      <c r="RG41" s="53">
        <f t="shared" si="1055"/>
        <v>0</v>
      </c>
      <c r="RH41" s="97">
        <f t="shared" si="1055"/>
        <v>0</v>
      </c>
      <c r="RI41" s="97">
        <f t="shared" si="1055"/>
        <v>0</v>
      </c>
      <c r="RJ41" s="97">
        <f t="shared" si="1055"/>
        <v>0</v>
      </c>
      <c r="RK41" s="66">
        <f t="shared" si="149"/>
        <v>0</v>
      </c>
      <c r="RL41" s="66">
        <f t="shared" si="150"/>
        <v>0</v>
      </c>
      <c r="RM41" s="53">
        <f>'СДП (план)'!BZ41</f>
        <v>0</v>
      </c>
      <c r="RN41" s="53">
        <f>'СДП (план)'!CA41</f>
        <v>0</v>
      </c>
      <c r="RO41" s="66">
        <f t="shared" si="151"/>
        <v>0</v>
      </c>
      <c r="RP41" s="66">
        <f t="shared" si="152"/>
        <v>0</v>
      </c>
      <c r="RQ41" s="53">
        <f t="shared" ref="RQ41:RY41" si="1056">SUM(RQ42:RQ43)</f>
        <v>0</v>
      </c>
      <c r="RR41" s="53">
        <f t="shared" si="1056"/>
        <v>0</v>
      </c>
      <c r="RS41" s="53">
        <f t="shared" si="1056"/>
        <v>0</v>
      </c>
      <c r="RT41" s="53">
        <f t="shared" si="1056"/>
        <v>0</v>
      </c>
      <c r="RU41" s="53">
        <f t="shared" si="1056"/>
        <v>0</v>
      </c>
      <c r="RV41" s="53">
        <f t="shared" si="1056"/>
        <v>0</v>
      </c>
      <c r="RW41" s="97">
        <f t="shared" si="1056"/>
        <v>0</v>
      </c>
      <c r="RX41" s="97">
        <f t="shared" si="1056"/>
        <v>0</v>
      </c>
      <c r="RY41" s="97">
        <f t="shared" si="1056"/>
        <v>0</v>
      </c>
      <c r="RZ41" s="66">
        <f t="shared" si="153"/>
        <v>0</v>
      </c>
      <c r="SA41" s="66">
        <f t="shared" si="154"/>
        <v>0</v>
      </c>
      <c r="SB41" s="53">
        <f>'СДП (план)'!CB41</f>
        <v>0</v>
      </c>
      <c r="SC41" s="53">
        <f>'СДП (план)'!CC41</f>
        <v>0</v>
      </c>
      <c r="SD41" s="66">
        <f t="shared" ref="SD41:SD48" si="1057">SUM(SB41/12*$A$2)</f>
        <v>0</v>
      </c>
      <c r="SE41" s="66">
        <f t="shared" ref="SE41:SE48" si="1058">SUM(SC41/12*$A$2)</f>
        <v>0</v>
      </c>
      <c r="SF41" s="53">
        <f t="shared" ref="SF41:SN41" si="1059">SUM(SF42:SF43)</f>
        <v>0</v>
      </c>
      <c r="SG41" s="53">
        <f t="shared" si="1059"/>
        <v>0</v>
      </c>
      <c r="SH41" s="53">
        <f t="shared" si="1059"/>
        <v>0</v>
      </c>
      <c r="SI41" s="53">
        <f t="shared" si="1059"/>
        <v>0</v>
      </c>
      <c r="SJ41" s="53">
        <f t="shared" si="1059"/>
        <v>0</v>
      </c>
      <c r="SK41" s="53">
        <f t="shared" si="1059"/>
        <v>0</v>
      </c>
      <c r="SL41" s="97">
        <f t="shared" si="1059"/>
        <v>0</v>
      </c>
      <c r="SM41" s="97">
        <f t="shared" si="1059"/>
        <v>0</v>
      </c>
      <c r="SN41" s="97">
        <f t="shared" si="1059"/>
        <v>0</v>
      </c>
      <c r="SO41" s="66">
        <f t="shared" si="158"/>
        <v>0</v>
      </c>
      <c r="SP41" s="66">
        <f t="shared" si="159"/>
        <v>0</v>
      </c>
      <c r="SQ41" s="53">
        <f>'СДП (план)'!CD41</f>
        <v>0</v>
      </c>
      <c r="SR41" s="53">
        <f>'СДП (план)'!CE41</f>
        <v>0</v>
      </c>
      <c r="SS41" s="66">
        <f t="shared" ref="SS41:SS48" si="1060">SUM(SQ41/12*$A$2)</f>
        <v>0</v>
      </c>
      <c r="ST41" s="66">
        <f t="shared" ref="ST41:ST48" si="1061">SUM(SR41/12*$A$2)</f>
        <v>0</v>
      </c>
      <c r="SU41" s="53">
        <f t="shared" ref="SU41:TC41" si="1062">SUM(SU42:SU43)</f>
        <v>0</v>
      </c>
      <c r="SV41" s="53">
        <f t="shared" si="1062"/>
        <v>0</v>
      </c>
      <c r="SW41" s="53">
        <f t="shared" si="1062"/>
        <v>0</v>
      </c>
      <c r="SX41" s="53">
        <f t="shared" si="1062"/>
        <v>0</v>
      </c>
      <c r="SY41" s="53">
        <f t="shared" si="1062"/>
        <v>0</v>
      </c>
      <c r="SZ41" s="53">
        <f t="shared" si="1062"/>
        <v>0</v>
      </c>
      <c r="TA41" s="97">
        <f t="shared" si="1062"/>
        <v>0</v>
      </c>
      <c r="TB41" s="97">
        <f t="shared" si="1062"/>
        <v>0</v>
      </c>
      <c r="TC41" s="97">
        <f t="shared" si="1062"/>
        <v>0</v>
      </c>
      <c r="TD41" s="66">
        <f t="shared" si="163"/>
        <v>0</v>
      </c>
      <c r="TE41" s="66">
        <f t="shared" si="164"/>
        <v>0</v>
      </c>
      <c r="TF41" s="14">
        <f>'СДП (план)'!CF41</f>
        <v>0</v>
      </c>
      <c r="TG41" s="14">
        <f>'СДП (план)'!CG41</f>
        <v>0</v>
      </c>
      <c r="TH41" s="66">
        <f t="shared" ref="TH41" si="1063">SUM(TF41/12*$A$2)</f>
        <v>0</v>
      </c>
      <c r="TI41" s="66">
        <f t="shared" ref="TI41" si="1064">SUM(TG41/12*$A$2)</f>
        <v>0</v>
      </c>
      <c r="TJ41" s="53">
        <f t="shared" ref="TJ41:TR41" si="1065">SUM(TJ42:TJ43)</f>
        <v>0</v>
      </c>
      <c r="TK41" s="53">
        <f t="shared" si="1065"/>
        <v>0</v>
      </c>
      <c r="TL41" s="53">
        <f t="shared" si="1065"/>
        <v>0</v>
      </c>
      <c r="TM41" s="53">
        <f t="shared" si="1065"/>
        <v>0</v>
      </c>
      <c r="TN41" s="53">
        <f t="shared" si="1065"/>
        <v>0</v>
      </c>
      <c r="TO41" s="53"/>
      <c r="TP41" s="97">
        <f t="shared" si="1065"/>
        <v>0</v>
      </c>
      <c r="TQ41" s="97">
        <f t="shared" si="1065"/>
        <v>0</v>
      </c>
      <c r="TR41" s="97">
        <f t="shared" si="1065"/>
        <v>0</v>
      </c>
      <c r="TS41" s="66">
        <f t="shared" si="168"/>
        <v>0</v>
      </c>
      <c r="TT41" s="66">
        <f t="shared" si="169"/>
        <v>0</v>
      </c>
      <c r="TU41" s="66">
        <f>'СДП (план)'!CH41</f>
        <v>0</v>
      </c>
      <c r="TV41" s="66">
        <f>'СДП (план)'!CI41</f>
        <v>0</v>
      </c>
      <c r="TW41" s="66">
        <f t="shared" si="170"/>
        <v>0</v>
      </c>
      <c r="TX41" s="66">
        <f t="shared" si="171"/>
        <v>0</v>
      </c>
      <c r="TY41" s="154"/>
      <c r="TZ41" s="154"/>
      <c r="UA41" s="154"/>
      <c r="UB41" s="154"/>
      <c r="UC41" s="154"/>
      <c r="UD41" s="154"/>
      <c r="UE41" s="97">
        <f t="shared" ref="UE41:UG41" si="1066">SUM(UE42:UE43)</f>
        <v>0</v>
      </c>
      <c r="UF41" s="97">
        <f t="shared" si="1066"/>
        <v>0</v>
      </c>
      <c r="UG41" s="97">
        <f t="shared" si="1066"/>
        <v>0</v>
      </c>
      <c r="UH41" s="66">
        <f t="shared" si="1025"/>
        <v>0</v>
      </c>
      <c r="UI41" s="66">
        <f t="shared" si="1026"/>
        <v>0</v>
      </c>
      <c r="UJ41" s="66"/>
      <c r="UK41" s="66"/>
      <c r="UL41" s="66"/>
      <c r="UM41" s="66"/>
      <c r="UN41" s="66"/>
      <c r="UO41" s="66"/>
      <c r="UP41" s="66"/>
      <c r="UQ41" s="66"/>
      <c r="UR41" s="66"/>
      <c r="US41" s="66"/>
      <c r="UT41" s="66"/>
      <c r="UU41" s="66"/>
      <c r="UV41" s="66"/>
      <c r="UW41" s="43">
        <f t="shared" si="175"/>
        <v>0</v>
      </c>
      <c r="UX41" s="43">
        <f t="shared" si="176"/>
        <v>0</v>
      </c>
      <c r="UY41" s="97">
        <f>'СДП (план)'!CN41</f>
        <v>5</v>
      </c>
      <c r="UZ41" s="97">
        <f>'СДП (план)'!CO41</f>
        <v>161267.25999999998</v>
      </c>
      <c r="VA41" s="43">
        <f t="shared" si="177"/>
        <v>5</v>
      </c>
      <c r="VB41" s="43">
        <f t="shared" si="178"/>
        <v>161267.25999999998</v>
      </c>
      <c r="VC41" s="97">
        <f>SUM(VC42:VC43)</f>
        <v>1</v>
      </c>
      <c r="VD41" s="97">
        <f t="shared" ref="VD41:VM41" si="1067">SUM(VD42:VD43)</f>
        <v>37154.68</v>
      </c>
      <c r="VE41" s="97">
        <f t="shared" si="1067"/>
        <v>7</v>
      </c>
      <c r="VF41" s="97">
        <f t="shared" si="1067"/>
        <v>0</v>
      </c>
      <c r="VG41" s="97">
        <f t="shared" si="1067"/>
        <v>0</v>
      </c>
      <c r="VH41" s="97">
        <f t="shared" si="1067"/>
        <v>0</v>
      </c>
      <c r="VI41" s="97">
        <f t="shared" si="1067"/>
        <v>6.8999999999999995</v>
      </c>
      <c r="VJ41" s="97">
        <f t="shared" si="1067"/>
        <v>6.8999999999999995</v>
      </c>
      <c r="VK41" s="97">
        <f t="shared" si="1067"/>
        <v>1.38</v>
      </c>
      <c r="VL41" s="66">
        <f t="shared" si="1067"/>
        <v>-4</v>
      </c>
      <c r="VM41" s="66">
        <f t="shared" si="1067"/>
        <v>-124112.57999999999</v>
      </c>
    </row>
    <row r="42" spans="1:585" s="32" customFormat="1" ht="18.75" x14ac:dyDescent="0.2">
      <c r="A42" s="171"/>
      <c r="B42" s="171">
        <v>24</v>
      </c>
      <c r="C42" s="245" t="s">
        <v>344</v>
      </c>
      <c r="D42" s="380" t="s">
        <v>175</v>
      </c>
      <c r="E42" s="370">
        <v>16026</v>
      </c>
      <c r="F42" s="136">
        <v>16828</v>
      </c>
      <c r="G42" s="371">
        <v>1.38</v>
      </c>
      <c r="H42" s="372"/>
      <c r="I42" s="385">
        <v>1</v>
      </c>
      <c r="J42" s="458"/>
      <c r="K42" s="200"/>
      <c r="L42" s="1">
        <v>1.4</v>
      </c>
      <c r="M42" s="1">
        <v>1.68</v>
      </c>
      <c r="N42" s="1">
        <v>2.23</v>
      </c>
      <c r="O42" s="9">
        <v>2.57</v>
      </c>
      <c r="P42" s="44">
        <f>'СДП (план)'!P42</f>
        <v>0</v>
      </c>
      <c r="Q42" s="44">
        <f>'СДП (план)'!Q42</f>
        <v>0</v>
      </c>
      <c r="R42" s="43">
        <f t="shared" si="19"/>
        <v>0</v>
      </c>
      <c r="S42" s="43">
        <f t="shared" si="20"/>
        <v>0</v>
      </c>
      <c r="T42" s="43">
        <f>VLOOKUP($C42,'факт СДП 12 мес'!$D$8:$HP$287,9,0)</f>
        <v>0</v>
      </c>
      <c r="U42" s="43">
        <f>VLOOKUP($C42,'факт СДП 12 мес'!$D$8:$HP$287,10,0)</f>
        <v>0</v>
      </c>
      <c r="V42" s="43">
        <f>VLOOKUP($C42,'факт СДП 12 мес'!$D$8:$HP$287,11,0)</f>
        <v>0</v>
      </c>
      <c r="W42" s="43">
        <f>VLOOKUP($C42,'факт СДП 12 мес'!$D$8:$HP$287,12,0)</f>
        <v>0</v>
      </c>
      <c r="X42" s="43">
        <f>VLOOKUP($C42,'факт СДП 12 мес'!$D$8:$HP$287,13,0)</f>
        <v>0</v>
      </c>
      <c r="Y42" s="43">
        <f>VLOOKUP($C42,'факт СДП 12 мес'!$D$8:$HP$287,14,0)</f>
        <v>0</v>
      </c>
      <c r="Z42" s="43">
        <f t="shared" ref="Z42:Z43" si="1068">SUM(P42*$G42)</f>
        <v>0</v>
      </c>
      <c r="AA42" s="43">
        <f t="shared" ref="AA42:AA43" si="1069">SUM(R42*$G42)</f>
        <v>0</v>
      </c>
      <c r="AB42" s="43">
        <f t="shared" ref="AB42:AB43" si="1070">SUM(T42*$G42)</f>
        <v>0</v>
      </c>
      <c r="AC42" s="43">
        <f t="shared" ref="AC42:AC43" si="1071">SUM(T42-R42)</f>
        <v>0</v>
      </c>
      <c r="AD42" s="43">
        <f t="shared" si="603"/>
        <v>0</v>
      </c>
      <c r="AE42" s="135">
        <f>'СДП (план)'!R42</f>
        <v>0</v>
      </c>
      <c r="AF42" s="135">
        <f>'СДП (план)'!S42</f>
        <v>0</v>
      </c>
      <c r="AG42" s="43">
        <f t="shared" si="21"/>
        <v>0</v>
      </c>
      <c r="AH42" s="43">
        <f t="shared" si="22"/>
        <v>0</v>
      </c>
      <c r="AI42" s="43">
        <f>VLOOKUP($C42,'факт СДП 12 мес'!$D$8:$HP$287,3,0)</f>
        <v>0</v>
      </c>
      <c r="AJ42" s="43">
        <f>VLOOKUP($C42,'факт СДП 12 мес'!$D$8:$HP$287,4,0)</f>
        <v>0</v>
      </c>
      <c r="AK42" s="43">
        <f>VLOOKUP($C42,'факт СДП 12 мес'!$D$8:$HP$287,5,0)</f>
        <v>0</v>
      </c>
      <c r="AL42" s="43">
        <f>VLOOKUP($C42,'факт СДП 12 мес'!$D$8:$HP$287,6,0)</f>
        <v>0</v>
      </c>
      <c r="AM42" s="43">
        <f>VLOOKUP($C42,'факт СДП 12 мес'!$D$8:$HP$287,7,0)</f>
        <v>0</v>
      </c>
      <c r="AN42" s="43">
        <f>VLOOKUP($C42,'факт СДП 12 мес'!$D$8:$HP$287,8,0)</f>
        <v>0</v>
      </c>
      <c r="AO42" s="43">
        <f t="shared" ref="AO42:AO43" si="1072">SUM(AE42*$G42)</f>
        <v>0</v>
      </c>
      <c r="AP42" s="43">
        <f t="shared" ref="AP42:AP43" si="1073">SUM(AG42*$G42)</f>
        <v>0</v>
      </c>
      <c r="AQ42" s="43">
        <f t="shared" ref="AQ42:AQ43" si="1074">SUM(AI42*$G42)</f>
        <v>0</v>
      </c>
      <c r="AR42" s="43">
        <f t="shared" ref="AR42:AR43" si="1075">SUM(AI42-AG42)</f>
        <v>0</v>
      </c>
      <c r="AS42" s="43">
        <f t="shared" ref="AS42:AS43" si="1076">SUM(AJ42-AH42)</f>
        <v>0</v>
      </c>
      <c r="AT42" s="44">
        <f>'СДП (план)'!T42</f>
        <v>0</v>
      </c>
      <c r="AU42" s="43">
        <f>'СДП (план)'!U42</f>
        <v>0</v>
      </c>
      <c r="AV42" s="43">
        <f t="shared" si="25"/>
        <v>0</v>
      </c>
      <c r="AW42" s="43">
        <f t="shared" si="26"/>
        <v>0</v>
      </c>
      <c r="AX42" s="43">
        <f>VLOOKUP($C42,'факт СДП 12 мес'!$D$8:$HP$287,159,0)</f>
        <v>0</v>
      </c>
      <c r="AY42" s="43">
        <f>VLOOKUP($C42,'факт СДП 12 мес'!$D$8:$HP$287,160,0)</f>
        <v>0</v>
      </c>
      <c r="AZ42" s="43">
        <f>VLOOKUP($C42,'факт СДП 12 мес'!$D$8:$HP$287,161,0)</f>
        <v>0</v>
      </c>
      <c r="BA42" s="43">
        <f>VLOOKUP($C42,'факт СДП 12 мес'!$D$8:$HP$287,162,0)</f>
        <v>0</v>
      </c>
      <c r="BB42" s="43">
        <f>VLOOKUP($C42,'факт СДП 12 мес'!$D$8:$HP$287,163,0)</f>
        <v>0</v>
      </c>
      <c r="BC42" s="43">
        <f>VLOOKUP($C42,'факт СДП 12 мес'!$D$8:$HP$287,164,0)</f>
        <v>0</v>
      </c>
      <c r="BD42" s="43">
        <f t="shared" ref="BD42:BD43" si="1077">SUM(AT42*$G42)</f>
        <v>0</v>
      </c>
      <c r="BE42" s="43">
        <f t="shared" ref="BE42:BE43" si="1078">SUM(AV42*$G42)</f>
        <v>0</v>
      </c>
      <c r="BF42" s="43">
        <f t="shared" ref="BF42:BF43" si="1079">SUM(AX42*$G42)</f>
        <v>0</v>
      </c>
      <c r="BG42" s="43">
        <f t="shared" si="926"/>
        <v>0</v>
      </c>
      <c r="BH42" s="43">
        <f t="shared" si="927"/>
        <v>0</v>
      </c>
      <c r="BI42" s="87">
        <f>'СДП (план)'!V42</f>
        <v>0</v>
      </c>
      <c r="BJ42" s="3">
        <f>'СДП (план)'!W42</f>
        <v>0</v>
      </c>
      <c r="BK42" s="43">
        <f t="shared" si="27"/>
        <v>0</v>
      </c>
      <c r="BL42" s="43">
        <f t="shared" si="28"/>
        <v>0</v>
      </c>
      <c r="BM42" s="43">
        <f>VLOOKUP($C42,'факт СДП 12 мес'!$D$8:$HP$287,21,0)</f>
        <v>0</v>
      </c>
      <c r="BN42" s="43">
        <f>VLOOKUP($C42,'факт СДП 12 мес'!$D$8:$HP$287,22,0)</f>
        <v>0</v>
      </c>
      <c r="BO42" s="43">
        <f>VLOOKUP($C42,'факт СДП 12 мес'!$D$8:$HP$287,23,0)</f>
        <v>0</v>
      </c>
      <c r="BP42" s="43">
        <f>VLOOKUP($C42,'факт СДП 12 мес'!$D$8:$HP$287,24,0)</f>
        <v>0</v>
      </c>
      <c r="BQ42" s="43">
        <f>VLOOKUP($C42,'факт СДП 12 мес'!$D$8:$HP$287,25,0)</f>
        <v>0</v>
      </c>
      <c r="BR42" s="43">
        <f>VLOOKUP($C42,'факт СДП 12 мес'!$D$8:$HP$287,26,0)</f>
        <v>0</v>
      </c>
      <c r="BS42" s="43">
        <f t="shared" ref="BS42:BS43" si="1080">SUM(BI42*$G42)</f>
        <v>0</v>
      </c>
      <c r="BT42" s="43">
        <f t="shared" ref="BT42:BT43" si="1081">SUM(BK42*$G42)</f>
        <v>0</v>
      </c>
      <c r="BU42" s="43">
        <f t="shared" ref="BU42:BU43" si="1082">SUM(BM42*$G42)</f>
        <v>0</v>
      </c>
      <c r="BV42" s="43">
        <f t="shared" si="931"/>
        <v>0</v>
      </c>
      <c r="BW42" s="43">
        <f t="shared" si="932"/>
        <v>0</v>
      </c>
      <c r="BX42" s="44">
        <f>'СДП (план)'!X42</f>
        <v>0</v>
      </c>
      <c r="BY42" s="43">
        <f>'СДП (план)'!Y42</f>
        <v>0</v>
      </c>
      <c r="BZ42" s="43">
        <f t="shared" si="30"/>
        <v>0</v>
      </c>
      <c r="CA42" s="43">
        <f t="shared" si="31"/>
        <v>0</v>
      </c>
      <c r="CB42" s="43">
        <f>VLOOKUP($C42,'факт СДП 12 мес'!$D$8:$HP$287,15,0)</f>
        <v>0</v>
      </c>
      <c r="CC42" s="43">
        <f>VLOOKUP($C42,'факт СДП 12 мес'!$D$8:$HP$287,16,0)</f>
        <v>0</v>
      </c>
      <c r="CD42" s="43">
        <f>VLOOKUP($C42,'факт СДП 12 мес'!$D$8:$HP$287,17,0)</f>
        <v>0</v>
      </c>
      <c r="CE42" s="43">
        <f>VLOOKUP($C42,'факт СДП 12 мес'!$D$8:$HP$287,18,0)</f>
        <v>0</v>
      </c>
      <c r="CF42" s="43">
        <f>VLOOKUP($C42,'факт СДП 12 мес'!$D$8:$HP$287,19,0)</f>
        <v>0</v>
      </c>
      <c r="CG42" s="43">
        <f>VLOOKUP($C42,'факт СДП 12 мес'!$D$8:$HP$287,20,0)</f>
        <v>0</v>
      </c>
      <c r="CH42" s="43">
        <f t="shared" ref="CH42:CH43" si="1083">SUM(BX42*$G42)</f>
        <v>0</v>
      </c>
      <c r="CI42" s="43">
        <f t="shared" ref="CI42:CI43" si="1084">SUM(BZ42*$G42)</f>
        <v>0</v>
      </c>
      <c r="CJ42" s="43">
        <f t="shared" ref="CJ42:CJ43" si="1085">SUM(CB42*$G42)</f>
        <v>0</v>
      </c>
      <c r="CK42" s="43">
        <f t="shared" si="936"/>
        <v>0</v>
      </c>
      <c r="CL42" s="43">
        <f t="shared" si="937"/>
        <v>0</v>
      </c>
      <c r="CM42" s="45">
        <f>'СДП (план)'!Z42</f>
        <v>0</v>
      </c>
      <c r="CN42" s="43">
        <f>'СДП (план)'!AA42</f>
        <v>0</v>
      </c>
      <c r="CO42" s="43">
        <f t="shared" si="32"/>
        <v>0</v>
      </c>
      <c r="CP42" s="43">
        <f t="shared" si="33"/>
        <v>0</v>
      </c>
      <c r="CQ42" s="43">
        <f>VLOOKUP($C42,'факт СДП 12 мес'!$D$8:$HP$287,165,0)</f>
        <v>0</v>
      </c>
      <c r="CR42" s="43">
        <f>VLOOKUP($C42,'факт СДП 12 мес'!$D$8:$HP$287,166,0)</f>
        <v>0</v>
      </c>
      <c r="CS42" s="43">
        <f>VLOOKUP($C42,'факт СДП 12 мес'!$D$8:$HP$287,167,0)</f>
        <v>0</v>
      </c>
      <c r="CT42" s="43">
        <f>VLOOKUP($C42,'факт СДП 12 мес'!$D$8:$HP$287,168,0)</f>
        <v>0</v>
      </c>
      <c r="CU42" s="43">
        <f>VLOOKUP($C42,'факт СДП 12 мес'!$D$8:$HP$287,169,0)</f>
        <v>0</v>
      </c>
      <c r="CV42" s="43">
        <f>VLOOKUP($C42,'факт СДП 12 мес'!$D$8:$HP$287,170,0)</f>
        <v>0</v>
      </c>
      <c r="CW42" s="43">
        <f t="shared" ref="CW42:CW43" si="1086">SUM(CM42*$G42)</f>
        <v>0</v>
      </c>
      <c r="CX42" s="43">
        <f t="shared" ref="CX42:CX43" si="1087">SUM(CO42*$G42)</f>
        <v>0</v>
      </c>
      <c r="CY42" s="43">
        <f t="shared" ref="CY42:CY43" si="1088">SUM(CQ42*$G42)</f>
        <v>0</v>
      </c>
      <c r="CZ42" s="43">
        <f t="shared" si="34"/>
        <v>0</v>
      </c>
      <c r="DA42" s="43">
        <f t="shared" si="35"/>
        <v>0</v>
      </c>
      <c r="DB42" s="5">
        <f>'СДП (план)'!AB42</f>
        <v>0</v>
      </c>
      <c r="DC42" s="3">
        <f>'СДП (план)'!AC42</f>
        <v>0</v>
      </c>
      <c r="DD42" s="43">
        <f t="shared" si="36"/>
        <v>0</v>
      </c>
      <c r="DE42" s="43">
        <f t="shared" si="37"/>
        <v>0</v>
      </c>
      <c r="DF42" s="43">
        <f>VLOOKUP($C42,'факт СДП 12 мес'!$D$8:$HP$287,57,0)</f>
        <v>0</v>
      </c>
      <c r="DG42" s="43">
        <f>VLOOKUP($C42,'факт СДП 12 мес'!$D$8:$HP$287,58,0)</f>
        <v>0</v>
      </c>
      <c r="DH42" s="43">
        <f>VLOOKUP($C42,'факт СДП 12 мес'!$D$8:$HP$287,59,0)</f>
        <v>0</v>
      </c>
      <c r="DI42" s="43">
        <f>VLOOKUP($C42,'факт СДП 12 мес'!$D$8:$HP$287,60,0)</f>
        <v>0</v>
      </c>
      <c r="DJ42" s="43">
        <f>VLOOKUP($C42,'факт СДП 12 мес'!$D$8:$HP$287,61,0)</f>
        <v>0</v>
      </c>
      <c r="DK42" s="43">
        <f>VLOOKUP($C42,'факт СДП 12 мес'!$D$8:$HP$287,62,0)</f>
        <v>0</v>
      </c>
      <c r="DL42" s="43">
        <f t="shared" ref="DL42:DL43" si="1089">SUM(DB42*$G42)</f>
        <v>0</v>
      </c>
      <c r="DM42" s="43">
        <f t="shared" ref="DM42:DM43" si="1090">SUM(DD42*$G42)</f>
        <v>0</v>
      </c>
      <c r="DN42" s="43">
        <f t="shared" ref="DN42:DN43" si="1091">SUM(DF42*$G42)</f>
        <v>0</v>
      </c>
      <c r="DO42" s="43">
        <f t="shared" si="38"/>
        <v>0</v>
      </c>
      <c r="DP42" s="43">
        <f t="shared" si="39"/>
        <v>0</v>
      </c>
      <c r="DQ42" s="5">
        <f>'СДП (план)'!AD42</f>
        <v>0</v>
      </c>
      <c r="DR42" s="3">
        <f>'СДП (план)'!AE42</f>
        <v>0</v>
      </c>
      <c r="DS42" s="43">
        <f t="shared" si="40"/>
        <v>0</v>
      </c>
      <c r="DT42" s="43">
        <f t="shared" si="41"/>
        <v>0</v>
      </c>
      <c r="DU42" s="43">
        <f>VLOOKUP($C42,'факт СДП 12 мес'!$D$8:$HP$287,33,0)</f>
        <v>0</v>
      </c>
      <c r="DV42" s="43">
        <f>VLOOKUP($C42,'факт СДП 12 мес'!$D$8:$HP$287,34,0)</f>
        <v>0</v>
      </c>
      <c r="DW42" s="43">
        <f>VLOOKUP($C42,'факт СДП 12 мес'!$D$8:$HP$287,35,0)</f>
        <v>0</v>
      </c>
      <c r="DX42" s="43">
        <f>VLOOKUP($C42,'факт СДП 12 мес'!$D$8:$HP$287,36,0)</f>
        <v>0</v>
      </c>
      <c r="DY42" s="43">
        <f>VLOOKUP($C42,'факт СДП 12 мес'!$D$8:$HP$287,37,0)</f>
        <v>0</v>
      </c>
      <c r="DZ42" s="43">
        <f>VLOOKUP($C42,'факт СДП 12 мес'!$D$8:$HP$287,38,0)</f>
        <v>0</v>
      </c>
      <c r="EA42" s="43">
        <f t="shared" ref="EA42:EA43" si="1092">SUM(DQ42*$G42)</f>
        <v>0</v>
      </c>
      <c r="EB42" s="43">
        <f t="shared" ref="EB42:EB43" si="1093">SUM(DS42*$G42)</f>
        <v>0</v>
      </c>
      <c r="EC42" s="43">
        <f t="shared" ref="EC42:EC43" si="1094">SUM(DU42*$G42)</f>
        <v>0</v>
      </c>
      <c r="ED42" s="43">
        <f t="shared" ref="ED42:ED43" si="1095">SUM(DU42-DS42)</f>
        <v>0</v>
      </c>
      <c r="EE42" s="43">
        <f t="shared" ref="EE42:EE43" si="1096">SUM(DV42-DT42)</f>
        <v>0</v>
      </c>
      <c r="EF42" s="5">
        <f>'СДП (план)'!AF42</f>
        <v>0</v>
      </c>
      <c r="EG42" s="3">
        <f>'СДП (план)'!AG42</f>
        <v>0</v>
      </c>
      <c r="EH42" s="43">
        <f t="shared" si="44"/>
        <v>0</v>
      </c>
      <c r="EI42" s="43">
        <f t="shared" si="45"/>
        <v>0</v>
      </c>
      <c r="EJ42" s="43">
        <f>VLOOKUP($C42,'факт СДП 12 мес'!$D$8:$HP$287,27,0)</f>
        <v>0</v>
      </c>
      <c r="EK42" s="43">
        <f>VLOOKUP($C42,'факт СДП 12 мес'!$D$8:$HP$287,28,0)</f>
        <v>0</v>
      </c>
      <c r="EL42" s="43">
        <f>VLOOKUP($C42,'факт СДП 12 мес'!$D$8:$HP$287,29,0)</f>
        <v>0</v>
      </c>
      <c r="EM42" s="43">
        <f>VLOOKUP($C42,'факт СДП 12 мес'!$D$8:$HP$287,30,0)</f>
        <v>0</v>
      </c>
      <c r="EN42" s="43">
        <f>VLOOKUP($C42,'факт СДП 12 мес'!$D$8:$HP$287,31,0)</f>
        <v>0</v>
      </c>
      <c r="EO42" s="43">
        <f>VLOOKUP($C42,'факт СДП 12 мес'!$D$8:$HP$287,32,0)</f>
        <v>0</v>
      </c>
      <c r="EP42" s="43">
        <f t="shared" ref="EP42:EP43" si="1097">SUM(EF42*$G42)</f>
        <v>0</v>
      </c>
      <c r="EQ42" s="43">
        <f t="shared" ref="EQ42:EQ43" si="1098">SUM(EH42*$G42)</f>
        <v>0</v>
      </c>
      <c r="ER42" s="43">
        <f t="shared" ref="ER42:ER43" si="1099">SUM(EJ42*$G42)</f>
        <v>0</v>
      </c>
      <c r="ES42" s="43">
        <f t="shared" ref="ES42:ES43" si="1100">SUM(EJ42-EH42)</f>
        <v>0</v>
      </c>
      <c r="ET42" s="43">
        <f t="shared" ref="ET42:ET43" si="1101">SUM(EK42-EI42)</f>
        <v>0</v>
      </c>
      <c r="EU42" s="44">
        <f>'СДП (план)'!AH42</f>
        <v>0</v>
      </c>
      <c r="EV42" s="43">
        <f>'СДП (план)'!AI42</f>
        <v>0</v>
      </c>
      <c r="EW42" s="43">
        <f t="shared" si="48"/>
        <v>0</v>
      </c>
      <c r="EX42" s="43">
        <f t="shared" si="49"/>
        <v>0</v>
      </c>
      <c r="EY42" s="43">
        <f>VLOOKUP($C42,'факт СДП 12 мес'!$D$8:$HP$287,87,0)</f>
        <v>0</v>
      </c>
      <c r="EZ42" s="43">
        <f>VLOOKUP($C42,'факт СДП 12 мес'!$D$8:$HP$287,88,0)</f>
        <v>0</v>
      </c>
      <c r="FA42" s="43">
        <f>VLOOKUP($C42,'факт СДП 12 мес'!$D$8:$HP$287,89,0)</f>
        <v>0</v>
      </c>
      <c r="FB42" s="43">
        <f>VLOOKUP($C42,'факт СДП 12 мес'!$D$8:$HP$287,90,0)</f>
        <v>0</v>
      </c>
      <c r="FC42" s="43">
        <f>VLOOKUP($C42,'факт СДП 12 мес'!$D$8:$HP$287,91,0)</f>
        <v>0</v>
      </c>
      <c r="FD42" s="43">
        <f>VLOOKUP($C42,'факт СДП 12 мес'!$D$8:$HP$287,92,0)</f>
        <v>0</v>
      </c>
      <c r="FE42" s="43">
        <f t="shared" ref="FE42:FE43" si="1102">SUM(EU42*$G42)</f>
        <v>0</v>
      </c>
      <c r="FF42" s="43">
        <f t="shared" ref="FF42:FF43" si="1103">SUM(EW42*$G42)</f>
        <v>0</v>
      </c>
      <c r="FG42" s="43">
        <f t="shared" ref="FG42:FG43" si="1104">SUM(EY42*$G42)</f>
        <v>0</v>
      </c>
      <c r="FH42" s="43">
        <f t="shared" si="50"/>
        <v>0</v>
      </c>
      <c r="FI42" s="43">
        <f t="shared" si="51"/>
        <v>0</v>
      </c>
      <c r="FJ42" s="44">
        <f>'СДП (план)'!AJ42</f>
        <v>0</v>
      </c>
      <c r="FK42" s="43">
        <f>'СДП (план)'!AK42</f>
        <v>0</v>
      </c>
      <c r="FL42" s="43">
        <f t="shared" si="52"/>
        <v>0</v>
      </c>
      <c r="FM42" s="43">
        <f t="shared" si="53"/>
        <v>0</v>
      </c>
      <c r="FN42" s="43">
        <f>VLOOKUP($C42,'факт СДП 12 мес'!$D$8:$HP$287,39,0)</f>
        <v>0</v>
      </c>
      <c r="FO42" s="43">
        <f>VLOOKUP($C42,'факт СДП 12 мес'!$D$8:$HP$287,40,0)</f>
        <v>0</v>
      </c>
      <c r="FP42" s="43">
        <f>VLOOKUP($C42,'факт СДП 12 мес'!$D$8:$HP$287,41,0)</f>
        <v>0</v>
      </c>
      <c r="FQ42" s="43">
        <f>VLOOKUP($C42,'факт СДП 12 мес'!$D$8:$HP$287,42,0)</f>
        <v>0</v>
      </c>
      <c r="FR42" s="43">
        <f>VLOOKUP($C42,'факт СДП 12 мес'!$D$8:$HP$287,43,0)</f>
        <v>0</v>
      </c>
      <c r="FS42" s="43">
        <f>VLOOKUP($C42,'факт СДП 12 мес'!$D$8:$HP$287,44,0)</f>
        <v>0</v>
      </c>
      <c r="FT42" s="43">
        <f t="shared" ref="FT42:FT43" si="1105">SUM(FJ42*$G42)</f>
        <v>0</v>
      </c>
      <c r="FU42" s="43">
        <f t="shared" ref="FU42:FU43" si="1106">SUM(FL42*$G42)</f>
        <v>0</v>
      </c>
      <c r="FV42" s="43">
        <f t="shared" ref="FV42:FV43" si="1107">SUM(FN42*$G42)</f>
        <v>0</v>
      </c>
      <c r="FW42" s="43">
        <f t="shared" si="54"/>
        <v>0</v>
      </c>
      <c r="FX42" s="43">
        <f t="shared" si="55"/>
        <v>0</v>
      </c>
      <c r="FY42" s="44">
        <f>'СДП (план)'!AL42</f>
        <v>0</v>
      </c>
      <c r="FZ42" s="43">
        <f>'СДП (план)'!AM42</f>
        <v>0</v>
      </c>
      <c r="GA42" s="43">
        <f t="shared" si="56"/>
        <v>0</v>
      </c>
      <c r="GB42" s="43">
        <f t="shared" si="57"/>
        <v>0</v>
      </c>
      <c r="GC42" s="43">
        <f>VLOOKUP($C42,'факт СДП 12 мес'!$D$8:$HP$287,45,0)</f>
        <v>0</v>
      </c>
      <c r="GD42" s="43">
        <f>VLOOKUP($C42,'факт СДП 12 мес'!$D$8:$HP$287,46,0)</f>
        <v>0</v>
      </c>
      <c r="GE42" s="43">
        <f>VLOOKUP($C42,'факт СДП 12 мес'!$D$8:$HP$287,47,0)</f>
        <v>0</v>
      </c>
      <c r="GF42" s="43">
        <f>VLOOKUP($C42,'факт СДП 12 мес'!$D$8:$HP$287,48,0)</f>
        <v>0</v>
      </c>
      <c r="GG42" s="43">
        <f>VLOOKUP($C42,'факт СДП 12 мес'!$D$8:$HP$287,49,0)</f>
        <v>0</v>
      </c>
      <c r="GH42" s="43">
        <f>VLOOKUP($C42,'факт СДП 12 мес'!$D$8:$HP$287,50,0)</f>
        <v>0</v>
      </c>
      <c r="GI42" s="43">
        <f t="shared" ref="GI42:GI43" si="1108">SUM(FY42*$G42)</f>
        <v>0</v>
      </c>
      <c r="GJ42" s="43">
        <f t="shared" ref="GJ42:GJ43" si="1109">SUM(GA42*$G42)</f>
        <v>0</v>
      </c>
      <c r="GK42" s="43">
        <f t="shared" ref="GK42:GK43" si="1110">SUM(GC42*$G42)</f>
        <v>0</v>
      </c>
      <c r="GL42" s="43">
        <f t="shared" si="58"/>
        <v>0</v>
      </c>
      <c r="GM42" s="43">
        <f t="shared" si="59"/>
        <v>0</v>
      </c>
      <c r="GN42" s="5">
        <f>'СДП (план)'!AN42</f>
        <v>0</v>
      </c>
      <c r="GO42" s="3">
        <f>'СДП (план)'!AO42</f>
        <v>0</v>
      </c>
      <c r="GP42" s="43">
        <f t="shared" si="60"/>
        <v>0</v>
      </c>
      <c r="GQ42" s="43">
        <f t="shared" si="61"/>
        <v>0</v>
      </c>
      <c r="GR42" s="43">
        <f>VLOOKUP($C42,'факт СДП 12 мес'!$D$8:$HP$287,51,0)</f>
        <v>0</v>
      </c>
      <c r="GS42" s="43">
        <f>VLOOKUP($C42,'факт СДП 12 мес'!$D$8:$HP$287,52,0)</f>
        <v>0</v>
      </c>
      <c r="GT42" s="43">
        <f>VLOOKUP($C42,'факт СДП 12 мес'!$D$8:$HP$287,53,0)</f>
        <v>0</v>
      </c>
      <c r="GU42" s="43">
        <f>VLOOKUP($C42,'факт СДП 12 мес'!$D$8:$HP$287,54,0)</f>
        <v>0</v>
      </c>
      <c r="GV42" s="43">
        <f>VLOOKUP($C42,'факт СДП 12 мес'!$D$8:$HP$287,55,0)</f>
        <v>0</v>
      </c>
      <c r="GW42" s="43">
        <f>VLOOKUP($C42,'факт СДП 12 мес'!$D$8:$HP$287,56,0)</f>
        <v>0</v>
      </c>
      <c r="GX42" s="43">
        <f>SUM(GN42*$G42)</f>
        <v>0</v>
      </c>
      <c r="GY42" s="43">
        <f>SUM(GP42*$G42)</f>
        <v>0</v>
      </c>
      <c r="GZ42" s="43">
        <f>SUM(GR42*$G42)</f>
        <v>0</v>
      </c>
      <c r="HA42" s="43">
        <f t="shared" si="65"/>
        <v>0</v>
      </c>
      <c r="HB42" s="43">
        <f t="shared" si="66"/>
        <v>0</v>
      </c>
      <c r="HC42" s="5">
        <f>'СДП (план)'!AP42</f>
        <v>0</v>
      </c>
      <c r="HD42" s="3">
        <f>'СДП (план)'!AQ42</f>
        <v>0</v>
      </c>
      <c r="HE42" s="43">
        <f t="shared" si="67"/>
        <v>0</v>
      </c>
      <c r="HF42" s="43">
        <f t="shared" si="68"/>
        <v>0</v>
      </c>
      <c r="HG42" s="43">
        <f>VLOOKUP($C42,'факт СДП 12 мес'!$D$8:$HP$287,141,0)</f>
        <v>0</v>
      </c>
      <c r="HH42" s="43">
        <f>VLOOKUP($C42,'факт СДП 12 мес'!$D$8:$HP$287,142,0)</f>
        <v>0</v>
      </c>
      <c r="HI42" s="43">
        <f>VLOOKUP($C42,'факт СДП 12 мес'!$D$8:$HP$287,143,0)</f>
        <v>0</v>
      </c>
      <c r="HJ42" s="43">
        <f>VLOOKUP($C42,'факт СДП 12 мес'!$D$8:$HP$287,144,0)</f>
        <v>0</v>
      </c>
      <c r="HK42" s="43">
        <f>VLOOKUP($C42,'факт СДП 12 мес'!$D$8:$HP$287,145,0)</f>
        <v>0</v>
      </c>
      <c r="HL42" s="43">
        <f>VLOOKUP($C42,'факт СДП 12 мес'!$D$8:$HP$287,146,0)</f>
        <v>0</v>
      </c>
      <c r="HM42" s="43">
        <f t="shared" ref="HM42:HM43" si="1111">SUM(HC42*$G42)</f>
        <v>0</v>
      </c>
      <c r="HN42" s="43">
        <f t="shared" ref="HN42:HN43" si="1112">SUM(HE42*$G42)</f>
        <v>0</v>
      </c>
      <c r="HO42" s="43">
        <f t="shared" ref="HO42:HO43" si="1113">SUM(HG42*$G42)</f>
        <v>0</v>
      </c>
      <c r="HP42" s="43">
        <f t="shared" si="69"/>
        <v>0</v>
      </c>
      <c r="HQ42" s="43">
        <f t="shared" si="70"/>
        <v>0</v>
      </c>
      <c r="HR42" s="44">
        <f>'СДП (план)'!AR42</f>
        <v>0</v>
      </c>
      <c r="HS42" s="43">
        <f>'СДП (план)'!AS42</f>
        <v>0</v>
      </c>
      <c r="HT42" s="43">
        <f t="shared" si="71"/>
        <v>0</v>
      </c>
      <c r="HU42" s="43">
        <f t="shared" si="72"/>
        <v>0</v>
      </c>
      <c r="HV42" s="43">
        <f>VLOOKUP($C42,'факт СДП 12 мес'!$D$8:$HP$287,171,0)</f>
        <v>0</v>
      </c>
      <c r="HW42" s="43">
        <f>VLOOKUP($C42,'факт СДП 12 мес'!$D$8:$HP$287,172,0)</f>
        <v>0</v>
      </c>
      <c r="HX42" s="43">
        <f>VLOOKUP($C42,'факт СДП 12 мес'!$D$8:$HP$287,173,0)</f>
        <v>0</v>
      </c>
      <c r="HY42" s="43">
        <f>VLOOKUP($C42,'факт СДП 12 мес'!$D$8:$HP$287,174,0)</f>
        <v>0</v>
      </c>
      <c r="HZ42" s="43">
        <f>VLOOKUP($C42,'факт СДП 12 мес'!$D$8:$HP$287,175,0)</f>
        <v>0</v>
      </c>
      <c r="IA42" s="43">
        <f>VLOOKUP($C42,'факт СДП 12 мес'!$D$8:$HP$287,176,0)</f>
        <v>0</v>
      </c>
      <c r="IB42" s="43">
        <f>SUM(HR42*$G42)</f>
        <v>0</v>
      </c>
      <c r="IC42" s="43">
        <f>SUM(HT42*$G42)</f>
        <v>0</v>
      </c>
      <c r="ID42" s="43">
        <f>SUM(HV42*$G42)</f>
        <v>0</v>
      </c>
      <c r="IE42" s="43">
        <f t="shared" si="76"/>
        <v>0</v>
      </c>
      <c r="IF42" s="43">
        <f t="shared" si="77"/>
        <v>0</v>
      </c>
      <c r="IG42" s="44">
        <f>'СДП (план)'!AT42</f>
        <v>5</v>
      </c>
      <c r="IH42" s="43">
        <f>'СДП (план)'!AU42</f>
        <v>161267.25999999998</v>
      </c>
      <c r="II42" s="43">
        <f t="shared" si="78"/>
        <v>5</v>
      </c>
      <c r="IJ42" s="43">
        <f t="shared" si="79"/>
        <v>161267.25999999998</v>
      </c>
      <c r="IK42" s="43">
        <f>VLOOKUP($C42,'факт СДП 12 мес'!$D$8:$HP$287,183,0)</f>
        <v>0</v>
      </c>
      <c r="IL42" s="43">
        <f>VLOOKUP($C42,'факт СДП 12 мес'!$D$8:$HP$287,184,0)</f>
        <v>0</v>
      </c>
      <c r="IM42" s="43">
        <f>VLOOKUP($C42,'факт СДП 12 мес'!$D$8:$HP$287,185,0)</f>
        <v>0</v>
      </c>
      <c r="IN42" s="43">
        <f>VLOOKUP($C42,'факт СДП 12 мес'!$D$8:$HP$287,186,0)</f>
        <v>0</v>
      </c>
      <c r="IO42" s="43">
        <f>VLOOKUP($C42,'факт СДП 12 мес'!$D$8:$HP$287,187,0)</f>
        <v>0</v>
      </c>
      <c r="IP42" s="43">
        <f>VLOOKUP($C42,'факт СДП 12 мес'!$D$8:$HP$287,188,0)</f>
        <v>0</v>
      </c>
      <c r="IQ42" s="43">
        <f t="shared" ref="IQ42:IQ43" si="1114">SUM(IG42*$G42)</f>
        <v>6.8999999999999995</v>
      </c>
      <c r="IR42" s="43">
        <f t="shared" ref="IR42:IR43" si="1115">SUM(II42*$G42)</f>
        <v>6.8999999999999995</v>
      </c>
      <c r="IS42" s="43">
        <f t="shared" ref="IS42:IS43" si="1116">SUM(IK42*$G42)</f>
        <v>0</v>
      </c>
      <c r="IT42" s="43">
        <f t="shared" si="80"/>
        <v>-5</v>
      </c>
      <c r="IU42" s="43">
        <f t="shared" si="81"/>
        <v>-161267.25999999998</v>
      </c>
      <c r="IV42" s="45">
        <f>'СДП (план)'!AV42</f>
        <v>0</v>
      </c>
      <c r="IW42" s="45">
        <f>'СДП (план)'!AW42</f>
        <v>0</v>
      </c>
      <c r="IX42" s="43">
        <f t="shared" si="82"/>
        <v>0</v>
      </c>
      <c r="IY42" s="43">
        <f t="shared" si="83"/>
        <v>0</v>
      </c>
      <c r="IZ42" s="43">
        <f>VLOOKUP($C42,'факт СДП 12 мес'!$D$8:$HP$287,147,0)</f>
        <v>0</v>
      </c>
      <c r="JA42" s="43">
        <f>VLOOKUP($C42,'факт СДП 12 мес'!$D$8:$HP$287,148,0)</f>
        <v>0</v>
      </c>
      <c r="JB42" s="43">
        <f>VLOOKUP($C42,'факт СДП 12 мес'!$D$8:$HP$287,149,0)</f>
        <v>0</v>
      </c>
      <c r="JC42" s="43">
        <f>VLOOKUP($C42,'факт СДП 12 мес'!$D$8:$HP$287,150,0)</f>
        <v>0</v>
      </c>
      <c r="JD42" s="43">
        <f>VLOOKUP($C42,'факт СДП 12 мес'!$D$8:$HP$287,151,0)</f>
        <v>0</v>
      </c>
      <c r="JE42" s="43">
        <f>VLOOKUP($C42,'факт СДП 12 мес'!$D$8:$HP$287,152,0)</f>
        <v>0</v>
      </c>
      <c r="JF42" s="43">
        <f t="shared" ref="JF42:JF43" si="1117">SUM(IV42*$G42)</f>
        <v>0</v>
      </c>
      <c r="JG42" s="43">
        <f t="shared" ref="JG42:JG43" si="1118">SUM(IX42*$G42)</f>
        <v>0</v>
      </c>
      <c r="JH42" s="43">
        <f t="shared" ref="JH42:JH43" si="1119">SUM(IZ42*$G42)</f>
        <v>0</v>
      </c>
      <c r="JI42" s="43">
        <f t="shared" si="84"/>
        <v>0</v>
      </c>
      <c r="JJ42" s="43">
        <f t="shared" si="85"/>
        <v>0</v>
      </c>
      <c r="JK42" s="45">
        <f>'СДП (план)'!AX42</f>
        <v>0</v>
      </c>
      <c r="JL42" s="45">
        <f>'СДП (план)'!AY42</f>
        <v>0</v>
      </c>
      <c r="JM42" s="43">
        <f t="shared" si="86"/>
        <v>0</v>
      </c>
      <c r="JN42" s="43">
        <f t="shared" si="87"/>
        <v>0</v>
      </c>
      <c r="JO42" s="43">
        <f>VLOOKUP($C42,'факт СДП 12 мес'!$D$8:$HP$287,135,0)</f>
        <v>0</v>
      </c>
      <c r="JP42" s="43">
        <f>VLOOKUP($C42,'факт СДП 12 мес'!$D$8:$HP$287,136,0)</f>
        <v>0</v>
      </c>
      <c r="JQ42" s="43">
        <f>VLOOKUP($C42,'факт СДП 12 мес'!$D$8:$HP$287,137,0)</f>
        <v>0</v>
      </c>
      <c r="JR42" s="43">
        <f>VLOOKUP($C42,'факт СДП 12 мес'!$D$8:$HP$287,138,0)</f>
        <v>0</v>
      </c>
      <c r="JS42" s="43">
        <f>VLOOKUP($C42,'факт СДП 12 мес'!$D$8:$HP$287,139,0)</f>
        <v>0</v>
      </c>
      <c r="JT42" s="43">
        <f>VLOOKUP($C42,'факт СДП 12 мес'!$D$8:$HP$287,140,0)</f>
        <v>0</v>
      </c>
      <c r="JU42" s="43">
        <f t="shared" ref="JU42:JU43" si="1120">SUM(JK42*$G42)</f>
        <v>0</v>
      </c>
      <c r="JV42" s="43">
        <f t="shared" ref="JV42:JV43" si="1121">SUM(JM42*$G42)</f>
        <v>0</v>
      </c>
      <c r="JW42" s="43">
        <f t="shared" ref="JW42:JW43" si="1122">SUM(JO42*$G42)</f>
        <v>0</v>
      </c>
      <c r="JX42" s="43">
        <f t="shared" si="88"/>
        <v>0</v>
      </c>
      <c r="JY42" s="43">
        <f t="shared" si="89"/>
        <v>0</v>
      </c>
      <c r="JZ42" s="44">
        <f>'СДП (план)'!AZ42</f>
        <v>0</v>
      </c>
      <c r="KA42" s="43">
        <f>'СДП (план)'!BA42</f>
        <v>0</v>
      </c>
      <c r="KB42" s="43">
        <f t="shared" si="90"/>
        <v>0</v>
      </c>
      <c r="KC42" s="43">
        <f t="shared" si="91"/>
        <v>0</v>
      </c>
      <c r="KD42" s="43">
        <f>VLOOKUP($C42,'факт СДП 12 мес'!$D$8:$HP$287,105,0)</f>
        <v>0</v>
      </c>
      <c r="KE42" s="43">
        <f>VLOOKUP($C42,'факт СДП 12 мес'!$D$8:$HP$287,106,0)</f>
        <v>0</v>
      </c>
      <c r="KF42" s="43">
        <f>VLOOKUP($C42,'факт СДП 12 мес'!$D$8:$HP$287,107,0)</f>
        <v>0</v>
      </c>
      <c r="KG42" s="43">
        <f>VLOOKUP($C42,'факт СДП 12 мес'!$D$8:$HP$287,108,0)</f>
        <v>0</v>
      </c>
      <c r="KH42" s="43">
        <f>VLOOKUP($C42,'факт СДП 12 мес'!$D$8:$HP$287,109,0)</f>
        <v>0</v>
      </c>
      <c r="KI42" s="43">
        <f>VLOOKUP($C42,'факт СДП 12 мес'!$D$8:$HP$287,110,0)</f>
        <v>0</v>
      </c>
      <c r="KJ42" s="43">
        <f>SUM(JZ42*$G42)</f>
        <v>0</v>
      </c>
      <c r="KK42" s="43">
        <f>SUM(KB42*$G42)</f>
        <v>0</v>
      </c>
      <c r="KL42" s="43">
        <f>SUM(KD42*$G42)</f>
        <v>0</v>
      </c>
      <c r="KM42" s="43">
        <f t="shared" si="95"/>
        <v>0</v>
      </c>
      <c r="KN42" s="43">
        <f t="shared" si="96"/>
        <v>0</v>
      </c>
      <c r="KO42" s="44">
        <f>'СДП (план)'!BB42</f>
        <v>0</v>
      </c>
      <c r="KP42" s="43">
        <f>'СДП (план)'!BC42</f>
        <v>0</v>
      </c>
      <c r="KQ42" s="43">
        <f t="shared" si="97"/>
        <v>0</v>
      </c>
      <c r="KR42" s="43">
        <f t="shared" si="98"/>
        <v>0</v>
      </c>
      <c r="KS42" s="43">
        <f>VLOOKUP($C42,'факт СДП 12 мес'!$D$8:$HP$287,189,0)</f>
        <v>0</v>
      </c>
      <c r="KT42" s="43">
        <f>VLOOKUP($C42,'факт СДП 12 мес'!$D$8:$HP$287,190,0)</f>
        <v>0</v>
      </c>
      <c r="KU42" s="43">
        <f>VLOOKUP($C42,'факт СДП 12 мес'!$D$8:$HP$287,191,0)</f>
        <v>0</v>
      </c>
      <c r="KV42" s="43">
        <f>VLOOKUP($C42,'факт СДП 12 мес'!$D$8:$HP$287,192,0)</f>
        <v>0</v>
      </c>
      <c r="KW42" s="43">
        <f>VLOOKUP($C42,'факт СДП 12 мес'!$D$8:$HP$287,193,0)</f>
        <v>0</v>
      </c>
      <c r="KX42" s="43">
        <f>VLOOKUP($C42,'факт СДП 12 мес'!$D$8:$HP$287,194,0)</f>
        <v>0</v>
      </c>
      <c r="KY42" s="43">
        <f t="shared" ref="KY42:KY43" si="1123">SUM(KO42*$G42)</f>
        <v>0</v>
      </c>
      <c r="KZ42" s="43">
        <f t="shared" ref="KZ42:KZ43" si="1124">SUM(KQ42*$G42)</f>
        <v>0</v>
      </c>
      <c r="LA42" s="43">
        <f t="shared" ref="LA42:LA43" si="1125">SUM(KS42*$G42)</f>
        <v>0</v>
      </c>
      <c r="LB42" s="43">
        <f t="shared" si="99"/>
        <v>0</v>
      </c>
      <c r="LC42" s="43">
        <f t="shared" si="100"/>
        <v>0</v>
      </c>
      <c r="LD42" s="44">
        <f>'СДП (план)'!BD42</f>
        <v>0</v>
      </c>
      <c r="LE42" s="43">
        <f>'СДП (план)'!BE42</f>
        <v>0</v>
      </c>
      <c r="LF42" s="43">
        <f t="shared" si="101"/>
        <v>0</v>
      </c>
      <c r="LG42" s="43">
        <f t="shared" si="102"/>
        <v>0</v>
      </c>
      <c r="LH42" s="43">
        <f>VLOOKUP($C42,'факт СДП 12 мес'!$D$8:$HP$287,63,0)</f>
        <v>1</v>
      </c>
      <c r="LI42" s="43">
        <f>VLOOKUP($C42,'факт СДП 12 мес'!$D$8:$HP$287,64,0)</f>
        <v>37154.68</v>
      </c>
      <c r="LJ42" s="43">
        <f>VLOOKUP($C42,'факт СДП 12 мес'!$D$8:$HP$287,65,0)</f>
        <v>7</v>
      </c>
      <c r="LK42" s="43">
        <f>VLOOKUP($C42,'факт СДП 12 мес'!$D$8:$HP$287,66,0)</f>
        <v>0</v>
      </c>
      <c r="LL42" s="43">
        <f>VLOOKUP($C42,'факт СДП 12 мес'!$D$8:$HP$287,67,0)</f>
        <v>0</v>
      </c>
      <c r="LM42" s="43">
        <f>VLOOKUP($C42,'факт СДП 12 мес'!$D$8:$HP$287,68,0)</f>
        <v>0</v>
      </c>
      <c r="LN42" s="43">
        <f t="shared" ref="LN42:LN43" si="1126">SUM(LD42*$G42)</f>
        <v>0</v>
      </c>
      <c r="LO42" s="43">
        <f t="shared" ref="LO42:LO43" si="1127">SUM(LF42*$G42)</f>
        <v>0</v>
      </c>
      <c r="LP42" s="43">
        <f t="shared" ref="LP42:LP43" si="1128">SUM(LH42*$G42)</f>
        <v>1.38</v>
      </c>
      <c r="LQ42" s="43">
        <f t="shared" si="103"/>
        <v>1</v>
      </c>
      <c r="LR42" s="43">
        <f t="shared" si="104"/>
        <v>37154.68</v>
      </c>
      <c r="LS42" s="44">
        <f>'СДП (план)'!BF42</f>
        <v>0</v>
      </c>
      <c r="LT42" s="43">
        <f>'СДП (план)'!BG42</f>
        <v>0</v>
      </c>
      <c r="LU42" s="43">
        <f t="shared" si="105"/>
        <v>0</v>
      </c>
      <c r="LV42" s="43">
        <f t="shared" si="106"/>
        <v>0</v>
      </c>
      <c r="LW42" s="43">
        <f>VLOOKUP($C42,'факт СДП 12 мес'!$D$8:$HP$287,69,0)</f>
        <v>0</v>
      </c>
      <c r="LX42" s="43">
        <f>VLOOKUP($C42,'факт СДП 12 мес'!$D$8:$HP$287,70,0)</f>
        <v>0</v>
      </c>
      <c r="LY42" s="43">
        <f>VLOOKUP($C42,'факт СДП 12 мес'!$D$8:$HP$287,71,0)</f>
        <v>0</v>
      </c>
      <c r="LZ42" s="43">
        <f>VLOOKUP($C42,'факт СДП 12 мес'!$D$8:$HP$287,72,0)</f>
        <v>0</v>
      </c>
      <c r="MA42" s="43">
        <f>VLOOKUP($C42,'факт СДП 12 мес'!$D$8:$HP$287,73,0)</f>
        <v>0</v>
      </c>
      <c r="MB42" s="43">
        <f>VLOOKUP($C42,'факт СДП 12 мес'!$D$8:$HP$287,74,0)</f>
        <v>0</v>
      </c>
      <c r="MC42" s="43">
        <f>SUM(LS42*$G42)</f>
        <v>0</v>
      </c>
      <c r="MD42" s="43">
        <f>SUM(LU42*$G42)</f>
        <v>0</v>
      </c>
      <c r="ME42" s="43">
        <f>SUM(LW42*$G42)</f>
        <v>0</v>
      </c>
      <c r="MF42" s="43">
        <f t="shared" si="617"/>
        <v>0</v>
      </c>
      <c r="MG42" s="43">
        <f t="shared" si="618"/>
        <v>0</v>
      </c>
      <c r="MH42" s="44">
        <f>'СДП (план)'!BH42</f>
        <v>0</v>
      </c>
      <c r="MI42" s="43">
        <f>'СДП (план)'!BI42</f>
        <v>0</v>
      </c>
      <c r="MJ42" s="43">
        <f t="shared" si="111"/>
        <v>0</v>
      </c>
      <c r="MK42" s="43">
        <f t="shared" si="112"/>
        <v>0</v>
      </c>
      <c r="ML42" s="43">
        <f>VLOOKUP($C42,'факт СДП 12 мес'!$D$8:$HP$287,75,0)</f>
        <v>0</v>
      </c>
      <c r="MM42" s="43">
        <f>VLOOKUP($C42,'факт СДП 12 мес'!$D$8:$HP$287,76,0)</f>
        <v>0</v>
      </c>
      <c r="MN42" s="43">
        <f>VLOOKUP($C42,'факт СДП 12 мес'!$D$8:$HP$287,77,0)</f>
        <v>0</v>
      </c>
      <c r="MO42" s="43">
        <f>VLOOKUP($C42,'факт СДП 12 мес'!$D$8:$HP$287,78,0)</f>
        <v>0</v>
      </c>
      <c r="MP42" s="43">
        <f>VLOOKUP($C42,'факт СДП 12 мес'!$D$8:$HP$287,79,0)</f>
        <v>0</v>
      </c>
      <c r="MQ42" s="43">
        <f>VLOOKUP($C42,'факт СДП 12 мес'!$D$8:$HP$287,80,0)</f>
        <v>0</v>
      </c>
      <c r="MR42" s="43">
        <f t="shared" ref="MR42:MR43" si="1129">SUM(MH42*$G42)</f>
        <v>0</v>
      </c>
      <c r="MS42" s="43">
        <f t="shared" ref="MS42:MS43" si="1130">SUM(MJ42*$G42)</f>
        <v>0</v>
      </c>
      <c r="MT42" s="43">
        <f t="shared" ref="MT42:MT43" si="1131">SUM(ML42*$G42)</f>
        <v>0</v>
      </c>
      <c r="MU42" s="43">
        <f t="shared" ref="MU42:MU43" si="1132">SUM(ML42-MJ42)</f>
        <v>0</v>
      </c>
      <c r="MV42" s="43">
        <f t="shared" ref="MV42:MV43" si="1133">SUM(MM42-MK42)</f>
        <v>0</v>
      </c>
      <c r="MW42" s="44">
        <f>'СДП (план)'!BJ42</f>
        <v>0</v>
      </c>
      <c r="MX42" s="43">
        <f>'СДП (план)'!BK42</f>
        <v>0</v>
      </c>
      <c r="MY42" s="43">
        <f t="shared" si="115"/>
        <v>0</v>
      </c>
      <c r="MZ42" s="43">
        <f t="shared" si="116"/>
        <v>0</v>
      </c>
      <c r="NA42" s="43">
        <f>VLOOKUP($C42,'факт СДП 12 мес'!$D$8:$HP$287,81,0)</f>
        <v>0</v>
      </c>
      <c r="NB42" s="43">
        <f>VLOOKUP($C42,'факт СДП 12 мес'!$D$8:$HP$287,82,0)</f>
        <v>0</v>
      </c>
      <c r="NC42" s="43">
        <f>VLOOKUP($C42,'факт СДП 12 мес'!$D$8:$HP$287,83,0)</f>
        <v>0</v>
      </c>
      <c r="ND42" s="43">
        <f>VLOOKUP($C42,'факт СДП 12 мес'!$D$8:$HP$287,84,0)</f>
        <v>0</v>
      </c>
      <c r="NE42" s="43">
        <f>VLOOKUP($C42,'факт СДП 12 мес'!$D$8:$HP$287,85,0)</f>
        <v>0</v>
      </c>
      <c r="NF42" s="43">
        <f>VLOOKUP($C42,'факт СДП 12 мес'!$D$8:$HP$287,86,0)</f>
        <v>0</v>
      </c>
      <c r="NG42" s="43">
        <f t="shared" ref="NG42:NG43" si="1134">SUM(MW42*$G42)</f>
        <v>0</v>
      </c>
      <c r="NH42" s="43">
        <f t="shared" ref="NH42:NH43" si="1135">SUM(MY42*$G42)</f>
        <v>0</v>
      </c>
      <c r="NI42" s="43">
        <f t="shared" ref="NI42:NI43" si="1136">SUM(NA42*$G42)</f>
        <v>0</v>
      </c>
      <c r="NJ42" s="43">
        <f t="shared" si="117"/>
        <v>0</v>
      </c>
      <c r="NK42" s="43">
        <f t="shared" si="118"/>
        <v>0</v>
      </c>
      <c r="NL42" s="44">
        <f>'СДП (план)'!BL42</f>
        <v>0</v>
      </c>
      <c r="NM42" s="43">
        <f>'СДП (план)'!BM42</f>
        <v>0</v>
      </c>
      <c r="NN42" s="43">
        <f t="shared" si="119"/>
        <v>0</v>
      </c>
      <c r="NO42" s="43">
        <f t="shared" si="120"/>
        <v>0</v>
      </c>
      <c r="NP42" s="43">
        <f>VLOOKUP($C42,'факт СДП 12 мес'!$D$8:$HP$287,99,0)</f>
        <v>0</v>
      </c>
      <c r="NQ42" s="43">
        <f>VLOOKUP($C42,'факт СДП 12 мес'!$D$8:$HP$287,100,0)</f>
        <v>0</v>
      </c>
      <c r="NR42" s="43">
        <f>VLOOKUP($C42,'факт СДП 12 мес'!$D$8:$HP$287,101,0)</f>
        <v>0</v>
      </c>
      <c r="NS42" s="43">
        <f>VLOOKUP($C42,'факт СДП 12 мес'!$D$8:$HP$287,102,0)</f>
        <v>0</v>
      </c>
      <c r="NT42" s="43">
        <f>VLOOKUP($C42,'факт СДП 12 мес'!$D$8:$HP$287,103,0)</f>
        <v>0</v>
      </c>
      <c r="NU42" s="43">
        <f>VLOOKUP($C42,'факт СДП 12 мес'!$D$8:$HP$287,104,0)</f>
        <v>0</v>
      </c>
      <c r="NV42" s="43">
        <f t="shared" ref="NV42:NV43" si="1137">SUM(NL42*$G42)</f>
        <v>0</v>
      </c>
      <c r="NW42" s="43">
        <f t="shared" ref="NW42:NW43" si="1138">SUM(NN42*$G42)</f>
        <v>0</v>
      </c>
      <c r="NX42" s="43">
        <f t="shared" ref="NX42:NX43" si="1139">SUM(NP42*$G42)</f>
        <v>0</v>
      </c>
      <c r="NY42" s="43">
        <f t="shared" si="121"/>
        <v>0</v>
      </c>
      <c r="NZ42" s="43">
        <f t="shared" si="122"/>
        <v>0</v>
      </c>
      <c r="OA42" s="44">
        <f>'СДП (план)'!BN42</f>
        <v>0</v>
      </c>
      <c r="OB42" s="43">
        <f>'СДП (план)'!BO42</f>
        <v>0</v>
      </c>
      <c r="OC42" s="43">
        <f t="shared" si="123"/>
        <v>0</v>
      </c>
      <c r="OD42" s="43">
        <f t="shared" si="124"/>
        <v>0</v>
      </c>
      <c r="OE42" s="43"/>
      <c r="OF42" s="43"/>
      <c r="OG42" s="43"/>
      <c r="OH42" s="43"/>
      <c r="OI42" s="43"/>
      <c r="OJ42" s="43"/>
      <c r="OK42" s="43">
        <f t="shared" ref="OK42:OK43" si="1140">SUM(OA42*$G42)</f>
        <v>0</v>
      </c>
      <c r="OL42" s="43">
        <f t="shared" ref="OL42:OL43" si="1141">SUM(OC42*$G42)</f>
        <v>0</v>
      </c>
      <c r="OM42" s="43">
        <f t="shared" ref="OM42:OM43" si="1142">SUM(OE42*$G42)</f>
        <v>0</v>
      </c>
      <c r="ON42" s="43">
        <f t="shared" si="125"/>
        <v>0</v>
      </c>
      <c r="OO42" s="43">
        <f t="shared" si="126"/>
        <v>0</v>
      </c>
      <c r="OP42" s="44">
        <f>'СДП (план)'!BP42</f>
        <v>0</v>
      </c>
      <c r="OQ42" s="43">
        <f>'СДП (план)'!BQ42</f>
        <v>0</v>
      </c>
      <c r="OR42" s="43">
        <f t="shared" si="127"/>
        <v>0</v>
      </c>
      <c r="OS42" s="43">
        <f t="shared" si="128"/>
        <v>0</v>
      </c>
      <c r="OT42" s="43">
        <f>VLOOKUP($C42,'факт СДП 12 мес'!$D$8:$HP$287,177,0)</f>
        <v>0</v>
      </c>
      <c r="OU42" s="43">
        <f>VLOOKUP($C42,'факт СДП 12 мес'!$D$8:$HP$287,178,0)</f>
        <v>0</v>
      </c>
      <c r="OV42" s="43">
        <f>VLOOKUP($C42,'факт СДП 12 мес'!$D$8:$HP$287,179,0)</f>
        <v>0</v>
      </c>
      <c r="OW42" s="43">
        <f>VLOOKUP($C42,'факт СДП 12 мес'!$D$8:$HP$287,180,0)</f>
        <v>0</v>
      </c>
      <c r="OX42" s="43">
        <f>VLOOKUP($C42,'факт СДП 12 мес'!$D$8:$HP$287,181,0)</f>
        <v>0</v>
      </c>
      <c r="OY42" s="43">
        <f>VLOOKUP($C42,'факт СДП 12 мес'!$D$8:$HP$287,182,0)</f>
        <v>0</v>
      </c>
      <c r="OZ42" s="43">
        <f t="shared" ref="OZ42:OZ43" si="1143">SUM(OP42*$G42)</f>
        <v>0</v>
      </c>
      <c r="PA42" s="43">
        <f t="shared" ref="PA42:PA43" si="1144">SUM(OR42*$G42)</f>
        <v>0</v>
      </c>
      <c r="PB42" s="43">
        <f t="shared" ref="PB42:PB43" si="1145">SUM(OT42*$G42)</f>
        <v>0</v>
      </c>
      <c r="PC42" s="43">
        <f t="shared" si="129"/>
        <v>0</v>
      </c>
      <c r="PD42" s="43">
        <f t="shared" si="130"/>
        <v>0</v>
      </c>
      <c r="PE42" s="45">
        <f>'СДП (план)'!BR42</f>
        <v>0</v>
      </c>
      <c r="PF42" s="45">
        <f>'СДП (план)'!BS42</f>
        <v>0</v>
      </c>
      <c r="PG42" s="43">
        <f t="shared" si="131"/>
        <v>0</v>
      </c>
      <c r="PH42" s="43">
        <f t="shared" si="132"/>
        <v>0</v>
      </c>
      <c r="PI42" s="43">
        <f>VLOOKUP($C42,'факт СДП 12 мес'!$D$8:$HP$287,123,0)</f>
        <v>0</v>
      </c>
      <c r="PJ42" s="43">
        <f>VLOOKUP($C42,'факт СДП 12 мес'!$D$8:$HP$287,124,0)</f>
        <v>0</v>
      </c>
      <c r="PK42" s="43">
        <f>VLOOKUP($C42,'факт СДП 12 мес'!$D$8:$HP$287,125,0)</f>
        <v>0</v>
      </c>
      <c r="PL42" s="43">
        <f>VLOOKUP($C42,'факт СДП 12 мес'!$D$8:$HP$287,126,0)</f>
        <v>0</v>
      </c>
      <c r="PM42" s="43">
        <f>VLOOKUP($C42,'факт СДП 12 мес'!$D$8:$HP$287,127,0)</f>
        <v>0</v>
      </c>
      <c r="PN42" s="43">
        <f>VLOOKUP($C42,'факт СДП 12 мес'!$D$8:$HP$287,128,0)</f>
        <v>0</v>
      </c>
      <c r="PO42" s="43">
        <f>SUM(PE42*$G42)</f>
        <v>0</v>
      </c>
      <c r="PP42" s="43">
        <f>SUM(PG42*$G42)</f>
        <v>0</v>
      </c>
      <c r="PQ42" s="43">
        <f>SUM(PI42*$G42)</f>
        <v>0</v>
      </c>
      <c r="PR42" s="43">
        <f t="shared" si="136"/>
        <v>0</v>
      </c>
      <c r="PS42" s="43">
        <f t="shared" si="137"/>
        <v>0</v>
      </c>
      <c r="PT42" s="44">
        <f>'СДП (план)'!BT42</f>
        <v>0</v>
      </c>
      <c r="PU42" s="43">
        <f>'СДП (план)'!BU42</f>
        <v>0</v>
      </c>
      <c r="PV42" s="43">
        <f t="shared" si="138"/>
        <v>0</v>
      </c>
      <c r="PW42" s="43">
        <f t="shared" si="139"/>
        <v>0</v>
      </c>
      <c r="PX42" s="43">
        <f>VLOOKUP($C42,'факт СДП 12 мес'!$D$8:$HP$287,111,0)</f>
        <v>0</v>
      </c>
      <c r="PY42" s="43">
        <f>VLOOKUP($C42,'факт СДП 12 мес'!$D$8:$HP$287,112,0)</f>
        <v>0</v>
      </c>
      <c r="PZ42" s="43">
        <f>VLOOKUP($C42,'факт СДП 12 мес'!$D$8:$HP$287,113,0)</f>
        <v>0</v>
      </c>
      <c r="QA42" s="43">
        <f>VLOOKUP($C42,'факт СДП 12 мес'!$D$8:$HP$287,114,0)</f>
        <v>0</v>
      </c>
      <c r="QB42" s="43">
        <f>VLOOKUP($C42,'факт СДП 12 мес'!$D$8:$HP$287,115,0)</f>
        <v>0</v>
      </c>
      <c r="QC42" s="43">
        <f>VLOOKUP($C42,'факт СДП 12 мес'!$D$8:$HP$287,116,0)</f>
        <v>0</v>
      </c>
      <c r="QD42" s="43">
        <f t="shared" ref="QD42:QD43" si="1146">SUM(PT42*$G42)</f>
        <v>0</v>
      </c>
      <c r="QE42" s="43">
        <f t="shared" ref="QE42:QE43" si="1147">SUM(PV42*$G42)</f>
        <v>0</v>
      </c>
      <c r="QF42" s="43">
        <f t="shared" ref="QF42:QF43" si="1148">SUM(PX42*$G42)</f>
        <v>0</v>
      </c>
      <c r="QG42" s="43">
        <f t="shared" si="140"/>
        <v>0</v>
      </c>
      <c r="QH42" s="43">
        <f t="shared" si="141"/>
        <v>0</v>
      </c>
      <c r="QI42" s="44">
        <f>'СДП (план)'!BV42</f>
        <v>0</v>
      </c>
      <c r="QJ42" s="43">
        <f>'СДП (план)'!BW42</f>
        <v>0</v>
      </c>
      <c r="QK42" s="43">
        <f t="shared" si="142"/>
        <v>0</v>
      </c>
      <c r="QL42" s="43">
        <f t="shared" si="143"/>
        <v>0</v>
      </c>
      <c r="QM42" s="43">
        <f>VLOOKUP($C42,'факт СДП 12 мес'!$D$8:$HP$287,153,0)</f>
        <v>0</v>
      </c>
      <c r="QN42" s="43">
        <f>VLOOKUP($C42,'факт СДП 12 мес'!$D$8:$HP$287,154,0)</f>
        <v>0</v>
      </c>
      <c r="QO42" s="43">
        <f>VLOOKUP($C42,'факт СДП 12 мес'!$D$8:$HP$287,155,0)</f>
        <v>0</v>
      </c>
      <c r="QP42" s="43">
        <f>VLOOKUP($C42,'факт СДП 12 мес'!$D$8:$HP$287,156,0)</f>
        <v>0</v>
      </c>
      <c r="QQ42" s="43">
        <f>VLOOKUP($C42,'факт СДП 12 мес'!$D$8:$HP$287,157,0)</f>
        <v>0</v>
      </c>
      <c r="QR42" s="43">
        <f>VLOOKUP($C42,'факт СДП 12 мес'!$D$8:$HP$287,158,0)</f>
        <v>0</v>
      </c>
      <c r="QS42" s="43">
        <f>SUM(QI42*$G42)</f>
        <v>0</v>
      </c>
      <c r="QT42" s="43">
        <f>SUM(QK42*$G42)</f>
        <v>0</v>
      </c>
      <c r="QU42" s="43">
        <f t="shared" ref="QU42:QU43" si="1149">SUM(QM42*$G42)</f>
        <v>0</v>
      </c>
      <c r="QV42" s="43">
        <f t="shared" si="1004"/>
        <v>0</v>
      </c>
      <c r="QW42" s="43">
        <f t="shared" si="1005"/>
        <v>0</v>
      </c>
      <c r="QX42" s="46">
        <f>'СДП (план)'!BX42</f>
        <v>0</v>
      </c>
      <c r="QY42" s="43">
        <f>'СДП (план)'!BY42</f>
        <v>0</v>
      </c>
      <c r="QZ42" s="43">
        <f t="shared" si="147"/>
        <v>0</v>
      </c>
      <c r="RA42" s="43">
        <f t="shared" si="148"/>
        <v>0</v>
      </c>
      <c r="RB42" s="43">
        <f>VLOOKUP($C42,'факт СДП 12 мес'!$D$8:$HP$287,195,0)</f>
        <v>0</v>
      </c>
      <c r="RC42" s="43">
        <f>VLOOKUP($C42,'факт СДП 12 мес'!$D$8:$HP$287,196,0)</f>
        <v>0</v>
      </c>
      <c r="RD42" s="43">
        <f>VLOOKUP($C42,'факт СДП 12 мес'!$D$8:$HP$287,197,0)</f>
        <v>0</v>
      </c>
      <c r="RE42" s="43">
        <f>VLOOKUP($C42,'факт СДП 12 мес'!$D$8:$HP$287,198,0)</f>
        <v>0</v>
      </c>
      <c r="RF42" s="43">
        <f>VLOOKUP($C42,'факт СДП 12 мес'!$D$8:$HP$287,199,0)</f>
        <v>0</v>
      </c>
      <c r="RG42" s="43">
        <f>VLOOKUP($C42,'факт СДП 12 мес'!$D$8:$HP$287,200,0)</f>
        <v>0</v>
      </c>
      <c r="RH42" s="43">
        <f t="shared" ref="RH42:RH43" si="1150">SUM(QX42*$G42)</f>
        <v>0</v>
      </c>
      <c r="RI42" s="43">
        <f t="shared" ref="RI42:RI43" si="1151">SUM(QZ42*$G42)</f>
        <v>0</v>
      </c>
      <c r="RJ42" s="43">
        <f t="shared" ref="RJ42:RJ43" si="1152">SUM(RB42*$G42)</f>
        <v>0</v>
      </c>
      <c r="RK42" s="43">
        <f t="shared" si="149"/>
        <v>0</v>
      </c>
      <c r="RL42" s="43">
        <f t="shared" si="150"/>
        <v>0</v>
      </c>
      <c r="RM42" s="44">
        <f>'СДП (план)'!BZ42</f>
        <v>0</v>
      </c>
      <c r="RN42" s="43">
        <f>'СДП (план)'!CA42</f>
        <v>0</v>
      </c>
      <c r="RO42" s="43">
        <f t="shared" si="151"/>
        <v>0</v>
      </c>
      <c r="RP42" s="43">
        <f t="shared" si="152"/>
        <v>0</v>
      </c>
      <c r="RQ42" s="43">
        <f>VLOOKUP($C42,'факт СДП 12 мес'!$D$8:$HP$287,201,0)</f>
        <v>0</v>
      </c>
      <c r="RR42" s="43">
        <f>VLOOKUP($C42,'факт СДП 12 мес'!$D$8:$HP$287,202,0)</f>
        <v>0</v>
      </c>
      <c r="RS42" s="43">
        <f>VLOOKUP($C42,'факт СДП 12 мес'!$D$8:$HP$287,203,0)</f>
        <v>0</v>
      </c>
      <c r="RT42" s="43">
        <f>VLOOKUP($C42,'факт СДП 12 мес'!$D$8:$HP$287,204,0)</f>
        <v>0</v>
      </c>
      <c r="RU42" s="43">
        <f>VLOOKUP($C42,'факт СДП 12 мес'!$D$8:$HP$287,205,0)</f>
        <v>0</v>
      </c>
      <c r="RV42" s="43">
        <f>VLOOKUP($C42,'факт СДП 12 мес'!$D$8:$HP$287,206,0)</f>
        <v>0</v>
      </c>
      <c r="RW42" s="43">
        <f t="shared" ref="RW42:RW43" si="1153">SUM(RM42*$G42)</f>
        <v>0</v>
      </c>
      <c r="RX42" s="43">
        <f t="shared" ref="RX42:RX43" si="1154">SUM(RO42*$G42)</f>
        <v>0</v>
      </c>
      <c r="RY42" s="43">
        <f t="shared" ref="RY42:RY43" si="1155">SUM(RQ42*$G42)</f>
        <v>0</v>
      </c>
      <c r="RZ42" s="43">
        <f t="shared" si="153"/>
        <v>0</v>
      </c>
      <c r="SA42" s="43">
        <f t="shared" si="154"/>
        <v>0</v>
      </c>
      <c r="SB42" s="44">
        <f>'СДП (план)'!CB42</f>
        <v>0</v>
      </c>
      <c r="SC42" s="43">
        <f>'СДП (план)'!CC42</f>
        <v>0</v>
      </c>
      <c r="SD42" s="43">
        <f t="shared" si="1057"/>
        <v>0</v>
      </c>
      <c r="SE42" s="43">
        <f t="shared" si="1058"/>
        <v>0</v>
      </c>
      <c r="SF42" s="43">
        <f>VLOOKUP($C42,'факт СДП 12 мес'!$D$8:$HP$287,129,0)</f>
        <v>0</v>
      </c>
      <c r="SG42" s="43">
        <f>VLOOKUP($C42,'факт СДП 12 мес'!$D$8:$HP$287,130,0)</f>
        <v>0</v>
      </c>
      <c r="SH42" s="43">
        <f>VLOOKUP($C42,'факт СДП 12 мес'!$D$8:$HP$287,131,0)</f>
        <v>0</v>
      </c>
      <c r="SI42" s="43">
        <f>VLOOKUP($C42,'факт СДП 12 мес'!$D$8:$HP$287,132,0)</f>
        <v>0</v>
      </c>
      <c r="SJ42" s="43">
        <f>VLOOKUP($C42,'факт СДП 12 мес'!$D$8:$HP$287,133,0)</f>
        <v>0</v>
      </c>
      <c r="SK42" s="43">
        <f>VLOOKUP($C42,'факт СДП 12 мес'!$D$8:$HP$287,134,0)</f>
        <v>0</v>
      </c>
      <c r="SL42" s="43">
        <f>SUM(SB42*$G42)</f>
        <v>0</v>
      </c>
      <c r="SM42" s="43">
        <f t="shared" ref="SM42:SM43" si="1156">SUM(SD42*$G42)</f>
        <v>0</v>
      </c>
      <c r="SN42" s="43">
        <f t="shared" ref="SN42:SN43" si="1157">SUM(SF42*$G42)</f>
        <v>0</v>
      </c>
      <c r="SO42" s="43">
        <f t="shared" si="158"/>
        <v>0</v>
      </c>
      <c r="SP42" s="43">
        <f t="shared" si="159"/>
        <v>0</v>
      </c>
      <c r="SQ42" s="44">
        <f>'СДП (план)'!CD42</f>
        <v>0</v>
      </c>
      <c r="SR42" s="43">
        <f>'СДП (план)'!CE42</f>
        <v>0</v>
      </c>
      <c r="SS42" s="43">
        <f t="shared" si="1060"/>
        <v>0</v>
      </c>
      <c r="ST42" s="43">
        <f t="shared" si="1061"/>
        <v>0</v>
      </c>
      <c r="SU42" s="43">
        <f>VLOOKUP($C42,'факт СДП 12 мес'!$D$8:$HP$287,93,0)</f>
        <v>0</v>
      </c>
      <c r="SV42" s="43">
        <f>VLOOKUP($C42,'факт СДП 12 мес'!$D$8:$HP$287,94,0)</f>
        <v>0</v>
      </c>
      <c r="SW42" s="43">
        <f>VLOOKUP($C42,'факт СДП 12 мес'!$D$8:$HP$287,95,0)</f>
        <v>0</v>
      </c>
      <c r="SX42" s="43">
        <f>VLOOKUP($C42,'факт СДП 12 мес'!$D$8:$HP$287,96,0)</f>
        <v>0</v>
      </c>
      <c r="SY42" s="43">
        <f>VLOOKUP($C42,'факт СДП 12 мес'!$D$8:$HP$287,97,0)</f>
        <v>0</v>
      </c>
      <c r="SZ42" s="43">
        <f>VLOOKUP($C42,'факт СДП 12 мес'!$D$8:$HP$287,98,0)</f>
        <v>0</v>
      </c>
      <c r="TA42" s="43">
        <f>SUM(SQ42*$G42)</f>
        <v>0</v>
      </c>
      <c r="TB42" s="43">
        <f t="shared" ref="TB42:TB43" si="1158">SUM(SS42*$G42)</f>
        <v>0</v>
      </c>
      <c r="TC42" s="43">
        <f t="shared" ref="TC42:TC43" si="1159">SUM(SU42*$G42)</f>
        <v>0</v>
      </c>
      <c r="TD42" s="43">
        <f t="shared" si="163"/>
        <v>0</v>
      </c>
      <c r="TE42" s="43">
        <f t="shared" si="164"/>
        <v>0</v>
      </c>
      <c r="TF42" s="5">
        <f>'СДП (план)'!CF42</f>
        <v>0</v>
      </c>
      <c r="TG42" s="3">
        <f>'СДП (план)'!CG42</f>
        <v>0</v>
      </c>
      <c r="TH42" s="43">
        <f t="shared" ref="TH42:TH43" si="1160">SUM(TF42/12*$A$2)</f>
        <v>0</v>
      </c>
      <c r="TI42" s="43">
        <f t="shared" ref="TI42:TI43" si="1161">SUM(TG42/12*$A$2)</f>
        <v>0</v>
      </c>
      <c r="TJ42" s="43">
        <f>VLOOKUP($C42,'факт СДП 12 мес'!$D$8:$HP$287,117,0)</f>
        <v>0</v>
      </c>
      <c r="TK42" s="43">
        <f>VLOOKUP($C42,'факт СДП 12 мес'!$D$8:$HP$287,118,0)</f>
        <v>0</v>
      </c>
      <c r="TL42" s="43">
        <f>VLOOKUP($C42,'факт СДП 12 мес'!$D$8:$HP$287,119,0)</f>
        <v>0</v>
      </c>
      <c r="TM42" s="43">
        <f>VLOOKUP($C42,'факт СДП 12 мес'!$D$8:$HP$287,120,0)</f>
        <v>0</v>
      </c>
      <c r="TN42" s="43">
        <f>VLOOKUP($C42,'факт СДП 12 мес'!$D$8:$HP$287,121,0)</f>
        <v>0</v>
      </c>
      <c r="TO42" s="43">
        <f>VLOOKUP($C42,'факт СДП 12 мес'!$D$8:$HP$287,122,0)</f>
        <v>0</v>
      </c>
      <c r="TP42" s="43">
        <f>SUM(TF42*$G42)</f>
        <v>0</v>
      </c>
      <c r="TQ42" s="43">
        <f t="shared" ref="TQ42:TQ43" si="1162">SUM(TH42*$G42)</f>
        <v>0</v>
      </c>
      <c r="TR42" s="43">
        <f t="shared" ref="TR42:TR43" si="1163">SUM(TJ42*$G42)</f>
        <v>0</v>
      </c>
      <c r="TS42" s="43">
        <f t="shared" si="168"/>
        <v>0</v>
      </c>
      <c r="TT42" s="43">
        <f t="shared" si="169"/>
        <v>0</v>
      </c>
      <c r="TU42" s="43">
        <f>'СДП (план)'!CH42</f>
        <v>0</v>
      </c>
      <c r="TV42" s="43">
        <f>'СДП (план)'!CI42</f>
        <v>0</v>
      </c>
      <c r="TW42" s="43">
        <f t="shared" si="170"/>
        <v>0</v>
      </c>
      <c r="TX42" s="43">
        <f t="shared" si="171"/>
        <v>0</v>
      </c>
      <c r="TY42" s="43">
        <f>VLOOKUP($C42,'факт СДП 12 мес'!$D$8:$HP$287,207,0)</f>
        <v>0</v>
      </c>
      <c r="TZ42" s="43">
        <f>VLOOKUP($C42,'факт СДП 12 мес'!$D$8:$HP$287,208,0)</f>
        <v>0</v>
      </c>
      <c r="UA42" s="43">
        <f>VLOOKUP($C42,'факт СДП 12 мес'!$D$8:$HP$287,209,0)</f>
        <v>0</v>
      </c>
      <c r="UB42" s="43">
        <f>VLOOKUP($C42,'факт СДП 12 мес'!$D$8:$HP$287,210,0)</f>
        <v>0</v>
      </c>
      <c r="UC42" s="43">
        <f>VLOOKUP($C42,'факт СДП 12 мес'!$D$8:$HP$287,211,0)</f>
        <v>0</v>
      </c>
      <c r="UD42" s="43">
        <f>VLOOKUP($C42,'факт СДП 12 мес'!$D$8:$HP$287,212,0)</f>
        <v>0</v>
      </c>
      <c r="UE42" s="43">
        <f t="shared" ref="UE42:UE43" si="1164">SUM(TU42*$G42)</f>
        <v>0</v>
      </c>
      <c r="UF42" s="43">
        <f>SUM(TW42*$G42)</f>
        <v>0</v>
      </c>
      <c r="UG42" s="43">
        <f>SUM(TY42*$G42)</f>
        <v>0</v>
      </c>
      <c r="UH42" s="43">
        <f t="shared" si="1025"/>
        <v>0</v>
      </c>
      <c r="UI42" s="43">
        <f t="shared" si="1026"/>
        <v>0</v>
      </c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>
        <f t="shared" si="175"/>
        <v>0</v>
      </c>
      <c r="UX42" s="43">
        <f t="shared" si="176"/>
        <v>0</v>
      </c>
      <c r="UY42" s="47">
        <f>'СДП (план)'!CN42</f>
        <v>5</v>
      </c>
      <c r="UZ42" s="47">
        <f>'СДП (план)'!CO42</f>
        <v>161267.25999999998</v>
      </c>
      <c r="VA42" s="43">
        <f t="shared" si="177"/>
        <v>5</v>
      </c>
      <c r="VB42" s="43">
        <f t="shared" si="178"/>
        <v>161267.25999999998</v>
      </c>
      <c r="VC42" s="47">
        <f t="shared" si="282"/>
        <v>1</v>
      </c>
      <c r="VD42" s="47">
        <f t="shared" si="283"/>
        <v>37154.68</v>
      </c>
      <c r="VE42" s="47">
        <f t="shared" si="284"/>
        <v>7</v>
      </c>
      <c r="VF42" s="47">
        <f t="shared" si="285"/>
        <v>0</v>
      </c>
      <c r="VG42" s="47">
        <f t="shared" si="286"/>
        <v>0</v>
      </c>
      <c r="VH42" s="47">
        <f t="shared" si="287"/>
        <v>0</v>
      </c>
      <c r="VI42" s="47">
        <f t="shared" si="288"/>
        <v>6.8999999999999995</v>
      </c>
      <c r="VJ42" s="47">
        <f t="shared" si="289"/>
        <v>6.8999999999999995</v>
      </c>
      <c r="VK42" s="47">
        <f t="shared" si="290"/>
        <v>1.38</v>
      </c>
      <c r="VL42" s="43">
        <f t="shared" si="291"/>
        <v>-4</v>
      </c>
      <c r="VM42" s="43">
        <f t="shared" si="292"/>
        <v>-124112.57999999999</v>
      </c>
    </row>
    <row r="43" spans="1:585" s="32" customFormat="1" ht="25.5" x14ac:dyDescent="0.2">
      <c r="A43" s="171"/>
      <c r="B43" s="171">
        <v>25</v>
      </c>
      <c r="C43" s="245" t="s">
        <v>345</v>
      </c>
      <c r="D43" s="380" t="s">
        <v>176</v>
      </c>
      <c r="E43" s="370">
        <v>16026</v>
      </c>
      <c r="F43" s="136">
        <v>16828</v>
      </c>
      <c r="G43" s="373">
        <v>2.09</v>
      </c>
      <c r="H43" s="372"/>
      <c r="I43" s="385">
        <v>1</v>
      </c>
      <c r="J43" s="458"/>
      <c r="K43" s="200"/>
      <c r="L43" s="1">
        <v>1.4</v>
      </c>
      <c r="M43" s="1">
        <v>1.68</v>
      </c>
      <c r="N43" s="1">
        <v>2.23</v>
      </c>
      <c r="O43" s="9">
        <v>2.57</v>
      </c>
      <c r="P43" s="44">
        <f>'СДП (план)'!P43</f>
        <v>0</v>
      </c>
      <c r="Q43" s="44">
        <f>'СДП (план)'!Q43</f>
        <v>0</v>
      </c>
      <c r="R43" s="43">
        <f t="shared" si="19"/>
        <v>0</v>
      </c>
      <c r="S43" s="43">
        <f t="shared" si="20"/>
        <v>0</v>
      </c>
      <c r="T43" s="43">
        <f>VLOOKUP($C43,'факт СДП 12 мес'!$D$8:$HP$287,9,0)</f>
        <v>0</v>
      </c>
      <c r="U43" s="43">
        <f>VLOOKUP($C43,'факт СДП 12 мес'!$D$8:$HP$287,10,0)</f>
        <v>0</v>
      </c>
      <c r="V43" s="43">
        <f>VLOOKUP($C43,'факт СДП 12 мес'!$D$8:$HP$287,11,0)</f>
        <v>0</v>
      </c>
      <c r="W43" s="43">
        <f>VLOOKUP($C43,'факт СДП 12 мес'!$D$8:$HP$287,12,0)</f>
        <v>0</v>
      </c>
      <c r="X43" s="43">
        <f>VLOOKUP($C43,'факт СДП 12 мес'!$D$8:$HP$287,13,0)</f>
        <v>0</v>
      </c>
      <c r="Y43" s="43">
        <f>VLOOKUP($C43,'факт СДП 12 мес'!$D$8:$HP$287,14,0)</f>
        <v>0</v>
      </c>
      <c r="Z43" s="43">
        <f t="shared" si="1068"/>
        <v>0</v>
      </c>
      <c r="AA43" s="43">
        <f t="shared" si="1069"/>
        <v>0</v>
      </c>
      <c r="AB43" s="43">
        <f t="shared" si="1070"/>
        <v>0</v>
      </c>
      <c r="AC43" s="43">
        <f t="shared" si="1071"/>
        <v>0</v>
      </c>
      <c r="AD43" s="43">
        <f t="shared" si="603"/>
        <v>0</v>
      </c>
      <c r="AE43" s="135">
        <f>'СДП (план)'!R43</f>
        <v>0</v>
      </c>
      <c r="AF43" s="135">
        <f>'СДП (план)'!S43</f>
        <v>0</v>
      </c>
      <c r="AG43" s="43">
        <f t="shared" si="21"/>
        <v>0</v>
      </c>
      <c r="AH43" s="43">
        <f t="shared" si="22"/>
        <v>0</v>
      </c>
      <c r="AI43" s="43">
        <f>VLOOKUP($C43,'факт СДП 12 мес'!$D$8:$HP$287,3,0)</f>
        <v>0</v>
      </c>
      <c r="AJ43" s="43">
        <f>VLOOKUP($C43,'факт СДП 12 мес'!$D$8:$HP$287,4,0)</f>
        <v>0</v>
      </c>
      <c r="AK43" s="43">
        <f>VLOOKUP($C43,'факт СДП 12 мес'!$D$8:$HP$287,5,0)</f>
        <v>0</v>
      </c>
      <c r="AL43" s="43">
        <f>VLOOKUP($C43,'факт СДП 12 мес'!$D$8:$HP$287,6,0)</f>
        <v>0</v>
      </c>
      <c r="AM43" s="43">
        <f>VLOOKUP($C43,'факт СДП 12 мес'!$D$8:$HP$287,7,0)</f>
        <v>0</v>
      </c>
      <c r="AN43" s="43">
        <f>VLOOKUP($C43,'факт СДП 12 мес'!$D$8:$HP$287,8,0)</f>
        <v>0</v>
      </c>
      <c r="AO43" s="43">
        <f t="shared" si="1072"/>
        <v>0</v>
      </c>
      <c r="AP43" s="43">
        <f t="shared" si="1073"/>
        <v>0</v>
      </c>
      <c r="AQ43" s="43">
        <f t="shared" si="1074"/>
        <v>0</v>
      </c>
      <c r="AR43" s="43">
        <f t="shared" si="1075"/>
        <v>0</v>
      </c>
      <c r="AS43" s="43">
        <f t="shared" si="1076"/>
        <v>0</v>
      </c>
      <c r="AT43" s="44">
        <f>'СДП (план)'!T43</f>
        <v>0</v>
      </c>
      <c r="AU43" s="43">
        <f>'СДП (план)'!U43</f>
        <v>0</v>
      </c>
      <c r="AV43" s="43">
        <f t="shared" si="25"/>
        <v>0</v>
      </c>
      <c r="AW43" s="43">
        <f t="shared" si="26"/>
        <v>0</v>
      </c>
      <c r="AX43" s="43">
        <f>VLOOKUP($C43,'факт СДП 12 мес'!$D$8:$HP$287,159,0)</f>
        <v>0</v>
      </c>
      <c r="AY43" s="43">
        <f>VLOOKUP($C43,'факт СДП 12 мес'!$D$8:$HP$287,160,0)</f>
        <v>0</v>
      </c>
      <c r="AZ43" s="43">
        <f>VLOOKUP($C43,'факт СДП 12 мес'!$D$8:$HP$287,161,0)</f>
        <v>0</v>
      </c>
      <c r="BA43" s="43">
        <f>VLOOKUP($C43,'факт СДП 12 мес'!$D$8:$HP$287,162,0)</f>
        <v>0</v>
      </c>
      <c r="BB43" s="43">
        <f>VLOOKUP($C43,'факт СДП 12 мес'!$D$8:$HP$287,163,0)</f>
        <v>0</v>
      </c>
      <c r="BC43" s="43">
        <f>VLOOKUP($C43,'факт СДП 12 мес'!$D$8:$HP$287,164,0)</f>
        <v>0</v>
      </c>
      <c r="BD43" s="43">
        <f t="shared" si="1077"/>
        <v>0</v>
      </c>
      <c r="BE43" s="43">
        <f t="shared" si="1078"/>
        <v>0</v>
      </c>
      <c r="BF43" s="43">
        <f t="shared" si="1079"/>
        <v>0</v>
      </c>
      <c r="BG43" s="43">
        <f t="shared" si="926"/>
        <v>0</v>
      </c>
      <c r="BH43" s="43">
        <f t="shared" si="927"/>
        <v>0</v>
      </c>
      <c r="BI43" s="87">
        <f>'СДП (план)'!V43</f>
        <v>0</v>
      </c>
      <c r="BJ43" s="3">
        <f>'СДП (план)'!W43</f>
        <v>0</v>
      </c>
      <c r="BK43" s="43">
        <f t="shared" si="27"/>
        <v>0</v>
      </c>
      <c r="BL43" s="43">
        <f t="shared" si="28"/>
        <v>0</v>
      </c>
      <c r="BM43" s="43">
        <f>VLOOKUP($C43,'факт СДП 12 мес'!$D$8:$HP$287,21,0)</f>
        <v>0</v>
      </c>
      <c r="BN43" s="43">
        <f>VLOOKUP($C43,'факт СДП 12 мес'!$D$8:$HP$287,22,0)</f>
        <v>0</v>
      </c>
      <c r="BO43" s="43">
        <f>VLOOKUP($C43,'факт СДП 12 мес'!$D$8:$HP$287,23,0)</f>
        <v>0</v>
      </c>
      <c r="BP43" s="43">
        <f>VLOOKUP($C43,'факт СДП 12 мес'!$D$8:$HP$287,24,0)</f>
        <v>0</v>
      </c>
      <c r="BQ43" s="43">
        <f>VLOOKUP($C43,'факт СДП 12 мес'!$D$8:$HP$287,25,0)</f>
        <v>0</v>
      </c>
      <c r="BR43" s="43">
        <f>VLOOKUP($C43,'факт СДП 12 мес'!$D$8:$HP$287,26,0)</f>
        <v>0</v>
      </c>
      <c r="BS43" s="43">
        <f t="shared" si="1080"/>
        <v>0</v>
      </c>
      <c r="BT43" s="43">
        <f t="shared" si="1081"/>
        <v>0</v>
      </c>
      <c r="BU43" s="43">
        <f t="shared" si="1082"/>
        <v>0</v>
      </c>
      <c r="BV43" s="43">
        <f t="shared" si="931"/>
        <v>0</v>
      </c>
      <c r="BW43" s="43">
        <f t="shared" si="932"/>
        <v>0</v>
      </c>
      <c r="BX43" s="44">
        <f>'СДП (план)'!X43</f>
        <v>0</v>
      </c>
      <c r="BY43" s="43">
        <f>'СДП (план)'!Y43</f>
        <v>0</v>
      </c>
      <c r="BZ43" s="43">
        <f t="shared" si="30"/>
        <v>0</v>
      </c>
      <c r="CA43" s="43">
        <f t="shared" si="31"/>
        <v>0</v>
      </c>
      <c r="CB43" s="43">
        <f>VLOOKUP($C43,'факт СДП 12 мес'!$D$8:$HP$287,15,0)</f>
        <v>0</v>
      </c>
      <c r="CC43" s="43">
        <f>VLOOKUP($C43,'факт СДП 12 мес'!$D$8:$HP$287,16,0)</f>
        <v>0</v>
      </c>
      <c r="CD43" s="43">
        <f>VLOOKUP($C43,'факт СДП 12 мес'!$D$8:$HP$287,17,0)</f>
        <v>0</v>
      </c>
      <c r="CE43" s="43">
        <f>VLOOKUP($C43,'факт СДП 12 мес'!$D$8:$HP$287,18,0)</f>
        <v>0</v>
      </c>
      <c r="CF43" s="43">
        <f>VLOOKUP($C43,'факт СДП 12 мес'!$D$8:$HP$287,19,0)</f>
        <v>0</v>
      </c>
      <c r="CG43" s="43">
        <f>VLOOKUP($C43,'факт СДП 12 мес'!$D$8:$HP$287,20,0)</f>
        <v>0</v>
      </c>
      <c r="CH43" s="43">
        <f t="shared" si="1083"/>
        <v>0</v>
      </c>
      <c r="CI43" s="43">
        <f t="shared" si="1084"/>
        <v>0</v>
      </c>
      <c r="CJ43" s="43">
        <f t="shared" si="1085"/>
        <v>0</v>
      </c>
      <c r="CK43" s="43">
        <f t="shared" si="936"/>
        <v>0</v>
      </c>
      <c r="CL43" s="43">
        <f t="shared" si="937"/>
        <v>0</v>
      </c>
      <c r="CM43" s="45">
        <f>'СДП (план)'!Z43</f>
        <v>0</v>
      </c>
      <c r="CN43" s="43">
        <f>'СДП (план)'!AA43</f>
        <v>0</v>
      </c>
      <c r="CO43" s="43">
        <f t="shared" si="32"/>
        <v>0</v>
      </c>
      <c r="CP43" s="43">
        <f t="shared" si="33"/>
        <v>0</v>
      </c>
      <c r="CQ43" s="43">
        <f>VLOOKUP($C43,'факт СДП 12 мес'!$D$8:$HP$287,165,0)</f>
        <v>0</v>
      </c>
      <c r="CR43" s="43">
        <f>VLOOKUP($C43,'факт СДП 12 мес'!$D$8:$HP$287,166,0)</f>
        <v>0</v>
      </c>
      <c r="CS43" s="43">
        <f>VLOOKUP($C43,'факт СДП 12 мес'!$D$8:$HP$287,167,0)</f>
        <v>0</v>
      </c>
      <c r="CT43" s="43">
        <f>VLOOKUP($C43,'факт СДП 12 мес'!$D$8:$HP$287,168,0)</f>
        <v>0</v>
      </c>
      <c r="CU43" s="43">
        <f>VLOOKUP($C43,'факт СДП 12 мес'!$D$8:$HP$287,169,0)</f>
        <v>0</v>
      </c>
      <c r="CV43" s="43">
        <f>VLOOKUP($C43,'факт СДП 12 мес'!$D$8:$HP$287,170,0)</f>
        <v>0</v>
      </c>
      <c r="CW43" s="43">
        <f t="shared" si="1086"/>
        <v>0</v>
      </c>
      <c r="CX43" s="43">
        <f t="shared" si="1087"/>
        <v>0</v>
      </c>
      <c r="CY43" s="43">
        <f t="shared" si="1088"/>
        <v>0</v>
      </c>
      <c r="CZ43" s="43">
        <f t="shared" si="34"/>
        <v>0</v>
      </c>
      <c r="DA43" s="43">
        <f t="shared" si="35"/>
        <v>0</v>
      </c>
      <c r="DB43" s="10">
        <f>'СДП (план)'!AB43</f>
        <v>0</v>
      </c>
      <c r="DC43" s="3">
        <f>'СДП (план)'!AC43</f>
        <v>0</v>
      </c>
      <c r="DD43" s="43">
        <f t="shared" si="36"/>
        <v>0</v>
      </c>
      <c r="DE43" s="43">
        <f t="shared" si="37"/>
        <v>0</v>
      </c>
      <c r="DF43" s="43">
        <f>VLOOKUP($C43,'факт СДП 12 мес'!$D$8:$HP$287,57,0)</f>
        <v>0</v>
      </c>
      <c r="DG43" s="43">
        <f>VLOOKUP($C43,'факт СДП 12 мес'!$D$8:$HP$287,58,0)</f>
        <v>0</v>
      </c>
      <c r="DH43" s="43">
        <f>VLOOKUP($C43,'факт СДП 12 мес'!$D$8:$HP$287,59,0)</f>
        <v>0</v>
      </c>
      <c r="DI43" s="43">
        <f>VLOOKUP($C43,'факт СДП 12 мес'!$D$8:$HP$287,60,0)</f>
        <v>0</v>
      </c>
      <c r="DJ43" s="43">
        <f>VLOOKUP($C43,'факт СДП 12 мес'!$D$8:$HP$287,61,0)</f>
        <v>0</v>
      </c>
      <c r="DK43" s="43">
        <f>VLOOKUP($C43,'факт СДП 12 мес'!$D$8:$HP$287,62,0)</f>
        <v>0</v>
      </c>
      <c r="DL43" s="43">
        <f t="shared" si="1089"/>
        <v>0</v>
      </c>
      <c r="DM43" s="43">
        <f t="shared" si="1090"/>
        <v>0</v>
      </c>
      <c r="DN43" s="43">
        <f t="shared" si="1091"/>
        <v>0</v>
      </c>
      <c r="DO43" s="43">
        <f t="shared" si="38"/>
        <v>0</v>
      </c>
      <c r="DP43" s="43">
        <f t="shared" si="39"/>
        <v>0</v>
      </c>
      <c r="DQ43" s="10">
        <f>'СДП (план)'!AD43</f>
        <v>0</v>
      </c>
      <c r="DR43" s="3">
        <f>'СДП (план)'!AE43</f>
        <v>0</v>
      </c>
      <c r="DS43" s="43">
        <f t="shared" si="40"/>
        <v>0</v>
      </c>
      <c r="DT43" s="43">
        <f t="shared" si="41"/>
        <v>0</v>
      </c>
      <c r="DU43" s="43">
        <f>VLOOKUP($C43,'факт СДП 12 мес'!$D$8:$HP$287,33,0)</f>
        <v>0</v>
      </c>
      <c r="DV43" s="43">
        <f>VLOOKUP($C43,'факт СДП 12 мес'!$D$8:$HP$287,34,0)</f>
        <v>0</v>
      </c>
      <c r="DW43" s="43">
        <f>VLOOKUP($C43,'факт СДП 12 мес'!$D$8:$HP$287,35,0)</f>
        <v>0</v>
      </c>
      <c r="DX43" s="43">
        <f>VLOOKUP($C43,'факт СДП 12 мес'!$D$8:$HP$287,36,0)</f>
        <v>0</v>
      </c>
      <c r="DY43" s="43">
        <f>VLOOKUP($C43,'факт СДП 12 мес'!$D$8:$HP$287,37,0)</f>
        <v>0</v>
      </c>
      <c r="DZ43" s="43">
        <f>VLOOKUP($C43,'факт СДП 12 мес'!$D$8:$HP$287,38,0)</f>
        <v>0</v>
      </c>
      <c r="EA43" s="43">
        <f t="shared" si="1092"/>
        <v>0</v>
      </c>
      <c r="EB43" s="43">
        <f t="shared" si="1093"/>
        <v>0</v>
      </c>
      <c r="EC43" s="43">
        <f t="shared" si="1094"/>
        <v>0</v>
      </c>
      <c r="ED43" s="43">
        <f t="shared" si="1095"/>
        <v>0</v>
      </c>
      <c r="EE43" s="43">
        <f t="shared" si="1096"/>
        <v>0</v>
      </c>
      <c r="EF43" s="10">
        <f>'СДП (план)'!AF43</f>
        <v>0</v>
      </c>
      <c r="EG43" s="3">
        <f>'СДП (план)'!AG43</f>
        <v>0</v>
      </c>
      <c r="EH43" s="43">
        <f t="shared" si="44"/>
        <v>0</v>
      </c>
      <c r="EI43" s="43">
        <f t="shared" si="45"/>
        <v>0</v>
      </c>
      <c r="EJ43" s="43">
        <f>VLOOKUP($C43,'факт СДП 12 мес'!$D$8:$HP$287,27,0)</f>
        <v>0</v>
      </c>
      <c r="EK43" s="43">
        <f>VLOOKUP($C43,'факт СДП 12 мес'!$D$8:$HP$287,28,0)</f>
        <v>0</v>
      </c>
      <c r="EL43" s="43">
        <f>VLOOKUP($C43,'факт СДП 12 мес'!$D$8:$HP$287,29,0)</f>
        <v>0</v>
      </c>
      <c r="EM43" s="43">
        <f>VLOOKUP($C43,'факт СДП 12 мес'!$D$8:$HP$287,30,0)</f>
        <v>0</v>
      </c>
      <c r="EN43" s="43">
        <f>VLOOKUP($C43,'факт СДП 12 мес'!$D$8:$HP$287,31,0)</f>
        <v>0</v>
      </c>
      <c r="EO43" s="43">
        <f>VLOOKUP($C43,'факт СДП 12 мес'!$D$8:$HP$287,32,0)</f>
        <v>0</v>
      </c>
      <c r="EP43" s="43">
        <f t="shared" si="1097"/>
        <v>0</v>
      </c>
      <c r="EQ43" s="43">
        <f t="shared" si="1098"/>
        <v>0</v>
      </c>
      <c r="ER43" s="43">
        <f t="shared" si="1099"/>
        <v>0</v>
      </c>
      <c r="ES43" s="43">
        <f t="shared" si="1100"/>
        <v>0</v>
      </c>
      <c r="ET43" s="43">
        <f t="shared" si="1101"/>
        <v>0</v>
      </c>
      <c r="EU43" s="49">
        <f>'СДП (план)'!AH43</f>
        <v>0</v>
      </c>
      <c r="EV43" s="43">
        <f>'СДП (план)'!AI43</f>
        <v>0</v>
      </c>
      <c r="EW43" s="43">
        <f t="shared" si="48"/>
        <v>0</v>
      </c>
      <c r="EX43" s="43">
        <f t="shared" si="49"/>
        <v>0</v>
      </c>
      <c r="EY43" s="43">
        <f>VLOOKUP($C43,'факт СДП 12 мес'!$D$8:$HP$287,87,0)</f>
        <v>0</v>
      </c>
      <c r="EZ43" s="43">
        <f>VLOOKUP($C43,'факт СДП 12 мес'!$D$8:$HP$287,88,0)</f>
        <v>0</v>
      </c>
      <c r="FA43" s="43">
        <f>VLOOKUP($C43,'факт СДП 12 мес'!$D$8:$HP$287,89,0)</f>
        <v>0</v>
      </c>
      <c r="FB43" s="43">
        <f>VLOOKUP($C43,'факт СДП 12 мес'!$D$8:$HP$287,90,0)</f>
        <v>0</v>
      </c>
      <c r="FC43" s="43">
        <f>VLOOKUP($C43,'факт СДП 12 мес'!$D$8:$HP$287,91,0)</f>
        <v>0</v>
      </c>
      <c r="FD43" s="43">
        <f>VLOOKUP($C43,'факт СДП 12 мес'!$D$8:$HP$287,92,0)</f>
        <v>0</v>
      </c>
      <c r="FE43" s="43">
        <f t="shared" si="1102"/>
        <v>0</v>
      </c>
      <c r="FF43" s="43">
        <f t="shared" si="1103"/>
        <v>0</v>
      </c>
      <c r="FG43" s="43">
        <f t="shared" si="1104"/>
        <v>0</v>
      </c>
      <c r="FH43" s="43">
        <f t="shared" si="50"/>
        <v>0</v>
      </c>
      <c r="FI43" s="43">
        <f t="shared" si="51"/>
        <v>0</v>
      </c>
      <c r="FJ43" s="49">
        <f>'СДП (план)'!AJ43</f>
        <v>0</v>
      </c>
      <c r="FK43" s="43">
        <f>'СДП (план)'!AK43</f>
        <v>0</v>
      </c>
      <c r="FL43" s="43">
        <f t="shared" si="52"/>
        <v>0</v>
      </c>
      <c r="FM43" s="43">
        <f t="shared" si="53"/>
        <v>0</v>
      </c>
      <c r="FN43" s="43">
        <f>VLOOKUP($C43,'факт СДП 12 мес'!$D$8:$HP$287,39,0)</f>
        <v>0</v>
      </c>
      <c r="FO43" s="43">
        <f>VLOOKUP($C43,'факт СДП 12 мес'!$D$8:$HP$287,40,0)</f>
        <v>0</v>
      </c>
      <c r="FP43" s="43">
        <f>VLOOKUP($C43,'факт СДП 12 мес'!$D$8:$HP$287,41,0)</f>
        <v>0</v>
      </c>
      <c r="FQ43" s="43">
        <f>VLOOKUP($C43,'факт СДП 12 мес'!$D$8:$HP$287,42,0)</f>
        <v>0</v>
      </c>
      <c r="FR43" s="43">
        <f>VLOOKUP($C43,'факт СДП 12 мес'!$D$8:$HP$287,43,0)</f>
        <v>0</v>
      </c>
      <c r="FS43" s="43">
        <f>VLOOKUP($C43,'факт СДП 12 мес'!$D$8:$HP$287,44,0)</f>
        <v>0</v>
      </c>
      <c r="FT43" s="43">
        <f t="shared" si="1105"/>
        <v>0</v>
      </c>
      <c r="FU43" s="43">
        <f t="shared" si="1106"/>
        <v>0</v>
      </c>
      <c r="FV43" s="43">
        <f t="shared" si="1107"/>
        <v>0</v>
      </c>
      <c r="FW43" s="43">
        <f t="shared" si="54"/>
        <v>0</v>
      </c>
      <c r="FX43" s="43">
        <f t="shared" si="55"/>
        <v>0</v>
      </c>
      <c r="FY43" s="49">
        <f>'СДП (план)'!AL43</f>
        <v>0</v>
      </c>
      <c r="FZ43" s="43">
        <f>'СДП (план)'!AM43</f>
        <v>0</v>
      </c>
      <c r="GA43" s="43">
        <f t="shared" si="56"/>
        <v>0</v>
      </c>
      <c r="GB43" s="43">
        <f t="shared" si="57"/>
        <v>0</v>
      </c>
      <c r="GC43" s="43">
        <f>VLOOKUP($C43,'факт СДП 12 мес'!$D$8:$HP$287,45,0)</f>
        <v>0</v>
      </c>
      <c r="GD43" s="43">
        <f>VLOOKUP($C43,'факт СДП 12 мес'!$D$8:$HP$287,46,0)</f>
        <v>0</v>
      </c>
      <c r="GE43" s="43">
        <f>VLOOKUP($C43,'факт СДП 12 мес'!$D$8:$HP$287,47,0)</f>
        <v>0</v>
      </c>
      <c r="GF43" s="43">
        <f>VLOOKUP($C43,'факт СДП 12 мес'!$D$8:$HP$287,48,0)</f>
        <v>0</v>
      </c>
      <c r="GG43" s="43">
        <f>VLOOKUP($C43,'факт СДП 12 мес'!$D$8:$HP$287,49,0)</f>
        <v>0</v>
      </c>
      <c r="GH43" s="43">
        <f>VLOOKUP($C43,'факт СДП 12 мес'!$D$8:$HP$287,50,0)</f>
        <v>0</v>
      </c>
      <c r="GI43" s="43">
        <f t="shared" si="1108"/>
        <v>0</v>
      </c>
      <c r="GJ43" s="43">
        <f t="shared" si="1109"/>
        <v>0</v>
      </c>
      <c r="GK43" s="43">
        <f t="shared" si="1110"/>
        <v>0</v>
      </c>
      <c r="GL43" s="43">
        <f t="shared" si="58"/>
        <v>0</v>
      </c>
      <c r="GM43" s="43">
        <f t="shared" si="59"/>
        <v>0</v>
      </c>
      <c r="GN43" s="10">
        <f>'СДП (план)'!AN43</f>
        <v>0</v>
      </c>
      <c r="GO43" s="3">
        <f>'СДП (план)'!AO43</f>
        <v>0</v>
      </c>
      <c r="GP43" s="43">
        <f t="shared" si="60"/>
        <v>0</v>
      </c>
      <c r="GQ43" s="43">
        <f t="shared" si="61"/>
        <v>0</v>
      </c>
      <c r="GR43" s="43">
        <f>VLOOKUP($C43,'факт СДП 12 мес'!$D$8:$HP$287,51,0)</f>
        <v>0</v>
      </c>
      <c r="GS43" s="43">
        <f>VLOOKUP($C43,'факт СДП 12 мес'!$D$8:$HP$287,52,0)</f>
        <v>0</v>
      </c>
      <c r="GT43" s="43">
        <f>VLOOKUP($C43,'факт СДП 12 мес'!$D$8:$HP$287,53,0)</f>
        <v>0</v>
      </c>
      <c r="GU43" s="43">
        <f>VLOOKUP($C43,'факт СДП 12 мес'!$D$8:$HP$287,54,0)</f>
        <v>0</v>
      </c>
      <c r="GV43" s="43">
        <f>VLOOKUP($C43,'факт СДП 12 мес'!$D$8:$HP$287,55,0)</f>
        <v>0</v>
      </c>
      <c r="GW43" s="43">
        <f>VLOOKUP($C43,'факт СДП 12 мес'!$D$8:$HP$287,56,0)</f>
        <v>0</v>
      </c>
      <c r="GX43" s="43">
        <f>SUM(GN43*$G43)</f>
        <v>0</v>
      </c>
      <c r="GY43" s="43">
        <f>SUM(GP43*$G43)</f>
        <v>0</v>
      </c>
      <c r="GZ43" s="43">
        <f>SUM(GR43*$G43)</f>
        <v>0</v>
      </c>
      <c r="HA43" s="43">
        <f t="shared" si="65"/>
        <v>0</v>
      </c>
      <c r="HB43" s="43">
        <f t="shared" si="66"/>
        <v>0</v>
      </c>
      <c r="HC43" s="10">
        <f>'СДП (план)'!AP43</f>
        <v>0</v>
      </c>
      <c r="HD43" s="3">
        <f>'СДП (план)'!AQ43</f>
        <v>0</v>
      </c>
      <c r="HE43" s="43">
        <f t="shared" si="67"/>
        <v>0</v>
      </c>
      <c r="HF43" s="43">
        <f t="shared" si="68"/>
        <v>0</v>
      </c>
      <c r="HG43" s="43">
        <f>VLOOKUP($C43,'факт СДП 12 мес'!$D$8:$HP$287,141,0)</f>
        <v>0</v>
      </c>
      <c r="HH43" s="43">
        <f>VLOOKUP($C43,'факт СДП 12 мес'!$D$8:$HP$287,142,0)</f>
        <v>0</v>
      </c>
      <c r="HI43" s="43">
        <f>VLOOKUP($C43,'факт СДП 12 мес'!$D$8:$HP$287,143,0)</f>
        <v>0</v>
      </c>
      <c r="HJ43" s="43">
        <f>VLOOKUP($C43,'факт СДП 12 мес'!$D$8:$HP$287,144,0)</f>
        <v>0</v>
      </c>
      <c r="HK43" s="43">
        <f>VLOOKUP($C43,'факт СДП 12 мес'!$D$8:$HP$287,145,0)</f>
        <v>0</v>
      </c>
      <c r="HL43" s="43">
        <f>VLOOKUP($C43,'факт СДП 12 мес'!$D$8:$HP$287,146,0)</f>
        <v>0</v>
      </c>
      <c r="HM43" s="43">
        <f t="shared" si="1111"/>
        <v>0</v>
      </c>
      <c r="HN43" s="43">
        <f t="shared" si="1112"/>
        <v>0</v>
      </c>
      <c r="HO43" s="43">
        <f t="shared" si="1113"/>
        <v>0</v>
      </c>
      <c r="HP43" s="43">
        <f t="shared" si="69"/>
        <v>0</v>
      </c>
      <c r="HQ43" s="43">
        <f t="shared" si="70"/>
        <v>0</v>
      </c>
      <c r="HR43" s="49">
        <f>'СДП (план)'!AR43</f>
        <v>0</v>
      </c>
      <c r="HS43" s="43">
        <f>'СДП (план)'!AS43</f>
        <v>0</v>
      </c>
      <c r="HT43" s="43">
        <f t="shared" si="71"/>
        <v>0</v>
      </c>
      <c r="HU43" s="43">
        <f t="shared" si="72"/>
        <v>0</v>
      </c>
      <c r="HV43" s="43">
        <f>VLOOKUP($C43,'факт СДП 12 мес'!$D$8:$HP$287,171,0)</f>
        <v>0</v>
      </c>
      <c r="HW43" s="43">
        <f>VLOOKUP($C43,'факт СДП 12 мес'!$D$8:$HP$287,172,0)</f>
        <v>0</v>
      </c>
      <c r="HX43" s="43">
        <f>VLOOKUP($C43,'факт СДП 12 мес'!$D$8:$HP$287,173,0)</f>
        <v>0</v>
      </c>
      <c r="HY43" s="43">
        <f>VLOOKUP($C43,'факт СДП 12 мес'!$D$8:$HP$287,174,0)</f>
        <v>0</v>
      </c>
      <c r="HZ43" s="43">
        <f>VLOOKUP($C43,'факт СДП 12 мес'!$D$8:$HP$287,175,0)</f>
        <v>0</v>
      </c>
      <c r="IA43" s="43">
        <f>VLOOKUP($C43,'факт СДП 12 мес'!$D$8:$HP$287,176,0)</f>
        <v>0</v>
      </c>
      <c r="IB43" s="43">
        <f>SUM(HR43*$G43)</f>
        <v>0</v>
      </c>
      <c r="IC43" s="43">
        <f>SUM(HT43*$G43)</f>
        <v>0</v>
      </c>
      <c r="ID43" s="43">
        <f>SUM(HV43*$G43)</f>
        <v>0</v>
      </c>
      <c r="IE43" s="43">
        <f t="shared" si="76"/>
        <v>0</v>
      </c>
      <c r="IF43" s="43">
        <f t="shared" si="77"/>
        <v>0</v>
      </c>
      <c r="IG43" s="49">
        <f>'СДП (план)'!AT43</f>
        <v>0</v>
      </c>
      <c r="IH43" s="43">
        <f>'СДП (план)'!AU43</f>
        <v>0</v>
      </c>
      <c r="II43" s="43">
        <f t="shared" si="78"/>
        <v>0</v>
      </c>
      <c r="IJ43" s="43">
        <f t="shared" si="79"/>
        <v>0</v>
      </c>
      <c r="IK43" s="43">
        <f>VLOOKUP($C43,'факт СДП 12 мес'!$D$8:$HP$287,183,0)</f>
        <v>0</v>
      </c>
      <c r="IL43" s="43">
        <f>VLOOKUP($C43,'факт СДП 12 мес'!$D$8:$HP$287,184,0)</f>
        <v>0</v>
      </c>
      <c r="IM43" s="43">
        <f>VLOOKUP($C43,'факт СДП 12 мес'!$D$8:$HP$287,185,0)</f>
        <v>0</v>
      </c>
      <c r="IN43" s="43">
        <f>VLOOKUP($C43,'факт СДП 12 мес'!$D$8:$HP$287,186,0)</f>
        <v>0</v>
      </c>
      <c r="IO43" s="43">
        <f>VLOOKUP($C43,'факт СДП 12 мес'!$D$8:$HP$287,187,0)</f>
        <v>0</v>
      </c>
      <c r="IP43" s="43">
        <f>VLOOKUP($C43,'факт СДП 12 мес'!$D$8:$HP$287,188,0)</f>
        <v>0</v>
      </c>
      <c r="IQ43" s="43">
        <f t="shared" si="1114"/>
        <v>0</v>
      </c>
      <c r="IR43" s="43">
        <f t="shared" si="1115"/>
        <v>0</v>
      </c>
      <c r="IS43" s="43">
        <f t="shared" si="1116"/>
        <v>0</v>
      </c>
      <c r="IT43" s="43">
        <f t="shared" si="80"/>
        <v>0</v>
      </c>
      <c r="IU43" s="43">
        <f t="shared" si="81"/>
        <v>0</v>
      </c>
      <c r="IV43" s="45">
        <f>'СДП (план)'!AV43</f>
        <v>0</v>
      </c>
      <c r="IW43" s="45">
        <f>'СДП (план)'!AW43</f>
        <v>0</v>
      </c>
      <c r="IX43" s="43">
        <f t="shared" si="82"/>
        <v>0</v>
      </c>
      <c r="IY43" s="43">
        <f t="shared" si="83"/>
        <v>0</v>
      </c>
      <c r="IZ43" s="43">
        <f>VLOOKUP($C43,'факт СДП 12 мес'!$D$8:$HP$287,147,0)</f>
        <v>0</v>
      </c>
      <c r="JA43" s="43">
        <f>VLOOKUP($C43,'факт СДП 12 мес'!$D$8:$HP$287,148,0)</f>
        <v>0</v>
      </c>
      <c r="JB43" s="43">
        <f>VLOOKUP($C43,'факт СДП 12 мес'!$D$8:$HP$287,149,0)</f>
        <v>0</v>
      </c>
      <c r="JC43" s="43">
        <f>VLOOKUP($C43,'факт СДП 12 мес'!$D$8:$HP$287,150,0)</f>
        <v>0</v>
      </c>
      <c r="JD43" s="43">
        <f>VLOOKUP($C43,'факт СДП 12 мес'!$D$8:$HP$287,151,0)</f>
        <v>0</v>
      </c>
      <c r="JE43" s="43">
        <f>VLOOKUP($C43,'факт СДП 12 мес'!$D$8:$HP$287,152,0)</f>
        <v>0</v>
      </c>
      <c r="JF43" s="43">
        <f t="shared" si="1117"/>
        <v>0</v>
      </c>
      <c r="JG43" s="43">
        <f t="shared" si="1118"/>
        <v>0</v>
      </c>
      <c r="JH43" s="43">
        <f t="shared" si="1119"/>
        <v>0</v>
      </c>
      <c r="JI43" s="43">
        <f t="shared" si="84"/>
        <v>0</v>
      </c>
      <c r="JJ43" s="43">
        <f t="shared" si="85"/>
        <v>0</v>
      </c>
      <c r="JK43" s="45">
        <f>'СДП (план)'!AX43</f>
        <v>0</v>
      </c>
      <c r="JL43" s="45">
        <f>'СДП (план)'!AY43</f>
        <v>0</v>
      </c>
      <c r="JM43" s="43">
        <f t="shared" si="86"/>
        <v>0</v>
      </c>
      <c r="JN43" s="43">
        <f t="shared" si="87"/>
        <v>0</v>
      </c>
      <c r="JO43" s="43">
        <f>VLOOKUP($C43,'факт СДП 12 мес'!$D$8:$HP$287,135,0)</f>
        <v>0</v>
      </c>
      <c r="JP43" s="43">
        <f>VLOOKUP($C43,'факт СДП 12 мес'!$D$8:$HP$287,136,0)</f>
        <v>0</v>
      </c>
      <c r="JQ43" s="43">
        <f>VLOOKUP($C43,'факт СДП 12 мес'!$D$8:$HP$287,137,0)</f>
        <v>0</v>
      </c>
      <c r="JR43" s="43">
        <f>VLOOKUP($C43,'факт СДП 12 мес'!$D$8:$HP$287,138,0)</f>
        <v>0</v>
      </c>
      <c r="JS43" s="43">
        <f>VLOOKUP($C43,'факт СДП 12 мес'!$D$8:$HP$287,139,0)</f>
        <v>0</v>
      </c>
      <c r="JT43" s="43">
        <f>VLOOKUP($C43,'факт СДП 12 мес'!$D$8:$HP$287,140,0)</f>
        <v>0</v>
      </c>
      <c r="JU43" s="43">
        <f t="shared" si="1120"/>
        <v>0</v>
      </c>
      <c r="JV43" s="43">
        <f t="shared" si="1121"/>
        <v>0</v>
      </c>
      <c r="JW43" s="43">
        <f t="shared" si="1122"/>
        <v>0</v>
      </c>
      <c r="JX43" s="43">
        <f t="shared" si="88"/>
        <v>0</v>
      </c>
      <c r="JY43" s="43">
        <f t="shared" si="89"/>
        <v>0</v>
      </c>
      <c r="JZ43" s="49">
        <f>'СДП (план)'!AZ43</f>
        <v>0</v>
      </c>
      <c r="KA43" s="43">
        <f>'СДП (план)'!BA43</f>
        <v>0</v>
      </c>
      <c r="KB43" s="43">
        <f t="shared" si="90"/>
        <v>0</v>
      </c>
      <c r="KC43" s="43">
        <f t="shared" si="91"/>
        <v>0</v>
      </c>
      <c r="KD43" s="43">
        <f>VLOOKUP($C43,'факт СДП 12 мес'!$D$8:$HP$287,105,0)</f>
        <v>0</v>
      </c>
      <c r="KE43" s="43">
        <f>VLOOKUP($C43,'факт СДП 12 мес'!$D$8:$HP$287,106,0)</f>
        <v>0</v>
      </c>
      <c r="KF43" s="43">
        <f>VLOOKUP($C43,'факт СДП 12 мес'!$D$8:$HP$287,107,0)</f>
        <v>0</v>
      </c>
      <c r="KG43" s="43">
        <f>VLOOKUP($C43,'факт СДП 12 мес'!$D$8:$HP$287,108,0)</f>
        <v>0</v>
      </c>
      <c r="KH43" s="43">
        <f>VLOOKUP($C43,'факт СДП 12 мес'!$D$8:$HP$287,109,0)</f>
        <v>0</v>
      </c>
      <c r="KI43" s="43">
        <f>VLOOKUP($C43,'факт СДП 12 мес'!$D$8:$HP$287,110,0)</f>
        <v>0</v>
      </c>
      <c r="KJ43" s="43">
        <f>SUM(JZ43*$G43)</f>
        <v>0</v>
      </c>
      <c r="KK43" s="43">
        <f>SUM(KB43*$G43)</f>
        <v>0</v>
      </c>
      <c r="KL43" s="43">
        <f>SUM(KD43*$G43)</f>
        <v>0</v>
      </c>
      <c r="KM43" s="43">
        <f t="shared" si="95"/>
        <v>0</v>
      </c>
      <c r="KN43" s="43">
        <f t="shared" si="96"/>
        <v>0</v>
      </c>
      <c r="KO43" s="49">
        <f>'СДП (план)'!BB43</f>
        <v>0</v>
      </c>
      <c r="KP43" s="43">
        <f>'СДП (план)'!BC43</f>
        <v>0</v>
      </c>
      <c r="KQ43" s="43">
        <f t="shared" si="97"/>
        <v>0</v>
      </c>
      <c r="KR43" s="43">
        <f t="shared" si="98"/>
        <v>0</v>
      </c>
      <c r="KS43" s="43">
        <f>VLOOKUP($C43,'факт СДП 12 мес'!$D$8:$HP$287,189,0)</f>
        <v>0</v>
      </c>
      <c r="KT43" s="43">
        <f>VLOOKUP($C43,'факт СДП 12 мес'!$D$8:$HP$287,190,0)</f>
        <v>0</v>
      </c>
      <c r="KU43" s="43">
        <f>VLOOKUP($C43,'факт СДП 12 мес'!$D$8:$HP$287,191,0)</f>
        <v>0</v>
      </c>
      <c r="KV43" s="43">
        <f>VLOOKUP($C43,'факт СДП 12 мес'!$D$8:$HP$287,192,0)</f>
        <v>0</v>
      </c>
      <c r="KW43" s="43">
        <f>VLOOKUP($C43,'факт СДП 12 мес'!$D$8:$HP$287,193,0)</f>
        <v>0</v>
      </c>
      <c r="KX43" s="43">
        <f>VLOOKUP($C43,'факт СДП 12 мес'!$D$8:$HP$287,194,0)</f>
        <v>0</v>
      </c>
      <c r="KY43" s="43">
        <f t="shared" si="1123"/>
        <v>0</v>
      </c>
      <c r="KZ43" s="43">
        <f t="shared" si="1124"/>
        <v>0</v>
      </c>
      <c r="LA43" s="43">
        <f t="shared" si="1125"/>
        <v>0</v>
      </c>
      <c r="LB43" s="43">
        <f t="shared" si="99"/>
        <v>0</v>
      </c>
      <c r="LC43" s="43">
        <f t="shared" si="100"/>
        <v>0</v>
      </c>
      <c r="LD43" s="49">
        <f>'СДП (план)'!BD43</f>
        <v>0</v>
      </c>
      <c r="LE43" s="43">
        <f>'СДП (план)'!BE43</f>
        <v>0</v>
      </c>
      <c r="LF43" s="43">
        <f t="shared" si="101"/>
        <v>0</v>
      </c>
      <c r="LG43" s="43">
        <f t="shared" si="102"/>
        <v>0</v>
      </c>
      <c r="LH43" s="43">
        <f>VLOOKUP($C43,'факт СДП 12 мес'!$D$8:$HP$287,63,0)</f>
        <v>0</v>
      </c>
      <c r="LI43" s="43">
        <f>VLOOKUP($C43,'факт СДП 12 мес'!$D$8:$HP$287,64,0)</f>
        <v>0</v>
      </c>
      <c r="LJ43" s="43">
        <f>VLOOKUP($C43,'факт СДП 12 мес'!$D$8:$HP$287,65,0)</f>
        <v>0</v>
      </c>
      <c r="LK43" s="43">
        <f>VLOOKUP($C43,'факт СДП 12 мес'!$D$8:$HP$287,66,0)</f>
        <v>0</v>
      </c>
      <c r="LL43" s="43">
        <f>VLOOKUP($C43,'факт СДП 12 мес'!$D$8:$HP$287,67,0)</f>
        <v>0</v>
      </c>
      <c r="LM43" s="43">
        <f>VLOOKUP($C43,'факт СДП 12 мес'!$D$8:$HP$287,68,0)</f>
        <v>0</v>
      </c>
      <c r="LN43" s="43">
        <f t="shared" si="1126"/>
        <v>0</v>
      </c>
      <c r="LO43" s="43">
        <f t="shared" si="1127"/>
        <v>0</v>
      </c>
      <c r="LP43" s="43">
        <f t="shared" si="1128"/>
        <v>0</v>
      </c>
      <c r="LQ43" s="43">
        <f t="shared" si="103"/>
        <v>0</v>
      </c>
      <c r="LR43" s="43">
        <f t="shared" si="104"/>
        <v>0</v>
      </c>
      <c r="LS43" s="49">
        <f>'СДП (план)'!BF43</f>
        <v>0</v>
      </c>
      <c r="LT43" s="43">
        <f>'СДП (план)'!BG43</f>
        <v>0</v>
      </c>
      <c r="LU43" s="43">
        <f t="shared" si="105"/>
        <v>0</v>
      </c>
      <c r="LV43" s="43">
        <f t="shared" si="106"/>
        <v>0</v>
      </c>
      <c r="LW43" s="43">
        <f>VLOOKUP($C43,'факт СДП 12 мес'!$D$8:$HP$287,69,0)</f>
        <v>0</v>
      </c>
      <c r="LX43" s="43">
        <f>VLOOKUP($C43,'факт СДП 12 мес'!$D$8:$HP$287,70,0)</f>
        <v>0</v>
      </c>
      <c r="LY43" s="43">
        <f>VLOOKUP($C43,'факт СДП 12 мес'!$D$8:$HP$287,71,0)</f>
        <v>0</v>
      </c>
      <c r="LZ43" s="43">
        <f>VLOOKUP($C43,'факт СДП 12 мес'!$D$8:$HP$287,72,0)</f>
        <v>0</v>
      </c>
      <c r="MA43" s="43">
        <f>VLOOKUP($C43,'факт СДП 12 мес'!$D$8:$HP$287,73,0)</f>
        <v>0</v>
      </c>
      <c r="MB43" s="43">
        <f>VLOOKUP($C43,'факт СДП 12 мес'!$D$8:$HP$287,74,0)</f>
        <v>0</v>
      </c>
      <c r="MC43" s="43">
        <f>SUM(LS43*$G43)</f>
        <v>0</v>
      </c>
      <c r="MD43" s="43">
        <f>SUM(LU43*$G43)</f>
        <v>0</v>
      </c>
      <c r="ME43" s="43">
        <f>SUM(LW43*$G43)</f>
        <v>0</v>
      </c>
      <c r="MF43" s="43">
        <f t="shared" si="617"/>
        <v>0</v>
      </c>
      <c r="MG43" s="43">
        <f t="shared" si="618"/>
        <v>0</v>
      </c>
      <c r="MH43" s="49">
        <f>'СДП (план)'!BH43</f>
        <v>0</v>
      </c>
      <c r="MI43" s="43">
        <f>'СДП (план)'!BI43</f>
        <v>0</v>
      </c>
      <c r="MJ43" s="43">
        <f t="shared" si="111"/>
        <v>0</v>
      </c>
      <c r="MK43" s="43">
        <f t="shared" si="112"/>
        <v>0</v>
      </c>
      <c r="ML43" s="43">
        <f>VLOOKUP($C43,'факт СДП 12 мес'!$D$8:$HP$287,75,0)</f>
        <v>0</v>
      </c>
      <c r="MM43" s="43">
        <f>VLOOKUP($C43,'факт СДП 12 мес'!$D$8:$HP$287,76,0)</f>
        <v>0</v>
      </c>
      <c r="MN43" s="43">
        <f>VLOOKUP($C43,'факт СДП 12 мес'!$D$8:$HP$287,77,0)</f>
        <v>0</v>
      </c>
      <c r="MO43" s="43">
        <f>VLOOKUP($C43,'факт СДП 12 мес'!$D$8:$HP$287,78,0)</f>
        <v>0</v>
      </c>
      <c r="MP43" s="43">
        <f>VLOOKUP($C43,'факт СДП 12 мес'!$D$8:$HP$287,79,0)</f>
        <v>0</v>
      </c>
      <c r="MQ43" s="43">
        <f>VLOOKUP($C43,'факт СДП 12 мес'!$D$8:$HP$287,80,0)</f>
        <v>0</v>
      </c>
      <c r="MR43" s="43">
        <f t="shared" si="1129"/>
        <v>0</v>
      </c>
      <c r="MS43" s="43">
        <f t="shared" si="1130"/>
        <v>0</v>
      </c>
      <c r="MT43" s="43">
        <f t="shared" si="1131"/>
        <v>0</v>
      </c>
      <c r="MU43" s="43">
        <f t="shared" si="1132"/>
        <v>0</v>
      </c>
      <c r="MV43" s="43">
        <f t="shared" si="1133"/>
        <v>0</v>
      </c>
      <c r="MW43" s="44">
        <f>'СДП (план)'!BJ43</f>
        <v>0</v>
      </c>
      <c r="MX43" s="43">
        <f>'СДП (план)'!BK43</f>
        <v>0</v>
      </c>
      <c r="MY43" s="43">
        <f t="shared" si="115"/>
        <v>0</v>
      </c>
      <c r="MZ43" s="43">
        <f t="shared" si="116"/>
        <v>0</v>
      </c>
      <c r="NA43" s="43">
        <f>VLOOKUP($C43,'факт СДП 12 мес'!$D$8:$HP$287,81,0)</f>
        <v>0</v>
      </c>
      <c r="NB43" s="43">
        <f>VLOOKUP($C43,'факт СДП 12 мес'!$D$8:$HP$287,82,0)</f>
        <v>0</v>
      </c>
      <c r="NC43" s="43">
        <f>VLOOKUP($C43,'факт СДП 12 мес'!$D$8:$HP$287,83,0)</f>
        <v>0</v>
      </c>
      <c r="ND43" s="43">
        <f>VLOOKUP($C43,'факт СДП 12 мес'!$D$8:$HP$287,84,0)</f>
        <v>0</v>
      </c>
      <c r="NE43" s="43">
        <f>VLOOKUP($C43,'факт СДП 12 мес'!$D$8:$HP$287,85,0)</f>
        <v>0</v>
      </c>
      <c r="NF43" s="43">
        <f>VLOOKUP($C43,'факт СДП 12 мес'!$D$8:$HP$287,86,0)</f>
        <v>0</v>
      </c>
      <c r="NG43" s="43">
        <f t="shared" si="1134"/>
        <v>0</v>
      </c>
      <c r="NH43" s="43">
        <f t="shared" si="1135"/>
        <v>0</v>
      </c>
      <c r="NI43" s="43">
        <f t="shared" si="1136"/>
        <v>0</v>
      </c>
      <c r="NJ43" s="43">
        <f t="shared" si="117"/>
        <v>0</v>
      </c>
      <c r="NK43" s="43">
        <f t="shared" si="118"/>
        <v>0</v>
      </c>
      <c r="NL43" s="49">
        <f>'СДП (план)'!BL43</f>
        <v>0</v>
      </c>
      <c r="NM43" s="43">
        <f>'СДП (план)'!BM43</f>
        <v>0</v>
      </c>
      <c r="NN43" s="43">
        <f t="shared" si="119"/>
        <v>0</v>
      </c>
      <c r="NO43" s="43">
        <f t="shared" si="120"/>
        <v>0</v>
      </c>
      <c r="NP43" s="43">
        <f>VLOOKUP($C43,'факт СДП 12 мес'!$D$8:$HP$287,99,0)</f>
        <v>0</v>
      </c>
      <c r="NQ43" s="43">
        <f>VLOOKUP($C43,'факт СДП 12 мес'!$D$8:$HP$287,100,0)</f>
        <v>0</v>
      </c>
      <c r="NR43" s="43">
        <f>VLOOKUP($C43,'факт СДП 12 мес'!$D$8:$HP$287,101,0)</f>
        <v>0</v>
      </c>
      <c r="NS43" s="43">
        <f>VLOOKUP($C43,'факт СДП 12 мес'!$D$8:$HP$287,102,0)</f>
        <v>0</v>
      </c>
      <c r="NT43" s="43">
        <f>VLOOKUP($C43,'факт СДП 12 мес'!$D$8:$HP$287,103,0)</f>
        <v>0</v>
      </c>
      <c r="NU43" s="43">
        <f>VLOOKUP($C43,'факт СДП 12 мес'!$D$8:$HP$287,104,0)</f>
        <v>0</v>
      </c>
      <c r="NV43" s="43">
        <f t="shared" si="1137"/>
        <v>0</v>
      </c>
      <c r="NW43" s="43">
        <f t="shared" si="1138"/>
        <v>0</v>
      </c>
      <c r="NX43" s="43">
        <f t="shared" si="1139"/>
        <v>0</v>
      </c>
      <c r="NY43" s="43">
        <f t="shared" si="121"/>
        <v>0</v>
      </c>
      <c r="NZ43" s="43">
        <f t="shared" si="122"/>
        <v>0</v>
      </c>
      <c r="OA43" s="49">
        <f>'СДП (план)'!BN43</f>
        <v>0</v>
      </c>
      <c r="OB43" s="43">
        <f>'СДП (план)'!BO43</f>
        <v>0</v>
      </c>
      <c r="OC43" s="43">
        <f t="shared" si="123"/>
        <v>0</v>
      </c>
      <c r="OD43" s="43">
        <f t="shared" si="124"/>
        <v>0</v>
      </c>
      <c r="OE43" s="43"/>
      <c r="OF43" s="43"/>
      <c r="OG43" s="43"/>
      <c r="OH43" s="43"/>
      <c r="OI43" s="43"/>
      <c r="OJ43" s="43"/>
      <c r="OK43" s="43">
        <f t="shared" si="1140"/>
        <v>0</v>
      </c>
      <c r="OL43" s="43">
        <f t="shared" si="1141"/>
        <v>0</v>
      </c>
      <c r="OM43" s="43">
        <f t="shared" si="1142"/>
        <v>0</v>
      </c>
      <c r="ON43" s="43">
        <f t="shared" si="125"/>
        <v>0</v>
      </c>
      <c r="OO43" s="43">
        <f t="shared" si="126"/>
        <v>0</v>
      </c>
      <c r="OP43" s="49">
        <f>'СДП (план)'!BP43</f>
        <v>0</v>
      </c>
      <c r="OQ43" s="43">
        <f>'СДП (план)'!BQ43</f>
        <v>0</v>
      </c>
      <c r="OR43" s="43">
        <f t="shared" si="127"/>
        <v>0</v>
      </c>
      <c r="OS43" s="43">
        <f t="shared" si="128"/>
        <v>0</v>
      </c>
      <c r="OT43" s="43">
        <f>VLOOKUP($C43,'факт СДП 12 мес'!$D$8:$HP$287,177,0)</f>
        <v>0</v>
      </c>
      <c r="OU43" s="43">
        <f>VLOOKUP($C43,'факт СДП 12 мес'!$D$8:$HP$287,178,0)</f>
        <v>0</v>
      </c>
      <c r="OV43" s="43">
        <f>VLOOKUP($C43,'факт СДП 12 мес'!$D$8:$HP$287,179,0)</f>
        <v>0</v>
      </c>
      <c r="OW43" s="43">
        <f>VLOOKUP($C43,'факт СДП 12 мес'!$D$8:$HP$287,180,0)</f>
        <v>0</v>
      </c>
      <c r="OX43" s="43">
        <f>VLOOKUP($C43,'факт СДП 12 мес'!$D$8:$HP$287,181,0)</f>
        <v>0</v>
      </c>
      <c r="OY43" s="43">
        <f>VLOOKUP($C43,'факт СДП 12 мес'!$D$8:$HP$287,182,0)</f>
        <v>0</v>
      </c>
      <c r="OZ43" s="43">
        <f t="shared" si="1143"/>
        <v>0</v>
      </c>
      <c r="PA43" s="43">
        <f t="shared" si="1144"/>
        <v>0</v>
      </c>
      <c r="PB43" s="43">
        <f t="shared" si="1145"/>
        <v>0</v>
      </c>
      <c r="PC43" s="43">
        <f t="shared" si="129"/>
        <v>0</v>
      </c>
      <c r="PD43" s="43">
        <f t="shared" si="130"/>
        <v>0</v>
      </c>
      <c r="PE43" s="45">
        <f>'СДП (план)'!BR43</f>
        <v>0</v>
      </c>
      <c r="PF43" s="45">
        <f>'СДП (план)'!BS43</f>
        <v>0</v>
      </c>
      <c r="PG43" s="43">
        <f t="shared" si="131"/>
        <v>0</v>
      </c>
      <c r="PH43" s="43">
        <f t="shared" si="132"/>
        <v>0</v>
      </c>
      <c r="PI43" s="43">
        <f>VLOOKUP($C43,'факт СДП 12 мес'!$D$8:$HP$287,123,0)</f>
        <v>0</v>
      </c>
      <c r="PJ43" s="43">
        <f>VLOOKUP($C43,'факт СДП 12 мес'!$D$8:$HP$287,124,0)</f>
        <v>0</v>
      </c>
      <c r="PK43" s="43">
        <f>VLOOKUP($C43,'факт СДП 12 мес'!$D$8:$HP$287,125,0)</f>
        <v>0</v>
      </c>
      <c r="PL43" s="43">
        <f>VLOOKUP($C43,'факт СДП 12 мес'!$D$8:$HP$287,126,0)</f>
        <v>0</v>
      </c>
      <c r="PM43" s="43">
        <f>VLOOKUP($C43,'факт СДП 12 мес'!$D$8:$HP$287,127,0)</f>
        <v>0</v>
      </c>
      <c r="PN43" s="43">
        <f>VLOOKUP($C43,'факт СДП 12 мес'!$D$8:$HP$287,128,0)</f>
        <v>0</v>
      </c>
      <c r="PO43" s="43">
        <f>SUM(PE43*$G43)</f>
        <v>0</v>
      </c>
      <c r="PP43" s="43">
        <f>SUM(PG43*$G43)</f>
        <v>0</v>
      </c>
      <c r="PQ43" s="43">
        <f>SUM(PI43*$G43)</f>
        <v>0</v>
      </c>
      <c r="PR43" s="43">
        <f t="shared" si="136"/>
        <v>0</v>
      </c>
      <c r="PS43" s="43">
        <f t="shared" si="137"/>
        <v>0</v>
      </c>
      <c r="PT43" s="49">
        <f>'СДП (план)'!BT43</f>
        <v>0</v>
      </c>
      <c r="PU43" s="43">
        <f>'СДП (план)'!BU43</f>
        <v>0</v>
      </c>
      <c r="PV43" s="43">
        <f t="shared" si="138"/>
        <v>0</v>
      </c>
      <c r="PW43" s="43">
        <f t="shared" si="139"/>
        <v>0</v>
      </c>
      <c r="PX43" s="43">
        <f>VLOOKUP($C43,'факт СДП 12 мес'!$D$8:$HP$287,111,0)</f>
        <v>0</v>
      </c>
      <c r="PY43" s="43">
        <f>VLOOKUP($C43,'факт СДП 12 мес'!$D$8:$HP$287,112,0)</f>
        <v>0</v>
      </c>
      <c r="PZ43" s="43">
        <f>VLOOKUP($C43,'факт СДП 12 мес'!$D$8:$HP$287,113,0)</f>
        <v>0</v>
      </c>
      <c r="QA43" s="43">
        <f>VLOOKUP($C43,'факт СДП 12 мес'!$D$8:$HP$287,114,0)</f>
        <v>0</v>
      </c>
      <c r="QB43" s="43">
        <f>VLOOKUP($C43,'факт СДП 12 мес'!$D$8:$HP$287,115,0)</f>
        <v>0</v>
      </c>
      <c r="QC43" s="43">
        <f>VLOOKUP($C43,'факт СДП 12 мес'!$D$8:$HP$287,116,0)</f>
        <v>0</v>
      </c>
      <c r="QD43" s="43">
        <f t="shared" si="1146"/>
        <v>0</v>
      </c>
      <c r="QE43" s="43">
        <f t="shared" si="1147"/>
        <v>0</v>
      </c>
      <c r="QF43" s="43">
        <f t="shared" si="1148"/>
        <v>0</v>
      </c>
      <c r="QG43" s="43">
        <f t="shared" si="140"/>
        <v>0</v>
      </c>
      <c r="QH43" s="43">
        <f t="shared" si="141"/>
        <v>0</v>
      </c>
      <c r="QI43" s="49">
        <f>'СДП (план)'!BV43</f>
        <v>0</v>
      </c>
      <c r="QJ43" s="43">
        <f>'СДП (план)'!BW43</f>
        <v>0</v>
      </c>
      <c r="QK43" s="43">
        <f t="shared" si="142"/>
        <v>0</v>
      </c>
      <c r="QL43" s="43">
        <f t="shared" si="143"/>
        <v>0</v>
      </c>
      <c r="QM43" s="43">
        <f>VLOOKUP($C43,'факт СДП 12 мес'!$D$8:$HP$287,153,0)</f>
        <v>0</v>
      </c>
      <c r="QN43" s="43">
        <f>VLOOKUP($C43,'факт СДП 12 мес'!$D$8:$HP$287,154,0)</f>
        <v>0</v>
      </c>
      <c r="QO43" s="43">
        <f>VLOOKUP($C43,'факт СДП 12 мес'!$D$8:$HP$287,155,0)</f>
        <v>0</v>
      </c>
      <c r="QP43" s="43">
        <f>VLOOKUP($C43,'факт СДП 12 мес'!$D$8:$HP$287,156,0)</f>
        <v>0</v>
      </c>
      <c r="QQ43" s="43">
        <f>VLOOKUP($C43,'факт СДП 12 мес'!$D$8:$HP$287,157,0)</f>
        <v>0</v>
      </c>
      <c r="QR43" s="43">
        <f>VLOOKUP($C43,'факт СДП 12 мес'!$D$8:$HP$287,158,0)</f>
        <v>0</v>
      </c>
      <c r="QS43" s="43">
        <f>SUM(QI43*$G43)</f>
        <v>0</v>
      </c>
      <c r="QT43" s="43">
        <f>SUM(QK43*$G43)</f>
        <v>0</v>
      </c>
      <c r="QU43" s="43">
        <f t="shared" si="1149"/>
        <v>0</v>
      </c>
      <c r="QV43" s="43">
        <f t="shared" si="1004"/>
        <v>0</v>
      </c>
      <c r="QW43" s="43">
        <f t="shared" si="1005"/>
        <v>0</v>
      </c>
      <c r="QX43" s="49">
        <f>'СДП (план)'!BX43</f>
        <v>0</v>
      </c>
      <c r="QY43" s="43">
        <f>'СДП (план)'!BY43</f>
        <v>0</v>
      </c>
      <c r="QZ43" s="43">
        <f t="shared" si="147"/>
        <v>0</v>
      </c>
      <c r="RA43" s="43">
        <f t="shared" si="148"/>
        <v>0</v>
      </c>
      <c r="RB43" s="43">
        <f>VLOOKUP($C43,'факт СДП 12 мес'!$D$8:$HP$287,195,0)</f>
        <v>0</v>
      </c>
      <c r="RC43" s="43">
        <f>VLOOKUP($C43,'факт СДП 12 мес'!$D$8:$HP$287,196,0)</f>
        <v>0</v>
      </c>
      <c r="RD43" s="43">
        <f>VLOOKUP($C43,'факт СДП 12 мес'!$D$8:$HP$287,197,0)</f>
        <v>0</v>
      </c>
      <c r="RE43" s="43">
        <f>VLOOKUP($C43,'факт СДП 12 мес'!$D$8:$HP$287,198,0)</f>
        <v>0</v>
      </c>
      <c r="RF43" s="43">
        <f>VLOOKUP($C43,'факт СДП 12 мес'!$D$8:$HP$287,199,0)</f>
        <v>0</v>
      </c>
      <c r="RG43" s="43">
        <f>VLOOKUP($C43,'факт СДП 12 мес'!$D$8:$HP$287,200,0)</f>
        <v>0</v>
      </c>
      <c r="RH43" s="43">
        <f t="shared" si="1150"/>
        <v>0</v>
      </c>
      <c r="RI43" s="43">
        <f t="shared" si="1151"/>
        <v>0</v>
      </c>
      <c r="RJ43" s="43">
        <f t="shared" si="1152"/>
        <v>0</v>
      </c>
      <c r="RK43" s="43">
        <f t="shared" si="149"/>
        <v>0</v>
      </c>
      <c r="RL43" s="43">
        <f t="shared" si="150"/>
        <v>0</v>
      </c>
      <c r="RM43" s="49">
        <f>'СДП (план)'!BZ43</f>
        <v>0</v>
      </c>
      <c r="RN43" s="43">
        <f>'СДП (план)'!CA43</f>
        <v>0</v>
      </c>
      <c r="RO43" s="43">
        <f t="shared" si="151"/>
        <v>0</v>
      </c>
      <c r="RP43" s="43">
        <f t="shared" si="152"/>
        <v>0</v>
      </c>
      <c r="RQ43" s="43">
        <f>VLOOKUP($C43,'факт СДП 12 мес'!$D$8:$HP$287,201,0)</f>
        <v>0</v>
      </c>
      <c r="RR43" s="43">
        <f>VLOOKUP($C43,'факт СДП 12 мес'!$D$8:$HP$287,202,0)</f>
        <v>0</v>
      </c>
      <c r="RS43" s="43">
        <f>VLOOKUP($C43,'факт СДП 12 мес'!$D$8:$HP$287,203,0)</f>
        <v>0</v>
      </c>
      <c r="RT43" s="43">
        <f>VLOOKUP($C43,'факт СДП 12 мес'!$D$8:$HP$287,204,0)</f>
        <v>0</v>
      </c>
      <c r="RU43" s="43">
        <f>VLOOKUP($C43,'факт СДП 12 мес'!$D$8:$HP$287,205,0)</f>
        <v>0</v>
      </c>
      <c r="RV43" s="43">
        <f>VLOOKUP($C43,'факт СДП 12 мес'!$D$8:$HP$287,206,0)</f>
        <v>0</v>
      </c>
      <c r="RW43" s="43">
        <f t="shared" si="1153"/>
        <v>0</v>
      </c>
      <c r="RX43" s="43">
        <f t="shared" si="1154"/>
        <v>0</v>
      </c>
      <c r="RY43" s="43">
        <f t="shared" si="1155"/>
        <v>0</v>
      </c>
      <c r="RZ43" s="43">
        <f t="shared" si="153"/>
        <v>0</v>
      </c>
      <c r="SA43" s="43">
        <f t="shared" si="154"/>
        <v>0</v>
      </c>
      <c r="SB43" s="49">
        <f>'СДП (план)'!CB43</f>
        <v>0</v>
      </c>
      <c r="SC43" s="43">
        <f>'СДП (план)'!CC43</f>
        <v>0</v>
      </c>
      <c r="SD43" s="43">
        <f t="shared" si="1057"/>
        <v>0</v>
      </c>
      <c r="SE43" s="43">
        <f t="shared" si="1058"/>
        <v>0</v>
      </c>
      <c r="SF43" s="43">
        <f>VLOOKUP($C43,'факт СДП 12 мес'!$D$8:$HP$287,129,0)</f>
        <v>0</v>
      </c>
      <c r="SG43" s="43">
        <f>VLOOKUP($C43,'факт СДП 12 мес'!$D$8:$HP$287,130,0)</f>
        <v>0</v>
      </c>
      <c r="SH43" s="43">
        <f>VLOOKUP($C43,'факт СДП 12 мес'!$D$8:$HP$287,131,0)</f>
        <v>0</v>
      </c>
      <c r="SI43" s="43">
        <f>VLOOKUP($C43,'факт СДП 12 мес'!$D$8:$HP$287,132,0)</f>
        <v>0</v>
      </c>
      <c r="SJ43" s="43">
        <f>VLOOKUP($C43,'факт СДП 12 мес'!$D$8:$HP$287,133,0)</f>
        <v>0</v>
      </c>
      <c r="SK43" s="43">
        <f>VLOOKUP($C43,'факт СДП 12 мес'!$D$8:$HP$287,134,0)</f>
        <v>0</v>
      </c>
      <c r="SL43" s="43">
        <f>SUM(SB43*$G43)</f>
        <v>0</v>
      </c>
      <c r="SM43" s="43">
        <f t="shared" si="1156"/>
        <v>0</v>
      </c>
      <c r="SN43" s="43">
        <f t="shared" si="1157"/>
        <v>0</v>
      </c>
      <c r="SO43" s="43">
        <f t="shared" si="158"/>
        <v>0</v>
      </c>
      <c r="SP43" s="43">
        <f t="shared" si="159"/>
        <v>0</v>
      </c>
      <c r="SQ43" s="49">
        <f>'СДП (план)'!CD43</f>
        <v>0</v>
      </c>
      <c r="SR43" s="43">
        <f>'СДП (план)'!CE43</f>
        <v>0</v>
      </c>
      <c r="SS43" s="43">
        <f t="shared" si="1060"/>
        <v>0</v>
      </c>
      <c r="ST43" s="43">
        <f t="shared" si="1061"/>
        <v>0</v>
      </c>
      <c r="SU43" s="43">
        <f>VLOOKUP($C43,'факт СДП 12 мес'!$D$8:$HP$287,93,0)</f>
        <v>0</v>
      </c>
      <c r="SV43" s="43">
        <f>VLOOKUP($C43,'факт СДП 12 мес'!$D$8:$HP$287,94,0)</f>
        <v>0</v>
      </c>
      <c r="SW43" s="43">
        <f>VLOOKUP($C43,'факт СДП 12 мес'!$D$8:$HP$287,95,0)</f>
        <v>0</v>
      </c>
      <c r="SX43" s="43">
        <f>VLOOKUP($C43,'факт СДП 12 мес'!$D$8:$HP$287,96,0)</f>
        <v>0</v>
      </c>
      <c r="SY43" s="43">
        <f>VLOOKUP($C43,'факт СДП 12 мес'!$D$8:$HP$287,97,0)</f>
        <v>0</v>
      </c>
      <c r="SZ43" s="43">
        <f>VLOOKUP($C43,'факт СДП 12 мес'!$D$8:$HP$287,98,0)</f>
        <v>0</v>
      </c>
      <c r="TA43" s="43">
        <f>SUM(SQ43*$G43)</f>
        <v>0</v>
      </c>
      <c r="TB43" s="43">
        <f t="shared" si="1158"/>
        <v>0</v>
      </c>
      <c r="TC43" s="43">
        <f t="shared" si="1159"/>
        <v>0</v>
      </c>
      <c r="TD43" s="43">
        <f t="shared" si="163"/>
        <v>0</v>
      </c>
      <c r="TE43" s="43">
        <f t="shared" si="164"/>
        <v>0</v>
      </c>
      <c r="TF43" s="10">
        <f>'СДП (план)'!CF43</f>
        <v>0</v>
      </c>
      <c r="TG43" s="3">
        <f>'СДП (план)'!CG43</f>
        <v>0</v>
      </c>
      <c r="TH43" s="43">
        <f t="shared" si="1160"/>
        <v>0</v>
      </c>
      <c r="TI43" s="43">
        <f t="shared" si="1161"/>
        <v>0</v>
      </c>
      <c r="TJ43" s="43">
        <f>VLOOKUP($C43,'факт СДП 12 мес'!$D$8:$HP$287,117,0)</f>
        <v>0</v>
      </c>
      <c r="TK43" s="43">
        <f>VLOOKUP($C43,'факт СДП 12 мес'!$D$8:$HP$287,118,0)</f>
        <v>0</v>
      </c>
      <c r="TL43" s="43">
        <f>VLOOKUP($C43,'факт СДП 12 мес'!$D$8:$HP$287,119,0)</f>
        <v>0</v>
      </c>
      <c r="TM43" s="43">
        <f>VLOOKUP($C43,'факт СДП 12 мес'!$D$8:$HP$287,120,0)</f>
        <v>0</v>
      </c>
      <c r="TN43" s="43">
        <f>VLOOKUP($C43,'факт СДП 12 мес'!$D$8:$HP$287,121,0)</f>
        <v>0</v>
      </c>
      <c r="TO43" s="43">
        <f>VLOOKUP($C43,'факт СДП 12 мес'!$D$8:$HP$287,122,0)</f>
        <v>0</v>
      </c>
      <c r="TP43" s="43">
        <f>SUM(TF43*$G43)</f>
        <v>0</v>
      </c>
      <c r="TQ43" s="43">
        <f t="shared" si="1162"/>
        <v>0</v>
      </c>
      <c r="TR43" s="43">
        <f t="shared" si="1163"/>
        <v>0</v>
      </c>
      <c r="TS43" s="43">
        <f t="shared" si="168"/>
        <v>0</v>
      </c>
      <c r="TT43" s="43">
        <f t="shared" si="169"/>
        <v>0</v>
      </c>
      <c r="TU43" s="43">
        <f>'СДП (план)'!CH43</f>
        <v>0</v>
      </c>
      <c r="TV43" s="43">
        <f>'СДП (план)'!CI43</f>
        <v>0</v>
      </c>
      <c r="TW43" s="43">
        <f t="shared" si="170"/>
        <v>0</v>
      </c>
      <c r="TX43" s="43">
        <f t="shared" si="171"/>
        <v>0</v>
      </c>
      <c r="TY43" s="43">
        <f>VLOOKUP($C43,'факт СДП 12 мес'!$D$8:$HP$287,207,0)</f>
        <v>0</v>
      </c>
      <c r="TZ43" s="43">
        <f>VLOOKUP($C43,'факт СДП 12 мес'!$D$8:$HP$287,208,0)</f>
        <v>0</v>
      </c>
      <c r="UA43" s="43">
        <f>VLOOKUP($C43,'факт СДП 12 мес'!$D$8:$HP$287,209,0)</f>
        <v>0</v>
      </c>
      <c r="UB43" s="43">
        <f>VLOOKUP($C43,'факт СДП 12 мес'!$D$8:$HP$287,210,0)</f>
        <v>0</v>
      </c>
      <c r="UC43" s="43">
        <f>VLOOKUP($C43,'факт СДП 12 мес'!$D$8:$HP$287,211,0)</f>
        <v>0</v>
      </c>
      <c r="UD43" s="43">
        <f>VLOOKUP($C43,'факт СДП 12 мес'!$D$8:$HP$287,212,0)</f>
        <v>0</v>
      </c>
      <c r="UE43" s="43">
        <f t="shared" si="1164"/>
        <v>0</v>
      </c>
      <c r="UF43" s="43">
        <f>SUM(TW43*$G43)</f>
        <v>0</v>
      </c>
      <c r="UG43" s="43">
        <f>SUM(TY43*$G43)</f>
        <v>0</v>
      </c>
      <c r="UH43" s="43">
        <f t="shared" si="1025"/>
        <v>0</v>
      </c>
      <c r="UI43" s="43">
        <f t="shared" si="1026"/>
        <v>0</v>
      </c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>
        <f t="shared" si="175"/>
        <v>0</v>
      </c>
      <c r="UX43" s="43">
        <f t="shared" si="176"/>
        <v>0</v>
      </c>
      <c r="UY43" s="47">
        <f>'СДП (план)'!CN43</f>
        <v>0</v>
      </c>
      <c r="UZ43" s="47">
        <f>'СДП (план)'!CO43</f>
        <v>0</v>
      </c>
      <c r="VA43" s="43">
        <f t="shared" si="177"/>
        <v>0</v>
      </c>
      <c r="VB43" s="43">
        <f t="shared" si="178"/>
        <v>0</v>
      </c>
      <c r="VC43" s="47">
        <f t="shared" si="282"/>
        <v>0</v>
      </c>
      <c r="VD43" s="47">
        <f t="shared" si="283"/>
        <v>0</v>
      </c>
      <c r="VE43" s="47">
        <f t="shared" si="284"/>
        <v>0</v>
      </c>
      <c r="VF43" s="47">
        <f t="shared" si="285"/>
        <v>0</v>
      </c>
      <c r="VG43" s="47">
        <f t="shared" si="286"/>
        <v>0</v>
      </c>
      <c r="VH43" s="47">
        <f t="shared" si="287"/>
        <v>0</v>
      </c>
      <c r="VI43" s="47">
        <f t="shared" si="288"/>
        <v>0</v>
      </c>
      <c r="VJ43" s="47">
        <f t="shared" si="289"/>
        <v>0</v>
      </c>
      <c r="VK43" s="47">
        <f t="shared" si="290"/>
        <v>0</v>
      </c>
      <c r="VL43" s="43">
        <f t="shared" si="291"/>
        <v>0</v>
      </c>
      <c r="VM43" s="43">
        <f t="shared" si="292"/>
        <v>0</v>
      </c>
    </row>
    <row r="44" spans="1:585" s="54" customFormat="1" ht="18.75" x14ac:dyDescent="0.2">
      <c r="A44" s="169">
        <v>10</v>
      </c>
      <c r="B44" s="169"/>
      <c r="C44" s="363" t="s">
        <v>510</v>
      </c>
      <c r="D44" s="368" t="s">
        <v>138</v>
      </c>
      <c r="E44" s="370">
        <v>16026</v>
      </c>
      <c r="F44" s="136">
        <v>16828</v>
      </c>
      <c r="G44" s="383">
        <v>1.6</v>
      </c>
      <c r="H44" s="372"/>
      <c r="I44" s="366"/>
      <c r="J44" s="455"/>
      <c r="K44" s="180"/>
      <c r="L44" s="199"/>
      <c r="M44" s="199"/>
      <c r="N44" s="199"/>
      <c r="O44" s="190">
        <v>2.57</v>
      </c>
      <c r="P44" s="97">
        <f>'СДП (план)'!P44</f>
        <v>0</v>
      </c>
      <c r="Q44" s="97">
        <f>'СДП (план)'!Q44</f>
        <v>0</v>
      </c>
      <c r="R44" s="43">
        <f t="shared" si="19"/>
        <v>0</v>
      </c>
      <c r="S44" s="43">
        <f t="shared" si="20"/>
        <v>0</v>
      </c>
      <c r="T44" s="97">
        <f t="shared" ref="T44:AB44" si="1165">T45</f>
        <v>0</v>
      </c>
      <c r="U44" s="97">
        <f t="shared" si="1165"/>
        <v>0</v>
      </c>
      <c r="V44" s="97">
        <f t="shared" si="1165"/>
        <v>0</v>
      </c>
      <c r="W44" s="97">
        <f t="shared" si="1165"/>
        <v>0</v>
      </c>
      <c r="X44" s="97">
        <f t="shared" si="1165"/>
        <v>0</v>
      </c>
      <c r="Y44" s="97">
        <f t="shared" si="1165"/>
        <v>0</v>
      </c>
      <c r="Z44" s="97">
        <f t="shared" si="1165"/>
        <v>0</v>
      </c>
      <c r="AA44" s="97">
        <f t="shared" si="1165"/>
        <v>0</v>
      </c>
      <c r="AB44" s="97">
        <f t="shared" si="1165"/>
        <v>0</v>
      </c>
      <c r="AC44" s="66">
        <f t="shared" si="846"/>
        <v>0</v>
      </c>
      <c r="AD44" s="66">
        <f t="shared" si="603"/>
        <v>0</v>
      </c>
      <c r="AE44" s="104">
        <f>'СДП (план)'!R44</f>
        <v>0</v>
      </c>
      <c r="AF44" s="104">
        <f>'СДП (план)'!S44</f>
        <v>0</v>
      </c>
      <c r="AG44" s="66">
        <f t="shared" si="21"/>
        <v>0</v>
      </c>
      <c r="AH44" s="66">
        <f t="shared" si="22"/>
        <v>0</v>
      </c>
      <c r="AI44" s="97">
        <f t="shared" ref="AI44:AQ44" si="1166">AI45</f>
        <v>0</v>
      </c>
      <c r="AJ44" s="97">
        <f t="shared" si="1166"/>
        <v>0</v>
      </c>
      <c r="AK44" s="97">
        <f t="shared" si="1166"/>
        <v>0</v>
      </c>
      <c r="AL44" s="97">
        <f t="shared" si="1166"/>
        <v>0</v>
      </c>
      <c r="AM44" s="97">
        <f t="shared" si="1166"/>
        <v>0</v>
      </c>
      <c r="AN44" s="97">
        <f t="shared" si="1166"/>
        <v>0</v>
      </c>
      <c r="AO44" s="97">
        <f t="shared" si="1166"/>
        <v>0</v>
      </c>
      <c r="AP44" s="97">
        <f t="shared" si="1166"/>
        <v>0</v>
      </c>
      <c r="AQ44" s="97">
        <f t="shared" si="1166"/>
        <v>0</v>
      </c>
      <c r="AR44" s="66">
        <f t="shared" si="23"/>
        <v>0</v>
      </c>
      <c r="AS44" s="66">
        <f t="shared" si="24"/>
        <v>0</v>
      </c>
      <c r="AT44" s="97">
        <f>'СДП (план)'!T44</f>
        <v>0</v>
      </c>
      <c r="AU44" s="97">
        <f>'СДП (план)'!U44</f>
        <v>0</v>
      </c>
      <c r="AV44" s="43">
        <f t="shared" si="25"/>
        <v>0</v>
      </c>
      <c r="AW44" s="43">
        <f t="shared" si="26"/>
        <v>0</v>
      </c>
      <c r="AX44" s="97">
        <f t="shared" ref="AX44:BF44" si="1167">AX45</f>
        <v>0</v>
      </c>
      <c r="AY44" s="97">
        <f t="shared" si="1167"/>
        <v>0</v>
      </c>
      <c r="AZ44" s="97">
        <f t="shared" si="1167"/>
        <v>0</v>
      </c>
      <c r="BA44" s="97">
        <f t="shared" si="1167"/>
        <v>0</v>
      </c>
      <c r="BB44" s="97">
        <f t="shared" si="1167"/>
        <v>0</v>
      </c>
      <c r="BC44" s="97">
        <f t="shared" si="1167"/>
        <v>0</v>
      </c>
      <c r="BD44" s="97">
        <f t="shared" si="1167"/>
        <v>0</v>
      </c>
      <c r="BE44" s="97">
        <f t="shared" si="1167"/>
        <v>0</v>
      </c>
      <c r="BF44" s="97">
        <f t="shared" si="1167"/>
        <v>0</v>
      </c>
      <c r="BG44" s="66">
        <f t="shared" si="926"/>
        <v>0</v>
      </c>
      <c r="BH44" s="66">
        <f t="shared" si="927"/>
        <v>0</v>
      </c>
      <c r="BI44" s="112">
        <f>'СДП (план)'!V44</f>
        <v>0</v>
      </c>
      <c r="BJ44" s="65">
        <f>'СДП (план)'!W44</f>
        <v>0</v>
      </c>
      <c r="BK44" s="43">
        <f t="shared" si="27"/>
        <v>0</v>
      </c>
      <c r="BL44" s="43">
        <f t="shared" si="28"/>
        <v>0</v>
      </c>
      <c r="BM44" s="97">
        <f t="shared" ref="BM44:BU44" si="1168">BM45</f>
        <v>0</v>
      </c>
      <c r="BN44" s="97">
        <f t="shared" si="1168"/>
        <v>0</v>
      </c>
      <c r="BO44" s="97">
        <f t="shared" si="1168"/>
        <v>0</v>
      </c>
      <c r="BP44" s="97">
        <f t="shared" si="1168"/>
        <v>0</v>
      </c>
      <c r="BQ44" s="97">
        <f t="shared" si="1168"/>
        <v>0</v>
      </c>
      <c r="BR44" s="97">
        <f t="shared" si="1168"/>
        <v>0</v>
      </c>
      <c r="BS44" s="97">
        <f t="shared" si="1168"/>
        <v>0</v>
      </c>
      <c r="BT44" s="97">
        <f t="shared" si="1168"/>
        <v>0</v>
      </c>
      <c r="BU44" s="97">
        <f t="shared" si="1168"/>
        <v>0</v>
      </c>
      <c r="BV44" s="66">
        <f t="shared" si="931"/>
        <v>0</v>
      </c>
      <c r="BW44" s="66">
        <f t="shared" si="932"/>
        <v>0</v>
      </c>
      <c r="BX44" s="97">
        <f>'СДП (план)'!X44</f>
        <v>0</v>
      </c>
      <c r="BY44" s="97">
        <f>'СДП (план)'!Y44</f>
        <v>0</v>
      </c>
      <c r="BZ44" s="66">
        <f t="shared" si="30"/>
        <v>0</v>
      </c>
      <c r="CA44" s="66">
        <f t="shared" si="31"/>
        <v>0</v>
      </c>
      <c r="CB44" s="97">
        <f t="shared" ref="CB44:CJ44" si="1169">CB45</f>
        <v>0</v>
      </c>
      <c r="CC44" s="97">
        <f t="shared" si="1169"/>
        <v>0</v>
      </c>
      <c r="CD44" s="97">
        <f t="shared" si="1169"/>
        <v>0</v>
      </c>
      <c r="CE44" s="97">
        <f t="shared" si="1169"/>
        <v>0</v>
      </c>
      <c r="CF44" s="97">
        <f t="shared" si="1169"/>
        <v>0</v>
      </c>
      <c r="CG44" s="97">
        <f t="shared" si="1169"/>
        <v>0</v>
      </c>
      <c r="CH44" s="97">
        <f t="shared" si="1169"/>
        <v>0</v>
      </c>
      <c r="CI44" s="97">
        <f t="shared" si="1169"/>
        <v>0</v>
      </c>
      <c r="CJ44" s="97">
        <f t="shared" si="1169"/>
        <v>0</v>
      </c>
      <c r="CK44" s="66">
        <f t="shared" si="936"/>
        <v>0</v>
      </c>
      <c r="CL44" s="66">
        <f t="shared" si="937"/>
        <v>0</v>
      </c>
      <c r="CM44" s="53">
        <f>'СДП (план)'!Z44</f>
        <v>0</v>
      </c>
      <c r="CN44" s="53">
        <f>'СДП (план)'!AA44</f>
        <v>0</v>
      </c>
      <c r="CO44" s="66">
        <f t="shared" si="32"/>
        <v>0</v>
      </c>
      <c r="CP44" s="66">
        <f t="shared" si="33"/>
        <v>0</v>
      </c>
      <c r="CQ44" s="53">
        <f t="shared" ref="CQ44:CY44" si="1170">CQ45</f>
        <v>0</v>
      </c>
      <c r="CR44" s="53">
        <f t="shared" si="1170"/>
        <v>0</v>
      </c>
      <c r="CS44" s="53">
        <f t="shared" si="1170"/>
        <v>0</v>
      </c>
      <c r="CT44" s="53">
        <f t="shared" si="1170"/>
        <v>0</v>
      </c>
      <c r="CU44" s="53">
        <f t="shared" si="1170"/>
        <v>0</v>
      </c>
      <c r="CV44" s="53">
        <f t="shared" si="1170"/>
        <v>0</v>
      </c>
      <c r="CW44" s="97">
        <f t="shared" si="1170"/>
        <v>0</v>
      </c>
      <c r="CX44" s="97">
        <f t="shared" si="1170"/>
        <v>0</v>
      </c>
      <c r="CY44" s="97">
        <f t="shared" si="1170"/>
        <v>0</v>
      </c>
      <c r="CZ44" s="66">
        <f t="shared" si="34"/>
        <v>0</v>
      </c>
      <c r="DA44" s="66">
        <f t="shared" si="35"/>
        <v>0</v>
      </c>
      <c r="DB44" s="14">
        <f>'СДП (план)'!AB44</f>
        <v>0</v>
      </c>
      <c r="DC44" s="14">
        <f>'СДП (план)'!AC44</f>
        <v>0</v>
      </c>
      <c r="DD44" s="66">
        <f t="shared" si="36"/>
        <v>0</v>
      </c>
      <c r="DE44" s="66">
        <f t="shared" si="37"/>
        <v>0</v>
      </c>
      <c r="DF44" s="53">
        <f t="shared" ref="DF44:DN44" si="1171">DF45</f>
        <v>0</v>
      </c>
      <c r="DG44" s="53">
        <f t="shared" si="1171"/>
        <v>0</v>
      </c>
      <c r="DH44" s="53">
        <f t="shared" si="1171"/>
        <v>0</v>
      </c>
      <c r="DI44" s="53">
        <f t="shared" si="1171"/>
        <v>0</v>
      </c>
      <c r="DJ44" s="53">
        <f t="shared" si="1171"/>
        <v>0</v>
      </c>
      <c r="DK44" s="53">
        <f t="shared" si="1171"/>
        <v>0</v>
      </c>
      <c r="DL44" s="97">
        <f t="shared" si="1171"/>
        <v>0</v>
      </c>
      <c r="DM44" s="97">
        <f t="shared" si="1171"/>
        <v>0</v>
      </c>
      <c r="DN44" s="97">
        <f t="shared" si="1171"/>
        <v>0</v>
      </c>
      <c r="DO44" s="66">
        <f t="shared" si="38"/>
        <v>0</v>
      </c>
      <c r="DP44" s="66">
        <f t="shared" si="39"/>
        <v>0</v>
      </c>
      <c r="DQ44" s="14">
        <f>'СДП (план)'!AD44</f>
        <v>0</v>
      </c>
      <c r="DR44" s="14">
        <f>'СДП (план)'!AE44</f>
        <v>0</v>
      </c>
      <c r="DS44" s="66">
        <f t="shared" si="40"/>
        <v>0</v>
      </c>
      <c r="DT44" s="66">
        <f t="shared" si="41"/>
        <v>0</v>
      </c>
      <c r="DU44" s="53">
        <f t="shared" ref="DU44:EC44" si="1172">DU45</f>
        <v>0</v>
      </c>
      <c r="DV44" s="53">
        <f t="shared" si="1172"/>
        <v>0</v>
      </c>
      <c r="DW44" s="53">
        <f t="shared" si="1172"/>
        <v>0</v>
      </c>
      <c r="DX44" s="53">
        <f t="shared" si="1172"/>
        <v>0</v>
      </c>
      <c r="DY44" s="53">
        <f t="shared" si="1172"/>
        <v>0</v>
      </c>
      <c r="DZ44" s="53">
        <f t="shared" si="1172"/>
        <v>0</v>
      </c>
      <c r="EA44" s="97">
        <f t="shared" si="1172"/>
        <v>0</v>
      </c>
      <c r="EB44" s="97">
        <f t="shared" si="1172"/>
        <v>0</v>
      </c>
      <c r="EC44" s="97">
        <f t="shared" si="1172"/>
        <v>0</v>
      </c>
      <c r="ED44" s="66">
        <f t="shared" si="42"/>
        <v>0</v>
      </c>
      <c r="EE44" s="66">
        <f t="shared" si="43"/>
        <v>0</v>
      </c>
      <c r="EF44" s="14">
        <f>'СДП (план)'!AF44</f>
        <v>0</v>
      </c>
      <c r="EG44" s="14">
        <f>'СДП (план)'!AG44</f>
        <v>0</v>
      </c>
      <c r="EH44" s="43">
        <f t="shared" si="44"/>
        <v>0</v>
      </c>
      <c r="EI44" s="43">
        <f t="shared" si="45"/>
        <v>0</v>
      </c>
      <c r="EJ44" s="53">
        <f t="shared" ref="EJ44:ER44" si="1173">EJ45</f>
        <v>0</v>
      </c>
      <c r="EK44" s="53">
        <f t="shared" si="1173"/>
        <v>0</v>
      </c>
      <c r="EL44" s="53">
        <f t="shared" si="1173"/>
        <v>0</v>
      </c>
      <c r="EM44" s="53">
        <f t="shared" si="1173"/>
        <v>0</v>
      </c>
      <c r="EN44" s="53">
        <f t="shared" si="1173"/>
        <v>0</v>
      </c>
      <c r="EO44" s="53"/>
      <c r="EP44" s="97">
        <f t="shared" si="1173"/>
        <v>0</v>
      </c>
      <c r="EQ44" s="97">
        <f t="shared" si="1173"/>
        <v>0</v>
      </c>
      <c r="ER44" s="97">
        <f t="shared" si="1173"/>
        <v>0</v>
      </c>
      <c r="ES44" s="66">
        <f t="shared" si="46"/>
        <v>0</v>
      </c>
      <c r="ET44" s="66">
        <f t="shared" si="47"/>
        <v>0</v>
      </c>
      <c r="EU44" s="53">
        <f>'СДП (план)'!AH44</f>
        <v>0</v>
      </c>
      <c r="EV44" s="53">
        <f>'СДП (план)'!AI44</f>
        <v>0</v>
      </c>
      <c r="EW44" s="66">
        <f t="shared" si="48"/>
        <v>0</v>
      </c>
      <c r="EX44" s="66">
        <f t="shared" si="49"/>
        <v>0</v>
      </c>
      <c r="EY44" s="53">
        <f t="shared" ref="EY44:FG44" si="1174">EY45</f>
        <v>0</v>
      </c>
      <c r="EZ44" s="53">
        <f t="shared" si="1174"/>
        <v>0</v>
      </c>
      <c r="FA44" s="53">
        <f t="shared" si="1174"/>
        <v>0</v>
      </c>
      <c r="FB44" s="53">
        <f t="shared" si="1174"/>
        <v>0</v>
      </c>
      <c r="FC44" s="53">
        <f t="shared" si="1174"/>
        <v>0</v>
      </c>
      <c r="FD44" s="53">
        <f t="shared" si="1174"/>
        <v>0</v>
      </c>
      <c r="FE44" s="97">
        <f t="shared" si="1174"/>
        <v>0</v>
      </c>
      <c r="FF44" s="97">
        <f t="shared" si="1174"/>
        <v>0</v>
      </c>
      <c r="FG44" s="97">
        <f t="shared" si="1174"/>
        <v>0</v>
      </c>
      <c r="FH44" s="66">
        <f t="shared" si="50"/>
        <v>0</v>
      </c>
      <c r="FI44" s="66">
        <f t="shared" si="51"/>
        <v>0</v>
      </c>
      <c r="FJ44" s="53">
        <f>'СДП (план)'!AJ44</f>
        <v>0</v>
      </c>
      <c r="FK44" s="53">
        <f>'СДП (план)'!AK44</f>
        <v>0</v>
      </c>
      <c r="FL44" s="66">
        <f t="shared" si="52"/>
        <v>0</v>
      </c>
      <c r="FM44" s="66">
        <f t="shared" si="53"/>
        <v>0</v>
      </c>
      <c r="FN44" s="53">
        <f t="shared" ref="FN44:FV44" si="1175">FN45</f>
        <v>0</v>
      </c>
      <c r="FO44" s="53">
        <f t="shared" si="1175"/>
        <v>0</v>
      </c>
      <c r="FP44" s="53">
        <f t="shared" si="1175"/>
        <v>0</v>
      </c>
      <c r="FQ44" s="53">
        <f t="shared" si="1175"/>
        <v>0</v>
      </c>
      <c r="FR44" s="53">
        <f t="shared" si="1175"/>
        <v>0</v>
      </c>
      <c r="FS44" s="53">
        <f t="shared" si="1175"/>
        <v>0</v>
      </c>
      <c r="FT44" s="97">
        <f t="shared" si="1175"/>
        <v>0</v>
      </c>
      <c r="FU44" s="97">
        <f t="shared" si="1175"/>
        <v>0</v>
      </c>
      <c r="FV44" s="97">
        <f t="shared" si="1175"/>
        <v>0</v>
      </c>
      <c r="FW44" s="66">
        <f t="shared" si="54"/>
        <v>0</v>
      </c>
      <c r="FX44" s="66">
        <f t="shared" si="55"/>
        <v>0</v>
      </c>
      <c r="FY44" s="53">
        <f>'СДП (план)'!AL44</f>
        <v>0</v>
      </c>
      <c r="FZ44" s="53">
        <f>'СДП (план)'!AM44</f>
        <v>0</v>
      </c>
      <c r="GA44" s="66">
        <f t="shared" si="56"/>
        <v>0</v>
      </c>
      <c r="GB44" s="66">
        <f t="shared" si="57"/>
        <v>0</v>
      </c>
      <c r="GC44" s="53">
        <f t="shared" ref="GC44:GK44" si="1176">GC45</f>
        <v>0</v>
      </c>
      <c r="GD44" s="53">
        <f t="shared" si="1176"/>
        <v>0</v>
      </c>
      <c r="GE44" s="53">
        <f t="shared" si="1176"/>
        <v>0</v>
      </c>
      <c r="GF44" s="53">
        <f t="shared" si="1176"/>
        <v>0</v>
      </c>
      <c r="GG44" s="53">
        <f t="shared" si="1176"/>
        <v>0</v>
      </c>
      <c r="GH44" s="53"/>
      <c r="GI44" s="97">
        <f t="shared" si="1176"/>
        <v>0</v>
      </c>
      <c r="GJ44" s="97">
        <f t="shared" si="1176"/>
        <v>0</v>
      </c>
      <c r="GK44" s="97">
        <f t="shared" si="1176"/>
        <v>0</v>
      </c>
      <c r="GL44" s="66">
        <f t="shared" si="58"/>
        <v>0</v>
      </c>
      <c r="GM44" s="66">
        <f t="shared" si="59"/>
        <v>0</v>
      </c>
      <c r="GN44" s="14">
        <f>'СДП (план)'!AN44</f>
        <v>0</v>
      </c>
      <c r="GO44" s="14">
        <f>'СДП (план)'!AO44</f>
        <v>0</v>
      </c>
      <c r="GP44" s="66">
        <f t="shared" si="60"/>
        <v>0</v>
      </c>
      <c r="GQ44" s="66">
        <f t="shared" si="61"/>
        <v>0</v>
      </c>
      <c r="GR44" s="53">
        <f t="shared" ref="GR44:GZ44" si="1177">GR45</f>
        <v>0</v>
      </c>
      <c r="GS44" s="53">
        <f t="shared" si="1177"/>
        <v>0</v>
      </c>
      <c r="GT44" s="53">
        <f t="shared" si="1177"/>
        <v>0</v>
      </c>
      <c r="GU44" s="53">
        <f t="shared" si="1177"/>
        <v>0</v>
      </c>
      <c r="GV44" s="53">
        <f t="shared" si="1177"/>
        <v>0</v>
      </c>
      <c r="GW44" s="53">
        <f t="shared" si="1177"/>
        <v>0</v>
      </c>
      <c r="GX44" s="97">
        <f t="shared" si="1177"/>
        <v>0</v>
      </c>
      <c r="GY44" s="97">
        <f t="shared" si="1177"/>
        <v>0</v>
      </c>
      <c r="GZ44" s="97">
        <f t="shared" si="1177"/>
        <v>0</v>
      </c>
      <c r="HA44" s="66">
        <f t="shared" si="65"/>
        <v>0</v>
      </c>
      <c r="HB44" s="66">
        <f t="shared" si="66"/>
        <v>0</v>
      </c>
      <c r="HC44" s="14">
        <f>'СДП (план)'!AP44</f>
        <v>0</v>
      </c>
      <c r="HD44" s="14">
        <f>'СДП (план)'!AQ44</f>
        <v>0</v>
      </c>
      <c r="HE44" s="66">
        <f t="shared" si="67"/>
        <v>0</v>
      </c>
      <c r="HF44" s="66">
        <f t="shared" si="68"/>
        <v>0</v>
      </c>
      <c r="HG44" s="53">
        <f t="shared" ref="HG44:HO44" si="1178">HG45</f>
        <v>0</v>
      </c>
      <c r="HH44" s="53">
        <f t="shared" si="1178"/>
        <v>0</v>
      </c>
      <c r="HI44" s="53">
        <f t="shared" si="1178"/>
        <v>0</v>
      </c>
      <c r="HJ44" s="53">
        <f t="shared" si="1178"/>
        <v>0</v>
      </c>
      <c r="HK44" s="53">
        <f t="shared" si="1178"/>
        <v>0</v>
      </c>
      <c r="HL44" s="53"/>
      <c r="HM44" s="97">
        <f t="shared" si="1178"/>
        <v>0</v>
      </c>
      <c r="HN44" s="97">
        <f t="shared" si="1178"/>
        <v>0</v>
      </c>
      <c r="HO44" s="97">
        <f t="shared" si="1178"/>
        <v>0</v>
      </c>
      <c r="HP44" s="66">
        <f t="shared" si="69"/>
        <v>0</v>
      </c>
      <c r="HQ44" s="66">
        <f t="shared" si="70"/>
        <v>0</v>
      </c>
      <c r="HR44" s="53">
        <f>'СДП (план)'!AR44</f>
        <v>0</v>
      </c>
      <c r="HS44" s="53">
        <f>'СДП (план)'!AS44</f>
        <v>0</v>
      </c>
      <c r="HT44" s="66">
        <f t="shared" si="71"/>
        <v>0</v>
      </c>
      <c r="HU44" s="66">
        <f t="shared" si="72"/>
        <v>0</v>
      </c>
      <c r="HV44" s="53">
        <f t="shared" ref="HV44:ID44" si="1179">HV45</f>
        <v>0</v>
      </c>
      <c r="HW44" s="53">
        <f t="shared" si="1179"/>
        <v>0</v>
      </c>
      <c r="HX44" s="53">
        <f t="shared" si="1179"/>
        <v>0</v>
      </c>
      <c r="HY44" s="53">
        <f t="shared" si="1179"/>
        <v>0</v>
      </c>
      <c r="HZ44" s="53">
        <f t="shared" si="1179"/>
        <v>0</v>
      </c>
      <c r="IA44" s="53">
        <f t="shared" si="1179"/>
        <v>0</v>
      </c>
      <c r="IB44" s="97">
        <f t="shared" si="1179"/>
        <v>0</v>
      </c>
      <c r="IC44" s="97">
        <f t="shared" si="1179"/>
        <v>0</v>
      </c>
      <c r="ID44" s="97">
        <f t="shared" si="1179"/>
        <v>0</v>
      </c>
      <c r="IE44" s="66">
        <f t="shared" si="76"/>
        <v>0</v>
      </c>
      <c r="IF44" s="66">
        <f t="shared" si="77"/>
        <v>0</v>
      </c>
      <c r="IG44" s="53">
        <f>'СДП (план)'!AT44</f>
        <v>1</v>
      </c>
      <c r="IH44" s="53">
        <f>'СДП (план)'!AU44</f>
        <v>37395.306666666664</v>
      </c>
      <c r="II44" s="66">
        <f t="shared" si="78"/>
        <v>1</v>
      </c>
      <c r="IJ44" s="66">
        <f t="shared" si="79"/>
        <v>37395.306666666664</v>
      </c>
      <c r="IK44" s="53">
        <f t="shared" ref="IK44:IS44" si="1180">IK45</f>
        <v>0</v>
      </c>
      <c r="IL44" s="53">
        <f t="shared" si="1180"/>
        <v>0</v>
      </c>
      <c r="IM44" s="53">
        <f t="shared" si="1180"/>
        <v>0</v>
      </c>
      <c r="IN44" s="53">
        <f t="shared" si="1180"/>
        <v>0</v>
      </c>
      <c r="IO44" s="53">
        <f t="shared" si="1180"/>
        <v>0</v>
      </c>
      <c r="IP44" s="53">
        <f t="shared" si="1180"/>
        <v>0</v>
      </c>
      <c r="IQ44" s="97">
        <f t="shared" si="1180"/>
        <v>1.6</v>
      </c>
      <c r="IR44" s="97">
        <f t="shared" si="1180"/>
        <v>1.6</v>
      </c>
      <c r="IS44" s="97">
        <f t="shared" si="1180"/>
        <v>0</v>
      </c>
      <c r="IT44" s="66">
        <f t="shared" si="80"/>
        <v>-1</v>
      </c>
      <c r="IU44" s="66">
        <f t="shared" si="81"/>
        <v>-37395.306666666664</v>
      </c>
      <c r="IV44" s="53">
        <f>'СДП (план)'!AV44</f>
        <v>0</v>
      </c>
      <c r="IW44" s="53">
        <f>'СДП (план)'!AW44</f>
        <v>0</v>
      </c>
      <c r="IX44" s="66">
        <f t="shared" si="82"/>
        <v>0</v>
      </c>
      <c r="IY44" s="66">
        <f t="shared" si="83"/>
        <v>0</v>
      </c>
      <c r="IZ44" s="53">
        <f t="shared" ref="IZ44:JH44" si="1181">IZ45</f>
        <v>0</v>
      </c>
      <c r="JA44" s="53">
        <f t="shared" si="1181"/>
        <v>0</v>
      </c>
      <c r="JB44" s="53">
        <f t="shared" si="1181"/>
        <v>0</v>
      </c>
      <c r="JC44" s="53">
        <f t="shared" si="1181"/>
        <v>0</v>
      </c>
      <c r="JD44" s="53">
        <f t="shared" si="1181"/>
        <v>0</v>
      </c>
      <c r="JE44" s="53">
        <f t="shared" si="1181"/>
        <v>0</v>
      </c>
      <c r="JF44" s="97">
        <f t="shared" si="1181"/>
        <v>0</v>
      </c>
      <c r="JG44" s="97">
        <f t="shared" si="1181"/>
        <v>0</v>
      </c>
      <c r="JH44" s="97">
        <f t="shared" si="1181"/>
        <v>0</v>
      </c>
      <c r="JI44" s="66">
        <f t="shared" si="84"/>
        <v>0</v>
      </c>
      <c r="JJ44" s="66">
        <f t="shared" si="85"/>
        <v>0</v>
      </c>
      <c r="JK44" s="53">
        <f>'СДП (план)'!AX44</f>
        <v>0</v>
      </c>
      <c r="JL44" s="53">
        <f>'СДП (план)'!AY44</f>
        <v>0</v>
      </c>
      <c r="JM44" s="66">
        <f t="shared" si="86"/>
        <v>0</v>
      </c>
      <c r="JN44" s="66">
        <f t="shared" si="87"/>
        <v>0</v>
      </c>
      <c r="JO44" s="53">
        <f t="shared" ref="JO44:JW44" si="1182">JO45</f>
        <v>0</v>
      </c>
      <c r="JP44" s="53">
        <f t="shared" si="1182"/>
        <v>0</v>
      </c>
      <c r="JQ44" s="53">
        <f t="shared" si="1182"/>
        <v>0</v>
      </c>
      <c r="JR44" s="53">
        <f t="shared" si="1182"/>
        <v>0</v>
      </c>
      <c r="JS44" s="53">
        <f t="shared" si="1182"/>
        <v>0</v>
      </c>
      <c r="JT44" s="53">
        <f t="shared" si="1182"/>
        <v>0</v>
      </c>
      <c r="JU44" s="97">
        <f t="shared" si="1182"/>
        <v>0</v>
      </c>
      <c r="JV44" s="97">
        <f t="shared" si="1182"/>
        <v>0</v>
      </c>
      <c r="JW44" s="97">
        <f t="shared" si="1182"/>
        <v>0</v>
      </c>
      <c r="JX44" s="66">
        <f t="shared" si="88"/>
        <v>0</v>
      </c>
      <c r="JY44" s="66">
        <f t="shared" si="89"/>
        <v>0</v>
      </c>
      <c r="JZ44" s="53">
        <f>'СДП (план)'!AZ44</f>
        <v>0</v>
      </c>
      <c r="KA44" s="53">
        <f>'СДП (план)'!BA44</f>
        <v>0</v>
      </c>
      <c r="KB44" s="66">
        <f t="shared" si="90"/>
        <v>0</v>
      </c>
      <c r="KC44" s="66">
        <f t="shared" si="91"/>
        <v>0</v>
      </c>
      <c r="KD44" s="53">
        <f t="shared" ref="KD44:KL44" si="1183">KD45</f>
        <v>0</v>
      </c>
      <c r="KE44" s="53">
        <f t="shared" si="1183"/>
        <v>0</v>
      </c>
      <c r="KF44" s="53">
        <f t="shared" si="1183"/>
        <v>0</v>
      </c>
      <c r="KG44" s="53">
        <f t="shared" si="1183"/>
        <v>0</v>
      </c>
      <c r="KH44" s="53">
        <f t="shared" si="1183"/>
        <v>0</v>
      </c>
      <c r="KI44" s="53">
        <f t="shared" si="1183"/>
        <v>0</v>
      </c>
      <c r="KJ44" s="97">
        <f t="shared" si="1183"/>
        <v>0</v>
      </c>
      <c r="KK44" s="97">
        <f t="shared" si="1183"/>
        <v>0</v>
      </c>
      <c r="KL44" s="97">
        <f t="shared" si="1183"/>
        <v>0</v>
      </c>
      <c r="KM44" s="66">
        <f t="shared" si="95"/>
        <v>0</v>
      </c>
      <c r="KN44" s="66">
        <f t="shared" si="96"/>
        <v>0</v>
      </c>
      <c r="KO44" s="53">
        <f>'СДП (план)'!BB44</f>
        <v>0</v>
      </c>
      <c r="KP44" s="53">
        <f>'СДП (план)'!BC44</f>
        <v>0</v>
      </c>
      <c r="KQ44" s="66">
        <f t="shared" si="97"/>
        <v>0</v>
      </c>
      <c r="KR44" s="66">
        <f t="shared" si="98"/>
        <v>0</v>
      </c>
      <c r="KS44" s="53">
        <f t="shared" ref="KS44:LA44" si="1184">KS45</f>
        <v>0</v>
      </c>
      <c r="KT44" s="53">
        <f t="shared" si="1184"/>
        <v>0</v>
      </c>
      <c r="KU44" s="53">
        <f t="shared" si="1184"/>
        <v>0</v>
      </c>
      <c r="KV44" s="53">
        <f t="shared" si="1184"/>
        <v>0</v>
      </c>
      <c r="KW44" s="53">
        <f t="shared" si="1184"/>
        <v>0</v>
      </c>
      <c r="KX44" s="53">
        <f t="shared" si="1184"/>
        <v>0</v>
      </c>
      <c r="KY44" s="97">
        <f t="shared" si="1184"/>
        <v>0</v>
      </c>
      <c r="KZ44" s="97">
        <f t="shared" si="1184"/>
        <v>0</v>
      </c>
      <c r="LA44" s="97">
        <f t="shared" si="1184"/>
        <v>0</v>
      </c>
      <c r="LB44" s="66">
        <f t="shared" si="99"/>
        <v>0</v>
      </c>
      <c r="LC44" s="66">
        <f t="shared" si="100"/>
        <v>0</v>
      </c>
      <c r="LD44" s="53">
        <f>'СДП (план)'!BD44</f>
        <v>0</v>
      </c>
      <c r="LE44" s="53">
        <f>'СДП (план)'!BE44</f>
        <v>0</v>
      </c>
      <c r="LF44" s="66">
        <f t="shared" si="101"/>
        <v>0</v>
      </c>
      <c r="LG44" s="66">
        <f t="shared" si="102"/>
        <v>0</v>
      </c>
      <c r="LH44" s="53">
        <f t="shared" ref="LH44:LP44" si="1185">LH45</f>
        <v>0</v>
      </c>
      <c r="LI44" s="53">
        <f t="shared" si="1185"/>
        <v>0</v>
      </c>
      <c r="LJ44" s="53">
        <f t="shared" si="1185"/>
        <v>0</v>
      </c>
      <c r="LK44" s="53">
        <f t="shared" si="1185"/>
        <v>0</v>
      </c>
      <c r="LL44" s="53">
        <f t="shared" si="1185"/>
        <v>0</v>
      </c>
      <c r="LM44" s="53">
        <f t="shared" si="1185"/>
        <v>0</v>
      </c>
      <c r="LN44" s="97">
        <f t="shared" si="1185"/>
        <v>0</v>
      </c>
      <c r="LO44" s="97">
        <f t="shared" si="1185"/>
        <v>0</v>
      </c>
      <c r="LP44" s="97">
        <f t="shared" si="1185"/>
        <v>0</v>
      </c>
      <c r="LQ44" s="66">
        <f t="shared" si="103"/>
        <v>0</v>
      </c>
      <c r="LR44" s="66">
        <f t="shared" si="104"/>
        <v>0</v>
      </c>
      <c r="LS44" s="53">
        <f>'СДП (план)'!BF44</f>
        <v>0</v>
      </c>
      <c r="LT44" s="53">
        <f>'СДП (план)'!BG44</f>
        <v>0</v>
      </c>
      <c r="LU44" s="66">
        <f t="shared" si="105"/>
        <v>0</v>
      </c>
      <c r="LV44" s="66">
        <f t="shared" si="106"/>
        <v>0</v>
      </c>
      <c r="LW44" s="53">
        <f t="shared" ref="LW44:ME44" si="1186">LW45</f>
        <v>0</v>
      </c>
      <c r="LX44" s="53">
        <f t="shared" si="1186"/>
        <v>0</v>
      </c>
      <c r="LY44" s="53">
        <f t="shared" si="1186"/>
        <v>0</v>
      </c>
      <c r="LZ44" s="53">
        <f t="shared" si="1186"/>
        <v>0</v>
      </c>
      <c r="MA44" s="53">
        <f t="shared" si="1186"/>
        <v>0</v>
      </c>
      <c r="MB44" s="53">
        <f t="shared" si="1186"/>
        <v>0</v>
      </c>
      <c r="MC44" s="97">
        <f t="shared" si="1186"/>
        <v>0</v>
      </c>
      <c r="MD44" s="97">
        <f t="shared" si="1186"/>
        <v>0</v>
      </c>
      <c r="ME44" s="97">
        <f t="shared" si="1186"/>
        <v>0</v>
      </c>
      <c r="MF44" s="43">
        <f t="shared" si="617"/>
        <v>0</v>
      </c>
      <c r="MG44" s="43">
        <f t="shared" si="618"/>
        <v>0</v>
      </c>
      <c r="MH44" s="53">
        <f>'СДП (план)'!BH44</f>
        <v>0</v>
      </c>
      <c r="MI44" s="53">
        <f>'СДП (план)'!BI44</f>
        <v>0</v>
      </c>
      <c r="MJ44" s="66">
        <f t="shared" si="111"/>
        <v>0</v>
      </c>
      <c r="MK44" s="66">
        <f t="shared" si="112"/>
        <v>0</v>
      </c>
      <c r="ML44" s="53">
        <f t="shared" ref="ML44:MT44" si="1187">ML45</f>
        <v>0</v>
      </c>
      <c r="MM44" s="53">
        <f t="shared" si="1187"/>
        <v>0</v>
      </c>
      <c r="MN44" s="53">
        <f t="shared" si="1187"/>
        <v>0</v>
      </c>
      <c r="MO44" s="53">
        <f t="shared" si="1187"/>
        <v>0</v>
      </c>
      <c r="MP44" s="53">
        <f t="shared" si="1187"/>
        <v>0</v>
      </c>
      <c r="MQ44" s="53">
        <f t="shared" si="1187"/>
        <v>0</v>
      </c>
      <c r="MR44" s="97">
        <f t="shared" si="1187"/>
        <v>0</v>
      </c>
      <c r="MS44" s="97">
        <f t="shared" si="1187"/>
        <v>0</v>
      </c>
      <c r="MT44" s="97">
        <f t="shared" si="1187"/>
        <v>0</v>
      </c>
      <c r="MU44" s="66">
        <f t="shared" si="113"/>
        <v>0</v>
      </c>
      <c r="MV44" s="66">
        <f t="shared" si="114"/>
        <v>0</v>
      </c>
      <c r="MW44" s="53">
        <f>'СДП (план)'!BJ44</f>
        <v>0</v>
      </c>
      <c r="MX44" s="53">
        <f>'СДП (план)'!BK44</f>
        <v>0</v>
      </c>
      <c r="MY44" s="66">
        <f t="shared" si="115"/>
        <v>0</v>
      </c>
      <c r="MZ44" s="66">
        <f t="shared" si="116"/>
        <v>0</v>
      </c>
      <c r="NA44" s="53">
        <f t="shared" ref="NA44:NI44" si="1188">NA45</f>
        <v>0</v>
      </c>
      <c r="NB44" s="53">
        <f t="shared" si="1188"/>
        <v>0</v>
      </c>
      <c r="NC44" s="53">
        <f t="shared" si="1188"/>
        <v>0</v>
      </c>
      <c r="ND44" s="53">
        <f t="shared" si="1188"/>
        <v>0</v>
      </c>
      <c r="NE44" s="53">
        <f t="shared" si="1188"/>
        <v>0</v>
      </c>
      <c r="NF44" s="53">
        <f t="shared" si="1188"/>
        <v>0</v>
      </c>
      <c r="NG44" s="97">
        <f t="shared" si="1188"/>
        <v>0</v>
      </c>
      <c r="NH44" s="97">
        <f t="shared" si="1188"/>
        <v>0</v>
      </c>
      <c r="NI44" s="97">
        <f t="shared" si="1188"/>
        <v>0</v>
      </c>
      <c r="NJ44" s="66">
        <f t="shared" si="117"/>
        <v>0</v>
      </c>
      <c r="NK44" s="66">
        <f t="shared" si="118"/>
        <v>0</v>
      </c>
      <c r="NL44" s="53">
        <f>'СДП (план)'!BL44</f>
        <v>0</v>
      </c>
      <c r="NM44" s="53">
        <f>'СДП (план)'!BM44</f>
        <v>0</v>
      </c>
      <c r="NN44" s="66">
        <f t="shared" si="119"/>
        <v>0</v>
      </c>
      <c r="NO44" s="66">
        <f t="shared" si="120"/>
        <v>0</v>
      </c>
      <c r="NP44" s="53">
        <f t="shared" ref="NP44:NX44" si="1189">NP45</f>
        <v>0</v>
      </c>
      <c r="NQ44" s="53">
        <f t="shared" si="1189"/>
        <v>0</v>
      </c>
      <c r="NR44" s="53">
        <f t="shared" si="1189"/>
        <v>0</v>
      </c>
      <c r="NS44" s="53">
        <f t="shared" si="1189"/>
        <v>0</v>
      </c>
      <c r="NT44" s="53">
        <f t="shared" si="1189"/>
        <v>0</v>
      </c>
      <c r="NU44" s="53">
        <f t="shared" si="1189"/>
        <v>0</v>
      </c>
      <c r="NV44" s="97">
        <f t="shared" si="1189"/>
        <v>0</v>
      </c>
      <c r="NW44" s="97">
        <f t="shared" si="1189"/>
        <v>0</v>
      </c>
      <c r="NX44" s="97">
        <f t="shared" si="1189"/>
        <v>0</v>
      </c>
      <c r="NY44" s="66">
        <f t="shared" si="121"/>
        <v>0</v>
      </c>
      <c r="NZ44" s="66">
        <f t="shared" si="122"/>
        <v>0</v>
      </c>
      <c r="OA44" s="53">
        <f>'СДП (план)'!BN44</f>
        <v>0</v>
      </c>
      <c r="OB44" s="53">
        <f>'СДП (план)'!BO44</f>
        <v>0</v>
      </c>
      <c r="OC44" s="66">
        <f t="shared" si="123"/>
        <v>0</v>
      </c>
      <c r="OD44" s="66">
        <f t="shared" si="124"/>
        <v>0</v>
      </c>
      <c r="OE44" s="53">
        <f t="shared" ref="OE44:OM44" si="1190">OE45</f>
        <v>0</v>
      </c>
      <c r="OF44" s="53">
        <f t="shared" si="1190"/>
        <v>0</v>
      </c>
      <c r="OG44" s="53"/>
      <c r="OH44" s="53">
        <f t="shared" si="1190"/>
        <v>0</v>
      </c>
      <c r="OI44" s="53">
        <f t="shared" si="1190"/>
        <v>0</v>
      </c>
      <c r="OJ44" s="53"/>
      <c r="OK44" s="97">
        <f t="shared" si="1190"/>
        <v>0</v>
      </c>
      <c r="OL44" s="97">
        <f t="shared" si="1190"/>
        <v>0</v>
      </c>
      <c r="OM44" s="97">
        <f t="shared" si="1190"/>
        <v>0</v>
      </c>
      <c r="ON44" s="66">
        <f t="shared" si="125"/>
        <v>0</v>
      </c>
      <c r="OO44" s="66">
        <f t="shared" si="126"/>
        <v>0</v>
      </c>
      <c r="OP44" s="53">
        <f>'СДП (план)'!BP44</f>
        <v>0</v>
      </c>
      <c r="OQ44" s="53">
        <f>'СДП (план)'!BQ44</f>
        <v>0</v>
      </c>
      <c r="OR44" s="66">
        <f t="shared" si="127"/>
        <v>0</v>
      </c>
      <c r="OS44" s="66">
        <f t="shared" si="128"/>
        <v>0</v>
      </c>
      <c r="OT44" s="53">
        <f t="shared" ref="OT44:PB44" si="1191">OT45</f>
        <v>0</v>
      </c>
      <c r="OU44" s="53">
        <f t="shared" si="1191"/>
        <v>0</v>
      </c>
      <c r="OV44" s="53">
        <f t="shared" si="1191"/>
        <v>0</v>
      </c>
      <c r="OW44" s="53">
        <f t="shared" si="1191"/>
        <v>0</v>
      </c>
      <c r="OX44" s="53">
        <f t="shared" si="1191"/>
        <v>0</v>
      </c>
      <c r="OY44" s="53">
        <f t="shared" si="1191"/>
        <v>0</v>
      </c>
      <c r="OZ44" s="97">
        <f t="shared" si="1191"/>
        <v>0</v>
      </c>
      <c r="PA44" s="97">
        <f t="shared" si="1191"/>
        <v>0</v>
      </c>
      <c r="PB44" s="97">
        <f t="shared" si="1191"/>
        <v>0</v>
      </c>
      <c r="PC44" s="66">
        <f t="shared" si="129"/>
        <v>0</v>
      </c>
      <c r="PD44" s="66">
        <f t="shared" si="130"/>
        <v>0</v>
      </c>
      <c r="PE44" s="53">
        <f>'СДП (план)'!BR44</f>
        <v>0</v>
      </c>
      <c r="PF44" s="53">
        <f>'СДП (план)'!BS44</f>
        <v>0</v>
      </c>
      <c r="PG44" s="66">
        <f t="shared" si="131"/>
        <v>0</v>
      </c>
      <c r="PH44" s="66">
        <f t="shared" si="132"/>
        <v>0</v>
      </c>
      <c r="PI44" s="53">
        <f t="shared" ref="PI44:QF44" si="1192">PI45</f>
        <v>0</v>
      </c>
      <c r="PJ44" s="53">
        <f t="shared" si="1192"/>
        <v>0</v>
      </c>
      <c r="PK44" s="53">
        <f t="shared" si="1192"/>
        <v>0</v>
      </c>
      <c r="PL44" s="53">
        <f t="shared" si="1192"/>
        <v>0</v>
      </c>
      <c r="PM44" s="53">
        <f t="shared" si="1192"/>
        <v>0</v>
      </c>
      <c r="PN44" s="53">
        <f t="shared" si="1192"/>
        <v>0</v>
      </c>
      <c r="PO44" s="97">
        <f t="shared" si="1192"/>
        <v>0</v>
      </c>
      <c r="PP44" s="97">
        <f t="shared" si="1192"/>
        <v>0</v>
      </c>
      <c r="PQ44" s="97">
        <f t="shared" si="1192"/>
        <v>0</v>
      </c>
      <c r="PR44" s="66">
        <f t="shared" si="136"/>
        <v>0</v>
      </c>
      <c r="PS44" s="66">
        <f t="shared" si="137"/>
        <v>0</v>
      </c>
      <c r="PT44" s="53">
        <f>'СДП (план)'!BT44</f>
        <v>0</v>
      </c>
      <c r="PU44" s="53">
        <f>'СДП (план)'!BU44</f>
        <v>0</v>
      </c>
      <c r="PV44" s="66">
        <f t="shared" si="138"/>
        <v>0</v>
      </c>
      <c r="PW44" s="66">
        <f t="shared" si="139"/>
        <v>0</v>
      </c>
      <c r="PX44" s="53">
        <f t="shared" si="1192"/>
        <v>0</v>
      </c>
      <c r="PY44" s="53">
        <f t="shared" si="1192"/>
        <v>0</v>
      </c>
      <c r="PZ44" s="53">
        <f t="shared" si="1192"/>
        <v>0</v>
      </c>
      <c r="QA44" s="53">
        <f t="shared" si="1192"/>
        <v>0</v>
      </c>
      <c r="QB44" s="53">
        <f t="shared" si="1192"/>
        <v>0</v>
      </c>
      <c r="QC44" s="53">
        <f t="shared" si="1192"/>
        <v>0</v>
      </c>
      <c r="QD44" s="97">
        <f t="shared" si="1192"/>
        <v>0</v>
      </c>
      <c r="QE44" s="97">
        <f t="shared" si="1192"/>
        <v>0</v>
      </c>
      <c r="QF44" s="97">
        <f t="shared" si="1192"/>
        <v>0</v>
      </c>
      <c r="QG44" s="66">
        <f t="shared" si="140"/>
        <v>0</v>
      </c>
      <c r="QH44" s="66">
        <f t="shared" si="141"/>
        <v>0</v>
      </c>
      <c r="QI44" s="53">
        <f>'СДП (план)'!BV44</f>
        <v>0</v>
      </c>
      <c r="QJ44" s="53">
        <f>'СДП (план)'!BW44</f>
        <v>0</v>
      </c>
      <c r="QK44" s="66">
        <f t="shared" si="142"/>
        <v>0</v>
      </c>
      <c r="QL44" s="66">
        <f t="shared" si="143"/>
        <v>0</v>
      </c>
      <c r="QM44" s="53">
        <f t="shared" ref="QM44:RJ44" si="1193">QM45</f>
        <v>0</v>
      </c>
      <c r="QN44" s="53">
        <f t="shared" si="1193"/>
        <v>0</v>
      </c>
      <c r="QO44" s="53">
        <f t="shared" si="1193"/>
        <v>0</v>
      </c>
      <c r="QP44" s="53">
        <f t="shared" si="1193"/>
        <v>0</v>
      </c>
      <c r="QQ44" s="53">
        <f t="shared" si="1193"/>
        <v>0</v>
      </c>
      <c r="QR44" s="53">
        <f t="shared" si="1193"/>
        <v>0</v>
      </c>
      <c r="QS44" s="97">
        <f t="shared" si="1193"/>
        <v>0</v>
      </c>
      <c r="QT44" s="97">
        <f t="shared" si="1193"/>
        <v>0</v>
      </c>
      <c r="QU44" s="97">
        <f t="shared" si="1193"/>
        <v>0</v>
      </c>
      <c r="QV44" s="66">
        <f t="shared" si="1004"/>
        <v>0</v>
      </c>
      <c r="QW44" s="66">
        <f t="shared" si="1005"/>
        <v>0</v>
      </c>
      <c r="QX44" s="53">
        <f>'СДП (план)'!BX44</f>
        <v>0</v>
      </c>
      <c r="QY44" s="53">
        <f>'СДП (план)'!BY44</f>
        <v>0</v>
      </c>
      <c r="QZ44" s="66">
        <f t="shared" si="147"/>
        <v>0</v>
      </c>
      <c r="RA44" s="66">
        <f t="shared" si="148"/>
        <v>0</v>
      </c>
      <c r="RB44" s="53">
        <f t="shared" si="1193"/>
        <v>0</v>
      </c>
      <c r="RC44" s="53">
        <f t="shared" si="1193"/>
        <v>0</v>
      </c>
      <c r="RD44" s="53">
        <f t="shared" si="1193"/>
        <v>0</v>
      </c>
      <c r="RE44" s="53">
        <f t="shared" si="1193"/>
        <v>0</v>
      </c>
      <c r="RF44" s="53">
        <f t="shared" si="1193"/>
        <v>0</v>
      </c>
      <c r="RG44" s="53">
        <f t="shared" si="1193"/>
        <v>0</v>
      </c>
      <c r="RH44" s="97">
        <f t="shared" si="1193"/>
        <v>0</v>
      </c>
      <c r="RI44" s="97">
        <f t="shared" si="1193"/>
        <v>0</v>
      </c>
      <c r="RJ44" s="97">
        <f t="shared" si="1193"/>
        <v>0</v>
      </c>
      <c r="RK44" s="66">
        <f t="shared" si="149"/>
        <v>0</v>
      </c>
      <c r="RL44" s="66">
        <f t="shared" si="150"/>
        <v>0</v>
      </c>
      <c r="RM44" s="53">
        <f>'СДП (план)'!BZ44</f>
        <v>0</v>
      </c>
      <c r="RN44" s="53">
        <f>'СДП (план)'!CA44</f>
        <v>0</v>
      </c>
      <c r="RO44" s="66">
        <f t="shared" si="151"/>
        <v>0</v>
      </c>
      <c r="RP44" s="66">
        <f t="shared" si="152"/>
        <v>0</v>
      </c>
      <c r="RQ44" s="53">
        <f t="shared" ref="RQ44:RY44" si="1194">RQ45</f>
        <v>0</v>
      </c>
      <c r="RR44" s="53">
        <f t="shared" si="1194"/>
        <v>0</v>
      </c>
      <c r="RS44" s="53">
        <f t="shared" si="1194"/>
        <v>0</v>
      </c>
      <c r="RT44" s="53">
        <f t="shared" si="1194"/>
        <v>0</v>
      </c>
      <c r="RU44" s="53">
        <f t="shared" si="1194"/>
        <v>0</v>
      </c>
      <c r="RV44" s="53">
        <f t="shared" si="1194"/>
        <v>0</v>
      </c>
      <c r="RW44" s="97">
        <f t="shared" si="1194"/>
        <v>0</v>
      </c>
      <c r="RX44" s="97">
        <f t="shared" si="1194"/>
        <v>0</v>
      </c>
      <c r="RY44" s="97">
        <f t="shared" si="1194"/>
        <v>0</v>
      </c>
      <c r="RZ44" s="66">
        <f t="shared" si="153"/>
        <v>0</v>
      </c>
      <c r="SA44" s="66">
        <f t="shared" si="154"/>
        <v>0</v>
      </c>
      <c r="SB44" s="53">
        <f>'СДП (план)'!CB44</f>
        <v>0</v>
      </c>
      <c r="SC44" s="53">
        <f>'СДП (план)'!CC44</f>
        <v>0</v>
      </c>
      <c r="SD44" s="66">
        <f t="shared" si="1057"/>
        <v>0</v>
      </c>
      <c r="SE44" s="66">
        <f t="shared" si="1058"/>
        <v>0</v>
      </c>
      <c r="SF44" s="53">
        <f t="shared" ref="SF44:SN44" si="1195">SF45</f>
        <v>0</v>
      </c>
      <c r="SG44" s="53">
        <f t="shared" si="1195"/>
        <v>0</v>
      </c>
      <c r="SH44" s="53">
        <f t="shared" si="1195"/>
        <v>0</v>
      </c>
      <c r="SI44" s="53">
        <f t="shared" si="1195"/>
        <v>0</v>
      </c>
      <c r="SJ44" s="53">
        <f t="shared" si="1195"/>
        <v>0</v>
      </c>
      <c r="SK44" s="53">
        <f t="shared" si="1195"/>
        <v>0</v>
      </c>
      <c r="SL44" s="97">
        <f t="shared" si="1195"/>
        <v>0</v>
      </c>
      <c r="SM44" s="97">
        <f t="shared" si="1195"/>
        <v>0</v>
      </c>
      <c r="SN44" s="97">
        <f t="shared" si="1195"/>
        <v>0</v>
      </c>
      <c r="SO44" s="66">
        <f t="shared" si="158"/>
        <v>0</v>
      </c>
      <c r="SP44" s="66">
        <f t="shared" si="159"/>
        <v>0</v>
      </c>
      <c r="SQ44" s="53">
        <f>'СДП (план)'!CD44</f>
        <v>0</v>
      </c>
      <c r="SR44" s="53">
        <f>'СДП (план)'!CE44</f>
        <v>0</v>
      </c>
      <c r="SS44" s="66">
        <f t="shared" si="1060"/>
        <v>0</v>
      </c>
      <c r="ST44" s="66">
        <f t="shared" si="1061"/>
        <v>0</v>
      </c>
      <c r="SU44" s="53">
        <f t="shared" ref="SU44:TC44" si="1196">SU45</f>
        <v>0</v>
      </c>
      <c r="SV44" s="53">
        <f t="shared" si="1196"/>
        <v>0</v>
      </c>
      <c r="SW44" s="53">
        <f t="shared" si="1196"/>
        <v>0</v>
      </c>
      <c r="SX44" s="53">
        <f t="shared" si="1196"/>
        <v>0</v>
      </c>
      <c r="SY44" s="53">
        <f t="shared" si="1196"/>
        <v>0</v>
      </c>
      <c r="SZ44" s="53">
        <f t="shared" si="1196"/>
        <v>0</v>
      </c>
      <c r="TA44" s="97">
        <f t="shared" si="1196"/>
        <v>0</v>
      </c>
      <c r="TB44" s="97">
        <f t="shared" si="1196"/>
        <v>0</v>
      </c>
      <c r="TC44" s="97">
        <f t="shared" si="1196"/>
        <v>0</v>
      </c>
      <c r="TD44" s="66">
        <f t="shared" si="163"/>
        <v>0</v>
      </c>
      <c r="TE44" s="66">
        <f t="shared" si="164"/>
        <v>0</v>
      </c>
      <c r="TF44" s="14">
        <f>'СДП (план)'!CF44</f>
        <v>0</v>
      </c>
      <c r="TG44" s="14">
        <f>'СДП (план)'!CG44</f>
        <v>0</v>
      </c>
      <c r="TH44" s="66">
        <f t="shared" ref="TH44" si="1197">SUM(TF44/12*$A$2)</f>
        <v>0</v>
      </c>
      <c r="TI44" s="66">
        <f t="shared" ref="TI44" si="1198">SUM(TG44/12*$A$2)</f>
        <v>0</v>
      </c>
      <c r="TJ44" s="53">
        <f t="shared" ref="TJ44:TR44" si="1199">TJ45</f>
        <v>0</v>
      </c>
      <c r="TK44" s="53">
        <f t="shared" si="1199"/>
        <v>0</v>
      </c>
      <c r="TL44" s="53">
        <f t="shared" si="1199"/>
        <v>0</v>
      </c>
      <c r="TM44" s="53">
        <f t="shared" si="1199"/>
        <v>0</v>
      </c>
      <c r="TN44" s="53">
        <f t="shared" si="1199"/>
        <v>0</v>
      </c>
      <c r="TO44" s="53"/>
      <c r="TP44" s="97">
        <f t="shared" si="1199"/>
        <v>0</v>
      </c>
      <c r="TQ44" s="97">
        <f t="shared" si="1199"/>
        <v>0</v>
      </c>
      <c r="TR44" s="97">
        <f t="shared" si="1199"/>
        <v>0</v>
      </c>
      <c r="TS44" s="66">
        <f t="shared" si="168"/>
        <v>0</v>
      </c>
      <c r="TT44" s="66">
        <f t="shared" si="169"/>
        <v>0</v>
      </c>
      <c r="TU44" s="66">
        <f>'СДП (план)'!CH44</f>
        <v>0</v>
      </c>
      <c r="TV44" s="66">
        <f>'СДП (план)'!CI44</f>
        <v>0</v>
      </c>
      <c r="TW44" s="66">
        <f t="shared" si="170"/>
        <v>0</v>
      </c>
      <c r="TX44" s="66">
        <f t="shared" si="171"/>
        <v>0</v>
      </c>
      <c r="TY44" s="154"/>
      <c r="TZ44" s="154"/>
      <c r="UA44" s="154"/>
      <c r="UB44" s="154"/>
      <c r="UC44" s="154"/>
      <c r="UD44" s="154"/>
      <c r="UE44" s="97">
        <f t="shared" ref="UE44:UG44" si="1200">UE45</f>
        <v>0</v>
      </c>
      <c r="UF44" s="97">
        <f t="shared" si="1200"/>
        <v>0</v>
      </c>
      <c r="UG44" s="97">
        <f t="shared" si="1200"/>
        <v>0</v>
      </c>
      <c r="UH44" s="66">
        <f t="shared" si="1025"/>
        <v>0</v>
      </c>
      <c r="UI44" s="66">
        <f t="shared" si="1026"/>
        <v>0</v>
      </c>
      <c r="UJ44" s="66"/>
      <c r="UK44" s="66"/>
      <c r="UL44" s="66"/>
      <c r="UM44" s="66"/>
      <c r="UN44" s="66"/>
      <c r="UO44" s="66"/>
      <c r="UP44" s="66"/>
      <c r="UQ44" s="66"/>
      <c r="UR44" s="66"/>
      <c r="US44" s="66"/>
      <c r="UT44" s="66"/>
      <c r="UU44" s="66"/>
      <c r="UV44" s="66"/>
      <c r="UW44" s="43">
        <f t="shared" si="175"/>
        <v>0</v>
      </c>
      <c r="UX44" s="43">
        <f t="shared" si="176"/>
        <v>0</v>
      </c>
      <c r="UY44" s="97">
        <f>'СДП (план)'!CN44</f>
        <v>1</v>
      </c>
      <c r="UZ44" s="97">
        <f>'СДП (план)'!CO44</f>
        <v>37395.306666666664</v>
      </c>
      <c r="VA44" s="43">
        <f t="shared" si="177"/>
        <v>1</v>
      </c>
      <c r="VB44" s="43">
        <f t="shared" si="178"/>
        <v>37395.306666666664</v>
      </c>
      <c r="VC44" s="97">
        <f>VC45</f>
        <v>0</v>
      </c>
      <c r="VD44" s="97">
        <f t="shared" ref="VD44:VM44" si="1201">VD45</f>
        <v>0</v>
      </c>
      <c r="VE44" s="97">
        <f t="shared" si="1201"/>
        <v>0</v>
      </c>
      <c r="VF44" s="97">
        <f t="shared" si="1201"/>
        <v>0</v>
      </c>
      <c r="VG44" s="97">
        <f t="shared" si="1201"/>
        <v>0</v>
      </c>
      <c r="VH44" s="97">
        <f t="shared" si="1201"/>
        <v>0</v>
      </c>
      <c r="VI44" s="97">
        <f t="shared" si="1201"/>
        <v>1.6</v>
      </c>
      <c r="VJ44" s="97">
        <f t="shared" si="1201"/>
        <v>1.6</v>
      </c>
      <c r="VK44" s="97">
        <f t="shared" si="1201"/>
        <v>0</v>
      </c>
      <c r="VL44" s="66">
        <f t="shared" si="1201"/>
        <v>-1</v>
      </c>
      <c r="VM44" s="66">
        <f t="shared" si="1201"/>
        <v>-37395.306666666664</v>
      </c>
    </row>
    <row r="45" spans="1:585" s="32" customFormat="1" ht="18.75" x14ac:dyDescent="0.2">
      <c r="A45" s="171"/>
      <c r="B45" s="171">
        <v>26</v>
      </c>
      <c r="C45" s="245" t="s">
        <v>346</v>
      </c>
      <c r="D45" s="380" t="s">
        <v>177</v>
      </c>
      <c r="E45" s="370">
        <v>16026</v>
      </c>
      <c r="F45" s="136">
        <v>16828</v>
      </c>
      <c r="G45" s="371">
        <v>1.6</v>
      </c>
      <c r="H45" s="372"/>
      <c r="I45" s="385">
        <v>1</v>
      </c>
      <c r="J45" s="458"/>
      <c r="K45" s="200"/>
      <c r="L45" s="1">
        <v>1.4</v>
      </c>
      <c r="M45" s="1">
        <v>1.68</v>
      </c>
      <c r="N45" s="1">
        <v>2.23</v>
      </c>
      <c r="O45" s="9">
        <v>2.57</v>
      </c>
      <c r="P45" s="44">
        <f>'СДП (план)'!P45</f>
        <v>0</v>
      </c>
      <c r="Q45" s="44">
        <f>'СДП (план)'!Q45</f>
        <v>0</v>
      </c>
      <c r="R45" s="43">
        <f t="shared" si="19"/>
        <v>0</v>
      </c>
      <c r="S45" s="43">
        <f t="shared" si="20"/>
        <v>0</v>
      </c>
      <c r="T45" s="43">
        <f>VLOOKUP($C45,'факт СДП 12 мес'!$D$8:$HP$287,9,0)</f>
        <v>0</v>
      </c>
      <c r="U45" s="43">
        <f>VLOOKUP($C45,'факт СДП 12 мес'!$D$8:$HP$287,10,0)</f>
        <v>0</v>
      </c>
      <c r="V45" s="43">
        <f>VLOOKUP($C45,'факт СДП 12 мес'!$D$8:$HP$287,11,0)</f>
        <v>0</v>
      </c>
      <c r="W45" s="43">
        <f>VLOOKUP($C45,'факт СДП 12 мес'!$D$8:$HP$287,12,0)</f>
        <v>0</v>
      </c>
      <c r="X45" s="43">
        <f>VLOOKUP($C45,'факт СДП 12 мес'!$D$8:$HP$287,13,0)</f>
        <v>0</v>
      </c>
      <c r="Y45" s="43">
        <f>VLOOKUP($C45,'факт СДП 12 мес'!$D$8:$HP$287,14,0)</f>
        <v>0</v>
      </c>
      <c r="Z45" s="43">
        <f>SUM(P45*$G45)</f>
        <v>0</v>
      </c>
      <c r="AA45" s="43">
        <f>SUM(R45*$G45)</f>
        <v>0</v>
      </c>
      <c r="AB45" s="43">
        <f>SUM(T45*$G45)</f>
        <v>0</v>
      </c>
      <c r="AC45" s="43">
        <f t="shared" ref="AC45" si="1202">SUM(T45-R45)</f>
        <v>0</v>
      </c>
      <c r="AD45" s="43">
        <f t="shared" si="603"/>
        <v>0</v>
      </c>
      <c r="AE45" s="135">
        <f>'СДП (план)'!R45</f>
        <v>0</v>
      </c>
      <c r="AF45" s="135">
        <f>'СДП (план)'!S45</f>
        <v>0</v>
      </c>
      <c r="AG45" s="43">
        <f t="shared" si="21"/>
        <v>0</v>
      </c>
      <c r="AH45" s="43">
        <f t="shared" si="22"/>
        <v>0</v>
      </c>
      <c r="AI45" s="43">
        <f>VLOOKUP($C45,'факт СДП 12 мес'!$D$8:$HP$287,3,0)</f>
        <v>0</v>
      </c>
      <c r="AJ45" s="43">
        <f>VLOOKUP($C45,'факт СДП 12 мес'!$D$8:$HP$287,4,0)</f>
        <v>0</v>
      </c>
      <c r="AK45" s="43">
        <f>VLOOKUP($C45,'факт СДП 12 мес'!$D$8:$HP$287,5,0)</f>
        <v>0</v>
      </c>
      <c r="AL45" s="43">
        <f>VLOOKUP($C45,'факт СДП 12 мес'!$D$8:$HP$287,6,0)</f>
        <v>0</v>
      </c>
      <c r="AM45" s="43">
        <f>VLOOKUP($C45,'факт СДП 12 мес'!$D$8:$HP$287,7,0)</f>
        <v>0</v>
      </c>
      <c r="AN45" s="43">
        <f>VLOOKUP($C45,'факт СДП 12 мес'!$D$8:$HP$287,8,0)</f>
        <v>0</v>
      </c>
      <c r="AO45" s="43">
        <f>SUM(AE45*$G45)</f>
        <v>0</v>
      </c>
      <c r="AP45" s="43">
        <f>SUM(AG45*$G45)</f>
        <v>0</v>
      </c>
      <c r="AQ45" s="43">
        <f>SUM(AI45*$G45)</f>
        <v>0</v>
      </c>
      <c r="AR45" s="43">
        <f t="shared" ref="AR45" si="1203">SUM(AI45-AG45)</f>
        <v>0</v>
      </c>
      <c r="AS45" s="43">
        <f t="shared" ref="AS45" si="1204">SUM(AJ45-AH45)</f>
        <v>0</v>
      </c>
      <c r="AT45" s="44">
        <f>'СДП (план)'!T45</f>
        <v>0</v>
      </c>
      <c r="AU45" s="43">
        <f>'СДП (план)'!U45</f>
        <v>0</v>
      </c>
      <c r="AV45" s="43">
        <f t="shared" si="25"/>
        <v>0</v>
      </c>
      <c r="AW45" s="43">
        <f t="shared" si="26"/>
        <v>0</v>
      </c>
      <c r="AX45" s="43">
        <f>VLOOKUP($C45,'факт СДП 12 мес'!$D$8:$HP$287,159,0)</f>
        <v>0</v>
      </c>
      <c r="AY45" s="43">
        <f>VLOOKUP($C45,'факт СДП 12 мес'!$D$8:$HP$287,160,0)</f>
        <v>0</v>
      </c>
      <c r="AZ45" s="43">
        <f>VLOOKUP($C45,'факт СДП 12 мес'!$D$8:$HP$287,161,0)</f>
        <v>0</v>
      </c>
      <c r="BA45" s="43">
        <f>VLOOKUP($C45,'факт СДП 12 мес'!$D$8:$HP$287,162,0)</f>
        <v>0</v>
      </c>
      <c r="BB45" s="43">
        <f>VLOOKUP($C45,'факт СДП 12 мес'!$D$8:$HP$287,163,0)</f>
        <v>0</v>
      </c>
      <c r="BC45" s="43">
        <f>VLOOKUP($C45,'факт СДП 12 мес'!$D$8:$HP$287,164,0)</f>
        <v>0</v>
      </c>
      <c r="BD45" s="43">
        <f>SUM(AT45*$G45)</f>
        <v>0</v>
      </c>
      <c r="BE45" s="43">
        <f>SUM(AV45*$G45)</f>
        <v>0</v>
      </c>
      <c r="BF45" s="43">
        <f>SUM(AX45*$G45)</f>
        <v>0</v>
      </c>
      <c r="BG45" s="43">
        <f t="shared" si="926"/>
        <v>0</v>
      </c>
      <c r="BH45" s="43">
        <f t="shared" si="927"/>
        <v>0</v>
      </c>
      <c r="BI45" s="87">
        <f>'СДП (план)'!V45</f>
        <v>0</v>
      </c>
      <c r="BJ45" s="3">
        <f>'СДП (план)'!W45</f>
        <v>0</v>
      </c>
      <c r="BK45" s="43">
        <f t="shared" si="27"/>
        <v>0</v>
      </c>
      <c r="BL45" s="43">
        <f t="shared" si="28"/>
        <v>0</v>
      </c>
      <c r="BM45" s="43">
        <f>VLOOKUP($C45,'факт СДП 12 мес'!$D$8:$HP$287,21,0)</f>
        <v>0</v>
      </c>
      <c r="BN45" s="43">
        <f>VLOOKUP($C45,'факт СДП 12 мес'!$D$8:$HP$287,22,0)</f>
        <v>0</v>
      </c>
      <c r="BO45" s="43">
        <f>VLOOKUP($C45,'факт СДП 12 мес'!$D$8:$HP$287,23,0)</f>
        <v>0</v>
      </c>
      <c r="BP45" s="43">
        <f>VLOOKUP($C45,'факт СДП 12 мес'!$D$8:$HP$287,24,0)</f>
        <v>0</v>
      </c>
      <c r="BQ45" s="43">
        <f>VLOOKUP($C45,'факт СДП 12 мес'!$D$8:$HP$287,25,0)</f>
        <v>0</v>
      </c>
      <c r="BR45" s="43">
        <f>VLOOKUP($C45,'факт СДП 12 мес'!$D$8:$HP$287,26,0)</f>
        <v>0</v>
      </c>
      <c r="BS45" s="43">
        <f>SUM(BI45*$G45)</f>
        <v>0</v>
      </c>
      <c r="BT45" s="43">
        <f>SUM(BK45*$G45)</f>
        <v>0</v>
      </c>
      <c r="BU45" s="43">
        <f>SUM(BM45*$G45)</f>
        <v>0</v>
      </c>
      <c r="BV45" s="43">
        <f t="shared" si="931"/>
        <v>0</v>
      </c>
      <c r="BW45" s="43">
        <f t="shared" si="932"/>
        <v>0</v>
      </c>
      <c r="BX45" s="44">
        <f>'СДП (план)'!X45</f>
        <v>0</v>
      </c>
      <c r="BY45" s="43">
        <f>'СДП (план)'!Y45</f>
        <v>0</v>
      </c>
      <c r="BZ45" s="43">
        <f t="shared" si="30"/>
        <v>0</v>
      </c>
      <c r="CA45" s="43">
        <f t="shared" si="31"/>
        <v>0</v>
      </c>
      <c r="CB45" s="43">
        <f>VLOOKUP($C45,'факт СДП 12 мес'!$D$8:$HP$287,15,0)</f>
        <v>0</v>
      </c>
      <c r="CC45" s="43">
        <f>VLOOKUP($C45,'факт СДП 12 мес'!$D$8:$HP$287,16,0)</f>
        <v>0</v>
      </c>
      <c r="CD45" s="43">
        <f>VLOOKUP($C45,'факт СДП 12 мес'!$D$8:$HP$287,17,0)</f>
        <v>0</v>
      </c>
      <c r="CE45" s="43">
        <f>VLOOKUP($C45,'факт СДП 12 мес'!$D$8:$HP$287,18,0)</f>
        <v>0</v>
      </c>
      <c r="CF45" s="43">
        <f>VLOOKUP($C45,'факт СДП 12 мес'!$D$8:$HP$287,19,0)</f>
        <v>0</v>
      </c>
      <c r="CG45" s="43">
        <f>VLOOKUP($C45,'факт СДП 12 мес'!$D$8:$HP$287,20,0)</f>
        <v>0</v>
      </c>
      <c r="CH45" s="43">
        <f>SUM(BX45*$G45)</f>
        <v>0</v>
      </c>
      <c r="CI45" s="43">
        <f>SUM(BZ45*$G45)</f>
        <v>0</v>
      </c>
      <c r="CJ45" s="43">
        <f>SUM(CB45*$G45)</f>
        <v>0</v>
      </c>
      <c r="CK45" s="43">
        <f t="shared" si="936"/>
        <v>0</v>
      </c>
      <c r="CL45" s="43">
        <f t="shared" si="937"/>
        <v>0</v>
      </c>
      <c r="CM45" s="45">
        <f>'СДП (план)'!Z45</f>
        <v>0</v>
      </c>
      <c r="CN45" s="43">
        <f>'СДП (план)'!AA45</f>
        <v>0</v>
      </c>
      <c r="CO45" s="43">
        <f t="shared" si="32"/>
        <v>0</v>
      </c>
      <c r="CP45" s="43">
        <f t="shared" si="33"/>
        <v>0</v>
      </c>
      <c r="CQ45" s="43">
        <f>VLOOKUP($C45,'факт СДП 12 мес'!$D$8:$HP$287,165,0)</f>
        <v>0</v>
      </c>
      <c r="CR45" s="43">
        <f>VLOOKUP($C45,'факт СДП 12 мес'!$D$8:$HP$287,166,0)</f>
        <v>0</v>
      </c>
      <c r="CS45" s="43">
        <f>VLOOKUP($C45,'факт СДП 12 мес'!$D$8:$HP$287,167,0)</f>
        <v>0</v>
      </c>
      <c r="CT45" s="43">
        <f>VLOOKUP($C45,'факт СДП 12 мес'!$D$8:$HP$287,168,0)</f>
        <v>0</v>
      </c>
      <c r="CU45" s="43">
        <f>VLOOKUP($C45,'факт СДП 12 мес'!$D$8:$HP$287,169,0)</f>
        <v>0</v>
      </c>
      <c r="CV45" s="43">
        <f>VLOOKUP($C45,'факт СДП 12 мес'!$D$8:$HP$287,170,0)</f>
        <v>0</v>
      </c>
      <c r="CW45" s="43">
        <f>SUM(CM45*$G45)</f>
        <v>0</v>
      </c>
      <c r="CX45" s="43">
        <f>SUM(CO45*$G45)</f>
        <v>0</v>
      </c>
      <c r="CY45" s="43">
        <f>SUM(CQ45*$G45)</f>
        <v>0</v>
      </c>
      <c r="CZ45" s="43">
        <f t="shared" si="34"/>
        <v>0</v>
      </c>
      <c r="DA45" s="43">
        <f t="shared" si="35"/>
        <v>0</v>
      </c>
      <c r="DB45" s="5">
        <f>'СДП (план)'!AB45</f>
        <v>0</v>
      </c>
      <c r="DC45" s="3">
        <f>'СДП (план)'!AC45</f>
        <v>0</v>
      </c>
      <c r="DD45" s="43">
        <f t="shared" si="36"/>
        <v>0</v>
      </c>
      <c r="DE45" s="43">
        <f t="shared" si="37"/>
        <v>0</v>
      </c>
      <c r="DF45" s="43">
        <f>VLOOKUP($C45,'факт СДП 12 мес'!$D$8:$HP$287,57,0)</f>
        <v>0</v>
      </c>
      <c r="DG45" s="43">
        <f>VLOOKUP($C45,'факт СДП 12 мес'!$D$8:$HP$287,58,0)</f>
        <v>0</v>
      </c>
      <c r="DH45" s="43">
        <f>VLOOKUP($C45,'факт СДП 12 мес'!$D$8:$HP$287,59,0)</f>
        <v>0</v>
      </c>
      <c r="DI45" s="43">
        <f>VLOOKUP($C45,'факт СДП 12 мес'!$D$8:$HP$287,60,0)</f>
        <v>0</v>
      </c>
      <c r="DJ45" s="43">
        <f>VLOOKUP($C45,'факт СДП 12 мес'!$D$8:$HP$287,61,0)</f>
        <v>0</v>
      </c>
      <c r="DK45" s="43">
        <f>VLOOKUP($C45,'факт СДП 12 мес'!$D$8:$HP$287,62,0)</f>
        <v>0</v>
      </c>
      <c r="DL45" s="43">
        <f>SUM(DB45*$G45)</f>
        <v>0</v>
      </c>
      <c r="DM45" s="43">
        <f>SUM(DD45*$G45)</f>
        <v>0</v>
      </c>
      <c r="DN45" s="43">
        <f>SUM(DF45*$G45)</f>
        <v>0</v>
      </c>
      <c r="DO45" s="43">
        <f t="shared" si="38"/>
        <v>0</v>
      </c>
      <c r="DP45" s="43">
        <f t="shared" si="39"/>
        <v>0</v>
      </c>
      <c r="DQ45" s="5">
        <f>'СДП (план)'!AD45</f>
        <v>0</v>
      </c>
      <c r="DR45" s="3">
        <f>'СДП (план)'!AE45</f>
        <v>0</v>
      </c>
      <c r="DS45" s="43">
        <f t="shared" si="40"/>
        <v>0</v>
      </c>
      <c r="DT45" s="43">
        <f t="shared" si="41"/>
        <v>0</v>
      </c>
      <c r="DU45" s="43">
        <f>VLOOKUP($C45,'факт СДП 12 мес'!$D$8:$HP$287,33,0)</f>
        <v>0</v>
      </c>
      <c r="DV45" s="43">
        <f>VLOOKUP($C45,'факт СДП 12 мес'!$D$8:$HP$287,34,0)</f>
        <v>0</v>
      </c>
      <c r="DW45" s="43">
        <f>VLOOKUP($C45,'факт СДП 12 мес'!$D$8:$HP$287,35,0)</f>
        <v>0</v>
      </c>
      <c r="DX45" s="43">
        <f>VLOOKUP($C45,'факт СДП 12 мес'!$D$8:$HP$287,36,0)</f>
        <v>0</v>
      </c>
      <c r="DY45" s="43">
        <f>VLOOKUP($C45,'факт СДП 12 мес'!$D$8:$HP$287,37,0)</f>
        <v>0</v>
      </c>
      <c r="DZ45" s="43">
        <f>VLOOKUP($C45,'факт СДП 12 мес'!$D$8:$HP$287,38,0)</f>
        <v>0</v>
      </c>
      <c r="EA45" s="43">
        <f>SUM(DQ45*$G45)</f>
        <v>0</v>
      </c>
      <c r="EB45" s="43">
        <f>SUM(DS45*$G45)</f>
        <v>0</v>
      </c>
      <c r="EC45" s="43">
        <f>SUM(DU45*$G45)</f>
        <v>0</v>
      </c>
      <c r="ED45" s="43">
        <f t="shared" ref="ED45" si="1205">SUM(DU45-DS45)</f>
        <v>0</v>
      </c>
      <c r="EE45" s="43">
        <f t="shared" ref="EE45" si="1206">SUM(DV45-DT45)</f>
        <v>0</v>
      </c>
      <c r="EF45" s="5">
        <f>'СДП (план)'!AF45</f>
        <v>0</v>
      </c>
      <c r="EG45" s="3">
        <f>'СДП (план)'!AG45</f>
        <v>0</v>
      </c>
      <c r="EH45" s="43">
        <f t="shared" si="44"/>
        <v>0</v>
      </c>
      <c r="EI45" s="43">
        <f t="shared" si="45"/>
        <v>0</v>
      </c>
      <c r="EJ45" s="43">
        <f>VLOOKUP($C45,'факт СДП 12 мес'!$D$8:$HP$287,27,0)</f>
        <v>0</v>
      </c>
      <c r="EK45" s="43">
        <f>VLOOKUP($C45,'факт СДП 12 мес'!$D$8:$HP$287,28,0)</f>
        <v>0</v>
      </c>
      <c r="EL45" s="43">
        <f>VLOOKUP($C45,'факт СДП 12 мес'!$D$8:$HP$287,29,0)</f>
        <v>0</v>
      </c>
      <c r="EM45" s="43">
        <f>VLOOKUP($C45,'факт СДП 12 мес'!$D$8:$HP$287,30,0)</f>
        <v>0</v>
      </c>
      <c r="EN45" s="43">
        <f>VLOOKUP($C45,'факт СДП 12 мес'!$D$8:$HP$287,31,0)</f>
        <v>0</v>
      </c>
      <c r="EO45" s="43">
        <f>VLOOKUP($C45,'факт СДП 12 мес'!$D$8:$HP$287,32,0)</f>
        <v>0</v>
      </c>
      <c r="EP45" s="43">
        <f>SUM(EF45*$G45)</f>
        <v>0</v>
      </c>
      <c r="EQ45" s="43">
        <f>SUM(EH45*$G45)</f>
        <v>0</v>
      </c>
      <c r="ER45" s="43">
        <f>SUM(EJ45*$G45)</f>
        <v>0</v>
      </c>
      <c r="ES45" s="43">
        <f t="shared" ref="ES45" si="1207">SUM(EJ45-EH45)</f>
        <v>0</v>
      </c>
      <c r="ET45" s="43">
        <f t="shared" ref="ET45" si="1208">SUM(EK45-EI45)</f>
        <v>0</v>
      </c>
      <c r="EU45" s="44">
        <f>'СДП (план)'!AH45</f>
        <v>0</v>
      </c>
      <c r="EV45" s="43">
        <f>'СДП (план)'!AI45</f>
        <v>0</v>
      </c>
      <c r="EW45" s="43">
        <f t="shared" si="48"/>
        <v>0</v>
      </c>
      <c r="EX45" s="43">
        <f t="shared" si="49"/>
        <v>0</v>
      </c>
      <c r="EY45" s="43">
        <f>VLOOKUP($C45,'факт СДП 12 мес'!$D$8:$HP$287,87,0)</f>
        <v>0</v>
      </c>
      <c r="EZ45" s="43">
        <f>VLOOKUP($C45,'факт СДП 12 мес'!$D$8:$HP$287,88,0)</f>
        <v>0</v>
      </c>
      <c r="FA45" s="43">
        <f>VLOOKUP($C45,'факт СДП 12 мес'!$D$8:$HP$287,89,0)</f>
        <v>0</v>
      </c>
      <c r="FB45" s="43">
        <f>VLOOKUP($C45,'факт СДП 12 мес'!$D$8:$HP$287,90,0)</f>
        <v>0</v>
      </c>
      <c r="FC45" s="43">
        <f>VLOOKUP($C45,'факт СДП 12 мес'!$D$8:$HP$287,91,0)</f>
        <v>0</v>
      </c>
      <c r="FD45" s="43">
        <f>VLOOKUP($C45,'факт СДП 12 мес'!$D$8:$HP$287,92,0)</f>
        <v>0</v>
      </c>
      <c r="FE45" s="43">
        <f>SUM(EU45*$G45)</f>
        <v>0</v>
      </c>
      <c r="FF45" s="43">
        <f>SUM(EW45*$G45)</f>
        <v>0</v>
      </c>
      <c r="FG45" s="43">
        <f>SUM(EY45*$G45)</f>
        <v>0</v>
      </c>
      <c r="FH45" s="43">
        <f t="shared" si="50"/>
        <v>0</v>
      </c>
      <c r="FI45" s="43">
        <f t="shared" si="51"/>
        <v>0</v>
      </c>
      <c r="FJ45" s="44">
        <f>'СДП (план)'!AJ45</f>
        <v>0</v>
      </c>
      <c r="FK45" s="43">
        <f>'СДП (план)'!AK45</f>
        <v>0</v>
      </c>
      <c r="FL45" s="43">
        <f t="shared" si="52"/>
        <v>0</v>
      </c>
      <c r="FM45" s="43">
        <f t="shared" si="53"/>
        <v>0</v>
      </c>
      <c r="FN45" s="43">
        <f>VLOOKUP($C45,'факт СДП 12 мес'!$D$8:$HP$287,39,0)</f>
        <v>0</v>
      </c>
      <c r="FO45" s="43">
        <f>VLOOKUP($C45,'факт СДП 12 мес'!$D$8:$HP$287,40,0)</f>
        <v>0</v>
      </c>
      <c r="FP45" s="43">
        <f>VLOOKUP($C45,'факт СДП 12 мес'!$D$8:$HP$287,41,0)</f>
        <v>0</v>
      </c>
      <c r="FQ45" s="43">
        <f>VLOOKUP($C45,'факт СДП 12 мес'!$D$8:$HP$287,42,0)</f>
        <v>0</v>
      </c>
      <c r="FR45" s="43">
        <f>VLOOKUP($C45,'факт СДП 12 мес'!$D$8:$HP$287,43,0)</f>
        <v>0</v>
      </c>
      <c r="FS45" s="43">
        <f>VLOOKUP($C45,'факт СДП 12 мес'!$D$8:$HP$287,44,0)</f>
        <v>0</v>
      </c>
      <c r="FT45" s="43">
        <f>SUM(FJ45*$G45)</f>
        <v>0</v>
      </c>
      <c r="FU45" s="43">
        <f>SUM(FL45*$G45)</f>
        <v>0</v>
      </c>
      <c r="FV45" s="43">
        <f>SUM(FN45*$G45)</f>
        <v>0</v>
      </c>
      <c r="FW45" s="43">
        <f t="shared" si="54"/>
        <v>0</v>
      </c>
      <c r="FX45" s="43">
        <f t="shared" si="55"/>
        <v>0</v>
      </c>
      <c r="FY45" s="44">
        <f>'СДП (план)'!AL45</f>
        <v>0</v>
      </c>
      <c r="FZ45" s="43">
        <f>'СДП (план)'!AM45</f>
        <v>0</v>
      </c>
      <c r="GA45" s="43">
        <f t="shared" si="56"/>
        <v>0</v>
      </c>
      <c r="GB45" s="43">
        <f t="shared" si="57"/>
        <v>0</v>
      </c>
      <c r="GC45" s="43">
        <f>VLOOKUP($C45,'факт СДП 12 мес'!$D$8:$HP$287,45,0)</f>
        <v>0</v>
      </c>
      <c r="GD45" s="43">
        <f>VLOOKUP($C45,'факт СДП 12 мес'!$D$8:$HP$287,46,0)</f>
        <v>0</v>
      </c>
      <c r="GE45" s="43">
        <f>VLOOKUP($C45,'факт СДП 12 мес'!$D$8:$HP$287,47,0)</f>
        <v>0</v>
      </c>
      <c r="GF45" s="43">
        <f>VLOOKUP($C45,'факт СДП 12 мес'!$D$8:$HP$287,48,0)</f>
        <v>0</v>
      </c>
      <c r="GG45" s="43">
        <f>VLOOKUP($C45,'факт СДП 12 мес'!$D$8:$HP$287,49,0)</f>
        <v>0</v>
      </c>
      <c r="GH45" s="43">
        <f>VLOOKUP($C45,'факт СДП 12 мес'!$D$8:$HP$287,50,0)</f>
        <v>0</v>
      </c>
      <c r="GI45" s="43">
        <f>SUM(FY45*$G45)</f>
        <v>0</v>
      </c>
      <c r="GJ45" s="43">
        <f>SUM(GA45*$G45)</f>
        <v>0</v>
      </c>
      <c r="GK45" s="43">
        <f>SUM(GC45*$G45)</f>
        <v>0</v>
      </c>
      <c r="GL45" s="43">
        <f t="shared" si="58"/>
        <v>0</v>
      </c>
      <c r="GM45" s="43">
        <f t="shared" si="59"/>
        <v>0</v>
      </c>
      <c r="GN45" s="5">
        <f>'СДП (план)'!AN45</f>
        <v>0</v>
      </c>
      <c r="GO45" s="3">
        <f>'СДП (план)'!AO45</f>
        <v>0</v>
      </c>
      <c r="GP45" s="43">
        <f t="shared" si="60"/>
        <v>0</v>
      </c>
      <c r="GQ45" s="43">
        <f t="shared" si="61"/>
        <v>0</v>
      </c>
      <c r="GR45" s="43">
        <f>VLOOKUP($C45,'факт СДП 12 мес'!$D$8:$HP$287,51,0)</f>
        <v>0</v>
      </c>
      <c r="GS45" s="43">
        <f>VLOOKUP($C45,'факт СДП 12 мес'!$D$8:$HP$287,52,0)</f>
        <v>0</v>
      </c>
      <c r="GT45" s="43">
        <f>VLOOKUP($C45,'факт СДП 12 мес'!$D$8:$HP$287,53,0)</f>
        <v>0</v>
      </c>
      <c r="GU45" s="43">
        <f>VLOOKUP($C45,'факт СДП 12 мес'!$D$8:$HP$287,54,0)</f>
        <v>0</v>
      </c>
      <c r="GV45" s="43">
        <f>VLOOKUP($C45,'факт СДП 12 мес'!$D$8:$HP$287,55,0)</f>
        <v>0</v>
      </c>
      <c r="GW45" s="43">
        <f>VLOOKUP($C45,'факт СДП 12 мес'!$D$8:$HP$287,56,0)</f>
        <v>0</v>
      </c>
      <c r="GX45" s="43">
        <f>SUM(GN45*$G45)</f>
        <v>0</v>
      </c>
      <c r="GY45" s="43">
        <f>SUM(GP45*$G45)</f>
        <v>0</v>
      </c>
      <c r="GZ45" s="43">
        <f>SUM(GR45*$G45)</f>
        <v>0</v>
      </c>
      <c r="HA45" s="43">
        <f t="shared" si="65"/>
        <v>0</v>
      </c>
      <c r="HB45" s="43">
        <f t="shared" si="66"/>
        <v>0</v>
      </c>
      <c r="HC45" s="5">
        <f>'СДП (план)'!AP45</f>
        <v>0</v>
      </c>
      <c r="HD45" s="3">
        <f>'СДП (план)'!AQ45</f>
        <v>0</v>
      </c>
      <c r="HE45" s="43">
        <f t="shared" si="67"/>
        <v>0</v>
      </c>
      <c r="HF45" s="43">
        <f t="shared" si="68"/>
        <v>0</v>
      </c>
      <c r="HG45" s="43">
        <f>VLOOKUP($C45,'факт СДП 12 мес'!$D$8:$HP$287,141,0)</f>
        <v>0</v>
      </c>
      <c r="HH45" s="43">
        <f>VLOOKUP($C45,'факт СДП 12 мес'!$D$8:$HP$287,142,0)</f>
        <v>0</v>
      </c>
      <c r="HI45" s="43">
        <f>VLOOKUP($C45,'факт СДП 12 мес'!$D$8:$HP$287,143,0)</f>
        <v>0</v>
      </c>
      <c r="HJ45" s="43">
        <f>VLOOKUP($C45,'факт СДП 12 мес'!$D$8:$HP$287,144,0)</f>
        <v>0</v>
      </c>
      <c r="HK45" s="43">
        <f>VLOOKUP($C45,'факт СДП 12 мес'!$D$8:$HP$287,145,0)</f>
        <v>0</v>
      </c>
      <c r="HL45" s="43">
        <f>VLOOKUP($C45,'факт СДП 12 мес'!$D$8:$HP$287,146,0)</f>
        <v>0</v>
      </c>
      <c r="HM45" s="43">
        <f>SUM(HC45*$G45)</f>
        <v>0</v>
      </c>
      <c r="HN45" s="43">
        <f>SUM(HE45*$G45)</f>
        <v>0</v>
      </c>
      <c r="HO45" s="43">
        <f>SUM(HG45*$G45)</f>
        <v>0</v>
      </c>
      <c r="HP45" s="43">
        <f t="shared" si="69"/>
        <v>0</v>
      </c>
      <c r="HQ45" s="43">
        <f t="shared" si="70"/>
        <v>0</v>
      </c>
      <c r="HR45" s="44">
        <f>'СДП (план)'!AR45</f>
        <v>0</v>
      </c>
      <c r="HS45" s="43">
        <f>'СДП (план)'!AS45</f>
        <v>0</v>
      </c>
      <c r="HT45" s="43">
        <f t="shared" si="71"/>
        <v>0</v>
      </c>
      <c r="HU45" s="43">
        <f t="shared" si="72"/>
        <v>0</v>
      </c>
      <c r="HV45" s="43">
        <f>VLOOKUP($C45,'факт СДП 12 мес'!$D$8:$HP$287,171,0)</f>
        <v>0</v>
      </c>
      <c r="HW45" s="43">
        <f>VLOOKUP($C45,'факт СДП 12 мес'!$D$8:$HP$287,172,0)</f>
        <v>0</v>
      </c>
      <c r="HX45" s="43">
        <f>VLOOKUP($C45,'факт СДП 12 мес'!$D$8:$HP$287,173,0)</f>
        <v>0</v>
      </c>
      <c r="HY45" s="43">
        <f>VLOOKUP($C45,'факт СДП 12 мес'!$D$8:$HP$287,174,0)</f>
        <v>0</v>
      </c>
      <c r="HZ45" s="43">
        <f>VLOOKUP($C45,'факт СДП 12 мес'!$D$8:$HP$287,175,0)</f>
        <v>0</v>
      </c>
      <c r="IA45" s="43">
        <f>VLOOKUP($C45,'факт СДП 12 мес'!$D$8:$HP$287,176,0)</f>
        <v>0</v>
      </c>
      <c r="IB45" s="43">
        <f>SUM(HR45*$G45)</f>
        <v>0</v>
      </c>
      <c r="IC45" s="43">
        <f>SUM(HT45*$G45)</f>
        <v>0</v>
      </c>
      <c r="ID45" s="43">
        <f>SUM(HV45*$G45)</f>
        <v>0</v>
      </c>
      <c r="IE45" s="43">
        <f t="shared" si="76"/>
        <v>0</v>
      </c>
      <c r="IF45" s="43">
        <f t="shared" si="77"/>
        <v>0</v>
      </c>
      <c r="IG45" s="44">
        <f>'СДП (план)'!AT45</f>
        <v>1</v>
      </c>
      <c r="IH45" s="43">
        <f>'СДП (план)'!AU45</f>
        <v>37395.306666666664</v>
      </c>
      <c r="II45" s="43">
        <f t="shared" si="78"/>
        <v>1</v>
      </c>
      <c r="IJ45" s="43">
        <f t="shared" si="79"/>
        <v>37395.306666666664</v>
      </c>
      <c r="IK45" s="43">
        <f>VLOOKUP($C45,'факт СДП 12 мес'!$D$8:$HP$287,183,0)</f>
        <v>0</v>
      </c>
      <c r="IL45" s="43">
        <f>VLOOKUP($C45,'факт СДП 12 мес'!$D$8:$HP$287,184,0)</f>
        <v>0</v>
      </c>
      <c r="IM45" s="43">
        <f>VLOOKUP($C45,'факт СДП 12 мес'!$D$8:$HP$287,185,0)</f>
        <v>0</v>
      </c>
      <c r="IN45" s="43">
        <f>VLOOKUP($C45,'факт СДП 12 мес'!$D$8:$HP$287,186,0)</f>
        <v>0</v>
      </c>
      <c r="IO45" s="43">
        <f>VLOOKUP($C45,'факт СДП 12 мес'!$D$8:$HP$287,187,0)</f>
        <v>0</v>
      </c>
      <c r="IP45" s="43">
        <f>VLOOKUP($C45,'факт СДП 12 мес'!$D$8:$HP$287,188,0)</f>
        <v>0</v>
      </c>
      <c r="IQ45" s="43">
        <f>SUM(IG45*$G45)</f>
        <v>1.6</v>
      </c>
      <c r="IR45" s="43">
        <f>SUM(II45*$G45)</f>
        <v>1.6</v>
      </c>
      <c r="IS45" s="43">
        <f>SUM(IK45*$G45)</f>
        <v>0</v>
      </c>
      <c r="IT45" s="43">
        <f t="shared" si="80"/>
        <v>-1</v>
      </c>
      <c r="IU45" s="43">
        <f t="shared" si="81"/>
        <v>-37395.306666666664</v>
      </c>
      <c r="IV45" s="45">
        <f>'СДП (план)'!AV45</f>
        <v>0</v>
      </c>
      <c r="IW45" s="45">
        <f>'СДП (план)'!AW45</f>
        <v>0</v>
      </c>
      <c r="IX45" s="43">
        <f t="shared" si="82"/>
        <v>0</v>
      </c>
      <c r="IY45" s="43">
        <f t="shared" si="83"/>
        <v>0</v>
      </c>
      <c r="IZ45" s="43">
        <f>VLOOKUP($C45,'факт СДП 12 мес'!$D$8:$HP$287,147,0)</f>
        <v>0</v>
      </c>
      <c r="JA45" s="43">
        <f>VLOOKUP($C45,'факт СДП 12 мес'!$D$8:$HP$287,148,0)</f>
        <v>0</v>
      </c>
      <c r="JB45" s="43">
        <f>VLOOKUP($C45,'факт СДП 12 мес'!$D$8:$HP$287,149,0)</f>
        <v>0</v>
      </c>
      <c r="JC45" s="43">
        <f>VLOOKUP($C45,'факт СДП 12 мес'!$D$8:$HP$287,150,0)</f>
        <v>0</v>
      </c>
      <c r="JD45" s="43">
        <f>VLOOKUP($C45,'факт СДП 12 мес'!$D$8:$HP$287,151,0)</f>
        <v>0</v>
      </c>
      <c r="JE45" s="43">
        <f>VLOOKUP($C45,'факт СДП 12 мес'!$D$8:$HP$287,152,0)</f>
        <v>0</v>
      </c>
      <c r="JF45" s="43">
        <f>SUM(IV45*$G45)</f>
        <v>0</v>
      </c>
      <c r="JG45" s="43">
        <f>SUM(IX45*$G45)</f>
        <v>0</v>
      </c>
      <c r="JH45" s="43">
        <f>SUM(IZ45*$G45)</f>
        <v>0</v>
      </c>
      <c r="JI45" s="43">
        <f t="shared" si="84"/>
        <v>0</v>
      </c>
      <c r="JJ45" s="43">
        <f t="shared" si="85"/>
        <v>0</v>
      </c>
      <c r="JK45" s="45">
        <f>'СДП (план)'!AX45</f>
        <v>0</v>
      </c>
      <c r="JL45" s="45">
        <f>'СДП (план)'!AY45</f>
        <v>0</v>
      </c>
      <c r="JM45" s="43">
        <f t="shared" si="86"/>
        <v>0</v>
      </c>
      <c r="JN45" s="43">
        <f t="shared" si="87"/>
        <v>0</v>
      </c>
      <c r="JO45" s="43">
        <f>VLOOKUP($C45,'факт СДП 12 мес'!$D$8:$HP$287,135,0)</f>
        <v>0</v>
      </c>
      <c r="JP45" s="43">
        <f>VLOOKUP($C45,'факт СДП 12 мес'!$D$8:$HP$287,136,0)</f>
        <v>0</v>
      </c>
      <c r="JQ45" s="43">
        <f>VLOOKUP($C45,'факт СДП 12 мес'!$D$8:$HP$287,137,0)</f>
        <v>0</v>
      </c>
      <c r="JR45" s="43">
        <f>VLOOKUP($C45,'факт СДП 12 мес'!$D$8:$HP$287,138,0)</f>
        <v>0</v>
      </c>
      <c r="JS45" s="43">
        <f>VLOOKUP($C45,'факт СДП 12 мес'!$D$8:$HP$287,139,0)</f>
        <v>0</v>
      </c>
      <c r="JT45" s="43">
        <f>VLOOKUP($C45,'факт СДП 12 мес'!$D$8:$HP$287,140,0)</f>
        <v>0</v>
      </c>
      <c r="JU45" s="43">
        <f>SUM(JK45*$G45)</f>
        <v>0</v>
      </c>
      <c r="JV45" s="43">
        <f>SUM(JM45*$G45)</f>
        <v>0</v>
      </c>
      <c r="JW45" s="43">
        <f>SUM(JO45*$G45)</f>
        <v>0</v>
      </c>
      <c r="JX45" s="43">
        <f t="shared" si="88"/>
        <v>0</v>
      </c>
      <c r="JY45" s="43">
        <f t="shared" si="89"/>
        <v>0</v>
      </c>
      <c r="JZ45" s="44">
        <f>'СДП (план)'!AZ45</f>
        <v>0</v>
      </c>
      <c r="KA45" s="43">
        <f>'СДП (план)'!BA45</f>
        <v>0</v>
      </c>
      <c r="KB45" s="43">
        <f t="shared" si="90"/>
        <v>0</v>
      </c>
      <c r="KC45" s="43">
        <f t="shared" si="91"/>
        <v>0</v>
      </c>
      <c r="KD45" s="43">
        <f>VLOOKUP($C45,'факт СДП 12 мес'!$D$8:$HP$287,105,0)</f>
        <v>0</v>
      </c>
      <c r="KE45" s="43">
        <f>VLOOKUP($C45,'факт СДП 12 мес'!$D$8:$HP$287,106,0)</f>
        <v>0</v>
      </c>
      <c r="KF45" s="43">
        <f>VLOOKUP($C45,'факт СДП 12 мес'!$D$8:$HP$287,107,0)</f>
        <v>0</v>
      </c>
      <c r="KG45" s="43">
        <f>VLOOKUP($C45,'факт СДП 12 мес'!$D$8:$HP$287,108,0)</f>
        <v>0</v>
      </c>
      <c r="KH45" s="43">
        <f>VLOOKUP($C45,'факт СДП 12 мес'!$D$8:$HP$287,109,0)</f>
        <v>0</v>
      </c>
      <c r="KI45" s="43">
        <f>VLOOKUP($C45,'факт СДП 12 мес'!$D$8:$HP$287,110,0)</f>
        <v>0</v>
      </c>
      <c r="KJ45" s="43">
        <f>SUM(JZ45*$G45)</f>
        <v>0</v>
      </c>
      <c r="KK45" s="43">
        <f>SUM(KB45*$G45)</f>
        <v>0</v>
      </c>
      <c r="KL45" s="43">
        <f>SUM(KD45*$G45)</f>
        <v>0</v>
      </c>
      <c r="KM45" s="43">
        <f t="shared" si="95"/>
        <v>0</v>
      </c>
      <c r="KN45" s="43">
        <f t="shared" si="96"/>
        <v>0</v>
      </c>
      <c r="KO45" s="44">
        <f>'СДП (план)'!BB45</f>
        <v>0</v>
      </c>
      <c r="KP45" s="43">
        <f>'СДП (план)'!BC45</f>
        <v>0</v>
      </c>
      <c r="KQ45" s="43">
        <f t="shared" si="97"/>
        <v>0</v>
      </c>
      <c r="KR45" s="43">
        <f t="shared" si="98"/>
        <v>0</v>
      </c>
      <c r="KS45" s="43">
        <f>VLOOKUP($C45,'факт СДП 12 мес'!$D$8:$HP$287,189,0)</f>
        <v>0</v>
      </c>
      <c r="KT45" s="43">
        <f>VLOOKUP($C45,'факт СДП 12 мес'!$D$8:$HP$287,190,0)</f>
        <v>0</v>
      </c>
      <c r="KU45" s="43">
        <f>VLOOKUP($C45,'факт СДП 12 мес'!$D$8:$HP$287,191,0)</f>
        <v>0</v>
      </c>
      <c r="KV45" s="43">
        <f>VLOOKUP($C45,'факт СДП 12 мес'!$D$8:$HP$287,192,0)</f>
        <v>0</v>
      </c>
      <c r="KW45" s="43">
        <f>VLOOKUP($C45,'факт СДП 12 мес'!$D$8:$HP$287,193,0)</f>
        <v>0</v>
      </c>
      <c r="KX45" s="43">
        <f>VLOOKUP($C45,'факт СДП 12 мес'!$D$8:$HP$287,194,0)</f>
        <v>0</v>
      </c>
      <c r="KY45" s="43">
        <f>SUM(KO45*$G45)</f>
        <v>0</v>
      </c>
      <c r="KZ45" s="43">
        <f>SUM(KQ45*$G45)</f>
        <v>0</v>
      </c>
      <c r="LA45" s="43">
        <f>SUM(KS45*$G45)</f>
        <v>0</v>
      </c>
      <c r="LB45" s="43">
        <f t="shared" si="99"/>
        <v>0</v>
      </c>
      <c r="LC45" s="43">
        <f t="shared" si="100"/>
        <v>0</v>
      </c>
      <c r="LD45" s="44">
        <f>'СДП (план)'!BD45</f>
        <v>0</v>
      </c>
      <c r="LE45" s="43">
        <f>'СДП (план)'!BE45</f>
        <v>0</v>
      </c>
      <c r="LF45" s="43">
        <f t="shared" si="101"/>
        <v>0</v>
      </c>
      <c r="LG45" s="43">
        <f t="shared" si="102"/>
        <v>0</v>
      </c>
      <c r="LH45" s="43">
        <f>VLOOKUP($C45,'факт СДП 12 мес'!$D$8:$HP$287,63,0)</f>
        <v>0</v>
      </c>
      <c r="LI45" s="43">
        <f>VLOOKUP($C45,'факт СДП 12 мес'!$D$8:$HP$287,64,0)</f>
        <v>0</v>
      </c>
      <c r="LJ45" s="43">
        <f>VLOOKUP($C45,'факт СДП 12 мес'!$D$8:$HP$287,65,0)</f>
        <v>0</v>
      </c>
      <c r="LK45" s="43">
        <f>VLOOKUP($C45,'факт СДП 12 мес'!$D$8:$HP$287,66,0)</f>
        <v>0</v>
      </c>
      <c r="LL45" s="43">
        <f>VLOOKUP($C45,'факт СДП 12 мес'!$D$8:$HP$287,67,0)</f>
        <v>0</v>
      </c>
      <c r="LM45" s="43">
        <f>VLOOKUP($C45,'факт СДП 12 мес'!$D$8:$HP$287,68,0)</f>
        <v>0</v>
      </c>
      <c r="LN45" s="43">
        <f>SUM(LD45*$G45)</f>
        <v>0</v>
      </c>
      <c r="LO45" s="43">
        <f>SUM(LF45*$G45)</f>
        <v>0</v>
      </c>
      <c r="LP45" s="43">
        <f>SUM(LH45*$G45)</f>
        <v>0</v>
      </c>
      <c r="LQ45" s="43">
        <f t="shared" si="103"/>
        <v>0</v>
      </c>
      <c r="LR45" s="43">
        <f t="shared" si="104"/>
        <v>0</v>
      </c>
      <c r="LS45" s="44">
        <f>'СДП (план)'!BF45</f>
        <v>0</v>
      </c>
      <c r="LT45" s="43">
        <f>'СДП (план)'!BG45</f>
        <v>0</v>
      </c>
      <c r="LU45" s="43">
        <f t="shared" si="105"/>
        <v>0</v>
      </c>
      <c r="LV45" s="43">
        <f t="shared" si="106"/>
        <v>0</v>
      </c>
      <c r="LW45" s="43">
        <f>VLOOKUP($C45,'факт СДП 12 мес'!$D$8:$HP$287,69,0)</f>
        <v>0</v>
      </c>
      <c r="LX45" s="43">
        <f>VLOOKUP($C45,'факт СДП 12 мес'!$D$8:$HP$287,70,0)</f>
        <v>0</v>
      </c>
      <c r="LY45" s="43">
        <f>VLOOKUP($C45,'факт СДП 12 мес'!$D$8:$HP$287,71,0)</f>
        <v>0</v>
      </c>
      <c r="LZ45" s="43">
        <f>VLOOKUP($C45,'факт СДП 12 мес'!$D$8:$HP$287,72,0)</f>
        <v>0</v>
      </c>
      <c r="MA45" s="43">
        <f>VLOOKUP($C45,'факт СДП 12 мес'!$D$8:$HP$287,73,0)</f>
        <v>0</v>
      </c>
      <c r="MB45" s="43">
        <f>VLOOKUP($C45,'факт СДП 12 мес'!$D$8:$HP$287,74,0)</f>
        <v>0</v>
      </c>
      <c r="MC45" s="43">
        <f>SUM(LS45*$G45)</f>
        <v>0</v>
      </c>
      <c r="MD45" s="43">
        <f>SUM(LU45*$G45)</f>
        <v>0</v>
      </c>
      <c r="ME45" s="43">
        <f>SUM(LW45*$G45)</f>
        <v>0</v>
      </c>
      <c r="MF45" s="43">
        <f t="shared" si="617"/>
        <v>0</v>
      </c>
      <c r="MG45" s="43">
        <f t="shared" si="618"/>
        <v>0</v>
      </c>
      <c r="MH45" s="44">
        <f>'СДП (план)'!BH45</f>
        <v>0</v>
      </c>
      <c r="MI45" s="43">
        <f>'СДП (план)'!BI45</f>
        <v>0</v>
      </c>
      <c r="MJ45" s="43">
        <f t="shared" si="111"/>
        <v>0</v>
      </c>
      <c r="MK45" s="43">
        <f t="shared" si="112"/>
        <v>0</v>
      </c>
      <c r="ML45" s="43">
        <f>VLOOKUP($C45,'факт СДП 12 мес'!$D$8:$HP$287,75,0)</f>
        <v>0</v>
      </c>
      <c r="MM45" s="43">
        <f>VLOOKUP($C45,'факт СДП 12 мес'!$D$8:$HP$287,76,0)</f>
        <v>0</v>
      </c>
      <c r="MN45" s="43">
        <f>VLOOKUP($C45,'факт СДП 12 мес'!$D$8:$HP$287,77,0)</f>
        <v>0</v>
      </c>
      <c r="MO45" s="43">
        <f>VLOOKUP($C45,'факт СДП 12 мес'!$D$8:$HP$287,78,0)</f>
        <v>0</v>
      </c>
      <c r="MP45" s="43">
        <f>VLOOKUP($C45,'факт СДП 12 мес'!$D$8:$HP$287,79,0)</f>
        <v>0</v>
      </c>
      <c r="MQ45" s="43">
        <f>VLOOKUP($C45,'факт СДП 12 мес'!$D$8:$HP$287,80,0)</f>
        <v>0</v>
      </c>
      <c r="MR45" s="43">
        <f>SUM(MH45*$G45)</f>
        <v>0</v>
      </c>
      <c r="MS45" s="43">
        <f>SUM(MJ45*$G45)</f>
        <v>0</v>
      </c>
      <c r="MT45" s="43">
        <f>SUM(ML45*$G45)</f>
        <v>0</v>
      </c>
      <c r="MU45" s="43">
        <f t="shared" ref="MU45" si="1209">SUM(ML45-MJ45)</f>
        <v>0</v>
      </c>
      <c r="MV45" s="43">
        <f t="shared" ref="MV45" si="1210">SUM(MM45-MK45)</f>
        <v>0</v>
      </c>
      <c r="MW45" s="44">
        <f>'СДП (план)'!BJ45</f>
        <v>0</v>
      </c>
      <c r="MX45" s="43">
        <f>'СДП (план)'!BK45</f>
        <v>0</v>
      </c>
      <c r="MY45" s="43">
        <f t="shared" si="115"/>
        <v>0</v>
      </c>
      <c r="MZ45" s="43">
        <f t="shared" si="116"/>
        <v>0</v>
      </c>
      <c r="NA45" s="43">
        <f>VLOOKUP($C45,'факт СДП 12 мес'!$D$8:$HP$287,81,0)</f>
        <v>0</v>
      </c>
      <c r="NB45" s="43">
        <f>VLOOKUP($C45,'факт СДП 12 мес'!$D$8:$HP$287,82,0)</f>
        <v>0</v>
      </c>
      <c r="NC45" s="43">
        <f>VLOOKUP($C45,'факт СДП 12 мес'!$D$8:$HP$287,83,0)</f>
        <v>0</v>
      </c>
      <c r="ND45" s="43">
        <f>VLOOKUP($C45,'факт СДП 12 мес'!$D$8:$HP$287,84,0)</f>
        <v>0</v>
      </c>
      <c r="NE45" s="43">
        <f>VLOOKUP($C45,'факт СДП 12 мес'!$D$8:$HP$287,85,0)</f>
        <v>0</v>
      </c>
      <c r="NF45" s="43">
        <f>VLOOKUP($C45,'факт СДП 12 мес'!$D$8:$HP$287,86,0)</f>
        <v>0</v>
      </c>
      <c r="NG45" s="43">
        <f>SUM(MW45*$G45)</f>
        <v>0</v>
      </c>
      <c r="NH45" s="43">
        <f>SUM(MY45*$G45)</f>
        <v>0</v>
      </c>
      <c r="NI45" s="43">
        <f>SUM(NA45*$G45)</f>
        <v>0</v>
      </c>
      <c r="NJ45" s="43">
        <f t="shared" si="117"/>
        <v>0</v>
      </c>
      <c r="NK45" s="43">
        <f t="shared" si="118"/>
        <v>0</v>
      </c>
      <c r="NL45" s="44">
        <f>'СДП (план)'!BL45</f>
        <v>0</v>
      </c>
      <c r="NM45" s="43">
        <f>'СДП (план)'!BM45</f>
        <v>0</v>
      </c>
      <c r="NN45" s="43">
        <f t="shared" si="119"/>
        <v>0</v>
      </c>
      <c r="NO45" s="43">
        <f t="shared" si="120"/>
        <v>0</v>
      </c>
      <c r="NP45" s="43">
        <f>VLOOKUP($C45,'факт СДП 12 мес'!$D$8:$HP$287,99,0)</f>
        <v>0</v>
      </c>
      <c r="NQ45" s="43">
        <f>VLOOKUP($C45,'факт СДП 12 мес'!$D$8:$HP$287,100,0)</f>
        <v>0</v>
      </c>
      <c r="NR45" s="43">
        <f>VLOOKUP($C45,'факт СДП 12 мес'!$D$8:$HP$287,101,0)</f>
        <v>0</v>
      </c>
      <c r="NS45" s="43">
        <f>VLOOKUP($C45,'факт СДП 12 мес'!$D$8:$HP$287,102,0)</f>
        <v>0</v>
      </c>
      <c r="NT45" s="43">
        <f>VLOOKUP($C45,'факт СДП 12 мес'!$D$8:$HP$287,103,0)</f>
        <v>0</v>
      </c>
      <c r="NU45" s="43">
        <f>VLOOKUP($C45,'факт СДП 12 мес'!$D$8:$HP$287,104,0)</f>
        <v>0</v>
      </c>
      <c r="NV45" s="43">
        <f>SUM(NL45*$G45)</f>
        <v>0</v>
      </c>
      <c r="NW45" s="43">
        <f>SUM(NN45*$G45)</f>
        <v>0</v>
      </c>
      <c r="NX45" s="43">
        <f>SUM(NP45*$G45)</f>
        <v>0</v>
      </c>
      <c r="NY45" s="43">
        <f t="shared" si="121"/>
        <v>0</v>
      </c>
      <c r="NZ45" s="43">
        <f t="shared" si="122"/>
        <v>0</v>
      </c>
      <c r="OA45" s="44">
        <f>'СДП (план)'!BN45</f>
        <v>0</v>
      </c>
      <c r="OB45" s="43">
        <f>'СДП (план)'!BO45</f>
        <v>0</v>
      </c>
      <c r="OC45" s="43">
        <f t="shared" si="123"/>
        <v>0</v>
      </c>
      <c r="OD45" s="43">
        <f t="shared" si="124"/>
        <v>0</v>
      </c>
      <c r="OE45" s="43"/>
      <c r="OF45" s="43"/>
      <c r="OG45" s="43"/>
      <c r="OH45" s="43"/>
      <c r="OI45" s="43"/>
      <c r="OJ45" s="43"/>
      <c r="OK45" s="43">
        <f>SUM(OA45*$G45)</f>
        <v>0</v>
      </c>
      <c r="OL45" s="43">
        <f>SUM(OC45*$G45)</f>
        <v>0</v>
      </c>
      <c r="OM45" s="43">
        <f>SUM(OE45*$G45)</f>
        <v>0</v>
      </c>
      <c r="ON45" s="43">
        <f t="shared" si="125"/>
        <v>0</v>
      </c>
      <c r="OO45" s="43">
        <f t="shared" si="126"/>
        <v>0</v>
      </c>
      <c r="OP45" s="44">
        <f>'СДП (план)'!BP45</f>
        <v>0</v>
      </c>
      <c r="OQ45" s="43">
        <f>'СДП (план)'!BQ45</f>
        <v>0</v>
      </c>
      <c r="OR45" s="43">
        <f t="shared" si="127"/>
        <v>0</v>
      </c>
      <c r="OS45" s="43">
        <f t="shared" si="128"/>
        <v>0</v>
      </c>
      <c r="OT45" s="43">
        <f>VLOOKUP($C45,'факт СДП 12 мес'!$D$8:$HP$287,177,0)</f>
        <v>0</v>
      </c>
      <c r="OU45" s="43">
        <f>VLOOKUP($C45,'факт СДП 12 мес'!$D$8:$HP$287,178,0)</f>
        <v>0</v>
      </c>
      <c r="OV45" s="43">
        <f>VLOOKUP($C45,'факт СДП 12 мес'!$D$8:$HP$287,179,0)</f>
        <v>0</v>
      </c>
      <c r="OW45" s="43">
        <f>VLOOKUP($C45,'факт СДП 12 мес'!$D$8:$HP$287,180,0)</f>
        <v>0</v>
      </c>
      <c r="OX45" s="43">
        <f>VLOOKUP($C45,'факт СДП 12 мес'!$D$8:$HP$287,181,0)</f>
        <v>0</v>
      </c>
      <c r="OY45" s="43">
        <f>VLOOKUP($C45,'факт СДП 12 мес'!$D$8:$HP$287,182,0)</f>
        <v>0</v>
      </c>
      <c r="OZ45" s="43">
        <f>SUM(OP45*$G45)</f>
        <v>0</v>
      </c>
      <c r="PA45" s="43">
        <f>SUM(OR45*$G45)</f>
        <v>0</v>
      </c>
      <c r="PB45" s="43">
        <f>SUM(OT45*$G45)</f>
        <v>0</v>
      </c>
      <c r="PC45" s="43">
        <f t="shared" si="129"/>
        <v>0</v>
      </c>
      <c r="PD45" s="43">
        <f t="shared" si="130"/>
        <v>0</v>
      </c>
      <c r="PE45" s="45">
        <f>'СДП (план)'!BR45</f>
        <v>0</v>
      </c>
      <c r="PF45" s="45">
        <f>'СДП (план)'!BS45</f>
        <v>0</v>
      </c>
      <c r="PG45" s="43">
        <f t="shared" si="131"/>
        <v>0</v>
      </c>
      <c r="PH45" s="43">
        <f t="shared" si="132"/>
        <v>0</v>
      </c>
      <c r="PI45" s="43">
        <f>VLOOKUP($C45,'факт СДП 12 мес'!$D$8:$HP$287,123,0)</f>
        <v>0</v>
      </c>
      <c r="PJ45" s="43">
        <f>VLOOKUP($C45,'факт СДП 12 мес'!$D$8:$HP$287,124,0)</f>
        <v>0</v>
      </c>
      <c r="PK45" s="43">
        <f>VLOOKUP($C45,'факт СДП 12 мес'!$D$8:$HP$287,125,0)</f>
        <v>0</v>
      </c>
      <c r="PL45" s="43">
        <f>VLOOKUP($C45,'факт СДП 12 мес'!$D$8:$HP$287,126,0)</f>
        <v>0</v>
      </c>
      <c r="PM45" s="43">
        <f>VLOOKUP($C45,'факт СДП 12 мес'!$D$8:$HP$287,127,0)</f>
        <v>0</v>
      </c>
      <c r="PN45" s="43">
        <f>VLOOKUP($C45,'факт СДП 12 мес'!$D$8:$HP$287,128,0)</f>
        <v>0</v>
      </c>
      <c r="PO45" s="43">
        <f>SUM(PE45*$G45)</f>
        <v>0</v>
      </c>
      <c r="PP45" s="43">
        <f>SUM(PG45*$G45)</f>
        <v>0</v>
      </c>
      <c r="PQ45" s="43">
        <f>SUM(PI45*$G45)</f>
        <v>0</v>
      </c>
      <c r="PR45" s="43">
        <f t="shared" si="136"/>
        <v>0</v>
      </c>
      <c r="PS45" s="43">
        <f t="shared" si="137"/>
        <v>0</v>
      </c>
      <c r="PT45" s="44">
        <f>'СДП (план)'!BT45</f>
        <v>0</v>
      </c>
      <c r="PU45" s="43">
        <f>'СДП (план)'!BU45</f>
        <v>0</v>
      </c>
      <c r="PV45" s="43">
        <f t="shared" si="138"/>
        <v>0</v>
      </c>
      <c r="PW45" s="43">
        <f t="shared" si="139"/>
        <v>0</v>
      </c>
      <c r="PX45" s="43">
        <f>VLOOKUP($C45,'факт СДП 12 мес'!$D$8:$HP$287,111,0)</f>
        <v>0</v>
      </c>
      <c r="PY45" s="43">
        <f>VLOOKUP($C45,'факт СДП 12 мес'!$D$8:$HP$287,112,0)</f>
        <v>0</v>
      </c>
      <c r="PZ45" s="43">
        <f>VLOOKUP($C45,'факт СДП 12 мес'!$D$8:$HP$287,113,0)</f>
        <v>0</v>
      </c>
      <c r="QA45" s="43">
        <f>VLOOKUP($C45,'факт СДП 12 мес'!$D$8:$HP$287,114,0)</f>
        <v>0</v>
      </c>
      <c r="QB45" s="43">
        <f>VLOOKUP($C45,'факт СДП 12 мес'!$D$8:$HP$287,115,0)</f>
        <v>0</v>
      </c>
      <c r="QC45" s="43">
        <f>VLOOKUP($C45,'факт СДП 12 мес'!$D$8:$HP$287,116,0)</f>
        <v>0</v>
      </c>
      <c r="QD45" s="43">
        <f>SUM(PT45*$G45)</f>
        <v>0</v>
      </c>
      <c r="QE45" s="43">
        <f>SUM(PV45*$G45)</f>
        <v>0</v>
      </c>
      <c r="QF45" s="43">
        <f>SUM(PX45*$G45)</f>
        <v>0</v>
      </c>
      <c r="QG45" s="43">
        <f t="shared" si="140"/>
        <v>0</v>
      </c>
      <c r="QH45" s="43">
        <f t="shared" si="141"/>
        <v>0</v>
      </c>
      <c r="QI45" s="44">
        <f>'СДП (план)'!BV45</f>
        <v>0</v>
      </c>
      <c r="QJ45" s="43">
        <f>'СДП (план)'!BW45</f>
        <v>0</v>
      </c>
      <c r="QK45" s="43">
        <f t="shared" si="142"/>
        <v>0</v>
      </c>
      <c r="QL45" s="43">
        <f t="shared" si="143"/>
        <v>0</v>
      </c>
      <c r="QM45" s="43">
        <f>VLOOKUP($C45,'факт СДП 12 мес'!$D$8:$HP$287,153,0)</f>
        <v>0</v>
      </c>
      <c r="QN45" s="43">
        <f>VLOOKUP($C45,'факт СДП 12 мес'!$D$8:$HP$287,154,0)</f>
        <v>0</v>
      </c>
      <c r="QO45" s="43">
        <f>VLOOKUP($C45,'факт СДП 12 мес'!$D$8:$HP$287,155,0)</f>
        <v>0</v>
      </c>
      <c r="QP45" s="43">
        <f>VLOOKUP($C45,'факт СДП 12 мес'!$D$8:$HP$287,156,0)</f>
        <v>0</v>
      </c>
      <c r="QQ45" s="43">
        <f>VLOOKUP($C45,'факт СДП 12 мес'!$D$8:$HP$287,157,0)</f>
        <v>0</v>
      </c>
      <c r="QR45" s="43">
        <f>VLOOKUP($C45,'факт СДП 12 мес'!$D$8:$HP$287,158,0)</f>
        <v>0</v>
      </c>
      <c r="QS45" s="43">
        <f>SUM(QI45*$G45)</f>
        <v>0</v>
      </c>
      <c r="QT45" s="43">
        <f>SUM(QK45*$G45)</f>
        <v>0</v>
      </c>
      <c r="QU45" s="43">
        <f>SUM(QM45*$G45)</f>
        <v>0</v>
      </c>
      <c r="QV45" s="43">
        <f t="shared" si="1004"/>
        <v>0</v>
      </c>
      <c r="QW45" s="43">
        <f t="shared" si="1005"/>
        <v>0</v>
      </c>
      <c r="QX45" s="44">
        <f>'СДП (план)'!BX45</f>
        <v>0</v>
      </c>
      <c r="QY45" s="43">
        <f>'СДП (план)'!BY45</f>
        <v>0</v>
      </c>
      <c r="QZ45" s="43">
        <f t="shared" si="147"/>
        <v>0</v>
      </c>
      <c r="RA45" s="43">
        <f t="shared" si="148"/>
        <v>0</v>
      </c>
      <c r="RB45" s="43">
        <f>VLOOKUP($C45,'факт СДП 12 мес'!$D$8:$HP$287,195,0)</f>
        <v>0</v>
      </c>
      <c r="RC45" s="43">
        <f>VLOOKUP($C45,'факт СДП 12 мес'!$D$8:$HP$287,196,0)</f>
        <v>0</v>
      </c>
      <c r="RD45" s="43">
        <f>VLOOKUP($C45,'факт СДП 12 мес'!$D$8:$HP$287,197,0)</f>
        <v>0</v>
      </c>
      <c r="RE45" s="43">
        <f>VLOOKUP($C45,'факт СДП 12 мес'!$D$8:$HP$287,198,0)</f>
        <v>0</v>
      </c>
      <c r="RF45" s="43">
        <f>VLOOKUP($C45,'факт СДП 12 мес'!$D$8:$HP$287,199,0)</f>
        <v>0</v>
      </c>
      <c r="RG45" s="43">
        <f>VLOOKUP($C45,'факт СДП 12 мес'!$D$8:$HP$287,200,0)</f>
        <v>0</v>
      </c>
      <c r="RH45" s="43">
        <f>SUM(QX45*$G45)</f>
        <v>0</v>
      </c>
      <c r="RI45" s="43">
        <f>SUM(QZ45*$G45)</f>
        <v>0</v>
      </c>
      <c r="RJ45" s="43">
        <f>SUM(RB45*$G45)</f>
        <v>0</v>
      </c>
      <c r="RK45" s="43">
        <f t="shared" si="149"/>
        <v>0</v>
      </c>
      <c r="RL45" s="43">
        <f t="shared" si="150"/>
        <v>0</v>
      </c>
      <c r="RM45" s="44">
        <f>'СДП (план)'!BZ45</f>
        <v>0</v>
      </c>
      <c r="RN45" s="43">
        <f>'СДП (план)'!CA45</f>
        <v>0</v>
      </c>
      <c r="RO45" s="43">
        <f t="shared" si="151"/>
        <v>0</v>
      </c>
      <c r="RP45" s="43">
        <f t="shared" si="152"/>
        <v>0</v>
      </c>
      <c r="RQ45" s="43">
        <f>VLOOKUP($C45,'факт СДП 12 мес'!$D$8:$HP$287,201,0)</f>
        <v>0</v>
      </c>
      <c r="RR45" s="43">
        <f>VLOOKUP($C45,'факт СДП 12 мес'!$D$8:$HP$287,202,0)</f>
        <v>0</v>
      </c>
      <c r="RS45" s="43">
        <f>VLOOKUP($C45,'факт СДП 12 мес'!$D$8:$HP$287,203,0)</f>
        <v>0</v>
      </c>
      <c r="RT45" s="43">
        <f>VLOOKUP($C45,'факт СДП 12 мес'!$D$8:$HP$287,204,0)</f>
        <v>0</v>
      </c>
      <c r="RU45" s="43">
        <f>VLOOKUP($C45,'факт СДП 12 мес'!$D$8:$HP$287,205,0)</f>
        <v>0</v>
      </c>
      <c r="RV45" s="43">
        <f>VLOOKUP($C45,'факт СДП 12 мес'!$D$8:$HP$287,206,0)</f>
        <v>0</v>
      </c>
      <c r="RW45" s="43">
        <f>SUM(RM45*$G45)</f>
        <v>0</v>
      </c>
      <c r="RX45" s="43">
        <f>SUM(RO45*$G45)</f>
        <v>0</v>
      </c>
      <c r="RY45" s="43">
        <f>SUM(RQ45*$G45)</f>
        <v>0</v>
      </c>
      <c r="RZ45" s="43">
        <f t="shared" si="153"/>
        <v>0</v>
      </c>
      <c r="SA45" s="43">
        <f t="shared" si="154"/>
        <v>0</v>
      </c>
      <c r="SB45" s="44">
        <f>'СДП (план)'!CB45</f>
        <v>0</v>
      </c>
      <c r="SC45" s="43">
        <f>'СДП (план)'!CC45</f>
        <v>0</v>
      </c>
      <c r="SD45" s="43">
        <f t="shared" si="1057"/>
        <v>0</v>
      </c>
      <c r="SE45" s="43">
        <f t="shared" si="1058"/>
        <v>0</v>
      </c>
      <c r="SF45" s="43">
        <f>VLOOKUP($C45,'факт СДП 12 мес'!$D$8:$HP$287,129,0)</f>
        <v>0</v>
      </c>
      <c r="SG45" s="43">
        <f>VLOOKUP($C45,'факт СДП 12 мес'!$D$8:$HP$287,130,0)</f>
        <v>0</v>
      </c>
      <c r="SH45" s="43">
        <f>VLOOKUP($C45,'факт СДП 12 мес'!$D$8:$HP$287,131,0)</f>
        <v>0</v>
      </c>
      <c r="SI45" s="43">
        <f>VLOOKUP($C45,'факт СДП 12 мес'!$D$8:$HP$287,132,0)</f>
        <v>0</v>
      </c>
      <c r="SJ45" s="43">
        <f>VLOOKUP($C45,'факт СДП 12 мес'!$D$8:$HP$287,133,0)</f>
        <v>0</v>
      </c>
      <c r="SK45" s="43">
        <f>VLOOKUP($C45,'факт СДП 12 мес'!$D$8:$HP$287,134,0)</f>
        <v>0</v>
      </c>
      <c r="SL45" s="43">
        <f>SUM(SB45*$G45)</f>
        <v>0</v>
      </c>
      <c r="SM45" s="43">
        <f>SUM(SD45*$G45)</f>
        <v>0</v>
      </c>
      <c r="SN45" s="43">
        <f>SUM(SF45*$G45)</f>
        <v>0</v>
      </c>
      <c r="SO45" s="43">
        <f t="shared" si="158"/>
        <v>0</v>
      </c>
      <c r="SP45" s="43">
        <f t="shared" si="159"/>
        <v>0</v>
      </c>
      <c r="SQ45" s="44">
        <f>'СДП (план)'!CD45</f>
        <v>0</v>
      </c>
      <c r="SR45" s="43">
        <f>'СДП (план)'!CE45</f>
        <v>0</v>
      </c>
      <c r="SS45" s="43">
        <f t="shared" si="1060"/>
        <v>0</v>
      </c>
      <c r="ST45" s="43">
        <f t="shared" si="1061"/>
        <v>0</v>
      </c>
      <c r="SU45" s="43">
        <f>VLOOKUP($C45,'факт СДП 12 мес'!$D$8:$HP$287,93,0)</f>
        <v>0</v>
      </c>
      <c r="SV45" s="43">
        <f>VLOOKUP($C45,'факт СДП 12 мес'!$D$8:$HP$287,94,0)</f>
        <v>0</v>
      </c>
      <c r="SW45" s="43">
        <f>VLOOKUP($C45,'факт СДП 12 мес'!$D$8:$HP$287,95,0)</f>
        <v>0</v>
      </c>
      <c r="SX45" s="43">
        <f>VLOOKUP($C45,'факт СДП 12 мес'!$D$8:$HP$287,96,0)</f>
        <v>0</v>
      </c>
      <c r="SY45" s="43">
        <f>VLOOKUP($C45,'факт СДП 12 мес'!$D$8:$HP$287,97,0)</f>
        <v>0</v>
      </c>
      <c r="SZ45" s="43">
        <f>VLOOKUP($C45,'факт СДП 12 мес'!$D$8:$HP$287,98,0)</f>
        <v>0</v>
      </c>
      <c r="TA45" s="43">
        <f>SUM(SQ45*$G45)</f>
        <v>0</v>
      </c>
      <c r="TB45" s="43">
        <f>SUM(SS45*$G45)</f>
        <v>0</v>
      </c>
      <c r="TC45" s="43">
        <f>SUM(SU45*$G45)</f>
        <v>0</v>
      </c>
      <c r="TD45" s="43">
        <f t="shared" si="163"/>
        <v>0</v>
      </c>
      <c r="TE45" s="43">
        <f t="shared" si="164"/>
        <v>0</v>
      </c>
      <c r="TF45" s="5">
        <f>'СДП (план)'!CF45</f>
        <v>0</v>
      </c>
      <c r="TG45" s="3">
        <f>'СДП (план)'!CG45</f>
        <v>0</v>
      </c>
      <c r="TH45" s="43">
        <f t="shared" ref="TH45" si="1211">SUM(TF45/12*$A$2)</f>
        <v>0</v>
      </c>
      <c r="TI45" s="43">
        <f t="shared" ref="TI45" si="1212">SUM(TG45/12*$A$2)</f>
        <v>0</v>
      </c>
      <c r="TJ45" s="43">
        <f>VLOOKUP($C45,'факт СДП 12 мес'!$D$8:$HP$287,117,0)</f>
        <v>0</v>
      </c>
      <c r="TK45" s="43">
        <f>VLOOKUP($C45,'факт СДП 12 мес'!$D$8:$HP$287,118,0)</f>
        <v>0</v>
      </c>
      <c r="TL45" s="43">
        <f>VLOOKUP($C45,'факт СДП 12 мес'!$D$8:$HP$287,119,0)</f>
        <v>0</v>
      </c>
      <c r="TM45" s="43">
        <f>VLOOKUP($C45,'факт СДП 12 мес'!$D$8:$HP$287,120,0)</f>
        <v>0</v>
      </c>
      <c r="TN45" s="43">
        <f>VLOOKUP($C45,'факт СДП 12 мес'!$D$8:$HP$287,121,0)</f>
        <v>0</v>
      </c>
      <c r="TO45" s="43">
        <f>VLOOKUP($C45,'факт СДП 12 мес'!$D$8:$HP$287,122,0)</f>
        <v>0</v>
      </c>
      <c r="TP45" s="43">
        <f>SUM(TF45*$G45)</f>
        <v>0</v>
      </c>
      <c r="TQ45" s="43">
        <f>SUM(TH45*$G45)</f>
        <v>0</v>
      </c>
      <c r="TR45" s="43">
        <f>SUM(TJ45*$G45)</f>
        <v>0</v>
      </c>
      <c r="TS45" s="43">
        <f t="shared" si="168"/>
        <v>0</v>
      </c>
      <c r="TT45" s="43">
        <f t="shared" si="169"/>
        <v>0</v>
      </c>
      <c r="TU45" s="43">
        <f>'СДП (план)'!CH45</f>
        <v>0</v>
      </c>
      <c r="TV45" s="43">
        <f>'СДП (план)'!CI45</f>
        <v>0</v>
      </c>
      <c r="TW45" s="43">
        <f t="shared" si="170"/>
        <v>0</v>
      </c>
      <c r="TX45" s="43">
        <f t="shared" si="171"/>
        <v>0</v>
      </c>
      <c r="TY45" s="43">
        <f>VLOOKUP($C45,'факт СДП 12 мес'!$D$8:$HP$287,207,0)</f>
        <v>0</v>
      </c>
      <c r="TZ45" s="43">
        <f>VLOOKUP($C45,'факт СДП 12 мес'!$D$8:$HP$287,208,0)</f>
        <v>0</v>
      </c>
      <c r="UA45" s="43">
        <f>VLOOKUP($C45,'факт СДП 12 мес'!$D$8:$HP$287,209,0)</f>
        <v>0</v>
      </c>
      <c r="UB45" s="43">
        <f>VLOOKUP($C45,'факт СДП 12 мес'!$D$8:$HP$287,210,0)</f>
        <v>0</v>
      </c>
      <c r="UC45" s="43">
        <f>VLOOKUP($C45,'факт СДП 12 мес'!$D$8:$HP$287,211,0)</f>
        <v>0</v>
      </c>
      <c r="UD45" s="43">
        <f>VLOOKUP($C45,'факт СДП 12 мес'!$D$8:$HP$287,212,0)</f>
        <v>0</v>
      </c>
      <c r="UE45" s="43">
        <f>SUM(TU45*$G45)</f>
        <v>0</v>
      </c>
      <c r="UF45" s="43">
        <f>SUM(TW45*$G45)</f>
        <v>0</v>
      </c>
      <c r="UG45" s="43">
        <f>SUM(TY45*$G45)</f>
        <v>0</v>
      </c>
      <c r="UH45" s="43">
        <f t="shared" si="1025"/>
        <v>0</v>
      </c>
      <c r="UI45" s="43">
        <f t="shared" si="1026"/>
        <v>0</v>
      </c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>
        <f t="shared" si="175"/>
        <v>0</v>
      </c>
      <c r="UX45" s="43">
        <f t="shared" si="176"/>
        <v>0</v>
      </c>
      <c r="UY45" s="47">
        <f>'СДП (план)'!CN45</f>
        <v>1</v>
      </c>
      <c r="UZ45" s="47">
        <f>'СДП (план)'!CO45</f>
        <v>37395.306666666664</v>
      </c>
      <c r="VA45" s="43">
        <f t="shared" si="177"/>
        <v>1</v>
      </c>
      <c r="VB45" s="43">
        <f t="shared" si="178"/>
        <v>37395.306666666664</v>
      </c>
      <c r="VC45" s="47">
        <f t="shared" si="282"/>
        <v>0</v>
      </c>
      <c r="VD45" s="47">
        <f t="shared" si="283"/>
        <v>0</v>
      </c>
      <c r="VE45" s="47">
        <f t="shared" si="284"/>
        <v>0</v>
      </c>
      <c r="VF45" s="47">
        <f t="shared" si="285"/>
        <v>0</v>
      </c>
      <c r="VG45" s="47">
        <f t="shared" si="286"/>
        <v>0</v>
      </c>
      <c r="VH45" s="47">
        <f t="shared" si="287"/>
        <v>0</v>
      </c>
      <c r="VI45" s="47">
        <f t="shared" si="288"/>
        <v>1.6</v>
      </c>
      <c r="VJ45" s="47">
        <f t="shared" si="289"/>
        <v>1.6</v>
      </c>
      <c r="VK45" s="47">
        <f t="shared" si="290"/>
        <v>0</v>
      </c>
      <c r="VL45" s="43">
        <f t="shared" si="291"/>
        <v>-1</v>
      </c>
      <c r="VM45" s="43">
        <f t="shared" si="292"/>
        <v>-37395.306666666664</v>
      </c>
    </row>
    <row r="46" spans="1:585" s="54" customFormat="1" ht="15" x14ac:dyDescent="0.2">
      <c r="A46" s="169">
        <v>11</v>
      </c>
      <c r="B46" s="169"/>
      <c r="C46" s="363" t="s">
        <v>511</v>
      </c>
      <c r="D46" s="368" t="s">
        <v>92</v>
      </c>
      <c r="E46" s="370">
        <v>16026</v>
      </c>
      <c r="F46" s="136">
        <v>16828</v>
      </c>
      <c r="G46" s="383">
        <v>1.39</v>
      </c>
      <c r="H46" s="372"/>
      <c r="I46" s="366"/>
      <c r="J46" s="367"/>
      <c r="K46" s="180"/>
      <c r="L46" s="199"/>
      <c r="M46" s="199"/>
      <c r="N46" s="199"/>
      <c r="O46" s="190">
        <v>2.57</v>
      </c>
      <c r="P46" s="97">
        <f>'СДП (план)'!P46</f>
        <v>0</v>
      </c>
      <c r="Q46" s="97">
        <f>'СДП (план)'!Q46</f>
        <v>0</v>
      </c>
      <c r="R46" s="43">
        <f t="shared" si="19"/>
        <v>0</v>
      </c>
      <c r="S46" s="43">
        <f t="shared" si="20"/>
        <v>0</v>
      </c>
      <c r="T46" s="97">
        <f t="shared" ref="T46:AB46" si="1213">SUM(T47:T48)</f>
        <v>0</v>
      </c>
      <c r="U46" s="97">
        <f t="shared" si="1213"/>
        <v>0</v>
      </c>
      <c r="V46" s="97">
        <f t="shared" si="1213"/>
        <v>0</v>
      </c>
      <c r="W46" s="97">
        <f t="shared" si="1213"/>
        <v>0</v>
      </c>
      <c r="X46" s="97">
        <f t="shared" si="1213"/>
        <v>0</v>
      </c>
      <c r="Y46" s="97">
        <f t="shared" si="1213"/>
        <v>0</v>
      </c>
      <c r="Z46" s="97">
        <f t="shared" si="1213"/>
        <v>0</v>
      </c>
      <c r="AA46" s="97">
        <f t="shared" si="1213"/>
        <v>0</v>
      </c>
      <c r="AB46" s="97">
        <f t="shared" si="1213"/>
        <v>0</v>
      </c>
      <c r="AC46" s="66">
        <f t="shared" si="846"/>
        <v>0</v>
      </c>
      <c r="AD46" s="66">
        <f t="shared" si="603"/>
        <v>0</v>
      </c>
      <c r="AE46" s="104">
        <f>'СДП (план)'!R46</f>
        <v>0</v>
      </c>
      <c r="AF46" s="104">
        <f>'СДП (план)'!S46</f>
        <v>0</v>
      </c>
      <c r="AG46" s="66">
        <f t="shared" si="21"/>
        <v>0</v>
      </c>
      <c r="AH46" s="66">
        <f t="shared" si="22"/>
        <v>0</v>
      </c>
      <c r="AI46" s="97">
        <f t="shared" ref="AI46:AQ46" si="1214">SUM(AI47:AI48)</f>
        <v>0</v>
      </c>
      <c r="AJ46" s="97">
        <f t="shared" si="1214"/>
        <v>0</v>
      </c>
      <c r="AK46" s="97">
        <f t="shared" si="1214"/>
        <v>0</v>
      </c>
      <c r="AL46" s="97">
        <f t="shared" si="1214"/>
        <v>0</v>
      </c>
      <c r="AM46" s="97">
        <f t="shared" si="1214"/>
        <v>0</v>
      </c>
      <c r="AN46" s="97">
        <f t="shared" si="1214"/>
        <v>0</v>
      </c>
      <c r="AO46" s="97">
        <f t="shared" si="1214"/>
        <v>0</v>
      </c>
      <c r="AP46" s="97">
        <f t="shared" si="1214"/>
        <v>0</v>
      </c>
      <c r="AQ46" s="97">
        <f t="shared" si="1214"/>
        <v>0</v>
      </c>
      <c r="AR46" s="66">
        <f t="shared" si="23"/>
        <v>0</v>
      </c>
      <c r="AS46" s="66">
        <f t="shared" si="24"/>
        <v>0</v>
      </c>
      <c r="AT46" s="97">
        <f>'СДП (план)'!T46</f>
        <v>37</v>
      </c>
      <c r="AU46" s="97">
        <f>'СДП (план)'!U46</f>
        <v>1176082.3946666666</v>
      </c>
      <c r="AV46" s="43">
        <f t="shared" si="25"/>
        <v>37</v>
      </c>
      <c r="AW46" s="43">
        <f t="shared" si="26"/>
        <v>1176082.3946666666</v>
      </c>
      <c r="AX46" s="97">
        <f t="shared" ref="AX46:BF46" si="1215">SUM(AX47:AX48)</f>
        <v>20</v>
      </c>
      <c r="AY46" s="97">
        <f t="shared" si="1215"/>
        <v>502722.60000000009</v>
      </c>
      <c r="AZ46" s="97">
        <f t="shared" si="1215"/>
        <v>123</v>
      </c>
      <c r="BA46" s="97">
        <f t="shared" si="1215"/>
        <v>1</v>
      </c>
      <c r="BB46" s="97">
        <f t="shared" si="1215"/>
        <v>32040.51</v>
      </c>
      <c r="BC46" s="97">
        <f t="shared" si="1215"/>
        <v>7</v>
      </c>
      <c r="BD46" s="97">
        <f t="shared" si="1215"/>
        <v>50.32</v>
      </c>
      <c r="BE46" s="97">
        <f t="shared" si="1215"/>
        <v>50.32</v>
      </c>
      <c r="BF46" s="97">
        <f t="shared" si="1215"/>
        <v>27.200000000000003</v>
      </c>
      <c r="BG46" s="66">
        <f t="shared" si="926"/>
        <v>-17</v>
      </c>
      <c r="BH46" s="66">
        <f t="shared" si="927"/>
        <v>-673359.79466666654</v>
      </c>
      <c r="BI46" s="112">
        <f>'СДП (план)'!V46</f>
        <v>0</v>
      </c>
      <c r="BJ46" s="65">
        <f>'СДП (план)'!W46</f>
        <v>0</v>
      </c>
      <c r="BK46" s="43">
        <f t="shared" si="27"/>
        <v>0</v>
      </c>
      <c r="BL46" s="43">
        <f t="shared" si="28"/>
        <v>0</v>
      </c>
      <c r="BM46" s="97">
        <f t="shared" ref="BM46:BU46" si="1216">SUM(BM47:BM48)</f>
        <v>0</v>
      </c>
      <c r="BN46" s="97">
        <f t="shared" si="1216"/>
        <v>0</v>
      </c>
      <c r="BO46" s="97">
        <f t="shared" si="1216"/>
        <v>0</v>
      </c>
      <c r="BP46" s="97">
        <f t="shared" si="1216"/>
        <v>0</v>
      </c>
      <c r="BQ46" s="97">
        <f t="shared" si="1216"/>
        <v>0</v>
      </c>
      <c r="BR46" s="97">
        <f t="shared" si="1216"/>
        <v>0</v>
      </c>
      <c r="BS46" s="97">
        <f t="shared" si="1216"/>
        <v>0</v>
      </c>
      <c r="BT46" s="97">
        <f t="shared" si="1216"/>
        <v>0</v>
      </c>
      <c r="BU46" s="97">
        <f t="shared" si="1216"/>
        <v>0</v>
      </c>
      <c r="BV46" s="66">
        <f t="shared" si="931"/>
        <v>0</v>
      </c>
      <c r="BW46" s="66">
        <f t="shared" si="932"/>
        <v>0</v>
      </c>
      <c r="BX46" s="97">
        <f>'СДП (план)'!X46</f>
        <v>0</v>
      </c>
      <c r="BY46" s="97">
        <f>'СДП (план)'!Y46</f>
        <v>0</v>
      </c>
      <c r="BZ46" s="66">
        <f t="shared" si="30"/>
        <v>0</v>
      </c>
      <c r="CA46" s="66">
        <f t="shared" si="31"/>
        <v>0</v>
      </c>
      <c r="CB46" s="97">
        <f t="shared" ref="CB46:CJ46" si="1217">SUM(CB47:CB48)</f>
        <v>0</v>
      </c>
      <c r="CC46" s="97">
        <f t="shared" si="1217"/>
        <v>0</v>
      </c>
      <c r="CD46" s="97">
        <f t="shared" si="1217"/>
        <v>0</v>
      </c>
      <c r="CE46" s="97">
        <f t="shared" si="1217"/>
        <v>0</v>
      </c>
      <c r="CF46" s="97">
        <f t="shared" si="1217"/>
        <v>0</v>
      </c>
      <c r="CG46" s="97">
        <f t="shared" si="1217"/>
        <v>0</v>
      </c>
      <c r="CH46" s="97">
        <f t="shared" si="1217"/>
        <v>0</v>
      </c>
      <c r="CI46" s="97">
        <f t="shared" si="1217"/>
        <v>0</v>
      </c>
      <c r="CJ46" s="97">
        <f t="shared" si="1217"/>
        <v>0</v>
      </c>
      <c r="CK46" s="66">
        <f t="shared" si="936"/>
        <v>0</v>
      </c>
      <c r="CL46" s="66">
        <f t="shared" si="937"/>
        <v>0</v>
      </c>
      <c r="CM46" s="53">
        <f>'СДП (план)'!Z46</f>
        <v>0</v>
      </c>
      <c r="CN46" s="53">
        <f>'СДП (план)'!AA46</f>
        <v>0</v>
      </c>
      <c r="CO46" s="66">
        <f t="shared" si="32"/>
        <v>0</v>
      </c>
      <c r="CP46" s="66">
        <f t="shared" si="33"/>
        <v>0</v>
      </c>
      <c r="CQ46" s="53">
        <f t="shared" ref="CQ46:CY46" si="1218">SUM(CQ47:CQ48)</f>
        <v>0</v>
      </c>
      <c r="CR46" s="53">
        <f t="shared" si="1218"/>
        <v>0</v>
      </c>
      <c r="CS46" s="53">
        <f t="shared" si="1218"/>
        <v>0</v>
      </c>
      <c r="CT46" s="53">
        <f t="shared" si="1218"/>
        <v>0</v>
      </c>
      <c r="CU46" s="53">
        <f t="shared" si="1218"/>
        <v>0</v>
      </c>
      <c r="CV46" s="53">
        <f t="shared" si="1218"/>
        <v>0</v>
      </c>
      <c r="CW46" s="97">
        <f t="shared" si="1218"/>
        <v>0</v>
      </c>
      <c r="CX46" s="97">
        <f t="shared" si="1218"/>
        <v>0</v>
      </c>
      <c r="CY46" s="97">
        <f t="shared" si="1218"/>
        <v>0</v>
      </c>
      <c r="CZ46" s="66">
        <f t="shared" si="34"/>
        <v>0</v>
      </c>
      <c r="DA46" s="66">
        <f t="shared" si="35"/>
        <v>0</v>
      </c>
      <c r="DB46" s="14">
        <f>'СДП (план)'!AB46</f>
        <v>0</v>
      </c>
      <c r="DC46" s="14">
        <f>'СДП (план)'!AC46</f>
        <v>0</v>
      </c>
      <c r="DD46" s="66">
        <f t="shared" si="36"/>
        <v>0</v>
      </c>
      <c r="DE46" s="66">
        <f t="shared" si="37"/>
        <v>0</v>
      </c>
      <c r="DF46" s="53">
        <f t="shared" ref="DF46:DN46" si="1219">SUM(DF47:DF48)</f>
        <v>0</v>
      </c>
      <c r="DG46" s="53">
        <f t="shared" si="1219"/>
        <v>0</v>
      </c>
      <c r="DH46" s="53">
        <f t="shared" si="1219"/>
        <v>0</v>
      </c>
      <c r="DI46" s="53">
        <f t="shared" si="1219"/>
        <v>0</v>
      </c>
      <c r="DJ46" s="53">
        <f t="shared" si="1219"/>
        <v>0</v>
      </c>
      <c r="DK46" s="53">
        <f t="shared" si="1219"/>
        <v>0</v>
      </c>
      <c r="DL46" s="97">
        <f t="shared" si="1219"/>
        <v>0</v>
      </c>
      <c r="DM46" s="97">
        <f t="shared" si="1219"/>
        <v>0</v>
      </c>
      <c r="DN46" s="97">
        <f t="shared" si="1219"/>
        <v>0</v>
      </c>
      <c r="DO46" s="66">
        <f t="shared" si="38"/>
        <v>0</v>
      </c>
      <c r="DP46" s="66">
        <f t="shared" si="39"/>
        <v>0</v>
      </c>
      <c r="DQ46" s="14">
        <f>'СДП (план)'!AD46</f>
        <v>0</v>
      </c>
      <c r="DR46" s="14">
        <f>'СДП (план)'!AE46</f>
        <v>0</v>
      </c>
      <c r="DS46" s="66">
        <f t="shared" si="40"/>
        <v>0</v>
      </c>
      <c r="DT46" s="66">
        <f t="shared" si="41"/>
        <v>0</v>
      </c>
      <c r="DU46" s="53">
        <f t="shared" ref="DU46:EC46" si="1220">SUM(DU47:DU48)</f>
        <v>0</v>
      </c>
      <c r="DV46" s="53">
        <f t="shared" si="1220"/>
        <v>0</v>
      </c>
      <c r="DW46" s="53">
        <f t="shared" si="1220"/>
        <v>0</v>
      </c>
      <c r="DX46" s="53">
        <f t="shared" si="1220"/>
        <v>0</v>
      </c>
      <c r="DY46" s="53">
        <f t="shared" si="1220"/>
        <v>0</v>
      </c>
      <c r="DZ46" s="53">
        <f t="shared" si="1220"/>
        <v>0</v>
      </c>
      <c r="EA46" s="97">
        <f t="shared" si="1220"/>
        <v>0</v>
      </c>
      <c r="EB46" s="97">
        <f t="shared" si="1220"/>
        <v>0</v>
      </c>
      <c r="EC46" s="97">
        <f t="shared" si="1220"/>
        <v>0</v>
      </c>
      <c r="ED46" s="66">
        <f t="shared" si="42"/>
        <v>0</v>
      </c>
      <c r="EE46" s="66">
        <f t="shared" si="43"/>
        <v>0</v>
      </c>
      <c r="EF46" s="14">
        <f>'СДП (план)'!AF46</f>
        <v>0</v>
      </c>
      <c r="EG46" s="14">
        <f>'СДП (план)'!AG46</f>
        <v>0</v>
      </c>
      <c r="EH46" s="43">
        <f t="shared" si="44"/>
        <v>0</v>
      </c>
      <c r="EI46" s="43">
        <f t="shared" si="45"/>
        <v>0</v>
      </c>
      <c r="EJ46" s="53">
        <f t="shared" ref="EJ46:ER46" si="1221">SUM(EJ47:EJ48)</f>
        <v>0</v>
      </c>
      <c r="EK46" s="53">
        <f t="shared" si="1221"/>
        <v>0</v>
      </c>
      <c r="EL46" s="53">
        <f t="shared" si="1221"/>
        <v>0</v>
      </c>
      <c r="EM46" s="53">
        <f t="shared" si="1221"/>
        <v>0</v>
      </c>
      <c r="EN46" s="53">
        <f t="shared" si="1221"/>
        <v>0</v>
      </c>
      <c r="EO46" s="53"/>
      <c r="EP46" s="97">
        <f t="shared" si="1221"/>
        <v>0</v>
      </c>
      <c r="EQ46" s="97">
        <f t="shared" si="1221"/>
        <v>0</v>
      </c>
      <c r="ER46" s="97">
        <f t="shared" si="1221"/>
        <v>0</v>
      </c>
      <c r="ES46" s="66">
        <f t="shared" si="46"/>
        <v>0</v>
      </c>
      <c r="ET46" s="66">
        <f t="shared" si="47"/>
        <v>0</v>
      </c>
      <c r="EU46" s="53">
        <f>'СДП (план)'!AH46</f>
        <v>0</v>
      </c>
      <c r="EV46" s="53">
        <f>'СДП (план)'!AI46</f>
        <v>0</v>
      </c>
      <c r="EW46" s="66">
        <f t="shared" si="48"/>
        <v>0</v>
      </c>
      <c r="EX46" s="66">
        <f t="shared" si="49"/>
        <v>0</v>
      </c>
      <c r="EY46" s="53">
        <f t="shared" ref="EY46:FG46" si="1222">SUM(EY47:EY48)</f>
        <v>0</v>
      </c>
      <c r="EZ46" s="53">
        <f t="shared" si="1222"/>
        <v>0</v>
      </c>
      <c r="FA46" s="53">
        <f t="shared" si="1222"/>
        <v>0</v>
      </c>
      <c r="FB46" s="53">
        <f t="shared" si="1222"/>
        <v>0</v>
      </c>
      <c r="FC46" s="53">
        <f t="shared" si="1222"/>
        <v>0</v>
      </c>
      <c r="FD46" s="53">
        <f t="shared" si="1222"/>
        <v>0</v>
      </c>
      <c r="FE46" s="97">
        <f t="shared" si="1222"/>
        <v>0</v>
      </c>
      <c r="FF46" s="97">
        <f t="shared" si="1222"/>
        <v>0</v>
      </c>
      <c r="FG46" s="97">
        <f t="shared" si="1222"/>
        <v>0</v>
      </c>
      <c r="FH46" s="66">
        <f t="shared" si="50"/>
        <v>0</v>
      </c>
      <c r="FI46" s="66">
        <f t="shared" si="51"/>
        <v>0</v>
      </c>
      <c r="FJ46" s="53">
        <f>'СДП (план)'!AJ46</f>
        <v>0</v>
      </c>
      <c r="FK46" s="53">
        <f>'СДП (план)'!AK46</f>
        <v>0</v>
      </c>
      <c r="FL46" s="66">
        <f t="shared" si="52"/>
        <v>0</v>
      </c>
      <c r="FM46" s="66">
        <f t="shared" si="53"/>
        <v>0</v>
      </c>
      <c r="FN46" s="53">
        <f t="shared" ref="FN46:FV46" si="1223">SUM(FN47:FN48)</f>
        <v>0</v>
      </c>
      <c r="FO46" s="53">
        <f t="shared" si="1223"/>
        <v>0</v>
      </c>
      <c r="FP46" s="53">
        <f t="shared" si="1223"/>
        <v>0</v>
      </c>
      <c r="FQ46" s="53">
        <f t="shared" si="1223"/>
        <v>0</v>
      </c>
      <c r="FR46" s="53">
        <f t="shared" si="1223"/>
        <v>0</v>
      </c>
      <c r="FS46" s="53">
        <f t="shared" si="1223"/>
        <v>0</v>
      </c>
      <c r="FT46" s="97">
        <f t="shared" si="1223"/>
        <v>0</v>
      </c>
      <c r="FU46" s="97">
        <f t="shared" si="1223"/>
        <v>0</v>
      </c>
      <c r="FV46" s="97">
        <f t="shared" si="1223"/>
        <v>0</v>
      </c>
      <c r="FW46" s="66">
        <f t="shared" si="54"/>
        <v>0</v>
      </c>
      <c r="FX46" s="66">
        <f t="shared" si="55"/>
        <v>0</v>
      </c>
      <c r="FY46" s="53">
        <f>'СДП (план)'!AL46</f>
        <v>0</v>
      </c>
      <c r="FZ46" s="53">
        <f>'СДП (план)'!AM46</f>
        <v>0</v>
      </c>
      <c r="GA46" s="66">
        <f t="shared" si="56"/>
        <v>0</v>
      </c>
      <c r="GB46" s="66">
        <f t="shared" si="57"/>
        <v>0</v>
      </c>
      <c r="GC46" s="53">
        <f t="shared" ref="GC46:GK46" si="1224">SUM(GC47:GC48)</f>
        <v>0</v>
      </c>
      <c r="GD46" s="53">
        <f t="shared" si="1224"/>
        <v>0</v>
      </c>
      <c r="GE46" s="53">
        <f t="shared" si="1224"/>
        <v>0</v>
      </c>
      <c r="GF46" s="53">
        <f t="shared" si="1224"/>
        <v>0</v>
      </c>
      <c r="GG46" s="53">
        <f t="shared" si="1224"/>
        <v>0</v>
      </c>
      <c r="GH46" s="53"/>
      <c r="GI46" s="97">
        <f t="shared" si="1224"/>
        <v>0</v>
      </c>
      <c r="GJ46" s="97">
        <f t="shared" si="1224"/>
        <v>0</v>
      </c>
      <c r="GK46" s="97">
        <f t="shared" si="1224"/>
        <v>0</v>
      </c>
      <c r="GL46" s="66">
        <f t="shared" si="58"/>
        <v>0</v>
      </c>
      <c r="GM46" s="66">
        <f t="shared" si="59"/>
        <v>0</v>
      </c>
      <c r="GN46" s="14">
        <f>'СДП (план)'!AN46</f>
        <v>0</v>
      </c>
      <c r="GO46" s="14">
        <f>'СДП (план)'!AO46</f>
        <v>0</v>
      </c>
      <c r="GP46" s="66">
        <f t="shared" si="60"/>
        <v>0</v>
      </c>
      <c r="GQ46" s="66">
        <f t="shared" si="61"/>
        <v>0</v>
      </c>
      <c r="GR46" s="53">
        <f t="shared" ref="GR46:GZ46" si="1225">SUM(GR47:GR48)</f>
        <v>0</v>
      </c>
      <c r="GS46" s="53">
        <f t="shared" si="1225"/>
        <v>0</v>
      </c>
      <c r="GT46" s="53">
        <f t="shared" si="1225"/>
        <v>0</v>
      </c>
      <c r="GU46" s="53">
        <f t="shared" si="1225"/>
        <v>0</v>
      </c>
      <c r="GV46" s="53">
        <f t="shared" si="1225"/>
        <v>0</v>
      </c>
      <c r="GW46" s="53">
        <f t="shared" si="1225"/>
        <v>0</v>
      </c>
      <c r="GX46" s="97">
        <f t="shared" si="1225"/>
        <v>0</v>
      </c>
      <c r="GY46" s="97">
        <f t="shared" si="1225"/>
        <v>0</v>
      </c>
      <c r="GZ46" s="97">
        <f t="shared" si="1225"/>
        <v>0</v>
      </c>
      <c r="HA46" s="66">
        <f t="shared" si="65"/>
        <v>0</v>
      </c>
      <c r="HB46" s="66">
        <f t="shared" si="66"/>
        <v>0</v>
      </c>
      <c r="HC46" s="14">
        <f>'СДП (план)'!AP46</f>
        <v>0</v>
      </c>
      <c r="HD46" s="14">
        <f>'СДП (план)'!AQ46</f>
        <v>0</v>
      </c>
      <c r="HE46" s="66">
        <f t="shared" si="67"/>
        <v>0</v>
      </c>
      <c r="HF46" s="66">
        <f t="shared" si="68"/>
        <v>0</v>
      </c>
      <c r="HG46" s="53">
        <f t="shared" ref="HG46:HO46" si="1226">SUM(HG47:HG48)</f>
        <v>0</v>
      </c>
      <c r="HH46" s="53">
        <f t="shared" si="1226"/>
        <v>0</v>
      </c>
      <c r="HI46" s="53">
        <f t="shared" si="1226"/>
        <v>0</v>
      </c>
      <c r="HJ46" s="53">
        <f t="shared" si="1226"/>
        <v>0</v>
      </c>
      <c r="HK46" s="53">
        <f t="shared" si="1226"/>
        <v>0</v>
      </c>
      <c r="HL46" s="53"/>
      <c r="HM46" s="97">
        <f t="shared" si="1226"/>
        <v>0</v>
      </c>
      <c r="HN46" s="97">
        <f t="shared" si="1226"/>
        <v>0</v>
      </c>
      <c r="HO46" s="97">
        <f t="shared" si="1226"/>
        <v>0</v>
      </c>
      <c r="HP46" s="66">
        <f t="shared" si="69"/>
        <v>0</v>
      </c>
      <c r="HQ46" s="66">
        <f t="shared" si="70"/>
        <v>0</v>
      </c>
      <c r="HR46" s="53">
        <f>'СДП (план)'!AR46</f>
        <v>0</v>
      </c>
      <c r="HS46" s="53">
        <f>'СДП (план)'!AS46</f>
        <v>0</v>
      </c>
      <c r="HT46" s="66">
        <f t="shared" si="71"/>
        <v>0</v>
      </c>
      <c r="HU46" s="66">
        <f t="shared" si="72"/>
        <v>0</v>
      </c>
      <c r="HV46" s="53">
        <f t="shared" ref="HV46:ID46" si="1227">SUM(HV47:HV48)</f>
        <v>0</v>
      </c>
      <c r="HW46" s="53">
        <f t="shared" si="1227"/>
        <v>0</v>
      </c>
      <c r="HX46" s="53">
        <f t="shared" si="1227"/>
        <v>0</v>
      </c>
      <c r="HY46" s="53">
        <f t="shared" si="1227"/>
        <v>0</v>
      </c>
      <c r="HZ46" s="53">
        <f t="shared" si="1227"/>
        <v>0</v>
      </c>
      <c r="IA46" s="53">
        <f t="shared" si="1227"/>
        <v>0</v>
      </c>
      <c r="IB46" s="97">
        <f t="shared" si="1227"/>
        <v>0</v>
      </c>
      <c r="IC46" s="97">
        <f t="shared" si="1227"/>
        <v>0</v>
      </c>
      <c r="ID46" s="97">
        <f t="shared" si="1227"/>
        <v>0</v>
      </c>
      <c r="IE46" s="66">
        <f t="shared" si="76"/>
        <v>0</v>
      </c>
      <c r="IF46" s="66">
        <f t="shared" si="77"/>
        <v>0</v>
      </c>
      <c r="IG46" s="53">
        <f>'СДП (план)'!AT46</f>
        <v>0</v>
      </c>
      <c r="IH46" s="53">
        <f>'СДП (план)'!AU46</f>
        <v>0</v>
      </c>
      <c r="II46" s="66">
        <f t="shared" si="78"/>
        <v>0</v>
      </c>
      <c r="IJ46" s="66">
        <f t="shared" si="79"/>
        <v>0</v>
      </c>
      <c r="IK46" s="53">
        <f t="shared" ref="IK46:IS46" si="1228">SUM(IK47:IK48)</f>
        <v>36</v>
      </c>
      <c r="IL46" s="53">
        <f t="shared" si="1228"/>
        <v>518732.35999999969</v>
      </c>
      <c r="IM46" s="53">
        <f t="shared" si="1228"/>
        <v>36</v>
      </c>
      <c r="IN46" s="53">
        <f t="shared" si="1228"/>
        <v>0</v>
      </c>
      <c r="IO46" s="53">
        <f t="shared" si="1228"/>
        <v>0</v>
      </c>
      <c r="IP46" s="53">
        <f t="shared" si="1228"/>
        <v>0</v>
      </c>
      <c r="IQ46" s="97">
        <f t="shared" si="1228"/>
        <v>0</v>
      </c>
      <c r="IR46" s="97">
        <f t="shared" si="1228"/>
        <v>0</v>
      </c>
      <c r="IS46" s="97">
        <f t="shared" si="1228"/>
        <v>48.96</v>
      </c>
      <c r="IT46" s="66">
        <f t="shared" si="80"/>
        <v>36</v>
      </c>
      <c r="IU46" s="66">
        <f t="shared" si="81"/>
        <v>518732.35999999969</v>
      </c>
      <c r="IV46" s="53">
        <f>'СДП (план)'!AV46</f>
        <v>0</v>
      </c>
      <c r="IW46" s="53">
        <f>'СДП (план)'!AW46</f>
        <v>0</v>
      </c>
      <c r="IX46" s="66">
        <f t="shared" si="82"/>
        <v>0</v>
      </c>
      <c r="IY46" s="66">
        <f t="shared" si="83"/>
        <v>0</v>
      </c>
      <c r="IZ46" s="53">
        <f t="shared" ref="IZ46:JH46" si="1229">SUM(IZ47:IZ48)</f>
        <v>0</v>
      </c>
      <c r="JA46" s="53">
        <f t="shared" si="1229"/>
        <v>0</v>
      </c>
      <c r="JB46" s="53">
        <f t="shared" si="1229"/>
        <v>0</v>
      </c>
      <c r="JC46" s="53">
        <f t="shared" si="1229"/>
        <v>0</v>
      </c>
      <c r="JD46" s="53">
        <f t="shared" si="1229"/>
        <v>0</v>
      </c>
      <c r="JE46" s="53">
        <f t="shared" si="1229"/>
        <v>0</v>
      </c>
      <c r="JF46" s="97">
        <f t="shared" si="1229"/>
        <v>0</v>
      </c>
      <c r="JG46" s="97">
        <f t="shared" si="1229"/>
        <v>0</v>
      </c>
      <c r="JH46" s="97">
        <f t="shared" si="1229"/>
        <v>0</v>
      </c>
      <c r="JI46" s="66">
        <f t="shared" si="84"/>
        <v>0</v>
      </c>
      <c r="JJ46" s="66">
        <f t="shared" si="85"/>
        <v>0</v>
      </c>
      <c r="JK46" s="53">
        <f>'СДП (план)'!AX46</f>
        <v>0</v>
      </c>
      <c r="JL46" s="53">
        <f>'СДП (план)'!AY46</f>
        <v>0</v>
      </c>
      <c r="JM46" s="66">
        <f t="shared" si="86"/>
        <v>0</v>
      </c>
      <c r="JN46" s="66">
        <f t="shared" si="87"/>
        <v>0</v>
      </c>
      <c r="JO46" s="53">
        <f t="shared" ref="JO46:JW46" si="1230">SUM(JO47:JO48)</f>
        <v>0</v>
      </c>
      <c r="JP46" s="53">
        <f t="shared" si="1230"/>
        <v>0</v>
      </c>
      <c r="JQ46" s="53">
        <f t="shared" si="1230"/>
        <v>0</v>
      </c>
      <c r="JR46" s="53">
        <f t="shared" si="1230"/>
        <v>0</v>
      </c>
      <c r="JS46" s="53">
        <f t="shared" si="1230"/>
        <v>0</v>
      </c>
      <c r="JT46" s="53">
        <f t="shared" si="1230"/>
        <v>0</v>
      </c>
      <c r="JU46" s="97">
        <f t="shared" si="1230"/>
        <v>0</v>
      </c>
      <c r="JV46" s="97">
        <f t="shared" si="1230"/>
        <v>0</v>
      </c>
      <c r="JW46" s="97">
        <f t="shared" si="1230"/>
        <v>0</v>
      </c>
      <c r="JX46" s="66">
        <f t="shared" si="88"/>
        <v>0</v>
      </c>
      <c r="JY46" s="66">
        <f t="shared" si="89"/>
        <v>0</v>
      </c>
      <c r="JZ46" s="53">
        <f>'СДП (план)'!AZ46</f>
        <v>0</v>
      </c>
      <c r="KA46" s="53">
        <f>'СДП (план)'!BA46</f>
        <v>0</v>
      </c>
      <c r="KB46" s="66">
        <f t="shared" si="90"/>
        <v>0</v>
      </c>
      <c r="KC46" s="66">
        <f t="shared" si="91"/>
        <v>0</v>
      </c>
      <c r="KD46" s="53">
        <f t="shared" ref="KD46:KL46" si="1231">SUM(KD47:KD48)</f>
        <v>0</v>
      </c>
      <c r="KE46" s="53">
        <f t="shared" si="1231"/>
        <v>0</v>
      </c>
      <c r="KF46" s="53">
        <f t="shared" si="1231"/>
        <v>0</v>
      </c>
      <c r="KG46" s="53">
        <f t="shared" si="1231"/>
        <v>0</v>
      </c>
      <c r="KH46" s="53">
        <f t="shared" si="1231"/>
        <v>0</v>
      </c>
      <c r="KI46" s="53">
        <f t="shared" si="1231"/>
        <v>0</v>
      </c>
      <c r="KJ46" s="97">
        <f t="shared" si="1231"/>
        <v>0</v>
      </c>
      <c r="KK46" s="97">
        <f t="shared" si="1231"/>
        <v>0</v>
      </c>
      <c r="KL46" s="97">
        <f t="shared" si="1231"/>
        <v>0</v>
      </c>
      <c r="KM46" s="66">
        <f t="shared" si="95"/>
        <v>0</v>
      </c>
      <c r="KN46" s="66">
        <f t="shared" si="96"/>
        <v>0</v>
      </c>
      <c r="KO46" s="53">
        <f>'СДП (план)'!BB46</f>
        <v>0</v>
      </c>
      <c r="KP46" s="53">
        <f>'СДП (план)'!BC46</f>
        <v>0</v>
      </c>
      <c r="KQ46" s="66">
        <f t="shared" si="97"/>
        <v>0</v>
      </c>
      <c r="KR46" s="66">
        <f t="shared" si="98"/>
        <v>0</v>
      </c>
      <c r="KS46" s="53">
        <f t="shared" ref="KS46:LA46" si="1232">SUM(KS47:KS48)</f>
        <v>0</v>
      </c>
      <c r="KT46" s="53">
        <f t="shared" si="1232"/>
        <v>0</v>
      </c>
      <c r="KU46" s="53">
        <f t="shared" si="1232"/>
        <v>0</v>
      </c>
      <c r="KV46" s="53">
        <f t="shared" si="1232"/>
        <v>0</v>
      </c>
      <c r="KW46" s="53">
        <f t="shared" si="1232"/>
        <v>0</v>
      </c>
      <c r="KX46" s="53">
        <f t="shared" si="1232"/>
        <v>0</v>
      </c>
      <c r="KY46" s="97">
        <f t="shared" si="1232"/>
        <v>0</v>
      </c>
      <c r="KZ46" s="97">
        <f t="shared" si="1232"/>
        <v>0</v>
      </c>
      <c r="LA46" s="97">
        <f t="shared" si="1232"/>
        <v>0</v>
      </c>
      <c r="LB46" s="66">
        <f t="shared" si="99"/>
        <v>0</v>
      </c>
      <c r="LC46" s="66">
        <f t="shared" si="100"/>
        <v>0</v>
      </c>
      <c r="LD46" s="53">
        <f>'СДП (план)'!BD46</f>
        <v>0</v>
      </c>
      <c r="LE46" s="53">
        <f>'СДП (план)'!BE46</f>
        <v>0</v>
      </c>
      <c r="LF46" s="66">
        <f t="shared" si="101"/>
        <v>0</v>
      </c>
      <c r="LG46" s="66">
        <f t="shared" si="102"/>
        <v>0</v>
      </c>
      <c r="LH46" s="53">
        <f t="shared" ref="LH46:LP46" si="1233">SUM(LH47:LH48)</f>
        <v>5</v>
      </c>
      <c r="LI46" s="53">
        <f t="shared" si="1233"/>
        <v>186745.82</v>
      </c>
      <c r="LJ46" s="53">
        <f t="shared" si="1233"/>
        <v>42</v>
      </c>
      <c r="LK46" s="53">
        <f t="shared" si="1233"/>
        <v>0</v>
      </c>
      <c r="LL46" s="53">
        <f t="shared" si="1233"/>
        <v>0</v>
      </c>
      <c r="LM46" s="53">
        <f t="shared" si="1233"/>
        <v>0</v>
      </c>
      <c r="LN46" s="97">
        <f t="shared" si="1233"/>
        <v>0</v>
      </c>
      <c r="LO46" s="97">
        <f t="shared" si="1233"/>
        <v>0</v>
      </c>
      <c r="LP46" s="97">
        <f t="shared" si="1233"/>
        <v>6.8000000000000007</v>
      </c>
      <c r="LQ46" s="66">
        <f t="shared" si="103"/>
        <v>5</v>
      </c>
      <c r="LR46" s="66">
        <f t="shared" si="104"/>
        <v>186745.82</v>
      </c>
      <c r="LS46" s="53">
        <f>'СДП (план)'!BF46</f>
        <v>0</v>
      </c>
      <c r="LT46" s="53">
        <f>'СДП (план)'!BG46</f>
        <v>0</v>
      </c>
      <c r="LU46" s="66">
        <f t="shared" si="105"/>
        <v>0</v>
      </c>
      <c r="LV46" s="66">
        <f t="shared" si="106"/>
        <v>0</v>
      </c>
      <c r="LW46" s="53">
        <f t="shared" ref="LW46:ME46" si="1234">SUM(LW47:LW48)</f>
        <v>0</v>
      </c>
      <c r="LX46" s="53">
        <f t="shared" si="1234"/>
        <v>0</v>
      </c>
      <c r="LY46" s="53">
        <f t="shared" si="1234"/>
        <v>0</v>
      </c>
      <c r="LZ46" s="53">
        <f t="shared" si="1234"/>
        <v>0</v>
      </c>
      <c r="MA46" s="53">
        <f t="shared" si="1234"/>
        <v>0</v>
      </c>
      <c r="MB46" s="53">
        <f t="shared" si="1234"/>
        <v>0</v>
      </c>
      <c r="MC46" s="97">
        <f t="shared" si="1234"/>
        <v>0</v>
      </c>
      <c r="MD46" s="97">
        <f t="shared" si="1234"/>
        <v>0</v>
      </c>
      <c r="ME46" s="97">
        <f t="shared" si="1234"/>
        <v>0</v>
      </c>
      <c r="MF46" s="43">
        <f t="shared" si="617"/>
        <v>0</v>
      </c>
      <c r="MG46" s="43">
        <f t="shared" si="618"/>
        <v>0</v>
      </c>
      <c r="MH46" s="53">
        <f>'СДП (план)'!BH46</f>
        <v>0</v>
      </c>
      <c r="MI46" s="53">
        <f>'СДП (план)'!BI46</f>
        <v>0</v>
      </c>
      <c r="MJ46" s="66">
        <f t="shared" si="111"/>
        <v>0</v>
      </c>
      <c r="MK46" s="66">
        <f t="shared" si="112"/>
        <v>0</v>
      </c>
      <c r="ML46" s="53">
        <f t="shared" ref="ML46:MT46" si="1235">SUM(ML47:ML48)</f>
        <v>0</v>
      </c>
      <c r="MM46" s="53">
        <f t="shared" si="1235"/>
        <v>0</v>
      </c>
      <c r="MN46" s="53">
        <f t="shared" si="1235"/>
        <v>0</v>
      </c>
      <c r="MO46" s="53">
        <f t="shared" si="1235"/>
        <v>0</v>
      </c>
      <c r="MP46" s="53">
        <f t="shared" si="1235"/>
        <v>0</v>
      </c>
      <c r="MQ46" s="53">
        <f t="shared" si="1235"/>
        <v>0</v>
      </c>
      <c r="MR46" s="97">
        <f t="shared" si="1235"/>
        <v>0</v>
      </c>
      <c r="MS46" s="97">
        <f t="shared" si="1235"/>
        <v>0</v>
      </c>
      <c r="MT46" s="97">
        <f t="shared" si="1235"/>
        <v>0</v>
      </c>
      <c r="MU46" s="66">
        <f t="shared" si="113"/>
        <v>0</v>
      </c>
      <c r="MV46" s="66">
        <f t="shared" si="114"/>
        <v>0</v>
      </c>
      <c r="MW46" s="53">
        <f>'СДП (план)'!BJ46</f>
        <v>20</v>
      </c>
      <c r="MX46" s="53">
        <f>'СДП (план)'!BK46</f>
        <v>762864.25600000017</v>
      </c>
      <c r="MY46" s="66">
        <f t="shared" si="115"/>
        <v>20</v>
      </c>
      <c r="MZ46" s="66">
        <f t="shared" si="116"/>
        <v>762864.25600000017</v>
      </c>
      <c r="NA46" s="53">
        <f t="shared" ref="NA46:NI46" si="1236">SUM(NA47:NA48)</f>
        <v>2</v>
      </c>
      <c r="NB46" s="53">
        <f t="shared" si="1236"/>
        <v>57672.92</v>
      </c>
      <c r="NC46" s="53">
        <f t="shared" si="1236"/>
        <v>12</v>
      </c>
      <c r="ND46" s="53">
        <f t="shared" si="1236"/>
        <v>0</v>
      </c>
      <c r="NE46" s="53">
        <f t="shared" si="1236"/>
        <v>0</v>
      </c>
      <c r="NF46" s="53">
        <f t="shared" si="1236"/>
        <v>0</v>
      </c>
      <c r="NG46" s="97">
        <f t="shared" si="1236"/>
        <v>27.200000000000003</v>
      </c>
      <c r="NH46" s="97">
        <f t="shared" si="1236"/>
        <v>27.200000000000003</v>
      </c>
      <c r="NI46" s="97">
        <f t="shared" si="1236"/>
        <v>2.72</v>
      </c>
      <c r="NJ46" s="66">
        <f t="shared" si="117"/>
        <v>-18</v>
      </c>
      <c r="NK46" s="66">
        <f t="shared" si="118"/>
        <v>-705191.33600000013</v>
      </c>
      <c r="NL46" s="53">
        <f>'СДП (план)'!BL46</f>
        <v>0</v>
      </c>
      <c r="NM46" s="53">
        <f>'СДП (план)'!BM46</f>
        <v>0</v>
      </c>
      <c r="NN46" s="66">
        <f t="shared" si="119"/>
        <v>0</v>
      </c>
      <c r="NO46" s="66">
        <f t="shared" si="120"/>
        <v>0</v>
      </c>
      <c r="NP46" s="53">
        <f t="shared" ref="NP46:NX46" si="1237">SUM(NP47:NP48)</f>
        <v>4</v>
      </c>
      <c r="NQ46" s="53">
        <f t="shared" si="1237"/>
        <v>129081.77</v>
      </c>
      <c r="NR46" s="53">
        <f t="shared" si="1237"/>
        <v>41</v>
      </c>
      <c r="NS46" s="53">
        <f t="shared" si="1237"/>
        <v>0</v>
      </c>
      <c r="NT46" s="53">
        <f t="shared" si="1237"/>
        <v>0</v>
      </c>
      <c r="NU46" s="53">
        <f t="shared" si="1237"/>
        <v>0</v>
      </c>
      <c r="NV46" s="97">
        <f t="shared" si="1237"/>
        <v>0</v>
      </c>
      <c r="NW46" s="97">
        <f t="shared" si="1237"/>
        <v>0</v>
      </c>
      <c r="NX46" s="97">
        <f t="shared" si="1237"/>
        <v>5.44</v>
      </c>
      <c r="NY46" s="66">
        <f t="shared" si="121"/>
        <v>4</v>
      </c>
      <c r="NZ46" s="66">
        <f t="shared" si="122"/>
        <v>129081.77</v>
      </c>
      <c r="OA46" s="53">
        <f>'СДП (план)'!BN46</f>
        <v>0</v>
      </c>
      <c r="OB46" s="53">
        <f>'СДП (план)'!BO46</f>
        <v>0</v>
      </c>
      <c r="OC46" s="66">
        <f t="shared" si="123"/>
        <v>0</v>
      </c>
      <c r="OD46" s="66">
        <f t="shared" si="124"/>
        <v>0</v>
      </c>
      <c r="OE46" s="53">
        <f t="shared" ref="OE46:OM46" si="1238">SUM(OE47:OE48)</f>
        <v>0</v>
      </c>
      <c r="OF46" s="53">
        <f t="shared" si="1238"/>
        <v>0</v>
      </c>
      <c r="OG46" s="53"/>
      <c r="OH46" s="53">
        <f t="shared" si="1238"/>
        <v>0</v>
      </c>
      <c r="OI46" s="53">
        <f t="shared" si="1238"/>
        <v>0</v>
      </c>
      <c r="OJ46" s="53"/>
      <c r="OK46" s="97">
        <f t="shared" si="1238"/>
        <v>0</v>
      </c>
      <c r="OL46" s="97">
        <f t="shared" si="1238"/>
        <v>0</v>
      </c>
      <c r="OM46" s="97">
        <f t="shared" si="1238"/>
        <v>0</v>
      </c>
      <c r="ON46" s="66">
        <f t="shared" si="125"/>
        <v>0</v>
      </c>
      <c r="OO46" s="66">
        <f t="shared" si="126"/>
        <v>0</v>
      </c>
      <c r="OP46" s="53">
        <f>'СДП (план)'!BP46</f>
        <v>0</v>
      </c>
      <c r="OQ46" s="53">
        <f>'СДП (план)'!BQ46</f>
        <v>0</v>
      </c>
      <c r="OR46" s="66">
        <f t="shared" si="127"/>
        <v>0</v>
      </c>
      <c r="OS46" s="66">
        <f t="shared" si="128"/>
        <v>0</v>
      </c>
      <c r="OT46" s="53">
        <f t="shared" ref="OT46:PB46" si="1239">SUM(OT47:OT48)</f>
        <v>4</v>
      </c>
      <c r="OU46" s="53">
        <f t="shared" si="1239"/>
        <v>136906.85999999999</v>
      </c>
      <c r="OV46" s="53">
        <f t="shared" si="1239"/>
        <v>55</v>
      </c>
      <c r="OW46" s="53">
        <f t="shared" si="1239"/>
        <v>0</v>
      </c>
      <c r="OX46" s="53">
        <f t="shared" si="1239"/>
        <v>0</v>
      </c>
      <c r="OY46" s="53">
        <f t="shared" si="1239"/>
        <v>0</v>
      </c>
      <c r="OZ46" s="97">
        <f t="shared" si="1239"/>
        <v>0</v>
      </c>
      <c r="PA46" s="97">
        <f t="shared" si="1239"/>
        <v>0</v>
      </c>
      <c r="PB46" s="97">
        <f t="shared" si="1239"/>
        <v>5.44</v>
      </c>
      <c r="PC46" s="66">
        <f t="shared" si="129"/>
        <v>4</v>
      </c>
      <c r="PD46" s="66">
        <f t="shared" si="130"/>
        <v>136906.85999999999</v>
      </c>
      <c r="PE46" s="53">
        <f>'СДП (план)'!BR46</f>
        <v>0</v>
      </c>
      <c r="PF46" s="53">
        <f>'СДП (план)'!BS46</f>
        <v>0</v>
      </c>
      <c r="PG46" s="66">
        <f t="shared" si="131"/>
        <v>0</v>
      </c>
      <c r="PH46" s="66">
        <f t="shared" si="132"/>
        <v>0</v>
      </c>
      <c r="PI46" s="53">
        <f t="shared" ref="PI46:QF46" si="1240">SUM(PI47:PI48)</f>
        <v>0</v>
      </c>
      <c r="PJ46" s="53">
        <f t="shared" si="1240"/>
        <v>0</v>
      </c>
      <c r="PK46" s="53">
        <f t="shared" si="1240"/>
        <v>0</v>
      </c>
      <c r="PL46" s="53">
        <f t="shared" si="1240"/>
        <v>0</v>
      </c>
      <c r="PM46" s="53">
        <f t="shared" si="1240"/>
        <v>0</v>
      </c>
      <c r="PN46" s="53">
        <f t="shared" si="1240"/>
        <v>0</v>
      </c>
      <c r="PO46" s="97">
        <f t="shared" si="1240"/>
        <v>0</v>
      </c>
      <c r="PP46" s="97">
        <f t="shared" si="1240"/>
        <v>0</v>
      </c>
      <c r="PQ46" s="97">
        <f t="shared" si="1240"/>
        <v>0</v>
      </c>
      <c r="PR46" s="66">
        <f t="shared" si="136"/>
        <v>0</v>
      </c>
      <c r="PS46" s="66">
        <f t="shared" si="137"/>
        <v>0</v>
      </c>
      <c r="PT46" s="53">
        <f>'СДП (план)'!BT46</f>
        <v>5</v>
      </c>
      <c r="PU46" s="53">
        <f>'СДП (план)'!BU46</f>
        <v>190716.06400000004</v>
      </c>
      <c r="PV46" s="66">
        <f t="shared" si="138"/>
        <v>5</v>
      </c>
      <c r="PW46" s="66">
        <f t="shared" si="139"/>
        <v>190716.06400000004</v>
      </c>
      <c r="PX46" s="53">
        <f t="shared" si="1240"/>
        <v>1</v>
      </c>
      <c r="PY46" s="53">
        <f t="shared" si="1240"/>
        <v>385558.76</v>
      </c>
      <c r="PZ46" s="53">
        <f t="shared" si="1240"/>
        <v>6</v>
      </c>
      <c r="QA46" s="53">
        <f t="shared" si="1240"/>
        <v>0</v>
      </c>
      <c r="QB46" s="53">
        <f t="shared" si="1240"/>
        <v>0</v>
      </c>
      <c r="QC46" s="53">
        <f t="shared" si="1240"/>
        <v>0</v>
      </c>
      <c r="QD46" s="97">
        <f t="shared" si="1240"/>
        <v>6.8000000000000007</v>
      </c>
      <c r="QE46" s="97">
        <f t="shared" si="1240"/>
        <v>6.8000000000000007</v>
      </c>
      <c r="QF46" s="97">
        <f t="shared" si="1240"/>
        <v>1.36</v>
      </c>
      <c r="QG46" s="66">
        <f t="shared" si="140"/>
        <v>-4</v>
      </c>
      <c r="QH46" s="66">
        <f t="shared" si="141"/>
        <v>194842.69599999997</v>
      </c>
      <c r="QI46" s="53">
        <f>'СДП (план)'!BV46</f>
        <v>0</v>
      </c>
      <c r="QJ46" s="53">
        <f>'СДП (план)'!BW46</f>
        <v>0</v>
      </c>
      <c r="QK46" s="66">
        <f t="shared" si="142"/>
        <v>0</v>
      </c>
      <c r="QL46" s="66">
        <f t="shared" si="143"/>
        <v>0</v>
      </c>
      <c r="QM46" s="53">
        <f t="shared" ref="QM46:RJ46" si="1241">SUM(QM47:QM48)</f>
        <v>0</v>
      </c>
      <c r="QN46" s="53">
        <f t="shared" si="1241"/>
        <v>0</v>
      </c>
      <c r="QO46" s="53">
        <f t="shared" si="1241"/>
        <v>0</v>
      </c>
      <c r="QP46" s="53">
        <f t="shared" si="1241"/>
        <v>0</v>
      </c>
      <c r="QQ46" s="53">
        <f t="shared" si="1241"/>
        <v>0</v>
      </c>
      <c r="QR46" s="53">
        <f t="shared" si="1241"/>
        <v>0</v>
      </c>
      <c r="QS46" s="97">
        <f t="shared" si="1241"/>
        <v>0</v>
      </c>
      <c r="QT46" s="97">
        <f t="shared" si="1241"/>
        <v>0</v>
      </c>
      <c r="QU46" s="97">
        <f t="shared" si="1241"/>
        <v>0</v>
      </c>
      <c r="QV46" s="66">
        <f t="shared" si="1004"/>
        <v>0</v>
      </c>
      <c r="QW46" s="66">
        <f t="shared" si="1005"/>
        <v>0</v>
      </c>
      <c r="QX46" s="53">
        <f>'СДП (план)'!BX46</f>
        <v>0</v>
      </c>
      <c r="QY46" s="53">
        <f>'СДП (план)'!BY46</f>
        <v>0</v>
      </c>
      <c r="QZ46" s="66">
        <f t="shared" si="147"/>
        <v>0</v>
      </c>
      <c r="RA46" s="66">
        <f t="shared" si="148"/>
        <v>0</v>
      </c>
      <c r="RB46" s="53">
        <f t="shared" si="1241"/>
        <v>0</v>
      </c>
      <c r="RC46" s="53">
        <f t="shared" si="1241"/>
        <v>0</v>
      </c>
      <c r="RD46" s="53">
        <f t="shared" si="1241"/>
        <v>0</v>
      </c>
      <c r="RE46" s="53">
        <f t="shared" si="1241"/>
        <v>0</v>
      </c>
      <c r="RF46" s="53">
        <f t="shared" si="1241"/>
        <v>0</v>
      </c>
      <c r="RG46" s="53">
        <f t="shared" si="1241"/>
        <v>0</v>
      </c>
      <c r="RH46" s="97">
        <f t="shared" si="1241"/>
        <v>0</v>
      </c>
      <c r="RI46" s="97">
        <f t="shared" si="1241"/>
        <v>0</v>
      </c>
      <c r="RJ46" s="97">
        <f t="shared" si="1241"/>
        <v>0</v>
      </c>
      <c r="RK46" s="66">
        <f t="shared" si="149"/>
        <v>0</v>
      </c>
      <c r="RL46" s="66">
        <f t="shared" si="150"/>
        <v>0</v>
      </c>
      <c r="RM46" s="53">
        <f>'СДП (план)'!BZ46</f>
        <v>0</v>
      </c>
      <c r="RN46" s="53">
        <f>'СДП (план)'!CA46</f>
        <v>0</v>
      </c>
      <c r="RO46" s="66">
        <f t="shared" si="151"/>
        <v>0</v>
      </c>
      <c r="RP46" s="66">
        <f t="shared" si="152"/>
        <v>0</v>
      </c>
      <c r="RQ46" s="53">
        <f t="shared" ref="RQ46:RY46" si="1242">SUM(RQ47:RQ48)</f>
        <v>0</v>
      </c>
      <c r="RR46" s="53">
        <f t="shared" si="1242"/>
        <v>0</v>
      </c>
      <c r="RS46" s="53">
        <f t="shared" si="1242"/>
        <v>0</v>
      </c>
      <c r="RT46" s="53">
        <f t="shared" si="1242"/>
        <v>0</v>
      </c>
      <c r="RU46" s="53">
        <f t="shared" si="1242"/>
        <v>0</v>
      </c>
      <c r="RV46" s="53">
        <f t="shared" si="1242"/>
        <v>0</v>
      </c>
      <c r="RW46" s="97">
        <f t="shared" si="1242"/>
        <v>0</v>
      </c>
      <c r="RX46" s="97">
        <f t="shared" si="1242"/>
        <v>0</v>
      </c>
      <c r="RY46" s="97">
        <f t="shared" si="1242"/>
        <v>0</v>
      </c>
      <c r="RZ46" s="66">
        <f t="shared" si="153"/>
        <v>0</v>
      </c>
      <c r="SA46" s="66">
        <f t="shared" si="154"/>
        <v>0</v>
      </c>
      <c r="SB46" s="53">
        <f>'СДП (план)'!CB46</f>
        <v>0</v>
      </c>
      <c r="SC46" s="53">
        <f>'СДП (план)'!CC46</f>
        <v>0</v>
      </c>
      <c r="SD46" s="66">
        <f t="shared" si="1057"/>
        <v>0</v>
      </c>
      <c r="SE46" s="66">
        <f t="shared" si="1058"/>
        <v>0</v>
      </c>
      <c r="SF46" s="53">
        <f t="shared" ref="SF46:SN46" si="1243">SUM(SF47:SF48)</f>
        <v>0</v>
      </c>
      <c r="SG46" s="53">
        <f t="shared" si="1243"/>
        <v>0</v>
      </c>
      <c r="SH46" s="53">
        <f t="shared" si="1243"/>
        <v>0</v>
      </c>
      <c r="SI46" s="53">
        <f t="shared" si="1243"/>
        <v>0</v>
      </c>
      <c r="SJ46" s="53">
        <f t="shared" si="1243"/>
        <v>0</v>
      </c>
      <c r="SK46" s="53">
        <f t="shared" si="1243"/>
        <v>0</v>
      </c>
      <c r="SL46" s="97">
        <f t="shared" si="1243"/>
        <v>0</v>
      </c>
      <c r="SM46" s="97">
        <f t="shared" si="1243"/>
        <v>0</v>
      </c>
      <c r="SN46" s="97">
        <f t="shared" si="1243"/>
        <v>0</v>
      </c>
      <c r="SO46" s="66">
        <f t="shared" si="158"/>
        <v>0</v>
      </c>
      <c r="SP46" s="66">
        <f t="shared" si="159"/>
        <v>0</v>
      </c>
      <c r="SQ46" s="53">
        <f>'СДП (план)'!CD46</f>
        <v>0</v>
      </c>
      <c r="SR46" s="53">
        <f>'СДП (план)'!CE46</f>
        <v>0</v>
      </c>
      <c r="SS46" s="66">
        <f t="shared" si="1060"/>
        <v>0</v>
      </c>
      <c r="ST46" s="66">
        <f t="shared" si="1061"/>
        <v>0</v>
      </c>
      <c r="SU46" s="53">
        <f t="shared" ref="SU46:TC46" si="1244">SUM(SU47:SU48)</f>
        <v>0</v>
      </c>
      <c r="SV46" s="53">
        <f t="shared" si="1244"/>
        <v>0</v>
      </c>
      <c r="SW46" s="53">
        <f t="shared" si="1244"/>
        <v>0</v>
      </c>
      <c r="SX46" s="53">
        <f t="shared" si="1244"/>
        <v>0</v>
      </c>
      <c r="SY46" s="53">
        <f t="shared" si="1244"/>
        <v>0</v>
      </c>
      <c r="SZ46" s="53">
        <f t="shared" si="1244"/>
        <v>0</v>
      </c>
      <c r="TA46" s="97">
        <f t="shared" si="1244"/>
        <v>0</v>
      </c>
      <c r="TB46" s="97">
        <f t="shared" si="1244"/>
        <v>0</v>
      </c>
      <c r="TC46" s="97">
        <f t="shared" si="1244"/>
        <v>0</v>
      </c>
      <c r="TD46" s="66">
        <f t="shared" si="163"/>
        <v>0</v>
      </c>
      <c r="TE46" s="66">
        <f t="shared" si="164"/>
        <v>0</v>
      </c>
      <c r="TF46" s="14">
        <f>'СДП (план)'!CF46</f>
        <v>0</v>
      </c>
      <c r="TG46" s="14">
        <f>'СДП (план)'!CG46</f>
        <v>0</v>
      </c>
      <c r="TH46" s="66">
        <f t="shared" ref="TH46" si="1245">SUM(TF46/12*$A$2)</f>
        <v>0</v>
      </c>
      <c r="TI46" s="66">
        <f t="shared" ref="TI46" si="1246">SUM(TG46/12*$A$2)</f>
        <v>0</v>
      </c>
      <c r="TJ46" s="53">
        <f t="shared" ref="TJ46:TR46" si="1247">SUM(TJ47:TJ48)</f>
        <v>0</v>
      </c>
      <c r="TK46" s="53">
        <f t="shared" si="1247"/>
        <v>0</v>
      </c>
      <c r="TL46" s="53">
        <f t="shared" si="1247"/>
        <v>0</v>
      </c>
      <c r="TM46" s="53">
        <f t="shared" si="1247"/>
        <v>0</v>
      </c>
      <c r="TN46" s="53">
        <f t="shared" si="1247"/>
        <v>0</v>
      </c>
      <c r="TO46" s="53"/>
      <c r="TP46" s="97">
        <f t="shared" si="1247"/>
        <v>0</v>
      </c>
      <c r="TQ46" s="97">
        <f t="shared" si="1247"/>
        <v>0</v>
      </c>
      <c r="TR46" s="97">
        <f t="shared" si="1247"/>
        <v>0</v>
      </c>
      <c r="TS46" s="66">
        <f t="shared" si="168"/>
        <v>0</v>
      </c>
      <c r="TT46" s="66">
        <f t="shared" si="169"/>
        <v>0</v>
      </c>
      <c r="TU46" s="66">
        <f>'СДП (план)'!CH46</f>
        <v>0</v>
      </c>
      <c r="TV46" s="66">
        <f>'СДП (план)'!CI46</f>
        <v>0</v>
      </c>
      <c r="TW46" s="66">
        <f t="shared" si="170"/>
        <v>0</v>
      </c>
      <c r="TX46" s="66">
        <f t="shared" si="171"/>
        <v>0</v>
      </c>
      <c r="TY46" s="154"/>
      <c r="TZ46" s="154"/>
      <c r="UA46" s="154"/>
      <c r="UB46" s="154"/>
      <c r="UC46" s="154"/>
      <c r="UD46" s="154"/>
      <c r="UE46" s="97">
        <f t="shared" ref="UE46:UG46" si="1248">SUM(UE47:UE48)</f>
        <v>0</v>
      </c>
      <c r="UF46" s="97">
        <f t="shared" si="1248"/>
        <v>0</v>
      </c>
      <c r="UG46" s="97">
        <f t="shared" si="1248"/>
        <v>0</v>
      </c>
      <c r="UH46" s="66">
        <f t="shared" si="1025"/>
        <v>0</v>
      </c>
      <c r="UI46" s="66">
        <f t="shared" si="1026"/>
        <v>0</v>
      </c>
      <c r="UJ46" s="66"/>
      <c r="UK46" s="66"/>
      <c r="UL46" s="66"/>
      <c r="UM46" s="66"/>
      <c r="UN46" s="66"/>
      <c r="UO46" s="66"/>
      <c r="UP46" s="66"/>
      <c r="UQ46" s="66"/>
      <c r="UR46" s="66"/>
      <c r="US46" s="66"/>
      <c r="UT46" s="66"/>
      <c r="UU46" s="66"/>
      <c r="UV46" s="66"/>
      <c r="UW46" s="43">
        <f t="shared" si="175"/>
        <v>0</v>
      </c>
      <c r="UX46" s="43">
        <f t="shared" si="176"/>
        <v>0</v>
      </c>
      <c r="UY46" s="97">
        <f>'СДП (план)'!CN46</f>
        <v>62</v>
      </c>
      <c r="UZ46" s="97">
        <f>'СДП (план)'!CO46</f>
        <v>2129662.7146666669</v>
      </c>
      <c r="VA46" s="43">
        <f t="shared" si="177"/>
        <v>62</v>
      </c>
      <c r="VB46" s="43">
        <f t="shared" si="178"/>
        <v>2129662.7146666669</v>
      </c>
      <c r="VC46" s="97">
        <f>SUM(VC47:VC48)</f>
        <v>72</v>
      </c>
      <c r="VD46" s="97">
        <f t="shared" ref="VD46:VM46" si="1249">SUM(VD47:VD48)</f>
        <v>1917421.0899999996</v>
      </c>
      <c r="VE46" s="97">
        <f t="shared" si="1249"/>
        <v>315</v>
      </c>
      <c r="VF46" s="97">
        <f t="shared" si="1249"/>
        <v>1</v>
      </c>
      <c r="VG46" s="97">
        <f t="shared" si="1249"/>
        <v>32040.51</v>
      </c>
      <c r="VH46" s="97">
        <f t="shared" si="1249"/>
        <v>7</v>
      </c>
      <c r="VI46" s="97">
        <f t="shared" si="1249"/>
        <v>84.320000000000007</v>
      </c>
      <c r="VJ46" s="97">
        <f t="shared" si="1249"/>
        <v>84.320000000000007</v>
      </c>
      <c r="VK46" s="97">
        <f t="shared" si="1249"/>
        <v>97.919999999999987</v>
      </c>
      <c r="VL46" s="66">
        <f t="shared" si="1249"/>
        <v>10</v>
      </c>
      <c r="VM46" s="66">
        <f t="shared" si="1249"/>
        <v>-212241.62466666731</v>
      </c>
    </row>
    <row r="47" spans="1:585" s="32" customFormat="1" ht="18.75" x14ac:dyDescent="0.2">
      <c r="A47" s="171"/>
      <c r="B47" s="171">
        <v>27</v>
      </c>
      <c r="C47" s="245" t="s">
        <v>347</v>
      </c>
      <c r="D47" s="369" t="s">
        <v>46</v>
      </c>
      <c r="E47" s="370">
        <v>16026</v>
      </c>
      <c r="F47" s="136">
        <v>16828</v>
      </c>
      <c r="G47" s="371">
        <v>1.49</v>
      </c>
      <c r="H47" s="372"/>
      <c r="I47" s="373">
        <v>1</v>
      </c>
      <c r="J47" s="314"/>
      <c r="K47" s="184"/>
      <c r="L47" s="1">
        <v>1.4</v>
      </c>
      <c r="M47" s="1">
        <v>1.68</v>
      </c>
      <c r="N47" s="1">
        <v>2.23</v>
      </c>
      <c r="O47" s="9">
        <v>2.57</v>
      </c>
      <c r="P47" s="44">
        <f>'СДП (план)'!P47</f>
        <v>0</v>
      </c>
      <c r="Q47" s="44">
        <f>'СДП (план)'!Q47</f>
        <v>0</v>
      </c>
      <c r="R47" s="43">
        <f t="shared" si="19"/>
        <v>0</v>
      </c>
      <c r="S47" s="43">
        <f t="shared" si="20"/>
        <v>0</v>
      </c>
      <c r="T47" s="43">
        <f>VLOOKUP($C47,'факт СДП 12 мес'!$D$8:$HP$287,9,0)</f>
        <v>0</v>
      </c>
      <c r="U47" s="43">
        <f>VLOOKUP($C47,'факт СДП 12 мес'!$D$8:$HP$287,10,0)</f>
        <v>0</v>
      </c>
      <c r="V47" s="43">
        <f>VLOOKUP($C47,'факт СДП 12 мес'!$D$8:$HP$287,11,0)</f>
        <v>0</v>
      </c>
      <c r="W47" s="43">
        <f>VLOOKUP($C47,'факт СДП 12 мес'!$D$8:$HP$287,12,0)</f>
        <v>0</v>
      </c>
      <c r="X47" s="43">
        <f>VLOOKUP($C47,'факт СДП 12 мес'!$D$8:$HP$287,13,0)</f>
        <v>0</v>
      </c>
      <c r="Y47" s="43">
        <f>VLOOKUP($C47,'факт СДП 12 мес'!$D$8:$HP$287,14,0)</f>
        <v>0</v>
      </c>
      <c r="Z47" s="43">
        <f t="shared" ref="Z47:Z48" si="1250">SUM(P47*$G47)</f>
        <v>0</v>
      </c>
      <c r="AA47" s="43">
        <f t="shared" ref="AA47:AA48" si="1251">SUM(R47*$G47)</f>
        <v>0</v>
      </c>
      <c r="AB47" s="43">
        <f t="shared" ref="AB47:AB48" si="1252">SUM(T47*$G47)</f>
        <v>0</v>
      </c>
      <c r="AC47" s="43">
        <f t="shared" ref="AC47:AC48" si="1253">SUM(T47-R47)</f>
        <v>0</v>
      </c>
      <c r="AD47" s="43">
        <f t="shared" si="603"/>
        <v>0</v>
      </c>
      <c r="AE47" s="135">
        <f>'СДП (план)'!R47</f>
        <v>0</v>
      </c>
      <c r="AF47" s="135">
        <f>'СДП (план)'!S47</f>
        <v>0</v>
      </c>
      <c r="AG47" s="43">
        <f t="shared" si="21"/>
        <v>0</v>
      </c>
      <c r="AH47" s="43">
        <f t="shared" si="22"/>
        <v>0</v>
      </c>
      <c r="AI47" s="43">
        <f>VLOOKUP($C47,'факт СДП 12 мес'!$D$8:$HP$287,3,0)</f>
        <v>0</v>
      </c>
      <c r="AJ47" s="43">
        <f>VLOOKUP($C47,'факт СДП 12 мес'!$D$8:$HP$287,4,0)</f>
        <v>0</v>
      </c>
      <c r="AK47" s="43">
        <f>VLOOKUP($C47,'факт СДП 12 мес'!$D$8:$HP$287,5,0)</f>
        <v>0</v>
      </c>
      <c r="AL47" s="43">
        <f>VLOOKUP($C47,'факт СДП 12 мес'!$D$8:$HP$287,6,0)</f>
        <v>0</v>
      </c>
      <c r="AM47" s="43">
        <f>VLOOKUP($C47,'факт СДП 12 мес'!$D$8:$HP$287,7,0)</f>
        <v>0</v>
      </c>
      <c r="AN47" s="43">
        <f>VLOOKUP($C47,'факт СДП 12 мес'!$D$8:$HP$287,8,0)</f>
        <v>0</v>
      </c>
      <c r="AO47" s="43">
        <f t="shared" ref="AO47:AO48" si="1254">SUM(AE47*$G47)</f>
        <v>0</v>
      </c>
      <c r="AP47" s="43">
        <f t="shared" ref="AP47:AP48" si="1255">SUM(AG47*$G47)</f>
        <v>0</v>
      </c>
      <c r="AQ47" s="43">
        <f t="shared" ref="AQ47:AQ48" si="1256">SUM(AI47*$G47)</f>
        <v>0</v>
      </c>
      <c r="AR47" s="43">
        <f t="shared" ref="AR47:AR48" si="1257">SUM(AI47-AG47)</f>
        <v>0</v>
      </c>
      <c r="AS47" s="43">
        <f t="shared" ref="AS47:AS48" si="1258">SUM(AJ47-AH47)</f>
        <v>0</v>
      </c>
      <c r="AT47" s="44">
        <f>'СДП (план)'!T47</f>
        <v>0</v>
      </c>
      <c r="AU47" s="43">
        <f>'СДП (план)'!U47</f>
        <v>0</v>
      </c>
      <c r="AV47" s="43">
        <f t="shared" si="25"/>
        <v>0</v>
      </c>
      <c r="AW47" s="43">
        <f t="shared" si="26"/>
        <v>0</v>
      </c>
      <c r="AX47" s="43">
        <f>VLOOKUP($C47,'факт СДП 12 мес'!$D$8:$HP$287,159,0)</f>
        <v>0</v>
      </c>
      <c r="AY47" s="43">
        <f>VLOOKUP($C47,'факт СДП 12 мес'!$D$8:$HP$287,160,0)</f>
        <v>0</v>
      </c>
      <c r="AZ47" s="43">
        <f>VLOOKUP($C47,'факт СДП 12 мес'!$D$8:$HP$287,161,0)</f>
        <v>0</v>
      </c>
      <c r="BA47" s="43">
        <f>VLOOKUP($C47,'факт СДП 12 мес'!$D$8:$HP$287,162,0)</f>
        <v>0</v>
      </c>
      <c r="BB47" s="43">
        <f>VLOOKUP($C47,'факт СДП 12 мес'!$D$8:$HP$287,163,0)</f>
        <v>0</v>
      </c>
      <c r="BC47" s="43">
        <f>VLOOKUP($C47,'факт СДП 12 мес'!$D$8:$HP$287,164,0)</f>
        <v>0</v>
      </c>
      <c r="BD47" s="43">
        <f t="shared" ref="BD47:BD48" si="1259">SUM(AT47*$G47)</f>
        <v>0</v>
      </c>
      <c r="BE47" s="43">
        <f t="shared" ref="BE47:BE48" si="1260">SUM(AV47*$G47)</f>
        <v>0</v>
      </c>
      <c r="BF47" s="43">
        <f t="shared" ref="BF47:BF48" si="1261">SUM(AX47*$G47)</f>
        <v>0</v>
      </c>
      <c r="BG47" s="43">
        <f t="shared" si="926"/>
        <v>0</v>
      </c>
      <c r="BH47" s="43">
        <f t="shared" si="927"/>
        <v>0</v>
      </c>
      <c r="BI47" s="87">
        <f>'СДП (план)'!V47</f>
        <v>0</v>
      </c>
      <c r="BJ47" s="3">
        <f>'СДП (план)'!W47</f>
        <v>0</v>
      </c>
      <c r="BK47" s="43">
        <f t="shared" si="27"/>
        <v>0</v>
      </c>
      <c r="BL47" s="43">
        <f t="shared" si="28"/>
        <v>0</v>
      </c>
      <c r="BM47" s="43">
        <f>VLOOKUP($C47,'факт СДП 12 мес'!$D$8:$HP$287,21,0)</f>
        <v>0</v>
      </c>
      <c r="BN47" s="43">
        <f>VLOOKUP($C47,'факт СДП 12 мес'!$D$8:$HP$287,22,0)</f>
        <v>0</v>
      </c>
      <c r="BO47" s="43">
        <f>VLOOKUP($C47,'факт СДП 12 мес'!$D$8:$HP$287,23,0)</f>
        <v>0</v>
      </c>
      <c r="BP47" s="43">
        <f>VLOOKUP($C47,'факт СДП 12 мес'!$D$8:$HP$287,24,0)</f>
        <v>0</v>
      </c>
      <c r="BQ47" s="43">
        <f>VLOOKUP($C47,'факт СДП 12 мес'!$D$8:$HP$287,25,0)</f>
        <v>0</v>
      </c>
      <c r="BR47" s="43">
        <f>VLOOKUP($C47,'факт СДП 12 мес'!$D$8:$HP$287,26,0)</f>
        <v>0</v>
      </c>
      <c r="BS47" s="43">
        <f t="shared" ref="BS47:BS48" si="1262">SUM(BI47*$G47)</f>
        <v>0</v>
      </c>
      <c r="BT47" s="43">
        <f t="shared" ref="BT47:BT48" si="1263">SUM(BK47*$G47)</f>
        <v>0</v>
      </c>
      <c r="BU47" s="43">
        <f t="shared" ref="BU47:BU48" si="1264">SUM(BM47*$G47)</f>
        <v>0</v>
      </c>
      <c r="BV47" s="43">
        <f t="shared" si="931"/>
        <v>0</v>
      </c>
      <c r="BW47" s="43">
        <f t="shared" si="932"/>
        <v>0</v>
      </c>
      <c r="BX47" s="44">
        <f>'СДП (план)'!X47</f>
        <v>0</v>
      </c>
      <c r="BY47" s="43">
        <f>'СДП (план)'!Y47</f>
        <v>0</v>
      </c>
      <c r="BZ47" s="43">
        <f t="shared" si="30"/>
        <v>0</v>
      </c>
      <c r="CA47" s="43">
        <f t="shared" si="31"/>
        <v>0</v>
      </c>
      <c r="CB47" s="43">
        <f>VLOOKUP($C47,'факт СДП 12 мес'!$D$8:$HP$287,15,0)</f>
        <v>0</v>
      </c>
      <c r="CC47" s="43">
        <f>VLOOKUP($C47,'факт СДП 12 мес'!$D$8:$HP$287,16,0)</f>
        <v>0</v>
      </c>
      <c r="CD47" s="43">
        <f>VLOOKUP($C47,'факт СДП 12 мес'!$D$8:$HP$287,17,0)</f>
        <v>0</v>
      </c>
      <c r="CE47" s="43">
        <f>VLOOKUP($C47,'факт СДП 12 мес'!$D$8:$HP$287,18,0)</f>
        <v>0</v>
      </c>
      <c r="CF47" s="43">
        <f>VLOOKUP($C47,'факт СДП 12 мес'!$D$8:$HP$287,19,0)</f>
        <v>0</v>
      </c>
      <c r="CG47" s="43">
        <f>VLOOKUP($C47,'факт СДП 12 мес'!$D$8:$HP$287,20,0)</f>
        <v>0</v>
      </c>
      <c r="CH47" s="43">
        <f t="shared" ref="CH47:CH48" si="1265">SUM(BX47*$G47)</f>
        <v>0</v>
      </c>
      <c r="CI47" s="43">
        <f t="shared" ref="CI47:CI48" si="1266">SUM(BZ47*$G47)</f>
        <v>0</v>
      </c>
      <c r="CJ47" s="43">
        <f t="shared" ref="CJ47:CJ48" si="1267">SUM(CB47*$G47)</f>
        <v>0</v>
      </c>
      <c r="CK47" s="43">
        <f t="shared" si="936"/>
        <v>0</v>
      </c>
      <c r="CL47" s="43">
        <f t="shared" si="937"/>
        <v>0</v>
      </c>
      <c r="CM47" s="45">
        <f>'СДП (план)'!Z47</f>
        <v>0</v>
      </c>
      <c r="CN47" s="43">
        <f>'СДП (план)'!AA47</f>
        <v>0</v>
      </c>
      <c r="CO47" s="43">
        <f t="shared" si="32"/>
        <v>0</v>
      </c>
      <c r="CP47" s="43">
        <f t="shared" si="33"/>
        <v>0</v>
      </c>
      <c r="CQ47" s="43">
        <f>VLOOKUP($C47,'факт СДП 12 мес'!$D$8:$HP$287,165,0)</f>
        <v>0</v>
      </c>
      <c r="CR47" s="43">
        <f>VLOOKUP($C47,'факт СДП 12 мес'!$D$8:$HP$287,166,0)</f>
        <v>0</v>
      </c>
      <c r="CS47" s="43">
        <f>VLOOKUP($C47,'факт СДП 12 мес'!$D$8:$HP$287,167,0)</f>
        <v>0</v>
      </c>
      <c r="CT47" s="43">
        <f>VLOOKUP($C47,'факт СДП 12 мес'!$D$8:$HP$287,168,0)</f>
        <v>0</v>
      </c>
      <c r="CU47" s="43">
        <f>VLOOKUP($C47,'факт СДП 12 мес'!$D$8:$HP$287,169,0)</f>
        <v>0</v>
      </c>
      <c r="CV47" s="43">
        <f>VLOOKUP($C47,'факт СДП 12 мес'!$D$8:$HP$287,170,0)</f>
        <v>0</v>
      </c>
      <c r="CW47" s="43">
        <f t="shared" ref="CW47:CW48" si="1268">SUM(CM47*$G47)</f>
        <v>0</v>
      </c>
      <c r="CX47" s="43">
        <f t="shared" ref="CX47:CX48" si="1269">SUM(CO47*$G47)</f>
        <v>0</v>
      </c>
      <c r="CY47" s="43">
        <f t="shared" ref="CY47:CY48" si="1270">SUM(CQ47*$G47)</f>
        <v>0</v>
      </c>
      <c r="CZ47" s="43">
        <f t="shared" si="34"/>
        <v>0</v>
      </c>
      <c r="DA47" s="43">
        <f t="shared" si="35"/>
        <v>0</v>
      </c>
      <c r="DB47" s="5">
        <f>'СДП (план)'!AB47</f>
        <v>0</v>
      </c>
      <c r="DC47" s="3">
        <f>'СДП (план)'!AC47</f>
        <v>0</v>
      </c>
      <c r="DD47" s="43">
        <f t="shared" si="36"/>
        <v>0</v>
      </c>
      <c r="DE47" s="43">
        <f t="shared" si="37"/>
        <v>0</v>
      </c>
      <c r="DF47" s="43">
        <f>VLOOKUP($C47,'факт СДП 12 мес'!$D$8:$HP$287,57,0)</f>
        <v>0</v>
      </c>
      <c r="DG47" s="43">
        <f>VLOOKUP($C47,'факт СДП 12 мес'!$D$8:$HP$287,58,0)</f>
        <v>0</v>
      </c>
      <c r="DH47" s="43">
        <f>VLOOKUP($C47,'факт СДП 12 мес'!$D$8:$HP$287,59,0)</f>
        <v>0</v>
      </c>
      <c r="DI47" s="43">
        <f>VLOOKUP($C47,'факт СДП 12 мес'!$D$8:$HP$287,60,0)</f>
        <v>0</v>
      </c>
      <c r="DJ47" s="43">
        <f>VLOOKUP($C47,'факт СДП 12 мес'!$D$8:$HP$287,61,0)</f>
        <v>0</v>
      </c>
      <c r="DK47" s="43">
        <f>VLOOKUP($C47,'факт СДП 12 мес'!$D$8:$HP$287,62,0)</f>
        <v>0</v>
      </c>
      <c r="DL47" s="43">
        <f t="shared" ref="DL47:DL48" si="1271">SUM(DB47*$G47)</f>
        <v>0</v>
      </c>
      <c r="DM47" s="43">
        <f t="shared" ref="DM47:DM48" si="1272">SUM(DD47*$G47)</f>
        <v>0</v>
      </c>
      <c r="DN47" s="43">
        <f t="shared" ref="DN47:DN48" si="1273">SUM(DF47*$G47)</f>
        <v>0</v>
      </c>
      <c r="DO47" s="43">
        <f t="shared" si="38"/>
        <v>0</v>
      </c>
      <c r="DP47" s="43">
        <f t="shared" si="39"/>
        <v>0</v>
      </c>
      <c r="DQ47" s="5">
        <f>'СДП (план)'!AD47</f>
        <v>0</v>
      </c>
      <c r="DR47" s="3">
        <f>'СДП (план)'!AE47</f>
        <v>0</v>
      </c>
      <c r="DS47" s="43">
        <f t="shared" si="40"/>
        <v>0</v>
      </c>
      <c r="DT47" s="43">
        <f t="shared" si="41"/>
        <v>0</v>
      </c>
      <c r="DU47" s="43">
        <f>VLOOKUP($C47,'факт СДП 12 мес'!$D$8:$HP$287,33,0)</f>
        <v>0</v>
      </c>
      <c r="DV47" s="43">
        <f>VLOOKUP($C47,'факт СДП 12 мес'!$D$8:$HP$287,34,0)</f>
        <v>0</v>
      </c>
      <c r="DW47" s="43">
        <f>VLOOKUP($C47,'факт СДП 12 мес'!$D$8:$HP$287,35,0)</f>
        <v>0</v>
      </c>
      <c r="DX47" s="43">
        <f>VLOOKUP($C47,'факт СДП 12 мес'!$D$8:$HP$287,36,0)</f>
        <v>0</v>
      </c>
      <c r="DY47" s="43">
        <f>VLOOKUP($C47,'факт СДП 12 мес'!$D$8:$HP$287,37,0)</f>
        <v>0</v>
      </c>
      <c r="DZ47" s="43">
        <f>VLOOKUP($C47,'факт СДП 12 мес'!$D$8:$HP$287,38,0)</f>
        <v>0</v>
      </c>
      <c r="EA47" s="43">
        <f t="shared" ref="EA47:EA48" si="1274">SUM(DQ47*$G47)</f>
        <v>0</v>
      </c>
      <c r="EB47" s="43">
        <f t="shared" ref="EB47:EB48" si="1275">SUM(DS47*$G47)</f>
        <v>0</v>
      </c>
      <c r="EC47" s="43">
        <f t="shared" ref="EC47:EC48" si="1276">SUM(DU47*$G47)</f>
        <v>0</v>
      </c>
      <c r="ED47" s="43">
        <f t="shared" ref="ED47:ED48" si="1277">SUM(DU47-DS47)</f>
        <v>0</v>
      </c>
      <c r="EE47" s="43">
        <f t="shared" ref="EE47:EE48" si="1278">SUM(DV47-DT47)</f>
        <v>0</v>
      </c>
      <c r="EF47" s="5">
        <f>'СДП (план)'!AF47</f>
        <v>0</v>
      </c>
      <c r="EG47" s="3">
        <f>'СДП (план)'!AG47</f>
        <v>0</v>
      </c>
      <c r="EH47" s="43">
        <f t="shared" si="44"/>
        <v>0</v>
      </c>
      <c r="EI47" s="43">
        <f t="shared" si="45"/>
        <v>0</v>
      </c>
      <c r="EJ47" s="43">
        <f>VLOOKUP($C47,'факт СДП 12 мес'!$D$8:$HP$287,27,0)</f>
        <v>0</v>
      </c>
      <c r="EK47" s="43">
        <f>VLOOKUP($C47,'факт СДП 12 мес'!$D$8:$HP$287,28,0)</f>
        <v>0</v>
      </c>
      <c r="EL47" s="43">
        <f>VLOOKUP($C47,'факт СДП 12 мес'!$D$8:$HP$287,29,0)</f>
        <v>0</v>
      </c>
      <c r="EM47" s="43">
        <f>VLOOKUP($C47,'факт СДП 12 мес'!$D$8:$HP$287,30,0)</f>
        <v>0</v>
      </c>
      <c r="EN47" s="43">
        <f>VLOOKUP($C47,'факт СДП 12 мес'!$D$8:$HP$287,31,0)</f>
        <v>0</v>
      </c>
      <c r="EO47" s="43">
        <f>VLOOKUP($C47,'факт СДП 12 мес'!$D$8:$HP$287,32,0)</f>
        <v>0</v>
      </c>
      <c r="EP47" s="43">
        <f t="shared" ref="EP47:EP48" si="1279">SUM(EF47*$G47)</f>
        <v>0</v>
      </c>
      <c r="EQ47" s="43">
        <f t="shared" ref="EQ47:EQ48" si="1280">SUM(EH47*$G47)</f>
        <v>0</v>
      </c>
      <c r="ER47" s="43">
        <f t="shared" ref="ER47:ER48" si="1281">SUM(EJ47*$G47)</f>
        <v>0</v>
      </c>
      <c r="ES47" s="43">
        <f t="shared" ref="ES47:ES48" si="1282">SUM(EJ47-EH47)</f>
        <v>0</v>
      </c>
      <c r="ET47" s="43">
        <f t="shared" ref="ET47:ET48" si="1283">SUM(EK47-EI47)</f>
        <v>0</v>
      </c>
      <c r="EU47" s="44">
        <f>'СДП (план)'!AH47</f>
        <v>0</v>
      </c>
      <c r="EV47" s="43">
        <f>'СДП (план)'!AI47</f>
        <v>0</v>
      </c>
      <c r="EW47" s="43">
        <f t="shared" si="48"/>
        <v>0</v>
      </c>
      <c r="EX47" s="43">
        <f t="shared" si="49"/>
        <v>0</v>
      </c>
      <c r="EY47" s="43">
        <f>VLOOKUP($C47,'факт СДП 12 мес'!$D$8:$HP$287,87,0)</f>
        <v>0</v>
      </c>
      <c r="EZ47" s="43">
        <f>VLOOKUP($C47,'факт СДП 12 мес'!$D$8:$HP$287,88,0)</f>
        <v>0</v>
      </c>
      <c r="FA47" s="43">
        <f>VLOOKUP($C47,'факт СДП 12 мес'!$D$8:$HP$287,89,0)</f>
        <v>0</v>
      </c>
      <c r="FB47" s="43">
        <f>VLOOKUP($C47,'факт СДП 12 мес'!$D$8:$HP$287,90,0)</f>
        <v>0</v>
      </c>
      <c r="FC47" s="43">
        <f>VLOOKUP($C47,'факт СДП 12 мес'!$D$8:$HP$287,91,0)</f>
        <v>0</v>
      </c>
      <c r="FD47" s="43">
        <f>VLOOKUP($C47,'факт СДП 12 мес'!$D$8:$HP$287,92,0)</f>
        <v>0</v>
      </c>
      <c r="FE47" s="43">
        <f t="shared" ref="FE47:FE48" si="1284">SUM(EU47*$G47)</f>
        <v>0</v>
      </c>
      <c r="FF47" s="43">
        <f t="shared" ref="FF47:FF48" si="1285">SUM(EW47*$G47)</f>
        <v>0</v>
      </c>
      <c r="FG47" s="43">
        <f t="shared" ref="FG47:FG48" si="1286">SUM(EY47*$G47)</f>
        <v>0</v>
      </c>
      <c r="FH47" s="43">
        <f t="shared" si="50"/>
        <v>0</v>
      </c>
      <c r="FI47" s="43">
        <f t="shared" si="51"/>
        <v>0</v>
      </c>
      <c r="FJ47" s="44">
        <f>'СДП (план)'!AJ47</f>
        <v>0</v>
      </c>
      <c r="FK47" s="43">
        <f>'СДП (план)'!AK47</f>
        <v>0</v>
      </c>
      <c r="FL47" s="43">
        <f t="shared" si="52"/>
        <v>0</v>
      </c>
      <c r="FM47" s="43">
        <f t="shared" si="53"/>
        <v>0</v>
      </c>
      <c r="FN47" s="43">
        <f>VLOOKUP($C47,'факт СДП 12 мес'!$D$8:$HP$287,39,0)</f>
        <v>0</v>
      </c>
      <c r="FO47" s="43">
        <f>VLOOKUP($C47,'факт СДП 12 мес'!$D$8:$HP$287,40,0)</f>
        <v>0</v>
      </c>
      <c r="FP47" s="43">
        <f>VLOOKUP($C47,'факт СДП 12 мес'!$D$8:$HP$287,41,0)</f>
        <v>0</v>
      </c>
      <c r="FQ47" s="43">
        <f>VLOOKUP($C47,'факт СДП 12 мес'!$D$8:$HP$287,42,0)</f>
        <v>0</v>
      </c>
      <c r="FR47" s="43">
        <f>VLOOKUP($C47,'факт СДП 12 мес'!$D$8:$HP$287,43,0)</f>
        <v>0</v>
      </c>
      <c r="FS47" s="43">
        <f>VLOOKUP($C47,'факт СДП 12 мес'!$D$8:$HP$287,44,0)</f>
        <v>0</v>
      </c>
      <c r="FT47" s="43">
        <f t="shared" ref="FT47:FT48" si="1287">SUM(FJ47*$G47)</f>
        <v>0</v>
      </c>
      <c r="FU47" s="43">
        <f t="shared" ref="FU47:FU48" si="1288">SUM(FL47*$G47)</f>
        <v>0</v>
      </c>
      <c r="FV47" s="43">
        <f t="shared" ref="FV47:FV48" si="1289">SUM(FN47*$G47)</f>
        <v>0</v>
      </c>
      <c r="FW47" s="43">
        <f t="shared" si="54"/>
        <v>0</v>
      </c>
      <c r="FX47" s="43">
        <f t="shared" si="55"/>
        <v>0</v>
      </c>
      <c r="FY47" s="44">
        <f>'СДП (план)'!AL47</f>
        <v>0</v>
      </c>
      <c r="FZ47" s="43">
        <f>'СДП (план)'!AM47</f>
        <v>0</v>
      </c>
      <c r="GA47" s="43">
        <f t="shared" si="56"/>
        <v>0</v>
      </c>
      <c r="GB47" s="43">
        <f t="shared" si="57"/>
        <v>0</v>
      </c>
      <c r="GC47" s="43">
        <f>VLOOKUP($C47,'факт СДП 12 мес'!$D$8:$HP$287,45,0)</f>
        <v>0</v>
      </c>
      <c r="GD47" s="43">
        <f>VLOOKUP($C47,'факт СДП 12 мес'!$D$8:$HP$287,46,0)</f>
        <v>0</v>
      </c>
      <c r="GE47" s="43">
        <f>VLOOKUP($C47,'факт СДП 12 мес'!$D$8:$HP$287,47,0)</f>
        <v>0</v>
      </c>
      <c r="GF47" s="43">
        <f>VLOOKUP($C47,'факт СДП 12 мес'!$D$8:$HP$287,48,0)</f>
        <v>0</v>
      </c>
      <c r="GG47" s="43">
        <f>VLOOKUP($C47,'факт СДП 12 мес'!$D$8:$HP$287,49,0)</f>
        <v>0</v>
      </c>
      <c r="GH47" s="43">
        <f>VLOOKUP($C47,'факт СДП 12 мес'!$D$8:$HP$287,50,0)</f>
        <v>0</v>
      </c>
      <c r="GI47" s="43">
        <f t="shared" ref="GI47:GI48" si="1290">SUM(FY47*$G47)</f>
        <v>0</v>
      </c>
      <c r="GJ47" s="43">
        <f t="shared" ref="GJ47:GJ48" si="1291">SUM(GA47*$G47)</f>
        <v>0</v>
      </c>
      <c r="GK47" s="43">
        <f t="shared" ref="GK47:GK48" si="1292">SUM(GC47*$G47)</f>
        <v>0</v>
      </c>
      <c r="GL47" s="43">
        <f t="shared" si="58"/>
        <v>0</v>
      </c>
      <c r="GM47" s="43">
        <f t="shared" si="59"/>
        <v>0</v>
      </c>
      <c r="GN47" s="5">
        <f>'СДП (план)'!AN47</f>
        <v>0</v>
      </c>
      <c r="GO47" s="3">
        <f>'СДП (план)'!AO47</f>
        <v>0</v>
      </c>
      <c r="GP47" s="43">
        <f t="shared" si="60"/>
        <v>0</v>
      </c>
      <c r="GQ47" s="43">
        <f t="shared" si="61"/>
        <v>0</v>
      </c>
      <c r="GR47" s="43">
        <f>VLOOKUP($C47,'факт СДП 12 мес'!$D$8:$HP$287,51,0)</f>
        <v>0</v>
      </c>
      <c r="GS47" s="43">
        <f>VLOOKUP($C47,'факт СДП 12 мес'!$D$8:$HP$287,52,0)</f>
        <v>0</v>
      </c>
      <c r="GT47" s="43">
        <f>VLOOKUP($C47,'факт СДП 12 мес'!$D$8:$HP$287,53,0)</f>
        <v>0</v>
      </c>
      <c r="GU47" s="43">
        <f>VLOOKUP($C47,'факт СДП 12 мес'!$D$8:$HP$287,54,0)</f>
        <v>0</v>
      </c>
      <c r="GV47" s="43">
        <f>VLOOKUP($C47,'факт СДП 12 мес'!$D$8:$HP$287,55,0)</f>
        <v>0</v>
      </c>
      <c r="GW47" s="43">
        <f>VLOOKUP($C47,'факт СДП 12 мес'!$D$8:$HP$287,56,0)</f>
        <v>0</v>
      </c>
      <c r="GX47" s="43">
        <f>SUM(GN47*$G47)</f>
        <v>0</v>
      </c>
      <c r="GY47" s="43">
        <f>SUM(GP47*$G47)</f>
        <v>0</v>
      </c>
      <c r="GZ47" s="43">
        <f>SUM(GR47*$G47)</f>
        <v>0</v>
      </c>
      <c r="HA47" s="43">
        <f t="shared" si="65"/>
        <v>0</v>
      </c>
      <c r="HB47" s="43">
        <f t="shared" si="66"/>
        <v>0</v>
      </c>
      <c r="HC47" s="5">
        <f>'СДП (план)'!AP47</f>
        <v>0</v>
      </c>
      <c r="HD47" s="3">
        <f>'СДП (план)'!AQ47</f>
        <v>0</v>
      </c>
      <c r="HE47" s="43">
        <f t="shared" si="67"/>
        <v>0</v>
      </c>
      <c r="HF47" s="43">
        <f t="shared" si="68"/>
        <v>0</v>
      </c>
      <c r="HG47" s="43">
        <f>VLOOKUP($C47,'факт СДП 12 мес'!$D$8:$HP$287,141,0)</f>
        <v>0</v>
      </c>
      <c r="HH47" s="43">
        <f>VLOOKUP($C47,'факт СДП 12 мес'!$D$8:$HP$287,142,0)</f>
        <v>0</v>
      </c>
      <c r="HI47" s="43">
        <f>VLOOKUP($C47,'факт СДП 12 мес'!$D$8:$HP$287,143,0)</f>
        <v>0</v>
      </c>
      <c r="HJ47" s="43">
        <f>VLOOKUP($C47,'факт СДП 12 мес'!$D$8:$HP$287,144,0)</f>
        <v>0</v>
      </c>
      <c r="HK47" s="43">
        <f>VLOOKUP($C47,'факт СДП 12 мес'!$D$8:$HP$287,145,0)</f>
        <v>0</v>
      </c>
      <c r="HL47" s="43">
        <f>VLOOKUP($C47,'факт СДП 12 мес'!$D$8:$HP$287,146,0)</f>
        <v>0</v>
      </c>
      <c r="HM47" s="43">
        <f t="shared" ref="HM47:HM48" si="1293">SUM(HC47*$G47)</f>
        <v>0</v>
      </c>
      <c r="HN47" s="43">
        <f t="shared" ref="HN47:HN48" si="1294">SUM(HE47*$G47)</f>
        <v>0</v>
      </c>
      <c r="HO47" s="43">
        <f t="shared" ref="HO47:HO48" si="1295">SUM(HG47*$G47)</f>
        <v>0</v>
      </c>
      <c r="HP47" s="43">
        <f t="shared" si="69"/>
        <v>0</v>
      </c>
      <c r="HQ47" s="43">
        <f t="shared" si="70"/>
        <v>0</v>
      </c>
      <c r="HR47" s="44">
        <f>'СДП (план)'!AR47</f>
        <v>0</v>
      </c>
      <c r="HS47" s="43">
        <f>'СДП (план)'!AS47</f>
        <v>0</v>
      </c>
      <c r="HT47" s="43">
        <f t="shared" si="71"/>
        <v>0</v>
      </c>
      <c r="HU47" s="43">
        <f t="shared" si="72"/>
        <v>0</v>
      </c>
      <c r="HV47" s="43">
        <f>VLOOKUP($C47,'факт СДП 12 мес'!$D$8:$HP$287,171,0)</f>
        <v>0</v>
      </c>
      <c r="HW47" s="43">
        <f>VLOOKUP($C47,'факт СДП 12 мес'!$D$8:$HP$287,172,0)</f>
        <v>0</v>
      </c>
      <c r="HX47" s="43">
        <f>VLOOKUP($C47,'факт СДП 12 мес'!$D$8:$HP$287,173,0)</f>
        <v>0</v>
      </c>
      <c r="HY47" s="43">
        <f>VLOOKUP($C47,'факт СДП 12 мес'!$D$8:$HP$287,174,0)</f>
        <v>0</v>
      </c>
      <c r="HZ47" s="43">
        <f>VLOOKUP($C47,'факт СДП 12 мес'!$D$8:$HP$287,175,0)</f>
        <v>0</v>
      </c>
      <c r="IA47" s="43">
        <f>VLOOKUP($C47,'факт СДП 12 мес'!$D$8:$HP$287,176,0)</f>
        <v>0</v>
      </c>
      <c r="IB47" s="43">
        <f>SUM(HR47*$G47)</f>
        <v>0</v>
      </c>
      <c r="IC47" s="43">
        <f>SUM(HT47*$G47)</f>
        <v>0</v>
      </c>
      <c r="ID47" s="43">
        <f>SUM(HV47*$G47)</f>
        <v>0</v>
      </c>
      <c r="IE47" s="43">
        <f t="shared" si="76"/>
        <v>0</v>
      </c>
      <c r="IF47" s="43">
        <f t="shared" si="77"/>
        <v>0</v>
      </c>
      <c r="IG47" s="44">
        <f>'СДП (план)'!AT47</f>
        <v>0</v>
      </c>
      <c r="IH47" s="43">
        <f>'СДП (план)'!AU47</f>
        <v>0</v>
      </c>
      <c r="II47" s="43">
        <f t="shared" si="78"/>
        <v>0</v>
      </c>
      <c r="IJ47" s="43">
        <f t="shared" si="79"/>
        <v>0</v>
      </c>
      <c r="IK47" s="43">
        <f>VLOOKUP($C47,'факт СДП 12 мес'!$D$8:$HP$287,183,0)</f>
        <v>0</v>
      </c>
      <c r="IL47" s="43">
        <f>VLOOKUP($C47,'факт СДП 12 мес'!$D$8:$HP$287,184,0)</f>
        <v>0</v>
      </c>
      <c r="IM47" s="43">
        <f>VLOOKUP($C47,'факт СДП 12 мес'!$D$8:$HP$287,185,0)</f>
        <v>0</v>
      </c>
      <c r="IN47" s="43">
        <f>VLOOKUP($C47,'факт СДП 12 мес'!$D$8:$HP$287,186,0)</f>
        <v>0</v>
      </c>
      <c r="IO47" s="43">
        <f>VLOOKUP($C47,'факт СДП 12 мес'!$D$8:$HP$287,187,0)</f>
        <v>0</v>
      </c>
      <c r="IP47" s="43">
        <f>VLOOKUP($C47,'факт СДП 12 мес'!$D$8:$HP$287,188,0)</f>
        <v>0</v>
      </c>
      <c r="IQ47" s="43">
        <f t="shared" ref="IQ47:IQ48" si="1296">SUM(IG47*$G47)</f>
        <v>0</v>
      </c>
      <c r="IR47" s="43">
        <f t="shared" ref="IR47:IR48" si="1297">SUM(II47*$G47)</f>
        <v>0</v>
      </c>
      <c r="IS47" s="43">
        <f t="shared" ref="IS47:IS48" si="1298">SUM(IK47*$G47)</f>
        <v>0</v>
      </c>
      <c r="IT47" s="43">
        <f t="shared" si="80"/>
        <v>0</v>
      </c>
      <c r="IU47" s="43">
        <f t="shared" si="81"/>
        <v>0</v>
      </c>
      <c r="IV47" s="45">
        <f>'СДП (план)'!AV47</f>
        <v>0</v>
      </c>
      <c r="IW47" s="45">
        <f>'СДП (план)'!AW47</f>
        <v>0</v>
      </c>
      <c r="IX47" s="43">
        <f t="shared" si="82"/>
        <v>0</v>
      </c>
      <c r="IY47" s="43">
        <f t="shared" si="83"/>
        <v>0</v>
      </c>
      <c r="IZ47" s="43">
        <f>VLOOKUP($C47,'факт СДП 12 мес'!$D$8:$HP$287,147,0)</f>
        <v>0</v>
      </c>
      <c r="JA47" s="43">
        <f>VLOOKUP($C47,'факт СДП 12 мес'!$D$8:$HP$287,148,0)</f>
        <v>0</v>
      </c>
      <c r="JB47" s="43">
        <f>VLOOKUP($C47,'факт СДП 12 мес'!$D$8:$HP$287,149,0)</f>
        <v>0</v>
      </c>
      <c r="JC47" s="43">
        <f>VLOOKUP($C47,'факт СДП 12 мес'!$D$8:$HP$287,150,0)</f>
        <v>0</v>
      </c>
      <c r="JD47" s="43">
        <f>VLOOKUP($C47,'факт СДП 12 мес'!$D$8:$HP$287,151,0)</f>
        <v>0</v>
      </c>
      <c r="JE47" s="43">
        <f>VLOOKUP($C47,'факт СДП 12 мес'!$D$8:$HP$287,152,0)</f>
        <v>0</v>
      </c>
      <c r="JF47" s="43">
        <f t="shared" ref="JF47:JF48" si="1299">SUM(IV47*$G47)</f>
        <v>0</v>
      </c>
      <c r="JG47" s="43">
        <f t="shared" ref="JG47:JG48" si="1300">SUM(IX47*$G47)</f>
        <v>0</v>
      </c>
      <c r="JH47" s="43">
        <f t="shared" ref="JH47:JH48" si="1301">SUM(IZ47*$G47)</f>
        <v>0</v>
      </c>
      <c r="JI47" s="43">
        <f t="shared" si="84"/>
        <v>0</v>
      </c>
      <c r="JJ47" s="43">
        <f t="shared" si="85"/>
        <v>0</v>
      </c>
      <c r="JK47" s="45">
        <f>'СДП (план)'!AX47</f>
        <v>0</v>
      </c>
      <c r="JL47" s="45">
        <f>'СДП (план)'!AY47</f>
        <v>0</v>
      </c>
      <c r="JM47" s="43">
        <f t="shared" si="86"/>
        <v>0</v>
      </c>
      <c r="JN47" s="43">
        <f t="shared" si="87"/>
        <v>0</v>
      </c>
      <c r="JO47" s="43">
        <f>VLOOKUP($C47,'факт СДП 12 мес'!$D$8:$HP$287,135,0)</f>
        <v>0</v>
      </c>
      <c r="JP47" s="43">
        <f>VLOOKUP($C47,'факт СДП 12 мес'!$D$8:$HP$287,136,0)</f>
        <v>0</v>
      </c>
      <c r="JQ47" s="43">
        <f>VLOOKUP($C47,'факт СДП 12 мес'!$D$8:$HP$287,137,0)</f>
        <v>0</v>
      </c>
      <c r="JR47" s="43">
        <f>VLOOKUP($C47,'факт СДП 12 мес'!$D$8:$HP$287,138,0)</f>
        <v>0</v>
      </c>
      <c r="JS47" s="43">
        <f>VLOOKUP($C47,'факт СДП 12 мес'!$D$8:$HP$287,139,0)</f>
        <v>0</v>
      </c>
      <c r="JT47" s="43">
        <f>VLOOKUP($C47,'факт СДП 12 мес'!$D$8:$HP$287,140,0)</f>
        <v>0</v>
      </c>
      <c r="JU47" s="43">
        <f t="shared" ref="JU47:JU48" si="1302">SUM(JK47*$G47)</f>
        <v>0</v>
      </c>
      <c r="JV47" s="43">
        <f t="shared" ref="JV47:JV48" si="1303">SUM(JM47*$G47)</f>
        <v>0</v>
      </c>
      <c r="JW47" s="43">
        <f t="shared" ref="JW47:JW48" si="1304">SUM(JO47*$G47)</f>
        <v>0</v>
      </c>
      <c r="JX47" s="43">
        <f t="shared" si="88"/>
        <v>0</v>
      </c>
      <c r="JY47" s="43">
        <f t="shared" si="89"/>
        <v>0</v>
      </c>
      <c r="JZ47" s="44">
        <f>'СДП (план)'!AZ47</f>
        <v>0</v>
      </c>
      <c r="KA47" s="43">
        <f>'СДП (план)'!BA47</f>
        <v>0</v>
      </c>
      <c r="KB47" s="43">
        <f t="shared" si="90"/>
        <v>0</v>
      </c>
      <c r="KC47" s="43">
        <f t="shared" si="91"/>
        <v>0</v>
      </c>
      <c r="KD47" s="43">
        <f>VLOOKUP($C47,'факт СДП 12 мес'!$D$8:$HP$287,105,0)</f>
        <v>0</v>
      </c>
      <c r="KE47" s="43">
        <f>VLOOKUP($C47,'факт СДП 12 мес'!$D$8:$HP$287,106,0)</f>
        <v>0</v>
      </c>
      <c r="KF47" s="43">
        <f>VLOOKUP($C47,'факт СДП 12 мес'!$D$8:$HP$287,107,0)</f>
        <v>0</v>
      </c>
      <c r="KG47" s="43">
        <f>VLOOKUP($C47,'факт СДП 12 мес'!$D$8:$HP$287,108,0)</f>
        <v>0</v>
      </c>
      <c r="KH47" s="43">
        <f>VLOOKUP($C47,'факт СДП 12 мес'!$D$8:$HP$287,109,0)</f>
        <v>0</v>
      </c>
      <c r="KI47" s="43">
        <f>VLOOKUP($C47,'факт СДП 12 мес'!$D$8:$HP$287,110,0)</f>
        <v>0</v>
      </c>
      <c r="KJ47" s="43">
        <f>SUM(JZ47*$G47)</f>
        <v>0</v>
      </c>
      <c r="KK47" s="43">
        <f>SUM(KB47*$G47)</f>
        <v>0</v>
      </c>
      <c r="KL47" s="43">
        <f>SUM(KD47*$G47)</f>
        <v>0</v>
      </c>
      <c r="KM47" s="43">
        <f t="shared" si="95"/>
        <v>0</v>
      </c>
      <c r="KN47" s="43">
        <f t="shared" si="96"/>
        <v>0</v>
      </c>
      <c r="KO47" s="44">
        <f>'СДП (план)'!BB47</f>
        <v>0</v>
      </c>
      <c r="KP47" s="43">
        <f>'СДП (план)'!BC47</f>
        <v>0</v>
      </c>
      <c r="KQ47" s="43">
        <f t="shared" si="97"/>
        <v>0</v>
      </c>
      <c r="KR47" s="43">
        <f t="shared" si="98"/>
        <v>0</v>
      </c>
      <c r="KS47" s="43">
        <f>VLOOKUP($C47,'факт СДП 12 мес'!$D$8:$HP$287,189,0)</f>
        <v>0</v>
      </c>
      <c r="KT47" s="43">
        <f>VLOOKUP($C47,'факт СДП 12 мес'!$D$8:$HP$287,190,0)</f>
        <v>0</v>
      </c>
      <c r="KU47" s="43">
        <f>VLOOKUP($C47,'факт СДП 12 мес'!$D$8:$HP$287,191,0)</f>
        <v>0</v>
      </c>
      <c r="KV47" s="43">
        <f>VLOOKUP($C47,'факт СДП 12 мес'!$D$8:$HP$287,192,0)</f>
        <v>0</v>
      </c>
      <c r="KW47" s="43">
        <f>VLOOKUP($C47,'факт СДП 12 мес'!$D$8:$HP$287,193,0)</f>
        <v>0</v>
      </c>
      <c r="KX47" s="43">
        <f>VLOOKUP($C47,'факт СДП 12 мес'!$D$8:$HP$287,194,0)</f>
        <v>0</v>
      </c>
      <c r="KY47" s="43">
        <f t="shared" ref="KY47:KY48" si="1305">SUM(KO47*$G47)</f>
        <v>0</v>
      </c>
      <c r="KZ47" s="43">
        <f t="shared" ref="KZ47:KZ48" si="1306">SUM(KQ47*$G47)</f>
        <v>0</v>
      </c>
      <c r="LA47" s="43">
        <f t="shared" ref="LA47:LA48" si="1307">SUM(KS47*$G47)</f>
        <v>0</v>
      </c>
      <c r="LB47" s="43">
        <f t="shared" si="99"/>
        <v>0</v>
      </c>
      <c r="LC47" s="43">
        <f t="shared" si="100"/>
        <v>0</v>
      </c>
      <c r="LD47" s="44">
        <f>'СДП (план)'!BD47</f>
        <v>0</v>
      </c>
      <c r="LE47" s="43">
        <f>'СДП (план)'!BE47</f>
        <v>0</v>
      </c>
      <c r="LF47" s="43">
        <f t="shared" si="101"/>
        <v>0</v>
      </c>
      <c r="LG47" s="43">
        <f t="shared" si="102"/>
        <v>0</v>
      </c>
      <c r="LH47" s="43">
        <f>VLOOKUP($C47,'факт СДП 12 мес'!$D$8:$HP$287,63,0)</f>
        <v>0</v>
      </c>
      <c r="LI47" s="43">
        <f>VLOOKUP($C47,'факт СДП 12 мес'!$D$8:$HP$287,64,0)</f>
        <v>0</v>
      </c>
      <c r="LJ47" s="43">
        <f>VLOOKUP($C47,'факт СДП 12 мес'!$D$8:$HP$287,65,0)</f>
        <v>0</v>
      </c>
      <c r="LK47" s="43">
        <f>VLOOKUP($C47,'факт СДП 12 мес'!$D$8:$HP$287,66,0)</f>
        <v>0</v>
      </c>
      <c r="LL47" s="43">
        <f>VLOOKUP($C47,'факт СДП 12 мес'!$D$8:$HP$287,67,0)</f>
        <v>0</v>
      </c>
      <c r="LM47" s="43">
        <f>VLOOKUP($C47,'факт СДП 12 мес'!$D$8:$HP$287,68,0)</f>
        <v>0</v>
      </c>
      <c r="LN47" s="43">
        <f t="shared" ref="LN47:LN48" si="1308">SUM(LD47*$G47)</f>
        <v>0</v>
      </c>
      <c r="LO47" s="43">
        <f t="shared" ref="LO47:LO48" si="1309">SUM(LF47*$G47)</f>
        <v>0</v>
      </c>
      <c r="LP47" s="43">
        <f t="shared" ref="LP47:LP48" si="1310">SUM(LH47*$G47)</f>
        <v>0</v>
      </c>
      <c r="LQ47" s="43">
        <f t="shared" si="103"/>
        <v>0</v>
      </c>
      <c r="LR47" s="43">
        <f t="shared" si="104"/>
        <v>0</v>
      </c>
      <c r="LS47" s="44">
        <f>'СДП (план)'!BF47</f>
        <v>0</v>
      </c>
      <c r="LT47" s="43">
        <f>'СДП (план)'!BG47</f>
        <v>0</v>
      </c>
      <c r="LU47" s="43">
        <f t="shared" si="105"/>
        <v>0</v>
      </c>
      <c r="LV47" s="43">
        <f t="shared" si="106"/>
        <v>0</v>
      </c>
      <c r="LW47" s="43">
        <f>VLOOKUP($C47,'факт СДП 12 мес'!$D$8:$HP$287,69,0)</f>
        <v>0</v>
      </c>
      <c r="LX47" s="43">
        <f>VLOOKUP($C47,'факт СДП 12 мес'!$D$8:$HP$287,70,0)</f>
        <v>0</v>
      </c>
      <c r="LY47" s="43">
        <f>VLOOKUP($C47,'факт СДП 12 мес'!$D$8:$HP$287,71,0)</f>
        <v>0</v>
      </c>
      <c r="LZ47" s="43">
        <f>VLOOKUP($C47,'факт СДП 12 мес'!$D$8:$HP$287,72,0)</f>
        <v>0</v>
      </c>
      <c r="MA47" s="43">
        <f>VLOOKUP($C47,'факт СДП 12 мес'!$D$8:$HP$287,73,0)</f>
        <v>0</v>
      </c>
      <c r="MB47" s="43">
        <f>VLOOKUP($C47,'факт СДП 12 мес'!$D$8:$HP$287,74,0)</f>
        <v>0</v>
      </c>
      <c r="MC47" s="43">
        <f>SUM(LS47*$G47)</f>
        <v>0</v>
      </c>
      <c r="MD47" s="43">
        <f>SUM(LU47*$G47)</f>
        <v>0</v>
      </c>
      <c r="ME47" s="43">
        <f>SUM(LW47*$G47)</f>
        <v>0</v>
      </c>
      <c r="MF47" s="43">
        <f t="shared" si="617"/>
        <v>0</v>
      </c>
      <c r="MG47" s="43">
        <f t="shared" si="618"/>
        <v>0</v>
      </c>
      <c r="MH47" s="44">
        <f>'СДП (план)'!BH47</f>
        <v>0</v>
      </c>
      <c r="MI47" s="43">
        <f>'СДП (план)'!BI47</f>
        <v>0</v>
      </c>
      <c r="MJ47" s="43">
        <f t="shared" si="111"/>
        <v>0</v>
      </c>
      <c r="MK47" s="43">
        <f t="shared" si="112"/>
        <v>0</v>
      </c>
      <c r="ML47" s="43">
        <f>VLOOKUP($C47,'факт СДП 12 мес'!$D$8:$HP$287,75,0)</f>
        <v>0</v>
      </c>
      <c r="MM47" s="43">
        <f>VLOOKUP($C47,'факт СДП 12 мес'!$D$8:$HP$287,76,0)</f>
        <v>0</v>
      </c>
      <c r="MN47" s="43">
        <f>VLOOKUP($C47,'факт СДП 12 мес'!$D$8:$HP$287,77,0)</f>
        <v>0</v>
      </c>
      <c r="MO47" s="43">
        <f>VLOOKUP($C47,'факт СДП 12 мес'!$D$8:$HP$287,78,0)</f>
        <v>0</v>
      </c>
      <c r="MP47" s="43">
        <f>VLOOKUP($C47,'факт СДП 12 мес'!$D$8:$HP$287,79,0)</f>
        <v>0</v>
      </c>
      <c r="MQ47" s="43">
        <f>VLOOKUP($C47,'факт СДП 12 мес'!$D$8:$HP$287,80,0)</f>
        <v>0</v>
      </c>
      <c r="MR47" s="43">
        <f t="shared" ref="MR47:MR48" si="1311">SUM(MH47*$G47)</f>
        <v>0</v>
      </c>
      <c r="MS47" s="43">
        <f t="shared" ref="MS47:MS48" si="1312">SUM(MJ47*$G47)</f>
        <v>0</v>
      </c>
      <c r="MT47" s="43">
        <f t="shared" ref="MT47:MT48" si="1313">SUM(ML47*$G47)</f>
        <v>0</v>
      </c>
      <c r="MU47" s="43">
        <f t="shared" ref="MU47:MU48" si="1314">SUM(ML47-MJ47)</f>
        <v>0</v>
      </c>
      <c r="MV47" s="43">
        <f t="shared" ref="MV47:MV48" si="1315">SUM(MM47-MK47)</f>
        <v>0</v>
      </c>
      <c r="MW47" s="44">
        <f>'СДП (план)'!BJ47</f>
        <v>0</v>
      </c>
      <c r="MX47" s="43">
        <f>'СДП (план)'!BK47</f>
        <v>0</v>
      </c>
      <c r="MY47" s="43">
        <f t="shared" si="115"/>
        <v>0</v>
      </c>
      <c r="MZ47" s="43">
        <f t="shared" si="116"/>
        <v>0</v>
      </c>
      <c r="NA47" s="43">
        <f>VLOOKUP($C47,'факт СДП 12 мес'!$D$8:$HP$287,81,0)</f>
        <v>0</v>
      </c>
      <c r="NB47" s="43">
        <f>VLOOKUP($C47,'факт СДП 12 мес'!$D$8:$HP$287,82,0)</f>
        <v>0</v>
      </c>
      <c r="NC47" s="43">
        <f>VLOOKUP($C47,'факт СДП 12 мес'!$D$8:$HP$287,83,0)</f>
        <v>0</v>
      </c>
      <c r="ND47" s="43">
        <f>VLOOKUP($C47,'факт СДП 12 мес'!$D$8:$HP$287,84,0)</f>
        <v>0</v>
      </c>
      <c r="NE47" s="43">
        <f>VLOOKUP($C47,'факт СДП 12 мес'!$D$8:$HP$287,85,0)</f>
        <v>0</v>
      </c>
      <c r="NF47" s="43">
        <f>VLOOKUP($C47,'факт СДП 12 мес'!$D$8:$HP$287,86,0)</f>
        <v>0</v>
      </c>
      <c r="NG47" s="43">
        <f t="shared" ref="NG47:NG48" si="1316">SUM(MW47*$G47)</f>
        <v>0</v>
      </c>
      <c r="NH47" s="43">
        <f t="shared" ref="NH47:NH48" si="1317">SUM(MY47*$G47)</f>
        <v>0</v>
      </c>
      <c r="NI47" s="43">
        <f t="shared" ref="NI47:NI48" si="1318">SUM(NA47*$G47)</f>
        <v>0</v>
      </c>
      <c r="NJ47" s="43">
        <f t="shared" si="117"/>
        <v>0</v>
      </c>
      <c r="NK47" s="43">
        <f t="shared" si="118"/>
        <v>0</v>
      </c>
      <c r="NL47" s="44">
        <f>'СДП (план)'!BL47</f>
        <v>0</v>
      </c>
      <c r="NM47" s="43">
        <f>'СДП (план)'!BM47</f>
        <v>0</v>
      </c>
      <c r="NN47" s="43">
        <f t="shared" si="119"/>
        <v>0</v>
      </c>
      <c r="NO47" s="43">
        <f t="shared" si="120"/>
        <v>0</v>
      </c>
      <c r="NP47" s="43">
        <f>VLOOKUP($C47,'факт СДП 12 мес'!$D$8:$HP$287,99,0)</f>
        <v>0</v>
      </c>
      <c r="NQ47" s="43">
        <f>VLOOKUP($C47,'факт СДП 12 мес'!$D$8:$HP$287,100,0)</f>
        <v>0</v>
      </c>
      <c r="NR47" s="43">
        <f>VLOOKUP($C47,'факт СДП 12 мес'!$D$8:$HP$287,101,0)</f>
        <v>0</v>
      </c>
      <c r="NS47" s="43">
        <f>VLOOKUP($C47,'факт СДП 12 мес'!$D$8:$HP$287,102,0)</f>
        <v>0</v>
      </c>
      <c r="NT47" s="43">
        <f>VLOOKUP($C47,'факт СДП 12 мес'!$D$8:$HP$287,103,0)</f>
        <v>0</v>
      </c>
      <c r="NU47" s="43">
        <f>VLOOKUP($C47,'факт СДП 12 мес'!$D$8:$HP$287,104,0)</f>
        <v>0</v>
      </c>
      <c r="NV47" s="43">
        <f t="shared" ref="NV47:NV48" si="1319">SUM(NL47*$G47)</f>
        <v>0</v>
      </c>
      <c r="NW47" s="43">
        <f t="shared" ref="NW47:NW48" si="1320">SUM(NN47*$G47)</f>
        <v>0</v>
      </c>
      <c r="NX47" s="43">
        <f t="shared" ref="NX47:NX48" si="1321">SUM(NP47*$G47)</f>
        <v>0</v>
      </c>
      <c r="NY47" s="43">
        <f t="shared" si="121"/>
        <v>0</v>
      </c>
      <c r="NZ47" s="43">
        <f t="shared" si="122"/>
        <v>0</v>
      </c>
      <c r="OA47" s="44">
        <f>'СДП (план)'!BN47</f>
        <v>0</v>
      </c>
      <c r="OB47" s="43">
        <f>'СДП (план)'!BO47</f>
        <v>0</v>
      </c>
      <c r="OC47" s="43">
        <f t="shared" si="123"/>
        <v>0</v>
      </c>
      <c r="OD47" s="43">
        <f t="shared" si="124"/>
        <v>0</v>
      </c>
      <c r="OE47" s="43"/>
      <c r="OF47" s="43"/>
      <c r="OG47" s="43"/>
      <c r="OH47" s="43"/>
      <c r="OI47" s="43"/>
      <c r="OJ47" s="43"/>
      <c r="OK47" s="43">
        <f t="shared" ref="OK47:OK48" si="1322">SUM(OA47*$G47)</f>
        <v>0</v>
      </c>
      <c r="OL47" s="43">
        <f t="shared" ref="OL47:OL48" si="1323">SUM(OC47*$G47)</f>
        <v>0</v>
      </c>
      <c r="OM47" s="43">
        <f t="shared" ref="OM47:OM48" si="1324">SUM(OE47*$G47)</f>
        <v>0</v>
      </c>
      <c r="ON47" s="43">
        <f t="shared" si="125"/>
        <v>0</v>
      </c>
      <c r="OO47" s="43">
        <f t="shared" si="126"/>
        <v>0</v>
      </c>
      <c r="OP47" s="44">
        <f>'СДП (план)'!BP47</f>
        <v>0</v>
      </c>
      <c r="OQ47" s="43">
        <f>'СДП (план)'!BQ47</f>
        <v>0</v>
      </c>
      <c r="OR47" s="43">
        <f t="shared" si="127"/>
        <v>0</v>
      </c>
      <c r="OS47" s="43">
        <f t="shared" si="128"/>
        <v>0</v>
      </c>
      <c r="OT47" s="43">
        <f>VLOOKUP($C47,'факт СДП 12 мес'!$D$8:$HP$287,177,0)</f>
        <v>0</v>
      </c>
      <c r="OU47" s="43">
        <f>VLOOKUP($C47,'факт СДП 12 мес'!$D$8:$HP$287,178,0)</f>
        <v>0</v>
      </c>
      <c r="OV47" s="43">
        <f>VLOOKUP($C47,'факт СДП 12 мес'!$D$8:$HP$287,179,0)</f>
        <v>0</v>
      </c>
      <c r="OW47" s="43">
        <f>VLOOKUP($C47,'факт СДП 12 мес'!$D$8:$HP$287,180,0)</f>
        <v>0</v>
      </c>
      <c r="OX47" s="43">
        <f>VLOOKUP($C47,'факт СДП 12 мес'!$D$8:$HP$287,181,0)</f>
        <v>0</v>
      </c>
      <c r="OY47" s="43">
        <f>VLOOKUP($C47,'факт СДП 12 мес'!$D$8:$HP$287,182,0)</f>
        <v>0</v>
      </c>
      <c r="OZ47" s="43">
        <f t="shared" ref="OZ47:OZ48" si="1325">SUM(OP47*$G47)</f>
        <v>0</v>
      </c>
      <c r="PA47" s="43">
        <f t="shared" ref="PA47:PA48" si="1326">SUM(OR47*$G47)</f>
        <v>0</v>
      </c>
      <c r="PB47" s="43">
        <f t="shared" ref="PB47:PB48" si="1327">SUM(OT47*$G47)</f>
        <v>0</v>
      </c>
      <c r="PC47" s="43">
        <f t="shared" si="129"/>
        <v>0</v>
      </c>
      <c r="PD47" s="43">
        <f t="shared" si="130"/>
        <v>0</v>
      </c>
      <c r="PE47" s="45">
        <f>'СДП (план)'!BR47</f>
        <v>0</v>
      </c>
      <c r="PF47" s="45">
        <f>'СДП (план)'!BS47</f>
        <v>0</v>
      </c>
      <c r="PG47" s="43">
        <f t="shared" si="131"/>
        <v>0</v>
      </c>
      <c r="PH47" s="43">
        <f t="shared" si="132"/>
        <v>0</v>
      </c>
      <c r="PI47" s="43">
        <f>VLOOKUP($C47,'факт СДП 12 мес'!$D$8:$HP$287,123,0)</f>
        <v>0</v>
      </c>
      <c r="PJ47" s="43">
        <f>VLOOKUP($C47,'факт СДП 12 мес'!$D$8:$HP$287,124,0)</f>
        <v>0</v>
      </c>
      <c r="PK47" s="43">
        <f>VLOOKUP($C47,'факт СДП 12 мес'!$D$8:$HP$287,125,0)</f>
        <v>0</v>
      </c>
      <c r="PL47" s="43">
        <f>VLOOKUP($C47,'факт СДП 12 мес'!$D$8:$HP$287,126,0)</f>
        <v>0</v>
      </c>
      <c r="PM47" s="43">
        <f>VLOOKUP($C47,'факт СДП 12 мес'!$D$8:$HP$287,127,0)</f>
        <v>0</v>
      </c>
      <c r="PN47" s="43">
        <f>VLOOKUP($C47,'факт СДП 12 мес'!$D$8:$HP$287,128,0)</f>
        <v>0</v>
      </c>
      <c r="PO47" s="43">
        <f>SUM(PE47*$G47)</f>
        <v>0</v>
      </c>
      <c r="PP47" s="43">
        <f>SUM(PG47*$G47)</f>
        <v>0</v>
      </c>
      <c r="PQ47" s="43">
        <f>SUM(PI47*$G47)</f>
        <v>0</v>
      </c>
      <c r="PR47" s="43">
        <f t="shared" si="136"/>
        <v>0</v>
      </c>
      <c r="PS47" s="43">
        <f t="shared" si="137"/>
        <v>0</v>
      </c>
      <c r="PT47" s="44">
        <f>'СДП (план)'!BT47</f>
        <v>0</v>
      </c>
      <c r="PU47" s="43">
        <f>'СДП (план)'!BU47</f>
        <v>0</v>
      </c>
      <c r="PV47" s="43">
        <f t="shared" si="138"/>
        <v>0</v>
      </c>
      <c r="PW47" s="43">
        <f t="shared" si="139"/>
        <v>0</v>
      </c>
      <c r="PX47" s="43">
        <f>VLOOKUP($C47,'факт СДП 12 мес'!$D$8:$HP$287,111,0)</f>
        <v>0</v>
      </c>
      <c r="PY47" s="43">
        <f>VLOOKUP($C47,'факт СДП 12 мес'!$D$8:$HP$287,112,0)</f>
        <v>0</v>
      </c>
      <c r="PZ47" s="43">
        <f>VLOOKUP($C47,'факт СДП 12 мес'!$D$8:$HP$287,113,0)</f>
        <v>0</v>
      </c>
      <c r="QA47" s="43">
        <f>VLOOKUP($C47,'факт СДП 12 мес'!$D$8:$HP$287,114,0)</f>
        <v>0</v>
      </c>
      <c r="QB47" s="43">
        <f>VLOOKUP($C47,'факт СДП 12 мес'!$D$8:$HP$287,115,0)</f>
        <v>0</v>
      </c>
      <c r="QC47" s="43">
        <f>VLOOKUP($C47,'факт СДП 12 мес'!$D$8:$HP$287,116,0)</f>
        <v>0</v>
      </c>
      <c r="QD47" s="43">
        <f t="shared" ref="QD47:QD48" si="1328">SUM(PT47*$G47)</f>
        <v>0</v>
      </c>
      <c r="QE47" s="43">
        <f t="shared" ref="QE47:QE48" si="1329">SUM(PV47*$G47)</f>
        <v>0</v>
      </c>
      <c r="QF47" s="43">
        <f t="shared" ref="QF47:QF48" si="1330">SUM(PX47*$G47)</f>
        <v>0</v>
      </c>
      <c r="QG47" s="43">
        <f t="shared" si="140"/>
        <v>0</v>
      </c>
      <c r="QH47" s="43">
        <f t="shared" si="141"/>
        <v>0</v>
      </c>
      <c r="QI47" s="44">
        <f>'СДП (план)'!BV47</f>
        <v>0</v>
      </c>
      <c r="QJ47" s="43">
        <f>'СДП (план)'!BW47</f>
        <v>0</v>
      </c>
      <c r="QK47" s="43">
        <f t="shared" si="142"/>
        <v>0</v>
      </c>
      <c r="QL47" s="43">
        <f t="shared" si="143"/>
        <v>0</v>
      </c>
      <c r="QM47" s="43">
        <f>VLOOKUP($C47,'факт СДП 12 мес'!$D$8:$HP$287,153,0)</f>
        <v>0</v>
      </c>
      <c r="QN47" s="43">
        <f>VLOOKUP($C47,'факт СДП 12 мес'!$D$8:$HP$287,154,0)</f>
        <v>0</v>
      </c>
      <c r="QO47" s="43">
        <f>VLOOKUP($C47,'факт СДП 12 мес'!$D$8:$HP$287,155,0)</f>
        <v>0</v>
      </c>
      <c r="QP47" s="43">
        <f>VLOOKUP($C47,'факт СДП 12 мес'!$D$8:$HP$287,156,0)</f>
        <v>0</v>
      </c>
      <c r="QQ47" s="43">
        <f>VLOOKUP($C47,'факт СДП 12 мес'!$D$8:$HP$287,157,0)</f>
        <v>0</v>
      </c>
      <c r="QR47" s="43">
        <f>VLOOKUP($C47,'факт СДП 12 мес'!$D$8:$HP$287,158,0)</f>
        <v>0</v>
      </c>
      <c r="QS47" s="43">
        <f>SUM(QI47*$G47)</f>
        <v>0</v>
      </c>
      <c r="QT47" s="43">
        <f>SUM(QK47*$G47)</f>
        <v>0</v>
      </c>
      <c r="QU47" s="43">
        <f t="shared" ref="QU47:QU48" si="1331">SUM(QM47*$G47)</f>
        <v>0</v>
      </c>
      <c r="QV47" s="43">
        <f t="shared" si="1004"/>
        <v>0</v>
      </c>
      <c r="QW47" s="43">
        <f t="shared" si="1005"/>
        <v>0</v>
      </c>
      <c r="QX47" s="46">
        <f>'СДП (план)'!BX47</f>
        <v>0</v>
      </c>
      <c r="QY47" s="43">
        <f>'СДП (план)'!BY47</f>
        <v>0</v>
      </c>
      <c r="QZ47" s="43">
        <f t="shared" si="147"/>
        <v>0</v>
      </c>
      <c r="RA47" s="43">
        <f t="shared" si="148"/>
        <v>0</v>
      </c>
      <c r="RB47" s="43">
        <f>VLOOKUP($C47,'факт СДП 12 мес'!$D$8:$HP$287,195,0)</f>
        <v>0</v>
      </c>
      <c r="RC47" s="43">
        <f>VLOOKUP($C47,'факт СДП 12 мес'!$D$8:$HP$287,196,0)</f>
        <v>0</v>
      </c>
      <c r="RD47" s="43">
        <f>VLOOKUP($C47,'факт СДП 12 мес'!$D$8:$HP$287,197,0)</f>
        <v>0</v>
      </c>
      <c r="RE47" s="43">
        <f>VLOOKUP($C47,'факт СДП 12 мес'!$D$8:$HP$287,198,0)</f>
        <v>0</v>
      </c>
      <c r="RF47" s="43">
        <f>VLOOKUP($C47,'факт СДП 12 мес'!$D$8:$HP$287,199,0)</f>
        <v>0</v>
      </c>
      <c r="RG47" s="43">
        <f>VLOOKUP($C47,'факт СДП 12 мес'!$D$8:$HP$287,200,0)</f>
        <v>0</v>
      </c>
      <c r="RH47" s="43">
        <f t="shared" ref="RH47:RH48" si="1332">SUM(QX47*$G47)</f>
        <v>0</v>
      </c>
      <c r="RI47" s="43">
        <f t="shared" ref="RI47:RI48" si="1333">SUM(QZ47*$G47)</f>
        <v>0</v>
      </c>
      <c r="RJ47" s="43">
        <f t="shared" ref="RJ47:RJ48" si="1334">SUM(RB47*$G47)</f>
        <v>0</v>
      </c>
      <c r="RK47" s="43">
        <f t="shared" si="149"/>
        <v>0</v>
      </c>
      <c r="RL47" s="43">
        <f t="shared" si="150"/>
        <v>0</v>
      </c>
      <c r="RM47" s="44">
        <f>'СДП (план)'!BZ47</f>
        <v>0</v>
      </c>
      <c r="RN47" s="43">
        <f>'СДП (план)'!CA47</f>
        <v>0</v>
      </c>
      <c r="RO47" s="43">
        <f t="shared" si="151"/>
        <v>0</v>
      </c>
      <c r="RP47" s="43">
        <f t="shared" si="152"/>
        <v>0</v>
      </c>
      <c r="RQ47" s="43">
        <f>VLOOKUP($C47,'факт СДП 12 мес'!$D$8:$HP$287,201,0)</f>
        <v>0</v>
      </c>
      <c r="RR47" s="43">
        <f>VLOOKUP($C47,'факт СДП 12 мес'!$D$8:$HP$287,202,0)</f>
        <v>0</v>
      </c>
      <c r="RS47" s="43">
        <f>VLOOKUP($C47,'факт СДП 12 мес'!$D$8:$HP$287,203,0)</f>
        <v>0</v>
      </c>
      <c r="RT47" s="43">
        <f>VLOOKUP($C47,'факт СДП 12 мес'!$D$8:$HP$287,204,0)</f>
        <v>0</v>
      </c>
      <c r="RU47" s="43">
        <f>VLOOKUP($C47,'факт СДП 12 мес'!$D$8:$HP$287,205,0)</f>
        <v>0</v>
      </c>
      <c r="RV47" s="43">
        <f>VLOOKUP($C47,'факт СДП 12 мес'!$D$8:$HP$287,206,0)</f>
        <v>0</v>
      </c>
      <c r="RW47" s="43">
        <f t="shared" ref="RW47:RW48" si="1335">SUM(RM47*$G47)</f>
        <v>0</v>
      </c>
      <c r="RX47" s="43">
        <f t="shared" ref="RX47:RX48" si="1336">SUM(RO47*$G47)</f>
        <v>0</v>
      </c>
      <c r="RY47" s="43">
        <f t="shared" ref="RY47:RY48" si="1337">SUM(RQ47*$G47)</f>
        <v>0</v>
      </c>
      <c r="RZ47" s="43">
        <f t="shared" si="153"/>
        <v>0</v>
      </c>
      <c r="SA47" s="43">
        <f t="shared" si="154"/>
        <v>0</v>
      </c>
      <c r="SB47" s="44">
        <f>'СДП (план)'!CB47</f>
        <v>0</v>
      </c>
      <c r="SC47" s="43">
        <f>'СДП (план)'!CC47</f>
        <v>0</v>
      </c>
      <c r="SD47" s="43">
        <f t="shared" si="1057"/>
        <v>0</v>
      </c>
      <c r="SE47" s="43">
        <f t="shared" si="1058"/>
        <v>0</v>
      </c>
      <c r="SF47" s="43">
        <f>VLOOKUP($C47,'факт СДП 12 мес'!$D$8:$HP$287,129,0)</f>
        <v>0</v>
      </c>
      <c r="SG47" s="43">
        <f>VLOOKUP($C47,'факт СДП 12 мес'!$D$8:$HP$287,130,0)</f>
        <v>0</v>
      </c>
      <c r="SH47" s="43">
        <f>VLOOKUP($C47,'факт СДП 12 мес'!$D$8:$HP$287,131,0)</f>
        <v>0</v>
      </c>
      <c r="SI47" s="43">
        <f>VLOOKUP($C47,'факт СДП 12 мес'!$D$8:$HP$287,132,0)</f>
        <v>0</v>
      </c>
      <c r="SJ47" s="43">
        <f>VLOOKUP($C47,'факт СДП 12 мес'!$D$8:$HP$287,133,0)</f>
        <v>0</v>
      </c>
      <c r="SK47" s="43">
        <f>VLOOKUP($C47,'факт СДП 12 мес'!$D$8:$HP$287,134,0)</f>
        <v>0</v>
      </c>
      <c r="SL47" s="43">
        <f>SUM(SB47*$G47)</f>
        <v>0</v>
      </c>
      <c r="SM47" s="43">
        <f t="shared" ref="SM47:SM48" si="1338">SUM(SD47*$G47)</f>
        <v>0</v>
      </c>
      <c r="SN47" s="43">
        <f t="shared" ref="SN47:SN48" si="1339">SUM(SF47*$G47)</f>
        <v>0</v>
      </c>
      <c r="SO47" s="43">
        <f t="shared" si="158"/>
        <v>0</v>
      </c>
      <c r="SP47" s="43">
        <f t="shared" si="159"/>
        <v>0</v>
      </c>
      <c r="SQ47" s="44">
        <f>'СДП (план)'!CD47</f>
        <v>0</v>
      </c>
      <c r="SR47" s="43">
        <f>'СДП (план)'!CE47</f>
        <v>0</v>
      </c>
      <c r="SS47" s="43">
        <f t="shared" si="1060"/>
        <v>0</v>
      </c>
      <c r="ST47" s="43">
        <f t="shared" si="1061"/>
        <v>0</v>
      </c>
      <c r="SU47" s="43">
        <f>VLOOKUP($C47,'факт СДП 12 мес'!$D$8:$HP$287,93,0)</f>
        <v>0</v>
      </c>
      <c r="SV47" s="43">
        <f>VLOOKUP($C47,'факт СДП 12 мес'!$D$8:$HP$287,94,0)</f>
        <v>0</v>
      </c>
      <c r="SW47" s="43">
        <f>VLOOKUP($C47,'факт СДП 12 мес'!$D$8:$HP$287,95,0)</f>
        <v>0</v>
      </c>
      <c r="SX47" s="43">
        <f>VLOOKUP($C47,'факт СДП 12 мес'!$D$8:$HP$287,96,0)</f>
        <v>0</v>
      </c>
      <c r="SY47" s="43">
        <f>VLOOKUP($C47,'факт СДП 12 мес'!$D$8:$HP$287,97,0)</f>
        <v>0</v>
      </c>
      <c r="SZ47" s="43">
        <f>VLOOKUP($C47,'факт СДП 12 мес'!$D$8:$HP$287,98,0)</f>
        <v>0</v>
      </c>
      <c r="TA47" s="43">
        <f>SUM(SQ47*$G47)</f>
        <v>0</v>
      </c>
      <c r="TB47" s="43">
        <f t="shared" ref="TB47:TB48" si="1340">SUM(SS47*$G47)</f>
        <v>0</v>
      </c>
      <c r="TC47" s="43">
        <f t="shared" ref="TC47:TC48" si="1341">SUM(SU47*$G47)</f>
        <v>0</v>
      </c>
      <c r="TD47" s="43">
        <f t="shared" si="163"/>
        <v>0</v>
      </c>
      <c r="TE47" s="43">
        <f t="shared" si="164"/>
        <v>0</v>
      </c>
      <c r="TF47" s="5">
        <f>'СДП (план)'!CF47</f>
        <v>0</v>
      </c>
      <c r="TG47" s="3">
        <f>'СДП (план)'!CG47</f>
        <v>0</v>
      </c>
      <c r="TH47" s="43">
        <f t="shared" ref="TH47:TH48" si="1342">SUM(TF47/12*$A$2)</f>
        <v>0</v>
      </c>
      <c r="TI47" s="43">
        <f t="shared" ref="TI47:TI48" si="1343">SUM(TG47/12*$A$2)</f>
        <v>0</v>
      </c>
      <c r="TJ47" s="43">
        <f>VLOOKUP($C47,'факт СДП 12 мес'!$D$8:$HP$287,117,0)</f>
        <v>0</v>
      </c>
      <c r="TK47" s="43">
        <f>VLOOKUP($C47,'факт СДП 12 мес'!$D$8:$HP$287,118,0)</f>
        <v>0</v>
      </c>
      <c r="TL47" s="43">
        <f>VLOOKUP($C47,'факт СДП 12 мес'!$D$8:$HP$287,119,0)</f>
        <v>0</v>
      </c>
      <c r="TM47" s="43">
        <f>VLOOKUP($C47,'факт СДП 12 мес'!$D$8:$HP$287,120,0)</f>
        <v>0</v>
      </c>
      <c r="TN47" s="43">
        <f>VLOOKUP($C47,'факт СДП 12 мес'!$D$8:$HP$287,121,0)</f>
        <v>0</v>
      </c>
      <c r="TO47" s="43">
        <f>VLOOKUP($C47,'факт СДП 12 мес'!$D$8:$HP$287,122,0)</f>
        <v>0</v>
      </c>
      <c r="TP47" s="43">
        <f>SUM(TF47*$G47)</f>
        <v>0</v>
      </c>
      <c r="TQ47" s="43">
        <f t="shared" ref="TQ47:TQ48" si="1344">SUM(TH47*$G47)</f>
        <v>0</v>
      </c>
      <c r="TR47" s="43">
        <f t="shared" ref="TR47:TR48" si="1345">SUM(TJ47*$G47)</f>
        <v>0</v>
      </c>
      <c r="TS47" s="43">
        <f t="shared" si="168"/>
        <v>0</v>
      </c>
      <c r="TT47" s="43">
        <f t="shared" si="169"/>
        <v>0</v>
      </c>
      <c r="TU47" s="43">
        <f>'СДП (план)'!CH47</f>
        <v>0</v>
      </c>
      <c r="TV47" s="43">
        <f>'СДП (план)'!CI47</f>
        <v>0</v>
      </c>
      <c r="TW47" s="43">
        <f t="shared" si="170"/>
        <v>0</v>
      </c>
      <c r="TX47" s="43">
        <f t="shared" si="171"/>
        <v>0</v>
      </c>
      <c r="TY47" s="43">
        <f>VLOOKUP($C47,'факт СДП 12 мес'!$D$8:$HP$287,207,0)</f>
        <v>0</v>
      </c>
      <c r="TZ47" s="43">
        <f>VLOOKUP($C47,'факт СДП 12 мес'!$D$8:$HP$287,208,0)</f>
        <v>0</v>
      </c>
      <c r="UA47" s="43">
        <f>VLOOKUP($C47,'факт СДП 12 мес'!$D$8:$HP$287,209,0)</f>
        <v>0</v>
      </c>
      <c r="UB47" s="43">
        <f>VLOOKUP($C47,'факт СДП 12 мес'!$D$8:$HP$287,210,0)</f>
        <v>0</v>
      </c>
      <c r="UC47" s="43">
        <f>VLOOKUP($C47,'факт СДП 12 мес'!$D$8:$HP$287,211,0)</f>
        <v>0</v>
      </c>
      <c r="UD47" s="43">
        <f>VLOOKUP($C47,'факт СДП 12 мес'!$D$8:$HP$287,212,0)</f>
        <v>0</v>
      </c>
      <c r="UE47" s="43">
        <f t="shared" ref="UE47:UE48" si="1346">SUM(TU47*$G47)</f>
        <v>0</v>
      </c>
      <c r="UF47" s="43">
        <f>SUM(TW47*$G47)</f>
        <v>0</v>
      </c>
      <c r="UG47" s="43">
        <f>SUM(TY47*$G47)</f>
        <v>0</v>
      </c>
      <c r="UH47" s="43">
        <f t="shared" si="1025"/>
        <v>0</v>
      </c>
      <c r="UI47" s="43">
        <f t="shared" si="1026"/>
        <v>0</v>
      </c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>
        <f t="shared" si="175"/>
        <v>0</v>
      </c>
      <c r="UX47" s="43">
        <f t="shared" si="176"/>
        <v>0</v>
      </c>
      <c r="UY47" s="47">
        <f>'СДП (план)'!CN47</f>
        <v>0</v>
      </c>
      <c r="UZ47" s="47">
        <f>'СДП (план)'!CO47</f>
        <v>0</v>
      </c>
      <c r="VA47" s="43">
        <f t="shared" si="177"/>
        <v>0</v>
      </c>
      <c r="VB47" s="43">
        <f t="shared" si="178"/>
        <v>0</v>
      </c>
      <c r="VC47" s="47">
        <f t="shared" si="282"/>
        <v>0</v>
      </c>
      <c r="VD47" s="47">
        <f t="shared" si="283"/>
        <v>0</v>
      </c>
      <c r="VE47" s="47">
        <f t="shared" si="284"/>
        <v>0</v>
      </c>
      <c r="VF47" s="47">
        <f t="shared" si="285"/>
        <v>0</v>
      </c>
      <c r="VG47" s="47">
        <f t="shared" si="286"/>
        <v>0</v>
      </c>
      <c r="VH47" s="47">
        <f t="shared" si="287"/>
        <v>0</v>
      </c>
      <c r="VI47" s="47">
        <f t="shared" si="288"/>
        <v>0</v>
      </c>
      <c r="VJ47" s="47">
        <f t="shared" si="289"/>
        <v>0</v>
      </c>
      <c r="VK47" s="47">
        <f t="shared" si="290"/>
        <v>0</v>
      </c>
      <c r="VL47" s="43">
        <f t="shared" si="291"/>
        <v>0</v>
      </c>
      <c r="VM47" s="43">
        <f t="shared" si="292"/>
        <v>0</v>
      </c>
    </row>
    <row r="48" spans="1:585" s="32" customFormat="1" ht="15" x14ac:dyDescent="0.2">
      <c r="A48" s="171"/>
      <c r="B48" s="171">
        <v>28</v>
      </c>
      <c r="C48" s="245" t="s">
        <v>348</v>
      </c>
      <c r="D48" s="380" t="s">
        <v>47</v>
      </c>
      <c r="E48" s="370">
        <v>16026</v>
      </c>
      <c r="F48" s="136">
        <v>16828</v>
      </c>
      <c r="G48" s="371">
        <v>1.36</v>
      </c>
      <c r="H48" s="372"/>
      <c r="I48" s="373">
        <v>1</v>
      </c>
      <c r="J48" s="267"/>
      <c r="K48" s="184"/>
      <c r="L48" s="1">
        <v>1.4</v>
      </c>
      <c r="M48" s="1">
        <v>1.68</v>
      </c>
      <c r="N48" s="1">
        <v>2.23</v>
      </c>
      <c r="O48" s="9">
        <v>2.57</v>
      </c>
      <c r="P48" s="44">
        <f>'СДП (план)'!P48</f>
        <v>0</v>
      </c>
      <c r="Q48" s="44">
        <f>'СДП (план)'!Q48</f>
        <v>0</v>
      </c>
      <c r="R48" s="43">
        <f t="shared" si="19"/>
        <v>0</v>
      </c>
      <c r="S48" s="43">
        <f t="shared" si="20"/>
        <v>0</v>
      </c>
      <c r="T48" s="43">
        <f>VLOOKUP($C48,'факт СДП 12 мес'!$D$8:$HP$287,9,0)</f>
        <v>0</v>
      </c>
      <c r="U48" s="43">
        <f>VLOOKUP($C48,'факт СДП 12 мес'!$D$8:$HP$287,10,0)</f>
        <v>0</v>
      </c>
      <c r="V48" s="43">
        <f>VLOOKUP($C48,'факт СДП 12 мес'!$D$8:$HP$287,11,0)</f>
        <v>0</v>
      </c>
      <c r="W48" s="43">
        <f>VLOOKUP($C48,'факт СДП 12 мес'!$D$8:$HP$287,12,0)</f>
        <v>0</v>
      </c>
      <c r="X48" s="43">
        <f>VLOOKUP($C48,'факт СДП 12 мес'!$D$8:$HP$287,13,0)</f>
        <v>0</v>
      </c>
      <c r="Y48" s="43">
        <f>VLOOKUP($C48,'факт СДП 12 мес'!$D$8:$HP$287,14,0)</f>
        <v>0</v>
      </c>
      <c r="Z48" s="43">
        <f t="shared" si="1250"/>
        <v>0</v>
      </c>
      <c r="AA48" s="43">
        <f t="shared" si="1251"/>
        <v>0</v>
      </c>
      <c r="AB48" s="43">
        <f t="shared" si="1252"/>
        <v>0</v>
      </c>
      <c r="AC48" s="43">
        <f t="shared" si="1253"/>
        <v>0</v>
      </c>
      <c r="AD48" s="43">
        <f t="shared" si="603"/>
        <v>0</v>
      </c>
      <c r="AE48" s="135">
        <f>'СДП (план)'!R48</f>
        <v>0</v>
      </c>
      <c r="AF48" s="135">
        <f>'СДП (план)'!S48</f>
        <v>0</v>
      </c>
      <c r="AG48" s="43">
        <f t="shared" si="21"/>
        <v>0</v>
      </c>
      <c r="AH48" s="43">
        <f t="shared" si="22"/>
        <v>0</v>
      </c>
      <c r="AI48" s="43">
        <f>VLOOKUP($C48,'факт СДП 12 мес'!$D$8:$HP$287,3,0)</f>
        <v>0</v>
      </c>
      <c r="AJ48" s="43">
        <f>VLOOKUP($C48,'факт СДП 12 мес'!$D$8:$HP$287,4,0)</f>
        <v>0</v>
      </c>
      <c r="AK48" s="43">
        <f>VLOOKUP($C48,'факт СДП 12 мес'!$D$8:$HP$287,5,0)</f>
        <v>0</v>
      </c>
      <c r="AL48" s="43">
        <f>VLOOKUP($C48,'факт СДП 12 мес'!$D$8:$HP$287,6,0)</f>
        <v>0</v>
      </c>
      <c r="AM48" s="43">
        <f>VLOOKUP($C48,'факт СДП 12 мес'!$D$8:$HP$287,7,0)</f>
        <v>0</v>
      </c>
      <c r="AN48" s="43">
        <f>VLOOKUP($C48,'факт СДП 12 мес'!$D$8:$HP$287,8,0)</f>
        <v>0</v>
      </c>
      <c r="AO48" s="43">
        <f t="shared" si="1254"/>
        <v>0</v>
      </c>
      <c r="AP48" s="43">
        <f t="shared" si="1255"/>
        <v>0</v>
      </c>
      <c r="AQ48" s="43">
        <f t="shared" si="1256"/>
        <v>0</v>
      </c>
      <c r="AR48" s="43">
        <f t="shared" si="1257"/>
        <v>0</v>
      </c>
      <c r="AS48" s="43">
        <f t="shared" si="1258"/>
        <v>0</v>
      </c>
      <c r="AT48" s="44">
        <f>'СДП (план)'!T48</f>
        <v>37</v>
      </c>
      <c r="AU48" s="43">
        <f>'СДП (план)'!U48</f>
        <v>1176082.3946666666</v>
      </c>
      <c r="AV48" s="43">
        <f t="shared" si="25"/>
        <v>37</v>
      </c>
      <c r="AW48" s="43">
        <f t="shared" si="26"/>
        <v>1176082.3946666666</v>
      </c>
      <c r="AX48" s="43">
        <f>VLOOKUP($C48,'факт СДП 12 мес'!$D$8:$HP$287,159,0)</f>
        <v>20</v>
      </c>
      <c r="AY48" s="43">
        <f>VLOOKUP($C48,'факт СДП 12 мес'!$D$8:$HP$287,160,0)</f>
        <v>502722.60000000009</v>
      </c>
      <c r="AZ48" s="43">
        <f>VLOOKUP($C48,'факт СДП 12 мес'!$D$8:$HP$287,161,0)</f>
        <v>123</v>
      </c>
      <c r="BA48" s="43">
        <f>VLOOKUP($C48,'факт СДП 12 мес'!$D$8:$HP$287,162,0)</f>
        <v>1</v>
      </c>
      <c r="BB48" s="43">
        <f>VLOOKUP($C48,'факт СДП 12 мес'!$D$8:$HP$287,163,0)</f>
        <v>32040.51</v>
      </c>
      <c r="BC48" s="43">
        <f>VLOOKUP($C48,'факт СДП 12 мес'!$D$8:$HP$287,164,0)</f>
        <v>7</v>
      </c>
      <c r="BD48" s="43">
        <f t="shared" si="1259"/>
        <v>50.32</v>
      </c>
      <c r="BE48" s="43">
        <f t="shared" si="1260"/>
        <v>50.32</v>
      </c>
      <c r="BF48" s="43">
        <f t="shared" si="1261"/>
        <v>27.200000000000003</v>
      </c>
      <c r="BG48" s="43">
        <f t="shared" si="926"/>
        <v>-17</v>
      </c>
      <c r="BH48" s="43">
        <f t="shared" si="927"/>
        <v>-673359.79466666654</v>
      </c>
      <c r="BI48" s="87">
        <f>'СДП (план)'!V48</f>
        <v>0</v>
      </c>
      <c r="BJ48" s="3">
        <f>'СДП (план)'!W48</f>
        <v>0</v>
      </c>
      <c r="BK48" s="43">
        <f t="shared" si="27"/>
        <v>0</v>
      </c>
      <c r="BL48" s="43">
        <f t="shared" si="28"/>
        <v>0</v>
      </c>
      <c r="BM48" s="43">
        <f>VLOOKUP($C48,'факт СДП 12 мес'!$D$8:$HP$287,21,0)</f>
        <v>0</v>
      </c>
      <c r="BN48" s="43">
        <f>VLOOKUP($C48,'факт СДП 12 мес'!$D$8:$HP$287,22,0)</f>
        <v>0</v>
      </c>
      <c r="BO48" s="43">
        <f>VLOOKUP($C48,'факт СДП 12 мес'!$D$8:$HP$287,23,0)</f>
        <v>0</v>
      </c>
      <c r="BP48" s="43">
        <f>VLOOKUP($C48,'факт СДП 12 мес'!$D$8:$HP$287,24,0)</f>
        <v>0</v>
      </c>
      <c r="BQ48" s="43">
        <f>VLOOKUP($C48,'факт СДП 12 мес'!$D$8:$HP$287,25,0)</f>
        <v>0</v>
      </c>
      <c r="BR48" s="43">
        <f>VLOOKUP($C48,'факт СДП 12 мес'!$D$8:$HP$287,26,0)</f>
        <v>0</v>
      </c>
      <c r="BS48" s="43">
        <f t="shared" si="1262"/>
        <v>0</v>
      </c>
      <c r="BT48" s="43">
        <f t="shared" si="1263"/>
        <v>0</v>
      </c>
      <c r="BU48" s="43">
        <f t="shared" si="1264"/>
        <v>0</v>
      </c>
      <c r="BV48" s="43">
        <f t="shared" si="931"/>
        <v>0</v>
      </c>
      <c r="BW48" s="43">
        <f t="shared" si="932"/>
        <v>0</v>
      </c>
      <c r="BX48" s="44">
        <f>'СДП (план)'!X48</f>
        <v>0</v>
      </c>
      <c r="BY48" s="43">
        <f>'СДП (план)'!Y48</f>
        <v>0</v>
      </c>
      <c r="BZ48" s="43">
        <f t="shared" si="30"/>
        <v>0</v>
      </c>
      <c r="CA48" s="43">
        <f t="shared" si="31"/>
        <v>0</v>
      </c>
      <c r="CB48" s="43">
        <f>VLOOKUP($C48,'факт СДП 12 мес'!$D$8:$HP$287,15,0)</f>
        <v>0</v>
      </c>
      <c r="CC48" s="43">
        <f>VLOOKUP($C48,'факт СДП 12 мес'!$D$8:$HP$287,16,0)</f>
        <v>0</v>
      </c>
      <c r="CD48" s="43">
        <f>VLOOKUP($C48,'факт СДП 12 мес'!$D$8:$HP$287,17,0)</f>
        <v>0</v>
      </c>
      <c r="CE48" s="43">
        <f>VLOOKUP($C48,'факт СДП 12 мес'!$D$8:$HP$287,18,0)</f>
        <v>0</v>
      </c>
      <c r="CF48" s="43">
        <f>VLOOKUP($C48,'факт СДП 12 мес'!$D$8:$HP$287,19,0)</f>
        <v>0</v>
      </c>
      <c r="CG48" s="43">
        <f>VLOOKUP($C48,'факт СДП 12 мес'!$D$8:$HP$287,20,0)</f>
        <v>0</v>
      </c>
      <c r="CH48" s="43">
        <f t="shared" si="1265"/>
        <v>0</v>
      </c>
      <c r="CI48" s="43">
        <f t="shared" si="1266"/>
        <v>0</v>
      </c>
      <c r="CJ48" s="43">
        <f t="shared" si="1267"/>
        <v>0</v>
      </c>
      <c r="CK48" s="43">
        <f t="shared" si="936"/>
        <v>0</v>
      </c>
      <c r="CL48" s="43">
        <f t="shared" si="937"/>
        <v>0</v>
      </c>
      <c r="CM48" s="45">
        <f>'СДП (план)'!Z48</f>
        <v>0</v>
      </c>
      <c r="CN48" s="43">
        <f>'СДП (план)'!AA48</f>
        <v>0</v>
      </c>
      <c r="CO48" s="43">
        <f t="shared" si="32"/>
        <v>0</v>
      </c>
      <c r="CP48" s="43">
        <f t="shared" si="33"/>
        <v>0</v>
      </c>
      <c r="CQ48" s="43">
        <f>VLOOKUP($C48,'факт СДП 12 мес'!$D$8:$HP$287,165,0)</f>
        <v>0</v>
      </c>
      <c r="CR48" s="43">
        <f>VLOOKUP($C48,'факт СДП 12 мес'!$D$8:$HP$287,166,0)</f>
        <v>0</v>
      </c>
      <c r="CS48" s="43">
        <f>VLOOKUP($C48,'факт СДП 12 мес'!$D$8:$HP$287,167,0)</f>
        <v>0</v>
      </c>
      <c r="CT48" s="43">
        <f>VLOOKUP($C48,'факт СДП 12 мес'!$D$8:$HP$287,168,0)</f>
        <v>0</v>
      </c>
      <c r="CU48" s="43">
        <f>VLOOKUP($C48,'факт СДП 12 мес'!$D$8:$HP$287,169,0)</f>
        <v>0</v>
      </c>
      <c r="CV48" s="43">
        <f>VLOOKUP($C48,'факт СДП 12 мес'!$D$8:$HP$287,170,0)</f>
        <v>0</v>
      </c>
      <c r="CW48" s="43">
        <f t="shared" si="1268"/>
        <v>0</v>
      </c>
      <c r="CX48" s="43">
        <f t="shared" si="1269"/>
        <v>0</v>
      </c>
      <c r="CY48" s="43">
        <f t="shared" si="1270"/>
        <v>0</v>
      </c>
      <c r="CZ48" s="43">
        <f t="shared" si="34"/>
        <v>0</v>
      </c>
      <c r="DA48" s="43">
        <f t="shared" si="35"/>
        <v>0</v>
      </c>
      <c r="DB48" s="5">
        <f>'СДП (план)'!AB48</f>
        <v>0</v>
      </c>
      <c r="DC48" s="3">
        <f>'СДП (план)'!AC48</f>
        <v>0</v>
      </c>
      <c r="DD48" s="43">
        <f t="shared" si="36"/>
        <v>0</v>
      </c>
      <c r="DE48" s="43">
        <f t="shared" si="37"/>
        <v>0</v>
      </c>
      <c r="DF48" s="43">
        <f>VLOOKUP($C48,'факт СДП 12 мес'!$D$8:$HP$287,57,0)</f>
        <v>0</v>
      </c>
      <c r="DG48" s="43">
        <f>VLOOKUP($C48,'факт СДП 12 мес'!$D$8:$HP$287,58,0)</f>
        <v>0</v>
      </c>
      <c r="DH48" s="43">
        <f>VLOOKUP($C48,'факт СДП 12 мес'!$D$8:$HP$287,59,0)</f>
        <v>0</v>
      </c>
      <c r="DI48" s="43">
        <f>VLOOKUP($C48,'факт СДП 12 мес'!$D$8:$HP$287,60,0)</f>
        <v>0</v>
      </c>
      <c r="DJ48" s="43">
        <f>VLOOKUP($C48,'факт СДП 12 мес'!$D$8:$HP$287,61,0)</f>
        <v>0</v>
      </c>
      <c r="DK48" s="43">
        <f>VLOOKUP($C48,'факт СДП 12 мес'!$D$8:$HP$287,62,0)</f>
        <v>0</v>
      </c>
      <c r="DL48" s="43">
        <f t="shared" si="1271"/>
        <v>0</v>
      </c>
      <c r="DM48" s="43">
        <f t="shared" si="1272"/>
        <v>0</v>
      </c>
      <c r="DN48" s="43">
        <f t="shared" si="1273"/>
        <v>0</v>
      </c>
      <c r="DO48" s="43">
        <f t="shared" si="38"/>
        <v>0</v>
      </c>
      <c r="DP48" s="43">
        <f t="shared" si="39"/>
        <v>0</v>
      </c>
      <c r="DQ48" s="5">
        <f>'СДП (план)'!AD48</f>
        <v>0</v>
      </c>
      <c r="DR48" s="3">
        <f>'СДП (план)'!AE48</f>
        <v>0</v>
      </c>
      <c r="DS48" s="43">
        <f t="shared" si="40"/>
        <v>0</v>
      </c>
      <c r="DT48" s="43">
        <f t="shared" si="41"/>
        <v>0</v>
      </c>
      <c r="DU48" s="43">
        <f>VLOOKUP($C48,'факт СДП 12 мес'!$D$8:$HP$287,33,0)</f>
        <v>0</v>
      </c>
      <c r="DV48" s="43">
        <f>VLOOKUP($C48,'факт СДП 12 мес'!$D$8:$HP$287,34,0)</f>
        <v>0</v>
      </c>
      <c r="DW48" s="43">
        <f>VLOOKUP($C48,'факт СДП 12 мес'!$D$8:$HP$287,35,0)</f>
        <v>0</v>
      </c>
      <c r="DX48" s="43">
        <f>VLOOKUP($C48,'факт СДП 12 мес'!$D$8:$HP$287,36,0)</f>
        <v>0</v>
      </c>
      <c r="DY48" s="43">
        <f>VLOOKUP($C48,'факт СДП 12 мес'!$D$8:$HP$287,37,0)</f>
        <v>0</v>
      </c>
      <c r="DZ48" s="43">
        <f>VLOOKUP($C48,'факт СДП 12 мес'!$D$8:$HP$287,38,0)</f>
        <v>0</v>
      </c>
      <c r="EA48" s="43">
        <f t="shared" si="1274"/>
        <v>0</v>
      </c>
      <c r="EB48" s="43">
        <f t="shared" si="1275"/>
        <v>0</v>
      </c>
      <c r="EC48" s="43">
        <f t="shared" si="1276"/>
        <v>0</v>
      </c>
      <c r="ED48" s="43">
        <f t="shared" si="1277"/>
        <v>0</v>
      </c>
      <c r="EE48" s="43">
        <f t="shared" si="1278"/>
        <v>0</v>
      </c>
      <c r="EF48" s="5">
        <f>'СДП (план)'!AF48</f>
        <v>0</v>
      </c>
      <c r="EG48" s="3">
        <f>'СДП (план)'!AG48</f>
        <v>0</v>
      </c>
      <c r="EH48" s="43">
        <f t="shared" si="44"/>
        <v>0</v>
      </c>
      <c r="EI48" s="43">
        <f t="shared" si="45"/>
        <v>0</v>
      </c>
      <c r="EJ48" s="43">
        <f>VLOOKUP($C48,'факт СДП 12 мес'!$D$8:$HP$287,27,0)</f>
        <v>0</v>
      </c>
      <c r="EK48" s="43">
        <f>VLOOKUP($C48,'факт СДП 12 мес'!$D$8:$HP$287,28,0)</f>
        <v>0</v>
      </c>
      <c r="EL48" s="43">
        <f>VLOOKUP($C48,'факт СДП 12 мес'!$D$8:$HP$287,29,0)</f>
        <v>0</v>
      </c>
      <c r="EM48" s="43">
        <f>VLOOKUP($C48,'факт СДП 12 мес'!$D$8:$HP$287,30,0)</f>
        <v>0</v>
      </c>
      <c r="EN48" s="43">
        <f>VLOOKUP($C48,'факт СДП 12 мес'!$D$8:$HP$287,31,0)</f>
        <v>0</v>
      </c>
      <c r="EO48" s="43">
        <f>VLOOKUP($C48,'факт СДП 12 мес'!$D$8:$HP$287,32,0)</f>
        <v>0</v>
      </c>
      <c r="EP48" s="43">
        <f t="shared" si="1279"/>
        <v>0</v>
      </c>
      <c r="EQ48" s="43">
        <f t="shared" si="1280"/>
        <v>0</v>
      </c>
      <c r="ER48" s="43">
        <f t="shared" si="1281"/>
        <v>0</v>
      </c>
      <c r="ES48" s="43">
        <f t="shared" si="1282"/>
        <v>0</v>
      </c>
      <c r="ET48" s="43">
        <f t="shared" si="1283"/>
        <v>0</v>
      </c>
      <c r="EU48" s="44">
        <f>'СДП (план)'!AH48</f>
        <v>0</v>
      </c>
      <c r="EV48" s="43">
        <f>'СДП (план)'!AI48</f>
        <v>0</v>
      </c>
      <c r="EW48" s="43">
        <f t="shared" si="48"/>
        <v>0</v>
      </c>
      <c r="EX48" s="43">
        <f t="shared" si="49"/>
        <v>0</v>
      </c>
      <c r="EY48" s="43">
        <f>VLOOKUP($C48,'факт СДП 12 мес'!$D$8:$HP$287,87,0)</f>
        <v>0</v>
      </c>
      <c r="EZ48" s="43">
        <f>VLOOKUP($C48,'факт СДП 12 мес'!$D$8:$HP$287,88,0)</f>
        <v>0</v>
      </c>
      <c r="FA48" s="43">
        <f>VLOOKUP($C48,'факт СДП 12 мес'!$D$8:$HP$287,89,0)</f>
        <v>0</v>
      </c>
      <c r="FB48" s="43">
        <f>VLOOKUP($C48,'факт СДП 12 мес'!$D$8:$HP$287,90,0)</f>
        <v>0</v>
      </c>
      <c r="FC48" s="43">
        <f>VLOOKUP($C48,'факт СДП 12 мес'!$D$8:$HP$287,91,0)</f>
        <v>0</v>
      </c>
      <c r="FD48" s="43">
        <f>VLOOKUP($C48,'факт СДП 12 мес'!$D$8:$HP$287,92,0)</f>
        <v>0</v>
      </c>
      <c r="FE48" s="43">
        <f t="shared" si="1284"/>
        <v>0</v>
      </c>
      <c r="FF48" s="43">
        <f t="shared" si="1285"/>
        <v>0</v>
      </c>
      <c r="FG48" s="43">
        <f t="shared" si="1286"/>
        <v>0</v>
      </c>
      <c r="FH48" s="43">
        <f t="shared" si="50"/>
        <v>0</v>
      </c>
      <c r="FI48" s="43">
        <f t="shared" si="51"/>
        <v>0</v>
      </c>
      <c r="FJ48" s="44">
        <f>'СДП (план)'!AJ48</f>
        <v>0</v>
      </c>
      <c r="FK48" s="43">
        <f>'СДП (план)'!AK48</f>
        <v>0</v>
      </c>
      <c r="FL48" s="43">
        <f t="shared" si="52"/>
        <v>0</v>
      </c>
      <c r="FM48" s="43">
        <f t="shared" si="53"/>
        <v>0</v>
      </c>
      <c r="FN48" s="43">
        <f>VLOOKUP($C48,'факт СДП 12 мес'!$D$8:$HP$287,39,0)</f>
        <v>0</v>
      </c>
      <c r="FO48" s="43">
        <f>VLOOKUP($C48,'факт СДП 12 мес'!$D$8:$HP$287,40,0)</f>
        <v>0</v>
      </c>
      <c r="FP48" s="43">
        <f>VLOOKUP($C48,'факт СДП 12 мес'!$D$8:$HP$287,41,0)</f>
        <v>0</v>
      </c>
      <c r="FQ48" s="43">
        <f>VLOOKUP($C48,'факт СДП 12 мес'!$D$8:$HP$287,42,0)</f>
        <v>0</v>
      </c>
      <c r="FR48" s="43">
        <f>VLOOKUP($C48,'факт СДП 12 мес'!$D$8:$HP$287,43,0)</f>
        <v>0</v>
      </c>
      <c r="FS48" s="43">
        <f>VLOOKUP($C48,'факт СДП 12 мес'!$D$8:$HP$287,44,0)</f>
        <v>0</v>
      </c>
      <c r="FT48" s="43">
        <f t="shared" si="1287"/>
        <v>0</v>
      </c>
      <c r="FU48" s="43">
        <f t="shared" si="1288"/>
        <v>0</v>
      </c>
      <c r="FV48" s="43">
        <f t="shared" si="1289"/>
        <v>0</v>
      </c>
      <c r="FW48" s="43">
        <f t="shared" si="54"/>
        <v>0</v>
      </c>
      <c r="FX48" s="43">
        <f t="shared" si="55"/>
        <v>0</v>
      </c>
      <c r="FY48" s="44">
        <f>'СДП (план)'!AL48</f>
        <v>0</v>
      </c>
      <c r="FZ48" s="43">
        <f>'СДП (план)'!AM48</f>
        <v>0</v>
      </c>
      <c r="GA48" s="43">
        <f t="shared" si="56"/>
        <v>0</v>
      </c>
      <c r="GB48" s="43">
        <f t="shared" si="57"/>
        <v>0</v>
      </c>
      <c r="GC48" s="43">
        <f>VLOOKUP($C48,'факт СДП 12 мес'!$D$8:$HP$287,45,0)</f>
        <v>0</v>
      </c>
      <c r="GD48" s="43">
        <f>VLOOKUP($C48,'факт СДП 12 мес'!$D$8:$HP$287,46,0)</f>
        <v>0</v>
      </c>
      <c r="GE48" s="43">
        <f>VLOOKUP($C48,'факт СДП 12 мес'!$D$8:$HP$287,47,0)</f>
        <v>0</v>
      </c>
      <c r="GF48" s="43">
        <f>VLOOKUP($C48,'факт СДП 12 мес'!$D$8:$HP$287,48,0)</f>
        <v>0</v>
      </c>
      <c r="GG48" s="43">
        <f>VLOOKUP($C48,'факт СДП 12 мес'!$D$8:$HP$287,49,0)</f>
        <v>0</v>
      </c>
      <c r="GH48" s="43">
        <f>VLOOKUP($C48,'факт СДП 12 мес'!$D$8:$HP$287,50,0)</f>
        <v>0</v>
      </c>
      <c r="GI48" s="43">
        <f t="shared" si="1290"/>
        <v>0</v>
      </c>
      <c r="GJ48" s="43">
        <f t="shared" si="1291"/>
        <v>0</v>
      </c>
      <c r="GK48" s="43">
        <f t="shared" si="1292"/>
        <v>0</v>
      </c>
      <c r="GL48" s="43">
        <f t="shared" si="58"/>
        <v>0</v>
      </c>
      <c r="GM48" s="43">
        <f t="shared" si="59"/>
        <v>0</v>
      </c>
      <c r="GN48" s="5">
        <f>'СДП (план)'!AN48</f>
        <v>0</v>
      </c>
      <c r="GO48" s="3">
        <f>'СДП (план)'!AO48</f>
        <v>0</v>
      </c>
      <c r="GP48" s="43">
        <f t="shared" si="60"/>
        <v>0</v>
      </c>
      <c r="GQ48" s="43">
        <f t="shared" si="61"/>
        <v>0</v>
      </c>
      <c r="GR48" s="43">
        <f>VLOOKUP($C48,'факт СДП 12 мес'!$D$8:$HP$287,51,0)</f>
        <v>0</v>
      </c>
      <c r="GS48" s="43">
        <f>VLOOKUP($C48,'факт СДП 12 мес'!$D$8:$HP$287,52,0)</f>
        <v>0</v>
      </c>
      <c r="GT48" s="43">
        <f>VLOOKUP($C48,'факт СДП 12 мес'!$D$8:$HP$287,53,0)</f>
        <v>0</v>
      </c>
      <c r="GU48" s="43">
        <f>VLOOKUP($C48,'факт СДП 12 мес'!$D$8:$HP$287,54,0)</f>
        <v>0</v>
      </c>
      <c r="GV48" s="43">
        <f>VLOOKUP($C48,'факт СДП 12 мес'!$D$8:$HP$287,55,0)</f>
        <v>0</v>
      </c>
      <c r="GW48" s="43">
        <f>VLOOKUP($C48,'факт СДП 12 мес'!$D$8:$HP$287,56,0)</f>
        <v>0</v>
      </c>
      <c r="GX48" s="43">
        <f>SUM(GN48*$G48)</f>
        <v>0</v>
      </c>
      <c r="GY48" s="43">
        <f>SUM(GP48*$G48)</f>
        <v>0</v>
      </c>
      <c r="GZ48" s="43">
        <f>SUM(GR48*$G48)</f>
        <v>0</v>
      </c>
      <c r="HA48" s="43">
        <f t="shared" si="65"/>
        <v>0</v>
      </c>
      <c r="HB48" s="43">
        <f t="shared" si="66"/>
        <v>0</v>
      </c>
      <c r="HC48" s="5">
        <f>'СДП (план)'!AP48</f>
        <v>0</v>
      </c>
      <c r="HD48" s="3">
        <f>'СДП (план)'!AQ48</f>
        <v>0</v>
      </c>
      <c r="HE48" s="43">
        <f t="shared" si="67"/>
        <v>0</v>
      </c>
      <c r="HF48" s="43">
        <f t="shared" si="68"/>
        <v>0</v>
      </c>
      <c r="HG48" s="43">
        <f>VLOOKUP($C48,'факт СДП 12 мес'!$D$8:$HP$287,141,0)</f>
        <v>0</v>
      </c>
      <c r="HH48" s="43">
        <f>VLOOKUP($C48,'факт СДП 12 мес'!$D$8:$HP$287,142,0)</f>
        <v>0</v>
      </c>
      <c r="HI48" s="43">
        <f>VLOOKUP($C48,'факт СДП 12 мес'!$D$8:$HP$287,143,0)</f>
        <v>0</v>
      </c>
      <c r="HJ48" s="43">
        <f>VLOOKUP($C48,'факт СДП 12 мес'!$D$8:$HP$287,144,0)</f>
        <v>0</v>
      </c>
      <c r="HK48" s="43">
        <f>VLOOKUP($C48,'факт СДП 12 мес'!$D$8:$HP$287,145,0)</f>
        <v>0</v>
      </c>
      <c r="HL48" s="43">
        <f>VLOOKUP($C48,'факт СДП 12 мес'!$D$8:$HP$287,146,0)</f>
        <v>0</v>
      </c>
      <c r="HM48" s="43">
        <f t="shared" si="1293"/>
        <v>0</v>
      </c>
      <c r="HN48" s="43">
        <f t="shared" si="1294"/>
        <v>0</v>
      </c>
      <c r="HO48" s="43">
        <f t="shared" si="1295"/>
        <v>0</v>
      </c>
      <c r="HP48" s="43">
        <f t="shared" si="69"/>
        <v>0</v>
      </c>
      <c r="HQ48" s="43">
        <f t="shared" si="70"/>
        <v>0</v>
      </c>
      <c r="HR48" s="44">
        <f>'СДП (план)'!AR48</f>
        <v>0</v>
      </c>
      <c r="HS48" s="43">
        <f>'СДП (план)'!AS48</f>
        <v>0</v>
      </c>
      <c r="HT48" s="43">
        <f t="shared" si="71"/>
        <v>0</v>
      </c>
      <c r="HU48" s="43">
        <f t="shared" si="72"/>
        <v>0</v>
      </c>
      <c r="HV48" s="43">
        <f>VLOOKUP($C48,'факт СДП 12 мес'!$D$8:$HP$287,171,0)</f>
        <v>0</v>
      </c>
      <c r="HW48" s="43">
        <f>VLOOKUP($C48,'факт СДП 12 мес'!$D$8:$HP$287,172,0)</f>
        <v>0</v>
      </c>
      <c r="HX48" s="43">
        <f>VLOOKUP($C48,'факт СДП 12 мес'!$D$8:$HP$287,173,0)</f>
        <v>0</v>
      </c>
      <c r="HY48" s="43">
        <f>VLOOKUP($C48,'факт СДП 12 мес'!$D$8:$HP$287,174,0)</f>
        <v>0</v>
      </c>
      <c r="HZ48" s="43">
        <f>VLOOKUP($C48,'факт СДП 12 мес'!$D$8:$HP$287,175,0)</f>
        <v>0</v>
      </c>
      <c r="IA48" s="43">
        <f>VLOOKUP($C48,'факт СДП 12 мес'!$D$8:$HP$287,176,0)</f>
        <v>0</v>
      </c>
      <c r="IB48" s="43">
        <f>SUM(HR48*$G48)</f>
        <v>0</v>
      </c>
      <c r="IC48" s="43">
        <f>SUM(HT48*$G48)</f>
        <v>0</v>
      </c>
      <c r="ID48" s="43">
        <f>SUM(HV48*$G48)</f>
        <v>0</v>
      </c>
      <c r="IE48" s="43">
        <f t="shared" si="76"/>
        <v>0</v>
      </c>
      <c r="IF48" s="43">
        <f t="shared" si="77"/>
        <v>0</v>
      </c>
      <c r="IG48" s="44">
        <f>'СДП (план)'!AT48</f>
        <v>0</v>
      </c>
      <c r="IH48" s="43">
        <f>'СДП (план)'!AU48</f>
        <v>0</v>
      </c>
      <c r="II48" s="43">
        <f t="shared" si="78"/>
        <v>0</v>
      </c>
      <c r="IJ48" s="43">
        <f t="shared" si="79"/>
        <v>0</v>
      </c>
      <c r="IK48" s="43">
        <f>VLOOKUP($C48,'факт СДП 12 мес'!$D$8:$HP$287,183,0)</f>
        <v>36</v>
      </c>
      <c r="IL48" s="43">
        <f>VLOOKUP($C48,'факт СДП 12 мес'!$D$8:$HP$287,184,0)</f>
        <v>518732.35999999969</v>
      </c>
      <c r="IM48" s="43">
        <f>VLOOKUP($C48,'факт СДП 12 мес'!$D$8:$HP$287,185,0)</f>
        <v>36</v>
      </c>
      <c r="IN48" s="43">
        <f>VLOOKUP($C48,'факт СДП 12 мес'!$D$8:$HP$287,186,0)</f>
        <v>0</v>
      </c>
      <c r="IO48" s="43">
        <f>VLOOKUP($C48,'факт СДП 12 мес'!$D$8:$HP$287,187,0)</f>
        <v>0</v>
      </c>
      <c r="IP48" s="43">
        <f>VLOOKUP($C48,'факт СДП 12 мес'!$D$8:$HP$287,188,0)</f>
        <v>0</v>
      </c>
      <c r="IQ48" s="43">
        <f t="shared" si="1296"/>
        <v>0</v>
      </c>
      <c r="IR48" s="43">
        <f t="shared" si="1297"/>
        <v>0</v>
      </c>
      <c r="IS48" s="43">
        <f t="shared" si="1298"/>
        <v>48.96</v>
      </c>
      <c r="IT48" s="43">
        <f t="shared" si="80"/>
        <v>36</v>
      </c>
      <c r="IU48" s="43">
        <f t="shared" si="81"/>
        <v>518732.35999999969</v>
      </c>
      <c r="IV48" s="45">
        <f>'СДП (план)'!AV48</f>
        <v>0</v>
      </c>
      <c r="IW48" s="45">
        <f>'СДП (план)'!AW48</f>
        <v>0</v>
      </c>
      <c r="IX48" s="43">
        <f t="shared" si="82"/>
        <v>0</v>
      </c>
      <c r="IY48" s="43">
        <f t="shared" si="83"/>
        <v>0</v>
      </c>
      <c r="IZ48" s="43">
        <f>VLOOKUP($C48,'факт СДП 12 мес'!$D$8:$HP$287,147,0)</f>
        <v>0</v>
      </c>
      <c r="JA48" s="43">
        <f>VLOOKUP($C48,'факт СДП 12 мес'!$D$8:$HP$287,148,0)</f>
        <v>0</v>
      </c>
      <c r="JB48" s="43">
        <f>VLOOKUP($C48,'факт СДП 12 мес'!$D$8:$HP$287,149,0)</f>
        <v>0</v>
      </c>
      <c r="JC48" s="43">
        <f>VLOOKUP($C48,'факт СДП 12 мес'!$D$8:$HP$287,150,0)</f>
        <v>0</v>
      </c>
      <c r="JD48" s="43">
        <f>VLOOKUP($C48,'факт СДП 12 мес'!$D$8:$HP$287,151,0)</f>
        <v>0</v>
      </c>
      <c r="JE48" s="43">
        <f>VLOOKUP($C48,'факт СДП 12 мес'!$D$8:$HP$287,152,0)</f>
        <v>0</v>
      </c>
      <c r="JF48" s="43">
        <f t="shared" si="1299"/>
        <v>0</v>
      </c>
      <c r="JG48" s="43">
        <f t="shared" si="1300"/>
        <v>0</v>
      </c>
      <c r="JH48" s="43">
        <f t="shared" si="1301"/>
        <v>0</v>
      </c>
      <c r="JI48" s="43">
        <f t="shared" si="84"/>
        <v>0</v>
      </c>
      <c r="JJ48" s="43">
        <f t="shared" si="85"/>
        <v>0</v>
      </c>
      <c r="JK48" s="45">
        <f>'СДП (план)'!AX48</f>
        <v>0</v>
      </c>
      <c r="JL48" s="45">
        <f>'СДП (план)'!AY48</f>
        <v>0</v>
      </c>
      <c r="JM48" s="43">
        <f t="shared" si="86"/>
        <v>0</v>
      </c>
      <c r="JN48" s="43">
        <f t="shared" si="87"/>
        <v>0</v>
      </c>
      <c r="JO48" s="43">
        <f>VLOOKUP($C48,'факт СДП 12 мес'!$D$8:$HP$287,135,0)</f>
        <v>0</v>
      </c>
      <c r="JP48" s="43">
        <f>VLOOKUP($C48,'факт СДП 12 мес'!$D$8:$HP$287,136,0)</f>
        <v>0</v>
      </c>
      <c r="JQ48" s="43">
        <f>VLOOKUP($C48,'факт СДП 12 мес'!$D$8:$HP$287,137,0)</f>
        <v>0</v>
      </c>
      <c r="JR48" s="43">
        <f>VLOOKUP($C48,'факт СДП 12 мес'!$D$8:$HP$287,138,0)</f>
        <v>0</v>
      </c>
      <c r="JS48" s="43">
        <f>VLOOKUP($C48,'факт СДП 12 мес'!$D$8:$HP$287,139,0)</f>
        <v>0</v>
      </c>
      <c r="JT48" s="43">
        <f>VLOOKUP($C48,'факт СДП 12 мес'!$D$8:$HP$287,140,0)</f>
        <v>0</v>
      </c>
      <c r="JU48" s="43">
        <f t="shared" si="1302"/>
        <v>0</v>
      </c>
      <c r="JV48" s="43">
        <f t="shared" si="1303"/>
        <v>0</v>
      </c>
      <c r="JW48" s="43">
        <f t="shared" si="1304"/>
        <v>0</v>
      </c>
      <c r="JX48" s="43">
        <f t="shared" si="88"/>
        <v>0</v>
      </c>
      <c r="JY48" s="43">
        <f t="shared" si="89"/>
        <v>0</v>
      </c>
      <c r="JZ48" s="44">
        <f>'СДП (план)'!AZ48</f>
        <v>0</v>
      </c>
      <c r="KA48" s="43">
        <f>'СДП (план)'!BA48</f>
        <v>0</v>
      </c>
      <c r="KB48" s="43">
        <f t="shared" si="90"/>
        <v>0</v>
      </c>
      <c r="KC48" s="43">
        <f t="shared" si="91"/>
        <v>0</v>
      </c>
      <c r="KD48" s="43">
        <f>VLOOKUP($C48,'факт СДП 12 мес'!$D$8:$HP$287,105,0)</f>
        <v>0</v>
      </c>
      <c r="KE48" s="43">
        <f>VLOOKUP($C48,'факт СДП 12 мес'!$D$8:$HP$287,106,0)</f>
        <v>0</v>
      </c>
      <c r="KF48" s="43">
        <f>VLOOKUP($C48,'факт СДП 12 мес'!$D$8:$HP$287,107,0)</f>
        <v>0</v>
      </c>
      <c r="KG48" s="43">
        <f>VLOOKUP($C48,'факт СДП 12 мес'!$D$8:$HP$287,108,0)</f>
        <v>0</v>
      </c>
      <c r="KH48" s="43">
        <f>VLOOKUP($C48,'факт СДП 12 мес'!$D$8:$HP$287,109,0)</f>
        <v>0</v>
      </c>
      <c r="KI48" s="43">
        <f>VLOOKUP($C48,'факт СДП 12 мес'!$D$8:$HP$287,110,0)</f>
        <v>0</v>
      </c>
      <c r="KJ48" s="43">
        <f>SUM(JZ48*$G48)</f>
        <v>0</v>
      </c>
      <c r="KK48" s="43">
        <f>SUM(KB48*$G48)</f>
        <v>0</v>
      </c>
      <c r="KL48" s="43">
        <f>SUM(KD48*$G48)</f>
        <v>0</v>
      </c>
      <c r="KM48" s="43">
        <f t="shared" si="95"/>
        <v>0</v>
      </c>
      <c r="KN48" s="43">
        <f t="shared" si="96"/>
        <v>0</v>
      </c>
      <c r="KO48" s="44">
        <f>'СДП (план)'!BB48</f>
        <v>0</v>
      </c>
      <c r="KP48" s="43">
        <f>'СДП (план)'!BC48</f>
        <v>0</v>
      </c>
      <c r="KQ48" s="43">
        <f t="shared" si="97"/>
        <v>0</v>
      </c>
      <c r="KR48" s="43">
        <f t="shared" si="98"/>
        <v>0</v>
      </c>
      <c r="KS48" s="43">
        <f>VLOOKUP($C48,'факт СДП 12 мес'!$D$8:$HP$287,189,0)</f>
        <v>0</v>
      </c>
      <c r="KT48" s="43">
        <f>VLOOKUP($C48,'факт СДП 12 мес'!$D$8:$HP$287,190,0)</f>
        <v>0</v>
      </c>
      <c r="KU48" s="43">
        <f>VLOOKUP($C48,'факт СДП 12 мес'!$D$8:$HP$287,191,0)</f>
        <v>0</v>
      </c>
      <c r="KV48" s="43">
        <f>VLOOKUP($C48,'факт СДП 12 мес'!$D$8:$HP$287,192,0)</f>
        <v>0</v>
      </c>
      <c r="KW48" s="43">
        <f>VLOOKUP($C48,'факт СДП 12 мес'!$D$8:$HP$287,193,0)</f>
        <v>0</v>
      </c>
      <c r="KX48" s="43">
        <f>VLOOKUP($C48,'факт СДП 12 мес'!$D$8:$HP$287,194,0)</f>
        <v>0</v>
      </c>
      <c r="KY48" s="43">
        <f t="shared" si="1305"/>
        <v>0</v>
      </c>
      <c r="KZ48" s="43">
        <f t="shared" si="1306"/>
        <v>0</v>
      </c>
      <c r="LA48" s="43">
        <f t="shared" si="1307"/>
        <v>0</v>
      </c>
      <c r="LB48" s="43">
        <f t="shared" si="99"/>
        <v>0</v>
      </c>
      <c r="LC48" s="43">
        <f t="shared" si="100"/>
        <v>0</v>
      </c>
      <c r="LD48" s="44">
        <f>'СДП (план)'!BD48</f>
        <v>0</v>
      </c>
      <c r="LE48" s="43">
        <f>'СДП (план)'!BE48</f>
        <v>0</v>
      </c>
      <c r="LF48" s="43">
        <f t="shared" si="101"/>
        <v>0</v>
      </c>
      <c r="LG48" s="43">
        <f t="shared" si="102"/>
        <v>0</v>
      </c>
      <c r="LH48" s="43">
        <f>VLOOKUP($C48,'факт СДП 12 мес'!$D$8:$HP$287,63,0)</f>
        <v>5</v>
      </c>
      <c r="LI48" s="43">
        <f>VLOOKUP($C48,'факт СДП 12 мес'!$D$8:$HP$287,64,0)</f>
        <v>186745.82</v>
      </c>
      <c r="LJ48" s="43">
        <f>VLOOKUP($C48,'факт СДП 12 мес'!$D$8:$HP$287,65,0)</f>
        <v>42</v>
      </c>
      <c r="LK48" s="43">
        <f>VLOOKUP($C48,'факт СДП 12 мес'!$D$8:$HP$287,66,0)</f>
        <v>0</v>
      </c>
      <c r="LL48" s="43">
        <f>VLOOKUP($C48,'факт СДП 12 мес'!$D$8:$HP$287,67,0)</f>
        <v>0</v>
      </c>
      <c r="LM48" s="43">
        <f>VLOOKUP($C48,'факт СДП 12 мес'!$D$8:$HP$287,68,0)</f>
        <v>0</v>
      </c>
      <c r="LN48" s="43">
        <f t="shared" si="1308"/>
        <v>0</v>
      </c>
      <c r="LO48" s="43">
        <f t="shared" si="1309"/>
        <v>0</v>
      </c>
      <c r="LP48" s="43">
        <f t="shared" si="1310"/>
        <v>6.8000000000000007</v>
      </c>
      <c r="LQ48" s="43">
        <f t="shared" si="103"/>
        <v>5</v>
      </c>
      <c r="LR48" s="43">
        <f t="shared" si="104"/>
        <v>186745.82</v>
      </c>
      <c r="LS48" s="44">
        <f>'СДП (план)'!BF48</f>
        <v>0</v>
      </c>
      <c r="LT48" s="43">
        <f>'СДП (план)'!BG48</f>
        <v>0</v>
      </c>
      <c r="LU48" s="43">
        <f t="shared" si="105"/>
        <v>0</v>
      </c>
      <c r="LV48" s="43">
        <f t="shared" si="106"/>
        <v>0</v>
      </c>
      <c r="LW48" s="43">
        <f>VLOOKUP($C48,'факт СДП 12 мес'!$D$8:$HP$287,69,0)</f>
        <v>0</v>
      </c>
      <c r="LX48" s="43">
        <f>VLOOKUP($C48,'факт СДП 12 мес'!$D$8:$HP$287,70,0)</f>
        <v>0</v>
      </c>
      <c r="LY48" s="43">
        <f>VLOOKUP($C48,'факт СДП 12 мес'!$D$8:$HP$287,71,0)</f>
        <v>0</v>
      </c>
      <c r="LZ48" s="43">
        <f>VLOOKUP($C48,'факт СДП 12 мес'!$D$8:$HP$287,72,0)</f>
        <v>0</v>
      </c>
      <c r="MA48" s="43">
        <f>VLOOKUP($C48,'факт СДП 12 мес'!$D$8:$HP$287,73,0)</f>
        <v>0</v>
      </c>
      <c r="MB48" s="43">
        <f>VLOOKUP($C48,'факт СДП 12 мес'!$D$8:$HP$287,74,0)</f>
        <v>0</v>
      </c>
      <c r="MC48" s="43">
        <f>SUM(LS48*$G48)</f>
        <v>0</v>
      </c>
      <c r="MD48" s="43">
        <f>SUM(LU48*$G48)</f>
        <v>0</v>
      </c>
      <c r="ME48" s="43">
        <f>SUM(LW48*$G48)</f>
        <v>0</v>
      </c>
      <c r="MF48" s="43">
        <f t="shared" si="617"/>
        <v>0</v>
      </c>
      <c r="MG48" s="43">
        <f t="shared" si="618"/>
        <v>0</v>
      </c>
      <c r="MH48" s="44">
        <f>'СДП (план)'!BH48</f>
        <v>0</v>
      </c>
      <c r="MI48" s="43">
        <f>'СДП (план)'!BI48</f>
        <v>0</v>
      </c>
      <c r="MJ48" s="43">
        <f t="shared" si="111"/>
        <v>0</v>
      </c>
      <c r="MK48" s="43">
        <f t="shared" si="112"/>
        <v>0</v>
      </c>
      <c r="ML48" s="43">
        <f>VLOOKUP($C48,'факт СДП 12 мес'!$D$8:$HP$287,75,0)</f>
        <v>0</v>
      </c>
      <c r="MM48" s="43">
        <f>VLOOKUP($C48,'факт СДП 12 мес'!$D$8:$HP$287,76,0)</f>
        <v>0</v>
      </c>
      <c r="MN48" s="43">
        <f>VLOOKUP($C48,'факт СДП 12 мес'!$D$8:$HP$287,77,0)</f>
        <v>0</v>
      </c>
      <c r="MO48" s="43">
        <f>VLOOKUP($C48,'факт СДП 12 мес'!$D$8:$HP$287,78,0)</f>
        <v>0</v>
      </c>
      <c r="MP48" s="43">
        <f>VLOOKUP($C48,'факт СДП 12 мес'!$D$8:$HP$287,79,0)</f>
        <v>0</v>
      </c>
      <c r="MQ48" s="43">
        <f>VLOOKUP($C48,'факт СДП 12 мес'!$D$8:$HP$287,80,0)</f>
        <v>0</v>
      </c>
      <c r="MR48" s="43">
        <f t="shared" si="1311"/>
        <v>0</v>
      </c>
      <c r="MS48" s="43">
        <f t="shared" si="1312"/>
        <v>0</v>
      </c>
      <c r="MT48" s="43">
        <f t="shared" si="1313"/>
        <v>0</v>
      </c>
      <c r="MU48" s="43">
        <f t="shared" si="1314"/>
        <v>0</v>
      </c>
      <c r="MV48" s="43">
        <f t="shared" si="1315"/>
        <v>0</v>
      </c>
      <c r="MW48" s="44">
        <f>'СДП (план)'!BJ48</f>
        <v>20</v>
      </c>
      <c r="MX48" s="43">
        <f>'СДП (план)'!BK48</f>
        <v>762864.25600000017</v>
      </c>
      <c r="MY48" s="43">
        <f t="shared" si="115"/>
        <v>20</v>
      </c>
      <c r="MZ48" s="43">
        <f t="shared" si="116"/>
        <v>762864.25600000017</v>
      </c>
      <c r="NA48" s="43">
        <f>VLOOKUP($C48,'факт СДП 12 мес'!$D$8:$HP$287,81,0)</f>
        <v>2</v>
      </c>
      <c r="NB48" s="43">
        <f>VLOOKUP($C48,'факт СДП 12 мес'!$D$8:$HP$287,82,0)</f>
        <v>57672.92</v>
      </c>
      <c r="NC48" s="43">
        <f>VLOOKUP($C48,'факт СДП 12 мес'!$D$8:$HP$287,83,0)</f>
        <v>12</v>
      </c>
      <c r="ND48" s="43">
        <f>VLOOKUP($C48,'факт СДП 12 мес'!$D$8:$HP$287,84,0)</f>
        <v>0</v>
      </c>
      <c r="NE48" s="43">
        <f>VLOOKUP($C48,'факт СДП 12 мес'!$D$8:$HP$287,85,0)</f>
        <v>0</v>
      </c>
      <c r="NF48" s="43">
        <f>VLOOKUP($C48,'факт СДП 12 мес'!$D$8:$HP$287,86,0)</f>
        <v>0</v>
      </c>
      <c r="NG48" s="43">
        <f t="shared" si="1316"/>
        <v>27.200000000000003</v>
      </c>
      <c r="NH48" s="43">
        <f t="shared" si="1317"/>
        <v>27.200000000000003</v>
      </c>
      <c r="NI48" s="43">
        <f t="shared" si="1318"/>
        <v>2.72</v>
      </c>
      <c r="NJ48" s="43">
        <f t="shared" si="117"/>
        <v>-18</v>
      </c>
      <c r="NK48" s="43">
        <f t="shared" si="118"/>
        <v>-705191.33600000013</v>
      </c>
      <c r="NL48" s="44">
        <f>'СДП (план)'!BL48</f>
        <v>0</v>
      </c>
      <c r="NM48" s="43">
        <f>'СДП (план)'!BM48</f>
        <v>0</v>
      </c>
      <c r="NN48" s="43">
        <f t="shared" si="119"/>
        <v>0</v>
      </c>
      <c r="NO48" s="43">
        <f t="shared" si="120"/>
        <v>0</v>
      </c>
      <c r="NP48" s="43">
        <f>VLOOKUP($C48,'факт СДП 12 мес'!$D$8:$HP$287,99,0)</f>
        <v>4</v>
      </c>
      <c r="NQ48" s="43">
        <f>VLOOKUP($C48,'факт СДП 12 мес'!$D$8:$HP$287,100,0)</f>
        <v>129081.77</v>
      </c>
      <c r="NR48" s="43">
        <f>VLOOKUP($C48,'факт СДП 12 мес'!$D$8:$HP$287,101,0)</f>
        <v>41</v>
      </c>
      <c r="NS48" s="43">
        <f>VLOOKUP($C48,'факт СДП 12 мес'!$D$8:$HP$287,102,0)</f>
        <v>0</v>
      </c>
      <c r="NT48" s="43">
        <f>VLOOKUP($C48,'факт СДП 12 мес'!$D$8:$HP$287,103,0)</f>
        <v>0</v>
      </c>
      <c r="NU48" s="43">
        <f>VLOOKUP($C48,'факт СДП 12 мес'!$D$8:$HP$287,104,0)</f>
        <v>0</v>
      </c>
      <c r="NV48" s="43">
        <f t="shared" si="1319"/>
        <v>0</v>
      </c>
      <c r="NW48" s="43">
        <f t="shared" si="1320"/>
        <v>0</v>
      </c>
      <c r="NX48" s="43">
        <f t="shared" si="1321"/>
        <v>5.44</v>
      </c>
      <c r="NY48" s="43">
        <f t="shared" si="121"/>
        <v>4</v>
      </c>
      <c r="NZ48" s="43">
        <f t="shared" si="122"/>
        <v>129081.77</v>
      </c>
      <c r="OA48" s="44">
        <f>'СДП (план)'!BN48</f>
        <v>0</v>
      </c>
      <c r="OB48" s="43">
        <f>'СДП (план)'!BO48</f>
        <v>0</v>
      </c>
      <c r="OC48" s="43">
        <f t="shared" si="123"/>
        <v>0</v>
      </c>
      <c r="OD48" s="43">
        <f t="shared" si="124"/>
        <v>0</v>
      </c>
      <c r="OE48" s="43"/>
      <c r="OF48" s="43"/>
      <c r="OG48" s="43"/>
      <c r="OH48" s="43"/>
      <c r="OI48" s="43"/>
      <c r="OJ48" s="43"/>
      <c r="OK48" s="43">
        <f t="shared" si="1322"/>
        <v>0</v>
      </c>
      <c r="OL48" s="43">
        <f t="shared" si="1323"/>
        <v>0</v>
      </c>
      <c r="OM48" s="43">
        <f t="shared" si="1324"/>
        <v>0</v>
      </c>
      <c r="ON48" s="43">
        <f t="shared" si="125"/>
        <v>0</v>
      </c>
      <c r="OO48" s="43">
        <f t="shared" si="126"/>
        <v>0</v>
      </c>
      <c r="OP48" s="44">
        <f>'СДП (план)'!BP48</f>
        <v>0</v>
      </c>
      <c r="OQ48" s="43">
        <f>'СДП (план)'!BQ48</f>
        <v>0</v>
      </c>
      <c r="OR48" s="43">
        <f t="shared" si="127"/>
        <v>0</v>
      </c>
      <c r="OS48" s="43">
        <f t="shared" si="128"/>
        <v>0</v>
      </c>
      <c r="OT48" s="43">
        <f>VLOOKUP($C48,'факт СДП 12 мес'!$D$8:$HP$287,177,0)</f>
        <v>4</v>
      </c>
      <c r="OU48" s="43">
        <f>VLOOKUP($C48,'факт СДП 12 мес'!$D$8:$HP$287,178,0)</f>
        <v>136906.85999999999</v>
      </c>
      <c r="OV48" s="43">
        <f>VLOOKUP($C48,'факт СДП 12 мес'!$D$8:$HP$287,179,0)</f>
        <v>55</v>
      </c>
      <c r="OW48" s="43">
        <f>VLOOKUP($C48,'факт СДП 12 мес'!$D$8:$HP$287,180,0)</f>
        <v>0</v>
      </c>
      <c r="OX48" s="43">
        <f>VLOOKUP($C48,'факт СДП 12 мес'!$D$8:$HP$287,181,0)</f>
        <v>0</v>
      </c>
      <c r="OY48" s="43">
        <f>VLOOKUP($C48,'факт СДП 12 мес'!$D$8:$HP$287,182,0)</f>
        <v>0</v>
      </c>
      <c r="OZ48" s="43">
        <f t="shared" si="1325"/>
        <v>0</v>
      </c>
      <c r="PA48" s="43">
        <f t="shared" si="1326"/>
        <v>0</v>
      </c>
      <c r="PB48" s="43">
        <f t="shared" si="1327"/>
        <v>5.44</v>
      </c>
      <c r="PC48" s="43">
        <f t="shared" si="129"/>
        <v>4</v>
      </c>
      <c r="PD48" s="43">
        <f t="shared" si="130"/>
        <v>136906.85999999999</v>
      </c>
      <c r="PE48" s="45">
        <f>'СДП (план)'!BR48</f>
        <v>0</v>
      </c>
      <c r="PF48" s="45">
        <f>'СДП (план)'!BS48</f>
        <v>0</v>
      </c>
      <c r="PG48" s="43">
        <f t="shared" si="131"/>
        <v>0</v>
      </c>
      <c r="PH48" s="43">
        <f t="shared" si="132"/>
        <v>0</v>
      </c>
      <c r="PI48" s="43">
        <f>VLOOKUP($C48,'факт СДП 12 мес'!$D$8:$HP$287,123,0)</f>
        <v>0</v>
      </c>
      <c r="PJ48" s="43">
        <f>VLOOKUP($C48,'факт СДП 12 мес'!$D$8:$HP$287,124,0)</f>
        <v>0</v>
      </c>
      <c r="PK48" s="43">
        <f>VLOOKUP($C48,'факт СДП 12 мес'!$D$8:$HP$287,125,0)</f>
        <v>0</v>
      </c>
      <c r="PL48" s="43">
        <f>VLOOKUP($C48,'факт СДП 12 мес'!$D$8:$HP$287,126,0)</f>
        <v>0</v>
      </c>
      <c r="PM48" s="43">
        <f>VLOOKUP($C48,'факт СДП 12 мес'!$D$8:$HP$287,127,0)</f>
        <v>0</v>
      </c>
      <c r="PN48" s="43">
        <f>VLOOKUP($C48,'факт СДП 12 мес'!$D$8:$HP$287,128,0)</f>
        <v>0</v>
      </c>
      <c r="PO48" s="43">
        <f>SUM(PE48*$G48)</f>
        <v>0</v>
      </c>
      <c r="PP48" s="43">
        <f>SUM(PG48*$G48)</f>
        <v>0</v>
      </c>
      <c r="PQ48" s="43">
        <f>SUM(PI48*$G48)</f>
        <v>0</v>
      </c>
      <c r="PR48" s="43">
        <f t="shared" si="136"/>
        <v>0</v>
      </c>
      <c r="PS48" s="43">
        <f t="shared" si="137"/>
        <v>0</v>
      </c>
      <c r="PT48" s="44">
        <f>'СДП (план)'!BT48</f>
        <v>5</v>
      </c>
      <c r="PU48" s="43">
        <f>'СДП (план)'!BU48</f>
        <v>190716.06400000004</v>
      </c>
      <c r="PV48" s="43">
        <f t="shared" si="138"/>
        <v>5</v>
      </c>
      <c r="PW48" s="43">
        <f t="shared" si="139"/>
        <v>190716.06400000004</v>
      </c>
      <c r="PX48" s="43">
        <f>VLOOKUP($C48,'факт СДП 12 мес'!$D$8:$HP$287,111,0)</f>
        <v>1</v>
      </c>
      <c r="PY48" s="43">
        <f>VLOOKUP($C48,'факт СДП 12 мес'!$D$8:$HP$287,112,0)</f>
        <v>385558.76</v>
      </c>
      <c r="PZ48" s="43">
        <f>VLOOKUP($C48,'факт СДП 12 мес'!$D$8:$HP$287,113,0)</f>
        <v>6</v>
      </c>
      <c r="QA48" s="43">
        <f>VLOOKUP($C48,'факт СДП 12 мес'!$D$8:$HP$287,114,0)</f>
        <v>0</v>
      </c>
      <c r="QB48" s="43">
        <f>VLOOKUP($C48,'факт СДП 12 мес'!$D$8:$HP$287,115,0)</f>
        <v>0</v>
      </c>
      <c r="QC48" s="43">
        <f>VLOOKUP($C48,'факт СДП 12 мес'!$D$8:$HP$287,116,0)</f>
        <v>0</v>
      </c>
      <c r="QD48" s="43">
        <f t="shared" si="1328"/>
        <v>6.8000000000000007</v>
      </c>
      <c r="QE48" s="43">
        <f t="shared" si="1329"/>
        <v>6.8000000000000007</v>
      </c>
      <c r="QF48" s="43">
        <f t="shared" si="1330"/>
        <v>1.36</v>
      </c>
      <c r="QG48" s="43">
        <f t="shared" si="140"/>
        <v>-4</v>
      </c>
      <c r="QH48" s="43">
        <f t="shared" si="141"/>
        <v>194842.69599999997</v>
      </c>
      <c r="QI48" s="44">
        <f>'СДП (план)'!BV48</f>
        <v>0</v>
      </c>
      <c r="QJ48" s="43">
        <f>'СДП (план)'!BW48</f>
        <v>0</v>
      </c>
      <c r="QK48" s="43">
        <f t="shared" si="142"/>
        <v>0</v>
      </c>
      <c r="QL48" s="43">
        <f t="shared" si="143"/>
        <v>0</v>
      </c>
      <c r="QM48" s="43">
        <f>VLOOKUP($C48,'факт СДП 12 мес'!$D$8:$HP$287,153,0)</f>
        <v>0</v>
      </c>
      <c r="QN48" s="43">
        <f>VLOOKUP($C48,'факт СДП 12 мес'!$D$8:$HP$287,154,0)</f>
        <v>0</v>
      </c>
      <c r="QO48" s="43">
        <f>VLOOKUP($C48,'факт СДП 12 мес'!$D$8:$HP$287,155,0)</f>
        <v>0</v>
      </c>
      <c r="QP48" s="43">
        <f>VLOOKUP($C48,'факт СДП 12 мес'!$D$8:$HP$287,156,0)</f>
        <v>0</v>
      </c>
      <c r="QQ48" s="43">
        <f>VLOOKUP($C48,'факт СДП 12 мес'!$D$8:$HP$287,157,0)</f>
        <v>0</v>
      </c>
      <c r="QR48" s="43">
        <f>VLOOKUP($C48,'факт СДП 12 мес'!$D$8:$HP$287,158,0)</f>
        <v>0</v>
      </c>
      <c r="QS48" s="43">
        <f>SUM(QI48*$G48)</f>
        <v>0</v>
      </c>
      <c r="QT48" s="43">
        <f>SUM(QK48*$G48)</f>
        <v>0</v>
      </c>
      <c r="QU48" s="43">
        <f t="shared" si="1331"/>
        <v>0</v>
      </c>
      <c r="QV48" s="43">
        <f t="shared" si="1004"/>
        <v>0</v>
      </c>
      <c r="QW48" s="43">
        <f t="shared" si="1005"/>
        <v>0</v>
      </c>
      <c r="QX48" s="44">
        <f>'СДП (план)'!BX48</f>
        <v>0</v>
      </c>
      <c r="QY48" s="43">
        <f>'СДП (план)'!BY48</f>
        <v>0</v>
      </c>
      <c r="QZ48" s="43">
        <f t="shared" si="147"/>
        <v>0</v>
      </c>
      <c r="RA48" s="43">
        <f t="shared" si="148"/>
        <v>0</v>
      </c>
      <c r="RB48" s="43">
        <f>VLOOKUP($C48,'факт СДП 12 мес'!$D$8:$HP$287,195,0)</f>
        <v>0</v>
      </c>
      <c r="RC48" s="43">
        <f>VLOOKUP($C48,'факт СДП 12 мес'!$D$8:$HP$287,196,0)</f>
        <v>0</v>
      </c>
      <c r="RD48" s="43">
        <f>VLOOKUP($C48,'факт СДП 12 мес'!$D$8:$HP$287,197,0)</f>
        <v>0</v>
      </c>
      <c r="RE48" s="43">
        <f>VLOOKUP($C48,'факт СДП 12 мес'!$D$8:$HP$287,198,0)</f>
        <v>0</v>
      </c>
      <c r="RF48" s="43">
        <f>VLOOKUP($C48,'факт СДП 12 мес'!$D$8:$HP$287,199,0)</f>
        <v>0</v>
      </c>
      <c r="RG48" s="43">
        <f>VLOOKUP($C48,'факт СДП 12 мес'!$D$8:$HP$287,200,0)</f>
        <v>0</v>
      </c>
      <c r="RH48" s="43">
        <f t="shared" si="1332"/>
        <v>0</v>
      </c>
      <c r="RI48" s="43">
        <f t="shared" si="1333"/>
        <v>0</v>
      </c>
      <c r="RJ48" s="43">
        <f t="shared" si="1334"/>
        <v>0</v>
      </c>
      <c r="RK48" s="43">
        <f t="shared" si="149"/>
        <v>0</v>
      </c>
      <c r="RL48" s="43">
        <f t="shared" si="150"/>
        <v>0</v>
      </c>
      <c r="RM48" s="44">
        <f>'СДП (план)'!BZ48</f>
        <v>0</v>
      </c>
      <c r="RN48" s="43">
        <f>'СДП (план)'!CA48</f>
        <v>0</v>
      </c>
      <c r="RO48" s="43">
        <f t="shared" si="151"/>
        <v>0</v>
      </c>
      <c r="RP48" s="43">
        <f t="shared" si="152"/>
        <v>0</v>
      </c>
      <c r="RQ48" s="43">
        <f>VLOOKUP($C48,'факт СДП 12 мес'!$D$8:$HP$287,201,0)</f>
        <v>0</v>
      </c>
      <c r="RR48" s="43">
        <f>VLOOKUP($C48,'факт СДП 12 мес'!$D$8:$HP$287,202,0)</f>
        <v>0</v>
      </c>
      <c r="RS48" s="43">
        <f>VLOOKUP($C48,'факт СДП 12 мес'!$D$8:$HP$287,203,0)</f>
        <v>0</v>
      </c>
      <c r="RT48" s="43">
        <f>VLOOKUP($C48,'факт СДП 12 мес'!$D$8:$HP$287,204,0)</f>
        <v>0</v>
      </c>
      <c r="RU48" s="43">
        <f>VLOOKUP($C48,'факт СДП 12 мес'!$D$8:$HP$287,205,0)</f>
        <v>0</v>
      </c>
      <c r="RV48" s="43">
        <f>VLOOKUP($C48,'факт СДП 12 мес'!$D$8:$HP$287,206,0)</f>
        <v>0</v>
      </c>
      <c r="RW48" s="43">
        <f t="shared" si="1335"/>
        <v>0</v>
      </c>
      <c r="RX48" s="43">
        <f t="shared" si="1336"/>
        <v>0</v>
      </c>
      <c r="RY48" s="43">
        <f t="shared" si="1337"/>
        <v>0</v>
      </c>
      <c r="RZ48" s="43">
        <f t="shared" si="153"/>
        <v>0</v>
      </c>
      <c r="SA48" s="43">
        <f t="shared" si="154"/>
        <v>0</v>
      </c>
      <c r="SB48" s="44">
        <f>'СДП (план)'!CB48</f>
        <v>0</v>
      </c>
      <c r="SC48" s="43">
        <f>'СДП (план)'!CC48</f>
        <v>0</v>
      </c>
      <c r="SD48" s="43">
        <f t="shared" si="1057"/>
        <v>0</v>
      </c>
      <c r="SE48" s="43">
        <f t="shared" si="1058"/>
        <v>0</v>
      </c>
      <c r="SF48" s="43">
        <f>VLOOKUP($C48,'факт СДП 12 мес'!$D$8:$HP$287,129,0)</f>
        <v>0</v>
      </c>
      <c r="SG48" s="43">
        <f>VLOOKUP($C48,'факт СДП 12 мес'!$D$8:$HP$287,130,0)</f>
        <v>0</v>
      </c>
      <c r="SH48" s="43">
        <f>VLOOKUP($C48,'факт СДП 12 мес'!$D$8:$HP$287,131,0)</f>
        <v>0</v>
      </c>
      <c r="SI48" s="43">
        <f>VLOOKUP($C48,'факт СДП 12 мес'!$D$8:$HP$287,132,0)</f>
        <v>0</v>
      </c>
      <c r="SJ48" s="43">
        <f>VLOOKUP($C48,'факт СДП 12 мес'!$D$8:$HP$287,133,0)</f>
        <v>0</v>
      </c>
      <c r="SK48" s="43">
        <f>VLOOKUP($C48,'факт СДП 12 мес'!$D$8:$HP$287,134,0)</f>
        <v>0</v>
      </c>
      <c r="SL48" s="43">
        <f>SUM(SB48*$G48)</f>
        <v>0</v>
      </c>
      <c r="SM48" s="43">
        <f t="shared" si="1338"/>
        <v>0</v>
      </c>
      <c r="SN48" s="43">
        <f t="shared" si="1339"/>
        <v>0</v>
      </c>
      <c r="SO48" s="43">
        <f t="shared" si="158"/>
        <v>0</v>
      </c>
      <c r="SP48" s="43">
        <f t="shared" si="159"/>
        <v>0</v>
      </c>
      <c r="SQ48" s="44">
        <f>'СДП (план)'!CD48</f>
        <v>0</v>
      </c>
      <c r="SR48" s="43">
        <f>'СДП (план)'!CE48</f>
        <v>0</v>
      </c>
      <c r="SS48" s="43">
        <f t="shared" si="1060"/>
        <v>0</v>
      </c>
      <c r="ST48" s="43">
        <f t="shared" si="1061"/>
        <v>0</v>
      </c>
      <c r="SU48" s="43">
        <f>VLOOKUP($C48,'факт СДП 12 мес'!$D$8:$HP$287,93,0)</f>
        <v>0</v>
      </c>
      <c r="SV48" s="43">
        <f>VLOOKUP($C48,'факт СДП 12 мес'!$D$8:$HP$287,94,0)</f>
        <v>0</v>
      </c>
      <c r="SW48" s="43">
        <f>VLOOKUP($C48,'факт СДП 12 мес'!$D$8:$HP$287,95,0)</f>
        <v>0</v>
      </c>
      <c r="SX48" s="43">
        <f>VLOOKUP($C48,'факт СДП 12 мес'!$D$8:$HP$287,96,0)</f>
        <v>0</v>
      </c>
      <c r="SY48" s="43">
        <f>VLOOKUP($C48,'факт СДП 12 мес'!$D$8:$HP$287,97,0)</f>
        <v>0</v>
      </c>
      <c r="SZ48" s="43">
        <f>VLOOKUP($C48,'факт СДП 12 мес'!$D$8:$HP$287,98,0)</f>
        <v>0</v>
      </c>
      <c r="TA48" s="43">
        <f>SUM(SQ48*$G48)</f>
        <v>0</v>
      </c>
      <c r="TB48" s="43">
        <f t="shared" si="1340"/>
        <v>0</v>
      </c>
      <c r="TC48" s="43">
        <f t="shared" si="1341"/>
        <v>0</v>
      </c>
      <c r="TD48" s="43">
        <f t="shared" si="163"/>
        <v>0</v>
      </c>
      <c r="TE48" s="43">
        <f t="shared" si="164"/>
        <v>0</v>
      </c>
      <c r="TF48" s="5">
        <f>'СДП (план)'!CF48</f>
        <v>0</v>
      </c>
      <c r="TG48" s="3">
        <f>'СДП (план)'!CG48</f>
        <v>0</v>
      </c>
      <c r="TH48" s="43">
        <f t="shared" si="1342"/>
        <v>0</v>
      </c>
      <c r="TI48" s="43">
        <f t="shared" si="1343"/>
        <v>0</v>
      </c>
      <c r="TJ48" s="43">
        <f>VLOOKUP($C48,'факт СДП 12 мес'!$D$8:$HP$287,117,0)</f>
        <v>0</v>
      </c>
      <c r="TK48" s="43">
        <f>VLOOKUP($C48,'факт СДП 12 мес'!$D$8:$HP$287,118,0)</f>
        <v>0</v>
      </c>
      <c r="TL48" s="43">
        <f>VLOOKUP($C48,'факт СДП 12 мес'!$D$8:$HP$287,119,0)</f>
        <v>0</v>
      </c>
      <c r="TM48" s="43">
        <f>VLOOKUP($C48,'факт СДП 12 мес'!$D$8:$HP$287,120,0)</f>
        <v>0</v>
      </c>
      <c r="TN48" s="43">
        <f>VLOOKUP($C48,'факт СДП 12 мес'!$D$8:$HP$287,121,0)</f>
        <v>0</v>
      </c>
      <c r="TO48" s="43">
        <f>VLOOKUP($C48,'факт СДП 12 мес'!$D$8:$HP$287,122,0)</f>
        <v>0</v>
      </c>
      <c r="TP48" s="43">
        <f>SUM(TF48*$G48)</f>
        <v>0</v>
      </c>
      <c r="TQ48" s="43">
        <f t="shared" si="1344"/>
        <v>0</v>
      </c>
      <c r="TR48" s="43">
        <f t="shared" si="1345"/>
        <v>0</v>
      </c>
      <c r="TS48" s="43">
        <f t="shared" si="168"/>
        <v>0</v>
      </c>
      <c r="TT48" s="43">
        <f t="shared" si="169"/>
        <v>0</v>
      </c>
      <c r="TU48" s="43">
        <f>'СДП (план)'!CH48</f>
        <v>0</v>
      </c>
      <c r="TV48" s="43">
        <f>'СДП (план)'!CI48</f>
        <v>0</v>
      </c>
      <c r="TW48" s="43">
        <f t="shared" si="170"/>
        <v>0</v>
      </c>
      <c r="TX48" s="43">
        <f t="shared" si="171"/>
        <v>0</v>
      </c>
      <c r="TY48" s="43">
        <f>VLOOKUP($C48,'факт СДП 12 мес'!$D$8:$HP$287,207,0)</f>
        <v>0</v>
      </c>
      <c r="TZ48" s="43">
        <f>VLOOKUP($C48,'факт СДП 12 мес'!$D$8:$HP$287,208,0)</f>
        <v>0</v>
      </c>
      <c r="UA48" s="43">
        <f>VLOOKUP($C48,'факт СДП 12 мес'!$D$8:$HP$287,209,0)</f>
        <v>0</v>
      </c>
      <c r="UB48" s="43">
        <f>VLOOKUP($C48,'факт СДП 12 мес'!$D$8:$HP$287,210,0)</f>
        <v>0</v>
      </c>
      <c r="UC48" s="43">
        <f>VLOOKUP($C48,'факт СДП 12 мес'!$D$8:$HP$287,211,0)</f>
        <v>0</v>
      </c>
      <c r="UD48" s="43">
        <f>VLOOKUP($C48,'факт СДП 12 мес'!$D$8:$HP$287,212,0)</f>
        <v>0</v>
      </c>
      <c r="UE48" s="43">
        <f t="shared" si="1346"/>
        <v>0</v>
      </c>
      <c r="UF48" s="43">
        <f>SUM(TW48*$G48)</f>
        <v>0</v>
      </c>
      <c r="UG48" s="43">
        <f>SUM(TY48*$G48)</f>
        <v>0</v>
      </c>
      <c r="UH48" s="43">
        <f t="shared" si="1025"/>
        <v>0</v>
      </c>
      <c r="UI48" s="43">
        <f t="shared" si="1026"/>
        <v>0</v>
      </c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>
        <f t="shared" si="175"/>
        <v>0</v>
      </c>
      <c r="UX48" s="43">
        <f t="shared" si="176"/>
        <v>0</v>
      </c>
      <c r="UY48" s="47">
        <f>'СДП (план)'!CN48</f>
        <v>62</v>
      </c>
      <c r="UZ48" s="47">
        <f>'СДП (план)'!CO48</f>
        <v>2129662.7146666669</v>
      </c>
      <c r="VA48" s="43">
        <f t="shared" si="177"/>
        <v>62</v>
      </c>
      <c r="VB48" s="43">
        <f t="shared" si="178"/>
        <v>2129662.7146666669</v>
      </c>
      <c r="VC48" s="47">
        <f t="shared" si="282"/>
        <v>72</v>
      </c>
      <c r="VD48" s="47">
        <f t="shared" si="283"/>
        <v>1917421.0899999996</v>
      </c>
      <c r="VE48" s="47">
        <f t="shared" si="284"/>
        <v>315</v>
      </c>
      <c r="VF48" s="47">
        <f t="shared" si="285"/>
        <v>1</v>
      </c>
      <c r="VG48" s="47">
        <f t="shared" si="286"/>
        <v>32040.51</v>
      </c>
      <c r="VH48" s="47">
        <f t="shared" si="287"/>
        <v>7</v>
      </c>
      <c r="VI48" s="47">
        <f t="shared" si="288"/>
        <v>84.320000000000007</v>
      </c>
      <c r="VJ48" s="47">
        <f t="shared" si="289"/>
        <v>84.320000000000007</v>
      </c>
      <c r="VK48" s="47">
        <f t="shared" si="290"/>
        <v>97.919999999999987</v>
      </c>
      <c r="VL48" s="43">
        <f t="shared" si="291"/>
        <v>10</v>
      </c>
      <c r="VM48" s="43">
        <f t="shared" si="292"/>
        <v>-212241.62466666731</v>
      </c>
    </row>
    <row r="49" spans="1:585" s="54" customFormat="1" ht="18.75" x14ac:dyDescent="0.2">
      <c r="A49" s="169">
        <v>12</v>
      </c>
      <c r="B49" s="169"/>
      <c r="C49" s="363" t="s">
        <v>512</v>
      </c>
      <c r="D49" s="364" t="s">
        <v>23</v>
      </c>
      <c r="E49" s="370">
        <v>16026</v>
      </c>
      <c r="F49" s="136">
        <v>16828</v>
      </c>
      <c r="G49" s="383">
        <v>0.92</v>
      </c>
      <c r="H49" s="372"/>
      <c r="I49" s="366"/>
      <c r="J49" s="455"/>
      <c r="K49" s="180"/>
      <c r="L49" s="201">
        <v>1.4</v>
      </c>
      <c r="M49" s="199">
        <v>1.68</v>
      </c>
      <c r="N49" s="199">
        <v>2.23</v>
      </c>
      <c r="O49" s="190">
        <v>2.57</v>
      </c>
      <c r="P49" s="97">
        <f>'СДП (план)'!P49</f>
        <v>8</v>
      </c>
      <c r="Q49" s="97">
        <f>'СДП (план)'!Q49</f>
        <v>137255.71999999997</v>
      </c>
      <c r="R49" s="97">
        <f t="shared" ref="R49:CA49" si="1347">SUM(R54:R58)</f>
        <v>8</v>
      </c>
      <c r="S49" s="97">
        <f t="shared" si="1347"/>
        <v>137255.71999999997</v>
      </c>
      <c r="T49" s="97">
        <f>SUM(T50:T60)</f>
        <v>14</v>
      </c>
      <c r="U49" s="97">
        <f>SUM(U50:U60)</f>
        <v>186276.45999999996</v>
      </c>
      <c r="V49" s="97">
        <f t="shared" ref="V49:Y49" si="1348">SUM(V50:V60)</f>
        <v>111</v>
      </c>
      <c r="W49" s="97">
        <f t="shared" si="1348"/>
        <v>0</v>
      </c>
      <c r="X49" s="97">
        <f t="shared" si="1348"/>
        <v>0</v>
      </c>
      <c r="Y49" s="97">
        <f t="shared" si="1348"/>
        <v>0</v>
      </c>
      <c r="Z49" s="97">
        <f t="shared" si="1347"/>
        <v>5.96</v>
      </c>
      <c r="AA49" s="97">
        <f t="shared" si="1347"/>
        <v>5.96</v>
      </c>
      <c r="AB49" s="97">
        <f t="shared" si="1347"/>
        <v>8.32</v>
      </c>
      <c r="AC49" s="97">
        <f t="shared" si="1347"/>
        <v>6</v>
      </c>
      <c r="AD49" s="97">
        <f t="shared" si="1347"/>
        <v>49020.740000000005</v>
      </c>
      <c r="AE49" s="97">
        <f>'СДП (план)'!R49</f>
        <v>0</v>
      </c>
      <c r="AF49" s="97">
        <f>'СДП (план)'!S49</f>
        <v>0</v>
      </c>
      <c r="AG49" s="97">
        <f t="shared" si="1347"/>
        <v>0</v>
      </c>
      <c r="AH49" s="97">
        <f t="shared" si="1347"/>
        <v>0</v>
      </c>
      <c r="AI49" s="97">
        <f>SUM(AI50:AI60)</f>
        <v>0</v>
      </c>
      <c r="AJ49" s="97">
        <f>SUM(AJ50:AJ60)</f>
        <v>0</v>
      </c>
      <c r="AK49" s="97">
        <f t="shared" ref="AK49:AN49" si="1349">SUM(AK50:AK60)</f>
        <v>0</v>
      </c>
      <c r="AL49" s="97">
        <f t="shared" si="1349"/>
        <v>0</v>
      </c>
      <c r="AM49" s="97">
        <f t="shared" si="1349"/>
        <v>0</v>
      </c>
      <c r="AN49" s="97">
        <f t="shared" si="1349"/>
        <v>0</v>
      </c>
      <c r="AO49" s="97">
        <f t="shared" si="1347"/>
        <v>0</v>
      </c>
      <c r="AP49" s="97">
        <f t="shared" si="1347"/>
        <v>0</v>
      </c>
      <c r="AQ49" s="97">
        <f t="shared" si="1347"/>
        <v>0</v>
      </c>
      <c r="AR49" s="97">
        <f t="shared" si="1347"/>
        <v>0</v>
      </c>
      <c r="AS49" s="97">
        <f t="shared" si="1347"/>
        <v>0</v>
      </c>
      <c r="AT49" s="97">
        <f>'СДП (план)'!T49</f>
        <v>0</v>
      </c>
      <c r="AU49" s="97">
        <f>'СДП (план)'!U49</f>
        <v>0</v>
      </c>
      <c r="AV49" s="97">
        <f t="shared" si="1347"/>
        <v>0</v>
      </c>
      <c r="AW49" s="97">
        <f t="shared" si="1347"/>
        <v>0</v>
      </c>
      <c r="AX49" s="97">
        <f t="shared" ref="AX49:BC49" si="1350">SUM(AX50:AX60)</f>
        <v>0</v>
      </c>
      <c r="AY49" s="97">
        <f t="shared" si="1350"/>
        <v>0</v>
      </c>
      <c r="AZ49" s="97">
        <f t="shared" si="1350"/>
        <v>0</v>
      </c>
      <c r="BA49" s="97">
        <f t="shared" si="1350"/>
        <v>0</v>
      </c>
      <c r="BB49" s="97">
        <f t="shared" si="1350"/>
        <v>0</v>
      </c>
      <c r="BC49" s="97">
        <f t="shared" si="1350"/>
        <v>0</v>
      </c>
      <c r="BD49" s="97">
        <f t="shared" si="1347"/>
        <v>0</v>
      </c>
      <c r="BE49" s="97">
        <f t="shared" si="1347"/>
        <v>0</v>
      </c>
      <c r="BF49" s="97">
        <f t="shared" si="1347"/>
        <v>0</v>
      </c>
      <c r="BG49" s="97">
        <f t="shared" si="1347"/>
        <v>0</v>
      </c>
      <c r="BH49" s="97">
        <f t="shared" si="1347"/>
        <v>0</v>
      </c>
      <c r="BI49" s="97">
        <f>'СДП (план)'!V49</f>
        <v>0</v>
      </c>
      <c r="BJ49" s="97">
        <f>'СДП (план)'!W49</f>
        <v>0</v>
      </c>
      <c r="BK49" s="97">
        <f t="shared" si="1347"/>
        <v>0</v>
      </c>
      <c r="BL49" s="97">
        <f t="shared" si="1347"/>
        <v>0</v>
      </c>
      <c r="BM49" s="97">
        <f t="shared" ref="BM49:BR49" si="1351">SUM(BM50:BM60)</f>
        <v>0</v>
      </c>
      <c r="BN49" s="97">
        <f t="shared" si="1351"/>
        <v>0</v>
      </c>
      <c r="BO49" s="97">
        <f t="shared" si="1351"/>
        <v>0</v>
      </c>
      <c r="BP49" s="97">
        <f t="shared" si="1351"/>
        <v>0</v>
      </c>
      <c r="BQ49" s="97">
        <f t="shared" si="1351"/>
        <v>0</v>
      </c>
      <c r="BR49" s="97">
        <f t="shared" si="1351"/>
        <v>0</v>
      </c>
      <c r="BS49" s="97">
        <f t="shared" si="1347"/>
        <v>0</v>
      </c>
      <c r="BT49" s="97">
        <f t="shared" si="1347"/>
        <v>0</v>
      </c>
      <c r="BU49" s="97">
        <f t="shared" si="1347"/>
        <v>0</v>
      </c>
      <c r="BV49" s="97">
        <f t="shared" si="1347"/>
        <v>0</v>
      </c>
      <c r="BW49" s="97">
        <f t="shared" si="1347"/>
        <v>0</v>
      </c>
      <c r="BX49" s="97">
        <f>'СДП (план)'!X49</f>
        <v>0</v>
      </c>
      <c r="BY49" s="97">
        <f>'СДП (план)'!Y49</f>
        <v>0</v>
      </c>
      <c r="BZ49" s="97">
        <f t="shared" si="1347"/>
        <v>0</v>
      </c>
      <c r="CA49" s="97">
        <f t="shared" si="1347"/>
        <v>0</v>
      </c>
      <c r="CB49" s="97">
        <f t="shared" ref="CB49:CG49" si="1352">SUM(CB50:CB60)</f>
        <v>0</v>
      </c>
      <c r="CC49" s="97">
        <f t="shared" si="1352"/>
        <v>0</v>
      </c>
      <c r="CD49" s="97">
        <f t="shared" si="1352"/>
        <v>0</v>
      </c>
      <c r="CE49" s="97">
        <f t="shared" si="1352"/>
        <v>0</v>
      </c>
      <c r="CF49" s="97">
        <f t="shared" si="1352"/>
        <v>0</v>
      </c>
      <c r="CG49" s="97">
        <f t="shared" si="1352"/>
        <v>0</v>
      </c>
      <c r="CH49" s="97">
        <f t="shared" ref="CH49:EI49" si="1353">SUM(CH54:CH58)</f>
        <v>0</v>
      </c>
      <c r="CI49" s="97">
        <f t="shared" si="1353"/>
        <v>0</v>
      </c>
      <c r="CJ49" s="97">
        <f t="shared" si="1353"/>
        <v>0</v>
      </c>
      <c r="CK49" s="97">
        <f t="shared" si="1353"/>
        <v>0</v>
      </c>
      <c r="CL49" s="97">
        <f t="shared" si="1353"/>
        <v>0</v>
      </c>
      <c r="CM49" s="97">
        <f>'СДП (план)'!Z49</f>
        <v>0</v>
      </c>
      <c r="CN49" s="97">
        <f>'СДП (план)'!AA49</f>
        <v>0</v>
      </c>
      <c r="CO49" s="97">
        <f t="shared" si="1353"/>
        <v>0</v>
      </c>
      <c r="CP49" s="97">
        <f t="shared" si="1353"/>
        <v>0</v>
      </c>
      <c r="CQ49" s="97">
        <f t="shared" ref="CQ49:CV49" si="1354">SUM(CQ50:CQ60)</f>
        <v>0</v>
      </c>
      <c r="CR49" s="97">
        <f t="shared" si="1354"/>
        <v>0</v>
      </c>
      <c r="CS49" s="97">
        <f t="shared" si="1354"/>
        <v>0</v>
      </c>
      <c r="CT49" s="97">
        <f t="shared" si="1354"/>
        <v>0</v>
      </c>
      <c r="CU49" s="97">
        <f t="shared" si="1354"/>
        <v>0</v>
      </c>
      <c r="CV49" s="97">
        <f t="shared" si="1354"/>
        <v>0</v>
      </c>
      <c r="CW49" s="97">
        <f t="shared" si="1353"/>
        <v>0</v>
      </c>
      <c r="CX49" s="97">
        <f t="shared" si="1353"/>
        <v>0</v>
      </c>
      <c r="CY49" s="97">
        <f t="shared" si="1353"/>
        <v>0</v>
      </c>
      <c r="CZ49" s="97">
        <f t="shared" si="1353"/>
        <v>0</v>
      </c>
      <c r="DA49" s="97">
        <f t="shared" si="1353"/>
        <v>0</v>
      </c>
      <c r="DB49" s="97">
        <f>'СДП (план)'!AB49</f>
        <v>15</v>
      </c>
      <c r="DC49" s="97">
        <f>'СДП (план)'!AC49</f>
        <v>340063.56999999995</v>
      </c>
      <c r="DD49" s="97">
        <f t="shared" si="1353"/>
        <v>15</v>
      </c>
      <c r="DE49" s="97">
        <f t="shared" si="1353"/>
        <v>340063.56999999995</v>
      </c>
      <c r="DF49" s="97">
        <f t="shared" ref="DF49:DK49" si="1355">SUM(DF50:DF60)</f>
        <v>10</v>
      </c>
      <c r="DG49" s="97">
        <f t="shared" si="1355"/>
        <v>139658.9</v>
      </c>
      <c r="DH49" s="97">
        <f t="shared" si="1355"/>
        <v>91</v>
      </c>
      <c r="DI49" s="97">
        <f t="shared" si="1355"/>
        <v>0</v>
      </c>
      <c r="DJ49" s="97">
        <f t="shared" si="1355"/>
        <v>0</v>
      </c>
      <c r="DK49" s="97">
        <f t="shared" si="1355"/>
        <v>0</v>
      </c>
      <c r="DL49" s="97">
        <f t="shared" si="1353"/>
        <v>14.549999999999999</v>
      </c>
      <c r="DM49" s="97">
        <f t="shared" si="1353"/>
        <v>14.549999999999999</v>
      </c>
      <c r="DN49" s="97">
        <f t="shared" si="1353"/>
        <v>5.2</v>
      </c>
      <c r="DO49" s="97">
        <f t="shared" si="1353"/>
        <v>-5</v>
      </c>
      <c r="DP49" s="97">
        <f t="shared" si="1353"/>
        <v>-200404.66999999995</v>
      </c>
      <c r="DQ49" s="97">
        <f>'СДП (план)'!AD49</f>
        <v>113</v>
      </c>
      <c r="DR49" s="97">
        <f>'СДП (план)'!AE49</f>
        <v>15435589.347830666</v>
      </c>
      <c r="DS49" s="97">
        <f t="shared" si="1353"/>
        <v>10</v>
      </c>
      <c r="DT49" s="97">
        <f t="shared" si="1353"/>
        <v>226709.04666666669</v>
      </c>
      <c r="DU49" s="97">
        <f t="shared" ref="DU49:DZ49" si="1356">SUM(DU50:DU60)</f>
        <v>114</v>
      </c>
      <c r="DV49" s="97">
        <f t="shared" si="1356"/>
        <v>20835604.829999991</v>
      </c>
      <c r="DW49" s="97">
        <f t="shared" si="1356"/>
        <v>3151</v>
      </c>
      <c r="DX49" s="97">
        <f t="shared" si="1356"/>
        <v>0</v>
      </c>
      <c r="DY49" s="97">
        <f t="shared" si="1356"/>
        <v>0</v>
      </c>
      <c r="DZ49" s="97">
        <f t="shared" si="1356"/>
        <v>0</v>
      </c>
      <c r="EA49" s="97">
        <f t="shared" si="1353"/>
        <v>9.6999999999999993</v>
      </c>
      <c r="EB49" s="97">
        <f t="shared" si="1353"/>
        <v>9.6999999999999993</v>
      </c>
      <c r="EC49" s="97">
        <f t="shared" si="1353"/>
        <v>0.97</v>
      </c>
      <c r="ED49" s="97">
        <f t="shared" si="1353"/>
        <v>-9</v>
      </c>
      <c r="EE49" s="97">
        <f t="shared" si="1353"/>
        <v>-203856.62666666671</v>
      </c>
      <c r="EF49" s="97">
        <f>'СДП (план)'!AF49</f>
        <v>0</v>
      </c>
      <c r="EG49" s="97">
        <f>'СДП (план)'!AG49</f>
        <v>0</v>
      </c>
      <c r="EH49" s="97">
        <f t="shared" si="1353"/>
        <v>0</v>
      </c>
      <c r="EI49" s="97">
        <f t="shared" si="1353"/>
        <v>0</v>
      </c>
      <c r="EJ49" s="97">
        <f t="shared" ref="EJ49:EO49" si="1357">SUM(EJ50:EJ60)</f>
        <v>0</v>
      </c>
      <c r="EK49" s="97">
        <f t="shared" si="1357"/>
        <v>0</v>
      </c>
      <c r="EL49" s="97">
        <f t="shared" si="1357"/>
        <v>0</v>
      </c>
      <c r="EM49" s="97">
        <f t="shared" si="1357"/>
        <v>0</v>
      </c>
      <c r="EN49" s="97">
        <f t="shared" si="1357"/>
        <v>0</v>
      </c>
      <c r="EO49" s="97">
        <f t="shared" si="1357"/>
        <v>0</v>
      </c>
      <c r="EP49" s="97">
        <f t="shared" ref="EP49:HA49" si="1358">SUM(EP54:EP58)</f>
        <v>0</v>
      </c>
      <c r="EQ49" s="97">
        <f t="shared" si="1358"/>
        <v>0</v>
      </c>
      <c r="ER49" s="97">
        <f t="shared" si="1358"/>
        <v>0</v>
      </c>
      <c r="ES49" s="97">
        <f t="shared" si="1358"/>
        <v>0</v>
      </c>
      <c r="ET49" s="97">
        <f t="shared" si="1358"/>
        <v>0</v>
      </c>
      <c r="EU49" s="97">
        <f>'СДП (план)'!AH49</f>
        <v>66</v>
      </c>
      <c r="EV49" s="97">
        <f>'СДП (план)'!AI49</f>
        <v>957909.50480000011</v>
      </c>
      <c r="EW49" s="97">
        <f t="shared" si="1358"/>
        <v>66</v>
      </c>
      <c r="EX49" s="97">
        <f t="shared" si="1358"/>
        <v>957909.50480000011</v>
      </c>
      <c r="EY49" s="97">
        <f t="shared" ref="EY49:FD49" si="1359">SUM(EY50:EY60)</f>
        <v>25</v>
      </c>
      <c r="EZ49" s="97">
        <f t="shared" si="1359"/>
        <v>366481.67000000016</v>
      </c>
      <c r="FA49" s="97">
        <f t="shared" si="1359"/>
        <v>217</v>
      </c>
      <c r="FB49" s="97">
        <f t="shared" si="1359"/>
        <v>0</v>
      </c>
      <c r="FC49" s="97">
        <f t="shared" si="1359"/>
        <v>0</v>
      </c>
      <c r="FD49" s="97">
        <f t="shared" si="1359"/>
        <v>0</v>
      </c>
      <c r="FE49" s="97">
        <f t="shared" si="1358"/>
        <v>35.6</v>
      </c>
      <c r="FF49" s="97">
        <f t="shared" si="1358"/>
        <v>35.6</v>
      </c>
      <c r="FG49" s="97">
        <f t="shared" si="1358"/>
        <v>13.64</v>
      </c>
      <c r="FH49" s="97">
        <f t="shared" si="1358"/>
        <v>-41</v>
      </c>
      <c r="FI49" s="97">
        <f t="shared" si="1358"/>
        <v>-591427.83479999995</v>
      </c>
      <c r="FJ49" s="97">
        <f>'СДП (план)'!AJ49</f>
        <v>0</v>
      </c>
      <c r="FK49" s="97">
        <f>'СДП (план)'!AK49</f>
        <v>0</v>
      </c>
      <c r="FL49" s="97">
        <f t="shared" si="1358"/>
        <v>0</v>
      </c>
      <c r="FM49" s="97">
        <f t="shared" si="1358"/>
        <v>0</v>
      </c>
      <c r="FN49" s="97">
        <f t="shared" ref="FN49:FS49" si="1360">SUM(FN50:FN60)</f>
        <v>0</v>
      </c>
      <c r="FO49" s="97">
        <f t="shared" si="1360"/>
        <v>0</v>
      </c>
      <c r="FP49" s="97">
        <f t="shared" si="1360"/>
        <v>0</v>
      </c>
      <c r="FQ49" s="97">
        <f t="shared" si="1360"/>
        <v>0</v>
      </c>
      <c r="FR49" s="97">
        <f t="shared" si="1360"/>
        <v>0</v>
      </c>
      <c r="FS49" s="97">
        <f t="shared" si="1360"/>
        <v>0</v>
      </c>
      <c r="FT49" s="97">
        <f t="shared" si="1358"/>
        <v>0</v>
      </c>
      <c r="FU49" s="97">
        <f t="shared" si="1358"/>
        <v>0</v>
      </c>
      <c r="FV49" s="97">
        <f t="shared" si="1358"/>
        <v>0</v>
      </c>
      <c r="FW49" s="97">
        <f t="shared" si="1358"/>
        <v>0</v>
      </c>
      <c r="FX49" s="97">
        <f t="shared" si="1358"/>
        <v>0</v>
      </c>
      <c r="FY49" s="97">
        <f>'СДП (план)'!AL49</f>
        <v>0</v>
      </c>
      <c r="FZ49" s="97">
        <f>'СДП (план)'!AM49</f>
        <v>0</v>
      </c>
      <c r="GA49" s="97">
        <f t="shared" si="1358"/>
        <v>0</v>
      </c>
      <c r="GB49" s="97">
        <f t="shared" si="1358"/>
        <v>0</v>
      </c>
      <c r="GC49" s="97">
        <f t="shared" ref="GC49:GH49" si="1361">SUM(GC50:GC60)</f>
        <v>0</v>
      </c>
      <c r="GD49" s="97">
        <f t="shared" si="1361"/>
        <v>0</v>
      </c>
      <c r="GE49" s="97">
        <f t="shared" si="1361"/>
        <v>0</v>
      </c>
      <c r="GF49" s="97">
        <f t="shared" si="1361"/>
        <v>0</v>
      </c>
      <c r="GG49" s="97">
        <f t="shared" si="1361"/>
        <v>0</v>
      </c>
      <c r="GH49" s="97">
        <f t="shared" si="1361"/>
        <v>0</v>
      </c>
      <c r="GI49" s="97">
        <f t="shared" si="1358"/>
        <v>0</v>
      </c>
      <c r="GJ49" s="97">
        <f t="shared" si="1358"/>
        <v>0</v>
      </c>
      <c r="GK49" s="97">
        <f t="shared" si="1358"/>
        <v>0</v>
      </c>
      <c r="GL49" s="97">
        <f t="shared" si="1358"/>
        <v>0</v>
      </c>
      <c r="GM49" s="97">
        <f t="shared" si="1358"/>
        <v>0</v>
      </c>
      <c r="GN49" s="97">
        <f>'СДП (план)'!AN49</f>
        <v>0</v>
      </c>
      <c r="GO49" s="97">
        <f>'СДП (план)'!AO49</f>
        <v>0</v>
      </c>
      <c r="GP49" s="97">
        <f t="shared" si="1358"/>
        <v>0</v>
      </c>
      <c r="GQ49" s="97">
        <f t="shared" si="1358"/>
        <v>0</v>
      </c>
      <c r="GR49" s="97">
        <f t="shared" ref="GR49:GW49" si="1362">SUM(GR50:GR60)</f>
        <v>0</v>
      </c>
      <c r="GS49" s="97">
        <f t="shared" si="1362"/>
        <v>0</v>
      </c>
      <c r="GT49" s="97">
        <f t="shared" si="1362"/>
        <v>0</v>
      </c>
      <c r="GU49" s="97">
        <f t="shared" si="1362"/>
        <v>0</v>
      </c>
      <c r="GV49" s="97">
        <f t="shared" si="1362"/>
        <v>0</v>
      </c>
      <c r="GW49" s="97">
        <f t="shared" si="1362"/>
        <v>0</v>
      </c>
      <c r="GX49" s="97">
        <f t="shared" si="1358"/>
        <v>0</v>
      </c>
      <c r="GY49" s="97">
        <f t="shared" si="1358"/>
        <v>0</v>
      </c>
      <c r="GZ49" s="97">
        <f t="shared" si="1358"/>
        <v>0</v>
      </c>
      <c r="HA49" s="97">
        <f t="shared" si="1358"/>
        <v>0</v>
      </c>
      <c r="HB49" s="97">
        <f t="shared" ref="HB49:JM49" si="1363">SUM(HB54:HB58)</f>
        <v>0</v>
      </c>
      <c r="HC49" s="97">
        <f>'СДП (план)'!AP49</f>
        <v>0</v>
      </c>
      <c r="HD49" s="97">
        <f>'СДП (план)'!AQ49</f>
        <v>0</v>
      </c>
      <c r="HE49" s="97">
        <f t="shared" si="1363"/>
        <v>0</v>
      </c>
      <c r="HF49" s="97">
        <f t="shared" si="1363"/>
        <v>0</v>
      </c>
      <c r="HG49" s="97">
        <f t="shared" ref="HG49:HL49" si="1364">SUM(HG50:HG60)</f>
        <v>0</v>
      </c>
      <c r="HH49" s="97">
        <f t="shared" si="1364"/>
        <v>0</v>
      </c>
      <c r="HI49" s="97">
        <f t="shared" si="1364"/>
        <v>0</v>
      </c>
      <c r="HJ49" s="97">
        <f t="shared" si="1364"/>
        <v>0</v>
      </c>
      <c r="HK49" s="97">
        <f t="shared" si="1364"/>
        <v>0</v>
      </c>
      <c r="HL49" s="97">
        <f t="shared" si="1364"/>
        <v>0</v>
      </c>
      <c r="HM49" s="97">
        <f t="shared" si="1363"/>
        <v>0</v>
      </c>
      <c r="HN49" s="97">
        <f t="shared" si="1363"/>
        <v>0</v>
      </c>
      <c r="HO49" s="97">
        <f t="shared" si="1363"/>
        <v>0</v>
      </c>
      <c r="HP49" s="97">
        <f t="shared" si="1363"/>
        <v>0</v>
      </c>
      <c r="HQ49" s="97">
        <f t="shared" si="1363"/>
        <v>0</v>
      </c>
      <c r="HR49" s="97">
        <f>'СДП (план)'!AR49</f>
        <v>0</v>
      </c>
      <c r="HS49" s="97">
        <f>'СДП (план)'!AS49</f>
        <v>0</v>
      </c>
      <c r="HT49" s="97">
        <f t="shared" si="1363"/>
        <v>0</v>
      </c>
      <c r="HU49" s="97">
        <f t="shared" si="1363"/>
        <v>0</v>
      </c>
      <c r="HV49" s="97">
        <f t="shared" ref="HV49:IA49" si="1365">SUM(HV50:HV60)</f>
        <v>0</v>
      </c>
      <c r="HW49" s="97">
        <f t="shared" si="1365"/>
        <v>0</v>
      </c>
      <c r="HX49" s="97">
        <f t="shared" si="1365"/>
        <v>0</v>
      </c>
      <c r="HY49" s="97">
        <f t="shared" si="1365"/>
        <v>0</v>
      </c>
      <c r="HZ49" s="97">
        <f t="shared" si="1365"/>
        <v>0</v>
      </c>
      <c r="IA49" s="97">
        <f t="shared" si="1365"/>
        <v>0</v>
      </c>
      <c r="IB49" s="97">
        <f t="shared" si="1363"/>
        <v>0</v>
      </c>
      <c r="IC49" s="97">
        <f t="shared" si="1363"/>
        <v>0</v>
      </c>
      <c r="ID49" s="97">
        <f t="shared" si="1363"/>
        <v>0</v>
      </c>
      <c r="IE49" s="97">
        <f t="shared" si="1363"/>
        <v>0</v>
      </c>
      <c r="IF49" s="97">
        <f t="shared" si="1363"/>
        <v>0</v>
      </c>
      <c r="IG49" s="97">
        <f>'СДП (план)'!AT49</f>
        <v>0</v>
      </c>
      <c r="IH49" s="97">
        <f>'СДП (план)'!AU49</f>
        <v>0</v>
      </c>
      <c r="II49" s="97">
        <f t="shared" si="1363"/>
        <v>0</v>
      </c>
      <c r="IJ49" s="97">
        <f t="shared" si="1363"/>
        <v>0</v>
      </c>
      <c r="IK49" s="97">
        <f t="shared" ref="IK49:IP49" si="1366">SUM(IK50:IK60)</f>
        <v>0</v>
      </c>
      <c r="IL49" s="97">
        <f t="shared" si="1366"/>
        <v>0</v>
      </c>
      <c r="IM49" s="97">
        <f t="shared" si="1366"/>
        <v>0</v>
      </c>
      <c r="IN49" s="97">
        <f t="shared" si="1366"/>
        <v>0</v>
      </c>
      <c r="IO49" s="97">
        <f t="shared" si="1366"/>
        <v>0</v>
      </c>
      <c r="IP49" s="97">
        <f t="shared" si="1366"/>
        <v>0</v>
      </c>
      <c r="IQ49" s="97">
        <f t="shared" si="1363"/>
        <v>0</v>
      </c>
      <c r="IR49" s="97">
        <f t="shared" si="1363"/>
        <v>0</v>
      </c>
      <c r="IS49" s="97">
        <f t="shared" si="1363"/>
        <v>0</v>
      </c>
      <c r="IT49" s="97">
        <f t="shared" si="1363"/>
        <v>0</v>
      </c>
      <c r="IU49" s="97">
        <f t="shared" si="1363"/>
        <v>0</v>
      </c>
      <c r="IV49" s="97">
        <f>'СДП (план)'!AV49</f>
        <v>0</v>
      </c>
      <c r="IW49" s="97">
        <f>'СДП (план)'!AW49</f>
        <v>0</v>
      </c>
      <c r="IX49" s="97">
        <f t="shared" si="1363"/>
        <v>0</v>
      </c>
      <c r="IY49" s="97">
        <f t="shared" si="1363"/>
        <v>0</v>
      </c>
      <c r="IZ49" s="97">
        <f t="shared" ref="IZ49:JE49" si="1367">SUM(IZ50:IZ60)</f>
        <v>0</v>
      </c>
      <c r="JA49" s="97">
        <f t="shared" si="1367"/>
        <v>0</v>
      </c>
      <c r="JB49" s="97">
        <f t="shared" si="1367"/>
        <v>0</v>
      </c>
      <c r="JC49" s="97">
        <f t="shared" si="1367"/>
        <v>0</v>
      </c>
      <c r="JD49" s="97">
        <f t="shared" si="1367"/>
        <v>0</v>
      </c>
      <c r="JE49" s="97">
        <f t="shared" si="1367"/>
        <v>0</v>
      </c>
      <c r="JF49" s="97">
        <f t="shared" si="1363"/>
        <v>0</v>
      </c>
      <c r="JG49" s="97">
        <f t="shared" si="1363"/>
        <v>0</v>
      </c>
      <c r="JH49" s="97">
        <f t="shared" si="1363"/>
        <v>0</v>
      </c>
      <c r="JI49" s="97">
        <f t="shared" si="1363"/>
        <v>0</v>
      </c>
      <c r="JJ49" s="97">
        <f t="shared" si="1363"/>
        <v>0</v>
      </c>
      <c r="JK49" s="97">
        <f>'СДП (план)'!AX49</f>
        <v>0</v>
      </c>
      <c r="JL49" s="97">
        <f>'СДП (план)'!AY49</f>
        <v>0</v>
      </c>
      <c r="JM49" s="97">
        <f t="shared" si="1363"/>
        <v>0</v>
      </c>
      <c r="JN49" s="97">
        <f t="shared" ref="JN49:LV49" si="1368">SUM(JN54:JN58)</f>
        <v>0</v>
      </c>
      <c r="JO49" s="97">
        <f t="shared" ref="JO49:JT49" si="1369">SUM(JO50:JO60)</f>
        <v>0</v>
      </c>
      <c r="JP49" s="97">
        <f t="shared" si="1369"/>
        <v>0</v>
      </c>
      <c r="JQ49" s="97">
        <f t="shared" si="1369"/>
        <v>0</v>
      </c>
      <c r="JR49" s="97">
        <f t="shared" si="1369"/>
        <v>0</v>
      </c>
      <c r="JS49" s="97">
        <f t="shared" si="1369"/>
        <v>0</v>
      </c>
      <c r="JT49" s="97">
        <f t="shared" si="1369"/>
        <v>0</v>
      </c>
      <c r="JU49" s="97">
        <f t="shared" si="1368"/>
        <v>0</v>
      </c>
      <c r="JV49" s="97">
        <f t="shared" si="1368"/>
        <v>0</v>
      </c>
      <c r="JW49" s="97">
        <f t="shared" si="1368"/>
        <v>0</v>
      </c>
      <c r="JX49" s="97">
        <f t="shared" si="1368"/>
        <v>0</v>
      </c>
      <c r="JY49" s="97">
        <f t="shared" si="1368"/>
        <v>0</v>
      </c>
      <c r="JZ49" s="97">
        <f>'СДП (план)'!AZ49</f>
        <v>0</v>
      </c>
      <c r="KA49" s="97">
        <f>'СДП (план)'!BA49</f>
        <v>0</v>
      </c>
      <c r="KB49" s="97">
        <f t="shared" si="1368"/>
        <v>0</v>
      </c>
      <c r="KC49" s="97">
        <f t="shared" si="1368"/>
        <v>0</v>
      </c>
      <c r="KD49" s="97">
        <f t="shared" ref="KD49:KI49" si="1370">SUM(KD50:KD60)</f>
        <v>0</v>
      </c>
      <c r="KE49" s="97">
        <f t="shared" si="1370"/>
        <v>0</v>
      </c>
      <c r="KF49" s="97">
        <f t="shared" si="1370"/>
        <v>0</v>
      </c>
      <c r="KG49" s="97">
        <f t="shared" si="1370"/>
        <v>0</v>
      </c>
      <c r="KH49" s="97">
        <f t="shared" si="1370"/>
        <v>0</v>
      </c>
      <c r="KI49" s="97">
        <f t="shared" si="1370"/>
        <v>0</v>
      </c>
      <c r="KJ49" s="97">
        <f t="shared" si="1368"/>
        <v>0</v>
      </c>
      <c r="KK49" s="97">
        <f t="shared" si="1368"/>
        <v>0</v>
      </c>
      <c r="KL49" s="97">
        <f t="shared" si="1368"/>
        <v>0</v>
      </c>
      <c r="KM49" s="97">
        <f t="shared" si="1368"/>
        <v>0</v>
      </c>
      <c r="KN49" s="97">
        <f t="shared" si="1368"/>
        <v>0</v>
      </c>
      <c r="KO49" s="97">
        <f>'СДП (план)'!BB49</f>
        <v>122</v>
      </c>
      <c r="KP49" s="97">
        <f>'СДП (план)'!BC49</f>
        <v>1826559.7116666664</v>
      </c>
      <c r="KQ49" s="97">
        <f t="shared" si="1368"/>
        <v>122</v>
      </c>
      <c r="KR49" s="97">
        <f t="shared" si="1368"/>
        <v>1826559.7116666664</v>
      </c>
      <c r="KS49" s="97">
        <f t="shared" ref="KS49:KX49" si="1371">SUM(KS50:KS60)</f>
        <v>78</v>
      </c>
      <c r="KT49" s="97">
        <f t="shared" si="1371"/>
        <v>1407360.8699999999</v>
      </c>
      <c r="KU49" s="97">
        <f t="shared" si="1371"/>
        <v>751</v>
      </c>
      <c r="KV49" s="97">
        <f t="shared" si="1371"/>
        <v>0</v>
      </c>
      <c r="KW49" s="97">
        <f t="shared" si="1371"/>
        <v>0</v>
      </c>
      <c r="KX49" s="97">
        <f t="shared" si="1371"/>
        <v>0</v>
      </c>
      <c r="KY49" s="97">
        <f t="shared" si="1368"/>
        <v>81.28</v>
      </c>
      <c r="KZ49" s="97">
        <f t="shared" si="1368"/>
        <v>81.28</v>
      </c>
      <c r="LA49" s="97">
        <f t="shared" si="1368"/>
        <v>51.339999999999996</v>
      </c>
      <c r="LB49" s="97">
        <f t="shared" si="1368"/>
        <v>-44</v>
      </c>
      <c r="LC49" s="97">
        <f t="shared" si="1368"/>
        <v>-419198.84166666667</v>
      </c>
      <c r="LD49" s="97">
        <f>'СДП (план)'!BD49</f>
        <v>205</v>
      </c>
      <c r="LE49" s="97">
        <f>'СДП (план)'!BE49</f>
        <v>21060381.448455997</v>
      </c>
      <c r="LF49" s="97">
        <f t="shared" si="1368"/>
        <v>70</v>
      </c>
      <c r="LG49" s="97">
        <f t="shared" si="1368"/>
        <v>1121025.3711999999</v>
      </c>
      <c r="LH49" s="97">
        <f t="shared" ref="LH49:LM49" si="1372">SUM(LH50:LH60)</f>
        <v>145</v>
      </c>
      <c r="LI49" s="97">
        <f t="shared" si="1372"/>
        <v>19335135.159999967</v>
      </c>
      <c r="LJ49" s="97">
        <f t="shared" si="1372"/>
        <v>3653</v>
      </c>
      <c r="LK49" s="97">
        <f t="shared" si="1372"/>
        <v>0</v>
      </c>
      <c r="LL49" s="97">
        <f t="shared" si="1372"/>
        <v>0</v>
      </c>
      <c r="LM49" s="97">
        <f t="shared" si="1372"/>
        <v>0</v>
      </c>
      <c r="LN49" s="97">
        <f t="shared" si="1368"/>
        <v>41.510000000000005</v>
      </c>
      <c r="LO49" s="97">
        <f t="shared" si="1368"/>
        <v>41.510000000000005</v>
      </c>
      <c r="LP49" s="97">
        <f t="shared" si="1368"/>
        <v>14.59</v>
      </c>
      <c r="LQ49" s="97">
        <f t="shared" si="1368"/>
        <v>-48</v>
      </c>
      <c r="LR49" s="97">
        <f t="shared" si="1368"/>
        <v>-725607.93119999999</v>
      </c>
      <c r="LS49" s="97">
        <f>'СДП (план)'!BF49</f>
        <v>240</v>
      </c>
      <c r="LT49" s="97">
        <f>'СДП (план)'!BG49</f>
        <v>3946985.5879999995</v>
      </c>
      <c r="LU49" s="97">
        <f t="shared" si="1368"/>
        <v>240</v>
      </c>
      <c r="LV49" s="97">
        <f t="shared" si="1368"/>
        <v>3946985.5879999995</v>
      </c>
      <c r="LW49" s="97">
        <f t="shared" ref="LW49:MB49" si="1373">SUM(LW50:LW60)</f>
        <v>223</v>
      </c>
      <c r="LX49" s="97">
        <f t="shared" si="1373"/>
        <v>3586673.5100000082</v>
      </c>
      <c r="LY49" s="97">
        <f t="shared" si="1373"/>
        <v>1819</v>
      </c>
      <c r="LZ49" s="97">
        <f t="shared" si="1373"/>
        <v>0</v>
      </c>
      <c r="MA49" s="97">
        <f t="shared" si="1373"/>
        <v>0</v>
      </c>
      <c r="MB49" s="97">
        <f t="shared" si="1373"/>
        <v>0</v>
      </c>
      <c r="MC49" s="97">
        <f t="shared" ref="MC49:OK49" si="1374">SUM(MC54:MC58)</f>
        <v>146.9</v>
      </c>
      <c r="MD49" s="97">
        <f t="shared" si="1374"/>
        <v>146.9</v>
      </c>
      <c r="ME49" s="97">
        <f t="shared" si="1374"/>
        <v>133.76999999999998</v>
      </c>
      <c r="MF49" s="97">
        <f t="shared" si="1374"/>
        <v>-17</v>
      </c>
      <c r="MG49" s="97">
        <f t="shared" si="1374"/>
        <v>-360312.07799999102</v>
      </c>
      <c r="MH49" s="97">
        <f>'СДП (план)'!BH49</f>
        <v>0</v>
      </c>
      <c r="MI49" s="97">
        <f>'СДП (план)'!BI49</f>
        <v>0</v>
      </c>
      <c r="MJ49" s="97">
        <f t="shared" si="1374"/>
        <v>0</v>
      </c>
      <c r="MK49" s="97">
        <f t="shared" si="1374"/>
        <v>0</v>
      </c>
      <c r="ML49" s="97">
        <f t="shared" ref="ML49:MQ49" si="1375">SUM(ML50:ML60)</f>
        <v>6</v>
      </c>
      <c r="MM49" s="97">
        <f t="shared" si="1375"/>
        <v>83795.34</v>
      </c>
      <c r="MN49" s="97">
        <f t="shared" si="1375"/>
        <v>43</v>
      </c>
      <c r="MO49" s="97">
        <f t="shared" si="1375"/>
        <v>0</v>
      </c>
      <c r="MP49" s="97">
        <f t="shared" si="1375"/>
        <v>0</v>
      </c>
      <c r="MQ49" s="97">
        <f t="shared" si="1375"/>
        <v>0</v>
      </c>
      <c r="MR49" s="97">
        <f t="shared" si="1374"/>
        <v>0</v>
      </c>
      <c r="MS49" s="97">
        <f t="shared" si="1374"/>
        <v>0</v>
      </c>
      <c r="MT49" s="97">
        <f t="shared" si="1374"/>
        <v>3.12</v>
      </c>
      <c r="MU49" s="97">
        <f t="shared" si="1374"/>
        <v>6</v>
      </c>
      <c r="MV49" s="97">
        <f t="shared" si="1374"/>
        <v>83795.34</v>
      </c>
      <c r="MW49" s="97">
        <f>'СДП (план)'!BJ49</f>
        <v>0</v>
      </c>
      <c r="MX49" s="97">
        <f>'СДП (план)'!BK49</f>
        <v>0</v>
      </c>
      <c r="MY49" s="97">
        <f t="shared" si="1374"/>
        <v>0</v>
      </c>
      <c r="MZ49" s="97">
        <f t="shared" si="1374"/>
        <v>0</v>
      </c>
      <c r="NA49" s="97">
        <f t="shared" ref="NA49:NF49" si="1376">SUM(NA50:NA60)</f>
        <v>0</v>
      </c>
      <c r="NB49" s="97">
        <f t="shared" si="1376"/>
        <v>0</v>
      </c>
      <c r="NC49" s="97">
        <f t="shared" si="1376"/>
        <v>0</v>
      </c>
      <c r="ND49" s="97">
        <f t="shared" si="1376"/>
        <v>0</v>
      </c>
      <c r="NE49" s="97">
        <f t="shared" si="1376"/>
        <v>0</v>
      </c>
      <c r="NF49" s="97">
        <f t="shared" si="1376"/>
        <v>0</v>
      </c>
      <c r="NG49" s="97">
        <f t="shared" si="1374"/>
        <v>0</v>
      </c>
      <c r="NH49" s="97">
        <f t="shared" si="1374"/>
        <v>0</v>
      </c>
      <c r="NI49" s="97">
        <f t="shared" si="1374"/>
        <v>0</v>
      </c>
      <c r="NJ49" s="97">
        <f t="shared" si="1374"/>
        <v>0</v>
      </c>
      <c r="NK49" s="97">
        <f t="shared" si="1374"/>
        <v>0</v>
      </c>
      <c r="NL49" s="97">
        <f>'СДП (план)'!BL49</f>
        <v>63</v>
      </c>
      <c r="NM49" s="97">
        <f>'СДП (план)'!BM49</f>
        <v>916511.77799999993</v>
      </c>
      <c r="NN49" s="97">
        <f t="shared" si="1374"/>
        <v>63</v>
      </c>
      <c r="NO49" s="97">
        <f t="shared" si="1374"/>
        <v>916511.77799999993</v>
      </c>
      <c r="NP49" s="97">
        <f t="shared" ref="NP49:NU49" si="1377">SUM(NP50:NP60)</f>
        <v>38</v>
      </c>
      <c r="NQ49" s="97">
        <f t="shared" si="1377"/>
        <v>576416.93999999994</v>
      </c>
      <c r="NR49" s="97">
        <f t="shared" si="1377"/>
        <v>395</v>
      </c>
      <c r="NS49" s="97">
        <f t="shared" si="1377"/>
        <v>0</v>
      </c>
      <c r="NT49" s="97">
        <f t="shared" si="1377"/>
        <v>0</v>
      </c>
      <c r="NU49" s="97">
        <f t="shared" si="1377"/>
        <v>0</v>
      </c>
      <c r="NV49" s="97">
        <f t="shared" si="1374"/>
        <v>40.950000000000003</v>
      </c>
      <c r="NW49" s="97">
        <f t="shared" si="1374"/>
        <v>40.950000000000003</v>
      </c>
      <c r="NX49" s="97">
        <f t="shared" si="1374"/>
        <v>22.490000000000002</v>
      </c>
      <c r="NY49" s="97">
        <f t="shared" si="1374"/>
        <v>-25</v>
      </c>
      <c r="NZ49" s="97">
        <f t="shared" si="1374"/>
        <v>-340094.83799999993</v>
      </c>
      <c r="OA49" s="97">
        <f t="shared" si="1374"/>
        <v>0</v>
      </c>
      <c r="OB49" s="97">
        <f t="shared" si="1374"/>
        <v>0</v>
      </c>
      <c r="OC49" s="97">
        <f t="shared" si="1374"/>
        <v>0</v>
      </c>
      <c r="OD49" s="97">
        <f t="shared" si="1374"/>
        <v>0</v>
      </c>
      <c r="OE49" s="97">
        <f t="shared" si="1374"/>
        <v>0</v>
      </c>
      <c r="OF49" s="97">
        <f t="shared" si="1374"/>
        <v>0</v>
      </c>
      <c r="OG49" s="97">
        <f t="shared" si="1374"/>
        <v>0</v>
      </c>
      <c r="OH49" s="97">
        <f t="shared" si="1374"/>
        <v>0</v>
      </c>
      <c r="OI49" s="97">
        <f t="shared" si="1374"/>
        <v>0</v>
      </c>
      <c r="OJ49" s="97">
        <f t="shared" si="1374"/>
        <v>0</v>
      </c>
      <c r="OK49" s="97">
        <f t="shared" si="1374"/>
        <v>0</v>
      </c>
      <c r="OL49" s="97">
        <f t="shared" ref="OL49:QW49" si="1378">SUM(OL54:OL58)</f>
        <v>0</v>
      </c>
      <c r="OM49" s="97">
        <f t="shared" si="1378"/>
        <v>0</v>
      </c>
      <c r="ON49" s="97">
        <f t="shared" si="1378"/>
        <v>0</v>
      </c>
      <c r="OO49" s="97">
        <f t="shared" si="1378"/>
        <v>0</v>
      </c>
      <c r="OP49" s="97">
        <f>'СДП (план)'!BP49</f>
        <v>0</v>
      </c>
      <c r="OQ49" s="97">
        <f>'СДП (план)'!BQ49</f>
        <v>0</v>
      </c>
      <c r="OR49" s="97">
        <f t="shared" si="1378"/>
        <v>0</v>
      </c>
      <c r="OS49" s="97">
        <f t="shared" si="1378"/>
        <v>0</v>
      </c>
      <c r="OT49" s="97">
        <f t="shared" ref="OT49:OY49" si="1379">SUM(OT50:OT60)</f>
        <v>21</v>
      </c>
      <c r="OU49" s="97">
        <f t="shared" si="1379"/>
        <v>266476.49000000011</v>
      </c>
      <c r="OV49" s="97">
        <f t="shared" si="1379"/>
        <v>209</v>
      </c>
      <c r="OW49" s="97">
        <f t="shared" si="1379"/>
        <v>0</v>
      </c>
      <c r="OX49" s="97">
        <f t="shared" si="1379"/>
        <v>0</v>
      </c>
      <c r="OY49" s="97">
        <f t="shared" si="1379"/>
        <v>0</v>
      </c>
      <c r="OZ49" s="97">
        <f t="shared" si="1378"/>
        <v>0</v>
      </c>
      <c r="PA49" s="97">
        <f t="shared" si="1378"/>
        <v>0</v>
      </c>
      <c r="PB49" s="97">
        <f t="shared" si="1378"/>
        <v>10.92</v>
      </c>
      <c r="PC49" s="97">
        <f t="shared" si="1378"/>
        <v>21</v>
      </c>
      <c r="PD49" s="97">
        <f t="shared" si="1378"/>
        <v>266476.49000000011</v>
      </c>
      <c r="PE49" s="97">
        <f>'СДП (план)'!BR49</f>
        <v>0</v>
      </c>
      <c r="PF49" s="97">
        <f>'СДП (план)'!BS49</f>
        <v>0</v>
      </c>
      <c r="PG49" s="97">
        <f t="shared" si="1378"/>
        <v>0</v>
      </c>
      <c r="PH49" s="97">
        <f t="shared" si="1378"/>
        <v>0</v>
      </c>
      <c r="PI49" s="97">
        <f t="shared" ref="PI49:PN49" si="1380">SUM(PI50:PI60)</f>
        <v>0</v>
      </c>
      <c r="PJ49" s="97">
        <f t="shared" si="1380"/>
        <v>0</v>
      </c>
      <c r="PK49" s="97">
        <f t="shared" si="1380"/>
        <v>0</v>
      </c>
      <c r="PL49" s="97">
        <f t="shared" si="1380"/>
        <v>0</v>
      </c>
      <c r="PM49" s="97">
        <f t="shared" si="1380"/>
        <v>0</v>
      </c>
      <c r="PN49" s="97">
        <f t="shared" si="1380"/>
        <v>0</v>
      </c>
      <c r="PO49" s="97">
        <f t="shared" si="1378"/>
        <v>0</v>
      </c>
      <c r="PP49" s="97">
        <f t="shared" si="1378"/>
        <v>0</v>
      </c>
      <c r="PQ49" s="97">
        <f t="shared" si="1378"/>
        <v>0</v>
      </c>
      <c r="PR49" s="97">
        <f t="shared" si="1378"/>
        <v>0</v>
      </c>
      <c r="PS49" s="97">
        <f t="shared" si="1378"/>
        <v>0</v>
      </c>
      <c r="PT49" s="97">
        <f>'СДП (план)'!BT49</f>
        <v>8</v>
      </c>
      <c r="PU49" s="97">
        <f>'СДП (план)'!BU49</f>
        <v>158459.22399999999</v>
      </c>
      <c r="PV49" s="97">
        <f t="shared" si="1378"/>
        <v>8</v>
      </c>
      <c r="PW49" s="97">
        <f t="shared" si="1378"/>
        <v>158459.22399999999</v>
      </c>
      <c r="PX49" s="97">
        <f t="shared" ref="PX49:QC49" si="1381">SUM(PX50:PX60)</f>
        <v>3</v>
      </c>
      <c r="PY49" s="97">
        <f t="shared" si="1381"/>
        <v>352728.71</v>
      </c>
      <c r="PZ49" s="97">
        <f t="shared" si="1381"/>
        <v>30</v>
      </c>
      <c r="QA49" s="97">
        <f t="shared" si="1381"/>
        <v>0</v>
      </c>
      <c r="QB49" s="97">
        <f t="shared" si="1381"/>
        <v>0</v>
      </c>
      <c r="QC49" s="97">
        <f t="shared" si="1381"/>
        <v>0</v>
      </c>
      <c r="QD49" s="97">
        <f t="shared" si="1378"/>
        <v>5.7700000000000005</v>
      </c>
      <c r="QE49" s="97">
        <f t="shared" si="1378"/>
        <v>5.7700000000000005</v>
      </c>
      <c r="QF49" s="97">
        <f t="shared" si="1378"/>
        <v>2.91</v>
      </c>
      <c r="QG49" s="97">
        <f t="shared" si="1378"/>
        <v>-5</v>
      </c>
      <c r="QH49" s="97">
        <f t="shared" si="1378"/>
        <v>194269.48599999998</v>
      </c>
      <c r="QI49" s="97">
        <f>'СДП (план)'!BV49</f>
        <v>6</v>
      </c>
      <c r="QJ49" s="97">
        <f>'СДП (план)'!BW49</f>
        <v>101294.3204</v>
      </c>
      <c r="QK49" s="97">
        <f t="shared" si="1378"/>
        <v>6</v>
      </c>
      <c r="QL49" s="97">
        <f t="shared" si="1378"/>
        <v>101294.3204</v>
      </c>
      <c r="QM49" s="97">
        <f t="shared" ref="QM49:QR49" si="1382">SUM(QM50:QM60)</f>
        <v>7</v>
      </c>
      <c r="QN49" s="97">
        <f t="shared" si="1382"/>
        <v>115287.46999999999</v>
      </c>
      <c r="QO49" s="97">
        <f t="shared" si="1382"/>
        <v>53</v>
      </c>
      <c r="QP49" s="97">
        <f t="shared" si="1382"/>
        <v>0</v>
      </c>
      <c r="QQ49" s="97">
        <f t="shared" si="1382"/>
        <v>0</v>
      </c>
      <c r="QR49" s="97">
        <f t="shared" si="1382"/>
        <v>0</v>
      </c>
      <c r="QS49" s="97">
        <f t="shared" si="1378"/>
        <v>3.77</v>
      </c>
      <c r="QT49" s="97">
        <f t="shared" si="1378"/>
        <v>3.77</v>
      </c>
      <c r="QU49" s="97">
        <f t="shared" si="1378"/>
        <v>4.29</v>
      </c>
      <c r="QV49" s="97">
        <f t="shared" si="1378"/>
        <v>1</v>
      </c>
      <c r="QW49" s="97">
        <f t="shared" si="1378"/>
        <v>13993.14959999999</v>
      </c>
      <c r="QX49" s="97">
        <f>'СДП (план)'!BX49</f>
        <v>0</v>
      </c>
      <c r="QY49" s="97">
        <f>'СДП (план)'!BY49</f>
        <v>0</v>
      </c>
      <c r="QZ49" s="97">
        <f t="shared" ref="QZ49:TE49" si="1383">SUM(QZ54:QZ58)</f>
        <v>0</v>
      </c>
      <c r="RA49" s="97">
        <f t="shared" si="1383"/>
        <v>0</v>
      </c>
      <c r="RB49" s="97">
        <f t="shared" ref="RB49:RG49" si="1384">SUM(RB50:RB60)</f>
        <v>0</v>
      </c>
      <c r="RC49" s="97">
        <f t="shared" si="1384"/>
        <v>0</v>
      </c>
      <c r="RD49" s="97">
        <f t="shared" si="1384"/>
        <v>0</v>
      </c>
      <c r="RE49" s="97">
        <f t="shared" si="1384"/>
        <v>0</v>
      </c>
      <c r="RF49" s="97">
        <f t="shared" si="1384"/>
        <v>0</v>
      </c>
      <c r="RG49" s="97">
        <f t="shared" si="1384"/>
        <v>0</v>
      </c>
      <c r="RH49" s="97">
        <f t="shared" si="1383"/>
        <v>0</v>
      </c>
      <c r="RI49" s="97">
        <f t="shared" si="1383"/>
        <v>0</v>
      </c>
      <c r="RJ49" s="97">
        <f t="shared" si="1383"/>
        <v>0</v>
      </c>
      <c r="RK49" s="97">
        <f t="shared" si="1383"/>
        <v>0</v>
      </c>
      <c r="RL49" s="97">
        <f t="shared" si="1383"/>
        <v>0</v>
      </c>
      <c r="RM49" s="97">
        <f>'СДП (план)'!BZ49</f>
        <v>12</v>
      </c>
      <c r="RN49" s="97">
        <f>'СДП (план)'!CA49</f>
        <v>97873.119999999981</v>
      </c>
      <c r="RO49" s="97">
        <f t="shared" si="1383"/>
        <v>12</v>
      </c>
      <c r="RP49" s="97">
        <f t="shared" si="1383"/>
        <v>97873.119999999981</v>
      </c>
      <c r="RQ49" s="97">
        <f t="shared" ref="RQ49:RV49" si="1385">SUM(RQ50:RQ60)</f>
        <v>34</v>
      </c>
      <c r="RR49" s="97">
        <f t="shared" si="1385"/>
        <v>865248.58999999973</v>
      </c>
      <c r="RS49" s="97">
        <f t="shared" si="1385"/>
        <v>345</v>
      </c>
      <c r="RT49" s="97">
        <f t="shared" si="1385"/>
        <v>0</v>
      </c>
      <c r="RU49" s="97">
        <f t="shared" si="1385"/>
        <v>0</v>
      </c>
      <c r="RV49" s="97">
        <f t="shared" si="1385"/>
        <v>0</v>
      </c>
      <c r="RW49" s="97">
        <f t="shared" si="1383"/>
        <v>7.54</v>
      </c>
      <c r="RX49" s="97">
        <f t="shared" si="1383"/>
        <v>7.54</v>
      </c>
      <c r="RY49" s="97">
        <f t="shared" si="1383"/>
        <v>21.58</v>
      </c>
      <c r="RZ49" s="97">
        <f t="shared" si="1383"/>
        <v>22</v>
      </c>
      <c r="SA49" s="97">
        <f t="shared" si="1383"/>
        <v>767375.46999999974</v>
      </c>
      <c r="SB49" s="97">
        <f>'СДП (план)'!CB49</f>
        <v>10</v>
      </c>
      <c r="SC49" s="97">
        <f>'СДП (план)'!CC49</f>
        <v>216541.24239999999</v>
      </c>
      <c r="SD49" s="97">
        <f t="shared" si="1383"/>
        <v>10</v>
      </c>
      <c r="SE49" s="97">
        <f t="shared" si="1383"/>
        <v>216541.24239999999</v>
      </c>
      <c r="SF49" s="97">
        <f t="shared" ref="SF49:SK49" si="1386">SUM(SF50:SF60)</f>
        <v>0</v>
      </c>
      <c r="SG49" s="97">
        <f t="shared" si="1386"/>
        <v>0</v>
      </c>
      <c r="SH49" s="97">
        <f t="shared" si="1386"/>
        <v>0</v>
      </c>
      <c r="SI49" s="97">
        <f t="shared" si="1386"/>
        <v>0</v>
      </c>
      <c r="SJ49" s="97">
        <f t="shared" si="1386"/>
        <v>0</v>
      </c>
      <c r="SK49" s="97">
        <f t="shared" si="1386"/>
        <v>0</v>
      </c>
      <c r="SL49" s="97">
        <f t="shared" si="1383"/>
        <v>7.83</v>
      </c>
      <c r="SM49" s="97">
        <f t="shared" si="1383"/>
        <v>7.83</v>
      </c>
      <c r="SN49" s="97">
        <f t="shared" si="1383"/>
        <v>0</v>
      </c>
      <c r="SO49" s="97">
        <f t="shared" si="1383"/>
        <v>-10</v>
      </c>
      <c r="SP49" s="97">
        <f t="shared" si="1383"/>
        <v>-216541.24239999999</v>
      </c>
      <c r="SQ49" s="97">
        <f>'СДП (план)'!CD49</f>
        <v>50</v>
      </c>
      <c r="SR49" s="97">
        <f>'СДП (план)'!CE49</f>
        <v>2159245.0733333332</v>
      </c>
      <c r="SS49" s="97">
        <f t="shared" si="1383"/>
        <v>50</v>
      </c>
      <c r="ST49" s="97">
        <f t="shared" si="1383"/>
        <v>2159245.0733333332</v>
      </c>
      <c r="SU49" s="97">
        <f t="shared" ref="SU49:SZ49" si="1387">SUM(SU50:SU60)</f>
        <v>137</v>
      </c>
      <c r="SV49" s="97">
        <f t="shared" si="1387"/>
        <v>4686162.6800000006</v>
      </c>
      <c r="SW49" s="97">
        <f t="shared" si="1387"/>
        <v>1009</v>
      </c>
      <c r="SX49" s="97">
        <f t="shared" si="1387"/>
        <v>0</v>
      </c>
      <c r="SY49" s="97">
        <f t="shared" si="1387"/>
        <v>0</v>
      </c>
      <c r="SZ49" s="97">
        <f t="shared" si="1387"/>
        <v>0</v>
      </c>
      <c r="TA49" s="97">
        <f t="shared" si="1383"/>
        <v>57.999999999999993</v>
      </c>
      <c r="TB49" s="97">
        <f t="shared" si="1383"/>
        <v>57.999999999999993</v>
      </c>
      <c r="TC49" s="97">
        <f t="shared" si="1383"/>
        <v>72.27</v>
      </c>
      <c r="TD49" s="97">
        <f t="shared" si="1383"/>
        <v>87</v>
      </c>
      <c r="TE49" s="97">
        <f t="shared" si="1383"/>
        <v>2526917.6066666674</v>
      </c>
      <c r="TF49" s="97">
        <f>'СДП (план)'!CF49</f>
        <v>2</v>
      </c>
      <c r="TG49" s="97">
        <f>'СДП (план)'!CG49</f>
        <v>83234.607133333309</v>
      </c>
      <c r="TH49" s="66">
        <f t="shared" ref="TH49" si="1388">SUM(TF49/12*$A$2)</f>
        <v>2</v>
      </c>
      <c r="TI49" s="66">
        <f t="shared" ref="TI49" si="1389">SUM(TG49/12*$A$2)</f>
        <v>83234.607133333309</v>
      </c>
      <c r="TJ49" s="97">
        <f t="shared" ref="TJ49:TO49" si="1390">SUM(TJ50:TJ60)</f>
        <v>1</v>
      </c>
      <c r="TK49" s="97">
        <f t="shared" si="1390"/>
        <v>115487.69</v>
      </c>
      <c r="TL49" s="97">
        <f t="shared" si="1390"/>
        <v>8</v>
      </c>
      <c r="TM49" s="97">
        <f t="shared" si="1390"/>
        <v>0</v>
      </c>
      <c r="TN49" s="97">
        <f t="shared" si="1390"/>
        <v>0</v>
      </c>
      <c r="TO49" s="97">
        <f t="shared" si="1390"/>
        <v>0</v>
      </c>
      <c r="TP49" s="97">
        <f t="shared" ref="TP49:UV49" si="1391">SUM(TP54:TP58)</f>
        <v>1.94</v>
      </c>
      <c r="TQ49" s="97">
        <f t="shared" si="1391"/>
        <v>1.94</v>
      </c>
      <c r="TR49" s="97">
        <f t="shared" si="1391"/>
        <v>1.1599999999999999</v>
      </c>
      <c r="TS49" s="97">
        <f t="shared" si="1391"/>
        <v>-1</v>
      </c>
      <c r="TT49" s="97">
        <f t="shared" si="1391"/>
        <v>32253.082866666693</v>
      </c>
      <c r="TU49" s="97">
        <f>'СДП (план)'!CH49</f>
        <v>0</v>
      </c>
      <c r="TV49" s="97">
        <f>'СДП (план)'!CI49</f>
        <v>0</v>
      </c>
      <c r="TW49" s="97">
        <f t="shared" si="1391"/>
        <v>0</v>
      </c>
      <c r="TX49" s="97">
        <f t="shared" si="1391"/>
        <v>0</v>
      </c>
      <c r="TY49" s="97">
        <f t="shared" ref="TY49:UD49" si="1392">SUM(TY50:TY60)</f>
        <v>0</v>
      </c>
      <c r="TZ49" s="97">
        <f t="shared" si="1392"/>
        <v>0</v>
      </c>
      <c r="UA49" s="97">
        <f t="shared" si="1392"/>
        <v>0</v>
      </c>
      <c r="UB49" s="97">
        <f t="shared" si="1392"/>
        <v>0</v>
      </c>
      <c r="UC49" s="97">
        <f t="shared" si="1392"/>
        <v>0</v>
      </c>
      <c r="UD49" s="97">
        <f t="shared" si="1392"/>
        <v>0</v>
      </c>
      <c r="UE49" s="97">
        <f t="shared" si="1391"/>
        <v>0</v>
      </c>
      <c r="UF49" s="97">
        <f t="shared" si="1391"/>
        <v>0</v>
      </c>
      <c r="UG49" s="97">
        <f t="shared" si="1391"/>
        <v>0</v>
      </c>
      <c r="UH49" s="97">
        <f t="shared" si="1391"/>
        <v>0</v>
      </c>
      <c r="UI49" s="97">
        <f t="shared" si="1391"/>
        <v>0</v>
      </c>
      <c r="UJ49" s="97">
        <f t="shared" si="1391"/>
        <v>0</v>
      </c>
      <c r="UK49" s="97">
        <f t="shared" si="1391"/>
        <v>0</v>
      </c>
      <c r="UL49" s="97">
        <f t="shared" si="1391"/>
        <v>0</v>
      </c>
      <c r="UM49" s="97">
        <f t="shared" si="1391"/>
        <v>0</v>
      </c>
      <c r="UN49" s="97">
        <f t="shared" si="1391"/>
        <v>0</v>
      </c>
      <c r="UO49" s="97">
        <f t="shared" si="1391"/>
        <v>0</v>
      </c>
      <c r="UP49" s="97">
        <f t="shared" si="1391"/>
        <v>0</v>
      </c>
      <c r="UQ49" s="97">
        <f t="shared" si="1391"/>
        <v>0</v>
      </c>
      <c r="UR49" s="97">
        <f t="shared" si="1391"/>
        <v>0</v>
      </c>
      <c r="US49" s="97">
        <f t="shared" si="1391"/>
        <v>0</v>
      </c>
      <c r="UT49" s="97">
        <f t="shared" si="1391"/>
        <v>0</v>
      </c>
      <c r="UU49" s="97">
        <f t="shared" si="1391"/>
        <v>0</v>
      </c>
      <c r="UV49" s="97">
        <f t="shared" si="1391"/>
        <v>0</v>
      </c>
      <c r="UW49" s="43">
        <f t="shared" si="175"/>
        <v>0</v>
      </c>
      <c r="UX49" s="43">
        <f t="shared" si="176"/>
        <v>0</v>
      </c>
      <c r="UY49" s="97">
        <f>'СДП (план)'!CN49</f>
        <v>920</v>
      </c>
      <c r="UZ49" s="97">
        <f>'СДП (план)'!CO49</f>
        <v>47437904.256019995</v>
      </c>
      <c r="VA49" s="43">
        <f t="shared" si="177"/>
        <v>920</v>
      </c>
      <c r="VB49" s="43">
        <f t="shared" si="178"/>
        <v>47437904.256019995</v>
      </c>
      <c r="VC49" s="97">
        <f>SUM(VC50:VC60)</f>
        <v>856</v>
      </c>
      <c r="VD49" s="97">
        <f t="shared" ref="VD49:VM49" si="1393">SUM(VD50:VD60)</f>
        <v>52918795.309999973</v>
      </c>
      <c r="VE49" s="97">
        <f t="shared" si="1393"/>
        <v>11885</v>
      </c>
      <c r="VF49" s="97">
        <f t="shared" si="1393"/>
        <v>0</v>
      </c>
      <c r="VG49" s="97">
        <f t="shared" si="1393"/>
        <v>0</v>
      </c>
      <c r="VH49" s="97">
        <f t="shared" si="1393"/>
        <v>0</v>
      </c>
      <c r="VI49" s="97">
        <f t="shared" si="1393"/>
        <v>2479.25</v>
      </c>
      <c r="VJ49" s="97">
        <f t="shared" si="1393"/>
        <v>2479.25</v>
      </c>
      <c r="VK49" s="97">
        <f t="shared" si="1393"/>
        <v>2622.7200000000003</v>
      </c>
      <c r="VL49" s="97">
        <f t="shared" si="1393"/>
        <v>-64</v>
      </c>
      <c r="VM49" s="97">
        <f t="shared" si="1393"/>
        <v>5480891.0539799724</v>
      </c>
    </row>
    <row r="50" spans="1:585" s="32" customFormat="1" ht="25.5" x14ac:dyDescent="0.2">
      <c r="A50" s="171"/>
      <c r="B50" s="171">
        <v>29</v>
      </c>
      <c r="C50" s="386" t="s">
        <v>786</v>
      </c>
      <c r="D50" s="380" t="s">
        <v>547</v>
      </c>
      <c r="E50" s="370">
        <v>16026</v>
      </c>
      <c r="F50" s="136">
        <v>16828</v>
      </c>
      <c r="G50" s="387">
        <v>5.74</v>
      </c>
      <c r="H50" s="388">
        <v>0.11260000000000001</v>
      </c>
      <c r="I50" s="373">
        <v>1</v>
      </c>
      <c r="J50" s="314"/>
      <c r="K50" s="184"/>
      <c r="L50" s="1">
        <v>1.4</v>
      </c>
      <c r="M50" s="1">
        <v>1.68</v>
      </c>
      <c r="N50" s="1">
        <v>2.23</v>
      </c>
      <c r="O50" s="9">
        <v>2.57</v>
      </c>
      <c r="P50" s="44">
        <f>'СДП (план)'!P50</f>
        <v>0</v>
      </c>
      <c r="Q50" s="44">
        <f>'СДП (план)'!Q50</f>
        <v>0</v>
      </c>
      <c r="R50" s="43">
        <f t="shared" ref="R50:S52" si="1394">SUM(P50/12*$A$2)</f>
        <v>0</v>
      </c>
      <c r="S50" s="43">
        <f t="shared" si="1394"/>
        <v>0</v>
      </c>
      <c r="T50" s="43">
        <f>VLOOKUP($C50,'факт СДП 12 мес'!$D$8:$HP$287,9,0)</f>
        <v>0</v>
      </c>
      <c r="U50" s="43">
        <f>VLOOKUP($C50,'факт СДП 12 мес'!$D$8:$HP$287,10,0)</f>
        <v>0</v>
      </c>
      <c r="V50" s="43">
        <f>VLOOKUP($C50,'факт СДП 12 мес'!$D$8:$HP$287,11,0)</f>
        <v>0</v>
      </c>
      <c r="W50" s="43">
        <f>VLOOKUP($C50,'факт СДП 12 мес'!$D$8:$HP$287,12,0)</f>
        <v>0</v>
      </c>
      <c r="X50" s="43">
        <f>VLOOKUP($C50,'факт СДП 12 мес'!$D$8:$HP$287,13,0)</f>
        <v>0</v>
      </c>
      <c r="Y50" s="43">
        <f>VLOOKUP($C50,'факт СДП 12 мес'!$D$8:$HP$287,14,0)</f>
        <v>0</v>
      </c>
      <c r="Z50" s="43">
        <f>SUM(P50*$G50)</f>
        <v>0</v>
      </c>
      <c r="AA50" s="43">
        <f>SUM(R50*$G50)</f>
        <v>0</v>
      </c>
      <c r="AB50" s="43">
        <f>SUM(T50*$G50)</f>
        <v>0</v>
      </c>
      <c r="AC50" s="43">
        <f t="shared" ref="AC50:AD52" si="1395">SUM(T50-R50)</f>
        <v>0</v>
      </c>
      <c r="AD50" s="43">
        <f t="shared" si="1395"/>
        <v>0</v>
      </c>
      <c r="AE50" s="135">
        <f>'СДП (план)'!R50</f>
        <v>0</v>
      </c>
      <c r="AF50" s="135">
        <f>'СДП (план)'!S50</f>
        <v>0</v>
      </c>
      <c r="AG50" s="43">
        <f t="shared" ref="AG50:AH52" si="1396">SUM(AE50/12*$A$2)</f>
        <v>0</v>
      </c>
      <c r="AH50" s="43">
        <f t="shared" si="1396"/>
        <v>0</v>
      </c>
      <c r="AI50" s="43">
        <f>VLOOKUP($C50,'факт СДП 12 мес'!$D$8:$HP$287,3,0)</f>
        <v>0</v>
      </c>
      <c r="AJ50" s="43">
        <f>VLOOKUP($C50,'факт СДП 12 мес'!$D$8:$HP$287,4,0)</f>
        <v>0</v>
      </c>
      <c r="AK50" s="43">
        <f>VLOOKUP($C50,'факт СДП 12 мес'!$D$8:$HP$287,5,0)</f>
        <v>0</v>
      </c>
      <c r="AL50" s="43">
        <f>VLOOKUP($C50,'факт СДП 12 мес'!$D$8:$HP$287,6,0)</f>
        <v>0</v>
      </c>
      <c r="AM50" s="43">
        <f>VLOOKUP($C50,'факт СДП 12 мес'!$D$8:$HP$287,7,0)</f>
        <v>0</v>
      </c>
      <c r="AN50" s="43">
        <f>VLOOKUP($C50,'факт СДП 12 мес'!$D$8:$HP$287,8,0)</f>
        <v>0</v>
      </c>
      <c r="AO50" s="43">
        <f>SUM(AE50*$G50)</f>
        <v>0</v>
      </c>
      <c r="AP50" s="43">
        <f>SUM(AG50*$G50)</f>
        <v>0</v>
      </c>
      <c r="AQ50" s="43">
        <f>SUM(AI50*$G50)</f>
        <v>0</v>
      </c>
      <c r="AR50" s="43">
        <f t="shared" ref="AR50:AS53" si="1397">SUM(AI50-AG50)</f>
        <v>0</v>
      </c>
      <c r="AS50" s="43">
        <f t="shared" si="1397"/>
        <v>0</v>
      </c>
      <c r="AT50" s="44">
        <f>'СДП (план)'!T50</f>
        <v>0</v>
      </c>
      <c r="AU50" s="43">
        <f>'СДП (план)'!U50</f>
        <v>0</v>
      </c>
      <c r="AV50" s="43">
        <f t="shared" ref="AV50:AW52" si="1398">SUM(AT50/12*$A$2)</f>
        <v>0</v>
      </c>
      <c r="AW50" s="43">
        <f t="shared" si="1398"/>
        <v>0</v>
      </c>
      <c r="AX50" s="43">
        <f>VLOOKUP($C50,'факт СДП 12 мес'!$D$8:$HP$287,159,0)</f>
        <v>0</v>
      </c>
      <c r="AY50" s="43">
        <f>VLOOKUP($C50,'факт СДП 12 мес'!$D$8:$HP$287,160,0)</f>
        <v>0</v>
      </c>
      <c r="AZ50" s="43">
        <f>VLOOKUP($C50,'факт СДП 12 мес'!$D$8:$HP$287,161,0)</f>
        <v>0</v>
      </c>
      <c r="BA50" s="43">
        <f>VLOOKUP($C50,'факт СДП 12 мес'!$D$8:$HP$287,162,0)</f>
        <v>0</v>
      </c>
      <c r="BB50" s="43">
        <f>VLOOKUP($C50,'факт СДП 12 мес'!$D$8:$HP$287,163,0)</f>
        <v>0</v>
      </c>
      <c r="BC50" s="43">
        <f>VLOOKUP($C50,'факт СДП 12 мес'!$D$8:$HP$287,164,0)</f>
        <v>0</v>
      </c>
      <c r="BD50" s="43">
        <f>SUM(AT50*$G50)</f>
        <v>0</v>
      </c>
      <c r="BE50" s="43">
        <f>SUM(AV50*$G50)</f>
        <v>0</v>
      </c>
      <c r="BF50" s="43">
        <f>SUM(AX50*$G50)</f>
        <v>0</v>
      </c>
      <c r="BG50" s="43">
        <f t="shared" ref="BG50:BH52" si="1399">SUM(AX50-AV50)</f>
        <v>0</v>
      </c>
      <c r="BH50" s="43">
        <f t="shared" si="1399"/>
        <v>0</v>
      </c>
      <c r="BI50" s="87">
        <f>'СДП (план)'!V50</f>
        <v>0</v>
      </c>
      <c r="BJ50" s="3">
        <f>'СДП (план)'!W50</f>
        <v>0</v>
      </c>
      <c r="BK50" s="43">
        <f t="shared" ref="BK50:BL52" si="1400">SUM(BI50/12*$A$2)</f>
        <v>0</v>
      </c>
      <c r="BL50" s="43">
        <f t="shared" si="1400"/>
        <v>0</v>
      </c>
      <c r="BM50" s="43">
        <f>VLOOKUP($C50,'факт СДП 12 мес'!$D$8:$HP$287,21,0)</f>
        <v>0</v>
      </c>
      <c r="BN50" s="43">
        <f>VLOOKUP($C50,'факт СДП 12 мес'!$D$8:$HP$287,22,0)</f>
        <v>0</v>
      </c>
      <c r="BO50" s="43">
        <f>VLOOKUP($C50,'факт СДП 12 мес'!$D$8:$HP$287,23,0)</f>
        <v>0</v>
      </c>
      <c r="BP50" s="43">
        <f>VLOOKUP($C50,'факт СДП 12 мес'!$D$8:$HP$287,24,0)</f>
        <v>0</v>
      </c>
      <c r="BQ50" s="43">
        <f>VLOOKUP($C50,'факт СДП 12 мес'!$D$8:$HP$287,25,0)</f>
        <v>0</v>
      </c>
      <c r="BR50" s="43">
        <f>VLOOKUP($C50,'факт СДП 12 мес'!$D$8:$HP$287,26,0)</f>
        <v>0</v>
      </c>
      <c r="BS50" s="43">
        <f>SUM(BI50*$G50)</f>
        <v>0</v>
      </c>
      <c r="BT50" s="43">
        <f>SUM(BK50*$G50)</f>
        <v>0</v>
      </c>
      <c r="BU50" s="43">
        <f>SUM(BM50*$G50)</f>
        <v>0</v>
      </c>
      <c r="BV50" s="43">
        <f t="shared" ref="BV50:BW53" si="1401">SUM(BM50-BK50)</f>
        <v>0</v>
      </c>
      <c r="BW50" s="43">
        <f t="shared" si="1401"/>
        <v>0</v>
      </c>
      <c r="BX50" s="44">
        <f>'СДП (план)'!X50</f>
        <v>0</v>
      </c>
      <c r="BY50" s="43">
        <f>'СДП (план)'!Y50</f>
        <v>0</v>
      </c>
      <c r="BZ50" s="43">
        <f t="shared" ref="BZ50:CA52" si="1402">SUM(BX50/12*$A$2)</f>
        <v>0</v>
      </c>
      <c r="CA50" s="43">
        <f t="shared" si="1402"/>
        <v>0</v>
      </c>
      <c r="CB50" s="43">
        <f>VLOOKUP($C50,'факт СДП 12 мес'!$D$8:$HP$287,15,0)</f>
        <v>0</v>
      </c>
      <c r="CC50" s="43">
        <f>VLOOKUP($C50,'факт СДП 12 мес'!$D$8:$HP$287,16,0)</f>
        <v>0</v>
      </c>
      <c r="CD50" s="43">
        <f>VLOOKUP($C50,'факт СДП 12 мес'!$D$8:$HP$287,17,0)</f>
        <v>0</v>
      </c>
      <c r="CE50" s="43">
        <f>VLOOKUP($C50,'факт СДП 12 мес'!$D$8:$HP$287,18,0)</f>
        <v>0</v>
      </c>
      <c r="CF50" s="43">
        <f>VLOOKUP($C50,'факт СДП 12 мес'!$D$8:$HP$287,19,0)</f>
        <v>0</v>
      </c>
      <c r="CG50" s="43">
        <f>VLOOKUP($C50,'факт СДП 12 мес'!$D$8:$HP$287,20,0)</f>
        <v>0</v>
      </c>
      <c r="CH50" s="43">
        <f>SUM(BX50*$G50)</f>
        <v>0</v>
      </c>
      <c r="CI50" s="43">
        <f>SUM(BZ50*$G50)</f>
        <v>0</v>
      </c>
      <c r="CJ50" s="43">
        <f>SUM(CB50*$G50)</f>
        <v>0</v>
      </c>
      <c r="CK50" s="43">
        <f t="shared" ref="CK50:CL52" si="1403">SUM(CB50-BZ50)</f>
        <v>0</v>
      </c>
      <c r="CL50" s="43">
        <f t="shared" si="1403"/>
        <v>0</v>
      </c>
      <c r="CM50" s="45">
        <f>'СДП (план)'!Z50</f>
        <v>0</v>
      </c>
      <c r="CN50" s="43">
        <f>'СДП (план)'!AA50</f>
        <v>0</v>
      </c>
      <c r="CO50" s="43">
        <f t="shared" ref="CO50:CP52" si="1404">SUM(CM50/12*$A$2)</f>
        <v>0</v>
      </c>
      <c r="CP50" s="43">
        <f t="shared" si="1404"/>
        <v>0</v>
      </c>
      <c r="CQ50" s="43">
        <f>VLOOKUP($C50,'факт СДП 12 мес'!$D$8:$HP$287,165,0)</f>
        <v>0</v>
      </c>
      <c r="CR50" s="43">
        <f>VLOOKUP($C50,'факт СДП 12 мес'!$D$8:$HP$287,166,0)</f>
        <v>0</v>
      </c>
      <c r="CS50" s="43">
        <f>VLOOKUP($C50,'факт СДП 12 мес'!$D$8:$HP$287,167,0)</f>
        <v>0</v>
      </c>
      <c r="CT50" s="43">
        <f>VLOOKUP($C50,'факт СДП 12 мес'!$D$8:$HP$287,168,0)</f>
        <v>0</v>
      </c>
      <c r="CU50" s="43">
        <f>VLOOKUP($C50,'факт СДП 12 мес'!$D$8:$HP$287,169,0)</f>
        <v>0</v>
      </c>
      <c r="CV50" s="43">
        <f>VLOOKUP($C50,'факт СДП 12 мес'!$D$8:$HP$287,170,0)</f>
        <v>0</v>
      </c>
      <c r="CW50" s="43">
        <f>SUM(CM50*$G50)</f>
        <v>0</v>
      </c>
      <c r="CX50" s="43">
        <f>SUM(CO50*$G50)</f>
        <v>0</v>
      </c>
      <c r="CY50" s="43">
        <f>SUM(CQ50*$G50)</f>
        <v>0</v>
      </c>
      <c r="CZ50" s="43">
        <f t="shared" ref="CZ50:DA52" si="1405">SUM(CQ50-CO50)</f>
        <v>0</v>
      </c>
      <c r="DA50" s="43">
        <f t="shared" si="1405"/>
        <v>0</v>
      </c>
      <c r="DB50" s="5">
        <f>'СДП (план)'!AB50</f>
        <v>0</v>
      </c>
      <c r="DC50" s="5">
        <f>'СДП (план)'!AC50</f>
        <v>0</v>
      </c>
      <c r="DD50" s="43">
        <f t="shared" ref="DD50:DE52" si="1406">SUM(DB50/12*$A$2)</f>
        <v>0</v>
      </c>
      <c r="DE50" s="43">
        <f t="shared" si="1406"/>
        <v>0</v>
      </c>
      <c r="DF50" s="43">
        <f>VLOOKUP($C50,'факт СДП 12 мес'!$D$8:$HP$287,57,0)</f>
        <v>0</v>
      </c>
      <c r="DG50" s="43">
        <f>VLOOKUP($C50,'факт СДП 12 мес'!$D$8:$HP$287,58,0)</f>
        <v>0</v>
      </c>
      <c r="DH50" s="43">
        <f>VLOOKUP($C50,'факт СДП 12 мес'!$D$8:$HP$287,59,0)</f>
        <v>0</v>
      </c>
      <c r="DI50" s="43">
        <f>VLOOKUP($C50,'факт СДП 12 мес'!$D$8:$HP$287,60,0)</f>
        <v>0</v>
      </c>
      <c r="DJ50" s="43">
        <f>VLOOKUP($C50,'факт СДП 12 мес'!$D$8:$HP$287,61,0)</f>
        <v>0</v>
      </c>
      <c r="DK50" s="43">
        <f>VLOOKUP($C50,'факт СДП 12 мес'!$D$8:$HP$287,62,0)</f>
        <v>0</v>
      </c>
      <c r="DL50" s="43">
        <f>SUM(DB50*$G50)</f>
        <v>0</v>
      </c>
      <c r="DM50" s="43">
        <f>SUM(DD50*$G50)</f>
        <v>0</v>
      </c>
      <c r="DN50" s="43">
        <f>SUM(DF50*$G50)</f>
        <v>0</v>
      </c>
      <c r="DO50" s="43">
        <f t="shared" ref="DO50:DP52" si="1407">SUM(DF50-DD50)</f>
        <v>0</v>
      </c>
      <c r="DP50" s="43">
        <f t="shared" si="1407"/>
        <v>0</v>
      </c>
      <c r="DQ50" s="5">
        <f>'СДП (план)'!AD50</f>
        <v>0</v>
      </c>
      <c r="DR50" s="3">
        <f>'СДП (план)'!AE50</f>
        <v>0</v>
      </c>
      <c r="DS50" s="43">
        <f t="shared" ref="DS50:DT52" si="1408">SUM(DQ50/12*$A$2)</f>
        <v>0</v>
      </c>
      <c r="DT50" s="43">
        <f t="shared" si="1408"/>
        <v>0</v>
      </c>
      <c r="DU50" s="43">
        <f>VLOOKUP($C50,'факт СДП 12 мес'!$D$8:$HP$287,33,0)</f>
        <v>0</v>
      </c>
      <c r="DV50" s="43">
        <f>VLOOKUP($C50,'факт СДП 12 мес'!$D$8:$HP$287,34,0)</f>
        <v>0</v>
      </c>
      <c r="DW50" s="43">
        <f>VLOOKUP($C50,'факт СДП 12 мес'!$D$8:$HP$287,35,0)</f>
        <v>0</v>
      </c>
      <c r="DX50" s="43">
        <f>VLOOKUP($C50,'факт СДП 12 мес'!$D$8:$HP$287,36,0)</f>
        <v>0</v>
      </c>
      <c r="DY50" s="43">
        <f>VLOOKUP($C50,'факт СДП 12 мес'!$D$8:$HP$287,37,0)</f>
        <v>0</v>
      </c>
      <c r="DZ50" s="43">
        <f>VLOOKUP($C50,'факт СДП 12 мес'!$D$8:$HP$287,38,0)</f>
        <v>0</v>
      </c>
      <c r="EA50" s="43">
        <f>SUM(DQ50*$G50)</f>
        <v>0</v>
      </c>
      <c r="EB50" s="43">
        <f>SUM(DS50*$G50)</f>
        <v>0</v>
      </c>
      <c r="EC50" s="43">
        <f>SUM(DU50*$G50)</f>
        <v>0</v>
      </c>
      <c r="ED50" s="43">
        <f t="shared" ref="ED50:EE52" si="1409">SUM(DU50-DS50)</f>
        <v>0</v>
      </c>
      <c r="EE50" s="43">
        <f t="shared" si="1409"/>
        <v>0</v>
      </c>
      <c r="EF50" s="10">
        <f>'СДП (план)'!AF50</f>
        <v>0</v>
      </c>
      <c r="EG50" s="3">
        <f>'СДП (план)'!AG50</f>
        <v>0</v>
      </c>
      <c r="EH50" s="43">
        <f t="shared" ref="EH50:EI52" si="1410">SUM(EF50/12*$A$2)</f>
        <v>0</v>
      </c>
      <c r="EI50" s="43">
        <f t="shared" si="1410"/>
        <v>0</v>
      </c>
      <c r="EJ50" s="43">
        <f>VLOOKUP($C50,'факт СДП 12 мес'!$D$8:$HP$287,27,0)</f>
        <v>0</v>
      </c>
      <c r="EK50" s="43">
        <f>VLOOKUP($C50,'факт СДП 12 мес'!$D$8:$HP$287,28,0)</f>
        <v>0</v>
      </c>
      <c r="EL50" s="43">
        <f>VLOOKUP($C50,'факт СДП 12 мес'!$D$8:$HP$287,29,0)</f>
        <v>0</v>
      </c>
      <c r="EM50" s="43">
        <f>VLOOKUP($C50,'факт СДП 12 мес'!$D$8:$HP$287,30,0)</f>
        <v>0</v>
      </c>
      <c r="EN50" s="43">
        <f>VLOOKUP($C50,'факт СДП 12 мес'!$D$8:$HP$287,31,0)</f>
        <v>0</v>
      </c>
      <c r="EO50" s="43">
        <f>VLOOKUP($C50,'факт СДП 12 мес'!$D$8:$HP$287,32,0)</f>
        <v>0</v>
      </c>
      <c r="EP50" s="43">
        <f>SUM(EF50*$G50)</f>
        <v>0</v>
      </c>
      <c r="EQ50" s="43">
        <f>SUM(EH50*$G50)</f>
        <v>0</v>
      </c>
      <c r="ER50" s="43">
        <f>SUM(EJ50*$G50)</f>
        <v>0</v>
      </c>
      <c r="ES50" s="43">
        <f t="shared" ref="ES50:ET53" si="1411">SUM(EJ50-EH50)</f>
        <v>0</v>
      </c>
      <c r="ET50" s="43">
        <f t="shared" si="1411"/>
        <v>0</v>
      </c>
      <c r="EU50" s="44">
        <f>'СДП (план)'!AH50</f>
        <v>0</v>
      </c>
      <c r="EV50" s="43">
        <f>'СДП (план)'!AI50</f>
        <v>0</v>
      </c>
      <c r="EW50" s="43">
        <f t="shared" ref="EW50:EX52" si="1412">SUM(EU50/12*$A$2)</f>
        <v>0</v>
      </c>
      <c r="EX50" s="43">
        <f t="shared" si="1412"/>
        <v>0</v>
      </c>
      <c r="EY50" s="43">
        <f>VLOOKUP($C50,'факт СДП 12 мес'!$D$8:$HP$287,87,0)</f>
        <v>0</v>
      </c>
      <c r="EZ50" s="43">
        <f>VLOOKUP($C50,'факт СДП 12 мес'!$D$8:$HP$287,88,0)</f>
        <v>0</v>
      </c>
      <c r="FA50" s="43">
        <f>VLOOKUP($C50,'факт СДП 12 мес'!$D$8:$HP$287,89,0)</f>
        <v>0</v>
      </c>
      <c r="FB50" s="43">
        <f>VLOOKUP($C50,'факт СДП 12 мес'!$D$8:$HP$287,90,0)</f>
        <v>0</v>
      </c>
      <c r="FC50" s="43">
        <f>VLOOKUP($C50,'факт СДП 12 мес'!$D$8:$HP$287,91,0)</f>
        <v>0</v>
      </c>
      <c r="FD50" s="43">
        <f>VLOOKUP($C50,'факт СДП 12 мес'!$D$8:$HP$287,92,0)</f>
        <v>0</v>
      </c>
      <c r="FE50" s="43">
        <f>SUM(EU50*$G50)</f>
        <v>0</v>
      </c>
      <c r="FF50" s="43">
        <f>SUM(EW50*$G50)</f>
        <v>0</v>
      </c>
      <c r="FG50" s="43">
        <f>SUM(EY50*$G50)</f>
        <v>0</v>
      </c>
      <c r="FH50" s="43">
        <f t="shared" ref="FH50:FI52" si="1413">SUM(EY50-EW50)</f>
        <v>0</v>
      </c>
      <c r="FI50" s="43">
        <f t="shared" si="1413"/>
        <v>0</v>
      </c>
      <c r="FJ50" s="49">
        <f>'СДП (план)'!AJ50</f>
        <v>0</v>
      </c>
      <c r="FK50" s="43">
        <f>'СДП (план)'!AK50</f>
        <v>0</v>
      </c>
      <c r="FL50" s="43">
        <f t="shared" ref="FL50:FM52" si="1414">SUM(FJ50/12*$A$2)</f>
        <v>0</v>
      </c>
      <c r="FM50" s="43">
        <f t="shared" si="1414"/>
        <v>0</v>
      </c>
      <c r="FN50" s="43">
        <f>VLOOKUP($C50,'факт СДП 12 мес'!$D$8:$HP$287,39,0)</f>
        <v>0</v>
      </c>
      <c r="FO50" s="43">
        <f>VLOOKUP($C50,'факт СДП 12 мес'!$D$8:$HP$287,40,0)</f>
        <v>0</v>
      </c>
      <c r="FP50" s="43">
        <f>VLOOKUP($C50,'факт СДП 12 мес'!$D$8:$HP$287,41,0)</f>
        <v>0</v>
      </c>
      <c r="FQ50" s="43">
        <f>VLOOKUP($C50,'факт СДП 12 мес'!$D$8:$HP$287,42,0)</f>
        <v>0</v>
      </c>
      <c r="FR50" s="43">
        <f>VLOOKUP($C50,'факт СДП 12 мес'!$D$8:$HP$287,43,0)</f>
        <v>0</v>
      </c>
      <c r="FS50" s="43">
        <f>VLOOKUP($C50,'факт СДП 12 мес'!$D$8:$HP$287,44,0)</f>
        <v>0</v>
      </c>
      <c r="FT50" s="43">
        <f>SUM(FJ50*$G50)</f>
        <v>0</v>
      </c>
      <c r="FU50" s="43">
        <f>SUM(FL50*$G50)</f>
        <v>0</v>
      </c>
      <c r="FV50" s="43">
        <f>SUM(FN50*$G50)</f>
        <v>0</v>
      </c>
      <c r="FW50" s="43">
        <f t="shared" ref="FW50:FX52" si="1415">SUM(FN50-FL50)</f>
        <v>0</v>
      </c>
      <c r="FX50" s="43">
        <f t="shared" si="1415"/>
        <v>0</v>
      </c>
      <c r="FY50" s="49">
        <f>'СДП (план)'!AL50</f>
        <v>0</v>
      </c>
      <c r="FZ50" s="43">
        <f>'СДП (план)'!AM50</f>
        <v>0</v>
      </c>
      <c r="GA50" s="43">
        <f t="shared" ref="GA50:GB52" si="1416">SUM(FY50/12*$A$2)</f>
        <v>0</v>
      </c>
      <c r="GB50" s="43">
        <f t="shared" si="1416"/>
        <v>0</v>
      </c>
      <c r="GC50" s="43">
        <f>VLOOKUP($C50,'факт СДП 12 мес'!$D$8:$HP$287,45,0)</f>
        <v>0</v>
      </c>
      <c r="GD50" s="43">
        <f>VLOOKUP($C50,'факт СДП 12 мес'!$D$8:$HP$287,46,0)</f>
        <v>0</v>
      </c>
      <c r="GE50" s="43">
        <f>VLOOKUP($C50,'факт СДП 12 мес'!$D$8:$HP$287,47,0)</f>
        <v>0</v>
      </c>
      <c r="GF50" s="43">
        <f>VLOOKUP($C50,'факт СДП 12 мес'!$D$8:$HP$287,48,0)</f>
        <v>0</v>
      </c>
      <c r="GG50" s="43">
        <f>VLOOKUP($C50,'факт СДП 12 мес'!$D$8:$HP$287,49,0)</f>
        <v>0</v>
      </c>
      <c r="GH50" s="43">
        <f>VLOOKUP($C50,'факт СДП 12 мес'!$D$8:$HP$287,50,0)</f>
        <v>0</v>
      </c>
      <c r="GI50" s="43">
        <f>SUM(FY50*$G50)</f>
        <v>0</v>
      </c>
      <c r="GJ50" s="43">
        <f>SUM(GA50*$G50)</f>
        <v>0</v>
      </c>
      <c r="GK50" s="43">
        <f>SUM(GC50*$G50)</f>
        <v>0</v>
      </c>
      <c r="GL50" s="43">
        <f t="shared" ref="GL50:GM52" si="1417">SUM(GC50-GA50)</f>
        <v>0</v>
      </c>
      <c r="GM50" s="43">
        <f t="shared" si="1417"/>
        <v>0</v>
      </c>
      <c r="GN50" s="10">
        <f>'СДП (план)'!AN50</f>
        <v>0</v>
      </c>
      <c r="GO50" s="3">
        <f>'СДП (план)'!AO50</f>
        <v>0</v>
      </c>
      <c r="GP50" s="43">
        <f t="shared" ref="GP50:GQ52" si="1418">SUM(GN50/12*$A$2)</f>
        <v>0</v>
      </c>
      <c r="GQ50" s="43">
        <f t="shared" si="1418"/>
        <v>0</v>
      </c>
      <c r="GR50" s="43">
        <f>VLOOKUP($C50,'факт СДП 12 мес'!$D$8:$HP$287,51,0)</f>
        <v>0</v>
      </c>
      <c r="GS50" s="43">
        <f>VLOOKUP($C50,'факт СДП 12 мес'!$D$8:$HP$287,52,0)</f>
        <v>0</v>
      </c>
      <c r="GT50" s="43">
        <f>VLOOKUP($C50,'факт СДП 12 мес'!$D$8:$HP$287,53,0)</f>
        <v>0</v>
      </c>
      <c r="GU50" s="43">
        <f>VLOOKUP($C50,'факт СДП 12 мес'!$D$8:$HP$287,54,0)</f>
        <v>0</v>
      </c>
      <c r="GV50" s="43">
        <f>VLOOKUP($C50,'факт СДП 12 мес'!$D$8:$HP$287,55,0)</f>
        <v>0</v>
      </c>
      <c r="GW50" s="43">
        <f>VLOOKUP($C50,'факт СДП 12 мес'!$D$8:$HP$287,56,0)</f>
        <v>0</v>
      </c>
      <c r="GX50" s="43">
        <f>SUM(GN50*$G50)</f>
        <v>0</v>
      </c>
      <c r="GY50" s="43">
        <f>SUM(GP50*$G50)</f>
        <v>0</v>
      </c>
      <c r="GZ50" s="43">
        <f>SUM(GR50*$G50)</f>
        <v>0</v>
      </c>
      <c r="HA50" s="43">
        <f t="shared" ref="HA50:HB52" si="1419">SUM(GR50-GP50)</f>
        <v>0</v>
      </c>
      <c r="HB50" s="43">
        <f t="shared" si="1419"/>
        <v>0</v>
      </c>
      <c r="HC50" s="10">
        <f>'СДП (план)'!AP50</f>
        <v>0</v>
      </c>
      <c r="HD50" s="3">
        <f>'СДП (план)'!AQ50</f>
        <v>0</v>
      </c>
      <c r="HE50" s="43">
        <f t="shared" ref="HE50:HF52" si="1420">SUM(HC50/12*$A$2)</f>
        <v>0</v>
      </c>
      <c r="HF50" s="43">
        <f t="shared" si="1420"/>
        <v>0</v>
      </c>
      <c r="HG50" s="43">
        <f>VLOOKUP($C50,'факт СДП 12 мес'!$D$8:$HP$287,141,0)</f>
        <v>0</v>
      </c>
      <c r="HH50" s="43">
        <f>VLOOKUP($C50,'факт СДП 12 мес'!$D$8:$HP$287,142,0)</f>
        <v>0</v>
      </c>
      <c r="HI50" s="43">
        <f>VLOOKUP($C50,'факт СДП 12 мес'!$D$8:$HP$287,143,0)</f>
        <v>0</v>
      </c>
      <c r="HJ50" s="43">
        <f>VLOOKUP($C50,'факт СДП 12 мес'!$D$8:$HP$287,144,0)</f>
        <v>0</v>
      </c>
      <c r="HK50" s="43">
        <f>VLOOKUP($C50,'факт СДП 12 мес'!$D$8:$HP$287,145,0)</f>
        <v>0</v>
      </c>
      <c r="HL50" s="43">
        <f>VLOOKUP($C50,'факт СДП 12 мес'!$D$8:$HP$287,146,0)</f>
        <v>0</v>
      </c>
      <c r="HM50" s="43">
        <f>SUM(HC50*$G50)</f>
        <v>0</v>
      </c>
      <c r="HN50" s="43">
        <f>SUM(HE50*$G50)</f>
        <v>0</v>
      </c>
      <c r="HO50" s="43">
        <f>SUM(HG50*$G50)</f>
        <v>0</v>
      </c>
      <c r="HP50" s="43">
        <f t="shared" ref="HP50:HQ52" si="1421">SUM(HG50-HE50)</f>
        <v>0</v>
      </c>
      <c r="HQ50" s="43">
        <f t="shared" si="1421"/>
        <v>0</v>
      </c>
      <c r="HR50" s="49">
        <f>'СДП (план)'!AR50</f>
        <v>0</v>
      </c>
      <c r="HS50" s="43">
        <f>'СДП (план)'!AS50</f>
        <v>0</v>
      </c>
      <c r="HT50" s="43">
        <f t="shared" ref="HT50:HU52" si="1422">SUM(HR50/12*$A$2)</f>
        <v>0</v>
      </c>
      <c r="HU50" s="43">
        <f t="shared" si="1422"/>
        <v>0</v>
      </c>
      <c r="HV50" s="43">
        <f>VLOOKUP($C50,'факт СДП 12 мес'!$D$8:$HP$287,171,0)</f>
        <v>0</v>
      </c>
      <c r="HW50" s="43">
        <f>VLOOKUP($C50,'факт СДП 12 мес'!$D$8:$HP$287,172,0)</f>
        <v>0</v>
      </c>
      <c r="HX50" s="43">
        <f>VLOOKUP($C50,'факт СДП 12 мес'!$D$8:$HP$287,173,0)</f>
        <v>0</v>
      </c>
      <c r="HY50" s="43">
        <f>VLOOKUP($C50,'факт СДП 12 мес'!$D$8:$HP$287,174,0)</f>
        <v>0</v>
      </c>
      <c r="HZ50" s="43">
        <f>VLOOKUP($C50,'факт СДП 12 мес'!$D$8:$HP$287,175,0)</f>
        <v>0</v>
      </c>
      <c r="IA50" s="43">
        <f>VLOOKUP($C50,'факт СДП 12 мес'!$D$8:$HP$287,176,0)</f>
        <v>0</v>
      </c>
      <c r="IB50" s="43">
        <f>SUM(HR50*$G50)</f>
        <v>0</v>
      </c>
      <c r="IC50" s="43">
        <f>SUM(HT50*$G50)</f>
        <v>0</v>
      </c>
      <c r="ID50" s="43">
        <f>SUM(HV50*$G50)</f>
        <v>0</v>
      </c>
      <c r="IE50" s="43">
        <f t="shared" ref="IE50:IF52" si="1423">SUM(HV50-HT50)</f>
        <v>0</v>
      </c>
      <c r="IF50" s="43">
        <f t="shared" si="1423"/>
        <v>0</v>
      </c>
      <c r="IG50" s="49">
        <f>'СДП (план)'!AT50</f>
        <v>0</v>
      </c>
      <c r="IH50" s="43">
        <f>'СДП (план)'!AU50</f>
        <v>0</v>
      </c>
      <c r="II50" s="43">
        <f t="shared" ref="II50:IJ52" si="1424">SUM(IG50/12*$A$2)</f>
        <v>0</v>
      </c>
      <c r="IJ50" s="43">
        <f t="shared" si="1424"/>
        <v>0</v>
      </c>
      <c r="IK50" s="43">
        <f>VLOOKUP($C50,'факт СДП 12 мес'!$D$8:$HP$287,183,0)</f>
        <v>0</v>
      </c>
      <c r="IL50" s="43">
        <f>VLOOKUP($C50,'факт СДП 12 мес'!$D$8:$HP$287,184,0)</f>
        <v>0</v>
      </c>
      <c r="IM50" s="43">
        <f>VLOOKUP($C50,'факт СДП 12 мес'!$D$8:$HP$287,185,0)</f>
        <v>0</v>
      </c>
      <c r="IN50" s="43">
        <f>VLOOKUP($C50,'факт СДП 12 мес'!$D$8:$HP$287,186,0)</f>
        <v>0</v>
      </c>
      <c r="IO50" s="43">
        <f>VLOOKUP($C50,'факт СДП 12 мес'!$D$8:$HP$287,187,0)</f>
        <v>0</v>
      </c>
      <c r="IP50" s="43">
        <f>VLOOKUP($C50,'факт СДП 12 мес'!$D$8:$HP$287,188,0)</f>
        <v>0</v>
      </c>
      <c r="IQ50" s="43">
        <f>SUM(IG50*$G50)</f>
        <v>0</v>
      </c>
      <c r="IR50" s="43">
        <f>SUM(II50*$G50)</f>
        <v>0</v>
      </c>
      <c r="IS50" s="43">
        <f>SUM(IK50*$G50)</f>
        <v>0</v>
      </c>
      <c r="IT50" s="43">
        <f t="shared" ref="IT50:IU52" si="1425">SUM(IK50-II50)</f>
        <v>0</v>
      </c>
      <c r="IU50" s="43">
        <f t="shared" si="1425"/>
        <v>0</v>
      </c>
      <c r="IV50" s="45">
        <f>'СДП (план)'!AV50</f>
        <v>0</v>
      </c>
      <c r="IW50" s="45">
        <f>'СДП (план)'!AW50</f>
        <v>0</v>
      </c>
      <c r="IX50" s="43">
        <f t="shared" ref="IX50:IY52" si="1426">SUM(IV50/12*$A$2)</f>
        <v>0</v>
      </c>
      <c r="IY50" s="43">
        <f t="shared" si="1426"/>
        <v>0</v>
      </c>
      <c r="IZ50" s="43">
        <f>VLOOKUP($C50,'факт СДП 12 мес'!$D$8:$HP$287,147,0)</f>
        <v>0</v>
      </c>
      <c r="JA50" s="43">
        <f>VLOOKUP($C50,'факт СДП 12 мес'!$D$8:$HP$287,148,0)</f>
        <v>0</v>
      </c>
      <c r="JB50" s="43">
        <f>VLOOKUP($C50,'факт СДП 12 мес'!$D$8:$HP$287,149,0)</f>
        <v>0</v>
      </c>
      <c r="JC50" s="43">
        <f>VLOOKUP($C50,'факт СДП 12 мес'!$D$8:$HP$287,150,0)</f>
        <v>0</v>
      </c>
      <c r="JD50" s="43">
        <f>VLOOKUP($C50,'факт СДП 12 мес'!$D$8:$HP$287,151,0)</f>
        <v>0</v>
      </c>
      <c r="JE50" s="43">
        <f>VLOOKUP($C50,'факт СДП 12 мес'!$D$8:$HP$287,152,0)</f>
        <v>0</v>
      </c>
      <c r="JF50" s="43">
        <f>SUM(IV50*$G50)</f>
        <v>0</v>
      </c>
      <c r="JG50" s="43">
        <f>SUM(IX50*$G50)</f>
        <v>0</v>
      </c>
      <c r="JH50" s="43">
        <f>SUM(IZ50*$G50)</f>
        <v>0</v>
      </c>
      <c r="JI50" s="43">
        <f t="shared" ref="JI50:JJ52" si="1427">SUM(IZ50-IX50)</f>
        <v>0</v>
      </c>
      <c r="JJ50" s="43">
        <f t="shared" si="1427"/>
        <v>0</v>
      </c>
      <c r="JK50" s="45">
        <f>'СДП (план)'!AX50</f>
        <v>0</v>
      </c>
      <c r="JL50" s="45">
        <f>'СДП (план)'!AY50</f>
        <v>0</v>
      </c>
      <c r="JM50" s="43">
        <f t="shared" ref="JM50:JN52" si="1428">SUM(JK50/12*$A$2)</f>
        <v>0</v>
      </c>
      <c r="JN50" s="43">
        <f t="shared" si="1428"/>
        <v>0</v>
      </c>
      <c r="JO50" s="43">
        <f>VLOOKUP($C50,'факт СДП 12 мес'!$D$8:$HP$287,135,0)</f>
        <v>0</v>
      </c>
      <c r="JP50" s="43">
        <f>VLOOKUP($C50,'факт СДП 12 мес'!$D$8:$HP$287,136,0)</f>
        <v>0</v>
      </c>
      <c r="JQ50" s="43">
        <f>VLOOKUP($C50,'факт СДП 12 мес'!$D$8:$HP$287,137,0)</f>
        <v>0</v>
      </c>
      <c r="JR50" s="43">
        <f>VLOOKUP($C50,'факт СДП 12 мес'!$D$8:$HP$287,138,0)</f>
        <v>0</v>
      </c>
      <c r="JS50" s="43">
        <f>VLOOKUP($C50,'факт СДП 12 мес'!$D$8:$HP$287,139,0)</f>
        <v>0</v>
      </c>
      <c r="JT50" s="43">
        <f>VLOOKUP($C50,'факт СДП 12 мес'!$D$8:$HP$287,140,0)</f>
        <v>0</v>
      </c>
      <c r="JU50" s="43">
        <f>SUM(JK50*$G50)</f>
        <v>0</v>
      </c>
      <c r="JV50" s="43">
        <f>SUM(JM50*$G50)</f>
        <v>0</v>
      </c>
      <c r="JW50" s="43">
        <f>SUM(JO50*$G50)</f>
        <v>0</v>
      </c>
      <c r="JX50" s="43">
        <f t="shared" ref="JX50:JY52" si="1429">SUM(JO50-JM50)</f>
        <v>0</v>
      </c>
      <c r="JY50" s="43">
        <f t="shared" si="1429"/>
        <v>0</v>
      </c>
      <c r="JZ50" s="49">
        <f>'СДП (план)'!AZ50</f>
        <v>0</v>
      </c>
      <c r="KA50" s="43">
        <f>'СДП (план)'!BA50</f>
        <v>0</v>
      </c>
      <c r="KB50" s="43">
        <f t="shared" ref="KB50:KC52" si="1430">SUM(JZ50/12*$A$2)</f>
        <v>0</v>
      </c>
      <c r="KC50" s="43">
        <f t="shared" si="1430"/>
        <v>0</v>
      </c>
      <c r="KD50" s="43">
        <f>VLOOKUP($C50,'факт СДП 12 мес'!$D$8:$HP$287,105,0)</f>
        <v>0</v>
      </c>
      <c r="KE50" s="43">
        <f>VLOOKUP($C50,'факт СДП 12 мес'!$D$8:$HP$287,106,0)</f>
        <v>0</v>
      </c>
      <c r="KF50" s="43">
        <f>VLOOKUP($C50,'факт СДП 12 мес'!$D$8:$HP$287,107,0)</f>
        <v>0</v>
      </c>
      <c r="KG50" s="43">
        <f>VLOOKUP($C50,'факт СДП 12 мес'!$D$8:$HP$287,108,0)</f>
        <v>0</v>
      </c>
      <c r="KH50" s="43">
        <f>VLOOKUP($C50,'факт СДП 12 мес'!$D$8:$HP$287,109,0)</f>
        <v>0</v>
      </c>
      <c r="KI50" s="43">
        <f>VLOOKUP($C50,'факт СДП 12 мес'!$D$8:$HP$287,110,0)</f>
        <v>0</v>
      </c>
      <c r="KJ50" s="43">
        <f>SUM(JZ50*$G50)</f>
        <v>0</v>
      </c>
      <c r="KK50" s="43">
        <f>SUM(KB50*$G50)</f>
        <v>0</v>
      </c>
      <c r="KL50" s="43">
        <f>SUM(KD50*$G50)</f>
        <v>0</v>
      </c>
      <c r="KM50" s="43">
        <f t="shared" ref="KM50:KN52" si="1431">SUM(KD50-KB50)</f>
        <v>0</v>
      </c>
      <c r="KN50" s="43">
        <f t="shared" si="1431"/>
        <v>0</v>
      </c>
      <c r="KO50" s="44">
        <f>'СДП (план)'!BB50</f>
        <v>0</v>
      </c>
      <c r="KP50" s="43">
        <f>'СДП (план)'!BC50</f>
        <v>0</v>
      </c>
      <c r="KQ50" s="43">
        <f t="shared" ref="KQ50:KR52" si="1432">SUM(KO50/12*$A$2)</f>
        <v>0</v>
      </c>
      <c r="KR50" s="43">
        <f t="shared" si="1432"/>
        <v>0</v>
      </c>
      <c r="KS50" s="43">
        <f>VLOOKUP($C50,'факт СДП 12 мес'!$D$8:$HP$287,189,0)</f>
        <v>0</v>
      </c>
      <c r="KT50" s="43">
        <f>VLOOKUP($C50,'факт СДП 12 мес'!$D$8:$HP$287,190,0)</f>
        <v>0</v>
      </c>
      <c r="KU50" s="43">
        <f>VLOOKUP($C50,'факт СДП 12 мес'!$D$8:$HP$287,191,0)</f>
        <v>0</v>
      </c>
      <c r="KV50" s="43">
        <f>VLOOKUP($C50,'факт СДП 12 мес'!$D$8:$HP$287,192,0)</f>
        <v>0</v>
      </c>
      <c r="KW50" s="43">
        <f>VLOOKUP($C50,'факт СДП 12 мес'!$D$8:$HP$287,193,0)</f>
        <v>0</v>
      </c>
      <c r="KX50" s="43">
        <f>VLOOKUP($C50,'факт СДП 12 мес'!$D$8:$HP$287,194,0)</f>
        <v>0</v>
      </c>
      <c r="KY50" s="43">
        <f>SUM(KO50*$G50)</f>
        <v>0</v>
      </c>
      <c r="KZ50" s="43">
        <f>SUM(KQ50*$G50)</f>
        <v>0</v>
      </c>
      <c r="LA50" s="43">
        <f>SUM(KS50*$G50)</f>
        <v>0</v>
      </c>
      <c r="LB50" s="43">
        <f t="shared" ref="LB50:LC52" si="1433">SUM(KS50-KQ50)</f>
        <v>0</v>
      </c>
      <c r="LC50" s="43">
        <f t="shared" si="1433"/>
        <v>0</v>
      </c>
      <c r="LD50" s="44">
        <f>'СДП (план)'!BD50</f>
        <v>0</v>
      </c>
      <c r="LE50" s="43">
        <f>'СДП (план)'!BE50</f>
        <v>0</v>
      </c>
      <c r="LF50" s="43">
        <f t="shared" ref="LF50:LG52" si="1434">SUM(LD50/12*$A$2)</f>
        <v>0</v>
      </c>
      <c r="LG50" s="43">
        <f t="shared" si="1434"/>
        <v>0</v>
      </c>
      <c r="LH50" s="43">
        <f>VLOOKUP($C50,'факт СДП 12 мес'!$D$8:$HP$287,63,0)</f>
        <v>0</v>
      </c>
      <c r="LI50" s="43">
        <f>VLOOKUP($C50,'факт СДП 12 мес'!$D$8:$HP$287,64,0)</f>
        <v>0</v>
      </c>
      <c r="LJ50" s="43">
        <f>VLOOKUP($C50,'факт СДП 12 мес'!$D$8:$HP$287,65,0)</f>
        <v>0</v>
      </c>
      <c r="LK50" s="43">
        <f>VLOOKUP($C50,'факт СДП 12 мес'!$D$8:$HP$287,66,0)</f>
        <v>0</v>
      </c>
      <c r="LL50" s="43">
        <f>VLOOKUP($C50,'факт СДП 12 мес'!$D$8:$HP$287,67,0)</f>
        <v>0</v>
      </c>
      <c r="LM50" s="43">
        <f>VLOOKUP($C50,'факт СДП 12 мес'!$D$8:$HP$287,68,0)</f>
        <v>0</v>
      </c>
      <c r="LN50" s="43">
        <f>SUM(LD50*$G50)</f>
        <v>0</v>
      </c>
      <c r="LO50" s="43">
        <f>SUM(LF50*$G50)</f>
        <v>0</v>
      </c>
      <c r="LP50" s="43">
        <f>SUM(LH50*$G50)</f>
        <v>0</v>
      </c>
      <c r="LQ50" s="43">
        <f t="shared" ref="LQ50:LR52" si="1435">SUM(LH50-LF50)</f>
        <v>0</v>
      </c>
      <c r="LR50" s="43">
        <f t="shared" si="1435"/>
        <v>0</v>
      </c>
      <c r="LS50" s="44">
        <f>'СДП (план)'!BF50</f>
        <v>0</v>
      </c>
      <c r="LT50" s="43">
        <f>'СДП (план)'!BG50</f>
        <v>0</v>
      </c>
      <c r="LU50" s="43">
        <f t="shared" ref="LU50:LV52" si="1436">SUM(LS50/12*$A$2)</f>
        <v>0</v>
      </c>
      <c r="LV50" s="43">
        <f t="shared" si="1436"/>
        <v>0</v>
      </c>
      <c r="LW50" s="43">
        <f>VLOOKUP($C50,'факт СДП 12 мес'!$D$8:$HP$287,69,0)</f>
        <v>0</v>
      </c>
      <c r="LX50" s="43">
        <f>VLOOKUP($C50,'факт СДП 12 мес'!$D$8:$HP$287,70,0)</f>
        <v>0</v>
      </c>
      <c r="LY50" s="43">
        <f>VLOOKUP($C50,'факт СДП 12 мес'!$D$8:$HP$287,71,0)</f>
        <v>0</v>
      </c>
      <c r="LZ50" s="43">
        <f>VLOOKUP($C50,'факт СДП 12 мес'!$D$8:$HP$287,72,0)</f>
        <v>0</v>
      </c>
      <c r="MA50" s="43">
        <f>VLOOKUP($C50,'факт СДП 12 мес'!$D$8:$HP$287,73,0)</f>
        <v>0</v>
      </c>
      <c r="MB50" s="43">
        <f>VLOOKUP($C50,'факт СДП 12 мес'!$D$8:$HP$287,74,0)</f>
        <v>0</v>
      </c>
      <c r="MC50" s="43">
        <f>SUM(LS50*$G50)</f>
        <v>0</v>
      </c>
      <c r="MD50" s="43">
        <f>SUM(LU50*$G50)</f>
        <v>0</v>
      </c>
      <c r="ME50" s="43">
        <f>SUM(LW50*$G50)</f>
        <v>0</v>
      </c>
      <c r="MF50" s="43">
        <f t="shared" ref="MF50:MG52" si="1437">SUM(LW50-LU50)</f>
        <v>0</v>
      </c>
      <c r="MG50" s="43">
        <f t="shared" si="1437"/>
        <v>0</v>
      </c>
      <c r="MH50" s="49">
        <f>'СДП (план)'!BH50</f>
        <v>0</v>
      </c>
      <c r="MI50" s="43">
        <f>'СДП (план)'!BI50</f>
        <v>0</v>
      </c>
      <c r="MJ50" s="43">
        <f t="shared" ref="MJ50:MK52" si="1438">SUM(MH50/12*$A$2)</f>
        <v>0</v>
      </c>
      <c r="MK50" s="43">
        <f t="shared" si="1438"/>
        <v>0</v>
      </c>
      <c r="ML50" s="43">
        <f>VLOOKUP($C50,'факт СДП 12 мес'!$D$8:$HP$287,75,0)</f>
        <v>0</v>
      </c>
      <c r="MM50" s="43">
        <f>VLOOKUP($C50,'факт СДП 12 мес'!$D$8:$HP$287,76,0)</f>
        <v>0</v>
      </c>
      <c r="MN50" s="43">
        <f>VLOOKUP($C50,'факт СДП 12 мес'!$D$8:$HP$287,77,0)</f>
        <v>0</v>
      </c>
      <c r="MO50" s="43">
        <f>VLOOKUP($C50,'факт СДП 12 мес'!$D$8:$HP$287,78,0)</f>
        <v>0</v>
      </c>
      <c r="MP50" s="43">
        <f>VLOOKUP($C50,'факт СДП 12 мес'!$D$8:$HP$287,79,0)</f>
        <v>0</v>
      </c>
      <c r="MQ50" s="43">
        <f>VLOOKUP($C50,'факт СДП 12 мес'!$D$8:$HP$287,80,0)</f>
        <v>0</v>
      </c>
      <c r="MR50" s="43">
        <f>SUM(MH50*$G50)</f>
        <v>0</v>
      </c>
      <c r="MS50" s="43">
        <f>SUM(MJ50*$G50)</f>
        <v>0</v>
      </c>
      <c r="MT50" s="43">
        <f>SUM(ML50*$G50)</f>
        <v>0</v>
      </c>
      <c r="MU50" s="43">
        <f t="shared" ref="MU50:MV52" si="1439">SUM(ML50-MJ50)</f>
        <v>0</v>
      </c>
      <c r="MV50" s="43">
        <f t="shared" si="1439"/>
        <v>0</v>
      </c>
      <c r="MW50" s="44">
        <f>'СДП (план)'!BJ50</f>
        <v>0</v>
      </c>
      <c r="MX50" s="43">
        <f>'СДП (план)'!BK50</f>
        <v>0</v>
      </c>
      <c r="MY50" s="43">
        <f t="shared" ref="MY50:MZ52" si="1440">SUM(MW50/12*$A$2)</f>
        <v>0</v>
      </c>
      <c r="MZ50" s="43">
        <f t="shared" si="1440"/>
        <v>0</v>
      </c>
      <c r="NA50" s="43">
        <f>VLOOKUP($C50,'факт СДП 12 мес'!$D$8:$HP$287,81,0)</f>
        <v>0</v>
      </c>
      <c r="NB50" s="43">
        <f>VLOOKUP($C50,'факт СДП 12 мес'!$D$8:$HP$287,82,0)</f>
        <v>0</v>
      </c>
      <c r="NC50" s="43">
        <f>VLOOKUP($C50,'факт СДП 12 мес'!$D$8:$HP$287,83,0)</f>
        <v>0</v>
      </c>
      <c r="ND50" s="43">
        <f>VLOOKUP($C50,'факт СДП 12 мес'!$D$8:$HP$287,84,0)</f>
        <v>0</v>
      </c>
      <c r="NE50" s="43">
        <f>VLOOKUP($C50,'факт СДП 12 мес'!$D$8:$HP$287,85,0)</f>
        <v>0</v>
      </c>
      <c r="NF50" s="43">
        <f>VLOOKUP($C50,'факт СДП 12 мес'!$D$8:$HP$287,86,0)</f>
        <v>0</v>
      </c>
      <c r="NG50" s="43">
        <f>SUM(MW50*$G50)</f>
        <v>0</v>
      </c>
      <c r="NH50" s="43">
        <f>SUM(MY50*$G50)</f>
        <v>0</v>
      </c>
      <c r="NI50" s="43">
        <f>SUM(NA50*$G50)</f>
        <v>0</v>
      </c>
      <c r="NJ50" s="43">
        <f t="shared" ref="NJ50:NK52" si="1441">SUM(NA50-MY50)</f>
        <v>0</v>
      </c>
      <c r="NK50" s="43">
        <f t="shared" si="1441"/>
        <v>0</v>
      </c>
      <c r="NL50" s="44">
        <f>'СДП (план)'!BL50</f>
        <v>0</v>
      </c>
      <c r="NM50" s="43">
        <f>'СДП (план)'!BM50</f>
        <v>0</v>
      </c>
      <c r="NN50" s="43">
        <f t="shared" ref="NN50:NO52" si="1442">SUM(NL50/12*$A$2)</f>
        <v>0</v>
      </c>
      <c r="NO50" s="43">
        <f t="shared" si="1442"/>
        <v>0</v>
      </c>
      <c r="NP50" s="43">
        <f>VLOOKUP($C50,'факт СДП 12 мес'!$D$8:$HP$287,99,0)</f>
        <v>0</v>
      </c>
      <c r="NQ50" s="43">
        <f>VLOOKUP($C50,'факт СДП 12 мес'!$D$8:$HP$287,100,0)</f>
        <v>0</v>
      </c>
      <c r="NR50" s="43">
        <f>VLOOKUP($C50,'факт СДП 12 мес'!$D$8:$HP$287,101,0)</f>
        <v>0</v>
      </c>
      <c r="NS50" s="43">
        <f>VLOOKUP($C50,'факт СДП 12 мес'!$D$8:$HP$287,102,0)</f>
        <v>0</v>
      </c>
      <c r="NT50" s="43">
        <f>VLOOKUP($C50,'факт СДП 12 мес'!$D$8:$HP$287,103,0)</f>
        <v>0</v>
      </c>
      <c r="NU50" s="43">
        <f>VLOOKUP($C50,'факт СДП 12 мес'!$D$8:$HP$287,104,0)</f>
        <v>0</v>
      </c>
      <c r="NV50" s="43">
        <f>SUM(NL50*$G50)</f>
        <v>0</v>
      </c>
      <c r="NW50" s="43">
        <f>SUM(NN50*$G50)</f>
        <v>0</v>
      </c>
      <c r="NX50" s="43">
        <f>SUM(NP50*$G50)</f>
        <v>0</v>
      </c>
      <c r="NY50" s="43">
        <f t="shared" ref="NY50:NZ52" si="1443">SUM(NP50-NN50)</f>
        <v>0</v>
      </c>
      <c r="NZ50" s="43">
        <f t="shared" si="1443"/>
        <v>0</v>
      </c>
      <c r="OA50" s="49">
        <f>'СДП (план)'!BN50</f>
        <v>0</v>
      </c>
      <c r="OB50" s="43">
        <f>'СДП (план)'!BO50</f>
        <v>0</v>
      </c>
      <c r="OC50" s="43">
        <f t="shared" ref="OC50:OD52" si="1444">SUM(OA50/12*$A$2)</f>
        <v>0</v>
      </c>
      <c r="OD50" s="43">
        <f t="shared" si="1444"/>
        <v>0</v>
      </c>
      <c r="OE50" s="43"/>
      <c r="OF50" s="43"/>
      <c r="OG50" s="43"/>
      <c r="OH50" s="43"/>
      <c r="OI50" s="43"/>
      <c r="OJ50" s="43"/>
      <c r="OK50" s="43">
        <f>SUM(OA50*$G50)</f>
        <v>0</v>
      </c>
      <c r="OL50" s="43">
        <f>SUM(OC50*$G50)</f>
        <v>0</v>
      </c>
      <c r="OM50" s="43">
        <f>SUM(OE50*$G50)</f>
        <v>0</v>
      </c>
      <c r="ON50" s="43">
        <f t="shared" ref="ON50:OO52" si="1445">SUM(OE50-OC50)</f>
        <v>0</v>
      </c>
      <c r="OO50" s="43">
        <f t="shared" si="1445"/>
        <v>0</v>
      </c>
      <c r="OP50" s="50">
        <f>'СДП (план)'!BP50</f>
        <v>0</v>
      </c>
      <c r="OQ50" s="43">
        <f>'СДП (план)'!BQ50</f>
        <v>0</v>
      </c>
      <c r="OR50" s="43">
        <f t="shared" ref="OR50:OS52" si="1446">SUM(OP50/12*$A$2)</f>
        <v>0</v>
      </c>
      <c r="OS50" s="43">
        <f t="shared" si="1446"/>
        <v>0</v>
      </c>
      <c r="OT50" s="43">
        <f>VLOOKUP($C50,'факт СДП 12 мес'!$D$8:$HP$287,177,0)</f>
        <v>0</v>
      </c>
      <c r="OU50" s="43">
        <f>VLOOKUP($C50,'факт СДП 12 мес'!$D$8:$HP$287,178,0)</f>
        <v>0</v>
      </c>
      <c r="OV50" s="43">
        <f>VLOOKUP($C50,'факт СДП 12 мес'!$D$8:$HP$287,179,0)</f>
        <v>0</v>
      </c>
      <c r="OW50" s="43">
        <f>VLOOKUP($C50,'факт СДП 12 мес'!$D$8:$HP$287,180,0)</f>
        <v>0</v>
      </c>
      <c r="OX50" s="43">
        <f>VLOOKUP($C50,'факт СДП 12 мес'!$D$8:$HP$287,181,0)</f>
        <v>0</v>
      </c>
      <c r="OY50" s="43">
        <f>VLOOKUP($C50,'факт СДП 12 мес'!$D$8:$HP$287,182,0)</f>
        <v>0</v>
      </c>
      <c r="OZ50" s="43">
        <f>SUM(OP50*$G50)</f>
        <v>0</v>
      </c>
      <c r="PA50" s="43">
        <f>SUM(OR50*$G50)</f>
        <v>0</v>
      </c>
      <c r="PB50" s="43">
        <f>SUM(OT50*$G50)</f>
        <v>0</v>
      </c>
      <c r="PC50" s="43">
        <f t="shared" ref="PC50:PD52" si="1447">SUM(OT50-OR50)</f>
        <v>0</v>
      </c>
      <c r="PD50" s="43">
        <f t="shared" si="1447"/>
        <v>0</v>
      </c>
      <c r="PE50" s="45">
        <f>'СДП (план)'!BR50</f>
        <v>0</v>
      </c>
      <c r="PF50" s="45">
        <f>'СДП (план)'!BS50</f>
        <v>0</v>
      </c>
      <c r="PG50" s="43">
        <f t="shared" ref="PG50:PH52" si="1448">SUM(PE50/12*$A$2)</f>
        <v>0</v>
      </c>
      <c r="PH50" s="43">
        <f t="shared" si="1448"/>
        <v>0</v>
      </c>
      <c r="PI50" s="43">
        <f>VLOOKUP($C50,'факт СДП 12 мес'!$D$8:$HP$287,123,0)</f>
        <v>0</v>
      </c>
      <c r="PJ50" s="43">
        <f>VLOOKUP($C50,'факт СДП 12 мес'!$D$8:$HP$287,124,0)</f>
        <v>0</v>
      </c>
      <c r="PK50" s="43">
        <f>VLOOKUP($C50,'факт СДП 12 мес'!$D$8:$HP$287,125,0)</f>
        <v>0</v>
      </c>
      <c r="PL50" s="43">
        <f>VLOOKUP($C50,'факт СДП 12 мес'!$D$8:$HP$287,126,0)</f>
        <v>0</v>
      </c>
      <c r="PM50" s="43">
        <f>VLOOKUP($C50,'факт СДП 12 мес'!$D$8:$HP$287,127,0)</f>
        <v>0</v>
      </c>
      <c r="PN50" s="43">
        <f>VLOOKUP($C50,'факт СДП 12 мес'!$D$8:$HP$287,128,0)</f>
        <v>0</v>
      </c>
      <c r="PO50" s="43">
        <f>SUM(PE50*$G50)</f>
        <v>0</v>
      </c>
      <c r="PP50" s="43">
        <f>SUM(PG50*$G50)</f>
        <v>0</v>
      </c>
      <c r="PQ50" s="43">
        <f>SUM(PI50*$G50)</f>
        <v>0</v>
      </c>
      <c r="PR50" s="43">
        <f t="shared" ref="PR50:PS52" si="1449">SUM(PI50-PG50)</f>
        <v>0</v>
      </c>
      <c r="PS50" s="43">
        <f t="shared" si="1449"/>
        <v>0</v>
      </c>
      <c r="PT50" s="44">
        <f>'СДП (план)'!BT50</f>
        <v>0</v>
      </c>
      <c r="PU50" s="43">
        <f>'СДП (план)'!BU50</f>
        <v>0</v>
      </c>
      <c r="PV50" s="43">
        <f t="shared" ref="PV50:PW52" si="1450">SUM(PT50/12*$A$2)</f>
        <v>0</v>
      </c>
      <c r="PW50" s="43">
        <f t="shared" si="1450"/>
        <v>0</v>
      </c>
      <c r="PX50" s="43">
        <f>VLOOKUP($C50,'факт СДП 12 мес'!$D$8:$HP$287,111,0)</f>
        <v>0</v>
      </c>
      <c r="PY50" s="43">
        <f>VLOOKUP($C50,'факт СДП 12 мес'!$D$8:$HP$287,112,0)</f>
        <v>0</v>
      </c>
      <c r="PZ50" s="43">
        <f>VLOOKUP($C50,'факт СДП 12 мес'!$D$8:$HP$287,113,0)</f>
        <v>0</v>
      </c>
      <c r="QA50" s="43">
        <f>VLOOKUP($C50,'факт СДП 12 мес'!$D$8:$HP$287,114,0)</f>
        <v>0</v>
      </c>
      <c r="QB50" s="43">
        <f>VLOOKUP($C50,'факт СДП 12 мес'!$D$8:$HP$287,115,0)</f>
        <v>0</v>
      </c>
      <c r="QC50" s="43">
        <f>VLOOKUP($C50,'факт СДП 12 мес'!$D$8:$HP$287,116,0)</f>
        <v>0</v>
      </c>
      <c r="QD50" s="43">
        <f>SUM(PT50*$G50)</f>
        <v>0</v>
      </c>
      <c r="QE50" s="43">
        <f>SUM(PV50*$G50)</f>
        <v>0</v>
      </c>
      <c r="QF50" s="43">
        <f>SUM(PX50*$G50)</f>
        <v>0</v>
      </c>
      <c r="QG50" s="43">
        <f t="shared" ref="QG50:QH52" si="1451">SUM(PX50-PV50)</f>
        <v>0</v>
      </c>
      <c r="QH50" s="43">
        <f t="shared" si="1451"/>
        <v>0</v>
      </c>
      <c r="QI50" s="44">
        <f>'СДП (план)'!BV50</f>
        <v>0</v>
      </c>
      <c r="QJ50" s="43">
        <f>'СДП (план)'!BW50</f>
        <v>0</v>
      </c>
      <c r="QK50" s="43">
        <f t="shared" ref="QK50:QL52" si="1452">SUM(QI50/12*$A$2)</f>
        <v>0</v>
      </c>
      <c r="QL50" s="43">
        <f t="shared" si="1452"/>
        <v>0</v>
      </c>
      <c r="QM50" s="43">
        <f>VLOOKUP($C50,'факт СДП 12 мес'!$D$8:$HP$287,153,0)</f>
        <v>0</v>
      </c>
      <c r="QN50" s="43">
        <f>VLOOKUP($C50,'факт СДП 12 мес'!$D$8:$HP$287,154,0)</f>
        <v>0</v>
      </c>
      <c r="QO50" s="43">
        <f>VLOOKUP($C50,'факт СДП 12 мес'!$D$8:$HP$287,155,0)</f>
        <v>0</v>
      </c>
      <c r="QP50" s="43">
        <f>VLOOKUP($C50,'факт СДП 12 мес'!$D$8:$HP$287,156,0)</f>
        <v>0</v>
      </c>
      <c r="QQ50" s="43">
        <f>VLOOKUP($C50,'факт СДП 12 мес'!$D$8:$HP$287,157,0)</f>
        <v>0</v>
      </c>
      <c r="QR50" s="43">
        <f>VLOOKUP($C50,'факт СДП 12 мес'!$D$8:$HP$287,158,0)</f>
        <v>0</v>
      </c>
      <c r="QS50" s="43">
        <f>SUM(QI50*$G50)</f>
        <v>0</v>
      </c>
      <c r="QT50" s="43">
        <f>SUM(QK50*$G50)</f>
        <v>0</v>
      </c>
      <c r="QU50" s="43">
        <f>SUM(QM50*$G50)</f>
        <v>0</v>
      </c>
      <c r="QV50" s="43">
        <f t="shared" ref="QV50:QW52" si="1453">SUM(QM50-QK50)</f>
        <v>0</v>
      </c>
      <c r="QW50" s="43">
        <f t="shared" si="1453"/>
        <v>0</v>
      </c>
      <c r="QX50" s="49">
        <f>'СДП (план)'!BX50</f>
        <v>0</v>
      </c>
      <c r="QY50" s="43">
        <f>'СДП (план)'!BY50</f>
        <v>0</v>
      </c>
      <c r="QZ50" s="43">
        <f t="shared" ref="QZ50:RA52" si="1454">SUM(QX50/12*$A$2)</f>
        <v>0</v>
      </c>
      <c r="RA50" s="43">
        <f t="shared" si="1454"/>
        <v>0</v>
      </c>
      <c r="RB50" s="43">
        <f>VLOOKUP($C50,'факт СДП 12 мес'!$D$8:$HP$287,195,0)</f>
        <v>0</v>
      </c>
      <c r="RC50" s="43">
        <f>VLOOKUP($C50,'факт СДП 12 мес'!$D$8:$HP$287,196,0)</f>
        <v>0</v>
      </c>
      <c r="RD50" s="43">
        <f>VLOOKUP($C50,'факт СДП 12 мес'!$D$8:$HP$287,197,0)</f>
        <v>0</v>
      </c>
      <c r="RE50" s="43">
        <f>VLOOKUP($C50,'факт СДП 12 мес'!$D$8:$HP$287,198,0)</f>
        <v>0</v>
      </c>
      <c r="RF50" s="43">
        <f>VLOOKUP($C50,'факт СДП 12 мес'!$D$8:$HP$287,199,0)</f>
        <v>0</v>
      </c>
      <c r="RG50" s="43">
        <f>VLOOKUP($C50,'факт СДП 12 мес'!$D$8:$HP$287,200,0)</f>
        <v>0</v>
      </c>
      <c r="RH50" s="43">
        <f>SUM(QX50*$G50)</f>
        <v>0</v>
      </c>
      <c r="RI50" s="43">
        <f>SUM(QZ50*$G50)</f>
        <v>0</v>
      </c>
      <c r="RJ50" s="43">
        <f>SUM(RB50*$G50)</f>
        <v>0</v>
      </c>
      <c r="RK50" s="43">
        <f t="shared" ref="RK50:RL52" si="1455">SUM(RB50-QZ50)</f>
        <v>0</v>
      </c>
      <c r="RL50" s="43">
        <f t="shared" si="1455"/>
        <v>0</v>
      </c>
      <c r="RM50" s="44">
        <f>'СДП (план)'!BZ50</f>
        <v>0</v>
      </c>
      <c r="RN50" s="43">
        <f>'СДП (план)'!CA50</f>
        <v>0</v>
      </c>
      <c r="RO50" s="43">
        <f t="shared" ref="RO50:RP52" si="1456">SUM(RM50/12*$A$2)</f>
        <v>0</v>
      </c>
      <c r="RP50" s="43">
        <f t="shared" si="1456"/>
        <v>0</v>
      </c>
      <c r="RQ50" s="43">
        <f>VLOOKUP($C50,'факт СДП 12 мес'!$D$8:$HP$287,201,0)</f>
        <v>0</v>
      </c>
      <c r="RR50" s="43">
        <f>VLOOKUP($C50,'факт СДП 12 мес'!$D$8:$HP$287,202,0)</f>
        <v>0</v>
      </c>
      <c r="RS50" s="43">
        <f>VLOOKUP($C50,'факт СДП 12 мес'!$D$8:$HP$287,203,0)</f>
        <v>0</v>
      </c>
      <c r="RT50" s="43">
        <f>VLOOKUP($C50,'факт СДП 12 мес'!$D$8:$HP$287,204,0)</f>
        <v>0</v>
      </c>
      <c r="RU50" s="43">
        <f>VLOOKUP($C50,'факт СДП 12 мес'!$D$8:$HP$287,205,0)</f>
        <v>0</v>
      </c>
      <c r="RV50" s="43">
        <f>VLOOKUP($C50,'факт СДП 12 мес'!$D$8:$HP$287,206,0)</f>
        <v>0</v>
      </c>
      <c r="RW50" s="43">
        <f>SUM(RM50*$G50)</f>
        <v>0</v>
      </c>
      <c r="RX50" s="43">
        <f>SUM(RO50*$G50)</f>
        <v>0</v>
      </c>
      <c r="RY50" s="43">
        <f>SUM(RQ50*$G50)</f>
        <v>0</v>
      </c>
      <c r="RZ50" s="43">
        <f t="shared" ref="RZ50:SA52" si="1457">SUM(RQ50-RO50)</f>
        <v>0</v>
      </c>
      <c r="SA50" s="43">
        <f t="shared" si="1457"/>
        <v>0</v>
      </c>
      <c r="SB50" s="44">
        <f>'СДП (план)'!CB50</f>
        <v>0</v>
      </c>
      <c r="SC50" s="43">
        <f>'СДП (план)'!CC50</f>
        <v>0</v>
      </c>
      <c r="SD50" s="43">
        <f t="shared" ref="SD50:SD52" si="1458">SUM(SB50/12*$A$2)</f>
        <v>0</v>
      </c>
      <c r="SE50" s="43">
        <f t="shared" ref="SE50:SE52" si="1459">SUM(SC50/12*$A$2)</f>
        <v>0</v>
      </c>
      <c r="SF50" s="43">
        <f>VLOOKUP($C50,'факт СДП 12 мес'!$D$8:$HP$287,129,0)</f>
        <v>0</v>
      </c>
      <c r="SG50" s="43">
        <f>VLOOKUP($C50,'факт СДП 12 мес'!$D$8:$HP$287,130,0)</f>
        <v>0</v>
      </c>
      <c r="SH50" s="43">
        <f>VLOOKUP($C50,'факт СДП 12 мес'!$D$8:$HP$287,131,0)</f>
        <v>0</v>
      </c>
      <c r="SI50" s="43">
        <f>VLOOKUP($C50,'факт СДП 12 мес'!$D$8:$HP$287,132,0)</f>
        <v>0</v>
      </c>
      <c r="SJ50" s="43">
        <f>VLOOKUP($C50,'факт СДП 12 мес'!$D$8:$HP$287,133,0)</f>
        <v>0</v>
      </c>
      <c r="SK50" s="43">
        <f>VLOOKUP($C50,'факт СДП 12 мес'!$D$8:$HP$287,134,0)</f>
        <v>0</v>
      </c>
      <c r="SL50" s="43">
        <f t="shared" ref="SL50:SL59" si="1460">SUM(SB50*$G50)</f>
        <v>0</v>
      </c>
      <c r="SM50" s="43">
        <f>SUM(SD50*$G50)</f>
        <v>0</v>
      </c>
      <c r="SN50" s="43">
        <f>SUM(SF50*$G50)</f>
        <v>0</v>
      </c>
      <c r="SO50" s="43">
        <f t="shared" ref="SO50:SP52" si="1461">SUM(SF50-SD50)</f>
        <v>0</v>
      </c>
      <c r="SP50" s="43">
        <f t="shared" si="1461"/>
        <v>0</v>
      </c>
      <c r="SQ50" s="44">
        <f>'СДП (план)'!CD50</f>
        <v>0</v>
      </c>
      <c r="SR50" s="43">
        <f>'СДП (план)'!CE50</f>
        <v>0</v>
      </c>
      <c r="SS50" s="43">
        <f t="shared" ref="SS50:SS52" si="1462">SUM(SQ50/12*$A$2)</f>
        <v>0</v>
      </c>
      <c r="ST50" s="43">
        <f t="shared" ref="ST50:ST52" si="1463">SUM(SR50/12*$A$2)</f>
        <v>0</v>
      </c>
      <c r="SU50" s="43">
        <f>VLOOKUP($C50,'факт СДП 12 мес'!$D$8:$HP$287,93,0)</f>
        <v>0</v>
      </c>
      <c r="SV50" s="43">
        <f>VLOOKUP($C50,'факт СДП 12 мес'!$D$8:$HP$287,94,0)</f>
        <v>0</v>
      </c>
      <c r="SW50" s="43">
        <f>VLOOKUP($C50,'факт СДП 12 мес'!$D$8:$HP$287,95,0)</f>
        <v>0</v>
      </c>
      <c r="SX50" s="43">
        <f>VLOOKUP($C50,'факт СДП 12 мес'!$D$8:$HP$287,96,0)</f>
        <v>0</v>
      </c>
      <c r="SY50" s="43">
        <f>VLOOKUP($C50,'факт СДП 12 мес'!$D$8:$HP$287,97,0)</f>
        <v>0</v>
      </c>
      <c r="SZ50" s="43">
        <f>VLOOKUP($C50,'факт СДП 12 мес'!$D$8:$HP$287,98,0)</f>
        <v>0</v>
      </c>
      <c r="TA50" s="43">
        <f t="shared" ref="TA50:TA59" si="1464">SUM(SQ50*$G50)</f>
        <v>0</v>
      </c>
      <c r="TB50" s="43">
        <f>SUM(SS50*$G50)</f>
        <v>0</v>
      </c>
      <c r="TC50" s="43">
        <f>SUM(SU50*$G50)</f>
        <v>0</v>
      </c>
      <c r="TD50" s="43">
        <f t="shared" ref="TD50:TE52" si="1465">SUM(SU50-SS50)</f>
        <v>0</v>
      </c>
      <c r="TE50" s="43">
        <f t="shared" si="1465"/>
        <v>0</v>
      </c>
      <c r="TF50" s="5">
        <f>'СДП (план)'!CF50</f>
        <v>0</v>
      </c>
      <c r="TG50" s="3">
        <f>'СДП (план)'!CG50</f>
        <v>0</v>
      </c>
      <c r="TH50" s="43">
        <f t="shared" ref="TH50:TH60" si="1466">SUM(TF50/12*$A$2)</f>
        <v>0</v>
      </c>
      <c r="TI50" s="43">
        <f t="shared" ref="TI50:TI60" si="1467">SUM(TG50/12*$A$2)</f>
        <v>0</v>
      </c>
      <c r="TJ50" s="43">
        <f>VLOOKUP($C50,'факт СДП 12 мес'!$D$8:$HP$287,117,0)</f>
        <v>0</v>
      </c>
      <c r="TK50" s="43">
        <f>VLOOKUP($C50,'факт СДП 12 мес'!$D$8:$HP$287,118,0)</f>
        <v>0</v>
      </c>
      <c r="TL50" s="43">
        <f>VLOOKUP($C50,'факт СДП 12 мес'!$D$8:$HP$287,119,0)</f>
        <v>0</v>
      </c>
      <c r="TM50" s="43">
        <f>VLOOKUP($C50,'факт СДП 12 мес'!$D$8:$HP$287,120,0)</f>
        <v>0</v>
      </c>
      <c r="TN50" s="43">
        <f>VLOOKUP($C50,'факт СДП 12 мес'!$D$8:$HP$287,121,0)</f>
        <v>0</v>
      </c>
      <c r="TO50" s="43">
        <f>VLOOKUP($C50,'факт СДП 12 мес'!$D$8:$HP$287,122,0)</f>
        <v>0</v>
      </c>
      <c r="TP50" s="43">
        <f t="shared" ref="TP50:TP59" si="1468">SUM(TF50*$G50)</f>
        <v>0</v>
      </c>
      <c r="TQ50" s="43">
        <f>SUM(TH50*$G50)</f>
        <v>0</v>
      </c>
      <c r="TR50" s="43">
        <f>SUM(TJ50*$G50)</f>
        <v>0</v>
      </c>
      <c r="TS50" s="43">
        <f t="shared" ref="TS50:TT52" si="1469">SUM(TJ50-TH50)</f>
        <v>0</v>
      </c>
      <c r="TT50" s="43">
        <f t="shared" si="1469"/>
        <v>0</v>
      </c>
      <c r="TU50" s="43">
        <f>'СДП (план)'!CH50</f>
        <v>0</v>
      </c>
      <c r="TV50" s="43">
        <f>'СДП (план)'!CI50</f>
        <v>0</v>
      </c>
      <c r="TW50" s="43">
        <f t="shared" ref="TW50:TX52" si="1470">SUM(TU50/12*$A$2)</f>
        <v>0</v>
      </c>
      <c r="TX50" s="43">
        <f t="shared" si="1470"/>
        <v>0</v>
      </c>
      <c r="TY50" s="43">
        <f>VLOOKUP($C50,'факт СДП 12 мес'!$D$8:$HP$287,207,0)</f>
        <v>0</v>
      </c>
      <c r="TZ50" s="43">
        <f>VLOOKUP($C50,'факт СДП 12 мес'!$D$8:$HP$287,208,0)</f>
        <v>0</v>
      </c>
      <c r="UA50" s="43">
        <f>VLOOKUP($C50,'факт СДП 12 мес'!$D$8:$HP$287,209,0)</f>
        <v>0</v>
      </c>
      <c r="UB50" s="43">
        <f>VLOOKUP($C50,'факт СДП 12 мес'!$D$8:$HP$287,210,0)</f>
        <v>0</v>
      </c>
      <c r="UC50" s="43">
        <f>VLOOKUP($C50,'факт СДП 12 мес'!$D$8:$HP$287,211,0)</f>
        <v>0</v>
      </c>
      <c r="UD50" s="43">
        <f>VLOOKUP($C50,'факт СДП 12 мес'!$D$8:$HP$287,212,0)</f>
        <v>0</v>
      </c>
      <c r="UE50" s="43">
        <f>SUM(TU50*$G50)</f>
        <v>0</v>
      </c>
      <c r="UF50" s="43">
        <f>SUM(TW50*$G50)</f>
        <v>0</v>
      </c>
      <c r="UG50" s="43">
        <f>SUM(TY50*$G50)</f>
        <v>0</v>
      </c>
      <c r="UH50" s="43">
        <f t="shared" ref="UH50:UI52" si="1471">SUM(TY50-TW50)</f>
        <v>0</v>
      </c>
      <c r="UI50" s="43">
        <f t="shared" si="1471"/>
        <v>0</v>
      </c>
      <c r="UJ50" s="43"/>
      <c r="UK50" s="43"/>
      <c r="UL50" s="43"/>
      <c r="UM50" s="43"/>
      <c r="UN50" s="43"/>
      <c r="UO50" s="43"/>
      <c r="UP50" s="43"/>
      <c r="UQ50" s="43"/>
      <c r="UR50" s="43"/>
      <c r="US50" s="43"/>
      <c r="UT50" s="43"/>
      <c r="UU50" s="43"/>
      <c r="UV50" s="43"/>
      <c r="UW50" s="43">
        <f t="shared" si="175"/>
        <v>0</v>
      </c>
      <c r="UX50" s="43">
        <f t="shared" si="176"/>
        <v>0</v>
      </c>
      <c r="UY50" s="47">
        <f>'СДП (план)'!CN50</f>
        <v>0</v>
      </c>
      <c r="UZ50" s="47">
        <f>'СДП (план)'!CO50</f>
        <v>0</v>
      </c>
      <c r="VA50" s="43">
        <f t="shared" si="177"/>
        <v>0</v>
      </c>
      <c r="VB50" s="43">
        <f t="shared" si="178"/>
        <v>0</v>
      </c>
      <c r="VC50" s="47">
        <f t="shared" si="282"/>
        <v>0</v>
      </c>
      <c r="VD50" s="47">
        <f t="shared" si="283"/>
        <v>0</v>
      </c>
      <c r="VE50" s="47">
        <f t="shared" si="284"/>
        <v>0</v>
      </c>
      <c r="VF50" s="47">
        <f t="shared" si="285"/>
        <v>0</v>
      </c>
      <c r="VG50" s="47">
        <f t="shared" si="286"/>
        <v>0</v>
      </c>
      <c r="VH50" s="47">
        <f t="shared" si="287"/>
        <v>0</v>
      </c>
      <c r="VI50" s="47">
        <f t="shared" si="288"/>
        <v>0</v>
      </c>
      <c r="VJ50" s="47">
        <f t="shared" si="289"/>
        <v>0</v>
      </c>
      <c r="VK50" s="47">
        <f t="shared" si="290"/>
        <v>0</v>
      </c>
      <c r="VL50" s="43">
        <f t="shared" si="291"/>
        <v>0</v>
      </c>
      <c r="VM50" s="43">
        <f t="shared" si="292"/>
        <v>0</v>
      </c>
    </row>
    <row r="51" spans="1:585" s="32" customFormat="1" ht="25.5" x14ac:dyDescent="0.2">
      <c r="A51" s="171"/>
      <c r="B51" s="171">
        <v>30</v>
      </c>
      <c r="C51" s="245" t="s">
        <v>787</v>
      </c>
      <c r="D51" s="389" t="s">
        <v>543</v>
      </c>
      <c r="E51" s="370">
        <v>16026</v>
      </c>
      <c r="F51" s="136">
        <v>16828</v>
      </c>
      <c r="G51" s="371">
        <v>8.4</v>
      </c>
      <c r="H51" s="400">
        <v>7.8299999999999995E-2</v>
      </c>
      <c r="I51" s="373">
        <v>1</v>
      </c>
      <c r="J51" s="314"/>
      <c r="K51" s="184"/>
      <c r="L51" s="196">
        <v>1.4</v>
      </c>
      <c r="M51" s="196">
        <v>1.68</v>
      </c>
      <c r="N51" s="196">
        <v>2.23</v>
      </c>
      <c r="O51" s="197">
        <v>2.57</v>
      </c>
      <c r="P51" s="44">
        <f>'СДП (план)'!P51</f>
        <v>0</v>
      </c>
      <c r="Q51" s="44">
        <f>'СДП (план)'!Q51</f>
        <v>0</v>
      </c>
      <c r="R51" s="43">
        <f t="shared" si="1394"/>
        <v>0</v>
      </c>
      <c r="S51" s="43">
        <f t="shared" si="1394"/>
        <v>0</v>
      </c>
      <c r="T51" s="43">
        <f>VLOOKUP($C51,'факт СДП 12 мес'!$D$8:$HP$287,9,0)</f>
        <v>0</v>
      </c>
      <c r="U51" s="43">
        <f>VLOOKUP($C51,'факт СДП 12 мес'!$D$8:$HP$287,10,0)</f>
        <v>0</v>
      </c>
      <c r="V51" s="43">
        <f>VLOOKUP($C51,'факт СДП 12 мес'!$D$8:$HP$287,11,0)</f>
        <v>0</v>
      </c>
      <c r="W51" s="43">
        <f>VLOOKUP($C51,'факт СДП 12 мес'!$D$8:$HP$287,12,0)</f>
        <v>0</v>
      </c>
      <c r="X51" s="43">
        <f>VLOOKUP($C51,'факт СДП 12 мес'!$D$8:$HP$287,13,0)</f>
        <v>0</v>
      </c>
      <c r="Y51" s="43">
        <f>VLOOKUP($C51,'факт СДП 12 мес'!$D$8:$HP$287,14,0)</f>
        <v>0</v>
      </c>
      <c r="Z51" s="43">
        <f>SUM(P51*$G51)</f>
        <v>0</v>
      </c>
      <c r="AA51" s="43">
        <f>SUM(R51*$G51)</f>
        <v>0</v>
      </c>
      <c r="AB51" s="43">
        <f>SUM(T51*$G51)</f>
        <v>0</v>
      </c>
      <c r="AC51" s="43">
        <f t="shared" si="1395"/>
        <v>0</v>
      </c>
      <c r="AD51" s="43">
        <f t="shared" si="1395"/>
        <v>0</v>
      </c>
      <c r="AE51" s="135">
        <f>'СДП (план)'!R51</f>
        <v>0</v>
      </c>
      <c r="AF51" s="135">
        <f>'СДП (план)'!S51</f>
        <v>0</v>
      </c>
      <c r="AG51" s="43">
        <f t="shared" si="1396"/>
        <v>0</v>
      </c>
      <c r="AH51" s="43">
        <f t="shared" si="1396"/>
        <v>0</v>
      </c>
      <c r="AI51" s="43">
        <f>VLOOKUP($C51,'факт СДП 12 мес'!$D$8:$HP$287,3,0)</f>
        <v>0</v>
      </c>
      <c r="AJ51" s="43">
        <f>VLOOKUP($C51,'факт СДП 12 мес'!$D$8:$HP$287,4,0)</f>
        <v>0</v>
      </c>
      <c r="AK51" s="43">
        <f>VLOOKUP($C51,'факт СДП 12 мес'!$D$8:$HP$287,5,0)</f>
        <v>0</v>
      </c>
      <c r="AL51" s="43">
        <f>VLOOKUP($C51,'факт СДП 12 мес'!$D$8:$HP$287,6,0)</f>
        <v>0</v>
      </c>
      <c r="AM51" s="43">
        <f>VLOOKUP($C51,'факт СДП 12 мес'!$D$8:$HP$287,7,0)</f>
        <v>0</v>
      </c>
      <c r="AN51" s="43">
        <f>VLOOKUP($C51,'факт СДП 12 мес'!$D$8:$HP$287,8,0)</f>
        <v>0</v>
      </c>
      <c r="AO51" s="43">
        <f>SUM(AE51*$G51)</f>
        <v>0</v>
      </c>
      <c r="AP51" s="43">
        <f>SUM(AG51*$G51)</f>
        <v>0</v>
      </c>
      <c r="AQ51" s="43">
        <f>SUM(AI51*$G51)</f>
        <v>0</v>
      </c>
      <c r="AR51" s="43">
        <f t="shared" si="1397"/>
        <v>0</v>
      </c>
      <c r="AS51" s="43">
        <f t="shared" si="1397"/>
        <v>0</v>
      </c>
      <c r="AT51" s="44">
        <f>'СДП (план)'!T51</f>
        <v>0</v>
      </c>
      <c r="AU51" s="43">
        <f>'СДП (план)'!U51</f>
        <v>0</v>
      </c>
      <c r="AV51" s="43">
        <f t="shared" si="1398"/>
        <v>0</v>
      </c>
      <c r="AW51" s="43">
        <f t="shared" si="1398"/>
        <v>0</v>
      </c>
      <c r="AX51" s="43">
        <f>VLOOKUP($C51,'факт СДП 12 мес'!$D$8:$HP$287,159,0)</f>
        <v>0</v>
      </c>
      <c r="AY51" s="43">
        <f>VLOOKUP($C51,'факт СДП 12 мес'!$D$8:$HP$287,160,0)</f>
        <v>0</v>
      </c>
      <c r="AZ51" s="43">
        <f>VLOOKUP($C51,'факт СДП 12 мес'!$D$8:$HP$287,161,0)</f>
        <v>0</v>
      </c>
      <c r="BA51" s="43">
        <f>VLOOKUP($C51,'факт СДП 12 мес'!$D$8:$HP$287,162,0)</f>
        <v>0</v>
      </c>
      <c r="BB51" s="43">
        <f>VLOOKUP($C51,'факт СДП 12 мес'!$D$8:$HP$287,163,0)</f>
        <v>0</v>
      </c>
      <c r="BC51" s="43">
        <f>VLOOKUP($C51,'факт СДП 12 мес'!$D$8:$HP$287,164,0)</f>
        <v>0</v>
      </c>
      <c r="BD51" s="43">
        <f>SUM(AT51*$G51)</f>
        <v>0</v>
      </c>
      <c r="BE51" s="43">
        <f>SUM(AV51*$G51)</f>
        <v>0</v>
      </c>
      <c r="BF51" s="43">
        <f>SUM(AX51*$G51)</f>
        <v>0</v>
      </c>
      <c r="BG51" s="43">
        <f t="shared" si="1399"/>
        <v>0</v>
      </c>
      <c r="BH51" s="43">
        <f t="shared" si="1399"/>
        <v>0</v>
      </c>
      <c r="BI51" s="87">
        <f>'СДП (план)'!V51</f>
        <v>0</v>
      </c>
      <c r="BJ51" s="3">
        <f>'СДП (план)'!W51</f>
        <v>0</v>
      </c>
      <c r="BK51" s="43">
        <f t="shared" si="1400"/>
        <v>0</v>
      </c>
      <c r="BL51" s="43">
        <f t="shared" si="1400"/>
        <v>0</v>
      </c>
      <c r="BM51" s="43">
        <f>VLOOKUP($C51,'факт СДП 12 мес'!$D$8:$HP$287,21,0)</f>
        <v>0</v>
      </c>
      <c r="BN51" s="43">
        <f>VLOOKUP($C51,'факт СДП 12 мес'!$D$8:$HP$287,22,0)</f>
        <v>0</v>
      </c>
      <c r="BO51" s="43">
        <f>VLOOKUP($C51,'факт СДП 12 мес'!$D$8:$HP$287,23,0)</f>
        <v>0</v>
      </c>
      <c r="BP51" s="43">
        <f>VLOOKUP($C51,'факт СДП 12 мес'!$D$8:$HP$287,24,0)</f>
        <v>0</v>
      </c>
      <c r="BQ51" s="43">
        <f>VLOOKUP($C51,'факт СДП 12 мес'!$D$8:$HP$287,25,0)</f>
        <v>0</v>
      </c>
      <c r="BR51" s="43">
        <f>VLOOKUP($C51,'факт СДП 12 мес'!$D$8:$HP$287,26,0)</f>
        <v>0</v>
      </c>
      <c r="BS51" s="43">
        <f>SUM(BI51*$G51)</f>
        <v>0</v>
      </c>
      <c r="BT51" s="43">
        <f>SUM(BK51*$G51)</f>
        <v>0</v>
      </c>
      <c r="BU51" s="43">
        <f>SUM(BM51*$G51)</f>
        <v>0</v>
      </c>
      <c r="BV51" s="43">
        <f t="shared" si="1401"/>
        <v>0</v>
      </c>
      <c r="BW51" s="43">
        <f t="shared" si="1401"/>
        <v>0</v>
      </c>
      <c r="BX51" s="44">
        <f>'СДП (план)'!X51</f>
        <v>0</v>
      </c>
      <c r="BY51" s="43">
        <f>'СДП (план)'!Y51</f>
        <v>0</v>
      </c>
      <c r="BZ51" s="43">
        <f t="shared" si="1402"/>
        <v>0</v>
      </c>
      <c r="CA51" s="43">
        <f t="shared" si="1402"/>
        <v>0</v>
      </c>
      <c r="CB51" s="43">
        <f>VLOOKUP($C51,'факт СДП 12 мес'!$D$8:$HP$287,15,0)</f>
        <v>0</v>
      </c>
      <c r="CC51" s="43">
        <f>VLOOKUP($C51,'факт СДП 12 мес'!$D$8:$HP$287,16,0)</f>
        <v>0</v>
      </c>
      <c r="CD51" s="43">
        <f>VLOOKUP($C51,'факт СДП 12 мес'!$D$8:$HP$287,17,0)</f>
        <v>0</v>
      </c>
      <c r="CE51" s="43">
        <f>VLOOKUP($C51,'факт СДП 12 мес'!$D$8:$HP$287,18,0)</f>
        <v>0</v>
      </c>
      <c r="CF51" s="43">
        <f>VLOOKUP($C51,'факт СДП 12 мес'!$D$8:$HP$287,19,0)</f>
        <v>0</v>
      </c>
      <c r="CG51" s="43">
        <f>VLOOKUP($C51,'факт СДП 12 мес'!$D$8:$HP$287,20,0)</f>
        <v>0</v>
      </c>
      <c r="CH51" s="43">
        <f>SUM(BX51*$G51)</f>
        <v>0</v>
      </c>
      <c r="CI51" s="43">
        <f>SUM(BZ51*$G51)</f>
        <v>0</v>
      </c>
      <c r="CJ51" s="43">
        <f>SUM(CB51*$G51)</f>
        <v>0</v>
      </c>
      <c r="CK51" s="43">
        <f t="shared" si="1403"/>
        <v>0</v>
      </c>
      <c r="CL51" s="43">
        <f t="shared" si="1403"/>
        <v>0</v>
      </c>
      <c r="CM51" s="45">
        <f>'СДП (план)'!Z51</f>
        <v>0</v>
      </c>
      <c r="CN51" s="43">
        <f>'СДП (план)'!AA51</f>
        <v>0</v>
      </c>
      <c r="CO51" s="43">
        <f t="shared" si="1404"/>
        <v>0</v>
      </c>
      <c r="CP51" s="43">
        <f t="shared" si="1404"/>
        <v>0</v>
      </c>
      <c r="CQ51" s="43">
        <f>VLOOKUP($C51,'факт СДП 12 мес'!$D$8:$HP$287,165,0)</f>
        <v>0</v>
      </c>
      <c r="CR51" s="43">
        <f>VLOOKUP($C51,'факт СДП 12 мес'!$D$8:$HP$287,166,0)</f>
        <v>0</v>
      </c>
      <c r="CS51" s="43">
        <f>VLOOKUP($C51,'факт СДП 12 мес'!$D$8:$HP$287,167,0)</f>
        <v>0</v>
      </c>
      <c r="CT51" s="43">
        <f>VLOOKUP($C51,'факт СДП 12 мес'!$D$8:$HP$287,168,0)</f>
        <v>0</v>
      </c>
      <c r="CU51" s="43">
        <f>VLOOKUP($C51,'факт СДП 12 мес'!$D$8:$HP$287,169,0)</f>
        <v>0</v>
      </c>
      <c r="CV51" s="43">
        <f>VLOOKUP($C51,'факт СДП 12 мес'!$D$8:$HP$287,170,0)</f>
        <v>0</v>
      </c>
      <c r="CW51" s="43">
        <f>SUM(CM51*$G51)</f>
        <v>0</v>
      </c>
      <c r="CX51" s="43">
        <f>SUM(CO51*$G51)</f>
        <v>0</v>
      </c>
      <c r="CY51" s="43">
        <f>SUM(CQ51*$G51)</f>
        <v>0</v>
      </c>
      <c r="CZ51" s="43">
        <f t="shared" si="1405"/>
        <v>0</v>
      </c>
      <c r="DA51" s="43">
        <f t="shared" si="1405"/>
        <v>0</v>
      </c>
      <c r="DB51" s="5">
        <f>'СДП (план)'!AB51</f>
        <v>0</v>
      </c>
      <c r="DC51" s="5">
        <f>'СДП (план)'!AC51</f>
        <v>0</v>
      </c>
      <c r="DD51" s="43">
        <f t="shared" si="1406"/>
        <v>0</v>
      </c>
      <c r="DE51" s="43">
        <f t="shared" si="1406"/>
        <v>0</v>
      </c>
      <c r="DF51" s="43">
        <f>VLOOKUP($C51,'факт СДП 12 мес'!$D$8:$HP$287,57,0)</f>
        <v>0</v>
      </c>
      <c r="DG51" s="43">
        <f>VLOOKUP($C51,'факт СДП 12 мес'!$D$8:$HP$287,58,0)</f>
        <v>0</v>
      </c>
      <c r="DH51" s="43">
        <f>VLOOKUP($C51,'факт СДП 12 мес'!$D$8:$HP$287,59,0)</f>
        <v>0</v>
      </c>
      <c r="DI51" s="43">
        <f>VLOOKUP($C51,'факт СДП 12 мес'!$D$8:$HP$287,60,0)</f>
        <v>0</v>
      </c>
      <c r="DJ51" s="43">
        <f>VLOOKUP($C51,'факт СДП 12 мес'!$D$8:$HP$287,61,0)</f>
        <v>0</v>
      </c>
      <c r="DK51" s="43">
        <f>VLOOKUP($C51,'факт СДП 12 мес'!$D$8:$HP$287,62,0)</f>
        <v>0</v>
      </c>
      <c r="DL51" s="43">
        <f>SUM(DB51*$G51)</f>
        <v>0</v>
      </c>
      <c r="DM51" s="43">
        <f>SUM(DD51*$G51)</f>
        <v>0</v>
      </c>
      <c r="DN51" s="43">
        <f>SUM(DF51*$G51)</f>
        <v>0</v>
      </c>
      <c r="DO51" s="43">
        <f t="shared" si="1407"/>
        <v>0</v>
      </c>
      <c r="DP51" s="43">
        <f t="shared" si="1407"/>
        <v>0</v>
      </c>
      <c r="DQ51" s="5">
        <f>'СДП (план)'!AD51</f>
        <v>98</v>
      </c>
      <c r="DR51" s="3">
        <f>'СДП (план)'!AE51</f>
        <v>14173198.919264</v>
      </c>
      <c r="DS51" s="43">
        <f t="shared" si="1408"/>
        <v>98</v>
      </c>
      <c r="DT51" s="43">
        <f t="shared" si="1408"/>
        <v>14173198.919264</v>
      </c>
      <c r="DU51" s="43">
        <f>VLOOKUP($C51,'факт СДП 12 мес'!$D$8:$HP$287,33,0)</f>
        <v>40</v>
      </c>
      <c r="DV51" s="43">
        <f>VLOOKUP($C51,'факт СДП 12 мес'!$D$8:$HP$287,34,0)</f>
        <v>5789610.8600000031</v>
      </c>
      <c r="DW51" s="43">
        <f>VLOOKUP($C51,'факт СДП 12 мес'!$D$8:$HP$287,35,0)</f>
        <v>1120</v>
      </c>
      <c r="DX51" s="43">
        <f>VLOOKUP($C51,'факт СДП 12 мес'!$D$8:$HP$287,36,0)</f>
        <v>0</v>
      </c>
      <c r="DY51" s="43">
        <f>VLOOKUP($C51,'факт СДП 12 мес'!$D$8:$HP$287,37,0)</f>
        <v>0</v>
      </c>
      <c r="DZ51" s="43">
        <f>VLOOKUP($C51,'факт СДП 12 мес'!$D$8:$HP$287,38,0)</f>
        <v>0</v>
      </c>
      <c r="EA51" s="43">
        <f>SUM(DQ51*$G51)</f>
        <v>823.2</v>
      </c>
      <c r="EB51" s="43">
        <f>SUM(DS51*$G51)</f>
        <v>823.2</v>
      </c>
      <c r="EC51" s="43">
        <f>SUM(DU51*$G51)</f>
        <v>336</v>
      </c>
      <c r="ED51" s="43">
        <f t="shared" si="1409"/>
        <v>-58</v>
      </c>
      <c r="EE51" s="43">
        <f t="shared" si="1409"/>
        <v>-8383588.0592639968</v>
      </c>
      <c r="EF51" s="5">
        <f>'СДП (план)'!AF51</f>
        <v>0</v>
      </c>
      <c r="EG51" s="3">
        <f>'СДП (план)'!AG51</f>
        <v>0</v>
      </c>
      <c r="EH51" s="43">
        <f t="shared" si="1410"/>
        <v>0</v>
      </c>
      <c r="EI51" s="43">
        <f t="shared" si="1410"/>
        <v>0</v>
      </c>
      <c r="EJ51" s="43">
        <f>VLOOKUP($C51,'факт СДП 12 мес'!$D$8:$HP$287,27,0)</f>
        <v>0</v>
      </c>
      <c r="EK51" s="43">
        <f>VLOOKUP($C51,'факт СДП 12 мес'!$D$8:$HP$287,28,0)</f>
        <v>0</v>
      </c>
      <c r="EL51" s="43">
        <f>VLOOKUP($C51,'факт СДП 12 мес'!$D$8:$HP$287,29,0)</f>
        <v>0</v>
      </c>
      <c r="EM51" s="43">
        <f>VLOOKUP($C51,'факт СДП 12 мес'!$D$8:$HP$287,30,0)</f>
        <v>0</v>
      </c>
      <c r="EN51" s="43">
        <f>VLOOKUP($C51,'факт СДП 12 мес'!$D$8:$HP$287,31,0)</f>
        <v>0</v>
      </c>
      <c r="EO51" s="43">
        <f>VLOOKUP($C51,'факт СДП 12 мес'!$D$8:$HP$287,32,0)</f>
        <v>0</v>
      </c>
      <c r="EP51" s="43">
        <f>SUM(EF51*$G51)</f>
        <v>0</v>
      </c>
      <c r="EQ51" s="43">
        <f>SUM(EH51*$G51)</f>
        <v>0</v>
      </c>
      <c r="ER51" s="43">
        <f>SUM(EJ51*$G51)</f>
        <v>0</v>
      </c>
      <c r="ES51" s="43">
        <f t="shared" si="1411"/>
        <v>0</v>
      </c>
      <c r="ET51" s="43">
        <f t="shared" si="1411"/>
        <v>0</v>
      </c>
      <c r="EU51" s="44">
        <f>'СДП (план)'!AH51</f>
        <v>0</v>
      </c>
      <c r="EV51" s="43">
        <f>'СДП (план)'!AI51</f>
        <v>0</v>
      </c>
      <c r="EW51" s="43">
        <f t="shared" si="1412"/>
        <v>0</v>
      </c>
      <c r="EX51" s="43">
        <f t="shared" si="1412"/>
        <v>0</v>
      </c>
      <c r="EY51" s="43">
        <f>VLOOKUP($C51,'факт СДП 12 мес'!$D$8:$HP$287,87,0)</f>
        <v>0</v>
      </c>
      <c r="EZ51" s="43">
        <f>VLOOKUP($C51,'факт СДП 12 мес'!$D$8:$HP$287,88,0)</f>
        <v>0</v>
      </c>
      <c r="FA51" s="43">
        <f>VLOOKUP($C51,'факт СДП 12 мес'!$D$8:$HP$287,89,0)</f>
        <v>0</v>
      </c>
      <c r="FB51" s="43">
        <f>VLOOKUP($C51,'факт СДП 12 мес'!$D$8:$HP$287,90,0)</f>
        <v>0</v>
      </c>
      <c r="FC51" s="43">
        <f>VLOOKUP($C51,'факт СДП 12 мес'!$D$8:$HP$287,91,0)</f>
        <v>0</v>
      </c>
      <c r="FD51" s="43">
        <f>VLOOKUP($C51,'факт СДП 12 мес'!$D$8:$HP$287,92,0)</f>
        <v>0</v>
      </c>
      <c r="FE51" s="43">
        <f>SUM(EU51*$G51)</f>
        <v>0</v>
      </c>
      <c r="FF51" s="43">
        <f>SUM(EW51*$G51)</f>
        <v>0</v>
      </c>
      <c r="FG51" s="43">
        <f>SUM(EY51*$G51)</f>
        <v>0</v>
      </c>
      <c r="FH51" s="43">
        <f t="shared" si="1413"/>
        <v>0</v>
      </c>
      <c r="FI51" s="43">
        <f t="shared" si="1413"/>
        <v>0</v>
      </c>
      <c r="FJ51" s="44">
        <f>'СДП (план)'!AJ51</f>
        <v>0</v>
      </c>
      <c r="FK51" s="43">
        <f>'СДП (план)'!AK51</f>
        <v>0</v>
      </c>
      <c r="FL51" s="43">
        <f t="shared" si="1414"/>
        <v>0</v>
      </c>
      <c r="FM51" s="43">
        <f t="shared" si="1414"/>
        <v>0</v>
      </c>
      <c r="FN51" s="43">
        <f>VLOOKUP($C51,'факт СДП 12 мес'!$D$8:$HP$287,39,0)</f>
        <v>0</v>
      </c>
      <c r="FO51" s="43">
        <f>VLOOKUP($C51,'факт СДП 12 мес'!$D$8:$HP$287,40,0)</f>
        <v>0</v>
      </c>
      <c r="FP51" s="43">
        <f>VLOOKUP($C51,'факт СДП 12 мес'!$D$8:$HP$287,41,0)</f>
        <v>0</v>
      </c>
      <c r="FQ51" s="43">
        <f>VLOOKUP($C51,'факт СДП 12 мес'!$D$8:$HP$287,42,0)</f>
        <v>0</v>
      </c>
      <c r="FR51" s="43">
        <f>VLOOKUP($C51,'факт СДП 12 мес'!$D$8:$HP$287,43,0)</f>
        <v>0</v>
      </c>
      <c r="FS51" s="43">
        <f>VLOOKUP($C51,'факт СДП 12 мес'!$D$8:$HP$287,44,0)</f>
        <v>0</v>
      </c>
      <c r="FT51" s="43">
        <f>SUM(FJ51*$G51)</f>
        <v>0</v>
      </c>
      <c r="FU51" s="43">
        <f>SUM(FL51*$G51)</f>
        <v>0</v>
      </c>
      <c r="FV51" s="43">
        <f>SUM(FN51*$G51)</f>
        <v>0</v>
      </c>
      <c r="FW51" s="43">
        <f t="shared" si="1415"/>
        <v>0</v>
      </c>
      <c r="FX51" s="43">
        <f t="shared" si="1415"/>
        <v>0</v>
      </c>
      <c r="FY51" s="44">
        <f>'СДП (план)'!AL51</f>
        <v>0</v>
      </c>
      <c r="FZ51" s="43">
        <f>'СДП (план)'!AM51</f>
        <v>0</v>
      </c>
      <c r="GA51" s="43">
        <f t="shared" si="1416"/>
        <v>0</v>
      </c>
      <c r="GB51" s="43">
        <f t="shared" si="1416"/>
        <v>0</v>
      </c>
      <c r="GC51" s="43">
        <f>VLOOKUP($C51,'факт СДП 12 мес'!$D$8:$HP$287,45,0)</f>
        <v>0</v>
      </c>
      <c r="GD51" s="43">
        <f>VLOOKUP($C51,'факт СДП 12 мес'!$D$8:$HP$287,46,0)</f>
        <v>0</v>
      </c>
      <c r="GE51" s="43">
        <f>VLOOKUP($C51,'факт СДП 12 мес'!$D$8:$HP$287,47,0)</f>
        <v>0</v>
      </c>
      <c r="GF51" s="43">
        <f>VLOOKUP($C51,'факт СДП 12 мес'!$D$8:$HP$287,48,0)</f>
        <v>0</v>
      </c>
      <c r="GG51" s="43">
        <f>VLOOKUP($C51,'факт СДП 12 мес'!$D$8:$HP$287,49,0)</f>
        <v>0</v>
      </c>
      <c r="GH51" s="43">
        <f>VLOOKUP($C51,'факт СДП 12 мес'!$D$8:$HP$287,50,0)</f>
        <v>0</v>
      </c>
      <c r="GI51" s="43">
        <f>SUM(FY51*$G51)</f>
        <v>0</v>
      </c>
      <c r="GJ51" s="43">
        <f>SUM(GA51*$G51)</f>
        <v>0</v>
      </c>
      <c r="GK51" s="43">
        <f>SUM(GC51*$G51)</f>
        <v>0</v>
      </c>
      <c r="GL51" s="43">
        <f t="shared" si="1417"/>
        <v>0</v>
      </c>
      <c r="GM51" s="43">
        <f t="shared" si="1417"/>
        <v>0</v>
      </c>
      <c r="GN51" s="5">
        <f>'СДП (план)'!AN51</f>
        <v>0</v>
      </c>
      <c r="GO51" s="3">
        <f>'СДП (план)'!AO51</f>
        <v>0</v>
      </c>
      <c r="GP51" s="43">
        <f t="shared" si="1418"/>
        <v>0</v>
      </c>
      <c r="GQ51" s="43">
        <f t="shared" si="1418"/>
        <v>0</v>
      </c>
      <c r="GR51" s="43">
        <f>VLOOKUP($C51,'факт СДП 12 мес'!$D$8:$HP$287,51,0)</f>
        <v>0</v>
      </c>
      <c r="GS51" s="43">
        <f>VLOOKUP($C51,'факт СДП 12 мес'!$D$8:$HP$287,52,0)</f>
        <v>0</v>
      </c>
      <c r="GT51" s="43">
        <f>VLOOKUP($C51,'факт СДП 12 мес'!$D$8:$HP$287,53,0)</f>
        <v>0</v>
      </c>
      <c r="GU51" s="43">
        <f>VLOOKUP($C51,'факт СДП 12 мес'!$D$8:$HP$287,54,0)</f>
        <v>0</v>
      </c>
      <c r="GV51" s="43">
        <f>VLOOKUP($C51,'факт СДП 12 мес'!$D$8:$HP$287,55,0)</f>
        <v>0</v>
      </c>
      <c r="GW51" s="43">
        <f>VLOOKUP($C51,'факт СДП 12 мес'!$D$8:$HP$287,56,0)</f>
        <v>0</v>
      </c>
      <c r="GX51" s="43">
        <f>SUM(GN51*$G51)</f>
        <v>0</v>
      </c>
      <c r="GY51" s="43">
        <f>SUM(GP51*$G51)</f>
        <v>0</v>
      </c>
      <c r="GZ51" s="43">
        <f>SUM(GR51*$G51)</f>
        <v>0</v>
      </c>
      <c r="HA51" s="43">
        <f t="shared" si="1419"/>
        <v>0</v>
      </c>
      <c r="HB51" s="43">
        <f t="shared" si="1419"/>
        <v>0</v>
      </c>
      <c r="HC51" s="5">
        <f>'СДП (план)'!AP51</f>
        <v>0</v>
      </c>
      <c r="HD51" s="3">
        <f>'СДП (план)'!AQ51</f>
        <v>0</v>
      </c>
      <c r="HE51" s="43">
        <f t="shared" si="1420"/>
        <v>0</v>
      </c>
      <c r="HF51" s="43">
        <f t="shared" si="1420"/>
        <v>0</v>
      </c>
      <c r="HG51" s="43">
        <f>VLOOKUP($C51,'факт СДП 12 мес'!$D$8:$HP$287,141,0)</f>
        <v>0</v>
      </c>
      <c r="HH51" s="43">
        <f>VLOOKUP($C51,'факт СДП 12 мес'!$D$8:$HP$287,142,0)</f>
        <v>0</v>
      </c>
      <c r="HI51" s="43">
        <f>VLOOKUP($C51,'факт СДП 12 мес'!$D$8:$HP$287,143,0)</f>
        <v>0</v>
      </c>
      <c r="HJ51" s="43">
        <f>VLOOKUP($C51,'факт СДП 12 мес'!$D$8:$HP$287,144,0)</f>
        <v>0</v>
      </c>
      <c r="HK51" s="43">
        <f>VLOOKUP($C51,'факт СДП 12 мес'!$D$8:$HP$287,145,0)</f>
        <v>0</v>
      </c>
      <c r="HL51" s="43">
        <f>VLOOKUP($C51,'факт СДП 12 мес'!$D$8:$HP$287,146,0)</f>
        <v>0</v>
      </c>
      <c r="HM51" s="43">
        <f>SUM(HC51*$G51)</f>
        <v>0</v>
      </c>
      <c r="HN51" s="43">
        <f>SUM(HE51*$G51)</f>
        <v>0</v>
      </c>
      <c r="HO51" s="43">
        <f>SUM(HG51*$G51)</f>
        <v>0</v>
      </c>
      <c r="HP51" s="43">
        <f t="shared" si="1421"/>
        <v>0</v>
      </c>
      <c r="HQ51" s="43">
        <f t="shared" si="1421"/>
        <v>0</v>
      </c>
      <c r="HR51" s="44">
        <f>'СДП (план)'!AR51</f>
        <v>0</v>
      </c>
      <c r="HS51" s="43">
        <f>'СДП (план)'!AS51</f>
        <v>0</v>
      </c>
      <c r="HT51" s="43">
        <f t="shared" si="1422"/>
        <v>0</v>
      </c>
      <c r="HU51" s="43">
        <f t="shared" si="1422"/>
        <v>0</v>
      </c>
      <c r="HV51" s="43">
        <f>VLOOKUP($C51,'факт СДП 12 мес'!$D$8:$HP$287,171,0)</f>
        <v>0</v>
      </c>
      <c r="HW51" s="43">
        <f>VLOOKUP($C51,'факт СДП 12 мес'!$D$8:$HP$287,172,0)</f>
        <v>0</v>
      </c>
      <c r="HX51" s="43">
        <f>VLOOKUP($C51,'факт СДП 12 мес'!$D$8:$HP$287,173,0)</f>
        <v>0</v>
      </c>
      <c r="HY51" s="43">
        <f>VLOOKUP($C51,'факт СДП 12 мес'!$D$8:$HP$287,174,0)</f>
        <v>0</v>
      </c>
      <c r="HZ51" s="43">
        <f>VLOOKUP($C51,'факт СДП 12 мес'!$D$8:$HP$287,175,0)</f>
        <v>0</v>
      </c>
      <c r="IA51" s="43">
        <f>VLOOKUP($C51,'факт СДП 12 мес'!$D$8:$HP$287,176,0)</f>
        <v>0</v>
      </c>
      <c r="IB51" s="43">
        <f>SUM(HR51*$G51)</f>
        <v>0</v>
      </c>
      <c r="IC51" s="43">
        <f>SUM(HT51*$G51)</f>
        <v>0</v>
      </c>
      <c r="ID51" s="43">
        <f>SUM(HV51*$G51)</f>
        <v>0</v>
      </c>
      <c r="IE51" s="43">
        <f t="shared" si="1423"/>
        <v>0</v>
      </c>
      <c r="IF51" s="43">
        <f t="shared" si="1423"/>
        <v>0</v>
      </c>
      <c r="IG51" s="44">
        <f>'СДП (план)'!AT51</f>
        <v>0</v>
      </c>
      <c r="IH51" s="43">
        <f>'СДП (план)'!AU51</f>
        <v>0</v>
      </c>
      <c r="II51" s="43">
        <f t="shared" si="1424"/>
        <v>0</v>
      </c>
      <c r="IJ51" s="43">
        <f t="shared" si="1424"/>
        <v>0</v>
      </c>
      <c r="IK51" s="43">
        <f>VLOOKUP($C51,'факт СДП 12 мес'!$D$8:$HP$287,183,0)</f>
        <v>0</v>
      </c>
      <c r="IL51" s="43">
        <f>VLOOKUP($C51,'факт СДП 12 мес'!$D$8:$HP$287,184,0)</f>
        <v>0</v>
      </c>
      <c r="IM51" s="43">
        <f>VLOOKUP($C51,'факт СДП 12 мес'!$D$8:$HP$287,185,0)</f>
        <v>0</v>
      </c>
      <c r="IN51" s="43">
        <f>VLOOKUP($C51,'факт СДП 12 мес'!$D$8:$HP$287,186,0)</f>
        <v>0</v>
      </c>
      <c r="IO51" s="43">
        <f>VLOOKUP($C51,'факт СДП 12 мес'!$D$8:$HP$287,187,0)</f>
        <v>0</v>
      </c>
      <c r="IP51" s="43">
        <f>VLOOKUP($C51,'факт СДП 12 мес'!$D$8:$HP$287,188,0)</f>
        <v>0</v>
      </c>
      <c r="IQ51" s="43">
        <f>SUM(IG51*$G51)</f>
        <v>0</v>
      </c>
      <c r="IR51" s="43">
        <f>SUM(II51*$G51)</f>
        <v>0</v>
      </c>
      <c r="IS51" s="43">
        <f>SUM(IK51*$G51)</f>
        <v>0</v>
      </c>
      <c r="IT51" s="43">
        <f t="shared" si="1425"/>
        <v>0</v>
      </c>
      <c r="IU51" s="43">
        <f t="shared" si="1425"/>
        <v>0</v>
      </c>
      <c r="IV51" s="45">
        <f>'СДП (план)'!AV51</f>
        <v>0</v>
      </c>
      <c r="IW51" s="45">
        <f>'СДП (план)'!AW51</f>
        <v>0</v>
      </c>
      <c r="IX51" s="43">
        <f t="shared" si="1426"/>
        <v>0</v>
      </c>
      <c r="IY51" s="43">
        <f t="shared" si="1426"/>
        <v>0</v>
      </c>
      <c r="IZ51" s="43">
        <f>VLOOKUP($C51,'факт СДП 12 мес'!$D$8:$HP$287,147,0)</f>
        <v>0</v>
      </c>
      <c r="JA51" s="43">
        <f>VLOOKUP($C51,'факт СДП 12 мес'!$D$8:$HP$287,148,0)</f>
        <v>0</v>
      </c>
      <c r="JB51" s="43">
        <f>VLOOKUP($C51,'факт СДП 12 мес'!$D$8:$HP$287,149,0)</f>
        <v>0</v>
      </c>
      <c r="JC51" s="43">
        <f>VLOOKUP($C51,'факт СДП 12 мес'!$D$8:$HP$287,150,0)</f>
        <v>0</v>
      </c>
      <c r="JD51" s="43">
        <f>VLOOKUP($C51,'факт СДП 12 мес'!$D$8:$HP$287,151,0)</f>
        <v>0</v>
      </c>
      <c r="JE51" s="43">
        <f>VLOOKUP($C51,'факт СДП 12 мес'!$D$8:$HP$287,152,0)</f>
        <v>0</v>
      </c>
      <c r="JF51" s="43">
        <f>SUM(IV51*$G51)</f>
        <v>0</v>
      </c>
      <c r="JG51" s="43">
        <f>SUM(IX51*$G51)</f>
        <v>0</v>
      </c>
      <c r="JH51" s="43">
        <f>SUM(IZ51*$G51)</f>
        <v>0</v>
      </c>
      <c r="JI51" s="43">
        <f t="shared" si="1427"/>
        <v>0</v>
      </c>
      <c r="JJ51" s="43">
        <f t="shared" si="1427"/>
        <v>0</v>
      </c>
      <c r="JK51" s="45">
        <f>'СДП (план)'!AX51</f>
        <v>0</v>
      </c>
      <c r="JL51" s="45">
        <f>'СДП (план)'!AY51</f>
        <v>0</v>
      </c>
      <c r="JM51" s="43">
        <f t="shared" si="1428"/>
        <v>0</v>
      </c>
      <c r="JN51" s="43">
        <f t="shared" si="1428"/>
        <v>0</v>
      </c>
      <c r="JO51" s="43">
        <f>VLOOKUP($C51,'факт СДП 12 мес'!$D$8:$HP$287,135,0)</f>
        <v>0</v>
      </c>
      <c r="JP51" s="43">
        <f>VLOOKUP($C51,'факт СДП 12 мес'!$D$8:$HP$287,136,0)</f>
        <v>0</v>
      </c>
      <c r="JQ51" s="43">
        <f>VLOOKUP($C51,'факт СДП 12 мес'!$D$8:$HP$287,137,0)</f>
        <v>0</v>
      </c>
      <c r="JR51" s="43">
        <f>VLOOKUP($C51,'факт СДП 12 мес'!$D$8:$HP$287,138,0)</f>
        <v>0</v>
      </c>
      <c r="JS51" s="43">
        <f>VLOOKUP($C51,'факт СДП 12 мес'!$D$8:$HP$287,139,0)</f>
        <v>0</v>
      </c>
      <c r="JT51" s="43">
        <f>VLOOKUP($C51,'факт СДП 12 мес'!$D$8:$HP$287,140,0)</f>
        <v>0</v>
      </c>
      <c r="JU51" s="43">
        <f>SUM(JK51*$G51)</f>
        <v>0</v>
      </c>
      <c r="JV51" s="43">
        <f>SUM(JM51*$G51)</f>
        <v>0</v>
      </c>
      <c r="JW51" s="43">
        <f>SUM(JO51*$G51)</f>
        <v>0</v>
      </c>
      <c r="JX51" s="43">
        <f t="shared" si="1429"/>
        <v>0</v>
      </c>
      <c r="JY51" s="43">
        <f t="shared" si="1429"/>
        <v>0</v>
      </c>
      <c r="JZ51" s="44">
        <f>'СДП (план)'!AZ51</f>
        <v>0</v>
      </c>
      <c r="KA51" s="43">
        <f>'СДП (план)'!BA51</f>
        <v>0</v>
      </c>
      <c r="KB51" s="43">
        <f t="shared" si="1430"/>
        <v>0</v>
      </c>
      <c r="KC51" s="43">
        <f t="shared" si="1430"/>
        <v>0</v>
      </c>
      <c r="KD51" s="43">
        <f>VLOOKUP($C51,'факт СДП 12 мес'!$D$8:$HP$287,105,0)</f>
        <v>0</v>
      </c>
      <c r="KE51" s="43">
        <f>VLOOKUP($C51,'факт СДП 12 мес'!$D$8:$HP$287,106,0)</f>
        <v>0</v>
      </c>
      <c r="KF51" s="43">
        <f>VLOOKUP($C51,'факт СДП 12 мес'!$D$8:$HP$287,107,0)</f>
        <v>0</v>
      </c>
      <c r="KG51" s="43">
        <f>VLOOKUP($C51,'факт СДП 12 мес'!$D$8:$HP$287,108,0)</f>
        <v>0</v>
      </c>
      <c r="KH51" s="43">
        <f>VLOOKUP($C51,'факт СДП 12 мес'!$D$8:$HP$287,109,0)</f>
        <v>0</v>
      </c>
      <c r="KI51" s="43">
        <f>VLOOKUP($C51,'факт СДП 12 мес'!$D$8:$HP$287,110,0)</f>
        <v>0</v>
      </c>
      <c r="KJ51" s="43">
        <f>SUM(JZ51*$G51)</f>
        <v>0</v>
      </c>
      <c r="KK51" s="43">
        <f>SUM(KB51*$G51)</f>
        <v>0</v>
      </c>
      <c r="KL51" s="43">
        <f>SUM(KD51*$G51)</f>
        <v>0</v>
      </c>
      <c r="KM51" s="43">
        <f t="shared" si="1431"/>
        <v>0</v>
      </c>
      <c r="KN51" s="43">
        <f t="shared" si="1431"/>
        <v>0</v>
      </c>
      <c r="KO51" s="44">
        <f>'СДП (план)'!BB51</f>
        <v>0</v>
      </c>
      <c r="KP51" s="43">
        <f>'СДП (план)'!BC51</f>
        <v>0</v>
      </c>
      <c r="KQ51" s="43">
        <f t="shared" si="1432"/>
        <v>0</v>
      </c>
      <c r="KR51" s="43">
        <f t="shared" si="1432"/>
        <v>0</v>
      </c>
      <c r="KS51" s="43">
        <f>VLOOKUP($C51,'факт СДП 12 мес'!$D$8:$HP$287,189,0)</f>
        <v>0</v>
      </c>
      <c r="KT51" s="43">
        <f>VLOOKUP($C51,'факт СДП 12 мес'!$D$8:$HP$287,190,0)</f>
        <v>0</v>
      </c>
      <c r="KU51" s="43">
        <f>VLOOKUP($C51,'факт СДП 12 мес'!$D$8:$HP$287,191,0)</f>
        <v>0</v>
      </c>
      <c r="KV51" s="43">
        <f>VLOOKUP($C51,'факт СДП 12 мес'!$D$8:$HP$287,192,0)</f>
        <v>0</v>
      </c>
      <c r="KW51" s="43">
        <f>VLOOKUP($C51,'факт СДП 12 мес'!$D$8:$HP$287,193,0)</f>
        <v>0</v>
      </c>
      <c r="KX51" s="43">
        <f>VLOOKUP($C51,'факт СДП 12 мес'!$D$8:$HP$287,194,0)</f>
        <v>0</v>
      </c>
      <c r="KY51" s="43">
        <f>SUM(KO51*$G51)</f>
        <v>0</v>
      </c>
      <c r="KZ51" s="43">
        <f>SUM(KQ51*$G51)</f>
        <v>0</v>
      </c>
      <c r="LA51" s="43">
        <f>SUM(KS51*$G51)</f>
        <v>0</v>
      </c>
      <c r="LB51" s="43">
        <f t="shared" si="1433"/>
        <v>0</v>
      </c>
      <c r="LC51" s="43">
        <f t="shared" si="1433"/>
        <v>0</v>
      </c>
      <c r="LD51" s="44">
        <f>'СДП (план)'!BD51</f>
        <v>135</v>
      </c>
      <c r="LE51" s="43">
        <f>'СДП (план)'!BE51</f>
        <v>19939356.077255998</v>
      </c>
      <c r="LF51" s="43">
        <f t="shared" si="1434"/>
        <v>135</v>
      </c>
      <c r="LG51" s="43">
        <f t="shared" si="1434"/>
        <v>19939356.077255998</v>
      </c>
      <c r="LH51" s="43">
        <f>VLOOKUP($C51,'факт СДП 12 мес'!$D$8:$HP$287,63,0)</f>
        <v>123</v>
      </c>
      <c r="LI51" s="43">
        <f>VLOOKUP($C51,'факт СДП 12 мес'!$D$8:$HP$287,64,0)</f>
        <v>18939717.719999969</v>
      </c>
      <c r="LJ51" s="43">
        <f>VLOOKUP($C51,'факт СДП 12 мес'!$D$8:$HP$287,65,0)</f>
        <v>3426</v>
      </c>
      <c r="LK51" s="43">
        <f>VLOOKUP($C51,'факт СДП 12 мес'!$D$8:$HP$287,66,0)</f>
        <v>0</v>
      </c>
      <c r="LL51" s="43">
        <f>VLOOKUP($C51,'факт СДП 12 мес'!$D$8:$HP$287,67,0)</f>
        <v>0</v>
      </c>
      <c r="LM51" s="43">
        <f>VLOOKUP($C51,'факт СДП 12 мес'!$D$8:$HP$287,68,0)</f>
        <v>0</v>
      </c>
      <c r="LN51" s="43">
        <f>SUM(LD51*$G51)</f>
        <v>1134</v>
      </c>
      <c r="LO51" s="43">
        <f>SUM(LF51*$G51)</f>
        <v>1134</v>
      </c>
      <c r="LP51" s="43">
        <f>SUM(LH51*$G51)</f>
        <v>1033.2</v>
      </c>
      <c r="LQ51" s="43">
        <f t="shared" si="1435"/>
        <v>-12</v>
      </c>
      <c r="LR51" s="43">
        <f t="shared" si="1435"/>
        <v>-999638.3572560288</v>
      </c>
      <c r="LS51" s="44">
        <f>'СДП (план)'!BF51</f>
        <v>0</v>
      </c>
      <c r="LT51" s="43">
        <f>'СДП (план)'!BG51</f>
        <v>0</v>
      </c>
      <c r="LU51" s="43">
        <f t="shared" si="1436"/>
        <v>0</v>
      </c>
      <c r="LV51" s="43">
        <f t="shared" si="1436"/>
        <v>0</v>
      </c>
      <c r="LW51" s="43">
        <f>VLOOKUP($C51,'факт СДП 12 мес'!$D$8:$HP$287,69,0)</f>
        <v>0</v>
      </c>
      <c r="LX51" s="43">
        <f>VLOOKUP($C51,'факт СДП 12 мес'!$D$8:$HP$287,70,0)</f>
        <v>0</v>
      </c>
      <c r="LY51" s="43">
        <f>VLOOKUP($C51,'факт СДП 12 мес'!$D$8:$HP$287,71,0)</f>
        <v>0</v>
      </c>
      <c r="LZ51" s="43">
        <f>VLOOKUP($C51,'факт СДП 12 мес'!$D$8:$HP$287,72,0)</f>
        <v>0</v>
      </c>
      <c r="MA51" s="43">
        <f>VLOOKUP($C51,'факт СДП 12 мес'!$D$8:$HP$287,73,0)</f>
        <v>0</v>
      </c>
      <c r="MB51" s="43">
        <f>VLOOKUP($C51,'факт СДП 12 мес'!$D$8:$HP$287,74,0)</f>
        <v>0</v>
      </c>
      <c r="MC51" s="43">
        <f>SUM(LS51*$G51)</f>
        <v>0</v>
      </c>
      <c r="MD51" s="43">
        <f>SUM(LU51*$G51)</f>
        <v>0</v>
      </c>
      <c r="ME51" s="43">
        <f>SUM(LW51*$G51)</f>
        <v>0</v>
      </c>
      <c r="MF51" s="43">
        <f t="shared" si="1437"/>
        <v>0</v>
      </c>
      <c r="MG51" s="43">
        <f t="shared" si="1437"/>
        <v>0</v>
      </c>
      <c r="MH51" s="44">
        <f>'СДП (план)'!BH51</f>
        <v>0</v>
      </c>
      <c r="MI51" s="43">
        <f>'СДП (план)'!BI51</f>
        <v>0</v>
      </c>
      <c r="MJ51" s="43">
        <f t="shared" si="1438"/>
        <v>0</v>
      </c>
      <c r="MK51" s="43">
        <f t="shared" si="1438"/>
        <v>0</v>
      </c>
      <c r="ML51" s="43">
        <f>VLOOKUP($C51,'факт СДП 12 мес'!$D$8:$HP$287,75,0)</f>
        <v>0</v>
      </c>
      <c r="MM51" s="43">
        <f>VLOOKUP($C51,'факт СДП 12 мес'!$D$8:$HP$287,76,0)</f>
        <v>0</v>
      </c>
      <c r="MN51" s="43">
        <f>VLOOKUP($C51,'факт СДП 12 мес'!$D$8:$HP$287,77,0)</f>
        <v>0</v>
      </c>
      <c r="MO51" s="43">
        <f>VLOOKUP($C51,'факт СДП 12 мес'!$D$8:$HP$287,78,0)</f>
        <v>0</v>
      </c>
      <c r="MP51" s="43">
        <f>VLOOKUP($C51,'факт СДП 12 мес'!$D$8:$HP$287,79,0)</f>
        <v>0</v>
      </c>
      <c r="MQ51" s="43">
        <f>VLOOKUP($C51,'факт СДП 12 мес'!$D$8:$HP$287,80,0)</f>
        <v>0</v>
      </c>
      <c r="MR51" s="43">
        <f>SUM(MH51*$G51)</f>
        <v>0</v>
      </c>
      <c r="MS51" s="43">
        <f>SUM(MJ51*$G51)</f>
        <v>0</v>
      </c>
      <c r="MT51" s="43">
        <f>SUM(ML51*$G51)</f>
        <v>0</v>
      </c>
      <c r="MU51" s="43">
        <f t="shared" si="1439"/>
        <v>0</v>
      </c>
      <c r="MV51" s="43">
        <f t="shared" si="1439"/>
        <v>0</v>
      </c>
      <c r="MW51" s="44">
        <f>'СДП (план)'!BJ51</f>
        <v>0</v>
      </c>
      <c r="MX51" s="43">
        <f>'СДП (план)'!BK51</f>
        <v>0</v>
      </c>
      <c r="MY51" s="43">
        <f t="shared" si="1440"/>
        <v>0</v>
      </c>
      <c r="MZ51" s="43">
        <f t="shared" si="1440"/>
        <v>0</v>
      </c>
      <c r="NA51" s="43">
        <f>VLOOKUP($C51,'факт СДП 12 мес'!$D$8:$HP$287,81,0)</f>
        <v>0</v>
      </c>
      <c r="NB51" s="43">
        <f>VLOOKUP($C51,'факт СДП 12 мес'!$D$8:$HP$287,82,0)</f>
        <v>0</v>
      </c>
      <c r="NC51" s="43">
        <f>VLOOKUP($C51,'факт СДП 12 мес'!$D$8:$HP$287,83,0)</f>
        <v>0</v>
      </c>
      <c r="ND51" s="43">
        <f>VLOOKUP($C51,'факт СДП 12 мес'!$D$8:$HP$287,84,0)</f>
        <v>0</v>
      </c>
      <c r="NE51" s="43">
        <f>VLOOKUP($C51,'факт СДП 12 мес'!$D$8:$HP$287,85,0)</f>
        <v>0</v>
      </c>
      <c r="NF51" s="43">
        <f>VLOOKUP($C51,'факт СДП 12 мес'!$D$8:$HP$287,86,0)</f>
        <v>0</v>
      </c>
      <c r="NG51" s="43">
        <f>SUM(MW51*$G51)</f>
        <v>0</v>
      </c>
      <c r="NH51" s="43">
        <f>SUM(MY51*$G51)</f>
        <v>0</v>
      </c>
      <c r="NI51" s="43">
        <f>SUM(NA51*$G51)</f>
        <v>0</v>
      </c>
      <c r="NJ51" s="43">
        <f t="shared" si="1441"/>
        <v>0</v>
      </c>
      <c r="NK51" s="43">
        <f t="shared" si="1441"/>
        <v>0</v>
      </c>
      <c r="NL51" s="44">
        <f>'СДП (план)'!BL51</f>
        <v>0</v>
      </c>
      <c r="NM51" s="43">
        <f>'СДП (план)'!BM51</f>
        <v>0</v>
      </c>
      <c r="NN51" s="43">
        <f t="shared" si="1442"/>
        <v>0</v>
      </c>
      <c r="NO51" s="43">
        <f t="shared" si="1442"/>
        <v>0</v>
      </c>
      <c r="NP51" s="43">
        <f>VLOOKUP($C51,'факт СДП 12 мес'!$D$8:$HP$287,99,0)</f>
        <v>0</v>
      </c>
      <c r="NQ51" s="43">
        <f>VLOOKUP($C51,'факт СДП 12 мес'!$D$8:$HP$287,100,0)</f>
        <v>0</v>
      </c>
      <c r="NR51" s="43">
        <f>VLOOKUP($C51,'факт СДП 12 мес'!$D$8:$HP$287,101,0)</f>
        <v>0</v>
      </c>
      <c r="NS51" s="43">
        <f>VLOOKUP($C51,'факт СДП 12 мес'!$D$8:$HP$287,102,0)</f>
        <v>0</v>
      </c>
      <c r="NT51" s="43">
        <f>VLOOKUP($C51,'факт СДП 12 мес'!$D$8:$HP$287,103,0)</f>
        <v>0</v>
      </c>
      <c r="NU51" s="43">
        <f>VLOOKUP($C51,'факт СДП 12 мес'!$D$8:$HP$287,104,0)</f>
        <v>0</v>
      </c>
      <c r="NV51" s="43">
        <f>SUM(NL51*$G51)</f>
        <v>0</v>
      </c>
      <c r="NW51" s="43">
        <f>SUM(NN51*$G51)</f>
        <v>0</v>
      </c>
      <c r="NX51" s="43">
        <f>SUM(NP51*$G51)</f>
        <v>0</v>
      </c>
      <c r="NY51" s="43">
        <f t="shared" si="1443"/>
        <v>0</v>
      </c>
      <c r="NZ51" s="43">
        <f t="shared" si="1443"/>
        <v>0</v>
      </c>
      <c r="OA51" s="44">
        <f>'СДП (план)'!BN51</f>
        <v>0</v>
      </c>
      <c r="OB51" s="43">
        <f>'СДП (план)'!BO51</f>
        <v>0</v>
      </c>
      <c r="OC51" s="43">
        <f t="shared" si="1444"/>
        <v>0</v>
      </c>
      <c r="OD51" s="43">
        <f t="shared" si="1444"/>
        <v>0</v>
      </c>
      <c r="OE51" s="43"/>
      <c r="OF51" s="43"/>
      <c r="OG51" s="43"/>
      <c r="OH51" s="43"/>
      <c r="OI51" s="43"/>
      <c r="OJ51" s="43"/>
      <c r="OK51" s="43">
        <f>SUM(OA51*$G51)</f>
        <v>0</v>
      </c>
      <c r="OL51" s="43">
        <f>SUM(OC51*$G51)</f>
        <v>0</v>
      </c>
      <c r="OM51" s="43">
        <f>SUM(OE51*$G51)</f>
        <v>0</v>
      </c>
      <c r="ON51" s="43">
        <f t="shared" si="1445"/>
        <v>0</v>
      </c>
      <c r="OO51" s="43">
        <f t="shared" si="1445"/>
        <v>0</v>
      </c>
      <c r="OP51" s="44">
        <f>'СДП (план)'!BP51</f>
        <v>0</v>
      </c>
      <c r="OQ51" s="43">
        <f>'СДП (план)'!BQ51</f>
        <v>0</v>
      </c>
      <c r="OR51" s="43">
        <f t="shared" si="1446"/>
        <v>0</v>
      </c>
      <c r="OS51" s="43">
        <f t="shared" si="1446"/>
        <v>0</v>
      </c>
      <c r="OT51" s="43">
        <f>VLOOKUP($C51,'факт СДП 12 мес'!$D$8:$HP$287,177,0)</f>
        <v>0</v>
      </c>
      <c r="OU51" s="43">
        <f>VLOOKUP($C51,'факт СДП 12 мес'!$D$8:$HP$287,178,0)</f>
        <v>0</v>
      </c>
      <c r="OV51" s="43">
        <f>VLOOKUP($C51,'факт СДП 12 мес'!$D$8:$HP$287,179,0)</f>
        <v>0</v>
      </c>
      <c r="OW51" s="43">
        <f>VLOOKUP($C51,'факт СДП 12 мес'!$D$8:$HP$287,180,0)</f>
        <v>0</v>
      </c>
      <c r="OX51" s="43">
        <f>VLOOKUP($C51,'факт СДП 12 мес'!$D$8:$HP$287,181,0)</f>
        <v>0</v>
      </c>
      <c r="OY51" s="43">
        <f>VLOOKUP($C51,'факт СДП 12 мес'!$D$8:$HP$287,182,0)</f>
        <v>0</v>
      </c>
      <c r="OZ51" s="43">
        <f>SUM(OP51*$G51)</f>
        <v>0</v>
      </c>
      <c r="PA51" s="43">
        <f>SUM(OR51*$G51)</f>
        <v>0</v>
      </c>
      <c r="PB51" s="43">
        <f>SUM(OT51*$G51)</f>
        <v>0</v>
      </c>
      <c r="PC51" s="43">
        <f t="shared" si="1447"/>
        <v>0</v>
      </c>
      <c r="PD51" s="43">
        <f t="shared" si="1447"/>
        <v>0</v>
      </c>
      <c r="PE51" s="45">
        <f>'СДП (план)'!BR51</f>
        <v>0</v>
      </c>
      <c r="PF51" s="45">
        <f>'СДП (план)'!BS51</f>
        <v>0</v>
      </c>
      <c r="PG51" s="43">
        <f t="shared" si="1448"/>
        <v>0</v>
      </c>
      <c r="PH51" s="43">
        <f t="shared" si="1448"/>
        <v>0</v>
      </c>
      <c r="PI51" s="43">
        <f>VLOOKUP($C51,'факт СДП 12 мес'!$D$8:$HP$287,123,0)</f>
        <v>0</v>
      </c>
      <c r="PJ51" s="43">
        <f>VLOOKUP($C51,'факт СДП 12 мес'!$D$8:$HP$287,124,0)</f>
        <v>0</v>
      </c>
      <c r="PK51" s="43">
        <f>VLOOKUP($C51,'факт СДП 12 мес'!$D$8:$HP$287,125,0)</f>
        <v>0</v>
      </c>
      <c r="PL51" s="43">
        <f>VLOOKUP($C51,'факт СДП 12 мес'!$D$8:$HP$287,126,0)</f>
        <v>0</v>
      </c>
      <c r="PM51" s="43">
        <f>VLOOKUP($C51,'факт СДП 12 мес'!$D$8:$HP$287,127,0)</f>
        <v>0</v>
      </c>
      <c r="PN51" s="43">
        <f>VLOOKUP($C51,'факт СДП 12 мес'!$D$8:$HP$287,128,0)</f>
        <v>0</v>
      </c>
      <c r="PO51" s="43">
        <f>SUM(PE51*$G51)</f>
        <v>0</v>
      </c>
      <c r="PP51" s="43">
        <f>SUM(PG51*$G51)</f>
        <v>0</v>
      </c>
      <c r="PQ51" s="43">
        <f>SUM(PI51*$G51)</f>
        <v>0</v>
      </c>
      <c r="PR51" s="43">
        <f t="shared" si="1449"/>
        <v>0</v>
      </c>
      <c r="PS51" s="43">
        <f t="shared" si="1449"/>
        <v>0</v>
      </c>
      <c r="PT51" s="44">
        <f>'СДП (план)'!BT51</f>
        <v>0</v>
      </c>
      <c r="PU51" s="43">
        <f>'СДП (план)'!BU51</f>
        <v>0</v>
      </c>
      <c r="PV51" s="43">
        <f t="shared" si="1450"/>
        <v>0</v>
      </c>
      <c r="PW51" s="43">
        <f t="shared" si="1450"/>
        <v>0</v>
      </c>
      <c r="PX51" s="43">
        <f>VLOOKUP($C51,'факт СДП 12 мес'!$D$8:$HP$287,111,0)</f>
        <v>0</v>
      </c>
      <c r="PY51" s="43">
        <f>VLOOKUP($C51,'факт СДП 12 мес'!$D$8:$HP$287,112,0)</f>
        <v>0</v>
      </c>
      <c r="PZ51" s="43">
        <f>VLOOKUP($C51,'факт СДП 12 мес'!$D$8:$HP$287,113,0)</f>
        <v>0</v>
      </c>
      <c r="QA51" s="43">
        <f>VLOOKUP($C51,'факт СДП 12 мес'!$D$8:$HP$287,114,0)</f>
        <v>0</v>
      </c>
      <c r="QB51" s="43">
        <f>VLOOKUP($C51,'факт СДП 12 мес'!$D$8:$HP$287,115,0)</f>
        <v>0</v>
      </c>
      <c r="QC51" s="43">
        <f>VLOOKUP($C51,'факт СДП 12 мес'!$D$8:$HP$287,116,0)</f>
        <v>0</v>
      </c>
      <c r="QD51" s="43">
        <f>SUM(PT51*$G51)</f>
        <v>0</v>
      </c>
      <c r="QE51" s="43">
        <f>SUM(PV51*$G51)</f>
        <v>0</v>
      </c>
      <c r="QF51" s="43">
        <f>SUM(PX51*$G51)</f>
        <v>0</v>
      </c>
      <c r="QG51" s="43">
        <f t="shared" si="1451"/>
        <v>0</v>
      </c>
      <c r="QH51" s="43">
        <f t="shared" si="1451"/>
        <v>0</v>
      </c>
      <c r="QI51" s="44">
        <f>'СДП (план)'!BV51</f>
        <v>0</v>
      </c>
      <c r="QJ51" s="43">
        <f>'СДП (план)'!BW51</f>
        <v>0</v>
      </c>
      <c r="QK51" s="43">
        <f t="shared" si="1452"/>
        <v>0</v>
      </c>
      <c r="QL51" s="43">
        <f t="shared" si="1452"/>
        <v>0</v>
      </c>
      <c r="QM51" s="43">
        <f>VLOOKUP($C51,'факт СДП 12 мес'!$D$8:$HP$287,153,0)</f>
        <v>0</v>
      </c>
      <c r="QN51" s="43">
        <f>VLOOKUP($C51,'факт СДП 12 мес'!$D$8:$HP$287,154,0)</f>
        <v>0</v>
      </c>
      <c r="QO51" s="43">
        <f>VLOOKUP($C51,'факт СДП 12 мес'!$D$8:$HP$287,155,0)</f>
        <v>0</v>
      </c>
      <c r="QP51" s="43">
        <f>VLOOKUP($C51,'факт СДП 12 мес'!$D$8:$HP$287,156,0)</f>
        <v>0</v>
      </c>
      <c r="QQ51" s="43">
        <f>VLOOKUP($C51,'факт СДП 12 мес'!$D$8:$HP$287,157,0)</f>
        <v>0</v>
      </c>
      <c r="QR51" s="43">
        <f>VLOOKUP($C51,'факт СДП 12 мес'!$D$8:$HP$287,158,0)</f>
        <v>0</v>
      </c>
      <c r="QS51" s="43">
        <f>SUM(QI51*$G51)</f>
        <v>0</v>
      </c>
      <c r="QT51" s="43">
        <f>SUM(QK51*$G51)</f>
        <v>0</v>
      </c>
      <c r="QU51" s="43">
        <f>SUM(QM51*$G51)</f>
        <v>0</v>
      </c>
      <c r="QV51" s="43">
        <f t="shared" si="1453"/>
        <v>0</v>
      </c>
      <c r="QW51" s="43">
        <f t="shared" si="1453"/>
        <v>0</v>
      </c>
      <c r="QX51" s="44">
        <f>'СДП (план)'!BX51</f>
        <v>0</v>
      </c>
      <c r="QY51" s="43">
        <f>'СДП (план)'!BY51</f>
        <v>0</v>
      </c>
      <c r="QZ51" s="43">
        <f t="shared" si="1454"/>
        <v>0</v>
      </c>
      <c r="RA51" s="43">
        <f t="shared" si="1454"/>
        <v>0</v>
      </c>
      <c r="RB51" s="43">
        <f>VLOOKUP($C51,'факт СДП 12 мес'!$D$8:$HP$287,195,0)</f>
        <v>0</v>
      </c>
      <c r="RC51" s="43">
        <f>VLOOKUP($C51,'факт СДП 12 мес'!$D$8:$HP$287,196,0)</f>
        <v>0</v>
      </c>
      <c r="RD51" s="43">
        <f>VLOOKUP($C51,'факт СДП 12 мес'!$D$8:$HP$287,197,0)</f>
        <v>0</v>
      </c>
      <c r="RE51" s="43">
        <f>VLOOKUP($C51,'факт СДП 12 мес'!$D$8:$HP$287,198,0)</f>
        <v>0</v>
      </c>
      <c r="RF51" s="43">
        <f>VLOOKUP($C51,'факт СДП 12 мес'!$D$8:$HP$287,199,0)</f>
        <v>0</v>
      </c>
      <c r="RG51" s="43">
        <f>VLOOKUP($C51,'факт СДП 12 мес'!$D$8:$HP$287,200,0)</f>
        <v>0</v>
      </c>
      <c r="RH51" s="43">
        <f>SUM(QX51*$G51)</f>
        <v>0</v>
      </c>
      <c r="RI51" s="43">
        <f>SUM(QZ51*$G51)</f>
        <v>0</v>
      </c>
      <c r="RJ51" s="43">
        <f>SUM(RB51*$G51)</f>
        <v>0</v>
      </c>
      <c r="RK51" s="43">
        <f t="shared" si="1455"/>
        <v>0</v>
      </c>
      <c r="RL51" s="43">
        <f t="shared" si="1455"/>
        <v>0</v>
      </c>
      <c r="RM51" s="44">
        <f>'СДП (план)'!BZ51</f>
        <v>0</v>
      </c>
      <c r="RN51" s="43">
        <f>'СДП (план)'!CA51</f>
        <v>0</v>
      </c>
      <c r="RO51" s="43">
        <f t="shared" si="1456"/>
        <v>0</v>
      </c>
      <c r="RP51" s="43">
        <f t="shared" si="1456"/>
        <v>0</v>
      </c>
      <c r="RQ51" s="43">
        <f>VLOOKUP($C51,'факт СДП 12 мес'!$D$8:$HP$287,201,0)</f>
        <v>0</v>
      </c>
      <c r="RR51" s="43">
        <f>VLOOKUP($C51,'факт СДП 12 мес'!$D$8:$HP$287,202,0)</f>
        <v>0</v>
      </c>
      <c r="RS51" s="43">
        <f>VLOOKUP($C51,'факт СДП 12 мес'!$D$8:$HP$287,203,0)</f>
        <v>0</v>
      </c>
      <c r="RT51" s="43">
        <f>VLOOKUP($C51,'факт СДП 12 мес'!$D$8:$HP$287,204,0)</f>
        <v>0</v>
      </c>
      <c r="RU51" s="43">
        <f>VLOOKUP($C51,'факт СДП 12 мес'!$D$8:$HP$287,205,0)</f>
        <v>0</v>
      </c>
      <c r="RV51" s="43">
        <f>VLOOKUP($C51,'факт СДП 12 мес'!$D$8:$HP$287,206,0)</f>
        <v>0</v>
      </c>
      <c r="RW51" s="43">
        <f>SUM(RM51*$G51)</f>
        <v>0</v>
      </c>
      <c r="RX51" s="43">
        <f>SUM(RO51*$G51)</f>
        <v>0</v>
      </c>
      <c r="RY51" s="43">
        <f>SUM(RQ51*$G51)</f>
        <v>0</v>
      </c>
      <c r="RZ51" s="43">
        <f t="shared" si="1457"/>
        <v>0</v>
      </c>
      <c r="SA51" s="43">
        <f t="shared" si="1457"/>
        <v>0</v>
      </c>
      <c r="SB51" s="44">
        <f>'СДП (план)'!CB51</f>
        <v>0</v>
      </c>
      <c r="SC51" s="43">
        <f>'СДП (план)'!CC51</f>
        <v>0</v>
      </c>
      <c r="SD51" s="43">
        <f t="shared" si="1458"/>
        <v>0</v>
      </c>
      <c r="SE51" s="43">
        <f t="shared" si="1459"/>
        <v>0</v>
      </c>
      <c r="SF51" s="43">
        <f>VLOOKUP($C51,'факт СДП 12 мес'!$D$8:$HP$287,129,0)</f>
        <v>0</v>
      </c>
      <c r="SG51" s="43">
        <f>VLOOKUP($C51,'факт СДП 12 мес'!$D$8:$HP$287,130,0)</f>
        <v>0</v>
      </c>
      <c r="SH51" s="43">
        <f>VLOOKUP($C51,'факт СДП 12 мес'!$D$8:$HP$287,131,0)</f>
        <v>0</v>
      </c>
      <c r="SI51" s="43">
        <f>VLOOKUP($C51,'факт СДП 12 мес'!$D$8:$HP$287,132,0)</f>
        <v>0</v>
      </c>
      <c r="SJ51" s="43">
        <f>VLOOKUP($C51,'факт СДП 12 мес'!$D$8:$HP$287,133,0)</f>
        <v>0</v>
      </c>
      <c r="SK51" s="43">
        <f>VLOOKUP($C51,'факт СДП 12 мес'!$D$8:$HP$287,134,0)</f>
        <v>0</v>
      </c>
      <c r="SL51" s="43">
        <f t="shared" si="1460"/>
        <v>0</v>
      </c>
      <c r="SM51" s="43">
        <f>SUM(SD51*$G51)</f>
        <v>0</v>
      </c>
      <c r="SN51" s="43">
        <f>SUM(SF51*$G51)</f>
        <v>0</v>
      </c>
      <c r="SO51" s="43">
        <f t="shared" si="1461"/>
        <v>0</v>
      </c>
      <c r="SP51" s="43">
        <f t="shared" si="1461"/>
        <v>0</v>
      </c>
      <c r="SQ51" s="44">
        <f>'СДП (план)'!CD51</f>
        <v>0</v>
      </c>
      <c r="SR51" s="43">
        <f>'СДП (план)'!CE51</f>
        <v>0</v>
      </c>
      <c r="SS51" s="43">
        <f t="shared" si="1462"/>
        <v>0</v>
      </c>
      <c r="ST51" s="43">
        <f t="shared" si="1463"/>
        <v>0</v>
      </c>
      <c r="SU51" s="43">
        <f>VLOOKUP($C51,'факт СДП 12 мес'!$D$8:$HP$287,93,0)</f>
        <v>0</v>
      </c>
      <c r="SV51" s="43">
        <f>VLOOKUP($C51,'факт СДП 12 мес'!$D$8:$HP$287,94,0)</f>
        <v>0</v>
      </c>
      <c r="SW51" s="43">
        <f>VLOOKUP($C51,'факт СДП 12 мес'!$D$8:$HP$287,95,0)</f>
        <v>0</v>
      </c>
      <c r="SX51" s="43">
        <f>VLOOKUP($C51,'факт СДП 12 мес'!$D$8:$HP$287,96,0)</f>
        <v>0</v>
      </c>
      <c r="SY51" s="43">
        <f>VLOOKUP($C51,'факт СДП 12 мес'!$D$8:$HP$287,97,0)</f>
        <v>0</v>
      </c>
      <c r="SZ51" s="43">
        <f>VLOOKUP($C51,'факт СДП 12 мес'!$D$8:$HP$287,98,0)</f>
        <v>0</v>
      </c>
      <c r="TA51" s="43">
        <f t="shared" si="1464"/>
        <v>0</v>
      </c>
      <c r="TB51" s="43">
        <f>SUM(SS51*$G51)</f>
        <v>0</v>
      </c>
      <c r="TC51" s="43">
        <f>SUM(SU51*$G51)</f>
        <v>0</v>
      </c>
      <c r="TD51" s="43">
        <f t="shared" si="1465"/>
        <v>0</v>
      </c>
      <c r="TE51" s="43">
        <f t="shared" si="1465"/>
        <v>0</v>
      </c>
      <c r="TF51" s="5">
        <f>'СДП (план)'!CF51</f>
        <v>0</v>
      </c>
      <c r="TG51" s="3">
        <f>'СДП (план)'!CG51</f>
        <v>0</v>
      </c>
      <c r="TH51" s="43">
        <f t="shared" si="1466"/>
        <v>0</v>
      </c>
      <c r="TI51" s="43">
        <f t="shared" si="1467"/>
        <v>0</v>
      </c>
      <c r="TJ51" s="43">
        <f>VLOOKUP($C51,'факт СДП 12 мес'!$D$8:$HP$287,117,0)</f>
        <v>0</v>
      </c>
      <c r="TK51" s="43">
        <f>VLOOKUP($C51,'факт СДП 12 мес'!$D$8:$HP$287,118,0)</f>
        <v>0</v>
      </c>
      <c r="TL51" s="43">
        <f>VLOOKUP($C51,'факт СДП 12 мес'!$D$8:$HP$287,119,0)</f>
        <v>0</v>
      </c>
      <c r="TM51" s="43">
        <f>VLOOKUP($C51,'факт СДП 12 мес'!$D$8:$HP$287,120,0)</f>
        <v>0</v>
      </c>
      <c r="TN51" s="43">
        <f>VLOOKUP($C51,'факт СДП 12 мес'!$D$8:$HP$287,121,0)</f>
        <v>0</v>
      </c>
      <c r="TO51" s="43">
        <f>VLOOKUP($C51,'факт СДП 12 мес'!$D$8:$HP$287,122,0)</f>
        <v>0</v>
      </c>
      <c r="TP51" s="43">
        <f t="shared" si="1468"/>
        <v>0</v>
      </c>
      <c r="TQ51" s="43">
        <f>SUM(TH51*$G51)</f>
        <v>0</v>
      </c>
      <c r="TR51" s="43">
        <f>SUM(TJ51*$G51)</f>
        <v>0</v>
      </c>
      <c r="TS51" s="43">
        <f t="shared" si="1469"/>
        <v>0</v>
      </c>
      <c r="TT51" s="43">
        <f t="shared" si="1469"/>
        <v>0</v>
      </c>
      <c r="TU51" s="43">
        <f>'СДП (план)'!CH51</f>
        <v>0</v>
      </c>
      <c r="TV51" s="43">
        <f>'СДП (план)'!CI51</f>
        <v>0</v>
      </c>
      <c r="TW51" s="43">
        <f t="shared" si="1470"/>
        <v>0</v>
      </c>
      <c r="TX51" s="43">
        <f t="shared" si="1470"/>
        <v>0</v>
      </c>
      <c r="TY51" s="43">
        <f>VLOOKUP($C51,'факт СДП 12 мес'!$D$8:$HP$287,207,0)</f>
        <v>0</v>
      </c>
      <c r="TZ51" s="43">
        <f>VLOOKUP($C51,'факт СДП 12 мес'!$D$8:$HP$287,208,0)</f>
        <v>0</v>
      </c>
      <c r="UA51" s="43">
        <f>VLOOKUP($C51,'факт СДП 12 мес'!$D$8:$HP$287,209,0)</f>
        <v>0</v>
      </c>
      <c r="UB51" s="43">
        <f>VLOOKUP($C51,'факт СДП 12 мес'!$D$8:$HP$287,210,0)</f>
        <v>0</v>
      </c>
      <c r="UC51" s="43">
        <f>VLOOKUP($C51,'факт СДП 12 мес'!$D$8:$HP$287,211,0)</f>
        <v>0</v>
      </c>
      <c r="UD51" s="43">
        <f>VLOOKUP($C51,'факт СДП 12 мес'!$D$8:$HP$287,212,0)</f>
        <v>0</v>
      </c>
      <c r="UE51" s="43">
        <f>SUM(TU51*$G51)</f>
        <v>0</v>
      </c>
      <c r="UF51" s="43">
        <f>SUM(TW51*$G51)</f>
        <v>0</v>
      </c>
      <c r="UG51" s="43">
        <f>SUM(TY51*$G51)</f>
        <v>0</v>
      </c>
      <c r="UH51" s="43">
        <f t="shared" si="1471"/>
        <v>0</v>
      </c>
      <c r="UI51" s="43">
        <f t="shared" si="1471"/>
        <v>0</v>
      </c>
      <c r="UJ51" s="43"/>
      <c r="UK51" s="43"/>
      <c r="UL51" s="43"/>
      <c r="UM51" s="43"/>
      <c r="UN51" s="43"/>
      <c r="UO51" s="43"/>
      <c r="UP51" s="43"/>
      <c r="UQ51" s="43"/>
      <c r="UR51" s="43"/>
      <c r="US51" s="43"/>
      <c r="UT51" s="43"/>
      <c r="UU51" s="43"/>
      <c r="UV51" s="43"/>
      <c r="UW51" s="43">
        <f t="shared" si="175"/>
        <v>0</v>
      </c>
      <c r="UX51" s="43">
        <f t="shared" si="176"/>
        <v>0</v>
      </c>
      <c r="UY51" s="47">
        <f>'СДП (план)'!CN51</f>
        <v>233</v>
      </c>
      <c r="UZ51" s="47">
        <f>'СДП (план)'!CO51</f>
        <v>34112554.996519998</v>
      </c>
      <c r="VA51" s="43">
        <f t="shared" si="177"/>
        <v>233</v>
      </c>
      <c r="VB51" s="43">
        <f t="shared" si="178"/>
        <v>34112554.996519998</v>
      </c>
      <c r="VC51" s="47">
        <f t="shared" si="282"/>
        <v>163</v>
      </c>
      <c r="VD51" s="47">
        <f t="shared" si="283"/>
        <v>24729328.579999972</v>
      </c>
      <c r="VE51" s="47">
        <f t="shared" si="284"/>
        <v>4546</v>
      </c>
      <c r="VF51" s="47">
        <f t="shared" si="285"/>
        <v>0</v>
      </c>
      <c r="VG51" s="47">
        <f t="shared" si="286"/>
        <v>0</v>
      </c>
      <c r="VH51" s="47">
        <f t="shared" si="287"/>
        <v>0</v>
      </c>
      <c r="VI51" s="47">
        <f t="shared" si="288"/>
        <v>1957.2</v>
      </c>
      <c r="VJ51" s="47">
        <f t="shared" si="289"/>
        <v>1957.2</v>
      </c>
      <c r="VK51" s="47">
        <f t="shared" si="290"/>
        <v>1369.2</v>
      </c>
      <c r="VL51" s="43">
        <f t="shared" si="291"/>
        <v>-70</v>
      </c>
      <c r="VM51" s="43">
        <f t="shared" si="292"/>
        <v>-9383226.4165200256</v>
      </c>
    </row>
    <row r="52" spans="1:585" s="32" customFormat="1" ht="25.5" x14ac:dyDescent="0.2">
      <c r="A52" s="171"/>
      <c r="B52" s="171">
        <v>31</v>
      </c>
      <c r="C52" s="245" t="s">
        <v>788</v>
      </c>
      <c r="D52" s="380" t="s">
        <v>687</v>
      </c>
      <c r="E52" s="370">
        <v>16026</v>
      </c>
      <c r="F52" s="136">
        <v>16828</v>
      </c>
      <c r="G52" s="371">
        <v>12.15</v>
      </c>
      <c r="H52" s="400">
        <v>5.2999999999999999E-2</v>
      </c>
      <c r="I52" s="373">
        <v>1</v>
      </c>
      <c r="J52" s="314"/>
      <c r="K52" s="184"/>
      <c r="L52" s="226">
        <v>1.4</v>
      </c>
      <c r="M52" s="196">
        <v>1.68</v>
      </c>
      <c r="N52" s="196">
        <v>2.23</v>
      </c>
      <c r="O52" s="197">
        <v>2.57</v>
      </c>
      <c r="P52" s="44">
        <f>'СДП (план)'!P52</f>
        <v>0</v>
      </c>
      <c r="Q52" s="44">
        <f>'СДП (план)'!Q52</f>
        <v>0</v>
      </c>
      <c r="R52" s="43">
        <f t="shared" si="1394"/>
        <v>0</v>
      </c>
      <c r="S52" s="43">
        <f t="shared" si="1394"/>
        <v>0</v>
      </c>
      <c r="T52" s="43">
        <f>VLOOKUP($C52,'факт СДП 12 мес'!$D$8:$HP$287,9,0)</f>
        <v>0</v>
      </c>
      <c r="U52" s="43">
        <f>VLOOKUP($C52,'факт СДП 12 мес'!$D$8:$HP$287,10,0)</f>
        <v>0</v>
      </c>
      <c r="V52" s="43">
        <f>VLOOKUP($C52,'факт СДП 12 мес'!$D$8:$HP$287,11,0)</f>
        <v>0</v>
      </c>
      <c r="W52" s="43">
        <f>VLOOKUP($C52,'факт СДП 12 мес'!$D$8:$HP$287,12,0)</f>
        <v>0</v>
      </c>
      <c r="X52" s="43">
        <f>VLOOKUP($C52,'факт СДП 12 мес'!$D$8:$HP$287,13,0)</f>
        <v>0</v>
      </c>
      <c r="Y52" s="43">
        <f>VLOOKUP($C52,'факт СДП 12 мес'!$D$8:$HP$287,14,0)</f>
        <v>0</v>
      </c>
      <c r="Z52" s="43">
        <f>SUM(P52*$G52)</f>
        <v>0</v>
      </c>
      <c r="AA52" s="43">
        <f>SUM(R52*$G52)</f>
        <v>0</v>
      </c>
      <c r="AB52" s="43">
        <f>SUM(T52*$G52)</f>
        <v>0</v>
      </c>
      <c r="AC52" s="43">
        <f t="shared" si="1395"/>
        <v>0</v>
      </c>
      <c r="AD52" s="43">
        <f t="shared" si="1395"/>
        <v>0</v>
      </c>
      <c r="AE52" s="135">
        <f>'СДП (план)'!R52</f>
        <v>0</v>
      </c>
      <c r="AF52" s="135">
        <f>'СДП (план)'!S52</f>
        <v>0</v>
      </c>
      <c r="AG52" s="43">
        <f t="shared" si="1396"/>
        <v>0</v>
      </c>
      <c r="AH52" s="43">
        <f t="shared" si="1396"/>
        <v>0</v>
      </c>
      <c r="AI52" s="43">
        <f>VLOOKUP($C52,'факт СДП 12 мес'!$D$8:$HP$287,3,0)</f>
        <v>0</v>
      </c>
      <c r="AJ52" s="43">
        <f>VLOOKUP($C52,'факт СДП 12 мес'!$D$8:$HP$287,4,0)</f>
        <v>0</v>
      </c>
      <c r="AK52" s="43">
        <f>VLOOKUP($C52,'факт СДП 12 мес'!$D$8:$HP$287,5,0)</f>
        <v>0</v>
      </c>
      <c r="AL52" s="43">
        <f>VLOOKUP($C52,'факт СДП 12 мес'!$D$8:$HP$287,6,0)</f>
        <v>0</v>
      </c>
      <c r="AM52" s="43">
        <f>VLOOKUP($C52,'факт СДП 12 мес'!$D$8:$HP$287,7,0)</f>
        <v>0</v>
      </c>
      <c r="AN52" s="43">
        <f>VLOOKUP($C52,'факт СДП 12 мес'!$D$8:$HP$287,8,0)</f>
        <v>0</v>
      </c>
      <c r="AO52" s="43">
        <f>SUM(AE52*$G52)</f>
        <v>0</v>
      </c>
      <c r="AP52" s="43">
        <f>SUM(AG52*$G52)</f>
        <v>0</v>
      </c>
      <c r="AQ52" s="43">
        <f>SUM(AI52*$G52)</f>
        <v>0</v>
      </c>
      <c r="AR52" s="43">
        <f t="shared" si="1397"/>
        <v>0</v>
      </c>
      <c r="AS52" s="43">
        <f t="shared" si="1397"/>
        <v>0</v>
      </c>
      <c r="AT52" s="44">
        <f>'СДП (план)'!T52</f>
        <v>0</v>
      </c>
      <c r="AU52" s="43">
        <f>'СДП (план)'!U52</f>
        <v>0</v>
      </c>
      <c r="AV52" s="43">
        <f t="shared" si="1398"/>
        <v>0</v>
      </c>
      <c r="AW52" s="43">
        <f t="shared" si="1398"/>
        <v>0</v>
      </c>
      <c r="AX52" s="43">
        <f>VLOOKUP($C52,'факт СДП 12 мес'!$D$8:$HP$287,159,0)</f>
        <v>0</v>
      </c>
      <c r="AY52" s="43">
        <f>VLOOKUP($C52,'факт СДП 12 мес'!$D$8:$HP$287,160,0)</f>
        <v>0</v>
      </c>
      <c r="AZ52" s="43">
        <f>VLOOKUP($C52,'факт СДП 12 мес'!$D$8:$HP$287,161,0)</f>
        <v>0</v>
      </c>
      <c r="BA52" s="43">
        <f>VLOOKUP($C52,'факт СДП 12 мес'!$D$8:$HP$287,162,0)</f>
        <v>0</v>
      </c>
      <c r="BB52" s="43">
        <f>VLOOKUP($C52,'факт СДП 12 мес'!$D$8:$HP$287,163,0)</f>
        <v>0</v>
      </c>
      <c r="BC52" s="43">
        <f>VLOOKUP($C52,'факт СДП 12 мес'!$D$8:$HP$287,164,0)</f>
        <v>0</v>
      </c>
      <c r="BD52" s="43">
        <f>SUM(AT52*$G52)</f>
        <v>0</v>
      </c>
      <c r="BE52" s="43">
        <f>SUM(AV52*$G52)</f>
        <v>0</v>
      </c>
      <c r="BF52" s="43">
        <f>SUM(AX52*$G52)</f>
        <v>0</v>
      </c>
      <c r="BG52" s="43">
        <f t="shared" si="1399"/>
        <v>0</v>
      </c>
      <c r="BH52" s="43">
        <f t="shared" si="1399"/>
        <v>0</v>
      </c>
      <c r="BI52" s="87">
        <f>'СДП (план)'!V52</f>
        <v>0</v>
      </c>
      <c r="BJ52" s="3">
        <f>'СДП (план)'!W52</f>
        <v>0</v>
      </c>
      <c r="BK52" s="43">
        <f t="shared" si="1400"/>
        <v>0</v>
      </c>
      <c r="BL52" s="43">
        <f t="shared" si="1400"/>
        <v>0</v>
      </c>
      <c r="BM52" s="43">
        <f>VLOOKUP($C52,'факт СДП 12 мес'!$D$8:$HP$287,21,0)</f>
        <v>0</v>
      </c>
      <c r="BN52" s="43">
        <f>VLOOKUP($C52,'факт СДП 12 мес'!$D$8:$HP$287,22,0)</f>
        <v>0</v>
      </c>
      <c r="BO52" s="43">
        <f>VLOOKUP($C52,'факт СДП 12 мес'!$D$8:$HP$287,23,0)</f>
        <v>0</v>
      </c>
      <c r="BP52" s="43">
        <f>VLOOKUP($C52,'факт СДП 12 мес'!$D$8:$HP$287,24,0)</f>
        <v>0</v>
      </c>
      <c r="BQ52" s="43">
        <f>VLOOKUP($C52,'факт СДП 12 мес'!$D$8:$HP$287,25,0)</f>
        <v>0</v>
      </c>
      <c r="BR52" s="43">
        <f>VLOOKUP($C52,'факт СДП 12 мес'!$D$8:$HP$287,26,0)</f>
        <v>0</v>
      </c>
      <c r="BS52" s="43">
        <f>SUM(BI52*$G52)</f>
        <v>0</v>
      </c>
      <c r="BT52" s="43">
        <f>SUM(BK52*$G52)</f>
        <v>0</v>
      </c>
      <c r="BU52" s="43">
        <f>SUM(BM52*$G52)</f>
        <v>0</v>
      </c>
      <c r="BV52" s="43">
        <f t="shared" si="1401"/>
        <v>0</v>
      </c>
      <c r="BW52" s="43">
        <f t="shared" si="1401"/>
        <v>0</v>
      </c>
      <c r="BX52" s="44">
        <f>'СДП (план)'!X52</f>
        <v>0</v>
      </c>
      <c r="BY52" s="43">
        <f>'СДП (план)'!Y52</f>
        <v>0</v>
      </c>
      <c r="BZ52" s="43">
        <f t="shared" si="1402"/>
        <v>0</v>
      </c>
      <c r="CA52" s="43">
        <f t="shared" si="1402"/>
        <v>0</v>
      </c>
      <c r="CB52" s="43">
        <f>VLOOKUP($C52,'факт СДП 12 мес'!$D$8:$HP$287,15,0)</f>
        <v>0</v>
      </c>
      <c r="CC52" s="43">
        <f>VLOOKUP($C52,'факт СДП 12 мес'!$D$8:$HP$287,16,0)</f>
        <v>0</v>
      </c>
      <c r="CD52" s="43">
        <f>VLOOKUP($C52,'факт СДП 12 мес'!$D$8:$HP$287,17,0)</f>
        <v>0</v>
      </c>
      <c r="CE52" s="43">
        <f>VLOOKUP($C52,'факт СДП 12 мес'!$D$8:$HP$287,18,0)</f>
        <v>0</v>
      </c>
      <c r="CF52" s="43">
        <f>VLOOKUP($C52,'факт СДП 12 мес'!$D$8:$HP$287,19,0)</f>
        <v>0</v>
      </c>
      <c r="CG52" s="43">
        <f>VLOOKUP($C52,'факт СДП 12 мес'!$D$8:$HP$287,20,0)</f>
        <v>0</v>
      </c>
      <c r="CH52" s="43">
        <f>SUM(BX52*$G52)</f>
        <v>0</v>
      </c>
      <c r="CI52" s="43">
        <f>SUM(BZ52*$G52)</f>
        <v>0</v>
      </c>
      <c r="CJ52" s="43">
        <f>SUM(CB52*$G52)</f>
        <v>0</v>
      </c>
      <c r="CK52" s="43">
        <f t="shared" si="1403"/>
        <v>0</v>
      </c>
      <c r="CL52" s="43">
        <f t="shared" si="1403"/>
        <v>0</v>
      </c>
      <c r="CM52" s="45">
        <f>'СДП (план)'!Z52</f>
        <v>0</v>
      </c>
      <c r="CN52" s="43">
        <f>'СДП (план)'!AA52</f>
        <v>0</v>
      </c>
      <c r="CO52" s="43">
        <f t="shared" si="1404"/>
        <v>0</v>
      </c>
      <c r="CP52" s="43">
        <f t="shared" si="1404"/>
        <v>0</v>
      </c>
      <c r="CQ52" s="43">
        <f>VLOOKUP($C52,'факт СДП 12 мес'!$D$8:$HP$287,165,0)</f>
        <v>0</v>
      </c>
      <c r="CR52" s="43">
        <f>VLOOKUP($C52,'факт СДП 12 мес'!$D$8:$HP$287,166,0)</f>
        <v>0</v>
      </c>
      <c r="CS52" s="43">
        <f>VLOOKUP($C52,'факт СДП 12 мес'!$D$8:$HP$287,167,0)</f>
        <v>0</v>
      </c>
      <c r="CT52" s="43">
        <f>VLOOKUP($C52,'факт СДП 12 мес'!$D$8:$HP$287,168,0)</f>
        <v>0</v>
      </c>
      <c r="CU52" s="43">
        <f>VLOOKUP($C52,'факт СДП 12 мес'!$D$8:$HP$287,169,0)</f>
        <v>0</v>
      </c>
      <c r="CV52" s="43">
        <f>VLOOKUP($C52,'факт СДП 12 мес'!$D$8:$HP$287,170,0)</f>
        <v>0</v>
      </c>
      <c r="CW52" s="43">
        <f>SUM(CM52*$G52)</f>
        <v>0</v>
      </c>
      <c r="CX52" s="43">
        <f>SUM(CO52*$G52)</f>
        <v>0</v>
      </c>
      <c r="CY52" s="43">
        <f>SUM(CQ52*$G52)</f>
        <v>0</v>
      </c>
      <c r="CZ52" s="43">
        <f t="shared" si="1405"/>
        <v>0</v>
      </c>
      <c r="DA52" s="43">
        <f t="shared" si="1405"/>
        <v>0</v>
      </c>
      <c r="DB52" s="5">
        <f>'СДП (план)'!AB52</f>
        <v>0</v>
      </c>
      <c r="DC52" s="5">
        <f>'СДП (план)'!AC52</f>
        <v>0</v>
      </c>
      <c r="DD52" s="43">
        <f t="shared" si="1406"/>
        <v>0</v>
      </c>
      <c r="DE52" s="43">
        <f t="shared" si="1406"/>
        <v>0</v>
      </c>
      <c r="DF52" s="43">
        <f>VLOOKUP($C52,'факт СДП 12 мес'!$D$8:$HP$287,57,0)</f>
        <v>0</v>
      </c>
      <c r="DG52" s="43">
        <f>VLOOKUP($C52,'факт СДП 12 мес'!$D$8:$HP$287,58,0)</f>
        <v>0</v>
      </c>
      <c r="DH52" s="43">
        <f>VLOOKUP($C52,'факт СДП 12 мес'!$D$8:$HP$287,59,0)</f>
        <v>0</v>
      </c>
      <c r="DI52" s="43">
        <f>VLOOKUP($C52,'факт СДП 12 мес'!$D$8:$HP$287,60,0)</f>
        <v>0</v>
      </c>
      <c r="DJ52" s="43">
        <f>VLOOKUP($C52,'факт СДП 12 мес'!$D$8:$HP$287,61,0)</f>
        <v>0</v>
      </c>
      <c r="DK52" s="43">
        <f>VLOOKUP($C52,'факт СДП 12 мес'!$D$8:$HP$287,62,0)</f>
        <v>0</v>
      </c>
      <c r="DL52" s="43">
        <f>SUM(DB52*$G52)</f>
        <v>0</v>
      </c>
      <c r="DM52" s="43">
        <f>SUM(DD52*$G52)</f>
        <v>0</v>
      </c>
      <c r="DN52" s="43">
        <f>SUM(DF52*$G52)</f>
        <v>0</v>
      </c>
      <c r="DO52" s="43">
        <f t="shared" si="1407"/>
        <v>0</v>
      </c>
      <c r="DP52" s="43">
        <f t="shared" si="1407"/>
        <v>0</v>
      </c>
      <c r="DQ52" s="5">
        <f>'СДП (план)'!AD52</f>
        <v>5</v>
      </c>
      <c r="DR52" s="3">
        <f>'СДП (план)'!AE52</f>
        <v>1035681.3819</v>
      </c>
      <c r="DS52" s="43">
        <f t="shared" si="1408"/>
        <v>5</v>
      </c>
      <c r="DT52" s="43">
        <f t="shared" si="1408"/>
        <v>1035681.3818999999</v>
      </c>
      <c r="DU52" s="43">
        <f>VLOOKUP($C52,'факт СДП 12 мес'!$D$8:$HP$287,33,0)</f>
        <v>73</v>
      </c>
      <c r="DV52" s="43">
        <f>VLOOKUP($C52,'факт СДП 12 мес'!$D$8:$HP$287,34,0)</f>
        <v>15023141.549999988</v>
      </c>
      <c r="DW52" s="43">
        <f>VLOOKUP($C52,'факт СДП 12 мес'!$D$8:$HP$287,35,0)</f>
        <v>2022</v>
      </c>
      <c r="DX52" s="43">
        <f>VLOOKUP($C52,'факт СДП 12 мес'!$D$8:$HP$287,36,0)</f>
        <v>0</v>
      </c>
      <c r="DY52" s="43">
        <f>VLOOKUP($C52,'факт СДП 12 мес'!$D$8:$HP$287,37,0)</f>
        <v>0</v>
      </c>
      <c r="DZ52" s="43">
        <f>VLOOKUP($C52,'факт СДП 12 мес'!$D$8:$HP$287,38,0)</f>
        <v>0</v>
      </c>
      <c r="EA52" s="43">
        <f>SUM(DQ52*$G52)</f>
        <v>60.75</v>
      </c>
      <c r="EB52" s="43">
        <f>SUM(DS52*$G52)</f>
        <v>60.75</v>
      </c>
      <c r="EC52" s="43">
        <f>SUM(DU52*$G52)</f>
        <v>886.95</v>
      </c>
      <c r="ED52" s="43">
        <f t="shared" si="1409"/>
        <v>68</v>
      </c>
      <c r="EE52" s="43">
        <f t="shared" si="1409"/>
        <v>13987460.168099988</v>
      </c>
      <c r="EF52" s="5">
        <f>'СДП (план)'!AF52</f>
        <v>0</v>
      </c>
      <c r="EG52" s="3">
        <f>'СДП (план)'!AG52</f>
        <v>0</v>
      </c>
      <c r="EH52" s="43">
        <f t="shared" si="1410"/>
        <v>0</v>
      </c>
      <c r="EI52" s="43">
        <f t="shared" si="1410"/>
        <v>0</v>
      </c>
      <c r="EJ52" s="43">
        <f>VLOOKUP($C52,'факт СДП 12 мес'!$D$8:$HP$287,27,0)</f>
        <v>0</v>
      </c>
      <c r="EK52" s="43">
        <f>VLOOKUP($C52,'факт СДП 12 мес'!$D$8:$HP$287,28,0)</f>
        <v>0</v>
      </c>
      <c r="EL52" s="43">
        <f>VLOOKUP($C52,'факт СДП 12 мес'!$D$8:$HP$287,29,0)</f>
        <v>0</v>
      </c>
      <c r="EM52" s="43">
        <f>VLOOKUP($C52,'факт СДП 12 мес'!$D$8:$HP$287,30,0)</f>
        <v>0</v>
      </c>
      <c r="EN52" s="43">
        <f>VLOOKUP($C52,'факт СДП 12 мес'!$D$8:$HP$287,31,0)</f>
        <v>0</v>
      </c>
      <c r="EO52" s="43">
        <f>VLOOKUP($C52,'факт СДП 12 мес'!$D$8:$HP$287,32,0)</f>
        <v>0</v>
      </c>
      <c r="EP52" s="43">
        <f>SUM(EF52*$G52)</f>
        <v>0</v>
      </c>
      <c r="EQ52" s="43">
        <f>SUM(EH52*$G52)</f>
        <v>0</v>
      </c>
      <c r="ER52" s="43">
        <f>SUM(EJ52*$G52)</f>
        <v>0</v>
      </c>
      <c r="ES52" s="43">
        <f t="shared" si="1411"/>
        <v>0</v>
      </c>
      <c r="ET52" s="43">
        <f t="shared" si="1411"/>
        <v>0</v>
      </c>
      <c r="EU52" s="44">
        <f>'СДП (план)'!AH52</f>
        <v>0</v>
      </c>
      <c r="EV52" s="43">
        <f>'СДП (план)'!AI52</f>
        <v>0</v>
      </c>
      <c r="EW52" s="43">
        <f t="shared" si="1412"/>
        <v>0</v>
      </c>
      <c r="EX52" s="43">
        <f t="shared" si="1412"/>
        <v>0</v>
      </c>
      <c r="EY52" s="43">
        <f>VLOOKUP($C52,'факт СДП 12 мес'!$D$8:$HP$287,87,0)</f>
        <v>0</v>
      </c>
      <c r="EZ52" s="43">
        <f>VLOOKUP($C52,'факт СДП 12 мес'!$D$8:$HP$287,88,0)</f>
        <v>0</v>
      </c>
      <c r="FA52" s="43">
        <f>VLOOKUP($C52,'факт СДП 12 мес'!$D$8:$HP$287,89,0)</f>
        <v>0</v>
      </c>
      <c r="FB52" s="43">
        <f>VLOOKUP($C52,'факт СДП 12 мес'!$D$8:$HP$287,90,0)</f>
        <v>0</v>
      </c>
      <c r="FC52" s="43">
        <f>VLOOKUP($C52,'факт СДП 12 мес'!$D$8:$HP$287,91,0)</f>
        <v>0</v>
      </c>
      <c r="FD52" s="43">
        <f>VLOOKUP($C52,'факт СДП 12 мес'!$D$8:$HP$287,92,0)</f>
        <v>0</v>
      </c>
      <c r="FE52" s="43">
        <f>SUM(EU52*$G52)</f>
        <v>0</v>
      </c>
      <c r="FF52" s="43">
        <f>SUM(EW52*$G52)</f>
        <v>0</v>
      </c>
      <c r="FG52" s="43">
        <f>SUM(EY52*$G52)</f>
        <v>0</v>
      </c>
      <c r="FH52" s="43">
        <f t="shared" si="1413"/>
        <v>0</v>
      </c>
      <c r="FI52" s="43">
        <f t="shared" si="1413"/>
        <v>0</v>
      </c>
      <c r="FJ52" s="44">
        <f>'СДП (план)'!AJ52</f>
        <v>0</v>
      </c>
      <c r="FK52" s="43">
        <f>'СДП (план)'!AK52</f>
        <v>0</v>
      </c>
      <c r="FL52" s="43">
        <f t="shared" si="1414"/>
        <v>0</v>
      </c>
      <c r="FM52" s="43">
        <f t="shared" si="1414"/>
        <v>0</v>
      </c>
      <c r="FN52" s="43">
        <f>VLOOKUP($C52,'факт СДП 12 мес'!$D$8:$HP$287,39,0)</f>
        <v>0</v>
      </c>
      <c r="FO52" s="43">
        <f>VLOOKUP($C52,'факт СДП 12 мес'!$D$8:$HP$287,40,0)</f>
        <v>0</v>
      </c>
      <c r="FP52" s="43">
        <f>VLOOKUP($C52,'факт СДП 12 мес'!$D$8:$HP$287,41,0)</f>
        <v>0</v>
      </c>
      <c r="FQ52" s="43">
        <f>VLOOKUP($C52,'факт СДП 12 мес'!$D$8:$HP$287,42,0)</f>
        <v>0</v>
      </c>
      <c r="FR52" s="43">
        <f>VLOOKUP($C52,'факт СДП 12 мес'!$D$8:$HP$287,43,0)</f>
        <v>0</v>
      </c>
      <c r="FS52" s="43">
        <f>VLOOKUP($C52,'факт СДП 12 мес'!$D$8:$HP$287,44,0)</f>
        <v>0</v>
      </c>
      <c r="FT52" s="43">
        <f>SUM(FJ52*$G52)</f>
        <v>0</v>
      </c>
      <c r="FU52" s="43">
        <f>SUM(FL52*$G52)</f>
        <v>0</v>
      </c>
      <c r="FV52" s="43">
        <f>SUM(FN52*$G52)</f>
        <v>0</v>
      </c>
      <c r="FW52" s="43">
        <f t="shared" si="1415"/>
        <v>0</v>
      </c>
      <c r="FX52" s="43">
        <f t="shared" si="1415"/>
        <v>0</v>
      </c>
      <c r="FY52" s="44">
        <f>'СДП (план)'!AL52</f>
        <v>0</v>
      </c>
      <c r="FZ52" s="43">
        <f>'СДП (план)'!AM52</f>
        <v>0</v>
      </c>
      <c r="GA52" s="43">
        <f t="shared" si="1416"/>
        <v>0</v>
      </c>
      <c r="GB52" s="43">
        <f t="shared" si="1416"/>
        <v>0</v>
      </c>
      <c r="GC52" s="43">
        <f>VLOOKUP($C52,'факт СДП 12 мес'!$D$8:$HP$287,45,0)</f>
        <v>0</v>
      </c>
      <c r="GD52" s="43">
        <f>VLOOKUP($C52,'факт СДП 12 мес'!$D$8:$HP$287,46,0)</f>
        <v>0</v>
      </c>
      <c r="GE52" s="43">
        <f>VLOOKUP($C52,'факт СДП 12 мес'!$D$8:$HP$287,47,0)</f>
        <v>0</v>
      </c>
      <c r="GF52" s="43">
        <f>VLOOKUP($C52,'факт СДП 12 мес'!$D$8:$HP$287,48,0)</f>
        <v>0</v>
      </c>
      <c r="GG52" s="43">
        <f>VLOOKUP($C52,'факт СДП 12 мес'!$D$8:$HP$287,49,0)</f>
        <v>0</v>
      </c>
      <c r="GH52" s="43">
        <f>VLOOKUP($C52,'факт СДП 12 мес'!$D$8:$HP$287,50,0)</f>
        <v>0</v>
      </c>
      <c r="GI52" s="43">
        <f>SUM(FY52*$G52)</f>
        <v>0</v>
      </c>
      <c r="GJ52" s="43">
        <f>SUM(GA52*$G52)</f>
        <v>0</v>
      </c>
      <c r="GK52" s="43">
        <f>SUM(GC52*$G52)</f>
        <v>0</v>
      </c>
      <c r="GL52" s="43">
        <f t="shared" si="1417"/>
        <v>0</v>
      </c>
      <c r="GM52" s="43">
        <f t="shared" si="1417"/>
        <v>0</v>
      </c>
      <c r="GN52" s="5">
        <f>'СДП (план)'!AN52</f>
        <v>0</v>
      </c>
      <c r="GO52" s="3">
        <f>'СДП (план)'!AO52</f>
        <v>0</v>
      </c>
      <c r="GP52" s="43">
        <f t="shared" si="1418"/>
        <v>0</v>
      </c>
      <c r="GQ52" s="43">
        <f t="shared" si="1418"/>
        <v>0</v>
      </c>
      <c r="GR52" s="43">
        <f>VLOOKUP($C52,'факт СДП 12 мес'!$D$8:$HP$287,51,0)</f>
        <v>0</v>
      </c>
      <c r="GS52" s="43">
        <f>VLOOKUP($C52,'факт СДП 12 мес'!$D$8:$HP$287,52,0)</f>
        <v>0</v>
      </c>
      <c r="GT52" s="43">
        <f>VLOOKUP($C52,'факт СДП 12 мес'!$D$8:$HP$287,53,0)</f>
        <v>0</v>
      </c>
      <c r="GU52" s="43">
        <f>VLOOKUP($C52,'факт СДП 12 мес'!$D$8:$HP$287,54,0)</f>
        <v>0</v>
      </c>
      <c r="GV52" s="43">
        <f>VLOOKUP($C52,'факт СДП 12 мес'!$D$8:$HP$287,55,0)</f>
        <v>0</v>
      </c>
      <c r="GW52" s="43">
        <f>VLOOKUP($C52,'факт СДП 12 мес'!$D$8:$HP$287,56,0)</f>
        <v>0</v>
      </c>
      <c r="GX52" s="43">
        <f>SUM(GN52*$G52)</f>
        <v>0</v>
      </c>
      <c r="GY52" s="43">
        <f>SUM(GP52*$G52)</f>
        <v>0</v>
      </c>
      <c r="GZ52" s="43">
        <f>SUM(GR52*$G52)</f>
        <v>0</v>
      </c>
      <c r="HA52" s="43">
        <f t="shared" si="1419"/>
        <v>0</v>
      </c>
      <c r="HB52" s="43">
        <f t="shared" si="1419"/>
        <v>0</v>
      </c>
      <c r="HC52" s="5">
        <f>'СДП (план)'!AP52</f>
        <v>0</v>
      </c>
      <c r="HD52" s="3">
        <f>'СДП (план)'!AQ52</f>
        <v>0</v>
      </c>
      <c r="HE52" s="43">
        <f t="shared" si="1420"/>
        <v>0</v>
      </c>
      <c r="HF52" s="43">
        <f t="shared" si="1420"/>
        <v>0</v>
      </c>
      <c r="HG52" s="43">
        <f>VLOOKUP($C52,'факт СДП 12 мес'!$D$8:$HP$287,141,0)</f>
        <v>0</v>
      </c>
      <c r="HH52" s="43">
        <f>VLOOKUP($C52,'факт СДП 12 мес'!$D$8:$HP$287,142,0)</f>
        <v>0</v>
      </c>
      <c r="HI52" s="43">
        <f>VLOOKUP($C52,'факт СДП 12 мес'!$D$8:$HP$287,143,0)</f>
        <v>0</v>
      </c>
      <c r="HJ52" s="43">
        <f>VLOOKUP($C52,'факт СДП 12 мес'!$D$8:$HP$287,144,0)</f>
        <v>0</v>
      </c>
      <c r="HK52" s="43">
        <f>VLOOKUP($C52,'факт СДП 12 мес'!$D$8:$HP$287,145,0)</f>
        <v>0</v>
      </c>
      <c r="HL52" s="43">
        <f>VLOOKUP($C52,'факт СДП 12 мес'!$D$8:$HP$287,146,0)</f>
        <v>0</v>
      </c>
      <c r="HM52" s="43">
        <f>SUM(HC52*$G52)</f>
        <v>0</v>
      </c>
      <c r="HN52" s="43">
        <f>SUM(HE52*$G52)</f>
        <v>0</v>
      </c>
      <c r="HO52" s="43">
        <f>SUM(HG52*$G52)</f>
        <v>0</v>
      </c>
      <c r="HP52" s="43">
        <f t="shared" si="1421"/>
        <v>0</v>
      </c>
      <c r="HQ52" s="43">
        <f t="shared" si="1421"/>
        <v>0</v>
      </c>
      <c r="HR52" s="44">
        <f>'СДП (план)'!AR52</f>
        <v>0</v>
      </c>
      <c r="HS52" s="43">
        <f>'СДП (план)'!AS52</f>
        <v>0</v>
      </c>
      <c r="HT52" s="43">
        <f t="shared" si="1422"/>
        <v>0</v>
      </c>
      <c r="HU52" s="43">
        <f t="shared" si="1422"/>
        <v>0</v>
      </c>
      <c r="HV52" s="43">
        <f>VLOOKUP($C52,'факт СДП 12 мес'!$D$8:$HP$287,171,0)</f>
        <v>0</v>
      </c>
      <c r="HW52" s="43">
        <f>VLOOKUP($C52,'факт СДП 12 мес'!$D$8:$HP$287,172,0)</f>
        <v>0</v>
      </c>
      <c r="HX52" s="43">
        <f>VLOOKUP($C52,'факт СДП 12 мес'!$D$8:$HP$287,173,0)</f>
        <v>0</v>
      </c>
      <c r="HY52" s="43">
        <f>VLOOKUP($C52,'факт СДП 12 мес'!$D$8:$HP$287,174,0)</f>
        <v>0</v>
      </c>
      <c r="HZ52" s="43">
        <f>VLOOKUP($C52,'факт СДП 12 мес'!$D$8:$HP$287,175,0)</f>
        <v>0</v>
      </c>
      <c r="IA52" s="43">
        <f>VLOOKUP($C52,'факт СДП 12 мес'!$D$8:$HP$287,176,0)</f>
        <v>0</v>
      </c>
      <c r="IB52" s="43">
        <f>SUM(HR52*$G52)</f>
        <v>0</v>
      </c>
      <c r="IC52" s="43">
        <f>SUM(HT52*$G52)</f>
        <v>0</v>
      </c>
      <c r="ID52" s="43">
        <f>SUM(HV52*$G52)</f>
        <v>0</v>
      </c>
      <c r="IE52" s="43">
        <f t="shared" si="1423"/>
        <v>0</v>
      </c>
      <c r="IF52" s="43">
        <f t="shared" si="1423"/>
        <v>0</v>
      </c>
      <c r="IG52" s="44">
        <f>'СДП (план)'!AT52</f>
        <v>0</v>
      </c>
      <c r="IH52" s="43">
        <f>'СДП (план)'!AU52</f>
        <v>0</v>
      </c>
      <c r="II52" s="43">
        <f t="shared" si="1424"/>
        <v>0</v>
      </c>
      <c r="IJ52" s="43">
        <f t="shared" si="1424"/>
        <v>0</v>
      </c>
      <c r="IK52" s="43">
        <f>VLOOKUP($C52,'факт СДП 12 мес'!$D$8:$HP$287,183,0)</f>
        <v>0</v>
      </c>
      <c r="IL52" s="43">
        <f>VLOOKUP($C52,'факт СДП 12 мес'!$D$8:$HP$287,184,0)</f>
        <v>0</v>
      </c>
      <c r="IM52" s="43">
        <f>VLOOKUP($C52,'факт СДП 12 мес'!$D$8:$HP$287,185,0)</f>
        <v>0</v>
      </c>
      <c r="IN52" s="43">
        <f>VLOOKUP($C52,'факт СДП 12 мес'!$D$8:$HP$287,186,0)</f>
        <v>0</v>
      </c>
      <c r="IO52" s="43">
        <f>VLOOKUP($C52,'факт СДП 12 мес'!$D$8:$HP$287,187,0)</f>
        <v>0</v>
      </c>
      <c r="IP52" s="43">
        <f>VLOOKUP($C52,'факт СДП 12 мес'!$D$8:$HP$287,188,0)</f>
        <v>0</v>
      </c>
      <c r="IQ52" s="43">
        <f>SUM(IG52*$G52)</f>
        <v>0</v>
      </c>
      <c r="IR52" s="43">
        <f>SUM(II52*$G52)</f>
        <v>0</v>
      </c>
      <c r="IS52" s="43">
        <f>SUM(IK52*$G52)</f>
        <v>0</v>
      </c>
      <c r="IT52" s="43">
        <f t="shared" si="1425"/>
        <v>0</v>
      </c>
      <c r="IU52" s="43">
        <f t="shared" si="1425"/>
        <v>0</v>
      </c>
      <c r="IV52" s="45">
        <f>'СДП (план)'!AV52</f>
        <v>0</v>
      </c>
      <c r="IW52" s="45">
        <f>'СДП (план)'!AW52</f>
        <v>0</v>
      </c>
      <c r="IX52" s="43">
        <f t="shared" si="1426"/>
        <v>0</v>
      </c>
      <c r="IY52" s="43">
        <f t="shared" si="1426"/>
        <v>0</v>
      </c>
      <c r="IZ52" s="43">
        <f>VLOOKUP($C52,'факт СДП 12 мес'!$D$8:$HP$287,147,0)</f>
        <v>0</v>
      </c>
      <c r="JA52" s="43">
        <f>VLOOKUP($C52,'факт СДП 12 мес'!$D$8:$HP$287,148,0)</f>
        <v>0</v>
      </c>
      <c r="JB52" s="43">
        <f>VLOOKUP($C52,'факт СДП 12 мес'!$D$8:$HP$287,149,0)</f>
        <v>0</v>
      </c>
      <c r="JC52" s="43">
        <f>VLOOKUP($C52,'факт СДП 12 мес'!$D$8:$HP$287,150,0)</f>
        <v>0</v>
      </c>
      <c r="JD52" s="43">
        <f>VLOOKUP($C52,'факт СДП 12 мес'!$D$8:$HP$287,151,0)</f>
        <v>0</v>
      </c>
      <c r="JE52" s="43">
        <f>VLOOKUP($C52,'факт СДП 12 мес'!$D$8:$HP$287,152,0)</f>
        <v>0</v>
      </c>
      <c r="JF52" s="43">
        <f>SUM(IV52*$G52)</f>
        <v>0</v>
      </c>
      <c r="JG52" s="43">
        <f>SUM(IX52*$G52)</f>
        <v>0</v>
      </c>
      <c r="JH52" s="43">
        <f>SUM(IZ52*$G52)</f>
        <v>0</v>
      </c>
      <c r="JI52" s="43">
        <f t="shared" si="1427"/>
        <v>0</v>
      </c>
      <c r="JJ52" s="43">
        <f t="shared" si="1427"/>
        <v>0</v>
      </c>
      <c r="JK52" s="45">
        <f>'СДП (план)'!AX52</f>
        <v>0</v>
      </c>
      <c r="JL52" s="45">
        <f>'СДП (план)'!AY52</f>
        <v>0</v>
      </c>
      <c r="JM52" s="43">
        <f t="shared" si="1428"/>
        <v>0</v>
      </c>
      <c r="JN52" s="43">
        <f t="shared" si="1428"/>
        <v>0</v>
      </c>
      <c r="JO52" s="43">
        <f>VLOOKUP($C52,'факт СДП 12 мес'!$D$8:$HP$287,135,0)</f>
        <v>0</v>
      </c>
      <c r="JP52" s="43">
        <f>VLOOKUP($C52,'факт СДП 12 мес'!$D$8:$HP$287,136,0)</f>
        <v>0</v>
      </c>
      <c r="JQ52" s="43">
        <f>VLOOKUP($C52,'факт СДП 12 мес'!$D$8:$HP$287,137,0)</f>
        <v>0</v>
      </c>
      <c r="JR52" s="43">
        <f>VLOOKUP($C52,'факт СДП 12 мес'!$D$8:$HP$287,138,0)</f>
        <v>0</v>
      </c>
      <c r="JS52" s="43">
        <f>VLOOKUP($C52,'факт СДП 12 мес'!$D$8:$HP$287,139,0)</f>
        <v>0</v>
      </c>
      <c r="JT52" s="43">
        <f>VLOOKUP($C52,'факт СДП 12 мес'!$D$8:$HP$287,140,0)</f>
        <v>0</v>
      </c>
      <c r="JU52" s="43">
        <f>SUM(JK52*$G52)</f>
        <v>0</v>
      </c>
      <c r="JV52" s="43">
        <f>SUM(JM52*$G52)</f>
        <v>0</v>
      </c>
      <c r="JW52" s="43">
        <f>SUM(JO52*$G52)</f>
        <v>0</v>
      </c>
      <c r="JX52" s="43">
        <f t="shared" si="1429"/>
        <v>0</v>
      </c>
      <c r="JY52" s="43">
        <f t="shared" si="1429"/>
        <v>0</v>
      </c>
      <c r="JZ52" s="44">
        <f>'СДП (план)'!AZ52</f>
        <v>0</v>
      </c>
      <c r="KA52" s="43">
        <f>'СДП (план)'!BA52</f>
        <v>0</v>
      </c>
      <c r="KB52" s="43">
        <f t="shared" si="1430"/>
        <v>0</v>
      </c>
      <c r="KC52" s="43">
        <f t="shared" si="1430"/>
        <v>0</v>
      </c>
      <c r="KD52" s="43">
        <f>VLOOKUP($C52,'факт СДП 12 мес'!$D$8:$HP$287,105,0)</f>
        <v>0</v>
      </c>
      <c r="KE52" s="43">
        <f>VLOOKUP($C52,'факт СДП 12 мес'!$D$8:$HP$287,106,0)</f>
        <v>0</v>
      </c>
      <c r="KF52" s="43">
        <f>VLOOKUP($C52,'факт СДП 12 мес'!$D$8:$HP$287,107,0)</f>
        <v>0</v>
      </c>
      <c r="KG52" s="43">
        <f>VLOOKUP($C52,'факт СДП 12 мес'!$D$8:$HP$287,108,0)</f>
        <v>0</v>
      </c>
      <c r="KH52" s="43">
        <f>VLOOKUP($C52,'факт СДП 12 мес'!$D$8:$HP$287,109,0)</f>
        <v>0</v>
      </c>
      <c r="KI52" s="43">
        <f>VLOOKUP($C52,'факт СДП 12 мес'!$D$8:$HP$287,110,0)</f>
        <v>0</v>
      </c>
      <c r="KJ52" s="43">
        <f>SUM(JZ52*$G52)</f>
        <v>0</v>
      </c>
      <c r="KK52" s="43">
        <f>SUM(KB52*$G52)</f>
        <v>0</v>
      </c>
      <c r="KL52" s="43">
        <f>SUM(KD52*$G52)</f>
        <v>0</v>
      </c>
      <c r="KM52" s="43">
        <f t="shared" si="1431"/>
        <v>0</v>
      </c>
      <c r="KN52" s="43">
        <f t="shared" si="1431"/>
        <v>0</v>
      </c>
      <c r="KO52" s="44">
        <f>'СДП (план)'!BB52</f>
        <v>0</v>
      </c>
      <c r="KP52" s="43">
        <f>'СДП (план)'!BC52</f>
        <v>0</v>
      </c>
      <c r="KQ52" s="43">
        <f t="shared" si="1432"/>
        <v>0</v>
      </c>
      <c r="KR52" s="43">
        <f t="shared" si="1432"/>
        <v>0</v>
      </c>
      <c r="KS52" s="43">
        <f>VLOOKUP($C52,'факт СДП 12 мес'!$D$8:$HP$287,189,0)</f>
        <v>0</v>
      </c>
      <c r="KT52" s="43">
        <f>VLOOKUP($C52,'факт СДП 12 мес'!$D$8:$HP$287,190,0)</f>
        <v>0</v>
      </c>
      <c r="KU52" s="43">
        <f>VLOOKUP($C52,'факт СДП 12 мес'!$D$8:$HP$287,191,0)</f>
        <v>0</v>
      </c>
      <c r="KV52" s="43">
        <f>VLOOKUP($C52,'факт СДП 12 мес'!$D$8:$HP$287,192,0)</f>
        <v>0</v>
      </c>
      <c r="KW52" s="43">
        <f>VLOOKUP($C52,'факт СДП 12 мес'!$D$8:$HP$287,193,0)</f>
        <v>0</v>
      </c>
      <c r="KX52" s="43">
        <f>VLOOKUP($C52,'факт СДП 12 мес'!$D$8:$HP$287,194,0)</f>
        <v>0</v>
      </c>
      <c r="KY52" s="43">
        <f>SUM(KO52*$G52)</f>
        <v>0</v>
      </c>
      <c r="KZ52" s="43">
        <f>SUM(KQ52*$G52)</f>
        <v>0</v>
      </c>
      <c r="LA52" s="43">
        <f>SUM(KS52*$G52)</f>
        <v>0</v>
      </c>
      <c r="LB52" s="43">
        <f t="shared" si="1433"/>
        <v>0</v>
      </c>
      <c r="LC52" s="43">
        <f t="shared" si="1433"/>
        <v>0</v>
      </c>
      <c r="LD52" s="44">
        <f>'СДП (план)'!BD52</f>
        <v>0</v>
      </c>
      <c r="LE52" s="43">
        <f>'СДП (план)'!BE52</f>
        <v>0</v>
      </c>
      <c r="LF52" s="43">
        <f t="shared" si="1434"/>
        <v>0</v>
      </c>
      <c r="LG52" s="43">
        <f t="shared" si="1434"/>
        <v>0</v>
      </c>
      <c r="LH52" s="43">
        <f>VLOOKUP($C52,'факт СДП 12 мес'!$D$8:$HP$287,63,0)</f>
        <v>0</v>
      </c>
      <c r="LI52" s="43">
        <f>VLOOKUP($C52,'факт СДП 12 мес'!$D$8:$HP$287,64,0)</f>
        <v>0</v>
      </c>
      <c r="LJ52" s="43">
        <f>VLOOKUP($C52,'факт СДП 12 мес'!$D$8:$HP$287,65,0)</f>
        <v>0</v>
      </c>
      <c r="LK52" s="43">
        <f>VLOOKUP($C52,'факт СДП 12 мес'!$D$8:$HP$287,66,0)</f>
        <v>0</v>
      </c>
      <c r="LL52" s="43">
        <f>VLOOKUP($C52,'факт СДП 12 мес'!$D$8:$HP$287,67,0)</f>
        <v>0</v>
      </c>
      <c r="LM52" s="43">
        <f>VLOOKUP($C52,'факт СДП 12 мес'!$D$8:$HP$287,68,0)</f>
        <v>0</v>
      </c>
      <c r="LN52" s="43">
        <f>SUM(LD52*$G52)</f>
        <v>0</v>
      </c>
      <c r="LO52" s="43">
        <f>SUM(LF52*$G52)</f>
        <v>0</v>
      </c>
      <c r="LP52" s="43">
        <f>SUM(LH52*$G52)</f>
        <v>0</v>
      </c>
      <c r="LQ52" s="43">
        <f t="shared" si="1435"/>
        <v>0</v>
      </c>
      <c r="LR52" s="43">
        <f t="shared" si="1435"/>
        <v>0</v>
      </c>
      <c r="LS52" s="44">
        <f>'СДП (план)'!BF52</f>
        <v>0</v>
      </c>
      <c r="LT52" s="43">
        <f>'СДП (план)'!BG52</f>
        <v>0</v>
      </c>
      <c r="LU52" s="43">
        <f t="shared" si="1436"/>
        <v>0</v>
      </c>
      <c r="LV52" s="43">
        <f t="shared" si="1436"/>
        <v>0</v>
      </c>
      <c r="LW52" s="43">
        <f>VLOOKUP($C52,'факт СДП 12 мес'!$D$8:$HP$287,69,0)</f>
        <v>0</v>
      </c>
      <c r="LX52" s="43">
        <f>VLOOKUP($C52,'факт СДП 12 мес'!$D$8:$HP$287,70,0)</f>
        <v>0</v>
      </c>
      <c r="LY52" s="43">
        <f>VLOOKUP($C52,'факт СДП 12 мес'!$D$8:$HP$287,71,0)</f>
        <v>0</v>
      </c>
      <c r="LZ52" s="43">
        <f>VLOOKUP($C52,'факт СДП 12 мес'!$D$8:$HP$287,72,0)</f>
        <v>0</v>
      </c>
      <c r="MA52" s="43">
        <f>VLOOKUP($C52,'факт СДП 12 мес'!$D$8:$HP$287,73,0)</f>
        <v>0</v>
      </c>
      <c r="MB52" s="43">
        <f>VLOOKUP($C52,'факт СДП 12 мес'!$D$8:$HP$287,74,0)</f>
        <v>0</v>
      </c>
      <c r="MC52" s="43">
        <f>SUM(LS52*$G52)</f>
        <v>0</v>
      </c>
      <c r="MD52" s="43">
        <f>SUM(LU52*$G52)</f>
        <v>0</v>
      </c>
      <c r="ME52" s="43">
        <f>SUM(LW52*$G52)</f>
        <v>0</v>
      </c>
      <c r="MF52" s="43">
        <f t="shared" si="1437"/>
        <v>0</v>
      </c>
      <c r="MG52" s="43">
        <f t="shared" si="1437"/>
        <v>0</v>
      </c>
      <c r="MH52" s="44">
        <f>'СДП (план)'!BH52</f>
        <v>0</v>
      </c>
      <c r="MI52" s="43">
        <f>'СДП (план)'!BI52</f>
        <v>0</v>
      </c>
      <c r="MJ52" s="43">
        <f t="shared" si="1438"/>
        <v>0</v>
      </c>
      <c r="MK52" s="43">
        <f t="shared" si="1438"/>
        <v>0</v>
      </c>
      <c r="ML52" s="43">
        <f>VLOOKUP($C52,'факт СДП 12 мес'!$D$8:$HP$287,75,0)</f>
        <v>0</v>
      </c>
      <c r="MM52" s="43">
        <f>VLOOKUP($C52,'факт СДП 12 мес'!$D$8:$HP$287,76,0)</f>
        <v>0</v>
      </c>
      <c r="MN52" s="43">
        <f>VLOOKUP($C52,'факт СДП 12 мес'!$D$8:$HP$287,77,0)</f>
        <v>0</v>
      </c>
      <c r="MO52" s="43">
        <f>VLOOKUP($C52,'факт СДП 12 мес'!$D$8:$HP$287,78,0)</f>
        <v>0</v>
      </c>
      <c r="MP52" s="43">
        <f>VLOOKUP($C52,'факт СДП 12 мес'!$D$8:$HP$287,79,0)</f>
        <v>0</v>
      </c>
      <c r="MQ52" s="43">
        <f>VLOOKUP($C52,'факт СДП 12 мес'!$D$8:$HP$287,80,0)</f>
        <v>0</v>
      </c>
      <c r="MR52" s="43">
        <f>SUM(MH52*$G52)</f>
        <v>0</v>
      </c>
      <c r="MS52" s="43">
        <f>SUM(MJ52*$G52)</f>
        <v>0</v>
      </c>
      <c r="MT52" s="43">
        <f>SUM(ML52*$G52)</f>
        <v>0</v>
      </c>
      <c r="MU52" s="43">
        <f t="shared" si="1439"/>
        <v>0</v>
      </c>
      <c r="MV52" s="43">
        <f t="shared" si="1439"/>
        <v>0</v>
      </c>
      <c r="MW52" s="44">
        <f>'СДП (план)'!BJ52</f>
        <v>0</v>
      </c>
      <c r="MX52" s="43">
        <f>'СДП (план)'!BK52</f>
        <v>0</v>
      </c>
      <c r="MY52" s="43">
        <f t="shared" si="1440"/>
        <v>0</v>
      </c>
      <c r="MZ52" s="43">
        <f t="shared" si="1440"/>
        <v>0</v>
      </c>
      <c r="NA52" s="43">
        <f>VLOOKUP($C52,'факт СДП 12 мес'!$D$8:$HP$287,81,0)</f>
        <v>0</v>
      </c>
      <c r="NB52" s="43">
        <f>VLOOKUP($C52,'факт СДП 12 мес'!$D$8:$HP$287,82,0)</f>
        <v>0</v>
      </c>
      <c r="NC52" s="43">
        <f>VLOOKUP($C52,'факт СДП 12 мес'!$D$8:$HP$287,83,0)</f>
        <v>0</v>
      </c>
      <c r="ND52" s="43">
        <f>VLOOKUP($C52,'факт СДП 12 мес'!$D$8:$HP$287,84,0)</f>
        <v>0</v>
      </c>
      <c r="NE52" s="43">
        <f>VLOOKUP($C52,'факт СДП 12 мес'!$D$8:$HP$287,85,0)</f>
        <v>0</v>
      </c>
      <c r="NF52" s="43">
        <f>VLOOKUP($C52,'факт СДП 12 мес'!$D$8:$HP$287,86,0)</f>
        <v>0</v>
      </c>
      <c r="NG52" s="43">
        <f>SUM(MW52*$G52)</f>
        <v>0</v>
      </c>
      <c r="NH52" s="43">
        <f>SUM(MY52*$G52)</f>
        <v>0</v>
      </c>
      <c r="NI52" s="43">
        <f>SUM(NA52*$G52)</f>
        <v>0</v>
      </c>
      <c r="NJ52" s="43">
        <f t="shared" si="1441"/>
        <v>0</v>
      </c>
      <c r="NK52" s="43">
        <f t="shared" si="1441"/>
        <v>0</v>
      </c>
      <c r="NL52" s="44">
        <f>'СДП (план)'!BL52</f>
        <v>0</v>
      </c>
      <c r="NM52" s="43">
        <f>'СДП (план)'!BM52</f>
        <v>0</v>
      </c>
      <c r="NN52" s="43">
        <f t="shared" si="1442"/>
        <v>0</v>
      </c>
      <c r="NO52" s="43">
        <f t="shared" si="1442"/>
        <v>0</v>
      </c>
      <c r="NP52" s="43">
        <f>VLOOKUP($C52,'факт СДП 12 мес'!$D$8:$HP$287,99,0)</f>
        <v>0</v>
      </c>
      <c r="NQ52" s="43">
        <f>VLOOKUP($C52,'факт СДП 12 мес'!$D$8:$HP$287,100,0)</f>
        <v>0</v>
      </c>
      <c r="NR52" s="43">
        <f>VLOOKUP($C52,'факт СДП 12 мес'!$D$8:$HP$287,101,0)</f>
        <v>0</v>
      </c>
      <c r="NS52" s="43">
        <f>VLOOKUP($C52,'факт СДП 12 мес'!$D$8:$HP$287,102,0)</f>
        <v>0</v>
      </c>
      <c r="NT52" s="43">
        <f>VLOOKUP($C52,'факт СДП 12 мес'!$D$8:$HP$287,103,0)</f>
        <v>0</v>
      </c>
      <c r="NU52" s="43">
        <f>VLOOKUP($C52,'факт СДП 12 мес'!$D$8:$HP$287,104,0)</f>
        <v>0</v>
      </c>
      <c r="NV52" s="43">
        <f>SUM(NL52*$G52)</f>
        <v>0</v>
      </c>
      <c r="NW52" s="43">
        <f>SUM(NN52*$G52)</f>
        <v>0</v>
      </c>
      <c r="NX52" s="43">
        <f>SUM(NP52*$G52)</f>
        <v>0</v>
      </c>
      <c r="NY52" s="43">
        <f t="shared" si="1443"/>
        <v>0</v>
      </c>
      <c r="NZ52" s="43">
        <f t="shared" si="1443"/>
        <v>0</v>
      </c>
      <c r="OA52" s="44">
        <f>'СДП (план)'!BN52</f>
        <v>0</v>
      </c>
      <c r="OB52" s="43">
        <f>'СДП (план)'!BO52</f>
        <v>0</v>
      </c>
      <c r="OC52" s="43">
        <f t="shared" si="1444"/>
        <v>0</v>
      </c>
      <c r="OD52" s="43">
        <f t="shared" si="1444"/>
        <v>0</v>
      </c>
      <c r="OE52" s="43"/>
      <c r="OF52" s="43"/>
      <c r="OG52" s="43"/>
      <c r="OH52" s="43"/>
      <c r="OI52" s="43"/>
      <c r="OJ52" s="43"/>
      <c r="OK52" s="43">
        <f>SUM(OA52*$G52)</f>
        <v>0</v>
      </c>
      <c r="OL52" s="43">
        <f>SUM(OC52*$G52)</f>
        <v>0</v>
      </c>
      <c r="OM52" s="43">
        <f>SUM(OE52*$G52)</f>
        <v>0</v>
      </c>
      <c r="ON52" s="43">
        <f t="shared" si="1445"/>
        <v>0</v>
      </c>
      <c r="OO52" s="43">
        <f t="shared" si="1445"/>
        <v>0</v>
      </c>
      <c r="OP52" s="44">
        <f>'СДП (план)'!BP52</f>
        <v>0</v>
      </c>
      <c r="OQ52" s="43">
        <f>'СДП (план)'!BQ52</f>
        <v>0</v>
      </c>
      <c r="OR52" s="43">
        <f t="shared" si="1446"/>
        <v>0</v>
      </c>
      <c r="OS52" s="43">
        <f t="shared" si="1446"/>
        <v>0</v>
      </c>
      <c r="OT52" s="43">
        <f>VLOOKUP($C52,'факт СДП 12 мес'!$D$8:$HP$287,177,0)</f>
        <v>0</v>
      </c>
      <c r="OU52" s="43">
        <f>VLOOKUP($C52,'факт СДП 12 мес'!$D$8:$HP$287,178,0)</f>
        <v>0</v>
      </c>
      <c r="OV52" s="43">
        <f>VLOOKUP($C52,'факт СДП 12 мес'!$D$8:$HP$287,179,0)</f>
        <v>0</v>
      </c>
      <c r="OW52" s="43">
        <f>VLOOKUP($C52,'факт СДП 12 мес'!$D$8:$HP$287,180,0)</f>
        <v>0</v>
      </c>
      <c r="OX52" s="43">
        <f>VLOOKUP($C52,'факт СДП 12 мес'!$D$8:$HP$287,181,0)</f>
        <v>0</v>
      </c>
      <c r="OY52" s="43">
        <f>VLOOKUP($C52,'факт СДП 12 мес'!$D$8:$HP$287,182,0)</f>
        <v>0</v>
      </c>
      <c r="OZ52" s="43">
        <f>SUM(OP52*$G52)</f>
        <v>0</v>
      </c>
      <c r="PA52" s="43">
        <f>SUM(OR52*$G52)</f>
        <v>0</v>
      </c>
      <c r="PB52" s="43">
        <f>SUM(OT52*$G52)</f>
        <v>0</v>
      </c>
      <c r="PC52" s="43">
        <f t="shared" si="1447"/>
        <v>0</v>
      </c>
      <c r="PD52" s="43">
        <f t="shared" si="1447"/>
        <v>0</v>
      </c>
      <c r="PE52" s="45">
        <f>'СДП (план)'!BR52</f>
        <v>0</v>
      </c>
      <c r="PF52" s="45">
        <f>'СДП (план)'!BS52</f>
        <v>0</v>
      </c>
      <c r="PG52" s="43">
        <f t="shared" si="1448"/>
        <v>0</v>
      </c>
      <c r="PH52" s="43">
        <f t="shared" si="1448"/>
        <v>0</v>
      </c>
      <c r="PI52" s="43">
        <f>VLOOKUP($C52,'факт СДП 12 мес'!$D$8:$HP$287,123,0)</f>
        <v>0</v>
      </c>
      <c r="PJ52" s="43">
        <f>VLOOKUP($C52,'факт СДП 12 мес'!$D$8:$HP$287,124,0)</f>
        <v>0</v>
      </c>
      <c r="PK52" s="43">
        <f>VLOOKUP($C52,'факт СДП 12 мес'!$D$8:$HP$287,125,0)</f>
        <v>0</v>
      </c>
      <c r="PL52" s="43">
        <f>VLOOKUP($C52,'факт СДП 12 мес'!$D$8:$HP$287,126,0)</f>
        <v>0</v>
      </c>
      <c r="PM52" s="43">
        <f>VLOOKUP($C52,'факт СДП 12 мес'!$D$8:$HP$287,127,0)</f>
        <v>0</v>
      </c>
      <c r="PN52" s="43">
        <f>VLOOKUP($C52,'факт СДП 12 мес'!$D$8:$HP$287,128,0)</f>
        <v>0</v>
      </c>
      <c r="PO52" s="43">
        <f>SUM(PE52*$G52)</f>
        <v>0</v>
      </c>
      <c r="PP52" s="43">
        <f>SUM(PG52*$G52)</f>
        <v>0</v>
      </c>
      <c r="PQ52" s="43">
        <f>SUM(PI52*$G52)</f>
        <v>0</v>
      </c>
      <c r="PR52" s="43">
        <f t="shared" si="1449"/>
        <v>0</v>
      </c>
      <c r="PS52" s="43">
        <f t="shared" si="1449"/>
        <v>0</v>
      </c>
      <c r="PT52" s="44">
        <f>'СДП (план)'!BT52</f>
        <v>0</v>
      </c>
      <c r="PU52" s="43">
        <f>'СДП (план)'!BU52</f>
        <v>0</v>
      </c>
      <c r="PV52" s="43">
        <f t="shared" si="1450"/>
        <v>0</v>
      </c>
      <c r="PW52" s="43">
        <f t="shared" si="1450"/>
        <v>0</v>
      </c>
      <c r="PX52" s="43">
        <f>VLOOKUP($C52,'факт СДП 12 мес'!$D$8:$HP$287,111,0)</f>
        <v>0</v>
      </c>
      <c r="PY52" s="43">
        <f>VLOOKUP($C52,'факт СДП 12 мес'!$D$8:$HP$287,112,0)</f>
        <v>0</v>
      </c>
      <c r="PZ52" s="43">
        <f>VLOOKUP($C52,'факт СДП 12 мес'!$D$8:$HP$287,113,0)</f>
        <v>0</v>
      </c>
      <c r="QA52" s="43">
        <f>VLOOKUP($C52,'факт СДП 12 мес'!$D$8:$HP$287,114,0)</f>
        <v>0</v>
      </c>
      <c r="QB52" s="43">
        <f>VLOOKUP($C52,'факт СДП 12 мес'!$D$8:$HP$287,115,0)</f>
        <v>0</v>
      </c>
      <c r="QC52" s="43">
        <f>VLOOKUP($C52,'факт СДП 12 мес'!$D$8:$HP$287,116,0)</f>
        <v>0</v>
      </c>
      <c r="QD52" s="43">
        <f>SUM(PT52*$G52)</f>
        <v>0</v>
      </c>
      <c r="QE52" s="43">
        <f>SUM(PV52*$G52)</f>
        <v>0</v>
      </c>
      <c r="QF52" s="43">
        <f>SUM(PX52*$G52)</f>
        <v>0</v>
      </c>
      <c r="QG52" s="43">
        <f t="shared" si="1451"/>
        <v>0</v>
      </c>
      <c r="QH52" s="43">
        <f t="shared" si="1451"/>
        <v>0</v>
      </c>
      <c r="QI52" s="44">
        <f>'СДП (план)'!BV52</f>
        <v>0</v>
      </c>
      <c r="QJ52" s="43">
        <f>'СДП (план)'!BW52</f>
        <v>0</v>
      </c>
      <c r="QK52" s="43">
        <f t="shared" si="1452"/>
        <v>0</v>
      </c>
      <c r="QL52" s="43">
        <f t="shared" si="1452"/>
        <v>0</v>
      </c>
      <c r="QM52" s="43">
        <f>VLOOKUP($C52,'факт СДП 12 мес'!$D$8:$HP$287,153,0)</f>
        <v>0</v>
      </c>
      <c r="QN52" s="43">
        <f>VLOOKUP($C52,'факт СДП 12 мес'!$D$8:$HP$287,154,0)</f>
        <v>0</v>
      </c>
      <c r="QO52" s="43">
        <f>VLOOKUP($C52,'факт СДП 12 мес'!$D$8:$HP$287,155,0)</f>
        <v>0</v>
      </c>
      <c r="QP52" s="43">
        <f>VLOOKUP($C52,'факт СДП 12 мес'!$D$8:$HP$287,156,0)</f>
        <v>0</v>
      </c>
      <c r="QQ52" s="43">
        <f>VLOOKUP($C52,'факт СДП 12 мес'!$D$8:$HP$287,157,0)</f>
        <v>0</v>
      </c>
      <c r="QR52" s="43">
        <f>VLOOKUP($C52,'факт СДП 12 мес'!$D$8:$HP$287,158,0)</f>
        <v>0</v>
      </c>
      <c r="QS52" s="43">
        <f>SUM(QI52*$G52)</f>
        <v>0</v>
      </c>
      <c r="QT52" s="43">
        <f>SUM(QK52*$G52)</f>
        <v>0</v>
      </c>
      <c r="QU52" s="43">
        <f>SUM(QM52*$G52)</f>
        <v>0</v>
      </c>
      <c r="QV52" s="43">
        <f t="shared" si="1453"/>
        <v>0</v>
      </c>
      <c r="QW52" s="43">
        <f t="shared" si="1453"/>
        <v>0</v>
      </c>
      <c r="QX52" s="44">
        <f>'СДП (план)'!BX52</f>
        <v>0</v>
      </c>
      <c r="QY52" s="43">
        <f>'СДП (план)'!BY52</f>
        <v>0</v>
      </c>
      <c r="QZ52" s="43">
        <f t="shared" si="1454"/>
        <v>0</v>
      </c>
      <c r="RA52" s="43">
        <f t="shared" si="1454"/>
        <v>0</v>
      </c>
      <c r="RB52" s="43">
        <f>VLOOKUP($C52,'факт СДП 12 мес'!$D$8:$HP$287,195,0)</f>
        <v>0</v>
      </c>
      <c r="RC52" s="43">
        <f>VLOOKUP($C52,'факт СДП 12 мес'!$D$8:$HP$287,196,0)</f>
        <v>0</v>
      </c>
      <c r="RD52" s="43">
        <f>VLOOKUP($C52,'факт СДП 12 мес'!$D$8:$HP$287,197,0)</f>
        <v>0</v>
      </c>
      <c r="RE52" s="43">
        <f>VLOOKUP($C52,'факт СДП 12 мес'!$D$8:$HP$287,198,0)</f>
        <v>0</v>
      </c>
      <c r="RF52" s="43">
        <f>VLOOKUP($C52,'факт СДП 12 мес'!$D$8:$HP$287,199,0)</f>
        <v>0</v>
      </c>
      <c r="RG52" s="43">
        <f>VLOOKUP($C52,'факт СДП 12 мес'!$D$8:$HP$287,200,0)</f>
        <v>0</v>
      </c>
      <c r="RH52" s="43">
        <f>SUM(QX52*$G52)</f>
        <v>0</v>
      </c>
      <c r="RI52" s="43">
        <f>SUM(QZ52*$G52)</f>
        <v>0</v>
      </c>
      <c r="RJ52" s="43">
        <f>SUM(RB52*$G52)</f>
        <v>0</v>
      </c>
      <c r="RK52" s="43">
        <f t="shared" si="1455"/>
        <v>0</v>
      </c>
      <c r="RL52" s="43">
        <f t="shared" si="1455"/>
        <v>0</v>
      </c>
      <c r="RM52" s="44">
        <f>'СДП (план)'!BZ52</f>
        <v>0</v>
      </c>
      <c r="RN52" s="43">
        <f>'СДП (план)'!CA52</f>
        <v>0</v>
      </c>
      <c r="RO52" s="43">
        <f t="shared" si="1456"/>
        <v>0</v>
      </c>
      <c r="RP52" s="43">
        <f t="shared" si="1456"/>
        <v>0</v>
      </c>
      <c r="RQ52" s="43">
        <f>VLOOKUP($C52,'факт СДП 12 мес'!$D$8:$HP$287,201,0)</f>
        <v>0</v>
      </c>
      <c r="RR52" s="43">
        <f>VLOOKUP($C52,'факт СДП 12 мес'!$D$8:$HP$287,202,0)</f>
        <v>0</v>
      </c>
      <c r="RS52" s="43">
        <f>VLOOKUP($C52,'факт СДП 12 мес'!$D$8:$HP$287,203,0)</f>
        <v>0</v>
      </c>
      <c r="RT52" s="43">
        <f>VLOOKUP($C52,'факт СДП 12 мес'!$D$8:$HP$287,204,0)</f>
        <v>0</v>
      </c>
      <c r="RU52" s="43">
        <f>VLOOKUP($C52,'факт СДП 12 мес'!$D$8:$HP$287,205,0)</f>
        <v>0</v>
      </c>
      <c r="RV52" s="43">
        <f>VLOOKUP($C52,'факт СДП 12 мес'!$D$8:$HP$287,206,0)</f>
        <v>0</v>
      </c>
      <c r="RW52" s="43">
        <f>SUM(RM52*$G52)</f>
        <v>0</v>
      </c>
      <c r="RX52" s="43">
        <f>SUM(RO52*$G52)</f>
        <v>0</v>
      </c>
      <c r="RY52" s="43">
        <f>SUM(RQ52*$G52)</f>
        <v>0</v>
      </c>
      <c r="RZ52" s="43">
        <f t="shared" si="1457"/>
        <v>0</v>
      </c>
      <c r="SA52" s="43">
        <f t="shared" si="1457"/>
        <v>0</v>
      </c>
      <c r="SB52" s="44">
        <f>'СДП (план)'!CB52</f>
        <v>0</v>
      </c>
      <c r="SC52" s="43">
        <f>'СДП (план)'!CC52</f>
        <v>0</v>
      </c>
      <c r="SD52" s="43">
        <f t="shared" si="1458"/>
        <v>0</v>
      </c>
      <c r="SE52" s="43">
        <f t="shared" si="1459"/>
        <v>0</v>
      </c>
      <c r="SF52" s="43">
        <f>VLOOKUP($C52,'факт СДП 12 мес'!$D$8:$HP$287,129,0)</f>
        <v>0</v>
      </c>
      <c r="SG52" s="43">
        <f>VLOOKUP($C52,'факт СДП 12 мес'!$D$8:$HP$287,130,0)</f>
        <v>0</v>
      </c>
      <c r="SH52" s="43">
        <f>VLOOKUP($C52,'факт СДП 12 мес'!$D$8:$HP$287,131,0)</f>
        <v>0</v>
      </c>
      <c r="SI52" s="43">
        <f>VLOOKUP($C52,'факт СДП 12 мес'!$D$8:$HP$287,132,0)</f>
        <v>0</v>
      </c>
      <c r="SJ52" s="43">
        <f>VLOOKUP($C52,'факт СДП 12 мес'!$D$8:$HP$287,133,0)</f>
        <v>0</v>
      </c>
      <c r="SK52" s="43">
        <f>VLOOKUP($C52,'факт СДП 12 мес'!$D$8:$HP$287,134,0)</f>
        <v>0</v>
      </c>
      <c r="SL52" s="43">
        <f t="shared" si="1460"/>
        <v>0</v>
      </c>
      <c r="SM52" s="43">
        <f>SUM(SD52*$G52)</f>
        <v>0</v>
      </c>
      <c r="SN52" s="43">
        <f>SUM(SF52*$G52)</f>
        <v>0</v>
      </c>
      <c r="SO52" s="43">
        <f t="shared" si="1461"/>
        <v>0</v>
      </c>
      <c r="SP52" s="43">
        <f t="shared" si="1461"/>
        <v>0</v>
      </c>
      <c r="SQ52" s="44">
        <f>'СДП (план)'!CD52</f>
        <v>0</v>
      </c>
      <c r="SR52" s="43">
        <f>'СДП (план)'!CE52</f>
        <v>0</v>
      </c>
      <c r="SS52" s="43">
        <f t="shared" si="1462"/>
        <v>0</v>
      </c>
      <c r="ST52" s="43">
        <f t="shared" si="1463"/>
        <v>0</v>
      </c>
      <c r="SU52" s="43">
        <f>VLOOKUP($C52,'факт СДП 12 мес'!$D$8:$HP$287,93,0)</f>
        <v>0</v>
      </c>
      <c r="SV52" s="43">
        <f>VLOOKUP($C52,'факт СДП 12 мес'!$D$8:$HP$287,94,0)</f>
        <v>0</v>
      </c>
      <c r="SW52" s="43">
        <f>VLOOKUP($C52,'факт СДП 12 мес'!$D$8:$HP$287,95,0)</f>
        <v>0</v>
      </c>
      <c r="SX52" s="43">
        <f>VLOOKUP($C52,'факт СДП 12 мес'!$D$8:$HP$287,96,0)</f>
        <v>0</v>
      </c>
      <c r="SY52" s="43">
        <f>VLOOKUP($C52,'факт СДП 12 мес'!$D$8:$HP$287,97,0)</f>
        <v>0</v>
      </c>
      <c r="SZ52" s="43">
        <f>VLOOKUP($C52,'факт СДП 12 мес'!$D$8:$HP$287,98,0)</f>
        <v>0</v>
      </c>
      <c r="TA52" s="43">
        <f t="shared" si="1464"/>
        <v>0</v>
      </c>
      <c r="TB52" s="43">
        <f>SUM(SS52*$G52)</f>
        <v>0</v>
      </c>
      <c r="TC52" s="43">
        <f>SUM(SU52*$G52)</f>
        <v>0</v>
      </c>
      <c r="TD52" s="43">
        <f t="shared" si="1465"/>
        <v>0</v>
      </c>
      <c r="TE52" s="43">
        <f t="shared" si="1465"/>
        <v>0</v>
      </c>
      <c r="TF52" s="5">
        <f>'СДП (план)'!CF52</f>
        <v>0</v>
      </c>
      <c r="TG52" s="3">
        <f>'СДП (план)'!CG52</f>
        <v>0</v>
      </c>
      <c r="TH52" s="43">
        <f t="shared" si="1466"/>
        <v>0</v>
      </c>
      <c r="TI52" s="43">
        <f t="shared" si="1467"/>
        <v>0</v>
      </c>
      <c r="TJ52" s="43">
        <f>VLOOKUP($C52,'факт СДП 12 мес'!$D$8:$HP$287,117,0)</f>
        <v>0</v>
      </c>
      <c r="TK52" s="43">
        <f>VLOOKUP($C52,'факт СДП 12 мес'!$D$8:$HP$287,118,0)</f>
        <v>0</v>
      </c>
      <c r="TL52" s="43">
        <f>VLOOKUP($C52,'факт СДП 12 мес'!$D$8:$HP$287,119,0)</f>
        <v>0</v>
      </c>
      <c r="TM52" s="43">
        <f>VLOOKUP($C52,'факт СДП 12 мес'!$D$8:$HP$287,120,0)</f>
        <v>0</v>
      </c>
      <c r="TN52" s="43">
        <f>VLOOKUP($C52,'факт СДП 12 мес'!$D$8:$HP$287,121,0)</f>
        <v>0</v>
      </c>
      <c r="TO52" s="43">
        <f>VLOOKUP($C52,'факт СДП 12 мес'!$D$8:$HP$287,122,0)</f>
        <v>0</v>
      </c>
      <c r="TP52" s="43">
        <f t="shared" si="1468"/>
        <v>0</v>
      </c>
      <c r="TQ52" s="43">
        <f>SUM(TH52*$G52)</f>
        <v>0</v>
      </c>
      <c r="TR52" s="43">
        <f>SUM(TJ52*$G52)</f>
        <v>0</v>
      </c>
      <c r="TS52" s="43">
        <f t="shared" si="1469"/>
        <v>0</v>
      </c>
      <c r="TT52" s="43">
        <f t="shared" si="1469"/>
        <v>0</v>
      </c>
      <c r="TU52" s="43">
        <f>'СДП (план)'!CH52</f>
        <v>0</v>
      </c>
      <c r="TV52" s="43">
        <f>'СДП (план)'!CI52</f>
        <v>0</v>
      </c>
      <c r="TW52" s="43">
        <f t="shared" si="1470"/>
        <v>0</v>
      </c>
      <c r="TX52" s="43">
        <f t="shared" si="1470"/>
        <v>0</v>
      </c>
      <c r="TY52" s="43">
        <f>VLOOKUP($C52,'факт СДП 12 мес'!$D$8:$HP$287,207,0)</f>
        <v>0</v>
      </c>
      <c r="TZ52" s="43">
        <f>VLOOKUP($C52,'факт СДП 12 мес'!$D$8:$HP$287,208,0)</f>
        <v>0</v>
      </c>
      <c r="UA52" s="43">
        <f>VLOOKUP($C52,'факт СДП 12 мес'!$D$8:$HP$287,209,0)</f>
        <v>0</v>
      </c>
      <c r="UB52" s="43">
        <f>VLOOKUP($C52,'факт СДП 12 мес'!$D$8:$HP$287,210,0)</f>
        <v>0</v>
      </c>
      <c r="UC52" s="43">
        <f>VLOOKUP($C52,'факт СДП 12 мес'!$D$8:$HP$287,211,0)</f>
        <v>0</v>
      </c>
      <c r="UD52" s="43">
        <f>VLOOKUP($C52,'факт СДП 12 мес'!$D$8:$HP$287,212,0)</f>
        <v>0</v>
      </c>
      <c r="UE52" s="43">
        <f>SUM(TU52*$G52)</f>
        <v>0</v>
      </c>
      <c r="UF52" s="43">
        <f>SUM(TW52*$G52)</f>
        <v>0</v>
      </c>
      <c r="UG52" s="43">
        <f>SUM(TY52*$G52)</f>
        <v>0</v>
      </c>
      <c r="UH52" s="43">
        <f t="shared" si="1471"/>
        <v>0</v>
      </c>
      <c r="UI52" s="43">
        <f t="shared" si="1471"/>
        <v>0</v>
      </c>
      <c r="UJ52" s="43"/>
      <c r="UK52" s="43"/>
      <c r="UL52" s="43"/>
      <c r="UM52" s="43"/>
      <c r="UN52" s="43"/>
      <c r="UO52" s="43"/>
      <c r="UP52" s="43"/>
      <c r="UQ52" s="43"/>
      <c r="UR52" s="43"/>
      <c r="US52" s="43"/>
      <c r="UT52" s="43"/>
      <c r="UU52" s="43"/>
      <c r="UV52" s="43"/>
      <c r="UW52" s="43">
        <f t="shared" si="175"/>
        <v>0</v>
      </c>
      <c r="UX52" s="43">
        <f t="shared" si="176"/>
        <v>0</v>
      </c>
      <c r="UY52" s="47">
        <f>'СДП (план)'!CN52</f>
        <v>5</v>
      </c>
      <c r="UZ52" s="47">
        <f>'СДП (план)'!CO52</f>
        <v>1035681.3819</v>
      </c>
      <c r="VA52" s="43">
        <f t="shared" si="177"/>
        <v>5</v>
      </c>
      <c r="VB52" s="43">
        <f t="shared" si="178"/>
        <v>1035681.3818999999</v>
      </c>
      <c r="VC52" s="47">
        <f t="shared" si="282"/>
        <v>73</v>
      </c>
      <c r="VD52" s="47">
        <f t="shared" si="283"/>
        <v>15023141.549999988</v>
      </c>
      <c r="VE52" s="47">
        <f t="shared" si="284"/>
        <v>2022</v>
      </c>
      <c r="VF52" s="47">
        <f t="shared" si="285"/>
        <v>0</v>
      </c>
      <c r="VG52" s="47">
        <f t="shared" si="286"/>
        <v>0</v>
      </c>
      <c r="VH52" s="47">
        <f t="shared" si="287"/>
        <v>0</v>
      </c>
      <c r="VI52" s="47">
        <f t="shared" si="288"/>
        <v>60.75</v>
      </c>
      <c r="VJ52" s="47">
        <f t="shared" si="289"/>
        <v>60.75</v>
      </c>
      <c r="VK52" s="47">
        <f t="shared" si="290"/>
        <v>886.95</v>
      </c>
      <c r="VL52" s="43">
        <f t="shared" si="291"/>
        <v>68</v>
      </c>
      <c r="VM52" s="43">
        <f t="shared" si="292"/>
        <v>13987460.168099988</v>
      </c>
    </row>
    <row r="53" spans="1:585" s="32" customFormat="1" ht="25.5" x14ac:dyDescent="0.2">
      <c r="A53" s="171"/>
      <c r="B53" s="171">
        <v>32</v>
      </c>
      <c r="C53" s="386" t="s">
        <v>789</v>
      </c>
      <c r="D53" s="380" t="s">
        <v>688</v>
      </c>
      <c r="E53" s="370">
        <v>16026</v>
      </c>
      <c r="F53" s="136">
        <v>16828</v>
      </c>
      <c r="G53" s="387">
        <v>17.190000000000001</v>
      </c>
      <c r="H53" s="388">
        <v>3.8600000000000002E-2</v>
      </c>
      <c r="I53" s="373">
        <v>1</v>
      </c>
      <c r="J53" s="314"/>
      <c r="K53" s="184"/>
      <c r="L53" s="196">
        <v>1.4</v>
      </c>
      <c r="M53" s="196">
        <v>1.68</v>
      </c>
      <c r="N53" s="196">
        <v>2.23</v>
      </c>
      <c r="O53" s="197">
        <v>2.57</v>
      </c>
      <c r="P53" s="44">
        <f>'СДП (план)'!P53</f>
        <v>0</v>
      </c>
      <c r="Q53" s="44">
        <f>'СДП (план)'!Q53</f>
        <v>0</v>
      </c>
      <c r="R53" s="43">
        <f>SUM(P53/12*$A$2)</f>
        <v>0</v>
      </c>
      <c r="S53" s="43">
        <f>SUM(Q53/12*$A$2)</f>
        <v>0</v>
      </c>
      <c r="T53" s="43">
        <f>VLOOKUP($C53,'факт СДП 12 мес'!$D$8:$HP$287,9,0)</f>
        <v>0</v>
      </c>
      <c r="U53" s="43">
        <f>VLOOKUP($C53,'факт СДП 12 мес'!$D$8:$HP$287,10,0)</f>
        <v>0</v>
      </c>
      <c r="V53" s="43">
        <f>VLOOKUP($C53,'факт СДП 12 мес'!$D$8:$HP$287,11,0)</f>
        <v>0</v>
      </c>
      <c r="W53" s="43">
        <f>VLOOKUP($C53,'факт СДП 12 мес'!$D$8:$HP$287,12,0)</f>
        <v>0</v>
      </c>
      <c r="X53" s="43">
        <f>VLOOKUP($C53,'факт СДП 12 мес'!$D$8:$HP$287,13,0)</f>
        <v>0</v>
      </c>
      <c r="Y53" s="43">
        <f>VLOOKUP($C53,'факт СДП 12 мес'!$D$8:$HP$287,14,0)</f>
        <v>0</v>
      </c>
      <c r="Z53" s="43">
        <f>SUM(P53*$G53)</f>
        <v>0</v>
      </c>
      <c r="AA53" s="43">
        <f>SUM(R53*$G53)</f>
        <v>0</v>
      </c>
      <c r="AB53" s="43">
        <f>SUM(T53*$G53)</f>
        <v>0</v>
      </c>
      <c r="AC53" s="43">
        <f>SUM(T53-R53)</f>
        <v>0</v>
      </c>
      <c r="AD53" s="43">
        <f>SUM(U53-S53)</f>
        <v>0</v>
      </c>
      <c r="AE53" s="135">
        <f>'СДП (план)'!R53</f>
        <v>0</v>
      </c>
      <c r="AF53" s="135">
        <f>'СДП (план)'!S53</f>
        <v>0</v>
      </c>
      <c r="AG53" s="43">
        <f>SUM(AE53/12*$A$2)</f>
        <v>0</v>
      </c>
      <c r="AH53" s="43">
        <f>SUM(AF53/12*$A$2)</f>
        <v>0</v>
      </c>
      <c r="AI53" s="43">
        <f>VLOOKUP($C53,'факт СДП 12 мес'!$D$8:$HP$287,3,0)</f>
        <v>0</v>
      </c>
      <c r="AJ53" s="43">
        <f>VLOOKUP($C53,'факт СДП 12 мес'!$D$8:$HP$287,4,0)</f>
        <v>0</v>
      </c>
      <c r="AK53" s="43">
        <f>VLOOKUP($C53,'факт СДП 12 мес'!$D$8:$HP$287,5,0)</f>
        <v>0</v>
      </c>
      <c r="AL53" s="43">
        <f>VLOOKUP($C53,'факт СДП 12 мес'!$D$8:$HP$287,6,0)</f>
        <v>0</v>
      </c>
      <c r="AM53" s="43">
        <f>VLOOKUP($C53,'факт СДП 12 мес'!$D$8:$HP$287,7,0)</f>
        <v>0</v>
      </c>
      <c r="AN53" s="43">
        <f>VLOOKUP($C53,'факт СДП 12 мес'!$D$8:$HP$287,8,0)</f>
        <v>0</v>
      </c>
      <c r="AO53" s="43">
        <f>SUM(AE53*$G53)</f>
        <v>0</v>
      </c>
      <c r="AP53" s="43">
        <f>SUM(AG53*$G53)</f>
        <v>0</v>
      </c>
      <c r="AQ53" s="43">
        <f>SUM(AI53*$G53)</f>
        <v>0</v>
      </c>
      <c r="AR53" s="43">
        <f t="shared" si="1397"/>
        <v>0</v>
      </c>
      <c r="AS53" s="43">
        <f t="shared" si="1397"/>
        <v>0</v>
      </c>
      <c r="AT53" s="44">
        <f>'СДП (план)'!T53</f>
        <v>0</v>
      </c>
      <c r="AU53" s="43">
        <f>'СДП (план)'!U53</f>
        <v>0</v>
      </c>
      <c r="AV53" s="43">
        <f>SUM(AT53/12*$A$2)</f>
        <v>0</v>
      </c>
      <c r="AW53" s="43">
        <f>SUM(AU53/12*$A$2)</f>
        <v>0</v>
      </c>
      <c r="AX53" s="43">
        <f>VLOOKUP($C53,'факт СДП 12 мес'!$D$8:$HP$287,159,0)</f>
        <v>0</v>
      </c>
      <c r="AY53" s="43">
        <f>VLOOKUP($C53,'факт СДП 12 мес'!$D$8:$HP$287,160,0)</f>
        <v>0</v>
      </c>
      <c r="AZ53" s="43">
        <f>VLOOKUP($C53,'факт СДП 12 мес'!$D$8:$HP$287,161,0)</f>
        <v>0</v>
      </c>
      <c r="BA53" s="43">
        <f>VLOOKUP($C53,'факт СДП 12 мес'!$D$8:$HP$287,162,0)</f>
        <v>0</v>
      </c>
      <c r="BB53" s="43">
        <f>VLOOKUP($C53,'факт СДП 12 мес'!$D$8:$HP$287,163,0)</f>
        <v>0</v>
      </c>
      <c r="BC53" s="43">
        <f>VLOOKUP($C53,'факт СДП 12 мес'!$D$8:$HP$287,164,0)</f>
        <v>0</v>
      </c>
      <c r="BD53" s="43">
        <f>SUM(AT53*$G53)</f>
        <v>0</v>
      </c>
      <c r="BE53" s="43">
        <f>SUM(AV53*$G53)</f>
        <v>0</v>
      </c>
      <c r="BF53" s="43">
        <f>SUM(AX53*$G53)</f>
        <v>0</v>
      </c>
      <c r="BG53" s="43">
        <f>SUM(AX53-AV53)</f>
        <v>0</v>
      </c>
      <c r="BH53" s="43">
        <f>SUM(AY53-AW53)</f>
        <v>0</v>
      </c>
      <c r="BI53" s="87">
        <f>'СДП (план)'!V53</f>
        <v>0</v>
      </c>
      <c r="BJ53" s="3">
        <f>'СДП (план)'!W53</f>
        <v>0</v>
      </c>
      <c r="BK53" s="43">
        <f>SUM(BI53/12*$A$2)</f>
        <v>0</v>
      </c>
      <c r="BL53" s="43">
        <f>SUM(BJ53/12*$A$2)</f>
        <v>0</v>
      </c>
      <c r="BM53" s="43">
        <f>VLOOKUP($C53,'факт СДП 12 мес'!$D$8:$HP$287,21,0)</f>
        <v>0</v>
      </c>
      <c r="BN53" s="43">
        <f>VLOOKUP($C53,'факт СДП 12 мес'!$D$8:$HP$287,22,0)</f>
        <v>0</v>
      </c>
      <c r="BO53" s="43">
        <f>VLOOKUP($C53,'факт СДП 12 мес'!$D$8:$HP$287,23,0)</f>
        <v>0</v>
      </c>
      <c r="BP53" s="43">
        <f>VLOOKUP($C53,'факт СДП 12 мес'!$D$8:$HP$287,24,0)</f>
        <v>0</v>
      </c>
      <c r="BQ53" s="43">
        <f>VLOOKUP($C53,'факт СДП 12 мес'!$D$8:$HP$287,25,0)</f>
        <v>0</v>
      </c>
      <c r="BR53" s="43">
        <f>VLOOKUP($C53,'факт СДП 12 мес'!$D$8:$HP$287,26,0)</f>
        <v>0</v>
      </c>
      <c r="BS53" s="43">
        <f>SUM(BI53*$G53)</f>
        <v>0</v>
      </c>
      <c r="BT53" s="43">
        <f>SUM(BK53*$G53)</f>
        <v>0</v>
      </c>
      <c r="BU53" s="43">
        <f>SUM(BM53*$G53)</f>
        <v>0</v>
      </c>
      <c r="BV53" s="43">
        <f t="shared" si="1401"/>
        <v>0</v>
      </c>
      <c r="BW53" s="43">
        <f t="shared" si="1401"/>
        <v>0</v>
      </c>
      <c r="BX53" s="44">
        <f>'СДП (план)'!X53</f>
        <v>0</v>
      </c>
      <c r="BY53" s="43">
        <f>'СДП (план)'!Y53</f>
        <v>0</v>
      </c>
      <c r="BZ53" s="43">
        <f>SUM(BX53/12*$A$2)</f>
        <v>0</v>
      </c>
      <c r="CA53" s="43">
        <f>SUM(BY53/12*$A$2)</f>
        <v>0</v>
      </c>
      <c r="CB53" s="43">
        <f>VLOOKUP($C53,'факт СДП 12 мес'!$D$8:$HP$287,15,0)</f>
        <v>0</v>
      </c>
      <c r="CC53" s="43">
        <f>VLOOKUP($C53,'факт СДП 12 мес'!$D$8:$HP$287,16,0)</f>
        <v>0</v>
      </c>
      <c r="CD53" s="43">
        <f>VLOOKUP($C53,'факт СДП 12 мес'!$D$8:$HP$287,17,0)</f>
        <v>0</v>
      </c>
      <c r="CE53" s="43">
        <f>VLOOKUP($C53,'факт СДП 12 мес'!$D$8:$HP$287,18,0)</f>
        <v>0</v>
      </c>
      <c r="CF53" s="43">
        <f>VLOOKUP($C53,'факт СДП 12 мес'!$D$8:$HP$287,19,0)</f>
        <v>0</v>
      </c>
      <c r="CG53" s="43">
        <f>VLOOKUP($C53,'факт СДП 12 мес'!$D$8:$HP$287,20,0)</f>
        <v>0</v>
      </c>
      <c r="CH53" s="43">
        <f>SUM(BX53*$G53)</f>
        <v>0</v>
      </c>
      <c r="CI53" s="43">
        <f>SUM(BZ53*$G53)</f>
        <v>0</v>
      </c>
      <c r="CJ53" s="43">
        <f>SUM(CB53*$G53)</f>
        <v>0</v>
      </c>
      <c r="CK53" s="43">
        <f>SUM(CB53-BZ53)</f>
        <v>0</v>
      </c>
      <c r="CL53" s="43">
        <f>SUM(CC53-CA53)</f>
        <v>0</v>
      </c>
      <c r="CM53" s="45">
        <f>'СДП (план)'!Z53</f>
        <v>0</v>
      </c>
      <c r="CN53" s="43">
        <f>'СДП (план)'!AA53</f>
        <v>0</v>
      </c>
      <c r="CO53" s="43">
        <f>SUM(CM53/12*$A$2)</f>
        <v>0</v>
      </c>
      <c r="CP53" s="43">
        <f>SUM(CN53/12*$A$2)</f>
        <v>0</v>
      </c>
      <c r="CQ53" s="43">
        <f>VLOOKUP($C53,'факт СДП 12 мес'!$D$8:$HP$287,165,0)</f>
        <v>0</v>
      </c>
      <c r="CR53" s="43">
        <f>VLOOKUP($C53,'факт СДП 12 мес'!$D$8:$HP$287,166,0)</f>
        <v>0</v>
      </c>
      <c r="CS53" s="43">
        <f>VLOOKUP($C53,'факт СДП 12 мес'!$D$8:$HP$287,167,0)</f>
        <v>0</v>
      </c>
      <c r="CT53" s="43">
        <f>VLOOKUP($C53,'факт СДП 12 мес'!$D$8:$HP$287,168,0)</f>
        <v>0</v>
      </c>
      <c r="CU53" s="43">
        <f>VLOOKUP($C53,'факт СДП 12 мес'!$D$8:$HP$287,169,0)</f>
        <v>0</v>
      </c>
      <c r="CV53" s="43">
        <f>VLOOKUP($C53,'факт СДП 12 мес'!$D$8:$HP$287,170,0)</f>
        <v>0</v>
      </c>
      <c r="CW53" s="43">
        <f>SUM(CM53*$G53)</f>
        <v>0</v>
      </c>
      <c r="CX53" s="43">
        <f>SUM(CO53*$G53)</f>
        <v>0</v>
      </c>
      <c r="CY53" s="43">
        <f>SUM(CQ53*$G53)</f>
        <v>0</v>
      </c>
      <c r="CZ53" s="43">
        <f>SUM(CQ53-CO53)</f>
        <v>0</v>
      </c>
      <c r="DA53" s="43">
        <f>SUM(CR53-CP53)</f>
        <v>0</v>
      </c>
      <c r="DB53" s="5">
        <f>'СДП (план)'!AB53</f>
        <v>0</v>
      </c>
      <c r="DC53" s="5">
        <f>'СДП (план)'!AC53</f>
        <v>0</v>
      </c>
      <c r="DD53" s="43">
        <f>SUM(DB53/12*$A$2)</f>
        <v>0</v>
      </c>
      <c r="DE53" s="43">
        <f>SUM(DC53/12*$A$2)</f>
        <v>0</v>
      </c>
      <c r="DF53" s="43">
        <f>VLOOKUP($C53,'факт СДП 12 мес'!$D$8:$HP$287,57,0)</f>
        <v>0</v>
      </c>
      <c r="DG53" s="43">
        <f>VLOOKUP($C53,'факт СДП 12 мес'!$D$8:$HP$287,58,0)</f>
        <v>0</v>
      </c>
      <c r="DH53" s="43">
        <f>VLOOKUP($C53,'факт СДП 12 мес'!$D$8:$HP$287,59,0)</f>
        <v>0</v>
      </c>
      <c r="DI53" s="43">
        <f>VLOOKUP($C53,'факт СДП 12 мес'!$D$8:$HP$287,60,0)</f>
        <v>0</v>
      </c>
      <c r="DJ53" s="43">
        <f>VLOOKUP($C53,'факт СДП 12 мес'!$D$8:$HP$287,61,0)</f>
        <v>0</v>
      </c>
      <c r="DK53" s="43">
        <f>VLOOKUP($C53,'факт СДП 12 мес'!$D$8:$HP$287,62,0)</f>
        <v>0</v>
      </c>
      <c r="DL53" s="43">
        <f>SUM(DB53*$G53)</f>
        <v>0</v>
      </c>
      <c r="DM53" s="43">
        <f>SUM(DD53*$G53)</f>
        <v>0</v>
      </c>
      <c r="DN53" s="43">
        <f>SUM(DF53*$G53)</f>
        <v>0</v>
      </c>
      <c r="DO53" s="43">
        <f>SUM(DF53-DD53)</f>
        <v>0</v>
      </c>
      <c r="DP53" s="43">
        <f>SUM(DG53-DE53)</f>
        <v>0</v>
      </c>
      <c r="DQ53" s="5">
        <f>'СДП (план)'!AD53</f>
        <v>0</v>
      </c>
      <c r="DR53" s="3">
        <f>'СДП (план)'!AE53</f>
        <v>0</v>
      </c>
      <c r="DS53" s="43">
        <f>SUM(DQ53/12*$A$2)</f>
        <v>0</v>
      </c>
      <c r="DT53" s="43">
        <f>SUM(DR53/12*$A$2)</f>
        <v>0</v>
      </c>
      <c r="DU53" s="43">
        <f>VLOOKUP($C53,'факт СДП 12 мес'!$D$8:$HP$287,33,0)</f>
        <v>0</v>
      </c>
      <c r="DV53" s="43">
        <f>VLOOKUP($C53,'факт СДП 12 мес'!$D$8:$HP$287,34,0)</f>
        <v>0</v>
      </c>
      <c r="DW53" s="43">
        <f>VLOOKUP($C53,'факт СДП 12 мес'!$D$8:$HP$287,35,0)</f>
        <v>0</v>
      </c>
      <c r="DX53" s="43">
        <f>VLOOKUP($C53,'факт СДП 12 мес'!$D$8:$HP$287,36,0)</f>
        <v>0</v>
      </c>
      <c r="DY53" s="43">
        <f>VLOOKUP($C53,'факт СДП 12 мес'!$D$8:$HP$287,37,0)</f>
        <v>0</v>
      </c>
      <c r="DZ53" s="43">
        <f>VLOOKUP($C53,'факт СДП 12 мес'!$D$8:$HP$287,38,0)</f>
        <v>0</v>
      </c>
      <c r="EA53" s="43">
        <f>SUM(DQ53*$G53)</f>
        <v>0</v>
      </c>
      <c r="EB53" s="43">
        <f>SUM(DS53*$G53)</f>
        <v>0</v>
      </c>
      <c r="EC53" s="43">
        <f>SUM(DU53*$G53)</f>
        <v>0</v>
      </c>
      <c r="ED53" s="43">
        <f>SUM(DU53-DS53)</f>
        <v>0</v>
      </c>
      <c r="EE53" s="43">
        <f>SUM(DV53-DT53)</f>
        <v>0</v>
      </c>
      <c r="EF53" s="5">
        <f>'СДП (план)'!AF53</f>
        <v>0</v>
      </c>
      <c r="EG53" s="3">
        <f>'СДП (план)'!AG53</f>
        <v>0</v>
      </c>
      <c r="EH53" s="43">
        <f>SUM(EF53/12*$A$2)</f>
        <v>0</v>
      </c>
      <c r="EI53" s="43">
        <f>SUM(EG53/12*$A$2)</f>
        <v>0</v>
      </c>
      <c r="EJ53" s="43">
        <f>VLOOKUP($C53,'факт СДП 12 мес'!$D$8:$HP$287,27,0)</f>
        <v>0</v>
      </c>
      <c r="EK53" s="43">
        <f>VLOOKUP($C53,'факт СДП 12 мес'!$D$8:$HP$287,28,0)</f>
        <v>0</v>
      </c>
      <c r="EL53" s="43">
        <f>VLOOKUP($C53,'факт СДП 12 мес'!$D$8:$HP$287,29,0)</f>
        <v>0</v>
      </c>
      <c r="EM53" s="43">
        <f>VLOOKUP($C53,'факт СДП 12 мес'!$D$8:$HP$287,30,0)</f>
        <v>0</v>
      </c>
      <c r="EN53" s="43">
        <f>VLOOKUP($C53,'факт СДП 12 мес'!$D$8:$HP$287,31,0)</f>
        <v>0</v>
      </c>
      <c r="EO53" s="43">
        <f>VLOOKUP($C53,'факт СДП 12 мес'!$D$8:$HP$287,32,0)</f>
        <v>0</v>
      </c>
      <c r="EP53" s="43">
        <f>SUM(EF53*$G53)</f>
        <v>0</v>
      </c>
      <c r="EQ53" s="43">
        <f>SUM(EH53*$G53)</f>
        <v>0</v>
      </c>
      <c r="ER53" s="43">
        <f>SUM(EJ53*$G53)</f>
        <v>0</v>
      </c>
      <c r="ES53" s="43">
        <f t="shared" si="1411"/>
        <v>0</v>
      </c>
      <c r="ET53" s="43">
        <f t="shared" si="1411"/>
        <v>0</v>
      </c>
      <c r="EU53" s="44">
        <f>'СДП (план)'!AH53</f>
        <v>0</v>
      </c>
      <c r="EV53" s="43">
        <f>'СДП (план)'!AI53</f>
        <v>0</v>
      </c>
      <c r="EW53" s="43">
        <f>SUM(EU53/12*$A$2)</f>
        <v>0</v>
      </c>
      <c r="EX53" s="43">
        <f>SUM(EV53/12*$A$2)</f>
        <v>0</v>
      </c>
      <c r="EY53" s="43">
        <f>VLOOKUP($C53,'факт СДП 12 мес'!$D$8:$HP$287,87,0)</f>
        <v>0</v>
      </c>
      <c r="EZ53" s="43">
        <f>VLOOKUP($C53,'факт СДП 12 мес'!$D$8:$HP$287,88,0)</f>
        <v>0</v>
      </c>
      <c r="FA53" s="43">
        <f>VLOOKUP($C53,'факт СДП 12 мес'!$D$8:$HP$287,89,0)</f>
        <v>0</v>
      </c>
      <c r="FB53" s="43">
        <f>VLOOKUP($C53,'факт СДП 12 мес'!$D$8:$HP$287,90,0)</f>
        <v>0</v>
      </c>
      <c r="FC53" s="43">
        <f>VLOOKUP($C53,'факт СДП 12 мес'!$D$8:$HP$287,91,0)</f>
        <v>0</v>
      </c>
      <c r="FD53" s="43">
        <f>VLOOKUP($C53,'факт СДП 12 мес'!$D$8:$HP$287,92,0)</f>
        <v>0</v>
      </c>
      <c r="FE53" s="43">
        <f>SUM(EU53*$G53)</f>
        <v>0</v>
      </c>
      <c r="FF53" s="43">
        <f>SUM(EW53*$G53)</f>
        <v>0</v>
      </c>
      <c r="FG53" s="43">
        <f>SUM(EY53*$G53)</f>
        <v>0</v>
      </c>
      <c r="FH53" s="43">
        <f>SUM(EY53-EW53)</f>
        <v>0</v>
      </c>
      <c r="FI53" s="43">
        <f>SUM(EZ53-EX53)</f>
        <v>0</v>
      </c>
      <c r="FJ53" s="44">
        <f>'СДП (план)'!AJ53</f>
        <v>0</v>
      </c>
      <c r="FK53" s="43">
        <f>'СДП (план)'!AK53</f>
        <v>0</v>
      </c>
      <c r="FL53" s="43">
        <f>SUM(FJ53/12*$A$2)</f>
        <v>0</v>
      </c>
      <c r="FM53" s="43">
        <f>SUM(FK53/12*$A$2)</f>
        <v>0</v>
      </c>
      <c r="FN53" s="43">
        <f>VLOOKUP($C53,'факт СДП 12 мес'!$D$8:$HP$287,39,0)</f>
        <v>0</v>
      </c>
      <c r="FO53" s="43">
        <f>VLOOKUP($C53,'факт СДП 12 мес'!$D$8:$HP$287,40,0)</f>
        <v>0</v>
      </c>
      <c r="FP53" s="43">
        <f>VLOOKUP($C53,'факт СДП 12 мес'!$D$8:$HP$287,41,0)</f>
        <v>0</v>
      </c>
      <c r="FQ53" s="43">
        <f>VLOOKUP($C53,'факт СДП 12 мес'!$D$8:$HP$287,42,0)</f>
        <v>0</v>
      </c>
      <c r="FR53" s="43">
        <f>VLOOKUP($C53,'факт СДП 12 мес'!$D$8:$HP$287,43,0)</f>
        <v>0</v>
      </c>
      <c r="FS53" s="43">
        <f>VLOOKUP($C53,'факт СДП 12 мес'!$D$8:$HP$287,44,0)</f>
        <v>0</v>
      </c>
      <c r="FT53" s="43">
        <f>SUM(FJ53*$G53)</f>
        <v>0</v>
      </c>
      <c r="FU53" s="43">
        <f>SUM(FL53*$G53)</f>
        <v>0</v>
      </c>
      <c r="FV53" s="43">
        <f>SUM(FN53*$G53)</f>
        <v>0</v>
      </c>
      <c r="FW53" s="43">
        <f>SUM(FN53-FL53)</f>
        <v>0</v>
      </c>
      <c r="FX53" s="43">
        <f>SUM(FO53-FM53)</f>
        <v>0</v>
      </c>
      <c r="FY53" s="44">
        <f>'СДП (план)'!AL53</f>
        <v>0</v>
      </c>
      <c r="FZ53" s="43">
        <f>'СДП (план)'!AM53</f>
        <v>0</v>
      </c>
      <c r="GA53" s="43">
        <f>SUM(FY53/12*$A$2)</f>
        <v>0</v>
      </c>
      <c r="GB53" s="43">
        <f>SUM(FZ53/12*$A$2)</f>
        <v>0</v>
      </c>
      <c r="GC53" s="43">
        <f>VLOOKUP($C53,'факт СДП 12 мес'!$D$8:$HP$287,45,0)</f>
        <v>0</v>
      </c>
      <c r="GD53" s="43">
        <f>VLOOKUP($C53,'факт СДП 12 мес'!$D$8:$HP$287,46,0)</f>
        <v>0</v>
      </c>
      <c r="GE53" s="43">
        <f>VLOOKUP($C53,'факт СДП 12 мес'!$D$8:$HP$287,47,0)</f>
        <v>0</v>
      </c>
      <c r="GF53" s="43">
        <f>VLOOKUP($C53,'факт СДП 12 мес'!$D$8:$HP$287,48,0)</f>
        <v>0</v>
      </c>
      <c r="GG53" s="43">
        <f>VLOOKUP($C53,'факт СДП 12 мес'!$D$8:$HP$287,49,0)</f>
        <v>0</v>
      </c>
      <c r="GH53" s="43">
        <f>VLOOKUP($C53,'факт СДП 12 мес'!$D$8:$HP$287,50,0)</f>
        <v>0</v>
      </c>
      <c r="GI53" s="43">
        <f>SUM(FY53*$G53)</f>
        <v>0</v>
      </c>
      <c r="GJ53" s="43">
        <f>SUM(GA53*$G53)</f>
        <v>0</v>
      </c>
      <c r="GK53" s="43">
        <f>SUM(GC53*$G53)</f>
        <v>0</v>
      </c>
      <c r="GL53" s="43">
        <f>SUM(GC53-GA53)</f>
        <v>0</v>
      </c>
      <c r="GM53" s="43">
        <f>SUM(GD53-GB53)</f>
        <v>0</v>
      </c>
      <c r="GN53" s="5">
        <f>'СДП (план)'!AN53</f>
        <v>0</v>
      </c>
      <c r="GO53" s="3">
        <f>'СДП (план)'!AO53</f>
        <v>0</v>
      </c>
      <c r="GP53" s="43">
        <f>SUM(GN53/12*$A$2)</f>
        <v>0</v>
      </c>
      <c r="GQ53" s="43">
        <f>SUM(GO53/12*$A$2)</f>
        <v>0</v>
      </c>
      <c r="GR53" s="43">
        <f>VLOOKUP($C53,'факт СДП 12 мес'!$D$8:$HP$287,51,0)</f>
        <v>0</v>
      </c>
      <c r="GS53" s="43">
        <f>VLOOKUP($C53,'факт СДП 12 мес'!$D$8:$HP$287,52,0)</f>
        <v>0</v>
      </c>
      <c r="GT53" s="43">
        <f>VLOOKUP($C53,'факт СДП 12 мес'!$D$8:$HP$287,53,0)</f>
        <v>0</v>
      </c>
      <c r="GU53" s="43">
        <f>VLOOKUP($C53,'факт СДП 12 мес'!$D$8:$HP$287,54,0)</f>
        <v>0</v>
      </c>
      <c r="GV53" s="43">
        <f>VLOOKUP($C53,'факт СДП 12 мес'!$D$8:$HP$287,55,0)</f>
        <v>0</v>
      </c>
      <c r="GW53" s="43">
        <f>VLOOKUP($C53,'факт СДП 12 мес'!$D$8:$HP$287,56,0)</f>
        <v>0</v>
      </c>
      <c r="GX53" s="43">
        <f>SUM(GN53*$G53)</f>
        <v>0</v>
      </c>
      <c r="GY53" s="43">
        <f>SUM(GP53*$G53)</f>
        <v>0</v>
      </c>
      <c r="GZ53" s="43">
        <f>SUM(GR53*$G53)</f>
        <v>0</v>
      </c>
      <c r="HA53" s="43">
        <f>SUM(GR53-GP53)</f>
        <v>0</v>
      </c>
      <c r="HB53" s="43">
        <f>SUM(GS53-GQ53)</f>
        <v>0</v>
      </c>
      <c r="HC53" s="5">
        <f>'СДП (план)'!AP53</f>
        <v>0</v>
      </c>
      <c r="HD53" s="3">
        <f>'СДП (план)'!AQ53</f>
        <v>0</v>
      </c>
      <c r="HE53" s="43">
        <f>SUM(HC53/12*$A$2)</f>
        <v>0</v>
      </c>
      <c r="HF53" s="43">
        <f>SUM(HD53/12*$A$2)</f>
        <v>0</v>
      </c>
      <c r="HG53" s="43">
        <f>VLOOKUP($C53,'факт СДП 12 мес'!$D$8:$HP$287,141,0)</f>
        <v>0</v>
      </c>
      <c r="HH53" s="43">
        <f>VLOOKUP($C53,'факт СДП 12 мес'!$D$8:$HP$287,142,0)</f>
        <v>0</v>
      </c>
      <c r="HI53" s="43">
        <f>VLOOKUP($C53,'факт СДП 12 мес'!$D$8:$HP$287,143,0)</f>
        <v>0</v>
      </c>
      <c r="HJ53" s="43">
        <f>VLOOKUP($C53,'факт СДП 12 мес'!$D$8:$HP$287,144,0)</f>
        <v>0</v>
      </c>
      <c r="HK53" s="43">
        <f>VLOOKUP($C53,'факт СДП 12 мес'!$D$8:$HP$287,145,0)</f>
        <v>0</v>
      </c>
      <c r="HL53" s="43">
        <f>VLOOKUP($C53,'факт СДП 12 мес'!$D$8:$HP$287,146,0)</f>
        <v>0</v>
      </c>
      <c r="HM53" s="43">
        <f>SUM(HC53*$G53)</f>
        <v>0</v>
      </c>
      <c r="HN53" s="43">
        <f>SUM(HE53*$G53)</f>
        <v>0</v>
      </c>
      <c r="HO53" s="43">
        <f>SUM(HG53*$G53)</f>
        <v>0</v>
      </c>
      <c r="HP53" s="43">
        <f>SUM(HG53-HE53)</f>
        <v>0</v>
      </c>
      <c r="HQ53" s="43">
        <f>SUM(HH53-HF53)</f>
        <v>0</v>
      </c>
      <c r="HR53" s="44">
        <f>'СДП (план)'!AR53</f>
        <v>0</v>
      </c>
      <c r="HS53" s="43">
        <f>'СДП (план)'!AS53</f>
        <v>0</v>
      </c>
      <c r="HT53" s="43">
        <f>SUM(HR53/12*$A$2)</f>
        <v>0</v>
      </c>
      <c r="HU53" s="43">
        <f>SUM(HS53/12*$A$2)</f>
        <v>0</v>
      </c>
      <c r="HV53" s="43">
        <f>VLOOKUP($C53,'факт СДП 12 мес'!$D$8:$HP$287,171,0)</f>
        <v>0</v>
      </c>
      <c r="HW53" s="43">
        <f>VLOOKUP($C53,'факт СДП 12 мес'!$D$8:$HP$287,172,0)</f>
        <v>0</v>
      </c>
      <c r="HX53" s="43">
        <f>VLOOKUP($C53,'факт СДП 12 мес'!$D$8:$HP$287,173,0)</f>
        <v>0</v>
      </c>
      <c r="HY53" s="43">
        <f>VLOOKUP($C53,'факт СДП 12 мес'!$D$8:$HP$287,174,0)</f>
        <v>0</v>
      </c>
      <c r="HZ53" s="43">
        <f>VLOOKUP($C53,'факт СДП 12 мес'!$D$8:$HP$287,175,0)</f>
        <v>0</v>
      </c>
      <c r="IA53" s="43">
        <f>VLOOKUP($C53,'факт СДП 12 мес'!$D$8:$HP$287,176,0)</f>
        <v>0</v>
      </c>
      <c r="IB53" s="43">
        <f>SUM(HR53*$G53)</f>
        <v>0</v>
      </c>
      <c r="IC53" s="43">
        <f>SUM(HT53*$G53)</f>
        <v>0</v>
      </c>
      <c r="ID53" s="43">
        <f>SUM(HV53*$G53)</f>
        <v>0</v>
      </c>
      <c r="IE53" s="43">
        <f>SUM(HV53-HT53)</f>
        <v>0</v>
      </c>
      <c r="IF53" s="43">
        <f>SUM(HW53-HU53)</f>
        <v>0</v>
      </c>
      <c r="IG53" s="44">
        <f>'СДП (план)'!AT53</f>
        <v>0</v>
      </c>
      <c r="IH53" s="43">
        <f>'СДП (план)'!AU53</f>
        <v>0</v>
      </c>
      <c r="II53" s="43">
        <f>SUM(IG53/12*$A$2)</f>
        <v>0</v>
      </c>
      <c r="IJ53" s="43">
        <f>SUM(IH53/12*$A$2)</f>
        <v>0</v>
      </c>
      <c r="IK53" s="43">
        <f>VLOOKUP($C53,'факт СДП 12 мес'!$D$8:$HP$287,183,0)</f>
        <v>0</v>
      </c>
      <c r="IL53" s="43">
        <f>VLOOKUP($C53,'факт СДП 12 мес'!$D$8:$HP$287,184,0)</f>
        <v>0</v>
      </c>
      <c r="IM53" s="43">
        <f>VLOOKUP($C53,'факт СДП 12 мес'!$D$8:$HP$287,185,0)</f>
        <v>0</v>
      </c>
      <c r="IN53" s="43">
        <f>VLOOKUP($C53,'факт СДП 12 мес'!$D$8:$HP$287,186,0)</f>
        <v>0</v>
      </c>
      <c r="IO53" s="43">
        <f>VLOOKUP($C53,'факт СДП 12 мес'!$D$8:$HP$287,187,0)</f>
        <v>0</v>
      </c>
      <c r="IP53" s="43">
        <f>VLOOKUP($C53,'факт СДП 12 мес'!$D$8:$HP$287,188,0)</f>
        <v>0</v>
      </c>
      <c r="IQ53" s="43">
        <f>SUM(IG53*$G53)</f>
        <v>0</v>
      </c>
      <c r="IR53" s="43">
        <f>SUM(II53*$G53)</f>
        <v>0</v>
      </c>
      <c r="IS53" s="43">
        <f>SUM(IK53*$G53)</f>
        <v>0</v>
      </c>
      <c r="IT53" s="43">
        <f>SUM(IK53-II53)</f>
        <v>0</v>
      </c>
      <c r="IU53" s="43">
        <f>SUM(IL53-IJ53)</f>
        <v>0</v>
      </c>
      <c r="IV53" s="45">
        <f>'СДП (план)'!AV53</f>
        <v>0</v>
      </c>
      <c r="IW53" s="45">
        <f>'СДП (план)'!AW53</f>
        <v>0</v>
      </c>
      <c r="IX53" s="43">
        <f>SUM(IV53/12*$A$2)</f>
        <v>0</v>
      </c>
      <c r="IY53" s="43">
        <f>SUM(IW53/12*$A$2)</f>
        <v>0</v>
      </c>
      <c r="IZ53" s="43">
        <f>VLOOKUP($C53,'факт СДП 12 мес'!$D$8:$HP$287,147,0)</f>
        <v>0</v>
      </c>
      <c r="JA53" s="43">
        <f>VLOOKUP($C53,'факт СДП 12 мес'!$D$8:$HP$287,148,0)</f>
        <v>0</v>
      </c>
      <c r="JB53" s="43">
        <f>VLOOKUP($C53,'факт СДП 12 мес'!$D$8:$HP$287,149,0)</f>
        <v>0</v>
      </c>
      <c r="JC53" s="43">
        <f>VLOOKUP($C53,'факт СДП 12 мес'!$D$8:$HP$287,150,0)</f>
        <v>0</v>
      </c>
      <c r="JD53" s="43">
        <f>VLOOKUP($C53,'факт СДП 12 мес'!$D$8:$HP$287,151,0)</f>
        <v>0</v>
      </c>
      <c r="JE53" s="43">
        <f>VLOOKUP($C53,'факт СДП 12 мес'!$D$8:$HP$287,152,0)</f>
        <v>0</v>
      </c>
      <c r="JF53" s="43">
        <f>SUM(IV53*$G53)</f>
        <v>0</v>
      </c>
      <c r="JG53" s="43">
        <f>SUM(IX53*$G53)</f>
        <v>0</v>
      </c>
      <c r="JH53" s="43">
        <f>SUM(IZ53*$G53)</f>
        <v>0</v>
      </c>
      <c r="JI53" s="43">
        <f>SUM(IZ53-IX53)</f>
        <v>0</v>
      </c>
      <c r="JJ53" s="43">
        <f>SUM(JA53-IY53)</f>
        <v>0</v>
      </c>
      <c r="JK53" s="45">
        <f>'СДП (план)'!AX53</f>
        <v>0</v>
      </c>
      <c r="JL53" s="45">
        <f>'СДП (план)'!AY53</f>
        <v>0</v>
      </c>
      <c r="JM53" s="43">
        <f>SUM(JK53/12*$A$2)</f>
        <v>0</v>
      </c>
      <c r="JN53" s="43">
        <f>SUM(JL53/12*$A$2)</f>
        <v>0</v>
      </c>
      <c r="JO53" s="43">
        <f>VLOOKUP($C53,'факт СДП 12 мес'!$D$8:$HP$287,135,0)</f>
        <v>0</v>
      </c>
      <c r="JP53" s="43">
        <f>VLOOKUP($C53,'факт СДП 12 мес'!$D$8:$HP$287,136,0)</f>
        <v>0</v>
      </c>
      <c r="JQ53" s="43">
        <f>VLOOKUP($C53,'факт СДП 12 мес'!$D$8:$HP$287,137,0)</f>
        <v>0</v>
      </c>
      <c r="JR53" s="43">
        <f>VLOOKUP($C53,'факт СДП 12 мес'!$D$8:$HP$287,138,0)</f>
        <v>0</v>
      </c>
      <c r="JS53" s="43">
        <f>VLOOKUP($C53,'факт СДП 12 мес'!$D$8:$HP$287,139,0)</f>
        <v>0</v>
      </c>
      <c r="JT53" s="43">
        <f>VLOOKUP($C53,'факт СДП 12 мес'!$D$8:$HP$287,140,0)</f>
        <v>0</v>
      </c>
      <c r="JU53" s="43">
        <f>SUM(JK53*$G53)</f>
        <v>0</v>
      </c>
      <c r="JV53" s="43">
        <f>SUM(JM53*$G53)</f>
        <v>0</v>
      </c>
      <c r="JW53" s="43">
        <f>SUM(JO53*$G53)</f>
        <v>0</v>
      </c>
      <c r="JX53" s="43">
        <f>SUM(JO53-JM53)</f>
        <v>0</v>
      </c>
      <c r="JY53" s="43">
        <f>SUM(JP53-JN53)</f>
        <v>0</v>
      </c>
      <c r="JZ53" s="44">
        <f>'СДП (план)'!AZ53</f>
        <v>0</v>
      </c>
      <c r="KA53" s="43">
        <f>'СДП (план)'!BA53</f>
        <v>0</v>
      </c>
      <c r="KB53" s="43">
        <f>SUM(JZ53/12*$A$2)</f>
        <v>0</v>
      </c>
      <c r="KC53" s="43">
        <f>SUM(KA53/12*$A$2)</f>
        <v>0</v>
      </c>
      <c r="KD53" s="43">
        <f>VLOOKUP($C53,'факт СДП 12 мес'!$D$8:$HP$287,105,0)</f>
        <v>0</v>
      </c>
      <c r="KE53" s="43">
        <f>VLOOKUP($C53,'факт СДП 12 мес'!$D$8:$HP$287,106,0)</f>
        <v>0</v>
      </c>
      <c r="KF53" s="43">
        <f>VLOOKUP($C53,'факт СДП 12 мес'!$D$8:$HP$287,107,0)</f>
        <v>0</v>
      </c>
      <c r="KG53" s="43">
        <f>VLOOKUP($C53,'факт СДП 12 мес'!$D$8:$HP$287,108,0)</f>
        <v>0</v>
      </c>
      <c r="KH53" s="43">
        <f>VLOOKUP($C53,'факт СДП 12 мес'!$D$8:$HP$287,109,0)</f>
        <v>0</v>
      </c>
      <c r="KI53" s="43">
        <f>VLOOKUP($C53,'факт СДП 12 мес'!$D$8:$HP$287,110,0)</f>
        <v>0</v>
      </c>
      <c r="KJ53" s="43">
        <f>SUM(JZ53*$G53)</f>
        <v>0</v>
      </c>
      <c r="KK53" s="43">
        <f>SUM(KB53*$G53)</f>
        <v>0</v>
      </c>
      <c r="KL53" s="43">
        <f>SUM(KD53*$G53)</f>
        <v>0</v>
      </c>
      <c r="KM53" s="43">
        <f>SUM(KD53-KB53)</f>
        <v>0</v>
      </c>
      <c r="KN53" s="43">
        <f>SUM(KE53-KC53)</f>
        <v>0</v>
      </c>
      <c r="KO53" s="44">
        <f>'СДП (план)'!BB53</f>
        <v>0</v>
      </c>
      <c r="KP53" s="43">
        <f>'СДП (план)'!BC53</f>
        <v>0</v>
      </c>
      <c r="KQ53" s="43">
        <f>SUM(KO53/12*$A$2)</f>
        <v>0</v>
      </c>
      <c r="KR53" s="43">
        <f>SUM(KP53/12*$A$2)</f>
        <v>0</v>
      </c>
      <c r="KS53" s="43">
        <f>VLOOKUP($C53,'факт СДП 12 мес'!$D$8:$HP$287,189,0)</f>
        <v>0</v>
      </c>
      <c r="KT53" s="43">
        <f>VLOOKUP($C53,'факт СДП 12 мес'!$D$8:$HP$287,190,0)</f>
        <v>0</v>
      </c>
      <c r="KU53" s="43">
        <f>VLOOKUP($C53,'факт СДП 12 мес'!$D$8:$HP$287,191,0)</f>
        <v>0</v>
      </c>
      <c r="KV53" s="43">
        <f>VLOOKUP($C53,'факт СДП 12 мес'!$D$8:$HP$287,192,0)</f>
        <v>0</v>
      </c>
      <c r="KW53" s="43">
        <f>VLOOKUP($C53,'факт СДП 12 мес'!$D$8:$HP$287,193,0)</f>
        <v>0</v>
      </c>
      <c r="KX53" s="43">
        <f>VLOOKUP($C53,'факт СДП 12 мес'!$D$8:$HP$287,194,0)</f>
        <v>0</v>
      </c>
      <c r="KY53" s="43">
        <f>SUM(KO53*$G53)</f>
        <v>0</v>
      </c>
      <c r="KZ53" s="43">
        <f>SUM(KQ53*$G53)</f>
        <v>0</v>
      </c>
      <c r="LA53" s="43">
        <f>SUM(KS53*$G53)</f>
        <v>0</v>
      </c>
      <c r="LB53" s="43">
        <f>SUM(KS53-KQ53)</f>
        <v>0</v>
      </c>
      <c r="LC53" s="43">
        <f>SUM(KT53-KR53)</f>
        <v>0</v>
      </c>
      <c r="LD53" s="44">
        <f>'СДП (план)'!BD53</f>
        <v>0</v>
      </c>
      <c r="LE53" s="43">
        <f>'СДП (план)'!BE53</f>
        <v>0</v>
      </c>
      <c r="LF53" s="43">
        <f>SUM(LD53/12*$A$2)</f>
        <v>0</v>
      </c>
      <c r="LG53" s="43">
        <f>SUM(LE53/12*$A$2)</f>
        <v>0</v>
      </c>
      <c r="LH53" s="43">
        <f>VLOOKUP($C53,'факт СДП 12 мес'!$D$8:$HP$287,63,0)</f>
        <v>0</v>
      </c>
      <c r="LI53" s="43">
        <f>VLOOKUP($C53,'факт СДП 12 мес'!$D$8:$HP$287,64,0)</f>
        <v>0</v>
      </c>
      <c r="LJ53" s="43">
        <f>VLOOKUP($C53,'факт СДП 12 мес'!$D$8:$HP$287,65,0)</f>
        <v>0</v>
      </c>
      <c r="LK53" s="43">
        <f>VLOOKUP($C53,'факт СДП 12 мес'!$D$8:$HP$287,66,0)</f>
        <v>0</v>
      </c>
      <c r="LL53" s="43">
        <f>VLOOKUP($C53,'факт СДП 12 мес'!$D$8:$HP$287,67,0)</f>
        <v>0</v>
      </c>
      <c r="LM53" s="43">
        <f>VLOOKUP($C53,'факт СДП 12 мес'!$D$8:$HP$287,68,0)</f>
        <v>0</v>
      </c>
      <c r="LN53" s="43">
        <f>SUM(LD53*$G53)</f>
        <v>0</v>
      </c>
      <c r="LO53" s="43">
        <f>SUM(LF53*$G53)</f>
        <v>0</v>
      </c>
      <c r="LP53" s="43">
        <f>SUM(LH53*$G53)</f>
        <v>0</v>
      </c>
      <c r="LQ53" s="43">
        <f>SUM(LH53-LF53)</f>
        <v>0</v>
      </c>
      <c r="LR53" s="43">
        <f>SUM(LI53-LG53)</f>
        <v>0</v>
      </c>
      <c r="LS53" s="44">
        <f>'СДП (план)'!BF53</f>
        <v>0</v>
      </c>
      <c r="LT53" s="43">
        <f>'СДП (план)'!BG53</f>
        <v>0</v>
      </c>
      <c r="LU53" s="43">
        <f>SUM(LS53/12*$A$2)</f>
        <v>0</v>
      </c>
      <c r="LV53" s="43">
        <f>SUM(LT53/12*$A$2)</f>
        <v>0</v>
      </c>
      <c r="LW53" s="43">
        <f>VLOOKUP($C53,'факт СДП 12 мес'!$D$8:$HP$287,69,0)</f>
        <v>0</v>
      </c>
      <c r="LX53" s="43">
        <f>VLOOKUP($C53,'факт СДП 12 мес'!$D$8:$HP$287,70,0)</f>
        <v>0</v>
      </c>
      <c r="LY53" s="43">
        <f>VLOOKUP($C53,'факт СДП 12 мес'!$D$8:$HP$287,71,0)</f>
        <v>0</v>
      </c>
      <c r="LZ53" s="43">
        <f>VLOOKUP($C53,'факт СДП 12 мес'!$D$8:$HP$287,72,0)</f>
        <v>0</v>
      </c>
      <c r="MA53" s="43">
        <f>VLOOKUP($C53,'факт СДП 12 мес'!$D$8:$HP$287,73,0)</f>
        <v>0</v>
      </c>
      <c r="MB53" s="43">
        <f>VLOOKUP($C53,'факт СДП 12 мес'!$D$8:$HP$287,74,0)</f>
        <v>0</v>
      </c>
      <c r="MC53" s="43">
        <f>SUM(LS53*$G53)</f>
        <v>0</v>
      </c>
      <c r="MD53" s="43">
        <f>SUM(LU53*$G53)</f>
        <v>0</v>
      </c>
      <c r="ME53" s="43">
        <f>SUM(LW53*$G53)</f>
        <v>0</v>
      </c>
      <c r="MF53" s="43">
        <f>SUM(LW53-LU53)</f>
        <v>0</v>
      </c>
      <c r="MG53" s="43">
        <f>SUM(LX53-LV53)</f>
        <v>0</v>
      </c>
      <c r="MH53" s="44">
        <f>'СДП (план)'!BH53</f>
        <v>0</v>
      </c>
      <c r="MI53" s="43">
        <f>'СДП (план)'!BI53</f>
        <v>0</v>
      </c>
      <c r="MJ53" s="43">
        <f>SUM(MH53/12*$A$2)</f>
        <v>0</v>
      </c>
      <c r="MK53" s="43">
        <f>SUM(MI53/12*$A$2)</f>
        <v>0</v>
      </c>
      <c r="ML53" s="43">
        <f>VLOOKUP($C53,'факт СДП 12 мес'!$D$8:$HP$287,75,0)</f>
        <v>0</v>
      </c>
      <c r="MM53" s="43">
        <f>VLOOKUP($C53,'факт СДП 12 мес'!$D$8:$HP$287,76,0)</f>
        <v>0</v>
      </c>
      <c r="MN53" s="43">
        <f>VLOOKUP($C53,'факт СДП 12 мес'!$D$8:$HP$287,77,0)</f>
        <v>0</v>
      </c>
      <c r="MO53" s="43">
        <f>VLOOKUP($C53,'факт СДП 12 мес'!$D$8:$HP$287,78,0)</f>
        <v>0</v>
      </c>
      <c r="MP53" s="43">
        <f>VLOOKUP($C53,'факт СДП 12 мес'!$D$8:$HP$287,79,0)</f>
        <v>0</v>
      </c>
      <c r="MQ53" s="43">
        <f>VLOOKUP($C53,'факт СДП 12 мес'!$D$8:$HP$287,80,0)</f>
        <v>0</v>
      </c>
      <c r="MR53" s="43">
        <f>SUM(MH53*$G53)</f>
        <v>0</v>
      </c>
      <c r="MS53" s="43">
        <f>SUM(MJ53*$G53)</f>
        <v>0</v>
      </c>
      <c r="MT53" s="43">
        <f>SUM(ML53*$G53)</f>
        <v>0</v>
      </c>
      <c r="MU53" s="43">
        <f>SUM(ML53-MJ53)</f>
        <v>0</v>
      </c>
      <c r="MV53" s="43">
        <f>SUM(MM53-MK53)</f>
        <v>0</v>
      </c>
      <c r="MW53" s="44">
        <f>'СДП (план)'!BJ53</f>
        <v>0</v>
      </c>
      <c r="MX53" s="43">
        <f>'СДП (план)'!BK53</f>
        <v>0</v>
      </c>
      <c r="MY53" s="43">
        <f>SUM(MW53/12*$A$2)</f>
        <v>0</v>
      </c>
      <c r="MZ53" s="43">
        <f>SUM(MX53/12*$A$2)</f>
        <v>0</v>
      </c>
      <c r="NA53" s="43">
        <f>VLOOKUP($C53,'факт СДП 12 мес'!$D$8:$HP$287,81,0)</f>
        <v>0</v>
      </c>
      <c r="NB53" s="43">
        <f>VLOOKUP($C53,'факт СДП 12 мес'!$D$8:$HP$287,82,0)</f>
        <v>0</v>
      </c>
      <c r="NC53" s="43">
        <f>VLOOKUP($C53,'факт СДП 12 мес'!$D$8:$HP$287,83,0)</f>
        <v>0</v>
      </c>
      <c r="ND53" s="43">
        <f>VLOOKUP($C53,'факт СДП 12 мес'!$D$8:$HP$287,84,0)</f>
        <v>0</v>
      </c>
      <c r="NE53" s="43">
        <f>VLOOKUP($C53,'факт СДП 12 мес'!$D$8:$HP$287,85,0)</f>
        <v>0</v>
      </c>
      <c r="NF53" s="43">
        <f>VLOOKUP($C53,'факт СДП 12 мес'!$D$8:$HP$287,86,0)</f>
        <v>0</v>
      </c>
      <c r="NG53" s="43">
        <f>SUM(MW53*$G53)</f>
        <v>0</v>
      </c>
      <c r="NH53" s="43">
        <f>SUM(MY53*$G53)</f>
        <v>0</v>
      </c>
      <c r="NI53" s="43">
        <f>SUM(NA53*$G53)</f>
        <v>0</v>
      </c>
      <c r="NJ53" s="43">
        <f>SUM(NA53-MY53)</f>
        <v>0</v>
      </c>
      <c r="NK53" s="43">
        <f>SUM(NB53-MZ53)</f>
        <v>0</v>
      </c>
      <c r="NL53" s="44">
        <f>'СДП (план)'!BL53</f>
        <v>0</v>
      </c>
      <c r="NM53" s="43">
        <f>'СДП (план)'!BM53</f>
        <v>0</v>
      </c>
      <c r="NN53" s="43">
        <f>SUM(NL53/12*$A$2)</f>
        <v>0</v>
      </c>
      <c r="NO53" s="43">
        <f>SUM(NM53/12*$A$2)</f>
        <v>0</v>
      </c>
      <c r="NP53" s="43">
        <f>VLOOKUP($C53,'факт СДП 12 мес'!$D$8:$HP$287,99,0)</f>
        <v>0</v>
      </c>
      <c r="NQ53" s="43">
        <f>VLOOKUP($C53,'факт СДП 12 мес'!$D$8:$HP$287,100,0)</f>
        <v>0</v>
      </c>
      <c r="NR53" s="43">
        <f>VLOOKUP($C53,'факт СДП 12 мес'!$D$8:$HP$287,101,0)</f>
        <v>0</v>
      </c>
      <c r="NS53" s="43">
        <f>VLOOKUP($C53,'факт СДП 12 мес'!$D$8:$HP$287,102,0)</f>
        <v>0</v>
      </c>
      <c r="NT53" s="43">
        <f>VLOOKUP($C53,'факт СДП 12 мес'!$D$8:$HP$287,103,0)</f>
        <v>0</v>
      </c>
      <c r="NU53" s="43">
        <f>VLOOKUP($C53,'факт СДП 12 мес'!$D$8:$HP$287,104,0)</f>
        <v>0</v>
      </c>
      <c r="NV53" s="43">
        <f>SUM(NL53*$G53)</f>
        <v>0</v>
      </c>
      <c r="NW53" s="43">
        <f>SUM(NN53*$G53)</f>
        <v>0</v>
      </c>
      <c r="NX53" s="43">
        <f>SUM(NP53*$G53)</f>
        <v>0</v>
      </c>
      <c r="NY53" s="43">
        <f>SUM(NP53-NN53)</f>
        <v>0</v>
      </c>
      <c r="NZ53" s="43">
        <f>SUM(NQ53-NO53)</f>
        <v>0</v>
      </c>
      <c r="OA53" s="44">
        <f>'СДП (план)'!BN53</f>
        <v>0</v>
      </c>
      <c r="OB53" s="43">
        <f>'СДП (план)'!BO53</f>
        <v>0</v>
      </c>
      <c r="OC53" s="43">
        <f>SUM(OA53/12*$A$2)</f>
        <v>0</v>
      </c>
      <c r="OD53" s="43">
        <f>SUM(OB53/12*$A$2)</f>
        <v>0</v>
      </c>
      <c r="OE53" s="43"/>
      <c r="OF53" s="43"/>
      <c r="OG53" s="43"/>
      <c r="OH53" s="43"/>
      <c r="OI53" s="43"/>
      <c r="OJ53" s="43"/>
      <c r="OK53" s="43">
        <f>SUM(OA53*$G53)</f>
        <v>0</v>
      </c>
      <c r="OL53" s="43">
        <f>SUM(OC53*$G53)</f>
        <v>0</v>
      </c>
      <c r="OM53" s="43">
        <f>SUM(OE53*$G53)</f>
        <v>0</v>
      </c>
      <c r="ON53" s="43">
        <f>SUM(OE53-OC53)</f>
        <v>0</v>
      </c>
      <c r="OO53" s="43">
        <f>SUM(OF53-OD53)</f>
        <v>0</v>
      </c>
      <c r="OP53" s="44">
        <f>'СДП (план)'!BP53</f>
        <v>0</v>
      </c>
      <c r="OQ53" s="43">
        <f>'СДП (план)'!BQ53</f>
        <v>0</v>
      </c>
      <c r="OR53" s="43">
        <f>SUM(OP53/12*$A$2)</f>
        <v>0</v>
      </c>
      <c r="OS53" s="43">
        <f>SUM(OQ53/12*$A$2)</f>
        <v>0</v>
      </c>
      <c r="OT53" s="43">
        <f>VLOOKUP($C53,'факт СДП 12 мес'!$D$8:$HP$287,177,0)</f>
        <v>0</v>
      </c>
      <c r="OU53" s="43">
        <f>VLOOKUP($C53,'факт СДП 12 мес'!$D$8:$HP$287,178,0)</f>
        <v>0</v>
      </c>
      <c r="OV53" s="43">
        <f>VLOOKUP($C53,'факт СДП 12 мес'!$D$8:$HP$287,179,0)</f>
        <v>0</v>
      </c>
      <c r="OW53" s="43">
        <f>VLOOKUP($C53,'факт СДП 12 мес'!$D$8:$HP$287,180,0)</f>
        <v>0</v>
      </c>
      <c r="OX53" s="43">
        <f>VLOOKUP($C53,'факт СДП 12 мес'!$D$8:$HP$287,181,0)</f>
        <v>0</v>
      </c>
      <c r="OY53" s="43">
        <f>VLOOKUP($C53,'факт СДП 12 мес'!$D$8:$HP$287,182,0)</f>
        <v>0</v>
      </c>
      <c r="OZ53" s="43">
        <f>SUM(OP53*$G53)</f>
        <v>0</v>
      </c>
      <c r="PA53" s="43">
        <f>SUM(OR53*$G53)</f>
        <v>0</v>
      </c>
      <c r="PB53" s="43">
        <f>SUM(OT53*$G53)</f>
        <v>0</v>
      </c>
      <c r="PC53" s="43">
        <f>SUM(OT53-OR53)</f>
        <v>0</v>
      </c>
      <c r="PD53" s="43">
        <f>SUM(OU53-OS53)</f>
        <v>0</v>
      </c>
      <c r="PE53" s="45">
        <f>'СДП (план)'!BR53</f>
        <v>0</v>
      </c>
      <c r="PF53" s="45">
        <f>'СДП (план)'!BS53</f>
        <v>0</v>
      </c>
      <c r="PG53" s="43">
        <f>SUM(PE53/12*$A$2)</f>
        <v>0</v>
      </c>
      <c r="PH53" s="43">
        <f>SUM(PF53/12*$A$2)</f>
        <v>0</v>
      </c>
      <c r="PI53" s="43">
        <f>VLOOKUP($C53,'факт СДП 12 мес'!$D$8:$HP$287,123,0)</f>
        <v>0</v>
      </c>
      <c r="PJ53" s="43">
        <f>VLOOKUP($C53,'факт СДП 12 мес'!$D$8:$HP$287,124,0)</f>
        <v>0</v>
      </c>
      <c r="PK53" s="43">
        <f>VLOOKUP($C53,'факт СДП 12 мес'!$D$8:$HP$287,125,0)</f>
        <v>0</v>
      </c>
      <c r="PL53" s="43">
        <f>VLOOKUP($C53,'факт СДП 12 мес'!$D$8:$HP$287,126,0)</f>
        <v>0</v>
      </c>
      <c r="PM53" s="43">
        <f>VLOOKUP($C53,'факт СДП 12 мес'!$D$8:$HP$287,127,0)</f>
        <v>0</v>
      </c>
      <c r="PN53" s="43">
        <f>VLOOKUP($C53,'факт СДП 12 мес'!$D$8:$HP$287,128,0)</f>
        <v>0</v>
      </c>
      <c r="PO53" s="43">
        <f>SUM(PE53*$G53)</f>
        <v>0</v>
      </c>
      <c r="PP53" s="43">
        <f>SUM(PG53*$G53)</f>
        <v>0</v>
      </c>
      <c r="PQ53" s="43">
        <f>SUM(PI53*$G53)</f>
        <v>0</v>
      </c>
      <c r="PR53" s="43">
        <f>SUM(PI53-PG53)</f>
        <v>0</v>
      </c>
      <c r="PS53" s="43">
        <f>SUM(PJ53-PH53)</f>
        <v>0</v>
      </c>
      <c r="PT53" s="44">
        <f>'СДП (план)'!BT53</f>
        <v>0</v>
      </c>
      <c r="PU53" s="43">
        <f>'СДП (план)'!BU53</f>
        <v>0</v>
      </c>
      <c r="PV53" s="43">
        <f>SUM(PT53/12*$A$2)</f>
        <v>0</v>
      </c>
      <c r="PW53" s="43">
        <f>SUM(PU53/12*$A$2)</f>
        <v>0</v>
      </c>
      <c r="PX53" s="43">
        <f>VLOOKUP($C53,'факт СДП 12 мес'!$D$8:$HP$287,111,0)</f>
        <v>0</v>
      </c>
      <c r="PY53" s="43">
        <f>VLOOKUP($C53,'факт СДП 12 мес'!$D$8:$HP$287,112,0)</f>
        <v>0</v>
      </c>
      <c r="PZ53" s="43">
        <f>VLOOKUP($C53,'факт СДП 12 мес'!$D$8:$HP$287,113,0)</f>
        <v>0</v>
      </c>
      <c r="QA53" s="43">
        <f>VLOOKUP($C53,'факт СДП 12 мес'!$D$8:$HP$287,114,0)</f>
        <v>0</v>
      </c>
      <c r="QB53" s="43">
        <f>VLOOKUP($C53,'факт СДП 12 мес'!$D$8:$HP$287,115,0)</f>
        <v>0</v>
      </c>
      <c r="QC53" s="43">
        <f>VLOOKUP($C53,'факт СДП 12 мес'!$D$8:$HP$287,116,0)</f>
        <v>0</v>
      </c>
      <c r="QD53" s="43">
        <f>SUM(PT53*$G53)</f>
        <v>0</v>
      </c>
      <c r="QE53" s="43">
        <f>SUM(PV53*$G53)</f>
        <v>0</v>
      </c>
      <c r="QF53" s="43">
        <f>SUM(PX53*$G53)</f>
        <v>0</v>
      </c>
      <c r="QG53" s="43">
        <f>SUM(PX53-PV53)</f>
        <v>0</v>
      </c>
      <c r="QH53" s="43">
        <f>SUM(PY53-PW53)</f>
        <v>0</v>
      </c>
      <c r="QI53" s="44">
        <f>'СДП (план)'!BV53</f>
        <v>0</v>
      </c>
      <c r="QJ53" s="43">
        <f>'СДП (план)'!BW53</f>
        <v>0</v>
      </c>
      <c r="QK53" s="43">
        <f>SUM(QI53/12*$A$2)</f>
        <v>0</v>
      </c>
      <c r="QL53" s="43">
        <f>SUM(QJ53/12*$A$2)</f>
        <v>0</v>
      </c>
      <c r="QM53" s="43">
        <f>VLOOKUP($C53,'факт СДП 12 мес'!$D$8:$HP$287,153,0)</f>
        <v>0</v>
      </c>
      <c r="QN53" s="43">
        <f>VLOOKUP($C53,'факт СДП 12 мес'!$D$8:$HP$287,154,0)</f>
        <v>0</v>
      </c>
      <c r="QO53" s="43">
        <f>VLOOKUP($C53,'факт СДП 12 мес'!$D$8:$HP$287,155,0)</f>
        <v>0</v>
      </c>
      <c r="QP53" s="43">
        <f>VLOOKUP($C53,'факт СДП 12 мес'!$D$8:$HP$287,156,0)</f>
        <v>0</v>
      </c>
      <c r="QQ53" s="43">
        <f>VLOOKUP($C53,'факт СДП 12 мес'!$D$8:$HP$287,157,0)</f>
        <v>0</v>
      </c>
      <c r="QR53" s="43">
        <f>VLOOKUP($C53,'факт СДП 12 мес'!$D$8:$HP$287,158,0)</f>
        <v>0</v>
      </c>
      <c r="QS53" s="43">
        <f>SUM(QI53*$G53)</f>
        <v>0</v>
      </c>
      <c r="QT53" s="43">
        <f>SUM(QK53*$G53)</f>
        <v>0</v>
      </c>
      <c r="QU53" s="43">
        <f>SUM(QM53*$G53)</f>
        <v>0</v>
      </c>
      <c r="QV53" s="43">
        <f>SUM(QM53-QK53)</f>
        <v>0</v>
      </c>
      <c r="QW53" s="43">
        <f>SUM(QN53-QL53)</f>
        <v>0</v>
      </c>
      <c r="QX53" s="44">
        <f>'СДП (план)'!BX53</f>
        <v>0</v>
      </c>
      <c r="QY53" s="43">
        <f>'СДП (план)'!BY53</f>
        <v>0</v>
      </c>
      <c r="QZ53" s="43">
        <f>SUM(QX53/12*$A$2)</f>
        <v>0</v>
      </c>
      <c r="RA53" s="43">
        <f>SUM(QY53/12*$A$2)</f>
        <v>0</v>
      </c>
      <c r="RB53" s="43">
        <f>VLOOKUP($C53,'факт СДП 12 мес'!$D$8:$HP$287,195,0)</f>
        <v>0</v>
      </c>
      <c r="RC53" s="43">
        <f>VLOOKUP($C53,'факт СДП 12 мес'!$D$8:$HP$287,196,0)</f>
        <v>0</v>
      </c>
      <c r="RD53" s="43">
        <f>VLOOKUP($C53,'факт СДП 12 мес'!$D$8:$HP$287,197,0)</f>
        <v>0</v>
      </c>
      <c r="RE53" s="43">
        <f>VLOOKUP($C53,'факт СДП 12 мес'!$D$8:$HP$287,198,0)</f>
        <v>0</v>
      </c>
      <c r="RF53" s="43">
        <f>VLOOKUP($C53,'факт СДП 12 мес'!$D$8:$HP$287,199,0)</f>
        <v>0</v>
      </c>
      <c r="RG53" s="43">
        <f>VLOOKUP($C53,'факт СДП 12 мес'!$D$8:$HP$287,200,0)</f>
        <v>0</v>
      </c>
      <c r="RH53" s="43">
        <f>SUM(QX53*$G53)</f>
        <v>0</v>
      </c>
      <c r="RI53" s="43">
        <f>SUM(QZ53*$G53)</f>
        <v>0</v>
      </c>
      <c r="RJ53" s="43">
        <f>SUM(RB53*$G53)</f>
        <v>0</v>
      </c>
      <c r="RK53" s="43">
        <f>SUM(RB53-QZ53)</f>
        <v>0</v>
      </c>
      <c r="RL53" s="43">
        <f>SUM(RC53-RA53)</f>
        <v>0</v>
      </c>
      <c r="RM53" s="44">
        <f>'СДП (план)'!BZ53</f>
        <v>0</v>
      </c>
      <c r="RN53" s="43">
        <f>'СДП (план)'!CA53</f>
        <v>0</v>
      </c>
      <c r="RO53" s="43">
        <f>SUM(RM53/12*$A$2)</f>
        <v>0</v>
      </c>
      <c r="RP53" s="43">
        <f>SUM(RN53/12*$A$2)</f>
        <v>0</v>
      </c>
      <c r="RQ53" s="43">
        <f>VLOOKUP($C53,'факт СДП 12 мес'!$D$8:$HP$287,201,0)</f>
        <v>0</v>
      </c>
      <c r="RR53" s="43">
        <f>VLOOKUP($C53,'факт СДП 12 мес'!$D$8:$HP$287,202,0)</f>
        <v>0</v>
      </c>
      <c r="RS53" s="43">
        <f>VLOOKUP($C53,'факт СДП 12 мес'!$D$8:$HP$287,203,0)</f>
        <v>0</v>
      </c>
      <c r="RT53" s="43">
        <f>VLOOKUP($C53,'факт СДП 12 мес'!$D$8:$HP$287,204,0)</f>
        <v>0</v>
      </c>
      <c r="RU53" s="43">
        <f>VLOOKUP($C53,'факт СДП 12 мес'!$D$8:$HP$287,205,0)</f>
        <v>0</v>
      </c>
      <c r="RV53" s="43">
        <f>VLOOKUP($C53,'факт СДП 12 мес'!$D$8:$HP$287,206,0)</f>
        <v>0</v>
      </c>
      <c r="RW53" s="43">
        <f>SUM(RM53*$G53)</f>
        <v>0</v>
      </c>
      <c r="RX53" s="43">
        <f>SUM(RO53*$G53)</f>
        <v>0</v>
      </c>
      <c r="RY53" s="43">
        <f>SUM(RQ53*$G53)</f>
        <v>0</v>
      </c>
      <c r="RZ53" s="43">
        <f>SUM(RQ53-RO53)</f>
        <v>0</v>
      </c>
      <c r="SA53" s="43">
        <f>SUM(RR53-RP53)</f>
        <v>0</v>
      </c>
      <c r="SB53" s="44">
        <f>'СДП (план)'!CB53</f>
        <v>0</v>
      </c>
      <c r="SC53" s="43">
        <f>'СДП (план)'!CC53</f>
        <v>0</v>
      </c>
      <c r="SD53" s="43">
        <f>SUM(SB53/12*$A$2)</f>
        <v>0</v>
      </c>
      <c r="SE53" s="43">
        <f>SUM(SC53/12*$A$2)</f>
        <v>0</v>
      </c>
      <c r="SF53" s="43">
        <f>VLOOKUP($C53,'факт СДП 12 мес'!$D$8:$HP$287,129,0)</f>
        <v>0</v>
      </c>
      <c r="SG53" s="43">
        <f>VLOOKUP($C53,'факт СДП 12 мес'!$D$8:$HP$287,130,0)</f>
        <v>0</v>
      </c>
      <c r="SH53" s="43">
        <f>VLOOKUP($C53,'факт СДП 12 мес'!$D$8:$HP$287,131,0)</f>
        <v>0</v>
      </c>
      <c r="SI53" s="43">
        <f>VLOOKUP($C53,'факт СДП 12 мес'!$D$8:$HP$287,132,0)</f>
        <v>0</v>
      </c>
      <c r="SJ53" s="43">
        <f>VLOOKUP($C53,'факт СДП 12 мес'!$D$8:$HP$287,133,0)</f>
        <v>0</v>
      </c>
      <c r="SK53" s="43">
        <f>VLOOKUP($C53,'факт СДП 12 мес'!$D$8:$HP$287,134,0)</f>
        <v>0</v>
      </c>
      <c r="SL53" s="43">
        <f t="shared" si="1460"/>
        <v>0</v>
      </c>
      <c r="SM53" s="43">
        <f>SUM(SD53*$G53)</f>
        <v>0</v>
      </c>
      <c r="SN53" s="43">
        <f>SUM(SF53*$G53)</f>
        <v>0</v>
      </c>
      <c r="SO53" s="43">
        <f>SUM(SF53-SD53)</f>
        <v>0</v>
      </c>
      <c r="SP53" s="43">
        <f>SUM(SG53-SE53)</f>
        <v>0</v>
      </c>
      <c r="SQ53" s="44">
        <f>'СДП (план)'!CD53</f>
        <v>0</v>
      </c>
      <c r="SR53" s="43">
        <f>'СДП (план)'!CE53</f>
        <v>0</v>
      </c>
      <c r="SS53" s="43">
        <f>SUM(SQ53/12*$A$2)</f>
        <v>0</v>
      </c>
      <c r="ST53" s="43">
        <f>SUM(SR53/12*$A$2)</f>
        <v>0</v>
      </c>
      <c r="SU53" s="43">
        <f>VLOOKUP($C53,'факт СДП 12 мес'!$D$8:$HP$287,93,0)</f>
        <v>0</v>
      </c>
      <c r="SV53" s="43">
        <f>VLOOKUP($C53,'факт СДП 12 мес'!$D$8:$HP$287,94,0)</f>
        <v>0</v>
      </c>
      <c r="SW53" s="43">
        <f>VLOOKUP($C53,'факт СДП 12 мес'!$D$8:$HP$287,95,0)</f>
        <v>0</v>
      </c>
      <c r="SX53" s="43">
        <f>VLOOKUP($C53,'факт СДП 12 мес'!$D$8:$HP$287,96,0)</f>
        <v>0</v>
      </c>
      <c r="SY53" s="43">
        <f>VLOOKUP($C53,'факт СДП 12 мес'!$D$8:$HP$287,97,0)</f>
        <v>0</v>
      </c>
      <c r="SZ53" s="43">
        <f>VLOOKUP($C53,'факт СДП 12 мес'!$D$8:$HP$287,98,0)</f>
        <v>0</v>
      </c>
      <c r="TA53" s="43">
        <f t="shared" si="1464"/>
        <v>0</v>
      </c>
      <c r="TB53" s="43">
        <f>SUM(SS53*$G53)</f>
        <v>0</v>
      </c>
      <c r="TC53" s="43">
        <f>SUM(SU53*$G53)</f>
        <v>0</v>
      </c>
      <c r="TD53" s="43">
        <f>SUM(SU53-SS53)</f>
        <v>0</v>
      </c>
      <c r="TE53" s="43">
        <f>SUM(SV53-ST53)</f>
        <v>0</v>
      </c>
      <c r="TF53" s="5">
        <f>'СДП (план)'!CF53</f>
        <v>0</v>
      </c>
      <c r="TG53" s="3">
        <f>'СДП (план)'!CG53</f>
        <v>0</v>
      </c>
      <c r="TH53" s="43">
        <f t="shared" si="1466"/>
        <v>0</v>
      </c>
      <c r="TI53" s="43">
        <f t="shared" si="1467"/>
        <v>0</v>
      </c>
      <c r="TJ53" s="43">
        <f>VLOOKUP($C53,'факт СДП 12 мес'!$D$8:$HP$287,117,0)</f>
        <v>0</v>
      </c>
      <c r="TK53" s="43">
        <f>VLOOKUP($C53,'факт СДП 12 мес'!$D$8:$HP$287,118,0)</f>
        <v>0</v>
      </c>
      <c r="TL53" s="43">
        <f>VLOOKUP($C53,'факт СДП 12 мес'!$D$8:$HP$287,119,0)</f>
        <v>0</v>
      </c>
      <c r="TM53" s="43">
        <f>VLOOKUP($C53,'факт СДП 12 мес'!$D$8:$HP$287,120,0)</f>
        <v>0</v>
      </c>
      <c r="TN53" s="43">
        <f>VLOOKUP($C53,'факт СДП 12 мес'!$D$8:$HP$287,121,0)</f>
        <v>0</v>
      </c>
      <c r="TO53" s="43">
        <f>VLOOKUP($C53,'факт СДП 12 мес'!$D$8:$HP$287,122,0)</f>
        <v>0</v>
      </c>
      <c r="TP53" s="43">
        <f t="shared" si="1468"/>
        <v>0</v>
      </c>
      <c r="TQ53" s="43">
        <f>SUM(TH53*$G53)</f>
        <v>0</v>
      </c>
      <c r="TR53" s="43">
        <f>SUM(TJ53*$G53)</f>
        <v>0</v>
      </c>
      <c r="TS53" s="43">
        <f>SUM(TJ53-TH53)</f>
        <v>0</v>
      </c>
      <c r="TT53" s="43">
        <f>SUM(TK53-TI53)</f>
        <v>0</v>
      </c>
      <c r="TU53" s="43">
        <f>'СДП (план)'!CH53</f>
        <v>0</v>
      </c>
      <c r="TV53" s="43">
        <f>'СДП (план)'!CI53</f>
        <v>0</v>
      </c>
      <c r="TW53" s="43">
        <f>SUM(TU53/12*$A$2)</f>
        <v>0</v>
      </c>
      <c r="TX53" s="43">
        <f>SUM(TV53/12*$A$2)</f>
        <v>0</v>
      </c>
      <c r="TY53" s="43">
        <f>VLOOKUP($C53,'факт СДП 12 мес'!$D$8:$HP$287,207,0)</f>
        <v>0</v>
      </c>
      <c r="TZ53" s="43">
        <f>VLOOKUP($C53,'факт СДП 12 мес'!$D$8:$HP$287,208,0)</f>
        <v>0</v>
      </c>
      <c r="UA53" s="43">
        <f>VLOOKUP($C53,'факт СДП 12 мес'!$D$8:$HP$287,209,0)</f>
        <v>0</v>
      </c>
      <c r="UB53" s="43">
        <f>VLOOKUP($C53,'факт СДП 12 мес'!$D$8:$HP$287,210,0)</f>
        <v>0</v>
      </c>
      <c r="UC53" s="43">
        <f>VLOOKUP($C53,'факт СДП 12 мес'!$D$8:$HP$287,211,0)</f>
        <v>0</v>
      </c>
      <c r="UD53" s="43">
        <f>VLOOKUP($C53,'факт СДП 12 мес'!$D$8:$HP$287,212,0)</f>
        <v>0</v>
      </c>
      <c r="UE53" s="43">
        <f>SUM(TU53*$G53)</f>
        <v>0</v>
      </c>
      <c r="UF53" s="43">
        <f>SUM(TW53*$G53)</f>
        <v>0</v>
      </c>
      <c r="UG53" s="43">
        <f>SUM(TY53*$G53)</f>
        <v>0</v>
      </c>
      <c r="UH53" s="43">
        <f>SUM(TY53-TW53)</f>
        <v>0</v>
      </c>
      <c r="UI53" s="43">
        <f>SUM(TZ53-TX53)</f>
        <v>0</v>
      </c>
      <c r="UJ53" s="43"/>
      <c r="UK53" s="43"/>
      <c r="UL53" s="43"/>
      <c r="UM53" s="43"/>
      <c r="UN53" s="43"/>
      <c r="UO53" s="43"/>
      <c r="UP53" s="43"/>
      <c r="UQ53" s="43"/>
      <c r="UR53" s="43"/>
      <c r="US53" s="43"/>
      <c r="UT53" s="43"/>
      <c r="UU53" s="43"/>
      <c r="UV53" s="43"/>
      <c r="UW53" s="43">
        <f t="shared" si="175"/>
        <v>0</v>
      </c>
      <c r="UX53" s="43">
        <f t="shared" si="176"/>
        <v>0</v>
      </c>
      <c r="UY53" s="47">
        <f>'СДП (план)'!CN53</f>
        <v>0</v>
      </c>
      <c r="UZ53" s="47">
        <f>'СДП (план)'!CO53</f>
        <v>0</v>
      </c>
      <c r="VA53" s="43">
        <f t="shared" si="177"/>
        <v>0</v>
      </c>
      <c r="VB53" s="43">
        <f t="shared" si="178"/>
        <v>0</v>
      </c>
      <c r="VC53" s="47">
        <f t="shared" si="282"/>
        <v>0</v>
      </c>
      <c r="VD53" s="47">
        <f t="shared" si="283"/>
        <v>0</v>
      </c>
      <c r="VE53" s="47">
        <f t="shared" si="284"/>
        <v>0</v>
      </c>
      <c r="VF53" s="47">
        <f t="shared" si="285"/>
        <v>0</v>
      </c>
      <c r="VG53" s="47">
        <f t="shared" si="286"/>
        <v>0</v>
      </c>
      <c r="VH53" s="47">
        <f t="shared" si="287"/>
        <v>0</v>
      </c>
      <c r="VI53" s="47">
        <f t="shared" si="288"/>
        <v>0</v>
      </c>
      <c r="VJ53" s="47">
        <f t="shared" si="289"/>
        <v>0</v>
      </c>
      <c r="VK53" s="47">
        <f t="shared" si="290"/>
        <v>0</v>
      </c>
      <c r="VL53" s="43">
        <f t="shared" si="291"/>
        <v>0</v>
      </c>
      <c r="VM53" s="43">
        <f t="shared" si="292"/>
        <v>0</v>
      </c>
    </row>
    <row r="54" spans="1:585" s="32" customFormat="1" ht="18.75" x14ac:dyDescent="0.2">
      <c r="A54" s="171"/>
      <c r="B54" s="171">
        <v>33</v>
      </c>
      <c r="C54" s="245" t="s">
        <v>349</v>
      </c>
      <c r="D54" s="380" t="s">
        <v>178</v>
      </c>
      <c r="E54" s="370">
        <v>16026</v>
      </c>
      <c r="F54" s="136">
        <v>16828</v>
      </c>
      <c r="G54" s="371">
        <v>0.97</v>
      </c>
      <c r="H54" s="372"/>
      <c r="I54" s="373">
        <v>1</v>
      </c>
      <c r="J54" s="314"/>
      <c r="K54" s="184"/>
      <c r="L54" s="196">
        <v>1.4</v>
      </c>
      <c r="M54" s="196">
        <v>1.68</v>
      </c>
      <c r="N54" s="196">
        <v>2.23</v>
      </c>
      <c r="O54" s="197">
        <v>2.57</v>
      </c>
      <c r="P54" s="44">
        <f>'СДП (план)'!P54</f>
        <v>4</v>
      </c>
      <c r="Q54" s="44">
        <f>'СДП (план)'!Q54</f>
        <v>90683.618666666647</v>
      </c>
      <c r="R54" s="43">
        <f t="shared" ref="R54" si="1472">SUM(P54/12*$A$2)</f>
        <v>4</v>
      </c>
      <c r="S54" s="43">
        <f t="shared" ref="S54" si="1473">SUM(Q54/12*$A$2)</f>
        <v>90683.618666666647</v>
      </c>
      <c r="T54" s="43">
        <f>VLOOKUP($C54,'факт СДП 12 мес'!$D$8:$HP$287,9,0)</f>
        <v>0</v>
      </c>
      <c r="U54" s="43">
        <f>VLOOKUP($C54,'факт СДП 12 мес'!$D$8:$HP$287,10,0)</f>
        <v>0</v>
      </c>
      <c r="V54" s="43">
        <f>VLOOKUP($C54,'факт СДП 12 мес'!$D$8:$HP$287,11,0)</f>
        <v>0</v>
      </c>
      <c r="W54" s="43">
        <f>VLOOKUP($C54,'факт СДП 12 мес'!$D$8:$HP$287,12,0)</f>
        <v>0</v>
      </c>
      <c r="X54" s="43">
        <f>VLOOKUP($C54,'факт СДП 12 мес'!$D$8:$HP$287,13,0)</f>
        <v>0</v>
      </c>
      <c r="Y54" s="43">
        <f>VLOOKUP($C54,'факт СДП 12 мес'!$D$8:$HP$287,14,0)</f>
        <v>0</v>
      </c>
      <c r="Z54" s="43">
        <f>SUM(P54*$G54)</f>
        <v>3.88</v>
      </c>
      <c r="AA54" s="43">
        <f>SUM(R54*$G54)</f>
        <v>3.88</v>
      </c>
      <c r="AB54" s="43">
        <f>SUM(T54*$G54)</f>
        <v>0</v>
      </c>
      <c r="AC54" s="43">
        <f t="shared" ref="AC54" si="1474">SUM(T54-R54)</f>
        <v>-4</v>
      </c>
      <c r="AD54" s="43">
        <f t="shared" ref="AD54" si="1475">SUM(U54-S54)</f>
        <v>-90683.618666666647</v>
      </c>
      <c r="AE54" s="135">
        <f>'СДП (план)'!R54</f>
        <v>0</v>
      </c>
      <c r="AF54" s="135">
        <f>'СДП (план)'!S54</f>
        <v>0</v>
      </c>
      <c r="AG54" s="43">
        <f t="shared" ref="AG54" si="1476">SUM(AE54/12*$A$2)</f>
        <v>0</v>
      </c>
      <c r="AH54" s="43">
        <f t="shared" ref="AH54" si="1477">SUM(AF54/12*$A$2)</f>
        <v>0</v>
      </c>
      <c r="AI54" s="43">
        <f>VLOOKUP($C54,'факт СДП 12 мес'!$D$8:$HP$287,3,0)</f>
        <v>0</v>
      </c>
      <c r="AJ54" s="43">
        <f>VLOOKUP($C54,'факт СДП 12 мес'!$D$8:$HP$287,4,0)</f>
        <v>0</v>
      </c>
      <c r="AK54" s="43">
        <f>VLOOKUP($C54,'факт СДП 12 мес'!$D$8:$HP$287,5,0)</f>
        <v>0</v>
      </c>
      <c r="AL54" s="43">
        <f>VLOOKUP($C54,'факт СДП 12 мес'!$D$8:$HP$287,6,0)</f>
        <v>0</v>
      </c>
      <c r="AM54" s="43">
        <f>VLOOKUP($C54,'факт СДП 12 мес'!$D$8:$HP$287,7,0)</f>
        <v>0</v>
      </c>
      <c r="AN54" s="43">
        <f>VLOOKUP($C54,'факт СДП 12 мес'!$D$8:$HP$287,8,0)</f>
        <v>0</v>
      </c>
      <c r="AO54" s="43">
        <f t="shared" ref="AO54:AO58" si="1478">SUM(AE54*$G54)</f>
        <v>0</v>
      </c>
      <c r="AP54" s="43">
        <f t="shared" ref="AP54:AP58" si="1479">SUM(AG54*$G54)</f>
        <v>0</v>
      </c>
      <c r="AQ54" s="43">
        <f t="shared" ref="AQ54:AQ58" si="1480">SUM(AI54*$G54)</f>
        <v>0</v>
      </c>
      <c r="AR54" s="43">
        <f t="shared" ref="AR54:AR58" si="1481">SUM(AI54-AG54)</f>
        <v>0</v>
      </c>
      <c r="AS54" s="43">
        <f t="shared" ref="AS54:AS58" si="1482">SUM(AJ54-AH54)</f>
        <v>0</v>
      </c>
      <c r="AT54" s="44">
        <f>'СДП (план)'!T54</f>
        <v>0</v>
      </c>
      <c r="AU54" s="43">
        <f>'СДП (план)'!U54</f>
        <v>0</v>
      </c>
      <c r="AV54" s="43">
        <f t="shared" ref="AV54" si="1483">SUM(AT54/12*$A$2)</f>
        <v>0</v>
      </c>
      <c r="AW54" s="43">
        <f t="shared" ref="AW54" si="1484">SUM(AU54/12*$A$2)</f>
        <v>0</v>
      </c>
      <c r="AX54" s="43">
        <f>VLOOKUP($C54,'факт СДП 12 мес'!$D$8:$HP$287,159,0)</f>
        <v>0</v>
      </c>
      <c r="AY54" s="43">
        <f>VLOOKUP($C54,'факт СДП 12 мес'!$D$8:$HP$287,160,0)</f>
        <v>0</v>
      </c>
      <c r="AZ54" s="43">
        <f>VLOOKUP($C54,'факт СДП 12 мес'!$D$8:$HP$287,161,0)</f>
        <v>0</v>
      </c>
      <c r="BA54" s="43">
        <f>VLOOKUP($C54,'факт СДП 12 мес'!$D$8:$HP$287,162,0)</f>
        <v>0</v>
      </c>
      <c r="BB54" s="43">
        <f>VLOOKUP($C54,'факт СДП 12 мес'!$D$8:$HP$287,163,0)</f>
        <v>0</v>
      </c>
      <c r="BC54" s="43">
        <f>VLOOKUP($C54,'факт СДП 12 мес'!$D$8:$HP$287,164,0)</f>
        <v>0</v>
      </c>
      <c r="BD54" s="43">
        <f>SUM(AT54*$G54)</f>
        <v>0</v>
      </c>
      <c r="BE54" s="43">
        <f>SUM(AV54*$G54)</f>
        <v>0</v>
      </c>
      <c r="BF54" s="43">
        <f>SUM(AX54*$G54)</f>
        <v>0</v>
      </c>
      <c r="BG54" s="43">
        <f t="shared" ref="BG54" si="1485">SUM(AX54-AV54)</f>
        <v>0</v>
      </c>
      <c r="BH54" s="43">
        <f t="shared" ref="BH54" si="1486">SUM(AY54-AW54)</f>
        <v>0</v>
      </c>
      <c r="BI54" s="87">
        <f>'СДП (план)'!V54</f>
        <v>0</v>
      </c>
      <c r="BJ54" s="3">
        <f>'СДП (план)'!W54</f>
        <v>0</v>
      </c>
      <c r="BK54" s="43">
        <f t="shared" ref="BK54" si="1487">SUM(BI54/12*$A$2)</f>
        <v>0</v>
      </c>
      <c r="BL54" s="43">
        <f t="shared" ref="BL54" si="1488">SUM(BJ54/12*$A$2)</f>
        <v>0</v>
      </c>
      <c r="BM54" s="43">
        <f>VLOOKUP($C54,'факт СДП 12 мес'!$D$8:$HP$287,21,0)</f>
        <v>0</v>
      </c>
      <c r="BN54" s="43">
        <f>VLOOKUP($C54,'факт СДП 12 мес'!$D$8:$HP$287,22,0)</f>
        <v>0</v>
      </c>
      <c r="BO54" s="43">
        <f>VLOOKUP($C54,'факт СДП 12 мес'!$D$8:$HP$287,23,0)</f>
        <v>0</v>
      </c>
      <c r="BP54" s="43">
        <f>VLOOKUP($C54,'факт СДП 12 мес'!$D$8:$HP$287,24,0)</f>
        <v>0</v>
      </c>
      <c r="BQ54" s="43">
        <f>VLOOKUP($C54,'факт СДП 12 мес'!$D$8:$HP$287,25,0)</f>
        <v>0</v>
      </c>
      <c r="BR54" s="43">
        <f>VLOOKUP($C54,'факт СДП 12 мес'!$D$8:$HP$287,26,0)</f>
        <v>0</v>
      </c>
      <c r="BS54" s="43">
        <f>SUM(BI54*$G54)</f>
        <v>0</v>
      </c>
      <c r="BT54" s="43">
        <f>SUM(BK54*$G54)</f>
        <v>0</v>
      </c>
      <c r="BU54" s="43">
        <f>SUM(BM54*$G54)</f>
        <v>0</v>
      </c>
      <c r="BV54" s="43">
        <f t="shared" ref="BV54:BV80" si="1489">SUM(BM54-BK54)</f>
        <v>0</v>
      </c>
      <c r="BW54" s="43">
        <f t="shared" ref="BW54:BW80" si="1490">SUM(BN54-BL54)</f>
        <v>0</v>
      </c>
      <c r="BX54" s="44">
        <f>'СДП (план)'!X54</f>
        <v>0</v>
      </c>
      <c r="BY54" s="43">
        <f>'СДП (план)'!Y54</f>
        <v>0</v>
      </c>
      <c r="BZ54" s="43">
        <f t="shared" ref="BZ54" si="1491">SUM(BX54/12*$A$2)</f>
        <v>0</v>
      </c>
      <c r="CA54" s="43">
        <f t="shared" ref="CA54" si="1492">SUM(BY54/12*$A$2)</f>
        <v>0</v>
      </c>
      <c r="CB54" s="43">
        <f>VLOOKUP($C54,'факт СДП 12 мес'!$D$8:$HP$287,15,0)</f>
        <v>0</v>
      </c>
      <c r="CC54" s="43">
        <f>VLOOKUP($C54,'факт СДП 12 мес'!$D$8:$HP$287,16,0)</f>
        <v>0</v>
      </c>
      <c r="CD54" s="43">
        <f>VLOOKUP($C54,'факт СДП 12 мес'!$D$8:$HP$287,17,0)</f>
        <v>0</v>
      </c>
      <c r="CE54" s="43">
        <f>VLOOKUP($C54,'факт СДП 12 мес'!$D$8:$HP$287,18,0)</f>
        <v>0</v>
      </c>
      <c r="CF54" s="43">
        <f>VLOOKUP($C54,'факт СДП 12 мес'!$D$8:$HP$287,19,0)</f>
        <v>0</v>
      </c>
      <c r="CG54" s="43">
        <f>VLOOKUP($C54,'факт СДП 12 мес'!$D$8:$HP$287,20,0)</f>
        <v>0</v>
      </c>
      <c r="CH54" s="43">
        <f>SUM(BX54*$G54)</f>
        <v>0</v>
      </c>
      <c r="CI54" s="43">
        <f>SUM(BZ54*$G54)</f>
        <v>0</v>
      </c>
      <c r="CJ54" s="43">
        <f>SUM(CB54*$G54)</f>
        <v>0</v>
      </c>
      <c r="CK54" s="43">
        <f t="shared" ref="CK54" si="1493">SUM(CB54-BZ54)</f>
        <v>0</v>
      </c>
      <c r="CL54" s="43">
        <f t="shared" ref="CL54" si="1494">SUM(CC54-CA54)</f>
        <v>0</v>
      </c>
      <c r="CM54" s="45">
        <f>'СДП (план)'!Z54</f>
        <v>0</v>
      </c>
      <c r="CN54" s="43">
        <f>'СДП (план)'!AA54</f>
        <v>0</v>
      </c>
      <c r="CO54" s="43">
        <f t="shared" ref="CO54" si="1495">SUM(CM54/12*$A$2)</f>
        <v>0</v>
      </c>
      <c r="CP54" s="43">
        <f t="shared" ref="CP54" si="1496">SUM(CN54/12*$A$2)</f>
        <v>0</v>
      </c>
      <c r="CQ54" s="43">
        <f>VLOOKUP($C54,'факт СДП 12 мес'!$D$8:$HP$287,165,0)</f>
        <v>0</v>
      </c>
      <c r="CR54" s="43">
        <f>VLOOKUP($C54,'факт СДП 12 мес'!$D$8:$HP$287,166,0)</f>
        <v>0</v>
      </c>
      <c r="CS54" s="43">
        <f>VLOOKUP($C54,'факт СДП 12 мес'!$D$8:$HP$287,167,0)</f>
        <v>0</v>
      </c>
      <c r="CT54" s="43">
        <f>VLOOKUP($C54,'факт СДП 12 мес'!$D$8:$HP$287,168,0)</f>
        <v>0</v>
      </c>
      <c r="CU54" s="43">
        <f>VLOOKUP($C54,'факт СДП 12 мес'!$D$8:$HP$287,169,0)</f>
        <v>0</v>
      </c>
      <c r="CV54" s="43">
        <f>VLOOKUP($C54,'факт СДП 12 мес'!$D$8:$HP$287,170,0)</f>
        <v>0</v>
      </c>
      <c r="CW54" s="43">
        <f>SUM(CM54*$G54)</f>
        <v>0</v>
      </c>
      <c r="CX54" s="43">
        <f>SUM(CO54*$G54)</f>
        <v>0</v>
      </c>
      <c r="CY54" s="43">
        <f>SUM(CQ54*$G54)</f>
        <v>0</v>
      </c>
      <c r="CZ54" s="43">
        <f t="shared" ref="CZ54" si="1497">SUM(CQ54-CO54)</f>
        <v>0</v>
      </c>
      <c r="DA54" s="43">
        <f t="shared" ref="DA54" si="1498">SUM(CR54-CP54)</f>
        <v>0</v>
      </c>
      <c r="DB54" s="5">
        <f>'СДП (план)'!AB54</f>
        <v>15</v>
      </c>
      <c r="DC54" s="5">
        <f>'СДП (план)'!AC54</f>
        <v>340063.56999999995</v>
      </c>
      <c r="DD54" s="43">
        <f t="shared" ref="DD54" si="1499">SUM(DB54/12*$A$2)</f>
        <v>15</v>
      </c>
      <c r="DE54" s="43">
        <f t="shared" ref="DE54" si="1500">SUM(DC54/12*$A$2)</f>
        <v>340063.56999999995</v>
      </c>
      <c r="DF54" s="43">
        <f>VLOOKUP($C54,'факт СДП 12 мес'!$D$8:$HP$287,57,0)</f>
        <v>0</v>
      </c>
      <c r="DG54" s="43">
        <f>VLOOKUP($C54,'факт СДП 12 мес'!$D$8:$HP$287,58,0)</f>
        <v>0</v>
      </c>
      <c r="DH54" s="43">
        <f>VLOOKUP($C54,'факт СДП 12 мес'!$D$8:$HP$287,59,0)</f>
        <v>0</v>
      </c>
      <c r="DI54" s="43">
        <f>VLOOKUP($C54,'факт СДП 12 мес'!$D$8:$HP$287,60,0)</f>
        <v>0</v>
      </c>
      <c r="DJ54" s="43">
        <f>VLOOKUP($C54,'факт СДП 12 мес'!$D$8:$HP$287,61,0)</f>
        <v>0</v>
      </c>
      <c r="DK54" s="43">
        <f>VLOOKUP($C54,'факт СДП 12 мес'!$D$8:$HP$287,62,0)</f>
        <v>0</v>
      </c>
      <c r="DL54" s="43">
        <f>SUM(DB54*$G54)</f>
        <v>14.549999999999999</v>
      </c>
      <c r="DM54" s="43">
        <f>SUM(DD54*$G54)</f>
        <v>14.549999999999999</v>
      </c>
      <c r="DN54" s="43">
        <f>SUM(DF54*$G54)</f>
        <v>0</v>
      </c>
      <c r="DO54" s="43">
        <f t="shared" ref="DO54" si="1501">SUM(DF54-DD54)</f>
        <v>-15</v>
      </c>
      <c r="DP54" s="43">
        <f t="shared" ref="DP54" si="1502">SUM(DG54-DE54)</f>
        <v>-340063.56999999995</v>
      </c>
      <c r="DQ54" s="5">
        <f>'СДП (план)'!AD54</f>
        <v>10</v>
      </c>
      <c r="DR54" s="3">
        <f>'СДП (план)'!AE54</f>
        <v>226709.04666666666</v>
      </c>
      <c r="DS54" s="43">
        <f t="shared" ref="DS54" si="1503">SUM(DQ54/12*$A$2)</f>
        <v>10</v>
      </c>
      <c r="DT54" s="43">
        <f t="shared" ref="DT54" si="1504">SUM(DR54/12*$A$2)</f>
        <v>226709.04666666669</v>
      </c>
      <c r="DU54" s="43">
        <f>VLOOKUP($C54,'факт СДП 12 мес'!$D$8:$HP$287,33,0)</f>
        <v>1</v>
      </c>
      <c r="DV54" s="43">
        <f>VLOOKUP($C54,'факт СДП 12 мес'!$D$8:$HP$287,34,0)</f>
        <v>22852.42</v>
      </c>
      <c r="DW54" s="43">
        <f>VLOOKUP($C54,'факт СДП 12 мес'!$D$8:$HP$287,35,0)</f>
        <v>9</v>
      </c>
      <c r="DX54" s="43">
        <f>VLOOKUP($C54,'факт СДП 12 мес'!$D$8:$HP$287,36,0)</f>
        <v>0</v>
      </c>
      <c r="DY54" s="43">
        <f>VLOOKUP($C54,'факт СДП 12 мес'!$D$8:$HP$287,37,0)</f>
        <v>0</v>
      </c>
      <c r="DZ54" s="43">
        <f>VLOOKUP($C54,'факт СДП 12 мес'!$D$8:$HP$287,38,0)</f>
        <v>0</v>
      </c>
      <c r="EA54" s="43">
        <f>SUM(DQ54*$G54)</f>
        <v>9.6999999999999993</v>
      </c>
      <c r="EB54" s="43">
        <f>SUM(DS54*$G54)</f>
        <v>9.6999999999999993</v>
      </c>
      <c r="EC54" s="43">
        <f>SUM(DU54*$G54)</f>
        <v>0.97</v>
      </c>
      <c r="ED54" s="43">
        <f t="shared" ref="ED54" si="1505">SUM(DU54-DS54)</f>
        <v>-9</v>
      </c>
      <c r="EE54" s="43">
        <f t="shared" ref="EE54" si="1506">SUM(DV54-DT54)</f>
        <v>-203856.62666666671</v>
      </c>
      <c r="EF54" s="5">
        <f>'СДП (план)'!AF54</f>
        <v>0</v>
      </c>
      <c r="EG54" s="3">
        <f>'СДП (план)'!AG54</f>
        <v>0</v>
      </c>
      <c r="EH54" s="43">
        <f t="shared" ref="EH54" si="1507">SUM(EF54/12*$A$2)</f>
        <v>0</v>
      </c>
      <c r="EI54" s="43">
        <f t="shared" ref="EI54" si="1508">SUM(EG54/12*$A$2)</f>
        <v>0</v>
      </c>
      <c r="EJ54" s="43">
        <f>VLOOKUP($C54,'факт СДП 12 мес'!$D$8:$HP$287,27,0)</f>
        <v>0</v>
      </c>
      <c r="EK54" s="43">
        <f>VLOOKUP($C54,'факт СДП 12 мес'!$D$8:$HP$287,28,0)</f>
        <v>0</v>
      </c>
      <c r="EL54" s="43">
        <f>VLOOKUP($C54,'факт СДП 12 мес'!$D$8:$HP$287,29,0)</f>
        <v>0</v>
      </c>
      <c r="EM54" s="43">
        <f>VLOOKUP($C54,'факт СДП 12 мес'!$D$8:$HP$287,30,0)</f>
        <v>0</v>
      </c>
      <c r="EN54" s="43">
        <f>VLOOKUP($C54,'факт СДП 12 мес'!$D$8:$HP$287,31,0)</f>
        <v>0</v>
      </c>
      <c r="EO54" s="43">
        <f>VLOOKUP($C54,'факт СДП 12 мес'!$D$8:$HP$287,32,0)</f>
        <v>0</v>
      </c>
      <c r="EP54" s="43">
        <f t="shared" ref="EP54:EP58" si="1509">SUM(EF54*$G54)</f>
        <v>0</v>
      </c>
      <c r="EQ54" s="43">
        <f t="shared" ref="EQ54:EQ58" si="1510">SUM(EH54*$G54)</f>
        <v>0</v>
      </c>
      <c r="ER54" s="43">
        <f t="shared" ref="ER54:ER58" si="1511">SUM(EJ54*$G54)</f>
        <v>0</v>
      </c>
      <c r="ES54" s="43">
        <f t="shared" ref="ES54:ES58" si="1512">SUM(EJ54-EH54)</f>
        <v>0</v>
      </c>
      <c r="ET54" s="43">
        <f t="shared" ref="ET54:ET58" si="1513">SUM(EK54-EI54)</f>
        <v>0</v>
      </c>
      <c r="EU54" s="44">
        <f>'СДП (план)'!AH54</f>
        <v>0</v>
      </c>
      <c r="EV54" s="43">
        <f>'СДП (план)'!AI54</f>
        <v>0</v>
      </c>
      <c r="EW54" s="43">
        <f t="shared" ref="EW54" si="1514">SUM(EU54/12*$A$2)</f>
        <v>0</v>
      </c>
      <c r="EX54" s="43">
        <f t="shared" ref="EX54" si="1515">SUM(EV54/12*$A$2)</f>
        <v>0</v>
      </c>
      <c r="EY54" s="43">
        <f>VLOOKUP($C54,'факт СДП 12 мес'!$D$8:$HP$287,87,0)</f>
        <v>0</v>
      </c>
      <c r="EZ54" s="43">
        <f>VLOOKUP($C54,'факт СДП 12 мес'!$D$8:$HP$287,88,0)</f>
        <v>0</v>
      </c>
      <c r="FA54" s="43">
        <f>VLOOKUP($C54,'факт СДП 12 мес'!$D$8:$HP$287,89,0)</f>
        <v>0</v>
      </c>
      <c r="FB54" s="43">
        <f>VLOOKUP($C54,'факт СДП 12 мес'!$D$8:$HP$287,90,0)</f>
        <v>0</v>
      </c>
      <c r="FC54" s="43">
        <f>VLOOKUP($C54,'факт СДП 12 мес'!$D$8:$HP$287,91,0)</f>
        <v>0</v>
      </c>
      <c r="FD54" s="43">
        <f>VLOOKUP($C54,'факт СДП 12 мес'!$D$8:$HP$287,92,0)</f>
        <v>0</v>
      </c>
      <c r="FE54" s="43">
        <f>SUM(EU54*$G54)</f>
        <v>0</v>
      </c>
      <c r="FF54" s="43">
        <f>SUM(EW54*$G54)</f>
        <v>0</v>
      </c>
      <c r="FG54" s="43">
        <f>SUM(EY54*$G54)</f>
        <v>0</v>
      </c>
      <c r="FH54" s="43">
        <f t="shared" ref="FH54" si="1516">SUM(EY54-EW54)</f>
        <v>0</v>
      </c>
      <c r="FI54" s="43">
        <f t="shared" ref="FI54" si="1517">SUM(EZ54-EX54)</f>
        <v>0</v>
      </c>
      <c r="FJ54" s="44">
        <f>'СДП (план)'!AJ54</f>
        <v>0</v>
      </c>
      <c r="FK54" s="43">
        <f>'СДП (план)'!AK54</f>
        <v>0</v>
      </c>
      <c r="FL54" s="43">
        <f t="shared" ref="FL54" si="1518">SUM(FJ54/12*$A$2)</f>
        <v>0</v>
      </c>
      <c r="FM54" s="43">
        <f t="shared" ref="FM54" si="1519">SUM(FK54/12*$A$2)</f>
        <v>0</v>
      </c>
      <c r="FN54" s="43">
        <f>VLOOKUP($C54,'факт СДП 12 мес'!$D$8:$HP$287,39,0)</f>
        <v>0</v>
      </c>
      <c r="FO54" s="43">
        <f>VLOOKUP($C54,'факт СДП 12 мес'!$D$8:$HP$287,40,0)</f>
        <v>0</v>
      </c>
      <c r="FP54" s="43">
        <f>VLOOKUP($C54,'факт СДП 12 мес'!$D$8:$HP$287,41,0)</f>
        <v>0</v>
      </c>
      <c r="FQ54" s="43">
        <f>VLOOKUP($C54,'факт СДП 12 мес'!$D$8:$HP$287,42,0)</f>
        <v>0</v>
      </c>
      <c r="FR54" s="43">
        <f>VLOOKUP($C54,'факт СДП 12 мес'!$D$8:$HP$287,43,0)</f>
        <v>0</v>
      </c>
      <c r="FS54" s="43">
        <f>VLOOKUP($C54,'факт СДП 12 мес'!$D$8:$HP$287,44,0)</f>
        <v>0</v>
      </c>
      <c r="FT54" s="43">
        <f>SUM(FJ54*$G54)</f>
        <v>0</v>
      </c>
      <c r="FU54" s="43">
        <f>SUM(FL54*$G54)</f>
        <v>0</v>
      </c>
      <c r="FV54" s="43">
        <f>SUM(FN54*$G54)</f>
        <v>0</v>
      </c>
      <c r="FW54" s="43">
        <f t="shared" ref="FW54" si="1520">SUM(FN54-FL54)</f>
        <v>0</v>
      </c>
      <c r="FX54" s="43">
        <f t="shared" ref="FX54" si="1521">SUM(FO54-FM54)</f>
        <v>0</v>
      </c>
      <c r="FY54" s="44">
        <f>'СДП (план)'!AL54</f>
        <v>0</v>
      </c>
      <c r="FZ54" s="43">
        <f>'СДП (план)'!AM54</f>
        <v>0</v>
      </c>
      <c r="GA54" s="43">
        <f t="shared" ref="GA54" si="1522">SUM(FY54/12*$A$2)</f>
        <v>0</v>
      </c>
      <c r="GB54" s="43">
        <f t="shared" ref="GB54" si="1523">SUM(FZ54/12*$A$2)</f>
        <v>0</v>
      </c>
      <c r="GC54" s="43">
        <f>VLOOKUP($C54,'факт СДП 12 мес'!$D$8:$HP$287,45,0)</f>
        <v>0</v>
      </c>
      <c r="GD54" s="43">
        <f>VLOOKUP($C54,'факт СДП 12 мес'!$D$8:$HP$287,46,0)</f>
        <v>0</v>
      </c>
      <c r="GE54" s="43">
        <f>VLOOKUP($C54,'факт СДП 12 мес'!$D$8:$HP$287,47,0)</f>
        <v>0</v>
      </c>
      <c r="GF54" s="43">
        <f>VLOOKUP($C54,'факт СДП 12 мес'!$D$8:$HP$287,48,0)</f>
        <v>0</v>
      </c>
      <c r="GG54" s="43">
        <f>VLOOKUP($C54,'факт СДП 12 мес'!$D$8:$HP$287,49,0)</f>
        <v>0</v>
      </c>
      <c r="GH54" s="43">
        <f>VLOOKUP($C54,'факт СДП 12 мес'!$D$8:$HP$287,50,0)</f>
        <v>0</v>
      </c>
      <c r="GI54" s="43">
        <f>SUM(FY54*$G54)</f>
        <v>0</v>
      </c>
      <c r="GJ54" s="43">
        <f>SUM(GA54*$G54)</f>
        <v>0</v>
      </c>
      <c r="GK54" s="43">
        <f>SUM(GC54*$G54)</f>
        <v>0</v>
      </c>
      <c r="GL54" s="43">
        <f t="shared" ref="GL54" si="1524">SUM(GC54-GA54)</f>
        <v>0</v>
      </c>
      <c r="GM54" s="43">
        <f t="shared" ref="GM54" si="1525">SUM(GD54-GB54)</f>
        <v>0</v>
      </c>
      <c r="GN54" s="5">
        <f>'СДП (план)'!AN54</f>
        <v>0</v>
      </c>
      <c r="GO54" s="3">
        <f>'СДП (план)'!AO54</f>
        <v>0</v>
      </c>
      <c r="GP54" s="43">
        <f t="shared" ref="GP54" si="1526">SUM(GN54/12*$A$2)</f>
        <v>0</v>
      </c>
      <c r="GQ54" s="43">
        <f t="shared" ref="GQ54" si="1527">SUM(GO54/12*$A$2)</f>
        <v>0</v>
      </c>
      <c r="GR54" s="43">
        <f>VLOOKUP($C54,'факт СДП 12 мес'!$D$8:$HP$287,51,0)</f>
        <v>0</v>
      </c>
      <c r="GS54" s="43">
        <f>VLOOKUP($C54,'факт СДП 12 мес'!$D$8:$HP$287,52,0)</f>
        <v>0</v>
      </c>
      <c r="GT54" s="43">
        <f>VLOOKUP($C54,'факт СДП 12 мес'!$D$8:$HP$287,53,0)</f>
        <v>0</v>
      </c>
      <c r="GU54" s="43">
        <f>VLOOKUP($C54,'факт СДП 12 мес'!$D$8:$HP$287,54,0)</f>
        <v>0</v>
      </c>
      <c r="GV54" s="43">
        <f>VLOOKUP($C54,'факт СДП 12 мес'!$D$8:$HP$287,55,0)</f>
        <v>0</v>
      </c>
      <c r="GW54" s="43">
        <f>VLOOKUP($C54,'факт СДП 12 мес'!$D$8:$HP$287,56,0)</f>
        <v>0</v>
      </c>
      <c r="GX54" s="43">
        <f>SUM(GN54*$G54)</f>
        <v>0</v>
      </c>
      <c r="GY54" s="43">
        <f>SUM(GP54*$G54)</f>
        <v>0</v>
      </c>
      <c r="GZ54" s="43">
        <f>SUM(GR54*$G54)</f>
        <v>0</v>
      </c>
      <c r="HA54" s="43">
        <f t="shared" ref="HA54" si="1528">SUM(GR54-GP54)</f>
        <v>0</v>
      </c>
      <c r="HB54" s="43">
        <f t="shared" ref="HB54" si="1529">SUM(GS54-GQ54)</f>
        <v>0</v>
      </c>
      <c r="HC54" s="5">
        <f>'СДП (план)'!AP54</f>
        <v>0</v>
      </c>
      <c r="HD54" s="3">
        <f>'СДП (план)'!AQ54</f>
        <v>0</v>
      </c>
      <c r="HE54" s="43">
        <f t="shared" ref="HE54" si="1530">SUM(HC54/12*$A$2)</f>
        <v>0</v>
      </c>
      <c r="HF54" s="43">
        <f t="shared" ref="HF54" si="1531">SUM(HD54/12*$A$2)</f>
        <v>0</v>
      </c>
      <c r="HG54" s="43">
        <f>VLOOKUP($C54,'факт СДП 12 мес'!$D$8:$HP$287,141,0)</f>
        <v>0</v>
      </c>
      <c r="HH54" s="43">
        <f>VLOOKUP($C54,'факт СДП 12 мес'!$D$8:$HP$287,142,0)</f>
        <v>0</v>
      </c>
      <c r="HI54" s="43">
        <f>VLOOKUP($C54,'факт СДП 12 мес'!$D$8:$HP$287,143,0)</f>
        <v>0</v>
      </c>
      <c r="HJ54" s="43">
        <f>VLOOKUP($C54,'факт СДП 12 мес'!$D$8:$HP$287,144,0)</f>
        <v>0</v>
      </c>
      <c r="HK54" s="43">
        <f>VLOOKUP($C54,'факт СДП 12 мес'!$D$8:$HP$287,145,0)</f>
        <v>0</v>
      </c>
      <c r="HL54" s="43">
        <f>VLOOKUP($C54,'факт СДП 12 мес'!$D$8:$HP$287,146,0)</f>
        <v>0</v>
      </c>
      <c r="HM54" s="43">
        <f>SUM(HC54*$G54)</f>
        <v>0</v>
      </c>
      <c r="HN54" s="43">
        <f>SUM(HE54*$G54)</f>
        <v>0</v>
      </c>
      <c r="HO54" s="43">
        <f>SUM(HG54*$G54)</f>
        <v>0</v>
      </c>
      <c r="HP54" s="43">
        <f t="shared" ref="HP54" si="1532">SUM(HG54-HE54)</f>
        <v>0</v>
      </c>
      <c r="HQ54" s="43">
        <f t="shared" ref="HQ54" si="1533">SUM(HH54-HF54)</f>
        <v>0</v>
      </c>
      <c r="HR54" s="44">
        <f>'СДП (план)'!AR54</f>
        <v>0</v>
      </c>
      <c r="HS54" s="43">
        <f>'СДП (план)'!AS54</f>
        <v>0</v>
      </c>
      <c r="HT54" s="43">
        <f t="shared" ref="HT54" si="1534">SUM(HR54/12*$A$2)</f>
        <v>0</v>
      </c>
      <c r="HU54" s="43">
        <f t="shared" ref="HU54" si="1535">SUM(HS54/12*$A$2)</f>
        <v>0</v>
      </c>
      <c r="HV54" s="43">
        <f>VLOOKUP($C54,'факт СДП 12 мес'!$D$8:$HP$287,171,0)</f>
        <v>0</v>
      </c>
      <c r="HW54" s="43">
        <f>VLOOKUP($C54,'факт СДП 12 мес'!$D$8:$HP$287,172,0)</f>
        <v>0</v>
      </c>
      <c r="HX54" s="43">
        <f>VLOOKUP($C54,'факт СДП 12 мес'!$D$8:$HP$287,173,0)</f>
        <v>0</v>
      </c>
      <c r="HY54" s="43">
        <f>VLOOKUP($C54,'факт СДП 12 мес'!$D$8:$HP$287,174,0)</f>
        <v>0</v>
      </c>
      <c r="HZ54" s="43">
        <f>VLOOKUP($C54,'факт СДП 12 мес'!$D$8:$HP$287,175,0)</f>
        <v>0</v>
      </c>
      <c r="IA54" s="43">
        <f>VLOOKUP($C54,'факт СДП 12 мес'!$D$8:$HP$287,176,0)</f>
        <v>0</v>
      </c>
      <c r="IB54" s="43">
        <f>SUM(HR54*$G54)</f>
        <v>0</v>
      </c>
      <c r="IC54" s="43">
        <f>SUM(HT54*$G54)</f>
        <v>0</v>
      </c>
      <c r="ID54" s="43">
        <f>SUM(HV54*$G54)</f>
        <v>0</v>
      </c>
      <c r="IE54" s="43">
        <f t="shared" ref="IE54" si="1536">SUM(HV54-HT54)</f>
        <v>0</v>
      </c>
      <c r="IF54" s="43">
        <f t="shared" ref="IF54" si="1537">SUM(HW54-HU54)</f>
        <v>0</v>
      </c>
      <c r="IG54" s="44">
        <f>'СДП (план)'!AT54</f>
        <v>0</v>
      </c>
      <c r="IH54" s="43">
        <f>'СДП (план)'!AU54</f>
        <v>0</v>
      </c>
      <c r="II54" s="43">
        <f t="shared" ref="II54" si="1538">SUM(IG54/12*$A$2)</f>
        <v>0</v>
      </c>
      <c r="IJ54" s="43">
        <f t="shared" ref="IJ54" si="1539">SUM(IH54/12*$A$2)</f>
        <v>0</v>
      </c>
      <c r="IK54" s="43">
        <f>VLOOKUP($C54,'факт СДП 12 мес'!$D$8:$HP$287,183,0)</f>
        <v>0</v>
      </c>
      <c r="IL54" s="43">
        <f>VLOOKUP($C54,'факт СДП 12 мес'!$D$8:$HP$287,184,0)</f>
        <v>0</v>
      </c>
      <c r="IM54" s="43">
        <f>VLOOKUP($C54,'факт СДП 12 мес'!$D$8:$HP$287,185,0)</f>
        <v>0</v>
      </c>
      <c r="IN54" s="43">
        <f>VLOOKUP($C54,'факт СДП 12 мес'!$D$8:$HP$287,186,0)</f>
        <v>0</v>
      </c>
      <c r="IO54" s="43">
        <f>VLOOKUP($C54,'факт СДП 12 мес'!$D$8:$HP$287,187,0)</f>
        <v>0</v>
      </c>
      <c r="IP54" s="43">
        <f>VLOOKUP($C54,'факт СДП 12 мес'!$D$8:$HP$287,188,0)</f>
        <v>0</v>
      </c>
      <c r="IQ54" s="43">
        <f>SUM(IG54*$G54)</f>
        <v>0</v>
      </c>
      <c r="IR54" s="43">
        <f>SUM(II54*$G54)</f>
        <v>0</v>
      </c>
      <c r="IS54" s="43">
        <f>SUM(IK54*$G54)</f>
        <v>0</v>
      </c>
      <c r="IT54" s="43">
        <f t="shared" ref="IT54" si="1540">SUM(IK54-II54)</f>
        <v>0</v>
      </c>
      <c r="IU54" s="43">
        <f t="shared" ref="IU54" si="1541">SUM(IL54-IJ54)</f>
        <v>0</v>
      </c>
      <c r="IV54" s="45">
        <f>'СДП (план)'!AV54</f>
        <v>0</v>
      </c>
      <c r="IW54" s="45">
        <f>'СДП (план)'!AW54</f>
        <v>0</v>
      </c>
      <c r="IX54" s="43">
        <f t="shared" ref="IX54" si="1542">SUM(IV54/12*$A$2)</f>
        <v>0</v>
      </c>
      <c r="IY54" s="43">
        <f t="shared" ref="IY54" si="1543">SUM(IW54/12*$A$2)</f>
        <v>0</v>
      </c>
      <c r="IZ54" s="43">
        <f>VLOOKUP($C54,'факт СДП 12 мес'!$D$8:$HP$287,147,0)</f>
        <v>0</v>
      </c>
      <c r="JA54" s="43">
        <f>VLOOKUP($C54,'факт СДП 12 мес'!$D$8:$HP$287,148,0)</f>
        <v>0</v>
      </c>
      <c r="JB54" s="43">
        <f>VLOOKUP($C54,'факт СДП 12 мес'!$D$8:$HP$287,149,0)</f>
        <v>0</v>
      </c>
      <c r="JC54" s="43">
        <f>VLOOKUP($C54,'факт СДП 12 мес'!$D$8:$HP$287,150,0)</f>
        <v>0</v>
      </c>
      <c r="JD54" s="43">
        <f>VLOOKUP($C54,'факт СДП 12 мес'!$D$8:$HP$287,151,0)</f>
        <v>0</v>
      </c>
      <c r="JE54" s="43">
        <f>VLOOKUP($C54,'факт СДП 12 мес'!$D$8:$HP$287,152,0)</f>
        <v>0</v>
      </c>
      <c r="JF54" s="43">
        <f>SUM(IV54*$G54)</f>
        <v>0</v>
      </c>
      <c r="JG54" s="43">
        <f>SUM(IX54*$G54)</f>
        <v>0</v>
      </c>
      <c r="JH54" s="43">
        <f>SUM(IZ54*$G54)</f>
        <v>0</v>
      </c>
      <c r="JI54" s="43">
        <f t="shared" ref="JI54" si="1544">SUM(IZ54-IX54)</f>
        <v>0</v>
      </c>
      <c r="JJ54" s="43">
        <f t="shared" ref="JJ54" si="1545">SUM(JA54-IY54)</f>
        <v>0</v>
      </c>
      <c r="JK54" s="45">
        <f>'СДП (план)'!AX54</f>
        <v>0</v>
      </c>
      <c r="JL54" s="45">
        <f>'СДП (план)'!AY54</f>
        <v>0</v>
      </c>
      <c r="JM54" s="43">
        <f t="shared" ref="JM54" si="1546">SUM(JK54/12*$A$2)</f>
        <v>0</v>
      </c>
      <c r="JN54" s="43">
        <f t="shared" ref="JN54" si="1547">SUM(JL54/12*$A$2)</f>
        <v>0</v>
      </c>
      <c r="JO54" s="43">
        <f>VLOOKUP($C54,'факт СДП 12 мес'!$D$8:$HP$287,135,0)</f>
        <v>0</v>
      </c>
      <c r="JP54" s="43">
        <f>VLOOKUP($C54,'факт СДП 12 мес'!$D$8:$HP$287,136,0)</f>
        <v>0</v>
      </c>
      <c r="JQ54" s="43">
        <f>VLOOKUP($C54,'факт СДП 12 мес'!$D$8:$HP$287,137,0)</f>
        <v>0</v>
      </c>
      <c r="JR54" s="43">
        <f>VLOOKUP($C54,'факт СДП 12 мес'!$D$8:$HP$287,138,0)</f>
        <v>0</v>
      </c>
      <c r="JS54" s="43">
        <f>VLOOKUP($C54,'факт СДП 12 мес'!$D$8:$HP$287,139,0)</f>
        <v>0</v>
      </c>
      <c r="JT54" s="43">
        <f>VLOOKUP($C54,'факт СДП 12 мес'!$D$8:$HP$287,140,0)</f>
        <v>0</v>
      </c>
      <c r="JU54" s="43">
        <f>SUM(JK54*$G54)</f>
        <v>0</v>
      </c>
      <c r="JV54" s="43">
        <f>SUM(JM54*$G54)</f>
        <v>0</v>
      </c>
      <c r="JW54" s="43">
        <f>SUM(JO54*$G54)</f>
        <v>0</v>
      </c>
      <c r="JX54" s="43">
        <f t="shared" ref="JX54" si="1548">SUM(JO54-JM54)</f>
        <v>0</v>
      </c>
      <c r="JY54" s="43">
        <f t="shared" ref="JY54" si="1549">SUM(JP54-JN54)</f>
        <v>0</v>
      </c>
      <c r="JZ54" s="44">
        <f>'СДП (план)'!AZ54</f>
        <v>0</v>
      </c>
      <c r="KA54" s="43">
        <f>'СДП (план)'!BA54</f>
        <v>0</v>
      </c>
      <c r="KB54" s="43">
        <f t="shared" ref="KB54" si="1550">SUM(JZ54/12*$A$2)</f>
        <v>0</v>
      </c>
      <c r="KC54" s="43">
        <f t="shared" ref="KC54" si="1551">SUM(KA54/12*$A$2)</f>
        <v>0</v>
      </c>
      <c r="KD54" s="43">
        <f>VLOOKUP($C54,'факт СДП 12 мес'!$D$8:$HP$287,105,0)</f>
        <v>0</v>
      </c>
      <c r="KE54" s="43">
        <f>VLOOKUP($C54,'факт СДП 12 мес'!$D$8:$HP$287,106,0)</f>
        <v>0</v>
      </c>
      <c r="KF54" s="43">
        <f>VLOOKUP($C54,'факт СДП 12 мес'!$D$8:$HP$287,107,0)</f>
        <v>0</v>
      </c>
      <c r="KG54" s="43">
        <f>VLOOKUP($C54,'факт СДП 12 мес'!$D$8:$HP$287,108,0)</f>
        <v>0</v>
      </c>
      <c r="KH54" s="43">
        <f>VLOOKUP($C54,'факт СДП 12 мес'!$D$8:$HP$287,109,0)</f>
        <v>0</v>
      </c>
      <c r="KI54" s="43">
        <f>VLOOKUP($C54,'факт СДП 12 мес'!$D$8:$HP$287,110,0)</f>
        <v>0</v>
      </c>
      <c r="KJ54" s="43">
        <f>SUM(JZ54*$G54)</f>
        <v>0</v>
      </c>
      <c r="KK54" s="43">
        <f>SUM(KB54*$G54)</f>
        <v>0</v>
      </c>
      <c r="KL54" s="43">
        <f>SUM(KD54*$G54)</f>
        <v>0</v>
      </c>
      <c r="KM54" s="43">
        <f t="shared" ref="KM54" si="1552">SUM(KD54-KB54)</f>
        <v>0</v>
      </c>
      <c r="KN54" s="43">
        <f t="shared" ref="KN54" si="1553">SUM(KE54-KC54)</f>
        <v>0</v>
      </c>
      <c r="KO54" s="44">
        <f>'СДП (план)'!BB54</f>
        <v>7</v>
      </c>
      <c r="KP54" s="43">
        <f>'СДП (план)'!BC54</f>
        <v>158696.33266666665</v>
      </c>
      <c r="KQ54" s="43">
        <f t="shared" ref="KQ54" si="1554">SUM(KO54/12*$A$2)</f>
        <v>7</v>
      </c>
      <c r="KR54" s="43">
        <f t="shared" ref="KR54" si="1555">SUM(KP54/12*$A$2)</f>
        <v>158696.33266666665</v>
      </c>
      <c r="KS54" s="43">
        <f>VLOOKUP($C54,'факт СДП 12 мес'!$D$8:$HP$287,189,0)</f>
        <v>2</v>
      </c>
      <c r="KT54" s="43">
        <f>VLOOKUP($C54,'факт СДП 12 мес'!$D$8:$HP$287,190,0)</f>
        <v>45368.850000000006</v>
      </c>
      <c r="KU54" s="43">
        <f>VLOOKUP($C54,'факт СДП 12 мес'!$D$8:$HP$287,191,0)</f>
        <v>18</v>
      </c>
      <c r="KV54" s="43">
        <f>VLOOKUP($C54,'факт СДП 12 мес'!$D$8:$HP$287,192,0)</f>
        <v>0</v>
      </c>
      <c r="KW54" s="43">
        <f>VLOOKUP($C54,'факт СДП 12 мес'!$D$8:$HP$287,193,0)</f>
        <v>0</v>
      </c>
      <c r="KX54" s="43">
        <f>VLOOKUP($C54,'факт СДП 12 мес'!$D$8:$HP$287,194,0)</f>
        <v>0</v>
      </c>
      <c r="KY54" s="43">
        <f>SUM(KO54*$G54)</f>
        <v>6.79</v>
      </c>
      <c r="KZ54" s="43">
        <f>SUM(KQ54*$G54)</f>
        <v>6.79</v>
      </c>
      <c r="LA54" s="43">
        <f>SUM(KS54*$G54)</f>
        <v>1.94</v>
      </c>
      <c r="LB54" s="43">
        <f t="shared" ref="LB54" si="1556">SUM(KS54-KQ54)</f>
        <v>-5</v>
      </c>
      <c r="LC54" s="43">
        <f t="shared" ref="LC54" si="1557">SUM(KT54-KR54)</f>
        <v>-113327.48266666665</v>
      </c>
      <c r="LD54" s="44">
        <f>'СДП (план)'!BD54</f>
        <v>5</v>
      </c>
      <c r="LE54" s="43">
        <f>'СДП (план)'!BE54</f>
        <v>136025.42800000001</v>
      </c>
      <c r="LF54" s="43">
        <f t="shared" ref="LF54" si="1558">SUM(LD54/12*$A$2)</f>
        <v>5</v>
      </c>
      <c r="LG54" s="43">
        <f t="shared" ref="LG54" si="1559">SUM(LE54/12*$A$2)</f>
        <v>136025.42800000001</v>
      </c>
      <c r="LH54" s="43">
        <f>VLOOKUP($C54,'факт СДП 12 мес'!$D$8:$HP$287,63,0)</f>
        <v>1</v>
      </c>
      <c r="LI54" s="43">
        <f>VLOOKUP($C54,'факт СДП 12 мес'!$D$8:$HP$287,64,0)</f>
        <v>26115.97</v>
      </c>
      <c r="LJ54" s="43">
        <f>VLOOKUP($C54,'факт СДП 12 мес'!$D$8:$HP$287,65,0)</f>
        <v>11</v>
      </c>
      <c r="LK54" s="43">
        <f>VLOOKUP($C54,'факт СДП 12 мес'!$D$8:$HP$287,66,0)</f>
        <v>0</v>
      </c>
      <c r="LL54" s="43">
        <f>VLOOKUP($C54,'факт СДП 12 мес'!$D$8:$HP$287,67,0)</f>
        <v>0</v>
      </c>
      <c r="LM54" s="43">
        <f>VLOOKUP($C54,'факт СДП 12 мес'!$D$8:$HP$287,68,0)</f>
        <v>0</v>
      </c>
      <c r="LN54" s="43">
        <f>SUM(LD54*$G54)</f>
        <v>4.8499999999999996</v>
      </c>
      <c r="LO54" s="43">
        <f>SUM(LF54*$G54)</f>
        <v>4.8499999999999996</v>
      </c>
      <c r="LP54" s="43">
        <f>SUM(LH54*$G54)</f>
        <v>0.97</v>
      </c>
      <c r="LQ54" s="43">
        <f t="shared" ref="LQ54" si="1560">SUM(LH54-LF54)</f>
        <v>-4</v>
      </c>
      <c r="LR54" s="43">
        <f t="shared" ref="LR54" si="1561">SUM(LI54-LG54)</f>
        <v>-109909.45800000001</v>
      </c>
      <c r="LS54" s="44">
        <f>'СДП (план)'!BF54</f>
        <v>0</v>
      </c>
      <c r="LT54" s="43">
        <f>'СДП (план)'!BG54</f>
        <v>0</v>
      </c>
      <c r="LU54" s="43">
        <f t="shared" ref="LU54" si="1562">SUM(LS54/12*$A$2)</f>
        <v>0</v>
      </c>
      <c r="LV54" s="43">
        <f t="shared" ref="LV54" si="1563">SUM(LT54/12*$A$2)</f>
        <v>0</v>
      </c>
      <c r="LW54" s="43">
        <f>VLOOKUP($C54,'факт СДП 12 мес'!$D$8:$HP$287,69,0)</f>
        <v>0</v>
      </c>
      <c r="LX54" s="43">
        <f>VLOOKUP($C54,'факт СДП 12 мес'!$D$8:$HP$287,70,0)</f>
        <v>0</v>
      </c>
      <c r="LY54" s="43">
        <f>VLOOKUP($C54,'факт СДП 12 мес'!$D$8:$HP$287,71,0)</f>
        <v>0</v>
      </c>
      <c r="LZ54" s="43">
        <f>VLOOKUP($C54,'факт СДП 12 мес'!$D$8:$HP$287,72,0)</f>
        <v>0</v>
      </c>
      <c r="MA54" s="43">
        <f>VLOOKUP($C54,'факт СДП 12 мес'!$D$8:$HP$287,73,0)</f>
        <v>0</v>
      </c>
      <c r="MB54" s="43">
        <f>VLOOKUP($C54,'факт СДП 12 мес'!$D$8:$HP$287,74,0)</f>
        <v>0</v>
      </c>
      <c r="MC54" s="43">
        <f>SUM(LS54*$G54)</f>
        <v>0</v>
      </c>
      <c r="MD54" s="43">
        <f>SUM(LU54*$G54)</f>
        <v>0</v>
      </c>
      <c r="ME54" s="43">
        <f>SUM(LW54*$G54)</f>
        <v>0</v>
      </c>
      <c r="MF54" s="43">
        <f t="shared" ref="MF54" si="1564">SUM(LW54-LU54)</f>
        <v>0</v>
      </c>
      <c r="MG54" s="43">
        <f t="shared" ref="MG54" si="1565">SUM(LX54-LV54)</f>
        <v>0</v>
      </c>
      <c r="MH54" s="44">
        <f>'СДП (план)'!BH54</f>
        <v>0</v>
      </c>
      <c r="MI54" s="43">
        <f>'СДП (план)'!BI54</f>
        <v>0</v>
      </c>
      <c r="MJ54" s="43">
        <f t="shared" ref="MJ54" si="1566">SUM(MH54/12*$A$2)</f>
        <v>0</v>
      </c>
      <c r="MK54" s="43">
        <f t="shared" ref="MK54" si="1567">SUM(MI54/12*$A$2)</f>
        <v>0</v>
      </c>
      <c r="ML54" s="43">
        <f>VLOOKUP($C54,'факт СДП 12 мес'!$D$8:$HP$287,75,0)</f>
        <v>0</v>
      </c>
      <c r="MM54" s="43">
        <f>VLOOKUP($C54,'факт СДП 12 мес'!$D$8:$HP$287,76,0)</f>
        <v>0</v>
      </c>
      <c r="MN54" s="43">
        <f>VLOOKUP($C54,'факт СДП 12 мес'!$D$8:$HP$287,77,0)</f>
        <v>0</v>
      </c>
      <c r="MO54" s="43">
        <f>VLOOKUP($C54,'факт СДП 12 мес'!$D$8:$HP$287,78,0)</f>
        <v>0</v>
      </c>
      <c r="MP54" s="43">
        <f>VLOOKUP($C54,'факт СДП 12 мес'!$D$8:$HP$287,79,0)</f>
        <v>0</v>
      </c>
      <c r="MQ54" s="43">
        <f>VLOOKUP($C54,'факт СДП 12 мес'!$D$8:$HP$287,80,0)</f>
        <v>0</v>
      </c>
      <c r="MR54" s="43">
        <f>SUM(MH54*$G54)</f>
        <v>0</v>
      </c>
      <c r="MS54" s="43">
        <f>SUM(MJ54*$G54)</f>
        <v>0</v>
      </c>
      <c r="MT54" s="43">
        <f>SUM(ML54*$G54)</f>
        <v>0</v>
      </c>
      <c r="MU54" s="43">
        <f t="shared" ref="MU54" si="1568">SUM(ML54-MJ54)</f>
        <v>0</v>
      </c>
      <c r="MV54" s="43">
        <f t="shared" ref="MV54" si="1569">SUM(MM54-MK54)</f>
        <v>0</v>
      </c>
      <c r="MW54" s="44">
        <f>'СДП (план)'!BJ54</f>
        <v>0</v>
      </c>
      <c r="MX54" s="43">
        <f>'СДП (план)'!BK54</f>
        <v>0</v>
      </c>
      <c r="MY54" s="43">
        <f t="shared" ref="MY54" si="1570">SUM(MW54/12*$A$2)</f>
        <v>0</v>
      </c>
      <c r="MZ54" s="43">
        <f t="shared" ref="MZ54" si="1571">SUM(MX54/12*$A$2)</f>
        <v>0</v>
      </c>
      <c r="NA54" s="43">
        <f>VLOOKUP($C54,'факт СДП 12 мес'!$D$8:$HP$287,81,0)</f>
        <v>0</v>
      </c>
      <c r="NB54" s="43">
        <f>VLOOKUP($C54,'факт СДП 12 мес'!$D$8:$HP$287,82,0)</f>
        <v>0</v>
      </c>
      <c r="NC54" s="43">
        <f>VLOOKUP($C54,'факт СДП 12 мес'!$D$8:$HP$287,83,0)</f>
        <v>0</v>
      </c>
      <c r="ND54" s="43">
        <f>VLOOKUP($C54,'факт СДП 12 мес'!$D$8:$HP$287,84,0)</f>
        <v>0</v>
      </c>
      <c r="NE54" s="43">
        <f>VLOOKUP($C54,'факт СДП 12 мес'!$D$8:$HP$287,85,0)</f>
        <v>0</v>
      </c>
      <c r="NF54" s="43">
        <f>VLOOKUP($C54,'факт СДП 12 мес'!$D$8:$HP$287,86,0)</f>
        <v>0</v>
      </c>
      <c r="NG54" s="43">
        <f>SUM(MW54*$G54)</f>
        <v>0</v>
      </c>
      <c r="NH54" s="43">
        <f>SUM(MY54*$G54)</f>
        <v>0</v>
      </c>
      <c r="NI54" s="43">
        <f>SUM(NA54*$G54)</f>
        <v>0</v>
      </c>
      <c r="NJ54" s="43">
        <f t="shared" ref="NJ54" si="1572">SUM(NA54-MY54)</f>
        <v>0</v>
      </c>
      <c r="NK54" s="43">
        <f t="shared" ref="NK54" si="1573">SUM(NB54-MZ54)</f>
        <v>0</v>
      </c>
      <c r="NL54" s="44">
        <f>'СДП (план)'!BL54</f>
        <v>0</v>
      </c>
      <c r="NM54" s="43">
        <f>'СДП (план)'!BM54</f>
        <v>0</v>
      </c>
      <c r="NN54" s="43">
        <f t="shared" ref="NN54" si="1574">SUM(NL54/12*$A$2)</f>
        <v>0</v>
      </c>
      <c r="NO54" s="43">
        <f t="shared" ref="NO54" si="1575">SUM(NM54/12*$A$2)</f>
        <v>0</v>
      </c>
      <c r="NP54" s="43">
        <f>VLOOKUP($C54,'факт СДП 12 мес'!$D$8:$HP$287,99,0)</f>
        <v>0</v>
      </c>
      <c r="NQ54" s="43">
        <f>VLOOKUP($C54,'факт СДП 12 мес'!$D$8:$HP$287,100,0)</f>
        <v>0</v>
      </c>
      <c r="NR54" s="43">
        <f>VLOOKUP($C54,'факт СДП 12 мес'!$D$8:$HP$287,101,0)</f>
        <v>0</v>
      </c>
      <c r="NS54" s="43">
        <f>VLOOKUP($C54,'факт СДП 12 мес'!$D$8:$HP$287,102,0)</f>
        <v>0</v>
      </c>
      <c r="NT54" s="43">
        <f>VLOOKUP($C54,'факт СДП 12 мес'!$D$8:$HP$287,103,0)</f>
        <v>0</v>
      </c>
      <c r="NU54" s="43">
        <f>VLOOKUP($C54,'факт СДП 12 мес'!$D$8:$HP$287,104,0)</f>
        <v>0</v>
      </c>
      <c r="NV54" s="43">
        <f>SUM(NL54*$G54)</f>
        <v>0</v>
      </c>
      <c r="NW54" s="43">
        <f>SUM(NN54*$G54)</f>
        <v>0</v>
      </c>
      <c r="NX54" s="43">
        <f>SUM(NP54*$G54)</f>
        <v>0</v>
      </c>
      <c r="NY54" s="43">
        <f t="shared" ref="NY54" si="1576">SUM(NP54-NN54)</f>
        <v>0</v>
      </c>
      <c r="NZ54" s="43">
        <f t="shared" ref="NZ54" si="1577">SUM(NQ54-NO54)</f>
        <v>0</v>
      </c>
      <c r="OA54" s="44">
        <f>'СДП (план)'!BN54</f>
        <v>0</v>
      </c>
      <c r="OB54" s="43">
        <f>'СДП (план)'!BO54</f>
        <v>0</v>
      </c>
      <c r="OC54" s="43">
        <f t="shared" ref="OC54" si="1578">SUM(OA54/12*$A$2)</f>
        <v>0</v>
      </c>
      <c r="OD54" s="43">
        <f t="shared" ref="OD54" si="1579">SUM(OB54/12*$A$2)</f>
        <v>0</v>
      </c>
      <c r="OE54" s="43"/>
      <c r="OF54" s="43"/>
      <c r="OG54" s="43"/>
      <c r="OH54" s="43"/>
      <c r="OI54" s="43"/>
      <c r="OJ54" s="43"/>
      <c r="OK54" s="43">
        <f>SUM(OA54*$G54)</f>
        <v>0</v>
      </c>
      <c r="OL54" s="43">
        <f>SUM(OC54*$G54)</f>
        <v>0</v>
      </c>
      <c r="OM54" s="43">
        <f>SUM(OE54*$G54)</f>
        <v>0</v>
      </c>
      <c r="ON54" s="43">
        <f t="shared" ref="ON54" si="1580">SUM(OE54-OC54)</f>
        <v>0</v>
      </c>
      <c r="OO54" s="43">
        <f t="shared" ref="OO54" si="1581">SUM(OF54-OD54)</f>
        <v>0</v>
      </c>
      <c r="OP54" s="44">
        <f>'СДП (план)'!BP54</f>
        <v>0</v>
      </c>
      <c r="OQ54" s="43">
        <f>'СДП (план)'!BQ54</f>
        <v>0</v>
      </c>
      <c r="OR54" s="43">
        <f t="shared" ref="OR54" si="1582">SUM(OP54/12*$A$2)</f>
        <v>0</v>
      </c>
      <c r="OS54" s="43">
        <f t="shared" ref="OS54" si="1583">SUM(OQ54/12*$A$2)</f>
        <v>0</v>
      </c>
      <c r="OT54" s="43">
        <f>VLOOKUP($C54,'факт СДП 12 мес'!$D$8:$HP$287,177,0)</f>
        <v>0</v>
      </c>
      <c r="OU54" s="43">
        <f>VLOOKUP($C54,'факт СДП 12 мес'!$D$8:$HP$287,178,0)</f>
        <v>0</v>
      </c>
      <c r="OV54" s="43">
        <f>VLOOKUP($C54,'факт СДП 12 мес'!$D$8:$HP$287,179,0)</f>
        <v>0</v>
      </c>
      <c r="OW54" s="43">
        <f>VLOOKUP($C54,'факт СДП 12 мес'!$D$8:$HP$287,180,0)</f>
        <v>0</v>
      </c>
      <c r="OX54" s="43">
        <f>VLOOKUP($C54,'факт СДП 12 мес'!$D$8:$HP$287,181,0)</f>
        <v>0</v>
      </c>
      <c r="OY54" s="43">
        <f>VLOOKUP($C54,'факт СДП 12 мес'!$D$8:$HP$287,182,0)</f>
        <v>0</v>
      </c>
      <c r="OZ54" s="43">
        <f>SUM(OP54*$G54)</f>
        <v>0</v>
      </c>
      <c r="PA54" s="43">
        <f>SUM(OR54*$G54)</f>
        <v>0</v>
      </c>
      <c r="PB54" s="43">
        <f>SUM(OT54*$G54)</f>
        <v>0</v>
      </c>
      <c r="PC54" s="43">
        <f t="shared" ref="PC54" si="1584">SUM(OT54-OR54)</f>
        <v>0</v>
      </c>
      <c r="PD54" s="43">
        <f t="shared" ref="PD54" si="1585">SUM(OU54-OS54)</f>
        <v>0</v>
      </c>
      <c r="PE54" s="45">
        <f>'СДП (план)'!BR54</f>
        <v>0</v>
      </c>
      <c r="PF54" s="45">
        <f>'СДП (план)'!BS54</f>
        <v>0</v>
      </c>
      <c r="PG54" s="43">
        <f t="shared" ref="PG54" si="1586">SUM(PE54/12*$A$2)</f>
        <v>0</v>
      </c>
      <c r="PH54" s="43">
        <f t="shared" ref="PH54" si="1587">SUM(PF54/12*$A$2)</f>
        <v>0</v>
      </c>
      <c r="PI54" s="43">
        <f>VLOOKUP($C54,'факт СДП 12 мес'!$D$8:$HP$287,123,0)</f>
        <v>0</v>
      </c>
      <c r="PJ54" s="43">
        <f>VLOOKUP($C54,'факт СДП 12 мес'!$D$8:$HP$287,124,0)</f>
        <v>0</v>
      </c>
      <c r="PK54" s="43">
        <f>VLOOKUP($C54,'факт СДП 12 мес'!$D$8:$HP$287,125,0)</f>
        <v>0</v>
      </c>
      <c r="PL54" s="43">
        <f>VLOOKUP($C54,'факт СДП 12 мес'!$D$8:$HP$287,126,0)</f>
        <v>0</v>
      </c>
      <c r="PM54" s="43">
        <f>VLOOKUP($C54,'факт СДП 12 мес'!$D$8:$HP$287,127,0)</f>
        <v>0</v>
      </c>
      <c r="PN54" s="43">
        <f>VLOOKUP($C54,'факт СДП 12 мес'!$D$8:$HP$287,128,0)</f>
        <v>0</v>
      </c>
      <c r="PO54" s="43">
        <f>SUM(PE54*$G54)</f>
        <v>0</v>
      </c>
      <c r="PP54" s="43">
        <f>SUM(PG54*$G54)</f>
        <v>0</v>
      </c>
      <c r="PQ54" s="43">
        <f>SUM(PI54*$G54)</f>
        <v>0</v>
      </c>
      <c r="PR54" s="43">
        <f t="shared" ref="PR54" si="1588">SUM(PI54-PG54)</f>
        <v>0</v>
      </c>
      <c r="PS54" s="43">
        <f t="shared" ref="PS54" si="1589">SUM(PJ54-PH54)</f>
        <v>0</v>
      </c>
      <c r="PT54" s="44">
        <f>'СДП (план)'!BT54</f>
        <v>3</v>
      </c>
      <c r="PU54" s="43">
        <f>'СДП (план)'!BU54</f>
        <v>81615.256800000003</v>
      </c>
      <c r="PV54" s="43">
        <f t="shared" ref="PV54" si="1590">SUM(PT54/12*$A$2)</f>
        <v>3</v>
      </c>
      <c r="PW54" s="43">
        <f t="shared" ref="PW54" si="1591">SUM(PU54/12*$A$2)</f>
        <v>81615.256800000003</v>
      </c>
      <c r="PX54" s="43">
        <f>VLOOKUP($C54,'факт СДП 12 мес'!$D$8:$HP$287,111,0)</f>
        <v>3</v>
      </c>
      <c r="PY54" s="43">
        <f>VLOOKUP($C54,'факт СДП 12 мес'!$D$8:$HP$287,112,0)</f>
        <v>352728.71</v>
      </c>
      <c r="PZ54" s="43">
        <f>VLOOKUP($C54,'факт СДП 12 мес'!$D$8:$HP$287,113,0)</f>
        <v>30</v>
      </c>
      <c r="QA54" s="43">
        <f>VLOOKUP($C54,'факт СДП 12 мес'!$D$8:$HP$287,114,0)</f>
        <v>0</v>
      </c>
      <c r="QB54" s="43">
        <f>VLOOKUP($C54,'факт СДП 12 мес'!$D$8:$HP$287,115,0)</f>
        <v>0</v>
      </c>
      <c r="QC54" s="43">
        <f>VLOOKUP($C54,'факт СДП 12 мес'!$D$8:$HP$287,116,0)</f>
        <v>0</v>
      </c>
      <c r="QD54" s="43">
        <f>SUM(PT54*$G54)</f>
        <v>2.91</v>
      </c>
      <c r="QE54" s="43">
        <f>SUM(PV54*$G54)</f>
        <v>2.91</v>
      </c>
      <c r="QF54" s="43">
        <f>SUM(PX54*$G54)</f>
        <v>2.91</v>
      </c>
      <c r="QG54" s="43">
        <f t="shared" ref="QG54" si="1592">SUM(PX54-PV54)</f>
        <v>0</v>
      </c>
      <c r="QH54" s="43">
        <f t="shared" ref="QH54" si="1593">SUM(PY54-PW54)</f>
        <v>271113.45319999999</v>
      </c>
      <c r="QI54" s="44">
        <f>'СДП (план)'!BV54</f>
        <v>0</v>
      </c>
      <c r="QJ54" s="43">
        <f>'СДП (план)'!BW54</f>
        <v>0</v>
      </c>
      <c r="QK54" s="43">
        <f t="shared" ref="QK54" si="1594">SUM(QI54/12*$A$2)</f>
        <v>0</v>
      </c>
      <c r="QL54" s="43">
        <f t="shared" ref="QL54" si="1595">SUM(QJ54/12*$A$2)</f>
        <v>0</v>
      </c>
      <c r="QM54" s="43">
        <f>VLOOKUP($C54,'факт СДП 12 мес'!$D$8:$HP$287,153,0)</f>
        <v>0</v>
      </c>
      <c r="QN54" s="43">
        <f>VLOOKUP($C54,'факт СДП 12 мес'!$D$8:$HP$287,154,0)</f>
        <v>0</v>
      </c>
      <c r="QO54" s="43">
        <f>VLOOKUP($C54,'факт СДП 12 мес'!$D$8:$HP$287,155,0)</f>
        <v>0</v>
      </c>
      <c r="QP54" s="43">
        <f>VLOOKUP($C54,'факт СДП 12 мес'!$D$8:$HP$287,156,0)</f>
        <v>0</v>
      </c>
      <c r="QQ54" s="43">
        <f>VLOOKUP($C54,'факт СДП 12 мес'!$D$8:$HP$287,157,0)</f>
        <v>0</v>
      </c>
      <c r="QR54" s="43">
        <f>VLOOKUP($C54,'факт СДП 12 мес'!$D$8:$HP$287,158,0)</f>
        <v>0</v>
      </c>
      <c r="QS54" s="43">
        <f>SUM(QI54*$G54)</f>
        <v>0</v>
      </c>
      <c r="QT54" s="43">
        <f>SUM(QK54*$G54)</f>
        <v>0</v>
      </c>
      <c r="QU54" s="43">
        <f>SUM(QM54*$G54)</f>
        <v>0</v>
      </c>
      <c r="QV54" s="43">
        <f t="shared" ref="QV54" si="1596">SUM(QM54-QK54)</f>
        <v>0</v>
      </c>
      <c r="QW54" s="43">
        <f t="shared" ref="QW54" si="1597">SUM(QN54-QL54)</f>
        <v>0</v>
      </c>
      <c r="QX54" s="44">
        <f>'СДП (план)'!BX54</f>
        <v>0</v>
      </c>
      <c r="QY54" s="43">
        <f>'СДП (план)'!BY54</f>
        <v>0</v>
      </c>
      <c r="QZ54" s="43">
        <f t="shared" ref="QZ54" si="1598">SUM(QX54/12*$A$2)</f>
        <v>0</v>
      </c>
      <c r="RA54" s="43">
        <f t="shared" ref="RA54" si="1599">SUM(QY54/12*$A$2)</f>
        <v>0</v>
      </c>
      <c r="RB54" s="43">
        <f>VLOOKUP($C54,'факт СДП 12 мес'!$D$8:$HP$287,195,0)</f>
        <v>0</v>
      </c>
      <c r="RC54" s="43">
        <f>VLOOKUP($C54,'факт СДП 12 мес'!$D$8:$HP$287,196,0)</f>
        <v>0</v>
      </c>
      <c r="RD54" s="43">
        <f>VLOOKUP($C54,'факт СДП 12 мес'!$D$8:$HP$287,197,0)</f>
        <v>0</v>
      </c>
      <c r="RE54" s="43">
        <f>VLOOKUP($C54,'факт СДП 12 мес'!$D$8:$HP$287,198,0)</f>
        <v>0</v>
      </c>
      <c r="RF54" s="43">
        <f>VLOOKUP($C54,'факт СДП 12 мес'!$D$8:$HP$287,199,0)</f>
        <v>0</v>
      </c>
      <c r="RG54" s="43">
        <f>VLOOKUP($C54,'факт СДП 12 мес'!$D$8:$HP$287,200,0)</f>
        <v>0</v>
      </c>
      <c r="RH54" s="43">
        <f>SUM(QX54*$G54)</f>
        <v>0</v>
      </c>
      <c r="RI54" s="43">
        <f>SUM(QZ54*$G54)</f>
        <v>0</v>
      </c>
      <c r="RJ54" s="43">
        <f>SUM(RB54*$G54)</f>
        <v>0</v>
      </c>
      <c r="RK54" s="43">
        <f t="shared" ref="RK54" si="1600">SUM(RB54-QZ54)</f>
        <v>0</v>
      </c>
      <c r="RL54" s="43">
        <f t="shared" ref="RL54" si="1601">SUM(RC54-RA54)</f>
        <v>0</v>
      </c>
      <c r="RM54" s="44">
        <f>'СДП (план)'!BZ54</f>
        <v>0</v>
      </c>
      <c r="RN54" s="43">
        <f>'СДП (план)'!CA54</f>
        <v>0</v>
      </c>
      <c r="RO54" s="43">
        <f t="shared" ref="RO54" si="1602">SUM(RM54/12*$A$2)</f>
        <v>0</v>
      </c>
      <c r="RP54" s="43">
        <f t="shared" ref="RP54" si="1603">SUM(RN54/12*$A$2)</f>
        <v>0</v>
      </c>
      <c r="RQ54" s="43">
        <f>VLOOKUP($C54,'факт СДП 12 мес'!$D$8:$HP$287,201,0)</f>
        <v>0</v>
      </c>
      <c r="RR54" s="43">
        <f>VLOOKUP($C54,'факт СДП 12 мес'!$D$8:$HP$287,202,0)</f>
        <v>0</v>
      </c>
      <c r="RS54" s="43">
        <f>VLOOKUP($C54,'факт СДП 12 мес'!$D$8:$HP$287,203,0)</f>
        <v>0</v>
      </c>
      <c r="RT54" s="43">
        <f>VLOOKUP($C54,'факт СДП 12 мес'!$D$8:$HP$287,204,0)</f>
        <v>0</v>
      </c>
      <c r="RU54" s="43">
        <f>VLOOKUP($C54,'факт СДП 12 мес'!$D$8:$HP$287,205,0)</f>
        <v>0</v>
      </c>
      <c r="RV54" s="43">
        <f>VLOOKUP($C54,'факт СДП 12 мес'!$D$8:$HP$287,206,0)</f>
        <v>0</v>
      </c>
      <c r="RW54" s="43">
        <f>SUM(RM54*$G54)</f>
        <v>0</v>
      </c>
      <c r="RX54" s="43">
        <f>SUM(RO54*$G54)</f>
        <v>0</v>
      </c>
      <c r="RY54" s="43">
        <f>SUM(RQ54*$G54)</f>
        <v>0</v>
      </c>
      <c r="RZ54" s="43">
        <f t="shared" ref="RZ54" si="1604">SUM(RQ54-RO54)</f>
        <v>0</v>
      </c>
      <c r="SA54" s="43">
        <f t="shared" ref="SA54" si="1605">SUM(RR54-RP54)</f>
        <v>0</v>
      </c>
      <c r="SB54" s="44">
        <f>'СДП (план)'!CB54</f>
        <v>0</v>
      </c>
      <c r="SC54" s="43">
        <f>'СДП (план)'!CC54</f>
        <v>0</v>
      </c>
      <c r="SD54" s="43">
        <f t="shared" ref="SD54:SD58" si="1606">SUM(SB54/12*$A$2)</f>
        <v>0</v>
      </c>
      <c r="SE54" s="43">
        <f t="shared" ref="SE54:SE58" si="1607">SUM(SC54/12*$A$2)</f>
        <v>0</v>
      </c>
      <c r="SF54" s="43">
        <f>VLOOKUP($C54,'факт СДП 12 мес'!$D$8:$HP$287,129,0)</f>
        <v>0</v>
      </c>
      <c r="SG54" s="43">
        <f>VLOOKUP($C54,'факт СДП 12 мес'!$D$8:$HP$287,130,0)</f>
        <v>0</v>
      </c>
      <c r="SH54" s="43">
        <f>VLOOKUP($C54,'факт СДП 12 мес'!$D$8:$HP$287,131,0)</f>
        <v>0</v>
      </c>
      <c r="SI54" s="43">
        <f>VLOOKUP($C54,'факт СДП 12 мес'!$D$8:$HP$287,132,0)</f>
        <v>0</v>
      </c>
      <c r="SJ54" s="43">
        <f>VLOOKUP($C54,'факт СДП 12 мес'!$D$8:$HP$287,133,0)</f>
        <v>0</v>
      </c>
      <c r="SK54" s="43">
        <f>VLOOKUP($C54,'факт СДП 12 мес'!$D$8:$HP$287,134,0)</f>
        <v>0</v>
      </c>
      <c r="SL54" s="43">
        <f t="shared" si="1460"/>
        <v>0</v>
      </c>
      <c r="SM54" s="43">
        <f>SUM(SD54*$G54)</f>
        <v>0</v>
      </c>
      <c r="SN54" s="43">
        <f>SUM(SF54*$G54)</f>
        <v>0</v>
      </c>
      <c r="SO54" s="43">
        <f t="shared" ref="SO54" si="1608">SUM(SF54-SD54)</f>
        <v>0</v>
      </c>
      <c r="SP54" s="43">
        <f t="shared" ref="SP54" si="1609">SUM(SG54-SE54)</f>
        <v>0</v>
      </c>
      <c r="SQ54" s="44">
        <f>'СДП (план)'!CD54</f>
        <v>0</v>
      </c>
      <c r="SR54" s="43">
        <f>'СДП (план)'!CE54</f>
        <v>0</v>
      </c>
      <c r="SS54" s="43">
        <f t="shared" ref="SS54:SS58" si="1610">SUM(SQ54/12*$A$2)</f>
        <v>0</v>
      </c>
      <c r="ST54" s="43">
        <f t="shared" ref="ST54:ST58" si="1611">SUM(SR54/12*$A$2)</f>
        <v>0</v>
      </c>
      <c r="SU54" s="43">
        <f>VLOOKUP($C54,'факт СДП 12 мес'!$D$8:$HP$287,93,0)</f>
        <v>0</v>
      </c>
      <c r="SV54" s="43">
        <f>VLOOKUP($C54,'факт СДП 12 мес'!$D$8:$HP$287,94,0)</f>
        <v>0</v>
      </c>
      <c r="SW54" s="43">
        <f>VLOOKUP($C54,'факт СДП 12 мес'!$D$8:$HP$287,95,0)</f>
        <v>0</v>
      </c>
      <c r="SX54" s="43">
        <f>VLOOKUP($C54,'факт СДП 12 мес'!$D$8:$HP$287,96,0)</f>
        <v>0</v>
      </c>
      <c r="SY54" s="43">
        <f>VLOOKUP($C54,'факт СДП 12 мес'!$D$8:$HP$287,97,0)</f>
        <v>0</v>
      </c>
      <c r="SZ54" s="43">
        <f>VLOOKUP($C54,'факт СДП 12 мес'!$D$8:$HP$287,98,0)</f>
        <v>0</v>
      </c>
      <c r="TA54" s="43">
        <f t="shared" si="1464"/>
        <v>0</v>
      </c>
      <c r="TB54" s="43">
        <f>SUM(SS54*$G54)</f>
        <v>0</v>
      </c>
      <c r="TC54" s="43">
        <f>SUM(SU54*$G54)</f>
        <v>0</v>
      </c>
      <c r="TD54" s="43">
        <f t="shared" ref="TD54" si="1612">SUM(SU54-SS54)</f>
        <v>0</v>
      </c>
      <c r="TE54" s="43">
        <f t="shared" ref="TE54" si="1613">SUM(SV54-ST54)</f>
        <v>0</v>
      </c>
      <c r="TF54" s="5">
        <f>'СДП (план)'!CF54</f>
        <v>2</v>
      </c>
      <c r="TG54" s="3">
        <f>'СДП (план)'!CG54</f>
        <v>83234.607133333309</v>
      </c>
      <c r="TH54" s="43">
        <f t="shared" si="1466"/>
        <v>2</v>
      </c>
      <c r="TI54" s="43">
        <f t="shared" si="1467"/>
        <v>83234.607133333309</v>
      </c>
      <c r="TJ54" s="43">
        <f>VLOOKUP($C54,'факт СДП 12 мес'!$D$8:$HP$287,117,0)</f>
        <v>0</v>
      </c>
      <c r="TK54" s="43">
        <f>VLOOKUP($C54,'факт СДП 12 мес'!$D$8:$HP$287,118,0)</f>
        <v>0</v>
      </c>
      <c r="TL54" s="43">
        <f>VLOOKUP($C54,'факт СДП 12 мес'!$D$8:$HP$287,119,0)</f>
        <v>0</v>
      </c>
      <c r="TM54" s="43">
        <f>VLOOKUP($C54,'факт СДП 12 мес'!$D$8:$HP$287,120,0)</f>
        <v>0</v>
      </c>
      <c r="TN54" s="43">
        <f>VLOOKUP($C54,'факт СДП 12 мес'!$D$8:$HP$287,121,0)</f>
        <v>0</v>
      </c>
      <c r="TO54" s="43">
        <f>VLOOKUP($C54,'факт СДП 12 мес'!$D$8:$HP$287,122,0)</f>
        <v>0</v>
      </c>
      <c r="TP54" s="43">
        <f t="shared" si="1468"/>
        <v>1.94</v>
      </c>
      <c r="TQ54" s="43">
        <f>SUM(TH54*$G54)</f>
        <v>1.94</v>
      </c>
      <c r="TR54" s="43">
        <f>SUM(TJ54*$G54)</f>
        <v>0</v>
      </c>
      <c r="TS54" s="43">
        <f t="shared" ref="TS54" si="1614">SUM(TJ54-TH54)</f>
        <v>-2</v>
      </c>
      <c r="TT54" s="43">
        <f t="shared" ref="TT54" si="1615">SUM(TK54-TI54)</f>
        <v>-83234.607133333309</v>
      </c>
      <c r="TU54" s="43">
        <f>'СДП (план)'!CH54</f>
        <v>0</v>
      </c>
      <c r="TV54" s="43">
        <f>'СДП (план)'!CI54</f>
        <v>0</v>
      </c>
      <c r="TW54" s="43">
        <f t="shared" ref="TW54" si="1616">SUM(TU54/12*$A$2)</f>
        <v>0</v>
      </c>
      <c r="TX54" s="43">
        <f t="shared" ref="TX54" si="1617">SUM(TV54/12*$A$2)</f>
        <v>0</v>
      </c>
      <c r="TY54" s="43">
        <f>VLOOKUP($C54,'факт СДП 12 мес'!$D$8:$HP$287,207,0)</f>
        <v>0</v>
      </c>
      <c r="TZ54" s="43">
        <f>VLOOKUP($C54,'факт СДП 12 мес'!$D$8:$HP$287,208,0)</f>
        <v>0</v>
      </c>
      <c r="UA54" s="43">
        <f>VLOOKUP($C54,'факт СДП 12 мес'!$D$8:$HP$287,209,0)</f>
        <v>0</v>
      </c>
      <c r="UB54" s="43">
        <f>VLOOKUP($C54,'факт СДП 12 мес'!$D$8:$HP$287,210,0)</f>
        <v>0</v>
      </c>
      <c r="UC54" s="43">
        <f>VLOOKUP($C54,'факт СДП 12 мес'!$D$8:$HP$287,211,0)</f>
        <v>0</v>
      </c>
      <c r="UD54" s="43">
        <f>VLOOKUP($C54,'факт СДП 12 мес'!$D$8:$HP$287,212,0)</f>
        <v>0</v>
      </c>
      <c r="UE54" s="43">
        <f>SUM(TU54*$G54)</f>
        <v>0</v>
      </c>
      <c r="UF54" s="43">
        <f>SUM(TW54*$G54)</f>
        <v>0</v>
      </c>
      <c r="UG54" s="43">
        <f>SUM(TY54*$G54)</f>
        <v>0</v>
      </c>
      <c r="UH54" s="43">
        <f t="shared" ref="UH54" si="1618">SUM(TY54-TW54)</f>
        <v>0</v>
      </c>
      <c r="UI54" s="43">
        <f t="shared" ref="UI54" si="1619">SUM(TZ54-TX54)</f>
        <v>0</v>
      </c>
      <c r="UJ54" s="43"/>
      <c r="UK54" s="43"/>
      <c r="UL54" s="43"/>
      <c r="UM54" s="43"/>
      <c r="UN54" s="43"/>
      <c r="UO54" s="43"/>
      <c r="UP54" s="43"/>
      <c r="UQ54" s="43"/>
      <c r="UR54" s="43"/>
      <c r="US54" s="43"/>
      <c r="UT54" s="43"/>
      <c r="UU54" s="43"/>
      <c r="UV54" s="43"/>
      <c r="UW54" s="43">
        <f t="shared" si="175"/>
        <v>0</v>
      </c>
      <c r="UX54" s="43">
        <f t="shared" si="176"/>
        <v>0</v>
      </c>
      <c r="UY54" s="47">
        <f>'СДП (план)'!CN54</f>
        <v>46</v>
      </c>
      <c r="UZ54" s="47">
        <f>'СДП (план)'!CO54</f>
        <v>1117027.8599333332</v>
      </c>
      <c r="VA54" s="43">
        <f t="shared" si="177"/>
        <v>46</v>
      </c>
      <c r="VB54" s="43">
        <f t="shared" si="178"/>
        <v>1117027.8599333332</v>
      </c>
      <c r="VC54" s="47">
        <f t="shared" si="282"/>
        <v>7</v>
      </c>
      <c r="VD54" s="47">
        <f t="shared" si="283"/>
        <v>447065.95</v>
      </c>
      <c r="VE54" s="47">
        <f t="shared" si="284"/>
        <v>68</v>
      </c>
      <c r="VF54" s="47">
        <f t="shared" si="285"/>
        <v>0</v>
      </c>
      <c r="VG54" s="47">
        <f t="shared" si="286"/>
        <v>0</v>
      </c>
      <c r="VH54" s="47">
        <f t="shared" si="287"/>
        <v>0</v>
      </c>
      <c r="VI54" s="47">
        <f t="shared" si="288"/>
        <v>44.620000000000005</v>
      </c>
      <c r="VJ54" s="47">
        <f t="shared" si="289"/>
        <v>44.620000000000005</v>
      </c>
      <c r="VK54" s="47">
        <f t="shared" si="290"/>
        <v>6.79</v>
      </c>
      <c r="VL54" s="43">
        <f t="shared" si="291"/>
        <v>-39</v>
      </c>
      <c r="VM54" s="43">
        <f t="shared" si="292"/>
        <v>-669961.90993333329</v>
      </c>
    </row>
    <row r="55" spans="1:585" s="32" customFormat="1" ht="25.5" x14ac:dyDescent="0.3">
      <c r="A55" s="171"/>
      <c r="B55" s="171">
        <v>34</v>
      </c>
      <c r="C55" s="245" t="s">
        <v>350</v>
      </c>
      <c r="D55" s="380" t="s">
        <v>179</v>
      </c>
      <c r="E55" s="370">
        <v>16026</v>
      </c>
      <c r="F55" s="136">
        <v>16828</v>
      </c>
      <c r="G55" s="371">
        <v>1.1599999999999999</v>
      </c>
      <c r="H55" s="372"/>
      <c r="I55" s="373">
        <v>1</v>
      </c>
      <c r="J55" s="460"/>
      <c r="K55" s="184"/>
      <c r="L55" s="1">
        <v>1.4</v>
      </c>
      <c r="M55" s="1">
        <v>1.68</v>
      </c>
      <c r="N55" s="1">
        <v>2.23</v>
      </c>
      <c r="O55" s="9">
        <v>2.57</v>
      </c>
      <c r="P55" s="44">
        <f>'СДП (план)'!P55</f>
        <v>0</v>
      </c>
      <c r="Q55" s="44">
        <f>'СДП (план)'!Q55</f>
        <v>0</v>
      </c>
      <c r="R55" s="43">
        <f t="shared" si="19"/>
        <v>0</v>
      </c>
      <c r="S55" s="43">
        <f t="shared" si="20"/>
        <v>0</v>
      </c>
      <c r="T55" s="43">
        <f>VLOOKUP($C55,'факт СДП 12 мес'!$D$8:$HP$287,9,0)</f>
        <v>0</v>
      </c>
      <c r="U55" s="43">
        <f>VLOOKUP($C55,'факт СДП 12 мес'!$D$8:$HP$287,10,0)</f>
        <v>0</v>
      </c>
      <c r="V55" s="43">
        <f>VLOOKUP($C55,'факт СДП 12 мес'!$D$8:$HP$287,11,0)</f>
        <v>0</v>
      </c>
      <c r="W55" s="43">
        <f>VLOOKUP($C55,'факт СДП 12 мес'!$D$8:$HP$287,12,0)</f>
        <v>0</v>
      </c>
      <c r="X55" s="43">
        <f>VLOOKUP($C55,'факт СДП 12 мес'!$D$8:$HP$287,13,0)</f>
        <v>0</v>
      </c>
      <c r="Y55" s="43">
        <f>VLOOKUP($C55,'факт СДП 12 мес'!$D$8:$HP$287,14,0)</f>
        <v>0</v>
      </c>
      <c r="Z55" s="43">
        <f t="shared" ref="Z55:Z56" si="1620">SUM(P55*$G55)</f>
        <v>0</v>
      </c>
      <c r="AA55" s="43">
        <f t="shared" ref="AA55:AA56" si="1621">SUM(R55*$G55)</f>
        <v>0</v>
      </c>
      <c r="AB55" s="43">
        <f t="shared" ref="AB55:AB56" si="1622">SUM(T55*$G55)</f>
        <v>0</v>
      </c>
      <c r="AC55" s="43">
        <f t="shared" ref="AC55:AC56" si="1623">SUM(T55-R55)</f>
        <v>0</v>
      </c>
      <c r="AD55" s="43">
        <f t="shared" si="603"/>
        <v>0</v>
      </c>
      <c r="AE55" s="135">
        <f>'СДП (план)'!R55</f>
        <v>0</v>
      </c>
      <c r="AF55" s="135">
        <f>'СДП (план)'!S55</f>
        <v>0</v>
      </c>
      <c r="AG55" s="43">
        <f t="shared" si="21"/>
        <v>0</v>
      </c>
      <c r="AH55" s="43">
        <f t="shared" si="22"/>
        <v>0</v>
      </c>
      <c r="AI55" s="43">
        <f>VLOOKUP($C55,'факт СДП 12 мес'!$D$8:$HP$287,3,0)</f>
        <v>0</v>
      </c>
      <c r="AJ55" s="43">
        <f>VLOOKUP($C55,'факт СДП 12 мес'!$D$8:$HP$287,4,0)</f>
        <v>0</v>
      </c>
      <c r="AK55" s="43">
        <f>VLOOKUP($C55,'факт СДП 12 мес'!$D$8:$HP$287,5,0)</f>
        <v>0</v>
      </c>
      <c r="AL55" s="43">
        <f>VLOOKUP($C55,'факт СДП 12 мес'!$D$8:$HP$287,6,0)</f>
        <v>0</v>
      </c>
      <c r="AM55" s="43">
        <f>VLOOKUP($C55,'факт СДП 12 мес'!$D$8:$HP$287,7,0)</f>
        <v>0</v>
      </c>
      <c r="AN55" s="43">
        <f>VLOOKUP($C55,'факт СДП 12 мес'!$D$8:$HP$287,8,0)</f>
        <v>0</v>
      </c>
      <c r="AO55" s="43">
        <f t="shared" si="1478"/>
        <v>0</v>
      </c>
      <c r="AP55" s="43">
        <f t="shared" si="1479"/>
        <v>0</v>
      </c>
      <c r="AQ55" s="43">
        <f t="shared" si="1480"/>
        <v>0</v>
      </c>
      <c r="AR55" s="43">
        <f t="shared" si="1481"/>
        <v>0</v>
      </c>
      <c r="AS55" s="43">
        <f t="shared" si="1482"/>
        <v>0</v>
      </c>
      <c r="AT55" s="44">
        <f>'СДП (план)'!T55</f>
        <v>0</v>
      </c>
      <c r="AU55" s="43">
        <f>'СДП (план)'!U55</f>
        <v>0</v>
      </c>
      <c r="AV55" s="43">
        <f t="shared" si="25"/>
        <v>0</v>
      </c>
      <c r="AW55" s="43">
        <f t="shared" si="26"/>
        <v>0</v>
      </c>
      <c r="AX55" s="43">
        <f>VLOOKUP($C55,'факт СДП 12 мес'!$D$8:$HP$287,159,0)</f>
        <v>0</v>
      </c>
      <c r="AY55" s="43">
        <f>VLOOKUP($C55,'факт СДП 12 мес'!$D$8:$HP$287,160,0)</f>
        <v>0</v>
      </c>
      <c r="AZ55" s="43">
        <f>VLOOKUP($C55,'факт СДП 12 мес'!$D$8:$HP$287,161,0)</f>
        <v>0</v>
      </c>
      <c r="BA55" s="43">
        <f>VLOOKUP($C55,'факт СДП 12 мес'!$D$8:$HP$287,162,0)</f>
        <v>0</v>
      </c>
      <c r="BB55" s="43">
        <f>VLOOKUP($C55,'факт СДП 12 мес'!$D$8:$HP$287,163,0)</f>
        <v>0</v>
      </c>
      <c r="BC55" s="43">
        <f>VLOOKUP($C55,'факт СДП 12 мес'!$D$8:$HP$287,164,0)</f>
        <v>0</v>
      </c>
      <c r="BD55" s="43">
        <f t="shared" ref="BD55:BD56" si="1624">SUM(AT55*$G55)</f>
        <v>0</v>
      </c>
      <c r="BE55" s="43">
        <f t="shared" ref="BE55:BE56" si="1625">SUM(AV55*$G55)</f>
        <v>0</v>
      </c>
      <c r="BF55" s="43">
        <f t="shared" ref="BF55:BF56" si="1626">SUM(AX55*$G55)</f>
        <v>0</v>
      </c>
      <c r="BG55" s="43">
        <f t="shared" si="926"/>
        <v>0</v>
      </c>
      <c r="BH55" s="43">
        <f t="shared" si="927"/>
        <v>0</v>
      </c>
      <c r="BI55" s="87">
        <f>'СДП (план)'!V55</f>
        <v>0</v>
      </c>
      <c r="BJ55" s="3">
        <f>'СДП (план)'!W55</f>
        <v>0</v>
      </c>
      <c r="BK55" s="43">
        <f t="shared" si="27"/>
        <v>0</v>
      </c>
      <c r="BL55" s="43">
        <f t="shared" si="28"/>
        <v>0</v>
      </c>
      <c r="BM55" s="43">
        <f>VLOOKUP($C55,'факт СДП 12 мес'!$D$8:$HP$287,21,0)</f>
        <v>0</v>
      </c>
      <c r="BN55" s="43">
        <f>VLOOKUP($C55,'факт СДП 12 мес'!$D$8:$HP$287,22,0)</f>
        <v>0</v>
      </c>
      <c r="BO55" s="43">
        <f>VLOOKUP($C55,'факт СДП 12 мес'!$D$8:$HP$287,23,0)</f>
        <v>0</v>
      </c>
      <c r="BP55" s="43">
        <f>VLOOKUP($C55,'факт СДП 12 мес'!$D$8:$HP$287,24,0)</f>
        <v>0</v>
      </c>
      <c r="BQ55" s="43">
        <f>VLOOKUP($C55,'факт СДП 12 мес'!$D$8:$HP$287,25,0)</f>
        <v>0</v>
      </c>
      <c r="BR55" s="43">
        <f>VLOOKUP($C55,'факт СДП 12 мес'!$D$8:$HP$287,26,0)</f>
        <v>0</v>
      </c>
      <c r="BS55" s="43">
        <f t="shared" ref="BS55:BS56" si="1627">SUM(BI55*$G55)</f>
        <v>0</v>
      </c>
      <c r="BT55" s="43">
        <f t="shared" ref="BT55:BT56" si="1628">SUM(BK55*$G55)</f>
        <v>0</v>
      </c>
      <c r="BU55" s="43">
        <f t="shared" ref="BU55:BU56" si="1629">SUM(BM55*$G55)</f>
        <v>0</v>
      </c>
      <c r="BV55" s="43">
        <f t="shared" si="1489"/>
        <v>0</v>
      </c>
      <c r="BW55" s="43">
        <f t="shared" si="1490"/>
        <v>0</v>
      </c>
      <c r="BX55" s="44">
        <f>'СДП (план)'!X55</f>
        <v>0</v>
      </c>
      <c r="BY55" s="43">
        <f>'СДП (план)'!Y55</f>
        <v>0</v>
      </c>
      <c r="BZ55" s="43">
        <f t="shared" si="30"/>
        <v>0</v>
      </c>
      <c r="CA55" s="43">
        <f t="shared" si="31"/>
        <v>0</v>
      </c>
      <c r="CB55" s="43">
        <f>VLOOKUP($C55,'факт СДП 12 мес'!$D$8:$HP$287,15,0)</f>
        <v>0</v>
      </c>
      <c r="CC55" s="43">
        <f>VLOOKUP($C55,'факт СДП 12 мес'!$D$8:$HP$287,16,0)</f>
        <v>0</v>
      </c>
      <c r="CD55" s="43">
        <f>VLOOKUP($C55,'факт СДП 12 мес'!$D$8:$HP$287,17,0)</f>
        <v>0</v>
      </c>
      <c r="CE55" s="43">
        <f>VLOOKUP($C55,'факт СДП 12 мес'!$D$8:$HP$287,18,0)</f>
        <v>0</v>
      </c>
      <c r="CF55" s="43">
        <f>VLOOKUP($C55,'факт СДП 12 мес'!$D$8:$HP$287,19,0)</f>
        <v>0</v>
      </c>
      <c r="CG55" s="43">
        <f>VLOOKUP($C55,'факт СДП 12 мес'!$D$8:$HP$287,20,0)</f>
        <v>0</v>
      </c>
      <c r="CH55" s="43">
        <f t="shared" ref="CH55:CH56" si="1630">SUM(BX55*$G55)</f>
        <v>0</v>
      </c>
      <c r="CI55" s="43">
        <f t="shared" ref="CI55:CI56" si="1631">SUM(BZ55*$G55)</f>
        <v>0</v>
      </c>
      <c r="CJ55" s="43">
        <f t="shared" ref="CJ55:CJ56" si="1632">SUM(CB55*$G55)</f>
        <v>0</v>
      </c>
      <c r="CK55" s="43">
        <f t="shared" si="936"/>
        <v>0</v>
      </c>
      <c r="CL55" s="43">
        <f t="shared" si="937"/>
        <v>0</v>
      </c>
      <c r="CM55" s="45">
        <f>'СДП (план)'!Z55</f>
        <v>0</v>
      </c>
      <c r="CN55" s="43">
        <f>'СДП (план)'!AA55</f>
        <v>0</v>
      </c>
      <c r="CO55" s="43">
        <f t="shared" si="32"/>
        <v>0</v>
      </c>
      <c r="CP55" s="43">
        <f t="shared" si="33"/>
        <v>0</v>
      </c>
      <c r="CQ55" s="43">
        <f>VLOOKUP($C55,'факт СДП 12 мес'!$D$8:$HP$287,165,0)</f>
        <v>0</v>
      </c>
      <c r="CR55" s="43">
        <f>VLOOKUP($C55,'факт СДП 12 мес'!$D$8:$HP$287,166,0)</f>
        <v>0</v>
      </c>
      <c r="CS55" s="43">
        <f>VLOOKUP($C55,'факт СДП 12 мес'!$D$8:$HP$287,167,0)</f>
        <v>0</v>
      </c>
      <c r="CT55" s="43">
        <f>VLOOKUP($C55,'факт СДП 12 мес'!$D$8:$HP$287,168,0)</f>
        <v>0</v>
      </c>
      <c r="CU55" s="43">
        <f>VLOOKUP($C55,'факт СДП 12 мес'!$D$8:$HP$287,169,0)</f>
        <v>0</v>
      </c>
      <c r="CV55" s="43">
        <f>VLOOKUP($C55,'факт СДП 12 мес'!$D$8:$HP$287,170,0)</f>
        <v>0</v>
      </c>
      <c r="CW55" s="43">
        <f t="shared" ref="CW55:CW56" si="1633">SUM(CM55*$G55)</f>
        <v>0</v>
      </c>
      <c r="CX55" s="43">
        <f t="shared" ref="CX55:CX56" si="1634">SUM(CO55*$G55)</f>
        <v>0</v>
      </c>
      <c r="CY55" s="43">
        <f t="shared" ref="CY55:CY56" si="1635">SUM(CQ55*$G55)</f>
        <v>0</v>
      </c>
      <c r="CZ55" s="43">
        <f t="shared" si="34"/>
        <v>0</v>
      </c>
      <c r="DA55" s="43">
        <f t="shared" si="35"/>
        <v>0</v>
      </c>
      <c r="DB55" s="5">
        <f>'СДП (план)'!AB55</f>
        <v>0</v>
      </c>
      <c r="DC55" s="5">
        <f>'СДП (план)'!AC55</f>
        <v>0</v>
      </c>
      <c r="DD55" s="43">
        <f t="shared" si="36"/>
        <v>0</v>
      </c>
      <c r="DE55" s="43">
        <f t="shared" si="37"/>
        <v>0</v>
      </c>
      <c r="DF55" s="43">
        <f>VLOOKUP($C55,'факт СДП 12 мес'!$D$8:$HP$287,57,0)</f>
        <v>0</v>
      </c>
      <c r="DG55" s="43">
        <f>VLOOKUP($C55,'факт СДП 12 мес'!$D$8:$HP$287,58,0)</f>
        <v>0</v>
      </c>
      <c r="DH55" s="43">
        <f>VLOOKUP($C55,'факт СДП 12 мес'!$D$8:$HP$287,59,0)</f>
        <v>0</v>
      </c>
      <c r="DI55" s="43">
        <f>VLOOKUP($C55,'факт СДП 12 мес'!$D$8:$HP$287,60,0)</f>
        <v>0</v>
      </c>
      <c r="DJ55" s="43">
        <f>VLOOKUP($C55,'факт СДП 12 мес'!$D$8:$HP$287,61,0)</f>
        <v>0</v>
      </c>
      <c r="DK55" s="43">
        <f>VLOOKUP($C55,'факт СДП 12 мес'!$D$8:$HP$287,62,0)</f>
        <v>0</v>
      </c>
      <c r="DL55" s="43">
        <f t="shared" ref="DL55:DL56" si="1636">SUM(DB55*$G55)</f>
        <v>0</v>
      </c>
      <c r="DM55" s="43">
        <f t="shared" ref="DM55:DM56" si="1637">SUM(DD55*$G55)</f>
        <v>0</v>
      </c>
      <c r="DN55" s="43">
        <f t="shared" ref="DN55:DN56" si="1638">SUM(DF55*$G55)</f>
        <v>0</v>
      </c>
      <c r="DO55" s="43">
        <f t="shared" si="38"/>
        <v>0</v>
      </c>
      <c r="DP55" s="43">
        <f t="shared" si="39"/>
        <v>0</v>
      </c>
      <c r="DQ55" s="5">
        <f>'СДП (план)'!AD55</f>
        <v>0</v>
      </c>
      <c r="DR55" s="3">
        <f>'СДП (план)'!AE55</f>
        <v>0</v>
      </c>
      <c r="DS55" s="43">
        <f t="shared" si="40"/>
        <v>0</v>
      </c>
      <c r="DT55" s="43">
        <f t="shared" si="41"/>
        <v>0</v>
      </c>
      <c r="DU55" s="43">
        <f>VLOOKUP($C55,'факт СДП 12 мес'!$D$8:$HP$287,33,0)</f>
        <v>0</v>
      </c>
      <c r="DV55" s="43">
        <f>VLOOKUP($C55,'факт СДП 12 мес'!$D$8:$HP$287,34,0)</f>
        <v>0</v>
      </c>
      <c r="DW55" s="43">
        <f>VLOOKUP($C55,'факт СДП 12 мес'!$D$8:$HP$287,35,0)</f>
        <v>0</v>
      </c>
      <c r="DX55" s="43">
        <f>VLOOKUP($C55,'факт СДП 12 мес'!$D$8:$HP$287,36,0)</f>
        <v>0</v>
      </c>
      <c r="DY55" s="43">
        <f>VLOOKUP($C55,'факт СДП 12 мес'!$D$8:$HP$287,37,0)</f>
        <v>0</v>
      </c>
      <c r="DZ55" s="43">
        <f>VLOOKUP($C55,'факт СДП 12 мес'!$D$8:$HP$287,38,0)</f>
        <v>0</v>
      </c>
      <c r="EA55" s="43">
        <f t="shared" ref="EA55:EA56" si="1639">SUM(DQ55*$G55)</f>
        <v>0</v>
      </c>
      <c r="EB55" s="43">
        <f t="shared" ref="EB55:EB56" si="1640">SUM(DS55*$G55)</f>
        <v>0</v>
      </c>
      <c r="EC55" s="43">
        <f t="shared" ref="EC55:EC56" si="1641">SUM(DU55*$G55)</f>
        <v>0</v>
      </c>
      <c r="ED55" s="43">
        <f t="shared" ref="ED55:ED56" si="1642">SUM(DU55-DS55)</f>
        <v>0</v>
      </c>
      <c r="EE55" s="43">
        <f t="shared" ref="EE55:EE56" si="1643">SUM(DV55-DT55)</f>
        <v>0</v>
      </c>
      <c r="EF55" s="5">
        <f>'СДП (план)'!AF55</f>
        <v>0</v>
      </c>
      <c r="EG55" s="3">
        <f>'СДП (план)'!AG55</f>
        <v>0</v>
      </c>
      <c r="EH55" s="43">
        <f t="shared" si="44"/>
        <v>0</v>
      </c>
      <c r="EI55" s="43">
        <f t="shared" si="45"/>
        <v>0</v>
      </c>
      <c r="EJ55" s="43">
        <f>VLOOKUP($C55,'факт СДП 12 мес'!$D$8:$HP$287,27,0)</f>
        <v>0</v>
      </c>
      <c r="EK55" s="43">
        <f>VLOOKUP($C55,'факт СДП 12 мес'!$D$8:$HP$287,28,0)</f>
        <v>0</v>
      </c>
      <c r="EL55" s="43">
        <f>VLOOKUP($C55,'факт СДП 12 мес'!$D$8:$HP$287,29,0)</f>
        <v>0</v>
      </c>
      <c r="EM55" s="43">
        <f>VLOOKUP($C55,'факт СДП 12 мес'!$D$8:$HP$287,30,0)</f>
        <v>0</v>
      </c>
      <c r="EN55" s="43">
        <f>VLOOKUP($C55,'факт СДП 12 мес'!$D$8:$HP$287,31,0)</f>
        <v>0</v>
      </c>
      <c r="EO55" s="43">
        <f>VLOOKUP($C55,'факт СДП 12 мес'!$D$8:$HP$287,32,0)</f>
        <v>0</v>
      </c>
      <c r="EP55" s="43">
        <f t="shared" si="1509"/>
        <v>0</v>
      </c>
      <c r="EQ55" s="43">
        <f t="shared" si="1510"/>
        <v>0</v>
      </c>
      <c r="ER55" s="43">
        <f t="shared" si="1511"/>
        <v>0</v>
      </c>
      <c r="ES55" s="43">
        <f t="shared" si="1512"/>
        <v>0</v>
      </c>
      <c r="ET55" s="43">
        <f t="shared" si="1513"/>
        <v>0</v>
      </c>
      <c r="EU55" s="44">
        <f>'СДП (план)'!AH55</f>
        <v>2</v>
      </c>
      <c r="EV55" s="43">
        <f>'СДП (план)'!AI55</f>
        <v>63765.386799999993</v>
      </c>
      <c r="EW55" s="43">
        <f t="shared" si="48"/>
        <v>2</v>
      </c>
      <c r="EX55" s="43">
        <f t="shared" si="49"/>
        <v>63765.386799999993</v>
      </c>
      <c r="EY55" s="43">
        <f>VLOOKUP($C55,'факт СДП 12 мес'!$D$8:$HP$287,87,0)</f>
        <v>1</v>
      </c>
      <c r="EZ55" s="43">
        <f>VLOOKUP($C55,'факт СДП 12 мес'!$D$8:$HP$287,88,0)</f>
        <v>31231.47</v>
      </c>
      <c r="FA55" s="43">
        <f>VLOOKUP($C55,'факт СДП 12 мес'!$D$8:$HP$287,89,0)</f>
        <v>11</v>
      </c>
      <c r="FB55" s="43">
        <f>VLOOKUP($C55,'факт СДП 12 мес'!$D$8:$HP$287,90,0)</f>
        <v>0</v>
      </c>
      <c r="FC55" s="43">
        <f>VLOOKUP($C55,'факт СДП 12 мес'!$D$8:$HP$287,91,0)</f>
        <v>0</v>
      </c>
      <c r="FD55" s="43">
        <f>VLOOKUP($C55,'факт СДП 12 мес'!$D$8:$HP$287,92,0)</f>
        <v>0</v>
      </c>
      <c r="FE55" s="43">
        <f t="shared" ref="FE55:FE56" si="1644">SUM(EU55*$G55)</f>
        <v>2.3199999999999998</v>
      </c>
      <c r="FF55" s="43">
        <f t="shared" ref="FF55:FF56" si="1645">SUM(EW55*$G55)</f>
        <v>2.3199999999999998</v>
      </c>
      <c r="FG55" s="43">
        <f t="shared" ref="FG55:FG56" si="1646">SUM(EY55*$G55)</f>
        <v>1.1599999999999999</v>
      </c>
      <c r="FH55" s="43">
        <f t="shared" si="50"/>
        <v>-1</v>
      </c>
      <c r="FI55" s="43">
        <f t="shared" si="51"/>
        <v>-32533.916799999992</v>
      </c>
      <c r="FJ55" s="44">
        <f>'СДП (план)'!AJ55</f>
        <v>0</v>
      </c>
      <c r="FK55" s="43">
        <f>'СДП (план)'!AK55</f>
        <v>0</v>
      </c>
      <c r="FL55" s="43">
        <f t="shared" si="52"/>
        <v>0</v>
      </c>
      <c r="FM55" s="43">
        <f t="shared" si="53"/>
        <v>0</v>
      </c>
      <c r="FN55" s="43">
        <f>VLOOKUP($C55,'факт СДП 12 мес'!$D$8:$HP$287,39,0)</f>
        <v>0</v>
      </c>
      <c r="FO55" s="43">
        <f>VLOOKUP($C55,'факт СДП 12 мес'!$D$8:$HP$287,40,0)</f>
        <v>0</v>
      </c>
      <c r="FP55" s="43">
        <f>VLOOKUP($C55,'факт СДП 12 мес'!$D$8:$HP$287,41,0)</f>
        <v>0</v>
      </c>
      <c r="FQ55" s="43">
        <f>VLOOKUP($C55,'факт СДП 12 мес'!$D$8:$HP$287,42,0)</f>
        <v>0</v>
      </c>
      <c r="FR55" s="43">
        <f>VLOOKUP($C55,'факт СДП 12 мес'!$D$8:$HP$287,43,0)</f>
        <v>0</v>
      </c>
      <c r="FS55" s="43">
        <f>VLOOKUP($C55,'факт СДП 12 мес'!$D$8:$HP$287,44,0)</f>
        <v>0</v>
      </c>
      <c r="FT55" s="43">
        <f t="shared" ref="FT55:FT56" si="1647">SUM(FJ55*$G55)</f>
        <v>0</v>
      </c>
      <c r="FU55" s="43">
        <f t="shared" ref="FU55:FU56" si="1648">SUM(FL55*$G55)</f>
        <v>0</v>
      </c>
      <c r="FV55" s="43">
        <f t="shared" ref="FV55:FV56" si="1649">SUM(FN55*$G55)</f>
        <v>0</v>
      </c>
      <c r="FW55" s="43">
        <f t="shared" si="54"/>
        <v>0</v>
      </c>
      <c r="FX55" s="43">
        <f t="shared" si="55"/>
        <v>0</v>
      </c>
      <c r="FY55" s="44">
        <f>'СДП (план)'!AL55</f>
        <v>0</v>
      </c>
      <c r="FZ55" s="43">
        <f>'СДП (план)'!AM55</f>
        <v>0</v>
      </c>
      <c r="GA55" s="43">
        <f t="shared" si="56"/>
        <v>0</v>
      </c>
      <c r="GB55" s="43">
        <f t="shared" si="57"/>
        <v>0</v>
      </c>
      <c r="GC55" s="43">
        <f>VLOOKUP($C55,'факт СДП 12 мес'!$D$8:$HP$287,45,0)</f>
        <v>0</v>
      </c>
      <c r="GD55" s="43">
        <f>VLOOKUP($C55,'факт СДП 12 мес'!$D$8:$HP$287,46,0)</f>
        <v>0</v>
      </c>
      <c r="GE55" s="43">
        <f>VLOOKUP($C55,'факт СДП 12 мес'!$D$8:$HP$287,47,0)</f>
        <v>0</v>
      </c>
      <c r="GF55" s="43">
        <f>VLOOKUP($C55,'факт СДП 12 мес'!$D$8:$HP$287,48,0)</f>
        <v>0</v>
      </c>
      <c r="GG55" s="43">
        <f>VLOOKUP($C55,'факт СДП 12 мес'!$D$8:$HP$287,49,0)</f>
        <v>0</v>
      </c>
      <c r="GH55" s="43">
        <f>VLOOKUP($C55,'факт СДП 12 мес'!$D$8:$HP$287,50,0)</f>
        <v>0</v>
      </c>
      <c r="GI55" s="43">
        <f t="shared" ref="GI55:GI56" si="1650">SUM(FY55*$G55)</f>
        <v>0</v>
      </c>
      <c r="GJ55" s="43">
        <f t="shared" ref="GJ55:GJ56" si="1651">SUM(GA55*$G55)</f>
        <v>0</v>
      </c>
      <c r="GK55" s="43">
        <f t="shared" ref="GK55:GK56" si="1652">SUM(GC55*$G55)</f>
        <v>0</v>
      </c>
      <c r="GL55" s="43">
        <f t="shared" si="58"/>
        <v>0</v>
      </c>
      <c r="GM55" s="43">
        <f t="shared" si="59"/>
        <v>0</v>
      </c>
      <c r="GN55" s="5">
        <f>'СДП (план)'!AN55</f>
        <v>0</v>
      </c>
      <c r="GO55" s="3">
        <f>'СДП (план)'!AO55</f>
        <v>0</v>
      </c>
      <c r="GP55" s="43">
        <f t="shared" si="60"/>
        <v>0</v>
      </c>
      <c r="GQ55" s="43">
        <f t="shared" si="61"/>
        <v>0</v>
      </c>
      <c r="GR55" s="43">
        <f>VLOOKUP($C55,'факт СДП 12 мес'!$D$8:$HP$287,51,0)</f>
        <v>0</v>
      </c>
      <c r="GS55" s="43">
        <f>VLOOKUP($C55,'факт СДП 12 мес'!$D$8:$HP$287,52,0)</f>
        <v>0</v>
      </c>
      <c r="GT55" s="43">
        <f>VLOOKUP($C55,'факт СДП 12 мес'!$D$8:$HP$287,53,0)</f>
        <v>0</v>
      </c>
      <c r="GU55" s="43">
        <f>VLOOKUP($C55,'факт СДП 12 мес'!$D$8:$HP$287,54,0)</f>
        <v>0</v>
      </c>
      <c r="GV55" s="43">
        <f>VLOOKUP($C55,'факт СДП 12 мес'!$D$8:$HP$287,55,0)</f>
        <v>0</v>
      </c>
      <c r="GW55" s="43">
        <f>VLOOKUP($C55,'факт СДП 12 мес'!$D$8:$HP$287,56,0)</f>
        <v>0</v>
      </c>
      <c r="GX55" s="43">
        <f t="shared" ref="GX55:GX56" si="1653">SUM(GN55*$G55)</f>
        <v>0</v>
      </c>
      <c r="GY55" s="43">
        <f t="shared" ref="GY55:GY56" si="1654">SUM(GP55*$G55)</f>
        <v>0</v>
      </c>
      <c r="GZ55" s="43">
        <f t="shared" ref="GZ55:GZ56" si="1655">SUM(GR55*$G55)</f>
        <v>0</v>
      </c>
      <c r="HA55" s="43">
        <f t="shared" si="65"/>
        <v>0</v>
      </c>
      <c r="HB55" s="43">
        <f t="shared" si="66"/>
        <v>0</v>
      </c>
      <c r="HC55" s="5">
        <f>'СДП (план)'!AP55</f>
        <v>0</v>
      </c>
      <c r="HD55" s="3">
        <f>'СДП (план)'!AQ55</f>
        <v>0</v>
      </c>
      <c r="HE55" s="43">
        <f t="shared" si="67"/>
        <v>0</v>
      </c>
      <c r="HF55" s="43">
        <f t="shared" si="68"/>
        <v>0</v>
      </c>
      <c r="HG55" s="43">
        <f>VLOOKUP($C55,'факт СДП 12 мес'!$D$8:$HP$287,141,0)</f>
        <v>0</v>
      </c>
      <c r="HH55" s="43">
        <f>VLOOKUP($C55,'факт СДП 12 мес'!$D$8:$HP$287,142,0)</f>
        <v>0</v>
      </c>
      <c r="HI55" s="43">
        <f>VLOOKUP($C55,'факт СДП 12 мес'!$D$8:$HP$287,143,0)</f>
        <v>0</v>
      </c>
      <c r="HJ55" s="43">
        <f>VLOOKUP($C55,'факт СДП 12 мес'!$D$8:$HP$287,144,0)</f>
        <v>0</v>
      </c>
      <c r="HK55" s="43">
        <f>VLOOKUP($C55,'факт СДП 12 мес'!$D$8:$HP$287,145,0)</f>
        <v>0</v>
      </c>
      <c r="HL55" s="43">
        <f>VLOOKUP($C55,'факт СДП 12 мес'!$D$8:$HP$287,146,0)</f>
        <v>0</v>
      </c>
      <c r="HM55" s="43">
        <f t="shared" ref="HM55:HM56" si="1656">SUM(HC55*$G55)</f>
        <v>0</v>
      </c>
      <c r="HN55" s="43">
        <f t="shared" ref="HN55:HN56" si="1657">SUM(HE55*$G55)</f>
        <v>0</v>
      </c>
      <c r="HO55" s="43">
        <f t="shared" ref="HO55:HO56" si="1658">SUM(HG55*$G55)</f>
        <v>0</v>
      </c>
      <c r="HP55" s="43">
        <f t="shared" si="69"/>
        <v>0</v>
      </c>
      <c r="HQ55" s="43">
        <f t="shared" si="70"/>
        <v>0</v>
      </c>
      <c r="HR55" s="44">
        <f>'СДП (план)'!AR55</f>
        <v>0</v>
      </c>
      <c r="HS55" s="43">
        <f>'СДП (план)'!AS55</f>
        <v>0</v>
      </c>
      <c r="HT55" s="43">
        <f t="shared" si="71"/>
        <v>0</v>
      </c>
      <c r="HU55" s="43">
        <f t="shared" si="72"/>
        <v>0</v>
      </c>
      <c r="HV55" s="43">
        <f>VLOOKUP($C55,'факт СДП 12 мес'!$D$8:$HP$287,171,0)</f>
        <v>0</v>
      </c>
      <c r="HW55" s="43">
        <f>VLOOKUP($C55,'факт СДП 12 мес'!$D$8:$HP$287,172,0)</f>
        <v>0</v>
      </c>
      <c r="HX55" s="43">
        <f>VLOOKUP($C55,'факт СДП 12 мес'!$D$8:$HP$287,173,0)</f>
        <v>0</v>
      </c>
      <c r="HY55" s="43">
        <f>VLOOKUP($C55,'факт СДП 12 мес'!$D$8:$HP$287,174,0)</f>
        <v>0</v>
      </c>
      <c r="HZ55" s="43">
        <f>VLOOKUP($C55,'факт СДП 12 мес'!$D$8:$HP$287,175,0)</f>
        <v>0</v>
      </c>
      <c r="IA55" s="43">
        <f>VLOOKUP($C55,'факт СДП 12 мес'!$D$8:$HP$287,176,0)</f>
        <v>0</v>
      </c>
      <c r="IB55" s="43">
        <f t="shared" ref="IB55:IB56" si="1659">SUM(HR55*$G55)</f>
        <v>0</v>
      </c>
      <c r="IC55" s="43">
        <f t="shared" ref="IC55:IC56" si="1660">SUM(HT55*$G55)</f>
        <v>0</v>
      </c>
      <c r="ID55" s="43">
        <f t="shared" ref="ID55:ID56" si="1661">SUM(HV55*$G55)</f>
        <v>0</v>
      </c>
      <c r="IE55" s="43">
        <f t="shared" si="76"/>
        <v>0</v>
      </c>
      <c r="IF55" s="43">
        <f t="shared" si="77"/>
        <v>0</v>
      </c>
      <c r="IG55" s="44">
        <f>'СДП (план)'!AT55</f>
        <v>0</v>
      </c>
      <c r="IH55" s="43">
        <f>'СДП (план)'!AU55</f>
        <v>0</v>
      </c>
      <c r="II55" s="43">
        <f t="shared" si="78"/>
        <v>0</v>
      </c>
      <c r="IJ55" s="43">
        <f t="shared" si="79"/>
        <v>0</v>
      </c>
      <c r="IK55" s="43">
        <f>VLOOKUP($C55,'факт СДП 12 мес'!$D$8:$HP$287,183,0)</f>
        <v>0</v>
      </c>
      <c r="IL55" s="43">
        <f>VLOOKUP($C55,'факт СДП 12 мес'!$D$8:$HP$287,184,0)</f>
        <v>0</v>
      </c>
      <c r="IM55" s="43">
        <f>VLOOKUP($C55,'факт СДП 12 мес'!$D$8:$HP$287,185,0)</f>
        <v>0</v>
      </c>
      <c r="IN55" s="43">
        <f>VLOOKUP($C55,'факт СДП 12 мес'!$D$8:$HP$287,186,0)</f>
        <v>0</v>
      </c>
      <c r="IO55" s="43">
        <f>VLOOKUP($C55,'факт СДП 12 мес'!$D$8:$HP$287,187,0)</f>
        <v>0</v>
      </c>
      <c r="IP55" s="43">
        <f>VLOOKUP($C55,'факт СДП 12 мес'!$D$8:$HP$287,188,0)</f>
        <v>0</v>
      </c>
      <c r="IQ55" s="43">
        <f t="shared" ref="IQ55:IQ56" si="1662">SUM(IG55*$G55)</f>
        <v>0</v>
      </c>
      <c r="IR55" s="43">
        <f t="shared" ref="IR55:IR56" si="1663">SUM(II55*$G55)</f>
        <v>0</v>
      </c>
      <c r="IS55" s="43">
        <f t="shared" ref="IS55:IS56" si="1664">SUM(IK55*$G55)</f>
        <v>0</v>
      </c>
      <c r="IT55" s="43">
        <f t="shared" si="80"/>
        <v>0</v>
      </c>
      <c r="IU55" s="43">
        <f t="shared" si="81"/>
        <v>0</v>
      </c>
      <c r="IV55" s="45">
        <f>'СДП (план)'!AV55</f>
        <v>0</v>
      </c>
      <c r="IW55" s="45">
        <f>'СДП (план)'!AW55</f>
        <v>0</v>
      </c>
      <c r="IX55" s="43">
        <f t="shared" si="82"/>
        <v>0</v>
      </c>
      <c r="IY55" s="43">
        <f t="shared" si="83"/>
        <v>0</v>
      </c>
      <c r="IZ55" s="43">
        <f>VLOOKUP($C55,'факт СДП 12 мес'!$D$8:$HP$287,147,0)</f>
        <v>0</v>
      </c>
      <c r="JA55" s="43">
        <f>VLOOKUP($C55,'факт СДП 12 мес'!$D$8:$HP$287,148,0)</f>
        <v>0</v>
      </c>
      <c r="JB55" s="43">
        <f>VLOOKUP($C55,'факт СДП 12 мес'!$D$8:$HP$287,149,0)</f>
        <v>0</v>
      </c>
      <c r="JC55" s="43">
        <f>VLOOKUP($C55,'факт СДП 12 мес'!$D$8:$HP$287,150,0)</f>
        <v>0</v>
      </c>
      <c r="JD55" s="43">
        <f>VLOOKUP($C55,'факт СДП 12 мес'!$D$8:$HP$287,151,0)</f>
        <v>0</v>
      </c>
      <c r="JE55" s="43">
        <f>VLOOKUP($C55,'факт СДП 12 мес'!$D$8:$HP$287,152,0)</f>
        <v>0</v>
      </c>
      <c r="JF55" s="43">
        <f t="shared" ref="JF55:JF56" si="1665">SUM(IV55*$G55)</f>
        <v>0</v>
      </c>
      <c r="JG55" s="43">
        <f t="shared" ref="JG55:JG56" si="1666">SUM(IX55*$G55)</f>
        <v>0</v>
      </c>
      <c r="JH55" s="43">
        <f t="shared" ref="JH55:JH56" si="1667">SUM(IZ55*$G55)</f>
        <v>0</v>
      </c>
      <c r="JI55" s="43">
        <f t="shared" si="84"/>
        <v>0</v>
      </c>
      <c r="JJ55" s="43">
        <f t="shared" si="85"/>
        <v>0</v>
      </c>
      <c r="JK55" s="45">
        <f>'СДП (план)'!AX55</f>
        <v>0</v>
      </c>
      <c r="JL55" s="45">
        <f>'СДП (план)'!AY55</f>
        <v>0</v>
      </c>
      <c r="JM55" s="43">
        <f t="shared" si="86"/>
        <v>0</v>
      </c>
      <c r="JN55" s="43">
        <f t="shared" si="87"/>
        <v>0</v>
      </c>
      <c r="JO55" s="43">
        <f>VLOOKUP($C55,'факт СДП 12 мес'!$D$8:$HP$287,135,0)</f>
        <v>0</v>
      </c>
      <c r="JP55" s="43">
        <f>VLOOKUP($C55,'факт СДП 12 мес'!$D$8:$HP$287,136,0)</f>
        <v>0</v>
      </c>
      <c r="JQ55" s="43">
        <f>VLOOKUP($C55,'факт СДП 12 мес'!$D$8:$HP$287,137,0)</f>
        <v>0</v>
      </c>
      <c r="JR55" s="43">
        <f>VLOOKUP($C55,'факт СДП 12 мес'!$D$8:$HP$287,138,0)</f>
        <v>0</v>
      </c>
      <c r="JS55" s="43">
        <f>VLOOKUP($C55,'факт СДП 12 мес'!$D$8:$HP$287,139,0)</f>
        <v>0</v>
      </c>
      <c r="JT55" s="43">
        <f>VLOOKUP($C55,'факт СДП 12 мес'!$D$8:$HP$287,140,0)</f>
        <v>0</v>
      </c>
      <c r="JU55" s="43">
        <f t="shared" ref="JU55:JU56" si="1668">SUM(JK55*$G55)</f>
        <v>0</v>
      </c>
      <c r="JV55" s="43">
        <f t="shared" ref="JV55:JV56" si="1669">SUM(JM55*$G55)</f>
        <v>0</v>
      </c>
      <c r="JW55" s="43">
        <f t="shared" ref="JW55:JW56" si="1670">SUM(JO55*$G55)</f>
        <v>0</v>
      </c>
      <c r="JX55" s="43">
        <f t="shared" si="88"/>
        <v>0</v>
      </c>
      <c r="JY55" s="43">
        <f t="shared" si="89"/>
        <v>0</v>
      </c>
      <c r="JZ55" s="44">
        <f>'СДП (план)'!AZ55</f>
        <v>0</v>
      </c>
      <c r="KA55" s="43">
        <f>'СДП (план)'!BA55</f>
        <v>0</v>
      </c>
      <c r="KB55" s="43">
        <f t="shared" si="90"/>
        <v>0</v>
      </c>
      <c r="KC55" s="43">
        <f t="shared" si="91"/>
        <v>0</v>
      </c>
      <c r="KD55" s="43">
        <f>VLOOKUP($C55,'факт СДП 12 мес'!$D$8:$HP$287,105,0)</f>
        <v>0</v>
      </c>
      <c r="KE55" s="43">
        <f>VLOOKUP($C55,'факт СДП 12 мес'!$D$8:$HP$287,106,0)</f>
        <v>0</v>
      </c>
      <c r="KF55" s="43">
        <f>VLOOKUP($C55,'факт СДП 12 мес'!$D$8:$HP$287,107,0)</f>
        <v>0</v>
      </c>
      <c r="KG55" s="43">
        <f>VLOOKUP($C55,'факт СДП 12 мес'!$D$8:$HP$287,108,0)</f>
        <v>0</v>
      </c>
      <c r="KH55" s="43">
        <f>VLOOKUP($C55,'факт СДП 12 мес'!$D$8:$HP$287,109,0)</f>
        <v>0</v>
      </c>
      <c r="KI55" s="43">
        <f>VLOOKUP($C55,'факт СДП 12 мес'!$D$8:$HP$287,110,0)</f>
        <v>0</v>
      </c>
      <c r="KJ55" s="43">
        <f t="shared" ref="KJ55:KJ56" si="1671">SUM(JZ55*$G55)</f>
        <v>0</v>
      </c>
      <c r="KK55" s="43">
        <f t="shared" ref="KK55:KK56" si="1672">SUM(KB55*$G55)</f>
        <v>0</v>
      </c>
      <c r="KL55" s="43">
        <f t="shared" ref="KL55:KL56" si="1673">SUM(KD55*$G55)</f>
        <v>0</v>
      </c>
      <c r="KM55" s="43">
        <f t="shared" si="95"/>
        <v>0</v>
      </c>
      <c r="KN55" s="43">
        <f t="shared" si="96"/>
        <v>0</v>
      </c>
      <c r="KO55" s="44">
        <f>'СДП (план)'!BB55</f>
        <v>0</v>
      </c>
      <c r="KP55" s="43">
        <f>'СДП (план)'!BC55</f>
        <v>0</v>
      </c>
      <c r="KQ55" s="43">
        <f t="shared" si="97"/>
        <v>0</v>
      </c>
      <c r="KR55" s="43">
        <f t="shared" si="98"/>
        <v>0</v>
      </c>
      <c r="KS55" s="43">
        <f>VLOOKUP($C55,'факт СДП 12 мес'!$D$8:$HP$287,189,0)</f>
        <v>0</v>
      </c>
      <c r="KT55" s="43">
        <f>VLOOKUP($C55,'факт СДП 12 мес'!$D$8:$HP$287,190,0)</f>
        <v>0</v>
      </c>
      <c r="KU55" s="43">
        <f>VLOOKUP($C55,'факт СДП 12 мес'!$D$8:$HP$287,191,0)</f>
        <v>0</v>
      </c>
      <c r="KV55" s="43">
        <f>VLOOKUP($C55,'факт СДП 12 мес'!$D$8:$HP$287,192,0)</f>
        <v>0</v>
      </c>
      <c r="KW55" s="43">
        <f>VLOOKUP($C55,'факт СДП 12 мес'!$D$8:$HP$287,193,0)</f>
        <v>0</v>
      </c>
      <c r="KX55" s="43">
        <f>VLOOKUP($C55,'факт СДП 12 мес'!$D$8:$HP$287,194,0)</f>
        <v>0</v>
      </c>
      <c r="KY55" s="43">
        <f t="shared" ref="KY55:KY56" si="1674">SUM(KO55*$G55)</f>
        <v>0</v>
      </c>
      <c r="KZ55" s="43">
        <f t="shared" ref="KZ55:KZ56" si="1675">SUM(KQ55*$G55)</f>
        <v>0</v>
      </c>
      <c r="LA55" s="43">
        <f t="shared" ref="LA55:LA56" si="1676">SUM(KS55*$G55)</f>
        <v>0</v>
      </c>
      <c r="LB55" s="43">
        <f t="shared" si="99"/>
        <v>0</v>
      </c>
      <c r="LC55" s="43">
        <f t="shared" si="100"/>
        <v>0</v>
      </c>
      <c r="LD55" s="44">
        <f>'СДП (план)'!BD55</f>
        <v>0</v>
      </c>
      <c r="LE55" s="43">
        <f>'СДП (план)'!BE55</f>
        <v>0</v>
      </c>
      <c r="LF55" s="43">
        <f t="shared" si="101"/>
        <v>0</v>
      </c>
      <c r="LG55" s="43">
        <f t="shared" si="102"/>
        <v>0</v>
      </c>
      <c r="LH55" s="43">
        <f>VLOOKUP($C55,'факт СДП 12 мес'!$D$8:$HP$287,63,0)</f>
        <v>3</v>
      </c>
      <c r="LI55" s="43">
        <f>VLOOKUP($C55,'факт СДП 12 мес'!$D$8:$HP$287,64,0)</f>
        <v>96820.290000000008</v>
      </c>
      <c r="LJ55" s="43">
        <f>VLOOKUP($C55,'факт СДП 12 мес'!$D$8:$HP$287,65,0)</f>
        <v>23</v>
      </c>
      <c r="LK55" s="43">
        <f>VLOOKUP($C55,'факт СДП 12 мес'!$D$8:$HP$287,66,0)</f>
        <v>0</v>
      </c>
      <c r="LL55" s="43">
        <f>VLOOKUP($C55,'факт СДП 12 мес'!$D$8:$HP$287,67,0)</f>
        <v>0</v>
      </c>
      <c r="LM55" s="43">
        <f>VLOOKUP($C55,'факт СДП 12 мес'!$D$8:$HP$287,68,0)</f>
        <v>0</v>
      </c>
      <c r="LN55" s="43">
        <f t="shared" ref="LN55:LN56" si="1677">SUM(LD55*$G55)</f>
        <v>0</v>
      </c>
      <c r="LO55" s="43">
        <f t="shared" ref="LO55:LO56" si="1678">SUM(LF55*$G55)</f>
        <v>0</v>
      </c>
      <c r="LP55" s="43">
        <f t="shared" ref="LP55:LP56" si="1679">SUM(LH55*$G55)</f>
        <v>3.4799999999999995</v>
      </c>
      <c r="LQ55" s="43">
        <f t="shared" si="103"/>
        <v>3</v>
      </c>
      <c r="LR55" s="43">
        <f t="shared" si="104"/>
        <v>96820.290000000008</v>
      </c>
      <c r="LS55" s="44">
        <f>'СДП (план)'!BF55</f>
        <v>0</v>
      </c>
      <c r="LT55" s="43">
        <f>'СДП (план)'!BG55</f>
        <v>0</v>
      </c>
      <c r="LU55" s="43">
        <f t="shared" si="105"/>
        <v>0</v>
      </c>
      <c r="LV55" s="43">
        <f t="shared" si="106"/>
        <v>0</v>
      </c>
      <c r="LW55" s="43">
        <f>VLOOKUP($C55,'факт СДП 12 мес'!$D$8:$HP$287,69,0)</f>
        <v>0</v>
      </c>
      <c r="LX55" s="43">
        <f>VLOOKUP($C55,'факт СДП 12 мес'!$D$8:$HP$287,70,0)</f>
        <v>0</v>
      </c>
      <c r="LY55" s="43">
        <f>VLOOKUP($C55,'факт СДП 12 мес'!$D$8:$HP$287,71,0)</f>
        <v>0</v>
      </c>
      <c r="LZ55" s="43">
        <f>VLOOKUP($C55,'факт СДП 12 мес'!$D$8:$HP$287,72,0)</f>
        <v>0</v>
      </c>
      <c r="MA55" s="43">
        <f>VLOOKUP($C55,'факт СДП 12 мес'!$D$8:$HP$287,73,0)</f>
        <v>0</v>
      </c>
      <c r="MB55" s="43">
        <f>VLOOKUP($C55,'факт СДП 12 мес'!$D$8:$HP$287,74,0)</f>
        <v>0</v>
      </c>
      <c r="MC55" s="43">
        <f t="shared" ref="MC55:MC56" si="1680">SUM(LS55*$G55)</f>
        <v>0</v>
      </c>
      <c r="MD55" s="43">
        <f t="shared" ref="MD55:MD56" si="1681">SUM(LU55*$G55)</f>
        <v>0</v>
      </c>
      <c r="ME55" s="43">
        <f t="shared" ref="ME55:ME56" si="1682">SUM(LW55*$G55)</f>
        <v>0</v>
      </c>
      <c r="MF55" s="43">
        <f t="shared" si="617"/>
        <v>0</v>
      </c>
      <c r="MG55" s="43">
        <f t="shared" si="618"/>
        <v>0</v>
      </c>
      <c r="MH55" s="44">
        <f>'СДП (план)'!BH55</f>
        <v>0</v>
      </c>
      <c r="MI55" s="43">
        <f>'СДП (план)'!BI55</f>
        <v>0</v>
      </c>
      <c r="MJ55" s="43">
        <f t="shared" si="111"/>
        <v>0</v>
      </c>
      <c r="MK55" s="43">
        <f t="shared" si="112"/>
        <v>0</v>
      </c>
      <c r="ML55" s="43">
        <f>VLOOKUP($C55,'факт СДП 12 мес'!$D$8:$HP$287,75,0)</f>
        <v>0</v>
      </c>
      <c r="MM55" s="43">
        <f>VLOOKUP($C55,'факт СДП 12 мес'!$D$8:$HP$287,76,0)</f>
        <v>0</v>
      </c>
      <c r="MN55" s="43">
        <f>VLOOKUP($C55,'факт СДП 12 мес'!$D$8:$HP$287,77,0)</f>
        <v>0</v>
      </c>
      <c r="MO55" s="43">
        <f>VLOOKUP($C55,'факт СДП 12 мес'!$D$8:$HP$287,78,0)</f>
        <v>0</v>
      </c>
      <c r="MP55" s="43">
        <f>VLOOKUP($C55,'факт СДП 12 мес'!$D$8:$HP$287,79,0)</f>
        <v>0</v>
      </c>
      <c r="MQ55" s="43">
        <f>VLOOKUP($C55,'факт СДП 12 мес'!$D$8:$HP$287,80,0)</f>
        <v>0</v>
      </c>
      <c r="MR55" s="43">
        <f t="shared" ref="MR55:MR56" si="1683">SUM(MH55*$G55)</f>
        <v>0</v>
      </c>
      <c r="MS55" s="43">
        <f t="shared" ref="MS55:MS56" si="1684">SUM(MJ55*$G55)</f>
        <v>0</v>
      </c>
      <c r="MT55" s="43">
        <f t="shared" ref="MT55:MT56" si="1685">SUM(ML55*$G55)</f>
        <v>0</v>
      </c>
      <c r="MU55" s="43">
        <f t="shared" ref="MU55:MU56" si="1686">SUM(ML55-MJ55)</f>
        <v>0</v>
      </c>
      <c r="MV55" s="43">
        <f t="shared" ref="MV55:MV56" si="1687">SUM(MM55-MK55)</f>
        <v>0</v>
      </c>
      <c r="MW55" s="44">
        <f>'СДП (план)'!BJ55</f>
        <v>0</v>
      </c>
      <c r="MX55" s="43">
        <f>'СДП (план)'!BK55</f>
        <v>0</v>
      </c>
      <c r="MY55" s="43">
        <f t="shared" si="115"/>
        <v>0</v>
      </c>
      <c r="MZ55" s="43">
        <f t="shared" si="116"/>
        <v>0</v>
      </c>
      <c r="NA55" s="43">
        <f>VLOOKUP($C55,'факт СДП 12 мес'!$D$8:$HP$287,81,0)</f>
        <v>0</v>
      </c>
      <c r="NB55" s="43">
        <f>VLOOKUP($C55,'факт СДП 12 мес'!$D$8:$HP$287,82,0)</f>
        <v>0</v>
      </c>
      <c r="NC55" s="43">
        <f>VLOOKUP($C55,'факт СДП 12 мес'!$D$8:$HP$287,83,0)</f>
        <v>0</v>
      </c>
      <c r="ND55" s="43">
        <f>VLOOKUP($C55,'факт СДП 12 мес'!$D$8:$HP$287,84,0)</f>
        <v>0</v>
      </c>
      <c r="NE55" s="43">
        <f>VLOOKUP($C55,'факт СДП 12 мес'!$D$8:$HP$287,85,0)</f>
        <v>0</v>
      </c>
      <c r="NF55" s="43">
        <f>VLOOKUP($C55,'факт СДП 12 мес'!$D$8:$HP$287,86,0)</f>
        <v>0</v>
      </c>
      <c r="NG55" s="43">
        <f t="shared" ref="NG55:NG56" si="1688">SUM(MW55*$G55)</f>
        <v>0</v>
      </c>
      <c r="NH55" s="43">
        <f t="shared" ref="NH55:NH56" si="1689">SUM(MY55*$G55)</f>
        <v>0</v>
      </c>
      <c r="NI55" s="43">
        <f t="shared" ref="NI55:NI56" si="1690">SUM(NA55*$G55)</f>
        <v>0</v>
      </c>
      <c r="NJ55" s="43">
        <f t="shared" si="117"/>
        <v>0</v>
      </c>
      <c r="NK55" s="43">
        <f t="shared" si="118"/>
        <v>0</v>
      </c>
      <c r="NL55" s="44">
        <f>'СДП (план)'!BL55</f>
        <v>0</v>
      </c>
      <c r="NM55" s="43">
        <f>'СДП (план)'!BM55</f>
        <v>0</v>
      </c>
      <c r="NN55" s="43">
        <f t="shared" si="119"/>
        <v>0</v>
      </c>
      <c r="NO55" s="43">
        <f t="shared" si="120"/>
        <v>0</v>
      </c>
      <c r="NP55" s="43">
        <f>VLOOKUP($C55,'факт СДП 12 мес'!$D$8:$HP$287,99,0)</f>
        <v>0</v>
      </c>
      <c r="NQ55" s="43">
        <f>VLOOKUP($C55,'факт СДП 12 мес'!$D$8:$HP$287,100,0)</f>
        <v>0</v>
      </c>
      <c r="NR55" s="43">
        <f>VLOOKUP($C55,'факт СДП 12 мес'!$D$8:$HP$287,101,0)</f>
        <v>0</v>
      </c>
      <c r="NS55" s="43">
        <f>VLOOKUP($C55,'факт СДП 12 мес'!$D$8:$HP$287,102,0)</f>
        <v>0</v>
      </c>
      <c r="NT55" s="43">
        <f>VLOOKUP($C55,'факт СДП 12 мес'!$D$8:$HP$287,103,0)</f>
        <v>0</v>
      </c>
      <c r="NU55" s="43">
        <f>VLOOKUP($C55,'факт СДП 12 мес'!$D$8:$HP$287,104,0)</f>
        <v>0</v>
      </c>
      <c r="NV55" s="43">
        <f t="shared" ref="NV55:NV56" si="1691">SUM(NL55*$G55)</f>
        <v>0</v>
      </c>
      <c r="NW55" s="43">
        <f t="shared" ref="NW55:NW56" si="1692">SUM(NN55*$G55)</f>
        <v>0</v>
      </c>
      <c r="NX55" s="43">
        <f t="shared" ref="NX55:NX56" si="1693">SUM(NP55*$G55)</f>
        <v>0</v>
      </c>
      <c r="NY55" s="43">
        <f t="shared" si="121"/>
        <v>0</v>
      </c>
      <c r="NZ55" s="43">
        <f t="shared" si="122"/>
        <v>0</v>
      </c>
      <c r="OA55" s="44">
        <f>'СДП (план)'!BN55</f>
        <v>0</v>
      </c>
      <c r="OB55" s="43">
        <f>'СДП (план)'!BO55</f>
        <v>0</v>
      </c>
      <c r="OC55" s="43">
        <f t="shared" si="123"/>
        <v>0</v>
      </c>
      <c r="OD55" s="43">
        <f t="shared" si="124"/>
        <v>0</v>
      </c>
      <c r="OE55" s="43"/>
      <c r="OF55" s="43"/>
      <c r="OG55" s="43"/>
      <c r="OH55" s="43"/>
      <c r="OI55" s="43"/>
      <c r="OJ55" s="43"/>
      <c r="OK55" s="43">
        <f t="shared" ref="OK55:OK56" si="1694">SUM(OA55*$G55)</f>
        <v>0</v>
      </c>
      <c r="OL55" s="43">
        <f t="shared" ref="OL55:OL56" si="1695">SUM(OC55*$G55)</f>
        <v>0</v>
      </c>
      <c r="OM55" s="43">
        <f t="shared" ref="OM55:OM56" si="1696">SUM(OE55*$G55)</f>
        <v>0</v>
      </c>
      <c r="ON55" s="43">
        <f t="shared" si="125"/>
        <v>0</v>
      </c>
      <c r="OO55" s="43">
        <f t="shared" si="126"/>
        <v>0</v>
      </c>
      <c r="OP55" s="44">
        <f>'СДП (план)'!BP55</f>
        <v>0</v>
      </c>
      <c r="OQ55" s="43">
        <f>'СДП (план)'!BQ55</f>
        <v>0</v>
      </c>
      <c r="OR55" s="43">
        <f t="shared" si="127"/>
        <v>0</v>
      </c>
      <c r="OS55" s="43">
        <f t="shared" si="128"/>
        <v>0</v>
      </c>
      <c r="OT55" s="43">
        <f>VLOOKUP($C55,'факт СДП 12 мес'!$D$8:$HP$287,177,0)</f>
        <v>0</v>
      </c>
      <c r="OU55" s="43">
        <f>VLOOKUP($C55,'факт СДП 12 мес'!$D$8:$HP$287,178,0)</f>
        <v>0</v>
      </c>
      <c r="OV55" s="43">
        <f>VLOOKUP($C55,'факт СДП 12 мес'!$D$8:$HP$287,179,0)</f>
        <v>0</v>
      </c>
      <c r="OW55" s="43">
        <f>VLOOKUP($C55,'факт СДП 12 мес'!$D$8:$HP$287,180,0)</f>
        <v>0</v>
      </c>
      <c r="OX55" s="43">
        <f>VLOOKUP($C55,'факт СДП 12 мес'!$D$8:$HP$287,181,0)</f>
        <v>0</v>
      </c>
      <c r="OY55" s="43">
        <f>VLOOKUP($C55,'факт СДП 12 мес'!$D$8:$HP$287,182,0)</f>
        <v>0</v>
      </c>
      <c r="OZ55" s="43">
        <f t="shared" ref="OZ55:OZ56" si="1697">SUM(OP55*$G55)</f>
        <v>0</v>
      </c>
      <c r="PA55" s="43">
        <f t="shared" ref="PA55:PA56" si="1698">SUM(OR55*$G55)</f>
        <v>0</v>
      </c>
      <c r="PB55" s="43">
        <f t="shared" ref="PB55:PB56" si="1699">SUM(OT55*$G55)</f>
        <v>0</v>
      </c>
      <c r="PC55" s="43">
        <f t="shared" si="129"/>
        <v>0</v>
      </c>
      <c r="PD55" s="43">
        <f t="shared" si="130"/>
        <v>0</v>
      </c>
      <c r="PE55" s="45">
        <f>'СДП (план)'!BR55</f>
        <v>0</v>
      </c>
      <c r="PF55" s="45">
        <f>'СДП (план)'!BS55</f>
        <v>0</v>
      </c>
      <c r="PG55" s="43">
        <f t="shared" si="131"/>
        <v>0</v>
      </c>
      <c r="PH55" s="43">
        <f t="shared" si="132"/>
        <v>0</v>
      </c>
      <c r="PI55" s="43">
        <f>VLOOKUP($C55,'факт СДП 12 мес'!$D$8:$HP$287,123,0)</f>
        <v>0</v>
      </c>
      <c r="PJ55" s="43">
        <f>VLOOKUP($C55,'факт СДП 12 мес'!$D$8:$HP$287,124,0)</f>
        <v>0</v>
      </c>
      <c r="PK55" s="43">
        <f>VLOOKUP($C55,'факт СДП 12 мес'!$D$8:$HP$287,125,0)</f>
        <v>0</v>
      </c>
      <c r="PL55" s="43">
        <f>VLOOKUP($C55,'факт СДП 12 мес'!$D$8:$HP$287,126,0)</f>
        <v>0</v>
      </c>
      <c r="PM55" s="43">
        <f>VLOOKUP($C55,'факт СДП 12 мес'!$D$8:$HP$287,127,0)</f>
        <v>0</v>
      </c>
      <c r="PN55" s="43">
        <f>VLOOKUP($C55,'факт СДП 12 мес'!$D$8:$HP$287,128,0)</f>
        <v>0</v>
      </c>
      <c r="PO55" s="43">
        <f t="shared" ref="PO55:PO56" si="1700">SUM(PE55*$G55)</f>
        <v>0</v>
      </c>
      <c r="PP55" s="43">
        <f t="shared" ref="PP55:PP56" si="1701">SUM(PG55*$G55)</f>
        <v>0</v>
      </c>
      <c r="PQ55" s="43">
        <f t="shared" ref="PQ55:PQ56" si="1702">SUM(PI55*$G55)</f>
        <v>0</v>
      </c>
      <c r="PR55" s="43">
        <f t="shared" si="136"/>
        <v>0</v>
      </c>
      <c r="PS55" s="43">
        <f t="shared" si="137"/>
        <v>0</v>
      </c>
      <c r="PT55" s="44">
        <f>'СДП (план)'!BT55</f>
        <v>0</v>
      </c>
      <c r="PU55" s="43">
        <f>'СДП (план)'!BU55</f>
        <v>0</v>
      </c>
      <c r="PV55" s="43">
        <f t="shared" si="138"/>
        <v>0</v>
      </c>
      <c r="PW55" s="43">
        <f t="shared" si="139"/>
        <v>0</v>
      </c>
      <c r="PX55" s="43">
        <f>VLOOKUP($C55,'факт СДП 12 мес'!$D$8:$HP$287,111,0)</f>
        <v>0</v>
      </c>
      <c r="PY55" s="43">
        <f>VLOOKUP($C55,'факт СДП 12 мес'!$D$8:$HP$287,112,0)</f>
        <v>0</v>
      </c>
      <c r="PZ55" s="43">
        <f>VLOOKUP($C55,'факт СДП 12 мес'!$D$8:$HP$287,113,0)</f>
        <v>0</v>
      </c>
      <c r="QA55" s="43">
        <f>VLOOKUP($C55,'факт СДП 12 мес'!$D$8:$HP$287,114,0)</f>
        <v>0</v>
      </c>
      <c r="QB55" s="43">
        <f>VLOOKUP($C55,'факт СДП 12 мес'!$D$8:$HP$287,115,0)</f>
        <v>0</v>
      </c>
      <c r="QC55" s="43">
        <f>VLOOKUP($C55,'факт СДП 12 мес'!$D$8:$HP$287,116,0)</f>
        <v>0</v>
      </c>
      <c r="QD55" s="43">
        <f t="shared" ref="QD55:QD56" si="1703">SUM(PT55*$G55)</f>
        <v>0</v>
      </c>
      <c r="QE55" s="43">
        <f t="shared" ref="QE55:QE56" si="1704">SUM(PV55*$G55)</f>
        <v>0</v>
      </c>
      <c r="QF55" s="43">
        <f t="shared" ref="QF55:QF56" si="1705">SUM(PX55*$G55)</f>
        <v>0</v>
      </c>
      <c r="QG55" s="43">
        <f t="shared" si="140"/>
        <v>0</v>
      </c>
      <c r="QH55" s="43">
        <f t="shared" si="141"/>
        <v>0</v>
      </c>
      <c r="QI55" s="44">
        <f>'СДП (план)'!BV55</f>
        <v>0</v>
      </c>
      <c r="QJ55" s="43">
        <f>'СДП (план)'!BW55</f>
        <v>0</v>
      </c>
      <c r="QK55" s="43">
        <f t="shared" si="142"/>
        <v>0</v>
      </c>
      <c r="QL55" s="43">
        <f t="shared" si="143"/>
        <v>0</v>
      </c>
      <c r="QM55" s="43">
        <f>VLOOKUP($C55,'факт СДП 12 мес'!$D$8:$HP$287,153,0)</f>
        <v>0</v>
      </c>
      <c r="QN55" s="43">
        <f>VLOOKUP($C55,'факт СДП 12 мес'!$D$8:$HP$287,154,0)</f>
        <v>0</v>
      </c>
      <c r="QO55" s="43">
        <f>VLOOKUP($C55,'факт СДП 12 мес'!$D$8:$HP$287,155,0)</f>
        <v>0</v>
      </c>
      <c r="QP55" s="43">
        <f>VLOOKUP($C55,'факт СДП 12 мес'!$D$8:$HP$287,156,0)</f>
        <v>0</v>
      </c>
      <c r="QQ55" s="43">
        <f>VLOOKUP($C55,'факт СДП 12 мес'!$D$8:$HP$287,157,0)</f>
        <v>0</v>
      </c>
      <c r="QR55" s="43">
        <f>VLOOKUP($C55,'факт СДП 12 мес'!$D$8:$HP$287,158,0)</f>
        <v>0</v>
      </c>
      <c r="QS55" s="43">
        <f t="shared" ref="QS55:QS56" si="1706">SUM(QI55*$G55)</f>
        <v>0</v>
      </c>
      <c r="QT55" s="43">
        <f t="shared" ref="QT55:QT56" si="1707">SUM(QK55*$G55)</f>
        <v>0</v>
      </c>
      <c r="QU55" s="43">
        <f t="shared" ref="QU55:QU56" si="1708">SUM(QM55*$G55)</f>
        <v>0</v>
      </c>
      <c r="QV55" s="43">
        <f t="shared" si="1004"/>
        <v>0</v>
      </c>
      <c r="QW55" s="43">
        <f t="shared" si="1005"/>
        <v>0</v>
      </c>
      <c r="QX55" s="44">
        <f>'СДП (план)'!BX55</f>
        <v>0</v>
      </c>
      <c r="QY55" s="43">
        <f>'СДП (план)'!BY55</f>
        <v>0</v>
      </c>
      <c r="QZ55" s="43">
        <f t="shared" si="147"/>
        <v>0</v>
      </c>
      <c r="RA55" s="43">
        <f t="shared" si="148"/>
        <v>0</v>
      </c>
      <c r="RB55" s="43">
        <f>VLOOKUP($C55,'факт СДП 12 мес'!$D$8:$HP$287,195,0)</f>
        <v>0</v>
      </c>
      <c r="RC55" s="43">
        <f>VLOOKUP($C55,'факт СДП 12 мес'!$D$8:$HP$287,196,0)</f>
        <v>0</v>
      </c>
      <c r="RD55" s="43">
        <f>VLOOKUP($C55,'факт СДП 12 мес'!$D$8:$HP$287,197,0)</f>
        <v>0</v>
      </c>
      <c r="RE55" s="43">
        <f>VLOOKUP($C55,'факт СДП 12 мес'!$D$8:$HP$287,198,0)</f>
        <v>0</v>
      </c>
      <c r="RF55" s="43">
        <f>VLOOKUP($C55,'факт СДП 12 мес'!$D$8:$HP$287,199,0)</f>
        <v>0</v>
      </c>
      <c r="RG55" s="43">
        <f>VLOOKUP($C55,'факт СДП 12 мес'!$D$8:$HP$287,200,0)</f>
        <v>0</v>
      </c>
      <c r="RH55" s="43">
        <f t="shared" ref="RH55:RH56" si="1709">SUM(QX55*$G55)</f>
        <v>0</v>
      </c>
      <c r="RI55" s="43">
        <f t="shared" ref="RI55:RI56" si="1710">SUM(QZ55*$G55)</f>
        <v>0</v>
      </c>
      <c r="RJ55" s="43">
        <f t="shared" ref="RJ55:RJ56" si="1711">SUM(RB55*$G55)</f>
        <v>0</v>
      </c>
      <c r="RK55" s="43">
        <f t="shared" si="149"/>
        <v>0</v>
      </c>
      <c r="RL55" s="43">
        <f t="shared" si="150"/>
        <v>0</v>
      </c>
      <c r="RM55" s="44">
        <f>'СДП (план)'!BZ55</f>
        <v>0</v>
      </c>
      <c r="RN55" s="43">
        <f>'СДП (план)'!CA55</f>
        <v>0</v>
      </c>
      <c r="RO55" s="43">
        <f t="shared" si="151"/>
        <v>0</v>
      </c>
      <c r="RP55" s="43">
        <f t="shared" si="152"/>
        <v>0</v>
      </c>
      <c r="RQ55" s="43">
        <f>VLOOKUP($C55,'факт СДП 12 мес'!$D$8:$HP$287,201,0)</f>
        <v>0</v>
      </c>
      <c r="RR55" s="43">
        <f>VLOOKUP($C55,'факт СДП 12 мес'!$D$8:$HP$287,202,0)</f>
        <v>0</v>
      </c>
      <c r="RS55" s="43">
        <f>VLOOKUP($C55,'факт СДП 12 мес'!$D$8:$HP$287,203,0)</f>
        <v>0</v>
      </c>
      <c r="RT55" s="43">
        <f>VLOOKUP($C55,'факт СДП 12 мес'!$D$8:$HP$287,204,0)</f>
        <v>0</v>
      </c>
      <c r="RU55" s="43">
        <f>VLOOKUP($C55,'факт СДП 12 мес'!$D$8:$HP$287,205,0)</f>
        <v>0</v>
      </c>
      <c r="RV55" s="43">
        <f>VLOOKUP($C55,'факт СДП 12 мес'!$D$8:$HP$287,206,0)</f>
        <v>0</v>
      </c>
      <c r="RW55" s="43">
        <f t="shared" ref="RW55:RW56" si="1712">SUM(RM55*$G55)</f>
        <v>0</v>
      </c>
      <c r="RX55" s="43">
        <f t="shared" ref="RX55:RX56" si="1713">SUM(RO55*$G55)</f>
        <v>0</v>
      </c>
      <c r="RY55" s="43">
        <f t="shared" ref="RY55:RY56" si="1714">SUM(RQ55*$G55)</f>
        <v>0</v>
      </c>
      <c r="RZ55" s="43">
        <f t="shared" si="153"/>
        <v>0</v>
      </c>
      <c r="SA55" s="43">
        <f t="shared" si="154"/>
        <v>0</v>
      </c>
      <c r="SB55" s="44">
        <f>'СДП (план)'!CB55</f>
        <v>2</v>
      </c>
      <c r="SC55" s="43">
        <f>'СДП (план)'!CC55</f>
        <v>65067.833599999991</v>
      </c>
      <c r="SD55" s="43">
        <f t="shared" si="1606"/>
        <v>2</v>
      </c>
      <c r="SE55" s="43">
        <f t="shared" si="1607"/>
        <v>65067.833599999991</v>
      </c>
      <c r="SF55" s="43">
        <f>VLOOKUP($C55,'факт СДП 12 мес'!$D$8:$HP$287,129,0)</f>
        <v>0</v>
      </c>
      <c r="SG55" s="43">
        <f>VLOOKUP($C55,'факт СДП 12 мес'!$D$8:$HP$287,130,0)</f>
        <v>0</v>
      </c>
      <c r="SH55" s="43">
        <f>VLOOKUP($C55,'факт СДП 12 мес'!$D$8:$HP$287,131,0)</f>
        <v>0</v>
      </c>
      <c r="SI55" s="43">
        <f>VLOOKUP($C55,'факт СДП 12 мес'!$D$8:$HP$287,132,0)</f>
        <v>0</v>
      </c>
      <c r="SJ55" s="43">
        <f>VLOOKUP($C55,'факт СДП 12 мес'!$D$8:$HP$287,133,0)</f>
        <v>0</v>
      </c>
      <c r="SK55" s="43">
        <f>VLOOKUP($C55,'факт СДП 12 мес'!$D$8:$HP$287,134,0)</f>
        <v>0</v>
      </c>
      <c r="SL55" s="43">
        <f t="shared" si="1460"/>
        <v>2.3199999999999998</v>
      </c>
      <c r="SM55" s="43">
        <f t="shared" ref="SM55:SM56" si="1715">SUM(SD55*$G55)</f>
        <v>2.3199999999999998</v>
      </c>
      <c r="SN55" s="43">
        <f t="shared" ref="SN55:SN56" si="1716">SUM(SF55*$G55)</f>
        <v>0</v>
      </c>
      <c r="SO55" s="43">
        <f t="shared" si="158"/>
        <v>-2</v>
      </c>
      <c r="SP55" s="43">
        <f t="shared" si="159"/>
        <v>-65067.833599999991</v>
      </c>
      <c r="SQ55" s="44">
        <f>'СДП (план)'!CD55</f>
        <v>50</v>
      </c>
      <c r="SR55" s="43">
        <f>'СДП (план)'!CE55</f>
        <v>2159245.0733333332</v>
      </c>
      <c r="SS55" s="43">
        <f t="shared" si="1610"/>
        <v>50</v>
      </c>
      <c r="ST55" s="43">
        <f t="shared" si="1611"/>
        <v>2159245.0733333332</v>
      </c>
      <c r="SU55" s="43">
        <f>VLOOKUP($C55,'факт СДП 12 мес'!$D$8:$HP$287,93,0)</f>
        <v>1</v>
      </c>
      <c r="SV55" s="43">
        <f>VLOOKUP($C55,'факт СДП 12 мес'!$D$8:$HP$287,94,0)</f>
        <v>112140.5</v>
      </c>
      <c r="SW55" s="43">
        <f>VLOOKUP($C55,'факт СДП 12 мес'!$D$8:$HP$287,95,0)</f>
        <v>11</v>
      </c>
      <c r="SX55" s="43">
        <f>VLOOKUP($C55,'факт СДП 12 мес'!$D$8:$HP$287,96,0)</f>
        <v>0</v>
      </c>
      <c r="SY55" s="43">
        <f>VLOOKUP($C55,'факт СДП 12 мес'!$D$8:$HP$287,97,0)</f>
        <v>0</v>
      </c>
      <c r="SZ55" s="43">
        <f>VLOOKUP($C55,'факт СДП 12 мес'!$D$8:$HP$287,98,0)</f>
        <v>0</v>
      </c>
      <c r="TA55" s="43">
        <f t="shared" si="1464"/>
        <v>57.999999999999993</v>
      </c>
      <c r="TB55" s="43">
        <f t="shared" ref="TB55:TB56" si="1717">SUM(SS55*$G55)</f>
        <v>57.999999999999993</v>
      </c>
      <c r="TC55" s="43">
        <f t="shared" ref="TC55:TC56" si="1718">SUM(SU55*$G55)</f>
        <v>1.1599999999999999</v>
      </c>
      <c r="TD55" s="43">
        <f t="shared" si="163"/>
        <v>-49</v>
      </c>
      <c r="TE55" s="43">
        <f t="shared" si="164"/>
        <v>-2047104.5733333332</v>
      </c>
      <c r="TF55" s="5">
        <f>'СДП (план)'!CF55</f>
        <v>0</v>
      </c>
      <c r="TG55" s="3">
        <f>'СДП (план)'!CG55</f>
        <v>0</v>
      </c>
      <c r="TH55" s="43">
        <f t="shared" si="1466"/>
        <v>0</v>
      </c>
      <c r="TI55" s="43">
        <f t="shared" si="1467"/>
        <v>0</v>
      </c>
      <c r="TJ55" s="43">
        <f>VLOOKUP($C55,'факт СДП 12 мес'!$D$8:$HP$287,117,0)</f>
        <v>1</v>
      </c>
      <c r="TK55" s="43">
        <f>VLOOKUP($C55,'факт СДП 12 мес'!$D$8:$HP$287,118,0)</f>
        <v>115487.69</v>
      </c>
      <c r="TL55" s="43">
        <f>VLOOKUP($C55,'факт СДП 12 мес'!$D$8:$HP$287,119,0)</f>
        <v>8</v>
      </c>
      <c r="TM55" s="43">
        <f>VLOOKUP($C55,'факт СДП 12 мес'!$D$8:$HP$287,120,0)</f>
        <v>0</v>
      </c>
      <c r="TN55" s="43">
        <f>VLOOKUP($C55,'факт СДП 12 мес'!$D$8:$HP$287,121,0)</f>
        <v>0</v>
      </c>
      <c r="TO55" s="43">
        <f>VLOOKUP($C55,'факт СДП 12 мес'!$D$8:$HP$287,122,0)</f>
        <v>0</v>
      </c>
      <c r="TP55" s="43">
        <f t="shared" si="1468"/>
        <v>0</v>
      </c>
      <c r="TQ55" s="43">
        <f t="shared" ref="TQ55:TQ56" si="1719">SUM(TH55*$G55)</f>
        <v>0</v>
      </c>
      <c r="TR55" s="43">
        <f t="shared" ref="TR55:TR56" si="1720">SUM(TJ55*$G55)</f>
        <v>1.1599999999999999</v>
      </c>
      <c r="TS55" s="43">
        <f t="shared" si="168"/>
        <v>1</v>
      </c>
      <c r="TT55" s="43">
        <f t="shared" si="169"/>
        <v>115487.69</v>
      </c>
      <c r="TU55" s="43">
        <f>'СДП (план)'!CH55</f>
        <v>0</v>
      </c>
      <c r="TV55" s="43">
        <f>'СДП (план)'!CI55</f>
        <v>0</v>
      </c>
      <c r="TW55" s="43">
        <f t="shared" si="170"/>
        <v>0</v>
      </c>
      <c r="TX55" s="43">
        <f t="shared" si="171"/>
        <v>0</v>
      </c>
      <c r="TY55" s="43">
        <f>VLOOKUP($C55,'факт СДП 12 мес'!$D$8:$HP$287,207,0)</f>
        <v>0</v>
      </c>
      <c r="TZ55" s="43">
        <f>VLOOKUP($C55,'факт СДП 12 мес'!$D$8:$HP$287,208,0)</f>
        <v>0</v>
      </c>
      <c r="UA55" s="43">
        <f>VLOOKUP($C55,'факт СДП 12 мес'!$D$8:$HP$287,209,0)</f>
        <v>0</v>
      </c>
      <c r="UB55" s="43">
        <f>VLOOKUP($C55,'факт СДП 12 мес'!$D$8:$HP$287,210,0)</f>
        <v>0</v>
      </c>
      <c r="UC55" s="43">
        <f>VLOOKUP($C55,'факт СДП 12 мес'!$D$8:$HP$287,211,0)</f>
        <v>0</v>
      </c>
      <c r="UD55" s="43">
        <f>VLOOKUP($C55,'факт СДП 12 мес'!$D$8:$HP$287,212,0)</f>
        <v>0</v>
      </c>
      <c r="UE55" s="43">
        <f t="shared" ref="UE55:UE56" si="1721">SUM(TU55*$G55)</f>
        <v>0</v>
      </c>
      <c r="UF55" s="43">
        <f t="shared" ref="UF55:UF56" si="1722">SUM(TW55*$G55)</f>
        <v>0</v>
      </c>
      <c r="UG55" s="43">
        <f t="shared" ref="UG55:UG56" si="1723">SUM(TY55*$G55)</f>
        <v>0</v>
      </c>
      <c r="UH55" s="43">
        <f t="shared" si="1025"/>
        <v>0</v>
      </c>
      <c r="UI55" s="43">
        <f t="shared" si="1026"/>
        <v>0</v>
      </c>
      <c r="UJ55" s="43"/>
      <c r="UK55" s="43"/>
      <c r="UL55" s="43"/>
      <c r="UM55" s="43"/>
      <c r="UN55" s="43"/>
      <c r="UO55" s="43"/>
      <c r="UP55" s="43"/>
      <c r="UQ55" s="43"/>
      <c r="UR55" s="43"/>
      <c r="US55" s="43"/>
      <c r="UT55" s="43"/>
      <c r="UU55" s="43"/>
      <c r="UV55" s="43"/>
      <c r="UW55" s="43">
        <f t="shared" si="175"/>
        <v>0</v>
      </c>
      <c r="UX55" s="43">
        <f t="shared" si="176"/>
        <v>0</v>
      </c>
      <c r="UY55" s="47">
        <f>'СДП (план)'!CN55</f>
        <v>54</v>
      </c>
      <c r="UZ55" s="47">
        <f>'СДП (план)'!CO55</f>
        <v>2288078.2937333332</v>
      </c>
      <c r="VA55" s="43">
        <f t="shared" si="177"/>
        <v>54</v>
      </c>
      <c r="VB55" s="43">
        <f t="shared" si="178"/>
        <v>2288078.2937333332</v>
      </c>
      <c r="VC55" s="47">
        <f t="shared" si="282"/>
        <v>6</v>
      </c>
      <c r="VD55" s="47">
        <f t="shared" si="283"/>
        <v>355679.95</v>
      </c>
      <c r="VE55" s="47">
        <f t="shared" si="284"/>
        <v>53</v>
      </c>
      <c r="VF55" s="47">
        <f t="shared" si="285"/>
        <v>0</v>
      </c>
      <c r="VG55" s="47">
        <f t="shared" si="286"/>
        <v>0</v>
      </c>
      <c r="VH55" s="47">
        <f t="shared" si="287"/>
        <v>0</v>
      </c>
      <c r="VI55" s="47">
        <f t="shared" si="288"/>
        <v>62.639999999999993</v>
      </c>
      <c r="VJ55" s="47">
        <f t="shared" si="289"/>
        <v>62.639999999999993</v>
      </c>
      <c r="VK55" s="47">
        <f t="shared" si="290"/>
        <v>6.96</v>
      </c>
      <c r="VL55" s="43">
        <f t="shared" si="291"/>
        <v>-48</v>
      </c>
      <c r="VM55" s="43">
        <f t="shared" si="292"/>
        <v>-1932398.3437333333</v>
      </c>
    </row>
    <row r="56" spans="1:585" s="32" customFormat="1" ht="23.25" customHeight="1" x14ac:dyDescent="0.3">
      <c r="A56" s="171"/>
      <c r="B56" s="171">
        <v>35</v>
      </c>
      <c r="C56" s="245" t="s">
        <v>351</v>
      </c>
      <c r="D56" s="380" t="s">
        <v>180</v>
      </c>
      <c r="E56" s="370">
        <v>16026</v>
      </c>
      <c r="F56" s="136">
        <v>16828</v>
      </c>
      <c r="G56" s="371">
        <v>0.97</v>
      </c>
      <c r="H56" s="372"/>
      <c r="I56" s="373">
        <v>1</v>
      </c>
      <c r="J56" s="460"/>
      <c r="K56" s="184"/>
      <c r="L56" s="1">
        <v>1.4</v>
      </c>
      <c r="M56" s="1">
        <v>1.68</v>
      </c>
      <c r="N56" s="1">
        <v>2.23</v>
      </c>
      <c r="O56" s="9">
        <v>2.57</v>
      </c>
      <c r="P56" s="44">
        <f>'СДП (план)'!P56</f>
        <v>0</v>
      </c>
      <c r="Q56" s="44">
        <f>'СДП (план)'!Q56</f>
        <v>0</v>
      </c>
      <c r="R56" s="43">
        <f t="shared" si="19"/>
        <v>0</v>
      </c>
      <c r="S56" s="43">
        <f t="shared" si="20"/>
        <v>0</v>
      </c>
      <c r="T56" s="43">
        <f>VLOOKUP($C56,'факт СДП 12 мес'!$D$8:$HP$287,9,0)</f>
        <v>0</v>
      </c>
      <c r="U56" s="43">
        <f>VLOOKUP($C56,'факт СДП 12 мес'!$D$8:$HP$287,10,0)</f>
        <v>0</v>
      </c>
      <c r="V56" s="43">
        <f>VLOOKUP($C56,'факт СДП 12 мес'!$D$8:$HP$287,11,0)</f>
        <v>0</v>
      </c>
      <c r="W56" s="43">
        <f>VLOOKUP($C56,'факт СДП 12 мес'!$D$8:$HP$287,12,0)</f>
        <v>0</v>
      </c>
      <c r="X56" s="43">
        <f>VLOOKUP($C56,'факт СДП 12 мес'!$D$8:$HP$287,13,0)</f>
        <v>0</v>
      </c>
      <c r="Y56" s="43">
        <f>VLOOKUP($C56,'факт СДП 12 мес'!$D$8:$HP$287,14,0)</f>
        <v>0</v>
      </c>
      <c r="Z56" s="43">
        <f t="shared" si="1620"/>
        <v>0</v>
      </c>
      <c r="AA56" s="43">
        <f t="shared" si="1621"/>
        <v>0</v>
      </c>
      <c r="AB56" s="43">
        <f t="shared" si="1622"/>
        <v>0</v>
      </c>
      <c r="AC56" s="43">
        <f t="shared" si="1623"/>
        <v>0</v>
      </c>
      <c r="AD56" s="43">
        <f t="shared" si="603"/>
        <v>0</v>
      </c>
      <c r="AE56" s="135">
        <f>'СДП (план)'!R56</f>
        <v>0</v>
      </c>
      <c r="AF56" s="135">
        <f>'СДП (план)'!S56</f>
        <v>0</v>
      </c>
      <c r="AG56" s="43">
        <f t="shared" si="21"/>
        <v>0</v>
      </c>
      <c r="AH56" s="43">
        <f t="shared" si="22"/>
        <v>0</v>
      </c>
      <c r="AI56" s="43">
        <f>VLOOKUP($C56,'факт СДП 12 мес'!$D$8:$HP$287,3,0)</f>
        <v>0</v>
      </c>
      <c r="AJ56" s="43">
        <f>VLOOKUP($C56,'факт СДП 12 мес'!$D$8:$HP$287,4,0)</f>
        <v>0</v>
      </c>
      <c r="AK56" s="43">
        <f>VLOOKUP($C56,'факт СДП 12 мес'!$D$8:$HP$287,5,0)</f>
        <v>0</v>
      </c>
      <c r="AL56" s="43">
        <f>VLOOKUP($C56,'факт СДП 12 мес'!$D$8:$HP$287,6,0)</f>
        <v>0</v>
      </c>
      <c r="AM56" s="43">
        <f>VLOOKUP($C56,'факт СДП 12 мес'!$D$8:$HP$287,7,0)</f>
        <v>0</v>
      </c>
      <c r="AN56" s="43">
        <f>VLOOKUP($C56,'факт СДП 12 мес'!$D$8:$HP$287,8,0)</f>
        <v>0</v>
      </c>
      <c r="AO56" s="43">
        <f t="shared" si="1478"/>
        <v>0</v>
      </c>
      <c r="AP56" s="43">
        <f t="shared" si="1479"/>
        <v>0</v>
      </c>
      <c r="AQ56" s="43">
        <f t="shared" si="1480"/>
        <v>0</v>
      </c>
      <c r="AR56" s="43">
        <f t="shared" si="1481"/>
        <v>0</v>
      </c>
      <c r="AS56" s="43">
        <f t="shared" si="1482"/>
        <v>0</v>
      </c>
      <c r="AT56" s="44">
        <f>'СДП (план)'!T56</f>
        <v>0</v>
      </c>
      <c r="AU56" s="43">
        <f>'СДП (план)'!U56</f>
        <v>0</v>
      </c>
      <c r="AV56" s="43">
        <f t="shared" si="25"/>
        <v>0</v>
      </c>
      <c r="AW56" s="43">
        <f t="shared" si="26"/>
        <v>0</v>
      </c>
      <c r="AX56" s="43">
        <f>VLOOKUP($C56,'факт СДП 12 мес'!$D$8:$HP$287,159,0)</f>
        <v>0</v>
      </c>
      <c r="AY56" s="43">
        <f>VLOOKUP($C56,'факт СДП 12 мес'!$D$8:$HP$287,160,0)</f>
        <v>0</v>
      </c>
      <c r="AZ56" s="43">
        <f>VLOOKUP($C56,'факт СДП 12 мес'!$D$8:$HP$287,161,0)</f>
        <v>0</v>
      </c>
      <c r="BA56" s="43">
        <f>VLOOKUP($C56,'факт СДП 12 мес'!$D$8:$HP$287,162,0)</f>
        <v>0</v>
      </c>
      <c r="BB56" s="43">
        <f>VLOOKUP($C56,'факт СДП 12 мес'!$D$8:$HP$287,163,0)</f>
        <v>0</v>
      </c>
      <c r="BC56" s="43">
        <f>VLOOKUP($C56,'факт СДП 12 мес'!$D$8:$HP$287,164,0)</f>
        <v>0</v>
      </c>
      <c r="BD56" s="43">
        <f t="shared" si="1624"/>
        <v>0</v>
      </c>
      <c r="BE56" s="43">
        <f t="shared" si="1625"/>
        <v>0</v>
      </c>
      <c r="BF56" s="43">
        <f t="shared" si="1626"/>
        <v>0</v>
      </c>
      <c r="BG56" s="43">
        <f t="shared" si="926"/>
        <v>0</v>
      </c>
      <c r="BH56" s="43">
        <f t="shared" si="927"/>
        <v>0</v>
      </c>
      <c r="BI56" s="87">
        <f>'СДП (план)'!V56</f>
        <v>0</v>
      </c>
      <c r="BJ56" s="3">
        <f>'СДП (план)'!W56</f>
        <v>0</v>
      </c>
      <c r="BK56" s="43">
        <f t="shared" si="27"/>
        <v>0</v>
      </c>
      <c r="BL56" s="43">
        <f t="shared" si="28"/>
        <v>0</v>
      </c>
      <c r="BM56" s="43">
        <f>VLOOKUP($C56,'факт СДП 12 мес'!$D$8:$HP$287,21,0)</f>
        <v>0</v>
      </c>
      <c r="BN56" s="43">
        <f>VLOOKUP($C56,'факт СДП 12 мес'!$D$8:$HP$287,22,0)</f>
        <v>0</v>
      </c>
      <c r="BO56" s="43">
        <f>VLOOKUP($C56,'факт СДП 12 мес'!$D$8:$HP$287,23,0)</f>
        <v>0</v>
      </c>
      <c r="BP56" s="43">
        <f>VLOOKUP($C56,'факт СДП 12 мес'!$D$8:$HP$287,24,0)</f>
        <v>0</v>
      </c>
      <c r="BQ56" s="43">
        <f>VLOOKUP($C56,'факт СДП 12 мес'!$D$8:$HP$287,25,0)</f>
        <v>0</v>
      </c>
      <c r="BR56" s="43">
        <f>VLOOKUP($C56,'факт СДП 12 мес'!$D$8:$HP$287,26,0)</f>
        <v>0</v>
      </c>
      <c r="BS56" s="43">
        <f t="shared" si="1627"/>
        <v>0</v>
      </c>
      <c r="BT56" s="43">
        <f t="shared" si="1628"/>
        <v>0</v>
      </c>
      <c r="BU56" s="43">
        <f t="shared" si="1629"/>
        <v>0</v>
      </c>
      <c r="BV56" s="43">
        <f t="shared" si="1489"/>
        <v>0</v>
      </c>
      <c r="BW56" s="43">
        <f t="shared" si="1490"/>
        <v>0</v>
      </c>
      <c r="BX56" s="44">
        <f>'СДП (план)'!X56</f>
        <v>0</v>
      </c>
      <c r="BY56" s="43">
        <f>'СДП (план)'!Y56</f>
        <v>0</v>
      </c>
      <c r="BZ56" s="43">
        <f t="shared" si="30"/>
        <v>0</v>
      </c>
      <c r="CA56" s="43">
        <f t="shared" si="31"/>
        <v>0</v>
      </c>
      <c r="CB56" s="43">
        <f>VLOOKUP($C56,'факт СДП 12 мес'!$D$8:$HP$287,15,0)</f>
        <v>0</v>
      </c>
      <c r="CC56" s="43">
        <f>VLOOKUP($C56,'факт СДП 12 мес'!$D$8:$HP$287,16,0)</f>
        <v>0</v>
      </c>
      <c r="CD56" s="43">
        <f>VLOOKUP($C56,'факт СДП 12 мес'!$D$8:$HP$287,17,0)</f>
        <v>0</v>
      </c>
      <c r="CE56" s="43">
        <f>VLOOKUP($C56,'факт СДП 12 мес'!$D$8:$HP$287,18,0)</f>
        <v>0</v>
      </c>
      <c r="CF56" s="43">
        <f>VLOOKUP($C56,'факт СДП 12 мес'!$D$8:$HP$287,19,0)</f>
        <v>0</v>
      </c>
      <c r="CG56" s="43">
        <f>VLOOKUP($C56,'факт СДП 12 мес'!$D$8:$HP$287,20,0)</f>
        <v>0</v>
      </c>
      <c r="CH56" s="43">
        <f t="shared" si="1630"/>
        <v>0</v>
      </c>
      <c r="CI56" s="43">
        <f t="shared" si="1631"/>
        <v>0</v>
      </c>
      <c r="CJ56" s="43">
        <f t="shared" si="1632"/>
        <v>0</v>
      </c>
      <c r="CK56" s="43">
        <f t="shared" si="936"/>
        <v>0</v>
      </c>
      <c r="CL56" s="43">
        <f t="shared" si="937"/>
        <v>0</v>
      </c>
      <c r="CM56" s="55">
        <f>'СДП (план)'!Z56</f>
        <v>0</v>
      </c>
      <c r="CN56" s="43">
        <f>'СДП (план)'!AA56</f>
        <v>0</v>
      </c>
      <c r="CO56" s="43">
        <f t="shared" si="32"/>
        <v>0</v>
      </c>
      <c r="CP56" s="43">
        <f t="shared" si="33"/>
        <v>0</v>
      </c>
      <c r="CQ56" s="43">
        <f>VLOOKUP($C56,'факт СДП 12 мес'!$D$8:$HP$287,165,0)</f>
        <v>0</v>
      </c>
      <c r="CR56" s="43">
        <f>VLOOKUP($C56,'факт СДП 12 мес'!$D$8:$HP$287,166,0)</f>
        <v>0</v>
      </c>
      <c r="CS56" s="43">
        <f>VLOOKUP($C56,'факт СДП 12 мес'!$D$8:$HP$287,167,0)</f>
        <v>0</v>
      </c>
      <c r="CT56" s="43">
        <f>VLOOKUP($C56,'факт СДП 12 мес'!$D$8:$HP$287,168,0)</f>
        <v>0</v>
      </c>
      <c r="CU56" s="43">
        <f>VLOOKUP($C56,'факт СДП 12 мес'!$D$8:$HP$287,169,0)</f>
        <v>0</v>
      </c>
      <c r="CV56" s="43">
        <f>VLOOKUP($C56,'факт СДП 12 мес'!$D$8:$HP$287,170,0)</f>
        <v>0</v>
      </c>
      <c r="CW56" s="43">
        <f t="shared" si="1633"/>
        <v>0</v>
      </c>
      <c r="CX56" s="43">
        <f t="shared" si="1634"/>
        <v>0</v>
      </c>
      <c r="CY56" s="43">
        <f t="shared" si="1635"/>
        <v>0</v>
      </c>
      <c r="CZ56" s="43">
        <f t="shared" si="34"/>
        <v>0</v>
      </c>
      <c r="DA56" s="43">
        <f t="shared" si="35"/>
        <v>0</v>
      </c>
      <c r="DB56" s="5">
        <f>'СДП (план)'!AB56</f>
        <v>0</v>
      </c>
      <c r="DC56" s="5">
        <f>'СДП (план)'!AC56</f>
        <v>0</v>
      </c>
      <c r="DD56" s="43">
        <f t="shared" si="36"/>
        <v>0</v>
      </c>
      <c r="DE56" s="43">
        <f t="shared" si="37"/>
        <v>0</v>
      </c>
      <c r="DF56" s="43">
        <f>VLOOKUP($C56,'факт СДП 12 мес'!$D$8:$HP$287,57,0)</f>
        <v>0</v>
      </c>
      <c r="DG56" s="43">
        <f>VLOOKUP($C56,'факт СДП 12 мес'!$D$8:$HP$287,58,0)</f>
        <v>0</v>
      </c>
      <c r="DH56" s="43">
        <f>VLOOKUP($C56,'факт СДП 12 мес'!$D$8:$HP$287,59,0)</f>
        <v>0</v>
      </c>
      <c r="DI56" s="43">
        <f>VLOOKUP($C56,'факт СДП 12 мес'!$D$8:$HP$287,60,0)</f>
        <v>0</v>
      </c>
      <c r="DJ56" s="43">
        <f>VLOOKUP($C56,'факт СДП 12 мес'!$D$8:$HP$287,61,0)</f>
        <v>0</v>
      </c>
      <c r="DK56" s="43">
        <f>VLOOKUP($C56,'факт СДП 12 мес'!$D$8:$HP$287,62,0)</f>
        <v>0</v>
      </c>
      <c r="DL56" s="43">
        <f t="shared" si="1636"/>
        <v>0</v>
      </c>
      <c r="DM56" s="43">
        <f t="shared" si="1637"/>
        <v>0</v>
      </c>
      <c r="DN56" s="43">
        <f t="shared" si="1638"/>
        <v>0</v>
      </c>
      <c r="DO56" s="43">
        <f t="shared" si="38"/>
        <v>0</v>
      </c>
      <c r="DP56" s="43">
        <f t="shared" si="39"/>
        <v>0</v>
      </c>
      <c r="DQ56" s="5">
        <f>'СДП (план)'!AD56</f>
        <v>0</v>
      </c>
      <c r="DR56" s="3">
        <f>'СДП (план)'!AE56</f>
        <v>0</v>
      </c>
      <c r="DS56" s="43">
        <f t="shared" si="40"/>
        <v>0</v>
      </c>
      <c r="DT56" s="43">
        <f t="shared" si="41"/>
        <v>0</v>
      </c>
      <c r="DU56" s="43">
        <f>VLOOKUP($C56,'факт СДП 12 мес'!$D$8:$HP$287,33,0)</f>
        <v>0</v>
      </c>
      <c r="DV56" s="43">
        <f>VLOOKUP($C56,'факт СДП 12 мес'!$D$8:$HP$287,34,0)</f>
        <v>0</v>
      </c>
      <c r="DW56" s="43">
        <f>VLOOKUP($C56,'факт СДП 12 мес'!$D$8:$HP$287,35,0)</f>
        <v>0</v>
      </c>
      <c r="DX56" s="43">
        <f>VLOOKUP($C56,'факт СДП 12 мес'!$D$8:$HP$287,36,0)</f>
        <v>0</v>
      </c>
      <c r="DY56" s="43">
        <f>VLOOKUP($C56,'факт СДП 12 мес'!$D$8:$HP$287,37,0)</f>
        <v>0</v>
      </c>
      <c r="DZ56" s="43">
        <f>VLOOKUP($C56,'факт СДП 12 мес'!$D$8:$HP$287,38,0)</f>
        <v>0</v>
      </c>
      <c r="EA56" s="43">
        <f t="shared" si="1639"/>
        <v>0</v>
      </c>
      <c r="EB56" s="43">
        <f t="shared" si="1640"/>
        <v>0</v>
      </c>
      <c r="EC56" s="43">
        <f t="shared" si="1641"/>
        <v>0</v>
      </c>
      <c r="ED56" s="43">
        <f t="shared" si="1642"/>
        <v>0</v>
      </c>
      <c r="EE56" s="43">
        <f t="shared" si="1643"/>
        <v>0</v>
      </c>
      <c r="EF56" s="5">
        <f>'СДП (план)'!AF56</f>
        <v>0</v>
      </c>
      <c r="EG56" s="3">
        <f>'СДП (план)'!AG56</f>
        <v>0</v>
      </c>
      <c r="EH56" s="43">
        <f t="shared" si="44"/>
        <v>0</v>
      </c>
      <c r="EI56" s="43">
        <f t="shared" si="45"/>
        <v>0</v>
      </c>
      <c r="EJ56" s="43">
        <f>VLOOKUP($C56,'факт СДП 12 мес'!$D$8:$HP$287,27,0)</f>
        <v>0</v>
      </c>
      <c r="EK56" s="43">
        <f>VLOOKUP($C56,'факт СДП 12 мес'!$D$8:$HP$287,28,0)</f>
        <v>0</v>
      </c>
      <c r="EL56" s="43">
        <f>VLOOKUP($C56,'факт СДП 12 мес'!$D$8:$HP$287,29,0)</f>
        <v>0</v>
      </c>
      <c r="EM56" s="43">
        <f>VLOOKUP($C56,'факт СДП 12 мес'!$D$8:$HP$287,30,0)</f>
        <v>0</v>
      </c>
      <c r="EN56" s="43">
        <f>VLOOKUP($C56,'факт СДП 12 мес'!$D$8:$HP$287,31,0)</f>
        <v>0</v>
      </c>
      <c r="EO56" s="43">
        <f>VLOOKUP($C56,'факт СДП 12 мес'!$D$8:$HP$287,32,0)</f>
        <v>0</v>
      </c>
      <c r="EP56" s="43">
        <f t="shared" si="1509"/>
        <v>0</v>
      </c>
      <c r="EQ56" s="43">
        <f t="shared" si="1510"/>
        <v>0</v>
      </c>
      <c r="ER56" s="43">
        <f t="shared" si="1511"/>
        <v>0</v>
      </c>
      <c r="ES56" s="43">
        <f t="shared" si="1512"/>
        <v>0</v>
      </c>
      <c r="ET56" s="43">
        <f t="shared" si="1513"/>
        <v>0</v>
      </c>
      <c r="EU56" s="44">
        <f>'СДП (план)'!AH56</f>
        <v>0</v>
      </c>
      <c r="EV56" s="43">
        <f>'СДП (план)'!AI56</f>
        <v>0</v>
      </c>
      <c r="EW56" s="43">
        <f t="shared" si="48"/>
        <v>0</v>
      </c>
      <c r="EX56" s="43">
        <f t="shared" si="49"/>
        <v>0</v>
      </c>
      <c r="EY56" s="43">
        <f>VLOOKUP($C56,'факт СДП 12 мес'!$D$8:$HP$287,87,0)</f>
        <v>0</v>
      </c>
      <c r="EZ56" s="43">
        <f>VLOOKUP($C56,'факт СДП 12 мес'!$D$8:$HP$287,88,0)</f>
        <v>0</v>
      </c>
      <c r="FA56" s="43">
        <f>VLOOKUP($C56,'факт СДП 12 мес'!$D$8:$HP$287,89,0)</f>
        <v>0</v>
      </c>
      <c r="FB56" s="43">
        <f>VLOOKUP($C56,'факт СДП 12 мес'!$D$8:$HP$287,90,0)</f>
        <v>0</v>
      </c>
      <c r="FC56" s="43">
        <f>VLOOKUP($C56,'факт СДП 12 мес'!$D$8:$HP$287,91,0)</f>
        <v>0</v>
      </c>
      <c r="FD56" s="43">
        <f>VLOOKUP($C56,'факт СДП 12 мес'!$D$8:$HP$287,92,0)</f>
        <v>0</v>
      </c>
      <c r="FE56" s="43">
        <f t="shared" si="1644"/>
        <v>0</v>
      </c>
      <c r="FF56" s="43">
        <f t="shared" si="1645"/>
        <v>0</v>
      </c>
      <c r="FG56" s="43">
        <f t="shared" si="1646"/>
        <v>0</v>
      </c>
      <c r="FH56" s="43">
        <f t="shared" si="50"/>
        <v>0</v>
      </c>
      <c r="FI56" s="43">
        <f t="shared" si="51"/>
        <v>0</v>
      </c>
      <c r="FJ56" s="44">
        <f>'СДП (план)'!AJ56</f>
        <v>0</v>
      </c>
      <c r="FK56" s="43">
        <f>'СДП (план)'!AK56</f>
        <v>0</v>
      </c>
      <c r="FL56" s="43">
        <f t="shared" si="52"/>
        <v>0</v>
      </c>
      <c r="FM56" s="43">
        <f t="shared" si="53"/>
        <v>0</v>
      </c>
      <c r="FN56" s="43">
        <f>VLOOKUP($C56,'факт СДП 12 мес'!$D$8:$HP$287,39,0)</f>
        <v>0</v>
      </c>
      <c r="FO56" s="43">
        <f>VLOOKUP($C56,'факт СДП 12 мес'!$D$8:$HP$287,40,0)</f>
        <v>0</v>
      </c>
      <c r="FP56" s="43">
        <f>VLOOKUP($C56,'факт СДП 12 мес'!$D$8:$HP$287,41,0)</f>
        <v>0</v>
      </c>
      <c r="FQ56" s="43">
        <f>VLOOKUP($C56,'факт СДП 12 мес'!$D$8:$HP$287,42,0)</f>
        <v>0</v>
      </c>
      <c r="FR56" s="43">
        <f>VLOOKUP($C56,'факт СДП 12 мес'!$D$8:$HP$287,43,0)</f>
        <v>0</v>
      </c>
      <c r="FS56" s="43">
        <f>VLOOKUP($C56,'факт СДП 12 мес'!$D$8:$HP$287,44,0)</f>
        <v>0</v>
      </c>
      <c r="FT56" s="43">
        <f t="shared" si="1647"/>
        <v>0</v>
      </c>
      <c r="FU56" s="43">
        <f t="shared" si="1648"/>
        <v>0</v>
      </c>
      <c r="FV56" s="43">
        <f t="shared" si="1649"/>
        <v>0</v>
      </c>
      <c r="FW56" s="43">
        <f t="shared" si="54"/>
        <v>0</v>
      </c>
      <c r="FX56" s="43">
        <f t="shared" si="55"/>
        <v>0</v>
      </c>
      <c r="FY56" s="44">
        <f>'СДП (план)'!AL56</f>
        <v>0</v>
      </c>
      <c r="FZ56" s="43">
        <f>'СДП (план)'!AM56</f>
        <v>0</v>
      </c>
      <c r="GA56" s="43">
        <f t="shared" si="56"/>
        <v>0</v>
      </c>
      <c r="GB56" s="43">
        <f t="shared" si="57"/>
        <v>0</v>
      </c>
      <c r="GC56" s="43">
        <f>VLOOKUP($C56,'факт СДП 12 мес'!$D$8:$HP$287,45,0)</f>
        <v>0</v>
      </c>
      <c r="GD56" s="43">
        <f>VLOOKUP($C56,'факт СДП 12 мес'!$D$8:$HP$287,46,0)</f>
        <v>0</v>
      </c>
      <c r="GE56" s="43">
        <f>VLOOKUP($C56,'факт СДП 12 мес'!$D$8:$HP$287,47,0)</f>
        <v>0</v>
      </c>
      <c r="GF56" s="43">
        <f>VLOOKUP($C56,'факт СДП 12 мес'!$D$8:$HP$287,48,0)</f>
        <v>0</v>
      </c>
      <c r="GG56" s="43">
        <f>VLOOKUP($C56,'факт СДП 12 мес'!$D$8:$HP$287,49,0)</f>
        <v>0</v>
      </c>
      <c r="GH56" s="43">
        <f>VLOOKUP($C56,'факт СДП 12 мес'!$D$8:$HP$287,50,0)</f>
        <v>0</v>
      </c>
      <c r="GI56" s="43">
        <f t="shared" si="1650"/>
        <v>0</v>
      </c>
      <c r="GJ56" s="43">
        <f t="shared" si="1651"/>
        <v>0</v>
      </c>
      <c r="GK56" s="43">
        <f t="shared" si="1652"/>
        <v>0</v>
      </c>
      <c r="GL56" s="43">
        <f t="shared" si="58"/>
        <v>0</v>
      </c>
      <c r="GM56" s="43">
        <f t="shared" si="59"/>
        <v>0</v>
      </c>
      <c r="GN56" s="5">
        <f>'СДП (план)'!AN56</f>
        <v>0</v>
      </c>
      <c r="GO56" s="3">
        <f>'СДП (план)'!AO56</f>
        <v>0</v>
      </c>
      <c r="GP56" s="43">
        <f t="shared" si="60"/>
        <v>0</v>
      </c>
      <c r="GQ56" s="43">
        <f t="shared" si="61"/>
        <v>0</v>
      </c>
      <c r="GR56" s="43">
        <f>VLOOKUP($C56,'факт СДП 12 мес'!$D$8:$HP$287,51,0)</f>
        <v>0</v>
      </c>
      <c r="GS56" s="43">
        <f>VLOOKUP($C56,'факт СДП 12 мес'!$D$8:$HP$287,52,0)</f>
        <v>0</v>
      </c>
      <c r="GT56" s="43">
        <f>VLOOKUP($C56,'факт СДП 12 мес'!$D$8:$HP$287,53,0)</f>
        <v>0</v>
      </c>
      <c r="GU56" s="43">
        <f>VLOOKUP($C56,'факт СДП 12 мес'!$D$8:$HP$287,54,0)</f>
        <v>0</v>
      </c>
      <c r="GV56" s="43">
        <f>VLOOKUP($C56,'факт СДП 12 мес'!$D$8:$HP$287,55,0)</f>
        <v>0</v>
      </c>
      <c r="GW56" s="43">
        <f>VLOOKUP($C56,'факт СДП 12 мес'!$D$8:$HP$287,56,0)</f>
        <v>0</v>
      </c>
      <c r="GX56" s="43">
        <f t="shared" si="1653"/>
        <v>0</v>
      </c>
      <c r="GY56" s="43">
        <f t="shared" si="1654"/>
        <v>0</v>
      </c>
      <c r="GZ56" s="43">
        <f t="shared" si="1655"/>
        <v>0</v>
      </c>
      <c r="HA56" s="43">
        <f t="shared" si="65"/>
        <v>0</v>
      </c>
      <c r="HB56" s="43">
        <f t="shared" si="66"/>
        <v>0</v>
      </c>
      <c r="HC56" s="5">
        <f>'СДП (план)'!AP56</f>
        <v>0</v>
      </c>
      <c r="HD56" s="3">
        <f>'СДП (план)'!AQ56</f>
        <v>0</v>
      </c>
      <c r="HE56" s="43">
        <f t="shared" si="67"/>
        <v>0</v>
      </c>
      <c r="HF56" s="43">
        <f t="shared" si="68"/>
        <v>0</v>
      </c>
      <c r="HG56" s="43">
        <f>VLOOKUP($C56,'факт СДП 12 мес'!$D$8:$HP$287,141,0)</f>
        <v>0</v>
      </c>
      <c r="HH56" s="43">
        <f>VLOOKUP($C56,'факт СДП 12 мес'!$D$8:$HP$287,142,0)</f>
        <v>0</v>
      </c>
      <c r="HI56" s="43">
        <f>VLOOKUP($C56,'факт СДП 12 мес'!$D$8:$HP$287,143,0)</f>
        <v>0</v>
      </c>
      <c r="HJ56" s="43">
        <f>VLOOKUP($C56,'факт СДП 12 мес'!$D$8:$HP$287,144,0)</f>
        <v>0</v>
      </c>
      <c r="HK56" s="43">
        <f>VLOOKUP($C56,'факт СДП 12 мес'!$D$8:$HP$287,145,0)</f>
        <v>0</v>
      </c>
      <c r="HL56" s="43">
        <f>VLOOKUP($C56,'факт СДП 12 мес'!$D$8:$HP$287,146,0)</f>
        <v>0</v>
      </c>
      <c r="HM56" s="43">
        <f t="shared" si="1656"/>
        <v>0</v>
      </c>
      <c r="HN56" s="43">
        <f t="shared" si="1657"/>
        <v>0</v>
      </c>
      <c r="HO56" s="43">
        <f t="shared" si="1658"/>
        <v>0</v>
      </c>
      <c r="HP56" s="43">
        <f t="shared" si="69"/>
        <v>0</v>
      </c>
      <c r="HQ56" s="43">
        <f t="shared" si="70"/>
        <v>0</v>
      </c>
      <c r="HR56" s="44">
        <f>'СДП (план)'!AR56</f>
        <v>0</v>
      </c>
      <c r="HS56" s="43">
        <f>'СДП (план)'!AS56</f>
        <v>0</v>
      </c>
      <c r="HT56" s="43">
        <f t="shared" si="71"/>
        <v>0</v>
      </c>
      <c r="HU56" s="43">
        <f t="shared" si="72"/>
        <v>0</v>
      </c>
      <c r="HV56" s="43">
        <f>VLOOKUP($C56,'факт СДП 12 мес'!$D$8:$HP$287,171,0)</f>
        <v>0</v>
      </c>
      <c r="HW56" s="43">
        <f>VLOOKUP($C56,'факт СДП 12 мес'!$D$8:$HP$287,172,0)</f>
        <v>0</v>
      </c>
      <c r="HX56" s="43">
        <f>VLOOKUP($C56,'факт СДП 12 мес'!$D$8:$HP$287,173,0)</f>
        <v>0</v>
      </c>
      <c r="HY56" s="43">
        <f>VLOOKUP($C56,'факт СДП 12 мес'!$D$8:$HP$287,174,0)</f>
        <v>0</v>
      </c>
      <c r="HZ56" s="43">
        <f>VLOOKUP($C56,'факт СДП 12 мес'!$D$8:$HP$287,175,0)</f>
        <v>0</v>
      </c>
      <c r="IA56" s="43">
        <f>VLOOKUP($C56,'факт СДП 12 мес'!$D$8:$HP$287,176,0)</f>
        <v>0</v>
      </c>
      <c r="IB56" s="43">
        <f t="shared" si="1659"/>
        <v>0</v>
      </c>
      <c r="IC56" s="43">
        <f t="shared" si="1660"/>
        <v>0</v>
      </c>
      <c r="ID56" s="43">
        <f t="shared" si="1661"/>
        <v>0</v>
      </c>
      <c r="IE56" s="43">
        <f t="shared" si="76"/>
        <v>0</v>
      </c>
      <c r="IF56" s="43">
        <f t="shared" si="77"/>
        <v>0</v>
      </c>
      <c r="IG56" s="44">
        <f>'СДП (план)'!AT56</f>
        <v>0</v>
      </c>
      <c r="IH56" s="43">
        <f>'СДП (план)'!AU56</f>
        <v>0</v>
      </c>
      <c r="II56" s="43">
        <f t="shared" si="78"/>
        <v>0</v>
      </c>
      <c r="IJ56" s="43">
        <f t="shared" si="79"/>
        <v>0</v>
      </c>
      <c r="IK56" s="43">
        <f>VLOOKUP($C56,'факт СДП 12 мес'!$D$8:$HP$287,183,0)</f>
        <v>0</v>
      </c>
      <c r="IL56" s="43">
        <f>VLOOKUP($C56,'факт СДП 12 мес'!$D$8:$HP$287,184,0)</f>
        <v>0</v>
      </c>
      <c r="IM56" s="43">
        <f>VLOOKUP($C56,'факт СДП 12 мес'!$D$8:$HP$287,185,0)</f>
        <v>0</v>
      </c>
      <c r="IN56" s="43">
        <f>VLOOKUP($C56,'факт СДП 12 мес'!$D$8:$HP$287,186,0)</f>
        <v>0</v>
      </c>
      <c r="IO56" s="43">
        <f>VLOOKUP($C56,'факт СДП 12 мес'!$D$8:$HP$287,187,0)</f>
        <v>0</v>
      </c>
      <c r="IP56" s="43">
        <f>VLOOKUP($C56,'факт СДП 12 мес'!$D$8:$HP$287,188,0)</f>
        <v>0</v>
      </c>
      <c r="IQ56" s="43">
        <f t="shared" si="1662"/>
        <v>0</v>
      </c>
      <c r="IR56" s="43">
        <f t="shared" si="1663"/>
        <v>0</v>
      </c>
      <c r="IS56" s="43">
        <f t="shared" si="1664"/>
        <v>0</v>
      </c>
      <c r="IT56" s="43">
        <f t="shared" si="80"/>
        <v>0</v>
      </c>
      <c r="IU56" s="43">
        <f t="shared" si="81"/>
        <v>0</v>
      </c>
      <c r="IV56" s="45">
        <f>'СДП (план)'!AV56</f>
        <v>0</v>
      </c>
      <c r="IW56" s="45">
        <f>'СДП (план)'!AW56</f>
        <v>0</v>
      </c>
      <c r="IX56" s="43">
        <f t="shared" si="82"/>
        <v>0</v>
      </c>
      <c r="IY56" s="43">
        <f t="shared" si="83"/>
        <v>0</v>
      </c>
      <c r="IZ56" s="43">
        <f>VLOOKUP($C56,'факт СДП 12 мес'!$D$8:$HP$287,147,0)</f>
        <v>0</v>
      </c>
      <c r="JA56" s="43">
        <f>VLOOKUP($C56,'факт СДП 12 мес'!$D$8:$HP$287,148,0)</f>
        <v>0</v>
      </c>
      <c r="JB56" s="43">
        <f>VLOOKUP($C56,'факт СДП 12 мес'!$D$8:$HP$287,149,0)</f>
        <v>0</v>
      </c>
      <c r="JC56" s="43">
        <f>VLOOKUP($C56,'факт СДП 12 мес'!$D$8:$HP$287,150,0)</f>
        <v>0</v>
      </c>
      <c r="JD56" s="43">
        <f>VLOOKUP($C56,'факт СДП 12 мес'!$D$8:$HP$287,151,0)</f>
        <v>0</v>
      </c>
      <c r="JE56" s="43">
        <f>VLOOKUP($C56,'факт СДП 12 мес'!$D$8:$HP$287,152,0)</f>
        <v>0</v>
      </c>
      <c r="JF56" s="43">
        <f t="shared" si="1665"/>
        <v>0</v>
      </c>
      <c r="JG56" s="43">
        <f t="shared" si="1666"/>
        <v>0</v>
      </c>
      <c r="JH56" s="43">
        <f t="shared" si="1667"/>
        <v>0</v>
      </c>
      <c r="JI56" s="43">
        <f t="shared" si="84"/>
        <v>0</v>
      </c>
      <c r="JJ56" s="43">
        <f t="shared" si="85"/>
        <v>0</v>
      </c>
      <c r="JK56" s="45">
        <f>'СДП (план)'!AX56</f>
        <v>0</v>
      </c>
      <c r="JL56" s="45">
        <f>'СДП (план)'!AY56</f>
        <v>0</v>
      </c>
      <c r="JM56" s="43">
        <f t="shared" si="86"/>
        <v>0</v>
      </c>
      <c r="JN56" s="43">
        <f t="shared" si="87"/>
        <v>0</v>
      </c>
      <c r="JO56" s="43">
        <f>VLOOKUP($C56,'факт СДП 12 мес'!$D$8:$HP$287,135,0)</f>
        <v>0</v>
      </c>
      <c r="JP56" s="43">
        <f>VLOOKUP($C56,'факт СДП 12 мес'!$D$8:$HP$287,136,0)</f>
        <v>0</v>
      </c>
      <c r="JQ56" s="43">
        <f>VLOOKUP($C56,'факт СДП 12 мес'!$D$8:$HP$287,137,0)</f>
        <v>0</v>
      </c>
      <c r="JR56" s="43">
        <f>VLOOKUP($C56,'факт СДП 12 мес'!$D$8:$HP$287,138,0)</f>
        <v>0</v>
      </c>
      <c r="JS56" s="43">
        <f>VLOOKUP($C56,'факт СДП 12 мес'!$D$8:$HP$287,139,0)</f>
        <v>0</v>
      </c>
      <c r="JT56" s="43">
        <f>VLOOKUP($C56,'факт СДП 12 мес'!$D$8:$HP$287,140,0)</f>
        <v>0</v>
      </c>
      <c r="JU56" s="43">
        <f t="shared" si="1668"/>
        <v>0</v>
      </c>
      <c r="JV56" s="43">
        <f t="shared" si="1669"/>
        <v>0</v>
      </c>
      <c r="JW56" s="43">
        <f t="shared" si="1670"/>
        <v>0</v>
      </c>
      <c r="JX56" s="43">
        <f t="shared" si="88"/>
        <v>0</v>
      </c>
      <c r="JY56" s="43">
        <f t="shared" si="89"/>
        <v>0</v>
      </c>
      <c r="JZ56" s="44">
        <f>'СДП (план)'!AZ56</f>
        <v>0</v>
      </c>
      <c r="KA56" s="43">
        <f>'СДП (план)'!BA56</f>
        <v>0</v>
      </c>
      <c r="KB56" s="43">
        <f t="shared" si="90"/>
        <v>0</v>
      </c>
      <c r="KC56" s="43">
        <f t="shared" si="91"/>
        <v>0</v>
      </c>
      <c r="KD56" s="43">
        <f>VLOOKUP($C56,'факт СДП 12 мес'!$D$8:$HP$287,105,0)</f>
        <v>0</v>
      </c>
      <c r="KE56" s="43">
        <f>VLOOKUP($C56,'факт СДП 12 мес'!$D$8:$HP$287,106,0)</f>
        <v>0</v>
      </c>
      <c r="KF56" s="43">
        <f>VLOOKUP($C56,'факт СДП 12 мес'!$D$8:$HP$287,107,0)</f>
        <v>0</v>
      </c>
      <c r="KG56" s="43">
        <f>VLOOKUP($C56,'факт СДП 12 мес'!$D$8:$HP$287,108,0)</f>
        <v>0</v>
      </c>
      <c r="KH56" s="43">
        <f>VLOOKUP($C56,'факт СДП 12 мес'!$D$8:$HP$287,109,0)</f>
        <v>0</v>
      </c>
      <c r="KI56" s="43">
        <f>VLOOKUP($C56,'факт СДП 12 мес'!$D$8:$HP$287,110,0)</f>
        <v>0</v>
      </c>
      <c r="KJ56" s="43">
        <f t="shared" si="1671"/>
        <v>0</v>
      </c>
      <c r="KK56" s="43">
        <f t="shared" si="1672"/>
        <v>0</v>
      </c>
      <c r="KL56" s="43">
        <f t="shared" si="1673"/>
        <v>0</v>
      </c>
      <c r="KM56" s="43">
        <f t="shared" si="95"/>
        <v>0</v>
      </c>
      <c r="KN56" s="43">
        <f t="shared" si="96"/>
        <v>0</v>
      </c>
      <c r="KO56" s="44">
        <f>'СДП (план)'!BB56</f>
        <v>0</v>
      </c>
      <c r="KP56" s="43">
        <f>'СДП (план)'!BC56</f>
        <v>0</v>
      </c>
      <c r="KQ56" s="43">
        <f t="shared" si="97"/>
        <v>0</v>
      </c>
      <c r="KR56" s="43">
        <f t="shared" si="98"/>
        <v>0</v>
      </c>
      <c r="KS56" s="43">
        <f>VLOOKUP($C56,'факт СДП 12 мес'!$D$8:$HP$287,189,0)</f>
        <v>0</v>
      </c>
      <c r="KT56" s="43">
        <f>VLOOKUP($C56,'факт СДП 12 мес'!$D$8:$HP$287,190,0)</f>
        <v>0</v>
      </c>
      <c r="KU56" s="43">
        <f>VLOOKUP($C56,'факт СДП 12 мес'!$D$8:$HP$287,191,0)</f>
        <v>0</v>
      </c>
      <c r="KV56" s="43">
        <f>VLOOKUP($C56,'факт СДП 12 мес'!$D$8:$HP$287,192,0)</f>
        <v>0</v>
      </c>
      <c r="KW56" s="43">
        <f>VLOOKUP($C56,'факт СДП 12 мес'!$D$8:$HP$287,193,0)</f>
        <v>0</v>
      </c>
      <c r="KX56" s="43">
        <f>VLOOKUP($C56,'факт СДП 12 мес'!$D$8:$HP$287,194,0)</f>
        <v>0</v>
      </c>
      <c r="KY56" s="43">
        <f t="shared" si="1674"/>
        <v>0</v>
      </c>
      <c r="KZ56" s="43">
        <f t="shared" si="1675"/>
        <v>0</v>
      </c>
      <c r="LA56" s="43">
        <f t="shared" si="1676"/>
        <v>0</v>
      </c>
      <c r="LB56" s="43">
        <f t="shared" si="99"/>
        <v>0</v>
      </c>
      <c r="LC56" s="43">
        <f t="shared" si="100"/>
        <v>0</v>
      </c>
      <c r="LD56" s="44">
        <f>'СДП (план)'!BD56</f>
        <v>0</v>
      </c>
      <c r="LE56" s="43">
        <f>'СДП (план)'!BE56</f>
        <v>0</v>
      </c>
      <c r="LF56" s="43">
        <f t="shared" si="101"/>
        <v>0</v>
      </c>
      <c r="LG56" s="43">
        <f t="shared" si="102"/>
        <v>0</v>
      </c>
      <c r="LH56" s="43">
        <f>VLOOKUP($C56,'факт СДП 12 мес'!$D$8:$HP$287,63,0)</f>
        <v>0</v>
      </c>
      <c r="LI56" s="43">
        <f>VLOOKUP($C56,'факт СДП 12 мес'!$D$8:$HP$287,64,0)</f>
        <v>0</v>
      </c>
      <c r="LJ56" s="43">
        <f>VLOOKUP($C56,'факт СДП 12 мес'!$D$8:$HP$287,65,0)</f>
        <v>0</v>
      </c>
      <c r="LK56" s="43">
        <f>VLOOKUP($C56,'факт СДП 12 мес'!$D$8:$HP$287,66,0)</f>
        <v>0</v>
      </c>
      <c r="LL56" s="43">
        <f>VLOOKUP($C56,'факт СДП 12 мес'!$D$8:$HP$287,67,0)</f>
        <v>0</v>
      </c>
      <c r="LM56" s="43">
        <f>VLOOKUP($C56,'факт СДП 12 мес'!$D$8:$HP$287,68,0)</f>
        <v>0</v>
      </c>
      <c r="LN56" s="43">
        <f t="shared" si="1677"/>
        <v>0</v>
      </c>
      <c r="LO56" s="43">
        <f t="shared" si="1678"/>
        <v>0</v>
      </c>
      <c r="LP56" s="43">
        <f t="shared" si="1679"/>
        <v>0</v>
      </c>
      <c r="LQ56" s="43">
        <f t="shared" si="103"/>
        <v>0</v>
      </c>
      <c r="LR56" s="43">
        <f t="shared" si="104"/>
        <v>0</v>
      </c>
      <c r="LS56" s="44">
        <f>'СДП (план)'!BF56</f>
        <v>0</v>
      </c>
      <c r="LT56" s="43">
        <f>'СДП (план)'!BG56</f>
        <v>0</v>
      </c>
      <c r="LU56" s="43">
        <f t="shared" si="105"/>
        <v>0</v>
      </c>
      <c r="LV56" s="43">
        <f t="shared" si="106"/>
        <v>0</v>
      </c>
      <c r="LW56" s="43">
        <f>VLOOKUP($C56,'факт СДП 12 мес'!$D$8:$HP$287,69,0)</f>
        <v>0</v>
      </c>
      <c r="LX56" s="43">
        <f>VLOOKUP($C56,'факт СДП 12 мес'!$D$8:$HP$287,70,0)</f>
        <v>0</v>
      </c>
      <c r="LY56" s="43">
        <f>VLOOKUP($C56,'факт СДП 12 мес'!$D$8:$HP$287,71,0)</f>
        <v>0</v>
      </c>
      <c r="LZ56" s="43">
        <f>VLOOKUP($C56,'факт СДП 12 мес'!$D$8:$HP$287,72,0)</f>
        <v>0</v>
      </c>
      <c r="MA56" s="43">
        <f>VLOOKUP($C56,'факт СДП 12 мес'!$D$8:$HP$287,73,0)</f>
        <v>0</v>
      </c>
      <c r="MB56" s="43">
        <f>VLOOKUP($C56,'факт СДП 12 мес'!$D$8:$HP$287,74,0)</f>
        <v>0</v>
      </c>
      <c r="MC56" s="43">
        <f t="shared" si="1680"/>
        <v>0</v>
      </c>
      <c r="MD56" s="43">
        <f t="shared" si="1681"/>
        <v>0</v>
      </c>
      <c r="ME56" s="43">
        <f t="shared" si="1682"/>
        <v>0</v>
      </c>
      <c r="MF56" s="43">
        <f t="shared" si="617"/>
        <v>0</v>
      </c>
      <c r="MG56" s="43">
        <f t="shared" si="618"/>
        <v>0</v>
      </c>
      <c r="MH56" s="44">
        <f>'СДП (план)'!BH56</f>
        <v>0</v>
      </c>
      <c r="MI56" s="43">
        <f>'СДП (план)'!BI56</f>
        <v>0</v>
      </c>
      <c r="MJ56" s="43">
        <f t="shared" si="111"/>
        <v>0</v>
      </c>
      <c r="MK56" s="43">
        <f t="shared" si="112"/>
        <v>0</v>
      </c>
      <c r="ML56" s="43">
        <f>VLOOKUP($C56,'факт СДП 12 мес'!$D$8:$HP$287,75,0)</f>
        <v>0</v>
      </c>
      <c r="MM56" s="43">
        <f>VLOOKUP($C56,'факт СДП 12 мес'!$D$8:$HP$287,76,0)</f>
        <v>0</v>
      </c>
      <c r="MN56" s="43">
        <f>VLOOKUP($C56,'факт СДП 12 мес'!$D$8:$HP$287,77,0)</f>
        <v>0</v>
      </c>
      <c r="MO56" s="43">
        <f>VLOOKUP($C56,'факт СДП 12 мес'!$D$8:$HP$287,78,0)</f>
        <v>0</v>
      </c>
      <c r="MP56" s="43">
        <f>VLOOKUP($C56,'факт СДП 12 мес'!$D$8:$HP$287,79,0)</f>
        <v>0</v>
      </c>
      <c r="MQ56" s="43">
        <f>VLOOKUP($C56,'факт СДП 12 мес'!$D$8:$HP$287,80,0)</f>
        <v>0</v>
      </c>
      <c r="MR56" s="43">
        <f t="shared" si="1683"/>
        <v>0</v>
      </c>
      <c r="MS56" s="43">
        <f t="shared" si="1684"/>
        <v>0</v>
      </c>
      <c r="MT56" s="43">
        <f t="shared" si="1685"/>
        <v>0</v>
      </c>
      <c r="MU56" s="43">
        <f t="shared" si="1686"/>
        <v>0</v>
      </c>
      <c r="MV56" s="43">
        <f t="shared" si="1687"/>
        <v>0</v>
      </c>
      <c r="MW56" s="44">
        <f>'СДП (план)'!BJ56</f>
        <v>0</v>
      </c>
      <c r="MX56" s="43">
        <f>'СДП (план)'!BK56</f>
        <v>0</v>
      </c>
      <c r="MY56" s="43">
        <f t="shared" si="115"/>
        <v>0</v>
      </c>
      <c r="MZ56" s="43">
        <f t="shared" si="116"/>
        <v>0</v>
      </c>
      <c r="NA56" s="43">
        <f>VLOOKUP($C56,'факт СДП 12 мес'!$D$8:$HP$287,81,0)</f>
        <v>0</v>
      </c>
      <c r="NB56" s="43">
        <f>VLOOKUP($C56,'факт СДП 12 мес'!$D$8:$HP$287,82,0)</f>
        <v>0</v>
      </c>
      <c r="NC56" s="43">
        <f>VLOOKUP($C56,'факт СДП 12 мес'!$D$8:$HP$287,83,0)</f>
        <v>0</v>
      </c>
      <c r="ND56" s="43">
        <f>VLOOKUP($C56,'факт СДП 12 мес'!$D$8:$HP$287,84,0)</f>
        <v>0</v>
      </c>
      <c r="NE56" s="43">
        <f>VLOOKUP($C56,'факт СДП 12 мес'!$D$8:$HP$287,85,0)</f>
        <v>0</v>
      </c>
      <c r="NF56" s="43">
        <f>VLOOKUP($C56,'факт СДП 12 мес'!$D$8:$HP$287,86,0)</f>
        <v>0</v>
      </c>
      <c r="NG56" s="43">
        <f t="shared" si="1688"/>
        <v>0</v>
      </c>
      <c r="NH56" s="43">
        <f t="shared" si="1689"/>
        <v>0</v>
      </c>
      <c r="NI56" s="43">
        <f t="shared" si="1690"/>
        <v>0</v>
      </c>
      <c r="NJ56" s="43">
        <f t="shared" si="117"/>
        <v>0</v>
      </c>
      <c r="NK56" s="43">
        <f t="shared" si="118"/>
        <v>0</v>
      </c>
      <c r="NL56" s="44">
        <f>'СДП (план)'!BL56</f>
        <v>0</v>
      </c>
      <c r="NM56" s="43">
        <f>'СДП (план)'!BM56</f>
        <v>0</v>
      </c>
      <c r="NN56" s="43">
        <f t="shared" si="119"/>
        <v>0</v>
      </c>
      <c r="NO56" s="43">
        <f t="shared" si="120"/>
        <v>0</v>
      </c>
      <c r="NP56" s="43">
        <f>VLOOKUP($C56,'факт СДП 12 мес'!$D$8:$HP$287,99,0)</f>
        <v>0</v>
      </c>
      <c r="NQ56" s="43">
        <f>VLOOKUP($C56,'факт СДП 12 мес'!$D$8:$HP$287,100,0)</f>
        <v>0</v>
      </c>
      <c r="NR56" s="43">
        <f>VLOOKUP($C56,'факт СДП 12 мес'!$D$8:$HP$287,101,0)</f>
        <v>0</v>
      </c>
      <c r="NS56" s="43">
        <f>VLOOKUP($C56,'факт СДП 12 мес'!$D$8:$HP$287,102,0)</f>
        <v>0</v>
      </c>
      <c r="NT56" s="43">
        <f>VLOOKUP($C56,'факт СДП 12 мес'!$D$8:$HP$287,103,0)</f>
        <v>0</v>
      </c>
      <c r="NU56" s="43">
        <f>VLOOKUP($C56,'факт СДП 12 мес'!$D$8:$HP$287,104,0)</f>
        <v>0</v>
      </c>
      <c r="NV56" s="43">
        <f t="shared" si="1691"/>
        <v>0</v>
      </c>
      <c r="NW56" s="43">
        <f t="shared" si="1692"/>
        <v>0</v>
      </c>
      <c r="NX56" s="43">
        <f t="shared" si="1693"/>
        <v>0</v>
      </c>
      <c r="NY56" s="43">
        <f t="shared" si="121"/>
        <v>0</v>
      </c>
      <c r="NZ56" s="43">
        <f t="shared" si="122"/>
        <v>0</v>
      </c>
      <c r="OA56" s="44">
        <f>'СДП (план)'!BN56</f>
        <v>0</v>
      </c>
      <c r="OB56" s="43">
        <f>'СДП (план)'!BO56</f>
        <v>0</v>
      </c>
      <c r="OC56" s="43">
        <f t="shared" si="123"/>
        <v>0</v>
      </c>
      <c r="OD56" s="43">
        <f t="shared" si="124"/>
        <v>0</v>
      </c>
      <c r="OE56" s="43"/>
      <c r="OF56" s="43"/>
      <c r="OG56" s="43"/>
      <c r="OH56" s="43"/>
      <c r="OI56" s="43"/>
      <c r="OJ56" s="43"/>
      <c r="OK56" s="43">
        <f t="shared" si="1694"/>
        <v>0</v>
      </c>
      <c r="OL56" s="43">
        <f t="shared" si="1695"/>
        <v>0</v>
      </c>
      <c r="OM56" s="43">
        <f t="shared" si="1696"/>
        <v>0</v>
      </c>
      <c r="ON56" s="43">
        <f t="shared" si="125"/>
        <v>0</v>
      </c>
      <c r="OO56" s="43">
        <f t="shared" si="126"/>
        <v>0</v>
      </c>
      <c r="OP56" s="44">
        <f>'СДП (план)'!BP56</f>
        <v>0</v>
      </c>
      <c r="OQ56" s="43">
        <f>'СДП (план)'!BQ56</f>
        <v>0</v>
      </c>
      <c r="OR56" s="43">
        <f t="shared" si="127"/>
        <v>0</v>
      </c>
      <c r="OS56" s="43">
        <f t="shared" si="128"/>
        <v>0</v>
      </c>
      <c r="OT56" s="43">
        <f>VLOOKUP($C56,'факт СДП 12 мес'!$D$8:$HP$287,177,0)</f>
        <v>0</v>
      </c>
      <c r="OU56" s="43">
        <f>VLOOKUP($C56,'факт СДП 12 мес'!$D$8:$HP$287,178,0)</f>
        <v>0</v>
      </c>
      <c r="OV56" s="43">
        <f>VLOOKUP($C56,'факт СДП 12 мес'!$D$8:$HP$287,179,0)</f>
        <v>0</v>
      </c>
      <c r="OW56" s="43">
        <f>VLOOKUP($C56,'факт СДП 12 мес'!$D$8:$HP$287,180,0)</f>
        <v>0</v>
      </c>
      <c r="OX56" s="43">
        <f>VLOOKUP($C56,'факт СДП 12 мес'!$D$8:$HP$287,181,0)</f>
        <v>0</v>
      </c>
      <c r="OY56" s="43">
        <f>VLOOKUP($C56,'факт СДП 12 мес'!$D$8:$HP$287,182,0)</f>
        <v>0</v>
      </c>
      <c r="OZ56" s="43">
        <f t="shared" si="1697"/>
        <v>0</v>
      </c>
      <c r="PA56" s="43">
        <f t="shared" si="1698"/>
        <v>0</v>
      </c>
      <c r="PB56" s="43">
        <f t="shared" si="1699"/>
        <v>0</v>
      </c>
      <c r="PC56" s="43">
        <f t="shared" si="129"/>
        <v>0</v>
      </c>
      <c r="PD56" s="43">
        <f t="shared" si="130"/>
        <v>0</v>
      </c>
      <c r="PE56" s="45">
        <f>'СДП (план)'!BR56</f>
        <v>0</v>
      </c>
      <c r="PF56" s="45">
        <f>'СДП (план)'!BS56</f>
        <v>0</v>
      </c>
      <c r="PG56" s="43">
        <f t="shared" si="131"/>
        <v>0</v>
      </c>
      <c r="PH56" s="43">
        <f t="shared" si="132"/>
        <v>0</v>
      </c>
      <c r="PI56" s="43">
        <f>VLOOKUP($C56,'факт СДП 12 мес'!$D$8:$HP$287,123,0)</f>
        <v>0</v>
      </c>
      <c r="PJ56" s="43">
        <f>VLOOKUP($C56,'факт СДП 12 мес'!$D$8:$HP$287,124,0)</f>
        <v>0</v>
      </c>
      <c r="PK56" s="43">
        <f>VLOOKUP($C56,'факт СДП 12 мес'!$D$8:$HP$287,125,0)</f>
        <v>0</v>
      </c>
      <c r="PL56" s="43">
        <f>VLOOKUP($C56,'факт СДП 12 мес'!$D$8:$HP$287,126,0)</f>
        <v>0</v>
      </c>
      <c r="PM56" s="43">
        <f>VLOOKUP($C56,'факт СДП 12 мес'!$D$8:$HP$287,127,0)</f>
        <v>0</v>
      </c>
      <c r="PN56" s="43">
        <f>VLOOKUP($C56,'факт СДП 12 мес'!$D$8:$HP$287,128,0)</f>
        <v>0</v>
      </c>
      <c r="PO56" s="43">
        <f t="shared" si="1700"/>
        <v>0</v>
      </c>
      <c r="PP56" s="43">
        <f t="shared" si="1701"/>
        <v>0</v>
      </c>
      <c r="PQ56" s="43">
        <f t="shared" si="1702"/>
        <v>0</v>
      </c>
      <c r="PR56" s="43">
        <f t="shared" si="136"/>
        <v>0</v>
      </c>
      <c r="PS56" s="43">
        <f t="shared" si="137"/>
        <v>0</v>
      </c>
      <c r="PT56" s="44">
        <f>'СДП (план)'!BT56</f>
        <v>0</v>
      </c>
      <c r="PU56" s="43">
        <f>'СДП (план)'!BU56</f>
        <v>0</v>
      </c>
      <c r="PV56" s="43">
        <f t="shared" si="138"/>
        <v>0</v>
      </c>
      <c r="PW56" s="43">
        <f t="shared" si="139"/>
        <v>0</v>
      </c>
      <c r="PX56" s="43">
        <f>VLOOKUP($C56,'факт СДП 12 мес'!$D$8:$HP$287,111,0)</f>
        <v>0</v>
      </c>
      <c r="PY56" s="43">
        <f>VLOOKUP($C56,'факт СДП 12 мес'!$D$8:$HP$287,112,0)</f>
        <v>0</v>
      </c>
      <c r="PZ56" s="43">
        <f>VLOOKUP($C56,'факт СДП 12 мес'!$D$8:$HP$287,113,0)</f>
        <v>0</v>
      </c>
      <c r="QA56" s="43">
        <f>VLOOKUP($C56,'факт СДП 12 мес'!$D$8:$HP$287,114,0)</f>
        <v>0</v>
      </c>
      <c r="QB56" s="43">
        <f>VLOOKUP($C56,'факт СДП 12 мес'!$D$8:$HP$287,115,0)</f>
        <v>0</v>
      </c>
      <c r="QC56" s="43">
        <f>VLOOKUP($C56,'факт СДП 12 мес'!$D$8:$HP$287,116,0)</f>
        <v>0</v>
      </c>
      <c r="QD56" s="43">
        <f t="shared" si="1703"/>
        <v>0</v>
      </c>
      <c r="QE56" s="43">
        <f t="shared" si="1704"/>
        <v>0</v>
      </c>
      <c r="QF56" s="43">
        <f t="shared" si="1705"/>
        <v>0</v>
      </c>
      <c r="QG56" s="43">
        <f t="shared" si="140"/>
        <v>0</v>
      </c>
      <c r="QH56" s="43">
        <f t="shared" si="141"/>
        <v>0</v>
      </c>
      <c r="QI56" s="44">
        <f>'СДП (план)'!BV56</f>
        <v>0</v>
      </c>
      <c r="QJ56" s="43">
        <f>'СДП (план)'!BW56</f>
        <v>0</v>
      </c>
      <c r="QK56" s="43">
        <f t="shared" si="142"/>
        <v>0</v>
      </c>
      <c r="QL56" s="43">
        <f t="shared" si="143"/>
        <v>0</v>
      </c>
      <c r="QM56" s="43">
        <f>VLOOKUP($C56,'факт СДП 12 мес'!$D$8:$HP$287,153,0)</f>
        <v>0</v>
      </c>
      <c r="QN56" s="43">
        <f>VLOOKUP($C56,'факт СДП 12 мес'!$D$8:$HP$287,154,0)</f>
        <v>0</v>
      </c>
      <c r="QO56" s="43">
        <f>VLOOKUP($C56,'факт СДП 12 мес'!$D$8:$HP$287,155,0)</f>
        <v>0</v>
      </c>
      <c r="QP56" s="43">
        <f>VLOOKUP($C56,'факт СДП 12 мес'!$D$8:$HP$287,156,0)</f>
        <v>0</v>
      </c>
      <c r="QQ56" s="43">
        <f>VLOOKUP($C56,'факт СДП 12 мес'!$D$8:$HP$287,157,0)</f>
        <v>0</v>
      </c>
      <c r="QR56" s="43">
        <f>VLOOKUP($C56,'факт СДП 12 мес'!$D$8:$HP$287,158,0)</f>
        <v>0</v>
      </c>
      <c r="QS56" s="43">
        <f t="shared" si="1706"/>
        <v>0</v>
      </c>
      <c r="QT56" s="43">
        <f t="shared" si="1707"/>
        <v>0</v>
      </c>
      <c r="QU56" s="43">
        <f t="shared" si="1708"/>
        <v>0</v>
      </c>
      <c r="QV56" s="43">
        <f t="shared" si="1004"/>
        <v>0</v>
      </c>
      <c r="QW56" s="43">
        <f t="shared" si="1005"/>
        <v>0</v>
      </c>
      <c r="QX56" s="44">
        <f>'СДП (план)'!BX56</f>
        <v>0</v>
      </c>
      <c r="QY56" s="43">
        <f>'СДП (план)'!BY56</f>
        <v>0</v>
      </c>
      <c r="QZ56" s="43">
        <f t="shared" si="147"/>
        <v>0</v>
      </c>
      <c r="RA56" s="43">
        <f t="shared" si="148"/>
        <v>0</v>
      </c>
      <c r="RB56" s="43">
        <f>VLOOKUP($C56,'факт СДП 12 мес'!$D$8:$HP$287,195,0)</f>
        <v>0</v>
      </c>
      <c r="RC56" s="43">
        <f>VLOOKUP($C56,'факт СДП 12 мес'!$D$8:$HP$287,196,0)</f>
        <v>0</v>
      </c>
      <c r="RD56" s="43">
        <f>VLOOKUP($C56,'факт СДП 12 мес'!$D$8:$HP$287,197,0)</f>
        <v>0</v>
      </c>
      <c r="RE56" s="43">
        <f>VLOOKUP($C56,'факт СДП 12 мес'!$D$8:$HP$287,198,0)</f>
        <v>0</v>
      </c>
      <c r="RF56" s="43">
        <f>VLOOKUP($C56,'факт СДП 12 мес'!$D$8:$HP$287,199,0)</f>
        <v>0</v>
      </c>
      <c r="RG56" s="43">
        <f>VLOOKUP($C56,'факт СДП 12 мес'!$D$8:$HP$287,200,0)</f>
        <v>0</v>
      </c>
      <c r="RH56" s="43">
        <f t="shared" si="1709"/>
        <v>0</v>
      </c>
      <c r="RI56" s="43">
        <f t="shared" si="1710"/>
        <v>0</v>
      </c>
      <c r="RJ56" s="43">
        <f t="shared" si="1711"/>
        <v>0</v>
      </c>
      <c r="RK56" s="43">
        <f t="shared" si="149"/>
        <v>0</v>
      </c>
      <c r="RL56" s="43">
        <f t="shared" si="150"/>
        <v>0</v>
      </c>
      <c r="RM56" s="44">
        <f>'СДП (план)'!BZ56</f>
        <v>0</v>
      </c>
      <c r="RN56" s="43">
        <f>'СДП (план)'!CA56</f>
        <v>0</v>
      </c>
      <c r="RO56" s="43">
        <f t="shared" si="151"/>
        <v>0</v>
      </c>
      <c r="RP56" s="43">
        <f t="shared" si="152"/>
        <v>0</v>
      </c>
      <c r="RQ56" s="43">
        <f>VLOOKUP($C56,'факт СДП 12 мес'!$D$8:$HP$287,201,0)</f>
        <v>0</v>
      </c>
      <c r="RR56" s="43">
        <f>VLOOKUP($C56,'факт СДП 12 мес'!$D$8:$HP$287,202,0)</f>
        <v>0</v>
      </c>
      <c r="RS56" s="43">
        <f>VLOOKUP($C56,'факт СДП 12 мес'!$D$8:$HP$287,203,0)</f>
        <v>0</v>
      </c>
      <c r="RT56" s="43">
        <f>VLOOKUP($C56,'факт СДП 12 мес'!$D$8:$HP$287,204,0)</f>
        <v>0</v>
      </c>
      <c r="RU56" s="43">
        <f>VLOOKUP($C56,'факт СДП 12 мес'!$D$8:$HP$287,205,0)</f>
        <v>0</v>
      </c>
      <c r="RV56" s="43">
        <f>VLOOKUP($C56,'факт СДП 12 мес'!$D$8:$HP$287,206,0)</f>
        <v>0</v>
      </c>
      <c r="RW56" s="43">
        <f t="shared" si="1712"/>
        <v>0</v>
      </c>
      <c r="RX56" s="43">
        <f t="shared" si="1713"/>
        <v>0</v>
      </c>
      <c r="RY56" s="43">
        <f t="shared" si="1714"/>
        <v>0</v>
      </c>
      <c r="RZ56" s="43">
        <f t="shared" si="153"/>
        <v>0</v>
      </c>
      <c r="SA56" s="43">
        <f t="shared" si="154"/>
        <v>0</v>
      </c>
      <c r="SB56" s="44">
        <f>'СДП (план)'!CB56</f>
        <v>3</v>
      </c>
      <c r="SC56" s="43">
        <f>'СДП (план)'!CC56</f>
        <v>81615.256800000003</v>
      </c>
      <c r="SD56" s="43">
        <f t="shared" si="1606"/>
        <v>3</v>
      </c>
      <c r="SE56" s="43">
        <f t="shared" si="1607"/>
        <v>81615.256800000003</v>
      </c>
      <c r="SF56" s="43">
        <f>VLOOKUP($C56,'факт СДП 12 мес'!$D$8:$HP$287,129,0)</f>
        <v>0</v>
      </c>
      <c r="SG56" s="43">
        <f>VLOOKUP($C56,'факт СДП 12 мес'!$D$8:$HP$287,130,0)</f>
        <v>0</v>
      </c>
      <c r="SH56" s="43">
        <f>VLOOKUP($C56,'факт СДП 12 мес'!$D$8:$HP$287,131,0)</f>
        <v>0</v>
      </c>
      <c r="SI56" s="43">
        <f>VLOOKUP($C56,'факт СДП 12 мес'!$D$8:$HP$287,132,0)</f>
        <v>0</v>
      </c>
      <c r="SJ56" s="43">
        <f>VLOOKUP($C56,'факт СДП 12 мес'!$D$8:$HP$287,133,0)</f>
        <v>0</v>
      </c>
      <c r="SK56" s="43">
        <f>VLOOKUP($C56,'факт СДП 12 мес'!$D$8:$HP$287,134,0)</f>
        <v>0</v>
      </c>
      <c r="SL56" s="43">
        <f t="shared" si="1460"/>
        <v>2.91</v>
      </c>
      <c r="SM56" s="43">
        <f t="shared" si="1715"/>
        <v>2.91</v>
      </c>
      <c r="SN56" s="43">
        <f t="shared" si="1716"/>
        <v>0</v>
      </c>
      <c r="SO56" s="43">
        <f t="shared" si="158"/>
        <v>-3</v>
      </c>
      <c r="SP56" s="43">
        <f t="shared" si="159"/>
        <v>-81615.256800000003</v>
      </c>
      <c r="SQ56" s="44">
        <f>'СДП (план)'!CD56</f>
        <v>0</v>
      </c>
      <c r="SR56" s="43">
        <f>'СДП (план)'!CE56</f>
        <v>0</v>
      </c>
      <c r="SS56" s="43">
        <f t="shared" si="1610"/>
        <v>0</v>
      </c>
      <c r="ST56" s="43">
        <f t="shared" si="1611"/>
        <v>0</v>
      </c>
      <c r="SU56" s="43">
        <f>VLOOKUP($C56,'факт СДП 12 мес'!$D$8:$HP$287,93,0)</f>
        <v>0</v>
      </c>
      <c r="SV56" s="43">
        <f>VLOOKUP($C56,'факт СДП 12 мес'!$D$8:$HP$287,94,0)</f>
        <v>0</v>
      </c>
      <c r="SW56" s="43">
        <f>VLOOKUP($C56,'факт СДП 12 мес'!$D$8:$HP$287,95,0)</f>
        <v>0</v>
      </c>
      <c r="SX56" s="43">
        <f>VLOOKUP($C56,'факт СДП 12 мес'!$D$8:$HP$287,96,0)</f>
        <v>0</v>
      </c>
      <c r="SY56" s="43">
        <f>VLOOKUP($C56,'факт СДП 12 мес'!$D$8:$HP$287,97,0)</f>
        <v>0</v>
      </c>
      <c r="SZ56" s="43">
        <f>VLOOKUP($C56,'факт СДП 12 мес'!$D$8:$HP$287,98,0)</f>
        <v>0</v>
      </c>
      <c r="TA56" s="43">
        <f t="shared" si="1464"/>
        <v>0</v>
      </c>
      <c r="TB56" s="43">
        <f t="shared" si="1717"/>
        <v>0</v>
      </c>
      <c r="TC56" s="43">
        <f t="shared" si="1718"/>
        <v>0</v>
      </c>
      <c r="TD56" s="43">
        <f t="shared" si="163"/>
        <v>0</v>
      </c>
      <c r="TE56" s="43">
        <f t="shared" si="164"/>
        <v>0</v>
      </c>
      <c r="TF56" s="5">
        <f>'СДП (план)'!CF56</f>
        <v>0</v>
      </c>
      <c r="TG56" s="3">
        <f>'СДП (план)'!CG56</f>
        <v>0</v>
      </c>
      <c r="TH56" s="43">
        <f t="shared" si="1466"/>
        <v>0</v>
      </c>
      <c r="TI56" s="43">
        <f t="shared" si="1467"/>
        <v>0</v>
      </c>
      <c r="TJ56" s="43">
        <f>VLOOKUP($C56,'факт СДП 12 мес'!$D$8:$HP$287,117,0)</f>
        <v>0</v>
      </c>
      <c r="TK56" s="43">
        <f>VLOOKUP($C56,'факт СДП 12 мес'!$D$8:$HP$287,118,0)</f>
        <v>0</v>
      </c>
      <c r="TL56" s="43">
        <f>VLOOKUP($C56,'факт СДП 12 мес'!$D$8:$HP$287,119,0)</f>
        <v>0</v>
      </c>
      <c r="TM56" s="43">
        <f>VLOOKUP($C56,'факт СДП 12 мес'!$D$8:$HP$287,120,0)</f>
        <v>0</v>
      </c>
      <c r="TN56" s="43">
        <f>VLOOKUP($C56,'факт СДП 12 мес'!$D$8:$HP$287,121,0)</f>
        <v>0</v>
      </c>
      <c r="TO56" s="43">
        <f>VLOOKUP($C56,'факт СДП 12 мес'!$D$8:$HP$287,122,0)</f>
        <v>0</v>
      </c>
      <c r="TP56" s="43">
        <f t="shared" si="1468"/>
        <v>0</v>
      </c>
      <c r="TQ56" s="43">
        <f t="shared" si="1719"/>
        <v>0</v>
      </c>
      <c r="TR56" s="43">
        <f t="shared" si="1720"/>
        <v>0</v>
      </c>
      <c r="TS56" s="43">
        <f t="shared" si="168"/>
        <v>0</v>
      </c>
      <c r="TT56" s="43">
        <f t="shared" si="169"/>
        <v>0</v>
      </c>
      <c r="TU56" s="43">
        <f>'СДП (план)'!CH56</f>
        <v>0</v>
      </c>
      <c r="TV56" s="43">
        <f>'СДП (план)'!CI56</f>
        <v>0</v>
      </c>
      <c r="TW56" s="43">
        <f t="shared" si="170"/>
        <v>0</v>
      </c>
      <c r="TX56" s="43">
        <f t="shared" si="171"/>
        <v>0</v>
      </c>
      <c r="TY56" s="43">
        <f>VLOOKUP($C56,'факт СДП 12 мес'!$D$8:$HP$287,207,0)</f>
        <v>0</v>
      </c>
      <c r="TZ56" s="43">
        <f>VLOOKUP($C56,'факт СДП 12 мес'!$D$8:$HP$287,208,0)</f>
        <v>0</v>
      </c>
      <c r="UA56" s="43">
        <f>VLOOKUP($C56,'факт СДП 12 мес'!$D$8:$HP$287,209,0)</f>
        <v>0</v>
      </c>
      <c r="UB56" s="43">
        <f>VLOOKUP($C56,'факт СДП 12 мес'!$D$8:$HP$287,210,0)</f>
        <v>0</v>
      </c>
      <c r="UC56" s="43">
        <f>VLOOKUP($C56,'факт СДП 12 мес'!$D$8:$HP$287,211,0)</f>
        <v>0</v>
      </c>
      <c r="UD56" s="43">
        <f>VLOOKUP($C56,'факт СДП 12 мес'!$D$8:$HP$287,212,0)</f>
        <v>0</v>
      </c>
      <c r="UE56" s="43">
        <f t="shared" si="1721"/>
        <v>0</v>
      </c>
      <c r="UF56" s="43">
        <f t="shared" si="1722"/>
        <v>0</v>
      </c>
      <c r="UG56" s="43">
        <f t="shared" si="1723"/>
        <v>0</v>
      </c>
      <c r="UH56" s="43">
        <f t="shared" si="1025"/>
        <v>0</v>
      </c>
      <c r="UI56" s="43">
        <f t="shared" si="1026"/>
        <v>0</v>
      </c>
      <c r="UJ56" s="43"/>
      <c r="UK56" s="43"/>
      <c r="UL56" s="43"/>
      <c r="UM56" s="43"/>
      <c r="UN56" s="43"/>
      <c r="UO56" s="43"/>
      <c r="UP56" s="43"/>
      <c r="UQ56" s="43"/>
      <c r="UR56" s="43"/>
      <c r="US56" s="43"/>
      <c r="UT56" s="43"/>
      <c r="UU56" s="43"/>
      <c r="UV56" s="43"/>
      <c r="UW56" s="43">
        <f t="shared" si="175"/>
        <v>0</v>
      </c>
      <c r="UX56" s="43">
        <f t="shared" si="176"/>
        <v>0</v>
      </c>
      <c r="UY56" s="47">
        <f>'СДП (план)'!CN56</f>
        <v>3</v>
      </c>
      <c r="UZ56" s="47">
        <f>'СДП (план)'!CO56</f>
        <v>81615.256800000003</v>
      </c>
      <c r="VA56" s="43">
        <f t="shared" si="177"/>
        <v>3</v>
      </c>
      <c r="VB56" s="43">
        <f t="shared" si="178"/>
        <v>81615.256800000003</v>
      </c>
      <c r="VC56" s="47">
        <f t="shared" si="282"/>
        <v>0</v>
      </c>
      <c r="VD56" s="47">
        <f t="shared" si="283"/>
        <v>0</v>
      </c>
      <c r="VE56" s="47">
        <f t="shared" si="284"/>
        <v>0</v>
      </c>
      <c r="VF56" s="47">
        <f t="shared" si="285"/>
        <v>0</v>
      </c>
      <c r="VG56" s="47">
        <f t="shared" si="286"/>
        <v>0</v>
      </c>
      <c r="VH56" s="47">
        <f t="shared" si="287"/>
        <v>0</v>
      </c>
      <c r="VI56" s="47">
        <f t="shared" si="288"/>
        <v>2.91</v>
      </c>
      <c r="VJ56" s="47">
        <f t="shared" si="289"/>
        <v>2.91</v>
      </c>
      <c r="VK56" s="47">
        <f t="shared" si="290"/>
        <v>0</v>
      </c>
      <c r="VL56" s="43">
        <f t="shared" si="291"/>
        <v>-3</v>
      </c>
      <c r="VM56" s="43">
        <f t="shared" si="292"/>
        <v>-81615.256800000003</v>
      </c>
    </row>
    <row r="57" spans="1:585" s="32" customFormat="1" ht="25.5" x14ac:dyDescent="0.2">
      <c r="A57" s="171"/>
      <c r="B57" s="171">
        <v>36</v>
      </c>
      <c r="C57" s="245" t="s">
        <v>352</v>
      </c>
      <c r="D57" s="369" t="s">
        <v>181</v>
      </c>
      <c r="E57" s="370">
        <v>16026</v>
      </c>
      <c r="F57" s="136">
        <v>16828</v>
      </c>
      <c r="G57" s="371">
        <v>0.52</v>
      </c>
      <c r="H57" s="372"/>
      <c r="I57" s="373">
        <v>1</v>
      </c>
      <c r="J57" s="461">
        <v>0.95</v>
      </c>
      <c r="K57" s="184"/>
      <c r="L57" s="1">
        <v>1.4</v>
      </c>
      <c r="M57" s="1">
        <v>1.68</v>
      </c>
      <c r="N57" s="1">
        <v>2.23</v>
      </c>
      <c r="O57" s="9">
        <v>2.57</v>
      </c>
      <c r="P57" s="44">
        <f>'СДП (план)'!P57</f>
        <v>4</v>
      </c>
      <c r="Q57" s="44">
        <f>'СДП (план)'!Q57</f>
        <v>46572.101333333325</v>
      </c>
      <c r="R57" s="43">
        <f t="shared" ref="R57:R58" si="1724">SUM(P57/12*$A$2)</f>
        <v>4</v>
      </c>
      <c r="S57" s="43">
        <f t="shared" ref="S57:S58" si="1725">SUM(Q57/12*$A$2)</f>
        <v>46572.101333333325</v>
      </c>
      <c r="T57" s="43">
        <f>VLOOKUP($C57,'факт СДП 12 мес'!$D$8:$HP$287,9,0)</f>
        <v>6</v>
      </c>
      <c r="U57" s="43">
        <f>VLOOKUP($C57,'факт СДП 12 мес'!$D$8:$HP$287,10,0)</f>
        <v>69858.12999999999</v>
      </c>
      <c r="V57" s="43">
        <f>VLOOKUP($C57,'факт СДП 12 мес'!$D$8:$HP$287,11,0)</f>
        <v>41</v>
      </c>
      <c r="W57" s="43">
        <f>VLOOKUP($C57,'факт СДП 12 мес'!$D$8:$HP$287,12,0)</f>
        <v>0</v>
      </c>
      <c r="X57" s="43">
        <f>VLOOKUP($C57,'факт СДП 12 мес'!$D$8:$HP$287,13,0)</f>
        <v>0</v>
      </c>
      <c r="Y57" s="43">
        <f>VLOOKUP($C57,'факт СДП 12 мес'!$D$8:$HP$287,14,0)</f>
        <v>0</v>
      </c>
      <c r="Z57" s="43">
        <f t="shared" ref="Z57:Z58" si="1726">SUM(P57*$G57)</f>
        <v>2.08</v>
      </c>
      <c r="AA57" s="43">
        <f t="shared" ref="AA57:AA58" si="1727">SUM(R57*$G57)</f>
        <v>2.08</v>
      </c>
      <c r="AB57" s="43">
        <f t="shared" ref="AB57:AB58" si="1728">SUM(T57*$G57)</f>
        <v>3.12</v>
      </c>
      <c r="AC57" s="43">
        <f t="shared" ref="AC57:AC58" si="1729">SUM(T57-R57)</f>
        <v>2</v>
      </c>
      <c r="AD57" s="43">
        <f t="shared" ref="AD57:AD58" si="1730">SUM(U57-S57)</f>
        <v>23286.028666666665</v>
      </c>
      <c r="AE57" s="135">
        <f>'СДП (план)'!R57</f>
        <v>0</v>
      </c>
      <c r="AF57" s="135">
        <f>'СДП (план)'!S57</f>
        <v>0</v>
      </c>
      <c r="AG57" s="43">
        <f t="shared" ref="AG57:AG58" si="1731">SUM(AE57/12*$A$2)</f>
        <v>0</v>
      </c>
      <c r="AH57" s="43">
        <f t="shared" ref="AH57:AH58" si="1732">SUM(AF57/12*$A$2)</f>
        <v>0</v>
      </c>
      <c r="AI57" s="43">
        <f>VLOOKUP($C57,'факт СДП 12 мес'!$D$8:$HP$287,3,0)</f>
        <v>0</v>
      </c>
      <c r="AJ57" s="43">
        <f>VLOOKUP($C57,'факт СДП 12 мес'!$D$8:$HP$287,4,0)</f>
        <v>0</v>
      </c>
      <c r="AK57" s="43">
        <f>VLOOKUP($C57,'факт СДП 12 мес'!$D$8:$HP$287,5,0)</f>
        <v>0</v>
      </c>
      <c r="AL57" s="43">
        <f>VLOOKUP($C57,'факт СДП 12 мес'!$D$8:$HP$287,6,0)</f>
        <v>0</v>
      </c>
      <c r="AM57" s="43">
        <f>VLOOKUP($C57,'факт СДП 12 мес'!$D$8:$HP$287,7,0)</f>
        <v>0</v>
      </c>
      <c r="AN57" s="43">
        <f>VLOOKUP($C57,'факт СДП 12 мес'!$D$8:$HP$287,8,0)</f>
        <v>0</v>
      </c>
      <c r="AO57" s="43">
        <f t="shared" si="1478"/>
        <v>0</v>
      </c>
      <c r="AP57" s="43">
        <f t="shared" si="1479"/>
        <v>0</v>
      </c>
      <c r="AQ57" s="43">
        <f t="shared" si="1480"/>
        <v>0</v>
      </c>
      <c r="AR57" s="43">
        <f t="shared" si="1481"/>
        <v>0</v>
      </c>
      <c r="AS57" s="43">
        <f t="shared" si="1482"/>
        <v>0</v>
      </c>
      <c r="AT57" s="44">
        <f>'СДП (план)'!T57</f>
        <v>0</v>
      </c>
      <c r="AU57" s="43">
        <f>'СДП (план)'!U57</f>
        <v>0</v>
      </c>
      <c r="AV57" s="43">
        <f t="shared" ref="AV57:AV58" si="1733">SUM(AT57/12*$A$2)</f>
        <v>0</v>
      </c>
      <c r="AW57" s="43">
        <f t="shared" ref="AW57:AW58" si="1734">SUM(AU57/12*$A$2)</f>
        <v>0</v>
      </c>
      <c r="AX57" s="43">
        <f>VLOOKUP($C57,'факт СДП 12 мес'!$D$8:$HP$287,159,0)</f>
        <v>0</v>
      </c>
      <c r="AY57" s="43">
        <f>VLOOKUP($C57,'факт СДП 12 мес'!$D$8:$HP$287,160,0)</f>
        <v>0</v>
      </c>
      <c r="AZ57" s="43">
        <f>VLOOKUP($C57,'факт СДП 12 мес'!$D$8:$HP$287,161,0)</f>
        <v>0</v>
      </c>
      <c r="BA57" s="43">
        <f>VLOOKUP($C57,'факт СДП 12 мес'!$D$8:$HP$287,162,0)</f>
        <v>0</v>
      </c>
      <c r="BB57" s="43">
        <f>VLOOKUP($C57,'факт СДП 12 мес'!$D$8:$HP$287,163,0)</f>
        <v>0</v>
      </c>
      <c r="BC57" s="43">
        <f>VLOOKUP($C57,'факт СДП 12 мес'!$D$8:$HP$287,164,0)</f>
        <v>0</v>
      </c>
      <c r="BD57" s="43">
        <f t="shared" ref="BD57:BD58" si="1735">SUM(AT57*$G57)</f>
        <v>0</v>
      </c>
      <c r="BE57" s="43">
        <f t="shared" ref="BE57:BE58" si="1736">SUM(AV57*$G57)</f>
        <v>0</v>
      </c>
      <c r="BF57" s="43">
        <f t="shared" ref="BF57:BF58" si="1737">SUM(AX57*$G57)</f>
        <v>0</v>
      </c>
      <c r="BG57" s="43">
        <f t="shared" ref="BG57:BG58" si="1738">SUM(AX57-AV57)</f>
        <v>0</v>
      </c>
      <c r="BH57" s="43">
        <f t="shared" ref="BH57:BH58" si="1739">SUM(AY57-AW57)</f>
        <v>0</v>
      </c>
      <c r="BI57" s="87">
        <f>'СДП (план)'!V57</f>
        <v>0</v>
      </c>
      <c r="BJ57" s="3">
        <f>'СДП (план)'!W57</f>
        <v>0</v>
      </c>
      <c r="BK57" s="43">
        <f t="shared" ref="BK57:BK58" si="1740">SUM(BI57/12*$A$2)</f>
        <v>0</v>
      </c>
      <c r="BL57" s="43">
        <f t="shared" ref="BL57:BL58" si="1741">SUM(BJ57/12*$A$2)</f>
        <v>0</v>
      </c>
      <c r="BM57" s="43">
        <f>VLOOKUP($C57,'факт СДП 12 мес'!$D$8:$HP$287,21,0)</f>
        <v>0</v>
      </c>
      <c r="BN57" s="43">
        <f>VLOOKUP($C57,'факт СДП 12 мес'!$D$8:$HP$287,22,0)</f>
        <v>0</v>
      </c>
      <c r="BO57" s="43">
        <f>VLOOKUP($C57,'факт СДП 12 мес'!$D$8:$HP$287,23,0)</f>
        <v>0</v>
      </c>
      <c r="BP57" s="43">
        <f>VLOOKUP($C57,'факт СДП 12 мес'!$D$8:$HP$287,24,0)</f>
        <v>0</v>
      </c>
      <c r="BQ57" s="43">
        <f>VLOOKUP($C57,'факт СДП 12 мес'!$D$8:$HP$287,25,0)</f>
        <v>0</v>
      </c>
      <c r="BR57" s="43">
        <f>VLOOKUP($C57,'факт СДП 12 мес'!$D$8:$HP$287,26,0)</f>
        <v>0</v>
      </c>
      <c r="BS57" s="43">
        <f t="shared" ref="BS57:BS58" si="1742">SUM(BI57*$G57)</f>
        <v>0</v>
      </c>
      <c r="BT57" s="43">
        <f t="shared" ref="BT57:BT58" si="1743">SUM(BK57*$G57)</f>
        <v>0</v>
      </c>
      <c r="BU57" s="43">
        <f t="shared" ref="BU57:BU58" si="1744">SUM(BM57*$G57)</f>
        <v>0</v>
      </c>
      <c r="BV57" s="43">
        <f t="shared" si="1489"/>
        <v>0</v>
      </c>
      <c r="BW57" s="43">
        <f t="shared" si="1490"/>
        <v>0</v>
      </c>
      <c r="BX57" s="44">
        <f>'СДП (план)'!X57</f>
        <v>0</v>
      </c>
      <c r="BY57" s="43">
        <f>'СДП (план)'!Y57</f>
        <v>0</v>
      </c>
      <c r="BZ57" s="43">
        <f t="shared" ref="BZ57:BZ58" si="1745">SUM(BX57/12*$A$2)</f>
        <v>0</v>
      </c>
      <c r="CA57" s="43">
        <f t="shared" ref="CA57:CA58" si="1746">SUM(BY57/12*$A$2)</f>
        <v>0</v>
      </c>
      <c r="CB57" s="43">
        <f>VLOOKUP($C57,'факт СДП 12 мес'!$D$8:$HP$287,15,0)</f>
        <v>0</v>
      </c>
      <c r="CC57" s="43">
        <f>VLOOKUP($C57,'факт СДП 12 мес'!$D$8:$HP$287,16,0)</f>
        <v>0</v>
      </c>
      <c r="CD57" s="43">
        <f>VLOOKUP($C57,'факт СДП 12 мес'!$D$8:$HP$287,17,0)</f>
        <v>0</v>
      </c>
      <c r="CE57" s="43">
        <f>VLOOKUP($C57,'факт СДП 12 мес'!$D$8:$HP$287,18,0)</f>
        <v>0</v>
      </c>
      <c r="CF57" s="43">
        <f>VLOOKUP($C57,'факт СДП 12 мес'!$D$8:$HP$287,19,0)</f>
        <v>0</v>
      </c>
      <c r="CG57" s="43">
        <f>VLOOKUP($C57,'факт СДП 12 мес'!$D$8:$HP$287,20,0)</f>
        <v>0</v>
      </c>
      <c r="CH57" s="43">
        <f t="shared" ref="CH57:CH58" si="1747">SUM(BX57*$G57)</f>
        <v>0</v>
      </c>
      <c r="CI57" s="43">
        <f t="shared" ref="CI57:CI58" si="1748">SUM(BZ57*$G57)</f>
        <v>0</v>
      </c>
      <c r="CJ57" s="43">
        <f t="shared" ref="CJ57:CJ58" si="1749">SUM(CB57*$G57)</f>
        <v>0</v>
      </c>
      <c r="CK57" s="43">
        <f t="shared" ref="CK57:CK58" si="1750">SUM(CB57-BZ57)</f>
        <v>0</v>
      </c>
      <c r="CL57" s="43">
        <f t="shared" ref="CL57:CL58" si="1751">SUM(CC57-CA57)</f>
        <v>0</v>
      </c>
      <c r="CM57" s="55">
        <f>'СДП (план)'!Z57</f>
        <v>0</v>
      </c>
      <c r="CN57" s="43">
        <f>'СДП (план)'!AA57</f>
        <v>0</v>
      </c>
      <c r="CO57" s="43">
        <f t="shared" ref="CO57:CO58" si="1752">SUM(CM57/12*$A$2)</f>
        <v>0</v>
      </c>
      <c r="CP57" s="43">
        <f t="shared" ref="CP57:CP58" si="1753">SUM(CN57/12*$A$2)</f>
        <v>0</v>
      </c>
      <c r="CQ57" s="43">
        <f>VLOOKUP($C57,'факт СДП 12 мес'!$D$8:$HP$287,165,0)</f>
        <v>0</v>
      </c>
      <c r="CR57" s="43">
        <f>VLOOKUP($C57,'факт СДП 12 мес'!$D$8:$HP$287,166,0)</f>
        <v>0</v>
      </c>
      <c r="CS57" s="43">
        <f>VLOOKUP($C57,'факт СДП 12 мес'!$D$8:$HP$287,167,0)</f>
        <v>0</v>
      </c>
      <c r="CT57" s="43">
        <f>VLOOKUP($C57,'факт СДП 12 мес'!$D$8:$HP$287,168,0)</f>
        <v>0</v>
      </c>
      <c r="CU57" s="43">
        <f>VLOOKUP($C57,'факт СДП 12 мес'!$D$8:$HP$287,169,0)</f>
        <v>0</v>
      </c>
      <c r="CV57" s="43">
        <f>VLOOKUP($C57,'факт СДП 12 мес'!$D$8:$HP$287,170,0)</f>
        <v>0</v>
      </c>
      <c r="CW57" s="43">
        <f t="shared" ref="CW57:CW58" si="1754">SUM(CM57*$G57)</f>
        <v>0</v>
      </c>
      <c r="CX57" s="43">
        <f t="shared" ref="CX57:CX58" si="1755">SUM(CO57*$G57)</f>
        <v>0</v>
      </c>
      <c r="CY57" s="43">
        <f t="shared" ref="CY57:CY58" si="1756">SUM(CQ57*$G57)</f>
        <v>0</v>
      </c>
      <c r="CZ57" s="43">
        <f t="shared" ref="CZ57:CZ58" si="1757">SUM(CQ57-CO57)</f>
        <v>0</v>
      </c>
      <c r="DA57" s="43">
        <f t="shared" ref="DA57:DA58" si="1758">SUM(CR57-CP57)</f>
        <v>0</v>
      </c>
      <c r="DB57" s="5">
        <f>'СДП (план)'!AB57</f>
        <v>0</v>
      </c>
      <c r="DC57" s="5">
        <f>'СДП (план)'!AC57</f>
        <v>0</v>
      </c>
      <c r="DD57" s="43">
        <f t="shared" ref="DD57:DD58" si="1759">SUM(DB57/12*$A$2)</f>
        <v>0</v>
      </c>
      <c r="DE57" s="43">
        <f t="shared" ref="DE57:DE58" si="1760">SUM(DC57/12*$A$2)</f>
        <v>0</v>
      </c>
      <c r="DF57" s="43">
        <f>VLOOKUP($C57,'факт СДП 12 мес'!$D$8:$HP$287,57,0)</f>
        <v>10</v>
      </c>
      <c r="DG57" s="43">
        <f>VLOOKUP($C57,'факт СДП 12 мес'!$D$8:$HP$287,58,0)</f>
        <v>139658.9</v>
      </c>
      <c r="DH57" s="43">
        <f>VLOOKUP($C57,'факт СДП 12 мес'!$D$8:$HP$287,59,0)</f>
        <v>91</v>
      </c>
      <c r="DI57" s="43">
        <f>VLOOKUP($C57,'факт СДП 12 мес'!$D$8:$HP$287,60,0)</f>
        <v>0</v>
      </c>
      <c r="DJ57" s="43">
        <f>VLOOKUP($C57,'факт СДП 12 мес'!$D$8:$HP$287,61,0)</f>
        <v>0</v>
      </c>
      <c r="DK57" s="43">
        <f>VLOOKUP($C57,'факт СДП 12 мес'!$D$8:$HP$287,62,0)</f>
        <v>0</v>
      </c>
      <c r="DL57" s="43">
        <f t="shared" ref="DL57:DL58" si="1761">SUM(DB57*$G57)</f>
        <v>0</v>
      </c>
      <c r="DM57" s="43">
        <f t="shared" ref="DM57:DM58" si="1762">SUM(DD57*$G57)</f>
        <v>0</v>
      </c>
      <c r="DN57" s="43">
        <f t="shared" ref="DN57:DN58" si="1763">SUM(DF57*$G57)</f>
        <v>5.2</v>
      </c>
      <c r="DO57" s="43">
        <f t="shared" ref="DO57:DO58" si="1764">SUM(DF57-DD57)</f>
        <v>10</v>
      </c>
      <c r="DP57" s="43">
        <f t="shared" ref="DP57:DP58" si="1765">SUM(DG57-DE57)</f>
        <v>139658.9</v>
      </c>
      <c r="DQ57" s="5">
        <f>'СДП (план)'!AD57</f>
        <v>0</v>
      </c>
      <c r="DR57" s="3">
        <f>'СДП (план)'!AE57</f>
        <v>0</v>
      </c>
      <c r="DS57" s="43">
        <f t="shared" ref="DS57:DS58" si="1766">SUM(DQ57/12*$A$2)</f>
        <v>0</v>
      </c>
      <c r="DT57" s="43">
        <f t="shared" ref="DT57:DT58" si="1767">SUM(DR57/12*$A$2)</f>
        <v>0</v>
      </c>
      <c r="DU57" s="43">
        <f>VLOOKUP($C57,'факт СДП 12 мес'!$D$8:$HP$287,33,0)</f>
        <v>0</v>
      </c>
      <c r="DV57" s="43">
        <f>VLOOKUP($C57,'факт СДП 12 мес'!$D$8:$HP$287,34,0)</f>
        <v>0</v>
      </c>
      <c r="DW57" s="43">
        <f>VLOOKUP($C57,'факт СДП 12 мес'!$D$8:$HP$287,35,0)</f>
        <v>0</v>
      </c>
      <c r="DX57" s="43">
        <f>VLOOKUP($C57,'факт СДП 12 мес'!$D$8:$HP$287,36,0)</f>
        <v>0</v>
      </c>
      <c r="DY57" s="43">
        <f>VLOOKUP($C57,'факт СДП 12 мес'!$D$8:$HP$287,37,0)</f>
        <v>0</v>
      </c>
      <c r="DZ57" s="43">
        <f>VLOOKUP($C57,'факт СДП 12 мес'!$D$8:$HP$287,38,0)</f>
        <v>0</v>
      </c>
      <c r="EA57" s="43">
        <f t="shared" ref="EA57:EA58" si="1768">SUM(DQ57*$G57)</f>
        <v>0</v>
      </c>
      <c r="EB57" s="43">
        <f t="shared" ref="EB57:EB58" si="1769">SUM(DS57*$G57)</f>
        <v>0</v>
      </c>
      <c r="EC57" s="43">
        <f t="shared" ref="EC57:EC58" si="1770">SUM(DU57*$G57)</f>
        <v>0</v>
      </c>
      <c r="ED57" s="43">
        <f t="shared" ref="ED57:ED58" si="1771">SUM(DU57-DS57)</f>
        <v>0</v>
      </c>
      <c r="EE57" s="43">
        <f t="shared" ref="EE57:EE58" si="1772">SUM(DV57-DT57)</f>
        <v>0</v>
      </c>
      <c r="EF57" s="5">
        <f>'СДП (план)'!AF57</f>
        <v>0</v>
      </c>
      <c r="EG57" s="3">
        <f>'СДП (план)'!AG57</f>
        <v>0</v>
      </c>
      <c r="EH57" s="43">
        <f t="shared" ref="EH57:EH58" si="1773">SUM(EF57/12*$A$2)</f>
        <v>0</v>
      </c>
      <c r="EI57" s="43">
        <f t="shared" ref="EI57:EI58" si="1774">SUM(EG57/12*$A$2)</f>
        <v>0</v>
      </c>
      <c r="EJ57" s="43">
        <f>VLOOKUP($C57,'факт СДП 12 мес'!$D$8:$HP$287,27,0)</f>
        <v>0</v>
      </c>
      <c r="EK57" s="43">
        <f>VLOOKUP($C57,'факт СДП 12 мес'!$D$8:$HP$287,28,0)</f>
        <v>0</v>
      </c>
      <c r="EL57" s="43">
        <f>VLOOKUP($C57,'факт СДП 12 мес'!$D$8:$HP$287,29,0)</f>
        <v>0</v>
      </c>
      <c r="EM57" s="43">
        <f>VLOOKUP($C57,'факт СДП 12 мес'!$D$8:$HP$287,30,0)</f>
        <v>0</v>
      </c>
      <c r="EN57" s="43">
        <f>VLOOKUP($C57,'факт СДП 12 мес'!$D$8:$HP$287,31,0)</f>
        <v>0</v>
      </c>
      <c r="EO57" s="43">
        <f>VLOOKUP($C57,'факт СДП 12 мес'!$D$8:$HP$287,32,0)</f>
        <v>0</v>
      </c>
      <c r="EP57" s="43">
        <f t="shared" si="1509"/>
        <v>0</v>
      </c>
      <c r="EQ57" s="43">
        <f t="shared" si="1510"/>
        <v>0</v>
      </c>
      <c r="ER57" s="43">
        <f t="shared" si="1511"/>
        <v>0</v>
      </c>
      <c r="ES57" s="43">
        <f t="shared" si="1512"/>
        <v>0</v>
      </c>
      <c r="ET57" s="43">
        <f t="shared" si="1513"/>
        <v>0</v>
      </c>
      <c r="EU57" s="44">
        <f>'СДП (план)'!AH57</f>
        <v>64</v>
      </c>
      <c r="EV57" s="43">
        <f>'СДП (план)'!AI57</f>
        <v>894144.11800000013</v>
      </c>
      <c r="EW57" s="43">
        <f t="shared" ref="EW57:EW58" si="1775">SUM(EU57/12*$A$2)</f>
        <v>64</v>
      </c>
      <c r="EX57" s="43">
        <f t="shared" ref="EX57:EX58" si="1776">SUM(EV57/12*$A$2)</f>
        <v>894144.11800000013</v>
      </c>
      <c r="EY57" s="43">
        <f>VLOOKUP($C57,'факт СДП 12 мес'!$D$8:$HP$287,87,0)</f>
        <v>24</v>
      </c>
      <c r="EZ57" s="43">
        <f>VLOOKUP($C57,'факт СДП 12 мес'!$D$8:$HP$287,88,0)</f>
        <v>335250.20000000019</v>
      </c>
      <c r="FA57" s="43">
        <f>VLOOKUP($C57,'факт СДП 12 мес'!$D$8:$HP$287,89,0)</f>
        <v>206</v>
      </c>
      <c r="FB57" s="43">
        <f>VLOOKUP($C57,'факт СДП 12 мес'!$D$8:$HP$287,90,0)</f>
        <v>0</v>
      </c>
      <c r="FC57" s="43">
        <f>VLOOKUP($C57,'факт СДП 12 мес'!$D$8:$HP$287,91,0)</f>
        <v>0</v>
      </c>
      <c r="FD57" s="43">
        <f>VLOOKUP($C57,'факт СДП 12 мес'!$D$8:$HP$287,92,0)</f>
        <v>0</v>
      </c>
      <c r="FE57" s="43">
        <f t="shared" ref="FE57:FE58" si="1777">SUM(EU57*$G57)</f>
        <v>33.28</v>
      </c>
      <c r="FF57" s="43">
        <f t="shared" ref="FF57:FF58" si="1778">SUM(EW57*$G57)</f>
        <v>33.28</v>
      </c>
      <c r="FG57" s="43">
        <f t="shared" ref="FG57:FG58" si="1779">SUM(EY57*$G57)</f>
        <v>12.48</v>
      </c>
      <c r="FH57" s="43">
        <f t="shared" ref="FH57:FH58" si="1780">SUM(EY57-EW57)</f>
        <v>-40</v>
      </c>
      <c r="FI57" s="43">
        <f t="shared" ref="FI57:FI58" si="1781">SUM(EZ57-EX57)</f>
        <v>-558893.91799999995</v>
      </c>
      <c r="FJ57" s="44">
        <f>'СДП (план)'!AJ57</f>
        <v>0</v>
      </c>
      <c r="FK57" s="43">
        <f>'СДП (план)'!AK57</f>
        <v>0</v>
      </c>
      <c r="FL57" s="43">
        <f t="shared" ref="FL57:FL58" si="1782">SUM(FJ57/12*$A$2)</f>
        <v>0</v>
      </c>
      <c r="FM57" s="43">
        <f t="shared" ref="FM57:FM58" si="1783">SUM(FK57/12*$A$2)</f>
        <v>0</v>
      </c>
      <c r="FN57" s="43">
        <f>VLOOKUP($C57,'факт СДП 12 мес'!$D$8:$HP$287,39,0)</f>
        <v>0</v>
      </c>
      <c r="FO57" s="43">
        <f>VLOOKUP($C57,'факт СДП 12 мес'!$D$8:$HP$287,40,0)</f>
        <v>0</v>
      </c>
      <c r="FP57" s="43">
        <f>VLOOKUP($C57,'факт СДП 12 мес'!$D$8:$HP$287,41,0)</f>
        <v>0</v>
      </c>
      <c r="FQ57" s="43">
        <f>VLOOKUP($C57,'факт СДП 12 мес'!$D$8:$HP$287,42,0)</f>
        <v>0</v>
      </c>
      <c r="FR57" s="43">
        <f>VLOOKUP($C57,'факт СДП 12 мес'!$D$8:$HP$287,43,0)</f>
        <v>0</v>
      </c>
      <c r="FS57" s="43">
        <f>VLOOKUP($C57,'факт СДП 12 мес'!$D$8:$HP$287,44,0)</f>
        <v>0</v>
      </c>
      <c r="FT57" s="43">
        <f t="shared" ref="FT57:FT58" si="1784">SUM(FJ57*$G57)</f>
        <v>0</v>
      </c>
      <c r="FU57" s="43">
        <f t="shared" ref="FU57:FU58" si="1785">SUM(FL57*$G57)</f>
        <v>0</v>
      </c>
      <c r="FV57" s="43">
        <f t="shared" ref="FV57:FV58" si="1786">SUM(FN57*$G57)</f>
        <v>0</v>
      </c>
      <c r="FW57" s="43">
        <f t="shared" ref="FW57:FW58" si="1787">SUM(FN57-FL57)</f>
        <v>0</v>
      </c>
      <c r="FX57" s="43">
        <f t="shared" ref="FX57:FX58" si="1788">SUM(FO57-FM57)</f>
        <v>0</v>
      </c>
      <c r="FY57" s="44">
        <f>'СДП (план)'!AL57</f>
        <v>0</v>
      </c>
      <c r="FZ57" s="43">
        <f>'СДП (план)'!AM57</f>
        <v>0</v>
      </c>
      <c r="GA57" s="43">
        <f t="shared" ref="GA57:GA58" si="1789">SUM(FY57/12*$A$2)</f>
        <v>0</v>
      </c>
      <c r="GB57" s="43">
        <f t="shared" ref="GB57:GB58" si="1790">SUM(FZ57/12*$A$2)</f>
        <v>0</v>
      </c>
      <c r="GC57" s="43">
        <f>VLOOKUP($C57,'факт СДП 12 мес'!$D$8:$HP$287,45,0)</f>
        <v>0</v>
      </c>
      <c r="GD57" s="43">
        <f>VLOOKUP($C57,'факт СДП 12 мес'!$D$8:$HP$287,46,0)</f>
        <v>0</v>
      </c>
      <c r="GE57" s="43">
        <f>VLOOKUP($C57,'факт СДП 12 мес'!$D$8:$HP$287,47,0)</f>
        <v>0</v>
      </c>
      <c r="GF57" s="43">
        <f>VLOOKUP($C57,'факт СДП 12 мес'!$D$8:$HP$287,48,0)</f>
        <v>0</v>
      </c>
      <c r="GG57" s="43">
        <f>VLOOKUP($C57,'факт СДП 12 мес'!$D$8:$HP$287,49,0)</f>
        <v>0</v>
      </c>
      <c r="GH57" s="43">
        <f>VLOOKUP($C57,'факт СДП 12 мес'!$D$8:$HP$287,50,0)</f>
        <v>0</v>
      </c>
      <c r="GI57" s="43">
        <f t="shared" ref="GI57:GI58" si="1791">SUM(FY57*$G57)</f>
        <v>0</v>
      </c>
      <c r="GJ57" s="43">
        <f t="shared" ref="GJ57:GJ58" si="1792">SUM(GA57*$G57)</f>
        <v>0</v>
      </c>
      <c r="GK57" s="43">
        <f t="shared" ref="GK57:GK58" si="1793">SUM(GC57*$G57)</f>
        <v>0</v>
      </c>
      <c r="GL57" s="43">
        <f t="shared" ref="GL57:GL58" si="1794">SUM(GC57-GA57)</f>
        <v>0</v>
      </c>
      <c r="GM57" s="43">
        <f t="shared" ref="GM57:GM58" si="1795">SUM(GD57-GB57)</f>
        <v>0</v>
      </c>
      <c r="GN57" s="5">
        <f>'СДП (план)'!AN57</f>
        <v>0</v>
      </c>
      <c r="GO57" s="3">
        <f>'СДП (план)'!AO57</f>
        <v>0</v>
      </c>
      <c r="GP57" s="43">
        <f t="shared" ref="GP57:GP58" si="1796">SUM(GN57/12*$A$2)</f>
        <v>0</v>
      </c>
      <c r="GQ57" s="43">
        <f t="shared" ref="GQ57:GQ58" si="1797">SUM(GO57/12*$A$2)</f>
        <v>0</v>
      </c>
      <c r="GR57" s="43">
        <f>VLOOKUP($C57,'факт СДП 12 мес'!$D$8:$HP$287,51,0)</f>
        <v>0</v>
      </c>
      <c r="GS57" s="43">
        <f>VLOOKUP($C57,'факт СДП 12 мес'!$D$8:$HP$287,52,0)</f>
        <v>0</v>
      </c>
      <c r="GT57" s="43">
        <f>VLOOKUP($C57,'факт СДП 12 мес'!$D$8:$HP$287,53,0)</f>
        <v>0</v>
      </c>
      <c r="GU57" s="43">
        <f>VLOOKUP($C57,'факт СДП 12 мес'!$D$8:$HP$287,54,0)</f>
        <v>0</v>
      </c>
      <c r="GV57" s="43">
        <f>VLOOKUP($C57,'факт СДП 12 мес'!$D$8:$HP$287,55,0)</f>
        <v>0</v>
      </c>
      <c r="GW57" s="43">
        <f>VLOOKUP($C57,'факт СДП 12 мес'!$D$8:$HP$287,56,0)</f>
        <v>0</v>
      </c>
      <c r="GX57" s="43">
        <f t="shared" ref="GX57:GX58" si="1798">SUM(GN57*$G57)</f>
        <v>0</v>
      </c>
      <c r="GY57" s="43">
        <f t="shared" ref="GY57:GY58" si="1799">SUM(GP57*$G57)</f>
        <v>0</v>
      </c>
      <c r="GZ57" s="43">
        <f t="shared" ref="GZ57:GZ58" si="1800">SUM(GR57*$G57)</f>
        <v>0</v>
      </c>
      <c r="HA57" s="43">
        <f t="shared" ref="HA57:HA58" si="1801">SUM(GR57-GP57)</f>
        <v>0</v>
      </c>
      <c r="HB57" s="43">
        <f t="shared" ref="HB57:HB58" si="1802">SUM(GS57-GQ57)</f>
        <v>0</v>
      </c>
      <c r="HC57" s="5">
        <f>'СДП (план)'!AP57</f>
        <v>0</v>
      </c>
      <c r="HD57" s="3">
        <f>'СДП (план)'!AQ57</f>
        <v>0</v>
      </c>
      <c r="HE57" s="43">
        <f t="shared" ref="HE57:HE58" si="1803">SUM(HC57/12*$A$2)</f>
        <v>0</v>
      </c>
      <c r="HF57" s="43">
        <f t="shared" ref="HF57:HF58" si="1804">SUM(HD57/12*$A$2)</f>
        <v>0</v>
      </c>
      <c r="HG57" s="43">
        <f>VLOOKUP($C57,'факт СДП 12 мес'!$D$8:$HP$287,141,0)</f>
        <v>0</v>
      </c>
      <c r="HH57" s="43">
        <f>VLOOKUP($C57,'факт СДП 12 мес'!$D$8:$HP$287,142,0)</f>
        <v>0</v>
      </c>
      <c r="HI57" s="43">
        <f>VLOOKUP($C57,'факт СДП 12 мес'!$D$8:$HP$287,143,0)</f>
        <v>0</v>
      </c>
      <c r="HJ57" s="43">
        <f>VLOOKUP($C57,'факт СДП 12 мес'!$D$8:$HP$287,144,0)</f>
        <v>0</v>
      </c>
      <c r="HK57" s="43">
        <f>VLOOKUP($C57,'факт СДП 12 мес'!$D$8:$HP$287,145,0)</f>
        <v>0</v>
      </c>
      <c r="HL57" s="43">
        <f>VLOOKUP($C57,'факт СДП 12 мес'!$D$8:$HP$287,146,0)</f>
        <v>0</v>
      </c>
      <c r="HM57" s="43">
        <f t="shared" ref="HM57:HM58" si="1805">SUM(HC57*$G57)</f>
        <v>0</v>
      </c>
      <c r="HN57" s="43">
        <f t="shared" ref="HN57:HN58" si="1806">SUM(HE57*$G57)</f>
        <v>0</v>
      </c>
      <c r="HO57" s="43">
        <f t="shared" ref="HO57:HO58" si="1807">SUM(HG57*$G57)</f>
        <v>0</v>
      </c>
      <c r="HP57" s="43">
        <f t="shared" ref="HP57:HP58" si="1808">SUM(HG57-HE57)</f>
        <v>0</v>
      </c>
      <c r="HQ57" s="43">
        <f t="shared" ref="HQ57:HQ58" si="1809">SUM(HH57-HF57)</f>
        <v>0</v>
      </c>
      <c r="HR57" s="44">
        <f>'СДП (план)'!AR57</f>
        <v>0</v>
      </c>
      <c r="HS57" s="43">
        <f>'СДП (план)'!AS57</f>
        <v>0</v>
      </c>
      <c r="HT57" s="43">
        <f t="shared" ref="HT57:HT58" si="1810">SUM(HR57/12*$A$2)</f>
        <v>0</v>
      </c>
      <c r="HU57" s="43">
        <f t="shared" ref="HU57:HU58" si="1811">SUM(HS57/12*$A$2)</f>
        <v>0</v>
      </c>
      <c r="HV57" s="43">
        <f>VLOOKUP($C57,'факт СДП 12 мес'!$D$8:$HP$287,171,0)</f>
        <v>0</v>
      </c>
      <c r="HW57" s="43">
        <f>VLOOKUP($C57,'факт СДП 12 мес'!$D$8:$HP$287,172,0)</f>
        <v>0</v>
      </c>
      <c r="HX57" s="43">
        <f>VLOOKUP($C57,'факт СДП 12 мес'!$D$8:$HP$287,173,0)</f>
        <v>0</v>
      </c>
      <c r="HY57" s="43">
        <f>VLOOKUP($C57,'факт СДП 12 мес'!$D$8:$HP$287,174,0)</f>
        <v>0</v>
      </c>
      <c r="HZ57" s="43">
        <f>VLOOKUP($C57,'факт СДП 12 мес'!$D$8:$HP$287,175,0)</f>
        <v>0</v>
      </c>
      <c r="IA57" s="43">
        <f>VLOOKUP($C57,'факт СДП 12 мес'!$D$8:$HP$287,176,0)</f>
        <v>0</v>
      </c>
      <c r="IB57" s="43">
        <f t="shared" ref="IB57:IB58" si="1812">SUM(HR57*$G57)</f>
        <v>0</v>
      </c>
      <c r="IC57" s="43">
        <f t="shared" ref="IC57:IC58" si="1813">SUM(HT57*$G57)</f>
        <v>0</v>
      </c>
      <c r="ID57" s="43">
        <f t="shared" ref="ID57:ID58" si="1814">SUM(HV57*$G57)</f>
        <v>0</v>
      </c>
      <c r="IE57" s="43">
        <f t="shared" ref="IE57:IE58" si="1815">SUM(HV57-HT57)</f>
        <v>0</v>
      </c>
      <c r="IF57" s="43">
        <f t="shared" ref="IF57:IF58" si="1816">SUM(HW57-HU57)</f>
        <v>0</v>
      </c>
      <c r="IG57" s="44">
        <f>'СДП (план)'!AT57</f>
        <v>0</v>
      </c>
      <c r="IH57" s="43">
        <f>'СДП (план)'!AU57</f>
        <v>0</v>
      </c>
      <c r="II57" s="43">
        <f t="shared" ref="II57:II58" si="1817">SUM(IG57/12*$A$2)</f>
        <v>0</v>
      </c>
      <c r="IJ57" s="43">
        <f t="shared" ref="IJ57:IJ58" si="1818">SUM(IH57/12*$A$2)</f>
        <v>0</v>
      </c>
      <c r="IK57" s="43">
        <f>VLOOKUP($C57,'факт СДП 12 мес'!$D$8:$HP$287,183,0)</f>
        <v>0</v>
      </c>
      <c r="IL57" s="43">
        <f>VLOOKUP($C57,'факт СДП 12 мес'!$D$8:$HP$287,184,0)</f>
        <v>0</v>
      </c>
      <c r="IM57" s="43">
        <f>VLOOKUP($C57,'факт СДП 12 мес'!$D$8:$HP$287,185,0)</f>
        <v>0</v>
      </c>
      <c r="IN57" s="43">
        <f>VLOOKUP($C57,'факт СДП 12 мес'!$D$8:$HP$287,186,0)</f>
        <v>0</v>
      </c>
      <c r="IO57" s="43">
        <f>VLOOKUP($C57,'факт СДП 12 мес'!$D$8:$HP$287,187,0)</f>
        <v>0</v>
      </c>
      <c r="IP57" s="43">
        <f>VLOOKUP($C57,'факт СДП 12 мес'!$D$8:$HP$287,188,0)</f>
        <v>0</v>
      </c>
      <c r="IQ57" s="43">
        <f t="shared" ref="IQ57:IQ58" si="1819">SUM(IG57*$G57)</f>
        <v>0</v>
      </c>
      <c r="IR57" s="43">
        <f t="shared" ref="IR57:IR58" si="1820">SUM(II57*$G57)</f>
        <v>0</v>
      </c>
      <c r="IS57" s="43">
        <f t="shared" ref="IS57:IS58" si="1821">SUM(IK57*$G57)</f>
        <v>0</v>
      </c>
      <c r="IT57" s="43">
        <f t="shared" ref="IT57:IT58" si="1822">SUM(IK57-II57)</f>
        <v>0</v>
      </c>
      <c r="IU57" s="43">
        <f t="shared" ref="IU57:IU58" si="1823">SUM(IL57-IJ57)</f>
        <v>0</v>
      </c>
      <c r="IV57" s="45">
        <f>'СДП (план)'!AV57</f>
        <v>0</v>
      </c>
      <c r="IW57" s="45">
        <f>'СДП (план)'!AW57</f>
        <v>0</v>
      </c>
      <c r="IX57" s="43">
        <f t="shared" ref="IX57:IX58" si="1824">SUM(IV57/12*$A$2)</f>
        <v>0</v>
      </c>
      <c r="IY57" s="43">
        <f t="shared" ref="IY57:IY58" si="1825">SUM(IW57/12*$A$2)</f>
        <v>0</v>
      </c>
      <c r="IZ57" s="43">
        <f>VLOOKUP($C57,'факт СДП 12 мес'!$D$8:$HP$287,147,0)</f>
        <v>0</v>
      </c>
      <c r="JA57" s="43">
        <f>VLOOKUP($C57,'факт СДП 12 мес'!$D$8:$HP$287,148,0)</f>
        <v>0</v>
      </c>
      <c r="JB57" s="43">
        <f>VLOOKUP($C57,'факт СДП 12 мес'!$D$8:$HP$287,149,0)</f>
        <v>0</v>
      </c>
      <c r="JC57" s="43">
        <f>VLOOKUP($C57,'факт СДП 12 мес'!$D$8:$HP$287,150,0)</f>
        <v>0</v>
      </c>
      <c r="JD57" s="43">
        <f>VLOOKUP($C57,'факт СДП 12 мес'!$D$8:$HP$287,151,0)</f>
        <v>0</v>
      </c>
      <c r="JE57" s="43">
        <f>VLOOKUP($C57,'факт СДП 12 мес'!$D$8:$HP$287,152,0)</f>
        <v>0</v>
      </c>
      <c r="JF57" s="43">
        <f t="shared" ref="JF57:JF58" si="1826">SUM(IV57*$G57)</f>
        <v>0</v>
      </c>
      <c r="JG57" s="43">
        <f t="shared" ref="JG57:JG58" si="1827">SUM(IX57*$G57)</f>
        <v>0</v>
      </c>
      <c r="JH57" s="43">
        <f t="shared" ref="JH57:JH58" si="1828">SUM(IZ57*$G57)</f>
        <v>0</v>
      </c>
      <c r="JI57" s="43">
        <f t="shared" ref="JI57:JI58" si="1829">SUM(IZ57-IX57)</f>
        <v>0</v>
      </c>
      <c r="JJ57" s="43">
        <f t="shared" ref="JJ57:JJ58" si="1830">SUM(JA57-IY57)</f>
        <v>0</v>
      </c>
      <c r="JK57" s="45">
        <f>'СДП (план)'!AX57</f>
        <v>0</v>
      </c>
      <c r="JL57" s="45">
        <f>'СДП (план)'!AY57</f>
        <v>0</v>
      </c>
      <c r="JM57" s="43">
        <f t="shared" ref="JM57:JM58" si="1831">SUM(JK57/12*$A$2)</f>
        <v>0</v>
      </c>
      <c r="JN57" s="43">
        <f t="shared" ref="JN57:JN58" si="1832">SUM(JL57/12*$A$2)</f>
        <v>0</v>
      </c>
      <c r="JO57" s="43">
        <f>VLOOKUP($C57,'факт СДП 12 мес'!$D$8:$HP$287,135,0)</f>
        <v>0</v>
      </c>
      <c r="JP57" s="43">
        <f>VLOOKUP($C57,'факт СДП 12 мес'!$D$8:$HP$287,136,0)</f>
        <v>0</v>
      </c>
      <c r="JQ57" s="43">
        <f>VLOOKUP($C57,'факт СДП 12 мес'!$D$8:$HP$287,137,0)</f>
        <v>0</v>
      </c>
      <c r="JR57" s="43">
        <f>VLOOKUP($C57,'факт СДП 12 мес'!$D$8:$HP$287,138,0)</f>
        <v>0</v>
      </c>
      <c r="JS57" s="43">
        <f>VLOOKUP($C57,'факт СДП 12 мес'!$D$8:$HP$287,139,0)</f>
        <v>0</v>
      </c>
      <c r="JT57" s="43">
        <f>VLOOKUP($C57,'факт СДП 12 мес'!$D$8:$HP$287,140,0)</f>
        <v>0</v>
      </c>
      <c r="JU57" s="43">
        <f t="shared" ref="JU57:JU58" si="1833">SUM(JK57*$G57)</f>
        <v>0</v>
      </c>
      <c r="JV57" s="43">
        <f t="shared" ref="JV57:JV58" si="1834">SUM(JM57*$G57)</f>
        <v>0</v>
      </c>
      <c r="JW57" s="43">
        <f t="shared" ref="JW57:JW58" si="1835">SUM(JO57*$G57)</f>
        <v>0</v>
      </c>
      <c r="JX57" s="43">
        <f t="shared" ref="JX57:JX58" si="1836">SUM(JO57-JM57)</f>
        <v>0</v>
      </c>
      <c r="JY57" s="43">
        <f t="shared" ref="JY57:JY58" si="1837">SUM(JP57-JN57)</f>
        <v>0</v>
      </c>
      <c r="JZ57" s="44">
        <f>'СДП (план)'!AZ57</f>
        <v>0</v>
      </c>
      <c r="KA57" s="43">
        <f>'СДП (план)'!BA57</f>
        <v>0</v>
      </c>
      <c r="KB57" s="43">
        <f t="shared" ref="KB57:KB58" si="1838">SUM(JZ57/12*$A$2)</f>
        <v>0</v>
      </c>
      <c r="KC57" s="43">
        <f t="shared" ref="KC57:KC58" si="1839">SUM(KA57/12*$A$2)</f>
        <v>0</v>
      </c>
      <c r="KD57" s="43">
        <f>VLOOKUP($C57,'факт СДП 12 мес'!$D$8:$HP$287,105,0)</f>
        <v>0</v>
      </c>
      <c r="KE57" s="43">
        <f>VLOOKUP($C57,'факт СДП 12 мес'!$D$8:$HP$287,106,0)</f>
        <v>0</v>
      </c>
      <c r="KF57" s="43">
        <f>VLOOKUP($C57,'факт СДП 12 мес'!$D$8:$HP$287,107,0)</f>
        <v>0</v>
      </c>
      <c r="KG57" s="43">
        <f>VLOOKUP($C57,'факт СДП 12 мес'!$D$8:$HP$287,108,0)</f>
        <v>0</v>
      </c>
      <c r="KH57" s="43">
        <f>VLOOKUP($C57,'факт СДП 12 мес'!$D$8:$HP$287,109,0)</f>
        <v>0</v>
      </c>
      <c r="KI57" s="43">
        <f>VLOOKUP($C57,'факт СДП 12 мес'!$D$8:$HP$287,110,0)</f>
        <v>0</v>
      </c>
      <c r="KJ57" s="43">
        <f t="shared" ref="KJ57:KJ58" si="1840">SUM(JZ57*$G57)</f>
        <v>0</v>
      </c>
      <c r="KK57" s="43">
        <f t="shared" ref="KK57:KK58" si="1841">SUM(KB57*$G57)</f>
        <v>0</v>
      </c>
      <c r="KL57" s="43">
        <f t="shared" ref="KL57:KL58" si="1842">SUM(KD57*$G57)</f>
        <v>0</v>
      </c>
      <c r="KM57" s="43">
        <f t="shared" ref="KM57:KM58" si="1843">SUM(KD57-KB57)</f>
        <v>0</v>
      </c>
      <c r="KN57" s="43">
        <f t="shared" ref="KN57:KN58" si="1844">SUM(KE57-KC57)</f>
        <v>0</v>
      </c>
      <c r="KO57" s="44">
        <f>'СДП (план)'!BB57</f>
        <v>2</v>
      </c>
      <c r="KP57" s="43">
        <f>'СДП (план)'!BC57</f>
        <v>23286.050666666662</v>
      </c>
      <c r="KQ57" s="43">
        <f t="shared" ref="KQ57:KQ58" si="1845">SUM(KO57/12*$A$2)</f>
        <v>2</v>
      </c>
      <c r="KR57" s="43">
        <f t="shared" ref="KR57:KR58" si="1846">SUM(KP57/12*$A$2)</f>
        <v>23286.050666666662</v>
      </c>
      <c r="KS57" s="43">
        <f>VLOOKUP($C57,'факт СДП 12 мес'!$D$8:$HP$287,189,0)</f>
        <v>0</v>
      </c>
      <c r="KT57" s="43">
        <f>VLOOKUP($C57,'факт СДП 12 мес'!$D$8:$HP$287,190,0)</f>
        <v>0</v>
      </c>
      <c r="KU57" s="43">
        <f>VLOOKUP($C57,'факт СДП 12 мес'!$D$8:$HP$287,191,0)</f>
        <v>0</v>
      </c>
      <c r="KV57" s="43">
        <f>VLOOKUP($C57,'факт СДП 12 мес'!$D$8:$HP$287,192,0)</f>
        <v>0</v>
      </c>
      <c r="KW57" s="43">
        <f>VLOOKUP($C57,'факт СДП 12 мес'!$D$8:$HP$287,193,0)</f>
        <v>0</v>
      </c>
      <c r="KX57" s="43">
        <f>VLOOKUP($C57,'факт СДП 12 мес'!$D$8:$HP$287,194,0)</f>
        <v>0</v>
      </c>
      <c r="KY57" s="43">
        <f t="shared" ref="KY57:KY58" si="1847">SUM(KO57*$G57)</f>
        <v>1.04</v>
      </c>
      <c r="KZ57" s="43">
        <f t="shared" ref="KZ57:KZ58" si="1848">SUM(KQ57*$G57)</f>
        <v>1.04</v>
      </c>
      <c r="LA57" s="43">
        <f t="shared" ref="LA57:LA58" si="1849">SUM(KS57*$G57)</f>
        <v>0</v>
      </c>
      <c r="LB57" s="43">
        <f t="shared" ref="LB57:LB58" si="1850">SUM(KS57-KQ57)</f>
        <v>-2</v>
      </c>
      <c r="LC57" s="43">
        <f t="shared" ref="LC57:LC58" si="1851">SUM(KT57-KR57)</f>
        <v>-23286.050666666662</v>
      </c>
      <c r="LD57" s="44">
        <f>'СДП (план)'!BD57</f>
        <v>43</v>
      </c>
      <c r="LE57" s="43">
        <f>'СДП (план)'!BE57</f>
        <v>600780.10719999997</v>
      </c>
      <c r="LF57" s="43">
        <f t="shared" ref="LF57:LF58" si="1852">SUM(LD57/12*$A$2)</f>
        <v>43</v>
      </c>
      <c r="LG57" s="43">
        <f t="shared" ref="LG57:LG58" si="1853">SUM(LE57/12*$A$2)</f>
        <v>600780.10719999997</v>
      </c>
      <c r="LH57" s="43">
        <f>VLOOKUP($C57,'факт СДП 12 мес'!$D$8:$HP$287,63,0)</f>
        <v>12</v>
      </c>
      <c r="LI57" s="43">
        <f>VLOOKUP($C57,'факт СДП 12 мес'!$D$8:$HP$287,64,0)</f>
        <v>167693.94</v>
      </c>
      <c r="LJ57" s="43">
        <f>VLOOKUP($C57,'факт СДП 12 мес'!$D$8:$HP$287,65,0)</f>
        <v>137</v>
      </c>
      <c r="LK57" s="43">
        <f>VLOOKUP($C57,'факт СДП 12 мес'!$D$8:$HP$287,66,0)</f>
        <v>0</v>
      </c>
      <c r="LL57" s="43">
        <f>VLOOKUP($C57,'факт СДП 12 мес'!$D$8:$HP$287,67,0)</f>
        <v>0</v>
      </c>
      <c r="LM57" s="43">
        <f>VLOOKUP($C57,'факт СДП 12 мес'!$D$8:$HP$287,68,0)</f>
        <v>0</v>
      </c>
      <c r="LN57" s="43">
        <f t="shared" ref="LN57:LN58" si="1854">SUM(LD57*$G57)</f>
        <v>22.36</v>
      </c>
      <c r="LO57" s="43">
        <f t="shared" ref="LO57:LO58" si="1855">SUM(LF57*$G57)</f>
        <v>22.36</v>
      </c>
      <c r="LP57" s="43">
        <f t="shared" ref="LP57:LP58" si="1856">SUM(LH57*$G57)</f>
        <v>6.24</v>
      </c>
      <c r="LQ57" s="43">
        <f t="shared" ref="LQ57:LQ58" si="1857">SUM(LH57-LF57)</f>
        <v>-31</v>
      </c>
      <c r="LR57" s="43">
        <f t="shared" ref="LR57:LR58" si="1858">SUM(LI57-LG57)</f>
        <v>-433086.16719999997</v>
      </c>
      <c r="LS57" s="44">
        <f>'СДП (план)'!BF57</f>
        <v>70</v>
      </c>
      <c r="LT57" s="43">
        <f>'СДП (план)'!BG57</f>
        <v>978014.12799999991</v>
      </c>
      <c r="LU57" s="43">
        <f t="shared" ref="LU57:LU58" si="1859">SUM(LS57/12*$A$2)</f>
        <v>70</v>
      </c>
      <c r="LV57" s="43">
        <f t="shared" ref="LV57:LV58" si="1860">SUM(LT57/12*$A$2)</f>
        <v>978014.12799999991</v>
      </c>
      <c r="LW57" s="43">
        <f>VLOOKUP($C57,'факт СДП 12 мес'!$D$8:$HP$287,69,0)</f>
        <v>86</v>
      </c>
      <c r="LX57" s="43">
        <f>VLOOKUP($C57,'факт СДП 12 мес'!$D$8:$HP$287,70,0)</f>
        <v>1202064.7199999995</v>
      </c>
      <c r="LY57" s="43">
        <f>VLOOKUP($C57,'факт СДП 12 мес'!$D$8:$HP$287,71,0)</f>
        <v>724</v>
      </c>
      <c r="LZ57" s="43">
        <f>VLOOKUP($C57,'факт СДП 12 мес'!$D$8:$HP$287,72,0)</f>
        <v>0</v>
      </c>
      <c r="MA57" s="43">
        <f>VLOOKUP($C57,'факт СДП 12 мес'!$D$8:$HP$287,73,0)</f>
        <v>0</v>
      </c>
      <c r="MB57" s="43">
        <f>VLOOKUP($C57,'факт СДП 12 мес'!$D$8:$HP$287,74,0)</f>
        <v>0</v>
      </c>
      <c r="MC57" s="43">
        <f t="shared" ref="MC57:MC58" si="1861">SUM(LS57*$G57)</f>
        <v>36.4</v>
      </c>
      <c r="MD57" s="43">
        <f t="shared" ref="MD57:MD58" si="1862">SUM(LU57*$G57)</f>
        <v>36.4</v>
      </c>
      <c r="ME57" s="43">
        <f t="shared" ref="ME57:ME58" si="1863">SUM(LW57*$G57)</f>
        <v>44.72</v>
      </c>
      <c r="MF57" s="43">
        <f t="shared" ref="MF57:MF58" si="1864">SUM(LW57-LU57)</f>
        <v>16</v>
      </c>
      <c r="MG57" s="43">
        <f t="shared" ref="MG57:MG58" si="1865">SUM(LX57-LV57)</f>
        <v>224050.5919999996</v>
      </c>
      <c r="MH57" s="44">
        <f>'СДП (план)'!BH57</f>
        <v>0</v>
      </c>
      <c r="MI57" s="43">
        <f>'СДП (план)'!BI57</f>
        <v>0</v>
      </c>
      <c r="MJ57" s="43">
        <f t="shared" ref="MJ57:MJ58" si="1866">SUM(MH57/12*$A$2)</f>
        <v>0</v>
      </c>
      <c r="MK57" s="43">
        <f t="shared" ref="MK57:MK58" si="1867">SUM(MI57/12*$A$2)</f>
        <v>0</v>
      </c>
      <c r="ML57" s="43">
        <f>VLOOKUP($C57,'факт СДП 12 мес'!$D$8:$HP$287,75,0)</f>
        <v>6</v>
      </c>
      <c r="MM57" s="43">
        <f>VLOOKUP($C57,'факт СДП 12 мес'!$D$8:$HP$287,76,0)</f>
        <v>83795.34</v>
      </c>
      <c r="MN57" s="43">
        <f>VLOOKUP($C57,'факт СДП 12 мес'!$D$8:$HP$287,77,0)</f>
        <v>43</v>
      </c>
      <c r="MO57" s="43">
        <f>VLOOKUP($C57,'факт СДП 12 мес'!$D$8:$HP$287,78,0)</f>
        <v>0</v>
      </c>
      <c r="MP57" s="43">
        <f>VLOOKUP($C57,'факт СДП 12 мес'!$D$8:$HP$287,79,0)</f>
        <v>0</v>
      </c>
      <c r="MQ57" s="43">
        <f>VLOOKUP($C57,'факт СДП 12 мес'!$D$8:$HP$287,80,0)</f>
        <v>0</v>
      </c>
      <c r="MR57" s="43">
        <f t="shared" ref="MR57:MR58" si="1868">SUM(MH57*$G57)</f>
        <v>0</v>
      </c>
      <c r="MS57" s="43">
        <f t="shared" ref="MS57:MS58" si="1869">SUM(MJ57*$G57)</f>
        <v>0</v>
      </c>
      <c r="MT57" s="43">
        <f t="shared" ref="MT57:MT58" si="1870">SUM(ML57*$G57)</f>
        <v>3.12</v>
      </c>
      <c r="MU57" s="43">
        <f t="shared" ref="MU57:MU58" si="1871">SUM(ML57-MJ57)</f>
        <v>6</v>
      </c>
      <c r="MV57" s="43">
        <f t="shared" ref="MV57:MV58" si="1872">SUM(MM57-MK57)</f>
        <v>83795.34</v>
      </c>
      <c r="MW57" s="44">
        <f>'СДП (план)'!BJ57</f>
        <v>0</v>
      </c>
      <c r="MX57" s="43">
        <f>'СДП (план)'!BK57</f>
        <v>0</v>
      </c>
      <c r="MY57" s="43">
        <f t="shared" ref="MY57:MY58" si="1873">SUM(MW57/12*$A$2)</f>
        <v>0</v>
      </c>
      <c r="MZ57" s="43">
        <f t="shared" ref="MZ57:MZ58" si="1874">SUM(MX57/12*$A$2)</f>
        <v>0</v>
      </c>
      <c r="NA57" s="43">
        <f>VLOOKUP($C57,'факт СДП 12 мес'!$D$8:$HP$287,81,0)</f>
        <v>0</v>
      </c>
      <c r="NB57" s="43">
        <f>VLOOKUP($C57,'факт СДП 12 мес'!$D$8:$HP$287,82,0)</f>
        <v>0</v>
      </c>
      <c r="NC57" s="43">
        <f>VLOOKUP($C57,'факт СДП 12 мес'!$D$8:$HP$287,83,0)</f>
        <v>0</v>
      </c>
      <c r="ND57" s="43">
        <f>VLOOKUP($C57,'факт СДП 12 мес'!$D$8:$HP$287,84,0)</f>
        <v>0</v>
      </c>
      <c r="NE57" s="43">
        <f>VLOOKUP($C57,'факт СДП 12 мес'!$D$8:$HP$287,85,0)</f>
        <v>0</v>
      </c>
      <c r="NF57" s="43">
        <f>VLOOKUP($C57,'факт СДП 12 мес'!$D$8:$HP$287,86,0)</f>
        <v>0</v>
      </c>
      <c r="NG57" s="43">
        <f t="shared" ref="NG57:NG58" si="1875">SUM(MW57*$G57)</f>
        <v>0</v>
      </c>
      <c r="NH57" s="43">
        <f t="shared" ref="NH57:NH58" si="1876">SUM(MY57*$G57)</f>
        <v>0</v>
      </c>
      <c r="NI57" s="43">
        <f t="shared" ref="NI57:NI58" si="1877">SUM(NA57*$G57)</f>
        <v>0</v>
      </c>
      <c r="NJ57" s="43">
        <f t="shared" ref="NJ57:NJ58" si="1878">SUM(NA57-MY57)</f>
        <v>0</v>
      </c>
      <c r="NK57" s="43">
        <f t="shared" ref="NK57:NK58" si="1879">SUM(NB57-MZ57)</f>
        <v>0</v>
      </c>
      <c r="NL57" s="44">
        <f>'СДП (план)'!BL57</f>
        <v>0</v>
      </c>
      <c r="NM57" s="43">
        <f>'СДП (план)'!BM57</f>
        <v>0</v>
      </c>
      <c r="NN57" s="43">
        <f t="shared" ref="NN57:NN58" si="1880">SUM(NL57/12*$A$2)</f>
        <v>0</v>
      </c>
      <c r="NO57" s="43">
        <f t="shared" ref="NO57:NO58" si="1881">SUM(NM57/12*$A$2)</f>
        <v>0</v>
      </c>
      <c r="NP57" s="43">
        <f>VLOOKUP($C57,'факт СДП 12 мес'!$D$8:$HP$287,99,0)</f>
        <v>17</v>
      </c>
      <c r="NQ57" s="43">
        <f>VLOOKUP($C57,'факт СДП 12 мес'!$D$8:$HP$287,100,0)</f>
        <v>237420.13000000006</v>
      </c>
      <c r="NR57" s="43">
        <f>VLOOKUP($C57,'факт СДП 12 мес'!$D$8:$HP$287,101,0)</f>
        <v>188</v>
      </c>
      <c r="NS57" s="43">
        <f>VLOOKUP($C57,'факт СДП 12 мес'!$D$8:$HP$287,102,0)</f>
        <v>0</v>
      </c>
      <c r="NT57" s="43">
        <f>VLOOKUP($C57,'факт СДП 12 мес'!$D$8:$HP$287,103,0)</f>
        <v>0</v>
      </c>
      <c r="NU57" s="43">
        <f>VLOOKUP($C57,'факт СДП 12 мес'!$D$8:$HP$287,104,0)</f>
        <v>0</v>
      </c>
      <c r="NV57" s="43">
        <f t="shared" ref="NV57:NV58" si="1882">SUM(NL57*$G57)</f>
        <v>0</v>
      </c>
      <c r="NW57" s="43">
        <f t="shared" ref="NW57:NW58" si="1883">SUM(NN57*$G57)</f>
        <v>0</v>
      </c>
      <c r="NX57" s="43">
        <f t="shared" ref="NX57:NX58" si="1884">SUM(NP57*$G57)</f>
        <v>8.84</v>
      </c>
      <c r="NY57" s="43">
        <f t="shared" ref="NY57:NY58" si="1885">SUM(NP57-NN57)</f>
        <v>17</v>
      </c>
      <c r="NZ57" s="43">
        <f t="shared" ref="NZ57:NZ58" si="1886">SUM(NQ57-NO57)</f>
        <v>237420.13000000006</v>
      </c>
      <c r="OA57" s="44">
        <f>'СДП (план)'!BN57</f>
        <v>0</v>
      </c>
      <c r="OB57" s="43">
        <f>'СДП (план)'!BO57</f>
        <v>0</v>
      </c>
      <c r="OC57" s="43">
        <f t="shared" ref="OC57:OC58" si="1887">SUM(OA57/12*$A$2)</f>
        <v>0</v>
      </c>
      <c r="OD57" s="43">
        <f t="shared" ref="OD57:OD58" si="1888">SUM(OB57/12*$A$2)</f>
        <v>0</v>
      </c>
      <c r="OE57" s="43"/>
      <c r="OF57" s="43"/>
      <c r="OG57" s="43"/>
      <c r="OH57" s="43"/>
      <c r="OI57" s="43"/>
      <c r="OJ57" s="43"/>
      <c r="OK57" s="43">
        <f t="shared" ref="OK57:OK58" si="1889">SUM(OA57*$G57)</f>
        <v>0</v>
      </c>
      <c r="OL57" s="43">
        <f t="shared" ref="OL57:OL58" si="1890">SUM(OC57*$G57)</f>
        <v>0</v>
      </c>
      <c r="OM57" s="43">
        <f t="shared" ref="OM57:OM58" si="1891">SUM(OE57*$G57)</f>
        <v>0</v>
      </c>
      <c r="ON57" s="43">
        <f t="shared" ref="ON57:ON58" si="1892">SUM(OE57-OC57)</f>
        <v>0</v>
      </c>
      <c r="OO57" s="43">
        <f t="shared" ref="OO57:OO58" si="1893">SUM(OF57-OD57)</f>
        <v>0</v>
      </c>
      <c r="OP57" s="44">
        <f>'СДП (план)'!BP57</f>
        <v>0</v>
      </c>
      <c r="OQ57" s="43">
        <f>'СДП (план)'!BQ57</f>
        <v>0</v>
      </c>
      <c r="OR57" s="43">
        <f t="shared" ref="OR57:OR58" si="1894">SUM(OP57/12*$A$2)</f>
        <v>0</v>
      </c>
      <c r="OS57" s="43">
        <f t="shared" ref="OS57:OS58" si="1895">SUM(OQ57/12*$A$2)</f>
        <v>0</v>
      </c>
      <c r="OT57" s="43">
        <f>VLOOKUP($C57,'факт СДП 12 мес'!$D$8:$HP$287,177,0)</f>
        <v>21</v>
      </c>
      <c r="OU57" s="43">
        <f>VLOOKUP($C57,'факт СДП 12 мес'!$D$8:$HP$287,178,0)</f>
        <v>266476.49000000011</v>
      </c>
      <c r="OV57" s="43">
        <f>VLOOKUP($C57,'факт СДП 12 мес'!$D$8:$HP$287,179,0)</f>
        <v>209</v>
      </c>
      <c r="OW57" s="43">
        <f>VLOOKUP($C57,'факт СДП 12 мес'!$D$8:$HP$287,180,0)</f>
        <v>0</v>
      </c>
      <c r="OX57" s="43">
        <f>VLOOKUP($C57,'факт СДП 12 мес'!$D$8:$HP$287,181,0)</f>
        <v>0</v>
      </c>
      <c r="OY57" s="43">
        <f>VLOOKUP($C57,'факт СДП 12 мес'!$D$8:$HP$287,182,0)</f>
        <v>0</v>
      </c>
      <c r="OZ57" s="43">
        <f t="shared" ref="OZ57:OZ58" si="1896">SUM(OP57*$G57)</f>
        <v>0</v>
      </c>
      <c r="PA57" s="43">
        <f t="shared" ref="PA57:PA58" si="1897">SUM(OR57*$G57)</f>
        <v>0</v>
      </c>
      <c r="PB57" s="43">
        <f t="shared" ref="PB57:PB58" si="1898">SUM(OT57*$G57)</f>
        <v>10.92</v>
      </c>
      <c r="PC57" s="43">
        <f t="shared" ref="PC57:PC58" si="1899">SUM(OT57-OR57)</f>
        <v>21</v>
      </c>
      <c r="PD57" s="43">
        <f t="shared" ref="PD57:PD58" si="1900">SUM(OU57-OS57)</f>
        <v>266476.49000000011</v>
      </c>
      <c r="PE57" s="45">
        <f>'СДП (план)'!BR57</f>
        <v>0</v>
      </c>
      <c r="PF57" s="45">
        <f>'СДП (план)'!BS57</f>
        <v>0</v>
      </c>
      <c r="PG57" s="43">
        <f t="shared" ref="PG57:PG58" si="1901">SUM(PE57/12*$A$2)</f>
        <v>0</v>
      </c>
      <c r="PH57" s="43">
        <f t="shared" ref="PH57:PH58" si="1902">SUM(PF57/12*$A$2)</f>
        <v>0</v>
      </c>
      <c r="PI57" s="43">
        <f>VLOOKUP($C57,'факт СДП 12 мес'!$D$8:$HP$287,123,0)</f>
        <v>0</v>
      </c>
      <c r="PJ57" s="43">
        <f>VLOOKUP($C57,'факт СДП 12 мес'!$D$8:$HP$287,124,0)</f>
        <v>0</v>
      </c>
      <c r="PK57" s="43">
        <f>VLOOKUP($C57,'факт СДП 12 мес'!$D$8:$HP$287,125,0)</f>
        <v>0</v>
      </c>
      <c r="PL57" s="43">
        <f>VLOOKUP($C57,'факт СДП 12 мес'!$D$8:$HP$287,126,0)</f>
        <v>0</v>
      </c>
      <c r="PM57" s="43">
        <f>VLOOKUP($C57,'факт СДП 12 мес'!$D$8:$HP$287,127,0)</f>
        <v>0</v>
      </c>
      <c r="PN57" s="43">
        <f>VLOOKUP($C57,'факт СДП 12 мес'!$D$8:$HP$287,128,0)</f>
        <v>0</v>
      </c>
      <c r="PO57" s="43">
        <f t="shared" ref="PO57:PO58" si="1903">SUM(PE57*$G57)</f>
        <v>0</v>
      </c>
      <c r="PP57" s="43">
        <f t="shared" ref="PP57:PP58" si="1904">SUM(PG57*$G57)</f>
        <v>0</v>
      </c>
      <c r="PQ57" s="43">
        <f t="shared" ref="PQ57:PQ58" si="1905">SUM(PI57*$G57)</f>
        <v>0</v>
      </c>
      <c r="PR57" s="43">
        <f t="shared" ref="PR57:PR58" si="1906">SUM(PI57-PG57)</f>
        <v>0</v>
      </c>
      <c r="PS57" s="43">
        <f t="shared" ref="PS57:PS58" si="1907">SUM(PJ57-PH57)</f>
        <v>0</v>
      </c>
      <c r="PT57" s="44">
        <f>'СДП (план)'!BT57</f>
        <v>3</v>
      </c>
      <c r="PU57" s="43">
        <f>'СДП (план)'!BU57</f>
        <v>41914.891199999998</v>
      </c>
      <c r="PV57" s="43">
        <f t="shared" ref="PV57:PV58" si="1908">SUM(PT57/12*$A$2)</f>
        <v>3</v>
      </c>
      <c r="PW57" s="43">
        <f t="shared" ref="PW57:PW58" si="1909">SUM(PU57/12*$A$2)</f>
        <v>41914.891199999998</v>
      </c>
      <c r="PX57" s="43">
        <f>VLOOKUP($C57,'факт СДП 12 мес'!$D$8:$HP$287,111,0)</f>
        <v>0</v>
      </c>
      <c r="PY57" s="43">
        <f>VLOOKUP($C57,'факт СДП 12 мес'!$D$8:$HP$287,112,0)</f>
        <v>0</v>
      </c>
      <c r="PZ57" s="43">
        <f>VLOOKUP($C57,'факт СДП 12 мес'!$D$8:$HP$287,113,0)</f>
        <v>0</v>
      </c>
      <c r="QA57" s="43">
        <f>VLOOKUP($C57,'факт СДП 12 мес'!$D$8:$HP$287,114,0)</f>
        <v>0</v>
      </c>
      <c r="QB57" s="43">
        <f>VLOOKUP($C57,'факт СДП 12 мес'!$D$8:$HP$287,115,0)</f>
        <v>0</v>
      </c>
      <c r="QC57" s="43">
        <f>VLOOKUP($C57,'факт СДП 12 мес'!$D$8:$HP$287,116,0)</f>
        <v>0</v>
      </c>
      <c r="QD57" s="43">
        <f t="shared" ref="QD57:QD58" si="1910">SUM(PT57*$G57)</f>
        <v>1.56</v>
      </c>
      <c r="QE57" s="43">
        <f t="shared" ref="QE57:QE58" si="1911">SUM(PV57*$G57)</f>
        <v>1.56</v>
      </c>
      <c r="QF57" s="43">
        <f t="shared" ref="QF57:QF58" si="1912">SUM(PX57*$G57)</f>
        <v>0</v>
      </c>
      <c r="QG57" s="43">
        <f t="shared" ref="QG57:QG58" si="1913">SUM(PX57-PV57)</f>
        <v>-3</v>
      </c>
      <c r="QH57" s="43">
        <f t="shared" ref="QH57:QH58" si="1914">SUM(PY57-PW57)</f>
        <v>-41914.891199999998</v>
      </c>
      <c r="QI57" s="44">
        <f>'СДП (план)'!BV57</f>
        <v>1</v>
      </c>
      <c r="QJ57" s="43">
        <f>'СДП (план)'!BW57</f>
        <v>13971.6304</v>
      </c>
      <c r="QK57" s="43">
        <f t="shared" ref="QK57:QK58" si="1915">SUM(QI57/12*$A$2)</f>
        <v>1</v>
      </c>
      <c r="QL57" s="43">
        <f t="shared" ref="QL57:QL58" si="1916">SUM(QJ57/12*$A$2)</f>
        <v>13971.630399999998</v>
      </c>
      <c r="QM57" s="43">
        <f>VLOOKUP($C57,'факт СДП 12 мес'!$D$8:$HP$287,153,0)</f>
        <v>2</v>
      </c>
      <c r="QN57" s="43">
        <f>VLOOKUP($C57,'факт СДП 12 мес'!$D$8:$HP$287,154,0)</f>
        <v>28000.62</v>
      </c>
      <c r="QO57" s="43">
        <f>VLOOKUP($C57,'факт СДП 12 мес'!$D$8:$HP$287,155,0)</f>
        <v>16</v>
      </c>
      <c r="QP57" s="43">
        <f>VLOOKUP($C57,'факт СДП 12 мес'!$D$8:$HP$287,156,0)</f>
        <v>0</v>
      </c>
      <c r="QQ57" s="43">
        <f>VLOOKUP($C57,'факт СДП 12 мес'!$D$8:$HP$287,157,0)</f>
        <v>0</v>
      </c>
      <c r="QR57" s="43">
        <f>VLOOKUP($C57,'факт СДП 12 мес'!$D$8:$HP$287,158,0)</f>
        <v>0</v>
      </c>
      <c r="QS57" s="43">
        <f t="shared" ref="QS57:QS58" si="1917">SUM(QI57*$G57)</f>
        <v>0.52</v>
      </c>
      <c r="QT57" s="43">
        <f t="shared" ref="QT57:QT58" si="1918">SUM(QK57*$G57)</f>
        <v>0.52</v>
      </c>
      <c r="QU57" s="43">
        <f t="shared" ref="QU57:QU58" si="1919">SUM(QM57*$G57)</f>
        <v>1.04</v>
      </c>
      <c r="QV57" s="43">
        <f t="shared" ref="QV57:QV58" si="1920">SUM(QM57-QK57)</f>
        <v>1</v>
      </c>
      <c r="QW57" s="43">
        <f t="shared" ref="QW57:QW58" si="1921">SUM(QN57-QL57)</f>
        <v>14028.989600000001</v>
      </c>
      <c r="QX57" s="44">
        <f>'СДП (план)'!BX57</f>
        <v>0</v>
      </c>
      <c r="QY57" s="43">
        <f>'СДП (план)'!BY57</f>
        <v>0</v>
      </c>
      <c r="QZ57" s="43">
        <f t="shared" ref="QZ57:QZ58" si="1922">SUM(QX57/12*$A$2)</f>
        <v>0</v>
      </c>
      <c r="RA57" s="43">
        <f t="shared" ref="RA57:RA58" si="1923">SUM(QY57/12*$A$2)</f>
        <v>0</v>
      </c>
      <c r="RB57" s="43">
        <f>VLOOKUP($C57,'факт СДП 12 мес'!$D$8:$HP$287,195,0)</f>
        <v>0</v>
      </c>
      <c r="RC57" s="43">
        <f>VLOOKUP($C57,'факт СДП 12 мес'!$D$8:$HP$287,196,0)</f>
        <v>0</v>
      </c>
      <c r="RD57" s="43">
        <f>VLOOKUP($C57,'факт СДП 12 мес'!$D$8:$HP$287,197,0)</f>
        <v>0</v>
      </c>
      <c r="RE57" s="43">
        <f>VLOOKUP($C57,'факт СДП 12 мес'!$D$8:$HP$287,198,0)</f>
        <v>0</v>
      </c>
      <c r="RF57" s="43">
        <f>VLOOKUP($C57,'факт СДП 12 мес'!$D$8:$HP$287,199,0)</f>
        <v>0</v>
      </c>
      <c r="RG57" s="43">
        <f>VLOOKUP($C57,'факт СДП 12 мес'!$D$8:$HP$287,200,0)</f>
        <v>0</v>
      </c>
      <c r="RH57" s="43">
        <f t="shared" ref="RH57:RH58" si="1924">SUM(QX57*$G57)</f>
        <v>0</v>
      </c>
      <c r="RI57" s="43">
        <f t="shared" ref="RI57:RI58" si="1925">SUM(QZ57*$G57)</f>
        <v>0</v>
      </c>
      <c r="RJ57" s="43">
        <f t="shared" ref="RJ57:RJ58" si="1926">SUM(RB57*$G57)</f>
        <v>0</v>
      </c>
      <c r="RK57" s="43">
        <f t="shared" ref="RK57:RK58" si="1927">SUM(RB57-QZ57)</f>
        <v>0</v>
      </c>
      <c r="RL57" s="43">
        <f t="shared" ref="RL57:RL58" si="1928">SUM(RC57-RA57)</f>
        <v>0</v>
      </c>
      <c r="RM57" s="44">
        <f>'СДП (план)'!BZ57</f>
        <v>2</v>
      </c>
      <c r="RN57" s="43">
        <f>'СДП (план)'!CA57</f>
        <v>28000.62</v>
      </c>
      <c r="RO57" s="43">
        <f t="shared" ref="RO57:RO58" si="1929">SUM(RM57/12*$A$2)</f>
        <v>2</v>
      </c>
      <c r="RP57" s="43">
        <f t="shared" ref="RP57:RP58" si="1930">SUM(RN57/12*$A$2)</f>
        <v>28000.619999999995</v>
      </c>
      <c r="RQ57" s="43">
        <f>VLOOKUP($C57,'факт СДП 12 мес'!$D$8:$HP$287,201,0)</f>
        <v>4</v>
      </c>
      <c r="RR57" s="43">
        <f>VLOOKUP($C57,'факт СДП 12 мес'!$D$8:$HP$287,202,0)</f>
        <v>71008.710000000006</v>
      </c>
      <c r="RS57" s="43">
        <f>VLOOKUP($C57,'факт СДП 12 мес'!$D$8:$HP$287,203,0)</f>
        <v>36</v>
      </c>
      <c r="RT57" s="43">
        <f>VLOOKUP($C57,'факт СДП 12 мес'!$D$8:$HP$287,204,0)</f>
        <v>0</v>
      </c>
      <c r="RU57" s="43">
        <f>VLOOKUP($C57,'факт СДП 12 мес'!$D$8:$HP$287,205,0)</f>
        <v>0</v>
      </c>
      <c r="RV57" s="43">
        <f>VLOOKUP($C57,'факт СДП 12 мес'!$D$8:$HP$287,206,0)</f>
        <v>0</v>
      </c>
      <c r="RW57" s="43">
        <f t="shared" ref="RW57:RW58" si="1931">SUM(RM57*$G57)</f>
        <v>1.04</v>
      </c>
      <c r="RX57" s="43">
        <f t="shared" ref="RX57:RX58" si="1932">SUM(RO57*$G57)</f>
        <v>1.04</v>
      </c>
      <c r="RY57" s="43">
        <f t="shared" ref="RY57:RY58" si="1933">SUM(RQ57*$G57)</f>
        <v>2.08</v>
      </c>
      <c r="RZ57" s="43">
        <f t="shared" ref="RZ57:RZ58" si="1934">SUM(RQ57-RO57)</f>
        <v>2</v>
      </c>
      <c r="SA57" s="43">
        <f t="shared" ref="SA57:SA58" si="1935">SUM(RR57-RP57)</f>
        <v>43008.090000000011</v>
      </c>
      <c r="SB57" s="44">
        <f>'СДП (план)'!CB57</f>
        <v>5</v>
      </c>
      <c r="SC57" s="43">
        <f>'СДП (план)'!CC57</f>
        <v>69858.152000000002</v>
      </c>
      <c r="SD57" s="43">
        <f t="shared" si="1606"/>
        <v>5</v>
      </c>
      <c r="SE57" s="43">
        <f t="shared" si="1607"/>
        <v>69858.152000000002</v>
      </c>
      <c r="SF57" s="43">
        <f>VLOOKUP($C57,'факт СДП 12 мес'!$D$8:$HP$287,129,0)</f>
        <v>0</v>
      </c>
      <c r="SG57" s="43">
        <f>VLOOKUP($C57,'факт СДП 12 мес'!$D$8:$HP$287,130,0)</f>
        <v>0</v>
      </c>
      <c r="SH57" s="43">
        <f>VLOOKUP($C57,'факт СДП 12 мес'!$D$8:$HP$287,131,0)</f>
        <v>0</v>
      </c>
      <c r="SI57" s="43">
        <f>VLOOKUP($C57,'факт СДП 12 мес'!$D$8:$HP$287,132,0)</f>
        <v>0</v>
      </c>
      <c r="SJ57" s="43">
        <f>VLOOKUP($C57,'факт СДП 12 мес'!$D$8:$HP$287,133,0)</f>
        <v>0</v>
      </c>
      <c r="SK57" s="43">
        <f>VLOOKUP($C57,'факт СДП 12 мес'!$D$8:$HP$287,134,0)</f>
        <v>0</v>
      </c>
      <c r="SL57" s="43">
        <f t="shared" si="1460"/>
        <v>2.6</v>
      </c>
      <c r="SM57" s="43">
        <f t="shared" ref="SM57:SM58" si="1936">SUM(SD57*$G57)</f>
        <v>2.6</v>
      </c>
      <c r="SN57" s="43">
        <f t="shared" ref="SN57:SN58" si="1937">SUM(SF57*$G57)</f>
        <v>0</v>
      </c>
      <c r="SO57" s="43">
        <f t="shared" ref="SO57:SO58" si="1938">SUM(SF57-SD57)</f>
        <v>-5</v>
      </c>
      <c r="SP57" s="43">
        <f t="shared" ref="SP57:SP58" si="1939">SUM(SG57-SE57)</f>
        <v>-69858.152000000002</v>
      </c>
      <c r="SQ57" s="44">
        <f>'СДП (план)'!CD57</f>
        <v>0</v>
      </c>
      <c r="SR57" s="43">
        <f>'СДП (план)'!CE57</f>
        <v>0</v>
      </c>
      <c r="SS57" s="43">
        <f t="shared" si="1610"/>
        <v>0</v>
      </c>
      <c r="ST57" s="43">
        <f t="shared" si="1611"/>
        <v>0</v>
      </c>
      <c r="SU57" s="43">
        <f>VLOOKUP($C57,'факт СДП 12 мес'!$D$8:$HP$287,93,0)</f>
        <v>133</v>
      </c>
      <c r="SV57" s="43">
        <f>VLOOKUP($C57,'факт СДП 12 мес'!$D$8:$HP$287,94,0)</f>
        <v>4459824.5200000005</v>
      </c>
      <c r="SW57" s="43">
        <f>VLOOKUP($C57,'факт СДП 12 мес'!$D$8:$HP$287,95,0)</f>
        <v>975</v>
      </c>
      <c r="SX57" s="43">
        <f>VLOOKUP($C57,'факт СДП 12 мес'!$D$8:$HP$287,96,0)</f>
        <v>0</v>
      </c>
      <c r="SY57" s="43">
        <f>VLOOKUP($C57,'факт СДП 12 мес'!$D$8:$HP$287,97,0)</f>
        <v>0</v>
      </c>
      <c r="SZ57" s="43">
        <f>VLOOKUP($C57,'факт СДП 12 мес'!$D$8:$HP$287,98,0)</f>
        <v>0</v>
      </c>
      <c r="TA57" s="43">
        <f t="shared" si="1464"/>
        <v>0</v>
      </c>
      <c r="TB57" s="43">
        <f t="shared" ref="TB57:TB58" si="1940">SUM(SS57*$G57)</f>
        <v>0</v>
      </c>
      <c r="TC57" s="43">
        <f t="shared" ref="TC57:TC58" si="1941">SUM(SU57*$G57)</f>
        <v>69.16</v>
      </c>
      <c r="TD57" s="43">
        <f t="shared" ref="TD57:TD58" si="1942">SUM(SU57-SS57)</f>
        <v>133</v>
      </c>
      <c r="TE57" s="43">
        <f t="shared" ref="TE57:TE58" si="1943">SUM(SV57-ST57)</f>
        <v>4459824.5200000005</v>
      </c>
      <c r="TF57" s="5">
        <f>'СДП (план)'!CF57</f>
        <v>0</v>
      </c>
      <c r="TG57" s="3">
        <f>'СДП (план)'!CG57</f>
        <v>0</v>
      </c>
      <c r="TH57" s="43">
        <f t="shared" si="1466"/>
        <v>0</v>
      </c>
      <c r="TI57" s="43">
        <f t="shared" si="1467"/>
        <v>0</v>
      </c>
      <c r="TJ57" s="43">
        <f>VLOOKUP($C57,'факт СДП 12 мес'!$D$8:$HP$287,117,0)</f>
        <v>0</v>
      </c>
      <c r="TK57" s="43">
        <f>VLOOKUP($C57,'факт СДП 12 мес'!$D$8:$HP$287,118,0)</f>
        <v>0</v>
      </c>
      <c r="TL57" s="43">
        <f>VLOOKUP($C57,'факт СДП 12 мес'!$D$8:$HP$287,119,0)</f>
        <v>0</v>
      </c>
      <c r="TM57" s="43">
        <f>VLOOKUP($C57,'факт СДП 12 мес'!$D$8:$HP$287,120,0)</f>
        <v>0</v>
      </c>
      <c r="TN57" s="43">
        <f>VLOOKUP($C57,'факт СДП 12 мес'!$D$8:$HP$287,121,0)</f>
        <v>0</v>
      </c>
      <c r="TO57" s="43">
        <f>VLOOKUP($C57,'факт СДП 12 мес'!$D$8:$HP$287,122,0)</f>
        <v>0</v>
      </c>
      <c r="TP57" s="43">
        <f t="shared" si="1468"/>
        <v>0</v>
      </c>
      <c r="TQ57" s="43">
        <f t="shared" ref="TQ57:TQ58" si="1944">SUM(TH57*$G57)</f>
        <v>0</v>
      </c>
      <c r="TR57" s="43">
        <f t="shared" ref="TR57:TR58" si="1945">SUM(TJ57*$G57)</f>
        <v>0</v>
      </c>
      <c r="TS57" s="43">
        <f t="shared" ref="TS57:TS58" si="1946">SUM(TJ57-TH57)</f>
        <v>0</v>
      </c>
      <c r="TT57" s="43">
        <f t="shared" ref="TT57:TT58" si="1947">SUM(TK57-TI57)</f>
        <v>0</v>
      </c>
      <c r="TU57" s="43">
        <f>'СДП (план)'!CH57</f>
        <v>0</v>
      </c>
      <c r="TV57" s="43">
        <f>'СДП (план)'!CI57</f>
        <v>0</v>
      </c>
      <c r="TW57" s="43">
        <f t="shared" ref="TW57:TW58" si="1948">SUM(TU57/12*$A$2)</f>
        <v>0</v>
      </c>
      <c r="TX57" s="43">
        <f t="shared" ref="TX57:TX58" si="1949">SUM(TV57/12*$A$2)</f>
        <v>0</v>
      </c>
      <c r="TY57" s="43">
        <f>VLOOKUP($C57,'факт СДП 12 мес'!$D$8:$HP$287,207,0)</f>
        <v>0</v>
      </c>
      <c r="TZ57" s="43">
        <f>VLOOKUP($C57,'факт СДП 12 мес'!$D$8:$HP$287,208,0)</f>
        <v>0</v>
      </c>
      <c r="UA57" s="43">
        <f>VLOOKUP($C57,'факт СДП 12 мес'!$D$8:$HP$287,209,0)</f>
        <v>0</v>
      </c>
      <c r="UB57" s="43">
        <f>VLOOKUP($C57,'факт СДП 12 мес'!$D$8:$HP$287,210,0)</f>
        <v>0</v>
      </c>
      <c r="UC57" s="43">
        <f>VLOOKUP($C57,'факт СДП 12 мес'!$D$8:$HP$287,211,0)</f>
        <v>0</v>
      </c>
      <c r="UD57" s="43">
        <f>VLOOKUP($C57,'факт СДП 12 мес'!$D$8:$HP$287,212,0)</f>
        <v>0</v>
      </c>
      <c r="UE57" s="43">
        <f t="shared" ref="UE57:UE58" si="1950">SUM(TU57*$G57)</f>
        <v>0</v>
      </c>
      <c r="UF57" s="43">
        <f t="shared" ref="UF57:UF58" si="1951">SUM(TW57*$G57)</f>
        <v>0</v>
      </c>
      <c r="UG57" s="43">
        <f t="shared" ref="UG57:UG58" si="1952">SUM(TY57*$G57)</f>
        <v>0</v>
      </c>
      <c r="UH57" s="43">
        <f t="shared" ref="UH57:UH58" si="1953">SUM(TY57-TW57)</f>
        <v>0</v>
      </c>
      <c r="UI57" s="43">
        <f t="shared" ref="UI57:UI58" si="1954">SUM(TZ57-TX57)</f>
        <v>0</v>
      </c>
      <c r="UJ57" s="43"/>
      <c r="UK57" s="43"/>
      <c r="UL57" s="43"/>
      <c r="UM57" s="43"/>
      <c r="UN57" s="43"/>
      <c r="UO57" s="43"/>
      <c r="UP57" s="43"/>
      <c r="UQ57" s="43"/>
      <c r="UR57" s="43"/>
      <c r="US57" s="43"/>
      <c r="UT57" s="43"/>
      <c r="UU57" s="43"/>
      <c r="UV57" s="43"/>
      <c r="UW57" s="43">
        <f t="shared" si="175"/>
        <v>0</v>
      </c>
      <c r="UX57" s="43">
        <f t="shared" si="176"/>
        <v>0</v>
      </c>
      <c r="UY57" s="47">
        <f>'СДП (план)'!CN57</f>
        <v>194</v>
      </c>
      <c r="UZ57" s="47">
        <f>'СДП (план)'!CO57</f>
        <v>2696541.7988</v>
      </c>
      <c r="VA57" s="43">
        <f t="shared" si="177"/>
        <v>194</v>
      </c>
      <c r="VB57" s="43">
        <f t="shared" si="178"/>
        <v>2696541.7988</v>
      </c>
      <c r="VC57" s="47">
        <f t="shared" si="282"/>
        <v>321</v>
      </c>
      <c r="VD57" s="47">
        <f t="shared" si="283"/>
        <v>7061051.7000000011</v>
      </c>
      <c r="VE57" s="47">
        <f t="shared" si="284"/>
        <v>2666</v>
      </c>
      <c r="VF57" s="47">
        <f t="shared" si="285"/>
        <v>0</v>
      </c>
      <c r="VG57" s="47">
        <f t="shared" si="286"/>
        <v>0</v>
      </c>
      <c r="VH57" s="47">
        <f t="shared" si="287"/>
        <v>0</v>
      </c>
      <c r="VI57" s="47">
        <f t="shared" si="288"/>
        <v>100.88</v>
      </c>
      <c r="VJ57" s="47">
        <f t="shared" si="289"/>
        <v>100.88</v>
      </c>
      <c r="VK57" s="47">
        <f t="shared" si="290"/>
        <v>166.92000000000002</v>
      </c>
      <c r="VL57" s="43">
        <f t="shared" si="291"/>
        <v>127</v>
      </c>
      <c r="VM57" s="43">
        <f t="shared" si="292"/>
        <v>4364509.9012000011</v>
      </c>
    </row>
    <row r="58" spans="1:585" s="32" customFormat="1" ht="25.5" x14ac:dyDescent="0.2">
      <c r="A58" s="171"/>
      <c r="B58" s="171">
        <v>37</v>
      </c>
      <c r="C58" s="245" t="s">
        <v>353</v>
      </c>
      <c r="D58" s="369" t="s">
        <v>182</v>
      </c>
      <c r="E58" s="370">
        <v>16026</v>
      </c>
      <c r="F58" s="136">
        <v>16828</v>
      </c>
      <c r="G58" s="371">
        <v>0.65</v>
      </c>
      <c r="H58" s="372"/>
      <c r="I58" s="373">
        <v>1</v>
      </c>
      <c r="J58" s="461">
        <v>0.95</v>
      </c>
      <c r="K58" s="184"/>
      <c r="L58" s="1">
        <v>1.4</v>
      </c>
      <c r="M58" s="1">
        <v>1.68</v>
      </c>
      <c r="N58" s="1">
        <v>2.23</v>
      </c>
      <c r="O58" s="9">
        <v>2.57</v>
      </c>
      <c r="P58" s="44">
        <f>'СДП (план)'!P58</f>
        <v>0</v>
      </c>
      <c r="Q58" s="44">
        <f>'СДП (план)'!Q58</f>
        <v>0</v>
      </c>
      <c r="R58" s="43">
        <f t="shared" si="1724"/>
        <v>0</v>
      </c>
      <c r="S58" s="43">
        <f t="shared" si="1725"/>
        <v>0</v>
      </c>
      <c r="T58" s="43">
        <f>VLOOKUP($C58,'факт СДП 12 мес'!$D$8:$HP$287,9,0)</f>
        <v>8</v>
      </c>
      <c r="U58" s="43">
        <f>VLOOKUP($C58,'факт СДП 12 мес'!$D$8:$HP$287,10,0)</f>
        <v>116418.32999999999</v>
      </c>
      <c r="V58" s="43">
        <f>VLOOKUP($C58,'факт СДП 12 мес'!$D$8:$HP$287,11,0)</f>
        <v>70</v>
      </c>
      <c r="W58" s="43">
        <f>VLOOKUP($C58,'факт СДП 12 мес'!$D$8:$HP$287,12,0)</f>
        <v>0</v>
      </c>
      <c r="X58" s="43">
        <f>VLOOKUP($C58,'факт СДП 12 мес'!$D$8:$HP$287,13,0)</f>
        <v>0</v>
      </c>
      <c r="Y58" s="43">
        <f>VLOOKUP($C58,'факт СДП 12 мес'!$D$8:$HP$287,14,0)</f>
        <v>0</v>
      </c>
      <c r="Z58" s="43">
        <f t="shared" si="1726"/>
        <v>0</v>
      </c>
      <c r="AA58" s="43">
        <f t="shared" si="1727"/>
        <v>0</v>
      </c>
      <c r="AB58" s="43">
        <f t="shared" si="1728"/>
        <v>5.2</v>
      </c>
      <c r="AC58" s="43">
        <f t="shared" si="1729"/>
        <v>8</v>
      </c>
      <c r="AD58" s="43">
        <f t="shared" si="1730"/>
        <v>116418.32999999999</v>
      </c>
      <c r="AE58" s="135">
        <f>'СДП (план)'!R58</f>
        <v>0</v>
      </c>
      <c r="AF58" s="135">
        <f>'СДП (план)'!S58</f>
        <v>0</v>
      </c>
      <c r="AG58" s="43">
        <f t="shared" si="1731"/>
        <v>0</v>
      </c>
      <c r="AH58" s="43">
        <f t="shared" si="1732"/>
        <v>0</v>
      </c>
      <c r="AI58" s="43">
        <f>VLOOKUP($C58,'факт СДП 12 мес'!$D$8:$HP$287,3,0)</f>
        <v>0</v>
      </c>
      <c r="AJ58" s="43">
        <f>VLOOKUP($C58,'факт СДП 12 мес'!$D$8:$HP$287,4,0)</f>
        <v>0</v>
      </c>
      <c r="AK58" s="43">
        <f>VLOOKUP($C58,'факт СДП 12 мес'!$D$8:$HP$287,5,0)</f>
        <v>0</v>
      </c>
      <c r="AL58" s="43">
        <f>VLOOKUP($C58,'факт СДП 12 мес'!$D$8:$HP$287,6,0)</f>
        <v>0</v>
      </c>
      <c r="AM58" s="43">
        <f>VLOOKUP($C58,'факт СДП 12 мес'!$D$8:$HP$287,7,0)</f>
        <v>0</v>
      </c>
      <c r="AN58" s="43">
        <f>VLOOKUP($C58,'факт СДП 12 мес'!$D$8:$HP$287,8,0)</f>
        <v>0</v>
      </c>
      <c r="AO58" s="43">
        <f t="shared" si="1478"/>
        <v>0</v>
      </c>
      <c r="AP58" s="43">
        <f t="shared" si="1479"/>
        <v>0</v>
      </c>
      <c r="AQ58" s="43">
        <f t="shared" si="1480"/>
        <v>0</v>
      </c>
      <c r="AR58" s="43">
        <f t="shared" si="1481"/>
        <v>0</v>
      </c>
      <c r="AS58" s="43">
        <f t="shared" si="1482"/>
        <v>0</v>
      </c>
      <c r="AT58" s="44">
        <f>'СДП (план)'!T58</f>
        <v>0</v>
      </c>
      <c r="AU58" s="43">
        <f>'СДП (план)'!U58</f>
        <v>0</v>
      </c>
      <c r="AV58" s="43">
        <f t="shared" si="1733"/>
        <v>0</v>
      </c>
      <c r="AW58" s="43">
        <f t="shared" si="1734"/>
        <v>0</v>
      </c>
      <c r="AX58" s="43">
        <f>VLOOKUP($C58,'факт СДП 12 мес'!$D$8:$HP$287,159,0)</f>
        <v>0</v>
      </c>
      <c r="AY58" s="43">
        <f>VLOOKUP($C58,'факт СДП 12 мес'!$D$8:$HP$287,160,0)</f>
        <v>0</v>
      </c>
      <c r="AZ58" s="43">
        <f>VLOOKUP($C58,'факт СДП 12 мес'!$D$8:$HP$287,161,0)</f>
        <v>0</v>
      </c>
      <c r="BA58" s="43">
        <f>VLOOKUP($C58,'факт СДП 12 мес'!$D$8:$HP$287,162,0)</f>
        <v>0</v>
      </c>
      <c r="BB58" s="43">
        <f>VLOOKUP($C58,'факт СДП 12 мес'!$D$8:$HP$287,163,0)</f>
        <v>0</v>
      </c>
      <c r="BC58" s="43">
        <f>VLOOKUP($C58,'факт СДП 12 мес'!$D$8:$HP$287,164,0)</f>
        <v>0</v>
      </c>
      <c r="BD58" s="43">
        <f t="shared" si="1735"/>
        <v>0</v>
      </c>
      <c r="BE58" s="43">
        <f t="shared" si="1736"/>
        <v>0</v>
      </c>
      <c r="BF58" s="43">
        <f t="shared" si="1737"/>
        <v>0</v>
      </c>
      <c r="BG58" s="43">
        <f t="shared" si="1738"/>
        <v>0</v>
      </c>
      <c r="BH58" s="43">
        <f t="shared" si="1739"/>
        <v>0</v>
      </c>
      <c r="BI58" s="87">
        <f>'СДП (план)'!V58</f>
        <v>0</v>
      </c>
      <c r="BJ58" s="3">
        <f>'СДП (план)'!W58</f>
        <v>0</v>
      </c>
      <c r="BK58" s="43">
        <f t="shared" si="1740"/>
        <v>0</v>
      </c>
      <c r="BL58" s="43">
        <f t="shared" si="1741"/>
        <v>0</v>
      </c>
      <c r="BM58" s="43">
        <f>VLOOKUP($C58,'факт СДП 12 мес'!$D$8:$HP$287,21,0)</f>
        <v>0</v>
      </c>
      <c r="BN58" s="43">
        <f>VLOOKUP($C58,'факт СДП 12 мес'!$D$8:$HP$287,22,0)</f>
        <v>0</v>
      </c>
      <c r="BO58" s="43">
        <f>VLOOKUP($C58,'факт СДП 12 мес'!$D$8:$HP$287,23,0)</f>
        <v>0</v>
      </c>
      <c r="BP58" s="43">
        <f>VLOOKUP($C58,'факт СДП 12 мес'!$D$8:$HP$287,24,0)</f>
        <v>0</v>
      </c>
      <c r="BQ58" s="43">
        <f>VLOOKUP($C58,'факт СДП 12 мес'!$D$8:$HP$287,25,0)</f>
        <v>0</v>
      </c>
      <c r="BR58" s="43">
        <f>VLOOKUP($C58,'факт СДП 12 мес'!$D$8:$HP$287,26,0)</f>
        <v>0</v>
      </c>
      <c r="BS58" s="43">
        <f t="shared" si="1742"/>
        <v>0</v>
      </c>
      <c r="BT58" s="43">
        <f t="shared" si="1743"/>
        <v>0</v>
      </c>
      <c r="BU58" s="43">
        <f t="shared" si="1744"/>
        <v>0</v>
      </c>
      <c r="BV58" s="43">
        <f t="shared" si="1489"/>
        <v>0</v>
      </c>
      <c r="BW58" s="43">
        <f t="shared" si="1490"/>
        <v>0</v>
      </c>
      <c r="BX58" s="44">
        <f>'СДП (план)'!X58</f>
        <v>0</v>
      </c>
      <c r="BY58" s="43">
        <f>'СДП (план)'!Y58</f>
        <v>0</v>
      </c>
      <c r="BZ58" s="43">
        <f t="shared" si="1745"/>
        <v>0</v>
      </c>
      <c r="CA58" s="43">
        <f t="shared" si="1746"/>
        <v>0</v>
      </c>
      <c r="CB58" s="43">
        <f>VLOOKUP($C58,'факт СДП 12 мес'!$D$8:$HP$287,15,0)</f>
        <v>0</v>
      </c>
      <c r="CC58" s="43">
        <f>VLOOKUP($C58,'факт СДП 12 мес'!$D$8:$HP$287,16,0)</f>
        <v>0</v>
      </c>
      <c r="CD58" s="43">
        <f>VLOOKUP($C58,'факт СДП 12 мес'!$D$8:$HP$287,17,0)</f>
        <v>0</v>
      </c>
      <c r="CE58" s="43">
        <f>VLOOKUP($C58,'факт СДП 12 мес'!$D$8:$HP$287,18,0)</f>
        <v>0</v>
      </c>
      <c r="CF58" s="43">
        <f>VLOOKUP($C58,'факт СДП 12 мес'!$D$8:$HP$287,19,0)</f>
        <v>0</v>
      </c>
      <c r="CG58" s="43">
        <f>VLOOKUP($C58,'факт СДП 12 мес'!$D$8:$HP$287,20,0)</f>
        <v>0</v>
      </c>
      <c r="CH58" s="43">
        <f t="shared" si="1747"/>
        <v>0</v>
      </c>
      <c r="CI58" s="43">
        <f t="shared" si="1748"/>
        <v>0</v>
      </c>
      <c r="CJ58" s="43">
        <f t="shared" si="1749"/>
        <v>0</v>
      </c>
      <c r="CK58" s="43">
        <f t="shared" si="1750"/>
        <v>0</v>
      </c>
      <c r="CL58" s="43">
        <f t="shared" si="1751"/>
        <v>0</v>
      </c>
      <c r="CM58" s="55">
        <f>'СДП (план)'!Z58</f>
        <v>0</v>
      </c>
      <c r="CN58" s="43">
        <f>'СДП (план)'!AA58</f>
        <v>0</v>
      </c>
      <c r="CO58" s="43">
        <f t="shared" si="1752"/>
        <v>0</v>
      </c>
      <c r="CP58" s="43">
        <f t="shared" si="1753"/>
        <v>0</v>
      </c>
      <c r="CQ58" s="43">
        <f>VLOOKUP($C58,'факт СДП 12 мес'!$D$8:$HP$287,165,0)</f>
        <v>0</v>
      </c>
      <c r="CR58" s="43">
        <f>VLOOKUP($C58,'факт СДП 12 мес'!$D$8:$HP$287,166,0)</f>
        <v>0</v>
      </c>
      <c r="CS58" s="43">
        <f>VLOOKUP($C58,'факт СДП 12 мес'!$D$8:$HP$287,167,0)</f>
        <v>0</v>
      </c>
      <c r="CT58" s="43">
        <f>VLOOKUP($C58,'факт СДП 12 мес'!$D$8:$HP$287,168,0)</f>
        <v>0</v>
      </c>
      <c r="CU58" s="43">
        <f>VLOOKUP($C58,'факт СДП 12 мес'!$D$8:$HP$287,169,0)</f>
        <v>0</v>
      </c>
      <c r="CV58" s="43">
        <f>VLOOKUP($C58,'факт СДП 12 мес'!$D$8:$HP$287,170,0)</f>
        <v>0</v>
      </c>
      <c r="CW58" s="43">
        <f t="shared" si="1754"/>
        <v>0</v>
      </c>
      <c r="CX58" s="43">
        <f t="shared" si="1755"/>
        <v>0</v>
      </c>
      <c r="CY58" s="43">
        <f t="shared" si="1756"/>
        <v>0</v>
      </c>
      <c r="CZ58" s="43">
        <f t="shared" si="1757"/>
        <v>0</v>
      </c>
      <c r="DA58" s="43">
        <f t="shared" si="1758"/>
        <v>0</v>
      </c>
      <c r="DB58" s="5">
        <f>'СДП (план)'!AB58</f>
        <v>0</v>
      </c>
      <c r="DC58" s="5">
        <f>'СДП (план)'!AC58</f>
        <v>0</v>
      </c>
      <c r="DD58" s="43">
        <f t="shared" si="1759"/>
        <v>0</v>
      </c>
      <c r="DE58" s="43">
        <f t="shared" si="1760"/>
        <v>0</v>
      </c>
      <c r="DF58" s="43">
        <f>VLOOKUP($C58,'факт СДП 12 мес'!$D$8:$HP$287,57,0)</f>
        <v>0</v>
      </c>
      <c r="DG58" s="43">
        <f>VLOOKUP($C58,'факт СДП 12 мес'!$D$8:$HP$287,58,0)</f>
        <v>0</v>
      </c>
      <c r="DH58" s="43">
        <f>VLOOKUP($C58,'факт СДП 12 мес'!$D$8:$HP$287,59,0)</f>
        <v>0</v>
      </c>
      <c r="DI58" s="43">
        <f>VLOOKUP($C58,'факт СДП 12 мес'!$D$8:$HP$287,60,0)</f>
        <v>0</v>
      </c>
      <c r="DJ58" s="43">
        <f>VLOOKUP($C58,'факт СДП 12 мес'!$D$8:$HP$287,61,0)</f>
        <v>0</v>
      </c>
      <c r="DK58" s="43">
        <f>VLOOKUP($C58,'факт СДП 12 мес'!$D$8:$HP$287,62,0)</f>
        <v>0</v>
      </c>
      <c r="DL58" s="43">
        <f t="shared" si="1761"/>
        <v>0</v>
      </c>
      <c r="DM58" s="43">
        <f t="shared" si="1762"/>
        <v>0</v>
      </c>
      <c r="DN58" s="43">
        <f t="shared" si="1763"/>
        <v>0</v>
      </c>
      <c r="DO58" s="43">
        <f t="shared" si="1764"/>
        <v>0</v>
      </c>
      <c r="DP58" s="43">
        <f t="shared" si="1765"/>
        <v>0</v>
      </c>
      <c r="DQ58" s="5">
        <f>'СДП (план)'!AD58</f>
        <v>0</v>
      </c>
      <c r="DR58" s="3">
        <f>'СДП (план)'!AE58</f>
        <v>0</v>
      </c>
      <c r="DS58" s="43">
        <f t="shared" si="1766"/>
        <v>0</v>
      </c>
      <c r="DT58" s="43">
        <f t="shared" si="1767"/>
        <v>0</v>
      </c>
      <c r="DU58" s="43">
        <f>VLOOKUP($C58,'факт СДП 12 мес'!$D$8:$HP$287,33,0)</f>
        <v>0</v>
      </c>
      <c r="DV58" s="43">
        <f>VLOOKUP($C58,'факт СДП 12 мес'!$D$8:$HP$287,34,0)</f>
        <v>0</v>
      </c>
      <c r="DW58" s="43">
        <f>VLOOKUP($C58,'факт СДП 12 мес'!$D$8:$HP$287,35,0)</f>
        <v>0</v>
      </c>
      <c r="DX58" s="43">
        <f>VLOOKUP($C58,'факт СДП 12 мес'!$D$8:$HP$287,36,0)</f>
        <v>0</v>
      </c>
      <c r="DY58" s="43">
        <f>VLOOKUP($C58,'факт СДП 12 мес'!$D$8:$HP$287,37,0)</f>
        <v>0</v>
      </c>
      <c r="DZ58" s="43">
        <f>VLOOKUP($C58,'факт СДП 12 мес'!$D$8:$HP$287,38,0)</f>
        <v>0</v>
      </c>
      <c r="EA58" s="43">
        <f t="shared" si="1768"/>
        <v>0</v>
      </c>
      <c r="EB58" s="43">
        <f t="shared" si="1769"/>
        <v>0</v>
      </c>
      <c r="EC58" s="43">
        <f t="shared" si="1770"/>
        <v>0</v>
      </c>
      <c r="ED58" s="43">
        <f t="shared" si="1771"/>
        <v>0</v>
      </c>
      <c r="EE58" s="43">
        <f t="shared" si="1772"/>
        <v>0</v>
      </c>
      <c r="EF58" s="5">
        <f>'СДП (план)'!AF58</f>
        <v>0</v>
      </c>
      <c r="EG58" s="3">
        <f>'СДП (план)'!AG58</f>
        <v>0</v>
      </c>
      <c r="EH58" s="43">
        <f t="shared" si="1773"/>
        <v>0</v>
      </c>
      <c r="EI58" s="43">
        <f t="shared" si="1774"/>
        <v>0</v>
      </c>
      <c r="EJ58" s="43">
        <f>VLOOKUP($C58,'факт СДП 12 мес'!$D$8:$HP$287,27,0)</f>
        <v>0</v>
      </c>
      <c r="EK58" s="43">
        <f>VLOOKUP($C58,'факт СДП 12 мес'!$D$8:$HP$287,28,0)</f>
        <v>0</v>
      </c>
      <c r="EL58" s="43">
        <f>VLOOKUP($C58,'факт СДП 12 мес'!$D$8:$HP$287,29,0)</f>
        <v>0</v>
      </c>
      <c r="EM58" s="43">
        <f>VLOOKUP($C58,'факт СДП 12 мес'!$D$8:$HP$287,30,0)</f>
        <v>0</v>
      </c>
      <c r="EN58" s="43">
        <f>VLOOKUP($C58,'факт СДП 12 мес'!$D$8:$HP$287,31,0)</f>
        <v>0</v>
      </c>
      <c r="EO58" s="43">
        <f>VLOOKUP($C58,'факт СДП 12 мес'!$D$8:$HP$287,32,0)</f>
        <v>0</v>
      </c>
      <c r="EP58" s="43">
        <f t="shared" si="1509"/>
        <v>0</v>
      </c>
      <c r="EQ58" s="43">
        <f t="shared" si="1510"/>
        <v>0</v>
      </c>
      <c r="ER58" s="43">
        <f t="shared" si="1511"/>
        <v>0</v>
      </c>
      <c r="ES58" s="43">
        <f t="shared" si="1512"/>
        <v>0</v>
      </c>
      <c r="ET58" s="43">
        <f t="shared" si="1513"/>
        <v>0</v>
      </c>
      <c r="EU58" s="44">
        <f>'СДП (план)'!AH58</f>
        <v>0</v>
      </c>
      <c r="EV58" s="43">
        <f>'СДП (план)'!AI58</f>
        <v>0</v>
      </c>
      <c r="EW58" s="43">
        <f t="shared" si="1775"/>
        <v>0</v>
      </c>
      <c r="EX58" s="43">
        <f t="shared" si="1776"/>
        <v>0</v>
      </c>
      <c r="EY58" s="43">
        <f>VLOOKUP($C58,'факт СДП 12 мес'!$D$8:$HP$287,87,0)</f>
        <v>0</v>
      </c>
      <c r="EZ58" s="43">
        <f>VLOOKUP($C58,'факт СДП 12 мес'!$D$8:$HP$287,88,0)</f>
        <v>0</v>
      </c>
      <c r="FA58" s="43">
        <f>VLOOKUP($C58,'факт СДП 12 мес'!$D$8:$HP$287,89,0)</f>
        <v>0</v>
      </c>
      <c r="FB58" s="43">
        <f>VLOOKUP($C58,'факт СДП 12 мес'!$D$8:$HP$287,90,0)</f>
        <v>0</v>
      </c>
      <c r="FC58" s="43">
        <f>VLOOKUP($C58,'факт СДП 12 мес'!$D$8:$HP$287,91,0)</f>
        <v>0</v>
      </c>
      <c r="FD58" s="43">
        <f>VLOOKUP($C58,'факт СДП 12 мес'!$D$8:$HP$287,92,0)</f>
        <v>0</v>
      </c>
      <c r="FE58" s="43">
        <f t="shared" si="1777"/>
        <v>0</v>
      </c>
      <c r="FF58" s="43">
        <f t="shared" si="1778"/>
        <v>0</v>
      </c>
      <c r="FG58" s="43">
        <f t="shared" si="1779"/>
        <v>0</v>
      </c>
      <c r="FH58" s="43">
        <f t="shared" si="1780"/>
        <v>0</v>
      </c>
      <c r="FI58" s="43">
        <f t="shared" si="1781"/>
        <v>0</v>
      </c>
      <c r="FJ58" s="44">
        <f>'СДП (план)'!AJ58</f>
        <v>0</v>
      </c>
      <c r="FK58" s="43">
        <f>'СДП (план)'!AK58</f>
        <v>0</v>
      </c>
      <c r="FL58" s="43">
        <f t="shared" si="1782"/>
        <v>0</v>
      </c>
      <c r="FM58" s="43">
        <f t="shared" si="1783"/>
        <v>0</v>
      </c>
      <c r="FN58" s="43">
        <f>VLOOKUP($C58,'факт СДП 12 мес'!$D$8:$HP$287,39,0)</f>
        <v>0</v>
      </c>
      <c r="FO58" s="43">
        <f>VLOOKUP($C58,'факт СДП 12 мес'!$D$8:$HP$287,40,0)</f>
        <v>0</v>
      </c>
      <c r="FP58" s="43">
        <f>VLOOKUP($C58,'факт СДП 12 мес'!$D$8:$HP$287,41,0)</f>
        <v>0</v>
      </c>
      <c r="FQ58" s="43">
        <f>VLOOKUP($C58,'факт СДП 12 мес'!$D$8:$HP$287,42,0)</f>
        <v>0</v>
      </c>
      <c r="FR58" s="43">
        <f>VLOOKUP($C58,'факт СДП 12 мес'!$D$8:$HP$287,43,0)</f>
        <v>0</v>
      </c>
      <c r="FS58" s="43">
        <f>VLOOKUP($C58,'факт СДП 12 мес'!$D$8:$HP$287,44,0)</f>
        <v>0</v>
      </c>
      <c r="FT58" s="43">
        <f t="shared" si="1784"/>
        <v>0</v>
      </c>
      <c r="FU58" s="43">
        <f t="shared" si="1785"/>
        <v>0</v>
      </c>
      <c r="FV58" s="43">
        <f t="shared" si="1786"/>
        <v>0</v>
      </c>
      <c r="FW58" s="43">
        <f t="shared" si="1787"/>
        <v>0</v>
      </c>
      <c r="FX58" s="43">
        <f t="shared" si="1788"/>
        <v>0</v>
      </c>
      <c r="FY58" s="44">
        <f>'СДП (план)'!AL58</f>
        <v>0</v>
      </c>
      <c r="FZ58" s="43">
        <f>'СДП (план)'!AM58</f>
        <v>0</v>
      </c>
      <c r="GA58" s="43">
        <f t="shared" si="1789"/>
        <v>0</v>
      </c>
      <c r="GB58" s="43">
        <f t="shared" si="1790"/>
        <v>0</v>
      </c>
      <c r="GC58" s="43">
        <f>VLOOKUP($C58,'факт СДП 12 мес'!$D$8:$HP$287,45,0)</f>
        <v>0</v>
      </c>
      <c r="GD58" s="43">
        <f>VLOOKUP($C58,'факт СДП 12 мес'!$D$8:$HP$287,46,0)</f>
        <v>0</v>
      </c>
      <c r="GE58" s="43">
        <f>VLOOKUP($C58,'факт СДП 12 мес'!$D$8:$HP$287,47,0)</f>
        <v>0</v>
      </c>
      <c r="GF58" s="43">
        <f>VLOOKUP($C58,'факт СДП 12 мес'!$D$8:$HP$287,48,0)</f>
        <v>0</v>
      </c>
      <c r="GG58" s="43">
        <f>VLOOKUP($C58,'факт СДП 12 мес'!$D$8:$HP$287,49,0)</f>
        <v>0</v>
      </c>
      <c r="GH58" s="43">
        <f>VLOOKUP($C58,'факт СДП 12 мес'!$D$8:$HP$287,50,0)</f>
        <v>0</v>
      </c>
      <c r="GI58" s="43">
        <f t="shared" si="1791"/>
        <v>0</v>
      </c>
      <c r="GJ58" s="43">
        <f t="shared" si="1792"/>
        <v>0</v>
      </c>
      <c r="GK58" s="43">
        <f t="shared" si="1793"/>
        <v>0</v>
      </c>
      <c r="GL58" s="43">
        <f t="shared" si="1794"/>
        <v>0</v>
      </c>
      <c r="GM58" s="43">
        <f t="shared" si="1795"/>
        <v>0</v>
      </c>
      <c r="GN58" s="5">
        <f>'СДП (план)'!AN58</f>
        <v>0</v>
      </c>
      <c r="GO58" s="3">
        <f>'СДП (план)'!AO58</f>
        <v>0</v>
      </c>
      <c r="GP58" s="43">
        <f t="shared" si="1796"/>
        <v>0</v>
      </c>
      <c r="GQ58" s="43">
        <f t="shared" si="1797"/>
        <v>0</v>
      </c>
      <c r="GR58" s="43">
        <f>VLOOKUP($C58,'факт СДП 12 мес'!$D$8:$HP$287,51,0)</f>
        <v>0</v>
      </c>
      <c r="GS58" s="43">
        <f>VLOOKUP($C58,'факт СДП 12 мес'!$D$8:$HP$287,52,0)</f>
        <v>0</v>
      </c>
      <c r="GT58" s="43">
        <f>VLOOKUP($C58,'факт СДП 12 мес'!$D$8:$HP$287,53,0)</f>
        <v>0</v>
      </c>
      <c r="GU58" s="43">
        <f>VLOOKUP($C58,'факт СДП 12 мес'!$D$8:$HP$287,54,0)</f>
        <v>0</v>
      </c>
      <c r="GV58" s="43">
        <f>VLOOKUP($C58,'факт СДП 12 мес'!$D$8:$HP$287,55,0)</f>
        <v>0</v>
      </c>
      <c r="GW58" s="43">
        <f>VLOOKUP($C58,'факт СДП 12 мес'!$D$8:$HP$287,56,0)</f>
        <v>0</v>
      </c>
      <c r="GX58" s="43">
        <f t="shared" si="1798"/>
        <v>0</v>
      </c>
      <c r="GY58" s="43">
        <f t="shared" si="1799"/>
        <v>0</v>
      </c>
      <c r="GZ58" s="43">
        <f t="shared" si="1800"/>
        <v>0</v>
      </c>
      <c r="HA58" s="43">
        <f t="shared" si="1801"/>
        <v>0</v>
      </c>
      <c r="HB58" s="43">
        <f t="shared" si="1802"/>
        <v>0</v>
      </c>
      <c r="HC58" s="5">
        <f>'СДП (план)'!AP58</f>
        <v>0</v>
      </c>
      <c r="HD58" s="3">
        <f>'СДП (план)'!AQ58</f>
        <v>0</v>
      </c>
      <c r="HE58" s="43">
        <f t="shared" si="1803"/>
        <v>0</v>
      </c>
      <c r="HF58" s="43">
        <f t="shared" si="1804"/>
        <v>0</v>
      </c>
      <c r="HG58" s="43">
        <f>VLOOKUP($C58,'факт СДП 12 мес'!$D$8:$HP$287,141,0)</f>
        <v>0</v>
      </c>
      <c r="HH58" s="43">
        <f>VLOOKUP($C58,'факт СДП 12 мес'!$D$8:$HP$287,142,0)</f>
        <v>0</v>
      </c>
      <c r="HI58" s="43">
        <f>VLOOKUP($C58,'факт СДП 12 мес'!$D$8:$HP$287,143,0)</f>
        <v>0</v>
      </c>
      <c r="HJ58" s="43">
        <f>VLOOKUP($C58,'факт СДП 12 мес'!$D$8:$HP$287,144,0)</f>
        <v>0</v>
      </c>
      <c r="HK58" s="43">
        <f>VLOOKUP($C58,'факт СДП 12 мес'!$D$8:$HP$287,145,0)</f>
        <v>0</v>
      </c>
      <c r="HL58" s="43">
        <f>VLOOKUP($C58,'факт СДП 12 мес'!$D$8:$HP$287,146,0)</f>
        <v>0</v>
      </c>
      <c r="HM58" s="43">
        <f t="shared" si="1805"/>
        <v>0</v>
      </c>
      <c r="HN58" s="43">
        <f t="shared" si="1806"/>
        <v>0</v>
      </c>
      <c r="HO58" s="43">
        <f t="shared" si="1807"/>
        <v>0</v>
      </c>
      <c r="HP58" s="43">
        <f t="shared" si="1808"/>
        <v>0</v>
      </c>
      <c r="HQ58" s="43">
        <f t="shared" si="1809"/>
        <v>0</v>
      </c>
      <c r="HR58" s="44">
        <f>'СДП (план)'!AR58</f>
        <v>0</v>
      </c>
      <c r="HS58" s="43">
        <f>'СДП (план)'!AS58</f>
        <v>0</v>
      </c>
      <c r="HT58" s="43">
        <f t="shared" si="1810"/>
        <v>0</v>
      </c>
      <c r="HU58" s="43">
        <f t="shared" si="1811"/>
        <v>0</v>
      </c>
      <c r="HV58" s="43">
        <f>VLOOKUP($C58,'факт СДП 12 мес'!$D$8:$HP$287,171,0)</f>
        <v>0</v>
      </c>
      <c r="HW58" s="43">
        <f>VLOOKUP($C58,'факт СДП 12 мес'!$D$8:$HP$287,172,0)</f>
        <v>0</v>
      </c>
      <c r="HX58" s="43">
        <f>VLOOKUP($C58,'факт СДП 12 мес'!$D$8:$HP$287,173,0)</f>
        <v>0</v>
      </c>
      <c r="HY58" s="43">
        <f>VLOOKUP($C58,'факт СДП 12 мес'!$D$8:$HP$287,174,0)</f>
        <v>0</v>
      </c>
      <c r="HZ58" s="43">
        <f>VLOOKUP($C58,'факт СДП 12 мес'!$D$8:$HP$287,175,0)</f>
        <v>0</v>
      </c>
      <c r="IA58" s="43">
        <f>VLOOKUP($C58,'факт СДП 12 мес'!$D$8:$HP$287,176,0)</f>
        <v>0</v>
      </c>
      <c r="IB58" s="43">
        <f t="shared" si="1812"/>
        <v>0</v>
      </c>
      <c r="IC58" s="43">
        <f t="shared" si="1813"/>
        <v>0</v>
      </c>
      <c r="ID58" s="43">
        <f t="shared" si="1814"/>
        <v>0</v>
      </c>
      <c r="IE58" s="43">
        <f t="shared" si="1815"/>
        <v>0</v>
      </c>
      <c r="IF58" s="43">
        <f t="shared" si="1816"/>
        <v>0</v>
      </c>
      <c r="IG58" s="44">
        <f>'СДП (план)'!AT58</f>
        <v>0</v>
      </c>
      <c r="IH58" s="43">
        <f>'СДП (план)'!AU58</f>
        <v>0</v>
      </c>
      <c r="II58" s="43">
        <f t="shared" si="1817"/>
        <v>0</v>
      </c>
      <c r="IJ58" s="43">
        <f t="shared" si="1818"/>
        <v>0</v>
      </c>
      <c r="IK58" s="43">
        <f>VLOOKUP($C58,'факт СДП 12 мес'!$D$8:$HP$287,183,0)</f>
        <v>0</v>
      </c>
      <c r="IL58" s="43">
        <f>VLOOKUP($C58,'факт СДП 12 мес'!$D$8:$HP$287,184,0)</f>
        <v>0</v>
      </c>
      <c r="IM58" s="43">
        <f>VLOOKUP($C58,'факт СДП 12 мес'!$D$8:$HP$287,185,0)</f>
        <v>0</v>
      </c>
      <c r="IN58" s="43">
        <f>VLOOKUP($C58,'факт СДП 12 мес'!$D$8:$HP$287,186,0)</f>
        <v>0</v>
      </c>
      <c r="IO58" s="43">
        <f>VLOOKUP($C58,'факт СДП 12 мес'!$D$8:$HP$287,187,0)</f>
        <v>0</v>
      </c>
      <c r="IP58" s="43">
        <f>VLOOKUP($C58,'факт СДП 12 мес'!$D$8:$HP$287,188,0)</f>
        <v>0</v>
      </c>
      <c r="IQ58" s="43">
        <f t="shared" si="1819"/>
        <v>0</v>
      </c>
      <c r="IR58" s="43">
        <f t="shared" si="1820"/>
        <v>0</v>
      </c>
      <c r="IS58" s="43">
        <f t="shared" si="1821"/>
        <v>0</v>
      </c>
      <c r="IT58" s="43">
        <f t="shared" si="1822"/>
        <v>0</v>
      </c>
      <c r="IU58" s="43">
        <f t="shared" si="1823"/>
        <v>0</v>
      </c>
      <c r="IV58" s="45">
        <f>'СДП (план)'!AV58</f>
        <v>0</v>
      </c>
      <c r="IW58" s="45">
        <f>'СДП (план)'!AW58</f>
        <v>0</v>
      </c>
      <c r="IX58" s="43">
        <f t="shared" si="1824"/>
        <v>0</v>
      </c>
      <c r="IY58" s="43">
        <f t="shared" si="1825"/>
        <v>0</v>
      </c>
      <c r="IZ58" s="43">
        <f>VLOOKUP($C58,'факт СДП 12 мес'!$D$8:$HP$287,147,0)</f>
        <v>0</v>
      </c>
      <c r="JA58" s="43">
        <f>VLOOKUP($C58,'факт СДП 12 мес'!$D$8:$HP$287,148,0)</f>
        <v>0</v>
      </c>
      <c r="JB58" s="43">
        <f>VLOOKUP($C58,'факт СДП 12 мес'!$D$8:$HP$287,149,0)</f>
        <v>0</v>
      </c>
      <c r="JC58" s="43">
        <f>VLOOKUP($C58,'факт СДП 12 мес'!$D$8:$HP$287,150,0)</f>
        <v>0</v>
      </c>
      <c r="JD58" s="43">
        <f>VLOOKUP($C58,'факт СДП 12 мес'!$D$8:$HP$287,151,0)</f>
        <v>0</v>
      </c>
      <c r="JE58" s="43">
        <f>VLOOKUP($C58,'факт СДП 12 мес'!$D$8:$HP$287,152,0)</f>
        <v>0</v>
      </c>
      <c r="JF58" s="43">
        <f t="shared" si="1826"/>
        <v>0</v>
      </c>
      <c r="JG58" s="43">
        <f t="shared" si="1827"/>
        <v>0</v>
      </c>
      <c r="JH58" s="43">
        <f t="shared" si="1828"/>
        <v>0</v>
      </c>
      <c r="JI58" s="43">
        <f t="shared" si="1829"/>
        <v>0</v>
      </c>
      <c r="JJ58" s="43">
        <f t="shared" si="1830"/>
        <v>0</v>
      </c>
      <c r="JK58" s="45">
        <f>'СДП (план)'!AX58</f>
        <v>0</v>
      </c>
      <c r="JL58" s="45">
        <f>'СДП (план)'!AY58</f>
        <v>0</v>
      </c>
      <c r="JM58" s="43">
        <f t="shared" si="1831"/>
        <v>0</v>
      </c>
      <c r="JN58" s="43">
        <f t="shared" si="1832"/>
        <v>0</v>
      </c>
      <c r="JO58" s="43">
        <f>VLOOKUP($C58,'факт СДП 12 мес'!$D$8:$HP$287,135,0)</f>
        <v>0</v>
      </c>
      <c r="JP58" s="43">
        <f>VLOOKUP($C58,'факт СДП 12 мес'!$D$8:$HP$287,136,0)</f>
        <v>0</v>
      </c>
      <c r="JQ58" s="43">
        <f>VLOOKUP($C58,'факт СДП 12 мес'!$D$8:$HP$287,137,0)</f>
        <v>0</v>
      </c>
      <c r="JR58" s="43">
        <f>VLOOKUP($C58,'факт СДП 12 мес'!$D$8:$HP$287,138,0)</f>
        <v>0</v>
      </c>
      <c r="JS58" s="43">
        <f>VLOOKUP($C58,'факт СДП 12 мес'!$D$8:$HP$287,139,0)</f>
        <v>0</v>
      </c>
      <c r="JT58" s="43">
        <f>VLOOKUP($C58,'факт СДП 12 мес'!$D$8:$HP$287,140,0)</f>
        <v>0</v>
      </c>
      <c r="JU58" s="43">
        <f t="shared" si="1833"/>
        <v>0</v>
      </c>
      <c r="JV58" s="43">
        <f t="shared" si="1834"/>
        <v>0</v>
      </c>
      <c r="JW58" s="43">
        <f t="shared" si="1835"/>
        <v>0</v>
      </c>
      <c r="JX58" s="43">
        <f t="shared" si="1836"/>
        <v>0</v>
      </c>
      <c r="JY58" s="43">
        <f t="shared" si="1837"/>
        <v>0</v>
      </c>
      <c r="JZ58" s="44">
        <f>'СДП (план)'!AZ58</f>
        <v>0</v>
      </c>
      <c r="KA58" s="43">
        <f>'СДП (план)'!BA58</f>
        <v>0</v>
      </c>
      <c r="KB58" s="43">
        <f t="shared" si="1838"/>
        <v>0</v>
      </c>
      <c r="KC58" s="43">
        <f t="shared" si="1839"/>
        <v>0</v>
      </c>
      <c r="KD58" s="43">
        <f>VLOOKUP($C58,'факт СДП 12 мес'!$D$8:$HP$287,105,0)</f>
        <v>0</v>
      </c>
      <c r="KE58" s="43">
        <f>VLOOKUP($C58,'факт СДП 12 мес'!$D$8:$HP$287,106,0)</f>
        <v>0</v>
      </c>
      <c r="KF58" s="43">
        <f>VLOOKUP($C58,'факт СДП 12 мес'!$D$8:$HP$287,107,0)</f>
        <v>0</v>
      </c>
      <c r="KG58" s="43">
        <f>VLOOKUP($C58,'факт СДП 12 мес'!$D$8:$HP$287,108,0)</f>
        <v>0</v>
      </c>
      <c r="KH58" s="43">
        <f>VLOOKUP($C58,'факт СДП 12 мес'!$D$8:$HP$287,109,0)</f>
        <v>0</v>
      </c>
      <c r="KI58" s="43">
        <f>VLOOKUP($C58,'факт СДП 12 мес'!$D$8:$HP$287,110,0)</f>
        <v>0</v>
      </c>
      <c r="KJ58" s="43">
        <f t="shared" si="1840"/>
        <v>0</v>
      </c>
      <c r="KK58" s="43">
        <f t="shared" si="1841"/>
        <v>0</v>
      </c>
      <c r="KL58" s="43">
        <f t="shared" si="1842"/>
        <v>0</v>
      </c>
      <c r="KM58" s="43">
        <f t="shared" si="1843"/>
        <v>0</v>
      </c>
      <c r="KN58" s="43">
        <f t="shared" si="1844"/>
        <v>0</v>
      </c>
      <c r="KO58" s="44">
        <f>'СДП (план)'!BB58</f>
        <v>113</v>
      </c>
      <c r="KP58" s="43">
        <f>'СДП (план)'!BC58</f>
        <v>1644577.3283333331</v>
      </c>
      <c r="KQ58" s="43">
        <f t="shared" si="1845"/>
        <v>113</v>
      </c>
      <c r="KR58" s="43">
        <f t="shared" si="1846"/>
        <v>1644577.3283333331</v>
      </c>
      <c r="KS58" s="43">
        <f>VLOOKUP($C58,'факт СДП 12 мес'!$D$8:$HP$287,189,0)</f>
        <v>76</v>
      </c>
      <c r="KT58" s="43">
        <f>VLOOKUP($C58,'факт СДП 12 мес'!$D$8:$HP$287,190,0)</f>
        <v>1361992.0199999998</v>
      </c>
      <c r="KU58" s="43">
        <f>VLOOKUP($C58,'факт СДП 12 мес'!$D$8:$HP$287,191,0)</f>
        <v>733</v>
      </c>
      <c r="KV58" s="43">
        <f>VLOOKUP($C58,'факт СДП 12 мес'!$D$8:$HP$287,192,0)</f>
        <v>0</v>
      </c>
      <c r="KW58" s="43">
        <f>VLOOKUP($C58,'факт СДП 12 мес'!$D$8:$HP$287,193,0)</f>
        <v>0</v>
      </c>
      <c r="KX58" s="43">
        <f>VLOOKUP($C58,'факт СДП 12 мес'!$D$8:$HP$287,194,0)</f>
        <v>0</v>
      </c>
      <c r="KY58" s="43">
        <f t="shared" si="1847"/>
        <v>73.45</v>
      </c>
      <c r="KZ58" s="43">
        <f t="shared" si="1848"/>
        <v>73.45</v>
      </c>
      <c r="LA58" s="43">
        <f t="shared" si="1849"/>
        <v>49.4</v>
      </c>
      <c r="LB58" s="43">
        <f t="shared" si="1850"/>
        <v>-37</v>
      </c>
      <c r="LC58" s="43">
        <f t="shared" si="1851"/>
        <v>-282585.30833333335</v>
      </c>
      <c r="LD58" s="44">
        <f>'СДП (план)'!BD58</f>
        <v>22</v>
      </c>
      <c r="LE58" s="43">
        <f>'СДП (план)'!BE58</f>
        <v>384219.83599999995</v>
      </c>
      <c r="LF58" s="43">
        <f t="shared" si="1852"/>
        <v>22</v>
      </c>
      <c r="LG58" s="43">
        <f t="shared" si="1853"/>
        <v>384219.83599999995</v>
      </c>
      <c r="LH58" s="43">
        <f>VLOOKUP($C58,'факт СДП 12 мес'!$D$8:$HP$287,63,0)</f>
        <v>6</v>
      </c>
      <c r="LI58" s="43">
        <f>VLOOKUP($C58,'факт СДП 12 мес'!$D$8:$HP$287,64,0)</f>
        <v>104787.23999999998</v>
      </c>
      <c r="LJ58" s="43">
        <f>VLOOKUP($C58,'факт СДП 12 мес'!$D$8:$HP$287,65,0)</f>
        <v>56</v>
      </c>
      <c r="LK58" s="43">
        <f>VLOOKUP($C58,'факт СДП 12 мес'!$D$8:$HP$287,66,0)</f>
        <v>0</v>
      </c>
      <c r="LL58" s="43">
        <f>VLOOKUP($C58,'факт СДП 12 мес'!$D$8:$HP$287,67,0)</f>
        <v>0</v>
      </c>
      <c r="LM58" s="43">
        <f>VLOOKUP($C58,'факт СДП 12 мес'!$D$8:$HP$287,68,0)</f>
        <v>0</v>
      </c>
      <c r="LN58" s="43">
        <f t="shared" si="1854"/>
        <v>14.3</v>
      </c>
      <c r="LO58" s="43">
        <f t="shared" si="1855"/>
        <v>14.3</v>
      </c>
      <c r="LP58" s="43">
        <f t="shared" si="1856"/>
        <v>3.9000000000000004</v>
      </c>
      <c r="LQ58" s="43">
        <f t="shared" si="1857"/>
        <v>-16</v>
      </c>
      <c r="LR58" s="43">
        <f t="shared" si="1858"/>
        <v>-279432.59599999996</v>
      </c>
      <c r="LS58" s="44">
        <f>'СДП (план)'!BF58</f>
        <v>170</v>
      </c>
      <c r="LT58" s="43">
        <f>'СДП (план)'!BG58</f>
        <v>2968971.4599999995</v>
      </c>
      <c r="LU58" s="43">
        <f t="shared" si="1859"/>
        <v>170</v>
      </c>
      <c r="LV58" s="43">
        <f t="shared" si="1860"/>
        <v>2968971.4599999995</v>
      </c>
      <c r="LW58" s="43">
        <f>VLOOKUP($C58,'факт СДП 12 мес'!$D$8:$HP$287,69,0)</f>
        <v>137</v>
      </c>
      <c r="LX58" s="43">
        <f>VLOOKUP($C58,'факт СДП 12 мес'!$D$8:$HP$287,70,0)</f>
        <v>2384608.7900000089</v>
      </c>
      <c r="LY58" s="43">
        <f>VLOOKUP($C58,'факт СДП 12 мес'!$D$8:$HP$287,71,0)</f>
        <v>1095</v>
      </c>
      <c r="LZ58" s="43">
        <f>VLOOKUP($C58,'факт СДП 12 мес'!$D$8:$HP$287,72,0)</f>
        <v>0</v>
      </c>
      <c r="MA58" s="43">
        <f>VLOOKUP($C58,'факт СДП 12 мес'!$D$8:$HP$287,73,0)</f>
        <v>0</v>
      </c>
      <c r="MB58" s="43">
        <f>VLOOKUP($C58,'факт СДП 12 мес'!$D$8:$HP$287,74,0)</f>
        <v>0</v>
      </c>
      <c r="MC58" s="43">
        <f t="shared" si="1861"/>
        <v>110.5</v>
      </c>
      <c r="MD58" s="43">
        <f t="shared" si="1862"/>
        <v>110.5</v>
      </c>
      <c r="ME58" s="43">
        <f t="shared" si="1863"/>
        <v>89.05</v>
      </c>
      <c r="MF58" s="43">
        <f t="shared" si="1864"/>
        <v>-33</v>
      </c>
      <c r="MG58" s="43">
        <f t="shared" si="1865"/>
        <v>-584362.66999999061</v>
      </c>
      <c r="MH58" s="44">
        <f>'СДП (план)'!BH58</f>
        <v>0</v>
      </c>
      <c r="MI58" s="43">
        <f>'СДП (план)'!BI58</f>
        <v>0</v>
      </c>
      <c r="MJ58" s="43">
        <f t="shared" si="1866"/>
        <v>0</v>
      </c>
      <c r="MK58" s="43">
        <f t="shared" si="1867"/>
        <v>0</v>
      </c>
      <c r="ML58" s="43">
        <f>VLOOKUP($C58,'факт СДП 12 мес'!$D$8:$HP$287,75,0)</f>
        <v>0</v>
      </c>
      <c r="MM58" s="43">
        <f>VLOOKUP($C58,'факт СДП 12 мес'!$D$8:$HP$287,76,0)</f>
        <v>0</v>
      </c>
      <c r="MN58" s="43">
        <f>VLOOKUP($C58,'факт СДП 12 мес'!$D$8:$HP$287,77,0)</f>
        <v>0</v>
      </c>
      <c r="MO58" s="43">
        <f>VLOOKUP($C58,'факт СДП 12 мес'!$D$8:$HP$287,78,0)</f>
        <v>0</v>
      </c>
      <c r="MP58" s="43">
        <f>VLOOKUP($C58,'факт СДП 12 мес'!$D$8:$HP$287,79,0)</f>
        <v>0</v>
      </c>
      <c r="MQ58" s="43">
        <f>VLOOKUP($C58,'факт СДП 12 мес'!$D$8:$HP$287,80,0)</f>
        <v>0</v>
      </c>
      <c r="MR58" s="43">
        <f t="shared" si="1868"/>
        <v>0</v>
      </c>
      <c r="MS58" s="43">
        <f t="shared" si="1869"/>
        <v>0</v>
      </c>
      <c r="MT58" s="43">
        <f t="shared" si="1870"/>
        <v>0</v>
      </c>
      <c r="MU58" s="43">
        <f t="shared" si="1871"/>
        <v>0</v>
      </c>
      <c r="MV58" s="43">
        <f t="shared" si="1872"/>
        <v>0</v>
      </c>
      <c r="MW58" s="44">
        <f>'СДП (план)'!BJ58</f>
        <v>0</v>
      </c>
      <c r="MX58" s="43">
        <f>'СДП (план)'!BK58</f>
        <v>0</v>
      </c>
      <c r="MY58" s="43">
        <f t="shared" si="1873"/>
        <v>0</v>
      </c>
      <c r="MZ58" s="43">
        <f t="shared" si="1874"/>
        <v>0</v>
      </c>
      <c r="NA58" s="43">
        <f>VLOOKUP($C58,'факт СДП 12 мес'!$D$8:$HP$287,81,0)</f>
        <v>0</v>
      </c>
      <c r="NB58" s="43">
        <f>VLOOKUP($C58,'факт СДП 12 мес'!$D$8:$HP$287,82,0)</f>
        <v>0</v>
      </c>
      <c r="NC58" s="43">
        <f>VLOOKUP($C58,'факт СДП 12 мес'!$D$8:$HP$287,83,0)</f>
        <v>0</v>
      </c>
      <c r="ND58" s="43">
        <f>VLOOKUP($C58,'факт СДП 12 мес'!$D$8:$HP$287,84,0)</f>
        <v>0</v>
      </c>
      <c r="NE58" s="43">
        <f>VLOOKUP($C58,'факт СДП 12 мес'!$D$8:$HP$287,85,0)</f>
        <v>0</v>
      </c>
      <c r="NF58" s="43">
        <f>VLOOKUP($C58,'факт СДП 12 мес'!$D$8:$HP$287,86,0)</f>
        <v>0</v>
      </c>
      <c r="NG58" s="43">
        <f t="shared" si="1875"/>
        <v>0</v>
      </c>
      <c r="NH58" s="43">
        <f t="shared" si="1876"/>
        <v>0</v>
      </c>
      <c r="NI58" s="43">
        <f t="shared" si="1877"/>
        <v>0</v>
      </c>
      <c r="NJ58" s="43">
        <f t="shared" si="1878"/>
        <v>0</v>
      </c>
      <c r="NK58" s="43">
        <f t="shared" si="1879"/>
        <v>0</v>
      </c>
      <c r="NL58" s="44">
        <f>'СДП (план)'!BL58</f>
        <v>63</v>
      </c>
      <c r="NM58" s="43">
        <f>'СДП (план)'!BM58</f>
        <v>916511.77799999993</v>
      </c>
      <c r="NN58" s="43">
        <f t="shared" si="1880"/>
        <v>63</v>
      </c>
      <c r="NO58" s="43">
        <f t="shared" si="1881"/>
        <v>916511.77799999993</v>
      </c>
      <c r="NP58" s="43">
        <f>VLOOKUP($C58,'факт СДП 12 мес'!$D$8:$HP$287,99,0)</f>
        <v>21</v>
      </c>
      <c r="NQ58" s="43">
        <f>VLOOKUP($C58,'факт СДП 12 мес'!$D$8:$HP$287,100,0)</f>
        <v>338996.80999999994</v>
      </c>
      <c r="NR58" s="43">
        <f>VLOOKUP($C58,'факт СДП 12 мес'!$D$8:$HP$287,101,0)</f>
        <v>207</v>
      </c>
      <c r="NS58" s="43">
        <f>VLOOKUP($C58,'факт СДП 12 мес'!$D$8:$HP$287,102,0)</f>
        <v>0</v>
      </c>
      <c r="NT58" s="43">
        <f>VLOOKUP($C58,'факт СДП 12 мес'!$D$8:$HP$287,103,0)</f>
        <v>0</v>
      </c>
      <c r="NU58" s="43">
        <f>VLOOKUP($C58,'факт СДП 12 мес'!$D$8:$HP$287,104,0)</f>
        <v>0</v>
      </c>
      <c r="NV58" s="43">
        <f t="shared" si="1882"/>
        <v>40.950000000000003</v>
      </c>
      <c r="NW58" s="43">
        <f t="shared" si="1883"/>
        <v>40.950000000000003</v>
      </c>
      <c r="NX58" s="43">
        <f t="shared" si="1884"/>
        <v>13.65</v>
      </c>
      <c r="NY58" s="43">
        <f t="shared" si="1885"/>
        <v>-42</v>
      </c>
      <c r="NZ58" s="43">
        <f t="shared" si="1886"/>
        <v>-577514.96799999999</v>
      </c>
      <c r="OA58" s="44">
        <f>'СДП (план)'!BN58</f>
        <v>0</v>
      </c>
      <c r="OB58" s="43">
        <f>'СДП (план)'!BO58</f>
        <v>0</v>
      </c>
      <c r="OC58" s="43">
        <f t="shared" si="1887"/>
        <v>0</v>
      </c>
      <c r="OD58" s="43">
        <f t="shared" si="1888"/>
        <v>0</v>
      </c>
      <c r="OE58" s="43"/>
      <c r="OF58" s="43"/>
      <c r="OG58" s="43"/>
      <c r="OH58" s="43"/>
      <c r="OI58" s="43"/>
      <c r="OJ58" s="43"/>
      <c r="OK58" s="43">
        <f t="shared" si="1889"/>
        <v>0</v>
      </c>
      <c r="OL58" s="43">
        <f t="shared" si="1890"/>
        <v>0</v>
      </c>
      <c r="OM58" s="43">
        <f t="shared" si="1891"/>
        <v>0</v>
      </c>
      <c r="ON58" s="43">
        <f t="shared" si="1892"/>
        <v>0</v>
      </c>
      <c r="OO58" s="43">
        <f t="shared" si="1893"/>
        <v>0</v>
      </c>
      <c r="OP58" s="44">
        <f>'СДП (план)'!BP58</f>
        <v>0</v>
      </c>
      <c r="OQ58" s="43">
        <f>'СДП (план)'!BQ58</f>
        <v>0</v>
      </c>
      <c r="OR58" s="43">
        <f t="shared" si="1894"/>
        <v>0</v>
      </c>
      <c r="OS58" s="43">
        <f t="shared" si="1895"/>
        <v>0</v>
      </c>
      <c r="OT58" s="43">
        <f>VLOOKUP($C58,'факт СДП 12 мес'!$D$8:$HP$287,177,0)</f>
        <v>0</v>
      </c>
      <c r="OU58" s="43">
        <f>VLOOKUP($C58,'факт СДП 12 мес'!$D$8:$HP$287,178,0)</f>
        <v>0</v>
      </c>
      <c r="OV58" s="43">
        <f>VLOOKUP($C58,'факт СДП 12 мес'!$D$8:$HP$287,179,0)</f>
        <v>0</v>
      </c>
      <c r="OW58" s="43">
        <f>VLOOKUP($C58,'факт СДП 12 мес'!$D$8:$HP$287,180,0)</f>
        <v>0</v>
      </c>
      <c r="OX58" s="43">
        <f>VLOOKUP($C58,'факт СДП 12 мес'!$D$8:$HP$287,181,0)</f>
        <v>0</v>
      </c>
      <c r="OY58" s="43">
        <f>VLOOKUP($C58,'факт СДП 12 мес'!$D$8:$HP$287,182,0)</f>
        <v>0</v>
      </c>
      <c r="OZ58" s="43">
        <f t="shared" si="1896"/>
        <v>0</v>
      </c>
      <c r="PA58" s="43">
        <f t="shared" si="1897"/>
        <v>0</v>
      </c>
      <c r="PB58" s="43">
        <f t="shared" si="1898"/>
        <v>0</v>
      </c>
      <c r="PC58" s="43">
        <f t="shared" si="1899"/>
        <v>0</v>
      </c>
      <c r="PD58" s="43">
        <f t="shared" si="1900"/>
        <v>0</v>
      </c>
      <c r="PE58" s="45">
        <f>'СДП (план)'!BR58</f>
        <v>0</v>
      </c>
      <c r="PF58" s="45">
        <f>'СДП (план)'!BS58</f>
        <v>0</v>
      </c>
      <c r="PG58" s="43">
        <f t="shared" si="1901"/>
        <v>0</v>
      </c>
      <c r="PH58" s="43">
        <f t="shared" si="1902"/>
        <v>0</v>
      </c>
      <c r="PI58" s="43">
        <f>VLOOKUP($C58,'факт СДП 12 мес'!$D$8:$HP$287,123,0)</f>
        <v>0</v>
      </c>
      <c r="PJ58" s="43">
        <f>VLOOKUP($C58,'факт СДП 12 мес'!$D$8:$HP$287,124,0)</f>
        <v>0</v>
      </c>
      <c r="PK58" s="43">
        <f>VLOOKUP($C58,'факт СДП 12 мес'!$D$8:$HP$287,125,0)</f>
        <v>0</v>
      </c>
      <c r="PL58" s="43">
        <f>VLOOKUP($C58,'факт СДП 12 мес'!$D$8:$HP$287,126,0)</f>
        <v>0</v>
      </c>
      <c r="PM58" s="43">
        <f>VLOOKUP($C58,'факт СДП 12 мес'!$D$8:$HP$287,127,0)</f>
        <v>0</v>
      </c>
      <c r="PN58" s="43">
        <f>VLOOKUP($C58,'факт СДП 12 мес'!$D$8:$HP$287,128,0)</f>
        <v>0</v>
      </c>
      <c r="PO58" s="43">
        <f t="shared" si="1903"/>
        <v>0</v>
      </c>
      <c r="PP58" s="43">
        <f t="shared" si="1904"/>
        <v>0</v>
      </c>
      <c r="PQ58" s="43">
        <f t="shared" si="1905"/>
        <v>0</v>
      </c>
      <c r="PR58" s="43">
        <f t="shared" si="1906"/>
        <v>0</v>
      </c>
      <c r="PS58" s="43">
        <f t="shared" si="1907"/>
        <v>0</v>
      </c>
      <c r="PT58" s="44">
        <f>'СДП (план)'!BT58</f>
        <v>2</v>
      </c>
      <c r="PU58" s="43">
        <f>'СДП (план)'!BU58</f>
        <v>34929.076000000001</v>
      </c>
      <c r="PV58" s="43">
        <f t="shared" si="1908"/>
        <v>2</v>
      </c>
      <c r="PW58" s="43">
        <f t="shared" si="1909"/>
        <v>34929.076000000001</v>
      </c>
      <c r="PX58" s="43">
        <f>VLOOKUP($C58,'факт СДП 12 мес'!$D$8:$HP$287,111,0)</f>
        <v>0</v>
      </c>
      <c r="PY58" s="43">
        <f>VLOOKUP($C58,'факт СДП 12 мес'!$D$8:$HP$287,112,0)</f>
        <v>0</v>
      </c>
      <c r="PZ58" s="43">
        <f>VLOOKUP($C58,'факт СДП 12 мес'!$D$8:$HP$287,113,0)</f>
        <v>0</v>
      </c>
      <c r="QA58" s="43">
        <f>VLOOKUP($C58,'факт СДП 12 мес'!$D$8:$HP$287,114,0)</f>
        <v>0</v>
      </c>
      <c r="QB58" s="43">
        <f>VLOOKUP($C58,'факт СДП 12 мес'!$D$8:$HP$287,115,0)</f>
        <v>0</v>
      </c>
      <c r="QC58" s="43">
        <f>VLOOKUP($C58,'факт СДП 12 мес'!$D$8:$HP$287,116,0)</f>
        <v>0</v>
      </c>
      <c r="QD58" s="43">
        <f t="shared" si="1910"/>
        <v>1.3</v>
      </c>
      <c r="QE58" s="43">
        <f t="shared" si="1911"/>
        <v>1.3</v>
      </c>
      <c r="QF58" s="43">
        <f t="shared" si="1912"/>
        <v>0</v>
      </c>
      <c r="QG58" s="43">
        <f t="shared" si="1913"/>
        <v>-2</v>
      </c>
      <c r="QH58" s="43">
        <f t="shared" si="1914"/>
        <v>-34929.076000000001</v>
      </c>
      <c r="QI58" s="44">
        <f>'СДП (план)'!BV58</f>
        <v>5</v>
      </c>
      <c r="QJ58" s="43">
        <f>'СДП (план)'!BW58</f>
        <v>87322.69</v>
      </c>
      <c r="QK58" s="43">
        <f t="shared" si="1915"/>
        <v>5</v>
      </c>
      <c r="QL58" s="43">
        <f t="shared" si="1916"/>
        <v>87322.69</v>
      </c>
      <c r="QM58" s="43">
        <f>VLOOKUP($C58,'факт СДП 12 мес'!$D$8:$HP$287,153,0)</f>
        <v>5</v>
      </c>
      <c r="QN58" s="43">
        <f>VLOOKUP($C58,'факт СДП 12 мес'!$D$8:$HP$287,154,0)</f>
        <v>87286.849999999991</v>
      </c>
      <c r="QO58" s="43">
        <f>VLOOKUP($C58,'факт СДП 12 мес'!$D$8:$HP$287,155,0)</f>
        <v>37</v>
      </c>
      <c r="QP58" s="43">
        <f>VLOOKUP($C58,'факт СДП 12 мес'!$D$8:$HP$287,156,0)</f>
        <v>0</v>
      </c>
      <c r="QQ58" s="43">
        <f>VLOOKUP($C58,'факт СДП 12 мес'!$D$8:$HP$287,157,0)</f>
        <v>0</v>
      </c>
      <c r="QR58" s="43">
        <f>VLOOKUP($C58,'факт СДП 12 мес'!$D$8:$HP$287,158,0)</f>
        <v>0</v>
      </c>
      <c r="QS58" s="43">
        <f t="shared" si="1917"/>
        <v>3.25</v>
      </c>
      <c r="QT58" s="43">
        <f t="shared" si="1918"/>
        <v>3.25</v>
      </c>
      <c r="QU58" s="43">
        <f t="shared" si="1919"/>
        <v>3.25</v>
      </c>
      <c r="QV58" s="43">
        <f t="shared" si="1920"/>
        <v>0</v>
      </c>
      <c r="QW58" s="43">
        <f t="shared" si="1921"/>
        <v>-35.840000000011059</v>
      </c>
      <c r="QX58" s="44">
        <f>'СДП (план)'!BX58</f>
        <v>0</v>
      </c>
      <c r="QY58" s="43">
        <f>'СДП (план)'!BY58</f>
        <v>0</v>
      </c>
      <c r="QZ58" s="43">
        <f t="shared" si="1922"/>
        <v>0</v>
      </c>
      <c r="RA58" s="43">
        <f t="shared" si="1923"/>
        <v>0</v>
      </c>
      <c r="RB58" s="43">
        <f>VLOOKUP($C58,'факт СДП 12 мес'!$D$8:$HP$287,195,0)</f>
        <v>0</v>
      </c>
      <c r="RC58" s="43">
        <f>VLOOKUP($C58,'факт СДП 12 мес'!$D$8:$HP$287,196,0)</f>
        <v>0</v>
      </c>
      <c r="RD58" s="43">
        <f>VLOOKUP($C58,'факт СДП 12 мес'!$D$8:$HP$287,197,0)</f>
        <v>0</v>
      </c>
      <c r="RE58" s="43">
        <f>VLOOKUP($C58,'факт СДП 12 мес'!$D$8:$HP$287,198,0)</f>
        <v>0</v>
      </c>
      <c r="RF58" s="43">
        <f>VLOOKUP($C58,'факт СДП 12 мес'!$D$8:$HP$287,199,0)</f>
        <v>0</v>
      </c>
      <c r="RG58" s="43">
        <f>VLOOKUP($C58,'факт СДП 12 мес'!$D$8:$HP$287,200,0)</f>
        <v>0</v>
      </c>
      <c r="RH58" s="43">
        <f t="shared" si="1924"/>
        <v>0</v>
      </c>
      <c r="RI58" s="43">
        <f t="shared" si="1925"/>
        <v>0</v>
      </c>
      <c r="RJ58" s="43">
        <f t="shared" si="1926"/>
        <v>0</v>
      </c>
      <c r="RK58" s="43">
        <f t="shared" si="1927"/>
        <v>0</v>
      </c>
      <c r="RL58" s="43">
        <f t="shared" si="1928"/>
        <v>0</v>
      </c>
      <c r="RM58" s="44">
        <f>'СДП (план)'!BZ58</f>
        <v>10</v>
      </c>
      <c r="RN58" s="43">
        <f>'СДП (план)'!CA58</f>
        <v>69872.499999999985</v>
      </c>
      <c r="RO58" s="43">
        <f t="shared" si="1929"/>
        <v>10</v>
      </c>
      <c r="RP58" s="43">
        <f t="shared" si="1930"/>
        <v>69872.499999999985</v>
      </c>
      <c r="RQ58" s="43">
        <f>VLOOKUP($C58,'факт СДП 12 мес'!$D$8:$HP$287,201,0)</f>
        <v>30</v>
      </c>
      <c r="RR58" s="43">
        <f>VLOOKUP($C58,'факт СДП 12 мес'!$D$8:$HP$287,202,0)</f>
        <v>794239.87999999977</v>
      </c>
      <c r="RS58" s="43">
        <f>VLOOKUP($C58,'факт СДП 12 мес'!$D$8:$HP$287,203,0)</f>
        <v>309</v>
      </c>
      <c r="RT58" s="43">
        <f>VLOOKUP($C58,'факт СДП 12 мес'!$D$8:$HP$287,204,0)</f>
        <v>0</v>
      </c>
      <c r="RU58" s="43">
        <f>VLOOKUP($C58,'факт СДП 12 мес'!$D$8:$HP$287,205,0)</f>
        <v>0</v>
      </c>
      <c r="RV58" s="43">
        <f>VLOOKUP($C58,'факт СДП 12 мес'!$D$8:$HP$287,206,0)</f>
        <v>0</v>
      </c>
      <c r="RW58" s="43">
        <f t="shared" si="1931"/>
        <v>6.5</v>
      </c>
      <c r="RX58" s="43">
        <f t="shared" si="1932"/>
        <v>6.5</v>
      </c>
      <c r="RY58" s="43">
        <f t="shared" si="1933"/>
        <v>19.5</v>
      </c>
      <c r="RZ58" s="43">
        <f t="shared" si="1934"/>
        <v>20</v>
      </c>
      <c r="SA58" s="43">
        <f t="shared" si="1935"/>
        <v>724367.37999999977</v>
      </c>
      <c r="SB58" s="44">
        <f>'СДП (план)'!CB58</f>
        <v>0</v>
      </c>
      <c r="SC58" s="43">
        <f>'СДП (план)'!CC58</f>
        <v>0</v>
      </c>
      <c r="SD58" s="43">
        <f t="shared" si="1606"/>
        <v>0</v>
      </c>
      <c r="SE58" s="43">
        <f t="shared" si="1607"/>
        <v>0</v>
      </c>
      <c r="SF58" s="43">
        <f>VLOOKUP($C58,'факт СДП 12 мес'!$D$8:$HP$287,129,0)</f>
        <v>0</v>
      </c>
      <c r="SG58" s="43">
        <f>VLOOKUP($C58,'факт СДП 12 мес'!$D$8:$HP$287,130,0)</f>
        <v>0</v>
      </c>
      <c r="SH58" s="43">
        <f>VLOOKUP($C58,'факт СДП 12 мес'!$D$8:$HP$287,131,0)</f>
        <v>0</v>
      </c>
      <c r="SI58" s="43">
        <f>VLOOKUP($C58,'факт СДП 12 мес'!$D$8:$HP$287,132,0)</f>
        <v>0</v>
      </c>
      <c r="SJ58" s="43">
        <f>VLOOKUP($C58,'факт СДП 12 мес'!$D$8:$HP$287,133,0)</f>
        <v>0</v>
      </c>
      <c r="SK58" s="43">
        <f>VLOOKUP($C58,'факт СДП 12 мес'!$D$8:$HP$287,134,0)</f>
        <v>0</v>
      </c>
      <c r="SL58" s="43">
        <f t="shared" si="1460"/>
        <v>0</v>
      </c>
      <c r="SM58" s="43">
        <f t="shared" si="1936"/>
        <v>0</v>
      </c>
      <c r="SN58" s="43">
        <f t="shared" si="1937"/>
        <v>0</v>
      </c>
      <c r="SO58" s="43">
        <f t="shared" si="1938"/>
        <v>0</v>
      </c>
      <c r="SP58" s="43">
        <f t="shared" si="1939"/>
        <v>0</v>
      </c>
      <c r="SQ58" s="44">
        <f>'СДП (план)'!CD58</f>
        <v>0</v>
      </c>
      <c r="SR58" s="43">
        <f>'СДП (план)'!CE58</f>
        <v>0</v>
      </c>
      <c r="SS58" s="43">
        <f t="shared" si="1610"/>
        <v>0</v>
      </c>
      <c r="ST58" s="43">
        <f t="shared" si="1611"/>
        <v>0</v>
      </c>
      <c r="SU58" s="43">
        <f>VLOOKUP($C58,'факт СДП 12 мес'!$D$8:$HP$287,93,0)</f>
        <v>3</v>
      </c>
      <c r="SV58" s="43">
        <f>VLOOKUP($C58,'факт СДП 12 мес'!$D$8:$HP$287,94,0)</f>
        <v>114197.66</v>
      </c>
      <c r="SW58" s="43">
        <f>VLOOKUP($C58,'факт СДП 12 мес'!$D$8:$HP$287,95,0)</f>
        <v>23</v>
      </c>
      <c r="SX58" s="43">
        <f>VLOOKUP($C58,'факт СДП 12 мес'!$D$8:$HP$287,96,0)</f>
        <v>0</v>
      </c>
      <c r="SY58" s="43">
        <f>VLOOKUP($C58,'факт СДП 12 мес'!$D$8:$HP$287,97,0)</f>
        <v>0</v>
      </c>
      <c r="SZ58" s="43">
        <f>VLOOKUP($C58,'факт СДП 12 мес'!$D$8:$HP$287,98,0)</f>
        <v>0</v>
      </c>
      <c r="TA58" s="43">
        <f t="shared" si="1464"/>
        <v>0</v>
      </c>
      <c r="TB58" s="43">
        <f t="shared" si="1940"/>
        <v>0</v>
      </c>
      <c r="TC58" s="43">
        <f t="shared" si="1941"/>
        <v>1.9500000000000002</v>
      </c>
      <c r="TD58" s="43">
        <f t="shared" si="1942"/>
        <v>3</v>
      </c>
      <c r="TE58" s="43">
        <f t="shared" si="1943"/>
        <v>114197.66</v>
      </c>
      <c r="TF58" s="5">
        <f>'СДП (план)'!CF58</f>
        <v>0</v>
      </c>
      <c r="TG58" s="3">
        <f>'СДП (план)'!CG58</f>
        <v>0</v>
      </c>
      <c r="TH58" s="43">
        <f t="shared" si="1466"/>
        <v>0</v>
      </c>
      <c r="TI58" s="43">
        <f t="shared" si="1467"/>
        <v>0</v>
      </c>
      <c r="TJ58" s="43">
        <f>VLOOKUP($C58,'факт СДП 12 мес'!$D$8:$HP$287,117,0)</f>
        <v>0</v>
      </c>
      <c r="TK58" s="43">
        <f>VLOOKUP($C58,'факт СДП 12 мес'!$D$8:$HP$287,118,0)</f>
        <v>0</v>
      </c>
      <c r="TL58" s="43">
        <f>VLOOKUP($C58,'факт СДП 12 мес'!$D$8:$HP$287,119,0)</f>
        <v>0</v>
      </c>
      <c r="TM58" s="43">
        <f>VLOOKUP($C58,'факт СДП 12 мес'!$D$8:$HP$287,120,0)</f>
        <v>0</v>
      </c>
      <c r="TN58" s="43">
        <f>VLOOKUP($C58,'факт СДП 12 мес'!$D$8:$HP$287,121,0)</f>
        <v>0</v>
      </c>
      <c r="TO58" s="43">
        <f>VLOOKUP($C58,'факт СДП 12 мес'!$D$8:$HP$287,122,0)</f>
        <v>0</v>
      </c>
      <c r="TP58" s="43">
        <f t="shared" si="1468"/>
        <v>0</v>
      </c>
      <c r="TQ58" s="43">
        <f t="shared" si="1944"/>
        <v>0</v>
      </c>
      <c r="TR58" s="43">
        <f t="shared" si="1945"/>
        <v>0</v>
      </c>
      <c r="TS58" s="43">
        <f t="shared" si="1946"/>
        <v>0</v>
      </c>
      <c r="TT58" s="43">
        <f t="shared" si="1947"/>
        <v>0</v>
      </c>
      <c r="TU58" s="43">
        <f>'СДП (план)'!CH58</f>
        <v>0</v>
      </c>
      <c r="TV58" s="43">
        <f>'СДП (план)'!CI58</f>
        <v>0</v>
      </c>
      <c r="TW58" s="43">
        <f t="shared" si="1948"/>
        <v>0</v>
      </c>
      <c r="TX58" s="43">
        <f t="shared" si="1949"/>
        <v>0</v>
      </c>
      <c r="TY58" s="43">
        <f>VLOOKUP($C58,'факт СДП 12 мес'!$D$8:$HP$287,207,0)</f>
        <v>0</v>
      </c>
      <c r="TZ58" s="43">
        <f>VLOOKUP($C58,'факт СДП 12 мес'!$D$8:$HP$287,208,0)</f>
        <v>0</v>
      </c>
      <c r="UA58" s="43">
        <f>VLOOKUP($C58,'факт СДП 12 мес'!$D$8:$HP$287,209,0)</f>
        <v>0</v>
      </c>
      <c r="UB58" s="43">
        <f>VLOOKUP($C58,'факт СДП 12 мес'!$D$8:$HP$287,210,0)</f>
        <v>0</v>
      </c>
      <c r="UC58" s="43">
        <f>VLOOKUP($C58,'факт СДП 12 мес'!$D$8:$HP$287,211,0)</f>
        <v>0</v>
      </c>
      <c r="UD58" s="43">
        <f>VLOOKUP($C58,'факт СДП 12 мес'!$D$8:$HP$287,212,0)</f>
        <v>0</v>
      </c>
      <c r="UE58" s="43">
        <f t="shared" si="1950"/>
        <v>0</v>
      </c>
      <c r="UF58" s="43">
        <f t="shared" si="1951"/>
        <v>0</v>
      </c>
      <c r="UG58" s="43">
        <f t="shared" si="1952"/>
        <v>0</v>
      </c>
      <c r="UH58" s="43">
        <f t="shared" si="1953"/>
        <v>0</v>
      </c>
      <c r="UI58" s="43">
        <f t="shared" si="1954"/>
        <v>0</v>
      </c>
      <c r="UJ58" s="43"/>
      <c r="UK58" s="43"/>
      <c r="UL58" s="43"/>
      <c r="UM58" s="43"/>
      <c r="UN58" s="43"/>
      <c r="UO58" s="43"/>
      <c r="UP58" s="43"/>
      <c r="UQ58" s="43"/>
      <c r="UR58" s="43"/>
      <c r="US58" s="43"/>
      <c r="UT58" s="43"/>
      <c r="UU58" s="43"/>
      <c r="UV58" s="43"/>
      <c r="UW58" s="43">
        <f t="shared" si="175"/>
        <v>0</v>
      </c>
      <c r="UX58" s="43">
        <f t="shared" si="176"/>
        <v>0</v>
      </c>
      <c r="UY58" s="47">
        <f>'СДП (план)'!CN58</f>
        <v>385</v>
      </c>
      <c r="UZ58" s="47">
        <f>'СДП (план)'!CO58</f>
        <v>6106404.668333333</v>
      </c>
      <c r="VA58" s="43">
        <f t="shared" si="177"/>
        <v>385</v>
      </c>
      <c r="VB58" s="43">
        <f t="shared" si="178"/>
        <v>6106404.668333333</v>
      </c>
      <c r="VC58" s="47">
        <f t="shared" si="282"/>
        <v>286</v>
      </c>
      <c r="VD58" s="47">
        <f t="shared" si="283"/>
        <v>5302527.5800000085</v>
      </c>
      <c r="VE58" s="47">
        <f t="shared" si="284"/>
        <v>2530</v>
      </c>
      <c r="VF58" s="47">
        <f t="shared" si="285"/>
        <v>0</v>
      </c>
      <c r="VG58" s="47">
        <f t="shared" si="286"/>
        <v>0</v>
      </c>
      <c r="VH58" s="47">
        <f t="shared" si="287"/>
        <v>0</v>
      </c>
      <c r="VI58" s="47">
        <f t="shared" si="288"/>
        <v>250.25</v>
      </c>
      <c r="VJ58" s="47">
        <f t="shared" si="289"/>
        <v>250.25</v>
      </c>
      <c r="VK58" s="47">
        <f t="shared" si="290"/>
        <v>185.9</v>
      </c>
      <c r="VL58" s="43">
        <f t="shared" si="291"/>
        <v>-99</v>
      </c>
      <c r="VM58" s="43">
        <f t="shared" si="292"/>
        <v>-803877.08833332453</v>
      </c>
    </row>
    <row r="59" spans="1:585" s="32" customFormat="1" ht="25.5" x14ac:dyDescent="0.2">
      <c r="A59" s="171"/>
      <c r="B59" s="171">
        <v>38</v>
      </c>
      <c r="C59" s="358" t="s">
        <v>790</v>
      </c>
      <c r="D59" s="390" t="s">
        <v>822</v>
      </c>
      <c r="E59" s="370">
        <v>16026</v>
      </c>
      <c r="F59" s="136">
        <v>16828</v>
      </c>
      <c r="G59" s="358">
        <v>0.97</v>
      </c>
      <c r="H59" s="388">
        <v>0.71530000000000005</v>
      </c>
      <c r="I59" s="373">
        <v>1</v>
      </c>
      <c r="J59" s="314"/>
      <c r="K59" s="184"/>
      <c r="L59" s="1">
        <v>1.4</v>
      </c>
      <c r="M59" s="1">
        <v>1.68</v>
      </c>
      <c r="N59" s="1">
        <v>2.23</v>
      </c>
      <c r="O59" s="9">
        <v>2.57</v>
      </c>
      <c r="P59" s="44">
        <f>'СДП (план)'!P59</f>
        <v>0</v>
      </c>
      <c r="Q59" s="44">
        <f>'СДП (план)'!Q59</f>
        <v>0</v>
      </c>
      <c r="R59" s="43">
        <f>SUM(P59/12*$A$2)</f>
        <v>0</v>
      </c>
      <c r="S59" s="43">
        <f>SUM(Q59/12*$A$2)</f>
        <v>0</v>
      </c>
      <c r="T59" s="43">
        <f>VLOOKUP($C59,'факт СДП 12 мес'!$D$8:$HP$287,9,0)</f>
        <v>0</v>
      </c>
      <c r="U59" s="43">
        <f>VLOOKUP($C59,'факт СДП 12 мес'!$D$8:$HP$287,10,0)</f>
        <v>0</v>
      </c>
      <c r="V59" s="43">
        <f>VLOOKUP($C59,'факт СДП 12 мес'!$D$8:$HP$287,11,0)</f>
        <v>0</v>
      </c>
      <c r="W59" s="43">
        <f>VLOOKUP($C59,'факт СДП 12 мес'!$D$8:$HP$287,12,0)</f>
        <v>0</v>
      </c>
      <c r="X59" s="43">
        <f>VLOOKUP($C59,'факт СДП 12 мес'!$D$8:$HP$287,13,0)</f>
        <v>0</v>
      </c>
      <c r="Y59" s="43">
        <f>VLOOKUP($C59,'факт СДП 12 мес'!$D$8:$HP$287,14,0)</f>
        <v>0</v>
      </c>
      <c r="Z59" s="43">
        <f>SUM(P59*$G59)</f>
        <v>0</v>
      </c>
      <c r="AA59" s="43">
        <f>SUM(R59*$G59)</f>
        <v>0</v>
      </c>
      <c r="AB59" s="43">
        <f>SUM(T59*$G59)</f>
        <v>0</v>
      </c>
      <c r="AC59" s="43">
        <f>SUM(T59-R59)</f>
        <v>0</v>
      </c>
      <c r="AD59" s="43">
        <f>SUM(U59-S59)</f>
        <v>0</v>
      </c>
      <c r="AE59" s="135">
        <f>'СДП (план)'!R59</f>
        <v>0</v>
      </c>
      <c r="AF59" s="135">
        <f>'СДП (план)'!S59</f>
        <v>0</v>
      </c>
      <c r="AG59" s="43">
        <f>SUM(AE59/12*$A$2)</f>
        <v>0</v>
      </c>
      <c r="AH59" s="43">
        <f>SUM(AF59/12*$A$2)</f>
        <v>0</v>
      </c>
      <c r="AI59" s="43">
        <f>VLOOKUP($C59,'факт СДП 12 мес'!$D$8:$HP$287,3,0)</f>
        <v>0</v>
      </c>
      <c r="AJ59" s="43">
        <f>VLOOKUP($C59,'факт СДП 12 мес'!$D$8:$HP$287,4,0)</f>
        <v>0</v>
      </c>
      <c r="AK59" s="43">
        <f>VLOOKUP($C59,'факт СДП 12 мес'!$D$8:$HP$287,5,0)</f>
        <v>0</v>
      </c>
      <c r="AL59" s="43">
        <f>VLOOKUP($C59,'факт СДП 12 мес'!$D$8:$HP$287,6,0)</f>
        <v>0</v>
      </c>
      <c r="AM59" s="43">
        <f>VLOOKUP($C59,'факт СДП 12 мес'!$D$8:$HP$287,7,0)</f>
        <v>0</v>
      </c>
      <c r="AN59" s="43">
        <f>VLOOKUP($C59,'факт СДП 12 мес'!$D$8:$HP$287,8,0)</f>
        <v>0</v>
      </c>
      <c r="AO59" s="43">
        <f>SUM(AE59*$G59)</f>
        <v>0</v>
      </c>
      <c r="AP59" s="43">
        <f>SUM(AG59*$G59)</f>
        <v>0</v>
      </c>
      <c r="AQ59" s="43">
        <f>SUM(AI59*$G59)</f>
        <v>0</v>
      </c>
      <c r="AR59" s="43">
        <f>SUM(AI59-AG59)</f>
        <v>0</v>
      </c>
      <c r="AS59" s="43">
        <f>SUM(AJ59-AH59)</f>
        <v>0</v>
      </c>
      <c r="AT59" s="44">
        <f>'СДП (план)'!T59</f>
        <v>0</v>
      </c>
      <c r="AU59" s="43">
        <f>'СДП (план)'!U59</f>
        <v>0</v>
      </c>
      <c r="AV59" s="43">
        <f>SUM(AT59/12*$A$2)</f>
        <v>0</v>
      </c>
      <c r="AW59" s="43">
        <f>SUM(AU59/12*$A$2)</f>
        <v>0</v>
      </c>
      <c r="AX59" s="43">
        <f>VLOOKUP($C59,'факт СДП 12 мес'!$D$8:$HP$287,159,0)</f>
        <v>0</v>
      </c>
      <c r="AY59" s="43">
        <f>VLOOKUP($C59,'факт СДП 12 мес'!$D$8:$HP$287,160,0)</f>
        <v>0</v>
      </c>
      <c r="AZ59" s="43">
        <f>VLOOKUP($C59,'факт СДП 12 мес'!$D$8:$HP$287,161,0)</f>
        <v>0</v>
      </c>
      <c r="BA59" s="43">
        <f>VLOOKUP($C59,'факт СДП 12 мес'!$D$8:$HP$287,162,0)</f>
        <v>0</v>
      </c>
      <c r="BB59" s="43">
        <f>VLOOKUP($C59,'факт СДП 12 мес'!$D$8:$HP$287,163,0)</f>
        <v>0</v>
      </c>
      <c r="BC59" s="43">
        <f>VLOOKUP($C59,'факт СДП 12 мес'!$D$8:$HP$287,164,0)</f>
        <v>0</v>
      </c>
      <c r="BD59" s="43">
        <f>SUM(AT59*$G59)</f>
        <v>0</v>
      </c>
      <c r="BE59" s="43">
        <f>SUM(AV59*$G59)</f>
        <v>0</v>
      </c>
      <c r="BF59" s="43">
        <f>SUM(AX59*$G59)</f>
        <v>0</v>
      </c>
      <c r="BG59" s="43">
        <f>SUM(AX59-AV59)</f>
        <v>0</v>
      </c>
      <c r="BH59" s="43">
        <f>SUM(AY59-AW59)</f>
        <v>0</v>
      </c>
      <c r="BI59" s="87">
        <f>'СДП (план)'!V59</f>
        <v>0</v>
      </c>
      <c r="BJ59" s="3">
        <f>'СДП (план)'!W59</f>
        <v>0</v>
      </c>
      <c r="BK59" s="43">
        <f>SUM(BI59/12*$A$2)</f>
        <v>0</v>
      </c>
      <c r="BL59" s="43">
        <f>SUM(BJ59/12*$A$2)</f>
        <v>0</v>
      </c>
      <c r="BM59" s="43">
        <f>VLOOKUP($C59,'факт СДП 12 мес'!$D$8:$HP$287,21,0)</f>
        <v>0</v>
      </c>
      <c r="BN59" s="43">
        <f>VLOOKUP($C59,'факт СДП 12 мес'!$D$8:$HP$287,22,0)</f>
        <v>0</v>
      </c>
      <c r="BO59" s="43">
        <f>VLOOKUP($C59,'факт СДП 12 мес'!$D$8:$HP$287,23,0)</f>
        <v>0</v>
      </c>
      <c r="BP59" s="43">
        <f>VLOOKUP($C59,'факт СДП 12 мес'!$D$8:$HP$287,24,0)</f>
        <v>0</v>
      </c>
      <c r="BQ59" s="43">
        <f>VLOOKUP($C59,'факт СДП 12 мес'!$D$8:$HP$287,25,0)</f>
        <v>0</v>
      </c>
      <c r="BR59" s="43">
        <f>VLOOKUP($C59,'факт СДП 12 мес'!$D$8:$HP$287,26,0)</f>
        <v>0</v>
      </c>
      <c r="BS59" s="43">
        <f>SUM(BI59*$G59)</f>
        <v>0</v>
      </c>
      <c r="BT59" s="43">
        <f>SUM(BK59*$G59)</f>
        <v>0</v>
      </c>
      <c r="BU59" s="43">
        <f>SUM(BM59*$G59)</f>
        <v>0</v>
      </c>
      <c r="BV59" s="43">
        <f>SUM(BM59-BK59)</f>
        <v>0</v>
      </c>
      <c r="BW59" s="43">
        <f>SUM(BN59-BL59)</f>
        <v>0</v>
      </c>
      <c r="BX59" s="44">
        <f>'СДП (план)'!X59</f>
        <v>0</v>
      </c>
      <c r="BY59" s="43">
        <f>'СДП (план)'!Y59</f>
        <v>0</v>
      </c>
      <c r="BZ59" s="43">
        <f>SUM(BX59/12*$A$2)</f>
        <v>0</v>
      </c>
      <c r="CA59" s="43">
        <f>SUM(BY59/12*$A$2)</f>
        <v>0</v>
      </c>
      <c r="CB59" s="43">
        <f>VLOOKUP($C59,'факт СДП 12 мес'!$D$8:$HP$287,15,0)</f>
        <v>0</v>
      </c>
      <c r="CC59" s="43">
        <f>VLOOKUP($C59,'факт СДП 12 мес'!$D$8:$HP$287,16,0)</f>
        <v>0</v>
      </c>
      <c r="CD59" s="43">
        <f>VLOOKUP($C59,'факт СДП 12 мес'!$D$8:$HP$287,17,0)</f>
        <v>0</v>
      </c>
      <c r="CE59" s="43">
        <f>VLOOKUP($C59,'факт СДП 12 мес'!$D$8:$HP$287,18,0)</f>
        <v>0</v>
      </c>
      <c r="CF59" s="43">
        <f>VLOOKUP($C59,'факт СДП 12 мес'!$D$8:$HP$287,19,0)</f>
        <v>0</v>
      </c>
      <c r="CG59" s="43">
        <f>VLOOKUP($C59,'факт СДП 12 мес'!$D$8:$HP$287,20,0)</f>
        <v>0</v>
      </c>
      <c r="CH59" s="43">
        <f>SUM(BX59*$G59)</f>
        <v>0</v>
      </c>
      <c r="CI59" s="43">
        <f>SUM(BZ59*$G59)</f>
        <v>0</v>
      </c>
      <c r="CJ59" s="43">
        <f>SUM(CB59*$G59)</f>
        <v>0</v>
      </c>
      <c r="CK59" s="43">
        <f>SUM(CB59-BZ59)</f>
        <v>0</v>
      </c>
      <c r="CL59" s="43">
        <f>SUM(CC59-CA59)</f>
        <v>0</v>
      </c>
      <c r="CM59" s="45">
        <f>'СДП (план)'!Z59</f>
        <v>0</v>
      </c>
      <c r="CN59" s="43">
        <f>'СДП (план)'!AA59</f>
        <v>0</v>
      </c>
      <c r="CO59" s="43">
        <f>SUM(CM59/12*$A$2)</f>
        <v>0</v>
      </c>
      <c r="CP59" s="43">
        <f>SUM(CN59/12*$A$2)</f>
        <v>0</v>
      </c>
      <c r="CQ59" s="43">
        <f>VLOOKUP($C59,'факт СДП 12 мес'!$D$8:$HP$287,165,0)</f>
        <v>0</v>
      </c>
      <c r="CR59" s="43">
        <f>VLOOKUP($C59,'факт СДП 12 мес'!$D$8:$HP$287,166,0)</f>
        <v>0</v>
      </c>
      <c r="CS59" s="43">
        <f>VLOOKUP($C59,'факт СДП 12 мес'!$D$8:$HP$287,167,0)</f>
        <v>0</v>
      </c>
      <c r="CT59" s="43">
        <f>VLOOKUP($C59,'факт СДП 12 мес'!$D$8:$HP$287,168,0)</f>
        <v>0</v>
      </c>
      <c r="CU59" s="43">
        <f>VLOOKUP($C59,'факт СДП 12 мес'!$D$8:$HP$287,169,0)</f>
        <v>0</v>
      </c>
      <c r="CV59" s="43">
        <f>VLOOKUP($C59,'факт СДП 12 мес'!$D$8:$HP$287,170,0)</f>
        <v>0</v>
      </c>
      <c r="CW59" s="43">
        <f>SUM(CM59*$G59)</f>
        <v>0</v>
      </c>
      <c r="CX59" s="43">
        <f>SUM(CO59*$G59)</f>
        <v>0</v>
      </c>
      <c r="CY59" s="43">
        <f>SUM(CQ59*$G59)</f>
        <v>0</v>
      </c>
      <c r="CZ59" s="43">
        <f>SUM(CQ59-CO59)</f>
        <v>0</v>
      </c>
      <c r="DA59" s="43">
        <f>SUM(CR59-CP59)</f>
        <v>0</v>
      </c>
      <c r="DB59" s="5">
        <f>'СДП (план)'!AB59</f>
        <v>0</v>
      </c>
      <c r="DC59" s="5">
        <f>'СДП (план)'!AC59</f>
        <v>0</v>
      </c>
      <c r="DD59" s="43">
        <f>SUM(DB59/12*$A$2)</f>
        <v>0</v>
      </c>
      <c r="DE59" s="43">
        <f>SUM(DC59/12*$A$2)</f>
        <v>0</v>
      </c>
      <c r="DF59" s="43">
        <f>VLOOKUP($C59,'факт СДП 12 мес'!$D$8:$HP$287,57,0)</f>
        <v>0</v>
      </c>
      <c r="DG59" s="43">
        <f>VLOOKUP($C59,'факт СДП 12 мес'!$D$8:$HP$287,58,0)</f>
        <v>0</v>
      </c>
      <c r="DH59" s="43">
        <f>VLOOKUP($C59,'факт СДП 12 мес'!$D$8:$HP$287,59,0)</f>
        <v>0</v>
      </c>
      <c r="DI59" s="43">
        <f>VLOOKUP($C59,'факт СДП 12 мес'!$D$8:$HP$287,60,0)</f>
        <v>0</v>
      </c>
      <c r="DJ59" s="43">
        <f>VLOOKUP($C59,'факт СДП 12 мес'!$D$8:$HP$287,61,0)</f>
        <v>0</v>
      </c>
      <c r="DK59" s="43">
        <f>VLOOKUP($C59,'факт СДП 12 мес'!$D$8:$HP$287,62,0)</f>
        <v>0</v>
      </c>
      <c r="DL59" s="43">
        <f>SUM(DB59*$G59)</f>
        <v>0</v>
      </c>
      <c r="DM59" s="43">
        <f>SUM(DD59*$G59)</f>
        <v>0</v>
      </c>
      <c r="DN59" s="43">
        <f>SUM(DF59*$G59)</f>
        <v>0</v>
      </c>
      <c r="DO59" s="43">
        <f>SUM(DF59-DD59)</f>
        <v>0</v>
      </c>
      <c r="DP59" s="43">
        <f>SUM(DG59-DE59)</f>
        <v>0</v>
      </c>
      <c r="DQ59" s="5">
        <f>'СДП (план)'!AD59</f>
        <v>0</v>
      </c>
      <c r="DR59" s="3">
        <f>'СДП (план)'!AE59</f>
        <v>0</v>
      </c>
      <c r="DS59" s="43">
        <f>SUM(DQ59/12*$A$2)</f>
        <v>0</v>
      </c>
      <c r="DT59" s="43">
        <f>SUM(DR59/12*$A$2)</f>
        <v>0</v>
      </c>
      <c r="DU59" s="43">
        <f>VLOOKUP($C59,'факт СДП 12 мес'!$D$8:$HP$287,33,0)</f>
        <v>0</v>
      </c>
      <c r="DV59" s="43">
        <f>VLOOKUP($C59,'факт СДП 12 мес'!$D$8:$HP$287,34,0)</f>
        <v>0</v>
      </c>
      <c r="DW59" s="43">
        <f>VLOOKUP($C59,'факт СДП 12 мес'!$D$8:$HP$287,35,0)</f>
        <v>0</v>
      </c>
      <c r="DX59" s="43">
        <f>VLOOKUP($C59,'факт СДП 12 мес'!$D$8:$HP$287,36,0)</f>
        <v>0</v>
      </c>
      <c r="DY59" s="43">
        <f>VLOOKUP($C59,'факт СДП 12 мес'!$D$8:$HP$287,37,0)</f>
        <v>0</v>
      </c>
      <c r="DZ59" s="43">
        <f>VLOOKUP($C59,'факт СДП 12 мес'!$D$8:$HP$287,38,0)</f>
        <v>0</v>
      </c>
      <c r="EA59" s="43">
        <f>SUM(DQ59*$G59)</f>
        <v>0</v>
      </c>
      <c r="EB59" s="43">
        <f>SUM(DS59*$G59)</f>
        <v>0</v>
      </c>
      <c r="EC59" s="43">
        <f>SUM(DU59*$G59)</f>
        <v>0</v>
      </c>
      <c r="ED59" s="43">
        <f>SUM(DU59-DS59)</f>
        <v>0</v>
      </c>
      <c r="EE59" s="43">
        <f>SUM(DV59-DT59)</f>
        <v>0</v>
      </c>
      <c r="EF59" s="5">
        <f>'СДП (план)'!AF59</f>
        <v>0</v>
      </c>
      <c r="EG59" s="3">
        <f>'СДП (план)'!AG59</f>
        <v>0</v>
      </c>
      <c r="EH59" s="43">
        <f>SUM(EF59/12*$A$2)</f>
        <v>0</v>
      </c>
      <c r="EI59" s="43">
        <f>SUM(EG59/12*$A$2)</f>
        <v>0</v>
      </c>
      <c r="EJ59" s="43">
        <f>VLOOKUP($C59,'факт СДП 12 мес'!$D$8:$HP$287,27,0)</f>
        <v>0</v>
      </c>
      <c r="EK59" s="43">
        <f>VLOOKUP($C59,'факт СДП 12 мес'!$D$8:$HP$287,28,0)</f>
        <v>0</v>
      </c>
      <c r="EL59" s="43">
        <f>VLOOKUP($C59,'факт СДП 12 мес'!$D$8:$HP$287,29,0)</f>
        <v>0</v>
      </c>
      <c r="EM59" s="43">
        <f>VLOOKUP($C59,'факт СДП 12 мес'!$D$8:$HP$287,30,0)</f>
        <v>0</v>
      </c>
      <c r="EN59" s="43">
        <f>VLOOKUP($C59,'факт СДП 12 мес'!$D$8:$HP$287,31,0)</f>
        <v>0</v>
      </c>
      <c r="EO59" s="43">
        <f>VLOOKUP($C59,'факт СДП 12 мес'!$D$8:$HP$287,32,0)</f>
        <v>0</v>
      </c>
      <c r="EP59" s="43">
        <f>SUM(EF59*$G59)</f>
        <v>0</v>
      </c>
      <c r="EQ59" s="43">
        <f>SUM(EH59*$G59)</f>
        <v>0</v>
      </c>
      <c r="ER59" s="43">
        <f>SUM(EJ59*$G59)</f>
        <v>0</v>
      </c>
      <c r="ES59" s="43">
        <f>SUM(EJ59-EH59)</f>
        <v>0</v>
      </c>
      <c r="ET59" s="43">
        <f>SUM(EK59-EI59)</f>
        <v>0</v>
      </c>
      <c r="EU59" s="44">
        <f>'СДП (план)'!AH59</f>
        <v>0</v>
      </c>
      <c r="EV59" s="43">
        <f>'СДП (план)'!AI59</f>
        <v>0</v>
      </c>
      <c r="EW59" s="43">
        <f>SUM(EU59/12*$A$2)</f>
        <v>0</v>
      </c>
      <c r="EX59" s="43">
        <f>SUM(EV59/12*$A$2)</f>
        <v>0</v>
      </c>
      <c r="EY59" s="43">
        <f>VLOOKUP($C59,'факт СДП 12 мес'!$D$8:$HP$287,87,0)</f>
        <v>0</v>
      </c>
      <c r="EZ59" s="43">
        <f>VLOOKUP($C59,'факт СДП 12 мес'!$D$8:$HP$287,88,0)</f>
        <v>0</v>
      </c>
      <c r="FA59" s="43">
        <f>VLOOKUP($C59,'факт СДП 12 мес'!$D$8:$HP$287,89,0)</f>
        <v>0</v>
      </c>
      <c r="FB59" s="43">
        <f>VLOOKUP($C59,'факт СДП 12 мес'!$D$8:$HP$287,90,0)</f>
        <v>0</v>
      </c>
      <c r="FC59" s="43">
        <f>VLOOKUP($C59,'факт СДП 12 мес'!$D$8:$HP$287,91,0)</f>
        <v>0</v>
      </c>
      <c r="FD59" s="43">
        <f>VLOOKUP($C59,'факт СДП 12 мес'!$D$8:$HP$287,92,0)</f>
        <v>0</v>
      </c>
      <c r="FE59" s="43">
        <f>SUM(EU59*$G59)</f>
        <v>0</v>
      </c>
      <c r="FF59" s="43">
        <f>SUM(EW59*$G59)</f>
        <v>0</v>
      </c>
      <c r="FG59" s="43">
        <f>SUM(EY59*$G59)</f>
        <v>0</v>
      </c>
      <c r="FH59" s="43">
        <f>SUM(EY59-EW59)</f>
        <v>0</v>
      </c>
      <c r="FI59" s="43">
        <f>SUM(EZ59-EX59)</f>
        <v>0</v>
      </c>
      <c r="FJ59" s="44">
        <f>'СДП (план)'!AJ59</f>
        <v>0</v>
      </c>
      <c r="FK59" s="43">
        <f>'СДП (план)'!AK59</f>
        <v>0</v>
      </c>
      <c r="FL59" s="43">
        <f>SUM(FJ59/12*$A$2)</f>
        <v>0</v>
      </c>
      <c r="FM59" s="43">
        <f>SUM(FK59/12*$A$2)</f>
        <v>0</v>
      </c>
      <c r="FN59" s="43">
        <f>VLOOKUP($C59,'факт СДП 12 мес'!$D$8:$HP$287,39,0)</f>
        <v>0</v>
      </c>
      <c r="FO59" s="43">
        <f>VLOOKUP($C59,'факт СДП 12 мес'!$D$8:$HP$287,40,0)</f>
        <v>0</v>
      </c>
      <c r="FP59" s="43">
        <f>VLOOKUP($C59,'факт СДП 12 мес'!$D$8:$HP$287,41,0)</f>
        <v>0</v>
      </c>
      <c r="FQ59" s="43">
        <f>VLOOKUP($C59,'факт СДП 12 мес'!$D$8:$HP$287,42,0)</f>
        <v>0</v>
      </c>
      <c r="FR59" s="43">
        <f>VLOOKUP($C59,'факт СДП 12 мес'!$D$8:$HP$287,43,0)</f>
        <v>0</v>
      </c>
      <c r="FS59" s="43">
        <f>VLOOKUP($C59,'факт СДП 12 мес'!$D$8:$HP$287,44,0)</f>
        <v>0</v>
      </c>
      <c r="FT59" s="43">
        <f>SUM(FJ59*$G59)</f>
        <v>0</v>
      </c>
      <c r="FU59" s="43">
        <f>SUM(FL59*$G59)</f>
        <v>0</v>
      </c>
      <c r="FV59" s="43">
        <f>SUM(FN59*$G59)</f>
        <v>0</v>
      </c>
      <c r="FW59" s="43">
        <f>SUM(FN59-FL59)</f>
        <v>0</v>
      </c>
      <c r="FX59" s="43">
        <f>SUM(FO59-FM59)</f>
        <v>0</v>
      </c>
      <c r="FY59" s="44">
        <f>'СДП (план)'!AL59</f>
        <v>0</v>
      </c>
      <c r="FZ59" s="43">
        <f>'СДП (план)'!AM59</f>
        <v>0</v>
      </c>
      <c r="GA59" s="43">
        <f>SUM(FY59/12*$A$2)</f>
        <v>0</v>
      </c>
      <c r="GB59" s="43">
        <f>SUM(FZ59/12*$A$2)</f>
        <v>0</v>
      </c>
      <c r="GC59" s="43">
        <f>VLOOKUP($C59,'факт СДП 12 мес'!$D$8:$HP$287,45,0)</f>
        <v>0</v>
      </c>
      <c r="GD59" s="43">
        <f>VLOOKUP($C59,'факт СДП 12 мес'!$D$8:$HP$287,46,0)</f>
        <v>0</v>
      </c>
      <c r="GE59" s="43">
        <f>VLOOKUP($C59,'факт СДП 12 мес'!$D$8:$HP$287,47,0)</f>
        <v>0</v>
      </c>
      <c r="GF59" s="43">
        <f>VLOOKUP($C59,'факт СДП 12 мес'!$D$8:$HP$287,48,0)</f>
        <v>0</v>
      </c>
      <c r="GG59" s="43">
        <f>VLOOKUP($C59,'факт СДП 12 мес'!$D$8:$HP$287,49,0)</f>
        <v>0</v>
      </c>
      <c r="GH59" s="43">
        <f>VLOOKUP($C59,'факт СДП 12 мес'!$D$8:$HP$287,50,0)</f>
        <v>0</v>
      </c>
      <c r="GI59" s="43">
        <f>SUM(FY59*$G59)</f>
        <v>0</v>
      </c>
      <c r="GJ59" s="43">
        <f>SUM(GA59*$G59)</f>
        <v>0</v>
      </c>
      <c r="GK59" s="43">
        <f>SUM(GC59*$G59)</f>
        <v>0</v>
      </c>
      <c r="GL59" s="43">
        <f>SUM(GC59-GA59)</f>
        <v>0</v>
      </c>
      <c r="GM59" s="43">
        <f>SUM(GD59-GB59)</f>
        <v>0</v>
      </c>
      <c r="GN59" s="5">
        <f>'СДП (план)'!AN59</f>
        <v>0</v>
      </c>
      <c r="GO59" s="3">
        <f>'СДП (план)'!AO59</f>
        <v>0</v>
      </c>
      <c r="GP59" s="43">
        <f>SUM(GN59/12*$A$2)</f>
        <v>0</v>
      </c>
      <c r="GQ59" s="43">
        <f>SUM(GO59/12*$A$2)</f>
        <v>0</v>
      </c>
      <c r="GR59" s="43">
        <f>VLOOKUP($C59,'факт СДП 12 мес'!$D$8:$HP$287,51,0)</f>
        <v>0</v>
      </c>
      <c r="GS59" s="43">
        <f>VLOOKUP($C59,'факт СДП 12 мес'!$D$8:$HP$287,52,0)</f>
        <v>0</v>
      </c>
      <c r="GT59" s="43">
        <f>VLOOKUP($C59,'факт СДП 12 мес'!$D$8:$HP$287,53,0)</f>
        <v>0</v>
      </c>
      <c r="GU59" s="43">
        <f>VLOOKUP($C59,'факт СДП 12 мес'!$D$8:$HP$287,54,0)</f>
        <v>0</v>
      </c>
      <c r="GV59" s="43">
        <f>VLOOKUP($C59,'факт СДП 12 мес'!$D$8:$HP$287,55,0)</f>
        <v>0</v>
      </c>
      <c r="GW59" s="43">
        <f>VLOOKUP($C59,'факт СДП 12 мес'!$D$8:$HP$287,56,0)</f>
        <v>0</v>
      </c>
      <c r="GX59" s="43">
        <f>SUM(GN59*$G59)</f>
        <v>0</v>
      </c>
      <c r="GY59" s="43">
        <f>SUM(GP59*$G59)</f>
        <v>0</v>
      </c>
      <c r="GZ59" s="43">
        <f>SUM(GR59*$G59)</f>
        <v>0</v>
      </c>
      <c r="HA59" s="43">
        <f>SUM(GR59-GP59)</f>
        <v>0</v>
      </c>
      <c r="HB59" s="43">
        <f>SUM(GS59-GQ59)</f>
        <v>0</v>
      </c>
      <c r="HC59" s="5">
        <f>'СДП (план)'!AP59</f>
        <v>0</v>
      </c>
      <c r="HD59" s="3">
        <f>'СДП (план)'!AQ59</f>
        <v>0</v>
      </c>
      <c r="HE59" s="43">
        <f>SUM(HC59/12*$A$2)</f>
        <v>0</v>
      </c>
      <c r="HF59" s="43">
        <f>SUM(HD59/12*$A$2)</f>
        <v>0</v>
      </c>
      <c r="HG59" s="43">
        <f>VLOOKUP($C59,'факт СДП 12 мес'!$D$8:$HP$287,141,0)</f>
        <v>0</v>
      </c>
      <c r="HH59" s="43">
        <f>VLOOKUP($C59,'факт СДП 12 мес'!$D$8:$HP$287,142,0)</f>
        <v>0</v>
      </c>
      <c r="HI59" s="43">
        <f>VLOOKUP($C59,'факт СДП 12 мес'!$D$8:$HP$287,143,0)</f>
        <v>0</v>
      </c>
      <c r="HJ59" s="43">
        <f>VLOOKUP($C59,'факт СДП 12 мес'!$D$8:$HP$287,144,0)</f>
        <v>0</v>
      </c>
      <c r="HK59" s="43">
        <f>VLOOKUP($C59,'факт СДП 12 мес'!$D$8:$HP$287,145,0)</f>
        <v>0</v>
      </c>
      <c r="HL59" s="43">
        <f>VLOOKUP($C59,'факт СДП 12 мес'!$D$8:$HP$287,146,0)</f>
        <v>0</v>
      </c>
      <c r="HM59" s="43">
        <f>SUM(HC59*$G59)</f>
        <v>0</v>
      </c>
      <c r="HN59" s="43">
        <f>SUM(HE59*$G59)</f>
        <v>0</v>
      </c>
      <c r="HO59" s="43">
        <f>SUM(HG59*$G59)</f>
        <v>0</v>
      </c>
      <c r="HP59" s="43">
        <f>SUM(HG59-HE59)</f>
        <v>0</v>
      </c>
      <c r="HQ59" s="43">
        <f>SUM(HH59-HF59)</f>
        <v>0</v>
      </c>
      <c r="HR59" s="44">
        <f>'СДП (план)'!AR59</f>
        <v>0</v>
      </c>
      <c r="HS59" s="43">
        <f>'СДП (план)'!AS59</f>
        <v>0</v>
      </c>
      <c r="HT59" s="43">
        <f>SUM(HR59/12*$A$2)</f>
        <v>0</v>
      </c>
      <c r="HU59" s="43">
        <f>SUM(HS59/12*$A$2)</f>
        <v>0</v>
      </c>
      <c r="HV59" s="43">
        <f>VLOOKUP($C59,'факт СДП 12 мес'!$D$8:$HP$287,171,0)</f>
        <v>0</v>
      </c>
      <c r="HW59" s="43">
        <f>VLOOKUP($C59,'факт СДП 12 мес'!$D$8:$HP$287,172,0)</f>
        <v>0</v>
      </c>
      <c r="HX59" s="43">
        <f>VLOOKUP($C59,'факт СДП 12 мес'!$D$8:$HP$287,173,0)</f>
        <v>0</v>
      </c>
      <c r="HY59" s="43">
        <f>VLOOKUP($C59,'факт СДП 12 мес'!$D$8:$HP$287,174,0)</f>
        <v>0</v>
      </c>
      <c r="HZ59" s="43">
        <f>VLOOKUP($C59,'факт СДП 12 мес'!$D$8:$HP$287,175,0)</f>
        <v>0</v>
      </c>
      <c r="IA59" s="43">
        <f>VLOOKUP($C59,'факт СДП 12 мес'!$D$8:$HP$287,176,0)</f>
        <v>0</v>
      </c>
      <c r="IB59" s="43">
        <f>SUM(HR59*$G59)</f>
        <v>0</v>
      </c>
      <c r="IC59" s="43">
        <f>SUM(HT59*$G59)</f>
        <v>0</v>
      </c>
      <c r="ID59" s="43">
        <f>SUM(HV59*$G59)</f>
        <v>0</v>
      </c>
      <c r="IE59" s="43">
        <f>SUM(HV59-HT59)</f>
        <v>0</v>
      </c>
      <c r="IF59" s="43">
        <f>SUM(HW59-HU59)</f>
        <v>0</v>
      </c>
      <c r="IG59" s="44">
        <f>'СДП (план)'!AT59</f>
        <v>0</v>
      </c>
      <c r="IH59" s="43">
        <f>'СДП (план)'!AU59</f>
        <v>0</v>
      </c>
      <c r="II59" s="43">
        <f>SUM(IG59/12*$A$2)</f>
        <v>0</v>
      </c>
      <c r="IJ59" s="43">
        <f>SUM(IH59/12*$A$2)</f>
        <v>0</v>
      </c>
      <c r="IK59" s="43">
        <f>VLOOKUP($C59,'факт СДП 12 мес'!$D$8:$HP$287,183,0)</f>
        <v>0</v>
      </c>
      <c r="IL59" s="43">
        <f>VLOOKUP($C59,'факт СДП 12 мес'!$D$8:$HP$287,184,0)</f>
        <v>0</v>
      </c>
      <c r="IM59" s="43">
        <f>VLOOKUP($C59,'факт СДП 12 мес'!$D$8:$HP$287,185,0)</f>
        <v>0</v>
      </c>
      <c r="IN59" s="43">
        <f>VLOOKUP($C59,'факт СДП 12 мес'!$D$8:$HP$287,186,0)</f>
        <v>0</v>
      </c>
      <c r="IO59" s="43">
        <f>VLOOKUP($C59,'факт СДП 12 мес'!$D$8:$HP$287,187,0)</f>
        <v>0</v>
      </c>
      <c r="IP59" s="43">
        <f>VLOOKUP($C59,'факт СДП 12 мес'!$D$8:$HP$287,188,0)</f>
        <v>0</v>
      </c>
      <c r="IQ59" s="43">
        <f>SUM(IG59*$G59)</f>
        <v>0</v>
      </c>
      <c r="IR59" s="43">
        <f>SUM(II59*$G59)</f>
        <v>0</v>
      </c>
      <c r="IS59" s="43">
        <f>SUM(IK59*$G59)</f>
        <v>0</v>
      </c>
      <c r="IT59" s="43">
        <f>SUM(IK59-II59)</f>
        <v>0</v>
      </c>
      <c r="IU59" s="43">
        <f>SUM(IL59-IJ59)</f>
        <v>0</v>
      </c>
      <c r="IV59" s="45">
        <f>'СДП (план)'!AV59</f>
        <v>0</v>
      </c>
      <c r="IW59" s="45">
        <f>'СДП (план)'!AW59</f>
        <v>0</v>
      </c>
      <c r="IX59" s="43">
        <f>SUM(IV59/12*$A$2)</f>
        <v>0</v>
      </c>
      <c r="IY59" s="43">
        <f>SUM(IW59/12*$A$2)</f>
        <v>0</v>
      </c>
      <c r="IZ59" s="43">
        <f>VLOOKUP($C59,'факт СДП 12 мес'!$D$8:$HP$287,147,0)</f>
        <v>0</v>
      </c>
      <c r="JA59" s="43">
        <f>VLOOKUP($C59,'факт СДП 12 мес'!$D$8:$HP$287,148,0)</f>
        <v>0</v>
      </c>
      <c r="JB59" s="43">
        <f>VLOOKUP($C59,'факт СДП 12 мес'!$D$8:$HP$287,149,0)</f>
        <v>0</v>
      </c>
      <c r="JC59" s="43">
        <f>VLOOKUP($C59,'факт СДП 12 мес'!$D$8:$HP$287,150,0)</f>
        <v>0</v>
      </c>
      <c r="JD59" s="43">
        <f>VLOOKUP($C59,'факт СДП 12 мес'!$D$8:$HP$287,151,0)</f>
        <v>0</v>
      </c>
      <c r="JE59" s="43">
        <f>VLOOKUP($C59,'факт СДП 12 мес'!$D$8:$HP$287,152,0)</f>
        <v>0</v>
      </c>
      <c r="JF59" s="43">
        <f>SUM(IV59*$G59)</f>
        <v>0</v>
      </c>
      <c r="JG59" s="43">
        <f>SUM(IX59*$G59)</f>
        <v>0</v>
      </c>
      <c r="JH59" s="43">
        <f>SUM(IZ59*$G59)</f>
        <v>0</v>
      </c>
      <c r="JI59" s="43">
        <f>SUM(IZ59-IX59)</f>
        <v>0</v>
      </c>
      <c r="JJ59" s="43">
        <f>SUM(JA59-IY59)</f>
        <v>0</v>
      </c>
      <c r="JK59" s="45">
        <f>'СДП (план)'!AX59</f>
        <v>0</v>
      </c>
      <c r="JL59" s="45">
        <f>'СДП (план)'!AY59</f>
        <v>0</v>
      </c>
      <c r="JM59" s="43">
        <f>SUM(JK59/12*$A$2)</f>
        <v>0</v>
      </c>
      <c r="JN59" s="43">
        <f>SUM(JL59/12*$A$2)</f>
        <v>0</v>
      </c>
      <c r="JO59" s="43">
        <f>VLOOKUP($C59,'факт СДП 12 мес'!$D$8:$HP$287,135,0)</f>
        <v>0</v>
      </c>
      <c r="JP59" s="43">
        <f>VLOOKUP($C59,'факт СДП 12 мес'!$D$8:$HP$287,136,0)</f>
        <v>0</v>
      </c>
      <c r="JQ59" s="43">
        <f>VLOOKUP($C59,'факт СДП 12 мес'!$D$8:$HP$287,137,0)</f>
        <v>0</v>
      </c>
      <c r="JR59" s="43">
        <f>VLOOKUP($C59,'факт СДП 12 мес'!$D$8:$HP$287,138,0)</f>
        <v>0</v>
      </c>
      <c r="JS59" s="43">
        <f>VLOOKUP($C59,'факт СДП 12 мес'!$D$8:$HP$287,139,0)</f>
        <v>0</v>
      </c>
      <c r="JT59" s="43">
        <f>VLOOKUP($C59,'факт СДП 12 мес'!$D$8:$HP$287,140,0)</f>
        <v>0</v>
      </c>
      <c r="JU59" s="43">
        <f>SUM(JK59*$G59)</f>
        <v>0</v>
      </c>
      <c r="JV59" s="43">
        <f>SUM(JM59*$G59)</f>
        <v>0</v>
      </c>
      <c r="JW59" s="43">
        <f>SUM(JO59*$G59)</f>
        <v>0</v>
      </c>
      <c r="JX59" s="43">
        <f>SUM(JO59-JM59)</f>
        <v>0</v>
      </c>
      <c r="JY59" s="43">
        <f>SUM(JP59-JN59)</f>
        <v>0</v>
      </c>
      <c r="JZ59" s="44">
        <f>'СДП (план)'!AZ59</f>
        <v>0</v>
      </c>
      <c r="KA59" s="43">
        <f>'СДП (план)'!BA59</f>
        <v>0</v>
      </c>
      <c r="KB59" s="43">
        <f>SUM(JZ59/12*$A$2)</f>
        <v>0</v>
      </c>
      <c r="KC59" s="43">
        <f>SUM(KA59/12*$A$2)</f>
        <v>0</v>
      </c>
      <c r="KD59" s="43">
        <f>VLOOKUP($C59,'факт СДП 12 мес'!$D$8:$HP$287,105,0)</f>
        <v>0</v>
      </c>
      <c r="KE59" s="43">
        <f>VLOOKUP($C59,'факт СДП 12 мес'!$D$8:$HP$287,106,0)</f>
        <v>0</v>
      </c>
      <c r="KF59" s="43">
        <f>VLOOKUP($C59,'факт СДП 12 мес'!$D$8:$HP$287,107,0)</f>
        <v>0</v>
      </c>
      <c r="KG59" s="43">
        <f>VLOOKUP($C59,'факт СДП 12 мес'!$D$8:$HP$287,108,0)</f>
        <v>0</v>
      </c>
      <c r="KH59" s="43">
        <f>VLOOKUP($C59,'факт СДП 12 мес'!$D$8:$HP$287,109,0)</f>
        <v>0</v>
      </c>
      <c r="KI59" s="43">
        <f>VLOOKUP($C59,'факт СДП 12 мес'!$D$8:$HP$287,110,0)</f>
        <v>0</v>
      </c>
      <c r="KJ59" s="43">
        <f>SUM(JZ59*$G59)</f>
        <v>0</v>
      </c>
      <c r="KK59" s="43">
        <f>SUM(KB59*$G59)</f>
        <v>0</v>
      </c>
      <c r="KL59" s="43">
        <f>SUM(KD59*$G59)</f>
        <v>0</v>
      </c>
      <c r="KM59" s="43">
        <f>SUM(KD59-KB59)</f>
        <v>0</v>
      </c>
      <c r="KN59" s="43">
        <f>SUM(KE59-KC59)</f>
        <v>0</v>
      </c>
      <c r="KO59" s="44">
        <f>'СДП (план)'!BB59</f>
        <v>0</v>
      </c>
      <c r="KP59" s="43">
        <f>'СДП (план)'!BC59</f>
        <v>0</v>
      </c>
      <c r="KQ59" s="43">
        <f>SUM(KO59/12*$A$2)</f>
        <v>0</v>
      </c>
      <c r="KR59" s="43">
        <f>SUM(KP59/12*$A$2)</f>
        <v>0</v>
      </c>
      <c r="KS59" s="43">
        <f>VLOOKUP($C59,'факт СДП 12 мес'!$D$8:$HP$287,189,0)</f>
        <v>0</v>
      </c>
      <c r="KT59" s="43">
        <f>VLOOKUP($C59,'факт СДП 12 мес'!$D$8:$HP$287,190,0)</f>
        <v>0</v>
      </c>
      <c r="KU59" s="43">
        <f>VLOOKUP($C59,'факт СДП 12 мес'!$D$8:$HP$287,191,0)</f>
        <v>0</v>
      </c>
      <c r="KV59" s="43">
        <f>VLOOKUP($C59,'факт СДП 12 мес'!$D$8:$HP$287,192,0)</f>
        <v>0</v>
      </c>
      <c r="KW59" s="43">
        <f>VLOOKUP($C59,'факт СДП 12 мес'!$D$8:$HP$287,193,0)</f>
        <v>0</v>
      </c>
      <c r="KX59" s="43">
        <f>VLOOKUP($C59,'факт СДП 12 мес'!$D$8:$HP$287,194,0)</f>
        <v>0</v>
      </c>
      <c r="KY59" s="43">
        <f>SUM(KO59*$G59)</f>
        <v>0</v>
      </c>
      <c r="KZ59" s="43">
        <f>SUM(KQ59*$G59)</f>
        <v>0</v>
      </c>
      <c r="LA59" s="43">
        <f>SUM(KS59*$G59)</f>
        <v>0</v>
      </c>
      <c r="LB59" s="43">
        <f>SUM(KS59-KQ59)</f>
        <v>0</v>
      </c>
      <c r="LC59" s="43">
        <f>SUM(KT59-KR59)</f>
        <v>0</v>
      </c>
      <c r="LD59" s="44">
        <f>'СДП (план)'!BD59</f>
        <v>0</v>
      </c>
      <c r="LE59" s="43">
        <f>'СДП (план)'!BE59</f>
        <v>0</v>
      </c>
      <c r="LF59" s="43">
        <f>SUM(LD59/12*$A$2)</f>
        <v>0</v>
      </c>
      <c r="LG59" s="43">
        <f>SUM(LE59/12*$A$2)</f>
        <v>0</v>
      </c>
      <c r="LH59" s="43">
        <f>VLOOKUP($C59,'факт СДП 12 мес'!$D$8:$HP$287,63,0)</f>
        <v>0</v>
      </c>
      <c r="LI59" s="43">
        <f>VLOOKUP($C59,'факт СДП 12 мес'!$D$8:$HP$287,64,0)</f>
        <v>0</v>
      </c>
      <c r="LJ59" s="43">
        <f>VLOOKUP($C59,'факт СДП 12 мес'!$D$8:$HP$287,65,0)</f>
        <v>0</v>
      </c>
      <c r="LK59" s="43">
        <f>VLOOKUP($C59,'факт СДП 12 мес'!$D$8:$HP$287,66,0)</f>
        <v>0</v>
      </c>
      <c r="LL59" s="43">
        <f>VLOOKUP($C59,'факт СДП 12 мес'!$D$8:$HP$287,67,0)</f>
        <v>0</v>
      </c>
      <c r="LM59" s="43">
        <f>VLOOKUP($C59,'факт СДП 12 мес'!$D$8:$HP$287,68,0)</f>
        <v>0</v>
      </c>
      <c r="LN59" s="43">
        <f>SUM(LD59*$G59)</f>
        <v>0</v>
      </c>
      <c r="LO59" s="43">
        <f>SUM(LF59*$G59)</f>
        <v>0</v>
      </c>
      <c r="LP59" s="43">
        <f>SUM(LH59*$G59)</f>
        <v>0</v>
      </c>
      <c r="LQ59" s="43">
        <f>SUM(LH59-LF59)</f>
        <v>0</v>
      </c>
      <c r="LR59" s="43">
        <f>SUM(LI59-LG59)</f>
        <v>0</v>
      </c>
      <c r="LS59" s="44">
        <f>'СДП (план)'!BF59</f>
        <v>0</v>
      </c>
      <c r="LT59" s="43">
        <f>'СДП (план)'!BG59</f>
        <v>0</v>
      </c>
      <c r="LU59" s="43">
        <f>SUM(LS59/12*$A$2)</f>
        <v>0</v>
      </c>
      <c r="LV59" s="43">
        <f>SUM(LT59/12*$A$2)</f>
        <v>0</v>
      </c>
      <c r="LW59" s="43">
        <f>VLOOKUP($C59,'факт СДП 12 мес'!$D$8:$HP$287,69,0)</f>
        <v>0</v>
      </c>
      <c r="LX59" s="43">
        <f>VLOOKUP($C59,'факт СДП 12 мес'!$D$8:$HP$287,70,0)</f>
        <v>0</v>
      </c>
      <c r="LY59" s="43">
        <f>VLOOKUP($C59,'факт СДП 12 мес'!$D$8:$HP$287,71,0)</f>
        <v>0</v>
      </c>
      <c r="LZ59" s="43">
        <f>VLOOKUP($C59,'факт СДП 12 мес'!$D$8:$HP$287,72,0)</f>
        <v>0</v>
      </c>
      <c r="MA59" s="43">
        <f>VLOOKUP($C59,'факт СДП 12 мес'!$D$8:$HP$287,73,0)</f>
        <v>0</v>
      </c>
      <c r="MB59" s="43">
        <f>VLOOKUP($C59,'факт СДП 12 мес'!$D$8:$HP$287,74,0)</f>
        <v>0</v>
      </c>
      <c r="MC59" s="43">
        <f>SUM(LS59*$G59)</f>
        <v>0</v>
      </c>
      <c r="MD59" s="43">
        <f>SUM(LU59*$G59)</f>
        <v>0</v>
      </c>
      <c r="ME59" s="43">
        <f>SUM(LW59*$G59)</f>
        <v>0</v>
      </c>
      <c r="MF59" s="43">
        <f>SUM(LW59-LU59)</f>
        <v>0</v>
      </c>
      <c r="MG59" s="43">
        <f>SUM(LX59-LV59)</f>
        <v>0</v>
      </c>
      <c r="MH59" s="44">
        <f>'СДП (план)'!BH59</f>
        <v>0</v>
      </c>
      <c r="MI59" s="43">
        <f>'СДП (план)'!BI59</f>
        <v>0</v>
      </c>
      <c r="MJ59" s="43">
        <f>SUM(MH59/12*$A$2)</f>
        <v>0</v>
      </c>
      <c r="MK59" s="43">
        <f>SUM(MI59/12*$A$2)</f>
        <v>0</v>
      </c>
      <c r="ML59" s="43">
        <f>VLOOKUP($C59,'факт СДП 12 мес'!$D$8:$HP$287,75,0)</f>
        <v>0</v>
      </c>
      <c r="MM59" s="43">
        <f>VLOOKUP($C59,'факт СДП 12 мес'!$D$8:$HP$287,76,0)</f>
        <v>0</v>
      </c>
      <c r="MN59" s="43">
        <f>VLOOKUP($C59,'факт СДП 12 мес'!$D$8:$HP$287,77,0)</f>
        <v>0</v>
      </c>
      <c r="MO59" s="43">
        <f>VLOOKUP($C59,'факт СДП 12 мес'!$D$8:$HP$287,78,0)</f>
        <v>0</v>
      </c>
      <c r="MP59" s="43">
        <f>VLOOKUP($C59,'факт СДП 12 мес'!$D$8:$HP$287,79,0)</f>
        <v>0</v>
      </c>
      <c r="MQ59" s="43">
        <f>VLOOKUP($C59,'факт СДП 12 мес'!$D$8:$HP$287,80,0)</f>
        <v>0</v>
      </c>
      <c r="MR59" s="43">
        <f>SUM(MH59*$G59)</f>
        <v>0</v>
      </c>
      <c r="MS59" s="43">
        <f>SUM(MJ59*$G59)</f>
        <v>0</v>
      </c>
      <c r="MT59" s="43">
        <f>SUM(ML59*$G59)</f>
        <v>0</v>
      </c>
      <c r="MU59" s="43">
        <f>SUM(ML59-MJ59)</f>
        <v>0</v>
      </c>
      <c r="MV59" s="43">
        <f>SUM(MM59-MK59)</f>
        <v>0</v>
      </c>
      <c r="MW59" s="44">
        <f>'СДП (план)'!BJ59</f>
        <v>0</v>
      </c>
      <c r="MX59" s="43">
        <f>'СДП (план)'!BK59</f>
        <v>0</v>
      </c>
      <c r="MY59" s="43">
        <f>SUM(MW59/12*$A$2)</f>
        <v>0</v>
      </c>
      <c r="MZ59" s="43">
        <f>SUM(MX59/12*$A$2)</f>
        <v>0</v>
      </c>
      <c r="NA59" s="43">
        <f>VLOOKUP($C59,'факт СДП 12 мес'!$D$8:$HP$287,81,0)</f>
        <v>0</v>
      </c>
      <c r="NB59" s="43">
        <f>VLOOKUP($C59,'факт СДП 12 мес'!$D$8:$HP$287,82,0)</f>
        <v>0</v>
      </c>
      <c r="NC59" s="43">
        <f>VLOOKUP($C59,'факт СДП 12 мес'!$D$8:$HP$287,83,0)</f>
        <v>0</v>
      </c>
      <c r="ND59" s="43">
        <f>VLOOKUP($C59,'факт СДП 12 мес'!$D$8:$HP$287,84,0)</f>
        <v>0</v>
      </c>
      <c r="NE59" s="43">
        <f>VLOOKUP($C59,'факт СДП 12 мес'!$D$8:$HP$287,85,0)</f>
        <v>0</v>
      </c>
      <c r="NF59" s="43">
        <f>VLOOKUP($C59,'факт СДП 12 мес'!$D$8:$HP$287,86,0)</f>
        <v>0</v>
      </c>
      <c r="NG59" s="43">
        <f>SUM(MW59*$G59)</f>
        <v>0</v>
      </c>
      <c r="NH59" s="43">
        <f>SUM(MY59*$G59)</f>
        <v>0</v>
      </c>
      <c r="NI59" s="43">
        <f>SUM(NA59*$G59)</f>
        <v>0</v>
      </c>
      <c r="NJ59" s="43">
        <f>SUM(NA59-MY59)</f>
        <v>0</v>
      </c>
      <c r="NK59" s="43">
        <f>SUM(NB59-MZ59)</f>
        <v>0</v>
      </c>
      <c r="NL59" s="44">
        <f>'СДП (план)'!BL59</f>
        <v>0</v>
      </c>
      <c r="NM59" s="43">
        <f>'СДП (план)'!BM59</f>
        <v>0</v>
      </c>
      <c r="NN59" s="43">
        <f>SUM(NL59/12*$A$2)</f>
        <v>0</v>
      </c>
      <c r="NO59" s="43">
        <f>SUM(NM59/12*$A$2)</f>
        <v>0</v>
      </c>
      <c r="NP59" s="43">
        <f>VLOOKUP($C59,'факт СДП 12 мес'!$D$8:$HP$287,99,0)</f>
        <v>0</v>
      </c>
      <c r="NQ59" s="43">
        <f>VLOOKUP($C59,'факт СДП 12 мес'!$D$8:$HP$287,100,0)</f>
        <v>0</v>
      </c>
      <c r="NR59" s="43">
        <f>VLOOKUP($C59,'факт СДП 12 мес'!$D$8:$HP$287,101,0)</f>
        <v>0</v>
      </c>
      <c r="NS59" s="43">
        <f>VLOOKUP($C59,'факт СДП 12 мес'!$D$8:$HP$287,102,0)</f>
        <v>0</v>
      </c>
      <c r="NT59" s="43">
        <f>VLOOKUP($C59,'факт СДП 12 мес'!$D$8:$HP$287,103,0)</f>
        <v>0</v>
      </c>
      <c r="NU59" s="43">
        <f>VLOOKUP($C59,'факт СДП 12 мес'!$D$8:$HP$287,104,0)</f>
        <v>0</v>
      </c>
      <c r="NV59" s="43">
        <f>SUM(NL59*$G59)</f>
        <v>0</v>
      </c>
      <c r="NW59" s="43">
        <f>SUM(NN59*$G59)</f>
        <v>0</v>
      </c>
      <c r="NX59" s="43">
        <f>SUM(NP59*$G59)</f>
        <v>0</v>
      </c>
      <c r="NY59" s="43">
        <f>SUM(NP59-NN59)</f>
        <v>0</v>
      </c>
      <c r="NZ59" s="43">
        <f>SUM(NQ59-NO59)</f>
        <v>0</v>
      </c>
      <c r="OA59" s="44" t="e">
        <f>'СДП (план)'!#REF!</f>
        <v>#REF!</v>
      </c>
      <c r="OB59" s="43" t="e">
        <f>'СДП (план)'!#REF!</f>
        <v>#REF!</v>
      </c>
      <c r="OC59" s="43" t="e">
        <f>SUM(OA59/12*$A$2)</f>
        <v>#REF!</v>
      </c>
      <c r="OD59" s="43" t="e">
        <f>SUM(OB59/12*$A$2)</f>
        <v>#REF!</v>
      </c>
      <c r="OE59" s="43"/>
      <c r="OF59" s="43"/>
      <c r="OG59" s="43"/>
      <c r="OH59" s="43"/>
      <c r="OI59" s="43"/>
      <c r="OJ59" s="43"/>
      <c r="OK59" s="43" t="e">
        <f>SUM(OA59*$G59)</f>
        <v>#REF!</v>
      </c>
      <c r="OL59" s="43" t="e">
        <f>SUM(OC59*$G59)</f>
        <v>#REF!</v>
      </c>
      <c r="OM59" s="43">
        <f>SUM(OE59*$G59)</f>
        <v>0</v>
      </c>
      <c r="ON59" s="43" t="e">
        <f>SUM(OE59-OC59)</f>
        <v>#REF!</v>
      </c>
      <c r="OO59" s="43" t="e">
        <f>SUM(OF59-OD59)</f>
        <v>#REF!</v>
      </c>
      <c r="OP59" s="44">
        <f>'СДП (план)'!BP59</f>
        <v>0</v>
      </c>
      <c r="OQ59" s="43">
        <f>'СДП (план)'!BQ59</f>
        <v>0</v>
      </c>
      <c r="OR59" s="43">
        <f>SUM(OP59/12*$A$2)</f>
        <v>0</v>
      </c>
      <c r="OS59" s="43">
        <f>SUM(OQ59/12*$A$2)</f>
        <v>0</v>
      </c>
      <c r="OT59" s="43">
        <f>VLOOKUP($C59,'факт СДП 12 мес'!$D$8:$HP$287,177,0)</f>
        <v>0</v>
      </c>
      <c r="OU59" s="43">
        <f>VLOOKUP($C59,'факт СДП 12 мес'!$D$8:$HP$287,178,0)</f>
        <v>0</v>
      </c>
      <c r="OV59" s="43">
        <f>VLOOKUP($C59,'факт СДП 12 мес'!$D$8:$HP$287,179,0)</f>
        <v>0</v>
      </c>
      <c r="OW59" s="43">
        <f>VLOOKUP($C59,'факт СДП 12 мес'!$D$8:$HP$287,180,0)</f>
        <v>0</v>
      </c>
      <c r="OX59" s="43">
        <f>VLOOKUP($C59,'факт СДП 12 мес'!$D$8:$HP$287,181,0)</f>
        <v>0</v>
      </c>
      <c r="OY59" s="43">
        <f>VLOOKUP($C59,'факт СДП 12 мес'!$D$8:$HP$287,182,0)</f>
        <v>0</v>
      </c>
      <c r="OZ59" s="43">
        <f>SUM(OP59*$G59)</f>
        <v>0</v>
      </c>
      <c r="PA59" s="43">
        <f>SUM(OR59*$G59)</f>
        <v>0</v>
      </c>
      <c r="PB59" s="43">
        <f>SUM(OT59*$G59)</f>
        <v>0</v>
      </c>
      <c r="PC59" s="43">
        <f>SUM(OT59-OR59)</f>
        <v>0</v>
      </c>
      <c r="PD59" s="43">
        <f>SUM(OU59-OS59)</f>
        <v>0</v>
      </c>
      <c r="PE59" s="45">
        <f>'СДП (план)'!BR59</f>
        <v>0</v>
      </c>
      <c r="PF59" s="45">
        <f>'СДП (план)'!BS59</f>
        <v>0</v>
      </c>
      <c r="PG59" s="43">
        <f>SUM(PE59/12*$A$2)</f>
        <v>0</v>
      </c>
      <c r="PH59" s="43">
        <f>SUM(PF59/12*$A$2)</f>
        <v>0</v>
      </c>
      <c r="PI59" s="43">
        <f>VLOOKUP($C59,'факт СДП 12 мес'!$D$8:$HP$287,123,0)</f>
        <v>0</v>
      </c>
      <c r="PJ59" s="43">
        <f>VLOOKUP($C59,'факт СДП 12 мес'!$D$8:$HP$287,124,0)</f>
        <v>0</v>
      </c>
      <c r="PK59" s="43">
        <f>VLOOKUP($C59,'факт СДП 12 мес'!$D$8:$HP$287,125,0)</f>
        <v>0</v>
      </c>
      <c r="PL59" s="43">
        <f>VLOOKUP($C59,'факт СДП 12 мес'!$D$8:$HP$287,126,0)</f>
        <v>0</v>
      </c>
      <c r="PM59" s="43">
        <f>VLOOKUP($C59,'факт СДП 12 мес'!$D$8:$HP$287,127,0)</f>
        <v>0</v>
      </c>
      <c r="PN59" s="43">
        <f>VLOOKUP($C59,'факт СДП 12 мес'!$D$8:$HP$287,128,0)</f>
        <v>0</v>
      </c>
      <c r="PO59" s="43">
        <f>SUM(PE59*$G59)</f>
        <v>0</v>
      </c>
      <c r="PP59" s="43">
        <f>SUM(PG59*$G59)</f>
        <v>0</v>
      </c>
      <c r="PQ59" s="43">
        <f>SUM(PI59*$G59)</f>
        <v>0</v>
      </c>
      <c r="PR59" s="43">
        <f>SUM(PI59-PG59)</f>
        <v>0</v>
      </c>
      <c r="PS59" s="43">
        <f>SUM(PJ59-PH59)</f>
        <v>0</v>
      </c>
      <c r="PT59" s="44">
        <f>'СДП (план)'!BT59</f>
        <v>0</v>
      </c>
      <c r="PU59" s="43">
        <f>'СДП (план)'!BU59</f>
        <v>0</v>
      </c>
      <c r="PV59" s="43">
        <f>SUM(PT59/12*$A$2)</f>
        <v>0</v>
      </c>
      <c r="PW59" s="43">
        <f>SUM(PU59/12*$A$2)</f>
        <v>0</v>
      </c>
      <c r="PX59" s="43">
        <f>VLOOKUP($C59,'факт СДП 12 мес'!$D$8:$HP$287,111,0)</f>
        <v>0</v>
      </c>
      <c r="PY59" s="43">
        <f>VLOOKUP($C59,'факт СДП 12 мес'!$D$8:$HP$287,112,0)</f>
        <v>0</v>
      </c>
      <c r="PZ59" s="43">
        <f>VLOOKUP($C59,'факт СДП 12 мес'!$D$8:$HP$287,113,0)</f>
        <v>0</v>
      </c>
      <c r="QA59" s="43">
        <f>VLOOKUP($C59,'факт СДП 12 мес'!$D$8:$HP$287,114,0)</f>
        <v>0</v>
      </c>
      <c r="QB59" s="43">
        <f>VLOOKUP($C59,'факт СДП 12 мес'!$D$8:$HP$287,115,0)</f>
        <v>0</v>
      </c>
      <c r="QC59" s="43">
        <f>VLOOKUP($C59,'факт СДП 12 мес'!$D$8:$HP$287,116,0)</f>
        <v>0</v>
      </c>
      <c r="QD59" s="43">
        <f>SUM(PT59*$G59)</f>
        <v>0</v>
      </c>
      <c r="QE59" s="43">
        <f>SUM(PV59*$G59)</f>
        <v>0</v>
      </c>
      <c r="QF59" s="43">
        <f>SUM(PX59*$G59)</f>
        <v>0</v>
      </c>
      <c r="QG59" s="43">
        <f>SUM(PX59-PV59)</f>
        <v>0</v>
      </c>
      <c r="QH59" s="43">
        <f>SUM(PY59-PW59)</f>
        <v>0</v>
      </c>
      <c r="QI59" s="44">
        <f>'СДП (план)'!BV59</f>
        <v>0</v>
      </c>
      <c r="QJ59" s="43">
        <f>'СДП (план)'!BW59</f>
        <v>0</v>
      </c>
      <c r="QK59" s="43">
        <f>SUM(QI59/12*$A$2)</f>
        <v>0</v>
      </c>
      <c r="QL59" s="43">
        <f>SUM(QJ59/12*$A$2)</f>
        <v>0</v>
      </c>
      <c r="QM59" s="43">
        <f>VLOOKUP($C59,'факт СДП 12 мес'!$D$8:$HP$287,153,0)</f>
        <v>0</v>
      </c>
      <c r="QN59" s="43">
        <f>VLOOKUP($C59,'факт СДП 12 мес'!$D$8:$HP$287,154,0)</f>
        <v>0</v>
      </c>
      <c r="QO59" s="43">
        <f>VLOOKUP($C59,'факт СДП 12 мес'!$D$8:$HP$287,155,0)</f>
        <v>0</v>
      </c>
      <c r="QP59" s="43">
        <f>VLOOKUP($C59,'факт СДП 12 мес'!$D$8:$HP$287,156,0)</f>
        <v>0</v>
      </c>
      <c r="QQ59" s="43">
        <f>VLOOKUP($C59,'факт СДП 12 мес'!$D$8:$HP$287,157,0)</f>
        <v>0</v>
      </c>
      <c r="QR59" s="43">
        <f>VLOOKUP($C59,'факт СДП 12 мес'!$D$8:$HP$287,158,0)</f>
        <v>0</v>
      </c>
      <c r="QS59" s="43">
        <f>SUM(QI59*$G59)</f>
        <v>0</v>
      </c>
      <c r="QT59" s="43">
        <f>SUM(QK59*$G59)</f>
        <v>0</v>
      </c>
      <c r="QU59" s="43">
        <f>SUM(QM59*$G59)</f>
        <v>0</v>
      </c>
      <c r="QV59" s="43">
        <f>SUM(QM59-QK59)</f>
        <v>0</v>
      </c>
      <c r="QW59" s="43">
        <f>SUM(QN59-QL59)</f>
        <v>0</v>
      </c>
      <c r="QX59" s="44">
        <f>'СДП (план)'!BX59</f>
        <v>0</v>
      </c>
      <c r="QY59" s="43">
        <f>'СДП (план)'!BY59</f>
        <v>0</v>
      </c>
      <c r="QZ59" s="43">
        <f>SUM(QX59/12*$A$2)</f>
        <v>0</v>
      </c>
      <c r="RA59" s="43">
        <f>SUM(QY59/12*$A$2)</f>
        <v>0</v>
      </c>
      <c r="RB59" s="43">
        <f>VLOOKUP($C59,'факт СДП 12 мес'!$D$8:$HP$287,195,0)</f>
        <v>0</v>
      </c>
      <c r="RC59" s="43">
        <f>VLOOKUP($C59,'факт СДП 12 мес'!$D$8:$HP$287,196,0)</f>
        <v>0</v>
      </c>
      <c r="RD59" s="43">
        <f>VLOOKUP($C59,'факт СДП 12 мес'!$D$8:$HP$287,197,0)</f>
        <v>0</v>
      </c>
      <c r="RE59" s="43">
        <f>VLOOKUP($C59,'факт СДП 12 мес'!$D$8:$HP$287,198,0)</f>
        <v>0</v>
      </c>
      <c r="RF59" s="43">
        <f>VLOOKUP($C59,'факт СДП 12 мес'!$D$8:$HP$287,199,0)</f>
        <v>0</v>
      </c>
      <c r="RG59" s="43">
        <f>VLOOKUP($C59,'факт СДП 12 мес'!$D$8:$HP$287,200,0)</f>
        <v>0</v>
      </c>
      <c r="RH59" s="43">
        <f>SUM(QX59*$G59)</f>
        <v>0</v>
      </c>
      <c r="RI59" s="43">
        <f>SUM(QZ59*$G59)</f>
        <v>0</v>
      </c>
      <c r="RJ59" s="43">
        <f>SUM(RB59*$G59)</f>
        <v>0</v>
      </c>
      <c r="RK59" s="43">
        <f>SUM(RB59-QZ59)</f>
        <v>0</v>
      </c>
      <c r="RL59" s="43">
        <f>SUM(RC59-RA59)</f>
        <v>0</v>
      </c>
      <c r="RM59" s="44">
        <f>'СДП (план)'!BZ59</f>
        <v>0</v>
      </c>
      <c r="RN59" s="43">
        <f>'СДП (план)'!CA59</f>
        <v>0</v>
      </c>
      <c r="RO59" s="43">
        <f>SUM(RM59/12*$A$2)</f>
        <v>0</v>
      </c>
      <c r="RP59" s="43">
        <f>SUM(RN59/12*$A$2)</f>
        <v>0</v>
      </c>
      <c r="RQ59" s="43">
        <f>VLOOKUP($C59,'факт СДП 12 мес'!$D$8:$HP$287,201,0)</f>
        <v>0</v>
      </c>
      <c r="RR59" s="43">
        <f>VLOOKUP($C59,'факт СДП 12 мес'!$D$8:$HP$287,202,0)</f>
        <v>0</v>
      </c>
      <c r="RS59" s="43">
        <f>VLOOKUP($C59,'факт СДП 12 мес'!$D$8:$HP$287,203,0)</f>
        <v>0</v>
      </c>
      <c r="RT59" s="43">
        <f>VLOOKUP($C59,'факт СДП 12 мес'!$D$8:$HP$287,204,0)</f>
        <v>0</v>
      </c>
      <c r="RU59" s="43">
        <f>VLOOKUP($C59,'факт СДП 12 мес'!$D$8:$HP$287,205,0)</f>
        <v>0</v>
      </c>
      <c r="RV59" s="43">
        <f>VLOOKUP($C59,'факт СДП 12 мес'!$D$8:$HP$287,206,0)</f>
        <v>0</v>
      </c>
      <c r="RW59" s="43">
        <f>SUM(RM59*$G59)</f>
        <v>0</v>
      </c>
      <c r="RX59" s="43">
        <f>SUM(RO59*$G59)</f>
        <v>0</v>
      </c>
      <c r="RY59" s="43">
        <f>SUM(RQ59*$G59)</f>
        <v>0</v>
      </c>
      <c r="RZ59" s="43">
        <f>SUM(RQ59-RO59)</f>
        <v>0</v>
      </c>
      <c r="SA59" s="43">
        <f>SUM(RR59-RP59)</f>
        <v>0</v>
      </c>
      <c r="SB59" s="44">
        <f>'СДП (план)'!CB59</f>
        <v>0</v>
      </c>
      <c r="SC59" s="43">
        <f>'СДП (план)'!CC59</f>
        <v>0</v>
      </c>
      <c r="SD59" s="43">
        <f>SUM(SB59/12*$A$2)</f>
        <v>0</v>
      </c>
      <c r="SE59" s="43">
        <f>SUM(SC59/12*$A$2)</f>
        <v>0</v>
      </c>
      <c r="SF59" s="43">
        <f>VLOOKUP($C59,'факт СДП 12 мес'!$D$8:$HP$287,129,0)</f>
        <v>0</v>
      </c>
      <c r="SG59" s="43">
        <f>VLOOKUP($C59,'факт СДП 12 мес'!$D$8:$HP$287,130,0)</f>
        <v>0</v>
      </c>
      <c r="SH59" s="43">
        <f>VLOOKUP($C59,'факт СДП 12 мес'!$D$8:$HP$287,131,0)</f>
        <v>0</v>
      </c>
      <c r="SI59" s="43">
        <f>VLOOKUP($C59,'факт СДП 12 мес'!$D$8:$HP$287,132,0)</f>
        <v>0</v>
      </c>
      <c r="SJ59" s="43">
        <f>VLOOKUP($C59,'факт СДП 12 мес'!$D$8:$HP$287,133,0)</f>
        <v>0</v>
      </c>
      <c r="SK59" s="43">
        <f>VLOOKUP($C59,'факт СДП 12 мес'!$D$8:$HP$287,134,0)</f>
        <v>0</v>
      </c>
      <c r="SL59" s="43">
        <f t="shared" si="1460"/>
        <v>0</v>
      </c>
      <c r="SM59" s="43">
        <f>SUM(SD59*$G59)</f>
        <v>0</v>
      </c>
      <c r="SN59" s="43">
        <f>SUM(SF59*$G59)</f>
        <v>0</v>
      </c>
      <c r="SO59" s="43">
        <f>SUM(SF59-SD59)</f>
        <v>0</v>
      </c>
      <c r="SP59" s="43">
        <f>SUM(SG59-SE59)</f>
        <v>0</v>
      </c>
      <c r="SQ59" s="44">
        <f>'СДП (план)'!CD59</f>
        <v>0</v>
      </c>
      <c r="SR59" s="43">
        <f>'СДП (план)'!CE59</f>
        <v>0</v>
      </c>
      <c r="SS59" s="43">
        <f>SUM(SQ59/12*$A$2)</f>
        <v>0</v>
      </c>
      <c r="ST59" s="43">
        <f>SUM(SR59/12*$A$2)</f>
        <v>0</v>
      </c>
      <c r="SU59" s="43">
        <f>VLOOKUP($C59,'факт СДП 12 мес'!$D$8:$HP$287,93,0)</f>
        <v>0</v>
      </c>
      <c r="SV59" s="43">
        <f>VLOOKUP($C59,'факт СДП 12 мес'!$D$8:$HP$287,94,0)</f>
        <v>0</v>
      </c>
      <c r="SW59" s="43">
        <f>VLOOKUP($C59,'факт СДП 12 мес'!$D$8:$HP$287,95,0)</f>
        <v>0</v>
      </c>
      <c r="SX59" s="43">
        <f>VLOOKUP($C59,'факт СДП 12 мес'!$D$8:$HP$287,96,0)</f>
        <v>0</v>
      </c>
      <c r="SY59" s="43">
        <f>VLOOKUP($C59,'факт СДП 12 мес'!$D$8:$HP$287,97,0)</f>
        <v>0</v>
      </c>
      <c r="SZ59" s="43">
        <f>VLOOKUP($C59,'факт СДП 12 мес'!$D$8:$HP$287,98,0)</f>
        <v>0</v>
      </c>
      <c r="TA59" s="43">
        <f t="shared" si="1464"/>
        <v>0</v>
      </c>
      <c r="TB59" s="43">
        <f>SUM(SS59*$G59)</f>
        <v>0</v>
      </c>
      <c r="TC59" s="43">
        <f>SUM(SU59*$G59)</f>
        <v>0</v>
      </c>
      <c r="TD59" s="43">
        <f>SUM(SU59-SS59)</f>
        <v>0</v>
      </c>
      <c r="TE59" s="43">
        <f>SUM(SV59-ST59)</f>
        <v>0</v>
      </c>
      <c r="TF59" s="5">
        <f>'СДП (план)'!CF59</f>
        <v>0</v>
      </c>
      <c r="TG59" s="3">
        <f>'СДП (план)'!CG59</f>
        <v>0</v>
      </c>
      <c r="TH59" s="43">
        <f t="shared" si="1466"/>
        <v>0</v>
      </c>
      <c r="TI59" s="43">
        <f t="shared" si="1467"/>
        <v>0</v>
      </c>
      <c r="TJ59" s="43">
        <f>VLOOKUP($C59,'факт СДП 12 мес'!$D$8:$HP$287,117,0)</f>
        <v>0</v>
      </c>
      <c r="TK59" s="43">
        <f>VLOOKUP($C59,'факт СДП 12 мес'!$D$8:$HP$287,118,0)</f>
        <v>0</v>
      </c>
      <c r="TL59" s="43">
        <f>VLOOKUP($C59,'факт СДП 12 мес'!$D$8:$HP$287,119,0)</f>
        <v>0</v>
      </c>
      <c r="TM59" s="43">
        <f>VLOOKUP($C59,'факт СДП 12 мес'!$D$8:$HP$287,120,0)</f>
        <v>0</v>
      </c>
      <c r="TN59" s="43">
        <f>VLOOKUP($C59,'факт СДП 12 мес'!$D$8:$HP$287,121,0)</f>
        <v>0</v>
      </c>
      <c r="TO59" s="43">
        <f>VLOOKUP($C59,'факт СДП 12 мес'!$D$8:$HP$287,122,0)</f>
        <v>0</v>
      </c>
      <c r="TP59" s="43">
        <f t="shared" si="1468"/>
        <v>0</v>
      </c>
      <c r="TQ59" s="43">
        <f>SUM(TH59*$G59)</f>
        <v>0</v>
      </c>
      <c r="TR59" s="43">
        <f>SUM(TJ59*$G59)</f>
        <v>0</v>
      </c>
      <c r="TS59" s="43">
        <f>SUM(TJ59-TH59)</f>
        <v>0</v>
      </c>
      <c r="TT59" s="43">
        <f>SUM(TK59-TI59)</f>
        <v>0</v>
      </c>
      <c r="TU59" s="43">
        <f>'СДП (план)'!CH59</f>
        <v>0</v>
      </c>
      <c r="TV59" s="43">
        <f>'СДП (план)'!CI59</f>
        <v>0</v>
      </c>
      <c r="TW59" s="43">
        <f>SUM(TU59/12*$A$2)</f>
        <v>0</v>
      </c>
      <c r="TX59" s="43">
        <f>SUM(TV59/12*$A$2)</f>
        <v>0</v>
      </c>
      <c r="TY59" s="43">
        <f>VLOOKUP($C59,'факт СДП 12 мес'!$D$8:$HP$287,207,0)</f>
        <v>0</v>
      </c>
      <c r="TZ59" s="43">
        <f>VLOOKUP($C59,'факт СДП 12 мес'!$D$8:$HP$287,208,0)</f>
        <v>0</v>
      </c>
      <c r="UA59" s="43">
        <f>VLOOKUP($C59,'факт СДП 12 мес'!$D$8:$HP$287,209,0)</f>
        <v>0</v>
      </c>
      <c r="UB59" s="43">
        <f>VLOOKUP($C59,'факт СДП 12 мес'!$D$8:$HP$287,210,0)</f>
        <v>0</v>
      </c>
      <c r="UC59" s="43">
        <f>VLOOKUP($C59,'факт СДП 12 мес'!$D$8:$HP$287,211,0)</f>
        <v>0</v>
      </c>
      <c r="UD59" s="43">
        <f>VLOOKUP($C59,'факт СДП 12 мес'!$D$8:$HP$287,212,0)</f>
        <v>0</v>
      </c>
      <c r="UE59" s="43">
        <f>SUM(TU59*$G59)</f>
        <v>0</v>
      </c>
      <c r="UF59" s="43">
        <f>SUM(TW59*$G59)</f>
        <v>0</v>
      </c>
      <c r="UG59" s="43">
        <f>SUM(TY59*$G59)</f>
        <v>0</v>
      </c>
      <c r="UH59" s="43">
        <f>SUM(TY59-TW59)</f>
        <v>0</v>
      </c>
      <c r="UI59" s="43">
        <f>SUM(TZ59-TX59)</f>
        <v>0</v>
      </c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>
        <f t="shared" si="175"/>
        <v>0</v>
      </c>
      <c r="UX59" s="43">
        <f t="shared" si="176"/>
        <v>0</v>
      </c>
      <c r="UY59" s="47">
        <f>'СДП (план)'!CN59</f>
        <v>0</v>
      </c>
      <c r="UZ59" s="47">
        <f>'СДП (план)'!CO59</f>
        <v>0</v>
      </c>
      <c r="VA59" s="43">
        <f t="shared" si="177"/>
        <v>0</v>
      </c>
      <c r="VB59" s="43">
        <f t="shared" si="178"/>
        <v>0</v>
      </c>
      <c r="VC59" s="47">
        <f t="shared" si="282"/>
        <v>0</v>
      </c>
      <c r="VD59" s="47">
        <f t="shared" si="283"/>
        <v>0</v>
      </c>
      <c r="VE59" s="47">
        <f t="shared" si="284"/>
        <v>0</v>
      </c>
      <c r="VF59" s="47">
        <f t="shared" si="285"/>
        <v>0</v>
      </c>
      <c r="VG59" s="47">
        <f t="shared" si="286"/>
        <v>0</v>
      </c>
      <c r="VH59" s="47">
        <f t="shared" si="287"/>
        <v>0</v>
      </c>
      <c r="VI59" s="47">
        <f t="shared" si="288"/>
        <v>0</v>
      </c>
      <c r="VJ59" s="47">
        <f t="shared" si="289"/>
        <v>0</v>
      </c>
      <c r="VK59" s="47">
        <f t="shared" si="290"/>
        <v>0</v>
      </c>
      <c r="VL59" s="43">
        <f t="shared" si="291"/>
        <v>0</v>
      </c>
      <c r="VM59" s="43">
        <f t="shared" si="292"/>
        <v>0</v>
      </c>
    </row>
    <row r="60" spans="1:585" s="32" customFormat="1" ht="25.5" x14ac:dyDescent="0.2">
      <c r="A60" s="171"/>
      <c r="B60" s="171">
        <v>39</v>
      </c>
      <c r="C60" s="358" t="s">
        <v>791</v>
      </c>
      <c r="D60" s="390" t="s">
        <v>823</v>
      </c>
      <c r="E60" s="370">
        <v>16026</v>
      </c>
      <c r="F60" s="136">
        <v>16828</v>
      </c>
      <c r="G60" s="358">
        <v>10.82</v>
      </c>
      <c r="H60" s="388">
        <v>7.7399999999999997E-2</v>
      </c>
      <c r="I60" s="373">
        <v>1</v>
      </c>
      <c r="J60" s="314"/>
      <c r="K60" s="184"/>
      <c r="L60" s="1"/>
      <c r="M60" s="1"/>
      <c r="N60" s="1"/>
      <c r="O60" s="9"/>
      <c r="P60" s="44">
        <f>'СДП (план)'!P60</f>
        <v>0</v>
      </c>
      <c r="Q60" s="44">
        <f>'СДП (план)'!Q60</f>
        <v>0</v>
      </c>
      <c r="R60" s="43"/>
      <c r="S60" s="43"/>
      <c r="T60" s="43">
        <f>VLOOKUP($C60,'факт СДП 12 мес'!$D$8:$HP$287,9,0)</f>
        <v>0</v>
      </c>
      <c r="U60" s="43">
        <f>VLOOKUP($C60,'факт СДП 12 мес'!$D$8:$HP$287,10,0)</f>
        <v>0</v>
      </c>
      <c r="V60" s="43">
        <f>VLOOKUP($C60,'факт СДП 12 мес'!$D$8:$HP$287,11,0)</f>
        <v>0</v>
      </c>
      <c r="W60" s="43">
        <f>VLOOKUP($C60,'факт СДП 12 мес'!$D$8:$HP$287,12,0)</f>
        <v>0</v>
      </c>
      <c r="X60" s="43">
        <f>VLOOKUP($C60,'факт СДП 12 мес'!$D$8:$HP$287,13,0)</f>
        <v>0</v>
      </c>
      <c r="Y60" s="43">
        <f>VLOOKUP($C60,'факт СДП 12 мес'!$D$8:$HP$287,14,0)</f>
        <v>0</v>
      </c>
      <c r="Z60" s="43"/>
      <c r="AA60" s="43"/>
      <c r="AB60" s="43"/>
      <c r="AC60" s="43"/>
      <c r="AD60" s="43"/>
      <c r="AE60" s="135">
        <f>'СДП (план)'!R60</f>
        <v>0</v>
      </c>
      <c r="AF60" s="135">
        <f>'СДП (план)'!S60</f>
        <v>0</v>
      </c>
      <c r="AG60" s="43"/>
      <c r="AH60" s="43"/>
      <c r="AI60" s="43">
        <f>VLOOKUP($C60,'факт СДП 12 мес'!$D$8:$HP$287,3,0)</f>
        <v>0</v>
      </c>
      <c r="AJ60" s="43">
        <f>VLOOKUP($C60,'факт СДП 12 мес'!$D$8:$HP$287,4,0)</f>
        <v>0</v>
      </c>
      <c r="AK60" s="43">
        <f>VLOOKUP($C60,'факт СДП 12 мес'!$D$8:$HP$287,5,0)</f>
        <v>0</v>
      </c>
      <c r="AL60" s="43">
        <f>VLOOKUP($C60,'факт СДП 12 мес'!$D$8:$HP$287,6,0)</f>
        <v>0</v>
      </c>
      <c r="AM60" s="43">
        <f>VLOOKUP($C60,'факт СДП 12 мес'!$D$8:$HP$287,7,0)</f>
        <v>0</v>
      </c>
      <c r="AN60" s="43">
        <f>VLOOKUP($C60,'факт СДП 12 мес'!$D$8:$HP$287,8,0)</f>
        <v>0</v>
      </c>
      <c r="AO60" s="43"/>
      <c r="AP60" s="43"/>
      <c r="AQ60" s="43"/>
      <c r="AR60" s="43"/>
      <c r="AS60" s="43"/>
      <c r="AT60" s="44">
        <f>'СДП (план)'!T60</f>
        <v>0</v>
      </c>
      <c r="AU60" s="43">
        <f>'СДП (план)'!U60</f>
        <v>0</v>
      </c>
      <c r="AV60" s="43"/>
      <c r="AW60" s="43"/>
      <c r="AX60" s="43">
        <f>VLOOKUP($C60,'факт СДП 12 мес'!$D$8:$HP$287,159,0)</f>
        <v>0</v>
      </c>
      <c r="AY60" s="43">
        <f>VLOOKUP($C60,'факт СДП 12 мес'!$D$8:$HP$287,160,0)</f>
        <v>0</v>
      </c>
      <c r="AZ60" s="43">
        <f>VLOOKUP($C60,'факт СДП 12 мес'!$D$8:$HP$287,161,0)</f>
        <v>0</v>
      </c>
      <c r="BA60" s="43">
        <f>VLOOKUP($C60,'факт СДП 12 мес'!$D$8:$HP$287,162,0)</f>
        <v>0</v>
      </c>
      <c r="BB60" s="43">
        <f>VLOOKUP($C60,'факт СДП 12 мес'!$D$8:$HP$287,163,0)</f>
        <v>0</v>
      </c>
      <c r="BC60" s="43">
        <f>VLOOKUP($C60,'факт СДП 12 мес'!$D$8:$HP$287,164,0)</f>
        <v>0</v>
      </c>
      <c r="BD60" s="43"/>
      <c r="BE60" s="43"/>
      <c r="BF60" s="43"/>
      <c r="BG60" s="43"/>
      <c r="BH60" s="43"/>
      <c r="BI60" s="87">
        <f>'СДП (план)'!V60</f>
        <v>0</v>
      </c>
      <c r="BJ60" s="3">
        <f>'СДП (план)'!W60</f>
        <v>0</v>
      </c>
      <c r="BK60" s="43"/>
      <c r="BL60" s="43"/>
      <c r="BM60" s="43">
        <f>VLOOKUP($C60,'факт СДП 12 мес'!$D$8:$HP$287,21,0)</f>
        <v>0</v>
      </c>
      <c r="BN60" s="43">
        <f>VLOOKUP($C60,'факт СДП 12 мес'!$D$8:$HP$287,22,0)</f>
        <v>0</v>
      </c>
      <c r="BO60" s="43">
        <f>VLOOKUP($C60,'факт СДП 12 мес'!$D$8:$HP$287,23,0)</f>
        <v>0</v>
      </c>
      <c r="BP60" s="43">
        <f>VLOOKUP($C60,'факт СДП 12 мес'!$D$8:$HP$287,24,0)</f>
        <v>0</v>
      </c>
      <c r="BQ60" s="43">
        <f>VLOOKUP($C60,'факт СДП 12 мес'!$D$8:$HP$287,25,0)</f>
        <v>0</v>
      </c>
      <c r="BR60" s="43">
        <f>VLOOKUP($C60,'факт СДП 12 мес'!$D$8:$HP$287,26,0)</f>
        <v>0</v>
      </c>
      <c r="BS60" s="43"/>
      <c r="BT60" s="43"/>
      <c r="BU60" s="43"/>
      <c r="BV60" s="43"/>
      <c r="BW60" s="43"/>
      <c r="BX60" s="44">
        <f>'СДП (план)'!X60</f>
        <v>0</v>
      </c>
      <c r="BY60" s="43">
        <f>'СДП (план)'!Y60</f>
        <v>0</v>
      </c>
      <c r="BZ60" s="43"/>
      <c r="CA60" s="43"/>
      <c r="CB60" s="43">
        <f>VLOOKUP($C60,'факт СДП 12 мес'!$D$8:$HP$287,15,0)</f>
        <v>0</v>
      </c>
      <c r="CC60" s="43">
        <f>VLOOKUP($C60,'факт СДП 12 мес'!$D$8:$HP$287,16,0)</f>
        <v>0</v>
      </c>
      <c r="CD60" s="43">
        <f>VLOOKUP($C60,'факт СДП 12 мес'!$D$8:$HP$287,17,0)</f>
        <v>0</v>
      </c>
      <c r="CE60" s="43">
        <f>VLOOKUP($C60,'факт СДП 12 мес'!$D$8:$HP$287,18,0)</f>
        <v>0</v>
      </c>
      <c r="CF60" s="43">
        <f>VLOOKUP($C60,'факт СДП 12 мес'!$D$8:$HP$287,19,0)</f>
        <v>0</v>
      </c>
      <c r="CG60" s="43">
        <f>VLOOKUP($C60,'факт СДП 12 мес'!$D$8:$HP$287,20,0)</f>
        <v>0</v>
      </c>
      <c r="CH60" s="43"/>
      <c r="CI60" s="43"/>
      <c r="CJ60" s="43"/>
      <c r="CK60" s="43"/>
      <c r="CL60" s="43"/>
      <c r="CM60" s="45">
        <f>'СДП (план)'!Z60</f>
        <v>0</v>
      </c>
      <c r="CN60" s="45">
        <f>'СДП (план)'!AA60</f>
        <v>0</v>
      </c>
      <c r="CO60" s="43"/>
      <c r="CP60" s="43"/>
      <c r="CQ60" s="43">
        <f>VLOOKUP($C60,'факт СДП 12 мес'!$D$8:$HP$287,165,0)</f>
        <v>0</v>
      </c>
      <c r="CR60" s="43">
        <f>VLOOKUP($C60,'факт СДП 12 мес'!$D$8:$HP$287,166,0)</f>
        <v>0</v>
      </c>
      <c r="CS60" s="43">
        <f>VLOOKUP($C60,'факт СДП 12 мес'!$D$8:$HP$287,167,0)</f>
        <v>0</v>
      </c>
      <c r="CT60" s="43">
        <f>VLOOKUP($C60,'факт СДП 12 мес'!$D$8:$HP$287,168,0)</f>
        <v>0</v>
      </c>
      <c r="CU60" s="43">
        <f>VLOOKUP($C60,'факт СДП 12 мес'!$D$8:$HP$287,169,0)</f>
        <v>0</v>
      </c>
      <c r="CV60" s="43">
        <f>VLOOKUP($C60,'факт СДП 12 мес'!$D$8:$HP$287,170,0)</f>
        <v>0</v>
      </c>
      <c r="CW60" s="43"/>
      <c r="CX60" s="43"/>
      <c r="CY60" s="43"/>
      <c r="CZ60" s="43"/>
      <c r="DA60" s="43"/>
      <c r="DB60" s="10">
        <f>'СДП (план)'!AB60</f>
        <v>0</v>
      </c>
      <c r="DC60" s="10">
        <f>'СДП (план)'!AC60</f>
        <v>0</v>
      </c>
      <c r="DD60" s="43"/>
      <c r="DE60" s="43"/>
      <c r="DF60" s="43">
        <f>VLOOKUP($C60,'факт СДП 12 мес'!$D$8:$HP$287,57,0)</f>
        <v>0</v>
      </c>
      <c r="DG60" s="43">
        <f>VLOOKUP($C60,'факт СДП 12 мес'!$D$8:$HP$287,58,0)</f>
        <v>0</v>
      </c>
      <c r="DH60" s="43">
        <f>VLOOKUP($C60,'факт СДП 12 мес'!$D$8:$HP$287,59,0)</f>
        <v>0</v>
      </c>
      <c r="DI60" s="43">
        <f>VLOOKUP($C60,'факт СДП 12 мес'!$D$8:$HP$287,60,0)</f>
        <v>0</v>
      </c>
      <c r="DJ60" s="43">
        <f>VLOOKUP($C60,'факт СДП 12 мес'!$D$8:$HP$287,61,0)</f>
        <v>0</v>
      </c>
      <c r="DK60" s="43">
        <f>VLOOKUP($C60,'факт СДП 12 мес'!$D$8:$HP$287,62,0)</f>
        <v>0</v>
      </c>
      <c r="DL60" s="43"/>
      <c r="DM60" s="43"/>
      <c r="DN60" s="43"/>
      <c r="DO60" s="43"/>
      <c r="DP60" s="43"/>
      <c r="DQ60" s="10">
        <f>'СДП (план)'!AD60</f>
        <v>0</v>
      </c>
      <c r="DR60" s="85">
        <f>'СДП (план)'!AE60</f>
        <v>0</v>
      </c>
      <c r="DS60" s="43"/>
      <c r="DT60" s="43"/>
      <c r="DU60" s="43">
        <f>VLOOKUP($C60,'факт СДП 12 мес'!$D$8:$HP$287,33,0)</f>
        <v>0</v>
      </c>
      <c r="DV60" s="43">
        <f>VLOOKUP($C60,'факт СДП 12 мес'!$D$8:$HP$287,34,0)</f>
        <v>0</v>
      </c>
      <c r="DW60" s="43">
        <f>VLOOKUP($C60,'факт СДП 12 мес'!$D$8:$HP$287,35,0)</f>
        <v>0</v>
      </c>
      <c r="DX60" s="43">
        <f>VLOOKUP($C60,'факт СДП 12 мес'!$D$8:$HP$287,36,0)</f>
        <v>0</v>
      </c>
      <c r="DY60" s="43">
        <f>VLOOKUP($C60,'факт СДП 12 мес'!$D$8:$HP$287,37,0)</f>
        <v>0</v>
      </c>
      <c r="DZ60" s="43">
        <f>VLOOKUP($C60,'факт СДП 12 мес'!$D$8:$HP$287,38,0)</f>
        <v>0</v>
      </c>
      <c r="EA60" s="43"/>
      <c r="EB60" s="43"/>
      <c r="EC60" s="43"/>
      <c r="ED60" s="43"/>
      <c r="EE60" s="43"/>
      <c r="EF60" s="10">
        <f>'СДП (план)'!AF60</f>
        <v>0</v>
      </c>
      <c r="EG60" s="85">
        <f>'СДП (план)'!AG60</f>
        <v>0</v>
      </c>
      <c r="EH60" s="43"/>
      <c r="EI60" s="43"/>
      <c r="EJ60" s="43">
        <f>VLOOKUP($C60,'факт СДП 12 мес'!$D$8:$HP$287,27,0)</f>
        <v>0</v>
      </c>
      <c r="EK60" s="43">
        <f>VLOOKUP($C60,'факт СДП 12 мес'!$D$8:$HP$287,28,0)</f>
        <v>0</v>
      </c>
      <c r="EL60" s="43">
        <f>VLOOKUP($C60,'факт СДП 12 мес'!$D$8:$HP$287,29,0)</f>
        <v>0</v>
      </c>
      <c r="EM60" s="43">
        <f>VLOOKUP($C60,'факт СДП 12 мес'!$D$8:$HP$287,30,0)</f>
        <v>0</v>
      </c>
      <c r="EN60" s="43">
        <f>VLOOKUP($C60,'факт СДП 12 мес'!$D$8:$HP$287,31,0)</f>
        <v>0</v>
      </c>
      <c r="EO60" s="43">
        <f>VLOOKUP($C60,'факт СДП 12 мес'!$D$8:$HP$287,32,0)</f>
        <v>0</v>
      </c>
      <c r="EP60" s="43"/>
      <c r="EQ60" s="43"/>
      <c r="ER60" s="43"/>
      <c r="ES60" s="43"/>
      <c r="ET60" s="43"/>
      <c r="EU60" s="49">
        <f>'СДП (план)'!AH60</f>
        <v>0</v>
      </c>
      <c r="EV60" s="45">
        <f>'СДП (план)'!AI60</f>
        <v>0</v>
      </c>
      <c r="EW60" s="43"/>
      <c r="EX60" s="43"/>
      <c r="EY60" s="43">
        <f>VLOOKUP($C60,'факт СДП 12 мес'!$D$8:$HP$287,87,0)</f>
        <v>0</v>
      </c>
      <c r="EZ60" s="43">
        <f>VLOOKUP($C60,'факт СДП 12 мес'!$D$8:$HP$287,88,0)</f>
        <v>0</v>
      </c>
      <c r="FA60" s="43">
        <f>VLOOKUP($C60,'факт СДП 12 мес'!$D$8:$HP$287,89,0)</f>
        <v>0</v>
      </c>
      <c r="FB60" s="43">
        <f>VLOOKUP($C60,'факт СДП 12 мес'!$D$8:$HP$287,90,0)</f>
        <v>0</v>
      </c>
      <c r="FC60" s="43">
        <f>VLOOKUP($C60,'факт СДП 12 мес'!$D$8:$HP$287,91,0)</f>
        <v>0</v>
      </c>
      <c r="FD60" s="43">
        <f>VLOOKUP($C60,'факт СДП 12 мес'!$D$8:$HP$287,92,0)</f>
        <v>0</v>
      </c>
      <c r="FE60" s="43"/>
      <c r="FF60" s="43"/>
      <c r="FG60" s="43"/>
      <c r="FH60" s="43"/>
      <c r="FI60" s="43"/>
      <c r="FJ60" s="49">
        <f>'СДП (план)'!AJ60</f>
        <v>0</v>
      </c>
      <c r="FK60" s="45">
        <f>'СДП (план)'!AK60</f>
        <v>0</v>
      </c>
      <c r="FL60" s="43"/>
      <c r="FM60" s="43"/>
      <c r="FN60" s="43">
        <f>VLOOKUP($C60,'факт СДП 12 мес'!$D$8:$HP$287,39,0)</f>
        <v>0</v>
      </c>
      <c r="FO60" s="43">
        <f>VLOOKUP($C60,'факт СДП 12 мес'!$D$8:$HP$287,40,0)</f>
        <v>0</v>
      </c>
      <c r="FP60" s="43">
        <f>VLOOKUP($C60,'факт СДП 12 мес'!$D$8:$HP$287,41,0)</f>
        <v>0</v>
      </c>
      <c r="FQ60" s="43">
        <f>VLOOKUP($C60,'факт СДП 12 мес'!$D$8:$HP$287,42,0)</f>
        <v>0</v>
      </c>
      <c r="FR60" s="43">
        <f>VLOOKUP($C60,'факт СДП 12 мес'!$D$8:$HP$287,43,0)</f>
        <v>0</v>
      </c>
      <c r="FS60" s="43">
        <f>VLOOKUP($C60,'факт СДП 12 мес'!$D$8:$HP$287,44,0)</f>
        <v>0</v>
      </c>
      <c r="FT60" s="43"/>
      <c r="FU60" s="43"/>
      <c r="FV60" s="43"/>
      <c r="FW60" s="43"/>
      <c r="FX60" s="43"/>
      <c r="FY60" s="49">
        <f>'СДП (план)'!AL60</f>
        <v>0</v>
      </c>
      <c r="FZ60" s="45">
        <f>'СДП (план)'!AM60</f>
        <v>0</v>
      </c>
      <c r="GA60" s="43"/>
      <c r="GB60" s="43"/>
      <c r="GC60" s="43">
        <f>VLOOKUP($C60,'факт СДП 12 мес'!$D$8:$HP$287,45,0)</f>
        <v>0</v>
      </c>
      <c r="GD60" s="43">
        <f>VLOOKUP($C60,'факт СДП 12 мес'!$D$8:$HP$287,46,0)</f>
        <v>0</v>
      </c>
      <c r="GE60" s="43">
        <f>VLOOKUP($C60,'факт СДП 12 мес'!$D$8:$HP$287,47,0)</f>
        <v>0</v>
      </c>
      <c r="GF60" s="43">
        <f>VLOOKUP($C60,'факт СДП 12 мес'!$D$8:$HP$287,48,0)</f>
        <v>0</v>
      </c>
      <c r="GG60" s="43">
        <f>VLOOKUP($C60,'факт СДП 12 мес'!$D$8:$HP$287,49,0)</f>
        <v>0</v>
      </c>
      <c r="GH60" s="43">
        <f>VLOOKUP($C60,'факт СДП 12 мес'!$D$8:$HP$287,50,0)</f>
        <v>0</v>
      </c>
      <c r="GI60" s="43"/>
      <c r="GJ60" s="43"/>
      <c r="GK60" s="43"/>
      <c r="GL60" s="43"/>
      <c r="GM60" s="43"/>
      <c r="GN60" s="10">
        <f>'СДП (план)'!AN60</f>
        <v>0</v>
      </c>
      <c r="GO60" s="85">
        <f>'СДП (план)'!AO60</f>
        <v>0</v>
      </c>
      <c r="GP60" s="43"/>
      <c r="GQ60" s="43"/>
      <c r="GR60" s="43">
        <f>VLOOKUP($C60,'факт СДП 12 мес'!$D$8:$HP$287,51,0)</f>
        <v>0</v>
      </c>
      <c r="GS60" s="43">
        <f>VLOOKUP($C60,'факт СДП 12 мес'!$D$8:$HP$287,52,0)</f>
        <v>0</v>
      </c>
      <c r="GT60" s="43">
        <f>VLOOKUP($C60,'факт СДП 12 мес'!$D$8:$HP$287,53,0)</f>
        <v>0</v>
      </c>
      <c r="GU60" s="43">
        <f>VLOOKUP($C60,'факт СДП 12 мес'!$D$8:$HP$287,54,0)</f>
        <v>0</v>
      </c>
      <c r="GV60" s="43">
        <f>VLOOKUP($C60,'факт СДП 12 мес'!$D$8:$HP$287,55,0)</f>
        <v>0</v>
      </c>
      <c r="GW60" s="43">
        <f>VLOOKUP($C60,'факт СДП 12 мес'!$D$8:$HP$287,56,0)</f>
        <v>0</v>
      </c>
      <c r="GX60" s="43"/>
      <c r="GY60" s="43"/>
      <c r="GZ60" s="43"/>
      <c r="HA60" s="43"/>
      <c r="HB60" s="43"/>
      <c r="HC60" s="10">
        <f>'СДП (план)'!AP60</f>
        <v>0</v>
      </c>
      <c r="HD60" s="85">
        <f>'СДП (план)'!AQ60</f>
        <v>0</v>
      </c>
      <c r="HE60" s="43"/>
      <c r="HF60" s="43"/>
      <c r="HG60" s="43">
        <f>VLOOKUP($C60,'факт СДП 12 мес'!$D$8:$HP$287,141,0)</f>
        <v>0</v>
      </c>
      <c r="HH60" s="43">
        <f>VLOOKUP($C60,'факт СДП 12 мес'!$D$8:$HP$287,142,0)</f>
        <v>0</v>
      </c>
      <c r="HI60" s="43">
        <f>VLOOKUP($C60,'факт СДП 12 мес'!$D$8:$HP$287,143,0)</f>
        <v>0</v>
      </c>
      <c r="HJ60" s="43">
        <f>VLOOKUP($C60,'факт СДП 12 мес'!$D$8:$HP$287,144,0)</f>
        <v>0</v>
      </c>
      <c r="HK60" s="43">
        <f>VLOOKUP($C60,'факт СДП 12 мес'!$D$8:$HP$287,145,0)</f>
        <v>0</v>
      </c>
      <c r="HL60" s="43">
        <f>VLOOKUP($C60,'факт СДП 12 мес'!$D$8:$HP$287,146,0)</f>
        <v>0</v>
      </c>
      <c r="HM60" s="43"/>
      <c r="HN60" s="43"/>
      <c r="HO60" s="43"/>
      <c r="HP60" s="43"/>
      <c r="HQ60" s="43"/>
      <c r="HR60" s="49">
        <f>'СДП (план)'!AR60</f>
        <v>0</v>
      </c>
      <c r="HS60" s="45">
        <f>'СДП (план)'!AS60</f>
        <v>0</v>
      </c>
      <c r="HT60" s="43"/>
      <c r="HU60" s="43"/>
      <c r="HV60" s="43">
        <f>VLOOKUP($C60,'факт СДП 12 мес'!$D$8:$HP$287,171,0)</f>
        <v>0</v>
      </c>
      <c r="HW60" s="43">
        <f>VLOOKUP($C60,'факт СДП 12 мес'!$D$8:$HP$287,172,0)</f>
        <v>0</v>
      </c>
      <c r="HX60" s="43">
        <f>VLOOKUP($C60,'факт СДП 12 мес'!$D$8:$HP$287,173,0)</f>
        <v>0</v>
      </c>
      <c r="HY60" s="43">
        <f>VLOOKUP($C60,'факт СДП 12 мес'!$D$8:$HP$287,174,0)</f>
        <v>0</v>
      </c>
      <c r="HZ60" s="43">
        <f>VLOOKUP($C60,'факт СДП 12 мес'!$D$8:$HP$287,175,0)</f>
        <v>0</v>
      </c>
      <c r="IA60" s="43">
        <f>VLOOKUP($C60,'факт СДП 12 мес'!$D$8:$HP$287,176,0)</f>
        <v>0</v>
      </c>
      <c r="IB60" s="43"/>
      <c r="IC60" s="43"/>
      <c r="ID60" s="43"/>
      <c r="IE60" s="43"/>
      <c r="IF60" s="43"/>
      <c r="IG60" s="49">
        <f>'СДП (план)'!AT60</f>
        <v>0</v>
      </c>
      <c r="IH60" s="45">
        <f>'СДП (план)'!AU60</f>
        <v>0</v>
      </c>
      <c r="II60" s="43"/>
      <c r="IJ60" s="43"/>
      <c r="IK60" s="43">
        <f>VLOOKUP($C60,'факт СДП 12 мес'!$D$8:$HP$287,183,0)</f>
        <v>0</v>
      </c>
      <c r="IL60" s="43">
        <f>VLOOKUP($C60,'факт СДП 12 мес'!$D$8:$HP$287,184,0)</f>
        <v>0</v>
      </c>
      <c r="IM60" s="43">
        <f>VLOOKUP($C60,'факт СДП 12 мес'!$D$8:$HP$287,185,0)</f>
        <v>0</v>
      </c>
      <c r="IN60" s="43">
        <f>VLOOKUP($C60,'факт СДП 12 мес'!$D$8:$HP$287,186,0)</f>
        <v>0</v>
      </c>
      <c r="IO60" s="43">
        <f>VLOOKUP($C60,'факт СДП 12 мес'!$D$8:$HP$287,187,0)</f>
        <v>0</v>
      </c>
      <c r="IP60" s="43">
        <f>VLOOKUP($C60,'факт СДП 12 мес'!$D$8:$HP$287,188,0)</f>
        <v>0</v>
      </c>
      <c r="IQ60" s="43"/>
      <c r="IR60" s="43"/>
      <c r="IS60" s="43"/>
      <c r="IT60" s="43"/>
      <c r="IU60" s="43"/>
      <c r="IV60" s="45">
        <f>'СДП (план)'!AV60</f>
        <v>0</v>
      </c>
      <c r="IW60" s="45">
        <f>'СДП (план)'!AW60</f>
        <v>0</v>
      </c>
      <c r="IX60" s="43"/>
      <c r="IY60" s="43"/>
      <c r="IZ60" s="43">
        <f>VLOOKUP($C60,'факт СДП 12 мес'!$D$8:$HP$287,147,0)</f>
        <v>0</v>
      </c>
      <c r="JA60" s="43">
        <f>VLOOKUP($C60,'факт СДП 12 мес'!$D$8:$HP$287,148,0)</f>
        <v>0</v>
      </c>
      <c r="JB60" s="43">
        <f>VLOOKUP($C60,'факт СДП 12 мес'!$D$8:$HP$287,149,0)</f>
        <v>0</v>
      </c>
      <c r="JC60" s="43">
        <f>VLOOKUP($C60,'факт СДП 12 мес'!$D$8:$HP$287,150,0)</f>
        <v>0</v>
      </c>
      <c r="JD60" s="43">
        <f>VLOOKUP($C60,'факт СДП 12 мес'!$D$8:$HP$287,151,0)</f>
        <v>0</v>
      </c>
      <c r="JE60" s="43">
        <f>VLOOKUP($C60,'факт СДП 12 мес'!$D$8:$HP$287,152,0)</f>
        <v>0</v>
      </c>
      <c r="JF60" s="43"/>
      <c r="JG60" s="43"/>
      <c r="JH60" s="43"/>
      <c r="JI60" s="43"/>
      <c r="JJ60" s="43"/>
      <c r="JK60" s="45">
        <f>'СДП (план)'!AX60</f>
        <v>0</v>
      </c>
      <c r="JL60" s="45">
        <f>'СДП (план)'!AY60</f>
        <v>0</v>
      </c>
      <c r="JM60" s="43"/>
      <c r="JN60" s="43"/>
      <c r="JO60" s="43">
        <f>VLOOKUP($C60,'факт СДП 12 мес'!$D$8:$HP$287,135,0)</f>
        <v>0</v>
      </c>
      <c r="JP60" s="43">
        <f>VLOOKUP($C60,'факт СДП 12 мес'!$D$8:$HP$287,136,0)</f>
        <v>0</v>
      </c>
      <c r="JQ60" s="43">
        <f>VLOOKUP($C60,'факт СДП 12 мес'!$D$8:$HP$287,137,0)</f>
        <v>0</v>
      </c>
      <c r="JR60" s="43">
        <f>VLOOKUP($C60,'факт СДП 12 мес'!$D$8:$HP$287,138,0)</f>
        <v>0</v>
      </c>
      <c r="JS60" s="43">
        <f>VLOOKUP($C60,'факт СДП 12 мес'!$D$8:$HP$287,139,0)</f>
        <v>0</v>
      </c>
      <c r="JT60" s="43">
        <f>VLOOKUP($C60,'факт СДП 12 мес'!$D$8:$HP$287,140,0)</f>
        <v>0</v>
      </c>
      <c r="JU60" s="43"/>
      <c r="JV60" s="43"/>
      <c r="JW60" s="43"/>
      <c r="JX60" s="43"/>
      <c r="JY60" s="43"/>
      <c r="JZ60" s="49">
        <f>'СДП (план)'!AZ60</f>
        <v>0</v>
      </c>
      <c r="KA60" s="45">
        <f>'СДП (план)'!BA60</f>
        <v>0</v>
      </c>
      <c r="KB60" s="43"/>
      <c r="KC60" s="43"/>
      <c r="KD60" s="43">
        <f>VLOOKUP($C60,'факт СДП 12 мес'!$D$8:$HP$287,105,0)</f>
        <v>0</v>
      </c>
      <c r="KE60" s="43">
        <f>VLOOKUP($C60,'факт СДП 12 мес'!$D$8:$HP$287,106,0)</f>
        <v>0</v>
      </c>
      <c r="KF60" s="43">
        <f>VLOOKUP($C60,'факт СДП 12 мес'!$D$8:$HP$287,107,0)</f>
        <v>0</v>
      </c>
      <c r="KG60" s="43">
        <f>VLOOKUP($C60,'факт СДП 12 мес'!$D$8:$HP$287,108,0)</f>
        <v>0</v>
      </c>
      <c r="KH60" s="43">
        <f>VLOOKUP($C60,'факт СДП 12 мес'!$D$8:$HP$287,109,0)</f>
        <v>0</v>
      </c>
      <c r="KI60" s="43">
        <f>VLOOKUP($C60,'факт СДП 12 мес'!$D$8:$HP$287,110,0)</f>
        <v>0</v>
      </c>
      <c r="KJ60" s="43"/>
      <c r="KK60" s="43"/>
      <c r="KL60" s="43"/>
      <c r="KM60" s="43"/>
      <c r="KN60" s="43"/>
      <c r="KO60" s="49">
        <f>'СДП (план)'!BB60</f>
        <v>0</v>
      </c>
      <c r="KP60" s="45">
        <f>'СДП (план)'!BC60</f>
        <v>0</v>
      </c>
      <c r="KQ60" s="43"/>
      <c r="KR60" s="43"/>
      <c r="KS60" s="43">
        <f>VLOOKUP($C60,'факт СДП 12 мес'!$D$8:$HP$287,189,0)</f>
        <v>0</v>
      </c>
      <c r="KT60" s="43">
        <f>VLOOKUP($C60,'факт СДП 12 мес'!$D$8:$HP$287,190,0)</f>
        <v>0</v>
      </c>
      <c r="KU60" s="43">
        <f>VLOOKUP($C60,'факт СДП 12 мес'!$D$8:$HP$287,191,0)</f>
        <v>0</v>
      </c>
      <c r="KV60" s="43">
        <f>VLOOKUP($C60,'факт СДП 12 мес'!$D$8:$HP$287,192,0)</f>
        <v>0</v>
      </c>
      <c r="KW60" s="43">
        <f>VLOOKUP($C60,'факт СДП 12 мес'!$D$8:$HP$287,193,0)</f>
        <v>0</v>
      </c>
      <c r="KX60" s="43">
        <f>VLOOKUP($C60,'факт СДП 12 мес'!$D$8:$HP$287,194,0)</f>
        <v>0</v>
      </c>
      <c r="KY60" s="43"/>
      <c r="KZ60" s="43"/>
      <c r="LA60" s="43"/>
      <c r="LB60" s="43"/>
      <c r="LC60" s="43"/>
      <c r="LD60" s="49">
        <f>'СДП (план)'!BD60</f>
        <v>0</v>
      </c>
      <c r="LE60" s="45">
        <f>'СДП (план)'!BE60</f>
        <v>0</v>
      </c>
      <c r="LF60" s="43"/>
      <c r="LG60" s="43"/>
      <c r="LH60" s="43">
        <f>VLOOKUP($C60,'факт СДП 12 мес'!$D$8:$HP$287,63,0)</f>
        <v>0</v>
      </c>
      <c r="LI60" s="43">
        <f>VLOOKUP($C60,'факт СДП 12 мес'!$D$8:$HP$287,64,0)</f>
        <v>0</v>
      </c>
      <c r="LJ60" s="43">
        <f>VLOOKUP($C60,'факт СДП 12 мес'!$D$8:$HP$287,65,0)</f>
        <v>0</v>
      </c>
      <c r="LK60" s="43">
        <f>VLOOKUP($C60,'факт СДП 12 мес'!$D$8:$HP$287,66,0)</f>
        <v>0</v>
      </c>
      <c r="LL60" s="43">
        <f>VLOOKUP($C60,'факт СДП 12 мес'!$D$8:$HP$287,67,0)</f>
        <v>0</v>
      </c>
      <c r="LM60" s="43">
        <f>VLOOKUP($C60,'факт СДП 12 мес'!$D$8:$HP$287,68,0)</f>
        <v>0</v>
      </c>
      <c r="LN60" s="43"/>
      <c r="LO60" s="43"/>
      <c r="LP60" s="43"/>
      <c r="LQ60" s="43"/>
      <c r="LR60" s="43"/>
      <c r="LS60" s="49">
        <f>'СДП (план)'!BF60</f>
        <v>0</v>
      </c>
      <c r="LT60" s="45">
        <f>'СДП (план)'!BG60</f>
        <v>0</v>
      </c>
      <c r="LU60" s="43"/>
      <c r="LV60" s="43"/>
      <c r="LW60" s="43">
        <f>VLOOKUP($C60,'факт СДП 12 мес'!$D$8:$HP$287,69,0)</f>
        <v>0</v>
      </c>
      <c r="LX60" s="43">
        <f>VLOOKUP($C60,'факт СДП 12 мес'!$D$8:$HP$287,70,0)</f>
        <v>0</v>
      </c>
      <c r="LY60" s="43">
        <f>VLOOKUP($C60,'факт СДП 12 мес'!$D$8:$HP$287,71,0)</f>
        <v>0</v>
      </c>
      <c r="LZ60" s="43">
        <f>VLOOKUP($C60,'факт СДП 12 мес'!$D$8:$HP$287,72,0)</f>
        <v>0</v>
      </c>
      <c r="MA60" s="43">
        <f>VLOOKUP($C60,'факт СДП 12 мес'!$D$8:$HP$287,73,0)</f>
        <v>0</v>
      </c>
      <c r="MB60" s="43">
        <f>VLOOKUP($C60,'факт СДП 12 мес'!$D$8:$HP$287,74,0)</f>
        <v>0</v>
      </c>
      <c r="MC60" s="43"/>
      <c r="MD60" s="43"/>
      <c r="ME60" s="43"/>
      <c r="MF60" s="43"/>
      <c r="MG60" s="43"/>
      <c r="MH60" s="49">
        <f>'СДП (план)'!BH60</f>
        <v>0</v>
      </c>
      <c r="MI60" s="45">
        <f>'СДП (план)'!BI60</f>
        <v>0</v>
      </c>
      <c r="MJ60" s="43"/>
      <c r="MK60" s="43"/>
      <c r="ML60" s="43">
        <f>VLOOKUP($C60,'факт СДП 12 мес'!$D$8:$HP$287,75,0)</f>
        <v>0</v>
      </c>
      <c r="MM60" s="43">
        <f>VLOOKUP($C60,'факт СДП 12 мес'!$D$8:$HP$287,76,0)</f>
        <v>0</v>
      </c>
      <c r="MN60" s="43">
        <f>VLOOKUP($C60,'факт СДП 12 мес'!$D$8:$HP$287,77,0)</f>
        <v>0</v>
      </c>
      <c r="MO60" s="43">
        <f>VLOOKUP($C60,'факт СДП 12 мес'!$D$8:$HP$287,78,0)</f>
        <v>0</v>
      </c>
      <c r="MP60" s="43">
        <f>VLOOKUP($C60,'факт СДП 12 мес'!$D$8:$HP$287,79,0)</f>
        <v>0</v>
      </c>
      <c r="MQ60" s="43">
        <f>VLOOKUP($C60,'факт СДП 12 мес'!$D$8:$HP$287,80,0)</f>
        <v>0</v>
      </c>
      <c r="MR60" s="43"/>
      <c r="MS60" s="43"/>
      <c r="MT60" s="43"/>
      <c r="MU60" s="43"/>
      <c r="MV60" s="43"/>
      <c r="MW60" s="49">
        <f>'СДП (план)'!BJ60</f>
        <v>0</v>
      </c>
      <c r="MX60" s="45">
        <f>'СДП (план)'!BK60</f>
        <v>0</v>
      </c>
      <c r="MY60" s="43"/>
      <c r="MZ60" s="43"/>
      <c r="NA60" s="43">
        <f>VLOOKUP($C60,'факт СДП 12 мес'!$D$8:$HP$287,81,0)</f>
        <v>0</v>
      </c>
      <c r="NB60" s="43">
        <f>VLOOKUP($C60,'факт СДП 12 мес'!$D$8:$HP$287,82,0)</f>
        <v>0</v>
      </c>
      <c r="NC60" s="43">
        <f>VLOOKUP($C60,'факт СДП 12 мес'!$D$8:$HP$287,83,0)</f>
        <v>0</v>
      </c>
      <c r="ND60" s="43">
        <f>VLOOKUP($C60,'факт СДП 12 мес'!$D$8:$HP$287,84,0)</f>
        <v>0</v>
      </c>
      <c r="NE60" s="43">
        <f>VLOOKUP($C60,'факт СДП 12 мес'!$D$8:$HP$287,85,0)</f>
        <v>0</v>
      </c>
      <c r="NF60" s="43">
        <f>VLOOKUP($C60,'факт СДП 12 мес'!$D$8:$HP$287,86,0)</f>
        <v>0</v>
      </c>
      <c r="NG60" s="43"/>
      <c r="NH60" s="43"/>
      <c r="NI60" s="43"/>
      <c r="NJ60" s="43"/>
      <c r="NK60" s="43"/>
      <c r="NL60" s="49">
        <f>'СДП (план)'!BL60</f>
        <v>0</v>
      </c>
      <c r="NM60" s="45">
        <f>'СДП (план)'!BM60</f>
        <v>0</v>
      </c>
      <c r="NN60" s="43"/>
      <c r="NO60" s="43"/>
      <c r="NP60" s="43">
        <f>VLOOKUP($C60,'факт СДП 12 мес'!$D$8:$HP$287,99,0)</f>
        <v>0</v>
      </c>
      <c r="NQ60" s="43">
        <f>VLOOKUP($C60,'факт СДП 12 мес'!$D$8:$HP$287,100,0)</f>
        <v>0</v>
      </c>
      <c r="NR60" s="43">
        <f>VLOOKUP($C60,'факт СДП 12 мес'!$D$8:$HP$287,101,0)</f>
        <v>0</v>
      </c>
      <c r="NS60" s="43">
        <f>VLOOKUP($C60,'факт СДП 12 мес'!$D$8:$HP$287,102,0)</f>
        <v>0</v>
      </c>
      <c r="NT60" s="43">
        <f>VLOOKUP($C60,'факт СДП 12 мес'!$D$8:$HP$287,103,0)</f>
        <v>0</v>
      </c>
      <c r="NU60" s="43">
        <f>VLOOKUP($C60,'факт СДП 12 мес'!$D$8:$HP$287,104,0)</f>
        <v>0</v>
      </c>
      <c r="NV60" s="43"/>
      <c r="NW60" s="43"/>
      <c r="NX60" s="43"/>
      <c r="NY60" s="43"/>
      <c r="NZ60" s="43"/>
      <c r="OA60" s="49"/>
      <c r="OB60" s="45"/>
      <c r="OC60" s="43"/>
      <c r="OD60" s="43"/>
      <c r="OE60" s="45"/>
      <c r="OF60" s="45"/>
      <c r="OG60" s="45"/>
      <c r="OH60" s="45"/>
      <c r="OI60" s="45"/>
      <c r="OJ60" s="45"/>
      <c r="OK60" s="43"/>
      <c r="OL60" s="43"/>
      <c r="OM60" s="43"/>
      <c r="ON60" s="43"/>
      <c r="OO60" s="43"/>
      <c r="OP60" s="49">
        <f>'СДП (план)'!BP60</f>
        <v>0</v>
      </c>
      <c r="OQ60" s="45">
        <f>'СДП (план)'!BQ60</f>
        <v>0</v>
      </c>
      <c r="OR60" s="43"/>
      <c r="OS60" s="43"/>
      <c r="OT60" s="43">
        <f>VLOOKUP($C60,'факт СДП 12 мес'!$D$8:$HP$287,177,0)</f>
        <v>0</v>
      </c>
      <c r="OU60" s="43">
        <f>VLOOKUP($C60,'факт СДП 12 мес'!$D$8:$HP$287,178,0)</f>
        <v>0</v>
      </c>
      <c r="OV60" s="43">
        <f>VLOOKUP($C60,'факт СДП 12 мес'!$D$8:$HP$287,179,0)</f>
        <v>0</v>
      </c>
      <c r="OW60" s="43">
        <f>VLOOKUP($C60,'факт СДП 12 мес'!$D$8:$HP$287,180,0)</f>
        <v>0</v>
      </c>
      <c r="OX60" s="43">
        <f>VLOOKUP($C60,'факт СДП 12 мес'!$D$8:$HP$287,181,0)</f>
        <v>0</v>
      </c>
      <c r="OY60" s="43">
        <f>VLOOKUP($C60,'факт СДП 12 мес'!$D$8:$HP$287,182,0)</f>
        <v>0</v>
      </c>
      <c r="OZ60" s="43"/>
      <c r="PA60" s="43"/>
      <c r="PB60" s="43"/>
      <c r="PC60" s="43"/>
      <c r="PD60" s="43"/>
      <c r="PE60" s="45">
        <f>'СДП (план)'!BR60</f>
        <v>0</v>
      </c>
      <c r="PF60" s="45">
        <f>'СДП (план)'!BS60</f>
        <v>0</v>
      </c>
      <c r="PG60" s="43"/>
      <c r="PH60" s="43"/>
      <c r="PI60" s="43">
        <f>VLOOKUP($C60,'факт СДП 12 мес'!$D$8:$HP$287,123,0)</f>
        <v>0</v>
      </c>
      <c r="PJ60" s="43">
        <f>VLOOKUP($C60,'факт СДП 12 мес'!$D$8:$HP$287,124,0)</f>
        <v>0</v>
      </c>
      <c r="PK60" s="43">
        <f>VLOOKUP($C60,'факт СДП 12 мес'!$D$8:$HP$287,125,0)</f>
        <v>0</v>
      </c>
      <c r="PL60" s="43">
        <f>VLOOKUP($C60,'факт СДП 12 мес'!$D$8:$HP$287,126,0)</f>
        <v>0</v>
      </c>
      <c r="PM60" s="43">
        <f>VLOOKUP($C60,'факт СДП 12 мес'!$D$8:$HP$287,127,0)</f>
        <v>0</v>
      </c>
      <c r="PN60" s="43">
        <f>VLOOKUP($C60,'факт СДП 12 мес'!$D$8:$HP$287,128,0)</f>
        <v>0</v>
      </c>
      <c r="PO60" s="43"/>
      <c r="PP60" s="43"/>
      <c r="PQ60" s="43"/>
      <c r="PR60" s="43"/>
      <c r="PS60" s="43"/>
      <c r="PT60" s="49">
        <f>'СДП (план)'!BT60</f>
        <v>0</v>
      </c>
      <c r="PU60" s="45">
        <f>'СДП (план)'!BU60</f>
        <v>0</v>
      </c>
      <c r="PV60" s="43"/>
      <c r="PW60" s="43"/>
      <c r="PX60" s="43">
        <f>VLOOKUP($C60,'факт СДП 12 мес'!$D$8:$HP$287,111,0)</f>
        <v>0</v>
      </c>
      <c r="PY60" s="43">
        <f>VLOOKUP($C60,'факт СДП 12 мес'!$D$8:$HP$287,112,0)</f>
        <v>0</v>
      </c>
      <c r="PZ60" s="43">
        <f>VLOOKUP($C60,'факт СДП 12 мес'!$D$8:$HP$287,113,0)</f>
        <v>0</v>
      </c>
      <c r="QA60" s="43">
        <f>VLOOKUP($C60,'факт СДП 12 мес'!$D$8:$HP$287,114,0)</f>
        <v>0</v>
      </c>
      <c r="QB60" s="43">
        <f>VLOOKUP($C60,'факт СДП 12 мес'!$D$8:$HP$287,115,0)</f>
        <v>0</v>
      </c>
      <c r="QC60" s="43">
        <f>VLOOKUP($C60,'факт СДП 12 мес'!$D$8:$HP$287,116,0)</f>
        <v>0</v>
      </c>
      <c r="QD60" s="43"/>
      <c r="QE60" s="43"/>
      <c r="QF60" s="43"/>
      <c r="QG60" s="43"/>
      <c r="QH60" s="43"/>
      <c r="QI60" s="49">
        <f>'СДП (план)'!BV60</f>
        <v>0</v>
      </c>
      <c r="QJ60" s="45">
        <f>'СДП (план)'!BW60</f>
        <v>0</v>
      </c>
      <c r="QK60" s="43"/>
      <c r="QL60" s="43"/>
      <c r="QM60" s="43">
        <f>VLOOKUP($C60,'факт СДП 12 мес'!$D$8:$HP$287,153,0)</f>
        <v>0</v>
      </c>
      <c r="QN60" s="43">
        <f>VLOOKUP($C60,'факт СДП 12 мес'!$D$8:$HP$287,154,0)</f>
        <v>0</v>
      </c>
      <c r="QO60" s="43">
        <f>VLOOKUP($C60,'факт СДП 12 мес'!$D$8:$HP$287,155,0)</f>
        <v>0</v>
      </c>
      <c r="QP60" s="43">
        <f>VLOOKUP($C60,'факт СДП 12 мес'!$D$8:$HP$287,156,0)</f>
        <v>0</v>
      </c>
      <c r="QQ60" s="43">
        <f>VLOOKUP($C60,'факт СДП 12 мес'!$D$8:$HP$287,157,0)</f>
        <v>0</v>
      </c>
      <c r="QR60" s="43">
        <f>VLOOKUP($C60,'факт СДП 12 мес'!$D$8:$HP$287,158,0)</f>
        <v>0</v>
      </c>
      <c r="QS60" s="43"/>
      <c r="QT60" s="43"/>
      <c r="QU60" s="43"/>
      <c r="QV60" s="43"/>
      <c r="QW60" s="43"/>
      <c r="QX60" s="49">
        <f>'СДП (план)'!BX60</f>
        <v>0</v>
      </c>
      <c r="QY60" s="45">
        <f>'СДП (план)'!BY60</f>
        <v>0</v>
      </c>
      <c r="QZ60" s="43"/>
      <c r="RA60" s="43"/>
      <c r="RB60" s="43">
        <f>VLOOKUP($C60,'факт СДП 12 мес'!$D$8:$HP$287,195,0)</f>
        <v>0</v>
      </c>
      <c r="RC60" s="43">
        <f>VLOOKUP($C60,'факт СДП 12 мес'!$D$8:$HP$287,196,0)</f>
        <v>0</v>
      </c>
      <c r="RD60" s="43">
        <f>VLOOKUP($C60,'факт СДП 12 мес'!$D$8:$HP$287,197,0)</f>
        <v>0</v>
      </c>
      <c r="RE60" s="43">
        <f>VLOOKUP($C60,'факт СДП 12 мес'!$D$8:$HP$287,198,0)</f>
        <v>0</v>
      </c>
      <c r="RF60" s="43">
        <f>VLOOKUP($C60,'факт СДП 12 мес'!$D$8:$HP$287,199,0)</f>
        <v>0</v>
      </c>
      <c r="RG60" s="43">
        <f>VLOOKUP($C60,'факт СДП 12 мес'!$D$8:$HP$287,200,0)</f>
        <v>0</v>
      </c>
      <c r="RH60" s="43"/>
      <c r="RI60" s="43"/>
      <c r="RJ60" s="43"/>
      <c r="RK60" s="43"/>
      <c r="RL60" s="43"/>
      <c r="RM60" s="49">
        <f>'СДП (план)'!BZ60</f>
        <v>0</v>
      </c>
      <c r="RN60" s="45">
        <f>'СДП (план)'!CA60</f>
        <v>0</v>
      </c>
      <c r="RO60" s="43"/>
      <c r="RP60" s="43"/>
      <c r="RQ60" s="43">
        <f>VLOOKUP($C60,'факт СДП 12 мес'!$D$8:$HP$287,201,0)</f>
        <v>0</v>
      </c>
      <c r="RR60" s="43">
        <f>VLOOKUP($C60,'факт СДП 12 мес'!$D$8:$HP$287,202,0)</f>
        <v>0</v>
      </c>
      <c r="RS60" s="43">
        <f>VLOOKUP($C60,'факт СДП 12 мес'!$D$8:$HP$287,203,0)</f>
        <v>0</v>
      </c>
      <c r="RT60" s="43">
        <f>VLOOKUP($C60,'факт СДП 12 мес'!$D$8:$HP$287,204,0)</f>
        <v>0</v>
      </c>
      <c r="RU60" s="43">
        <f>VLOOKUP($C60,'факт СДП 12 мес'!$D$8:$HP$287,205,0)</f>
        <v>0</v>
      </c>
      <c r="RV60" s="43">
        <f>VLOOKUP($C60,'факт СДП 12 мес'!$D$8:$HP$287,206,0)</f>
        <v>0</v>
      </c>
      <c r="RW60" s="43"/>
      <c r="RX60" s="43"/>
      <c r="RY60" s="43"/>
      <c r="RZ60" s="43"/>
      <c r="SA60" s="43"/>
      <c r="SB60" s="49">
        <f>'СДП (план)'!CB60</f>
        <v>0</v>
      </c>
      <c r="SC60" s="45">
        <f>'СДП (план)'!CC60</f>
        <v>0</v>
      </c>
      <c r="SD60" s="43"/>
      <c r="SE60" s="43"/>
      <c r="SF60" s="43">
        <f>VLOOKUP($C60,'факт СДП 12 мес'!$D$8:$HP$287,129,0)</f>
        <v>0</v>
      </c>
      <c r="SG60" s="43">
        <f>VLOOKUP($C60,'факт СДП 12 мес'!$D$8:$HP$287,130,0)</f>
        <v>0</v>
      </c>
      <c r="SH60" s="43">
        <f>VLOOKUP($C60,'факт СДП 12 мес'!$D$8:$HP$287,131,0)</f>
        <v>0</v>
      </c>
      <c r="SI60" s="43">
        <f>VLOOKUP($C60,'факт СДП 12 мес'!$D$8:$HP$287,132,0)</f>
        <v>0</v>
      </c>
      <c r="SJ60" s="43">
        <f>VLOOKUP($C60,'факт СДП 12 мес'!$D$8:$HP$287,133,0)</f>
        <v>0</v>
      </c>
      <c r="SK60" s="43">
        <f>VLOOKUP($C60,'факт СДП 12 мес'!$D$8:$HP$287,134,0)</f>
        <v>0</v>
      </c>
      <c r="SL60" s="43"/>
      <c r="SM60" s="43"/>
      <c r="SN60" s="43"/>
      <c r="SO60" s="43"/>
      <c r="SP60" s="43"/>
      <c r="SQ60" s="49">
        <f>'СДП (план)'!CD60</f>
        <v>0</v>
      </c>
      <c r="SR60" s="45">
        <f>'СДП (план)'!CE60</f>
        <v>0</v>
      </c>
      <c r="SS60" s="43"/>
      <c r="ST60" s="43"/>
      <c r="SU60" s="43">
        <f>VLOOKUP($C60,'факт СДП 12 мес'!$D$8:$HP$287,93,0)</f>
        <v>0</v>
      </c>
      <c r="SV60" s="43">
        <f>VLOOKUP($C60,'факт СДП 12 мес'!$D$8:$HP$287,94,0)</f>
        <v>0</v>
      </c>
      <c r="SW60" s="43">
        <f>VLOOKUP($C60,'факт СДП 12 мес'!$D$8:$HP$287,95,0)</f>
        <v>0</v>
      </c>
      <c r="SX60" s="43">
        <f>VLOOKUP($C60,'факт СДП 12 мес'!$D$8:$HP$287,96,0)</f>
        <v>0</v>
      </c>
      <c r="SY60" s="43">
        <f>VLOOKUP($C60,'факт СДП 12 мес'!$D$8:$HP$287,97,0)</f>
        <v>0</v>
      </c>
      <c r="SZ60" s="43">
        <f>VLOOKUP($C60,'факт СДП 12 мес'!$D$8:$HP$287,98,0)</f>
        <v>0</v>
      </c>
      <c r="TA60" s="43"/>
      <c r="TB60" s="43"/>
      <c r="TC60" s="43"/>
      <c r="TD60" s="43"/>
      <c r="TE60" s="43"/>
      <c r="TF60" s="10">
        <f>'СДП (план)'!CF60</f>
        <v>0</v>
      </c>
      <c r="TG60" s="85">
        <f>'СДП (план)'!CG60</f>
        <v>0</v>
      </c>
      <c r="TH60" s="43">
        <f t="shared" si="1466"/>
        <v>0</v>
      </c>
      <c r="TI60" s="43">
        <f t="shared" si="1467"/>
        <v>0</v>
      </c>
      <c r="TJ60" s="43">
        <f>VLOOKUP($C60,'факт СДП 12 мес'!$D$8:$HP$287,117,0)</f>
        <v>0</v>
      </c>
      <c r="TK60" s="43">
        <f>VLOOKUP($C60,'факт СДП 12 мес'!$D$8:$HP$287,118,0)</f>
        <v>0</v>
      </c>
      <c r="TL60" s="43">
        <f>VLOOKUP($C60,'факт СДП 12 мес'!$D$8:$HP$287,119,0)</f>
        <v>0</v>
      </c>
      <c r="TM60" s="43">
        <f>VLOOKUP($C60,'факт СДП 12 мес'!$D$8:$HP$287,120,0)</f>
        <v>0</v>
      </c>
      <c r="TN60" s="43">
        <f>VLOOKUP($C60,'факт СДП 12 мес'!$D$8:$HP$287,121,0)</f>
        <v>0</v>
      </c>
      <c r="TO60" s="43">
        <f>VLOOKUP($C60,'факт СДП 12 мес'!$D$8:$HP$287,122,0)</f>
        <v>0</v>
      </c>
      <c r="TP60" s="43"/>
      <c r="TQ60" s="43"/>
      <c r="TR60" s="43"/>
      <c r="TS60" s="43"/>
      <c r="TT60" s="43"/>
      <c r="TU60" s="43">
        <f>'СДП (план)'!CH60</f>
        <v>0</v>
      </c>
      <c r="TV60" s="43">
        <f>'СДП (план)'!CI60</f>
        <v>0</v>
      </c>
      <c r="TW60" s="43"/>
      <c r="TX60" s="43"/>
      <c r="TY60" s="43">
        <f>VLOOKUP($C60,'факт СДП 12 мес'!$D$8:$HP$287,207,0)</f>
        <v>0</v>
      </c>
      <c r="TZ60" s="43">
        <f>VLOOKUP($C60,'факт СДП 12 мес'!$D$8:$HP$287,208,0)</f>
        <v>0</v>
      </c>
      <c r="UA60" s="43">
        <f>VLOOKUP($C60,'факт СДП 12 мес'!$D$8:$HP$287,209,0)</f>
        <v>0</v>
      </c>
      <c r="UB60" s="43">
        <f>VLOOKUP($C60,'факт СДП 12 мес'!$D$8:$HP$287,210,0)</f>
        <v>0</v>
      </c>
      <c r="UC60" s="43">
        <f>VLOOKUP($C60,'факт СДП 12 мес'!$D$8:$HP$287,211,0)</f>
        <v>0</v>
      </c>
      <c r="UD60" s="43">
        <f>VLOOKUP($C60,'факт СДП 12 мес'!$D$8:$HP$287,212,0)</f>
        <v>0</v>
      </c>
      <c r="UE60" s="43"/>
      <c r="UF60" s="43"/>
      <c r="UG60" s="43"/>
      <c r="UH60" s="43"/>
      <c r="UI60" s="43"/>
      <c r="UJ60" s="43"/>
      <c r="UK60" s="43"/>
      <c r="UL60" s="43"/>
      <c r="UM60" s="43"/>
      <c r="UN60" s="43"/>
      <c r="UO60" s="43"/>
      <c r="UP60" s="43"/>
      <c r="UQ60" s="43"/>
      <c r="UR60" s="43"/>
      <c r="US60" s="43"/>
      <c r="UT60" s="43"/>
      <c r="UU60" s="43"/>
      <c r="UV60" s="43"/>
      <c r="UW60" s="43">
        <f t="shared" si="175"/>
        <v>0</v>
      </c>
      <c r="UX60" s="43">
        <f t="shared" si="176"/>
        <v>0</v>
      </c>
      <c r="UY60" s="47">
        <f>'СДП (план)'!CN60</f>
        <v>0</v>
      </c>
      <c r="UZ60" s="47">
        <f>'СДП (план)'!CO60</f>
        <v>0</v>
      </c>
      <c r="VA60" s="43">
        <f t="shared" si="177"/>
        <v>0</v>
      </c>
      <c r="VB60" s="43">
        <f t="shared" si="178"/>
        <v>0</v>
      </c>
      <c r="VC60" s="47">
        <f t="shared" si="282"/>
        <v>0</v>
      </c>
      <c r="VD60" s="47">
        <f t="shared" si="283"/>
        <v>0</v>
      </c>
      <c r="VE60" s="47">
        <f t="shared" si="284"/>
        <v>0</v>
      </c>
      <c r="VF60" s="47">
        <f t="shared" si="285"/>
        <v>0</v>
      </c>
      <c r="VG60" s="47">
        <f t="shared" si="286"/>
        <v>0</v>
      </c>
      <c r="VH60" s="47">
        <f t="shared" si="287"/>
        <v>0</v>
      </c>
      <c r="VI60" s="47">
        <f t="shared" si="288"/>
        <v>0</v>
      </c>
      <c r="VJ60" s="47">
        <f t="shared" si="289"/>
        <v>0</v>
      </c>
      <c r="VK60" s="47">
        <f t="shared" si="290"/>
        <v>0</v>
      </c>
      <c r="VL60" s="43">
        <f t="shared" si="291"/>
        <v>0</v>
      </c>
      <c r="VM60" s="43">
        <f t="shared" si="292"/>
        <v>0</v>
      </c>
    </row>
    <row r="61" spans="1:585" s="32" customFormat="1" ht="18.75" x14ac:dyDescent="0.2">
      <c r="A61" s="169">
        <v>13</v>
      </c>
      <c r="B61" s="169"/>
      <c r="C61" s="363" t="s">
        <v>513</v>
      </c>
      <c r="D61" s="368" t="s">
        <v>24</v>
      </c>
      <c r="E61" s="370">
        <v>16026</v>
      </c>
      <c r="F61" s="136">
        <v>16828</v>
      </c>
      <c r="G61" s="383">
        <v>0.8</v>
      </c>
      <c r="H61" s="372"/>
      <c r="I61" s="366"/>
      <c r="J61" s="455"/>
      <c r="K61" s="180"/>
      <c r="L61" s="199">
        <v>1.4</v>
      </c>
      <c r="M61" s="199">
        <v>1.68</v>
      </c>
      <c r="N61" s="199">
        <v>2.23</v>
      </c>
      <c r="O61" s="190">
        <v>2.57</v>
      </c>
      <c r="P61" s="97">
        <f>'СДП (план)'!P61</f>
        <v>40</v>
      </c>
      <c r="Q61" s="97">
        <f>'СДП (план)'!Q61</f>
        <v>1353242.6600000001</v>
      </c>
      <c r="R61" s="43">
        <f t="shared" si="19"/>
        <v>40</v>
      </c>
      <c r="S61" s="43">
        <f t="shared" si="20"/>
        <v>1353242.6600000001</v>
      </c>
      <c r="T61" s="97">
        <f t="shared" ref="T61:AB61" si="1955">SUM(T62:T63)</f>
        <v>33</v>
      </c>
      <c r="U61" s="97">
        <f t="shared" si="1955"/>
        <v>599971.6799999997</v>
      </c>
      <c r="V61" s="97">
        <f t="shared" si="1955"/>
        <v>354</v>
      </c>
      <c r="W61" s="97">
        <f t="shared" si="1955"/>
        <v>0</v>
      </c>
      <c r="X61" s="97">
        <f t="shared" si="1955"/>
        <v>0</v>
      </c>
      <c r="Y61" s="97">
        <f t="shared" si="1955"/>
        <v>0</v>
      </c>
      <c r="Z61" s="97">
        <f t="shared" si="1955"/>
        <v>57.9</v>
      </c>
      <c r="AA61" s="97">
        <f t="shared" si="1955"/>
        <v>57.9</v>
      </c>
      <c r="AB61" s="97">
        <f t="shared" si="1955"/>
        <v>26.400000000000002</v>
      </c>
      <c r="AC61" s="66">
        <f t="shared" ref="AC61:AC76" si="1956">SUM(T61-R61)</f>
        <v>-7</v>
      </c>
      <c r="AD61" s="66">
        <f t="shared" ref="AD61:AD80" si="1957">SUM(U61-S61)</f>
        <v>-753270.98000000045</v>
      </c>
      <c r="AE61" s="104">
        <f>'СДП (план)'!R61</f>
        <v>0</v>
      </c>
      <c r="AF61" s="104">
        <f>'СДП (план)'!S61</f>
        <v>0</v>
      </c>
      <c r="AG61" s="66">
        <f t="shared" si="21"/>
        <v>0</v>
      </c>
      <c r="AH61" s="66">
        <f t="shared" si="22"/>
        <v>0</v>
      </c>
      <c r="AI61" s="97">
        <f t="shared" ref="AI61:AQ61" si="1958">SUM(AI62:AI63)</f>
        <v>0</v>
      </c>
      <c r="AJ61" s="97">
        <f t="shared" si="1958"/>
        <v>0</v>
      </c>
      <c r="AK61" s="97">
        <f t="shared" si="1958"/>
        <v>0</v>
      </c>
      <c r="AL61" s="97">
        <f t="shared" si="1958"/>
        <v>0</v>
      </c>
      <c r="AM61" s="97">
        <f t="shared" si="1958"/>
        <v>0</v>
      </c>
      <c r="AN61" s="97">
        <f t="shared" si="1958"/>
        <v>0</v>
      </c>
      <c r="AO61" s="97">
        <f t="shared" si="1958"/>
        <v>0</v>
      </c>
      <c r="AP61" s="97">
        <f t="shared" si="1958"/>
        <v>0</v>
      </c>
      <c r="AQ61" s="97">
        <f t="shared" si="1958"/>
        <v>0</v>
      </c>
      <c r="AR61" s="66">
        <f t="shared" si="23"/>
        <v>0</v>
      </c>
      <c r="AS61" s="66">
        <f t="shared" si="24"/>
        <v>0</v>
      </c>
      <c r="AT61" s="97">
        <f>'СДП (план)'!T61</f>
        <v>0</v>
      </c>
      <c r="AU61" s="97">
        <f>'СДП (план)'!U61</f>
        <v>0</v>
      </c>
      <c r="AV61" s="43">
        <f t="shared" si="25"/>
        <v>0</v>
      </c>
      <c r="AW61" s="43">
        <f t="shared" si="26"/>
        <v>0</v>
      </c>
      <c r="AX61" s="97">
        <f t="shared" ref="AX61:BF61" si="1959">SUM(AX62:AX63)</f>
        <v>0</v>
      </c>
      <c r="AY61" s="97">
        <f t="shared" si="1959"/>
        <v>0</v>
      </c>
      <c r="AZ61" s="97">
        <f t="shared" si="1959"/>
        <v>0</v>
      </c>
      <c r="BA61" s="97">
        <f t="shared" si="1959"/>
        <v>0</v>
      </c>
      <c r="BB61" s="97">
        <f t="shared" si="1959"/>
        <v>0</v>
      </c>
      <c r="BC61" s="97">
        <f t="shared" si="1959"/>
        <v>0</v>
      </c>
      <c r="BD61" s="97">
        <f t="shared" si="1959"/>
        <v>0</v>
      </c>
      <c r="BE61" s="97">
        <f t="shared" si="1959"/>
        <v>0</v>
      </c>
      <c r="BF61" s="97">
        <f t="shared" si="1959"/>
        <v>0</v>
      </c>
      <c r="BG61" s="66">
        <f t="shared" ref="BG61:BG80" si="1960">SUM(AX61-AV61)</f>
        <v>0</v>
      </c>
      <c r="BH61" s="66">
        <f t="shared" ref="BH61:BH80" si="1961">SUM(AY61-AW61)</f>
        <v>0</v>
      </c>
      <c r="BI61" s="112">
        <f>'СДП (план)'!V61</f>
        <v>0</v>
      </c>
      <c r="BJ61" s="65">
        <f>'СДП (план)'!W61</f>
        <v>0</v>
      </c>
      <c r="BK61" s="43">
        <f t="shared" si="27"/>
        <v>0</v>
      </c>
      <c r="BL61" s="43">
        <f t="shared" si="28"/>
        <v>0</v>
      </c>
      <c r="BM61" s="97">
        <f t="shared" ref="BM61:BU61" si="1962">SUM(BM62:BM63)</f>
        <v>0</v>
      </c>
      <c r="BN61" s="97">
        <f t="shared" si="1962"/>
        <v>0</v>
      </c>
      <c r="BO61" s="97">
        <f t="shared" si="1962"/>
        <v>0</v>
      </c>
      <c r="BP61" s="97">
        <f t="shared" si="1962"/>
        <v>0</v>
      </c>
      <c r="BQ61" s="97">
        <f t="shared" si="1962"/>
        <v>0</v>
      </c>
      <c r="BR61" s="97">
        <f t="shared" si="1962"/>
        <v>0</v>
      </c>
      <c r="BS61" s="97">
        <f t="shared" si="1962"/>
        <v>0</v>
      </c>
      <c r="BT61" s="97">
        <f t="shared" si="1962"/>
        <v>0</v>
      </c>
      <c r="BU61" s="97">
        <f t="shared" si="1962"/>
        <v>0</v>
      </c>
      <c r="BV61" s="66">
        <f t="shared" si="1489"/>
        <v>0</v>
      </c>
      <c r="BW61" s="66">
        <f t="shared" si="1490"/>
        <v>0</v>
      </c>
      <c r="BX61" s="97">
        <f>'СДП (план)'!X61</f>
        <v>0</v>
      </c>
      <c r="BY61" s="97">
        <f>'СДП (план)'!Y61</f>
        <v>0</v>
      </c>
      <c r="BZ61" s="66">
        <f t="shared" si="30"/>
        <v>0</v>
      </c>
      <c r="CA61" s="66">
        <f t="shared" si="31"/>
        <v>0</v>
      </c>
      <c r="CB61" s="97">
        <f t="shared" ref="CB61:CJ61" si="1963">SUM(CB62:CB63)</f>
        <v>0</v>
      </c>
      <c r="CC61" s="97">
        <f t="shared" si="1963"/>
        <v>0</v>
      </c>
      <c r="CD61" s="97">
        <f t="shared" si="1963"/>
        <v>0</v>
      </c>
      <c r="CE61" s="97">
        <f t="shared" si="1963"/>
        <v>0</v>
      </c>
      <c r="CF61" s="97">
        <f t="shared" si="1963"/>
        <v>0</v>
      </c>
      <c r="CG61" s="97">
        <f t="shared" si="1963"/>
        <v>0</v>
      </c>
      <c r="CH61" s="97">
        <f t="shared" si="1963"/>
        <v>0</v>
      </c>
      <c r="CI61" s="97">
        <f t="shared" si="1963"/>
        <v>0</v>
      </c>
      <c r="CJ61" s="97">
        <f t="shared" si="1963"/>
        <v>0</v>
      </c>
      <c r="CK61" s="66">
        <f t="shared" si="936"/>
        <v>0</v>
      </c>
      <c r="CL61" s="66">
        <f t="shared" si="937"/>
        <v>0</v>
      </c>
      <c r="CM61" s="53">
        <f>'СДП (план)'!Z61</f>
        <v>0</v>
      </c>
      <c r="CN61" s="53">
        <f>'СДП (план)'!AA61</f>
        <v>0</v>
      </c>
      <c r="CO61" s="66">
        <f t="shared" si="32"/>
        <v>0</v>
      </c>
      <c r="CP61" s="66">
        <f t="shared" si="33"/>
        <v>0</v>
      </c>
      <c r="CQ61" s="53">
        <f t="shared" ref="CQ61:CY61" si="1964">SUM(CQ62:CQ63)</f>
        <v>0</v>
      </c>
      <c r="CR61" s="53">
        <f t="shared" si="1964"/>
        <v>0</v>
      </c>
      <c r="CS61" s="53">
        <f t="shared" si="1964"/>
        <v>0</v>
      </c>
      <c r="CT61" s="53">
        <f t="shared" si="1964"/>
        <v>0</v>
      </c>
      <c r="CU61" s="53">
        <f t="shared" si="1964"/>
        <v>0</v>
      </c>
      <c r="CV61" s="53">
        <f t="shared" si="1964"/>
        <v>0</v>
      </c>
      <c r="CW61" s="97">
        <f t="shared" si="1964"/>
        <v>0</v>
      </c>
      <c r="CX61" s="97">
        <f t="shared" si="1964"/>
        <v>0</v>
      </c>
      <c r="CY61" s="97">
        <f t="shared" si="1964"/>
        <v>0</v>
      </c>
      <c r="CZ61" s="66">
        <f t="shared" si="34"/>
        <v>0</v>
      </c>
      <c r="DA61" s="66">
        <f t="shared" si="35"/>
        <v>0</v>
      </c>
      <c r="DB61" s="14">
        <f>'СДП (план)'!AB61</f>
        <v>0</v>
      </c>
      <c r="DC61" s="14">
        <f>'СДП (план)'!AC61</f>
        <v>0</v>
      </c>
      <c r="DD61" s="66">
        <f t="shared" si="36"/>
        <v>0</v>
      </c>
      <c r="DE61" s="66">
        <f t="shared" si="37"/>
        <v>0</v>
      </c>
      <c r="DF61" s="53">
        <f t="shared" ref="DF61:DN61" si="1965">SUM(DF62:DF63)</f>
        <v>47</v>
      </c>
      <c r="DG61" s="53">
        <f t="shared" si="1965"/>
        <v>1023411.5599999994</v>
      </c>
      <c r="DH61" s="53">
        <f t="shared" si="1965"/>
        <v>439</v>
      </c>
      <c r="DI61" s="53">
        <f t="shared" si="1965"/>
        <v>1</v>
      </c>
      <c r="DJ61" s="53">
        <f t="shared" si="1965"/>
        <v>22616.83</v>
      </c>
      <c r="DK61" s="53">
        <f t="shared" si="1965"/>
        <v>11</v>
      </c>
      <c r="DL61" s="97">
        <f t="shared" si="1965"/>
        <v>0</v>
      </c>
      <c r="DM61" s="97">
        <f t="shared" si="1965"/>
        <v>0</v>
      </c>
      <c r="DN61" s="97">
        <f t="shared" si="1965"/>
        <v>37.6</v>
      </c>
      <c r="DO61" s="66">
        <f t="shared" si="38"/>
        <v>47</v>
      </c>
      <c r="DP61" s="66">
        <f t="shared" si="39"/>
        <v>1023411.5599999994</v>
      </c>
      <c r="DQ61" s="14">
        <f>'СДП (план)'!AD61</f>
        <v>29</v>
      </c>
      <c r="DR61" s="14">
        <f>'СДП (план)'!AE61</f>
        <v>542231.94666666666</v>
      </c>
      <c r="DS61" s="66">
        <f t="shared" si="40"/>
        <v>29</v>
      </c>
      <c r="DT61" s="66">
        <f t="shared" si="41"/>
        <v>542231.94666666666</v>
      </c>
      <c r="DU61" s="53">
        <f t="shared" ref="DU61:EC61" si="1966">SUM(DU62:DU63)</f>
        <v>25</v>
      </c>
      <c r="DV61" s="53">
        <f t="shared" si="1966"/>
        <v>495637.51999999984</v>
      </c>
      <c r="DW61" s="53">
        <f t="shared" si="1966"/>
        <v>249</v>
      </c>
      <c r="DX61" s="53">
        <f t="shared" si="1966"/>
        <v>1</v>
      </c>
      <c r="DY61" s="53">
        <f t="shared" si="1966"/>
        <v>18847.36</v>
      </c>
      <c r="DZ61" s="53">
        <f t="shared" si="1966"/>
        <v>6</v>
      </c>
      <c r="EA61" s="97">
        <f t="shared" si="1966"/>
        <v>23.200000000000003</v>
      </c>
      <c r="EB61" s="97">
        <f t="shared" si="1966"/>
        <v>23.200000000000003</v>
      </c>
      <c r="EC61" s="97">
        <f t="shared" si="1966"/>
        <v>20</v>
      </c>
      <c r="ED61" s="66">
        <f t="shared" si="42"/>
        <v>-4</v>
      </c>
      <c r="EE61" s="66">
        <f t="shared" si="43"/>
        <v>-46594.426666666812</v>
      </c>
      <c r="EF61" s="14">
        <f>'СДП (план)'!AF61</f>
        <v>0</v>
      </c>
      <c r="EG61" s="14">
        <f>'СДП (план)'!AG61</f>
        <v>0</v>
      </c>
      <c r="EH61" s="43">
        <f t="shared" si="44"/>
        <v>0</v>
      </c>
      <c r="EI61" s="43">
        <f t="shared" si="45"/>
        <v>0</v>
      </c>
      <c r="EJ61" s="53">
        <f>SUM(EJ62:EJ63)</f>
        <v>0</v>
      </c>
      <c r="EK61" s="53">
        <f>SUM(EK62:EK63)</f>
        <v>0</v>
      </c>
      <c r="EL61" s="53">
        <f>SUM(EL62:EL63)</f>
        <v>0</v>
      </c>
      <c r="EM61" s="53">
        <f>SUM(EM62:EM63)</f>
        <v>0</v>
      </c>
      <c r="EN61" s="53">
        <f>SUM(EN62:EN63)</f>
        <v>0</v>
      </c>
      <c r="EO61" s="53"/>
      <c r="EP61" s="97">
        <f>SUM(EP62:EP63)</f>
        <v>0</v>
      </c>
      <c r="EQ61" s="97">
        <f>SUM(EQ62:EQ63)</f>
        <v>0</v>
      </c>
      <c r="ER61" s="97">
        <f>SUM(ER62:ER63)</f>
        <v>0</v>
      </c>
      <c r="ES61" s="66">
        <f t="shared" si="46"/>
        <v>0</v>
      </c>
      <c r="ET61" s="66">
        <f t="shared" si="47"/>
        <v>0</v>
      </c>
      <c r="EU61" s="53">
        <f>'СДП (план)'!AH61</f>
        <v>164</v>
      </c>
      <c r="EV61" s="53">
        <f>'СДП (план)'!AI61</f>
        <v>3660669.3860000027</v>
      </c>
      <c r="EW61" s="66">
        <f t="shared" si="48"/>
        <v>164</v>
      </c>
      <c r="EX61" s="66">
        <f t="shared" si="49"/>
        <v>3660669.3860000027</v>
      </c>
      <c r="EY61" s="53">
        <f t="shared" ref="EY61:FG61" si="1967">SUM(EY62:EY63)</f>
        <v>104</v>
      </c>
      <c r="EZ61" s="53">
        <f t="shared" si="1967"/>
        <v>2316055.1600000034</v>
      </c>
      <c r="FA61" s="53">
        <f t="shared" si="1967"/>
        <v>1064</v>
      </c>
      <c r="FB61" s="53">
        <f t="shared" si="1967"/>
        <v>0</v>
      </c>
      <c r="FC61" s="53">
        <f t="shared" si="1967"/>
        <v>0</v>
      </c>
      <c r="FD61" s="53">
        <f t="shared" si="1967"/>
        <v>0</v>
      </c>
      <c r="FE61" s="97">
        <f t="shared" si="1967"/>
        <v>131.20000000000002</v>
      </c>
      <c r="FF61" s="97">
        <f t="shared" si="1967"/>
        <v>131.20000000000002</v>
      </c>
      <c r="FG61" s="97">
        <f t="shared" si="1967"/>
        <v>83.2</v>
      </c>
      <c r="FH61" s="66">
        <f t="shared" si="50"/>
        <v>-60</v>
      </c>
      <c r="FI61" s="66">
        <f t="shared" si="51"/>
        <v>-1344614.2259999993</v>
      </c>
      <c r="FJ61" s="53">
        <f>'СДП (план)'!AJ61</f>
        <v>68</v>
      </c>
      <c r="FK61" s="53">
        <f>'СДП (план)'!AK61</f>
        <v>1271440.4266666668</v>
      </c>
      <c r="FL61" s="66">
        <f t="shared" si="52"/>
        <v>68</v>
      </c>
      <c r="FM61" s="66">
        <f t="shared" si="53"/>
        <v>1271440.4266666668</v>
      </c>
      <c r="FN61" s="53">
        <f t="shared" ref="FN61:FV61" si="1968">SUM(FN62:FN63)</f>
        <v>51</v>
      </c>
      <c r="FO61" s="53">
        <f t="shared" si="1968"/>
        <v>954927.67999999947</v>
      </c>
      <c r="FP61" s="53">
        <f t="shared" si="1968"/>
        <v>582</v>
      </c>
      <c r="FQ61" s="53">
        <f t="shared" si="1968"/>
        <v>0</v>
      </c>
      <c r="FR61" s="53">
        <f t="shared" si="1968"/>
        <v>0</v>
      </c>
      <c r="FS61" s="53">
        <f t="shared" si="1968"/>
        <v>0</v>
      </c>
      <c r="FT61" s="97">
        <f t="shared" si="1968"/>
        <v>54.400000000000006</v>
      </c>
      <c r="FU61" s="97">
        <f t="shared" si="1968"/>
        <v>54.400000000000006</v>
      </c>
      <c r="FV61" s="97">
        <f t="shared" si="1968"/>
        <v>40.800000000000004</v>
      </c>
      <c r="FW61" s="66">
        <f t="shared" si="54"/>
        <v>-17</v>
      </c>
      <c r="FX61" s="66">
        <f t="shared" si="55"/>
        <v>-316512.74666666728</v>
      </c>
      <c r="FY61" s="53">
        <f>'СДП (план)'!AL61</f>
        <v>0</v>
      </c>
      <c r="FZ61" s="53">
        <f>'СДП (план)'!AM61</f>
        <v>0</v>
      </c>
      <c r="GA61" s="66">
        <f t="shared" si="56"/>
        <v>0</v>
      </c>
      <c r="GB61" s="66">
        <f t="shared" si="57"/>
        <v>0</v>
      </c>
      <c r="GC61" s="53">
        <f>SUM(GC62:GC63)</f>
        <v>0</v>
      </c>
      <c r="GD61" s="53">
        <f>SUM(GD62:GD63)</f>
        <v>0</v>
      </c>
      <c r="GE61" s="53">
        <f>SUM(GE62:GE63)</f>
        <v>0</v>
      </c>
      <c r="GF61" s="53">
        <f>SUM(GF62:GF63)</f>
        <v>0</v>
      </c>
      <c r="GG61" s="53">
        <f>SUM(GG62:GG63)</f>
        <v>0</v>
      </c>
      <c r="GH61" s="53"/>
      <c r="GI61" s="97">
        <f>SUM(GI62:GI63)</f>
        <v>0</v>
      </c>
      <c r="GJ61" s="97">
        <f>SUM(GJ62:GJ63)</f>
        <v>0</v>
      </c>
      <c r="GK61" s="97">
        <f>SUM(GK62:GK63)</f>
        <v>0</v>
      </c>
      <c r="GL61" s="66">
        <f t="shared" si="58"/>
        <v>0</v>
      </c>
      <c r="GM61" s="66">
        <f t="shared" si="59"/>
        <v>0</v>
      </c>
      <c r="GN61" s="14">
        <f>'СДП (план)'!AN61</f>
        <v>0</v>
      </c>
      <c r="GO61" s="14">
        <f>'СДП (план)'!AO61</f>
        <v>0</v>
      </c>
      <c r="GP61" s="66">
        <f t="shared" si="60"/>
        <v>0</v>
      </c>
      <c r="GQ61" s="66">
        <f t="shared" si="61"/>
        <v>0</v>
      </c>
      <c r="GR61" s="53">
        <f t="shared" ref="GR61:GZ61" si="1969">SUM(GR62:GR63)</f>
        <v>0</v>
      </c>
      <c r="GS61" s="53">
        <f t="shared" si="1969"/>
        <v>0</v>
      </c>
      <c r="GT61" s="53">
        <f t="shared" si="1969"/>
        <v>0</v>
      </c>
      <c r="GU61" s="53">
        <f t="shared" si="1969"/>
        <v>0</v>
      </c>
      <c r="GV61" s="53">
        <f t="shared" si="1969"/>
        <v>0</v>
      </c>
      <c r="GW61" s="53">
        <f t="shared" si="1969"/>
        <v>0</v>
      </c>
      <c r="GX61" s="97">
        <f t="shared" si="1969"/>
        <v>0</v>
      </c>
      <c r="GY61" s="97">
        <f t="shared" si="1969"/>
        <v>0</v>
      </c>
      <c r="GZ61" s="97">
        <f t="shared" si="1969"/>
        <v>0</v>
      </c>
      <c r="HA61" s="66">
        <f t="shared" si="65"/>
        <v>0</v>
      </c>
      <c r="HB61" s="66">
        <f t="shared" si="66"/>
        <v>0</v>
      </c>
      <c r="HC61" s="14">
        <f>'СДП (план)'!AP61</f>
        <v>0</v>
      </c>
      <c r="HD61" s="14">
        <f>'СДП (план)'!AQ61</f>
        <v>0</v>
      </c>
      <c r="HE61" s="66">
        <f t="shared" si="67"/>
        <v>0</v>
      </c>
      <c r="HF61" s="66">
        <f t="shared" si="68"/>
        <v>0</v>
      </c>
      <c r="HG61" s="53">
        <f>SUM(HG62:HG63)</f>
        <v>0</v>
      </c>
      <c r="HH61" s="53">
        <f>SUM(HH62:HH63)</f>
        <v>0</v>
      </c>
      <c r="HI61" s="53">
        <f>SUM(HI62:HI63)</f>
        <v>0</v>
      </c>
      <c r="HJ61" s="53">
        <f>SUM(HJ62:HJ63)</f>
        <v>0</v>
      </c>
      <c r="HK61" s="53">
        <f>SUM(HK62:HK63)</f>
        <v>0</v>
      </c>
      <c r="HL61" s="53"/>
      <c r="HM61" s="97">
        <f>SUM(HM62:HM63)</f>
        <v>0</v>
      </c>
      <c r="HN61" s="97">
        <f>SUM(HN62:HN63)</f>
        <v>0</v>
      </c>
      <c r="HO61" s="97">
        <f>SUM(HO62:HO63)</f>
        <v>0</v>
      </c>
      <c r="HP61" s="66">
        <f t="shared" si="69"/>
        <v>0</v>
      </c>
      <c r="HQ61" s="66">
        <f t="shared" si="70"/>
        <v>0</v>
      </c>
      <c r="HR61" s="53">
        <f>'СДП (план)'!AR61</f>
        <v>0</v>
      </c>
      <c r="HS61" s="53">
        <f>'СДП (план)'!AS61</f>
        <v>0</v>
      </c>
      <c r="HT61" s="66">
        <f t="shared" si="71"/>
        <v>0</v>
      </c>
      <c r="HU61" s="66">
        <f t="shared" si="72"/>
        <v>0</v>
      </c>
      <c r="HV61" s="53">
        <f t="shared" ref="HV61:ID61" si="1970">SUM(HV62:HV63)</f>
        <v>0</v>
      </c>
      <c r="HW61" s="53">
        <f t="shared" si="1970"/>
        <v>0</v>
      </c>
      <c r="HX61" s="53">
        <f t="shared" si="1970"/>
        <v>0</v>
      </c>
      <c r="HY61" s="53">
        <f t="shared" si="1970"/>
        <v>0</v>
      </c>
      <c r="HZ61" s="53">
        <f t="shared" si="1970"/>
        <v>0</v>
      </c>
      <c r="IA61" s="53">
        <f t="shared" si="1970"/>
        <v>0</v>
      </c>
      <c r="IB61" s="97">
        <f t="shared" si="1970"/>
        <v>0</v>
      </c>
      <c r="IC61" s="97">
        <f t="shared" si="1970"/>
        <v>0</v>
      </c>
      <c r="ID61" s="97">
        <f t="shared" si="1970"/>
        <v>0</v>
      </c>
      <c r="IE61" s="66">
        <f t="shared" si="76"/>
        <v>0</v>
      </c>
      <c r="IF61" s="66">
        <f t="shared" si="77"/>
        <v>0</v>
      </c>
      <c r="IG61" s="53">
        <f>'СДП (план)'!AT61</f>
        <v>16</v>
      </c>
      <c r="IH61" s="53">
        <f>'СДП (план)'!AU61</f>
        <v>299162.45333333331</v>
      </c>
      <c r="II61" s="66">
        <f t="shared" si="78"/>
        <v>16</v>
      </c>
      <c r="IJ61" s="66">
        <f t="shared" si="79"/>
        <v>299162.45333333331</v>
      </c>
      <c r="IK61" s="53">
        <f t="shared" ref="IK61:IS61" si="1971">SUM(IK62:IK63)</f>
        <v>69</v>
      </c>
      <c r="IL61" s="53">
        <f t="shared" si="1971"/>
        <v>1165781.5999999999</v>
      </c>
      <c r="IM61" s="53">
        <f t="shared" si="1971"/>
        <v>707</v>
      </c>
      <c r="IN61" s="53">
        <f t="shared" si="1971"/>
        <v>0</v>
      </c>
      <c r="IO61" s="53">
        <f t="shared" si="1971"/>
        <v>0</v>
      </c>
      <c r="IP61" s="53">
        <f t="shared" si="1971"/>
        <v>0</v>
      </c>
      <c r="IQ61" s="97">
        <f t="shared" si="1971"/>
        <v>12.8</v>
      </c>
      <c r="IR61" s="97">
        <f t="shared" si="1971"/>
        <v>12.8</v>
      </c>
      <c r="IS61" s="97">
        <f t="shared" si="1971"/>
        <v>55.2</v>
      </c>
      <c r="IT61" s="66">
        <f t="shared" si="80"/>
        <v>53</v>
      </c>
      <c r="IU61" s="66">
        <f t="shared" si="81"/>
        <v>866619.14666666649</v>
      </c>
      <c r="IV61" s="53">
        <f>'СДП (план)'!AV61</f>
        <v>305</v>
      </c>
      <c r="IW61" s="53">
        <f>'СДП (план)'!AW61</f>
        <v>5702784.2666666666</v>
      </c>
      <c r="IX61" s="66">
        <f t="shared" si="82"/>
        <v>305</v>
      </c>
      <c r="IY61" s="66">
        <f t="shared" si="83"/>
        <v>5702784.2666666666</v>
      </c>
      <c r="IZ61" s="53">
        <f t="shared" ref="IZ61:JH61" si="1972">SUM(IZ62:IZ63)</f>
        <v>127</v>
      </c>
      <c r="JA61" s="53">
        <f t="shared" si="1972"/>
        <v>2347804.4800000037</v>
      </c>
      <c r="JB61" s="53">
        <f t="shared" si="1972"/>
        <v>1265</v>
      </c>
      <c r="JC61" s="53">
        <f t="shared" si="1972"/>
        <v>0</v>
      </c>
      <c r="JD61" s="53">
        <f t="shared" si="1972"/>
        <v>0</v>
      </c>
      <c r="JE61" s="53">
        <f t="shared" si="1972"/>
        <v>0</v>
      </c>
      <c r="JF61" s="97">
        <f t="shared" si="1972"/>
        <v>244</v>
      </c>
      <c r="JG61" s="97">
        <f t="shared" si="1972"/>
        <v>244</v>
      </c>
      <c r="JH61" s="97">
        <f t="shared" si="1972"/>
        <v>101.60000000000001</v>
      </c>
      <c r="JI61" s="66">
        <f t="shared" si="84"/>
        <v>-178</v>
      </c>
      <c r="JJ61" s="66">
        <f t="shared" si="85"/>
        <v>-3354979.7866666629</v>
      </c>
      <c r="JK61" s="53">
        <f>'СДП (план)'!AX61</f>
        <v>44</v>
      </c>
      <c r="JL61" s="53">
        <f>'СДП (план)'!AY61</f>
        <v>822696.74666666659</v>
      </c>
      <c r="JM61" s="66">
        <f t="shared" si="86"/>
        <v>44</v>
      </c>
      <c r="JN61" s="66">
        <f t="shared" si="87"/>
        <v>822696.74666666659</v>
      </c>
      <c r="JO61" s="53">
        <f t="shared" ref="JO61:JW61" si="1973">SUM(JO62:JO63)</f>
        <v>38</v>
      </c>
      <c r="JP61" s="53">
        <f t="shared" si="1973"/>
        <v>711708.47999999963</v>
      </c>
      <c r="JQ61" s="53">
        <f t="shared" si="1973"/>
        <v>439</v>
      </c>
      <c r="JR61" s="53">
        <f t="shared" si="1973"/>
        <v>0</v>
      </c>
      <c r="JS61" s="53">
        <f t="shared" si="1973"/>
        <v>0</v>
      </c>
      <c r="JT61" s="53">
        <f t="shared" si="1973"/>
        <v>0</v>
      </c>
      <c r="JU61" s="97">
        <f t="shared" si="1973"/>
        <v>35.200000000000003</v>
      </c>
      <c r="JV61" s="97">
        <f t="shared" si="1973"/>
        <v>35.200000000000003</v>
      </c>
      <c r="JW61" s="97">
        <f t="shared" si="1973"/>
        <v>30.400000000000002</v>
      </c>
      <c r="JX61" s="66">
        <f t="shared" si="88"/>
        <v>-6</v>
      </c>
      <c r="JY61" s="66">
        <f t="shared" si="89"/>
        <v>-110988.26666666695</v>
      </c>
      <c r="JZ61" s="53">
        <f>'СДП (план)'!AZ61</f>
        <v>0</v>
      </c>
      <c r="KA61" s="53">
        <f>'СДП (план)'!BA61</f>
        <v>0</v>
      </c>
      <c r="KB61" s="66">
        <f t="shared" si="90"/>
        <v>0</v>
      </c>
      <c r="KC61" s="66">
        <f t="shared" si="91"/>
        <v>0</v>
      </c>
      <c r="KD61" s="53">
        <f t="shared" ref="KD61:KL61" si="1974">SUM(KD62:KD63)</f>
        <v>0</v>
      </c>
      <c r="KE61" s="53">
        <f t="shared" si="1974"/>
        <v>0</v>
      </c>
      <c r="KF61" s="53">
        <f t="shared" si="1974"/>
        <v>0</v>
      </c>
      <c r="KG61" s="53">
        <f t="shared" si="1974"/>
        <v>0</v>
      </c>
      <c r="KH61" s="53">
        <f t="shared" si="1974"/>
        <v>0</v>
      </c>
      <c r="KI61" s="53">
        <f t="shared" si="1974"/>
        <v>0</v>
      </c>
      <c r="KJ61" s="97">
        <f t="shared" si="1974"/>
        <v>0</v>
      </c>
      <c r="KK61" s="97">
        <f t="shared" si="1974"/>
        <v>0</v>
      </c>
      <c r="KL61" s="97">
        <f t="shared" si="1974"/>
        <v>0</v>
      </c>
      <c r="KM61" s="66">
        <f t="shared" si="95"/>
        <v>0</v>
      </c>
      <c r="KN61" s="66">
        <f t="shared" si="96"/>
        <v>0</v>
      </c>
      <c r="KO61" s="53">
        <f>'СДП (план)'!BB61</f>
        <v>470</v>
      </c>
      <c r="KP61" s="53">
        <f>'СДП (план)'!BC61</f>
        <v>8787897.0666666664</v>
      </c>
      <c r="KQ61" s="66">
        <f t="shared" si="97"/>
        <v>470</v>
      </c>
      <c r="KR61" s="66">
        <f t="shared" si="98"/>
        <v>8787897.0666666664</v>
      </c>
      <c r="KS61" s="53">
        <f t="shared" ref="KS61:LA61" si="1975">SUM(KS62:KS63)</f>
        <v>327</v>
      </c>
      <c r="KT61" s="53">
        <f t="shared" si="1975"/>
        <v>8566103.1900000088</v>
      </c>
      <c r="KU61" s="53">
        <f t="shared" si="1975"/>
        <v>3369</v>
      </c>
      <c r="KV61" s="53">
        <f t="shared" si="1975"/>
        <v>0</v>
      </c>
      <c r="KW61" s="53">
        <f t="shared" si="1975"/>
        <v>0</v>
      </c>
      <c r="KX61" s="53">
        <f t="shared" si="1975"/>
        <v>0</v>
      </c>
      <c r="KY61" s="97">
        <f t="shared" si="1975"/>
        <v>376</v>
      </c>
      <c r="KZ61" s="97">
        <f t="shared" si="1975"/>
        <v>376</v>
      </c>
      <c r="LA61" s="97">
        <f t="shared" si="1975"/>
        <v>261.60000000000002</v>
      </c>
      <c r="LB61" s="66">
        <f t="shared" si="99"/>
        <v>-143</v>
      </c>
      <c r="LC61" s="66">
        <f t="shared" si="100"/>
        <v>-221793.87666665763</v>
      </c>
      <c r="LD61" s="53">
        <f>'СДП (план)'!BD61</f>
        <v>200</v>
      </c>
      <c r="LE61" s="53">
        <f>'СДП (план)'!BE61</f>
        <v>4487436.8</v>
      </c>
      <c r="LF61" s="66">
        <f t="shared" si="101"/>
        <v>200</v>
      </c>
      <c r="LG61" s="66">
        <f t="shared" si="102"/>
        <v>4487436.8</v>
      </c>
      <c r="LH61" s="53">
        <f t="shared" ref="LH61:LP61" si="1976">SUM(LH62:LH63)</f>
        <v>208</v>
      </c>
      <c r="LI61" s="53">
        <f t="shared" si="1976"/>
        <v>4687645.4000000088</v>
      </c>
      <c r="LJ61" s="53">
        <f t="shared" si="1976"/>
        <v>1888</v>
      </c>
      <c r="LK61" s="53">
        <f t="shared" si="1976"/>
        <v>0</v>
      </c>
      <c r="LL61" s="53">
        <f t="shared" si="1976"/>
        <v>0</v>
      </c>
      <c r="LM61" s="53">
        <f t="shared" si="1976"/>
        <v>0</v>
      </c>
      <c r="LN61" s="97">
        <f t="shared" si="1976"/>
        <v>160</v>
      </c>
      <c r="LO61" s="97">
        <f t="shared" si="1976"/>
        <v>160</v>
      </c>
      <c r="LP61" s="97">
        <f t="shared" si="1976"/>
        <v>166.4</v>
      </c>
      <c r="LQ61" s="66">
        <f t="shared" si="103"/>
        <v>8</v>
      </c>
      <c r="LR61" s="66">
        <f t="shared" si="104"/>
        <v>200208.60000000894</v>
      </c>
      <c r="LS61" s="53">
        <f>'СДП (план)'!BF61</f>
        <v>0</v>
      </c>
      <c r="LT61" s="53">
        <f>'СДП (план)'!BG61</f>
        <v>0</v>
      </c>
      <c r="LU61" s="66">
        <f t="shared" si="105"/>
        <v>0</v>
      </c>
      <c r="LV61" s="66">
        <f t="shared" si="106"/>
        <v>0</v>
      </c>
      <c r="LW61" s="53">
        <f t="shared" ref="LW61:ME61" si="1977">SUM(LW62:LW63)</f>
        <v>0</v>
      </c>
      <c r="LX61" s="53">
        <f t="shared" si="1977"/>
        <v>0</v>
      </c>
      <c r="LY61" s="53">
        <f t="shared" si="1977"/>
        <v>0</v>
      </c>
      <c r="LZ61" s="53">
        <f t="shared" si="1977"/>
        <v>0</v>
      </c>
      <c r="MA61" s="53">
        <f t="shared" si="1977"/>
        <v>0</v>
      </c>
      <c r="MB61" s="53">
        <f t="shared" si="1977"/>
        <v>0</v>
      </c>
      <c r="MC61" s="97">
        <f t="shared" si="1977"/>
        <v>0</v>
      </c>
      <c r="MD61" s="97">
        <f t="shared" si="1977"/>
        <v>0</v>
      </c>
      <c r="ME61" s="97">
        <f t="shared" si="1977"/>
        <v>0</v>
      </c>
      <c r="MF61" s="43">
        <f t="shared" si="617"/>
        <v>0</v>
      </c>
      <c r="MG61" s="43">
        <f t="shared" si="618"/>
        <v>0</v>
      </c>
      <c r="MH61" s="53">
        <f>'СДП (план)'!BH61</f>
        <v>0</v>
      </c>
      <c r="MI61" s="53">
        <f>'СДП (план)'!BI61</f>
        <v>0</v>
      </c>
      <c r="MJ61" s="66">
        <f t="shared" si="111"/>
        <v>0</v>
      </c>
      <c r="MK61" s="66">
        <f t="shared" si="112"/>
        <v>0</v>
      </c>
      <c r="ML61" s="53">
        <f t="shared" ref="ML61:MT61" si="1978">SUM(ML62:ML63)</f>
        <v>11</v>
      </c>
      <c r="MM61" s="53">
        <f t="shared" si="1978"/>
        <v>243395.68000000005</v>
      </c>
      <c r="MN61" s="53">
        <f t="shared" si="1978"/>
        <v>93</v>
      </c>
      <c r="MO61" s="53">
        <f t="shared" si="1978"/>
        <v>0</v>
      </c>
      <c r="MP61" s="53">
        <f t="shared" si="1978"/>
        <v>0</v>
      </c>
      <c r="MQ61" s="53">
        <f t="shared" si="1978"/>
        <v>0</v>
      </c>
      <c r="MR61" s="97">
        <f t="shared" si="1978"/>
        <v>0</v>
      </c>
      <c r="MS61" s="97">
        <f t="shared" si="1978"/>
        <v>0</v>
      </c>
      <c r="MT61" s="97">
        <f t="shared" si="1978"/>
        <v>8.8000000000000007</v>
      </c>
      <c r="MU61" s="66">
        <f t="shared" si="113"/>
        <v>11</v>
      </c>
      <c r="MV61" s="66">
        <f t="shared" si="114"/>
        <v>243395.68000000005</v>
      </c>
      <c r="MW61" s="53">
        <f>'СДП (план)'!BJ61</f>
        <v>0</v>
      </c>
      <c r="MX61" s="53">
        <f>'СДП (план)'!BK61</f>
        <v>0</v>
      </c>
      <c r="MY61" s="66">
        <f t="shared" si="115"/>
        <v>0</v>
      </c>
      <c r="MZ61" s="66">
        <f t="shared" si="116"/>
        <v>0</v>
      </c>
      <c r="NA61" s="53">
        <f t="shared" ref="NA61:NI61" si="1979">SUM(NA62:NA63)</f>
        <v>0</v>
      </c>
      <c r="NB61" s="53">
        <f t="shared" si="1979"/>
        <v>0</v>
      </c>
      <c r="NC61" s="53">
        <f t="shared" si="1979"/>
        <v>0</v>
      </c>
      <c r="ND61" s="53">
        <f t="shared" si="1979"/>
        <v>0</v>
      </c>
      <c r="NE61" s="53">
        <f t="shared" si="1979"/>
        <v>0</v>
      </c>
      <c r="NF61" s="53">
        <f t="shared" si="1979"/>
        <v>0</v>
      </c>
      <c r="NG61" s="97">
        <f t="shared" si="1979"/>
        <v>0</v>
      </c>
      <c r="NH61" s="97">
        <f t="shared" si="1979"/>
        <v>0</v>
      </c>
      <c r="NI61" s="97">
        <f t="shared" si="1979"/>
        <v>0</v>
      </c>
      <c r="NJ61" s="66">
        <f t="shared" si="117"/>
        <v>0</v>
      </c>
      <c r="NK61" s="66">
        <f t="shared" si="118"/>
        <v>0</v>
      </c>
      <c r="NL61" s="53">
        <f>'СДП (план)'!BL61</f>
        <v>0</v>
      </c>
      <c r="NM61" s="53">
        <f>'СДП (план)'!BM61</f>
        <v>0</v>
      </c>
      <c r="NN61" s="66">
        <f t="shared" si="119"/>
        <v>0</v>
      </c>
      <c r="NO61" s="66">
        <f t="shared" si="120"/>
        <v>0</v>
      </c>
      <c r="NP61" s="53">
        <f t="shared" ref="NP61:NX61" si="1980">SUM(NP62:NP63)</f>
        <v>10</v>
      </c>
      <c r="NQ61" s="53">
        <f t="shared" si="1980"/>
        <v>226168.30000000005</v>
      </c>
      <c r="NR61" s="53">
        <f t="shared" si="1980"/>
        <v>107</v>
      </c>
      <c r="NS61" s="53">
        <f t="shared" si="1980"/>
        <v>0</v>
      </c>
      <c r="NT61" s="53">
        <f t="shared" si="1980"/>
        <v>0</v>
      </c>
      <c r="NU61" s="53">
        <f t="shared" si="1980"/>
        <v>0</v>
      </c>
      <c r="NV61" s="97">
        <f t="shared" si="1980"/>
        <v>0</v>
      </c>
      <c r="NW61" s="97">
        <f t="shared" si="1980"/>
        <v>0</v>
      </c>
      <c r="NX61" s="97">
        <f t="shared" si="1980"/>
        <v>8</v>
      </c>
      <c r="NY61" s="66">
        <f t="shared" si="121"/>
        <v>10</v>
      </c>
      <c r="NZ61" s="66">
        <f t="shared" si="122"/>
        <v>226168.30000000005</v>
      </c>
      <c r="OA61" s="53">
        <f>'СДП (план)'!BN61</f>
        <v>0</v>
      </c>
      <c r="OB61" s="53">
        <f>'СДП (план)'!BO61</f>
        <v>0</v>
      </c>
      <c r="OC61" s="66">
        <f t="shared" si="123"/>
        <v>0</v>
      </c>
      <c r="OD61" s="66">
        <f t="shared" si="124"/>
        <v>0</v>
      </c>
      <c r="OE61" s="53">
        <f>SUM(OE62:OE63)</f>
        <v>0</v>
      </c>
      <c r="OF61" s="53">
        <f>SUM(OF62:OF63)</f>
        <v>0</v>
      </c>
      <c r="OG61" s="53"/>
      <c r="OH61" s="53">
        <f>SUM(OH62:OH63)</f>
        <v>0</v>
      </c>
      <c r="OI61" s="53">
        <f>SUM(OI62:OI63)</f>
        <v>0</v>
      </c>
      <c r="OJ61" s="53"/>
      <c r="OK61" s="97">
        <f>SUM(OK62:OK63)</f>
        <v>0</v>
      </c>
      <c r="OL61" s="97">
        <f>SUM(OL62:OL63)</f>
        <v>0</v>
      </c>
      <c r="OM61" s="97">
        <f>SUM(OM62:OM63)</f>
        <v>0</v>
      </c>
      <c r="ON61" s="66">
        <f t="shared" si="125"/>
        <v>0</v>
      </c>
      <c r="OO61" s="66">
        <f t="shared" si="126"/>
        <v>0</v>
      </c>
      <c r="OP61" s="53">
        <f>'СДП (план)'!BP61</f>
        <v>150</v>
      </c>
      <c r="OQ61" s="53">
        <f>'СДП (план)'!BQ61</f>
        <v>2827104</v>
      </c>
      <c r="OR61" s="66">
        <f t="shared" si="127"/>
        <v>150</v>
      </c>
      <c r="OS61" s="66">
        <f t="shared" si="128"/>
        <v>2827104</v>
      </c>
      <c r="OT61" s="53">
        <f t="shared" ref="OT61:PB61" si="1981">SUM(OT62:OT63)</f>
        <v>132</v>
      </c>
      <c r="OU61" s="53">
        <f t="shared" si="1981"/>
        <v>2745117.1200000052</v>
      </c>
      <c r="OV61" s="53">
        <f t="shared" si="1981"/>
        <v>1409</v>
      </c>
      <c r="OW61" s="53">
        <f t="shared" si="1981"/>
        <v>1</v>
      </c>
      <c r="OX61" s="53">
        <f t="shared" si="1981"/>
        <v>21538.94</v>
      </c>
      <c r="OY61" s="53">
        <f t="shared" si="1981"/>
        <v>10</v>
      </c>
      <c r="OZ61" s="97">
        <f t="shared" si="1981"/>
        <v>120</v>
      </c>
      <c r="PA61" s="97">
        <f t="shared" si="1981"/>
        <v>120</v>
      </c>
      <c r="PB61" s="97">
        <f t="shared" si="1981"/>
        <v>105.60000000000001</v>
      </c>
      <c r="PC61" s="66">
        <f t="shared" si="129"/>
        <v>-18</v>
      </c>
      <c r="PD61" s="66">
        <f t="shared" si="130"/>
        <v>-81986.879999994766</v>
      </c>
      <c r="PE61" s="53">
        <f>'СДП (план)'!BR61</f>
        <v>0</v>
      </c>
      <c r="PF61" s="53">
        <f>'СДП (план)'!BS61</f>
        <v>0</v>
      </c>
      <c r="PG61" s="66">
        <f t="shared" si="131"/>
        <v>0</v>
      </c>
      <c r="PH61" s="66">
        <f t="shared" si="132"/>
        <v>0</v>
      </c>
      <c r="PI61" s="53">
        <f t="shared" ref="PI61:PQ61" si="1982">SUM(PI62:PI63)</f>
        <v>0</v>
      </c>
      <c r="PJ61" s="53">
        <f t="shared" si="1982"/>
        <v>0</v>
      </c>
      <c r="PK61" s="53">
        <f t="shared" si="1982"/>
        <v>0</v>
      </c>
      <c r="PL61" s="53">
        <f t="shared" si="1982"/>
        <v>0</v>
      </c>
      <c r="PM61" s="53">
        <f t="shared" si="1982"/>
        <v>0</v>
      </c>
      <c r="PN61" s="53">
        <f t="shared" si="1982"/>
        <v>0</v>
      </c>
      <c r="PO61" s="97">
        <f t="shared" si="1982"/>
        <v>0</v>
      </c>
      <c r="PP61" s="97">
        <f t="shared" si="1982"/>
        <v>0</v>
      </c>
      <c r="PQ61" s="97">
        <f t="shared" si="1982"/>
        <v>0</v>
      </c>
      <c r="PR61" s="66">
        <f t="shared" si="136"/>
        <v>0</v>
      </c>
      <c r="PS61" s="66">
        <f t="shared" si="137"/>
        <v>0</v>
      </c>
      <c r="PT61" s="53">
        <f>'СДП (план)'!BT61</f>
        <v>262</v>
      </c>
      <c r="PU61" s="53">
        <f>'СДП (план)'!BU61</f>
        <v>5878542.2079999996</v>
      </c>
      <c r="PV61" s="66">
        <f t="shared" si="138"/>
        <v>262</v>
      </c>
      <c r="PW61" s="66">
        <f t="shared" si="139"/>
        <v>5878542.2079999996</v>
      </c>
      <c r="PX61" s="53">
        <f t="shared" ref="PX61:QF61" si="1983">SUM(PX62:PX63)</f>
        <v>83</v>
      </c>
      <c r="PY61" s="53">
        <f t="shared" si="1983"/>
        <v>8287528.880000012</v>
      </c>
      <c r="PZ61" s="53">
        <f t="shared" si="1983"/>
        <v>799</v>
      </c>
      <c r="QA61" s="53">
        <f t="shared" si="1983"/>
        <v>0</v>
      </c>
      <c r="QB61" s="53">
        <f t="shared" si="1983"/>
        <v>0</v>
      </c>
      <c r="QC61" s="53">
        <f t="shared" si="1983"/>
        <v>0</v>
      </c>
      <c r="QD61" s="97">
        <f t="shared" si="1983"/>
        <v>209.60000000000002</v>
      </c>
      <c r="QE61" s="97">
        <f t="shared" si="1983"/>
        <v>209.60000000000002</v>
      </c>
      <c r="QF61" s="97">
        <f t="shared" si="1983"/>
        <v>66.400000000000006</v>
      </c>
      <c r="QG61" s="66">
        <f t="shared" si="140"/>
        <v>-179</v>
      </c>
      <c r="QH61" s="66">
        <f t="shared" si="141"/>
        <v>2408986.6720000124</v>
      </c>
      <c r="QI61" s="53">
        <f>'СДП (план)'!BV61</f>
        <v>35</v>
      </c>
      <c r="QJ61" s="53">
        <f>'СДП (план)'!BW61</f>
        <v>785301.44</v>
      </c>
      <c r="QK61" s="66">
        <f t="shared" si="142"/>
        <v>35</v>
      </c>
      <c r="QL61" s="66">
        <f t="shared" si="143"/>
        <v>785301.44</v>
      </c>
      <c r="QM61" s="53">
        <f t="shared" ref="QM61:QU61" si="1984">SUM(QM62:QM63)</f>
        <v>107</v>
      </c>
      <c r="QN61" s="53">
        <f t="shared" si="1984"/>
        <v>2400598.7900000033</v>
      </c>
      <c r="QO61" s="53">
        <f t="shared" si="1984"/>
        <v>921</v>
      </c>
      <c r="QP61" s="53">
        <f t="shared" si="1984"/>
        <v>0</v>
      </c>
      <c r="QQ61" s="53">
        <f t="shared" si="1984"/>
        <v>0</v>
      </c>
      <c r="QR61" s="53">
        <f t="shared" si="1984"/>
        <v>0</v>
      </c>
      <c r="QS61" s="97">
        <f t="shared" si="1984"/>
        <v>28</v>
      </c>
      <c r="QT61" s="97">
        <f t="shared" si="1984"/>
        <v>28</v>
      </c>
      <c r="QU61" s="97">
        <f t="shared" si="1984"/>
        <v>85.600000000000009</v>
      </c>
      <c r="QV61" s="66">
        <f t="shared" si="1004"/>
        <v>72</v>
      </c>
      <c r="QW61" s="66">
        <f t="shared" si="1005"/>
        <v>1615297.3500000034</v>
      </c>
      <c r="QX61" s="53">
        <f>'СДП (план)'!BX61</f>
        <v>72</v>
      </c>
      <c r="QY61" s="53">
        <f>'СДП (план)'!BY61</f>
        <v>1615477.2479999999</v>
      </c>
      <c r="QZ61" s="66">
        <f t="shared" si="147"/>
        <v>72</v>
      </c>
      <c r="RA61" s="66">
        <f t="shared" si="148"/>
        <v>1615477.2479999999</v>
      </c>
      <c r="RB61" s="53">
        <f t="shared" ref="RB61:RJ61" si="1985">SUM(RB62:RB63)</f>
        <v>61</v>
      </c>
      <c r="RC61" s="53">
        <f t="shared" si="1985"/>
        <v>1449017.8499999996</v>
      </c>
      <c r="RD61" s="53">
        <f t="shared" si="1985"/>
        <v>624</v>
      </c>
      <c r="RE61" s="53">
        <f t="shared" si="1985"/>
        <v>0</v>
      </c>
      <c r="RF61" s="53">
        <f t="shared" si="1985"/>
        <v>0</v>
      </c>
      <c r="RG61" s="53">
        <f t="shared" si="1985"/>
        <v>0</v>
      </c>
      <c r="RH61" s="97">
        <f t="shared" si="1985"/>
        <v>57.6</v>
      </c>
      <c r="RI61" s="97">
        <f t="shared" si="1985"/>
        <v>57.6</v>
      </c>
      <c r="RJ61" s="97">
        <f t="shared" si="1985"/>
        <v>48.800000000000004</v>
      </c>
      <c r="RK61" s="66">
        <f t="shared" si="149"/>
        <v>-11</v>
      </c>
      <c r="RL61" s="66">
        <f t="shared" si="150"/>
        <v>-166459.39800000028</v>
      </c>
      <c r="RM61" s="53">
        <f>'СДП (план)'!BZ61</f>
        <v>116</v>
      </c>
      <c r="RN61" s="53">
        <f>'СДП (план)'!CA61</f>
        <v>846504.85999999952</v>
      </c>
      <c r="RO61" s="66">
        <f t="shared" si="151"/>
        <v>116</v>
      </c>
      <c r="RP61" s="66">
        <f t="shared" si="152"/>
        <v>846504.85999999952</v>
      </c>
      <c r="RQ61" s="53">
        <f t="shared" ref="RQ61:RY61" si="1986">SUM(RQ62:RQ63)</f>
        <v>63</v>
      </c>
      <c r="RR61" s="53">
        <f t="shared" si="1986"/>
        <v>1910491.9199999992</v>
      </c>
      <c r="RS61" s="53">
        <f t="shared" si="1986"/>
        <v>650</v>
      </c>
      <c r="RT61" s="53">
        <f t="shared" si="1986"/>
        <v>1</v>
      </c>
      <c r="RU61" s="53">
        <f t="shared" si="1986"/>
        <v>22616.83</v>
      </c>
      <c r="RV61" s="53">
        <f t="shared" si="1986"/>
        <v>12</v>
      </c>
      <c r="RW61" s="97">
        <f t="shared" si="1986"/>
        <v>92.800000000000011</v>
      </c>
      <c r="RX61" s="97">
        <f t="shared" si="1986"/>
        <v>92.800000000000011</v>
      </c>
      <c r="RY61" s="97">
        <f t="shared" si="1986"/>
        <v>50.400000000000006</v>
      </c>
      <c r="RZ61" s="66">
        <f t="shared" si="153"/>
        <v>-53</v>
      </c>
      <c r="SA61" s="66">
        <f t="shared" si="154"/>
        <v>1063987.0599999996</v>
      </c>
      <c r="SB61" s="53">
        <f>'СДП (план)'!CB61</f>
        <v>10</v>
      </c>
      <c r="SC61" s="53">
        <f>'СДП (план)'!CC61</f>
        <v>224371.84000000003</v>
      </c>
      <c r="SD61" s="66">
        <f t="shared" ref="SD61:SD80" si="1987">SUM(SB61/12*$A$2)</f>
        <v>10</v>
      </c>
      <c r="SE61" s="66">
        <f t="shared" ref="SE61:SE80" si="1988">SUM(SC61/12*$A$2)</f>
        <v>224371.84000000003</v>
      </c>
      <c r="SF61" s="53">
        <f t="shared" ref="SF61:SN61" si="1989">SUM(SF62:SF63)</f>
        <v>6</v>
      </c>
      <c r="SG61" s="53">
        <f t="shared" si="1989"/>
        <v>656070.80000000005</v>
      </c>
      <c r="SH61" s="53">
        <f t="shared" si="1989"/>
        <v>61</v>
      </c>
      <c r="SI61" s="53">
        <f t="shared" si="1989"/>
        <v>0</v>
      </c>
      <c r="SJ61" s="53">
        <f t="shared" si="1989"/>
        <v>0</v>
      </c>
      <c r="SK61" s="53">
        <f t="shared" si="1989"/>
        <v>0</v>
      </c>
      <c r="SL61" s="97">
        <f t="shared" si="1989"/>
        <v>8</v>
      </c>
      <c r="SM61" s="97">
        <f t="shared" si="1989"/>
        <v>8</v>
      </c>
      <c r="SN61" s="97">
        <f t="shared" si="1989"/>
        <v>4.8000000000000007</v>
      </c>
      <c r="SO61" s="66">
        <f t="shared" si="158"/>
        <v>-4</v>
      </c>
      <c r="SP61" s="66">
        <f t="shared" si="159"/>
        <v>431698.96</v>
      </c>
      <c r="SQ61" s="53">
        <f>'СДП (план)'!CD61</f>
        <v>140</v>
      </c>
      <c r="SR61" s="53">
        <f>'СДП (план)'!CE61</f>
        <v>4169576.6933333329</v>
      </c>
      <c r="SS61" s="66">
        <f t="shared" ref="SS61:SS80" si="1990">SUM(SQ61/12*$A$2)</f>
        <v>140</v>
      </c>
      <c r="ST61" s="66">
        <f t="shared" ref="ST61:ST80" si="1991">SUM(SR61/12*$A$2)</f>
        <v>4169576.6933333329</v>
      </c>
      <c r="SU61" s="53">
        <f t="shared" ref="SU61:TC61" si="1992">SUM(SU62:SU63)</f>
        <v>60</v>
      </c>
      <c r="SV61" s="53">
        <f t="shared" si="1992"/>
        <v>3208893.5700000008</v>
      </c>
      <c r="SW61" s="53">
        <f t="shared" si="1992"/>
        <v>583</v>
      </c>
      <c r="SX61" s="53">
        <f t="shared" si="1992"/>
        <v>0</v>
      </c>
      <c r="SY61" s="53">
        <f t="shared" si="1992"/>
        <v>0</v>
      </c>
      <c r="SZ61" s="53">
        <f t="shared" si="1992"/>
        <v>0</v>
      </c>
      <c r="TA61" s="97">
        <f t="shared" si="1992"/>
        <v>112</v>
      </c>
      <c r="TB61" s="97">
        <f t="shared" si="1992"/>
        <v>112</v>
      </c>
      <c r="TC61" s="97">
        <f t="shared" si="1992"/>
        <v>48</v>
      </c>
      <c r="TD61" s="66">
        <f t="shared" si="163"/>
        <v>-80</v>
      </c>
      <c r="TE61" s="66">
        <f t="shared" si="164"/>
        <v>-960683.12333333213</v>
      </c>
      <c r="TF61" s="14">
        <f>'СДП (план)'!CF61</f>
        <v>70</v>
      </c>
      <c r="TG61" s="14">
        <f>'СДП (план)'!CG61</f>
        <v>2402648.4533333331</v>
      </c>
      <c r="TH61" s="66">
        <f t="shared" ref="TH61" si="1993">SUM(TF61/12*$A$2)</f>
        <v>70</v>
      </c>
      <c r="TI61" s="66">
        <f t="shared" ref="TI61" si="1994">SUM(TG61/12*$A$2)</f>
        <v>2402648.4533333331</v>
      </c>
      <c r="TJ61" s="53">
        <f>SUM(TJ62:TJ63)</f>
        <v>87</v>
      </c>
      <c r="TK61" s="53">
        <f>SUM(TK62:TK63)</f>
        <v>7486596.2600000026</v>
      </c>
      <c r="TL61" s="53">
        <f>SUM(TL62:TL63)</f>
        <v>831</v>
      </c>
      <c r="TM61" s="53">
        <f>SUM(TM62:TM63)</f>
        <v>0</v>
      </c>
      <c r="TN61" s="53">
        <f>SUM(TN62:TN63)</f>
        <v>0</v>
      </c>
      <c r="TO61" s="53"/>
      <c r="TP61" s="97">
        <f>SUM(TP62:TP63)</f>
        <v>56</v>
      </c>
      <c r="TQ61" s="97">
        <f>SUM(TQ62:TQ63)</f>
        <v>56</v>
      </c>
      <c r="TR61" s="97">
        <f>SUM(TR62:TR63)</f>
        <v>69.600000000000009</v>
      </c>
      <c r="TS61" s="66">
        <f t="shared" si="168"/>
        <v>17</v>
      </c>
      <c r="TT61" s="66">
        <f t="shared" si="169"/>
        <v>5083947.8066666694</v>
      </c>
      <c r="TU61" s="66">
        <f>'СДП (план)'!CH61</f>
        <v>0</v>
      </c>
      <c r="TV61" s="66">
        <f>'СДП (план)'!CI61</f>
        <v>0</v>
      </c>
      <c r="TW61" s="66">
        <f t="shared" si="170"/>
        <v>0</v>
      </c>
      <c r="TX61" s="66">
        <f t="shared" si="171"/>
        <v>0</v>
      </c>
      <c r="TY61" s="154"/>
      <c r="TZ61" s="154"/>
      <c r="UA61" s="154"/>
      <c r="UB61" s="154"/>
      <c r="UC61" s="154"/>
      <c r="UD61" s="154"/>
      <c r="UE61" s="97">
        <f>SUM(UE62:UE63)</f>
        <v>0</v>
      </c>
      <c r="UF61" s="97">
        <f>SUM(UF62:UF63)</f>
        <v>0</v>
      </c>
      <c r="UG61" s="97">
        <f>SUM(UG62:UG63)</f>
        <v>0</v>
      </c>
      <c r="UH61" s="66">
        <f t="shared" si="1025"/>
        <v>0</v>
      </c>
      <c r="UI61" s="66">
        <f t="shared" si="1026"/>
        <v>0</v>
      </c>
      <c r="UJ61" s="66"/>
      <c r="UK61" s="66"/>
      <c r="UL61" s="66"/>
      <c r="UM61" s="66"/>
      <c r="UN61" s="66"/>
      <c r="UO61" s="66"/>
      <c r="UP61" s="66"/>
      <c r="UQ61" s="66"/>
      <c r="UR61" s="66"/>
      <c r="US61" s="66"/>
      <c r="UT61" s="66"/>
      <c r="UU61" s="66"/>
      <c r="UV61" s="66"/>
      <c r="UW61" s="43">
        <f t="shared" si="175"/>
        <v>0</v>
      </c>
      <c r="UX61" s="43">
        <f t="shared" si="176"/>
        <v>0</v>
      </c>
      <c r="UY61" s="97">
        <f>'СДП (план)'!CN61</f>
        <v>2191</v>
      </c>
      <c r="UZ61" s="97">
        <f>'СДП (план)'!CO61</f>
        <v>45677088.495333344</v>
      </c>
      <c r="VA61" s="43">
        <f t="shared" si="177"/>
        <v>2191</v>
      </c>
      <c r="VB61" s="43">
        <f t="shared" si="178"/>
        <v>45677088.495333344</v>
      </c>
      <c r="VC61" s="97">
        <f>SUM(VC62:VC63)</f>
        <v>1649</v>
      </c>
      <c r="VD61" s="97">
        <f t="shared" ref="VD61:VM61" si="1995">SUM(VD62:VD63)</f>
        <v>51482925.920000054</v>
      </c>
      <c r="VE61" s="97">
        <f t="shared" si="1995"/>
        <v>16434</v>
      </c>
      <c r="VF61" s="97">
        <f t="shared" si="1995"/>
        <v>4</v>
      </c>
      <c r="VG61" s="97">
        <f t="shared" si="1995"/>
        <v>85619.96</v>
      </c>
      <c r="VH61" s="97">
        <f t="shared" si="1995"/>
        <v>39</v>
      </c>
      <c r="VI61" s="97">
        <f t="shared" si="1995"/>
        <v>1778.7</v>
      </c>
      <c r="VJ61" s="97">
        <f t="shared" si="1995"/>
        <v>1778.7</v>
      </c>
      <c r="VK61" s="97">
        <f t="shared" si="1995"/>
        <v>1319.1999999999998</v>
      </c>
      <c r="VL61" s="66">
        <f t="shared" si="1995"/>
        <v>-542</v>
      </c>
      <c r="VM61" s="66">
        <f t="shared" si="1995"/>
        <v>5805837.4246667121</v>
      </c>
    </row>
    <row r="62" spans="1:585" s="32" customFormat="1" ht="18.75" x14ac:dyDescent="0.2">
      <c r="A62" s="171"/>
      <c r="B62" s="171">
        <v>40</v>
      </c>
      <c r="C62" s="245" t="s">
        <v>354</v>
      </c>
      <c r="D62" s="369" t="s">
        <v>183</v>
      </c>
      <c r="E62" s="370">
        <v>16026</v>
      </c>
      <c r="F62" s="136">
        <v>16828</v>
      </c>
      <c r="G62" s="371">
        <v>0.8</v>
      </c>
      <c r="H62" s="372"/>
      <c r="I62" s="373">
        <v>1</v>
      </c>
      <c r="J62" s="461">
        <v>1</v>
      </c>
      <c r="K62" s="227"/>
      <c r="L62" s="1">
        <v>1.4</v>
      </c>
      <c r="M62" s="1">
        <v>1.68</v>
      </c>
      <c r="N62" s="1">
        <v>2.23</v>
      </c>
      <c r="O62" s="9">
        <v>2.57</v>
      </c>
      <c r="P62" s="44">
        <f>'СДП (план)'!P62</f>
        <v>30</v>
      </c>
      <c r="Q62" s="44">
        <f>'СДП (план)'!Q62</f>
        <v>560929.6</v>
      </c>
      <c r="R62" s="43">
        <f t="shared" si="19"/>
        <v>30</v>
      </c>
      <c r="S62" s="43">
        <f t="shared" si="20"/>
        <v>560929.6</v>
      </c>
      <c r="T62" s="43">
        <f>VLOOKUP($C62,'факт СДП 12 мес'!$D$8:$HP$287,9,0)</f>
        <v>33</v>
      </c>
      <c r="U62" s="43">
        <f>VLOOKUP($C62,'факт СДП 12 мес'!$D$8:$HP$287,10,0)</f>
        <v>599971.6799999997</v>
      </c>
      <c r="V62" s="43">
        <f>VLOOKUP($C62,'факт СДП 12 мес'!$D$8:$HP$287,11,0)</f>
        <v>354</v>
      </c>
      <c r="W62" s="43">
        <f>VLOOKUP($C62,'факт СДП 12 мес'!$D$8:$HP$287,12,0)</f>
        <v>0</v>
      </c>
      <c r="X62" s="43">
        <f>VLOOKUP($C62,'факт СДП 12 мес'!$D$8:$HP$287,13,0)</f>
        <v>0</v>
      </c>
      <c r="Y62" s="43">
        <f>VLOOKUP($C62,'факт СДП 12 мес'!$D$8:$HP$287,14,0)</f>
        <v>0</v>
      </c>
      <c r="Z62" s="43">
        <f t="shared" ref="Z62:Z63" si="1996">SUM(P62*$G62)</f>
        <v>24</v>
      </c>
      <c r="AA62" s="43">
        <f t="shared" ref="AA62:AA63" si="1997">SUM(R62*$G62)</f>
        <v>24</v>
      </c>
      <c r="AB62" s="43">
        <f t="shared" ref="AB62:AB63" si="1998">SUM(T62*$G62)</f>
        <v>26.400000000000002</v>
      </c>
      <c r="AC62" s="43">
        <f t="shared" ref="AC62:AC63" si="1999">SUM(T62-R62)</f>
        <v>3</v>
      </c>
      <c r="AD62" s="43">
        <f t="shared" si="1957"/>
        <v>39042.079999999725</v>
      </c>
      <c r="AE62" s="135">
        <f>'СДП (план)'!R62</f>
        <v>0</v>
      </c>
      <c r="AF62" s="135">
        <f>'СДП (план)'!S62</f>
        <v>0</v>
      </c>
      <c r="AG62" s="43">
        <f t="shared" si="21"/>
        <v>0</v>
      </c>
      <c r="AH62" s="43">
        <f t="shared" si="22"/>
        <v>0</v>
      </c>
      <c r="AI62" s="43">
        <f>VLOOKUP($C62,'факт СДП 12 мес'!$D$8:$HP$287,3,0)</f>
        <v>0</v>
      </c>
      <c r="AJ62" s="43">
        <f>VLOOKUP($C62,'факт СДП 12 мес'!$D$8:$HP$287,4,0)</f>
        <v>0</v>
      </c>
      <c r="AK62" s="43">
        <f>VLOOKUP($C62,'факт СДП 12 мес'!$D$8:$HP$287,5,0)</f>
        <v>0</v>
      </c>
      <c r="AL62" s="43">
        <f>VLOOKUP($C62,'факт СДП 12 мес'!$D$8:$HP$287,6,0)</f>
        <v>0</v>
      </c>
      <c r="AM62" s="43">
        <f>VLOOKUP($C62,'факт СДП 12 мес'!$D$8:$HP$287,7,0)</f>
        <v>0</v>
      </c>
      <c r="AN62" s="43">
        <f>VLOOKUP($C62,'факт СДП 12 мес'!$D$8:$HP$287,8,0)</f>
        <v>0</v>
      </c>
      <c r="AO62" s="43">
        <f t="shared" ref="AO62:AO63" si="2000">SUM(AE62*$G62)</f>
        <v>0</v>
      </c>
      <c r="AP62" s="43">
        <f t="shared" ref="AP62:AP63" si="2001">SUM(AG62*$G62)</f>
        <v>0</v>
      </c>
      <c r="AQ62" s="43">
        <f t="shared" ref="AQ62:AQ63" si="2002">SUM(AI62*$G62)</f>
        <v>0</v>
      </c>
      <c r="AR62" s="43">
        <f t="shared" ref="AR62:AR63" si="2003">SUM(AI62-AG62)</f>
        <v>0</v>
      </c>
      <c r="AS62" s="43">
        <f t="shared" ref="AS62:AS63" si="2004">SUM(AJ62-AH62)</f>
        <v>0</v>
      </c>
      <c r="AT62" s="44">
        <f>'СДП (план)'!T62</f>
        <v>0</v>
      </c>
      <c r="AU62" s="43">
        <f>'СДП (план)'!U62</f>
        <v>0</v>
      </c>
      <c r="AV62" s="43">
        <f t="shared" si="25"/>
        <v>0</v>
      </c>
      <c r="AW62" s="43">
        <f t="shared" si="26"/>
        <v>0</v>
      </c>
      <c r="AX62" s="43">
        <f>VLOOKUP($C62,'факт СДП 12 мес'!$D$8:$HP$287,159,0)</f>
        <v>0</v>
      </c>
      <c r="AY62" s="43">
        <f>VLOOKUP($C62,'факт СДП 12 мес'!$D$8:$HP$287,160,0)</f>
        <v>0</v>
      </c>
      <c r="AZ62" s="43">
        <f>VLOOKUP($C62,'факт СДП 12 мес'!$D$8:$HP$287,161,0)</f>
        <v>0</v>
      </c>
      <c r="BA62" s="43">
        <f>VLOOKUP($C62,'факт СДП 12 мес'!$D$8:$HP$287,162,0)</f>
        <v>0</v>
      </c>
      <c r="BB62" s="43">
        <f>VLOOKUP($C62,'факт СДП 12 мес'!$D$8:$HP$287,163,0)</f>
        <v>0</v>
      </c>
      <c r="BC62" s="43">
        <f>VLOOKUP($C62,'факт СДП 12 мес'!$D$8:$HP$287,164,0)</f>
        <v>0</v>
      </c>
      <c r="BD62" s="43">
        <f t="shared" ref="BD62:BD63" si="2005">SUM(AT62*$G62)</f>
        <v>0</v>
      </c>
      <c r="BE62" s="43">
        <f t="shared" ref="BE62:BE63" si="2006">SUM(AV62*$G62)</f>
        <v>0</v>
      </c>
      <c r="BF62" s="43">
        <f t="shared" ref="BF62:BF63" si="2007">SUM(AX62*$G62)</f>
        <v>0</v>
      </c>
      <c r="BG62" s="43">
        <f t="shared" si="1960"/>
        <v>0</v>
      </c>
      <c r="BH62" s="43">
        <f t="shared" si="1961"/>
        <v>0</v>
      </c>
      <c r="BI62" s="87">
        <f>'СДП (план)'!V62</f>
        <v>0</v>
      </c>
      <c r="BJ62" s="3">
        <f>'СДП (план)'!W62</f>
        <v>0</v>
      </c>
      <c r="BK62" s="43">
        <f t="shared" si="27"/>
        <v>0</v>
      </c>
      <c r="BL62" s="43">
        <f t="shared" si="28"/>
        <v>0</v>
      </c>
      <c r="BM62" s="43">
        <f>VLOOKUP($C62,'факт СДП 12 мес'!$D$8:$HP$287,21,0)</f>
        <v>0</v>
      </c>
      <c r="BN62" s="43">
        <f>VLOOKUP($C62,'факт СДП 12 мес'!$D$8:$HP$287,22,0)</f>
        <v>0</v>
      </c>
      <c r="BO62" s="43">
        <f>VLOOKUP($C62,'факт СДП 12 мес'!$D$8:$HP$287,23,0)</f>
        <v>0</v>
      </c>
      <c r="BP62" s="43">
        <f>VLOOKUP($C62,'факт СДП 12 мес'!$D$8:$HP$287,24,0)</f>
        <v>0</v>
      </c>
      <c r="BQ62" s="43">
        <f>VLOOKUP($C62,'факт СДП 12 мес'!$D$8:$HP$287,25,0)</f>
        <v>0</v>
      </c>
      <c r="BR62" s="43">
        <f>VLOOKUP($C62,'факт СДП 12 мес'!$D$8:$HP$287,26,0)</f>
        <v>0</v>
      </c>
      <c r="BS62" s="43">
        <f t="shared" ref="BS62:BS63" si="2008">SUM(BI62*$G62)</f>
        <v>0</v>
      </c>
      <c r="BT62" s="43">
        <f t="shared" ref="BT62:BT63" si="2009">SUM(BK62*$G62)</f>
        <v>0</v>
      </c>
      <c r="BU62" s="43">
        <f t="shared" ref="BU62:BU63" si="2010">SUM(BM62*$G62)</f>
        <v>0</v>
      </c>
      <c r="BV62" s="43">
        <f t="shared" si="1489"/>
        <v>0</v>
      </c>
      <c r="BW62" s="43">
        <f t="shared" si="1490"/>
        <v>0</v>
      </c>
      <c r="BX62" s="44">
        <f>'СДП (план)'!X62</f>
        <v>0</v>
      </c>
      <c r="BY62" s="43">
        <f>'СДП (план)'!Y62</f>
        <v>0</v>
      </c>
      <c r="BZ62" s="43">
        <f t="shared" si="30"/>
        <v>0</v>
      </c>
      <c r="CA62" s="43">
        <f t="shared" si="31"/>
        <v>0</v>
      </c>
      <c r="CB62" s="43">
        <f>VLOOKUP($C62,'факт СДП 12 мес'!$D$8:$HP$287,15,0)</f>
        <v>0</v>
      </c>
      <c r="CC62" s="43">
        <f>VLOOKUP($C62,'факт СДП 12 мес'!$D$8:$HP$287,16,0)</f>
        <v>0</v>
      </c>
      <c r="CD62" s="43">
        <f>VLOOKUP($C62,'факт СДП 12 мес'!$D$8:$HP$287,17,0)</f>
        <v>0</v>
      </c>
      <c r="CE62" s="43">
        <f>VLOOKUP($C62,'факт СДП 12 мес'!$D$8:$HP$287,18,0)</f>
        <v>0</v>
      </c>
      <c r="CF62" s="43">
        <f>VLOOKUP($C62,'факт СДП 12 мес'!$D$8:$HP$287,19,0)</f>
        <v>0</v>
      </c>
      <c r="CG62" s="43">
        <f>VLOOKUP($C62,'факт СДП 12 мес'!$D$8:$HP$287,20,0)</f>
        <v>0</v>
      </c>
      <c r="CH62" s="43">
        <f t="shared" ref="CH62:CH63" si="2011">SUM(BX62*$G62)</f>
        <v>0</v>
      </c>
      <c r="CI62" s="43">
        <f t="shared" ref="CI62:CI63" si="2012">SUM(BZ62*$G62)</f>
        <v>0</v>
      </c>
      <c r="CJ62" s="43">
        <f t="shared" ref="CJ62:CJ63" si="2013">SUM(CB62*$G62)</f>
        <v>0</v>
      </c>
      <c r="CK62" s="43">
        <f t="shared" si="936"/>
        <v>0</v>
      </c>
      <c r="CL62" s="43">
        <f t="shared" si="937"/>
        <v>0</v>
      </c>
      <c r="CM62" s="45">
        <f>'СДП (план)'!Z62</f>
        <v>0</v>
      </c>
      <c r="CN62" s="43">
        <f>'СДП (план)'!AA62</f>
        <v>0</v>
      </c>
      <c r="CO62" s="43">
        <f t="shared" si="32"/>
        <v>0</v>
      </c>
      <c r="CP62" s="43">
        <f t="shared" si="33"/>
        <v>0</v>
      </c>
      <c r="CQ62" s="43">
        <f>VLOOKUP($C62,'факт СДП 12 мес'!$D$8:$HP$287,165,0)</f>
        <v>0</v>
      </c>
      <c r="CR62" s="43">
        <f>VLOOKUP($C62,'факт СДП 12 мес'!$D$8:$HP$287,166,0)</f>
        <v>0</v>
      </c>
      <c r="CS62" s="43">
        <f>VLOOKUP($C62,'факт СДП 12 мес'!$D$8:$HP$287,167,0)</f>
        <v>0</v>
      </c>
      <c r="CT62" s="43">
        <f>VLOOKUP($C62,'факт СДП 12 мес'!$D$8:$HP$287,168,0)</f>
        <v>0</v>
      </c>
      <c r="CU62" s="43">
        <f>VLOOKUP($C62,'факт СДП 12 мес'!$D$8:$HP$287,169,0)</f>
        <v>0</v>
      </c>
      <c r="CV62" s="43">
        <f>VLOOKUP($C62,'факт СДП 12 мес'!$D$8:$HP$287,170,0)</f>
        <v>0</v>
      </c>
      <c r="CW62" s="43">
        <f t="shared" ref="CW62:CW63" si="2014">SUM(CM62*$G62)</f>
        <v>0</v>
      </c>
      <c r="CX62" s="43">
        <f t="shared" ref="CX62:CX63" si="2015">SUM(CO62*$G62)</f>
        <v>0</v>
      </c>
      <c r="CY62" s="43">
        <f t="shared" ref="CY62:CY63" si="2016">SUM(CQ62*$G62)</f>
        <v>0</v>
      </c>
      <c r="CZ62" s="43">
        <f t="shared" si="34"/>
        <v>0</v>
      </c>
      <c r="DA62" s="43">
        <f t="shared" si="35"/>
        <v>0</v>
      </c>
      <c r="DB62" s="5">
        <f>'СДП (план)'!AB62</f>
        <v>0</v>
      </c>
      <c r="DC62" s="3">
        <f>'СДП (план)'!AC62</f>
        <v>0</v>
      </c>
      <c r="DD62" s="43">
        <f t="shared" si="36"/>
        <v>0</v>
      </c>
      <c r="DE62" s="43">
        <f t="shared" si="37"/>
        <v>0</v>
      </c>
      <c r="DF62" s="43">
        <f>VLOOKUP($C62,'факт СДП 12 мес'!$D$8:$HP$287,57,0)</f>
        <v>47</v>
      </c>
      <c r="DG62" s="43">
        <f>VLOOKUP($C62,'факт СДП 12 мес'!$D$8:$HP$287,58,0)</f>
        <v>1023411.5599999994</v>
      </c>
      <c r="DH62" s="43">
        <f>VLOOKUP($C62,'факт СДП 12 мес'!$D$8:$HP$287,59,0)</f>
        <v>439</v>
      </c>
      <c r="DI62" s="43">
        <f>VLOOKUP($C62,'факт СДП 12 мес'!$D$8:$HP$287,60,0)</f>
        <v>1</v>
      </c>
      <c r="DJ62" s="43">
        <f>VLOOKUP($C62,'факт СДП 12 мес'!$D$8:$HP$287,61,0)</f>
        <v>22616.83</v>
      </c>
      <c r="DK62" s="43">
        <f>VLOOKUP($C62,'факт СДП 12 мес'!$D$8:$HP$287,62,0)</f>
        <v>11</v>
      </c>
      <c r="DL62" s="43">
        <f t="shared" ref="DL62" si="2017">SUM(DB62*$G62)</f>
        <v>0</v>
      </c>
      <c r="DM62" s="43">
        <f t="shared" ref="DM62" si="2018">SUM(DD62*$G62)</f>
        <v>0</v>
      </c>
      <c r="DN62" s="43">
        <f t="shared" ref="DN62" si="2019">SUM(DF62*$G62)</f>
        <v>37.6</v>
      </c>
      <c r="DO62" s="43">
        <f t="shared" si="38"/>
        <v>47</v>
      </c>
      <c r="DP62" s="43">
        <f t="shared" si="39"/>
        <v>1023411.5599999994</v>
      </c>
      <c r="DQ62" s="5">
        <f>'СДП (план)'!AD62</f>
        <v>29</v>
      </c>
      <c r="DR62" s="3">
        <f>'СДП (план)'!AE62</f>
        <v>542231.94666666666</v>
      </c>
      <c r="DS62" s="43">
        <f t="shared" si="40"/>
        <v>29</v>
      </c>
      <c r="DT62" s="43">
        <f t="shared" si="41"/>
        <v>542231.94666666666</v>
      </c>
      <c r="DU62" s="43">
        <f>VLOOKUP($C62,'факт СДП 12 мес'!$D$8:$HP$287,33,0)</f>
        <v>25</v>
      </c>
      <c r="DV62" s="43">
        <f>VLOOKUP($C62,'факт СДП 12 мес'!$D$8:$HP$287,34,0)</f>
        <v>495637.51999999984</v>
      </c>
      <c r="DW62" s="43">
        <f>VLOOKUP($C62,'факт СДП 12 мес'!$D$8:$HP$287,35,0)</f>
        <v>249</v>
      </c>
      <c r="DX62" s="43">
        <f>VLOOKUP($C62,'факт СДП 12 мес'!$D$8:$HP$287,36,0)</f>
        <v>1</v>
      </c>
      <c r="DY62" s="43">
        <f>VLOOKUP($C62,'факт СДП 12 мес'!$D$8:$HP$287,37,0)</f>
        <v>18847.36</v>
      </c>
      <c r="DZ62" s="43">
        <f>VLOOKUP($C62,'факт СДП 12 мес'!$D$8:$HP$287,38,0)</f>
        <v>6</v>
      </c>
      <c r="EA62" s="43">
        <f t="shared" ref="EA62:EA63" si="2020">SUM(DQ62*$G62)</f>
        <v>23.200000000000003</v>
      </c>
      <c r="EB62" s="43">
        <f t="shared" ref="EB62:EB63" si="2021">SUM(DS62*$G62)</f>
        <v>23.200000000000003</v>
      </c>
      <c r="EC62" s="43">
        <f t="shared" ref="EC62:EC63" si="2022">SUM(DU62*$G62)</f>
        <v>20</v>
      </c>
      <c r="ED62" s="43">
        <f t="shared" ref="ED62:ED63" si="2023">SUM(DU62-DS62)</f>
        <v>-4</v>
      </c>
      <c r="EE62" s="43">
        <f t="shared" ref="EE62:EE63" si="2024">SUM(DV62-DT62)</f>
        <v>-46594.426666666812</v>
      </c>
      <c r="EF62" s="5">
        <f>'СДП (план)'!AF62</f>
        <v>0</v>
      </c>
      <c r="EG62" s="3">
        <f>'СДП (план)'!AG62</f>
        <v>0</v>
      </c>
      <c r="EH62" s="43">
        <f t="shared" si="44"/>
        <v>0</v>
      </c>
      <c r="EI62" s="43">
        <f t="shared" si="45"/>
        <v>0</v>
      </c>
      <c r="EJ62" s="43">
        <f>VLOOKUP($C62,'факт СДП 12 мес'!$D$8:$HP$287,27,0)</f>
        <v>0</v>
      </c>
      <c r="EK62" s="43">
        <f>VLOOKUP($C62,'факт СДП 12 мес'!$D$8:$HP$287,28,0)</f>
        <v>0</v>
      </c>
      <c r="EL62" s="43">
        <f>VLOOKUP($C62,'факт СДП 12 мес'!$D$8:$HP$287,29,0)</f>
        <v>0</v>
      </c>
      <c r="EM62" s="43">
        <f>VLOOKUP($C62,'факт СДП 12 мес'!$D$8:$HP$287,30,0)</f>
        <v>0</v>
      </c>
      <c r="EN62" s="43">
        <f>VLOOKUP($C62,'факт СДП 12 мес'!$D$8:$HP$287,31,0)</f>
        <v>0</v>
      </c>
      <c r="EO62" s="43">
        <f>VLOOKUP($C62,'факт СДП 12 мес'!$D$8:$HP$287,32,0)</f>
        <v>0</v>
      </c>
      <c r="EP62" s="43">
        <f t="shared" ref="EP62:EP63" si="2025">SUM(EF62*$G62)</f>
        <v>0</v>
      </c>
      <c r="EQ62" s="43">
        <f t="shared" ref="EQ62:EQ63" si="2026">SUM(EH62*$G62)</f>
        <v>0</v>
      </c>
      <c r="ER62" s="43">
        <f t="shared" ref="ER62:ER63" si="2027">SUM(EJ62*$G62)</f>
        <v>0</v>
      </c>
      <c r="ES62" s="43">
        <f t="shared" ref="ES62:ES63" si="2028">SUM(EJ62-EH62)</f>
        <v>0</v>
      </c>
      <c r="ET62" s="43">
        <f t="shared" ref="ET62:ET63" si="2029">SUM(EK62-EI62)</f>
        <v>0</v>
      </c>
      <c r="EU62" s="46">
        <f>'СДП (план)'!AH62</f>
        <v>164</v>
      </c>
      <c r="EV62" s="43">
        <f>'СДП (план)'!AI62</f>
        <v>3660669.3860000027</v>
      </c>
      <c r="EW62" s="43">
        <f t="shared" si="48"/>
        <v>164</v>
      </c>
      <c r="EX62" s="43">
        <f t="shared" si="49"/>
        <v>3660669.3860000027</v>
      </c>
      <c r="EY62" s="43">
        <f>VLOOKUP($C62,'факт СДП 12 мес'!$D$8:$HP$287,87,0)</f>
        <v>104</v>
      </c>
      <c r="EZ62" s="43">
        <f>VLOOKUP($C62,'факт СДП 12 мес'!$D$8:$HP$287,88,0)</f>
        <v>2316055.1600000034</v>
      </c>
      <c r="FA62" s="43">
        <f>VLOOKUP($C62,'факт СДП 12 мес'!$D$8:$HP$287,89,0)</f>
        <v>1064</v>
      </c>
      <c r="FB62" s="43">
        <f>VLOOKUP($C62,'факт СДП 12 мес'!$D$8:$HP$287,90,0)</f>
        <v>0</v>
      </c>
      <c r="FC62" s="43">
        <f>VLOOKUP($C62,'факт СДП 12 мес'!$D$8:$HP$287,91,0)</f>
        <v>0</v>
      </c>
      <c r="FD62" s="43">
        <f>VLOOKUP($C62,'факт СДП 12 мес'!$D$8:$HP$287,92,0)</f>
        <v>0</v>
      </c>
      <c r="FE62" s="43">
        <f t="shared" ref="FE62:FE63" si="2030">SUM(EU62*$G62)</f>
        <v>131.20000000000002</v>
      </c>
      <c r="FF62" s="43">
        <f t="shared" ref="FF62:FF63" si="2031">SUM(EW62*$G62)</f>
        <v>131.20000000000002</v>
      </c>
      <c r="FG62" s="43">
        <f t="shared" ref="FG62:FG63" si="2032">SUM(EY62*$G62)</f>
        <v>83.2</v>
      </c>
      <c r="FH62" s="43">
        <f t="shared" si="50"/>
        <v>-60</v>
      </c>
      <c r="FI62" s="43">
        <f t="shared" si="51"/>
        <v>-1344614.2259999993</v>
      </c>
      <c r="FJ62" s="44">
        <f>'СДП (план)'!AJ62</f>
        <v>68</v>
      </c>
      <c r="FK62" s="43">
        <f>'СДП (план)'!AK62</f>
        <v>1271440.4266666668</v>
      </c>
      <c r="FL62" s="43">
        <f t="shared" si="52"/>
        <v>68</v>
      </c>
      <c r="FM62" s="43">
        <f t="shared" si="53"/>
        <v>1271440.4266666668</v>
      </c>
      <c r="FN62" s="43">
        <f>VLOOKUP($C62,'факт СДП 12 мес'!$D$8:$HP$287,39,0)</f>
        <v>51</v>
      </c>
      <c r="FO62" s="43">
        <f>VLOOKUP($C62,'факт СДП 12 мес'!$D$8:$HP$287,40,0)</f>
        <v>954927.67999999947</v>
      </c>
      <c r="FP62" s="43">
        <f>VLOOKUP($C62,'факт СДП 12 мес'!$D$8:$HP$287,41,0)</f>
        <v>582</v>
      </c>
      <c r="FQ62" s="43">
        <f>VLOOKUP($C62,'факт СДП 12 мес'!$D$8:$HP$287,42,0)</f>
        <v>0</v>
      </c>
      <c r="FR62" s="43">
        <f>VLOOKUP($C62,'факт СДП 12 мес'!$D$8:$HP$287,43,0)</f>
        <v>0</v>
      </c>
      <c r="FS62" s="43">
        <f>VLOOKUP($C62,'факт СДП 12 мес'!$D$8:$HP$287,44,0)</f>
        <v>0</v>
      </c>
      <c r="FT62" s="43">
        <f t="shared" ref="FT62:FT63" si="2033">SUM(FJ62*$G62)</f>
        <v>54.400000000000006</v>
      </c>
      <c r="FU62" s="43">
        <f t="shared" ref="FU62:FU63" si="2034">SUM(FL62*$G62)</f>
        <v>54.400000000000006</v>
      </c>
      <c r="FV62" s="43">
        <f t="shared" ref="FV62:FV63" si="2035">SUM(FN62*$G62)</f>
        <v>40.800000000000004</v>
      </c>
      <c r="FW62" s="43">
        <f t="shared" si="54"/>
        <v>-17</v>
      </c>
      <c r="FX62" s="43">
        <f t="shared" si="55"/>
        <v>-316512.74666666728</v>
      </c>
      <c r="FY62" s="44">
        <f>'СДП (план)'!AL62</f>
        <v>0</v>
      </c>
      <c r="FZ62" s="43">
        <f>'СДП (план)'!AM62</f>
        <v>0</v>
      </c>
      <c r="GA62" s="43">
        <f t="shared" si="56"/>
        <v>0</v>
      </c>
      <c r="GB62" s="43">
        <f t="shared" si="57"/>
        <v>0</v>
      </c>
      <c r="GC62" s="43">
        <f>VLOOKUP($C62,'факт СДП 12 мес'!$D$8:$HP$287,45,0)</f>
        <v>0</v>
      </c>
      <c r="GD62" s="43">
        <f>VLOOKUP($C62,'факт СДП 12 мес'!$D$8:$HP$287,46,0)</f>
        <v>0</v>
      </c>
      <c r="GE62" s="43">
        <f>VLOOKUP($C62,'факт СДП 12 мес'!$D$8:$HP$287,47,0)</f>
        <v>0</v>
      </c>
      <c r="GF62" s="43">
        <f>VLOOKUP($C62,'факт СДП 12 мес'!$D$8:$HP$287,48,0)</f>
        <v>0</v>
      </c>
      <c r="GG62" s="43">
        <f>VLOOKUP($C62,'факт СДП 12 мес'!$D$8:$HP$287,49,0)</f>
        <v>0</v>
      </c>
      <c r="GH62" s="43">
        <f>VLOOKUP($C62,'факт СДП 12 мес'!$D$8:$HP$287,50,0)</f>
        <v>0</v>
      </c>
      <c r="GI62" s="43">
        <f t="shared" ref="GI62:GI63" si="2036">SUM(FY62*$G62)</f>
        <v>0</v>
      </c>
      <c r="GJ62" s="43">
        <f t="shared" ref="GJ62:GJ63" si="2037">SUM(GA62*$G62)</f>
        <v>0</v>
      </c>
      <c r="GK62" s="43">
        <f t="shared" ref="GK62:GK63" si="2038">SUM(GC62*$G62)</f>
        <v>0</v>
      </c>
      <c r="GL62" s="43">
        <f t="shared" si="58"/>
        <v>0</v>
      </c>
      <c r="GM62" s="43">
        <f t="shared" si="59"/>
        <v>0</v>
      </c>
      <c r="GN62" s="5">
        <f>'СДП (план)'!AN62</f>
        <v>0</v>
      </c>
      <c r="GO62" s="3">
        <f>'СДП (план)'!AO62</f>
        <v>0</v>
      </c>
      <c r="GP62" s="43">
        <f t="shared" si="60"/>
        <v>0</v>
      </c>
      <c r="GQ62" s="43">
        <f t="shared" si="61"/>
        <v>0</v>
      </c>
      <c r="GR62" s="43">
        <f>VLOOKUP($C62,'факт СДП 12 мес'!$D$8:$HP$287,51,0)</f>
        <v>0</v>
      </c>
      <c r="GS62" s="43">
        <f>VLOOKUP($C62,'факт СДП 12 мес'!$D$8:$HP$287,52,0)</f>
        <v>0</v>
      </c>
      <c r="GT62" s="43">
        <f>VLOOKUP($C62,'факт СДП 12 мес'!$D$8:$HP$287,53,0)</f>
        <v>0</v>
      </c>
      <c r="GU62" s="43">
        <f>VLOOKUP($C62,'факт СДП 12 мес'!$D$8:$HP$287,54,0)</f>
        <v>0</v>
      </c>
      <c r="GV62" s="43">
        <f>VLOOKUP($C62,'факт СДП 12 мес'!$D$8:$HP$287,55,0)</f>
        <v>0</v>
      </c>
      <c r="GW62" s="43">
        <f>VLOOKUP($C62,'факт СДП 12 мес'!$D$8:$HP$287,56,0)</f>
        <v>0</v>
      </c>
      <c r="GX62" s="43">
        <f>SUM(GN62*$G62)</f>
        <v>0</v>
      </c>
      <c r="GY62" s="43">
        <f>SUM(GP62*$G62)</f>
        <v>0</v>
      </c>
      <c r="GZ62" s="43">
        <f>SUM(GR62*$G62)</f>
        <v>0</v>
      </c>
      <c r="HA62" s="43">
        <f t="shared" si="65"/>
        <v>0</v>
      </c>
      <c r="HB62" s="43">
        <f t="shared" si="66"/>
        <v>0</v>
      </c>
      <c r="HC62" s="5">
        <f>'СДП (план)'!AP62</f>
        <v>0</v>
      </c>
      <c r="HD62" s="3">
        <f>'СДП (план)'!AQ62</f>
        <v>0</v>
      </c>
      <c r="HE62" s="43">
        <f t="shared" si="67"/>
        <v>0</v>
      </c>
      <c r="HF62" s="43">
        <f t="shared" si="68"/>
        <v>0</v>
      </c>
      <c r="HG62" s="43">
        <f>VLOOKUP($C62,'факт СДП 12 мес'!$D$8:$HP$287,141,0)</f>
        <v>0</v>
      </c>
      <c r="HH62" s="43">
        <f>VLOOKUP($C62,'факт СДП 12 мес'!$D$8:$HP$287,142,0)</f>
        <v>0</v>
      </c>
      <c r="HI62" s="43">
        <f>VLOOKUP($C62,'факт СДП 12 мес'!$D$8:$HP$287,143,0)</f>
        <v>0</v>
      </c>
      <c r="HJ62" s="43">
        <f>VLOOKUP($C62,'факт СДП 12 мес'!$D$8:$HP$287,144,0)</f>
        <v>0</v>
      </c>
      <c r="HK62" s="43">
        <f>VLOOKUP($C62,'факт СДП 12 мес'!$D$8:$HP$287,145,0)</f>
        <v>0</v>
      </c>
      <c r="HL62" s="43">
        <f>VLOOKUP($C62,'факт СДП 12 мес'!$D$8:$HP$287,146,0)</f>
        <v>0</v>
      </c>
      <c r="HM62" s="43">
        <f t="shared" ref="HM62:HM63" si="2039">SUM(HC62*$G62)</f>
        <v>0</v>
      </c>
      <c r="HN62" s="43">
        <f t="shared" ref="HN62:HN63" si="2040">SUM(HE62*$G62)</f>
        <v>0</v>
      </c>
      <c r="HO62" s="43">
        <f t="shared" ref="HO62:HO63" si="2041">SUM(HG62*$G62)</f>
        <v>0</v>
      </c>
      <c r="HP62" s="43">
        <f t="shared" si="69"/>
        <v>0</v>
      </c>
      <c r="HQ62" s="43">
        <f t="shared" si="70"/>
        <v>0</v>
      </c>
      <c r="HR62" s="44">
        <f>'СДП (план)'!AR62</f>
        <v>0</v>
      </c>
      <c r="HS62" s="43">
        <f>'СДП (план)'!AS62</f>
        <v>0</v>
      </c>
      <c r="HT62" s="43">
        <f t="shared" si="71"/>
        <v>0</v>
      </c>
      <c r="HU62" s="43">
        <f t="shared" si="72"/>
        <v>0</v>
      </c>
      <c r="HV62" s="43">
        <f>VLOOKUP($C62,'факт СДП 12 мес'!$D$8:$HP$287,171,0)</f>
        <v>0</v>
      </c>
      <c r="HW62" s="43">
        <f>VLOOKUP($C62,'факт СДП 12 мес'!$D$8:$HP$287,172,0)</f>
        <v>0</v>
      </c>
      <c r="HX62" s="43">
        <f>VLOOKUP($C62,'факт СДП 12 мес'!$D$8:$HP$287,173,0)</f>
        <v>0</v>
      </c>
      <c r="HY62" s="43">
        <f>VLOOKUP($C62,'факт СДП 12 мес'!$D$8:$HP$287,174,0)</f>
        <v>0</v>
      </c>
      <c r="HZ62" s="43">
        <f>VLOOKUP($C62,'факт СДП 12 мес'!$D$8:$HP$287,175,0)</f>
        <v>0</v>
      </c>
      <c r="IA62" s="43">
        <f>VLOOKUP($C62,'факт СДП 12 мес'!$D$8:$HP$287,176,0)</f>
        <v>0</v>
      </c>
      <c r="IB62" s="43">
        <f>SUM(HR62*$G62)</f>
        <v>0</v>
      </c>
      <c r="IC62" s="43">
        <f>SUM(HT62*$G62)</f>
        <v>0</v>
      </c>
      <c r="ID62" s="43">
        <f>SUM(HV62*$G62)</f>
        <v>0</v>
      </c>
      <c r="IE62" s="43">
        <f t="shared" si="76"/>
        <v>0</v>
      </c>
      <c r="IF62" s="43">
        <f t="shared" si="77"/>
        <v>0</v>
      </c>
      <c r="IG62" s="44">
        <f>'СДП (план)'!AT62</f>
        <v>16</v>
      </c>
      <c r="IH62" s="43">
        <f>'СДП (план)'!AU62</f>
        <v>299162.45333333331</v>
      </c>
      <c r="II62" s="43">
        <f t="shared" si="78"/>
        <v>16</v>
      </c>
      <c r="IJ62" s="43">
        <f t="shared" si="79"/>
        <v>299162.45333333331</v>
      </c>
      <c r="IK62" s="43">
        <f>VLOOKUP($C62,'факт СДП 12 мес'!$D$8:$HP$287,183,0)</f>
        <v>69</v>
      </c>
      <c r="IL62" s="43">
        <f>VLOOKUP($C62,'факт СДП 12 мес'!$D$8:$HP$287,184,0)</f>
        <v>1165781.5999999999</v>
      </c>
      <c r="IM62" s="43">
        <f>VLOOKUP($C62,'факт СДП 12 мес'!$D$8:$HP$287,185,0)</f>
        <v>707</v>
      </c>
      <c r="IN62" s="43">
        <f>VLOOKUP($C62,'факт СДП 12 мес'!$D$8:$HP$287,186,0)</f>
        <v>0</v>
      </c>
      <c r="IO62" s="43">
        <f>VLOOKUP($C62,'факт СДП 12 мес'!$D$8:$HP$287,187,0)</f>
        <v>0</v>
      </c>
      <c r="IP62" s="43">
        <f>VLOOKUP($C62,'факт СДП 12 мес'!$D$8:$HP$287,188,0)</f>
        <v>0</v>
      </c>
      <c r="IQ62" s="43">
        <f t="shared" ref="IQ62:IQ63" si="2042">SUM(IG62*$G62)</f>
        <v>12.8</v>
      </c>
      <c r="IR62" s="43">
        <f t="shared" ref="IR62:IR63" si="2043">SUM(II62*$G62)</f>
        <v>12.8</v>
      </c>
      <c r="IS62" s="43">
        <f t="shared" ref="IS62:IS63" si="2044">SUM(IK62*$G62)</f>
        <v>55.2</v>
      </c>
      <c r="IT62" s="43">
        <f t="shared" si="80"/>
        <v>53</v>
      </c>
      <c r="IU62" s="43">
        <f t="shared" si="81"/>
        <v>866619.14666666649</v>
      </c>
      <c r="IV62" s="45">
        <f>'СДП (план)'!AV62</f>
        <v>305</v>
      </c>
      <c r="IW62" s="45">
        <f>'СДП (план)'!AW62</f>
        <v>5702784.2666666666</v>
      </c>
      <c r="IX62" s="43">
        <f t="shared" si="82"/>
        <v>305</v>
      </c>
      <c r="IY62" s="43">
        <f t="shared" si="83"/>
        <v>5702784.2666666666</v>
      </c>
      <c r="IZ62" s="43">
        <f>VLOOKUP($C62,'факт СДП 12 мес'!$D$8:$HP$287,147,0)</f>
        <v>127</v>
      </c>
      <c r="JA62" s="43">
        <f>VLOOKUP($C62,'факт СДП 12 мес'!$D$8:$HP$287,148,0)</f>
        <v>2347804.4800000037</v>
      </c>
      <c r="JB62" s="43">
        <f>VLOOKUP($C62,'факт СДП 12 мес'!$D$8:$HP$287,149,0)</f>
        <v>1265</v>
      </c>
      <c r="JC62" s="43">
        <f>VLOOKUP($C62,'факт СДП 12 мес'!$D$8:$HP$287,150,0)</f>
        <v>0</v>
      </c>
      <c r="JD62" s="43">
        <f>VLOOKUP($C62,'факт СДП 12 мес'!$D$8:$HP$287,151,0)</f>
        <v>0</v>
      </c>
      <c r="JE62" s="43">
        <f>VLOOKUP($C62,'факт СДП 12 мес'!$D$8:$HP$287,152,0)</f>
        <v>0</v>
      </c>
      <c r="JF62" s="43">
        <f t="shared" ref="JF62:JF63" si="2045">SUM(IV62*$G62)</f>
        <v>244</v>
      </c>
      <c r="JG62" s="43">
        <f t="shared" ref="JG62:JG63" si="2046">SUM(IX62*$G62)</f>
        <v>244</v>
      </c>
      <c r="JH62" s="43">
        <f t="shared" ref="JH62:JH63" si="2047">SUM(IZ62*$G62)</f>
        <v>101.60000000000001</v>
      </c>
      <c r="JI62" s="43">
        <f t="shared" si="84"/>
        <v>-178</v>
      </c>
      <c r="JJ62" s="43">
        <f t="shared" si="85"/>
        <v>-3354979.7866666629</v>
      </c>
      <c r="JK62" s="45">
        <f>'СДП (план)'!AX62</f>
        <v>44</v>
      </c>
      <c r="JL62" s="45">
        <f>'СДП (план)'!AY62</f>
        <v>822696.74666666659</v>
      </c>
      <c r="JM62" s="43">
        <f t="shared" si="86"/>
        <v>44</v>
      </c>
      <c r="JN62" s="43">
        <f t="shared" si="87"/>
        <v>822696.74666666659</v>
      </c>
      <c r="JO62" s="43">
        <f>VLOOKUP($C62,'факт СДП 12 мес'!$D$8:$HP$287,135,0)</f>
        <v>38</v>
      </c>
      <c r="JP62" s="43">
        <f>VLOOKUP($C62,'факт СДП 12 мес'!$D$8:$HP$287,136,0)</f>
        <v>711708.47999999963</v>
      </c>
      <c r="JQ62" s="43">
        <f>VLOOKUP($C62,'факт СДП 12 мес'!$D$8:$HP$287,137,0)</f>
        <v>439</v>
      </c>
      <c r="JR62" s="43">
        <f>VLOOKUP($C62,'факт СДП 12 мес'!$D$8:$HP$287,138,0)</f>
        <v>0</v>
      </c>
      <c r="JS62" s="43">
        <f>VLOOKUP($C62,'факт СДП 12 мес'!$D$8:$HP$287,139,0)</f>
        <v>0</v>
      </c>
      <c r="JT62" s="43">
        <f>VLOOKUP($C62,'факт СДП 12 мес'!$D$8:$HP$287,140,0)</f>
        <v>0</v>
      </c>
      <c r="JU62" s="43">
        <f t="shared" ref="JU62:JU63" si="2048">SUM(JK62*$G62)</f>
        <v>35.200000000000003</v>
      </c>
      <c r="JV62" s="43">
        <f t="shared" ref="JV62:JV63" si="2049">SUM(JM62*$G62)</f>
        <v>35.200000000000003</v>
      </c>
      <c r="JW62" s="43">
        <f t="shared" ref="JW62:JW63" si="2050">SUM(JO62*$G62)</f>
        <v>30.400000000000002</v>
      </c>
      <c r="JX62" s="43">
        <f t="shared" si="88"/>
        <v>-6</v>
      </c>
      <c r="JY62" s="43">
        <f t="shared" si="89"/>
        <v>-110988.26666666695</v>
      </c>
      <c r="JZ62" s="44">
        <f>'СДП (план)'!AZ62</f>
        <v>0</v>
      </c>
      <c r="KA62" s="43">
        <f>'СДП (план)'!BA62</f>
        <v>0</v>
      </c>
      <c r="KB62" s="43">
        <f t="shared" si="90"/>
        <v>0</v>
      </c>
      <c r="KC62" s="43">
        <f t="shared" si="91"/>
        <v>0</v>
      </c>
      <c r="KD62" s="43">
        <f>VLOOKUP($C62,'факт СДП 12 мес'!$D$8:$HP$287,105,0)</f>
        <v>0</v>
      </c>
      <c r="KE62" s="43">
        <f>VLOOKUP($C62,'факт СДП 12 мес'!$D$8:$HP$287,106,0)</f>
        <v>0</v>
      </c>
      <c r="KF62" s="43">
        <f>VLOOKUP($C62,'факт СДП 12 мес'!$D$8:$HP$287,107,0)</f>
        <v>0</v>
      </c>
      <c r="KG62" s="43">
        <f>VLOOKUP($C62,'факт СДП 12 мес'!$D$8:$HP$287,108,0)</f>
        <v>0</v>
      </c>
      <c r="KH62" s="43">
        <f>VLOOKUP($C62,'факт СДП 12 мес'!$D$8:$HP$287,109,0)</f>
        <v>0</v>
      </c>
      <c r="KI62" s="43">
        <f>VLOOKUP($C62,'факт СДП 12 мес'!$D$8:$HP$287,110,0)</f>
        <v>0</v>
      </c>
      <c r="KJ62" s="43">
        <f>SUM(JZ62*$G62)</f>
        <v>0</v>
      </c>
      <c r="KK62" s="43">
        <f>SUM(KB62*$G62)</f>
        <v>0</v>
      </c>
      <c r="KL62" s="43">
        <f>SUM(KD62*$G62)</f>
        <v>0</v>
      </c>
      <c r="KM62" s="43">
        <f t="shared" si="95"/>
        <v>0</v>
      </c>
      <c r="KN62" s="43">
        <f t="shared" si="96"/>
        <v>0</v>
      </c>
      <c r="KO62" s="44">
        <f>'СДП (план)'!BB62</f>
        <v>470</v>
      </c>
      <c r="KP62" s="43">
        <f>'СДП (план)'!BC62</f>
        <v>8787897.0666666664</v>
      </c>
      <c r="KQ62" s="43">
        <f t="shared" si="97"/>
        <v>470</v>
      </c>
      <c r="KR62" s="43">
        <f t="shared" si="98"/>
        <v>8787897.0666666664</v>
      </c>
      <c r="KS62" s="43">
        <f>VLOOKUP($C62,'факт СДП 12 мес'!$D$8:$HP$287,189,0)</f>
        <v>327</v>
      </c>
      <c r="KT62" s="43">
        <f>VLOOKUP($C62,'факт СДП 12 мес'!$D$8:$HP$287,190,0)</f>
        <v>8566103.1900000088</v>
      </c>
      <c r="KU62" s="43">
        <f>VLOOKUP($C62,'факт СДП 12 мес'!$D$8:$HP$287,191,0)</f>
        <v>3369</v>
      </c>
      <c r="KV62" s="43">
        <f>VLOOKUP($C62,'факт СДП 12 мес'!$D$8:$HP$287,192,0)</f>
        <v>0</v>
      </c>
      <c r="KW62" s="43">
        <f>VLOOKUP($C62,'факт СДП 12 мес'!$D$8:$HP$287,193,0)</f>
        <v>0</v>
      </c>
      <c r="KX62" s="43">
        <f>VLOOKUP($C62,'факт СДП 12 мес'!$D$8:$HP$287,194,0)</f>
        <v>0</v>
      </c>
      <c r="KY62" s="43">
        <f t="shared" ref="KY62:KY63" si="2051">SUM(KO62*$G62)</f>
        <v>376</v>
      </c>
      <c r="KZ62" s="43">
        <f t="shared" ref="KZ62:KZ63" si="2052">SUM(KQ62*$G62)</f>
        <v>376</v>
      </c>
      <c r="LA62" s="43">
        <f t="shared" ref="LA62:LA63" si="2053">SUM(KS62*$G62)</f>
        <v>261.60000000000002</v>
      </c>
      <c r="LB62" s="43">
        <f t="shared" si="99"/>
        <v>-143</v>
      </c>
      <c r="LC62" s="43">
        <f t="shared" si="100"/>
        <v>-221793.87666665763</v>
      </c>
      <c r="LD62" s="46">
        <f>'СДП (план)'!BD62</f>
        <v>200</v>
      </c>
      <c r="LE62" s="43">
        <f>'СДП (план)'!BE62</f>
        <v>4487436.8</v>
      </c>
      <c r="LF62" s="43">
        <f t="shared" si="101"/>
        <v>200</v>
      </c>
      <c r="LG62" s="43">
        <f t="shared" si="102"/>
        <v>4487436.8</v>
      </c>
      <c r="LH62" s="43">
        <f>VLOOKUP($C62,'факт СДП 12 мес'!$D$8:$HP$287,63,0)</f>
        <v>208</v>
      </c>
      <c r="LI62" s="43">
        <f>VLOOKUP($C62,'факт СДП 12 мес'!$D$8:$HP$287,64,0)</f>
        <v>4687645.4000000088</v>
      </c>
      <c r="LJ62" s="43">
        <f>VLOOKUP($C62,'факт СДП 12 мес'!$D$8:$HP$287,65,0)</f>
        <v>1888</v>
      </c>
      <c r="LK62" s="43">
        <f>VLOOKUP($C62,'факт СДП 12 мес'!$D$8:$HP$287,66,0)</f>
        <v>0</v>
      </c>
      <c r="LL62" s="43">
        <f>VLOOKUP($C62,'факт СДП 12 мес'!$D$8:$HP$287,67,0)</f>
        <v>0</v>
      </c>
      <c r="LM62" s="43">
        <f>VLOOKUP($C62,'факт СДП 12 мес'!$D$8:$HP$287,68,0)</f>
        <v>0</v>
      </c>
      <c r="LN62" s="43">
        <f t="shared" ref="LN62:LN63" si="2054">SUM(LD62*$G62)</f>
        <v>160</v>
      </c>
      <c r="LO62" s="43">
        <f t="shared" ref="LO62:LO63" si="2055">SUM(LF62*$G62)</f>
        <v>160</v>
      </c>
      <c r="LP62" s="43">
        <f t="shared" ref="LP62:LP63" si="2056">SUM(LH62*$G62)</f>
        <v>166.4</v>
      </c>
      <c r="LQ62" s="43">
        <f t="shared" si="103"/>
        <v>8</v>
      </c>
      <c r="LR62" s="43">
        <f t="shared" si="104"/>
        <v>200208.60000000894</v>
      </c>
      <c r="LS62" s="44">
        <f>'СДП (план)'!BF62</f>
        <v>0</v>
      </c>
      <c r="LT62" s="43">
        <f>'СДП (план)'!BG62</f>
        <v>0</v>
      </c>
      <c r="LU62" s="43">
        <f t="shared" si="105"/>
        <v>0</v>
      </c>
      <c r="LV62" s="43">
        <f t="shared" si="106"/>
        <v>0</v>
      </c>
      <c r="LW62" s="43">
        <f>VLOOKUP($C62,'факт СДП 12 мес'!$D$8:$HP$287,69,0)</f>
        <v>0</v>
      </c>
      <c r="LX62" s="43">
        <f>VLOOKUP($C62,'факт СДП 12 мес'!$D$8:$HP$287,70,0)</f>
        <v>0</v>
      </c>
      <c r="LY62" s="43">
        <f>VLOOKUP($C62,'факт СДП 12 мес'!$D$8:$HP$287,71,0)</f>
        <v>0</v>
      </c>
      <c r="LZ62" s="43">
        <f>VLOOKUP($C62,'факт СДП 12 мес'!$D$8:$HP$287,72,0)</f>
        <v>0</v>
      </c>
      <c r="MA62" s="43">
        <f>VLOOKUP($C62,'факт СДП 12 мес'!$D$8:$HP$287,73,0)</f>
        <v>0</v>
      </c>
      <c r="MB62" s="43">
        <f>VLOOKUP($C62,'факт СДП 12 мес'!$D$8:$HP$287,74,0)</f>
        <v>0</v>
      </c>
      <c r="MC62" s="43">
        <f>SUM(LS62*$G62)</f>
        <v>0</v>
      </c>
      <c r="MD62" s="43">
        <f>SUM(LU62*$G62)</f>
        <v>0</v>
      </c>
      <c r="ME62" s="43">
        <f>SUM(LW62*$G62)</f>
        <v>0</v>
      </c>
      <c r="MF62" s="43">
        <f t="shared" si="617"/>
        <v>0</v>
      </c>
      <c r="MG62" s="43">
        <f t="shared" si="618"/>
        <v>0</v>
      </c>
      <c r="MH62" s="46">
        <f>'СДП (план)'!BH62</f>
        <v>0</v>
      </c>
      <c r="MI62" s="43">
        <f>'СДП (план)'!BI62</f>
        <v>0</v>
      </c>
      <c r="MJ62" s="43">
        <f t="shared" si="111"/>
        <v>0</v>
      </c>
      <c r="MK62" s="43">
        <f t="shared" si="112"/>
        <v>0</v>
      </c>
      <c r="ML62" s="43">
        <f>VLOOKUP($C62,'факт СДП 12 мес'!$D$8:$HP$287,75,0)</f>
        <v>11</v>
      </c>
      <c r="MM62" s="43">
        <f>VLOOKUP($C62,'факт СДП 12 мес'!$D$8:$HP$287,76,0)</f>
        <v>243395.68000000005</v>
      </c>
      <c r="MN62" s="43">
        <f>VLOOKUP($C62,'факт СДП 12 мес'!$D$8:$HP$287,77,0)</f>
        <v>93</v>
      </c>
      <c r="MO62" s="43">
        <f>VLOOKUP($C62,'факт СДП 12 мес'!$D$8:$HP$287,78,0)</f>
        <v>0</v>
      </c>
      <c r="MP62" s="43">
        <f>VLOOKUP($C62,'факт СДП 12 мес'!$D$8:$HP$287,79,0)</f>
        <v>0</v>
      </c>
      <c r="MQ62" s="43">
        <f>VLOOKUP($C62,'факт СДП 12 мес'!$D$8:$HP$287,80,0)</f>
        <v>0</v>
      </c>
      <c r="MR62" s="43">
        <f t="shared" ref="MR62:MR63" si="2057">SUM(MH62*$G62)</f>
        <v>0</v>
      </c>
      <c r="MS62" s="43">
        <f t="shared" ref="MS62:MS63" si="2058">SUM(MJ62*$G62)</f>
        <v>0</v>
      </c>
      <c r="MT62" s="43">
        <f t="shared" ref="MT62:MT63" si="2059">SUM(ML62*$G62)</f>
        <v>8.8000000000000007</v>
      </c>
      <c r="MU62" s="43">
        <f t="shared" ref="MU62:MU63" si="2060">SUM(ML62-MJ62)</f>
        <v>11</v>
      </c>
      <c r="MV62" s="43">
        <f t="shared" ref="MV62:MV63" si="2061">SUM(MM62-MK62)</f>
        <v>243395.68000000005</v>
      </c>
      <c r="MW62" s="44">
        <f>'СДП (план)'!BJ62</f>
        <v>0</v>
      </c>
      <c r="MX62" s="43">
        <f>'СДП (план)'!BK62</f>
        <v>0</v>
      </c>
      <c r="MY62" s="43">
        <f t="shared" si="115"/>
        <v>0</v>
      </c>
      <c r="MZ62" s="43">
        <f t="shared" si="116"/>
        <v>0</v>
      </c>
      <c r="NA62" s="43">
        <f>VLOOKUP($C62,'факт СДП 12 мес'!$D$8:$HP$287,81,0)</f>
        <v>0</v>
      </c>
      <c r="NB62" s="43">
        <f>VLOOKUP($C62,'факт СДП 12 мес'!$D$8:$HP$287,82,0)</f>
        <v>0</v>
      </c>
      <c r="NC62" s="43">
        <f>VLOOKUP($C62,'факт СДП 12 мес'!$D$8:$HP$287,83,0)</f>
        <v>0</v>
      </c>
      <c r="ND62" s="43">
        <f>VLOOKUP($C62,'факт СДП 12 мес'!$D$8:$HP$287,84,0)</f>
        <v>0</v>
      </c>
      <c r="NE62" s="43">
        <f>VLOOKUP($C62,'факт СДП 12 мес'!$D$8:$HP$287,85,0)</f>
        <v>0</v>
      </c>
      <c r="NF62" s="43">
        <f>VLOOKUP($C62,'факт СДП 12 мес'!$D$8:$HP$287,86,0)</f>
        <v>0</v>
      </c>
      <c r="NG62" s="43">
        <f t="shared" ref="NG62:NG63" si="2062">SUM(MW62*$G62)</f>
        <v>0</v>
      </c>
      <c r="NH62" s="43">
        <f t="shared" ref="NH62:NH63" si="2063">SUM(MY62*$G62)</f>
        <v>0</v>
      </c>
      <c r="NI62" s="43">
        <f t="shared" ref="NI62:NI63" si="2064">SUM(NA62*$G62)</f>
        <v>0</v>
      </c>
      <c r="NJ62" s="43">
        <f t="shared" si="117"/>
        <v>0</v>
      </c>
      <c r="NK62" s="43">
        <f t="shared" si="118"/>
        <v>0</v>
      </c>
      <c r="NL62" s="44">
        <f>'СДП (план)'!BL62</f>
        <v>0</v>
      </c>
      <c r="NM62" s="43">
        <f>'СДП (план)'!BM62</f>
        <v>0</v>
      </c>
      <c r="NN62" s="43">
        <f t="shared" si="119"/>
        <v>0</v>
      </c>
      <c r="NO62" s="43">
        <f t="shared" si="120"/>
        <v>0</v>
      </c>
      <c r="NP62" s="43">
        <f>VLOOKUP($C62,'факт СДП 12 мес'!$D$8:$HP$287,99,0)</f>
        <v>10</v>
      </c>
      <c r="NQ62" s="43">
        <f>VLOOKUP($C62,'факт СДП 12 мес'!$D$8:$HP$287,100,0)</f>
        <v>226168.30000000005</v>
      </c>
      <c r="NR62" s="43">
        <f>VLOOKUP($C62,'факт СДП 12 мес'!$D$8:$HP$287,101,0)</f>
        <v>107</v>
      </c>
      <c r="NS62" s="43">
        <f>VLOOKUP($C62,'факт СДП 12 мес'!$D$8:$HP$287,102,0)</f>
        <v>0</v>
      </c>
      <c r="NT62" s="43">
        <f>VLOOKUP($C62,'факт СДП 12 мес'!$D$8:$HP$287,103,0)</f>
        <v>0</v>
      </c>
      <c r="NU62" s="43">
        <f>VLOOKUP($C62,'факт СДП 12 мес'!$D$8:$HP$287,104,0)</f>
        <v>0</v>
      </c>
      <c r="NV62" s="43">
        <f t="shared" ref="NV62:NV63" si="2065">SUM(NL62*$G62)</f>
        <v>0</v>
      </c>
      <c r="NW62" s="43">
        <f t="shared" ref="NW62:NW63" si="2066">SUM(NN62*$G62)</f>
        <v>0</v>
      </c>
      <c r="NX62" s="43">
        <f t="shared" ref="NX62:NX63" si="2067">SUM(NP62*$G62)</f>
        <v>8</v>
      </c>
      <c r="NY62" s="43">
        <f t="shared" si="121"/>
        <v>10</v>
      </c>
      <c r="NZ62" s="43">
        <f t="shared" si="122"/>
        <v>226168.30000000005</v>
      </c>
      <c r="OA62" s="46">
        <f>'СДП (план)'!BN62</f>
        <v>0</v>
      </c>
      <c r="OB62" s="43">
        <f>'СДП (план)'!BO62</f>
        <v>0</v>
      </c>
      <c r="OC62" s="43">
        <f t="shared" si="123"/>
        <v>0</v>
      </c>
      <c r="OD62" s="43">
        <f t="shared" si="124"/>
        <v>0</v>
      </c>
      <c r="OE62" s="43"/>
      <c r="OF62" s="43"/>
      <c r="OG62" s="43"/>
      <c r="OH62" s="43"/>
      <c r="OI62" s="43"/>
      <c r="OJ62" s="43"/>
      <c r="OK62" s="43">
        <f t="shared" ref="OK62:OK63" si="2068">SUM(OA62*$G62)</f>
        <v>0</v>
      </c>
      <c r="OL62" s="43">
        <f t="shared" ref="OL62:OL63" si="2069">SUM(OC62*$G62)</f>
        <v>0</v>
      </c>
      <c r="OM62" s="43">
        <f t="shared" ref="OM62:OM63" si="2070">SUM(OE62*$G62)</f>
        <v>0</v>
      </c>
      <c r="ON62" s="43">
        <f t="shared" si="125"/>
        <v>0</v>
      </c>
      <c r="OO62" s="43">
        <f t="shared" si="126"/>
        <v>0</v>
      </c>
      <c r="OP62" s="46">
        <f>'СДП (план)'!BP62</f>
        <v>150</v>
      </c>
      <c r="OQ62" s="43">
        <f>'СДП (план)'!BQ62</f>
        <v>2827104</v>
      </c>
      <c r="OR62" s="43">
        <f t="shared" si="127"/>
        <v>150</v>
      </c>
      <c r="OS62" s="43">
        <f t="shared" si="128"/>
        <v>2827104</v>
      </c>
      <c r="OT62" s="43">
        <f>VLOOKUP($C62,'факт СДП 12 мес'!$D$8:$HP$287,177,0)</f>
        <v>132</v>
      </c>
      <c r="OU62" s="43">
        <f>VLOOKUP($C62,'факт СДП 12 мес'!$D$8:$HP$287,178,0)</f>
        <v>2745117.1200000052</v>
      </c>
      <c r="OV62" s="43">
        <f>VLOOKUP($C62,'факт СДП 12 мес'!$D$8:$HP$287,179,0)</f>
        <v>1409</v>
      </c>
      <c r="OW62" s="43">
        <f>VLOOKUP($C62,'факт СДП 12 мес'!$D$8:$HP$287,180,0)</f>
        <v>1</v>
      </c>
      <c r="OX62" s="43">
        <f>VLOOKUP($C62,'факт СДП 12 мес'!$D$8:$HP$287,181,0)</f>
        <v>21538.94</v>
      </c>
      <c r="OY62" s="43">
        <f>VLOOKUP($C62,'факт СДП 12 мес'!$D$8:$HP$287,182,0)</f>
        <v>10</v>
      </c>
      <c r="OZ62" s="43">
        <f t="shared" ref="OZ62:OZ63" si="2071">SUM(OP62*$G62)</f>
        <v>120</v>
      </c>
      <c r="PA62" s="43">
        <f t="shared" ref="PA62:PA63" si="2072">SUM(OR62*$G62)</f>
        <v>120</v>
      </c>
      <c r="PB62" s="43">
        <f t="shared" ref="PB62:PB63" si="2073">SUM(OT62*$G62)</f>
        <v>105.60000000000001</v>
      </c>
      <c r="PC62" s="43">
        <f t="shared" si="129"/>
        <v>-18</v>
      </c>
      <c r="PD62" s="43">
        <f t="shared" si="130"/>
        <v>-81986.879999994766</v>
      </c>
      <c r="PE62" s="45">
        <f>'СДП (план)'!BR62</f>
        <v>0</v>
      </c>
      <c r="PF62" s="45">
        <f>'СДП (план)'!BS62</f>
        <v>0</v>
      </c>
      <c r="PG62" s="43">
        <f t="shared" si="131"/>
        <v>0</v>
      </c>
      <c r="PH62" s="43">
        <f t="shared" si="132"/>
        <v>0</v>
      </c>
      <c r="PI62" s="43">
        <f>VLOOKUP($C62,'факт СДП 12 мес'!$D$8:$HP$287,123,0)</f>
        <v>0</v>
      </c>
      <c r="PJ62" s="43">
        <f>VLOOKUP($C62,'факт СДП 12 мес'!$D$8:$HP$287,124,0)</f>
        <v>0</v>
      </c>
      <c r="PK62" s="43">
        <f>VLOOKUP($C62,'факт СДП 12 мес'!$D$8:$HP$287,125,0)</f>
        <v>0</v>
      </c>
      <c r="PL62" s="43">
        <f>VLOOKUP($C62,'факт СДП 12 мес'!$D$8:$HP$287,126,0)</f>
        <v>0</v>
      </c>
      <c r="PM62" s="43">
        <f>VLOOKUP($C62,'факт СДП 12 мес'!$D$8:$HP$287,127,0)</f>
        <v>0</v>
      </c>
      <c r="PN62" s="43">
        <f>VLOOKUP($C62,'факт СДП 12 мес'!$D$8:$HP$287,128,0)</f>
        <v>0</v>
      </c>
      <c r="PO62" s="43">
        <f>SUM(PE62*$G62)</f>
        <v>0</v>
      </c>
      <c r="PP62" s="43">
        <f>SUM(PG62*$G62)</f>
        <v>0</v>
      </c>
      <c r="PQ62" s="43">
        <f>SUM(PI62*$G62)</f>
        <v>0</v>
      </c>
      <c r="PR62" s="43">
        <f t="shared" si="136"/>
        <v>0</v>
      </c>
      <c r="PS62" s="43">
        <f t="shared" si="137"/>
        <v>0</v>
      </c>
      <c r="PT62" s="44">
        <f>'СДП (план)'!BT62</f>
        <v>262</v>
      </c>
      <c r="PU62" s="43">
        <f>'СДП (план)'!BU62</f>
        <v>5878542.2079999996</v>
      </c>
      <c r="PV62" s="43">
        <f t="shared" si="138"/>
        <v>262</v>
      </c>
      <c r="PW62" s="43">
        <f t="shared" si="139"/>
        <v>5878542.2079999996</v>
      </c>
      <c r="PX62" s="43">
        <f>VLOOKUP($C62,'факт СДП 12 мес'!$D$8:$HP$287,111,0)</f>
        <v>83</v>
      </c>
      <c r="PY62" s="43">
        <f>VLOOKUP($C62,'факт СДП 12 мес'!$D$8:$HP$287,112,0)</f>
        <v>8287528.880000012</v>
      </c>
      <c r="PZ62" s="43">
        <f>VLOOKUP($C62,'факт СДП 12 мес'!$D$8:$HP$287,113,0)</f>
        <v>799</v>
      </c>
      <c r="QA62" s="43">
        <f>VLOOKUP($C62,'факт СДП 12 мес'!$D$8:$HP$287,114,0)</f>
        <v>0</v>
      </c>
      <c r="QB62" s="43">
        <f>VLOOKUP($C62,'факт СДП 12 мес'!$D$8:$HP$287,115,0)</f>
        <v>0</v>
      </c>
      <c r="QC62" s="43">
        <f>VLOOKUP($C62,'факт СДП 12 мес'!$D$8:$HP$287,116,0)</f>
        <v>0</v>
      </c>
      <c r="QD62" s="43">
        <f t="shared" ref="QD62:QD63" si="2074">SUM(PT62*$G62)</f>
        <v>209.60000000000002</v>
      </c>
      <c r="QE62" s="43">
        <f t="shared" ref="QE62:QE63" si="2075">SUM(PV62*$G62)</f>
        <v>209.60000000000002</v>
      </c>
      <c r="QF62" s="43">
        <f t="shared" ref="QF62:QF63" si="2076">SUM(PX62*$G62)</f>
        <v>66.400000000000006</v>
      </c>
      <c r="QG62" s="43">
        <f t="shared" si="140"/>
        <v>-179</v>
      </c>
      <c r="QH62" s="43">
        <f t="shared" si="141"/>
        <v>2408986.6720000124</v>
      </c>
      <c r="QI62" s="46">
        <f>'СДП (план)'!BV62</f>
        <v>35</v>
      </c>
      <c r="QJ62" s="43">
        <f>'СДП (план)'!BW62</f>
        <v>785301.44</v>
      </c>
      <c r="QK62" s="43">
        <f t="shared" si="142"/>
        <v>35</v>
      </c>
      <c r="QL62" s="43">
        <f t="shared" si="143"/>
        <v>785301.44</v>
      </c>
      <c r="QM62" s="43">
        <f>VLOOKUP($C62,'факт СДП 12 мес'!$D$8:$HP$287,153,0)</f>
        <v>107</v>
      </c>
      <c r="QN62" s="43">
        <f>VLOOKUP($C62,'факт СДП 12 мес'!$D$8:$HP$287,154,0)</f>
        <v>2400598.7900000033</v>
      </c>
      <c r="QO62" s="43">
        <f>VLOOKUP($C62,'факт СДП 12 мес'!$D$8:$HP$287,155,0)</f>
        <v>921</v>
      </c>
      <c r="QP62" s="43">
        <f>VLOOKUP($C62,'факт СДП 12 мес'!$D$8:$HP$287,156,0)</f>
        <v>0</v>
      </c>
      <c r="QQ62" s="43">
        <f>VLOOKUP($C62,'факт СДП 12 мес'!$D$8:$HP$287,157,0)</f>
        <v>0</v>
      </c>
      <c r="QR62" s="43">
        <f>VLOOKUP($C62,'факт СДП 12 мес'!$D$8:$HP$287,158,0)</f>
        <v>0</v>
      </c>
      <c r="QS62" s="43">
        <f>SUM(QI62*$G62)</f>
        <v>28</v>
      </c>
      <c r="QT62" s="43">
        <f>SUM(QK62*$G62)</f>
        <v>28</v>
      </c>
      <c r="QU62" s="43">
        <f t="shared" ref="QU62:QU63" si="2077">SUM(QM62*$G62)</f>
        <v>85.600000000000009</v>
      </c>
      <c r="QV62" s="43">
        <f t="shared" si="1004"/>
        <v>72</v>
      </c>
      <c r="QW62" s="43">
        <f t="shared" si="1005"/>
        <v>1615297.3500000034</v>
      </c>
      <c r="QX62" s="46">
        <f>'СДП (план)'!BX62</f>
        <v>72</v>
      </c>
      <c r="QY62" s="43">
        <f>'СДП (план)'!BY62</f>
        <v>1615477.2479999999</v>
      </c>
      <c r="QZ62" s="43">
        <f t="shared" si="147"/>
        <v>72</v>
      </c>
      <c r="RA62" s="43">
        <f t="shared" si="148"/>
        <v>1615477.2479999999</v>
      </c>
      <c r="RB62" s="43">
        <f>VLOOKUP($C62,'факт СДП 12 мес'!$D$8:$HP$287,195,0)</f>
        <v>61</v>
      </c>
      <c r="RC62" s="43">
        <f>VLOOKUP($C62,'факт СДП 12 мес'!$D$8:$HP$287,196,0)</f>
        <v>1449017.8499999996</v>
      </c>
      <c r="RD62" s="43">
        <f>VLOOKUP($C62,'факт СДП 12 мес'!$D$8:$HP$287,197,0)</f>
        <v>624</v>
      </c>
      <c r="RE62" s="43">
        <f>VLOOKUP($C62,'факт СДП 12 мес'!$D$8:$HP$287,198,0)</f>
        <v>0</v>
      </c>
      <c r="RF62" s="43">
        <f>VLOOKUP($C62,'факт СДП 12 мес'!$D$8:$HP$287,199,0)</f>
        <v>0</v>
      </c>
      <c r="RG62" s="43">
        <f>VLOOKUP($C62,'факт СДП 12 мес'!$D$8:$HP$287,200,0)</f>
        <v>0</v>
      </c>
      <c r="RH62" s="43">
        <f t="shared" ref="RH62:RH63" si="2078">SUM(QX62*$G62)</f>
        <v>57.6</v>
      </c>
      <c r="RI62" s="43">
        <f t="shared" ref="RI62:RI63" si="2079">SUM(QZ62*$G62)</f>
        <v>57.6</v>
      </c>
      <c r="RJ62" s="43">
        <f t="shared" ref="RJ62:RJ63" si="2080">SUM(RB62*$G62)</f>
        <v>48.800000000000004</v>
      </c>
      <c r="RK62" s="43">
        <f t="shared" si="149"/>
        <v>-11</v>
      </c>
      <c r="RL62" s="43">
        <f t="shared" si="150"/>
        <v>-166459.39800000028</v>
      </c>
      <c r="RM62" s="44">
        <f>'СДП (план)'!BZ62</f>
        <v>116</v>
      </c>
      <c r="RN62" s="43">
        <f>'СДП (план)'!CA62</f>
        <v>846504.85999999952</v>
      </c>
      <c r="RO62" s="43">
        <f t="shared" si="151"/>
        <v>116</v>
      </c>
      <c r="RP62" s="43">
        <f t="shared" si="152"/>
        <v>846504.85999999952</v>
      </c>
      <c r="RQ62" s="43">
        <f>VLOOKUP($C62,'факт СДП 12 мес'!$D$8:$HP$287,201,0)</f>
        <v>63</v>
      </c>
      <c r="RR62" s="43">
        <f>VLOOKUP($C62,'факт СДП 12 мес'!$D$8:$HP$287,202,0)</f>
        <v>1910491.9199999992</v>
      </c>
      <c r="RS62" s="43">
        <f>VLOOKUP($C62,'факт СДП 12 мес'!$D$8:$HP$287,203,0)</f>
        <v>650</v>
      </c>
      <c r="RT62" s="43">
        <f>VLOOKUP($C62,'факт СДП 12 мес'!$D$8:$HP$287,204,0)</f>
        <v>1</v>
      </c>
      <c r="RU62" s="43">
        <f>VLOOKUP($C62,'факт СДП 12 мес'!$D$8:$HP$287,205,0)</f>
        <v>22616.83</v>
      </c>
      <c r="RV62" s="43">
        <f>VLOOKUP($C62,'факт СДП 12 мес'!$D$8:$HP$287,206,0)</f>
        <v>12</v>
      </c>
      <c r="RW62" s="43">
        <f t="shared" ref="RW62:RW63" si="2081">SUM(RM62*$G62)</f>
        <v>92.800000000000011</v>
      </c>
      <c r="RX62" s="43">
        <f t="shared" ref="RX62:RX63" si="2082">SUM(RO62*$G62)</f>
        <v>92.800000000000011</v>
      </c>
      <c r="RY62" s="43">
        <f t="shared" ref="RY62:RY63" si="2083">SUM(RQ62*$G62)</f>
        <v>50.400000000000006</v>
      </c>
      <c r="RZ62" s="43">
        <f t="shared" si="153"/>
        <v>-53</v>
      </c>
      <c r="SA62" s="43">
        <f t="shared" si="154"/>
        <v>1063987.0599999996</v>
      </c>
      <c r="SB62" s="44">
        <f>'СДП (план)'!CB62</f>
        <v>10</v>
      </c>
      <c r="SC62" s="43">
        <f>'СДП (план)'!CC62</f>
        <v>224371.84000000003</v>
      </c>
      <c r="SD62" s="43">
        <f t="shared" si="1987"/>
        <v>10</v>
      </c>
      <c r="SE62" s="43">
        <f t="shared" si="1988"/>
        <v>224371.84000000003</v>
      </c>
      <c r="SF62" s="43">
        <f>VLOOKUP($C62,'факт СДП 12 мес'!$D$8:$HP$287,129,0)</f>
        <v>6</v>
      </c>
      <c r="SG62" s="43">
        <f>VLOOKUP($C62,'факт СДП 12 мес'!$D$8:$HP$287,130,0)</f>
        <v>656070.80000000005</v>
      </c>
      <c r="SH62" s="43">
        <f>VLOOKUP($C62,'факт СДП 12 мес'!$D$8:$HP$287,131,0)</f>
        <v>61</v>
      </c>
      <c r="SI62" s="43">
        <f>VLOOKUP($C62,'факт СДП 12 мес'!$D$8:$HP$287,132,0)</f>
        <v>0</v>
      </c>
      <c r="SJ62" s="43">
        <f>VLOOKUP($C62,'факт СДП 12 мес'!$D$8:$HP$287,133,0)</f>
        <v>0</v>
      </c>
      <c r="SK62" s="43">
        <f>VLOOKUP($C62,'факт СДП 12 мес'!$D$8:$HP$287,134,0)</f>
        <v>0</v>
      </c>
      <c r="SL62" s="43">
        <f>SUM(SB62*$G62)</f>
        <v>8</v>
      </c>
      <c r="SM62" s="43">
        <f t="shared" ref="SM62:SM63" si="2084">SUM(SD62*$G62)</f>
        <v>8</v>
      </c>
      <c r="SN62" s="43">
        <f t="shared" ref="SN62:SN63" si="2085">SUM(SF62*$G62)</f>
        <v>4.8000000000000007</v>
      </c>
      <c r="SO62" s="43">
        <f t="shared" si="158"/>
        <v>-4</v>
      </c>
      <c r="SP62" s="43">
        <f t="shared" si="159"/>
        <v>431698.96</v>
      </c>
      <c r="SQ62" s="46">
        <f>'СДП (план)'!CD62</f>
        <v>140</v>
      </c>
      <c r="SR62" s="43">
        <f>'СДП (план)'!CE62</f>
        <v>4169576.6933333329</v>
      </c>
      <c r="SS62" s="43">
        <f t="shared" si="1990"/>
        <v>140</v>
      </c>
      <c r="ST62" s="43">
        <f t="shared" si="1991"/>
        <v>4169576.6933333329</v>
      </c>
      <c r="SU62" s="43">
        <f>VLOOKUP($C62,'факт СДП 12 мес'!$D$8:$HP$287,93,0)</f>
        <v>60</v>
      </c>
      <c r="SV62" s="43">
        <f>VLOOKUP($C62,'факт СДП 12 мес'!$D$8:$HP$287,94,0)</f>
        <v>3208893.5700000008</v>
      </c>
      <c r="SW62" s="43">
        <f>VLOOKUP($C62,'факт СДП 12 мес'!$D$8:$HP$287,95,0)</f>
        <v>583</v>
      </c>
      <c r="SX62" s="43">
        <f>VLOOKUP($C62,'факт СДП 12 мес'!$D$8:$HP$287,96,0)</f>
        <v>0</v>
      </c>
      <c r="SY62" s="43">
        <f>VLOOKUP($C62,'факт СДП 12 мес'!$D$8:$HP$287,97,0)</f>
        <v>0</v>
      </c>
      <c r="SZ62" s="43">
        <f>VLOOKUP($C62,'факт СДП 12 мес'!$D$8:$HP$287,98,0)</f>
        <v>0</v>
      </c>
      <c r="TA62" s="43">
        <f>SUM(SQ62*$G62)</f>
        <v>112</v>
      </c>
      <c r="TB62" s="43">
        <f t="shared" ref="TB62:TB63" si="2086">SUM(SS62*$G62)</f>
        <v>112</v>
      </c>
      <c r="TC62" s="43">
        <f t="shared" ref="TC62:TC63" si="2087">SUM(SU62*$G62)</f>
        <v>48</v>
      </c>
      <c r="TD62" s="43">
        <f t="shared" si="163"/>
        <v>-80</v>
      </c>
      <c r="TE62" s="43">
        <f t="shared" si="164"/>
        <v>-960683.12333333213</v>
      </c>
      <c r="TF62" s="8">
        <f>'СДП (план)'!CF62</f>
        <v>70</v>
      </c>
      <c r="TG62" s="3">
        <f>'СДП (план)'!CG62</f>
        <v>2402648.4533333331</v>
      </c>
      <c r="TH62" s="43">
        <f t="shared" ref="TH62:TH63" si="2088">SUM(TF62/12*$A$2)</f>
        <v>70</v>
      </c>
      <c r="TI62" s="43">
        <f t="shared" ref="TI62:TI63" si="2089">SUM(TG62/12*$A$2)</f>
        <v>2402648.4533333331</v>
      </c>
      <c r="TJ62" s="43">
        <f>VLOOKUP($C62,'факт СДП 12 мес'!$D$8:$HP$287,117,0)</f>
        <v>87</v>
      </c>
      <c r="TK62" s="43">
        <f>VLOOKUP($C62,'факт СДП 12 мес'!$D$8:$HP$287,118,0)</f>
        <v>7486596.2600000026</v>
      </c>
      <c r="TL62" s="43">
        <f>VLOOKUP($C62,'факт СДП 12 мес'!$D$8:$HP$287,119,0)</f>
        <v>831</v>
      </c>
      <c r="TM62" s="43">
        <f>VLOOKUP($C62,'факт СДП 12 мес'!$D$8:$HP$287,120,0)</f>
        <v>0</v>
      </c>
      <c r="TN62" s="43">
        <f>VLOOKUP($C62,'факт СДП 12 мес'!$D$8:$HP$287,121,0)</f>
        <v>0</v>
      </c>
      <c r="TO62" s="43">
        <f>VLOOKUP($C62,'факт СДП 12 мес'!$D$8:$HP$287,122,0)</f>
        <v>0</v>
      </c>
      <c r="TP62" s="43">
        <f>SUM(TF62*$G62)</f>
        <v>56</v>
      </c>
      <c r="TQ62" s="43">
        <f t="shared" ref="TQ62:TQ63" si="2090">SUM(TH62*$G62)</f>
        <v>56</v>
      </c>
      <c r="TR62" s="43">
        <f t="shared" ref="TR62:TR63" si="2091">SUM(TJ62*$G62)</f>
        <v>69.600000000000009</v>
      </c>
      <c r="TS62" s="43">
        <f t="shared" si="168"/>
        <v>17</v>
      </c>
      <c r="TT62" s="43">
        <f t="shared" si="169"/>
        <v>5083947.8066666694</v>
      </c>
      <c r="TU62" s="43">
        <f>'СДП (план)'!CH62</f>
        <v>0</v>
      </c>
      <c r="TV62" s="43">
        <f>'СДП (план)'!CI62</f>
        <v>0</v>
      </c>
      <c r="TW62" s="43">
        <f t="shared" si="170"/>
        <v>0</v>
      </c>
      <c r="TX62" s="43">
        <f t="shared" si="171"/>
        <v>0</v>
      </c>
      <c r="TY62" s="43">
        <f>VLOOKUP($C62,'факт СДП 12 мес'!$D$8:$HP$287,207,0)</f>
        <v>0</v>
      </c>
      <c r="TZ62" s="43">
        <f>VLOOKUP($C62,'факт СДП 12 мес'!$D$8:$HP$287,208,0)</f>
        <v>0</v>
      </c>
      <c r="UA62" s="43">
        <f>VLOOKUP($C62,'факт СДП 12 мес'!$D$8:$HP$287,209,0)</f>
        <v>0</v>
      </c>
      <c r="UB62" s="43">
        <f>VLOOKUP($C62,'факт СДП 12 мес'!$D$8:$HP$287,210,0)</f>
        <v>0</v>
      </c>
      <c r="UC62" s="43">
        <f>VLOOKUP($C62,'факт СДП 12 мес'!$D$8:$HP$287,211,0)</f>
        <v>0</v>
      </c>
      <c r="UD62" s="43">
        <f>VLOOKUP($C62,'факт СДП 12 мес'!$D$8:$HP$287,212,0)</f>
        <v>0</v>
      </c>
      <c r="UE62" s="43">
        <f t="shared" ref="UE62:UE63" si="2092">SUM(TU62*$G62)</f>
        <v>0</v>
      </c>
      <c r="UF62" s="43">
        <f>SUM(TW62*$G62)</f>
        <v>0</v>
      </c>
      <c r="UG62" s="43">
        <f>SUM(TY62*$G62)</f>
        <v>0</v>
      </c>
      <c r="UH62" s="43">
        <f t="shared" si="1025"/>
        <v>0</v>
      </c>
      <c r="UI62" s="43">
        <f t="shared" si="1026"/>
        <v>0</v>
      </c>
      <c r="UJ62" s="43"/>
      <c r="UK62" s="43"/>
      <c r="UL62" s="43"/>
      <c r="UM62" s="43"/>
      <c r="UN62" s="43"/>
      <c r="UO62" s="43"/>
      <c r="UP62" s="43"/>
      <c r="UQ62" s="43"/>
      <c r="UR62" s="43"/>
      <c r="US62" s="43"/>
      <c r="UT62" s="43"/>
      <c r="UU62" s="43"/>
      <c r="UV62" s="43"/>
      <c r="UW62" s="43">
        <f t="shared" si="175"/>
        <v>0</v>
      </c>
      <c r="UX62" s="43">
        <f t="shared" si="176"/>
        <v>0</v>
      </c>
      <c r="UY62" s="47">
        <f>'СДП (план)'!CN62</f>
        <v>2181</v>
      </c>
      <c r="UZ62" s="47">
        <f>'СДП (план)'!CO62</f>
        <v>44884775.435333341</v>
      </c>
      <c r="VA62" s="43">
        <f t="shared" si="177"/>
        <v>2181</v>
      </c>
      <c r="VB62" s="43">
        <f t="shared" si="178"/>
        <v>44884775.435333341</v>
      </c>
      <c r="VC62" s="47">
        <f t="shared" si="282"/>
        <v>1649</v>
      </c>
      <c r="VD62" s="47">
        <f t="shared" si="283"/>
        <v>51482925.920000054</v>
      </c>
      <c r="VE62" s="47">
        <f t="shared" si="284"/>
        <v>16434</v>
      </c>
      <c r="VF62" s="47">
        <f t="shared" si="285"/>
        <v>4</v>
      </c>
      <c r="VG62" s="47">
        <f t="shared" si="286"/>
        <v>85619.96</v>
      </c>
      <c r="VH62" s="47">
        <f t="shared" si="287"/>
        <v>39</v>
      </c>
      <c r="VI62" s="47">
        <f t="shared" si="288"/>
        <v>1744.8</v>
      </c>
      <c r="VJ62" s="47">
        <f t="shared" si="289"/>
        <v>1744.8</v>
      </c>
      <c r="VK62" s="47">
        <f t="shared" si="290"/>
        <v>1319.1999999999998</v>
      </c>
      <c r="VL62" s="43">
        <f t="shared" si="291"/>
        <v>-532</v>
      </c>
      <c r="VM62" s="43">
        <f t="shared" si="292"/>
        <v>6598150.4846667126</v>
      </c>
    </row>
    <row r="63" spans="1:585" s="32" customFormat="1" ht="25.5" x14ac:dyDescent="0.2">
      <c r="A63" s="171"/>
      <c r="B63" s="171">
        <v>41</v>
      </c>
      <c r="C63" s="245" t="s">
        <v>355</v>
      </c>
      <c r="D63" s="369" t="s">
        <v>184</v>
      </c>
      <c r="E63" s="370">
        <v>16026</v>
      </c>
      <c r="F63" s="136">
        <v>16828</v>
      </c>
      <c r="G63" s="371">
        <v>3.39</v>
      </c>
      <c r="H63" s="372"/>
      <c r="I63" s="373">
        <v>1</v>
      </c>
      <c r="J63" s="314"/>
      <c r="K63" s="184"/>
      <c r="L63" s="1">
        <v>1.4</v>
      </c>
      <c r="M63" s="1">
        <v>1.68</v>
      </c>
      <c r="N63" s="1">
        <v>2.23</v>
      </c>
      <c r="O63" s="9">
        <v>2.57</v>
      </c>
      <c r="P63" s="44">
        <f>'СДП (план)'!P63</f>
        <v>10</v>
      </c>
      <c r="Q63" s="44">
        <f>'СДП (план)'!Q63</f>
        <v>792313.06</v>
      </c>
      <c r="R63" s="43">
        <f t="shared" si="19"/>
        <v>10</v>
      </c>
      <c r="S63" s="43">
        <f t="shared" si="20"/>
        <v>792313.06</v>
      </c>
      <c r="T63" s="43">
        <f>VLOOKUP($C63,'факт СДП 12 мес'!$D$8:$HP$287,9,0)</f>
        <v>0</v>
      </c>
      <c r="U63" s="43">
        <f>VLOOKUP($C63,'факт СДП 12 мес'!$D$8:$HP$287,10,0)</f>
        <v>0</v>
      </c>
      <c r="V63" s="43">
        <f>VLOOKUP($C63,'факт СДП 12 мес'!$D$8:$HP$287,11,0)</f>
        <v>0</v>
      </c>
      <c r="W63" s="43">
        <f>VLOOKUP($C63,'факт СДП 12 мес'!$D$8:$HP$287,12,0)</f>
        <v>0</v>
      </c>
      <c r="X63" s="43">
        <f>VLOOKUP($C63,'факт СДП 12 мес'!$D$8:$HP$287,13,0)</f>
        <v>0</v>
      </c>
      <c r="Y63" s="43">
        <f>VLOOKUP($C63,'факт СДП 12 мес'!$D$8:$HP$287,14,0)</f>
        <v>0</v>
      </c>
      <c r="Z63" s="43">
        <f t="shared" si="1996"/>
        <v>33.9</v>
      </c>
      <c r="AA63" s="43">
        <f t="shared" si="1997"/>
        <v>33.9</v>
      </c>
      <c r="AB63" s="43">
        <f t="shared" si="1998"/>
        <v>0</v>
      </c>
      <c r="AC63" s="43">
        <f t="shared" si="1999"/>
        <v>-10</v>
      </c>
      <c r="AD63" s="43">
        <f t="shared" si="1957"/>
        <v>-792313.06</v>
      </c>
      <c r="AE63" s="135">
        <f>'СДП (план)'!R63</f>
        <v>0</v>
      </c>
      <c r="AF63" s="135">
        <f>'СДП (план)'!S63</f>
        <v>0</v>
      </c>
      <c r="AG63" s="43">
        <f t="shared" si="21"/>
        <v>0</v>
      </c>
      <c r="AH63" s="43">
        <f t="shared" si="22"/>
        <v>0</v>
      </c>
      <c r="AI63" s="43">
        <f>VLOOKUP($C63,'факт СДП 12 мес'!$D$8:$HP$287,3,0)</f>
        <v>0</v>
      </c>
      <c r="AJ63" s="43">
        <f>VLOOKUP($C63,'факт СДП 12 мес'!$D$8:$HP$287,4,0)</f>
        <v>0</v>
      </c>
      <c r="AK63" s="43">
        <f>VLOOKUP($C63,'факт СДП 12 мес'!$D$8:$HP$287,5,0)</f>
        <v>0</v>
      </c>
      <c r="AL63" s="43">
        <f>VLOOKUP($C63,'факт СДП 12 мес'!$D$8:$HP$287,6,0)</f>
        <v>0</v>
      </c>
      <c r="AM63" s="43">
        <f>VLOOKUP($C63,'факт СДП 12 мес'!$D$8:$HP$287,7,0)</f>
        <v>0</v>
      </c>
      <c r="AN63" s="43">
        <f>VLOOKUP($C63,'факт СДП 12 мес'!$D$8:$HP$287,8,0)</f>
        <v>0</v>
      </c>
      <c r="AO63" s="43">
        <f t="shared" si="2000"/>
        <v>0</v>
      </c>
      <c r="AP63" s="43">
        <f t="shared" si="2001"/>
        <v>0</v>
      </c>
      <c r="AQ63" s="43">
        <f t="shared" si="2002"/>
        <v>0</v>
      </c>
      <c r="AR63" s="43">
        <f t="shared" si="2003"/>
        <v>0</v>
      </c>
      <c r="AS63" s="43">
        <f t="shared" si="2004"/>
        <v>0</v>
      </c>
      <c r="AT63" s="44">
        <f>'СДП (план)'!T63</f>
        <v>0</v>
      </c>
      <c r="AU63" s="43">
        <f>'СДП (план)'!U63</f>
        <v>0</v>
      </c>
      <c r="AV63" s="43">
        <f t="shared" si="25"/>
        <v>0</v>
      </c>
      <c r="AW63" s="43">
        <f t="shared" si="26"/>
        <v>0</v>
      </c>
      <c r="AX63" s="43">
        <f>VLOOKUP($C63,'факт СДП 12 мес'!$D$8:$HP$287,159,0)</f>
        <v>0</v>
      </c>
      <c r="AY63" s="43">
        <f>VLOOKUP($C63,'факт СДП 12 мес'!$D$8:$HP$287,160,0)</f>
        <v>0</v>
      </c>
      <c r="AZ63" s="43">
        <f>VLOOKUP($C63,'факт СДП 12 мес'!$D$8:$HP$287,161,0)</f>
        <v>0</v>
      </c>
      <c r="BA63" s="43">
        <f>VLOOKUP($C63,'факт СДП 12 мес'!$D$8:$HP$287,162,0)</f>
        <v>0</v>
      </c>
      <c r="BB63" s="43">
        <f>VLOOKUP($C63,'факт СДП 12 мес'!$D$8:$HP$287,163,0)</f>
        <v>0</v>
      </c>
      <c r="BC63" s="43">
        <f>VLOOKUP($C63,'факт СДП 12 мес'!$D$8:$HP$287,164,0)</f>
        <v>0</v>
      </c>
      <c r="BD63" s="43">
        <f t="shared" si="2005"/>
        <v>0</v>
      </c>
      <c r="BE63" s="43">
        <f t="shared" si="2006"/>
        <v>0</v>
      </c>
      <c r="BF63" s="43">
        <f t="shared" si="2007"/>
        <v>0</v>
      </c>
      <c r="BG63" s="43">
        <f t="shared" si="1960"/>
        <v>0</v>
      </c>
      <c r="BH63" s="43">
        <f t="shared" si="1961"/>
        <v>0</v>
      </c>
      <c r="BI63" s="88">
        <f>'СДП (план)'!V63</f>
        <v>0</v>
      </c>
      <c r="BJ63" s="3">
        <f>'СДП (план)'!W63</f>
        <v>0</v>
      </c>
      <c r="BK63" s="43">
        <f t="shared" si="27"/>
        <v>0</v>
      </c>
      <c r="BL63" s="43">
        <f t="shared" si="28"/>
        <v>0</v>
      </c>
      <c r="BM63" s="43">
        <f>VLOOKUP($C63,'факт СДП 12 мес'!$D$8:$HP$287,21,0)</f>
        <v>0</v>
      </c>
      <c r="BN63" s="43">
        <f>VLOOKUP($C63,'факт СДП 12 мес'!$D$8:$HP$287,22,0)</f>
        <v>0</v>
      </c>
      <c r="BO63" s="43">
        <f>VLOOKUP($C63,'факт СДП 12 мес'!$D$8:$HP$287,23,0)</f>
        <v>0</v>
      </c>
      <c r="BP63" s="43">
        <f>VLOOKUP($C63,'факт СДП 12 мес'!$D$8:$HP$287,24,0)</f>
        <v>0</v>
      </c>
      <c r="BQ63" s="43">
        <f>VLOOKUP($C63,'факт СДП 12 мес'!$D$8:$HP$287,25,0)</f>
        <v>0</v>
      </c>
      <c r="BR63" s="43">
        <f>VLOOKUP($C63,'факт СДП 12 мес'!$D$8:$HP$287,26,0)</f>
        <v>0</v>
      </c>
      <c r="BS63" s="43">
        <f t="shared" si="2008"/>
        <v>0</v>
      </c>
      <c r="BT63" s="43">
        <f t="shared" si="2009"/>
        <v>0</v>
      </c>
      <c r="BU63" s="43">
        <f t="shared" si="2010"/>
        <v>0</v>
      </c>
      <c r="BV63" s="43">
        <f t="shared" si="1489"/>
        <v>0</v>
      </c>
      <c r="BW63" s="43">
        <f t="shared" si="1490"/>
        <v>0</v>
      </c>
      <c r="BX63" s="44">
        <f>'СДП (план)'!X63</f>
        <v>0</v>
      </c>
      <c r="BY63" s="43">
        <f>'СДП (план)'!Y63</f>
        <v>0</v>
      </c>
      <c r="BZ63" s="43">
        <f t="shared" si="30"/>
        <v>0</v>
      </c>
      <c r="CA63" s="43">
        <f t="shared" si="31"/>
        <v>0</v>
      </c>
      <c r="CB63" s="43">
        <f>VLOOKUP($C63,'факт СДП 12 мес'!$D$8:$HP$287,15,0)</f>
        <v>0</v>
      </c>
      <c r="CC63" s="43">
        <f>VLOOKUP($C63,'факт СДП 12 мес'!$D$8:$HP$287,16,0)</f>
        <v>0</v>
      </c>
      <c r="CD63" s="43">
        <f>VLOOKUP($C63,'факт СДП 12 мес'!$D$8:$HP$287,17,0)</f>
        <v>0</v>
      </c>
      <c r="CE63" s="43">
        <f>VLOOKUP($C63,'факт СДП 12 мес'!$D$8:$HP$287,18,0)</f>
        <v>0</v>
      </c>
      <c r="CF63" s="43">
        <f>VLOOKUP($C63,'факт СДП 12 мес'!$D$8:$HP$287,19,0)</f>
        <v>0</v>
      </c>
      <c r="CG63" s="43">
        <f>VLOOKUP($C63,'факт СДП 12 мес'!$D$8:$HP$287,20,0)</f>
        <v>0</v>
      </c>
      <c r="CH63" s="43">
        <f t="shared" si="2011"/>
        <v>0</v>
      </c>
      <c r="CI63" s="43">
        <f t="shared" si="2012"/>
        <v>0</v>
      </c>
      <c r="CJ63" s="43">
        <f t="shared" si="2013"/>
        <v>0</v>
      </c>
      <c r="CK63" s="43">
        <f t="shared" si="936"/>
        <v>0</v>
      </c>
      <c r="CL63" s="43">
        <f t="shared" si="937"/>
        <v>0</v>
      </c>
      <c r="CM63" s="45">
        <f>'СДП (план)'!Z63</f>
        <v>0</v>
      </c>
      <c r="CN63" s="43">
        <f>'СДП (план)'!AA63</f>
        <v>0</v>
      </c>
      <c r="CO63" s="43">
        <f t="shared" si="32"/>
        <v>0</v>
      </c>
      <c r="CP63" s="43">
        <f t="shared" si="33"/>
        <v>0</v>
      </c>
      <c r="CQ63" s="43">
        <f>VLOOKUP($C63,'факт СДП 12 мес'!$D$8:$HP$287,165,0)</f>
        <v>0</v>
      </c>
      <c r="CR63" s="43">
        <f>VLOOKUP($C63,'факт СДП 12 мес'!$D$8:$HP$287,166,0)</f>
        <v>0</v>
      </c>
      <c r="CS63" s="43">
        <f>VLOOKUP($C63,'факт СДП 12 мес'!$D$8:$HP$287,167,0)</f>
        <v>0</v>
      </c>
      <c r="CT63" s="43">
        <f>VLOOKUP($C63,'факт СДП 12 мес'!$D$8:$HP$287,168,0)</f>
        <v>0</v>
      </c>
      <c r="CU63" s="43">
        <f>VLOOKUP($C63,'факт СДП 12 мес'!$D$8:$HP$287,169,0)</f>
        <v>0</v>
      </c>
      <c r="CV63" s="43">
        <f>VLOOKUP($C63,'факт СДП 12 мес'!$D$8:$HP$287,170,0)</f>
        <v>0</v>
      </c>
      <c r="CW63" s="43">
        <f t="shared" si="2014"/>
        <v>0</v>
      </c>
      <c r="CX63" s="43">
        <f t="shared" si="2015"/>
        <v>0</v>
      </c>
      <c r="CY63" s="43">
        <f t="shared" si="2016"/>
        <v>0</v>
      </c>
      <c r="CZ63" s="43">
        <f t="shared" si="34"/>
        <v>0</v>
      </c>
      <c r="DA63" s="43">
        <f t="shared" si="35"/>
        <v>0</v>
      </c>
      <c r="DB63" s="79">
        <f>'СДП (план)'!AB63</f>
        <v>0</v>
      </c>
      <c r="DC63" s="3">
        <f>'СДП (план)'!AC63</f>
        <v>0</v>
      </c>
      <c r="DD63" s="43">
        <f t="shared" si="36"/>
        <v>0</v>
      </c>
      <c r="DE63" s="43">
        <f t="shared" si="37"/>
        <v>0</v>
      </c>
      <c r="DF63" s="43">
        <f>VLOOKUP($C63,'факт СДП 12 мес'!$D$8:$HP$287,57,0)</f>
        <v>0</v>
      </c>
      <c r="DG63" s="43">
        <f>VLOOKUP($C63,'факт СДП 12 мес'!$D$8:$HP$287,58,0)</f>
        <v>0</v>
      </c>
      <c r="DH63" s="43">
        <f>VLOOKUP($C63,'факт СДП 12 мес'!$D$8:$HP$287,59,0)</f>
        <v>0</v>
      </c>
      <c r="DI63" s="43">
        <f>VLOOKUP($C63,'факт СДП 12 мес'!$D$8:$HP$287,60,0)</f>
        <v>0</v>
      </c>
      <c r="DJ63" s="43">
        <f>VLOOKUP($C63,'факт СДП 12 мес'!$D$8:$HP$287,61,0)</f>
        <v>0</v>
      </c>
      <c r="DK63" s="43">
        <f>VLOOKUP($C63,'факт СДП 12 мес'!$D$8:$HP$287,62,0)</f>
        <v>0</v>
      </c>
      <c r="DL63" s="43">
        <f t="shared" ref="DL63" si="2093">SUM(DB63*$G63)</f>
        <v>0</v>
      </c>
      <c r="DM63" s="43">
        <f t="shared" ref="DM63" si="2094">SUM(DD63*$G63)</f>
        <v>0</v>
      </c>
      <c r="DN63" s="43">
        <f t="shared" ref="DN63" si="2095">SUM(DF63*$G63)</f>
        <v>0</v>
      </c>
      <c r="DO63" s="43">
        <f t="shared" ref="DO63" si="2096">SUM(DF63-DD63)</f>
        <v>0</v>
      </c>
      <c r="DP63" s="43">
        <f t="shared" ref="DP63" si="2097">SUM(DG63-DE63)</f>
        <v>0</v>
      </c>
      <c r="DQ63" s="79">
        <f>'СДП (план)'!AD63</f>
        <v>0</v>
      </c>
      <c r="DR63" s="3">
        <f>'СДП (план)'!AE63</f>
        <v>0</v>
      </c>
      <c r="DS63" s="43">
        <f t="shared" si="40"/>
        <v>0</v>
      </c>
      <c r="DT63" s="43">
        <f t="shared" si="41"/>
        <v>0</v>
      </c>
      <c r="DU63" s="43">
        <f>VLOOKUP($C63,'факт СДП 12 мес'!$D$8:$HP$287,33,0)</f>
        <v>0</v>
      </c>
      <c r="DV63" s="43">
        <f>VLOOKUP($C63,'факт СДП 12 мес'!$D$8:$HP$287,34,0)</f>
        <v>0</v>
      </c>
      <c r="DW63" s="43">
        <f>VLOOKUP($C63,'факт СДП 12 мес'!$D$8:$HP$287,35,0)</f>
        <v>0</v>
      </c>
      <c r="DX63" s="43">
        <f>VLOOKUP($C63,'факт СДП 12 мес'!$D$8:$HP$287,36,0)</f>
        <v>0</v>
      </c>
      <c r="DY63" s="43">
        <f>VLOOKUP($C63,'факт СДП 12 мес'!$D$8:$HP$287,37,0)</f>
        <v>0</v>
      </c>
      <c r="DZ63" s="43">
        <f>VLOOKUP($C63,'факт СДП 12 мес'!$D$8:$HP$287,38,0)</f>
        <v>0</v>
      </c>
      <c r="EA63" s="43">
        <f t="shared" si="2020"/>
        <v>0</v>
      </c>
      <c r="EB63" s="43">
        <f t="shared" si="2021"/>
        <v>0</v>
      </c>
      <c r="EC63" s="43">
        <f t="shared" si="2022"/>
        <v>0</v>
      </c>
      <c r="ED63" s="43">
        <f t="shared" si="2023"/>
        <v>0</v>
      </c>
      <c r="EE63" s="43">
        <f t="shared" si="2024"/>
        <v>0</v>
      </c>
      <c r="EF63" s="79">
        <f>'СДП (план)'!AF63</f>
        <v>0</v>
      </c>
      <c r="EG63" s="3">
        <f>'СДП (план)'!AG63</f>
        <v>0</v>
      </c>
      <c r="EH63" s="43">
        <f t="shared" si="44"/>
        <v>0</v>
      </c>
      <c r="EI63" s="43">
        <f t="shared" si="45"/>
        <v>0</v>
      </c>
      <c r="EJ63" s="43">
        <f>VLOOKUP($C63,'факт СДП 12 мес'!$D$8:$HP$287,27,0)</f>
        <v>0</v>
      </c>
      <c r="EK63" s="43">
        <f>VLOOKUP($C63,'факт СДП 12 мес'!$D$8:$HP$287,28,0)</f>
        <v>0</v>
      </c>
      <c r="EL63" s="43">
        <f>VLOOKUP($C63,'факт СДП 12 мес'!$D$8:$HP$287,29,0)</f>
        <v>0</v>
      </c>
      <c r="EM63" s="43">
        <f>VLOOKUP($C63,'факт СДП 12 мес'!$D$8:$HP$287,30,0)</f>
        <v>0</v>
      </c>
      <c r="EN63" s="43">
        <f>VLOOKUP($C63,'факт СДП 12 мес'!$D$8:$HP$287,31,0)</f>
        <v>0</v>
      </c>
      <c r="EO63" s="43">
        <f>VLOOKUP($C63,'факт СДП 12 мес'!$D$8:$HP$287,32,0)</f>
        <v>0</v>
      </c>
      <c r="EP63" s="43">
        <f t="shared" si="2025"/>
        <v>0</v>
      </c>
      <c r="EQ63" s="43">
        <f t="shared" si="2026"/>
        <v>0</v>
      </c>
      <c r="ER63" s="43">
        <f t="shared" si="2027"/>
        <v>0</v>
      </c>
      <c r="ES63" s="43">
        <f t="shared" si="2028"/>
        <v>0</v>
      </c>
      <c r="ET63" s="43">
        <f t="shared" si="2029"/>
        <v>0</v>
      </c>
      <c r="EU63" s="49">
        <f>'СДП (план)'!AH63</f>
        <v>0</v>
      </c>
      <c r="EV63" s="43">
        <f>'СДП (план)'!AI63</f>
        <v>0</v>
      </c>
      <c r="EW63" s="43">
        <f t="shared" si="48"/>
        <v>0</v>
      </c>
      <c r="EX63" s="43">
        <f t="shared" si="49"/>
        <v>0</v>
      </c>
      <c r="EY63" s="43">
        <f>VLOOKUP($C63,'факт СДП 12 мес'!$D$8:$HP$287,87,0)</f>
        <v>0</v>
      </c>
      <c r="EZ63" s="43">
        <f>VLOOKUP($C63,'факт СДП 12 мес'!$D$8:$HP$287,88,0)</f>
        <v>0</v>
      </c>
      <c r="FA63" s="43">
        <f>VLOOKUP($C63,'факт СДП 12 мес'!$D$8:$HP$287,89,0)</f>
        <v>0</v>
      </c>
      <c r="FB63" s="43">
        <f>VLOOKUP($C63,'факт СДП 12 мес'!$D$8:$HP$287,90,0)</f>
        <v>0</v>
      </c>
      <c r="FC63" s="43">
        <f>VLOOKUP($C63,'факт СДП 12 мес'!$D$8:$HP$287,91,0)</f>
        <v>0</v>
      </c>
      <c r="FD63" s="43">
        <f>VLOOKUP($C63,'факт СДП 12 мес'!$D$8:$HP$287,92,0)</f>
        <v>0</v>
      </c>
      <c r="FE63" s="43">
        <f t="shared" si="2030"/>
        <v>0</v>
      </c>
      <c r="FF63" s="43">
        <f t="shared" si="2031"/>
        <v>0</v>
      </c>
      <c r="FG63" s="43">
        <f t="shared" si="2032"/>
        <v>0</v>
      </c>
      <c r="FH63" s="43">
        <f t="shared" si="50"/>
        <v>0</v>
      </c>
      <c r="FI63" s="43">
        <f t="shared" si="51"/>
        <v>0</v>
      </c>
      <c r="FJ63" s="49">
        <f>'СДП (план)'!AJ63</f>
        <v>0</v>
      </c>
      <c r="FK63" s="43">
        <f>'СДП (план)'!AK63</f>
        <v>0</v>
      </c>
      <c r="FL63" s="43">
        <f t="shared" si="52"/>
        <v>0</v>
      </c>
      <c r="FM63" s="43">
        <f t="shared" si="53"/>
        <v>0</v>
      </c>
      <c r="FN63" s="43">
        <f>VLOOKUP($C63,'факт СДП 12 мес'!$D$8:$HP$287,39,0)</f>
        <v>0</v>
      </c>
      <c r="FO63" s="43">
        <f>VLOOKUP($C63,'факт СДП 12 мес'!$D$8:$HP$287,40,0)</f>
        <v>0</v>
      </c>
      <c r="FP63" s="43">
        <f>VLOOKUP($C63,'факт СДП 12 мес'!$D$8:$HP$287,41,0)</f>
        <v>0</v>
      </c>
      <c r="FQ63" s="43">
        <f>VLOOKUP($C63,'факт СДП 12 мес'!$D$8:$HP$287,42,0)</f>
        <v>0</v>
      </c>
      <c r="FR63" s="43">
        <f>VLOOKUP($C63,'факт СДП 12 мес'!$D$8:$HP$287,43,0)</f>
        <v>0</v>
      </c>
      <c r="FS63" s="43">
        <f>VLOOKUP($C63,'факт СДП 12 мес'!$D$8:$HP$287,44,0)</f>
        <v>0</v>
      </c>
      <c r="FT63" s="43">
        <f t="shared" si="2033"/>
        <v>0</v>
      </c>
      <c r="FU63" s="43">
        <f t="shared" si="2034"/>
        <v>0</v>
      </c>
      <c r="FV63" s="43">
        <f t="shared" si="2035"/>
        <v>0</v>
      </c>
      <c r="FW63" s="43">
        <f t="shared" si="54"/>
        <v>0</v>
      </c>
      <c r="FX63" s="43">
        <f t="shared" si="55"/>
        <v>0</v>
      </c>
      <c r="FY63" s="49">
        <f>'СДП (план)'!AL63</f>
        <v>0</v>
      </c>
      <c r="FZ63" s="43">
        <f>'СДП (план)'!AM63</f>
        <v>0</v>
      </c>
      <c r="GA63" s="43">
        <f t="shared" si="56"/>
        <v>0</v>
      </c>
      <c r="GB63" s="43">
        <f t="shared" si="57"/>
        <v>0</v>
      </c>
      <c r="GC63" s="43">
        <f>VLOOKUP($C63,'факт СДП 12 мес'!$D$8:$HP$287,45,0)</f>
        <v>0</v>
      </c>
      <c r="GD63" s="43">
        <f>VLOOKUP($C63,'факт СДП 12 мес'!$D$8:$HP$287,46,0)</f>
        <v>0</v>
      </c>
      <c r="GE63" s="43">
        <f>VLOOKUP($C63,'факт СДП 12 мес'!$D$8:$HP$287,47,0)</f>
        <v>0</v>
      </c>
      <c r="GF63" s="43">
        <f>VLOOKUP($C63,'факт СДП 12 мес'!$D$8:$HP$287,48,0)</f>
        <v>0</v>
      </c>
      <c r="GG63" s="43">
        <f>VLOOKUP($C63,'факт СДП 12 мес'!$D$8:$HP$287,49,0)</f>
        <v>0</v>
      </c>
      <c r="GH63" s="43">
        <f>VLOOKUP($C63,'факт СДП 12 мес'!$D$8:$HP$287,50,0)</f>
        <v>0</v>
      </c>
      <c r="GI63" s="43">
        <f t="shared" si="2036"/>
        <v>0</v>
      </c>
      <c r="GJ63" s="43">
        <f t="shared" si="2037"/>
        <v>0</v>
      </c>
      <c r="GK63" s="43">
        <f t="shared" si="2038"/>
        <v>0</v>
      </c>
      <c r="GL63" s="43">
        <f t="shared" si="58"/>
        <v>0</v>
      </c>
      <c r="GM63" s="43">
        <f t="shared" si="59"/>
        <v>0</v>
      </c>
      <c r="GN63" s="79">
        <f>'СДП (план)'!AN63</f>
        <v>0</v>
      </c>
      <c r="GO63" s="3">
        <f>'СДП (план)'!AO63</f>
        <v>0</v>
      </c>
      <c r="GP63" s="43">
        <f t="shared" si="60"/>
        <v>0</v>
      </c>
      <c r="GQ63" s="43">
        <f t="shared" si="61"/>
        <v>0</v>
      </c>
      <c r="GR63" s="43">
        <f>VLOOKUP($C63,'факт СДП 12 мес'!$D$8:$HP$287,51,0)</f>
        <v>0</v>
      </c>
      <c r="GS63" s="43">
        <f>VLOOKUP($C63,'факт СДП 12 мес'!$D$8:$HP$287,52,0)</f>
        <v>0</v>
      </c>
      <c r="GT63" s="43">
        <f>VLOOKUP($C63,'факт СДП 12 мес'!$D$8:$HP$287,53,0)</f>
        <v>0</v>
      </c>
      <c r="GU63" s="43">
        <f>VLOOKUP($C63,'факт СДП 12 мес'!$D$8:$HP$287,54,0)</f>
        <v>0</v>
      </c>
      <c r="GV63" s="43">
        <f>VLOOKUP($C63,'факт СДП 12 мес'!$D$8:$HP$287,55,0)</f>
        <v>0</v>
      </c>
      <c r="GW63" s="43">
        <f>VLOOKUP($C63,'факт СДП 12 мес'!$D$8:$HP$287,56,0)</f>
        <v>0</v>
      </c>
      <c r="GX63" s="43">
        <f>SUM(GN63*$G63)</f>
        <v>0</v>
      </c>
      <c r="GY63" s="43">
        <f>SUM(GP63*$G63)</f>
        <v>0</v>
      </c>
      <c r="GZ63" s="43">
        <f>SUM(GR63*$G63)</f>
        <v>0</v>
      </c>
      <c r="HA63" s="43">
        <f t="shared" si="65"/>
        <v>0</v>
      </c>
      <c r="HB63" s="43">
        <f t="shared" si="66"/>
        <v>0</v>
      </c>
      <c r="HC63" s="10">
        <f>'СДП (план)'!AP63</f>
        <v>0</v>
      </c>
      <c r="HD63" s="3">
        <f>'СДП (план)'!AQ63</f>
        <v>0</v>
      </c>
      <c r="HE63" s="43">
        <f t="shared" si="67"/>
        <v>0</v>
      </c>
      <c r="HF63" s="43">
        <f t="shared" si="68"/>
        <v>0</v>
      </c>
      <c r="HG63" s="43">
        <f>VLOOKUP($C63,'факт СДП 12 мес'!$D$8:$HP$287,141,0)</f>
        <v>0</v>
      </c>
      <c r="HH63" s="43">
        <f>VLOOKUP($C63,'факт СДП 12 мес'!$D$8:$HP$287,142,0)</f>
        <v>0</v>
      </c>
      <c r="HI63" s="43">
        <f>VLOOKUP($C63,'факт СДП 12 мес'!$D$8:$HP$287,143,0)</f>
        <v>0</v>
      </c>
      <c r="HJ63" s="43">
        <f>VLOOKUP($C63,'факт СДП 12 мес'!$D$8:$HP$287,144,0)</f>
        <v>0</v>
      </c>
      <c r="HK63" s="43">
        <f>VLOOKUP($C63,'факт СДП 12 мес'!$D$8:$HP$287,145,0)</f>
        <v>0</v>
      </c>
      <c r="HL63" s="43">
        <f>VLOOKUP($C63,'факт СДП 12 мес'!$D$8:$HP$287,146,0)</f>
        <v>0</v>
      </c>
      <c r="HM63" s="43">
        <f t="shared" si="2039"/>
        <v>0</v>
      </c>
      <c r="HN63" s="43">
        <f t="shared" si="2040"/>
        <v>0</v>
      </c>
      <c r="HO63" s="43">
        <f t="shared" si="2041"/>
        <v>0</v>
      </c>
      <c r="HP63" s="43">
        <f t="shared" si="69"/>
        <v>0</v>
      </c>
      <c r="HQ63" s="43">
        <f t="shared" si="70"/>
        <v>0</v>
      </c>
      <c r="HR63" s="49">
        <f>'СДП (план)'!AR63</f>
        <v>0</v>
      </c>
      <c r="HS63" s="43">
        <f>'СДП (план)'!AS63</f>
        <v>0</v>
      </c>
      <c r="HT63" s="43">
        <f t="shared" si="71"/>
        <v>0</v>
      </c>
      <c r="HU63" s="43">
        <f t="shared" si="72"/>
        <v>0</v>
      </c>
      <c r="HV63" s="43">
        <f>VLOOKUP($C63,'факт СДП 12 мес'!$D$8:$HP$287,171,0)</f>
        <v>0</v>
      </c>
      <c r="HW63" s="43">
        <f>VLOOKUP($C63,'факт СДП 12 мес'!$D$8:$HP$287,172,0)</f>
        <v>0</v>
      </c>
      <c r="HX63" s="43">
        <f>VLOOKUP($C63,'факт СДП 12 мес'!$D$8:$HP$287,173,0)</f>
        <v>0</v>
      </c>
      <c r="HY63" s="43">
        <f>VLOOKUP($C63,'факт СДП 12 мес'!$D$8:$HP$287,174,0)</f>
        <v>0</v>
      </c>
      <c r="HZ63" s="43">
        <f>VLOOKUP($C63,'факт СДП 12 мес'!$D$8:$HP$287,175,0)</f>
        <v>0</v>
      </c>
      <c r="IA63" s="43">
        <f>VLOOKUP($C63,'факт СДП 12 мес'!$D$8:$HP$287,176,0)</f>
        <v>0</v>
      </c>
      <c r="IB63" s="43">
        <f>SUM(HR63*$G63)</f>
        <v>0</v>
      </c>
      <c r="IC63" s="43">
        <f>SUM(HT63*$G63)</f>
        <v>0</v>
      </c>
      <c r="ID63" s="43">
        <f>SUM(HV63*$G63)</f>
        <v>0</v>
      </c>
      <c r="IE63" s="43">
        <f t="shared" si="76"/>
        <v>0</v>
      </c>
      <c r="IF63" s="43">
        <f t="shared" si="77"/>
        <v>0</v>
      </c>
      <c r="IG63" s="49">
        <f>'СДП (план)'!AT63</f>
        <v>0</v>
      </c>
      <c r="IH63" s="43">
        <f>'СДП (план)'!AU63</f>
        <v>0</v>
      </c>
      <c r="II63" s="43">
        <f t="shared" si="78"/>
        <v>0</v>
      </c>
      <c r="IJ63" s="43">
        <f t="shared" si="79"/>
        <v>0</v>
      </c>
      <c r="IK63" s="43">
        <f>VLOOKUP($C63,'факт СДП 12 мес'!$D$8:$HP$287,183,0)</f>
        <v>0</v>
      </c>
      <c r="IL63" s="43">
        <f>VLOOKUP($C63,'факт СДП 12 мес'!$D$8:$HP$287,184,0)</f>
        <v>0</v>
      </c>
      <c r="IM63" s="43">
        <f>VLOOKUP($C63,'факт СДП 12 мес'!$D$8:$HP$287,185,0)</f>
        <v>0</v>
      </c>
      <c r="IN63" s="43">
        <f>VLOOKUP($C63,'факт СДП 12 мес'!$D$8:$HP$287,186,0)</f>
        <v>0</v>
      </c>
      <c r="IO63" s="43">
        <f>VLOOKUP($C63,'факт СДП 12 мес'!$D$8:$HP$287,187,0)</f>
        <v>0</v>
      </c>
      <c r="IP63" s="43">
        <f>VLOOKUP($C63,'факт СДП 12 мес'!$D$8:$HP$287,188,0)</f>
        <v>0</v>
      </c>
      <c r="IQ63" s="43">
        <f t="shared" si="2042"/>
        <v>0</v>
      </c>
      <c r="IR63" s="43">
        <f t="shared" si="2043"/>
        <v>0</v>
      </c>
      <c r="IS63" s="43">
        <f t="shared" si="2044"/>
        <v>0</v>
      </c>
      <c r="IT63" s="43">
        <f t="shared" si="80"/>
        <v>0</v>
      </c>
      <c r="IU63" s="43">
        <f t="shared" si="81"/>
        <v>0</v>
      </c>
      <c r="IV63" s="45">
        <f>'СДП (план)'!AV63</f>
        <v>0</v>
      </c>
      <c r="IW63" s="45">
        <f>'СДП (план)'!AW63</f>
        <v>0</v>
      </c>
      <c r="IX63" s="43">
        <f t="shared" si="82"/>
        <v>0</v>
      </c>
      <c r="IY63" s="43">
        <f t="shared" si="83"/>
        <v>0</v>
      </c>
      <c r="IZ63" s="43">
        <f>VLOOKUP($C63,'факт СДП 12 мес'!$D$8:$HP$287,147,0)</f>
        <v>0</v>
      </c>
      <c r="JA63" s="43">
        <f>VLOOKUP($C63,'факт СДП 12 мес'!$D$8:$HP$287,148,0)</f>
        <v>0</v>
      </c>
      <c r="JB63" s="43">
        <f>VLOOKUP($C63,'факт СДП 12 мес'!$D$8:$HP$287,149,0)</f>
        <v>0</v>
      </c>
      <c r="JC63" s="43">
        <f>VLOOKUP($C63,'факт СДП 12 мес'!$D$8:$HP$287,150,0)</f>
        <v>0</v>
      </c>
      <c r="JD63" s="43">
        <f>VLOOKUP($C63,'факт СДП 12 мес'!$D$8:$HP$287,151,0)</f>
        <v>0</v>
      </c>
      <c r="JE63" s="43">
        <f>VLOOKUP($C63,'факт СДП 12 мес'!$D$8:$HP$287,152,0)</f>
        <v>0</v>
      </c>
      <c r="JF63" s="43">
        <f t="shared" si="2045"/>
        <v>0</v>
      </c>
      <c r="JG63" s="43">
        <f t="shared" si="2046"/>
        <v>0</v>
      </c>
      <c r="JH63" s="43">
        <f t="shared" si="2047"/>
        <v>0</v>
      </c>
      <c r="JI63" s="43">
        <f t="shared" si="84"/>
        <v>0</v>
      </c>
      <c r="JJ63" s="43">
        <f t="shared" si="85"/>
        <v>0</v>
      </c>
      <c r="JK63" s="45">
        <f>'СДП (план)'!AX63</f>
        <v>0</v>
      </c>
      <c r="JL63" s="45">
        <f>'СДП (план)'!AY63</f>
        <v>0</v>
      </c>
      <c r="JM63" s="43">
        <f t="shared" si="86"/>
        <v>0</v>
      </c>
      <c r="JN63" s="43">
        <f t="shared" si="87"/>
        <v>0</v>
      </c>
      <c r="JO63" s="43">
        <f>VLOOKUP($C63,'факт СДП 12 мес'!$D$8:$HP$287,135,0)</f>
        <v>0</v>
      </c>
      <c r="JP63" s="43">
        <f>VLOOKUP($C63,'факт СДП 12 мес'!$D$8:$HP$287,136,0)</f>
        <v>0</v>
      </c>
      <c r="JQ63" s="43">
        <f>VLOOKUP($C63,'факт СДП 12 мес'!$D$8:$HP$287,137,0)</f>
        <v>0</v>
      </c>
      <c r="JR63" s="43">
        <f>VLOOKUP($C63,'факт СДП 12 мес'!$D$8:$HP$287,138,0)</f>
        <v>0</v>
      </c>
      <c r="JS63" s="43">
        <f>VLOOKUP($C63,'факт СДП 12 мес'!$D$8:$HP$287,139,0)</f>
        <v>0</v>
      </c>
      <c r="JT63" s="43">
        <f>VLOOKUP($C63,'факт СДП 12 мес'!$D$8:$HP$287,140,0)</f>
        <v>0</v>
      </c>
      <c r="JU63" s="43">
        <f t="shared" si="2048"/>
        <v>0</v>
      </c>
      <c r="JV63" s="43">
        <f t="shared" si="2049"/>
        <v>0</v>
      </c>
      <c r="JW63" s="43">
        <f t="shared" si="2050"/>
        <v>0</v>
      </c>
      <c r="JX63" s="43">
        <f t="shared" si="88"/>
        <v>0</v>
      </c>
      <c r="JY63" s="43">
        <f t="shared" si="89"/>
        <v>0</v>
      </c>
      <c r="JZ63" s="49">
        <f>'СДП (план)'!AZ63</f>
        <v>0</v>
      </c>
      <c r="KA63" s="43">
        <f>'СДП (план)'!BA63</f>
        <v>0</v>
      </c>
      <c r="KB63" s="43">
        <f t="shared" si="90"/>
        <v>0</v>
      </c>
      <c r="KC63" s="43">
        <f t="shared" si="91"/>
        <v>0</v>
      </c>
      <c r="KD63" s="43">
        <f>VLOOKUP($C63,'факт СДП 12 мес'!$D$8:$HP$287,105,0)</f>
        <v>0</v>
      </c>
      <c r="KE63" s="43">
        <f>VLOOKUP($C63,'факт СДП 12 мес'!$D$8:$HP$287,106,0)</f>
        <v>0</v>
      </c>
      <c r="KF63" s="43">
        <f>VLOOKUP($C63,'факт СДП 12 мес'!$D$8:$HP$287,107,0)</f>
        <v>0</v>
      </c>
      <c r="KG63" s="43">
        <f>VLOOKUP($C63,'факт СДП 12 мес'!$D$8:$HP$287,108,0)</f>
        <v>0</v>
      </c>
      <c r="KH63" s="43">
        <f>VLOOKUP($C63,'факт СДП 12 мес'!$D$8:$HP$287,109,0)</f>
        <v>0</v>
      </c>
      <c r="KI63" s="43">
        <f>VLOOKUP($C63,'факт СДП 12 мес'!$D$8:$HP$287,110,0)</f>
        <v>0</v>
      </c>
      <c r="KJ63" s="43">
        <f>SUM(JZ63*$G63)</f>
        <v>0</v>
      </c>
      <c r="KK63" s="43">
        <f>SUM(KB63*$G63)</f>
        <v>0</v>
      </c>
      <c r="KL63" s="43">
        <f>SUM(KD63*$G63)</f>
        <v>0</v>
      </c>
      <c r="KM63" s="43">
        <f t="shared" si="95"/>
        <v>0</v>
      </c>
      <c r="KN63" s="43">
        <f t="shared" si="96"/>
        <v>0</v>
      </c>
      <c r="KO63" s="49">
        <f>'СДП (план)'!BB63</f>
        <v>0</v>
      </c>
      <c r="KP63" s="43">
        <f>'СДП (план)'!BC63</f>
        <v>0</v>
      </c>
      <c r="KQ63" s="43">
        <f t="shared" si="97"/>
        <v>0</v>
      </c>
      <c r="KR63" s="43">
        <f t="shared" si="98"/>
        <v>0</v>
      </c>
      <c r="KS63" s="43">
        <f>VLOOKUP($C63,'факт СДП 12 мес'!$D$8:$HP$287,189,0)</f>
        <v>0</v>
      </c>
      <c r="KT63" s="43">
        <f>VLOOKUP($C63,'факт СДП 12 мес'!$D$8:$HP$287,190,0)</f>
        <v>0</v>
      </c>
      <c r="KU63" s="43">
        <f>VLOOKUP($C63,'факт СДП 12 мес'!$D$8:$HP$287,191,0)</f>
        <v>0</v>
      </c>
      <c r="KV63" s="43">
        <f>VLOOKUP($C63,'факт СДП 12 мес'!$D$8:$HP$287,192,0)</f>
        <v>0</v>
      </c>
      <c r="KW63" s="43">
        <f>VLOOKUP($C63,'факт СДП 12 мес'!$D$8:$HP$287,193,0)</f>
        <v>0</v>
      </c>
      <c r="KX63" s="43">
        <f>VLOOKUP($C63,'факт СДП 12 мес'!$D$8:$HP$287,194,0)</f>
        <v>0</v>
      </c>
      <c r="KY63" s="43">
        <f t="shared" si="2051"/>
        <v>0</v>
      </c>
      <c r="KZ63" s="43">
        <f t="shared" si="2052"/>
        <v>0</v>
      </c>
      <c r="LA63" s="43">
        <f t="shared" si="2053"/>
        <v>0</v>
      </c>
      <c r="LB63" s="43">
        <f t="shared" si="99"/>
        <v>0</v>
      </c>
      <c r="LC63" s="43">
        <f t="shared" si="100"/>
        <v>0</v>
      </c>
      <c r="LD63" s="50">
        <f>'СДП (план)'!BD63</f>
        <v>0</v>
      </c>
      <c r="LE63" s="43">
        <f>'СДП (план)'!BE63</f>
        <v>0</v>
      </c>
      <c r="LF63" s="43">
        <f t="shared" si="101"/>
        <v>0</v>
      </c>
      <c r="LG63" s="43">
        <f t="shared" si="102"/>
        <v>0</v>
      </c>
      <c r="LH63" s="43">
        <f>VLOOKUP($C63,'факт СДП 12 мес'!$D$8:$HP$287,63,0)</f>
        <v>0</v>
      </c>
      <c r="LI63" s="43">
        <f>VLOOKUP($C63,'факт СДП 12 мес'!$D$8:$HP$287,64,0)</f>
        <v>0</v>
      </c>
      <c r="LJ63" s="43">
        <f>VLOOKUP($C63,'факт СДП 12 мес'!$D$8:$HP$287,65,0)</f>
        <v>0</v>
      </c>
      <c r="LK63" s="43">
        <f>VLOOKUP($C63,'факт СДП 12 мес'!$D$8:$HP$287,66,0)</f>
        <v>0</v>
      </c>
      <c r="LL63" s="43">
        <f>VLOOKUP($C63,'факт СДП 12 мес'!$D$8:$HP$287,67,0)</f>
        <v>0</v>
      </c>
      <c r="LM63" s="43">
        <f>VLOOKUP($C63,'факт СДП 12 мес'!$D$8:$HP$287,68,0)</f>
        <v>0</v>
      </c>
      <c r="LN63" s="43">
        <f t="shared" si="2054"/>
        <v>0</v>
      </c>
      <c r="LO63" s="43">
        <f t="shared" si="2055"/>
        <v>0</v>
      </c>
      <c r="LP63" s="43">
        <f t="shared" si="2056"/>
        <v>0</v>
      </c>
      <c r="LQ63" s="43">
        <f t="shared" si="103"/>
        <v>0</v>
      </c>
      <c r="LR63" s="43">
        <f t="shared" si="104"/>
        <v>0</v>
      </c>
      <c r="LS63" s="49">
        <f>'СДП (план)'!BF63</f>
        <v>0</v>
      </c>
      <c r="LT63" s="43">
        <f>'СДП (план)'!BG63</f>
        <v>0</v>
      </c>
      <c r="LU63" s="43">
        <f t="shared" si="105"/>
        <v>0</v>
      </c>
      <c r="LV63" s="43">
        <f t="shared" si="106"/>
        <v>0</v>
      </c>
      <c r="LW63" s="43">
        <f>VLOOKUP($C63,'факт СДП 12 мес'!$D$8:$HP$287,69,0)</f>
        <v>0</v>
      </c>
      <c r="LX63" s="43">
        <f>VLOOKUP($C63,'факт СДП 12 мес'!$D$8:$HP$287,70,0)</f>
        <v>0</v>
      </c>
      <c r="LY63" s="43">
        <f>VLOOKUP($C63,'факт СДП 12 мес'!$D$8:$HP$287,71,0)</f>
        <v>0</v>
      </c>
      <c r="LZ63" s="43">
        <f>VLOOKUP($C63,'факт СДП 12 мес'!$D$8:$HP$287,72,0)</f>
        <v>0</v>
      </c>
      <c r="MA63" s="43">
        <f>VLOOKUP($C63,'факт СДП 12 мес'!$D$8:$HP$287,73,0)</f>
        <v>0</v>
      </c>
      <c r="MB63" s="43">
        <f>VLOOKUP($C63,'факт СДП 12 мес'!$D$8:$HP$287,74,0)</f>
        <v>0</v>
      </c>
      <c r="MC63" s="43">
        <f>SUM(LS63*$G63)</f>
        <v>0</v>
      </c>
      <c r="MD63" s="43">
        <f>SUM(LU63*$G63)</f>
        <v>0</v>
      </c>
      <c r="ME63" s="43">
        <f>SUM(LW63*$G63)</f>
        <v>0</v>
      </c>
      <c r="MF63" s="43">
        <f t="shared" si="617"/>
        <v>0</v>
      </c>
      <c r="MG63" s="43">
        <f t="shared" si="618"/>
        <v>0</v>
      </c>
      <c r="MH63" s="49">
        <f>'СДП (план)'!BH63</f>
        <v>0</v>
      </c>
      <c r="MI63" s="43">
        <f>'СДП (план)'!BI63</f>
        <v>0</v>
      </c>
      <c r="MJ63" s="43">
        <f t="shared" si="111"/>
        <v>0</v>
      </c>
      <c r="MK63" s="43">
        <f t="shared" si="112"/>
        <v>0</v>
      </c>
      <c r="ML63" s="43">
        <f>VLOOKUP($C63,'факт СДП 12 мес'!$D$8:$HP$287,75,0)</f>
        <v>0</v>
      </c>
      <c r="MM63" s="43">
        <f>VLOOKUP($C63,'факт СДП 12 мес'!$D$8:$HP$287,76,0)</f>
        <v>0</v>
      </c>
      <c r="MN63" s="43">
        <f>VLOOKUP($C63,'факт СДП 12 мес'!$D$8:$HP$287,77,0)</f>
        <v>0</v>
      </c>
      <c r="MO63" s="43">
        <f>VLOOKUP($C63,'факт СДП 12 мес'!$D$8:$HP$287,78,0)</f>
        <v>0</v>
      </c>
      <c r="MP63" s="43">
        <f>VLOOKUP($C63,'факт СДП 12 мес'!$D$8:$HP$287,79,0)</f>
        <v>0</v>
      </c>
      <c r="MQ63" s="43">
        <f>VLOOKUP($C63,'факт СДП 12 мес'!$D$8:$HP$287,80,0)</f>
        <v>0</v>
      </c>
      <c r="MR63" s="43">
        <f t="shared" si="2057"/>
        <v>0</v>
      </c>
      <c r="MS63" s="43">
        <f t="shared" si="2058"/>
        <v>0</v>
      </c>
      <c r="MT63" s="43">
        <f t="shared" si="2059"/>
        <v>0</v>
      </c>
      <c r="MU63" s="43">
        <f t="shared" si="2060"/>
        <v>0</v>
      </c>
      <c r="MV63" s="43">
        <f t="shared" si="2061"/>
        <v>0</v>
      </c>
      <c r="MW63" s="44">
        <f>'СДП (план)'!BJ63</f>
        <v>0</v>
      </c>
      <c r="MX63" s="43">
        <f>'СДП (план)'!BK63</f>
        <v>0</v>
      </c>
      <c r="MY63" s="43">
        <f t="shared" si="115"/>
        <v>0</v>
      </c>
      <c r="MZ63" s="43">
        <f t="shared" si="116"/>
        <v>0</v>
      </c>
      <c r="NA63" s="43">
        <f>VLOOKUP($C63,'факт СДП 12 мес'!$D$8:$HP$287,81,0)</f>
        <v>0</v>
      </c>
      <c r="NB63" s="43">
        <f>VLOOKUP($C63,'факт СДП 12 мес'!$D$8:$HP$287,82,0)</f>
        <v>0</v>
      </c>
      <c r="NC63" s="43">
        <f>VLOOKUP($C63,'факт СДП 12 мес'!$D$8:$HP$287,83,0)</f>
        <v>0</v>
      </c>
      <c r="ND63" s="43">
        <f>VLOOKUP($C63,'факт СДП 12 мес'!$D$8:$HP$287,84,0)</f>
        <v>0</v>
      </c>
      <c r="NE63" s="43">
        <f>VLOOKUP($C63,'факт СДП 12 мес'!$D$8:$HP$287,85,0)</f>
        <v>0</v>
      </c>
      <c r="NF63" s="43">
        <f>VLOOKUP($C63,'факт СДП 12 мес'!$D$8:$HP$287,86,0)</f>
        <v>0</v>
      </c>
      <c r="NG63" s="43">
        <f t="shared" si="2062"/>
        <v>0</v>
      </c>
      <c r="NH63" s="43">
        <f t="shared" si="2063"/>
        <v>0</v>
      </c>
      <c r="NI63" s="43">
        <f t="shared" si="2064"/>
        <v>0</v>
      </c>
      <c r="NJ63" s="43">
        <f t="shared" si="117"/>
        <v>0</v>
      </c>
      <c r="NK63" s="43">
        <f t="shared" si="118"/>
        <v>0</v>
      </c>
      <c r="NL63" s="49">
        <f>'СДП (план)'!BL63</f>
        <v>0</v>
      </c>
      <c r="NM63" s="43">
        <f>'СДП (план)'!BM63</f>
        <v>0</v>
      </c>
      <c r="NN63" s="43">
        <f t="shared" si="119"/>
        <v>0</v>
      </c>
      <c r="NO63" s="43">
        <f t="shared" si="120"/>
        <v>0</v>
      </c>
      <c r="NP63" s="43">
        <f>VLOOKUP($C63,'факт СДП 12 мес'!$D$8:$HP$287,99,0)</f>
        <v>0</v>
      </c>
      <c r="NQ63" s="43">
        <f>VLOOKUP($C63,'факт СДП 12 мес'!$D$8:$HP$287,100,0)</f>
        <v>0</v>
      </c>
      <c r="NR63" s="43">
        <f>VLOOKUP($C63,'факт СДП 12 мес'!$D$8:$HP$287,101,0)</f>
        <v>0</v>
      </c>
      <c r="NS63" s="43">
        <f>VLOOKUP($C63,'факт СДП 12 мес'!$D$8:$HP$287,102,0)</f>
        <v>0</v>
      </c>
      <c r="NT63" s="43">
        <f>VLOOKUP($C63,'факт СДП 12 мес'!$D$8:$HP$287,103,0)</f>
        <v>0</v>
      </c>
      <c r="NU63" s="43">
        <f>VLOOKUP($C63,'факт СДП 12 мес'!$D$8:$HP$287,104,0)</f>
        <v>0</v>
      </c>
      <c r="NV63" s="43">
        <f t="shared" si="2065"/>
        <v>0</v>
      </c>
      <c r="NW63" s="43">
        <f t="shared" si="2066"/>
        <v>0</v>
      </c>
      <c r="NX63" s="43">
        <f t="shared" si="2067"/>
        <v>0</v>
      </c>
      <c r="NY63" s="43">
        <f t="shared" si="121"/>
        <v>0</v>
      </c>
      <c r="NZ63" s="43">
        <f t="shared" si="122"/>
        <v>0</v>
      </c>
      <c r="OA63" s="49">
        <f>'СДП (план)'!BN63</f>
        <v>0</v>
      </c>
      <c r="OB63" s="43">
        <f>'СДП (план)'!BO63</f>
        <v>0</v>
      </c>
      <c r="OC63" s="43">
        <f t="shared" si="123"/>
        <v>0</v>
      </c>
      <c r="OD63" s="43">
        <f t="shared" si="124"/>
        <v>0</v>
      </c>
      <c r="OE63" s="43"/>
      <c r="OF63" s="43"/>
      <c r="OG63" s="43"/>
      <c r="OH63" s="43"/>
      <c r="OI63" s="43"/>
      <c r="OJ63" s="43"/>
      <c r="OK63" s="43">
        <f t="shared" si="2068"/>
        <v>0</v>
      </c>
      <c r="OL63" s="43">
        <f t="shared" si="2069"/>
        <v>0</v>
      </c>
      <c r="OM63" s="43">
        <f t="shared" si="2070"/>
        <v>0</v>
      </c>
      <c r="ON63" s="43">
        <f t="shared" si="125"/>
        <v>0</v>
      </c>
      <c r="OO63" s="43">
        <f t="shared" si="126"/>
        <v>0</v>
      </c>
      <c r="OP63" s="49">
        <f>'СДП (план)'!BP63</f>
        <v>0</v>
      </c>
      <c r="OQ63" s="43">
        <f>'СДП (план)'!BQ63</f>
        <v>0</v>
      </c>
      <c r="OR63" s="43">
        <f t="shared" si="127"/>
        <v>0</v>
      </c>
      <c r="OS63" s="43">
        <f t="shared" si="128"/>
        <v>0</v>
      </c>
      <c r="OT63" s="43">
        <f>VLOOKUP($C63,'факт СДП 12 мес'!$D$8:$HP$287,177,0)</f>
        <v>0</v>
      </c>
      <c r="OU63" s="43">
        <f>VLOOKUP($C63,'факт СДП 12 мес'!$D$8:$HP$287,178,0)</f>
        <v>0</v>
      </c>
      <c r="OV63" s="43">
        <f>VLOOKUP($C63,'факт СДП 12 мес'!$D$8:$HP$287,179,0)</f>
        <v>0</v>
      </c>
      <c r="OW63" s="43">
        <f>VLOOKUP($C63,'факт СДП 12 мес'!$D$8:$HP$287,180,0)</f>
        <v>0</v>
      </c>
      <c r="OX63" s="43">
        <f>VLOOKUP($C63,'факт СДП 12 мес'!$D$8:$HP$287,181,0)</f>
        <v>0</v>
      </c>
      <c r="OY63" s="43">
        <f>VLOOKUP($C63,'факт СДП 12 мес'!$D$8:$HP$287,182,0)</f>
        <v>0</v>
      </c>
      <c r="OZ63" s="43">
        <f t="shared" si="2071"/>
        <v>0</v>
      </c>
      <c r="PA63" s="43">
        <f t="shared" si="2072"/>
        <v>0</v>
      </c>
      <c r="PB63" s="43">
        <f t="shared" si="2073"/>
        <v>0</v>
      </c>
      <c r="PC63" s="43">
        <f t="shared" si="129"/>
        <v>0</v>
      </c>
      <c r="PD63" s="43">
        <f t="shared" si="130"/>
        <v>0</v>
      </c>
      <c r="PE63" s="45">
        <f>'СДП (план)'!BR63</f>
        <v>0</v>
      </c>
      <c r="PF63" s="45">
        <f>'СДП (план)'!BS63</f>
        <v>0</v>
      </c>
      <c r="PG63" s="43">
        <f t="shared" si="131"/>
        <v>0</v>
      </c>
      <c r="PH63" s="43">
        <f t="shared" si="132"/>
        <v>0</v>
      </c>
      <c r="PI63" s="43">
        <f>VLOOKUP($C63,'факт СДП 12 мес'!$D$8:$HP$287,123,0)</f>
        <v>0</v>
      </c>
      <c r="PJ63" s="43">
        <f>VLOOKUP($C63,'факт СДП 12 мес'!$D$8:$HP$287,124,0)</f>
        <v>0</v>
      </c>
      <c r="PK63" s="43">
        <f>VLOOKUP($C63,'факт СДП 12 мес'!$D$8:$HP$287,125,0)</f>
        <v>0</v>
      </c>
      <c r="PL63" s="43">
        <f>VLOOKUP($C63,'факт СДП 12 мес'!$D$8:$HP$287,126,0)</f>
        <v>0</v>
      </c>
      <c r="PM63" s="43">
        <f>VLOOKUP($C63,'факт СДП 12 мес'!$D$8:$HP$287,127,0)</f>
        <v>0</v>
      </c>
      <c r="PN63" s="43">
        <f>VLOOKUP($C63,'факт СДП 12 мес'!$D$8:$HP$287,128,0)</f>
        <v>0</v>
      </c>
      <c r="PO63" s="43">
        <f>SUM(PE63*$G63)</f>
        <v>0</v>
      </c>
      <c r="PP63" s="43">
        <f>SUM(PG63*$G63)</f>
        <v>0</v>
      </c>
      <c r="PQ63" s="43">
        <f>SUM(PI63*$G63)</f>
        <v>0</v>
      </c>
      <c r="PR63" s="43">
        <f t="shared" si="136"/>
        <v>0</v>
      </c>
      <c r="PS63" s="43">
        <f t="shared" si="137"/>
        <v>0</v>
      </c>
      <c r="PT63" s="49">
        <f>'СДП (план)'!BT63</f>
        <v>0</v>
      </c>
      <c r="PU63" s="43">
        <f>'СДП (план)'!BU63</f>
        <v>0</v>
      </c>
      <c r="PV63" s="43">
        <f t="shared" si="138"/>
        <v>0</v>
      </c>
      <c r="PW63" s="43">
        <f t="shared" si="139"/>
        <v>0</v>
      </c>
      <c r="PX63" s="43">
        <f>VLOOKUP($C63,'факт СДП 12 мес'!$D$8:$HP$287,111,0)</f>
        <v>0</v>
      </c>
      <c r="PY63" s="43">
        <f>VLOOKUP($C63,'факт СДП 12 мес'!$D$8:$HP$287,112,0)</f>
        <v>0</v>
      </c>
      <c r="PZ63" s="43">
        <f>VLOOKUP($C63,'факт СДП 12 мес'!$D$8:$HP$287,113,0)</f>
        <v>0</v>
      </c>
      <c r="QA63" s="43">
        <f>VLOOKUP($C63,'факт СДП 12 мес'!$D$8:$HP$287,114,0)</f>
        <v>0</v>
      </c>
      <c r="QB63" s="43">
        <f>VLOOKUP($C63,'факт СДП 12 мес'!$D$8:$HP$287,115,0)</f>
        <v>0</v>
      </c>
      <c r="QC63" s="43">
        <f>VLOOKUP($C63,'факт СДП 12 мес'!$D$8:$HP$287,116,0)</f>
        <v>0</v>
      </c>
      <c r="QD63" s="43">
        <f t="shared" si="2074"/>
        <v>0</v>
      </c>
      <c r="QE63" s="43">
        <f t="shared" si="2075"/>
        <v>0</v>
      </c>
      <c r="QF63" s="43">
        <f t="shared" si="2076"/>
        <v>0</v>
      </c>
      <c r="QG63" s="43">
        <f t="shared" si="140"/>
        <v>0</v>
      </c>
      <c r="QH63" s="43">
        <f t="shared" si="141"/>
        <v>0</v>
      </c>
      <c r="QI63" s="49">
        <f>'СДП (план)'!BV63</f>
        <v>0</v>
      </c>
      <c r="QJ63" s="43">
        <f>'СДП (план)'!BW63</f>
        <v>0</v>
      </c>
      <c r="QK63" s="43">
        <f t="shared" si="142"/>
        <v>0</v>
      </c>
      <c r="QL63" s="43">
        <f t="shared" si="143"/>
        <v>0</v>
      </c>
      <c r="QM63" s="43">
        <f>VLOOKUP($C63,'факт СДП 12 мес'!$D$8:$HP$287,153,0)</f>
        <v>0</v>
      </c>
      <c r="QN63" s="43">
        <f>VLOOKUP($C63,'факт СДП 12 мес'!$D$8:$HP$287,154,0)</f>
        <v>0</v>
      </c>
      <c r="QO63" s="43">
        <f>VLOOKUP($C63,'факт СДП 12 мес'!$D$8:$HP$287,155,0)</f>
        <v>0</v>
      </c>
      <c r="QP63" s="43">
        <f>VLOOKUP($C63,'факт СДП 12 мес'!$D$8:$HP$287,156,0)</f>
        <v>0</v>
      </c>
      <c r="QQ63" s="43">
        <f>VLOOKUP($C63,'факт СДП 12 мес'!$D$8:$HP$287,157,0)</f>
        <v>0</v>
      </c>
      <c r="QR63" s="43">
        <f>VLOOKUP($C63,'факт СДП 12 мес'!$D$8:$HP$287,158,0)</f>
        <v>0</v>
      </c>
      <c r="QS63" s="43">
        <f>SUM(QI63*$G63)</f>
        <v>0</v>
      </c>
      <c r="QT63" s="43">
        <f>SUM(QK63*$G63)</f>
        <v>0</v>
      </c>
      <c r="QU63" s="43">
        <f t="shared" si="2077"/>
        <v>0</v>
      </c>
      <c r="QV63" s="43">
        <f t="shared" si="1004"/>
        <v>0</v>
      </c>
      <c r="QW63" s="43">
        <f t="shared" si="1005"/>
        <v>0</v>
      </c>
      <c r="QX63" s="49">
        <f>'СДП (план)'!BX63</f>
        <v>0</v>
      </c>
      <c r="QY63" s="43">
        <f>'СДП (план)'!BY63</f>
        <v>0</v>
      </c>
      <c r="QZ63" s="43">
        <f t="shared" si="147"/>
        <v>0</v>
      </c>
      <c r="RA63" s="43">
        <f t="shared" si="148"/>
        <v>0</v>
      </c>
      <c r="RB63" s="43">
        <f>VLOOKUP($C63,'факт СДП 12 мес'!$D$8:$HP$287,195,0)</f>
        <v>0</v>
      </c>
      <c r="RC63" s="43">
        <f>VLOOKUP($C63,'факт СДП 12 мес'!$D$8:$HP$287,196,0)</f>
        <v>0</v>
      </c>
      <c r="RD63" s="43">
        <f>VLOOKUP($C63,'факт СДП 12 мес'!$D$8:$HP$287,197,0)</f>
        <v>0</v>
      </c>
      <c r="RE63" s="43">
        <f>VLOOKUP($C63,'факт СДП 12 мес'!$D$8:$HP$287,198,0)</f>
        <v>0</v>
      </c>
      <c r="RF63" s="43">
        <f>VLOOKUP($C63,'факт СДП 12 мес'!$D$8:$HP$287,199,0)</f>
        <v>0</v>
      </c>
      <c r="RG63" s="43">
        <f>VLOOKUP($C63,'факт СДП 12 мес'!$D$8:$HP$287,200,0)</f>
        <v>0</v>
      </c>
      <c r="RH63" s="43">
        <f t="shared" si="2078"/>
        <v>0</v>
      </c>
      <c r="RI63" s="43">
        <f t="shared" si="2079"/>
        <v>0</v>
      </c>
      <c r="RJ63" s="43">
        <f t="shared" si="2080"/>
        <v>0</v>
      </c>
      <c r="RK63" s="43">
        <f t="shared" si="149"/>
        <v>0</v>
      </c>
      <c r="RL63" s="43">
        <f t="shared" si="150"/>
        <v>0</v>
      </c>
      <c r="RM63" s="49">
        <f>'СДП (план)'!BZ63</f>
        <v>0</v>
      </c>
      <c r="RN63" s="43">
        <f>'СДП (план)'!CA63</f>
        <v>0</v>
      </c>
      <c r="RO63" s="43">
        <f t="shared" si="151"/>
        <v>0</v>
      </c>
      <c r="RP63" s="43">
        <f t="shared" si="152"/>
        <v>0</v>
      </c>
      <c r="RQ63" s="43">
        <f>VLOOKUP($C63,'факт СДП 12 мес'!$D$8:$HP$287,201,0)</f>
        <v>0</v>
      </c>
      <c r="RR63" s="43">
        <f>VLOOKUP($C63,'факт СДП 12 мес'!$D$8:$HP$287,202,0)</f>
        <v>0</v>
      </c>
      <c r="RS63" s="43">
        <f>VLOOKUP($C63,'факт СДП 12 мес'!$D$8:$HP$287,203,0)</f>
        <v>0</v>
      </c>
      <c r="RT63" s="43">
        <f>VLOOKUP($C63,'факт СДП 12 мес'!$D$8:$HP$287,204,0)</f>
        <v>0</v>
      </c>
      <c r="RU63" s="43">
        <f>VLOOKUP($C63,'факт СДП 12 мес'!$D$8:$HP$287,205,0)</f>
        <v>0</v>
      </c>
      <c r="RV63" s="43">
        <f>VLOOKUP($C63,'факт СДП 12 мес'!$D$8:$HP$287,206,0)</f>
        <v>0</v>
      </c>
      <c r="RW63" s="43">
        <f t="shared" si="2081"/>
        <v>0</v>
      </c>
      <c r="RX63" s="43">
        <f t="shared" si="2082"/>
        <v>0</v>
      </c>
      <c r="RY63" s="43">
        <f t="shared" si="2083"/>
        <v>0</v>
      </c>
      <c r="RZ63" s="43">
        <f t="shared" si="153"/>
        <v>0</v>
      </c>
      <c r="SA63" s="43">
        <f t="shared" si="154"/>
        <v>0</v>
      </c>
      <c r="SB63" s="49">
        <f>'СДП (план)'!CB63</f>
        <v>0</v>
      </c>
      <c r="SC63" s="43">
        <f>'СДП (план)'!CC63</f>
        <v>0</v>
      </c>
      <c r="SD63" s="43">
        <f t="shared" si="1987"/>
        <v>0</v>
      </c>
      <c r="SE63" s="43">
        <f t="shared" si="1988"/>
        <v>0</v>
      </c>
      <c r="SF63" s="43">
        <f>VLOOKUP($C63,'факт СДП 12 мес'!$D$8:$HP$287,129,0)</f>
        <v>0</v>
      </c>
      <c r="SG63" s="43">
        <f>VLOOKUP($C63,'факт СДП 12 мес'!$D$8:$HP$287,130,0)</f>
        <v>0</v>
      </c>
      <c r="SH63" s="43">
        <f>VLOOKUP($C63,'факт СДП 12 мес'!$D$8:$HP$287,131,0)</f>
        <v>0</v>
      </c>
      <c r="SI63" s="43">
        <f>VLOOKUP($C63,'факт СДП 12 мес'!$D$8:$HP$287,132,0)</f>
        <v>0</v>
      </c>
      <c r="SJ63" s="43">
        <f>VLOOKUP($C63,'факт СДП 12 мес'!$D$8:$HP$287,133,0)</f>
        <v>0</v>
      </c>
      <c r="SK63" s="43">
        <f>VLOOKUP($C63,'факт СДП 12 мес'!$D$8:$HP$287,134,0)</f>
        <v>0</v>
      </c>
      <c r="SL63" s="43">
        <f>SUM(SB63*$G63)</f>
        <v>0</v>
      </c>
      <c r="SM63" s="43">
        <f t="shared" si="2084"/>
        <v>0</v>
      </c>
      <c r="SN63" s="43">
        <f t="shared" si="2085"/>
        <v>0</v>
      </c>
      <c r="SO63" s="43">
        <f t="shared" si="158"/>
        <v>0</v>
      </c>
      <c r="SP63" s="43">
        <f t="shared" si="159"/>
        <v>0</v>
      </c>
      <c r="SQ63" s="49">
        <f>'СДП (план)'!CD63</f>
        <v>0</v>
      </c>
      <c r="SR63" s="43">
        <f>'СДП (план)'!CE63</f>
        <v>0</v>
      </c>
      <c r="SS63" s="43">
        <f t="shared" si="1990"/>
        <v>0</v>
      </c>
      <c r="ST63" s="43">
        <f t="shared" si="1991"/>
        <v>0</v>
      </c>
      <c r="SU63" s="43">
        <f>VLOOKUP($C63,'факт СДП 12 мес'!$D$8:$HP$287,93,0)</f>
        <v>0</v>
      </c>
      <c r="SV63" s="43">
        <f>VLOOKUP($C63,'факт СДП 12 мес'!$D$8:$HP$287,94,0)</f>
        <v>0</v>
      </c>
      <c r="SW63" s="43">
        <f>VLOOKUP($C63,'факт СДП 12 мес'!$D$8:$HP$287,95,0)</f>
        <v>0</v>
      </c>
      <c r="SX63" s="43">
        <f>VLOOKUP($C63,'факт СДП 12 мес'!$D$8:$HP$287,96,0)</f>
        <v>0</v>
      </c>
      <c r="SY63" s="43">
        <f>VLOOKUP($C63,'факт СДП 12 мес'!$D$8:$HP$287,97,0)</f>
        <v>0</v>
      </c>
      <c r="SZ63" s="43">
        <f>VLOOKUP($C63,'факт СДП 12 мес'!$D$8:$HP$287,98,0)</f>
        <v>0</v>
      </c>
      <c r="TA63" s="43">
        <f>SUM(SQ63*$G63)</f>
        <v>0</v>
      </c>
      <c r="TB63" s="43">
        <f t="shared" si="2086"/>
        <v>0</v>
      </c>
      <c r="TC63" s="43">
        <f t="shared" si="2087"/>
        <v>0</v>
      </c>
      <c r="TD63" s="43">
        <f t="shared" si="163"/>
        <v>0</v>
      </c>
      <c r="TE63" s="43">
        <f t="shared" si="164"/>
        <v>0</v>
      </c>
      <c r="TF63" s="79">
        <f>'СДП (план)'!CF63</f>
        <v>0</v>
      </c>
      <c r="TG63" s="3">
        <f>'СДП (план)'!CG63</f>
        <v>0</v>
      </c>
      <c r="TH63" s="43">
        <f t="shared" si="2088"/>
        <v>0</v>
      </c>
      <c r="TI63" s="43">
        <f t="shared" si="2089"/>
        <v>0</v>
      </c>
      <c r="TJ63" s="43">
        <f>VLOOKUP($C63,'факт СДП 12 мес'!$D$8:$HP$287,117,0)</f>
        <v>0</v>
      </c>
      <c r="TK63" s="43">
        <f>VLOOKUP($C63,'факт СДП 12 мес'!$D$8:$HP$287,118,0)</f>
        <v>0</v>
      </c>
      <c r="TL63" s="43">
        <f>VLOOKUP($C63,'факт СДП 12 мес'!$D$8:$HP$287,119,0)</f>
        <v>0</v>
      </c>
      <c r="TM63" s="43">
        <f>VLOOKUP($C63,'факт СДП 12 мес'!$D$8:$HP$287,120,0)</f>
        <v>0</v>
      </c>
      <c r="TN63" s="43">
        <f>VLOOKUP($C63,'факт СДП 12 мес'!$D$8:$HP$287,121,0)</f>
        <v>0</v>
      </c>
      <c r="TO63" s="43">
        <f>VLOOKUP($C63,'факт СДП 12 мес'!$D$8:$HP$287,122,0)</f>
        <v>0</v>
      </c>
      <c r="TP63" s="43">
        <f>SUM(TF63*$G63)</f>
        <v>0</v>
      </c>
      <c r="TQ63" s="43">
        <f t="shared" si="2090"/>
        <v>0</v>
      </c>
      <c r="TR63" s="43">
        <f t="shared" si="2091"/>
        <v>0</v>
      </c>
      <c r="TS63" s="43">
        <f t="shared" si="168"/>
        <v>0</v>
      </c>
      <c r="TT63" s="43">
        <f t="shared" si="169"/>
        <v>0</v>
      </c>
      <c r="TU63" s="43">
        <f>'СДП (план)'!CH63</f>
        <v>0</v>
      </c>
      <c r="TV63" s="43">
        <f>'СДП (план)'!CI63</f>
        <v>0</v>
      </c>
      <c r="TW63" s="43">
        <f t="shared" si="170"/>
        <v>0</v>
      </c>
      <c r="TX63" s="43">
        <f t="shared" si="171"/>
        <v>0</v>
      </c>
      <c r="TY63" s="43">
        <f>VLOOKUP($C63,'факт СДП 12 мес'!$D$8:$HP$287,207,0)</f>
        <v>0</v>
      </c>
      <c r="TZ63" s="43">
        <f>VLOOKUP($C63,'факт СДП 12 мес'!$D$8:$HP$287,208,0)</f>
        <v>0</v>
      </c>
      <c r="UA63" s="43">
        <f>VLOOKUP($C63,'факт СДП 12 мес'!$D$8:$HP$287,209,0)</f>
        <v>0</v>
      </c>
      <c r="UB63" s="43">
        <f>VLOOKUP($C63,'факт СДП 12 мес'!$D$8:$HP$287,210,0)</f>
        <v>0</v>
      </c>
      <c r="UC63" s="43">
        <f>VLOOKUP($C63,'факт СДП 12 мес'!$D$8:$HP$287,211,0)</f>
        <v>0</v>
      </c>
      <c r="UD63" s="43">
        <f>VLOOKUP($C63,'факт СДП 12 мес'!$D$8:$HP$287,212,0)</f>
        <v>0</v>
      </c>
      <c r="UE63" s="43">
        <f t="shared" si="2092"/>
        <v>0</v>
      </c>
      <c r="UF63" s="43">
        <f>SUM(TW63*$G63)</f>
        <v>0</v>
      </c>
      <c r="UG63" s="43">
        <f>SUM(TY63*$G63)</f>
        <v>0</v>
      </c>
      <c r="UH63" s="43">
        <f t="shared" si="1025"/>
        <v>0</v>
      </c>
      <c r="UI63" s="43">
        <f t="shared" si="1026"/>
        <v>0</v>
      </c>
      <c r="UJ63" s="43"/>
      <c r="UK63" s="43"/>
      <c r="UL63" s="43"/>
      <c r="UM63" s="43"/>
      <c r="UN63" s="43"/>
      <c r="UO63" s="43"/>
      <c r="UP63" s="43"/>
      <c r="UQ63" s="43"/>
      <c r="UR63" s="43"/>
      <c r="US63" s="43"/>
      <c r="UT63" s="43"/>
      <c r="UU63" s="43"/>
      <c r="UV63" s="43"/>
      <c r="UW63" s="43">
        <f t="shared" si="175"/>
        <v>0</v>
      </c>
      <c r="UX63" s="43">
        <f t="shared" si="176"/>
        <v>0</v>
      </c>
      <c r="UY63" s="47">
        <f>'СДП (план)'!CN63</f>
        <v>10</v>
      </c>
      <c r="UZ63" s="47">
        <f>'СДП (план)'!CO63</f>
        <v>792313.06</v>
      </c>
      <c r="VA63" s="43">
        <f t="shared" si="177"/>
        <v>10</v>
      </c>
      <c r="VB63" s="43">
        <f t="shared" si="178"/>
        <v>792313.06</v>
      </c>
      <c r="VC63" s="47">
        <f t="shared" si="282"/>
        <v>0</v>
      </c>
      <c r="VD63" s="47">
        <f t="shared" si="283"/>
        <v>0</v>
      </c>
      <c r="VE63" s="47">
        <f t="shared" si="284"/>
        <v>0</v>
      </c>
      <c r="VF63" s="47">
        <f t="shared" si="285"/>
        <v>0</v>
      </c>
      <c r="VG63" s="47">
        <f t="shared" si="286"/>
        <v>0</v>
      </c>
      <c r="VH63" s="47">
        <f t="shared" si="287"/>
        <v>0</v>
      </c>
      <c r="VI63" s="47">
        <f t="shared" si="288"/>
        <v>33.9</v>
      </c>
      <c r="VJ63" s="47">
        <f t="shared" si="289"/>
        <v>33.9</v>
      </c>
      <c r="VK63" s="47">
        <f t="shared" si="290"/>
        <v>0</v>
      </c>
      <c r="VL63" s="43">
        <f t="shared" si="291"/>
        <v>-10</v>
      </c>
      <c r="VM63" s="43">
        <f t="shared" si="292"/>
        <v>-792313.06</v>
      </c>
    </row>
    <row r="64" spans="1:585" s="32" customFormat="1" ht="18.75" x14ac:dyDescent="0.2">
      <c r="A64" s="166">
        <v>14</v>
      </c>
      <c r="B64" s="166"/>
      <c r="C64" s="363" t="s">
        <v>514</v>
      </c>
      <c r="D64" s="368" t="s">
        <v>25</v>
      </c>
      <c r="E64" s="370">
        <v>16026</v>
      </c>
      <c r="F64" s="136">
        <v>16828</v>
      </c>
      <c r="G64" s="391">
        <v>1.7</v>
      </c>
      <c r="H64" s="372"/>
      <c r="I64" s="366"/>
      <c r="J64" s="455"/>
      <c r="K64" s="180"/>
      <c r="L64" s="195">
        <v>1.4</v>
      </c>
      <c r="M64" s="195">
        <v>1.68</v>
      </c>
      <c r="N64" s="195">
        <v>2.23</v>
      </c>
      <c r="O64" s="192">
        <v>2.57</v>
      </c>
      <c r="P64" s="97">
        <f>'СДП (план)'!P64</f>
        <v>3</v>
      </c>
      <c r="Q64" s="97">
        <f>'СДП (план)'!Q64</f>
        <v>146201.18799999999</v>
      </c>
      <c r="R64" s="43">
        <f t="shared" si="19"/>
        <v>3</v>
      </c>
      <c r="S64" s="43">
        <f t="shared" si="20"/>
        <v>146201.18799999999</v>
      </c>
      <c r="T64" s="97">
        <f t="shared" ref="T64:AB64" si="2098">SUM(T65:T66)</f>
        <v>1</v>
      </c>
      <c r="U64" s="97">
        <f t="shared" si="2098"/>
        <v>71123.39</v>
      </c>
      <c r="V64" s="97">
        <f t="shared" si="2098"/>
        <v>12</v>
      </c>
      <c r="W64" s="97">
        <f t="shared" si="2098"/>
        <v>0</v>
      </c>
      <c r="X64" s="97">
        <f t="shared" si="2098"/>
        <v>0</v>
      </c>
      <c r="Y64" s="97">
        <f t="shared" si="2098"/>
        <v>0</v>
      </c>
      <c r="Z64" s="97">
        <f t="shared" si="2098"/>
        <v>6.23</v>
      </c>
      <c r="AA64" s="97">
        <f t="shared" si="2098"/>
        <v>6.23</v>
      </c>
      <c r="AB64" s="97">
        <f t="shared" si="2098"/>
        <v>3.17</v>
      </c>
      <c r="AC64" s="66">
        <f t="shared" si="1956"/>
        <v>-2</v>
      </c>
      <c r="AD64" s="66">
        <f t="shared" si="1957"/>
        <v>-75077.797999999995</v>
      </c>
      <c r="AE64" s="104">
        <f>'СДП (план)'!R64</f>
        <v>0</v>
      </c>
      <c r="AF64" s="104">
        <f>'СДП (план)'!S64</f>
        <v>0</v>
      </c>
      <c r="AG64" s="66">
        <f t="shared" si="21"/>
        <v>0</v>
      </c>
      <c r="AH64" s="66">
        <f t="shared" si="22"/>
        <v>0</v>
      </c>
      <c r="AI64" s="97">
        <f t="shared" ref="AI64:AQ64" si="2099">SUM(AI65:AI66)</f>
        <v>0</v>
      </c>
      <c r="AJ64" s="97">
        <f t="shared" si="2099"/>
        <v>0</v>
      </c>
      <c r="AK64" s="97">
        <f t="shared" si="2099"/>
        <v>0</v>
      </c>
      <c r="AL64" s="97">
        <f t="shared" si="2099"/>
        <v>0</v>
      </c>
      <c r="AM64" s="97">
        <f t="shared" si="2099"/>
        <v>0</v>
      </c>
      <c r="AN64" s="97">
        <f t="shared" si="2099"/>
        <v>0</v>
      </c>
      <c r="AO64" s="97">
        <f t="shared" si="2099"/>
        <v>0</v>
      </c>
      <c r="AP64" s="97">
        <f t="shared" si="2099"/>
        <v>0</v>
      </c>
      <c r="AQ64" s="97">
        <f t="shared" si="2099"/>
        <v>0</v>
      </c>
      <c r="AR64" s="66">
        <f t="shared" si="23"/>
        <v>0</v>
      </c>
      <c r="AS64" s="66">
        <f t="shared" si="24"/>
        <v>0</v>
      </c>
      <c r="AT64" s="97">
        <f>'СДП (план)'!T64</f>
        <v>0</v>
      </c>
      <c r="AU64" s="97">
        <f>'СДП (план)'!U64</f>
        <v>0</v>
      </c>
      <c r="AV64" s="43">
        <f t="shared" si="25"/>
        <v>0</v>
      </c>
      <c r="AW64" s="43">
        <f t="shared" si="26"/>
        <v>0</v>
      </c>
      <c r="AX64" s="97">
        <f t="shared" ref="AX64:BF64" si="2100">SUM(AX65:AX66)</f>
        <v>0</v>
      </c>
      <c r="AY64" s="97">
        <f t="shared" si="2100"/>
        <v>0</v>
      </c>
      <c r="AZ64" s="97">
        <f t="shared" si="2100"/>
        <v>0</v>
      </c>
      <c r="BA64" s="97">
        <f t="shared" si="2100"/>
        <v>0</v>
      </c>
      <c r="BB64" s="97">
        <f t="shared" si="2100"/>
        <v>0</v>
      </c>
      <c r="BC64" s="97">
        <f t="shared" si="2100"/>
        <v>0</v>
      </c>
      <c r="BD64" s="97">
        <f t="shared" si="2100"/>
        <v>0</v>
      </c>
      <c r="BE64" s="97">
        <f t="shared" si="2100"/>
        <v>0</v>
      </c>
      <c r="BF64" s="97">
        <f t="shared" si="2100"/>
        <v>0</v>
      </c>
      <c r="BG64" s="66">
        <f t="shared" si="1960"/>
        <v>0</v>
      </c>
      <c r="BH64" s="66">
        <f t="shared" si="1961"/>
        <v>0</v>
      </c>
      <c r="BI64" s="112">
        <f>'СДП (план)'!V64</f>
        <v>0</v>
      </c>
      <c r="BJ64" s="65">
        <f>'СДП (план)'!W64</f>
        <v>0</v>
      </c>
      <c r="BK64" s="43">
        <f t="shared" si="27"/>
        <v>0</v>
      </c>
      <c r="BL64" s="43">
        <f t="shared" si="28"/>
        <v>0</v>
      </c>
      <c r="BM64" s="97">
        <f t="shared" ref="BM64:BU64" si="2101">SUM(BM65:BM66)</f>
        <v>0</v>
      </c>
      <c r="BN64" s="97">
        <f t="shared" si="2101"/>
        <v>0</v>
      </c>
      <c r="BO64" s="97">
        <f t="shared" si="2101"/>
        <v>0</v>
      </c>
      <c r="BP64" s="97">
        <f t="shared" si="2101"/>
        <v>0</v>
      </c>
      <c r="BQ64" s="97">
        <f t="shared" si="2101"/>
        <v>0</v>
      </c>
      <c r="BR64" s="97">
        <f t="shared" si="2101"/>
        <v>0</v>
      </c>
      <c r="BS64" s="97">
        <f t="shared" si="2101"/>
        <v>0</v>
      </c>
      <c r="BT64" s="97">
        <f t="shared" si="2101"/>
        <v>0</v>
      </c>
      <c r="BU64" s="97">
        <f t="shared" si="2101"/>
        <v>0</v>
      </c>
      <c r="BV64" s="66">
        <f t="shared" si="1489"/>
        <v>0</v>
      </c>
      <c r="BW64" s="66">
        <f t="shared" si="1490"/>
        <v>0</v>
      </c>
      <c r="BX64" s="97">
        <f>'СДП (план)'!X64</f>
        <v>0</v>
      </c>
      <c r="BY64" s="97">
        <f>'СДП (план)'!Y64</f>
        <v>0</v>
      </c>
      <c r="BZ64" s="66">
        <f t="shared" si="30"/>
        <v>0</v>
      </c>
      <c r="CA64" s="66">
        <f t="shared" si="31"/>
        <v>0</v>
      </c>
      <c r="CB64" s="97">
        <f t="shared" ref="CB64:CJ64" si="2102">SUM(CB65:CB66)</f>
        <v>0</v>
      </c>
      <c r="CC64" s="97">
        <f t="shared" si="2102"/>
        <v>0</v>
      </c>
      <c r="CD64" s="97">
        <f t="shared" si="2102"/>
        <v>0</v>
      </c>
      <c r="CE64" s="97">
        <f t="shared" si="2102"/>
        <v>0</v>
      </c>
      <c r="CF64" s="97">
        <f t="shared" si="2102"/>
        <v>0</v>
      </c>
      <c r="CG64" s="97">
        <f t="shared" si="2102"/>
        <v>0</v>
      </c>
      <c r="CH64" s="97">
        <f t="shared" si="2102"/>
        <v>0</v>
      </c>
      <c r="CI64" s="97">
        <f t="shared" si="2102"/>
        <v>0</v>
      </c>
      <c r="CJ64" s="97">
        <f t="shared" si="2102"/>
        <v>0</v>
      </c>
      <c r="CK64" s="66">
        <f t="shared" si="936"/>
        <v>0</v>
      </c>
      <c r="CL64" s="66">
        <f t="shared" si="937"/>
        <v>0</v>
      </c>
      <c r="CM64" s="53">
        <f>'СДП (план)'!Z64</f>
        <v>0</v>
      </c>
      <c r="CN64" s="53">
        <f>'СДП (план)'!AA64</f>
        <v>0</v>
      </c>
      <c r="CO64" s="66">
        <f t="shared" si="32"/>
        <v>0</v>
      </c>
      <c r="CP64" s="66">
        <f t="shared" si="33"/>
        <v>0</v>
      </c>
      <c r="CQ64" s="53">
        <f t="shared" ref="CQ64:CY64" si="2103">SUM(CQ65:CQ66)</f>
        <v>0</v>
      </c>
      <c r="CR64" s="53">
        <f t="shared" si="2103"/>
        <v>0</v>
      </c>
      <c r="CS64" s="53">
        <f t="shared" si="2103"/>
        <v>0</v>
      </c>
      <c r="CT64" s="53">
        <f t="shared" si="2103"/>
        <v>0</v>
      </c>
      <c r="CU64" s="53">
        <f t="shared" si="2103"/>
        <v>0</v>
      </c>
      <c r="CV64" s="53">
        <f t="shared" si="2103"/>
        <v>0</v>
      </c>
      <c r="CW64" s="97">
        <f t="shared" si="2103"/>
        <v>0</v>
      </c>
      <c r="CX64" s="97">
        <f t="shared" si="2103"/>
        <v>0</v>
      </c>
      <c r="CY64" s="97">
        <f t="shared" si="2103"/>
        <v>0</v>
      </c>
      <c r="CZ64" s="66">
        <f t="shared" si="34"/>
        <v>0</v>
      </c>
      <c r="DA64" s="66">
        <f t="shared" si="35"/>
        <v>0</v>
      </c>
      <c r="DB64" s="14">
        <f>'СДП (план)'!AB64</f>
        <v>0</v>
      </c>
      <c r="DC64" s="14">
        <f>'СДП (план)'!AC64</f>
        <v>0</v>
      </c>
      <c r="DD64" s="66">
        <f t="shared" si="36"/>
        <v>0</v>
      </c>
      <c r="DE64" s="66">
        <f t="shared" si="37"/>
        <v>0</v>
      </c>
      <c r="DF64" s="53">
        <f t="shared" ref="DF64:DN64" si="2104">SUM(DF65:DF66)</f>
        <v>0</v>
      </c>
      <c r="DG64" s="53">
        <f t="shared" si="2104"/>
        <v>0</v>
      </c>
      <c r="DH64" s="53">
        <f t="shared" si="2104"/>
        <v>0</v>
      </c>
      <c r="DI64" s="53">
        <f t="shared" si="2104"/>
        <v>0</v>
      </c>
      <c r="DJ64" s="53">
        <f t="shared" si="2104"/>
        <v>0</v>
      </c>
      <c r="DK64" s="53">
        <f t="shared" si="2104"/>
        <v>0</v>
      </c>
      <c r="DL64" s="97">
        <f t="shared" si="2104"/>
        <v>0</v>
      </c>
      <c r="DM64" s="97">
        <f t="shared" si="2104"/>
        <v>0</v>
      </c>
      <c r="DN64" s="97">
        <f t="shared" si="2104"/>
        <v>0</v>
      </c>
      <c r="DO64" s="66">
        <f t="shared" si="38"/>
        <v>0</v>
      </c>
      <c r="DP64" s="66">
        <f t="shared" si="39"/>
        <v>0</v>
      </c>
      <c r="DQ64" s="14">
        <f>'СДП (план)'!AD64</f>
        <v>2</v>
      </c>
      <c r="DR64" s="14">
        <f>'СДП (план)'!AE64</f>
        <v>71518.52399999999</v>
      </c>
      <c r="DS64" s="66">
        <f t="shared" si="40"/>
        <v>2</v>
      </c>
      <c r="DT64" s="66">
        <f t="shared" si="41"/>
        <v>71518.52399999999</v>
      </c>
      <c r="DU64" s="53">
        <f t="shared" ref="DU64:EC64" si="2105">SUM(DU65:DU66)</f>
        <v>0</v>
      </c>
      <c r="DV64" s="53">
        <f t="shared" si="2105"/>
        <v>0</v>
      </c>
      <c r="DW64" s="53">
        <f t="shared" si="2105"/>
        <v>0</v>
      </c>
      <c r="DX64" s="53">
        <f t="shared" si="2105"/>
        <v>0</v>
      </c>
      <c r="DY64" s="53">
        <f t="shared" si="2105"/>
        <v>0</v>
      </c>
      <c r="DZ64" s="53">
        <f t="shared" si="2105"/>
        <v>0</v>
      </c>
      <c r="EA64" s="97">
        <f t="shared" si="2105"/>
        <v>3.06</v>
      </c>
      <c r="EB64" s="97">
        <f t="shared" si="2105"/>
        <v>3.06</v>
      </c>
      <c r="EC64" s="97">
        <f t="shared" si="2105"/>
        <v>0</v>
      </c>
      <c r="ED64" s="66">
        <f t="shared" si="42"/>
        <v>-2</v>
      </c>
      <c r="EE64" s="66">
        <f t="shared" si="43"/>
        <v>-71518.52399999999</v>
      </c>
      <c r="EF64" s="14">
        <f>'СДП (план)'!AF64</f>
        <v>0</v>
      </c>
      <c r="EG64" s="14">
        <f>'СДП (план)'!AG64</f>
        <v>0</v>
      </c>
      <c r="EH64" s="43">
        <f t="shared" si="44"/>
        <v>0</v>
      </c>
      <c r="EI64" s="43">
        <f t="shared" si="45"/>
        <v>0</v>
      </c>
      <c r="EJ64" s="53">
        <f t="shared" ref="EJ64:ER64" si="2106">SUM(EJ65:EJ66)</f>
        <v>0</v>
      </c>
      <c r="EK64" s="53">
        <f t="shared" si="2106"/>
        <v>0</v>
      </c>
      <c r="EL64" s="53">
        <f t="shared" si="2106"/>
        <v>0</v>
      </c>
      <c r="EM64" s="53">
        <f t="shared" si="2106"/>
        <v>0</v>
      </c>
      <c r="EN64" s="53">
        <f t="shared" si="2106"/>
        <v>0</v>
      </c>
      <c r="EO64" s="53"/>
      <c r="EP64" s="97">
        <f t="shared" si="2106"/>
        <v>0</v>
      </c>
      <c r="EQ64" s="97">
        <f t="shared" si="2106"/>
        <v>0</v>
      </c>
      <c r="ER64" s="97">
        <f t="shared" si="2106"/>
        <v>0</v>
      </c>
      <c r="ES64" s="66">
        <f t="shared" si="46"/>
        <v>0</v>
      </c>
      <c r="ET64" s="66">
        <f t="shared" si="47"/>
        <v>0</v>
      </c>
      <c r="EU64" s="53">
        <f>'СДП (план)'!AH64</f>
        <v>0</v>
      </c>
      <c r="EV64" s="53">
        <f>'СДП (план)'!AI64</f>
        <v>0</v>
      </c>
      <c r="EW64" s="66">
        <f t="shared" si="48"/>
        <v>0</v>
      </c>
      <c r="EX64" s="66">
        <f t="shared" si="49"/>
        <v>0</v>
      </c>
      <c r="EY64" s="53">
        <f t="shared" ref="EY64:FG64" si="2107">SUM(EY65:EY66)</f>
        <v>0</v>
      </c>
      <c r="EZ64" s="53">
        <f t="shared" si="2107"/>
        <v>0</v>
      </c>
      <c r="FA64" s="53">
        <f t="shared" si="2107"/>
        <v>0</v>
      </c>
      <c r="FB64" s="53">
        <f t="shared" si="2107"/>
        <v>0</v>
      </c>
      <c r="FC64" s="53">
        <f t="shared" si="2107"/>
        <v>0</v>
      </c>
      <c r="FD64" s="53">
        <f t="shared" si="2107"/>
        <v>0</v>
      </c>
      <c r="FE64" s="97">
        <f t="shared" si="2107"/>
        <v>0</v>
      </c>
      <c r="FF64" s="97">
        <f t="shared" si="2107"/>
        <v>0</v>
      </c>
      <c r="FG64" s="97">
        <f t="shared" si="2107"/>
        <v>0</v>
      </c>
      <c r="FH64" s="66">
        <f t="shared" si="50"/>
        <v>0</v>
      </c>
      <c r="FI64" s="66">
        <f t="shared" si="51"/>
        <v>0</v>
      </c>
      <c r="FJ64" s="53">
        <f>'СДП (план)'!AJ64</f>
        <v>0</v>
      </c>
      <c r="FK64" s="53">
        <f>'СДП (план)'!AK64</f>
        <v>0</v>
      </c>
      <c r="FL64" s="66">
        <f t="shared" si="52"/>
        <v>0</v>
      </c>
      <c r="FM64" s="66">
        <f t="shared" si="53"/>
        <v>0</v>
      </c>
      <c r="FN64" s="53">
        <f t="shared" ref="FN64:FV64" si="2108">SUM(FN65:FN66)</f>
        <v>0</v>
      </c>
      <c r="FO64" s="53">
        <f t="shared" si="2108"/>
        <v>0</v>
      </c>
      <c r="FP64" s="53">
        <f t="shared" si="2108"/>
        <v>0</v>
      </c>
      <c r="FQ64" s="53">
        <f t="shared" si="2108"/>
        <v>0</v>
      </c>
      <c r="FR64" s="53">
        <f t="shared" si="2108"/>
        <v>0</v>
      </c>
      <c r="FS64" s="53">
        <f t="shared" si="2108"/>
        <v>0</v>
      </c>
      <c r="FT64" s="97">
        <f t="shared" si="2108"/>
        <v>0</v>
      </c>
      <c r="FU64" s="97">
        <f t="shared" si="2108"/>
        <v>0</v>
      </c>
      <c r="FV64" s="97">
        <f t="shared" si="2108"/>
        <v>0</v>
      </c>
      <c r="FW64" s="66">
        <f t="shared" si="54"/>
        <v>0</v>
      </c>
      <c r="FX64" s="66">
        <f t="shared" si="55"/>
        <v>0</v>
      </c>
      <c r="FY64" s="53">
        <f>'СДП (план)'!AL64</f>
        <v>0</v>
      </c>
      <c r="FZ64" s="53">
        <f>'СДП (план)'!AM64</f>
        <v>0</v>
      </c>
      <c r="GA64" s="66">
        <f t="shared" si="56"/>
        <v>0</v>
      </c>
      <c r="GB64" s="66">
        <f t="shared" si="57"/>
        <v>0</v>
      </c>
      <c r="GC64" s="53">
        <f t="shared" ref="GC64:GK64" si="2109">SUM(GC65:GC66)</f>
        <v>0</v>
      </c>
      <c r="GD64" s="53">
        <f t="shared" si="2109"/>
        <v>0</v>
      </c>
      <c r="GE64" s="53">
        <f t="shared" si="2109"/>
        <v>0</v>
      </c>
      <c r="GF64" s="53">
        <f t="shared" si="2109"/>
        <v>0</v>
      </c>
      <c r="GG64" s="53">
        <f t="shared" si="2109"/>
        <v>0</v>
      </c>
      <c r="GH64" s="53"/>
      <c r="GI64" s="97">
        <f t="shared" si="2109"/>
        <v>0</v>
      </c>
      <c r="GJ64" s="97">
        <f t="shared" si="2109"/>
        <v>0</v>
      </c>
      <c r="GK64" s="97">
        <f t="shared" si="2109"/>
        <v>0</v>
      </c>
      <c r="GL64" s="66">
        <f t="shared" si="58"/>
        <v>0</v>
      </c>
      <c r="GM64" s="66">
        <f t="shared" si="59"/>
        <v>0</v>
      </c>
      <c r="GN64" s="14">
        <f>'СДП (план)'!AN64</f>
        <v>0</v>
      </c>
      <c r="GO64" s="14">
        <f>'СДП (план)'!AO64</f>
        <v>0</v>
      </c>
      <c r="GP64" s="66">
        <f t="shared" si="60"/>
        <v>0</v>
      </c>
      <c r="GQ64" s="66">
        <f t="shared" si="61"/>
        <v>0</v>
      </c>
      <c r="GR64" s="53">
        <f t="shared" ref="GR64:GZ64" si="2110">SUM(GR65:GR66)</f>
        <v>0</v>
      </c>
      <c r="GS64" s="53">
        <f t="shared" si="2110"/>
        <v>0</v>
      </c>
      <c r="GT64" s="53">
        <f t="shared" si="2110"/>
        <v>0</v>
      </c>
      <c r="GU64" s="53">
        <f t="shared" si="2110"/>
        <v>0</v>
      </c>
      <c r="GV64" s="53">
        <f t="shared" si="2110"/>
        <v>0</v>
      </c>
      <c r="GW64" s="53">
        <f t="shared" si="2110"/>
        <v>0</v>
      </c>
      <c r="GX64" s="97">
        <f t="shared" si="2110"/>
        <v>0</v>
      </c>
      <c r="GY64" s="97">
        <f t="shared" si="2110"/>
        <v>0</v>
      </c>
      <c r="GZ64" s="97">
        <f t="shared" si="2110"/>
        <v>0</v>
      </c>
      <c r="HA64" s="66">
        <f t="shared" si="65"/>
        <v>0</v>
      </c>
      <c r="HB64" s="66">
        <f t="shared" si="66"/>
        <v>0</v>
      </c>
      <c r="HC64" s="14">
        <f>'СДП (план)'!AP64</f>
        <v>0</v>
      </c>
      <c r="HD64" s="14">
        <f>'СДП (план)'!AQ64</f>
        <v>0</v>
      </c>
      <c r="HE64" s="66">
        <f t="shared" si="67"/>
        <v>0</v>
      </c>
      <c r="HF64" s="66">
        <f t="shared" si="68"/>
        <v>0</v>
      </c>
      <c r="HG64" s="53">
        <f t="shared" ref="HG64:HO64" si="2111">SUM(HG65:HG66)</f>
        <v>0</v>
      </c>
      <c r="HH64" s="53">
        <f t="shared" si="2111"/>
        <v>0</v>
      </c>
      <c r="HI64" s="53">
        <f t="shared" si="2111"/>
        <v>0</v>
      </c>
      <c r="HJ64" s="53">
        <f t="shared" si="2111"/>
        <v>0</v>
      </c>
      <c r="HK64" s="53">
        <f t="shared" si="2111"/>
        <v>0</v>
      </c>
      <c r="HL64" s="53"/>
      <c r="HM64" s="97">
        <f t="shared" si="2111"/>
        <v>0</v>
      </c>
      <c r="HN64" s="97">
        <f t="shared" si="2111"/>
        <v>0</v>
      </c>
      <c r="HO64" s="97">
        <f t="shared" si="2111"/>
        <v>0</v>
      </c>
      <c r="HP64" s="66">
        <f t="shared" si="69"/>
        <v>0</v>
      </c>
      <c r="HQ64" s="66">
        <f t="shared" si="70"/>
        <v>0</v>
      </c>
      <c r="HR64" s="53">
        <f>'СДП (план)'!AR64</f>
        <v>0</v>
      </c>
      <c r="HS64" s="53">
        <f>'СДП (план)'!AS64</f>
        <v>0</v>
      </c>
      <c r="HT64" s="66">
        <f t="shared" si="71"/>
        <v>0</v>
      </c>
      <c r="HU64" s="66">
        <f t="shared" si="72"/>
        <v>0</v>
      </c>
      <c r="HV64" s="53">
        <f t="shared" ref="HV64:ID64" si="2112">SUM(HV65:HV66)</f>
        <v>0</v>
      </c>
      <c r="HW64" s="53">
        <f t="shared" si="2112"/>
        <v>0</v>
      </c>
      <c r="HX64" s="53">
        <f t="shared" si="2112"/>
        <v>0</v>
      </c>
      <c r="HY64" s="53">
        <f t="shared" si="2112"/>
        <v>0</v>
      </c>
      <c r="HZ64" s="53">
        <f t="shared" si="2112"/>
        <v>0</v>
      </c>
      <c r="IA64" s="53">
        <f t="shared" si="2112"/>
        <v>0</v>
      </c>
      <c r="IB64" s="97">
        <f t="shared" si="2112"/>
        <v>0</v>
      </c>
      <c r="IC64" s="97">
        <f t="shared" si="2112"/>
        <v>0</v>
      </c>
      <c r="ID64" s="97">
        <f t="shared" si="2112"/>
        <v>0</v>
      </c>
      <c r="IE64" s="66">
        <f t="shared" si="76"/>
        <v>0</v>
      </c>
      <c r="IF64" s="66">
        <f t="shared" si="77"/>
        <v>0</v>
      </c>
      <c r="IG64" s="53">
        <f>'СДП (план)'!AT64</f>
        <v>0</v>
      </c>
      <c r="IH64" s="53">
        <f>'СДП (план)'!AU64</f>
        <v>0</v>
      </c>
      <c r="II64" s="66">
        <f t="shared" si="78"/>
        <v>0</v>
      </c>
      <c r="IJ64" s="66">
        <f t="shared" si="79"/>
        <v>0</v>
      </c>
      <c r="IK64" s="53">
        <f t="shared" ref="IK64:IS64" si="2113">SUM(IK65:IK66)</f>
        <v>0</v>
      </c>
      <c r="IL64" s="53">
        <f t="shared" si="2113"/>
        <v>0</v>
      </c>
      <c r="IM64" s="53">
        <f t="shared" si="2113"/>
        <v>0</v>
      </c>
      <c r="IN64" s="53">
        <f t="shared" si="2113"/>
        <v>0</v>
      </c>
      <c r="IO64" s="53">
        <f t="shared" si="2113"/>
        <v>0</v>
      </c>
      <c r="IP64" s="53">
        <f t="shared" si="2113"/>
        <v>0</v>
      </c>
      <c r="IQ64" s="97">
        <f t="shared" si="2113"/>
        <v>0</v>
      </c>
      <c r="IR64" s="97">
        <f t="shared" si="2113"/>
        <v>0</v>
      </c>
      <c r="IS64" s="97">
        <f t="shared" si="2113"/>
        <v>0</v>
      </c>
      <c r="IT64" s="66">
        <f t="shared" si="80"/>
        <v>0</v>
      </c>
      <c r="IU64" s="66">
        <f t="shared" si="81"/>
        <v>0</v>
      </c>
      <c r="IV64" s="53">
        <f>'СДП (план)'!AV64</f>
        <v>0</v>
      </c>
      <c r="IW64" s="53">
        <f>'СДП (план)'!AW64</f>
        <v>0</v>
      </c>
      <c r="IX64" s="66">
        <f t="shared" si="82"/>
        <v>0</v>
      </c>
      <c r="IY64" s="66">
        <f t="shared" si="83"/>
        <v>0</v>
      </c>
      <c r="IZ64" s="53">
        <f t="shared" ref="IZ64:JH64" si="2114">SUM(IZ65:IZ66)</f>
        <v>0</v>
      </c>
      <c r="JA64" s="53">
        <f t="shared" si="2114"/>
        <v>0</v>
      </c>
      <c r="JB64" s="53">
        <f t="shared" si="2114"/>
        <v>0</v>
      </c>
      <c r="JC64" s="53">
        <f t="shared" si="2114"/>
        <v>0</v>
      </c>
      <c r="JD64" s="53">
        <f t="shared" si="2114"/>
        <v>0</v>
      </c>
      <c r="JE64" s="53">
        <f t="shared" si="2114"/>
        <v>0</v>
      </c>
      <c r="JF64" s="97">
        <f t="shared" si="2114"/>
        <v>0</v>
      </c>
      <c r="JG64" s="97">
        <f t="shared" si="2114"/>
        <v>0</v>
      </c>
      <c r="JH64" s="97">
        <f t="shared" si="2114"/>
        <v>0</v>
      </c>
      <c r="JI64" s="66">
        <f t="shared" si="84"/>
        <v>0</v>
      </c>
      <c r="JJ64" s="66">
        <f t="shared" si="85"/>
        <v>0</v>
      </c>
      <c r="JK64" s="53">
        <f>'СДП (план)'!AX64</f>
        <v>0</v>
      </c>
      <c r="JL64" s="53">
        <f>'СДП (план)'!AY64</f>
        <v>0</v>
      </c>
      <c r="JM64" s="66">
        <f t="shared" si="86"/>
        <v>0</v>
      </c>
      <c r="JN64" s="66">
        <f t="shared" si="87"/>
        <v>0</v>
      </c>
      <c r="JO64" s="53">
        <f t="shared" ref="JO64:JW64" si="2115">SUM(JO65:JO66)</f>
        <v>0</v>
      </c>
      <c r="JP64" s="53">
        <f t="shared" si="2115"/>
        <v>0</v>
      </c>
      <c r="JQ64" s="53">
        <f t="shared" si="2115"/>
        <v>0</v>
      </c>
      <c r="JR64" s="53">
        <f t="shared" si="2115"/>
        <v>0</v>
      </c>
      <c r="JS64" s="53">
        <f t="shared" si="2115"/>
        <v>0</v>
      </c>
      <c r="JT64" s="53">
        <f t="shared" si="2115"/>
        <v>0</v>
      </c>
      <c r="JU64" s="97">
        <f t="shared" si="2115"/>
        <v>0</v>
      </c>
      <c r="JV64" s="97">
        <f t="shared" si="2115"/>
        <v>0</v>
      </c>
      <c r="JW64" s="97">
        <f t="shared" si="2115"/>
        <v>0</v>
      </c>
      <c r="JX64" s="66">
        <f t="shared" si="88"/>
        <v>0</v>
      </c>
      <c r="JY64" s="66">
        <f t="shared" si="89"/>
        <v>0</v>
      </c>
      <c r="JZ64" s="53">
        <f>'СДП (план)'!AZ64</f>
        <v>0</v>
      </c>
      <c r="KA64" s="53">
        <f>'СДП (план)'!BA64</f>
        <v>0</v>
      </c>
      <c r="KB64" s="66">
        <f t="shared" si="90"/>
        <v>0</v>
      </c>
      <c r="KC64" s="66">
        <f t="shared" si="91"/>
        <v>0</v>
      </c>
      <c r="KD64" s="53">
        <f t="shared" ref="KD64:KL64" si="2116">SUM(KD65:KD66)</f>
        <v>0</v>
      </c>
      <c r="KE64" s="53">
        <f t="shared" si="2116"/>
        <v>0</v>
      </c>
      <c r="KF64" s="53">
        <f t="shared" si="2116"/>
        <v>0</v>
      </c>
      <c r="KG64" s="53">
        <f t="shared" si="2116"/>
        <v>0</v>
      </c>
      <c r="KH64" s="53">
        <f t="shared" si="2116"/>
        <v>0</v>
      </c>
      <c r="KI64" s="53">
        <f t="shared" si="2116"/>
        <v>0</v>
      </c>
      <c r="KJ64" s="97">
        <f t="shared" si="2116"/>
        <v>0</v>
      </c>
      <c r="KK64" s="97">
        <f t="shared" si="2116"/>
        <v>0</v>
      </c>
      <c r="KL64" s="97">
        <f t="shared" si="2116"/>
        <v>0</v>
      </c>
      <c r="KM64" s="66">
        <f t="shared" si="95"/>
        <v>0</v>
      </c>
      <c r="KN64" s="66">
        <f t="shared" si="96"/>
        <v>0</v>
      </c>
      <c r="KO64" s="53">
        <f>'СДП (план)'!BB64</f>
        <v>0</v>
      </c>
      <c r="KP64" s="53">
        <f>'СДП (план)'!BC64</f>
        <v>0</v>
      </c>
      <c r="KQ64" s="66">
        <f t="shared" si="97"/>
        <v>0</v>
      </c>
      <c r="KR64" s="66">
        <f t="shared" si="98"/>
        <v>0</v>
      </c>
      <c r="KS64" s="53">
        <f t="shared" ref="KS64:LA64" si="2117">SUM(KS65:KS66)</f>
        <v>0</v>
      </c>
      <c r="KT64" s="53">
        <f t="shared" si="2117"/>
        <v>0</v>
      </c>
      <c r="KU64" s="53">
        <f t="shared" si="2117"/>
        <v>0</v>
      </c>
      <c r="KV64" s="53">
        <f t="shared" si="2117"/>
        <v>0</v>
      </c>
      <c r="KW64" s="53">
        <f t="shared" si="2117"/>
        <v>0</v>
      </c>
      <c r="KX64" s="53">
        <f t="shared" si="2117"/>
        <v>0</v>
      </c>
      <c r="KY64" s="97">
        <f t="shared" si="2117"/>
        <v>0</v>
      </c>
      <c r="KZ64" s="97">
        <f t="shared" si="2117"/>
        <v>0</v>
      </c>
      <c r="LA64" s="97">
        <f t="shared" si="2117"/>
        <v>0</v>
      </c>
      <c r="LB64" s="66">
        <f t="shared" si="99"/>
        <v>0</v>
      </c>
      <c r="LC64" s="66">
        <f t="shared" si="100"/>
        <v>0</v>
      </c>
      <c r="LD64" s="53">
        <f>'СДП (план)'!BD64</f>
        <v>0</v>
      </c>
      <c r="LE64" s="53">
        <f>'СДП (план)'!BE64</f>
        <v>0</v>
      </c>
      <c r="LF64" s="66">
        <f t="shared" si="101"/>
        <v>0</v>
      </c>
      <c r="LG64" s="66">
        <f t="shared" si="102"/>
        <v>0</v>
      </c>
      <c r="LH64" s="53">
        <f t="shared" ref="LH64:LP64" si="2118">SUM(LH65:LH66)</f>
        <v>0</v>
      </c>
      <c r="LI64" s="53">
        <f t="shared" si="2118"/>
        <v>0</v>
      </c>
      <c r="LJ64" s="53">
        <f t="shared" si="2118"/>
        <v>0</v>
      </c>
      <c r="LK64" s="53">
        <f t="shared" si="2118"/>
        <v>0</v>
      </c>
      <c r="LL64" s="53">
        <f t="shared" si="2118"/>
        <v>0</v>
      </c>
      <c r="LM64" s="53">
        <f t="shared" si="2118"/>
        <v>0</v>
      </c>
      <c r="LN64" s="97">
        <f t="shared" si="2118"/>
        <v>0</v>
      </c>
      <c r="LO64" s="97">
        <f t="shared" si="2118"/>
        <v>0</v>
      </c>
      <c r="LP64" s="97">
        <f t="shared" si="2118"/>
        <v>0</v>
      </c>
      <c r="LQ64" s="66">
        <f t="shared" si="103"/>
        <v>0</v>
      </c>
      <c r="LR64" s="66">
        <f t="shared" si="104"/>
        <v>0</v>
      </c>
      <c r="LS64" s="53">
        <f>'СДП (план)'!BF64</f>
        <v>0</v>
      </c>
      <c r="LT64" s="53">
        <f>'СДП (план)'!BG64</f>
        <v>0</v>
      </c>
      <c r="LU64" s="66">
        <f t="shared" si="105"/>
        <v>0</v>
      </c>
      <c r="LV64" s="66">
        <f t="shared" si="106"/>
        <v>0</v>
      </c>
      <c r="LW64" s="53">
        <f t="shared" ref="LW64:ME64" si="2119">SUM(LW65:LW66)</f>
        <v>0</v>
      </c>
      <c r="LX64" s="53">
        <f t="shared" si="2119"/>
        <v>0</v>
      </c>
      <c r="LY64" s="53">
        <f t="shared" si="2119"/>
        <v>0</v>
      </c>
      <c r="LZ64" s="53">
        <f t="shared" si="2119"/>
        <v>0</v>
      </c>
      <c r="MA64" s="53">
        <f t="shared" si="2119"/>
        <v>0</v>
      </c>
      <c r="MB64" s="53">
        <f t="shared" si="2119"/>
        <v>0</v>
      </c>
      <c r="MC64" s="97">
        <f t="shared" si="2119"/>
        <v>0</v>
      </c>
      <c r="MD64" s="97">
        <f t="shared" si="2119"/>
        <v>0</v>
      </c>
      <c r="ME64" s="97">
        <f t="shared" si="2119"/>
        <v>0</v>
      </c>
      <c r="MF64" s="43">
        <f t="shared" si="617"/>
        <v>0</v>
      </c>
      <c r="MG64" s="43">
        <f t="shared" si="618"/>
        <v>0</v>
      </c>
      <c r="MH64" s="53">
        <f>'СДП (план)'!BH64</f>
        <v>0</v>
      </c>
      <c r="MI64" s="53">
        <f>'СДП (план)'!BI64</f>
        <v>0</v>
      </c>
      <c r="MJ64" s="66">
        <f t="shared" si="111"/>
        <v>0</v>
      </c>
      <c r="MK64" s="66">
        <f t="shared" si="112"/>
        <v>0</v>
      </c>
      <c r="ML64" s="53">
        <f t="shared" ref="ML64:MT64" si="2120">SUM(ML65:ML66)</f>
        <v>2</v>
      </c>
      <c r="MM64" s="53">
        <f t="shared" si="2120"/>
        <v>86509.38</v>
      </c>
      <c r="MN64" s="53">
        <f t="shared" si="2120"/>
        <v>11</v>
      </c>
      <c r="MO64" s="53">
        <f t="shared" si="2120"/>
        <v>0</v>
      </c>
      <c r="MP64" s="53">
        <f t="shared" si="2120"/>
        <v>0</v>
      </c>
      <c r="MQ64" s="53">
        <f t="shared" si="2120"/>
        <v>0</v>
      </c>
      <c r="MR64" s="97">
        <f t="shared" si="2120"/>
        <v>0</v>
      </c>
      <c r="MS64" s="97">
        <f t="shared" si="2120"/>
        <v>0</v>
      </c>
      <c r="MT64" s="97">
        <f t="shared" si="2120"/>
        <v>3.06</v>
      </c>
      <c r="MU64" s="66">
        <f t="shared" si="113"/>
        <v>2</v>
      </c>
      <c r="MV64" s="66">
        <f t="shared" si="114"/>
        <v>86509.38</v>
      </c>
      <c r="MW64" s="53">
        <f>'СДП (план)'!BJ64</f>
        <v>0</v>
      </c>
      <c r="MX64" s="53">
        <f>'СДП (план)'!BK64</f>
        <v>0</v>
      </c>
      <c r="MY64" s="66">
        <f t="shared" si="115"/>
        <v>0</v>
      </c>
      <c r="MZ64" s="66">
        <f t="shared" si="116"/>
        <v>0</v>
      </c>
      <c r="NA64" s="53">
        <f t="shared" ref="NA64:NI64" si="2121">SUM(NA65:NA66)</f>
        <v>0</v>
      </c>
      <c r="NB64" s="53">
        <f t="shared" si="2121"/>
        <v>0</v>
      </c>
      <c r="NC64" s="53">
        <f t="shared" si="2121"/>
        <v>0</v>
      </c>
      <c r="ND64" s="53">
        <f t="shared" si="2121"/>
        <v>0</v>
      </c>
      <c r="NE64" s="53">
        <f t="shared" si="2121"/>
        <v>0</v>
      </c>
      <c r="NF64" s="53">
        <f t="shared" si="2121"/>
        <v>0</v>
      </c>
      <c r="NG64" s="97">
        <f t="shared" si="2121"/>
        <v>0</v>
      </c>
      <c r="NH64" s="97">
        <f t="shared" si="2121"/>
        <v>0</v>
      </c>
      <c r="NI64" s="97">
        <f t="shared" si="2121"/>
        <v>0</v>
      </c>
      <c r="NJ64" s="66">
        <f t="shared" si="117"/>
        <v>0</v>
      </c>
      <c r="NK64" s="66">
        <f t="shared" si="118"/>
        <v>0</v>
      </c>
      <c r="NL64" s="53">
        <f>'СДП (план)'!BL64</f>
        <v>0</v>
      </c>
      <c r="NM64" s="53">
        <f>'СДП (план)'!BM64</f>
        <v>0</v>
      </c>
      <c r="NN64" s="66">
        <f t="shared" si="119"/>
        <v>0</v>
      </c>
      <c r="NO64" s="66">
        <f t="shared" si="120"/>
        <v>0</v>
      </c>
      <c r="NP64" s="53">
        <f t="shared" ref="NP64:NX64" si="2122">SUM(NP65:NP66)</f>
        <v>0</v>
      </c>
      <c r="NQ64" s="53">
        <f t="shared" si="2122"/>
        <v>0</v>
      </c>
      <c r="NR64" s="53">
        <f t="shared" si="2122"/>
        <v>0</v>
      </c>
      <c r="NS64" s="53">
        <f t="shared" si="2122"/>
        <v>0</v>
      </c>
      <c r="NT64" s="53">
        <f t="shared" si="2122"/>
        <v>0</v>
      </c>
      <c r="NU64" s="53">
        <f t="shared" si="2122"/>
        <v>0</v>
      </c>
      <c r="NV64" s="97">
        <f t="shared" si="2122"/>
        <v>0</v>
      </c>
      <c r="NW64" s="97">
        <f t="shared" si="2122"/>
        <v>0</v>
      </c>
      <c r="NX64" s="97">
        <f t="shared" si="2122"/>
        <v>0</v>
      </c>
      <c r="NY64" s="66">
        <f t="shared" si="121"/>
        <v>0</v>
      </c>
      <c r="NZ64" s="66">
        <f t="shared" si="122"/>
        <v>0</v>
      </c>
      <c r="OA64" s="53">
        <f>'СДП (план)'!BN64</f>
        <v>0</v>
      </c>
      <c r="OB64" s="53">
        <f>'СДП (план)'!BO64</f>
        <v>0</v>
      </c>
      <c r="OC64" s="66">
        <f t="shared" si="123"/>
        <v>0</v>
      </c>
      <c r="OD64" s="66">
        <f t="shared" si="124"/>
        <v>0</v>
      </c>
      <c r="OE64" s="53">
        <f t="shared" ref="OE64:OM64" si="2123">SUM(OE65:OE66)</f>
        <v>0</v>
      </c>
      <c r="OF64" s="53">
        <f t="shared" si="2123"/>
        <v>0</v>
      </c>
      <c r="OG64" s="53"/>
      <c r="OH64" s="53">
        <f t="shared" si="2123"/>
        <v>0</v>
      </c>
      <c r="OI64" s="53">
        <f t="shared" si="2123"/>
        <v>0</v>
      </c>
      <c r="OJ64" s="53"/>
      <c r="OK64" s="97">
        <f t="shared" si="2123"/>
        <v>0</v>
      </c>
      <c r="OL64" s="97">
        <f t="shared" si="2123"/>
        <v>0</v>
      </c>
      <c r="OM64" s="97">
        <f t="shared" si="2123"/>
        <v>0</v>
      </c>
      <c r="ON64" s="66">
        <f t="shared" si="125"/>
        <v>0</v>
      </c>
      <c r="OO64" s="66">
        <f t="shared" si="126"/>
        <v>0</v>
      </c>
      <c r="OP64" s="53">
        <f>'СДП (план)'!BP64</f>
        <v>15</v>
      </c>
      <c r="OQ64" s="53">
        <f>'СДП (план)'!BQ64</f>
        <v>540683.64</v>
      </c>
      <c r="OR64" s="66">
        <f t="shared" si="127"/>
        <v>15</v>
      </c>
      <c r="OS64" s="66">
        <f t="shared" si="128"/>
        <v>540683.64</v>
      </c>
      <c r="OT64" s="53">
        <f t="shared" ref="OT64:PB64" si="2124">SUM(OT65:OT66)</f>
        <v>0</v>
      </c>
      <c r="OU64" s="53">
        <f t="shared" si="2124"/>
        <v>0</v>
      </c>
      <c r="OV64" s="53">
        <f t="shared" si="2124"/>
        <v>0</v>
      </c>
      <c r="OW64" s="53">
        <f t="shared" si="2124"/>
        <v>0</v>
      </c>
      <c r="OX64" s="53">
        <f t="shared" si="2124"/>
        <v>0</v>
      </c>
      <c r="OY64" s="53">
        <f t="shared" si="2124"/>
        <v>0</v>
      </c>
      <c r="OZ64" s="97">
        <f t="shared" si="2124"/>
        <v>22.95</v>
      </c>
      <c r="PA64" s="97">
        <f t="shared" si="2124"/>
        <v>22.95</v>
      </c>
      <c r="PB64" s="97">
        <f t="shared" si="2124"/>
        <v>0</v>
      </c>
      <c r="PC64" s="66">
        <f t="shared" si="129"/>
        <v>-15</v>
      </c>
      <c r="PD64" s="66">
        <f t="shared" si="130"/>
        <v>-540683.64</v>
      </c>
      <c r="PE64" s="53">
        <f>'СДП (план)'!BR64</f>
        <v>0</v>
      </c>
      <c r="PF64" s="53">
        <f>'СДП (план)'!BS64</f>
        <v>0</v>
      </c>
      <c r="PG64" s="66">
        <f t="shared" si="131"/>
        <v>0</v>
      </c>
      <c r="PH64" s="66">
        <f t="shared" si="132"/>
        <v>0</v>
      </c>
      <c r="PI64" s="53">
        <f t="shared" ref="PI64:QF64" si="2125">SUM(PI65:PI66)</f>
        <v>0</v>
      </c>
      <c r="PJ64" s="53">
        <f t="shared" si="2125"/>
        <v>0</v>
      </c>
      <c r="PK64" s="53">
        <f t="shared" si="2125"/>
        <v>0</v>
      </c>
      <c r="PL64" s="53">
        <f t="shared" si="2125"/>
        <v>0</v>
      </c>
      <c r="PM64" s="53">
        <f t="shared" si="2125"/>
        <v>0</v>
      </c>
      <c r="PN64" s="53">
        <f t="shared" si="2125"/>
        <v>0</v>
      </c>
      <c r="PO64" s="97">
        <f t="shared" si="2125"/>
        <v>0</v>
      </c>
      <c r="PP64" s="97">
        <f t="shared" si="2125"/>
        <v>0</v>
      </c>
      <c r="PQ64" s="97">
        <f t="shared" si="2125"/>
        <v>0</v>
      </c>
      <c r="PR64" s="66">
        <f t="shared" si="136"/>
        <v>0</v>
      </c>
      <c r="PS64" s="66">
        <f t="shared" si="137"/>
        <v>0</v>
      </c>
      <c r="PT64" s="53">
        <f>'СДП (план)'!BT64</f>
        <v>0</v>
      </c>
      <c r="PU64" s="53">
        <f>'СДП (план)'!BU64</f>
        <v>0</v>
      </c>
      <c r="PV64" s="66">
        <f t="shared" si="138"/>
        <v>0</v>
      </c>
      <c r="PW64" s="66">
        <f t="shared" si="139"/>
        <v>0</v>
      </c>
      <c r="PX64" s="53">
        <f t="shared" si="2125"/>
        <v>0</v>
      </c>
      <c r="PY64" s="53">
        <f t="shared" si="2125"/>
        <v>0</v>
      </c>
      <c r="PZ64" s="53">
        <f t="shared" si="2125"/>
        <v>0</v>
      </c>
      <c r="QA64" s="53">
        <f t="shared" si="2125"/>
        <v>0</v>
      </c>
      <c r="QB64" s="53">
        <f t="shared" si="2125"/>
        <v>0</v>
      </c>
      <c r="QC64" s="53">
        <f t="shared" si="2125"/>
        <v>0</v>
      </c>
      <c r="QD64" s="97">
        <f t="shared" si="2125"/>
        <v>0</v>
      </c>
      <c r="QE64" s="97">
        <f t="shared" si="2125"/>
        <v>0</v>
      </c>
      <c r="QF64" s="97">
        <f t="shared" si="2125"/>
        <v>0</v>
      </c>
      <c r="QG64" s="66">
        <f t="shared" si="140"/>
        <v>0</v>
      </c>
      <c r="QH64" s="66">
        <f t="shared" si="141"/>
        <v>0</v>
      </c>
      <c r="QI64" s="53">
        <f>'СДП (план)'!BV64</f>
        <v>0</v>
      </c>
      <c r="QJ64" s="53">
        <f>'СДП (план)'!BW64</f>
        <v>0</v>
      </c>
      <c r="QK64" s="66">
        <f t="shared" si="142"/>
        <v>0</v>
      </c>
      <c r="QL64" s="66">
        <f t="shared" si="143"/>
        <v>0</v>
      </c>
      <c r="QM64" s="53">
        <f t="shared" ref="QM64:RJ64" si="2126">SUM(QM65:QM66)</f>
        <v>0</v>
      </c>
      <c r="QN64" s="53">
        <f t="shared" si="2126"/>
        <v>0</v>
      </c>
      <c r="QO64" s="53">
        <f t="shared" si="2126"/>
        <v>0</v>
      </c>
      <c r="QP64" s="53">
        <f t="shared" si="2126"/>
        <v>0</v>
      </c>
      <c r="QQ64" s="53">
        <f t="shared" si="2126"/>
        <v>0</v>
      </c>
      <c r="QR64" s="53">
        <f t="shared" si="2126"/>
        <v>0</v>
      </c>
      <c r="QS64" s="97">
        <f t="shared" si="2126"/>
        <v>0</v>
      </c>
      <c r="QT64" s="97">
        <f t="shared" si="2126"/>
        <v>0</v>
      </c>
      <c r="QU64" s="97">
        <f t="shared" si="2126"/>
        <v>0</v>
      </c>
      <c r="QV64" s="66">
        <f t="shared" si="1004"/>
        <v>0</v>
      </c>
      <c r="QW64" s="66">
        <f t="shared" si="1005"/>
        <v>0</v>
      </c>
      <c r="QX64" s="53">
        <f>'СДП (план)'!BX64</f>
        <v>0</v>
      </c>
      <c r="QY64" s="53">
        <f>'СДП (план)'!BY64</f>
        <v>0</v>
      </c>
      <c r="QZ64" s="66">
        <f t="shared" si="147"/>
        <v>0</v>
      </c>
      <c r="RA64" s="66">
        <f t="shared" si="148"/>
        <v>0</v>
      </c>
      <c r="RB64" s="53">
        <f t="shared" si="2126"/>
        <v>1</v>
      </c>
      <c r="RC64" s="53">
        <f t="shared" si="2126"/>
        <v>68086.62</v>
      </c>
      <c r="RD64" s="53">
        <f t="shared" si="2126"/>
        <v>21</v>
      </c>
      <c r="RE64" s="53">
        <f t="shared" si="2126"/>
        <v>0</v>
      </c>
      <c r="RF64" s="53">
        <f t="shared" si="2126"/>
        <v>0</v>
      </c>
      <c r="RG64" s="53">
        <f t="shared" si="2126"/>
        <v>0</v>
      </c>
      <c r="RH64" s="97">
        <f t="shared" si="2126"/>
        <v>0</v>
      </c>
      <c r="RI64" s="97">
        <f t="shared" si="2126"/>
        <v>0</v>
      </c>
      <c r="RJ64" s="97">
        <f t="shared" si="2126"/>
        <v>3.17</v>
      </c>
      <c r="RK64" s="66">
        <f t="shared" si="149"/>
        <v>1</v>
      </c>
      <c r="RL64" s="66">
        <f t="shared" si="150"/>
        <v>68086.62</v>
      </c>
      <c r="RM64" s="53">
        <f>'СДП (план)'!BZ64</f>
        <v>0</v>
      </c>
      <c r="RN64" s="53">
        <f>'СДП (план)'!CA64</f>
        <v>0</v>
      </c>
      <c r="RO64" s="66">
        <f t="shared" si="151"/>
        <v>0</v>
      </c>
      <c r="RP64" s="66">
        <f t="shared" si="152"/>
        <v>0</v>
      </c>
      <c r="RQ64" s="53">
        <f t="shared" ref="RQ64:RY64" si="2127">SUM(RQ65:RQ66)</f>
        <v>0</v>
      </c>
      <c r="RR64" s="53">
        <f t="shared" si="2127"/>
        <v>0</v>
      </c>
      <c r="RS64" s="53">
        <f t="shared" si="2127"/>
        <v>0</v>
      </c>
      <c r="RT64" s="53">
        <f t="shared" si="2127"/>
        <v>0</v>
      </c>
      <c r="RU64" s="53">
        <f t="shared" si="2127"/>
        <v>0</v>
      </c>
      <c r="RV64" s="53">
        <f t="shared" si="2127"/>
        <v>0</v>
      </c>
      <c r="RW64" s="97">
        <f t="shared" si="2127"/>
        <v>0</v>
      </c>
      <c r="RX64" s="97">
        <f t="shared" si="2127"/>
        <v>0</v>
      </c>
      <c r="RY64" s="97">
        <f t="shared" si="2127"/>
        <v>0</v>
      </c>
      <c r="RZ64" s="66">
        <f t="shared" si="153"/>
        <v>0</v>
      </c>
      <c r="SA64" s="66">
        <f t="shared" si="154"/>
        <v>0</v>
      </c>
      <c r="SB64" s="53">
        <f>'СДП (план)'!CB64</f>
        <v>0</v>
      </c>
      <c r="SC64" s="53">
        <f>'СДП (план)'!CC64</f>
        <v>0</v>
      </c>
      <c r="SD64" s="66">
        <f t="shared" si="1987"/>
        <v>0</v>
      </c>
      <c r="SE64" s="66">
        <f t="shared" si="1988"/>
        <v>0</v>
      </c>
      <c r="SF64" s="53">
        <f t="shared" ref="SF64:SN64" si="2128">SUM(SF65:SF66)</f>
        <v>0</v>
      </c>
      <c r="SG64" s="53">
        <f t="shared" si="2128"/>
        <v>0</v>
      </c>
      <c r="SH64" s="53">
        <f t="shared" si="2128"/>
        <v>0</v>
      </c>
      <c r="SI64" s="53">
        <f t="shared" si="2128"/>
        <v>0</v>
      </c>
      <c r="SJ64" s="53">
        <f t="shared" si="2128"/>
        <v>0</v>
      </c>
      <c r="SK64" s="53">
        <f t="shared" si="2128"/>
        <v>0</v>
      </c>
      <c r="SL64" s="97">
        <f t="shared" si="2128"/>
        <v>0</v>
      </c>
      <c r="SM64" s="97">
        <f t="shared" si="2128"/>
        <v>0</v>
      </c>
      <c r="SN64" s="97">
        <f t="shared" si="2128"/>
        <v>0</v>
      </c>
      <c r="SO64" s="66">
        <f t="shared" si="158"/>
        <v>0</v>
      </c>
      <c r="SP64" s="66">
        <f t="shared" si="159"/>
        <v>0</v>
      </c>
      <c r="SQ64" s="53">
        <f>'СДП (план)'!CD64</f>
        <v>0</v>
      </c>
      <c r="SR64" s="53">
        <f>'СДП (план)'!CE64</f>
        <v>0</v>
      </c>
      <c r="SS64" s="66">
        <f t="shared" si="1990"/>
        <v>0</v>
      </c>
      <c r="ST64" s="66">
        <f t="shared" si="1991"/>
        <v>0</v>
      </c>
      <c r="SU64" s="53">
        <f t="shared" ref="SU64:TC64" si="2129">SUM(SU65:SU66)</f>
        <v>0</v>
      </c>
      <c r="SV64" s="53">
        <f t="shared" si="2129"/>
        <v>0</v>
      </c>
      <c r="SW64" s="53">
        <f t="shared" si="2129"/>
        <v>0</v>
      </c>
      <c r="SX64" s="53">
        <f t="shared" si="2129"/>
        <v>0</v>
      </c>
      <c r="SY64" s="53">
        <f t="shared" si="2129"/>
        <v>0</v>
      </c>
      <c r="SZ64" s="53">
        <f t="shared" si="2129"/>
        <v>0</v>
      </c>
      <c r="TA64" s="97">
        <f t="shared" si="2129"/>
        <v>0</v>
      </c>
      <c r="TB64" s="97">
        <f t="shared" si="2129"/>
        <v>0</v>
      </c>
      <c r="TC64" s="97">
        <f t="shared" si="2129"/>
        <v>0</v>
      </c>
      <c r="TD64" s="66">
        <f t="shared" si="163"/>
        <v>0</v>
      </c>
      <c r="TE64" s="66">
        <f t="shared" si="164"/>
        <v>0</v>
      </c>
      <c r="TF64" s="14">
        <f>'СДП (план)'!CF64</f>
        <v>0</v>
      </c>
      <c r="TG64" s="14">
        <f>'СДП (план)'!CG64</f>
        <v>0</v>
      </c>
      <c r="TH64" s="66">
        <f t="shared" ref="TH64" si="2130">SUM(TF64/12*$A$2)</f>
        <v>0</v>
      </c>
      <c r="TI64" s="66">
        <f t="shared" ref="TI64" si="2131">SUM(TG64/12*$A$2)</f>
        <v>0</v>
      </c>
      <c r="TJ64" s="53">
        <f t="shared" ref="TJ64:TR64" si="2132">SUM(TJ65:TJ66)</f>
        <v>0</v>
      </c>
      <c r="TK64" s="53">
        <f t="shared" si="2132"/>
        <v>0</v>
      </c>
      <c r="TL64" s="53">
        <f t="shared" si="2132"/>
        <v>0</v>
      </c>
      <c r="TM64" s="53">
        <f t="shared" si="2132"/>
        <v>0</v>
      </c>
      <c r="TN64" s="53">
        <f t="shared" si="2132"/>
        <v>0</v>
      </c>
      <c r="TO64" s="53"/>
      <c r="TP64" s="97">
        <f t="shared" si="2132"/>
        <v>0</v>
      </c>
      <c r="TQ64" s="97">
        <f t="shared" si="2132"/>
        <v>0</v>
      </c>
      <c r="TR64" s="97">
        <f t="shared" si="2132"/>
        <v>0</v>
      </c>
      <c r="TS64" s="66">
        <f t="shared" si="168"/>
        <v>0</v>
      </c>
      <c r="TT64" s="66">
        <f t="shared" si="169"/>
        <v>0</v>
      </c>
      <c r="TU64" s="66">
        <f>'СДП (план)'!CH64</f>
        <v>90</v>
      </c>
      <c r="TV64" s="66">
        <f>'СДП (план)'!CI64</f>
        <v>8001660.7439999999</v>
      </c>
      <c r="TW64" s="66">
        <f t="shared" si="170"/>
        <v>90</v>
      </c>
      <c r="TX64" s="66">
        <f t="shared" si="171"/>
        <v>8001660.7440000009</v>
      </c>
      <c r="TY64" s="154">
        <f>SUM(TY65:TY66)</f>
        <v>111</v>
      </c>
      <c r="TZ64" s="154">
        <f>SUM(TZ65:TZ66)</f>
        <v>9924309.209999999</v>
      </c>
      <c r="UA64" s="154">
        <f>SUM(UA65:UA66)</f>
        <v>445</v>
      </c>
      <c r="UB64" s="154">
        <f t="shared" ref="UB64:UD64" si="2133">SUM(UB65:UB66)</f>
        <v>1</v>
      </c>
      <c r="UC64" s="154">
        <f t="shared" si="2133"/>
        <v>89619.199999999997</v>
      </c>
      <c r="UD64" s="154">
        <f t="shared" si="2133"/>
        <v>4</v>
      </c>
      <c r="UE64" s="97">
        <f t="shared" ref="UE64:UG64" si="2134">SUM(UE65:UE66)</f>
        <v>285.3</v>
      </c>
      <c r="UF64" s="97">
        <f t="shared" si="2134"/>
        <v>285.3</v>
      </c>
      <c r="UG64" s="97">
        <f t="shared" si="2134"/>
        <v>351.87</v>
      </c>
      <c r="UH64" s="66">
        <f t="shared" si="1025"/>
        <v>21</v>
      </c>
      <c r="UI64" s="66">
        <f t="shared" si="1026"/>
        <v>1922648.4659999982</v>
      </c>
      <c r="UJ64" s="66"/>
      <c r="UK64" s="66"/>
      <c r="UL64" s="66"/>
      <c r="UM64" s="66"/>
      <c r="UN64" s="66"/>
      <c r="UO64" s="66"/>
      <c r="UP64" s="66"/>
      <c r="UQ64" s="66"/>
      <c r="UR64" s="66"/>
      <c r="US64" s="66"/>
      <c r="UT64" s="66"/>
      <c r="UU64" s="66"/>
      <c r="UV64" s="66"/>
      <c r="UW64" s="43">
        <f t="shared" si="175"/>
        <v>0</v>
      </c>
      <c r="UX64" s="43">
        <f t="shared" si="176"/>
        <v>0</v>
      </c>
      <c r="UY64" s="97">
        <f>'СДП (план)'!CN64</f>
        <v>110</v>
      </c>
      <c r="UZ64" s="97">
        <f>'СДП (план)'!CO64</f>
        <v>8760064.095999999</v>
      </c>
      <c r="VA64" s="43">
        <f t="shared" si="177"/>
        <v>110</v>
      </c>
      <c r="VB64" s="43">
        <f t="shared" si="178"/>
        <v>8760064.095999999</v>
      </c>
      <c r="VC64" s="97">
        <f>SUM(VC65:VC66)</f>
        <v>115</v>
      </c>
      <c r="VD64" s="97">
        <f t="shared" ref="VD64:VM64" si="2135">SUM(VD65:VD66)</f>
        <v>10150028.6</v>
      </c>
      <c r="VE64" s="97">
        <f t="shared" si="2135"/>
        <v>489</v>
      </c>
      <c r="VF64" s="97">
        <f t="shared" si="2135"/>
        <v>1</v>
      </c>
      <c r="VG64" s="97">
        <f t="shared" si="2135"/>
        <v>89619.199999999997</v>
      </c>
      <c r="VH64" s="97">
        <f t="shared" si="2135"/>
        <v>4</v>
      </c>
      <c r="VI64" s="97">
        <f t="shared" si="2135"/>
        <v>317.54000000000002</v>
      </c>
      <c r="VJ64" s="97">
        <f t="shared" si="2135"/>
        <v>317.54000000000002</v>
      </c>
      <c r="VK64" s="97">
        <f t="shared" si="2135"/>
        <v>361.27</v>
      </c>
      <c r="VL64" s="66">
        <f t="shared" si="2135"/>
        <v>5</v>
      </c>
      <c r="VM64" s="66">
        <f t="shared" si="2135"/>
        <v>1389964.503999999</v>
      </c>
    </row>
    <row r="65" spans="1:587" s="32" customFormat="1" ht="25.5" x14ac:dyDescent="0.2">
      <c r="A65" s="171"/>
      <c r="B65" s="171">
        <v>42</v>
      </c>
      <c r="C65" s="245" t="s">
        <v>356</v>
      </c>
      <c r="D65" s="369" t="s">
        <v>185</v>
      </c>
      <c r="E65" s="370">
        <v>16026</v>
      </c>
      <c r="F65" s="136">
        <v>16828</v>
      </c>
      <c r="G65" s="371">
        <v>1.53</v>
      </c>
      <c r="H65" s="372"/>
      <c r="I65" s="373">
        <v>1</v>
      </c>
      <c r="J65" s="314"/>
      <c r="K65" s="184"/>
      <c r="L65" s="1">
        <v>1.4</v>
      </c>
      <c r="M65" s="1">
        <v>1.68</v>
      </c>
      <c r="N65" s="1">
        <v>2.23</v>
      </c>
      <c r="O65" s="9">
        <v>2.57</v>
      </c>
      <c r="P65" s="44">
        <f>'СДП (план)'!P65</f>
        <v>2</v>
      </c>
      <c r="Q65" s="44">
        <f>'СДП (план)'!Q65</f>
        <v>71518.52399999999</v>
      </c>
      <c r="R65" s="43">
        <f t="shared" si="19"/>
        <v>2</v>
      </c>
      <c r="S65" s="43">
        <f t="shared" si="20"/>
        <v>71518.52399999999</v>
      </c>
      <c r="T65" s="43">
        <f>VLOOKUP($C65,'факт СДП 12 мес'!$D$8:$HP$287,9,0)</f>
        <v>0</v>
      </c>
      <c r="U65" s="43">
        <f>VLOOKUP($C65,'факт СДП 12 мес'!$D$8:$HP$287,10,0)</f>
        <v>0</v>
      </c>
      <c r="V65" s="43">
        <f>VLOOKUP($C65,'факт СДП 12 мес'!$D$8:$HP$287,11,0)</f>
        <v>0</v>
      </c>
      <c r="W65" s="43">
        <f>VLOOKUP($C65,'факт СДП 12 мес'!$D$8:$HP$287,12,0)</f>
        <v>0</v>
      </c>
      <c r="X65" s="43">
        <f>VLOOKUP($C65,'факт СДП 12 мес'!$D$8:$HP$287,13,0)</f>
        <v>0</v>
      </c>
      <c r="Y65" s="43">
        <f>VLOOKUP($C65,'факт СДП 12 мес'!$D$8:$HP$287,14,0)</f>
        <v>0</v>
      </c>
      <c r="Z65" s="43">
        <f t="shared" ref="Z65:Z66" si="2136">SUM(P65*$G65)</f>
        <v>3.06</v>
      </c>
      <c r="AA65" s="43">
        <f t="shared" ref="AA65:AA66" si="2137">SUM(R65*$G65)</f>
        <v>3.06</v>
      </c>
      <c r="AB65" s="43">
        <f t="shared" ref="AB65:AB66" si="2138">SUM(T65*$G65)</f>
        <v>0</v>
      </c>
      <c r="AC65" s="43">
        <f t="shared" ref="AC65:AC66" si="2139">SUM(T65-R65)</f>
        <v>-2</v>
      </c>
      <c r="AD65" s="43">
        <f t="shared" si="1957"/>
        <v>-71518.52399999999</v>
      </c>
      <c r="AE65" s="135">
        <f>'СДП (план)'!R65</f>
        <v>0</v>
      </c>
      <c r="AF65" s="135">
        <f>'СДП (план)'!S65</f>
        <v>0</v>
      </c>
      <c r="AG65" s="43">
        <f t="shared" si="21"/>
        <v>0</v>
      </c>
      <c r="AH65" s="43">
        <f t="shared" si="22"/>
        <v>0</v>
      </c>
      <c r="AI65" s="43">
        <f>VLOOKUP($C65,'факт СДП 12 мес'!$D$8:$HP$287,3,0)</f>
        <v>0</v>
      </c>
      <c r="AJ65" s="43">
        <f>VLOOKUP($C65,'факт СДП 12 мес'!$D$8:$HP$287,4,0)</f>
        <v>0</v>
      </c>
      <c r="AK65" s="43">
        <f>VLOOKUP($C65,'факт СДП 12 мес'!$D$8:$HP$287,5,0)</f>
        <v>0</v>
      </c>
      <c r="AL65" s="43">
        <f>VLOOKUP($C65,'факт СДП 12 мес'!$D$8:$HP$287,6,0)</f>
        <v>0</v>
      </c>
      <c r="AM65" s="43">
        <f>VLOOKUP($C65,'факт СДП 12 мес'!$D$8:$HP$287,7,0)</f>
        <v>0</v>
      </c>
      <c r="AN65" s="43">
        <f>VLOOKUP($C65,'факт СДП 12 мес'!$D$8:$HP$287,8,0)</f>
        <v>0</v>
      </c>
      <c r="AO65" s="43">
        <f t="shared" ref="AO65:AO66" si="2140">SUM(AE65*$G65)</f>
        <v>0</v>
      </c>
      <c r="AP65" s="43">
        <f t="shared" ref="AP65:AP66" si="2141">SUM(AG65*$G65)</f>
        <v>0</v>
      </c>
      <c r="AQ65" s="43">
        <f t="shared" ref="AQ65:AQ66" si="2142">SUM(AI65*$G65)</f>
        <v>0</v>
      </c>
      <c r="AR65" s="43">
        <f t="shared" ref="AR65:AR66" si="2143">SUM(AI65-AG65)</f>
        <v>0</v>
      </c>
      <c r="AS65" s="43">
        <f t="shared" ref="AS65:AS66" si="2144">SUM(AJ65-AH65)</f>
        <v>0</v>
      </c>
      <c r="AT65" s="44">
        <f>'СДП (план)'!T65</f>
        <v>0</v>
      </c>
      <c r="AU65" s="43">
        <f>'СДП (план)'!U65</f>
        <v>0</v>
      </c>
      <c r="AV65" s="43">
        <f t="shared" si="25"/>
        <v>0</v>
      </c>
      <c r="AW65" s="43">
        <f t="shared" si="26"/>
        <v>0</v>
      </c>
      <c r="AX65" s="43">
        <f>VLOOKUP($C65,'факт СДП 12 мес'!$D$8:$HP$287,159,0)</f>
        <v>0</v>
      </c>
      <c r="AY65" s="43">
        <f>VLOOKUP($C65,'факт СДП 12 мес'!$D$8:$HP$287,160,0)</f>
        <v>0</v>
      </c>
      <c r="AZ65" s="43">
        <f>VLOOKUP($C65,'факт СДП 12 мес'!$D$8:$HP$287,161,0)</f>
        <v>0</v>
      </c>
      <c r="BA65" s="43">
        <f>VLOOKUP($C65,'факт СДП 12 мес'!$D$8:$HP$287,162,0)</f>
        <v>0</v>
      </c>
      <c r="BB65" s="43">
        <f>VLOOKUP($C65,'факт СДП 12 мес'!$D$8:$HP$287,163,0)</f>
        <v>0</v>
      </c>
      <c r="BC65" s="43">
        <f>VLOOKUP($C65,'факт СДП 12 мес'!$D$8:$HP$287,164,0)</f>
        <v>0</v>
      </c>
      <c r="BD65" s="43">
        <f t="shared" ref="BD65:BD66" si="2145">SUM(AT65*$G65)</f>
        <v>0</v>
      </c>
      <c r="BE65" s="43">
        <f t="shared" ref="BE65:BE66" si="2146">SUM(AV65*$G65)</f>
        <v>0</v>
      </c>
      <c r="BF65" s="43">
        <f t="shared" ref="BF65:BF66" si="2147">SUM(AX65*$G65)</f>
        <v>0</v>
      </c>
      <c r="BG65" s="43">
        <f t="shared" si="1960"/>
        <v>0</v>
      </c>
      <c r="BH65" s="43">
        <f t="shared" si="1961"/>
        <v>0</v>
      </c>
      <c r="BI65" s="87">
        <f>'СДП (план)'!V65</f>
        <v>0</v>
      </c>
      <c r="BJ65" s="3">
        <f>'СДП (план)'!W65</f>
        <v>0</v>
      </c>
      <c r="BK65" s="43">
        <f t="shared" si="27"/>
        <v>0</v>
      </c>
      <c r="BL65" s="43">
        <f t="shared" si="28"/>
        <v>0</v>
      </c>
      <c r="BM65" s="43">
        <f>VLOOKUP($C65,'факт СДП 12 мес'!$D$8:$HP$287,21,0)</f>
        <v>0</v>
      </c>
      <c r="BN65" s="43">
        <f>VLOOKUP($C65,'факт СДП 12 мес'!$D$8:$HP$287,22,0)</f>
        <v>0</v>
      </c>
      <c r="BO65" s="43">
        <f>VLOOKUP($C65,'факт СДП 12 мес'!$D$8:$HP$287,23,0)</f>
        <v>0</v>
      </c>
      <c r="BP65" s="43">
        <f>VLOOKUP($C65,'факт СДП 12 мес'!$D$8:$HP$287,24,0)</f>
        <v>0</v>
      </c>
      <c r="BQ65" s="43">
        <f>VLOOKUP($C65,'факт СДП 12 мес'!$D$8:$HP$287,25,0)</f>
        <v>0</v>
      </c>
      <c r="BR65" s="43">
        <f>VLOOKUP($C65,'факт СДП 12 мес'!$D$8:$HP$287,26,0)</f>
        <v>0</v>
      </c>
      <c r="BS65" s="43">
        <f t="shared" ref="BS65:BS66" si="2148">SUM(BI65*$G65)</f>
        <v>0</v>
      </c>
      <c r="BT65" s="43">
        <f t="shared" ref="BT65:BT66" si="2149">SUM(BK65*$G65)</f>
        <v>0</v>
      </c>
      <c r="BU65" s="43">
        <f t="shared" ref="BU65:BU66" si="2150">SUM(BM65*$G65)</f>
        <v>0</v>
      </c>
      <c r="BV65" s="43">
        <f t="shared" si="1489"/>
        <v>0</v>
      </c>
      <c r="BW65" s="43">
        <f t="shared" si="1490"/>
        <v>0</v>
      </c>
      <c r="BX65" s="44">
        <f>'СДП (план)'!X65</f>
        <v>0</v>
      </c>
      <c r="BY65" s="43">
        <f>'СДП (план)'!Y65</f>
        <v>0</v>
      </c>
      <c r="BZ65" s="43">
        <f t="shared" si="30"/>
        <v>0</v>
      </c>
      <c r="CA65" s="43">
        <f t="shared" si="31"/>
        <v>0</v>
      </c>
      <c r="CB65" s="43">
        <f>VLOOKUP($C65,'факт СДП 12 мес'!$D$8:$HP$287,15,0)</f>
        <v>0</v>
      </c>
      <c r="CC65" s="43">
        <f>VLOOKUP($C65,'факт СДП 12 мес'!$D$8:$HP$287,16,0)</f>
        <v>0</v>
      </c>
      <c r="CD65" s="43">
        <f>VLOOKUP($C65,'факт СДП 12 мес'!$D$8:$HP$287,17,0)</f>
        <v>0</v>
      </c>
      <c r="CE65" s="43">
        <f>VLOOKUP($C65,'факт СДП 12 мес'!$D$8:$HP$287,18,0)</f>
        <v>0</v>
      </c>
      <c r="CF65" s="43">
        <f>VLOOKUP($C65,'факт СДП 12 мес'!$D$8:$HP$287,19,0)</f>
        <v>0</v>
      </c>
      <c r="CG65" s="43">
        <f>VLOOKUP($C65,'факт СДП 12 мес'!$D$8:$HP$287,20,0)</f>
        <v>0</v>
      </c>
      <c r="CH65" s="43">
        <f t="shared" ref="CH65:CH66" si="2151">SUM(BX65*$G65)</f>
        <v>0</v>
      </c>
      <c r="CI65" s="43">
        <f t="shared" ref="CI65:CI66" si="2152">SUM(BZ65*$G65)</f>
        <v>0</v>
      </c>
      <c r="CJ65" s="43">
        <f t="shared" ref="CJ65:CJ66" si="2153">SUM(CB65*$G65)</f>
        <v>0</v>
      </c>
      <c r="CK65" s="43">
        <f t="shared" si="936"/>
        <v>0</v>
      </c>
      <c r="CL65" s="43">
        <f t="shared" si="937"/>
        <v>0</v>
      </c>
      <c r="CM65" s="45">
        <f>'СДП (план)'!Z65</f>
        <v>0</v>
      </c>
      <c r="CN65" s="43">
        <f>'СДП (план)'!AA65</f>
        <v>0</v>
      </c>
      <c r="CO65" s="43">
        <f t="shared" si="32"/>
        <v>0</v>
      </c>
      <c r="CP65" s="43">
        <f t="shared" si="33"/>
        <v>0</v>
      </c>
      <c r="CQ65" s="43">
        <f>VLOOKUP($C65,'факт СДП 12 мес'!$D$8:$HP$287,165,0)</f>
        <v>0</v>
      </c>
      <c r="CR65" s="43">
        <f>VLOOKUP($C65,'факт СДП 12 мес'!$D$8:$HP$287,166,0)</f>
        <v>0</v>
      </c>
      <c r="CS65" s="43">
        <f>VLOOKUP($C65,'факт СДП 12 мес'!$D$8:$HP$287,167,0)</f>
        <v>0</v>
      </c>
      <c r="CT65" s="43">
        <f>VLOOKUP($C65,'факт СДП 12 мес'!$D$8:$HP$287,168,0)</f>
        <v>0</v>
      </c>
      <c r="CU65" s="43">
        <f>VLOOKUP($C65,'факт СДП 12 мес'!$D$8:$HP$287,169,0)</f>
        <v>0</v>
      </c>
      <c r="CV65" s="43">
        <f>VLOOKUP($C65,'факт СДП 12 мес'!$D$8:$HP$287,170,0)</f>
        <v>0</v>
      </c>
      <c r="CW65" s="43">
        <f t="shared" ref="CW65:CW66" si="2154">SUM(CM65*$G65)</f>
        <v>0</v>
      </c>
      <c r="CX65" s="43">
        <f t="shared" ref="CX65:CX66" si="2155">SUM(CO65*$G65)</f>
        <v>0</v>
      </c>
      <c r="CY65" s="43">
        <f t="shared" ref="CY65:CY66" si="2156">SUM(CQ65*$G65)</f>
        <v>0</v>
      </c>
      <c r="CZ65" s="43">
        <f t="shared" si="34"/>
        <v>0</v>
      </c>
      <c r="DA65" s="43">
        <f t="shared" si="35"/>
        <v>0</v>
      </c>
      <c r="DB65" s="5">
        <f>'СДП (план)'!AB65</f>
        <v>0</v>
      </c>
      <c r="DC65" s="3">
        <f>'СДП (план)'!AC65</f>
        <v>0</v>
      </c>
      <c r="DD65" s="43">
        <f t="shared" si="36"/>
        <v>0</v>
      </c>
      <c r="DE65" s="43">
        <f t="shared" si="37"/>
        <v>0</v>
      </c>
      <c r="DF65" s="43">
        <f>VLOOKUP($C65,'факт СДП 12 мес'!$D$8:$HP$287,57,0)</f>
        <v>0</v>
      </c>
      <c r="DG65" s="43">
        <f>VLOOKUP($C65,'факт СДП 12 мес'!$D$8:$HP$287,58,0)</f>
        <v>0</v>
      </c>
      <c r="DH65" s="43">
        <f>VLOOKUP($C65,'факт СДП 12 мес'!$D$8:$HP$287,59,0)</f>
        <v>0</v>
      </c>
      <c r="DI65" s="43">
        <f>VLOOKUP($C65,'факт СДП 12 мес'!$D$8:$HP$287,60,0)</f>
        <v>0</v>
      </c>
      <c r="DJ65" s="43">
        <f>VLOOKUP($C65,'факт СДП 12 мес'!$D$8:$HP$287,61,0)</f>
        <v>0</v>
      </c>
      <c r="DK65" s="43">
        <f>VLOOKUP($C65,'факт СДП 12 мес'!$D$8:$HP$287,62,0)</f>
        <v>0</v>
      </c>
      <c r="DL65" s="43">
        <f t="shared" ref="DL65:DL66" si="2157">SUM(DB65*$G65)</f>
        <v>0</v>
      </c>
      <c r="DM65" s="43">
        <f t="shared" ref="DM65:DM66" si="2158">SUM(DD65*$G65)</f>
        <v>0</v>
      </c>
      <c r="DN65" s="43">
        <f t="shared" ref="DN65:DN66" si="2159">SUM(DF65*$G65)</f>
        <v>0</v>
      </c>
      <c r="DO65" s="43">
        <f t="shared" si="38"/>
        <v>0</v>
      </c>
      <c r="DP65" s="43">
        <f t="shared" si="39"/>
        <v>0</v>
      </c>
      <c r="DQ65" s="5">
        <f>'СДП (план)'!AD65</f>
        <v>2</v>
      </c>
      <c r="DR65" s="3">
        <f>'СДП (план)'!AE65</f>
        <v>71518.52399999999</v>
      </c>
      <c r="DS65" s="43">
        <f t="shared" si="40"/>
        <v>2</v>
      </c>
      <c r="DT65" s="43">
        <f t="shared" si="41"/>
        <v>71518.52399999999</v>
      </c>
      <c r="DU65" s="43">
        <f>VLOOKUP($C65,'факт СДП 12 мес'!$D$8:$HP$287,33,0)</f>
        <v>0</v>
      </c>
      <c r="DV65" s="43">
        <f>VLOOKUP($C65,'факт СДП 12 мес'!$D$8:$HP$287,34,0)</f>
        <v>0</v>
      </c>
      <c r="DW65" s="43">
        <f>VLOOKUP($C65,'факт СДП 12 мес'!$D$8:$HP$287,35,0)</f>
        <v>0</v>
      </c>
      <c r="DX65" s="43">
        <f>VLOOKUP($C65,'факт СДП 12 мес'!$D$8:$HP$287,36,0)</f>
        <v>0</v>
      </c>
      <c r="DY65" s="43">
        <f>VLOOKUP($C65,'факт СДП 12 мес'!$D$8:$HP$287,37,0)</f>
        <v>0</v>
      </c>
      <c r="DZ65" s="43">
        <f>VLOOKUP($C65,'факт СДП 12 мес'!$D$8:$HP$287,38,0)</f>
        <v>0</v>
      </c>
      <c r="EA65" s="43">
        <f t="shared" ref="EA65:EA66" si="2160">SUM(DQ65*$G65)</f>
        <v>3.06</v>
      </c>
      <c r="EB65" s="43">
        <f t="shared" ref="EB65:EB66" si="2161">SUM(DS65*$G65)</f>
        <v>3.06</v>
      </c>
      <c r="EC65" s="43">
        <f t="shared" ref="EC65:EC66" si="2162">SUM(DU65*$G65)</f>
        <v>0</v>
      </c>
      <c r="ED65" s="43">
        <f t="shared" ref="ED65:ED66" si="2163">SUM(DU65-DS65)</f>
        <v>-2</v>
      </c>
      <c r="EE65" s="43">
        <f t="shared" ref="EE65:EE66" si="2164">SUM(DV65-DT65)</f>
        <v>-71518.52399999999</v>
      </c>
      <c r="EF65" s="5">
        <f>'СДП (план)'!AF65</f>
        <v>0</v>
      </c>
      <c r="EG65" s="3">
        <f>'СДП (план)'!AG65</f>
        <v>0</v>
      </c>
      <c r="EH65" s="43">
        <f t="shared" si="44"/>
        <v>0</v>
      </c>
      <c r="EI65" s="43">
        <f t="shared" si="45"/>
        <v>0</v>
      </c>
      <c r="EJ65" s="43">
        <f>VLOOKUP($C65,'факт СДП 12 мес'!$D$8:$HP$287,27,0)</f>
        <v>0</v>
      </c>
      <c r="EK65" s="43">
        <f>VLOOKUP($C65,'факт СДП 12 мес'!$D$8:$HP$287,28,0)</f>
        <v>0</v>
      </c>
      <c r="EL65" s="43">
        <f>VLOOKUP($C65,'факт СДП 12 мес'!$D$8:$HP$287,29,0)</f>
        <v>0</v>
      </c>
      <c r="EM65" s="43">
        <f>VLOOKUP($C65,'факт СДП 12 мес'!$D$8:$HP$287,30,0)</f>
        <v>0</v>
      </c>
      <c r="EN65" s="43">
        <f>VLOOKUP($C65,'факт СДП 12 мес'!$D$8:$HP$287,31,0)</f>
        <v>0</v>
      </c>
      <c r="EO65" s="43">
        <f>VLOOKUP($C65,'факт СДП 12 мес'!$D$8:$HP$287,32,0)</f>
        <v>0</v>
      </c>
      <c r="EP65" s="43">
        <f t="shared" ref="EP65:EP66" si="2165">SUM(EF65*$G65)</f>
        <v>0</v>
      </c>
      <c r="EQ65" s="43">
        <f t="shared" ref="EQ65:EQ66" si="2166">SUM(EH65*$G65)</f>
        <v>0</v>
      </c>
      <c r="ER65" s="43">
        <f t="shared" ref="ER65:ER66" si="2167">SUM(EJ65*$G65)</f>
        <v>0</v>
      </c>
      <c r="ES65" s="43">
        <f t="shared" ref="ES65:ES66" si="2168">SUM(EJ65-EH65)</f>
        <v>0</v>
      </c>
      <c r="ET65" s="43">
        <f t="shared" ref="ET65:ET66" si="2169">SUM(EK65-EI65)</f>
        <v>0</v>
      </c>
      <c r="EU65" s="44">
        <f>'СДП (план)'!AH65</f>
        <v>0</v>
      </c>
      <c r="EV65" s="43">
        <f>'СДП (план)'!AI65</f>
        <v>0</v>
      </c>
      <c r="EW65" s="43">
        <f t="shared" si="48"/>
        <v>0</v>
      </c>
      <c r="EX65" s="43">
        <f t="shared" si="49"/>
        <v>0</v>
      </c>
      <c r="EY65" s="43">
        <f>VLOOKUP($C65,'факт СДП 12 мес'!$D$8:$HP$287,87,0)</f>
        <v>0</v>
      </c>
      <c r="EZ65" s="43">
        <f>VLOOKUP($C65,'факт СДП 12 мес'!$D$8:$HP$287,88,0)</f>
        <v>0</v>
      </c>
      <c r="FA65" s="43">
        <f>VLOOKUP($C65,'факт СДП 12 мес'!$D$8:$HP$287,89,0)</f>
        <v>0</v>
      </c>
      <c r="FB65" s="43">
        <f>VLOOKUP($C65,'факт СДП 12 мес'!$D$8:$HP$287,90,0)</f>
        <v>0</v>
      </c>
      <c r="FC65" s="43">
        <f>VLOOKUP($C65,'факт СДП 12 мес'!$D$8:$HP$287,91,0)</f>
        <v>0</v>
      </c>
      <c r="FD65" s="43">
        <f>VLOOKUP($C65,'факт СДП 12 мес'!$D$8:$HP$287,92,0)</f>
        <v>0</v>
      </c>
      <c r="FE65" s="43">
        <f t="shared" ref="FE65:FE66" si="2170">SUM(EU65*$G65)</f>
        <v>0</v>
      </c>
      <c r="FF65" s="43">
        <f t="shared" ref="FF65:FF66" si="2171">SUM(EW65*$G65)</f>
        <v>0</v>
      </c>
      <c r="FG65" s="43">
        <f t="shared" ref="FG65:FG66" si="2172">SUM(EY65*$G65)</f>
        <v>0</v>
      </c>
      <c r="FH65" s="43">
        <f t="shared" si="50"/>
        <v>0</v>
      </c>
      <c r="FI65" s="43">
        <f t="shared" si="51"/>
        <v>0</v>
      </c>
      <c r="FJ65" s="44">
        <f>'СДП (план)'!AJ65</f>
        <v>0</v>
      </c>
      <c r="FK65" s="43">
        <f>'СДП (план)'!AK65</f>
        <v>0</v>
      </c>
      <c r="FL65" s="43">
        <f t="shared" si="52"/>
        <v>0</v>
      </c>
      <c r="FM65" s="43">
        <f t="shared" si="53"/>
        <v>0</v>
      </c>
      <c r="FN65" s="43">
        <f>VLOOKUP($C65,'факт СДП 12 мес'!$D$8:$HP$287,39,0)</f>
        <v>0</v>
      </c>
      <c r="FO65" s="43">
        <f>VLOOKUP($C65,'факт СДП 12 мес'!$D$8:$HP$287,40,0)</f>
        <v>0</v>
      </c>
      <c r="FP65" s="43">
        <f>VLOOKUP($C65,'факт СДП 12 мес'!$D$8:$HP$287,41,0)</f>
        <v>0</v>
      </c>
      <c r="FQ65" s="43">
        <f>VLOOKUP($C65,'факт СДП 12 мес'!$D$8:$HP$287,42,0)</f>
        <v>0</v>
      </c>
      <c r="FR65" s="43">
        <f>VLOOKUP($C65,'факт СДП 12 мес'!$D$8:$HP$287,43,0)</f>
        <v>0</v>
      </c>
      <c r="FS65" s="43">
        <f>VLOOKUP($C65,'факт СДП 12 мес'!$D$8:$HP$287,44,0)</f>
        <v>0</v>
      </c>
      <c r="FT65" s="43">
        <f t="shared" ref="FT65:FT66" si="2173">SUM(FJ65*$G65)</f>
        <v>0</v>
      </c>
      <c r="FU65" s="43">
        <f t="shared" ref="FU65:FU66" si="2174">SUM(FL65*$G65)</f>
        <v>0</v>
      </c>
      <c r="FV65" s="43">
        <f t="shared" ref="FV65:FV66" si="2175">SUM(FN65*$G65)</f>
        <v>0</v>
      </c>
      <c r="FW65" s="43">
        <f t="shared" si="54"/>
        <v>0</v>
      </c>
      <c r="FX65" s="43">
        <f t="shared" si="55"/>
        <v>0</v>
      </c>
      <c r="FY65" s="44">
        <f>'СДП (план)'!AL65</f>
        <v>0</v>
      </c>
      <c r="FZ65" s="43">
        <f>'СДП (план)'!AM65</f>
        <v>0</v>
      </c>
      <c r="GA65" s="43">
        <f t="shared" si="56"/>
        <v>0</v>
      </c>
      <c r="GB65" s="43">
        <f t="shared" si="57"/>
        <v>0</v>
      </c>
      <c r="GC65" s="43">
        <f>VLOOKUP($C65,'факт СДП 12 мес'!$D$8:$HP$287,45,0)</f>
        <v>0</v>
      </c>
      <c r="GD65" s="43">
        <f>VLOOKUP($C65,'факт СДП 12 мес'!$D$8:$HP$287,46,0)</f>
        <v>0</v>
      </c>
      <c r="GE65" s="43">
        <f>VLOOKUP($C65,'факт СДП 12 мес'!$D$8:$HP$287,47,0)</f>
        <v>0</v>
      </c>
      <c r="GF65" s="43">
        <f>VLOOKUP($C65,'факт СДП 12 мес'!$D$8:$HP$287,48,0)</f>
        <v>0</v>
      </c>
      <c r="GG65" s="43">
        <f>VLOOKUP($C65,'факт СДП 12 мес'!$D$8:$HP$287,49,0)</f>
        <v>0</v>
      </c>
      <c r="GH65" s="43">
        <f>VLOOKUP($C65,'факт СДП 12 мес'!$D$8:$HP$287,50,0)</f>
        <v>0</v>
      </c>
      <c r="GI65" s="43">
        <f t="shared" ref="GI65:GI66" si="2176">SUM(FY65*$G65)</f>
        <v>0</v>
      </c>
      <c r="GJ65" s="43">
        <f t="shared" ref="GJ65:GJ66" si="2177">SUM(GA65*$G65)</f>
        <v>0</v>
      </c>
      <c r="GK65" s="43">
        <f t="shared" ref="GK65:GK66" si="2178">SUM(GC65*$G65)</f>
        <v>0</v>
      </c>
      <c r="GL65" s="43">
        <f t="shared" si="58"/>
        <v>0</v>
      </c>
      <c r="GM65" s="43">
        <f t="shared" si="59"/>
        <v>0</v>
      </c>
      <c r="GN65" s="5">
        <f>'СДП (план)'!AN65</f>
        <v>0</v>
      </c>
      <c r="GO65" s="3">
        <f>'СДП (план)'!AO65</f>
        <v>0</v>
      </c>
      <c r="GP65" s="43">
        <f t="shared" si="60"/>
        <v>0</v>
      </c>
      <c r="GQ65" s="43">
        <f t="shared" si="61"/>
        <v>0</v>
      </c>
      <c r="GR65" s="43">
        <f>VLOOKUP($C65,'факт СДП 12 мес'!$D$8:$HP$287,51,0)</f>
        <v>0</v>
      </c>
      <c r="GS65" s="43">
        <f>VLOOKUP($C65,'факт СДП 12 мес'!$D$8:$HP$287,52,0)</f>
        <v>0</v>
      </c>
      <c r="GT65" s="43">
        <f>VLOOKUP($C65,'факт СДП 12 мес'!$D$8:$HP$287,53,0)</f>
        <v>0</v>
      </c>
      <c r="GU65" s="43">
        <f>VLOOKUP($C65,'факт СДП 12 мес'!$D$8:$HP$287,54,0)</f>
        <v>0</v>
      </c>
      <c r="GV65" s="43">
        <f>VLOOKUP($C65,'факт СДП 12 мес'!$D$8:$HP$287,55,0)</f>
        <v>0</v>
      </c>
      <c r="GW65" s="43">
        <f>VLOOKUP($C65,'факт СДП 12 мес'!$D$8:$HP$287,56,0)</f>
        <v>0</v>
      </c>
      <c r="GX65" s="43">
        <f>SUM(GN65*$G65)</f>
        <v>0</v>
      </c>
      <c r="GY65" s="43">
        <f>SUM(GP65*$G65)</f>
        <v>0</v>
      </c>
      <c r="GZ65" s="43">
        <f>SUM(GR65*$G65)</f>
        <v>0</v>
      </c>
      <c r="HA65" s="43">
        <f t="shared" si="65"/>
        <v>0</v>
      </c>
      <c r="HB65" s="43">
        <f t="shared" si="66"/>
        <v>0</v>
      </c>
      <c r="HC65" s="5">
        <f>'СДП (план)'!AP65</f>
        <v>0</v>
      </c>
      <c r="HD65" s="3">
        <f>'СДП (план)'!AQ65</f>
        <v>0</v>
      </c>
      <c r="HE65" s="43">
        <f t="shared" si="67"/>
        <v>0</v>
      </c>
      <c r="HF65" s="43">
        <f t="shared" si="68"/>
        <v>0</v>
      </c>
      <c r="HG65" s="43">
        <f>VLOOKUP($C65,'факт СДП 12 мес'!$D$8:$HP$287,141,0)</f>
        <v>0</v>
      </c>
      <c r="HH65" s="43">
        <f>VLOOKUP($C65,'факт СДП 12 мес'!$D$8:$HP$287,142,0)</f>
        <v>0</v>
      </c>
      <c r="HI65" s="43">
        <f>VLOOKUP($C65,'факт СДП 12 мес'!$D$8:$HP$287,143,0)</f>
        <v>0</v>
      </c>
      <c r="HJ65" s="43">
        <f>VLOOKUP($C65,'факт СДП 12 мес'!$D$8:$HP$287,144,0)</f>
        <v>0</v>
      </c>
      <c r="HK65" s="43">
        <f>VLOOKUP($C65,'факт СДП 12 мес'!$D$8:$HP$287,145,0)</f>
        <v>0</v>
      </c>
      <c r="HL65" s="43">
        <f>VLOOKUP($C65,'факт СДП 12 мес'!$D$8:$HP$287,146,0)</f>
        <v>0</v>
      </c>
      <c r="HM65" s="43">
        <f t="shared" ref="HM65:HM66" si="2179">SUM(HC65*$G65)</f>
        <v>0</v>
      </c>
      <c r="HN65" s="43">
        <f t="shared" ref="HN65:HN66" si="2180">SUM(HE65*$G65)</f>
        <v>0</v>
      </c>
      <c r="HO65" s="43">
        <f t="shared" ref="HO65:HO66" si="2181">SUM(HG65*$G65)</f>
        <v>0</v>
      </c>
      <c r="HP65" s="43">
        <f t="shared" si="69"/>
        <v>0</v>
      </c>
      <c r="HQ65" s="43">
        <f t="shared" si="70"/>
        <v>0</v>
      </c>
      <c r="HR65" s="44">
        <f>'СДП (план)'!AR65</f>
        <v>0</v>
      </c>
      <c r="HS65" s="43">
        <f>'СДП (план)'!AS65</f>
        <v>0</v>
      </c>
      <c r="HT65" s="43">
        <f t="shared" si="71"/>
        <v>0</v>
      </c>
      <c r="HU65" s="43">
        <f t="shared" si="72"/>
        <v>0</v>
      </c>
      <c r="HV65" s="43">
        <f>VLOOKUP($C65,'факт СДП 12 мес'!$D$8:$HP$287,171,0)</f>
        <v>0</v>
      </c>
      <c r="HW65" s="43">
        <f>VLOOKUP($C65,'факт СДП 12 мес'!$D$8:$HP$287,172,0)</f>
        <v>0</v>
      </c>
      <c r="HX65" s="43">
        <f>VLOOKUP($C65,'факт СДП 12 мес'!$D$8:$HP$287,173,0)</f>
        <v>0</v>
      </c>
      <c r="HY65" s="43">
        <f>VLOOKUP($C65,'факт СДП 12 мес'!$D$8:$HP$287,174,0)</f>
        <v>0</v>
      </c>
      <c r="HZ65" s="43">
        <f>VLOOKUP($C65,'факт СДП 12 мес'!$D$8:$HP$287,175,0)</f>
        <v>0</v>
      </c>
      <c r="IA65" s="43">
        <f>VLOOKUP($C65,'факт СДП 12 мес'!$D$8:$HP$287,176,0)</f>
        <v>0</v>
      </c>
      <c r="IB65" s="43">
        <f>SUM(HR65*$G65)</f>
        <v>0</v>
      </c>
      <c r="IC65" s="43">
        <f>SUM(HT65*$G65)</f>
        <v>0</v>
      </c>
      <c r="ID65" s="43">
        <f>SUM(HV65*$G65)</f>
        <v>0</v>
      </c>
      <c r="IE65" s="43">
        <f t="shared" si="76"/>
        <v>0</v>
      </c>
      <c r="IF65" s="43">
        <f t="shared" si="77"/>
        <v>0</v>
      </c>
      <c r="IG65" s="44">
        <f>'СДП (план)'!AT65</f>
        <v>0</v>
      </c>
      <c r="IH65" s="43">
        <f>'СДП (план)'!AU65</f>
        <v>0</v>
      </c>
      <c r="II65" s="43">
        <f t="shared" si="78"/>
        <v>0</v>
      </c>
      <c r="IJ65" s="43">
        <f t="shared" si="79"/>
        <v>0</v>
      </c>
      <c r="IK65" s="43">
        <f>VLOOKUP($C65,'факт СДП 12 мес'!$D$8:$HP$287,183,0)</f>
        <v>0</v>
      </c>
      <c r="IL65" s="43">
        <f>VLOOKUP($C65,'факт СДП 12 мес'!$D$8:$HP$287,184,0)</f>
        <v>0</v>
      </c>
      <c r="IM65" s="43">
        <f>VLOOKUP($C65,'факт СДП 12 мес'!$D$8:$HP$287,185,0)</f>
        <v>0</v>
      </c>
      <c r="IN65" s="43">
        <f>VLOOKUP($C65,'факт СДП 12 мес'!$D$8:$HP$287,186,0)</f>
        <v>0</v>
      </c>
      <c r="IO65" s="43">
        <f>VLOOKUP($C65,'факт СДП 12 мес'!$D$8:$HP$287,187,0)</f>
        <v>0</v>
      </c>
      <c r="IP65" s="43">
        <f>VLOOKUP($C65,'факт СДП 12 мес'!$D$8:$HP$287,188,0)</f>
        <v>0</v>
      </c>
      <c r="IQ65" s="43">
        <f t="shared" ref="IQ65:IQ66" si="2182">SUM(IG65*$G65)</f>
        <v>0</v>
      </c>
      <c r="IR65" s="43">
        <f t="shared" ref="IR65:IR66" si="2183">SUM(II65*$G65)</f>
        <v>0</v>
      </c>
      <c r="IS65" s="43">
        <f t="shared" ref="IS65:IS66" si="2184">SUM(IK65*$G65)</f>
        <v>0</v>
      </c>
      <c r="IT65" s="43">
        <f t="shared" si="80"/>
        <v>0</v>
      </c>
      <c r="IU65" s="43">
        <f t="shared" si="81"/>
        <v>0</v>
      </c>
      <c r="IV65" s="45">
        <f>'СДП (план)'!AV65</f>
        <v>0</v>
      </c>
      <c r="IW65" s="45">
        <f>'СДП (план)'!AW65</f>
        <v>0</v>
      </c>
      <c r="IX65" s="43">
        <f t="shared" si="82"/>
        <v>0</v>
      </c>
      <c r="IY65" s="43">
        <f t="shared" si="83"/>
        <v>0</v>
      </c>
      <c r="IZ65" s="43">
        <f>VLOOKUP($C65,'факт СДП 12 мес'!$D$8:$HP$287,147,0)</f>
        <v>0</v>
      </c>
      <c r="JA65" s="43">
        <f>VLOOKUP($C65,'факт СДП 12 мес'!$D$8:$HP$287,148,0)</f>
        <v>0</v>
      </c>
      <c r="JB65" s="43">
        <f>VLOOKUP($C65,'факт СДП 12 мес'!$D$8:$HP$287,149,0)</f>
        <v>0</v>
      </c>
      <c r="JC65" s="43">
        <f>VLOOKUP($C65,'факт СДП 12 мес'!$D$8:$HP$287,150,0)</f>
        <v>0</v>
      </c>
      <c r="JD65" s="43">
        <f>VLOOKUP($C65,'факт СДП 12 мес'!$D$8:$HP$287,151,0)</f>
        <v>0</v>
      </c>
      <c r="JE65" s="43">
        <f>VLOOKUP($C65,'факт СДП 12 мес'!$D$8:$HP$287,152,0)</f>
        <v>0</v>
      </c>
      <c r="JF65" s="43">
        <f t="shared" ref="JF65:JF66" si="2185">SUM(IV65*$G65)</f>
        <v>0</v>
      </c>
      <c r="JG65" s="43">
        <f t="shared" ref="JG65:JG66" si="2186">SUM(IX65*$G65)</f>
        <v>0</v>
      </c>
      <c r="JH65" s="43">
        <f t="shared" ref="JH65:JH66" si="2187">SUM(IZ65*$G65)</f>
        <v>0</v>
      </c>
      <c r="JI65" s="43">
        <f t="shared" si="84"/>
        <v>0</v>
      </c>
      <c r="JJ65" s="43">
        <f t="shared" si="85"/>
        <v>0</v>
      </c>
      <c r="JK65" s="45">
        <f>'СДП (план)'!AX65</f>
        <v>0</v>
      </c>
      <c r="JL65" s="45">
        <f>'СДП (план)'!AY65</f>
        <v>0</v>
      </c>
      <c r="JM65" s="43">
        <f t="shared" si="86"/>
        <v>0</v>
      </c>
      <c r="JN65" s="43">
        <f t="shared" si="87"/>
        <v>0</v>
      </c>
      <c r="JO65" s="43">
        <f>VLOOKUP($C65,'факт СДП 12 мес'!$D$8:$HP$287,135,0)</f>
        <v>0</v>
      </c>
      <c r="JP65" s="43">
        <f>VLOOKUP($C65,'факт СДП 12 мес'!$D$8:$HP$287,136,0)</f>
        <v>0</v>
      </c>
      <c r="JQ65" s="43">
        <f>VLOOKUP($C65,'факт СДП 12 мес'!$D$8:$HP$287,137,0)</f>
        <v>0</v>
      </c>
      <c r="JR65" s="43">
        <f>VLOOKUP($C65,'факт СДП 12 мес'!$D$8:$HP$287,138,0)</f>
        <v>0</v>
      </c>
      <c r="JS65" s="43">
        <f>VLOOKUP($C65,'факт СДП 12 мес'!$D$8:$HP$287,139,0)</f>
        <v>0</v>
      </c>
      <c r="JT65" s="43">
        <f>VLOOKUP($C65,'факт СДП 12 мес'!$D$8:$HP$287,140,0)</f>
        <v>0</v>
      </c>
      <c r="JU65" s="43">
        <f t="shared" ref="JU65:JU66" si="2188">SUM(JK65*$G65)</f>
        <v>0</v>
      </c>
      <c r="JV65" s="43">
        <f t="shared" ref="JV65:JV66" si="2189">SUM(JM65*$G65)</f>
        <v>0</v>
      </c>
      <c r="JW65" s="43">
        <f t="shared" ref="JW65:JW66" si="2190">SUM(JO65*$G65)</f>
        <v>0</v>
      </c>
      <c r="JX65" s="43">
        <f t="shared" si="88"/>
        <v>0</v>
      </c>
      <c r="JY65" s="43">
        <f t="shared" si="89"/>
        <v>0</v>
      </c>
      <c r="JZ65" s="44">
        <f>'СДП (план)'!AZ65</f>
        <v>0</v>
      </c>
      <c r="KA65" s="43">
        <f>'СДП (план)'!BA65</f>
        <v>0</v>
      </c>
      <c r="KB65" s="43">
        <f t="shared" si="90"/>
        <v>0</v>
      </c>
      <c r="KC65" s="43">
        <f t="shared" si="91"/>
        <v>0</v>
      </c>
      <c r="KD65" s="43">
        <f>VLOOKUP($C65,'факт СДП 12 мес'!$D$8:$HP$287,105,0)</f>
        <v>0</v>
      </c>
      <c r="KE65" s="43">
        <f>VLOOKUP($C65,'факт СДП 12 мес'!$D$8:$HP$287,106,0)</f>
        <v>0</v>
      </c>
      <c r="KF65" s="43">
        <f>VLOOKUP($C65,'факт СДП 12 мес'!$D$8:$HP$287,107,0)</f>
        <v>0</v>
      </c>
      <c r="KG65" s="43">
        <f>VLOOKUP($C65,'факт СДП 12 мес'!$D$8:$HP$287,108,0)</f>
        <v>0</v>
      </c>
      <c r="KH65" s="43">
        <f>VLOOKUP($C65,'факт СДП 12 мес'!$D$8:$HP$287,109,0)</f>
        <v>0</v>
      </c>
      <c r="KI65" s="43">
        <f>VLOOKUP($C65,'факт СДП 12 мес'!$D$8:$HP$287,110,0)</f>
        <v>0</v>
      </c>
      <c r="KJ65" s="43">
        <f>SUM(JZ65*$G65)</f>
        <v>0</v>
      </c>
      <c r="KK65" s="43">
        <f>SUM(KB65*$G65)</f>
        <v>0</v>
      </c>
      <c r="KL65" s="43">
        <f>SUM(KD65*$G65)</f>
        <v>0</v>
      </c>
      <c r="KM65" s="43">
        <f t="shared" si="95"/>
        <v>0</v>
      </c>
      <c r="KN65" s="43">
        <f t="shared" si="96"/>
        <v>0</v>
      </c>
      <c r="KO65" s="44">
        <f>'СДП (план)'!BB65</f>
        <v>0</v>
      </c>
      <c r="KP65" s="43">
        <f>'СДП (план)'!BC65</f>
        <v>0</v>
      </c>
      <c r="KQ65" s="43">
        <f t="shared" si="97"/>
        <v>0</v>
      </c>
      <c r="KR65" s="43">
        <f t="shared" si="98"/>
        <v>0</v>
      </c>
      <c r="KS65" s="43">
        <f>VLOOKUP($C65,'факт СДП 12 мес'!$D$8:$HP$287,189,0)</f>
        <v>0</v>
      </c>
      <c r="KT65" s="43">
        <f>VLOOKUP($C65,'факт СДП 12 мес'!$D$8:$HP$287,190,0)</f>
        <v>0</v>
      </c>
      <c r="KU65" s="43">
        <f>VLOOKUP($C65,'факт СДП 12 мес'!$D$8:$HP$287,191,0)</f>
        <v>0</v>
      </c>
      <c r="KV65" s="43">
        <f>VLOOKUP($C65,'факт СДП 12 мес'!$D$8:$HP$287,192,0)</f>
        <v>0</v>
      </c>
      <c r="KW65" s="43">
        <f>VLOOKUP($C65,'факт СДП 12 мес'!$D$8:$HP$287,193,0)</f>
        <v>0</v>
      </c>
      <c r="KX65" s="43">
        <f>VLOOKUP($C65,'факт СДП 12 мес'!$D$8:$HP$287,194,0)</f>
        <v>0</v>
      </c>
      <c r="KY65" s="43">
        <f t="shared" ref="KY65:KY66" si="2191">SUM(KO65*$G65)</f>
        <v>0</v>
      </c>
      <c r="KZ65" s="43">
        <f t="shared" ref="KZ65:KZ66" si="2192">SUM(KQ65*$G65)</f>
        <v>0</v>
      </c>
      <c r="LA65" s="43">
        <f t="shared" ref="LA65:LA66" si="2193">SUM(KS65*$G65)</f>
        <v>0</v>
      </c>
      <c r="LB65" s="43">
        <f t="shared" si="99"/>
        <v>0</v>
      </c>
      <c r="LC65" s="43">
        <f t="shared" si="100"/>
        <v>0</v>
      </c>
      <c r="LD65" s="44">
        <f>'СДП (план)'!BD65</f>
        <v>0</v>
      </c>
      <c r="LE65" s="43">
        <f>'СДП (план)'!BE65</f>
        <v>0</v>
      </c>
      <c r="LF65" s="43">
        <f t="shared" si="101"/>
        <v>0</v>
      </c>
      <c r="LG65" s="43">
        <f t="shared" si="102"/>
        <v>0</v>
      </c>
      <c r="LH65" s="43">
        <f>VLOOKUP($C65,'факт СДП 12 мес'!$D$8:$HP$287,63,0)</f>
        <v>0</v>
      </c>
      <c r="LI65" s="43">
        <f>VLOOKUP($C65,'факт СДП 12 мес'!$D$8:$HP$287,64,0)</f>
        <v>0</v>
      </c>
      <c r="LJ65" s="43">
        <f>VLOOKUP($C65,'факт СДП 12 мес'!$D$8:$HP$287,65,0)</f>
        <v>0</v>
      </c>
      <c r="LK65" s="43">
        <f>VLOOKUP($C65,'факт СДП 12 мес'!$D$8:$HP$287,66,0)</f>
        <v>0</v>
      </c>
      <c r="LL65" s="43">
        <f>VLOOKUP($C65,'факт СДП 12 мес'!$D$8:$HP$287,67,0)</f>
        <v>0</v>
      </c>
      <c r="LM65" s="43">
        <f>VLOOKUP($C65,'факт СДП 12 мес'!$D$8:$HP$287,68,0)</f>
        <v>0</v>
      </c>
      <c r="LN65" s="43">
        <f t="shared" ref="LN65:LN66" si="2194">SUM(LD65*$G65)</f>
        <v>0</v>
      </c>
      <c r="LO65" s="43">
        <f t="shared" ref="LO65:LO66" si="2195">SUM(LF65*$G65)</f>
        <v>0</v>
      </c>
      <c r="LP65" s="43">
        <f t="shared" ref="LP65:LP66" si="2196">SUM(LH65*$G65)</f>
        <v>0</v>
      </c>
      <c r="LQ65" s="43">
        <f t="shared" si="103"/>
        <v>0</v>
      </c>
      <c r="LR65" s="43">
        <f t="shared" si="104"/>
        <v>0</v>
      </c>
      <c r="LS65" s="44">
        <f>'СДП (план)'!BF65</f>
        <v>0</v>
      </c>
      <c r="LT65" s="43">
        <f>'СДП (план)'!BG65</f>
        <v>0</v>
      </c>
      <c r="LU65" s="43">
        <f t="shared" si="105"/>
        <v>0</v>
      </c>
      <c r="LV65" s="43">
        <f t="shared" si="106"/>
        <v>0</v>
      </c>
      <c r="LW65" s="43">
        <f>VLOOKUP($C65,'факт СДП 12 мес'!$D$8:$HP$287,69,0)</f>
        <v>0</v>
      </c>
      <c r="LX65" s="43">
        <f>VLOOKUP($C65,'факт СДП 12 мес'!$D$8:$HP$287,70,0)</f>
        <v>0</v>
      </c>
      <c r="LY65" s="43">
        <f>VLOOKUP($C65,'факт СДП 12 мес'!$D$8:$HP$287,71,0)</f>
        <v>0</v>
      </c>
      <c r="LZ65" s="43">
        <f>VLOOKUP($C65,'факт СДП 12 мес'!$D$8:$HP$287,72,0)</f>
        <v>0</v>
      </c>
      <c r="MA65" s="43">
        <f>VLOOKUP($C65,'факт СДП 12 мес'!$D$8:$HP$287,73,0)</f>
        <v>0</v>
      </c>
      <c r="MB65" s="43">
        <f>VLOOKUP($C65,'факт СДП 12 мес'!$D$8:$HP$287,74,0)</f>
        <v>0</v>
      </c>
      <c r="MC65" s="43">
        <f>SUM(LS65*$G65)</f>
        <v>0</v>
      </c>
      <c r="MD65" s="43">
        <f>SUM(LU65*$G65)</f>
        <v>0</v>
      </c>
      <c r="ME65" s="43">
        <f>SUM(LW65*$G65)</f>
        <v>0</v>
      </c>
      <c r="MF65" s="43">
        <f t="shared" si="617"/>
        <v>0</v>
      </c>
      <c r="MG65" s="43">
        <f t="shared" si="618"/>
        <v>0</v>
      </c>
      <c r="MH65" s="46">
        <f>'СДП (план)'!BH65</f>
        <v>0</v>
      </c>
      <c r="MI65" s="43">
        <f>'СДП (план)'!BI65</f>
        <v>0</v>
      </c>
      <c r="MJ65" s="43">
        <f t="shared" si="111"/>
        <v>0</v>
      </c>
      <c r="MK65" s="43">
        <f t="shared" si="112"/>
        <v>0</v>
      </c>
      <c r="ML65" s="43">
        <f>VLOOKUP($C65,'факт СДП 12 мес'!$D$8:$HP$287,75,0)</f>
        <v>2</v>
      </c>
      <c r="MM65" s="43">
        <f>VLOOKUP($C65,'факт СДП 12 мес'!$D$8:$HP$287,76,0)</f>
        <v>86509.38</v>
      </c>
      <c r="MN65" s="43">
        <f>VLOOKUP($C65,'факт СДП 12 мес'!$D$8:$HP$287,77,0)</f>
        <v>11</v>
      </c>
      <c r="MO65" s="43">
        <f>VLOOKUP($C65,'факт СДП 12 мес'!$D$8:$HP$287,78,0)</f>
        <v>0</v>
      </c>
      <c r="MP65" s="43">
        <f>VLOOKUP($C65,'факт СДП 12 мес'!$D$8:$HP$287,79,0)</f>
        <v>0</v>
      </c>
      <c r="MQ65" s="43">
        <f>VLOOKUP($C65,'факт СДП 12 мес'!$D$8:$HP$287,80,0)</f>
        <v>0</v>
      </c>
      <c r="MR65" s="43">
        <f t="shared" ref="MR65:MR66" si="2197">SUM(MH65*$G65)</f>
        <v>0</v>
      </c>
      <c r="MS65" s="43">
        <f t="shared" ref="MS65:MS66" si="2198">SUM(MJ65*$G65)</f>
        <v>0</v>
      </c>
      <c r="MT65" s="43">
        <f t="shared" ref="MT65:MT66" si="2199">SUM(ML65*$G65)</f>
        <v>3.06</v>
      </c>
      <c r="MU65" s="43">
        <f t="shared" ref="MU65:MU66" si="2200">SUM(ML65-MJ65)</f>
        <v>2</v>
      </c>
      <c r="MV65" s="43">
        <f t="shared" ref="MV65:MV66" si="2201">SUM(MM65-MK65)</f>
        <v>86509.38</v>
      </c>
      <c r="MW65" s="44">
        <f>'СДП (план)'!BJ65</f>
        <v>0</v>
      </c>
      <c r="MX65" s="43">
        <f>'СДП (план)'!BK65</f>
        <v>0</v>
      </c>
      <c r="MY65" s="43">
        <f t="shared" si="115"/>
        <v>0</v>
      </c>
      <c r="MZ65" s="43">
        <f t="shared" si="116"/>
        <v>0</v>
      </c>
      <c r="NA65" s="43">
        <f>VLOOKUP($C65,'факт СДП 12 мес'!$D$8:$HP$287,81,0)</f>
        <v>0</v>
      </c>
      <c r="NB65" s="43">
        <f>VLOOKUP($C65,'факт СДП 12 мес'!$D$8:$HP$287,82,0)</f>
        <v>0</v>
      </c>
      <c r="NC65" s="43">
        <f>VLOOKUP($C65,'факт СДП 12 мес'!$D$8:$HP$287,83,0)</f>
        <v>0</v>
      </c>
      <c r="ND65" s="43">
        <f>VLOOKUP($C65,'факт СДП 12 мес'!$D$8:$HP$287,84,0)</f>
        <v>0</v>
      </c>
      <c r="NE65" s="43">
        <f>VLOOKUP($C65,'факт СДП 12 мес'!$D$8:$HP$287,85,0)</f>
        <v>0</v>
      </c>
      <c r="NF65" s="43">
        <f>VLOOKUP($C65,'факт СДП 12 мес'!$D$8:$HP$287,86,0)</f>
        <v>0</v>
      </c>
      <c r="NG65" s="43">
        <f t="shared" ref="NG65:NG66" si="2202">SUM(MW65*$G65)</f>
        <v>0</v>
      </c>
      <c r="NH65" s="43">
        <f t="shared" ref="NH65:NH66" si="2203">SUM(MY65*$G65)</f>
        <v>0</v>
      </c>
      <c r="NI65" s="43">
        <f t="shared" ref="NI65:NI66" si="2204">SUM(NA65*$G65)</f>
        <v>0</v>
      </c>
      <c r="NJ65" s="43">
        <f t="shared" si="117"/>
        <v>0</v>
      </c>
      <c r="NK65" s="43">
        <f t="shared" si="118"/>
        <v>0</v>
      </c>
      <c r="NL65" s="44">
        <f>'СДП (план)'!BL65</f>
        <v>0</v>
      </c>
      <c r="NM65" s="43">
        <f>'СДП (план)'!BM65</f>
        <v>0</v>
      </c>
      <c r="NN65" s="43">
        <f t="shared" si="119"/>
        <v>0</v>
      </c>
      <c r="NO65" s="43">
        <f t="shared" si="120"/>
        <v>0</v>
      </c>
      <c r="NP65" s="43">
        <f>VLOOKUP($C65,'факт СДП 12 мес'!$D$8:$HP$287,99,0)</f>
        <v>0</v>
      </c>
      <c r="NQ65" s="43">
        <f>VLOOKUP($C65,'факт СДП 12 мес'!$D$8:$HP$287,100,0)</f>
        <v>0</v>
      </c>
      <c r="NR65" s="43">
        <f>VLOOKUP($C65,'факт СДП 12 мес'!$D$8:$HP$287,101,0)</f>
        <v>0</v>
      </c>
      <c r="NS65" s="43">
        <f>VLOOKUP($C65,'факт СДП 12 мес'!$D$8:$HP$287,102,0)</f>
        <v>0</v>
      </c>
      <c r="NT65" s="43">
        <f>VLOOKUP($C65,'факт СДП 12 мес'!$D$8:$HP$287,103,0)</f>
        <v>0</v>
      </c>
      <c r="NU65" s="43">
        <f>VLOOKUP($C65,'факт СДП 12 мес'!$D$8:$HP$287,104,0)</f>
        <v>0</v>
      </c>
      <c r="NV65" s="43">
        <f t="shared" ref="NV65:NV66" si="2205">SUM(NL65*$G65)</f>
        <v>0</v>
      </c>
      <c r="NW65" s="43">
        <f t="shared" ref="NW65:NW66" si="2206">SUM(NN65*$G65)</f>
        <v>0</v>
      </c>
      <c r="NX65" s="43">
        <f t="shared" ref="NX65:NX66" si="2207">SUM(NP65*$G65)</f>
        <v>0</v>
      </c>
      <c r="NY65" s="43">
        <f t="shared" si="121"/>
        <v>0</v>
      </c>
      <c r="NZ65" s="43">
        <f t="shared" si="122"/>
        <v>0</v>
      </c>
      <c r="OA65" s="44">
        <f>'СДП (план)'!BN65</f>
        <v>0</v>
      </c>
      <c r="OB65" s="43">
        <f>'СДП (план)'!BO65</f>
        <v>0</v>
      </c>
      <c r="OC65" s="43">
        <f t="shared" si="123"/>
        <v>0</v>
      </c>
      <c r="OD65" s="43">
        <f t="shared" si="124"/>
        <v>0</v>
      </c>
      <c r="OE65" s="43"/>
      <c r="OF65" s="43"/>
      <c r="OG65" s="43"/>
      <c r="OH65" s="43"/>
      <c r="OI65" s="43"/>
      <c r="OJ65" s="43"/>
      <c r="OK65" s="43">
        <f t="shared" ref="OK65:OK66" si="2208">SUM(OA65*$G65)</f>
        <v>0</v>
      </c>
      <c r="OL65" s="43">
        <f t="shared" ref="OL65:OL66" si="2209">SUM(OC65*$G65)</f>
        <v>0</v>
      </c>
      <c r="OM65" s="43">
        <f t="shared" ref="OM65:OM66" si="2210">SUM(OE65*$G65)</f>
        <v>0</v>
      </c>
      <c r="ON65" s="43">
        <f t="shared" si="125"/>
        <v>0</v>
      </c>
      <c r="OO65" s="43">
        <f t="shared" si="126"/>
        <v>0</v>
      </c>
      <c r="OP65" s="44">
        <f>'СДП (план)'!BP65</f>
        <v>15</v>
      </c>
      <c r="OQ65" s="43">
        <f>'СДП (план)'!BQ65</f>
        <v>540683.64</v>
      </c>
      <c r="OR65" s="43">
        <f t="shared" si="127"/>
        <v>15</v>
      </c>
      <c r="OS65" s="43">
        <f t="shared" si="128"/>
        <v>540683.64</v>
      </c>
      <c r="OT65" s="43">
        <f>VLOOKUP($C65,'факт СДП 12 мес'!$D$8:$HP$287,177,0)</f>
        <v>0</v>
      </c>
      <c r="OU65" s="43">
        <f>VLOOKUP($C65,'факт СДП 12 мес'!$D$8:$HP$287,178,0)</f>
        <v>0</v>
      </c>
      <c r="OV65" s="43">
        <f>VLOOKUP($C65,'факт СДП 12 мес'!$D$8:$HP$287,179,0)</f>
        <v>0</v>
      </c>
      <c r="OW65" s="43">
        <f>VLOOKUP($C65,'факт СДП 12 мес'!$D$8:$HP$287,180,0)</f>
        <v>0</v>
      </c>
      <c r="OX65" s="43">
        <f>VLOOKUP($C65,'факт СДП 12 мес'!$D$8:$HP$287,181,0)</f>
        <v>0</v>
      </c>
      <c r="OY65" s="43">
        <f>VLOOKUP($C65,'факт СДП 12 мес'!$D$8:$HP$287,182,0)</f>
        <v>0</v>
      </c>
      <c r="OZ65" s="43">
        <f t="shared" ref="OZ65:OZ66" si="2211">SUM(OP65*$G65)</f>
        <v>22.95</v>
      </c>
      <c r="PA65" s="43">
        <f t="shared" ref="PA65:PA66" si="2212">SUM(OR65*$G65)</f>
        <v>22.95</v>
      </c>
      <c r="PB65" s="43">
        <f t="shared" ref="PB65:PB66" si="2213">SUM(OT65*$G65)</f>
        <v>0</v>
      </c>
      <c r="PC65" s="43">
        <f t="shared" si="129"/>
        <v>-15</v>
      </c>
      <c r="PD65" s="43">
        <f t="shared" si="130"/>
        <v>-540683.64</v>
      </c>
      <c r="PE65" s="45">
        <f>'СДП (план)'!BR65</f>
        <v>0</v>
      </c>
      <c r="PF65" s="45">
        <f>'СДП (план)'!BS65</f>
        <v>0</v>
      </c>
      <c r="PG65" s="43">
        <f t="shared" si="131"/>
        <v>0</v>
      </c>
      <c r="PH65" s="43">
        <f t="shared" si="132"/>
        <v>0</v>
      </c>
      <c r="PI65" s="43">
        <f>VLOOKUP($C65,'факт СДП 12 мес'!$D$8:$HP$287,123,0)</f>
        <v>0</v>
      </c>
      <c r="PJ65" s="43">
        <f>VLOOKUP($C65,'факт СДП 12 мес'!$D$8:$HP$287,124,0)</f>
        <v>0</v>
      </c>
      <c r="PK65" s="43">
        <f>VLOOKUP($C65,'факт СДП 12 мес'!$D$8:$HP$287,125,0)</f>
        <v>0</v>
      </c>
      <c r="PL65" s="43">
        <f>VLOOKUP($C65,'факт СДП 12 мес'!$D$8:$HP$287,126,0)</f>
        <v>0</v>
      </c>
      <c r="PM65" s="43">
        <f>VLOOKUP($C65,'факт СДП 12 мес'!$D$8:$HP$287,127,0)</f>
        <v>0</v>
      </c>
      <c r="PN65" s="43">
        <f>VLOOKUP($C65,'факт СДП 12 мес'!$D$8:$HP$287,128,0)</f>
        <v>0</v>
      </c>
      <c r="PO65" s="43">
        <f>SUM(PE65*$G65)</f>
        <v>0</v>
      </c>
      <c r="PP65" s="43">
        <f>SUM(PG65*$G65)</f>
        <v>0</v>
      </c>
      <c r="PQ65" s="43">
        <f>SUM(PI65*$G65)</f>
        <v>0</v>
      </c>
      <c r="PR65" s="43">
        <f t="shared" si="136"/>
        <v>0</v>
      </c>
      <c r="PS65" s="43">
        <f t="shared" si="137"/>
        <v>0</v>
      </c>
      <c r="PT65" s="44">
        <f>'СДП (план)'!BT65</f>
        <v>0</v>
      </c>
      <c r="PU65" s="43">
        <f>'СДП (план)'!BU65</f>
        <v>0</v>
      </c>
      <c r="PV65" s="43">
        <f t="shared" si="138"/>
        <v>0</v>
      </c>
      <c r="PW65" s="43">
        <f t="shared" si="139"/>
        <v>0</v>
      </c>
      <c r="PX65" s="43">
        <f>VLOOKUP($C65,'факт СДП 12 мес'!$D$8:$HP$287,111,0)</f>
        <v>0</v>
      </c>
      <c r="PY65" s="43">
        <f>VLOOKUP($C65,'факт СДП 12 мес'!$D$8:$HP$287,112,0)</f>
        <v>0</v>
      </c>
      <c r="PZ65" s="43">
        <f>VLOOKUP($C65,'факт СДП 12 мес'!$D$8:$HP$287,113,0)</f>
        <v>0</v>
      </c>
      <c r="QA65" s="43">
        <f>VLOOKUP($C65,'факт СДП 12 мес'!$D$8:$HP$287,114,0)</f>
        <v>0</v>
      </c>
      <c r="QB65" s="43">
        <f>VLOOKUP($C65,'факт СДП 12 мес'!$D$8:$HP$287,115,0)</f>
        <v>0</v>
      </c>
      <c r="QC65" s="43">
        <f>VLOOKUP($C65,'факт СДП 12 мес'!$D$8:$HP$287,116,0)</f>
        <v>0</v>
      </c>
      <c r="QD65" s="43">
        <f t="shared" ref="QD65:QD66" si="2214">SUM(PT65*$G65)</f>
        <v>0</v>
      </c>
      <c r="QE65" s="43">
        <f t="shared" ref="QE65:QE66" si="2215">SUM(PV65*$G65)</f>
        <v>0</v>
      </c>
      <c r="QF65" s="43">
        <f t="shared" ref="QF65:QF66" si="2216">SUM(PX65*$G65)</f>
        <v>0</v>
      </c>
      <c r="QG65" s="43">
        <f t="shared" si="140"/>
        <v>0</v>
      </c>
      <c r="QH65" s="43">
        <f t="shared" si="141"/>
        <v>0</v>
      </c>
      <c r="QI65" s="44">
        <f>'СДП (план)'!BV65</f>
        <v>0</v>
      </c>
      <c r="QJ65" s="43">
        <f>'СДП (план)'!BW65</f>
        <v>0</v>
      </c>
      <c r="QK65" s="43">
        <f t="shared" si="142"/>
        <v>0</v>
      </c>
      <c r="QL65" s="43">
        <f t="shared" si="143"/>
        <v>0</v>
      </c>
      <c r="QM65" s="43">
        <f>VLOOKUP($C65,'факт СДП 12 мес'!$D$8:$HP$287,153,0)</f>
        <v>0</v>
      </c>
      <c r="QN65" s="43">
        <f>VLOOKUP($C65,'факт СДП 12 мес'!$D$8:$HP$287,154,0)</f>
        <v>0</v>
      </c>
      <c r="QO65" s="43">
        <f>VLOOKUP($C65,'факт СДП 12 мес'!$D$8:$HP$287,155,0)</f>
        <v>0</v>
      </c>
      <c r="QP65" s="43">
        <f>VLOOKUP($C65,'факт СДП 12 мес'!$D$8:$HP$287,156,0)</f>
        <v>0</v>
      </c>
      <c r="QQ65" s="43">
        <f>VLOOKUP($C65,'факт СДП 12 мес'!$D$8:$HP$287,157,0)</f>
        <v>0</v>
      </c>
      <c r="QR65" s="43">
        <f>VLOOKUP($C65,'факт СДП 12 мес'!$D$8:$HP$287,158,0)</f>
        <v>0</v>
      </c>
      <c r="QS65" s="43">
        <f>SUM(QI65*$G65)</f>
        <v>0</v>
      </c>
      <c r="QT65" s="43">
        <f>SUM(QK65*$G65)</f>
        <v>0</v>
      </c>
      <c r="QU65" s="43">
        <f t="shared" ref="QU65:QU66" si="2217">SUM(QM65*$G65)</f>
        <v>0</v>
      </c>
      <c r="QV65" s="43">
        <f t="shared" si="1004"/>
        <v>0</v>
      </c>
      <c r="QW65" s="43">
        <f t="shared" si="1005"/>
        <v>0</v>
      </c>
      <c r="QX65" s="44">
        <f>'СДП (план)'!BX65</f>
        <v>0</v>
      </c>
      <c r="QY65" s="43">
        <f>'СДП (план)'!BY65</f>
        <v>0</v>
      </c>
      <c r="QZ65" s="43">
        <f t="shared" si="147"/>
        <v>0</v>
      </c>
      <c r="RA65" s="43">
        <f t="shared" si="148"/>
        <v>0</v>
      </c>
      <c r="RB65" s="43">
        <f>VLOOKUP($C65,'факт СДП 12 мес'!$D$8:$HP$287,195,0)</f>
        <v>0</v>
      </c>
      <c r="RC65" s="43">
        <f>VLOOKUP($C65,'факт СДП 12 мес'!$D$8:$HP$287,196,0)</f>
        <v>0</v>
      </c>
      <c r="RD65" s="43">
        <f>VLOOKUP($C65,'факт СДП 12 мес'!$D$8:$HP$287,197,0)</f>
        <v>0</v>
      </c>
      <c r="RE65" s="43">
        <f>VLOOKUP($C65,'факт СДП 12 мес'!$D$8:$HP$287,198,0)</f>
        <v>0</v>
      </c>
      <c r="RF65" s="43">
        <f>VLOOKUP($C65,'факт СДП 12 мес'!$D$8:$HP$287,199,0)</f>
        <v>0</v>
      </c>
      <c r="RG65" s="43">
        <f>VLOOKUP($C65,'факт СДП 12 мес'!$D$8:$HP$287,200,0)</f>
        <v>0</v>
      </c>
      <c r="RH65" s="43">
        <f t="shared" ref="RH65:RH66" si="2218">SUM(QX65*$G65)</f>
        <v>0</v>
      </c>
      <c r="RI65" s="43">
        <f t="shared" ref="RI65:RI66" si="2219">SUM(QZ65*$G65)</f>
        <v>0</v>
      </c>
      <c r="RJ65" s="43">
        <f t="shared" ref="RJ65:RJ66" si="2220">SUM(RB65*$G65)</f>
        <v>0</v>
      </c>
      <c r="RK65" s="43">
        <f t="shared" si="149"/>
        <v>0</v>
      </c>
      <c r="RL65" s="43">
        <f t="shared" si="150"/>
        <v>0</v>
      </c>
      <c r="RM65" s="44">
        <f>'СДП (план)'!BZ65</f>
        <v>0</v>
      </c>
      <c r="RN65" s="43">
        <f>'СДП (план)'!CA65</f>
        <v>0</v>
      </c>
      <c r="RO65" s="43">
        <f t="shared" si="151"/>
        <v>0</v>
      </c>
      <c r="RP65" s="43">
        <f t="shared" si="152"/>
        <v>0</v>
      </c>
      <c r="RQ65" s="43">
        <f>VLOOKUP($C65,'факт СДП 12 мес'!$D$8:$HP$287,201,0)</f>
        <v>0</v>
      </c>
      <c r="RR65" s="43">
        <f>VLOOKUP($C65,'факт СДП 12 мес'!$D$8:$HP$287,202,0)</f>
        <v>0</v>
      </c>
      <c r="RS65" s="43">
        <f>VLOOKUP($C65,'факт СДП 12 мес'!$D$8:$HP$287,203,0)</f>
        <v>0</v>
      </c>
      <c r="RT65" s="43">
        <f>VLOOKUP($C65,'факт СДП 12 мес'!$D$8:$HP$287,204,0)</f>
        <v>0</v>
      </c>
      <c r="RU65" s="43">
        <f>VLOOKUP($C65,'факт СДП 12 мес'!$D$8:$HP$287,205,0)</f>
        <v>0</v>
      </c>
      <c r="RV65" s="43">
        <f>VLOOKUP($C65,'факт СДП 12 мес'!$D$8:$HP$287,206,0)</f>
        <v>0</v>
      </c>
      <c r="RW65" s="43">
        <f t="shared" ref="RW65:RW66" si="2221">SUM(RM65*$G65)</f>
        <v>0</v>
      </c>
      <c r="RX65" s="43">
        <f t="shared" ref="RX65:RX66" si="2222">SUM(RO65*$G65)</f>
        <v>0</v>
      </c>
      <c r="RY65" s="43">
        <f t="shared" ref="RY65:RY66" si="2223">SUM(RQ65*$G65)</f>
        <v>0</v>
      </c>
      <c r="RZ65" s="43">
        <f t="shared" si="153"/>
        <v>0</v>
      </c>
      <c r="SA65" s="43">
        <f t="shared" si="154"/>
        <v>0</v>
      </c>
      <c r="SB65" s="44">
        <f>'СДП (план)'!CB65</f>
        <v>0</v>
      </c>
      <c r="SC65" s="43">
        <f>'СДП (план)'!CC65</f>
        <v>0</v>
      </c>
      <c r="SD65" s="43">
        <f t="shared" si="1987"/>
        <v>0</v>
      </c>
      <c r="SE65" s="43">
        <f t="shared" si="1988"/>
        <v>0</v>
      </c>
      <c r="SF65" s="43">
        <f>VLOOKUP($C65,'факт СДП 12 мес'!$D$8:$HP$287,129,0)</f>
        <v>0</v>
      </c>
      <c r="SG65" s="43">
        <f>VLOOKUP($C65,'факт СДП 12 мес'!$D$8:$HP$287,130,0)</f>
        <v>0</v>
      </c>
      <c r="SH65" s="43">
        <f>VLOOKUP($C65,'факт СДП 12 мес'!$D$8:$HP$287,131,0)</f>
        <v>0</v>
      </c>
      <c r="SI65" s="43">
        <f>VLOOKUP($C65,'факт СДП 12 мес'!$D$8:$HP$287,132,0)</f>
        <v>0</v>
      </c>
      <c r="SJ65" s="43">
        <f>VLOOKUP($C65,'факт СДП 12 мес'!$D$8:$HP$287,133,0)</f>
        <v>0</v>
      </c>
      <c r="SK65" s="43">
        <f>VLOOKUP($C65,'факт СДП 12 мес'!$D$8:$HP$287,134,0)</f>
        <v>0</v>
      </c>
      <c r="SL65" s="43">
        <f>SUM(SB65*$G65)</f>
        <v>0</v>
      </c>
      <c r="SM65" s="43">
        <f t="shared" ref="SM65:SM66" si="2224">SUM(SD65*$G65)</f>
        <v>0</v>
      </c>
      <c r="SN65" s="43">
        <f t="shared" ref="SN65:SN66" si="2225">SUM(SF65*$G65)</f>
        <v>0</v>
      </c>
      <c r="SO65" s="43">
        <f t="shared" si="158"/>
        <v>0</v>
      </c>
      <c r="SP65" s="43">
        <f t="shared" si="159"/>
        <v>0</v>
      </c>
      <c r="SQ65" s="44">
        <f>'СДП (план)'!CD65</f>
        <v>0</v>
      </c>
      <c r="SR65" s="43">
        <f>'СДП (план)'!CE65</f>
        <v>0</v>
      </c>
      <c r="SS65" s="43">
        <f t="shared" si="1990"/>
        <v>0</v>
      </c>
      <c r="ST65" s="43">
        <f t="shared" si="1991"/>
        <v>0</v>
      </c>
      <c r="SU65" s="43">
        <f>VLOOKUP($C65,'факт СДП 12 мес'!$D$8:$HP$287,93,0)</f>
        <v>0</v>
      </c>
      <c r="SV65" s="43">
        <f>VLOOKUP($C65,'факт СДП 12 мес'!$D$8:$HP$287,94,0)</f>
        <v>0</v>
      </c>
      <c r="SW65" s="43">
        <f>VLOOKUP($C65,'факт СДП 12 мес'!$D$8:$HP$287,95,0)</f>
        <v>0</v>
      </c>
      <c r="SX65" s="43">
        <f>VLOOKUP($C65,'факт СДП 12 мес'!$D$8:$HP$287,96,0)</f>
        <v>0</v>
      </c>
      <c r="SY65" s="43">
        <f>VLOOKUP($C65,'факт СДП 12 мес'!$D$8:$HP$287,97,0)</f>
        <v>0</v>
      </c>
      <c r="SZ65" s="43">
        <f>VLOOKUP($C65,'факт СДП 12 мес'!$D$8:$HP$287,98,0)</f>
        <v>0</v>
      </c>
      <c r="TA65" s="43">
        <f>SUM(SQ65*$G65)</f>
        <v>0</v>
      </c>
      <c r="TB65" s="43">
        <f t="shared" ref="TB65:TB66" si="2226">SUM(SS65*$G65)</f>
        <v>0</v>
      </c>
      <c r="TC65" s="43">
        <f t="shared" ref="TC65:TC66" si="2227">SUM(SU65*$G65)</f>
        <v>0</v>
      </c>
      <c r="TD65" s="43">
        <f t="shared" si="163"/>
        <v>0</v>
      </c>
      <c r="TE65" s="43">
        <f t="shared" si="164"/>
        <v>0</v>
      </c>
      <c r="TF65" s="5">
        <f>'СДП (план)'!CF65</f>
        <v>0</v>
      </c>
      <c r="TG65" s="3">
        <f>'СДП (план)'!CG65</f>
        <v>0</v>
      </c>
      <c r="TH65" s="43">
        <f t="shared" ref="TH65:TH66" si="2228">SUM(TF65/12*$A$2)</f>
        <v>0</v>
      </c>
      <c r="TI65" s="43">
        <f t="shared" ref="TI65:TI66" si="2229">SUM(TG65/12*$A$2)</f>
        <v>0</v>
      </c>
      <c r="TJ65" s="43">
        <f>VLOOKUP($C65,'факт СДП 12 мес'!$D$8:$HP$287,117,0)</f>
        <v>0</v>
      </c>
      <c r="TK65" s="43">
        <f>VLOOKUP($C65,'факт СДП 12 мес'!$D$8:$HP$287,118,0)</f>
        <v>0</v>
      </c>
      <c r="TL65" s="43">
        <f>VLOOKUP($C65,'факт СДП 12 мес'!$D$8:$HP$287,119,0)</f>
        <v>0</v>
      </c>
      <c r="TM65" s="43">
        <f>VLOOKUP($C65,'факт СДП 12 мес'!$D$8:$HP$287,120,0)</f>
        <v>0</v>
      </c>
      <c r="TN65" s="43">
        <f>VLOOKUP($C65,'факт СДП 12 мес'!$D$8:$HP$287,121,0)</f>
        <v>0</v>
      </c>
      <c r="TO65" s="43">
        <f>VLOOKUP($C65,'факт СДП 12 мес'!$D$8:$HP$287,122,0)</f>
        <v>0</v>
      </c>
      <c r="TP65" s="43">
        <f>SUM(TF65*$G65)</f>
        <v>0</v>
      </c>
      <c r="TQ65" s="43">
        <f t="shared" ref="TQ65:TQ66" si="2230">SUM(TH65*$G65)</f>
        <v>0</v>
      </c>
      <c r="TR65" s="43">
        <f t="shared" ref="TR65:TR66" si="2231">SUM(TJ65*$G65)</f>
        <v>0</v>
      </c>
      <c r="TS65" s="43">
        <f t="shared" si="168"/>
        <v>0</v>
      </c>
      <c r="TT65" s="43">
        <f t="shared" si="169"/>
        <v>0</v>
      </c>
      <c r="TU65" s="43">
        <f>'СДП (план)'!CH65</f>
        <v>0</v>
      </c>
      <c r="TV65" s="43">
        <f>'СДП (план)'!CI65</f>
        <v>0</v>
      </c>
      <c r="TW65" s="43">
        <f t="shared" si="170"/>
        <v>0</v>
      </c>
      <c r="TX65" s="43">
        <f t="shared" si="171"/>
        <v>0</v>
      </c>
      <c r="TY65" s="43">
        <f>VLOOKUP($C65,'факт СДП 12 мес'!$D$8:$HP$287,207,0)</f>
        <v>0</v>
      </c>
      <c r="TZ65" s="43">
        <f>VLOOKUP($C65,'факт СДП 12 мес'!$D$8:$HP$287,208,0)</f>
        <v>0</v>
      </c>
      <c r="UA65" s="43">
        <f>VLOOKUP($C65,'факт СДП 12 мес'!$D$8:$HP$287,209,0)</f>
        <v>0</v>
      </c>
      <c r="UB65" s="43">
        <f>VLOOKUP($C65,'факт СДП 12 мес'!$D$8:$HP$287,210,0)</f>
        <v>0</v>
      </c>
      <c r="UC65" s="43">
        <f>VLOOKUP($C65,'факт СДП 12 мес'!$D$8:$HP$287,211,0)</f>
        <v>0</v>
      </c>
      <c r="UD65" s="43">
        <f>VLOOKUP($C65,'факт СДП 12 мес'!$D$8:$HP$287,212,0)</f>
        <v>0</v>
      </c>
      <c r="UE65" s="43">
        <f t="shared" ref="UE65:UE66" si="2232">SUM(TU65*$G65)</f>
        <v>0</v>
      </c>
      <c r="UF65" s="43">
        <f>SUM(TW65*$G65)</f>
        <v>0</v>
      </c>
      <c r="UG65" s="43">
        <f>SUM(TY65*$G65)</f>
        <v>0</v>
      </c>
      <c r="UH65" s="43">
        <f t="shared" si="1025"/>
        <v>0</v>
      </c>
      <c r="UI65" s="43">
        <f t="shared" si="1026"/>
        <v>0</v>
      </c>
      <c r="UJ65" s="43"/>
      <c r="UK65" s="43"/>
      <c r="UL65" s="43"/>
      <c r="UM65" s="43"/>
      <c r="UN65" s="43"/>
      <c r="UO65" s="43"/>
      <c r="UP65" s="43"/>
      <c r="UQ65" s="43"/>
      <c r="UR65" s="43"/>
      <c r="US65" s="43"/>
      <c r="UT65" s="43"/>
      <c r="UU65" s="43"/>
      <c r="UV65" s="43"/>
      <c r="UW65" s="43">
        <f t="shared" si="175"/>
        <v>0</v>
      </c>
      <c r="UX65" s="43">
        <f t="shared" si="176"/>
        <v>0</v>
      </c>
      <c r="UY65" s="47">
        <f>'СДП (план)'!CN65</f>
        <v>19</v>
      </c>
      <c r="UZ65" s="47">
        <f>'СДП (план)'!CO65</f>
        <v>683720.68799999997</v>
      </c>
      <c r="VA65" s="43">
        <f t="shared" si="177"/>
        <v>19</v>
      </c>
      <c r="VB65" s="43">
        <f t="shared" si="178"/>
        <v>683720.68799999997</v>
      </c>
      <c r="VC65" s="47">
        <f t="shared" si="282"/>
        <v>2</v>
      </c>
      <c r="VD65" s="47">
        <f t="shared" si="283"/>
        <v>86509.38</v>
      </c>
      <c r="VE65" s="47">
        <f t="shared" si="284"/>
        <v>11</v>
      </c>
      <c r="VF65" s="47">
        <f t="shared" si="285"/>
        <v>0</v>
      </c>
      <c r="VG65" s="47">
        <f t="shared" si="286"/>
        <v>0</v>
      </c>
      <c r="VH65" s="47">
        <f t="shared" si="287"/>
        <v>0</v>
      </c>
      <c r="VI65" s="47">
        <f t="shared" si="288"/>
        <v>29.07</v>
      </c>
      <c r="VJ65" s="47">
        <f t="shared" si="289"/>
        <v>29.07</v>
      </c>
      <c r="VK65" s="47">
        <f t="shared" si="290"/>
        <v>3.06</v>
      </c>
      <c r="VL65" s="43">
        <f t="shared" si="291"/>
        <v>-17</v>
      </c>
      <c r="VM65" s="43">
        <f t="shared" si="292"/>
        <v>-597211.30799999996</v>
      </c>
    </row>
    <row r="66" spans="1:587" s="32" customFormat="1" ht="25.5" x14ac:dyDescent="0.2">
      <c r="A66" s="171"/>
      <c r="B66" s="171">
        <v>43</v>
      </c>
      <c r="C66" s="245" t="s">
        <v>357</v>
      </c>
      <c r="D66" s="392" t="s">
        <v>186</v>
      </c>
      <c r="E66" s="370">
        <v>16026</v>
      </c>
      <c r="F66" s="136">
        <v>16828</v>
      </c>
      <c r="G66" s="371">
        <v>3.17</v>
      </c>
      <c r="H66" s="372"/>
      <c r="I66" s="373">
        <v>1</v>
      </c>
      <c r="J66" s="314"/>
      <c r="K66" s="184"/>
      <c r="L66" s="1">
        <v>1.4</v>
      </c>
      <c r="M66" s="1">
        <v>1.68</v>
      </c>
      <c r="N66" s="1">
        <v>2.23</v>
      </c>
      <c r="O66" s="9">
        <v>2.57</v>
      </c>
      <c r="P66" s="44">
        <f>'СДП (план)'!P66</f>
        <v>1</v>
      </c>
      <c r="Q66" s="44">
        <f>'СДП (план)'!Q66</f>
        <v>74682.664000000004</v>
      </c>
      <c r="R66" s="43">
        <f t="shared" si="19"/>
        <v>1</v>
      </c>
      <c r="S66" s="43">
        <f t="shared" si="20"/>
        <v>74682.664000000004</v>
      </c>
      <c r="T66" s="43">
        <f>VLOOKUP($C66,'факт СДП 12 мес'!$D$8:$HP$287,9,0)</f>
        <v>1</v>
      </c>
      <c r="U66" s="43">
        <f>VLOOKUP($C66,'факт СДП 12 мес'!$D$8:$HP$287,10,0)</f>
        <v>71123.39</v>
      </c>
      <c r="V66" s="43">
        <f>VLOOKUP($C66,'факт СДП 12 мес'!$D$8:$HP$287,11,0)</f>
        <v>12</v>
      </c>
      <c r="W66" s="43">
        <f>VLOOKUP($C66,'факт СДП 12 мес'!$D$8:$HP$287,12,0)</f>
        <v>0</v>
      </c>
      <c r="X66" s="43">
        <f>VLOOKUP($C66,'факт СДП 12 мес'!$D$8:$HP$287,13,0)</f>
        <v>0</v>
      </c>
      <c r="Y66" s="43">
        <f>VLOOKUP($C66,'факт СДП 12 мес'!$D$8:$HP$287,14,0)</f>
        <v>0</v>
      </c>
      <c r="Z66" s="43">
        <f t="shared" si="2136"/>
        <v>3.17</v>
      </c>
      <c r="AA66" s="43">
        <f t="shared" si="2137"/>
        <v>3.17</v>
      </c>
      <c r="AB66" s="43">
        <f t="shared" si="2138"/>
        <v>3.17</v>
      </c>
      <c r="AC66" s="43">
        <f t="shared" si="2139"/>
        <v>0</v>
      </c>
      <c r="AD66" s="43">
        <f t="shared" si="1957"/>
        <v>-3559.2740000000049</v>
      </c>
      <c r="AE66" s="135">
        <f>'СДП (план)'!R66</f>
        <v>0</v>
      </c>
      <c r="AF66" s="135">
        <f>'СДП (план)'!S66</f>
        <v>0</v>
      </c>
      <c r="AG66" s="43">
        <f t="shared" si="21"/>
        <v>0</v>
      </c>
      <c r="AH66" s="43">
        <f t="shared" si="22"/>
        <v>0</v>
      </c>
      <c r="AI66" s="43">
        <f>VLOOKUP($C66,'факт СДП 12 мес'!$D$8:$HP$287,3,0)</f>
        <v>0</v>
      </c>
      <c r="AJ66" s="43">
        <f>VLOOKUP($C66,'факт СДП 12 мес'!$D$8:$HP$287,4,0)</f>
        <v>0</v>
      </c>
      <c r="AK66" s="43">
        <f>VLOOKUP($C66,'факт СДП 12 мес'!$D$8:$HP$287,5,0)</f>
        <v>0</v>
      </c>
      <c r="AL66" s="43">
        <f>VLOOKUP($C66,'факт СДП 12 мес'!$D$8:$HP$287,6,0)</f>
        <v>0</v>
      </c>
      <c r="AM66" s="43">
        <f>VLOOKUP($C66,'факт СДП 12 мес'!$D$8:$HP$287,7,0)</f>
        <v>0</v>
      </c>
      <c r="AN66" s="43">
        <f>VLOOKUP($C66,'факт СДП 12 мес'!$D$8:$HP$287,8,0)</f>
        <v>0</v>
      </c>
      <c r="AO66" s="43">
        <f t="shared" si="2140"/>
        <v>0</v>
      </c>
      <c r="AP66" s="43">
        <f t="shared" si="2141"/>
        <v>0</v>
      </c>
      <c r="AQ66" s="43">
        <f t="shared" si="2142"/>
        <v>0</v>
      </c>
      <c r="AR66" s="43">
        <f t="shared" si="2143"/>
        <v>0</v>
      </c>
      <c r="AS66" s="43">
        <f t="shared" si="2144"/>
        <v>0</v>
      </c>
      <c r="AT66" s="44">
        <f>'СДП (план)'!T66</f>
        <v>0</v>
      </c>
      <c r="AU66" s="43">
        <f>'СДП (план)'!U66</f>
        <v>0</v>
      </c>
      <c r="AV66" s="43">
        <f t="shared" si="25"/>
        <v>0</v>
      </c>
      <c r="AW66" s="43">
        <f t="shared" si="26"/>
        <v>0</v>
      </c>
      <c r="AX66" s="43">
        <f>VLOOKUP($C66,'факт СДП 12 мес'!$D$8:$HP$287,159,0)</f>
        <v>0</v>
      </c>
      <c r="AY66" s="43">
        <f>VLOOKUP($C66,'факт СДП 12 мес'!$D$8:$HP$287,160,0)</f>
        <v>0</v>
      </c>
      <c r="AZ66" s="43">
        <f>VLOOKUP($C66,'факт СДП 12 мес'!$D$8:$HP$287,161,0)</f>
        <v>0</v>
      </c>
      <c r="BA66" s="43">
        <f>VLOOKUP($C66,'факт СДП 12 мес'!$D$8:$HP$287,162,0)</f>
        <v>0</v>
      </c>
      <c r="BB66" s="43">
        <f>VLOOKUP($C66,'факт СДП 12 мес'!$D$8:$HP$287,163,0)</f>
        <v>0</v>
      </c>
      <c r="BC66" s="43">
        <f>VLOOKUP($C66,'факт СДП 12 мес'!$D$8:$HP$287,164,0)</f>
        <v>0</v>
      </c>
      <c r="BD66" s="43">
        <f t="shared" si="2145"/>
        <v>0</v>
      </c>
      <c r="BE66" s="43">
        <f t="shared" si="2146"/>
        <v>0</v>
      </c>
      <c r="BF66" s="43">
        <f t="shared" si="2147"/>
        <v>0</v>
      </c>
      <c r="BG66" s="43">
        <f t="shared" si="1960"/>
        <v>0</v>
      </c>
      <c r="BH66" s="43">
        <f t="shared" si="1961"/>
        <v>0</v>
      </c>
      <c r="BI66" s="87">
        <f>'СДП (план)'!V66</f>
        <v>0</v>
      </c>
      <c r="BJ66" s="3">
        <f>'СДП (план)'!W66</f>
        <v>0</v>
      </c>
      <c r="BK66" s="43">
        <f t="shared" si="27"/>
        <v>0</v>
      </c>
      <c r="BL66" s="43">
        <f t="shared" si="28"/>
        <v>0</v>
      </c>
      <c r="BM66" s="43">
        <f>VLOOKUP($C66,'факт СДП 12 мес'!$D$8:$HP$287,21,0)</f>
        <v>0</v>
      </c>
      <c r="BN66" s="43">
        <f>VLOOKUP($C66,'факт СДП 12 мес'!$D$8:$HP$287,22,0)</f>
        <v>0</v>
      </c>
      <c r="BO66" s="43">
        <f>VLOOKUP($C66,'факт СДП 12 мес'!$D$8:$HP$287,23,0)</f>
        <v>0</v>
      </c>
      <c r="BP66" s="43">
        <f>VLOOKUP($C66,'факт СДП 12 мес'!$D$8:$HP$287,24,0)</f>
        <v>0</v>
      </c>
      <c r="BQ66" s="43">
        <f>VLOOKUP($C66,'факт СДП 12 мес'!$D$8:$HP$287,25,0)</f>
        <v>0</v>
      </c>
      <c r="BR66" s="43">
        <f>VLOOKUP($C66,'факт СДП 12 мес'!$D$8:$HP$287,26,0)</f>
        <v>0</v>
      </c>
      <c r="BS66" s="43">
        <f t="shared" si="2148"/>
        <v>0</v>
      </c>
      <c r="BT66" s="43">
        <f t="shared" si="2149"/>
        <v>0</v>
      </c>
      <c r="BU66" s="43">
        <f t="shared" si="2150"/>
        <v>0</v>
      </c>
      <c r="BV66" s="43">
        <f t="shared" si="1489"/>
        <v>0</v>
      </c>
      <c r="BW66" s="43">
        <f t="shared" si="1490"/>
        <v>0</v>
      </c>
      <c r="BX66" s="44">
        <f>'СДП (план)'!X66</f>
        <v>0</v>
      </c>
      <c r="BY66" s="43">
        <f>'СДП (план)'!Y66</f>
        <v>0</v>
      </c>
      <c r="BZ66" s="43">
        <f t="shared" si="30"/>
        <v>0</v>
      </c>
      <c r="CA66" s="43">
        <f t="shared" si="31"/>
        <v>0</v>
      </c>
      <c r="CB66" s="43">
        <f>VLOOKUP($C66,'факт СДП 12 мес'!$D$8:$HP$287,15,0)</f>
        <v>0</v>
      </c>
      <c r="CC66" s="43">
        <f>VLOOKUP($C66,'факт СДП 12 мес'!$D$8:$HP$287,16,0)</f>
        <v>0</v>
      </c>
      <c r="CD66" s="43">
        <f>VLOOKUP($C66,'факт СДП 12 мес'!$D$8:$HP$287,17,0)</f>
        <v>0</v>
      </c>
      <c r="CE66" s="43">
        <f>VLOOKUP($C66,'факт СДП 12 мес'!$D$8:$HP$287,18,0)</f>
        <v>0</v>
      </c>
      <c r="CF66" s="43">
        <f>VLOOKUP($C66,'факт СДП 12 мес'!$D$8:$HP$287,19,0)</f>
        <v>0</v>
      </c>
      <c r="CG66" s="43">
        <f>VLOOKUP($C66,'факт СДП 12 мес'!$D$8:$HP$287,20,0)</f>
        <v>0</v>
      </c>
      <c r="CH66" s="43">
        <f t="shared" si="2151"/>
        <v>0</v>
      </c>
      <c r="CI66" s="43">
        <f t="shared" si="2152"/>
        <v>0</v>
      </c>
      <c r="CJ66" s="43">
        <f t="shared" si="2153"/>
        <v>0</v>
      </c>
      <c r="CK66" s="43">
        <f t="shared" si="936"/>
        <v>0</v>
      </c>
      <c r="CL66" s="43">
        <f t="shared" si="937"/>
        <v>0</v>
      </c>
      <c r="CM66" s="45">
        <f>'СДП (план)'!Z66</f>
        <v>0</v>
      </c>
      <c r="CN66" s="43">
        <f>'СДП (план)'!AA66</f>
        <v>0</v>
      </c>
      <c r="CO66" s="43">
        <f t="shared" si="32"/>
        <v>0</v>
      </c>
      <c r="CP66" s="43">
        <f t="shared" si="33"/>
        <v>0</v>
      </c>
      <c r="CQ66" s="43">
        <f>VLOOKUP($C66,'факт СДП 12 мес'!$D$8:$HP$287,165,0)</f>
        <v>0</v>
      </c>
      <c r="CR66" s="43">
        <f>VLOOKUP($C66,'факт СДП 12 мес'!$D$8:$HP$287,166,0)</f>
        <v>0</v>
      </c>
      <c r="CS66" s="43">
        <f>VLOOKUP($C66,'факт СДП 12 мес'!$D$8:$HP$287,167,0)</f>
        <v>0</v>
      </c>
      <c r="CT66" s="43">
        <f>VLOOKUP($C66,'факт СДП 12 мес'!$D$8:$HP$287,168,0)</f>
        <v>0</v>
      </c>
      <c r="CU66" s="43">
        <f>VLOOKUP($C66,'факт СДП 12 мес'!$D$8:$HP$287,169,0)</f>
        <v>0</v>
      </c>
      <c r="CV66" s="43">
        <f>VLOOKUP($C66,'факт СДП 12 мес'!$D$8:$HP$287,170,0)</f>
        <v>0</v>
      </c>
      <c r="CW66" s="43">
        <f t="shared" si="2154"/>
        <v>0</v>
      </c>
      <c r="CX66" s="43">
        <f t="shared" si="2155"/>
        <v>0</v>
      </c>
      <c r="CY66" s="43">
        <f t="shared" si="2156"/>
        <v>0</v>
      </c>
      <c r="CZ66" s="43">
        <f t="shared" si="34"/>
        <v>0</v>
      </c>
      <c r="DA66" s="43">
        <f t="shared" si="35"/>
        <v>0</v>
      </c>
      <c r="DB66" s="5">
        <f>'СДП (план)'!AB66</f>
        <v>0</v>
      </c>
      <c r="DC66" s="3">
        <f>'СДП (план)'!AC66</f>
        <v>0</v>
      </c>
      <c r="DD66" s="43">
        <f t="shared" si="36"/>
        <v>0</v>
      </c>
      <c r="DE66" s="43">
        <f t="shared" si="37"/>
        <v>0</v>
      </c>
      <c r="DF66" s="43">
        <f>VLOOKUP($C66,'факт СДП 12 мес'!$D$8:$HP$287,57,0)</f>
        <v>0</v>
      </c>
      <c r="DG66" s="43">
        <f>VLOOKUP($C66,'факт СДП 12 мес'!$D$8:$HP$287,58,0)</f>
        <v>0</v>
      </c>
      <c r="DH66" s="43">
        <f>VLOOKUP($C66,'факт СДП 12 мес'!$D$8:$HP$287,59,0)</f>
        <v>0</v>
      </c>
      <c r="DI66" s="43">
        <f>VLOOKUP($C66,'факт СДП 12 мес'!$D$8:$HP$287,60,0)</f>
        <v>0</v>
      </c>
      <c r="DJ66" s="43">
        <f>VLOOKUP($C66,'факт СДП 12 мес'!$D$8:$HP$287,61,0)</f>
        <v>0</v>
      </c>
      <c r="DK66" s="43">
        <f>VLOOKUP($C66,'факт СДП 12 мес'!$D$8:$HP$287,62,0)</f>
        <v>0</v>
      </c>
      <c r="DL66" s="43">
        <f t="shared" si="2157"/>
        <v>0</v>
      </c>
      <c r="DM66" s="43">
        <f t="shared" si="2158"/>
        <v>0</v>
      </c>
      <c r="DN66" s="43">
        <f t="shared" si="2159"/>
        <v>0</v>
      </c>
      <c r="DO66" s="43">
        <f t="shared" si="38"/>
        <v>0</v>
      </c>
      <c r="DP66" s="43">
        <f t="shared" si="39"/>
        <v>0</v>
      </c>
      <c r="DQ66" s="5">
        <f>'СДП (план)'!AD66</f>
        <v>0</v>
      </c>
      <c r="DR66" s="3">
        <f>'СДП (план)'!AE66</f>
        <v>0</v>
      </c>
      <c r="DS66" s="43">
        <f t="shared" si="40"/>
        <v>0</v>
      </c>
      <c r="DT66" s="43">
        <f t="shared" si="41"/>
        <v>0</v>
      </c>
      <c r="DU66" s="43">
        <f>VLOOKUP($C66,'факт СДП 12 мес'!$D$8:$HP$287,33,0)</f>
        <v>0</v>
      </c>
      <c r="DV66" s="43">
        <f>VLOOKUP($C66,'факт СДП 12 мес'!$D$8:$HP$287,34,0)</f>
        <v>0</v>
      </c>
      <c r="DW66" s="43">
        <f>VLOOKUP($C66,'факт СДП 12 мес'!$D$8:$HP$287,35,0)</f>
        <v>0</v>
      </c>
      <c r="DX66" s="43">
        <f>VLOOKUP($C66,'факт СДП 12 мес'!$D$8:$HP$287,36,0)</f>
        <v>0</v>
      </c>
      <c r="DY66" s="43">
        <f>VLOOKUP($C66,'факт СДП 12 мес'!$D$8:$HP$287,37,0)</f>
        <v>0</v>
      </c>
      <c r="DZ66" s="43">
        <f>VLOOKUP($C66,'факт СДП 12 мес'!$D$8:$HP$287,38,0)</f>
        <v>0</v>
      </c>
      <c r="EA66" s="43">
        <f t="shared" si="2160"/>
        <v>0</v>
      </c>
      <c r="EB66" s="43">
        <f t="shared" si="2161"/>
        <v>0</v>
      </c>
      <c r="EC66" s="43">
        <f t="shared" si="2162"/>
        <v>0</v>
      </c>
      <c r="ED66" s="43">
        <f t="shared" si="2163"/>
        <v>0</v>
      </c>
      <c r="EE66" s="43">
        <f t="shared" si="2164"/>
        <v>0</v>
      </c>
      <c r="EF66" s="5">
        <f>'СДП (план)'!AF66</f>
        <v>0</v>
      </c>
      <c r="EG66" s="3">
        <f>'СДП (план)'!AG66</f>
        <v>0</v>
      </c>
      <c r="EH66" s="43">
        <f t="shared" si="44"/>
        <v>0</v>
      </c>
      <c r="EI66" s="43">
        <f t="shared" si="45"/>
        <v>0</v>
      </c>
      <c r="EJ66" s="43">
        <f>VLOOKUP($C66,'факт СДП 12 мес'!$D$8:$HP$287,27,0)</f>
        <v>0</v>
      </c>
      <c r="EK66" s="43">
        <f>VLOOKUP($C66,'факт СДП 12 мес'!$D$8:$HP$287,28,0)</f>
        <v>0</v>
      </c>
      <c r="EL66" s="43">
        <f>VLOOKUP($C66,'факт СДП 12 мес'!$D$8:$HP$287,29,0)</f>
        <v>0</v>
      </c>
      <c r="EM66" s="43">
        <f>VLOOKUP($C66,'факт СДП 12 мес'!$D$8:$HP$287,30,0)</f>
        <v>0</v>
      </c>
      <c r="EN66" s="43">
        <f>VLOOKUP($C66,'факт СДП 12 мес'!$D$8:$HP$287,31,0)</f>
        <v>0</v>
      </c>
      <c r="EO66" s="43">
        <f>VLOOKUP($C66,'факт СДП 12 мес'!$D$8:$HP$287,32,0)</f>
        <v>0</v>
      </c>
      <c r="EP66" s="43">
        <f t="shared" si="2165"/>
        <v>0</v>
      </c>
      <c r="EQ66" s="43">
        <f t="shared" si="2166"/>
        <v>0</v>
      </c>
      <c r="ER66" s="43">
        <f t="shared" si="2167"/>
        <v>0</v>
      </c>
      <c r="ES66" s="43">
        <f t="shared" si="2168"/>
        <v>0</v>
      </c>
      <c r="ET66" s="43">
        <f t="shared" si="2169"/>
        <v>0</v>
      </c>
      <c r="EU66" s="44">
        <f>'СДП (план)'!AH66</f>
        <v>0</v>
      </c>
      <c r="EV66" s="43">
        <f>'СДП (план)'!AI66</f>
        <v>0</v>
      </c>
      <c r="EW66" s="43">
        <f t="shared" si="48"/>
        <v>0</v>
      </c>
      <c r="EX66" s="43">
        <f t="shared" si="49"/>
        <v>0</v>
      </c>
      <c r="EY66" s="43">
        <f>VLOOKUP($C66,'факт СДП 12 мес'!$D$8:$HP$287,87,0)</f>
        <v>0</v>
      </c>
      <c r="EZ66" s="43">
        <f>VLOOKUP($C66,'факт СДП 12 мес'!$D$8:$HP$287,88,0)</f>
        <v>0</v>
      </c>
      <c r="FA66" s="43">
        <f>VLOOKUP($C66,'факт СДП 12 мес'!$D$8:$HP$287,89,0)</f>
        <v>0</v>
      </c>
      <c r="FB66" s="43">
        <f>VLOOKUP($C66,'факт СДП 12 мес'!$D$8:$HP$287,90,0)</f>
        <v>0</v>
      </c>
      <c r="FC66" s="43">
        <f>VLOOKUP($C66,'факт СДП 12 мес'!$D$8:$HP$287,91,0)</f>
        <v>0</v>
      </c>
      <c r="FD66" s="43">
        <f>VLOOKUP($C66,'факт СДП 12 мес'!$D$8:$HP$287,92,0)</f>
        <v>0</v>
      </c>
      <c r="FE66" s="43">
        <f t="shared" si="2170"/>
        <v>0</v>
      </c>
      <c r="FF66" s="43">
        <f t="shared" si="2171"/>
        <v>0</v>
      </c>
      <c r="FG66" s="43">
        <f t="shared" si="2172"/>
        <v>0</v>
      </c>
      <c r="FH66" s="43">
        <f t="shared" si="50"/>
        <v>0</v>
      </c>
      <c r="FI66" s="43">
        <f t="shared" si="51"/>
        <v>0</v>
      </c>
      <c r="FJ66" s="44">
        <f>'СДП (план)'!AJ66</f>
        <v>0</v>
      </c>
      <c r="FK66" s="43">
        <f>'СДП (план)'!AK66</f>
        <v>0</v>
      </c>
      <c r="FL66" s="43">
        <f t="shared" si="52"/>
        <v>0</v>
      </c>
      <c r="FM66" s="43">
        <f t="shared" si="53"/>
        <v>0</v>
      </c>
      <c r="FN66" s="43">
        <f>VLOOKUP($C66,'факт СДП 12 мес'!$D$8:$HP$287,39,0)</f>
        <v>0</v>
      </c>
      <c r="FO66" s="43">
        <f>VLOOKUP($C66,'факт СДП 12 мес'!$D$8:$HP$287,40,0)</f>
        <v>0</v>
      </c>
      <c r="FP66" s="43">
        <f>VLOOKUP($C66,'факт СДП 12 мес'!$D$8:$HP$287,41,0)</f>
        <v>0</v>
      </c>
      <c r="FQ66" s="43">
        <f>VLOOKUP($C66,'факт СДП 12 мес'!$D$8:$HP$287,42,0)</f>
        <v>0</v>
      </c>
      <c r="FR66" s="43">
        <f>VLOOKUP($C66,'факт СДП 12 мес'!$D$8:$HP$287,43,0)</f>
        <v>0</v>
      </c>
      <c r="FS66" s="43">
        <f>VLOOKUP($C66,'факт СДП 12 мес'!$D$8:$HP$287,44,0)</f>
        <v>0</v>
      </c>
      <c r="FT66" s="43">
        <f t="shared" si="2173"/>
        <v>0</v>
      </c>
      <c r="FU66" s="43">
        <f t="shared" si="2174"/>
        <v>0</v>
      </c>
      <c r="FV66" s="43">
        <f t="shared" si="2175"/>
        <v>0</v>
      </c>
      <c r="FW66" s="43">
        <f t="shared" si="54"/>
        <v>0</v>
      </c>
      <c r="FX66" s="43">
        <f t="shared" si="55"/>
        <v>0</v>
      </c>
      <c r="FY66" s="44">
        <f>'СДП (план)'!AL66</f>
        <v>0</v>
      </c>
      <c r="FZ66" s="43">
        <f>'СДП (план)'!AM66</f>
        <v>0</v>
      </c>
      <c r="GA66" s="43">
        <f t="shared" si="56"/>
        <v>0</v>
      </c>
      <c r="GB66" s="43">
        <f t="shared" si="57"/>
        <v>0</v>
      </c>
      <c r="GC66" s="43">
        <f>VLOOKUP($C66,'факт СДП 12 мес'!$D$8:$HP$287,45,0)</f>
        <v>0</v>
      </c>
      <c r="GD66" s="43">
        <f>VLOOKUP($C66,'факт СДП 12 мес'!$D$8:$HP$287,46,0)</f>
        <v>0</v>
      </c>
      <c r="GE66" s="43">
        <f>VLOOKUP($C66,'факт СДП 12 мес'!$D$8:$HP$287,47,0)</f>
        <v>0</v>
      </c>
      <c r="GF66" s="43">
        <f>VLOOKUP($C66,'факт СДП 12 мес'!$D$8:$HP$287,48,0)</f>
        <v>0</v>
      </c>
      <c r="GG66" s="43">
        <f>VLOOKUP($C66,'факт СДП 12 мес'!$D$8:$HP$287,49,0)</f>
        <v>0</v>
      </c>
      <c r="GH66" s="43">
        <f>VLOOKUP($C66,'факт СДП 12 мес'!$D$8:$HP$287,50,0)</f>
        <v>0</v>
      </c>
      <c r="GI66" s="43">
        <f t="shared" si="2176"/>
        <v>0</v>
      </c>
      <c r="GJ66" s="43">
        <f t="shared" si="2177"/>
        <v>0</v>
      </c>
      <c r="GK66" s="43">
        <f t="shared" si="2178"/>
        <v>0</v>
      </c>
      <c r="GL66" s="43">
        <f t="shared" si="58"/>
        <v>0</v>
      </c>
      <c r="GM66" s="43">
        <f t="shared" si="59"/>
        <v>0</v>
      </c>
      <c r="GN66" s="5">
        <f>'СДП (план)'!AN66</f>
        <v>0</v>
      </c>
      <c r="GO66" s="3">
        <f>'СДП (план)'!AO66</f>
        <v>0</v>
      </c>
      <c r="GP66" s="43">
        <f t="shared" si="60"/>
        <v>0</v>
      </c>
      <c r="GQ66" s="43">
        <f t="shared" si="61"/>
        <v>0</v>
      </c>
      <c r="GR66" s="43">
        <f>VLOOKUP($C66,'факт СДП 12 мес'!$D$8:$HP$287,51,0)</f>
        <v>0</v>
      </c>
      <c r="GS66" s="43">
        <f>VLOOKUP($C66,'факт СДП 12 мес'!$D$8:$HP$287,52,0)</f>
        <v>0</v>
      </c>
      <c r="GT66" s="43">
        <f>VLOOKUP($C66,'факт СДП 12 мес'!$D$8:$HP$287,53,0)</f>
        <v>0</v>
      </c>
      <c r="GU66" s="43">
        <f>VLOOKUP($C66,'факт СДП 12 мес'!$D$8:$HP$287,54,0)</f>
        <v>0</v>
      </c>
      <c r="GV66" s="43">
        <f>VLOOKUP($C66,'факт СДП 12 мес'!$D$8:$HP$287,55,0)</f>
        <v>0</v>
      </c>
      <c r="GW66" s="43">
        <f>VLOOKUP($C66,'факт СДП 12 мес'!$D$8:$HP$287,56,0)</f>
        <v>0</v>
      </c>
      <c r="GX66" s="43">
        <f>SUM(GN66*$G66)</f>
        <v>0</v>
      </c>
      <c r="GY66" s="43">
        <f>SUM(GP66*$G66)</f>
        <v>0</v>
      </c>
      <c r="GZ66" s="43">
        <f>SUM(GR66*$G66)</f>
        <v>0</v>
      </c>
      <c r="HA66" s="43">
        <f t="shared" si="65"/>
        <v>0</v>
      </c>
      <c r="HB66" s="43">
        <f t="shared" si="66"/>
        <v>0</v>
      </c>
      <c r="HC66" s="5">
        <f>'СДП (план)'!AP66</f>
        <v>0</v>
      </c>
      <c r="HD66" s="3">
        <f>'СДП (план)'!AQ66</f>
        <v>0</v>
      </c>
      <c r="HE66" s="43">
        <f t="shared" si="67"/>
        <v>0</v>
      </c>
      <c r="HF66" s="43">
        <f t="shared" si="68"/>
        <v>0</v>
      </c>
      <c r="HG66" s="43">
        <f>VLOOKUP($C66,'факт СДП 12 мес'!$D$8:$HP$287,141,0)</f>
        <v>0</v>
      </c>
      <c r="HH66" s="43">
        <f>VLOOKUP($C66,'факт СДП 12 мес'!$D$8:$HP$287,142,0)</f>
        <v>0</v>
      </c>
      <c r="HI66" s="43">
        <f>VLOOKUP($C66,'факт СДП 12 мес'!$D$8:$HP$287,143,0)</f>
        <v>0</v>
      </c>
      <c r="HJ66" s="43">
        <f>VLOOKUP($C66,'факт СДП 12 мес'!$D$8:$HP$287,144,0)</f>
        <v>0</v>
      </c>
      <c r="HK66" s="43">
        <f>VLOOKUP($C66,'факт СДП 12 мес'!$D$8:$HP$287,145,0)</f>
        <v>0</v>
      </c>
      <c r="HL66" s="43">
        <f>VLOOKUP($C66,'факт СДП 12 мес'!$D$8:$HP$287,146,0)</f>
        <v>0</v>
      </c>
      <c r="HM66" s="43">
        <f t="shared" si="2179"/>
        <v>0</v>
      </c>
      <c r="HN66" s="43">
        <f t="shared" si="2180"/>
        <v>0</v>
      </c>
      <c r="HO66" s="43">
        <f t="shared" si="2181"/>
        <v>0</v>
      </c>
      <c r="HP66" s="43">
        <f t="shared" si="69"/>
        <v>0</v>
      </c>
      <c r="HQ66" s="43">
        <f t="shared" si="70"/>
        <v>0</v>
      </c>
      <c r="HR66" s="44">
        <f>'СДП (план)'!AR66</f>
        <v>0</v>
      </c>
      <c r="HS66" s="43">
        <f>'СДП (план)'!AS66</f>
        <v>0</v>
      </c>
      <c r="HT66" s="43">
        <f t="shared" si="71"/>
        <v>0</v>
      </c>
      <c r="HU66" s="43">
        <f t="shared" si="72"/>
        <v>0</v>
      </c>
      <c r="HV66" s="43">
        <f>VLOOKUP($C66,'факт СДП 12 мес'!$D$8:$HP$287,171,0)</f>
        <v>0</v>
      </c>
      <c r="HW66" s="43">
        <f>VLOOKUP($C66,'факт СДП 12 мес'!$D$8:$HP$287,172,0)</f>
        <v>0</v>
      </c>
      <c r="HX66" s="43">
        <f>VLOOKUP($C66,'факт СДП 12 мес'!$D$8:$HP$287,173,0)</f>
        <v>0</v>
      </c>
      <c r="HY66" s="43">
        <f>VLOOKUP($C66,'факт СДП 12 мес'!$D$8:$HP$287,174,0)</f>
        <v>0</v>
      </c>
      <c r="HZ66" s="43">
        <f>VLOOKUP($C66,'факт СДП 12 мес'!$D$8:$HP$287,175,0)</f>
        <v>0</v>
      </c>
      <c r="IA66" s="43">
        <f>VLOOKUP($C66,'факт СДП 12 мес'!$D$8:$HP$287,176,0)</f>
        <v>0</v>
      </c>
      <c r="IB66" s="43">
        <f>SUM(HR66*$G66)</f>
        <v>0</v>
      </c>
      <c r="IC66" s="43">
        <f>SUM(HT66*$G66)</f>
        <v>0</v>
      </c>
      <c r="ID66" s="43">
        <f>SUM(HV66*$G66)</f>
        <v>0</v>
      </c>
      <c r="IE66" s="43">
        <f t="shared" si="76"/>
        <v>0</v>
      </c>
      <c r="IF66" s="43">
        <f t="shared" si="77"/>
        <v>0</v>
      </c>
      <c r="IG66" s="44">
        <f>'СДП (план)'!AT66</f>
        <v>0</v>
      </c>
      <c r="IH66" s="43">
        <f>'СДП (план)'!AU66</f>
        <v>0</v>
      </c>
      <c r="II66" s="43">
        <f t="shared" si="78"/>
        <v>0</v>
      </c>
      <c r="IJ66" s="43">
        <f t="shared" si="79"/>
        <v>0</v>
      </c>
      <c r="IK66" s="43">
        <f>VLOOKUP($C66,'факт СДП 12 мес'!$D$8:$HP$287,183,0)</f>
        <v>0</v>
      </c>
      <c r="IL66" s="43">
        <f>VLOOKUP($C66,'факт СДП 12 мес'!$D$8:$HP$287,184,0)</f>
        <v>0</v>
      </c>
      <c r="IM66" s="43">
        <f>VLOOKUP($C66,'факт СДП 12 мес'!$D$8:$HP$287,185,0)</f>
        <v>0</v>
      </c>
      <c r="IN66" s="43">
        <f>VLOOKUP($C66,'факт СДП 12 мес'!$D$8:$HP$287,186,0)</f>
        <v>0</v>
      </c>
      <c r="IO66" s="43">
        <f>VLOOKUP($C66,'факт СДП 12 мес'!$D$8:$HP$287,187,0)</f>
        <v>0</v>
      </c>
      <c r="IP66" s="43">
        <f>VLOOKUP($C66,'факт СДП 12 мес'!$D$8:$HP$287,188,0)</f>
        <v>0</v>
      </c>
      <c r="IQ66" s="43">
        <f t="shared" si="2182"/>
        <v>0</v>
      </c>
      <c r="IR66" s="43">
        <f t="shared" si="2183"/>
        <v>0</v>
      </c>
      <c r="IS66" s="43">
        <f t="shared" si="2184"/>
        <v>0</v>
      </c>
      <c r="IT66" s="43">
        <f t="shared" si="80"/>
        <v>0</v>
      </c>
      <c r="IU66" s="43">
        <f t="shared" si="81"/>
        <v>0</v>
      </c>
      <c r="IV66" s="45">
        <f>'СДП (план)'!AV66</f>
        <v>0</v>
      </c>
      <c r="IW66" s="45">
        <f>'СДП (план)'!AW66</f>
        <v>0</v>
      </c>
      <c r="IX66" s="43">
        <f t="shared" si="82"/>
        <v>0</v>
      </c>
      <c r="IY66" s="43">
        <f t="shared" si="83"/>
        <v>0</v>
      </c>
      <c r="IZ66" s="43">
        <f>VLOOKUP($C66,'факт СДП 12 мес'!$D$8:$HP$287,147,0)</f>
        <v>0</v>
      </c>
      <c r="JA66" s="43">
        <f>VLOOKUP($C66,'факт СДП 12 мес'!$D$8:$HP$287,148,0)</f>
        <v>0</v>
      </c>
      <c r="JB66" s="43">
        <f>VLOOKUP($C66,'факт СДП 12 мес'!$D$8:$HP$287,149,0)</f>
        <v>0</v>
      </c>
      <c r="JC66" s="43">
        <f>VLOOKUP($C66,'факт СДП 12 мес'!$D$8:$HP$287,150,0)</f>
        <v>0</v>
      </c>
      <c r="JD66" s="43">
        <f>VLOOKUP($C66,'факт СДП 12 мес'!$D$8:$HP$287,151,0)</f>
        <v>0</v>
      </c>
      <c r="JE66" s="43">
        <f>VLOOKUP($C66,'факт СДП 12 мес'!$D$8:$HP$287,152,0)</f>
        <v>0</v>
      </c>
      <c r="JF66" s="43">
        <f t="shared" si="2185"/>
        <v>0</v>
      </c>
      <c r="JG66" s="43">
        <f t="shared" si="2186"/>
        <v>0</v>
      </c>
      <c r="JH66" s="43">
        <f t="shared" si="2187"/>
        <v>0</v>
      </c>
      <c r="JI66" s="43">
        <f t="shared" si="84"/>
        <v>0</v>
      </c>
      <c r="JJ66" s="43">
        <f t="shared" si="85"/>
        <v>0</v>
      </c>
      <c r="JK66" s="45">
        <f>'СДП (план)'!AX66</f>
        <v>0</v>
      </c>
      <c r="JL66" s="45">
        <f>'СДП (план)'!AY66</f>
        <v>0</v>
      </c>
      <c r="JM66" s="43">
        <f t="shared" si="86"/>
        <v>0</v>
      </c>
      <c r="JN66" s="43">
        <f t="shared" si="87"/>
        <v>0</v>
      </c>
      <c r="JO66" s="43">
        <f>VLOOKUP($C66,'факт СДП 12 мес'!$D$8:$HP$287,135,0)</f>
        <v>0</v>
      </c>
      <c r="JP66" s="43">
        <f>VLOOKUP($C66,'факт СДП 12 мес'!$D$8:$HP$287,136,0)</f>
        <v>0</v>
      </c>
      <c r="JQ66" s="43">
        <f>VLOOKUP($C66,'факт СДП 12 мес'!$D$8:$HP$287,137,0)</f>
        <v>0</v>
      </c>
      <c r="JR66" s="43">
        <f>VLOOKUP($C66,'факт СДП 12 мес'!$D$8:$HP$287,138,0)</f>
        <v>0</v>
      </c>
      <c r="JS66" s="43">
        <f>VLOOKUP($C66,'факт СДП 12 мес'!$D$8:$HP$287,139,0)</f>
        <v>0</v>
      </c>
      <c r="JT66" s="43">
        <f>VLOOKUP($C66,'факт СДП 12 мес'!$D$8:$HP$287,140,0)</f>
        <v>0</v>
      </c>
      <c r="JU66" s="43">
        <f t="shared" si="2188"/>
        <v>0</v>
      </c>
      <c r="JV66" s="43">
        <f t="shared" si="2189"/>
        <v>0</v>
      </c>
      <c r="JW66" s="43">
        <f t="shared" si="2190"/>
        <v>0</v>
      </c>
      <c r="JX66" s="43">
        <f t="shared" si="88"/>
        <v>0</v>
      </c>
      <c r="JY66" s="43">
        <f t="shared" si="89"/>
        <v>0</v>
      </c>
      <c r="JZ66" s="44">
        <f>'СДП (план)'!AZ66</f>
        <v>0</v>
      </c>
      <c r="KA66" s="43">
        <f>'СДП (план)'!BA66</f>
        <v>0</v>
      </c>
      <c r="KB66" s="43">
        <f t="shared" si="90"/>
        <v>0</v>
      </c>
      <c r="KC66" s="43">
        <f t="shared" si="91"/>
        <v>0</v>
      </c>
      <c r="KD66" s="43">
        <f>VLOOKUP($C66,'факт СДП 12 мес'!$D$8:$HP$287,105,0)</f>
        <v>0</v>
      </c>
      <c r="KE66" s="43">
        <f>VLOOKUP($C66,'факт СДП 12 мес'!$D$8:$HP$287,106,0)</f>
        <v>0</v>
      </c>
      <c r="KF66" s="43">
        <f>VLOOKUP($C66,'факт СДП 12 мес'!$D$8:$HP$287,107,0)</f>
        <v>0</v>
      </c>
      <c r="KG66" s="43">
        <f>VLOOKUP($C66,'факт СДП 12 мес'!$D$8:$HP$287,108,0)</f>
        <v>0</v>
      </c>
      <c r="KH66" s="43">
        <f>VLOOKUP($C66,'факт СДП 12 мес'!$D$8:$HP$287,109,0)</f>
        <v>0</v>
      </c>
      <c r="KI66" s="43">
        <f>VLOOKUP($C66,'факт СДП 12 мес'!$D$8:$HP$287,110,0)</f>
        <v>0</v>
      </c>
      <c r="KJ66" s="43">
        <f>SUM(JZ66*$G66)</f>
        <v>0</v>
      </c>
      <c r="KK66" s="43">
        <f>SUM(KB66*$G66)</f>
        <v>0</v>
      </c>
      <c r="KL66" s="43">
        <f>SUM(KD66*$G66)</f>
        <v>0</v>
      </c>
      <c r="KM66" s="43">
        <f t="shared" si="95"/>
        <v>0</v>
      </c>
      <c r="KN66" s="43">
        <f t="shared" si="96"/>
        <v>0</v>
      </c>
      <c r="KO66" s="44">
        <f>'СДП (план)'!BB66</f>
        <v>0</v>
      </c>
      <c r="KP66" s="43">
        <f>'СДП (план)'!BC66</f>
        <v>0</v>
      </c>
      <c r="KQ66" s="43">
        <f t="shared" si="97"/>
        <v>0</v>
      </c>
      <c r="KR66" s="43">
        <f t="shared" si="98"/>
        <v>0</v>
      </c>
      <c r="KS66" s="43">
        <f>VLOOKUP($C66,'факт СДП 12 мес'!$D$8:$HP$287,189,0)</f>
        <v>0</v>
      </c>
      <c r="KT66" s="43">
        <f>VLOOKUP($C66,'факт СДП 12 мес'!$D$8:$HP$287,190,0)</f>
        <v>0</v>
      </c>
      <c r="KU66" s="43">
        <f>VLOOKUP($C66,'факт СДП 12 мес'!$D$8:$HP$287,191,0)</f>
        <v>0</v>
      </c>
      <c r="KV66" s="43">
        <f>VLOOKUP($C66,'факт СДП 12 мес'!$D$8:$HP$287,192,0)</f>
        <v>0</v>
      </c>
      <c r="KW66" s="43">
        <f>VLOOKUP($C66,'факт СДП 12 мес'!$D$8:$HP$287,193,0)</f>
        <v>0</v>
      </c>
      <c r="KX66" s="43">
        <f>VLOOKUP($C66,'факт СДП 12 мес'!$D$8:$HP$287,194,0)</f>
        <v>0</v>
      </c>
      <c r="KY66" s="43">
        <f t="shared" si="2191"/>
        <v>0</v>
      </c>
      <c r="KZ66" s="43">
        <f t="shared" si="2192"/>
        <v>0</v>
      </c>
      <c r="LA66" s="43">
        <f t="shared" si="2193"/>
        <v>0</v>
      </c>
      <c r="LB66" s="43">
        <f t="shared" si="99"/>
        <v>0</v>
      </c>
      <c r="LC66" s="43">
        <f t="shared" si="100"/>
        <v>0</v>
      </c>
      <c r="LD66" s="46">
        <f>'СДП (план)'!BD66</f>
        <v>0</v>
      </c>
      <c r="LE66" s="43">
        <f>'СДП (план)'!BE66</f>
        <v>0</v>
      </c>
      <c r="LF66" s="43">
        <f t="shared" si="101"/>
        <v>0</v>
      </c>
      <c r="LG66" s="43">
        <f t="shared" si="102"/>
        <v>0</v>
      </c>
      <c r="LH66" s="43">
        <f>VLOOKUP($C66,'факт СДП 12 мес'!$D$8:$HP$287,63,0)</f>
        <v>0</v>
      </c>
      <c r="LI66" s="43">
        <f>VLOOKUP($C66,'факт СДП 12 мес'!$D$8:$HP$287,64,0)</f>
        <v>0</v>
      </c>
      <c r="LJ66" s="43">
        <f>VLOOKUP($C66,'факт СДП 12 мес'!$D$8:$HP$287,65,0)</f>
        <v>0</v>
      </c>
      <c r="LK66" s="43">
        <f>VLOOKUP($C66,'факт СДП 12 мес'!$D$8:$HP$287,66,0)</f>
        <v>0</v>
      </c>
      <c r="LL66" s="43">
        <f>VLOOKUP($C66,'факт СДП 12 мес'!$D$8:$HP$287,67,0)</f>
        <v>0</v>
      </c>
      <c r="LM66" s="43">
        <f>VLOOKUP($C66,'факт СДП 12 мес'!$D$8:$HP$287,68,0)</f>
        <v>0</v>
      </c>
      <c r="LN66" s="43">
        <f t="shared" si="2194"/>
        <v>0</v>
      </c>
      <c r="LO66" s="43">
        <f t="shared" si="2195"/>
        <v>0</v>
      </c>
      <c r="LP66" s="43">
        <f t="shared" si="2196"/>
        <v>0</v>
      </c>
      <c r="LQ66" s="43">
        <f t="shared" si="103"/>
        <v>0</v>
      </c>
      <c r="LR66" s="43">
        <f t="shared" si="104"/>
        <v>0</v>
      </c>
      <c r="LS66" s="44">
        <f>'СДП (план)'!BF66</f>
        <v>0</v>
      </c>
      <c r="LT66" s="43">
        <f>'СДП (план)'!BG66</f>
        <v>0</v>
      </c>
      <c r="LU66" s="43">
        <f t="shared" si="105"/>
        <v>0</v>
      </c>
      <c r="LV66" s="43">
        <f t="shared" si="106"/>
        <v>0</v>
      </c>
      <c r="LW66" s="43">
        <f>VLOOKUP($C66,'факт СДП 12 мес'!$D$8:$HP$287,69,0)</f>
        <v>0</v>
      </c>
      <c r="LX66" s="43">
        <f>VLOOKUP($C66,'факт СДП 12 мес'!$D$8:$HP$287,70,0)</f>
        <v>0</v>
      </c>
      <c r="LY66" s="43">
        <f>VLOOKUP($C66,'факт СДП 12 мес'!$D$8:$HP$287,71,0)</f>
        <v>0</v>
      </c>
      <c r="LZ66" s="43">
        <f>VLOOKUP($C66,'факт СДП 12 мес'!$D$8:$HP$287,72,0)</f>
        <v>0</v>
      </c>
      <c r="MA66" s="43">
        <f>VLOOKUP($C66,'факт СДП 12 мес'!$D$8:$HP$287,73,0)</f>
        <v>0</v>
      </c>
      <c r="MB66" s="43">
        <f>VLOOKUP($C66,'факт СДП 12 мес'!$D$8:$HP$287,74,0)</f>
        <v>0</v>
      </c>
      <c r="MC66" s="43">
        <f>SUM(LS66*$G66)</f>
        <v>0</v>
      </c>
      <c r="MD66" s="43">
        <f>SUM(LU66*$G66)</f>
        <v>0</v>
      </c>
      <c r="ME66" s="43">
        <f>SUM(LW66*$G66)</f>
        <v>0</v>
      </c>
      <c r="MF66" s="43">
        <f t="shared" si="617"/>
        <v>0</v>
      </c>
      <c r="MG66" s="43">
        <f t="shared" si="618"/>
        <v>0</v>
      </c>
      <c r="MH66" s="44">
        <f>'СДП (план)'!BH66</f>
        <v>0</v>
      </c>
      <c r="MI66" s="43">
        <f>'СДП (план)'!BI66</f>
        <v>0</v>
      </c>
      <c r="MJ66" s="43">
        <f t="shared" si="111"/>
        <v>0</v>
      </c>
      <c r="MK66" s="43">
        <f t="shared" si="112"/>
        <v>0</v>
      </c>
      <c r="ML66" s="43">
        <f>VLOOKUP($C66,'факт СДП 12 мес'!$D$8:$HP$287,75,0)</f>
        <v>0</v>
      </c>
      <c r="MM66" s="43">
        <f>VLOOKUP($C66,'факт СДП 12 мес'!$D$8:$HP$287,76,0)</f>
        <v>0</v>
      </c>
      <c r="MN66" s="43">
        <f>VLOOKUP($C66,'факт СДП 12 мес'!$D$8:$HP$287,77,0)</f>
        <v>0</v>
      </c>
      <c r="MO66" s="43">
        <f>VLOOKUP($C66,'факт СДП 12 мес'!$D$8:$HP$287,78,0)</f>
        <v>0</v>
      </c>
      <c r="MP66" s="43">
        <f>VLOOKUP($C66,'факт СДП 12 мес'!$D$8:$HP$287,79,0)</f>
        <v>0</v>
      </c>
      <c r="MQ66" s="43">
        <f>VLOOKUP($C66,'факт СДП 12 мес'!$D$8:$HP$287,80,0)</f>
        <v>0</v>
      </c>
      <c r="MR66" s="43">
        <f t="shared" si="2197"/>
        <v>0</v>
      </c>
      <c r="MS66" s="43">
        <f t="shared" si="2198"/>
        <v>0</v>
      </c>
      <c r="MT66" s="43">
        <f t="shared" si="2199"/>
        <v>0</v>
      </c>
      <c r="MU66" s="43">
        <f t="shared" si="2200"/>
        <v>0</v>
      </c>
      <c r="MV66" s="43">
        <f t="shared" si="2201"/>
        <v>0</v>
      </c>
      <c r="MW66" s="44">
        <f>'СДП (план)'!BJ66</f>
        <v>0</v>
      </c>
      <c r="MX66" s="43">
        <f>'СДП (план)'!BK66</f>
        <v>0</v>
      </c>
      <c r="MY66" s="43">
        <f t="shared" si="115"/>
        <v>0</v>
      </c>
      <c r="MZ66" s="43">
        <f t="shared" si="116"/>
        <v>0</v>
      </c>
      <c r="NA66" s="43">
        <f>VLOOKUP($C66,'факт СДП 12 мес'!$D$8:$HP$287,81,0)</f>
        <v>0</v>
      </c>
      <c r="NB66" s="43">
        <f>VLOOKUP($C66,'факт СДП 12 мес'!$D$8:$HP$287,82,0)</f>
        <v>0</v>
      </c>
      <c r="NC66" s="43">
        <f>VLOOKUP($C66,'факт СДП 12 мес'!$D$8:$HP$287,83,0)</f>
        <v>0</v>
      </c>
      <c r="ND66" s="43">
        <f>VLOOKUP($C66,'факт СДП 12 мес'!$D$8:$HP$287,84,0)</f>
        <v>0</v>
      </c>
      <c r="NE66" s="43">
        <f>VLOOKUP($C66,'факт СДП 12 мес'!$D$8:$HP$287,85,0)</f>
        <v>0</v>
      </c>
      <c r="NF66" s="43">
        <f>VLOOKUP($C66,'факт СДП 12 мес'!$D$8:$HP$287,86,0)</f>
        <v>0</v>
      </c>
      <c r="NG66" s="43">
        <f t="shared" si="2202"/>
        <v>0</v>
      </c>
      <c r="NH66" s="43">
        <f t="shared" si="2203"/>
        <v>0</v>
      </c>
      <c r="NI66" s="43">
        <f t="shared" si="2204"/>
        <v>0</v>
      </c>
      <c r="NJ66" s="43">
        <f t="shared" si="117"/>
        <v>0</v>
      </c>
      <c r="NK66" s="43">
        <f t="shared" si="118"/>
        <v>0</v>
      </c>
      <c r="NL66" s="44">
        <f>'СДП (план)'!BL66</f>
        <v>0</v>
      </c>
      <c r="NM66" s="43">
        <f>'СДП (план)'!BM66</f>
        <v>0</v>
      </c>
      <c r="NN66" s="43">
        <f t="shared" si="119"/>
        <v>0</v>
      </c>
      <c r="NO66" s="43">
        <f t="shared" si="120"/>
        <v>0</v>
      </c>
      <c r="NP66" s="43">
        <f>VLOOKUP($C66,'факт СДП 12 мес'!$D$8:$HP$287,99,0)</f>
        <v>0</v>
      </c>
      <c r="NQ66" s="43">
        <f>VLOOKUP($C66,'факт СДП 12 мес'!$D$8:$HP$287,100,0)</f>
        <v>0</v>
      </c>
      <c r="NR66" s="43">
        <f>VLOOKUP($C66,'факт СДП 12 мес'!$D$8:$HP$287,101,0)</f>
        <v>0</v>
      </c>
      <c r="NS66" s="43">
        <f>VLOOKUP($C66,'факт СДП 12 мес'!$D$8:$HP$287,102,0)</f>
        <v>0</v>
      </c>
      <c r="NT66" s="43">
        <f>VLOOKUP($C66,'факт СДП 12 мес'!$D$8:$HP$287,103,0)</f>
        <v>0</v>
      </c>
      <c r="NU66" s="43">
        <f>VLOOKUP($C66,'факт СДП 12 мес'!$D$8:$HP$287,104,0)</f>
        <v>0</v>
      </c>
      <c r="NV66" s="43">
        <f t="shared" si="2205"/>
        <v>0</v>
      </c>
      <c r="NW66" s="43">
        <f t="shared" si="2206"/>
        <v>0</v>
      </c>
      <c r="NX66" s="43">
        <f t="shared" si="2207"/>
        <v>0</v>
      </c>
      <c r="NY66" s="43">
        <f t="shared" si="121"/>
        <v>0</v>
      </c>
      <c r="NZ66" s="43">
        <f t="shared" si="122"/>
        <v>0</v>
      </c>
      <c r="OA66" s="44">
        <f>'СДП (план)'!BN66</f>
        <v>0</v>
      </c>
      <c r="OB66" s="43">
        <f>'СДП (план)'!BO66</f>
        <v>0</v>
      </c>
      <c r="OC66" s="43">
        <f t="shared" si="123"/>
        <v>0</v>
      </c>
      <c r="OD66" s="43">
        <f t="shared" si="124"/>
        <v>0</v>
      </c>
      <c r="OE66" s="43"/>
      <c r="OF66" s="43"/>
      <c r="OG66" s="43"/>
      <c r="OH66" s="43"/>
      <c r="OI66" s="43"/>
      <c r="OJ66" s="43"/>
      <c r="OK66" s="43">
        <f t="shared" si="2208"/>
        <v>0</v>
      </c>
      <c r="OL66" s="43">
        <f t="shared" si="2209"/>
        <v>0</v>
      </c>
      <c r="OM66" s="43">
        <f t="shared" si="2210"/>
        <v>0</v>
      </c>
      <c r="ON66" s="43">
        <f t="shared" si="125"/>
        <v>0</v>
      </c>
      <c r="OO66" s="43">
        <f t="shared" si="126"/>
        <v>0</v>
      </c>
      <c r="OP66" s="44">
        <f>'СДП (план)'!BP66</f>
        <v>0</v>
      </c>
      <c r="OQ66" s="43">
        <f>'СДП (план)'!BQ66</f>
        <v>0</v>
      </c>
      <c r="OR66" s="43">
        <f t="shared" si="127"/>
        <v>0</v>
      </c>
      <c r="OS66" s="43">
        <f t="shared" si="128"/>
        <v>0</v>
      </c>
      <c r="OT66" s="43">
        <f>VLOOKUP($C66,'факт СДП 12 мес'!$D$8:$HP$287,177,0)</f>
        <v>0</v>
      </c>
      <c r="OU66" s="43">
        <f>VLOOKUP($C66,'факт СДП 12 мес'!$D$8:$HP$287,178,0)</f>
        <v>0</v>
      </c>
      <c r="OV66" s="43">
        <f>VLOOKUP($C66,'факт СДП 12 мес'!$D$8:$HP$287,179,0)</f>
        <v>0</v>
      </c>
      <c r="OW66" s="43">
        <f>VLOOKUP($C66,'факт СДП 12 мес'!$D$8:$HP$287,180,0)</f>
        <v>0</v>
      </c>
      <c r="OX66" s="43">
        <f>VLOOKUP($C66,'факт СДП 12 мес'!$D$8:$HP$287,181,0)</f>
        <v>0</v>
      </c>
      <c r="OY66" s="43">
        <f>VLOOKUP($C66,'факт СДП 12 мес'!$D$8:$HP$287,182,0)</f>
        <v>0</v>
      </c>
      <c r="OZ66" s="43">
        <f t="shared" si="2211"/>
        <v>0</v>
      </c>
      <c r="PA66" s="43">
        <f t="shared" si="2212"/>
        <v>0</v>
      </c>
      <c r="PB66" s="43">
        <f t="shared" si="2213"/>
        <v>0</v>
      </c>
      <c r="PC66" s="43">
        <f t="shared" si="129"/>
        <v>0</v>
      </c>
      <c r="PD66" s="43">
        <f t="shared" si="130"/>
        <v>0</v>
      </c>
      <c r="PE66" s="45">
        <f>'СДП (план)'!BR66</f>
        <v>0</v>
      </c>
      <c r="PF66" s="45">
        <f>'СДП (план)'!BS66</f>
        <v>0</v>
      </c>
      <c r="PG66" s="43">
        <f t="shared" si="131"/>
        <v>0</v>
      </c>
      <c r="PH66" s="43">
        <f t="shared" si="132"/>
        <v>0</v>
      </c>
      <c r="PI66" s="43">
        <f>VLOOKUP($C66,'факт СДП 12 мес'!$D$8:$HP$287,123,0)</f>
        <v>0</v>
      </c>
      <c r="PJ66" s="43">
        <f>VLOOKUP($C66,'факт СДП 12 мес'!$D$8:$HP$287,124,0)</f>
        <v>0</v>
      </c>
      <c r="PK66" s="43">
        <f>VLOOKUP($C66,'факт СДП 12 мес'!$D$8:$HP$287,125,0)</f>
        <v>0</v>
      </c>
      <c r="PL66" s="43">
        <f>VLOOKUP($C66,'факт СДП 12 мес'!$D$8:$HP$287,126,0)</f>
        <v>0</v>
      </c>
      <c r="PM66" s="43">
        <f>VLOOKUP($C66,'факт СДП 12 мес'!$D$8:$HP$287,127,0)</f>
        <v>0</v>
      </c>
      <c r="PN66" s="43">
        <f>VLOOKUP($C66,'факт СДП 12 мес'!$D$8:$HP$287,128,0)</f>
        <v>0</v>
      </c>
      <c r="PO66" s="43">
        <f>SUM(PE66*$G66)</f>
        <v>0</v>
      </c>
      <c r="PP66" s="43">
        <f>SUM(PG66*$G66)</f>
        <v>0</v>
      </c>
      <c r="PQ66" s="43">
        <f>SUM(PI66*$G66)</f>
        <v>0</v>
      </c>
      <c r="PR66" s="43">
        <f t="shared" si="136"/>
        <v>0</v>
      </c>
      <c r="PS66" s="43">
        <f t="shared" si="137"/>
        <v>0</v>
      </c>
      <c r="PT66" s="44">
        <f>'СДП (план)'!BT66</f>
        <v>0</v>
      </c>
      <c r="PU66" s="43">
        <f>'СДП (план)'!BU66</f>
        <v>0</v>
      </c>
      <c r="PV66" s="43">
        <f t="shared" si="138"/>
        <v>0</v>
      </c>
      <c r="PW66" s="43">
        <f t="shared" si="139"/>
        <v>0</v>
      </c>
      <c r="PX66" s="43">
        <f>VLOOKUP($C66,'факт СДП 12 мес'!$D$8:$HP$287,111,0)</f>
        <v>0</v>
      </c>
      <c r="PY66" s="43">
        <f>VLOOKUP($C66,'факт СДП 12 мес'!$D$8:$HP$287,112,0)</f>
        <v>0</v>
      </c>
      <c r="PZ66" s="43">
        <f>VLOOKUP($C66,'факт СДП 12 мес'!$D$8:$HP$287,113,0)</f>
        <v>0</v>
      </c>
      <c r="QA66" s="43">
        <f>VLOOKUP($C66,'факт СДП 12 мес'!$D$8:$HP$287,114,0)</f>
        <v>0</v>
      </c>
      <c r="QB66" s="43">
        <f>VLOOKUP($C66,'факт СДП 12 мес'!$D$8:$HP$287,115,0)</f>
        <v>0</v>
      </c>
      <c r="QC66" s="43">
        <f>VLOOKUP($C66,'факт СДП 12 мес'!$D$8:$HP$287,116,0)</f>
        <v>0</v>
      </c>
      <c r="QD66" s="43">
        <f t="shared" si="2214"/>
        <v>0</v>
      </c>
      <c r="QE66" s="43">
        <f t="shared" si="2215"/>
        <v>0</v>
      </c>
      <c r="QF66" s="43">
        <f t="shared" si="2216"/>
        <v>0</v>
      </c>
      <c r="QG66" s="43">
        <f t="shared" si="140"/>
        <v>0</v>
      </c>
      <c r="QH66" s="43">
        <f t="shared" si="141"/>
        <v>0</v>
      </c>
      <c r="QI66" s="44">
        <f>'СДП (план)'!BV66</f>
        <v>0</v>
      </c>
      <c r="QJ66" s="43">
        <f>'СДП (план)'!BW66</f>
        <v>0</v>
      </c>
      <c r="QK66" s="43">
        <f t="shared" si="142"/>
        <v>0</v>
      </c>
      <c r="QL66" s="43">
        <f t="shared" si="143"/>
        <v>0</v>
      </c>
      <c r="QM66" s="43">
        <f>VLOOKUP($C66,'факт СДП 12 мес'!$D$8:$HP$287,153,0)</f>
        <v>0</v>
      </c>
      <c r="QN66" s="43">
        <f>VLOOKUP($C66,'факт СДП 12 мес'!$D$8:$HP$287,154,0)</f>
        <v>0</v>
      </c>
      <c r="QO66" s="43">
        <f>VLOOKUP($C66,'факт СДП 12 мес'!$D$8:$HP$287,155,0)</f>
        <v>0</v>
      </c>
      <c r="QP66" s="43">
        <f>VLOOKUP($C66,'факт СДП 12 мес'!$D$8:$HP$287,156,0)</f>
        <v>0</v>
      </c>
      <c r="QQ66" s="43">
        <f>VLOOKUP($C66,'факт СДП 12 мес'!$D$8:$HP$287,157,0)</f>
        <v>0</v>
      </c>
      <c r="QR66" s="43">
        <f>VLOOKUP($C66,'факт СДП 12 мес'!$D$8:$HP$287,158,0)</f>
        <v>0</v>
      </c>
      <c r="QS66" s="43">
        <f>SUM(QI66*$G66)</f>
        <v>0</v>
      </c>
      <c r="QT66" s="43">
        <f>SUM(QK66*$G66)</f>
        <v>0</v>
      </c>
      <c r="QU66" s="43">
        <f t="shared" si="2217"/>
        <v>0</v>
      </c>
      <c r="QV66" s="43">
        <f t="shared" si="1004"/>
        <v>0</v>
      </c>
      <c r="QW66" s="43">
        <f t="shared" si="1005"/>
        <v>0</v>
      </c>
      <c r="QX66" s="44">
        <f>'СДП (план)'!BX66</f>
        <v>0</v>
      </c>
      <c r="QY66" s="43">
        <f>'СДП (план)'!BY66</f>
        <v>0</v>
      </c>
      <c r="QZ66" s="43">
        <f t="shared" si="147"/>
        <v>0</v>
      </c>
      <c r="RA66" s="43">
        <f t="shared" si="148"/>
        <v>0</v>
      </c>
      <c r="RB66" s="43">
        <f>VLOOKUP($C66,'факт СДП 12 мес'!$D$8:$HP$287,195,0)</f>
        <v>1</v>
      </c>
      <c r="RC66" s="43">
        <f>VLOOKUP($C66,'факт СДП 12 мес'!$D$8:$HP$287,196,0)</f>
        <v>68086.62</v>
      </c>
      <c r="RD66" s="43">
        <f>VLOOKUP($C66,'факт СДП 12 мес'!$D$8:$HP$287,197,0)</f>
        <v>21</v>
      </c>
      <c r="RE66" s="43">
        <f>VLOOKUP($C66,'факт СДП 12 мес'!$D$8:$HP$287,198,0)</f>
        <v>0</v>
      </c>
      <c r="RF66" s="43">
        <f>VLOOKUP($C66,'факт СДП 12 мес'!$D$8:$HP$287,199,0)</f>
        <v>0</v>
      </c>
      <c r="RG66" s="43">
        <f>VLOOKUP($C66,'факт СДП 12 мес'!$D$8:$HP$287,200,0)</f>
        <v>0</v>
      </c>
      <c r="RH66" s="43">
        <f t="shared" si="2218"/>
        <v>0</v>
      </c>
      <c r="RI66" s="43">
        <f t="shared" si="2219"/>
        <v>0</v>
      </c>
      <c r="RJ66" s="43">
        <f t="shared" si="2220"/>
        <v>3.17</v>
      </c>
      <c r="RK66" s="43">
        <f t="shared" si="149"/>
        <v>1</v>
      </c>
      <c r="RL66" s="43">
        <f t="shared" si="150"/>
        <v>68086.62</v>
      </c>
      <c r="RM66" s="44">
        <f>'СДП (план)'!BZ66</f>
        <v>0</v>
      </c>
      <c r="RN66" s="43">
        <f>'СДП (план)'!CA66</f>
        <v>0</v>
      </c>
      <c r="RO66" s="43">
        <f t="shared" si="151"/>
        <v>0</v>
      </c>
      <c r="RP66" s="43">
        <f t="shared" si="152"/>
        <v>0</v>
      </c>
      <c r="RQ66" s="43">
        <f>VLOOKUP($C66,'факт СДП 12 мес'!$D$8:$HP$287,201,0)</f>
        <v>0</v>
      </c>
      <c r="RR66" s="43">
        <f>VLOOKUP($C66,'факт СДП 12 мес'!$D$8:$HP$287,202,0)</f>
        <v>0</v>
      </c>
      <c r="RS66" s="43">
        <f>VLOOKUP($C66,'факт СДП 12 мес'!$D$8:$HP$287,203,0)</f>
        <v>0</v>
      </c>
      <c r="RT66" s="43">
        <f>VLOOKUP($C66,'факт СДП 12 мес'!$D$8:$HP$287,204,0)</f>
        <v>0</v>
      </c>
      <c r="RU66" s="43">
        <f>VLOOKUP($C66,'факт СДП 12 мес'!$D$8:$HP$287,205,0)</f>
        <v>0</v>
      </c>
      <c r="RV66" s="43">
        <f>VLOOKUP($C66,'факт СДП 12 мес'!$D$8:$HP$287,206,0)</f>
        <v>0</v>
      </c>
      <c r="RW66" s="43">
        <f t="shared" si="2221"/>
        <v>0</v>
      </c>
      <c r="RX66" s="43">
        <f t="shared" si="2222"/>
        <v>0</v>
      </c>
      <c r="RY66" s="43">
        <f t="shared" si="2223"/>
        <v>0</v>
      </c>
      <c r="RZ66" s="43">
        <f t="shared" si="153"/>
        <v>0</v>
      </c>
      <c r="SA66" s="43">
        <f t="shared" si="154"/>
        <v>0</v>
      </c>
      <c r="SB66" s="44">
        <f>'СДП (план)'!CB66</f>
        <v>0</v>
      </c>
      <c r="SC66" s="43">
        <f>'СДП (план)'!CC66</f>
        <v>0</v>
      </c>
      <c r="SD66" s="43">
        <f t="shared" si="1987"/>
        <v>0</v>
      </c>
      <c r="SE66" s="43">
        <f t="shared" si="1988"/>
        <v>0</v>
      </c>
      <c r="SF66" s="43">
        <f>VLOOKUP($C66,'факт СДП 12 мес'!$D$8:$HP$287,129,0)</f>
        <v>0</v>
      </c>
      <c r="SG66" s="43">
        <f>VLOOKUP($C66,'факт СДП 12 мес'!$D$8:$HP$287,130,0)</f>
        <v>0</v>
      </c>
      <c r="SH66" s="43">
        <f>VLOOKUP($C66,'факт СДП 12 мес'!$D$8:$HP$287,131,0)</f>
        <v>0</v>
      </c>
      <c r="SI66" s="43">
        <f>VLOOKUP($C66,'факт СДП 12 мес'!$D$8:$HP$287,132,0)</f>
        <v>0</v>
      </c>
      <c r="SJ66" s="43">
        <f>VLOOKUP($C66,'факт СДП 12 мес'!$D$8:$HP$287,133,0)</f>
        <v>0</v>
      </c>
      <c r="SK66" s="43">
        <f>VLOOKUP($C66,'факт СДП 12 мес'!$D$8:$HP$287,134,0)</f>
        <v>0</v>
      </c>
      <c r="SL66" s="43">
        <f>SUM(SB66*$G66)</f>
        <v>0</v>
      </c>
      <c r="SM66" s="43">
        <f t="shared" si="2224"/>
        <v>0</v>
      </c>
      <c r="SN66" s="43">
        <f t="shared" si="2225"/>
        <v>0</v>
      </c>
      <c r="SO66" s="43">
        <f t="shared" si="158"/>
        <v>0</v>
      </c>
      <c r="SP66" s="43">
        <f t="shared" si="159"/>
        <v>0</v>
      </c>
      <c r="SQ66" s="44">
        <f>'СДП (план)'!CD66</f>
        <v>0</v>
      </c>
      <c r="SR66" s="43">
        <f>'СДП (план)'!CE66</f>
        <v>0</v>
      </c>
      <c r="SS66" s="43">
        <f t="shared" si="1990"/>
        <v>0</v>
      </c>
      <c r="ST66" s="43">
        <f t="shared" si="1991"/>
        <v>0</v>
      </c>
      <c r="SU66" s="43">
        <f>VLOOKUP($C66,'факт СДП 12 мес'!$D$8:$HP$287,93,0)</f>
        <v>0</v>
      </c>
      <c r="SV66" s="43">
        <f>VLOOKUP($C66,'факт СДП 12 мес'!$D$8:$HP$287,94,0)</f>
        <v>0</v>
      </c>
      <c r="SW66" s="43">
        <f>VLOOKUP($C66,'факт СДП 12 мес'!$D$8:$HP$287,95,0)</f>
        <v>0</v>
      </c>
      <c r="SX66" s="43">
        <f>VLOOKUP($C66,'факт СДП 12 мес'!$D$8:$HP$287,96,0)</f>
        <v>0</v>
      </c>
      <c r="SY66" s="43">
        <f>VLOOKUP($C66,'факт СДП 12 мес'!$D$8:$HP$287,97,0)</f>
        <v>0</v>
      </c>
      <c r="SZ66" s="43">
        <f>VLOOKUP($C66,'факт СДП 12 мес'!$D$8:$HP$287,98,0)</f>
        <v>0</v>
      </c>
      <c r="TA66" s="43">
        <f>SUM(SQ66*$G66)</f>
        <v>0</v>
      </c>
      <c r="TB66" s="43">
        <f t="shared" si="2226"/>
        <v>0</v>
      </c>
      <c r="TC66" s="43">
        <f t="shared" si="2227"/>
        <v>0</v>
      </c>
      <c r="TD66" s="43">
        <f t="shared" si="163"/>
        <v>0</v>
      </c>
      <c r="TE66" s="43">
        <f t="shared" si="164"/>
        <v>0</v>
      </c>
      <c r="TF66" s="5">
        <f>'СДП (план)'!CF66</f>
        <v>0</v>
      </c>
      <c r="TG66" s="3">
        <f>'СДП (план)'!CG66</f>
        <v>0</v>
      </c>
      <c r="TH66" s="43">
        <f t="shared" si="2228"/>
        <v>0</v>
      </c>
      <c r="TI66" s="43">
        <f t="shared" si="2229"/>
        <v>0</v>
      </c>
      <c r="TJ66" s="43">
        <f>VLOOKUP($C66,'факт СДП 12 мес'!$D$8:$HP$287,117,0)</f>
        <v>0</v>
      </c>
      <c r="TK66" s="43">
        <f>VLOOKUP($C66,'факт СДП 12 мес'!$D$8:$HP$287,118,0)</f>
        <v>0</v>
      </c>
      <c r="TL66" s="43">
        <f>VLOOKUP($C66,'факт СДП 12 мес'!$D$8:$HP$287,119,0)</f>
        <v>0</v>
      </c>
      <c r="TM66" s="43">
        <f>VLOOKUP($C66,'факт СДП 12 мес'!$D$8:$HP$287,120,0)</f>
        <v>0</v>
      </c>
      <c r="TN66" s="43">
        <f>VLOOKUP($C66,'факт СДП 12 мес'!$D$8:$HP$287,121,0)</f>
        <v>0</v>
      </c>
      <c r="TO66" s="43">
        <f>VLOOKUP($C66,'факт СДП 12 мес'!$D$8:$HP$287,122,0)</f>
        <v>0</v>
      </c>
      <c r="TP66" s="43">
        <f>SUM(TF66*$G66)</f>
        <v>0</v>
      </c>
      <c r="TQ66" s="43">
        <f t="shared" si="2230"/>
        <v>0</v>
      </c>
      <c r="TR66" s="43">
        <f t="shared" si="2231"/>
        <v>0</v>
      </c>
      <c r="TS66" s="43">
        <f t="shared" si="168"/>
        <v>0</v>
      </c>
      <c r="TT66" s="43">
        <f t="shared" si="169"/>
        <v>0</v>
      </c>
      <c r="TU66" s="43">
        <f>'СДП (план)'!CH66</f>
        <v>90</v>
      </c>
      <c r="TV66" s="43">
        <f>'СДП (план)'!CI66</f>
        <v>8001660.7439999999</v>
      </c>
      <c r="TW66" s="43">
        <f t="shared" si="170"/>
        <v>90</v>
      </c>
      <c r="TX66" s="43">
        <f t="shared" si="171"/>
        <v>8001660.7440000009</v>
      </c>
      <c r="TY66" s="43">
        <f>VLOOKUP($C66,'факт СДП 12 мес'!$D$8:$HP$287,207,0)</f>
        <v>111</v>
      </c>
      <c r="TZ66" s="43">
        <f>VLOOKUP($C66,'факт СДП 12 мес'!$D$8:$HP$287,208,0)</f>
        <v>9924309.209999999</v>
      </c>
      <c r="UA66" s="43">
        <f>VLOOKUP($C66,'факт СДП 12 мес'!$D$8:$HP$287,209,0)</f>
        <v>445</v>
      </c>
      <c r="UB66" s="43">
        <f>VLOOKUP($C66,'факт СДП 12 мес'!$D$8:$HP$287,210,0)</f>
        <v>1</v>
      </c>
      <c r="UC66" s="43">
        <f>VLOOKUP($C66,'факт СДП 12 мес'!$D$8:$HP$287,211,0)</f>
        <v>89619.199999999997</v>
      </c>
      <c r="UD66" s="43">
        <f>VLOOKUP($C66,'факт СДП 12 мес'!$D$8:$HP$287,212,0)</f>
        <v>4</v>
      </c>
      <c r="UE66" s="43">
        <f t="shared" si="2232"/>
        <v>285.3</v>
      </c>
      <c r="UF66" s="43">
        <f>SUM(TW66*$G66)</f>
        <v>285.3</v>
      </c>
      <c r="UG66" s="43">
        <f>SUM(TY66*$G66)</f>
        <v>351.87</v>
      </c>
      <c r="UH66" s="43">
        <f t="shared" si="1025"/>
        <v>21</v>
      </c>
      <c r="UI66" s="43">
        <f t="shared" si="1026"/>
        <v>1922648.4659999982</v>
      </c>
      <c r="UJ66" s="43"/>
      <c r="UK66" s="43"/>
      <c r="UL66" s="43"/>
      <c r="UM66" s="43"/>
      <c r="UN66" s="43"/>
      <c r="UO66" s="43"/>
      <c r="UP66" s="43"/>
      <c r="UQ66" s="43"/>
      <c r="UR66" s="43"/>
      <c r="US66" s="43"/>
      <c r="UT66" s="43"/>
      <c r="UU66" s="43"/>
      <c r="UV66" s="43"/>
      <c r="UW66" s="43">
        <f t="shared" si="175"/>
        <v>0</v>
      </c>
      <c r="UX66" s="43">
        <f t="shared" si="176"/>
        <v>0</v>
      </c>
      <c r="UY66" s="47">
        <f>'СДП (план)'!CN66</f>
        <v>91</v>
      </c>
      <c r="UZ66" s="47">
        <f>'СДП (план)'!CO66</f>
        <v>8076343.4079999998</v>
      </c>
      <c r="VA66" s="43">
        <f t="shared" si="177"/>
        <v>91</v>
      </c>
      <c r="VB66" s="43">
        <f t="shared" si="178"/>
        <v>8076343.4079999998</v>
      </c>
      <c r="VC66" s="47">
        <f t="shared" si="282"/>
        <v>113</v>
      </c>
      <c r="VD66" s="47">
        <f t="shared" si="283"/>
        <v>10063519.219999999</v>
      </c>
      <c r="VE66" s="47">
        <f t="shared" si="284"/>
        <v>478</v>
      </c>
      <c r="VF66" s="47">
        <f t="shared" si="285"/>
        <v>1</v>
      </c>
      <c r="VG66" s="47">
        <f t="shared" si="286"/>
        <v>89619.199999999997</v>
      </c>
      <c r="VH66" s="47">
        <f t="shared" si="287"/>
        <v>4</v>
      </c>
      <c r="VI66" s="47">
        <f t="shared" si="288"/>
        <v>288.47000000000003</v>
      </c>
      <c r="VJ66" s="47">
        <f t="shared" si="289"/>
        <v>288.47000000000003</v>
      </c>
      <c r="VK66" s="47">
        <f t="shared" si="290"/>
        <v>358.21</v>
      </c>
      <c r="VL66" s="43">
        <f t="shared" si="291"/>
        <v>22</v>
      </c>
      <c r="VM66" s="43">
        <f t="shared" si="292"/>
        <v>1987175.811999999</v>
      </c>
      <c r="VN66" s="259">
        <f>UZ66/UY66</f>
        <v>88751.026461538466</v>
      </c>
      <c r="VO66" s="259">
        <f>VD66/VC66</f>
        <v>89057.692212389375</v>
      </c>
    </row>
    <row r="67" spans="1:587" s="54" customFormat="1" ht="15" x14ac:dyDescent="0.2">
      <c r="A67" s="169">
        <v>15</v>
      </c>
      <c r="B67" s="169"/>
      <c r="C67" s="363" t="s">
        <v>515</v>
      </c>
      <c r="D67" s="393" t="s">
        <v>26</v>
      </c>
      <c r="E67" s="370">
        <v>16026</v>
      </c>
      <c r="F67" s="136">
        <v>16828</v>
      </c>
      <c r="G67" s="383">
        <v>1.05</v>
      </c>
      <c r="H67" s="372"/>
      <c r="I67" s="366"/>
      <c r="J67" s="367"/>
      <c r="K67" s="180"/>
      <c r="L67" s="199">
        <v>1.4</v>
      </c>
      <c r="M67" s="199">
        <v>1.68</v>
      </c>
      <c r="N67" s="199">
        <v>2.23</v>
      </c>
      <c r="O67" s="192">
        <v>2.57</v>
      </c>
      <c r="P67" s="97">
        <f>'СДП (план)'!P67</f>
        <v>15</v>
      </c>
      <c r="Q67" s="97">
        <f>'СДП (план)'!Q67</f>
        <v>343569.37999999995</v>
      </c>
      <c r="R67" s="43">
        <f t="shared" si="19"/>
        <v>15</v>
      </c>
      <c r="S67" s="43">
        <f t="shared" si="20"/>
        <v>343569.37999999995</v>
      </c>
      <c r="T67" s="97">
        <f>SUM(T68:T70)</f>
        <v>15</v>
      </c>
      <c r="U67" s="97">
        <f t="shared" ref="U67:CG67" si="2233">SUM(U68:U70)</f>
        <v>343019.25</v>
      </c>
      <c r="V67" s="97">
        <f t="shared" si="2233"/>
        <v>187</v>
      </c>
      <c r="W67" s="97">
        <f t="shared" si="2233"/>
        <v>1</v>
      </c>
      <c r="X67" s="97">
        <f t="shared" si="2233"/>
        <v>23088.02</v>
      </c>
      <c r="Y67" s="97">
        <f t="shared" si="2233"/>
        <v>15</v>
      </c>
      <c r="Z67" s="97">
        <f t="shared" si="2233"/>
        <v>14.7</v>
      </c>
      <c r="AA67" s="97">
        <f t="shared" si="2233"/>
        <v>14.7</v>
      </c>
      <c r="AB67" s="97">
        <f t="shared" si="2233"/>
        <v>14.7</v>
      </c>
      <c r="AC67" s="66">
        <f t="shared" si="1956"/>
        <v>0</v>
      </c>
      <c r="AD67" s="66">
        <f t="shared" si="1957"/>
        <v>-550.12999999994645</v>
      </c>
      <c r="AE67" s="97">
        <f>'СДП (план)'!R67</f>
        <v>1</v>
      </c>
      <c r="AF67" s="97">
        <f>'СДП (план)'!S67</f>
        <v>22904.62533333333</v>
      </c>
      <c r="AG67" s="66">
        <f t="shared" si="21"/>
        <v>1</v>
      </c>
      <c r="AH67" s="66">
        <f t="shared" si="22"/>
        <v>22904.62533333333</v>
      </c>
      <c r="AI67" s="97">
        <f t="shared" si="2233"/>
        <v>1</v>
      </c>
      <c r="AJ67" s="97">
        <f t="shared" si="2233"/>
        <v>23088.02</v>
      </c>
      <c r="AK67" s="97">
        <f t="shared" si="2233"/>
        <v>4</v>
      </c>
      <c r="AL67" s="97">
        <f t="shared" si="2233"/>
        <v>0</v>
      </c>
      <c r="AM67" s="97">
        <f t="shared" si="2233"/>
        <v>0</v>
      </c>
      <c r="AN67" s="97">
        <f t="shared" si="2233"/>
        <v>0</v>
      </c>
      <c r="AO67" s="97">
        <f t="shared" ref="AO67:AQ67" si="2234">SUM(AO68:AO70)</f>
        <v>0.98</v>
      </c>
      <c r="AP67" s="97">
        <f t="shared" si="2234"/>
        <v>0.98</v>
      </c>
      <c r="AQ67" s="97">
        <f t="shared" si="2234"/>
        <v>0.98</v>
      </c>
      <c r="AR67" s="66">
        <f t="shared" si="23"/>
        <v>0</v>
      </c>
      <c r="AS67" s="66">
        <f t="shared" si="24"/>
        <v>183.39466666667067</v>
      </c>
      <c r="AT67" s="97">
        <f>'СДП (план)'!T67</f>
        <v>537</v>
      </c>
      <c r="AU67" s="97">
        <f>'СДП (план)'!U67</f>
        <v>23208228.479333334</v>
      </c>
      <c r="AV67" s="43">
        <f t="shared" si="25"/>
        <v>537</v>
      </c>
      <c r="AW67" s="43">
        <f t="shared" si="26"/>
        <v>23208228.479333334</v>
      </c>
      <c r="AX67" s="97">
        <f t="shared" si="2233"/>
        <v>669</v>
      </c>
      <c r="AY67" s="97">
        <f t="shared" si="2233"/>
        <v>34047606.169999935</v>
      </c>
      <c r="AZ67" s="97">
        <f t="shared" si="2233"/>
        <v>4497</v>
      </c>
      <c r="BA67" s="97">
        <f t="shared" si="2233"/>
        <v>42</v>
      </c>
      <c r="BB67" s="97">
        <f t="shared" si="2233"/>
        <v>2645175.88</v>
      </c>
      <c r="BC67" s="97">
        <f t="shared" si="2233"/>
        <v>113</v>
      </c>
      <c r="BD67" s="97">
        <f t="shared" si="2233"/>
        <v>992.99</v>
      </c>
      <c r="BE67" s="97">
        <f t="shared" si="2233"/>
        <v>992.99</v>
      </c>
      <c r="BF67" s="97">
        <f t="shared" si="2233"/>
        <v>1448.73</v>
      </c>
      <c r="BG67" s="66">
        <f t="shared" si="1960"/>
        <v>132</v>
      </c>
      <c r="BH67" s="66">
        <f t="shared" si="1961"/>
        <v>10839377.690666601</v>
      </c>
      <c r="BI67" s="97">
        <f>'СДП (план)'!V67</f>
        <v>0</v>
      </c>
      <c r="BJ67" s="97">
        <f>'СДП (план)'!W67</f>
        <v>0</v>
      </c>
      <c r="BK67" s="43">
        <f t="shared" si="27"/>
        <v>0</v>
      </c>
      <c r="BL67" s="43">
        <f t="shared" si="28"/>
        <v>0</v>
      </c>
      <c r="BM67" s="97">
        <f t="shared" si="2233"/>
        <v>0</v>
      </c>
      <c r="BN67" s="97">
        <f t="shared" si="2233"/>
        <v>0</v>
      </c>
      <c r="BO67" s="97">
        <f t="shared" si="2233"/>
        <v>0</v>
      </c>
      <c r="BP67" s="97">
        <f t="shared" si="2233"/>
        <v>0</v>
      </c>
      <c r="BQ67" s="97">
        <f t="shared" si="2233"/>
        <v>0</v>
      </c>
      <c r="BR67" s="97">
        <f t="shared" si="2233"/>
        <v>0</v>
      </c>
      <c r="BS67" s="97">
        <f t="shared" ref="BS67:BU67" si="2235">SUM(BS68:BS70)</f>
        <v>0</v>
      </c>
      <c r="BT67" s="97">
        <f t="shared" si="2235"/>
        <v>0</v>
      </c>
      <c r="BU67" s="97">
        <f t="shared" si="2235"/>
        <v>0</v>
      </c>
      <c r="BV67" s="66">
        <f t="shared" si="1489"/>
        <v>0</v>
      </c>
      <c r="BW67" s="66">
        <f t="shared" si="1490"/>
        <v>0</v>
      </c>
      <c r="BX67" s="97">
        <f>'СДП (план)'!X67</f>
        <v>0</v>
      </c>
      <c r="BY67" s="97">
        <f>'СДП (план)'!Y67</f>
        <v>0</v>
      </c>
      <c r="BZ67" s="66">
        <f t="shared" si="30"/>
        <v>0</v>
      </c>
      <c r="CA67" s="66">
        <f t="shared" si="31"/>
        <v>0</v>
      </c>
      <c r="CB67" s="97">
        <f t="shared" si="2233"/>
        <v>0</v>
      </c>
      <c r="CC67" s="97">
        <f t="shared" si="2233"/>
        <v>0</v>
      </c>
      <c r="CD67" s="97">
        <f t="shared" si="2233"/>
        <v>0</v>
      </c>
      <c r="CE67" s="97">
        <f t="shared" si="2233"/>
        <v>0</v>
      </c>
      <c r="CF67" s="97">
        <f t="shared" si="2233"/>
        <v>0</v>
      </c>
      <c r="CG67" s="97">
        <f t="shared" si="2233"/>
        <v>0</v>
      </c>
      <c r="CH67" s="97">
        <f t="shared" ref="CH67:CJ67" si="2236">SUM(CH68:CH70)</f>
        <v>0</v>
      </c>
      <c r="CI67" s="97">
        <f t="shared" si="2236"/>
        <v>0</v>
      </c>
      <c r="CJ67" s="97">
        <f t="shared" si="2236"/>
        <v>0</v>
      </c>
      <c r="CK67" s="66">
        <f t="shared" si="936"/>
        <v>0</v>
      </c>
      <c r="CL67" s="66">
        <f t="shared" si="937"/>
        <v>0</v>
      </c>
      <c r="CM67" s="53">
        <f>'СДП (план)'!Z67</f>
        <v>0</v>
      </c>
      <c r="CN67" s="97">
        <f>'СДП (план)'!AA67</f>
        <v>0</v>
      </c>
      <c r="CO67" s="66">
        <f t="shared" si="32"/>
        <v>0</v>
      </c>
      <c r="CP67" s="66">
        <f t="shared" si="33"/>
        <v>0</v>
      </c>
      <c r="CQ67" s="97">
        <f t="shared" ref="CQ67:EC67" si="2237">SUM(CQ68:CQ70)</f>
        <v>0</v>
      </c>
      <c r="CR67" s="97">
        <f t="shared" si="2237"/>
        <v>0</v>
      </c>
      <c r="CS67" s="97">
        <f t="shared" si="2237"/>
        <v>0</v>
      </c>
      <c r="CT67" s="97">
        <f t="shared" si="2237"/>
        <v>0</v>
      </c>
      <c r="CU67" s="97">
        <f t="shared" si="2237"/>
        <v>0</v>
      </c>
      <c r="CV67" s="97">
        <f t="shared" si="2237"/>
        <v>0</v>
      </c>
      <c r="CW67" s="97">
        <f t="shared" si="2237"/>
        <v>0</v>
      </c>
      <c r="CX67" s="97">
        <f t="shared" si="2237"/>
        <v>0</v>
      </c>
      <c r="CY67" s="97">
        <f t="shared" si="2237"/>
        <v>0</v>
      </c>
      <c r="CZ67" s="66">
        <f t="shared" si="34"/>
        <v>0</v>
      </c>
      <c r="DA67" s="66">
        <f t="shared" si="35"/>
        <v>0</v>
      </c>
      <c r="DB67" s="97">
        <f>'СДП (план)'!AB67</f>
        <v>50</v>
      </c>
      <c r="DC67" s="97">
        <f>'СДП (план)'!AC67</f>
        <v>1145231.2666666666</v>
      </c>
      <c r="DD67" s="66">
        <f t="shared" si="36"/>
        <v>50</v>
      </c>
      <c r="DE67" s="66">
        <f t="shared" si="37"/>
        <v>1145231.2666666666</v>
      </c>
      <c r="DF67" s="97">
        <f t="shared" si="2237"/>
        <v>61</v>
      </c>
      <c r="DG67" s="97">
        <f t="shared" si="2237"/>
        <v>932313.9300000004</v>
      </c>
      <c r="DH67" s="97">
        <f t="shared" si="2237"/>
        <v>239</v>
      </c>
      <c r="DI67" s="97">
        <f t="shared" si="2237"/>
        <v>1</v>
      </c>
      <c r="DJ67" s="97">
        <f t="shared" si="2237"/>
        <v>11544.01</v>
      </c>
      <c r="DK67" s="97">
        <f t="shared" si="2237"/>
        <v>3</v>
      </c>
      <c r="DL67" s="97">
        <f t="shared" ref="DL67:DN67" si="2238">SUM(DL68:DL70)</f>
        <v>49</v>
      </c>
      <c r="DM67" s="97">
        <f t="shared" si="2238"/>
        <v>49</v>
      </c>
      <c r="DN67" s="97">
        <f t="shared" si="2238"/>
        <v>59.78</v>
      </c>
      <c r="DO67" s="66">
        <f t="shared" si="38"/>
        <v>11</v>
      </c>
      <c r="DP67" s="66">
        <f t="shared" si="39"/>
        <v>-212917.3366666662</v>
      </c>
      <c r="DQ67" s="97">
        <f>'СДП (план)'!AD67</f>
        <v>0</v>
      </c>
      <c r="DR67" s="97">
        <f>'СДП (план)'!AE67</f>
        <v>0</v>
      </c>
      <c r="DS67" s="66">
        <f t="shared" si="40"/>
        <v>0</v>
      </c>
      <c r="DT67" s="66">
        <f t="shared" si="41"/>
        <v>0</v>
      </c>
      <c r="DU67" s="97">
        <f t="shared" si="2237"/>
        <v>4</v>
      </c>
      <c r="DV67" s="97">
        <f t="shared" si="2237"/>
        <v>91251.73000000001</v>
      </c>
      <c r="DW67" s="97">
        <f t="shared" si="2237"/>
        <v>42</v>
      </c>
      <c r="DX67" s="97">
        <f t="shared" si="2237"/>
        <v>0</v>
      </c>
      <c r="DY67" s="97">
        <f t="shared" si="2237"/>
        <v>0</v>
      </c>
      <c r="DZ67" s="97">
        <f t="shared" si="2237"/>
        <v>0</v>
      </c>
      <c r="EA67" s="97">
        <f t="shared" si="2237"/>
        <v>0</v>
      </c>
      <c r="EB67" s="97">
        <f t="shared" si="2237"/>
        <v>0</v>
      </c>
      <c r="EC67" s="97">
        <f t="shared" si="2237"/>
        <v>3.92</v>
      </c>
      <c r="ED67" s="66">
        <f t="shared" si="42"/>
        <v>4</v>
      </c>
      <c r="EE67" s="66">
        <f t="shared" si="43"/>
        <v>91251.73000000001</v>
      </c>
      <c r="EF67" s="97">
        <f>'СДП (план)'!AF67</f>
        <v>0</v>
      </c>
      <c r="EG67" s="97">
        <f>'СДП (план)'!AG67</f>
        <v>0</v>
      </c>
      <c r="EH67" s="43">
        <f t="shared" si="44"/>
        <v>0</v>
      </c>
      <c r="EI67" s="43">
        <f t="shared" si="45"/>
        <v>0</v>
      </c>
      <c r="EJ67" s="97">
        <f t="shared" ref="EJ67:FV67" si="2239">SUM(EJ68:EJ70)</f>
        <v>0</v>
      </c>
      <c r="EK67" s="97">
        <f t="shared" si="2239"/>
        <v>0</v>
      </c>
      <c r="EL67" s="97">
        <f t="shared" si="2239"/>
        <v>0</v>
      </c>
      <c r="EM67" s="97">
        <f t="shared" si="2239"/>
        <v>0</v>
      </c>
      <c r="EN67" s="97">
        <f t="shared" si="2239"/>
        <v>0</v>
      </c>
      <c r="EO67" s="97"/>
      <c r="EP67" s="97">
        <f t="shared" si="2239"/>
        <v>0</v>
      </c>
      <c r="EQ67" s="97">
        <f t="shared" si="2239"/>
        <v>0</v>
      </c>
      <c r="ER67" s="97">
        <f t="shared" si="2239"/>
        <v>0</v>
      </c>
      <c r="ES67" s="66">
        <f t="shared" si="46"/>
        <v>0</v>
      </c>
      <c r="ET67" s="66">
        <f t="shared" si="47"/>
        <v>0</v>
      </c>
      <c r="EU67" s="97">
        <f>'СДП (план)'!AH67</f>
        <v>16</v>
      </c>
      <c r="EV67" s="97">
        <f>'СДП (план)'!AI67</f>
        <v>439328.68999999994</v>
      </c>
      <c r="EW67" s="66">
        <f t="shared" si="48"/>
        <v>16</v>
      </c>
      <c r="EX67" s="66">
        <f t="shared" si="49"/>
        <v>439328.68999999994</v>
      </c>
      <c r="EY67" s="97">
        <f t="shared" si="2239"/>
        <v>17</v>
      </c>
      <c r="EZ67" s="97">
        <f t="shared" si="2239"/>
        <v>467034.30999999994</v>
      </c>
      <c r="FA67" s="97">
        <f t="shared" si="2239"/>
        <v>175</v>
      </c>
      <c r="FB67" s="97">
        <f t="shared" si="2239"/>
        <v>0</v>
      </c>
      <c r="FC67" s="97">
        <f t="shared" si="2239"/>
        <v>0</v>
      </c>
      <c r="FD67" s="97">
        <f t="shared" si="2239"/>
        <v>0</v>
      </c>
      <c r="FE67" s="97">
        <f t="shared" si="2239"/>
        <v>15.68</v>
      </c>
      <c r="FF67" s="97">
        <f t="shared" si="2239"/>
        <v>15.68</v>
      </c>
      <c r="FG67" s="97">
        <f t="shared" si="2239"/>
        <v>16.66</v>
      </c>
      <c r="FH67" s="66">
        <f t="shared" si="50"/>
        <v>1</v>
      </c>
      <c r="FI67" s="66">
        <f t="shared" si="51"/>
        <v>27705.619999999995</v>
      </c>
      <c r="FJ67" s="97">
        <f>'СДП (план)'!AJ67</f>
        <v>0</v>
      </c>
      <c r="FK67" s="97">
        <f>'СДП (план)'!AK67</f>
        <v>0</v>
      </c>
      <c r="FL67" s="66">
        <f t="shared" si="52"/>
        <v>0</v>
      </c>
      <c r="FM67" s="66">
        <f t="shared" si="53"/>
        <v>0</v>
      </c>
      <c r="FN67" s="97">
        <f t="shared" si="2239"/>
        <v>5</v>
      </c>
      <c r="FO67" s="97">
        <f t="shared" si="2239"/>
        <v>115440.1</v>
      </c>
      <c r="FP67" s="97">
        <f t="shared" si="2239"/>
        <v>52</v>
      </c>
      <c r="FQ67" s="97">
        <f t="shared" si="2239"/>
        <v>0</v>
      </c>
      <c r="FR67" s="97">
        <f t="shared" si="2239"/>
        <v>0</v>
      </c>
      <c r="FS67" s="97">
        <f t="shared" si="2239"/>
        <v>0</v>
      </c>
      <c r="FT67" s="97">
        <f t="shared" si="2239"/>
        <v>0</v>
      </c>
      <c r="FU67" s="97">
        <f t="shared" si="2239"/>
        <v>0</v>
      </c>
      <c r="FV67" s="97">
        <f t="shared" si="2239"/>
        <v>4.9000000000000004</v>
      </c>
      <c r="FW67" s="66">
        <f t="shared" si="54"/>
        <v>5</v>
      </c>
      <c r="FX67" s="66">
        <f t="shared" si="55"/>
        <v>115440.1</v>
      </c>
      <c r="FY67" s="97">
        <f>'СДП (план)'!AL67</f>
        <v>0</v>
      </c>
      <c r="FZ67" s="97">
        <f>'СДП (план)'!AM67</f>
        <v>0</v>
      </c>
      <c r="GA67" s="66">
        <f t="shared" si="56"/>
        <v>0</v>
      </c>
      <c r="GB67" s="66">
        <f t="shared" si="57"/>
        <v>0</v>
      </c>
      <c r="GC67" s="97">
        <f t="shared" ref="GC67:ID67" si="2240">SUM(GC68:GC70)</f>
        <v>0</v>
      </c>
      <c r="GD67" s="97">
        <f t="shared" si="2240"/>
        <v>0</v>
      </c>
      <c r="GE67" s="97">
        <f t="shared" si="2240"/>
        <v>0</v>
      </c>
      <c r="GF67" s="97">
        <f t="shared" si="2240"/>
        <v>0</v>
      </c>
      <c r="GG67" s="97">
        <f t="shared" si="2240"/>
        <v>0</v>
      </c>
      <c r="GH67" s="97"/>
      <c r="GI67" s="97">
        <f t="shared" si="2240"/>
        <v>0</v>
      </c>
      <c r="GJ67" s="97">
        <f t="shared" si="2240"/>
        <v>0</v>
      </c>
      <c r="GK67" s="97">
        <f t="shared" si="2240"/>
        <v>0</v>
      </c>
      <c r="GL67" s="66">
        <f t="shared" si="58"/>
        <v>0</v>
      </c>
      <c r="GM67" s="66">
        <f t="shared" si="59"/>
        <v>0</v>
      </c>
      <c r="GN67" s="97">
        <f>'СДП (план)'!AN67</f>
        <v>0</v>
      </c>
      <c r="GO67" s="97">
        <f>'СДП (план)'!AO67</f>
        <v>0</v>
      </c>
      <c r="GP67" s="66">
        <f t="shared" si="60"/>
        <v>0</v>
      </c>
      <c r="GQ67" s="66">
        <f t="shared" si="61"/>
        <v>0</v>
      </c>
      <c r="GR67" s="97">
        <f t="shared" si="2240"/>
        <v>0</v>
      </c>
      <c r="GS67" s="97">
        <f t="shared" si="2240"/>
        <v>0</v>
      </c>
      <c r="GT67" s="97">
        <f t="shared" si="2240"/>
        <v>0</v>
      </c>
      <c r="GU67" s="97">
        <f t="shared" si="2240"/>
        <v>0</v>
      </c>
      <c r="GV67" s="97">
        <f t="shared" si="2240"/>
        <v>0</v>
      </c>
      <c r="GW67" s="97">
        <f t="shared" si="2240"/>
        <v>0</v>
      </c>
      <c r="GX67" s="97">
        <f t="shared" si="2240"/>
        <v>0</v>
      </c>
      <c r="GY67" s="97">
        <f t="shared" si="2240"/>
        <v>0</v>
      </c>
      <c r="GZ67" s="97">
        <f t="shared" si="2240"/>
        <v>0</v>
      </c>
      <c r="HA67" s="66">
        <f t="shared" si="65"/>
        <v>0</v>
      </c>
      <c r="HB67" s="66">
        <f t="shared" si="66"/>
        <v>0</v>
      </c>
      <c r="HC67" s="97">
        <f>'СДП (план)'!AP67</f>
        <v>0</v>
      </c>
      <c r="HD67" s="97">
        <f>'СДП (план)'!AQ67</f>
        <v>0</v>
      </c>
      <c r="HE67" s="66">
        <f t="shared" si="67"/>
        <v>0</v>
      </c>
      <c r="HF67" s="66">
        <f t="shared" si="68"/>
        <v>0</v>
      </c>
      <c r="HG67" s="97">
        <f t="shared" si="2240"/>
        <v>2</v>
      </c>
      <c r="HH67" s="97">
        <f t="shared" si="2240"/>
        <v>46176.04</v>
      </c>
      <c r="HI67" s="97">
        <f t="shared" si="2240"/>
        <v>20</v>
      </c>
      <c r="HJ67" s="97">
        <f t="shared" si="2240"/>
        <v>0</v>
      </c>
      <c r="HK67" s="97">
        <f t="shared" si="2240"/>
        <v>0</v>
      </c>
      <c r="HL67" s="97"/>
      <c r="HM67" s="97">
        <f t="shared" si="2240"/>
        <v>0</v>
      </c>
      <c r="HN67" s="97">
        <f t="shared" si="2240"/>
        <v>0</v>
      </c>
      <c r="HO67" s="97">
        <f t="shared" si="2240"/>
        <v>1.96</v>
      </c>
      <c r="HP67" s="66">
        <f t="shared" si="69"/>
        <v>2</v>
      </c>
      <c r="HQ67" s="66">
        <f t="shared" si="70"/>
        <v>46176.04</v>
      </c>
      <c r="HR67" s="97">
        <f>'СДП (план)'!AR67</f>
        <v>0</v>
      </c>
      <c r="HS67" s="97">
        <f>'СДП (план)'!AS67</f>
        <v>0</v>
      </c>
      <c r="HT67" s="66">
        <f t="shared" si="71"/>
        <v>0</v>
      </c>
      <c r="HU67" s="66">
        <f t="shared" si="72"/>
        <v>0</v>
      </c>
      <c r="HV67" s="97">
        <f t="shared" si="2240"/>
        <v>0</v>
      </c>
      <c r="HW67" s="97">
        <f t="shared" si="2240"/>
        <v>0</v>
      </c>
      <c r="HX67" s="97">
        <f t="shared" si="2240"/>
        <v>0</v>
      </c>
      <c r="HY67" s="97">
        <f t="shared" si="2240"/>
        <v>0</v>
      </c>
      <c r="HZ67" s="97">
        <f t="shared" si="2240"/>
        <v>0</v>
      </c>
      <c r="IA67" s="97">
        <f t="shared" si="2240"/>
        <v>0</v>
      </c>
      <c r="IB67" s="97">
        <f t="shared" si="2240"/>
        <v>0</v>
      </c>
      <c r="IC67" s="97">
        <f t="shared" si="2240"/>
        <v>0</v>
      </c>
      <c r="ID67" s="97">
        <f t="shared" si="2240"/>
        <v>0</v>
      </c>
      <c r="IE67" s="66">
        <f t="shared" si="76"/>
        <v>0</v>
      </c>
      <c r="IF67" s="66">
        <f t="shared" si="77"/>
        <v>0</v>
      </c>
      <c r="IG67" s="97">
        <f>'СДП (план)'!AT67</f>
        <v>0</v>
      </c>
      <c r="IH67" s="97">
        <f>'СДП (план)'!AU67</f>
        <v>0</v>
      </c>
      <c r="II67" s="66">
        <f t="shared" si="78"/>
        <v>0</v>
      </c>
      <c r="IJ67" s="66">
        <f t="shared" si="79"/>
        <v>0</v>
      </c>
      <c r="IK67" s="97">
        <f t="shared" ref="IK67:LA67" si="2241">SUM(IK68:IK70)</f>
        <v>37</v>
      </c>
      <c r="IL67" s="97">
        <f t="shared" si="2241"/>
        <v>793259.92000000039</v>
      </c>
      <c r="IM67" s="97">
        <f t="shared" si="2241"/>
        <v>415</v>
      </c>
      <c r="IN67" s="97">
        <f t="shared" si="2241"/>
        <v>0</v>
      </c>
      <c r="IO67" s="97">
        <f t="shared" si="2241"/>
        <v>0</v>
      </c>
      <c r="IP67" s="97">
        <f t="shared" si="2241"/>
        <v>0</v>
      </c>
      <c r="IQ67" s="97">
        <f t="shared" si="2241"/>
        <v>0</v>
      </c>
      <c r="IR67" s="97">
        <f t="shared" si="2241"/>
        <v>0</v>
      </c>
      <c r="IS67" s="97">
        <f t="shared" si="2241"/>
        <v>36.26</v>
      </c>
      <c r="IT67" s="66">
        <f t="shared" si="80"/>
        <v>37</v>
      </c>
      <c r="IU67" s="66">
        <f t="shared" si="81"/>
        <v>793259.92000000039</v>
      </c>
      <c r="IV67" s="97">
        <f>'СДП (план)'!AV67</f>
        <v>0</v>
      </c>
      <c r="IW67" s="97">
        <f>'СДП (план)'!AW67</f>
        <v>0</v>
      </c>
      <c r="IX67" s="66">
        <f t="shared" si="82"/>
        <v>0</v>
      </c>
      <c r="IY67" s="66">
        <f t="shared" si="83"/>
        <v>0</v>
      </c>
      <c r="IZ67" s="97">
        <f t="shared" si="2241"/>
        <v>0</v>
      </c>
      <c r="JA67" s="97">
        <f t="shared" si="2241"/>
        <v>0</v>
      </c>
      <c r="JB67" s="97">
        <f t="shared" si="2241"/>
        <v>0</v>
      </c>
      <c r="JC67" s="97">
        <f t="shared" si="2241"/>
        <v>0</v>
      </c>
      <c r="JD67" s="97">
        <f t="shared" si="2241"/>
        <v>0</v>
      </c>
      <c r="JE67" s="97">
        <f t="shared" si="2241"/>
        <v>0</v>
      </c>
      <c r="JF67" s="97">
        <f t="shared" si="2241"/>
        <v>0</v>
      </c>
      <c r="JG67" s="97">
        <f t="shared" si="2241"/>
        <v>0</v>
      </c>
      <c r="JH67" s="97">
        <f t="shared" si="2241"/>
        <v>0</v>
      </c>
      <c r="JI67" s="66">
        <f t="shared" si="84"/>
        <v>0</v>
      </c>
      <c r="JJ67" s="66">
        <f t="shared" si="85"/>
        <v>0</v>
      </c>
      <c r="JK67" s="97">
        <f>'СДП (план)'!AX67</f>
        <v>0</v>
      </c>
      <c r="JL67" s="97">
        <f>'СДП (план)'!AY67</f>
        <v>0</v>
      </c>
      <c r="JM67" s="66">
        <f t="shared" si="86"/>
        <v>0</v>
      </c>
      <c r="JN67" s="66">
        <f t="shared" si="87"/>
        <v>0</v>
      </c>
      <c r="JO67" s="97">
        <f t="shared" si="2241"/>
        <v>0</v>
      </c>
      <c r="JP67" s="97">
        <f t="shared" si="2241"/>
        <v>0</v>
      </c>
      <c r="JQ67" s="97">
        <f t="shared" si="2241"/>
        <v>0</v>
      </c>
      <c r="JR67" s="97">
        <f t="shared" si="2241"/>
        <v>0</v>
      </c>
      <c r="JS67" s="97">
        <f t="shared" si="2241"/>
        <v>0</v>
      </c>
      <c r="JT67" s="97">
        <f t="shared" si="2241"/>
        <v>0</v>
      </c>
      <c r="JU67" s="97">
        <f t="shared" si="2241"/>
        <v>0</v>
      </c>
      <c r="JV67" s="97">
        <f t="shared" si="2241"/>
        <v>0</v>
      </c>
      <c r="JW67" s="97">
        <f t="shared" si="2241"/>
        <v>0</v>
      </c>
      <c r="JX67" s="66">
        <f t="shared" si="88"/>
        <v>0</v>
      </c>
      <c r="JY67" s="66">
        <f t="shared" si="89"/>
        <v>0</v>
      </c>
      <c r="JZ67" s="97">
        <f>'СДП (план)'!AZ67</f>
        <v>0</v>
      </c>
      <c r="KA67" s="97">
        <f>'СДП (план)'!BA67</f>
        <v>0</v>
      </c>
      <c r="KB67" s="66">
        <f t="shared" si="90"/>
        <v>0</v>
      </c>
      <c r="KC67" s="66">
        <f t="shared" si="91"/>
        <v>0</v>
      </c>
      <c r="KD67" s="97">
        <f t="shared" si="2241"/>
        <v>0</v>
      </c>
      <c r="KE67" s="97">
        <f t="shared" si="2241"/>
        <v>0</v>
      </c>
      <c r="KF67" s="97">
        <f t="shared" si="2241"/>
        <v>0</v>
      </c>
      <c r="KG67" s="97">
        <f t="shared" si="2241"/>
        <v>0</v>
      </c>
      <c r="KH67" s="97">
        <f t="shared" si="2241"/>
        <v>0</v>
      </c>
      <c r="KI67" s="97">
        <f t="shared" si="2241"/>
        <v>0</v>
      </c>
      <c r="KJ67" s="97">
        <f t="shared" si="2241"/>
        <v>0</v>
      </c>
      <c r="KK67" s="97">
        <f t="shared" si="2241"/>
        <v>0</v>
      </c>
      <c r="KL67" s="97">
        <f t="shared" si="2241"/>
        <v>0</v>
      </c>
      <c r="KM67" s="66">
        <f t="shared" si="95"/>
        <v>0</v>
      </c>
      <c r="KN67" s="66">
        <f t="shared" si="96"/>
        <v>0</v>
      </c>
      <c r="KO67" s="97">
        <f>'СДП (план)'!BB67</f>
        <v>36</v>
      </c>
      <c r="KP67" s="97">
        <f>'СДП (план)'!BC67</f>
        <v>824566.51199999999</v>
      </c>
      <c r="KQ67" s="66">
        <f t="shared" si="97"/>
        <v>36</v>
      </c>
      <c r="KR67" s="66">
        <f t="shared" si="98"/>
        <v>824566.5120000001</v>
      </c>
      <c r="KS67" s="97">
        <f t="shared" si="2241"/>
        <v>47</v>
      </c>
      <c r="KT67" s="97">
        <f t="shared" si="2241"/>
        <v>1453645.81</v>
      </c>
      <c r="KU67" s="97">
        <f t="shared" si="2241"/>
        <v>485</v>
      </c>
      <c r="KV67" s="97">
        <f t="shared" si="2241"/>
        <v>0</v>
      </c>
      <c r="KW67" s="97">
        <f t="shared" si="2241"/>
        <v>0</v>
      </c>
      <c r="KX67" s="97">
        <f t="shared" si="2241"/>
        <v>0</v>
      </c>
      <c r="KY67" s="97">
        <f t="shared" si="2241"/>
        <v>35.28</v>
      </c>
      <c r="KZ67" s="97">
        <f t="shared" si="2241"/>
        <v>35.28</v>
      </c>
      <c r="LA67" s="97">
        <f t="shared" si="2241"/>
        <v>46.06</v>
      </c>
      <c r="LB67" s="66">
        <f t="shared" si="99"/>
        <v>11</v>
      </c>
      <c r="LC67" s="66">
        <f t="shared" si="100"/>
        <v>629079.29799999995</v>
      </c>
      <c r="LD67" s="97">
        <f>'СДП (план)'!BD67</f>
        <v>30</v>
      </c>
      <c r="LE67" s="97">
        <f>'СДП (план)'!BE67</f>
        <v>824566.51199999999</v>
      </c>
      <c r="LF67" s="66">
        <f t="shared" si="101"/>
        <v>30</v>
      </c>
      <c r="LG67" s="66">
        <f t="shared" si="102"/>
        <v>824566.5120000001</v>
      </c>
      <c r="LH67" s="97">
        <f t="shared" ref="LH67:NI67" si="2242">SUM(LH68:LH70)</f>
        <v>43</v>
      </c>
      <c r="LI67" s="97">
        <f t="shared" si="2242"/>
        <v>1184739.6100000003</v>
      </c>
      <c r="LJ67" s="97">
        <f t="shared" si="2242"/>
        <v>404</v>
      </c>
      <c r="LK67" s="97">
        <f t="shared" si="2242"/>
        <v>0</v>
      </c>
      <c r="LL67" s="97">
        <f t="shared" si="2242"/>
        <v>0</v>
      </c>
      <c r="LM67" s="97">
        <f t="shared" si="2242"/>
        <v>0</v>
      </c>
      <c r="LN67" s="97">
        <f t="shared" si="2242"/>
        <v>29.4</v>
      </c>
      <c r="LO67" s="97">
        <f t="shared" si="2242"/>
        <v>29.4</v>
      </c>
      <c r="LP67" s="97">
        <f t="shared" si="2242"/>
        <v>42.14</v>
      </c>
      <c r="LQ67" s="66">
        <f t="shared" si="103"/>
        <v>13</v>
      </c>
      <c r="LR67" s="66">
        <f t="shared" si="104"/>
        <v>360173.09800000023</v>
      </c>
      <c r="LS67" s="97">
        <f>'СДП (план)'!BF67</f>
        <v>0</v>
      </c>
      <c r="LT67" s="97">
        <f>'СДП (план)'!BG67</f>
        <v>0</v>
      </c>
      <c r="LU67" s="66">
        <f t="shared" si="105"/>
        <v>0</v>
      </c>
      <c r="LV67" s="66">
        <f t="shared" si="106"/>
        <v>0</v>
      </c>
      <c r="LW67" s="97">
        <f t="shared" si="2242"/>
        <v>0</v>
      </c>
      <c r="LX67" s="97">
        <f t="shared" si="2242"/>
        <v>0</v>
      </c>
      <c r="LY67" s="97">
        <f t="shared" si="2242"/>
        <v>0</v>
      </c>
      <c r="LZ67" s="97">
        <f t="shared" si="2242"/>
        <v>0</v>
      </c>
      <c r="MA67" s="97">
        <f t="shared" si="2242"/>
        <v>0</v>
      </c>
      <c r="MB67" s="97">
        <f t="shared" si="2242"/>
        <v>0</v>
      </c>
      <c r="MC67" s="97">
        <f t="shared" si="2242"/>
        <v>0</v>
      </c>
      <c r="MD67" s="97">
        <f t="shared" si="2242"/>
        <v>0</v>
      </c>
      <c r="ME67" s="97">
        <f t="shared" si="2242"/>
        <v>0</v>
      </c>
      <c r="MF67" s="43">
        <f t="shared" si="617"/>
        <v>0</v>
      </c>
      <c r="MG67" s="43">
        <f t="shared" si="618"/>
        <v>0</v>
      </c>
      <c r="MH67" s="97">
        <f>'СДП (план)'!BH67</f>
        <v>0</v>
      </c>
      <c r="MI67" s="97">
        <f>'СДП (план)'!BI67</f>
        <v>0</v>
      </c>
      <c r="MJ67" s="66">
        <f t="shared" si="111"/>
        <v>0</v>
      </c>
      <c r="MK67" s="66">
        <f t="shared" si="112"/>
        <v>0</v>
      </c>
      <c r="ML67" s="97">
        <f t="shared" si="2242"/>
        <v>0</v>
      </c>
      <c r="MM67" s="97">
        <f t="shared" si="2242"/>
        <v>0</v>
      </c>
      <c r="MN67" s="97">
        <f t="shared" si="2242"/>
        <v>0</v>
      </c>
      <c r="MO67" s="97">
        <f t="shared" si="2242"/>
        <v>0</v>
      </c>
      <c r="MP67" s="97">
        <f t="shared" si="2242"/>
        <v>0</v>
      </c>
      <c r="MQ67" s="97">
        <f t="shared" si="2242"/>
        <v>0</v>
      </c>
      <c r="MR67" s="97">
        <f t="shared" si="2242"/>
        <v>0</v>
      </c>
      <c r="MS67" s="97">
        <f t="shared" si="2242"/>
        <v>0</v>
      </c>
      <c r="MT67" s="97">
        <f t="shared" si="2242"/>
        <v>0</v>
      </c>
      <c r="MU67" s="66">
        <f t="shared" si="113"/>
        <v>0</v>
      </c>
      <c r="MV67" s="66">
        <f t="shared" si="114"/>
        <v>0</v>
      </c>
      <c r="MW67" s="97">
        <f>'СДП (план)'!BJ67</f>
        <v>3</v>
      </c>
      <c r="MX67" s="97">
        <f>'СДП (план)'!BK67</f>
        <v>82456.651199999993</v>
      </c>
      <c r="MY67" s="66">
        <f t="shared" si="115"/>
        <v>3</v>
      </c>
      <c r="MZ67" s="66">
        <f t="shared" si="116"/>
        <v>82456.651199999993</v>
      </c>
      <c r="NA67" s="97">
        <f t="shared" si="2242"/>
        <v>13</v>
      </c>
      <c r="NB67" s="97">
        <f t="shared" si="2242"/>
        <v>353246.66</v>
      </c>
      <c r="NC67" s="97">
        <f t="shared" si="2242"/>
        <v>160</v>
      </c>
      <c r="ND67" s="97">
        <f t="shared" si="2242"/>
        <v>0</v>
      </c>
      <c r="NE67" s="97">
        <f t="shared" si="2242"/>
        <v>0</v>
      </c>
      <c r="NF67" s="97">
        <f t="shared" si="2242"/>
        <v>0</v>
      </c>
      <c r="NG67" s="97">
        <f t="shared" si="2242"/>
        <v>2.94</v>
      </c>
      <c r="NH67" s="97">
        <f t="shared" si="2242"/>
        <v>2.94</v>
      </c>
      <c r="NI67" s="97">
        <f t="shared" si="2242"/>
        <v>12.74</v>
      </c>
      <c r="NJ67" s="66">
        <f t="shared" si="117"/>
        <v>10</v>
      </c>
      <c r="NK67" s="66">
        <f t="shared" si="118"/>
        <v>270790.00879999995</v>
      </c>
      <c r="NL67" s="97">
        <f>'СДП (план)'!BL67</f>
        <v>0</v>
      </c>
      <c r="NM67" s="97">
        <f>'СДП (план)'!BM67</f>
        <v>0</v>
      </c>
      <c r="NN67" s="66">
        <f t="shared" si="119"/>
        <v>0</v>
      </c>
      <c r="NO67" s="66">
        <f t="shared" si="120"/>
        <v>0</v>
      </c>
      <c r="NP67" s="97">
        <f t="shared" ref="NP67:PQ67" si="2243">SUM(NP68:NP70)</f>
        <v>47</v>
      </c>
      <c r="NQ67" s="97">
        <f t="shared" si="2243"/>
        <v>1242021.9600000007</v>
      </c>
      <c r="NR67" s="97">
        <f t="shared" si="2243"/>
        <v>468</v>
      </c>
      <c r="NS67" s="97">
        <f t="shared" si="2243"/>
        <v>0</v>
      </c>
      <c r="NT67" s="97">
        <f t="shared" si="2243"/>
        <v>0</v>
      </c>
      <c r="NU67" s="97">
        <f t="shared" si="2243"/>
        <v>0</v>
      </c>
      <c r="NV67" s="97">
        <f t="shared" si="2243"/>
        <v>0</v>
      </c>
      <c r="NW67" s="97">
        <f t="shared" si="2243"/>
        <v>0</v>
      </c>
      <c r="NX67" s="97">
        <f t="shared" si="2243"/>
        <v>46.06</v>
      </c>
      <c r="NY67" s="66">
        <f t="shared" si="121"/>
        <v>47</v>
      </c>
      <c r="NZ67" s="66">
        <f t="shared" si="122"/>
        <v>1242021.9600000007</v>
      </c>
      <c r="OA67" s="97">
        <f t="shared" si="2243"/>
        <v>0</v>
      </c>
      <c r="OB67" s="97">
        <f t="shared" si="2243"/>
        <v>0</v>
      </c>
      <c r="OC67" s="66">
        <f t="shared" si="123"/>
        <v>0</v>
      </c>
      <c r="OD67" s="66">
        <f t="shared" si="124"/>
        <v>0</v>
      </c>
      <c r="OE67" s="97">
        <f t="shared" si="2243"/>
        <v>0</v>
      </c>
      <c r="OF67" s="97">
        <f t="shared" si="2243"/>
        <v>0</v>
      </c>
      <c r="OG67" s="97"/>
      <c r="OH67" s="97">
        <f t="shared" si="2243"/>
        <v>0</v>
      </c>
      <c r="OI67" s="97">
        <f t="shared" si="2243"/>
        <v>0</v>
      </c>
      <c r="OJ67" s="97"/>
      <c r="OK67" s="97">
        <f t="shared" si="2243"/>
        <v>0</v>
      </c>
      <c r="OL67" s="97">
        <f t="shared" si="2243"/>
        <v>0</v>
      </c>
      <c r="OM67" s="97">
        <f t="shared" si="2243"/>
        <v>0</v>
      </c>
      <c r="ON67" s="66">
        <f t="shared" si="125"/>
        <v>0</v>
      </c>
      <c r="OO67" s="66">
        <f t="shared" si="126"/>
        <v>0</v>
      </c>
      <c r="OP67" s="97">
        <f>'СДП (план)'!BP67</f>
        <v>50</v>
      </c>
      <c r="OQ67" s="97">
        <f>'СДП (план)'!BQ67</f>
        <v>1154400.8</v>
      </c>
      <c r="OR67" s="66">
        <f t="shared" si="127"/>
        <v>50</v>
      </c>
      <c r="OS67" s="66">
        <f t="shared" si="128"/>
        <v>1154400.8</v>
      </c>
      <c r="OT67" s="97">
        <f t="shared" si="2243"/>
        <v>38</v>
      </c>
      <c r="OU67" s="97">
        <f t="shared" si="2243"/>
        <v>1009126.2899999999</v>
      </c>
      <c r="OV67" s="97">
        <f t="shared" si="2243"/>
        <v>413</v>
      </c>
      <c r="OW67" s="97">
        <f t="shared" si="2243"/>
        <v>0</v>
      </c>
      <c r="OX67" s="97">
        <f t="shared" si="2243"/>
        <v>0</v>
      </c>
      <c r="OY67" s="97">
        <f t="shared" si="2243"/>
        <v>0</v>
      </c>
      <c r="OZ67" s="97">
        <f t="shared" si="2243"/>
        <v>49</v>
      </c>
      <c r="PA67" s="97">
        <f t="shared" si="2243"/>
        <v>49</v>
      </c>
      <c r="PB67" s="97">
        <f t="shared" si="2243"/>
        <v>37.24</v>
      </c>
      <c r="PC67" s="66">
        <f t="shared" si="129"/>
        <v>-12</v>
      </c>
      <c r="PD67" s="66">
        <f t="shared" si="130"/>
        <v>-145274.51000000013</v>
      </c>
      <c r="PE67" s="97">
        <f>'СДП (план)'!BR67</f>
        <v>0</v>
      </c>
      <c r="PF67" s="97">
        <f>'СДП (план)'!BS67</f>
        <v>0</v>
      </c>
      <c r="PG67" s="66">
        <f t="shared" si="131"/>
        <v>0</v>
      </c>
      <c r="PH67" s="66">
        <f t="shared" si="132"/>
        <v>0</v>
      </c>
      <c r="PI67" s="97">
        <f t="shared" si="2243"/>
        <v>0</v>
      </c>
      <c r="PJ67" s="97">
        <f t="shared" si="2243"/>
        <v>0</v>
      </c>
      <c r="PK67" s="97">
        <f t="shared" si="2243"/>
        <v>0</v>
      </c>
      <c r="PL67" s="97">
        <f t="shared" si="2243"/>
        <v>0</v>
      </c>
      <c r="PM67" s="97">
        <f t="shared" si="2243"/>
        <v>0</v>
      </c>
      <c r="PN67" s="97">
        <f t="shared" si="2243"/>
        <v>0</v>
      </c>
      <c r="PO67" s="97">
        <f t="shared" si="2243"/>
        <v>0</v>
      </c>
      <c r="PP67" s="97">
        <f t="shared" si="2243"/>
        <v>0</v>
      </c>
      <c r="PQ67" s="97">
        <f t="shared" si="2243"/>
        <v>0</v>
      </c>
      <c r="PR67" s="66">
        <f t="shared" si="136"/>
        <v>0</v>
      </c>
      <c r="PS67" s="66">
        <f t="shared" si="137"/>
        <v>0</v>
      </c>
      <c r="PT67" s="97">
        <f>'СДП (план)'!BT67</f>
        <v>24</v>
      </c>
      <c r="PU67" s="97">
        <f>'СДП (план)'!BU67</f>
        <v>659653.20959999994</v>
      </c>
      <c r="PV67" s="66">
        <f t="shared" si="138"/>
        <v>24</v>
      </c>
      <c r="PW67" s="66">
        <f t="shared" si="139"/>
        <v>659653.20959999994</v>
      </c>
      <c r="PX67" s="97">
        <f t="shared" ref="PX67:SN67" si="2244">SUM(PX68:PX70)</f>
        <v>9</v>
      </c>
      <c r="PY67" s="97">
        <f t="shared" si="2244"/>
        <v>1228231.3599999996</v>
      </c>
      <c r="PZ67" s="97">
        <f t="shared" si="2244"/>
        <v>80</v>
      </c>
      <c r="QA67" s="97">
        <f t="shared" si="2244"/>
        <v>0</v>
      </c>
      <c r="QB67" s="97">
        <f t="shared" si="2244"/>
        <v>0</v>
      </c>
      <c r="QC67" s="97">
        <f t="shared" si="2244"/>
        <v>0</v>
      </c>
      <c r="QD67" s="97">
        <f t="shared" si="2244"/>
        <v>23.52</v>
      </c>
      <c r="QE67" s="97">
        <f t="shared" si="2244"/>
        <v>23.52</v>
      </c>
      <c r="QF67" s="97">
        <f t="shared" si="2244"/>
        <v>8.82</v>
      </c>
      <c r="QG67" s="66">
        <f t="shared" si="140"/>
        <v>-15</v>
      </c>
      <c r="QH67" s="66">
        <f t="shared" si="141"/>
        <v>568578.15039999969</v>
      </c>
      <c r="QI67" s="97">
        <f>'СДП (план)'!BV67</f>
        <v>0</v>
      </c>
      <c r="QJ67" s="97">
        <f>'СДП (план)'!BW67</f>
        <v>0</v>
      </c>
      <c r="QK67" s="66">
        <f t="shared" si="142"/>
        <v>0</v>
      </c>
      <c r="QL67" s="66">
        <f t="shared" si="143"/>
        <v>0</v>
      </c>
      <c r="QM67" s="97">
        <f t="shared" si="2244"/>
        <v>5</v>
      </c>
      <c r="QN67" s="97">
        <f t="shared" si="2244"/>
        <v>138528.1</v>
      </c>
      <c r="QO67" s="97">
        <f t="shared" si="2244"/>
        <v>50</v>
      </c>
      <c r="QP67" s="97">
        <f t="shared" si="2244"/>
        <v>0</v>
      </c>
      <c r="QQ67" s="97">
        <f t="shared" si="2244"/>
        <v>0</v>
      </c>
      <c r="QR67" s="97">
        <f t="shared" si="2244"/>
        <v>0</v>
      </c>
      <c r="QS67" s="97">
        <f t="shared" si="2244"/>
        <v>0</v>
      </c>
      <c r="QT67" s="97">
        <f t="shared" si="2244"/>
        <v>0</v>
      </c>
      <c r="QU67" s="97">
        <f t="shared" si="2244"/>
        <v>4.9000000000000004</v>
      </c>
      <c r="QV67" s="66">
        <f t="shared" si="1004"/>
        <v>5</v>
      </c>
      <c r="QW67" s="66">
        <f t="shared" si="1005"/>
        <v>138528.1</v>
      </c>
      <c r="QX67" s="97">
        <f>'СДП (план)'!BX67</f>
        <v>13</v>
      </c>
      <c r="QY67" s="97">
        <f>'СДП (план)'!BY67</f>
        <v>357312.15519999992</v>
      </c>
      <c r="QZ67" s="66">
        <f t="shared" si="147"/>
        <v>13</v>
      </c>
      <c r="RA67" s="66">
        <f t="shared" si="148"/>
        <v>357312.15519999992</v>
      </c>
      <c r="RB67" s="97">
        <f t="shared" si="2244"/>
        <v>11</v>
      </c>
      <c r="RC67" s="97">
        <f t="shared" si="2244"/>
        <v>273237.15000000002</v>
      </c>
      <c r="RD67" s="97">
        <f t="shared" si="2244"/>
        <v>106</v>
      </c>
      <c r="RE67" s="97">
        <f t="shared" si="2244"/>
        <v>0</v>
      </c>
      <c r="RF67" s="97">
        <f t="shared" si="2244"/>
        <v>0</v>
      </c>
      <c r="RG67" s="97">
        <f t="shared" si="2244"/>
        <v>0</v>
      </c>
      <c r="RH67" s="97">
        <f t="shared" si="2244"/>
        <v>12.74</v>
      </c>
      <c r="RI67" s="97">
        <f t="shared" si="2244"/>
        <v>12.74</v>
      </c>
      <c r="RJ67" s="97">
        <f t="shared" si="2244"/>
        <v>10.78</v>
      </c>
      <c r="RK67" s="66">
        <f t="shared" si="149"/>
        <v>-2</v>
      </c>
      <c r="RL67" s="66">
        <f t="shared" si="150"/>
        <v>-84075.005199999898</v>
      </c>
      <c r="RM67" s="97">
        <f>'СДП (план)'!BZ67</f>
        <v>0</v>
      </c>
      <c r="RN67" s="97">
        <f>'СДП (план)'!CA67</f>
        <v>0</v>
      </c>
      <c r="RO67" s="66">
        <f t="shared" si="151"/>
        <v>0</v>
      </c>
      <c r="RP67" s="66">
        <f t="shared" si="152"/>
        <v>0</v>
      </c>
      <c r="RQ67" s="97">
        <f t="shared" si="2244"/>
        <v>0</v>
      </c>
      <c r="RR67" s="97">
        <f t="shared" si="2244"/>
        <v>0</v>
      </c>
      <c r="RS67" s="97">
        <f t="shared" si="2244"/>
        <v>0</v>
      </c>
      <c r="RT67" s="97">
        <f t="shared" si="2244"/>
        <v>0</v>
      </c>
      <c r="RU67" s="97">
        <f t="shared" si="2244"/>
        <v>0</v>
      </c>
      <c r="RV67" s="97">
        <f t="shared" si="2244"/>
        <v>0</v>
      </c>
      <c r="RW67" s="97">
        <f t="shared" si="2244"/>
        <v>0</v>
      </c>
      <c r="RX67" s="97">
        <f t="shared" si="2244"/>
        <v>0</v>
      </c>
      <c r="RY67" s="97">
        <f t="shared" si="2244"/>
        <v>0</v>
      </c>
      <c r="RZ67" s="66">
        <f t="shared" si="153"/>
        <v>0</v>
      </c>
      <c r="SA67" s="66">
        <f t="shared" si="154"/>
        <v>0</v>
      </c>
      <c r="SB67" s="97">
        <f>'СДП (план)'!CB67</f>
        <v>0</v>
      </c>
      <c r="SC67" s="97">
        <f>'СДП (план)'!CC67</f>
        <v>0</v>
      </c>
      <c r="SD67" s="66">
        <f t="shared" si="1987"/>
        <v>0</v>
      </c>
      <c r="SE67" s="66">
        <f t="shared" si="1988"/>
        <v>0</v>
      </c>
      <c r="SF67" s="97">
        <f t="shared" si="2244"/>
        <v>1</v>
      </c>
      <c r="SG67" s="97">
        <f t="shared" si="2244"/>
        <v>584559.31000000006</v>
      </c>
      <c r="SH67" s="97">
        <f t="shared" si="2244"/>
        <v>11</v>
      </c>
      <c r="SI67" s="97">
        <f t="shared" si="2244"/>
        <v>0</v>
      </c>
      <c r="SJ67" s="97">
        <f t="shared" si="2244"/>
        <v>0</v>
      </c>
      <c r="SK67" s="97">
        <f t="shared" si="2244"/>
        <v>0</v>
      </c>
      <c r="SL67" s="97">
        <f t="shared" si="2244"/>
        <v>0</v>
      </c>
      <c r="SM67" s="97">
        <f t="shared" si="2244"/>
        <v>0</v>
      </c>
      <c r="SN67" s="97">
        <f t="shared" si="2244"/>
        <v>0.98</v>
      </c>
      <c r="SO67" s="66">
        <f t="shared" si="158"/>
        <v>1</v>
      </c>
      <c r="SP67" s="66">
        <f t="shared" si="159"/>
        <v>584559.31000000006</v>
      </c>
      <c r="SQ67" s="97">
        <f>'СДП (план)'!CD67</f>
        <v>35</v>
      </c>
      <c r="SR67" s="97">
        <f>'СДП (план)'!CE67</f>
        <v>1276932.8623333331</v>
      </c>
      <c r="SS67" s="66">
        <f t="shared" si="1990"/>
        <v>35</v>
      </c>
      <c r="ST67" s="66">
        <f t="shared" si="1991"/>
        <v>1276932.8623333331</v>
      </c>
      <c r="SU67" s="97">
        <f t="shared" ref="SU67:UG67" si="2245">SUM(SU68:SU70)</f>
        <v>8</v>
      </c>
      <c r="SV67" s="97">
        <f t="shared" si="2245"/>
        <v>507330.74000000005</v>
      </c>
      <c r="SW67" s="97">
        <f t="shared" si="2245"/>
        <v>79</v>
      </c>
      <c r="SX67" s="97">
        <f t="shared" si="2245"/>
        <v>0</v>
      </c>
      <c r="SY67" s="97">
        <f t="shared" si="2245"/>
        <v>0</v>
      </c>
      <c r="SZ67" s="97">
        <f t="shared" si="2245"/>
        <v>0</v>
      </c>
      <c r="TA67" s="97">
        <f t="shared" si="2245"/>
        <v>34.299999999999997</v>
      </c>
      <c r="TB67" s="97">
        <f t="shared" si="2245"/>
        <v>34.299999999999997</v>
      </c>
      <c r="TC67" s="97">
        <f t="shared" si="2245"/>
        <v>7.84</v>
      </c>
      <c r="TD67" s="66">
        <f t="shared" si="163"/>
        <v>-27</v>
      </c>
      <c r="TE67" s="66">
        <f t="shared" si="164"/>
        <v>-769602.12233333313</v>
      </c>
      <c r="TF67" s="97">
        <f>'СДП (план)'!CF67</f>
        <v>60</v>
      </c>
      <c r="TG67" s="97">
        <f>'СДП (план)'!CG67</f>
        <v>2522780.8760000002</v>
      </c>
      <c r="TH67" s="66">
        <f t="shared" ref="TH67" si="2246">SUM(TF67/12*$A$2)</f>
        <v>60</v>
      </c>
      <c r="TI67" s="66">
        <f t="shared" ref="TI67" si="2247">SUM(TG67/12*$A$2)</f>
        <v>2522780.8760000002</v>
      </c>
      <c r="TJ67" s="97">
        <f t="shared" si="2245"/>
        <v>15</v>
      </c>
      <c r="TK67" s="97">
        <f t="shared" si="2245"/>
        <v>1542658.3</v>
      </c>
      <c r="TL67" s="97">
        <f t="shared" si="2245"/>
        <v>140</v>
      </c>
      <c r="TM67" s="97">
        <f t="shared" si="2245"/>
        <v>0</v>
      </c>
      <c r="TN67" s="97">
        <f t="shared" si="2245"/>
        <v>0</v>
      </c>
      <c r="TO67" s="97"/>
      <c r="TP67" s="97">
        <f t="shared" si="2245"/>
        <v>58.8</v>
      </c>
      <c r="TQ67" s="97">
        <f t="shared" si="2245"/>
        <v>58.8</v>
      </c>
      <c r="TR67" s="97">
        <f t="shared" si="2245"/>
        <v>14.7</v>
      </c>
      <c r="TS67" s="66">
        <f t="shared" si="168"/>
        <v>-45</v>
      </c>
      <c r="TT67" s="66">
        <f t="shared" si="169"/>
        <v>-980122.57600000012</v>
      </c>
      <c r="TU67" s="97">
        <f>'СДП (план)'!CH67</f>
        <v>0</v>
      </c>
      <c r="TV67" s="97">
        <f>'СДП (план)'!CI67</f>
        <v>0</v>
      </c>
      <c r="TW67" s="66">
        <f t="shared" si="170"/>
        <v>0</v>
      </c>
      <c r="TX67" s="66">
        <f t="shared" si="171"/>
        <v>0</v>
      </c>
      <c r="TY67" s="97">
        <f t="shared" si="2245"/>
        <v>0</v>
      </c>
      <c r="TZ67" s="97">
        <f t="shared" si="2245"/>
        <v>0</v>
      </c>
      <c r="UA67" s="97">
        <f t="shared" si="2245"/>
        <v>0</v>
      </c>
      <c r="UB67" s="97">
        <f t="shared" si="2245"/>
        <v>0</v>
      </c>
      <c r="UC67" s="97">
        <f t="shared" si="2245"/>
        <v>0</v>
      </c>
      <c r="UD67" s="97">
        <f t="shared" si="2245"/>
        <v>0</v>
      </c>
      <c r="UE67" s="97">
        <f t="shared" si="2245"/>
        <v>0</v>
      </c>
      <c r="UF67" s="97">
        <f t="shared" si="2245"/>
        <v>0</v>
      </c>
      <c r="UG67" s="97">
        <f t="shared" si="2245"/>
        <v>0</v>
      </c>
      <c r="UH67" s="66">
        <f t="shared" si="1025"/>
        <v>0</v>
      </c>
      <c r="UI67" s="66">
        <f t="shared" si="1026"/>
        <v>0</v>
      </c>
      <c r="UJ67" s="66"/>
      <c r="UK67" s="66"/>
      <c r="UL67" s="66"/>
      <c r="UM67" s="66"/>
      <c r="UN67" s="66"/>
      <c r="UO67" s="66"/>
      <c r="UP67" s="66"/>
      <c r="UQ67" s="66"/>
      <c r="UR67" s="66"/>
      <c r="US67" s="66"/>
      <c r="UT67" s="66"/>
      <c r="UU67" s="66"/>
      <c r="UV67" s="66"/>
      <c r="UW67" s="43">
        <f t="shared" si="175"/>
        <v>0</v>
      </c>
      <c r="UX67" s="43">
        <f t="shared" si="176"/>
        <v>0</v>
      </c>
      <c r="UY67" s="97">
        <f>'СДП (план)'!CN67</f>
        <v>870</v>
      </c>
      <c r="UZ67" s="97">
        <f>'СДП (план)'!CO67</f>
        <v>32861932.019666664</v>
      </c>
      <c r="VA67" s="43">
        <f t="shared" si="177"/>
        <v>870</v>
      </c>
      <c r="VB67" s="43">
        <f t="shared" si="178"/>
        <v>32861932.019666664</v>
      </c>
      <c r="VC67" s="97">
        <f>SUM(VC68:VC70)</f>
        <v>1048</v>
      </c>
      <c r="VD67" s="97">
        <f t="shared" ref="VD67:VM67" si="2248">SUM(VD68:VD70)</f>
        <v>46376514.759999931</v>
      </c>
      <c r="VE67" s="97">
        <f t="shared" si="2248"/>
        <v>8027</v>
      </c>
      <c r="VF67" s="97">
        <f t="shared" si="2248"/>
        <v>44</v>
      </c>
      <c r="VG67" s="97">
        <f t="shared" si="2248"/>
        <v>2679807.9099999997</v>
      </c>
      <c r="VH67" s="97">
        <f t="shared" si="2248"/>
        <v>131</v>
      </c>
      <c r="VI67" s="97">
        <f t="shared" si="2248"/>
        <v>1319.33</v>
      </c>
      <c r="VJ67" s="97">
        <f t="shared" si="2248"/>
        <v>1319.33</v>
      </c>
      <c r="VK67" s="97">
        <f t="shared" si="2248"/>
        <v>1820.15</v>
      </c>
      <c r="VL67" s="66">
        <f t="shared" si="2248"/>
        <v>178</v>
      </c>
      <c r="VM67" s="66">
        <f t="shared" si="2248"/>
        <v>13514582.740333268</v>
      </c>
    </row>
    <row r="68" spans="1:587" s="32" customFormat="1" ht="25.5" x14ac:dyDescent="0.2">
      <c r="A68" s="171"/>
      <c r="B68" s="171">
        <v>44</v>
      </c>
      <c r="C68" s="245" t="s">
        <v>358</v>
      </c>
      <c r="D68" s="394" t="s">
        <v>187</v>
      </c>
      <c r="E68" s="370">
        <v>16026</v>
      </c>
      <c r="F68" s="136">
        <v>16828</v>
      </c>
      <c r="G68" s="371">
        <v>0.98</v>
      </c>
      <c r="H68" s="372"/>
      <c r="I68" s="373">
        <v>1</v>
      </c>
      <c r="J68" s="527">
        <v>1</v>
      </c>
      <c r="K68" s="184"/>
      <c r="L68" s="1">
        <v>1.4</v>
      </c>
      <c r="M68" s="1">
        <v>1.68</v>
      </c>
      <c r="N68" s="1">
        <v>2.23</v>
      </c>
      <c r="O68" s="9">
        <v>2.57</v>
      </c>
      <c r="P68" s="44">
        <f>'СДП (план)'!P68</f>
        <v>15</v>
      </c>
      <c r="Q68" s="44">
        <f>'СДП (план)'!Q68</f>
        <v>343569.37999999995</v>
      </c>
      <c r="R68" s="43">
        <f t="shared" si="19"/>
        <v>15</v>
      </c>
      <c r="S68" s="43">
        <f t="shared" si="20"/>
        <v>343569.37999999995</v>
      </c>
      <c r="T68" s="43">
        <f>VLOOKUP($C68,'факт СДП 12 мес'!$D$8:$HP$287,9,0)</f>
        <v>15</v>
      </c>
      <c r="U68" s="43">
        <f>VLOOKUP($C68,'факт СДП 12 мес'!$D$8:$HP$287,10,0)</f>
        <v>343019.25</v>
      </c>
      <c r="V68" s="43">
        <f>VLOOKUP($C68,'факт СДП 12 мес'!$D$8:$HP$287,11,0)</f>
        <v>187</v>
      </c>
      <c r="W68" s="43">
        <f>VLOOKUP($C68,'факт СДП 12 мес'!$D$8:$HP$287,12,0)</f>
        <v>1</v>
      </c>
      <c r="X68" s="43">
        <f>VLOOKUP($C68,'факт СДП 12 мес'!$D$8:$HP$287,13,0)</f>
        <v>23088.02</v>
      </c>
      <c r="Y68" s="43">
        <f>VLOOKUP($C68,'факт СДП 12 мес'!$D$8:$HP$287,14,0)</f>
        <v>15</v>
      </c>
      <c r="Z68" s="43">
        <f t="shared" ref="Z68:Z70" si="2249">SUM(P68*$G68)</f>
        <v>14.7</v>
      </c>
      <c r="AA68" s="43">
        <f t="shared" ref="AA68:AA70" si="2250">SUM(R68*$G68)</f>
        <v>14.7</v>
      </c>
      <c r="AB68" s="43">
        <f t="shared" ref="AB68:AB70" si="2251">SUM(T68*$G68)</f>
        <v>14.7</v>
      </c>
      <c r="AC68" s="43">
        <f t="shared" ref="AC68:AC70" si="2252">SUM(T68-R68)</f>
        <v>0</v>
      </c>
      <c r="AD68" s="43">
        <f t="shared" si="1957"/>
        <v>-550.12999999994645</v>
      </c>
      <c r="AE68" s="135">
        <f>'СДП (план)'!R68</f>
        <v>1</v>
      </c>
      <c r="AF68" s="135">
        <f>'СДП (план)'!S68</f>
        <v>22904.62533333333</v>
      </c>
      <c r="AG68" s="43">
        <f t="shared" si="21"/>
        <v>1</v>
      </c>
      <c r="AH68" s="43">
        <f t="shared" si="22"/>
        <v>22904.62533333333</v>
      </c>
      <c r="AI68" s="43">
        <f>VLOOKUP($C68,'факт СДП 12 мес'!$D$8:$HP$287,3,0)</f>
        <v>1</v>
      </c>
      <c r="AJ68" s="43">
        <f>VLOOKUP($C68,'факт СДП 12 мес'!$D$8:$HP$287,4,0)</f>
        <v>23088.02</v>
      </c>
      <c r="AK68" s="43">
        <f>VLOOKUP($C68,'факт СДП 12 мес'!$D$8:$HP$287,5,0)</f>
        <v>4</v>
      </c>
      <c r="AL68" s="43">
        <f>VLOOKUP($C68,'факт СДП 12 мес'!$D$8:$HP$287,6,0)</f>
        <v>0</v>
      </c>
      <c r="AM68" s="43">
        <f>VLOOKUP($C68,'факт СДП 12 мес'!$D$8:$HP$287,7,0)</f>
        <v>0</v>
      </c>
      <c r="AN68" s="43">
        <f>VLOOKUP($C68,'факт СДП 12 мес'!$D$8:$HP$287,8,0)</f>
        <v>0</v>
      </c>
      <c r="AO68" s="43">
        <f t="shared" ref="AO68:AO70" si="2253">SUM(AE68*$G68)</f>
        <v>0.98</v>
      </c>
      <c r="AP68" s="43">
        <f t="shared" ref="AP68:AP70" si="2254">SUM(AG68*$G68)</f>
        <v>0.98</v>
      </c>
      <c r="AQ68" s="43">
        <f t="shared" ref="AQ68:AQ70" si="2255">SUM(AI68*$G68)</f>
        <v>0.98</v>
      </c>
      <c r="AR68" s="43">
        <f t="shared" ref="AR68:AR70" si="2256">SUM(AI68-AG68)</f>
        <v>0</v>
      </c>
      <c r="AS68" s="43">
        <f t="shared" ref="AS68:AS70" si="2257">SUM(AJ68-AH68)</f>
        <v>183.39466666667067</v>
      </c>
      <c r="AT68" s="44">
        <f>'СДП (план)'!T68</f>
        <v>224</v>
      </c>
      <c r="AU68" s="43">
        <f>'СДП (план)'!U68</f>
        <v>5130636.0746666677</v>
      </c>
      <c r="AV68" s="43">
        <f t="shared" si="25"/>
        <v>224</v>
      </c>
      <c r="AW68" s="43">
        <f t="shared" si="26"/>
        <v>5130636.0746666677</v>
      </c>
      <c r="AX68" s="43">
        <f>VLOOKUP($C68,'факт СДП 12 мес'!$D$8:$HP$287,159,0)</f>
        <v>246</v>
      </c>
      <c r="AY68" s="43">
        <f>VLOOKUP($C68,'факт СДП 12 мес'!$D$8:$HP$287,160,0)</f>
        <v>5851493.619999975</v>
      </c>
      <c r="AZ68" s="43">
        <f>VLOOKUP($C68,'факт СДП 12 мес'!$D$8:$HP$287,161,0)</f>
        <v>3476</v>
      </c>
      <c r="BA68" s="43">
        <f>VLOOKUP($C68,'факт СДП 12 мес'!$D$8:$HP$287,162,0)</f>
        <v>4</v>
      </c>
      <c r="BB68" s="43">
        <f>VLOOKUP($C68,'факт СДП 12 мес'!$D$8:$HP$287,163,0)</f>
        <v>91251.73000000001</v>
      </c>
      <c r="BC68" s="43">
        <f>VLOOKUP($C68,'факт СДП 12 мес'!$D$8:$HP$287,164,0)</f>
        <v>49</v>
      </c>
      <c r="BD68" s="43">
        <f t="shared" ref="BD68:BD70" si="2258">SUM(AT68*$G68)</f>
        <v>219.51999999999998</v>
      </c>
      <c r="BE68" s="43">
        <f t="shared" ref="BE68:BE70" si="2259">SUM(AV68*$G68)</f>
        <v>219.51999999999998</v>
      </c>
      <c r="BF68" s="43">
        <f t="shared" ref="BF68:BF70" si="2260">SUM(AX68*$G68)</f>
        <v>241.07999999999998</v>
      </c>
      <c r="BG68" s="43">
        <f t="shared" si="1960"/>
        <v>22</v>
      </c>
      <c r="BH68" s="43">
        <f t="shared" si="1961"/>
        <v>720857.54533330724</v>
      </c>
      <c r="BI68" s="87">
        <f>'СДП (план)'!V68</f>
        <v>0</v>
      </c>
      <c r="BJ68" s="3">
        <f>'СДП (план)'!W68</f>
        <v>0</v>
      </c>
      <c r="BK68" s="43">
        <f t="shared" si="27"/>
        <v>0</v>
      </c>
      <c r="BL68" s="43">
        <f t="shared" si="28"/>
        <v>0</v>
      </c>
      <c r="BM68" s="43">
        <f>VLOOKUP($C68,'факт СДП 12 мес'!$D$8:$HP$287,21,0)</f>
        <v>0</v>
      </c>
      <c r="BN68" s="43">
        <f>VLOOKUP($C68,'факт СДП 12 мес'!$D$8:$HP$287,22,0)</f>
        <v>0</v>
      </c>
      <c r="BO68" s="43">
        <f>VLOOKUP($C68,'факт СДП 12 мес'!$D$8:$HP$287,23,0)</f>
        <v>0</v>
      </c>
      <c r="BP68" s="43">
        <f>VLOOKUP($C68,'факт СДП 12 мес'!$D$8:$HP$287,24,0)</f>
        <v>0</v>
      </c>
      <c r="BQ68" s="43">
        <f>VLOOKUP($C68,'факт СДП 12 мес'!$D$8:$HP$287,25,0)</f>
        <v>0</v>
      </c>
      <c r="BR68" s="43">
        <f>VLOOKUP($C68,'факт СДП 12 мес'!$D$8:$HP$287,26,0)</f>
        <v>0</v>
      </c>
      <c r="BS68" s="43">
        <f t="shared" ref="BS68:BS70" si="2261">SUM(BI68*$G68)</f>
        <v>0</v>
      </c>
      <c r="BT68" s="43">
        <f t="shared" ref="BT68:BT70" si="2262">SUM(BK68*$G68)</f>
        <v>0</v>
      </c>
      <c r="BU68" s="43">
        <f t="shared" ref="BU68:BU70" si="2263">SUM(BM68*$G68)</f>
        <v>0</v>
      </c>
      <c r="BV68" s="43">
        <f t="shared" si="1489"/>
        <v>0</v>
      </c>
      <c r="BW68" s="43">
        <f t="shared" si="1490"/>
        <v>0</v>
      </c>
      <c r="BX68" s="44">
        <f>'СДП (план)'!X68</f>
        <v>0</v>
      </c>
      <c r="BY68" s="43">
        <f>'СДП (план)'!Y68</f>
        <v>0</v>
      </c>
      <c r="BZ68" s="43">
        <f t="shared" si="30"/>
        <v>0</v>
      </c>
      <c r="CA68" s="43">
        <f t="shared" si="31"/>
        <v>0</v>
      </c>
      <c r="CB68" s="43">
        <f>VLOOKUP($C68,'факт СДП 12 мес'!$D$8:$HP$287,15,0)</f>
        <v>0</v>
      </c>
      <c r="CC68" s="43">
        <f>VLOOKUP($C68,'факт СДП 12 мес'!$D$8:$HP$287,16,0)</f>
        <v>0</v>
      </c>
      <c r="CD68" s="43">
        <f>VLOOKUP($C68,'факт СДП 12 мес'!$D$8:$HP$287,17,0)</f>
        <v>0</v>
      </c>
      <c r="CE68" s="43">
        <f>VLOOKUP($C68,'факт СДП 12 мес'!$D$8:$HP$287,18,0)</f>
        <v>0</v>
      </c>
      <c r="CF68" s="43">
        <f>VLOOKUP($C68,'факт СДП 12 мес'!$D$8:$HP$287,19,0)</f>
        <v>0</v>
      </c>
      <c r="CG68" s="43">
        <f>VLOOKUP($C68,'факт СДП 12 мес'!$D$8:$HP$287,20,0)</f>
        <v>0</v>
      </c>
      <c r="CH68" s="43">
        <f t="shared" ref="CH68:CH70" si="2264">SUM(BX68*$G68)</f>
        <v>0</v>
      </c>
      <c r="CI68" s="43">
        <f t="shared" ref="CI68:CI70" si="2265">SUM(BZ68*$G68)</f>
        <v>0</v>
      </c>
      <c r="CJ68" s="43">
        <f t="shared" ref="CJ68:CJ70" si="2266">SUM(CB68*$G68)</f>
        <v>0</v>
      </c>
      <c r="CK68" s="43">
        <f t="shared" si="936"/>
        <v>0</v>
      </c>
      <c r="CL68" s="43">
        <f t="shared" si="937"/>
        <v>0</v>
      </c>
      <c r="CM68" s="45">
        <f>'СДП (план)'!Z68</f>
        <v>0</v>
      </c>
      <c r="CN68" s="43">
        <f>'СДП (план)'!AA68</f>
        <v>0</v>
      </c>
      <c r="CO68" s="43">
        <f t="shared" si="32"/>
        <v>0</v>
      </c>
      <c r="CP68" s="43">
        <f t="shared" si="33"/>
        <v>0</v>
      </c>
      <c r="CQ68" s="43">
        <f>VLOOKUP($C68,'факт СДП 12 мес'!$D$8:$HP$287,165,0)</f>
        <v>0</v>
      </c>
      <c r="CR68" s="43">
        <f>VLOOKUP($C68,'факт СДП 12 мес'!$D$8:$HP$287,166,0)</f>
        <v>0</v>
      </c>
      <c r="CS68" s="43">
        <f>VLOOKUP($C68,'факт СДП 12 мес'!$D$8:$HP$287,167,0)</f>
        <v>0</v>
      </c>
      <c r="CT68" s="43">
        <f>VLOOKUP($C68,'факт СДП 12 мес'!$D$8:$HP$287,168,0)</f>
        <v>0</v>
      </c>
      <c r="CU68" s="43">
        <f>VLOOKUP($C68,'факт СДП 12 мес'!$D$8:$HP$287,169,0)</f>
        <v>0</v>
      </c>
      <c r="CV68" s="43">
        <f>VLOOKUP($C68,'факт СДП 12 мес'!$D$8:$HP$287,170,0)</f>
        <v>0</v>
      </c>
      <c r="CW68" s="43">
        <f t="shared" ref="CW68:CW70" si="2267">SUM(CM68*$G68)</f>
        <v>0</v>
      </c>
      <c r="CX68" s="43">
        <f t="shared" ref="CX68:CX70" si="2268">SUM(CO68*$G68)</f>
        <v>0</v>
      </c>
      <c r="CY68" s="43">
        <f t="shared" ref="CY68:CY70" si="2269">SUM(CQ68*$G68)</f>
        <v>0</v>
      </c>
      <c r="CZ68" s="43">
        <f t="shared" si="34"/>
        <v>0</v>
      </c>
      <c r="DA68" s="43">
        <f t="shared" si="35"/>
        <v>0</v>
      </c>
      <c r="DB68" s="5">
        <f>'СДП (план)'!AB68</f>
        <v>50</v>
      </c>
      <c r="DC68" s="3">
        <f>'СДП (план)'!AC68</f>
        <v>1145231.2666666666</v>
      </c>
      <c r="DD68" s="43">
        <f t="shared" si="36"/>
        <v>50</v>
      </c>
      <c r="DE68" s="43">
        <f t="shared" si="37"/>
        <v>1145231.2666666666</v>
      </c>
      <c r="DF68" s="43">
        <f>VLOOKUP($C68,'факт СДП 12 мес'!$D$8:$HP$287,57,0)</f>
        <v>61</v>
      </c>
      <c r="DG68" s="43">
        <f>VLOOKUP($C68,'факт СДП 12 мес'!$D$8:$HP$287,58,0)</f>
        <v>932313.9300000004</v>
      </c>
      <c r="DH68" s="43">
        <f>VLOOKUP($C68,'факт СДП 12 мес'!$D$8:$HP$287,59,0)</f>
        <v>239</v>
      </c>
      <c r="DI68" s="43">
        <f>VLOOKUP($C68,'факт СДП 12 мес'!$D$8:$HP$287,60,0)</f>
        <v>1</v>
      </c>
      <c r="DJ68" s="43">
        <f>VLOOKUP($C68,'факт СДП 12 мес'!$D$8:$HP$287,61,0)</f>
        <v>11544.01</v>
      </c>
      <c r="DK68" s="43">
        <f>VLOOKUP($C68,'факт СДП 12 мес'!$D$8:$HP$287,62,0)</f>
        <v>3</v>
      </c>
      <c r="DL68" s="43">
        <f t="shared" ref="DL68:DL70" si="2270">SUM(DB68*$G68)</f>
        <v>49</v>
      </c>
      <c r="DM68" s="43">
        <f t="shared" ref="DM68:DM70" si="2271">SUM(DD68*$G68)</f>
        <v>49</v>
      </c>
      <c r="DN68" s="43">
        <f t="shared" ref="DN68:DN70" si="2272">SUM(DF68*$G68)</f>
        <v>59.78</v>
      </c>
      <c r="DO68" s="43">
        <f t="shared" si="38"/>
        <v>11</v>
      </c>
      <c r="DP68" s="43">
        <f t="shared" si="39"/>
        <v>-212917.3366666662</v>
      </c>
      <c r="DQ68" s="5">
        <f>'СДП (план)'!AD68</f>
        <v>0</v>
      </c>
      <c r="DR68" s="3">
        <f>'СДП (план)'!AE68</f>
        <v>0</v>
      </c>
      <c r="DS68" s="43">
        <f t="shared" si="40"/>
        <v>0</v>
      </c>
      <c r="DT68" s="43">
        <f t="shared" si="41"/>
        <v>0</v>
      </c>
      <c r="DU68" s="43">
        <f>VLOOKUP($C68,'факт СДП 12 мес'!$D$8:$HP$287,33,0)</f>
        <v>4</v>
      </c>
      <c r="DV68" s="43">
        <f>VLOOKUP($C68,'факт СДП 12 мес'!$D$8:$HP$287,34,0)</f>
        <v>91251.73000000001</v>
      </c>
      <c r="DW68" s="43">
        <f>VLOOKUP($C68,'факт СДП 12 мес'!$D$8:$HP$287,35,0)</f>
        <v>42</v>
      </c>
      <c r="DX68" s="43">
        <f>VLOOKUP($C68,'факт СДП 12 мес'!$D$8:$HP$287,36,0)</f>
        <v>0</v>
      </c>
      <c r="DY68" s="43">
        <f>VLOOKUP($C68,'факт СДП 12 мес'!$D$8:$HP$287,37,0)</f>
        <v>0</v>
      </c>
      <c r="DZ68" s="43">
        <f>VLOOKUP($C68,'факт СДП 12 мес'!$D$8:$HP$287,38,0)</f>
        <v>0</v>
      </c>
      <c r="EA68" s="43">
        <f t="shared" ref="EA68:EA70" si="2273">SUM(DQ68*$G68)</f>
        <v>0</v>
      </c>
      <c r="EB68" s="43">
        <f t="shared" ref="EB68:EB70" si="2274">SUM(DS68*$G68)</f>
        <v>0</v>
      </c>
      <c r="EC68" s="43">
        <f t="shared" ref="EC68:EC70" si="2275">SUM(DU68*$G68)</f>
        <v>3.92</v>
      </c>
      <c r="ED68" s="43">
        <f t="shared" ref="ED68:ED70" si="2276">SUM(DU68-DS68)</f>
        <v>4</v>
      </c>
      <c r="EE68" s="43">
        <f t="shared" ref="EE68:EE70" si="2277">SUM(DV68-DT68)</f>
        <v>91251.73000000001</v>
      </c>
      <c r="EF68" s="5">
        <f>'СДП (план)'!AF68</f>
        <v>0</v>
      </c>
      <c r="EG68" s="3">
        <f>'СДП (план)'!AG68</f>
        <v>0</v>
      </c>
      <c r="EH68" s="43">
        <f t="shared" si="44"/>
        <v>0</v>
      </c>
      <c r="EI68" s="43">
        <f t="shared" si="45"/>
        <v>0</v>
      </c>
      <c r="EJ68" s="43">
        <f>VLOOKUP($C68,'факт СДП 12 мес'!$D$8:$HP$287,27,0)</f>
        <v>0</v>
      </c>
      <c r="EK68" s="43">
        <f>VLOOKUP($C68,'факт СДП 12 мес'!$D$8:$HP$287,28,0)</f>
        <v>0</v>
      </c>
      <c r="EL68" s="43">
        <f>VLOOKUP($C68,'факт СДП 12 мес'!$D$8:$HP$287,29,0)</f>
        <v>0</v>
      </c>
      <c r="EM68" s="43">
        <f>VLOOKUP($C68,'факт СДП 12 мес'!$D$8:$HP$287,30,0)</f>
        <v>0</v>
      </c>
      <c r="EN68" s="43">
        <f>VLOOKUP($C68,'факт СДП 12 мес'!$D$8:$HP$287,31,0)</f>
        <v>0</v>
      </c>
      <c r="EO68" s="43">
        <f>VLOOKUP($C68,'факт СДП 12 мес'!$D$8:$HP$287,32,0)</f>
        <v>0</v>
      </c>
      <c r="EP68" s="43">
        <f t="shared" ref="EP68:EP70" si="2278">SUM(EF68*$G68)</f>
        <v>0</v>
      </c>
      <c r="EQ68" s="43">
        <f t="shared" ref="EQ68:EQ70" si="2279">SUM(EH68*$G68)</f>
        <v>0</v>
      </c>
      <c r="ER68" s="43">
        <f t="shared" ref="ER68:ER70" si="2280">SUM(EJ68*$G68)</f>
        <v>0</v>
      </c>
      <c r="ES68" s="43">
        <f t="shared" ref="ES68:ES70" si="2281">SUM(EJ68-EH68)</f>
        <v>0</v>
      </c>
      <c r="ET68" s="43">
        <f t="shared" ref="ET68:ET70" si="2282">SUM(EK68-EI68)</f>
        <v>0</v>
      </c>
      <c r="EU68" s="46">
        <f>'СДП (план)'!AH68</f>
        <v>16</v>
      </c>
      <c r="EV68" s="43">
        <f>'СДП (план)'!AI68</f>
        <v>439328.68999999994</v>
      </c>
      <c r="EW68" s="43">
        <f t="shared" si="48"/>
        <v>16</v>
      </c>
      <c r="EX68" s="43">
        <f t="shared" si="49"/>
        <v>439328.68999999994</v>
      </c>
      <c r="EY68" s="43">
        <f>VLOOKUP($C68,'факт СДП 12 мес'!$D$8:$HP$287,87,0)</f>
        <v>17</v>
      </c>
      <c r="EZ68" s="43">
        <f>VLOOKUP($C68,'факт СДП 12 мес'!$D$8:$HP$287,88,0)</f>
        <v>467034.30999999994</v>
      </c>
      <c r="FA68" s="43">
        <f>VLOOKUP($C68,'факт СДП 12 мес'!$D$8:$HP$287,89,0)</f>
        <v>175</v>
      </c>
      <c r="FB68" s="43">
        <f>VLOOKUP($C68,'факт СДП 12 мес'!$D$8:$HP$287,90,0)</f>
        <v>0</v>
      </c>
      <c r="FC68" s="43">
        <f>VLOOKUP($C68,'факт СДП 12 мес'!$D$8:$HP$287,91,0)</f>
        <v>0</v>
      </c>
      <c r="FD68" s="43">
        <f>VLOOKUP($C68,'факт СДП 12 мес'!$D$8:$HP$287,92,0)</f>
        <v>0</v>
      </c>
      <c r="FE68" s="43">
        <f t="shared" ref="FE68:FE70" si="2283">SUM(EU68*$G68)</f>
        <v>15.68</v>
      </c>
      <c r="FF68" s="43">
        <f t="shared" ref="FF68:FF70" si="2284">SUM(EW68*$G68)</f>
        <v>15.68</v>
      </c>
      <c r="FG68" s="43">
        <f t="shared" ref="FG68:FG70" si="2285">SUM(EY68*$G68)</f>
        <v>16.66</v>
      </c>
      <c r="FH68" s="43">
        <f t="shared" si="50"/>
        <v>1</v>
      </c>
      <c r="FI68" s="43">
        <f t="shared" si="51"/>
        <v>27705.619999999995</v>
      </c>
      <c r="FJ68" s="44">
        <f>'СДП (план)'!AJ68</f>
        <v>0</v>
      </c>
      <c r="FK68" s="43">
        <f>'СДП (план)'!AK68</f>
        <v>0</v>
      </c>
      <c r="FL68" s="43">
        <f t="shared" si="52"/>
        <v>0</v>
      </c>
      <c r="FM68" s="43">
        <f t="shared" si="53"/>
        <v>0</v>
      </c>
      <c r="FN68" s="43">
        <f>VLOOKUP($C68,'факт СДП 12 мес'!$D$8:$HP$287,39,0)</f>
        <v>5</v>
      </c>
      <c r="FO68" s="43">
        <f>VLOOKUP($C68,'факт СДП 12 мес'!$D$8:$HP$287,40,0)</f>
        <v>115440.1</v>
      </c>
      <c r="FP68" s="43">
        <f>VLOOKUP($C68,'факт СДП 12 мес'!$D$8:$HP$287,41,0)</f>
        <v>52</v>
      </c>
      <c r="FQ68" s="43">
        <f>VLOOKUP($C68,'факт СДП 12 мес'!$D$8:$HP$287,42,0)</f>
        <v>0</v>
      </c>
      <c r="FR68" s="43">
        <f>VLOOKUP($C68,'факт СДП 12 мес'!$D$8:$HP$287,43,0)</f>
        <v>0</v>
      </c>
      <c r="FS68" s="43">
        <f>VLOOKUP($C68,'факт СДП 12 мес'!$D$8:$HP$287,44,0)</f>
        <v>0</v>
      </c>
      <c r="FT68" s="43">
        <f t="shared" ref="FT68:FT70" si="2286">SUM(FJ68*$G68)</f>
        <v>0</v>
      </c>
      <c r="FU68" s="43">
        <f t="shared" ref="FU68:FU70" si="2287">SUM(FL68*$G68)</f>
        <v>0</v>
      </c>
      <c r="FV68" s="43">
        <f t="shared" ref="FV68:FV70" si="2288">SUM(FN68*$G68)</f>
        <v>4.9000000000000004</v>
      </c>
      <c r="FW68" s="43">
        <f t="shared" si="54"/>
        <v>5</v>
      </c>
      <c r="FX68" s="43">
        <f t="shared" si="55"/>
        <v>115440.1</v>
      </c>
      <c r="FY68" s="44">
        <f>'СДП (план)'!AL68</f>
        <v>0</v>
      </c>
      <c r="FZ68" s="43">
        <f>'СДП (план)'!AM68</f>
        <v>0</v>
      </c>
      <c r="GA68" s="43">
        <f t="shared" si="56"/>
        <v>0</v>
      </c>
      <c r="GB68" s="43">
        <f t="shared" si="57"/>
        <v>0</v>
      </c>
      <c r="GC68" s="43">
        <f>VLOOKUP($C68,'факт СДП 12 мес'!$D$8:$HP$287,45,0)</f>
        <v>0</v>
      </c>
      <c r="GD68" s="43">
        <f>VLOOKUP($C68,'факт СДП 12 мес'!$D$8:$HP$287,46,0)</f>
        <v>0</v>
      </c>
      <c r="GE68" s="43">
        <f>VLOOKUP($C68,'факт СДП 12 мес'!$D$8:$HP$287,47,0)</f>
        <v>0</v>
      </c>
      <c r="GF68" s="43">
        <f>VLOOKUP($C68,'факт СДП 12 мес'!$D$8:$HP$287,48,0)</f>
        <v>0</v>
      </c>
      <c r="GG68" s="43">
        <f>VLOOKUP($C68,'факт СДП 12 мес'!$D$8:$HP$287,49,0)</f>
        <v>0</v>
      </c>
      <c r="GH68" s="43">
        <f>VLOOKUP($C68,'факт СДП 12 мес'!$D$8:$HP$287,50,0)</f>
        <v>0</v>
      </c>
      <c r="GI68" s="43">
        <f t="shared" ref="GI68:GI70" si="2289">SUM(FY68*$G68)</f>
        <v>0</v>
      </c>
      <c r="GJ68" s="43">
        <f t="shared" ref="GJ68:GJ70" si="2290">SUM(GA68*$G68)</f>
        <v>0</v>
      </c>
      <c r="GK68" s="43">
        <f t="shared" ref="GK68:GK70" si="2291">SUM(GC68*$G68)</f>
        <v>0</v>
      </c>
      <c r="GL68" s="43">
        <f t="shared" si="58"/>
        <v>0</v>
      </c>
      <c r="GM68" s="43">
        <f t="shared" si="59"/>
        <v>0</v>
      </c>
      <c r="GN68" s="5">
        <f>'СДП (план)'!AN68</f>
        <v>0</v>
      </c>
      <c r="GO68" s="3">
        <f>'СДП (план)'!AO68</f>
        <v>0</v>
      </c>
      <c r="GP68" s="43">
        <f t="shared" si="60"/>
        <v>0</v>
      </c>
      <c r="GQ68" s="43">
        <f t="shared" si="61"/>
        <v>0</v>
      </c>
      <c r="GR68" s="43">
        <f>VLOOKUP($C68,'факт СДП 12 мес'!$D$8:$HP$287,51,0)</f>
        <v>0</v>
      </c>
      <c r="GS68" s="43">
        <f>VLOOKUP($C68,'факт СДП 12 мес'!$D$8:$HP$287,52,0)</f>
        <v>0</v>
      </c>
      <c r="GT68" s="43">
        <f>VLOOKUP($C68,'факт СДП 12 мес'!$D$8:$HP$287,53,0)</f>
        <v>0</v>
      </c>
      <c r="GU68" s="43">
        <f>VLOOKUP($C68,'факт СДП 12 мес'!$D$8:$HP$287,54,0)</f>
        <v>0</v>
      </c>
      <c r="GV68" s="43">
        <f>VLOOKUP($C68,'факт СДП 12 мес'!$D$8:$HP$287,55,0)</f>
        <v>0</v>
      </c>
      <c r="GW68" s="43">
        <f>VLOOKUP($C68,'факт СДП 12 мес'!$D$8:$HP$287,56,0)</f>
        <v>0</v>
      </c>
      <c r="GX68" s="43">
        <f>SUM(GN68*$G68)</f>
        <v>0</v>
      </c>
      <c r="GY68" s="43">
        <f>SUM(GP68*$G68)</f>
        <v>0</v>
      </c>
      <c r="GZ68" s="43">
        <f>SUM(GR68*$G68)</f>
        <v>0</v>
      </c>
      <c r="HA68" s="43">
        <f t="shared" si="65"/>
        <v>0</v>
      </c>
      <c r="HB68" s="43">
        <f t="shared" si="66"/>
        <v>0</v>
      </c>
      <c r="HC68" s="5">
        <f>'СДП (план)'!AP68</f>
        <v>0</v>
      </c>
      <c r="HD68" s="3">
        <f>'СДП (план)'!AQ68</f>
        <v>0</v>
      </c>
      <c r="HE68" s="43">
        <f t="shared" si="67"/>
        <v>0</v>
      </c>
      <c r="HF68" s="43">
        <f t="shared" si="68"/>
        <v>0</v>
      </c>
      <c r="HG68" s="43">
        <f>VLOOKUP($C68,'факт СДП 12 мес'!$D$8:$HP$287,141,0)</f>
        <v>2</v>
      </c>
      <c r="HH68" s="43">
        <f>VLOOKUP($C68,'факт СДП 12 мес'!$D$8:$HP$287,142,0)</f>
        <v>46176.04</v>
      </c>
      <c r="HI68" s="43">
        <f>VLOOKUP($C68,'факт СДП 12 мес'!$D$8:$HP$287,143,0)</f>
        <v>20</v>
      </c>
      <c r="HJ68" s="43">
        <f>VLOOKUP($C68,'факт СДП 12 мес'!$D$8:$HP$287,144,0)</f>
        <v>0</v>
      </c>
      <c r="HK68" s="43">
        <f>VLOOKUP($C68,'факт СДП 12 мес'!$D$8:$HP$287,145,0)</f>
        <v>0</v>
      </c>
      <c r="HL68" s="43">
        <f>VLOOKUP($C68,'факт СДП 12 мес'!$D$8:$HP$287,146,0)</f>
        <v>0</v>
      </c>
      <c r="HM68" s="43">
        <f t="shared" ref="HM68:HM70" si="2292">SUM(HC68*$G68)</f>
        <v>0</v>
      </c>
      <c r="HN68" s="43">
        <f t="shared" ref="HN68:HN70" si="2293">SUM(HE68*$G68)</f>
        <v>0</v>
      </c>
      <c r="HO68" s="43">
        <f t="shared" ref="HO68:HO70" si="2294">SUM(HG68*$G68)</f>
        <v>1.96</v>
      </c>
      <c r="HP68" s="43">
        <f t="shared" si="69"/>
        <v>2</v>
      </c>
      <c r="HQ68" s="43">
        <f t="shared" si="70"/>
        <v>46176.04</v>
      </c>
      <c r="HR68" s="44">
        <f>'СДП (план)'!AR68</f>
        <v>0</v>
      </c>
      <c r="HS68" s="43">
        <f>'СДП (план)'!AS68</f>
        <v>0</v>
      </c>
      <c r="HT68" s="43">
        <f t="shared" si="71"/>
        <v>0</v>
      </c>
      <c r="HU68" s="43">
        <f t="shared" si="72"/>
        <v>0</v>
      </c>
      <c r="HV68" s="43">
        <f>VLOOKUP($C68,'факт СДП 12 мес'!$D$8:$HP$287,171,0)</f>
        <v>0</v>
      </c>
      <c r="HW68" s="43">
        <f>VLOOKUP($C68,'факт СДП 12 мес'!$D$8:$HP$287,172,0)</f>
        <v>0</v>
      </c>
      <c r="HX68" s="43">
        <f>VLOOKUP($C68,'факт СДП 12 мес'!$D$8:$HP$287,173,0)</f>
        <v>0</v>
      </c>
      <c r="HY68" s="43">
        <f>VLOOKUP($C68,'факт СДП 12 мес'!$D$8:$HP$287,174,0)</f>
        <v>0</v>
      </c>
      <c r="HZ68" s="43">
        <f>VLOOKUP($C68,'факт СДП 12 мес'!$D$8:$HP$287,175,0)</f>
        <v>0</v>
      </c>
      <c r="IA68" s="43">
        <f>VLOOKUP($C68,'факт СДП 12 мес'!$D$8:$HP$287,176,0)</f>
        <v>0</v>
      </c>
      <c r="IB68" s="43">
        <f>SUM(HR68*$G68)</f>
        <v>0</v>
      </c>
      <c r="IC68" s="43">
        <f>SUM(HT68*$G68)</f>
        <v>0</v>
      </c>
      <c r="ID68" s="43">
        <f>SUM(HV68*$G68)</f>
        <v>0</v>
      </c>
      <c r="IE68" s="43">
        <f t="shared" si="76"/>
        <v>0</v>
      </c>
      <c r="IF68" s="43">
        <f t="shared" si="77"/>
        <v>0</v>
      </c>
      <c r="IG68" s="44">
        <f>'СДП (план)'!AT68</f>
        <v>0</v>
      </c>
      <c r="IH68" s="43">
        <f>'СДП (план)'!AU68</f>
        <v>0</v>
      </c>
      <c r="II68" s="43">
        <f t="shared" si="78"/>
        <v>0</v>
      </c>
      <c r="IJ68" s="43">
        <f t="shared" si="79"/>
        <v>0</v>
      </c>
      <c r="IK68" s="43">
        <f>VLOOKUP($C68,'факт СДП 12 мес'!$D$8:$HP$287,183,0)</f>
        <v>37</v>
      </c>
      <c r="IL68" s="43">
        <f>VLOOKUP($C68,'факт СДП 12 мес'!$D$8:$HP$287,184,0)</f>
        <v>793259.92000000039</v>
      </c>
      <c r="IM68" s="43">
        <f>VLOOKUP($C68,'факт СДП 12 мес'!$D$8:$HP$287,185,0)</f>
        <v>415</v>
      </c>
      <c r="IN68" s="43">
        <f>VLOOKUP($C68,'факт СДП 12 мес'!$D$8:$HP$287,186,0)</f>
        <v>0</v>
      </c>
      <c r="IO68" s="43">
        <f>VLOOKUP($C68,'факт СДП 12 мес'!$D$8:$HP$287,187,0)</f>
        <v>0</v>
      </c>
      <c r="IP68" s="43">
        <f>VLOOKUP($C68,'факт СДП 12 мес'!$D$8:$HP$287,188,0)</f>
        <v>0</v>
      </c>
      <c r="IQ68" s="43">
        <f t="shared" ref="IQ68:IQ70" si="2295">SUM(IG68*$G68)</f>
        <v>0</v>
      </c>
      <c r="IR68" s="43">
        <f t="shared" ref="IR68:IR70" si="2296">SUM(II68*$G68)</f>
        <v>0</v>
      </c>
      <c r="IS68" s="43">
        <f t="shared" ref="IS68:IS70" si="2297">SUM(IK68*$G68)</f>
        <v>36.26</v>
      </c>
      <c r="IT68" s="43">
        <f t="shared" si="80"/>
        <v>37</v>
      </c>
      <c r="IU68" s="43">
        <f t="shared" si="81"/>
        <v>793259.92000000039</v>
      </c>
      <c r="IV68" s="45">
        <f>'СДП (план)'!AV68</f>
        <v>0</v>
      </c>
      <c r="IW68" s="45">
        <f>'СДП (план)'!AW68</f>
        <v>0</v>
      </c>
      <c r="IX68" s="43">
        <f t="shared" si="82"/>
        <v>0</v>
      </c>
      <c r="IY68" s="43">
        <f t="shared" si="83"/>
        <v>0</v>
      </c>
      <c r="IZ68" s="43">
        <f>VLOOKUP($C68,'факт СДП 12 мес'!$D$8:$HP$287,147,0)</f>
        <v>0</v>
      </c>
      <c r="JA68" s="43">
        <f>VLOOKUP($C68,'факт СДП 12 мес'!$D$8:$HP$287,148,0)</f>
        <v>0</v>
      </c>
      <c r="JB68" s="43">
        <f>VLOOKUP($C68,'факт СДП 12 мес'!$D$8:$HP$287,149,0)</f>
        <v>0</v>
      </c>
      <c r="JC68" s="43">
        <f>VLOOKUP($C68,'факт СДП 12 мес'!$D$8:$HP$287,150,0)</f>
        <v>0</v>
      </c>
      <c r="JD68" s="43">
        <f>VLOOKUP($C68,'факт СДП 12 мес'!$D$8:$HP$287,151,0)</f>
        <v>0</v>
      </c>
      <c r="JE68" s="43">
        <f>VLOOKUP($C68,'факт СДП 12 мес'!$D$8:$HP$287,152,0)</f>
        <v>0</v>
      </c>
      <c r="JF68" s="43">
        <f t="shared" ref="JF68:JF70" si="2298">SUM(IV68*$G68)</f>
        <v>0</v>
      </c>
      <c r="JG68" s="43">
        <f t="shared" ref="JG68:JG70" si="2299">SUM(IX68*$G68)</f>
        <v>0</v>
      </c>
      <c r="JH68" s="43">
        <f t="shared" ref="JH68:JH70" si="2300">SUM(IZ68*$G68)</f>
        <v>0</v>
      </c>
      <c r="JI68" s="43">
        <f t="shared" si="84"/>
        <v>0</v>
      </c>
      <c r="JJ68" s="43">
        <f t="shared" si="85"/>
        <v>0</v>
      </c>
      <c r="JK68" s="45">
        <f>'СДП (план)'!AX68</f>
        <v>0</v>
      </c>
      <c r="JL68" s="45">
        <f>'СДП (план)'!AY68</f>
        <v>0</v>
      </c>
      <c r="JM68" s="43">
        <f t="shared" si="86"/>
        <v>0</v>
      </c>
      <c r="JN68" s="43">
        <f t="shared" si="87"/>
        <v>0</v>
      </c>
      <c r="JO68" s="43">
        <f>VLOOKUP($C68,'факт СДП 12 мес'!$D$8:$HP$287,135,0)</f>
        <v>0</v>
      </c>
      <c r="JP68" s="43">
        <f>VLOOKUP($C68,'факт СДП 12 мес'!$D$8:$HP$287,136,0)</f>
        <v>0</v>
      </c>
      <c r="JQ68" s="43">
        <f>VLOOKUP($C68,'факт СДП 12 мес'!$D$8:$HP$287,137,0)</f>
        <v>0</v>
      </c>
      <c r="JR68" s="43">
        <f>VLOOKUP($C68,'факт СДП 12 мес'!$D$8:$HP$287,138,0)</f>
        <v>0</v>
      </c>
      <c r="JS68" s="43">
        <f>VLOOKUP($C68,'факт СДП 12 мес'!$D$8:$HP$287,139,0)</f>
        <v>0</v>
      </c>
      <c r="JT68" s="43">
        <f>VLOOKUP($C68,'факт СДП 12 мес'!$D$8:$HP$287,140,0)</f>
        <v>0</v>
      </c>
      <c r="JU68" s="43">
        <f t="shared" ref="JU68:JU70" si="2301">SUM(JK68*$G68)</f>
        <v>0</v>
      </c>
      <c r="JV68" s="43">
        <f t="shared" ref="JV68:JV70" si="2302">SUM(JM68*$G68)</f>
        <v>0</v>
      </c>
      <c r="JW68" s="43">
        <f t="shared" ref="JW68:JW70" si="2303">SUM(JO68*$G68)</f>
        <v>0</v>
      </c>
      <c r="JX68" s="43">
        <f t="shared" si="88"/>
        <v>0</v>
      </c>
      <c r="JY68" s="43">
        <f t="shared" si="89"/>
        <v>0</v>
      </c>
      <c r="JZ68" s="44">
        <f>'СДП (план)'!AZ68</f>
        <v>0</v>
      </c>
      <c r="KA68" s="43">
        <f>'СДП (план)'!BA68</f>
        <v>0</v>
      </c>
      <c r="KB68" s="43">
        <f t="shared" si="90"/>
        <v>0</v>
      </c>
      <c r="KC68" s="43">
        <f t="shared" si="91"/>
        <v>0</v>
      </c>
      <c r="KD68" s="43">
        <f>VLOOKUP($C68,'факт СДП 12 мес'!$D$8:$HP$287,105,0)</f>
        <v>0</v>
      </c>
      <c r="KE68" s="43">
        <f>VLOOKUP($C68,'факт СДП 12 мес'!$D$8:$HP$287,106,0)</f>
        <v>0</v>
      </c>
      <c r="KF68" s="43">
        <f>VLOOKUP($C68,'факт СДП 12 мес'!$D$8:$HP$287,107,0)</f>
        <v>0</v>
      </c>
      <c r="KG68" s="43">
        <f>VLOOKUP($C68,'факт СДП 12 мес'!$D$8:$HP$287,108,0)</f>
        <v>0</v>
      </c>
      <c r="KH68" s="43">
        <f>VLOOKUP($C68,'факт СДП 12 мес'!$D$8:$HP$287,109,0)</f>
        <v>0</v>
      </c>
      <c r="KI68" s="43">
        <f>VLOOKUP($C68,'факт СДП 12 мес'!$D$8:$HP$287,110,0)</f>
        <v>0</v>
      </c>
      <c r="KJ68" s="43">
        <f>SUM(JZ68*$G68)</f>
        <v>0</v>
      </c>
      <c r="KK68" s="43">
        <f>SUM(KB68*$G68)</f>
        <v>0</v>
      </c>
      <c r="KL68" s="43">
        <f>SUM(KD68*$G68)</f>
        <v>0</v>
      </c>
      <c r="KM68" s="43">
        <f t="shared" si="95"/>
        <v>0</v>
      </c>
      <c r="KN68" s="43">
        <f t="shared" si="96"/>
        <v>0</v>
      </c>
      <c r="KO68" s="44">
        <f>'СДП (план)'!BB68</f>
        <v>36</v>
      </c>
      <c r="KP68" s="43">
        <f>'СДП (план)'!BC68</f>
        <v>824566.51199999999</v>
      </c>
      <c r="KQ68" s="43">
        <f t="shared" si="97"/>
        <v>36</v>
      </c>
      <c r="KR68" s="43">
        <f t="shared" si="98"/>
        <v>824566.5120000001</v>
      </c>
      <c r="KS68" s="43">
        <f>VLOOKUP($C68,'факт СДП 12 мес'!$D$8:$HP$287,189,0)</f>
        <v>47</v>
      </c>
      <c r="KT68" s="43">
        <f>VLOOKUP($C68,'факт СДП 12 мес'!$D$8:$HP$287,190,0)</f>
        <v>1453645.81</v>
      </c>
      <c r="KU68" s="43">
        <f>VLOOKUP($C68,'факт СДП 12 мес'!$D$8:$HP$287,191,0)</f>
        <v>485</v>
      </c>
      <c r="KV68" s="43">
        <f>VLOOKUP($C68,'факт СДП 12 мес'!$D$8:$HP$287,192,0)</f>
        <v>0</v>
      </c>
      <c r="KW68" s="43">
        <f>VLOOKUP($C68,'факт СДП 12 мес'!$D$8:$HP$287,193,0)</f>
        <v>0</v>
      </c>
      <c r="KX68" s="43">
        <f>VLOOKUP($C68,'факт СДП 12 мес'!$D$8:$HP$287,194,0)</f>
        <v>0</v>
      </c>
      <c r="KY68" s="43">
        <f t="shared" ref="KY68:KY70" si="2304">SUM(KO68*$G68)</f>
        <v>35.28</v>
      </c>
      <c r="KZ68" s="43">
        <f t="shared" ref="KZ68:KZ70" si="2305">SUM(KQ68*$G68)</f>
        <v>35.28</v>
      </c>
      <c r="LA68" s="43">
        <f t="shared" ref="LA68:LA70" si="2306">SUM(KS68*$G68)</f>
        <v>46.06</v>
      </c>
      <c r="LB68" s="43">
        <f t="shared" si="99"/>
        <v>11</v>
      </c>
      <c r="LC68" s="43">
        <f t="shared" si="100"/>
        <v>629079.29799999995</v>
      </c>
      <c r="LD68" s="44">
        <f>'СДП (план)'!BD68</f>
        <v>30</v>
      </c>
      <c r="LE68" s="43">
        <f>'СДП (план)'!BE68</f>
        <v>824566.51199999999</v>
      </c>
      <c r="LF68" s="43">
        <f t="shared" si="101"/>
        <v>30</v>
      </c>
      <c r="LG68" s="43">
        <f t="shared" si="102"/>
        <v>824566.5120000001</v>
      </c>
      <c r="LH68" s="43">
        <f>VLOOKUP($C68,'факт СДП 12 мес'!$D$8:$HP$287,63,0)</f>
        <v>43</v>
      </c>
      <c r="LI68" s="43">
        <f>VLOOKUP($C68,'факт СДП 12 мес'!$D$8:$HP$287,64,0)</f>
        <v>1184739.6100000003</v>
      </c>
      <c r="LJ68" s="43">
        <f>VLOOKUP($C68,'факт СДП 12 мес'!$D$8:$HP$287,65,0)</f>
        <v>404</v>
      </c>
      <c r="LK68" s="43">
        <f>VLOOKUP($C68,'факт СДП 12 мес'!$D$8:$HP$287,66,0)</f>
        <v>0</v>
      </c>
      <c r="LL68" s="43">
        <f>VLOOKUP($C68,'факт СДП 12 мес'!$D$8:$HP$287,67,0)</f>
        <v>0</v>
      </c>
      <c r="LM68" s="43">
        <f>VLOOKUP($C68,'факт СДП 12 мес'!$D$8:$HP$287,68,0)</f>
        <v>0</v>
      </c>
      <c r="LN68" s="43">
        <f t="shared" ref="LN68:LN70" si="2307">SUM(LD68*$G68)</f>
        <v>29.4</v>
      </c>
      <c r="LO68" s="43">
        <f t="shared" ref="LO68:LO70" si="2308">SUM(LF68*$G68)</f>
        <v>29.4</v>
      </c>
      <c r="LP68" s="43">
        <f t="shared" ref="LP68:LP70" si="2309">SUM(LH68*$G68)</f>
        <v>42.14</v>
      </c>
      <c r="LQ68" s="43">
        <f t="shared" si="103"/>
        <v>13</v>
      </c>
      <c r="LR68" s="43">
        <f t="shared" si="104"/>
        <v>360173.09800000023</v>
      </c>
      <c r="LS68" s="44">
        <f>'СДП (план)'!BF68</f>
        <v>0</v>
      </c>
      <c r="LT68" s="43">
        <f>'СДП (план)'!BG68</f>
        <v>0</v>
      </c>
      <c r="LU68" s="43">
        <f t="shared" si="105"/>
        <v>0</v>
      </c>
      <c r="LV68" s="43">
        <f t="shared" si="106"/>
        <v>0</v>
      </c>
      <c r="LW68" s="43">
        <f>VLOOKUP($C68,'факт СДП 12 мес'!$D$8:$HP$287,69,0)</f>
        <v>0</v>
      </c>
      <c r="LX68" s="43">
        <f>VLOOKUP($C68,'факт СДП 12 мес'!$D$8:$HP$287,70,0)</f>
        <v>0</v>
      </c>
      <c r="LY68" s="43">
        <f>VLOOKUP($C68,'факт СДП 12 мес'!$D$8:$HP$287,71,0)</f>
        <v>0</v>
      </c>
      <c r="LZ68" s="43">
        <f>VLOOKUP($C68,'факт СДП 12 мес'!$D$8:$HP$287,72,0)</f>
        <v>0</v>
      </c>
      <c r="MA68" s="43">
        <f>VLOOKUP($C68,'факт СДП 12 мес'!$D$8:$HP$287,73,0)</f>
        <v>0</v>
      </c>
      <c r="MB68" s="43">
        <f>VLOOKUP($C68,'факт СДП 12 мес'!$D$8:$HP$287,74,0)</f>
        <v>0</v>
      </c>
      <c r="MC68" s="43">
        <f>SUM(LS68*$G68)</f>
        <v>0</v>
      </c>
      <c r="MD68" s="43">
        <f>SUM(LU68*$G68)</f>
        <v>0</v>
      </c>
      <c r="ME68" s="43">
        <f>SUM(LW68*$G68)</f>
        <v>0</v>
      </c>
      <c r="MF68" s="43">
        <f t="shared" si="617"/>
        <v>0</v>
      </c>
      <c r="MG68" s="43">
        <f t="shared" si="618"/>
        <v>0</v>
      </c>
      <c r="MH68" s="44">
        <f>'СДП (план)'!BH68</f>
        <v>0</v>
      </c>
      <c r="MI68" s="43">
        <f>'СДП (план)'!BI68</f>
        <v>0</v>
      </c>
      <c r="MJ68" s="43">
        <f t="shared" si="111"/>
        <v>0</v>
      </c>
      <c r="MK68" s="43">
        <f t="shared" si="112"/>
        <v>0</v>
      </c>
      <c r="ML68" s="43">
        <f>VLOOKUP($C68,'факт СДП 12 мес'!$D$8:$HP$287,75,0)</f>
        <v>0</v>
      </c>
      <c r="MM68" s="43">
        <f>VLOOKUP($C68,'факт СДП 12 мес'!$D$8:$HP$287,76,0)</f>
        <v>0</v>
      </c>
      <c r="MN68" s="43">
        <f>VLOOKUP($C68,'факт СДП 12 мес'!$D$8:$HP$287,77,0)</f>
        <v>0</v>
      </c>
      <c r="MO68" s="43">
        <f>VLOOKUP($C68,'факт СДП 12 мес'!$D$8:$HP$287,78,0)</f>
        <v>0</v>
      </c>
      <c r="MP68" s="43">
        <f>VLOOKUP($C68,'факт СДП 12 мес'!$D$8:$HP$287,79,0)</f>
        <v>0</v>
      </c>
      <c r="MQ68" s="43">
        <f>VLOOKUP($C68,'факт СДП 12 мес'!$D$8:$HP$287,80,0)</f>
        <v>0</v>
      </c>
      <c r="MR68" s="43">
        <f t="shared" ref="MR68:MR70" si="2310">SUM(MH68*$G68)</f>
        <v>0</v>
      </c>
      <c r="MS68" s="43">
        <f t="shared" ref="MS68:MS70" si="2311">SUM(MJ68*$G68)</f>
        <v>0</v>
      </c>
      <c r="MT68" s="43">
        <f t="shared" ref="MT68:MT70" si="2312">SUM(ML68*$G68)</f>
        <v>0</v>
      </c>
      <c r="MU68" s="43">
        <f t="shared" ref="MU68:MU70" si="2313">SUM(ML68-MJ68)</f>
        <v>0</v>
      </c>
      <c r="MV68" s="43">
        <f t="shared" ref="MV68:MV70" si="2314">SUM(MM68-MK68)</f>
        <v>0</v>
      </c>
      <c r="MW68" s="44">
        <f>'СДП (план)'!BJ68</f>
        <v>3</v>
      </c>
      <c r="MX68" s="43">
        <f>'СДП (план)'!BK68</f>
        <v>82456.651199999993</v>
      </c>
      <c r="MY68" s="43">
        <f t="shared" si="115"/>
        <v>3</v>
      </c>
      <c r="MZ68" s="43">
        <f t="shared" si="116"/>
        <v>82456.651199999993</v>
      </c>
      <c r="NA68" s="43">
        <f>VLOOKUP($C68,'факт СДП 12 мес'!$D$8:$HP$287,81,0)</f>
        <v>13</v>
      </c>
      <c r="NB68" s="43">
        <f>VLOOKUP($C68,'факт СДП 12 мес'!$D$8:$HP$287,82,0)</f>
        <v>353246.66</v>
      </c>
      <c r="NC68" s="43">
        <f>VLOOKUP($C68,'факт СДП 12 мес'!$D$8:$HP$287,83,0)</f>
        <v>160</v>
      </c>
      <c r="ND68" s="43">
        <f>VLOOKUP($C68,'факт СДП 12 мес'!$D$8:$HP$287,84,0)</f>
        <v>0</v>
      </c>
      <c r="NE68" s="43">
        <f>VLOOKUP($C68,'факт СДП 12 мес'!$D$8:$HP$287,85,0)</f>
        <v>0</v>
      </c>
      <c r="NF68" s="43">
        <f>VLOOKUP($C68,'факт СДП 12 мес'!$D$8:$HP$287,86,0)</f>
        <v>0</v>
      </c>
      <c r="NG68" s="43">
        <f t="shared" ref="NG68:NG70" si="2315">SUM(MW68*$G68)</f>
        <v>2.94</v>
      </c>
      <c r="NH68" s="43">
        <f t="shared" ref="NH68:NH70" si="2316">SUM(MY68*$G68)</f>
        <v>2.94</v>
      </c>
      <c r="NI68" s="43">
        <f t="shared" ref="NI68:NI70" si="2317">SUM(NA68*$G68)</f>
        <v>12.74</v>
      </c>
      <c r="NJ68" s="43">
        <f t="shared" si="117"/>
        <v>10</v>
      </c>
      <c r="NK68" s="43">
        <f t="shared" si="118"/>
        <v>270790.00879999995</v>
      </c>
      <c r="NL68" s="44">
        <f>'СДП (план)'!BL68</f>
        <v>0</v>
      </c>
      <c r="NM68" s="43">
        <f>'СДП (план)'!BM68</f>
        <v>0</v>
      </c>
      <c r="NN68" s="43">
        <f t="shared" si="119"/>
        <v>0</v>
      </c>
      <c r="NO68" s="43">
        <f t="shared" si="120"/>
        <v>0</v>
      </c>
      <c r="NP68" s="43">
        <f>VLOOKUP($C68,'факт СДП 12 мес'!$D$8:$HP$287,99,0)</f>
        <v>47</v>
      </c>
      <c r="NQ68" s="43">
        <f>VLOOKUP($C68,'факт СДП 12 мес'!$D$8:$HP$287,100,0)</f>
        <v>1242021.9600000007</v>
      </c>
      <c r="NR68" s="43">
        <f>VLOOKUP($C68,'факт СДП 12 мес'!$D$8:$HP$287,101,0)</f>
        <v>468</v>
      </c>
      <c r="NS68" s="43">
        <f>VLOOKUP($C68,'факт СДП 12 мес'!$D$8:$HP$287,102,0)</f>
        <v>0</v>
      </c>
      <c r="NT68" s="43">
        <f>VLOOKUP($C68,'факт СДП 12 мес'!$D$8:$HP$287,103,0)</f>
        <v>0</v>
      </c>
      <c r="NU68" s="43">
        <f>VLOOKUP($C68,'факт СДП 12 мес'!$D$8:$HP$287,104,0)</f>
        <v>0</v>
      </c>
      <c r="NV68" s="43">
        <f t="shared" ref="NV68:NV70" si="2318">SUM(NL68*$G68)</f>
        <v>0</v>
      </c>
      <c r="NW68" s="43">
        <f t="shared" ref="NW68:NW70" si="2319">SUM(NN68*$G68)</f>
        <v>0</v>
      </c>
      <c r="NX68" s="43">
        <f t="shared" ref="NX68:NX70" si="2320">SUM(NP68*$G68)</f>
        <v>46.06</v>
      </c>
      <c r="NY68" s="43">
        <f t="shared" si="121"/>
        <v>47</v>
      </c>
      <c r="NZ68" s="43">
        <f t="shared" si="122"/>
        <v>1242021.9600000007</v>
      </c>
      <c r="OA68" s="46">
        <f>'СДП (план)'!BN68</f>
        <v>0</v>
      </c>
      <c r="OB68" s="43">
        <f>'СДП (план)'!BO68</f>
        <v>0</v>
      </c>
      <c r="OC68" s="43">
        <f t="shared" si="123"/>
        <v>0</v>
      </c>
      <c r="OD68" s="43">
        <f t="shared" si="124"/>
        <v>0</v>
      </c>
      <c r="OE68" s="43"/>
      <c r="OF68" s="43"/>
      <c r="OG68" s="43"/>
      <c r="OH68" s="43"/>
      <c r="OI68" s="43"/>
      <c r="OJ68" s="43"/>
      <c r="OK68" s="43">
        <f t="shared" ref="OK68:OK70" si="2321">SUM(OA68*$G68)</f>
        <v>0</v>
      </c>
      <c r="OL68" s="43">
        <f t="shared" ref="OL68:OL70" si="2322">SUM(OC68*$G68)</f>
        <v>0</v>
      </c>
      <c r="OM68" s="43">
        <f t="shared" ref="OM68:OM70" si="2323">SUM(OE68*$G68)</f>
        <v>0</v>
      </c>
      <c r="ON68" s="43">
        <f t="shared" si="125"/>
        <v>0</v>
      </c>
      <c r="OO68" s="43">
        <f t="shared" si="126"/>
        <v>0</v>
      </c>
      <c r="OP68" s="46">
        <f>'СДП (план)'!BP68</f>
        <v>50</v>
      </c>
      <c r="OQ68" s="43">
        <f>'СДП (план)'!BQ68</f>
        <v>1154400.8</v>
      </c>
      <c r="OR68" s="43">
        <f t="shared" si="127"/>
        <v>50</v>
      </c>
      <c r="OS68" s="43">
        <f t="shared" si="128"/>
        <v>1154400.8</v>
      </c>
      <c r="OT68" s="43">
        <f>VLOOKUP($C68,'факт СДП 12 мес'!$D$8:$HP$287,177,0)</f>
        <v>38</v>
      </c>
      <c r="OU68" s="43">
        <f>VLOOKUP($C68,'факт СДП 12 мес'!$D$8:$HP$287,178,0)</f>
        <v>1009126.2899999999</v>
      </c>
      <c r="OV68" s="43">
        <f>VLOOKUP($C68,'факт СДП 12 мес'!$D$8:$HP$287,179,0)</f>
        <v>413</v>
      </c>
      <c r="OW68" s="43">
        <f>VLOOKUP($C68,'факт СДП 12 мес'!$D$8:$HP$287,180,0)</f>
        <v>0</v>
      </c>
      <c r="OX68" s="43">
        <f>VLOOKUP($C68,'факт СДП 12 мес'!$D$8:$HP$287,181,0)</f>
        <v>0</v>
      </c>
      <c r="OY68" s="43">
        <f>VLOOKUP($C68,'факт СДП 12 мес'!$D$8:$HP$287,182,0)</f>
        <v>0</v>
      </c>
      <c r="OZ68" s="43">
        <f t="shared" ref="OZ68:OZ70" si="2324">SUM(OP68*$G68)</f>
        <v>49</v>
      </c>
      <c r="PA68" s="43">
        <f t="shared" ref="PA68:PA70" si="2325">SUM(OR68*$G68)</f>
        <v>49</v>
      </c>
      <c r="PB68" s="43">
        <f t="shared" ref="PB68:PB70" si="2326">SUM(OT68*$G68)</f>
        <v>37.24</v>
      </c>
      <c r="PC68" s="43">
        <f t="shared" si="129"/>
        <v>-12</v>
      </c>
      <c r="PD68" s="43">
        <f t="shared" si="130"/>
        <v>-145274.51000000013</v>
      </c>
      <c r="PE68" s="45">
        <f>'СДП (план)'!BR68</f>
        <v>0</v>
      </c>
      <c r="PF68" s="45">
        <f>'СДП (план)'!BS68</f>
        <v>0</v>
      </c>
      <c r="PG68" s="43">
        <f t="shared" si="131"/>
        <v>0</v>
      </c>
      <c r="PH68" s="43">
        <f t="shared" si="132"/>
        <v>0</v>
      </c>
      <c r="PI68" s="43">
        <f>VLOOKUP($C68,'факт СДП 12 мес'!$D$8:$HP$287,123,0)</f>
        <v>0</v>
      </c>
      <c r="PJ68" s="43">
        <f>VLOOKUP($C68,'факт СДП 12 мес'!$D$8:$HP$287,124,0)</f>
        <v>0</v>
      </c>
      <c r="PK68" s="43">
        <f>VLOOKUP($C68,'факт СДП 12 мес'!$D$8:$HP$287,125,0)</f>
        <v>0</v>
      </c>
      <c r="PL68" s="43">
        <f>VLOOKUP($C68,'факт СДП 12 мес'!$D$8:$HP$287,126,0)</f>
        <v>0</v>
      </c>
      <c r="PM68" s="43">
        <f>VLOOKUP($C68,'факт СДП 12 мес'!$D$8:$HP$287,127,0)</f>
        <v>0</v>
      </c>
      <c r="PN68" s="43">
        <f>VLOOKUP($C68,'факт СДП 12 мес'!$D$8:$HP$287,128,0)</f>
        <v>0</v>
      </c>
      <c r="PO68" s="43">
        <f>SUM(PE68*$G68)</f>
        <v>0</v>
      </c>
      <c r="PP68" s="43">
        <f>SUM(PG68*$G68)</f>
        <v>0</v>
      </c>
      <c r="PQ68" s="43">
        <f>SUM(PI68*$G68)</f>
        <v>0</v>
      </c>
      <c r="PR68" s="43">
        <f t="shared" si="136"/>
        <v>0</v>
      </c>
      <c r="PS68" s="43">
        <f t="shared" si="137"/>
        <v>0</v>
      </c>
      <c r="PT68" s="44">
        <f>'СДП (план)'!BT68</f>
        <v>24</v>
      </c>
      <c r="PU68" s="43">
        <f>'СДП (план)'!BU68</f>
        <v>659653.20959999994</v>
      </c>
      <c r="PV68" s="43">
        <f t="shared" si="138"/>
        <v>24</v>
      </c>
      <c r="PW68" s="43">
        <f t="shared" si="139"/>
        <v>659653.20959999994</v>
      </c>
      <c r="PX68" s="43">
        <f>VLOOKUP($C68,'факт СДП 12 мес'!$D$8:$HP$287,111,0)</f>
        <v>9</v>
      </c>
      <c r="PY68" s="43">
        <f>VLOOKUP($C68,'факт СДП 12 мес'!$D$8:$HP$287,112,0)</f>
        <v>1228231.3599999996</v>
      </c>
      <c r="PZ68" s="43">
        <f>VLOOKUP($C68,'факт СДП 12 мес'!$D$8:$HP$287,113,0)</f>
        <v>80</v>
      </c>
      <c r="QA68" s="43">
        <f>VLOOKUP($C68,'факт СДП 12 мес'!$D$8:$HP$287,114,0)</f>
        <v>0</v>
      </c>
      <c r="QB68" s="43">
        <f>VLOOKUP($C68,'факт СДП 12 мес'!$D$8:$HP$287,115,0)</f>
        <v>0</v>
      </c>
      <c r="QC68" s="43">
        <f>VLOOKUP($C68,'факт СДП 12 мес'!$D$8:$HP$287,116,0)</f>
        <v>0</v>
      </c>
      <c r="QD68" s="43">
        <f t="shared" ref="QD68:QD70" si="2327">SUM(PT68*$G68)</f>
        <v>23.52</v>
      </c>
      <c r="QE68" s="43">
        <f t="shared" ref="QE68:QE70" si="2328">SUM(PV68*$G68)</f>
        <v>23.52</v>
      </c>
      <c r="QF68" s="43">
        <f t="shared" ref="QF68:QF70" si="2329">SUM(PX68*$G68)</f>
        <v>8.82</v>
      </c>
      <c r="QG68" s="43">
        <f t="shared" si="140"/>
        <v>-15</v>
      </c>
      <c r="QH68" s="43">
        <f t="shared" si="141"/>
        <v>568578.15039999969</v>
      </c>
      <c r="QI68" s="46">
        <f>'СДП (план)'!BV68</f>
        <v>0</v>
      </c>
      <c r="QJ68" s="43">
        <f>'СДП (план)'!BW68</f>
        <v>0</v>
      </c>
      <c r="QK68" s="43">
        <f t="shared" si="142"/>
        <v>0</v>
      </c>
      <c r="QL68" s="43">
        <f t="shared" si="143"/>
        <v>0</v>
      </c>
      <c r="QM68" s="43">
        <f>VLOOKUP($C68,'факт СДП 12 мес'!$D$8:$HP$287,153,0)</f>
        <v>5</v>
      </c>
      <c r="QN68" s="43">
        <f>VLOOKUP($C68,'факт СДП 12 мес'!$D$8:$HP$287,154,0)</f>
        <v>138528.1</v>
      </c>
      <c r="QO68" s="43">
        <f>VLOOKUP($C68,'факт СДП 12 мес'!$D$8:$HP$287,155,0)</f>
        <v>50</v>
      </c>
      <c r="QP68" s="43">
        <f>VLOOKUP($C68,'факт СДП 12 мес'!$D$8:$HP$287,156,0)</f>
        <v>0</v>
      </c>
      <c r="QQ68" s="43">
        <f>VLOOKUP($C68,'факт СДП 12 мес'!$D$8:$HP$287,157,0)</f>
        <v>0</v>
      </c>
      <c r="QR68" s="43">
        <f>VLOOKUP($C68,'факт СДП 12 мес'!$D$8:$HP$287,158,0)</f>
        <v>0</v>
      </c>
      <c r="QS68" s="43">
        <f>SUM(QI68*$G68)</f>
        <v>0</v>
      </c>
      <c r="QT68" s="43">
        <f>SUM(QK68*$G68)</f>
        <v>0</v>
      </c>
      <c r="QU68" s="43">
        <f t="shared" ref="QU68:QU70" si="2330">SUM(QM68*$G68)</f>
        <v>4.9000000000000004</v>
      </c>
      <c r="QV68" s="43">
        <f t="shared" si="1004"/>
        <v>5</v>
      </c>
      <c r="QW68" s="43">
        <f t="shared" si="1005"/>
        <v>138528.1</v>
      </c>
      <c r="QX68" s="46">
        <f>'СДП (план)'!BX68</f>
        <v>13</v>
      </c>
      <c r="QY68" s="43">
        <f>'СДП (план)'!BY68</f>
        <v>357312.15519999992</v>
      </c>
      <c r="QZ68" s="43">
        <f t="shared" si="147"/>
        <v>13</v>
      </c>
      <c r="RA68" s="43">
        <f t="shared" si="148"/>
        <v>357312.15519999992</v>
      </c>
      <c r="RB68" s="43">
        <f>VLOOKUP($C68,'факт СДП 12 мес'!$D$8:$HP$287,195,0)</f>
        <v>11</v>
      </c>
      <c r="RC68" s="43">
        <f>VLOOKUP($C68,'факт СДП 12 мес'!$D$8:$HP$287,196,0)</f>
        <v>273237.15000000002</v>
      </c>
      <c r="RD68" s="43">
        <f>VLOOKUP($C68,'факт СДП 12 мес'!$D$8:$HP$287,197,0)</f>
        <v>106</v>
      </c>
      <c r="RE68" s="43">
        <f>VLOOKUP($C68,'факт СДП 12 мес'!$D$8:$HP$287,198,0)</f>
        <v>0</v>
      </c>
      <c r="RF68" s="43">
        <f>VLOOKUP($C68,'факт СДП 12 мес'!$D$8:$HP$287,199,0)</f>
        <v>0</v>
      </c>
      <c r="RG68" s="43">
        <f>VLOOKUP($C68,'факт СДП 12 мес'!$D$8:$HP$287,200,0)</f>
        <v>0</v>
      </c>
      <c r="RH68" s="43">
        <f t="shared" ref="RH68:RH70" si="2331">SUM(QX68*$G68)</f>
        <v>12.74</v>
      </c>
      <c r="RI68" s="43">
        <f t="shared" ref="RI68:RI70" si="2332">SUM(QZ68*$G68)</f>
        <v>12.74</v>
      </c>
      <c r="RJ68" s="43">
        <f t="shared" ref="RJ68:RJ70" si="2333">SUM(RB68*$G68)</f>
        <v>10.78</v>
      </c>
      <c r="RK68" s="43">
        <f t="shared" si="149"/>
        <v>-2</v>
      </c>
      <c r="RL68" s="43">
        <f t="shared" si="150"/>
        <v>-84075.005199999898</v>
      </c>
      <c r="RM68" s="44">
        <f>'СДП (план)'!BZ68</f>
        <v>0</v>
      </c>
      <c r="RN68" s="43">
        <f>'СДП (план)'!CA68</f>
        <v>0</v>
      </c>
      <c r="RO68" s="43">
        <f t="shared" si="151"/>
        <v>0</v>
      </c>
      <c r="RP68" s="43">
        <f t="shared" si="152"/>
        <v>0</v>
      </c>
      <c r="RQ68" s="43">
        <f>VLOOKUP($C68,'факт СДП 12 мес'!$D$8:$HP$287,201,0)</f>
        <v>0</v>
      </c>
      <c r="RR68" s="43">
        <f>VLOOKUP($C68,'факт СДП 12 мес'!$D$8:$HP$287,202,0)</f>
        <v>0</v>
      </c>
      <c r="RS68" s="43">
        <f>VLOOKUP($C68,'факт СДП 12 мес'!$D$8:$HP$287,203,0)</f>
        <v>0</v>
      </c>
      <c r="RT68" s="43">
        <f>VLOOKUP($C68,'факт СДП 12 мес'!$D$8:$HP$287,204,0)</f>
        <v>0</v>
      </c>
      <c r="RU68" s="43">
        <f>VLOOKUP($C68,'факт СДП 12 мес'!$D$8:$HP$287,205,0)</f>
        <v>0</v>
      </c>
      <c r="RV68" s="43">
        <f>VLOOKUP($C68,'факт СДП 12 мес'!$D$8:$HP$287,206,0)</f>
        <v>0</v>
      </c>
      <c r="RW68" s="43">
        <f t="shared" ref="RW68:RW70" si="2334">SUM(RM68*$G68)</f>
        <v>0</v>
      </c>
      <c r="RX68" s="43">
        <f t="shared" ref="RX68:RX70" si="2335">SUM(RO68*$G68)</f>
        <v>0</v>
      </c>
      <c r="RY68" s="43">
        <f t="shared" ref="RY68:RY70" si="2336">SUM(RQ68*$G68)</f>
        <v>0</v>
      </c>
      <c r="RZ68" s="43">
        <f t="shared" si="153"/>
        <v>0</v>
      </c>
      <c r="SA68" s="43">
        <f t="shared" si="154"/>
        <v>0</v>
      </c>
      <c r="SB68" s="44">
        <f>'СДП (план)'!CB68</f>
        <v>0</v>
      </c>
      <c r="SC68" s="43">
        <f>'СДП (план)'!CC68</f>
        <v>0</v>
      </c>
      <c r="SD68" s="43">
        <f t="shared" si="1987"/>
        <v>0</v>
      </c>
      <c r="SE68" s="43">
        <f t="shared" si="1988"/>
        <v>0</v>
      </c>
      <c r="SF68" s="43">
        <f>VLOOKUP($C68,'факт СДП 12 мес'!$D$8:$HP$287,129,0)</f>
        <v>1</v>
      </c>
      <c r="SG68" s="43">
        <f>VLOOKUP($C68,'факт СДП 12 мес'!$D$8:$HP$287,130,0)</f>
        <v>584559.31000000006</v>
      </c>
      <c r="SH68" s="43">
        <f>VLOOKUP($C68,'факт СДП 12 мес'!$D$8:$HP$287,131,0)</f>
        <v>11</v>
      </c>
      <c r="SI68" s="43">
        <f>VLOOKUP($C68,'факт СДП 12 мес'!$D$8:$HP$287,132,0)</f>
        <v>0</v>
      </c>
      <c r="SJ68" s="43">
        <f>VLOOKUP($C68,'факт СДП 12 мес'!$D$8:$HP$287,133,0)</f>
        <v>0</v>
      </c>
      <c r="SK68" s="43">
        <f>VLOOKUP($C68,'факт СДП 12 мес'!$D$8:$HP$287,134,0)</f>
        <v>0</v>
      </c>
      <c r="SL68" s="43">
        <f>SUM(SB68*$G68)</f>
        <v>0</v>
      </c>
      <c r="SM68" s="43">
        <f t="shared" ref="SM68:SM70" si="2337">SUM(SD68*$G68)</f>
        <v>0</v>
      </c>
      <c r="SN68" s="43">
        <f t="shared" ref="SN68:SN70" si="2338">SUM(SF68*$G68)</f>
        <v>0.98</v>
      </c>
      <c r="SO68" s="43">
        <f t="shared" si="158"/>
        <v>1</v>
      </c>
      <c r="SP68" s="43">
        <f t="shared" si="159"/>
        <v>584559.31000000006</v>
      </c>
      <c r="SQ68" s="46">
        <f>'СДП (план)'!CD68</f>
        <v>35</v>
      </c>
      <c r="SR68" s="43">
        <f>'СДП (план)'!CE68</f>
        <v>1276932.8623333331</v>
      </c>
      <c r="SS68" s="43">
        <f t="shared" si="1990"/>
        <v>35</v>
      </c>
      <c r="ST68" s="43">
        <f t="shared" si="1991"/>
        <v>1276932.8623333331</v>
      </c>
      <c r="SU68" s="43">
        <f>VLOOKUP($C68,'факт СДП 12 мес'!$D$8:$HP$287,93,0)</f>
        <v>8</v>
      </c>
      <c r="SV68" s="43">
        <f>VLOOKUP($C68,'факт СДП 12 мес'!$D$8:$HP$287,94,0)</f>
        <v>507330.74000000005</v>
      </c>
      <c r="SW68" s="43">
        <f>VLOOKUP($C68,'факт СДП 12 мес'!$D$8:$HP$287,95,0)</f>
        <v>79</v>
      </c>
      <c r="SX68" s="43">
        <f>VLOOKUP($C68,'факт СДП 12 мес'!$D$8:$HP$287,96,0)</f>
        <v>0</v>
      </c>
      <c r="SY68" s="43">
        <f>VLOOKUP($C68,'факт СДП 12 мес'!$D$8:$HP$287,97,0)</f>
        <v>0</v>
      </c>
      <c r="SZ68" s="43">
        <f>VLOOKUP($C68,'факт СДП 12 мес'!$D$8:$HP$287,98,0)</f>
        <v>0</v>
      </c>
      <c r="TA68" s="43">
        <f>SUM(SQ68*$G68)</f>
        <v>34.299999999999997</v>
      </c>
      <c r="TB68" s="43">
        <f t="shared" ref="TB68:TB70" si="2339">SUM(SS68*$G68)</f>
        <v>34.299999999999997</v>
      </c>
      <c r="TC68" s="43">
        <f t="shared" ref="TC68:TC70" si="2340">SUM(SU68*$G68)</f>
        <v>7.84</v>
      </c>
      <c r="TD68" s="43">
        <f t="shared" si="163"/>
        <v>-27</v>
      </c>
      <c r="TE68" s="43">
        <f t="shared" si="164"/>
        <v>-769602.12233333313</v>
      </c>
      <c r="TF68" s="8">
        <f>'СДП (план)'!CF68</f>
        <v>60</v>
      </c>
      <c r="TG68" s="3">
        <f>'СДП (план)'!CG68</f>
        <v>2522780.8760000002</v>
      </c>
      <c r="TH68" s="43">
        <f t="shared" ref="TH68:TH70" si="2341">SUM(TF68/12*$A$2)</f>
        <v>60</v>
      </c>
      <c r="TI68" s="43">
        <f t="shared" ref="TI68:TI70" si="2342">SUM(TG68/12*$A$2)</f>
        <v>2522780.8760000002</v>
      </c>
      <c r="TJ68" s="43">
        <f>VLOOKUP($C68,'факт СДП 12 мес'!$D$8:$HP$287,117,0)</f>
        <v>15</v>
      </c>
      <c r="TK68" s="43">
        <f>VLOOKUP($C68,'факт СДП 12 мес'!$D$8:$HP$287,118,0)</f>
        <v>1542658.3</v>
      </c>
      <c r="TL68" s="43">
        <f>VLOOKUP($C68,'факт СДП 12 мес'!$D$8:$HP$287,119,0)</f>
        <v>140</v>
      </c>
      <c r="TM68" s="43">
        <f>VLOOKUP($C68,'факт СДП 12 мес'!$D$8:$HP$287,120,0)</f>
        <v>0</v>
      </c>
      <c r="TN68" s="43">
        <f>VLOOKUP($C68,'факт СДП 12 мес'!$D$8:$HP$287,121,0)</f>
        <v>0</v>
      </c>
      <c r="TO68" s="43">
        <f>VLOOKUP($C68,'факт СДП 12 мес'!$D$8:$HP$287,122,0)</f>
        <v>0</v>
      </c>
      <c r="TP68" s="43">
        <f>SUM(TF68*$G68)</f>
        <v>58.8</v>
      </c>
      <c r="TQ68" s="43">
        <f t="shared" ref="TQ68:TQ70" si="2343">SUM(TH68*$G68)</f>
        <v>58.8</v>
      </c>
      <c r="TR68" s="43">
        <f t="shared" ref="TR68:TR70" si="2344">SUM(TJ68*$G68)</f>
        <v>14.7</v>
      </c>
      <c r="TS68" s="43">
        <f t="shared" si="168"/>
        <v>-45</v>
      </c>
      <c r="TT68" s="43">
        <f t="shared" si="169"/>
        <v>-980122.57600000012</v>
      </c>
      <c r="TU68" s="43">
        <f>'СДП (план)'!CH68</f>
        <v>0</v>
      </c>
      <c r="TV68" s="43">
        <f>'СДП (план)'!CI68</f>
        <v>0</v>
      </c>
      <c r="TW68" s="43">
        <f t="shared" si="170"/>
        <v>0</v>
      </c>
      <c r="TX68" s="43">
        <f t="shared" si="171"/>
        <v>0</v>
      </c>
      <c r="TY68" s="43">
        <f>VLOOKUP($C68,'факт СДП 12 мес'!$D$8:$HP$287,207,0)</f>
        <v>0</v>
      </c>
      <c r="TZ68" s="43">
        <f>VLOOKUP($C68,'факт СДП 12 мес'!$D$8:$HP$287,208,0)</f>
        <v>0</v>
      </c>
      <c r="UA68" s="43">
        <f>VLOOKUP($C68,'факт СДП 12 мес'!$D$8:$HP$287,209,0)</f>
        <v>0</v>
      </c>
      <c r="UB68" s="43">
        <f>VLOOKUP($C68,'факт СДП 12 мес'!$D$8:$HP$287,210,0)</f>
        <v>0</v>
      </c>
      <c r="UC68" s="43">
        <f>VLOOKUP($C68,'факт СДП 12 мес'!$D$8:$HP$287,211,0)</f>
        <v>0</v>
      </c>
      <c r="UD68" s="43">
        <f>VLOOKUP($C68,'факт СДП 12 мес'!$D$8:$HP$287,212,0)</f>
        <v>0</v>
      </c>
      <c r="UE68" s="43">
        <f t="shared" ref="UE68:UE70" si="2345">SUM(TU68*$G68)</f>
        <v>0</v>
      </c>
      <c r="UF68" s="43">
        <f>SUM(TW68*$G68)</f>
        <v>0</v>
      </c>
      <c r="UG68" s="43">
        <f>SUM(TY68*$G68)</f>
        <v>0</v>
      </c>
      <c r="UH68" s="43">
        <f t="shared" si="1025"/>
        <v>0</v>
      </c>
      <c r="UI68" s="43">
        <f t="shared" si="1026"/>
        <v>0</v>
      </c>
      <c r="UJ68" s="43"/>
      <c r="UK68" s="43"/>
      <c r="UL68" s="43"/>
      <c r="UM68" s="43"/>
      <c r="UN68" s="43"/>
      <c r="UO68" s="43"/>
      <c r="UP68" s="43"/>
      <c r="UQ68" s="43"/>
      <c r="UR68" s="43"/>
      <c r="US68" s="43"/>
      <c r="UT68" s="43"/>
      <c r="UU68" s="43"/>
      <c r="UV68" s="43"/>
      <c r="UW68" s="43">
        <f t="shared" si="175"/>
        <v>0</v>
      </c>
      <c r="UX68" s="43">
        <f t="shared" si="176"/>
        <v>0</v>
      </c>
      <c r="UY68" s="47">
        <f>'СДП (план)'!CN68</f>
        <v>557</v>
      </c>
      <c r="UZ68" s="47">
        <f>'СДП (план)'!CO68</f>
        <v>14784339.615</v>
      </c>
      <c r="VA68" s="43">
        <f t="shared" si="177"/>
        <v>557</v>
      </c>
      <c r="VB68" s="43">
        <f t="shared" si="178"/>
        <v>14784339.615</v>
      </c>
      <c r="VC68" s="47">
        <f t="shared" si="282"/>
        <v>625</v>
      </c>
      <c r="VD68" s="47">
        <f t="shared" si="283"/>
        <v>18180402.209999979</v>
      </c>
      <c r="VE68" s="47">
        <f t="shared" si="284"/>
        <v>7006</v>
      </c>
      <c r="VF68" s="47">
        <f t="shared" si="285"/>
        <v>6</v>
      </c>
      <c r="VG68" s="47">
        <f t="shared" si="286"/>
        <v>125883.76000000001</v>
      </c>
      <c r="VH68" s="47">
        <f t="shared" si="287"/>
        <v>67</v>
      </c>
      <c r="VI68" s="47">
        <f t="shared" si="288"/>
        <v>545.8599999999999</v>
      </c>
      <c r="VJ68" s="47">
        <f t="shared" si="289"/>
        <v>545.8599999999999</v>
      </c>
      <c r="VK68" s="47">
        <f t="shared" si="290"/>
        <v>612.50000000000011</v>
      </c>
      <c r="VL68" s="43">
        <f t="shared" si="291"/>
        <v>68</v>
      </c>
      <c r="VM68" s="43">
        <f t="shared" si="292"/>
        <v>3396062.5949999783</v>
      </c>
    </row>
    <row r="69" spans="1:587" s="32" customFormat="1" ht="25.5" x14ac:dyDescent="0.2">
      <c r="A69" s="171"/>
      <c r="B69" s="171">
        <v>45</v>
      </c>
      <c r="C69" s="245" t="s">
        <v>359</v>
      </c>
      <c r="D69" s="380" t="s">
        <v>360</v>
      </c>
      <c r="E69" s="370">
        <v>16026</v>
      </c>
      <c r="F69" s="136">
        <v>16828</v>
      </c>
      <c r="G69" s="371">
        <v>1.75</v>
      </c>
      <c r="H69" s="372"/>
      <c r="I69" s="373">
        <v>1</v>
      </c>
      <c r="J69" s="527">
        <v>1</v>
      </c>
      <c r="K69" s="235"/>
      <c r="L69" s="196">
        <v>1.4</v>
      </c>
      <c r="M69" s="196">
        <v>1.68</v>
      </c>
      <c r="N69" s="196">
        <v>2.23</v>
      </c>
      <c r="O69" s="197">
        <v>2.57</v>
      </c>
      <c r="P69" s="44">
        <f>'СДП (план)'!P69</f>
        <v>0</v>
      </c>
      <c r="Q69" s="44">
        <f>'СДП (план)'!Q69</f>
        <v>0</v>
      </c>
      <c r="R69" s="43">
        <f t="shared" si="19"/>
        <v>0</v>
      </c>
      <c r="S69" s="43">
        <f t="shared" si="20"/>
        <v>0</v>
      </c>
      <c r="T69" s="43">
        <f>VLOOKUP($C69,'факт СДП 12 мес'!$D$8:$HP$287,9,0)</f>
        <v>0</v>
      </c>
      <c r="U69" s="43">
        <f>VLOOKUP($C69,'факт СДП 12 мес'!$D$8:$HP$287,10,0)</f>
        <v>0</v>
      </c>
      <c r="V69" s="43">
        <f>VLOOKUP($C69,'факт СДП 12 мес'!$D$8:$HP$287,11,0)</f>
        <v>0</v>
      </c>
      <c r="W69" s="43">
        <f>VLOOKUP($C69,'факт СДП 12 мес'!$D$8:$HP$287,12,0)</f>
        <v>0</v>
      </c>
      <c r="X69" s="43">
        <f>VLOOKUP($C69,'факт СДП 12 мес'!$D$8:$HP$287,13,0)</f>
        <v>0</v>
      </c>
      <c r="Y69" s="43">
        <f>VLOOKUP($C69,'факт СДП 12 мес'!$D$8:$HP$287,14,0)</f>
        <v>0</v>
      </c>
      <c r="Z69" s="43">
        <f t="shared" si="2249"/>
        <v>0</v>
      </c>
      <c r="AA69" s="43">
        <f t="shared" si="2250"/>
        <v>0</v>
      </c>
      <c r="AB69" s="43">
        <f t="shared" si="2251"/>
        <v>0</v>
      </c>
      <c r="AC69" s="43">
        <f t="shared" si="2252"/>
        <v>0</v>
      </c>
      <c r="AD69" s="43">
        <f t="shared" si="1957"/>
        <v>0</v>
      </c>
      <c r="AE69" s="135">
        <f>'СДП (план)'!R69</f>
        <v>0</v>
      </c>
      <c r="AF69" s="135">
        <f>'СДП (план)'!S69</f>
        <v>0</v>
      </c>
      <c r="AG69" s="43">
        <f t="shared" si="21"/>
        <v>0</v>
      </c>
      <c r="AH69" s="43">
        <f t="shared" si="22"/>
        <v>0</v>
      </c>
      <c r="AI69" s="43">
        <f>VLOOKUP($C69,'факт СДП 12 мес'!$D$8:$HP$287,3,0)</f>
        <v>0</v>
      </c>
      <c r="AJ69" s="43">
        <f>VLOOKUP($C69,'факт СДП 12 мес'!$D$8:$HP$287,4,0)</f>
        <v>0</v>
      </c>
      <c r="AK69" s="43">
        <f>VLOOKUP($C69,'факт СДП 12 мес'!$D$8:$HP$287,5,0)</f>
        <v>0</v>
      </c>
      <c r="AL69" s="43">
        <f>VLOOKUP($C69,'факт СДП 12 мес'!$D$8:$HP$287,6,0)</f>
        <v>0</v>
      </c>
      <c r="AM69" s="43">
        <f>VLOOKUP($C69,'факт СДП 12 мес'!$D$8:$HP$287,7,0)</f>
        <v>0</v>
      </c>
      <c r="AN69" s="43">
        <f>VLOOKUP($C69,'факт СДП 12 мес'!$D$8:$HP$287,8,0)</f>
        <v>0</v>
      </c>
      <c r="AO69" s="43">
        <f t="shared" si="2253"/>
        <v>0</v>
      </c>
      <c r="AP69" s="43">
        <f t="shared" si="2254"/>
        <v>0</v>
      </c>
      <c r="AQ69" s="43">
        <f t="shared" si="2255"/>
        <v>0</v>
      </c>
      <c r="AR69" s="43">
        <f t="shared" si="2256"/>
        <v>0</v>
      </c>
      <c r="AS69" s="43">
        <f t="shared" si="2257"/>
        <v>0</v>
      </c>
      <c r="AT69" s="44">
        <f>'СДП (план)'!T69</f>
        <v>115</v>
      </c>
      <c r="AU69" s="43">
        <f>'СДП (план)'!U69</f>
        <v>4703628.416666666</v>
      </c>
      <c r="AV69" s="43">
        <f t="shared" si="25"/>
        <v>115</v>
      </c>
      <c r="AW69" s="43">
        <f t="shared" si="26"/>
        <v>4703628.416666666</v>
      </c>
      <c r="AX69" s="43">
        <f>VLOOKUP($C69,'факт СДП 12 мес'!$D$8:$HP$287,159,0)</f>
        <v>13</v>
      </c>
      <c r="AY69" s="43">
        <f>VLOOKUP($C69,'факт СДП 12 мес'!$D$8:$HP$287,160,0)</f>
        <v>524182.39999999985</v>
      </c>
      <c r="AZ69" s="43">
        <f>VLOOKUP($C69,'факт СДП 12 мес'!$D$8:$HP$287,161,0)</f>
        <v>39</v>
      </c>
      <c r="BA69" s="43">
        <f>VLOOKUP($C69,'факт СДП 12 мес'!$D$8:$HP$287,162,0)</f>
        <v>1</v>
      </c>
      <c r="BB69" s="43">
        <f>VLOOKUP($C69,'факт СДП 12 мес'!$D$8:$HP$287,163,0)</f>
        <v>41228.6</v>
      </c>
      <c r="BC69" s="43">
        <f>VLOOKUP($C69,'факт СДП 12 мес'!$D$8:$HP$287,164,0)</f>
        <v>1</v>
      </c>
      <c r="BD69" s="43">
        <f t="shared" si="2258"/>
        <v>201.25</v>
      </c>
      <c r="BE69" s="43">
        <f t="shared" si="2259"/>
        <v>201.25</v>
      </c>
      <c r="BF69" s="43">
        <f t="shared" si="2260"/>
        <v>22.75</v>
      </c>
      <c r="BG69" s="43">
        <f t="shared" si="1960"/>
        <v>-102</v>
      </c>
      <c r="BH69" s="43">
        <f t="shared" si="1961"/>
        <v>-4179446.0166666661</v>
      </c>
      <c r="BI69" s="87">
        <f>'СДП (план)'!V69</f>
        <v>0</v>
      </c>
      <c r="BJ69" s="3">
        <f>'СДП (план)'!W69</f>
        <v>0</v>
      </c>
      <c r="BK69" s="43">
        <f t="shared" si="27"/>
        <v>0</v>
      </c>
      <c r="BL69" s="43">
        <f t="shared" si="28"/>
        <v>0</v>
      </c>
      <c r="BM69" s="43">
        <f>VLOOKUP($C69,'факт СДП 12 мес'!$D$8:$HP$287,21,0)</f>
        <v>0</v>
      </c>
      <c r="BN69" s="43">
        <f>VLOOKUP($C69,'факт СДП 12 мес'!$D$8:$HP$287,22,0)</f>
        <v>0</v>
      </c>
      <c r="BO69" s="43">
        <f>VLOOKUP($C69,'факт СДП 12 мес'!$D$8:$HP$287,23,0)</f>
        <v>0</v>
      </c>
      <c r="BP69" s="43">
        <f>VLOOKUP($C69,'факт СДП 12 мес'!$D$8:$HP$287,24,0)</f>
        <v>0</v>
      </c>
      <c r="BQ69" s="43">
        <f>VLOOKUP($C69,'факт СДП 12 мес'!$D$8:$HP$287,25,0)</f>
        <v>0</v>
      </c>
      <c r="BR69" s="43">
        <f>VLOOKUP($C69,'факт СДП 12 мес'!$D$8:$HP$287,26,0)</f>
        <v>0</v>
      </c>
      <c r="BS69" s="43">
        <f t="shared" si="2261"/>
        <v>0</v>
      </c>
      <c r="BT69" s="43">
        <f t="shared" si="2262"/>
        <v>0</v>
      </c>
      <c r="BU69" s="43">
        <f t="shared" si="2263"/>
        <v>0</v>
      </c>
      <c r="BV69" s="43">
        <f t="shared" si="1489"/>
        <v>0</v>
      </c>
      <c r="BW69" s="43">
        <f t="shared" si="1490"/>
        <v>0</v>
      </c>
      <c r="BX69" s="44">
        <f>'СДП (план)'!X69</f>
        <v>0</v>
      </c>
      <c r="BY69" s="43">
        <f>'СДП (план)'!Y69</f>
        <v>0</v>
      </c>
      <c r="BZ69" s="43">
        <f t="shared" si="30"/>
        <v>0</v>
      </c>
      <c r="CA69" s="43">
        <f t="shared" si="31"/>
        <v>0</v>
      </c>
      <c r="CB69" s="43">
        <f>VLOOKUP($C69,'факт СДП 12 мес'!$D$8:$HP$287,15,0)</f>
        <v>0</v>
      </c>
      <c r="CC69" s="43">
        <f>VLOOKUP($C69,'факт СДП 12 мес'!$D$8:$HP$287,16,0)</f>
        <v>0</v>
      </c>
      <c r="CD69" s="43">
        <f>VLOOKUP($C69,'факт СДП 12 мес'!$D$8:$HP$287,17,0)</f>
        <v>0</v>
      </c>
      <c r="CE69" s="43">
        <f>VLOOKUP($C69,'факт СДП 12 мес'!$D$8:$HP$287,18,0)</f>
        <v>0</v>
      </c>
      <c r="CF69" s="43">
        <f>VLOOKUP($C69,'факт СДП 12 мес'!$D$8:$HP$287,19,0)</f>
        <v>0</v>
      </c>
      <c r="CG69" s="43">
        <f>VLOOKUP($C69,'факт СДП 12 мес'!$D$8:$HP$287,20,0)</f>
        <v>0</v>
      </c>
      <c r="CH69" s="43">
        <f t="shared" si="2264"/>
        <v>0</v>
      </c>
      <c r="CI69" s="43">
        <f t="shared" si="2265"/>
        <v>0</v>
      </c>
      <c r="CJ69" s="43">
        <f t="shared" si="2266"/>
        <v>0</v>
      </c>
      <c r="CK69" s="43">
        <f t="shared" si="936"/>
        <v>0</v>
      </c>
      <c r="CL69" s="43">
        <f t="shared" si="937"/>
        <v>0</v>
      </c>
      <c r="CM69" s="45">
        <f>'СДП (план)'!Z69</f>
        <v>0</v>
      </c>
      <c r="CN69" s="43">
        <f>'СДП (план)'!AA69</f>
        <v>0</v>
      </c>
      <c r="CO69" s="43">
        <f t="shared" si="32"/>
        <v>0</v>
      </c>
      <c r="CP69" s="43">
        <f t="shared" si="33"/>
        <v>0</v>
      </c>
      <c r="CQ69" s="43">
        <f>VLOOKUP($C69,'факт СДП 12 мес'!$D$8:$HP$287,165,0)</f>
        <v>0</v>
      </c>
      <c r="CR69" s="43">
        <f>VLOOKUP($C69,'факт СДП 12 мес'!$D$8:$HP$287,166,0)</f>
        <v>0</v>
      </c>
      <c r="CS69" s="43">
        <f>VLOOKUP($C69,'факт СДП 12 мес'!$D$8:$HP$287,167,0)</f>
        <v>0</v>
      </c>
      <c r="CT69" s="43">
        <f>VLOOKUP($C69,'факт СДП 12 мес'!$D$8:$HP$287,168,0)</f>
        <v>0</v>
      </c>
      <c r="CU69" s="43">
        <f>VLOOKUP($C69,'факт СДП 12 мес'!$D$8:$HP$287,169,0)</f>
        <v>0</v>
      </c>
      <c r="CV69" s="43">
        <f>VLOOKUP($C69,'факт СДП 12 мес'!$D$8:$HP$287,170,0)</f>
        <v>0</v>
      </c>
      <c r="CW69" s="43">
        <f t="shared" si="2267"/>
        <v>0</v>
      </c>
      <c r="CX69" s="43">
        <f t="shared" si="2268"/>
        <v>0</v>
      </c>
      <c r="CY69" s="43">
        <f t="shared" si="2269"/>
        <v>0</v>
      </c>
      <c r="CZ69" s="43">
        <f t="shared" si="34"/>
        <v>0</v>
      </c>
      <c r="DA69" s="43">
        <f t="shared" si="35"/>
        <v>0</v>
      </c>
      <c r="DB69" s="5">
        <f>'СДП (план)'!AB69</f>
        <v>0</v>
      </c>
      <c r="DC69" s="3">
        <f>'СДП (план)'!AC69</f>
        <v>0</v>
      </c>
      <c r="DD69" s="43">
        <f t="shared" si="36"/>
        <v>0</v>
      </c>
      <c r="DE69" s="43">
        <f t="shared" si="37"/>
        <v>0</v>
      </c>
      <c r="DF69" s="43">
        <f>VLOOKUP($C69,'факт СДП 12 мес'!$D$8:$HP$287,57,0)</f>
        <v>0</v>
      </c>
      <c r="DG69" s="43">
        <f>VLOOKUP($C69,'факт СДП 12 мес'!$D$8:$HP$287,58,0)</f>
        <v>0</v>
      </c>
      <c r="DH69" s="43">
        <f>VLOOKUP($C69,'факт СДП 12 мес'!$D$8:$HP$287,59,0)</f>
        <v>0</v>
      </c>
      <c r="DI69" s="43">
        <f>VLOOKUP($C69,'факт СДП 12 мес'!$D$8:$HP$287,60,0)</f>
        <v>0</v>
      </c>
      <c r="DJ69" s="43">
        <f>VLOOKUP($C69,'факт СДП 12 мес'!$D$8:$HP$287,61,0)</f>
        <v>0</v>
      </c>
      <c r="DK69" s="43">
        <f>VLOOKUP($C69,'факт СДП 12 мес'!$D$8:$HP$287,62,0)</f>
        <v>0</v>
      </c>
      <c r="DL69" s="43">
        <f t="shared" si="2270"/>
        <v>0</v>
      </c>
      <c r="DM69" s="43">
        <f t="shared" si="2271"/>
        <v>0</v>
      </c>
      <c r="DN69" s="43">
        <f t="shared" si="2272"/>
        <v>0</v>
      </c>
      <c r="DO69" s="43">
        <f t="shared" si="38"/>
        <v>0</v>
      </c>
      <c r="DP69" s="43">
        <f t="shared" si="39"/>
        <v>0</v>
      </c>
      <c r="DQ69" s="5">
        <f>'СДП (план)'!AD69</f>
        <v>0</v>
      </c>
      <c r="DR69" s="3">
        <f>'СДП (план)'!AE69</f>
        <v>0</v>
      </c>
      <c r="DS69" s="43">
        <f t="shared" si="40"/>
        <v>0</v>
      </c>
      <c r="DT69" s="43">
        <f t="shared" si="41"/>
        <v>0</v>
      </c>
      <c r="DU69" s="43">
        <f>VLOOKUP($C69,'факт СДП 12 мес'!$D$8:$HP$287,33,0)</f>
        <v>0</v>
      </c>
      <c r="DV69" s="43">
        <f>VLOOKUP($C69,'факт СДП 12 мес'!$D$8:$HP$287,34,0)</f>
        <v>0</v>
      </c>
      <c r="DW69" s="43">
        <f>VLOOKUP($C69,'факт СДП 12 мес'!$D$8:$HP$287,35,0)</f>
        <v>0</v>
      </c>
      <c r="DX69" s="43">
        <f>VLOOKUP($C69,'факт СДП 12 мес'!$D$8:$HP$287,36,0)</f>
        <v>0</v>
      </c>
      <c r="DY69" s="43">
        <f>VLOOKUP($C69,'факт СДП 12 мес'!$D$8:$HP$287,37,0)</f>
        <v>0</v>
      </c>
      <c r="DZ69" s="43">
        <f>VLOOKUP($C69,'факт СДП 12 мес'!$D$8:$HP$287,38,0)</f>
        <v>0</v>
      </c>
      <c r="EA69" s="43">
        <f t="shared" si="2273"/>
        <v>0</v>
      </c>
      <c r="EB69" s="43">
        <f t="shared" si="2274"/>
        <v>0</v>
      </c>
      <c r="EC69" s="43">
        <f t="shared" si="2275"/>
        <v>0</v>
      </c>
      <c r="ED69" s="43">
        <f t="shared" si="2276"/>
        <v>0</v>
      </c>
      <c r="EE69" s="43">
        <f t="shared" si="2277"/>
        <v>0</v>
      </c>
      <c r="EF69" s="5">
        <f>'СДП (план)'!AF69</f>
        <v>0</v>
      </c>
      <c r="EG69" s="3">
        <f>'СДП (план)'!AG69</f>
        <v>0</v>
      </c>
      <c r="EH69" s="43">
        <f t="shared" si="44"/>
        <v>0</v>
      </c>
      <c r="EI69" s="43">
        <f t="shared" si="45"/>
        <v>0</v>
      </c>
      <c r="EJ69" s="43">
        <f>VLOOKUP($C69,'факт СДП 12 мес'!$D$8:$HP$287,27,0)</f>
        <v>0</v>
      </c>
      <c r="EK69" s="43">
        <f>VLOOKUP($C69,'факт СДП 12 мес'!$D$8:$HP$287,28,0)</f>
        <v>0</v>
      </c>
      <c r="EL69" s="43">
        <f>VLOOKUP($C69,'факт СДП 12 мес'!$D$8:$HP$287,29,0)</f>
        <v>0</v>
      </c>
      <c r="EM69" s="43">
        <f>VLOOKUP($C69,'факт СДП 12 мес'!$D$8:$HP$287,30,0)</f>
        <v>0</v>
      </c>
      <c r="EN69" s="43">
        <f>VLOOKUP($C69,'факт СДП 12 мес'!$D$8:$HP$287,31,0)</f>
        <v>0</v>
      </c>
      <c r="EO69" s="43">
        <f>VLOOKUP($C69,'факт СДП 12 мес'!$D$8:$HP$287,32,0)</f>
        <v>0</v>
      </c>
      <c r="EP69" s="43">
        <f t="shared" si="2278"/>
        <v>0</v>
      </c>
      <c r="EQ69" s="43">
        <f t="shared" si="2279"/>
        <v>0</v>
      </c>
      <c r="ER69" s="43">
        <f t="shared" si="2280"/>
        <v>0</v>
      </c>
      <c r="ES69" s="43">
        <f t="shared" si="2281"/>
        <v>0</v>
      </c>
      <c r="ET69" s="43">
        <f t="shared" si="2282"/>
        <v>0</v>
      </c>
      <c r="EU69" s="44">
        <f>'СДП (план)'!AH69</f>
        <v>0</v>
      </c>
      <c r="EV69" s="43">
        <f>'СДП (план)'!AI69</f>
        <v>0</v>
      </c>
      <c r="EW69" s="43">
        <f t="shared" si="48"/>
        <v>0</v>
      </c>
      <c r="EX69" s="43">
        <f t="shared" si="49"/>
        <v>0</v>
      </c>
      <c r="EY69" s="43">
        <f>VLOOKUP($C69,'факт СДП 12 мес'!$D$8:$HP$287,87,0)</f>
        <v>0</v>
      </c>
      <c r="EZ69" s="43">
        <f>VLOOKUP($C69,'факт СДП 12 мес'!$D$8:$HP$287,88,0)</f>
        <v>0</v>
      </c>
      <c r="FA69" s="43">
        <f>VLOOKUP($C69,'факт СДП 12 мес'!$D$8:$HP$287,89,0)</f>
        <v>0</v>
      </c>
      <c r="FB69" s="43">
        <f>VLOOKUP($C69,'факт СДП 12 мес'!$D$8:$HP$287,90,0)</f>
        <v>0</v>
      </c>
      <c r="FC69" s="43">
        <f>VLOOKUP($C69,'факт СДП 12 мес'!$D$8:$HP$287,91,0)</f>
        <v>0</v>
      </c>
      <c r="FD69" s="43">
        <f>VLOOKUP($C69,'факт СДП 12 мес'!$D$8:$HP$287,92,0)</f>
        <v>0</v>
      </c>
      <c r="FE69" s="43">
        <f t="shared" si="2283"/>
        <v>0</v>
      </c>
      <c r="FF69" s="43">
        <f t="shared" si="2284"/>
        <v>0</v>
      </c>
      <c r="FG69" s="43">
        <f t="shared" si="2285"/>
        <v>0</v>
      </c>
      <c r="FH69" s="43">
        <f t="shared" si="50"/>
        <v>0</v>
      </c>
      <c r="FI69" s="43">
        <f t="shared" si="51"/>
        <v>0</v>
      </c>
      <c r="FJ69" s="44">
        <f>'СДП (план)'!AJ69</f>
        <v>0</v>
      </c>
      <c r="FK69" s="43">
        <f>'СДП (план)'!AK69</f>
        <v>0</v>
      </c>
      <c r="FL69" s="43">
        <f t="shared" si="52"/>
        <v>0</v>
      </c>
      <c r="FM69" s="43">
        <f t="shared" si="53"/>
        <v>0</v>
      </c>
      <c r="FN69" s="43">
        <f>VLOOKUP($C69,'факт СДП 12 мес'!$D$8:$HP$287,39,0)</f>
        <v>0</v>
      </c>
      <c r="FO69" s="43">
        <f>VLOOKUP($C69,'факт СДП 12 мес'!$D$8:$HP$287,40,0)</f>
        <v>0</v>
      </c>
      <c r="FP69" s="43">
        <f>VLOOKUP($C69,'факт СДП 12 мес'!$D$8:$HP$287,41,0)</f>
        <v>0</v>
      </c>
      <c r="FQ69" s="43">
        <f>VLOOKUP($C69,'факт СДП 12 мес'!$D$8:$HP$287,42,0)</f>
        <v>0</v>
      </c>
      <c r="FR69" s="43">
        <f>VLOOKUP($C69,'факт СДП 12 мес'!$D$8:$HP$287,43,0)</f>
        <v>0</v>
      </c>
      <c r="FS69" s="43">
        <f>VLOOKUP($C69,'факт СДП 12 мес'!$D$8:$HP$287,44,0)</f>
        <v>0</v>
      </c>
      <c r="FT69" s="43">
        <f t="shared" si="2286"/>
        <v>0</v>
      </c>
      <c r="FU69" s="43">
        <f t="shared" si="2287"/>
        <v>0</v>
      </c>
      <c r="FV69" s="43">
        <f t="shared" si="2288"/>
        <v>0</v>
      </c>
      <c r="FW69" s="43">
        <f t="shared" si="54"/>
        <v>0</v>
      </c>
      <c r="FX69" s="43">
        <f t="shared" si="55"/>
        <v>0</v>
      </c>
      <c r="FY69" s="44">
        <f>'СДП (план)'!AL69</f>
        <v>0</v>
      </c>
      <c r="FZ69" s="43">
        <f>'СДП (план)'!AM69</f>
        <v>0</v>
      </c>
      <c r="GA69" s="43">
        <f t="shared" si="56"/>
        <v>0</v>
      </c>
      <c r="GB69" s="43">
        <f t="shared" si="57"/>
        <v>0</v>
      </c>
      <c r="GC69" s="43">
        <f>VLOOKUP($C69,'факт СДП 12 мес'!$D$8:$HP$287,45,0)</f>
        <v>0</v>
      </c>
      <c r="GD69" s="43">
        <f>VLOOKUP($C69,'факт СДП 12 мес'!$D$8:$HP$287,46,0)</f>
        <v>0</v>
      </c>
      <c r="GE69" s="43">
        <f>VLOOKUP($C69,'факт СДП 12 мес'!$D$8:$HP$287,47,0)</f>
        <v>0</v>
      </c>
      <c r="GF69" s="43">
        <f>VLOOKUP($C69,'факт СДП 12 мес'!$D$8:$HP$287,48,0)</f>
        <v>0</v>
      </c>
      <c r="GG69" s="43">
        <f>VLOOKUP($C69,'факт СДП 12 мес'!$D$8:$HP$287,49,0)</f>
        <v>0</v>
      </c>
      <c r="GH69" s="43">
        <f>VLOOKUP($C69,'факт СДП 12 мес'!$D$8:$HP$287,50,0)</f>
        <v>0</v>
      </c>
      <c r="GI69" s="43">
        <f t="shared" si="2289"/>
        <v>0</v>
      </c>
      <c r="GJ69" s="43">
        <f t="shared" si="2290"/>
        <v>0</v>
      </c>
      <c r="GK69" s="43">
        <f t="shared" si="2291"/>
        <v>0</v>
      </c>
      <c r="GL69" s="43">
        <f t="shared" si="58"/>
        <v>0</v>
      </c>
      <c r="GM69" s="43">
        <f t="shared" si="59"/>
        <v>0</v>
      </c>
      <c r="GN69" s="5">
        <f>'СДП (план)'!AN69</f>
        <v>0</v>
      </c>
      <c r="GO69" s="3">
        <f>'СДП (план)'!AO69</f>
        <v>0</v>
      </c>
      <c r="GP69" s="43">
        <f t="shared" si="60"/>
        <v>0</v>
      </c>
      <c r="GQ69" s="43">
        <f t="shared" si="61"/>
        <v>0</v>
      </c>
      <c r="GR69" s="43">
        <f>VLOOKUP($C69,'факт СДП 12 мес'!$D$8:$HP$287,51,0)</f>
        <v>0</v>
      </c>
      <c r="GS69" s="43">
        <f>VLOOKUP($C69,'факт СДП 12 мес'!$D$8:$HP$287,52,0)</f>
        <v>0</v>
      </c>
      <c r="GT69" s="43">
        <f>VLOOKUP($C69,'факт СДП 12 мес'!$D$8:$HP$287,53,0)</f>
        <v>0</v>
      </c>
      <c r="GU69" s="43">
        <f>VLOOKUP($C69,'факт СДП 12 мес'!$D$8:$HP$287,54,0)</f>
        <v>0</v>
      </c>
      <c r="GV69" s="43">
        <f>VLOOKUP($C69,'факт СДП 12 мес'!$D$8:$HP$287,55,0)</f>
        <v>0</v>
      </c>
      <c r="GW69" s="43">
        <f>VLOOKUP($C69,'факт СДП 12 мес'!$D$8:$HP$287,56,0)</f>
        <v>0</v>
      </c>
      <c r="GX69" s="43">
        <f>SUM(GN69*$G69)</f>
        <v>0</v>
      </c>
      <c r="GY69" s="43">
        <f>SUM(GP69*$G69)</f>
        <v>0</v>
      </c>
      <c r="GZ69" s="43">
        <f>SUM(GR69*$G69)</f>
        <v>0</v>
      </c>
      <c r="HA69" s="43">
        <f t="shared" si="65"/>
        <v>0</v>
      </c>
      <c r="HB69" s="43">
        <f t="shared" si="66"/>
        <v>0</v>
      </c>
      <c r="HC69" s="5">
        <f>'СДП (план)'!AP69</f>
        <v>0</v>
      </c>
      <c r="HD69" s="3">
        <f>'СДП (план)'!AQ69</f>
        <v>0</v>
      </c>
      <c r="HE69" s="43">
        <f t="shared" si="67"/>
        <v>0</v>
      </c>
      <c r="HF69" s="43">
        <f t="shared" si="68"/>
        <v>0</v>
      </c>
      <c r="HG69" s="43">
        <f>VLOOKUP($C69,'факт СДП 12 мес'!$D$8:$HP$287,141,0)</f>
        <v>0</v>
      </c>
      <c r="HH69" s="43">
        <f>VLOOKUP($C69,'факт СДП 12 мес'!$D$8:$HP$287,142,0)</f>
        <v>0</v>
      </c>
      <c r="HI69" s="43">
        <f>VLOOKUP($C69,'факт СДП 12 мес'!$D$8:$HP$287,143,0)</f>
        <v>0</v>
      </c>
      <c r="HJ69" s="43">
        <f>VLOOKUP($C69,'факт СДП 12 мес'!$D$8:$HP$287,144,0)</f>
        <v>0</v>
      </c>
      <c r="HK69" s="43">
        <f>VLOOKUP($C69,'факт СДП 12 мес'!$D$8:$HP$287,145,0)</f>
        <v>0</v>
      </c>
      <c r="HL69" s="43">
        <f>VLOOKUP($C69,'факт СДП 12 мес'!$D$8:$HP$287,146,0)</f>
        <v>0</v>
      </c>
      <c r="HM69" s="43">
        <f t="shared" si="2292"/>
        <v>0</v>
      </c>
      <c r="HN69" s="43">
        <f t="shared" si="2293"/>
        <v>0</v>
      </c>
      <c r="HO69" s="43">
        <f t="shared" si="2294"/>
        <v>0</v>
      </c>
      <c r="HP69" s="43">
        <f t="shared" si="69"/>
        <v>0</v>
      </c>
      <c r="HQ69" s="43">
        <f t="shared" si="70"/>
        <v>0</v>
      </c>
      <c r="HR69" s="44">
        <f>'СДП (план)'!AR69</f>
        <v>0</v>
      </c>
      <c r="HS69" s="43">
        <f>'СДП (план)'!AS69</f>
        <v>0</v>
      </c>
      <c r="HT69" s="43">
        <f t="shared" si="71"/>
        <v>0</v>
      </c>
      <c r="HU69" s="43">
        <f t="shared" si="72"/>
        <v>0</v>
      </c>
      <c r="HV69" s="43">
        <f>VLOOKUP($C69,'факт СДП 12 мес'!$D$8:$HP$287,171,0)</f>
        <v>0</v>
      </c>
      <c r="HW69" s="43">
        <f>VLOOKUP($C69,'факт СДП 12 мес'!$D$8:$HP$287,172,0)</f>
        <v>0</v>
      </c>
      <c r="HX69" s="43">
        <f>VLOOKUP($C69,'факт СДП 12 мес'!$D$8:$HP$287,173,0)</f>
        <v>0</v>
      </c>
      <c r="HY69" s="43">
        <f>VLOOKUP($C69,'факт СДП 12 мес'!$D$8:$HP$287,174,0)</f>
        <v>0</v>
      </c>
      <c r="HZ69" s="43">
        <f>VLOOKUP($C69,'факт СДП 12 мес'!$D$8:$HP$287,175,0)</f>
        <v>0</v>
      </c>
      <c r="IA69" s="43">
        <f>VLOOKUP($C69,'факт СДП 12 мес'!$D$8:$HP$287,176,0)</f>
        <v>0</v>
      </c>
      <c r="IB69" s="43">
        <f>SUM(HR69*$G69)</f>
        <v>0</v>
      </c>
      <c r="IC69" s="43">
        <f>SUM(HT69*$G69)</f>
        <v>0</v>
      </c>
      <c r="ID69" s="43">
        <f>SUM(HV69*$G69)</f>
        <v>0</v>
      </c>
      <c r="IE69" s="43">
        <f t="shared" si="76"/>
        <v>0</v>
      </c>
      <c r="IF69" s="43">
        <f t="shared" si="77"/>
        <v>0</v>
      </c>
      <c r="IG69" s="44">
        <f>'СДП (план)'!AT69</f>
        <v>0</v>
      </c>
      <c r="IH69" s="43">
        <f>'СДП (план)'!AU69</f>
        <v>0</v>
      </c>
      <c r="II69" s="43">
        <f t="shared" si="78"/>
        <v>0</v>
      </c>
      <c r="IJ69" s="43">
        <f t="shared" si="79"/>
        <v>0</v>
      </c>
      <c r="IK69" s="43">
        <f>VLOOKUP($C69,'факт СДП 12 мес'!$D$8:$HP$287,183,0)</f>
        <v>0</v>
      </c>
      <c r="IL69" s="43">
        <f>VLOOKUP($C69,'факт СДП 12 мес'!$D$8:$HP$287,184,0)</f>
        <v>0</v>
      </c>
      <c r="IM69" s="43">
        <f>VLOOKUP($C69,'факт СДП 12 мес'!$D$8:$HP$287,185,0)</f>
        <v>0</v>
      </c>
      <c r="IN69" s="43">
        <f>VLOOKUP($C69,'факт СДП 12 мес'!$D$8:$HP$287,186,0)</f>
        <v>0</v>
      </c>
      <c r="IO69" s="43">
        <f>VLOOKUP($C69,'факт СДП 12 мес'!$D$8:$HP$287,187,0)</f>
        <v>0</v>
      </c>
      <c r="IP69" s="43">
        <f>VLOOKUP($C69,'факт СДП 12 мес'!$D$8:$HP$287,188,0)</f>
        <v>0</v>
      </c>
      <c r="IQ69" s="43">
        <f t="shared" si="2295"/>
        <v>0</v>
      </c>
      <c r="IR69" s="43">
        <f t="shared" si="2296"/>
        <v>0</v>
      </c>
      <c r="IS69" s="43">
        <f t="shared" si="2297"/>
        <v>0</v>
      </c>
      <c r="IT69" s="43">
        <f t="shared" si="80"/>
        <v>0</v>
      </c>
      <c r="IU69" s="43">
        <f t="shared" si="81"/>
        <v>0</v>
      </c>
      <c r="IV69" s="45">
        <f>'СДП (план)'!AV69</f>
        <v>0</v>
      </c>
      <c r="IW69" s="45">
        <f>'СДП (план)'!AW69</f>
        <v>0</v>
      </c>
      <c r="IX69" s="43">
        <f t="shared" si="82"/>
        <v>0</v>
      </c>
      <c r="IY69" s="43">
        <f t="shared" si="83"/>
        <v>0</v>
      </c>
      <c r="IZ69" s="43">
        <f>VLOOKUP($C69,'факт СДП 12 мес'!$D$8:$HP$287,147,0)</f>
        <v>0</v>
      </c>
      <c r="JA69" s="43">
        <f>VLOOKUP($C69,'факт СДП 12 мес'!$D$8:$HP$287,148,0)</f>
        <v>0</v>
      </c>
      <c r="JB69" s="43">
        <f>VLOOKUP($C69,'факт СДП 12 мес'!$D$8:$HP$287,149,0)</f>
        <v>0</v>
      </c>
      <c r="JC69" s="43">
        <f>VLOOKUP($C69,'факт СДП 12 мес'!$D$8:$HP$287,150,0)</f>
        <v>0</v>
      </c>
      <c r="JD69" s="43">
        <f>VLOOKUP($C69,'факт СДП 12 мес'!$D$8:$HP$287,151,0)</f>
        <v>0</v>
      </c>
      <c r="JE69" s="43">
        <f>VLOOKUP($C69,'факт СДП 12 мес'!$D$8:$HP$287,152,0)</f>
        <v>0</v>
      </c>
      <c r="JF69" s="43">
        <f t="shared" si="2298"/>
        <v>0</v>
      </c>
      <c r="JG69" s="43">
        <f t="shared" si="2299"/>
        <v>0</v>
      </c>
      <c r="JH69" s="43">
        <f t="shared" si="2300"/>
        <v>0</v>
      </c>
      <c r="JI69" s="43">
        <f t="shared" si="84"/>
        <v>0</v>
      </c>
      <c r="JJ69" s="43">
        <f t="shared" si="85"/>
        <v>0</v>
      </c>
      <c r="JK69" s="45">
        <f>'СДП (план)'!AX69</f>
        <v>0</v>
      </c>
      <c r="JL69" s="45">
        <f>'СДП (план)'!AY69</f>
        <v>0</v>
      </c>
      <c r="JM69" s="43">
        <f t="shared" si="86"/>
        <v>0</v>
      </c>
      <c r="JN69" s="43">
        <f t="shared" si="87"/>
        <v>0</v>
      </c>
      <c r="JO69" s="43">
        <f>VLOOKUP($C69,'факт СДП 12 мес'!$D$8:$HP$287,135,0)</f>
        <v>0</v>
      </c>
      <c r="JP69" s="43">
        <f>VLOOKUP($C69,'факт СДП 12 мес'!$D$8:$HP$287,136,0)</f>
        <v>0</v>
      </c>
      <c r="JQ69" s="43">
        <f>VLOOKUP($C69,'факт СДП 12 мес'!$D$8:$HP$287,137,0)</f>
        <v>0</v>
      </c>
      <c r="JR69" s="43">
        <f>VLOOKUP($C69,'факт СДП 12 мес'!$D$8:$HP$287,138,0)</f>
        <v>0</v>
      </c>
      <c r="JS69" s="43">
        <f>VLOOKUP($C69,'факт СДП 12 мес'!$D$8:$HP$287,139,0)</f>
        <v>0</v>
      </c>
      <c r="JT69" s="43">
        <f>VLOOKUP($C69,'факт СДП 12 мес'!$D$8:$HP$287,140,0)</f>
        <v>0</v>
      </c>
      <c r="JU69" s="43">
        <f t="shared" si="2301"/>
        <v>0</v>
      </c>
      <c r="JV69" s="43">
        <f t="shared" si="2302"/>
        <v>0</v>
      </c>
      <c r="JW69" s="43">
        <f t="shared" si="2303"/>
        <v>0</v>
      </c>
      <c r="JX69" s="43">
        <f t="shared" si="88"/>
        <v>0</v>
      </c>
      <c r="JY69" s="43">
        <f t="shared" si="89"/>
        <v>0</v>
      </c>
      <c r="JZ69" s="44">
        <f>'СДП (план)'!AZ69</f>
        <v>0</v>
      </c>
      <c r="KA69" s="43">
        <f>'СДП (план)'!BA69</f>
        <v>0</v>
      </c>
      <c r="KB69" s="43">
        <f t="shared" si="90"/>
        <v>0</v>
      </c>
      <c r="KC69" s="43">
        <f t="shared" si="91"/>
        <v>0</v>
      </c>
      <c r="KD69" s="43">
        <f>VLOOKUP($C69,'факт СДП 12 мес'!$D$8:$HP$287,105,0)</f>
        <v>0</v>
      </c>
      <c r="KE69" s="43">
        <f>VLOOKUP($C69,'факт СДП 12 мес'!$D$8:$HP$287,106,0)</f>
        <v>0</v>
      </c>
      <c r="KF69" s="43">
        <f>VLOOKUP($C69,'факт СДП 12 мес'!$D$8:$HP$287,107,0)</f>
        <v>0</v>
      </c>
      <c r="KG69" s="43">
        <f>VLOOKUP($C69,'факт СДП 12 мес'!$D$8:$HP$287,108,0)</f>
        <v>0</v>
      </c>
      <c r="KH69" s="43">
        <f>VLOOKUP($C69,'факт СДП 12 мес'!$D$8:$HP$287,109,0)</f>
        <v>0</v>
      </c>
      <c r="KI69" s="43">
        <f>VLOOKUP($C69,'факт СДП 12 мес'!$D$8:$HP$287,110,0)</f>
        <v>0</v>
      </c>
      <c r="KJ69" s="43">
        <f>SUM(JZ69*$G69)</f>
        <v>0</v>
      </c>
      <c r="KK69" s="43">
        <f>SUM(KB69*$G69)</f>
        <v>0</v>
      </c>
      <c r="KL69" s="43">
        <f>SUM(KD69*$G69)</f>
        <v>0</v>
      </c>
      <c r="KM69" s="43">
        <f t="shared" si="95"/>
        <v>0</v>
      </c>
      <c r="KN69" s="43">
        <f t="shared" si="96"/>
        <v>0</v>
      </c>
      <c r="KO69" s="44">
        <f>'СДП (план)'!BB69</f>
        <v>0</v>
      </c>
      <c r="KP69" s="43">
        <f>'СДП (план)'!BC69</f>
        <v>0</v>
      </c>
      <c r="KQ69" s="43">
        <f t="shared" si="97"/>
        <v>0</v>
      </c>
      <c r="KR69" s="43">
        <f t="shared" si="98"/>
        <v>0</v>
      </c>
      <c r="KS69" s="43">
        <f>VLOOKUP($C69,'факт СДП 12 мес'!$D$8:$HP$287,189,0)</f>
        <v>0</v>
      </c>
      <c r="KT69" s="43">
        <f>VLOOKUP($C69,'факт СДП 12 мес'!$D$8:$HP$287,190,0)</f>
        <v>0</v>
      </c>
      <c r="KU69" s="43">
        <f>VLOOKUP($C69,'факт СДП 12 мес'!$D$8:$HP$287,191,0)</f>
        <v>0</v>
      </c>
      <c r="KV69" s="43">
        <f>VLOOKUP($C69,'факт СДП 12 мес'!$D$8:$HP$287,192,0)</f>
        <v>0</v>
      </c>
      <c r="KW69" s="43">
        <f>VLOOKUP($C69,'факт СДП 12 мес'!$D$8:$HP$287,193,0)</f>
        <v>0</v>
      </c>
      <c r="KX69" s="43">
        <f>VLOOKUP($C69,'факт СДП 12 мес'!$D$8:$HP$287,194,0)</f>
        <v>0</v>
      </c>
      <c r="KY69" s="43">
        <f t="shared" si="2304"/>
        <v>0</v>
      </c>
      <c r="KZ69" s="43">
        <f t="shared" si="2305"/>
        <v>0</v>
      </c>
      <c r="LA69" s="43">
        <f t="shared" si="2306"/>
        <v>0</v>
      </c>
      <c r="LB69" s="43">
        <f t="shared" si="99"/>
        <v>0</v>
      </c>
      <c r="LC69" s="43">
        <f t="shared" si="100"/>
        <v>0</v>
      </c>
      <c r="LD69" s="44">
        <f>'СДП (план)'!BD69</f>
        <v>0</v>
      </c>
      <c r="LE69" s="43">
        <f>'СДП (план)'!BE69</f>
        <v>0</v>
      </c>
      <c r="LF69" s="43">
        <f t="shared" si="101"/>
        <v>0</v>
      </c>
      <c r="LG69" s="43">
        <f t="shared" si="102"/>
        <v>0</v>
      </c>
      <c r="LH69" s="43">
        <f>VLOOKUP($C69,'факт СДП 12 мес'!$D$8:$HP$287,63,0)</f>
        <v>0</v>
      </c>
      <c r="LI69" s="43">
        <f>VLOOKUP($C69,'факт СДП 12 мес'!$D$8:$HP$287,64,0)</f>
        <v>0</v>
      </c>
      <c r="LJ69" s="43">
        <f>VLOOKUP($C69,'факт СДП 12 мес'!$D$8:$HP$287,65,0)</f>
        <v>0</v>
      </c>
      <c r="LK69" s="43">
        <f>VLOOKUP($C69,'факт СДП 12 мес'!$D$8:$HP$287,66,0)</f>
        <v>0</v>
      </c>
      <c r="LL69" s="43">
        <f>VLOOKUP($C69,'факт СДП 12 мес'!$D$8:$HP$287,67,0)</f>
        <v>0</v>
      </c>
      <c r="LM69" s="43">
        <f>VLOOKUP($C69,'факт СДП 12 мес'!$D$8:$HP$287,68,0)</f>
        <v>0</v>
      </c>
      <c r="LN69" s="43">
        <f t="shared" si="2307"/>
        <v>0</v>
      </c>
      <c r="LO69" s="43">
        <f t="shared" si="2308"/>
        <v>0</v>
      </c>
      <c r="LP69" s="43">
        <f t="shared" si="2309"/>
        <v>0</v>
      </c>
      <c r="LQ69" s="43">
        <f t="shared" si="103"/>
        <v>0</v>
      </c>
      <c r="LR69" s="43">
        <f t="shared" si="104"/>
        <v>0</v>
      </c>
      <c r="LS69" s="44">
        <f>'СДП (план)'!BF69</f>
        <v>0</v>
      </c>
      <c r="LT69" s="43">
        <f>'СДП (план)'!BG69</f>
        <v>0</v>
      </c>
      <c r="LU69" s="43">
        <f t="shared" si="105"/>
        <v>0</v>
      </c>
      <c r="LV69" s="43">
        <f t="shared" si="106"/>
        <v>0</v>
      </c>
      <c r="LW69" s="43">
        <f>VLOOKUP($C69,'факт СДП 12 мес'!$D$8:$HP$287,69,0)</f>
        <v>0</v>
      </c>
      <c r="LX69" s="43">
        <f>VLOOKUP($C69,'факт СДП 12 мес'!$D$8:$HP$287,70,0)</f>
        <v>0</v>
      </c>
      <c r="LY69" s="43">
        <f>VLOOKUP($C69,'факт СДП 12 мес'!$D$8:$HP$287,71,0)</f>
        <v>0</v>
      </c>
      <c r="LZ69" s="43">
        <f>VLOOKUP($C69,'факт СДП 12 мес'!$D$8:$HP$287,72,0)</f>
        <v>0</v>
      </c>
      <c r="MA69" s="43">
        <f>VLOOKUP($C69,'факт СДП 12 мес'!$D$8:$HP$287,73,0)</f>
        <v>0</v>
      </c>
      <c r="MB69" s="43">
        <f>VLOOKUP($C69,'факт СДП 12 мес'!$D$8:$HP$287,74,0)</f>
        <v>0</v>
      </c>
      <c r="MC69" s="43">
        <f>SUM(LS69*$G69)</f>
        <v>0</v>
      </c>
      <c r="MD69" s="43">
        <f>SUM(LU69*$G69)</f>
        <v>0</v>
      </c>
      <c r="ME69" s="43">
        <f>SUM(LW69*$G69)</f>
        <v>0</v>
      </c>
      <c r="MF69" s="43">
        <f t="shared" si="617"/>
        <v>0</v>
      </c>
      <c r="MG69" s="43">
        <f t="shared" si="618"/>
        <v>0</v>
      </c>
      <c r="MH69" s="44">
        <f>'СДП (план)'!BH69</f>
        <v>0</v>
      </c>
      <c r="MI69" s="43">
        <f>'СДП (план)'!BI69</f>
        <v>0</v>
      </c>
      <c r="MJ69" s="43">
        <f t="shared" si="111"/>
        <v>0</v>
      </c>
      <c r="MK69" s="43">
        <f t="shared" si="112"/>
        <v>0</v>
      </c>
      <c r="ML69" s="43">
        <f>VLOOKUP($C69,'факт СДП 12 мес'!$D$8:$HP$287,75,0)</f>
        <v>0</v>
      </c>
      <c r="MM69" s="43">
        <f>VLOOKUP($C69,'факт СДП 12 мес'!$D$8:$HP$287,76,0)</f>
        <v>0</v>
      </c>
      <c r="MN69" s="43">
        <f>VLOOKUP($C69,'факт СДП 12 мес'!$D$8:$HP$287,77,0)</f>
        <v>0</v>
      </c>
      <c r="MO69" s="43">
        <f>VLOOKUP($C69,'факт СДП 12 мес'!$D$8:$HP$287,78,0)</f>
        <v>0</v>
      </c>
      <c r="MP69" s="43">
        <f>VLOOKUP($C69,'факт СДП 12 мес'!$D$8:$HP$287,79,0)</f>
        <v>0</v>
      </c>
      <c r="MQ69" s="43">
        <f>VLOOKUP($C69,'факт СДП 12 мес'!$D$8:$HP$287,80,0)</f>
        <v>0</v>
      </c>
      <c r="MR69" s="43">
        <f t="shared" si="2310"/>
        <v>0</v>
      </c>
      <c r="MS69" s="43">
        <f t="shared" si="2311"/>
        <v>0</v>
      </c>
      <c r="MT69" s="43">
        <f t="shared" si="2312"/>
        <v>0</v>
      </c>
      <c r="MU69" s="43">
        <f t="shared" si="2313"/>
        <v>0</v>
      </c>
      <c r="MV69" s="43">
        <f t="shared" si="2314"/>
        <v>0</v>
      </c>
      <c r="MW69" s="44">
        <f>'СДП (план)'!BJ69</f>
        <v>0</v>
      </c>
      <c r="MX69" s="43">
        <f>'СДП (план)'!BK69</f>
        <v>0</v>
      </c>
      <c r="MY69" s="43">
        <f t="shared" si="115"/>
        <v>0</v>
      </c>
      <c r="MZ69" s="43">
        <f t="shared" si="116"/>
        <v>0</v>
      </c>
      <c r="NA69" s="43">
        <f>VLOOKUP($C69,'факт СДП 12 мес'!$D$8:$HP$287,81,0)</f>
        <v>0</v>
      </c>
      <c r="NB69" s="43">
        <f>VLOOKUP($C69,'факт СДП 12 мес'!$D$8:$HP$287,82,0)</f>
        <v>0</v>
      </c>
      <c r="NC69" s="43">
        <f>VLOOKUP($C69,'факт СДП 12 мес'!$D$8:$HP$287,83,0)</f>
        <v>0</v>
      </c>
      <c r="ND69" s="43">
        <f>VLOOKUP($C69,'факт СДП 12 мес'!$D$8:$HP$287,84,0)</f>
        <v>0</v>
      </c>
      <c r="NE69" s="43">
        <f>VLOOKUP($C69,'факт СДП 12 мес'!$D$8:$HP$287,85,0)</f>
        <v>0</v>
      </c>
      <c r="NF69" s="43">
        <f>VLOOKUP($C69,'факт СДП 12 мес'!$D$8:$HP$287,86,0)</f>
        <v>0</v>
      </c>
      <c r="NG69" s="43">
        <f t="shared" si="2315"/>
        <v>0</v>
      </c>
      <c r="NH69" s="43">
        <f t="shared" si="2316"/>
        <v>0</v>
      </c>
      <c r="NI69" s="43">
        <f t="shared" si="2317"/>
        <v>0</v>
      </c>
      <c r="NJ69" s="43">
        <f t="shared" si="117"/>
        <v>0</v>
      </c>
      <c r="NK69" s="43">
        <f t="shared" si="118"/>
        <v>0</v>
      </c>
      <c r="NL69" s="44">
        <f>'СДП (план)'!BL69</f>
        <v>0</v>
      </c>
      <c r="NM69" s="43">
        <f>'СДП (план)'!BM69</f>
        <v>0</v>
      </c>
      <c r="NN69" s="43">
        <f t="shared" si="119"/>
        <v>0</v>
      </c>
      <c r="NO69" s="43">
        <f t="shared" si="120"/>
        <v>0</v>
      </c>
      <c r="NP69" s="43">
        <f>VLOOKUP($C69,'факт СДП 12 мес'!$D$8:$HP$287,99,0)</f>
        <v>0</v>
      </c>
      <c r="NQ69" s="43">
        <f>VLOOKUP($C69,'факт СДП 12 мес'!$D$8:$HP$287,100,0)</f>
        <v>0</v>
      </c>
      <c r="NR69" s="43">
        <f>VLOOKUP($C69,'факт СДП 12 мес'!$D$8:$HP$287,101,0)</f>
        <v>0</v>
      </c>
      <c r="NS69" s="43">
        <f>VLOOKUP($C69,'факт СДП 12 мес'!$D$8:$HP$287,102,0)</f>
        <v>0</v>
      </c>
      <c r="NT69" s="43">
        <f>VLOOKUP($C69,'факт СДП 12 мес'!$D$8:$HP$287,103,0)</f>
        <v>0</v>
      </c>
      <c r="NU69" s="43">
        <f>VLOOKUP($C69,'факт СДП 12 мес'!$D$8:$HP$287,104,0)</f>
        <v>0</v>
      </c>
      <c r="NV69" s="43">
        <f t="shared" si="2318"/>
        <v>0</v>
      </c>
      <c r="NW69" s="43">
        <f t="shared" si="2319"/>
        <v>0</v>
      </c>
      <c r="NX69" s="43">
        <f t="shared" si="2320"/>
        <v>0</v>
      </c>
      <c r="NY69" s="43">
        <f t="shared" si="121"/>
        <v>0</v>
      </c>
      <c r="NZ69" s="43">
        <f t="shared" si="122"/>
        <v>0</v>
      </c>
      <c r="OA69" s="44">
        <f>'СДП (план)'!BN69</f>
        <v>0</v>
      </c>
      <c r="OB69" s="43">
        <f>'СДП (план)'!BO69</f>
        <v>0</v>
      </c>
      <c r="OC69" s="43">
        <f t="shared" si="123"/>
        <v>0</v>
      </c>
      <c r="OD69" s="43">
        <f t="shared" si="124"/>
        <v>0</v>
      </c>
      <c r="OE69" s="43"/>
      <c r="OF69" s="43"/>
      <c r="OG69" s="43"/>
      <c r="OH69" s="43"/>
      <c r="OI69" s="43"/>
      <c r="OJ69" s="43"/>
      <c r="OK69" s="43">
        <f t="shared" si="2321"/>
        <v>0</v>
      </c>
      <c r="OL69" s="43">
        <f t="shared" si="2322"/>
        <v>0</v>
      </c>
      <c r="OM69" s="43">
        <f t="shared" si="2323"/>
        <v>0</v>
      </c>
      <c r="ON69" s="43">
        <f t="shared" si="125"/>
        <v>0</v>
      </c>
      <c r="OO69" s="43">
        <f t="shared" si="126"/>
        <v>0</v>
      </c>
      <c r="OP69" s="44">
        <f>'СДП (план)'!BP69</f>
        <v>0</v>
      </c>
      <c r="OQ69" s="43">
        <f>'СДП (план)'!BQ69</f>
        <v>0</v>
      </c>
      <c r="OR69" s="43">
        <f t="shared" si="127"/>
        <v>0</v>
      </c>
      <c r="OS69" s="43">
        <f t="shared" si="128"/>
        <v>0</v>
      </c>
      <c r="OT69" s="43">
        <f>VLOOKUP($C69,'факт СДП 12 мес'!$D$8:$HP$287,177,0)</f>
        <v>0</v>
      </c>
      <c r="OU69" s="43">
        <f>VLOOKUP($C69,'факт СДП 12 мес'!$D$8:$HP$287,178,0)</f>
        <v>0</v>
      </c>
      <c r="OV69" s="43">
        <f>VLOOKUP($C69,'факт СДП 12 мес'!$D$8:$HP$287,179,0)</f>
        <v>0</v>
      </c>
      <c r="OW69" s="43">
        <f>VLOOKUP($C69,'факт СДП 12 мес'!$D$8:$HP$287,180,0)</f>
        <v>0</v>
      </c>
      <c r="OX69" s="43">
        <f>VLOOKUP($C69,'факт СДП 12 мес'!$D$8:$HP$287,181,0)</f>
        <v>0</v>
      </c>
      <c r="OY69" s="43">
        <f>VLOOKUP($C69,'факт СДП 12 мес'!$D$8:$HP$287,182,0)</f>
        <v>0</v>
      </c>
      <c r="OZ69" s="43">
        <f t="shared" si="2324"/>
        <v>0</v>
      </c>
      <c r="PA69" s="43">
        <f t="shared" si="2325"/>
        <v>0</v>
      </c>
      <c r="PB69" s="43">
        <f t="shared" si="2326"/>
        <v>0</v>
      </c>
      <c r="PC69" s="43">
        <f t="shared" si="129"/>
        <v>0</v>
      </c>
      <c r="PD69" s="43">
        <f t="shared" si="130"/>
        <v>0</v>
      </c>
      <c r="PE69" s="45">
        <f>'СДП (план)'!BR69</f>
        <v>0</v>
      </c>
      <c r="PF69" s="45">
        <f>'СДП (план)'!BS69</f>
        <v>0</v>
      </c>
      <c r="PG69" s="43">
        <f t="shared" si="131"/>
        <v>0</v>
      </c>
      <c r="PH69" s="43">
        <f t="shared" si="132"/>
        <v>0</v>
      </c>
      <c r="PI69" s="43">
        <f>VLOOKUP($C69,'факт СДП 12 мес'!$D$8:$HP$287,123,0)</f>
        <v>0</v>
      </c>
      <c r="PJ69" s="43">
        <f>VLOOKUP($C69,'факт СДП 12 мес'!$D$8:$HP$287,124,0)</f>
        <v>0</v>
      </c>
      <c r="PK69" s="43">
        <f>VLOOKUP($C69,'факт СДП 12 мес'!$D$8:$HP$287,125,0)</f>
        <v>0</v>
      </c>
      <c r="PL69" s="43">
        <f>VLOOKUP($C69,'факт СДП 12 мес'!$D$8:$HP$287,126,0)</f>
        <v>0</v>
      </c>
      <c r="PM69" s="43">
        <f>VLOOKUP($C69,'факт СДП 12 мес'!$D$8:$HP$287,127,0)</f>
        <v>0</v>
      </c>
      <c r="PN69" s="43">
        <f>VLOOKUP($C69,'факт СДП 12 мес'!$D$8:$HP$287,128,0)</f>
        <v>0</v>
      </c>
      <c r="PO69" s="43">
        <f>SUM(PE69*$G69)</f>
        <v>0</v>
      </c>
      <c r="PP69" s="43">
        <f>SUM(PG69*$G69)</f>
        <v>0</v>
      </c>
      <c r="PQ69" s="43">
        <f>SUM(PI69*$G69)</f>
        <v>0</v>
      </c>
      <c r="PR69" s="43">
        <f t="shared" si="136"/>
        <v>0</v>
      </c>
      <c r="PS69" s="43">
        <f t="shared" si="137"/>
        <v>0</v>
      </c>
      <c r="PT69" s="44">
        <f>'СДП (план)'!BT69</f>
        <v>0</v>
      </c>
      <c r="PU69" s="43">
        <f>'СДП (план)'!BU69</f>
        <v>0</v>
      </c>
      <c r="PV69" s="43">
        <f t="shared" si="138"/>
        <v>0</v>
      </c>
      <c r="PW69" s="43">
        <f t="shared" si="139"/>
        <v>0</v>
      </c>
      <c r="PX69" s="43">
        <f>VLOOKUP($C69,'факт СДП 12 мес'!$D$8:$HP$287,111,0)</f>
        <v>0</v>
      </c>
      <c r="PY69" s="43">
        <f>VLOOKUP($C69,'факт СДП 12 мес'!$D$8:$HP$287,112,0)</f>
        <v>0</v>
      </c>
      <c r="PZ69" s="43">
        <f>VLOOKUP($C69,'факт СДП 12 мес'!$D$8:$HP$287,113,0)</f>
        <v>0</v>
      </c>
      <c r="QA69" s="43">
        <f>VLOOKUP($C69,'факт СДП 12 мес'!$D$8:$HP$287,114,0)</f>
        <v>0</v>
      </c>
      <c r="QB69" s="43">
        <f>VLOOKUP($C69,'факт СДП 12 мес'!$D$8:$HP$287,115,0)</f>
        <v>0</v>
      </c>
      <c r="QC69" s="43">
        <f>VLOOKUP($C69,'факт СДП 12 мес'!$D$8:$HP$287,116,0)</f>
        <v>0</v>
      </c>
      <c r="QD69" s="43">
        <f t="shared" si="2327"/>
        <v>0</v>
      </c>
      <c r="QE69" s="43">
        <f t="shared" si="2328"/>
        <v>0</v>
      </c>
      <c r="QF69" s="43">
        <f t="shared" si="2329"/>
        <v>0</v>
      </c>
      <c r="QG69" s="43">
        <f t="shared" si="140"/>
        <v>0</v>
      </c>
      <c r="QH69" s="43">
        <f t="shared" si="141"/>
        <v>0</v>
      </c>
      <c r="QI69" s="44">
        <f>'СДП (план)'!BV69</f>
        <v>0</v>
      </c>
      <c r="QJ69" s="43">
        <f>'СДП (план)'!BW69</f>
        <v>0</v>
      </c>
      <c r="QK69" s="43">
        <f t="shared" si="142"/>
        <v>0</v>
      </c>
      <c r="QL69" s="43">
        <f t="shared" si="143"/>
        <v>0</v>
      </c>
      <c r="QM69" s="43">
        <f>VLOOKUP($C69,'факт СДП 12 мес'!$D$8:$HP$287,153,0)</f>
        <v>0</v>
      </c>
      <c r="QN69" s="43">
        <f>VLOOKUP($C69,'факт СДП 12 мес'!$D$8:$HP$287,154,0)</f>
        <v>0</v>
      </c>
      <c r="QO69" s="43">
        <f>VLOOKUP($C69,'факт СДП 12 мес'!$D$8:$HP$287,155,0)</f>
        <v>0</v>
      </c>
      <c r="QP69" s="43">
        <f>VLOOKUP($C69,'факт СДП 12 мес'!$D$8:$HP$287,156,0)</f>
        <v>0</v>
      </c>
      <c r="QQ69" s="43">
        <f>VLOOKUP($C69,'факт СДП 12 мес'!$D$8:$HP$287,157,0)</f>
        <v>0</v>
      </c>
      <c r="QR69" s="43">
        <f>VLOOKUP($C69,'факт СДП 12 мес'!$D$8:$HP$287,158,0)</f>
        <v>0</v>
      </c>
      <c r="QS69" s="43">
        <f>SUM(QI69*$G69)</f>
        <v>0</v>
      </c>
      <c r="QT69" s="43">
        <f>SUM(QK69*$G69)</f>
        <v>0</v>
      </c>
      <c r="QU69" s="43">
        <f t="shared" si="2330"/>
        <v>0</v>
      </c>
      <c r="QV69" s="43">
        <f t="shared" si="1004"/>
        <v>0</v>
      </c>
      <c r="QW69" s="43">
        <f t="shared" si="1005"/>
        <v>0</v>
      </c>
      <c r="QX69" s="44">
        <f>'СДП (план)'!BX69</f>
        <v>0</v>
      </c>
      <c r="QY69" s="43">
        <f>'СДП (план)'!BY69</f>
        <v>0</v>
      </c>
      <c r="QZ69" s="43">
        <f t="shared" si="147"/>
        <v>0</v>
      </c>
      <c r="RA69" s="43">
        <f t="shared" si="148"/>
        <v>0</v>
      </c>
      <c r="RB69" s="43">
        <f>VLOOKUP($C69,'факт СДП 12 мес'!$D$8:$HP$287,195,0)</f>
        <v>0</v>
      </c>
      <c r="RC69" s="43">
        <f>VLOOKUP($C69,'факт СДП 12 мес'!$D$8:$HP$287,196,0)</f>
        <v>0</v>
      </c>
      <c r="RD69" s="43">
        <f>VLOOKUP($C69,'факт СДП 12 мес'!$D$8:$HP$287,197,0)</f>
        <v>0</v>
      </c>
      <c r="RE69" s="43">
        <f>VLOOKUP($C69,'факт СДП 12 мес'!$D$8:$HP$287,198,0)</f>
        <v>0</v>
      </c>
      <c r="RF69" s="43">
        <f>VLOOKUP($C69,'факт СДП 12 мес'!$D$8:$HP$287,199,0)</f>
        <v>0</v>
      </c>
      <c r="RG69" s="43">
        <f>VLOOKUP($C69,'факт СДП 12 мес'!$D$8:$HP$287,200,0)</f>
        <v>0</v>
      </c>
      <c r="RH69" s="43">
        <f t="shared" si="2331"/>
        <v>0</v>
      </c>
      <c r="RI69" s="43">
        <f t="shared" si="2332"/>
        <v>0</v>
      </c>
      <c r="RJ69" s="43">
        <f t="shared" si="2333"/>
        <v>0</v>
      </c>
      <c r="RK69" s="43">
        <f t="shared" si="149"/>
        <v>0</v>
      </c>
      <c r="RL69" s="43">
        <f t="shared" si="150"/>
        <v>0</v>
      </c>
      <c r="RM69" s="44">
        <f>'СДП (план)'!BZ69</f>
        <v>0</v>
      </c>
      <c r="RN69" s="43">
        <f>'СДП (план)'!CA69</f>
        <v>0</v>
      </c>
      <c r="RO69" s="43">
        <f t="shared" si="151"/>
        <v>0</v>
      </c>
      <c r="RP69" s="43">
        <f t="shared" si="152"/>
        <v>0</v>
      </c>
      <c r="RQ69" s="43">
        <f>VLOOKUP($C69,'факт СДП 12 мес'!$D$8:$HP$287,201,0)</f>
        <v>0</v>
      </c>
      <c r="RR69" s="43">
        <f>VLOOKUP($C69,'факт СДП 12 мес'!$D$8:$HP$287,202,0)</f>
        <v>0</v>
      </c>
      <c r="RS69" s="43">
        <f>VLOOKUP($C69,'факт СДП 12 мес'!$D$8:$HP$287,203,0)</f>
        <v>0</v>
      </c>
      <c r="RT69" s="43">
        <f>VLOOKUP($C69,'факт СДП 12 мес'!$D$8:$HP$287,204,0)</f>
        <v>0</v>
      </c>
      <c r="RU69" s="43">
        <f>VLOOKUP($C69,'факт СДП 12 мес'!$D$8:$HP$287,205,0)</f>
        <v>0</v>
      </c>
      <c r="RV69" s="43">
        <f>VLOOKUP($C69,'факт СДП 12 мес'!$D$8:$HP$287,206,0)</f>
        <v>0</v>
      </c>
      <c r="RW69" s="43">
        <f t="shared" si="2334"/>
        <v>0</v>
      </c>
      <c r="RX69" s="43">
        <f t="shared" si="2335"/>
        <v>0</v>
      </c>
      <c r="RY69" s="43">
        <f t="shared" si="2336"/>
        <v>0</v>
      </c>
      <c r="RZ69" s="43">
        <f t="shared" si="153"/>
        <v>0</v>
      </c>
      <c r="SA69" s="43">
        <f t="shared" si="154"/>
        <v>0</v>
      </c>
      <c r="SB69" s="44">
        <f>'СДП (план)'!CB69</f>
        <v>0</v>
      </c>
      <c r="SC69" s="43">
        <f>'СДП (план)'!CC69</f>
        <v>0</v>
      </c>
      <c r="SD69" s="43">
        <f t="shared" si="1987"/>
        <v>0</v>
      </c>
      <c r="SE69" s="43">
        <f t="shared" si="1988"/>
        <v>0</v>
      </c>
      <c r="SF69" s="43">
        <f>VLOOKUP($C69,'факт СДП 12 мес'!$D$8:$HP$287,129,0)</f>
        <v>0</v>
      </c>
      <c r="SG69" s="43">
        <f>VLOOKUP($C69,'факт СДП 12 мес'!$D$8:$HP$287,130,0)</f>
        <v>0</v>
      </c>
      <c r="SH69" s="43">
        <f>VLOOKUP($C69,'факт СДП 12 мес'!$D$8:$HP$287,131,0)</f>
        <v>0</v>
      </c>
      <c r="SI69" s="43">
        <f>VLOOKUP($C69,'факт СДП 12 мес'!$D$8:$HP$287,132,0)</f>
        <v>0</v>
      </c>
      <c r="SJ69" s="43">
        <f>VLOOKUP($C69,'факт СДП 12 мес'!$D$8:$HP$287,133,0)</f>
        <v>0</v>
      </c>
      <c r="SK69" s="43">
        <f>VLOOKUP($C69,'факт СДП 12 мес'!$D$8:$HP$287,134,0)</f>
        <v>0</v>
      </c>
      <c r="SL69" s="43">
        <f>SUM(SB69*$G69)</f>
        <v>0</v>
      </c>
      <c r="SM69" s="43">
        <f t="shared" si="2337"/>
        <v>0</v>
      </c>
      <c r="SN69" s="43">
        <f t="shared" si="2338"/>
        <v>0</v>
      </c>
      <c r="SO69" s="43">
        <f t="shared" si="158"/>
        <v>0</v>
      </c>
      <c r="SP69" s="43">
        <f t="shared" si="159"/>
        <v>0</v>
      </c>
      <c r="SQ69" s="44">
        <f>'СДП (план)'!CD69</f>
        <v>0</v>
      </c>
      <c r="SR69" s="43">
        <f>'СДП (план)'!CE69</f>
        <v>0</v>
      </c>
      <c r="SS69" s="43">
        <f t="shared" si="1990"/>
        <v>0</v>
      </c>
      <c r="ST69" s="43">
        <f t="shared" si="1991"/>
        <v>0</v>
      </c>
      <c r="SU69" s="43">
        <f>VLOOKUP($C69,'факт СДП 12 мес'!$D$8:$HP$287,93,0)</f>
        <v>0</v>
      </c>
      <c r="SV69" s="43">
        <f>VLOOKUP($C69,'факт СДП 12 мес'!$D$8:$HP$287,94,0)</f>
        <v>0</v>
      </c>
      <c r="SW69" s="43">
        <f>VLOOKUP($C69,'факт СДП 12 мес'!$D$8:$HP$287,95,0)</f>
        <v>0</v>
      </c>
      <c r="SX69" s="43">
        <f>VLOOKUP($C69,'факт СДП 12 мес'!$D$8:$HP$287,96,0)</f>
        <v>0</v>
      </c>
      <c r="SY69" s="43">
        <f>VLOOKUP($C69,'факт СДП 12 мес'!$D$8:$HP$287,97,0)</f>
        <v>0</v>
      </c>
      <c r="SZ69" s="43">
        <f>VLOOKUP($C69,'факт СДП 12 мес'!$D$8:$HP$287,98,0)</f>
        <v>0</v>
      </c>
      <c r="TA69" s="43">
        <f>SUM(SQ69*$G69)</f>
        <v>0</v>
      </c>
      <c r="TB69" s="43">
        <f t="shared" si="2339"/>
        <v>0</v>
      </c>
      <c r="TC69" s="43">
        <f t="shared" si="2340"/>
        <v>0</v>
      </c>
      <c r="TD69" s="43">
        <f t="shared" si="163"/>
        <v>0</v>
      </c>
      <c r="TE69" s="43">
        <f t="shared" si="164"/>
        <v>0</v>
      </c>
      <c r="TF69" s="5">
        <f>'СДП (план)'!CF69</f>
        <v>0</v>
      </c>
      <c r="TG69" s="3">
        <f>'СДП (план)'!CG69</f>
        <v>0</v>
      </c>
      <c r="TH69" s="43">
        <f t="shared" si="2341"/>
        <v>0</v>
      </c>
      <c r="TI69" s="43">
        <f t="shared" si="2342"/>
        <v>0</v>
      </c>
      <c r="TJ69" s="43">
        <f>VLOOKUP($C69,'факт СДП 12 мес'!$D$8:$HP$287,117,0)</f>
        <v>0</v>
      </c>
      <c r="TK69" s="43">
        <f>VLOOKUP($C69,'факт СДП 12 мес'!$D$8:$HP$287,118,0)</f>
        <v>0</v>
      </c>
      <c r="TL69" s="43">
        <f>VLOOKUP($C69,'факт СДП 12 мес'!$D$8:$HP$287,119,0)</f>
        <v>0</v>
      </c>
      <c r="TM69" s="43">
        <f>VLOOKUP($C69,'факт СДП 12 мес'!$D$8:$HP$287,120,0)</f>
        <v>0</v>
      </c>
      <c r="TN69" s="43">
        <f>VLOOKUP($C69,'факт СДП 12 мес'!$D$8:$HP$287,121,0)</f>
        <v>0</v>
      </c>
      <c r="TO69" s="43">
        <f>VLOOKUP($C69,'факт СДП 12 мес'!$D$8:$HP$287,122,0)</f>
        <v>0</v>
      </c>
      <c r="TP69" s="43">
        <f>SUM(TF69*$G69)</f>
        <v>0</v>
      </c>
      <c r="TQ69" s="43">
        <f t="shared" si="2343"/>
        <v>0</v>
      </c>
      <c r="TR69" s="43">
        <f t="shared" si="2344"/>
        <v>0</v>
      </c>
      <c r="TS69" s="43">
        <f t="shared" si="168"/>
        <v>0</v>
      </c>
      <c r="TT69" s="43">
        <f t="shared" si="169"/>
        <v>0</v>
      </c>
      <c r="TU69" s="43">
        <f>'СДП (план)'!CH69</f>
        <v>0</v>
      </c>
      <c r="TV69" s="43">
        <f>'СДП (план)'!CI69</f>
        <v>0</v>
      </c>
      <c r="TW69" s="43">
        <f t="shared" si="170"/>
        <v>0</v>
      </c>
      <c r="TX69" s="43">
        <f t="shared" si="171"/>
        <v>0</v>
      </c>
      <c r="TY69" s="43">
        <f>VLOOKUP($C69,'факт СДП 12 мес'!$D$8:$HP$287,207,0)</f>
        <v>0</v>
      </c>
      <c r="TZ69" s="43">
        <f>VLOOKUP($C69,'факт СДП 12 мес'!$D$8:$HP$287,208,0)</f>
        <v>0</v>
      </c>
      <c r="UA69" s="43">
        <f>VLOOKUP($C69,'факт СДП 12 мес'!$D$8:$HP$287,209,0)</f>
        <v>0</v>
      </c>
      <c r="UB69" s="43">
        <f>VLOOKUP($C69,'факт СДП 12 мес'!$D$8:$HP$287,210,0)</f>
        <v>0</v>
      </c>
      <c r="UC69" s="43">
        <f>VLOOKUP($C69,'факт СДП 12 мес'!$D$8:$HP$287,211,0)</f>
        <v>0</v>
      </c>
      <c r="UD69" s="43">
        <f>VLOOKUP($C69,'факт СДП 12 мес'!$D$8:$HP$287,212,0)</f>
        <v>0</v>
      </c>
      <c r="UE69" s="43">
        <f t="shared" si="2345"/>
        <v>0</v>
      </c>
      <c r="UF69" s="43">
        <f>SUM(TW69*$G69)</f>
        <v>0</v>
      </c>
      <c r="UG69" s="43">
        <f>SUM(TY69*$G69)</f>
        <v>0</v>
      </c>
      <c r="UH69" s="43">
        <f t="shared" si="1025"/>
        <v>0</v>
      </c>
      <c r="UI69" s="43">
        <f t="shared" si="1026"/>
        <v>0</v>
      </c>
      <c r="UJ69" s="43"/>
      <c r="UK69" s="43"/>
      <c r="UL69" s="43"/>
      <c r="UM69" s="43"/>
      <c r="UN69" s="43"/>
      <c r="UO69" s="43"/>
      <c r="UP69" s="43"/>
      <c r="UQ69" s="43"/>
      <c r="UR69" s="43"/>
      <c r="US69" s="43"/>
      <c r="UT69" s="43"/>
      <c r="UU69" s="43"/>
      <c r="UV69" s="43"/>
      <c r="UW69" s="43">
        <f t="shared" si="175"/>
        <v>0</v>
      </c>
      <c r="UX69" s="43">
        <f t="shared" si="176"/>
        <v>0</v>
      </c>
      <c r="UY69" s="47">
        <f>'СДП (план)'!CN69</f>
        <v>115</v>
      </c>
      <c r="UZ69" s="47">
        <f>'СДП (план)'!CO69</f>
        <v>4703628.416666666</v>
      </c>
      <c r="VA69" s="43">
        <f t="shared" si="177"/>
        <v>115</v>
      </c>
      <c r="VB69" s="43">
        <f t="shared" si="178"/>
        <v>4703628.416666666</v>
      </c>
      <c r="VC69" s="47">
        <f t="shared" si="282"/>
        <v>13</v>
      </c>
      <c r="VD69" s="47">
        <f t="shared" si="283"/>
        <v>524182.39999999985</v>
      </c>
      <c r="VE69" s="47">
        <f t="shared" si="284"/>
        <v>39</v>
      </c>
      <c r="VF69" s="47">
        <f t="shared" si="285"/>
        <v>1</v>
      </c>
      <c r="VG69" s="47">
        <f t="shared" si="286"/>
        <v>41228.6</v>
      </c>
      <c r="VH69" s="47">
        <f t="shared" si="287"/>
        <v>1</v>
      </c>
      <c r="VI69" s="47">
        <f t="shared" si="288"/>
        <v>201.25</v>
      </c>
      <c r="VJ69" s="47">
        <f t="shared" si="289"/>
        <v>201.25</v>
      </c>
      <c r="VK69" s="47">
        <f t="shared" si="290"/>
        <v>22.75</v>
      </c>
      <c r="VL69" s="43">
        <f t="shared" si="291"/>
        <v>-102</v>
      </c>
      <c r="VM69" s="43">
        <f t="shared" si="292"/>
        <v>-4179446.0166666661</v>
      </c>
    </row>
    <row r="70" spans="1:587" s="32" customFormat="1" ht="25.5" x14ac:dyDescent="0.2">
      <c r="A70" s="171"/>
      <c r="B70" s="171">
        <v>46</v>
      </c>
      <c r="C70" s="245" t="s">
        <v>361</v>
      </c>
      <c r="D70" s="380" t="s">
        <v>362</v>
      </c>
      <c r="E70" s="370">
        <v>16026</v>
      </c>
      <c r="F70" s="136">
        <v>16828</v>
      </c>
      <c r="G70" s="371">
        <v>2.89</v>
      </c>
      <c r="H70" s="372"/>
      <c r="I70" s="373">
        <v>1</v>
      </c>
      <c r="J70" s="527">
        <v>1</v>
      </c>
      <c r="K70" s="184"/>
      <c r="L70" s="196">
        <v>1.4</v>
      </c>
      <c r="M70" s="196">
        <v>1.68</v>
      </c>
      <c r="N70" s="196">
        <v>2.23</v>
      </c>
      <c r="O70" s="197">
        <v>2.57</v>
      </c>
      <c r="P70" s="44">
        <f>'СДП (план)'!P70</f>
        <v>0</v>
      </c>
      <c r="Q70" s="44">
        <f>'СДП (план)'!Q70</f>
        <v>0</v>
      </c>
      <c r="R70" s="43">
        <f t="shared" si="19"/>
        <v>0</v>
      </c>
      <c r="S70" s="43">
        <f t="shared" si="20"/>
        <v>0</v>
      </c>
      <c r="T70" s="43">
        <f>VLOOKUP($C70,'факт СДП 12 мес'!$D$8:$HP$287,9,0)</f>
        <v>0</v>
      </c>
      <c r="U70" s="43">
        <f>VLOOKUP($C70,'факт СДП 12 мес'!$D$8:$HP$287,10,0)</f>
        <v>0</v>
      </c>
      <c r="V70" s="43">
        <f>VLOOKUP($C70,'факт СДП 12 мес'!$D$8:$HP$287,11,0)</f>
        <v>0</v>
      </c>
      <c r="W70" s="43">
        <f>VLOOKUP($C70,'факт СДП 12 мес'!$D$8:$HP$287,12,0)</f>
        <v>0</v>
      </c>
      <c r="X70" s="43">
        <f>VLOOKUP($C70,'факт СДП 12 мес'!$D$8:$HP$287,13,0)</f>
        <v>0</v>
      </c>
      <c r="Y70" s="43">
        <f>VLOOKUP($C70,'факт СДП 12 мес'!$D$8:$HP$287,14,0)</f>
        <v>0</v>
      </c>
      <c r="Z70" s="43">
        <f t="shared" si="2249"/>
        <v>0</v>
      </c>
      <c r="AA70" s="43">
        <f t="shared" si="2250"/>
        <v>0</v>
      </c>
      <c r="AB70" s="43">
        <f t="shared" si="2251"/>
        <v>0</v>
      </c>
      <c r="AC70" s="43">
        <f t="shared" si="2252"/>
        <v>0</v>
      </c>
      <c r="AD70" s="43">
        <f t="shared" si="1957"/>
        <v>0</v>
      </c>
      <c r="AE70" s="135">
        <f>'СДП (план)'!R70</f>
        <v>0</v>
      </c>
      <c r="AF70" s="135">
        <f>'СДП (план)'!S70</f>
        <v>0</v>
      </c>
      <c r="AG70" s="43">
        <f t="shared" si="21"/>
        <v>0</v>
      </c>
      <c r="AH70" s="43">
        <f t="shared" si="22"/>
        <v>0</v>
      </c>
      <c r="AI70" s="43">
        <f>VLOOKUP($C70,'факт СДП 12 мес'!$D$8:$HP$287,3,0)</f>
        <v>0</v>
      </c>
      <c r="AJ70" s="43">
        <f>VLOOKUP($C70,'факт СДП 12 мес'!$D$8:$HP$287,4,0)</f>
        <v>0</v>
      </c>
      <c r="AK70" s="43">
        <f>VLOOKUP($C70,'факт СДП 12 мес'!$D$8:$HP$287,5,0)</f>
        <v>0</v>
      </c>
      <c r="AL70" s="43">
        <f>VLOOKUP($C70,'факт СДП 12 мес'!$D$8:$HP$287,6,0)</f>
        <v>0</v>
      </c>
      <c r="AM70" s="43">
        <f>VLOOKUP($C70,'факт СДП 12 мес'!$D$8:$HP$287,7,0)</f>
        <v>0</v>
      </c>
      <c r="AN70" s="43">
        <f>VLOOKUP($C70,'факт СДП 12 мес'!$D$8:$HP$287,8,0)</f>
        <v>0</v>
      </c>
      <c r="AO70" s="43">
        <f t="shared" si="2253"/>
        <v>0</v>
      </c>
      <c r="AP70" s="43">
        <f t="shared" si="2254"/>
        <v>0</v>
      </c>
      <c r="AQ70" s="43">
        <f t="shared" si="2255"/>
        <v>0</v>
      </c>
      <c r="AR70" s="43">
        <f t="shared" si="2256"/>
        <v>0</v>
      </c>
      <c r="AS70" s="43">
        <f t="shared" si="2257"/>
        <v>0</v>
      </c>
      <c r="AT70" s="44">
        <f>'СДП (план)'!T70</f>
        <v>198</v>
      </c>
      <c r="AU70" s="43">
        <f>'СДП (план)'!U70</f>
        <v>13373963.988</v>
      </c>
      <c r="AV70" s="43">
        <f t="shared" si="25"/>
        <v>198</v>
      </c>
      <c r="AW70" s="43">
        <f t="shared" si="26"/>
        <v>13373963.988000002</v>
      </c>
      <c r="AX70" s="43">
        <f>VLOOKUP($C70,'факт СДП 12 мес'!$D$8:$HP$287,159,0)</f>
        <v>410</v>
      </c>
      <c r="AY70" s="43">
        <f>VLOOKUP($C70,'факт СДП 12 мес'!$D$8:$HP$287,160,0)</f>
        <v>27671930.149999958</v>
      </c>
      <c r="AZ70" s="43">
        <f>VLOOKUP($C70,'факт СДП 12 мес'!$D$8:$HP$287,161,0)</f>
        <v>982</v>
      </c>
      <c r="BA70" s="43">
        <f>VLOOKUP($C70,'факт СДП 12 мес'!$D$8:$HP$287,162,0)</f>
        <v>37</v>
      </c>
      <c r="BB70" s="43">
        <f>VLOOKUP($C70,'факт СДП 12 мес'!$D$8:$HP$287,163,0)</f>
        <v>2512695.5499999998</v>
      </c>
      <c r="BC70" s="43">
        <f>VLOOKUP($C70,'факт СДП 12 мес'!$D$8:$HP$287,164,0)</f>
        <v>63</v>
      </c>
      <c r="BD70" s="43">
        <f t="shared" si="2258"/>
        <v>572.22</v>
      </c>
      <c r="BE70" s="43">
        <f t="shared" si="2259"/>
        <v>572.22</v>
      </c>
      <c r="BF70" s="43">
        <f t="shared" si="2260"/>
        <v>1184.9000000000001</v>
      </c>
      <c r="BG70" s="43">
        <f t="shared" si="1960"/>
        <v>212</v>
      </c>
      <c r="BH70" s="43">
        <f t="shared" si="1961"/>
        <v>14297966.161999956</v>
      </c>
      <c r="BI70" s="87">
        <f>'СДП (план)'!V70</f>
        <v>0</v>
      </c>
      <c r="BJ70" s="3">
        <f>'СДП (план)'!W70</f>
        <v>0</v>
      </c>
      <c r="BK70" s="43">
        <f t="shared" si="27"/>
        <v>0</v>
      </c>
      <c r="BL70" s="43">
        <f t="shared" si="28"/>
        <v>0</v>
      </c>
      <c r="BM70" s="43">
        <f>VLOOKUP($C70,'факт СДП 12 мес'!$D$8:$HP$287,21,0)</f>
        <v>0</v>
      </c>
      <c r="BN70" s="43">
        <f>VLOOKUP($C70,'факт СДП 12 мес'!$D$8:$HP$287,22,0)</f>
        <v>0</v>
      </c>
      <c r="BO70" s="43">
        <f>VLOOKUP($C70,'факт СДП 12 мес'!$D$8:$HP$287,23,0)</f>
        <v>0</v>
      </c>
      <c r="BP70" s="43">
        <f>VLOOKUP($C70,'факт СДП 12 мес'!$D$8:$HP$287,24,0)</f>
        <v>0</v>
      </c>
      <c r="BQ70" s="43">
        <f>VLOOKUP($C70,'факт СДП 12 мес'!$D$8:$HP$287,25,0)</f>
        <v>0</v>
      </c>
      <c r="BR70" s="43">
        <f>VLOOKUP($C70,'факт СДП 12 мес'!$D$8:$HP$287,26,0)</f>
        <v>0</v>
      </c>
      <c r="BS70" s="43">
        <f t="shared" si="2261"/>
        <v>0</v>
      </c>
      <c r="BT70" s="43">
        <f t="shared" si="2262"/>
        <v>0</v>
      </c>
      <c r="BU70" s="43">
        <f t="shared" si="2263"/>
        <v>0</v>
      </c>
      <c r="BV70" s="43">
        <f t="shared" si="1489"/>
        <v>0</v>
      </c>
      <c r="BW70" s="43">
        <f t="shared" si="1490"/>
        <v>0</v>
      </c>
      <c r="BX70" s="44">
        <f>'СДП (план)'!X70</f>
        <v>0</v>
      </c>
      <c r="BY70" s="43">
        <f>'СДП (план)'!Y70</f>
        <v>0</v>
      </c>
      <c r="BZ70" s="43">
        <f t="shared" si="30"/>
        <v>0</v>
      </c>
      <c r="CA70" s="43">
        <f t="shared" si="31"/>
        <v>0</v>
      </c>
      <c r="CB70" s="43">
        <f>VLOOKUP($C70,'факт СДП 12 мес'!$D$8:$HP$287,15,0)</f>
        <v>0</v>
      </c>
      <c r="CC70" s="43">
        <f>VLOOKUP($C70,'факт СДП 12 мес'!$D$8:$HP$287,16,0)</f>
        <v>0</v>
      </c>
      <c r="CD70" s="43">
        <f>VLOOKUP($C70,'факт СДП 12 мес'!$D$8:$HP$287,17,0)</f>
        <v>0</v>
      </c>
      <c r="CE70" s="43">
        <f>VLOOKUP($C70,'факт СДП 12 мес'!$D$8:$HP$287,18,0)</f>
        <v>0</v>
      </c>
      <c r="CF70" s="43">
        <f>VLOOKUP($C70,'факт СДП 12 мес'!$D$8:$HP$287,19,0)</f>
        <v>0</v>
      </c>
      <c r="CG70" s="43">
        <f>VLOOKUP($C70,'факт СДП 12 мес'!$D$8:$HP$287,20,0)</f>
        <v>0</v>
      </c>
      <c r="CH70" s="43">
        <f t="shared" si="2264"/>
        <v>0</v>
      </c>
      <c r="CI70" s="43">
        <f t="shared" si="2265"/>
        <v>0</v>
      </c>
      <c r="CJ70" s="43">
        <f t="shared" si="2266"/>
        <v>0</v>
      </c>
      <c r="CK70" s="43">
        <f t="shared" si="936"/>
        <v>0</v>
      </c>
      <c r="CL70" s="43">
        <f t="shared" si="937"/>
        <v>0</v>
      </c>
      <c r="CM70" s="45">
        <f>'СДП (план)'!Z70</f>
        <v>0</v>
      </c>
      <c r="CN70" s="45">
        <f>'СДП (план)'!AA70</f>
        <v>0</v>
      </c>
      <c r="CO70" s="43">
        <f t="shared" si="32"/>
        <v>0</v>
      </c>
      <c r="CP70" s="43">
        <f t="shared" si="33"/>
        <v>0</v>
      </c>
      <c r="CQ70" s="43">
        <f>VLOOKUP($C70,'факт СДП 12 мес'!$D$8:$HP$287,165,0)</f>
        <v>0</v>
      </c>
      <c r="CR70" s="43">
        <f>VLOOKUP($C70,'факт СДП 12 мес'!$D$8:$HP$287,166,0)</f>
        <v>0</v>
      </c>
      <c r="CS70" s="43">
        <f>VLOOKUP($C70,'факт СДП 12 мес'!$D$8:$HP$287,167,0)</f>
        <v>0</v>
      </c>
      <c r="CT70" s="43">
        <f>VLOOKUP($C70,'факт СДП 12 мес'!$D$8:$HP$287,168,0)</f>
        <v>0</v>
      </c>
      <c r="CU70" s="43">
        <f>VLOOKUP($C70,'факт СДП 12 мес'!$D$8:$HP$287,169,0)</f>
        <v>0</v>
      </c>
      <c r="CV70" s="43">
        <f>VLOOKUP($C70,'факт СДП 12 мес'!$D$8:$HP$287,170,0)</f>
        <v>0</v>
      </c>
      <c r="CW70" s="43">
        <f t="shared" si="2267"/>
        <v>0</v>
      </c>
      <c r="CX70" s="43">
        <f t="shared" si="2268"/>
        <v>0</v>
      </c>
      <c r="CY70" s="43">
        <f t="shared" si="2269"/>
        <v>0</v>
      </c>
      <c r="CZ70" s="43">
        <f t="shared" si="34"/>
        <v>0</v>
      </c>
      <c r="DA70" s="43">
        <f t="shared" si="35"/>
        <v>0</v>
      </c>
      <c r="DB70" s="10">
        <f>'СДП (план)'!AB70</f>
        <v>0</v>
      </c>
      <c r="DC70" s="85">
        <f>'СДП (план)'!AC70</f>
        <v>0</v>
      </c>
      <c r="DD70" s="43">
        <f t="shared" si="36"/>
        <v>0</v>
      </c>
      <c r="DE70" s="43">
        <f t="shared" si="37"/>
        <v>0</v>
      </c>
      <c r="DF70" s="43">
        <f>VLOOKUP($C70,'факт СДП 12 мес'!$D$8:$HP$287,57,0)</f>
        <v>0</v>
      </c>
      <c r="DG70" s="43">
        <f>VLOOKUP($C70,'факт СДП 12 мес'!$D$8:$HP$287,58,0)</f>
        <v>0</v>
      </c>
      <c r="DH70" s="43">
        <f>VLOOKUP($C70,'факт СДП 12 мес'!$D$8:$HP$287,59,0)</f>
        <v>0</v>
      </c>
      <c r="DI70" s="43">
        <f>VLOOKUP($C70,'факт СДП 12 мес'!$D$8:$HP$287,60,0)</f>
        <v>0</v>
      </c>
      <c r="DJ70" s="43">
        <f>VLOOKUP($C70,'факт СДП 12 мес'!$D$8:$HP$287,61,0)</f>
        <v>0</v>
      </c>
      <c r="DK70" s="43">
        <f>VLOOKUP($C70,'факт СДП 12 мес'!$D$8:$HP$287,62,0)</f>
        <v>0</v>
      </c>
      <c r="DL70" s="43">
        <f t="shared" si="2270"/>
        <v>0</v>
      </c>
      <c r="DM70" s="43">
        <f t="shared" si="2271"/>
        <v>0</v>
      </c>
      <c r="DN70" s="43">
        <f t="shared" si="2272"/>
        <v>0</v>
      </c>
      <c r="DO70" s="43">
        <f t="shared" si="38"/>
        <v>0</v>
      </c>
      <c r="DP70" s="43">
        <f t="shared" si="39"/>
        <v>0</v>
      </c>
      <c r="DQ70" s="10">
        <f>'СДП (план)'!AD70</f>
        <v>0</v>
      </c>
      <c r="DR70" s="85">
        <f>'СДП (план)'!AE70</f>
        <v>0</v>
      </c>
      <c r="DS70" s="43">
        <f t="shared" si="40"/>
        <v>0</v>
      </c>
      <c r="DT70" s="43">
        <f t="shared" si="41"/>
        <v>0</v>
      </c>
      <c r="DU70" s="43">
        <f>VLOOKUP($C70,'факт СДП 12 мес'!$D$8:$HP$287,33,0)</f>
        <v>0</v>
      </c>
      <c r="DV70" s="43">
        <f>VLOOKUP($C70,'факт СДП 12 мес'!$D$8:$HP$287,34,0)</f>
        <v>0</v>
      </c>
      <c r="DW70" s="43">
        <f>VLOOKUP($C70,'факт СДП 12 мес'!$D$8:$HP$287,35,0)</f>
        <v>0</v>
      </c>
      <c r="DX70" s="43">
        <f>VLOOKUP($C70,'факт СДП 12 мес'!$D$8:$HP$287,36,0)</f>
        <v>0</v>
      </c>
      <c r="DY70" s="43">
        <f>VLOOKUP($C70,'факт СДП 12 мес'!$D$8:$HP$287,37,0)</f>
        <v>0</v>
      </c>
      <c r="DZ70" s="43">
        <f>VLOOKUP($C70,'факт СДП 12 мес'!$D$8:$HP$287,38,0)</f>
        <v>0</v>
      </c>
      <c r="EA70" s="43">
        <f t="shared" si="2273"/>
        <v>0</v>
      </c>
      <c r="EB70" s="43">
        <f t="shared" si="2274"/>
        <v>0</v>
      </c>
      <c r="EC70" s="43">
        <f t="shared" si="2275"/>
        <v>0</v>
      </c>
      <c r="ED70" s="43">
        <f t="shared" si="2276"/>
        <v>0</v>
      </c>
      <c r="EE70" s="43">
        <f t="shared" si="2277"/>
        <v>0</v>
      </c>
      <c r="EF70" s="10">
        <f>'СДП (план)'!AF70</f>
        <v>0</v>
      </c>
      <c r="EG70" s="85">
        <f>'СДП (план)'!AG70</f>
        <v>0</v>
      </c>
      <c r="EH70" s="43">
        <f t="shared" si="44"/>
        <v>0</v>
      </c>
      <c r="EI70" s="43">
        <f t="shared" si="45"/>
        <v>0</v>
      </c>
      <c r="EJ70" s="43">
        <f>VLOOKUP($C70,'факт СДП 12 мес'!$D$8:$HP$287,27,0)</f>
        <v>0</v>
      </c>
      <c r="EK70" s="43">
        <f>VLOOKUP($C70,'факт СДП 12 мес'!$D$8:$HP$287,28,0)</f>
        <v>0</v>
      </c>
      <c r="EL70" s="43">
        <f>VLOOKUP($C70,'факт СДП 12 мес'!$D$8:$HP$287,29,0)</f>
        <v>0</v>
      </c>
      <c r="EM70" s="43">
        <f>VLOOKUP($C70,'факт СДП 12 мес'!$D$8:$HP$287,30,0)</f>
        <v>0</v>
      </c>
      <c r="EN70" s="43">
        <f>VLOOKUP($C70,'факт СДП 12 мес'!$D$8:$HP$287,31,0)</f>
        <v>0</v>
      </c>
      <c r="EO70" s="43">
        <f>VLOOKUP($C70,'факт СДП 12 мес'!$D$8:$HP$287,32,0)</f>
        <v>0</v>
      </c>
      <c r="EP70" s="43">
        <f t="shared" si="2278"/>
        <v>0</v>
      </c>
      <c r="EQ70" s="43">
        <f t="shared" si="2279"/>
        <v>0</v>
      </c>
      <c r="ER70" s="43">
        <f t="shared" si="2280"/>
        <v>0</v>
      </c>
      <c r="ES70" s="43">
        <f t="shared" si="2281"/>
        <v>0</v>
      </c>
      <c r="ET70" s="43">
        <f t="shared" si="2282"/>
        <v>0</v>
      </c>
      <c r="EU70" s="49">
        <f>'СДП (план)'!AH70</f>
        <v>0</v>
      </c>
      <c r="EV70" s="45">
        <f>'СДП (план)'!AI70</f>
        <v>0</v>
      </c>
      <c r="EW70" s="43">
        <f t="shared" si="48"/>
        <v>0</v>
      </c>
      <c r="EX70" s="43">
        <f t="shared" si="49"/>
        <v>0</v>
      </c>
      <c r="EY70" s="43">
        <f>VLOOKUP($C70,'факт СДП 12 мес'!$D$8:$HP$287,87,0)</f>
        <v>0</v>
      </c>
      <c r="EZ70" s="43">
        <f>VLOOKUP($C70,'факт СДП 12 мес'!$D$8:$HP$287,88,0)</f>
        <v>0</v>
      </c>
      <c r="FA70" s="43">
        <f>VLOOKUP($C70,'факт СДП 12 мес'!$D$8:$HP$287,89,0)</f>
        <v>0</v>
      </c>
      <c r="FB70" s="43">
        <f>VLOOKUP($C70,'факт СДП 12 мес'!$D$8:$HP$287,90,0)</f>
        <v>0</v>
      </c>
      <c r="FC70" s="43">
        <f>VLOOKUP($C70,'факт СДП 12 мес'!$D$8:$HP$287,91,0)</f>
        <v>0</v>
      </c>
      <c r="FD70" s="43">
        <f>VLOOKUP($C70,'факт СДП 12 мес'!$D$8:$HP$287,92,0)</f>
        <v>0</v>
      </c>
      <c r="FE70" s="43">
        <f t="shared" si="2283"/>
        <v>0</v>
      </c>
      <c r="FF70" s="43">
        <f t="shared" si="2284"/>
        <v>0</v>
      </c>
      <c r="FG70" s="43">
        <f t="shared" si="2285"/>
        <v>0</v>
      </c>
      <c r="FH70" s="43">
        <f t="shared" si="50"/>
        <v>0</v>
      </c>
      <c r="FI70" s="43">
        <f t="shared" si="51"/>
        <v>0</v>
      </c>
      <c r="FJ70" s="49">
        <f>'СДП (план)'!AJ70</f>
        <v>0</v>
      </c>
      <c r="FK70" s="45">
        <f>'СДП (план)'!AK70</f>
        <v>0</v>
      </c>
      <c r="FL70" s="43">
        <f t="shared" si="52"/>
        <v>0</v>
      </c>
      <c r="FM70" s="43">
        <f t="shared" si="53"/>
        <v>0</v>
      </c>
      <c r="FN70" s="43">
        <f>VLOOKUP($C70,'факт СДП 12 мес'!$D$8:$HP$287,39,0)</f>
        <v>0</v>
      </c>
      <c r="FO70" s="43">
        <f>VLOOKUP($C70,'факт СДП 12 мес'!$D$8:$HP$287,40,0)</f>
        <v>0</v>
      </c>
      <c r="FP70" s="43">
        <f>VLOOKUP($C70,'факт СДП 12 мес'!$D$8:$HP$287,41,0)</f>
        <v>0</v>
      </c>
      <c r="FQ70" s="43">
        <f>VLOOKUP($C70,'факт СДП 12 мес'!$D$8:$HP$287,42,0)</f>
        <v>0</v>
      </c>
      <c r="FR70" s="43">
        <f>VLOOKUP($C70,'факт СДП 12 мес'!$D$8:$HP$287,43,0)</f>
        <v>0</v>
      </c>
      <c r="FS70" s="43">
        <f>VLOOKUP($C70,'факт СДП 12 мес'!$D$8:$HP$287,44,0)</f>
        <v>0</v>
      </c>
      <c r="FT70" s="43">
        <f t="shared" si="2286"/>
        <v>0</v>
      </c>
      <c r="FU70" s="43">
        <f t="shared" si="2287"/>
        <v>0</v>
      </c>
      <c r="FV70" s="43">
        <f t="shared" si="2288"/>
        <v>0</v>
      </c>
      <c r="FW70" s="43">
        <f t="shared" si="54"/>
        <v>0</v>
      </c>
      <c r="FX70" s="43">
        <f t="shared" si="55"/>
        <v>0</v>
      </c>
      <c r="FY70" s="49">
        <f>'СДП (план)'!AL70</f>
        <v>0</v>
      </c>
      <c r="FZ70" s="45">
        <f>'СДП (план)'!AM70</f>
        <v>0</v>
      </c>
      <c r="GA70" s="43">
        <f t="shared" si="56"/>
        <v>0</v>
      </c>
      <c r="GB70" s="43">
        <f t="shared" si="57"/>
        <v>0</v>
      </c>
      <c r="GC70" s="43">
        <f>VLOOKUP($C70,'факт СДП 12 мес'!$D$8:$HP$287,45,0)</f>
        <v>0</v>
      </c>
      <c r="GD70" s="43">
        <f>VLOOKUP($C70,'факт СДП 12 мес'!$D$8:$HP$287,46,0)</f>
        <v>0</v>
      </c>
      <c r="GE70" s="43">
        <f>VLOOKUP($C70,'факт СДП 12 мес'!$D$8:$HP$287,47,0)</f>
        <v>0</v>
      </c>
      <c r="GF70" s="43">
        <f>VLOOKUP($C70,'факт СДП 12 мес'!$D$8:$HP$287,48,0)</f>
        <v>0</v>
      </c>
      <c r="GG70" s="43">
        <f>VLOOKUP($C70,'факт СДП 12 мес'!$D$8:$HP$287,49,0)</f>
        <v>0</v>
      </c>
      <c r="GH70" s="43">
        <f>VLOOKUP($C70,'факт СДП 12 мес'!$D$8:$HP$287,50,0)</f>
        <v>0</v>
      </c>
      <c r="GI70" s="43">
        <f t="shared" si="2289"/>
        <v>0</v>
      </c>
      <c r="GJ70" s="43">
        <f t="shared" si="2290"/>
        <v>0</v>
      </c>
      <c r="GK70" s="43">
        <f t="shared" si="2291"/>
        <v>0</v>
      </c>
      <c r="GL70" s="43">
        <f t="shared" si="58"/>
        <v>0</v>
      </c>
      <c r="GM70" s="43">
        <f t="shared" si="59"/>
        <v>0</v>
      </c>
      <c r="GN70" s="10">
        <f>'СДП (план)'!AN70</f>
        <v>0</v>
      </c>
      <c r="GO70" s="85">
        <f>'СДП (план)'!AO70</f>
        <v>0</v>
      </c>
      <c r="GP70" s="43">
        <f t="shared" si="60"/>
        <v>0</v>
      </c>
      <c r="GQ70" s="43">
        <f t="shared" si="61"/>
        <v>0</v>
      </c>
      <c r="GR70" s="43">
        <f>VLOOKUP($C70,'факт СДП 12 мес'!$D$8:$HP$287,51,0)</f>
        <v>0</v>
      </c>
      <c r="GS70" s="43">
        <f>VLOOKUP($C70,'факт СДП 12 мес'!$D$8:$HP$287,52,0)</f>
        <v>0</v>
      </c>
      <c r="GT70" s="43">
        <f>VLOOKUP($C70,'факт СДП 12 мес'!$D$8:$HP$287,53,0)</f>
        <v>0</v>
      </c>
      <c r="GU70" s="43">
        <f>VLOOKUP($C70,'факт СДП 12 мес'!$D$8:$HP$287,54,0)</f>
        <v>0</v>
      </c>
      <c r="GV70" s="43">
        <f>VLOOKUP($C70,'факт СДП 12 мес'!$D$8:$HP$287,55,0)</f>
        <v>0</v>
      </c>
      <c r="GW70" s="43">
        <f>VLOOKUP($C70,'факт СДП 12 мес'!$D$8:$HP$287,56,0)</f>
        <v>0</v>
      </c>
      <c r="GX70" s="43">
        <f>SUM(GN70*$G70)</f>
        <v>0</v>
      </c>
      <c r="GY70" s="43">
        <f>SUM(GP70*$G70)</f>
        <v>0</v>
      </c>
      <c r="GZ70" s="43">
        <f>SUM(GR70*$G70)</f>
        <v>0</v>
      </c>
      <c r="HA70" s="43">
        <f t="shared" si="65"/>
        <v>0</v>
      </c>
      <c r="HB70" s="43">
        <f t="shared" si="66"/>
        <v>0</v>
      </c>
      <c r="HC70" s="10">
        <f>'СДП (план)'!AP70</f>
        <v>0</v>
      </c>
      <c r="HD70" s="85">
        <f>'СДП (план)'!AQ70</f>
        <v>0</v>
      </c>
      <c r="HE70" s="43">
        <f t="shared" si="67"/>
        <v>0</v>
      </c>
      <c r="HF70" s="43">
        <f t="shared" si="68"/>
        <v>0</v>
      </c>
      <c r="HG70" s="43">
        <f>VLOOKUP($C70,'факт СДП 12 мес'!$D$8:$HP$287,141,0)</f>
        <v>0</v>
      </c>
      <c r="HH70" s="43">
        <f>VLOOKUP($C70,'факт СДП 12 мес'!$D$8:$HP$287,142,0)</f>
        <v>0</v>
      </c>
      <c r="HI70" s="43">
        <f>VLOOKUP($C70,'факт СДП 12 мес'!$D$8:$HP$287,143,0)</f>
        <v>0</v>
      </c>
      <c r="HJ70" s="43">
        <f>VLOOKUP($C70,'факт СДП 12 мес'!$D$8:$HP$287,144,0)</f>
        <v>0</v>
      </c>
      <c r="HK70" s="43">
        <f>VLOOKUP($C70,'факт СДП 12 мес'!$D$8:$HP$287,145,0)</f>
        <v>0</v>
      </c>
      <c r="HL70" s="43">
        <f>VLOOKUP($C70,'факт СДП 12 мес'!$D$8:$HP$287,146,0)</f>
        <v>0</v>
      </c>
      <c r="HM70" s="43">
        <f t="shared" si="2292"/>
        <v>0</v>
      </c>
      <c r="HN70" s="43">
        <f t="shared" si="2293"/>
        <v>0</v>
      </c>
      <c r="HO70" s="43">
        <f t="shared" si="2294"/>
        <v>0</v>
      </c>
      <c r="HP70" s="43">
        <f t="shared" si="69"/>
        <v>0</v>
      </c>
      <c r="HQ70" s="43">
        <f t="shared" si="70"/>
        <v>0</v>
      </c>
      <c r="HR70" s="49">
        <f>'СДП (план)'!AR70</f>
        <v>0</v>
      </c>
      <c r="HS70" s="45">
        <f>'СДП (план)'!AS70</f>
        <v>0</v>
      </c>
      <c r="HT70" s="43">
        <f t="shared" si="71"/>
        <v>0</v>
      </c>
      <c r="HU70" s="43">
        <f t="shared" si="72"/>
        <v>0</v>
      </c>
      <c r="HV70" s="43">
        <f>VLOOKUP($C70,'факт СДП 12 мес'!$D$8:$HP$287,171,0)</f>
        <v>0</v>
      </c>
      <c r="HW70" s="43">
        <f>VLOOKUP($C70,'факт СДП 12 мес'!$D$8:$HP$287,172,0)</f>
        <v>0</v>
      </c>
      <c r="HX70" s="43">
        <f>VLOOKUP($C70,'факт СДП 12 мес'!$D$8:$HP$287,173,0)</f>
        <v>0</v>
      </c>
      <c r="HY70" s="43">
        <f>VLOOKUP($C70,'факт СДП 12 мес'!$D$8:$HP$287,174,0)</f>
        <v>0</v>
      </c>
      <c r="HZ70" s="43">
        <f>VLOOKUP($C70,'факт СДП 12 мес'!$D$8:$HP$287,175,0)</f>
        <v>0</v>
      </c>
      <c r="IA70" s="43">
        <f>VLOOKUP($C70,'факт СДП 12 мес'!$D$8:$HP$287,176,0)</f>
        <v>0</v>
      </c>
      <c r="IB70" s="43">
        <f>SUM(HR70*$G70)</f>
        <v>0</v>
      </c>
      <c r="IC70" s="43">
        <f>SUM(HT70*$G70)</f>
        <v>0</v>
      </c>
      <c r="ID70" s="43">
        <f>SUM(HV70*$G70)</f>
        <v>0</v>
      </c>
      <c r="IE70" s="43">
        <f t="shared" si="76"/>
        <v>0</v>
      </c>
      <c r="IF70" s="43">
        <f t="shared" si="77"/>
        <v>0</v>
      </c>
      <c r="IG70" s="49">
        <f>'СДП (план)'!AT70</f>
        <v>0</v>
      </c>
      <c r="IH70" s="45">
        <f>'СДП (план)'!AU70</f>
        <v>0</v>
      </c>
      <c r="II70" s="43">
        <f t="shared" si="78"/>
        <v>0</v>
      </c>
      <c r="IJ70" s="43">
        <f t="shared" si="79"/>
        <v>0</v>
      </c>
      <c r="IK70" s="43">
        <f>VLOOKUP($C70,'факт СДП 12 мес'!$D$8:$HP$287,183,0)</f>
        <v>0</v>
      </c>
      <c r="IL70" s="43">
        <f>VLOOKUP($C70,'факт СДП 12 мес'!$D$8:$HP$287,184,0)</f>
        <v>0</v>
      </c>
      <c r="IM70" s="43">
        <f>VLOOKUP($C70,'факт СДП 12 мес'!$D$8:$HP$287,185,0)</f>
        <v>0</v>
      </c>
      <c r="IN70" s="43">
        <f>VLOOKUP($C70,'факт СДП 12 мес'!$D$8:$HP$287,186,0)</f>
        <v>0</v>
      </c>
      <c r="IO70" s="43">
        <f>VLOOKUP($C70,'факт СДП 12 мес'!$D$8:$HP$287,187,0)</f>
        <v>0</v>
      </c>
      <c r="IP70" s="43">
        <f>VLOOKUP($C70,'факт СДП 12 мес'!$D$8:$HP$287,188,0)</f>
        <v>0</v>
      </c>
      <c r="IQ70" s="43">
        <f t="shared" si="2295"/>
        <v>0</v>
      </c>
      <c r="IR70" s="43">
        <f t="shared" si="2296"/>
        <v>0</v>
      </c>
      <c r="IS70" s="43">
        <f t="shared" si="2297"/>
        <v>0</v>
      </c>
      <c r="IT70" s="43">
        <f t="shared" si="80"/>
        <v>0</v>
      </c>
      <c r="IU70" s="43">
        <f t="shared" si="81"/>
        <v>0</v>
      </c>
      <c r="IV70" s="45">
        <f>'СДП (план)'!AV70</f>
        <v>0</v>
      </c>
      <c r="IW70" s="45">
        <f>'СДП (план)'!AW70</f>
        <v>0</v>
      </c>
      <c r="IX70" s="43">
        <f t="shared" si="82"/>
        <v>0</v>
      </c>
      <c r="IY70" s="43">
        <f t="shared" si="83"/>
        <v>0</v>
      </c>
      <c r="IZ70" s="43">
        <f>VLOOKUP($C70,'факт СДП 12 мес'!$D$8:$HP$287,147,0)</f>
        <v>0</v>
      </c>
      <c r="JA70" s="43">
        <f>VLOOKUP($C70,'факт СДП 12 мес'!$D$8:$HP$287,148,0)</f>
        <v>0</v>
      </c>
      <c r="JB70" s="43">
        <f>VLOOKUP($C70,'факт СДП 12 мес'!$D$8:$HP$287,149,0)</f>
        <v>0</v>
      </c>
      <c r="JC70" s="43">
        <f>VLOOKUP($C70,'факт СДП 12 мес'!$D$8:$HP$287,150,0)</f>
        <v>0</v>
      </c>
      <c r="JD70" s="43">
        <f>VLOOKUP($C70,'факт СДП 12 мес'!$D$8:$HP$287,151,0)</f>
        <v>0</v>
      </c>
      <c r="JE70" s="43">
        <f>VLOOKUP($C70,'факт СДП 12 мес'!$D$8:$HP$287,152,0)</f>
        <v>0</v>
      </c>
      <c r="JF70" s="43">
        <f t="shared" si="2298"/>
        <v>0</v>
      </c>
      <c r="JG70" s="43">
        <f t="shared" si="2299"/>
        <v>0</v>
      </c>
      <c r="JH70" s="43">
        <f t="shared" si="2300"/>
        <v>0</v>
      </c>
      <c r="JI70" s="43">
        <f t="shared" si="84"/>
        <v>0</v>
      </c>
      <c r="JJ70" s="43">
        <f t="shared" si="85"/>
        <v>0</v>
      </c>
      <c r="JK70" s="45">
        <f>'СДП (план)'!AX70</f>
        <v>0</v>
      </c>
      <c r="JL70" s="45">
        <f>'СДП (план)'!AY70</f>
        <v>0</v>
      </c>
      <c r="JM70" s="43">
        <f t="shared" si="86"/>
        <v>0</v>
      </c>
      <c r="JN70" s="43">
        <f t="shared" si="87"/>
        <v>0</v>
      </c>
      <c r="JO70" s="43">
        <f>VLOOKUP($C70,'факт СДП 12 мес'!$D$8:$HP$287,135,0)</f>
        <v>0</v>
      </c>
      <c r="JP70" s="43">
        <f>VLOOKUP($C70,'факт СДП 12 мес'!$D$8:$HP$287,136,0)</f>
        <v>0</v>
      </c>
      <c r="JQ70" s="43">
        <f>VLOOKUP($C70,'факт СДП 12 мес'!$D$8:$HP$287,137,0)</f>
        <v>0</v>
      </c>
      <c r="JR70" s="43">
        <f>VLOOKUP($C70,'факт СДП 12 мес'!$D$8:$HP$287,138,0)</f>
        <v>0</v>
      </c>
      <c r="JS70" s="43">
        <f>VLOOKUP($C70,'факт СДП 12 мес'!$D$8:$HP$287,139,0)</f>
        <v>0</v>
      </c>
      <c r="JT70" s="43">
        <f>VLOOKUP($C70,'факт СДП 12 мес'!$D$8:$HP$287,140,0)</f>
        <v>0</v>
      </c>
      <c r="JU70" s="43">
        <f t="shared" si="2301"/>
        <v>0</v>
      </c>
      <c r="JV70" s="43">
        <f t="shared" si="2302"/>
        <v>0</v>
      </c>
      <c r="JW70" s="43">
        <f t="shared" si="2303"/>
        <v>0</v>
      </c>
      <c r="JX70" s="43">
        <f t="shared" si="88"/>
        <v>0</v>
      </c>
      <c r="JY70" s="43">
        <f t="shared" si="89"/>
        <v>0</v>
      </c>
      <c r="JZ70" s="49">
        <f>'СДП (план)'!AZ70</f>
        <v>0</v>
      </c>
      <c r="KA70" s="45">
        <f>'СДП (план)'!BA70</f>
        <v>0</v>
      </c>
      <c r="KB70" s="43">
        <f t="shared" si="90"/>
        <v>0</v>
      </c>
      <c r="KC70" s="43">
        <f t="shared" si="91"/>
        <v>0</v>
      </c>
      <c r="KD70" s="43">
        <f>VLOOKUP($C70,'факт СДП 12 мес'!$D$8:$HP$287,105,0)</f>
        <v>0</v>
      </c>
      <c r="KE70" s="43">
        <f>VLOOKUP($C70,'факт СДП 12 мес'!$D$8:$HP$287,106,0)</f>
        <v>0</v>
      </c>
      <c r="KF70" s="43">
        <f>VLOOKUP($C70,'факт СДП 12 мес'!$D$8:$HP$287,107,0)</f>
        <v>0</v>
      </c>
      <c r="KG70" s="43">
        <f>VLOOKUP($C70,'факт СДП 12 мес'!$D$8:$HP$287,108,0)</f>
        <v>0</v>
      </c>
      <c r="KH70" s="43">
        <f>VLOOKUP($C70,'факт СДП 12 мес'!$D$8:$HP$287,109,0)</f>
        <v>0</v>
      </c>
      <c r="KI70" s="43">
        <f>VLOOKUP($C70,'факт СДП 12 мес'!$D$8:$HP$287,110,0)</f>
        <v>0</v>
      </c>
      <c r="KJ70" s="43">
        <f>SUM(JZ70*$G70)</f>
        <v>0</v>
      </c>
      <c r="KK70" s="43">
        <f>SUM(KB70*$G70)</f>
        <v>0</v>
      </c>
      <c r="KL70" s="43">
        <f>SUM(KD70*$G70)</f>
        <v>0</v>
      </c>
      <c r="KM70" s="43">
        <f t="shared" si="95"/>
        <v>0</v>
      </c>
      <c r="KN70" s="43">
        <f t="shared" si="96"/>
        <v>0</v>
      </c>
      <c r="KO70" s="49">
        <f>'СДП (план)'!BB70</f>
        <v>0</v>
      </c>
      <c r="KP70" s="45">
        <f>'СДП (план)'!BC70</f>
        <v>0</v>
      </c>
      <c r="KQ70" s="43">
        <f t="shared" si="97"/>
        <v>0</v>
      </c>
      <c r="KR70" s="43">
        <f t="shared" si="98"/>
        <v>0</v>
      </c>
      <c r="KS70" s="43">
        <f>VLOOKUP($C70,'факт СДП 12 мес'!$D$8:$HP$287,189,0)</f>
        <v>0</v>
      </c>
      <c r="KT70" s="43">
        <f>VLOOKUP($C70,'факт СДП 12 мес'!$D$8:$HP$287,190,0)</f>
        <v>0</v>
      </c>
      <c r="KU70" s="43">
        <f>VLOOKUP($C70,'факт СДП 12 мес'!$D$8:$HP$287,191,0)</f>
        <v>0</v>
      </c>
      <c r="KV70" s="43">
        <f>VLOOKUP($C70,'факт СДП 12 мес'!$D$8:$HP$287,192,0)</f>
        <v>0</v>
      </c>
      <c r="KW70" s="43">
        <f>VLOOKUP($C70,'факт СДП 12 мес'!$D$8:$HP$287,193,0)</f>
        <v>0</v>
      </c>
      <c r="KX70" s="43">
        <f>VLOOKUP($C70,'факт СДП 12 мес'!$D$8:$HP$287,194,0)</f>
        <v>0</v>
      </c>
      <c r="KY70" s="43">
        <f t="shared" si="2304"/>
        <v>0</v>
      </c>
      <c r="KZ70" s="43">
        <f t="shared" si="2305"/>
        <v>0</v>
      </c>
      <c r="LA70" s="43">
        <f t="shared" si="2306"/>
        <v>0</v>
      </c>
      <c r="LB70" s="43">
        <f t="shared" si="99"/>
        <v>0</v>
      </c>
      <c r="LC70" s="43">
        <f t="shared" si="100"/>
        <v>0</v>
      </c>
      <c r="LD70" s="49">
        <f>'СДП (план)'!BD70</f>
        <v>0</v>
      </c>
      <c r="LE70" s="45">
        <f>'СДП (план)'!BE70</f>
        <v>0</v>
      </c>
      <c r="LF70" s="43">
        <f t="shared" si="101"/>
        <v>0</v>
      </c>
      <c r="LG70" s="43">
        <f t="shared" si="102"/>
        <v>0</v>
      </c>
      <c r="LH70" s="43">
        <f>VLOOKUP($C70,'факт СДП 12 мес'!$D$8:$HP$287,63,0)</f>
        <v>0</v>
      </c>
      <c r="LI70" s="43">
        <f>VLOOKUP($C70,'факт СДП 12 мес'!$D$8:$HP$287,64,0)</f>
        <v>0</v>
      </c>
      <c r="LJ70" s="43">
        <f>VLOOKUP($C70,'факт СДП 12 мес'!$D$8:$HP$287,65,0)</f>
        <v>0</v>
      </c>
      <c r="LK70" s="43">
        <f>VLOOKUP($C70,'факт СДП 12 мес'!$D$8:$HP$287,66,0)</f>
        <v>0</v>
      </c>
      <c r="LL70" s="43">
        <f>VLOOKUP($C70,'факт СДП 12 мес'!$D$8:$HP$287,67,0)</f>
        <v>0</v>
      </c>
      <c r="LM70" s="43">
        <f>VLOOKUP($C70,'факт СДП 12 мес'!$D$8:$HP$287,68,0)</f>
        <v>0</v>
      </c>
      <c r="LN70" s="43">
        <f t="shared" si="2307"/>
        <v>0</v>
      </c>
      <c r="LO70" s="43">
        <f t="shared" si="2308"/>
        <v>0</v>
      </c>
      <c r="LP70" s="43">
        <f t="shared" si="2309"/>
        <v>0</v>
      </c>
      <c r="LQ70" s="43">
        <f t="shared" si="103"/>
        <v>0</v>
      </c>
      <c r="LR70" s="43">
        <f t="shared" si="104"/>
        <v>0</v>
      </c>
      <c r="LS70" s="49">
        <f>'СДП (план)'!BF70</f>
        <v>0</v>
      </c>
      <c r="LT70" s="45">
        <f>'СДП (план)'!BG70</f>
        <v>0</v>
      </c>
      <c r="LU70" s="43">
        <f t="shared" si="105"/>
        <v>0</v>
      </c>
      <c r="LV70" s="43">
        <f t="shared" si="106"/>
        <v>0</v>
      </c>
      <c r="LW70" s="43">
        <f>VLOOKUP($C70,'факт СДП 12 мес'!$D$8:$HP$287,69,0)</f>
        <v>0</v>
      </c>
      <c r="LX70" s="43">
        <f>VLOOKUP($C70,'факт СДП 12 мес'!$D$8:$HP$287,70,0)</f>
        <v>0</v>
      </c>
      <c r="LY70" s="43">
        <f>VLOOKUP($C70,'факт СДП 12 мес'!$D$8:$HP$287,71,0)</f>
        <v>0</v>
      </c>
      <c r="LZ70" s="43">
        <f>VLOOKUP($C70,'факт СДП 12 мес'!$D$8:$HP$287,72,0)</f>
        <v>0</v>
      </c>
      <c r="MA70" s="43">
        <f>VLOOKUP($C70,'факт СДП 12 мес'!$D$8:$HP$287,73,0)</f>
        <v>0</v>
      </c>
      <c r="MB70" s="43">
        <f>VLOOKUP($C70,'факт СДП 12 мес'!$D$8:$HP$287,74,0)</f>
        <v>0</v>
      </c>
      <c r="MC70" s="43">
        <f>SUM(LS70*$G70)</f>
        <v>0</v>
      </c>
      <c r="MD70" s="43">
        <f>SUM(LU70*$G70)</f>
        <v>0</v>
      </c>
      <c r="ME70" s="43">
        <f>SUM(LW70*$G70)</f>
        <v>0</v>
      </c>
      <c r="MF70" s="43">
        <f t="shared" si="617"/>
        <v>0</v>
      </c>
      <c r="MG70" s="43">
        <f t="shared" si="618"/>
        <v>0</v>
      </c>
      <c r="MH70" s="49">
        <f>'СДП (план)'!BH70</f>
        <v>0</v>
      </c>
      <c r="MI70" s="45">
        <f>'СДП (план)'!BI70</f>
        <v>0</v>
      </c>
      <c r="MJ70" s="43">
        <f t="shared" si="111"/>
        <v>0</v>
      </c>
      <c r="MK70" s="43">
        <f t="shared" si="112"/>
        <v>0</v>
      </c>
      <c r="ML70" s="43">
        <f>VLOOKUP($C70,'факт СДП 12 мес'!$D$8:$HP$287,75,0)</f>
        <v>0</v>
      </c>
      <c r="MM70" s="43">
        <f>VLOOKUP($C70,'факт СДП 12 мес'!$D$8:$HP$287,76,0)</f>
        <v>0</v>
      </c>
      <c r="MN70" s="43">
        <f>VLOOKUP($C70,'факт СДП 12 мес'!$D$8:$HP$287,77,0)</f>
        <v>0</v>
      </c>
      <c r="MO70" s="43">
        <f>VLOOKUP($C70,'факт СДП 12 мес'!$D$8:$HP$287,78,0)</f>
        <v>0</v>
      </c>
      <c r="MP70" s="43">
        <f>VLOOKUP($C70,'факт СДП 12 мес'!$D$8:$HP$287,79,0)</f>
        <v>0</v>
      </c>
      <c r="MQ70" s="43">
        <f>VLOOKUP($C70,'факт СДП 12 мес'!$D$8:$HP$287,80,0)</f>
        <v>0</v>
      </c>
      <c r="MR70" s="43">
        <f t="shared" si="2310"/>
        <v>0</v>
      </c>
      <c r="MS70" s="43">
        <f t="shared" si="2311"/>
        <v>0</v>
      </c>
      <c r="MT70" s="43">
        <f t="shared" si="2312"/>
        <v>0</v>
      </c>
      <c r="MU70" s="43">
        <f t="shared" si="2313"/>
        <v>0</v>
      </c>
      <c r="MV70" s="43">
        <f t="shared" si="2314"/>
        <v>0</v>
      </c>
      <c r="MW70" s="44">
        <f>'СДП (план)'!BJ70</f>
        <v>0</v>
      </c>
      <c r="MX70" s="43">
        <f>'СДП (план)'!BK70</f>
        <v>0</v>
      </c>
      <c r="MY70" s="43">
        <f t="shared" si="115"/>
        <v>0</v>
      </c>
      <c r="MZ70" s="43">
        <f t="shared" si="116"/>
        <v>0</v>
      </c>
      <c r="NA70" s="43">
        <f>VLOOKUP($C70,'факт СДП 12 мес'!$D$8:$HP$287,81,0)</f>
        <v>0</v>
      </c>
      <c r="NB70" s="43">
        <f>VLOOKUP($C70,'факт СДП 12 мес'!$D$8:$HP$287,82,0)</f>
        <v>0</v>
      </c>
      <c r="NC70" s="43">
        <f>VLOOKUP($C70,'факт СДП 12 мес'!$D$8:$HP$287,83,0)</f>
        <v>0</v>
      </c>
      <c r="ND70" s="43">
        <f>VLOOKUP($C70,'факт СДП 12 мес'!$D$8:$HP$287,84,0)</f>
        <v>0</v>
      </c>
      <c r="NE70" s="43">
        <f>VLOOKUP($C70,'факт СДП 12 мес'!$D$8:$HP$287,85,0)</f>
        <v>0</v>
      </c>
      <c r="NF70" s="43">
        <f>VLOOKUP($C70,'факт СДП 12 мес'!$D$8:$HP$287,86,0)</f>
        <v>0</v>
      </c>
      <c r="NG70" s="43">
        <f t="shared" si="2315"/>
        <v>0</v>
      </c>
      <c r="NH70" s="43">
        <f t="shared" si="2316"/>
        <v>0</v>
      </c>
      <c r="NI70" s="43">
        <f t="shared" si="2317"/>
        <v>0</v>
      </c>
      <c r="NJ70" s="43">
        <f t="shared" si="117"/>
        <v>0</v>
      </c>
      <c r="NK70" s="43">
        <f t="shared" si="118"/>
        <v>0</v>
      </c>
      <c r="NL70" s="49">
        <f>'СДП (план)'!BL70</f>
        <v>0</v>
      </c>
      <c r="NM70" s="45">
        <f>'СДП (план)'!BM70</f>
        <v>0</v>
      </c>
      <c r="NN70" s="43">
        <f t="shared" si="119"/>
        <v>0</v>
      </c>
      <c r="NO70" s="43">
        <f t="shared" si="120"/>
        <v>0</v>
      </c>
      <c r="NP70" s="43">
        <f>VLOOKUP($C70,'факт СДП 12 мес'!$D$8:$HP$287,99,0)</f>
        <v>0</v>
      </c>
      <c r="NQ70" s="43">
        <f>VLOOKUP($C70,'факт СДП 12 мес'!$D$8:$HP$287,100,0)</f>
        <v>0</v>
      </c>
      <c r="NR70" s="43">
        <f>VLOOKUP($C70,'факт СДП 12 мес'!$D$8:$HP$287,101,0)</f>
        <v>0</v>
      </c>
      <c r="NS70" s="43">
        <f>VLOOKUP($C70,'факт СДП 12 мес'!$D$8:$HP$287,102,0)</f>
        <v>0</v>
      </c>
      <c r="NT70" s="43">
        <f>VLOOKUP($C70,'факт СДП 12 мес'!$D$8:$HP$287,103,0)</f>
        <v>0</v>
      </c>
      <c r="NU70" s="43">
        <f>VLOOKUP($C70,'факт СДП 12 мес'!$D$8:$HP$287,104,0)</f>
        <v>0</v>
      </c>
      <c r="NV70" s="43">
        <f t="shared" si="2318"/>
        <v>0</v>
      </c>
      <c r="NW70" s="43">
        <f t="shared" si="2319"/>
        <v>0</v>
      </c>
      <c r="NX70" s="43">
        <f t="shared" si="2320"/>
        <v>0</v>
      </c>
      <c r="NY70" s="43">
        <f t="shared" si="121"/>
        <v>0</v>
      </c>
      <c r="NZ70" s="43">
        <f t="shared" si="122"/>
        <v>0</v>
      </c>
      <c r="OA70" s="49">
        <f>'СДП (план)'!BN70</f>
        <v>0</v>
      </c>
      <c r="OB70" s="45">
        <f>'СДП (план)'!BO70</f>
        <v>0</v>
      </c>
      <c r="OC70" s="43">
        <f t="shared" si="123"/>
        <v>0</v>
      </c>
      <c r="OD70" s="43">
        <f t="shared" si="124"/>
        <v>0</v>
      </c>
      <c r="OE70" s="43"/>
      <c r="OF70" s="43"/>
      <c r="OG70" s="43"/>
      <c r="OH70" s="43"/>
      <c r="OI70" s="43"/>
      <c r="OJ70" s="43"/>
      <c r="OK70" s="43">
        <f t="shared" si="2321"/>
        <v>0</v>
      </c>
      <c r="OL70" s="43">
        <f t="shared" si="2322"/>
        <v>0</v>
      </c>
      <c r="OM70" s="43">
        <f t="shared" si="2323"/>
        <v>0</v>
      </c>
      <c r="ON70" s="43">
        <f t="shared" si="125"/>
        <v>0</v>
      </c>
      <c r="OO70" s="43">
        <f t="shared" si="126"/>
        <v>0</v>
      </c>
      <c r="OP70" s="49">
        <f>'СДП (план)'!BP70</f>
        <v>0</v>
      </c>
      <c r="OQ70" s="45">
        <f>'СДП (план)'!BQ70</f>
        <v>0</v>
      </c>
      <c r="OR70" s="43">
        <f t="shared" si="127"/>
        <v>0</v>
      </c>
      <c r="OS70" s="43">
        <f t="shared" si="128"/>
        <v>0</v>
      </c>
      <c r="OT70" s="43">
        <f>VLOOKUP($C70,'факт СДП 12 мес'!$D$8:$HP$287,177,0)</f>
        <v>0</v>
      </c>
      <c r="OU70" s="43">
        <f>VLOOKUP($C70,'факт СДП 12 мес'!$D$8:$HP$287,178,0)</f>
        <v>0</v>
      </c>
      <c r="OV70" s="43">
        <f>VLOOKUP($C70,'факт СДП 12 мес'!$D$8:$HP$287,179,0)</f>
        <v>0</v>
      </c>
      <c r="OW70" s="43">
        <f>VLOOKUP($C70,'факт СДП 12 мес'!$D$8:$HP$287,180,0)</f>
        <v>0</v>
      </c>
      <c r="OX70" s="43">
        <f>VLOOKUP($C70,'факт СДП 12 мес'!$D$8:$HP$287,181,0)</f>
        <v>0</v>
      </c>
      <c r="OY70" s="43">
        <f>VLOOKUP($C70,'факт СДП 12 мес'!$D$8:$HP$287,182,0)</f>
        <v>0</v>
      </c>
      <c r="OZ70" s="43">
        <f t="shared" si="2324"/>
        <v>0</v>
      </c>
      <c r="PA70" s="43">
        <f t="shared" si="2325"/>
        <v>0</v>
      </c>
      <c r="PB70" s="43">
        <f t="shared" si="2326"/>
        <v>0</v>
      </c>
      <c r="PC70" s="43">
        <f t="shared" si="129"/>
        <v>0</v>
      </c>
      <c r="PD70" s="43">
        <f t="shared" si="130"/>
        <v>0</v>
      </c>
      <c r="PE70" s="45">
        <f>'СДП (план)'!BR70</f>
        <v>0</v>
      </c>
      <c r="PF70" s="45">
        <f>'СДП (план)'!BS70</f>
        <v>0</v>
      </c>
      <c r="PG70" s="43">
        <f t="shared" si="131"/>
        <v>0</v>
      </c>
      <c r="PH70" s="43">
        <f t="shared" si="132"/>
        <v>0</v>
      </c>
      <c r="PI70" s="43">
        <f>VLOOKUP($C70,'факт СДП 12 мес'!$D$8:$HP$287,123,0)</f>
        <v>0</v>
      </c>
      <c r="PJ70" s="43">
        <f>VLOOKUP($C70,'факт СДП 12 мес'!$D$8:$HP$287,124,0)</f>
        <v>0</v>
      </c>
      <c r="PK70" s="43">
        <f>VLOOKUP($C70,'факт СДП 12 мес'!$D$8:$HP$287,125,0)</f>
        <v>0</v>
      </c>
      <c r="PL70" s="43">
        <f>VLOOKUP($C70,'факт СДП 12 мес'!$D$8:$HP$287,126,0)</f>
        <v>0</v>
      </c>
      <c r="PM70" s="43">
        <f>VLOOKUP($C70,'факт СДП 12 мес'!$D$8:$HP$287,127,0)</f>
        <v>0</v>
      </c>
      <c r="PN70" s="43">
        <f>VLOOKUP($C70,'факт СДП 12 мес'!$D$8:$HP$287,128,0)</f>
        <v>0</v>
      </c>
      <c r="PO70" s="43">
        <f>SUM(PE70*$G70)</f>
        <v>0</v>
      </c>
      <c r="PP70" s="43">
        <f>SUM(PG70*$G70)</f>
        <v>0</v>
      </c>
      <c r="PQ70" s="43">
        <f>SUM(PI70*$G70)</f>
        <v>0</v>
      </c>
      <c r="PR70" s="43">
        <f t="shared" si="136"/>
        <v>0</v>
      </c>
      <c r="PS70" s="43">
        <f t="shared" si="137"/>
        <v>0</v>
      </c>
      <c r="PT70" s="49">
        <f>'СДП (план)'!BT70</f>
        <v>0</v>
      </c>
      <c r="PU70" s="45">
        <f>'СДП (план)'!BU70</f>
        <v>0</v>
      </c>
      <c r="PV70" s="43">
        <f t="shared" si="138"/>
        <v>0</v>
      </c>
      <c r="PW70" s="43">
        <f t="shared" si="139"/>
        <v>0</v>
      </c>
      <c r="PX70" s="43">
        <f>VLOOKUP($C70,'факт СДП 12 мес'!$D$8:$HP$287,111,0)</f>
        <v>0</v>
      </c>
      <c r="PY70" s="43">
        <f>VLOOKUP($C70,'факт СДП 12 мес'!$D$8:$HP$287,112,0)</f>
        <v>0</v>
      </c>
      <c r="PZ70" s="43">
        <f>VLOOKUP($C70,'факт СДП 12 мес'!$D$8:$HP$287,113,0)</f>
        <v>0</v>
      </c>
      <c r="QA70" s="43">
        <f>VLOOKUP($C70,'факт СДП 12 мес'!$D$8:$HP$287,114,0)</f>
        <v>0</v>
      </c>
      <c r="QB70" s="43">
        <f>VLOOKUP($C70,'факт СДП 12 мес'!$D$8:$HP$287,115,0)</f>
        <v>0</v>
      </c>
      <c r="QC70" s="43">
        <f>VLOOKUP($C70,'факт СДП 12 мес'!$D$8:$HP$287,116,0)</f>
        <v>0</v>
      </c>
      <c r="QD70" s="43">
        <f t="shared" si="2327"/>
        <v>0</v>
      </c>
      <c r="QE70" s="43">
        <f t="shared" si="2328"/>
        <v>0</v>
      </c>
      <c r="QF70" s="43">
        <f t="shared" si="2329"/>
        <v>0</v>
      </c>
      <c r="QG70" s="43">
        <f t="shared" si="140"/>
        <v>0</v>
      </c>
      <c r="QH70" s="43">
        <f t="shared" si="141"/>
        <v>0</v>
      </c>
      <c r="QI70" s="49">
        <f>'СДП (план)'!BV70</f>
        <v>0</v>
      </c>
      <c r="QJ70" s="45">
        <f>'СДП (план)'!BW70</f>
        <v>0</v>
      </c>
      <c r="QK70" s="43">
        <f t="shared" si="142"/>
        <v>0</v>
      </c>
      <c r="QL70" s="43">
        <f t="shared" si="143"/>
        <v>0</v>
      </c>
      <c r="QM70" s="43">
        <f>VLOOKUP($C70,'факт СДП 12 мес'!$D$8:$HP$287,153,0)</f>
        <v>0</v>
      </c>
      <c r="QN70" s="43">
        <f>VLOOKUP($C70,'факт СДП 12 мес'!$D$8:$HP$287,154,0)</f>
        <v>0</v>
      </c>
      <c r="QO70" s="43">
        <f>VLOOKUP($C70,'факт СДП 12 мес'!$D$8:$HP$287,155,0)</f>
        <v>0</v>
      </c>
      <c r="QP70" s="43">
        <f>VLOOKUP($C70,'факт СДП 12 мес'!$D$8:$HP$287,156,0)</f>
        <v>0</v>
      </c>
      <c r="QQ70" s="43">
        <f>VLOOKUP($C70,'факт СДП 12 мес'!$D$8:$HP$287,157,0)</f>
        <v>0</v>
      </c>
      <c r="QR70" s="43">
        <f>VLOOKUP($C70,'факт СДП 12 мес'!$D$8:$HP$287,158,0)</f>
        <v>0</v>
      </c>
      <c r="QS70" s="43">
        <f>SUM(QI70*$G70)</f>
        <v>0</v>
      </c>
      <c r="QT70" s="43">
        <f>SUM(QK70*$G70)</f>
        <v>0</v>
      </c>
      <c r="QU70" s="43">
        <f t="shared" si="2330"/>
        <v>0</v>
      </c>
      <c r="QV70" s="43">
        <f t="shared" si="1004"/>
        <v>0</v>
      </c>
      <c r="QW70" s="43">
        <f t="shared" si="1005"/>
        <v>0</v>
      </c>
      <c r="QX70" s="49">
        <f>'СДП (план)'!BX70</f>
        <v>0</v>
      </c>
      <c r="QY70" s="45">
        <f>'СДП (план)'!BY70</f>
        <v>0</v>
      </c>
      <c r="QZ70" s="43">
        <f t="shared" si="147"/>
        <v>0</v>
      </c>
      <c r="RA70" s="43">
        <f t="shared" si="148"/>
        <v>0</v>
      </c>
      <c r="RB70" s="43">
        <f>VLOOKUP($C70,'факт СДП 12 мес'!$D$8:$HP$287,195,0)</f>
        <v>0</v>
      </c>
      <c r="RC70" s="43">
        <f>VLOOKUP($C70,'факт СДП 12 мес'!$D$8:$HP$287,196,0)</f>
        <v>0</v>
      </c>
      <c r="RD70" s="43">
        <f>VLOOKUP($C70,'факт СДП 12 мес'!$D$8:$HP$287,197,0)</f>
        <v>0</v>
      </c>
      <c r="RE70" s="43">
        <f>VLOOKUP($C70,'факт СДП 12 мес'!$D$8:$HP$287,198,0)</f>
        <v>0</v>
      </c>
      <c r="RF70" s="43">
        <f>VLOOKUP($C70,'факт СДП 12 мес'!$D$8:$HP$287,199,0)</f>
        <v>0</v>
      </c>
      <c r="RG70" s="43">
        <f>VLOOKUP($C70,'факт СДП 12 мес'!$D$8:$HP$287,200,0)</f>
        <v>0</v>
      </c>
      <c r="RH70" s="43">
        <f t="shared" si="2331"/>
        <v>0</v>
      </c>
      <c r="RI70" s="43">
        <f t="shared" si="2332"/>
        <v>0</v>
      </c>
      <c r="RJ70" s="43">
        <f t="shared" si="2333"/>
        <v>0</v>
      </c>
      <c r="RK70" s="43">
        <f t="shared" si="149"/>
        <v>0</v>
      </c>
      <c r="RL70" s="43">
        <f t="shared" si="150"/>
        <v>0</v>
      </c>
      <c r="RM70" s="49">
        <f>'СДП (план)'!BZ70</f>
        <v>0</v>
      </c>
      <c r="RN70" s="45">
        <f>'СДП (план)'!CA70</f>
        <v>0</v>
      </c>
      <c r="RO70" s="43">
        <f t="shared" si="151"/>
        <v>0</v>
      </c>
      <c r="RP70" s="43">
        <f t="shared" si="152"/>
        <v>0</v>
      </c>
      <c r="RQ70" s="43">
        <f>VLOOKUP($C70,'факт СДП 12 мес'!$D$8:$HP$287,201,0)</f>
        <v>0</v>
      </c>
      <c r="RR70" s="43">
        <f>VLOOKUP($C70,'факт СДП 12 мес'!$D$8:$HP$287,202,0)</f>
        <v>0</v>
      </c>
      <c r="RS70" s="43">
        <f>VLOOKUP($C70,'факт СДП 12 мес'!$D$8:$HP$287,203,0)</f>
        <v>0</v>
      </c>
      <c r="RT70" s="43">
        <f>VLOOKUP($C70,'факт СДП 12 мес'!$D$8:$HP$287,204,0)</f>
        <v>0</v>
      </c>
      <c r="RU70" s="43">
        <f>VLOOKUP($C70,'факт СДП 12 мес'!$D$8:$HP$287,205,0)</f>
        <v>0</v>
      </c>
      <c r="RV70" s="43">
        <f>VLOOKUP($C70,'факт СДП 12 мес'!$D$8:$HP$287,206,0)</f>
        <v>0</v>
      </c>
      <c r="RW70" s="43">
        <f t="shared" si="2334"/>
        <v>0</v>
      </c>
      <c r="RX70" s="43">
        <f t="shared" si="2335"/>
        <v>0</v>
      </c>
      <c r="RY70" s="43">
        <f t="shared" si="2336"/>
        <v>0</v>
      </c>
      <c r="RZ70" s="43">
        <f t="shared" si="153"/>
        <v>0</v>
      </c>
      <c r="SA70" s="43">
        <f t="shared" si="154"/>
        <v>0</v>
      </c>
      <c r="SB70" s="49">
        <f>'СДП (план)'!CB70</f>
        <v>0</v>
      </c>
      <c r="SC70" s="45">
        <f>'СДП (план)'!CC70</f>
        <v>0</v>
      </c>
      <c r="SD70" s="43">
        <f t="shared" si="1987"/>
        <v>0</v>
      </c>
      <c r="SE70" s="43">
        <f t="shared" si="1988"/>
        <v>0</v>
      </c>
      <c r="SF70" s="43">
        <f>VLOOKUP($C70,'факт СДП 12 мес'!$D$8:$HP$287,129,0)</f>
        <v>0</v>
      </c>
      <c r="SG70" s="43">
        <f>VLOOKUP($C70,'факт СДП 12 мес'!$D$8:$HP$287,130,0)</f>
        <v>0</v>
      </c>
      <c r="SH70" s="43">
        <f>VLOOKUP($C70,'факт СДП 12 мес'!$D$8:$HP$287,131,0)</f>
        <v>0</v>
      </c>
      <c r="SI70" s="43">
        <f>VLOOKUP($C70,'факт СДП 12 мес'!$D$8:$HP$287,132,0)</f>
        <v>0</v>
      </c>
      <c r="SJ70" s="43">
        <f>VLOOKUP($C70,'факт СДП 12 мес'!$D$8:$HP$287,133,0)</f>
        <v>0</v>
      </c>
      <c r="SK70" s="43">
        <f>VLOOKUP($C70,'факт СДП 12 мес'!$D$8:$HP$287,134,0)</f>
        <v>0</v>
      </c>
      <c r="SL70" s="43">
        <f>SUM(SB70*$G70)</f>
        <v>0</v>
      </c>
      <c r="SM70" s="43">
        <f t="shared" si="2337"/>
        <v>0</v>
      </c>
      <c r="SN70" s="43">
        <f t="shared" si="2338"/>
        <v>0</v>
      </c>
      <c r="SO70" s="43">
        <f t="shared" si="158"/>
        <v>0</v>
      </c>
      <c r="SP70" s="43">
        <f t="shared" si="159"/>
        <v>0</v>
      </c>
      <c r="SQ70" s="49">
        <f>'СДП (план)'!CD70</f>
        <v>0</v>
      </c>
      <c r="SR70" s="45">
        <f>'СДП (план)'!CE70</f>
        <v>0</v>
      </c>
      <c r="SS70" s="43">
        <f t="shared" si="1990"/>
        <v>0</v>
      </c>
      <c r="ST70" s="43">
        <f t="shared" si="1991"/>
        <v>0</v>
      </c>
      <c r="SU70" s="43">
        <f>VLOOKUP($C70,'факт СДП 12 мес'!$D$8:$HP$287,93,0)</f>
        <v>0</v>
      </c>
      <c r="SV70" s="43">
        <f>VLOOKUP($C70,'факт СДП 12 мес'!$D$8:$HP$287,94,0)</f>
        <v>0</v>
      </c>
      <c r="SW70" s="43">
        <f>VLOOKUP($C70,'факт СДП 12 мес'!$D$8:$HP$287,95,0)</f>
        <v>0</v>
      </c>
      <c r="SX70" s="43">
        <f>VLOOKUP($C70,'факт СДП 12 мес'!$D$8:$HP$287,96,0)</f>
        <v>0</v>
      </c>
      <c r="SY70" s="43">
        <f>VLOOKUP($C70,'факт СДП 12 мес'!$D$8:$HP$287,97,0)</f>
        <v>0</v>
      </c>
      <c r="SZ70" s="43">
        <f>VLOOKUP($C70,'факт СДП 12 мес'!$D$8:$HP$287,98,0)</f>
        <v>0</v>
      </c>
      <c r="TA70" s="43">
        <f>SUM(SQ70*$G70)</f>
        <v>0</v>
      </c>
      <c r="TB70" s="43">
        <f t="shared" si="2339"/>
        <v>0</v>
      </c>
      <c r="TC70" s="43">
        <f t="shared" si="2340"/>
        <v>0</v>
      </c>
      <c r="TD70" s="43">
        <f t="shared" si="163"/>
        <v>0</v>
      </c>
      <c r="TE70" s="43">
        <f t="shared" si="164"/>
        <v>0</v>
      </c>
      <c r="TF70" s="10">
        <f>'СДП (план)'!CF70</f>
        <v>0</v>
      </c>
      <c r="TG70" s="85">
        <f>'СДП (план)'!CG70</f>
        <v>0</v>
      </c>
      <c r="TH70" s="43">
        <f t="shared" si="2341"/>
        <v>0</v>
      </c>
      <c r="TI70" s="43">
        <f t="shared" si="2342"/>
        <v>0</v>
      </c>
      <c r="TJ70" s="43">
        <f>VLOOKUP($C70,'факт СДП 12 мес'!$D$8:$HP$287,117,0)</f>
        <v>0</v>
      </c>
      <c r="TK70" s="43">
        <f>VLOOKUP($C70,'факт СДП 12 мес'!$D$8:$HP$287,118,0)</f>
        <v>0</v>
      </c>
      <c r="TL70" s="43">
        <f>VLOOKUP($C70,'факт СДП 12 мес'!$D$8:$HP$287,119,0)</f>
        <v>0</v>
      </c>
      <c r="TM70" s="43">
        <f>VLOOKUP($C70,'факт СДП 12 мес'!$D$8:$HP$287,120,0)</f>
        <v>0</v>
      </c>
      <c r="TN70" s="43">
        <f>VLOOKUP($C70,'факт СДП 12 мес'!$D$8:$HP$287,121,0)</f>
        <v>0</v>
      </c>
      <c r="TO70" s="43">
        <f>VLOOKUP($C70,'факт СДП 12 мес'!$D$8:$HP$287,122,0)</f>
        <v>0</v>
      </c>
      <c r="TP70" s="43">
        <f>SUM(TF70*$G70)</f>
        <v>0</v>
      </c>
      <c r="TQ70" s="43">
        <f t="shared" si="2343"/>
        <v>0</v>
      </c>
      <c r="TR70" s="43">
        <f t="shared" si="2344"/>
        <v>0</v>
      </c>
      <c r="TS70" s="43">
        <f t="shared" si="168"/>
        <v>0</v>
      </c>
      <c r="TT70" s="43">
        <f t="shared" si="169"/>
        <v>0</v>
      </c>
      <c r="TU70" s="43">
        <f>'СДП (план)'!CH70</f>
        <v>0</v>
      </c>
      <c r="TV70" s="43">
        <f>'СДП (план)'!CI70</f>
        <v>0</v>
      </c>
      <c r="TW70" s="43">
        <f t="shared" si="170"/>
        <v>0</v>
      </c>
      <c r="TX70" s="43">
        <f t="shared" si="171"/>
        <v>0</v>
      </c>
      <c r="TY70" s="43">
        <f>VLOOKUP($C70,'факт СДП 12 мес'!$D$8:$HP$287,207,0)</f>
        <v>0</v>
      </c>
      <c r="TZ70" s="43">
        <f>VLOOKUP($C70,'факт СДП 12 мес'!$D$8:$HP$287,208,0)</f>
        <v>0</v>
      </c>
      <c r="UA70" s="43">
        <f>VLOOKUP($C70,'факт СДП 12 мес'!$D$8:$HP$287,209,0)</f>
        <v>0</v>
      </c>
      <c r="UB70" s="43">
        <f>VLOOKUP($C70,'факт СДП 12 мес'!$D$8:$HP$287,210,0)</f>
        <v>0</v>
      </c>
      <c r="UC70" s="43">
        <f>VLOOKUP($C70,'факт СДП 12 мес'!$D$8:$HP$287,211,0)</f>
        <v>0</v>
      </c>
      <c r="UD70" s="43">
        <f>VLOOKUP($C70,'факт СДП 12 мес'!$D$8:$HP$287,212,0)</f>
        <v>0</v>
      </c>
      <c r="UE70" s="43">
        <f t="shared" si="2345"/>
        <v>0</v>
      </c>
      <c r="UF70" s="43">
        <f>SUM(TW70*$G70)</f>
        <v>0</v>
      </c>
      <c r="UG70" s="43">
        <f>SUM(TY70*$G70)</f>
        <v>0</v>
      </c>
      <c r="UH70" s="43">
        <f t="shared" si="1025"/>
        <v>0</v>
      </c>
      <c r="UI70" s="43">
        <f t="shared" si="1026"/>
        <v>0</v>
      </c>
      <c r="UJ70" s="43"/>
      <c r="UK70" s="43"/>
      <c r="UL70" s="43"/>
      <c r="UM70" s="43"/>
      <c r="UN70" s="43"/>
      <c r="UO70" s="43"/>
      <c r="UP70" s="43"/>
      <c r="UQ70" s="43"/>
      <c r="UR70" s="43"/>
      <c r="US70" s="43"/>
      <c r="UT70" s="43"/>
      <c r="UU70" s="43"/>
      <c r="UV70" s="43"/>
      <c r="UW70" s="43">
        <f t="shared" si="175"/>
        <v>0</v>
      </c>
      <c r="UX70" s="43">
        <f t="shared" si="176"/>
        <v>0</v>
      </c>
      <c r="UY70" s="47">
        <f>'СДП (план)'!CN70</f>
        <v>198</v>
      </c>
      <c r="UZ70" s="47">
        <f>'СДП (план)'!CO70</f>
        <v>13373963.988</v>
      </c>
      <c r="VA70" s="43">
        <f t="shared" si="177"/>
        <v>198</v>
      </c>
      <c r="VB70" s="43">
        <f t="shared" si="178"/>
        <v>13373963.988000002</v>
      </c>
      <c r="VC70" s="47">
        <f t="shared" si="282"/>
        <v>410</v>
      </c>
      <c r="VD70" s="47">
        <f t="shared" si="283"/>
        <v>27671930.149999958</v>
      </c>
      <c r="VE70" s="47">
        <f t="shared" si="284"/>
        <v>982</v>
      </c>
      <c r="VF70" s="47">
        <f t="shared" si="285"/>
        <v>37</v>
      </c>
      <c r="VG70" s="47">
        <f t="shared" si="286"/>
        <v>2512695.5499999998</v>
      </c>
      <c r="VH70" s="47">
        <f t="shared" si="287"/>
        <v>63</v>
      </c>
      <c r="VI70" s="47">
        <f t="shared" si="288"/>
        <v>572.22</v>
      </c>
      <c r="VJ70" s="47">
        <f t="shared" si="289"/>
        <v>572.22</v>
      </c>
      <c r="VK70" s="47">
        <f t="shared" si="290"/>
        <v>1184.9000000000001</v>
      </c>
      <c r="VL70" s="43">
        <f t="shared" si="291"/>
        <v>212</v>
      </c>
      <c r="VM70" s="43">
        <f t="shared" si="292"/>
        <v>14297966.161999956</v>
      </c>
    </row>
    <row r="71" spans="1:587" s="32" customFormat="1" ht="15" x14ac:dyDescent="0.2">
      <c r="A71" s="166">
        <v>16</v>
      </c>
      <c r="B71" s="166"/>
      <c r="C71" s="363" t="s">
        <v>516</v>
      </c>
      <c r="D71" s="395" t="s">
        <v>27</v>
      </c>
      <c r="E71" s="370">
        <v>16026</v>
      </c>
      <c r="F71" s="136">
        <v>16828</v>
      </c>
      <c r="G71" s="383">
        <v>1.06</v>
      </c>
      <c r="H71" s="372"/>
      <c r="I71" s="366"/>
      <c r="J71" s="367"/>
      <c r="K71" s="180"/>
      <c r="L71" s="195">
        <v>1.4</v>
      </c>
      <c r="M71" s="195">
        <v>1.68</v>
      </c>
      <c r="N71" s="195">
        <v>2.23</v>
      </c>
      <c r="O71" s="192">
        <v>2.57</v>
      </c>
      <c r="P71" s="97">
        <f>'СДП (план)'!P71</f>
        <v>16</v>
      </c>
      <c r="Q71" s="97">
        <f>'СДП (план)'!Q71</f>
        <v>351515.88266666658</v>
      </c>
      <c r="R71" s="43">
        <f t="shared" si="19"/>
        <v>16</v>
      </c>
      <c r="S71" s="43">
        <f t="shared" si="20"/>
        <v>351515.88266666658</v>
      </c>
      <c r="T71" s="97">
        <f t="shared" ref="T71:AB71" si="2346">SUM(T72:T73)</f>
        <v>15</v>
      </c>
      <c r="U71" s="97">
        <f t="shared" si="2346"/>
        <v>323482.05</v>
      </c>
      <c r="V71" s="97">
        <f t="shared" si="2346"/>
        <v>175</v>
      </c>
      <c r="W71" s="97">
        <f t="shared" si="2346"/>
        <v>1</v>
      </c>
      <c r="X71" s="97">
        <f t="shared" si="2346"/>
        <v>22145.65</v>
      </c>
      <c r="Y71" s="97">
        <f t="shared" si="2346"/>
        <v>11</v>
      </c>
      <c r="Z71" s="97">
        <f t="shared" si="2346"/>
        <v>15.04</v>
      </c>
      <c r="AA71" s="97">
        <f t="shared" si="2346"/>
        <v>15.04</v>
      </c>
      <c r="AB71" s="97">
        <f t="shared" si="2346"/>
        <v>14.1</v>
      </c>
      <c r="AC71" s="66">
        <f t="shared" si="1956"/>
        <v>-1</v>
      </c>
      <c r="AD71" s="66">
        <f t="shared" si="1957"/>
        <v>-28033.832666666596</v>
      </c>
      <c r="AE71" s="104">
        <f>'СДП (план)'!R71</f>
        <v>65</v>
      </c>
      <c r="AF71" s="104">
        <f>'СДП (план)'!S71</f>
        <v>3904303.7366666668</v>
      </c>
      <c r="AG71" s="66">
        <f t="shared" si="21"/>
        <v>65</v>
      </c>
      <c r="AH71" s="66">
        <f t="shared" si="22"/>
        <v>3904303.7366666668</v>
      </c>
      <c r="AI71" s="97">
        <f t="shared" ref="AI71:AQ71" si="2347">SUM(AI72:AI73)</f>
        <v>72</v>
      </c>
      <c r="AJ71" s="97">
        <f t="shared" si="2347"/>
        <v>4330545.7200000016</v>
      </c>
      <c r="AK71" s="97">
        <f t="shared" si="2347"/>
        <v>335</v>
      </c>
      <c r="AL71" s="97">
        <f t="shared" si="2347"/>
        <v>1</v>
      </c>
      <c r="AM71" s="97">
        <f t="shared" si="2347"/>
        <v>60547.14</v>
      </c>
      <c r="AN71" s="97">
        <f t="shared" si="2347"/>
        <v>5</v>
      </c>
      <c r="AO71" s="97">
        <f t="shared" si="2347"/>
        <v>167.04999999999998</v>
      </c>
      <c r="AP71" s="97">
        <f t="shared" si="2347"/>
        <v>167.04999999999998</v>
      </c>
      <c r="AQ71" s="97">
        <f t="shared" si="2347"/>
        <v>185.04</v>
      </c>
      <c r="AR71" s="66">
        <f t="shared" si="23"/>
        <v>7</v>
      </c>
      <c r="AS71" s="66">
        <f t="shared" si="24"/>
        <v>426241.98333333479</v>
      </c>
      <c r="AT71" s="97">
        <f>'СДП (план)'!T71</f>
        <v>0</v>
      </c>
      <c r="AU71" s="97">
        <f>'СДП (план)'!U71</f>
        <v>0</v>
      </c>
      <c r="AV71" s="43">
        <f t="shared" si="25"/>
        <v>0</v>
      </c>
      <c r="AW71" s="43">
        <f t="shared" si="26"/>
        <v>0</v>
      </c>
      <c r="AX71" s="97">
        <f t="shared" ref="AX71:BF71" si="2348">SUM(AX72:AX73)</f>
        <v>13</v>
      </c>
      <c r="AY71" s="97">
        <f t="shared" si="2348"/>
        <v>298862.68</v>
      </c>
      <c r="AZ71" s="97">
        <f t="shared" si="2348"/>
        <v>183</v>
      </c>
      <c r="BA71" s="97">
        <f t="shared" si="2348"/>
        <v>0</v>
      </c>
      <c r="BB71" s="97">
        <f t="shared" si="2348"/>
        <v>0</v>
      </c>
      <c r="BC71" s="97">
        <f t="shared" si="2348"/>
        <v>0</v>
      </c>
      <c r="BD71" s="97">
        <f t="shared" si="2348"/>
        <v>0</v>
      </c>
      <c r="BE71" s="97">
        <f t="shared" si="2348"/>
        <v>0</v>
      </c>
      <c r="BF71" s="97">
        <f t="shared" si="2348"/>
        <v>12.219999999999999</v>
      </c>
      <c r="BG71" s="66">
        <f t="shared" si="1960"/>
        <v>13</v>
      </c>
      <c r="BH71" s="66">
        <f t="shared" si="1961"/>
        <v>298862.68</v>
      </c>
      <c r="BI71" s="112">
        <f>'СДП (план)'!V71</f>
        <v>8</v>
      </c>
      <c r="BJ71" s="65">
        <f>'СДП (план)'!W71</f>
        <v>175757.94133333329</v>
      </c>
      <c r="BK71" s="43">
        <f t="shared" si="27"/>
        <v>8</v>
      </c>
      <c r="BL71" s="43">
        <f t="shared" si="28"/>
        <v>175757.94133333329</v>
      </c>
      <c r="BM71" s="97">
        <f t="shared" ref="BM71:BU71" si="2349">SUM(BM72:BM73)</f>
        <v>6</v>
      </c>
      <c r="BN71" s="97">
        <f t="shared" si="2349"/>
        <v>132873.9</v>
      </c>
      <c r="BO71" s="97">
        <f t="shared" si="2349"/>
        <v>230</v>
      </c>
      <c r="BP71" s="97">
        <f t="shared" si="2349"/>
        <v>0</v>
      </c>
      <c r="BQ71" s="97">
        <f t="shared" si="2349"/>
        <v>0</v>
      </c>
      <c r="BR71" s="97">
        <f t="shared" si="2349"/>
        <v>0</v>
      </c>
      <c r="BS71" s="97">
        <f t="shared" si="2349"/>
        <v>7.52</v>
      </c>
      <c r="BT71" s="97">
        <f t="shared" si="2349"/>
        <v>7.52</v>
      </c>
      <c r="BU71" s="97">
        <f t="shared" si="2349"/>
        <v>5.64</v>
      </c>
      <c r="BV71" s="66">
        <f t="shared" si="1489"/>
        <v>-2</v>
      </c>
      <c r="BW71" s="66">
        <f t="shared" si="1490"/>
        <v>-42884.041333333298</v>
      </c>
      <c r="BX71" s="97">
        <f>'СДП (план)'!X71</f>
        <v>0</v>
      </c>
      <c r="BY71" s="97">
        <f>'СДП (план)'!Y71</f>
        <v>0</v>
      </c>
      <c r="BZ71" s="66">
        <f t="shared" si="30"/>
        <v>0</v>
      </c>
      <c r="CA71" s="66">
        <f t="shared" si="31"/>
        <v>0</v>
      </c>
      <c r="CB71" s="97">
        <f t="shared" ref="CB71:CJ71" si="2350">SUM(CB72:CB73)</f>
        <v>0</v>
      </c>
      <c r="CC71" s="97">
        <f t="shared" si="2350"/>
        <v>0</v>
      </c>
      <c r="CD71" s="97">
        <f t="shared" si="2350"/>
        <v>0</v>
      </c>
      <c r="CE71" s="97">
        <f t="shared" si="2350"/>
        <v>0</v>
      </c>
      <c r="CF71" s="97">
        <f t="shared" si="2350"/>
        <v>0</v>
      </c>
      <c r="CG71" s="97">
        <f t="shared" si="2350"/>
        <v>0</v>
      </c>
      <c r="CH71" s="97">
        <f t="shared" si="2350"/>
        <v>0</v>
      </c>
      <c r="CI71" s="97">
        <f t="shared" si="2350"/>
        <v>0</v>
      </c>
      <c r="CJ71" s="97">
        <f t="shared" si="2350"/>
        <v>0</v>
      </c>
      <c r="CK71" s="66">
        <f t="shared" si="936"/>
        <v>0</v>
      </c>
      <c r="CL71" s="66">
        <f t="shared" si="937"/>
        <v>0</v>
      </c>
      <c r="CM71" s="53">
        <f>'СДП (план)'!Z71</f>
        <v>0</v>
      </c>
      <c r="CN71" s="53">
        <f>'СДП (план)'!AA71</f>
        <v>0</v>
      </c>
      <c r="CO71" s="66">
        <f t="shared" si="32"/>
        <v>0</v>
      </c>
      <c r="CP71" s="66">
        <f t="shared" si="33"/>
        <v>0</v>
      </c>
      <c r="CQ71" s="53">
        <f t="shared" ref="CQ71:CY71" si="2351">SUM(CQ72:CQ73)</f>
        <v>0</v>
      </c>
      <c r="CR71" s="53">
        <f t="shared" si="2351"/>
        <v>0</v>
      </c>
      <c r="CS71" s="53">
        <f t="shared" si="2351"/>
        <v>0</v>
      </c>
      <c r="CT71" s="53">
        <f t="shared" si="2351"/>
        <v>0</v>
      </c>
      <c r="CU71" s="53">
        <f t="shared" si="2351"/>
        <v>0</v>
      </c>
      <c r="CV71" s="53">
        <f t="shared" si="2351"/>
        <v>0</v>
      </c>
      <c r="CW71" s="97">
        <f t="shared" si="2351"/>
        <v>0</v>
      </c>
      <c r="CX71" s="97">
        <f t="shared" si="2351"/>
        <v>0</v>
      </c>
      <c r="CY71" s="97">
        <f t="shared" si="2351"/>
        <v>0</v>
      </c>
      <c r="CZ71" s="66">
        <f t="shared" si="34"/>
        <v>0</v>
      </c>
      <c r="DA71" s="66">
        <f t="shared" si="35"/>
        <v>0</v>
      </c>
      <c r="DB71" s="14">
        <f>'СДП (план)'!AB71</f>
        <v>20</v>
      </c>
      <c r="DC71" s="14">
        <f>'СДП (план)'!AC71</f>
        <v>439394.85333333333</v>
      </c>
      <c r="DD71" s="66">
        <f t="shared" si="36"/>
        <v>20</v>
      </c>
      <c r="DE71" s="66">
        <f t="shared" si="37"/>
        <v>439394.85333333339</v>
      </c>
      <c r="DF71" s="53">
        <f t="shared" ref="DF71:DN71" si="2352">SUM(DF72:DF73)</f>
        <v>40</v>
      </c>
      <c r="DG71" s="53">
        <f t="shared" si="2352"/>
        <v>915774.52000000037</v>
      </c>
      <c r="DH71" s="53">
        <f t="shared" si="2352"/>
        <v>331</v>
      </c>
      <c r="DI71" s="53">
        <f t="shared" si="2352"/>
        <v>0</v>
      </c>
      <c r="DJ71" s="53">
        <f t="shared" si="2352"/>
        <v>0</v>
      </c>
      <c r="DK71" s="53">
        <f t="shared" si="2352"/>
        <v>0</v>
      </c>
      <c r="DL71" s="97">
        <f t="shared" si="2352"/>
        <v>18.799999999999997</v>
      </c>
      <c r="DM71" s="97">
        <f t="shared" si="2352"/>
        <v>18.799999999999997</v>
      </c>
      <c r="DN71" s="97">
        <f t="shared" si="2352"/>
        <v>37.599999999999994</v>
      </c>
      <c r="DO71" s="66">
        <f t="shared" si="38"/>
        <v>20</v>
      </c>
      <c r="DP71" s="66">
        <f t="shared" si="39"/>
        <v>476379.66666666698</v>
      </c>
      <c r="DQ71" s="14">
        <f>'СДП (план)'!AD71</f>
        <v>3</v>
      </c>
      <c r="DR71" s="14">
        <f>'СДП (план)'!AE71</f>
        <v>65909.227999999988</v>
      </c>
      <c r="DS71" s="66">
        <f t="shared" si="40"/>
        <v>3</v>
      </c>
      <c r="DT71" s="66">
        <f t="shared" si="41"/>
        <v>65909.227999999988</v>
      </c>
      <c r="DU71" s="53">
        <f t="shared" ref="DU71:EC71" si="2353">SUM(DU72:DU73)</f>
        <v>19</v>
      </c>
      <c r="DV71" s="53">
        <f t="shared" si="2353"/>
        <v>415490.20000000013</v>
      </c>
      <c r="DW71" s="53">
        <f t="shared" si="2353"/>
        <v>195</v>
      </c>
      <c r="DX71" s="53">
        <f t="shared" si="2353"/>
        <v>2</v>
      </c>
      <c r="DY71" s="53">
        <f t="shared" si="2353"/>
        <v>44291.3</v>
      </c>
      <c r="DZ71" s="53">
        <f t="shared" si="2353"/>
        <v>19</v>
      </c>
      <c r="EA71" s="97">
        <f t="shared" si="2353"/>
        <v>2.82</v>
      </c>
      <c r="EB71" s="97">
        <f t="shared" si="2353"/>
        <v>2.82</v>
      </c>
      <c r="EC71" s="97">
        <f t="shared" si="2353"/>
        <v>17.86</v>
      </c>
      <c r="ED71" s="66">
        <f t="shared" si="42"/>
        <v>16</v>
      </c>
      <c r="EE71" s="66">
        <f t="shared" si="43"/>
        <v>349580.97200000013</v>
      </c>
      <c r="EF71" s="14">
        <f>'СДП (план)'!AF71</f>
        <v>0</v>
      </c>
      <c r="EG71" s="14">
        <f>'СДП (план)'!AG71</f>
        <v>0</v>
      </c>
      <c r="EH71" s="43">
        <f t="shared" si="44"/>
        <v>0</v>
      </c>
      <c r="EI71" s="43">
        <f t="shared" si="45"/>
        <v>0</v>
      </c>
      <c r="EJ71" s="53">
        <f t="shared" ref="EJ71:ER71" si="2354">SUM(EJ72:EJ73)</f>
        <v>0</v>
      </c>
      <c r="EK71" s="53">
        <f t="shared" si="2354"/>
        <v>0</v>
      </c>
      <c r="EL71" s="53">
        <f t="shared" si="2354"/>
        <v>0</v>
      </c>
      <c r="EM71" s="53">
        <f t="shared" si="2354"/>
        <v>0</v>
      </c>
      <c r="EN71" s="53">
        <f t="shared" si="2354"/>
        <v>0</v>
      </c>
      <c r="EO71" s="53"/>
      <c r="EP71" s="97">
        <f t="shared" si="2354"/>
        <v>0</v>
      </c>
      <c r="EQ71" s="97">
        <f t="shared" si="2354"/>
        <v>0</v>
      </c>
      <c r="ER71" s="97">
        <f t="shared" si="2354"/>
        <v>0</v>
      </c>
      <c r="ES71" s="66">
        <f t="shared" si="46"/>
        <v>0</v>
      </c>
      <c r="ET71" s="66">
        <f t="shared" si="47"/>
        <v>0</v>
      </c>
      <c r="EU71" s="53">
        <f>'СДП (план)'!AH71</f>
        <v>91</v>
      </c>
      <c r="EV71" s="53">
        <f>'СДП (план)'!AI71</f>
        <v>2392974.5799999991</v>
      </c>
      <c r="EW71" s="66">
        <f t="shared" si="48"/>
        <v>91</v>
      </c>
      <c r="EX71" s="66">
        <f t="shared" si="49"/>
        <v>2392974.5799999991</v>
      </c>
      <c r="EY71" s="53">
        <f t="shared" ref="EY71:FG71" si="2355">SUM(EY72:EY73)</f>
        <v>105</v>
      </c>
      <c r="EZ71" s="53">
        <f t="shared" si="2355"/>
        <v>2765021.4999999963</v>
      </c>
      <c r="FA71" s="53">
        <f t="shared" si="2355"/>
        <v>1087</v>
      </c>
      <c r="FB71" s="53">
        <f t="shared" si="2355"/>
        <v>2</v>
      </c>
      <c r="FC71" s="53">
        <f t="shared" si="2355"/>
        <v>53149.56</v>
      </c>
      <c r="FD71" s="53">
        <f t="shared" si="2355"/>
        <v>23</v>
      </c>
      <c r="FE71" s="97">
        <f t="shared" si="2355"/>
        <v>85.539999999999992</v>
      </c>
      <c r="FF71" s="97">
        <f t="shared" si="2355"/>
        <v>85.539999999999992</v>
      </c>
      <c r="FG71" s="97">
        <f t="shared" si="2355"/>
        <v>98.699999999999989</v>
      </c>
      <c r="FH71" s="66">
        <f t="shared" si="50"/>
        <v>14</v>
      </c>
      <c r="FI71" s="66">
        <f t="shared" si="51"/>
        <v>372046.91999999713</v>
      </c>
      <c r="FJ71" s="53">
        <f>'СДП (план)'!AJ71</f>
        <v>76</v>
      </c>
      <c r="FK71" s="53">
        <f>'СДП (план)'!AK71</f>
        <v>1669700.4426666666</v>
      </c>
      <c r="FL71" s="66">
        <f t="shared" si="52"/>
        <v>76</v>
      </c>
      <c r="FM71" s="66">
        <f t="shared" si="53"/>
        <v>1669700.4426666666</v>
      </c>
      <c r="FN71" s="53">
        <f t="shared" ref="FN71:FV71" si="2356">SUM(FN72:FN73)</f>
        <v>94</v>
      </c>
      <c r="FO71" s="53">
        <f t="shared" si="2356"/>
        <v>2073247.6599999964</v>
      </c>
      <c r="FP71" s="53">
        <f t="shared" si="2356"/>
        <v>1044</v>
      </c>
      <c r="FQ71" s="53">
        <f t="shared" si="2356"/>
        <v>0</v>
      </c>
      <c r="FR71" s="53">
        <f t="shared" si="2356"/>
        <v>0</v>
      </c>
      <c r="FS71" s="53">
        <f t="shared" si="2356"/>
        <v>0</v>
      </c>
      <c r="FT71" s="97">
        <f t="shared" si="2356"/>
        <v>71.44</v>
      </c>
      <c r="FU71" s="97">
        <f t="shared" si="2356"/>
        <v>71.44</v>
      </c>
      <c r="FV71" s="97">
        <f t="shared" si="2356"/>
        <v>88.36</v>
      </c>
      <c r="FW71" s="66">
        <f t="shared" si="54"/>
        <v>18</v>
      </c>
      <c r="FX71" s="66">
        <f t="shared" si="55"/>
        <v>403547.21733332984</v>
      </c>
      <c r="FY71" s="53">
        <f>'СДП (план)'!AL71</f>
        <v>0</v>
      </c>
      <c r="FZ71" s="53">
        <f>'СДП (план)'!AM71</f>
        <v>0</v>
      </c>
      <c r="GA71" s="66">
        <f t="shared" si="56"/>
        <v>0</v>
      </c>
      <c r="GB71" s="66">
        <f t="shared" si="57"/>
        <v>0</v>
      </c>
      <c r="GC71" s="53">
        <f t="shared" ref="GC71:GK71" si="2357">SUM(GC72:GC73)</f>
        <v>0</v>
      </c>
      <c r="GD71" s="53">
        <f t="shared" si="2357"/>
        <v>0</v>
      </c>
      <c r="GE71" s="53">
        <f t="shared" si="2357"/>
        <v>0</v>
      </c>
      <c r="GF71" s="53">
        <f t="shared" si="2357"/>
        <v>0</v>
      </c>
      <c r="GG71" s="53">
        <f t="shared" si="2357"/>
        <v>0</v>
      </c>
      <c r="GH71" s="53"/>
      <c r="GI71" s="97">
        <f t="shared" si="2357"/>
        <v>0</v>
      </c>
      <c r="GJ71" s="97">
        <f t="shared" si="2357"/>
        <v>0</v>
      </c>
      <c r="GK71" s="97">
        <f t="shared" si="2357"/>
        <v>0</v>
      </c>
      <c r="GL71" s="66">
        <f t="shared" si="58"/>
        <v>0</v>
      </c>
      <c r="GM71" s="66">
        <f t="shared" si="59"/>
        <v>0</v>
      </c>
      <c r="GN71" s="14">
        <f>'СДП (план)'!AN71</f>
        <v>0</v>
      </c>
      <c r="GO71" s="14">
        <f>'СДП (план)'!AO71</f>
        <v>0</v>
      </c>
      <c r="GP71" s="66">
        <f t="shared" si="60"/>
        <v>0</v>
      </c>
      <c r="GQ71" s="66">
        <f t="shared" si="61"/>
        <v>0</v>
      </c>
      <c r="GR71" s="53">
        <f t="shared" ref="GR71:GZ71" si="2358">SUM(GR72:GR73)</f>
        <v>0</v>
      </c>
      <c r="GS71" s="53">
        <f t="shared" si="2358"/>
        <v>0</v>
      </c>
      <c r="GT71" s="53">
        <f t="shared" si="2358"/>
        <v>0</v>
      </c>
      <c r="GU71" s="53">
        <f t="shared" si="2358"/>
        <v>0</v>
      </c>
      <c r="GV71" s="53">
        <f t="shared" si="2358"/>
        <v>0</v>
      </c>
      <c r="GW71" s="53">
        <f t="shared" si="2358"/>
        <v>0</v>
      </c>
      <c r="GX71" s="97">
        <f t="shared" si="2358"/>
        <v>0</v>
      </c>
      <c r="GY71" s="97">
        <f t="shared" si="2358"/>
        <v>0</v>
      </c>
      <c r="GZ71" s="97">
        <f t="shared" si="2358"/>
        <v>0</v>
      </c>
      <c r="HA71" s="66">
        <f t="shared" si="65"/>
        <v>0</v>
      </c>
      <c r="HB71" s="66">
        <f t="shared" si="66"/>
        <v>0</v>
      </c>
      <c r="HC71" s="14">
        <f>'СДП (план)'!AP71</f>
        <v>0</v>
      </c>
      <c r="HD71" s="14">
        <f>'СДП (план)'!AQ71</f>
        <v>0</v>
      </c>
      <c r="HE71" s="66">
        <f t="shared" si="67"/>
        <v>0</v>
      </c>
      <c r="HF71" s="66">
        <f t="shared" si="68"/>
        <v>0</v>
      </c>
      <c r="HG71" s="53">
        <f t="shared" ref="HG71:HO71" si="2359">SUM(HG72:HG73)</f>
        <v>0</v>
      </c>
      <c r="HH71" s="53">
        <f t="shared" si="2359"/>
        <v>0</v>
      </c>
      <c r="HI71" s="53">
        <f t="shared" si="2359"/>
        <v>0</v>
      </c>
      <c r="HJ71" s="53">
        <f t="shared" si="2359"/>
        <v>0</v>
      </c>
      <c r="HK71" s="53">
        <f t="shared" si="2359"/>
        <v>0</v>
      </c>
      <c r="HL71" s="53"/>
      <c r="HM71" s="97">
        <f t="shared" si="2359"/>
        <v>0</v>
      </c>
      <c r="HN71" s="97">
        <f t="shared" si="2359"/>
        <v>0</v>
      </c>
      <c r="HO71" s="97">
        <f t="shared" si="2359"/>
        <v>0</v>
      </c>
      <c r="HP71" s="66">
        <f t="shared" si="69"/>
        <v>0</v>
      </c>
      <c r="HQ71" s="66">
        <f t="shared" si="70"/>
        <v>0</v>
      </c>
      <c r="HR71" s="53">
        <f>'СДП (план)'!AR71</f>
        <v>0</v>
      </c>
      <c r="HS71" s="53">
        <f>'СДП (план)'!AS71</f>
        <v>0</v>
      </c>
      <c r="HT71" s="66">
        <f t="shared" si="71"/>
        <v>0</v>
      </c>
      <c r="HU71" s="66">
        <f t="shared" si="72"/>
        <v>0</v>
      </c>
      <c r="HV71" s="53">
        <f t="shared" ref="HV71:ID71" si="2360">SUM(HV72:HV73)</f>
        <v>0</v>
      </c>
      <c r="HW71" s="53">
        <f t="shared" si="2360"/>
        <v>0</v>
      </c>
      <c r="HX71" s="53">
        <f t="shared" si="2360"/>
        <v>0</v>
      </c>
      <c r="HY71" s="53">
        <f t="shared" si="2360"/>
        <v>0</v>
      </c>
      <c r="HZ71" s="53">
        <f t="shared" si="2360"/>
        <v>0</v>
      </c>
      <c r="IA71" s="53">
        <f t="shared" si="2360"/>
        <v>0</v>
      </c>
      <c r="IB71" s="97">
        <f t="shared" si="2360"/>
        <v>0</v>
      </c>
      <c r="IC71" s="97">
        <f t="shared" si="2360"/>
        <v>0</v>
      </c>
      <c r="ID71" s="97">
        <f t="shared" si="2360"/>
        <v>0</v>
      </c>
      <c r="IE71" s="66">
        <f t="shared" si="76"/>
        <v>0</v>
      </c>
      <c r="IF71" s="66">
        <f t="shared" si="77"/>
        <v>0</v>
      </c>
      <c r="IG71" s="53">
        <f>'СДП (план)'!AT71</f>
        <v>11</v>
      </c>
      <c r="IH71" s="53">
        <f>'СДП (план)'!AU71</f>
        <v>241667.16933333332</v>
      </c>
      <c r="II71" s="66">
        <f t="shared" si="78"/>
        <v>11</v>
      </c>
      <c r="IJ71" s="66">
        <f t="shared" si="79"/>
        <v>241667.16933333332</v>
      </c>
      <c r="IK71" s="53">
        <f t="shared" ref="IK71:IS71" si="2361">SUM(IK72:IK73)</f>
        <v>12</v>
      </c>
      <c r="IL71" s="53">
        <f t="shared" si="2361"/>
        <v>250400.60000000003</v>
      </c>
      <c r="IM71" s="53">
        <f t="shared" si="2361"/>
        <v>126</v>
      </c>
      <c r="IN71" s="53">
        <f t="shared" si="2361"/>
        <v>0</v>
      </c>
      <c r="IO71" s="53">
        <f t="shared" si="2361"/>
        <v>0</v>
      </c>
      <c r="IP71" s="53">
        <f t="shared" si="2361"/>
        <v>0</v>
      </c>
      <c r="IQ71" s="97">
        <f t="shared" si="2361"/>
        <v>10.34</v>
      </c>
      <c r="IR71" s="97">
        <f t="shared" si="2361"/>
        <v>10.34</v>
      </c>
      <c r="IS71" s="97">
        <f t="shared" si="2361"/>
        <v>11.28</v>
      </c>
      <c r="IT71" s="66">
        <f t="shared" si="80"/>
        <v>1</v>
      </c>
      <c r="IU71" s="66">
        <f t="shared" si="81"/>
        <v>8733.4306666667107</v>
      </c>
      <c r="IV71" s="53">
        <f>'СДП (план)'!AV71</f>
        <v>82</v>
      </c>
      <c r="IW71" s="53">
        <f>'СДП (план)'!AW71</f>
        <v>1801518.8986666664</v>
      </c>
      <c r="IX71" s="66">
        <f t="shared" si="82"/>
        <v>82</v>
      </c>
      <c r="IY71" s="66">
        <f t="shared" si="83"/>
        <v>1801518.8986666664</v>
      </c>
      <c r="IZ71" s="53">
        <f t="shared" ref="IZ71:JH71" si="2362">SUM(IZ72:IZ73)</f>
        <v>62</v>
      </c>
      <c r="JA71" s="53">
        <f t="shared" si="2362"/>
        <v>1357198.8499999994</v>
      </c>
      <c r="JB71" s="53">
        <f t="shared" si="2362"/>
        <v>618</v>
      </c>
      <c r="JC71" s="53">
        <f t="shared" si="2362"/>
        <v>0</v>
      </c>
      <c r="JD71" s="53">
        <f t="shared" si="2362"/>
        <v>0</v>
      </c>
      <c r="JE71" s="53">
        <f t="shared" si="2362"/>
        <v>0</v>
      </c>
      <c r="JF71" s="97">
        <f t="shared" si="2362"/>
        <v>77.08</v>
      </c>
      <c r="JG71" s="97">
        <f t="shared" si="2362"/>
        <v>77.08</v>
      </c>
      <c r="JH71" s="97">
        <f t="shared" si="2362"/>
        <v>58.279999999999994</v>
      </c>
      <c r="JI71" s="66">
        <f t="shared" si="84"/>
        <v>-20</v>
      </c>
      <c r="JJ71" s="66">
        <f t="shared" si="85"/>
        <v>-444320.04866666696</v>
      </c>
      <c r="JK71" s="53">
        <f>'СДП (план)'!AX71</f>
        <v>0</v>
      </c>
      <c r="JL71" s="53">
        <f>'СДП (план)'!AY71</f>
        <v>0</v>
      </c>
      <c r="JM71" s="66">
        <f t="shared" si="86"/>
        <v>0</v>
      </c>
      <c r="JN71" s="66">
        <f t="shared" si="87"/>
        <v>0</v>
      </c>
      <c r="JO71" s="53">
        <f t="shared" ref="JO71:JW71" si="2363">SUM(JO72:JO73)</f>
        <v>6</v>
      </c>
      <c r="JP71" s="53">
        <f t="shared" si="2363"/>
        <v>131818.47</v>
      </c>
      <c r="JQ71" s="53">
        <f t="shared" si="2363"/>
        <v>70</v>
      </c>
      <c r="JR71" s="53">
        <f t="shared" si="2363"/>
        <v>0</v>
      </c>
      <c r="JS71" s="53">
        <f t="shared" si="2363"/>
        <v>0</v>
      </c>
      <c r="JT71" s="53">
        <f t="shared" si="2363"/>
        <v>0</v>
      </c>
      <c r="JU71" s="97">
        <f t="shared" si="2363"/>
        <v>0</v>
      </c>
      <c r="JV71" s="97">
        <f t="shared" si="2363"/>
        <v>0</v>
      </c>
      <c r="JW71" s="97">
        <f t="shared" si="2363"/>
        <v>5.64</v>
      </c>
      <c r="JX71" s="66">
        <f t="shared" si="88"/>
        <v>6</v>
      </c>
      <c r="JY71" s="66">
        <f t="shared" si="89"/>
        <v>131818.47</v>
      </c>
      <c r="JZ71" s="53">
        <f>'СДП (план)'!AZ71</f>
        <v>0</v>
      </c>
      <c r="KA71" s="53">
        <f>'СДП (план)'!BA71</f>
        <v>0</v>
      </c>
      <c r="KB71" s="66">
        <f t="shared" si="90"/>
        <v>0</v>
      </c>
      <c r="KC71" s="66">
        <f t="shared" si="91"/>
        <v>0</v>
      </c>
      <c r="KD71" s="53">
        <f t="shared" ref="KD71:KL71" si="2364">SUM(KD72:KD73)</f>
        <v>0</v>
      </c>
      <c r="KE71" s="53">
        <f t="shared" si="2364"/>
        <v>0</v>
      </c>
      <c r="KF71" s="53">
        <f t="shared" si="2364"/>
        <v>0</v>
      </c>
      <c r="KG71" s="53">
        <f t="shared" si="2364"/>
        <v>0</v>
      </c>
      <c r="KH71" s="53">
        <f t="shared" si="2364"/>
        <v>0</v>
      </c>
      <c r="KI71" s="53">
        <f t="shared" si="2364"/>
        <v>0</v>
      </c>
      <c r="KJ71" s="97">
        <f t="shared" si="2364"/>
        <v>0</v>
      </c>
      <c r="KK71" s="97">
        <f t="shared" si="2364"/>
        <v>0</v>
      </c>
      <c r="KL71" s="97">
        <f t="shared" si="2364"/>
        <v>0</v>
      </c>
      <c r="KM71" s="66">
        <f t="shared" si="95"/>
        <v>0</v>
      </c>
      <c r="KN71" s="66">
        <f t="shared" si="96"/>
        <v>0</v>
      </c>
      <c r="KO71" s="53">
        <f>'СДП (план)'!BB71</f>
        <v>139</v>
      </c>
      <c r="KP71" s="53">
        <f>'СДП (план)'!BC71</f>
        <v>3053794.2306666663</v>
      </c>
      <c r="KQ71" s="66">
        <f t="shared" si="97"/>
        <v>139</v>
      </c>
      <c r="KR71" s="66">
        <f t="shared" si="98"/>
        <v>3053794.2306666663</v>
      </c>
      <c r="KS71" s="53">
        <f t="shared" ref="KS71:LA71" si="2365">SUM(KS72:KS73)</f>
        <v>119</v>
      </c>
      <c r="KT71" s="53">
        <f t="shared" si="2365"/>
        <v>3899066.9399999995</v>
      </c>
      <c r="KU71" s="53">
        <f t="shared" si="2365"/>
        <v>1274</v>
      </c>
      <c r="KV71" s="53">
        <f t="shared" si="2365"/>
        <v>0</v>
      </c>
      <c r="KW71" s="53">
        <f t="shared" si="2365"/>
        <v>0</v>
      </c>
      <c r="KX71" s="53">
        <f t="shared" si="2365"/>
        <v>0</v>
      </c>
      <c r="KY71" s="97">
        <f t="shared" si="2365"/>
        <v>130.66</v>
      </c>
      <c r="KZ71" s="97">
        <f t="shared" si="2365"/>
        <v>130.66</v>
      </c>
      <c r="LA71" s="97">
        <f t="shared" si="2365"/>
        <v>111.86</v>
      </c>
      <c r="LB71" s="66">
        <f t="shared" si="99"/>
        <v>-20</v>
      </c>
      <c r="LC71" s="66">
        <f t="shared" si="100"/>
        <v>845272.70933333319</v>
      </c>
      <c r="LD71" s="53">
        <f>'СДП (план)'!BD71</f>
        <v>14</v>
      </c>
      <c r="LE71" s="53">
        <f>'СДП (план)'!BE71</f>
        <v>369091.67680000002</v>
      </c>
      <c r="LF71" s="66">
        <f t="shared" si="101"/>
        <v>14</v>
      </c>
      <c r="LG71" s="66">
        <f t="shared" si="102"/>
        <v>369091.67680000002</v>
      </c>
      <c r="LH71" s="53">
        <f t="shared" ref="LH71:LP71" si="2366">SUM(LH72:LH73)</f>
        <v>60</v>
      </c>
      <c r="LI71" s="53">
        <f t="shared" si="2366"/>
        <v>1583088.1200000013</v>
      </c>
      <c r="LJ71" s="53">
        <f t="shared" si="2366"/>
        <v>630</v>
      </c>
      <c r="LK71" s="53">
        <f t="shared" si="2366"/>
        <v>0</v>
      </c>
      <c r="LL71" s="53">
        <f t="shared" si="2366"/>
        <v>0</v>
      </c>
      <c r="LM71" s="53">
        <f t="shared" si="2366"/>
        <v>0</v>
      </c>
      <c r="LN71" s="97">
        <f t="shared" si="2366"/>
        <v>13.16</v>
      </c>
      <c r="LO71" s="97">
        <f t="shared" si="2366"/>
        <v>13.16</v>
      </c>
      <c r="LP71" s="97">
        <f t="shared" si="2366"/>
        <v>56.4</v>
      </c>
      <c r="LQ71" s="66">
        <f t="shared" si="103"/>
        <v>46</v>
      </c>
      <c r="LR71" s="66">
        <f t="shared" si="104"/>
        <v>1213996.4432000013</v>
      </c>
      <c r="LS71" s="53">
        <f>'СДП (план)'!BF71</f>
        <v>0</v>
      </c>
      <c r="LT71" s="53">
        <f>'СДП (план)'!BG71</f>
        <v>0</v>
      </c>
      <c r="LU71" s="66">
        <f t="shared" si="105"/>
        <v>0</v>
      </c>
      <c r="LV71" s="66">
        <f t="shared" si="106"/>
        <v>0</v>
      </c>
      <c r="LW71" s="53">
        <f t="shared" ref="LW71:ME71" si="2367">SUM(LW72:LW73)</f>
        <v>0</v>
      </c>
      <c r="LX71" s="53">
        <f t="shared" si="2367"/>
        <v>0</v>
      </c>
      <c r="LY71" s="53">
        <f t="shared" si="2367"/>
        <v>0</v>
      </c>
      <c r="LZ71" s="53">
        <f t="shared" si="2367"/>
        <v>0</v>
      </c>
      <c r="MA71" s="53">
        <f t="shared" si="2367"/>
        <v>0</v>
      </c>
      <c r="MB71" s="53">
        <f t="shared" si="2367"/>
        <v>0</v>
      </c>
      <c r="MC71" s="97">
        <f t="shared" si="2367"/>
        <v>0</v>
      </c>
      <c r="MD71" s="97">
        <f t="shared" si="2367"/>
        <v>0</v>
      </c>
      <c r="ME71" s="97">
        <f t="shared" si="2367"/>
        <v>0</v>
      </c>
      <c r="MF71" s="43">
        <f t="shared" si="617"/>
        <v>0</v>
      </c>
      <c r="MG71" s="43">
        <f t="shared" si="618"/>
        <v>0</v>
      </c>
      <c r="MH71" s="53">
        <f>'СДП (план)'!BH71</f>
        <v>60</v>
      </c>
      <c r="MI71" s="53">
        <f>'СДП (план)'!BI71</f>
        <v>1581821.4719999998</v>
      </c>
      <c r="MJ71" s="66">
        <f t="shared" si="111"/>
        <v>60</v>
      </c>
      <c r="MK71" s="66">
        <f t="shared" si="112"/>
        <v>1581821.4719999996</v>
      </c>
      <c r="ML71" s="53">
        <f t="shared" ref="ML71:MT71" si="2368">SUM(ML72:ML73)</f>
        <v>12</v>
      </c>
      <c r="MM71" s="53">
        <f t="shared" si="2368"/>
        <v>318897.36</v>
      </c>
      <c r="MN71" s="53">
        <f t="shared" si="2368"/>
        <v>119</v>
      </c>
      <c r="MO71" s="53">
        <f t="shared" si="2368"/>
        <v>0</v>
      </c>
      <c r="MP71" s="53">
        <f t="shared" si="2368"/>
        <v>0</v>
      </c>
      <c r="MQ71" s="53">
        <f t="shared" si="2368"/>
        <v>0</v>
      </c>
      <c r="MR71" s="97">
        <f t="shared" si="2368"/>
        <v>56.4</v>
      </c>
      <c r="MS71" s="97">
        <f t="shared" si="2368"/>
        <v>56.4</v>
      </c>
      <c r="MT71" s="97">
        <f t="shared" si="2368"/>
        <v>11.28</v>
      </c>
      <c r="MU71" s="66">
        <f t="shared" si="113"/>
        <v>-48</v>
      </c>
      <c r="MV71" s="66">
        <f t="shared" si="114"/>
        <v>-1262924.1119999997</v>
      </c>
      <c r="MW71" s="53">
        <f>'СДП (план)'!BJ71</f>
        <v>0</v>
      </c>
      <c r="MX71" s="53">
        <f>'СДП (план)'!BK71</f>
        <v>0</v>
      </c>
      <c r="MY71" s="66">
        <f t="shared" si="115"/>
        <v>0</v>
      </c>
      <c r="MZ71" s="66">
        <f t="shared" si="116"/>
        <v>0</v>
      </c>
      <c r="NA71" s="53">
        <f t="shared" ref="NA71:NI71" si="2369">SUM(NA72:NA73)</f>
        <v>6</v>
      </c>
      <c r="NB71" s="53">
        <f t="shared" si="2369"/>
        <v>159448.68</v>
      </c>
      <c r="NC71" s="53">
        <f t="shared" si="2369"/>
        <v>73</v>
      </c>
      <c r="ND71" s="53">
        <f t="shared" si="2369"/>
        <v>0</v>
      </c>
      <c r="NE71" s="53">
        <f t="shared" si="2369"/>
        <v>0</v>
      </c>
      <c r="NF71" s="53">
        <f t="shared" si="2369"/>
        <v>0</v>
      </c>
      <c r="NG71" s="97">
        <f t="shared" si="2369"/>
        <v>0</v>
      </c>
      <c r="NH71" s="97">
        <f t="shared" si="2369"/>
        <v>0</v>
      </c>
      <c r="NI71" s="97">
        <f t="shared" si="2369"/>
        <v>5.64</v>
      </c>
      <c r="NJ71" s="66">
        <f t="shared" si="117"/>
        <v>6</v>
      </c>
      <c r="NK71" s="66">
        <f t="shared" si="118"/>
        <v>159448.68</v>
      </c>
      <c r="NL71" s="53">
        <f>'СДП (план)'!BL71</f>
        <v>9</v>
      </c>
      <c r="NM71" s="53">
        <f>'СДП (план)'!BM71</f>
        <v>199310.83199999999</v>
      </c>
      <c r="NN71" s="66">
        <f t="shared" si="119"/>
        <v>9</v>
      </c>
      <c r="NO71" s="66">
        <f t="shared" si="120"/>
        <v>199310.83199999999</v>
      </c>
      <c r="NP71" s="53">
        <f t="shared" ref="NP71:NX71" si="2370">SUM(NP72:NP73)</f>
        <v>0</v>
      </c>
      <c r="NQ71" s="53">
        <f t="shared" si="2370"/>
        <v>0</v>
      </c>
      <c r="NR71" s="53">
        <f t="shared" si="2370"/>
        <v>0</v>
      </c>
      <c r="NS71" s="53">
        <f t="shared" si="2370"/>
        <v>0</v>
      </c>
      <c r="NT71" s="53">
        <f t="shared" si="2370"/>
        <v>0</v>
      </c>
      <c r="NU71" s="53">
        <f t="shared" si="2370"/>
        <v>0</v>
      </c>
      <c r="NV71" s="97">
        <f t="shared" si="2370"/>
        <v>8.4599999999999991</v>
      </c>
      <c r="NW71" s="97">
        <f t="shared" si="2370"/>
        <v>8.4599999999999991</v>
      </c>
      <c r="NX71" s="97">
        <f t="shared" si="2370"/>
        <v>0</v>
      </c>
      <c r="NY71" s="66">
        <f t="shared" si="121"/>
        <v>-9</v>
      </c>
      <c r="NZ71" s="66">
        <f t="shared" si="122"/>
        <v>-199310.83199999999</v>
      </c>
      <c r="OA71" s="53">
        <f>'СДП (план)'!BN71</f>
        <v>0</v>
      </c>
      <c r="OB71" s="53">
        <f>'СДП (план)'!BO71</f>
        <v>0</v>
      </c>
      <c r="OC71" s="66">
        <f t="shared" si="123"/>
        <v>0</v>
      </c>
      <c r="OD71" s="66">
        <f t="shared" si="124"/>
        <v>0</v>
      </c>
      <c r="OE71" s="53">
        <f t="shared" ref="OE71:OM71" si="2371">SUM(OE72:OE73)</f>
        <v>0</v>
      </c>
      <c r="OF71" s="53">
        <f t="shared" si="2371"/>
        <v>0</v>
      </c>
      <c r="OG71" s="53"/>
      <c r="OH71" s="53">
        <f t="shared" si="2371"/>
        <v>0</v>
      </c>
      <c r="OI71" s="53">
        <f t="shared" si="2371"/>
        <v>0</v>
      </c>
      <c r="OJ71" s="53"/>
      <c r="OK71" s="97">
        <f t="shared" si="2371"/>
        <v>0</v>
      </c>
      <c r="OL71" s="97">
        <f t="shared" si="2371"/>
        <v>0</v>
      </c>
      <c r="OM71" s="97">
        <f t="shared" si="2371"/>
        <v>0</v>
      </c>
      <c r="ON71" s="66">
        <f t="shared" si="125"/>
        <v>0</v>
      </c>
      <c r="OO71" s="66">
        <f t="shared" si="126"/>
        <v>0</v>
      </c>
      <c r="OP71" s="53">
        <f>'СДП (план)'!BP71</f>
        <v>70</v>
      </c>
      <c r="OQ71" s="53">
        <f>'СДП (план)'!BQ71</f>
        <v>1550195.3599999999</v>
      </c>
      <c r="OR71" s="66">
        <f t="shared" si="127"/>
        <v>70</v>
      </c>
      <c r="OS71" s="66">
        <f t="shared" si="128"/>
        <v>1550195.3599999999</v>
      </c>
      <c r="OT71" s="53">
        <f t="shared" ref="OT71:PB71" si="2372">SUM(OT72:OT73)</f>
        <v>62</v>
      </c>
      <c r="OU71" s="53">
        <f t="shared" si="2372"/>
        <v>1583211.9300000013</v>
      </c>
      <c r="OV71" s="53">
        <f t="shared" si="2372"/>
        <v>679</v>
      </c>
      <c r="OW71" s="53">
        <f t="shared" si="2372"/>
        <v>0</v>
      </c>
      <c r="OX71" s="53">
        <f t="shared" si="2372"/>
        <v>0</v>
      </c>
      <c r="OY71" s="53">
        <f t="shared" si="2372"/>
        <v>0</v>
      </c>
      <c r="OZ71" s="97">
        <f t="shared" si="2372"/>
        <v>65.8</v>
      </c>
      <c r="PA71" s="97">
        <f t="shared" si="2372"/>
        <v>65.8</v>
      </c>
      <c r="PB71" s="97">
        <f t="shared" si="2372"/>
        <v>58.279999999999994</v>
      </c>
      <c r="PC71" s="66">
        <f t="shared" si="129"/>
        <v>-8</v>
      </c>
      <c r="PD71" s="66">
        <f t="shared" si="130"/>
        <v>33016.570000001462</v>
      </c>
      <c r="PE71" s="53">
        <f>'СДП (план)'!BR71</f>
        <v>0</v>
      </c>
      <c r="PF71" s="53">
        <f>'СДП (план)'!BS71</f>
        <v>0</v>
      </c>
      <c r="PG71" s="66">
        <f t="shared" si="131"/>
        <v>0</v>
      </c>
      <c r="PH71" s="66">
        <f t="shared" si="132"/>
        <v>0</v>
      </c>
      <c r="PI71" s="53">
        <f t="shared" ref="PI71:QF71" si="2373">SUM(PI72:PI73)</f>
        <v>0</v>
      </c>
      <c r="PJ71" s="53">
        <f t="shared" si="2373"/>
        <v>0</v>
      </c>
      <c r="PK71" s="53">
        <f t="shared" si="2373"/>
        <v>0</v>
      </c>
      <c r="PL71" s="53">
        <f t="shared" si="2373"/>
        <v>0</v>
      </c>
      <c r="PM71" s="53">
        <f t="shared" si="2373"/>
        <v>0</v>
      </c>
      <c r="PN71" s="53">
        <f t="shared" si="2373"/>
        <v>0</v>
      </c>
      <c r="PO71" s="97">
        <f t="shared" si="2373"/>
        <v>0</v>
      </c>
      <c r="PP71" s="97">
        <f t="shared" si="2373"/>
        <v>0</v>
      </c>
      <c r="PQ71" s="97">
        <f t="shared" si="2373"/>
        <v>0</v>
      </c>
      <c r="PR71" s="66">
        <f t="shared" si="136"/>
        <v>0</v>
      </c>
      <c r="PS71" s="66">
        <f t="shared" si="137"/>
        <v>0</v>
      </c>
      <c r="PT71" s="53">
        <f>'СДП (план)'!BT71</f>
        <v>25</v>
      </c>
      <c r="PU71" s="53">
        <f>'СДП (план)'!BU71</f>
        <v>659092.28</v>
      </c>
      <c r="PV71" s="66">
        <f t="shared" si="138"/>
        <v>25</v>
      </c>
      <c r="PW71" s="66">
        <f t="shared" si="139"/>
        <v>659092.28</v>
      </c>
      <c r="PX71" s="53">
        <f t="shared" si="2373"/>
        <v>28</v>
      </c>
      <c r="PY71" s="53">
        <f t="shared" si="2373"/>
        <v>4033541.3999999985</v>
      </c>
      <c r="PZ71" s="53">
        <f t="shared" si="2373"/>
        <v>274</v>
      </c>
      <c r="QA71" s="53">
        <f t="shared" si="2373"/>
        <v>0</v>
      </c>
      <c r="QB71" s="53">
        <f t="shared" si="2373"/>
        <v>0</v>
      </c>
      <c r="QC71" s="53">
        <f t="shared" si="2373"/>
        <v>0</v>
      </c>
      <c r="QD71" s="97">
        <f t="shared" si="2373"/>
        <v>23.5</v>
      </c>
      <c r="QE71" s="97">
        <f t="shared" si="2373"/>
        <v>23.5</v>
      </c>
      <c r="QF71" s="97">
        <f t="shared" si="2373"/>
        <v>26.32</v>
      </c>
      <c r="QG71" s="66">
        <f t="shared" si="140"/>
        <v>3</v>
      </c>
      <c r="QH71" s="66">
        <f t="shared" si="141"/>
        <v>3374449.1199999982</v>
      </c>
      <c r="QI71" s="53">
        <f>'СДП (план)'!BV71</f>
        <v>68</v>
      </c>
      <c r="QJ71" s="53">
        <f>'СДП (план)'!BW71</f>
        <v>1792731.0016000001</v>
      </c>
      <c r="QK71" s="66">
        <f t="shared" si="142"/>
        <v>68</v>
      </c>
      <c r="QL71" s="66">
        <f t="shared" si="143"/>
        <v>1792731.0016000001</v>
      </c>
      <c r="QM71" s="53">
        <f t="shared" ref="QM71:RJ71" si="2374">SUM(QM72:QM73)</f>
        <v>172</v>
      </c>
      <c r="QN71" s="53">
        <f t="shared" si="2374"/>
        <v>4541732.199999989</v>
      </c>
      <c r="QO71" s="53">
        <f t="shared" si="2374"/>
        <v>1301</v>
      </c>
      <c r="QP71" s="53">
        <f t="shared" si="2374"/>
        <v>0</v>
      </c>
      <c r="QQ71" s="53">
        <f t="shared" si="2374"/>
        <v>0</v>
      </c>
      <c r="QR71" s="53">
        <f t="shared" si="2374"/>
        <v>0</v>
      </c>
      <c r="QS71" s="97">
        <f t="shared" si="2374"/>
        <v>63.919999999999995</v>
      </c>
      <c r="QT71" s="97">
        <f t="shared" si="2374"/>
        <v>63.919999999999995</v>
      </c>
      <c r="QU71" s="97">
        <f t="shared" si="2374"/>
        <v>161.67999999999998</v>
      </c>
      <c r="QV71" s="66">
        <f t="shared" si="1004"/>
        <v>104</v>
      </c>
      <c r="QW71" s="66">
        <f t="shared" si="1005"/>
        <v>2749001.1983999889</v>
      </c>
      <c r="QX71" s="53">
        <f>'СДП (план)'!BX71</f>
        <v>25</v>
      </c>
      <c r="QY71" s="53">
        <f>'СДП (план)'!BY71</f>
        <v>659092.28</v>
      </c>
      <c r="QZ71" s="66">
        <f t="shared" si="147"/>
        <v>25</v>
      </c>
      <c r="RA71" s="66">
        <f t="shared" si="148"/>
        <v>659092.28</v>
      </c>
      <c r="RB71" s="53">
        <f t="shared" si="2374"/>
        <v>49</v>
      </c>
      <c r="RC71" s="53">
        <f t="shared" si="2374"/>
        <v>1228978.6399999997</v>
      </c>
      <c r="RD71" s="53">
        <f t="shared" si="2374"/>
        <v>516</v>
      </c>
      <c r="RE71" s="53">
        <f t="shared" si="2374"/>
        <v>0</v>
      </c>
      <c r="RF71" s="53">
        <f t="shared" si="2374"/>
        <v>0</v>
      </c>
      <c r="RG71" s="53">
        <f t="shared" si="2374"/>
        <v>0</v>
      </c>
      <c r="RH71" s="97">
        <f t="shared" si="2374"/>
        <v>23.5</v>
      </c>
      <c r="RI71" s="97">
        <f t="shared" si="2374"/>
        <v>23.5</v>
      </c>
      <c r="RJ71" s="97">
        <f t="shared" si="2374"/>
        <v>46.059999999999995</v>
      </c>
      <c r="RK71" s="66">
        <f t="shared" si="149"/>
        <v>24</v>
      </c>
      <c r="RL71" s="66">
        <f t="shared" si="150"/>
        <v>569886.35999999964</v>
      </c>
      <c r="RM71" s="53">
        <f>'СДП (план)'!BZ71</f>
        <v>100</v>
      </c>
      <c r="RN71" s="53">
        <f>'СДП (план)'!CA71</f>
        <v>1100942.5200000007</v>
      </c>
      <c r="RO71" s="66">
        <f t="shared" si="151"/>
        <v>100</v>
      </c>
      <c r="RP71" s="66">
        <f t="shared" si="152"/>
        <v>1100942.5200000007</v>
      </c>
      <c r="RQ71" s="53">
        <f t="shared" ref="RQ71:RY71" si="2375">SUM(RQ72:RQ73)</f>
        <v>105</v>
      </c>
      <c r="RR71" s="53">
        <f t="shared" si="2375"/>
        <v>4153293.2300000018</v>
      </c>
      <c r="RS71" s="53">
        <f t="shared" si="2375"/>
        <v>1078</v>
      </c>
      <c r="RT71" s="53">
        <f t="shared" si="2375"/>
        <v>0</v>
      </c>
      <c r="RU71" s="53">
        <f t="shared" si="2375"/>
        <v>0</v>
      </c>
      <c r="RV71" s="53">
        <f t="shared" si="2375"/>
        <v>0</v>
      </c>
      <c r="RW71" s="97">
        <f t="shared" si="2375"/>
        <v>94</v>
      </c>
      <c r="RX71" s="97">
        <f t="shared" si="2375"/>
        <v>94</v>
      </c>
      <c r="RY71" s="97">
        <f t="shared" si="2375"/>
        <v>98.699999999999989</v>
      </c>
      <c r="RZ71" s="66">
        <f t="shared" si="153"/>
        <v>5</v>
      </c>
      <c r="SA71" s="66">
        <f t="shared" si="154"/>
        <v>3052350.7100000009</v>
      </c>
      <c r="SB71" s="53">
        <f>'СДП (план)'!CB71</f>
        <v>46</v>
      </c>
      <c r="SC71" s="53">
        <f>'СДП (план)'!CC71</f>
        <v>1212729.7952000001</v>
      </c>
      <c r="SD71" s="66">
        <f t="shared" si="1987"/>
        <v>46</v>
      </c>
      <c r="SE71" s="66">
        <f t="shared" si="1988"/>
        <v>1212729.7952000001</v>
      </c>
      <c r="SF71" s="53">
        <f t="shared" ref="SF71:SN71" si="2376">SUM(SF72:SF73)</f>
        <v>24</v>
      </c>
      <c r="SG71" s="53">
        <f t="shared" si="2376"/>
        <v>3832103.9499999988</v>
      </c>
      <c r="SH71" s="53">
        <f t="shared" si="2376"/>
        <v>272</v>
      </c>
      <c r="SI71" s="53">
        <f t="shared" si="2376"/>
        <v>0</v>
      </c>
      <c r="SJ71" s="53">
        <f t="shared" si="2376"/>
        <v>0</v>
      </c>
      <c r="SK71" s="53">
        <f t="shared" si="2376"/>
        <v>0</v>
      </c>
      <c r="SL71" s="97">
        <f t="shared" si="2376"/>
        <v>43.239999999999995</v>
      </c>
      <c r="SM71" s="97">
        <f t="shared" si="2376"/>
        <v>43.239999999999995</v>
      </c>
      <c r="SN71" s="97">
        <f t="shared" si="2376"/>
        <v>22.56</v>
      </c>
      <c r="SO71" s="66">
        <f t="shared" si="158"/>
        <v>-22</v>
      </c>
      <c r="SP71" s="66">
        <f t="shared" si="159"/>
        <v>2619374.1547999987</v>
      </c>
      <c r="SQ71" s="53">
        <f>'СДП (план)'!CD71</f>
        <v>160</v>
      </c>
      <c r="SR71" s="53">
        <f>'СДП (план)'!CE71</f>
        <v>5599145.8453333331</v>
      </c>
      <c r="SS71" s="66">
        <f t="shared" si="1990"/>
        <v>160</v>
      </c>
      <c r="ST71" s="66">
        <f t="shared" si="1991"/>
        <v>5599145.8453333331</v>
      </c>
      <c r="SU71" s="53">
        <f t="shared" ref="SU71:TC71" si="2377">SUM(SU72:SU73)</f>
        <v>135</v>
      </c>
      <c r="SV71" s="53">
        <f t="shared" si="2377"/>
        <v>8621587.4500000067</v>
      </c>
      <c r="SW71" s="53">
        <f t="shared" si="2377"/>
        <v>1231</v>
      </c>
      <c r="SX71" s="53">
        <f t="shared" si="2377"/>
        <v>1</v>
      </c>
      <c r="SY71" s="53">
        <f t="shared" si="2377"/>
        <v>33593.699999999997</v>
      </c>
      <c r="SZ71" s="53">
        <f t="shared" si="2377"/>
        <v>8</v>
      </c>
      <c r="TA71" s="97">
        <f t="shared" si="2377"/>
        <v>150.39999999999998</v>
      </c>
      <c r="TB71" s="97">
        <f t="shared" si="2377"/>
        <v>150.39999999999998</v>
      </c>
      <c r="TC71" s="97">
        <f t="shared" si="2377"/>
        <v>126.89999999999999</v>
      </c>
      <c r="TD71" s="66">
        <f t="shared" si="163"/>
        <v>-25</v>
      </c>
      <c r="TE71" s="66">
        <f t="shared" si="164"/>
        <v>3022441.6046666736</v>
      </c>
      <c r="TF71" s="14">
        <f>'СДП (план)'!CF71</f>
        <v>30</v>
      </c>
      <c r="TG71" s="14">
        <f>'СДП (план)'!CG71</f>
        <v>1209905.1139999998</v>
      </c>
      <c r="TH71" s="66">
        <f t="shared" ref="TH71" si="2378">SUM(TF71/12*$A$2)</f>
        <v>30</v>
      </c>
      <c r="TI71" s="66">
        <f t="shared" ref="TI71" si="2379">SUM(TG71/12*$A$2)</f>
        <v>1209905.1139999998</v>
      </c>
      <c r="TJ71" s="53">
        <f t="shared" ref="TJ71:TR71" si="2380">SUM(TJ72:TJ73)</f>
        <v>64</v>
      </c>
      <c r="TK71" s="53">
        <f t="shared" si="2380"/>
        <v>6163873.5900000017</v>
      </c>
      <c r="TL71" s="53">
        <f t="shared" si="2380"/>
        <v>581</v>
      </c>
      <c r="TM71" s="53">
        <f t="shared" si="2380"/>
        <v>0</v>
      </c>
      <c r="TN71" s="53">
        <f t="shared" si="2380"/>
        <v>0</v>
      </c>
      <c r="TO71" s="53"/>
      <c r="TP71" s="97">
        <f t="shared" si="2380"/>
        <v>28.2</v>
      </c>
      <c r="TQ71" s="97">
        <f t="shared" si="2380"/>
        <v>28.2</v>
      </c>
      <c r="TR71" s="97">
        <f t="shared" si="2380"/>
        <v>60.16</v>
      </c>
      <c r="TS71" s="66">
        <f t="shared" si="168"/>
        <v>34</v>
      </c>
      <c r="TT71" s="66">
        <f t="shared" si="169"/>
        <v>4953968.4760000017</v>
      </c>
      <c r="TU71" s="66">
        <f>'СДП (план)'!CH71</f>
        <v>0</v>
      </c>
      <c r="TV71" s="66">
        <f>'СДП (план)'!CI71</f>
        <v>0</v>
      </c>
      <c r="TW71" s="66">
        <f t="shared" si="170"/>
        <v>0</v>
      </c>
      <c r="TX71" s="66">
        <f t="shared" si="171"/>
        <v>0</v>
      </c>
      <c r="TY71" s="154"/>
      <c r="TZ71" s="154"/>
      <c r="UA71" s="154"/>
      <c r="UB71" s="154"/>
      <c r="UC71" s="154"/>
      <c r="UD71" s="154"/>
      <c r="UE71" s="97">
        <f t="shared" ref="UE71:UG71" si="2381">SUM(UE72:UE73)</f>
        <v>0</v>
      </c>
      <c r="UF71" s="97">
        <f t="shared" si="2381"/>
        <v>0</v>
      </c>
      <c r="UG71" s="97">
        <f t="shared" si="2381"/>
        <v>0</v>
      </c>
      <c r="UH71" s="66">
        <f t="shared" si="1025"/>
        <v>0</v>
      </c>
      <c r="UI71" s="66">
        <f t="shared" si="1026"/>
        <v>0</v>
      </c>
      <c r="UJ71" s="66"/>
      <c r="UK71" s="66"/>
      <c r="UL71" s="66"/>
      <c r="UM71" s="66"/>
      <c r="UN71" s="66"/>
      <c r="UO71" s="66"/>
      <c r="UP71" s="66"/>
      <c r="UQ71" s="66"/>
      <c r="UR71" s="66"/>
      <c r="US71" s="66"/>
      <c r="UT71" s="66"/>
      <c r="UU71" s="66"/>
      <c r="UV71" s="66"/>
      <c r="UW71" s="43">
        <f t="shared" si="175"/>
        <v>0</v>
      </c>
      <c r="UX71" s="43">
        <f t="shared" si="176"/>
        <v>0</v>
      </c>
      <c r="UY71" s="97">
        <f>'СДП (план)'!CN71</f>
        <v>1118</v>
      </c>
      <c r="UZ71" s="97">
        <f>'СДП (план)'!CO71</f>
        <v>30030595.140266668</v>
      </c>
      <c r="VA71" s="43">
        <f t="shared" si="177"/>
        <v>1118</v>
      </c>
      <c r="VB71" s="43">
        <f t="shared" si="178"/>
        <v>30030595.140266672</v>
      </c>
      <c r="VC71" s="97">
        <f>SUM(VC72:VC73)</f>
        <v>1280</v>
      </c>
      <c r="VD71" s="97">
        <f t="shared" ref="VD71:VM71" si="2382">SUM(VD72:VD73)</f>
        <v>53113539.639999986</v>
      </c>
      <c r="VE71" s="97">
        <f t="shared" si="2382"/>
        <v>12422</v>
      </c>
      <c r="VF71" s="97">
        <f t="shared" si="2382"/>
        <v>7</v>
      </c>
      <c r="VG71" s="97">
        <f t="shared" si="2382"/>
        <v>213727.35000000003</v>
      </c>
      <c r="VH71" s="97">
        <f t="shared" si="2382"/>
        <v>66</v>
      </c>
      <c r="VI71" s="97">
        <f t="shared" si="2382"/>
        <v>1156.8699999999999</v>
      </c>
      <c r="VJ71" s="97">
        <f t="shared" si="2382"/>
        <v>1156.8699999999999</v>
      </c>
      <c r="VK71" s="97">
        <f t="shared" si="2382"/>
        <v>1320.56</v>
      </c>
      <c r="VL71" s="66">
        <f t="shared" si="2382"/>
        <v>162</v>
      </c>
      <c r="VM71" s="66">
        <f t="shared" si="2382"/>
        <v>23082944.499733321</v>
      </c>
    </row>
    <row r="72" spans="1:587" s="32" customFormat="1" ht="38.25" x14ac:dyDescent="0.2">
      <c r="A72" s="171"/>
      <c r="B72" s="171">
        <v>47</v>
      </c>
      <c r="C72" s="245" t="s">
        <v>363</v>
      </c>
      <c r="D72" s="392" t="s">
        <v>188</v>
      </c>
      <c r="E72" s="370">
        <v>16026</v>
      </c>
      <c r="F72" s="136">
        <v>16828</v>
      </c>
      <c r="G72" s="371">
        <v>0.94</v>
      </c>
      <c r="H72" s="372"/>
      <c r="I72" s="373">
        <v>1</v>
      </c>
      <c r="J72" s="527">
        <v>1</v>
      </c>
      <c r="K72" s="184"/>
      <c r="L72" s="1">
        <v>1.4</v>
      </c>
      <c r="M72" s="1">
        <v>1.68</v>
      </c>
      <c r="N72" s="1">
        <v>2.23</v>
      </c>
      <c r="O72" s="9">
        <v>2.57</v>
      </c>
      <c r="P72" s="44">
        <f>'СДП (план)'!P72</f>
        <v>16</v>
      </c>
      <c r="Q72" s="44">
        <f>'СДП (план)'!Q72</f>
        <v>351515.88266666658</v>
      </c>
      <c r="R72" s="43">
        <f t="shared" si="19"/>
        <v>16</v>
      </c>
      <c r="S72" s="43">
        <f t="shared" si="20"/>
        <v>351515.88266666658</v>
      </c>
      <c r="T72" s="43">
        <f>VLOOKUP($C72,'факт СДП 12 мес'!$D$8:$HP$287,9,0)</f>
        <v>15</v>
      </c>
      <c r="U72" s="43">
        <f>VLOOKUP($C72,'факт СДП 12 мес'!$D$8:$HP$287,10,0)</f>
        <v>323482.05</v>
      </c>
      <c r="V72" s="43">
        <f>VLOOKUP($C72,'факт СДП 12 мес'!$D$8:$HP$287,11,0)</f>
        <v>175</v>
      </c>
      <c r="W72" s="43">
        <f>VLOOKUP($C72,'факт СДП 12 мес'!$D$8:$HP$287,12,0)</f>
        <v>1</v>
      </c>
      <c r="X72" s="43">
        <f>VLOOKUP($C72,'факт СДП 12 мес'!$D$8:$HP$287,13,0)</f>
        <v>22145.65</v>
      </c>
      <c r="Y72" s="43">
        <f>VLOOKUP($C72,'факт СДП 12 мес'!$D$8:$HP$287,14,0)</f>
        <v>11</v>
      </c>
      <c r="Z72" s="43">
        <f t="shared" ref="Z72:Z73" si="2383">SUM(P72*$G72)</f>
        <v>15.04</v>
      </c>
      <c r="AA72" s="43">
        <f t="shared" ref="AA72:AA73" si="2384">SUM(R72*$G72)</f>
        <v>15.04</v>
      </c>
      <c r="AB72" s="43">
        <f t="shared" ref="AB72:AB73" si="2385">SUM(T72*$G72)</f>
        <v>14.1</v>
      </c>
      <c r="AC72" s="43">
        <f t="shared" ref="AC72:AC73" si="2386">SUM(T72-R72)</f>
        <v>-1</v>
      </c>
      <c r="AD72" s="43">
        <f t="shared" si="1957"/>
        <v>-28033.832666666596</v>
      </c>
      <c r="AE72" s="135">
        <f>'СДП (план)'!R72</f>
        <v>0</v>
      </c>
      <c r="AF72" s="135">
        <f>'СДП (план)'!S72</f>
        <v>0</v>
      </c>
      <c r="AG72" s="43">
        <f t="shared" si="21"/>
        <v>0</v>
      </c>
      <c r="AH72" s="43">
        <f t="shared" si="22"/>
        <v>0</v>
      </c>
      <c r="AI72" s="43">
        <f>VLOOKUP($C72,'факт СДП 12 мес'!$D$8:$HP$287,3,0)</f>
        <v>0</v>
      </c>
      <c r="AJ72" s="43">
        <f>VLOOKUP($C72,'факт СДП 12 мес'!$D$8:$HP$287,4,0)</f>
        <v>0</v>
      </c>
      <c r="AK72" s="43">
        <f>VLOOKUP($C72,'факт СДП 12 мес'!$D$8:$HP$287,5,0)</f>
        <v>0</v>
      </c>
      <c r="AL72" s="43">
        <f>VLOOKUP($C72,'факт СДП 12 мес'!$D$8:$HP$287,6,0)</f>
        <v>0</v>
      </c>
      <c r="AM72" s="43">
        <f>VLOOKUP($C72,'факт СДП 12 мес'!$D$8:$HP$287,7,0)</f>
        <v>0</v>
      </c>
      <c r="AN72" s="43">
        <f>VLOOKUP($C72,'факт СДП 12 мес'!$D$8:$HP$287,8,0)</f>
        <v>0</v>
      </c>
      <c r="AO72" s="43">
        <f t="shared" ref="AO72:AO73" si="2387">SUM(AE72*$G72)</f>
        <v>0</v>
      </c>
      <c r="AP72" s="43">
        <f t="shared" ref="AP72:AP73" si="2388">SUM(AG72*$G72)</f>
        <v>0</v>
      </c>
      <c r="AQ72" s="43">
        <f t="shared" ref="AQ72:AQ73" si="2389">SUM(AI72*$G72)</f>
        <v>0</v>
      </c>
      <c r="AR72" s="43">
        <f t="shared" ref="AR72:AR73" si="2390">SUM(AI72-AG72)</f>
        <v>0</v>
      </c>
      <c r="AS72" s="43">
        <f t="shared" ref="AS72:AS73" si="2391">SUM(AJ72-AH72)</f>
        <v>0</v>
      </c>
      <c r="AT72" s="44">
        <f>'СДП (план)'!T72</f>
        <v>0</v>
      </c>
      <c r="AU72" s="43">
        <f>'СДП (план)'!U72</f>
        <v>0</v>
      </c>
      <c r="AV72" s="43">
        <f t="shared" si="25"/>
        <v>0</v>
      </c>
      <c r="AW72" s="43">
        <f t="shared" si="26"/>
        <v>0</v>
      </c>
      <c r="AX72" s="43">
        <f>VLOOKUP($C72,'факт СДП 12 мес'!$D$8:$HP$287,159,0)</f>
        <v>13</v>
      </c>
      <c r="AY72" s="43">
        <f>VLOOKUP($C72,'факт СДП 12 мес'!$D$8:$HP$287,160,0)</f>
        <v>298862.68</v>
      </c>
      <c r="AZ72" s="43">
        <f>VLOOKUP($C72,'факт СДП 12 мес'!$D$8:$HP$287,161,0)</f>
        <v>183</v>
      </c>
      <c r="BA72" s="43">
        <f>VLOOKUP($C72,'факт СДП 12 мес'!$D$8:$HP$287,162,0)</f>
        <v>0</v>
      </c>
      <c r="BB72" s="43">
        <f>VLOOKUP($C72,'факт СДП 12 мес'!$D$8:$HP$287,163,0)</f>
        <v>0</v>
      </c>
      <c r="BC72" s="43">
        <f>VLOOKUP($C72,'факт СДП 12 мес'!$D$8:$HP$287,164,0)</f>
        <v>0</v>
      </c>
      <c r="BD72" s="43">
        <f t="shared" ref="BD72:BD73" si="2392">SUM(AT72*$G72)</f>
        <v>0</v>
      </c>
      <c r="BE72" s="43">
        <f t="shared" ref="BE72:BE73" si="2393">SUM(AV72*$G72)</f>
        <v>0</v>
      </c>
      <c r="BF72" s="43">
        <f t="shared" ref="BF72:BF73" si="2394">SUM(AX72*$G72)</f>
        <v>12.219999999999999</v>
      </c>
      <c r="BG72" s="43">
        <f t="shared" si="1960"/>
        <v>13</v>
      </c>
      <c r="BH72" s="43">
        <f t="shared" si="1961"/>
        <v>298862.68</v>
      </c>
      <c r="BI72" s="87">
        <f>'СДП (план)'!V72</f>
        <v>8</v>
      </c>
      <c r="BJ72" s="3">
        <f>'СДП (план)'!W72</f>
        <v>175757.94133333329</v>
      </c>
      <c r="BK72" s="43">
        <f t="shared" si="27"/>
        <v>8</v>
      </c>
      <c r="BL72" s="43">
        <f t="shared" si="28"/>
        <v>175757.94133333329</v>
      </c>
      <c r="BM72" s="43">
        <f>VLOOKUP($C72,'факт СДП 12 мес'!$D$8:$HP$287,21,0)</f>
        <v>6</v>
      </c>
      <c r="BN72" s="43">
        <f>VLOOKUP($C72,'факт СДП 12 мес'!$D$8:$HP$287,22,0)</f>
        <v>132873.9</v>
      </c>
      <c r="BO72" s="43">
        <f>VLOOKUP($C72,'факт СДП 12 мес'!$D$8:$HP$287,23,0)</f>
        <v>230</v>
      </c>
      <c r="BP72" s="43">
        <f>VLOOKUP($C72,'факт СДП 12 мес'!$D$8:$HP$287,24,0)</f>
        <v>0</v>
      </c>
      <c r="BQ72" s="43">
        <f>VLOOKUP($C72,'факт СДП 12 мес'!$D$8:$HP$287,25,0)</f>
        <v>0</v>
      </c>
      <c r="BR72" s="43">
        <f>VLOOKUP($C72,'факт СДП 12 мес'!$D$8:$HP$287,26,0)</f>
        <v>0</v>
      </c>
      <c r="BS72" s="43">
        <f t="shared" ref="BS72:BS73" si="2395">SUM(BI72*$G72)</f>
        <v>7.52</v>
      </c>
      <c r="BT72" s="43">
        <f t="shared" ref="BT72:BT73" si="2396">SUM(BK72*$G72)</f>
        <v>7.52</v>
      </c>
      <c r="BU72" s="43">
        <f t="shared" ref="BU72:BU73" si="2397">SUM(BM72*$G72)</f>
        <v>5.64</v>
      </c>
      <c r="BV72" s="43">
        <f t="shared" si="1489"/>
        <v>-2</v>
      </c>
      <c r="BW72" s="43">
        <f t="shared" si="1490"/>
        <v>-42884.041333333298</v>
      </c>
      <c r="BX72" s="44">
        <f>'СДП (план)'!X72</f>
        <v>0</v>
      </c>
      <c r="BY72" s="43">
        <f>'СДП (план)'!Y72</f>
        <v>0</v>
      </c>
      <c r="BZ72" s="43">
        <f t="shared" si="30"/>
        <v>0</v>
      </c>
      <c r="CA72" s="43">
        <f t="shared" si="31"/>
        <v>0</v>
      </c>
      <c r="CB72" s="43">
        <f>VLOOKUP($C72,'факт СДП 12 мес'!$D$8:$HP$287,15,0)</f>
        <v>0</v>
      </c>
      <c r="CC72" s="43">
        <f>VLOOKUP($C72,'факт СДП 12 мес'!$D$8:$HP$287,16,0)</f>
        <v>0</v>
      </c>
      <c r="CD72" s="43">
        <f>VLOOKUP($C72,'факт СДП 12 мес'!$D$8:$HP$287,17,0)</f>
        <v>0</v>
      </c>
      <c r="CE72" s="43">
        <f>VLOOKUP($C72,'факт СДП 12 мес'!$D$8:$HP$287,18,0)</f>
        <v>0</v>
      </c>
      <c r="CF72" s="43">
        <f>VLOOKUP($C72,'факт СДП 12 мес'!$D$8:$HP$287,19,0)</f>
        <v>0</v>
      </c>
      <c r="CG72" s="43">
        <f>VLOOKUP($C72,'факт СДП 12 мес'!$D$8:$HP$287,20,0)</f>
        <v>0</v>
      </c>
      <c r="CH72" s="43">
        <f t="shared" ref="CH72:CH73" si="2398">SUM(BX72*$G72)</f>
        <v>0</v>
      </c>
      <c r="CI72" s="43">
        <f t="shared" ref="CI72:CI73" si="2399">SUM(BZ72*$G72)</f>
        <v>0</v>
      </c>
      <c r="CJ72" s="43">
        <f t="shared" ref="CJ72:CJ73" si="2400">SUM(CB72*$G72)</f>
        <v>0</v>
      </c>
      <c r="CK72" s="43">
        <f t="shared" ref="CK72:CK80" si="2401">SUM(CB72-BZ72)</f>
        <v>0</v>
      </c>
      <c r="CL72" s="43">
        <f t="shared" ref="CL72:CL80" si="2402">SUM(CC72-CA72)</f>
        <v>0</v>
      </c>
      <c r="CM72" s="45">
        <f>'СДП (план)'!Z72</f>
        <v>0</v>
      </c>
      <c r="CN72" s="43">
        <f>'СДП (план)'!AA72</f>
        <v>0</v>
      </c>
      <c r="CO72" s="43">
        <f t="shared" si="32"/>
        <v>0</v>
      </c>
      <c r="CP72" s="43">
        <f t="shared" si="33"/>
        <v>0</v>
      </c>
      <c r="CQ72" s="43">
        <f>VLOOKUP($C72,'факт СДП 12 мес'!$D$8:$HP$287,165,0)</f>
        <v>0</v>
      </c>
      <c r="CR72" s="43">
        <f>VLOOKUP($C72,'факт СДП 12 мес'!$D$8:$HP$287,166,0)</f>
        <v>0</v>
      </c>
      <c r="CS72" s="43">
        <f>VLOOKUP($C72,'факт СДП 12 мес'!$D$8:$HP$287,167,0)</f>
        <v>0</v>
      </c>
      <c r="CT72" s="43">
        <f>VLOOKUP($C72,'факт СДП 12 мес'!$D$8:$HP$287,168,0)</f>
        <v>0</v>
      </c>
      <c r="CU72" s="43">
        <f>VLOOKUP($C72,'факт СДП 12 мес'!$D$8:$HP$287,169,0)</f>
        <v>0</v>
      </c>
      <c r="CV72" s="43">
        <f>VLOOKUP($C72,'факт СДП 12 мес'!$D$8:$HP$287,170,0)</f>
        <v>0</v>
      </c>
      <c r="CW72" s="43">
        <f t="shared" ref="CW72:CW73" si="2403">SUM(CM72*$G72)</f>
        <v>0</v>
      </c>
      <c r="CX72" s="43">
        <f t="shared" ref="CX72:CX73" si="2404">SUM(CO72*$G72)</f>
        <v>0</v>
      </c>
      <c r="CY72" s="43">
        <f t="shared" ref="CY72:CY73" si="2405">SUM(CQ72*$G72)</f>
        <v>0</v>
      </c>
      <c r="CZ72" s="43">
        <f t="shared" si="34"/>
        <v>0</v>
      </c>
      <c r="DA72" s="43">
        <f t="shared" si="35"/>
        <v>0</v>
      </c>
      <c r="DB72" s="5">
        <f>'СДП (план)'!AB72</f>
        <v>20</v>
      </c>
      <c r="DC72" s="3">
        <f>'СДП (план)'!AC72</f>
        <v>439394.85333333333</v>
      </c>
      <c r="DD72" s="43">
        <f t="shared" si="36"/>
        <v>20</v>
      </c>
      <c r="DE72" s="43">
        <f t="shared" si="37"/>
        <v>439394.85333333339</v>
      </c>
      <c r="DF72" s="43">
        <f>VLOOKUP($C72,'факт СДП 12 мес'!$D$8:$HP$287,57,0)</f>
        <v>40</v>
      </c>
      <c r="DG72" s="43">
        <f>VLOOKUP($C72,'факт СДП 12 мес'!$D$8:$HP$287,58,0)</f>
        <v>915774.52000000037</v>
      </c>
      <c r="DH72" s="43">
        <f>VLOOKUP($C72,'факт СДП 12 мес'!$D$8:$HP$287,59,0)</f>
        <v>331</v>
      </c>
      <c r="DI72" s="43">
        <f>VLOOKUP($C72,'факт СДП 12 мес'!$D$8:$HP$287,60,0)</f>
        <v>0</v>
      </c>
      <c r="DJ72" s="43">
        <f>VLOOKUP($C72,'факт СДП 12 мес'!$D$8:$HP$287,61,0)</f>
        <v>0</v>
      </c>
      <c r="DK72" s="43">
        <f>VLOOKUP($C72,'факт СДП 12 мес'!$D$8:$HP$287,62,0)</f>
        <v>0</v>
      </c>
      <c r="DL72" s="43">
        <f t="shared" ref="DL72:DL73" si="2406">SUM(DB72*$G72)</f>
        <v>18.799999999999997</v>
      </c>
      <c r="DM72" s="43">
        <f t="shared" ref="DM72:DM73" si="2407">SUM(DD72*$G72)</f>
        <v>18.799999999999997</v>
      </c>
      <c r="DN72" s="43">
        <f t="shared" ref="DN72:DN73" si="2408">SUM(DF72*$G72)</f>
        <v>37.599999999999994</v>
      </c>
      <c r="DO72" s="43">
        <f t="shared" si="38"/>
        <v>20</v>
      </c>
      <c r="DP72" s="43">
        <f t="shared" si="39"/>
        <v>476379.66666666698</v>
      </c>
      <c r="DQ72" s="5">
        <f>'СДП (план)'!AD72</f>
        <v>3</v>
      </c>
      <c r="DR72" s="3">
        <f>'СДП (план)'!AE72</f>
        <v>65909.227999999988</v>
      </c>
      <c r="DS72" s="43">
        <f t="shared" si="40"/>
        <v>3</v>
      </c>
      <c r="DT72" s="43">
        <f t="shared" si="41"/>
        <v>65909.227999999988</v>
      </c>
      <c r="DU72" s="43">
        <f>VLOOKUP($C72,'факт СДП 12 мес'!$D$8:$HP$287,33,0)</f>
        <v>19</v>
      </c>
      <c r="DV72" s="43">
        <f>VLOOKUP($C72,'факт СДП 12 мес'!$D$8:$HP$287,34,0)</f>
        <v>415490.20000000013</v>
      </c>
      <c r="DW72" s="43">
        <f>VLOOKUP($C72,'факт СДП 12 мес'!$D$8:$HP$287,35,0)</f>
        <v>195</v>
      </c>
      <c r="DX72" s="43">
        <f>VLOOKUP($C72,'факт СДП 12 мес'!$D$8:$HP$287,36,0)</f>
        <v>2</v>
      </c>
      <c r="DY72" s="43">
        <f>VLOOKUP($C72,'факт СДП 12 мес'!$D$8:$HP$287,37,0)</f>
        <v>44291.3</v>
      </c>
      <c r="DZ72" s="43">
        <f>VLOOKUP($C72,'факт СДП 12 мес'!$D$8:$HP$287,38,0)</f>
        <v>19</v>
      </c>
      <c r="EA72" s="43">
        <f t="shared" ref="EA72:EA73" si="2409">SUM(DQ72*$G72)</f>
        <v>2.82</v>
      </c>
      <c r="EB72" s="43">
        <f t="shared" ref="EB72:EB73" si="2410">SUM(DS72*$G72)</f>
        <v>2.82</v>
      </c>
      <c r="EC72" s="43">
        <f t="shared" ref="EC72:EC73" si="2411">SUM(DU72*$G72)</f>
        <v>17.86</v>
      </c>
      <c r="ED72" s="43">
        <f t="shared" ref="ED72:ED73" si="2412">SUM(DU72-DS72)</f>
        <v>16</v>
      </c>
      <c r="EE72" s="43">
        <f t="shared" ref="EE72:EE73" si="2413">SUM(DV72-DT72)</f>
        <v>349580.97200000013</v>
      </c>
      <c r="EF72" s="5">
        <f>'СДП (план)'!AF72</f>
        <v>0</v>
      </c>
      <c r="EG72" s="3">
        <f>'СДП (план)'!AG72</f>
        <v>0</v>
      </c>
      <c r="EH72" s="43">
        <f t="shared" si="44"/>
        <v>0</v>
      </c>
      <c r="EI72" s="43">
        <f t="shared" si="45"/>
        <v>0</v>
      </c>
      <c r="EJ72" s="43">
        <f>VLOOKUP($C72,'факт СДП 12 мес'!$D$8:$HP$287,27,0)</f>
        <v>0</v>
      </c>
      <c r="EK72" s="43">
        <f>VLOOKUP($C72,'факт СДП 12 мес'!$D$8:$HP$287,28,0)</f>
        <v>0</v>
      </c>
      <c r="EL72" s="43">
        <f>VLOOKUP($C72,'факт СДП 12 мес'!$D$8:$HP$287,29,0)</f>
        <v>0</v>
      </c>
      <c r="EM72" s="43">
        <f>VLOOKUP($C72,'факт СДП 12 мес'!$D$8:$HP$287,30,0)</f>
        <v>0</v>
      </c>
      <c r="EN72" s="43">
        <f>VLOOKUP($C72,'факт СДП 12 мес'!$D$8:$HP$287,31,0)</f>
        <v>0</v>
      </c>
      <c r="EO72" s="43">
        <f>VLOOKUP($C72,'факт СДП 12 мес'!$D$8:$HP$287,32,0)</f>
        <v>0</v>
      </c>
      <c r="EP72" s="43">
        <f t="shared" ref="EP72:EP73" si="2414">SUM(EF72*$G72)</f>
        <v>0</v>
      </c>
      <c r="EQ72" s="43">
        <f t="shared" ref="EQ72:EQ73" si="2415">SUM(EH72*$G72)</f>
        <v>0</v>
      </c>
      <c r="ER72" s="43">
        <f t="shared" ref="ER72:ER73" si="2416">SUM(EJ72*$G72)</f>
        <v>0</v>
      </c>
      <c r="ES72" s="43">
        <f t="shared" ref="ES72:ES73" si="2417">SUM(EJ72-EH72)</f>
        <v>0</v>
      </c>
      <c r="ET72" s="43">
        <f t="shared" ref="ET72:ET73" si="2418">SUM(EK72-EI72)</f>
        <v>0</v>
      </c>
      <c r="EU72" s="46">
        <f>'СДП (план)'!AH72</f>
        <v>91</v>
      </c>
      <c r="EV72" s="43">
        <f>'СДП (план)'!AI72</f>
        <v>2392974.5799999991</v>
      </c>
      <c r="EW72" s="43">
        <f t="shared" si="48"/>
        <v>91</v>
      </c>
      <c r="EX72" s="43">
        <f t="shared" si="49"/>
        <v>2392974.5799999991</v>
      </c>
      <c r="EY72" s="43">
        <f>VLOOKUP($C72,'факт СДП 12 мес'!$D$8:$HP$287,87,0)</f>
        <v>105</v>
      </c>
      <c r="EZ72" s="43">
        <f>VLOOKUP($C72,'факт СДП 12 мес'!$D$8:$HP$287,88,0)</f>
        <v>2765021.4999999963</v>
      </c>
      <c r="FA72" s="43">
        <f>VLOOKUP($C72,'факт СДП 12 мес'!$D$8:$HP$287,89,0)</f>
        <v>1087</v>
      </c>
      <c r="FB72" s="43">
        <f>VLOOKUP($C72,'факт СДП 12 мес'!$D$8:$HP$287,90,0)</f>
        <v>2</v>
      </c>
      <c r="FC72" s="43">
        <f>VLOOKUP($C72,'факт СДП 12 мес'!$D$8:$HP$287,91,0)</f>
        <v>53149.56</v>
      </c>
      <c r="FD72" s="43">
        <f>VLOOKUP($C72,'факт СДП 12 мес'!$D$8:$HP$287,92,0)</f>
        <v>23</v>
      </c>
      <c r="FE72" s="43">
        <f t="shared" ref="FE72:FE73" si="2419">SUM(EU72*$G72)</f>
        <v>85.539999999999992</v>
      </c>
      <c r="FF72" s="43">
        <f t="shared" ref="FF72:FF73" si="2420">SUM(EW72*$G72)</f>
        <v>85.539999999999992</v>
      </c>
      <c r="FG72" s="43">
        <f t="shared" ref="FG72:FG73" si="2421">SUM(EY72*$G72)</f>
        <v>98.699999999999989</v>
      </c>
      <c r="FH72" s="43">
        <f t="shared" si="50"/>
        <v>14</v>
      </c>
      <c r="FI72" s="43">
        <f t="shared" si="51"/>
        <v>372046.91999999713</v>
      </c>
      <c r="FJ72" s="44">
        <f>'СДП (план)'!AJ72</f>
        <v>76</v>
      </c>
      <c r="FK72" s="43">
        <f>'СДП (план)'!AK72</f>
        <v>1669700.4426666666</v>
      </c>
      <c r="FL72" s="43">
        <f t="shared" si="52"/>
        <v>76</v>
      </c>
      <c r="FM72" s="43">
        <f t="shared" si="53"/>
        <v>1669700.4426666666</v>
      </c>
      <c r="FN72" s="43">
        <f>VLOOKUP($C72,'факт СДП 12 мес'!$D$8:$HP$287,39,0)</f>
        <v>94</v>
      </c>
      <c r="FO72" s="43">
        <f>VLOOKUP($C72,'факт СДП 12 мес'!$D$8:$HP$287,40,0)</f>
        <v>2073247.6599999964</v>
      </c>
      <c r="FP72" s="43">
        <f>VLOOKUP($C72,'факт СДП 12 мес'!$D$8:$HP$287,41,0)</f>
        <v>1044</v>
      </c>
      <c r="FQ72" s="43">
        <f>VLOOKUP($C72,'факт СДП 12 мес'!$D$8:$HP$287,42,0)</f>
        <v>0</v>
      </c>
      <c r="FR72" s="43">
        <f>VLOOKUP($C72,'факт СДП 12 мес'!$D$8:$HP$287,43,0)</f>
        <v>0</v>
      </c>
      <c r="FS72" s="43">
        <f>VLOOKUP($C72,'факт СДП 12 мес'!$D$8:$HP$287,44,0)</f>
        <v>0</v>
      </c>
      <c r="FT72" s="43">
        <f t="shared" ref="FT72:FT73" si="2422">SUM(FJ72*$G72)</f>
        <v>71.44</v>
      </c>
      <c r="FU72" s="43">
        <f t="shared" ref="FU72:FU73" si="2423">SUM(FL72*$G72)</f>
        <v>71.44</v>
      </c>
      <c r="FV72" s="43">
        <f t="shared" ref="FV72:FV73" si="2424">SUM(FN72*$G72)</f>
        <v>88.36</v>
      </c>
      <c r="FW72" s="43">
        <f t="shared" si="54"/>
        <v>18</v>
      </c>
      <c r="FX72" s="43">
        <f t="shared" si="55"/>
        <v>403547.21733332984</v>
      </c>
      <c r="FY72" s="44">
        <f>'СДП (план)'!AL72</f>
        <v>0</v>
      </c>
      <c r="FZ72" s="43">
        <f>'СДП (план)'!AM72</f>
        <v>0</v>
      </c>
      <c r="GA72" s="43">
        <f t="shared" si="56"/>
        <v>0</v>
      </c>
      <c r="GB72" s="43">
        <f t="shared" si="57"/>
        <v>0</v>
      </c>
      <c r="GC72" s="43">
        <f>VLOOKUP($C72,'факт СДП 12 мес'!$D$8:$HP$287,45,0)</f>
        <v>0</v>
      </c>
      <c r="GD72" s="43">
        <f>VLOOKUP($C72,'факт СДП 12 мес'!$D$8:$HP$287,46,0)</f>
        <v>0</v>
      </c>
      <c r="GE72" s="43">
        <f>VLOOKUP($C72,'факт СДП 12 мес'!$D$8:$HP$287,47,0)</f>
        <v>0</v>
      </c>
      <c r="GF72" s="43">
        <f>VLOOKUP($C72,'факт СДП 12 мес'!$D$8:$HP$287,48,0)</f>
        <v>0</v>
      </c>
      <c r="GG72" s="43">
        <f>VLOOKUP($C72,'факт СДП 12 мес'!$D$8:$HP$287,49,0)</f>
        <v>0</v>
      </c>
      <c r="GH72" s="43">
        <f>VLOOKUP($C72,'факт СДП 12 мес'!$D$8:$HP$287,50,0)</f>
        <v>0</v>
      </c>
      <c r="GI72" s="43">
        <f t="shared" ref="GI72:GI73" si="2425">SUM(FY72*$G72)</f>
        <v>0</v>
      </c>
      <c r="GJ72" s="43">
        <f t="shared" ref="GJ72:GJ73" si="2426">SUM(GA72*$G72)</f>
        <v>0</v>
      </c>
      <c r="GK72" s="43">
        <f t="shared" ref="GK72:GK73" si="2427">SUM(GC72*$G72)</f>
        <v>0</v>
      </c>
      <c r="GL72" s="43">
        <f t="shared" si="58"/>
        <v>0</v>
      </c>
      <c r="GM72" s="43">
        <f t="shared" si="59"/>
        <v>0</v>
      </c>
      <c r="GN72" s="5">
        <f>'СДП (план)'!AN72</f>
        <v>0</v>
      </c>
      <c r="GO72" s="3">
        <f>'СДП (план)'!AO72</f>
        <v>0</v>
      </c>
      <c r="GP72" s="43">
        <f t="shared" si="60"/>
        <v>0</v>
      </c>
      <c r="GQ72" s="43">
        <f t="shared" si="61"/>
        <v>0</v>
      </c>
      <c r="GR72" s="43">
        <f>VLOOKUP($C72,'факт СДП 12 мес'!$D$8:$HP$287,51,0)</f>
        <v>0</v>
      </c>
      <c r="GS72" s="43">
        <f>VLOOKUP($C72,'факт СДП 12 мес'!$D$8:$HP$287,52,0)</f>
        <v>0</v>
      </c>
      <c r="GT72" s="43">
        <f>VLOOKUP($C72,'факт СДП 12 мес'!$D$8:$HP$287,53,0)</f>
        <v>0</v>
      </c>
      <c r="GU72" s="43">
        <f>VLOOKUP($C72,'факт СДП 12 мес'!$D$8:$HP$287,54,0)</f>
        <v>0</v>
      </c>
      <c r="GV72" s="43">
        <f>VLOOKUP($C72,'факт СДП 12 мес'!$D$8:$HP$287,55,0)</f>
        <v>0</v>
      </c>
      <c r="GW72" s="43">
        <f>VLOOKUP($C72,'факт СДП 12 мес'!$D$8:$HP$287,56,0)</f>
        <v>0</v>
      </c>
      <c r="GX72" s="43">
        <f>SUM(GN72*$G72)</f>
        <v>0</v>
      </c>
      <c r="GY72" s="43">
        <f>SUM(GP72*$G72)</f>
        <v>0</v>
      </c>
      <c r="GZ72" s="43">
        <f>SUM(GR72*$G72)</f>
        <v>0</v>
      </c>
      <c r="HA72" s="43">
        <f t="shared" si="65"/>
        <v>0</v>
      </c>
      <c r="HB72" s="43">
        <f t="shared" si="66"/>
        <v>0</v>
      </c>
      <c r="HC72" s="5">
        <f>'СДП (план)'!AP72</f>
        <v>0</v>
      </c>
      <c r="HD72" s="3">
        <f>'СДП (план)'!AQ72</f>
        <v>0</v>
      </c>
      <c r="HE72" s="43">
        <f t="shared" si="67"/>
        <v>0</v>
      </c>
      <c r="HF72" s="43">
        <f t="shared" si="68"/>
        <v>0</v>
      </c>
      <c r="HG72" s="43">
        <f>VLOOKUP($C72,'факт СДП 12 мес'!$D$8:$HP$287,141,0)</f>
        <v>0</v>
      </c>
      <c r="HH72" s="43">
        <f>VLOOKUP($C72,'факт СДП 12 мес'!$D$8:$HP$287,142,0)</f>
        <v>0</v>
      </c>
      <c r="HI72" s="43">
        <f>VLOOKUP($C72,'факт СДП 12 мес'!$D$8:$HP$287,143,0)</f>
        <v>0</v>
      </c>
      <c r="HJ72" s="43">
        <f>VLOOKUP($C72,'факт СДП 12 мес'!$D$8:$HP$287,144,0)</f>
        <v>0</v>
      </c>
      <c r="HK72" s="43">
        <f>VLOOKUP($C72,'факт СДП 12 мес'!$D$8:$HP$287,145,0)</f>
        <v>0</v>
      </c>
      <c r="HL72" s="43">
        <f>VLOOKUP($C72,'факт СДП 12 мес'!$D$8:$HP$287,146,0)</f>
        <v>0</v>
      </c>
      <c r="HM72" s="43">
        <f t="shared" ref="HM72:HM73" si="2428">SUM(HC72*$G72)</f>
        <v>0</v>
      </c>
      <c r="HN72" s="43">
        <f t="shared" ref="HN72:HN73" si="2429">SUM(HE72*$G72)</f>
        <v>0</v>
      </c>
      <c r="HO72" s="43">
        <f t="shared" ref="HO72:HO73" si="2430">SUM(HG72*$G72)</f>
        <v>0</v>
      </c>
      <c r="HP72" s="43">
        <f t="shared" si="69"/>
        <v>0</v>
      </c>
      <c r="HQ72" s="43">
        <f t="shared" si="70"/>
        <v>0</v>
      </c>
      <c r="HR72" s="44">
        <f>'СДП (план)'!AR72</f>
        <v>0</v>
      </c>
      <c r="HS72" s="43">
        <f>'СДП (план)'!AS72</f>
        <v>0</v>
      </c>
      <c r="HT72" s="43">
        <f t="shared" si="71"/>
        <v>0</v>
      </c>
      <c r="HU72" s="43">
        <f t="shared" si="72"/>
        <v>0</v>
      </c>
      <c r="HV72" s="43">
        <f>VLOOKUP($C72,'факт СДП 12 мес'!$D$8:$HP$287,171,0)</f>
        <v>0</v>
      </c>
      <c r="HW72" s="43">
        <f>VLOOKUP($C72,'факт СДП 12 мес'!$D$8:$HP$287,172,0)</f>
        <v>0</v>
      </c>
      <c r="HX72" s="43">
        <f>VLOOKUP($C72,'факт СДП 12 мес'!$D$8:$HP$287,173,0)</f>
        <v>0</v>
      </c>
      <c r="HY72" s="43">
        <f>VLOOKUP($C72,'факт СДП 12 мес'!$D$8:$HP$287,174,0)</f>
        <v>0</v>
      </c>
      <c r="HZ72" s="43">
        <f>VLOOKUP($C72,'факт СДП 12 мес'!$D$8:$HP$287,175,0)</f>
        <v>0</v>
      </c>
      <c r="IA72" s="43">
        <f>VLOOKUP($C72,'факт СДП 12 мес'!$D$8:$HP$287,176,0)</f>
        <v>0</v>
      </c>
      <c r="IB72" s="43">
        <f>SUM(HR72*$G72)</f>
        <v>0</v>
      </c>
      <c r="IC72" s="43">
        <f>SUM(HT72*$G72)</f>
        <v>0</v>
      </c>
      <c r="ID72" s="43">
        <f>SUM(HV72*$G72)</f>
        <v>0</v>
      </c>
      <c r="IE72" s="43">
        <f t="shared" si="76"/>
        <v>0</v>
      </c>
      <c r="IF72" s="43">
        <f t="shared" si="77"/>
        <v>0</v>
      </c>
      <c r="IG72" s="44">
        <f>'СДП (план)'!AT72</f>
        <v>11</v>
      </c>
      <c r="IH72" s="43">
        <f>'СДП (план)'!AU72</f>
        <v>241667.16933333332</v>
      </c>
      <c r="II72" s="43">
        <f t="shared" si="78"/>
        <v>11</v>
      </c>
      <c r="IJ72" s="43">
        <f t="shared" si="79"/>
        <v>241667.16933333332</v>
      </c>
      <c r="IK72" s="43">
        <f>VLOOKUP($C72,'факт СДП 12 мес'!$D$8:$HP$287,183,0)</f>
        <v>12</v>
      </c>
      <c r="IL72" s="43">
        <f>VLOOKUP($C72,'факт СДП 12 мес'!$D$8:$HP$287,184,0)</f>
        <v>250400.60000000003</v>
      </c>
      <c r="IM72" s="43">
        <f>VLOOKUP($C72,'факт СДП 12 мес'!$D$8:$HP$287,185,0)</f>
        <v>126</v>
      </c>
      <c r="IN72" s="43">
        <f>VLOOKUP($C72,'факт СДП 12 мес'!$D$8:$HP$287,186,0)</f>
        <v>0</v>
      </c>
      <c r="IO72" s="43">
        <f>VLOOKUP($C72,'факт СДП 12 мес'!$D$8:$HP$287,187,0)</f>
        <v>0</v>
      </c>
      <c r="IP72" s="43">
        <f>VLOOKUP($C72,'факт СДП 12 мес'!$D$8:$HP$287,188,0)</f>
        <v>0</v>
      </c>
      <c r="IQ72" s="43">
        <f t="shared" ref="IQ72:IQ73" si="2431">SUM(IG72*$G72)</f>
        <v>10.34</v>
      </c>
      <c r="IR72" s="43">
        <f t="shared" ref="IR72:IR73" si="2432">SUM(II72*$G72)</f>
        <v>10.34</v>
      </c>
      <c r="IS72" s="43">
        <f t="shared" ref="IS72:IS73" si="2433">SUM(IK72*$G72)</f>
        <v>11.28</v>
      </c>
      <c r="IT72" s="43">
        <f t="shared" si="80"/>
        <v>1</v>
      </c>
      <c r="IU72" s="43">
        <f t="shared" si="81"/>
        <v>8733.4306666667107</v>
      </c>
      <c r="IV72" s="45">
        <f>'СДП (план)'!AV72</f>
        <v>82</v>
      </c>
      <c r="IW72" s="45">
        <f>'СДП (план)'!AW72</f>
        <v>1801518.8986666664</v>
      </c>
      <c r="IX72" s="43">
        <f t="shared" si="82"/>
        <v>82</v>
      </c>
      <c r="IY72" s="43">
        <f t="shared" si="83"/>
        <v>1801518.8986666664</v>
      </c>
      <c r="IZ72" s="43">
        <f>VLOOKUP($C72,'факт СДП 12 мес'!$D$8:$HP$287,147,0)</f>
        <v>62</v>
      </c>
      <c r="JA72" s="43">
        <f>VLOOKUP($C72,'факт СДП 12 мес'!$D$8:$HP$287,148,0)</f>
        <v>1357198.8499999994</v>
      </c>
      <c r="JB72" s="43">
        <f>VLOOKUP($C72,'факт СДП 12 мес'!$D$8:$HP$287,149,0)</f>
        <v>618</v>
      </c>
      <c r="JC72" s="43">
        <f>VLOOKUP($C72,'факт СДП 12 мес'!$D$8:$HP$287,150,0)</f>
        <v>0</v>
      </c>
      <c r="JD72" s="43">
        <f>VLOOKUP($C72,'факт СДП 12 мес'!$D$8:$HP$287,151,0)</f>
        <v>0</v>
      </c>
      <c r="JE72" s="43">
        <f>VLOOKUP($C72,'факт СДП 12 мес'!$D$8:$HP$287,152,0)</f>
        <v>0</v>
      </c>
      <c r="JF72" s="43">
        <f t="shared" ref="JF72:JF73" si="2434">SUM(IV72*$G72)</f>
        <v>77.08</v>
      </c>
      <c r="JG72" s="43">
        <f t="shared" ref="JG72:JG73" si="2435">SUM(IX72*$G72)</f>
        <v>77.08</v>
      </c>
      <c r="JH72" s="43">
        <f t="shared" ref="JH72:JH73" si="2436">SUM(IZ72*$G72)</f>
        <v>58.279999999999994</v>
      </c>
      <c r="JI72" s="43">
        <f t="shared" si="84"/>
        <v>-20</v>
      </c>
      <c r="JJ72" s="43">
        <f t="shared" si="85"/>
        <v>-444320.04866666696</v>
      </c>
      <c r="JK72" s="45">
        <f>'СДП (план)'!AX72</f>
        <v>0</v>
      </c>
      <c r="JL72" s="45">
        <f>'СДП (план)'!AY72</f>
        <v>0</v>
      </c>
      <c r="JM72" s="43">
        <f t="shared" si="86"/>
        <v>0</v>
      </c>
      <c r="JN72" s="43">
        <f t="shared" si="87"/>
        <v>0</v>
      </c>
      <c r="JO72" s="43">
        <f>VLOOKUP($C72,'факт СДП 12 мес'!$D$8:$HP$287,135,0)</f>
        <v>6</v>
      </c>
      <c r="JP72" s="43">
        <f>VLOOKUP($C72,'факт СДП 12 мес'!$D$8:$HP$287,136,0)</f>
        <v>131818.47</v>
      </c>
      <c r="JQ72" s="43">
        <f>VLOOKUP($C72,'факт СДП 12 мес'!$D$8:$HP$287,137,0)</f>
        <v>70</v>
      </c>
      <c r="JR72" s="43">
        <f>VLOOKUP($C72,'факт СДП 12 мес'!$D$8:$HP$287,138,0)</f>
        <v>0</v>
      </c>
      <c r="JS72" s="43">
        <f>VLOOKUP($C72,'факт СДП 12 мес'!$D$8:$HP$287,139,0)</f>
        <v>0</v>
      </c>
      <c r="JT72" s="43">
        <f>VLOOKUP($C72,'факт СДП 12 мес'!$D$8:$HP$287,140,0)</f>
        <v>0</v>
      </c>
      <c r="JU72" s="43">
        <f t="shared" ref="JU72:JU73" si="2437">SUM(JK72*$G72)</f>
        <v>0</v>
      </c>
      <c r="JV72" s="43">
        <f t="shared" ref="JV72:JV73" si="2438">SUM(JM72*$G72)</f>
        <v>0</v>
      </c>
      <c r="JW72" s="43">
        <f t="shared" ref="JW72:JW73" si="2439">SUM(JO72*$G72)</f>
        <v>5.64</v>
      </c>
      <c r="JX72" s="43">
        <f t="shared" si="88"/>
        <v>6</v>
      </c>
      <c r="JY72" s="43">
        <f t="shared" si="89"/>
        <v>131818.47</v>
      </c>
      <c r="JZ72" s="44">
        <f>'СДП (план)'!AZ72</f>
        <v>0</v>
      </c>
      <c r="KA72" s="43">
        <f>'СДП (план)'!BA72</f>
        <v>0</v>
      </c>
      <c r="KB72" s="43">
        <f t="shared" si="90"/>
        <v>0</v>
      </c>
      <c r="KC72" s="43">
        <f t="shared" si="91"/>
        <v>0</v>
      </c>
      <c r="KD72" s="43">
        <f>VLOOKUP($C72,'факт СДП 12 мес'!$D$8:$HP$287,105,0)</f>
        <v>0</v>
      </c>
      <c r="KE72" s="43">
        <f>VLOOKUP($C72,'факт СДП 12 мес'!$D$8:$HP$287,106,0)</f>
        <v>0</v>
      </c>
      <c r="KF72" s="43">
        <f>VLOOKUP($C72,'факт СДП 12 мес'!$D$8:$HP$287,107,0)</f>
        <v>0</v>
      </c>
      <c r="KG72" s="43">
        <f>VLOOKUP($C72,'факт СДП 12 мес'!$D$8:$HP$287,108,0)</f>
        <v>0</v>
      </c>
      <c r="KH72" s="43">
        <f>VLOOKUP($C72,'факт СДП 12 мес'!$D$8:$HP$287,109,0)</f>
        <v>0</v>
      </c>
      <c r="KI72" s="43">
        <f>VLOOKUP($C72,'факт СДП 12 мес'!$D$8:$HP$287,110,0)</f>
        <v>0</v>
      </c>
      <c r="KJ72" s="43">
        <f>SUM(JZ72*$G72)</f>
        <v>0</v>
      </c>
      <c r="KK72" s="43">
        <f>SUM(KB72*$G72)</f>
        <v>0</v>
      </c>
      <c r="KL72" s="43">
        <f>SUM(KD72*$G72)</f>
        <v>0</v>
      </c>
      <c r="KM72" s="43">
        <f t="shared" si="95"/>
        <v>0</v>
      </c>
      <c r="KN72" s="43">
        <f t="shared" si="96"/>
        <v>0</v>
      </c>
      <c r="KO72" s="44">
        <f>'СДП (план)'!BB72</f>
        <v>139</v>
      </c>
      <c r="KP72" s="43">
        <f>'СДП (план)'!BC72</f>
        <v>3053794.2306666663</v>
      </c>
      <c r="KQ72" s="43">
        <f t="shared" si="97"/>
        <v>139</v>
      </c>
      <c r="KR72" s="43">
        <f t="shared" si="98"/>
        <v>3053794.2306666663</v>
      </c>
      <c r="KS72" s="43">
        <f>VLOOKUP($C72,'факт СДП 12 мес'!$D$8:$HP$287,189,0)</f>
        <v>119</v>
      </c>
      <c r="KT72" s="43">
        <f>VLOOKUP($C72,'факт СДП 12 мес'!$D$8:$HP$287,190,0)</f>
        <v>3899066.9399999995</v>
      </c>
      <c r="KU72" s="43">
        <f>VLOOKUP($C72,'факт СДП 12 мес'!$D$8:$HP$287,191,0)</f>
        <v>1274</v>
      </c>
      <c r="KV72" s="43">
        <f>VLOOKUP($C72,'факт СДП 12 мес'!$D$8:$HP$287,192,0)</f>
        <v>0</v>
      </c>
      <c r="KW72" s="43">
        <f>VLOOKUP($C72,'факт СДП 12 мес'!$D$8:$HP$287,193,0)</f>
        <v>0</v>
      </c>
      <c r="KX72" s="43">
        <f>VLOOKUP($C72,'факт СДП 12 мес'!$D$8:$HP$287,194,0)</f>
        <v>0</v>
      </c>
      <c r="KY72" s="43">
        <f t="shared" ref="KY72:KY73" si="2440">SUM(KO72*$G72)</f>
        <v>130.66</v>
      </c>
      <c r="KZ72" s="43">
        <f t="shared" ref="KZ72:KZ73" si="2441">SUM(KQ72*$G72)</f>
        <v>130.66</v>
      </c>
      <c r="LA72" s="43">
        <f t="shared" ref="LA72:LA73" si="2442">SUM(KS72*$G72)</f>
        <v>111.86</v>
      </c>
      <c r="LB72" s="43">
        <f t="shared" si="99"/>
        <v>-20</v>
      </c>
      <c r="LC72" s="43">
        <f t="shared" si="100"/>
        <v>845272.70933333319</v>
      </c>
      <c r="LD72" s="44">
        <f>'СДП (план)'!BD72</f>
        <v>14</v>
      </c>
      <c r="LE72" s="43">
        <f>'СДП (план)'!BE72</f>
        <v>369091.67680000002</v>
      </c>
      <c r="LF72" s="43">
        <f t="shared" si="101"/>
        <v>14</v>
      </c>
      <c r="LG72" s="43">
        <f t="shared" si="102"/>
        <v>369091.67680000002</v>
      </c>
      <c r="LH72" s="43">
        <f>VLOOKUP($C72,'факт СДП 12 мес'!$D$8:$HP$287,63,0)</f>
        <v>60</v>
      </c>
      <c r="LI72" s="43">
        <f>VLOOKUP($C72,'факт СДП 12 мес'!$D$8:$HP$287,64,0)</f>
        <v>1583088.1200000013</v>
      </c>
      <c r="LJ72" s="43">
        <f>VLOOKUP($C72,'факт СДП 12 мес'!$D$8:$HP$287,65,0)</f>
        <v>630</v>
      </c>
      <c r="LK72" s="43">
        <f>VLOOKUP($C72,'факт СДП 12 мес'!$D$8:$HP$287,66,0)</f>
        <v>0</v>
      </c>
      <c r="LL72" s="43">
        <f>VLOOKUP($C72,'факт СДП 12 мес'!$D$8:$HP$287,67,0)</f>
        <v>0</v>
      </c>
      <c r="LM72" s="43">
        <f>VLOOKUP($C72,'факт СДП 12 мес'!$D$8:$HP$287,68,0)</f>
        <v>0</v>
      </c>
      <c r="LN72" s="43">
        <f t="shared" ref="LN72:LN73" si="2443">SUM(LD72*$G72)</f>
        <v>13.16</v>
      </c>
      <c r="LO72" s="43">
        <f t="shared" ref="LO72:LO73" si="2444">SUM(LF72*$G72)</f>
        <v>13.16</v>
      </c>
      <c r="LP72" s="43">
        <f t="shared" ref="LP72:LP73" si="2445">SUM(LH72*$G72)</f>
        <v>56.4</v>
      </c>
      <c r="LQ72" s="43">
        <f t="shared" si="103"/>
        <v>46</v>
      </c>
      <c r="LR72" s="43">
        <f t="shared" si="104"/>
        <v>1213996.4432000013</v>
      </c>
      <c r="LS72" s="44">
        <f>'СДП (план)'!BF72</f>
        <v>0</v>
      </c>
      <c r="LT72" s="43">
        <f>'СДП (план)'!BG72</f>
        <v>0</v>
      </c>
      <c r="LU72" s="43">
        <f t="shared" si="105"/>
        <v>0</v>
      </c>
      <c r="LV72" s="43">
        <f t="shared" si="106"/>
        <v>0</v>
      </c>
      <c r="LW72" s="43">
        <f>VLOOKUP($C72,'факт СДП 12 мес'!$D$8:$HP$287,69,0)</f>
        <v>0</v>
      </c>
      <c r="LX72" s="43">
        <f>VLOOKUP($C72,'факт СДП 12 мес'!$D$8:$HP$287,70,0)</f>
        <v>0</v>
      </c>
      <c r="LY72" s="43">
        <f>VLOOKUP($C72,'факт СДП 12 мес'!$D$8:$HP$287,71,0)</f>
        <v>0</v>
      </c>
      <c r="LZ72" s="43">
        <f>VLOOKUP($C72,'факт СДП 12 мес'!$D$8:$HP$287,72,0)</f>
        <v>0</v>
      </c>
      <c r="MA72" s="43">
        <f>VLOOKUP($C72,'факт СДП 12 мес'!$D$8:$HP$287,73,0)</f>
        <v>0</v>
      </c>
      <c r="MB72" s="43">
        <f>VLOOKUP($C72,'факт СДП 12 мес'!$D$8:$HP$287,74,0)</f>
        <v>0</v>
      </c>
      <c r="MC72" s="43">
        <f>SUM(LS72*$G72)</f>
        <v>0</v>
      </c>
      <c r="MD72" s="43">
        <f>SUM(LU72*$G72)</f>
        <v>0</v>
      </c>
      <c r="ME72" s="43">
        <f>SUM(LW72*$G72)</f>
        <v>0</v>
      </c>
      <c r="MF72" s="43">
        <f t="shared" si="617"/>
        <v>0</v>
      </c>
      <c r="MG72" s="43">
        <f t="shared" si="618"/>
        <v>0</v>
      </c>
      <c r="MH72" s="46">
        <f>'СДП (план)'!BH72</f>
        <v>60</v>
      </c>
      <c r="MI72" s="43">
        <f>'СДП (план)'!BI72</f>
        <v>1581821.4719999998</v>
      </c>
      <c r="MJ72" s="43">
        <f t="shared" si="111"/>
        <v>60</v>
      </c>
      <c r="MK72" s="43">
        <f t="shared" si="112"/>
        <v>1581821.4719999996</v>
      </c>
      <c r="ML72" s="43">
        <f>VLOOKUP($C72,'факт СДП 12 мес'!$D$8:$HP$287,75,0)</f>
        <v>12</v>
      </c>
      <c r="MM72" s="43">
        <f>VLOOKUP($C72,'факт СДП 12 мес'!$D$8:$HP$287,76,0)</f>
        <v>318897.36</v>
      </c>
      <c r="MN72" s="43">
        <f>VLOOKUP($C72,'факт СДП 12 мес'!$D$8:$HP$287,77,0)</f>
        <v>119</v>
      </c>
      <c r="MO72" s="43">
        <f>VLOOKUP($C72,'факт СДП 12 мес'!$D$8:$HP$287,78,0)</f>
        <v>0</v>
      </c>
      <c r="MP72" s="43">
        <f>VLOOKUP($C72,'факт СДП 12 мес'!$D$8:$HP$287,79,0)</f>
        <v>0</v>
      </c>
      <c r="MQ72" s="43">
        <f>VLOOKUP($C72,'факт СДП 12 мес'!$D$8:$HP$287,80,0)</f>
        <v>0</v>
      </c>
      <c r="MR72" s="43">
        <f t="shared" ref="MR72:MR73" si="2446">SUM(MH72*$G72)</f>
        <v>56.4</v>
      </c>
      <c r="MS72" s="43">
        <f t="shared" ref="MS72:MS73" si="2447">SUM(MJ72*$G72)</f>
        <v>56.4</v>
      </c>
      <c r="MT72" s="43">
        <f t="shared" ref="MT72:MT73" si="2448">SUM(ML72*$G72)</f>
        <v>11.28</v>
      </c>
      <c r="MU72" s="43">
        <f t="shared" ref="MU72:MU73" si="2449">SUM(ML72-MJ72)</f>
        <v>-48</v>
      </c>
      <c r="MV72" s="43">
        <f t="shared" ref="MV72:MV73" si="2450">SUM(MM72-MK72)</f>
        <v>-1262924.1119999997</v>
      </c>
      <c r="MW72" s="44">
        <f>'СДП (план)'!BJ72</f>
        <v>0</v>
      </c>
      <c r="MX72" s="43">
        <f>'СДП (план)'!BK72</f>
        <v>0</v>
      </c>
      <c r="MY72" s="43">
        <f t="shared" si="115"/>
        <v>0</v>
      </c>
      <c r="MZ72" s="43">
        <f t="shared" si="116"/>
        <v>0</v>
      </c>
      <c r="NA72" s="43">
        <f>VLOOKUP($C72,'факт СДП 12 мес'!$D$8:$HP$287,81,0)</f>
        <v>6</v>
      </c>
      <c r="NB72" s="43">
        <f>VLOOKUP($C72,'факт СДП 12 мес'!$D$8:$HP$287,82,0)</f>
        <v>159448.68</v>
      </c>
      <c r="NC72" s="43">
        <f>VLOOKUP($C72,'факт СДП 12 мес'!$D$8:$HP$287,83,0)</f>
        <v>73</v>
      </c>
      <c r="ND72" s="43">
        <f>VLOOKUP($C72,'факт СДП 12 мес'!$D$8:$HP$287,84,0)</f>
        <v>0</v>
      </c>
      <c r="NE72" s="43">
        <f>VLOOKUP($C72,'факт СДП 12 мес'!$D$8:$HP$287,85,0)</f>
        <v>0</v>
      </c>
      <c r="NF72" s="43">
        <f>VLOOKUP($C72,'факт СДП 12 мес'!$D$8:$HP$287,86,0)</f>
        <v>0</v>
      </c>
      <c r="NG72" s="43">
        <f t="shared" ref="NG72:NG73" si="2451">SUM(MW72*$G72)</f>
        <v>0</v>
      </c>
      <c r="NH72" s="43">
        <f t="shared" ref="NH72:NH73" si="2452">SUM(MY72*$G72)</f>
        <v>0</v>
      </c>
      <c r="NI72" s="43">
        <f t="shared" ref="NI72:NI73" si="2453">SUM(NA72*$G72)</f>
        <v>5.64</v>
      </c>
      <c r="NJ72" s="43">
        <f t="shared" si="117"/>
        <v>6</v>
      </c>
      <c r="NK72" s="43">
        <f t="shared" si="118"/>
        <v>159448.68</v>
      </c>
      <c r="NL72" s="44">
        <f>'СДП (план)'!BL72</f>
        <v>9</v>
      </c>
      <c r="NM72" s="43">
        <f>'СДП (план)'!BM72</f>
        <v>199310.83199999999</v>
      </c>
      <c r="NN72" s="43">
        <f t="shared" si="119"/>
        <v>9</v>
      </c>
      <c r="NO72" s="43">
        <f t="shared" si="120"/>
        <v>199310.83199999999</v>
      </c>
      <c r="NP72" s="43">
        <f>VLOOKUP($C72,'факт СДП 12 мес'!$D$8:$HP$287,99,0)</f>
        <v>0</v>
      </c>
      <c r="NQ72" s="43">
        <f>VLOOKUP($C72,'факт СДП 12 мес'!$D$8:$HP$287,100,0)</f>
        <v>0</v>
      </c>
      <c r="NR72" s="43">
        <f>VLOOKUP($C72,'факт СДП 12 мес'!$D$8:$HP$287,101,0)</f>
        <v>0</v>
      </c>
      <c r="NS72" s="43">
        <f>VLOOKUP($C72,'факт СДП 12 мес'!$D$8:$HP$287,102,0)</f>
        <v>0</v>
      </c>
      <c r="NT72" s="43">
        <f>VLOOKUP($C72,'факт СДП 12 мес'!$D$8:$HP$287,103,0)</f>
        <v>0</v>
      </c>
      <c r="NU72" s="43">
        <f>VLOOKUP($C72,'факт СДП 12 мес'!$D$8:$HP$287,104,0)</f>
        <v>0</v>
      </c>
      <c r="NV72" s="43">
        <f t="shared" ref="NV72:NV73" si="2454">SUM(NL72*$G72)</f>
        <v>8.4599999999999991</v>
      </c>
      <c r="NW72" s="43">
        <f t="shared" ref="NW72:NW73" si="2455">SUM(NN72*$G72)</f>
        <v>8.4599999999999991</v>
      </c>
      <c r="NX72" s="43">
        <f t="shared" ref="NX72:NX73" si="2456">SUM(NP72*$G72)</f>
        <v>0</v>
      </c>
      <c r="NY72" s="43">
        <f t="shared" si="121"/>
        <v>-9</v>
      </c>
      <c r="NZ72" s="43">
        <f t="shared" si="122"/>
        <v>-199310.83199999999</v>
      </c>
      <c r="OA72" s="46">
        <f>'СДП (план)'!BN72</f>
        <v>0</v>
      </c>
      <c r="OB72" s="43">
        <f>'СДП (план)'!BO72</f>
        <v>0</v>
      </c>
      <c r="OC72" s="43">
        <f t="shared" si="123"/>
        <v>0</v>
      </c>
      <c r="OD72" s="43">
        <f t="shared" si="124"/>
        <v>0</v>
      </c>
      <c r="OE72" s="43"/>
      <c r="OF72" s="43"/>
      <c r="OG72" s="43"/>
      <c r="OH72" s="43"/>
      <c r="OI72" s="43"/>
      <c r="OJ72" s="43"/>
      <c r="OK72" s="43">
        <f t="shared" ref="OK72:OK73" si="2457">SUM(OA72*$G72)</f>
        <v>0</v>
      </c>
      <c r="OL72" s="43">
        <f t="shared" ref="OL72:OL73" si="2458">SUM(OC72*$G72)</f>
        <v>0</v>
      </c>
      <c r="OM72" s="43">
        <f t="shared" ref="OM72:OM73" si="2459">SUM(OE72*$G72)</f>
        <v>0</v>
      </c>
      <c r="ON72" s="43">
        <f t="shared" si="125"/>
        <v>0</v>
      </c>
      <c r="OO72" s="43">
        <f t="shared" si="126"/>
        <v>0</v>
      </c>
      <c r="OP72" s="46">
        <f>'СДП (план)'!BP72</f>
        <v>70</v>
      </c>
      <c r="OQ72" s="43">
        <f>'СДП (план)'!BQ72</f>
        <v>1550195.3599999999</v>
      </c>
      <c r="OR72" s="43">
        <f t="shared" si="127"/>
        <v>70</v>
      </c>
      <c r="OS72" s="43">
        <f t="shared" si="128"/>
        <v>1550195.3599999999</v>
      </c>
      <c r="OT72" s="43">
        <f>VLOOKUP($C72,'факт СДП 12 мес'!$D$8:$HP$287,177,0)</f>
        <v>62</v>
      </c>
      <c r="OU72" s="43">
        <f>VLOOKUP($C72,'факт СДП 12 мес'!$D$8:$HP$287,178,0)</f>
        <v>1583211.9300000013</v>
      </c>
      <c r="OV72" s="43">
        <f>VLOOKUP($C72,'факт СДП 12 мес'!$D$8:$HP$287,179,0)</f>
        <v>679</v>
      </c>
      <c r="OW72" s="43">
        <f>VLOOKUP($C72,'факт СДП 12 мес'!$D$8:$HP$287,180,0)</f>
        <v>0</v>
      </c>
      <c r="OX72" s="43">
        <f>VLOOKUP($C72,'факт СДП 12 мес'!$D$8:$HP$287,181,0)</f>
        <v>0</v>
      </c>
      <c r="OY72" s="43">
        <f>VLOOKUP($C72,'факт СДП 12 мес'!$D$8:$HP$287,182,0)</f>
        <v>0</v>
      </c>
      <c r="OZ72" s="43">
        <f t="shared" ref="OZ72:OZ73" si="2460">SUM(OP72*$G72)</f>
        <v>65.8</v>
      </c>
      <c r="PA72" s="43">
        <f t="shared" ref="PA72:PA73" si="2461">SUM(OR72*$G72)</f>
        <v>65.8</v>
      </c>
      <c r="PB72" s="43">
        <f t="shared" ref="PB72:PB73" si="2462">SUM(OT72*$G72)</f>
        <v>58.279999999999994</v>
      </c>
      <c r="PC72" s="43">
        <f t="shared" si="129"/>
        <v>-8</v>
      </c>
      <c r="PD72" s="43">
        <f t="shared" si="130"/>
        <v>33016.570000001462</v>
      </c>
      <c r="PE72" s="45">
        <f>'СДП (план)'!BR72</f>
        <v>0</v>
      </c>
      <c r="PF72" s="45">
        <f>'СДП (план)'!BS72</f>
        <v>0</v>
      </c>
      <c r="PG72" s="43">
        <f t="shared" si="131"/>
        <v>0</v>
      </c>
      <c r="PH72" s="43">
        <f t="shared" si="132"/>
        <v>0</v>
      </c>
      <c r="PI72" s="43">
        <f>VLOOKUP($C72,'факт СДП 12 мес'!$D$8:$HP$287,123,0)</f>
        <v>0</v>
      </c>
      <c r="PJ72" s="43">
        <f>VLOOKUP($C72,'факт СДП 12 мес'!$D$8:$HP$287,124,0)</f>
        <v>0</v>
      </c>
      <c r="PK72" s="43">
        <f>VLOOKUP($C72,'факт СДП 12 мес'!$D$8:$HP$287,125,0)</f>
        <v>0</v>
      </c>
      <c r="PL72" s="43">
        <f>VLOOKUP($C72,'факт СДП 12 мес'!$D$8:$HP$287,126,0)</f>
        <v>0</v>
      </c>
      <c r="PM72" s="43">
        <f>VLOOKUP($C72,'факт СДП 12 мес'!$D$8:$HP$287,127,0)</f>
        <v>0</v>
      </c>
      <c r="PN72" s="43">
        <f>VLOOKUP($C72,'факт СДП 12 мес'!$D$8:$HP$287,128,0)</f>
        <v>0</v>
      </c>
      <c r="PO72" s="43">
        <f>SUM(PE72*$G72)</f>
        <v>0</v>
      </c>
      <c r="PP72" s="43">
        <f>SUM(PG72*$G72)</f>
        <v>0</v>
      </c>
      <c r="PQ72" s="43">
        <f>SUM(PI72*$G72)</f>
        <v>0</v>
      </c>
      <c r="PR72" s="43">
        <f t="shared" si="136"/>
        <v>0</v>
      </c>
      <c r="PS72" s="43">
        <f t="shared" si="137"/>
        <v>0</v>
      </c>
      <c r="PT72" s="44">
        <f>'СДП (план)'!BT72</f>
        <v>25</v>
      </c>
      <c r="PU72" s="43">
        <f>'СДП (план)'!BU72</f>
        <v>659092.28</v>
      </c>
      <c r="PV72" s="43">
        <f t="shared" si="138"/>
        <v>25</v>
      </c>
      <c r="PW72" s="43">
        <f t="shared" si="139"/>
        <v>659092.28</v>
      </c>
      <c r="PX72" s="43">
        <f>VLOOKUP($C72,'факт СДП 12 мес'!$D$8:$HP$287,111,0)</f>
        <v>28</v>
      </c>
      <c r="PY72" s="43">
        <f>VLOOKUP($C72,'факт СДП 12 мес'!$D$8:$HP$287,112,0)</f>
        <v>4033541.3999999985</v>
      </c>
      <c r="PZ72" s="43">
        <f>VLOOKUP($C72,'факт СДП 12 мес'!$D$8:$HP$287,113,0)</f>
        <v>274</v>
      </c>
      <c r="QA72" s="43">
        <f>VLOOKUP($C72,'факт СДП 12 мес'!$D$8:$HP$287,114,0)</f>
        <v>0</v>
      </c>
      <c r="QB72" s="43">
        <f>VLOOKUP($C72,'факт СДП 12 мес'!$D$8:$HP$287,115,0)</f>
        <v>0</v>
      </c>
      <c r="QC72" s="43">
        <f>VLOOKUP($C72,'факт СДП 12 мес'!$D$8:$HP$287,116,0)</f>
        <v>0</v>
      </c>
      <c r="QD72" s="43">
        <f t="shared" ref="QD72:QD73" si="2463">SUM(PT72*$G72)</f>
        <v>23.5</v>
      </c>
      <c r="QE72" s="43">
        <f t="shared" ref="QE72:QE73" si="2464">SUM(PV72*$G72)</f>
        <v>23.5</v>
      </c>
      <c r="QF72" s="43">
        <f t="shared" ref="QF72:QF73" si="2465">SUM(PX72*$G72)</f>
        <v>26.32</v>
      </c>
      <c r="QG72" s="43">
        <f t="shared" si="140"/>
        <v>3</v>
      </c>
      <c r="QH72" s="43">
        <f t="shared" si="141"/>
        <v>3374449.1199999982</v>
      </c>
      <c r="QI72" s="46">
        <f>'СДП (план)'!BV72</f>
        <v>68</v>
      </c>
      <c r="QJ72" s="43">
        <f>'СДП (план)'!BW72</f>
        <v>1792731.0016000001</v>
      </c>
      <c r="QK72" s="43">
        <f t="shared" si="142"/>
        <v>68</v>
      </c>
      <c r="QL72" s="43">
        <f t="shared" si="143"/>
        <v>1792731.0016000001</v>
      </c>
      <c r="QM72" s="43">
        <f>VLOOKUP($C72,'факт СДП 12 мес'!$D$8:$HP$287,153,0)</f>
        <v>172</v>
      </c>
      <c r="QN72" s="43">
        <f>VLOOKUP($C72,'факт СДП 12 мес'!$D$8:$HP$287,154,0)</f>
        <v>4541732.199999989</v>
      </c>
      <c r="QO72" s="43">
        <f>VLOOKUP($C72,'факт СДП 12 мес'!$D$8:$HP$287,155,0)</f>
        <v>1301</v>
      </c>
      <c r="QP72" s="43">
        <f>VLOOKUP($C72,'факт СДП 12 мес'!$D$8:$HP$287,156,0)</f>
        <v>0</v>
      </c>
      <c r="QQ72" s="43">
        <f>VLOOKUP($C72,'факт СДП 12 мес'!$D$8:$HP$287,157,0)</f>
        <v>0</v>
      </c>
      <c r="QR72" s="43">
        <f>VLOOKUP($C72,'факт СДП 12 мес'!$D$8:$HP$287,158,0)</f>
        <v>0</v>
      </c>
      <c r="QS72" s="43">
        <f>SUM(QI72*$G72)</f>
        <v>63.919999999999995</v>
      </c>
      <c r="QT72" s="43">
        <f>SUM(QK72*$G72)</f>
        <v>63.919999999999995</v>
      </c>
      <c r="QU72" s="43">
        <f t="shared" ref="QU72:QU73" si="2466">SUM(QM72*$G72)</f>
        <v>161.67999999999998</v>
      </c>
      <c r="QV72" s="43">
        <f t="shared" si="1004"/>
        <v>104</v>
      </c>
      <c r="QW72" s="43">
        <f t="shared" si="1005"/>
        <v>2749001.1983999889</v>
      </c>
      <c r="QX72" s="46">
        <f>'СДП (план)'!BX72</f>
        <v>25</v>
      </c>
      <c r="QY72" s="43">
        <f>'СДП (план)'!BY72</f>
        <v>659092.28</v>
      </c>
      <c r="QZ72" s="43">
        <f t="shared" si="147"/>
        <v>25</v>
      </c>
      <c r="RA72" s="43">
        <f t="shared" si="148"/>
        <v>659092.28</v>
      </c>
      <c r="RB72" s="43">
        <f>VLOOKUP($C72,'факт СДП 12 мес'!$D$8:$HP$287,195,0)</f>
        <v>49</v>
      </c>
      <c r="RC72" s="43">
        <f>VLOOKUP($C72,'факт СДП 12 мес'!$D$8:$HP$287,196,0)</f>
        <v>1228978.6399999997</v>
      </c>
      <c r="RD72" s="43">
        <f>VLOOKUP($C72,'факт СДП 12 мес'!$D$8:$HP$287,197,0)</f>
        <v>516</v>
      </c>
      <c r="RE72" s="43">
        <f>VLOOKUP($C72,'факт СДП 12 мес'!$D$8:$HP$287,198,0)</f>
        <v>0</v>
      </c>
      <c r="RF72" s="43">
        <f>VLOOKUP($C72,'факт СДП 12 мес'!$D$8:$HP$287,199,0)</f>
        <v>0</v>
      </c>
      <c r="RG72" s="43">
        <f>VLOOKUP($C72,'факт СДП 12 мес'!$D$8:$HP$287,200,0)</f>
        <v>0</v>
      </c>
      <c r="RH72" s="43">
        <f t="shared" ref="RH72:RH73" si="2467">SUM(QX72*$G72)</f>
        <v>23.5</v>
      </c>
      <c r="RI72" s="43">
        <f t="shared" ref="RI72:RI73" si="2468">SUM(QZ72*$G72)</f>
        <v>23.5</v>
      </c>
      <c r="RJ72" s="43">
        <f t="shared" ref="RJ72:RJ73" si="2469">SUM(RB72*$G72)</f>
        <v>46.059999999999995</v>
      </c>
      <c r="RK72" s="43">
        <f t="shared" si="149"/>
        <v>24</v>
      </c>
      <c r="RL72" s="43">
        <f t="shared" si="150"/>
        <v>569886.35999999964</v>
      </c>
      <c r="RM72" s="44">
        <f>'СДП (план)'!BZ72</f>
        <v>100</v>
      </c>
      <c r="RN72" s="43">
        <f>'СДП (план)'!CA72</f>
        <v>1100942.5200000007</v>
      </c>
      <c r="RO72" s="43">
        <f t="shared" si="151"/>
        <v>100</v>
      </c>
      <c r="RP72" s="43">
        <f t="shared" si="152"/>
        <v>1100942.5200000007</v>
      </c>
      <c r="RQ72" s="43">
        <f>VLOOKUP($C72,'факт СДП 12 мес'!$D$8:$HP$287,201,0)</f>
        <v>105</v>
      </c>
      <c r="RR72" s="43">
        <f>VLOOKUP($C72,'факт СДП 12 мес'!$D$8:$HP$287,202,0)</f>
        <v>4153293.2300000018</v>
      </c>
      <c r="RS72" s="43">
        <f>VLOOKUP($C72,'факт СДП 12 мес'!$D$8:$HP$287,203,0)</f>
        <v>1078</v>
      </c>
      <c r="RT72" s="43">
        <f>VLOOKUP($C72,'факт СДП 12 мес'!$D$8:$HP$287,204,0)</f>
        <v>0</v>
      </c>
      <c r="RU72" s="43">
        <f>VLOOKUP($C72,'факт СДП 12 мес'!$D$8:$HP$287,205,0)</f>
        <v>0</v>
      </c>
      <c r="RV72" s="43">
        <f>VLOOKUP($C72,'факт СДП 12 мес'!$D$8:$HP$287,206,0)</f>
        <v>0</v>
      </c>
      <c r="RW72" s="43">
        <f t="shared" ref="RW72:RW73" si="2470">SUM(RM72*$G72)</f>
        <v>94</v>
      </c>
      <c r="RX72" s="43">
        <f t="shared" ref="RX72:RX73" si="2471">SUM(RO72*$G72)</f>
        <v>94</v>
      </c>
      <c r="RY72" s="43">
        <f t="shared" ref="RY72:RY73" si="2472">SUM(RQ72*$G72)</f>
        <v>98.699999999999989</v>
      </c>
      <c r="RZ72" s="43">
        <f t="shared" si="153"/>
        <v>5</v>
      </c>
      <c r="SA72" s="43">
        <f t="shared" si="154"/>
        <v>3052350.7100000009</v>
      </c>
      <c r="SB72" s="44">
        <f>'СДП (план)'!CB72</f>
        <v>46</v>
      </c>
      <c r="SC72" s="43">
        <f>'СДП (план)'!CC72</f>
        <v>1212729.7952000001</v>
      </c>
      <c r="SD72" s="43">
        <f t="shared" si="1987"/>
        <v>46</v>
      </c>
      <c r="SE72" s="43">
        <f t="shared" si="1988"/>
        <v>1212729.7952000001</v>
      </c>
      <c r="SF72" s="43">
        <f>VLOOKUP($C72,'факт СДП 12 мес'!$D$8:$HP$287,129,0)</f>
        <v>24</v>
      </c>
      <c r="SG72" s="43">
        <f>VLOOKUP($C72,'факт СДП 12 мес'!$D$8:$HP$287,130,0)</f>
        <v>3832103.9499999988</v>
      </c>
      <c r="SH72" s="43">
        <f>VLOOKUP($C72,'факт СДП 12 мес'!$D$8:$HP$287,131,0)</f>
        <v>272</v>
      </c>
      <c r="SI72" s="43">
        <f>VLOOKUP($C72,'факт СДП 12 мес'!$D$8:$HP$287,132,0)</f>
        <v>0</v>
      </c>
      <c r="SJ72" s="43">
        <f>VLOOKUP($C72,'факт СДП 12 мес'!$D$8:$HP$287,133,0)</f>
        <v>0</v>
      </c>
      <c r="SK72" s="43">
        <f>VLOOKUP($C72,'факт СДП 12 мес'!$D$8:$HP$287,134,0)</f>
        <v>0</v>
      </c>
      <c r="SL72" s="43">
        <f>SUM(SB72*$G72)</f>
        <v>43.239999999999995</v>
      </c>
      <c r="SM72" s="43">
        <f t="shared" ref="SM72:SM73" si="2473">SUM(SD72*$G72)</f>
        <v>43.239999999999995</v>
      </c>
      <c r="SN72" s="43">
        <f t="shared" ref="SN72:SN73" si="2474">SUM(SF72*$G72)</f>
        <v>22.56</v>
      </c>
      <c r="SO72" s="43">
        <f t="shared" si="158"/>
        <v>-22</v>
      </c>
      <c r="SP72" s="43">
        <f t="shared" si="159"/>
        <v>2619374.1547999987</v>
      </c>
      <c r="SQ72" s="46">
        <f>'СДП (план)'!CD72</f>
        <v>160</v>
      </c>
      <c r="SR72" s="43">
        <f>'СДП (план)'!CE72</f>
        <v>5599145.8453333331</v>
      </c>
      <c r="SS72" s="43">
        <f t="shared" si="1990"/>
        <v>160</v>
      </c>
      <c r="ST72" s="43">
        <f t="shared" si="1991"/>
        <v>5599145.8453333331</v>
      </c>
      <c r="SU72" s="43">
        <f>VLOOKUP($C72,'факт СДП 12 мес'!$D$8:$HP$287,93,0)</f>
        <v>135</v>
      </c>
      <c r="SV72" s="43">
        <f>VLOOKUP($C72,'факт СДП 12 мес'!$D$8:$HP$287,94,0)</f>
        <v>8621587.4500000067</v>
      </c>
      <c r="SW72" s="43">
        <f>VLOOKUP($C72,'факт СДП 12 мес'!$D$8:$HP$287,95,0)</f>
        <v>1231</v>
      </c>
      <c r="SX72" s="43">
        <f>VLOOKUP($C72,'факт СДП 12 мес'!$D$8:$HP$287,96,0)</f>
        <v>1</v>
      </c>
      <c r="SY72" s="43">
        <f>VLOOKUP($C72,'факт СДП 12 мес'!$D$8:$HP$287,97,0)</f>
        <v>33593.699999999997</v>
      </c>
      <c r="SZ72" s="43">
        <f>VLOOKUP($C72,'факт СДП 12 мес'!$D$8:$HP$287,98,0)</f>
        <v>8</v>
      </c>
      <c r="TA72" s="43">
        <f>SUM(SQ72*$G72)</f>
        <v>150.39999999999998</v>
      </c>
      <c r="TB72" s="43">
        <f t="shared" ref="TB72:TB73" si="2475">SUM(SS72*$G72)</f>
        <v>150.39999999999998</v>
      </c>
      <c r="TC72" s="43">
        <f t="shared" ref="TC72:TC73" si="2476">SUM(SU72*$G72)</f>
        <v>126.89999999999999</v>
      </c>
      <c r="TD72" s="43">
        <f t="shared" si="163"/>
        <v>-25</v>
      </c>
      <c r="TE72" s="43">
        <f t="shared" si="164"/>
        <v>3022441.6046666736</v>
      </c>
      <c r="TF72" s="8">
        <f>'СДП (план)'!CF72</f>
        <v>30</v>
      </c>
      <c r="TG72" s="3">
        <f>'СДП (план)'!CG72</f>
        <v>1209905.1139999998</v>
      </c>
      <c r="TH72" s="43">
        <f t="shared" ref="TH72:TH73" si="2477">SUM(TF72/12*$A$2)</f>
        <v>30</v>
      </c>
      <c r="TI72" s="43">
        <f t="shared" ref="TI72:TI73" si="2478">SUM(TG72/12*$A$2)</f>
        <v>1209905.1139999998</v>
      </c>
      <c r="TJ72" s="43">
        <f>VLOOKUP($C72,'факт СДП 12 мес'!$D$8:$HP$287,117,0)</f>
        <v>64</v>
      </c>
      <c r="TK72" s="43">
        <f>VLOOKUP($C72,'факт СДП 12 мес'!$D$8:$HP$287,118,0)</f>
        <v>6163873.5900000017</v>
      </c>
      <c r="TL72" s="43">
        <f>VLOOKUP($C72,'факт СДП 12 мес'!$D$8:$HP$287,119,0)</f>
        <v>581</v>
      </c>
      <c r="TM72" s="43">
        <f>VLOOKUP($C72,'факт СДП 12 мес'!$D$8:$HP$287,120,0)</f>
        <v>0</v>
      </c>
      <c r="TN72" s="43">
        <f>VLOOKUP($C72,'факт СДП 12 мес'!$D$8:$HP$287,121,0)</f>
        <v>0</v>
      </c>
      <c r="TO72" s="43">
        <f>VLOOKUP($C72,'факт СДП 12 мес'!$D$8:$HP$287,122,0)</f>
        <v>0</v>
      </c>
      <c r="TP72" s="43">
        <f>SUM(TF72*$G72)</f>
        <v>28.2</v>
      </c>
      <c r="TQ72" s="43">
        <f t="shared" ref="TQ72:TQ73" si="2479">SUM(TH72*$G72)</f>
        <v>28.2</v>
      </c>
      <c r="TR72" s="43">
        <f t="shared" ref="TR72:TR73" si="2480">SUM(TJ72*$G72)</f>
        <v>60.16</v>
      </c>
      <c r="TS72" s="43">
        <f t="shared" si="168"/>
        <v>34</v>
      </c>
      <c r="TT72" s="43">
        <f t="shared" si="169"/>
        <v>4953968.4760000017</v>
      </c>
      <c r="TU72" s="43">
        <f>'СДП (план)'!CH72</f>
        <v>0</v>
      </c>
      <c r="TV72" s="43">
        <f>'СДП (план)'!CI72</f>
        <v>0</v>
      </c>
      <c r="TW72" s="43">
        <f t="shared" si="170"/>
        <v>0</v>
      </c>
      <c r="TX72" s="43">
        <f t="shared" si="171"/>
        <v>0</v>
      </c>
      <c r="TY72" s="43">
        <f>VLOOKUP($C72,'факт СДП 12 мес'!$D$8:$HP$287,207,0)</f>
        <v>0</v>
      </c>
      <c r="TZ72" s="43">
        <f>VLOOKUP($C72,'факт СДП 12 мес'!$D$8:$HP$287,208,0)</f>
        <v>0</v>
      </c>
      <c r="UA72" s="43">
        <f>VLOOKUP($C72,'факт СДП 12 мес'!$D$8:$HP$287,209,0)</f>
        <v>0</v>
      </c>
      <c r="UB72" s="43">
        <f>VLOOKUP($C72,'факт СДП 12 мес'!$D$8:$HP$287,210,0)</f>
        <v>0</v>
      </c>
      <c r="UC72" s="43">
        <f>VLOOKUP($C72,'факт СДП 12 мес'!$D$8:$HP$287,211,0)</f>
        <v>0</v>
      </c>
      <c r="UD72" s="43">
        <f>VLOOKUP($C72,'факт СДП 12 мес'!$D$8:$HP$287,212,0)</f>
        <v>0</v>
      </c>
      <c r="UE72" s="43">
        <f t="shared" ref="UE72:UE73" si="2481">SUM(TU72*$G72)</f>
        <v>0</v>
      </c>
      <c r="UF72" s="43">
        <f>SUM(TW72*$G72)</f>
        <v>0</v>
      </c>
      <c r="UG72" s="43">
        <f>SUM(TY72*$G72)</f>
        <v>0</v>
      </c>
      <c r="UH72" s="43">
        <f t="shared" si="1025"/>
        <v>0</v>
      </c>
      <c r="UI72" s="43">
        <f t="shared" si="1026"/>
        <v>0</v>
      </c>
      <c r="UJ72" s="43"/>
      <c r="UK72" s="43"/>
      <c r="UL72" s="43"/>
      <c r="UM72" s="43"/>
      <c r="UN72" s="43"/>
      <c r="UO72" s="43"/>
      <c r="UP72" s="43"/>
      <c r="UQ72" s="43"/>
      <c r="UR72" s="43"/>
      <c r="US72" s="43"/>
      <c r="UT72" s="43"/>
      <c r="UU72" s="43"/>
      <c r="UV72" s="43"/>
      <c r="UW72" s="43">
        <f t="shared" si="175"/>
        <v>0</v>
      </c>
      <c r="UX72" s="43">
        <f t="shared" si="176"/>
        <v>0</v>
      </c>
      <c r="UY72" s="47">
        <f>'СДП (план)'!CN72</f>
        <v>1053</v>
      </c>
      <c r="UZ72" s="47">
        <f>'СДП (план)'!CO72</f>
        <v>26126291.4036</v>
      </c>
      <c r="VA72" s="43">
        <f t="shared" si="177"/>
        <v>1053</v>
      </c>
      <c r="VB72" s="43">
        <f t="shared" si="178"/>
        <v>26126291.4036</v>
      </c>
      <c r="VC72" s="47">
        <f t="shared" si="282"/>
        <v>1208</v>
      </c>
      <c r="VD72" s="47">
        <f t="shared" si="283"/>
        <v>48782993.919999987</v>
      </c>
      <c r="VE72" s="47">
        <f t="shared" si="284"/>
        <v>12087</v>
      </c>
      <c r="VF72" s="47">
        <f t="shared" si="285"/>
        <v>6</v>
      </c>
      <c r="VG72" s="47">
        <f t="shared" si="286"/>
        <v>153180.21000000002</v>
      </c>
      <c r="VH72" s="47">
        <f t="shared" si="287"/>
        <v>61</v>
      </c>
      <c r="VI72" s="47">
        <f t="shared" si="288"/>
        <v>989.81999999999994</v>
      </c>
      <c r="VJ72" s="47">
        <f t="shared" si="289"/>
        <v>989.81999999999994</v>
      </c>
      <c r="VK72" s="47">
        <f t="shared" si="290"/>
        <v>1135.52</v>
      </c>
      <c r="VL72" s="43">
        <f t="shared" si="291"/>
        <v>155</v>
      </c>
      <c r="VM72" s="43">
        <f t="shared" si="292"/>
        <v>22656702.516399987</v>
      </c>
    </row>
    <row r="73" spans="1:587" s="32" customFormat="1" ht="18.75" x14ac:dyDescent="0.2">
      <c r="A73" s="171"/>
      <c r="B73" s="171">
        <v>48</v>
      </c>
      <c r="C73" s="245" t="s">
        <v>364</v>
      </c>
      <c r="D73" s="394" t="s">
        <v>189</v>
      </c>
      <c r="E73" s="370">
        <v>16026</v>
      </c>
      <c r="F73" s="136">
        <v>16828</v>
      </c>
      <c r="G73" s="371">
        <v>2.57</v>
      </c>
      <c r="H73" s="372"/>
      <c r="I73" s="373">
        <v>1</v>
      </c>
      <c r="J73" s="314"/>
      <c r="K73" s="184"/>
      <c r="L73" s="1">
        <v>1.4</v>
      </c>
      <c r="M73" s="1">
        <v>1.68</v>
      </c>
      <c r="N73" s="1">
        <v>2.23</v>
      </c>
      <c r="O73" s="9">
        <v>2.57</v>
      </c>
      <c r="P73" s="44">
        <f>'СДП (план)'!P73</f>
        <v>0</v>
      </c>
      <c r="Q73" s="44">
        <f>'СДП (план)'!Q73</f>
        <v>0</v>
      </c>
      <c r="R73" s="43">
        <f t="shared" ref="R73:R197" si="2482">SUM(P73/12*$A$2)</f>
        <v>0</v>
      </c>
      <c r="S73" s="43">
        <f t="shared" ref="S73:S197" si="2483">SUM(Q73/12*$A$2)</f>
        <v>0</v>
      </c>
      <c r="T73" s="43">
        <f>VLOOKUP($C73,'факт СДП 12 мес'!$D$8:$HP$287,9,0)</f>
        <v>0</v>
      </c>
      <c r="U73" s="43">
        <f>VLOOKUP($C73,'факт СДП 12 мес'!$D$8:$HP$287,10,0)</f>
        <v>0</v>
      </c>
      <c r="V73" s="43">
        <f>VLOOKUP($C73,'факт СДП 12 мес'!$D$8:$HP$287,11,0)</f>
        <v>0</v>
      </c>
      <c r="W73" s="43">
        <f>VLOOKUP($C73,'факт СДП 12 мес'!$D$8:$HP$287,12,0)</f>
        <v>0</v>
      </c>
      <c r="X73" s="43">
        <f>VLOOKUP($C73,'факт СДП 12 мес'!$D$8:$HP$287,13,0)</f>
        <v>0</v>
      </c>
      <c r="Y73" s="43">
        <f>VLOOKUP($C73,'факт СДП 12 мес'!$D$8:$HP$287,14,0)</f>
        <v>0</v>
      </c>
      <c r="Z73" s="43">
        <f t="shared" si="2383"/>
        <v>0</v>
      </c>
      <c r="AA73" s="43">
        <f t="shared" si="2384"/>
        <v>0</v>
      </c>
      <c r="AB73" s="43">
        <f t="shared" si="2385"/>
        <v>0</v>
      </c>
      <c r="AC73" s="43">
        <f t="shared" si="2386"/>
        <v>0</v>
      </c>
      <c r="AD73" s="43">
        <f t="shared" si="1957"/>
        <v>0</v>
      </c>
      <c r="AE73" s="135">
        <f>'СДП (план)'!R73</f>
        <v>65</v>
      </c>
      <c r="AF73" s="135">
        <f>'СДП (план)'!S73</f>
        <v>3904303.7366666668</v>
      </c>
      <c r="AG73" s="43">
        <f t="shared" ref="AG73:AG197" si="2484">SUM(AE73/12*$A$2)</f>
        <v>65</v>
      </c>
      <c r="AH73" s="43">
        <f t="shared" ref="AH73:AH197" si="2485">SUM(AF73/12*$A$2)</f>
        <v>3904303.7366666668</v>
      </c>
      <c r="AI73" s="43">
        <f>VLOOKUP($C73,'факт СДП 12 мес'!$D$8:$HP$287,3,0)</f>
        <v>72</v>
      </c>
      <c r="AJ73" s="43">
        <f>VLOOKUP($C73,'факт СДП 12 мес'!$D$8:$HP$287,4,0)</f>
        <v>4330545.7200000016</v>
      </c>
      <c r="AK73" s="43">
        <f>VLOOKUP($C73,'факт СДП 12 мес'!$D$8:$HP$287,5,0)</f>
        <v>335</v>
      </c>
      <c r="AL73" s="43">
        <f>VLOOKUP($C73,'факт СДП 12 мес'!$D$8:$HP$287,6,0)</f>
        <v>1</v>
      </c>
      <c r="AM73" s="43">
        <f>VLOOKUP($C73,'факт СДП 12 мес'!$D$8:$HP$287,7,0)</f>
        <v>60547.14</v>
      </c>
      <c r="AN73" s="43">
        <f>VLOOKUP($C73,'факт СДП 12 мес'!$D$8:$HP$287,8,0)</f>
        <v>5</v>
      </c>
      <c r="AO73" s="43">
        <f t="shared" si="2387"/>
        <v>167.04999999999998</v>
      </c>
      <c r="AP73" s="43">
        <f t="shared" si="2388"/>
        <v>167.04999999999998</v>
      </c>
      <c r="AQ73" s="43">
        <f t="shared" si="2389"/>
        <v>185.04</v>
      </c>
      <c r="AR73" s="43">
        <f t="shared" si="2390"/>
        <v>7</v>
      </c>
      <c r="AS73" s="43">
        <f t="shared" si="2391"/>
        <v>426241.98333333479</v>
      </c>
      <c r="AT73" s="44">
        <f>'СДП (план)'!T73</f>
        <v>0</v>
      </c>
      <c r="AU73" s="43">
        <f>'СДП (план)'!U73</f>
        <v>0</v>
      </c>
      <c r="AV73" s="43">
        <f t="shared" ref="AV73:AV197" si="2486">SUM(AT73/12*$A$2)</f>
        <v>0</v>
      </c>
      <c r="AW73" s="43">
        <f t="shared" ref="AW73:AW197" si="2487">SUM(AU73/12*$A$2)</f>
        <v>0</v>
      </c>
      <c r="AX73" s="43">
        <f>VLOOKUP($C73,'факт СДП 12 мес'!$D$8:$HP$287,159,0)</f>
        <v>0</v>
      </c>
      <c r="AY73" s="43">
        <f>VLOOKUP($C73,'факт СДП 12 мес'!$D$8:$HP$287,160,0)</f>
        <v>0</v>
      </c>
      <c r="AZ73" s="43">
        <f>VLOOKUP($C73,'факт СДП 12 мес'!$D$8:$HP$287,161,0)</f>
        <v>0</v>
      </c>
      <c r="BA73" s="43">
        <f>VLOOKUP($C73,'факт СДП 12 мес'!$D$8:$HP$287,162,0)</f>
        <v>0</v>
      </c>
      <c r="BB73" s="43">
        <f>VLOOKUP($C73,'факт СДП 12 мес'!$D$8:$HP$287,163,0)</f>
        <v>0</v>
      </c>
      <c r="BC73" s="43">
        <f>VLOOKUP($C73,'факт СДП 12 мес'!$D$8:$HP$287,164,0)</f>
        <v>0</v>
      </c>
      <c r="BD73" s="43">
        <f t="shared" si="2392"/>
        <v>0</v>
      </c>
      <c r="BE73" s="43">
        <f t="shared" si="2393"/>
        <v>0</v>
      </c>
      <c r="BF73" s="43">
        <f t="shared" si="2394"/>
        <v>0</v>
      </c>
      <c r="BG73" s="43">
        <f t="shared" si="1960"/>
        <v>0</v>
      </c>
      <c r="BH73" s="43">
        <f t="shared" si="1961"/>
        <v>0</v>
      </c>
      <c r="BI73" s="87">
        <f>'СДП (план)'!V73</f>
        <v>0</v>
      </c>
      <c r="BJ73" s="3">
        <f>'СДП (план)'!W73</f>
        <v>0</v>
      </c>
      <c r="BK73" s="43">
        <f t="shared" ref="BK73:BK197" si="2488">SUM(BI73/12*$A$2)</f>
        <v>0</v>
      </c>
      <c r="BL73" s="43">
        <f t="shared" ref="BL73:BL197" si="2489">SUM(BJ73/12*$A$2)</f>
        <v>0</v>
      </c>
      <c r="BM73" s="43">
        <f>VLOOKUP($C73,'факт СДП 12 мес'!$D$8:$HP$287,21,0)</f>
        <v>0</v>
      </c>
      <c r="BN73" s="43">
        <f>VLOOKUP($C73,'факт СДП 12 мес'!$D$8:$HP$287,22,0)</f>
        <v>0</v>
      </c>
      <c r="BO73" s="43">
        <f>VLOOKUP($C73,'факт СДП 12 мес'!$D$8:$HP$287,23,0)</f>
        <v>0</v>
      </c>
      <c r="BP73" s="43">
        <f>VLOOKUP($C73,'факт СДП 12 мес'!$D$8:$HP$287,24,0)</f>
        <v>0</v>
      </c>
      <c r="BQ73" s="43">
        <f>VLOOKUP($C73,'факт СДП 12 мес'!$D$8:$HP$287,25,0)</f>
        <v>0</v>
      </c>
      <c r="BR73" s="43">
        <f>VLOOKUP($C73,'факт СДП 12 мес'!$D$8:$HP$287,26,0)</f>
        <v>0</v>
      </c>
      <c r="BS73" s="43">
        <f t="shared" si="2395"/>
        <v>0</v>
      </c>
      <c r="BT73" s="43">
        <f t="shared" si="2396"/>
        <v>0</v>
      </c>
      <c r="BU73" s="43">
        <f t="shared" si="2397"/>
        <v>0</v>
      </c>
      <c r="BV73" s="43">
        <f t="shared" si="1489"/>
        <v>0</v>
      </c>
      <c r="BW73" s="43">
        <f t="shared" si="1490"/>
        <v>0</v>
      </c>
      <c r="BX73" s="44">
        <f>'СДП (план)'!X73</f>
        <v>0</v>
      </c>
      <c r="BY73" s="43">
        <f>'СДП (план)'!Y73</f>
        <v>0</v>
      </c>
      <c r="BZ73" s="43">
        <f t="shared" ref="BZ73:BZ197" si="2490">SUM(BX73/12*$A$2)</f>
        <v>0</v>
      </c>
      <c r="CA73" s="43">
        <f t="shared" ref="CA73:CA197" si="2491">SUM(BY73/12*$A$2)</f>
        <v>0</v>
      </c>
      <c r="CB73" s="43">
        <f>VLOOKUP($C73,'факт СДП 12 мес'!$D$8:$HP$287,15,0)</f>
        <v>0</v>
      </c>
      <c r="CC73" s="43">
        <f>VLOOKUP($C73,'факт СДП 12 мес'!$D$8:$HP$287,16,0)</f>
        <v>0</v>
      </c>
      <c r="CD73" s="43">
        <f>VLOOKUP($C73,'факт СДП 12 мес'!$D$8:$HP$287,17,0)</f>
        <v>0</v>
      </c>
      <c r="CE73" s="43">
        <f>VLOOKUP($C73,'факт СДП 12 мес'!$D$8:$HP$287,18,0)</f>
        <v>0</v>
      </c>
      <c r="CF73" s="43">
        <f>VLOOKUP($C73,'факт СДП 12 мес'!$D$8:$HP$287,19,0)</f>
        <v>0</v>
      </c>
      <c r="CG73" s="43">
        <f>VLOOKUP($C73,'факт СДП 12 мес'!$D$8:$HP$287,20,0)</f>
        <v>0</v>
      </c>
      <c r="CH73" s="43">
        <f t="shared" si="2398"/>
        <v>0</v>
      </c>
      <c r="CI73" s="43">
        <f t="shared" si="2399"/>
        <v>0</v>
      </c>
      <c r="CJ73" s="43">
        <f t="shared" si="2400"/>
        <v>0</v>
      </c>
      <c r="CK73" s="43">
        <f t="shared" si="2401"/>
        <v>0</v>
      </c>
      <c r="CL73" s="43">
        <f t="shared" si="2402"/>
        <v>0</v>
      </c>
      <c r="CM73" s="45">
        <f>'СДП (план)'!Z73</f>
        <v>0</v>
      </c>
      <c r="CN73" s="43">
        <f>'СДП (план)'!AA73</f>
        <v>0</v>
      </c>
      <c r="CO73" s="43">
        <f t="shared" ref="CO73:CO197" si="2492">SUM(CM73/12*$A$2)</f>
        <v>0</v>
      </c>
      <c r="CP73" s="43">
        <f t="shared" ref="CP73:CP197" si="2493">SUM(CN73/12*$A$2)</f>
        <v>0</v>
      </c>
      <c r="CQ73" s="43">
        <f>VLOOKUP($C73,'факт СДП 12 мес'!$D$8:$HP$287,165,0)</f>
        <v>0</v>
      </c>
      <c r="CR73" s="43">
        <f>VLOOKUP($C73,'факт СДП 12 мес'!$D$8:$HP$287,166,0)</f>
        <v>0</v>
      </c>
      <c r="CS73" s="43">
        <f>VLOOKUP($C73,'факт СДП 12 мес'!$D$8:$HP$287,167,0)</f>
        <v>0</v>
      </c>
      <c r="CT73" s="43">
        <f>VLOOKUP($C73,'факт СДП 12 мес'!$D$8:$HP$287,168,0)</f>
        <v>0</v>
      </c>
      <c r="CU73" s="43">
        <f>VLOOKUP($C73,'факт СДП 12 мес'!$D$8:$HP$287,169,0)</f>
        <v>0</v>
      </c>
      <c r="CV73" s="43">
        <f>VLOOKUP($C73,'факт СДП 12 мес'!$D$8:$HP$287,170,0)</f>
        <v>0</v>
      </c>
      <c r="CW73" s="43">
        <f t="shared" si="2403"/>
        <v>0</v>
      </c>
      <c r="CX73" s="43">
        <f t="shared" si="2404"/>
        <v>0</v>
      </c>
      <c r="CY73" s="43">
        <f t="shared" si="2405"/>
        <v>0</v>
      </c>
      <c r="CZ73" s="43">
        <f t="shared" ref="CZ73:CZ197" si="2494">SUM(CQ73-CO73)</f>
        <v>0</v>
      </c>
      <c r="DA73" s="43">
        <f t="shared" ref="DA73:DA197" si="2495">SUM(CR73-CP73)</f>
        <v>0</v>
      </c>
      <c r="DB73" s="5">
        <f>'СДП (план)'!AB73</f>
        <v>0</v>
      </c>
      <c r="DC73" s="3">
        <f>'СДП (план)'!AC73</f>
        <v>0</v>
      </c>
      <c r="DD73" s="43">
        <f t="shared" ref="DD73:DD197" si="2496">SUM(DB73/12*$A$2)</f>
        <v>0</v>
      </c>
      <c r="DE73" s="43">
        <f t="shared" ref="DE73:DE197" si="2497">SUM(DC73/12*$A$2)</f>
        <v>0</v>
      </c>
      <c r="DF73" s="43">
        <f>VLOOKUP($C73,'факт СДП 12 мес'!$D$8:$HP$287,57,0)</f>
        <v>0</v>
      </c>
      <c r="DG73" s="43">
        <f>VLOOKUP($C73,'факт СДП 12 мес'!$D$8:$HP$287,58,0)</f>
        <v>0</v>
      </c>
      <c r="DH73" s="43">
        <f>VLOOKUP($C73,'факт СДП 12 мес'!$D$8:$HP$287,59,0)</f>
        <v>0</v>
      </c>
      <c r="DI73" s="43">
        <f>VLOOKUP($C73,'факт СДП 12 мес'!$D$8:$HP$287,60,0)</f>
        <v>0</v>
      </c>
      <c r="DJ73" s="43">
        <f>VLOOKUP($C73,'факт СДП 12 мес'!$D$8:$HP$287,61,0)</f>
        <v>0</v>
      </c>
      <c r="DK73" s="43">
        <f>VLOOKUP($C73,'факт СДП 12 мес'!$D$8:$HP$287,62,0)</f>
        <v>0</v>
      </c>
      <c r="DL73" s="43">
        <f t="shared" si="2406"/>
        <v>0</v>
      </c>
      <c r="DM73" s="43">
        <f t="shared" si="2407"/>
        <v>0</v>
      </c>
      <c r="DN73" s="43">
        <f t="shared" si="2408"/>
        <v>0</v>
      </c>
      <c r="DO73" s="43">
        <f t="shared" ref="DO73:DO197" si="2498">SUM(DF73-DD73)</f>
        <v>0</v>
      </c>
      <c r="DP73" s="43">
        <f t="shared" ref="DP73:DP197" si="2499">SUM(DG73-DE73)</f>
        <v>0</v>
      </c>
      <c r="DQ73" s="5">
        <f>'СДП (план)'!AD73</f>
        <v>0</v>
      </c>
      <c r="DR73" s="3">
        <f>'СДП (план)'!AE73</f>
        <v>0</v>
      </c>
      <c r="DS73" s="43">
        <f t="shared" ref="DS73:DS197" si="2500">SUM(DQ73/12*$A$2)</f>
        <v>0</v>
      </c>
      <c r="DT73" s="43">
        <f t="shared" ref="DT73:DT197" si="2501">SUM(DR73/12*$A$2)</f>
        <v>0</v>
      </c>
      <c r="DU73" s="43">
        <f>VLOOKUP($C73,'факт СДП 12 мес'!$D$8:$HP$287,33,0)</f>
        <v>0</v>
      </c>
      <c r="DV73" s="43">
        <f>VLOOKUP($C73,'факт СДП 12 мес'!$D$8:$HP$287,34,0)</f>
        <v>0</v>
      </c>
      <c r="DW73" s="43">
        <f>VLOOKUP($C73,'факт СДП 12 мес'!$D$8:$HP$287,35,0)</f>
        <v>0</v>
      </c>
      <c r="DX73" s="43">
        <f>VLOOKUP($C73,'факт СДП 12 мес'!$D$8:$HP$287,36,0)</f>
        <v>0</v>
      </c>
      <c r="DY73" s="43">
        <f>VLOOKUP($C73,'факт СДП 12 мес'!$D$8:$HP$287,37,0)</f>
        <v>0</v>
      </c>
      <c r="DZ73" s="43">
        <f>VLOOKUP($C73,'факт СДП 12 мес'!$D$8:$HP$287,38,0)</f>
        <v>0</v>
      </c>
      <c r="EA73" s="43">
        <f t="shared" si="2409"/>
        <v>0</v>
      </c>
      <c r="EB73" s="43">
        <f t="shared" si="2410"/>
        <v>0</v>
      </c>
      <c r="EC73" s="43">
        <f t="shared" si="2411"/>
        <v>0</v>
      </c>
      <c r="ED73" s="43">
        <f t="shared" si="2412"/>
        <v>0</v>
      </c>
      <c r="EE73" s="43">
        <f t="shared" si="2413"/>
        <v>0</v>
      </c>
      <c r="EF73" s="5">
        <f>'СДП (план)'!AF73</f>
        <v>0</v>
      </c>
      <c r="EG73" s="3">
        <f>'СДП (план)'!AG73</f>
        <v>0</v>
      </c>
      <c r="EH73" s="43">
        <f t="shared" ref="EH73:EH197" si="2502">SUM(EF73/12*$A$2)</f>
        <v>0</v>
      </c>
      <c r="EI73" s="43">
        <f t="shared" ref="EI73:EI197" si="2503">SUM(EG73/12*$A$2)</f>
        <v>0</v>
      </c>
      <c r="EJ73" s="43">
        <f>VLOOKUP($C73,'факт СДП 12 мес'!$D$8:$HP$287,27,0)</f>
        <v>0</v>
      </c>
      <c r="EK73" s="43">
        <f>VLOOKUP($C73,'факт СДП 12 мес'!$D$8:$HP$287,28,0)</f>
        <v>0</v>
      </c>
      <c r="EL73" s="43">
        <f>VLOOKUP($C73,'факт СДП 12 мес'!$D$8:$HP$287,29,0)</f>
        <v>0</v>
      </c>
      <c r="EM73" s="43">
        <f>VLOOKUP($C73,'факт СДП 12 мес'!$D$8:$HP$287,30,0)</f>
        <v>0</v>
      </c>
      <c r="EN73" s="43">
        <f>VLOOKUP($C73,'факт СДП 12 мес'!$D$8:$HP$287,31,0)</f>
        <v>0</v>
      </c>
      <c r="EO73" s="43">
        <f>VLOOKUP($C73,'факт СДП 12 мес'!$D$8:$HP$287,32,0)</f>
        <v>0</v>
      </c>
      <c r="EP73" s="43">
        <f t="shared" si="2414"/>
        <v>0</v>
      </c>
      <c r="EQ73" s="43">
        <f t="shared" si="2415"/>
        <v>0</v>
      </c>
      <c r="ER73" s="43">
        <f t="shared" si="2416"/>
        <v>0</v>
      </c>
      <c r="ES73" s="43">
        <f t="shared" si="2417"/>
        <v>0</v>
      </c>
      <c r="ET73" s="43">
        <f t="shared" si="2418"/>
        <v>0</v>
      </c>
      <c r="EU73" s="44">
        <f>'СДП (план)'!AH73</f>
        <v>0</v>
      </c>
      <c r="EV73" s="43">
        <f>'СДП (план)'!AI73</f>
        <v>0</v>
      </c>
      <c r="EW73" s="43">
        <f t="shared" ref="EW73:EW197" si="2504">SUM(EU73/12*$A$2)</f>
        <v>0</v>
      </c>
      <c r="EX73" s="43">
        <f t="shared" ref="EX73:EX197" si="2505">SUM(EV73/12*$A$2)</f>
        <v>0</v>
      </c>
      <c r="EY73" s="43">
        <f>VLOOKUP($C73,'факт СДП 12 мес'!$D$8:$HP$287,87,0)</f>
        <v>0</v>
      </c>
      <c r="EZ73" s="43">
        <f>VLOOKUP($C73,'факт СДП 12 мес'!$D$8:$HP$287,88,0)</f>
        <v>0</v>
      </c>
      <c r="FA73" s="43">
        <f>VLOOKUP($C73,'факт СДП 12 мес'!$D$8:$HP$287,89,0)</f>
        <v>0</v>
      </c>
      <c r="FB73" s="43">
        <f>VLOOKUP($C73,'факт СДП 12 мес'!$D$8:$HP$287,90,0)</f>
        <v>0</v>
      </c>
      <c r="FC73" s="43">
        <f>VLOOKUP($C73,'факт СДП 12 мес'!$D$8:$HP$287,91,0)</f>
        <v>0</v>
      </c>
      <c r="FD73" s="43">
        <f>VLOOKUP($C73,'факт СДП 12 мес'!$D$8:$HP$287,92,0)</f>
        <v>0</v>
      </c>
      <c r="FE73" s="43">
        <f t="shared" si="2419"/>
        <v>0</v>
      </c>
      <c r="FF73" s="43">
        <f t="shared" si="2420"/>
        <v>0</v>
      </c>
      <c r="FG73" s="43">
        <f t="shared" si="2421"/>
        <v>0</v>
      </c>
      <c r="FH73" s="43">
        <f t="shared" ref="FH73:FH197" si="2506">SUM(EY73-EW73)</f>
        <v>0</v>
      </c>
      <c r="FI73" s="43">
        <f t="shared" ref="FI73:FI197" si="2507">SUM(EZ73-EX73)</f>
        <v>0</v>
      </c>
      <c r="FJ73" s="44">
        <f>'СДП (план)'!AJ73</f>
        <v>0</v>
      </c>
      <c r="FK73" s="43">
        <f>'СДП (план)'!AK73</f>
        <v>0</v>
      </c>
      <c r="FL73" s="43">
        <f t="shared" ref="FL73:FL197" si="2508">SUM(FJ73/12*$A$2)</f>
        <v>0</v>
      </c>
      <c r="FM73" s="43">
        <f t="shared" ref="FM73:FM197" si="2509">SUM(FK73/12*$A$2)</f>
        <v>0</v>
      </c>
      <c r="FN73" s="43">
        <f>VLOOKUP($C73,'факт СДП 12 мес'!$D$8:$HP$287,39,0)</f>
        <v>0</v>
      </c>
      <c r="FO73" s="43">
        <f>VLOOKUP($C73,'факт СДП 12 мес'!$D$8:$HP$287,40,0)</f>
        <v>0</v>
      </c>
      <c r="FP73" s="43">
        <f>VLOOKUP($C73,'факт СДП 12 мес'!$D$8:$HP$287,41,0)</f>
        <v>0</v>
      </c>
      <c r="FQ73" s="43">
        <f>VLOOKUP($C73,'факт СДП 12 мес'!$D$8:$HP$287,42,0)</f>
        <v>0</v>
      </c>
      <c r="FR73" s="43">
        <f>VLOOKUP($C73,'факт СДП 12 мес'!$D$8:$HP$287,43,0)</f>
        <v>0</v>
      </c>
      <c r="FS73" s="43">
        <f>VLOOKUP($C73,'факт СДП 12 мес'!$D$8:$HP$287,44,0)</f>
        <v>0</v>
      </c>
      <c r="FT73" s="43">
        <f t="shared" si="2422"/>
        <v>0</v>
      </c>
      <c r="FU73" s="43">
        <f t="shared" si="2423"/>
        <v>0</v>
      </c>
      <c r="FV73" s="43">
        <f t="shared" si="2424"/>
        <v>0</v>
      </c>
      <c r="FW73" s="43">
        <f t="shared" ref="FW73:FW197" si="2510">SUM(FN73-FL73)</f>
        <v>0</v>
      </c>
      <c r="FX73" s="43">
        <f t="shared" ref="FX73:FX197" si="2511">SUM(FO73-FM73)</f>
        <v>0</v>
      </c>
      <c r="FY73" s="44">
        <f>'СДП (план)'!AL73</f>
        <v>0</v>
      </c>
      <c r="FZ73" s="43">
        <f>'СДП (план)'!AM73</f>
        <v>0</v>
      </c>
      <c r="GA73" s="43">
        <f t="shared" ref="GA73:GA197" si="2512">SUM(FY73/12*$A$2)</f>
        <v>0</v>
      </c>
      <c r="GB73" s="43">
        <f t="shared" ref="GB73:GB197" si="2513">SUM(FZ73/12*$A$2)</f>
        <v>0</v>
      </c>
      <c r="GC73" s="43">
        <f>VLOOKUP($C73,'факт СДП 12 мес'!$D$8:$HP$287,45,0)</f>
        <v>0</v>
      </c>
      <c r="GD73" s="43">
        <f>VLOOKUP($C73,'факт СДП 12 мес'!$D$8:$HP$287,46,0)</f>
        <v>0</v>
      </c>
      <c r="GE73" s="43">
        <f>VLOOKUP($C73,'факт СДП 12 мес'!$D$8:$HP$287,47,0)</f>
        <v>0</v>
      </c>
      <c r="GF73" s="43">
        <f>VLOOKUP($C73,'факт СДП 12 мес'!$D$8:$HP$287,48,0)</f>
        <v>0</v>
      </c>
      <c r="GG73" s="43">
        <f>VLOOKUP($C73,'факт СДП 12 мес'!$D$8:$HP$287,49,0)</f>
        <v>0</v>
      </c>
      <c r="GH73" s="43">
        <f>VLOOKUP($C73,'факт СДП 12 мес'!$D$8:$HP$287,50,0)</f>
        <v>0</v>
      </c>
      <c r="GI73" s="43">
        <f t="shared" si="2425"/>
        <v>0</v>
      </c>
      <c r="GJ73" s="43">
        <f t="shared" si="2426"/>
        <v>0</v>
      </c>
      <c r="GK73" s="43">
        <f t="shared" si="2427"/>
        <v>0</v>
      </c>
      <c r="GL73" s="43">
        <f t="shared" ref="GL73:GL197" si="2514">SUM(GC73-GA73)</f>
        <v>0</v>
      </c>
      <c r="GM73" s="43">
        <f t="shared" ref="GM73:GM197" si="2515">SUM(GD73-GB73)</f>
        <v>0</v>
      </c>
      <c r="GN73" s="5">
        <f>'СДП (план)'!AN73</f>
        <v>0</v>
      </c>
      <c r="GO73" s="3">
        <f>'СДП (план)'!AO73</f>
        <v>0</v>
      </c>
      <c r="GP73" s="43">
        <f t="shared" ref="GP73:GP197" si="2516">SUM(GN73/12*$A$2)</f>
        <v>0</v>
      </c>
      <c r="GQ73" s="43">
        <f t="shared" ref="GQ73:GQ197" si="2517">SUM(GO73/12*$A$2)</f>
        <v>0</v>
      </c>
      <c r="GR73" s="43">
        <f>VLOOKUP($C73,'факт СДП 12 мес'!$D$8:$HP$287,51,0)</f>
        <v>0</v>
      </c>
      <c r="GS73" s="43">
        <f>VLOOKUP($C73,'факт СДП 12 мес'!$D$8:$HP$287,52,0)</f>
        <v>0</v>
      </c>
      <c r="GT73" s="43">
        <f>VLOOKUP($C73,'факт СДП 12 мес'!$D$8:$HP$287,53,0)</f>
        <v>0</v>
      </c>
      <c r="GU73" s="43">
        <f>VLOOKUP($C73,'факт СДП 12 мес'!$D$8:$HP$287,54,0)</f>
        <v>0</v>
      </c>
      <c r="GV73" s="43">
        <f>VLOOKUP($C73,'факт СДП 12 мес'!$D$8:$HP$287,55,0)</f>
        <v>0</v>
      </c>
      <c r="GW73" s="43">
        <f>VLOOKUP($C73,'факт СДП 12 мес'!$D$8:$HP$287,56,0)</f>
        <v>0</v>
      </c>
      <c r="GX73" s="43">
        <f>SUM(GN73*$G73)</f>
        <v>0</v>
      </c>
      <c r="GY73" s="43">
        <f>SUM(GP73*$G73)</f>
        <v>0</v>
      </c>
      <c r="GZ73" s="43">
        <f>SUM(GR73*$G73)</f>
        <v>0</v>
      </c>
      <c r="HA73" s="43">
        <f t="shared" ref="HA73:HA197" si="2518">SUM(GR73-GP73)</f>
        <v>0</v>
      </c>
      <c r="HB73" s="43">
        <f t="shared" ref="HB73:HB197" si="2519">SUM(GS73-GQ73)</f>
        <v>0</v>
      </c>
      <c r="HC73" s="5">
        <f>'СДП (план)'!AP73</f>
        <v>0</v>
      </c>
      <c r="HD73" s="3">
        <f>'СДП (план)'!AQ73</f>
        <v>0</v>
      </c>
      <c r="HE73" s="43">
        <f t="shared" ref="HE73:HE197" si="2520">SUM(HC73/12*$A$2)</f>
        <v>0</v>
      </c>
      <c r="HF73" s="43">
        <f t="shared" ref="HF73:HF197" si="2521">SUM(HD73/12*$A$2)</f>
        <v>0</v>
      </c>
      <c r="HG73" s="43">
        <f>VLOOKUP($C73,'факт СДП 12 мес'!$D$8:$HP$287,141,0)</f>
        <v>0</v>
      </c>
      <c r="HH73" s="43">
        <f>VLOOKUP($C73,'факт СДП 12 мес'!$D$8:$HP$287,142,0)</f>
        <v>0</v>
      </c>
      <c r="HI73" s="43">
        <f>VLOOKUP($C73,'факт СДП 12 мес'!$D$8:$HP$287,143,0)</f>
        <v>0</v>
      </c>
      <c r="HJ73" s="43">
        <f>VLOOKUP($C73,'факт СДП 12 мес'!$D$8:$HP$287,144,0)</f>
        <v>0</v>
      </c>
      <c r="HK73" s="43">
        <f>VLOOKUP($C73,'факт СДП 12 мес'!$D$8:$HP$287,145,0)</f>
        <v>0</v>
      </c>
      <c r="HL73" s="43">
        <f>VLOOKUP($C73,'факт СДП 12 мес'!$D$8:$HP$287,146,0)</f>
        <v>0</v>
      </c>
      <c r="HM73" s="43">
        <f t="shared" si="2428"/>
        <v>0</v>
      </c>
      <c r="HN73" s="43">
        <f t="shared" si="2429"/>
        <v>0</v>
      </c>
      <c r="HO73" s="43">
        <f t="shared" si="2430"/>
        <v>0</v>
      </c>
      <c r="HP73" s="43">
        <f t="shared" ref="HP73:HP197" si="2522">SUM(HG73-HE73)</f>
        <v>0</v>
      </c>
      <c r="HQ73" s="43">
        <f t="shared" ref="HQ73:HQ197" si="2523">SUM(HH73-HF73)</f>
        <v>0</v>
      </c>
      <c r="HR73" s="44">
        <f>'СДП (план)'!AR73</f>
        <v>0</v>
      </c>
      <c r="HS73" s="43">
        <f>'СДП (план)'!AS73</f>
        <v>0</v>
      </c>
      <c r="HT73" s="43">
        <f t="shared" ref="HT73:HT197" si="2524">SUM(HR73/12*$A$2)</f>
        <v>0</v>
      </c>
      <c r="HU73" s="43">
        <f t="shared" ref="HU73:HU197" si="2525">SUM(HS73/12*$A$2)</f>
        <v>0</v>
      </c>
      <c r="HV73" s="43">
        <f>VLOOKUP($C73,'факт СДП 12 мес'!$D$8:$HP$287,171,0)</f>
        <v>0</v>
      </c>
      <c r="HW73" s="43">
        <f>VLOOKUP($C73,'факт СДП 12 мес'!$D$8:$HP$287,172,0)</f>
        <v>0</v>
      </c>
      <c r="HX73" s="43">
        <f>VLOOKUP($C73,'факт СДП 12 мес'!$D$8:$HP$287,173,0)</f>
        <v>0</v>
      </c>
      <c r="HY73" s="43">
        <f>VLOOKUP($C73,'факт СДП 12 мес'!$D$8:$HP$287,174,0)</f>
        <v>0</v>
      </c>
      <c r="HZ73" s="43">
        <f>VLOOKUP($C73,'факт СДП 12 мес'!$D$8:$HP$287,175,0)</f>
        <v>0</v>
      </c>
      <c r="IA73" s="43">
        <f>VLOOKUP($C73,'факт СДП 12 мес'!$D$8:$HP$287,176,0)</f>
        <v>0</v>
      </c>
      <c r="IB73" s="43">
        <f>SUM(HR73*$G73)</f>
        <v>0</v>
      </c>
      <c r="IC73" s="43">
        <f>SUM(HT73*$G73)</f>
        <v>0</v>
      </c>
      <c r="ID73" s="43">
        <f>SUM(HV73*$G73)</f>
        <v>0</v>
      </c>
      <c r="IE73" s="43">
        <f t="shared" ref="IE73:IE197" si="2526">SUM(HV73-HT73)</f>
        <v>0</v>
      </c>
      <c r="IF73" s="43">
        <f t="shared" ref="IF73:IF197" si="2527">SUM(HW73-HU73)</f>
        <v>0</v>
      </c>
      <c r="IG73" s="44">
        <f>'СДП (план)'!AT73</f>
        <v>0</v>
      </c>
      <c r="IH73" s="43">
        <f>'СДП (план)'!AU73</f>
        <v>0</v>
      </c>
      <c r="II73" s="43">
        <f t="shared" ref="II73:II197" si="2528">SUM(IG73/12*$A$2)</f>
        <v>0</v>
      </c>
      <c r="IJ73" s="43">
        <f t="shared" ref="IJ73:IJ197" si="2529">SUM(IH73/12*$A$2)</f>
        <v>0</v>
      </c>
      <c r="IK73" s="43">
        <f>VLOOKUP($C73,'факт СДП 12 мес'!$D$8:$HP$287,183,0)</f>
        <v>0</v>
      </c>
      <c r="IL73" s="43">
        <f>VLOOKUP($C73,'факт СДП 12 мес'!$D$8:$HP$287,184,0)</f>
        <v>0</v>
      </c>
      <c r="IM73" s="43">
        <f>VLOOKUP($C73,'факт СДП 12 мес'!$D$8:$HP$287,185,0)</f>
        <v>0</v>
      </c>
      <c r="IN73" s="43">
        <f>VLOOKUP($C73,'факт СДП 12 мес'!$D$8:$HP$287,186,0)</f>
        <v>0</v>
      </c>
      <c r="IO73" s="43">
        <f>VLOOKUP($C73,'факт СДП 12 мес'!$D$8:$HP$287,187,0)</f>
        <v>0</v>
      </c>
      <c r="IP73" s="43">
        <f>VLOOKUP($C73,'факт СДП 12 мес'!$D$8:$HP$287,188,0)</f>
        <v>0</v>
      </c>
      <c r="IQ73" s="43">
        <f t="shared" si="2431"/>
        <v>0</v>
      </c>
      <c r="IR73" s="43">
        <f t="shared" si="2432"/>
        <v>0</v>
      </c>
      <c r="IS73" s="43">
        <f t="shared" si="2433"/>
        <v>0</v>
      </c>
      <c r="IT73" s="43">
        <f t="shared" ref="IT73:IT197" si="2530">SUM(IK73-II73)</f>
        <v>0</v>
      </c>
      <c r="IU73" s="43">
        <f t="shared" ref="IU73:IU197" si="2531">SUM(IL73-IJ73)</f>
        <v>0</v>
      </c>
      <c r="IV73" s="45">
        <f>'СДП (план)'!AV73</f>
        <v>0</v>
      </c>
      <c r="IW73" s="45">
        <f>'СДП (план)'!AW73</f>
        <v>0</v>
      </c>
      <c r="IX73" s="43">
        <f t="shared" ref="IX73:IX197" si="2532">SUM(IV73/12*$A$2)</f>
        <v>0</v>
      </c>
      <c r="IY73" s="43">
        <f t="shared" ref="IY73:IY197" si="2533">SUM(IW73/12*$A$2)</f>
        <v>0</v>
      </c>
      <c r="IZ73" s="43">
        <f>VLOOKUP($C73,'факт СДП 12 мес'!$D$8:$HP$287,147,0)</f>
        <v>0</v>
      </c>
      <c r="JA73" s="43">
        <f>VLOOKUP($C73,'факт СДП 12 мес'!$D$8:$HP$287,148,0)</f>
        <v>0</v>
      </c>
      <c r="JB73" s="43">
        <f>VLOOKUP($C73,'факт СДП 12 мес'!$D$8:$HP$287,149,0)</f>
        <v>0</v>
      </c>
      <c r="JC73" s="43">
        <f>VLOOKUP($C73,'факт СДП 12 мес'!$D$8:$HP$287,150,0)</f>
        <v>0</v>
      </c>
      <c r="JD73" s="43">
        <f>VLOOKUP($C73,'факт СДП 12 мес'!$D$8:$HP$287,151,0)</f>
        <v>0</v>
      </c>
      <c r="JE73" s="43">
        <f>VLOOKUP($C73,'факт СДП 12 мес'!$D$8:$HP$287,152,0)</f>
        <v>0</v>
      </c>
      <c r="JF73" s="43">
        <f t="shared" si="2434"/>
        <v>0</v>
      </c>
      <c r="JG73" s="43">
        <f t="shared" si="2435"/>
        <v>0</v>
      </c>
      <c r="JH73" s="43">
        <f t="shared" si="2436"/>
        <v>0</v>
      </c>
      <c r="JI73" s="43">
        <f t="shared" ref="JI73:JI197" si="2534">SUM(IZ73-IX73)</f>
        <v>0</v>
      </c>
      <c r="JJ73" s="43">
        <f t="shared" ref="JJ73:JJ197" si="2535">SUM(JA73-IY73)</f>
        <v>0</v>
      </c>
      <c r="JK73" s="45">
        <f>'СДП (план)'!AX73</f>
        <v>0</v>
      </c>
      <c r="JL73" s="45">
        <f>'СДП (план)'!AY73</f>
        <v>0</v>
      </c>
      <c r="JM73" s="43">
        <f t="shared" ref="JM73:JM197" si="2536">SUM(JK73/12*$A$2)</f>
        <v>0</v>
      </c>
      <c r="JN73" s="43">
        <f t="shared" ref="JN73:JN197" si="2537">SUM(JL73/12*$A$2)</f>
        <v>0</v>
      </c>
      <c r="JO73" s="43">
        <f>VLOOKUP($C73,'факт СДП 12 мес'!$D$8:$HP$287,135,0)</f>
        <v>0</v>
      </c>
      <c r="JP73" s="43">
        <f>VLOOKUP($C73,'факт СДП 12 мес'!$D$8:$HP$287,136,0)</f>
        <v>0</v>
      </c>
      <c r="JQ73" s="43">
        <f>VLOOKUP($C73,'факт СДП 12 мес'!$D$8:$HP$287,137,0)</f>
        <v>0</v>
      </c>
      <c r="JR73" s="43">
        <f>VLOOKUP($C73,'факт СДП 12 мес'!$D$8:$HP$287,138,0)</f>
        <v>0</v>
      </c>
      <c r="JS73" s="43">
        <f>VLOOKUP($C73,'факт СДП 12 мес'!$D$8:$HP$287,139,0)</f>
        <v>0</v>
      </c>
      <c r="JT73" s="43">
        <f>VLOOKUP($C73,'факт СДП 12 мес'!$D$8:$HP$287,140,0)</f>
        <v>0</v>
      </c>
      <c r="JU73" s="43">
        <f t="shared" si="2437"/>
        <v>0</v>
      </c>
      <c r="JV73" s="43">
        <f t="shared" si="2438"/>
        <v>0</v>
      </c>
      <c r="JW73" s="43">
        <f t="shared" si="2439"/>
        <v>0</v>
      </c>
      <c r="JX73" s="43">
        <f t="shared" ref="JX73:JX197" si="2538">SUM(JO73-JM73)</f>
        <v>0</v>
      </c>
      <c r="JY73" s="43">
        <f t="shared" ref="JY73:JY197" si="2539">SUM(JP73-JN73)</f>
        <v>0</v>
      </c>
      <c r="JZ73" s="44">
        <f>'СДП (план)'!AZ73</f>
        <v>0</v>
      </c>
      <c r="KA73" s="43">
        <f>'СДП (план)'!BA73</f>
        <v>0</v>
      </c>
      <c r="KB73" s="43">
        <f t="shared" ref="KB73:KB197" si="2540">SUM(JZ73/12*$A$2)</f>
        <v>0</v>
      </c>
      <c r="KC73" s="43">
        <f t="shared" ref="KC73:KC197" si="2541">SUM(KA73/12*$A$2)</f>
        <v>0</v>
      </c>
      <c r="KD73" s="43">
        <f>VLOOKUP($C73,'факт СДП 12 мес'!$D$8:$HP$287,105,0)</f>
        <v>0</v>
      </c>
      <c r="KE73" s="43">
        <f>VLOOKUP($C73,'факт СДП 12 мес'!$D$8:$HP$287,106,0)</f>
        <v>0</v>
      </c>
      <c r="KF73" s="43">
        <f>VLOOKUP($C73,'факт СДП 12 мес'!$D$8:$HP$287,107,0)</f>
        <v>0</v>
      </c>
      <c r="KG73" s="43">
        <f>VLOOKUP($C73,'факт СДП 12 мес'!$D$8:$HP$287,108,0)</f>
        <v>0</v>
      </c>
      <c r="KH73" s="43">
        <f>VLOOKUP($C73,'факт СДП 12 мес'!$D$8:$HP$287,109,0)</f>
        <v>0</v>
      </c>
      <c r="KI73" s="43">
        <f>VLOOKUP($C73,'факт СДП 12 мес'!$D$8:$HP$287,110,0)</f>
        <v>0</v>
      </c>
      <c r="KJ73" s="43">
        <f>SUM(JZ73*$G73)</f>
        <v>0</v>
      </c>
      <c r="KK73" s="43">
        <f>SUM(KB73*$G73)</f>
        <v>0</v>
      </c>
      <c r="KL73" s="43">
        <f>SUM(KD73*$G73)</f>
        <v>0</v>
      </c>
      <c r="KM73" s="43">
        <f t="shared" ref="KM73:KM197" si="2542">SUM(KD73-KB73)</f>
        <v>0</v>
      </c>
      <c r="KN73" s="43">
        <f t="shared" ref="KN73:KN197" si="2543">SUM(KE73-KC73)</f>
        <v>0</v>
      </c>
      <c r="KO73" s="44">
        <f>'СДП (план)'!BB73</f>
        <v>0</v>
      </c>
      <c r="KP73" s="43">
        <f>'СДП (план)'!BC73</f>
        <v>0</v>
      </c>
      <c r="KQ73" s="43">
        <f t="shared" ref="KQ73:KQ197" si="2544">SUM(KO73/12*$A$2)</f>
        <v>0</v>
      </c>
      <c r="KR73" s="43">
        <f t="shared" ref="KR73:KR197" si="2545">SUM(KP73/12*$A$2)</f>
        <v>0</v>
      </c>
      <c r="KS73" s="43">
        <f>VLOOKUP($C73,'факт СДП 12 мес'!$D$8:$HP$287,189,0)</f>
        <v>0</v>
      </c>
      <c r="KT73" s="43">
        <f>VLOOKUP($C73,'факт СДП 12 мес'!$D$8:$HP$287,190,0)</f>
        <v>0</v>
      </c>
      <c r="KU73" s="43">
        <f>VLOOKUP($C73,'факт СДП 12 мес'!$D$8:$HP$287,191,0)</f>
        <v>0</v>
      </c>
      <c r="KV73" s="43">
        <f>VLOOKUP($C73,'факт СДП 12 мес'!$D$8:$HP$287,192,0)</f>
        <v>0</v>
      </c>
      <c r="KW73" s="43">
        <f>VLOOKUP($C73,'факт СДП 12 мес'!$D$8:$HP$287,193,0)</f>
        <v>0</v>
      </c>
      <c r="KX73" s="43">
        <f>VLOOKUP($C73,'факт СДП 12 мес'!$D$8:$HP$287,194,0)</f>
        <v>0</v>
      </c>
      <c r="KY73" s="43">
        <f t="shared" si="2440"/>
        <v>0</v>
      </c>
      <c r="KZ73" s="43">
        <f t="shared" si="2441"/>
        <v>0</v>
      </c>
      <c r="LA73" s="43">
        <f t="shared" si="2442"/>
        <v>0</v>
      </c>
      <c r="LB73" s="43">
        <f t="shared" ref="LB73:LB197" si="2546">SUM(KS73-KQ73)</f>
        <v>0</v>
      </c>
      <c r="LC73" s="43">
        <f t="shared" ref="LC73:LC197" si="2547">SUM(KT73-KR73)</f>
        <v>0</v>
      </c>
      <c r="LD73" s="44">
        <f>'СДП (план)'!BD73</f>
        <v>0</v>
      </c>
      <c r="LE73" s="43">
        <f>'СДП (план)'!BE73</f>
        <v>0</v>
      </c>
      <c r="LF73" s="43">
        <f t="shared" ref="LF73:LF197" si="2548">SUM(LD73/12*$A$2)</f>
        <v>0</v>
      </c>
      <c r="LG73" s="43">
        <f t="shared" ref="LG73:LG197" si="2549">SUM(LE73/12*$A$2)</f>
        <v>0</v>
      </c>
      <c r="LH73" s="43">
        <f>VLOOKUP($C73,'факт СДП 12 мес'!$D$8:$HP$287,63,0)</f>
        <v>0</v>
      </c>
      <c r="LI73" s="43">
        <f>VLOOKUP($C73,'факт СДП 12 мес'!$D$8:$HP$287,64,0)</f>
        <v>0</v>
      </c>
      <c r="LJ73" s="43">
        <f>VLOOKUP($C73,'факт СДП 12 мес'!$D$8:$HP$287,65,0)</f>
        <v>0</v>
      </c>
      <c r="LK73" s="43">
        <f>VLOOKUP($C73,'факт СДП 12 мес'!$D$8:$HP$287,66,0)</f>
        <v>0</v>
      </c>
      <c r="LL73" s="43">
        <f>VLOOKUP($C73,'факт СДП 12 мес'!$D$8:$HP$287,67,0)</f>
        <v>0</v>
      </c>
      <c r="LM73" s="43">
        <f>VLOOKUP($C73,'факт СДП 12 мес'!$D$8:$HP$287,68,0)</f>
        <v>0</v>
      </c>
      <c r="LN73" s="43">
        <f t="shared" si="2443"/>
        <v>0</v>
      </c>
      <c r="LO73" s="43">
        <f t="shared" si="2444"/>
        <v>0</v>
      </c>
      <c r="LP73" s="43">
        <f t="shared" si="2445"/>
        <v>0</v>
      </c>
      <c r="LQ73" s="43">
        <f t="shared" ref="LQ73:LQ197" si="2550">SUM(LH73-LF73)</f>
        <v>0</v>
      </c>
      <c r="LR73" s="43">
        <f t="shared" ref="LR73:LR197" si="2551">SUM(LI73-LG73)</f>
        <v>0</v>
      </c>
      <c r="LS73" s="44">
        <f>'СДП (план)'!BF73</f>
        <v>0</v>
      </c>
      <c r="LT73" s="43">
        <f>'СДП (план)'!BG73</f>
        <v>0</v>
      </c>
      <c r="LU73" s="43">
        <f t="shared" ref="LU73:LU197" si="2552">SUM(LS73/12*$A$2)</f>
        <v>0</v>
      </c>
      <c r="LV73" s="43">
        <f t="shared" ref="LV73:LV197" si="2553">SUM(LT73/12*$A$2)</f>
        <v>0</v>
      </c>
      <c r="LW73" s="43">
        <f>VLOOKUP($C73,'факт СДП 12 мес'!$D$8:$HP$287,69,0)</f>
        <v>0</v>
      </c>
      <c r="LX73" s="43">
        <f>VLOOKUP($C73,'факт СДП 12 мес'!$D$8:$HP$287,70,0)</f>
        <v>0</v>
      </c>
      <c r="LY73" s="43">
        <f>VLOOKUP($C73,'факт СДП 12 мес'!$D$8:$HP$287,71,0)</f>
        <v>0</v>
      </c>
      <c r="LZ73" s="43">
        <f>VLOOKUP($C73,'факт СДП 12 мес'!$D$8:$HP$287,72,0)</f>
        <v>0</v>
      </c>
      <c r="MA73" s="43">
        <f>VLOOKUP($C73,'факт СДП 12 мес'!$D$8:$HP$287,73,0)</f>
        <v>0</v>
      </c>
      <c r="MB73" s="43">
        <f>VLOOKUP($C73,'факт СДП 12 мес'!$D$8:$HP$287,74,0)</f>
        <v>0</v>
      </c>
      <c r="MC73" s="43">
        <f>SUM(LS73*$G73)</f>
        <v>0</v>
      </c>
      <c r="MD73" s="43">
        <f>SUM(LU73*$G73)</f>
        <v>0</v>
      </c>
      <c r="ME73" s="43">
        <f>SUM(LW73*$G73)</f>
        <v>0</v>
      </c>
      <c r="MF73" s="43">
        <f t="shared" si="617"/>
        <v>0</v>
      </c>
      <c r="MG73" s="43">
        <f t="shared" si="618"/>
        <v>0</v>
      </c>
      <c r="MH73" s="44">
        <f>'СДП (план)'!BH73</f>
        <v>0</v>
      </c>
      <c r="MI73" s="43">
        <f>'СДП (план)'!BI73</f>
        <v>0</v>
      </c>
      <c r="MJ73" s="43">
        <f t="shared" ref="MJ73:MJ197" si="2554">SUM(MH73/12*$A$2)</f>
        <v>0</v>
      </c>
      <c r="MK73" s="43">
        <f t="shared" ref="MK73:MK197" si="2555">SUM(MI73/12*$A$2)</f>
        <v>0</v>
      </c>
      <c r="ML73" s="43">
        <f>VLOOKUP($C73,'факт СДП 12 мес'!$D$8:$HP$287,75,0)</f>
        <v>0</v>
      </c>
      <c r="MM73" s="43">
        <f>VLOOKUP($C73,'факт СДП 12 мес'!$D$8:$HP$287,76,0)</f>
        <v>0</v>
      </c>
      <c r="MN73" s="43">
        <f>VLOOKUP($C73,'факт СДП 12 мес'!$D$8:$HP$287,77,0)</f>
        <v>0</v>
      </c>
      <c r="MO73" s="43">
        <f>VLOOKUP($C73,'факт СДП 12 мес'!$D$8:$HP$287,78,0)</f>
        <v>0</v>
      </c>
      <c r="MP73" s="43">
        <f>VLOOKUP($C73,'факт СДП 12 мес'!$D$8:$HP$287,79,0)</f>
        <v>0</v>
      </c>
      <c r="MQ73" s="43">
        <f>VLOOKUP($C73,'факт СДП 12 мес'!$D$8:$HP$287,80,0)</f>
        <v>0</v>
      </c>
      <c r="MR73" s="43">
        <f t="shared" si="2446"/>
        <v>0</v>
      </c>
      <c r="MS73" s="43">
        <f t="shared" si="2447"/>
        <v>0</v>
      </c>
      <c r="MT73" s="43">
        <f t="shared" si="2448"/>
        <v>0</v>
      </c>
      <c r="MU73" s="43">
        <f t="shared" si="2449"/>
        <v>0</v>
      </c>
      <c r="MV73" s="43">
        <f t="shared" si="2450"/>
        <v>0</v>
      </c>
      <c r="MW73" s="44">
        <f>'СДП (план)'!BJ73</f>
        <v>0</v>
      </c>
      <c r="MX73" s="43">
        <f>'СДП (план)'!BK73</f>
        <v>0</v>
      </c>
      <c r="MY73" s="43">
        <f t="shared" ref="MY73:MY197" si="2556">SUM(MW73/12*$A$2)</f>
        <v>0</v>
      </c>
      <c r="MZ73" s="43">
        <f t="shared" ref="MZ73:MZ197" si="2557">SUM(MX73/12*$A$2)</f>
        <v>0</v>
      </c>
      <c r="NA73" s="43">
        <f>VLOOKUP($C73,'факт СДП 12 мес'!$D$8:$HP$287,81,0)</f>
        <v>0</v>
      </c>
      <c r="NB73" s="43">
        <f>VLOOKUP($C73,'факт СДП 12 мес'!$D$8:$HP$287,82,0)</f>
        <v>0</v>
      </c>
      <c r="NC73" s="43">
        <f>VLOOKUP($C73,'факт СДП 12 мес'!$D$8:$HP$287,83,0)</f>
        <v>0</v>
      </c>
      <c r="ND73" s="43">
        <f>VLOOKUP($C73,'факт СДП 12 мес'!$D$8:$HP$287,84,0)</f>
        <v>0</v>
      </c>
      <c r="NE73" s="43">
        <f>VLOOKUP($C73,'факт СДП 12 мес'!$D$8:$HP$287,85,0)</f>
        <v>0</v>
      </c>
      <c r="NF73" s="43">
        <f>VLOOKUP($C73,'факт СДП 12 мес'!$D$8:$HP$287,86,0)</f>
        <v>0</v>
      </c>
      <c r="NG73" s="43">
        <f t="shared" si="2451"/>
        <v>0</v>
      </c>
      <c r="NH73" s="43">
        <f t="shared" si="2452"/>
        <v>0</v>
      </c>
      <c r="NI73" s="43">
        <f t="shared" si="2453"/>
        <v>0</v>
      </c>
      <c r="NJ73" s="43">
        <f t="shared" si="117"/>
        <v>0</v>
      </c>
      <c r="NK73" s="43">
        <f t="shared" si="118"/>
        <v>0</v>
      </c>
      <c r="NL73" s="44">
        <f>'СДП (план)'!BL73</f>
        <v>0</v>
      </c>
      <c r="NM73" s="43">
        <f>'СДП (план)'!BM73</f>
        <v>0</v>
      </c>
      <c r="NN73" s="43">
        <f t="shared" ref="NN73:NN197" si="2558">SUM(NL73/12*$A$2)</f>
        <v>0</v>
      </c>
      <c r="NO73" s="43">
        <f t="shared" ref="NO73:NO197" si="2559">SUM(NM73/12*$A$2)</f>
        <v>0</v>
      </c>
      <c r="NP73" s="43">
        <f>VLOOKUP($C73,'факт СДП 12 мес'!$D$8:$HP$287,99,0)</f>
        <v>0</v>
      </c>
      <c r="NQ73" s="43">
        <f>VLOOKUP($C73,'факт СДП 12 мес'!$D$8:$HP$287,100,0)</f>
        <v>0</v>
      </c>
      <c r="NR73" s="43">
        <f>VLOOKUP($C73,'факт СДП 12 мес'!$D$8:$HP$287,101,0)</f>
        <v>0</v>
      </c>
      <c r="NS73" s="43">
        <f>VLOOKUP($C73,'факт СДП 12 мес'!$D$8:$HP$287,102,0)</f>
        <v>0</v>
      </c>
      <c r="NT73" s="43">
        <f>VLOOKUP($C73,'факт СДП 12 мес'!$D$8:$HP$287,103,0)</f>
        <v>0</v>
      </c>
      <c r="NU73" s="43">
        <f>VLOOKUP($C73,'факт СДП 12 мес'!$D$8:$HP$287,104,0)</f>
        <v>0</v>
      </c>
      <c r="NV73" s="43">
        <f t="shared" si="2454"/>
        <v>0</v>
      </c>
      <c r="NW73" s="43">
        <f t="shared" si="2455"/>
        <v>0</v>
      </c>
      <c r="NX73" s="43">
        <f t="shared" si="2456"/>
        <v>0</v>
      </c>
      <c r="NY73" s="43">
        <f t="shared" ref="NY73:NY197" si="2560">SUM(NP73-NN73)</f>
        <v>0</v>
      </c>
      <c r="NZ73" s="43">
        <f t="shared" ref="NZ73:NZ197" si="2561">SUM(NQ73-NO73)</f>
        <v>0</v>
      </c>
      <c r="OA73" s="44">
        <f>'СДП (план)'!BN73</f>
        <v>0</v>
      </c>
      <c r="OB73" s="43">
        <f>'СДП (план)'!BO73</f>
        <v>0</v>
      </c>
      <c r="OC73" s="43">
        <f t="shared" ref="OC73:OC197" si="2562">SUM(OA73/12*$A$2)</f>
        <v>0</v>
      </c>
      <c r="OD73" s="43">
        <f t="shared" ref="OD73:OD197" si="2563">SUM(OB73/12*$A$2)</f>
        <v>0</v>
      </c>
      <c r="OE73" s="43"/>
      <c r="OF73" s="43"/>
      <c r="OG73" s="43"/>
      <c r="OH73" s="43"/>
      <c r="OI73" s="43"/>
      <c r="OJ73" s="43"/>
      <c r="OK73" s="43">
        <f t="shared" si="2457"/>
        <v>0</v>
      </c>
      <c r="OL73" s="43">
        <f t="shared" si="2458"/>
        <v>0</v>
      </c>
      <c r="OM73" s="43">
        <f t="shared" si="2459"/>
        <v>0</v>
      </c>
      <c r="ON73" s="43">
        <f t="shared" ref="ON73:ON197" si="2564">SUM(OE73-OC73)</f>
        <v>0</v>
      </c>
      <c r="OO73" s="43">
        <f t="shared" ref="OO73:OO197" si="2565">SUM(OF73-OD73)</f>
        <v>0</v>
      </c>
      <c r="OP73" s="44">
        <f>'СДП (план)'!BP73</f>
        <v>0</v>
      </c>
      <c r="OQ73" s="43">
        <f>'СДП (план)'!BQ73</f>
        <v>0</v>
      </c>
      <c r="OR73" s="43">
        <f t="shared" ref="OR73:OR197" si="2566">SUM(OP73/12*$A$2)</f>
        <v>0</v>
      </c>
      <c r="OS73" s="43">
        <f t="shared" ref="OS73:OS197" si="2567">SUM(OQ73/12*$A$2)</f>
        <v>0</v>
      </c>
      <c r="OT73" s="43">
        <f>VLOOKUP($C73,'факт СДП 12 мес'!$D$8:$HP$287,177,0)</f>
        <v>0</v>
      </c>
      <c r="OU73" s="43">
        <f>VLOOKUP($C73,'факт СДП 12 мес'!$D$8:$HP$287,178,0)</f>
        <v>0</v>
      </c>
      <c r="OV73" s="43">
        <f>VLOOKUP($C73,'факт СДП 12 мес'!$D$8:$HP$287,179,0)</f>
        <v>0</v>
      </c>
      <c r="OW73" s="43">
        <f>VLOOKUP($C73,'факт СДП 12 мес'!$D$8:$HP$287,180,0)</f>
        <v>0</v>
      </c>
      <c r="OX73" s="43">
        <f>VLOOKUP($C73,'факт СДП 12 мес'!$D$8:$HP$287,181,0)</f>
        <v>0</v>
      </c>
      <c r="OY73" s="43">
        <f>VLOOKUP($C73,'факт СДП 12 мес'!$D$8:$HP$287,182,0)</f>
        <v>0</v>
      </c>
      <c r="OZ73" s="43">
        <f t="shared" si="2460"/>
        <v>0</v>
      </c>
      <c r="PA73" s="43">
        <f t="shared" si="2461"/>
        <v>0</v>
      </c>
      <c r="PB73" s="43">
        <f t="shared" si="2462"/>
        <v>0</v>
      </c>
      <c r="PC73" s="43">
        <f t="shared" ref="PC73:PC197" si="2568">SUM(OT73-OR73)</f>
        <v>0</v>
      </c>
      <c r="PD73" s="43">
        <f t="shared" ref="PD73:PD197" si="2569">SUM(OU73-OS73)</f>
        <v>0</v>
      </c>
      <c r="PE73" s="45">
        <f>'СДП (план)'!BR73</f>
        <v>0</v>
      </c>
      <c r="PF73" s="45">
        <f>'СДП (план)'!BS73</f>
        <v>0</v>
      </c>
      <c r="PG73" s="43">
        <f t="shared" ref="PG73:PG197" si="2570">SUM(PE73/12*$A$2)</f>
        <v>0</v>
      </c>
      <c r="PH73" s="43">
        <f t="shared" ref="PH73:PH197" si="2571">SUM(PF73/12*$A$2)</f>
        <v>0</v>
      </c>
      <c r="PI73" s="43">
        <f>VLOOKUP($C73,'факт СДП 12 мес'!$D$8:$HP$287,123,0)</f>
        <v>0</v>
      </c>
      <c r="PJ73" s="43">
        <f>VLOOKUP($C73,'факт СДП 12 мес'!$D$8:$HP$287,124,0)</f>
        <v>0</v>
      </c>
      <c r="PK73" s="43">
        <f>VLOOKUP($C73,'факт СДП 12 мес'!$D$8:$HP$287,125,0)</f>
        <v>0</v>
      </c>
      <c r="PL73" s="43">
        <f>VLOOKUP($C73,'факт СДП 12 мес'!$D$8:$HP$287,126,0)</f>
        <v>0</v>
      </c>
      <c r="PM73" s="43">
        <f>VLOOKUP($C73,'факт СДП 12 мес'!$D$8:$HP$287,127,0)</f>
        <v>0</v>
      </c>
      <c r="PN73" s="43">
        <f>VLOOKUP($C73,'факт СДП 12 мес'!$D$8:$HP$287,128,0)</f>
        <v>0</v>
      </c>
      <c r="PO73" s="43">
        <f>SUM(PE73*$G73)</f>
        <v>0</v>
      </c>
      <c r="PP73" s="43">
        <f>SUM(PG73*$G73)</f>
        <v>0</v>
      </c>
      <c r="PQ73" s="43">
        <f>SUM(PI73*$G73)</f>
        <v>0</v>
      </c>
      <c r="PR73" s="43">
        <f t="shared" ref="PR73:PR197" si="2572">SUM(PI73-PG73)</f>
        <v>0</v>
      </c>
      <c r="PS73" s="43">
        <f t="shared" ref="PS73:PS197" si="2573">SUM(PJ73-PH73)</f>
        <v>0</v>
      </c>
      <c r="PT73" s="44">
        <f>'СДП (план)'!BT73</f>
        <v>0</v>
      </c>
      <c r="PU73" s="43">
        <f>'СДП (план)'!BU73</f>
        <v>0</v>
      </c>
      <c r="PV73" s="43">
        <f t="shared" ref="PV73:PV197" si="2574">SUM(PT73/12*$A$2)</f>
        <v>0</v>
      </c>
      <c r="PW73" s="43">
        <f t="shared" ref="PW73:PW197" si="2575">SUM(PU73/12*$A$2)</f>
        <v>0</v>
      </c>
      <c r="PX73" s="43">
        <f>VLOOKUP($C73,'факт СДП 12 мес'!$D$8:$HP$287,111,0)</f>
        <v>0</v>
      </c>
      <c r="PY73" s="43">
        <f>VLOOKUP($C73,'факт СДП 12 мес'!$D$8:$HP$287,112,0)</f>
        <v>0</v>
      </c>
      <c r="PZ73" s="43">
        <f>VLOOKUP($C73,'факт СДП 12 мес'!$D$8:$HP$287,113,0)</f>
        <v>0</v>
      </c>
      <c r="QA73" s="43">
        <f>VLOOKUP($C73,'факт СДП 12 мес'!$D$8:$HP$287,114,0)</f>
        <v>0</v>
      </c>
      <c r="QB73" s="43">
        <f>VLOOKUP($C73,'факт СДП 12 мес'!$D$8:$HP$287,115,0)</f>
        <v>0</v>
      </c>
      <c r="QC73" s="43">
        <f>VLOOKUP($C73,'факт СДП 12 мес'!$D$8:$HP$287,116,0)</f>
        <v>0</v>
      </c>
      <c r="QD73" s="43">
        <f t="shared" si="2463"/>
        <v>0</v>
      </c>
      <c r="QE73" s="43">
        <f t="shared" si="2464"/>
        <v>0</v>
      </c>
      <c r="QF73" s="43">
        <f t="shared" si="2465"/>
        <v>0</v>
      </c>
      <c r="QG73" s="43">
        <f t="shared" ref="QG73:QG197" si="2576">SUM(PX73-PV73)</f>
        <v>0</v>
      </c>
      <c r="QH73" s="43">
        <f t="shared" ref="QH73:QH197" si="2577">SUM(PY73-PW73)</f>
        <v>0</v>
      </c>
      <c r="QI73" s="44">
        <f>'СДП (план)'!BV73</f>
        <v>0</v>
      </c>
      <c r="QJ73" s="43">
        <f>'СДП (план)'!BW73</f>
        <v>0</v>
      </c>
      <c r="QK73" s="43">
        <f t="shared" ref="QK73:QK197" si="2578">SUM(QI73/12*$A$2)</f>
        <v>0</v>
      </c>
      <c r="QL73" s="43">
        <f t="shared" ref="QL73:QL197" si="2579">SUM(QJ73/12*$A$2)</f>
        <v>0</v>
      </c>
      <c r="QM73" s="43">
        <f>VLOOKUP($C73,'факт СДП 12 мес'!$D$8:$HP$287,153,0)</f>
        <v>0</v>
      </c>
      <c r="QN73" s="43">
        <f>VLOOKUP($C73,'факт СДП 12 мес'!$D$8:$HP$287,154,0)</f>
        <v>0</v>
      </c>
      <c r="QO73" s="43">
        <f>VLOOKUP($C73,'факт СДП 12 мес'!$D$8:$HP$287,155,0)</f>
        <v>0</v>
      </c>
      <c r="QP73" s="43">
        <f>VLOOKUP($C73,'факт СДП 12 мес'!$D$8:$HP$287,156,0)</f>
        <v>0</v>
      </c>
      <c r="QQ73" s="43">
        <f>VLOOKUP($C73,'факт СДП 12 мес'!$D$8:$HP$287,157,0)</f>
        <v>0</v>
      </c>
      <c r="QR73" s="43">
        <f>VLOOKUP($C73,'факт СДП 12 мес'!$D$8:$HP$287,158,0)</f>
        <v>0</v>
      </c>
      <c r="QS73" s="43">
        <f>SUM(QI73*$G73)</f>
        <v>0</v>
      </c>
      <c r="QT73" s="43">
        <f>SUM(QK73*$G73)</f>
        <v>0</v>
      </c>
      <c r="QU73" s="43">
        <f t="shared" si="2466"/>
        <v>0</v>
      </c>
      <c r="QV73" s="43">
        <f t="shared" si="1004"/>
        <v>0</v>
      </c>
      <c r="QW73" s="43">
        <f t="shared" si="1005"/>
        <v>0</v>
      </c>
      <c r="QX73" s="44">
        <f>'СДП (план)'!BX73</f>
        <v>0</v>
      </c>
      <c r="QY73" s="43">
        <f>'СДП (план)'!BY73</f>
        <v>0</v>
      </c>
      <c r="QZ73" s="43">
        <f t="shared" ref="QZ73:QZ197" si="2580">SUM(QX73/12*$A$2)</f>
        <v>0</v>
      </c>
      <c r="RA73" s="43">
        <f t="shared" ref="RA73:RA197" si="2581">SUM(QY73/12*$A$2)</f>
        <v>0</v>
      </c>
      <c r="RB73" s="43">
        <f>VLOOKUP($C73,'факт СДП 12 мес'!$D$8:$HP$287,195,0)</f>
        <v>0</v>
      </c>
      <c r="RC73" s="43">
        <f>VLOOKUP($C73,'факт СДП 12 мес'!$D$8:$HP$287,196,0)</f>
        <v>0</v>
      </c>
      <c r="RD73" s="43">
        <f>VLOOKUP($C73,'факт СДП 12 мес'!$D$8:$HP$287,197,0)</f>
        <v>0</v>
      </c>
      <c r="RE73" s="43">
        <f>VLOOKUP($C73,'факт СДП 12 мес'!$D$8:$HP$287,198,0)</f>
        <v>0</v>
      </c>
      <c r="RF73" s="43">
        <f>VLOOKUP($C73,'факт СДП 12 мес'!$D$8:$HP$287,199,0)</f>
        <v>0</v>
      </c>
      <c r="RG73" s="43">
        <f>VLOOKUP($C73,'факт СДП 12 мес'!$D$8:$HP$287,200,0)</f>
        <v>0</v>
      </c>
      <c r="RH73" s="43">
        <f t="shared" si="2467"/>
        <v>0</v>
      </c>
      <c r="RI73" s="43">
        <f t="shared" si="2468"/>
        <v>0</v>
      </c>
      <c r="RJ73" s="43">
        <f t="shared" si="2469"/>
        <v>0</v>
      </c>
      <c r="RK73" s="43">
        <f t="shared" ref="RK73:RK197" si="2582">SUM(RB73-QZ73)</f>
        <v>0</v>
      </c>
      <c r="RL73" s="43">
        <f t="shared" ref="RL73:RL197" si="2583">SUM(RC73-RA73)</f>
        <v>0</v>
      </c>
      <c r="RM73" s="44">
        <f>'СДП (план)'!BZ73</f>
        <v>0</v>
      </c>
      <c r="RN73" s="43">
        <f>'СДП (план)'!CA73</f>
        <v>0</v>
      </c>
      <c r="RO73" s="43">
        <f t="shared" ref="RO73:RO197" si="2584">SUM(RM73/12*$A$2)</f>
        <v>0</v>
      </c>
      <c r="RP73" s="43">
        <f t="shared" ref="RP73:RP197" si="2585">SUM(RN73/12*$A$2)</f>
        <v>0</v>
      </c>
      <c r="RQ73" s="43">
        <f>VLOOKUP($C73,'факт СДП 12 мес'!$D$8:$HP$287,201,0)</f>
        <v>0</v>
      </c>
      <c r="RR73" s="43">
        <f>VLOOKUP($C73,'факт СДП 12 мес'!$D$8:$HP$287,202,0)</f>
        <v>0</v>
      </c>
      <c r="RS73" s="43">
        <f>VLOOKUP($C73,'факт СДП 12 мес'!$D$8:$HP$287,203,0)</f>
        <v>0</v>
      </c>
      <c r="RT73" s="43">
        <f>VLOOKUP($C73,'факт СДП 12 мес'!$D$8:$HP$287,204,0)</f>
        <v>0</v>
      </c>
      <c r="RU73" s="43">
        <f>VLOOKUP($C73,'факт СДП 12 мес'!$D$8:$HP$287,205,0)</f>
        <v>0</v>
      </c>
      <c r="RV73" s="43">
        <f>VLOOKUP($C73,'факт СДП 12 мес'!$D$8:$HP$287,206,0)</f>
        <v>0</v>
      </c>
      <c r="RW73" s="43">
        <f t="shared" si="2470"/>
        <v>0</v>
      </c>
      <c r="RX73" s="43">
        <f t="shared" si="2471"/>
        <v>0</v>
      </c>
      <c r="RY73" s="43">
        <f t="shared" si="2472"/>
        <v>0</v>
      </c>
      <c r="RZ73" s="43">
        <f t="shared" ref="RZ73:RZ197" si="2586">SUM(RQ73-RO73)</f>
        <v>0</v>
      </c>
      <c r="SA73" s="43">
        <f t="shared" ref="SA73:SA197" si="2587">SUM(RR73-RP73)</f>
        <v>0</v>
      </c>
      <c r="SB73" s="44">
        <f>'СДП (план)'!CB73</f>
        <v>0</v>
      </c>
      <c r="SC73" s="43">
        <f>'СДП (план)'!CC73</f>
        <v>0</v>
      </c>
      <c r="SD73" s="43">
        <f t="shared" si="1987"/>
        <v>0</v>
      </c>
      <c r="SE73" s="43">
        <f t="shared" si="1988"/>
        <v>0</v>
      </c>
      <c r="SF73" s="43">
        <f>VLOOKUP($C73,'факт СДП 12 мес'!$D$8:$HP$287,129,0)</f>
        <v>0</v>
      </c>
      <c r="SG73" s="43">
        <f>VLOOKUP($C73,'факт СДП 12 мес'!$D$8:$HP$287,130,0)</f>
        <v>0</v>
      </c>
      <c r="SH73" s="43">
        <f>VLOOKUP($C73,'факт СДП 12 мес'!$D$8:$HP$287,131,0)</f>
        <v>0</v>
      </c>
      <c r="SI73" s="43">
        <f>VLOOKUP($C73,'факт СДП 12 мес'!$D$8:$HP$287,132,0)</f>
        <v>0</v>
      </c>
      <c r="SJ73" s="43">
        <f>VLOOKUP($C73,'факт СДП 12 мес'!$D$8:$HP$287,133,0)</f>
        <v>0</v>
      </c>
      <c r="SK73" s="43">
        <f>VLOOKUP($C73,'факт СДП 12 мес'!$D$8:$HP$287,134,0)</f>
        <v>0</v>
      </c>
      <c r="SL73" s="43">
        <f>SUM(SB73*$G73)</f>
        <v>0</v>
      </c>
      <c r="SM73" s="43">
        <f t="shared" si="2473"/>
        <v>0</v>
      </c>
      <c r="SN73" s="43">
        <f t="shared" si="2474"/>
        <v>0</v>
      </c>
      <c r="SO73" s="43">
        <f t="shared" ref="SO73:SO197" si="2588">SUM(SF73-SD73)</f>
        <v>0</v>
      </c>
      <c r="SP73" s="43">
        <f t="shared" ref="SP73:SP197" si="2589">SUM(SG73-SE73)</f>
        <v>0</v>
      </c>
      <c r="SQ73" s="44">
        <f>'СДП (план)'!CD73</f>
        <v>0</v>
      </c>
      <c r="SR73" s="43">
        <f>'СДП (план)'!CE73</f>
        <v>0</v>
      </c>
      <c r="SS73" s="43">
        <f t="shared" si="1990"/>
        <v>0</v>
      </c>
      <c r="ST73" s="43">
        <f t="shared" si="1991"/>
        <v>0</v>
      </c>
      <c r="SU73" s="43">
        <f>VLOOKUP($C73,'факт СДП 12 мес'!$D$8:$HP$287,93,0)</f>
        <v>0</v>
      </c>
      <c r="SV73" s="43">
        <f>VLOOKUP($C73,'факт СДП 12 мес'!$D$8:$HP$287,94,0)</f>
        <v>0</v>
      </c>
      <c r="SW73" s="43">
        <f>VLOOKUP($C73,'факт СДП 12 мес'!$D$8:$HP$287,95,0)</f>
        <v>0</v>
      </c>
      <c r="SX73" s="43">
        <f>VLOOKUP($C73,'факт СДП 12 мес'!$D$8:$HP$287,96,0)</f>
        <v>0</v>
      </c>
      <c r="SY73" s="43">
        <f>VLOOKUP($C73,'факт СДП 12 мес'!$D$8:$HP$287,97,0)</f>
        <v>0</v>
      </c>
      <c r="SZ73" s="43">
        <f>VLOOKUP($C73,'факт СДП 12 мес'!$D$8:$HP$287,98,0)</f>
        <v>0</v>
      </c>
      <c r="TA73" s="43">
        <f>SUM(SQ73*$G73)</f>
        <v>0</v>
      </c>
      <c r="TB73" s="43">
        <f t="shared" si="2475"/>
        <v>0</v>
      </c>
      <c r="TC73" s="43">
        <f t="shared" si="2476"/>
        <v>0</v>
      </c>
      <c r="TD73" s="43">
        <f t="shared" ref="TD73:TD197" si="2590">SUM(SU73-SS73)</f>
        <v>0</v>
      </c>
      <c r="TE73" s="43">
        <f t="shared" ref="TE73:TE197" si="2591">SUM(SV73-ST73)</f>
        <v>0</v>
      </c>
      <c r="TF73" s="5">
        <f>'СДП (план)'!CF73</f>
        <v>0</v>
      </c>
      <c r="TG73" s="3">
        <f>'СДП (план)'!CG73</f>
        <v>0</v>
      </c>
      <c r="TH73" s="43">
        <f t="shared" si="2477"/>
        <v>0</v>
      </c>
      <c r="TI73" s="43">
        <f t="shared" si="2478"/>
        <v>0</v>
      </c>
      <c r="TJ73" s="43">
        <f>VLOOKUP($C73,'факт СДП 12 мес'!$D$8:$HP$287,117,0)</f>
        <v>0</v>
      </c>
      <c r="TK73" s="43">
        <f>VLOOKUP($C73,'факт СДП 12 мес'!$D$8:$HP$287,118,0)</f>
        <v>0</v>
      </c>
      <c r="TL73" s="43">
        <f>VLOOKUP($C73,'факт СДП 12 мес'!$D$8:$HP$287,119,0)</f>
        <v>0</v>
      </c>
      <c r="TM73" s="43">
        <f>VLOOKUP($C73,'факт СДП 12 мес'!$D$8:$HP$287,120,0)</f>
        <v>0</v>
      </c>
      <c r="TN73" s="43">
        <f>VLOOKUP($C73,'факт СДП 12 мес'!$D$8:$HP$287,121,0)</f>
        <v>0</v>
      </c>
      <c r="TO73" s="43">
        <f>VLOOKUP($C73,'факт СДП 12 мес'!$D$8:$HP$287,122,0)</f>
        <v>0</v>
      </c>
      <c r="TP73" s="43">
        <f>SUM(TF73*$G73)</f>
        <v>0</v>
      </c>
      <c r="TQ73" s="43">
        <f t="shared" si="2479"/>
        <v>0</v>
      </c>
      <c r="TR73" s="43">
        <f t="shared" si="2480"/>
        <v>0</v>
      </c>
      <c r="TS73" s="43">
        <f t="shared" ref="TS73:TS197" si="2592">SUM(TJ73-TH73)</f>
        <v>0</v>
      </c>
      <c r="TT73" s="43">
        <f t="shared" ref="TT73:TT197" si="2593">SUM(TK73-TI73)</f>
        <v>0</v>
      </c>
      <c r="TU73" s="43">
        <f>'СДП (план)'!CH73</f>
        <v>0</v>
      </c>
      <c r="TV73" s="43">
        <f>'СДП (план)'!CI73</f>
        <v>0</v>
      </c>
      <c r="TW73" s="43">
        <f t="shared" ref="TW73:TW197" si="2594">SUM(TU73/12*$A$2)</f>
        <v>0</v>
      </c>
      <c r="TX73" s="43">
        <f t="shared" ref="TX73:TX197" si="2595">SUM(TV73/12*$A$2)</f>
        <v>0</v>
      </c>
      <c r="TY73" s="43">
        <f>VLOOKUP($C73,'факт СДП 12 мес'!$D$8:$HP$287,207,0)</f>
        <v>0</v>
      </c>
      <c r="TZ73" s="43">
        <f>VLOOKUP($C73,'факт СДП 12 мес'!$D$8:$HP$287,208,0)</f>
        <v>0</v>
      </c>
      <c r="UA73" s="43">
        <f>VLOOKUP($C73,'факт СДП 12 мес'!$D$8:$HP$287,209,0)</f>
        <v>0</v>
      </c>
      <c r="UB73" s="43">
        <f>VLOOKUP($C73,'факт СДП 12 мес'!$D$8:$HP$287,210,0)</f>
        <v>0</v>
      </c>
      <c r="UC73" s="43">
        <f>VLOOKUP($C73,'факт СДП 12 мес'!$D$8:$HP$287,211,0)</f>
        <v>0</v>
      </c>
      <c r="UD73" s="43">
        <f>VLOOKUP($C73,'факт СДП 12 мес'!$D$8:$HP$287,212,0)</f>
        <v>0</v>
      </c>
      <c r="UE73" s="43">
        <f t="shared" si="2481"/>
        <v>0</v>
      </c>
      <c r="UF73" s="43">
        <f>SUM(TW73*$G73)</f>
        <v>0</v>
      </c>
      <c r="UG73" s="43">
        <f>SUM(TY73*$G73)</f>
        <v>0</v>
      </c>
      <c r="UH73" s="43">
        <f t="shared" si="1025"/>
        <v>0</v>
      </c>
      <c r="UI73" s="43">
        <f t="shared" si="1026"/>
        <v>0</v>
      </c>
      <c r="UJ73" s="43"/>
      <c r="UK73" s="43"/>
      <c r="UL73" s="43"/>
      <c r="UM73" s="43"/>
      <c r="UN73" s="43"/>
      <c r="UO73" s="43"/>
      <c r="UP73" s="43"/>
      <c r="UQ73" s="43"/>
      <c r="UR73" s="43"/>
      <c r="US73" s="43"/>
      <c r="UT73" s="43"/>
      <c r="UU73" s="43"/>
      <c r="UV73" s="43"/>
      <c r="UW73" s="43">
        <f t="shared" si="175"/>
        <v>0</v>
      </c>
      <c r="UX73" s="43">
        <f t="shared" si="176"/>
        <v>0</v>
      </c>
      <c r="UY73" s="47">
        <f>'СДП (план)'!CN73</f>
        <v>65</v>
      </c>
      <c r="UZ73" s="47">
        <f>'СДП (план)'!CO73</f>
        <v>3904303.7366666668</v>
      </c>
      <c r="VA73" s="43">
        <f t="shared" si="177"/>
        <v>65</v>
      </c>
      <c r="VB73" s="43">
        <f t="shared" si="178"/>
        <v>3904303.7366666668</v>
      </c>
      <c r="VC73" s="47">
        <f t="shared" si="282"/>
        <v>72</v>
      </c>
      <c r="VD73" s="47">
        <f t="shared" si="283"/>
        <v>4330545.7200000016</v>
      </c>
      <c r="VE73" s="47">
        <f t="shared" si="284"/>
        <v>335</v>
      </c>
      <c r="VF73" s="47">
        <f t="shared" si="285"/>
        <v>1</v>
      </c>
      <c r="VG73" s="47">
        <f t="shared" si="286"/>
        <v>60547.14</v>
      </c>
      <c r="VH73" s="47">
        <f t="shared" si="287"/>
        <v>5</v>
      </c>
      <c r="VI73" s="47">
        <f t="shared" si="288"/>
        <v>167.04999999999998</v>
      </c>
      <c r="VJ73" s="47">
        <f t="shared" si="289"/>
        <v>167.04999999999998</v>
      </c>
      <c r="VK73" s="47">
        <f t="shared" si="290"/>
        <v>185.04</v>
      </c>
      <c r="VL73" s="43">
        <f t="shared" si="291"/>
        <v>7</v>
      </c>
      <c r="VM73" s="43">
        <f t="shared" si="292"/>
        <v>426241.98333333479</v>
      </c>
    </row>
    <row r="74" spans="1:587" s="32" customFormat="1" ht="18.75" x14ac:dyDescent="0.2">
      <c r="A74" s="166">
        <v>17</v>
      </c>
      <c r="B74" s="166"/>
      <c r="C74" s="363" t="s">
        <v>517</v>
      </c>
      <c r="D74" s="393" t="s">
        <v>28</v>
      </c>
      <c r="E74" s="370">
        <v>16026</v>
      </c>
      <c r="F74" s="136">
        <v>16828</v>
      </c>
      <c r="G74" s="383">
        <v>1.79</v>
      </c>
      <c r="H74" s="372"/>
      <c r="I74" s="366"/>
      <c r="J74" s="455"/>
      <c r="K74" s="180"/>
      <c r="L74" s="195">
        <v>1.4</v>
      </c>
      <c r="M74" s="195">
        <v>1.68</v>
      </c>
      <c r="N74" s="195">
        <v>2.23</v>
      </c>
      <c r="O74" s="192">
        <v>2.57</v>
      </c>
      <c r="P74" s="97">
        <f>'СДП (план)'!P74</f>
        <v>0</v>
      </c>
      <c r="Q74" s="97">
        <f>'СДП (план)'!Q74</f>
        <v>0</v>
      </c>
      <c r="R74" s="43">
        <f t="shared" si="2482"/>
        <v>0</v>
      </c>
      <c r="S74" s="43">
        <f t="shared" si="2483"/>
        <v>0</v>
      </c>
      <c r="T74" s="97">
        <f t="shared" ref="T74:AB74" si="2596">T75</f>
        <v>0</v>
      </c>
      <c r="U74" s="97">
        <f t="shared" si="2596"/>
        <v>0</v>
      </c>
      <c r="V74" s="97">
        <f t="shared" si="2596"/>
        <v>0</v>
      </c>
      <c r="W74" s="97">
        <f t="shared" si="2596"/>
        <v>0</v>
      </c>
      <c r="X74" s="97">
        <f t="shared" si="2596"/>
        <v>0</v>
      </c>
      <c r="Y74" s="97">
        <f t="shared" si="2596"/>
        <v>0</v>
      </c>
      <c r="Z74" s="97">
        <f t="shared" si="2596"/>
        <v>0</v>
      </c>
      <c r="AA74" s="97">
        <f t="shared" si="2596"/>
        <v>0</v>
      </c>
      <c r="AB74" s="97">
        <f t="shared" si="2596"/>
        <v>0</v>
      </c>
      <c r="AC74" s="66">
        <f t="shared" si="1956"/>
        <v>0</v>
      </c>
      <c r="AD74" s="66">
        <f t="shared" si="1957"/>
        <v>0</v>
      </c>
      <c r="AE74" s="104">
        <f>'СДП (план)'!R74</f>
        <v>0</v>
      </c>
      <c r="AF74" s="104">
        <f>'СДП (план)'!S74</f>
        <v>0</v>
      </c>
      <c r="AG74" s="66">
        <f t="shared" si="2484"/>
        <v>0</v>
      </c>
      <c r="AH74" s="66">
        <f t="shared" si="2485"/>
        <v>0</v>
      </c>
      <c r="AI74" s="97">
        <f t="shared" ref="AI74:AQ74" si="2597">AI75</f>
        <v>0</v>
      </c>
      <c r="AJ74" s="97">
        <f t="shared" si="2597"/>
        <v>0</v>
      </c>
      <c r="AK74" s="97">
        <f t="shared" si="2597"/>
        <v>0</v>
      </c>
      <c r="AL74" s="97">
        <f t="shared" si="2597"/>
        <v>0</v>
      </c>
      <c r="AM74" s="97">
        <f t="shared" si="2597"/>
        <v>0</v>
      </c>
      <c r="AN74" s="97">
        <f t="shared" si="2597"/>
        <v>0</v>
      </c>
      <c r="AO74" s="97">
        <f t="shared" si="2597"/>
        <v>0</v>
      </c>
      <c r="AP74" s="97">
        <f t="shared" si="2597"/>
        <v>0</v>
      </c>
      <c r="AQ74" s="97">
        <f t="shared" si="2597"/>
        <v>0</v>
      </c>
      <c r="AR74" s="66">
        <f t="shared" ref="AR74:AR197" si="2598">SUM(AI74-AG74)</f>
        <v>0</v>
      </c>
      <c r="AS74" s="66">
        <f t="shared" ref="AS74:AS197" si="2599">SUM(AJ74-AH74)</f>
        <v>0</v>
      </c>
      <c r="AT74" s="97">
        <f>'СДП (план)'!T74</f>
        <v>0</v>
      </c>
      <c r="AU74" s="97">
        <f>'СДП (план)'!U74</f>
        <v>0</v>
      </c>
      <c r="AV74" s="43">
        <f t="shared" si="2486"/>
        <v>0</v>
      </c>
      <c r="AW74" s="43">
        <f t="shared" si="2487"/>
        <v>0</v>
      </c>
      <c r="AX74" s="97">
        <f t="shared" ref="AX74:BF74" si="2600">AX75</f>
        <v>0</v>
      </c>
      <c r="AY74" s="97">
        <f t="shared" si="2600"/>
        <v>0</v>
      </c>
      <c r="AZ74" s="97">
        <f t="shared" si="2600"/>
        <v>0</v>
      </c>
      <c r="BA74" s="97">
        <f t="shared" si="2600"/>
        <v>0</v>
      </c>
      <c r="BB74" s="97">
        <f t="shared" si="2600"/>
        <v>0</v>
      </c>
      <c r="BC74" s="97">
        <f t="shared" si="2600"/>
        <v>0</v>
      </c>
      <c r="BD74" s="97">
        <f t="shared" si="2600"/>
        <v>0</v>
      </c>
      <c r="BE74" s="97">
        <f t="shared" si="2600"/>
        <v>0</v>
      </c>
      <c r="BF74" s="97">
        <f t="shared" si="2600"/>
        <v>0</v>
      </c>
      <c r="BG74" s="66">
        <f t="shared" si="1960"/>
        <v>0</v>
      </c>
      <c r="BH74" s="66">
        <f t="shared" si="1961"/>
        <v>0</v>
      </c>
      <c r="BI74" s="112">
        <f>'СДП (план)'!V74</f>
        <v>0</v>
      </c>
      <c r="BJ74" s="65">
        <f>'СДП (план)'!W74</f>
        <v>0</v>
      </c>
      <c r="BK74" s="43">
        <f t="shared" si="2488"/>
        <v>0</v>
      </c>
      <c r="BL74" s="43">
        <f t="shared" si="2489"/>
        <v>0</v>
      </c>
      <c r="BM74" s="97">
        <f t="shared" ref="BM74:BU74" si="2601">BM75</f>
        <v>0</v>
      </c>
      <c r="BN74" s="97">
        <f t="shared" si="2601"/>
        <v>0</v>
      </c>
      <c r="BO74" s="97">
        <f t="shared" si="2601"/>
        <v>0</v>
      </c>
      <c r="BP74" s="97">
        <f t="shared" si="2601"/>
        <v>0</v>
      </c>
      <c r="BQ74" s="97">
        <f t="shared" si="2601"/>
        <v>0</v>
      </c>
      <c r="BR74" s="97">
        <f t="shared" si="2601"/>
        <v>0</v>
      </c>
      <c r="BS74" s="97">
        <f t="shared" si="2601"/>
        <v>0</v>
      </c>
      <c r="BT74" s="97">
        <f t="shared" si="2601"/>
        <v>0</v>
      </c>
      <c r="BU74" s="97">
        <f t="shared" si="2601"/>
        <v>0</v>
      </c>
      <c r="BV74" s="66">
        <f t="shared" si="1489"/>
        <v>0</v>
      </c>
      <c r="BW74" s="66">
        <f t="shared" si="1490"/>
        <v>0</v>
      </c>
      <c r="BX74" s="97">
        <f>'СДП (план)'!X74</f>
        <v>0</v>
      </c>
      <c r="BY74" s="97">
        <f>'СДП (план)'!Y74</f>
        <v>0</v>
      </c>
      <c r="BZ74" s="66">
        <f t="shared" si="2490"/>
        <v>0</v>
      </c>
      <c r="CA74" s="66">
        <f t="shared" si="2491"/>
        <v>0</v>
      </c>
      <c r="CB74" s="97">
        <f t="shared" ref="CB74:CJ74" si="2602">CB75</f>
        <v>0</v>
      </c>
      <c r="CC74" s="97">
        <f t="shared" si="2602"/>
        <v>0</v>
      </c>
      <c r="CD74" s="97">
        <f t="shared" si="2602"/>
        <v>0</v>
      </c>
      <c r="CE74" s="97">
        <f t="shared" si="2602"/>
        <v>0</v>
      </c>
      <c r="CF74" s="97">
        <f t="shared" si="2602"/>
        <v>0</v>
      </c>
      <c r="CG74" s="97">
        <f t="shared" si="2602"/>
        <v>0</v>
      </c>
      <c r="CH74" s="97">
        <f t="shared" si="2602"/>
        <v>0</v>
      </c>
      <c r="CI74" s="97">
        <f t="shared" si="2602"/>
        <v>0</v>
      </c>
      <c r="CJ74" s="97">
        <f t="shared" si="2602"/>
        <v>0</v>
      </c>
      <c r="CK74" s="66">
        <f t="shared" si="2401"/>
        <v>0</v>
      </c>
      <c r="CL74" s="66">
        <f t="shared" si="2402"/>
        <v>0</v>
      </c>
      <c r="CM74" s="53">
        <f>'СДП (план)'!Z74</f>
        <v>0</v>
      </c>
      <c r="CN74" s="53">
        <f>'СДП (план)'!AA74</f>
        <v>0</v>
      </c>
      <c r="CO74" s="66">
        <f t="shared" si="2492"/>
        <v>0</v>
      </c>
      <c r="CP74" s="66">
        <f t="shared" si="2493"/>
        <v>0</v>
      </c>
      <c r="CQ74" s="53">
        <f t="shared" ref="CQ74:CY74" si="2603">CQ75</f>
        <v>0</v>
      </c>
      <c r="CR74" s="53">
        <f t="shared" si="2603"/>
        <v>0</v>
      </c>
      <c r="CS74" s="53">
        <f t="shared" si="2603"/>
        <v>0</v>
      </c>
      <c r="CT74" s="53">
        <f t="shared" si="2603"/>
        <v>0</v>
      </c>
      <c r="CU74" s="53">
        <f t="shared" si="2603"/>
        <v>0</v>
      </c>
      <c r="CV74" s="53">
        <f t="shared" si="2603"/>
        <v>0</v>
      </c>
      <c r="CW74" s="97">
        <f t="shared" si="2603"/>
        <v>0</v>
      </c>
      <c r="CX74" s="97">
        <f t="shared" si="2603"/>
        <v>0</v>
      </c>
      <c r="CY74" s="97">
        <f t="shared" si="2603"/>
        <v>0</v>
      </c>
      <c r="CZ74" s="66">
        <f t="shared" si="2494"/>
        <v>0</v>
      </c>
      <c r="DA74" s="66">
        <f t="shared" si="2495"/>
        <v>0</v>
      </c>
      <c r="DB74" s="14">
        <f>'СДП (план)'!AB74</f>
        <v>0</v>
      </c>
      <c r="DC74" s="14">
        <f>'СДП (план)'!AC74</f>
        <v>0</v>
      </c>
      <c r="DD74" s="66">
        <f t="shared" si="2496"/>
        <v>0</v>
      </c>
      <c r="DE74" s="66">
        <f t="shared" si="2497"/>
        <v>0</v>
      </c>
      <c r="DF74" s="53">
        <f t="shared" ref="DF74:DN74" si="2604">DF75</f>
        <v>0</v>
      </c>
      <c r="DG74" s="53">
        <f t="shared" si="2604"/>
        <v>0</v>
      </c>
      <c r="DH74" s="53">
        <f t="shared" si="2604"/>
        <v>0</v>
      </c>
      <c r="DI74" s="53">
        <f t="shared" si="2604"/>
        <v>0</v>
      </c>
      <c r="DJ74" s="53">
        <f t="shared" si="2604"/>
        <v>0</v>
      </c>
      <c r="DK74" s="53">
        <f t="shared" si="2604"/>
        <v>0</v>
      </c>
      <c r="DL74" s="97">
        <f t="shared" si="2604"/>
        <v>0</v>
      </c>
      <c r="DM74" s="97">
        <f t="shared" si="2604"/>
        <v>0</v>
      </c>
      <c r="DN74" s="97">
        <f t="shared" si="2604"/>
        <v>0</v>
      </c>
      <c r="DO74" s="66">
        <f t="shared" si="2498"/>
        <v>0</v>
      </c>
      <c r="DP74" s="66">
        <f t="shared" si="2499"/>
        <v>0</v>
      </c>
      <c r="DQ74" s="14">
        <f>'СДП (план)'!AD74</f>
        <v>0</v>
      </c>
      <c r="DR74" s="14">
        <f>'СДП (план)'!AE74</f>
        <v>0</v>
      </c>
      <c r="DS74" s="66">
        <f t="shared" si="2500"/>
        <v>0</v>
      </c>
      <c r="DT74" s="66">
        <f t="shared" si="2501"/>
        <v>0</v>
      </c>
      <c r="DU74" s="53">
        <f t="shared" ref="DU74:EC74" si="2605">DU75</f>
        <v>0</v>
      </c>
      <c r="DV74" s="53">
        <f t="shared" si="2605"/>
        <v>0</v>
      </c>
      <c r="DW74" s="53">
        <f t="shared" si="2605"/>
        <v>0</v>
      </c>
      <c r="DX74" s="53">
        <f t="shared" si="2605"/>
        <v>0</v>
      </c>
      <c r="DY74" s="53">
        <f t="shared" si="2605"/>
        <v>0</v>
      </c>
      <c r="DZ74" s="53">
        <f t="shared" si="2605"/>
        <v>0</v>
      </c>
      <c r="EA74" s="97">
        <f t="shared" si="2605"/>
        <v>0</v>
      </c>
      <c r="EB74" s="97">
        <f t="shared" si="2605"/>
        <v>0</v>
      </c>
      <c r="EC74" s="97">
        <f t="shared" si="2605"/>
        <v>0</v>
      </c>
      <c r="ED74" s="66">
        <f t="shared" ref="ED74:ED197" si="2606">SUM(DU74-DS74)</f>
        <v>0</v>
      </c>
      <c r="EE74" s="66">
        <f t="shared" ref="EE74:EE197" si="2607">SUM(DV74-DT74)</f>
        <v>0</v>
      </c>
      <c r="EF74" s="14">
        <f>'СДП (план)'!AF74</f>
        <v>0</v>
      </c>
      <c r="EG74" s="14">
        <f>'СДП (план)'!AG74</f>
        <v>0</v>
      </c>
      <c r="EH74" s="43">
        <f t="shared" si="2502"/>
        <v>0</v>
      </c>
      <c r="EI74" s="43">
        <f t="shared" si="2503"/>
        <v>0</v>
      </c>
      <c r="EJ74" s="53">
        <f t="shared" ref="EJ74:ER74" si="2608">EJ75</f>
        <v>0</v>
      </c>
      <c r="EK74" s="53">
        <f t="shared" si="2608"/>
        <v>0</v>
      </c>
      <c r="EL74" s="53">
        <f t="shared" si="2608"/>
        <v>0</v>
      </c>
      <c r="EM74" s="53">
        <f t="shared" si="2608"/>
        <v>0</v>
      </c>
      <c r="EN74" s="53">
        <f t="shared" si="2608"/>
        <v>0</v>
      </c>
      <c r="EO74" s="53"/>
      <c r="EP74" s="97">
        <f t="shared" si="2608"/>
        <v>0</v>
      </c>
      <c r="EQ74" s="97">
        <f t="shared" si="2608"/>
        <v>0</v>
      </c>
      <c r="ER74" s="97">
        <f t="shared" si="2608"/>
        <v>0</v>
      </c>
      <c r="ES74" s="66">
        <f t="shared" ref="ES74:ES197" si="2609">SUM(EJ74-EH74)</f>
        <v>0</v>
      </c>
      <c r="ET74" s="66">
        <f t="shared" ref="ET74:ET197" si="2610">SUM(EK74-EI74)</f>
        <v>0</v>
      </c>
      <c r="EU74" s="53">
        <f>'СДП (план)'!AH74</f>
        <v>0</v>
      </c>
      <c r="EV74" s="53">
        <f>'СДП (план)'!AI74</f>
        <v>0</v>
      </c>
      <c r="EW74" s="66">
        <f t="shared" si="2504"/>
        <v>0</v>
      </c>
      <c r="EX74" s="66">
        <f t="shared" si="2505"/>
        <v>0</v>
      </c>
      <c r="EY74" s="53">
        <f t="shared" ref="EY74:FG74" si="2611">EY75</f>
        <v>0</v>
      </c>
      <c r="EZ74" s="53">
        <f t="shared" si="2611"/>
        <v>0</v>
      </c>
      <c r="FA74" s="53">
        <f t="shared" si="2611"/>
        <v>0</v>
      </c>
      <c r="FB74" s="53">
        <f t="shared" si="2611"/>
        <v>0</v>
      </c>
      <c r="FC74" s="53">
        <f t="shared" si="2611"/>
        <v>0</v>
      </c>
      <c r="FD74" s="53">
        <f t="shared" si="2611"/>
        <v>0</v>
      </c>
      <c r="FE74" s="97">
        <f t="shared" si="2611"/>
        <v>0</v>
      </c>
      <c r="FF74" s="97">
        <f t="shared" si="2611"/>
        <v>0</v>
      </c>
      <c r="FG74" s="97">
        <f t="shared" si="2611"/>
        <v>0</v>
      </c>
      <c r="FH74" s="66">
        <f t="shared" si="2506"/>
        <v>0</v>
      </c>
      <c r="FI74" s="66">
        <f t="shared" si="2507"/>
        <v>0</v>
      </c>
      <c r="FJ74" s="53">
        <f>'СДП (план)'!AJ74</f>
        <v>0</v>
      </c>
      <c r="FK74" s="53">
        <f>'СДП (план)'!AK74</f>
        <v>0</v>
      </c>
      <c r="FL74" s="66">
        <f t="shared" si="2508"/>
        <v>0</v>
      </c>
      <c r="FM74" s="66">
        <f t="shared" si="2509"/>
        <v>0</v>
      </c>
      <c r="FN74" s="53">
        <f t="shared" ref="FN74:FV74" si="2612">FN75</f>
        <v>0</v>
      </c>
      <c r="FO74" s="53">
        <f t="shared" si="2612"/>
        <v>0</v>
      </c>
      <c r="FP74" s="53">
        <f t="shared" si="2612"/>
        <v>0</v>
      </c>
      <c r="FQ74" s="53">
        <f t="shared" si="2612"/>
        <v>0</v>
      </c>
      <c r="FR74" s="53">
        <f t="shared" si="2612"/>
        <v>0</v>
      </c>
      <c r="FS74" s="53">
        <f t="shared" si="2612"/>
        <v>0</v>
      </c>
      <c r="FT74" s="97">
        <f t="shared" si="2612"/>
        <v>0</v>
      </c>
      <c r="FU74" s="97">
        <f t="shared" si="2612"/>
        <v>0</v>
      </c>
      <c r="FV74" s="97">
        <f t="shared" si="2612"/>
        <v>0</v>
      </c>
      <c r="FW74" s="66">
        <f t="shared" si="2510"/>
        <v>0</v>
      </c>
      <c r="FX74" s="66">
        <f t="shared" si="2511"/>
        <v>0</v>
      </c>
      <c r="FY74" s="53">
        <f>'СДП (план)'!AL74</f>
        <v>0</v>
      </c>
      <c r="FZ74" s="53">
        <f>'СДП (план)'!AM74</f>
        <v>0</v>
      </c>
      <c r="GA74" s="66">
        <f t="shared" si="2512"/>
        <v>0</v>
      </c>
      <c r="GB74" s="66">
        <f t="shared" si="2513"/>
        <v>0</v>
      </c>
      <c r="GC74" s="53">
        <f t="shared" ref="GC74:GK74" si="2613">GC75</f>
        <v>0</v>
      </c>
      <c r="GD74" s="53">
        <f t="shared" si="2613"/>
        <v>0</v>
      </c>
      <c r="GE74" s="53">
        <f t="shared" si="2613"/>
        <v>0</v>
      </c>
      <c r="GF74" s="53">
        <f t="shared" si="2613"/>
        <v>0</v>
      </c>
      <c r="GG74" s="53">
        <f t="shared" si="2613"/>
        <v>0</v>
      </c>
      <c r="GH74" s="53"/>
      <c r="GI74" s="97">
        <f t="shared" si="2613"/>
        <v>0</v>
      </c>
      <c r="GJ74" s="97">
        <f t="shared" si="2613"/>
        <v>0</v>
      </c>
      <c r="GK74" s="97">
        <f t="shared" si="2613"/>
        <v>0</v>
      </c>
      <c r="GL74" s="66">
        <f t="shared" si="2514"/>
        <v>0</v>
      </c>
      <c r="GM74" s="66">
        <f t="shared" si="2515"/>
        <v>0</v>
      </c>
      <c r="GN74" s="14">
        <f>'СДП (план)'!AN74</f>
        <v>0</v>
      </c>
      <c r="GO74" s="14">
        <f>'СДП (план)'!AO74</f>
        <v>0</v>
      </c>
      <c r="GP74" s="66">
        <f t="shared" si="2516"/>
        <v>0</v>
      </c>
      <c r="GQ74" s="66">
        <f t="shared" si="2517"/>
        <v>0</v>
      </c>
      <c r="GR74" s="53">
        <f t="shared" ref="GR74:GZ74" si="2614">GR75</f>
        <v>0</v>
      </c>
      <c r="GS74" s="53">
        <f t="shared" si="2614"/>
        <v>0</v>
      </c>
      <c r="GT74" s="53">
        <f t="shared" si="2614"/>
        <v>0</v>
      </c>
      <c r="GU74" s="53">
        <f t="shared" si="2614"/>
        <v>0</v>
      </c>
      <c r="GV74" s="53">
        <f t="shared" si="2614"/>
        <v>0</v>
      </c>
      <c r="GW74" s="53">
        <f t="shared" si="2614"/>
        <v>0</v>
      </c>
      <c r="GX74" s="97">
        <f t="shared" si="2614"/>
        <v>0</v>
      </c>
      <c r="GY74" s="97">
        <f t="shared" si="2614"/>
        <v>0</v>
      </c>
      <c r="GZ74" s="97">
        <f t="shared" si="2614"/>
        <v>0</v>
      </c>
      <c r="HA74" s="66">
        <f t="shared" si="2518"/>
        <v>0</v>
      </c>
      <c r="HB74" s="66">
        <f t="shared" si="2519"/>
        <v>0</v>
      </c>
      <c r="HC74" s="14">
        <f>'СДП (план)'!AP74</f>
        <v>0</v>
      </c>
      <c r="HD74" s="14">
        <f>'СДП (план)'!AQ74</f>
        <v>0</v>
      </c>
      <c r="HE74" s="66">
        <f t="shared" si="2520"/>
        <v>0</v>
      </c>
      <c r="HF74" s="66">
        <f t="shared" si="2521"/>
        <v>0</v>
      </c>
      <c r="HG74" s="53">
        <f t="shared" ref="HG74:HO74" si="2615">HG75</f>
        <v>0</v>
      </c>
      <c r="HH74" s="53">
        <f t="shared" si="2615"/>
        <v>0</v>
      </c>
      <c r="HI74" s="53">
        <f t="shared" si="2615"/>
        <v>0</v>
      </c>
      <c r="HJ74" s="53">
        <f t="shared" si="2615"/>
        <v>0</v>
      </c>
      <c r="HK74" s="53">
        <f t="shared" si="2615"/>
        <v>0</v>
      </c>
      <c r="HL74" s="53"/>
      <c r="HM74" s="97">
        <f t="shared" si="2615"/>
        <v>0</v>
      </c>
      <c r="HN74" s="97">
        <f t="shared" si="2615"/>
        <v>0</v>
      </c>
      <c r="HO74" s="97">
        <f t="shared" si="2615"/>
        <v>0</v>
      </c>
      <c r="HP74" s="66">
        <f t="shared" si="2522"/>
        <v>0</v>
      </c>
      <c r="HQ74" s="66">
        <f t="shared" si="2523"/>
        <v>0</v>
      </c>
      <c r="HR74" s="53">
        <f>'СДП (план)'!AR74</f>
        <v>0</v>
      </c>
      <c r="HS74" s="53">
        <f>'СДП (план)'!AS74</f>
        <v>0</v>
      </c>
      <c r="HT74" s="66">
        <f t="shared" si="2524"/>
        <v>0</v>
      </c>
      <c r="HU74" s="66">
        <f t="shared" si="2525"/>
        <v>0</v>
      </c>
      <c r="HV74" s="53">
        <f t="shared" ref="HV74:ID74" si="2616">HV75</f>
        <v>0</v>
      </c>
      <c r="HW74" s="53">
        <f t="shared" si="2616"/>
        <v>0</v>
      </c>
      <c r="HX74" s="53">
        <f t="shared" si="2616"/>
        <v>0</v>
      </c>
      <c r="HY74" s="53">
        <f t="shared" si="2616"/>
        <v>0</v>
      </c>
      <c r="HZ74" s="53">
        <f t="shared" si="2616"/>
        <v>0</v>
      </c>
      <c r="IA74" s="53">
        <f t="shared" si="2616"/>
        <v>0</v>
      </c>
      <c r="IB74" s="97">
        <f t="shared" si="2616"/>
        <v>0</v>
      </c>
      <c r="IC74" s="97">
        <f t="shared" si="2616"/>
        <v>0</v>
      </c>
      <c r="ID74" s="97">
        <f t="shared" si="2616"/>
        <v>0</v>
      </c>
      <c r="IE74" s="66">
        <f t="shared" si="2526"/>
        <v>0</v>
      </c>
      <c r="IF74" s="66">
        <f t="shared" si="2527"/>
        <v>0</v>
      </c>
      <c r="IG74" s="53">
        <f>'СДП (план)'!AT74</f>
        <v>60</v>
      </c>
      <c r="IH74" s="53">
        <f>'СДП (план)'!AU74</f>
        <v>2510159.96</v>
      </c>
      <c r="II74" s="66">
        <f t="shared" si="2528"/>
        <v>60</v>
      </c>
      <c r="IJ74" s="66">
        <f t="shared" si="2529"/>
        <v>2510159.96</v>
      </c>
      <c r="IK74" s="53">
        <f t="shared" ref="IK74:IS74" si="2617">IK75</f>
        <v>0</v>
      </c>
      <c r="IL74" s="53">
        <f t="shared" si="2617"/>
        <v>0</v>
      </c>
      <c r="IM74" s="53">
        <f t="shared" si="2617"/>
        <v>0</v>
      </c>
      <c r="IN74" s="53">
        <f t="shared" si="2617"/>
        <v>0</v>
      </c>
      <c r="IO74" s="53">
        <f t="shared" si="2617"/>
        <v>0</v>
      </c>
      <c r="IP74" s="53">
        <f t="shared" si="2617"/>
        <v>0</v>
      </c>
      <c r="IQ74" s="97">
        <f t="shared" si="2617"/>
        <v>107.4</v>
      </c>
      <c r="IR74" s="97">
        <f t="shared" si="2617"/>
        <v>107.4</v>
      </c>
      <c r="IS74" s="97">
        <f t="shared" si="2617"/>
        <v>0</v>
      </c>
      <c r="IT74" s="66">
        <f t="shared" si="2530"/>
        <v>-60</v>
      </c>
      <c r="IU74" s="66">
        <f t="shared" si="2531"/>
        <v>-2510159.96</v>
      </c>
      <c r="IV74" s="53">
        <f>'СДП (план)'!AV74</f>
        <v>0</v>
      </c>
      <c r="IW74" s="53">
        <f>'СДП (план)'!AW74</f>
        <v>0</v>
      </c>
      <c r="IX74" s="66">
        <f t="shared" si="2532"/>
        <v>0</v>
      </c>
      <c r="IY74" s="66">
        <f t="shared" si="2533"/>
        <v>0</v>
      </c>
      <c r="IZ74" s="53">
        <f t="shared" ref="IZ74:JH74" si="2618">IZ75</f>
        <v>0</v>
      </c>
      <c r="JA74" s="53">
        <f t="shared" si="2618"/>
        <v>0</v>
      </c>
      <c r="JB74" s="53">
        <f t="shared" si="2618"/>
        <v>0</v>
      </c>
      <c r="JC74" s="53">
        <f t="shared" si="2618"/>
        <v>0</v>
      </c>
      <c r="JD74" s="53">
        <f t="shared" si="2618"/>
        <v>0</v>
      </c>
      <c r="JE74" s="53">
        <f t="shared" si="2618"/>
        <v>0</v>
      </c>
      <c r="JF74" s="97">
        <f t="shared" si="2618"/>
        <v>0</v>
      </c>
      <c r="JG74" s="97">
        <f t="shared" si="2618"/>
        <v>0</v>
      </c>
      <c r="JH74" s="97">
        <f t="shared" si="2618"/>
        <v>0</v>
      </c>
      <c r="JI74" s="66">
        <f t="shared" si="2534"/>
        <v>0</v>
      </c>
      <c r="JJ74" s="66">
        <f t="shared" si="2535"/>
        <v>0</v>
      </c>
      <c r="JK74" s="53">
        <f>'СДП (план)'!AX74</f>
        <v>0</v>
      </c>
      <c r="JL74" s="53">
        <f>'СДП (план)'!AY74</f>
        <v>0</v>
      </c>
      <c r="JM74" s="66">
        <f t="shared" si="2536"/>
        <v>0</v>
      </c>
      <c r="JN74" s="66">
        <f t="shared" si="2537"/>
        <v>0</v>
      </c>
      <c r="JO74" s="53">
        <f t="shared" ref="JO74:JW74" si="2619">JO75</f>
        <v>0</v>
      </c>
      <c r="JP74" s="53">
        <f t="shared" si="2619"/>
        <v>0</v>
      </c>
      <c r="JQ74" s="53">
        <f t="shared" si="2619"/>
        <v>0</v>
      </c>
      <c r="JR74" s="53">
        <f t="shared" si="2619"/>
        <v>0</v>
      </c>
      <c r="JS74" s="53">
        <f t="shared" si="2619"/>
        <v>0</v>
      </c>
      <c r="JT74" s="53">
        <f t="shared" si="2619"/>
        <v>0</v>
      </c>
      <c r="JU74" s="97">
        <f t="shared" si="2619"/>
        <v>0</v>
      </c>
      <c r="JV74" s="97">
        <f t="shared" si="2619"/>
        <v>0</v>
      </c>
      <c r="JW74" s="97">
        <f t="shared" si="2619"/>
        <v>0</v>
      </c>
      <c r="JX74" s="66">
        <f t="shared" si="2538"/>
        <v>0</v>
      </c>
      <c r="JY74" s="66">
        <f t="shared" si="2539"/>
        <v>0</v>
      </c>
      <c r="JZ74" s="53">
        <f>'СДП (план)'!AZ74</f>
        <v>0</v>
      </c>
      <c r="KA74" s="53">
        <f>'СДП (план)'!BA74</f>
        <v>0</v>
      </c>
      <c r="KB74" s="66">
        <f t="shared" si="2540"/>
        <v>0</v>
      </c>
      <c r="KC74" s="66">
        <f t="shared" si="2541"/>
        <v>0</v>
      </c>
      <c r="KD74" s="53">
        <f t="shared" ref="KD74:KL74" si="2620">KD75</f>
        <v>0</v>
      </c>
      <c r="KE74" s="53">
        <f t="shared" si="2620"/>
        <v>0</v>
      </c>
      <c r="KF74" s="53">
        <f t="shared" si="2620"/>
        <v>0</v>
      </c>
      <c r="KG74" s="53">
        <f t="shared" si="2620"/>
        <v>0</v>
      </c>
      <c r="KH74" s="53">
        <f t="shared" si="2620"/>
        <v>0</v>
      </c>
      <c r="KI74" s="53">
        <f t="shared" si="2620"/>
        <v>0</v>
      </c>
      <c r="KJ74" s="97">
        <f t="shared" si="2620"/>
        <v>0</v>
      </c>
      <c r="KK74" s="97">
        <f t="shared" si="2620"/>
        <v>0</v>
      </c>
      <c r="KL74" s="97">
        <f t="shared" si="2620"/>
        <v>0</v>
      </c>
      <c r="KM74" s="66">
        <f t="shared" si="2542"/>
        <v>0</v>
      </c>
      <c r="KN74" s="66">
        <f t="shared" si="2543"/>
        <v>0</v>
      </c>
      <c r="KO74" s="53">
        <f>'СДП (план)'!BB74</f>
        <v>0</v>
      </c>
      <c r="KP74" s="53">
        <f>'СДП (план)'!BC74</f>
        <v>0</v>
      </c>
      <c r="KQ74" s="66">
        <f t="shared" si="2544"/>
        <v>0</v>
      </c>
      <c r="KR74" s="66">
        <f t="shared" si="2545"/>
        <v>0</v>
      </c>
      <c r="KS74" s="53">
        <f t="shared" ref="KS74:LA74" si="2621">KS75</f>
        <v>1</v>
      </c>
      <c r="KT74" s="53">
        <f t="shared" si="2621"/>
        <v>30279.09</v>
      </c>
      <c r="KU74" s="53">
        <f t="shared" si="2621"/>
        <v>10</v>
      </c>
      <c r="KV74" s="53">
        <f t="shared" si="2621"/>
        <v>0</v>
      </c>
      <c r="KW74" s="53">
        <f t="shared" si="2621"/>
        <v>0</v>
      </c>
      <c r="KX74" s="53">
        <f t="shared" si="2621"/>
        <v>0</v>
      </c>
      <c r="KY74" s="97">
        <f t="shared" si="2621"/>
        <v>0</v>
      </c>
      <c r="KZ74" s="97">
        <f t="shared" si="2621"/>
        <v>0</v>
      </c>
      <c r="LA74" s="97">
        <f t="shared" si="2621"/>
        <v>1.79</v>
      </c>
      <c r="LB74" s="66">
        <f t="shared" si="2546"/>
        <v>1</v>
      </c>
      <c r="LC74" s="66">
        <f t="shared" si="2547"/>
        <v>30279.09</v>
      </c>
      <c r="LD74" s="53">
        <f>'СДП (план)'!BD74</f>
        <v>0</v>
      </c>
      <c r="LE74" s="53">
        <f>'СДП (план)'!BE74</f>
        <v>0</v>
      </c>
      <c r="LF74" s="66">
        <f t="shared" si="2548"/>
        <v>0</v>
      </c>
      <c r="LG74" s="66">
        <f t="shared" si="2549"/>
        <v>0</v>
      </c>
      <c r="LH74" s="53">
        <f t="shared" ref="LH74:LP74" si="2622">LH75</f>
        <v>0</v>
      </c>
      <c r="LI74" s="53">
        <f t="shared" si="2622"/>
        <v>0</v>
      </c>
      <c r="LJ74" s="53">
        <f t="shared" si="2622"/>
        <v>0</v>
      </c>
      <c r="LK74" s="53">
        <f t="shared" si="2622"/>
        <v>0</v>
      </c>
      <c r="LL74" s="53">
        <f t="shared" si="2622"/>
        <v>0</v>
      </c>
      <c r="LM74" s="53">
        <f t="shared" si="2622"/>
        <v>0</v>
      </c>
      <c r="LN74" s="97">
        <f t="shared" si="2622"/>
        <v>0</v>
      </c>
      <c r="LO74" s="97">
        <f t="shared" si="2622"/>
        <v>0</v>
      </c>
      <c r="LP74" s="97">
        <f t="shared" si="2622"/>
        <v>0</v>
      </c>
      <c r="LQ74" s="66">
        <f t="shared" si="2550"/>
        <v>0</v>
      </c>
      <c r="LR74" s="66">
        <f t="shared" si="2551"/>
        <v>0</v>
      </c>
      <c r="LS74" s="53">
        <f>'СДП (план)'!BF74</f>
        <v>0</v>
      </c>
      <c r="LT74" s="53">
        <f>'СДП (план)'!BG74</f>
        <v>0</v>
      </c>
      <c r="LU74" s="66">
        <f t="shared" si="2552"/>
        <v>0</v>
      </c>
      <c r="LV74" s="66">
        <f t="shared" si="2553"/>
        <v>0</v>
      </c>
      <c r="LW74" s="53">
        <f t="shared" ref="LW74:ME74" si="2623">LW75</f>
        <v>0</v>
      </c>
      <c r="LX74" s="53">
        <f t="shared" si="2623"/>
        <v>0</v>
      </c>
      <c r="LY74" s="53">
        <f t="shared" si="2623"/>
        <v>0</v>
      </c>
      <c r="LZ74" s="53">
        <f t="shared" si="2623"/>
        <v>0</v>
      </c>
      <c r="MA74" s="53">
        <f t="shared" si="2623"/>
        <v>0</v>
      </c>
      <c r="MB74" s="53">
        <f t="shared" si="2623"/>
        <v>0</v>
      </c>
      <c r="MC74" s="97">
        <f t="shared" si="2623"/>
        <v>0</v>
      </c>
      <c r="MD74" s="97">
        <f t="shared" si="2623"/>
        <v>0</v>
      </c>
      <c r="ME74" s="97">
        <f t="shared" si="2623"/>
        <v>0</v>
      </c>
      <c r="MF74" s="43">
        <f t="shared" si="617"/>
        <v>0</v>
      </c>
      <c r="MG74" s="43">
        <f t="shared" si="618"/>
        <v>0</v>
      </c>
      <c r="MH74" s="53">
        <f>'СДП (план)'!BH74</f>
        <v>0</v>
      </c>
      <c r="MI74" s="53">
        <f>'СДП (план)'!BI74</f>
        <v>0</v>
      </c>
      <c r="MJ74" s="66">
        <f t="shared" si="2554"/>
        <v>0</v>
      </c>
      <c r="MK74" s="66">
        <f t="shared" si="2555"/>
        <v>0</v>
      </c>
      <c r="ML74" s="53">
        <f t="shared" ref="ML74:MT74" si="2624">ML75</f>
        <v>0</v>
      </c>
      <c r="MM74" s="53">
        <f t="shared" si="2624"/>
        <v>0</v>
      </c>
      <c r="MN74" s="53">
        <f t="shared" si="2624"/>
        <v>0</v>
      </c>
      <c r="MO74" s="53">
        <f t="shared" si="2624"/>
        <v>0</v>
      </c>
      <c r="MP74" s="53">
        <f t="shared" si="2624"/>
        <v>0</v>
      </c>
      <c r="MQ74" s="53">
        <f t="shared" si="2624"/>
        <v>0</v>
      </c>
      <c r="MR74" s="97">
        <f t="shared" si="2624"/>
        <v>0</v>
      </c>
      <c r="MS74" s="97">
        <f t="shared" si="2624"/>
        <v>0</v>
      </c>
      <c r="MT74" s="97">
        <f t="shared" si="2624"/>
        <v>0</v>
      </c>
      <c r="MU74" s="66">
        <f t="shared" ref="MU74:MU197" si="2625">SUM(ML74-MJ74)</f>
        <v>0</v>
      </c>
      <c r="MV74" s="66">
        <f t="shared" ref="MV74:MV197" si="2626">SUM(MM74-MK74)</f>
        <v>0</v>
      </c>
      <c r="MW74" s="53">
        <f>'СДП (план)'!BJ74</f>
        <v>0</v>
      </c>
      <c r="MX74" s="53">
        <f>'СДП (план)'!BK74</f>
        <v>0</v>
      </c>
      <c r="MY74" s="66">
        <f t="shared" si="2556"/>
        <v>0</v>
      </c>
      <c r="MZ74" s="66">
        <f t="shared" si="2557"/>
        <v>0</v>
      </c>
      <c r="NA74" s="53">
        <f t="shared" ref="NA74:NI74" si="2627">NA75</f>
        <v>0</v>
      </c>
      <c r="NB74" s="53">
        <f t="shared" si="2627"/>
        <v>0</v>
      </c>
      <c r="NC74" s="53">
        <f t="shared" si="2627"/>
        <v>0</v>
      </c>
      <c r="ND74" s="53">
        <f t="shared" si="2627"/>
        <v>0</v>
      </c>
      <c r="NE74" s="53">
        <f t="shared" si="2627"/>
        <v>0</v>
      </c>
      <c r="NF74" s="53">
        <f t="shared" si="2627"/>
        <v>0</v>
      </c>
      <c r="NG74" s="97">
        <f t="shared" si="2627"/>
        <v>0</v>
      </c>
      <c r="NH74" s="97">
        <f t="shared" si="2627"/>
        <v>0</v>
      </c>
      <c r="NI74" s="97">
        <f t="shared" si="2627"/>
        <v>0</v>
      </c>
      <c r="NJ74" s="66">
        <f t="shared" ref="NJ74:NJ197" si="2628">SUM(NA74-MY74)</f>
        <v>0</v>
      </c>
      <c r="NK74" s="66">
        <f t="shared" ref="NK74:NK197" si="2629">SUM(NB74-MZ74)</f>
        <v>0</v>
      </c>
      <c r="NL74" s="53">
        <f>'СДП (план)'!BL74</f>
        <v>0</v>
      </c>
      <c r="NM74" s="53">
        <f>'СДП (план)'!BM74</f>
        <v>0</v>
      </c>
      <c r="NN74" s="66">
        <f t="shared" si="2558"/>
        <v>0</v>
      </c>
      <c r="NO74" s="66">
        <f t="shared" si="2559"/>
        <v>0</v>
      </c>
      <c r="NP74" s="53">
        <f t="shared" ref="NP74:NX74" si="2630">NP75</f>
        <v>1</v>
      </c>
      <c r="NQ74" s="53">
        <f t="shared" si="2630"/>
        <v>50605.16</v>
      </c>
      <c r="NR74" s="53">
        <f t="shared" si="2630"/>
        <v>8</v>
      </c>
      <c r="NS74" s="53">
        <f t="shared" si="2630"/>
        <v>0</v>
      </c>
      <c r="NT74" s="53">
        <f t="shared" si="2630"/>
        <v>0</v>
      </c>
      <c r="NU74" s="53">
        <f t="shared" si="2630"/>
        <v>0</v>
      </c>
      <c r="NV74" s="97">
        <f t="shared" si="2630"/>
        <v>0</v>
      </c>
      <c r="NW74" s="97">
        <f t="shared" si="2630"/>
        <v>0</v>
      </c>
      <c r="NX74" s="97">
        <f t="shared" si="2630"/>
        <v>1.79</v>
      </c>
      <c r="NY74" s="66">
        <f t="shared" si="2560"/>
        <v>1</v>
      </c>
      <c r="NZ74" s="66">
        <f t="shared" si="2561"/>
        <v>50605.16</v>
      </c>
      <c r="OA74" s="53">
        <f>'СДП (план)'!BN74</f>
        <v>0</v>
      </c>
      <c r="OB74" s="53">
        <f>'СДП (план)'!BO74</f>
        <v>0</v>
      </c>
      <c r="OC74" s="66">
        <f t="shared" si="2562"/>
        <v>0</v>
      </c>
      <c r="OD74" s="66">
        <f t="shared" si="2563"/>
        <v>0</v>
      </c>
      <c r="OE74" s="53">
        <f t="shared" ref="OE74:OM74" si="2631">OE75</f>
        <v>0</v>
      </c>
      <c r="OF74" s="53">
        <f t="shared" si="2631"/>
        <v>0</v>
      </c>
      <c r="OG74" s="53"/>
      <c r="OH74" s="53">
        <f t="shared" si="2631"/>
        <v>0</v>
      </c>
      <c r="OI74" s="53">
        <f t="shared" si="2631"/>
        <v>0</v>
      </c>
      <c r="OJ74" s="53"/>
      <c r="OK74" s="97">
        <f t="shared" si="2631"/>
        <v>0</v>
      </c>
      <c r="OL74" s="97">
        <f t="shared" si="2631"/>
        <v>0</v>
      </c>
      <c r="OM74" s="97">
        <f t="shared" si="2631"/>
        <v>0</v>
      </c>
      <c r="ON74" s="66">
        <f t="shared" si="2564"/>
        <v>0</v>
      </c>
      <c r="OO74" s="66">
        <f t="shared" si="2565"/>
        <v>0</v>
      </c>
      <c r="OP74" s="53">
        <f>'СДП (план)'!BP74</f>
        <v>0</v>
      </c>
      <c r="OQ74" s="53">
        <f>'СДП (план)'!BQ74</f>
        <v>0</v>
      </c>
      <c r="OR74" s="66">
        <f t="shared" si="2566"/>
        <v>0</v>
      </c>
      <c r="OS74" s="66">
        <f t="shared" si="2567"/>
        <v>0</v>
      </c>
      <c r="OT74" s="53">
        <f t="shared" ref="OT74:PB74" si="2632">OT75</f>
        <v>0</v>
      </c>
      <c r="OU74" s="53">
        <f t="shared" si="2632"/>
        <v>0</v>
      </c>
      <c r="OV74" s="53">
        <f t="shared" si="2632"/>
        <v>0</v>
      </c>
      <c r="OW74" s="53">
        <f t="shared" si="2632"/>
        <v>0</v>
      </c>
      <c r="OX74" s="53">
        <f t="shared" si="2632"/>
        <v>0</v>
      </c>
      <c r="OY74" s="53">
        <f t="shared" si="2632"/>
        <v>0</v>
      </c>
      <c r="OZ74" s="97">
        <f t="shared" si="2632"/>
        <v>0</v>
      </c>
      <c r="PA74" s="97">
        <f t="shared" si="2632"/>
        <v>0</v>
      </c>
      <c r="PB74" s="97">
        <f t="shared" si="2632"/>
        <v>0</v>
      </c>
      <c r="PC74" s="66">
        <f t="shared" si="2568"/>
        <v>0</v>
      </c>
      <c r="PD74" s="66">
        <f t="shared" si="2569"/>
        <v>0</v>
      </c>
      <c r="PE74" s="53">
        <f>'СДП (план)'!BR74</f>
        <v>0</v>
      </c>
      <c r="PF74" s="53">
        <f>'СДП (план)'!BS74</f>
        <v>0</v>
      </c>
      <c r="PG74" s="66">
        <f t="shared" si="2570"/>
        <v>0</v>
      </c>
      <c r="PH74" s="66">
        <f t="shared" si="2571"/>
        <v>0</v>
      </c>
      <c r="PI74" s="53">
        <f t="shared" ref="PI74:QF74" si="2633">PI75</f>
        <v>0</v>
      </c>
      <c r="PJ74" s="53">
        <f t="shared" si="2633"/>
        <v>0</v>
      </c>
      <c r="PK74" s="53">
        <f t="shared" si="2633"/>
        <v>0</v>
      </c>
      <c r="PL74" s="53">
        <f t="shared" si="2633"/>
        <v>0</v>
      </c>
      <c r="PM74" s="53">
        <f t="shared" si="2633"/>
        <v>0</v>
      </c>
      <c r="PN74" s="53">
        <f t="shared" si="2633"/>
        <v>0</v>
      </c>
      <c r="PO74" s="97">
        <f t="shared" si="2633"/>
        <v>0</v>
      </c>
      <c r="PP74" s="97">
        <f t="shared" si="2633"/>
        <v>0</v>
      </c>
      <c r="PQ74" s="97">
        <f t="shared" si="2633"/>
        <v>0</v>
      </c>
      <c r="PR74" s="66">
        <f t="shared" si="2572"/>
        <v>0</v>
      </c>
      <c r="PS74" s="66">
        <f t="shared" si="2573"/>
        <v>0</v>
      </c>
      <c r="PT74" s="53">
        <f>'СДП (план)'!BT74</f>
        <v>2</v>
      </c>
      <c r="PU74" s="53">
        <f>'СДП (план)'!BU74</f>
        <v>100406.39840000001</v>
      </c>
      <c r="PV74" s="66">
        <f t="shared" si="2574"/>
        <v>2</v>
      </c>
      <c r="PW74" s="66">
        <f t="shared" si="2575"/>
        <v>100406.39840000001</v>
      </c>
      <c r="PX74" s="53">
        <f t="shared" si="2633"/>
        <v>0</v>
      </c>
      <c r="PY74" s="53">
        <f t="shared" si="2633"/>
        <v>0</v>
      </c>
      <c r="PZ74" s="53">
        <f t="shared" si="2633"/>
        <v>0</v>
      </c>
      <c r="QA74" s="53">
        <f t="shared" si="2633"/>
        <v>0</v>
      </c>
      <c r="QB74" s="53">
        <f t="shared" si="2633"/>
        <v>0</v>
      </c>
      <c r="QC74" s="53">
        <f t="shared" si="2633"/>
        <v>0</v>
      </c>
      <c r="QD74" s="97">
        <f t="shared" si="2633"/>
        <v>3.58</v>
      </c>
      <c r="QE74" s="97">
        <f t="shared" si="2633"/>
        <v>3.58</v>
      </c>
      <c r="QF74" s="97">
        <f t="shared" si="2633"/>
        <v>0</v>
      </c>
      <c r="QG74" s="66">
        <f t="shared" si="2576"/>
        <v>-2</v>
      </c>
      <c r="QH74" s="66">
        <f t="shared" si="2577"/>
        <v>-100406.39840000001</v>
      </c>
      <c r="QI74" s="53">
        <f>'СДП (план)'!BV74</f>
        <v>0</v>
      </c>
      <c r="QJ74" s="53">
        <f>'СДП (план)'!BW74</f>
        <v>0</v>
      </c>
      <c r="QK74" s="66">
        <f t="shared" si="2578"/>
        <v>0</v>
      </c>
      <c r="QL74" s="66">
        <f t="shared" si="2579"/>
        <v>0</v>
      </c>
      <c r="QM74" s="53">
        <f t="shared" ref="QM74:RJ74" si="2634">QM75</f>
        <v>0</v>
      </c>
      <c r="QN74" s="53">
        <f t="shared" si="2634"/>
        <v>0</v>
      </c>
      <c r="QO74" s="53">
        <f t="shared" si="2634"/>
        <v>0</v>
      </c>
      <c r="QP74" s="53">
        <f t="shared" si="2634"/>
        <v>0</v>
      </c>
      <c r="QQ74" s="53">
        <f t="shared" si="2634"/>
        <v>0</v>
      </c>
      <c r="QR74" s="53">
        <f t="shared" si="2634"/>
        <v>0</v>
      </c>
      <c r="QS74" s="97">
        <f t="shared" si="2634"/>
        <v>0</v>
      </c>
      <c r="QT74" s="97">
        <f t="shared" si="2634"/>
        <v>0</v>
      </c>
      <c r="QU74" s="97">
        <f t="shared" si="2634"/>
        <v>0</v>
      </c>
      <c r="QV74" s="66">
        <f t="shared" si="1004"/>
        <v>0</v>
      </c>
      <c r="QW74" s="66">
        <f t="shared" si="1005"/>
        <v>0</v>
      </c>
      <c r="QX74" s="53">
        <f>'СДП (план)'!BX74</f>
        <v>0</v>
      </c>
      <c r="QY74" s="53">
        <f>'СДП (план)'!BY74</f>
        <v>0</v>
      </c>
      <c r="QZ74" s="66">
        <f t="shared" si="2580"/>
        <v>0</v>
      </c>
      <c r="RA74" s="66">
        <f t="shared" si="2581"/>
        <v>0</v>
      </c>
      <c r="RB74" s="53">
        <f t="shared" si="2634"/>
        <v>0</v>
      </c>
      <c r="RC74" s="53">
        <f t="shared" si="2634"/>
        <v>0</v>
      </c>
      <c r="RD74" s="53">
        <f t="shared" si="2634"/>
        <v>0</v>
      </c>
      <c r="RE74" s="53">
        <f t="shared" si="2634"/>
        <v>0</v>
      </c>
      <c r="RF74" s="53">
        <f t="shared" si="2634"/>
        <v>0</v>
      </c>
      <c r="RG74" s="53">
        <f t="shared" si="2634"/>
        <v>0</v>
      </c>
      <c r="RH74" s="97">
        <f t="shared" si="2634"/>
        <v>0</v>
      </c>
      <c r="RI74" s="97">
        <f t="shared" si="2634"/>
        <v>0</v>
      </c>
      <c r="RJ74" s="97">
        <f t="shared" si="2634"/>
        <v>0</v>
      </c>
      <c r="RK74" s="66">
        <f t="shared" si="2582"/>
        <v>0</v>
      </c>
      <c r="RL74" s="66">
        <f t="shared" si="2583"/>
        <v>0</v>
      </c>
      <c r="RM74" s="53">
        <f>'СДП (план)'!BZ74</f>
        <v>0</v>
      </c>
      <c r="RN74" s="53">
        <f>'СДП (план)'!CA74</f>
        <v>0</v>
      </c>
      <c r="RO74" s="66">
        <f t="shared" si="2584"/>
        <v>0</v>
      </c>
      <c r="RP74" s="66">
        <f t="shared" si="2585"/>
        <v>0</v>
      </c>
      <c r="RQ74" s="53">
        <f t="shared" ref="RQ74:RY74" si="2635">RQ75</f>
        <v>0</v>
      </c>
      <c r="RR74" s="53">
        <f t="shared" si="2635"/>
        <v>0</v>
      </c>
      <c r="RS74" s="53">
        <f t="shared" si="2635"/>
        <v>0</v>
      </c>
      <c r="RT74" s="53">
        <f t="shared" si="2635"/>
        <v>0</v>
      </c>
      <c r="RU74" s="53">
        <f t="shared" si="2635"/>
        <v>0</v>
      </c>
      <c r="RV74" s="53">
        <f t="shared" si="2635"/>
        <v>0</v>
      </c>
      <c r="RW74" s="97">
        <f t="shared" si="2635"/>
        <v>0</v>
      </c>
      <c r="RX74" s="97">
        <f t="shared" si="2635"/>
        <v>0</v>
      </c>
      <c r="RY74" s="97">
        <f t="shared" si="2635"/>
        <v>0</v>
      </c>
      <c r="RZ74" s="66">
        <f t="shared" si="2586"/>
        <v>0</v>
      </c>
      <c r="SA74" s="66">
        <f t="shared" si="2587"/>
        <v>0</v>
      </c>
      <c r="SB74" s="53">
        <f>'СДП (план)'!CB74</f>
        <v>0</v>
      </c>
      <c r="SC74" s="53">
        <f>'СДП (план)'!CC74</f>
        <v>0</v>
      </c>
      <c r="SD74" s="66">
        <f t="shared" si="1987"/>
        <v>0</v>
      </c>
      <c r="SE74" s="66">
        <f t="shared" si="1988"/>
        <v>0</v>
      </c>
      <c r="SF74" s="53">
        <f t="shared" ref="SF74:SN74" si="2636">SF75</f>
        <v>0</v>
      </c>
      <c r="SG74" s="53">
        <f t="shared" si="2636"/>
        <v>0</v>
      </c>
      <c r="SH74" s="53">
        <f t="shared" si="2636"/>
        <v>0</v>
      </c>
      <c r="SI74" s="53">
        <f t="shared" si="2636"/>
        <v>0</v>
      </c>
      <c r="SJ74" s="53">
        <f t="shared" si="2636"/>
        <v>0</v>
      </c>
      <c r="SK74" s="53">
        <f t="shared" si="2636"/>
        <v>0</v>
      </c>
      <c r="SL74" s="97">
        <f t="shared" si="2636"/>
        <v>0</v>
      </c>
      <c r="SM74" s="97">
        <f t="shared" si="2636"/>
        <v>0</v>
      </c>
      <c r="SN74" s="97">
        <f t="shared" si="2636"/>
        <v>0</v>
      </c>
      <c r="SO74" s="66">
        <f t="shared" si="2588"/>
        <v>0</v>
      </c>
      <c r="SP74" s="66">
        <f t="shared" si="2589"/>
        <v>0</v>
      </c>
      <c r="SQ74" s="53">
        <f>'СДП (план)'!CD74</f>
        <v>0</v>
      </c>
      <c r="SR74" s="53">
        <f>'СДП (план)'!CE74</f>
        <v>0</v>
      </c>
      <c r="SS74" s="66">
        <f t="shared" si="1990"/>
        <v>0</v>
      </c>
      <c r="ST74" s="66">
        <f t="shared" si="1991"/>
        <v>0</v>
      </c>
      <c r="SU74" s="53">
        <f t="shared" ref="SU74:TC74" si="2637">SU75</f>
        <v>0</v>
      </c>
      <c r="SV74" s="53">
        <f t="shared" si="2637"/>
        <v>0</v>
      </c>
      <c r="SW74" s="53">
        <f t="shared" si="2637"/>
        <v>0</v>
      </c>
      <c r="SX74" s="53">
        <f t="shared" si="2637"/>
        <v>0</v>
      </c>
      <c r="SY74" s="53">
        <f t="shared" si="2637"/>
        <v>0</v>
      </c>
      <c r="SZ74" s="53">
        <f t="shared" si="2637"/>
        <v>0</v>
      </c>
      <c r="TA74" s="97">
        <f t="shared" si="2637"/>
        <v>0</v>
      </c>
      <c r="TB74" s="97">
        <f t="shared" si="2637"/>
        <v>0</v>
      </c>
      <c r="TC74" s="97">
        <f t="shared" si="2637"/>
        <v>0</v>
      </c>
      <c r="TD74" s="66">
        <f t="shared" si="2590"/>
        <v>0</v>
      </c>
      <c r="TE74" s="66">
        <f t="shared" si="2591"/>
        <v>0</v>
      </c>
      <c r="TF74" s="14">
        <f>'СДП (план)'!CF74</f>
        <v>0</v>
      </c>
      <c r="TG74" s="14">
        <f>'СДП (план)'!CG74</f>
        <v>0</v>
      </c>
      <c r="TH74" s="66">
        <f t="shared" ref="TH74" si="2638">SUM(TF74/12*$A$2)</f>
        <v>0</v>
      </c>
      <c r="TI74" s="66">
        <f t="shared" ref="TI74" si="2639">SUM(TG74/12*$A$2)</f>
        <v>0</v>
      </c>
      <c r="TJ74" s="53">
        <f t="shared" ref="TJ74:TR74" si="2640">TJ75</f>
        <v>0</v>
      </c>
      <c r="TK74" s="53">
        <f t="shared" si="2640"/>
        <v>0</v>
      </c>
      <c r="TL74" s="53">
        <f t="shared" si="2640"/>
        <v>0</v>
      </c>
      <c r="TM74" s="53">
        <f t="shared" si="2640"/>
        <v>0</v>
      </c>
      <c r="TN74" s="53">
        <f t="shared" si="2640"/>
        <v>0</v>
      </c>
      <c r="TO74" s="53"/>
      <c r="TP74" s="97">
        <f t="shared" si="2640"/>
        <v>0</v>
      </c>
      <c r="TQ74" s="97">
        <f t="shared" si="2640"/>
        <v>0</v>
      </c>
      <c r="TR74" s="97">
        <f t="shared" si="2640"/>
        <v>0</v>
      </c>
      <c r="TS74" s="66">
        <f t="shared" si="2592"/>
        <v>0</v>
      </c>
      <c r="TT74" s="66">
        <f t="shared" si="2593"/>
        <v>0</v>
      </c>
      <c r="TU74" s="66">
        <f>'СДП (план)'!CH74</f>
        <v>0</v>
      </c>
      <c r="TV74" s="66">
        <f>'СДП (план)'!CI74</f>
        <v>0</v>
      </c>
      <c r="TW74" s="66">
        <f t="shared" si="2594"/>
        <v>0</v>
      </c>
      <c r="TX74" s="66">
        <f t="shared" si="2595"/>
        <v>0</v>
      </c>
      <c r="TY74" s="154"/>
      <c r="TZ74" s="154"/>
      <c r="UA74" s="154"/>
      <c r="UB74" s="154"/>
      <c r="UC74" s="154"/>
      <c r="UD74" s="154"/>
      <c r="UE74" s="97">
        <f t="shared" ref="UE74:UG74" si="2641">UE75</f>
        <v>0</v>
      </c>
      <c r="UF74" s="97">
        <f t="shared" si="2641"/>
        <v>0</v>
      </c>
      <c r="UG74" s="97">
        <f t="shared" si="2641"/>
        <v>0</v>
      </c>
      <c r="UH74" s="66">
        <f t="shared" si="1025"/>
        <v>0</v>
      </c>
      <c r="UI74" s="66">
        <f t="shared" si="1026"/>
        <v>0</v>
      </c>
      <c r="UJ74" s="66"/>
      <c r="UK74" s="66"/>
      <c r="UL74" s="66"/>
      <c r="UM74" s="66"/>
      <c r="UN74" s="66"/>
      <c r="UO74" s="66"/>
      <c r="UP74" s="66"/>
      <c r="UQ74" s="66"/>
      <c r="UR74" s="66"/>
      <c r="US74" s="66"/>
      <c r="UT74" s="66"/>
      <c r="UU74" s="66"/>
      <c r="UV74" s="66"/>
      <c r="UW74" s="43">
        <f t="shared" si="175"/>
        <v>0</v>
      </c>
      <c r="UX74" s="43">
        <f t="shared" si="176"/>
        <v>0</v>
      </c>
      <c r="UY74" s="97">
        <f>'СДП (план)'!CN74</f>
        <v>62</v>
      </c>
      <c r="UZ74" s="97">
        <f>'СДП (план)'!CO74</f>
        <v>2610566.3583999998</v>
      </c>
      <c r="VA74" s="43">
        <f t="shared" si="177"/>
        <v>62</v>
      </c>
      <c r="VB74" s="43">
        <f t="shared" si="178"/>
        <v>2610566.3583999998</v>
      </c>
      <c r="VC74" s="97">
        <f>VC75</f>
        <v>2</v>
      </c>
      <c r="VD74" s="97">
        <f t="shared" ref="VD74:VM74" si="2642">VD75</f>
        <v>80884.25</v>
      </c>
      <c r="VE74" s="97">
        <f t="shared" si="2642"/>
        <v>18</v>
      </c>
      <c r="VF74" s="97">
        <f t="shared" si="2642"/>
        <v>0</v>
      </c>
      <c r="VG74" s="97">
        <f t="shared" si="2642"/>
        <v>0</v>
      </c>
      <c r="VH74" s="97">
        <f t="shared" si="2642"/>
        <v>0</v>
      </c>
      <c r="VI74" s="97">
        <f t="shared" si="2642"/>
        <v>110.98</v>
      </c>
      <c r="VJ74" s="97">
        <f t="shared" si="2642"/>
        <v>110.98</v>
      </c>
      <c r="VK74" s="97">
        <f t="shared" si="2642"/>
        <v>3.58</v>
      </c>
      <c r="VL74" s="66">
        <f t="shared" si="2642"/>
        <v>-60</v>
      </c>
      <c r="VM74" s="66">
        <f t="shared" si="2642"/>
        <v>-2529682.1083999998</v>
      </c>
    </row>
    <row r="75" spans="1:587" s="32" customFormat="1" ht="18.75" x14ac:dyDescent="0.2">
      <c r="A75" s="171"/>
      <c r="B75" s="171">
        <v>49</v>
      </c>
      <c r="C75" s="245" t="s">
        <v>365</v>
      </c>
      <c r="D75" s="392" t="s">
        <v>190</v>
      </c>
      <c r="E75" s="370">
        <v>16026</v>
      </c>
      <c r="F75" s="136">
        <v>16828</v>
      </c>
      <c r="G75" s="371">
        <v>1.79</v>
      </c>
      <c r="H75" s="372"/>
      <c r="I75" s="373">
        <v>1</v>
      </c>
      <c r="J75" s="314"/>
      <c r="K75" s="184"/>
      <c r="L75" s="1">
        <v>1.4</v>
      </c>
      <c r="M75" s="1">
        <v>1.68</v>
      </c>
      <c r="N75" s="1">
        <v>2.23</v>
      </c>
      <c r="O75" s="9">
        <v>2.57</v>
      </c>
      <c r="P75" s="44">
        <f>'СДП (план)'!P75</f>
        <v>0</v>
      </c>
      <c r="Q75" s="44">
        <f>'СДП (план)'!Q75</f>
        <v>0</v>
      </c>
      <c r="R75" s="43">
        <f t="shared" si="2482"/>
        <v>0</v>
      </c>
      <c r="S75" s="43">
        <f t="shared" si="2483"/>
        <v>0</v>
      </c>
      <c r="T75" s="43">
        <f>VLOOKUP($C75,'факт СДП 12 мес'!$D$8:$HP$287,9,0)</f>
        <v>0</v>
      </c>
      <c r="U75" s="43">
        <f>VLOOKUP($C75,'факт СДП 12 мес'!$D$8:$HP$287,10,0)</f>
        <v>0</v>
      </c>
      <c r="V75" s="43">
        <f>VLOOKUP($C75,'факт СДП 12 мес'!$D$8:$HP$287,11,0)</f>
        <v>0</v>
      </c>
      <c r="W75" s="43">
        <f>VLOOKUP($C75,'факт СДП 12 мес'!$D$8:$HP$287,12,0)</f>
        <v>0</v>
      </c>
      <c r="X75" s="43">
        <f>VLOOKUP($C75,'факт СДП 12 мес'!$D$8:$HP$287,13,0)</f>
        <v>0</v>
      </c>
      <c r="Y75" s="43">
        <f>VLOOKUP($C75,'факт СДП 12 мес'!$D$8:$HP$287,14,0)</f>
        <v>0</v>
      </c>
      <c r="Z75" s="43">
        <f>SUM(P75*$G75)</f>
        <v>0</v>
      </c>
      <c r="AA75" s="43">
        <f>SUM(R75*$G75)</f>
        <v>0</v>
      </c>
      <c r="AB75" s="43">
        <f>SUM(T75*$G75)</f>
        <v>0</v>
      </c>
      <c r="AC75" s="43">
        <f t="shared" ref="AC75" si="2643">SUM(T75-R75)</f>
        <v>0</v>
      </c>
      <c r="AD75" s="43">
        <f t="shared" si="1957"/>
        <v>0</v>
      </c>
      <c r="AE75" s="135">
        <f>'СДП (план)'!R75</f>
        <v>0</v>
      </c>
      <c r="AF75" s="135">
        <f>'СДП (план)'!S75</f>
        <v>0</v>
      </c>
      <c r="AG75" s="43">
        <f t="shared" si="2484"/>
        <v>0</v>
      </c>
      <c r="AH75" s="43">
        <f t="shared" si="2485"/>
        <v>0</v>
      </c>
      <c r="AI75" s="43">
        <f>VLOOKUP($C75,'факт СДП 12 мес'!$D$8:$HP$287,3,0)</f>
        <v>0</v>
      </c>
      <c r="AJ75" s="43">
        <f>VLOOKUP($C75,'факт СДП 12 мес'!$D$8:$HP$287,4,0)</f>
        <v>0</v>
      </c>
      <c r="AK75" s="43">
        <f>VLOOKUP($C75,'факт СДП 12 мес'!$D$8:$HP$287,5,0)</f>
        <v>0</v>
      </c>
      <c r="AL75" s="43">
        <f>VLOOKUP($C75,'факт СДП 12 мес'!$D$8:$HP$287,6,0)</f>
        <v>0</v>
      </c>
      <c r="AM75" s="43">
        <f>VLOOKUP($C75,'факт СДП 12 мес'!$D$8:$HP$287,7,0)</f>
        <v>0</v>
      </c>
      <c r="AN75" s="43">
        <f>VLOOKUP($C75,'факт СДП 12 мес'!$D$8:$HP$287,8,0)</f>
        <v>0</v>
      </c>
      <c r="AO75" s="43">
        <f>SUM(AE75*$G75)</f>
        <v>0</v>
      </c>
      <c r="AP75" s="43">
        <f>SUM(AG75*$G75)</f>
        <v>0</v>
      </c>
      <c r="AQ75" s="43">
        <f>SUM(AI75*$G75)</f>
        <v>0</v>
      </c>
      <c r="AR75" s="43">
        <f t="shared" ref="AR75" si="2644">SUM(AI75-AG75)</f>
        <v>0</v>
      </c>
      <c r="AS75" s="43">
        <f t="shared" si="2599"/>
        <v>0</v>
      </c>
      <c r="AT75" s="44">
        <f>'СДП (план)'!T75</f>
        <v>0</v>
      </c>
      <c r="AU75" s="43">
        <f>'СДП (план)'!U75</f>
        <v>0</v>
      </c>
      <c r="AV75" s="43">
        <f t="shared" si="2486"/>
        <v>0</v>
      </c>
      <c r="AW75" s="43">
        <f t="shared" si="2487"/>
        <v>0</v>
      </c>
      <c r="AX75" s="43">
        <f>VLOOKUP($C75,'факт СДП 12 мес'!$D$8:$HP$287,159,0)</f>
        <v>0</v>
      </c>
      <c r="AY75" s="43">
        <f>VLOOKUP($C75,'факт СДП 12 мес'!$D$8:$HP$287,160,0)</f>
        <v>0</v>
      </c>
      <c r="AZ75" s="43">
        <f>VLOOKUP($C75,'факт СДП 12 мес'!$D$8:$HP$287,161,0)</f>
        <v>0</v>
      </c>
      <c r="BA75" s="43">
        <f>VLOOKUP($C75,'факт СДП 12 мес'!$D$8:$HP$287,162,0)</f>
        <v>0</v>
      </c>
      <c r="BB75" s="43">
        <f>VLOOKUP($C75,'факт СДП 12 мес'!$D$8:$HP$287,163,0)</f>
        <v>0</v>
      </c>
      <c r="BC75" s="43">
        <f>VLOOKUP($C75,'факт СДП 12 мес'!$D$8:$HP$287,164,0)</f>
        <v>0</v>
      </c>
      <c r="BD75" s="43">
        <f>SUM(AT75*$G75)</f>
        <v>0</v>
      </c>
      <c r="BE75" s="43">
        <f>SUM(AV75*$G75)</f>
        <v>0</v>
      </c>
      <c r="BF75" s="43">
        <f>SUM(AX75*$G75)</f>
        <v>0</v>
      </c>
      <c r="BG75" s="43">
        <f t="shared" si="1960"/>
        <v>0</v>
      </c>
      <c r="BH75" s="43">
        <f t="shared" si="1961"/>
        <v>0</v>
      </c>
      <c r="BI75" s="87">
        <f>'СДП (план)'!V75</f>
        <v>0</v>
      </c>
      <c r="BJ75" s="3">
        <f>'СДП (план)'!W75</f>
        <v>0</v>
      </c>
      <c r="BK75" s="43">
        <f t="shared" si="2488"/>
        <v>0</v>
      </c>
      <c r="BL75" s="43">
        <f t="shared" si="2489"/>
        <v>0</v>
      </c>
      <c r="BM75" s="43">
        <f>VLOOKUP($C75,'факт СДП 12 мес'!$D$8:$HP$287,21,0)</f>
        <v>0</v>
      </c>
      <c r="BN75" s="43">
        <f>VLOOKUP($C75,'факт СДП 12 мес'!$D$8:$HP$287,22,0)</f>
        <v>0</v>
      </c>
      <c r="BO75" s="43">
        <f>VLOOKUP($C75,'факт СДП 12 мес'!$D$8:$HP$287,23,0)</f>
        <v>0</v>
      </c>
      <c r="BP75" s="43">
        <f>VLOOKUP($C75,'факт СДП 12 мес'!$D$8:$HP$287,24,0)</f>
        <v>0</v>
      </c>
      <c r="BQ75" s="43">
        <f>VLOOKUP($C75,'факт СДП 12 мес'!$D$8:$HP$287,25,0)</f>
        <v>0</v>
      </c>
      <c r="BR75" s="43">
        <f>VLOOKUP($C75,'факт СДП 12 мес'!$D$8:$HP$287,26,0)</f>
        <v>0</v>
      </c>
      <c r="BS75" s="43">
        <f>SUM(BI75*$G75)</f>
        <v>0</v>
      </c>
      <c r="BT75" s="43">
        <f>SUM(BK75*$G75)</f>
        <v>0</v>
      </c>
      <c r="BU75" s="43">
        <f>SUM(BM75*$G75)</f>
        <v>0</v>
      </c>
      <c r="BV75" s="43">
        <f t="shared" si="1489"/>
        <v>0</v>
      </c>
      <c r="BW75" s="43">
        <f t="shared" si="1490"/>
        <v>0</v>
      </c>
      <c r="BX75" s="44">
        <f>'СДП (план)'!X75</f>
        <v>0</v>
      </c>
      <c r="BY75" s="43">
        <f>'СДП (план)'!Y75</f>
        <v>0</v>
      </c>
      <c r="BZ75" s="43">
        <f t="shared" si="2490"/>
        <v>0</v>
      </c>
      <c r="CA75" s="43">
        <f t="shared" si="2491"/>
        <v>0</v>
      </c>
      <c r="CB75" s="43">
        <f>VLOOKUP($C75,'факт СДП 12 мес'!$D$8:$HP$287,15,0)</f>
        <v>0</v>
      </c>
      <c r="CC75" s="43">
        <f>VLOOKUP($C75,'факт СДП 12 мес'!$D$8:$HP$287,16,0)</f>
        <v>0</v>
      </c>
      <c r="CD75" s="43">
        <f>VLOOKUP($C75,'факт СДП 12 мес'!$D$8:$HP$287,17,0)</f>
        <v>0</v>
      </c>
      <c r="CE75" s="43">
        <f>VLOOKUP($C75,'факт СДП 12 мес'!$D$8:$HP$287,18,0)</f>
        <v>0</v>
      </c>
      <c r="CF75" s="43">
        <f>VLOOKUP($C75,'факт СДП 12 мес'!$D$8:$HP$287,19,0)</f>
        <v>0</v>
      </c>
      <c r="CG75" s="43">
        <f>VLOOKUP($C75,'факт СДП 12 мес'!$D$8:$HP$287,20,0)</f>
        <v>0</v>
      </c>
      <c r="CH75" s="43">
        <f>SUM(BX75*$G75)</f>
        <v>0</v>
      </c>
      <c r="CI75" s="43">
        <f>SUM(BZ75*$G75)</f>
        <v>0</v>
      </c>
      <c r="CJ75" s="43">
        <f>SUM(CB75*$G75)</f>
        <v>0</v>
      </c>
      <c r="CK75" s="43">
        <f t="shared" si="2401"/>
        <v>0</v>
      </c>
      <c r="CL75" s="43">
        <f t="shared" si="2402"/>
        <v>0</v>
      </c>
      <c r="CM75" s="45">
        <f>'СДП (план)'!Z75</f>
        <v>0</v>
      </c>
      <c r="CN75" s="43">
        <f>'СДП (план)'!AA75</f>
        <v>0</v>
      </c>
      <c r="CO75" s="43">
        <f t="shared" si="2492"/>
        <v>0</v>
      </c>
      <c r="CP75" s="43">
        <f t="shared" si="2493"/>
        <v>0</v>
      </c>
      <c r="CQ75" s="43">
        <f>VLOOKUP($C75,'факт СДП 12 мес'!$D$8:$HP$287,165,0)</f>
        <v>0</v>
      </c>
      <c r="CR75" s="43">
        <f>VLOOKUP($C75,'факт СДП 12 мес'!$D$8:$HP$287,166,0)</f>
        <v>0</v>
      </c>
      <c r="CS75" s="43">
        <f>VLOOKUP($C75,'факт СДП 12 мес'!$D$8:$HP$287,167,0)</f>
        <v>0</v>
      </c>
      <c r="CT75" s="43">
        <f>VLOOKUP($C75,'факт СДП 12 мес'!$D$8:$HP$287,168,0)</f>
        <v>0</v>
      </c>
      <c r="CU75" s="43">
        <f>VLOOKUP($C75,'факт СДП 12 мес'!$D$8:$HP$287,169,0)</f>
        <v>0</v>
      </c>
      <c r="CV75" s="43">
        <f>VLOOKUP($C75,'факт СДП 12 мес'!$D$8:$HP$287,170,0)</f>
        <v>0</v>
      </c>
      <c r="CW75" s="43">
        <f>SUM(CM75*$G75)</f>
        <v>0</v>
      </c>
      <c r="CX75" s="43">
        <f>SUM(CO75*$G75)</f>
        <v>0</v>
      </c>
      <c r="CY75" s="43">
        <f>SUM(CQ75*$G75)</f>
        <v>0</v>
      </c>
      <c r="CZ75" s="43">
        <f t="shared" si="2494"/>
        <v>0</v>
      </c>
      <c r="DA75" s="43">
        <f t="shared" si="2495"/>
        <v>0</v>
      </c>
      <c r="DB75" s="5">
        <f>'СДП (план)'!AB75</f>
        <v>0</v>
      </c>
      <c r="DC75" s="3">
        <f>'СДП (план)'!AC75</f>
        <v>0</v>
      </c>
      <c r="DD75" s="43">
        <f t="shared" si="2496"/>
        <v>0</v>
      </c>
      <c r="DE75" s="43">
        <f t="shared" si="2497"/>
        <v>0</v>
      </c>
      <c r="DF75" s="43">
        <f>VLOOKUP($C75,'факт СДП 12 мес'!$D$8:$HP$287,57,0)</f>
        <v>0</v>
      </c>
      <c r="DG75" s="43">
        <f>VLOOKUP($C75,'факт СДП 12 мес'!$D$8:$HP$287,58,0)</f>
        <v>0</v>
      </c>
      <c r="DH75" s="43">
        <f>VLOOKUP($C75,'факт СДП 12 мес'!$D$8:$HP$287,59,0)</f>
        <v>0</v>
      </c>
      <c r="DI75" s="43">
        <f>VLOOKUP($C75,'факт СДП 12 мес'!$D$8:$HP$287,60,0)</f>
        <v>0</v>
      </c>
      <c r="DJ75" s="43">
        <f>VLOOKUP($C75,'факт СДП 12 мес'!$D$8:$HP$287,61,0)</f>
        <v>0</v>
      </c>
      <c r="DK75" s="43">
        <f>VLOOKUP($C75,'факт СДП 12 мес'!$D$8:$HP$287,62,0)</f>
        <v>0</v>
      </c>
      <c r="DL75" s="43">
        <f>SUM(DB75*$G75)</f>
        <v>0</v>
      </c>
      <c r="DM75" s="43">
        <f>SUM(DD75*$G75)</f>
        <v>0</v>
      </c>
      <c r="DN75" s="43">
        <f>SUM(DF75*$G75)</f>
        <v>0</v>
      </c>
      <c r="DO75" s="43">
        <f t="shared" si="2498"/>
        <v>0</v>
      </c>
      <c r="DP75" s="43">
        <f t="shared" si="2499"/>
        <v>0</v>
      </c>
      <c r="DQ75" s="5">
        <f>'СДП (план)'!AD75</f>
        <v>0</v>
      </c>
      <c r="DR75" s="3">
        <f>'СДП (план)'!AE75</f>
        <v>0</v>
      </c>
      <c r="DS75" s="43">
        <f t="shared" si="2500"/>
        <v>0</v>
      </c>
      <c r="DT75" s="43">
        <f t="shared" si="2501"/>
        <v>0</v>
      </c>
      <c r="DU75" s="43">
        <f>VLOOKUP($C75,'факт СДП 12 мес'!$D$8:$HP$287,33,0)</f>
        <v>0</v>
      </c>
      <c r="DV75" s="43">
        <f>VLOOKUP($C75,'факт СДП 12 мес'!$D$8:$HP$287,34,0)</f>
        <v>0</v>
      </c>
      <c r="DW75" s="43">
        <f>VLOOKUP($C75,'факт СДП 12 мес'!$D$8:$HP$287,35,0)</f>
        <v>0</v>
      </c>
      <c r="DX75" s="43">
        <f>VLOOKUP($C75,'факт СДП 12 мес'!$D$8:$HP$287,36,0)</f>
        <v>0</v>
      </c>
      <c r="DY75" s="43">
        <f>VLOOKUP($C75,'факт СДП 12 мес'!$D$8:$HP$287,37,0)</f>
        <v>0</v>
      </c>
      <c r="DZ75" s="43">
        <f>VLOOKUP($C75,'факт СДП 12 мес'!$D$8:$HP$287,38,0)</f>
        <v>0</v>
      </c>
      <c r="EA75" s="43">
        <f>SUM(DQ75*$G75)</f>
        <v>0</v>
      </c>
      <c r="EB75" s="43">
        <f>SUM(DS75*$G75)</f>
        <v>0</v>
      </c>
      <c r="EC75" s="43">
        <f>SUM(DU75*$G75)</f>
        <v>0</v>
      </c>
      <c r="ED75" s="43">
        <f t="shared" ref="ED75" si="2645">SUM(DU75-DS75)</f>
        <v>0</v>
      </c>
      <c r="EE75" s="43">
        <f t="shared" si="2607"/>
        <v>0</v>
      </c>
      <c r="EF75" s="5">
        <f>'СДП (план)'!AF75</f>
        <v>0</v>
      </c>
      <c r="EG75" s="3">
        <f>'СДП (план)'!AG75</f>
        <v>0</v>
      </c>
      <c r="EH75" s="43">
        <f t="shared" si="2502"/>
        <v>0</v>
      </c>
      <c r="EI75" s="43">
        <f t="shared" si="2503"/>
        <v>0</v>
      </c>
      <c r="EJ75" s="43">
        <f>VLOOKUP($C75,'факт СДП 12 мес'!$D$8:$HP$287,27,0)</f>
        <v>0</v>
      </c>
      <c r="EK75" s="43">
        <f>VLOOKUP($C75,'факт СДП 12 мес'!$D$8:$HP$287,28,0)</f>
        <v>0</v>
      </c>
      <c r="EL75" s="43">
        <f>VLOOKUP($C75,'факт СДП 12 мес'!$D$8:$HP$287,29,0)</f>
        <v>0</v>
      </c>
      <c r="EM75" s="43">
        <f>VLOOKUP($C75,'факт СДП 12 мес'!$D$8:$HP$287,30,0)</f>
        <v>0</v>
      </c>
      <c r="EN75" s="43">
        <f>VLOOKUP($C75,'факт СДП 12 мес'!$D$8:$HP$287,31,0)</f>
        <v>0</v>
      </c>
      <c r="EO75" s="43">
        <f>VLOOKUP($C75,'факт СДП 12 мес'!$D$8:$HP$287,32,0)</f>
        <v>0</v>
      </c>
      <c r="EP75" s="43">
        <f>SUM(EF75*$G75)</f>
        <v>0</v>
      </c>
      <c r="EQ75" s="43">
        <f>SUM(EH75*$G75)</f>
        <v>0</v>
      </c>
      <c r="ER75" s="43">
        <f>SUM(EJ75*$G75)</f>
        <v>0</v>
      </c>
      <c r="ES75" s="43">
        <f t="shared" ref="ES75" si="2646">SUM(EJ75-EH75)</f>
        <v>0</v>
      </c>
      <c r="ET75" s="43">
        <f t="shared" si="2610"/>
        <v>0</v>
      </c>
      <c r="EU75" s="44">
        <f>'СДП (план)'!AH75</f>
        <v>0</v>
      </c>
      <c r="EV75" s="43">
        <f>'СДП (план)'!AI75</f>
        <v>0</v>
      </c>
      <c r="EW75" s="43">
        <f t="shared" si="2504"/>
        <v>0</v>
      </c>
      <c r="EX75" s="43">
        <f t="shared" si="2505"/>
        <v>0</v>
      </c>
      <c r="EY75" s="43">
        <f>VLOOKUP($C75,'факт СДП 12 мес'!$D$8:$HP$287,87,0)</f>
        <v>0</v>
      </c>
      <c r="EZ75" s="43">
        <f>VLOOKUP($C75,'факт СДП 12 мес'!$D$8:$HP$287,88,0)</f>
        <v>0</v>
      </c>
      <c r="FA75" s="43">
        <f>VLOOKUP($C75,'факт СДП 12 мес'!$D$8:$HP$287,89,0)</f>
        <v>0</v>
      </c>
      <c r="FB75" s="43">
        <f>VLOOKUP($C75,'факт СДП 12 мес'!$D$8:$HP$287,90,0)</f>
        <v>0</v>
      </c>
      <c r="FC75" s="43">
        <f>VLOOKUP($C75,'факт СДП 12 мес'!$D$8:$HP$287,91,0)</f>
        <v>0</v>
      </c>
      <c r="FD75" s="43">
        <f>VLOOKUP($C75,'факт СДП 12 мес'!$D$8:$HP$287,92,0)</f>
        <v>0</v>
      </c>
      <c r="FE75" s="43">
        <f>SUM(EU75*$G75)</f>
        <v>0</v>
      </c>
      <c r="FF75" s="43">
        <f>SUM(EW75*$G75)</f>
        <v>0</v>
      </c>
      <c r="FG75" s="43">
        <f>SUM(EY75*$G75)</f>
        <v>0</v>
      </c>
      <c r="FH75" s="43">
        <f t="shared" si="2506"/>
        <v>0</v>
      </c>
      <c r="FI75" s="43">
        <f t="shared" si="2507"/>
        <v>0</v>
      </c>
      <c r="FJ75" s="44">
        <f>'СДП (план)'!AJ75</f>
        <v>0</v>
      </c>
      <c r="FK75" s="43">
        <f>'СДП (план)'!AK75</f>
        <v>0</v>
      </c>
      <c r="FL75" s="43">
        <f t="shared" si="2508"/>
        <v>0</v>
      </c>
      <c r="FM75" s="43">
        <f t="shared" si="2509"/>
        <v>0</v>
      </c>
      <c r="FN75" s="43">
        <f>VLOOKUP($C75,'факт СДП 12 мес'!$D$8:$HP$287,39,0)</f>
        <v>0</v>
      </c>
      <c r="FO75" s="43">
        <f>VLOOKUP($C75,'факт СДП 12 мес'!$D$8:$HP$287,40,0)</f>
        <v>0</v>
      </c>
      <c r="FP75" s="43">
        <f>VLOOKUP($C75,'факт СДП 12 мес'!$D$8:$HP$287,41,0)</f>
        <v>0</v>
      </c>
      <c r="FQ75" s="43">
        <f>VLOOKUP($C75,'факт СДП 12 мес'!$D$8:$HP$287,42,0)</f>
        <v>0</v>
      </c>
      <c r="FR75" s="43">
        <f>VLOOKUP($C75,'факт СДП 12 мес'!$D$8:$HP$287,43,0)</f>
        <v>0</v>
      </c>
      <c r="FS75" s="43">
        <f>VLOOKUP($C75,'факт СДП 12 мес'!$D$8:$HP$287,44,0)</f>
        <v>0</v>
      </c>
      <c r="FT75" s="43">
        <f>SUM(FJ75*$G75)</f>
        <v>0</v>
      </c>
      <c r="FU75" s="43">
        <f>SUM(FL75*$G75)</f>
        <v>0</v>
      </c>
      <c r="FV75" s="43">
        <f>SUM(FN75*$G75)</f>
        <v>0</v>
      </c>
      <c r="FW75" s="43">
        <f t="shared" si="2510"/>
        <v>0</v>
      </c>
      <c r="FX75" s="43">
        <f t="shared" si="2511"/>
        <v>0</v>
      </c>
      <c r="FY75" s="44">
        <f>'СДП (план)'!AL75</f>
        <v>0</v>
      </c>
      <c r="FZ75" s="43">
        <f>'СДП (план)'!AM75</f>
        <v>0</v>
      </c>
      <c r="GA75" s="43">
        <f t="shared" si="2512"/>
        <v>0</v>
      </c>
      <c r="GB75" s="43">
        <f t="shared" si="2513"/>
        <v>0</v>
      </c>
      <c r="GC75" s="43">
        <f>VLOOKUP($C75,'факт СДП 12 мес'!$D$8:$HP$287,45,0)</f>
        <v>0</v>
      </c>
      <c r="GD75" s="43">
        <f>VLOOKUP($C75,'факт СДП 12 мес'!$D$8:$HP$287,46,0)</f>
        <v>0</v>
      </c>
      <c r="GE75" s="43">
        <f>VLOOKUP($C75,'факт СДП 12 мес'!$D$8:$HP$287,47,0)</f>
        <v>0</v>
      </c>
      <c r="GF75" s="43">
        <f>VLOOKUP($C75,'факт СДП 12 мес'!$D$8:$HP$287,48,0)</f>
        <v>0</v>
      </c>
      <c r="GG75" s="43">
        <f>VLOOKUP($C75,'факт СДП 12 мес'!$D$8:$HP$287,49,0)</f>
        <v>0</v>
      </c>
      <c r="GH75" s="43">
        <f>VLOOKUP($C75,'факт СДП 12 мес'!$D$8:$HP$287,50,0)</f>
        <v>0</v>
      </c>
      <c r="GI75" s="43">
        <f>SUM(FY75*$G75)</f>
        <v>0</v>
      </c>
      <c r="GJ75" s="43">
        <f>SUM(GA75*$G75)</f>
        <v>0</v>
      </c>
      <c r="GK75" s="43">
        <f>SUM(GC75*$G75)</f>
        <v>0</v>
      </c>
      <c r="GL75" s="43">
        <f t="shared" si="2514"/>
        <v>0</v>
      </c>
      <c r="GM75" s="43">
        <f t="shared" si="2515"/>
        <v>0</v>
      </c>
      <c r="GN75" s="5">
        <f>'СДП (план)'!AN75</f>
        <v>0</v>
      </c>
      <c r="GO75" s="3">
        <f>'СДП (план)'!AO75</f>
        <v>0</v>
      </c>
      <c r="GP75" s="43">
        <f t="shared" si="2516"/>
        <v>0</v>
      </c>
      <c r="GQ75" s="43">
        <f t="shared" si="2517"/>
        <v>0</v>
      </c>
      <c r="GR75" s="43">
        <f>VLOOKUP($C75,'факт СДП 12 мес'!$D$8:$HP$287,51,0)</f>
        <v>0</v>
      </c>
      <c r="GS75" s="43">
        <f>VLOOKUP($C75,'факт СДП 12 мес'!$D$8:$HP$287,52,0)</f>
        <v>0</v>
      </c>
      <c r="GT75" s="43">
        <f>VLOOKUP($C75,'факт СДП 12 мес'!$D$8:$HP$287,53,0)</f>
        <v>0</v>
      </c>
      <c r="GU75" s="43">
        <f>VLOOKUP($C75,'факт СДП 12 мес'!$D$8:$HP$287,54,0)</f>
        <v>0</v>
      </c>
      <c r="GV75" s="43">
        <f>VLOOKUP($C75,'факт СДП 12 мес'!$D$8:$HP$287,55,0)</f>
        <v>0</v>
      </c>
      <c r="GW75" s="43">
        <f>VLOOKUP($C75,'факт СДП 12 мес'!$D$8:$HP$287,56,0)</f>
        <v>0</v>
      </c>
      <c r="GX75" s="43">
        <f>SUM(GN75*$G75)</f>
        <v>0</v>
      </c>
      <c r="GY75" s="43">
        <f>SUM(GP75*$G75)</f>
        <v>0</v>
      </c>
      <c r="GZ75" s="43">
        <f>SUM(GR75*$G75)</f>
        <v>0</v>
      </c>
      <c r="HA75" s="43">
        <f t="shared" si="2518"/>
        <v>0</v>
      </c>
      <c r="HB75" s="43">
        <f t="shared" si="2519"/>
        <v>0</v>
      </c>
      <c r="HC75" s="5">
        <f>'СДП (план)'!AP75</f>
        <v>0</v>
      </c>
      <c r="HD75" s="3">
        <f>'СДП (план)'!AQ75</f>
        <v>0</v>
      </c>
      <c r="HE75" s="43">
        <f t="shared" si="2520"/>
        <v>0</v>
      </c>
      <c r="HF75" s="43">
        <f t="shared" si="2521"/>
        <v>0</v>
      </c>
      <c r="HG75" s="43">
        <f>VLOOKUP($C75,'факт СДП 12 мес'!$D$8:$HP$287,141,0)</f>
        <v>0</v>
      </c>
      <c r="HH75" s="43">
        <f>VLOOKUP($C75,'факт СДП 12 мес'!$D$8:$HP$287,142,0)</f>
        <v>0</v>
      </c>
      <c r="HI75" s="43">
        <f>VLOOKUP($C75,'факт СДП 12 мес'!$D$8:$HP$287,143,0)</f>
        <v>0</v>
      </c>
      <c r="HJ75" s="43">
        <f>VLOOKUP($C75,'факт СДП 12 мес'!$D$8:$HP$287,144,0)</f>
        <v>0</v>
      </c>
      <c r="HK75" s="43">
        <f>VLOOKUP($C75,'факт СДП 12 мес'!$D$8:$HP$287,145,0)</f>
        <v>0</v>
      </c>
      <c r="HL75" s="43">
        <f>VLOOKUP($C75,'факт СДП 12 мес'!$D$8:$HP$287,146,0)</f>
        <v>0</v>
      </c>
      <c r="HM75" s="43">
        <f>SUM(HC75*$G75)</f>
        <v>0</v>
      </c>
      <c r="HN75" s="43">
        <f>SUM(HE75*$G75)</f>
        <v>0</v>
      </c>
      <c r="HO75" s="43">
        <f>SUM(HG75*$G75)</f>
        <v>0</v>
      </c>
      <c r="HP75" s="43">
        <f t="shared" si="2522"/>
        <v>0</v>
      </c>
      <c r="HQ75" s="43">
        <f t="shared" si="2523"/>
        <v>0</v>
      </c>
      <c r="HR75" s="44">
        <f>'СДП (план)'!AR75</f>
        <v>0</v>
      </c>
      <c r="HS75" s="43">
        <f>'СДП (план)'!AS75</f>
        <v>0</v>
      </c>
      <c r="HT75" s="43">
        <f t="shared" si="2524"/>
        <v>0</v>
      </c>
      <c r="HU75" s="43">
        <f t="shared" si="2525"/>
        <v>0</v>
      </c>
      <c r="HV75" s="43">
        <f>VLOOKUP($C75,'факт СДП 12 мес'!$D$8:$HP$287,171,0)</f>
        <v>0</v>
      </c>
      <c r="HW75" s="43">
        <f>VLOOKUP($C75,'факт СДП 12 мес'!$D$8:$HP$287,172,0)</f>
        <v>0</v>
      </c>
      <c r="HX75" s="43">
        <f>VLOOKUP($C75,'факт СДП 12 мес'!$D$8:$HP$287,173,0)</f>
        <v>0</v>
      </c>
      <c r="HY75" s="43">
        <f>VLOOKUP($C75,'факт СДП 12 мес'!$D$8:$HP$287,174,0)</f>
        <v>0</v>
      </c>
      <c r="HZ75" s="43">
        <f>VLOOKUP($C75,'факт СДП 12 мес'!$D$8:$HP$287,175,0)</f>
        <v>0</v>
      </c>
      <c r="IA75" s="43">
        <f>VLOOKUP($C75,'факт СДП 12 мес'!$D$8:$HP$287,176,0)</f>
        <v>0</v>
      </c>
      <c r="IB75" s="43">
        <f>SUM(HR75*$G75)</f>
        <v>0</v>
      </c>
      <c r="IC75" s="43">
        <f>SUM(HT75*$G75)</f>
        <v>0</v>
      </c>
      <c r="ID75" s="43">
        <f>SUM(HV75*$G75)</f>
        <v>0</v>
      </c>
      <c r="IE75" s="43">
        <f t="shared" si="2526"/>
        <v>0</v>
      </c>
      <c r="IF75" s="43">
        <f t="shared" si="2527"/>
        <v>0</v>
      </c>
      <c r="IG75" s="44">
        <f>'СДП (план)'!AT75</f>
        <v>60</v>
      </c>
      <c r="IH75" s="43">
        <f>'СДП (план)'!AU75</f>
        <v>2510159.96</v>
      </c>
      <c r="II75" s="43">
        <f t="shared" si="2528"/>
        <v>60</v>
      </c>
      <c r="IJ75" s="43">
        <f t="shared" si="2529"/>
        <v>2510159.96</v>
      </c>
      <c r="IK75" s="43">
        <f>VLOOKUP($C75,'факт СДП 12 мес'!$D$8:$HP$287,183,0)</f>
        <v>0</v>
      </c>
      <c r="IL75" s="43">
        <f>VLOOKUP($C75,'факт СДП 12 мес'!$D$8:$HP$287,184,0)</f>
        <v>0</v>
      </c>
      <c r="IM75" s="43">
        <f>VLOOKUP($C75,'факт СДП 12 мес'!$D$8:$HP$287,185,0)</f>
        <v>0</v>
      </c>
      <c r="IN75" s="43">
        <f>VLOOKUP($C75,'факт СДП 12 мес'!$D$8:$HP$287,186,0)</f>
        <v>0</v>
      </c>
      <c r="IO75" s="43">
        <f>VLOOKUP($C75,'факт СДП 12 мес'!$D$8:$HP$287,187,0)</f>
        <v>0</v>
      </c>
      <c r="IP75" s="43">
        <f>VLOOKUP($C75,'факт СДП 12 мес'!$D$8:$HP$287,188,0)</f>
        <v>0</v>
      </c>
      <c r="IQ75" s="43">
        <f>SUM(IG75*$G75)</f>
        <v>107.4</v>
      </c>
      <c r="IR75" s="43">
        <f>SUM(II75*$G75)</f>
        <v>107.4</v>
      </c>
      <c r="IS75" s="43">
        <f>SUM(IK75*$G75)</f>
        <v>0</v>
      </c>
      <c r="IT75" s="43">
        <f t="shared" si="2530"/>
        <v>-60</v>
      </c>
      <c r="IU75" s="43">
        <f t="shared" si="2531"/>
        <v>-2510159.96</v>
      </c>
      <c r="IV75" s="45">
        <f>'СДП (план)'!AV75</f>
        <v>0</v>
      </c>
      <c r="IW75" s="45">
        <f>'СДП (план)'!AW75</f>
        <v>0</v>
      </c>
      <c r="IX75" s="43">
        <f t="shared" si="2532"/>
        <v>0</v>
      </c>
      <c r="IY75" s="43">
        <f t="shared" si="2533"/>
        <v>0</v>
      </c>
      <c r="IZ75" s="43">
        <f>VLOOKUP($C75,'факт СДП 12 мес'!$D$8:$HP$287,147,0)</f>
        <v>0</v>
      </c>
      <c r="JA75" s="43">
        <f>VLOOKUP($C75,'факт СДП 12 мес'!$D$8:$HP$287,148,0)</f>
        <v>0</v>
      </c>
      <c r="JB75" s="43">
        <f>VLOOKUP($C75,'факт СДП 12 мес'!$D$8:$HP$287,149,0)</f>
        <v>0</v>
      </c>
      <c r="JC75" s="43">
        <f>VLOOKUP($C75,'факт СДП 12 мес'!$D$8:$HP$287,150,0)</f>
        <v>0</v>
      </c>
      <c r="JD75" s="43">
        <f>VLOOKUP($C75,'факт СДП 12 мес'!$D$8:$HP$287,151,0)</f>
        <v>0</v>
      </c>
      <c r="JE75" s="43">
        <f>VLOOKUP($C75,'факт СДП 12 мес'!$D$8:$HP$287,152,0)</f>
        <v>0</v>
      </c>
      <c r="JF75" s="43">
        <f>SUM(IV75*$G75)</f>
        <v>0</v>
      </c>
      <c r="JG75" s="43">
        <f>SUM(IX75*$G75)</f>
        <v>0</v>
      </c>
      <c r="JH75" s="43">
        <f>SUM(IZ75*$G75)</f>
        <v>0</v>
      </c>
      <c r="JI75" s="43">
        <f t="shared" si="2534"/>
        <v>0</v>
      </c>
      <c r="JJ75" s="43">
        <f t="shared" si="2535"/>
        <v>0</v>
      </c>
      <c r="JK75" s="45">
        <f>'СДП (план)'!AX75</f>
        <v>0</v>
      </c>
      <c r="JL75" s="45">
        <f>'СДП (план)'!AY75</f>
        <v>0</v>
      </c>
      <c r="JM75" s="43">
        <f t="shared" si="2536"/>
        <v>0</v>
      </c>
      <c r="JN75" s="43">
        <f t="shared" si="2537"/>
        <v>0</v>
      </c>
      <c r="JO75" s="43">
        <f>VLOOKUP($C75,'факт СДП 12 мес'!$D$8:$HP$287,135,0)</f>
        <v>0</v>
      </c>
      <c r="JP75" s="43">
        <f>VLOOKUP($C75,'факт СДП 12 мес'!$D$8:$HP$287,136,0)</f>
        <v>0</v>
      </c>
      <c r="JQ75" s="43">
        <f>VLOOKUP($C75,'факт СДП 12 мес'!$D$8:$HP$287,137,0)</f>
        <v>0</v>
      </c>
      <c r="JR75" s="43">
        <f>VLOOKUP($C75,'факт СДП 12 мес'!$D$8:$HP$287,138,0)</f>
        <v>0</v>
      </c>
      <c r="JS75" s="43">
        <f>VLOOKUP($C75,'факт СДП 12 мес'!$D$8:$HP$287,139,0)</f>
        <v>0</v>
      </c>
      <c r="JT75" s="43">
        <f>VLOOKUP($C75,'факт СДП 12 мес'!$D$8:$HP$287,140,0)</f>
        <v>0</v>
      </c>
      <c r="JU75" s="43">
        <f>SUM(JK75*$G75)</f>
        <v>0</v>
      </c>
      <c r="JV75" s="43">
        <f>SUM(JM75*$G75)</f>
        <v>0</v>
      </c>
      <c r="JW75" s="43">
        <f>SUM(JO75*$G75)</f>
        <v>0</v>
      </c>
      <c r="JX75" s="43">
        <f t="shared" si="2538"/>
        <v>0</v>
      </c>
      <c r="JY75" s="43">
        <f t="shared" si="2539"/>
        <v>0</v>
      </c>
      <c r="JZ75" s="44">
        <f>'СДП (план)'!AZ75</f>
        <v>0</v>
      </c>
      <c r="KA75" s="43">
        <f>'СДП (план)'!BA75</f>
        <v>0</v>
      </c>
      <c r="KB75" s="43">
        <f t="shared" si="2540"/>
        <v>0</v>
      </c>
      <c r="KC75" s="43">
        <f t="shared" si="2541"/>
        <v>0</v>
      </c>
      <c r="KD75" s="43">
        <f>VLOOKUP($C75,'факт СДП 12 мес'!$D$8:$HP$287,105,0)</f>
        <v>0</v>
      </c>
      <c r="KE75" s="43">
        <f>VLOOKUP($C75,'факт СДП 12 мес'!$D$8:$HP$287,106,0)</f>
        <v>0</v>
      </c>
      <c r="KF75" s="43">
        <f>VLOOKUP($C75,'факт СДП 12 мес'!$D$8:$HP$287,107,0)</f>
        <v>0</v>
      </c>
      <c r="KG75" s="43">
        <f>VLOOKUP($C75,'факт СДП 12 мес'!$D$8:$HP$287,108,0)</f>
        <v>0</v>
      </c>
      <c r="KH75" s="43">
        <f>VLOOKUP($C75,'факт СДП 12 мес'!$D$8:$HP$287,109,0)</f>
        <v>0</v>
      </c>
      <c r="KI75" s="43">
        <f>VLOOKUP($C75,'факт СДП 12 мес'!$D$8:$HP$287,110,0)</f>
        <v>0</v>
      </c>
      <c r="KJ75" s="43">
        <f>SUM(JZ75*$G75)</f>
        <v>0</v>
      </c>
      <c r="KK75" s="43">
        <f>SUM(KB75*$G75)</f>
        <v>0</v>
      </c>
      <c r="KL75" s="43">
        <f>SUM(KD75*$G75)</f>
        <v>0</v>
      </c>
      <c r="KM75" s="43">
        <f t="shared" si="2542"/>
        <v>0</v>
      </c>
      <c r="KN75" s="43">
        <f t="shared" si="2543"/>
        <v>0</v>
      </c>
      <c r="KO75" s="44">
        <f>'СДП (план)'!BB75</f>
        <v>0</v>
      </c>
      <c r="KP75" s="43">
        <f>'СДП (план)'!BC75</f>
        <v>0</v>
      </c>
      <c r="KQ75" s="43">
        <f t="shared" si="2544"/>
        <v>0</v>
      </c>
      <c r="KR75" s="43">
        <f t="shared" si="2545"/>
        <v>0</v>
      </c>
      <c r="KS75" s="43">
        <f>VLOOKUP($C75,'факт СДП 12 мес'!$D$8:$HP$287,189,0)</f>
        <v>1</v>
      </c>
      <c r="KT75" s="43">
        <f>VLOOKUP($C75,'факт СДП 12 мес'!$D$8:$HP$287,190,0)</f>
        <v>30279.09</v>
      </c>
      <c r="KU75" s="43">
        <f>VLOOKUP($C75,'факт СДП 12 мес'!$D$8:$HP$287,191,0)</f>
        <v>10</v>
      </c>
      <c r="KV75" s="43">
        <f>VLOOKUP($C75,'факт СДП 12 мес'!$D$8:$HP$287,192,0)</f>
        <v>0</v>
      </c>
      <c r="KW75" s="43">
        <f>VLOOKUP($C75,'факт СДП 12 мес'!$D$8:$HP$287,193,0)</f>
        <v>0</v>
      </c>
      <c r="KX75" s="43">
        <f>VLOOKUP($C75,'факт СДП 12 мес'!$D$8:$HP$287,194,0)</f>
        <v>0</v>
      </c>
      <c r="KY75" s="43">
        <f>SUM(KO75*$G75)</f>
        <v>0</v>
      </c>
      <c r="KZ75" s="43">
        <f>SUM(KQ75*$G75)</f>
        <v>0</v>
      </c>
      <c r="LA75" s="43">
        <f>SUM(KS75*$G75)</f>
        <v>1.79</v>
      </c>
      <c r="LB75" s="43">
        <f t="shared" si="2546"/>
        <v>1</v>
      </c>
      <c r="LC75" s="43">
        <f t="shared" si="2547"/>
        <v>30279.09</v>
      </c>
      <c r="LD75" s="44">
        <f>'СДП (план)'!BD75</f>
        <v>0</v>
      </c>
      <c r="LE75" s="43">
        <f>'СДП (план)'!BE75</f>
        <v>0</v>
      </c>
      <c r="LF75" s="43">
        <f t="shared" si="2548"/>
        <v>0</v>
      </c>
      <c r="LG75" s="43">
        <f t="shared" si="2549"/>
        <v>0</v>
      </c>
      <c r="LH75" s="43">
        <f>VLOOKUP($C75,'факт СДП 12 мес'!$D$8:$HP$287,63,0)</f>
        <v>0</v>
      </c>
      <c r="LI75" s="43">
        <f>VLOOKUP($C75,'факт СДП 12 мес'!$D$8:$HP$287,64,0)</f>
        <v>0</v>
      </c>
      <c r="LJ75" s="43">
        <f>VLOOKUP($C75,'факт СДП 12 мес'!$D$8:$HP$287,65,0)</f>
        <v>0</v>
      </c>
      <c r="LK75" s="43">
        <f>VLOOKUP($C75,'факт СДП 12 мес'!$D$8:$HP$287,66,0)</f>
        <v>0</v>
      </c>
      <c r="LL75" s="43">
        <f>VLOOKUP($C75,'факт СДП 12 мес'!$D$8:$HP$287,67,0)</f>
        <v>0</v>
      </c>
      <c r="LM75" s="43">
        <f>VLOOKUP($C75,'факт СДП 12 мес'!$D$8:$HP$287,68,0)</f>
        <v>0</v>
      </c>
      <c r="LN75" s="43">
        <f>SUM(LD75*$G75)</f>
        <v>0</v>
      </c>
      <c r="LO75" s="43">
        <f>SUM(LF75*$G75)</f>
        <v>0</v>
      </c>
      <c r="LP75" s="43">
        <f>SUM(LH75*$G75)</f>
        <v>0</v>
      </c>
      <c r="LQ75" s="43">
        <f t="shared" si="2550"/>
        <v>0</v>
      </c>
      <c r="LR75" s="43">
        <f t="shared" si="2551"/>
        <v>0</v>
      </c>
      <c r="LS75" s="44">
        <f>'СДП (план)'!BF75</f>
        <v>0</v>
      </c>
      <c r="LT75" s="43">
        <f>'СДП (план)'!BG75</f>
        <v>0</v>
      </c>
      <c r="LU75" s="43">
        <f t="shared" si="2552"/>
        <v>0</v>
      </c>
      <c r="LV75" s="43">
        <f t="shared" si="2553"/>
        <v>0</v>
      </c>
      <c r="LW75" s="43">
        <f>VLOOKUP($C75,'факт СДП 12 мес'!$D$8:$HP$287,69,0)</f>
        <v>0</v>
      </c>
      <c r="LX75" s="43">
        <f>VLOOKUP($C75,'факт СДП 12 мес'!$D$8:$HP$287,70,0)</f>
        <v>0</v>
      </c>
      <c r="LY75" s="43">
        <f>VLOOKUP($C75,'факт СДП 12 мес'!$D$8:$HP$287,71,0)</f>
        <v>0</v>
      </c>
      <c r="LZ75" s="43">
        <f>VLOOKUP($C75,'факт СДП 12 мес'!$D$8:$HP$287,72,0)</f>
        <v>0</v>
      </c>
      <c r="MA75" s="43">
        <f>VLOOKUP($C75,'факт СДП 12 мес'!$D$8:$HP$287,73,0)</f>
        <v>0</v>
      </c>
      <c r="MB75" s="43">
        <f>VLOOKUP($C75,'факт СДП 12 мес'!$D$8:$HP$287,74,0)</f>
        <v>0</v>
      </c>
      <c r="MC75" s="43">
        <f>SUM(LS75*$G75)</f>
        <v>0</v>
      </c>
      <c r="MD75" s="43">
        <f>SUM(LU75*$G75)</f>
        <v>0</v>
      </c>
      <c r="ME75" s="43">
        <f>SUM(LW75*$G75)</f>
        <v>0</v>
      </c>
      <c r="MF75" s="43">
        <f t="shared" si="617"/>
        <v>0</v>
      </c>
      <c r="MG75" s="43">
        <f t="shared" si="618"/>
        <v>0</v>
      </c>
      <c r="MH75" s="44">
        <f>'СДП (план)'!BH75</f>
        <v>0</v>
      </c>
      <c r="MI75" s="43">
        <f>'СДП (план)'!BI75</f>
        <v>0</v>
      </c>
      <c r="MJ75" s="43">
        <f t="shared" si="2554"/>
        <v>0</v>
      </c>
      <c r="MK75" s="43">
        <f t="shared" si="2555"/>
        <v>0</v>
      </c>
      <c r="ML75" s="43">
        <f>VLOOKUP($C75,'факт СДП 12 мес'!$D$8:$HP$287,75,0)</f>
        <v>0</v>
      </c>
      <c r="MM75" s="43">
        <f>VLOOKUP($C75,'факт СДП 12 мес'!$D$8:$HP$287,76,0)</f>
        <v>0</v>
      </c>
      <c r="MN75" s="43">
        <f>VLOOKUP($C75,'факт СДП 12 мес'!$D$8:$HP$287,77,0)</f>
        <v>0</v>
      </c>
      <c r="MO75" s="43">
        <f>VLOOKUP($C75,'факт СДП 12 мес'!$D$8:$HP$287,78,0)</f>
        <v>0</v>
      </c>
      <c r="MP75" s="43">
        <f>VLOOKUP($C75,'факт СДП 12 мес'!$D$8:$HP$287,79,0)</f>
        <v>0</v>
      </c>
      <c r="MQ75" s="43">
        <f>VLOOKUP($C75,'факт СДП 12 мес'!$D$8:$HP$287,80,0)</f>
        <v>0</v>
      </c>
      <c r="MR75" s="43">
        <f>SUM(MH75*$G75)</f>
        <v>0</v>
      </c>
      <c r="MS75" s="43">
        <f>SUM(MJ75*$G75)</f>
        <v>0</v>
      </c>
      <c r="MT75" s="43">
        <f>SUM(ML75*$G75)</f>
        <v>0</v>
      </c>
      <c r="MU75" s="43">
        <f t="shared" ref="MU75" si="2647">SUM(ML75-MJ75)</f>
        <v>0</v>
      </c>
      <c r="MV75" s="43">
        <f t="shared" si="2626"/>
        <v>0</v>
      </c>
      <c r="MW75" s="44">
        <f>'СДП (план)'!BJ75</f>
        <v>0</v>
      </c>
      <c r="MX75" s="43">
        <f>'СДП (план)'!BK75</f>
        <v>0</v>
      </c>
      <c r="MY75" s="43">
        <f t="shared" si="2556"/>
        <v>0</v>
      </c>
      <c r="MZ75" s="43">
        <f t="shared" si="2557"/>
        <v>0</v>
      </c>
      <c r="NA75" s="43">
        <f>VLOOKUP($C75,'факт СДП 12 мес'!$D$8:$HP$287,81,0)</f>
        <v>0</v>
      </c>
      <c r="NB75" s="43">
        <f>VLOOKUP($C75,'факт СДП 12 мес'!$D$8:$HP$287,82,0)</f>
        <v>0</v>
      </c>
      <c r="NC75" s="43">
        <f>VLOOKUP($C75,'факт СДП 12 мес'!$D$8:$HP$287,83,0)</f>
        <v>0</v>
      </c>
      <c r="ND75" s="43">
        <f>VLOOKUP($C75,'факт СДП 12 мес'!$D$8:$HP$287,84,0)</f>
        <v>0</v>
      </c>
      <c r="NE75" s="43">
        <f>VLOOKUP($C75,'факт СДП 12 мес'!$D$8:$HP$287,85,0)</f>
        <v>0</v>
      </c>
      <c r="NF75" s="43">
        <f>VLOOKUP($C75,'факт СДП 12 мес'!$D$8:$HP$287,86,0)</f>
        <v>0</v>
      </c>
      <c r="NG75" s="43">
        <f>SUM(MW75*$G75)</f>
        <v>0</v>
      </c>
      <c r="NH75" s="43">
        <f>SUM(MY75*$G75)</f>
        <v>0</v>
      </c>
      <c r="NI75" s="43">
        <f>SUM(NA75*$G75)</f>
        <v>0</v>
      </c>
      <c r="NJ75" s="43">
        <f t="shared" ref="NJ75" si="2648">SUM(NA75-MY75)</f>
        <v>0</v>
      </c>
      <c r="NK75" s="43">
        <f t="shared" si="2629"/>
        <v>0</v>
      </c>
      <c r="NL75" s="44">
        <f>'СДП (план)'!BL75</f>
        <v>0</v>
      </c>
      <c r="NM75" s="43">
        <f>'СДП (план)'!BM75</f>
        <v>0</v>
      </c>
      <c r="NN75" s="43">
        <f t="shared" si="2558"/>
        <v>0</v>
      </c>
      <c r="NO75" s="43">
        <f t="shared" si="2559"/>
        <v>0</v>
      </c>
      <c r="NP75" s="43">
        <f>VLOOKUP($C75,'факт СДП 12 мес'!$D$8:$HP$287,99,0)</f>
        <v>1</v>
      </c>
      <c r="NQ75" s="43">
        <f>VLOOKUP($C75,'факт СДП 12 мес'!$D$8:$HP$287,100,0)</f>
        <v>50605.16</v>
      </c>
      <c r="NR75" s="43">
        <f>VLOOKUP($C75,'факт СДП 12 мес'!$D$8:$HP$287,101,0)</f>
        <v>8</v>
      </c>
      <c r="NS75" s="43">
        <f>VLOOKUP($C75,'факт СДП 12 мес'!$D$8:$HP$287,102,0)</f>
        <v>0</v>
      </c>
      <c r="NT75" s="43">
        <f>VLOOKUP($C75,'факт СДП 12 мес'!$D$8:$HP$287,103,0)</f>
        <v>0</v>
      </c>
      <c r="NU75" s="43">
        <f>VLOOKUP($C75,'факт СДП 12 мес'!$D$8:$HP$287,104,0)</f>
        <v>0</v>
      </c>
      <c r="NV75" s="43">
        <f>SUM(NL75*$G75)</f>
        <v>0</v>
      </c>
      <c r="NW75" s="43">
        <f>SUM(NN75*$G75)</f>
        <v>0</v>
      </c>
      <c r="NX75" s="43">
        <f>SUM(NP75*$G75)</f>
        <v>1.79</v>
      </c>
      <c r="NY75" s="43">
        <f t="shared" si="2560"/>
        <v>1</v>
      </c>
      <c r="NZ75" s="43">
        <f t="shared" si="2561"/>
        <v>50605.16</v>
      </c>
      <c r="OA75" s="44">
        <f>'СДП (план)'!BN75</f>
        <v>0</v>
      </c>
      <c r="OB75" s="43">
        <f>'СДП (план)'!BO75</f>
        <v>0</v>
      </c>
      <c r="OC75" s="43">
        <f t="shared" si="2562"/>
        <v>0</v>
      </c>
      <c r="OD75" s="43">
        <f t="shared" si="2563"/>
        <v>0</v>
      </c>
      <c r="OE75" s="43"/>
      <c r="OF75" s="43"/>
      <c r="OG75" s="43"/>
      <c r="OH75" s="43"/>
      <c r="OI75" s="43"/>
      <c r="OJ75" s="43"/>
      <c r="OK75" s="43">
        <f>SUM(OA75*$G75)</f>
        <v>0</v>
      </c>
      <c r="OL75" s="43">
        <f>SUM(OC75*$G75)</f>
        <v>0</v>
      </c>
      <c r="OM75" s="43">
        <f>SUM(OE75*$G75)</f>
        <v>0</v>
      </c>
      <c r="ON75" s="43">
        <f t="shared" si="2564"/>
        <v>0</v>
      </c>
      <c r="OO75" s="43">
        <f t="shared" si="2565"/>
        <v>0</v>
      </c>
      <c r="OP75" s="44">
        <f>'СДП (план)'!BP75</f>
        <v>0</v>
      </c>
      <c r="OQ75" s="43">
        <f>'СДП (план)'!BQ75</f>
        <v>0</v>
      </c>
      <c r="OR75" s="43">
        <f t="shared" si="2566"/>
        <v>0</v>
      </c>
      <c r="OS75" s="43">
        <f t="shared" si="2567"/>
        <v>0</v>
      </c>
      <c r="OT75" s="43">
        <f>VLOOKUP($C75,'факт СДП 12 мес'!$D$8:$HP$287,177,0)</f>
        <v>0</v>
      </c>
      <c r="OU75" s="43">
        <f>VLOOKUP($C75,'факт СДП 12 мес'!$D$8:$HP$287,178,0)</f>
        <v>0</v>
      </c>
      <c r="OV75" s="43">
        <f>VLOOKUP($C75,'факт СДП 12 мес'!$D$8:$HP$287,179,0)</f>
        <v>0</v>
      </c>
      <c r="OW75" s="43">
        <f>VLOOKUP($C75,'факт СДП 12 мес'!$D$8:$HP$287,180,0)</f>
        <v>0</v>
      </c>
      <c r="OX75" s="43">
        <f>VLOOKUP($C75,'факт СДП 12 мес'!$D$8:$HP$287,181,0)</f>
        <v>0</v>
      </c>
      <c r="OY75" s="43">
        <f>VLOOKUP($C75,'факт СДП 12 мес'!$D$8:$HP$287,182,0)</f>
        <v>0</v>
      </c>
      <c r="OZ75" s="43">
        <f>SUM(OP75*$G75)</f>
        <v>0</v>
      </c>
      <c r="PA75" s="43">
        <f>SUM(OR75*$G75)</f>
        <v>0</v>
      </c>
      <c r="PB75" s="43">
        <f>SUM(OT75*$G75)</f>
        <v>0</v>
      </c>
      <c r="PC75" s="43">
        <f t="shared" si="2568"/>
        <v>0</v>
      </c>
      <c r="PD75" s="43">
        <f t="shared" si="2569"/>
        <v>0</v>
      </c>
      <c r="PE75" s="45">
        <f>'СДП (план)'!BR75</f>
        <v>0</v>
      </c>
      <c r="PF75" s="45">
        <f>'СДП (план)'!BS75</f>
        <v>0</v>
      </c>
      <c r="PG75" s="43">
        <f t="shared" si="2570"/>
        <v>0</v>
      </c>
      <c r="PH75" s="43">
        <f t="shared" si="2571"/>
        <v>0</v>
      </c>
      <c r="PI75" s="43">
        <f>VLOOKUP($C75,'факт СДП 12 мес'!$D$8:$HP$287,123,0)</f>
        <v>0</v>
      </c>
      <c r="PJ75" s="43">
        <f>VLOOKUP($C75,'факт СДП 12 мес'!$D$8:$HP$287,124,0)</f>
        <v>0</v>
      </c>
      <c r="PK75" s="43">
        <f>VLOOKUP($C75,'факт СДП 12 мес'!$D$8:$HP$287,125,0)</f>
        <v>0</v>
      </c>
      <c r="PL75" s="43">
        <f>VLOOKUP($C75,'факт СДП 12 мес'!$D$8:$HP$287,126,0)</f>
        <v>0</v>
      </c>
      <c r="PM75" s="43">
        <f>VLOOKUP($C75,'факт СДП 12 мес'!$D$8:$HP$287,127,0)</f>
        <v>0</v>
      </c>
      <c r="PN75" s="43">
        <f>VLOOKUP($C75,'факт СДП 12 мес'!$D$8:$HP$287,128,0)</f>
        <v>0</v>
      </c>
      <c r="PO75" s="43">
        <f>SUM(PE75*$G75)</f>
        <v>0</v>
      </c>
      <c r="PP75" s="43">
        <f>SUM(PG75*$G75)</f>
        <v>0</v>
      </c>
      <c r="PQ75" s="43">
        <f>SUM(PI75*$G75)</f>
        <v>0</v>
      </c>
      <c r="PR75" s="43">
        <f t="shared" si="2572"/>
        <v>0</v>
      </c>
      <c r="PS75" s="43">
        <f t="shared" si="2573"/>
        <v>0</v>
      </c>
      <c r="PT75" s="44">
        <f>'СДП (план)'!BT75</f>
        <v>2</v>
      </c>
      <c r="PU75" s="43">
        <f>'СДП (план)'!BU75</f>
        <v>100406.39840000001</v>
      </c>
      <c r="PV75" s="43">
        <f t="shared" si="2574"/>
        <v>2</v>
      </c>
      <c r="PW75" s="43">
        <f t="shared" si="2575"/>
        <v>100406.39840000001</v>
      </c>
      <c r="PX75" s="43">
        <f>VLOOKUP($C75,'факт СДП 12 мес'!$D$8:$HP$287,111,0)</f>
        <v>0</v>
      </c>
      <c r="PY75" s="43">
        <f>VLOOKUP($C75,'факт СДП 12 мес'!$D$8:$HP$287,112,0)</f>
        <v>0</v>
      </c>
      <c r="PZ75" s="43">
        <f>VLOOKUP($C75,'факт СДП 12 мес'!$D$8:$HP$287,113,0)</f>
        <v>0</v>
      </c>
      <c r="QA75" s="43">
        <f>VLOOKUP($C75,'факт СДП 12 мес'!$D$8:$HP$287,114,0)</f>
        <v>0</v>
      </c>
      <c r="QB75" s="43">
        <f>VLOOKUP($C75,'факт СДП 12 мес'!$D$8:$HP$287,115,0)</f>
        <v>0</v>
      </c>
      <c r="QC75" s="43">
        <f>VLOOKUP($C75,'факт СДП 12 мес'!$D$8:$HP$287,116,0)</f>
        <v>0</v>
      </c>
      <c r="QD75" s="43">
        <f>SUM(PT75*$G75)</f>
        <v>3.58</v>
      </c>
      <c r="QE75" s="43">
        <f>SUM(PV75*$G75)</f>
        <v>3.58</v>
      </c>
      <c r="QF75" s="43">
        <f>SUM(PX75*$G75)</f>
        <v>0</v>
      </c>
      <c r="QG75" s="43">
        <f t="shared" si="2576"/>
        <v>-2</v>
      </c>
      <c r="QH75" s="43">
        <f t="shared" si="2577"/>
        <v>-100406.39840000001</v>
      </c>
      <c r="QI75" s="44">
        <f>'СДП (план)'!BV75</f>
        <v>0</v>
      </c>
      <c r="QJ75" s="43">
        <f>'СДП (план)'!BW75</f>
        <v>0</v>
      </c>
      <c r="QK75" s="43">
        <f t="shared" si="2578"/>
        <v>0</v>
      </c>
      <c r="QL75" s="43">
        <f t="shared" si="2579"/>
        <v>0</v>
      </c>
      <c r="QM75" s="43">
        <f>VLOOKUP($C75,'факт СДП 12 мес'!$D$8:$HP$287,153,0)</f>
        <v>0</v>
      </c>
      <c r="QN75" s="43">
        <f>VLOOKUP($C75,'факт СДП 12 мес'!$D$8:$HP$287,154,0)</f>
        <v>0</v>
      </c>
      <c r="QO75" s="43">
        <f>VLOOKUP($C75,'факт СДП 12 мес'!$D$8:$HP$287,155,0)</f>
        <v>0</v>
      </c>
      <c r="QP75" s="43">
        <f>VLOOKUP($C75,'факт СДП 12 мес'!$D$8:$HP$287,156,0)</f>
        <v>0</v>
      </c>
      <c r="QQ75" s="43">
        <f>VLOOKUP($C75,'факт СДП 12 мес'!$D$8:$HP$287,157,0)</f>
        <v>0</v>
      </c>
      <c r="QR75" s="43">
        <f>VLOOKUP($C75,'факт СДП 12 мес'!$D$8:$HP$287,158,0)</f>
        <v>0</v>
      </c>
      <c r="QS75" s="43">
        <f>SUM(QI75*$G75)</f>
        <v>0</v>
      </c>
      <c r="QT75" s="43">
        <f>SUM(QK75*$G75)</f>
        <v>0</v>
      </c>
      <c r="QU75" s="43">
        <f>SUM(QM75*$G75)</f>
        <v>0</v>
      </c>
      <c r="QV75" s="43">
        <f t="shared" si="1004"/>
        <v>0</v>
      </c>
      <c r="QW75" s="43">
        <f t="shared" si="1005"/>
        <v>0</v>
      </c>
      <c r="QX75" s="44">
        <f>'СДП (план)'!BX75</f>
        <v>0</v>
      </c>
      <c r="QY75" s="43">
        <f>'СДП (план)'!BY75</f>
        <v>0</v>
      </c>
      <c r="QZ75" s="43">
        <f t="shared" si="2580"/>
        <v>0</v>
      </c>
      <c r="RA75" s="43">
        <f t="shared" si="2581"/>
        <v>0</v>
      </c>
      <c r="RB75" s="43">
        <f>VLOOKUP($C75,'факт СДП 12 мес'!$D$8:$HP$287,195,0)</f>
        <v>0</v>
      </c>
      <c r="RC75" s="43">
        <f>VLOOKUP($C75,'факт СДП 12 мес'!$D$8:$HP$287,196,0)</f>
        <v>0</v>
      </c>
      <c r="RD75" s="43">
        <f>VLOOKUP($C75,'факт СДП 12 мес'!$D$8:$HP$287,197,0)</f>
        <v>0</v>
      </c>
      <c r="RE75" s="43">
        <f>VLOOKUP($C75,'факт СДП 12 мес'!$D$8:$HP$287,198,0)</f>
        <v>0</v>
      </c>
      <c r="RF75" s="43">
        <f>VLOOKUP($C75,'факт СДП 12 мес'!$D$8:$HP$287,199,0)</f>
        <v>0</v>
      </c>
      <c r="RG75" s="43">
        <f>VLOOKUP($C75,'факт СДП 12 мес'!$D$8:$HP$287,200,0)</f>
        <v>0</v>
      </c>
      <c r="RH75" s="43">
        <f>SUM(QX75*$G75)</f>
        <v>0</v>
      </c>
      <c r="RI75" s="43">
        <f>SUM(QZ75*$G75)</f>
        <v>0</v>
      </c>
      <c r="RJ75" s="43">
        <f>SUM(RB75*$G75)</f>
        <v>0</v>
      </c>
      <c r="RK75" s="43">
        <f t="shared" si="2582"/>
        <v>0</v>
      </c>
      <c r="RL75" s="43">
        <f t="shared" si="2583"/>
        <v>0</v>
      </c>
      <c r="RM75" s="44">
        <f>'СДП (план)'!BZ75</f>
        <v>0</v>
      </c>
      <c r="RN75" s="43">
        <f>'СДП (план)'!CA75</f>
        <v>0</v>
      </c>
      <c r="RO75" s="43">
        <f t="shared" si="2584"/>
        <v>0</v>
      </c>
      <c r="RP75" s="43">
        <f t="shared" si="2585"/>
        <v>0</v>
      </c>
      <c r="RQ75" s="43">
        <f>VLOOKUP($C75,'факт СДП 12 мес'!$D$8:$HP$287,201,0)</f>
        <v>0</v>
      </c>
      <c r="RR75" s="43">
        <f>VLOOKUP($C75,'факт СДП 12 мес'!$D$8:$HP$287,202,0)</f>
        <v>0</v>
      </c>
      <c r="RS75" s="43">
        <f>VLOOKUP($C75,'факт СДП 12 мес'!$D$8:$HP$287,203,0)</f>
        <v>0</v>
      </c>
      <c r="RT75" s="43">
        <f>VLOOKUP($C75,'факт СДП 12 мес'!$D$8:$HP$287,204,0)</f>
        <v>0</v>
      </c>
      <c r="RU75" s="43">
        <f>VLOOKUP($C75,'факт СДП 12 мес'!$D$8:$HP$287,205,0)</f>
        <v>0</v>
      </c>
      <c r="RV75" s="43">
        <f>VLOOKUP($C75,'факт СДП 12 мес'!$D$8:$HP$287,206,0)</f>
        <v>0</v>
      </c>
      <c r="RW75" s="43">
        <f>SUM(RM75*$G75)</f>
        <v>0</v>
      </c>
      <c r="RX75" s="43">
        <f>SUM(RO75*$G75)</f>
        <v>0</v>
      </c>
      <c r="RY75" s="43">
        <f>SUM(RQ75*$G75)</f>
        <v>0</v>
      </c>
      <c r="RZ75" s="43">
        <f t="shared" si="2586"/>
        <v>0</v>
      </c>
      <c r="SA75" s="43">
        <f t="shared" si="2587"/>
        <v>0</v>
      </c>
      <c r="SB75" s="44">
        <f>'СДП (план)'!CB75</f>
        <v>0</v>
      </c>
      <c r="SC75" s="43">
        <f>'СДП (план)'!CC75</f>
        <v>0</v>
      </c>
      <c r="SD75" s="43">
        <f t="shared" si="1987"/>
        <v>0</v>
      </c>
      <c r="SE75" s="43">
        <f t="shared" si="1988"/>
        <v>0</v>
      </c>
      <c r="SF75" s="43">
        <f>VLOOKUP($C75,'факт СДП 12 мес'!$D$8:$HP$287,129,0)</f>
        <v>0</v>
      </c>
      <c r="SG75" s="43">
        <f>VLOOKUP($C75,'факт СДП 12 мес'!$D$8:$HP$287,130,0)</f>
        <v>0</v>
      </c>
      <c r="SH75" s="43">
        <f>VLOOKUP($C75,'факт СДП 12 мес'!$D$8:$HP$287,131,0)</f>
        <v>0</v>
      </c>
      <c r="SI75" s="43">
        <f>VLOOKUP($C75,'факт СДП 12 мес'!$D$8:$HP$287,132,0)</f>
        <v>0</v>
      </c>
      <c r="SJ75" s="43">
        <f>VLOOKUP($C75,'факт СДП 12 мес'!$D$8:$HP$287,133,0)</f>
        <v>0</v>
      </c>
      <c r="SK75" s="43">
        <f>VLOOKUP($C75,'факт СДП 12 мес'!$D$8:$HP$287,134,0)</f>
        <v>0</v>
      </c>
      <c r="SL75" s="43">
        <f>SUM(SB75*$G75)</f>
        <v>0</v>
      </c>
      <c r="SM75" s="43">
        <f>SUM(SD75*$G75)</f>
        <v>0</v>
      </c>
      <c r="SN75" s="43">
        <f>SUM(SF75*$G75)</f>
        <v>0</v>
      </c>
      <c r="SO75" s="43">
        <f t="shared" si="2588"/>
        <v>0</v>
      </c>
      <c r="SP75" s="43">
        <f t="shared" si="2589"/>
        <v>0</v>
      </c>
      <c r="SQ75" s="44">
        <f>'СДП (план)'!CD75</f>
        <v>0</v>
      </c>
      <c r="SR75" s="43">
        <f>'СДП (план)'!CE75</f>
        <v>0</v>
      </c>
      <c r="SS75" s="43">
        <f t="shared" si="1990"/>
        <v>0</v>
      </c>
      <c r="ST75" s="43">
        <f t="shared" si="1991"/>
        <v>0</v>
      </c>
      <c r="SU75" s="43">
        <f>VLOOKUP($C75,'факт СДП 12 мес'!$D$8:$HP$287,93,0)</f>
        <v>0</v>
      </c>
      <c r="SV75" s="43">
        <f>VLOOKUP($C75,'факт СДП 12 мес'!$D$8:$HP$287,94,0)</f>
        <v>0</v>
      </c>
      <c r="SW75" s="43">
        <f>VLOOKUP($C75,'факт СДП 12 мес'!$D$8:$HP$287,95,0)</f>
        <v>0</v>
      </c>
      <c r="SX75" s="43">
        <f>VLOOKUP($C75,'факт СДП 12 мес'!$D$8:$HP$287,96,0)</f>
        <v>0</v>
      </c>
      <c r="SY75" s="43">
        <f>VLOOKUP($C75,'факт СДП 12 мес'!$D$8:$HP$287,97,0)</f>
        <v>0</v>
      </c>
      <c r="SZ75" s="43">
        <f>VLOOKUP($C75,'факт СДП 12 мес'!$D$8:$HP$287,98,0)</f>
        <v>0</v>
      </c>
      <c r="TA75" s="43">
        <f>SUM(SQ75*$G75)</f>
        <v>0</v>
      </c>
      <c r="TB75" s="43">
        <f>SUM(SS75*$G75)</f>
        <v>0</v>
      </c>
      <c r="TC75" s="43">
        <f>SUM(SU75*$G75)</f>
        <v>0</v>
      </c>
      <c r="TD75" s="43">
        <f t="shared" si="2590"/>
        <v>0</v>
      </c>
      <c r="TE75" s="43">
        <f t="shared" si="2591"/>
        <v>0</v>
      </c>
      <c r="TF75" s="5">
        <f>'СДП (план)'!CF75</f>
        <v>0</v>
      </c>
      <c r="TG75" s="3">
        <f>'СДП (план)'!CG75</f>
        <v>0</v>
      </c>
      <c r="TH75" s="43">
        <f t="shared" ref="TH75" si="2649">SUM(TF75/12*$A$2)</f>
        <v>0</v>
      </c>
      <c r="TI75" s="43">
        <f t="shared" ref="TI75" si="2650">SUM(TG75/12*$A$2)</f>
        <v>0</v>
      </c>
      <c r="TJ75" s="43">
        <f>VLOOKUP($C75,'факт СДП 12 мес'!$D$8:$HP$287,117,0)</f>
        <v>0</v>
      </c>
      <c r="TK75" s="43">
        <f>VLOOKUP($C75,'факт СДП 12 мес'!$D$8:$HP$287,118,0)</f>
        <v>0</v>
      </c>
      <c r="TL75" s="43">
        <f>VLOOKUP($C75,'факт СДП 12 мес'!$D$8:$HP$287,119,0)</f>
        <v>0</v>
      </c>
      <c r="TM75" s="43">
        <f>VLOOKUP($C75,'факт СДП 12 мес'!$D$8:$HP$287,120,0)</f>
        <v>0</v>
      </c>
      <c r="TN75" s="43">
        <f>VLOOKUP($C75,'факт СДП 12 мес'!$D$8:$HP$287,121,0)</f>
        <v>0</v>
      </c>
      <c r="TO75" s="43">
        <f>VLOOKUP($C75,'факт СДП 12 мес'!$D$8:$HP$287,122,0)</f>
        <v>0</v>
      </c>
      <c r="TP75" s="43">
        <f>SUM(TF75*$G75)</f>
        <v>0</v>
      </c>
      <c r="TQ75" s="43">
        <f>SUM(TH75*$G75)</f>
        <v>0</v>
      </c>
      <c r="TR75" s="43">
        <f>SUM(TJ75*$G75)</f>
        <v>0</v>
      </c>
      <c r="TS75" s="43">
        <f t="shared" si="2592"/>
        <v>0</v>
      </c>
      <c r="TT75" s="43">
        <f t="shared" si="2593"/>
        <v>0</v>
      </c>
      <c r="TU75" s="43">
        <f>'СДП (план)'!CH75</f>
        <v>0</v>
      </c>
      <c r="TV75" s="43">
        <f>'СДП (план)'!CI75</f>
        <v>0</v>
      </c>
      <c r="TW75" s="43">
        <f t="shared" si="2594"/>
        <v>0</v>
      </c>
      <c r="TX75" s="43">
        <f t="shared" si="2595"/>
        <v>0</v>
      </c>
      <c r="TY75" s="43">
        <f>VLOOKUP($C75,'факт СДП 12 мес'!$D$8:$HP$287,207,0)</f>
        <v>0</v>
      </c>
      <c r="TZ75" s="43">
        <f>VLOOKUP($C75,'факт СДП 12 мес'!$D$8:$HP$287,208,0)</f>
        <v>0</v>
      </c>
      <c r="UA75" s="43">
        <f>VLOOKUP($C75,'факт СДП 12 мес'!$D$8:$HP$287,209,0)</f>
        <v>0</v>
      </c>
      <c r="UB75" s="43">
        <f>VLOOKUP($C75,'факт СДП 12 мес'!$D$8:$HP$287,210,0)</f>
        <v>0</v>
      </c>
      <c r="UC75" s="43">
        <f>VLOOKUP($C75,'факт СДП 12 мес'!$D$8:$HP$287,211,0)</f>
        <v>0</v>
      </c>
      <c r="UD75" s="43">
        <f>VLOOKUP($C75,'факт СДП 12 мес'!$D$8:$HP$287,212,0)</f>
        <v>0</v>
      </c>
      <c r="UE75" s="43">
        <f>SUM(TU75*$G75)</f>
        <v>0</v>
      </c>
      <c r="UF75" s="43">
        <f>SUM(TW75*$G75)</f>
        <v>0</v>
      </c>
      <c r="UG75" s="43">
        <f>SUM(TY75*$G75)</f>
        <v>0</v>
      </c>
      <c r="UH75" s="43">
        <f t="shared" si="1025"/>
        <v>0</v>
      </c>
      <c r="UI75" s="43">
        <f t="shared" si="1026"/>
        <v>0</v>
      </c>
      <c r="UJ75" s="43"/>
      <c r="UK75" s="43"/>
      <c r="UL75" s="43"/>
      <c r="UM75" s="43"/>
      <c r="UN75" s="43"/>
      <c r="UO75" s="43"/>
      <c r="UP75" s="43"/>
      <c r="UQ75" s="43"/>
      <c r="UR75" s="43"/>
      <c r="US75" s="43"/>
      <c r="UT75" s="43"/>
      <c r="UU75" s="43"/>
      <c r="UV75" s="43"/>
      <c r="UW75" s="43">
        <f t="shared" si="175"/>
        <v>0</v>
      </c>
      <c r="UX75" s="43">
        <f t="shared" si="176"/>
        <v>0</v>
      </c>
      <c r="UY75" s="47">
        <f>'СДП (план)'!CN75</f>
        <v>62</v>
      </c>
      <c r="UZ75" s="47">
        <f>'СДП (план)'!CO75</f>
        <v>2610566.3583999998</v>
      </c>
      <c r="VA75" s="43">
        <f t="shared" si="177"/>
        <v>62</v>
      </c>
      <c r="VB75" s="43">
        <f t="shared" si="178"/>
        <v>2610566.3583999998</v>
      </c>
      <c r="VC75" s="47">
        <f t="shared" si="282"/>
        <v>2</v>
      </c>
      <c r="VD75" s="47">
        <f t="shared" si="283"/>
        <v>80884.25</v>
      </c>
      <c r="VE75" s="47">
        <f t="shared" si="284"/>
        <v>18</v>
      </c>
      <c r="VF75" s="47">
        <f t="shared" si="285"/>
        <v>0</v>
      </c>
      <c r="VG75" s="47">
        <f t="shared" si="286"/>
        <v>0</v>
      </c>
      <c r="VH75" s="47">
        <f t="shared" si="287"/>
        <v>0</v>
      </c>
      <c r="VI75" s="47">
        <f t="shared" si="288"/>
        <v>110.98</v>
      </c>
      <c r="VJ75" s="47">
        <f t="shared" si="289"/>
        <v>110.98</v>
      </c>
      <c r="VK75" s="47">
        <f t="shared" si="290"/>
        <v>3.58</v>
      </c>
      <c r="VL75" s="43">
        <f t="shared" si="291"/>
        <v>-60</v>
      </c>
      <c r="VM75" s="43">
        <f t="shared" si="292"/>
        <v>-2529682.1083999998</v>
      </c>
    </row>
    <row r="76" spans="1:587" s="32" customFormat="1" ht="18.75" x14ac:dyDescent="0.2">
      <c r="A76" s="166">
        <v>18</v>
      </c>
      <c r="B76" s="166"/>
      <c r="C76" s="363" t="s">
        <v>518</v>
      </c>
      <c r="D76" s="393" t="s">
        <v>254</v>
      </c>
      <c r="E76" s="370">
        <v>16026</v>
      </c>
      <c r="F76" s="136">
        <v>16828</v>
      </c>
      <c r="G76" s="383">
        <v>2.74</v>
      </c>
      <c r="H76" s="372"/>
      <c r="I76" s="366"/>
      <c r="J76" s="455"/>
      <c r="K76" s="180"/>
      <c r="L76" s="195">
        <v>1.4</v>
      </c>
      <c r="M76" s="195">
        <v>1.68</v>
      </c>
      <c r="N76" s="195">
        <v>2.23</v>
      </c>
      <c r="O76" s="192">
        <v>2.57</v>
      </c>
      <c r="P76" s="97">
        <f>'СДП (план)'!P76</f>
        <v>1403</v>
      </c>
      <c r="Q76" s="97">
        <f>'СДП (план)'!Q76</f>
        <v>96666744.318666667</v>
      </c>
      <c r="R76" s="43">
        <f t="shared" si="2482"/>
        <v>1403</v>
      </c>
      <c r="S76" s="43">
        <f t="shared" si="2483"/>
        <v>96666744.318666667</v>
      </c>
      <c r="T76" s="97">
        <f t="shared" ref="T76:AB76" si="2651">SUM(T77:T80)</f>
        <v>1400</v>
      </c>
      <c r="U76" s="97">
        <f t="shared" si="2651"/>
        <v>94702497.429996982</v>
      </c>
      <c r="V76" s="97">
        <f t="shared" si="2651"/>
        <v>35785</v>
      </c>
      <c r="W76" s="97">
        <f t="shared" si="2651"/>
        <v>29</v>
      </c>
      <c r="X76" s="97">
        <f t="shared" si="2651"/>
        <v>1878622.1999999997</v>
      </c>
      <c r="Y76" s="97">
        <f t="shared" si="2651"/>
        <v>552</v>
      </c>
      <c r="Z76" s="97">
        <f t="shared" si="2651"/>
        <v>4511.08</v>
      </c>
      <c r="AA76" s="97">
        <f t="shared" si="2651"/>
        <v>4511.08</v>
      </c>
      <c r="AB76" s="97">
        <f t="shared" si="2651"/>
        <v>4496.38</v>
      </c>
      <c r="AC76" s="66">
        <f t="shared" si="1956"/>
        <v>-3</v>
      </c>
      <c r="AD76" s="66">
        <f t="shared" si="1957"/>
        <v>-1964246.8886696845</v>
      </c>
      <c r="AE76" s="104">
        <f>'СДП (план)'!R76</f>
        <v>0</v>
      </c>
      <c r="AF76" s="104">
        <f>'СДП (план)'!S76</f>
        <v>0</v>
      </c>
      <c r="AG76" s="66">
        <f t="shared" si="2484"/>
        <v>0</v>
      </c>
      <c r="AH76" s="66">
        <f t="shared" si="2485"/>
        <v>0</v>
      </c>
      <c r="AI76" s="97">
        <f t="shared" ref="AI76:AQ76" si="2652">SUM(AI77:AI80)</f>
        <v>0</v>
      </c>
      <c r="AJ76" s="97">
        <f t="shared" si="2652"/>
        <v>0</v>
      </c>
      <c r="AK76" s="97">
        <f t="shared" si="2652"/>
        <v>0</v>
      </c>
      <c r="AL76" s="97">
        <f t="shared" si="2652"/>
        <v>0</v>
      </c>
      <c r="AM76" s="97">
        <f t="shared" si="2652"/>
        <v>0</v>
      </c>
      <c r="AN76" s="97">
        <f t="shared" si="2652"/>
        <v>0</v>
      </c>
      <c r="AO76" s="97">
        <f t="shared" si="2652"/>
        <v>0</v>
      </c>
      <c r="AP76" s="97">
        <f t="shared" si="2652"/>
        <v>0</v>
      </c>
      <c r="AQ76" s="97">
        <f t="shared" si="2652"/>
        <v>0</v>
      </c>
      <c r="AR76" s="66">
        <f t="shared" si="2598"/>
        <v>0</v>
      </c>
      <c r="AS76" s="66">
        <f t="shared" si="2599"/>
        <v>0</v>
      </c>
      <c r="AT76" s="97">
        <f>'СДП (план)'!T76</f>
        <v>0</v>
      </c>
      <c r="AU76" s="97">
        <f>'СДП (план)'!U76</f>
        <v>0</v>
      </c>
      <c r="AV76" s="43">
        <f t="shared" si="2486"/>
        <v>0</v>
      </c>
      <c r="AW76" s="43">
        <f t="shared" si="2487"/>
        <v>0</v>
      </c>
      <c r="AX76" s="97">
        <f t="shared" ref="AX76:BF76" si="2653">SUM(AX77:AX80)</f>
        <v>0</v>
      </c>
      <c r="AY76" s="97">
        <f t="shared" si="2653"/>
        <v>0</v>
      </c>
      <c r="AZ76" s="97">
        <f t="shared" si="2653"/>
        <v>0</v>
      </c>
      <c r="BA76" s="97">
        <f t="shared" si="2653"/>
        <v>0</v>
      </c>
      <c r="BB76" s="97">
        <f t="shared" si="2653"/>
        <v>0</v>
      </c>
      <c r="BC76" s="97">
        <f t="shared" si="2653"/>
        <v>0</v>
      </c>
      <c r="BD76" s="97">
        <f t="shared" si="2653"/>
        <v>0</v>
      </c>
      <c r="BE76" s="97">
        <f t="shared" si="2653"/>
        <v>0</v>
      </c>
      <c r="BF76" s="97">
        <f t="shared" si="2653"/>
        <v>0</v>
      </c>
      <c r="BG76" s="66">
        <f t="shared" si="1960"/>
        <v>0</v>
      </c>
      <c r="BH76" s="66">
        <f t="shared" si="1961"/>
        <v>0</v>
      </c>
      <c r="BI76" s="112">
        <f>'СДП (план)'!V76</f>
        <v>0</v>
      </c>
      <c r="BJ76" s="65">
        <f>'СДП (план)'!W76</f>
        <v>0</v>
      </c>
      <c r="BK76" s="43">
        <f t="shared" si="2488"/>
        <v>0</v>
      </c>
      <c r="BL76" s="43">
        <f t="shared" si="2489"/>
        <v>0</v>
      </c>
      <c r="BM76" s="97">
        <f t="shared" ref="BM76:BU76" si="2654">SUM(BM77:BM80)</f>
        <v>0</v>
      </c>
      <c r="BN76" s="97">
        <f t="shared" si="2654"/>
        <v>0</v>
      </c>
      <c r="BO76" s="97">
        <f t="shared" si="2654"/>
        <v>0</v>
      </c>
      <c r="BP76" s="97">
        <f t="shared" si="2654"/>
        <v>0</v>
      </c>
      <c r="BQ76" s="97">
        <f t="shared" si="2654"/>
        <v>0</v>
      </c>
      <c r="BR76" s="97">
        <f t="shared" si="2654"/>
        <v>0</v>
      </c>
      <c r="BS76" s="97">
        <f t="shared" si="2654"/>
        <v>0</v>
      </c>
      <c r="BT76" s="97">
        <f t="shared" si="2654"/>
        <v>0</v>
      </c>
      <c r="BU76" s="97">
        <f t="shared" si="2654"/>
        <v>0</v>
      </c>
      <c r="BV76" s="66">
        <f t="shared" si="1489"/>
        <v>0</v>
      </c>
      <c r="BW76" s="66">
        <f t="shared" si="1490"/>
        <v>0</v>
      </c>
      <c r="BX76" s="97">
        <f>'СДП (план)'!X76</f>
        <v>0</v>
      </c>
      <c r="BY76" s="97">
        <f>'СДП (план)'!Y76</f>
        <v>0</v>
      </c>
      <c r="BZ76" s="66">
        <f t="shared" si="2490"/>
        <v>0</v>
      </c>
      <c r="CA76" s="66">
        <f t="shared" si="2491"/>
        <v>0</v>
      </c>
      <c r="CB76" s="97">
        <f t="shared" ref="CB76:CJ76" si="2655">SUM(CB77:CB80)</f>
        <v>0</v>
      </c>
      <c r="CC76" s="97">
        <f t="shared" si="2655"/>
        <v>0</v>
      </c>
      <c r="CD76" s="97">
        <f t="shared" si="2655"/>
        <v>0</v>
      </c>
      <c r="CE76" s="97">
        <f t="shared" si="2655"/>
        <v>0</v>
      </c>
      <c r="CF76" s="97">
        <f t="shared" si="2655"/>
        <v>0</v>
      </c>
      <c r="CG76" s="97">
        <f t="shared" si="2655"/>
        <v>0</v>
      </c>
      <c r="CH76" s="97">
        <f t="shared" si="2655"/>
        <v>0</v>
      </c>
      <c r="CI76" s="97">
        <f t="shared" si="2655"/>
        <v>0</v>
      </c>
      <c r="CJ76" s="97">
        <f t="shared" si="2655"/>
        <v>0</v>
      </c>
      <c r="CK76" s="66">
        <f t="shared" si="2401"/>
        <v>0</v>
      </c>
      <c r="CL76" s="66">
        <f t="shared" si="2402"/>
        <v>0</v>
      </c>
      <c r="CM76" s="53">
        <f>'СДП (план)'!Z76</f>
        <v>0</v>
      </c>
      <c r="CN76" s="53">
        <f>'СДП (план)'!AA76</f>
        <v>0</v>
      </c>
      <c r="CO76" s="66">
        <f t="shared" si="2492"/>
        <v>0</v>
      </c>
      <c r="CP76" s="66">
        <f t="shared" si="2493"/>
        <v>0</v>
      </c>
      <c r="CQ76" s="53">
        <f t="shared" ref="CQ76:CY76" si="2656">SUM(CQ77:CQ80)</f>
        <v>0</v>
      </c>
      <c r="CR76" s="53">
        <f t="shared" si="2656"/>
        <v>0</v>
      </c>
      <c r="CS76" s="53">
        <f t="shared" si="2656"/>
        <v>0</v>
      </c>
      <c r="CT76" s="53">
        <f t="shared" si="2656"/>
        <v>0</v>
      </c>
      <c r="CU76" s="53">
        <f t="shared" si="2656"/>
        <v>0</v>
      </c>
      <c r="CV76" s="53">
        <f t="shared" si="2656"/>
        <v>0</v>
      </c>
      <c r="CW76" s="97">
        <f t="shared" si="2656"/>
        <v>0</v>
      </c>
      <c r="CX76" s="97">
        <f t="shared" si="2656"/>
        <v>0</v>
      </c>
      <c r="CY76" s="97">
        <f t="shared" si="2656"/>
        <v>0</v>
      </c>
      <c r="CZ76" s="66">
        <f t="shared" si="2494"/>
        <v>0</v>
      </c>
      <c r="DA76" s="66">
        <f t="shared" si="2495"/>
        <v>0</v>
      </c>
      <c r="DB76" s="14">
        <f>'СДП (план)'!AB76</f>
        <v>82</v>
      </c>
      <c r="DC76" s="14">
        <f>'СДП (план)'!AC76</f>
        <v>3485709.1733333329</v>
      </c>
      <c r="DD76" s="66">
        <f t="shared" si="2496"/>
        <v>82</v>
      </c>
      <c r="DE76" s="66">
        <f t="shared" si="2497"/>
        <v>3485709.1733333329</v>
      </c>
      <c r="DF76" s="53">
        <f t="shared" ref="DF76:DN76" si="2657">SUM(DF77:DF80)</f>
        <v>110</v>
      </c>
      <c r="DG76" s="53">
        <f t="shared" si="2657"/>
        <v>7192854.5500000091</v>
      </c>
      <c r="DH76" s="53">
        <f t="shared" si="2657"/>
        <v>2718</v>
      </c>
      <c r="DI76" s="53">
        <f t="shared" si="2657"/>
        <v>0</v>
      </c>
      <c r="DJ76" s="53">
        <f t="shared" si="2657"/>
        <v>0</v>
      </c>
      <c r="DK76" s="53">
        <f t="shared" si="2657"/>
        <v>0</v>
      </c>
      <c r="DL76" s="97">
        <f t="shared" si="2657"/>
        <v>154.6</v>
      </c>
      <c r="DM76" s="97">
        <f t="shared" si="2657"/>
        <v>154.6</v>
      </c>
      <c r="DN76" s="97">
        <f t="shared" si="2657"/>
        <v>334.4</v>
      </c>
      <c r="DO76" s="66">
        <f t="shared" si="2498"/>
        <v>28</v>
      </c>
      <c r="DP76" s="66">
        <f t="shared" si="2499"/>
        <v>3707145.3766666763</v>
      </c>
      <c r="DQ76" s="14">
        <f>'СДП (план)'!AD76</f>
        <v>10</v>
      </c>
      <c r="DR76" s="14">
        <f>'СДП (план)'!AE76</f>
        <v>186976.53333333333</v>
      </c>
      <c r="DS76" s="66">
        <f t="shared" si="2500"/>
        <v>10</v>
      </c>
      <c r="DT76" s="66">
        <f t="shared" si="2501"/>
        <v>186976.53333333333</v>
      </c>
      <c r="DU76" s="53">
        <f t="shared" ref="DU76:EC76" si="2658">SUM(DU77:DU80)</f>
        <v>10</v>
      </c>
      <c r="DV76" s="53">
        <f t="shared" si="2658"/>
        <v>179049.91999999998</v>
      </c>
      <c r="DW76" s="53">
        <f t="shared" si="2658"/>
        <v>66</v>
      </c>
      <c r="DX76" s="53">
        <f t="shared" si="2658"/>
        <v>0</v>
      </c>
      <c r="DY76" s="53">
        <f t="shared" si="2658"/>
        <v>0</v>
      </c>
      <c r="DZ76" s="53">
        <f t="shared" si="2658"/>
        <v>0</v>
      </c>
      <c r="EA76" s="97">
        <f t="shared" si="2658"/>
        <v>8</v>
      </c>
      <c r="EB76" s="97">
        <f t="shared" si="2658"/>
        <v>8</v>
      </c>
      <c r="EC76" s="97">
        <f t="shared" si="2658"/>
        <v>8</v>
      </c>
      <c r="ED76" s="66">
        <f t="shared" si="2606"/>
        <v>0</v>
      </c>
      <c r="EE76" s="66">
        <f t="shared" si="2607"/>
        <v>-7926.6133333333419</v>
      </c>
      <c r="EF76" s="14">
        <f>'СДП (план)'!AF76</f>
        <v>0</v>
      </c>
      <c r="EG76" s="14">
        <f>'СДП (план)'!AG76</f>
        <v>0</v>
      </c>
      <c r="EH76" s="43">
        <f t="shared" si="2502"/>
        <v>0</v>
      </c>
      <c r="EI76" s="43">
        <f t="shared" si="2503"/>
        <v>0</v>
      </c>
      <c r="EJ76" s="53">
        <f t="shared" ref="EJ76:ER76" si="2659">SUM(EJ77:EJ80)</f>
        <v>0</v>
      </c>
      <c r="EK76" s="53">
        <f t="shared" si="2659"/>
        <v>0</v>
      </c>
      <c r="EL76" s="53">
        <f t="shared" si="2659"/>
        <v>0</v>
      </c>
      <c r="EM76" s="53">
        <f t="shared" si="2659"/>
        <v>0</v>
      </c>
      <c r="EN76" s="53">
        <f t="shared" si="2659"/>
        <v>0</v>
      </c>
      <c r="EO76" s="53"/>
      <c r="EP76" s="97">
        <f t="shared" si="2659"/>
        <v>0</v>
      </c>
      <c r="EQ76" s="97">
        <f t="shared" si="2659"/>
        <v>0</v>
      </c>
      <c r="ER76" s="97">
        <f t="shared" si="2659"/>
        <v>0</v>
      </c>
      <c r="ES76" s="66">
        <f t="shared" si="2609"/>
        <v>0</v>
      </c>
      <c r="ET76" s="66">
        <f t="shared" si="2610"/>
        <v>0</v>
      </c>
      <c r="EU76" s="53">
        <f>'СДП (план)'!AH76</f>
        <v>27</v>
      </c>
      <c r="EV76" s="53">
        <f>'СДП (план)'!AI76</f>
        <v>606342.90599999996</v>
      </c>
      <c r="EW76" s="66">
        <f t="shared" si="2504"/>
        <v>27</v>
      </c>
      <c r="EX76" s="66">
        <f t="shared" si="2505"/>
        <v>606342.90599999996</v>
      </c>
      <c r="EY76" s="53">
        <f t="shared" ref="EY76:FG76" si="2660">SUM(EY77:EY80)</f>
        <v>3</v>
      </c>
      <c r="EZ76" s="53">
        <f t="shared" si="2660"/>
        <v>67850.490000000005</v>
      </c>
      <c r="FA76" s="53">
        <f t="shared" si="2660"/>
        <v>30</v>
      </c>
      <c r="FB76" s="53">
        <f t="shared" si="2660"/>
        <v>0</v>
      </c>
      <c r="FC76" s="53">
        <f t="shared" si="2660"/>
        <v>0</v>
      </c>
      <c r="FD76" s="53">
        <f t="shared" si="2660"/>
        <v>0</v>
      </c>
      <c r="FE76" s="97">
        <f t="shared" si="2660"/>
        <v>21.6</v>
      </c>
      <c r="FF76" s="97">
        <f t="shared" si="2660"/>
        <v>21.6</v>
      </c>
      <c r="FG76" s="97">
        <f t="shared" si="2660"/>
        <v>2.4000000000000004</v>
      </c>
      <c r="FH76" s="66">
        <f t="shared" si="2506"/>
        <v>-24</v>
      </c>
      <c r="FI76" s="66">
        <f t="shared" si="2507"/>
        <v>-538492.41599999997</v>
      </c>
      <c r="FJ76" s="53">
        <f>'СДП (план)'!AJ76</f>
        <v>0</v>
      </c>
      <c r="FK76" s="53">
        <f>'СДП (план)'!AK76</f>
        <v>0</v>
      </c>
      <c r="FL76" s="66">
        <f t="shared" si="2508"/>
        <v>0</v>
      </c>
      <c r="FM76" s="66">
        <f t="shared" si="2509"/>
        <v>0</v>
      </c>
      <c r="FN76" s="53">
        <f t="shared" ref="FN76:FV76" si="2661">SUM(FN77:FN80)</f>
        <v>0</v>
      </c>
      <c r="FO76" s="53">
        <f t="shared" si="2661"/>
        <v>0</v>
      </c>
      <c r="FP76" s="53">
        <f t="shared" si="2661"/>
        <v>0</v>
      </c>
      <c r="FQ76" s="53">
        <f t="shared" si="2661"/>
        <v>0</v>
      </c>
      <c r="FR76" s="53">
        <f t="shared" si="2661"/>
        <v>0</v>
      </c>
      <c r="FS76" s="53">
        <f t="shared" si="2661"/>
        <v>0</v>
      </c>
      <c r="FT76" s="97">
        <f t="shared" si="2661"/>
        <v>0</v>
      </c>
      <c r="FU76" s="97">
        <f t="shared" si="2661"/>
        <v>0</v>
      </c>
      <c r="FV76" s="97">
        <f t="shared" si="2661"/>
        <v>0</v>
      </c>
      <c r="FW76" s="66">
        <f t="shared" si="2510"/>
        <v>0</v>
      </c>
      <c r="FX76" s="66">
        <f t="shared" si="2511"/>
        <v>0</v>
      </c>
      <c r="FY76" s="53">
        <f>'СДП (план)'!AL76</f>
        <v>0</v>
      </c>
      <c r="FZ76" s="53">
        <f>'СДП (план)'!AM76</f>
        <v>0</v>
      </c>
      <c r="GA76" s="66">
        <f t="shared" si="2512"/>
        <v>0</v>
      </c>
      <c r="GB76" s="66">
        <f t="shared" si="2513"/>
        <v>0</v>
      </c>
      <c r="GC76" s="53">
        <f t="shared" ref="GC76:GK76" si="2662">SUM(GC77:GC80)</f>
        <v>0</v>
      </c>
      <c r="GD76" s="53">
        <f t="shared" si="2662"/>
        <v>0</v>
      </c>
      <c r="GE76" s="53">
        <f t="shared" si="2662"/>
        <v>0</v>
      </c>
      <c r="GF76" s="53">
        <f t="shared" si="2662"/>
        <v>0</v>
      </c>
      <c r="GG76" s="53">
        <f t="shared" si="2662"/>
        <v>0</v>
      </c>
      <c r="GH76" s="53"/>
      <c r="GI76" s="97">
        <f t="shared" si="2662"/>
        <v>0</v>
      </c>
      <c r="GJ76" s="97">
        <f t="shared" si="2662"/>
        <v>0</v>
      </c>
      <c r="GK76" s="97">
        <f t="shared" si="2662"/>
        <v>0</v>
      </c>
      <c r="GL76" s="66">
        <f t="shared" si="2514"/>
        <v>0</v>
      </c>
      <c r="GM76" s="66">
        <f t="shared" si="2515"/>
        <v>0</v>
      </c>
      <c r="GN76" s="14">
        <f>'СДП (план)'!AN76</f>
        <v>0</v>
      </c>
      <c r="GO76" s="14">
        <f>'СДП (план)'!AO76</f>
        <v>0</v>
      </c>
      <c r="GP76" s="66">
        <f t="shared" si="2516"/>
        <v>0</v>
      </c>
      <c r="GQ76" s="66">
        <f t="shared" si="2517"/>
        <v>0</v>
      </c>
      <c r="GR76" s="53">
        <f t="shared" ref="GR76:GZ76" si="2663">SUM(GR77:GR80)</f>
        <v>0</v>
      </c>
      <c r="GS76" s="53">
        <f t="shared" si="2663"/>
        <v>0</v>
      </c>
      <c r="GT76" s="53">
        <f t="shared" si="2663"/>
        <v>0</v>
      </c>
      <c r="GU76" s="53">
        <f t="shared" si="2663"/>
        <v>0</v>
      </c>
      <c r="GV76" s="53">
        <f t="shared" si="2663"/>
        <v>0</v>
      </c>
      <c r="GW76" s="53">
        <f t="shared" si="2663"/>
        <v>0</v>
      </c>
      <c r="GX76" s="97">
        <f t="shared" si="2663"/>
        <v>0</v>
      </c>
      <c r="GY76" s="97">
        <f t="shared" si="2663"/>
        <v>0</v>
      </c>
      <c r="GZ76" s="97">
        <f t="shared" si="2663"/>
        <v>0</v>
      </c>
      <c r="HA76" s="66">
        <f t="shared" si="2518"/>
        <v>0</v>
      </c>
      <c r="HB76" s="66">
        <f t="shared" si="2519"/>
        <v>0</v>
      </c>
      <c r="HC76" s="14">
        <f>'СДП (план)'!AP76</f>
        <v>0</v>
      </c>
      <c r="HD76" s="14">
        <f>'СДП (план)'!AQ76</f>
        <v>0</v>
      </c>
      <c r="HE76" s="66">
        <f t="shared" si="2520"/>
        <v>0</v>
      </c>
      <c r="HF76" s="66">
        <f t="shared" si="2521"/>
        <v>0</v>
      </c>
      <c r="HG76" s="53">
        <f t="shared" ref="HG76:HO76" si="2664">SUM(HG77:HG80)</f>
        <v>0</v>
      </c>
      <c r="HH76" s="53">
        <f t="shared" si="2664"/>
        <v>0</v>
      </c>
      <c r="HI76" s="53">
        <f t="shared" si="2664"/>
        <v>0</v>
      </c>
      <c r="HJ76" s="53">
        <f t="shared" si="2664"/>
        <v>0</v>
      </c>
      <c r="HK76" s="53">
        <f t="shared" si="2664"/>
        <v>0</v>
      </c>
      <c r="HL76" s="53"/>
      <c r="HM76" s="97">
        <f t="shared" si="2664"/>
        <v>0</v>
      </c>
      <c r="HN76" s="97">
        <f t="shared" si="2664"/>
        <v>0</v>
      </c>
      <c r="HO76" s="97">
        <f t="shared" si="2664"/>
        <v>0</v>
      </c>
      <c r="HP76" s="66">
        <f t="shared" si="2522"/>
        <v>0</v>
      </c>
      <c r="HQ76" s="66">
        <f t="shared" si="2523"/>
        <v>0</v>
      </c>
      <c r="HR76" s="53">
        <f>'СДП (план)'!AR76</f>
        <v>0</v>
      </c>
      <c r="HS76" s="53">
        <f>'СДП (план)'!AS76</f>
        <v>0</v>
      </c>
      <c r="HT76" s="66">
        <f t="shared" si="2524"/>
        <v>0</v>
      </c>
      <c r="HU76" s="66">
        <f t="shared" si="2525"/>
        <v>0</v>
      </c>
      <c r="HV76" s="53">
        <f t="shared" ref="HV76:ID76" si="2665">SUM(HV77:HV80)</f>
        <v>0</v>
      </c>
      <c r="HW76" s="53">
        <f t="shared" si="2665"/>
        <v>0</v>
      </c>
      <c r="HX76" s="53">
        <f t="shared" si="2665"/>
        <v>0</v>
      </c>
      <c r="HY76" s="53">
        <f t="shared" si="2665"/>
        <v>0</v>
      </c>
      <c r="HZ76" s="53">
        <f t="shared" si="2665"/>
        <v>0</v>
      </c>
      <c r="IA76" s="53">
        <f t="shared" si="2665"/>
        <v>0</v>
      </c>
      <c r="IB76" s="97">
        <f t="shared" si="2665"/>
        <v>0</v>
      </c>
      <c r="IC76" s="97">
        <f t="shared" si="2665"/>
        <v>0</v>
      </c>
      <c r="ID76" s="97">
        <f t="shared" si="2665"/>
        <v>0</v>
      </c>
      <c r="IE76" s="66">
        <f t="shared" si="2526"/>
        <v>0</v>
      </c>
      <c r="IF76" s="66">
        <f t="shared" si="2527"/>
        <v>0</v>
      </c>
      <c r="IG76" s="53">
        <f>'СДП (план)'!AT76</f>
        <v>8</v>
      </c>
      <c r="IH76" s="53">
        <f>'СДП (план)'!AU76</f>
        <v>149581.22666666665</v>
      </c>
      <c r="II76" s="66">
        <f t="shared" si="2528"/>
        <v>8</v>
      </c>
      <c r="IJ76" s="66">
        <f t="shared" si="2529"/>
        <v>149581.22666666665</v>
      </c>
      <c r="IK76" s="53">
        <f t="shared" ref="IK76:IS76" si="2666">SUM(IK77:IK80)</f>
        <v>6</v>
      </c>
      <c r="IL76" s="53">
        <f t="shared" si="2666"/>
        <v>107379.07</v>
      </c>
      <c r="IM76" s="53">
        <f t="shared" si="2666"/>
        <v>64</v>
      </c>
      <c r="IN76" s="53">
        <f t="shared" si="2666"/>
        <v>0</v>
      </c>
      <c r="IO76" s="53">
        <f t="shared" si="2666"/>
        <v>0</v>
      </c>
      <c r="IP76" s="53">
        <f t="shared" si="2666"/>
        <v>0</v>
      </c>
      <c r="IQ76" s="97">
        <f t="shared" si="2666"/>
        <v>6.4</v>
      </c>
      <c r="IR76" s="97">
        <f t="shared" si="2666"/>
        <v>6.4</v>
      </c>
      <c r="IS76" s="97">
        <f t="shared" si="2666"/>
        <v>4.8000000000000007</v>
      </c>
      <c r="IT76" s="66">
        <f t="shared" si="2530"/>
        <v>-2</v>
      </c>
      <c r="IU76" s="66">
        <f t="shared" si="2531"/>
        <v>-42202.156666666648</v>
      </c>
      <c r="IV76" s="53">
        <f>'СДП (план)'!AV76</f>
        <v>0</v>
      </c>
      <c r="IW76" s="53">
        <f>'СДП (план)'!AW76</f>
        <v>0</v>
      </c>
      <c r="IX76" s="66">
        <f t="shared" si="2532"/>
        <v>0</v>
      </c>
      <c r="IY76" s="66">
        <f t="shared" si="2533"/>
        <v>0</v>
      </c>
      <c r="IZ76" s="53">
        <f t="shared" ref="IZ76:JH76" si="2667">SUM(IZ77:IZ80)</f>
        <v>0</v>
      </c>
      <c r="JA76" s="53">
        <f t="shared" si="2667"/>
        <v>0</v>
      </c>
      <c r="JB76" s="53">
        <f t="shared" si="2667"/>
        <v>0</v>
      </c>
      <c r="JC76" s="53">
        <f t="shared" si="2667"/>
        <v>0</v>
      </c>
      <c r="JD76" s="53">
        <f t="shared" si="2667"/>
        <v>0</v>
      </c>
      <c r="JE76" s="53">
        <f t="shared" si="2667"/>
        <v>0</v>
      </c>
      <c r="JF76" s="97">
        <f t="shared" si="2667"/>
        <v>0</v>
      </c>
      <c r="JG76" s="97">
        <f t="shared" si="2667"/>
        <v>0</v>
      </c>
      <c r="JH76" s="97">
        <f t="shared" si="2667"/>
        <v>0</v>
      </c>
      <c r="JI76" s="66">
        <f t="shared" si="2534"/>
        <v>0</v>
      </c>
      <c r="JJ76" s="66">
        <f t="shared" si="2535"/>
        <v>0</v>
      </c>
      <c r="JK76" s="53">
        <f>'СДП (план)'!AX76</f>
        <v>0</v>
      </c>
      <c r="JL76" s="53">
        <f>'СДП (план)'!AY76</f>
        <v>0</v>
      </c>
      <c r="JM76" s="66">
        <f t="shared" si="2536"/>
        <v>0</v>
      </c>
      <c r="JN76" s="66">
        <f t="shared" si="2537"/>
        <v>0</v>
      </c>
      <c r="JO76" s="53">
        <f t="shared" ref="JO76:JW76" si="2668">SUM(JO77:JO80)</f>
        <v>0</v>
      </c>
      <c r="JP76" s="53">
        <f t="shared" si="2668"/>
        <v>0</v>
      </c>
      <c r="JQ76" s="53">
        <f t="shared" si="2668"/>
        <v>0</v>
      </c>
      <c r="JR76" s="53">
        <f t="shared" si="2668"/>
        <v>0</v>
      </c>
      <c r="JS76" s="53">
        <f t="shared" si="2668"/>
        <v>0</v>
      </c>
      <c r="JT76" s="53">
        <f t="shared" si="2668"/>
        <v>0</v>
      </c>
      <c r="JU76" s="97">
        <f t="shared" si="2668"/>
        <v>0</v>
      </c>
      <c r="JV76" s="97">
        <f t="shared" si="2668"/>
        <v>0</v>
      </c>
      <c r="JW76" s="97">
        <f t="shared" si="2668"/>
        <v>0</v>
      </c>
      <c r="JX76" s="66">
        <f t="shared" si="2538"/>
        <v>0</v>
      </c>
      <c r="JY76" s="66">
        <f t="shared" si="2539"/>
        <v>0</v>
      </c>
      <c r="JZ76" s="53">
        <f>'СДП (план)'!AZ76</f>
        <v>0</v>
      </c>
      <c r="KA76" s="53">
        <f>'СДП (план)'!BA76</f>
        <v>0</v>
      </c>
      <c r="KB76" s="66">
        <f t="shared" si="2540"/>
        <v>0</v>
      </c>
      <c r="KC76" s="66">
        <f t="shared" si="2541"/>
        <v>0</v>
      </c>
      <c r="KD76" s="53">
        <f t="shared" ref="KD76:KL76" si="2669">SUM(KD77:KD80)</f>
        <v>0</v>
      </c>
      <c r="KE76" s="53">
        <f t="shared" si="2669"/>
        <v>0</v>
      </c>
      <c r="KF76" s="53">
        <f t="shared" si="2669"/>
        <v>0</v>
      </c>
      <c r="KG76" s="53">
        <f t="shared" si="2669"/>
        <v>0</v>
      </c>
      <c r="KH76" s="53">
        <f t="shared" si="2669"/>
        <v>0</v>
      </c>
      <c r="KI76" s="53">
        <f t="shared" si="2669"/>
        <v>0</v>
      </c>
      <c r="KJ76" s="97">
        <f t="shared" si="2669"/>
        <v>0</v>
      </c>
      <c r="KK76" s="97">
        <f t="shared" si="2669"/>
        <v>0</v>
      </c>
      <c r="KL76" s="97">
        <f t="shared" si="2669"/>
        <v>0</v>
      </c>
      <c r="KM76" s="66">
        <f t="shared" si="2542"/>
        <v>0</v>
      </c>
      <c r="KN76" s="66">
        <f t="shared" si="2543"/>
        <v>0</v>
      </c>
      <c r="KO76" s="53">
        <f>'СДП (план)'!BB76</f>
        <v>12</v>
      </c>
      <c r="KP76" s="53">
        <f>'СДП (план)'!BC76</f>
        <v>224371.83999999997</v>
      </c>
      <c r="KQ76" s="66">
        <f t="shared" si="2544"/>
        <v>12</v>
      </c>
      <c r="KR76" s="66">
        <f t="shared" si="2545"/>
        <v>224371.83999999997</v>
      </c>
      <c r="KS76" s="53">
        <f t="shared" ref="KS76:LA76" si="2670">SUM(KS77:KS80)</f>
        <v>9</v>
      </c>
      <c r="KT76" s="53">
        <f t="shared" si="2670"/>
        <v>212675.73</v>
      </c>
      <c r="KU76" s="53">
        <f t="shared" si="2670"/>
        <v>74</v>
      </c>
      <c r="KV76" s="53">
        <f t="shared" si="2670"/>
        <v>0</v>
      </c>
      <c r="KW76" s="53">
        <f t="shared" si="2670"/>
        <v>0</v>
      </c>
      <c r="KX76" s="53">
        <f t="shared" si="2670"/>
        <v>0</v>
      </c>
      <c r="KY76" s="97">
        <f t="shared" si="2670"/>
        <v>9.6000000000000014</v>
      </c>
      <c r="KZ76" s="97">
        <f t="shared" si="2670"/>
        <v>9.6000000000000014</v>
      </c>
      <c r="LA76" s="97">
        <f t="shared" si="2670"/>
        <v>7.2</v>
      </c>
      <c r="LB76" s="66">
        <f t="shared" si="2546"/>
        <v>-3</v>
      </c>
      <c r="LC76" s="66">
        <f t="shared" si="2547"/>
        <v>-11696.109999999957</v>
      </c>
      <c r="LD76" s="53">
        <f>'СДП (план)'!BD76</f>
        <v>24</v>
      </c>
      <c r="LE76" s="53">
        <f>'СДП (план)'!BE76</f>
        <v>538492.41599999997</v>
      </c>
      <c r="LF76" s="66">
        <f t="shared" si="2548"/>
        <v>24</v>
      </c>
      <c r="LG76" s="66">
        <f t="shared" si="2549"/>
        <v>538492.41599999997</v>
      </c>
      <c r="LH76" s="53">
        <f t="shared" ref="LH76:LP76" si="2671">SUM(LH77:LH80)</f>
        <v>17</v>
      </c>
      <c r="LI76" s="53">
        <f t="shared" si="2671"/>
        <v>494336.6100000001</v>
      </c>
      <c r="LJ76" s="53">
        <f t="shared" si="2671"/>
        <v>161</v>
      </c>
      <c r="LK76" s="53">
        <f t="shared" si="2671"/>
        <v>0</v>
      </c>
      <c r="LL76" s="53">
        <f t="shared" si="2671"/>
        <v>0</v>
      </c>
      <c r="LM76" s="53">
        <f t="shared" si="2671"/>
        <v>0</v>
      </c>
      <c r="LN76" s="97">
        <f t="shared" si="2671"/>
        <v>19.200000000000003</v>
      </c>
      <c r="LO76" s="97">
        <f t="shared" si="2671"/>
        <v>19.200000000000003</v>
      </c>
      <c r="LP76" s="97">
        <f t="shared" si="2671"/>
        <v>16.8</v>
      </c>
      <c r="LQ76" s="66">
        <f t="shared" si="2550"/>
        <v>-7</v>
      </c>
      <c r="LR76" s="66">
        <f t="shared" si="2551"/>
        <v>-44155.805999999866</v>
      </c>
      <c r="LS76" s="53">
        <f>'СДП (план)'!BF76</f>
        <v>0</v>
      </c>
      <c r="LT76" s="53">
        <f>'СДП (план)'!BG76</f>
        <v>0</v>
      </c>
      <c r="LU76" s="66">
        <f t="shared" si="2552"/>
        <v>0</v>
      </c>
      <c r="LV76" s="66">
        <f t="shared" si="2553"/>
        <v>0</v>
      </c>
      <c r="LW76" s="53">
        <f t="shared" ref="LW76:ME76" si="2672">SUM(LW77:LW80)</f>
        <v>0</v>
      </c>
      <c r="LX76" s="53">
        <f t="shared" si="2672"/>
        <v>0</v>
      </c>
      <c r="LY76" s="53">
        <f t="shared" si="2672"/>
        <v>0</v>
      </c>
      <c r="LZ76" s="53">
        <f t="shared" si="2672"/>
        <v>0</v>
      </c>
      <c r="MA76" s="53">
        <f t="shared" si="2672"/>
        <v>0</v>
      </c>
      <c r="MB76" s="53">
        <f t="shared" si="2672"/>
        <v>0</v>
      </c>
      <c r="MC76" s="97">
        <f t="shared" si="2672"/>
        <v>0</v>
      </c>
      <c r="MD76" s="97">
        <f t="shared" si="2672"/>
        <v>0</v>
      </c>
      <c r="ME76" s="97">
        <f t="shared" si="2672"/>
        <v>0</v>
      </c>
      <c r="MF76" s="43">
        <f t="shared" si="617"/>
        <v>0</v>
      </c>
      <c r="MG76" s="43">
        <f t="shared" si="618"/>
        <v>0</v>
      </c>
      <c r="MH76" s="53">
        <f>'СДП (план)'!BH76</f>
        <v>0</v>
      </c>
      <c r="MI76" s="53">
        <f>'СДП (план)'!BI76</f>
        <v>0</v>
      </c>
      <c r="MJ76" s="66">
        <f t="shared" si="2554"/>
        <v>0</v>
      </c>
      <c r="MK76" s="66">
        <f t="shared" si="2555"/>
        <v>0</v>
      </c>
      <c r="ML76" s="53">
        <f t="shared" ref="ML76:MT76" si="2673">SUM(ML77:ML80)</f>
        <v>0</v>
      </c>
      <c r="MM76" s="53">
        <f t="shared" si="2673"/>
        <v>0</v>
      </c>
      <c r="MN76" s="53">
        <f t="shared" si="2673"/>
        <v>0</v>
      </c>
      <c r="MO76" s="53">
        <f t="shared" si="2673"/>
        <v>0</v>
      </c>
      <c r="MP76" s="53">
        <f t="shared" si="2673"/>
        <v>0</v>
      </c>
      <c r="MQ76" s="53">
        <f t="shared" si="2673"/>
        <v>0</v>
      </c>
      <c r="MR76" s="97">
        <f t="shared" si="2673"/>
        <v>0</v>
      </c>
      <c r="MS76" s="97">
        <f t="shared" si="2673"/>
        <v>0</v>
      </c>
      <c r="MT76" s="97">
        <f t="shared" si="2673"/>
        <v>0</v>
      </c>
      <c r="MU76" s="66">
        <f t="shared" si="2625"/>
        <v>0</v>
      </c>
      <c r="MV76" s="66">
        <f t="shared" si="2626"/>
        <v>0</v>
      </c>
      <c r="MW76" s="53">
        <f>'СДП (план)'!BJ76</f>
        <v>1</v>
      </c>
      <c r="MX76" s="53">
        <f>'СДП (план)'!BK76</f>
        <v>22437.183999999997</v>
      </c>
      <c r="MY76" s="66">
        <f t="shared" si="2556"/>
        <v>1</v>
      </c>
      <c r="MZ76" s="66">
        <f t="shared" si="2557"/>
        <v>22437.183999999997</v>
      </c>
      <c r="NA76" s="53">
        <f t="shared" ref="NA76:NI76" si="2674">SUM(NA77:NA80)</f>
        <v>0</v>
      </c>
      <c r="NB76" s="53">
        <f t="shared" si="2674"/>
        <v>0</v>
      </c>
      <c r="NC76" s="53">
        <f t="shared" si="2674"/>
        <v>0</v>
      </c>
      <c r="ND76" s="53">
        <f t="shared" si="2674"/>
        <v>0</v>
      </c>
      <c r="NE76" s="53">
        <f t="shared" si="2674"/>
        <v>0</v>
      </c>
      <c r="NF76" s="53">
        <f t="shared" si="2674"/>
        <v>0</v>
      </c>
      <c r="NG76" s="97">
        <f t="shared" si="2674"/>
        <v>0.8</v>
      </c>
      <c r="NH76" s="97">
        <f t="shared" si="2674"/>
        <v>0.8</v>
      </c>
      <c r="NI76" s="97">
        <f t="shared" si="2674"/>
        <v>0</v>
      </c>
      <c r="NJ76" s="66">
        <f t="shared" si="2628"/>
        <v>-1</v>
      </c>
      <c r="NK76" s="66">
        <f t="shared" si="2629"/>
        <v>-22437.183999999997</v>
      </c>
      <c r="NL76" s="53">
        <f>'СДП (план)'!BL76</f>
        <v>0</v>
      </c>
      <c r="NM76" s="53">
        <f>'СДП (план)'!BM76</f>
        <v>0</v>
      </c>
      <c r="NN76" s="66">
        <f t="shared" si="2558"/>
        <v>0</v>
      </c>
      <c r="NO76" s="66">
        <f t="shared" si="2559"/>
        <v>0</v>
      </c>
      <c r="NP76" s="53">
        <f t="shared" ref="NP76:NX76" si="2675">SUM(NP77:NP80)</f>
        <v>6</v>
      </c>
      <c r="NQ76" s="53">
        <f t="shared" si="2675"/>
        <v>120067.11000000002</v>
      </c>
      <c r="NR76" s="53">
        <f t="shared" si="2675"/>
        <v>63</v>
      </c>
      <c r="NS76" s="53">
        <f t="shared" si="2675"/>
        <v>0</v>
      </c>
      <c r="NT76" s="53">
        <f t="shared" si="2675"/>
        <v>0</v>
      </c>
      <c r="NU76" s="53">
        <f t="shared" si="2675"/>
        <v>0</v>
      </c>
      <c r="NV76" s="97">
        <f t="shared" si="2675"/>
        <v>0</v>
      </c>
      <c r="NW76" s="97">
        <f t="shared" si="2675"/>
        <v>0</v>
      </c>
      <c r="NX76" s="97">
        <f t="shared" si="2675"/>
        <v>4.8000000000000007</v>
      </c>
      <c r="NY76" s="66">
        <f t="shared" si="2560"/>
        <v>6</v>
      </c>
      <c r="NZ76" s="66">
        <f t="shared" si="2561"/>
        <v>120067.11000000002</v>
      </c>
      <c r="OA76" s="53">
        <f>'СДП (план)'!BN76</f>
        <v>0</v>
      </c>
      <c r="OB76" s="53">
        <f>'СДП (план)'!BO76</f>
        <v>0</v>
      </c>
      <c r="OC76" s="66">
        <f t="shared" si="2562"/>
        <v>0</v>
      </c>
      <c r="OD76" s="66">
        <f t="shared" si="2563"/>
        <v>0</v>
      </c>
      <c r="OE76" s="53">
        <f t="shared" ref="OE76:OM76" si="2676">SUM(OE77:OE80)</f>
        <v>0</v>
      </c>
      <c r="OF76" s="53">
        <f t="shared" si="2676"/>
        <v>0</v>
      </c>
      <c r="OG76" s="53"/>
      <c r="OH76" s="53">
        <f t="shared" si="2676"/>
        <v>0</v>
      </c>
      <c r="OI76" s="53">
        <f t="shared" si="2676"/>
        <v>0</v>
      </c>
      <c r="OJ76" s="53"/>
      <c r="OK76" s="97">
        <f t="shared" si="2676"/>
        <v>0</v>
      </c>
      <c r="OL76" s="97">
        <f t="shared" si="2676"/>
        <v>0</v>
      </c>
      <c r="OM76" s="97">
        <f t="shared" si="2676"/>
        <v>0</v>
      </c>
      <c r="ON76" s="66">
        <f t="shared" si="2564"/>
        <v>0</v>
      </c>
      <c r="OO76" s="66">
        <f t="shared" si="2565"/>
        <v>0</v>
      </c>
      <c r="OP76" s="53">
        <f>'СДП (план)'!BP76</f>
        <v>25</v>
      </c>
      <c r="OQ76" s="53">
        <f>'СДП (план)'!BQ76</f>
        <v>471184</v>
      </c>
      <c r="OR76" s="66">
        <f t="shared" si="2566"/>
        <v>25</v>
      </c>
      <c r="OS76" s="66">
        <f t="shared" si="2567"/>
        <v>471184</v>
      </c>
      <c r="OT76" s="53">
        <f t="shared" ref="OT76:PB76" si="2677">SUM(OT77:OT80)</f>
        <v>24</v>
      </c>
      <c r="OU76" s="53">
        <f t="shared" si="2677"/>
        <v>457005.74000000011</v>
      </c>
      <c r="OV76" s="53">
        <f t="shared" si="2677"/>
        <v>225</v>
      </c>
      <c r="OW76" s="53">
        <f t="shared" si="2677"/>
        <v>1</v>
      </c>
      <c r="OX76" s="53">
        <f t="shared" si="2677"/>
        <v>22616.83</v>
      </c>
      <c r="OY76" s="53">
        <f t="shared" si="2677"/>
        <v>9</v>
      </c>
      <c r="OZ76" s="97">
        <f t="shared" si="2677"/>
        <v>20</v>
      </c>
      <c r="PA76" s="97">
        <f t="shared" si="2677"/>
        <v>20</v>
      </c>
      <c r="PB76" s="97">
        <f t="shared" si="2677"/>
        <v>19.200000000000003</v>
      </c>
      <c r="PC76" s="66">
        <f t="shared" si="2568"/>
        <v>-1</v>
      </c>
      <c r="PD76" s="66">
        <f t="shared" si="2569"/>
        <v>-14178.259999999893</v>
      </c>
      <c r="PE76" s="53">
        <f>'СДП (план)'!BR76</f>
        <v>0</v>
      </c>
      <c r="PF76" s="53">
        <f>'СДП (план)'!BS76</f>
        <v>0</v>
      </c>
      <c r="PG76" s="66">
        <f t="shared" si="2570"/>
        <v>0</v>
      </c>
      <c r="PH76" s="66">
        <f t="shared" si="2571"/>
        <v>0</v>
      </c>
      <c r="PI76" s="53">
        <f t="shared" ref="PI76:QF76" si="2678">SUM(PI77:PI80)</f>
        <v>0</v>
      </c>
      <c r="PJ76" s="53">
        <f t="shared" si="2678"/>
        <v>0</v>
      </c>
      <c r="PK76" s="53">
        <f t="shared" si="2678"/>
        <v>0</v>
      </c>
      <c r="PL76" s="53">
        <f t="shared" si="2678"/>
        <v>0</v>
      </c>
      <c r="PM76" s="53">
        <f t="shared" si="2678"/>
        <v>0</v>
      </c>
      <c r="PN76" s="53">
        <f t="shared" si="2678"/>
        <v>0</v>
      </c>
      <c r="PO76" s="97">
        <f t="shared" si="2678"/>
        <v>0</v>
      </c>
      <c r="PP76" s="97">
        <f t="shared" si="2678"/>
        <v>0</v>
      </c>
      <c r="PQ76" s="97">
        <f t="shared" si="2678"/>
        <v>0</v>
      </c>
      <c r="PR76" s="66">
        <f t="shared" si="2572"/>
        <v>0</v>
      </c>
      <c r="PS76" s="66">
        <f t="shared" si="2573"/>
        <v>0</v>
      </c>
      <c r="PT76" s="53">
        <f>'СДП (план)'!BT76</f>
        <v>12</v>
      </c>
      <c r="PU76" s="53">
        <f>'СДП (план)'!BU76</f>
        <v>314120.576</v>
      </c>
      <c r="PV76" s="66">
        <f t="shared" si="2574"/>
        <v>12</v>
      </c>
      <c r="PW76" s="66">
        <f t="shared" si="2575"/>
        <v>314120.576</v>
      </c>
      <c r="PX76" s="53">
        <f t="shared" si="2678"/>
        <v>1</v>
      </c>
      <c r="PY76" s="53">
        <f t="shared" si="2678"/>
        <v>92738.15</v>
      </c>
      <c r="PZ76" s="53">
        <f t="shared" si="2678"/>
        <v>8</v>
      </c>
      <c r="QA76" s="53">
        <f t="shared" si="2678"/>
        <v>0</v>
      </c>
      <c r="QB76" s="53">
        <f t="shared" si="2678"/>
        <v>0</v>
      </c>
      <c r="QC76" s="53">
        <f t="shared" si="2678"/>
        <v>0</v>
      </c>
      <c r="QD76" s="97">
        <f t="shared" si="2678"/>
        <v>11.2</v>
      </c>
      <c r="QE76" s="97">
        <f t="shared" si="2678"/>
        <v>11.2</v>
      </c>
      <c r="QF76" s="97">
        <f t="shared" si="2678"/>
        <v>0.8</v>
      </c>
      <c r="QG76" s="66">
        <f t="shared" si="2576"/>
        <v>-11</v>
      </c>
      <c r="QH76" s="66">
        <f t="shared" si="2577"/>
        <v>-221382.42600000001</v>
      </c>
      <c r="QI76" s="53">
        <f>'СДП (план)'!BV76</f>
        <v>3</v>
      </c>
      <c r="QJ76" s="53">
        <f>'СДП (план)'!BW76</f>
        <v>67311.551999999996</v>
      </c>
      <c r="QK76" s="66">
        <f t="shared" si="2578"/>
        <v>3</v>
      </c>
      <c r="QL76" s="66">
        <f t="shared" si="2579"/>
        <v>67311.551999999996</v>
      </c>
      <c r="QM76" s="53">
        <f t="shared" ref="QM76:RJ76" si="2679">SUM(QM77:QM80)</f>
        <v>0</v>
      </c>
      <c r="QN76" s="53">
        <f t="shared" si="2679"/>
        <v>0</v>
      </c>
      <c r="QO76" s="53">
        <f t="shared" si="2679"/>
        <v>0</v>
      </c>
      <c r="QP76" s="53">
        <f t="shared" si="2679"/>
        <v>0</v>
      </c>
      <c r="QQ76" s="53">
        <f t="shared" si="2679"/>
        <v>0</v>
      </c>
      <c r="QR76" s="53">
        <f t="shared" si="2679"/>
        <v>0</v>
      </c>
      <c r="QS76" s="97">
        <f t="shared" si="2679"/>
        <v>2.4000000000000004</v>
      </c>
      <c r="QT76" s="97">
        <f t="shared" si="2679"/>
        <v>2.4000000000000004</v>
      </c>
      <c r="QU76" s="97">
        <f t="shared" si="2679"/>
        <v>0</v>
      </c>
      <c r="QV76" s="66">
        <f t="shared" si="1004"/>
        <v>-3</v>
      </c>
      <c r="QW76" s="66">
        <f t="shared" si="1005"/>
        <v>-67311.551999999996</v>
      </c>
      <c r="QX76" s="53">
        <f>'СДП (план)'!BX76</f>
        <v>0</v>
      </c>
      <c r="QY76" s="53">
        <f>'СДП (план)'!BY76</f>
        <v>0</v>
      </c>
      <c r="QZ76" s="66">
        <f t="shared" si="2580"/>
        <v>0</v>
      </c>
      <c r="RA76" s="66">
        <f t="shared" si="2581"/>
        <v>0</v>
      </c>
      <c r="RB76" s="53">
        <f t="shared" si="2679"/>
        <v>1</v>
      </c>
      <c r="RC76" s="53">
        <f t="shared" si="2679"/>
        <v>13943.29</v>
      </c>
      <c r="RD76" s="53">
        <f t="shared" si="2679"/>
        <v>10</v>
      </c>
      <c r="RE76" s="53">
        <f t="shared" si="2679"/>
        <v>0</v>
      </c>
      <c r="RF76" s="53">
        <f t="shared" si="2679"/>
        <v>0</v>
      </c>
      <c r="RG76" s="53">
        <f t="shared" si="2679"/>
        <v>0</v>
      </c>
      <c r="RH76" s="97">
        <f t="shared" si="2679"/>
        <v>0</v>
      </c>
      <c r="RI76" s="97">
        <f t="shared" si="2679"/>
        <v>0</v>
      </c>
      <c r="RJ76" s="97">
        <f t="shared" si="2679"/>
        <v>0.8</v>
      </c>
      <c r="RK76" s="66">
        <f t="shared" si="2582"/>
        <v>1</v>
      </c>
      <c r="RL76" s="66">
        <f t="shared" si="2583"/>
        <v>13943.29</v>
      </c>
      <c r="RM76" s="53">
        <f>'СДП (план)'!BZ76</f>
        <v>10</v>
      </c>
      <c r="RN76" s="53">
        <f>'СДП (план)'!CA76</f>
        <v>22616.83</v>
      </c>
      <c r="RO76" s="66">
        <f t="shared" si="2584"/>
        <v>10</v>
      </c>
      <c r="RP76" s="66">
        <f t="shared" si="2585"/>
        <v>22616.83</v>
      </c>
      <c r="RQ76" s="53">
        <f t="shared" ref="RQ76:RY76" si="2680">SUM(RQ77:RQ80)</f>
        <v>3</v>
      </c>
      <c r="RR76" s="53">
        <f t="shared" si="2680"/>
        <v>91914</v>
      </c>
      <c r="RS76" s="53">
        <f t="shared" si="2680"/>
        <v>28</v>
      </c>
      <c r="RT76" s="53">
        <f t="shared" si="2680"/>
        <v>0</v>
      </c>
      <c r="RU76" s="53">
        <f t="shared" si="2680"/>
        <v>0</v>
      </c>
      <c r="RV76" s="53">
        <f t="shared" si="2680"/>
        <v>0</v>
      </c>
      <c r="RW76" s="97">
        <f t="shared" si="2680"/>
        <v>8</v>
      </c>
      <c r="RX76" s="97">
        <f t="shared" si="2680"/>
        <v>8</v>
      </c>
      <c r="RY76" s="97">
        <f t="shared" si="2680"/>
        <v>2.4000000000000004</v>
      </c>
      <c r="RZ76" s="66">
        <f t="shared" si="2586"/>
        <v>-7</v>
      </c>
      <c r="SA76" s="66">
        <f t="shared" si="2587"/>
        <v>69297.17</v>
      </c>
      <c r="SB76" s="53">
        <f>'СДП (план)'!CB76</f>
        <v>3</v>
      </c>
      <c r="SC76" s="53">
        <f>'СДП (план)'!CC76</f>
        <v>67311.551999999996</v>
      </c>
      <c r="SD76" s="66">
        <f t="shared" si="1987"/>
        <v>3</v>
      </c>
      <c r="SE76" s="66">
        <f t="shared" si="1988"/>
        <v>67311.551999999996</v>
      </c>
      <c r="SF76" s="53">
        <f t="shared" ref="SF76:SN76" si="2681">SUM(SF77:SF80)</f>
        <v>0</v>
      </c>
      <c r="SG76" s="53">
        <f t="shared" si="2681"/>
        <v>0</v>
      </c>
      <c r="SH76" s="53">
        <f t="shared" si="2681"/>
        <v>0</v>
      </c>
      <c r="SI76" s="53">
        <f t="shared" si="2681"/>
        <v>0</v>
      </c>
      <c r="SJ76" s="53">
        <f t="shared" si="2681"/>
        <v>0</v>
      </c>
      <c r="SK76" s="53">
        <f t="shared" si="2681"/>
        <v>0</v>
      </c>
      <c r="SL76" s="97">
        <f t="shared" si="2681"/>
        <v>2.4000000000000004</v>
      </c>
      <c r="SM76" s="97">
        <f t="shared" si="2681"/>
        <v>2.4000000000000004</v>
      </c>
      <c r="SN76" s="97">
        <f t="shared" si="2681"/>
        <v>0</v>
      </c>
      <c r="SO76" s="66">
        <f t="shared" si="2588"/>
        <v>-3</v>
      </c>
      <c r="SP76" s="66">
        <f t="shared" si="2589"/>
        <v>-67311.551999999996</v>
      </c>
      <c r="SQ76" s="53">
        <f>'СДП (план)'!CD76</f>
        <v>10</v>
      </c>
      <c r="SR76" s="53">
        <f>'СДП (план)'!CE76</f>
        <v>297826.90666666673</v>
      </c>
      <c r="SS76" s="66">
        <f t="shared" si="1990"/>
        <v>10</v>
      </c>
      <c r="ST76" s="66">
        <f t="shared" si="1991"/>
        <v>297826.90666666673</v>
      </c>
      <c r="SU76" s="53">
        <f t="shared" ref="SU76:TC76" si="2682">SUM(SU77:SU80)</f>
        <v>5</v>
      </c>
      <c r="SV76" s="53">
        <f t="shared" si="2682"/>
        <v>281437.95</v>
      </c>
      <c r="SW76" s="53">
        <f t="shared" si="2682"/>
        <v>39</v>
      </c>
      <c r="SX76" s="53">
        <f t="shared" si="2682"/>
        <v>0</v>
      </c>
      <c r="SY76" s="53">
        <f t="shared" si="2682"/>
        <v>0</v>
      </c>
      <c r="SZ76" s="53">
        <f t="shared" si="2682"/>
        <v>0</v>
      </c>
      <c r="TA76" s="97">
        <f t="shared" si="2682"/>
        <v>8</v>
      </c>
      <c r="TB76" s="97">
        <f t="shared" si="2682"/>
        <v>8</v>
      </c>
      <c r="TC76" s="97">
        <f t="shared" si="2682"/>
        <v>4</v>
      </c>
      <c r="TD76" s="66">
        <f t="shared" si="2590"/>
        <v>-5</v>
      </c>
      <c r="TE76" s="66">
        <f t="shared" si="2591"/>
        <v>-16388.956666666723</v>
      </c>
      <c r="TF76" s="14">
        <f>'СДП (план)'!CF76</f>
        <v>17</v>
      </c>
      <c r="TG76" s="14">
        <f>'СДП (план)'!CG76</f>
        <v>652147.43733333331</v>
      </c>
      <c r="TH76" s="66">
        <f t="shared" ref="TH76" si="2683">SUM(TF76/12*$A$2)</f>
        <v>17</v>
      </c>
      <c r="TI76" s="66">
        <f t="shared" ref="TI76" si="2684">SUM(TG76/12*$A$2)</f>
        <v>652147.43733333331</v>
      </c>
      <c r="TJ76" s="53">
        <f t="shared" ref="TJ76:TR76" si="2685">SUM(TJ77:TJ80)</f>
        <v>3</v>
      </c>
      <c r="TK76" s="53">
        <f t="shared" si="2685"/>
        <v>243084.16999999998</v>
      </c>
      <c r="TL76" s="53">
        <f t="shared" si="2685"/>
        <v>30</v>
      </c>
      <c r="TM76" s="53">
        <f t="shared" si="2685"/>
        <v>0</v>
      </c>
      <c r="TN76" s="53">
        <f t="shared" si="2685"/>
        <v>0</v>
      </c>
      <c r="TO76" s="53"/>
      <c r="TP76" s="97">
        <f t="shared" si="2685"/>
        <v>15.2</v>
      </c>
      <c r="TQ76" s="97">
        <f t="shared" si="2685"/>
        <v>15.2</v>
      </c>
      <c r="TR76" s="97">
        <f t="shared" si="2685"/>
        <v>2.4000000000000004</v>
      </c>
      <c r="TS76" s="66">
        <f t="shared" si="2592"/>
        <v>-14</v>
      </c>
      <c r="TT76" s="66">
        <f t="shared" si="2593"/>
        <v>-409063.26733333332</v>
      </c>
      <c r="TU76" s="66">
        <f>'СДП (план)'!CH76</f>
        <v>0</v>
      </c>
      <c r="TV76" s="66">
        <f>'СДП (план)'!CI76</f>
        <v>0</v>
      </c>
      <c r="TW76" s="66">
        <f t="shared" si="2594"/>
        <v>0</v>
      </c>
      <c r="TX76" s="66">
        <f t="shared" si="2595"/>
        <v>0</v>
      </c>
      <c r="TY76" s="154"/>
      <c r="TZ76" s="154"/>
      <c r="UA76" s="154"/>
      <c r="UB76" s="154"/>
      <c r="UC76" s="154"/>
      <c r="UD76" s="154"/>
      <c r="UE76" s="97">
        <f t="shared" ref="UE76:UG76" si="2686">SUM(UE77:UE80)</f>
        <v>0</v>
      </c>
      <c r="UF76" s="97">
        <f t="shared" si="2686"/>
        <v>0</v>
      </c>
      <c r="UG76" s="97">
        <f t="shared" si="2686"/>
        <v>0</v>
      </c>
      <c r="UH76" s="66">
        <f t="shared" si="1025"/>
        <v>0</v>
      </c>
      <c r="UI76" s="66">
        <f t="shared" si="1026"/>
        <v>0</v>
      </c>
      <c r="UJ76" s="66"/>
      <c r="UK76" s="66"/>
      <c r="UL76" s="66"/>
      <c r="UM76" s="66"/>
      <c r="UN76" s="66"/>
      <c r="UO76" s="66"/>
      <c r="UP76" s="66"/>
      <c r="UQ76" s="66"/>
      <c r="UR76" s="66"/>
      <c r="US76" s="66"/>
      <c r="UT76" s="66"/>
      <c r="UU76" s="66"/>
      <c r="UV76" s="66"/>
      <c r="UW76" s="43">
        <f t="shared" ref="UW76:UW139" si="2687">SUM(UN76-UL76)</f>
        <v>0</v>
      </c>
      <c r="UX76" s="43">
        <f t="shared" ref="UX76:UX139" si="2688">SUM(UO76-UM76)</f>
        <v>0</v>
      </c>
      <c r="UY76" s="97">
        <f>'СДП (план)'!CN76</f>
        <v>1647</v>
      </c>
      <c r="UZ76" s="97">
        <f>'СДП (план)'!CO76</f>
        <v>103773174.45200001</v>
      </c>
      <c r="VA76" s="43">
        <f t="shared" ref="VA76:VA175" si="2689">SUM(UY76/12*$A$2)</f>
        <v>1647</v>
      </c>
      <c r="VB76" s="43">
        <f t="shared" ref="VB76:VB175" si="2690">SUM(UZ76/12*$A$2)</f>
        <v>103773174.45200001</v>
      </c>
      <c r="VC76" s="97">
        <f>SUM(VC77:VC80)</f>
        <v>1598</v>
      </c>
      <c r="VD76" s="97">
        <f t="shared" ref="VD76:VM76" si="2691">SUM(VD77:VD80)</f>
        <v>104256834.209997</v>
      </c>
      <c r="VE76" s="97">
        <f t="shared" si="2691"/>
        <v>39301</v>
      </c>
      <c r="VF76" s="97">
        <f t="shared" si="2691"/>
        <v>30</v>
      </c>
      <c r="VG76" s="97">
        <f t="shared" si="2691"/>
        <v>1901239.0299999998</v>
      </c>
      <c r="VH76" s="97">
        <f t="shared" si="2691"/>
        <v>561</v>
      </c>
      <c r="VI76" s="97">
        <f t="shared" si="2691"/>
        <v>4798.4799999999996</v>
      </c>
      <c r="VJ76" s="97">
        <f t="shared" si="2691"/>
        <v>4798.4799999999996</v>
      </c>
      <c r="VK76" s="97">
        <f t="shared" si="2691"/>
        <v>4904.380000000001</v>
      </c>
      <c r="VL76" s="66">
        <f t="shared" si="2691"/>
        <v>-49</v>
      </c>
      <c r="VM76" s="66">
        <f t="shared" si="2691"/>
        <v>483659.75799699919</v>
      </c>
    </row>
    <row r="77" spans="1:587" s="52" customFormat="1" ht="25.5" x14ac:dyDescent="0.2">
      <c r="A77" s="172"/>
      <c r="B77" s="172">
        <v>50</v>
      </c>
      <c r="C77" s="245" t="s">
        <v>366</v>
      </c>
      <c r="D77" s="394" t="s">
        <v>191</v>
      </c>
      <c r="E77" s="370">
        <v>16026</v>
      </c>
      <c r="F77" s="136">
        <v>16828</v>
      </c>
      <c r="G77" s="371">
        <v>1.6</v>
      </c>
      <c r="H77" s="372"/>
      <c r="I77" s="373">
        <v>1</v>
      </c>
      <c r="J77" s="314"/>
      <c r="K77" s="184"/>
      <c r="L77" s="1">
        <v>1.4</v>
      </c>
      <c r="M77" s="1">
        <v>1.68</v>
      </c>
      <c r="N77" s="1">
        <v>2.23</v>
      </c>
      <c r="O77" s="9">
        <v>2.57</v>
      </c>
      <c r="P77" s="44">
        <f>'СДП (план)'!P77</f>
        <v>25</v>
      </c>
      <c r="Q77" s="44">
        <f>'СДП (план)'!Q77</f>
        <v>934882.66666666663</v>
      </c>
      <c r="R77" s="43">
        <f t="shared" si="2482"/>
        <v>25</v>
      </c>
      <c r="S77" s="43">
        <f t="shared" si="2483"/>
        <v>934882.66666666674</v>
      </c>
      <c r="T77" s="43">
        <f>VLOOKUP($C77,'факт СДП 12 мес'!$D$8:$HP$287,9,0)</f>
        <v>28</v>
      </c>
      <c r="U77" s="43">
        <f>VLOOKUP($C77,'факт СДП 12 мес'!$D$8:$HP$287,10,0)</f>
        <v>961656.63999999955</v>
      </c>
      <c r="V77" s="43">
        <f>VLOOKUP($C77,'факт СДП 12 мес'!$D$8:$HP$287,11,0)</f>
        <v>245</v>
      </c>
      <c r="W77" s="43">
        <f>VLOOKUP($C77,'факт СДП 12 мес'!$D$8:$HP$287,12,0)</f>
        <v>0</v>
      </c>
      <c r="X77" s="43">
        <f>VLOOKUP($C77,'факт СДП 12 мес'!$D$8:$HP$287,13,0)</f>
        <v>0</v>
      </c>
      <c r="Y77" s="43">
        <f>VLOOKUP($C77,'факт СДП 12 мес'!$D$8:$HP$287,14,0)</f>
        <v>0</v>
      </c>
      <c r="Z77" s="43">
        <f t="shared" ref="Z77:Z80" si="2692">SUM(P77*$G77)</f>
        <v>40</v>
      </c>
      <c r="AA77" s="43">
        <f t="shared" ref="AA77:AA80" si="2693">SUM(R77*$G77)</f>
        <v>40</v>
      </c>
      <c r="AB77" s="43">
        <f t="shared" ref="AB77:AB80" si="2694">SUM(T77*$G77)</f>
        <v>44.800000000000004</v>
      </c>
      <c r="AC77" s="43">
        <f t="shared" ref="AC77:AC80" si="2695">SUM(T77-R77)</f>
        <v>3</v>
      </c>
      <c r="AD77" s="43">
        <f t="shared" si="1957"/>
        <v>26773.973333332804</v>
      </c>
      <c r="AE77" s="135">
        <f>'СДП (план)'!R77</f>
        <v>0</v>
      </c>
      <c r="AF77" s="135">
        <f>'СДП (план)'!S77</f>
        <v>0</v>
      </c>
      <c r="AG77" s="43">
        <f t="shared" si="2484"/>
        <v>0</v>
      </c>
      <c r="AH77" s="43">
        <f t="shared" si="2485"/>
        <v>0</v>
      </c>
      <c r="AI77" s="43">
        <f>VLOOKUP($C77,'факт СДП 12 мес'!$D$8:$HP$287,3,0)</f>
        <v>0</v>
      </c>
      <c r="AJ77" s="43">
        <f>VLOOKUP($C77,'факт СДП 12 мес'!$D$8:$HP$287,4,0)</f>
        <v>0</v>
      </c>
      <c r="AK77" s="43">
        <f>VLOOKUP($C77,'факт СДП 12 мес'!$D$8:$HP$287,5,0)</f>
        <v>0</v>
      </c>
      <c r="AL77" s="43">
        <f>VLOOKUP($C77,'факт СДП 12 мес'!$D$8:$HP$287,6,0)</f>
        <v>0</v>
      </c>
      <c r="AM77" s="43">
        <f>VLOOKUP($C77,'факт СДП 12 мес'!$D$8:$HP$287,7,0)</f>
        <v>0</v>
      </c>
      <c r="AN77" s="43">
        <f>VLOOKUP($C77,'факт СДП 12 мес'!$D$8:$HP$287,8,0)</f>
        <v>0</v>
      </c>
      <c r="AO77" s="43">
        <f t="shared" ref="AO77:AO80" si="2696">SUM(AE77*$G77)</f>
        <v>0</v>
      </c>
      <c r="AP77" s="43">
        <f t="shared" ref="AP77:AP80" si="2697">SUM(AG77*$G77)</f>
        <v>0</v>
      </c>
      <c r="AQ77" s="43">
        <f t="shared" ref="AQ77:AQ80" si="2698">SUM(AI77*$G77)</f>
        <v>0</v>
      </c>
      <c r="AR77" s="43">
        <f t="shared" ref="AR77:AR80" si="2699">SUM(AI77-AG77)</f>
        <v>0</v>
      </c>
      <c r="AS77" s="43">
        <f t="shared" si="2599"/>
        <v>0</v>
      </c>
      <c r="AT77" s="43">
        <f>'СДП (план)'!T77</f>
        <v>0</v>
      </c>
      <c r="AU77" s="43">
        <f>'СДП (план)'!U77</f>
        <v>0</v>
      </c>
      <c r="AV77" s="43">
        <f t="shared" si="2486"/>
        <v>0</v>
      </c>
      <c r="AW77" s="43">
        <f t="shared" si="2487"/>
        <v>0</v>
      </c>
      <c r="AX77" s="43">
        <f>VLOOKUP($C77,'факт СДП 12 мес'!$D$8:$HP$287,159,0)</f>
        <v>0</v>
      </c>
      <c r="AY77" s="43">
        <f>VLOOKUP($C77,'факт СДП 12 мес'!$D$8:$HP$287,160,0)</f>
        <v>0</v>
      </c>
      <c r="AZ77" s="43">
        <f>VLOOKUP($C77,'факт СДП 12 мес'!$D$8:$HP$287,161,0)</f>
        <v>0</v>
      </c>
      <c r="BA77" s="43">
        <f>VLOOKUP($C77,'факт СДП 12 мес'!$D$8:$HP$287,162,0)</f>
        <v>0</v>
      </c>
      <c r="BB77" s="43">
        <f>VLOOKUP($C77,'факт СДП 12 мес'!$D$8:$HP$287,163,0)</f>
        <v>0</v>
      </c>
      <c r="BC77" s="43">
        <f>VLOOKUP($C77,'факт СДП 12 мес'!$D$8:$HP$287,164,0)</f>
        <v>0</v>
      </c>
      <c r="BD77" s="43">
        <f t="shared" ref="BD77:BD80" si="2700">SUM(AT77*$G77)</f>
        <v>0</v>
      </c>
      <c r="BE77" s="43">
        <f t="shared" ref="BE77:BE80" si="2701">SUM(AV77*$G77)</f>
        <v>0</v>
      </c>
      <c r="BF77" s="43">
        <f t="shared" ref="BF77:BF80" si="2702">SUM(AX77*$G77)</f>
        <v>0</v>
      </c>
      <c r="BG77" s="43">
        <f t="shared" si="1960"/>
        <v>0</v>
      </c>
      <c r="BH77" s="43">
        <f t="shared" si="1961"/>
        <v>0</v>
      </c>
      <c r="BI77" s="87">
        <f>'СДП (план)'!V77</f>
        <v>0</v>
      </c>
      <c r="BJ77" s="3">
        <f>'СДП (план)'!W77</f>
        <v>0</v>
      </c>
      <c r="BK77" s="43">
        <f t="shared" si="2488"/>
        <v>0</v>
      </c>
      <c r="BL77" s="43">
        <f t="shared" si="2489"/>
        <v>0</v>
      </c>
      <c r="BM77" s="43">
        <f>VLOOKUP($C77,'факт СДП 12 мес'!$D$8:$HP$287,21,0)</f>
        <v>0</v>
      </c>
      <c r="BN77" s="43">
        <f>VLOOKUP($C77,'факт СДП 12 мес'!$D$8:$HP$287,22,0)</f>
        <v>0</v>
      </c>
      <c r="BO77" s="43">
        <f>VLOOKUP($C77,'факт СДП 12 мес'!$D$8:$HP$287,23,0)</f>
        <v>0</v>
      </c>
      <c r="BP77" s="43">
        <f>VLOOKUP($C77,'факт СДП 12 мес'!$D$8:$HP$287,24,0)</f>
        <v>0</v>
      </c>
      <c r="BQ77" s="43">
        <f>VLOOKUP($C77,'факт СДП 12 мес'!$D$8:$HP$287,25,0)</f>
        <v>0</v>
      </c>
      <c r="BR77" s="43">
        <f>VLOOKUP($C77,'факт СДП 12 мес'!$D$8:$HP$287,26,0)</f>
        <v>0</v>
      </c>
      <c r="BS77" s="43">
        <f t="shared" ref="BS77:BS80" si="2703">SUM(BI77*$G77)</f>
        <v>0</v>
      </c>
      <c r="BT77" s="43">
        <f t="shared" ref="BT77:BT80" si="2704">SUM(BK77*$G77)</f>
        <v>0</v>
      </c>
      <c r="BU77" s="43">
        <f t="shared" ref="BU77:BU80" si="2705">SUM(BM77*$G77)</f>
        <v>0</v>
      </c>
      <c r="BV77" s="43">
        <f t="shared" si="1489"/>
        <v>0</v>
      </c>
      <c r="BW77" s="43">
        <f t="shared" si="1490"/>
        <v>0</v>
      </c>
      <c r="BX77" s="43">
        <f>'СДП (план)'!X77</f>
        <v>0</v>
      </c>
      <c r="BY77" s="43">
        <f>'СДП (план)'!Y77</f>
        <v>0</v>
      </c>
      <c r="BZ77" s="43">
        <f t="shared" si="2490"/>
        <v>0</v>
      </c>
      <c r="CA77" s="43">
        <f t="shared" si="2491"/>
        <v>0</v>
      </c>
      <c r="CB77" s="43">
        <f>VLOOKUP($C77,'факт СДП 12 мес'!$D$8:$HP$287,15,0)</f>
        <v>0</v>
      </c>
      <c r="CC77" s="43">
        <f>VLOOKUP($C77,'факт СДП 12 мес'!$D$8:$HP$287,16,0)</f>
        <v>0</v>
      </c>
      <c r="CD77" s="43">
        <f>VLOOKUP($C77,'факт СДП 12 мес'!$D$8:$HP$287,17,0)</f>
        <v>0</v>
      </c>
      <c r="CE77" s="43">
        <f>VLOOKUP($C77,'факт СДП 12 мес'!$D$8:$HP$287,18,0)</f>
        <v>0</v>
      </c>
      <c r="CF77" s="43">
        <f>VLOOKUP($C77,'факт СДП 12 мес'!$D$8:$HP$287,19,0)</f>
        <v>0</v>
      </c>
      <c r="CG77" s="43">
        <f>VLOOKUP($C77,'факт СДП 12 мес'!$D$8:$HP$287,20,0)</f>
        <v>0</v>
      </c>
      <c r="CH77" s="43">
        <f t="shared" ref="CH77:CH80" si="2706">SUM(BX77*$G77)</f>
        <v>0</v>
      </c>
      <c r="CI77" s="43">
        <f t="shared" ref="CI77:CI80" si="2707">SUM(BZ77*$G77)</f>
        <v>0</v>
      </c>
      <c r="CJ77" s="43">
        <f t="shared" ref="CJ77:CJ80" si="2708">SUM(CB77*$G77)</f>
        <v>0</v>
      </c>
      <c r="CK77" s="43">
        <f t="shared" si="2401"/>
        <v>0</v>
      </c>
      <c r="CL77" s="43">
        <f t="shared" si="2402"/>
        <v>0</v>
      </c>
      <c r="CM77" s="45">
        <f>'СДП (план)'!Z77</f>
        <v>0</v>
      </c>
      <c r="CN77" s="43">
        <f>'СДП (план)'!AA77</f>
        <v>0</v>
      </c>
      <c r="CO77" s="43">
        <f t="shared" si="2492"/>
        <v>0</v>
      </c>
      <c r="CP77" s="43">
        <f t="shared" si="2493"/>
        <v>0</v>
      </c>
      <c r="CQ77" s="43">
        <f>VLOOKUP($C77,'факт СДП 12 мес'!$D$8:$HP$287,165,0)</f>
        <v>0</v>
      </c>
      <c r="CR77" s="43">
        <f>VLOOKUP($C77,'факт СДП 12 мес'!$D$8:$HP$287,166,0)</f>
        <v>0</v>
      </c>
      <c r="CS77" s="43">
        <f>VLOOKUP($C77,'факт СДП 12 мес'!$D$8:$HP$287,167,0)</f>
        <v>0</v>
      </c>
      <c r="CT77" s="43">
        <f>VLOOKUP($C77,'факт СДП 12 мес'!$D$8:$HP$287,168,0)</f>
        <v>0</v>
      </c>
      <c r="CU77" s="43">
        <f>VLOOKUP($C77,'факт СДП 12 мес'!$D$8:$HP$287,169,0)</f>
        <v>0</v>
      </c>
      <c r="CV77" s="43">
        <f>VLOOKUP($C77,'факт СДП 12 мес'!$D$8:$HP$287,170,0)</f>
        <v>0</v>
      </c>
      <c r="CW77" s="43">
        <f t="shared" ref="CW77:CW80" si="2709">SUM(CM77*$G77)</f>
        <v>0</v>
      </c>
      <c r="CX77" s="43">
        <f t="shared" ref="CX77:CX80" si="2710">SUM(CO77*$G77)</f>
        <v>0</v>
      </c>
      <c r="CY77" s="43">
        <f t="shared" ref="CY77:CY80" si="2711">SUM(CQ77*$G77)</f>
        <v>0</v>
      </c>
      <c r="CZ77" s="43">
        <f t="shared" si="2494"/>
        <v>0</v>
      </c>
      <c r="DA77" s="43">
        <f t="shared" si="2495"/>
        <v>0</v>
      </c>
      <c r="DB77" s="5">
        <f>'СДП (план)'!AB77</f>
        <v>50</v>
      </c>
      <c r="DC77" s="3">
        <f>'СДП (план)'!AC77</f>
        <v>1869765.3333333333</v>
      </c>
      <c r="DD77" s="43">
        <f t="shared" si="2496"/>
        <v>50</v>
      </c>
      <c r="DE77" s="43">
        <f t="shared" si="2497"/>
        <v>1869765.3333333335</v>
      </c>
      <c r="DF77" s="43">
        <f>VLOOKUP($C77,'факт СДП 12 мес'!$D$8:$HP$287,57,0)</f>
        <v>14</v>
      </c>
      <c r="DG77" s="43">
        <f>VLOOKUP($C77,'факт СДП 12 мес'!$D$8:$HP$287,58,0)</f>
        <v>527726.07999999984</v>
      </c>
      <c r="DH77" s="43">
        <f>VLOOKUP($C77,'факт СДП 12 мес'!$D$8:$HP$287,59,0)</f>
        <v>136</v>
      </c>
      <c r="DI77" s="43">
        <f>VLOOKUP($C77,'факт СДП 12 мес'!$D$8:$HP$287,60,0)</f>
        <v>0</v>
      </c>
      <c r="DJ77" s="43">
        <f>VLOOKUP($C77,'факт СДП 12 мес'!$D$8:$HP$287,61,0)</f>
        <v>0</v>
      </c>
      <c r="DK77" s="43">
        <f>VLOOKUP($C77,'факт СДП 12 мес'!$D$8:$HP$287,62,0)</f>
        <v>0</v>
      </c>
      <c r="DL77" s="43">
        <f t="shared" ref="DL77:DL80" si="2712">SUM(DB77*$G77)</f>
        <v>80</v>
      </c>
      <c r="DM77" s="43">
        <f t="shared" ref="DM77:DM80" si="2713">SUM(DD77*$G77)</f>
        <v>80</v>
      </c>
      <c r="DN77" s="43">
        <f t="shared" ref="DN77:DN80" si="2714">SUM(DF77*$G77)</f>
        <v>22.400000000000002</v>
      </c>
      <c r="DO77" s="43">
        <f t="shared" si="2498"/>
        <v>-36</v>
      </c>
      <c r="DP77" s="43">
        <f t="shared" si="2499"/>
        <v>-1342039.2533333336</v>
      </c>
      <c r="DQ77" s="5">
        <f>'СДП (план)'!AD77</f>
        <v>0</v>
      </c>
      <c r="DR77" s="3">
        <f>'СДП (план)'!AE77</f>
        <v>0</v>
      </c>
      <c r="DS77" s="43">
        <f t="shared" si="2500"/>
        <v>0</v>
      </c>
      <c r="DT77" s="43">
        <f t="shared" si="2501"/>
        <v>0</v>
      </c>
      <c r="DU77" s="43">
        <f>VLOOKUP($C77,'факт СДП 12 мес'!$D$8:$HP$287,33,0)</f>
        <v>0</v>
      </c>
      <c r="DV77" s="43">
        <f>VLOOKUP($C77,'факт СДП 12 мес'!$D$8:$HP$287,34,0)</f>
        <v>0</v>
      </c>
      <c r="DW77" s="43">
        <f>VLOOKUP($C77,'факт СДП 12 мес'!$D$8:$HP$287,35,0)</f>
        <v>0</v>
      </c>
      <c r="DX77" s="43">
        <f>VLOOKUP($C77,'факт СДП 12 мес'!$D$8:$HP$287,36,0)</f>
        <v>0</v>
      </c>
      <c r="DY77" s="43">
        <f>VLOOKUP($C77,'факт СДП 12 мес'!$D$8:$HP$287,37,0)</f>
        <v>0</v>
      </c>
      <c r="DZ77" s="43">
        <f>VLOOKUP($C77,'факт СДП 12 мес'!$D$8:$HP$287,38,0)</f>
        <v>0</v>
      </c>
      <c r="EA77" s="43">
        <f t="shared" ref="EA77:EA80" si="2715">SUM(DQ77*$G77)</f>
        <v>0</v>
      </c>
      <c r="EB77" s="43">
        <f t="shared" ref="EB77:EB80" si="2716">SUM(DS77*$G77)</f>
        <v>0</v>
      </c>
      <c r="EC77" s="43">
        <f t="shared" ref="EC77:EC80" si="2717">SUM(DU77*$G77)</f>
        <v>0</v>
      </c>
      <c r="ED77" s="43">
        <f t="shared" ref="ED77:ED80" si="2718">SUM(DU77-DS77)</f>
        <v>0</v>
      </c>
      <c r="EE77" s="43">
        <f t="shared" si="2607"/>
        <v>0</v>
      </c>
      <c r="EF77" s="5">
        <f>'СДП (план)'!AF77</f>
        <v>0</v>
      </c>
      <c r="EG77" s="3">
        <f>'СДП (план)'!AG77</f>
        <v>0</v>
      </c>
      <c r="EH77" s="43">
        <f t="shared" si="2502"/>
        <v>0</v>
      </c>
      <c r="EI77" s="43">
        <f t="shared" si="2503"/>
        <v>0</v>
      </c>
      <c r="EJ77" s="43">
        <f>VLOOKUP($C77,'факт СДП 12 мес'!$D$8:$HP$287,27,0)</f>
        <v>0</v>
      </c>
      <c r="EK77" s="43">
        <f>VLOOKUP($C77,'факт СДП 12 мес'!$D$8:$HP$287,28,0)</f>
        <v>0</v>
      </c>
      <c r="EL77" s="43">
        <f>VLOOKUP($C77,'факт СДП 12 мес'!$D$8:$HP$287,29,0)</f>
        <v>0</v>
      </c>
      <c r="EM77" s="43">
        <f>VLOOKUP($C77,'факт СДП 12 мес'!$D$8:$HP$287,30,0)</f>
        <v>0</v>
      </c>
      <c r="EN77" s="43">
        <f>VLOOKUP($C77,'факт СДП 12 мес'!$D$8:$HP$287,31,0)</f>
        <v>0</v>
      </c>
      <c r="EO77" s="43">
        <f>VLOOKUP($C77,'факт СДП 12 мес'!$D$8:$HP$287,32,0)</f>
        <v>0</v>
      </c>
      <c r="EP77" s="43">
        <f t="shared" ref="EP77:EP80" si="2719">SUM(EF77*$G77)</f>
        <v>0</v>
      </c>
      <c r="EQ77" s="43">
        <f t="shared" ref="EQ77:EQ80" si="2720">SUM(EH77*$G77)</f>
        <v>0</v>
      </c>
      <c r="ER77" s="43">
        <f t="shared" ref="ER77:ER80" si="2721">SUM(EJ77*$G77)</f>
        <v>0</v>
      </c>
      <c r="ES77" s="43">
        <f t="shared" ref="ES77:ES80" si="2722">SUM(EJ77-EH77)</f>
        <v>0</v>
      </c>
      <c r="ET77" s="43">
        <f t="shared" si="2610"/>
        <v>0</v>
      </c>
      <c r="EU77" s="43">
        <f>'СДП (план)'!AH77</f>
        <v>0</v>
      </c>
      <c r="EV77" s="43">
        <f>'СДП (план)'!AI77</f>
        <v>0</v>
      </c>
      <c r="EW77" s="43">
        <f t="shared" si="2504"/>
        <v>0</v>
      </c>
      <c r="EX77" s="43">
        <f t="shared" si="2505"/>
        <v>0</v>
      </c>
      <c r="EY77" s="43">
        <f>VLOOKUP($C77,'факт СДП 12 мес'!$D$8:$HP$287,87,0)</f>
        <v>0</v>
      </c>
      <c r="EZ77" s="43">
        <f>VLOOKUP($C77,'факт СДП 12 мес'!$D$8:$HP$287,88,0)</f>
        <v>0</v>
      </c>
      <c r="FA77" s="43">
        <f>VLOOKUP($C77,'факт СДП 12 мес'!$D$8:$HP$287,89,0)</f>
        <v>0</v>
      </c>
      <c r="FB77" s="43">
        <f>VLOOKUP($C77,'факт СДП 12 мес'!$D$8:$HP$287,90,0)</f>
        <v>0</v>
      </c>
      <c r="FC77" s="43">
        <f>VLOOKUP($C77,'факт СДП 12 мес'!$D$8:$HP$287,91,0)</f>
        <v>0</v>
      </c>
      <c r="FD77" s="43">
        <f>VLOOKUP($C77,'факт СДП 12 мес'!$D$8:$HP$287,92,0)</f>
        <v>0</v>
      </c>
      <c r="FE77" s="43">
        <f t="shared" ref="FE77:FE80" si="2723">SUM(EU77*$G77)</f>
        <v>0</v>
      </c>
      <c r="FF77" s="43">
        <f t="shared" ref="FF77:FF80" si="2724">SUM(EW77*$G77)</f>
        <v>0</v>
      </c>
      <c r="FG77" s="43">
        <f t="shared" ref="FG77:FG80" si="2725">SUM(EY77*$G77)</f>
        <v>0</v>
      </c>
      <c r="FH77" s="43">
        <f t="shared" si="2506"/>
        <v>0</v>
      </c>
      <c r="FI77" s="43">
        <f t="shared" si="2507"/>
        <v>0</v>
      </c>
      <c r="FJ77" s="43">
        <f>'СДП (план)'!AJ77</f>
        <v>0</v>
      </c>
      <c r="FK77" s="43">
        <f>'СДП (план)'!AK77</f>
        <v>0</v>
      </c>
      <c r="FL77" s="43">
        <f t="shared" si="2508"/>
        <v>0</v>
      </c>
      <c r="FM77" s="43">
        <f t="shared" si="2509"/>
        <v>0</v>
      </c>
      <c r="FN77" s="43">
        <f>VLOOKUP($C77,'факт СДП 12 мес'!$D$8:$HP$287,39,0)</f>
        <v>0</v>
      </c>
      <c r="FO77" s="43">
        <f>VLOOKUP($C77,'факт СДП 12 мес'!$D$8:$HP$287,40,0)</f>
        <v>0</v>
      </c>
      <c r="FP77" s="43">
        <f>VLOOKUP($C77,'факт СДП 12 мес'!$D$8:$HP$287,41,0)</f>
        <v>0</v>
      </c>
      <c r="FQ77" s="43">
        <f>VLOOKUP($C77,'факт СДП 12 мес'!$D$8:$HP$287,42,0)</f>
        <v>0</v>
      </c>
      <c r="FR77" s="43">
        <f>VLOOKUP($C77,'факт СДП 12 мес'!$D$8:$HP$287,43,0)</f>
        <v>0</v>
      </c>
      <c r="FS77" s="43">
        <f>VLOOKUP($C77,'факт СДП 12 мес'!$D$8:$HP$287,44,0)</f>
        <v>0</v>
      </c>
      <c r="FT77" s="43">
        <f t="shared" ref="FT77:FT80" si="2726">SUM(FJ77*$G77)</f>
        <v>0</v>
      </c>
      <c r="FU77" s="43">
        <f t="shared" ref="FU77:FU80" si="2727">SUM(FL77*$G77)</f>
        <v>0</v>
      </c>
      <c r="FV77" s="43">
        <f t="shared" ref="FV77:FV80" si="2728">SUM(FN77*$G77)</f>
        <v>0</v>
      </c>
      <c r="FW77" s="43">
        <f t="shared" si="2510"/>
        <v>0</v>
      </c>
      <c r="FX77" s="43">
        <f t="shared" si="2511"/>
        <v>0</v>
      </c>
      <c r="FY77" s="43">
        <f>'СДП (план)'!AL77</f>
        <v>0</v>
      </c>
      <c r="FZ77" s="43">
        <f>'СДП (план)'!AM77</f>
        <v>0</v>
      </c>
      <c r="GA77" s="43">
        <f t="shared" si="2512"/>
        <v>0</v>
      </c>
      <c r="GB77" s="43">
        <f t="shared" si="2513"/>
        <v>0</v>
      </c>
      <c r="GC77" s="43">
        <f>VLOOKUP($C77,'факт СДП 12 мес'!$D$8:$HP$287,45,0)</f>
        <v>0</v>
      </c>
      <c r="GD77" s="43">
        <f>VLOOKUP($C77,'факт СДП 12 мес'!$D$8:$HP$287,46,0)</f>
        <v>0</v>
      </c>
      <c r="GE77" s="43">
        <f>VLOOKUP($C77,'факт СДП 12 мес'!$D$8:$HP$287,47,0)</f>
        <v>0</v>
      </c>
      <c r="GF77" s="43">
        <f>VLOOKUP($C77,'факт СДП 12 мес'!$D$8:$HP$287,48,0)</f>
        <v>0</v>
      </c>
      <c r="GG77" s="43">
        <f>VLOOKUP($C77,'факт СДП 12 мес'!$D$8:$HP$287,49,0)</f>
        <v>0</v>
      </c>
      <c r="GH77" s="43">
        <f>VLOOKUP($C77,'факт СДП 12 мес'!$D$8:$HP$287,50,0)</f>
        <v>0</v>
      </c>
      <c r="GI77" s="43">
        <f t="shared" ref="GI77:GI80" si="2729">SUM(FY77*$G77)</f>
        <v>0</v>
      </c>
      <c r="GJ77" s="43">
        <f t="shared" ref="GJ77:GJ80" si="2730">SUM(GA77*$G77)</f>
        <v>0</v>
      </c>
      <c r="GK77" s="43">
        <f t="shared" ref="GK77:GK80" si="2731">SUM(GC77*$G77)</f>
        <v>0</v>
      </c>
      <c r="GL77" s="43">
        <f t="shared" si="2514"/>
        <v>0</v>
      </c>
      <c r="GM77" s="43">
        <f t="shared" si="2515"/>
        <v>0</v>
      </c>
      <c r="GN77" s="5">
        <f>'СДП (план)'!AN77</f>
        <v>0</v>
      </c>
      <c r="GO77" s="3">
        <f>'СДП (план)'!AO77</f>
        <v>0</v>
      </c>
      <c r="GP77" s="43">
        <f t="shared" si="2516"/>
        <v>0</v>
      </c>
      <c r="GQ77" s="43">
        <f t="shared" si="2517"/>
        <v>0</v>
      </c>
      <c r="GR77" s="43">
        <f>VLOOKUP($C77,'факт СДП 12 мес'!$D$8:$HP$287,51,0)</f>
        <v>0</v>
      </c>
      <c r="GS77" s="43">
        <f>VLOOKUP($C77,'факт СДП 12 мес'!$D$8:$HP$287,52,0)</f>
        <v>0</v>
      </c>
      <c r="GT77" s="43">
        <f>VLOOKUP($C77,'факт СДП 12 мес'!$D$8:$HP$287,53,0)</f>
        <v>0</v>
      </c>
      <c r="GU77" s="43">
        <f>VLOOKUP($C77,'факт СДП 12 мес'!$D$8:$HP$287,54,0)</f>
        <v>0</v>
      </c>
      <c r="GV77" s="43">
        <f>VLOOKUP($C77,'факт СДП 12 мес'!$D$8:$HP$287,55,0)</f>
        <v>0</v>
      </c>
      <c r="GW77" s="43">
        <f>VLOOKUP($C77,'факт СДП 12 мес'!$D$8:$HP$287,56,0)</f>
        <v>0</v>
      </c>
      <c r="GX77" s="43">
        <f>SUM(GN77*$G77)</f>
        <v>0</v>
      </c>
      <c r="GY77" s="43">
        <f>SUM(GP77*$G77)</f>
        <v>0</v>
      </c>
      <c r="GZ77" s="43">
        <f>SUM(GR77*$G77)</f>
        <v>0</v>
      </c>
      <c r="HA77" s="43">
        <f t="shared" si="2518"/>
        <v>0</v>
      </c>
      <c r="HB77" s="43">
        <f t="shared" si="2519"/>
        <v>0</v>
      </c>
      <c r="HC77" s="5">
        <f>'СДП (план)'!AP77</f>
        <v>0</v>
      </c>
      <c r="HD77" s="3">
        <f>'СДП (план)'!AQ77</f>
        <v>0</v>
      </c>
      <c r="HE77" s="43">
        <f t="shared" si="2520"/>
        <v>0</v>
      </c>
      <c r="HF77" s="43">
        <f t="shared" si="2521"/>
        <v>0</v>
      </c>
      <c r="HG77" s="43">
        <f>VLOOKUP($C77,'факт СДП 12 мес'!$D$8:$HP$287,141,0)</f>
        <v>0</v>
      </c>
      <c r="HH77" s="43">
        <f>VLOOKUP($C77,'факт СДП 12 мес'!$D$8:$HP$287,142,0)</f>
        <v>0</v>
      </c>
      <c r="HI77" s="43">
        <f>VLOOKUP($C77,'факт СДП 12 мес'!$D$8:$HP$287,143,0)</f>
        <v>0</v>
      </c>
      <c r="HJ77" s="43">
        <f>VLOOKUP($C77,'факт СДП 12 мес'!$D$8:$HP$287,144,0)</f>
        <v>0</v>
      </c>
      <c r="HK77" s="43">
        <f>VLOOKUP($C77,'факт СДП 12 мес'!$D$8:$HP$287,145,0)</f>
        <v>0</v>
      </c>
      <c r="HL77" s="43">
        <f>VLOOKUP($C77,'факт СДП 12 мес'!$D$8:$HP$287,146,0)</f>
        <v>0</v>
      </c>
      <c r="HM77" s="43">
        <f t="shared" ref="HM77:HM80" si="2732">SUM(HC77*$G77)</f>
        <v>0</v>
      </c>
      <c r="HN77" s="43">
        <f t="shared" ref="HN77:HN80" si="2733">SUM(HE77*$G77)</f>
        <v>0</v>
      </c>
      <c r="HO77" s="43">
        <f t="shared" ref="HO77:HO80" si="2734">SUM(HG77*$G77)</f>
        <v>0</v>
      </c>
      <c r="HP77" s="43">
        <f t="shared" si="2522"/>
        <v>0</v>
      </c>
      <c r="HQ77" s="43">
        <f t="shared" si="2523"/>
        <v>0</v>
      </c>
      <c r="HR77" s="43">
        <f>'СДП (план)'!AR77</f>
        <v>0</v>
      </c>
      <c r="HS77" s="43">
        <f>'СДП (план)'!AS77</f>
        <v>0</v>
      </c>
      <c r="HT77" s="43">
        <f t="shared" si="2524"/>
        <v>0</v>
      </c>
      <c r="HU77" s="43">
        <f t="shared" si="2525"/>
        <v>0</v>
      </c>
      <c r="HV77" s="43">
        <f>VLOOKUP($C77,'факт СДП 12 мес'!$D$8:$HP$287,171,0)</f>
        <v>0</v>
      </c>
      <c r="HW77" s="43">
        <f>VLOOKUP($C77,'факт СДП 12 мес'!$D$8:$HP$287,172,0)</f>
        <v>0</v>
      </c>
      <c r="HX77" s="43">
        <f>VLOOKUP($C77,'факт СДП 12 мес'!$D$8:$HP$287,173,0)</f>
        <v>0</v>
      </c>
      <c r="HY77" s="43">
        <f>VLOOKUP($C77,'факт СДП 12 мес'!$D$8:$HP$287,174,0)</f>
        <v>0</v>
      </c>
      <c r="HZ77" s="43">
        <f>VLOOKUP($C77,'факт СДП 12 мес'!$D$8:$HP$287,175,0)</f>
        <v>0</v>
      </c>
      <c r="IA77" s="43">
        <f>VLOOKUP($C77,'факт СДП 12 мес'!$D$8:$HP$287,176,0)</f>
        <v>0</v>
      </c>
      <c r="IB77" s="43">
        <f>SUM(HR77*$G77)</f>
        <v>0</v>
      </c>
      <c r="IC77" s="43">
        <f>SUM(HT77*$G77)</f>
        <v>0</v>
      </c>
      <c r="ID77" s="43">
        <f>SUM(HV77*$G77)</f>
        <v>0</v>
      </c>
      <c r="IE77" s="43">
        <f t="shared" si="2526"/>
        <v>0</v>
      </c>
      <c r="IF77" s="43">
        <f t="shared" si="2527"/>
        <v>0</v>
      </c>
      <c r="IG77" s="43">
        <f>'СДП (план)'!AT77</f>
        <v>0</v>
      </c>
      <c r="IH77" s="43">
        <f>'СДП (план)'!AU77</f>
        <v>0</v>
      </c>
      <c r="II77" s="43">
        <f t="shared" si="2528"/>
        <v>0</v>
      </c>
      <c r="IJ77" s="43">
        <f t="shared" si="2529"/>
        <v>0</v>
      </c>
      <c r="IK77" s="43">
        <f>VLOOKUP($C77,'факт СДП 12 мес'!$D$8:$HP$287,183,0)</f>
        <v>0</v>
      </c>
      <c r="IL77" s="43">
        <f>VLOOKUP($C77,'факт СДП 12 мес'!$D$8:$HP$287,184,0)</f>
        <v>0</v>
      </c>
      <c r="IM77" s="43">
        <f>VLOOKUP($C77,'факт СДП 12 мес'!$D$8:$HP$287,185,0)</f>
        <v>0</v>
      </c>
      <c r="IN77" s="43">
        <f>VLOOKUP($C77,'факт СДП 12 мес'!$D$8:$HP$287,186,0)</f>
        <v>0</v>
      </c>
      <c r="IO77" s="43">
        <f>VLOOKUP($C77,'факт СДП 12 мес'!$D$8:$HP$287,187,0)</f>
        <v>0</v>
      </c>
      <c r="IP77" s="43">
        <f>VLOOKUP($C77,'факт СДП 12 мес'!$D$8:$HP$287,188,0)</f>
        <v>0</v>
      </c>
      <c r="IQ77" s="43">
        <f t="shared" ref="IQ77:IQ80" si="2735">SUM(IG77*$G77)</f>
        <v>0</v>
      </c>
      <c r="IR77" s="43">
        <f t="shared" ref="IR77:IR80" si="2736">SUM(II77*$G77)</f>
        <v>0</v>
      </c>
      <c r="IS77" s="43">
        <f t="shared" ref="IS77:IS80" si="2737">SUM(IK77*$G77)</f>
        <v>0</v>
      </c>
      <c r="IT77" s="43">
        <f t="shared" si="2530"/>
        <v>0</v>
      </c>
      <c r="IU77" s="43">
        <f t="shared" si="2531"/>
        <v>0</v>
      </c>
      <c r="IV77" s="45">
        <f>'СДП (план)'!AV77</f>
        <v>0</v>
      </c>
      <c r="IW77" s="45">
        <f>'СДП (план)'!AW77</f>
        <v>0</v>
      </c>
      <c r="IX77" s="43">
        <f t="shared" si="2532"/>
        <v>0</v>
      </c>
      <c r="IY77" s="43">
        <f t="shared" si="2533"/>
        <v>0</v>
      </c>
      <c r="IZ77" s="43">
        <f>VLOOKUP($C77,'факт СДП 12 мес'!$D$8:$HP$287,147,0)</f>
        <v>0</v>
      </c>
      <c r="JA77" s="43">
        <f>VLOOKUP($C77,'факт СДП 12 мес'!$D$8:$HP$287,148,0)</f>
        <v>0</v>
      </c>
      <c r="JB77" s="43">
        <f>VLOOKUP($C77,'факт СДП 12 мес'!$D$8:$HP$287,149,0)</f>
        <v>0</v>
      </c>
      <c r="JC77" s="43">
        <f>VLOOKUP($C77,'факт СДП 12 мес'!$D$8:$HP$287,150,0)</f>
        <v>0</v>
      </c>
      <c r="JD77" s="43">
        <f>VLOOKUP($C77,'факт СДП 12 мес'!$D$8:$HP$287,151,0)</f>
        <v>0</v>
      </c>
      <c r="JE77" s="43">
        <f>VLOOKUP($C77,'факт СДП 12 мес'!$D$8:$HP$287,152,0)</f>
        <v>0</v>
      </c>
      <c r="JF77" s="43">
        <f t="shared" ref="JF77:JF80" si="2738">SUM(IV77*$G77)</f>
        <v>0</v>
      </c>
      <c r="JG77" s="43">
        <f t="shared" ref="JG77:JG80" si="2739">SUM(IX77*$G77)</f>
        <v>0</v>
      </c>
      <c r="JH77" s="43">
        <f t="shared" ref="JH77:JH80" si="2740">SUM(IZ77*$G77)</f>
        <v>0</v>
      </c>
      <c r="JI77" s="43">
        <f t="shared" si="2534"/>
        <v>0</v>
      </c>
      <c r="JJ77" s="43">
        <f t="shared" si="2535"/>
        <v>0</v>
      </c>
      <c r="JK77" s="45">
        <f>'СДП (план)'!AX77</f>
        <v>0</v>
      </c>
      <c r="JL77" s="45">
        <f>'СДП (план)'!AY77</f>
        <v>0</v>
      </c>
      <c r="JM77" s="43">
        <f t="shared" si="2536"/>
        <v>0</v>
      </c>
      <c r="JN77" s="43">
        <f t="shared" si="2537"/>
        <v>0</v>
      </c>
      <c r="JO77" s="43">
        <f>VLOOKUP($C77,'факт СДП 12 мес'!$D$8:$HP$287,135,0)</f>
        <v>0</v>
      </c>
      <c r="JP77" s="43">
        <f>VLOOKUP($C77,'факт СДП 12 мес'!$D$8:$HP$287,136,0)</f>
        <v>0</v>
      </c>
      <c r="JQ77" s="43">
        <f>VLOOKUP($C77,'факт СДП 12 мес'!$D$8:$HP$287,137,0)</f>
        <v>0</v>
      </c>
      <c r="JR77" s="43">
        <f>VLOOKUP($C77,'факт СДП 12 мес'!$D$8:$HP$287,138,0)</f>
        <v>0</v>
      </c>
      <c r="JS77" s="43">
        <f>VLOOKUP($C77,'факт СДП 12 мес'!$D$8:$HP$287,139,0)</f>
        <v>0</v>
      </c>
      <c r="JT77" s="43">
        <f>VLOOKUP($C77,'факт СДП 12 мес'!$D$8:$HP$287,140,0)</f>
        <v>0</v>
      </c>
      <c r="JU77" s="43">
        <f t="shared" ref="JU77:JU80" si="2741">SUM(JK77*$G77)</f>
        <v>0</v>
      </c>
      <c r="JV77" s="43">
        <f t="shared" ref="JV77:JV80" si="2742">SUM(JM77*$G77)</f>
        <v>0</v>
      </c>
      <c r="JW77" s="43">
        <f t="shared" ref="JW77:JW80" si="2743">SUM(JO77*$G77)</f>
        <v>0</v>
      </c>
      <c r="JX77" s="43">
        <f t="shared" si="2538"/>
        <v>0</v>
      </c>
      <c r="JY77" s="43">
        <f t="shared" si="2539"/>
        <v>0</v>
      </c>
      <c r="JZ77" s="43">
        <f>'СДП (план)'!AZ77</f>
        <v>0</v>
      </c>
      <c r="KA77" s="43">
        <f>'СДП (план)'!BA77</f>
        <v>0</v>
      </c>
      <c r="KB77" s="43">
        <f t="shared" si="2540"/>
        <v>0</v>
      </c>
      <c r="KC77" s="43">
        <f t="shared" si="2541"/>
        <v>0</v>
      </c>
      <c r="KD77" s="43">
        <f>VLOOKUP($C77,'факт СДП 12 мес'!$D$8:$HP$287,105,0)</f>
        <v>0</v>
      </c>
      <c r="KE77" s="43">
        <f>VLOOKUP($C77,'факт СДП 12 мес'!$D$8:$HP$287,106,0)</f>
        <v>0</v>
      </c>
      <c r="KF77" s="43">
        <f>VLOOKUP($C77,'факт СДП 12 мес'!$D$8:$HP$287,107,0)</f>
        <v>0</v>
      </c>
      <c r="KG77" s="43">
        <f>VLOOKUP($C77,'факт СДП 12 мес'!$D$8:$HP$287,108,0)</f>
        <v>0</v>
      </c>
      <c r="KH77" s="43">
        <f>VLOOKUP($C77,'факт СДП 12 мес'!$D$8:$HP$287,109,0)</f>
        <v>0</v>
      </c>
      <c r="KI77" s="43">
        <f>VLOOKUP($C77,'факт СДП 12 мес'!$D$8:$HP$287,110,0)</f>
        <v>0</v>
      </c>
      <c r="KJ77" s="43">
        <f>SUM(JZ77*$G77)</f>
        <v>0</v>
      </c>
      <c r="KK77" s="43">
        <f>SUM(KB77*$G77)</f>
        <v>0</v>
      </c>
      <c r="KL77" s="43">
        <f>SUM(KD77*$G77)</f>
        <v>0</v>
      </c>
      <c r="KM77" s="43">
        <f t="shared" si="2542"/>
        <v>0</v>
      </c>
      <c r="KN77" s="43">
        <f t="shared" si="2543"/>
        <v>0</v>
      </c>
      <c r="KO77" s="43">
        <f>'СДП (план)'!BB77</f>
        <v>0</v>
      </c>
      <c r="KP77" s="43">
        <f>'СДП (план)'!BC77</f>
        <v>0</v>
      </c>
      <c r="KQ77" s="43">
        <f t="shared" si="2544"/>
        <v>0</v>
      </c>
      <c r="KR77" s="43">
        <f t="shared" si="2545"/>
        <v>0</v>
      </c>
      <c r="KS77" s="43">
        <f>VLOOKUP($C77,'факт СДП 12 мес'!$D$8:$HP$287,189,0)</f>
        <v>0</v>
      </c>
      <c r="KT77" s="43">
        <f>VLOOKUP($C77,'факт СДП 12 мес'!$D$8:$HP$287,190,0)</f>
        <v>0</v>
      </c>
      <c r="KU77" s="43">
        <f>VLOOKUP($C77,'факт СДП 12 мес'!$D$8:$HP$287,191,0)</f>
        <v>0</v>
      </c>
      <c r="KV77" s="43">
        <f>VLOOKUP($C77,'факт СДП 12 мес'!$D$8:$HP$287,192,0)</f>
        <v>0</v>
      </c>
      <c r="KW77" s="43">
        <f>VLOOKUP($C77,'факт СДП 12 мес'!$D$8:$HP$287,193,0)</f>
        <v>0</v>
      </c>
      <c r="KX77" s="43">
        <f>VLOOKUP($C77,'факт СДП 12 мес'!$D$8:$HP$287,194,0)</f>
        <v>0</v>
      </c>
      <c r="KY77" s="43">
        <f t="shared" ref="KY77:KY80" si="2744">SUM(KO77*$G77)</f>
        <v>0</v>
      </c>
      <c r="KZ77" s="43">
        <f t="shared" ref="KZ77:KZ80" si="2745">SUM(KQ77*$G77)</f>
        <v>0</v>
      </c>
      <c r="LA77" s="43">
        <f t="shared" ref="LA77:LA80" si="2746">SUM(KS77*$G77)</f>
        <v>0</v>
      </c>
      <c r="LB77" s="43">
        <f t="shared" si="2546"/>
        <v>0</v>
      </c>
      <c r="LC77" s="43">
        <f t="shared" si="2547"/>
        <v>0</v>
      </c>
      <c r="LD77" s="43">
        <f>'СДП (план)'!BD77</f>
        <v>0</v>
      </c>
      <c r="LE77" s="43">
        <f>'СДП (план)'!BE77</f>
        <v>0</v>
      </c>
      <c r="LF77" s="43">
        <f t="shared" si="2548"/>
        <v>0</v>
      </c>
      <c r="LG77" s="43">
        <f t="shared" si="2549"/>
        <v>0</v>
      </c>
      <c r="LH77" s="43">
        <f>VLOOKUP($C77,'факт СДП 12 мес'!$D$8:$HP$287,63,0)</f>
        <v>4</v>
      </c>
      <c r="LI77" s="43">
        <f>VLOOKUP($C77,'факт СДП 12 мес'!$D$8:$HP$287,64,0)</f>
        <v>214859.90000000002</v>
      </c>
      <c r="LJ77" s="43">
        <f>VLOOKUP($C77,'факт СДП 12 мес'!$D$8:$HP$287,65,0)</f>
        <v>44</v>
      </c>
      <c r="LK77" s="43">
        <f>VLOOKUP($C77,'факт СДП 12 мес'!$D$8:$HP$287,66,0)</f>
        <v>0</v>
      </c>
      <c r="LL77" s="43">
        <f>VLOOKUP($C77,'факт СДП 12 мес'!$D$8:$HP$287,67,0)</f>
        <v>0</v>
      </c>
      <c r="LM77" s="43">
        <f>VLOOKUP($C77,'факт СДП 12 мес'!$D$8:$HP$287,68,0)</f>
        <v>0</v>
      </c>
      <c r="LN77" s="43">
        <f t="shared" ref="LN77:LN80" si="2747">SUM(LD77*$G77)</f>
        <v>0</v>
      </c>
      <c r="LO77" s="43">
        <f t="shared" ref="LO77:LO80" si="2748">SUM(LF77*$G77)</f>
        <v>0</v>
      </c>
      <c r="LP77" s="43">
        <f t="shared" ref="LP77:LP80" si="2749">SUM(LH77*$G77)</f>
        <v>6.4</v>
      </c>
      <c r="LQ77" s="43">
        <f t="shared" si="2550"/>
        <v>4</v>
      </c>
      <c r="LR77" s="43">
        <f t="shared" si="2551"/>
        <v>214859.90000000002</v>
      </c>
      <c r="LS77" s="43">
        <f>'СДП (план)'!BF77</f>
        <v>0</v>
      </c>
      <c r="LT77" s="43">
        <f>'СДП (план)'!BG77</f>
        <v>0</v>
      </c>
      <c r="LU77" s="43">
        <f t="shared" si="2552"/>
        <v>0</v>
      </c>
      <c r="LV77" s="43">
        <f t="shared" si="2553"/>
        <v>0</v>
      </c>
      <c r="LW77" s="43">
        <f>VLOOKUP($C77,'факт СДП 12 мес'!$D$8:$HP$287,69,0)</f>
        <v>0</v>
      </c>
      <c r="LX77" s="43">
        <f>VLOOKUP($C77,'факт СДП 12 мес'!$D$8:$HP$287,70,0)</f>
        <v>0</v>
      </c>
      <c r="LY77" s="43">
        <f>VLOOKUP($C77,'факт СДП 12 мес'!$D$8:$HP$287,71,0)</f>
        <v>0</v>
      </c>
      <c r="LZ77" s="43">
        <f>VLOOKUP($C77,'факт СДП 12 мес'!$D$8:$HP$287,72,0)</f>
        <v>0</v>
      </c>
      <c r="MA77" s="43">
        <f>VLOOKUP($C77,'факт СДП 12 мес'!$D$8:$HP$287,73,0)</f>
        <v>0</v>
      </c>
      <c r="MB77" s="43">
        <f>VLOOKUP($C77,'факт СДП 12 мес'!$D$8:$HP$287,74,0)</f>
        <v>0</v>
      </c>
      <c r="MC77" s="43">
        <f>SUM(LS77*$G77)</f>
        <v>0</v>
      </c>
      <c r="MD77" s="43">
        <f>SUM(LU77*$G77)</f>
        <v>0</v>
      </c>
      <c r="ME77" s="43">
        <f>SUM(LW77*$G77)</f>
        <v>0</v>
      </c>
      <c r="MF77" s="43">
        <f t="shared" si="617"/>
        <v>0</v>
      </c>
      <c r="MG77" s="43">
        <f t="shared" si="618"/>
        <v>0</v>
      </c>
      <c r="MH77" s="43">
        <f>'СДП (план)'!BH77</f>
        <v>0</v>
      </c>
      <c r="MI77" s="43">
        <f>'СДП (план)'!BI77</f>
        <v>0</v>
      </c>
      <c r="MJ77" s="43">
        <f t="shared" si="2554"/>
        <v>0</v>
      </c>
      <c r="MK77" s="43">
        <f t="shared" si="2555"/>
        <v>0</v>
      </c>
      <c r="ML77" s="43">
        <f>VLOOKUP($C77,'факт СДП 12 мес'!$D$8:$HP$287,75,0)</f>
        <v>0</v>
      </c>
      <c r="MM77" s="43">
        <f>VLOOKUP($C77,'факт СДП 12 мес'!$D$8:$HP$287,76,0)</f>
        <v>0</v>
      </c>
      <c r="MN77" s="43">
        <f>VLOOKUP($C77,'факт СДП 12 мес'!$D$8:$HP$287,77,0)</f>
        <v>0</v>
      </c>
      <c r="MO77" s="43">
        <f>VLOOKUP($C77,'факт СДП 12 мес'!$D$8:$HP$287,78,0)</f>
        <v>0</v>
      </c>
      <c r="MP77" s="43">
        <f>VLOOKUP($C77,'факт СДП 12 мес'!$D$8:$HP$287,79,0)</f>
        <v>0</v>
      </c>
      <c r="MQ77" s="43">
        <f>VLOOKUP($C77,'факт СДП 12 мес'!$D$8:$HP$287,80,0)</f>
        <v>0</v>
      </c>
      <c r="MR77" s="43">
        <f t="shared" ref="MR77:MR80" si="2750">SUM(MH77*$G77)</f>
        <v>0</v>
      </c>
      <c r="MS77" s="43">
        <f t="shared" ref="MS77:MS80" si="2751">SUM(MJ77*$G77)</f>
        <v>0</v>
      </c>
      <c r="MT77" s="43">
        <f t="shared" ref="MT77:MT80" si="2752">SUM(ML77*$G77)</f>
        <v>0</v>
      </c>
      <c r="MU77" s="43">
        <f t="shared" ref="MU77:MU80" si="2753">SUM(ML77-MJ77)</f>
        <v>0</v>
      </c>
      <c r="MV77" s="43">
        <f t="shared" si="2626"/>
        <v>0</v>
      </c>
      <c r="MW77" s="44">
        <f>'СДП (план)'!BJ77</f>
        <v>0</v>
      </c>
      <c r="MX77" s="43">
        <f>'СДП (план)'!BK77</f>
        <v>0</v>
      </c>
      <c r="MY77" s="43">
        <f t="shared" si="2556"/>
        <v>0</v>
      </c>
      <c r="MZ77" s="43">
        <f t="shared" si="2557"/>
        <v>0</v>
      </c>
      <c r="NA77" s="43">
        <f>VLOOKUP($C77,'факт СДП 12 мес'!$D$8:$HP$287,81,0)</f>
        <v>0</v>
      </c>
      <c r="NB77" s="43">
        <f>VLOOKUP($C77,'факт СДП 12 мес'!$D$8:$HP$287,82,0)</f>
        <v>0</v>
      </c>
      <c r="NC77" s="43">
        <f>VLOOKUP($C77,'факт СДП 12 мес'!$D$8:$HP$287,83,0)</f>
        <v>0</v>
      </c>
      <c r="ND77" s="43">
        <f>VLOOKUP($C77,'факт СДП 12 мес'!$D$8:$HP$287,84,0)</f>
        <v>0</v>
      </c>
      <c r="NE77" s="43">
        <f>VLOOKUP($C77,'факт СДП 12 мес'!$D$8:$HP$287,85,0)</f>
        <v>0</v>
      </c>
      <c r="NF77" s="43">
        <f>VLOOKUP($C77,'факт СДП 12 мес'!$D$8:$HP$287,86,0)</f>
        <v>0</v>
      </c>
      <c r="NG77" s="43">
        <f t="shared" ref="NG77:NG80" si="2754">SUM(MW77*$G77)</f>
        <v>0</v>
      </c>
      <c r="NH77" s="43">
        <f t="shared" ref="NH77:NH80" si="2755">SUM(MY77*$G77)</f>
        <v>0</v>
      </c>
      <c r="NI77" s="43">
        <f t="shared" ref="NI77:NI80" si="2756">SUM(NA77*$G77)</f>
        <v>0</v>
      </c>
      <c r="NJ77" s="43">
        <f t="shared" ref="NJ77:NJ80" si="2757">SUM(NA77-MY77)</f>
        <v>0</v>
      </c>
      <c r="NK77" s="43">
        <f t="shared" si="2629"/>
        <v>0</v>
      </c>
      <c r="NL77" s="43">
        <f>'СДП (план)'!BL77</f>
        <v>0</v>
      </c>
      <c r="NM77" s="43">
        <f>'СДП (план)'!BM77</f>
        <v>0</v>
      </c>
      <c r="NN77" s="43">
        <f t="shared" si="2558"/>
        <v>0</v>
      </c>
      <c r="NO77" s="43">
        <f t="shared" si="2559"/>
        <v>0</v>
      </c>
      <c r="NP77" s="43">
        <f>VLOOKUP($C77,'факт СДП 12 мес'!$D$8:$HP$287,99,0)</f>
        <v>0</v>
      </c>
      <c r="NQ77" s="43">
        <f>VLOOKUP($C77,'факт СДП 12 мес'!$D$8:$HP$287,100,0)</f>
        <v>0</v>
      </c>
      <c r="NR77" s="43">
        <f>VLOOKUP($C77,'факт СДП 12 мес'!$D$8:$HP$287,101,0)</f>
        <v>0</v>
      </c>
      <c r="NS77" s="43">
        <f>VLOOKUP($C77,'факт СДП 12 мес'!$D$8:$HP$287,102,0)</f>
        <v>0</v>
      </c>
      <c r="NT77" s="43">
        <f>VLOOKUP($C77,'факт СДП 12 мес'!$D$8:$HP$287,103,0)</f>
        <v>0</v>
      </c>
      <c r="NU77" s="43">
        <f>VLOOKUP($C77,'факт СДП 12 мес'!$D$8:$HP$287,104,0)</f>
        <v>0</v>
      </c>
      <c r="NV77" s="43">
        <f t="shared" ref="NV77:NV80" si="2758">SUM(NL77*$G77)</f>
        <v>0</v>
      </c>
      <c r="NW77" s="43">
        <f t="shared" ref="NW77:NW80" si="2759">SUM(NN77*$G77)</f>
        <v>0</v>
      </c>
      <c r="NX77" s="43">
        <f t="shared" ref="NX77:NX80" si="2760">SUM(NP77*$G77)</f>
        <v>0</v>
      </c>
      <c r="NY77" s="43">
        <f t="shared" si="2560"/>
        <v>0</v>
      </c>
      <c r="NZ77" s="43">
        <f t="shared" si="2561"/>
        <v>0</v>
      </c>
      <c r="OA77" s="43">
        <f>'СДП (план)'!BN77</f>
        <v>0</v>
      </c>
      <c r="OB77" s="43">
        <f>'СДП (план)'!BO77</f>
        <v>0</v>
      </c>
      <c r="OC77" s="43">
        <f t="shared" si="2562"/>
        <v>0</v>
      </c>
      <c r="OD77" s="43">
        <f t="shared" si="2563"/>
        <v>0</v>
      </c>
      <c r="OE77" s="43"/>
      <c r="OF77" s="43"/>
      <c r="OG77" s="43"/>
      <c r="OH77" s="43"/>
      <c r="OI77" s="43"/>
      <c r="OJ77" s="43"/>
      <c r="OK77" s="43">
        <f t="shared" ref="OK77:OK80" si="2761">SUM(OA77*$G77)</f>
        <v>0</v>
      </c>
      <c r="OL77" s="43">
        <f t="shared" ref="OL77:OL80" si="2762">SUM(OC77*$G77)</f>
        <v>0</v>
      </c>
      <c r="OM77" s="43">
        <f t="shared" ref="OM77:OM80" si="2763">SUM(OE77*$G77)</f>
        <v>0</v>
      </c>
      <c r="ON77" s="43">
        <f t="shared" si="2564"/>
        <v>0</v>
      </c>
      <c r="OO77" s="43">
        <f t="shared" si="2565"/>
        <v>0</v>
      </c>
      <c r="OP77" s="43">
        <f>'СДП (план)'!BP77</f>
        <v>0</v>
      </c>
      <c r="OQ77" s="43">
        <f>'СДП (план)'!BQ77</f>
        <v>0</v>
      </c>
      <c r="OR77" s="43">
        <f t="shared" si="2566"/>
        <v>0</v>
      </c>
      <c r="OS77" s="43">
        <f t="shared" si="2567"/>
        <v>0</v>
      </c>
      <c r="OT77" s="43">
        <f>VLOOKUP($C77,'факт СДП 12 мес'!$D$8:$HP$287,177,0)</f>
        <v>0</v>
      </c>
      <c r="OU77" s="43">
        <f>VLOOKUP($C77,'факт СДП 12 мес'!$D$8:$HP$287,178,0)</f>
        <v>0</v>
      </c>
      <c r="OV77" s="43">
        <f>VLOOKUP($C77,'факт СДП 12 мес'!$D$8:$HP$287,179,0)</f>
        <v>0</v>
      </c>
      <c r="OW77" s="43">
        <f>VLOOKUP($C77,'факт СДП 12 мес'!$D$8:$HP$287,180,0)</f>
        <v>0</v>
      </c>
      <c r="OX77" s="43">
        <f>VLOOKUP($C77,'факт СДП 12 мес'!$D$8:$HP$287,181,0)</f>
        <v>0</v>
      </c>
      <c r="OY77" s="43">
        <f>VLOOKUP($C77,'факт СДП 12 мес'!$D$8:$HP$287,182,0)</f>
        <v>0</v>
      </c>
      <c r="OZ77" s="43">
        <f t="shared" ref="OZ77:OZ80" si="2764">SUM(OP77*$G77)</f>
        <v>0</v>
      </c>
      <c r="PA77" s="43">
        <f t="shared" ref="PA77:PA80" si="2765">SUM(OR77*$G77)</f>
        <v>0</v>
      </c>
      <c r="PB77" s="43">
        <f t="shared" ref="PB77:PB80" si="2766">SUM(OT77*$G77)</f>
        <v>0</v>
      </c>
      <c r="PC77" s="43">
        <f t="shared" si="2568"/>
        <v>0</v>
      </c>
      <c r="PD77" s="43">
        <f t="shared" si="2569"/>
        <v>0</v>
      </c>
      <c r="PE77" s="45">
        <f>'СДП (план)'!BR77</f>
        <v>0</v>
      </c>
      <c r="PF77" s="45">
        <f>'СДП (план)'!BS77</f>
        <v>0</v>
      </c>
      <c r="PG77" s="43">
        <f t="shared" si="2570"/>
        <v>0</v>
      </c>
      <c r="PH77" s="43">
        <f t="shared" si="2571"/>
        <v>0</v>
      </c>
      <c r="PI77" s="43">
        <f>VLOOKUP($C77,'факт СДП 12 мес'!$D$8:$HP$287,123,0)</f>
        <v>0</v>
      </c>
      <c r="PJ77" s="43">
        <f>VLOOKUP($C77,'факт СДП 12 мес'!$D$8:$HP$287,124,0)</f>
        <v>0</v>
      </c>
      <c r="PK77" s="43">
        <f>VLOOKUP($C77,'факт СДП 12 мес'!$D$8:$HP$287,125,0)</f>
        <v>0</v>
      </c>
      <c r="PL77" s="43">
        <f>VLOOKUP($C77,'факт СДП 12 мес'!$D$8:$HP$287,126,0)</f>
        <v>0</v>
      </c>
      <c r="PM77" s="43">
        <f>VLOOKUP($C77,'факт СДП 12 мес'!$D$8:$HP$287,127,0)</f>
        <v>0</v>
      </c>
      <c r="PN77" s="43">
        <f>VLOOKUP($C77,'факт СДП 12 мес'!$D$8:$HP$287,128,0)</f>
        <v>0</v>
      </c>
      <c r="PO77" s="43">
        <f>SUM(PE77*$G77)</f>
        <v>0</v>
      </c>
      <c r="PP77" s="43">
        <f>SUM(PG77*$G77)</f>
        <v>0</v>
      </c>
      <c r="PQ77" s="43">
        <f>SUM(PI77*$G77)</f>
        <v>0</v>
      </c>
      <c r="PR77" s="43">
        <f t="shared" si="2572"/>
        <v>0</v>
      </c>
      <c r="PS77" s="43">
        <f t="shared" si="2573"/>
        <v>0</v>
      </c>
      <c r="PT77" s="43">
        <f>'СДП (план)'!BT77</f>
        <v>2</v>
      </c>
      <c r="PU77" s="43">
        <f>'СДП (план)'!BU77</f>
        <v>89748.73599999999</v>
      </c>
      <c r="PV77" s="43">
        <f t="shared" si="2574"/>
        <v>2</v>
      </c>
      <c r="PW77" s="43">
        <f t="shared" si="2575"/>
        <v>89748.73599999999</v>
      </c>
      <c r="PX77" s="43">
        <f>VLOOKUP($C77,'факт СДП 12 мес'!$D$8:$HP$287,111,0)</f>
        <v>0</v>
      </c>
      <c r="PY77" s="43">
        <f>VLOOKUP($C77,'факт СДП 12 мес'!$D$8:$HP$287,112,0)</f>
        <v>0</v>
      </c>
      <c r="PZ77" s="43">
        <f>VLOOKUP($C77,'факт СДП 12 мес'!$D$8:$HP$287,113,0)</f>
        <v>0</v>
      </c>
      <c r="QA77" s="43">
        <f>VLOOKUP($C77,'факт СДП 12 мес'!$D$8:$HP$287,114,0)</f>
        <v>0</v>
      </c>
      <c r="QB77" s="43">
        <f>VLOOKUP($C77,'факт СДП 12 мес'!$D$8:$HP$287,115,0)</f>
        <v>0</v>
      </c>
      <c r="QC77" s="43">
        <f>VLOOKUP($C77,'факт СДП 12 мес'!$D$8:$HP$287,116,0)</f>
        <v>0</v>
      </c>
      <c r="QD77" s="43">
        <f t="shared" ref="QD77:QD80" si="2767">SUM(PT77*$G77)</f>
        <v>3.2</v>
      </c>
      <c r="QE77" s="43">
        <f t="shared" ref="QE77:QE80" si="2768">SUM(PV77*$G77)</f>
        <v>3.2</v>
      </c>
      <c r="QF77" s="43">
        <f t="shared" ref="QF77:QF80" si="2769">SUM(PX77*$G77)</f>
        <v>0</v>
      </c>
      <c r="QG77" s="43">
        <f t="shared" si="2576"/>
        <v>-2</v>
      </c>
      <c r="QH77" s="43">
        <f t="shared" si="2577"/>
        <v>-89748.73599999999</v>
      </c>
      <c r="QI77" s="43">
        <f>'СДП (план)'!BV77</f>
        <v>0</v>
      </c>
      <c r="QJ77" s="43">
        <f>'СДП (план)'!BW77</f>
        <v>0</v>
      </c>
      <c r="QK77" s="43">
        <f t="shared" si="2578"/>
        <v>0</v>
      </c>
      <c r="QL77" s="43">
        <f t="shared" si="2579"/>
        <v>0</v>
      </c>
      <c r="QM77" s="43">
        <f>VLOOKUP($C77,'факт СДП 12 мес'!$D$8:$HP$287,153,0)</f>
        <v>0</v>
      </c>
      <c r="QN77" s="43">
        <f>VLOOKUP($C77,'факт СДП 12 мес'!$D$8:$HP$287,154,0)</f>
        <v>0</v>
      </c>
      <c r="QO77" s="43">
        <f>VLOOKUP($C77,'факт СДП 12 мес'!$D$8:$HP$287,155,0)</f>
        <v>0</v>
      </c>
      <c r="QP77" s="43">
        <f>VLOOKUP($C77,'факт СДП 12 мес'!$D$8:$HP$287,156,0)</f>
        <v>0</v>
      </c>
      <c r="QQ77" s="43">
        <f>VLOOKUP($C77,'факт СДП 12 мес'!$D$8:$HP$287,157,0)</f>
        <v>0</v>
      </c>
      <c r="QR77" s="43">
        <f>VLOOKUP($C77,'факт СДП 12 мес'!$D$8:$HP$287,158,0)</f>
        <v>0</v>
      </c>
      <c r="QS77" s="43">
        <f>SUM(QI77*$G77)</f>
        <v>0</v>
      </c>
      <c r="QT77" s="43">
        <f>SUM(QK77*$G77)</f>
        <v>0</v>
      </c>
      <c r="QU77" s="43">
        <f t="shared" ref="QU77:QU80" si="2770">SUM(QM77*$G77)</f>
        <v>0</v>
      </c>
      <c r="QV77" s="43">
        <f t="shared" si="1004"/>
        <v>0</v>
      </c>
      <c r="QW77" s="43">
        <f t="shared" si="1005"/>
        <v>0</v>
      </c>
      <c r="QX77" s="43">
        <f>'СДП (план)'!BX77</f>
        <v>0</v>
      </c>
      <c r="QY77" s="43">
        <f>'СДП (план)'!BY77</f>
        <v>0</v>
      </c>
      <c r="QZ77" s="43">
        <f t="shared" si="2580"/>
        <v>0</v>
      </c>
      <c r="RA77" s="43">
        <f t="shared" si="2581"/>
        <v>0</v>
      </c>
      <c r="RB77" s="43">
        <f>VLOOKUP($C77,'факт СДП 12 мес'!$D$8:$HP$287,195,0)</f>
        <v>0</v>
      </c>
      <c r="RC77" s="43">
        <f>VLOOKUP($C77,'факт СДП 12 мес'!$D$8:$HP$287,196,0)</f>
        <v>0</v>
      </c>
      <c r="RD77" s="43">
        <f>VLOOKUP($C77,'факт СДП 12 мес'!$D$8:$HP$287,197,0)</f>
        <v>0</v>
      </c>
      <c r="RE77" s="43">
        <f>VLOOKUP($C77,'факт СДП 12 мес'!$D$8:$HP$287,198,0)</f>
        <v>0</v>
      </c>
      <c r="RF77" s="43">
        <f>VLOOKUP($C77,'факт СДП 12 мес'!$D$8:$HP$287,199,0)</f>
        <v>0</v>
      </c>
      <c r="RG77" s="43">
        <f>VLOOKUP($C77,'факт СДП 12 мес'!$D$8:$HP$287,200,0)</f>
        <v>0</v>
      </c>
      <c r="RH77" s="43">
        <f t="shared" ref="RH77:RH80" si="2771">SUM(QX77*$G77)</f>
        <v>0</v>
      </c>
      <c r="RI77" s="43">
        <f t="shared" ref="RI77:RI80" si="2772">SUM(QZ77*$G77)</f>
        <v>0</v>
      </c>
      <c r="RJ77" s="43">
        <f t="shared" ref="RJ77:RJ80" si="2773">SUM(RB77*$G77)</f>
        <v>0</v>
      </c>
      <c r="RK77" s="43">
        <f t="shared" si="2582"/>
        <v>0</v>
      </c>
      <c r="RL77" s="43">
        <f t="shared" si="2583"/>
        <v>0</v>
      </c>
      <c r="RM77" s="43">
        <f>'СДП (план)'!BZ77</f>
        <v>0</v>
      </c>
      <c r="RN77" s="43">
        <f>'СДП (план)'!CA77</f>
        <v>0</v>
      </c>
      <c r="RO77" s="43">
        <f t="shared" si="2584"/>
        <v>0</v>
      </c>
      <c r="RP77" s="43">
        <f t="shared" si="2585"/>
        <v>0</v>
      </c>
      <c r="RQ77" s="43">
        <f>VLOOKUP($C77,'факт СДП 12 мес'!$D$8:$HP$287,201,0)</f>
        <v>0</v>
      </c>
      <c r="RR77" s="43">
        <f>VLOOKUP($C77,'факт СДП 12 мес'!$D$8:$HP$287,202,0)</f>
        <v>0</v>
      </c>
      <c r="RS77" s="43">
        <f>VLOOKUP($C77,'факт СДП 12 мес'!$D$8:$HP$287,203,0)</f>
        <v>0</v>
      </c>
      <c r="RT77" s="43">
        <f>VLOOKUP($C77,'факт СДП 12 мес'!$D$8:$HP$287,204,0)</f>
        <v>0</v>
      </c>
      <c r="RU77" s="43">
        <f>VLOOKUP($C77,'факт СДП 12 мес'!$D$8:$HP$287,205,0)</f>
        <v>0</v>
      </c>
      <c r="RV77" s="43">
        <f>VLOOKUP($C77,'факт СДП 12 мес'!$D$8:$HP$287,206,0)</f>
        <v>0</v>
      </c>
      <c r="RW77" s="43">
        <f t="shared" ref="RW77:RW80" si="2774">SUM(RM77*$G77)</f>
        <v>0</v>
      </c>
      <c r="RX77" s="43">
        <f t="shared" ref="RX77:RX80" si="2775">SUM(RO77*$G77)</f>
        <v>0</v>
      </c>
      <c r="RY77" s="43">
        <f t="shared" ref="RY77:RY80" si="2776">SUM(RQ77*$G77)</f>
        <v>0</v>
      </c>
      <c r="RZ77" s="43">
        <f t="shared" si="2586"/>
        <v>0</v>
      </c>
      <c r="SA77" s="43">
        <f t="shared" si="2587"/>
        <v>0</v>
      </c>
      <c r="SB77" s="43">
        <f>'СДП (план)'!CB77</f>
        <v>0</v>
      </c>
      <c r="SC77" s="43">
        <f>'СДП (план)'!CC77</f>
        <v>0</v>
      </c>
      <c r="SD77" s="43">
        <f t="shared" si="1987"/>
        <v>0</v>
      </c>
      <c r="SE77" s="43">
        <f t="shared" si="1988"/>
        <v>0</v>
      </c>
      <c r="SF77" s="43">
        <f>VLOOKUP($C77,'факт СДП 12 мес'!$D$8:$HP$287,129,0)</f>
        <v>0</v>
      </c>
      <c r="SG77" s="43">
        <f>VLOOKUP($C77,'факт СДП 12 мес'!$D$8:$HP$287,130,0)</f>
        <v>0</v>
      </c>
      <c r="SH77" s="43">
        <f>VLOOKUP($C77,'факт СДП 12 мес'!$D$8:$HP$287,131,0)</f>
        <v>0</v>
      </c>
      <c r="SI77" s="43">
        <f>VLOOKUP($C77,'факт СДП 12 мес'!$D$8:$HP$287,132,0)</f>
        <v>0</v>
      </c>
      <c r="SJ77" s="43">
        <f>VLOOKUP($C77,'факт СДП 12 мес'!$D$8:$HP$287,133,0)</f>
        <v>0</v>
      </c>
      <c r="SK77" s="43">
        <f>VLOOKUP($C77,'факт СДП 12 мес'!$D$8:$HP$287,134,0)</f>
        <v>0</v>
      </c>
      <c r="SL77" s="43">
        <f>SUM(SB77*$G77)</f>
        <v>0</v>
      </c>
      <c r="SM77" s="43">
        <f t="shared" ref="SM77:SM80" si="2777">SUM(SD77*$G77)</f>
        <v>0</v>
      </c>
      <c r="SN77" s="43">
        <f t="shared" ref="SN77:SN80" si="2778">SUM(SF77*$G77)</f>
        <v>0</v>
      </c>
      <c r="SO77" s="43">
        <f t="shared" si="2588"/>
        <v>0</v>
      </c>
      <c r="SP77" s="43">
        <f t="shared" si="2589"/>
        <v>0</v>
      </c>
      <c r="SQ77" s="43">
        <f>'СДП (план)'!CD77</f>
        <v>0</v>
      </c>
      <c r="SR77" s="43">
        <f>'СДП (план)'!CE77</f>
        <v>0</v>
      </c>
      <c r="SS77" s="43">
        <f t="shared" si="1990"/>
        <v>0</v>
      </c>
      <c r="ST77" s="43">
        <f t="shared" si="1991"/>
        <v>0</v>
      </c>
      <c r="SU77" s="43">
        <f>VLOOKUP($C77,'факт СДП 12 мес'!$D$8:$HP$287,93,0)</f>
        <v>0</v>
      </c>
      <c r="SV77" s="43">
        <f>VLOOKUP($C77,'факт СДП 12 мес'!$D$8:$HP$287,94,0)</f>
        <v>0</v>
      </c>
      <c r="SW77" s="43">
        <f>VLOOKUP($C77,'факт СДП 12 мес'!$D$8:$HP$287,95,0)</f>
        <v>0</v>
      </c>
      <c r="SX77" s="43">
        <f>VLOOKUP($C77,'факт СДП 12 мес'!$D$8:$HP$287,96,0)</f>
        <v>0</v>
      </c>
      <c r="SY77" s="43">
        <f>VLOOKUP($C77,'факт СДП 12 мес'!$D$8:$HP$287,97,0)</f>
        <v>0</v>
      </c>
      <c r="SZ77" s="43">
        <f>VLOOKUP($C77,'факт СДП 12 мес'!$D$8:$HP$287,98,0)</f>
        <v>0</v>
      </c>
      <c r="TA77" s="43">
        <f>SUM(SQ77*$G77)</f>
        <v>0</v>
      </c>
      <c r="TB77" s="43">
        <f t="shared" ref="TB77:TB80" si="2779">SUM(SS77*$G77)</f>
        <v>0</v>
      </c>
      <c r="TC77" s="43">
        <f t="shared" ref="TC77:TC80" si="2780">SUM(SU77*$G77)</f>
        <v>0</v>
      </c>
      <c r="TD77" s="43">
        <f t="shared" si="2590"/>
        <v>0</v>
      </c>
      <c r="TE77" s="43">
        <f t="shared" si="2591"/>
        <v>0</v>
      </c>
      <c r="TF77" s="5">
        <f>'СДП (план)'!CF77</f>
        <v>2</v>
      </c>
      <c r="TG77" s="3">
        <f>'СДП (план)'!CG77</f>
        <v>137294.19733333332</v>
      </c>
      <c r="TH77" s="43">
        <f t="shared" ref="TH77:TH80" si="2781">SUM(TF77/12*$A$2)</f>
        <v>2</v>
      </c>
      <c r="TI77" s="43">
        <f t="shared" ref="TI77:TI80" si="2782">SUM(TG77/12*$A$2)</f>
        <v>137294.19733333332</v>
      </c>
      <c r="TJ77" s="43">
        <f>VLOOKUP($C77,'факт СДП 12 мес'!$D$8:$HP$287,117,0)</f>
        <v>0</v>
      </c>
      <c r="TK77" s="43">
        <f>VLOOKUP($C77,'факт СДП 12 мес'!$D$8:$HP$287,118,0)</f>
        <v>0</v>
      </c>
      <c r="TL77" s="43">
        <f>VLOOKUP($C77,'факт СДП 12 мес'!$D$8:$HP$287,119,0)</f>
        <v>0</v>
      </c>
      <c r="TM77" s="43">
        <f>VLOOKUP($C77,'факт СДП 12 мес'!$D$8:$HP$287,120,0)</f>
        <v>0</v>
      </c>
      <c r="TN77" s="43">
        <f>VLOOKUP($C77,'факт СДП 12 мес'!$D$8:$HP$287,121,0)</f>
        <v>0</v>
      </c>
      <c r="TO77" s="43">
        <f>VLOOKUP($C77,'факт СДП 12 мес'!$D$8:$HP$287,122,0)</f>
        <v>0</v>
      </c>
      <c r="TP77" s="43">
        <f>SUM(TF77*$G77)</f>
        <v>3.2</v>
      </c>
      <c r="TQ77" s="43">
        <f t="shared" ref="TQ77:TQ80" si="2783">SUM(TH77*$G77)</f>
        <v>3.2</v>
      </c>
      <c r="TR77" s="43">
        <f t="shared" ref="TR77:TR80" si="2784">SUM(TJ77*$G77)</f>
        <v>0</v>
      </c>
      <c r="TS77" s="43">
        <f t="shared" si="2592"/>
        <v>-2</v>
      </c>
      <c r="TT77" s="43">
        <f t="shared" si="2593"/>
        <v>-137294.19733333332</v>
      </c>
      <c r="TU77" s="43">
        <f>'СДП (план)'!CH77</f>
        <v>0</v>
      </c>
      <c r="TV77" s="43">
        <f>'СДП (план)'!CI77</f>
        <v>0</v>
      </c>
      <c r="TW77" s="43">
        <f t="shared" si="2594"/>
        <v>0</v>
      </c>
      <c r="TX77" s="43">
        <f t="shared" si="2595"/>
        <v>0</v>
      </c>
      <c r="TY77" s="43">
        <f>VLOOKUP($C77,'факт СДП 12 мес'!$D$8:$HP$287,207,0)</f>
        <v>0</v>
      </c>
      <c r="TZ77" s="43">
        <f>VLOOKUP($C77,'факт СДП 12 мес'!$D$8:$HP$287,208,0)</f>
        <v>0</v>
      </c>
      <c r="UA77" s="43">
        <f>VLOOKUP($C77,'факт СДП 12 мес'!$D$8:$HP$287,209,0)</f>
        <v>0</v>
      </c>
      <c r="UB77" s="43">
        <f>VLOOKUP($C77,'факт СДП 12 мес'!$D$8:$HP$287,210,0)</f>
        <v>0</v>
      </c>
      <c r="UC77" s="43">
        <f>VLOOKUP($C77,'факт СДП 12 мес'!$D$8:$HP$287,211,0)</f>
        <v>0</v>
      </c>
      <c r="UD77" s="43">
        <f>VLOOKUP($C77,'факт СДП 12 мес'!$D$8:$HP$287,212,0)</f>
        <v>0</v>
      </c>
      <c r="UE77" s="43">
        <f t="shared" ref="UE77:UE80" si="2785">SUM(TU77*$G77)</f>
        <v>0</v>
      </c>
      <c r="UF77" s="43">
        <f>SUM(TW77*$G77)</f>
        <v>0</v>
      </c>
      <c r="UG77" s="43">
        <f>SUM(TY77*$G77)</f>
        <v>0</v>
      </c>
      <c r="UH77" s="43">
        <f t="shared" si="1025"/>
        <v>0</v>
      </c>
      <c r="UI77" s="43">
        <f t="shared" si="1026"/>
        <v>0</v>
      </c>
      <c r="UJ77" s="43"/>
      <c r="UK77" s="43"/>
      <c r="UL77" s="43"/>
      <c r="UM77" s="43"/>
      <c r="UN77" s="43"/>
      <c r="UO77" s="43"/>
      <c r="UP77" s="43"/>
      <c r="UQ77" s="43"/>
      <c r="UR77" s="43"/>
      <c r="US77" s="43"/>
      <c r="UT77" s="43"/>
      <c r="UU77" s="43"/>
      <c r="UV77" s="43"/>
      <c r="UW77" s="43">
        <f t="shared" si="2687"/>
        <v>0</v>
      </c>
      <c r="UX77" s="43">
        <f t="shared" si="2688"/>
        <v>0</v>
      </c>
      <c r="UY77" s="47">
        <f>'СДП (план)'!CN77</f>
        <v>79</v>
      </c>
      <c r="UZ77" s="47">
        <f>'СДП (план)'!CO77</f>
        <v>3031690.9333333336</v>
      </c>
      <c r="VA77" s="43">
        <f t="shared" si="2689"/>
        <v>79</v>
      </c>
      <c r="VB77" s="43">
        <f t="shared" si="2690"/>
        <v>3031690.9333333336</v>
      </c>
      <c r="VC77" s="47">
        <f t="shared" ref="VC77:VC176" si="2786">SUM(T77,AI77,AX77,BM77,CB77,CQ77,DF77,DU77,EJ77,EY77,FN77,GC77,GR77,HG77,HV77,IK77,IZ77,JO77,KD77,KS77,LH77,LW77,ML77,NA77,NP77,OT77,PI77,PX77,QM77,RB77,RQ77,SF77,SU77,TJ77,TY77)</f>
        <v>46</v>
      </c>
      <c r="VD77" s="47">
        <f t="shared" ref="VD77:VD176" si="2787">SUM(U77,AJ77,AY77,BN77,CC77,CR77,DG77,DV77,EK77,EZ77,FO77,GD77,GS77,HH77,HW77,IL77,JA77,JP77,KE77,KT77,LI77,LX77,MM77,NB77,NQ77,OU77,PJ77,PY77,QN77,RC77,RR77,SG77,SV77,TK77,TZ77)</f>
        <v>1704242.6199999992</v>
      </c>
      <c r="VE77" s="47">
        <f t="shared" ref="VE77:VE176" si="2788">SUM(V77,AK77,AZ77,BO77,CD77,CS77,DH77,DW77,EL77,FA77,FP77,GE77,GT77,HI77,HX77,IM77,JB77,JQ77,KF77,KU77,LJ77,LY77,MN77,NC77,NR77,OV77,PK77,PZ77,QO77,RD77,RS77,SH77,SW77,TL77,UA77)</f>
        <v>425</v>
      </c>
      <c r="VF77" s="47">
        <f t="shared" ref="VF77:VF176" si="2789">SUM(W77,AL77,BA77,BP77,CE77,CT77,DI77,DX77,EM77,FB77,FQ77,GF77,GU77,HJ77,HY77,IN77,JC77,JR77,KG77,KV77,LK77,LZ77,MO77,ND77,NS77,OW77,PL77,QA77,QP77,RE77,RT77,SI77,SX77,TM77,UB77)</f>
        <v>0</v>
      </c>
      <c r="VG77" s="47">
        <f t="shared" ref="VG77:VG176" si="2790">SUM(X77,AM77,BB77,BQ77,CF77,CU77,DJ77,DY77,EN77,FC77,FR77,GG77,GV77,HK77,HZ77,IO77,JD77,JS77,KH77,KW77,LL77,MA77,MP77,NE77,NT77,OX77,PM77,QB77,QQ77,RF77,RU77,SJ77,SY77,TN77,UC77)</f>
        <v>0</v>
      </c>
      <c r="VH77" s="47">
        <f t="shared" ref="VH77:VH176" si="2791">SUM(Y77,AN77,BC77,BR77,CG77,CV77,DK77,DZ77,EO77,FD77,FS77,GH77,GW77,HL77,IA77,IP77,JE77,JT77,KI77,KX77,LM77,MB77,MQ77,NF77,NU77,OY77,PN77,QC77,QR77,RG77,RV77,SK77,SZ77,TO77,UD77)</f>
        <v>0</v>
      </c>
      <c r="VI77" s="47">
        <f t="shared" ref="VI77:VI176" si="2792">SUM(Z77,AO77,BD77,BS77,CH77,CW77,DL77,EA77,EP77,FE77,FT77,GI77,GX77,HM77,IB77,IQ77,JF77,JU77,KJ77,KY77,LN77,MC77,MR77,NG77,NV77,OZ77,PO77,QD77,QS77,RH77,RW77,SL77,TA77,TP77,UE77)</f>
        <v>126.4</v>
      </c>
      <c r="VJ77" s="47">
        <f t="shared" ref="VJ77:VJ176" si="2793">SUM(AA77,AP77,BE77,BT77,CI77,CX77,DM77,EB77,EQ77,FF77,FU77,GJ77,GY77,HN77,IC77,IR77,JG77,JV77,KK77,KZ77,LO77,MD77,MS77,NH77,NW77,PA77,PP77,QE77,QT77,RI77,RX77,SM77,TB77,TQ77,UF77)</f>
        <v>126.4</v>
      </c>
      <c r="VK77" s="47">
        <f t="shared" ref="VK77:VK176" si="2794">SUM(AB77,AQ77,BF77,BU77,CJ77,CY77,DN77,EC77,ER77,FG77,FV77,GK77,GZ77,HO77,ID77,IS77,JH77,JW77,KL77,LA77,LP77,ME77,MT77,NI77,NX77,PB77,PQ77,QF77,QU77,RJ77,RY77,SN77,TC77,TR77,UG77)</f>
        <v>73.600000000000009</v>
      </c>
      <c r="VL77" s="43">
        <f t="shared" ref="VL77:VL176" si="2795">SUM(VC77-VA77)</f>
        <v>-33</v>
      </c>
      <c r="VM77" s="43">
        <f t="shared" ref="VM77:VM176" si="2796">SUM(VD77-VB77)</f>
        <v>-1327448.3133333344</v>
      </c>
    </row>
    <row r="78" spans="1:587" s="32" customFormat="1" ht="25.5" x14ac:dyDescent="0.2">
      <c r="A78" s="171"/>
      <c r="B78" s="172">
        <v>51</v>
      </c>
      <c r="C78" s="245" t="s">
        <v>367</v>
      </c>
      <c r="D78" s="394" t="s">
        <v>519</v>
      </c>
      <c r="E78" s="370">
        <v>16026</v>
      </c>
      <c r="F78" s="136">
        <v>16828</v>
      </c>
      <c r="G78" s="371">
        <v>3.25</v>
      </c>
      <c r="H78" s="372"/>
      <c r="I78" s="373">
        <v>1</v>
      </c>
      <c r="J78" s="461">
        <v>0.9</v>
      </c>
      <c r="K78" s="184"/>
      <c r="L78" s="1">
        <v>1.4</v>
      </c>
      <c r="M78" s="1">
        <v>1.68</v>
      </c>
      <c r="N78" s="1">
        <v>2.23</v>
      </c>
      <c r="O78" s="9">
        <v>2.57</v>
      </c>
      <c r="P78" s="44">
        <f>'СДП (план)'!P78</f>
        <v>1374</v>
      </c>
      <c r="Q78" s="44">
        <f>'СДП (план)'!Q78</f>
        <v>95600996.399999991</v>
      </c>
      <c r="R78" s="43">
        <f t="shared" si="2482"/>
        <v>1374</v>
      </c>
      <c r="S78" s="43">
        <f t="shared" si="2483"/>
        <v>95600996.399999991</v>
      </c>
      <c r="T78" s="43">
        <f>VLOOKUP($C78,'факт СДП 12 мес'!$D$8:$HP$287,9,0)</f>
        <v>1368</v>
      </c>
      <c r="U78" s="43">
        <f>VLOOKUP($C78,'факт СДП 12 мес'!$D$8:$HP$287,10,0)</f>
        <v>93609380.449996978</v>
      </c>
      <c r="V78" s="43">
        <f>VLOOKUP($C78,'факт СДП 12 мес'!$D$8:$HP$287,11,0)</f>
        <v>35477</v>
      </c>
      <c r="W78" s="43">
        <f>VLOOKUP($C78,'факт СДП 12 мес'!$D$8:$HP$287,12,0)</f>
        <v>29</v>
      </c>
      <c r="X78" s="43">
        <f>VLOOKUP($C78,'факт СДП 12 мес'!$D$8:$HP$287,13,0)</f>
        <v>1878622.1999999997</v>
      </c>
      <c r="Y78" s="43">
        <f>VLOOKUP($C78,'факт СДП 12 мес'!$D$8:$HP$287,14,0)</f>
        <v>552</v>
      </c>
      <c r="Z78" s="43">
        <f t="shared" si="2692"/>
        <v>4465.5</v>
      </c>
      <c r="AA78" s="43">
        <f t="shared" si="2693"/>
        <v>4465.5</v>
      </c>
      <c r="AB78" s="43">
        <f t="shared" si="2694"/>
        <v>4446</v>
      </c>
      <c r="AC78" s="43">
        <f t="shared" si="2695"/>
        <v>-6</v>
      </c>
      <c r="AD78" s="43">
        <f t="shared" si="1957"/>
        <v>-1991615.950003013</v>
      </c>
      <c r="AE78" s="135">
        <f>'СДП (план)'!R78</f>
        <v>0</v>
      </c>
      <c r="AF78" s="135">
        <f>'СДП (план)'!S78</f>
        <v>0</v>
      </c>
      <c r="AG78" s="43">
        <f t="shared" si="2484"/>
        <v>0</v>
      </c>
      <c r="AH78" s="43">
        <f t="shared" si="2485"/>
        <v>0</v>
      </c>
      <c r="AI78" s="43">
        <f>VLOOKUP($C78,'факт СДП 12 мес'!$D$8:$HP$287,3,0)</f>
        <v>0</v>
      </c>
      <c r="AJ78" s="43">
        <f>VLOOKUP($C78,'факт СДП 12 мес'!$D$8:$HP$287,4,0)</f>
        <v>0</v>
      </c>
      <c r="AK78" s="43">
        <f>VLOOKUP($C78,'факт СДП 12 мес'!$D$8:$HP$287,5,0)</f>
        <v>0</v>
      </c>
      <c r="AL78" s="43">
        <f>VLOOKUP($C78,'факт СДП 12 мес'!$D$8:$HP$287,6,0)</f>
        <v>0</v>
      </c>
      <c r="AM78" s="43">
        <f>VLOOKUP($C78,'факт СДП 12 мес'!$D$8:$HP$287,7,0)</f>
        <v>0</v>
      </c>
      <c r="AN78" s="43">
        <f>VLOOKUP($C78,'факт СДП 12 мес'!$D$8:$HP$287,8,0)</f>
        <v>0</v>
      </c>
      <c r="AO78" s="43">
        <f t="shared" si="2696"/>
        <v>0</v>
      </c>
      <c r="AP78" s="43">
        <f t="shared" si="2697"/>
        <v>0</v>
      </c>
      <c r="AQ78" s="43">
        <f t="shared" si="2698"/>
        <v>0</v>
      </c>
      <c r="AR78" s="43">
        <f t="shared" si="2699"/>
        <v>0</v>
      </c>
      <c r="AS78" s="43">
        <f t="shared" si="2599"/>
        <v>0</v>
      </c>
      <c r="AT78" s="44">
        <f>'СДП (план)'!T78</f>
        <v>0</v>
      </c>
      <c r="AU78" s="43">
        <f>'СДП (план)'!U78</f>
        <v>0</v>
      </c>
      <c r="AV78" s="43">
        <f t="shared" si="2486"/>
        <v>0</v>
      </c>
      <c r="AW78" s="43">
        <f t="shared" si="2487"/>
        <v>0</v>
      </c>
      <c r="AX78" s="43">
        <f>VLOOKUP($C78,'факт СДП 12 мес'!$D$8:$HP$287,159,0)</f>
        <v>0</v>
      </c>
      <c r="AY78" s="43">
        <f>VLOOKUP($C78,'факт СДП 12 мес'!$D$8:$HP$287,160,0)</f>
        <v>0</v>
      </c>
      <c r="AZ78" s="43">
        <f>VLOOKUP($C78,'факт СДП 12 мес'!$D$8:$HP$287,161,0)</f>
        <v>0</v>
      </c>
      <c r="BA78" s="43">
        <f>VLOOKUP($C78,'факт СДП 12 мес'!$D$8:$HP$287,162,0)</f>
        <v>0</v>
      </c>
      <c r="BB78" s="43">
        <f>VLOOKUP($C78,'факт СДП 12 мес'!$D$8:$HP$287,163,0)</f>
        <v>0</v>
      </c>
      <c r="BC78" s="43">
        <f>VLOOKUP($C78,'факт СДП 12 мес'!$D$8:$HP$287,164,0)</f>
        <v>0</v>
      </c>
      <c r="BD78" s="43">
        <f t="shared" si="2700"/>
        <v>0</v>
      </c>
      <c r="BE78" s="43">
        <f t="shared" si="2701"/>
        <v>0</v>
      </c>
      <c r="BF78" s="43">
        <f t="shared" si="2702"/>
        <v>0</v>
      </c>
      <c r="BG78" s="43">
        <f t="shared" si="1960"/>
        <v>0</v>
      </c>
      <c r="BH78" s="43">
        <f t="shared" si="1961"/>
        <v>0</v>
      </c>
      <c r="BI78" s="87">
        <f>'СДП (план)'!V78</f>
        <v>0</v>
      </c>
      <c r="BJ78" s="3">
        <f>'СДП (план)'!W78</f>
        <v>0</v>
      </c>
      <c r="BK78" s="43">
        <f t="shared" si="2488"/>
        <v>0</v>
      </c>
      <c r="BL78" s="43">
        <f t="shared" si="2489"/>
        <v>0</v>
      </c>
      <c r="BM78" s="43">
        <f>VLOOKUP($C78,'факт СДП 12 мес'!$D$8:$HP$287,21,0)</f>
        <v>0</v>
      </c>
      <c r="BN78" s="43">
        <f>VLOOKUP($C78,'факт СДП 12 мес'!$D$8:$HP$287,22,0)</f>
        <v>0</v>
      </c>
      <c r="BO78" s="43">
        <f>VLOOKUP($C78,'факт СДП 12 мес'!$D$8:$HP$287,23,0)</f>
        <v>0</v>
      </c>
      <c r="BP78" s="43">
        <f>VLOOKUP($C78,'факт СДП 12 мес'!$D$8:$HP$287,24,0)</f>
        <v>0</v>
      </c>
      <c r="BQ78" s="43">
        <f>VLOOKUP($C78,'факт СДП 12 мес'!$D$8:$HP$287,25,0)</f>
        <v>0</v>
      </c>
      <c r="BR78" s="43">
        <f>VLOOKUP($C78,'факт СДП 12 мес'!$D$8:$HP$287,26,0)</f>
        <v>0</v>
      </c>
      <c r="BS78" s="43">
        <f t="shared" si="2703"/>
        <v>0</v>
      </c>
      <c r="BT78" s="43">
        <f t="shared" si="2704"/>
        <v>0</v>
      </c>
      <c r="BU78" s="43">
        <f t="shared" si="2705"/>
        <v>0</v>
      </c>
      <c r="BV78" s="43">
        <f t="shared" si="1489"/>
        <v>0</v>
      </c>
      <c r="BW78" s="43">
        <f t="shared" si="1490"/>
        <v>0</v>
      </c>
      <c r="BX78" s="44">
        <f>'СДП (план)'!X78</f>
        <v>0</v>
      </c>
      <c r="BY78" s="43">
        <f>'СДП (план)'!Y78</f>
        <v>0</v>
      </c>
      <c r="BZ78" s="43">
        <f t="shared" si="2490"/>
        <v>0</v>
      </c>
      <c r="CA78" s="43">
        <f t="shared" si="2491"/>
        <v>0</v>
      </c>
      <c r="CB78" s="43">
        <f>VLOOKUP($C78,'факт СДП 12 мес'!$D$8:$HP$287,15,0)</f>
        <v>0</v>
      </c>
      <c r="CC78" s="43">
        <f>VLOOKUP($C78,'факт СДП 12 мес'!$D$8:$HP$287,16,0)</f>
        <v>0</v>
      </c>
      <c r="CD78" s="43">
        <f>VLOOKUP($C78,'факт СДП 12 мес'!$D$8:$HP$287,17,0)</f>
        <v>0</v>
      </c>
      <c r="CE78" s="43">
        <f>VLOOKUP($C78,'факт СДП 12 мес'!$D$8:$HP$287,18,0)</f>
        <v>0</v>
      </c>
      <c r="CF78" s="43">
        <f>VLOOKUP($C78,'факт СДП 12 мес'!$D$8:$HP$287,19,0)</f>
        <v>0</v>
      </c>
      <c r="CG78" s="43">
        <f>VLOOKUP($C78,'факт СДП 12 мес'!$D$8:$HP$287,20,0)</f>
        <v>0</v>
      </c>
      <c r="CH78" s="43">
        <f t="shared" si="2706"/>
        <v>0</v>
      </c>
      <c r="CI78" s="43">
        <f t="shared" si="2707"/>
        <v>0</v>
      </c>
      <c r="CJ78" s="43">
        <f t="shared" si="2708"/>
        <v>0</v>
      </c>
      <c r="CK78" s="43">
        <f t="shared" si="2401"/>
        <v>0</v>
      </c>
      <c r="CL78" s="43">
        <f t="shared" si="2402"/>
        <v>0</v>
      </c>
      <c r="CM78" s="45">
        <f>'СДП (план)'!Z78</f>
        <v>0</v>
      </c>
      <c r="CN78" s="43">
        <f>'СДП (план)'!AA78</f>
        <v>0</v>
      </c>
      <c r="CO78" s="43">
        <f t="shared" si="2492"/>
        <v>0</v>
      </c>
      <c r="CP78" s="43">
        <f t="shared" si="2493"/>
        <v>0</v>
      </c>
      <c r="CQ78" s="43">
        <f>VLOOKUP($C78,'факт СДП 12 мес'!$D$8:$HP$287,165,0)</f>
        <v>0</v>
      </c>
      <c r="CR78" s="43">
        <f>VLOOKUP($C78,'факт СДП 12 мес'!$D$8:$HP$287,166,0)</f>
        <v>0</v>
      </c>
      <c r="CS78" s="43">
        <f>VLOOKUP($C78,'факт СДП 12 мес'!$D$8:$HP$287,167,0)</f>
        <v>0</v>
      </c>
      <c r="CT78" s="43">
        <f>VLOOKUP($C78,'факт СДП 12 мес'!$D$8:$HP$287,168,0)</f>
        <v>0</v>
      </c>
      <c r="CU78" s="43">
        <f>VLOOKUP($C78,'факт СДП 12 мес'!$D$8:$HP$287,169,0)</f>
        <v>0</v>
      </c>
      <c r="CV78" s="43">
        <f>VLOOKUP($C78,'факт СДП 12 мес'!$D$8:$HP$287,170,0)</f>
        <v>0</v>
      </c>
      <c r="CW78" s="43">
        <f t="shared" si="2709"/>
        <v>0</v>
      </c>
      <c r="CX78" s="43">
        <f t="shared" si="2710"/>
        <v>0</v>
      </c>
      <c r="CY78" s="43">
        <f t="shared" si="2711"/>
        <v>0</v>
      </c>
      <c r="CZ78" s="43">
        <f t="shared" si="2494"/>
        <v>0</v>
      </c>
      <c r="DA78" s="43">
        <f t="shared" si="2495"/>
        <v>0</v>
      </c>
      <c r="DB78" s="5">
        <f>'СДП (план)'!AB78</f>
        <v>20</v>
      </c>
      <c r="DC78" s="3">
        <f>'СДП (план)'!AC78</f>
        <v>1391572</v>
      </c>
      <c r="DD78" s="43">
        <f t="shared" si="2496"/>
        <v>20</v>
      </c>
      <c r="DE78" s="43">
        <f t="shared" si="2497"/>
        <v>1391572</v>
      </c>
      <c r="DF78" s="43">
        <f>VLOOKUP($C78,'факт СДП 12 мес'!$D$8:$HP$287,57,0)</f>
        <v>96</v>
      </c>
      <c r="DG78" s="43">
        <f>VLOOKUP($C78,'факт СДП 12 мес'!$D$8:$HP$287,58,0)</f>
        <v>6665128.4700000091</v>
      </c>
      <c r="DH78" s="43">
        <f>VLOOKUP($C78,'факт СДП 12 мес'!$D$8:$HP$287,59,0)</f>
        <v>2582</v>
      </c>
      <c r="DI78" s="43">
        <f>VLOOKUP($C78,'факт СДП 12 мес'!$D$8:$HP$287,60,0)</f>
        <v>0</v>
      </c>
      <c r="DJ78" s="43">
        <f>VLOOKUP($C78,'факт СДП 12 мес'!$D$8:$HP$287,61,0)</f>
        <v>0</v>
      </c>
      <c r="DK78" s="43">
        <f>VLOOKUP($C78,'факт СДП 12 мес'!$D$8:$HP$287,62,0)</f>
        <v>0</v>
      </c>
      <c r="DL78" s="43">
        <f t="shared" ref="DL78:DL79" si="2797">SUM(DB78*$G78)</f>
        <v>65</v>
      </c>
      <c r="DM78" s="43">
        <f t="shared" ref="DM78:DM79" si="2798">SUM(DD78*$G78)</f>
        <v>65</v>
      </c>
      <c r="DN78" s="43">
        <f t="shared" ref="DN78:DN79" si="2799">SUM(DF78*$G78)</f>
        <v>312</v>
      </c>
      <c r="DO78" s="43">
        <f t="shared" ref="DO78:DO79" si="2800">SUM(DF78-DD78)</f>
        <v>76</v>
      </c>
      <c r="DP78" s="43">
        <f t="shared" ref="DP78:DP79" si="2801">SUM(DG78-DE78)</f>
        <v>5273556.4700000091</v>
      </c>
      <c r="DQ78" s="5">
        <f>'СДП (план)'!AD78</f>
        <v>0</v>
      </c>
      <c r="DR78" s="3">
        <f>'СДП (план)'!AE78</f>
        <v>0</v>
      </c>
      <c r="DS78" s="43">
        <f t="shared" si="2500"/>
        <v>0</v>
      </c>
      <c r="DT78" s="43">
        <f t="shared" si="2501"/>
        <v>0</v>
      </c>
      <c r="DU78" s="43">
        <f>VLOOKUP($C78,'факт СДП 12 мес'!$D$8:$HP$287,33,0)</f>
        <v>0</v>
      </c>
      <c r="DV78" s="43">
        <f>VLOOKUP($C78,'факт СДП 12 мес'!$D$8:$HP$287,34,0)</f>
        <v>0</v>
      </c>
      <c r="DW78" s="43">
        <f>VLOOKUP($C78,'факт СДП 12 мес'!$D$8:$HP$287,35,0)</f>
        <v>0</v>
      </c>
      <c r="DX78" s="43">
        <f>VLOOKUP($C78,'факт СДП 12 мес'!$D$8:$HP$287,36,0)</f>
        <v>0</v>
      </c>
      <c r="DY78" s="43">
        <f>VLOOKUP($C78,'факт СДП 12 мес'!$D$8:$HP$287,37,0)</f>
        <v>0</v>
      </c>
      <c r="DZ78" s="43">
        <f>VLOOKUP($C78,'факт СДП 12 мес'!$D$8:$HP$287,38,0)</f>
        <v>0</v>
      </c>
      <c r="EA78" s="43">
        <f t="shared" si="2715"/>
        <v>0</v>
      </c>
      <c r="EB78" s="43">
        <f t="shared" si="2716"/>
        <v>0</v>
      </c>
      <c r="EC78" s="43">
        <f t="shared" si="2717"/>
        <v>0</v>
      </c>
      <c r="ED78" s="43">
        <f t="shared" si="2718"/>
        <v>0</v>
      </c>
      <c r="EE78" s="43">
        <f t="shared" si="2607"/>
        <v>0</v>
      </c>
      <c r="EF78" s="5">
        <f>'СДП (план)'!AF78</f>
        <v>0</v>
      </c>
      <c r="EG78" s="3">
        <f>'СДП (план)'!AG78</f>
        <v>0</v>
      </c>
      <c r="EH78" s="43">
        <f t="shared" si="2502"/>
        <v>0</v>
      </c>
      <c r="EI78" s="43">
        <f t="shared" si="2503"/>
        <v>0</v>
      </c>
      <c r="EJ78" s="43">
        <f>VLOOKUP($C78,'факт СДП 12 мес'!$D$8:$HP$287,27,0)</f>
        <v>0</v>
      </c>
      <c r="EK78" s="43">
        <f>VLOOKUP($C78,'факт СДП 12 мес'!$D$8:$HP$287,28,0)</f>
        <v>0</v>
      </c>
      <c r="EL78" s="43">
        <f>VLOOKUP($C78,'факт СДП 12 мес'!$D$8:$HP$287,29,0)</f>
        <v>0</v>
      </c>
      <c r="EM78" s="43">
        <f>VLOOKUP($C78,'факт СДП 12 мес'!$D$8:$HP$287,30,0)</f>
        <v>0</v>
      </c>
      <c r="EN78" s="43">
        <f>VLOOKUP($C78,'факт СДП 12 мес'!$D$8:$HP$287,31,0)</f>
        <v>0</v>
      </c>
      <c r="EO78" s="43">
        <f>VLOOKUP($C78,'факт СДП 12 мес'!$D$8:$HP$287,32,0)</f>
        <v>0</v>
      </c>
      <c r="EP78" s="43">
        <f t="shared" si="2719"/>
        <v>0</v>
      </c>
      <c r="EQ78" s="43">
        <f t="shared" si="2720"/>
        <v>0</v>
      </c>
      <c r="ER78" s="43">
        <f t="shared" si="2721"/>
        <v>0</v>
      </c>
      <c r="ES78" s="43">
        <f t="shared" si="2722"/>
        <v>0</v>
      </c>
      <c r="ET78" s="43">
        <f t="shared" si="2610"/>
        <v>0</v>
      </c>
      <c r="EU78" s="44">
        <f>'СДП (план)'!AH78</f>
        <v>0</v>
      </c>
      <c r="EV78" s="43">
        <f>'СДП (план)'!AI78</f>
        <v>0</v>
      </c>
      <c r="EW78" s="43">
        <f t="shared" si="2504"/>
        <v>0</v>
      </c>
      <c r="EX78" s="43">
        <f t="shared" si="2505"/>
        <v>0</v>
      </c>
      <c r="EY78" s="43">
        <f>VLOOKUP($C78,'факт СДП 12 мес'!$D$8:$HP$287,87,0)</f>
        <v>0</v>
      </c>
      <c r="EZ78" s="43">
        <f>VLOOKUP($C78,'факт СДП 12 мес'!$D$8:$HP$287,88,0)</f>
        <v>0</v>
      </c>
      <c r="FA78" s="43">
        <f>VLOOKUP($C78,'факт СДП 12 мес'!$D$8:$HP$287,89,0)</f>
        <v>0</v>
      </c>
      <c r="FB78" s="43">
        <f>VLOOKUP($C78,'факт СДП 12 мес'!$D$8:$HP$287,90,0)</f>
        <v>0</v>
      </c>
      <c r="FC78" s="43">
        <f>VLOOKUP($C78,'факт СДП 12 мес'!$D$8:$HP$287,91,0)</f>
        <v>0</v>
      </c>
      <c r="FD78" s="43">
        <f>VLOOKUP($C78,'факт СДП 12 мес'!$D$8:$HP$287,92,0)</f>
        <v>0</v>
      </c>
      <c r="FE78" s="43">
        <f t="shared" si="2723"/>
        <v>0</v>
      </c>
      <c r="FF78" s="43">
        <f t="shared" si="2724"/>
        <v>0</v>
      </c>
      <c r="FG78" s="43">
        <f t="shared" si="2725"/>
        <v>0</v>
      </c>
      <c r="FH78" s="43">
        <f t="shared" si="2506"/>
        <v>0</v>
      </c>
      <c r="FI78" s="43">
        <f t="shared" si="2507"/>
        <v>0</v>
      </c>
      <c r="FJ78" s="44">
        <f>'СДП (план)'!AJ78</f>
        <v>0</v>
      </c>
      <c r="FK78" s="43">
        <f>'СДП (план)'!AK78</f>
        <v>0</v>
      </c>
      <c r="FL78" s="43">
        <f t="shared" si="2508"/>
        <v>0</v>
      </c>
      <c r="FM78" s="43">
        <f t="shared" si="2509"/>
        <v>0</v>
      </c>
      <c r="FN78" s="43">
        <f>VLOOKUP($C78,'факт СДП 12 мес'!$D$8:$HP$287,39,0)</f>
        <v>0</v>
      </c>
      <c r="FO78" s="43">
        <f>VLOOKUP($C78,'факт СДП 12 мес'!$D$8:$HP$287,40,0)</f>
        <v>0</v>
      </c>
      <c r="FP78" s="43">
        <f>VLOOKUP($C78,'факт СДП 12 мес'!$D$8:$HP$287,41,0)</f>
        <v>0</v>
      </c>
      <c r="FQ78" s="43">
        <f>VLOOKUP($C78,'факт СДП 12 мес'!$D$8:$HP$287,42,0)</f>
        <v>0</v>
      </c>
      <c r="FR78" s="43">
        <f>VLOOKUP($C78,'факт СДП 12 мес'!$D$8:$HP$287,43,0)</f>
        <v>0</v>
      </c>
      <c r="FS78" s="43">
        <f>VLOOKUP($C78,'факт СДП 12 мес'!$D$8:$HP$287,44,0)</f>
        <v>0</v>
      </c>
      <c r="FT78" s="43">
        <f t="shared" si="2726"/>
        <v>0</v>
      </c>
      <c r="FU78" s="43">
        <f t="shared" si="2727"/>
        <v>0</v>
      </c>
      <c r="FV78" s="43">
        <f t="shared" si="2728"/>
        <v>0</v>
      </c>
      <c r="FW78" s="43">
        <f t="shared" si="2510"/>
        <v>0</v>
      </c>
      <c r="FX78" s="43">
        <f t="shared" si="2511"/>
        <v>0</v>
      </c>
      <c r="FY78" s="44">
        <f>'СДП (план)'!AL78</f>
        <v>0</v>
      </c>
      <c r="FZ78" s="43">
        <f>'СДП (план)'!AM78</f>
        <v>0</v>
      </c>
      <c r="GA78" s="43">
        <f t="shared" si="2512"/>
        <v>0</v>
      </c>
      <c r="GB78" s="43">
        <f t="shared" si="2513"/>
        <v>0</v>
      </c>
      <c r="GC78" s="43">
        <f>VLOOKUP($C78,'факт СДП 12 мес'!$D$8:$HP$287,45,0)</f>
        <v>0</v>
      </c>
      <c r="GD78" s="43">
        <f>VLOOKUP($C78,'факт СДП 12 мес'!$D$8:$HP$287,46,0)</f>
        <v>0</v>
      </c>
      <c r="GE78" s="43">
        <f>VLOOKUP($C78,'факт СДП 12 мес'!$D$8:$HP$287,47,0)</f>
        <v>0</v>
      </c>
      <c r="GF78" s="43">
        <f>VLOOKUP($C78,'факт СДП 12 мес'!$D$8:$HP$287,48,0)</f>
        <v>0</v>
      </c>
      <c r="GG78" s="43">
        <f>VLOOKUP($C78,'факт СДП 12 мес'!$D$8:$HP$287,49,0)</f>
        <v>0</v>
      </c>
      <c r="GH78" s="43">
        <f>VLOOKUP($C78,'факт СДП 12 мес'!$D$8:$HP$287,50,0)</f>
        <v>0</v>
      </c>
      <c r="GI78" s="43">
        <f t="shared" si="2729"/>
        <v>0</v>
      </c>
      <c r="GJ78" s="43">
        <f t="shared" si="2730"/>
        <v>0</v>
      </c>
      <c r="GK78" s="43">
        <f t="shared" si="2731"/>
        <v>0</v>
      </c>
      <c r="GL78" s="43">
        <f t="shared" si="2514"/>
        <v>0</v>
      </c>
      <c r="GM78" s="43">
        <f t="shared" si="2515"/>
        <v>0</v>
      </c>
      <c r="GN78" s="5">
        <f>'СДП (план)'!AN78</f>
        <v>0</v>
      </c>
      <c r="GO78" s="3">
        <f>'СДП (план)'!AO78</f>
        <v>0</v>
      </c>
      <c r="GP78" s="43">
        <f t="shared" si="2516"/>
        <v>0</v>
      </c>
      <c r="GQ78" s="43">
        <f t="shared" si="2517"/>
        <v>0</v>
      </c>
      <c r="GR78" s="43">
        <f>VLOOKUP($C78,'факт СДП 12 мес'!$D$8:$HP$287,51,0)</f>
        <v>0</v>
      </c>
      <c r="GS78" s="43">
        <f>VLOOKUP($C78,'факт СДП 12 мес'!$D$8:$HP$287,52,0)</f>
        <v>0</v>
      </c>
      <c r="GT78" s="43">
        <f>VLOOKUP($C78,'факт СДП 12 мес'!$D$8:$HP$287,53,0)</f>
        <v>0</v>
      </c>
      <c r="GU78" s="43">
        <f>VLOOKUP($C78,'факт СДП 12 мес'!$D$8:$HP$287,54,0)</f>
        <v>0</v>
      </c>
      <c r="GV78" s="43">
        <f>VLOOKUP($C78,'факт СДП 12 мес'!$D$8:$HP$287,55,0)</f>
        <v>0</v>
      </c>
      <c r="GW78" s="43">
        <f>VLOOKUP($C78,'факт СДП 12 мес'!$D$8:$HP$287,56,0)</f>
        <v>0</v>
      </c>
      <c r="GX78" s="43">
        <f>SUM(GN78*$G78)</f>
        <v>0</v>
      </c>
      <c r="GY78" s="43">
        <f>SUM(GP78*$G78)</f>
        <v>0</v>
      </c>
      <c r="GZ78" s="43">
        <f>SUM(GR78*$G78)</f>
        <v>0</v>
      </c>
      <c r="HA78" s="43">
        <f t="shared" si="2518"/>
        <v>0</v>
      </c>
      <c r="HB78" s="43">
        <f t="shared" si="2519"/>
        <v>0</v>
      </c>
      <c r="HC78" s="5">
        <f>'СДП (план)'!AP78</f>
        <v>0</v>
      </c>
      <c r="HD78" s="3">
        <f>'СДП (план)'!AQ78</f>
        <v>0</v>
      </c>
      <c r="HE78" s="43">
        <f t="shared" si="2520"/>
        <v>0</v>
      </c>
      <c r="HF78" s="43">
        <f t="shared" si="2521"/>
        <v>0</v>
      </c>
      <c r="HG78" s="43">
        <f>VLOOKUP($C78,'факт СДП 12 мес'!$D$8:$HP$287,141,0)</f>
        <v>0</v>
      </c>
      <c r="HH78" s="43">
        <f>VLOOKUP($C78,'факт СДП 12 мес'!$D$8:$HP$287,142,0)</f>
        <v>0</v>
      </c>
      <c r="HI78" s="43">
        <f>VLOOKUP($C78,'факт СДП 12 мес'!$D$8:$HP$287,143,0)</f>
        <v>0</v>
      </c>
      <c r="HJ78" s="43">
        <f>VLOOKUP($C78,'факт СДП 12 мес'!$D$8:$HP$287,144,0)</f>
        <v>0</v>
      </c>
      <c r="HK78" s="43">
        <f>VLOOKUP($C78,'факт СДП 12 мес'!$D$8:$HP$287,145,0)</f>
        <v>0</v>
      </c>
      <c r="HL78" s="43">
        <f>VLOOKUP($C78,'факт СДП 12 мес'!$D$8:$HP$287,146,0)</f>
        <v>0</v>
      </c>
      <c r="HM78" s="43">
        <f t="shared" si="2732"/>
        <v>0</v>
      </c>
      <c r="HN78" s="43">
        <f t="shared" si="2733"/>
        <v>0</v>
      </c>
      <c r="HO78" s="43">
        <f t="shared" si="2734"/>
        <v>0</v>
      </c>
      <c r="HP78" s="43">
        <f t="shared" si="2522"/>
        <v>0</v>
      </c>
      <c r="HQ78" s="43">
        <f t="shared" si="2523"/>
        <v>0</v>
      </c>
      <c r="HR78" s="44">
        <f>'СДП (план)'!AR78</f>
        <v>0</v>
      </c>
      <c r="HS78" s="43">
        <f>'СДП (план)'!AS78</f>
        <v>0</v>
      </c>
      <c r="HT78" s="43">
        <f t="shared" si="2524"/>
        <v>0</v>
      </c>
      <c r="HU78" s="43">
        <f t="shared" si="2525"/>
        <v>0</v>
      </c>
      <c r="HV78" s="43">
        <f>VLOOKUP($C78,'факт СДП 12 мес'!$D$8:$HP$287,171,0)</f>
        <v>0</v>
      </c>
      <c r="HW78" s="43">
        <f>VLOOKUP($C78,'факт СДП 12 мес'!$D$8:$HP$287,172,0)</f>
        <v>0</v>
      </c>
      <c r="HX78" s="43">
        <f>VLOOKUP($C78,'факт СДП 12 мес'!$D$8:$HP$287,173,0)</f>
        <v>0</v>
      </c>
      <c r="HY78" s="43">
        <f>VLOOKUP($C78,'факт СДП 12 мес'!$D$8:$HP$287,174,0)</f>
        <v>0</v>
      </c>
      <c r="HZ78" s="43">
        <f>VLOOKUP($C78,'факт СДП 12 мес'!$D$8:$HP$287,175,0)</f>
        <v>0</v>
      </c>
      <c r="IA78" s="43">
        <f>VLOOKUP($C78,'факт СДП 12 мес'!$D$8:$HP$287,176,0)</f>
        <v>0</v>
      </c>
      <c r="IB78" s="43">
        <f>SUM(HR78*$G78)</f>
        <v>0</v>
      </c>
      <c r="IC78" s="43">
        <f>SUM(HT78*$G78)</f>
        <v>0</v>
      </c>
      <c r="ID78" s="43">
        <f>SUM(HV78*$G78)</f>
        <v>0</v>
      </c>
      <c r="IE78" s="43">
        <f t="shared" si="2526"/>
        <v>0</v>
      </c>
      <c r="IF78" s="43">
        <f t="shared" si="2527"/>
        <v>0</v>
      </c>
      <c r="IG78" s="44">
        <f>'СДП (план)'!AT78</f>
        <v>0</v>
      </c>
      <c r="IH78" s="43">
        <f>'СДП (план)'!AU78</f>
        <v>0</v>
      </c>
      <c r="II78" s="43">
        <f t="shared" si="2528"/>
        <v>0</v>
      </c>
      <c r="IJ78" s="43">
        <f t="shared" si="2529"/>
        <v>0</v>
      </c>
      <c r="IK78" s="43">
        <f>VLOOKUP($C78,'факт СДП 12 мес'!$D$8:$HP$287,183,0)</f>
        <v>0</v>
      </c>
      <c r="IL78" s="43">
        <f>VLOOKUP($C78,'факт СДП 12 мес'!$D$8:$HP$287,184,0)</f>
        <v>0</v>
      </c>
      <c r="IM78" s="43">
        <f>VLOOKUP($C78,'факт СДП 12 мес'!$D$8:$HP$287,185,0)</f>
        <v>0</v>
      </c>
      <c r="IN78" s="43">
        <f>VLOOKUP($C78,'факт СДП 12 мес'!$D$8:$HP$287,186,0)</f>
        <v>0</v>
      </c>
      <c r="IO78" s="43">
        <f>VLOOKUP($C78,'факт СДП 12 мес'!$D$8:$HP$287,187,0)</f>
        <v>0</v>
      </c>
      <c r="IP78" s="43">
        <f>VLOOKUP($C78,'факт СДП 12 мес'!$D$8:$HP$287,188,0)</f>
        <v>0</v>
      </c>
      <c r="IQ78" s="43">
        <f t="shared" si="2735"/>
        <v>0</v>
      </c>
      <c r="IR78" s="43">
        <f t="shared" si="2736"/>
        <v>0</v>
      </c>
      <c r="IS78" s="43">
        <f t="shared" si="2737"/>
        <v>0</v>
      </c>
      <c r="IT78" s="43">
        <f t="shared" si="2530"/>
        <v>0</v>
      </c>
      <c r="IU78" s="43">
        <f t="shared" si="2531"/>
        <v>0</v>
      </c>
      <c r="IV78" s="45">
        <f>'СДП (план)'!AV78</f>
        <v>0</v>
      </c>
      <c r="IW78" s="45">
        <f>'СДП (план)'!AW78</f>
        <v>0</v>
      </c>
      <c r="IX78" s="43">
        <f t="shared" si="2532"/>
        <v>0</v>
      </c>
      <c r="IY78" s="43">
        <f t="shared" si="2533"/>
        <v>0</v>
      </c>
      <c r="IZ78" s="43">
        <f>VLOOKUP($C78,'факт СДП 12 мес'!$D$8:$HP$287,147,0)</f>
        <v>0</v>
      </c>
      <c r="JA78" s="43">
        <f>VLOOKUP($C78,'факт СДП 12 мес'!$D$8:$HP$287,148,0)</f>
        <v>0</v>
      </c>
      <c r="JB78" s="43">
        <f>VLOOKUP($C78,'факт СДП 12 мес'!$D$8:$HP$287,149,0)</f>
        <v>0</v>
      </c>
      <c r="JC78" s="43">
        <f>VLOOKUP($C78,'факт СДП 12 мес'!$D$8:$HP$287,150,0)</f>
        <v>0</v>
      </c>
      <c r="JD78" s="43">
        <f>VLOOKUP($C78,'факт СДП 12 мес'!$D$8:$HP$287,151,0)</f>
        <v>0</v>
      </c>
      <c r="JE78" s="43">
        <f>VLOOKUP($C78,'факт СДП 12 мес'!$D$8:$HP$287,152,0)</f>
        <v>0</v>
      </c>
      <c r="JF78" s="43">
        <f t="shared" si="2738"/>
        <v>0</v>
      </c>
      <c r="JG78" s="43">
        <f t="shared" si="2739"/>
        <v>0</v>
      </c>
      <c r="JH78" s="43">
        <f t="shared" si="2740"/>
        <v>0</v>
      </c>
      <c r="JI78" s="43">
        <f t="shared" si="2534"/>
        <v>0</v>
      </c>
      <c r="JJ78" s="43">
        <f t="shared" si="2535"/>
        <v>0</v>
      </c>
      <c r="JK78" s="45">
        <f>'СДП (план)'!AX78</f>
        <v>0</v>
      </c>
      <c r="JL78" s="45">
        <f>'СДП (план)'!AY78</f>
        <v>0</v>
      </c>
      <c r="JM78" s="43">
        <f t="shared" si="2536"/>
        <v>0</v>
      </c>
      <c r="JN78" s="43">
        <f t="shared" si="2537"/>
        <v>0</v>
      </c>
      <c r="JO78" s="43">
        <f>VLOOKUP($C78,'факт СДП 12 мес'!$D$8:$HP$287,135,0)</f>
        <v>0</v>
      </c>
      <c r="JP78" s="43">
        <f>VLOOKUP($C78,'факт СДП 12 мес'!$D$8:$HP$287,136,0)</f>
        <v>0</v>
      </c>
      <c r="JQ78" s="43">
        <f>VLOOKUP($C78,'факт СДП 12 мес'!$D$8:$HP$287,137,0)</f>
        <v>0</v>
      </c>
      <c r="JR78" s="43">
        <f>VLOOKUP($C78,'факт СДП 12 мес'!$D$8:$HP$287,138,0)</f>
        <v>0</v>
      </c>
      <c r="JS78" s="43">
        <f>VLOOKUP($C78,'факт СДП 12 мес'!$D$8:$HP$287,139,0)</f>
        <v>0</v>
      </c>
      <c r="JT78" s="43">
        <f>VLOOKUP($C78,'факт СДП 12 мес'!$D$8:$HP$287,140,0)</f>
        <v>0</v>
      </c>
      <c r="JU78" s="43">
        <f t="shared" si="2741"/>
        <v>0</v>
      </c>
      <c r="JV78" s="43">
        <f t="shared" si="2742"/>
        <v>0</v>
      </c>
      <c r="JW78" s="43">
        <f t="shared" si="2743"/>
        <v>0</v>
      </c>
      <c r="JX78" s="43">
        <f t="shared" si="2538"/>
        <v>0</v>
      </c>
      <c r="JY78" s="43">
        <f t="shared" si="2539"/>
        <v>0</v>
      </c>
      <c r="JZ78" s="44">
        <f>'СДП (план)'!AZ78</f>
        <v>0</v>
      </c>
      <c r="KA78" s="43">
        <f>'СДП (план)'!BA78</f>
        <v>0</v>
      </c>
      <c r="KB78" s="43">
        <f t="shared" si="2540"/>
        <v>0</v>
      </c>
      <c r="KC78" s="43">
        <f t="shared" si="2541"/>
        <v>0</v>
      </c>
      <c r="KD78" s="43">
        <f>VLOOKUP($C78,'факт СДП 12 мес'!$D$8:$HP$287,105,0)</f>
        <v>0</v>
      </c>
      <c r="KE78" s="43">
        <f>VLOOKUP($C78,'факт СДП 12 мес'!$D$8:$HP$287,106,0)</f>
        <v>0</v>
      </c>
      <c r="KF78" s="43">
        <f>VLOOKUP($C78,'факт СДП 12 мес'!$D$8:$HP$287,107,0)</f>
        <v>0</v>
      </c>
      <c r="KG78" s="43">
        <f>VLOOKUP($C78,'факт СДП 12 мес'!$D$8:$HP$287,108,0)</f>
        <v>0</v>
      </c>
      <c r="KH78" s="43">
        <f>VLOOKUP($C78,'факт СДП 12 мес'!$D$8:$HP$287,109,0)</f>
        <v>0</v>
      </c>
      <c r="KI78" s="43">
        <f>VLOOKUP($C78,'факт СДП 12 мес'!$D$8:$HP$287,110,0)</f>
        <v>0</v>
      </c>
      <c r="KJ78" s="43">
        <f>SUM(JZ78*$G78)</f>
        <v>0</v>
      </c>
      <c r="KK78" s="43">
        <f>SUM(KB78*$G78)</f>
        <v>0</v>
      </c>
      <c r="KL78" s="43">
        <f>SUM(KD78*$G78)</f>
        <v>0</v>
      </c>
      <c r="KM78" s="43">
        <f t="shared" si="2542"/>
        <v>0</v>
      </c>
      <c r="KN78" s="43">
        <f t="shared" si="2543"/>
        <v>0</v>
      </c>
      <c r="KO78" s="44">
        <f>'СДП (план)'!BB78</f>
        <v>0</v>
      </c>
      <c r="KP78" s="43">
        <f>'СДП (план)'!BC78</f>
        <v>0</v>
      </c>
      <c r="KQ78" s="43">
        <f t="shared" si="2544"/>
        <v>0</v>
      </c>
      <c r="KR78" s="43">
        <f t="shared" si="2545"/>
        <v>0</v>
      </c>
      <c r="KS78" s="43">
        <f>VLOOKUP($C78,'факт СДП 12 мес'!$D$8:$HP$287,189,0)</f>
        <v>0</v>
      </c>
      <c r="KT78" s="43">
        <f>VLOOKUP($C78,'факт СДП 12 мес'!$D$8:$HP$287,190,0)</f>
        <v>0</v>
      </c>
      <c r="KU78" s="43">
        <f>VLOOKUP($C78,'факт СДП 12 мес'!$D$8:$HP$287,191,0)</f>
        <v>0</v>
      </c>
      <c r="KV78" s="43">
        <f>VLOOKUP($C78,'факт СДП 12 мес'!$D$8:$HP$287,192,0)</f>
        <v>0</v>
      </c>
      <c r="KW78" s="43">
        <f>VLOOKUP($C78,'факт СДП 12 мес'!$D$8:$HP$287,193,0)</f>
        <v>0</v>
      </c>
      <c r="KX78" s="43">
        <f>VLOOKUP($C78,'факт СДП 12 мес'!$D$8:$HP$287,194,0)</f>
        <v>0</v>
      </c>
      <c r="KY78" s="43">
        <f t="shared" si="2744"/>
        <v>0</v>
      </c>
      <c r="KZ78" s="43">
        <f t="shared" si="2745"/>
        <v>0</v>
      </c>
      <c r="LA78" s="43">
        <f t="shared" si="2746"/>
        <v>0</v>
      </c>
      <c r="LB78" s="43">
        <f t="shared" si="2546"/>
        <v>0</v>
      </c>
      <c r="LC78" s="43">
        <f t="shared" si="2547"/>
        <v>0</v>
      </c>
      <c r="LD78" s="44">
        <f>'СДП (план)'!BD78</f>
        <v>0</v>
      </c>
      <c r="LE78" s="43">
        <f>'СДП (план)'!BE78</f>
        <v>0</v>
      </c>
      <c r="LF78" s="43">
        <f t="shared" si="2548"/>
        <v>0</v>
      </c>
      <c r="LG78" s="43">
        <f t="shared" si="2549"/>
        <v>0</v>
      </c>
      <c r="LH78" s="43">
        <f>VLOOKUP($C78,'факт СДП 12 мес'!$D$8:$HP$287,63,0)</f>
        <v>0</v>
      </c>
      <c r="LI78" s="43">
        <f>VLOOKUP($C78,'факт СДП 12 мес'!$D$8:$HP$287,64,0)</f>
        <v>0</v>
      </c>
      <c r="LJ78" s="43">
        <f>VLOOKUP($C78,'факт СДП 12 мес'!$D$8:$HP$287,65,0)</f>
        <v>0</v>
      </c>
      <c r="LK78" s="43">
        <f>VLOOKUP($C78,'факт СДП 12 мес'!$D$8:$HP$287,66,0)</f>
        <v>0</v>
      </c>
      <c r="LL78" s="43">
        <f>VLOOKUP($C78,'факт СДП 12 мес'!$D$8:$HP$287,67,0)</f>
        <v>0</v>
      </c>
      <c r="LM78" s="43">
        <f>VLOOKUP($C78,'факт СДП 12 мес'!$D$8:$HP$287,68,0)</f>
        <v>0</v>
      </c>
      <c r="LN78" s="43">
        <f t="shared" si="2747"/>
        <v>0</v>
      </c>
      <c r="LO78" s="43">
        <f t="shared" si="2748"/>
        <v>0</v>
      </c>
      <c r="LP78" s="43">
        <f t="shared" si="2749"/>
        <v>0</v>
      </c>
      <c r="LQ78" s="43">
        <f t="shared" si="2550"/>
        <v>0</v>
      </c>
      <c r="LR78" s="43">
        <f t="shared" si="2551"/>
        <v>0</v>
      </c>
      <c r="LS78" s="44">
        <f>'СДП (план)'!BF78</f>
        <v>0</v>
      </c>
      <c r="LT78" s="43">
        <f>'СДП (план)'!BG78</f>
        <v>0</v>
      </c>
      <c r="LU78" s="43">
        <f t="shared" si="2552"/>
        <v>0</v>
      </c>
      <c r="LV78" s="43">
        <f t="shared" si="2553"/>
        <v>0</v>
      </c>
      <c r="LW78" s="43">
        <f>VLOOKUP($C78,'факт СДП 12 мес'!$D$8:$HP$287,69,0)</f>
        <v>0</v>
      </c>
      <c r="LX78" s="43">
        <f>VLOOKUP($C78,'факт СДП 12 мес'!$D$8:$HP$287,70,0)</f>
        <v>0</v>
      </c>
      <c r="LY78" s="43">
        <f>VLOOKUP($C78,'факт СДП 12 мес'!$D$8:$HP$287,71,0)</f>
        <v>0</v>
      </c>
      <c r="LZ78" s="43">
        <f>VLOOKUP($C78,'факт СДП 12 мес'!$D$8:$HP$287,72,0)</f>
        <v>0</v>
      </c>
      <c r="MA78" s="43">
        <f>VLOOKUP($C78,'факт СДП 12 мес'!$D$8:$HP$287,73,0)</f>
        <v>0</v>
      </c>
      <c r="MB78" s="43">
        <f>VLOOKUP($C78,'факт СДП 12 мес'!$D$8:$HP$287,74,0)</f>
        <v>0</v>
      </c>
      <c r="MC78" s="43">
        <f>SUM(LS78*$G78)</f>
        <v>0</v>
      </c>
      <c r="MD78" s="43">
        <f>SUM(LU78*$G78)</f>
        <v>0</v>
      </c>
      <c r="ME78" s="43">
        <f>SUM(LW78*$G78)</f>
        <v>0</v>
      </c>
      <c r="MF78" s="43">
        <f t="shared" si="617"/>
        <v>0</v>
      </c>
      <c r="MG78" s="43">
        <f t="shared" si="618"/>
        <v>0</v>
      </c>
      <c r="MH78" s="44">
        <f>'СДП (план)'!BH78</f>
        <v>0</v>
      </c>
      <c r="MI78" s="43">
        <f>'СДП (план)'!BI78</f>
        <v>0</v>
      </c>
      <c r="MJ78" s="43">
        <f t="shared" si="2554"/>
        <v>0</v>
      </c>
      <c r="MK78" s="43">
        <f t="shared" si="2555"/>
        <v>0</v>
      </c>
      <c r="ML78" s="43">
        <f>VLOOKUP($C78,'факт СДП 12 мес'!$D$8:$HP$287,75,0)</f>
        <v>0</v>
      </c>
      <c r="MM78" s="43">
        <f>VLOOKUP($C78,'факт СДП 12 мес'!$D$8:$HP$287,76,0)</f>
        <v>0</v>
      </c>
      <c r="MN78" s="43">
        <f>VLOOKUP($C78,'факт СДП 12 мес'!$D$8:$HP$287,77,0)</f>
        <v>0</v>
      </c>
      <c r="MO78" s="43">
        <f>VLOOKUP($C78,'факт СДП 12 мес'!$D$8:$HP$287,78,0)</f>
        <v>0</v>
      </c>
      <c r="MP78" s="43">
        <f>VLOOKUP($C78,'факт СДП 12 мес'!$D$8:$HP$287,79,0)</f>
        <v>0</v>
      </c>
      <c r="MQ78" s="43">
        <f>VLOOKUP($C78,'факт СДП 12 мес'!$D$8:$HP$287,80,0)</f>
        <v>0</v>
      </c>
      <c r="MR78" s="43">
        <f t="shared" si="2750"/>
        <v>0</v>
      </c>
      <c r="MS78" s="43">
        <f t="shared" si="2751"/>
        <v>0</v>
      </c>
      <c r="MT78" s="43">
        <f t="shared" si="2752"/>
        <v>0</v>
      </c>
      <c r="MU78" s="43">
        <f t="shared" si="2753"/>
        <v>0</v>
      </c>
      <c r="MV78" s="43">
        <f t="shared" si="2626"/>
        <v>0</v>
      </c>
      <c r="MW78" s="44">
        <f>'СДП (план)'!BJ78</f>
        <v>0</v>
      </c>
      <c r="MX78" s="43">
        <f>'СДП (план)'!BK78</f>
        <v>0</v>
      </c>
      <c r="MY78" s="43">
        <f t="shared" si="2556"/>
        <v>0</v>
      </c>
      <c r="MZ78" s="43">
        <f t="shared" si="2557"/>
        <v>0</v>
      </c>
      <c r="NA78" s="43">
        <f>VLOOKUP($C78,'факт СДП 12 мес'!$D$8:$HP$287,81,0)</f>
        <v>0</v>
      </c>
      <c r="NB78" s="43">
        <f>VLOOKUP($C78,'факт СДП 12 мес'!$D$8:$HP$287,82,0)</f>
        <v>0</v>
      </c>
      <c r="NC78" s="43">
        <f>VLOOKUP($C78,'факт СДП 12 мес'!$D$8:$HP$287,83,0)</f>
        <v>0</v>
      </c>
      <c r="ND78" s="43">
        <f>VLOOKUP($C78,'факт СДП 12 мес'!$D$8:$HP$287,84,0)</f>
        <v>0</v>
      </c>
      <c r="NE78" s="43">
        <f>VLOOKUP($C78,'факт СДП 12 мес'!$D$8:$HP$287,85,0)</f>
        <v>0</v>
      </c>
      <c r="NF78" s="43">
        <f>VLOOKUP($C78,'факт СДП 12 мес'!$D$8:$HP$287,86,0)</f>
        <v>0</v>
      </c>
      <c r="NG78" s="43">
        <f t="shared" si="2754"/>
        <v>0</v>
      </c>
      <c r="NH78" s="43">
        <f t="shared" si="2755"/>
        <v>0</v>
      </c>
      <c r="NI78" s="43">
        <f t="shared" si="2756"/>
        <v>0</v>
      </c>
      <c r="NJ78" s="43">
        <f t="shared" si="2757"/>
        <v>0</v>
      </c>
      <c r="NK78" s="43">
        <f t="shared" si="2629"/>
        <v>0</v>
      </c>
      <c r="NL78" s="44">
        <f>'СДП (план)'!BL78</f>
        <v>0</v>
      </c>
      <c r="NM78" s="43">
        <f>'СДП (план)'!BM78</f>
        <v>0</v>
      </c>
      <c r="NN78" s="43">
        <f t="shared" si="2558"/>
        <v>0</v>
      </c>
      <c r="NO78" s="43">
        <f t="shared" si="2559"/>
        <v>0</v>
      </c>
      <c r="NP78" s="43">
        <f>VLOOKUP($C78,'факт СДП 12 мес'!$D$8:$HP$287,99,0)</f>
        <v>0</v>
      </c>
      <c r="NQ78" s="43">
        <f>VLOOKUP($C78,'факт СДП 12 мес'!$D$8:$HP$287,100,0)</f>
        <v>0</v>
      </c>
      <c r="NR78" s="43">
        <f>VLOOKUP($C78,'факт СДП 12 мес'!$D$8:$HP$287,101,0)</f>
        <v>0</v>
      </c>
      <c r="NS78" s="43">
        <f>VLOOKUP($C78,'факт СДП 12 мес'!$D$8:$HP$287,102,0)</f>
        <v>0</v>
      </c>
      <c r="NT78" s="43">
        <f>VLOOKUP($C78,'факт СДП 12 мес'!$D$8:$HP$287,103,0)</f>
        <v>0</v>
      </c>
      <c r="NU78" s="43">
        <f>VLOOKUP($C78,'факт СДП 12 мес'!$D$8:$HP$287,104,0)</f>
        <v>0</v>
      </c>
      <c r="NV78" s="43">
        <f t="shared" si="2758"/>
        <v>0</v>
      </c>
      <c r="NW78" s="43">
        <f t="shared" si="2759"/>
        <v>0</v>
      </c>
      <c r="NX78" s="43">
        <f t="shared" si="2760"/>
        <v>0</v>
      </c>
      <c r="NY78" s="43">
        <f t="shared" si="2560"/>
        <v>0</v>
      </c>
      <c r="NZ78" s="43">
        <f t="shared" si="2561"/>
        <v>0</v>
      </c>
      <c r="OA78" s="44">
        <f>'СДП (план)'!BN78</f>
        <v>0</v>
      </c>
      <c r="OB78" s="43">
        <f>'СДП (план)'!BO78</f>
        <v>0</v>
      </c>
      <c r="OC78" s="43">
        <f t="shared" si="2562"/>
        <v>0</v>
      </c>
      <c r="OD78" s="43">
        <f t="shared" si="2563"/>
        <v>0</v>
      </c>
      <c r="OE78" s="43"/>
      <c r="OF78" s="43"/>
      <c r="OG78" s="43"/>
      <c r="OH78" s="43"/>
      <c r="OI78" s="43"/>
      <c r="OJ78" s="43"/>
      <c r="OK78" s="43">
        <f t="shared" si="2761"/>
        <v>0</v>
      </c>
      <c r="OL78" s="43">
        <f t="shared" si="2762"/>
        <v>0</v>
      </c>
      <c r="OM78" s="43">
        <f t="shared" si="2763"/>
        <v>0</v>
      </c>
      <c r="ON78" s="43">
        <f t="shared" si="2564"/>
        <v>0</v>
      </c>
      <c r="OO78" s="43">
        <f t="shared" si="2565"/>
        <v>0</v>
      </c>
      <c r="OP78" s="44">
        <f>'СДП (план)'!BP78</f>
        <v>0</v>
      </c>
      <c r="OQ78" s="43">
        <f>'СДП (план)'!BQ78</f>
        <v>0</v>
      </c>
      <c r="OR78" s="43">
        <f t="shared" si="2566"/>
        <v>0</v>
      </c>
      <c r="OS78" s="43">
        <f t="shared" si="2567"/>
        <v>0</v>
      </c>
      <c r="OT78" s="43">
        <f>VLOOKUP($C78,'факт СДП 12 мес'!$D$8:$HP$287,177,0)</f>
        <v>0</v>
      </c>
      <c r="OU78" s="43">
        <f>VLOOKUP($C78,'факт СДП 12 мес'!$D$8:$HP$287,178,0)</f>
        <v>0</v>
      </c>
      <c r="OV78" s="43">
        <f>VLOOKUP($C78,'факт СДП 12 мес'!$D$8:$HP$287,179,0)</f>
        <v>0</v>
      </c>
      <c r="OW78" s="43">
        <f>VLOOKUP($C78,'факт СДП 12 мес'!$D$8:$HP$287,180,0)</f>
        <v>0</v>
      </c>
      <c r="OX78" s="43">
        <f>VLOOKUP($C78,'факт СДП 12 мес'!$D$8:$HP$287,181,0)</f>
        <v>0</v>
      </c>
      <c r="OY78" s="43">
        <f>VLOOKUP($C78,'факт СДП 12 мес'!$D$8:$HP$287,182,0)</f>
        <v>0</v>
      </c>
      <c r="OZ78" s="43">
        <f t="shared" si="2764"/>
        <v>0</v>
      </c>
      <c r="PA78" s="43">
        <f t="shared" si="2765"/>
        <v>0</v>
      </c>
      <c r="PB78" s="43">
        <f t="shared" si="2766"/>
        <v>0</v>
      </c>
      <c r="PC78" s="43">
        <f t="shared" si="2568"/>
        <v>0</v>
      </c>
      <c r="PD78" s="43">
        <f t="shared" si="2569"/>
        <v>0</v>
      </c>
      <c r="PE78" s="45">
        <f>'СДП (план)'!BR78</f>
        <v>0</v>
      </c>
      <c r="PF78" s="45">
        <f>'СДП (план)'!BS78</f>
        <v>0</v>
      </c>
      <c r="PG78" s="43">
        <f t="shared" si="2570"/>
        <v>0</v>
      </c>
      <c r="PH78" s="43">
        <f t="shared" si="2571"/>
        <v>0</v>
      </c>
      <c r="PI78" s="43">
        <f>VLOOKUP($C78,'факт СДП 12 мес'!$D$8:$HP$287,123,0)</f>
        <v>0</v>
      </c>
      <c r="PJ78" s="43">
        <f>VLOOKUP($C78,'факт СДП 12 мес'!$D$8:$HP$287,124,0)</f>
        <v>0</v>
      </c>
      <c r="PK78" s="43">
        <f>VLOOKUP($C78,'факт СДП 12 мес'!$D$8:$HP$287,125,0)</f>
        <v>0</v>
      </c>
      <c r="PL78" s="43">
        <f>VLOOKUP($C78,'факт СДП 12 мес'!$D$8:$HP$287,126,0)</f>
        <v>0</v>
      </c>
      <c r="PM78" s="43">
        <f>VLOOKUP($C78,'факт СДП 12 мес'!$D$8:$HP$287,127,0)</f>
        <v>0</v>
      </c>
      <c r="PN78" s="43">
        <f>VLOOKUP($C78,'факт СДП 12 мес'!$D$8:$HP$287,128,0)</f>
        <v>0</v>
      </c>
      <c r="PO78" s="43">
        <f>SUM(PE78*$G78)</f>
        <v>0</v>
      </c>
      <c r="PP78" s="43">
        <f>SUM(PG78*$G78)</f>
        <v>0</v>
      </c>
      <c r="PQ78" s="43">
        <f>SUM(PI78*$G78)</f>
        <v>0</v>
      </c>
      <c r="PR78" s="43">
        <f t="shared" si="2572"/>
        <v>0</v>
      </c>
      <c r="PS78" s="43">
        <f t="shared" si="2573"/>
        <v>0</v>
      </c>
      <c r="PT78" s="44">
        <f>'СДП (план)'!BT78</f>
        <v>0</v>
      </c>
      <c r="PU78" s="43">
        <f>'СДП (план)'!BU78</f>
        <v>0</v>
      </c>
      <c r="PV78" s="43">
        <f t="shared" si="2574"/>
        <v>0</v>
      </c>
      <c r="PW78" s="43">
        <f t="shared" si="2575"/>
        <v>0</v>
      </c>
      <c r="PX78" s="43">
        <f>VLOOKUP($C78,'факт СДП 12 мес'!$D$8:$HP$287,111,0)</f>
        <v>0</v>
      </c>
      <c r="PY78" s="43">
        <f>VLOOKUP($C78,'факт СДП 12 мес'!$D$8:$HP$287,112,0)</f>
        <v>0</v>
      </c>
      <c r="PZ78" s="43">
        <f>VLOOKUP($C78,'факт СДП 12 мес'!$D$8:$HP$287,113,0)</f>
        <v>0</v>
      </c>
      <c r="QA78" s="43">
        <f>VLOOKUP($C78,'факт СДП 12 мес'!$D$8:$HP$287,114,0)</f>
        <v>0</v>
      </c>
      <c r="QB78" s="43">
        <f>VLOOKUP($C78,'факт СДП 12 мес'!$D$8:$HP$287,115,0)</f>
        <v>0</v>
      </c>
      <c r="QC78" s="43">
        <f>VLOOKUP($C78,'факт СДП 12 мес'!$D$8:$HP$287,116,0)</f>
        <v>0</v>
      </c>
      <c r="QD78" s="43">
        <f t="shared" si="2767"/>
        <v>0</v>
      </c>
      <c r="QE78" s="43">
        <f t="shared" si="2768"/>
        <v>0</v>
      </c>
      <c r="QF78" s="43">
        <f t="shared" si="2769"/>
        <v>0</v>
      </c>
      <c r="QG78" s="43">
        <f t="shared" si="2576"/>
        <v>0</v>
      </c>
      <c r="QH78" s="43">
        <f t="shared" si="2577"/>
        <v>0</v>
      </c>
      <c r="QI78" s="44">
        <f>'СДП (план)'!BV78</f>
        <v>0</v>
      </c>
      <c r="QJ78" s="43">
        <f>'СДП (план)'!BW78</f>
        <v>0</v>
      </c>
      <c r="QK78" s="43">
        <f t="shared" si="2578"/>
        <v>0</v>
      </c>
      <c r="QL78" s="43">
        <f t="shared" si="2579"/>
        <v>0</v>
      </c>
      <c r="QM78" s="43">
        <f>VLOOKUP($C78,'факт СДП 12 мес'!$D$8:$HP$287,153,0)</f>
        <v>0</v>
      </c>
      <c r="QN78" s="43">
        <f>VLOOKUP($C78,'факт СДП 12 мес'!$D$8:$HP$287,154,0)</f>
        <v>0</v>
      </c>
      <c r="QO78" s="43">
        <f>VLOOKUP($C78,'факт СДП 12 мес'!$D$8:$HP$287,155,0)</f>
        <v>0</v>
      </c>
      <c r="QP78" s="43">
        <f>VLOOKUP($C78,'факт СДП 12 мес'!$D$8:$HP$287,156,0)</f>
        <v>0</v>
      </c>
      <c r="QQ78" s="43">
        <f>VLOOKUP($C78,'факт СДП 12 мес'!$D$8:$HP$287,157,0)</f>
        <v>0</v>
      </c>
      <c r="QR78" s="43">
        <f>VLOOKUP($C78,'факт СДП 12 мес'!$D$8:$HP$287,158,0)</f>
        <v>0</v>
      </c>
      <c r="QS78" s="43">
        <f>SUM(QI78*$G78)</f>
        <v>0</v>
      </c>
      <c r="QT78" s="43">
        <f>SUM(QK78*$G78)</f>
        <v>0</v>
      </c>
      <c r="QU78" s="43">
        <f t="shared" si="2770"/>
        <v>0</v>
      </c>
      <c r="QV78" s="43">
        <f t="shared" si="1004"/>
        <v>0</v>
      </c>
      <c r="QW78" s="43">
        <f t="shared" si="1005"/>
        <v>0</v>
      </c>
      <c r="QX78" s="44">
        <f>'СДП (план)'!BX78</f>
        <v>0</v>
      </c>
      <c r="QY78" s="43">
        <f>'СДП (план)'!BY78</f>
        <v>0</v>
      </c>
      <c r="QZ78" s="43">
        <f t="shared" si="2580"/>
        <v>0</v>
      </c>
      <c r="RA78" s="43">
        <f t="shared" si="2581"/>
        <v>0</v>
      </c>
      <c r="RB78" s="43">
        <f>VLOOKUP($C78,'факт СДП 12 мес'!$D$8:$HP$287,195,0)</f>
        <v>0</v>
      </c>
      <c r="RC78" s="43">
        <f>VLOOKUP($C78,'факт СДП 12 мес'!$D$8:$HP$287,196,0)</f>
        <v>0</v>
      </c>
      <c r="RD78" s="43">
        <f>VLOOKUP($C78,'факт СДП 12 мес'!$D$8:$HP$287,197,0)</f>
        <v>0</v>
      </c>
      <c r="RE78" s="43">
        <f>VLOOKUP($C78,'факт СДП 12 мес'!$D$8:$HP$287,198,0)</f>
        <v>0</v>
      </c>
      <c r="RF78" s="43">
        <f>VLOOKUP($C78,'факт СДП 12 мес'!$D$8:$HP$287,199,0)</f>
        <v>0</v>
      </c>
      <c r="RG78" s="43">
        <f>VLOOKUP($C78,'факт СДП 12 мес'!$D$8:$HP$287,200,0)</f>
        <v>0</v>
      </c>
      <c r="RH78" s="43">
        <f t="shared" si="2771"/>
        <v>0</v>
      </c>
      <c r="RI78" s="43">
        <f t="shared" si="2772"/>
        <v>0</v>
      </c>
      <c r="RJ78" s="43">
        <f t="shared" si="2773"/>
        <v>0</v>
      </c>
      <c r="RK78" s="43">
        <f t="shared" si="2582"/>
        <v>0</v>
      </c>
      <c r="RL78" s="43">
        <f t="shared" si="2583"/>
        <v>0</v>
      </c>
      <c r="RM78" s="44">
        <f>'СДП (план)'!BZ78</f>
        <v>0</v>
      </c>
      <c r="RN78" s="43">
        <f>'СДП (план)'!CA78</f>
        <v>0</v>
      </c>
      <c r="RO78" s="43">
        <f t="shared" si="2584"/>
        <v>0</v>
      </c>
      <c r="RP78" s="43">
        <f t="shared" si="2585"/>
        <v>0</v>
      </c>
      <c r="RQ78" s="43">
        <f>VLOOKUP($C78,'факт СДП 12 мес'!$D$8:$HP$287,201,0)</f>
        <v>0</v>
      </c>
      <c r="RR78" s="43">
        <f>VLOOKUP($C78,'факт СДП 12 мес'!$D$8:$HP$287,202,0)</f>
        <v>0</v>
      </c>
      <c r="RS78" s="43">
        <f>VLOOKUP($C78,'факт СДП 12 мес'!$D$8:$HP$287,203,0)</f>
        <v>0</v>
      </c>
      <c r="RT78" s="43">
        <f>VLOOKUP($C78,'факт СДП 12 мес'!$D$8:$HP$287,204,0)</f>
        <v>0</v>
      </c>
      <c r="RU78" s="43">
        <f>VLOOKUP($C78,'факт СДП 12 мес'!$D$8:$HP$287,205,0)</f>
        <v>0</v>
      </c>
      <c r="RV78" s="43">
        <f>VLOOKUP($C78,'факт СДП 12 мес'!$D$8:$HP$287,206,0)</f>
        <v>0</v>
      </c>
      <c r="RW78" s="43">
        <f t="shared" si="2774"/>
        <v>0</v>
      </c>
      <c r="RX78" s="43">
        <f t="shared" si="2775"/>
        <v>0</v>
      </c>
      <c r="RY78" s="43">
        <f t="shared" si="2776"/>
        <v>0</v>
      </c>
      <c r="RZ78" s="43">
        <f t="shared" si="2586"/>
        <v>0</v>
      </c>
      <c r="SA78" s="43">
        <f t="shared" si="2587"/>
        <v>0</v>
      </c>
      <c r="SB78" s="44">
        <f>'СДП (план)'!CB78</f>
        <v>0</v>
      </c>
      <c r="SC78" s="43">
        <f>'СДП (план)'!CC78</f>
        <v>0</v>
      </c>
      <c r="SD78" s="43">
        <f t="shared" si="1987"/>
        <v>0</v>
      </c>
      <c r="SE78" s="43">
        <f t="shared" si="1988"/>
        <v>0</v>
      </c>
      <c r="SF78" s="43">
        <f>VLOOKUP($C78,'факт СДП 12 мес'!$D$8:$HP$287,129,0)</f>
        <v>0</v>
      </c>
      <c r="SG78" s="43">
        <f>VLOOKUP($C78,'факт СДП 12 мес'!$D$8:$HP$287,130,0)</f>
        <v>0</v>
      </c>
      <c r="SH78" s="43">
        <f>VLOOKUP($C78,'факт СДП 12 мес'!$D$8:$HP$287,131,0)</f>
        <v>0</v>
      </c>
      <c r="SI78" s="43">
        <f>VLOOKUP($C78,'факт СДП 12 мес'!$D$8:$HP$287,132,0)</f>
        <v>0</v>
      </c>
      <c r="SJ78" s="43">
        <f>VLOOKUP($C78,'факт СДП 12 мес'!$D$8:$HP$287,133,0)</f>
        <v>0</v>
      </c>
      <c r="SK78" s="43">
        <f>VLOOKUP($C78,'факт СДП 12 мес'!$D$8:$HP$287,134,0)</f>
        <v>0</v>
      </c>
      <c r="SL78" s="43">
        <f>SUM(SB78*$G78)</f>
        <v>0</v>
      </c>
      <c r="SM78" s="43">
        <f t="shared" si="2777"/>
        <v>0</v>
      </c>
      <c r="SN78" s="43">
        <f t="shared" si="2778"/>
        <v>0</v>
      </c>
      <c r="SO78" s="43">
        <f t="shared" si="2588"/>
        <v>0</v>
      </c>
      <c r="SP78" s="43">
        <f t="shared" si="2589"/>
        <v>0</v>
      </c>
      <c r="SQ78" s="44">
        <f>'СДП (план)'!CD78</f>
        <v>0</v>
      </c>
      <c r="SR78" s="43">
        <f>'СДП (план)'!CE78</f>
        <v>0</v>
      </c>
      <c r="SS78" s="43">
        <f t="shared" si="1990"/>
        <v>0</v>
      </c>
      <c r="ST78" s="43">
        <f t="shared" si="1991"/>
        <v>0</v>
      </c>
      <c r="SU78" s="43">
        <f>VLOOKUP($C78,'факт СДП 12 мес'!$D$8:$HP$287,93,0)</f>
        <v>0</v>
      </c>
      <c r="SV78" s="43">
        <f>VLOOKUP($C78,'факт СДП 12 мес'!$D$8:$HP$287,94,0)</f>
        <v>0</v>
      </c>
      <c r="SW78" s="43">
        <f>VLOOKUP($C78,'факт СДП 12 мес'!$D$8:$HP$287,95,0)</f>
        <v>0</v>
      </c>
      <c r="SX78" s="43">
        <f>VLOOKUP($C78,'факт СДП 12 мес'!$D$8:$HP$287,96,0)</f>
        <v>0</v>
      </c>
      <c r="SY78" s="43">
        <f>VLOOKUP($C78,'факт СДП 12 мес'!$D$8:$HP$287,97,0)</f>
        <v>0</v>
      </c>
      <c r="SZ78" s="43">
        <f>VLOOKUP($C78,'факт СДП 12 мес'!$D$8:$HP$287,98,0)</f>
        <v>0</v>
      </c>
      <c r="TA78" s="43">
        <f>SUM(SQ78*$G78)</f>
        <v>0</v>
      </c>
      <c r="TB78" s="43">
        <f t="shared" si="2779"/>
        <v>0</v>
      </c>
      <c r="TC78" s="43">
        <f t="shared" si="2780"/>
        <v>0</v>
      </c>
      <c r="TD78" s="43">
        <f t="shared" si="2590"/>
        <v>0</v>
      </c>
      <c r="TE78" s="43">
        <f t="shared" si="2591"/>
        <v>0</v>
      </c>
      <c r="TF78" s="5">
        <f>'СДП (план)'!CF78</f>
        <v>0</v>
      </c>
      <c r="TG78" s="3">
        <f>'СДП (план)'!CG78</f>
        <v>0</v>
      </c>
      <c r="TH78" s="43">
        <f t="shared" si="2781"/>
        <v>0</v>
      </c>
      <c r="TI78" s="43">
        <f t="shared" si="2782"/>
        <v>0</v>
      </c>
      <c r="TJ78" s="43">
        <f>VLOOKUP($C78,'факт СДП 12 мес'!$D$8:$HP$287,117,0)</f>
        <v>0</v>
      </c>
      <c r="TK78" s="43">
        <f>VLOOKUP($C78,'факт СДП 12 мес'!$D$8:$HP$287,118,0)</f>
        <v>0</v>
      </c>
      <c r="TL78" s="43">
        <f>VLOOKUP($C78,'факт СДП 12 мес'!$D$8:$HP$287,119,0)</f>
        <v>0</v>
      </c>
      <c r="TM78" s="43">
        <f>VLOOKUP($C78,'факт СДП 12 мес'!$D$8:$HP$287,120,0)</f>
        <v>0</v>
      </c>
      <c r="TN78" s="43">
        <f>VLOOKUP($C78,'факт СДП 12 мес'!$D$8:$HP$287,121,0)</f>
        <v>0</v>
      </c>
      <c r="TO78" s="43">
        <f>VLOOKUP($C78,'факт СДП 12 мес'!$D$8:$HP$287,122,0)</f>
        <v>0</v>
      </c>
      <c r="TP78" s="43">
        <f>SUM(TF78*$G78)</f>
        <v>0</v>
      </c>
      <c r="TQ78" s="43">
        <f t="shared" si="2783"/>
        <v>0</v>
      </c>
      <c r="TR78" s="43">
        <f t="shared" si="2784"/>
        <v>0</v>
      </c>
      <c r="TS78" s="43">
        <f t="shared" si="2592"/>
        <v>0</v>
      </c>
      <c r="TT78" s="43">
        <f t="shared" si="2593"/>
        <v>0</v>
      </c>
      <c r="TU78" s="43">
        <f>'СДП (план)'!CH78</f>
        <v>0</v>
      </c>
      <c r="TV78" s="43">
        <f>'СДП (план)'!CI78</f>
        <v>0</v>
      </c>
      <c r="TW78" s="43">
        <f t="shared" si="2594"/>
        <v>0</v>
      </c>
      <c r="TX78" s="43">
        <f t="shared" si="2595"/>
        <v>0</v>
      </c>
      <c r="TY78" s="43">
        <f>VLOOKUP($C78,'факт СДП 12 мес'!$D$8:$HP$287,207,0)</f>
        <v>0</v>
      </c>
      <c r="TZ78" s="43">
        <f>VLOOKUP($C78,'факт СДП 12 мес'!$D$8:$HP$287,208,0)</f>
        <v>0</v>
      </c>
      <c r="UA78" s="43">
        <f>VLOOKUP($C78,'факт СДП 12 мес'!$D$8:$HP$287,209,0)</f>
        <v>0</v>
      </c>
      <c r="UB78" s="43">
        <f>VLOOKUP($C78,'факт СДП 12 мес'!$D$8:$HP$287,210,0)</f>
        <v>0</v>
      </c>
      <c r="UC78" s="43">
        <f>VLOOKUP($C78,'факт СДП 12 мес'!$D$8:$HP$287,211,0)</f>
        <v>0</v>
      </c>
      <c r="UD78" s="43">
        <f>VLOOKUP($C78,'факт СДП 12 мес'!$D$8:$HP$287,212,0)</f>
        <v>0</v>
      </c>
      <c r="UE78" s="43">
        <f t="shared" si="2785"/>
        <v>0</v>
      </c>
      <c r="UF78" s="43">
        <f>SUM(TW78*$G78)</f>
        <v>0</v>
      </c>
      <c r="UG78" s="43">
        <f>SUM(TY78*$G78)</f>
        <v>0</v>
      </c>
      <c r="UH78" s="43">
        <f t="shared" si="1025"/>
        <v>0</v>
      </c>
      <c r="UI78" s="43">
        <f t="shared" si="1026"/>
        <v>0</v>
      </c>
      <c r="UJ78" s="43"/>
      <c r="UK78" s="43"/>
      <c r="UL78" s="43"/>
      <c r="UM78" s="43"/>
      <c r="UN78" s="43"/>
      <c r="UO78" s="43"/>
      <c r="UP78" s="43"/>
      <c r="UQ78" s="43"/>
      <c r="UR78" s="43"/>
      <c r="US78" s="43"/>
      <c r="UT78" s="43"/>
      <c r="UU78" s="43"/>
      <c r="UV78" s="43"/>
      <c r="UW78" s="43">
        <f t="shared" si="2687"/>
        <v>0</v>
      </c>
      <c r="UX78" s="43">
        <f t="shared" si="2688"/>
        <v>0</v>
      </c>
      <c r="UY78" s="47">
        <f>'СДП (план)'!CN78</f>
        <v>1394</v>
      </c>
      <c r="UZ78" s="47">
        <f>'СДП (план)'!CO78</f>
        <v>96992568.399999991</v>
      </c>
      <c r="VA78" s="43">
        <f t="shared" si="2689"/>
        <v>1394</v>
      </c>
      <c r="VB78" s="43">
        <f t="shared" si="2690"/>
        <v>96992568.399999991</v>
      </c>
      <c r="VC78" s="47">
        <f t="shared" si="2786"/>
        <v>1464</v>
      </c>
      <c r="VD78" s="47">
        <f t="shared" si="2787"/>
        <v>100274508.91999699</v>
      </c>
      <c r="VE78" s="47">
        <f t="shared" si="2788"/>
        <v>38059</v>
      </c>
      <c r="VF78" s="47">
        <f t="shared" si="2789"/>
        <v>29</v>
      </c>
      <c r="VG78" s="47">
        <f t="shared" si="2790"/>
        <v>1878622.1999999997</v>
      </c>
      <c r="VH78" s="47">
        <f t="shared" si="2791"/>
        <v>552</v>
      </c>
      <c r="VI78" s="47">
        <f t="shared" si="2792"/>
        <v>4530.5</v>
      </c>
      <c r="VJ78" s="47">
        <f t="shared" si="2793"/>
        <v>4530.5</v>
      </c>
      <c r="VK78" s="47">
        <f t="shared" si="2794"/>
        <v>4758</v>
      </c>
      <c r="VL78" s="43">
        <f t="shared" si="2795"/>
        <v>70</v>
      </c>
      <c r="VM78" s="43">
        <f t="shared" si="2796"/>
        <v>3281940.5199970007</v>
      </c>
    </row>
    <row r="79" spans="1:587" s="32" customFormat="1" ht="25.5" x14ac:dyDescent="0.2">
      <c r="A79" s="171"/>
      <c r="B79" s="172">
        <v>52</v>
      </c>
      <c r="C79" s="245" t="s">
        <v>368</v>
      </c>
      <c r="D79" s="392" t="s">
        <v>192</v>
      </c>
      <c r="E79" s="370">
        <v>16026</v>
      </c>
      <c r="F79" s="136">
        <v>16828</v>
      </c>
      <c r="G79" s="371">
        <v>3.18</v>
      </c>
      <c r="H79" s="372"/>
      <c r="I79" s="373">
        <v>1</v>
      </c>
      <c r="J79" s="314"/>
      <c r="K79" s="184"/>
      <c r="L79" s="1">
        <v>1.4</v>
      </c>
      <c r="M79" s="1">
        <v>1.68</v>
      </c>
      <c r="N79" s="1">
        <v>2.23</v>
      </c>
      <c r="O79" s="9">
        <v>2.57</v>
      </c>
      <c r="P79" s="44">
        <f>'СДП (план)'!P79</f>
        <v>1</v>
      </c>
      <c r="Q79" s="44">
        <f>'СДП (план)'!Q79</f>
        <v>74323.171999999991</v>
      </c>
      <c r="R79" s="43">
        <f t="shared" si="2482"/>
        <v>1</v>
      </c>
      <c r="S79" s="43">
        <f t="shared" si="2483"/>
        <v>74323.171999999991</v>
      </c>
      <c r="T79" s="43">
        <f>VLOOKUP($C79,'факт СДП 12 мес'!$D$8:$HP$287,9,0)</f>
        <v>1</v>
      </c>
      <c r="U79" s="43">
        <f>VLOOKUP($C79,'факт СДП 12 мес'!$D$8:$HP$287,10,0)</f>
        <v>74918.259999999995</v>
      </c>
      <c r="V79" s="43">
        <f>VLOOKUP($C79,'факт СДП 12 мес'!$D$8:$HP$287,11,0)</f>
        <v>31</v>
      </c>
      <c r="W79" s="43">
        <f>VLOOKUP($C79,'факт СДП 12 мес'!$D$8:$HP$287,12,0)</f>
        <v>0</v>
      </c>
      <c r="X79" s="43">
        <f>VLOOKUP($C79,'факт СДП 12 мес'!$D$8:$HP$287,13,0)</f>
        <v>0</v>
      </c>
      <c r="Y79" s="43">
        <f>VLOOKUP($C79,'факт СДП 12 мес'!$D$8:$HP$287,14,0)</f>
        <v>0</v>
      </c>
      <c r="Z79" s="43">
        <f t="shared" si="2692"/>
        <v>3.18</v>
      </c>
      <c r="AA79" s="43">
        <f t="shared" si="2693"/>
        <v>3.18</v>
      </c>
      <c r="AB79" s="43">
        <f t="shared" si="2694"/>
        <v>3.18</v>
      </c>
      <c r="AC79" s="43">
        <f t="shared" si="2695"/>
        <v>0</v>
      </c>
      <c r="AD79" s="43">
        <f t="shared" si="1957"/>
        <v>595.08800000000338</v>
      </c>
      <c r="AE79" s="135">
        <f>'СДП (план)'!R79</f>
        <v>0</v>
      </c>
      <c r="AF79" s="135">
        <f>'СДП (план)'!S79</f>
        <v>0</v>
      </c>
      <c r="AG79" s="43">
        <f t="shared" si="2484"/>
        <v>0</v>
      </c>
      <c r="AH79" s="43">
        <f t="shared" si="2485"/>
        <v>0</v>
      </c>
      <c r="AI79" s="43">
        <f>VLOOKUP($C79,'факт СДП 12 мес'!$D$8:$HP$287,3,0)</f>
        <v>0</v>
      </c>
      <c r="AJ79" s="43">
        <f>VLOOKUP($C79,'факт СДП 12 мес'!$D$8:$HP$287,4,0)</f>
        <v>0</v>
      </c>
      <c r="AK79" s="43">
        <f>VLOOKUP($C79,'факт СДП 12 мес'!$D$8:$HP$287,5,0)</f>
        <v>0</v>
      </c>
      <c r="AL79" s="43">
        <f>VLOOKUP($C79,'факт СДП 12 мес'!$D$8:$HP$287,6,0)</f>
        <v>0</v>
      </c>
      <c r="AM79" s="43">
        <f>VLOOKUP($C79,'факт СДП 12 мес'!$D$8:$HP$287,7,0)</f>
        <v>0</v>
      </c>
      <c r="AN79" s="43">
        <f>VLOOKUP($C79,'факт СДП 12 мес'!$D$8:$HP$287,8,0)</f>
        <v>0</v>
      </c>
      <c r="AO79" s="43">
        <f t="shared" si="2696"/>
        <v>0</v>
      </c>
      <c r="AP79" s="43">
        <f t="shared" si="2697"/>
        <v>0</v>
      </c>
      <c r="AQ79" s="43">
        <f t="shared" si="2698"/>
        <v>0</v>
      </c>
      <c r="AR79" s="43">
        <f t="shared" si="2699"/>
        <v>0</v>
      </c>
      <c r="AS79" s="43">
        <f t="shared" si="2599"/>
        <v>0</v>
      </c>
      <c r="AT79" s="44">
        <f>'СДП (план)'!T79</f>
        <v>0</v>
      </c>
      <c r="AU79" s="43">
        <f>'СДП (план)'!U79</f>
        <v>0</v>
      </c>
      <c r="AV79" s="43">
        <f t="shared" si="2486"/>
        <v>0</v>
      </c>
      <c r="AW79" s="43">
        <f t="shared" si="2487"/>
        <v>0</v>
      </c>
      <c r="AX79" s="43">
        <f>VLOOKUP($C79,'факт СДП 12 мес'!$D$8:$HP$287,159,0)</f>
        <v>0</v>
      </c>
      <c r="AY79" s="43">
        <f>VLOOKUP($C79,'факт СДП 12 мес'!$D$8:$HP$287,160,0)</f>
        <v>0</v>
      </c>
      <c r="AZ79" s="43">
        <f>VLOOKUP($C79,'факт СДП 12 мес'!$D$8:$HP$287,161,0)</f>
        <v>0</v>
      </c>
      <c r="BA79" s="43">
        <f>VLOOKUP($C79,'факт СДП 12 мес'!$D$8:$HP$287,162,0)</f>
        <v>0</v>
      </c>
      <c r="BB79" s="43">
        <f>VLOOKUP($C79,'факт СДП 12 мес'!$D$8:$HP$287,163,0)</f>
        <v>0</v>
      </c>
      <c r="BC79" s="43">
        <f>VLOOKUP($C79,'факт СДП 12 мес'!$D$8:$HP$287,164,0)</f>
        <v>0</v>
      </c>
      <c r="BD79" s="43">
        <f t="shared" si="2700"/>
        <v>0</v>
      </c>
      <c r="BE79" s="43">
        <f t="shared" si="2701"/>
        <v>0</v>
      </c>
      <c r="BF79" s="43">
        <f t="shared" si="2702"/>
        <v>0</v>
      </c>
      <c r="BG79" s="43">
        <f t="shared" si="1960"/>
        <v>0</v>
      </c>
      <c r="BH79" s="43">
        <f t="shared" si="1961"/>
        <v>0</v>
      </c>
      <c r="BI79" s="87">
        <f>'СДП (план)'!V79</f>
        <v>0</v>
      </c>
      <c r="BJ79" s="3">
        <f>'СДП (план)'!W79</f>
        <v>0</v>
      </c>
      <c r="BK79" s="43">
        <f t="shared" si="2488"/>
        <v>0</v>
      </c>
      <c r="BL79" s="43">
        <f t="shared" si="2489"/>
        <v>0</v>
      </c>
      <c r="BM79" s="43">
        <f>VLOOKUP($C79,'факт СДП 12 мес'!$D$8:$HP$287,21,0)</f>
        <v>0</v>
      </c>
      <c r="BN79" s="43">
        <f>VLOOKUP($C79,'факт СДП 12 мес'!$D$8:$HP$287,22,0)</f>
        <v>0</v>
      </c>
      <c r="BO79" s="43">
        <f>VLOOKUP($C79,'факт СДП 12 мес'!$D$8:$HP$287,23,0)</f>
        <v>0</v>
      </c>
      <c r="BP79" s="43">
        <f>VLOOKUP($C79,'факт СДП 12 мес'!$D$8:$HP$287,24,0)</f>
        <v>0</v>
      </c>
      <c r="BQ79" s="43">
        <f>VLOOKUP($C79,'факт СДП 12 мес'!$D$8:$HP$287,25,0)</f>
        <v>0</v>
      </c>
      <c r="BR79" s="43">
        <f>VLOOKUP($C79,'факт СДП 12 мес'!$D$8:$HP$287,26,0)</f>
        <v>0</v>
      </c>
      <c r="BS79" s="43">
        <f t="shared" si="2703"/>
        <v>0</v>
      </c>
      <c r="BT79" s="43">
        <f t="shared" si="2704"/>
        <v>0</v>
      </c>
      <c r="BU79" s="43">
        <f t="shared" si="2705"/>
        <v>0</v>
      </c>
      <c r="BV79" s="43">
        <f t="shared" si="1489"/>
        <v>0</v>
      </c>
      <c r="BW79" s="43">
        <f t="shared" si="1490"/>
        <v>0</v>
      </c>
      <c r="BX79" s="44">
        <f>'СДП (план)'!X79</f>
        <v>0</v>
      </c>
      <c r="BY79" s="43">
        <f>'СДП (план)'!Y79</f>
        <v>0</v>
      </c>
      <c r="BZ79" s="43">
        <f t="shared" si="2490"/>
        <v>0</v>
      </c>
      <c r="CA79" s="43">
        <f t="shared" si="2491"/>
        <v>0</v>
      </c>
      <c r="CB79" s="43">
        <f>VLOOKUP($C79,'факт СДП 12 мес'!$D$8:$HP$287,15,0)</f>
        <v>0</v>
      </c>
      <c r="CC79" s="43">
        <f>VLOOKUP($C79,'факт СДП 12 мес'!$D$8:$HP$287,16,0)</f>
        <v>0</v>
      </c>
      <c r="CD79" s="43">
        <f>VLOOKUP($C79,'факт СДП 12 мес'!$D$8:$HP$287,17,0)</f>
        <v>0</v>
      </c>
      <c r="CE79" s="43">
        <f>VLOOKUP($C79,'факт СДП 12 мес'!$D$8:$HP$287,18,0)</f>
        <v>0</v>
      </c>
      <c r="CF79" s="43">
        <f>VLOOKUP($C79,'факт СДП 12 мес'!$D$8:$HP$287,19,0)</f>
        <v>0</v>
      </c>
      <c r="CG79" s="43">
        <f>VLOOKUP($C79,'факт СДП 12 мес'!$D$8:$HP$287,20,0)</f>
        <v>0</v>
      </c>
      <c r="CH79" s="43">
        <f t="shared" si="2706"/>
        <v>0</v>
      </c>
      <c r="CI79" s="43">
        <f t="shared" si="2707"/>
        <v>0</v>
      </c>
      <c r="CJ79" s="43">
        <f t="shared" si="2708"/>
        <v>0</v>
      </c>
      <c r="CK79" s="43">
        <f t="shared" si="2401"/>
        <v>0</v>
      </c>
      <c r="CL79" s="43">
        <f t="shared" si="2402"/>
        <v>0</v>
      </c>
      <c r="CM79" s="45">
        <f>'СДП (план)'!Z79</f>
        <v>0</v>
      </c>
      <c r="CN79" s="43">
        <f>'СДП (план)'!AA79</f>
        <v>0</v>
      </c>
      <c r="CO79" s="43">
        <f t="shared" si="2492"/>
        <v>0</v>
      </c>
      <c r="CP79" s="43">
        <f t="shared" si="2493"/>
        <v>0</v>
      </c>
      <c r="CQ79" s="43">
        <f>VLOOKUP($C79,'факт СДП 12 мес'!$D$8:$HP$287,165,0)</f>
        <v>0</v>
      </c>
      <c r="CR79" s="43">
        <f>VLOOKUP($C79,'факт СДП 12 мес'!$D$8:$HP$287,166,0)</f>
        <v>0</v>
      </c>
      <c r="CS79" s="43">
        <f>VLOOKUP($C79,'факт СДП 12 мес'!$D$8:$HP$287,167,0)</f>
        <v>0</v>
      </c>
      <c r="CT79" s="43">
        <f>VLOOKUP($C79,'факт СДП 12 мес'!$D$8:$HP$287,168,0)</f>
        <v>0</v>
      </c>
      <c r="CU79" s="43">
        <f>VLOOKUP($C79,'факт СДП 12 мес'!$D$8:$HP$287,169,0)</f>
        <v>0</v>
      </c>
      <c r="CV79" s="43">
        <f>VLOOKUP($C79,'факт СДП 12 мес'!$D$8:$HP$287,170,0)</f>
        <v>0</v>
      </c>
      <c r="CW79" s="43">
        <f t="shared" si="2709"/>
        <v>0</v>
      </c>
      <c r="CX79" s="43">
        <f t="shared" si="2710"/>
        <v>0</v>
      </c>
      <c r="CY79" s="43">
        <f t="shared" si="2711"/>
        <v>0</v>
      </c>
      <c r="CZ79" s="43">
        <f t="shared" si="2494"/>
        <v>0</v>
      </c>
      <c r="DA79" s="43">
        <f t="shared" si="2495"/>
        <v>0</v>
      </c>
      <c r="DB79" s="10">
        <f>'СДП (план)'!AB79</f>
        <v>0</v>
      </c>
      <c r="DC79" s="3">
        <f>'СДП (план)'!AC79</f>
        <v>0</v>
      </c>
      <c r="DD79" s="43">
        <f t="shared" si="2496"/>
        <v>0</v>
      </c>
      <c r="DE79" s="43">
        <f t="shared" si="2497"/>
        <v>0</v>
      </c>
      <c r="DF79" s="43">
        <f>VLOOKUP($C79,'факт СДП 12 мес'!$D$8:$HP$287,57,0)</f>
        <v>0</v>
      </c>
      <c r="DG79" s="43">
        <f>VLOOKUP($C79,'факт СДП 12 мес'!$D$8:$HP$287,58,0)</f>
        <v>0</v>
      </c>
      <c r="DH79" s="43">
        <f>VLOOKUP($C79,'факт СДП 12 мес'!$D$8:$HP$287,59,0)</f>
        <v>0</v>
      </c>
      <c r="DI79" s="43">
        <f>VLOOKUP($C79,'факт СДП 12 мес'!$D$8:$HP$287,60,0)</f>
        <v>0</v>
      </c>
      <c r="DJ79" s="43">
        <f>VLOOKUP($C79,'факт СДП 12 мес'!$D$8:$HP$287,61,0)</f>
        <v>0</v>
      </c>
      <c r="DK79" s="43">
        <f>VLOOKUP($C79,'факт СДП 12 мес'!$D$8:$HP$287,62,0)</f>
        <v>0</v>
      </c>
      <c r="DL79" s="43">
        <f t="shared" si="2797"/>
        <v>0</v>
      </c>
      <c r="DM79" s="43">
        <f t="shared" si="2798"/>
        <v>0</v>
      </c>
      <c r="DN79" s="43">
        <f t="shared" si="2799"/>
        <v>0</v>
      </c>
      <c r="DO79" s="43">
        <f t="shared" si="2800"/>
        <v>0</v>
      </c>
      <c r="DP79" s="43">
        <f t="shared" si="2801"/>
        <v>0</v>
      </c>
      <c r="DQ79" s="10">
        <f>'СДП (план)'!AD79</f>
        <v>0</v>
      </c>
      <c r="DR79" s="3">
        <f>'СДП (план)'!AE79</f>
        <v>0</v>
      </c>
      <c r="DS79" s="43">
        <f t="shared" si="2500"/>
        <v>0</v>
      </c>
      <c r="DT79" s="43">
        <f t="shared" si="2501"/>
        <v>0</v>
      </c>
      <c r="DU79" s="43">
        <f>VLOOKUP($C79,'факт СДП 12 мес'!$D$8:$HP$287,33,0)</f>
        <v>0</v>
      </c>
      <c r="DV79" s="43">
        <f>VLOOKUP($C79,'факт СДП 12 мес'!$D$8:$HP$287,34,0)</f>
        <v>0</v>
      </c>
      <c r="DW79" s="43">
        <f>VLOOKUP($C79,'факт СДП 12 мес'!$D$8:$HP$287,35,0)</f>
        <v>0</v>
      </c>
      <c r="DX79" s="43">
        <f>VLOOKUP($C79,'факт СДП 12 мес'!$D$8:$HP$287,36,0)</f>
        <v>0</v>
      </c>
      <c r="DY79" s="43">
        <f>VLOOKUP($C79,'факт СДП 12 мес'!$D$8:$HP$287,37,0)</f>
        <v>0</v>
      </c>
      <c r="DZ79" s="43">
        <f>VLOOKUP($C79,'факт СДП 12 мес'!$D$8:$HP$287,38,0)</f>
        <v>0</v>
      </c>
      <c r="EA79" s="43">
        <f t="shared" si="2715"/>
        <v>0</v>
      </c>
      <c r="EB79" s="43">
        <f t="shared" si="2716"/>
        <v>0</v>
      </c>
      <c r="EC79" s="43">
        <f t="shared" si="2717"/>
        <v>0</v>
      </c>
      <c r="ED79" s="43">
        <f t="shared" si="2718"/>
        <v>0</v>
      </c>
      <c r="EE79" s="43">
        <f t="shared" si="2607"/>
        <v>0</v>
      </c>
      <c r="EF79" s="10">
        <f>'СДП (план)'!AF79</f>
        <v>0</v>
      </c>
      <c r="EG79" s="3">
        <f>'СДП (план)'!AG79</f>
        <v>0</v>
      </c>
      <c r="EH79" s="43">
        <f t="shared" si="2502"/>
        <v>0</v>
      </c>
      <c r="EI79" s="43">
        <f t="shared" si="2503"/>
        <v>0</v>
      </c>
      <c r="EJ79" s="43">
        <f>VLOOKUP($C79,'факт СДП 12 мес'!$D$8:$HP$287,27,0)</f>
        <v>0</v>
      </c>
      <c r="EK79" s="43">
        <f>VLOOKUP($C79,'факт СДП 12 мес'!$D$8:$HP$287,28,0)</f>
        <v>0</v>
      </c>
      <c r="EL79" s="43">
        <f>VLOOKUP($C79,'факт СДП 12 мес'!$D$8:$HP$287,29,0)</f>
        <v>0</v>
      </c>
      <c r="EM79" s="43">
        <f>VLOOKUP($C79,'факт СДП 12 мес'!$D$8:$HP$287,30,0)</f>
        <v>0</v>
      </c>
      <c r="EN79" s="43">
        <f>VLOOKUP($C79,'факт СДП 12 мес'!$D$8:$HP$287,31,0)</f>
        <v>0</v>
      </c>
      <c r="EO79" s="43">
        <f>VLOOKUP($C79,'факт СДП 12 мес'!$D$8:$HP$287,32,0)</f>
        <v>0</v>
      </c>
      <c r="EP79" s="43">
        <f t="shared" si="2719"/>
        <v>0</v>
      </c>
      <c r="EQ79" s="43">
        <f t="shared" si="2720"/>
        <v>0</v>
      </c>
      <c r="ER79" s="43">
        <f t="shared" si="2721"/>
        <v>0</v>
      </c>
      <c r="ES79" s="43">
        <f t="shared" si="2722"/>
        <v>0</v>
      </c>
      <c r="ET79" s="43">
        <f t="shared" si="2610"/>
        <v>0</v>
      </c>
      <c r="EU79" s="49">
        <f>'СДП (план)'!AH79</f>
        <v>0</v>
      </c>
      <c r="EV79" s="43">
        <f>'СДП (план)'!AI79</f>
        <v>0</v>
      </c>
      <c r="EW79" s="43">
        <f t="shared" si="2504"/>
        <v>0</v>
      </c>
      <c r="EX79" s="43">
        <f t="shared" si="2505"/>
        <v>0</v>
      </c>
      <c r="EY79" s="43">
        <f>VLOOKUP($C79,'факт СДП 12 мес'!$D$8:$HP$287,87,0)</f>
        <v>0</v>
      </c>
      <c r="EZ79" s="43">
        <f>VLOOKUP($C79,'факт СДП 12 мес'!$D$8:$HP$287,88,0)</f>
        <v>0</v>
      </c>
      <c r="FA79" s="43">
        <f>VLOOKUP($C79,'факт СДП 12 мес'!$D$8:$HP$287,89,0)</f>
        <v>0</v>
      </c>
      <c r="FB79" s="43">
        <f>VLOOKUP($C79,'факт СДП 12 мес'!$D$8:$HP$287,90,0)</f>
        <v>0</v>
      </c>
      <c r="FC79" s="43">
        <f>VLOOKUP($C79,'факт СДП 12 мес'!$D$8:$HP$287,91,0)</f>
        <v>0</v>
      </c>
      <c r="FD79" s="43">
        <f>VLOOKUP($C79,'факт СДП 12 мес'!$D$8:$HP$287,92,0)</f>
        <v>0</v>
      </c>
      <c r="FE79" s="43">
        <f t="shared" si="2723"/>
        <v>0</v>
      </c>
      <c r="FF79" s="43">
        <f t="shared" si="2724"/>
        <v>0</v>
      </c>
      <c r="FG79" s="43">
        <f t="shared" si="2725"/>
        <v>0</v>
      </c>
      <c r="FH79" s="43">
        <f t="shared" si="2506"/>
        <v>0</v>
      </c>
      <c r="FI79" s="43">
        <f t="shared" si="2507"/>
        <v>0</v>
      </c>
      <c r="FJ79" s="49">
        <f>'СДП (план)'!AJ79</f>
        <v>0</v>
      </c>
      <c r="FK79" s="43">
        <f>'СДП (план)'!AK79</f>
        <v>0</v>
      </c>
      <c r="FL79" s="43">
        <f t="shared" si="2508"/>
        <v>0</v>
      </c>
      <c r="FM79" s="43">
        <f t="shared" si="2509"/>
        <v>0</v>
      </c>
      <c r="FN79" s="43">
        <f>VLOOKUP($C79,'факт СДП 12 мес'!$D$8:$HP$287,39,0)</f>
        <v>0</v>
      </c>
      <c r="FO79" s="43">
        <f>VLOOKUP($C79,'факт СДП 12 мес'!$D$8:$HP$287,40,0)</f>
        <v>0</v>
      </c>
      <c r="FP79" s="43">
        <f>VLOOKUP($C79,'факт СДП 12 мес'!$D$8:$HP$287,41,0)</f>
        <v>0</v>
      </c>
      <c r="FQ79" s="43">
        <f>VLOOKUP($C79,'факт СДП 12 мес'!$D$8:$HP$287,42,0)</f>
        <v>0</v>
      </c>
      <c r="FR79" s="43">
        <f>VLOOKUP($C79,'факт СДП 12 мес'!$D$8:$HP$287,43,0)</f>
        <v>0</v>
      </c>
      <c r="FS79" s="43">
        <f>VLOOKUP($C79,'факт СДП 12 мес'!$D$8:$HP$287,44,0)</f>
        <v>0</v>
      </c>
      <c r="FT79" s="43">
        <f t="shared" si="2726"/>
        <v>0</v>
      </c>
      <c r="FU79" s="43">
        <f t="shared" si="2727"/>
        <v>0</v>
      </c>
      <c r="FV79" s="43">
        <f t="shared" si="2728"/>
        <v>0</v>
      </c>
      <c r="FW79" s="43">
        <f t="shared" si="2510"/>
        <v>0</v>
      </c>
      <c r="FX79" s="43">
        <f t="shared" si="2511"/>
        <v>0</v>
      </c>
      <c r="FY79" s="49">
        <f>'СДП (план)'!AL79</f>
        <v>0</v>
      </c>
      <c r="FZ79" s="43">
        <f>'СДП (план)'!AM79</f>
        <v>0</v>
      </c>
      <c r="GA79" s="43">
        <f t="shared" si="2512"/>
        <v>0</v>
      </c>
      <c r="GB79" s="43">
        <f t="shared" si="2513"/>
        <v>0</v>
      </c>
      <c r="GC79" s="43">
        <f>VLOOKUP($C79,'факт СДП 12 мес'!$D$8:$HP$287,45,0)</f>
        <v>0</v>
      </c>
      <c r="GD79" s="43">
        <f>VLOOKUP($C79,'факт СДП 12 мес'!$D$8:$HP$287,46,0)</f>
        <v>0</v>
      </c>
      <c r="GE79" s="43">
        <f>VLOOKUP($C79,'факт СДП 12 мес'!$D$8:$HP$287,47,0)</f>
        <v>0</v>
      </c>
      <c r="GF79" s="43">
        <f>VLOOKUP($C79,'факт СДП 12 мес'!$D$8:$HP$287,48,0)</f>
        <v>0</v>
      </c>
      <c r="GG79" s="43">
        <f>VLOOKUP($C79,'факт СДП 12 мес'!$D$8:$HP$287,49,0)</f>
        <v>0</v>
      </c>
      <c r="GH79" s="43">
        <f>VLOOKUP($C79,'факт СДП 12 мес'!$D$8:$HP$287,50,0)</f>
        <v>0</v>
      </c>
      <c r="GI79" s="43">
        <f t="shared" si="2729"/>
        <v>0</v>
      </c>
      <c r="GJ79" s="43">
        <f t="shared" si="2730"/>
        <v>0</v>
      </c>
      <c r="GK79" s="43">
        <f t="shared" si="2731"/>
        <v>0</v>
      </c>
      <c r="GL79" s="43">
        <f t="shared" si="2514"/>
        <v>0</v>
      </c>
      <c r="GM79" s="43">
        <f t="shared" si="2515"/>
        <v>0</v>
      </c>
      <c r="GN79" s="10">
        <f>'СДП (план)'!AN79</f>
        <v>0</v>
      </c>
      <c r="GO79" s="3">
        <f>'СДП (план)'!AO79</f>
        <v>0</v>
      </c>
      <c r="GP79" s="43">
        <f t="shared" si="2516"/>
        <v>0</v>
      </c>
      <c r="GQ79" s="43">
        <f t="shared" si="2517"/>
        <v>0</v>
      </c>
      <c r="GR79" s="43">
        <f>VLOOKUP($C79,'факт СДП 12 мес'!$D$8:$HP$287,51,0)</f>
        <v>0</v>
      </c>
      <c r="GS79" s="43">
        <f>VLOOKUP($C79,'факт СДП 12 мес'!$D$8:$HP$287,52,0)</f>
        <v>0</v>
      </c>
      <c r="GT79" s="43">
        <f>VLOOKUP($C79,'факт СДП 12 мес'!$D$8:$HP$287,53,0)</f>
        <v>0</v>
      </c>
      <c r="GU79" s="43">
        <f>VLOOKUP($C79,'факт СДП 12 мес'!$D$8:$HP$287,54,0)</f>
        <v>0</v>
      </c>
      <c r="GV79" s="43">
        <f>VLOOKUP($C79,'факт СДП 12 мес'!$D$8:$HP$287,55,0)</f>
        <v>0</v>
      </c>
      <c r="GW79" s="43">
        <f>VLOOKUP($C79,'факт СДП 12 мес'!$D$8:$HP$287,56,0)</f>
        <v>0</v>
      </c>
      <c r="GX79" s="43">
        <f>SUM(GN79*$G79)</f>
        <v>0</v>
      </c>
      <c r="GY79" s="43">
        <f>SUM(GP79*$G79)</f>
        <v>0</v>
      </c>
      <c r="GZ79" s="43">
        <f>SUM(GR79*$G79)</f>
        <v>0</v>
      </c>
      <c r="HA79" s="43">
        <f t="shared" si="2518"/>
        <v>0</v>
      </c>
      <c r="HB79" s="43">
        <f t="shared" si="2519"/>
        <v>0</v>
      </c>
      <c r="HC79" s="10">
        <f>'СДП (план)'!AP79</f>
        <v>0</v>
      </c>
      <c r="HD79" s="3">
        <f>'СДП (план)'!AQ79</f>
        <v>0</v>
      </c>
      <c r="HE79" s="43">
        <f t="shared" si="2520"/>
        <v>0</v>
      </c>
      <c r="HF79" s="43">
        <f t="shared" si="2521"/>
        <v>0</v>
      </c>
      <c r="HG79" s="43">
        <f>VLOOKUP($C79,'факт СДП 12 мес'!$D$8:$HP$287,141,0)</f>
        <v>0</v>
      </c>
      <c r="HH79" s="43">
        <f>VLOOKUP($C79,'факт СДП 12 мес'!$D$8:$HP$287,142,0)</f>
        <v>0</v>
      </c>
      <c r="HI79" s="43">
        <f>VLOOKUP($C79,'факт СДП 12 мес'!$D$8:$HP$287,143,0)</f>
        <v>0</v>
      </c>
      <c r="HJ79" s="43">
        <f>VLOOKUP($C79,'факт СДП 12 мес'!$D$8:$HP$287,144,0)</f>
        <v>0</v>
      </c>
      <c r="HK79" s="43">
        <f>VLOOKUP($C79,'факт СДП 12 мес'!$D$8:$HP$287,145,0)</f>
        <v>0</v>
      </c>
      <c r="HL79" s="43">
        <f>VLOOKUP($C79,'факт СДП 12 мес'!$D$8:$HP$287,146,0)</f>
        <v>0</v>
      </c>
      <c r="HM79" s="43">
        <f t="shared" si="2732"/>
        <v>0</v>
      </c>
      <c r="HN79" s="43">
        <f t="shared" si="2733"/>
        <v>0</v>
      </c>
      <c r="HO79" s="43">
        <f t="shared" si="2734"/>
        <v>0</v>
      </c>
      <c r="HP79" s="43">
        <f t="shared" si="2522"/>
        <v>0</v>
      </c>
      <c r="HQ79" s="43">
        <f t="shared" si="2523"/>
        <v>0</v>
      </c>
      <c r="HR79" s="49">
        <f>'СДП (план)'!AR79</f>
        <v>0</v>
      </c>
      <c r="HS79" s="43">
        <f>'СДП (план)'!AS79</f>
        <v>0</v>
      </c>
      <c r="HT79" s="43">
        <f t="shared" si="2524"/>
        <v>0</v>
      </c>
      <c r="HU79" s="43">
        <f t="shared" si="2525"/>
        <v>0</v>
      </c>
      <c r="HV79" s="43">
        <f>VLOOKUP($C79,'факт СДП 12 мес'!$D$8:$HP$287,171,0)</f>
        <v>0</v>
      </c>
      <c r="HW79" s="43">
        <f>VLOOKUP($C79,'факт СДП 12 мес'!$D$8:$HP$287,172,0)</f>
        <v>0</v>
      </c>
      <c r="HX79" s="43">
        <f>VLOOKUP($C79,'факт СДП 12 мес'!$D$8:$HP$287,173,0)</f>
        <v>0</v>
      </c>
      <c r="HY79" s="43">
        <f>VLOOKUP($C79,'факт СДП 12 мес'!$D$8:$HP$287,174,0)</f>
        <v>0</v>
      </c>
      <c r="HZ79" s="43">
        <f>VLOOKUP($C79,'факт СДП 12 мес'!$D$8:$HP$287,175,0)</f>
        <v>0</v>
      </c>
      <c r="IA79" s="43">
        <f>VLOOKUP($C79,'факт СДП 12 мес'!$D$8:$HP$287,176,0)</f>
        <v>0</v>
      </c>
      <c r="IB79" s="43">
        <f>SUM(HR79*$G79)</f>
        <v>0</v>
      </c>
      <c r="IC79" s="43">
        <f>SUM(HT79*$G79)</f>
        <v>0</v>
      </c>
      <c r="ID79" s="43">
        <f>SUM(HV79*$G79)</f>
        <v>0</v>
      </c>
      <c r="IE79" s="43">
        <f t="shared" si="2526"/>
        <v>0</v>
      </c>
      <c r="IF79" s="43">
        <f t="shared" si="2527"/>
        <v>0</v>
      </c>
      <c r="IG79" s="49">
        <f>'СДП (план)'!AT79</f>
        <v>0</v>
      </c>
      <c r="IH79" s="43">
        <f>'СДП (план)'!AU79</f>
        <v>0</v>
      </c>
      <c r="II79" s="43">
        <f t="shared" si="2528"/>
        <v>0</v>
      </c>
      <c r="IJ79" s="43">
        <f t="shared" si="2529"/>
        <v>0</v>
      </c>
      <c r="IK79" s="43">
        <f>VLOOKUP($C79,'факт СДП 12 мес'!$D$8:$HP$287,183,0)</f>
        <v>0</v>
      </c>
      <c r="IL79" s="43">
        <f>VLOOKUP($C79,'факт СДП 12 мес'!$D$8:$HP$287,184,0)</f>
        <v>0</v>
      </c>
      <c r="IM79" s="43">
        <f>VLOOKUP($C79,'факт СДП 12 мес'!$D$8:$HP$287,185,0)</f>
        <v>0</v>
      </c>
      <c r="IN79" s="43">
        <f>VLOOKUP($C79,'факт СДП 12 мес'!$D$8:$HP$287,186,0)</f>
        <v>0</v>
      </c>
      <c r="IO79" s="43">
        <f>VLOOKUP($C79,'факт СДП 12 мес'!$D$8:$HP$287,187,0)</f>
        <v>0</v>
      </c>
      <c r="IP79" s="43">
        <f>VLOOKUP($C79,'факт СДП 12 мес'!$D$8:$HP$287,188,0)</f>
        <v>0</v>
      </c>
      <c r="IQ79" s="43">
        <f t="shared" si="2735"/>
        <v>0</v>
      </c>
      <c r="IR79" s="43">
        <f t="shared" si="2736"/>
        <v>0</v>
      </c>
      <c r="IS79" s="43">
        <f t="shared" si="2737"/>
        <v>0</v>
      </c>
      <c r="IT79" s="43">
        <f t="shared" si="2530"/>
        <v>0</v>
      </c>
      <c r="IU79" s="43">
        <f t="shared" si="2531"/>
        <v>0</v>
      </c>
      <c r="IV79" s="45">
        <f>'СДП (план)'!AV79</f>
        <v>0</v>
      </c>
      <c r="IW79" s="45">
        <f>'СДП (план)'!AW79</f>
        <v>0</v>
      </c>
      <c r="IX79" s="43">
        <f t="shared" si="2532"/>
        <v>0</v>
      </c>
      <c r="IY79" s="43">
        <f t="shared" si="2533"/>
        <v>0</v>
      </c>
      <c r="IZ79" s="43">
        <f>VLOOKUP($C79,'факт СДП 12 мес'!$D$8:$HP$287,147,0)</f>
        <v>0</v>
      </c>
      <c r="JA79" s="43">
        <f>VLOOKUP($C79,'факт СДП 12 мес'!$D$8:$HP$287,148,0)</f>
        <v>0</v>
      </c>
      <c r="JB79" s="43">
        <f>VLOOKUP($C79,'факт СДП 12 мес'!$D$8:$HP$287,149,0)</f>
        <v>0</v>
      </c>
      <c r="JC79" s="43">
        <f>VLOOKUP($C79,'факт СДП 12 мес'!$D$8:$HP$287,150,0)</f>
        <v>0</v>
      </c>
      <c r="JD79" s="43">
        <f>VLOOKUP($C79,'факт СДП 12 мес'!$D$8:$HP$287,151,0)</f>
        <v>0</v>
      </c>
      <c r="JE79" s="43">
        <f>VLOOKUP($C79,'факт СДП 12 мес'!$D$8:$HP$287,152,0)</f>
        <v>0</v>
      </c>
      <c r="JF79" s="43">
        <f t="shared" si="2738"/>
        <v>0</v>
      </c>
      <c r="JG79" s="43">
        <f t="shared" si="2739"/>
        <v>0</v>
      </c>
      <c r="JH79" s="43">
        <f t="shared" si="2740"/>
        <v>0</v>
      </c>
      <c r="JI79" s="43">
        <f t="shared" si="2534"/>
        <v>0</v>
      </c>
      <c r="JJ79" s="43">
        <f t="shared" si="2535"/>
        <v>0</v>
      </c>
      <c r="JK79" s="45">
        <f>'СДП (план)'!AX79</f>
        <v>0</v>
      </c>
      <c r="JL79" s="45">
        <f>'СДП (план)'!AY79</f>
        <v>0</v>
      </c>
      <c r="JM79" s="43">
        <f t="shared" si="2536"/>
        <v>0</v>
      </c>
      <c r="JN79" s="43">
        <f t="shared" si="2537"/>
        <v>0</v>
      </c>
      <c r="JO79" s="43">
        <f>VLOOKUP($C79,'факт СДП 12 мес'!$D$8:$HP$287,135,0)</f>
        <v>0</v>
      </c>
      <c r="JP79" s="43">
        <f>VLOOKUP($C79,'факт СДП 12 мес'!$D$8:$HP$287,136,0)</f>
        <v>0</v>
      </c>
      <c r="JQ79" s="43">
        <f>VLOOKUP($C79,'факт СДП 12 мес'!$D$8:$HP$287,137,0)</f>
        <v>0</v>
      </c>
      <c r="JR79" s="43">
        <f>VLOOKUP($C79,'факт СДП 12 мес'!$D$8:$HP$287,138,0)</f>
        <v>0</v>
      </c>
      <c r="JS79" s="43">
        <f>VLOOKUP($C79,'факт СДП 12 мес'!$D$8:$HP$287,139,0)</f>
        <v>0</v>
      </c>
      <c r="JT79" s="43">
        <f>VLOOKUP($C79,'факт СДП 12 мес'!$D$8:$HP$287,140,0)</f>
        <v>0</v>
      </c>
      <c r="JU79" s="43">
        <f t="shared" si="2741"/>
        <v>0</v>
      </c>
      <c r="JV79" s="43">
        <f t="shared" si="2742"/>
        <v>0</v>
      </c>
      <c r="JW79" s="43">
        <f t="shared" si="2743"/>
        <v>0</v>
      </c>
      <c r="JX79" s="43">
        <f t="shared" si="2538"/>
        <v>0</v>
      </c>
      <c r="JY79" s="43">
        <f t="shared" si="2539"/>
        <v>0</v>
      </c>
      <c r="JZ79" s="49">
        <f>'СДП (план)'!AZ79</f>
        <v>0</v>
      </c>
      <c r="KA79" s="43">
        <f>'СДП (план)'!BA79</f>
        <v>0</v>
      </c>
      <c r="KB79" s="43">
        <f t="shared" si="2540"/>
        <v>0</v>
      </c>
      <c r="KC79" s="43">
        <f t="shared" si="2541"/>
        <v>0</v>
      </c>
      <c r="KD79" s="43">
        <f>VLOOKUP($C79,'факт СДП 12 мес'!$D$8:$HP$287,105,0)</f>
        <v>0</v>
      </c>
      <c r="KE79" s="43">
        <f>VLOOKUP($C79,'факт СДП 12 мес'!$D$8:$HP$287,106,0)</f>
        <v>0</v>
      </c>
      <c r="KF79" s="43">
        <f>VLOOKUP($C79,'факт СДП 12 мес'!$D$8:$HP$287,107,0)</f>
        <v>0</v>
      </c>
      <c r="KG79" s="43">
        <f>VLOOKUP($C79,'факт СДП 12 мес'!$D$8:$HP$287,108,0)</f>
        <v>0</v>
      </c>
      <c r="KH79" s="43">
        <f>VLOOKUP($C79,'факт СДП 12 мес'!$D$8:$HP$287,109,0)</f>
        <v>0</v>
      </c>
      <c r="KI79" s="43">
        <f>VLOOKUP($C79,'факт СДП 12 мес'!$D$8:$HP$287,110,0)</f>
        <v>0</v>
      </c>
      <c r="KJ79" s="43">
        <f>SUM(JZ79*$G79)</f>
        <v>0</v>
      </c>
      <c r="KK79" s="43">
        <f>SUM(KB79*$G79)</f>
        <v>0</v>
      </c>
      <c r="KL79" s="43">
        <f>SUM(KD79*$G79)</f>
        <v>0</v>
      </c>
      <c r="KM79" s="43">
        <f t="shared" si="2542"/>
        <v>0</v>
      </c>
      <c r="KN79" s="43">
        <f t="shared" si="2543"/>
        <v>0</v>
      </c>
      <c r="KO79" s="49">
        <f>'СДП (план)'!BB79</f>
        <v>0</v>
      </c>
      <c r="KP79" s="43">
        <f>'СДП (план)'!BC79</f>
        <v>0</v>
      </c>
      <c r="KQ79" s="43">
        <f t="shared" si="2544"/>
        <v>0</v>
      </c>
      <c r="KR79" s="43">
        <f t="shared" si="2545"/>
        <v>0</v>
      </c>
      <c r="KS79" s="43">
        <f>VLOOKUP($C79,'факт СДП 12 мес'!$D$8:$HP$287,189,0)</f>
        <v>0</v>
      </c>
      <c r="KT79" s="43">
        <f>VLOOKUP($C79,'факт СДП 12 мес'!$D$8:$HP$287,190,0)</f>
        <v>0</v>
      </c>
      <c r="KU79" s="43">
        <f>VLOOKUP($C79,'факт СДП 12 мес'!$D$8:$HP$287,191,0)</f>
        <v>0</v>
      </c>
      <c r="KV79" s="43">
        <f>VLOOKUP($C79,'факт СДП 12 мес'!$D$8:$HP$287,192,0)</f>
        <v>0</v>
      </c>
      <c r="KW79" s="43">
        <f>VLOOKUP($C79,'факт СДП 12 мес'!$D$8:$HP$287,193,0)</f>
        <v>0</v>
      </c>
      <c r="KX79" s="43">
        <f>VLOOKUP($C79,'факт СДП 12 мес'!$D$8:$HP$287,194,0)</f>
        <v>0</v>
      </c>
      <c r="KY79" s="43">
        <f t="shared" si="2744"/>
        <v>0</v>
      </c>
      <c r="KZ79" s="43">
        <f t="shared" si="2745"/>
        <v>0</v>
      </c>
      <c r="LA79" s="43">
        <f t="shared" si="2746"/>
        <v>0</v>
      </c>
      <c r="LB79" s="43">
        <f t="shared" si="2546"/>
        <v>0</v>
      </c>
      <c r="LC79" s="43">
        <f t="shared" si="2547"/>
        <v>0</v>
      </c>
      <c r="LD79" s="49">
        <f>'СДП (план)'!BD79</f>
        <v>0</v>
      </c>
      <c r="LE79" s="43">
        <f>'СДП (план)'!BE79</f>
        <v>0</v>
      </c>
      <c r="LF79" s="43">
        <f t="shared" si="2548"/>
        <v>0</v>
      </c>
      <c r="LG79" s="43">
        <f t="shared" si="2549"/>
        <v>0</v>
      </c>
      <c r="LH79" s="43">
        <f>VLOOKUP($C79,'факт СДП 12 мес'!$D$8:$HP$287,63,0)</f>
        <v>0</v>
      </c>
      <c r="LI79" s="43">
        <f>VLOOKUP($C79,'факт СДП 12 мес'!$D$8:$HP$287,64,0)</f>
        <v>0</v>
      </c>
      <c r="LJ79" s="43">
        <f>VLOOKUP($C79,'факт СДП 12 мес'!$D$8:$HP$287,65,0)</f>
        <v>0</v>
      </c>
      <c r="LK79" s="43">
        <f>VLOOKUP($C79,'факт СДП 12 мес'!$D$8:$HP$287,66,0)</f>
        <v>0</v>
      </c>
      <c r="LL79" s="43">
        <f>VLOOKUP($C79,'факт СДП 12 мес'!$D$8:$HP$287,67,0)</f>
        <v>0</v>
      </c>
      <c r="LM79" s="43">
        <f>VLOOKUP($C79,'факт СДП 12 мес'!$D$8:$HP$287,68,0)</f>
        <v>0</v>
      </c>
      <c r="LN79" s="43">
        <f t="shared" si="2747"/>
        <v>0</v>
      </c>
      <c r="LO79" s="43">
        <f t="shared" si="2748"/>
        <v>0</v>
      </c>
      <c r="LP79" s="43">
        <f t="shared" si="2749"/>
        <v>0</v>
      </c>
      <c r="LQ79" s="43">
        <f t="shared" si="2550"/>
        <v>0</v>
      </c>
      <c r="LR79" s="43">
        <f t="shared" si="2551"/>
        <v>0</v>
      </c>
      <c r="LS79" s="49">
        <f>'СДП (план)'!BF79</f>
        <v>0</v>
      </c>
      <c r="LT79" s="43">
        <f>'СДП (план)'!BG79</f>
        <v>0</v>
      </c>
      <c r="LU79" s="43">
        <f t="shared" si="2552"/>
        <v>0</v>
      </c>
      <c r="LV79" s="43">
        <f t="shared" si="2553"/>
        <v>0</v>
      </c>
      <c r="LW79" s="43">
        <f>VLOOKUP($C79,'факт СДП 12 мес'!$D$8:$HP$287,69,0)</f>
        <v>0</v>
      </c>
      <c r="LX79" s="43">
        <f>VLOOKUP($C79,'факт СДП 12 мес'!$D$8:$HP$287,70,0)</f>
        <v>0</v>
      </c>
      <c r="LY79" s="43">
        <f>VLOOKUP($C79,'факт СДП 12 мес'!$D$8:$HP$287,71,0)</f>
        <v>0</v>
      </c>
      <c r="LZ79" s="43">
        <f>VLOOKUP($C79,'факт СДП 12 мес'!$D$8:$HP$287,72,0)</f>
        <v>0</v>
      </c>
      <c r="MA79" s="43">
        <f>VLOOKUP($C79,'факт СДП 12 мес'!$D$8:$HP$287,73,0)</f>
        <v>0</v>
      </c>
      <c r="MB79" s="43">
        <f>VLOOKUP($C79,'факт СДП 12 мес'!$D$8:$HP$287,74,0)</f>
        <v>0</v>
      </c>
      <c r="MC79" s="43">
        <f>SUM(LS79*$G79)</f>
        <v>0</v>
      </c>
      <c r="MD79" s="43">
        <f>SUM(LU79*$G79)</f>
        <v>0</v>
      </c>
      <c r="ME79" s="43">
        <f>SUM(LW79*$G79)</f>
        <v>0</v>
      </c>
      <c r="MF79" s="43">
        <f t="shared" si="617"/>
        <v>0</v>
      </c>
      <c r="MG79" s="43">
        <f t="shared" si="618"/>
        <v>0</v>
      </c>
      <c r="MH79" s="49">
        <f>'СДП (план)'!BH79</f>
        <v>0</v>
      </c>
      <c r="MI79" s="43">
        <f>'СДП (план)'!BI79</f>
        <v>0</v>
      </c>
      <c r="MJ79" s="43">
        <f t="shared" si="2554"/>
        <v>0</v>
      </c>
      <c r="MK79" s="43">
        <f t="shared" si="2555"/>
        <v>0</v>
      </c>
      <c r="ML79" s="43">
        <f>VLOOKUP($C79,'факт СДП 12 мес'!$D$8:$HP$287,75,0)</f>
        <v>0</v>
      </c>
      <c r="MM79" s="43">
        <f>VLOOKUP($C79,'факт СДП 12 мес'!$D$8:$HP$287,76,0)</f>
        <v>0</v>
      </c>
      <c r="MN79" s="43">
        <f>VLOOKUP($C79,'факт СДП 12 мес'!$D$8:$HP$287,77,0)</f>
        <v>0</v>
      </c>
      <c r="MO79" s="43">
        <f>VLOOKUP($C79,'факт СДП 12 мес'!$D$8:$HP$287,78,0)</f>
        <v>0</v>
      </c>
      <c r="MP79" s="43">
        <f>VLOOKUP($C79,'факт СДП 12 мес'!$D$8:$HP$287,79,0)</f>
        <v>0</v>
      </c>
      <c r="MQ79" s="43">
        <f>VLOOKUP($C79,'факт СДП 12 мес'!$D$8:$HP$287,80,0)</f>
        <v>0</v>
      </c>
      <c r="MR79" s="43">
        <f t="shared" si="2750"/>
        <v>0</v>
      </c>
      <c r="MS79" s="43">
        <f t="shared" si="2751"/>
        <v>0</v>
      </c>
      <c r="MT79" s="43">
        <f t="shared" si="2752"/>
        <v>0</v>
      </c>
      <c r="MU79" s="43">
        <f t="shared" si="2753"/>
        <v>0</v>
      </c>
      <c r="MV79" s="43">
        <f t="shared" si="2626"/>
        <v>0</v>
      </c>
      <c r="MW79" s="44">
        <f>'СДП (план)'!BJ79</f>
        <v>0</v>
      </c>
      <c r="MX79" s="43">
        <f>'СДП (план)'!BK79</f>
        <v>0</v>
      </c>
      <c r="MY79" s="43">
        <f t="shared" si="2556"/>
        <v>0</v>
      </c>
      <c r="MZ79" s="43">
        <f t="shared" si="2557"/>
        <v>0</v>
      </c>
      <c r="NA79" s="43">
        <f>VLOOKUP($C79,'факт СДП 12 мес'!$D$8:$HP$287,81,0)</f>
        <v>0</v>
      </c>
      <c r="NB79" s="43">
        <f>VLOOKUP($C79,'факт СДП 12 мес'!$D$8:$HP$287,82,0)</f>
        <v>0</v>
      </c>
      <c r="NC79" s="43">
        <f>VLOOKUP($C79,'факт СДП 12 мес'!$D$8:$HP$287,83,0)</f>
        <v>0</v>
      </c>
      <c r="ND79" s="43">
        <f>VLOOKUP($C79,'факт СДП 12 мес'!$D$8:$HP$287,84,0)</f>
        <v>0</v>
      </c>
      <c r="NE79" s="43">
        <f>VLOOKUP($C79,'факт СДП 12 мес'!$D$8:$HP$287,85,0)</f>
        <v>0</v>
      </c>
      <c r="NF79" s="43">
        <f>VLOOKUP($C79,'факт СДП 12 мес'!$D$8:$HP$287,86,0)</f>
        <v>0</v>
      </c>
      <c r="NG79" s="43">
        <f t="shared" si="2754"/>
        <v>0</v>
      </c>
      <c r="NH79" s="43">
        <f t="shared" si="2755"/>
        <v>0</v>
      </c>
      <c r="NI79" s="43">
        <f t="shared" si="2756"/>
        <v>0</v>
      </c>
      <c r="NJ79" s="43">
        <f t="shared" si="2757"/>
        <v>0</v>
      </c>
      <c r="NK79" s="43">
        <f t="shared" si="2629"/>
        <v>0</v>
      </c>
      <c r="NL79" s="49">
        <f>'СДП (план)'!BL79</f>
        <v>0</v>
      </c>
      <c r="NM79" s="43">
        <f>'СДП (план)'!BM79</f>
        <v>0</v>
      </c>
      <c r="NN79" s="43">
        <f t="shared" si="2558"/>
        <v>0</v>
      </c>
      <c r="NO79" s="43">
        <f t="shared" si="2559"/>
        <v>0</v>
      </c>
      <c r="NP79" s="43">
        <f>VLOOKUP($C79,'факт СДП 12 мес'!$D$8:$HP$287,99,0)</f>
        <v>0</v>
      </c>
      <c r="NQ79" s="43">
        <f>VLOOKUP($C79,'факт СДП 12 мес'!$D$8:$HP$287,100,0)</f>
        <v>0</v>
      </c>
      <c r="NR79" s="43">
        <f>VLOOKUP($C79,'факт СДП 12 мес'!$D$8:$HP$287,101,0)</f>
        <v>0</v>
      </c>
      <c r="NS79" s="43">
        <f>VLOOKUP($C79,'факт СДП 12 мес'!$D$8:$HP$287,102,0)</f>
        <v>0</v>
      </c>
      <c r="NT79" s="43">
        <f>VLOOKUP($C79,'факт СДП 12 мес'!$D$8:$HP$287,103,0)</f>
        <v>0</v>
      </c>
      <c r="NU79" s="43">
        <f>VLOOKUP($C79,'факт СДП 12 мес'!$D$8:$HP$287,104,0)</f>
        <v>0</v>
      </c>
      <c r="NV79" s="43">
        <f t="shared" si="2758"/>
        <v>0</v>
      </c>
      <c r="NW79" s="43">
        <f t="shared" si="2759"/>
        <v>0</v>
      </c>
      <c r="NX79" s="43">
        <f t="shared" si="2760"/>
        <v>0</v>
      </c>
      <c r="NY79" s="43">
        <f t="shared" si="2560"/>
        <v>0</v>
      </c>
      <c r="NZ79" s="43">
        <f t="shared" si="2561"/>
        <v>0</v>
      </c>
      <c r="OA79" s="49">
        <f>'СДП (план)'!BN79</f>
        <v>0</v>
      </c>
      <c r="OB79" s="43">
        <f>'СДП (план)'!BO79</f>
        <v>0</v>
      </c>
      <c r="OC79" s="43">
        <f t="shared" si="2562"/>
        <v>0</v>
      </c>
      <c r="OD79" s="43">
        <f t="shared" si="2563"/>
        <v>0</v>
      </c>
      <c r="OE79" s="43"/>
      <c r="OF79" s="43"/>
      <c r="OG79" s="43"/>
      <c r="OH79" s="43"/>
      <c r="OI79" s="43"/>
      <c r="OJ79" s="43"/>
      <c r="OK79" s="43">
        <f t="shared" si="2761"/>
        <v>0</v>
      </c>
      <c r="OL79" s="43">
        <f t="shared" si="2762"/>
        <v>0</v>
      </c>
      <c r="OM79" s="43">
        <f t="shared" si="2763"/>
        <v>0</v>
      </c>
      <c r="ON79" s="43">
        <f t="shared" si="2564"/>
        <v>0</v>
      </c>
      <c r="OO79" s="43">
        <f t="shared" si="2565"/>
        <v>0</v>
      </c>
      <c r="OP79" s="49">
        <f>'СДП (план)'!BP79</f>
        <v>0</v>
      </c>
      <c r="OQ79" s="43">
        <f>'СДП (план)'!BQ79</f>
        <v>0</v>
      </c>
      <c r="OR79" s="43">
        <f t="shared" si="2566"/>
        <v>0</v>
      </c>
      <c r="OS79" s="43">
        <f t="shared" si="2567"/>
        <v>0</v>
      </c>
      <c r="OT79" s="43">
        <f>VLOOKUP($C79,'факт СДП 12 мес'!$D$8:$HP$287,177,0)</f>
        <v>0</v>
      </c>
      <c r="OU79" s="43">
        <f>VLOOKUP($C79,'факт СДП 12 мес'!$D$8:$HP$287,178,0)</f>
        <v>0</v>
      </c>
      <c r="OV79" s="43">
        <f>VLOOKUP($C79,'факт СДП 12 мес'!$D$8:$HP$287,179,0)</f>
        <v>0</v>
      </c>
      <c r="OW79" s="43">
        <f>VLOOKUP($C79,'факт СДП 12 мес'!$D$8:$HP$287,180,0)</f>
        <v>0</v>
      </c>
      <c r="OX79" s="43">
        <f>VLOOKUP($C79,'факт СДП 12 мес'!$D$8:$HP$287,181,0)</f>
        <v>0</v>
      </c>
      <c r="OY79" s="43">
        <f>VLOOKUP($C79,'факт СДП 12 мес'!$D$8:$HP$287,182,0)</f>
        <v>0</v>
      </c>
      <c r="OZ79" s="43">
        <f t="shared" si="2764"/>
        <v>0</v>
      </c>
      <c r="PA79" s="43">
        <f t="shared" si="2765"/>
        <v>0</v>
      </c>
      <c r="PB79" s="43">
        <f t="shared" si="2766"/>
        <v>0</v>
      </c>
      <c r="PC79" s="43">
        <f t="shared" si="2568"/>
        <v>0</v>
      </c>
      <c r="PD79" s="43">
        <f t="shared" si="2569"/>
        <v>0</v>
      </c>
      <c r="PE79" s="45">
        <f>'СДП (план)'!BR79</f>
        <v>0</v>
      </c>
      <c r="PF79" s="45">
        <f>'СДП (план)'!BS79</f>
        <v>0</v>
      </c>
      <c r="PG79" s="43">
        <f t="shared" si="2570"/>
        <v>0</v>
      </c>
      <c r="PH79" s="43">
        <f t="shared" si="2571"/>
        <v>0</v>
      </c>
      <c r="PI79" s="43">
        <f>VLOOKUP($C79,'факт СДП 12 мес'!$D$8:$HP$287,123,0)</f>
        <v>0</v>
      </c>
      <c r="PJ79" s="43">
        <f>VLOOKUP($C79,'факт СДП 12 мес'!$D$8:$HP$287,124,0)</f>
        <v>0</v>
      </c>
      <c r="PK79" s="43">
        <f>VLOOKUP($C79,'факт СДП 12 мес'!$D$8:$HP$287,125,0)</f>
        <v>0</v>
      </c>
      <c r="PL79" s="43">
        <f>VLOOKUP($C79,'факт СДП 12 мес'!$D$8:$HP$287,126,0)</f>
        <v>0</v>
      </c>
      <c r="PM79" s="43">
        <f>VLOOKUP($C79,'факт СДП 12 мес'!$D$8:$HP$287,127,0)</f>
        <v>0</v>
      </c>
      <c r="PN79" s="43">
        <f>VLOOKUP($C79,'факт СДП 12 мес'!$D$8:$HP$287,128,0)</f>
        <v>0</v>
      </c>
      <c r="PO79" s="43">
        <f>SUM(PE79*$G79)</f>
        <v>0</v>
      </c>
      <c r="PP79" s="43">
        <f>SUM(PG79*$G79)</f>
        <v>0</v>
      </c>
      <c r="PQ79" s="43">
        <f>SUM(PI79*$G79)</f>
        <v>0</v>
      </c>
      <c r="PR79" s="43">
        <f t="shared" si="2572"/>
        <v>0</v>
      </c>
      <c r="PS79" s="43">
        <f t="shared" si="2573"/>
        <v>0</v>
      </c>
      <c r="PT79" s="49">
        <f>'СДП (план)'!BT79</f>
        <v>0</v>
      </c>
      <c r="PU79" s="43">
        <f>'СДП (план)'!BU79</f>
        <v>0</v>
      </c>
      <c r="PV79" s="43">
        <f t="shared" si="2574"/>
        <v>0</v>
      </c>
      <c r="PW79" s="43">
        <f t="shared" si="2575"/>
        <v>0</v>
      </c>
      <c r="PX79" s="43">
        <f>VLOOKUP($C79,'факт СДП 12 мес'!$D$8:$HP$287,111,0)</f>
        <v>0</v>
      </c>
      <c r="PY79" s="43">
        <f>VLOOKUP($C79,'факт СДП 12 мес'!$D$8:$HP$287,112,0)</f>
        <v>0</v>
      </c>
      <c r="PZ79" s="43">
        <f>VLOOKUP($C79,'факт СДП 12 мес'!$D$8:$HP$287,113,0)</f>
        <v>0</v>
      </c>
      <c r="QA79" s="43">
        <f>VLOOKUP($C79,'факт СДП 12 мес'!$D$8:$HP$287,114,0)</f>
        <v>0</v>
      </c>
      <c r="QB79" s="43">
        <f>VLOOKUP($C79,'факт СДП 12 мес'!$D$8:$HP$287,115,0)</f>
        <v>0</v>
      </c>
      <c r="QC79" s="43">
        <f>VLOOKUP($C79,'факт СДП 12 мес'!$D$8:$HP$287,116,0)</f>
        <v>0</v>
      </c>
      <c r="QD79" s="43">
        <f t="shared" si="2767"/>
        <v>0</v>
      </c>
      <c r="QE79" s="43">
        <f t="shared" si="2768"/>
        <v>0</v>
      </c>
      <c r="QF79" s="43">
        <f t="shared" si="2769"/>
        <v>0</v>
      </c>
      <c r="QG79" s="43">
        <f t="shared" si="2576"/>
        <v>0</v>
      </c>
      <c r="QH79" s="43">
        <f t="shared" si="2577"/>
        <v>0</v>
      </c>
      <c r="QI79" s="49">
        <f>'СДП (план)'!BV79</f>
        <v>0</v>
      </c>
      <c r="QJ79" s="43">
        <f>'СДП (план)'!BW79</f>
        <v>0</v>
      </c>
      <c r="QK79" s="43">
        <f t="shared" si="2578"/>
        <v>0</v>
      </c>
      <c r="QL79" s="43">
        <f t="shared" si="2579"/>
        <v>0</v>
      </c>
      <c r="QM79" s="43">
        <f>VLOOKUP($C79,'факт СДП 12 мес'!$D$8:$HP$287,153,0)</f>
        <v>0</v>
      </c>
      <c r="QN79" s="43">
        <f>VLOOKUP($C79,'факт СДП 12 мес'!$D$8:$HP$287,154,0)</f>
        <v>0</v>
      </c>
      <c r="QO79" s="43">
        <f>VLOOKUP($C79,'факт СДП 12 мес'!$D$8:$HP$287,155,0)</f>
        <v>0</v>
      </c>
      <c r="QP79" s="43">
        <f>VLOOKUP($C79,'факт СДП 12 мес'!$D$8:$HP$287,156,0)</f>
        <v>0</v>
      </c>
      <c r="QQ79" s="43">
        <f>VLOOKUP($C79,'факт СДП 12 мес'!$D$8:$HP$287,157,0)</f>
        <v>0</v>
      </c>
      <c r="QR79" s="43">
        <f>VLOOKUP($C79,'факт СДП 12 мес'!$D$8:$HP$287,158,0)</f>
        <v>0</v>
      </c>
      <c r="QS79" s="43">
        <f>SUM(QI79*$G79)</f>
        <v>0</v>
      </c>
      <c r="QT79" s="43">
        <f>SUM(QK79*$G79)</f>
        <v>0</v>
      </c>
      <c r="QU79" s="43">
        <f t="shared" si="2770"/>
        <v>0</v>
      </c>
      <c r="QV79" s="43">
        <f t="shared" si="1004"/>
        <v>0</v>
      </c>
      <c r="QW79" s="43">
        <f t="shared" si="1005"/>
        <v>0</v>
      </c>
      <c r="QX79" s="49">
        <f>'СДП (план)'!BX79</f>
        <v>0</v>
      </c>
      <c r="QY79" s="43">
        <f>'СДП (план)'!BY79</f>
        <v>0</v>
      </c>
      <c r="QZ79" s="43">
        <f t="shared" si="2580"/>
        <v>0</v>
      </c>
      <c r="RA79" s="43">
        <f t="shared" si="2581"/>
        <v>0</v>
      </c>
      <c r="RB79" s="43">
        <f>VLOOKUP($C79,'факт СДП 12 мес'!$D$8:$HP$287,195,0)</f>
        <v>0</v>
      </c>
      <c r="RC79" s="43">
        <f>VLOOKUP($C79,'факт СДП 12 мес'!$D$8:$HP$287,196,0)</f>
        <v>0</v>
      </c>
      <c r="RD79" s="43">
        <f>VLOOKUP($C79,'факт СДП 12 мес'!$D$8:$HP$287,197,0)</f>
        <v>0</v>
      </c>
      <c r="RE79" s="43">
        <f>VLOOKUP($C79,'факт СДП 12 мес'!$D$8:$HP$287,198,0)</f>
        <v>0</v>
      </c>
      <c r="RF79" s="43">
        <f>VLOOKUP($C79,'факт СДП 12 мес'!$D$8:$HP$287,199,0)</f>
        <v>0</v>
      </c>
      <c r="RG79" s="43">
        <f>VLOOKUP($C79,'факт СДП 12 мес'!$D$8:$HP$287,200,0)</f>
        <v>0</v>
      </c>
      <c r="RH79" s="43">
        <f t="shared" si="2771"/>
        <v>0</v>
      </c>
      <c r="RI79" s="43">
        <f t="shared" si="2772"/>
        <v>0</v>
      </c>
      <c r="RJ79" s="43">
        <f t="shared" si="2773"/>
        <v>0</v>
      </c>
      <c r="RK79" s="43">
        <f t="shared" si="2582"/>
        <v>0</v>
      </c>
      <c r="RL79" s="43">
        <f t="shared" si="2583"/>
        <v>0</v>
      </c>
      <c r="RM79" s="49">
        <f>'СДП (план)'!BZ79</f>
        <v>0</v>
      </c>
      <c r="RN79" s="43">
        <f>'СДП (план)'!CA79</f>
        <v>0</v>
      </c>
      <c r="RO79" s="43">
        <f t="shared" si="2584"/>
        <v>0</v>
      </c>
      <c r="RP79" s="43">
        <f t="shared" si="2585"/>
        <v>0</v>
      </c>
      <c r="RQ79" s="43">
        <f>VLOOKUP($C79,'факт СДП 12 мес'!$D$8:$HP$287,201,0)</f>
        <v>0</v>
      </c>
      <c r="RR79" s="43">
        <f>VLOOKUP($C79,'факт СДП 12 мес'!$D$8:$HP$287,202,0)</f>
        <v>0</v>
      </c>
      <c r="RS79" s="43">
        <f>VLOOKUP($C79,'факт СДП 12 мес'!$D$8:$HP$287,203,0)</f>
        <v>0</v>
      </c>
      <c r="RT79" s="43">
        <f>VLOOKUP($C79,'факт СДП 12 мес'!$D$8:$HP$287,204,0)</f>
        <v>0</v>
      </c>
      <c r="RU79" s="43">
        <f>VLOOKUP($C79,'факт СДП 12 мес'!$D$8:$HP$287,205,0)</f>
        <v>0</v>
      </c>
      <c r="RV79" s="43">
        <f>VLOOKUP($C79,'факт СДП 12 мес'!$D$8:$HP$287,206,0)</f>
        <v>0</v>
      </c>
      <c r="RW79" s="43">
        <f t="shared" si="2774"/>
        <v>0</v>
      </c>
      <c r="RX79" s="43">
        <f t="shared" si="2775"/>
        <v>0</v>
      </c>
      <c r="RY79" s="43">
        <f t="shared" si="2776"/>
        <v>0</v>
      </c>
      <c r="RZ79" s="43">
        <f t="shared" si="2586"/>
        <v>0</v>
      </c>
      <c r="SA79" s="43">
        <f t="shared" si="2587"/>
        <v>0</v>
      </c>
      <c r="SB79" s="49">
        <f>'СДП (план)'!CB79</f>
        <v>0</v>
      </c>
      <c r="SC79" s="43">
        <f>'СДП (план)'!CC79</f>
        <v>0</v>
      </c>
      <c r="SD79" s="43">
        <f t="shared" si="1987"/>
        <v>0</v>
      </c>
      <c r="SE79" s="43">
        <f t="shared" si="1988"/>
        <v>0</v>
      </c>
      <c r="SF79" s="43">
        <f>VLOOKUP($C79,'факт СДП 12 мес'!$D$8:$HP$287,129,0)</f>
        <v>0</v>
      </c>
      <c r="SG79" s="43">
        <f>VLOOKUP($C79,'факт СДП 12 мес'!$D$8:$HP$287,130,0)</f>
        <v>0</v>
      </c>
      <c r="SH79" s="43">
        <f>VLOOKUP($C79,'факт СДП 12 мес'!$D$8:$HP$287,131,0)</f>
        <v>0</v>
      </c>
      <c r="SI79" s="43">
        <f>VLOOKUP($C79,'факт СДП 12 мес'!$D$8:$HP$287,132,0)</f>
        <v>0</v>
      </c>
      <c r="SJ79" s="43">
        <f>VLOOKUP($C79,'факт СДП 12 мес'!$D$8:$HP$287,133,0)</f>
        <v>0</v>
      </c>
      <c r="SK79" s="43">
        <f>VLOOKUP($C79,'факт СДП 12 мес'!$D$8:$HP$287,134,0)</f>
        <v>0</v>
      </c>
      <c r="SL79" s="43">
        <f>SUM(SB79*$G79)</f>
        <v>0</v>
      </c>
      <c r="SM79" s="43">
        <f t="shared" si="2777"/>
        <v>0</v>
      </c>
      <c r="SN79" s="43">
        <f t="shared" si="2778"/>
        <v>0</v>
      </c>
      <c r="SO79" s="43">
        <f t="shared" si="2588"/>
        <v>0</v>
      </c>
      <c r="SP79" s="43">
        <f t="shared" si="2589"/>
        <v>0</v>
      </c>
      <c r="SQ79" s="49">
        <f>'СДП (план)'!CD79</f>
        <v>0</v>
      </c>
      <c r="SR79" s="43">
        <f>'СДП (план)'!CE79</f>
        <v>0</v>
      </c>
      <c r="SS79" s="43">
        <f t="shared" si="1990"/>
        <v>0</v>
      </c>
      <c r="ST79" s="43">
        <f t="shared" si="1991"/>
        <v>0</v>
      </c>
      <c r="SU79" s="43">
        <f>VLOOKUP($C79,'факт СДП 12 мес'!$D$8:$HP$287,93,0)</f>
        <v>0</v>
      </c>
      <c r="SV79" s="43">
        <f>VLOOKUP($C79,'факт СДП 12 мес'!$D$8:$HP$287,94,0)</f>
        <v>0</v>
      </c>
      <c r="SW79" s="43">
        <f>VLOOKUP($C79,'факт СДП 12 мес'!$D$8:$HP$287,95,0)</f>
        <v>0</v>
      </c>
      <c r="SX79" s="43">
        <f>VLOOKUP($C79,'факт СДП 12 мес'!$D$8:$HP$287,96,0)</f>
        <v>0</v>
      </c>
      <c r="SY79" s="43">
        <f>VLOOKUP($C79,'факт СДП 12 мес'!$D$8:$HP$287,97,0)</f>
        <v>0</v>
      </c>
      <c r="SZ79" s="43">
        <f>VLOOKUP($C79,'факт СДП 12 мес'!$D$8:$HP$287,98,0)</f>
        <v>0</v>
      </c>
      <c r="TA79" s="43">
        <f>SUM(SQ79*$G79)</f>
        <v>0</v>
      </c>
      <c r="TB79" s="43">
        <f t="shared" si="2779"/>
        <v>0</v>
      </c>
      <c r="TC79" s="43">
        <f t="shared" si="2780"/>
        <v>0</v>
      </c>
      <c r="TD79" s="43">
        <f t="shared" si="2590"/>
        <v>0</v>
      </c>
      <c r="TE79" s="43">
        <f t="shared" si="2591"/>
        <v>0</v>
      </c>
      <c r="TF79" s="10">
        <f>'СДП (план)'!CF79</f>
        <v>0</v>
      </c>
      <c r="TG79" s="3">
        <f>'СДП (план)'!CG79</f>
        <v>0</v>
      </c>
      <c r="TH79" s="43">
        <f t="shared" si="2781"/>
        <v>0</v>
      </c>
      <c r="TI79" s="43">
        <f t="shared" si="2782"/>
        <v>0</v>
      </c>
      <c r="TJ79" s="43">
        <f>VLOOKUP($C79,'факт СДП 12 мес'!$D$8:$HP$287,117,0)</f>
        <v>0</v>
      </c>
      <c r="TK79" s="43">
        <f>VLOOKUP($C79,'факт СДП 12 мес'!$D$8:$HP$287,118,0)</f>
        <v>0</v>
      </c>
      <c r="TL79" s="43">
        <f>VLOOKUP($C79,'факт СДП 12 мес'!$D$8:$HP$287,119,0)</f>
        <v>0</v>
      </c>
      <c r="TM79" s="43">
        <f>VLOOKUP($C79,'факт СДП 12 мес'!$D$8:$HP$287,120,0)</f>
        <v>0</v>
      </c>
      <c r="TN79" s="43">
        <f>VLOOKUP($C79,'факт СДП 12 мес'!$D$8:$HP$287,121,0)</f>
        <v>0</v>
      </c>
      <c r="TO79" s="43">
        <f>VLOOKUP($C79,'факт СДП 12 мес'!$D$8:$HP$287,122,0)</f>
        <v>0</v>
      </c>
      <c r="TP79" s="43">
        <f>SUM(TF79*$G79)</f>
        <v>0</v>
      </c>
      <c r="TQ79" s="43">
        <f t="shared" si="2783"/>
        <v>0</v>
      </c>
      <c r="TR79" s="43">
        <f t="shared" si="2784"/>
        <v>0</v>
      </c>
      <c r="TS79" s="43">
        <f t="shared" si="2592"/>
        <v>0</v>
      </c>
      <c r="TT79" s="43">
        <f t="shared" si="2593"/>
        <v>0</v>
      </c>
      <c r="TU79" s="43">
        <f>'СДП (план)'!CH79</f>
        <v>0</v>
      </c>
      <c r="TV79" s="43">
        <f>'СДП (план)'!CI79</f>
        <v>0</v>
      </c>
      <c r="TW79" s="43">
        <f t="shared" si="2594"/>
        <v>0</v>
      </c>
      <c r="TX79" s="43">
        <f t="shared" si="2595"/>
        <v>0</v>
      </c>
      <c r="TY79" s="43">
        <f>VLOOKUP($C79,'факт СДП 12 мес'!$D$8:$HP$287,207,0)</f>
        <v>0</v>
      </c>
      <c r="TZ79" s="43">
        <f>VLOOKUP($C79,'факт СДП 12 мес'!$D$8:$HP$287,208,0)</f>
        <v>0</v>
      </c>
      <c r="UA79" s="43">
        <f>VLOOKUP($C79,'факт СДП 12 мес'!$D$8:$HP$287,209,0)</f>
        <v>0</v>
      </c>
      <c r="UB79" s="43">
        <f>VLOOKUP($C79,'факт СДП 12 мес'!$D$8:$HP$287,210,0)</f>
        <v>0</v>
      </c>
      <c r="UC79" s="43">
        <f>VLOOKUP($C79,'факт СДП 12 мес'!$D$8:$HP$287,211,0)</f>
        <v>0</v>
      </c>
      <c r="UD79" s="43">
        <f>VLOOKUP($C79,'факт СДП 12 мес'!$D$8:$HP$287,212,0)</f>
        <v>0</v>
      </c>
      <c r="UE79" s="43">
        <f t="shared" si="2785"/>
        <v>0</v>
      </c>
      <c r="UF79" s="43">
        <f>SUM(TW79*$G79)</f>
        <v>0</v>
      </c>
      <c r="UG79" s="43">
        <f>SUM(TY79*$G79)</f>
        <v>0</v>
      </c>
      <c r="UH79" s="43">
        <f t="shared" si="1025"/>
        <v>0</v>
      </c>
      <c r="UI79" s="43">
        <f t="shared" si="1026"/>
        <v>0</v>
      </c>
      <c r="UJ79" s="43"/>
      <c r="UK79" s="43"/>
      <c r="UL79" s="43"/>
      <c r="UM79" s="43"/>
      <c r="UN79" s="43"/>
      <c r="UO79" s="43"/>
      <c r="UP79" s="43"/>
      <c r="UQ79" s="43"/>
      <c r="UR79" s="43"/>
      <c r="US79" s="43"/>
      <c r="UT79" s="43"/>
      <c r="UU79" s="43"/>
      <c r="UV79" s="43"/>
      <c r="UW79" s="43">
        <f t="shared" si="2687"/>
        <v>0</v>
      </c>
      <c r="UX79" s="43">
        <f t="shared" si="2688"/>
        <v>0</v>
      </c>
      <c r="UY79" s="47">
        <f>'СДП (план)'!CN79</f>
        <v>1</v>
      </c>
      <c r="UZ79" s="47">
        <f>'СДП (план)'!CO79</f>
        <v>74323.171999999991</v>
      </c>
      <c r="VA79" s="43">
        <f t="shared" si="2689"/>
        <v>1</v>
      </c>
      <c r="VB79" s="43">
        <f t="shared" si="2690"/>
        <v>74323.171999999991</v>
      </c>
      <c r="VC79" s="47">
        <f t="shared" si="2786"/>
        <v>1</v>
      </c>
      <c r="VD79" s="47">
        <f t="shared" si="2787"/>
        <v>74918.259999999995</v>
      </c>
      <c r="VE79" s="47">
        <f t="shared" si="2788"/>
        <v>31</v>
      </c>
      <c r="VF79" s="47">
        <f t="shared" si="2789"/>
        <v>0</v>
      </c>
      <c r="VG79" s="47">
        <f t="shared" si="2790"/>
        <v>0</v>
      </c>
      <c r="VH79" s="47">
        <f t="shared" si="2791"/>
        <v>0</v>
      </c>
      <c r="VI79" s="47">
        <f t="shared" si="2792"/>
        <v>3.18</v>
      </c>
      <c r="VJ79" s="47">
        <f t="shared" si="2793"/>
        <v>3.18</v>
      </c>
      <c r="VK79" s="47">
        <f t="shared" si="2794"/>
        <v>3.18</v>
      </c>
      <c r="VL79" s="43">
        <f t="shared" si="2795"/>
        <v>0</v>
      </c>
      <c r="VM79" s="43">
        <f t="shared" si="2796"/>
        <v>595.08800000000338</v>
      </c>
    </row>
    <row r="80" spans="1:587" s="32" customFormat="1" ht="18.75" x14ac:dyDescent="0.2">
      <c r="A80" s="171"/>
      <c r="B80" s="172">
        <v>53</v>
      </c>
      <c r="C80" s="245" t="s">
        <v>369</v>
      </c>
      <c r="D80" s="392" t="s">
        <v>193</v>
      </c>
      <c r="E80" s="370">
        <v>16026</v>
      </c>
      <c r="F80" s="136">
        <v>16828</v>
      </c>
      <c r="G80" s="371">
        <v>0.8</v>
      </c>
      <c r="H80" s="372"/>
      <c r="I80" s="373">
        <v>1</v>
      </c>
      <c r="J80" s="314"/>
      <c r="K80" s="184"/>
      <c r="L80" s="1">
        <v>1.4</v>
      </c>
      <c r="M80" s="1">
        <v>1.68</v>
      </c>
      <c r="N80" s="1">
        <v>2.23</v>
      </c>
      <c r="O80" s="9">
        <v>2.57</v>
      </c>
      <c r="P80" s="44">
        <f>'СДП (план)'!P80</f>
        <v>3</v>
      </c>
      <c r="Q80" s="44">
        <f>'СДП (план)'!Q80</f>
        <v>56542.080000000002</v>
      </c>
      <c r="R80" s="43">
        <f t="shared" si="2482"/>
        <v>3</v>
      </c>
      <c r="S80" s="43">
        <f t="shared" si="2483"/>
        <v>56542.080000000002</v>
      </c>
      <c r="T80" s="43">
        <f>VLOOKUP($C80,'факт СДП 12 мес'!$D$8:$HP$287,9,0)</f>
        <v>3</v>
      </c>
      <c r="U80" s="43">
        <f>VLOOKUP($C80,'факт СДП 12 мес'!$D$8:$HP$287,10,0)</f>
        <v>56542.080000000002</v>
      </c>
      <c r="V80" s="43">
        <f>VLOOKUP($C80,'факт СДП 12 мес'!$D$8:$HP$287,11,0)</f>
        <v>32</v>
      </c>
      <c r="W80" s="43">
        <f>VLOOKUP($C80,'факт СДП 12 мес'!$D$8:$HP$287,12,0)</f>
        <v>0</v>
      </c>
      <c r="X80" s="43">
        <f>VLOOKUP($C80,'факт СДП 12 мес'!$D$8:$HP$287,13,0)</f>
        <v>0</v>
      </c>
      <c r="Y80" s="43">
        <f>VLOOKUP($C80,'факт СДП 12 мес'!$D$8:$HP$287,14,0)</f>
        <v>0</v>
      </c>
      <c r="Z80" s="43">
        <f t="shared" si="2692"/>
        <v>2.4000000000000004</v>
      </c>
      <c r="AA80" s="43">
        <f t="shared" si="2693"/>
        <v>2.4000000000000004</v>
      </c>
      <c r="AB80" s="43">
        <f t="shared" si="2694"/>
        <v>2.4000000000000004</v>
      </c>
      <c r="AC80" s="43">
        <f t="shared" si="2695"/>
        <v>0</v>
      </c>
      <c r="AD80" s="43">
        <f t="shared" si="1957"/>
        <v>0</v>
      </c>
      <c r="AE80" s="135">
        <f>'СДП (план)'!R80</f>
        <v>0</v>
      </c>
      <c r="AF80" s="135">
        <f>'СДП (план)'!S80</f>
        <v>0</v>
      </c>
      <c r="AG80" s="43">
        <f t="shared" si="2484"/>
        <v>0</v>
      </c>
      <c r="AH80" s="43">
        <f t="shared" si="2485"/>
        <v>0</v>
      </c>
      <c r="AI80" s="43">
        <f>VLOOKUP($C80,'факт СДП 12 мес'!$D$8:$HP$287,3,0)</f>
        <v>0</v>
      </c>
      <c r="AJ80" s="43">
        <f>VLOOKUP($C80,'факт СДП 12 мес'!$D$8:$HP$287,4,0)</f>
        <v>0</v>
      </c>
      <c r="AK80" s="43">
        <f>VLOOKUP($C80,'факт СДП 12 мес'!$D$8:$HP$287,5,0)</f>
        <v>0</v>
      </c>
      <c r="AL80" s="43">
        <f>VLOOKUP($C80,'факт СДП 12 мес'!$D$8:$HP$287,6,0)</f>
        <v>0</v>
      </c>
      <c r="AM80" s="43">
        <f>VLOOKUP($C80,'факт СДП 12 мес'!$D$8:$HP$287,7,0)</f>
        <v>0</v>
      </c>
      <c r="AN80" s="43">
        <f>VLOOKUP($C80,'факт СДП 12 мес'!$D$8:$HP$287,8,0)</f>
        <v>0</v>
      </c>
      <c r="AO80" s="43">
        <f t="shared" si="2696"/>
        <v>0</v>
      </c>
      <c r="AP80" s="43">
        <f t="shared" si="2697"/>
        <v>0</v>
      </c>
      <c r="AQ80" s="43">
        <f t="shared" si="2698"/>
        <v>0</v>
      </c>
      <c r="AR80" s="43">
        <f t="shared" si="2699"/>
        <v>0</v>
      </c>
      <c r="AS80" s="43">
        <f t="shared" si="2599"/>
        <v>0</v>
      </c>
      <c r="AT80" s="44">
        <f>'СДП (план)'!T80</f>
        <v>0</v>
      </c>
      <c r="AU80" s="43">
        <f>'СДП (план)'!U80</f>
        <v>0</v>
      </c>
      <c r="AV80" s="43">
        <f t="shared" si="2486"/>
        <v>0</v>
      </c>
      <c r="AW80" s="43">
        <f t="shared" si="2487"/>
        <v>0</v>
      </c>
      <c r="AX80" s="43">
        <f>VLOOKUP($C80,'факт СДП 12 мес'!$D$8:$HP$287,159,0)</f>
        <v>0</v>
      </c>
      <c r="AY80" s="43">
        <f>VLOOKUP($C80,'факт СДП 12 мес'!$D$8:$HP$287,160,0)</f>
        <v>0</v>
      </c>
      <c r="AZ80" s="43">
        <f>VLOOKUP($C80,'факт СДП 12 мес'!$D$8:$HP$287,161,0)</f>
        <v>0</v>
      </c>
      <c r="BA80" s="43">
        <f>VLOOKUP($C80,'факт СДП 12 мес'!$D$8:$HP$287,162,0)</f>
        <v>0</v>
      </c>
      <c r="BB80" s="43">
        <f>VLOOKUP($C80,'факт СДП 12 мес'!$D$8:$HP$287,163,0)</f>
        <v>0</v>
      </c>
      <c r="BC80" s="43">
        <f>VLOOKUP($C80,'факт СДП 12 мес'!$D$8:$HP$287,164,0)</f>
        <v>0</v>
      </c>
      <c r="BD80" s="43">
        <f t="shared" si="2700"/>
        <v>0</v>
      </c>
      <c r="BE80" s="43">
        <f t="shared" si="2701"/>
        <v>0</v>
      </c>
      <c r="BF80" s="43">
        <f t="shared" si="2702"/>
        <v>0</v>
      </c>
      <c r="BG80" s="43">
        <f t="shared" si="1960"/>
        <v>0</v>
      </c>
      <c r="BH80" s="43">
        <f t="shared" si="1961"/>
        <v>0</v>
      </c>
      <c r="BI80" s="87">
        <f>'СДП (план)'!V80</f>
        <v>0</v>
      </c>
      <c r="BJ80" s="3">
        <f>'СДП (план)'!W80</f>
        <v>0</v>
      </c>
      <c r="BK80" s="43">
        <f t="shared" si="2488"/>
        <v>0</v>
      </c>
      <c r="BL80" s="43">
        <f t="shared" si="2489"/>
        <v>0</v>
      </c>
      <c r="BM80" s="43">
        <f>VLOOKUP($C80,'факт СДП 12 мес'!$D$8:$HP$287,21,0)</f>
        <v>0</v>
      </c>
      <c r="BN80" s="43">
        <f>VLOOKUP($C80,'факт СДП 12 мес'!$D$8:$HP$287,22,0)</f>
        <v>0</v>
      </c>
      <c r="BO80" s="43">
        <f>VLOOKUP($C80,'факт СДП 12 мес'!$D$8:$HP$287,23,0)</f>
        <v>0</v>
      </c>
      <c r="BP80" s="43">
        <f>VLOOKUP($C80,'факт СДП 12 мес'!$D$8:$HP$287,24,0)</f>
        <v>0</v>
      </c>
      <c r="BQ80" s="43">
        <f>VLOOKUP($C80,'факт СДП 12 мес'!$D$8:$HP$287,25,0)</f>
        <v>0</v>
      </c>
      <c r="BR80" s="43">
        <f>VLOOKUP($C80,'факт СДП 12 мес'!$D$8:$HP$287,26,0)</f>
        <v>0</v>
      </c>
      <c r="BS80" s="43">
        <f t="shared" si="2703"/>
        <v>0</v>
      </c>
      <c r="BT80" s="43">
        <f t="shared" si="2704"/>
        <v>0</v>
      </c>
      <c r="BU80" s="43">
        <f t="shared" si="2705"/>
        <v>0</v>
      </c>
      <c r="BV80" s="43">
        <f t="shared" si="1489"/>
        <v>0</v>
      </c>
      <c r="BW80" s="43">
        <f t="shared" si="1490"/>
        <v>0</v>
      </c>
      <c r="BX80" s="44">
        <f>'СДП (план)'!X80</f>
        <v>0</v>
      </c>
      <c r="BY80" s="43">
        <f>'СДП (план)'!Y80</f>
        <v>0</v>
      </c>
      <c r="BZ80" s="43">
        <f t="shared" si="2490"/>
        <v>0</v>
      </c>
      <c r="CA80" s="43">
        <f t="shared" si="2491"/>
        <v>0</v>
      </c>
      <c r="CB80" s="43">
        <f>VLOOKUP($C80,'факт СДП 12 мес'!$D$8:$HP$287,15,0)</f>
        <v>0</v>
      </c>
      <c r="CC80" s="43">
        <f>VLOOKUP($C80,'факт СДП 12 мес'!$D$8:$HP$287,16,0)</f>
        <v>0</v>
      </c>
      <c r="CD80" s="43">
        <f>VLOOKUP($C80,'факт СДП 12 мес'!$D$8:$HP$287,17,0)</f>
        <v>0</v>
      </c>
      <c r="CE80" s="43">
        <f>VLOOKUP($C80,'факт СДП 12 мес'!$D$8:$HP$287,18,0)</f>
        <v>0</v>
      </c>
      <c r="CF80" s="43">
        <f>VLOOKUP($C80,'факт СДП 12 мес'!$D$8:$HP$287,19,0)</f>
        <v>0</v>
      </c>
      <c r="CG80" s="43">
        <f>VLOOKUP($C80,'факт СДП 12 мес'!$D$8:$HP$287,20,0)</f>
        <v>0</v>
      </c>
      <c r="CH80" s="43">
        <f t="shared" si="2706"/>
        <v>0</v>
      </c>
      <c r="CI80" s="43">
        <f t="shared" si="2707"/>
        <v>0</v>
      </c>
      <c r="CJ80" s="43">
        <f t="shared" si="2708"/>
        <v>0</v>
      </c>
      <c r="CK80" s="43">
        <f t="shared" si="2401"/>
        <v>0</v>
      </c>
      <c r="CL80" s="43">
        <f t="shared" si="2402"/>
        <v>0</v>
      </c>
      <c r="CM80" s="45">
        <f>'СДП (план)'!Z80</f>
        <v>0</v>
      </c>
      <c r="CN80" s="43">
        <f>'СДП (план)'!AA80</f>
        <v>0</v>
      </c>
      <c r="CO80" s="43">
        <f t="shared" si="2492"/>
        <v>0</v>
      </c>
      <c r="CP80" s="43">
        <f t="shared" si="2493"/>
        <v>0</v>
      </c>
      <c r="CQ80" s="43">
        <f>VLOOKUP($C80,'факт СДП 12 мес'!$D$8:$HP$287,165,0)</f>
        <v>0</v>
      </c>
      <c r="CR80" s="43">
        <f>VLOOKUP($C80,'факт СДП 12 мес'!$D$8:$HP$287,166,0)</f>
        <v>0</v>
      </c>
      <c r="CS80" s="43">
        <f>VLOOKUP($C80,'факт СДП 12 мес'!$D$8:$HP$287,167,0)</f>
        <v>0</v>
      </c>
      <c r="CT80" s="43">
        <f>VLOOKUP($C80,'факт СДП 12 мес'!$D$8:$HP$287,168,0)</f>
        <v>0</v>
      </c>
      <c r="CU80" s="43">
        <f>VLOOKUP($C80,'факт СДП 12 мес'!$D$8:$HP$287,169,0)</f>
        <v>0</v>
      </c>
      <c r="CV80" s="43">
        <f>VLOOKUP($C80,'факт СДП 12 мес'!$D$8:$HP$287,170,0)</f>
        <v>0</v>
      </c>
      <c r="CW80" s="43">
        <f t="shared" si="2709"/>
        <v>0</v>
      </c>
      <c r="CX80" s="43">
        <f t="shared" si="2710"/>
        <v>0</v>
      </c>
      <c r="CY80" s="43">
        <f t="shared" si="2711"/>
        <v>0</v>
      </c>
      <c r="CZ80" s="43">
        <f t="shared" si="2494"/>
        <v>0</v>
      </c>
      <c r="DA80" s="43">
        <f t="shared" si="2495"/>
        <v>0</v>
      </c>
      <c r="DB80" s="10">
        <f>'СДП (план)'!AB80</f>
        <v>12</v>
      </c>
      <c r="DC80" s="3">
        <f>'СДП (план)'!AC80</f>
        <v>224371.83999999997</v>
      </c>
      <c r="DD80" s="43">
        <f t="shared" si="2496"/>
        <v>12</v>
      </c>
      <c r="DE80" s="43">
        <f t="shared" si="2497"/>
        <v>224371.83999999997</v>
      </c>
      <c r="DF80" s="43">
        <f>VLOOKUP($C80,'факт СДП 12 мес'!$D$8:$HP$287,57,0)</f>
        <v>0</v>
      </c>
      <c r="DG80" s="43">
        <f>VLOOKUP($C80,'факт СДП 12 мес'!$D$8:$HP$287,58,0)</f>
        <v>0</v>
      </c>
      <c r="DH80" s="43">
        <f>VLOOKUP($C80,'факт СДП 12 мес'!$D$8:$HP$287,59,0)</f>
        <v>0</v>
      </c>
      <c r="DI80" s="43">
        <f>VLOOKUP($C80,'факт СДП 12 мес'!$D$8:$HP$287,60,0)</f>
        <v>0</v>
      </c>
      <c r="DJ80" s="43">
        <f>VLOOKUP($C80,'факт СДП 12 мес'!$D$8:$HP$287,61,0)</f>
        <v>0</v>
      </c>
      <c r="DK80" s="43">
        <f>VLOOKUP($C80,'факт СДП 12 мес'!$D$8:$HP$287,62,0)</f>
        <v>0</v>
      </c>
      <c r="DL80" s="43">
        <f t="shared" si="2712"/>
        <v>9.6000000000000014</v>
      </c>
      <c r="DM80" s="43">
        <f t="shared" si="2713"/>
        <v>9.6000000000000014</v>
      </c>
      <c r="DN80" s="43">
        <f t="shared" si="2714"/>
        <v>0</v>
      </c>
      <c r="DO80" s="43">
        <f t="shared" si="2498"/>
        <v>-12</v>
      </c>
      <c r="DP80" s="43">
        <f t="shared" si="2499"/>
        <v>-224371.83999999997</v>
      </c>
      <c r="DQ80" s="10">
        <f>'СДП (план)'!AD80</f>
        <v>10</v>
      </c>
      <c r="DR80" s="3">
        <f>'СДП (план)'!AE80</f>
        <v>186976.53333333333</v>
      </c>
      <c r="DS80" s="43">
        <f t="shared" si="2500"/>
        <v>10</v>
      </c>
      <c r="DT80" s="43">
        <f t="shared" si="2501"/>
        <v>186976.53333333333</v>
      </c>
      <c r="DU80" s="43">
        <f>VLOOKUP($C80,'факт СДП 12 мес'!$D$8:$HP$287,33,0)</f>
        <v>10</v>
      </c>
      <c r="DV80" s="43">
        <f>VLOOKUP($C80,'факт СДП 12 мес'!$D$8:$HP$287,34,0)</f>
        <v>179049.91999999998</v>
      </c>
      <c r="DW80" s="43">
        <f>VLOOKUP($C80,'факт СДП 12 мес'!$D$8:$HP$287,35,0)</f>
        <v>66</v>
      </c>
      <c r="DX80" s="43">
        <f>VLOOKUP($C80,'факт СДП 12 мес'!$D$8:$HP$287,36,0)</f>
        <v>0</v>
      </c>
      <c r="DY80" s="43">
        <f>VLOOKUP($C80,'факт СДП 12 мес'!$D$8:$HP$287,37,0)</f>
        <v>0</v>
      </c>
      <c r="DZ80" s="43">
        <f>VLOOKUP($C80,'факт СДП 12 мес'!$D$8:$HP$287,38,0)</f>
        <v>0</v>
      </c>
      <c r="EA80" s="43">
        <f t="shared" si="2715"/>
        <v>8</v>
      </c>
      <c r="EB80" s="43">
        <f t="shared" si="2716"/>
        <v>8</v>
      </c>
      <c r="EC80" s="43">
        <f t="shared" si="2717"/>
        <v>8</v>
      </c>
      <c r="ED80" s="43">
        <f t="shared" si="2718"/>
        <v>0</v>
      </c>
      <c r="EE80" s="43">
        <f t="shared" si="2607"/>
        <v>-7926.6133333333419</v>
      </c>
      <c r="EF80" s="10">
        <f>'СДП (план)'!AF80</f>
        <v>0</v>
      </c>
      <c r="EG80" s="3">
        <f>'СДП (план)'!AG80</f>
        <v>0</v>
      </c>
      <c r="EH80" s="43">
        <f t="shared" si="2502"/>
        <v>0</v>
      </c>
      <c r="EI80" s="43">
        <f t="shared" si="2503"/>
        <v>0</v>
      </c>
      <c r="EJ80" s="43">
        <f>VLOOKUP($C80,'факт СДП 12 мес'!$D$8:$HP$287,27,0)</f>
        <v>0</v>
      </c>
      <c r="EK80" s="43">
        <f>VLOOKUP($C80,'факт СДП 12 мес'!$D$8:$HP$287,28,0)</f>
        <v>0</v>
      </c>
      <c r="EL80" s="43">
        <f>VLOOKUP($C80,'факт СДП 12 мес'!$D$8:$HP$287,29,0)</f>
        <v>0</v>
      </c>
      <c r="EM80" s="43">
        <f>VLOOKUP($C80,'факт СДП 12 мес'!$D$8:$HP$287,30,0)</f>
        <v>0</v>
      </c>
      <c r="EN80" s="43">
        <f>VLOOKUP($C80,'факт СДП 12 мес'!$D$8:$HP$287,31,0)</f>
        <v>0</v>
      </c>
      <c r="EO80" s="43">
        <f>VLOOKUP($C80,'факт СДП 12 мес'!$D$8:$HP$287,32,0)</f>
        <v>0</v>
      </c>
      <c r="EP80" s="43">
        <f t="shared" si="2719"/>
        <v>0</v>
      </c>
      <c r="EQ80" s="43">
        <f t="shared" si="2720"/>
        <v>0</v>
      </c>
      <c r="ER80" s="43">
        <f t="shared" si="2721"/>
        <v>0</v>
      </c>
      <c r="ES80" s="43">
        <f t="shared" si="2722"/>
        <v>0</v>
      </c>
      <c r="ET80" s="43">
        <f t="shared" si="2610"/>
        <v>0</v>
      </c>
      <c r="EU80" s="50">
        <f>'СДП (план)'!AH80</f>
        <v>27</v>
      </c>
      <c r="EV80" s="43">
        <f>'СДП (план)'!AI80</f>
        <v>606342.90599999996</v>
      </c>
      <c r="EW80" s="43">
        <f t="shared" si="2504"/>
        <v>27</v>
      </c>
      <c r="EX80" s="43">
        <f t="shared" si="2505"/>
        <v>606342.90599999996</v>
      </c>
      <c r="EY80" s="43">
        <f>VLOOKUP($C80,'факт СДП 12 мес'!$D$8:$HP$287,87,0)</f>
        <v>3</v>
      </c>
      <c r="EZ80" s="43">
        <f>VLOOKUP($C80,'факт СДП 12 мес'!$D$8:$HP$287,88,0)</f>
        <v>67850.490000000005</v>
      </c>
      <c r="FA80" s="43">
        <f>VLOOKUP($C80,'факт СДП 12 мес'!$D$8:$HP$287,89,0)</f>
        <v>30</v>
      </c>
      <c r="FB80" s="43">
        <f>VLOOKUP($C80,'факт СДП 12 мес'!$D$8:$HP$287,90,0)</f>
        <v>0</v>
      </c>
      <c r="FC80" s="43">
        <f>VLOOKUP($C80,'факт СДП 12 мес'!$D$8:$HP$287,91,0)</f>
        <v>0</v>
      </c>
      <c r="FD80" s="43">
        <f>VLOOKUP($C80,'факт СДП 12 мес'!$D$8:$HP$287,92,0)</f>
        <v>0</v>
      </c>
      <c r="FE80" s="43">
        <f t="shared" si="2723"/>
        <v>21.6</v>
      </c>
      <c r="FF80" s="43">
        <f t="shared" si="2724"/>
        <v>21.6</v>
      </c>
      <c r="FG80" s="43">
        <f t="shared" si="2725"/>
        <v>2.4000000000000004</v>
      </c>
      <c r="FH80" s="43">
        <f t="shared" si="2506"/>
        <v>-24</v>
      </c>
      <c r="FI80" s="43">
        <f t="shared" si="2507"/>
        <v>-538492.41599999997</v>
      </c>
      <c r="FJ80" s="49">
        <f>'СДП (план)'!AJ80</f>
        <v>0</v>
      </c>
      <c r="FK80" s="43">
        <f>'СДП (план)'!AK80</f>
        <v>0</v>
      </c>
      <c r="FL80" s="43">
        <f t="shared" si="2508"/>
        <v>0</v>
      </c>
      <c r="FM80" s="43">
        <f t="shared" si="2509"/>
        <v>0</v>
      </c>
      <c r="FN80" s="43">
        <f>VLOOKUP($C80,'факт СДП 12 мес'!$D$8:$HP$287,39,0)</f>
        <v>0</v>
      </c>
      <c r="FO80" s="43">
        <f>VLOOKUP($C80,'факт СДП 12 мес'!$D$8:$HP$287,40,0)</f>
        <v>0</v>
      </c>
      <c r="FP80" s="43">
        <f>VLOOKUP($C80,'факт СДП 12 мес'!$D$8:$HP$287,41,0)</f>
        <v>0</v>
      </c>
      <c r="FQ80" s="43">
        <f>VLOOKUP($C80,'факт СДП 12 мес'!$D$8:$HP$287,42,0)</f>
        <v>0</v>
      </c>
      <c r="FR80" s="43">
        <f>VLOOKUP($C80,'факт СДП 12 мес'!$D$8:$HP$287,43,0)</f>
        <v>0</v>
      </c>
      <c r="FS80" s="43">
        <f>VLOOKUP($C80,'факт СДП 12 мес'!$D$8:$HP$287,44,0)</f>
        <v>0</v>
      </c>
      <c r="FT80" s="43">
        <f t="shared" si="2726"/>
        <v>0</v>
      </c>
      <c r="FU80" s="43">
        <f t="shared" si="2727"/>
        <v>0</v>
      </c>
      <c r="FV80" s="43">
        <f t="shared" si="2728"/>
        <v>0</v>
      </c>
      <c r="FW80" s="43">
        <f t="shared" si="2510"/>
        <v>0</v>
      </c>
      <c r="FX80" s="43">
        <f t="shared" si="2511"/>
        <v>0</v>
      </c>
      <c r="FY80" s="49">
        <f>'СДП (план)'!AL80</f>
        <v>0</v>
      </c>
      <c r="FZ80" s="43">
        <f>'СДП (план)'!AM80</f>
        <v>0</v>
      </c>
      <c r="GA80" s="43">
        <f t="shared" si="2512"/>
        <v>0</v>
      </c>
      <c r="GB80" s="43">
        <f t="shared" si="2513"/>
        <v>0</v>
      </c>
      <c r="GC80" s="43">
        <f>VLOOKUP($C80,'факт СДП 12 мес'!$D$8:$HP$287,45,0)</f>
        <v>0</v>
      </c>
      <c r="GD80" s="43">
        <f>VLOOKUP($C80,'факт СДП 12 мес'!$D$8:$HP$287,46,0)</f>
        <v>0</v>
      </c>
      <c r="GE80" s="43">
        <f>VLOOKUP($C80,'факт СДП 12 мес'!$D$8:$HP$287,47,0)</f>
        <v>0</v>
      </c>
      <c r="GF80" s="43">
        <f>VLOOKUP($C80,'факт СДП 12 мес'!$D$8:$HP$287,48,0)</f>
        <v>0</v>
      </c>
      <c r="GG80" s="43">
        <f>VLOOKUP($C80,'факт СДП 12 мес'!$D$8:$HP$287,49,0)</f>
        <v>0</v>
      </c>
      <c r="GH80" s="43">
        <f>VLOOKUP($C80,'факт СДП 12 мес'!$D$8:$HP$287,50,0)</f>
        <v>0</v>
      </c>
      <c r="GI80" s="43">
        <f t="shared" si="2729"/>
        <v>0</v>
      </c>
      <c r="GJ80" s="43">
        <f t="shared" si="2730"/>
        <v>0</v>
      </c>
      <c r="GK80" s="43">
        <f t="shared" si="2731"/>
        <v>0</v>
      </c>
      <c r="GL80" s="43">
        <f t="shared" si="2514"/>
        <v>0</v>
      </c>
      <c r="GM80" s="43">
        <f t="shared" si="2515"/>
        <v>0</v>
      </c>
      <c r="GN80" s="10">
        <f>'СДП (план)'!AN80</f>
        <v>0</v>
      </c>
      <c r="GO80" s="3">
        <f>'СДП (план)'!AO80</f>
        <v>0</v>
      </c>
      <c r="GP80" s="43">
        <f t="shared" si="2516"/>
        <v>0</v>
      </c>
      <c r="GQ80" s="43">
        <f t="shared" si="2517"/>
        <v>0</v>
      </c>
      <c r="GR80" s="43">
        <f>VLOOKUP($C80,'факт СДП 12 мес'!$D$8:$HP$287,51,0)</f>
        <v>0</v>
      </c>
      <c r="GS80" s="43">
        <f>VLOOKUP($C80,'факт СДП 12 мес'!$D$8:$HP$287,52,0)</f>
        <v>0</v>
      </c>
      <c r="GT80" s="43">
        <f>VLOOKUP($C80,'факт СДП 12 мес'!$D$8:$HP$287,53,0)</f>
        <v>0</v>
      </c>
      <c r="GU80" s="43">
        <f>VLOOKUP($C80,'факт СДП 12 мес'!$D$8:$HP$287,54,0)</f>
        <v>0</v>
      </c>
      <c r="GV80" s="43">
        <f>VLOOKUP($C80,'факт СДП 12 мес'!$D$8:$HP$287,55,0)</f>
        <v>0</v>
      </c>
      <c r="GW80" s="43">
        <f>VLOOKUP($C80,'факт СДП 12 мес'!$D$8:$HP$287,56,0)</f>
        <v>0</v>
      </c>
      <c r="GX80" s="43">
        <f>SUM(GN80*$G80)</f>
        <v>0</v>
      </c>
      <c r="GY80" s="43">
        <f>SUM(GP80*$G80)</f>
        <v>0</v>
      </c>
      <c r="GZ80" s="43">
        <f>SUM(GR80*$G80)</f>
        <v>0</v>
      </c>
      <c r="HA80" s="43">
        <f t="shared" si="2518"/>
        <v>0</v>
      </c>
      <c r="HB80" s="43">
        <f t="shared" si="2519"/>
        <v>0</v>
      </c>
      <c r="HC80" s="10">
        <f>'СДП (план)'!AP80</f>
        <v>0</v>
      </c>
      <c r="HD80" s="3">
        <f>'СДП (план)'!AQ80</f>
        <v>0</v>
      </c>
      <c r="HE80" s="43">
        <f t="shared" si="2520"/>
        <v>0</v>
      </c>
      <c r="HF80" s="43">
        <f t="shared" si="2521"/>
        <v>0</v>
      </c>
      <c r="HG80" s="43">
        <f>VLOOKUP($C80,'факт СДП 12 мес'!$D$8:$HP$287,141,0)</f>
        <v>0</v>
      </c>
      <c r="HH80" s="43">
        <f>VLOOKUP($C80,'факт СДП 12 мес'!$D$8:$HP$287,142,0)</f>
        <v>0</v>
      </c>
      <c r="HI80" s="43">
        <f>VLOOKUP($C80,'факт СДП 12 мес'!$D$8:$HP$287,143,0)</f>
        <v>0</v>
      </c>
      <c r="HJ80" s="43">
        <f>VLOOKUP($C80,'факт СДП 12 мес'!$D$8:$HP$287,144,0)</f>
        <v>0</v>
      </c>
      <c r="HK80" s="43">
        <f>VLOOKUP($C80,'факт СДП 12 мес'!$D$8:$HP$287,145,0)</f>
        <v>0</v>
      </c>
      <c r="HL80" s="43">
        <f>VLOOKUP($C80,'факт СДП 12 мес'!$D$8:$HP$287,146,0)</f>
        <v>0</v>
      </c>
      <c r="HM80" s="43">
        <f t="shared" si="2732"/>
        <v>0</v>
      </c>
      <c r="HN80" s="43">
        <f t="shared" si="2733"/>
        <v>0</v>
      </c>
      <c r="HO80" s="43">
        <f t="shared" si="2734"/>
        <v>0</v>
      </c>
      <c r="HP80" s="43">
        <f t="shared" si="2522"/>
        <v>0</v>
      </c>
      <c r="HQ80" s="43">
        <f t="shared" si="2523"/>
        <v>0</v>
      </c>
      <c r="HR80" s="49">
        <f>'СДП (план)'!AR80</f>
        <v>0</v>
      </c>
      <c r="HS80" s="43">
        <f>'СДП (план)'!AS80</f>
        <v>0</v>
      </c>
      <c r="HT80" s="43">
        <f t="shared" si="2524"/>
        <v>0</v>
      </c>
      <c r="HU80" s="43">
        <f t="shared" si="2525"/>
        <v>0</v>
      </c>
      <c r="HV80" s="43">
        <f>VLOOKUP($C80,'факт СДП 12 мес'!$D$8:$HP$287,171,0)</f>
        <v>0</v>
      </c>
      <c r="HW80" s="43">
        <f>VLOOKUP($C80,'факт СДП 12 мес'!$D$8:$HP$287,172,0)</f>
        <v>0</v>
      </c>
      <c r="HX80" s="43">
        <f>VLOOKUP($C80,'факт СДП 12 мес'!$D$8:$HP$287,173,0)</f>
        <v>0</v>
      </c>
      <c r="HY80" s="43">
        <f>VLOOKUP($C80,'факт СДП 12 мес'!$D$8:$HP$287,174,0)</f>
        <v>0</v>
      </c>
      <c r="HZ80" s="43">
        <f>VLOOKUP($C80,'факт СДП 12 мес'!$D$8:$HP$287,175,0)</f>
        <v>0</v>
      </c>
      <c r="IA80" s="43">
        <f>VLOOKUP($C80,'факт СДП 12 мес'!$D$8:$HP$287,176,0)</f>
        <v>0</v>
      </c>
      <c r="IB80" s="43">
        <f>SUM(HR80*$G80)</f>
        <v>0</v>
      </c>
      <c r="IC80" s="43">
        <f>SUM(HT80*$G80)</f>
        <v>0</v>
      </c>
      <c r="ID80" s="43">
        <f>SUM(HV80*$G80)</f>
        <v>0</v>
      </c>
      <c r="IE80" s="43">
        <f t="shared" si="2526"/>
        <v>0</v>
      </c>
      <c r="IF80" s="43">
        <f t="shared" si="2527"/>
        <v>0</v>
      </c>
      <c r="IG80" s="49">
        <f>'СДП (план)'!AT80</f>
        <v>8</v>
      </c>
      <c r="IH80" s="43">
        <f>'СДП (план)'!AU80</f>
        <v>149581.22666666665</v>
      </c>
      <c r="II80" s="43">
        <f t="shared" si="2528"/>
        <v>8</v>
      </c>
      <c r="IJ80" s="43">
        <f t="shared" si="2529"/>
        <v>149581.22666666665</v>
      </c>
      <c r="IK80" s="43">
        <f>VLOOKUP($C80,'факт СДП 12 мес'!$D$8:$HP$287,183,0)</f>
        <v>6</v>
      </c>
      <c r="IL80" s="43">
        <f>VLOOKUP($C80,'факт СДП 12 мес'!$D$8:$HP$287,184,0)</f>
        <v>107379.07</v>
      </c>
      <c r="IM80" s="43">
        <f>VLOOKUP($C80,'факт СДП 12 мес'!$D$8:$HP$287,185,0)</f>
        <v>64</v>
      </c>
      <c r="IN80" s="43">
        <f>VLOOKUP($C80,'факт СДП 12 мес'!$D$8:$HP$287,186,0)</f>
        <v>0</v>
      </c>
      <c r="IO80" s="43">
        <f>VLOOKUP($C80,'факт СДП 12 мес'!$D$8:$HP$287,187,0)</f>
        <v>0</v>
      </c>
      <c r="IP80" s="43">
        <f>VLOOKUP($C80,'факт СДП 12 мес'!$D$8:$HP$287,188,0)</f>
        <v>0</v>
      </c>
      <c r="IQ80" s="43">
        <f t="shared" si="2735"/>
        <v>6.4</v>
      </c>
      <c r="IR80" s="43">
        <f t="shared" si="2736"/>
        <v>6.4</v>
      </c>
      <c r="IS80" s="43">
        <f t="shared" si="2737"/>
        <v>4.8000000000000007</v>
      </c>
      <c r="IT80" s="43">
        <f t="shared" si="2530"/>
        <v>-2</v>
      </c>
      <c r="IU80" s="43">
        <f t="shared" si="2531"/>
        <v>-42202.156666666648</v>
      </c>
      <c r="IV80" s="45">
        <f>'СДП (план)'!AV80</f>
        <v>0</v>
      </c>
      <c r="IW80" s="45">
        <f>'СДП (план)'!AW80</f>
        <v>0</v>
      </c>
      <c r="IX80" s="43">
        <f t="shared" si="2532"/>
        <v>0</v>
      </c>
      <c r="IY80" s="43">
        <f t="shared" si="2533"/>
        <v>0</v>
      </c>
      <c r="IZ80" s="43">
        <f>VLOOKUP($C80,'факт СДП 12 мес'!$D$8:$HP$287,147,0)</f>
        <v>0</v>
      </c>
      <c r="JA80" s="43">
        <f>VLOOKUP($C80,'факт СДП 12 мес'!$D$8:$HP$287,148,0)</f>
        <v>0</v>
      </c>
      <c r="JB80" s="43">
        <f>VLOOKUP($C80,'факт СДП 12 мес'!$D$8:$HP$287,149,0)</f>
        <v>0</v>
      </c>
      <c r="JC80" s="43">
        <f>VLOOKUP($C80,'факт СДП 12 мес'!$D$8:$HP$287,150,0)</f>
        <v>0</v>
      </c>
      <c r="JD80" s="43">
        <f>VLOOKUP($C80,'факт СДП 12 мес'!$D$8:$HP$287,151,0)</f>
        <v>0</v>
      </c>
      <c r="JE80" s="43">
        <f>VLOOKUP($C80,'факт СДП 12 мес'!$D$8:$HP$287,152,0)</f>
        <v>0</v>
      </c>
      <c r="JF80" s="43">
        <f t="shared" si="2738"/>
        <v>0</v>
      </c>
      <c r="JG80" s="43">
        <f t="shared" si="2739"/>
        <v>0</v>
      </c>
      <c r="JH80" s="43">
        <f t="shared" si="2740"/>
        <v>0</v>
      </c>
      <c r="JI80" s="43">
        <f t="shared" si="2534"/>
        <v>0</v>
      </c>
      <c r="JJ80" s="43">
        <f t="shared" si="2535"/>
        <v>0</v>
      </c>
      <c r="JK80" s="45">
        <f>'СДП (план)'!AX80</f>
        <v>0</v>
      </c>
      <c r="JL80" s="45">
        <f>'СДП (план)'!AY80</f>
        <v>0</v>
      </c>
      <c r="JM80" s="43">
        <f t="shared" si="2536"/>
        <v>0</v>
      </c>
      <c r="JN80" s="43">
        <f t="shared" si="2537"/>
        <v>0</v>
      </c>
      <c r="JO80" s="43">
        <f>VLOOKUP($C80,'факт СДП 12 мес'!$D$8:$HP$287,135,0)</f>
        <v>0</v>
      </c>
      <c r="JP80" s="43">
        <f>VLOOKUP($C80,'факт СДП 12 мес'!$D$8:$HP$287,136,0)</f>
        <v>0</v>
      </c>
      <c r="JQ80" s="43">
        <f>VLOOKUP($C80,'факт СДП 12 мес'!$D$8:$HP$287,137,0)</f>
        <v>0</v>
      </c>
      <c r="JR80" s="43">
        <f>VLOOKUP($C80,'факт СДП 12 мес'!$D$8:$HP$287,138,0)</f>
        <v>0</v>
      </c>
      <c r="JS80" s="43">
        <f>VLOOKUP($C80,'факт СДП 12 мес'!$D$8:$HP$287,139,0)</f>
        <v>0</v>
      </c>
      <c r="JT80" s="43">
        <f>VLOOKUP($C80,'факт СДП 12 мес'!$D$8:$HP$287,140,0)</f>
        <v>0</v>
      </c>
      <c r="JU80" s="43">
        <f t="shared" si="2741"/>
        <v>0</v>
      </c>
      <c r="JV80" s="43">
        <f t="shared" si="2742"/>
        <v>0</v>
      </c>
      <c r="JW80" s="43">
        <f t="shared" si="2743"/>
        <v>0</v>
      </c>
      <c r="JX80" s="43">
        <f t="shared" si="2538"/>
        <v>0</v>
      </c>
      <c r="JY80" s="43">
        <f t="shared" si="2539"/>
        <v>0</v>
      </c>
      <c r="JZ80" s="49">
        <f>'СДП (план)'!AZ80</f>
        <v>0</v>
      </c>
      <c r="KA80" s="43">
        <f>'СДП (план)'!BA80</f>
        <v>0</v>
      </c>
      <c r="KB80" s="43">
        <f t="shared" si="2540"/>
        <v>0</v>
      </c>
      <c r="KC80" s="43">
        <f t="shared" si="2541"/>
        <v>0</v>
      </c>
      <c r="KD80" s="43">
        <f>VLOOKUP($C80,'факт СДП 12 мес'!$D$8:$HP$287,105,0)</f>
        <v>0</v>
      </c>
      <c r="KE80" s="43">
        <f>VLOOKUP($C80,'факт СДП 12 мес'!$D$8:$HP$287,106,0)</f>
        <v>0</v>
      </c>
      <c r="KF80" s="43">
        <f>VLOOKUP($C80,'факт СДП 12 мес'!$D$8:$HP$287,107,0)</f>
        <v>0</v>
      </c>
      <c r="KG80" s="43">
        <f>VLOOKUP($C80,'факт СДП 12 мес'!$D$8:$HP$287,108,0)</f>
        <v>0</v>
      </c>
      <c r="KH80" s="43">
        <f>VLOOKUP($C80,'факт СДП 12 мес'!$D$8:$HP$287,109,0)</f>
        <v>0</v>
      </c>
      <c r="KI80" s="43">
        <f>VLOOKUP($C80,'факт СДП 12 мес'!$D$8:$HP$287,110,0)</f>
        <v>0</v>
      </c>
      <c r="KJ80" s="43">
        <f>SUM(JZ80*$G80)</f>
        <v>0</v>
      </c>
      <c r="KK80" s="43">
        <f>SUM(KB80*$G80)</f>
        <v>0</v>
      </c>
      <c r="KL80" s="43">
        <f>SUM(KD80*$G80)</f>
        <v>0</v>
      </c>
      <c r="KM80" s="43">
        <f t="shared" si="2542"/>
        <v>0</v>
      </c>
      <c r="KN80" s="43">
        <f t="shared" si="2543"/>
        <v>0</v>
      </c>
      <c r="KO80" s="49">
        <f>'СДП (план)'!BB80</f>
        <v>12</v>
      </c>
      <c r="KP80" s="43">
        <f>'СДП (план)'!BC80</f>
        <v>224371.83999999997</v>
      </c>
      <c r="KQ80" s="43">
        <f t="shared" si="2544"/>
        <v>12</v>
      </c>
      <c r="KR80" s="43">
        <f t="shared" si="2545"/>
        <v>224371.83999999997</v>
      </c>
      <c r="KS80" s="43">
        <f>VLOOKUP($C80,'факт СДП 12 мес'!$D$8:$HP$287,189,0)</f>
        <v>9</v>
      </c>
      <c r="KT80" s="43">
        <f>VLOOKUP($C80,'факт СДП 12 мес'!$D$8:$HP$287,190,0)</f>
        <v>212675.73</v>
      </c>
      <c r="KU80" s="43">
        <f>VLOOKUP($C80,'факт СДП 12 мес'!$D$8:$HP$287,191,0)</f>
        <v>74</v>
      </c>
      <c r="KV80" s="43">
        <f>VLOOKUP($C80,'факт СДП 12 мес'!$D$8:$HP$287,192,0)</f>
        <v>0</v>
      </c>
      <c r="KW80" s="43">
        <f>VLOOKUP($C80,'факт СДП 12 мес'!$D$8:$HP$287,193,0)</f>
        <v>0</v>
      </c>
      <c r="KX80" s="43">
        <f>VLOOKUP($C80,'факт СДП 12 мес'!$D$8:$HP$287,194,0)</f>
        <v>0</v>
      </c>
      <c r="KY80" s="43">
        <f t="shared" si="2744"/>
        <v>9.6000000000000014</v>
      </c>
      <c r="KZ80" s="43">
        <f t="shared" si="2745"/>
        <v>9.6000000000000014</v>
      </c>
      <c r="LA80" s="43">
        <f t="shared" si="2746"/>
        <v>7.2</v>
      </c>
      <c r="LB80" s="43">
        <f t="shared" si="2546"/>
        <v>-3</v>
      </c>
      <c r="LC80" s="43">
        <f t="shared" si="2547"/>
        <v>-11696.109999999957</v>
      </c>
      <c r="LD80" s="49">
        <f>'СДП (план)'!BD80</f>
        <v>24</v>
      </c>
      <c r="LE80" s="43">
        <f>'СДП (план)'!BE80</f>
        <v>538492.41599999997</v>
      </c>
      <c r="LF80" s="43">
        <f t="shared" si="2548"/>
        <v>24</v>
      </c>
      <c r="LG80" s="43">
        <f t="shared" si="2549"/>
        <v>538492.41599999997</v>
      </c>
      <c r="LH80" s="43">
        <f>VLOOKUP($C80,'факт СДП 12 мес'!$D$8:$HP$287,63,0)</f>
        <v>13</v>
      </c>
      <c r="LI80" s="43">
        <f>VLOOKUP($C80,'факт СДП 12 мес'!$D$8:$HP$287,64,0)</f>
        <v>279476.71000000008</v>
      </c>
      <c r="LJ80" s="43">
        <f>VLOOKUP($C80,'факт СДП 12 мес'!$D$8:$HP$287,65,0)</f>
        <v>117</v>
      </c>
      <c r="LK80" s="43">
        <f>VLOOKUP($C80,'факт СДП 12 мес'!$D$8:$HP$287,66,0)</f>
        <v>0</v>
      </c>
      <c r="LL80" s="43">
        <f>VLOOKUP($C80,'факт СДП 12 мес'!$D$8:$HP$287,67,0)</f>
        <v>0</v>
      </c>
      <c r="LM80" s="43">
        <f>VLOOKUP($C80,'факт СДП 12 мес'!$D$8:$HP$287,68,0)</f>
        <v>0</v>
      </c>
      <c r="LN80" s="43">
        <f t="shared" si="2747"/>
        <v>19.200000000000003</v>
      </c>
      <c r="LO80" s="43">
        <f t="shared" si="2748"/>
        <v>19.200000000000003</v>
      </c>
      <c r="LP80" s="43">
        <f t="shared" si="2749"/>
        <v>10.4</v>
      </c>
      <c r="LQ80" s="43">
        <f t="shared" si="2550"/>
        <v>-11</v>
      </c>
      <c r="LR80" s="43">
        <f t="shared" si="2551"/>
        <v>-259015.70599999989</v>
      </c>
      <c r="LS80" s="49">
        <f>'СДП (план)'!BF80</f>
        <v>0</v>
      </c>
      <c r="LT80" s="43">
        <f>'СДП (план)'!BG80</f>
        <v>0</v>
      </c>
      <c r="LU80" s="43">
        <f t="shared" si="2552"/>
        <v>0</v>
      </c>
      <c r="LV80" s="43">
        <f t="shared" si="2553"/>
        <v>0</v>
      </c>
      <c r="LW80" s="43">
        <f>VLOOKUP($C80,'факт СДП 12 мес'!$D$8:$HP$287,69,0)</f>
        <v>0</v>
      </c>
      <c r="LX80" s="43">
        <f>VLOOKUP($C80,'факт СДП 12 мес'!$D$8:$HP$287,70,0)</f>
        <v>0</v>
      </c>
      <c r="LY80" s="43">
        <f>VLOOKUP($C80,'факт СДП 12 мес'!$D$8:$HP$287,71,0)</f>
        <v>0</v>
      </c>
      <c r="LZ80" s="43">
        <f>VLOOKUP($C80,'факт СДП 12 мес'!$D$8:$HP$287,72,0)</f>
        <v>0</v>
      </c>
      <c r="MA80" s="43">
        <f>VLOOKUP($C80,'факт СДП 12 мес'!$D$8:$HP$287,73,0)</f>
        <v>0</v>
      </c>
      <c r="MB80" s="43">
        <f>VLOOKUP($C80,'факт СДП 12 мес'!$D$8:$HP$287,74,0)</f>
        <v>0</v>
      </c>
      <c r="MC80" s="43">
        <f>SUM(LS80*$G80)</f>
        <v>0</v>
      </c>
      <c r="MD80" s="43">
        <f>SUM(LU80*$G80)</f>
        <v>0</v>
      </c>
      <c r="ME80" s="43">
        <f>SUM(LW80*$G80)</f>
        <v>0</v>
      </c>
      <c r="MF80" s="43">
        <f t="shared" si="617"/>
        <v>0</v>
      </c>
      <c r="MG80" s="43">
        <f t="shared" si="618"/>
        <v>0</v>
      </c>
      <c r="MH80" s="49">
        <f>'СДП (план)'!BH80</f>
        <v>0</v>
      </c>
      <c r="MI80" s="43">
        <f>'СДП (план)'!BI80</f>
        <v>0</v>
      </c>
      <c r="MJ80" s="43">
        <f t="shared" si="2554"/>
        <v>0</v>
      </c>
      <c r="MK80" s="43">
        <f t="shared" si="2555"/>
        <v>0</v>
      </c>
      <c r="ML80" s="43">
        <f>VLOOKUP($C80,'факт СДП 12 мес'!$D$8:$HP$287,75,0)</f>
        <v>0</v>
      </c>
      <c r="MM80" s="43">
        <f>VLOOKUP($C80,'факт СДП 12 мес'!$D$8:$HP$287,76,0)</f>
        <v>0</v>
      </c>
      <c r="MN80" s="43">
        <f>VLOOKUP($C80,'факт СДП 12 мес'!$D$8:$HP$287,77,0)</f>
        <v>0</v>
      </c>
      <c r="MO80" s="43">
        <f>VLOOKUP($C80,'факт СДП 12 мес'!$D$8:$HP$287,78,0)</f>
        <v>0</v>
      </c>
      <c r="MP80" s="43">
        <f>VLOOKUP($C80,'факт СДП 12 мес'!$D$8:$HP$287,79,0)</f>
        <v>0</v>
      </c>
      <c r="MQ80" s="43">
        <f>VLOOKUP($C80,'факт СДП 12 мес'!$D$8:$HP$287,80,0)</f>
        <v>0</v>
      </c>
      <c r="MR80" s="43">
        <f t="shared" si="2750"/>
        <v>0</v>
      </c>
      <c r="MS80" s="43">
        <f t="shared" si="2751"/>
        <v>0</v>
      </c>
      <c r="MT80" s="43">
        <f t="shared" si="2752"/>
        <v>0</v>
      </c>
      <c r="MU80" s="43">
        <f t="shared" si="2753"/>
        <v>0</v>
      </c>
      <c r="MV80" s="43">
        <f t="shared" si="2626"/>
        <v>0</v>
      </c>
      <c r="MW80" s="44">
        <f>'СДП (план)'!BJ80</f>
        <v>1</v>
      </c>
      <c r="MX80" s="43">
        <f>'СДП (план)'!BK80</f>
        <v>22437.183999999997</v>
      </c>
      <c r="MY80" s="43">
        <f t="shared" si="2556"/>
        <v>1</v>
      </c>
      <c r="MZ80" s="43">
        <f t="shared" si="2557"/>
        <v>22437.183999999997</v>
      </c>
      <c r="NA80" s="43">
        <f>VLOOKUP($C80,'факт СДП 12 мес'!$D$8:$HP$287,81,0)</f>
        <v>0</v>
      </c>
      <c r="NB80" s="43">
        <f>VLOOKUP($C80,'факт СДП 12 мес'!$D$8:$HP$287,82,0)</f>
        <v>0</v>
      </c>
      <c r="NC80" s="43">
        <f>VLOOKUP($C80,'факт СДП 12 мес'!$D$8:$HP$287,83,0)</f>
        <v>0</v>
      </c>
      <c r="ND80" s="43">
        <f>VLOOKUP($C80,'факт СДП 12 мес'!$D$8:$HP$287,84,0)</f>
        <v>0</v>
      </c>
      <c r="NE80" s="43">
        <f>VLOOKUP($C80,'факт СДП 12 мес'!$D$8:$HP$287,85,0)</f>
        <v>0</v>
      </c>
      <c r="NF80" s="43">
        <f>VLOOKUP($C80,'факт СДП 12 мес'!$D$8:$HP$287,86,0)</f>
        <v>0</v>
      </c>
      <c r="NG80" s="43">
        <f t="shared" si="2754"/>
        <v>0.8</v>
      </c>
      <c r="NH80" s="43">
        <f t="shared" si="2755"/>
        <v>0.8</v>
      </c>
      <c r="NI80" s="43">
        <f t="shared" si="2756"/>
        <v>0</v>
      </c>
      <c r="NJ80" s="43">
        <f t="shared" si="2757"/>
        <v>-1</v>
      </c>
      <c r="NK80" s="43">
        <f t="shared" si="2629"/>
        <v>-22437.183999999997</v>
      </c>
      <c r="NL80" s="49">
        <f>'СДП (план)'!BL80</f>
        <v>0</v>
      </c>
      <c r="NM80" s="43">
        <f>'СДП (план)'!BM80</f>
        <v>0</v>
      </c>
      <c r="NN80" s="43">
        <f t="shared" si="2558"/>
        <v>0</v>
      </c>
      <c r="NO80" s="43">
        <f t="shared" si="2559"/>
        <v>0</v>
      </c>
      <c r="NP80" s="43">
        <f>VLOOKUP($C80,'факт СДП 12 мес'!$D$8:$HP$287,99,0)</f>
        <v>6</v>
      </c>
      <c r="NQ80" s="43">
        <f>VLOOKUP($C80,'факт СДП 12 мес'!$D$8:$HP$287,100,0)</f>
        <v>120067.11000000002</v>
      </c>
      <c r="NR80" s="43">
        <f>VLOOKUP($C80,'факт СДП 12 мес'!$D$8:$HP$287,101,0)</f>
        <v>63</v>
      </c>
      <c r="NS80" s="43">
        <f>VLOOKUP($C80,'факт СДП 12 мес'!$D$8:$HP$287,102,0)</f>
        <v>0</v>
      </c>
      <c r="NT80" s="43">
        <f>VLOOKUP($C80,'факт СДП 12 мес'!$D$8:$HP$287,103,0)</f>
        <v>0</v>
      </c>
      <c r="NU80" s="43">
        <f>VLOOKUP($C80,'факт СДП 12 мес'!$D$8:$HP$287,104,0)</f>
        <v>0</v>
      </c>
      <c r="NV80" s="43">
        <f t="shared" si="2758"/>
        <v>0</v>
      </c>
      <c r="NW80" s="43">
        <f t="shared" si="2759"/>
        <v>0</v>
      </c>
      <c r="NX80" s="43">
        <f t="shared" si="2760"/>
        <v>4.8000000000000007</v>
      </c>
      <c r="NY80" s="43">
        <f t="shared" si="2560"/>
        <v>6</v>
      </c>
      <c r="NZ80" s="43">
        <f t="shared" si="2561"/>
        <v>120067.11000000002</v>
      </c>
      <c r="OA80" s="50">
        <f>'СДП (план)'!BN80</f>
        <v>0</v>
      </c>
      <c r="OB80" s="43">
        <f>'СДП (план)'!BO80</f>
        <v>0</v>
      </c>
      <c r="OC80" s="43">
        <f t="shared" si="2562"/>
        <v>0</v>
      </c>
      <c r="OD80" s="43">
        <f t="shared" si="2563"/>
        <v>0</v>
      </c>
      <c r="OE80" s="43"/>
      <c r="OF80" s="43"/>
      <c r="OG80" s="43"/>
      <c r="OH80" s="43"/>
      <c r="OI80" s="43"/>
      <c r="OJ80" s="43"/>
      <c r="OK80" s="43">
        <f t="shared" si="2761"/>
        <v>0</v>
      </c>
      <c r="OL80" s="43">
        <f t="shared" si="2762"/>
        <v>0</v>
      </c>
      <c r="OM80" s="43">
        <f t="shared" si="2763"/>
        <v>0</v>
      </c>
      <c r="ON80" s="43">
        <f t="shared" si="2564"/>
        <v>0</v>
      </c>
      <c r="OO80" s="43">
        <f t="shared" si="2565"/>
        <v>0</v>
      </c>
      <c r="OP80" s="50">
        <f>'СДП (план)'!BP80</f>
        <v>25</v>
      </c>
      <c r="OQ80" s="43">
        <f>'СДП (план)'!BQ80</f>
        <v>471184</v>
      </c>
      <c r="OR80" s="43">
        <f t="shared" si="2566"/>
        <v>25</v>
      </c>
      <c r="OS80" s="43">
        <f t="shared" si="2567"/>
        <v>471184</v>
      </c>
      <c r="OT80" s="43">
        <f>VLOOKUP($C80,'факт СДП 12 мес'!$D$8:$HP$287,177,0)</f>
        <v>24</v>
      </c>
      <c r="OU80" s="43">
        <f>VLOOKUP($C80,'факт СДП 12 мес'!$D$8:$HP$287,178,0)</f>
        <v>457005.74000000011</v>
      </c>
      <c r="OV80" s="43">
        <f>VLOOKUP($C80,'факт СДП 12 мес'!$D$8:$HP$287,179,0)</f>
        <v>225</v>
      </c>
      <c r="OW80" s="43">
        <f>VLOOKUP($C80,'факт СДП 12 мес'!$D$8:$HP$287,180,0)</f>
        <v>1</v>
      </c>
      <c r="OX80" s="43">
        <f>VLOOKUP($C80,'факт СДП 12 мес'!$D$8:$HP$287,181,0)</f>
        <v>22616.83</v>
      </c>
      <c r="OY80" s="43">
        <f>VLOOKUP($C80,'факт СДП 12 мес'!$D$8:$HP$287,182,0)</f>
        <v>9</v>
      </c>
      <c r="OZ80" s="43">
        <f t="shared" si="2764"/>
        <v>20</v>
      </c>
      <c r="PA80" s="43">
        <f t="shared" si="2765"/>
        <v>20</v>
      </c>
      <c r="PB80" s="43">
        <f t="shared" si="2766"/>
        <v>19.200000000000003</v>
      </c>
      <c r="PC80" s="43">
        <f t="shared" si="2568"/>
        <v>-1</v>
      </c>
      <c r="PD80" s="43">
        <f t="shared" si="2569"/>
        <v>-14178.259999999893</v>
      </c>
      <c r="PE80" s="45">
        <f>'СДП (план)'!BR80</f>
        <v>0</v>
      </c>
      <c r="PF80" s="45">
        <f>'СДП (план)'!BS80</f>
        <v>0</v>
      </c>
      <c r="PG80" s="43">
        <f t="shared" si="2570"/>
        <v>0</v>
      </c>
      <c r="PH80" s="43">
        <f t="shared" si="2571"/>
        <v>0</v>
      </c>
      <c r="PI80" s="43">
        <f>VLOOKUP($C80,'факт СДП 12 мес'!$D$8:$HP$287,123,0)</f>
        <v>0</v>
      </c>
      <c r="PJ80" s="43">
        <f>VLOOKUP($C80,'факт СДП 12 мес'!$D$8:$HP$287,124,0)</f>
        <v>0</v>
      </c>
      <c r="PK80" s="43">
        <f>VLOOKUP($C80,'факт СДП 12 мес'!$D$8:$HP$287,125,0)</f>
        <v>0</v>
      </c>
      <c r="PL80" s="43">
        <f>VLOOKUP($C80,'факт СДП 12 мес'!$D$8:$HP$287,126,0)</f>
        <v>0</v>
      </c>
      <c r="PM80" s="43">
        <f>VLOOKUP($C80,'факт СДП 12 мес'!$D$8:$HP$287,127,0)</f>
        <v>0</v>
      </c>
      <c r="PN80" s="43">
        <f>VLOOKUP($C80,'факт СДП 12 мес'!$D$8:$HP$287,128,0)</f>
        <v>0</v>
      </c>
      <c r="PO80" s="43">
        <f>SUM(PE80*$G80)</f>
        <v>0</v>
      </c>
      <c r="PP80" s="43">
        <f>SUM(PG80*$G80)</f>
        <v>0</v>
      </c>
      <c r="PQ80" s="43">
        <f>SUM(PI80*$G80)</f>
        <v>0</v>
      </c>
      <c r="PR80" s="43">
        <f t="shared" si="2572"/>
        <v>0</v>
      </c>
      <c r="PS80" s="43">
        <f t="shared" si="2573"/>
        <v>0</v>
      </c>
      <c r="PT80" s="49">
        <f>'СДП (план)'!BT80</f>
        <v>10</v>
      </c>
      <c r="PU80" s="43">
        <f>'СДП (план)'!BU80</f>
        <v>224371.84000000003</v>
      </c>
      <c r="PV80" s="43">
        <f t="shared" si="2574"/>
        <v>10</v>
      </c>
      <c r="PW80" s="43">
        <f t="shared" si="2575"/>
        <v>224371.84000000003</v>
      </c>
      <c r="PX80" s="43">
        <f>VLOOKUP($C80,'факт СДП 12 мес'!$D$8:$HP$287,111,0)</f>
        <v>1</v>
      </c>
      <c r="PY80" s="43">
        <f>VLOOKUP($C80,'факт СДП 12 мес'!$D$8:$HP$287,112,0)</f>
        <v>92738.15</v>
      </c>
      <c r="PZ80" s="43">
        <f>VLOOKUP($C80,'факт СДП 12 мес'!$D$8:$HP$287,113,0)</f>
        <v>8</v>
      </c>
      <c r="QA80" s="43">
        <f>VLOOKUP($C80,'факт СДП 12 мес'!$D$8:$HP$287,114,0)</f>
        <v>0</v>
      </c>
      <c r="QB80" s="43">
        <f>VLOOKUP($C80,'факт СДП 12 мес'!$D$8:$HP$287,115,0)</f>
        <v>0</v>
      </c>
      <c r="QC80" s="43">
        <f>VLOOKUP($C80,'факт СДП 12 мес'!$D$8:$HP$287,116,0)</f>
        <v>0</v>
      </c>
      <c r="QD80" s="43">
        <f t="shared" si="2767"/>
        <v>8</v>
      </c>
      <c r="QE80" s="43">
        <f t="shared" si="2768"/>
        <v>8</v>
      </c>
      <c r="QF80" s="43">
        <f t="shared" si="2769"/>
        <v>0.8</v>
      </c>
      <c r="QG80" s="43">
        <f t="shared" si="2576"/>
        <v>-9</v>
      </c>
      <c r="QH80" s="43">
        <f t="shared" si="2577"/>
        <v>-131633.69000000003</v>
      </c>
      <c r="QI80" s="49">
        <f>'СДП (план)'!BV80</f>
        <v>3</v>
      </c>
      <c r="QJ80" s="43">
        <f>'СДП (план)'!BW80</f>
        <v>67311.551999999996</v>
      </c>
      <c r="QK80" s="43">
        <f t="shared" si="2578"/>
        <v>3</v>
      </c>
      <c r="QL80" s="43">
        <f t="shared" si="2579"/>
        <v>67311.551999999996</v>
      </c>
      <c r="QM80" s="43">
        <f>VLOOKUP($C80,'факт СДП 12 мес'!$D$8:$HP$287,153,0)</f>
        <v>0</v>
      </c>
      <c r="QN80" s="43">
        <f>VLOOKUP($C80,'факт СДП 12 мес'!$D$8:$HP$287,154,0)</f>
        <v>0</v>
      </c>
      <c r="QO80" s="43">
        <f>VLOOKUP($C80,'факт СДП 12 мес'!$D$8:$HP$287,155,0)</f>
        <v>0</v>
      </c>
      <c r="QP80" s="43">
        <f>VLOOKUP($C80,'факт СДП 12 мес'!$D$8:$HP$287,156,0)</f>
        <v>0</v>
      </c>
      <c r="QQ80" s="43">
        <f>VLOOKUP($C80,'факт СДП 12 мес'!$D$8:$HP$287,157,0)</f>
        <v>0</v>
      </c>
      <c r="QR80" s="43">
        <f>VLOOKUP($C80,'факт СДП 12 мес'!$D$8:$HP$287,158,0)</f>
        <v>0</v>
      </c>
      <c r="QS80" s="43">
        <f>SUM(QI80*$G80)</f>
        <v>2.4000000000000004</v>
      </c>
      <c r="QT80" s="43">
        <f>SUM(QK80*$G80)</f>
        <v>2.4000000000000004</v>
      </c>
      <c r="QU80" s="43">
        <f t="shared" si="2770"/>
        <v>0</v>
      </c>
      <c r="QV80" s="43">
        <f t="shared" si="1004"/>
        <v>-3</v>
      </c>
      <c r="QW80" s="43">
        <f t="shared" si="1005"/>
        <v>-67311.551999999996</v>
      </c>
      <c r="QX80" s="49">
        <f>'СДП (план)'!BX80</f>
        <v>0</v>
      </c>
      <c r="QY80" s="43">
        <f>'СДП (план)'!BY80</f>
        <v>0</v>
      </c>
      <c r="QZ80" s="43">
        <f t="shared" si="2580"/>
        <v>0</v>
      </c>
      <c r="RA80" s="43">
        <f t="shared" si="2581"/>
        <v>0</v>
      </c>
      <c r="RB80" s="43">
        <f>VLOOKUP($C80,'факт СДП 12 мес'!$D$8:$HP$287,195,0)</f>
        <v>1</v>
      </c>
      <c r="RC80" s="43">
        <f>VLOOKUP($C80,'факт СДП 12 мес'!$D$8:$HP$287,196,0)</f>
        <v>13943.29</v>
      </c>
      <c r="RD80" s="43">
        <f>VLOOKUP($C80,'факт СДП 12 мес'!$D$8:$HP$287,197,0)</f>
        <v>10</v>
      </c>
      <c r="RE80" s="43">
        <f>VLOOKUP($C80,'факт СДП 12 мес'!$D$8:$HP$287,198,0)</f>
        <v>0</v>
      </c>
      <c r="RF80" s="43">
        <f>VLOOKUP($C80,'факт СДП 12 мес'!$D$8:$HP$287,199,0)</f>
        <v>0</v>
      </c>
      <c r="RG80" s="43">
        <f>VLOOKUP($C80,'факт СДП 12 мес'!$D$8:$HP$287,200,0)</f>
        <v>0</v>
      </c>
      <c r="RH80" s="43">
        <f t="shared" si="2771"/>
        <v>0</v>
      </c>
      <c r="RI80" s="43">
        <f t="shared" si="2772"/>
        <v>0</v>
      </c>
      <c r="RJ80" s="43">
        <f t="shared" si="2773"/>
        <v>0.8</v>
      </c>
      <c r="RK80" s="43">
        <f t="shared" si="2582"/>
        <v>1</v>
      </c>
      <c r="RL80" s="43">
        <f t="shared" si="2583"/>
        <v>13943.29</v>
      </c>
      <c r="RM80" s="49">
        <f>'СДП (план)'!BZ80</f>
        <v>10</v>
      </c>
      <c r="RN80" s="43">
        <f>'СДП (план)'!CA80</f>
        <v>22616.83</v>
      </c>
      <c r="RO80" s="43">
        <f t="shared" si="2584"/>
        <v>10</v>
      </c>
      <c r="RP80" s="43">
        <f t="shared" si="2585"/>
        <v>22616.83</v>
      </c>
      <c r="RQ80" s="43">
        <f>VLOOKUP($C80,'факт СДП 12 мес'!$D$8:$HP$287,201,0)</f>
        <v>3</v>
      </c>
      <c r="RR80" s="43">
        <f>VLOOKUP($C80,'факт СДП 12 мес'!$D$8:$HP$287,202,0)</f>
        <v>91914</v>
      </c>
      <c r="RS80" s="43">
        <f>VLOOKUP($C80,'факт СДП 12 мес'!$D$8:$HP$287,203,0)</f>
        <v>28</v>
      </c>
      <c r="RT80" s="43">
        <f>VLOOKUP($C80,'факт СДП 12 мес'!$D$8:$HP$287,204,0)</f>
        <v>0</v>
      </c>
      <c r="RU80" s="43">
        <f>VLOOKUP($C80,'факт СДП 12 мес'!$D$8:$HP$287,205,0)</f>
        <v>0</v>
      </c>
      <c r="RV80" s="43">
        <f>VLOOKUP($C80,'факт СДП 12 мес'!$D$8:$HP$287,206,0)</f>
        <v>0</v>
      </c>
      <c r="RW80" s="43">
        <f t="shared" si="2774"/>
        <v>8</v>
      </c>
      <c r="RX80" s="43">
        <f t="shared" si="2775"/>
        <v>8</v>
      </c>
      <c r="RY80" s="43">
        <f t="shared" si="2776"/>
        <v>2.4000000000000004</v>
      </c>
      <c r="RZ80" s="43">
        <f t="shared" si="2586"/>
        <v>-7</v>
      </c>
      <c r="SA80" s="43">
        <f t="shared" si="2587"/>
        <v>69297.17</v>
      </c>
      <c r="SB80" s="49">
        <f>'СДП (план)'!CB80</f>
        <v>3</v>
      </c>
      <c r="SC80" s="43">
        <f>'СДП (план)'!CC80</f>
        <v>67311.551999999996</v>
      </c>
      <c r="SD80" s="43">
        <f t="shared" si="1987"/>
        <v>3</v>
      </c>
      <c r="SE80" s="43">
        <f t="shared" si="1988"/>
        <v>67311.551999999996</v>
      </c>
      <c r="SF80" s="43">
        <f>VLOOKUP($C80,'факт СДП 12 мес'!$D$8:$HP$287,129,0)</f>
        <v>0</v>
      </c>
      <c r="SG80" s="43">
        <f>VLOOKUP($C80,'факт СДП 12 мес'!$D$8:$HP$287,130,0)</f>
        <v>0</v>
      </c>
      <c r="SH80" s="43">
        <f>VLOOKUP($C80,'факт СДП 12 мес'!$D$8:$HP$287,131,0)</f>
        <v>0</v>
      </c>
      <c r="SI80" s="43">
        <f>VLOOKUP($C80,'факт СДП 12 мес'!$D$8:$HP$287,132,0)</f>
        <v>0</v>
      </c>
      <c r="SJ80" s="43">
        <f>VLOOKUP($C80,'факт СДП 12 мес'!$D$8:$HP$287,133,0)</f>
        <v>0</v>
      </c>
      <c r="SK80" s="43">
        <f>VLOOKUP($C80,'факт СДП 12 мес'!$D$8:$HP$287,134,0)</f>
        <v>0</v>
      </c>
      <c r="SL80" s="43">
        <f>SUM(SB80*$G80)</f>
        <v>2.4000000000000004</v>
      </c>
      <c r="SM80" s="43">
        <f t="shared" si="2777"/>
        <v>2.4000000000000004</v>
      </c>
      <c r="SN80" s="43">
        <f t="shared" si="2778"/>
        <v>0</v>
      </c>
      <c r="SO80" s="43">
        <f t="shared" si="2588"/>
        <v>-3</v>
      </c>
      <c r="SP80" s="43">
        <f t="shared" si="2589"/>
        <v>-67311.551999999996</v>
      </c>
      <c r="SQ80" s="50">
        <f>'СДП (план)'!CD80</f>
        <v>10</v>
      </c>
      <c r="SR80" s="43">
        <f>'СДП (план)'!CE80</f>
        <v>297826.90666666673</v>
      </c>
      <c r="SS80" s="43">
        <f t="shared" si="1990"/>
        <v>10</v>
      </c>
      <c r="ST80" s="43">
        <f t="shared" si="1991"/>
        <v>297826.90666666673</v>
      </c>
      <c r="SU80" s="43">
        <f>VLOOKUP($C80,'факт СДП 12 мес'!$D$8:$HP$287,93,0)</f>
        <v>5</v>
      </c>
      <c r="SV80" s="43">
        <f>VLOOKUP($C80,'факт СДП 12 мес'!$D$8:$HP$287,94,0)</f>
        <v>281437.95</v>
      </c>
      <c r="SW80" s="43">
        <f>VLOOKUP($C80,'факт СДП 12 мес'!$D$8:$HP$287,95,0)</f>
        <v>39</v>
      </c>
      <c r="SX80" s="43">
        <f>VLOOKUP($C80,'факт СДП 12 мес'!$D$8:$HP$287,96,0)</f>
        <v>0</v>
      </c>
      <c r="SY80" s="43">
        <f>VLOOKUP($C80,'факт СДП 12 мес'!$D$8:$HP$287,97,0)</f>
        <v>0</v>
      </c>
      <c r="SZ80" s="43">
        <f>VLOOKUP($C80,'факт СДП 12 мес'!$D$8:$HP$287,98,0)</f>
        <v>0</v>
      </c>
      <c r="TA80" s="43">
        <f>SUM(SQ80*$G80)</f>
        <v>8</v>
      </c>
      <c r="TB80" s="43">
        <f t="shared" si="2779"/>
        <v>8</v>
      </c>
      <c r="TC80" s="43">
        <f t="shared" si="2780"/>
        <v>4</v>
      </c>
      <c r="TD80" s="43">
        <f t="shared" si="2590"/>
        <v>-5</v>
      </c>
      <c r="TE80" s="43">
        <f t="shared" si="2591"/>
        <v>-16388.956666666723</v>
      </c>
      <c r="TF80" s="11">
        <f>'СДП (план)'!CF80</f>
        <v>15</v>
      </c>
      <c r="TG80" s="3">
        <f>'СДП (план)'!CG80</f>
        <v>514853.24</v>
      </c>
      <c r="TH80" s="43">
        <f t="shared" si="2781"/>
        <v>15</v>
      </c>
      <c r="TI80" s="43">
        <f t="shared" si="2782"/>
        <v>514853.24</v>
      </c>
      <c r="TJ80" s="43">
        <f>VLOOKUP($C80,'факт СДП 12 мес'!$D$8:$HP$287,117,0)</f>
        <v>3</v>
      </c>
      <c r="TK80" s="43">
        <f>VLOOKUP($C80,'факт СДП 12 мес'!$D$8:$HP$287,118,0)</f>
        <v>243084.16999999998</v>
      </c>
      <c r="TL80" s="43">
        <f>VLOOKUP($C80,'факт СДП 12 мес'!$D$8:$HP$287,119,0)</f>
        <v>30</v>
      </c>
      <c r="TM80" s="43">
        <f>VLOOKUP($C80,'факт СДП 12 мес'!$D$8:$HP$287,120,0)</f>
        <v>0</v>
      </c>
      <c r="TN80" s="43">
        <f>VLOOKUP($C80,'факт СДП 12 мес'!$D$8:$HP$287,121,0)</f>
        <v>0</v>
      </c>
      <c r="TO80" s="43">
        <f>VLOOKUP($C80,'факт СДП 12 мес'!$D$8:$HP$287,122,0)</f>
        <v>0</v>
      </c>
      <c r="TP80" s="43">
        <f>SUM(TF80*$G80)</f>
        <v>12</v>
      </c>
      <c r="TQ80" s="43">
        <f t="shared" si="2783"/>
        <v>12</v>
      </c>
      <c r="TR80" s="43">
        <f t="shared" si="2784"/>
        <v>2.4000000000000004</v>
      </c>
      <c r="TS80" s="43">
        <f t="shared" si="2592"/>
        <v>-12</v>
      </c>
      <c r="TT80" s="43">
        <f t="shared" si="2593"/>
        <v>-271769.07</v>
      </c>
      <c r="TU80" s="43">
        <f>'СДП (план)'!CH80</f>
        <v>0</v>
      </c>
      <c r="TV80" s="43">
        <f>'СДП (план)'!CI80</f>
        <v>0</v>
      </c>
      <c r="TW80" s="43">
        <f t="shared" si="2594"/>
        <v>0</v>
      </c>
      <c r="TX80" s="43">
        <f t="shared" si="2595"/>
        <v>0</v>
      </c>
      <c r="TY80" s="43">
        <f>VLOOKUP($C80,'факт СДП 12 мес'!$D$8:$HP$287,207,0)</f>
        <v>0</v>
      </c>
      <c r="TZ80" s="43">
        <f>VLOOKUP($C80,'факт СДП 12 мес'!$D$8:$HP$287,208,0)</f>
        <v>0</v>
      </c>
      <c r="UA80" s="43">
        <f>VLOOKUP($C80,'факт СДП 12 мес'!$D$8:$HP$287,209,0)</f>
        <v>0</v>
      </c>
      <c r="UB80" s="43">
        <f>VLOOKUP($C80,'факт СДП 12 мес'!$D$8:$HP$287,210,0)</f>
        <v>0</v>
      </c>
      <c r="UC80" s="43">
        <f>VLOOKUP($C80,'факт СДП 12 мес'!$D$8:$HP$287,211,0)</f>
        <v>0</v>
      </c>
      <c r="UD80" s="43">
        <f>VLOOKUP($C80,'факт СДП 12 мес'!$D$8:$HP$287,212,0)</f>
        <v>0</v>
      </c>
      <c r="UE80" s="43">
        <f t="shared" si="2785"/>
        <v>0</v>
      </c>
      <c r="UF80" s="43">
        <f>SUM(TW80*$G80)</f>
        <v>0</v>
      </c>
      <c r="UG80" s="43">
        <f>SUM(TY80*$G80)</f>
        <v>0</v>
      </c>
      <c r="UH80" s="43">
        <f t="shared" si="1025"/>
        <v>0</v>
      </c>
      <c r="UI80" s="43">
        <f t="shared" si="1026"/>
        <v>0</v>
      </c>
      <c r="UJ80" s="43"/>
      <c r="UK80" s="43"/>
      <c r="UL80" s="43"/>
      <c r="UM80" s="43"/>
      <c r="UN80" s="43"/>
      <c r="UO80" s="43"/>
      <c r="UP80" s="43"/>
      <c r="UQ80" s="43"/>
      <c r="UR80" s="43"/>
      <c r="US80" s="43"/>
      <c r="UT80" s="43"/>
      <c r="UU80" s="43"/>
      <c r="UV80" s="43"/>
      <c r="UW80" s="43">
        <f t="shared" si="2687"/>
        <v>0</v>
      </c>
      <c r="UX80" s="43">
        <f t="shared" si="2688"/>
        <v>0</v>
      </c>
      <c r="UY80" s="47">
        <f>'СДП (план)'!CN80</f>
        <v>173</v>
      </c>
      <c r="UZ80" s="47">
        <f>'СДП (план)'!CO80</f>
        <v>3674591.9466666672</v>
      </c>
      <c r="VA80" s="43">
        <f t="shared" si="2689"/>
        <v>173</v>
      </c>
      <c r="VB80" s="43">
        <f t="shared" si="2690"/>
        <v>3674591.9466666672</v>
      </c>
      <c r="VC80" s="47">
        <f t="shared" si="2786"/>
        <v>87</v>
      </c>
      <c r="VD80" s="47">
        <f t="shared" si="2787"/>
        <v>2203164.41</v>
      </c>
      <c r="VE80" s="47">
        <f t="shared" si="2788"/>
        <v>786</v>
      </c>
      <c r="VF80" s="47">
        <f t="shared" si="2789"/>
        <v>1</v>
      </c>
      <c r="VG80" s="47">
        <f t="shared" si="2790"/>
        <v>22616.83</v>
      </c>
      <c r="VH80" s="47">
        <f t="shared" si="2791"/>
        <v>9</v>
      </c>
      <c r="VI80" s="47">
        <f t="shared" si="2792"/>
        <v>138.40000000000003</v>
      </c>
      <c r="VJ80" s="47">
        <f t="shared" si="2793"/>
        <v>138.40000000000003</v>
      </c>
      <c r="VK80" s="47">
        <f t="shared" si="2794"/>
        <v>69.599999999999994</v>
      </c>
      <c r="VL80" s="43">
        <f t="shared" si="2795"/>
        <v>-86</v>
      </c>
      <c r="VM80" s="43">
        <f t="shared" si="2796"/>
        <v>-1471427.5366666671</v>
      </c>
    </row>
    <row r="81" spans="1:585" s="32" customFormat="1" ht="15" x14ac:dyDescent="0.2">
      <c r="A81" s="166">
        <v>19</v>
      </c>
      <c r="B81" s="166"/>
      <c r="C81" s="363" t="s">
        <v>520</v>
      </c>
      <c r="D81" s="393" t="s">
        <v>52</v>
      </c>
      <c r="E81" s="370">
        <v>16026</v>
      </c>
      <c r="F81" s="136">
        <v>16828</v>
      </c>
      <c r="G81" s="383">
        <v>6.11</v>
      </c>
      <c r="H81" s="372"/>
      <c r="I81" s="366"/>
      <c r="J81" s="367"/>
      <c r="K81" s="180"/>
      <c r="L81" s="195">
        <v>1.4</v>
      </c>
      <c r="M81" s="195">
        <v>1.68</v>
      </c>
      <c r="N81" s="195">
        <v>2.23</v>
      </c>
      <c r="O81" s="192">
        <v>2.57</v>
      </c>
      <c r="P81" s="97">
        <f>'СДП (план)'!P81</f>
        <v>152</v>
      </c>
      <c r="Q81" s="97">
        <f>'СДП (план)'!Q81</f>
        <v>18496341.139777865</v>
      </c>
      <c r="R81" s="97">
        <f t="shared" ref="R81:CA81" si="2802">SUM(R82:R170)</f>
        <v>152</v>
      </c>
      <c r="S81" s="97">
        <f t="shared" si="2802"/>
        <v>18496341.139777865</v>
      </c>
      <c r="T81" s="97">
        <f t="shared" si="2802"/>
        <v>158</v>
      </c>
      <c r="U81" s="97">
        <f t="shared" si="2802"/>
        <v>24395258.199999992</v>
      </c>
      <c r="V81" s="97">
        <f t="shared" si="2802"/>
        <v>1515</v>
      </c>
      <c r="W81" s="97">
        <f t="shared" si="2802"/>
        <v>4</v>
      </c>
      <c r="X81" s="97">
        <f t="shared" si="2802"/>
        <v>1375246.74</v>
      </c>
      <c r="Y81" s="97">
        <f t="shared" si="2802"/>
        <v>30</v>
      </c>
      <c r="Z81" s="97">
        <f t="shared" si="2802"/>
        <v>1044.4000000000001</v>
      </c>
      <c r="AA81" s="97">
        <f t="shared" si="2802"/>
        <v>1044.4000000000001</v>
      </c>
      <c r="AB81" s="97">
        <f t="shared" si="2802"/>
        <v>1388.1100000000001</v>
      </c>
      <c r="AC81" s="97">
        <f t="shared" si="2802"/>
        <v>6</v>
      </c>
      <c r="AD81" s="97">
        <f t="shared" si="2802"/>
        <v>5898917.0602221256</v>
      </c>
      <c r="AE81" s="97">
        <f>'СДП (план)'!R81</f>
        <v>0</v>
      </c>
      <c r="AF81" s="97">
        <f>'СДП (план)'!S81</f>
        <v>0</v>
      </c>
      <c r="AG81" s="97">
        <f t="shared" si="2802"/>
        <v>0</v>
      </c>
      <c r="AH81" s="97">
        <f t="shared" si="2802"/>
        <v>0</v>
      </c>
      <c r="AI81" s="97">
        <f t="shared" si="2802"/>
        <v>0</v>
      </c>
      <c r="AJ81" s="97">
        <f t="shared" si="2802"/>
        <v>0</v>
      </c>
      <c r="AK81" s="97">
        <f t="shared" si="2802"/>
        <v>0</v>
      </c>
      <c r="AL81" s="97">
        <f t="shared" si="2802"/>
        <v>0</v>
      </c>
      <c r="AM81" s="97">
        <f t="shared" si="2802"/>
        <v>0</v>
      </c>
      <c r="AN81" s="97">
        <f t="shared" si="2802"/>
        <v>0</v>
      </c>
      <c r="AO81" s="97">
        <f t="shared" si="2802"/>
        <v>0</v>
      </c>
      <c r="AP81" s="97">
        <f t="shared" si="2802"/>
        <v>0</v>
      </c>
      <c r="AQ81" s="97">
        <f t="shared" si="2802"/>
        <v>0</v>
      </c>
      <c r="AR81" s="97">
        <f t="shared" si="2802"/>
        <v>0</v>
      </c>
      <c r="AS81" s="97">
        <f t="shared" si="2802"/>
        <v>0</v>
      </c>
      <c r="AT81" s="97">
        <f>'СДП (план)'!T81</f>
        <v>29</v>
      </c>
      <c r="AU81" s="97">
        <f>'СДП (план)'!U81</f>
        <v>582166.7418981333</v>
      </c>
      <c r="AV81" s="97">
        <f t="shared" si="2802"/>
        <v>29</v>
      </c>
      <c r="AW81" s="97">
        <f t="shared" si="2802"/>
        <v>582166.7418981333</v>
      </c>
      <c r="AX81" s="97">
        <f t="shared" si="2802"/>
        <v>28</v>
      </c>
      <c r="AY81" s="97">
        <f t="shared" si="2802"/>
        <v>623558.65</v>
      </c>
      <c r="AZ81" s="97">
        <f t="shared" si="2802"/>
        <v>225</v>
      </c>
      <c r="BA81" s="97">
        <f t="shared" si="2802"/>
        <v>1</v>
      </c>
      <c r="BB81" s="97">
        <f t="shared" si="2802"/>
        <v>17433.810000000001</v>
      </c>
      <c r="BC81" s="97">
        <f t="shared" si="2802"/>
        <v>6</v>
      </c>
      <c r="BD81" s="97">
        <f t="shared" si="2802"/>
        <v>26.45</v>
      </c>
      <c r="BE81" s="97">
        <f t="shared" si="2802"/>
        <v>26.45</v>
      </c>
      <c r="BF81" s="97">
        <f t="shared" si="2802"/>
        <v>27.59</v>
      </c>
      <c r="BG81" s="97">
        <f t="shared" si="2802"/>
        <v>-1</v>
      </c>
      <c r="BH81" s="97">
        <f t="shared" si="2802"/>
        <v>41391.908101866706</v>
      </c>
      <c r="BI81" s="97">
        <f>'СДП (план)'!V81</f>
        <v>3295</v>
      </c>
      <c r="BJ81" s="97">
        <f>'СДП (план)'!W81</f>
        <v>611757997.82973254</v>
      </c>
      <c r="BK81" s="97">
        <f t="shared" si="2802"/>
        <v>3295</v>
      </c>
      <c r="BL81" s="97">
        <f t="shared" si="2802"/>
        <v>611757997.82973254</v>
      </c>
      <c r="BM81" s="97">
        <f t="shared" si="2802"/>
        <v>3313</v>
      </c>
      <c r="BN81" s="97">
        <f t="shared" si="2802"/>
        <v>604070072.16000021</v>
      </c>
      <c r="BO81" s="97">
        <f t="shared" si="2802"/>
        <v>53674</v>
      </c>
      <c r="BP81" s="97">
        <f t="shared" si="2802"/>
        <v>19</v>
      </c>
      <c r="BQ81" s="97">
        <f t="shared" si="2802"/>
        <v>4107148.21</v>
      </c>
      <c r="BR81" s="97">
        <f t="shared" si="2802"/>
        <v>544</v>
      </c>
      <c r="BS81" s="97">
        <f t="shared" si="2802"/>
        <v>34198.85</v>
      </c>
      <c r="BT81" s="97">
        <f t="shared" si="2802"/>
        <v>34198.85</v>
      </c>
      <c r="BU81" s="97">
        <f t="shared" si="2802"/>
        <v>33928.32</v>
      </c>
      <c r="BV81" s="97">
        <f t="shared" si="2802"/>
        <v>18</v>
      </c>
      <c r="BW81" s="97">
        <f t="shared" si="2802"/>
        <v>-7687925.6697323853</v>
      </c>
      <c r="BX81" s="97">
        <f>'СДП (план)'!X81</f>
        <v>0</v>
      </c>
      <c r="BY81" s="97">
        <f>'СДП (план)'!Y81</f>
        <v>0</v>
      </c>
      <c r="BZ81" s="97">
        <f t="shared" si="2802"/>
        <v>0</v>
      </c>
      <c r="CA81" s="97">
        <f t="shared" si="2802"/>
        <v>0</v>
      </c>
      <c r="CB81" s="97">
        <f t="shared" ref="CB81:DP81" si="2803">SUM(CB82:CB170)</f>
        <v>0</v>
      </c>
      <c r="CC81" s="97">
        <f t="shared" si="2803"/>
        <v>0</v>
      </c>
      <c r="CD81" s="97">
        <f t="shared" si="2803"/>
        <v>0</v>
      </c>
      <c r="CE81" s="97">
        <f t="shared" si="2803"/>
        <v>0</v>
      </c>
      <c r="CF81" s="97">
        <f t="shared" si="2803"/>
        <v>0</v>
      </c>
      <c r="CG81" s="97">
        <f t="shared" si="2803"/>
        <v>0</v>
      </c>
      <c r="CH81" s="97">
        <f t="shared" si="2803"/>
        <v>0</v>
      </c>
      <c r="CI81" s="97">
        <f t="shared" si="2803"/>
        <v>0</v>
      </c>
      <c r="CJ81" s="97">
        <f t="shared" si="2803"/>
        <v>0</v>
      </c>
      <c r="CK81" s="97">
        <f t="shared" si="2803"/>
        <v>0</v>
      </c>
      <c r="CL81" s="97">
        <f t="shared" si="2803"/>
        <v>0</v>
      </c>
      <c r="CM81" s="97">
        <f>'СДП (план)'!Z81</f>
        <v>0</v>
      </c>
      <c r="CN81" s="97">
        <f>'СДП (план)'!AA81</f>
        <v>0</v>
      </c>
      <c r="CO81" s="97">
        <f t="shared" si="2803"/>
        <v>0</v>
      </c>
      <c r="CP81" s="97">
        <f t="shared" si="2803"/>
        <v>0</v>
      </c>
      <c r="CQ81" s="97">
        <f t="shared" si="2803"/>
        <v>0</v>
      </c>
      <c r="CR81" s="97">
        <f t="shared" si="2803"/>
        <v>0</v>
      </c>
      <c r="CS81" s="97">
        <f t="shared" si="2803"/>
        <v>0</v>
      </c>
      <c r="CT81" s="97">
        <f t="shared" si="2803"/>
        <v>0</v>
      </c>
      <c r="CU81" s="97">
        <f t="shared" si="2803"/>
        <v>0</v>
      </c>
      <c r="CV81" s="97">
        <f t="shared" si="2803"/>
        <v>0</v>
      </c>
      <c r="CW81" s="97">
        <f t="shared" si="2803"/>
        <v>0</v>
      </c>
      <c r="CX81" s="97">
        <f t="shared" si="2803"/>
        <v>0</v>
      </c>
      <c r="CY81" s="97">
        <f t="shared" si="2803"/>
        <v>0</v>
      </c>
      <c r="CZ81" s="97">
        <f t="shared" si="2803"/>
        <v>0</v>
      </c>
      <c r="DA81" s="97">
        <f t="shared" si="2803"/>
        <v>0</v>
      </c>
      <c r="DB81" s="97">
        <f>'СДП (план)'!AB81</f>
        <v>0</v>
      </c>
      <c r="DC81" s="97">
        <f>'СДП (план)'!AC81</f>
        <v>0</v>
      </c>
      <c r="DD81" s="97">
        <f t="shared" si="2803"/>
        <v>0</v>
      </c>
      <c r="DE81" s="97">
        <f t="shared" si="2803"/>
        <v>0</v>
      </c>
      <c r="DF81" s="97">
        <f t="shared" si="2803"/>
        <v>0</v>
      </c>
      <c r="DG81" s="97">
        <f t="shared" si="2803"/>
        <v>0</v>
      </c>
      <c r="DH81" s="97">
        <f t="shared" si="2803"/>
        <v>0</v>
      </c>
      <c r="DI81" s="97">
        <f t="shared" si="2803"/>
        <v>0</v>
      </c>
      <c r="DJ81" s="97">
        <f t="shared" si="2803"/>
        <v>0</v>
      </c>
      <c r="DK81" s="97">
        <f t="shared" si="2803"/>
        <v>0</v>
      </c>
      <c r="DL81" s="97">
        <f t="shared" si="2803"/>
        <v>0</v>
      </c>
      <c r="DM81" s="97">
        <f t="shared" si="2803"/>
        <v>0</v>
      </c>
      <c r="DN81" s="97">
        <f t="shared" si="2803"/>
        <v>0</v>
      </c>
      <c r="DO81" s="97">
        <f t="shared" si="2803"/>
        <v>0</v>
      </c>
      <c r="DP81" s="97">
        <f t="shared" si="2803"/>
        <v>0</v>
      </c>
      <c r="DQ81" s="97">
        <f>'СДП (план)'!AD81</f>
        <v>0</v>
      </c>
      <c r="DR81" s="97">
        <f>'СДП (план)'!AE81</f>
        <v>0</v>
      </c>
      <c r="DS81" s="97">
        <f t="shared" ref="DS81:FF81" si="2804">SUM(DS82:DS170)</f>
        <v>0</v>
      </c>
      <c r="DT81" s="97">
        <f t="shared" si="2804"/>
        <v>0</v>
      </c>
      <c r="DU81" s="97">
        <f t="shared" si="2804"/>
        <v>2</v>
      </c>
      <c r="DV81" s="97">
        <f t="shared" si="2804"/>
        <v>94943.58</v>
      </c>
      <c r="DW81" s="97">
        <f t="shared" si="2804"/>
        <v>20</v>
      </c>
      <c r="DX81" s="97">
        <f t="shared" si="2804"/>
        <v>0</v>
      </c>
      <c r="DY81" s="97">
        <f t="shared" si="2804"/>
        <v>0</v>
      </c>
      <c r="DZ81" s="97">
        <f t="shared" si="2804"/>
        <v>0</v>
      </c>
      <c r="EA81" s="97">
        <f t="shared" si="2804"/>
        <v>0</v>
      </c>
      <c r="EB81" s="97">
        <f t="shared" si="2804"/>
        <v>0</v>
      </c>
      <c r="EC81" s="97">
        <f t="shared" si="2804"/>
        <v>4.03</v>
      </c>
      <c r="ED81" s="97">
        <f t="shared" si="2804"/>
        <v>2</v>
      </c>
      <c r="EE81" s="97">
        <f t="shared" si="2804"/>
        <v>94943.58</v>
      </c>
      <c r="EF81" s="97">
        <f>'СДП (план)'!AF81</f>
        <v>1102</v>
      </c>
      <c r="EG81" s="97">
        <f>'СДП (план)'!AG81</f>
        <v>280245007.72866744</v>
      </c>
      <c r="EH81" s="97">
        <f t="shared" si="2804"/>
        <v>1102</v>
      </c>
      <c r="EI81" s="97">
        <f t="shared" si="2804"/>
        <v>280245007.72866744</v>
      </c>
      <c r="EJ81" s="97">
        <f t="shared" si="2804"/>
        <v>1304</v>
      </c>
      <c r="EK81" s="97">
        <f t="shared" si="2804"/>
        <v>339006386.44999999</v>
      </c>
      <c r="EL81" s="97">
        <f t="shared" si="2804"/>
        <v>18347</v>
      </c>
      <c r="EM81" s="97">
        <f t="shared" si="2804"/>
        <v>6</v>
      </c>
      <c r="EN81" s="97">
        <f t="shared" si="2804"/>
        <v>2174772.1</v>
      </c>
      <c r="EO81" s="97">
        <f t="shared" si="2804"/>
        <v>9</v>
      </c>
      <c r="EP81" s="97">
        <f t="shared" si="2804"/>
        <v>15748.190000000004</v>
      </c>
      <c r="EQ81" s="97">
        <f t="shared" si="2804"/>
        <v>15748.190000000004</v>
      </c>
      <c r="ER81" s="97">
        <f t="shared" si="2804"/>
        <v>19287.750000000004</v>
      </c>
      <c r="ES81" s="97">
        <f t="shared" si="2804"/>
        <v>202</v>
      </c>
      <c r="ET81" s="97">
        <f t="shared" si="2804"/>
        <v>58761378.721332498</v>
      </c>
      <c r="EU81" s="97">
        <f>'СДП (план)'!AH81</f>
        <v>0</v>
      </c>
      <c r="EV81" s="97">
        <f>'СДП (план)'!AI81</f>
        <v>0</v>
      </c>
      <c r="EW81" s="97">
        <f t="shared" si="2804"/>
        <v>0</v>
      </c>
      <c r="EX81" s="97">
        <f t="shared" si="2804"/>
        <v>0</v>
      </c>
      <c r="EY81" s="97">
        <f t="shared" si="2804"/>
        <v>0</v>
      </c>
      <c r="EZ81" s="97">
        <f t="shared" si="2804"/>
        <v>0</v>
      </c>
      <c r="FA81" s="97">
        <f t="shared" si="2804"/>
        <v>0</v>
      </c>
      <c r="FB81" s="97">
        <f t="shared" si="2804"/>
        <v>0</v>
      </c>
      <c r="FC81" s="97">
        <f t="shared" si="2804"/>
        <v>0</v>
      </c>
      <c r="FD81" s="97">
        <f t="shared" si="2804"/>
        <v>0</v>
      </c>
      <c r="FE81" s="97">
        <f t="shared" si="2804"/>
        <v>0</v>
      </c>
      <c r="FF81" s="97">
        <f t="shared" si="2804"/>
        <v>0</v>
      </c>
      <c r="FG81" s="97">
        <f t="shared" ref="FG81:GM81" si="2805">SUM(FG82:FG170)</f>
        <v>0</v>
      </c>
      <c r="FH81" s="97">
        <f t="shared" si="2805"/>
        <v>0</v>
      </c>
      <c r="FI81" s="97">
        <f t="shared" si="2805"/>
        <v>0</v>
      </c>
      <c r="FJ81" s="97">
        <f>'СДП (план)'!AJ81</f>
        <v>0</v>
      </c>
      <c r="FK81" s="97">
        <f>'СДП (план)'!AK81</f>
        <v>0</v>
      </c>
      <c r="FL81" s="97">
        <f t="shared" si="2805"/>
        <v>0</v>
      </c>
      <c r="FM81" s="97">
        <f t="shared" si="2805"/>
        <v>0</v>
      </c>
      <c r="FN81" s="97">
        <f t="shared" si="2805"/>
        <v>0</v>
      </c>
      <c r="FO81" s="97">
        <f t="shared" si="2805"/>
        <v>0</v>
      </c>
      <c r="FP81" s="97">
        <f t="shared" si="2805"/>
        <v>0</v>
      </c>
      <c r="FQ81" s="97">
        <f t="shared" si="2805"/>
        <v>0</v>
      </c>
      <c r="FR81" s="97">
        <f t="shared" si="2805"/>
        <v>0</v>
      </c>
      <c r="FS81" s="97">
        <f t="shared" si="2805"/>
        <v>0</v>
      </c>
      <c r="FT81" s="97">
        <f t="shared" si="2805"/>
        <v>0</v>
      </c>
      <c r="FU81" s="97">
        <f t="shared" si="2805"/>
        <v>0</v>
      </c>
      <c r="FV81" s="97">
        <f t="shared" si="2805"/>
        <v>0</v>
      </c>
      <c r="FW81" s="97">
        <f t="shared" si="2805"/>
        <v>0</v>
      </c>
      <c r="FX81" s="97">
        <f t="shared" si="2805"/>
        <v>0</v>
      </c>
      <c r="FY81" s="97">
        <f>'СДП (план)'!AL81</f>
        <v>0</v>
      </c>
      <c r="FZ81" s="97">
        <f>'СДП (план)'!AM81</f>
        <v>0</v>
      </c>
      <c r="GA81" s="97">
        <f t="shared" si="2805"/>
        <v>0</v>
      </c>
      <c r="GB81" s="97">
        <f t="shared" si="2805"/>
        <v>0</v>
      </c>
      <c r="GC81" s="97">
        <f t="shared" si="2805"/>
        <v>0</v>
      </c>
      <c r="GD81" s="97">
        <f t="shared" si="2805"/>
        <v>0</v>
      </c>
      <c r="GE81" s="97">
        <f t="shared" si="2805"/>
        <v>0</v>
      </c>
      <c r="GF81" s="97">
        <f t="shared" si="2805"/>
        <v>0</v>
      </c>
      <c r="GG81" s="97">
        <f t="shared" si="2805"/>
        <v>0</v>
      </c>
      <c r="GH81" s="97">
        <f t="shared" si="2805"/>
        <v>0</v>
      </c>
      <c r="GI81" s="97">
        <f t="shared" si="2805"/>
        <v>0</v>
      </c>
      <c r="GJ81" s="97">
        <f t="shared" si="2805"/>
        <v>0</v>
      </c>
      <c r="GK81" s="97">
        <f t="shared" si="2805"/>
        <v>0</v>
      </c>
      <c r="GL81" s="97">
        <f t="shared" si="2805"/>
        <v>0</v>
      </c>
      <c r="GM81" s="97">
        <f t="shared" si="2805"/>
        <v>0</v>
      </c>
      <c r="GN81" s="97">
        <f>'СДП (план)'!AN81</f>
        <v>0</v>
      </c>
      <c r="GO81" s="97">
        <f>'СДП (план)'!AO81</f>
        <v>0</v>
      </c>
      <c r="GP81" s="97">
        <f t="shared" ref="GP81:IK81" si="2806">SUM(GP82:GP170)</f>
        <v>0</v>
      </c>
      <c r="GQ81" s="97">
        <f t="shared" si="2806"/>
        <v>0</v>
      </c>
      <c r="GR81" s="97">
        <f t="shared" si="2806"/>
        <v>0</v>
      </c>
      <c r="GS81" s="97">
        <f t="shared" si="2806"/>
        <v>0</v>
      </c>
      <c r="GT81" s="97">
        <f t="shared" si="2806"/>
        <v>0</v>
      </c>
      <c r="GU81" s="97">
        <f t="shared" si="2806"/>
        <v>0</v>
      </c>
      <c r="GV81" s="97">
        <f t="shared" si="2806"/>
        <v>0</v>
      </c>
      <c r="GW81" s="97">
        <f t="shared" si="2806"/>
        <v>0</v>
      </c>
      <c r="GX81" s="97">
        <f t="shared" si="2806"/>
        <v>0</v>
      </c>
      <c r="GY81" s="97">
        <f t="shared" si="2806"/>
        <v>0</v>
      </c>
      <c r="GZ81" s="97">
        <f t="shared" si="2806"/>
        <v>0</v>
      </c>
      <c r="HA81" s="97">
        <f t="shared" si="2806"/>
        <v>0</v>
      </c>
      <c r="HB81" s="97">
        <f t="shared" si="2806"/>
        <v>0</v>
      </c>
      <c r="HC81" s="97">
        <f>'СДП (план)'!AP81</f>
        <v>0</v>
      </c>
      <c r="HD81" s="97">
        <f>'СДП (план)'!AQ81</f>
        <v>0</v>
      </c>
      <c r="HE81" s="97">
        <f t="shared" si="2806"/>
        <v>0</v>
      </c>
      <c r="HF81" s="97">
        <f t="shared" si="2806"/>
        <v>0</v>
      </c>
      <c r="HG81" s="97">
        <f t="shared" si="2806"/>
        <v>0</v>
      </c>
      <c r="HH81" s="97">
        <f t="shared" si="2806"/>
        <v>0</v>
      </c>
      <c r="HI81" s="97">
        <f t="shared" si="2806"/>
        <v>0</v>
      </c>
      <c r="HJ81" s="97">
        <f t="shared" si="2806"/>
        <v>0</v>
      </c>
      <c r="HK81" s="97">
        <f t="shared" si="2806"/>
        <v>0</v>
      </c>
      <c r="HL81" s="97">
        <f t="shared" si="2806"/>
        <v>0</v>
      </c>
      <c r="HM81" s="97">
        <f t="shared" si="2806"/>
        <v>0</v>
      </c>
      <c r="HN81" s="97">
        <f t="shared" si="2806"/>
        <v>0</v>
      </c>
      <c r="HO81" s="97">
        <f t="shared" si="2806"/>
        <v>0</v>
      </c>
      <c r="HP81" s="97">
        <f t="shared" si="2806"/>
        <v>0</v>
      </c>
      <c r="HQ81" s="97">
        <f t="shared" si="2806"/>
        <v>0</v>
      </c>
      <c r="HR81" s="97">
        <f>'СДП (план)'!AR81</f>
        <v>0</v>
      </c>
      <c r="HS81" s="97">
        <f>'СДП (план)'!AS81</f>
        <v>0</v>
      </c>
      <c r="HT81" s="97">
        <f t="shared" si="2806"/>
        <v>0</v>
      </c>
      <c r="HU81" s="97">
        <f t="shared" si="2806"/>
        <v>0</v>
      </c>
      <c r="HV81" s="97">
        <f t="shared" si="2806"/>
        <v>0</v>
      </c>
      <c r="HW81" s="97">
        <f t="shared" si="2806"/>
        <v>0</v>
      </c>
      <c r="HX81" s="97">
        <f t="shared" si="2806"/>
        <v>0</v>
      </c>
      <c r="HY81" s="97">
        <f t="shared" si="2806"/>
        <v>0</v>
      </c>
      <c r="HZ81" s="97">
        <f t="shared" si="2806"/>
        <v>0</v>
      </c>
      <c r="IA81" s="97">
        <f t="shared" si="2806"/>
        <v>0</v>
      </c>
      <c r="IB81" s="97">
        <f t="shared" si="2806"/>
        <v>0</v>
      </c>
      <c r="IC81" s="97">
        <f t="shared" si="2806"/>
        <v>0</v>
      </c>
      <c r="ID81" s="97">
        <f t="shared" si="2806"/>
        <v>0</v>
      </c>
      <c r="IE81" s="97">
        <f t="shared" si="2806"/>
        <v>0</v>
      </c>
      <c r="IF81" s="97">
        <f t="shared" si="2806"/>
        <v>0</v>
      </c>
      <c r="IG81" s="97">
        <f>'СДП (план)'!AT81</f>
        <v>0</v>
      </c>
      <c r="IH81" s="97">
        <f>'СДП (план)'!AU81</f>
        <v>0</v>
      </c>
      <c r="II81" s="97">
        <f t="shared" si="2806"/>
        <v>0</v>
      </c>
      <c r="IJ81" s="97">
        <f t="shared" si="2806"/>
        <v>0</v>
      </c>
      <c r="IK81" s="97">
        <f t="shared" si="2806"/>
        <v>0</v>
      </c>
      <c r="IL81" s="97">
        <f t="shared" ref="IL81:KX81" si="2807">SUM(IL82:IL170)</f>
        <v>0</v>
      </c>
      <c r="IM81" s="97">
        <f t="shared" si="2807"/>
        <v>0</v>
      </c>
      <c r="IN81" s="97">
        <f t="shared" si="2807"/>
        <v>0</v>
      </c>
      <c r="IO81" s="97">
        <f t="shared" si="2807"/>
        <v>0</v>
      </c>
      <c r="IP81" s="97">
        <f t="shared" si="2807"/>
        <v>0</v>
      </c>
      <c r="IQ81" s="97">
        <f t="shared" si="2807"/>
        <v>0</v>
      </c>
      <c r="IR81" s="97">
        <f t="shared" si="2807"/>
        <v>0</v>
      </c>
      <c r="IS81" s="97">
        <f t="shared" si="2807"/>
        <v>0</v>
      </c>
      <c r="IT81" s="97">
        <f t="shared" si="2807"/>
        <v>0</v>
      </c>
      <c r="IU81" s="97">
        <f t="shared" si="2807"/>
        <v>0</v>
      </c>
      <c r="IV81" s="97">
        <f>'СДП (план)'!AV81</f>
        <v>0</v>
      </c>
      <c r="IW81" s="97">
        <f>'СДП (план)'!AW81</f>
        <v>0</v>
      </c>
      <c r="IX81" s="97">
        <f t="shared" si="2807"/>
        <v>0</v>
      </c>
      <c r="IY81" s="97">
        <f t="shared" si="2807"/>
        <v>0</v>
      </c>
      <c r="IZ81" s="97">
        <f t="shared" si="2807"/>
        <v>0</v>
      </c>
      <c r="JA81" s="97">
        <f t="shared" si="2807"/>
        <v>0</v>
      </c>
      <c r="JB81" s="97">
        <f t="shared" si="2807"/>
        <v>0</v>
      </c>
      <c r="JC81" s="97">
        <f t="shared" si="2807"/>
        <v>0</v>
      </c>
      <c r="JD81" s="97">
        <f t="shared" si="2807"/>
        <v>0</v>
      </c>
      <c r="JE81" s="97">
        <f t="shared" si="2807"/>
        <v>0</v>
      </c>
      <c r="JF81" s="97">
        <f t="shared" si="2807"/>
        <v>0</v>
      </c>
      <c r="JG81" s="97">
        <f t="shared" si="2807"/>
        <v>0</v>
      </c>
      <c r="JH81" s="97">
        <f t="shared" si="2807"/>
        <v>0</v>
      </c>
      <c r="JI81" s="97">
        <f t="shared" si="2807"/>
        <v>0</v>
      </c>
      <c r="JJ81" s="97">
        <f t="shared" si="2807"/>
        <v>0</v>
      </c>
      <c r="JK81" s="97">
        <f>'СДП (план)'!AX81</f>
        <v>0</v>
      </c>
      <c r="JL81" s="97">
        <f>'СДП (план)'!AY81</f>
        <v>0</v>
      </c>
      <c r="JM81" s="97">
        <f t="shared" si="2807"/>
        <v>0</v>
      </c>
      <c r="JN81" s="97">
        <f t="shared" si="2807"/>
        <v>0</v>
      </c>
      <c r="JO81" s="97">
        <f t="shared" si="2807"/>
        <v>0</v>
      </c>
      <c r="JP81" s="97">
        <f t="shared" si="2807"/>
        <v>0</v>
      </c>
      <c r="JQ81" s="97">
        <f t="shared" si="2807"/>
        <v>0</v>
      </c>
      <c r="JR81" s="97">
        <f t="shared" si="2807"/>
        <v>0</v>
      </c>
      <c r="JS81" s="97">
        <f t="shared" si="2807"/>
        <v>0</v>
      </c>
      <c r="JT81" s="97">
        <f t="shared" si="2807"/>
        <v>0</v>
      </c>
      <c r="JU81" s="97">
        <f t="shared" si="2807"/>
        <v>0</v>
      </c>
      <c r="JV81" s="97">
        <f t="shared" si="2807"/>
        <v>0</v>
      </c>
      <c r="JW81" s="97">
        <f t="shared" si="2807"/>
        <v>0</v>
      </c>
      <c r="JX81" s="97">
        <f t="shared" si="2807"/>
        <v>0</v>
      </c>
      <c r="JY81" s="97">
        <f t="shared" si="2807"/>
        <v>0</v>
      </c>
      <c r="JZ81" s="97">
        <f>'СДП (план)'!AZ81</f>
        <v>0</v>
      </c>
      <c r="KA81" s="97">
        <f>'СДП (план)'!BA81</f>
        <v>0</v>
      </c>
      <c r="KB81" s="97">
        <f t="shared" si="2807"/>
        <v>0</v>
      </c>
      <c r="KC81" s="97">
        <f t="shared" si="2807"/>
        <v>0</v>
      </c>
      <c r="KD81" s="97">
        <f t="shared" si="2807"/>
        <v>0</v>
      </c>
      <c r="KE81" s="97">
        <f t="shared" si="2807"/>
        <v>0</v>
      </c>
      <c r="KF81" s="97">
        <f t="shared" si="2807"/>
        <v>0</v>
      </c>
      <c r="KG81" s="97">
        <f t="shared" si="2807"/>
        <v>0</v>
      </c>
      <c r="KH81" s="97">
        <f t="shared" si="2807"/>
        <v>0</v>
      </c>
      <c r="KI81" s="97">
        <f t="shared" si="2807"/>
        <v>0</v>
      </c>
      <c r="KJ81" s="97">
        <f t="shared" si="2807"/>
        <v>0</v>
      </c>
      <c r="KK81" s="97">
        <f t="shared" si="2807"/>
        <v>0</v>
      </c>
      <c r="KL81" s="97">
        <f t="shared" si="2807"/>
        <v>0</v>
      </c>
      <c r="KM81" s="97">
        <f t="shared" si="2807"/>
        <v>0</v>
      </c>
      <c r="KN81" s="97">
        <f t="shared" si="2807"/>
        <v>0</v>
      </c>
      <c r="KO81" s="97">
        <f>'СДП (план)'!BB81</f>
        <v>0</v>
      </c>
      <c r="KP81" s="97">
        <f>'СДП (план)'!BC81</f>
        <v>0</v>
      </c>
      <c r="KQ81" s="97">
        <f t="shared" si="2807"/>
        <v>0</v>
      </c>
      <c r="KR81" s="97">
        <f t="shared" si="2807"/>
        <v>0</v>
      </c>
      <c r="KS81" s="97">
        <f t="shared" si="2807"/>
        <v>0</v>
      </c>
      <c r="KT81" s="97">
        <f t="shared" si="2807"/>
        <v>0</v>
      </c>
      <c r="KU81" s="97">
        <f t="shared" si="2807"/>
        <v>0</v>
      </c>
      <c r="KV81" s="97">
        <f t="shared" si="2807"/>
        <v>0</v>
      </c>
      <c r="KW81" s="97">
        <f t="shared" si="2807"/>
        <v>0</v>
      </c>
      <c r="KX81" s="97">
        <f t="shared" si="2807"/>
        <v>0</v>
      </c>
      <c r="KY81" s="97">
        <f t="shared" ref="KY81:MT81" si="2808">SUM(KY82:KY170)</f>
        <v>0</v>
      </c>
      <c r="KZ81" s="97">
        <f t="shared" si="2808"/>
        <v>0</v>
      </c>
      <c r="LA81" s="97">
        <f t="shared" si="2808"/>
        <v>0</v>
      </c>
      <c r="LB81" s="97">
        <f t="shared" si="2808"/>
        <v>0</v>
      </c>
      <c r="LC81" s="97">
        <f t="shared" si="2808"/>
        <v>0</v>
      </c>
      <c r="LD81" s="97">
        <f>'СДП (план)'!BD81</f>
        <v>0</v>
      </c>
      <c r="LE81" s="97">
        <f>'СДП (план)'!BE81</f>
        <v>0</v>
      </c>
      <c r="LF81" s="97">
        <f t="shared" si="2808"/>
        <v>0</v>
      </c>
      <c r="LG81" s="97">
        <f t="shared" si="2808"/>
        <v>0</v>
      </c>
      <c r="LH81" s="97">
        <f t="shared" si="2808"/>
        <v>0</v>
      </c>
      <c r="LI81" s="97">
        <f t="shared" si="2808"/>
        <v>0</v>
      </c>
      <c r="LJ81" s="97">
        <f t="shared" si="2808"/>
        <v>0</v>
      </c>
      <c r="LK81" s="97">
        <f t="shared" si="2808"/>
        <v>0</v>
      </c>
      <c r="LL81" s="97">
        <f t="shared" si="2808"/>
        <v>0</v>
      </c>
      <c r="LM81" s="97">
        <f t="shared" si="2808"/>
        <v>0</v>
      </c>
      <c r="LN81" s="97">
        <f t="shared" si="2808"/>
        <v>0</v>
      </c>
      <c r="LO81" s="97">
        <f t="shared" si="2808"/>
        <v>0</v>
      </c>
      <c r="LP81" s="97">
        <f t="shared" si="2808"/>
        <v>0</v>
      </c>
      <c r="LQ81" s="97">
        <f t="shared" si="2808"/>
        <v>0</v>
      </c>
      <c r="LR81" s="97">
        <f t="shared" si="2808"/>
        <v>0</v>
      </c>
      <c r="LS81" s="97">
        <f>'СДП (план)'!BF81</f>
        <v>0</v>
      </c>
      <c r="LT81" s="97">
        <f>'СДП (план)'!BG81</f>
        <v>0</v>
      </c>
      <c r="LU81" s="97">
        <f t="shared" si="2808"/>
        <v>0</v>
      </c>
      <c r="LV81" s="97">
        <f t="shared" si="2808"/>
        <v>0</v>
      </c>
      <c r="LW81" s="97">
        <f t="shared" si="2808"/>
        <v>0</v>
      </c>
      <c r="LX81" s="97">
        <f t="shared" si="2808"/>
        <v>0</v>
      </c>
      <c r="LY81" s="97">
        <f t="shared" si="2808"/>
        <v>0</v>
      </c>
      <c r="LZ81" s="97">
        <f t="shared" si="2808"/>
        <v>0</v>
      </c>
      <c r="MA81" s="97">
        <f t="shared" si="2808"/>
        <v>0</v>
      </c>
      <c r="MB81" s="97">
        <f t="shared" si="2808"/>
        <v>0</v>
      </c>
      <c r="MC81" s="97">
        <f t="shared" si="2808"/>
        <v>0</v>
      </c>
      <c r="MD81" s="97">
        <f t="shared" si="2808"/>
        <v>0</v>
      </c>
      <c r="ME81" s="97">
        <f t="shared" si="2808"/>
        <v>0</v>
      </c>
      <c r="MF81" s="97">
        <f t="shared" si="2808"/>
        <v>0</v>
      </c>
      <c r="MG81" s="97">
        <f t="shared" si="2808"/>
        <v>0</v>
      </c>
      <c r="MH81" s="97">
        <f>'СДП (план)'!BH81</f>
        <v>0</v>
      </c>
      <c r="MI81" s="97">
        <f>'СДП (план)'!BI81</f>
        <v>0</v>
      </c>
      <c r="MJ81" s="97">
        <f t="shared" si="2808"/>
        <v>0</v>
      </c>
      <c r="MK81" s="97">
        <f t="shared" si="2808"/>
        <v>0</v>
      </c>
      <c r="ML81" s="97">
        <f t="shared" si="2808"/>
        <v>0</v>
      </c>
      <c r="MM81" s="97">
        <f t="shared" si="2808"/>
        <v>0</v>
      </c>
      <c r="MN81" s="97">
        <f t="shared" si="2808"/>
        <v>0</v>
      </c>
      <c r="MO81" s="97">
        <f t="shared" si="2808"/>
        <v>0</v>
      </c>
      <c r="MP81" s="97">
        <f t="shared" si="2808"/>
        <v>0</v>
      </c>
      <c r="MQ81" s="97">
        <f t="shared" si="2808"/>
        <v>0</v>
      </c>
      <c r="MR81" s="97">
        <f t="shared" si="2808"/>
        <v>0</v>
      </c>
      <c r="MS81" s="97">
        <f t="shared" si="2808"/>
        <v>0</v>
      </c>
      <c r="MT81" s="97">
        <f t="shared" si="2808"/>
        <v>0</v>
      </c>
      <c r="MU81" s="97">
        <f t="shared" ref="MU81:OO81" si="2809">SUM(MU82:MU170)</f>
        <v>0</v>
      </c>
      <c r="MV81" s="97">
        <f t="shared" si="2809"/>
        <v>0</v>
      </c>
      <c r="MW81" s="97">
        <f>'СДП (план)'!BJ81</f>
        <v>0</v>
      </c>
      <c r="MX81" s="97">
        <f>'СДП (план)'!BK81</f>
        <v>0</v>
      </c>
      <c r="MY81" s="97">
        <f t="shared" si="2809"/>
        <v>0</v>
      </c>
      <c r="MZ81" s="97">
        <f t="shared" si="2809"/>
        <v>0</v>
      </c>
      <c r="NA81" s="97">
        <f t="shared" si="2809"/>
        <v>0</v>
      </c>
      <c r="NB81" s="97">
        <f t="shared" si="2809"/>
        <v>0</v>
      </c>
      <c r="NC81" s="97">
        <f t="shared" si="2809"/>
        <v>0</v>
      </c>
      <c r="ND81" s="97">
        <f t="shared" si="2809"/>
        <v>0</v>
      </c>
      <c r="NE81" s="97">
        <f t="shared" si="2809"/>
        <v>0</v>
      </c>
      <c r="NF81" s="97">
        <f t="shared" si="2809"/>
        <v>0</v>
      </c>
      <c r="NG81" s="97">
        <f t="shared" si="2809"/>
        <v>0</v>
      </c>
      <c r="NH81" s="97">
        <f t="shared" si="2809"/>
        <v>0</v>
      </c>
      <c r="NI81" s="97">
        <f t="shared" si="2809"/>
        <v>0</v>
      </c>
      <c r="NJ81" s="97">
        <f t="shared" si="2809"/>
        <v>0</v>
      </c>
      <c r="NK81" s="97">
        <f t="shared" si="2809"/>
        <v>0</v>
      </c>
      <c r="NL81" s="97">
        <f>'СДП (план)'!BL81</f>
        <v>12</v>
      </c>
      <c r="NM81" s="97">
        <f>'СДП (план)'!BM81</f>
        <v>68894.882067200015</v>
      </c>
      <c r="NN81" s="97">
        <f t="shared" si="2809"/>
        <v>12</v>
      </c>
      <c r="NO81" s="97">
        <f t="shared" si="2809"/>
        <v>68894.882067200015</v>
      </c>
      <c r="NP81" s="97">
        <f t="shared" si="2809"/>
        <v>0</v>
      </c>
      <c r="NQ81" s="97">
        <f t="shared" si="2809"/>
        <v>0</v>
      </c>
      <c r="NR81" s="97">
        <f t="shared" si="2809"/>
        <v>0</v>
      </c>
      <c r="NS81" s="97">
        <f t="shared" si="2809"/>
        <v>0</v>
      </c>
      <c r="NT81" s="97">
        <f t="shared" si="2809"/>
        <v>0</v>
      </c>
      <c r="NU81" s="97">
        <f t="shared" si="2809"/>
        <v>0</v>
      </c>
      <c r="NV81" s="97">
        <f t="shared" si="2809"/>
        <v>4.08</v>
      </c>
      <c r="NW81" s="97">
        <f t="shared" si="2809"/>
        <v>4.08</v>
      </c>
      <c r="NX81" s="97">
        <f t="shared" si="2809"/>
        <v>0</v>
      </c>
      <c r="NY81" s="97">
        <f t="shared" si="2809"/>
        <v>-12</v>
      </c>
      <c r="NZ81" s="97">
        <f t="shared" si="2809"/>
        <v>-68894.882067200015</v>
      </c>
      <c r="OA81" s="97">
        <f t="shared" si="2809"/>
        <v>0</v>
      </c>
      <c r="OB81" s="97">
        <f t="shared" si="2809"/>
        <v>0</v>
      </c>
      <c r="OC81" s="97">
        <f t="shared" si="2809"/>
        <v>0</v>
      </c>
      <c r="OD81" s="97">
        <f t="shared" si="2809"/>
        <v>0</v>
      </c>
      <c r="OE81" s="97">
        <f t="shared" si="2809"/>
        <v>0</v>
      </c>
      <c r="OF81" s="97">
        <f t="shared" si="2809"/>
        <v>0</v>
      </c>
      <c r="OG81" s="97">
        <f t="shared" si="2809"/>
        <v>0</v>
      </c>
      <c r="OH81" s="97">
        <f t="shared" si="2809"/>
        <v>0</v>
      </c>
      <c r="OI81" s="97">
        <f t="shared" si="2809"/>
        <v>0</v>
      </c>
      <c r="OJ81" s="97">
        <f t="shared" si="2809"/>
        <v>0</v>
      </c>
      <c r="OK81" s="97">
        <f t="shared" si="2809"/>
        <v>0</v>
      </c>
      <c r="OL81" s="97">
        <f t="shared" si="2809"/>
        <v>0</v>
      </c>
      <c r="OM81" s="97">
        <f t="shared" si="2809"/>
        <v>0</v>
      </c>
      <c r="ON81" s="97">
        <f t="shared" si="2809"/>
        <v>0</v>
      </c>
      <c r="OO81" s="97">
        <f t="shared" si="2809"/>
        <v>0</v>
      </c>
      <c r="OP81" s="97">
        <f>'СДП (план)'!BP81</f>
        <v>0</v>
      </c>
      <c r="OQ81" s="97">
        <f>'СДП (план)'!BQ81</f>
        <v>0</v>
      </c>
      <c r="OR81" s="97">
        <f t="shared" ref="OR81:RD81" si="2810">SUM(OR82:OR170)</f>
        <v>0</v>
      </c>
      <c r="OS81" s="97">
        <f t="shared" si="2810"/>
        <v>0</v>
      </c>
      <c r="OT81" s="97">
        <f t="shared" si="2810"/>
        <v>0</v>
      </c>
      <c r="OU81" s="97">
        <f t="shared" si="2810"/>
        <v>0</v>
      </c>
      <c r="OV81" s="97">
        <f t="shared" si="2810"/>
        <v>0</v>
      </c>
      <c r="OW81" s="97">
        <f t="shared" si="2810"/>
        <v>0</v>
      </c>
      <c r="OX81" s="97">
        <f t="shared" si="2810"/>
        <v>0</v>
      </c>
      <c r="OY81" s="97">
        <f t="shared" si="2810"/>
        <v>0</v>
      </c>
      <c r="OZ81" s="97">
        <f t="shared" si="2810"/>
        <v>0</v>
      </c>
      <c r="PA81" s="97">
        <f t="shared" si="2810"/>
        <v>0</v>
      </c>
      <c r="PB81" s="97">
        <f t="shared" si="2810"/>
        <v>0</v>
      </c>
      <c r="PC81" s="97">
        <f t="shared" si="2810"/>
        <v>0</v>
      </c>
      <c r="PD81" s="97">
        <f t="shared" si="2810"/>
        <v>0</v>
      </c>
      <c r="PE81" s="97">
        <f>'СДП (план)'!BR81</f>
        <v>0</v>
      </c>
      <c r="PF81" s="97">
        <f>'СДП (план)'!BS81</f>
        <v>0</v>
      </c>
      <c r="PG81" s="97">
        <f t="shared" si="2810"/>
        <v>0</v>
      </c>
      <c r="PH81" s="97">
        <f t="shared" si="2810"/>
        <v>0</v>
      </c>
      <c r="PI81" s="97">
        <f t="shared" si="2810"/>
        <v>0</v>
      </c>
      <c r="PJ81" s="97">
        <f t="shared" si="2810"/>
        <v>0</v>
      </c>
      <c r="PK81" s="97">
        <f t="shared" si="2810"/>
        <v>0</v>
      </c>
      <c r="PL81" s="97">
        <f t="shared" si="2810"/>
        <v>0</v>
      </c>
      <c r="PM81" s="97">
        <f t="shared" si="2810"/>
        <v>0</v>
      </c>
      <c r="PN81" s="97">
        <f t="shared" si="2810"/>
        <v>0</v>
      </c>
      <c r="PO81" s="97">
        <f t="shared" si="2810"/>
        <v>0</v>
      </c>
      <c r="PP81" s="97">
        <f t="shared" si="2810"/>
        <v>0</v>
      </c>
      <c r="PQ81" s="97">
        <f t="shared" si="2810"/>
        <v>0</v>
      </c>
      <c r="PR81" s="97">
        <f t="shared" si="2810"/>
        <v>0</v>
      </c>
      <c r="PS81" s="97">
        <f t="shared" si="2810"/>
        <v>0</v>
      </c>
      <c r="PT81" s="97">
        <f>'СДП (план)'!BT81</f>
        <v>0</v>
      </c>
      <c r="PU81" s="97">
        <f>'СДП (план)'!BU81</f>
        <v>0</v>
      </c>
      <c r="PV81" s="97">
        <f t="shared" si="2810"/>
        <v>0</v>
      </c>
      <c r="PW81" s="97">
        <f t="shared" si="2810"/>
        <v>0</v>
      </c>
      <c r="PX81" s="97">
        <f t="shared" si="2810"/>
        <v>0</v>
      </c>
      <c r="PY81" s="97">
        <f t="shared" si="2810"/>
        <v>0</v>
      </c>
      <c r="PZ81" s="97">
        <f t="shared" si="2810"/>
        <v>0</v>
      </c>
      <c r="QA81" s="97">
        <f t="shared" si="2810"/>
        <v>0</v>
      </c>
      <c r="QB81" s="97">
        <f t="shared" si="2810"/>
        <v>0</v>
      </c>
      <c r="QC81" s="97">
        <f t="shared" si="2810"/>
        <v>0</v>
      </c>
      <c r="QD81" s="97">
        <f t="shared" si="2810"/>
        <v>0</v>
      </c>
      <c r="QE81" s="97">
        <f t="shared" si="2810"/>
        <v>0</v>
      </c>
      <c r="QF81" s="97">
        <f t="shared" si="2810"/>
        <v>0</v>
      </c>
      <c r="QG81" s="97">
        <f t="shared" si="2810"/>
        <v>0</v>
      </c>
      <c r="QH81" s="97">
        <f t="shared" si="2810"/>
        <v>0</v>
      </c>
      <c r="QI81" s="97">
        <f>'СДП (план)'!BV81</f>
        <v>0</v>
      </c>
      <c r="QJ81" s="97">
        <f>'СДП (план)'!BW81</f>
        <v>0</v>
      </c>
      <c r="QK81" s="97">
        <f t="shared" si="2810"/>
        <v>0</v>
      </c>
      <c r="QL81" s="97">
        <f t="shared" si="2810"/>
        <v>0</v>
      </c>
      <c r="QM81" s="97">
        <f t="shared" si="2810"/>
        <v>0</v>
      </c>
      <c r="QN81" s="97">
        <f t="shared" si="2810"/>
        <v>0</v>
      </c>
      <c r="QO81" s="97">
        <f t="shared" si="2810"/>
        <v>0</v>
      </c>
      <c r="QP81" s="97">
        <f t="shared" si="2810"/>
        <v>0</v>
      </c>
      <c r="QQ81" s="97">
        <f t="shared" si="2810"/>
        <v>0</v>
      </c>
      <c r="QR81" s="97">
        <f t="shared" si="2810"/>
        <v>0</v>
      </c>
      <c r="QS81" s="97">
        <f t="shared" si="2810"/>
        <v>0</v>
      </c>
      <c r="QT81" s="97">
        <f t="shared" si="2810"/>
        <v>0</v>
      </c>
      <c r="QU81" s="97">
        <f t="shared" si="2810"/>
        <v>0</v>
      </c>
      <c r="QV81" s="97">
        <f t="shared" si="2810"/>
        <v>0</v>
      </c>
      <c r="QW81" s="97">
        <f t="shared" si="2810"/>
        <v>0</v>
      </c>
      <c r="QX81" s="97">
        <f>'СДП (план)'!BX81</f>
        <v>0</v>
      </c>
      <c r="QY81" s="97">
        <f>'СДП (план)'!BY81</f>
        <v>0</v>
      </c>
      <c r="QZ81" s="97">
        <f t="shared" si="2810"/>
        <v>0</v>
      </c>
      <c r="RA81" s="97">
        <f t="shared" si="2810"/>
        <v>0</v>
      </c>
      <c r="RB81" s="97">
        <f t="shared" si="2810"/>
        <v>0</v>
      </c>
      <c r="RC81" s="97">
        <f t="shared" si="2810"/>
        <v>0</v>
      </c>
      <c r="RD81" s="97">
        <f t="shared" si="2810"/>
        <v>0</v>
      </c>
      <c r="RE81" s="97">
        <f t="shared" ref="RE81:TO81" si="2811">SUM(RE82:RE170)</f>
        <v>0</v>
      </c>
      <c r="RF81" s="97">
        <f t="shared" si="2811"/>
        <v>0</v>
      </c>
      <c r="RG81" s="97">
        <f t="shared" si="2811"/>
        <v>0</v>
      </c>
      <c r="RH81" s="97">
        <f t="shared" si="2811"/>
        <v>0</v>
      </c>
      <c r="RI81" s="97">
        <f t="shared" si="2811"/>
        <v>0</v>
      </c>
      <c r="RJ81" s="97">
        <f t="shared" si="2811"/>
        <v>0</v>
      </c>
      <c r="RK81" s="97">
        <f t="shared" si="2811"/>
        <v>0</v>
      </c>
      <c r="RL81" s="97">
        <f t="shared" si="2811"/>
        <v>0</v>
      </c>
      <c r="RM81" s="97">
        <f>'СДП (план)'!BZ81</f>
        <v>0</v>
      </c>
      <c r="RN81" s="97">
        <f>'СДП (план)'!CA81</f>
        <v>0</v>
      </c>
      <c r="RO81" s="97">
        <f t="shared" si="2811"/>
        <v>0</v>
      </c>
      <c r="RP81" s="97">
        <f t="shared" si="2811"/>
        <v>0</v>
      </c>
      <c r="RQ81" s="97">
        <f t="shared" si="2811"/>
        <v>0</v>
      </c>
      <c r="RR81" s="97">
        <f t="shared" si="2811"/>
        <v>0</v>
      </c>
      <c r="RS81" s="97">
        <f t="shared" si="2811"/>
        <v>0</v>
      </c>
      <c r="RT81" s="97">
        <f t="shared" si="2811"/>
        <v>0</v>
      </c>
      <c r="RU81" s="97">
        <f t="shared" si="2811"/>
        <v>0</v>
      </c>
      <c r="RV81" s="97">
        <f t="shared" si="2811"/>
        <v>0</v>
      </c>
      <c r="RW81" s="97">
        <f t="shared" si="2811"/>
        <v>0</v>
      </c>
      <c r="RX81" s="97">
        <f t="shared" si="2811"/>
        <v>0</v>
      </c>
      <c r="RY81" s="97">
        <f t="shared" si="2811"/>
        <v>0</v>
      </c>
      <c r="RZ81" s="97">
        <f t="shared" si="2811"/>
        <v>0</v>
      </c>
      <c r="SA81" s="97">
        <f t="shared" si="2811"/>
        <v>0</v>
      </c>
      <c r="SB81" s="97">
        <f>'СДП (план)'!CB81</f>
        <v>0</v>
      </c>
      <c r="SC81" s="97">
        <f>'СДП (план)'!CC81</f>
        <v>0</v>
      </c>
      <c r="SD81" s="97">
        <f t="shared" ref="SD81:SE81" si="2812">SUM(SD82:SD170)</f>
        <v>0</v>
      </c>
      <c r="SE81" s="97">
        <f t="shared" si="2812"/>
        <v>0</v>
      </c>
      <c r="SF81" s="97">
        <f t="shared" si="2811"/>
        <v>0</v>
      </c>
      <c r="SG81" s="97">
        <f t="shared" si="2811"/>
        <v>0</v>
      </c>
      <c r="SH81" s="97">
        <f t="shared" si="2811"/>
        <v>0</v>
      </c>
      <c r="SI81" s="97">
        <f t="shared" si="2811"/>
        <v>0</v>
      </c>
      <c r="SJ81" s="97">
        <f t="shared" si="2811"/>
        <v>0</v>
      </c>
      <c r="SK81" s="97">
        <f t="shared" si="2811"/>
        <v>0</v>
      </c>
      <c r="SL81" s="97">
        <f t="shared" si="2811"/>
        <v>0</v>
      </c>
      <c r="SM81" s="97">
        <f t="shared" si="2811"/>
        <v>0</v>
      </c>
      <c r="SN81" s="97">
        <f t="shared" si="2811"/>
        <v>0</v>
      </c>
      <c r="SO81" s="97">
        <f t="shared" si="2811"/>
        <v>0</v>
      </c>
      <c r="SP81" s="97">
        <f t="shared" si="2811"/>
        <v>0</v>
      </c>
      <c r="SQ81" s="97">
        <f>'СДП (план)'!CD81</f>
        <v>0</v>
      </c>
      <c r="SR81" s="97">
        <f>'СДП (план)'!CE81</f>
        <v>0</v>
      </c>
      <c r="SS81" s="97">
        <f t="shared" si="2811"/>
        <v>0</v>
      </c>
      <c r="ST81" s="97">
        <f t="shared" si="2811"/>
        <v>0</v>
      </c>
      <c r="SU81" s="97">
        <f t="shared" si="2811"/>
        <v>0</v>
      </c>
      <c r="SV81" s="97">
        <f t="shared" si="2811"/>
        <v>0</v>
      </c>
      <c r="SW81" s="97">
        <f t="shared" si="2811"/>
        <v>0</v>
      </c>
      <c r="SX81" s="97">
        <f t="shared" si="2811"/>
        <v>0</v>
      </c>
      <c r="SY81" s="97">
        <f t="shared" si="2811"/>
        <v>0</v>
      </c>
      <c r="SZ81" s="97">
        <f t="shared" si="2811"/>
        <v>0</v>
      </c>
      <c r="TA81" s="97">
        <f t="shared" si="2811"/>
        <v>0</v>
      </c>
      <c r="TB81" s="97">
        <f t="shared" si="2811"/>
        <v>0</v>
      </c>
      <c r="TC81" s="97">
        <f t="shared" si="2811"/>
        <v>0</v>
      </c>
      <c r="TD81" s="97">
        <f t="shared" si="2811"/>
        <v>0</v>
      </c>
      <c r="TE81" s="97">
        <f t="shared" si="2811"/>
        <v>0</v>
      </c>
      <c r="TF81" s="97">
        <f>'СДП (план)'!CF81</f>
        <v>18</v>
      </c>
      <c r="TG81" s="97">
        <f>'СДП (план)'!CG81</f>
        <v>296845.08020243997</v>
      </c>
      <c r="TH81" s="66">
        <f t="shared" ref="TH81" si="2813">SUM(TF81/12*$A$2)</f>
        <v>18</v>
      </c>
      <c r="TI81" s="66">
        <f t="shared" ref="TI81" si="2814">SUM(TG81/12*$A$2)</f>
        <v>296845.08020243997</v>
      </c>
      <c r="TJ81" s="97">
        <f t="shared" si="2811"/>
        <v>27</v>
      </c>
      <c r="TK81" s="97">
        <f t="shared" si="2811"/>
        <v>2660047.14</v>
      </c>
      <c r="TL81" s="97">
        <f t="shared" si="2811"/>
        <v>95</v>
      </c>
      <c r="TM81" s="97">
        <f t="shared" si="2811"/>
        <v>0</v>
      </c>
      <c r="TN81" s="97">
        <f t="shared" si="2811"/>
        <v>0</v>
      </c>
      <c r="TO81" s="97">
        <f t="shared" si="2811"/>
        <v>0</v>
      </c>
      <c r="TP81" s="97">
        <f t="shared" ref="TP81:UV81" si="2815">SUM(TP82:TP170)</f>
        <v>13.86</v>
      </c>
      <c r="TQ81" s="97">
        <f t="shared" si="2815"/>
        <v>13.86</v>
      </c>
      <c r="TR81" s="97">
        <f t="shared" si="2815"/>
        <v>45.199999999999996</v>
      </c>
      <c r="TS81" s="97">
        <f t="shared" si="2815"/>
        <v>9</v>
      </c>
      <c r="TT81" s="97">
        <f t="shared" si="2815"/>
        <v>2363202.0597975603</v>
      </c>
      <c r="TU81" s="97">
        <f>'СДП (план)'!CH81</f>
        <v>0</v>
      </c>
      <c r="TV81" s="97">
        <f>'СДП (план)'!CI81</f>
        <v>0</v>
      </c>
      <c r="TW81" s="97">
        <f t="shared" si="2815"/>
        <v>0</v>
      </c>
      <c r="TX81" s="97">
        <f t="shared" si="2815"/>
        <v>0</v>
      </c>
      <c r="TY81" s="97">
        <f t="shared" si="2815"/>
        <v>0</v>
      </c>
      <c r="TZ81" s="97">
        <f t="shared" si="2815"/>
        <v>0</v>
      </c>
      <c r="UA81" s="97">
        <f t="shared" si="2815"/>
        <v>0</v>
      </c>
      <c r="UB81" s="97">
        <f t="shared" si="2815"/>
        <v>0</v>
      </c>
      <c r="UC81" s="97">
        <f t="shared" si="2815"/>
        <v>0</v>
      </c>
      <c r="UD81" s="97">
        <f t="shared" si="2815"/>
        <v>0</v>
      </c>
      <c r="UE81" s="97">
        <f t="shared" si="2815"/>
        <v>0</v>
      </c>
      <c r="UF81" s="97">
        <f t="shared" si="2815"/>
        <v>0</v>
      </c>
      <c r="UG81" s="97">
        <f t="shared" si="2815"/>
        <v>0</v>
      </c>
      <c r="UH81" s="97">
        <f t="shared" si="2815"/>
        <v>0</v>
      </c>
      <c r="UI81" s="97">
        <f t="shared" si="2815"/>
        <v>0</v>
      </c>
      <c r="UJ81" s="97">
        <f t="shared" si="2815"/>
        <v>0</v>
      </c>
      <c r="UK81" s="97">
        <f t="shared" si="2815"/>
        <v>0</v>
      </c>
      <c r="UL81" s="97">
        <f t="shared" si="2815"/>
        <v>0</v>
      </c>
      <c r="UM81" s="97">
        <f t="shared" si="2815"/>
        <v>0</v>
      </c>
      <c r="UN81" s="97">
        <f t="shared" si="2815"/>
        <v>0</v>
      </c>
      <c r="UO81" s="97">
        <f t="shared" si="2815"/>
        <v>0</v>
      </c>
      <c r="UP81" s="97">
        <f t="shared" si="2815"/>
        <v>0</v>
      </c>
      <c r="UQ81" s="97">
        <f t="shared" si="2815"/>
        <v>0</v>
      </c>
      <c r="UR81" s="97">
        <f t="shared" si="2815"/>
        <v>0</v>
      </c>
      <c r="US81" s="97">
        <f t="shared" si="2815"/>
        <v>0</v>
      </c>
      <c r="UT81" s="97">
        <f t="shared" si="2815"/>
        <v>0</v>
      </c>
      <c r="UU81" s="97">
        <f t="shared" si="2815"/>
        <v>0</v>
      </c>
      <c r="UV81" s="97">
        <f t="shared" si="2815"/>
        <v>0</v>
      </c>
      <c r="UW81" s="43">
        <f t="shared" si="2687"/>
        <v>0</v>
      </c>
      <c r="UX81" s="43">
        <f t="shared" si="2688"/>
        <v>0</v>
      </c>
      <c r="UY81" s="97">
        <f>'СДП (план)'!CN81</f>
        <v>4608</v>
      </c>
      <c r="UZ81" s="97">
        <f>'СДП (план)'!CO81</f>
        <v>911447253.40234578</v>
      </c>
      <c r="VA81" s="43">
        <f t="shared" si="2689"/>
        <v>4608</v>
      </c>
      <c r="VB81" s="43">
        <f t="shared" si="2690"/>
        <v>911447253.4023459</v>
      </c>
      <c r="VC81" s="97">
        <f>SUM(VC82:VC170)</f>
        <v>4832</v>
      </c>
      <c r="VD81" s="97">
        <f t="shared" ref="VD81:VM81" si="2816">SUM(VD82:VD170)</f>
        <v>970850266.18000007</v>
      </c>
      <c r="VE81" s="97">
        <f t="shared" si="2816"/>
        <v>73876</v>
      </c>
      <c r="VF81" s="97">
        <f t="shared" si="2816"/>
        <v>30</v>
      </c>
      <c r="VG81" s="97">
        <f t="shared" si="2816"/>
        <v>7674600.8599999994</v>
      </c>
      <c r="VH81" s="97">
        <f t="shared" si="2816"/>
        <v>589</v>
      </c>
      <c r="VI81" s="97">
        <f t="shared" si="2816"/>
        <v>51035.829999999994</v>
      </c>
      <c r="VJ81" s="97">
        <f t="shared" si="2816"/>
        <v>51035.829999999994</v>
      </c>
      <c r="VK81" s="97">
        <f t="shared" si="2816"/>
        <v>54681.000000000007</v>
      </c>
      <c r="VL81" s="97">
        <f t="shared" si="2816"/>
        <v>224</v>
      </c>
      <c r="VM81" s="97">
        <f t="shared" si="2816"/>
        <v>59403012.777654454</v>
      </c>
    </row>
    <row r="82" spans="1:585" s="32" customFormat="1" ht="25.5" x14ac:dyDescent="0.2">
      <c r="A82" s="171"/>
      <c r="B82" s="171">
        <v>54</v>
      </c>
      <c r="C82" s="245" t="s">
        <v>379</v>
      </c>
      <c r="D82" s="380" t="s">
        <v>39</v>
      </c>
      <c r="E82" s="370">
        <v>16026</v>
      </c>
      <c r="F82" s="136">
        <v>16828</v>
      </c>
      <c r="G82" s="371">
        <v>2.35</v>
      </c>
      <c r="H82" s="372"/>
      <c r="I82" s="373">
        <v>1</v>
      </c>
      <c r="J82" s="314"/>
      <c r="K82" s="184"/>
      <c r="L82" s="196">
        <v>1.4</v>
      </c>
      <c r="M82" s="196">
        <v>1.68</v>
      </c>
      <c r="N82" s="196">
        <v>2.23</v>
      </c>
      <c r="O82" s="197">
        <v>2.57</v>
      </c>
      <c r="P82" s="44">
        <f>'СДП (план)'!P82</f>
        <v>0</v>
      </c>
      <c r="Q82" s="44">
        <f>'СДП (план)'!Q82</f>
        <v>0</v>
      </c>
      <c r="R82" s="43">
        <f t="shared" ref="R82:R116" si="2817">SUM(P82/12*$A$2)</f>
        <v>0</v>
      </c>
      <c r="S82" s="43">
        <f t="shared" ref="S82:S116" si="2818">SUM(Q82/12*$A$2)</f>
        <v>0</v>
      </c>
      <c r="T82" s="43">
        <f>VLOOKUP($C82,'факт СДП 12 мес'!$D$8:$HP$287,9,0)</f>
        <v>0</v>
      </c>
      <c r="U82" s="43">
        <f>VLOOKUP($C82,'факт СДП 12 мес'!$D$8:$HP$287,10,0)</f>
        <v>0</v>
      </c>
      <c r="V82" s="43">
        <f>VLOOKUP($C82,'факт СДП 12 мес'!$D$8:$HP$287,11,0)</f>
        <v>0</v>
      </c>
      <c r="W82" s="43">
        <f>VLOOKUP($C82,'факт СДП 12 мес'!$D$8:$HP$287,12,0)</f>
        <v>0</v>
      </c>
      <c r="X82" s="43">
        <f>VLOOKUP($C82,'факт СДП 12 мес'!$D$8:$HP$287,13,0)</f>
        <v>0</v>
      </c>
      <c r="Y82" s="43">
        <f>VLOOKUP($C82,'факт СДП 12 мес'!$D$8:$HP$287,14,0)</f>
        <v>0</v>
      </c>
      <c r="Z82" s="43">
        <f t="shared" ref="Z82:Z116" si="2819">SUM(P82*$G82)</f>
        <v>0</v>
      </c>
      <c r="AA82" s="43">
        <f t="shared" ref="AA82:AA116" si="2820">SUM(R82*$G82)</f>
        <v>0</v>
      </c>
      <c r="AB82" s="43">
        <f t="shared" ref="AB82:AB116" si="2821">SUM(T82*$G82)</f>
        <v>0</v>
      </c>
      <c r="AC82" s="43">
        <f t="shared" ref="AC82:AC116" si="2822">SUM(T82-R82)</f>
        <v>0</v>
      </c>
      <c r="AD82" s="43">
        <f t="shared" ref="AD82:AD116" si="2823">SUM(U82-S82)</f>
        <v>0</v>
      </c>
      <c r="AE82" s="135">
        <f>'СДП (план)'!R82</f>
        <v>0</v>
      </c>
      <c r="AF82" s="135">
        <f>'СДП (план)'!S82</f>
        <v>0</v>
      </c>
      <c r="AG82" s="43">
        <f t="shared" ref="AG82:AG116" si="2824">SUM(AE82/12*$A$2)</f>
        <v>0</v>
      </c>
      <c r="AH82" s="43">
        <f t="shared" ref="AH82:AH116" si="2825">SUM(AF82/12*$A$2)</f>
        <v>0</v>
      </c>
      <c r="AI82" s="43">
        <f>VLOOKUP($C82,'факт СДП 12 мес'!$D$8:$HP$287,3,0)</f>
        <v>0</v>
      </c>
      <c r="AJ82" s="43">
        <f>VLOOKUP($C82,'факт СДП 12 мес'!$D$8:$HP$287,4,0)</f>
        <v>0</v>
      </c>
      <c r="AK82" s="43">
        <f>VLOOKUP($C82,'факт СДП 12 мес'!$D$8:$HP$287,5,0)</f>
        <v>0</v>
      </c>
      <c r="AL82" s="43">
        <f>VLOOKUP($C82,'факт СДП 12 мес'!$D$8:$HP$287,6,0)</f>
        <v>0</v>
      </c>
      <c r="AM82" s="43">
        <f>VLOOKUP($C82,'факт СДП 12 мес'!$D$8:$HP$287,7,0)</f>
        <v>0</v>
      </c>
      <c r="AN82" s="43">
        <f>VLOOKUP($C82,'факт СДП 12 мес'!$D$8:$HP$287,8,0)</f>
        <v>0</v>
      </c>
      <c r="AO82" s="43">
        <f t="shared" ref="AO82:AO116" si="2826">SUM(AE82*$G82)</f>
        <v>0</v>
      </c>
      <c r="AP82" s="43">
        <f t="shared" ref="AP82:AP116" si="2827">SUM(AG82*$G82)</f>
        <v>0</v>
      </c>
      <c r="AQ82" s="43">
        <f t="shared" ref="AQ82:AQ116" si="2828">SUM(AI82*$G82)</f>
        <v>0</v>
      </c>
      <c r="AR82" s="43">
        <f t="shared" ref="AR82:AR116" si="2829">SUM(AI82-AG82)</f>
        <v>0</v>
      </c>
      <c r="AS82" s="43">
        <f t="shared" ref="AS82:AS116" si="2830">SUM(AJ82-AH82)</f>
        <v>0</v>
      </c>
      <c r="AT82" s="44">
        <f>'СДП (план)'!T82</f>
        <v>0</v>
      </c>
      <c r="AU82" s="43">
        <f>'СДП (план)'!U82</f>
        <v>0</v>
      </c>
      <c r="AV82" s="43">
        <f t="shared" ref="AV82:AV116" si="2831">SUM(AT82/12*$A$2)</f>
        <v>0</v>
      </c>
      <c r="AW82" s="43">
        <f t="shared" ref="AW82:AW116" si="2832">SUM(AU82/12*$A$2)</f>
        <v>0</v>
      </c>
      <c r="AX82" s="43">
        <f>VLOOKUP($C82,'факт СДП 12 мес'!$D$8:$HP$287,159,0)</f>
        <v>0</v>
      </c>
      <c r="AY82" s="43">
        <f>VLOOKUP($C82,'факт СДП 12 мес'!$D$8:$HP$287,160,0)</f>
        <v>0</v>
      </c>
      <c r="AZ82" s="43">
        <f>VLOOKUP($C82,'факт СДП 12 мес'!$D$8:$HP$287,161,0)</f>
        <v>0</v>
      </c>
      <c r="BA82" s="43">
        <f>VLOOKUP($C82,'факт СДП 12 мес'!$D$8:$HP$287,162,0)</f>
        <v>0</v>
      </c>
      <c r="BB82" s="43">
        <f>VLOOKUP($C82,'факт СДП 12 мес'!$D$8:$HP$287,163,0)</f>
        <v>0</v>
      </c>
      <c r="BC82" s="43">
        <f>VLOOKUP($C82,'факт СДП 12 мес'!$D$8:$HP$287,164,0)</f>
        <v>0</v>
      </c>
      <c r="BD82" s="43">
        <f t="shared" ref="BD82:BD116" si="2833">SUM(AT82*$G82)</f>
        <v>0</v>
      </c>
      <c r="BE82" s="43">
        <f t="shared" ref="BE82:BE116" si="2834">SUM(AV82*$G82)</f>
        <v>0</v>
      </c>
      <c r="BF82" s="43">
        <f t="shared" ref="BF82:BF116" si="2835">SUM(AX82*$G82)</f>
        <v>0</v>
      </c>
      <c r="BG82" s="43">
        <f t="shared" ref="BG82:BG116" si="2836">SUM(AX82-AV82)</f>
        <v>0</v>
      </c>
      <c r="BH82" s="43">
        <f t="shared" ref="BH82:BH116" si="2837">SUM(AY82-AW82)</f>
        <v>0</v>
      </c>
      <c r="BI82" s="87">
        <f>'СДП (план)'!V82</f>
        <v>0</v>
      </c>
      <c r="BJ82" s="3">
        <f>'СДП (план)'!W82</f>
        <v>0</v>
      </c>
      <c r="BK82" s="43">
        <f t="shared" ref="BK82:BK116" si="2838">SUM(BI82/12*$A$2)</f>
        <v>0</v>
      </c>
      <c r="BL82" s="43">
        <f t="shared" ref="BL82:BL116" si="2839">SUM(BJ82/12*$A$2)</f>
        <v>0</v>
      </c>
      <c r="BM82" s="43">
        <f>VLOOKUP($C82,'факт СДП 12 мес'!$D$8:$HP$287,21,0)</f>
        <v>0</v>
      </c>
      <c r="BN82" s="43">
        <f>VLOOKUP($C82,'факт СДП 12 мес'!$D$8:$HP$287,22,0)</f>
        <v>0</v>
      </c>
      <c r="BO82" s="43">
        <f>VLOOKUP($C82,'факт СДП 12 мес'!$D$8:$HP$287,23,0)</f>
        <v>0</v>
      </c>
      <c r="BP82" s="43">
        <f>VLOOKUP($C82,'факт СДП 12 мес'!$D$8:$HP$287,24,0)</f>
        <v>0</v>
      </c>
      <c r="BQ82" s="43">
        <f>VLOOKUP($C82,'факт СДП 12 мес'!$D$8:$HP$287,25,0)</f>
        <v>0</v>
      </c>
      <c r="BR82" s="43">
        <f>VLOOKUP($C82,'факт СДП 12 мес'!$D$8:$HP$287,26,0)</f>
        <v>0</v>
      </c>
      <c r="BS82" s="43">
        <f t="shared" ref="BS82:BS116" si="2840">SUM(BI82*$G82)</f>
        <v>0</v>
      </c>
      <c r="BT82" s="43">
        <f t="shared" ref="BT82:BT116" si="2841">SUM(BK82*$G82)</f>
        <v>0</v>
      </c>
      <c r="BU82" s="43">
        <f t="shared" ref="BU82:BU116" si="2842">SUM(BM82*$G82)</f>
        <v>0</v>
      </c>
      <c r="BV82" s="43">
        <f t="shared" ref="BV82:BV113" si="2843">SUM(BM82-BK82)</f>
        <v>0</v>
      </c>
      <c r="BW82" s="43">
        <f t="shared" ref="BW82:BW113" si="2844">SUM(BN82-BL82)</f>
        <v>0</v>
      </c>
      <c r="BX82" s="44">
        <f>'СДП (план)'!X82</f>
        <v>0</v>
      </c>
      <c r="BY82" s="43">
        <f>'СДП (план)'!Y82</f>
        <v>0</v>
      </c>
      <c r="BZ82" s="43">
        <f t="shared" ref="BZ82:BZ116" si="2845">SUM(BX82/12*$A$2)</f>
        <v>0</v>
      </c>
      <c r="CA82" s="43">
        <f t="shared" ref="CA82:CA116" si="2846">SUM(BY82/12*$A$2)</f>
        <v>0</v>
      </c>
      <c r="CB82" s="43">
        <f>VLOOKUP($C82,'факт СДП 12 мес'!$D$8:$HP$287,15,0)</f>
        <v>0</v>
      </c>
      <c r="CC82" s="43">
        <f>VLOOKUP($C82,'факт СДП 12 мес'!$D$8:$HP$287,16,0)</f>
        <v>0</v>
      </c>
      <c r="CD82" s="43">
        <f>VLOOKUP($C82,'факт СДП 12 мес'!$D$8:$HP$287,17,0)</f>
        <v>0</v>
      </c>
      <c r="CE82" s="43">
        <f>VLOOKUP($C82,'факт СДП 12 мес'!$D$8:$HP$287,18,0)</f>
        <v>0</v>
      </c>
      <c r="CF82" s="43">
        <f>VLOOKUP($C82,'факт СДП 12 мес'!$D$8:$HP$287,19,0)</f>
        <v>0</v>
      </c>
      <c r="CG82" s="43">
        <f>VLOOKUP($C82,'факт СДП 12 мес'!$D$8:$HP$287,20,0)</f>
        <v>0</v>
      </c>
      <c r="CH82" s="43">
        <f t="shared" ref="CH82:CH116" si="2847">SUM(BX82*$G82)</f>
        <v>0</v>
      </c>
      <c r="CI82" s="43">
        <f t="shared" ref="CI82:CI116" si="2848">SUM(BZ82*$G82)</f>
        <v>0</v>
      </c>
      <c r="CJ82" s="43">
        <f t="shared" ref="CJ82:CJ116" si="2849">SUM(CB82*$G82)</f>
        <v>0</v>
      </c>
      <c r="CK82" s="43">
        <f t="shared" ref="CK82:CK116" si="2850">SUM(CB82-BZ82)</f>
        <v>0</v>
      </c>
      <c r="CL82" s="43">
        <f t="shared" ref="CL82:CL116" si="2851">SUM(CC82-CA82)</f>
        <v>0</v>
      </c>
      <c r="CM82" s="45">
        <f>'СДП (план)'!Z82</f>
        <v>0</v>
      </c>
      <c r="CN82" s="43">
        <f>'СДП (план)'!AA82</f>
        <v>0</v>
      </c>
      <c r="CO82" s="43">
        <f t="shared" ref="CO82:CO116" si="2852">SUM(CM82/12*$A$2)</f>
        <v>0</v>
      </c>
      <c r="CP82" s="43">
        <f t="shared" ref="CP82:CP116" si="2853">SUM(CN82/12*$A$2)</f>
        <v>0</v>
      </c>
      <c r="CQ82" s="43">
        <f>VLOOKUP($C82,'факт СДП 12 мес'!$D$8:$HP$287,165,0)</f>
        <v>0</v>
      </c>
      <c r="CR82" s="43">
        <f>VLOOKUP($C82,'факт СДП 12 мес'!$D$8:$HP$287,166,0)</f>
        <v>0</v>
      </c>
      <c r="CS82" s="43">
        <f>VLOOKUP($C82,'факт СДП 12 мес'!$D$8:$HP$287,167,0)</f>
        <v>0</v>
      </c>
      <c r="CT82" s="43">
        <f>VLOOKUP($C82,'факт СДП 12 мес'!$D$8:$HP$287,168,0)</f>
        <v>0</v>
      </c>
      <c r="CU82" s="43">
        <f>VLOOKUP($C82,'факт СДП 12 мес'!$D$8:$HP$287,169,0)</f>
        <v>0</v>
      </c>
      <c r="CV82" s="43">
        <f>VLOOKUP($C82,'факт СДП 12 мес'!$D$8:$HP$287,170,0)</f>
        <v>0</v>
      </c>
      <c r="CW82" s="43">
        <f t="shared" ref="CW82:CW116" si="2854">SUM(CM82*$G82)</f>
        <v>0</v>
      </c>
      <c r="CX82" s="43">
        <f t="shared" ref="CX82:CX116" si="2855">SUM(CO82*$G82)</f>
        <v>0</v>
      </c>
      <c r="CY82" s="43">
        <f t="shared" ref="CY82:CY116" si="2856">SUM(CQ82*$G82)</f>
        <v>0</v>
      </c>
      <c r="CZ82" s="43">
        <f t="shared" ref="CZ82:CZ116" si="2857">SUM(CQ82-CO82)</f>
        <v>0</v>
      </c>
      <c r="DA82" s="43">
        <f t="shared" ref="DA82:DA116" si="2858">SUM(CR82-CP82)</f>
        <v>0</v>
      </c>
      <c r="DB82" s="5">
        <f>'СДП (план)'!AB82</f>
        <v>0</v>
      </c>
      <c r="DC82" s="3">
        <f>'СДП (план)'!AC82</f>
        <v>0</v>
      </c>
      <c r="DD82" s="43">
        <f t="shared" ref="DD82:DD116" si="2859">SUM(DB82/12*$A$2)</f>
        <v>0</v>
      </c>
      <c r="DE82" s="43">
        <f t="shared" ref="DE82:DE116" si="2860">SUM(DC82/12*$A$2)</f>
        <v>0</v>
      </c>
      <c r="DF82" s="43">
        <f>VLOOKUP($C82,'факт СДП 12 мес'!$D$8:$HP$287,57,0)</f>
        <v>0</v>
      </c>
      <c r="DG82" s="43">
        <f>VLOOKUP($C82,'факт СДП 12 мес'!$D$8:$HP$287,58,0)</f>
        <v>0</v>
      </c>
      <c r="DH82" s="43">
        <f>VLOOKUP($C82,'факт СДП 12 мес'!$D$8:$HP$287,59,0)</f>
        <v>0</v>
      </c>
      <c r="DI82" s="43">
        <f>VLOOKUP($C82,'факт СДП 12 мес'!$D$8:$HP$287,60,0)</f>
        <v>0</v>
      </c>
      <c r="DJ82" s="43">
        <f>VLOOKUP($C82,'факт СДП 12 мес'!$D$8:$HP$287,61,0)</f>
        <v>0</v>
      </c>
      <c r="DK82" s="43">
        <f>VLOOKUP($C82,'факт СДП 12 мес'!$D$8:$HP$287,62,0)</f>
        <v>0</v>
      </c>
      <c r="DL82" s="43">
        <f t="shared" ref="DL82:DL116" si="2861">SUM(DB82*$G82)</f>
        <v>0</v>
      </c>
      <c r="DM82" s="43">
        <f t="shared" ref="DM82:DM116" si="2862">SUM(DD82*$G82)</f>
        <v>0</v>
      </c>
      <c r="DN82" s="43">
        <f t="shared" ref="DN82:DN116" si="2863">SUM(DF82*$G82)</f>
        <v>0</v>
      </c>
      <c r="DO82" s="43">
        <f t="shared" ref="DO82:DO116" si="2864">SUM(DF82-DD82)</f>
        <v>0</v>
      </c>
      <c r="DP82" s="43">
        <f t="shared" ref="DP82:DP116" si="2865">SUM(DG82-DE82)</f>
        <v>0</v>
      </c>
      <c r="DQ82" s="5">
        <f>'СДП (план)'!AD82</f>
        <v>0</v>
      </c>
      <c r="DR82" s="3">
        <f>'СДП (план)'!AE82</f>
        <v>0</v>
      </c>
      <c r="DS82" s="43">
        <f t="shared" ref="DS82:DS116" si="2866">SUM(DQ82/12*$A$2)</f>
        <v>0</v>
      </c>
      <c r="DT82" s="43">
        <f t="shared" ref="DT82:DT116" si="2867">SUM(DR82/12*$A$2)</f>
        <v>0</v>
      </c>
      <c r="DU82" s="43">
        <f>VLOOKUP($C82,'факт СДП 12 мес'!$D$8:$HP$287,33,0)</f>
        <v>1</v>
      </c>
      <c r="DV82" s="43">
        <f>VLOOKUP($C82,'факт СДП 12 мес'!$D$8:$HP$287,34,0)</f>
        <v>55364.12</v>
      </c>
      <c r="DW82" s="43">
        <f>VLOOKUP($C82,'факт СДП 12 мес'!$D$8:$HP$287,35,0)</f>
        <v>8</v>
      </c>
      <c r="DX82" s="43">
        <f>VLOOKUP($C82,'факт СДП 12 мес'!$D$8:$HP$287,36,0)</f>
        <v>0</v>
      </c>
      <c r="DY82" s="43">
        <f>VLOOKUP($C82,'факт СДП 12 мес'!$D$8:$HP$287,37,0)</f>
        <v>0</v>
      </c>
      <c r="DZ82" s="43">
        <f>VLOOKUP($C82,'факт СДП 12 мес'!$D$8:$HP$287,38,0)</f>
        <v>0</v>
      </c>
      <c r="EA82" s="43">
        <f t="shared" ref="EA82:EA116" si="2868">SUM(DQ82*$G82)</f>
        <v>0</v>
      </c>
      <c r="EB82" s="43">
        <f t="shared" ref="EB82:EB116" si="2869">SUM(DS82*$G82)</f>
        <v>0</v>
      </c>
      <c r="EC82" s="43">
        <f t="shared" ref="EC82:EC116" si="2870">SUM(DU82*$G82)</f>
        <v>2.35</v>
      </c>
      <c r="ED82" s="43">
        <f t="shared" ref="ED82:ED116" si="2871">SUM(DU82-DS82)</f>
        <v>1</v>
      </c>
      <c r="EE82" s="43">
        <f t="shared" ref="EE82:EE116" si="2872">SUM(DV82-DT82)</f>
        <v>55364.12</v>
      </c>
      <c r="EF82" s="5">
        <f>'СДП (план)'!AF82</f>
        <v>0</v>
      </c>
      <c r="EG82" s="3">
        <f>'СДП (план)'!AG82</f>
        <v>0</v>
      </c>
      <c r="EH82" s="43">
        <f t="shared" ref="EH82:EH116" si="2873">SUM(EF82/12*$A$2)</f>
        <v>0</v>
      </c>
      <c r="EI82" s="43">
        <f t="shared" ref="EI82:EI116" si="2874">SUM(EG82/12*$A$2)</f>
        <v>0</v>
      </c>
      <c r="EJ82" s="43">
        <f>VLOOKUP($C82,'факт СДП 12 мес'!$D$8:$HP$287,27,0)</f>
        <v>0</v>
      </c>
      <c r="EK82" s="43">
        <f>VLOOKUP($C82,'факт СДП 12 мес'!$D$8:$HP$287,28,0)</f>
        <v>0</v>
      </c>
      <c r="EL82" s="43">
        <f>VLOOKUP($C82,'факт СДП 12 мес'!$D$8:$HP$287,29,0)</f>
        <v>0</v>
      </c>
      <c r="EM82" s="43">
        <f>VLOOKUP($C82,'факт СДП 12 мес'!$D$8:$HP$287,30,0)</f>
        <v>0</v>
      </c>
      <c r="EN82" s="43">
        <f>VLOOKUP($C82,'факт СДП 12 мес'!$D$8:$HP$287,31,0)</f>
        <v>0</v>
      </c>
      <c r="EO82" s="43">
        <f>VLOOKUP($C82,'факт СДП 12 мес'!$D$8:$HP$287,32,0)</f>
        <v>0</v>
      </c>
      <c r="EP82" s="43">
        <f t="shared" ref="EP82:EP116" si="2875">SUM(EF82*$G82)</f>
        <v>0</v>
      </c>
      <c r="EQ82" s="43">
        <f t="shared" ref="EQ82:EQ116" si="2876">SUM(EH82*$G82)</f>
        <v>0</v>
      </c>
      <c r="ER82" s="43">
        <f t="shared" ref="ER82:ER116" si="2877">SUM(EJ82*$G82)</f>
        <v>0</v>
      </c>
      <c r="ES82" s="43">
        <f t="shared" ref="ES82:ES116" si="2878">SUM(EJ82-EH82)</f>
        <v>0</v>
      </c>
      <c r="ET82" s="43">
        <f t="shared" ref="ET82:ET116" si="2879">SUM(EK82-EI82)</f>
        <v>0</v>
      </c>
      <c r="EU82" s="44">
        <f>'СДП (план)'!AH82</f>
        <v>0</v>
      </c>
      <c r="EV82" s="43">
        <f>'СДП (план)'!AI82</f>
        <v>0</v>
      </c>
      <c r="EW82" s="43">
        <f t="shared" ref="EW82:EW116" si="2880">SUM(EU82/12*$A$2)</f>
        <v>0</v>
      </c>
      <c r="EX82" s="43">
        <f t="shared" ref="EX82:EX116" si="2881">SUM(EV82/12*$A$2)</f>
        <v>0</v>
      </c>
      <c r="EY82" s="43">
        <f>VLOOKUP($C82,'факт СДП 12 мес'!$D$8:$HP$287,87,0)</f>
        <v>0</v>
      </c>
      <c r="EZ82" s="43">
        <f>VLOOKUP($C82,'факт СДП 12 мес'!$D$8:$HP$287,88,0)</f>
        <v>0</v>
      </c>
      <c r="FA82" s="43">
        <f>VLOOKUP($C82,'факт СДП 12 мес'!$D$8:$HP$287,89,0)</f>
        <v>0</v>
      </c>
      <c r="FB82" s="43">
        <f>VLOOKUP($C82,'факт СДП 12 мес'!$D$8:$HP$287,90,0)</f>
        <v>0</v>
      </c>
      <c r="FC82" s="43">
        <f>VLOOKUP($C82,'факт СДП 12 мес'!$D$8:$HP$287,91,0)</f>
        <v>0</v>
      </c>
      <c r="FD82" s="43">
        <f>VLOOKUP($C82,'факт СДП 12 мес'!$D$8:$HP$287,92,0)</f>
        <v>0</v>
      </c>
      <c r="FE82" s="43">
        <f t="shared" ref="FE82:FE116" si="2882">SUM(EU82*$G82)</f>
        <v>0</v>
      </c>
      <c r="FF82" s="43">
        <f t="shared" ref="FF82:FF116" si="2883">SUM(EW82*$G82)</f>
        <v>0</v>
      </c>
      <c r="FG82" s="43">
        <f t="shared" ref="FG82:FG116" si="2884">SUM(EY82*$G82)</f>
        <v>0</v>
      </c>
      <c r="FH82" s="43">
        <f t="shared" ref="FH82:FH116" si="2885">SUM(EY82-EW82)</f>
        <v>0</v>
      </c>
      <c r="FI82" s="43">
        <f t="shared" ref="FI82:FI116" si="2886">SUM(EZ82-EX82)</f>
        <v>0</v>
      </c>
      <c r="FJ82" s="44">
        <f>'СДП (план)'!AJ82</f>
        <v>0</v>
      </c>
      <c r="FK82" s="43">
        <f>'СДП (план)'!AK82</f>
        <v>0</v>
      </c>
      <c r="FL82" s="43">
        <f t="shared" ref="FL82:FL116" si="2887">SUM(FJ82/12*$A$2)</f>
        <v>0</v>
      </c>
      <c r="FM82" s="43">
        <f t="shared" ref="FM82:FM116" si="2888">SUM(FK82/12*$A$2)</f>
        <v>0</v>
      </c>
      <c r="FN82" s="43">
        <f>VLOOKUP($C82,'факт СДП 12 мес'!$D$8:$HP$287,39,0)</f>
        <v>0</v>
      </c>
      <c r="FO82" s="43">
        <f>VLOOKUP($C82,'факт СДП 12 мес'!$D$8:$HP$287,40,0)</f>
        <v>0</v>
      </c>
      <c r="FP82" s="43">
        <f>VLOOKUP($C82,'факт СДП 12 мес'!$D$8:$HP$287,41,0)</f>
        <v>0</v>
      </c>
      <c r="FQ82" s="43">
        <f>VLOOKUP($C82,'факт СДП 12 мес'!$D$8:$HP$287,42,0)</f>
        <v>0</v>
      </c>
      <c r="FR82" s="43">
        <f>VLOOKUP($C82,'факт СДП 12 мес'!$D$8:$HP$287,43,0)</f>
        <v>0</v>
      </c>
      <c r="FS82" s="43">
        <f>VLOOKUP($C82,'факт СДП 12 мес'!$D$8:$HP$287,44,0)</f>
        <v>0</v>
      </c>
      <c r="FT82" s="43">
        <f t="shared" ref="FT82:FT116" si="2889">SUM(FJ82*$G82)</f>
        <v>0</v>
      </c>
      <c r="FU82" s="43">
        <f t="shared" ref="FU82:FU116" si="2890">SUM(FL82*$G82)</f>
        <v>0</v>
      </c>
      <c r="FV82" s="43">
        <f t="shared" ref="FV82:FV116" si="2891">SUM(FN82*$G82)</f>
        <v>0</v>
      </c>
      <c r="FW82" s="43">
        <f t="shared" ref="FW82:FW116" si="2892">SUM(FN82-FL82)</f>
        <v>0</v>
      </c>
      <c r="FX82" s="43">
        <f t="shared" ref="FX82:FX116" si="2893">SUM(FO82-FM82)</f>
        <v>0</v>
      </c>
      <c r="FY82" s="44">
        <f>'СДП (план)'!AL82</f>
        <v>0</v>
      </c>
      <c r="FZ82" s="43">
        <f>'СДП (план)'!AM82</f>
        <v>0</v>
      </c>
      <c r="GA82" s="43">
        <f t="shared" ref="GA82:GA116" si="2894">SUM(FY82/12*$A$2)</f>
        <v>0</v>
      </c>
      <c r="GB82" s="43">
        <f t="shared" ref="GB82:GB116" si="2895">SUM(FZ82/12*$A$2)</f>
        <v>0</v>
      </c>
      <c r="GC82" s="43">
        <f>VLOOKUP($C82,'факт СДП 12 мес'!$D$8:$HP$287,45,0)</f>
        <v>0</v>
      </c>
      <c r="GD82" s="43">
        <f>VLOOKUP($C82,'факт СДП 12 мес'!$D$8:$HP$287,46,0)</f>
        <v>0</v>
      </c>
      <c r="GE82" s="43">
        <f>VLOOKUP($C82,'факт СДП 12 мес'!$D$8:$HP$287,47,0)</f>
        <v>0</v>
      </c>
      <c r="GF82" s="43">
        <f>VLOOKUP($C82,'факт СДП 12 мес'!$D$8:$HP$287,48,0)</f>
        <v>0</v>
      </c>
      <c r="GG82" s="43">
        <f>VLOOKUP($C82,'факт СДП 12 мес'!$D$8:$HP$287,49,0)</f>
        <v>0</v>
      </c>
      <c r="GH82" s="43">
        <f>VLOOKUP($C82,'факт СДП 12 мес'!$D$8:$HP$287,50,0)</f>
        <v>0</v>
      </c>
      <c r="GI82" s="43">
        <f t="shared" ref="GI82:GI116" si="2896">SUM(FY82*$G82)</f>
        <v>0</v>
      </c>
      <c r="GJ82" s="43">
        <f t="shared" ref="GJ82:GJ116" si="2897">SUM(GA82*$G82)</f>
        <v>0</v>
      </c>
      <c r="GK82" s="43">
        <f t="shared" ref="GK82:GK116" si="2898">SUM(GC82*$G82)</f>
        <v>0</v>
      </c>
      <c r="GL82" s="43">
        <f t="shared" ref="GL82:GL116" si="2899">SUM(GC82-GA82)</f>
        <v>0</v>
      </c>
      <c r="GM82" s="43">
        <f t="shared" ref="GM82:GM116" si="2900">SUM(GD82-GB82)</f>
        <v>0</v>
      </c>
      <c r="GN82" s="5">
        <f>'СДП (план)'!AN82</f>
        <v>0</v>
      </c>
      <c r="GO82" s="3">
        <f>'СДП (план)'!AO82</f>
        <v>0</v>
      </c>
      <c r="GP82" s="43">
        <f t="shared" ref="GP82:GP116" si="2901">SUM(GN82/12*$A$2)</f>
        <v>0</v>
      </c>
      <c r="GQ82" s="43">
        <f t="shared" ref="GQ82:GQ116" si="2902">SUM(GO82/12*$A$2)</f>
        <v>0</v>
      </c>
      <c r="GR82" s="43">
        <f>VLOOKUP($C82,'факт СДП 12 мес'!$D$8:$HP$287,51,0)</f>
        <v>0</v>
      </c>
      <c r="GS82" s="43">
        <f>VLOOKUP($C82,'факт СДП 12 мес'!$D$8:$HP$287,52,0)</f>
        <v>0</v>
      </c>
      <c r="GT82" s="43">
        <f>VLOOKUP($C82,'факт СДП 12 мес'!$D$8:$HP$287,53,0)</f>
        <v>0</v>
      </c>
      <c r="GU82" s="43">
        <f>VLOOKUP($C82,'факт СДП 12 мес'!$D$8:$HP$287,54,0)</f>
        <v>0</v>
      </c>
      <c r="GV82" s="43">
        <f>VLOOKUP($C82,'факт СДП 12 мес'!$D$8:$HP$287,55,0)</f>
        <v>0</v>
      </c>
      <c r="GW82" s="43">
        <f>VLOOKUP($C82,'факт СДП 12 мес'!$D$8:$HP$287,56,0)</f>
        <v>0</v>
      </c>
      <c r="GX82" s="43">
        <f t="shared" ref="GX82:GX116" si="2903">SUM(GN82*$G82)</f>
        <v>0</v>
      </c>
      <c r="GY82" s="43">
        <f t="shared" ref="GY82:GY116" si="2904">SUM(GP82*$G82)</f>
        <v>0</v>
      </c>
      <c r="GZ82" s="43">
        <f t="shared" ref="GZ82:GZ116" si="2905">SUM(GR82*$G82)</f>
        <v>0</v>
      </c>
      <c r="HA82" s="43">
        <f t="shared" ref="HA82:HA116" si="2906">SUM(GR82-GP82)</f>
        <v>0</v>
      </c>
      <c r="HB82" s="43">
        <f t="shared" ref="HB82:HB116" si="2907">SUM(GS82-GQ82)</f>
        <v>0</v>
      </c>
      <c r="HC82" s="5">
        <f>'СДП (план)'!AP82</f>
        <v>0</v>
      </c>
      <c r="HD82" s="3">
        <f>'СДП (план)'!AQ82</f>
        <v>0</v>
      </c>
      <c r="HE82" s="43">
        <f t="shared" ref="HE82:HE116" si="2908">SUM(HC82/12*$A$2)</f>
        <v>0</v>
      </c>
      <c r="HF82" s="43">
        <f t="shared" ref="HF82:HF116" si="2909">SUM(HD82/12*$A$2)</f>
        <v>0</v>
      </c>
      <c r="HG82" s="43">
        <f>VLOOKUP($C82,'факт СДП 12 мес'!$D$8:$HP$287,141,0)</f>
        <v>0</v>
      </c>
      <c r="HH82" s="43">
        <f>VLOOKUP($C82,'факт СДП 12 мес'!$D$8:$HP$287,142,0)</f>
        <v>0</v>
      </c>
      <c r="HI82" s="43">
        <f>VLOOKUP($C82,'факт СДП 12 мес'!$D$8:$HP$287,143,0)</f>
        <v>0</v>
      </c>
      <c r="HJ82" s="43">
        <f>VLOOKUP($C82,'факт СДП 12 мес'!$D$8:$HP$287,144,0)</f>
        <v>0</v>
      </c>
      <c r="HK82" s="43">
        <f>VLOOKUP($C82,'факт СДП 12 мес'!$D$8:$HP$287,145,0)</f>
        <v>0</v>
      </c>
      <c r="HL82" s="43">
        <f>VLOOKUP($C82,'факт СДП 12 мес'!$D$8:$HP$287,146,0)</f>
        <v>0</v>
      </c>
      <c r="HM82" s="43">
        <f t="shared" ref="HM82:HM116" si="2910">SUM(HC82*$G82)</f>
        <v>0</v>
      </c>
      <c r="HN82" s="43">
        <f t="shared" ref="HN82:HN116" si="2911">SUM(HE82*$G82)</f>
        <v>0</v>
      </c>
      <c r="HO82" s="43">
        <f t="shared" ref="HO82:HO116" si="2912">SUM(HG82*$G82)</f>
        <v>0</v>
      </c>
      <c r="HP82" s="43">
        <f t="shared" ref="HP82:HP116" si="2913">SUM(HG82-HE82)</f>
        <v>0</v>
      </c>
      <c r="HQ82" s="43">
        <f t="shared" ref="HQ82:HQ116" si="2914">SUM(HH82-HF82)</f>
        <v>0</v>
      </c>
      <c r="HR82" s="44">
        <f>'СДП (план)'!AR82</f>
        <v>0</v>
      </c>
      <c r="HS82" s="43">
        <f>'СДП (план)'!AS82</f>
        <v>0</v>
      </c>
      <c r="HT82" s="43">
        <f t="shared" ref="HT82:HT116" si="2915">SUM(HR82/12*$A$2)</f>
        <v>0</v>
      </c>
      <c r="HU82" s="43">
        <f t="shared" ref="HU82:HU116" si="2916">SUM(HS82/12*$A$2)</f>
        <v>0</v>
      </c>
      <c r="HV82" s="43">
        <f>VLOOKUP($C82,'факт СДП 12 мес'!$D$8:$HP$287,171,0)</f>
        <v>0</v>
      </c>
      <c r="HW82" s="43">
        <f>VLOOKUP($C82,'факт СДП 12 мес'!$D$8:$HP$287,172,0)</f>
        <v>0</v>
      </c>
      <c r="HX82" s="43">
        <f>VLOOKUP($C82,'факт СДП 12 мес'!$D$8:$HP$287,173,0)</f>
        <v>0</v>
      </c>
      <c r="HY82" s="43">
        <f>VLOOKUP($C82,'факт СДП 12 мес'!$D$8:$HP$287,174,0)</f>
        <v>0</v>
      </c>
      <c r="HZ82" s="43">
        <f>VLOOKUP($C82,'факт СДП 12 мес'!$D$8:$HP$287,175,0)</f>
        <v>0</v>
      </c>
      <c r="IA82" s="43">
        <f>VLOOKUP($C82,'факт СДП 12 мес'!$D$8:$HP$287,176,0)</f>
        <v>0</v>
      </c>
      <c r="IB82" s="43">
        <f t="shared" ref="IB82:IB116" si="2917">SUM(HR82*$G82)</f>
        <v>0</v>
      </c>
      <c r="IC82" s="43">
        <f t="shared" ref="IC82:IC116" si="2918">SUM(HT82*$G82)</f>
        <v>0</v>
      </c>
      <c r="ID82" s="43">
        <f t="shared" ref="ID82:ID116" si="2919">SUM(HV82*$G82)</f>
        <v>0</v>
      </c>
      <c r="IE82" s="43">
        <f t="shared" ref="IE82:IE116" si="2920">SUM(HV82-HT82)</f>
        <v>0</v>
      </c>
      <c r="IF82" s="43">
        <f t="shared" ref="IF82:IF116" si="2921">SUM(HW82-HU82)</f>
        <v>0</v>
      </c>
      <c r="IG82" s="44">
        <f>'СДП (план)'!AT82</f>
        <v>0</v>
      </c>
      <c r="IH82" s="43">
        <f>'СДП (план)'!AU82</f>
        <v>0</v>
      </c>
      <c r="II82" s="43">
        <f t="shared" ref="II82:II116" si="2922">SUM(IG82/12*$A$2)</f>
        <v>0</v>
      </c>
      <c r="IJ82" s="43">
        <f t="shared" ref="IJ82:IJ116" si="2923">SUM(IH82/12*$A$2)</f>
        <v>0</v>
      </c>
      <c r="IK82" s="43">
        <f>VLOOKUP($C82,'факт СДП 12 мес'!$D$8:$HP$287,183,0)</f>
        <v>0</v>
      </c>
      <c r="IL82" s="43">
        <f>VLOOKUP($C82,'факт СДП 12 мес'!$D$8:$HP$287,184,0)</f>
        <v>0</v>
      </c>
      <c r="IM82" s="43">
        <f>VLOOKUP($C82,'факт СДП 12 мес'!$D$8:$HP$287,185,0)</f>
        <v>0</v>
      </c>
      <c r="IN82" s="43">
        <f>VLOOKUP($C82,'факт СДП 12 мес'!$D$8:$HP$287,186,0)</f>
        <v>0</v>
      </c>
      <c r="IO82" s="43">
        <f>VLOOKUP($C82,'факт СДП 12 мес'!$D$8:$HP$287,187,0)</f>
        <v>0</v>
      </c>
      <c r="IP82" s="43">
        <f>VLOOKUP($C82,'факт СДП 12 мес'!$D$8:$HP$287,188,0)</f>
        <v>0</v>
      </c>
      <c r="IQ82" s="43">
        <f t="shared" ref="IQ82:IQ116" si="2924">SUM(IG82*$G82)</f>
        <v>0</v>
      </c>
      <c r="IR82" s="43">
        <f t="shared" ref="IR82:IR116" si="2925">SUM(II82*$G82)</f>
        <v>0</v>
      </c>
      <c r="IS82" s="43">
        <f t="shared" ref="IS82:IS116" si="2926">SUM(IK82*$G82)</f>
        <v>0</v>
      </c>
      <c r="IT82" s="43">
        <f t="shared" ref="IT82:IT116" si="2927">SUM(IK82-II82)</f>
        <v>0</v>
      </c>
      <c r="IU82" s="43">
        <f t="shared" ref="IU82:IU116" si="2928">SUM(IL82-IJ82)</f>
        <v>0</v>
      </c>
      <c r="IV82" s="45">
        <f>'СДП (план)'!AV82</f>
        <v>0</v>
      </c>
      <c r="IW82" s="45">
        <f>'СДП (план)'!AW82</f>
        <v>0</v>
      </c>
      <c r="IX82" s="43">
        <f t="shared" ref="IX82:IX116" si="2929">SUM(IV82/12*$A$2)</f>
        <v>0</v>
      </c>
      <c r="IY82" s="43">
        <f t="shared" ref="IY82:IY116" si="2930">SUM(IW82/12*$A$2)</f>
        <v>0</v>
      </c>
      <c r="IZ82" s="43">
        <f>VLOOKUP($C82,'факт СДП 12 мес'!$D$8:$HP$287,147,0)</f>
        <v>0</v>
      </c>
      <c r="JA82" s="43">
        <f>VLOOKUP($C82,'факт СДП 12 мес'!$D$8:$HP$287,148,0)</f>
        <v>0</v>
      </c>
      <c r="JB82" s="43">
        <f>VLOOKUP($C82,'факт СДП 12 мес'!$D$8:$HP$287,149,0)</f>
        <v>0</v>
      </c>
      <c r="JC82" s="43">
        <f>VLOOKUP($C82,'факт СДП 12 мес'!$D$8:$HP$287,150,0)</f>
        <v>0</v>
      </c>
      <c r="JD82" s="43">
        <f>VLOOKUP($C82,'факт СДП 12 мес'!$D$8:$HP$287,151,0)</f>
        <v>0</v>
      </c>
      <c r="JE82" s="43">
        <f>VLOOKUP($C82,'факт СДП 12 мес'!$D$8:$HP$287,152,0)</f>
        <v>0</v>
      </c>
      <c r="JF82" s="43">
        <f t="shared" ref="JF82:JF116" si="2931">SUM(IV82*$G82)</f>
        <v>0</v>
      </c>
      <c r="JG82" s="43">
        <f t="shared" ref="JG82:JG116" si="2932">SUM(IX82*$G82)</f>
        <v>0</v>
      </c>
      <c r="JH82" s="43">
        <f t="shared" ref="JH82:JH116" si="2933">SUM(IZ82*$G82)</f>
        <v>0</v>
      </c>
      <c r="JI82" s="43">
        <f t="shared" ref="JI82:JI116" si="2934">SUM(IZ82-IX82)</f>
        <v>0</v>
      </c>
      <c r="JJ82" s="43">
        <f t="shared" ref="JJ82:JJ116" si="2935">SUM(JA82-IY82)</f>
        <v>0</v>
      </c>
      <c r="JK82" s="45">
        <f>'СДП (план)'!AX82</f>
        <v>0</v>
      </c>
      <c r="JL82" s="45">
        <f>'СДП (план)'!AY82</f>
        <v>0</v>
      </c>
      <c r="JM82" s="43">
        <f t="shared" ref="JM82:JM116" si="2936">SUM(JK82/12*$A$2)</f>
        <v>0</v>
      </c>
      <c r="JN82" s="43">
        <f t="shared" ref="JN82:JN116" si="2937">SUM(JL82/12*$A$2)</f>
        <v>0</v>
      </c>
      <c r="JO82" s="43">
        <f>VLOOKUP($C82,'факт СДП 12 мес'!$D$8:$HP$287,135,0)</f>
        <v>0</v>
      </c>
      <c r="JP82" s="43">
        <f>VLOOKUP($C82,'факт СДП 12 мес'!$D$8:$HP$287,136,0)</f>
        <v>0</v>
      </c>
      <c r="JQ82" s="43">
        <f>VLOOKUP($C82,'факт СДП 12 мес'!$D$8:$HP$287,137,0)</f>
        <v>0</v>
      </c>
      <c r="JR82" s="43">
        <f>VLOOKUP($C82,'факт СДП 12 мес'!$D$8:$HP$287,138,0)</f>
        <v>0</v>
      </c>
      <c r="JS82" s="43">
        <f>VLOOKUP($C82,'факт СДП 12 мес'!$D$8:$HP$287,139,0)</f>
        <v>0</v>
      </c>
      <c r="JT82" s="43">
        <f>VLOOKUP($C82,'факт СДП 12 мес'!$D$8:$HP$287,140,0)</f>
        <v>0</v>
      </c>
      <c r="JU82" s="43">
        <f t="shared" ref="JU82:JU116" si="2938">SUM(JK82*$G82)</f>
        <v>0</v>
      </c>
      <c r="JV82" s="43">
        <f t="shared" ref="JV82:JV116" si="2939">SUM(JM82*$G82)</f>
        <v>0</v>
      </c>
      <c r="JW82" s="43">
        <f t="shared" ref="JW82:JW116" si="2940">SUM(JO82*$G82)</f>
        <v>0</v>
      </c>
      <c r="JX82" s="43">
        <f t="shared" ref="JX82:JX116" si="2941">SUM(JO82-JM82)</f>
        <v>0</v>
      </c>
      <c r="JY82" s="43">
        <f t="shared" ref="JY82:JY116" si="2942">SUM(JP82-JN82)</f>
        <v>0</v>
      </c>
      <c r="JZ82" s="44">
        <f>'СДП (план)'!AZ82</f>
        <v>0</v>
      </c>
      <c r="KA82" s="43">
        <f>'СДП (план)'!BA82</f>
        <v>0</v>
      </c>
      <c r="KB82" s="43">
        <f t="shared" ref="KB82:KB116" si="2943">SUM(JZ82/12*$A$2)</f>
        <v>0</v>
      </c>
      <c r="KC82" s="43">
        <f t="shared" ref="KC82:KC116" si="2944">SUM(KA82/12*$A$2)</f>
        <v>0</v>
      </c>
      <c r="KD82" s="43">
        <f>VLOOKUP($C82,'факт СДП 12 мес'!$D$8:$HP$287,105,0)</f>
        <v>0</v>
      </c>
      <c r="KE82" s="43">
        <f>VLOOKUP($C82,'факт СДП 12 мес'!$D$8:$HP$287,106,0)</f>
        <v>0</v>
      </c>
      <c r="KF82" s="43">
        <f>VLOOKUP($C82,'факт СДП 12 мес'!$D$8:$HP$287,107,0)</f>
        <v>0</v>
      </c>
      <c r="KG82" s="43">
        <f>VLOOKUP($C82,'факт СДП 12 мес'!$D$8:$HP$287,108,0)</f>
        <v>0</v>
      </c>
      <c r="KH82" s="43">
        <f>VLOOKUP($C82,'факт СДП 12 мес'!$D$8:$HP$287,109,0)</f>
        <v>0</v>
      </c>
      <c r="KI82" s="43">
        <f>VLOOKUP($C82,'факт СДП 12 мес'!$D$8:$HP$287,110,0)</f>
        <v>0</v>
      </c>
      <c r="KJ82" s="43">
        <f t="shared" ref="KJ82:KJ116" si="2945">SUM(JZ82*$G82)</f>
        <v>0</v>
      </c>
      <c r="KK82" s="43">
        <f t="shared" ref="KK82:KK116" si="2946">SUM(KB82*$G82)</f>
        <v>0</v>
      </c>
      <c r="KL82" s="43">
        <f t="shared" ref="KL82:KL116" si="2947">SUM(KD82*$G82)</f>
        <v>0</v>
      </c>
      <c r="KM82" s="43">
        <f t="shared" ref="KM82:KM116" si="2948">SUM(KD82-KB82)</f>
        <v>0</v>
      </c>
      <c r="KN82" s="43">
        <f t="shared" ref="KN82:KN116" si="2949">SUM(KE82-KC82)</f>
        <v>0</v>
      </c>
      <c r="KO82" s="44">
        <f>'СДП (план)'!BB82</f>
        <v>0</v>
      </c>
      <c r="KP82" s="43">
        <f>'СДП (план)'!BC82</f>
        <v>0</v>
      </c>
      <c r="KQ82" s="43">
        <f t="shared" ref="KQ82:KQ116" si="2950">SUM(KO82/12*$A$2)</f>
        <v>0</v>
      </c>
      <c r="KR82" s="43">
        <f t="shared" ref="KR82:KR116" si="2951">SUM(KP82/12*$A$2)</f>
        <v>0</v>
      </c>
      <c r="KS82" s="43">
        <f>VLOOKUP($C82,'факт СДП 12 мес'!$D$8:$HP$287,189,0)</f>
        <v>0</v>
      </c>
      <c r="KT82" s="43">
        <f>VLOOKUP($C82,'факт СДП 12 мес'!$D$8:$HP$287,190,0)</f>
        <v>0</v>
      </c>
      <c r="KU82" s="43">
        <f>VLOOKUP($C82,'факт СДП 12 мес'!$D$8:$HP$287,191,0)</f>
        <v>0</v>
      </c>
      <c r="KV82" s="43">
        <f>VLOOKUP($C82,'факт СДП 12 мес'!$D$8:$HP$287,192,0)</f>
        <v>0</v>
      </c>
      <c r="KW82" s="43">
        <f>VLOOKUP($C82,'факт СДП 12 мес'!$D$8:$HP$287,193,0)</f>
        <v>0</v>
      </c>
      <c r="KX82" s="43">
        <f>VLOOKUP($C82,'факт СДП 12 мес'!$D$8:$HP$287,194,0)</f>
        <v>0</v>
      </c>
      <c r="KY82" s="43">
        <f t="shared" ref="KY82:KY116" si="2952">SUM(KO82*$G82)</f>
        <v>0</v>
      </c>
      <c r="KZ82" s="43">
        <f t="shared" ref="KZ82:KZ116" si="2953">SUM(KQ82*$G82)</f>
        <v>0</v>
      </c>
      <c r="LA82" s="43">
        <f t="shared" ref="LA82:LA116" si="2954">SUM(KS82*$G82)</f>
        <v>0</v>
      </c>
      <c r="LB82" s="43">
        <f t="shared" ref="LB82:LB116" si="2955">SUM(KS82-KQ82)</f>
        <v>0</v>
      </c>
      <c r="LC82" s="43">
        <f t="shared" ref="LC82:LC116" si="2956">SUM(KT82-KR82)</f>
        <v>0</v>
      </c>
      <c r="LD82" s="44">
        <f>'СДП (план)'!BD82</f>
        <v>0</v>
      </c>
      <c r="LE82" s="43">
        <f>'СДП (план)'!BE82</f>
        <v>0</v>
      </c>
      <c r="LF82" s="43">
        <f t="shared" ref="LF82:LF116" si="2957">SUM(LD82/12*$A$2)</f>
        <v>0</v>
      </c>
      <c r="LG82" s="43">
        <f t="shared" ref="LG82:LG116" si="2958">SUM(LE82/12*$A$2)</f>
        <v>0</v>
      </c>
      <c r="LH82" s="43">
        <f>VLOOKUP($C82,'факт СДП 12 мес'!$D$8:$HP$287,63,0)</f>
        <v>0</v>
      </c>
      <c r="LI82" s="43">
        <f>VLOOKUP($C82,'факт СДП 12 мес'!$D$8:$HP$287,64,0)</f>
        <v>0</v>
      </c>
      <c r="LJ82" s="43">
        <f>VLOOKUP($C82,'факт СДП 12 мес'!$D$8:$HP$287,65,0)</f>
        <v>0</v>
      </c>
      <c r="LK82" s="43">
        <f>VLOOKUP($C82,'факт СДП 12 мес'!$D$8:$HP$287,66,0)</f>
        <v>0</v>
      </c>
      <c r="LL82" s="43">
        <f>VLOOKUP($C82,'факт СДП 12 мес'!$D$8:$HP$287,67,0)</f>
        <v>0</v>
      </c>
      <c r="LM82" s="43">
        <f>VLOOKUP($C82,'факт СДП 12 мес'!$D$8:$HP$287,68,0)</f>
        <v>0</v>
      </c>
      <c r="LN82" s="43">
        <f t="shared" ref="LN82:LN116" si="2959">SUM(LD82*$G82)</f>
        <v>0</v>
      </c>
      <c r="LO82" s="43">
        <f t="shared" ref="LO82:LO116" si="2960">SUM(LF82*$G82)</f>
        <v>0</v>
      </c>
      <c r="LP82" s="43">
        <f t="shared" ref="LP82:LP116" si="2961">SUM(LH82*$G82)</f>
        <v>0</v>
      </c>
      <c r="LQ82" s="43">
        <f t="shared" ref="LQ82:LQ116" si="2962">SUM(LH82-LF82)</f>
        <v>0</v>
      </c>
      <c r="LR82" s="43">
        <f t="shared" ref="LR82:LR116" si="2963">SUM(LI82-LG82)</f>
        <v>0</v>
      </c>
      <c r="LS82" s="44">
        <f>'СДП (план)'!BF82</f>
        <v>0</v>
      </c>
      <c r="LT82" s="43">
        <f>'СДП (план)'!BG82</f>
        <v>0</v>
      </c>
      <c r="LU82" s="43">
        <f t="shared" ref="LU82:LU116" si="2964">SUM(LS82/12*$A$2)</f>
        <v>0</v>
      </c>
      <c r="LV82" s="43">
        <f t="shared" ref="LV82:LV116" si="2965">SUM(LT82/12*$A$2)</f>
        <v>0</v>
      </c>
      <c r="LW82" s="43">
        <f>VLOOKUP($C82,'факт СДП 12 мес'!$D$8:$HP$287,69,0)</f>
        <v>0</v>
      </c>
      <c r="LX82" s="43">
        <f>VLOOKUP($C82,'факт СДП 12 мес'!$D$8:$HP$287,70,0)</f>
        <v>0</v>
      </c>
      <c r="LY82" s="43">
        <f>VLOOKUP($C82,'факт СДП 12 мес'!$D$8:$HP$287,71,0)</f>
        <v>0</v>
      </c>
      <c r="LZ82" s="43">
        <f>VLOOKUP($C82,'факт СДП 12 мес'!$D$8:$HP$287,72,0)</f>
        <v>0</v>
      </c>
      <c r="MA82" s="43">
        <f>VLOOKUP($C82,'факт СДП 12 мес'!$D$8:$HP$287,73,0)</f>
        <v>0</v>
      </c>
      <c r="MB82" s="43">
        <f>VLOOKUP($C82,'факт СДП 12 мес'!$D$8:$HP$287,74,0)</f>
        <v>0</v>
      </c>
      <c r="MC82" s="43">
        <f t="shared" ref="MC82:MC116" si="2966">SUM(LS82*$G82)</f>
        <v>0</v>
      </c>
      <c r="MD82" s="43">
        <f t="shared" ref="MD82:MD116" si="2967">SUM(LU82*$G82)</f>
        <v>0</v>
      </c>
      <c r="ME82" s="43">
        <f t="shared" ref="ME82:ME116" si="2968">SUM(LW82*$G82)</f>
        <v>0</v>
      </c>
      <c r="MF82" s="43">
        <f t="shared" ref="MF82:MF116" si="2969">SUM(LW82-LU82)</f>
        <v>0</v>
      </c>
      <c r="MG82" s="43">
        <f t="shared" ref="MG82:MG116" si="2970">SUM(LX82-LV82)</f>
        <v>0</v>
      </c>
      <c r="MH82" s="44">
        <f>'СДП (план)'!BH82</f>
        <v>0</v>
      </c>
      <c r="MI82" s="43">
        <f>'СДП (план)'!BI82</f>
        <v>0</v>
      </c>
      <c r="MJ82" s="43">
        <f t="shared" ref="MJ82:MJ116" si="2971">SUM(MH82/12*$A$2)</f>
        <v>0</v>
      </c>
      <c r="MK82" s="43">
        <f t="shared" ref="MK82:MK116" si="2972">SUM(MI82/12*$A$2)</f>
        <v>0</v>
      </c>
      <c r="ML82" s="43">
        <f>VLOOKUP($C82,'факт СДП 12 мес'!$D$8:$HP$287,75,0)</f>
        <v>0</v>
      </c>
      <c r="MM82" s="43">
        <f>VLOOKUP($C82,'факт СДП 12 мес'!$D$8:$HP$287,76,0)</f>
        <v>0</v>
      </c>
      <c r="MN82" s="43">
        <f>VLOOKUP($C82,'факт СДП 12 мес'!$D$8:$HP$287,77,0)</f>
        <v>0</v>
      </c>
      <c r="MO82" s="43">
        <f>VLOOKUP($C82,'факт СДП 12 мес'!$D$8:$HP$287,78,0)</f>
        <v>0</v>
      </c>
      <c r="MP82" s="43">
        <f>VLOOKUP($C82,'факт СДП 12 мес'!$D$8:$HP$287,79,0)</f>
        <v>0</v>
      </c>
      <c r="MQ82" s="43">
        <f>VLOOKUP($C82,'факт СДП 12 мес'!$D$8:$HP$287,80,0)</f>
        <v>0</v>
      </c>
      <c r="MR82" s="43">
        <f t="shared" ref="MR82:MR116" si="2973">SUM(MH82*$G82)</f>
        <v>0</v>
      </c>
      <c r="MS82" s="43">
        <f t="shared" ref="MS82:MS116" si="2974">SUM(MJ82*$G82)</f>
        <v>0</v>
      </c>
      <c r="MT82" s="43">
        <f t="shared" ref="MT82:MT116" si="2975">SUM(ML82*$G82)</f>
        <v>0</v>
      </c>
      <c r="MU82" s="43">
        <f t="shared" ref="MU82:MU116" si="2976">SUM(ML82-MJ82)</f>
        <v>0</v>
      </c>
      <c r="MV82" s="43">
        <f t="shared" ref="MV82:MV116" si="2977">SUM(MM82-MK82)</f>
        <v>0</v>
      </c>
      <c r="MW82" s="44">
        <f>'СДП (план)'!BJ82</f>
        <v>0</v>
      </c>
      <c r="MX82" s="43">
        <f>'СДП (план)'!BK82</f>
        <v>0</v>
      </c>
      <c r="MY82" s="43">
        <f t="shared" ref="MY82:MY116" si="2978">SUM(MW82/12*$A$2)</f>
        <v>0</v>
      </c>
      <c r="MZ82" s="43">
        <f t="shared" ref="MZ82:MZ116" si="2979">SUM(MX82/12*$A$2)</f>
        <v>0</v>
      </c>
      <c r="NA82" s="43">
        <f>VLOOKUP($C82,'факт СДП 12 мес'!$D$8:$HP$287,81,0)</f>
        <v>0</v>
      </c>
      <c r="NB82" s="43">
        <f>VLOOKUP($C82,'факт СДП 12 мес'!$D$8:$HP$287,82,0)</f>
        <v>0</v>
      </c>
      <c r="NC82" s="43">
        <f>VLOOKUP($C82,'факт СДП 12 мес'!$D$8:$HP$287,83,0)</f>
        <v>0</v>
      </c>
      <c r="ND82" s="43">
        <f>VLOOKUP($C82,'факт СДП 12 мес'!$D$8:$HP$287,84,0)</f>
        <v>0</v>
      </c>
      <c r="NE82" s="43">
        <f>VLOOKUP($C82,'факт СДП 12 мес'!$D$8:$HP$287,85,0)</f>
        <v>0</v>
      </c>
      <c r="NF82" s="43">
        <f>VLOOKUP($C82,'факт СДП 12 мес'!$D$8:$HP$287,86,0)</f>
        <v>0</v>
      </c>
      <c r="NG82" s="43">
        <f t="shared" ref="NG82:NG116" si="2980">SUM(MW82*$G82)</f>
        <v>0</v>
      </c>
      <c r="NH82" s="43">
        <f t="shared" ref="NH82:NH116" si="2981">SUM(MY82*$G82)</f>
        <v>0</v>
      </c>
      <c r="NI82" s="43">
        <f t="shared" ref="NI82:NI116" si="2982">SUM(NA82*$G82)</f>
        <v>0</v>
      </c>
      <c r="NJ82" s="43">
        <f t="shared" ref="NJ82:NJ116" si="2983">SUM(NA82-MY82)</f>
        <v>0</v>
      </c>
      <c r="NK82" s="43">
        <f t="shared" ref="NK82:NK116" si="2984">SUM(NB82-MZ82)</f>
        <v>0</v>
      </c>
      <c r="NL82" s="44">
        <f>'СДП (план)'!BL82</f>
        <v>0</v>
      </c>
      <c r="NM82" s="43">
        <f>'СДП (план)'!BM82</f>
        <v>0</v>
      </c>
      <c r="NN82" s="43">
        <f t="shared" ref="NN82:NN116" si="2985">SUM(NL82/12*$A$2)</f>
        <v>0</v>
      </c>
      <c r="NO82" s="43">
        <f t="shared" ref="NO82:NO116" si="2986">SUM(NM82/12*$A$2)</f>
        <v>0</v>
      </c>
      <c r="NP82" s="43">
        <f>VLOOKUP($C82,'факт СДП 12 мес'!$D$8:$HP$287,99,0)</f>
        <v>0</v>
      </c>
      <c r="NQ82" s="43">
        <f>VLOOKUP($C82,'факт СДП 12 мес'!$D$8:$HP$287,100,0)</f>
        <v>0</v>
      </c>
      <c r="NR82" s="43">
        <f>VLOOKUP($C82,'факт СДП 12 мес'!$D$8:$HP$287,101,0)</f>
        <v>0</v>
      </c>
      <c r="NS82" s="43">
        <f>VLOOKUP($C82,'факт СДП 12 мес'!$D$8:$HP$287,102,0)</f>
        <v>0</v>
      </c>
      <c r="NT82" s="43">
        <f>VLOOKUP($C82,'факт СДП 12 мес'!$D$8:$HP$287,103,0)</f>
        <v>0</v>
      </c>
      <c r="NU82" s="43">
        <f>VLOOKUP($C82,'факт СДП 12 мес'!$D$8:$HP$287,104,0)</f>
        <v>0</v>
      </c>
      <c r="NV82" s="43">
        <f t="shared" ref="NV82:NV116" si="2987">SUM(NL82*$G82)</f>
        <v>0</v>
      </c>
      <c r="NW82" s="43">
        <f t="shared" ref="NW82:NW116" si="2988">SUM(NN82*$G82)</f>
        <v>0</v>
      </c>
      <c r="NX82" s="43">
        <f t="shared" ref="NX82:NX116" si="2989">SUM(NP82*$G82)</f>
        <v>0</v>
      </c>
      <c r="NY82" s="43">
        <f t="shared" ref="NY82:NY116" si="2990">SUM(NP82-NN82)</f>
        <v>0</v>
      </c>
      <c r="NZ82" s="43">
        <f t="shared" ref="NZ82:NZ116" si="2991">SUM(NQ82-NO82)</f>
        <v>0</v>
      </c>
      <c r="OA82" s="44">
        <f>'СДП (план)'!BN82</f>
        <v>0</v>
      </c>
      <c r="OB82" s="43">
        <f>'СДП (план)'!BO82</f>
        <v>0</v>
      </c>
      <c r="OC82" s="43">
        <f t="shared" ref="OC82:OC116" si="2992">SUM(OA82/12*$A$2)</f>
        <v>0</v>
      </c>
      <c r="OD82" s="43">
        <f t="shared" ref="OD82:OD116" si="2993">SUM(OB82/12*$A$2)</f>
        <v>0</v>
      </c>
      <c r="OE82" s="43"/>
      <c r="OF82" s="43"/>
      <c r="OG82" s="43"/>
      <c r="OH82" s="43"/>
      <c r="OI82" s="43"/>
      <c r="OJ82" s="43"/>
      <c r="OK82" s="43">
        <f t="shared" ref="OK82:OK116" si="2994">SUM(OA82*$G82)</f>
        <v>0</v>
      </c>
      <c r="OL82" s="43">
        <f t="shared" ref="OL82:OL116" si="2995">SUM(OC82*$G82)</f>
        <v>0</v>
      </c>
      <c r="OM82" s="43">
        <f t="shared" ref="OM82:OM116" si="2996">SUM(OE82*$G82)</f>
        <v>0</v>
      </c>
      <c r="ON82" s="43">
        <f t="shared" ref="ON82:ON116" si="2997">SUM(OE82-OC82)</f>
        <v>0</v>
      </c>
      <c r="OO82" s="43">
        <f t="shared" ref="OO82:OO116" si="2998">SUM(OF82-OD82)</f>
        <v>0</v>
      </c>
      <c r="OP82" s="44">
        <f>'СДП (план)'!BP82</f>
        <v>0</v>
      </c>
      <c r="OQ82" s="43">
        <f>'СДП (план)'!BQ82</f>
        <v>0</v>
      </c>
      <c r="OR82" s="43">
        <f t="shared" ref="OR82:OR116" si="2999">SUM(OP82/12*$A$2)</f>
        <v>0</v>
      </c>
      <c r="OS82" s="43">
        <f t="shared" ref="OS82:OS116" si="3000">SUM(OQ82/12*$A$2)</f>
        <v>0</v>
      </c>
      <c r="OT82" s="43">
        <f>VLOOKUP($C82,'факт СДП 12 мес'!$D$8:$HP$287,177,0)</f>
        <v>0</v>
      </c>
      <c r="OU82" s="43">
        <f>VLOOKUP($C82,'факт СДП 12 мес'!$D$8:$HP$287,178,0)</f>
        <v>0</v>
      </c>
      <c r="OV82" s="43">
        <f>VLOOKUP($C82,'факт СДП 12 мес'!$D$8:$HP$287,179,0)</f>
        <v>0</v>
      </c>
      <c r="OW82" s="43">
        <f>VLOOKUP($C82,'факт СДП 12 мес'!$D$8:$HP$287,180,0)</f>
        <v>0</v>
      </c>
      <c r="OX82" s="43">
        <f>VLOOKUP($C82,'факт СДП 12 мес'!$D$8:$HP$287,181,0)</f>
        <v>0</v>
      </c>
      <c r="OY82" s="43">
        <f>VLOOKUP($C82,'факт СДП 12 мес'!$D$8:$HP$287,182,0)</f>
        <v>0</v>
      </c>
      <c r="OZ82" s="43">
        <f t="shared" ref="OZ82:OZ116" si="3001">SUM(OP82*$G82)</f>
        <v>0</v>
      </c>
      <c r="PA82" s="43">
        <f t="shared" ref="PA82:PA116" si="3002">SUM(OR82*$G82)</f>
        <v>0</v>
      </c>
      <c r="PB82" s="43">
        <f t="shared" ref="PB82:PB116" si="3003">SUM(OT82*$G82)</f>
        <v>0</v>
      </c>
      <c r="PC82" s="43">
        <f t="shared" ref="PC82:PC116" si="3004">SUM(OT82-OR82)</f>
        <v>0</v>
      </c>
      <c r="PD82" s="43">
        <f t="shared" ref="PD82:PD116" si="3005">SUM(OU82-OS82)</f>
        <v>0</v>
      </c>
      <c r="PE82" s="45">
        <f>'СДП (план)'!BR82</f>
        <v>0</v>
      </c>
      <c r="PF82" s="45">
        <f>'СДП (план)'!BS82</f>
        <v>0</v>
      </c>
      <c r="PG82" s="43">
        <f t="shared" ref="PG82:PG116" si="3006">SUM(PE82/12*$A$2)</f>
        <v>0</v>
      </c>
      <c r="PH82" s="43">
        <f t="shared" ref="PH82:PH116" si="3007">SUM(PF82/12*$A$2)</f>
        <v>0</v>
      </c>
      <c r="PI82" s="43">
        <f>VLOOKUP($C82,'факт СДП 12 мес'!$D$8:$HP$287,123,0)</f>
        <v>0</v>
      </c>
      <c r="PJ82" s="43">
        <f>VLOOKUP($C82,'факт СДП 12 мес'!$D$8:$HP$287,124,0)</f>
        <v>0</v>
      </c>
      <c r="PK82" s="43">
        <f>VLOOKUP($C82,'факт СДП 12 мес'!$D$8:$HP$287,125,0)</f>
        <v>0</v>
      </c>
      <c r="PL82" s="43">
        <f>VLOOKUP($C82,'факт СДП 12 мес'!$D$8:$HP$287,126,0)</f>
        <v>0</v>
      </c>
      <c r="PM82" s="43">
        <f>VLOOKUP($C82,'факт СДП 12 мес'!$D$8:$HP$287,127,0)</f>
        <v>0</v>
      </c>
      <c r="PN82" s="43">
        <f>VLOOKUP($C82,'факт СДП 12 мес'!$D$8:$HP$287,128,0)</f>
        <v>0</v>
      </c>
      <c r="PO82" s="43">
        <f t="shared" ref="PO82:PO116" si="3008">SUM(PE82*$G82)</f>
        <v>0</v>
      </c>
      <c r="PP82" s="43">
        <f t="shared" ref="PP82:PP116" si="3009">SUM(PG82*$G82)</f>
        <v>0</v>
      </c>
      <c r="PQ82" s="43">
        <f t="shared" ref="PQ82:PQ116" si="3010">SUM(PI82*$G82)</f>
        <v>0</v>
      </c>
      <c r="PR82" s="43">
        <f t="shared" ref="PR82:PR116" si="3011">SUM(PI82-PG82)</f>
        <v>0</v>
      </c>
      <c r="PS82" s="43">
        <f t="shared" ref="PS82:PS116" si="3012">SUM(PJ82-PH82)</f>
        <v>0</v>
      </c>
      <c r="PT82" s="44">
        <f>'СДП (план)'!BT82</f>
        <v>0</v>
      </c>
      <c r="PU82" s="43">
        <f>'СДП (план)'!BU82</f>
        <v>0</v>
      </c>
      <c r="PV82" s="43">
        <f t="shared" ref="PV82:PV116" si="3013">SUM(PT82/12*$A$2)</f>
        <v>0</v>
      </c>
      <c r="PW82" s="43">
        <f t="shared" ref="PW82:PW116" si="3014">SUM(PU82/12*$A$2)</f>
        <v>0</v>
      </c>
      <c r="PX82" s="43">
        <f>VLOOKUP($C82,'факт СДП 12 мес'!$D$8:$HP$287,111,0)</f>
        <v>0</v>
      </c>
      <c r="PY82" s="43">
        <f>VLOOKUP($C82,'факт СДП 12 мес'!$D$8:$HP$287,112,0)</f>
        <v>0</v>
      </c>
      <c r="PZ82" s="43">
        <f>VLOOKUP($C82,'факт СДП 12 мес'!$D$8:$HP$287,113,0)</f>
        <v>0</v>
      </c>
      <c r="QA82" s="43">
        <f>VLOOKUP($C82,'факт СДП 12 мес'!$D$8:$HP$287,114,0)</f>
        <v>0</v>
      </c>
      <c r="QB82" s="43">
        <f>VLOOKUP($C82,'факт СДП 12 мес'!$D$8:$HP$287,115,0)</f>
        <v>0</v>
      </c>
      <c r="QC82" s="43">
        <f>VLOOKUP($C82,'факт СДП 12 мес'!$D$8:$HP$287,116,0)</f>
        <v>0</v>
      </c>
      <c r="QD82" s="43">
        <f t="shared" ref="QD82:QD116" si="3015">SUM(PT82*$G82)</f>
        <v>0</v>
      </c>
      <c r="QE82" s="43">
        <f t="shared" ref="QE82:QE116" si="3016">SUM(PV82*$G82)</f>
        <v>0</v>
      </c>
      <c r="QF82" s="43">
        <f t="shared" ref="QF82:QF116" si="3017">SUM(PX82*$G82)</f>
        <v>0</v>
      </c>
      <c r="QG82" s="43">
        <f t="shared" ref="QG82:QG116" si="3018">SUM(PX82-PV82)</f>
        <v>0</v>
      </c>
      <c r="QH82" s="43">
        <f t="shared" ref="QH82:QH116" si="3019">SUM(PY82-PW82)</f>
        <v>0</v>
      </c>
      <c r="QI82" s="44">
        <f>'СДП (план)'!BV82</f>
        <v>0</v>
      </c>
      <c r="QJ82" s="43">
        <f>'СДП (план)'!BW82</f>
        <v>0</v>
      </c>
      <c r="QK82" s="43">
        <f t="shared" ref="QK82:QK116" si="3020">SUM(QI82/12*$A$2)</f>
        <v>0</v>
      </c>
      <c r="QL82" s="43">
        <f t="shared" ref="QL82:QL116" si="3021">SUM(QJ82/12*$A$2)</f>
        <v>0</v>
      </c>
      <c r="QM82" s="43">
        <f>VLOOKUP($C82,'факт СДП 12 мес'!$D$8:$HP$287,153,0)</f>
        <v>0</v>
      </c>
      <c r="QN82" s="43">
        <f>VLOOKUP($C82,'факт СДП 12 мес'!$D$8:$HP$287,154,0)</f>
        <v>0</v>
      </c>
      <c r="QO82" s="43">
        <f>VLOOKUP($C82,'факт СДП 12 мес'!$D$8:$HP$287,155,0)</f>
        <v>0</v>
      </c>
      <c r="QP82" s="43">
        <f>VLOOKUP($C82,'факт СДП 12 мес'!$D$8:$HP$287,156,0)</f>
        <v>0</v>
      </c>
      <c r="QQ82" s="43">
        <f>VLOOKUP($C82,'факт СДП 12 мес'!$D$8:$HP$287,157,0)</f>
        <v>0</v>
      </c>
      <c r="QR82" s="43">
        <f>VLOOKUP($C82,'факт СДП 12 мес'!$D$8:$HP$287,158,0)</f>
        <v>0</v>
      </c>
      <c r="QS82" s="43">
        <f t="shared" ref="QS82:QS116" si="3022">SUM(QI82*$G82)</f>
        <v>0</v>
      </c>
      <c r="QT82" s="43">
        <f t="shared" ref="QT82:QT116" si="3023">SUM(QK82*$G82)</f>
        <v>0</v>
      </c>
      <c r="QU82" s="43">
        <f t="shared" ref="QU82:QU116" si="3024">SUM(QM82*$G82)</f>
        <v>0</v>
      </c>
      <c r="QV82" s="43">
        <f t="shared" ref="QV82:QV116" si="3025">SUM(QM82-QK82)</f>
        <v>0</v>
      </c>
      <c r="QW82" s="43">
        <f t="shared" ref="QW82:QW116" si="3026">SUM(QN82-QL82)</f>
        <v>0</v>
      </c>
      <c r="QX82" s="44">
        <f>'СДП (план)'!BX82</f>
        <v>0</v>
      </c>
      <c r="QY82" s="43">
        <f>'СДП (план)'!BY82</f>
        <v>0</v>
      </c>
      <c r="QZ82" s="43">
        <f t="shared" ref="QZ82:QZ116" si="3027">SUM(QX82/12*$A$2)</f>
        <v>0</v>
      </c>
      <c r="RA82" s="43">
        <f t="shared" ref="RA82:RA116" si="3028">SUM(QY82/12*$A$2)</f>
        <v>0</v>
      </c>
      <c r="RB82" s="43">
        <f>VLOOKUP($C82,'факт СДП 12 мес'!$D$8:$HP$287,195,0)</f>
        <v>0</v>
      </c>
      <c r="RC82" s="43">
        <f>VLOOKUP($C82,'факт СДП 12 мес'!$D$8:$HP$287,196,0)</f>
        <v>0</v>
      </c>
      <c r="RD82" s="43">
        <f>VLOOKUP($C82,'факт СДП 12 мес'!$D$8:$HP$287,197,0)</f>
        <v>0</v>
      </c>
      <c r="RE82" s="43">
        <f>VLOOKUP($C82,'факт СДП 12 мес'!$D$8:$HP$287,198,0)</f>
        <v>0</v>
      </c>
      <c r="RF82" s="43">
        <f>VLOOKUP($C82,'факт СДП 12 мес'!$D$8:$HP$287,199,0)</f>
        <v>0</v>
      </c>
      <c r="RG82" s="43">
        <f>VLOOKUP($C82,'факт СДП 12 мес'!$D$8:$HP$287,200,0)</f>
        <v>0</v>
      </c>
      <c r="RH82" s="43">
        <f t="shared" ref="RH82:RH116" si="3029">SUM(QX82*$G82)</f>
        <v>0</v>
      </c>
      <c r="RI82" s="43">
        <f t="shared" ref="RI82:RI116" si="3030">SUM(QZ82*$G82)</f>
        <v>0</v>
      </c>
      <c r="RJ82" s="43">
        <f t="shared" ref="RJ82:RJ116" si="3031">SUM(RB82*$G82)</f>
        <v>0</v>
      </c>
      <c r="RK82" s="43">
        <f t="shared" ref="RK82:RK116" si="3032">SUM(RB82-QZ82)</f>
        <v>0</v>
      </c>
      <c r="RL82" s="43">
        <f t="shared" ref="RL82:RL116" si="3033">SUM(RC82-RA82)</f>
        <v>0</v>
      </c>
      <c r="RM82" s="44">
        <f>'СДП (план)'!BZ82</f>
        <v>0</v>
      </c>
      <c r="RN82" s="43">
        <f>'СДП (план)'!CA82</f>
        <v>0</v>
      </c>
      <c r="RO82" s="43">
        <f t="shared" ref="RO82:RO116" si="3034">SUM(RM82/12*$A$2)</f>
        <v>0</v>
      </c>
      <c r="RP82" s="43">
        <f t="shared" ref="RP82:RP116" si="3035">SUM(RN82/12*$A$2)</f>
        <v>0</v>
      </c>
      <c r="RQ82" s="43">
        <f>VLOOKUP($C82,'факт СДП 12 мес'!$D$8:$HP$287,201,0)</f>
        <v>0</v>
      </c>
      <c r="RR82" s="43">
        <f>VLOOKUP($C82,'факт СДП 12 мес'!$D$8:$HP$287,202,0)</f>
        <v>0</v>
      </c>
      <c r="RS82" s="43">
        <f>VLOOKUP($C82,'факт СДП 12 мес'!$D$8:$HP$287,203,0)</f>
        <v>0</v>
      </c>
      <c r="RT82" s="43">
        <f>VLOOKUP($C82,'факт СДП 12 мес'!$D$8:$HP$287,204,0)</f>
        <v>0</v>
      </c>
      <c r="RU82" s="43">
        <f>VLOOKUP($C82,'факт СДП 12 мес'!$D$8:$HP$287,205,0)</f>
        <v>0</v>
      </c>
      <c r="RV82" s="43">
        <f>VLOOKUP($C82,'факт СДП 12 мес'!$D$8:$HP$287,206,0)</f>
        <v>0</v>
      </c>
      <c r="RW82" s="43">
        <f t="shared" ref="RW82:RW116" si="3036">SUM(RM82*$G82)</f>
        <v>0</v>
      </c>
      <c r="RX82" s="43">
        <f t="shared" ref="RX82:RX116" si="3037">SUM(RO82*$G82)</f>
        <v>0</v>
      </c>
      <c r="RY82" s="43">
        <f t="shared" ref="RY82:RY116" si="3038">SUM(RQ82*$G82)</f>
        <v>0</v>
      </c>
      <c r="RZ82" s="43">
        <f t="shared" ref="RZ82:RZ116" si="3039">SUM(RQ82-RO82)</f>
        <v>0</v>
      </c>
      <c r="SA82" s="43">
        <f t="shared" ref="SA82:SA116" si="3040">SUM(RR82-RP82)</f>
        <v>0</v>
      </c>
      <c r="SB82" s="44">
        <f>'СДП (план)'!CB82</f>
        <v>0</v>
      </c>
      <c r="SC82" s="43">
        <f>'СДП (план)'!CC82</f>
        <v>0</v>
      </c>
      <c r="SD82" s="43">
        <f t="shared" ref="SD82:SD177" si="3041">SUM(SB82/12*$A$2)</f>
        <v>0</v>
      </c>
      <c r="SE82" s="43">
        <f t="shared" ref="SE82:SE86" si="3042">SUM(SC82/12*$A$2)</f>
        <v>0</v>
      </c>
      <c r="SF82" s="43">
        <f>VLOOKUP($C82,'факт СДП 12 мес'!$D$8:$HP$287,129,0)</f>
        <v>0</v>
      </c>
      <c r="SG82" s="43">
        <f>VLOOKUP($C82,'факт СДП 12 мес'!$D$8:$HP$287,130,0)</f>
        <v>0</v>
      </c>
      <c r="SH82" s="43">
        <f>VLOOKUP($C82,'факт СДП 12 мес'!$D$8:$HP$287,131,0)</f>
        <v>0</v>
      </c>
      <c r="SI82" s="43">
        <f>VLOOKUP($C82,'факт СДП 12 мес'!$D$8:$HP$287,132,0)</f>
        <v>0</v>
      </c>
      <c r="SJ82" s="43">
        <f>VLOOKUP($C82,'факт СДП 12 мес'!$D$8:$HP$287,133,0)</f>
        <v>0</v>
      </c>
      <c r="SK82" s="43">
        <f>VLOOKUP($C82,'факт СДП 12 мес'!$D$8:$HP$287,134,0)</f>
        <v>0</v>
      </c>
      <c r="SL82" s="43">
        <f t="shared" ref="SL82:SL113" si="3043">SUM(SB82*$G82)</f>
        <v>0</v>
      </c>
      <c r="SM82" s="43">
        <f t="shared" ref="SM82:SM116" si="3044">SUM(SD82*$G82)</f>
        <v>0</v>
      </c>
      <c r="SN82" s="43">
        <f t="shared" ref="SN82:SN116" si="3045">SUM(SF82*$G82)</f>
        <v>0</v>
      </c>
      <c r="SO82" s="43">
        <f t="shared" ref="SO82:SO116" si="3046">SUM(SF82-SD82)</f>
        <v>0</v>
      </c>
      <c r="SP82" s="43">
        <f t="shared" ref="SP82:SP116" si="3047">SUM(SG82-SE82)</f>
        <v>0</v>
      </c>
      <c r="SQ82" s="44">
        <f>'СДП (план)'!CD82</f>
        <v>0</v>
      </c>
      <c r="SR82" s="43">
        <f>'СДП (план)'!CE82</f>
        <v>0</v>
      </c>
      <c r="SS82" s="43">
        <f t="shared" ref="SS82:SS177" si="3048">SUM(SQ82/12*$A$2)</f>
        <v>0</v>
      </c>
      <c r="ST82" s="43">
        <f t="shared" ref="ST82:ST86" si="3049">SUM(SR82/12*$A$2)</f>
        <v>0</v>
      </c>
      <c r="SU82" s="43">
        <f>VLOOKUP($C82,'факт СДП 12 мес'!$D$8:$HP$287,93,0)</f>
        <v>0</v>
      </c>
      <c r="SV82" s="43">
        <f>VLOOKUP($C82,'факт СДП 12 мес'!$D$8:$HP$287,94,0)</f>
        <v>0</v>
      </c>
      <c r="SW82" s="43">
        <f>VLOOKUP($C82,'факт СДП 12 мес'!$D$8:$HP$287,95,0)</f>
        <v>0</v>
      </c>
      <c r="SX82" s="43">
        <f>VLOOKUP($C82,'факт СДП 12 мес'!$D$8:$HP$287,96,0)</f>
        <v>0</v>
      </c>
      <c r="SY82" s="43">
        <f>VLOOKUP($C82,'факт СДП 12 мес'!$D$8:$HP$287,97,0)</f>
        <v>0</v>
      </c>
      <c r="SZ82" s="43">
        <f>VLOOKUP($C82,'факт СДП 12 мес'!$D$8:$HP$287,98,0)</f>
        <v>0</v>
      </c>
      <c r="TA82" s="43">
        <f t="shared" ref="TA82:TA113" si="3050">SUM(SQ82*$G82)</f>
        <v>0</v>
      </c>
      <c r="TB82" s="43">
        <f t="shared" ref="TB82:TB116" si="3051">SUM(SS82*$G82)</f>
        <v>0</v>
      </c>
      <c r="TC82" s="43">
        <f t="shared" ref="TC82:TC116" si="3052">SUM(SU82*$G82)</f>
        <v>0</v>
      </c>
      <c r="TD82" s="43">
        <f t="shared" ref="TD82:TD116" si="3053">SUM(SU82-SS82)</f>
        <v>0</v>
      </c>
      <c r="TE82" s="43">
        <f t="shared" ref="TE82:TE116" si="3054">SUM(SV82-ST82)</f>
        <v>0</v>
      </c>
      <c r="TF82" s="5">
        <f>'СДП (план)'!CF82</f>
        <v>0</v>
      </c>
      <c r="TG82" s="3">
        <f>'СДП (план)'!CG82</f>
        <v>0</v>
      </c>
      <c r="TH82" s="43">
        <f t="shared" ref="TH82:TH145" si="3055">SUM(TF82/12*$A$2)</f>
        <v>0</v>
      </c>
      <c r="TI82" s="43">
        <f t="shared" ref="TI82:TI145" si="3056">SUM(TG82/12*$A$2)</f>
        <v>0</v>
      </c>
      <c r="TJ82" s="43">
        <f>VLOOKUP($C82,'факт СДП 12 мес'!$D$8:$HP$287,117,0)</f>
        <v>0</v>
      </c>
      <c r="TK82" s="43">
        <f>VLOOKUP($C82,'факт СДП 12 мес'!$D$8:$HP$287,118,0)</f>
        <v>0</v>
      </c>
      <c r="TL82" s="43">
        <f>VLOOKUP($C82,'факт СДП 12 мес'!$D$8:$HP$287,119,0)</f>
        <v>0</v>
      </c>
      <c r="TM82" s="43">
        <f>VLOOKUP($C82,'факт СДП 12 мес'!$D$8:$HP$287,120,0)</f>
        <v>0</v>
      </c>
      <c r="TN82" s="43">
        <f>VLOOKUP($C82,'факт СДП 12 мес'!$D$8:$HP$287,121,0)</f>
        <v>0</v>
      </c>
      <c r="TO82" s="43">
        <f>VLOOKUP($C82,'факт СДП 12 мес'!$D$8:$HP$287,122,0)</f>
        <v>0</v>
      </c>
      <c r="TP82" s="43">
        <f t="shared" ref="TP82:TP113" si="3057">SUM(TF82*$G82)</f>
        <v>0</v>
      </c>
      <c r="TQ82" s="43">
        <f t="shared" ref="TQ82:TQ116" si="3058">SUM(TH82*$G82)</f>
        <v>0</v>
      </c>
      <c r="TR82" s="43">
        <f t="shared" ref="TR82:TR116" si="3059">SUM(TJ82*$G82)</f>
        <v>0</v>
      </c>
      <c r="TS82" s="43">
        <f t="shared" ref="TS82:TS116" si="3060">SUM(TJ82-TH82)</f>
        <v>0</v>
      </c>
      <c r="TT82" s="43">
        <f t="shared" ref="TT82:TT116" si="3061">SUM(TK82-TI82)</f>
        <v>0</v>
      </c>
      <c r="TU82" s="43">
        <f>'СДП (план)'!CH82</f>
        <v>0</v>
      </c>
      <c r="TV82" s="43">
        <f>'СДП (план)'!CI82</f>
        <v>0</v>
      </c>
      <c r="TW82" s="43">
        <f t="shared" ref="TW82:TW116" si="3062">SUM(TU82/12*$A$2)</f>
        <v>0</v>
      </c>
      <c r="TX82" s="43">
        <f t="shared" ref="TX82:TX116" si="3063">SUM(TV82/12*$A$2)</f>
        <v>0</v>
      </c>
      <c r="TY82" s="43">
        <f>VLOOKUP($C82,'факт СДП 12 мес'!$D$8:$HP$287,207,0)</f>
        <v>0</v>
      </c>
      <c r="TZ82" s="43">
        <f>VLOOKUP($C82,'факт СДП 12 мес'!$D$8:$HP$287,208,0)</f>
        <v>0</v>
      </c>
      <c r="UA82" s="43">
        <f>VLOOKUP($C82,'факт СДП 12 мес'!$D$8:$HP$287,209,0)</f>
        <v>0</v>
      </c>
      <c r="UB82" s="43">
        <f>VLOOKUP($C82,'факт СДП 12 мес'!$D$8:$HP$287,210,0)</f>
        <v>0</v>
      </c>
      <c r="UC82" s="43">
        <f>VLOOKUP($C82,'факт СДП 12 мес'!$D$8:$HP$287,211,0)</f>
        <v>0</v>
      </c>
      <c r="UD82" s="43">
        <f>VLOOKUP($C82,'факт СДП 12 мес'!$D$8:$HP$287,212,0)</f>
        <v>0</v>
      </c>
      <c r="UE82" s="43">
        <f t="shared" ref="UE82:UE116" si="3064">SUM(TU82*$G82)</f>
        <v>0</v>
      </c>
      <c r="UF82" s="43">
        <f t="shared" ref="UF82:UF116" si="3065">SUM(TW82*$G82)</f>
        <v>0</v>
      </c>
      <c r="UG82" s="43">
        <f t="shared" ref="UG82:UG116" si="3066">SUM(TY82*$G82)</f>
        <v>0</v>
      </c>
      <c r="UH82" s="43">
        <f t="shared" ref="UH82:UH116" si="3067">SUM(TY82-TW82)</f>
        <v>0</v>
      </c>
      <c r="UI82" s="43">
        <f t="shared" ref="UI82:UI116" si="3068">SUM(TZ82-TX82)</f>
        <v>0</v>
      </c>
      <c r="UJ82" s="43"/>
      <c r="UK82" s="43"/>
      <c r="UL82" s="43"/>
      <c r="UM82" s="43"/>
      <c r="UN82" s="43"/>
      <c r="UO82" s="43"/>
      <c r="UP82" s="43"/>
      <c r="UQ82" s="43"/>
      <c r="UR82" s="43"/>
      <c r="US82" s="43"/>
      <c r="UT82" s="43"/>
      <c r="UU82" s="43"/>
      <c r="UV82" s="43"/>
      <c r="UW82" s="43">
        <f t="shared" si="2687"/>
        <v>0</v>
      </c>
      <c r="UX82" s="43">
        <f t="shared" si="2688"/>
        <v>0</v>
      </c>
      <c r="UY82" s="47">
        <f>'СДП (план)'!CN82</f>
        <v>0</v>
      </c>
      <c r="UZ82" s="47">
        <f>'СДП (план)'!CO82</f>
        <v>0</v>
      </c>
      <c r="VA82" s="43">
        <f t="shared" si="2689"/>
        <v>0</v>
      </c>
      <c r="VB82" s="43">
        <f t="shared" si="2690"/>
        <v>0</v>
      </c>
      <c r="VC82" s="47">
        <f t="shared" si="2786"/>
        <v>1</v>
      </c>
      <c r="VD82" s="47">
        <f t="shared" si="2787"/>
        <v>55364.12</v>
      </c>
      <c r="VE82" s="47">
        <f t="shared" si="2788"/>
        <v>8</v>
      </c>
      <c r="VF82" s="47">
        <f t="shared" si="2789"/>
        <v>0</v>
      </c>
      <c r="VG82" s="47">
        <f t="shared" si="2790"/>
        <v>0</v>
      </c>
      <c r="VH82" s="47">
        <f t="shared" si="2791"/>
        <v>0</v>
      </c>
      <c r="VI82" s="47">
        <f t="shared" si="2792"/>
        <v>0</v>
      </c>
      <c r="VJ82" s="47">
        <f t="shared" si="2793"/>
        <v>0</v>
      </c>
      <c r="VK82" s="47">
        <f t="shared" si="2794"/>
        <v>2.35</v>
      </c>
      <c r="VL82" s="43">
        <f t="shared" si="2795"/>
        <v>1</v>
      </c>
      <c r="VM82" s="43">
        <f t="shared" si="2796"/>
        <v>55364.12</v>
      </c>
    </row>
    <row r="83" spans="1:585" s="32" customFormat="1" ht="25.5" x14ac:dyDescent="0.2">
      <c r="A83" s="171"/>
      <c r="B83" s="171">
        <v>55</v>
      </c>
      <c r="C83" s="245" t="s">
        <v>380</v>
      </c>
      <c r="D83" s="380" t="s">
        <v>40</v>
      </c>
      <c r="E83" s="370">
        <v>16026</v>
      </c>
      <c r="F83" s="136">
        <v>16828</v>
      </c>
      <c r="G83" s="371">
        <v>2.48</v>
      </c>
      <c r="H83" s="372"/>
      <c r="I83" s="267">
        <v>1</v>
      </c>
      <c r="J83" s="314"/>
      <c r="K83" s="203"/>
      <c r="L83" s="196">
        <v>1.4</v>
      </c>
      <c r="M83" s="196">
        <v>1.68</v>
      </c>
      <c r="N83" s="196">
        <v>2.23</v>
      </c>
      <c r="O83" s="197">
        <v>2.57</v>
      </c>
      <c r="P83" s="44">
        <f>'СДП (план)'!P83</f>
        <v>0</v>
      </c>
      <c r="Q83" s="44">
        <f>'СДП (план)'!Q83</f>
        <v>0</v>
      </c>
      <c r="R83" s="43">
        <f t="shared" si="2817"/>
        <v>0</v>
      </c>
      <c r="S83" s="43">
        <f t="shared" si="2818"/>
        <v>0</v>
      </c>
      <c r="T83" s="43">
        <f>VLOOKUP($C83,'факт СДП 12 мес'!$D$8:$HP$287,9,0)</f>
        <v>0</v>
      </c>
      <c r="U83" s="43">
        <f>VLOOKUP($C83,'факт СДП 12 мес'!$D$8:$HP$287,10,0)</f>
        <v>0</v>
      </c>
      <c r="V83" s="43">
        <f>VLOOKUP($C83,'факт СДП 12 мес'!$D$8:$HP$287,11,0)</f>
        <v>0</v>
      </c>
      <c r="W83" s="43">
        <f>VLOOKUP($C83,'факт СДП 12 мес'!$D$8:$HP$287,12,0)</f>
        <v>0</v>
      </c>
      <c r="X83" s="43">
        <f>VLOOKUP($C83,'факт СДП 12 мес'!$D$8:$HP$287,13,0)</f>
        <v>0</v>
      </c>
      <c r="Y83" s="43">
        <f>VLOOKUP($C83,'факт СДП 12 мес'!$D$8:$HP$287,14,0)</f>
        <v>0</v>
      </c>
      <c r="Z83" s="43">
        <f t="shared" si="2819"/>
        <v>0</v>
      </c>
      <c r="AA83" s="43">
        <f t="shared" si="2820"/>
        <v>0</v>
      </c>
      <c r="AB83" s="43">
        <f t="shared" si="2821"/>
        <v>0</v>
      </c>
      <c r="AC83" s="43">
        <f t="shared" si="2822"/>
        <v>0</v>
      </c>
      <c r="AD83" s="43">
        <f t="shared" si="2823"/>
        <v>0</v>
      </c>
      <c r="AE83" s="135">
        <f>'СДП (план)'!R83</f>
        <v>0</v>
      </c>
      <c r="AF83" s="135">
        <f>'СДП (план)'!S83</f>
        <v>0</v>
      </c>
      <c r="AG83" s="43">
        <f t="shared" si="2824"/>
        <v>0</v>
      </c>
      <c r="AH83" s="43">
        <f t="shared" si="2825"/>
        <v>0</v>
      </c>
      <c r="AI83" s="43">
        <f>VLOOKUP($C83,'факт СДП 12 мес'!$D$8:$HP$287,3,0)</f>
        <v>0</v>
      </c>
      <c r="AJ83" s="43">
        <f>VLOOKUP($C83,'факт СДП 12 мес'!$D$8:$HP$287,4,0)</f>
        <v>0</v>
      </c>
      <c r="AK83" s="43">
        <f>VLOOKUP($C83,'факт СДП 12 мес'!$D$8:$HP$287,5,0)</f>
        <v>0</v>
      </c>
      <c r="AL83" s="43">
        <f>VLOOKUP($C83,'факт СДП 12 мес'!$D$8:$HP$287,6,0)</f>
        <v>0</v>
      </c>
      <c r="AM83" s="43">
        <f>VLOOKUP($C83,'факт СДП 12 мес'!$D$8:$HP$287,7,0)</f>
        <v>0</v>
      </c>
      <c r="AN83" s="43">
        <f>VLOOKUP($C83,'факт СДП 12 мес'!$D$8:$HP$287,8,0)</f>
        <v>0</v>
      </c>
      <c r="AO83" s="43">
        <f t="shared" si="2826"/>
        <v>0</v>
      </c>
      <c r="AP83" s="43">
        <f t="shared" si="2827"/>
        <v>0</v>
      </c>
      <c r="AQ83" s="43">
        <f t="shared" si="2828"/>
        <v>0</v>
      </c>
      <c r="AR83" s="43">
        <f t="shared" si="2829"/>
        <v>0</v>
      </c>
      <c r="AS83" s="43">
        <f t="shared" si="2830"/>
        <v>0</v>
      </c>
      <c r="AT83" s="44">
        <f>'СДП (план)'!T83</f>
        <v>0</v>
      </c>
      <c r="AU83" s="43">
        <f>'СДП (план)'!U83</f>
        <v>0</v>
      </c>
      <c r="AV83" s="43">
        <f t="shared" si="2831"/>
        <v>0</v>
      </c>
      <c r="AW83" s="43">
        <f t="shared" si="2832"/>
        <v>0</v>
      </c>
      <c r="AX83" s="43">
        <f>VLOOKUP($C83,'факт СДП 12 мес'!$D$8:$HP$287,159,0)</f>
        <v>0</v>
      </c>
      <c r="AY83" s="43">
        <f>VLOOKUP($C83,'факт СДП 12 мес'!$D$8:$HP$287,160,0)</f>
        <v>0</v>
      </c>
      <c r="AZ83" s="43">
        <f>VLOOKUP($C83,'факт СДП 12 мес'!$D$8:$HP$287,161,0)</f>
        <v>0</v>
      </c>
      <c r="BA83" s="43">
        <f>VLOOKUP($C83,'факт СДП 12 мес'!$D$8:$HP$287,162,0)</f>
        <v>0</v>
      </c>
      <c r="BB83" s="43">
        <f>VLOOKUP($C83,'факт СДП 12 мес'!$D$8:$HP$287,163,0)</f>
        <v>0</v>
      </c>
      <c r="BC83" s="43">
        <f>VLOOKUP($C83,'факт СДП 12 мес'!$D$8:$HP$287,164,0)</f>
        <v>0</v>
      </c>
      <c r="BD83" s="43">
        <f t="shared" si="2833"/>
        <v>0</v>
      </c>
      <c r="BE83" s="43">
        <f t="shared" si="2834"/>
        <v>0</v>
      </c>
      <c r="BF83" s="43">
        <f t="shared" si="2835"/>
        <v>0</v>
      </c>
      <c r="BG83" s="43">
        <f t="shared" si="2836"/>
        <v>0</v>
      </c>
      <c r="BH83" s="43">
        <f t="shared" si="2837"/>
        <v>0</v>
      </c>
      <c r="BI83" s="87">
        <f>'СДП (план)'!V83</f>
        <v>0</v>
      </c>
      <c r="BJ83" s="3">
        <f>'СДП (план)'!W83</f>
        <v>0</v>
      </c>
      <c r="BK83" s="43">
        <f t="shared" si="2838"/>
        <v>0</v>
      </c>
      <c r="BL83" s="43">
        <f t="shared" si="2839"/>
        <v>0</v>
      </c>
      <c r="BM83" s="43">
        <f>VLOOKUP($C83,'факт СДП 12 мес'!$D$8:$HP$287,21,0)</f>
        <v>0</v>
      </c>
      <c r="BN83" s="43">
        <f>VLOOKUP($C83,'факт СДП 12 мес'!$D$8:$HP$287,22,0)</f>
        <v>0</v>
      </c>
      <c r="BO83" s="43">
        <f>VLOOKUP($C83,'факт СДП 12 мес'!$D$8:$HP$287,23,0)</f>
        <v>0</v>
      </c>
      <c r="BP83" s="43">
        <f>VLOOKUP($C83,'факт СДП 12 мес'!$D$8:$HP$287,24,0)</f>
        <v>0</v>
      </c>
      <c r="BQ83" s="43">
        <f>VLOOKUP($C83,'факт СДП 12 мес'!$D$8:$HP$287,25,0)</f>
        <v>0</v>
      </c>
      <c r="BR83" s="43">
        <f>VLOOKUP($C83,'факт СДП 12 мес'!$D$8:$HP$287,26,0)</f>
        <v>0</v>
      </c>
      <c r="BS83" s="43">
        <f t="shared" si="2840"/>
        <v>0</v>
      </c>
      <c r="BT83" s="43">
        <f t="shared" si="2841"/>
        <v>0</v>
      </c>
      <c r="BU83" s="43">
        <f t="shared" si="2842"/>
        <v>0</v>
      </c>
      <c r="BV83" s="43">
        <f t="shared" si="2843"/>
        <v>0</v>
      </c>
      <c r="BW83" s="43">
        <f t="shared" si="2844"/>
        <v>0</v>
      </c>
      <c r="BX83" s="44">
        <f>'СДП (план)'!X83</f>
        <v>0</v>
      </c>
      <c r="BY83" s="43">
        <f>'СДП (план)'!Y83</f>
        <v>0</v>
      </c>
      <c r="BZ83" s="43">
        <f t="shared" si="2845"/>
        <v>0</v>
      </c>
      <c r="CA83" s="43">
        <f t="shared" si="2846"/>
        <v>0</v>
      </c>
      <c r="CB83" s="43">
        <f>VLOOKUP($C83,'факт СДП 12 мес'!$D$8:$HP$287,15,0)</f>
        <v>0</v>
      </c>
      <c r="CC83" s="43">
        <f>VLOOKUP($C83,'факт СДП 12 мес'!$D$8:$HP$287,16,0)</f>
        <v>0</v>
      </c>
      <c r="CD83" s="43">
        <f>VLOOKUP($C83,'факт СДП 12 мес'!$D$8:$HP$287,17,0)</f>
        <v>0</v>
      </c>
      <c r="CE83" s="43">
        <f>VLOOKUP($C83,'факт СДП 12 мес'!$D$8:$HP$287,18,0)</f>
        <v>0</v>
      </c>
      <c r="CF83" s="43">
        <f>VLOOKUP($C83,'факт СДП 12 мес'!$D$8:$HP$287,19,0)</f>
        <v>0</v>
      </c>
      <c r="CG83" s="43">
        <f>VLOOKUP($C83,'факт СДП 12 мес'!$D$8:$HP$287,20,0)</f>
        <v>0</v>
      </c>
      <c r="CH83" s="43">
        <f t="shared" si="2847"/>
        <v>0</v>
      </c>
      <c r="CI83" s="43">
        <f t="shared" si="2848"/>
        <v>0</v>
      </c>
      <c r="CJ83" s="43">
        <f t="shared" si="2849"/>
        <v>0</v>
      </c>
      <c r="CK83" s="43">
        <f t="shared" si="2850"/>
        <v>0</v>
      </c>
      <c r="CL83" s="43">
        <f t="shared" si="2851"/>
        <v>0</v>
      </c>
      <c r="CM83" s="45">
        <f>'СДП (план)'!Z83</f>
        <v>0</v>
      </c>
      <c r="CN83" s="43">
        <f>'СДП (план)'!AA83</f>
        <v>0</v>
      </c>
      <c r="CO83" s="43">
        <f t="shared" si="2852"/>
        <v>0</v>
      </c>
      <c r="CP83" s="43">
        <f t="shared" si="2853"/>
        <v>0</v>
      </c>
      <c r="CQ83" s="43">
        <f>VLOOKUP($C83,'факт СДП 12 мес'!$D$8:$HP$287,165,0)</f>
        <v>0</v>
      </c>
      <c r="CR83" s="43">
        <f>VLOOKUP($C83,'факт СДП 12 мес'!$D$8:$HP$287,166,0)</f>
        <v>0</v>
      </c>
      <c r="CS83" s="43">
        <f>VLOOKUP($C83,'факт СДП 12 мес'!$D$8:$HP$287,167,0)</f>
        <v>0</v>
      </c>
      <c r="CT83" s="43">
        <f>VLOOKUP($C83,'факт СДП 12 мес'!$D$8:$HP$287,168,0)</f>
        <v>0</v>
      </c>
      <c r="CU83" s="43">
        <f>VLOOKUP($C83,'факт СДП 12 мес'!$D$8:$HP$287,169,0)</f>
        <v>0</v>
      </c>
      <c r="CV83" s="43">
        <f>VLOOKUP($C83,'факт СДП 12 мес'!$D$8:$HP$287,170,0)</f>
        <v>0</v>
      </c>
      <c r="CW83" s="43">
        <f t="shared" si="2854"/>
        <v>0</v>
      </c>
      <c r="CX83" s="43">
        <f t="shared" si="2855"/>
        <v>0</v>
      </c>
      <c r="CY83" s="43">
        <f t="shared" si="2856"/>
        <v>0</v>
      </c>
      <c r="CZ83" s="43">
        <f t="shared" si="2857"/>
        <v>0</v>
      </c>
      <c r="DA83" s="43">
        <f t="shared" si="2858"/>
        <v>0</v>
      </c>
      <c r="DB83" s="5">
        <f>'СДП (план)'!AB83</f>
        <v>0</v>
      </c>
      <c r="DC83" s="3">
        <f>'СДП (план)'!AC83</f>
        <v>0</v>
      </c>
      <c r="DD83" s="43">
        <f t="shared" si="2859"/>
        <v>0</v>
      </c>
      <c r="DE83" s="43">
        <f t="shared" si="2860"/>
        <v>0</v>
      </c>
      <c r="DF83" s="43">
        <f>VLOOKUP($C83,'факт СДП 12 мес'!$D$8:$HP$287,57,0)</f>
        <v>0</v>
      </c>
      <c r="DG83" s="43">
        <f>VLOOKUP($C83,'факт СДП 12 мес'!$D$8:$HP$287,58,0)</f>
        <v>0</v>
      </c>
      <c r="DH83" s="43">
        <f>VLOOKUP($C83,'факт СДП 12 мес'!$D$8:$HP$287,59,0)</f>
        <v>0</v>
      </c>
      <c r="DI83" s="43">
        <f>VLOOKUP($C83,'факт СДП 12 мес'!$D$8:$HP$287,60,0)</f>
        <v>0</v>
      </c>
      <c r="DJ83" s="43">
        <f>VLOOKUP($C83,'факт СДП 12 мес'!$D$8:$HP$287,61,0)</f>
        <v>0</v>
      </c>
      <c r="DK83" s="43">
        <f>VLOOKUP($C83,'факт СДП 12 мес'!$D$8:$HP$287,62,0)</f>
        <v>0</v>
      </c>
      <c r="DL83" s="43">
        <f t="shared" si="2861"/>
        <v>0</v>
      </c>
      <c r="DM83" s="43">
        <f t="shared" si="2862"/>
        <v>0</v>
      </c>
      <c r="DN83" s="43">
        <f t="shared" si="2863"/>
        <v>0</v>
      </c>
      <c r="DO83" s="43">
        <f t="shared" si="2864"/>
        <v>0</v>
      </c>
      <c r="DP83" s="43">
        <f t="shared" si="2865"/>
        <v>0</v>
      </c>
      <c r="DQ83" s="5">
        <f>'СДП (план)'!AD83</f>
        <v>0</v>
      </c>
      <c r="DR83" s="3">
        <f>'СДП (план)'!AE83</f>
        <v>0</v>
      </c>
      <c r="DS83" s="43">
        <f t="shared" si="2866"/>
        <v>0</v>
      </c>
      <c r="DT83" s="43">
        <f t="shared" si="2867"/>
        <v>0</v>
      </c>
      <c r="DU83" s="43">
        <f>VLOOKUP($C83,'факт СДП 12 мес'!$D$8:$HP$287,33,0)</f>
        <v>0</v>
      </c>
      <c r="DV83" s="43">
        <f>VLOOKUP($C83,'факт СДП 12 мес'!$D$8:$HP$287,34,0)</f>
        <v>0</v>
      </c>
      <c r="DW83" s="43">
        <f>VLOOKUP($C83,'факт СДП 12 мес'!$D$8:$HP$287,35,0)</f>
        <v>0</v>
      </c>
      <c r="DX83" s="43">
        <f>VLOOKUP($C83,'факт СДП 12 мес'!$D$8:$HP$287,36,0)</f>
        <v>0</v>
      </c>
      <c r="DY83" s="43">
        <f>VLOOKUP($C83,'факт СДП 12 мес'!$D$8:$HP$287,37,0)</f>
        <v>0</v>
      </c>
      <c r="DZ83" s="43">
        <f>VLOOKUP($C83,'факт СДП 12 мес'!$D$8:$HP$287,38,0)</f>
        <v>0</v>
      </c>
      <c r="EA83" s="43">
        <f t="shared" si="2868"/>
        <v>0</v>
      </c>
      <c r="EB83" s="43">
        <f t="shared" si="2869"/>
        <v>0</v>
      </c>
      <c r="EC83" s="43">
        <f t="shared" si="2870"/>
        <v>0</v>
      </c>
      <c r="ED83" s="43">
        <f t="shared" si="2871"/>
        <v>0</v>
      </c>
      <c r="EE83" s="43">
        <f t="shared" si="2872"/>
        <v>0</v>
      </c>
      <c r="EF83" s="5">
        <f>'СДП (план)'!AF83</f>
        <v>0</v>
      </c>
      <c r="EG83" s="3">
        <f>'СДП (план)'!AG83</f>
        <v>0</v>
      </c>
      <c r="EH83" s="43">
        <f t="shared" si="2873"/>
        <v>0</v>
      </c>
      <c r="EI83" s="43">
        <f t="shared" si="2874"/>
        <v>0</v>
      </c>
      <c r="EJ83" s="43">
        <f>VLOOKUP($C83,'факт СДП 12 мес'!$D$8:$HP$287,27,0)</f>
        <v>0</v>
      </c>
      <c r="EK83" s="43">
        <f>VLOOKUP($C83,'факт СДП 12 мес'!$D$8:$HP$287,28,0)</f>
        <v>0</v>
      </c>
      <c r="EL83" s="43">
        <f>VLOOKUP($C83,'факт СДП 12 мес'!$D$8:$HP$287,29,0)</f>
        <v>0</v>
      </c>
      <c r="EM83" s="43">
        <f>VLOOKUP($C83,'факт СДП 12 мес'!$D$8:$HP$287,30,0)</f>
        <v>0</v>
      </c>
      <c r="EN83" s="43">
        <f>VLOOKUP($C83,'факт СДП 12 мес'!$D$8:$HP$287,31,0)</f>
        <v>0</v>
      </c>
      <c r="EO83" s="43">
        <f>VLOOKUP($C83,'факт СДП 12 мес'!$D$8:$HP$287,32,0)</f>
        <v>0</v>
      </c>
      <c r="EP83" s="43">
        <f t="shared" si="2875"/>
        <v>0</v>
      </c>
      <c r="EQ83" s="43">
        <f t="shared" si="2876"/>
        <v>0</v>
      </c>
      <c r="ER83" s="43">
        <f t="shared" si="2877"/>
        <v>0</v>
      </c>
      <c r="ES83" s="43">
        <f t="shared" si="2878"/>
        <v>0</v>
      </c>
      <c r="ET83" s="43">
        <f t="shared" si="2879"/>
        <v>0</v>
      </c>
      <c r="EU83" s="44">
        <f>'СДП (план)'!AH83</f>
        <v>0</v>
      </c>
      <c r="EV83" s="43">
        <f>'СДП (план)'!AI83</f>
        <v>0</v>
      </c>
      <c r="EW83" s="43">
        <f t="shared" si="2880"/>
        <v>0</v>
      </c>
      <c r="EX83" s="43">
        <f t="shared" si="2881"/>
        <v>0</v>
      </c>
      <c r="EY83" s="43">
        <f>VLOOKUP($C83,'факт СДП 12 мес'!$D$8:$HP$287,87,0)</f>
        <v>0</v>
      </c>
      <c r="EZ83" s="43">
        <f>VLOOKUP($C83,'факт СДП 12 мес'!$D$8:$HP$287,88,0)</f>
        <v>0</v>
      </c>
      <c r="FA83" s="43">
        <f>VLOOKUP($C83,'факт СДП 12 мес'!$D$8:$HP$287,89,0)</f>
        <v>0</v>
      </c>
      <c r="FB83" s="43">
        <f>VLOOKUP($C83,'факт СДП 12 мес'!$D$8:$HP$287,90,0)</f>
        <v>0</v>
      </c>
      <c r="FC83" s="43">
        <f>VLOOKUP($C83,'факт СДП 12 мес'!$D$8:$HP$287,91,0)</f>
        <v>0</v>
      </c>
      <c r="FD83" s="43">
        <f>VLOOKUP($C83,'факт СДП 12 мес'!$D$8:$HP$287,92,0)</f>
        <v>0</v>
      </c>
      <c r="FE83" s="43">
        <f t="shared" si="2882"/>
        <v>0</v>
      </c>
      <c r="FF83" s="43">
        <f t="shared" si="2883"/>
        <v>0</v>
      </c>
      <c r="FG83" s="43">
        <f t="shared" si="2884"/>
        <v>0</v>
      </c>
      <c r="FH83" s="43">
        <f t="shared" si="2885"/>
        <v>0</v>
      </c>
      <c r="FI83" s="43">
        <f t="shared" si="2886"/>
        <v>0</v>
      </c>
      <c r="FJ83" s="44">
        <f>'СДП (план)'!AJ83</f>
        <v>0</v>
      </c>
      <c r="FK83" s="43">
        <f>'СДП (план)'!AK83</f>
        <v>0</v>
      </c>
      <c r="FL83" s="43">
        <f t="shared" si="2887"/>
        <v>0</v>
      </c>
      <c r="FM83" s="43">
        <f t="shared" si="2888"/>
        <v>0</v>
      </c>
      <c r="FN83" s="43">
        <f>VLOOKUP($C83,'факт СДП 12 мес'!$D$8:$HP$287,39,0)</f>
        <v>0</v>
      </c>
      <c r="FO83" s="43">
        <f>VLOOKUP($C83,'факт СДП 12 мес'!$D$8:$HP$287,40,0)</f>
        <v>0</v>
      </c>
      <c r="FP83" s="43">
        <f>VLOOKUP($C83,'факт СДП 12 мес'!$D$8:$HP$287,41,0)</f>
        <v>0</v>
      </c>
      <c r="FQ83" s="43">
        <f>VLOOKUP($C83,'факт СДП 12 мес'!$D$8:$HP$287,42,0)</f>
        <v>0</v>
      </c>
      <c r="FR83" s="43">
        <f>VLOOKUP($C83,'факт СДП 12 мес'!$D$8:$HP$287,43,0)</f>
        <v>0</v>
      </c>
      <c r="FS83" s="43">
        <f>VLOOKUP($C83,'факт СДП 12 мес'!$D$8:$HP$287,44,0)</f>
        <v>0</v>
      </c>
      <c r="FT83" s="43">
        <f t="shared" si="2889"/>
        <v>0</v>
      </c>
      <c r="FU83" s="43">
        <f t="shared" si="2890"/>
        <v>0</v>
      </c>
      <c r="FV83" s="43">
        <f t="shared" si="2891"/>
        <v>0</v>
      </c>
      <c r="FW83" s="43">
        <f t="shared" si="2892"/>
        <v>0</v>
      </c>
      <c r="FX83" s="43">
        <f t="shared" si="2893"/>
        <v>0</v>
      </c>
      <c r="FY83" s="44">
        <f>'СДП (план)'!AL83</f>
        <v>0</v>
      </c>
      <c r="FZ83" s="43">
        <f>'СДП (план)'!AM83</f>
        <v>0</v>
      </c>
      <c r="GA83" s="43">
        <f t="shared" si="2894"/>
        <v>0</v>
      </c>
      <c r="GB83" s="43">
        <f t="shared" si="2895"/>
        <v>0</v>
      </c>
      <c r="GC83" s="43">
        <f>VLOOKUP($C83,'факт СДП 12 мес'!$D$8:$HP$287,45,0)</f>
        <v>0</v>
      </c>
      <c r="GD83" s="43">
        <f>VLOOKUP($C83,'факт СДП 12 мес'!$D$8:$HP$287,46,0)</f>
        <v>0</v>
      </c>
      <c r="GE83" s="43">
        <f>VLOOKUP($C83,'факт СДП 12 мес'!$D$8:$HP$287,47,0)</f>
        <v>0</v>
      </c>
      <c r="GF83" s="43">
        <f>VLOOKUP($C83,'факт СДП 12 мес'!$D$8:$HP$287,48,0)</f>
        <v>0</v>
      </c>
      <c r="GG83" s="43">
        <f>VLOOKUP($C83,'факт СДП 12 мес'!$D$8:$HP$287,49,0)</f>
        <v>0</v>
      </c>
      <c r="GH83" s="43">
        <f>VLOOKUP($C83,'факт СДП 12 мес'!$D$8:$HP$287,50,0)</f>
        <v>0</v>
      </c>
      <c r="GI83" s="43">
        <f t="shared" si="2896"/>
        <v>0</v>
      </c>
      <c r="GJ83" s="43">
        <f t="shared" si="2897"/>
        <v>0</v>
      </c>
      <c r="GK83" s="43">
        <f t="shared" si="2898"/>
        <v>0</v>
      </c>
      <c r="GL83" s="43">
        <f t="shared" si="2899"/>
        <v>0</v>
      </c>
      <c r="GM83" s="43">
        <f t="shared" si="2900"/>
        <v>0</v>
      </c>
      <c r="GN83" s="5">
        <f>'СДП (план)'!AN83</f>
        <v>0</v>
      </c>
      <c r="GO83" s="3">
        <f>'СДП (план)'!AO83</f>
        <v>0</v>
      </c>
      <c r="GP83" s="43">
        <f t="shared" si="2901"/>
        <v>0</v>
      </c>
      <c r="GQ83" s="43">
        <f t="shared" si="2902"/>
        <v>0</v>
      </c>
      <c r="GR83" s="43">
        <f>VLOOKUP($C83,'факт СДП 12 мес'!$D$8:$HP$287,51,0)</f>
        <v>0</v>
      </c>
      <c r="GS83" s="43">
        <f>VLOOKUP($C83,'факт СДП 12 мес'!$D$8:$HP$287,52,0)</f>
        <v>0</v>
      </c>
      <c r="GT83" s="43">
        <f>VLOOKUP($C83,'факт СДП 12 мес'!$D$8:$HP$287,53,0)</f>
        <v>0</v>
      </c>
      <c r="GU83" s="43">
        <f>VLOOKUP($C83,'факт СДП 12 мес'!$D$8:$HP$287,54,0)</f>
        <v>0</v>
      </c>
      <c r="GV83" s="43">
        <f>VLOOKUP($C83,'факт СДП 12 мес'!$D$8:$HP$287,55,0)</f>
        <v>0</v>
      </c>
      <c r="GW83" s="43">
        <f>VLOOKUP($C83,'факт СДП 12 мес'!$D$8:$HP$287,56,0)</f>
        <v>0</v>
      </c>
      <c r="GX83" s="43">
        <f t="shared" si="2903"/>
        <v>0</v>
      </c>
      <c r="GY83" s="43">
        <f t="shared" si="2904"/>
        <v>0</v>
      </c>
      <c r="GZ83" s="43">
        <f t="shared" si="2905"/>
        <v>0</v>
      </c>
      <c r="HA83" s="43">
        <f t="shared" si="2906"/>
        <v>0</v>
      </c>
      <c r="HB83" s="43">
        <f t="shared" si="2907"/>
        <v>0</v>
      </c>
      <c r="HC83" s="5">
        <f>'СДП (план)'!AP83</f>
        <v>0</v>
      </c>
      <c r="HD83" s="3">
        <f>'СДП (план)'!AQ83</f>
        <v>0</v>
      </c>
      <c r="HE83" s="43">
        <f t="shared" si="2908"/>
        <v>0</v>
      </c>
      <c r="HF83" s="43">
        <f t="shared" si="2909"/>
        <v>0</v>
      </c>
      <c r="HG83" s="43">
        <f>VLOOKUP($C83,'факт СДП 12 мес'!$D$8:$HP$287,141,0)</f>
        <v>0</v>
      </c>
      <c r="HH83" s="43">
        <f>VLOOKUP($C83,'факт СДП 12 мес'!$D$8:$HP$287,142,0)</f>
        <v>0</v>
      </c>
      <c r="HI83" s="43">
        <f>VLOOKUP($C83,'факт СДП 12 мес'!$D$8:$HP$287,143,0)</f>
        <v>0</v>
      </c>
      <c r="HJ83" s="43">
        <f>VLOOKUP($C83,'факт СДП 12 мес'!$D$8:$HP$287,144,0)</f>
        <v>0</v>
      </c>
      <c r="HK83" s="43">
        <f>VLOOKUP($C83,'факт СДП 12 мес'!$D$8:$HP$287,145,0)</f>
        <v>0</v>
      </c>
      <c r="HL83" s="43">
        <f>VLOOKUP($C83,'факт СДП 12 мес'!$D$8:$HP$287,146,0)</f>
        <v>0</v>
      </c>
      <c r="HM83" s="43">
        <f t="shared" si="2910"/>
        <v>0</v>
      </c>
      <c r="HN83" s="43">
        <f t="shared" si="2911"/>
        <v>0</v>
      </c>
      <c r="HO83" s="43">
        <f t="shared" si="2912"/>
        <v>0</v>
      </c>
      <c r="HP83" s="43">
        <f t="shared" si="2913"/>
        <v>0</v>
      </c>
      <c r="HQ83" s="43">
        <f t="shared" si="2914"/>
        <v>0</v>
      </c>
      <c r="HR83" s="44">
        <f>'СДП (план)'!AR83</f>
        <v>0</v>
      </c>
      <c r="HS83" s="43">
        <f>'СДП (план)'!AS83</f>
        <v>0</v>
      </c>
      <c r="HT83" s="43">
        <f t="shared" si="2915"/>
        <v>0</v>
      </c>
      <c r="HU83" s="43">
        <f t="shared" si="2916"/>
        <v>0</v>
      </c>
      <c r="HV83" s="43">
        <f>VLOOKUP($C83,'факт СДП 12 мес'!$D$8:$HP$287,171,0)</f>
        <v>0</v>
      </c>
      <c r="HW83" s="43">
        <f>VLOOKUP($C83,'факт СДП 12 мес'!$D$8:$HP$287,172,0)</f>
        <v>0</v>
      </c>
      <c r="HX83" s="43">
        <f>VLOOKUP($C83,'факт СДП 12 мес'!$D$8:$HP$287,173,0)</f>
        <v>0</v>
      </c>
      <c r="HY83" s="43">
        <f>VLOOKUP($C83,'факт СДП 12 мес'!$D$8:$HP$287,174,0)</f>
        <v>0</v>
      </c>
      <c r="HZ83" s="43">
        <f>VLOOKUP($C83,'факт СДП 12 мес'!$D$8:$HP$287,175,0)</f>
        <v>0</v>
      </c>
      <c r="IA83" s="43">
        <f>VLOOKUP($C83,'факт СДП 12 мес'!$D$8:$HP$287,176,0)</f>
        <v>0</v>
      </c>
      <c r="IB83" s="43">
        <f t="shared" si="2917"/>
        <v>0</v>
      </c>
      <c r="IC83" s="43">
        <f t="shared" si="2918"/>
        <v>0</v>
      </c>
      <c r="ID83" s="43">
        <f t="shared" si="2919"/>
        <v>0</v>
      </c>
      <c r="IE83" s="43">
        <f t="shared" si="2920"/>
        <v>0</v>
      </c>
      <c r="IF83" s="43">
        <f t="shared" si="2921"/>
        <v>0</v>
      </c>
      <c r="IG83" s="44">
        <f>'СДП (план)'!AT83</f>
        <v>0</v>
      </c>
      <c r="IH83" s="43">
        <f>'СДП (план)'!AU83</f>
        <v>0</v>
      </c>
      <c r="II83" s="43">
        <f t="shared" si="2922"/>
        <v>0</v>
      </c>
      <c r="IJ83" s="43">
        <f t="shared" si="2923"/>
        <v>0</v>
      </c>
      <c r="IK83" s="43">
        <f>VLOOKUP($C83,'факт СДП 12 мес'!$D$8:$HP$287,183,0)</f>
        <v>0</v>
      </c>
      <c r="IL83" s="43">
        <f>VLOOKUP($C83,'факт СДП 12 мес'!$D$8:$HP$287,184,0)</f>
        <v>0</v>
      </c>
      <c r="IM83" s="43">
        <f>VLOOKUP($C83,'факт СДП 12 мес'!$D$8:$HP$287,185,0)</f>
        <v>0</v>
      </c>
      <c r="IN83" s="43">
        <f>VLOOKUP($C83,'факт СДП 12 мес'!$D$8:$HP$287,186,0)</f>
        <v>0</v>
      </c>
      <c r="IO83" s="43">
        <f>VLOOKUP($C83,'факт СДП 12 мес'!$D$8:$HP$287,187,0)</f>
        <v>0</v>
      </c>
      <c r="IP83" s="43">
        <f>VLOOKUP($C83,'факт СДП 12 мес'!$D$8:$HP$287,188,0)</f>
        <v>0</v>
      </c>
      <c r="IQ83" s="43">
        <f t="shared" si="2924"/>
        <v>0</v>
      </c>
      <c r="IR83" s="43">
        <f t="shared" si="2925"/>
        <v>0</v>
      </c>
      <c r="IS83" s="43">
        <f t="shared" si="2926"/>
        <v>0</v>
      </c>
      <c r="IT83" s="43">
        <f t="shared" si="2927"/>
        <v>0</v>
      </c>
      <c r="IU83" s="43">
        <f t="shared" si="2928"/>
        <v>0</v>
      </c>
      <c r="IV83" s="45">
        <f>'СДП (план)'!AV83</f>
        <v>0</v>
      </c>
      <c r="IW83" s="45">
        <f>'СДП (план)'!AW83</f>
        <v>0</v>
      </c>
      <c r="IX83" s="43">
        <f t="shared" si="2929"/>
        <v>0</v>
      </c>
      <c r="IY83" s="43">
        <f t="shared" si="2930"/>
        <v>0</v>
      </c>
      <c r="IZ83" s="43">
        <f>VLOOKUP($C83,'факт СДП 12 мес'!$D$8:$HP$287,147,0)</f>
        <v>0</v>
      </c>
      <c r="JA83" s="43">
        <f>VLOOKUP($C83,'факт СДП 12 мес'!$D$8:$HP$287,148,0)</f>
        <v>0</v>
      </c>
      <c r="JB83" s="43">
        <f>VLOOKUP($C83,'факт СДП 12 мес'!$D$8:$HP$287,149,0)</f>
        <v>0</v>
      </c>
      <c r="JC83" s="43">
        <f>VLOOKUP($C83,'факт СДП 12 мес'!$D$8:$HP$287,150,0)</f>
        <v>0</v>
      </c>
      <c r="JD83" s="43">
        <f>VLOOKUP($C83,'факт СДП 12 мес'!$D$8:$HP$287,151,0)</f>
        <v>0</v>
      </c>
      <c r="JE83" s="43">
        <f>VLOOKUP($C83,'факт СДП 12 мес'!$D$8:$HP$287,152,0)</f>
        <v>0</v>
      </c>
      <c r="JF83" s="43">
        <f t="shared" si="2931"/>
        <v>0</v>
      </c>
      <c r="JG83" s="43">
        <f t="shared" si="2932"/>
        <v>0</v>
      </c>
      <c r="JH83" s="43">
        <f t="shared" si="2933"/>
        <v>0</v>
      </c>
      <c r="JI83" s="43">
        <f t="shared" si="2934"/>
        <v>0</v>
      </c>
      <c r="JJ83" s="43">
        <f t="shared" si="2935"/>
        <v>0</v>
      </c>
      <c r="JK83" s="45">
        <f>'СДП (план)'!AX83</f>
        <v>0</v>
      </c>
      <c r="JL83" s="45">
        <f>'СДП (план)'!AY83</f>
        <v>0</v>
      </c>
      <c r="JM83" s="43">
        <f t="shared" si="2936"/>
        <v>0</v>
      </c>
      <c r="JN83" s="43">
        <f t="shared" si="2937"/>
        <v>0</v>
      </c>
      <c r="JO83" s="43">
        <f>VLOOKUP($C83,'факт СДП 12 мес'!$D$8:$HP$287,135,0)</f>
        <v>0</v>
      </c>
      <c r="JP83" s="43">
        <f>VLOOKUP($C83,'факт СДП 12 мес'!$D$8:$HP$287,136,0)</f>
        <v>0</v>
      </c>
      <c r="JQ83" s="43">
        <f>VLOOKUP($C83,'факт СДП 12 мес'!$D$8:$HP$287,137,0)</f>
        <v>0</v>
      </c>
      <c r="JR83" s="43">
        <f>VLOOKUP($C83,'факт СДП 12 мес'!$D$8:$HP$287,138,0)</f>
        <v>0</v>
      </c>
      <c r="JS83" s="43">
        <f>VLOOKUP($C83,'факт СДП 12 мес'!$D$8:$HP$287,139,0)</f>
        <v>0</v>
      </c>
      <c r="JT83" s="43">
        <f>VLOOKUP($C83,'факт СДП 12 мес'!$D$8:$HP$287,140,0)</f>
        <v>0</v>
      </c>
      <c r="JU83" s="43">
        <f t="shared" si="2938"/>
        <v>0</v>
      </c>
      <c r="JV83" s="43">
        <f t="shared" si="2939"/>
        <v>0</v>
      </c>
      <c r="JW83" s="43">
        <f t="shared" si="2940"/>
        <v>0</v>
      </c>
      <c r="JX83" s="43">
        <f t="shared" si="2941"/>
        <v>0</v>
      </c>
      <c r="JY83" s="43">
        <f t="shared" si="2942"/>
        <v>0</v>
      </c>
      <c r="JZ83" s="44">
        <f>'СДП (план)'!AZ83</f>
        <v>0</v>
      </c>
      <c r="KA83" s="43">
        <f>'СДП (план)'!BA83</f>
        <v>0</v>
      </c>
      <c r="KB83" s="43">
        <f t="shared" si="2943"/>
        <v>0</v>
      </c>
      <c r="KC83" s="43">
        <f t="shared" si="2944"/>
        <v>0</v>
      </c>
      <c r="KD83" s="43">
        <f>VLOOKUP($C83,'факт СДП 12 мес'!$D$8:$HP$287,105,0)</f>
        <v>0</v>
      </c>
      <c r="KE83" s="43">
        <f>VLOOKUP($C83,'факт СДП 12 мес'!$D$8:$HP$287,106,0)</f>
        <v>0</v>
      </c>
      <c r="KF83" s="43">
        <f>VLOOKUP($C83,'факт СДП 12 мес'!$D$8:$HP$287,107,0)</f>
        <v>0</v>
      </c>
      <c r="KG83" s="43">
        <f>VLOOKUP($C83,'факт СДП 12 мес'!$D$8:$HP$287,108,0)</f>
        <v>0</v>
      </c>
      <c r="KH83" s="43">
        <f>VLOOKUP($C83,'факт СДП 12 мес'!$D$8:$HP$287,109,0)</f>
        <v>0</v>
      </c>
      <c r="KI83" s="43">
        <f>VLOOKUP($C83,'факт СДП 12 мес'!$D$8:$HP$287,110,0)</f>
        <v>0</v>
      </c>
      <c r="KJ83" s="43">
        <f t="shared" si="2945"/>
        <v>0</v>
      </c>
      <c r="KK83" s="43">
        <f t="shared" si="2946"/>
        <v>0</v>
      </c>
      <c r="KL83" s="43">
        <f t="shared" si="2947"/>
        <v>0</v>
      </c>
      <c r="KM83" s="43">
        <f t="shared" si="2948"/>
        <v>0</v>
      </c>
      <c r="KN83" s="43">
        <f t="shared" si="2949"/>
        <v>0</v>
      </c>
      <c r="KO83" s="44">
        <f>'СДП (план)'!BB83</f>
        <v>0</v>
      </c>
      <c r="KP83" s="43">
        <f>'СДП (план)'!BC83</f>
        <v>0</v>
      </c>
      <c r="KQ83" s="43">
        <f t="shared" si="2950"/>
        <v>0</v>
      </c>
      <c r="KR83" s="43">
        <f t="shared" si="2951"/>
        <v>0</v>
      </c>
      <c r="KS83" s="43">
        <f>VLOOKUP($C83,'факт СДП 12 мес'!$D$8:$HP$287,189,0)</f>
        <v>0</v>
      </c>
      <c r="KT83" s="43">
        <f>VLOOKUP($C83,'факт СДП 12 мес'!$D$8:$HP$287,190,0)</f>
        <v>0</v>
      </c>
      <c r="KU83" s="43">
        <f>VLOOKUP($C83,'факт СДП 12 мес'!$D$8:$HP$287,191,0)</f>
        <v>0</v>
      </c>
      <c r="KV83" s="43">
        <f>VLOOKUP($C83,'факт СДП 12 мес'!$D$8:$HP$287,192,0)</f>
        <v>0</v>
      </c>
      <c r="KW83" s="43">
        <f>VLOOKUP($C83,'факт СДП 12 мес'!$D$8:$HP$287,193,0)</f>
        <v>0</v>
      </c>
      <c r="KX83" s="43">
        <f>VLOOKUP($C83,'факт СДП 12 мес'!$D$8:$HP$287,194,0)</f>
        <v>0</v>
      </c>
      <c r="KY83" s="43">
        <f t="shared" si="2952"/>
        <v>0</v>
      </c>
      <c r="KZ83" s="43">
        <f t="shared" si="2953"/>
        <v>0</v>
      </c>
      <c r="LA83" s="43">
        <f t="shared" si="2954"/>
        <v>0</v>
      </c>
      <c r="LB83" s="43">
        <f t="shared" si="2955"/>
        <v>0</v>
      </c>
      <c r="LC83" s="43">
        <f t="shared" si="2956"/>
        <v>0</v>
      </c>
      <c r="LD83" s="44">
        <f>'СДП (план)'!BD83</f>
        <v>0</v>
      </c>
      <c r="LE83" s="43">
        <f>'СДП (план)'!BE83</f>
        <v>0</v>
      </c>
      <c r="LF83" s="43">
        <f t="shared" si="2957"/>
        <v>0</v>
      </c>
      <c r="LG83" s="43">
        <f t="shared" si="2958"/>
        <v>0</v>
      </c>
      <c r="LH83" s="43">
        <f>VLOOKUP($C83,'факт СДП 12 мес'!$D$8:$HP$287,63,0)</f>
        <v>0</v>
      </c>
      <c r="LI83" s="43">
        <f>VLOOKUP($C83,'факт СДП 12 мес'!$D$8:$HP$287,64,0)</f>
        <v>0</v>
      </c>
      <c r="LJ83" s="43">
        <f>VLOOKUP($C83,'факт СДП 12 мес'!$D$8:$HP$287,65,0)</f>
        <v>0</v>
      </c>
      <c r="LK83" s="43">
        <f>VLOOKUP($C83,'факт СДП 12 мес'!$D$8:$HP$287,66,0)</f>
        <v>0</v>
      </c>
      <c r="LL83" s="43">
        <f>VLOOKUP($C83,'факт СДП 12 мес'!$D$8:$HP$287,67,0)</f>
        <v>0</v>
      </c>
      <c r="LM83" s="43">
        <f>VLOOKUP($C83,'факт СДП 12 мес'!$D$8:$HP$287,68,0)</f>
        <v>0</v>
      </c>
      <c r="LN83" s="43">
        <f t="shared" si="2959"/>
        <v>0</v>
      </c>
      <c r="LO83" s="43">
        <f t="shared" si="2960"/>
        <v>0</v>
      </c>
      <c r="LP83" s="43">
        <f t="shared" si="2961"/>
        <v>0</v>
      </c>
      <c r="LQ83" s="43">
        <f t="shared" si="2962"/>
        <v>0</v>
      </c>
      <c r="LR83" s="43">
        <f t="shared" si="2963"/>
        <v>0</v>
      </c>
      <c r="LS83" s="44">
        <f>'СДП (план)'!BF83</f>
        <v>0</v>
      </c>
      <c r="LT83" s="43">
        <f>'СДП (план)'!BG83</f>
        <v>0</v>
      </c>
      <c r="LU83" s="43">
        <f t="shared" si="2964"/>
        <v>0</v>
      </c>
      <c r="LV83" s="43">
        <f t="shared" si="2965"/>
        <v>0</v>
      </c>
      <c r="LW83" s="43">
        <f>VLOOKUP($C83,'факт СДП 12 мес'!$D$8:$HP$287,69,0)</f>
        <v>0</v>
      </c>
      <c r="LX83" s="43">
        <f>VLOOKUP($C83,'факт СДП 12 мес'!$D$8:$HP$287,70,0)</f>
        <v>0</v>
      </c>
      <c r="LY83" s="43">
        <f>VLOOKUP($C83,'факт СДП 12 мес'!$D$8:$HP$287,71,0)</f>
        <v>0</v>
      </c>
      <c r="LZ83" s="43">
        <f>VLOOKUP($C83,'факт СДП 12 мес'!$D$8:$HP$287,72,0)</f>
        <v>0</v>
      </c>
      <c r="MA83" s="43">
        <f>VLOOKUP($C83,'факт СДП 12 мес'!$D$8:$HP$287,73,0)</f>
        <v>0</v>
      </c>
      <c r="MB83" s="43">
        <f>VLOOKUP($C83,'факт СДП 12 мес'!$D$8:$HP$287,74,0)</f>
        <v>0</v>
      </c>
      <c r="MC83" s="43">
        <f t="shared" si="2966"/>
        <v>0</v>
      </c>
      <c r="MD83" s="43">
        <f t="shared" si="2967"/>
        <v>0</v>
      </c>
      <c r="ME83" s="43">
        <f t="shared" si="2968"/>
        <v>0</v>
      </c>
      <c r="MF83" s="43">
        <f t="shared" si="2969"/>
        <v>0</v>
      </c>
      <c r="MG83" s="43">
        <f t="shared" si="2970"/>
        <v>0</v>
      </c>
      <c r="MH83" s="44">
        <f>'СДП (план)'!BH83</f>
        <v>0</v>
      </c>
      <c r="MI83" s="43">
        <f>'СДП (план)'!BI83</f>
        <v>0</v>
      </c>
      <c r="MJ83" s="43">
        <f t="shared" si="2971"/>
        <v>0</v>
      </c>
      <c r="MK83" s="43">
        <f t="shared" si="2972"/>
        <v>0</v>
      </c>
      <c r="ML83" s="43">
        <f>VLOOKUP($C83,'факт СДП 12 мес'!$D$8:$HP$287,75,0)</f>
        <v>0</v>
      </c>
      <c r="MM83" s="43">
        <f>VLOOKUP($C83,'факт СДП 12 мес'!$D$8:$HP$287,76,0)</f>
        <v>0</v>
      </c>
      <c r="MN83" s="43">
        <f>VLOOKUP($C83,'факт СДП 12 мес'!$D$8:$HP$287,77,0)</f>
        <v>0</v>
      </c>
      <c r="MO83" s="43">
        <f>VLOOKUP($C83,'факт СДП 12 мес'!$D$8:$HP$287,78,0)</f>
        <v>0</v>
      </c>
      <c r="MP83" s="43">
        <f>VLOOKUP($C83,'факт СДП 12 мес'!$D$8:$HP$287,79,0)</f>
        <v>0</v>
      </c>
      <c r="MQ83" s="43">
        <f>VLOOKUP($C83,'факт СДП 12 мес'!$D$8:$HP$287,80,0)</f>
        <v>0</v>
      </c>
      <c r="MR83" s="43">
        <f t="shared" si="2973"/>
        <v>0</v>
      </c>
      <c r="MS83" s="43">
        <f t="shared" si="2974"/>
        <v>0</v>
      </c>
      <c r="MT83" s="43">
        <f t="shared" si="2975"/>
        <v>0</v>
      </c>
      <c r="MU83" s="43">
        <f t="shared" si="2976"/>
        <v>0</v>
      </c>
      <c r="MV83" s="43">
        <f t="shared" si="2977"/>
        <v>0</v>
      </c>
      <c r="MW83" s="44">
        <f>'СДП (план)'!BJ83</f>
        <v>0</v>
      </c>
      <c r="MX83" s="43">
        <f>'СДП (план)'!BK83</f>
        <v>0</v>
      </c>
      <c r="MY83" s="43">
        <f t="shared" si="2978"/>
        <v>0</v>
      </c>
      <c r="MZ83" s="43">
        <f t="shared" si="2979"/>
        <v>0</v>
      </c>
      <c r="NA83" s="43">
        <f>VLOOKUP($C83,'факт СДП 12 мес'!$D$8:$HP$287,81,0)</f>
        <v>0</v>
      </c>
      <c r="NB83" s="43">
        <f>VLOOKUP($C83,'факт СДП 12 мес'!$D$8:$HP$287,82,0)</f>
        <v>0</v>
      </c>
      <c r="NC83" s="43">
        <f>VLOOKUP($C83,'факт СДП 12 мес'!$D$8:$HP$287,83,0)</f>
        <v>0</v>
      </c>
      <c r="ND83" s="43">
        <f>VLOOKUP($C83,'факт СДП 12 мес'!$D$8:$HP$287,84,0)</f>
        <v>0</v>
      </c>
      <c r="NE83" s="43">
        <f>VLOOKUP($C83,'факт СДП 12 мес'!$D$8:$HP$287,85,0)</f>
        <v>0</v>
      </c>
      <c r="NF83" s="43">
        <f>VLOOKUP($C83,'факт СДП 12 мес'!$D$8:$HP$287,86,0)</f>
        <v>0</v>
      </c>
      <c r="NG83" s="43">
        <f t="shared" si="2980"/>
        <v>0</v>
      </c>
      <c r="NH83" s="43">
        <f t="shared" si="2981"/>
        <v>0</v>
      </c>
      <c r="NI83" s="43">
        <f t="shared" si="2982"/>
        <v>0</v>
      </c>
      <c r="NJ83" s="43">
        <f t="shared" si="2983"/>
        <v>0</v>
      </c>
      <c r="NK83" s="43">
        <f t="shared" si="2984"/>
        <v>0</v>
      </c>
      <c r="NL83" s="44">
        <f>'СДП (план)'!BL83</f>
        <v>0</v>
      </c>
      <c r="NM83" s="43">
        <f>'СДП (план)'!BM83</f>
        <v>0</v>
      </c>
      <c r="NN83" s="43">
        <f t="shared" si="2985"/>
        <v>0</v>
      </c>
      <c r="NO83" s="43">
        <f t="shared" si="2986"/>
        <v>0</v>
      </c>
      <c r="NP83" s="43">
        <f>VLOOKUP($C83,'факт СДП 12 мес'!$D$8:$HP$287,99,0)</f>
        <v>0</v>
      </c>
      <c r="NQ83" s="43">
        <f>VLOOKUP($C83,'факт СДП 12 мес'!$D$8:$HP$287,100,0)</f>
        <v>0</v>
      </c>
      <c r="NR83" s="43">
        <f>VLOOKUP($C83,'факт СДП 12 мес'!$D$8:$HP$287,101,0)</f>
        <v>0</v>
      </c>
      <c r="NS83" s="43">
        <f>VLOOKUP($C83,'факт СДП 12 мес'!$D$8:$HP$287,102,0)</f>
        <v>0</v>
      </c>
      <c r="NT83" s="43">
        <f>VLOOKUP($C83,'факт СДП 12 мес'!$D$8:$HP$287,103,0)</f>
        <v>0</v>
      </c>
      <c r="NU83" s="43">
        <f>VLOOKUP($C83,'факт СДП 12 мес'!$D$8:$HP$287,104,0)</f>
        <v>0</v>
      </c>
      <c r="NV83" s="43">
        <f t="shared" si="2987"/>
        <v>0</v>
      </c>
      <c r="NW83" s="43">
        <f t="shared" si="2988"/>
        <v>0</v>
      </c>
      <c r="NX83" s="43">
        <f t="shared" si="2989"/>
        <v>0</v>
      </c>
      <c r="NY83" s="43">
        <f t="shared" si="2990"/>
        <v>0</v>
      </c>
      <c r="NZ83" s="43">
        <f t="shared" si="2991"/>
        <v>0</v>
      </c>
      <c r="OA83" s="44">
        <f>'СДП (план)'!BN83</f>
        <v>0</v>
      </c>
      <c r="OB83" s="43">
        <f>'СДП (план)'!BO83</f>
        <v>0</v>
      </c>
      <c r="OC83" s="43">
        <f t="shared" si="2992"/>
        <v>0</v>
      </c>
      <c r="OD83" s="43">
        <f t="shared" si="2993"/>
        <v>0</v>
      </c>
      <c r="OE83" s="43"/>
      <c r="OF83" s="43"/>
      <c r="OG83" s="43"/>
      <c r="OH83" s="43"/>
      <c r="OI83" s="43"/>
      <c r="OJ83" s="43"/>
      <c r="OK83" s="43">
        <f t="shared" si="2994"/>
        <v>0</v>
      </c>
      <c r="OL83" s="43">
        <f t="shared" si="2995"/>
        <v>0</v>
      </c>
      <c r="OM83" s="43">
        <f t="shared" si="2996"/>
        <v>0</v>
      </c>
      <c r="ON83" s="43">
        <f t="shared" si="2997"/>
        <v>0</v>
      </c>
      <c r="OO83" s="43">
        <f t="shared" si="2998"/>
        <v>0</v>
      </c>
      <c r="OP83" s="44">
        <f>'СДП (план)'!BP83</f>
        <v>0</v>
      </c>
      <c r="OQ83" s="43">
        <f>'СДП (план)'!BQ83</f>
        <v>0</v>
      </c>
      <c r="OR83" s="43">
        <f t="shared" si="2999"/>
        <v>0</v>
      </c>
      <c r="OS83" s="43">
        <f t="shared" si="3000"/>
        <v>0</v>
      </c>
      <c r="OT83" s="43">
        <f>VLOOKUP($C83,'факт СДП 12 мес'!$D$8:$HP$287,177,0)</f>
        <v>0</v>
      </c>
      <c r="OU83" s="43">
        <f>VLOOKUP($C83,'факт СДП 12 мес'!$D$8:$HP$287,178,0)</f>
        <v>0</v>
      </c>
      <c r="OV83" s="43">
        <f>VLOOKUP($C83,'факт СДП 12 мес'!$D$8:$HP$287,179,0)</f>
        <v>0</v>
      </c>
      <c r="OW83" s="43">
        <f>VLOOKUP($C83,'факт СДП 12 мес'!$D$8:$HP$287,180,0)</f>
        <v>0</v>
      </c>
      <c r="OX83" s="43">
        <f>VLOOKUP($C83,'факт СДП 12 мес'!$D$8:$HP$287,181,0)</f>
        <v>0</v>
      </c>
      <c r="OY83" s="43">
        <f>VLOOKUP($C83,'факт СДП 12 мес'!$D$8:$HP$287,182,0)</f>
        <v>0</v>
      </c>
      <c r="OZ83" s="43">
        <f t="shared" si="3001"/>
        <v>0</v>
      </c>
      <c r="PA83" s="43">
        <f t="shared" si="3002"/>
        <v>0</v>
      </c>
      <c r="PB83" s="43">
        <f t="shared" si="3003"/>
        <v>0</v>
      </c>
      <c r="PC83" s="43">
        <f t="shared" si="3004"/>
        <v>0</v>
      </c>
      <c r="PD83" s="43">
        <f t="shared" si="3005"/>
        <v>0</v>
      </c>
      <c r="PE83" s="45">
        <f>'СДП (план)'!BR83</f>
        <v>0</v>
      </c>
      <c r="PF83" s="45">
        <f>'СДП (план)'!BS83</f>
        <v>0</v>
      </c>
      <c r="PG83" s="43">
        <f t="shared" si="3006"/>
        <v>0</v>
      </c>
      <c r="PH83" s="43">
        <f t="shared" si="3007"/>
        <v>0</v>
      </c>
      <c r="PI83" s="43">
        <f>VLOOKUP($C83,'факт СДП 12 мес'!$D$8:$HP$287,123,0)</f>
        <v>0</v>
      </c>
      <c r="PJ83" s="43">
        <f>VLOOKUP($C83,'факт СДП 12 мес'!$D$8:$HP$287,124,0)</f>
        <v>0</v>
      </c>
      <c r="PK83" s="43">
        <f>VLOOKUP($C83,'факт СДП 12 мес'!$D$8:$HP$287,125,0)</f>
        <v>0</v>
      </c>
      <c r="PL83" s="43">
        <f>VLOOKUP($C83,'факт СДП 12 мес'!$D$8:$HP$287,126,0)</f>
        <v>0</v>
      </c>
      <c r="PM83" s="43">
        <f>VLOOKUP($C83,'факт СДП 12 мес'!$D$8:$HP$287,127,0)</f>
        <v>0</v>
      </c>
      <c r="PN83" s="43">
        <f>VLOOKUP($C83,'факт СДП 12 мес'!$D$8:$HP$287,128,0)</f>
        <v>0</v>
      </c>
      <c r="PO83" s="43">
        <f t="shared" si="3008"/>
        <v>0</v>
      </c>
      <c r="PP83" s="43">
        <f t="shared" si="3009"/>
        <v>0</v>
      </c>
      <c r="PQ83" s="43">
        <f t="shared" si="3010"/>
        <v>0</v>
      </c>
      <c r="PR83" s="43">
        <f t="shared" si="3011"/>
        <v>0</v>
      </c>
      <c r="PS83" s="43">
        <f t="shared" si="3012"/>
        <v>0</v>
      </c>
      <c r="PT83" s="44">
        <f>'СДП (план)'!BT83</f>
        <v>0</v>
      </c>
      <c r="PU83" s="43">
        <f>'СДП (план)'!BU83</f>
        <v>0</v>
      </c>
      <c r="PV83" s="43">
        <f t="shared" si="3013"/>
        <v>0</v>
      </c>
      <c r="PW83" s="43">
        <f t="shared" si="3014"/>
        <v>0</v>
      </c>
      <c r="PX83" s="43">
        <f>VLOOKUP($C83,'факт СДП 12 мес'!$D$8:$HP$287,111,0)</f>
        <v>0</v>
      </c>
      <c r="PY83" s="43">
        <f>VLOOKUP($C83,'факт СДП 12 мес'!$D$8:$HP$287,112,0)</f>
        <v>0</v>
      </c>
      <c r="PZ83" s="43">
        <f>VLOOKUP($C83,'факт СДП 12 мес'!$D$8:$HP$287,113,0)</f>
        <v>0</v>
      </c>
      <c r="QA83" s="43">
        <f>VLOOKUP($C83,'факт СДП 12 мес'!$D$8:$HP$287,114,0)</f>
        <v>0</v>
      </c>
      <c r="QB83" s="43">
        <f>VLOOKUP($C83,'факт СДП 12 мес'!$D$8:$HP$287,115,0)</f>
        <v>0</v>
      </c>
      <c r="QC83" s="43">
        <f>VLOOKUP($C83,'факт СДП 12 мес'!$D$8:$HP$287,116,0)</f>
        <v>0</v>
      </c>
      <c r="QD83" s="43">
        <f t="shared" si="3015"/>
        <v>0</v>
      </c>
      <c r="QE83" s="43">
        <f t="shared" si="3016"/>
        <v>0</v>
      </c>
      <c r="QF83" s="43">
        <f t="shared" si="3017"/>
        <v>0</v>
      </c>
      <c r="QG83" s="43">
        <f t="shared" si="3018"/>
        <v>0</v>
      </c>
      <c r="QH83" s="43">
        <f t="shared" si="3019"/>
        <v>0</v>
      </c>
      <c r="QI83" s="44">
        <f>'СДП (план)'!BV83</f>
        <v>0</v>
      </c>
      <c r="QJ83" s="43">
        <f>'СДП (план)'!BW83</f>
        <v>0</v>
      </c>
      <c r="QK83" s="43">
        <f t="shared" si="3020"/>
        <v>0</v>
      </c>
      <c r="QL83" s="43">
        <f t="shared" si="3021"/>
        <v>0</v>
      </c>
      <c r="QM83" s="43">
        <f>VLOOKUP($C83,'факт СДП 12 мес'!$D$8:$HP$287,153,0)</f>
        <v>0</v>
      </c>
      <c r="QN83" s="43">
        <f>VLOOKUP($C83,'факт СДП 12 мес'!$D$8:$HP$287,154,0)</f>
        <v>0</v>
      </c>
      <c r="QO83" s="43">
        <f>VLOOKUP($C83,'факт СДП 12 мес'!$D$8:$HP$287,155,0)</f>
        <v>0</v>
      </c>
      <c r="QP83" s="43">
        <f>VLOOKUP($C83,'факт СДП 12 мес'!$D$8:$HP$287,156,0)</f>
        <v>0</v>
      </c>
      <c r="QQ83" s="43">
        <f>VLOOKUP($C83,'факт СДП 12 мес'!$D$8:$HP$287,157,0)</f>
        <v>0</v>
      </c>
      <c r="QR83" s="43">
        <f>VLOOKUP($C83,'факт СДП 12 мес'!$D$8:$HP$287,158,0)</f>
        <v>0</v>
      </c>
      <c r="QS83" s="43">
        <f t="shared" si="3022"/>
        <v>0</v>
      </c>
      <c r="QT83" s="43">
        <f t="shared" si="3023"/>
        <v>0</v>
      </c>
      <c r="QU83" s="43">
        <f t="shared" si="3024"/>
        <v>0</v>
      </c>
      <c r="QV83" s="43">
        <f t="shared" si="3025"/>
        <v>0</v>
      </c>
      <c r="QW83" s="43">
        <f t="shared" si="3026"/>
        <v>0</v>
      </c>
      <c r="QX83" s="44">
        <f>'СДП (план)'!BX83</f>
        <v>0</v>
      </c>
      <c r="QY83" s="43">
        <f>'СДП (план)'!BY83</f>
        <v>0</v>
      </c>
      <c r="QZ83" s="43">
        <f t="shared" si="3027"/>
        <v>0</v>
      </c>
      <c r="RA83" s="43">
        <f t="shared" si="3028"/>
        <v>0</v>
      </c>
      <c r="RB83" s="43">
        <f>VLOOKUP($C83,'факт СДП 12 мес'!$D$8:$HP$287,195,0)</f>
        <v>0</v>
      </c>
      <c r="RC83" s="43">
        <f>VLOOKUP($C83,'факт СДП 12 мес'!$D$8:$HP$287,196,0)</f>
        <v>0</v>
      </c>
      <c r="RD83" s="43">
        <f>VLOOKUP($C83,'факт СДП 12 мес'!$D$8:$HP$287,197,0)</f>
        <v>0</v>
      </c>
      <c r="RE83" s="43">
        <f>VLOOKUP($C83,'факт СДП 12 мес'!$D$8:$HP$287,198,0)</f>
        <v>0</v>
      </c>
      <c r="RF83" s="43">
        <f>VLOOKUP($C83,'факт СДП 12 мес'!$D$8:$HP$287,199,0)</f>
        <v>0</v>
      </c>
      <c r="RG83" s="43">
        <f>VLOOKUP($C83,'факт СДП 12 мес'!$D$8:$HP$287,200,0)</f>
        <v>0</v>
      </c>
      <c r="RH83" s="43">
        <f t="shared" si="3029"/>
        <v>0</v>
      </c>
      <c r="RI83" s="43">
        <f t="shared" si="3030"/>
        <v>0</v>
      </c>
      <c r="RJ83" s="43">
        <f t="shared" si="3031"/>
        <v>0</v>
      </c>
      <c r="RK83" s="43">
        <f t="shared" si="3032"/>
        <v>0</v>
      </c>
      <c r="RL83" s="43">
        <f t="shared" si="3033"/>
        <v>0</v>
      </c>
      <c r="RM83" s="44">
        <f>'СДП (план)'!BZ83</f>
        <v>0</v>
      </c>
      <c r="RN83" s="43">
        <f>'СДП (план)'!CA83</f>
        <v>0</v>
      </c>
      <c r="RO83" s="43">
        <f t="shared" si="3034"/>
        <v>0</v>
      </c>
      <c r="RP83" s="43">
        <f t="shared" si="3035"/>
        <v>0</v>
      </c>
      <c r="RQ83" s="43">
        <f>VLOOKUP($C83,'факт СДП 12 мес'!$D$8:$HP$287,201,0)</f>
        <v>0</v>
      </c>
      <c r="RR83" s="43">
        <f>VLOOKUP($C83,'факт СДП 12 мес'!$D$8:$HP$287,202,0)</f>
        <v>0</v>
      </c>
      <c r="RS83" s="43">
        <f>VLOOKUP($C83,'факт СДП 12 мес'!$D$8:$HP$287,203,0)</f>
        <v>0</v>
      </c>
      <c r="RT83" s="43">
        <f>VLOOKUP($C83,'факт СДП 12 мес'!$D$8:$HP$287,204,0)</f>
        <v>0</v>
      </c>
      <c r="RU83" s="43">
        <f>VLOOKUP($C83,'факт СДП 12 мес'!$D$8:$HP$287,205,0)</f>
        <v>0</v>
      </c>
      <c r="RV83" s="43">
        <f>VLOOKUP($C83,'факт СДП 12 мес'!$D$8:$HP$287,206,0)</f>
        <v>0</v>
      </c>
      <c r="RW83" s="43">
        <f t="shared" si="3036"/>
        <v>0</v>
      </c>
      <c r="RX83" s="43">
        <f t="shared" si="3037"/>
        <v>0</v>
      </c>
      <c r="RY83" s="43">
        <f t="shared" si="3038"/>
        <v>0</v>
      </c>
      <c r="RZ83" s="43">
        <f t="shared" si="3039"/>
        <v>0</v>
      </c>
      <c r="SA83" s="43">
        <f t="shared" si="3040"/>
        <v>0</v>
      </c>
      <c r="SB83" s="44">
        <f>'СДП (план)'!CB83</f>
        <v>0</v>
      </c>
      <c r="SC83" s="43">
        <f>'СДП (план)'!CC83</f>
        <v>0</v>
      </c>
      <c r="SD83" s="43">
        <f t="shared" si="3041"/>
        <v>0</v>
      </c>
      <c r="SE83" s="43">
        <f t="shared" si="3042"/>
        <v>0</v>
      </c>
      <c r="SF83" s="43">
        <f>VLOOKUP($C83,'факт СДП 12 мес'!$D$8:$HP$287,129,0)</f>
        <v>0</v>
      </c>
      <c r="SG83" s="43">
        <f>VLOOKUP($C83,'факт СДП 12 мес'!$D$8:$HP$287,130,0)</f>
        <v>0</v>
      </c>
      <c r="SH83" s="43">
        <f>VLOOKUP($C83,'факт СДП 12 мес'!$D$8:$HP$287,131,0)</f>
        <v>0</v>
      </c>
      <c r="SI83" s="43">
        <f>VLOOKUP($C83,'факт СДП 12 мес'!$D$8:$HP$287,132,0)</f>
        <v>0</v>
      </c>
      <c r="SJ83" s="43">
        <f>VLOOKUP($C83,'факт СДП 12 мес'!$D$8:$HP$287,133,0)</f>
        <v>0</v>
      </c>
      <c r="SK83" s="43">
        <f>VLOOKUP($C83,'факт СДП 12 мес'!$D$8:$HP$287,134,0)</f>
        <v>0</v>
      </c>
      <c r="SL83" s="43">
        <f t="shared" si="3043"/>
        <v>0</v>
      </c>
      <c r="SM83" s="43">
        <f t="shared" si="3044"/>
        <v>0</v>
      </c>
      <c r="SN83" s="43">
        <f t="shared" si="3045"/>
        <v>0</v>
      </c>
      <c r="SO83" s="43">
        <f t="shared" si="3046"/>
        <v>0</v>
      </c>
      <c r="SP83" s="43">
        <f t="shared" si="3047"/>
        <v>0</v>
      </c>
      <c r="SQ83" s="44">
        <f>'СДП (план)'!CD83</f>
        <v>0</v>
      </c>
      <c r="SR83" s="43">
        <f>'СДП (план)'!CE83</f>
        <v>0</v>
      </c>
      <c r="SS83" s="43">
        <f t="shared" si="3048"/>
        <v>0</v>
      </c>
      <c r="ST83" s="43">
        <f t="shared" si="3049"/>
        <v>0</v>
      </c>
      <c r="SU83" s="43">
        <f>VLOOKUP($C83,'факт СДП 12 мес'!$D$8:$HP$287,93,0)</f>
        <v>0</v>
      </c>
      <c r="SV83" s="43">
        <f>VLOOKUP($C83,'факт СДП 12 мес'!$D$8:$HP$287,94,0)</f>
        <v>0</v>
      </c>
      <c r="SW83" s="43">
        <f>VLOOKUP($C83,'факт СДП 12 мес'!$D$8:$HP$287,95,0)</f>
        <v>0</v>
      </c>
      <c r="SX83" s="43">
        <f>VLOOKUP($C83,'факт СДП 12 мес'!$D$8:$HP$287,96,0)</f>
        <v>0</v>
      </c>
      <c r="SY83" s="43">
        <f>VLOOKUP($C83,'факт СДП 12 мес'!$D$8:$HP$287,97,0)</f>
        <v>0</v>
      </c>
      <c r="SZ83" s="43">
        <f>VLOOKUP($C83,'факт СДП 12 мес'!$D$8:$HP$287,98,0)</f>
        <v>0</v>
      </c>
      <c r="TA83" s="43">
        <f t="shared" si="3050"/>
        <v>0</v>
      </c>
      <c r="TB83" s="43">
        <f t="shared" si="3051"/>
        <v>0</v>
      </c>
      <c r="TC83" s="43">
        <f t="shared" si="3052"/>
        <v>0</v>
      </c>
      <c r="TD83" s="43">
        <f t="shared" si="3053"/>
        <v>0</v>
      </c>
      <c r="TE83" s="43">
        <f t="shared" si="3054"/>
        <v>0</v>
      </c>
      <c r="TF83" s="5">
        <f>'СДП (план)'!CF83</f>
        <v>0</v>
      </c>
      <c r="TG83" s="3">
        <f>'СДП (план)'!CG83</f>
        <v>0</v>
      </c>
      <c r="TH83" s="43">
        <f t="shared" si="3055"/>
        <v>0</v>
      </c>
      <c r="TI83" s="43">
        <f t="shared" si="3056"/>
        <v>0</v>
      </c>
      <c r="TJ83" s="43">
        <f>VLOOKUP($C83,'факт СДП 12 мес'!$D$8:$HP$287,117,0)</f>
        <v>0</v>
      </c>
      <c r="TK83" s="43">
        <f>VLOOKUP($C83,'факт СДП 12 мес'!$D$8:$HP$287,118,0)</f>
        <v>0</v>
      </c>
      <c r="TL83" s="43">
        <f>VLOOKUP($C83,'факт СДП 12 мес'!$D$8:$HP$287,119,0)</f>
        <v>0</v>
      </c>
      <c r="TM83" s="43">
        <f>VLOOKUP($C83,'факт СДП 12 мес'!$D$8:$HP$287,120,0)</f>
        <v>0</v>
      </c>
      <c r="TN83" s="43">
        <f>VLOOKUP($C83,'факт СДП 12 мес'!$D$8:$HP$287,121,0)</f>
        <v>0</v>
      </c>
      <c r="TO83" s="43">
        <f>VLOOKUP($C83,'факт СДП 12 мес'!$D$8:$HP$287,122,0)</f>
        <v>0</v>
      </c>
      <c r="TP83" s="43">
        <f t="shared" si="3057"/>
        <v>0</v>
      </c>
      <c r="TQ83" s="43">
        <f t="shared" si="3058"/>
        <v>0</v>
      </c>
      <c r="TR83" s="43">
        <f t="shared" si="3059"/>
        <v>0</v>
      </c>
      <c r="TS83" s="43">
        <f t="shared" si="3060"/>
        <v>0</v>
      </c>
      <c r="TT83" s="43">
        <f t="shared" si="3061"/>
        <v>0</v>
      </c>
      <c r="TU83" s="43">
        <f>'СДП (план)'!CH83</f>
        <v>0</v>
      </c>
      <c r="TV83" s="43">
        <f>'СДП (план)'!CI83</f>
        <v>0</v>
      </c>
      <c r="TW83" s="43">
        <f t="shared" si="3062"/>
        <v>0</v>
      </c>
      <c r="TX83" s="43">
        <f t="shared" si="3063"/>
        <v>0</v>
      </c>
      <c r="TY83" s="43">
        <f>VLOOKUP($C83,'факт СДП 12 мес'!$D$8:$HP$287,207,0)</f>
        <v>0</v>
      </c>
      <c r="TZ83" s="43">
        <f>VLOOKUP($C83,'факт СДП 12 мес'!$D$8:$HP$287,208,0)</f>
        <v>0</v>
      </c>
      <c r="UA83" s="43">
        <f>VLOOKUP($C83,'факт СДП 12 мес'!$D$8:$HP$287,209,0)</f>
        <v>0</v>
      </c>
      <c r="UB83" s="43">
        <f>VLOOKUP($C83,'факт СДП 12 мес'!$D$8:$HP$287,210,0)</f>
        <v>0</v>
      </c>
      <c r="UC83" s="43">
        <f>VLOOKUP($C83,'факт СДП 12 мес'!$D$8:$HP$287,211,0)</f>
        <v>0</v>
      </c>
      <c r="UD83" s="43">
        <f>VLOOKUP($C83,'факт СДП 12 мес'!$D$8:$HP$287,212,0)</f>
        <v>0</v>
      </c>
      <c r="UE83" s="43">
        <f t="shared" si="3064"/>
        <v>0</v>
      </c>
      <c r="UF83" s="43">
        <f t="shared" si="3065"/>
        <v>0</v>
      </c>
      <c r="UG83" s="43">
        <f t="shared" si="3066"/>
        <v>0</v>
      </c>
      <c r="UH83" s="43">
        <f t="shared" si="3067"/>
        <v>0</v>
      </c>
      <c r="UI83" s="43">
        <f t="shared" si="3068"/>
        <v>0</v>
      </c>
      <c r="UJ83" s="43"/>
      <c r="UK83" s="43"/>
      <c r="UL83" s="43"/>
      <c r="UM83" s="43"/>
      <c r="UN83" s="43"/>
      <c r="UO83" s="43"/>
      <c r="UP83" s="43"/>
      <c r="UQ83" s="43"/>
      <c r="UR83" s="43"/>
      <c r="US83" s="43"/>
      <c r="UT83" s="43"/>
      <c r="UU83" s="43"/>
      <c r="UV83" s="43"/>
      <c r="UW83" s="43">
        <f t="shared" si="2687"/>
        <v>0</v>
      </c>
      <c r="UX83" s="43">
        <f t="shared" si="2688"/>
        <v>0</v>
      </c>
      <c r="UY83" s="47">
        <f>'СДП (план)'!CN83</f>
        <v>0</v>
      </c>
      <c r="UZ83" s="47">
        <f>'СДП (план)'!CO83</f>
        <v>0</v>
      </c>
      <c r="VA83" s="43">
        <f t="shared" si="2689"/>
        <v>0</v>
      </c>
      <c r="VB83" s="43">
        <f t="shared" si="2690"/>
        <v>0</v>
      </c>
      <c r="VC83" s="47">
        <f t="shared" si="2786"/>
        <v>0</v>
      </c>
      <c r="VD83" s="47">
        <f t="shared" si="2787"/>
        <v>0</v>
      </c>
      <c r="VE83" s="47">
        <f t="shared" si="2788"/>
        <v>0</v>
      </c>
      <c r="VF83" s="47">
        <f t="shared" si="2789"/>
        <v>0</v>
      </c>
      <c r="VG83" s="47">
        <f t="shared" si="2790"/>
        <v>0</v>
      </c>
      <c r="VH83" s="47">
        <f t="shared" si="2791"/>
        <v>0</v>
      </c>
      <c r="VI83" s="47">
        <f t="shared" si="2792"/>
        <v>0</v>
      </c>
      <c r="VJ83" s="47">
        <f t="shared" si="2793"/>
        <v>0</v>
      </c>
      <c r="VK83" s="47">
        <f t="shared" si="2794"/>
        <v>0</v>
      </c>
      <c r="VL83" s="43">
        <f t="shared" si="2795"/>
        <v>0</v>
      </c>
      <c r="VM83" s="43">
        <f t="shared" si="2796"/>
        <v>0</v>
      </c>
    </row>
    <row r="84" spans="1:585" s="32" customFormat="1" ht="38.25" x14ac:dyDescent="0.2">
      <c r="A84" s="171"/>
      <c r="B84" s="171">
        <v>56</v>
      </c>
      <c r="C84" s="245" t="s">
        <v>383</v>
      </c>
      <c r="D84" s="396" t="s">
        <v>633</v>
      </c>
      <c r="E84" s="370">
        <v>16026</v>
      </c>
      <c r="F84" s="136">
        <v>16828</v>
      </c>
      <c r="G84" s="371">
        <v>2.17</v>
      </c>
      <c r="H84" s="372"/>
      <c r="I84" s="373">
        <v>1</v>
      </c>
      <c r="J84" s="314"/>
      <c r="K84" s="184"/>
      <c r="L84" s="196">
        <v>1.4</v>
      </c>
      <c r="M84" s="196">
        <v>1.68</v>
      </c>
      <c r="N84" s="196">
        <v>2.23</v>
      </c>
      <c r="O84" s="197">
        <v>2.57</v>
      </c>
      <c r="P84" s="44">
        <f>'СДП (план)'!P84</f>
        <v>1</v>
      </c>
      <c r="Q84" s="44">
        <f>'СДП (план)'!Q84</f>
        <v>50717.384666666658</v>
      </c>
      <c r="R84" s="43">
        <f t="shared" si="2817"/>
        <v>1</v>
      </c>
      <c r="S84" s="43">
        <f t="shared" si="2818"/>
        <v>50717.384666666658</v>
      </c>
      <c r="T84" s="43">
        <f>VLOOKUP($C84,'факт СДП 12 мес'!$D$8:$HP$287,9,0)</f>
        <v>0</v>
      </c>
      <c r="U84" s="43">
        <f>VLOOKUP($C84,'факт СДП 12 мес'!$D$8:$HP$287,10,0)</f>
        <v>0</v>
      </c>
      <c r="V84" s="43">
        <f>VLOOKUP($C84,'факт СДП 12 мес'!$D$8:$HP$287,11,0)</f>
        <v>0</v>
      </c>
      <c r="W84" s="43">
        <f>VLOOKUP($C84,'факт СДП 12 мес'!$D$8:$HP$287,12,0)</f>
        <v>0</v>
      </c>
      <c r="X84" s="43">
        <f>VLOOKUP($C84,'факт СДП 12 мес'!$D$8:$HP$287,13,0)</f>
        <v>0</v>
      </c>
      <c r="Y84" s="43">
        <f>VLOOKUP($C84,'факт СДП 12 мес'!$D$8:$HP$287,14,0)</f>
        <v>0</v>
      </c>
      <c r="Z84" s="43">
        <f t="shared" si="2819"/>
        <v>2.17</v>
      </c>
      <c r="AA84" s="43">
        <f t="shared" si="2820"/>
        <v>2.17</v>
      </c>
      <c r="AB84" s="43">
        <f t="shared" si="2821"/>
        <v>0</v>
      </c>
      <c r="AC84" s="43">
        <f t="shared" si="2822"/>
        <v>-1</v>
      </c>
      <c r="AD84" s="43">
        <f t="shared" si="2823"/>
        <v>-50717.384666666658</v>
      </c>
      <c r="AE84" s="135">
        <f>'СДП (план)'!R84</f>
        <v>0</v>
      </c>
      <c r="AF84" s="135">
        <f>'СДП (план)'!S84</f>
        <v>0</v>
      </c>
      <c r="AG84" s="43">
        <f t="shared" si="2824"/>
        <v>0</v>
      </c>
      <c r="AH84" s="43">
        <f t="shared" si="2825"/>
        <v>0</v>
      </c>
      <c r="AI84" s="43">
        <f>VLOOKUP($C84,'факт СДП 12 мес'!$D$8:$HP$287,3,0)</f>
        <v>0</v>
      </c>
      <c r="AJ84" s="43">
        <f>VLOOKUP($C84,'факт СДП 12 мес'!$D$8:$HP$287,4,0)</f>
        <v>0</v>
      </c>
      <c r="AK84" s="43">
        <f>VLOOKUP($C84,'факт СДП 12 мес'!$D$8:$HP$287,5,0)</f>
        <v>0</v>
      </c>
      <c r="AL84" s="43">
        <f>VLOOKUP($C84,'факт СДП 12 мес'!$D$8:$HP$287,6,0)</f>
        <v>0</v>
      </c>
      <c r="AM84" s="43">
        <f>VLOOKUP($C84,'факт СДП 12 мес'!$D$8:$HP$287,7,0)</f>
        <v>0</v>
      </c>
      <c r="AN84" s="43">
        <f>VLOOKUP($C84,'факт СДП 12 мес'!$D$8:$HP$287,8,0)</f>
        <v>0</v>
      </c>
      <c r="AO84" s="43">
        <f t="shared" si="2826"/>
        <v>0</v>
      </c>
      <c r="AP84" s="43">
        <f t="shared" si="2827"/>
        <v>0</v>
      </c>
      <c r="AQ84" s="43">
        <f t="shared" si="2828"/>
        <v>0</v>
      </c>
      <c r="AR84" s="43">
        <f t="shared" si="2829"/>
        <v>0</v>
      </c>
      <c r="AS84" s="43">
        <f t="shared" si="2830"/>
        <v>0</v>
      </c>
      <c r="AT84" s="44">
        <f>'СДП (план)'!T84</f>
        <v>0</v>
      </c>
      <c r="AU84" s="43">
        <f>'СДП (план)'!U84</f>
        <v>0</v>
      </c>
      <c r="AV84" s="43">
        <f t="shared" si="2831"/>
        <v>0</v>
      </c>
      <c r="AW84" s="43">
        <f t="shared" si="2832"/>
        <v>0</v>
      </c>
      <c r="AX84" s="43">
        <f>VLOOKUP($C84,'факт СДП 12 мес'!$D$8:$HP$287,159,0)</f>
        <v>0</v>
      </c>
      <c r="AY84" s="43">
        <f>VLOOKUP($C84,'факт СДП 12 мес'!$D$8:$HP$287,160,0)</f>
        <v>0</v>
      </c>
      <c r="AZ84" s="43">
        <f>VLOOKUP($C84,'факт СДП 12 мес'!$D$8:$HP$287,161,0)</f>
        <v>0</v>
      </c>
      <c r="BA84" s="43">
        <f>VLOOKUP($C84,'факт СДП 12 мес'!$D$8:$HP$287,162,0)</f>
        <v>0</v>
      </c>
      <c r="BB84" s="43">
        <f>VLOOKUP($C84,'факт СДП 12 мес'!$D$8:$HP$287,163,0)</f>
        <v>0</v>
      </c>
      <c r="BC84" s="43">
        <f>VLOOKUP($C84,'факт СДП 12 мес'!$D$8:$HP$287,164,0)</f>
        <v>0</v>
      </c>
      <c r="BD84" s="43">
        <f t="shared" si="2833"/>
        <v>0</v>
      </c>
      <c r="BE84" s="43">
        <f t="shared" si="2834"/>
        <v>0</v>
      </c>
      <c r="BF84" s="43">
        <f t="shared" si="2835"/>
        <v>0</v>
      </c>
      <c r="BG84" s="43">
        <f t="shared" si="2836"/>
        <v>0</v>
      </c>
      <c r="BH84" s="43">
        <f t="shared" si="2837"/>
        <v>0</v>
      </c>
      <c r="BI84" s="87">
        <f>'СДП (план)'!V84</f>
        <v>1</v>
      </c>
      <c r="BJ84" s="3">
        <f>'СДП (план)'!W84</f>
        <v>50717.384666666658</v>
      </c>
      <c r="BK84" s="43">
        <f t="shared" si="2838"/>
        <v>1</v>
      </c>
      <c r="BL84" s="43">
        <f t="shared" si="2839"/>
        <v>50717.384666666658</v>
      </c>
      <c r="BM84" s="43">
        <f>VLOOKUP($C84,'факт СДП 12 мес'!$D$8:$HP$287,21,0)</f>
        <v>2</v>
      </c>
      <c r="BN84" s="43">
        <f>VLOOKUP($C84,'факт СДП 12 мес'!$D$8:$HP$287,22,0)</f>
        <v>99810.45</v>
      </c>
      <c r="BO84" s="43">
        <f>VLOOKUP($C84,'факт СДП 12 мес'!$D$8:$HP$287,23,0)</f>
        <v>32</v>
      </c>
      <c r="BP84" s="43">
        <f>VLOOKUP($C84,'факт СДП 12 мес'!$D$8:$HP$287,24,0)</f>
        <v>0</v>
      </c>
      <c r="BQ84" s="43">
        <f>VLOOKUP($C84,'факт СДП 12 мес'!$D$8:$HP$287,25,0)</f>
        <v>0</v>
      </c>
      <c r="BR84" s="43">
        <f>VLOOKUP($C84,'факт СДП 12 мес'!$D$8:$HP$287,26,0)</f>
        <v>0</v>
      </c>
      <c r="BS84" s="43">
        <f t="shared" si="2840"/>
        <v>2.17</v>
      </c>
      <c r="BT84" s="43">
        <f t="shared" si="2841"/>
        <v>2.17</v>
      </c>
      <c r="BU84" s="43">
        <f t="shared" si="2842"/>
        <v>4.34</v>
      </c>
      <c r="BV84" s="43">
        <f t="shared" si="2843"/>
        <v>1</v>
      </c>
      <c r="BW84" s="43">
        <f t="shared" si="2844"/>
        <v>49093.065333333339</v>
      </c>
      <c r="BX84" s="44">
        <f>'СДП (план)'!X84</f>
        <v>0</v>
      </c>
      <c r="BY84" s="43">
        <f>'СДП (план)'!Y84</f>
        <v>0</v>
      </c>
      <c r="BZ84" s="43">
        <f t="shared" si="2845"/>
        <v>0</v>
      </c>
      <c r="CA84" s="43">
        <f t="shared" si="2846"/>
        <v>0</v>
      </c>
      <c r="CB84" s="43">
        <f>VLOOKUP($C84,'факт СДП 12 мес'!$D$8:$HP$287,15,0)</f>
        <v>0</v>
      </c>
      <c r="CC84" s="43">
        <f>VLOOKUP($C84,'факт СДП 12 мес'!$D$8:$HP$287,16,0)</f>
        <v>0</v>
      </c>
      <c r="CD84" s="43">
        <f>VLOOKUP($C84,'факт СДП 12 мес'!$D$8:$HP$287,17,0)</f>
        <v>0</v>
      </c>
      <c r="CE84" s="43">
        <f>VLOOKUP($C84,'факт СДП 12 мес'!$D$8:$HP$287,18,0)</f>
        <v>0</v>
      </c>
      <c r="CF84" s="43">
        <f>VLOOKUP($C84,'факт СДП 12 мес'!$D$8:$HP$287,19,0)</f>
        <v>0</v>
      </c>
      <c r="CG84" s="43">
        <f>VLOOKUP($C84,'факт СДП 12 мес'!$D$8:$HP$287,20,0)</f>
        <v>0</v>
      </c>
      <c r="CH84" s="43">
        <f t="shared" si="2847"/>
        <v>0</v>
      </c>
      <c r="CI84" s="43">
        <f t="shared" si="2848"/>
        <v>0</v>
      </c>
      <c r="CJ84" s="43">
        <f t="shared" si="2849"/>
        <v>0</v>
      </c>
      <c r="CK84" s="43">
        <f t="shared" si="2850"/>
        <v>0</v>
      </c>
      <c r="CL84" s="43">
        <f t="shared" si="2851"/>
        <v>0</v>
      </c>
      <c r="CM84" s="45">
        <f>'СДП (план)'!Z84</f>
        <v>0</v>
      </c>
      <c r="CN84" s="43">
        <f>'СДП (план)'!AA84</f>
        <v>0</v>
      </c>
      <c r="CO84" s="43">
        <f t="shared" si="2852"/>
        <v>0</v>
      </c>
      <c r="CP84" s="43">
        <f t="shared" si="2853"/>
        <v>0</v>
      </c>
      <c r="CQ84" s="43">
        <f>VLOOKUP($C84,'факт СДП 12 мес'!$D$8:$HP$287,165,0)</f>
        <v>0</v>
      </c>
      <c r="CR84" s="43">
        <f>VLOOKUP($C84,'факт СДП 12 мес'!$D$8:$HP$287,166,0)</f>
        <v>0</v>
      </c>
      <c r="CS84" s="43">
        <f>VLOOKUP($C84,'факт СДП 12 мес'!$D$8:$HP$287,167,0)</f>
        <v>0</v>
      </c>
      <c r="CT84" s="43">
        <f>VLOOKUP($C84,'факт СДП 12 мес'!$D$8:$HP$287,168,0)</f>
        <v>0</v>
      </c>
      <c r="CU84" s="43">
        <f>VLOOKUP($C84,'факт СДП 12 мес'!$D$8:$HP$287,169,0)</f>
        <v>0</v>
      </c>
      <c r="CV84" s="43">
        <f>VLOOKUP($C84,'факт СДП 12 мес'!$D$8:$HP$287,170,0)</f>
        <v>0</v>
      </c>
      <c r="CW84" s="43">
        <f t="shared" si="2854"/>
        <v>0</v>
      </c>
      <c r="CX84" s="43">
        <f t="shared" si="2855"/>
        <v>0</v>
      </c>
      <c r="CY84" s="43">
        <f t="shared" si="2856"/>
        <v>0</v>
      </c>
      <c r="CZ84" s="43">
        <f t="shared" si="2857"/>
        <v>0</v>
      </c>
      <c r="DA84" s="43">
        <f t="shared" si="2858"/>
        <v>0</v>
      </c>
      <c r="DB84" s="5">
        <f>'СДП (план)'!AB84</f>
        <v>0</v>
      </c>
      <c r="DC84" s="3">
        <f>'СДП (план)'!AC84</f>
        <v>0</v>
      </c>
      <c r="DD84" s="43">
        <f t="shared" si="2859"/>
        <v>0</v>
      </c>
      <c r="DE84" s="43">
        <f t="shared" si="2860"/>
        <v>0</v>
      </c>
      <c r="DF84" s="43">
        <f>VLOOKUP($C84,'факт СДП 12 мес'!$D$8:$HP$287,57,0)</f>
        <v>0</v>
      </c>
      <c r="DG84" s="43">
        <f>VLOOKUP($C84,'факт СДП 12 мес'!$D$8:$HP$287,58,0)</f>
        <v>0</v>
      </c>
      <c r="DH84" s="43">
        <f>VLOOKUP($C84,'факт СДП 12 мес'!$D$8:$HP$287,59,0)</f>
        <v>0</v>
      </c>
      <c r="DI84" s="43">
        <f>VLOOKUP($C84,'факт СДП 12 мес'!$D$8:$HP$287,60,0)</f>
        <v>0</v>
      </c>
      <c r="DJ84" s="43">
        <f>VLOOKUP($C84,'факт СДП 12 мес'!$D$8:$HP$287,61,0)</f>
        <v>0</v>
      </c>
      <c r="DK84" s="43">
        <f>VLOOKUP($C84,'факт СДП 12 мес'!$D$8:$HP$287,62,0)</f>
        <v>0</v>
      </c>
      <c r="DL84" s="43">
        <f t="shared" si="2861"/>
        <v>0</v>
      </c>
      <c r="DM84" s="43">
        <f t="shared" si="2862"/>
        <v>0</v>
      </c>
      <c r="DN84" s="43">
        <f t="shared" si="2863"/>
        <v>0</v>
      </c>
      <c r="DO84" s="43">
        <f t="shared" si="2864"/>
        <v>0</v>
      </c>
      <c r="DP84" s="43">
        <f t="shared" si="2865"/>
        <v>0</v>
      </c>
      <c r="DQ84" s="5">
        <f>'СДП (план)'!AD84</f>
        <v>0</v>
      </c>
      <c r="DR84" s="3">
        <f>'СДП (план)'!AE84</f>
        <v>0</v>
      </c>
      <c r="DS84" s="43">
        <f t="shared" si="2866"/>
        <v>0</v>
      </c>
      <c r="DT84" s="43">
        <f t="shared" si="2867"/>
        <v>0</v>
      </c>
      <c r="DU84" s="43">
        <f>VLOOKUP($C84,'факт СДП 12 мес'!$D$8:$HP$287,33,0)</f>
        <v>0</v>
      </c>
      <c r="DV84" s="43">
        <f>VLOOKUP($C84,'факт СДП 12 мес'!$D$8:$HP$287,34,0)</f>
        <v>0</v>
      </c>
      <c r="DW84" s="43">
        <f>VLOOKUP($C84,'факт СДП 12 мес'!$D$8:$HP$287,35,0)</f>
        <v>0</v>
      </c>
      <c r="DX84" s="43">
        <f>VLOOKUP($C84,'факт СДП 12 мес'!$D$8:$HP$287,36,0)</f>
        <v>0</v>
      </c>
      <c r="DY84" s="43">
        <f>VLOOKUP($C84,'факт СДП 12 мес'!$D$8:$HP$287,37,0)</f>
        <v>0</v>
      </c>
      <c r="DZ84" s="43">
        <f>VLOOKUP($C84,'факт СДП 12 мес'!$D$8:$HP$287,38,0)</f>
        <v>0</v>
      </c>
      <c r="EA84" s="43">
        <f t="shared" si="2868"/>
        <v>0</v>
      </c>
      <c r="EB84" s="43">
        <f t="shared" si="2869"/>
        <v>0</v>
      </c>
      <c r="EC84" s="43">
        <f t="shared" si="2870"/>
        <v>0</v>
      </c>
      <c r="ED84" s="43">
        <f t="shared" si="2871"/>
        <v>0</v>
      </c>
      <c r="EE84" s="43">
        <f t="shared" si="2872"/>
        <v>0</v>
      </c>
      <c r="EF84" s="5">
        <f>'СДП (план)'!AF84</f>
        <v>0</v>
      </c>
      <c r="EG84" s="3">
        <f>'СДП (план)'!AG84</f>
        <v>0</v>
      </c>
      <c r="EH84" s="43">
        <f t="shared" si="2873"/>
        <v>0</v>
      </c>
      <c r="EI84" s="43">
        <f t="shared" si="2874"/>
        <v>0</v>
      </c>
      <c r="EJ84" s="43">
        <f>VLOOKUP($C84,'факт СДП 12 мес'!$D$8:$HP$287,27,0)</f>
        <v>0</v>
      </c>
      <c r="EK84" s="43">
        <f>VLOOKUP($C84,'факт СДП 12 мес'!$D$8:$HP$287,28,0)</f>
        <v>0</v>
      </c>
      <c r="EL84" s="43">
        <f>VLOOKUP($C84,'факт СДП 12 мес'!$D$8:$HP$287,29,0)</f>
        <v>0</v>
      </c>
      <c r="EM84" s="43">
        <f>VLOOKUP($C84,'факт СДП 12 мес'!$D$8:$HP$287,30,0)</f>
        <v>0</v>
      </c>
      <c r="EN84" s="43">
        <f>VLOOKUP($C84,'факт СДП 12 мес'!$D$8:$HP$287,31,0)</f>
        <v>0</v>
      </c>
      <c r="EO84" s="43">
        <f>VLOOKUP($C84,'факт СДП 12 мес'!$D$8:$HP$287,32,0)</f>
        <v>0</v>
      </c>
      <c r="EP84" s="43">
        <f t="shared" si="2875"/>
        <v>0</v>
      </c>
      <c r="EQ84" s="43">
        <f t="shared" si="2876"/>
        <v>0</v>
      </c>
      <c r="ER84" s="43">
        <f t="shared" si="2877"/>
        <v>0</v>
      </c>
      <c r="ES84" s="43">
        <f t="shared" si="2878"/>
        <v>0</v>
      </c>
      <c r="ET84" s="43">
        <f t="shared" si="2879"/>
        <v>0</v>
      </c>
      <c r="EU84" s="44">
        <f>'СДП (план)'!AH84</f>
        <v>0</v>
      </c>
      <c r="EV84" s="43">
        <f>'СДП (план)'!AI84</f>
        <v>0</v>
      </c>
      <c r="EW84" s="43">
        <f t="shared" si="2880"/>
        <v>0</v>
      </c>
      <c r="EX84" s="43">
        <f t="shared" si="2881"/>
        <v>0</v>
      </c>
      <c r="EY84" s="43">
        <f>VLOOKUP($C84,'факт СДП 12 мес'!$D$8:$HP$287,87,0)</f>
        <v>0</v>
      </c>
      <c r="EZ84" s="43">
        <f>VLOOKUP($C84,'факт СДП 12 мес'!$D$8:$HP$287,88,0)</f>
        <v>0</v>
      </c>
      <c r="FA84" s="43">
        <f>VLOOKUP($C84,'факт СДП 12 мес'!$D$8:$HP$287,89,0)</f>
        <v>0</v>
      </c>
      <c r="FB84" s="43">
        <f>VLOOKUP($C84,'факт СДП 12 мес'!$D$8:$HP$287,90,0)</f>
        <v>0</v>
      </c>
      <c r="FC84" s="43">
        <f>VLOOKUP($C84,'факт СДП 12 мес'!$D$8:$HP$287,91,0)</f>
        <v>0</v>
      </c>
      <c r="FD84" s="43">
        <f>VLOOKUP($C84,'факт СДП 12 мес'!$D$8:$HP$287,92,0)</f>
        <v>0</v>
      </c>
      <c r="FE84" s="43">
        <f t="shared" si="2882"/>
        <v>0</v>
      </c>
      <c r="FF84" s="43">
        <f t="shared" si="2883"/>
        <v>0</v>
      </c>
      <c r="FG84" s="43">
        <f t="shared" si="2884"/>
        <v>0</v>
      </c>
      <c r="FH84" s="43">
        <f t="shared" si="2885"/>
        <v>0</v>
      </c>
      <c r="FI84" s="43">
        <f t="shared" si="2886"/>
        <v>0</v>
      </c>
      <c r="FJ84" s="44">
        <f>'СДП (план)'!AJ84</f>
        <v>0</v>
      </c>
      <c r="FK84" s="43">
        <f>'СДП (план)'!AK84</f>
        <v>0</v>
      </c>
      <c r="FL84" s="43">
        <f t="shared" si="2887"/>
        <v>0</v>
      </c>
      <c r="FM84" s="43">
        <f t="shared" si="2888"/>
        <v>0</v>
      </c>
      <c r="FN84" s="43">
        <f>VLOOKUP($C84,'факт СДП 12 мес'!$D$8:$HP$287,39,0)</f>
        <v>0</v>
      </c>
      <c r="FO84" s="43">
        <f>VLOOKUP($C84,'факт СДП 12 мес'!$D$8:$HP$287,40,0)</f>
        <v>0</v>
      </c>
      <c r="FP84" s="43">
        <f>VLOOKUP($C84,'факт СДП 12 мес'!$D$8:$HP$287,41,0)</f>
        <v>0</v>
      </c>
      <c r="FQ84" s="43">
        <f>VLOOKUP($C84,'факт СДП 12 мес'!$D$8:$HP$287,42,0)</f>
        <v>0</v>
      </c>
      <c r="FR84" s="43">
        <f>VLOOKUP($C84,'факт СДП 12 мес'!$D$8:$HP$287,43,0)</f>
        <v>0</v>
      </c>
      <c r="FS84" s="43">
        <f>VLOOKUP($C84,'факт СДП 12 мес'!$D$8:$HP$287,44,0)</f>
        <v>0</v>
      </c>
      <c r="FT84" s="43">
        <f t="shared" si="2889"/>
        <v>0</v>
      </c>
      <c r="FU84" s="43">
        <f t="shared" si="2890"/>
        <v>0</v>
      </c>
      <c r="FV84" s="43">
        <f t="shared" si="2891"/>
        <v>0</v>
      </c>
      <c r="FW84" s="43">
        <f t="shared" si="2892"/>
        <v>0</v>
      </c>
      <c r="FX84" s="43">
        <f t="shared" si="2893"/>
        <v>0</v>
      </c>
      <c r="FY84" s="44">
        <f>'СДП (план)'!AL84</f>
        <v>0</v>
      </c>
      <c r="FZ84" s="43">
        <f>'СДП (план)'!AM84</f>
        <v>0</v>
      </c>
      <c r="GA84" s="43">
        <f t="shared" si="2894"/>
        <v>0</v>
      </c>
      <c r="GB84" s="43">
        <f t="shared" si="2895"/>
        <v>0</v>
      </c>
      <c r="GC84" s="43">
        <f>VLOOKUP($C84,'факт СДП 12 мес'!$D$8:$HP$287,45,0)</f>
        <v>0</v>
      </c>
      <c r="GD84" s="43">
        <f>VLOOKUP($C84,'факт СДП 12 мес'!$D$8:$HP$287,46,0)</f>
        <v>0</v>
      </c>
      <c r="GE84" s="43">
        <f>VLOOKUP($C84,'факт СДП 12 мес'!$D$8:$HP$287,47,0)</f>
        <v>0</v>
      </c>
      <c r="GF84" s="43">
        <f>VLOOKUP($C84,'факт СДП 12 мес'!$D$8:$HP$287,48,0)</f>
        <v>0</v>
      </c>
      <c r="GG84" s="43">
        <f>VLOOKUP($C84,'факт СДП 12 мес'!$D$8:$HP$287,49,0)</f>
        <v>0</v>
      </c>
      <c r="GH84" s="43">
        <f>VLOOKUP($C84,'факт СДП 12 мес'!$D$8:$HP$287,50,0)</f>
        <v>0</v>
      </c>
      <c r="GI84" s="43">
        <f t="shared" si="2896"/>
        <v>0</v>
      </c>
      <c r="GJ84" s="43">
        <f t="shared" si="2897"/>
        <v>0</v>
      </c>
      <c r="GK84" s="43">
        <f t="shared" si="2898"/>
        <v>0</v>
      </c>
      <c r="GL84" s="43">
        <f t="shared" si="2899"/>
        <v>0</v>
      </c>
      <c r="GM84" s="43">
        <f t="shared" si="2900"/>
        <v>0</v>
      </c>
      <c r="GN84" s="5">
        <f>'СДП (план)'!AN84</f>
        <v>0</v>
      </c>
      <c r="GO84" s="3">
        <f>'СДП (план)'!AO84</f>
        <v>0</v>
      </c>
      <c r="GP84" s="43">
        <f t="shared" si="2901"/>
        <v>0</v>
      </c>
      <c r="GQ84" s="43">
        <f t="shared" si="2902"/>
        <v>0</v>
      </c>
      <c r="GR84" s="43">
        <f>VLOOKUP($C84,'факт СДП 12 мес'!$D$8:$HP$287,51,0)</f>
        <v>0</v>
      </c>
      <c r="GS84" s="43">
        <f>VLOOKUP($C84,'факт СДП 12 мес'!$D$8:$HP$287,52,0)</f>
        <v>0</v>
      </c>
      <c r="GT84" s="43">
        <f>VLOOKUP($C84,'факт СДП 12 мес'!$D$8:$HP$287,53,0)</f>
        <v>0</v>
      </c>
      <c r="GU84" s="43">
        <f>VLOOKUP($C84,'факт СДП 12 мес'!$D$8:$HP$287,54,0)</f>
        <v>0</v>
      </c>
      <c r="GV84" s="43">
        <f>VLOOKUP($C84,'факт СДП 12 мес'!$D$8:$HP$287,55,0)</f>
        <v>0</v>
      </c>
      <c r="GW84" s="43">
        <f>VLOOKUP($C84,'факт СДП 12 мес'!$D$8:$HP$287,56,0)</f>
        <v>0</v>
      </c>
      <c r="GX84" s="43">
        <f t="shared" si="2903"/>
        <v>0</v>
      </c>
      <c r="GY84" s="43">
        <f t="shared" si="2904"/>
        <v>0</v>
      </c>
      <c r="GZ84" s="43">
        <f t="shared" si="2905"/>
        <v>0</v>
      </c>
      <c r="HA84" s="43">
        <f t="shared" si="2906"/>
        <v>0</v>
      </c>
      <c r="HB84" s="43">
        <f t="shared" si="2907"/>
        <v>0</v>
      </c>
      <c r="HC84" s="5">
        <f>'СДП (план)'!AP84</f>
        <v>0</v>
      </c>
      <c r="HD84" s="3">
        <f>'СДП (план)'!AQ84</f>
        <v>0</v>
      </c>
      <c r="HE84" s="43">
        <f t="shared" si="2908"/>
        <v>0</v>
      </c>
      <c r="HF84" s="43">
        <f t="shared" si="2909"/>
        <v>0</v>
      </c>
      <c r="HG84" s="43">
        <f>VLOOKUP($C84,'факт СДП 12 мес'!$D$8:$HP$287,141,0)</f>
        <v>0</v>
      </c>
      <c r="HH84" s="43">
        <f>VLOOKUP($C84,'факт СДП 12 мес'!$D$8:$HP$287,142,0)</f>
        <v>0</v>
      </c>
      <c r="HI84" s="43">
        <f>VLOOKUP($C84,'факт СДП 12 мес'!$D$8:$HP$287,143,0)</f>
        <v>0</v>
      </c>
      <c r="HJ84" s="43">
        <f>VLOOKUP($C84,'факт СДП 12 мес'!$D$8:$HP$287,144,0)</f>
        <v>0</v>
      </c>
      <c r="HK84" s="43">
        <f>VLOOKUP($C84,'факт СДП 12 мес'!$D$8:$HP$287,145,0)</f>
        <v>0</v>
      </c>
      <c r="HL84" s="43">
        <f>VLOOKUP($C84,'факт СДП 12 мес'!$D$8:$HP$287,146,0)</f>
        <v>0</v>
      </c>
      <c r="HM84" s="43">
        <f t="shared" si="2910"/>
        <v>0</v>
      </c>
      <c r="HN84" s="43">
        <f t="shared" si="2911"/>
        <v>0</v>
      </c>
      <c r="HO84" s="43">
        <f t="shared" si="2912"/>
        <v>0</v>
      </c>
      <c r="HP84" s="43">
        <f t="shared" si="2913"/>
        <v>0</v>
      </c>
      <c r="HQ84" s="43">
        <f t="shared" si="2914"/>
        <v>0</v>
      </c>
      <c r="HR84" s="44">
        <f>'СДП (план)'!AR84</f>
        <v>0</v>
      </c>
      <c r="HS84" s="43">
        <f>'СДП (план)'!AS84</f>
        <v>0</v>
      </c>
      <c r="HT84" s="43">
        <f t="shared" si="2915"/>
        <v>0</v>
      </c>
      <c r="HU84" s="43">
        <f t="shared" si="2916"/>
        <v>0</v>
      </c>
      <c r="HV84" s="43">
        <f>VLOOKUP($C84,'факт СДП 12 мес'!$D$8:$HP$287,171,0)</f>
        <v>0</v>
      </c>
      <c r="HW84" s="43">
        <f>VLOOKUP($C84,'факт СДП 12 мес'!$D$8:$HP$287,172,0)</f>
        <v>0</v>
      </c>
      <c r="HX84" s="43">
        <f>VLOOKUP($C84,'факт СДП 12 мес'!$D$8:$HP$287,173,0)</f>
        <v>0</v>
      </c>
      <c r="HY84" s="43">
        <f>VLOOKUP($C84,'факт СДП 12 мес'!$D$8:$HP$287,174,0)</f>
        <v>0</v>
      </c>
      <c r="HZ84" s="43">
        <f>VLOOKUP($C84,'факт СДП 12 мес'!$D$8:$HP$287,175,0)</f>
        <v>0</v>
      </c>
      <c r="IA84" s="43">
        <f>VLOOKUP($C84,'факт СДП 12 мес'!$D$8:$HP$287,176,0)</f>
        <v>0</v>
      </c>
      <c r="IB84" s="43">
        <f t="shared" si="2917"/>
        <v>0</v>
      </c>
      <c r="IC84" s="43">
        <f t="shared" si="2918"/>
        <v>0</v>
      </c>
      <c r="ID84" s="43">
        <f t="shared" si="2919"/>
        <v>0</v>
      </c>
      <c r="IE84" s="43">
        <f t="shared" si="2920"/>
        <v>0</v>
      </c>
      <c r="IF84" s="43">
        <f t="shared" si="2921"/>
        <v>0</v>
      </c>
      <c r="IG84" s="44">
        <f>'СДП (план)'!AT84</f>
        <v>0</v>
      </c>
      <c r="IH84" s="43">
        <f>'СДП (план)'!AU84</f>
        <v>0</v>
      </c>
      <c r="II84" s="43">
        <f t="shared" si="2922"/>
        <v>0</v>
      </c>
      <c r="IJ84" s="43">
        <f t="shared" si="2923"/>
        <v>0</v>
      </c>
      <c r="IK84" s="43">
        <f>VLOOKUP($C84,'факт СДП 12 мес'!$D$8:$HP$287,183,0)</f>
        <v>0</v>
      </c>
      <c r="IL84" s="43">
        <f>VLOOKUP($C84,'факт СДП 12 мес'!$D$8:$HP$287,184,0)</f>
        <v>0</v>
      </c>
      <c r="IM84" s="43">
        <f>VLOOKUP($C84,'факт СДП 12 мес'!$D$8:$HP$287,185,0)</f>
        <v>0</v>
      </c>
      <c r="IN84" s="43">
        <f>VLOOKUP($C84,'факт СДП 12 мес'!$D$8:$HP$287,186,0)</f>
        <v>0</v>
      </c>
      <c r="IO84" s="43">
        <f>VLOOKUP($C84,'факт СДП 12 мес'!$D$8:$HP$287,187,0)</f>
        <v>0</v>
      </c>
      <c r="IP84" s="43">
        <f>VLOOKUP($C84,'факт СДП 12 мес'!$D$8:$HP$287,188,0)</f>
        <v>0</v>
      </c>
      <c r="IQ84" s="43">
        <f t="shared" si="2924"/>
        <v>0</v>
      </c>
      <c r="IR84" s="43">
        <f t="shared" si="2925"/>
        <v>0</v>
      </c>
      <c r="IS84" s="43">
        <f t="shared" si="2926"/>
        <v>0</v>
      </c>
      <c r="IT84" s="43">
        <f t="shared" si="2927"/>
        <v>0</v>
      </c>
      <c r="IU84" s="43">
        <f t="shared" si="2928"/>
        <v>0</v>
      </c>
      <c r="IV84" s="45">
        <f>'СДП (план)'!AV84</f>
        <v>0</v>
      </c>
      <c r="IW84" s="45">
        <f>'СДП (план)'!AW84</f>
        <v>0</v>
      </c>
      <c r="IX84" s="43">
        <f t="shared" si="2929"/>
        <v>0</v>
      </c>
      <c r="IY84" s="43">
        <f t="shared" si="2930"/>
        <v>0</v>
      </c>
      <c r="IZ84" s="43">
        <f>VLOOKUP($C84,'факт СДП 12 мес'!$D$8:$HP$287,147,0)</f>
        <v>0</v>
      </c>
      <c r="JA84" s="43">
        <f>VLOOKUP($C84,'факт СДП 12 мес'!$D$8:$HP$287,148,0)</f>
        <v>0</v>
      </c>
      <c r="JB84" s="43">
        <f>VLOOKUP($C84,'факт СДП 12 мес'!$D$8:$HP$287,149,0)</f>
        <v>0</v>
      </c>
      <c r="JC84" s="43">
        <f>VLOOKUP($C84,'факт СДП 12 мес'!$D$8:$HP$287,150,0)</f>
        <v>0</v>
      </c>
      <c r="JD84" s="43">
        <f>VLOOKUP($C84,'факт СДП 12 мес'!$D$8:$HP$287,151,0)</f>
        <v>0</v>
      </c>
      <c r="JE84" s="43">
        <f>VLOOKUP($C84,'факт СДП 12 мес'!$D$8:$HP$287,152,0)</f>
        <v>0</v>
      </c>
      <c r="JF84" s="43">
        <f t="shared" si="2931"/>
        <v>0</v>
      </c>
      <c r="JG84" s="43">
        <f t="shared" si="2932"/>
        <v>0</v>
      </c>
      <c r="JH84" s="43">
        <f t="shared" si="2933"/>
        <v>0</v>
      </c>
      <c r="JI84" s="43">
        <f t="shared" si="2934"/>
        <v>0</v>
      </c>
      <c r="JJ84" s="43">
        <f t="shared" si="2935"/>
        <v>0</v>
      </c>
      <c r="JK84" s="45">
        <f>'СДП (план)'!AX84</f>
        <v>0</v>
      </c>
      <c r="JL84" s="45">
        <f>'СДП (план)'!AY84</f>
        <v>0</v>
      </c>
      <c r="JM84" s="43">
        <f t="shared" si="2936"/>
        <v>0</v>
      </c>
      <c r="JN84" s="43">
        <f t="shared" si="2937"/>
        <v>0</v>
      </c>
      <c r="JO84" s="43">
        <f>VLOOKUP($C84,'факт СДП 12 мес'!$D$8:$HP$287,135,0)</f>
        <v>0</v>
      </c>
      <c r="JP84" s="43">
        <f>VLOOKUP($C84,'факт СДП 12 мес'!$D$8:$HP$287,136,0)</f>
        <v>0</v>
      </c>
      <c r="JQ84" s="43">
        <f>VLOOKUP($C84,'факт СДП 12 мес'!$D$8:$HP$287,137,0)</f>
        <v>0</v>
      </c>
      <c r="JR84" s="43">
        <f>VLOOKUP($C84,'факт СДП 12 мес'!$D$8:$HP$287,138,0)</f>
        <v>0</v>
      </c>
      <c r="JS84" s="43">
        <f>VLOOKUP($C84,'факт СДП 12 мес'!$D$8:$HP$287,139,0)</f>
        <v>0</v>
      </c>
      <c r="JT84" s="43">
        <f>VLOOKUP($C84,'факт СДП 12 мес'!$D$8:$HP$287,140,0)</f>
        <v>0</v>
      </c>
      <c r="JU84" s="43">
        <f t="shared" si="2938"/>
        <v>0</v>
      </c>
      <c r="JV84" s="43">
        <f t="shared" si="2939"/>
        <v>0</v>
      </c>
      <c r="JW84" s="43">
        <f t="shared" si="2940"/>
        <v>0</v>
      </c>
      <c r="JX84" s="43">
        <f t="shared" si="2941"/>
        <v>0</v>
      </c>
      <c r="JY84" s="43">
        <f t="shared" si="2942"/>
        <v>0</v>
      </c>
      <c r="JZ84" s="44">
        <f>'СДП (план)'!AZ84</f>
        <v>0</v>
      </c>
      <c r="KA84" s="43">
        <f>'СДП (план)'!BA84</f>
        <v>0</v>
      </c>
      <c r="KB84" s="43">
        <f t="shared" si="2943"/>
        <v>0</v>
      </c>
      <c r="KC84" s="43">
        <f t="shared" si="2944"/>
        <v>0</v>
      </c>
      <c r="KD84" s="43">
        <f>VLOOKUP($C84,'факт СДП 12 мес'!$D$8:$HP$287,105,0)</f>
        <v>0</v>
      </c>
      <c r="KE84" s="43">
        <f>VLOOKUP($C84,'факт СДП 12 мес'!$D$8:$HP$287,106,0)</f>
        <v>0</v>
      </c>
      <c r="KF84" s="43">
        <f>VLOOKUP($C84,'факт СДП 12 мес'!$D$8:$HP$287,107,0)</f>
        <v>0</v>
      </c>
      <c r="KG84" s="43">
        <f>VLOOKUP($C84,'факт СДП 12 мес'!$D$8:$HP$287,108,0)</f>
        <v>0</v>
      </c>
      <c r="KH84" s="43">
        <f>VLOOKUP($C84,'факт СДП 12 мес'!$D$8:$HP$287,109,0)</f>
        <v>0</v>
      </c>
      <c r="KI84" s="43">
        <f>VLOOKUP($C84,'факт СДП 12 мес'!$D$8:$HP$287,110,0)</f>
        <v>0</v>
      </c>
      <c r="KJ84" s="43">
        <f t="shared" si="2945"/>
        <v>0</v>
      </c>
      <c r="KK84" s="43">
        <f t="shared" si="2946"/>
        <v>0</v>
      </c>
      <c r="KL84" s="43">
        <f t="shared" si="2947"/>
        <v>0</v>
      </c>
      <c r="KM84" s="43">
        <f t="shared" si="2948"/>
        <v>0</v>
      </c>
      <c r="KN84" s="43">
        <f t="shared" si="2949"/>
        <v>0</v>
      </c>
      <c r="KO84" s="44">
        <f>'СДП (план)'!BB84</f>
        <v>0</v>
      </c>
      <c r="KP84" s="43">
        <f>'СДП (план)'!BC84</f>
        <v>0</v>
      </c>
      <c r="KQ84" s="43">
        <f t="shared" si="2950"/>
        <v>0</v>
      </c>
      <c r="KR84" s="43">
        <f t="shared" si="2951"/>
        <v>0</v>
      </c>
      <c r="KS84" s="43">
        <f>VLOOKUP($C84,'факт СДП 12 мес'!$D$8:$HP$287,189,0)</f>
        <v>0</v>
      </c>
      <c r="KT84" s="43">
        <f>VLOOKUP($C84,'факт СДП 12 мес'!$D$8:$HP$287,190,0)</f>
        <v>0</v>
      </c>
      <c r="KU84" s="43">
        <f>VLOOKUP($C84,'факт СДП 12 мес'!$D$8:$HP$287,191,0)</f>
        <v>0</v>
      </c>
      <c r="KV84" s="43">
        <f>VLOOKUP($C84,'факт СДП 12 мес'!$D$8:$HP$287,192,0)</f>
        <v>0</v>
      </c>
      <c r="KW84" s="43">
        <f>VLOOKUP($C84,'факт СДП 12 мес'!$D$8:$HP$287,193,0)</f>
        <v>0</v>
      </c>
      <c r="KX84" s="43">
        <f>VLOOKUP($C84,'факт СДП 12 мес'!$D$8:$HP$287,194,0)</f>
        <v>0</v>
      </c>
      <c r="KY84" s="43">
        <f t="shared" si="2952"/>
        <v>0</v>
      </c>
      <c r="KZ84" s="43">
        <f t="shared" si="2953"/>
        <v>0</v>
      </c>
      <c r="LA84" s="43">
        <f t="shared" si="2954"/>
        <v>0</v>
      </c>
      <c r="LB84" s="43">
        <f t="shared" si="2955"/>
        <v>0</v>
      </c>
      <c r="LC84" s="43">
        <f t="shared" si="2956"/>
        <v>0</v>
      </c>
      <c r="LD84" s="44">
        <f>'СДП (план)'!BD84</f>
        <v>0</v>
      </c>
      <c r="LE84" s="43">
        <f>'СДП (план)'!BE84</f>
        <v>0</v>
      </c>
      <c r="LF84" s="43">
        <f t="shared" si="2957"/>
        <v>0</v>
      </c>
      <c r="LG84" s="43">
        <f t="shared" si="2958"/>
        <v>0</v>
      </c>
      <c r="LH84" s="43">
        <f>VLOOKUP($C84,'факт СДП 12 мес'!$D$8:$HP$287,63,0)</f>
        <v>0</v>
      </c>
      <c r="LI84" s="43">
        <f>VLOOKUP($C84,'факт СДП 12 мес'!$D$8:$HP$287,64,0)</f>
        <v>0</v>
      </c>
      <c r="LJ84" s="43">
        <f>VLOOKUP($C84,'факт СДП 12 мес'!$D$8:$HP$287,65,0)</f>
        <v>0</v>
      </c>
      <c r="LK84" s="43">
        <f>VLOOKUP($C84,'факт СДП 12 мес'!$D$8:$HP$287,66,0)</f>
        <v>0</v>
      </c>
      <c r="LL84" s="43">
        <f>VLOOKUP($C84,'факт СДП 12 мес'!$D$8:$HP$287,67,0)</f>
        <v>0</v>
      </c>
      <c r="LM84" s="43">
        <f>VLOOKUP($C84,'факт СДП 12 мес'!$D$8:$HP$287,68,0)</f>
        <v>0</v>
      </c>
      <c r="LN84" s="43">
        <f t="shared" si="2959"/>
        <v>0</v>
      </c>
      <c r="LO84" s="43">
        <f t="shared" si="2960"/>
        <v>0</v>
      </c>
      <c r="LP84" s="43">
        <f t="shared" si="2961"/>
        <v>0</v>
      </c>
      <c r="LQ84" s="43">
        <f t="shared" si="2962"/>
        <v>0</v>
      </c>
      <c r="LR84" s="43">
        <f t="shared" si="2963"/>
        <v>0</v>
      </c>
      <c r="LS84" s="44">
        <f>'СДП (план)'!BF84</f>
        <v>0</v>
      </c>
      <c r="LT84" s="43">
        <f>'СДП (план)'!BG84</f>
        <v>0</v>
      </c>
      <c r="LU84" s="43">
        <f t="shared" si="2964"/>
        <v>0</v>
      </c>
      <c r="LV84" s="43">
        <f t="shared" si="2965"/>
        <v>0</v>
      </c>
      <c r="LW84" s="43">
        <f>VLOOKUP($C84,'факт СДП 12 мес'!$D$8:$HP$287,69,0)</f>
        <v>0</v>
      </c>
      <c r="LX84" s="43">
        <f>VLOOKUP($C84,'факт СДП 12 мес'!$D$8:$HP$287,70,0)</f>
        <v>0</v>
      </c>
      <c r="LY84" s="43">
        <f>VLOOKUP($C84,'факт СДП 12 мес'!$D$8:$HP$287,71,0)</f>
        <v>0</v>
      </c>
      <c r="LZ84" s="43">
        <f>VLOOKUP($C84,'факт СДП 12 мес'!$D$8:$HP$287,72,0)</f>
        <v>0</v>
      </c>
      <c r="MA84" s="43">
        <f>VLOOKUP($C84,'факт СДП 12 мес'!$D$8:$HP$287,73,0)</f>
        <v>0</v>
      </c>
      <c r="MB84" s="43">
        <f>VLOOKUP($C84,'факт СДП 12 мес'!$D$8:$HP$287,74,0)</f>
        <v>0</v>
      </c>
      <c r="MC84" s="43">
        <f t="shared" si="2966"/>
        <v>0</v>
      </c>
      <c r="MD84" s="43">
        <f t="shared" si="2967"/>
        <v>0</v>
      </c>
      <c r="ME84" s="43">
        <f t="shared" si="2968"/>
        <v>0</v>
      </c>
      <c r="MF84" s="43">
        <f t="shared" si="2969"/>
        <v>0</v>
      </c>
      <c r="MG84" s="43">
        <f t="shared" si="2970"/>
        <v>0</v>
      </c>
      <c r="MH84" s="44">
        <f>'СДП (план)'!BH84</f>
        <v>0</v>
      </c>
      <c r="MI84" s="43">
        <f>'СДП (план)'!BI84</f>
        <v>0</v>
      </c>
      <c r="MJ84" s="43">
        <f t="shared" si="2971"/>
        <v>0</v>
      </c>
      <c r="MK84" s="43">
        <f t="shared" si="2972"/>
        <v>0</v>
      </c>
      <c r="ML84" s="43">
        <f>VLOOKUP($C84,'факт СДП 12 мес'!$D$8:$HP$287,75,0)</f>
        <v>0</v>
      </c>
      <c r="MM84" s="43">
        <f>VLOOKUP($C84,'факт СДП 12 мес'!$D$8:$HP$287,76,0)</f>
        <v>0</v>
      </c>
      <c r="MN84" s="43">
        <f>VLOOKUP($C84,'факт СДП 12 мес'!$D$8:$HP$287,77,0)</f>
        <v>0</v>
      </c>
      <c r="MO84" s="43">
        <f>VLOOKUP($C84,'факт СДП 12 мес'!$D$8:$HP$287,78,0)</f>
        <v>0</v>
      </c>
      <c r="MP84" s="43">
        <f>VLOOKUP($C84,'факт СДП 12 мес'!$D$8:$HP$287,79,0)</f>
        <v>0</v>
      </c>
      <c r="MQ84" s="43">
        <f>VLOOKUP($C84,'факт СДП 12 мес'!$D$8:$HP$287,80,0)</f>
        <v>0</v>
      </c>
      <c r="MR84" s="43">
        <f t="shared" si="2973"/>
        <v>0</v>
      </c>
      <c r="MS84" s="43">
        <f t="shared" si="2974"/>
        <v>0</v>
      </c>
      <c r="MT84" s="43">
        <f t="shared" si="2975"/>
        <v>0</v>
      </c>
      <c r="MU84" s="43">
        <f t="shared" si="2976"/>
        <v>0</v>
      </c>
      <c r="MV84" s="43">
        <f t="shared" si="2977"/>
        <v>0</v>
      </c>
      <c r="MW84" s="44">
        <f>'СДП (план)'!BJ84</f>
        <v>0</v>
      </c>
      <c r="MX84" s="43">
        <f>'СДП (план)'!BK84</f>
        <v>0</v>
      </c>
      <c r="MY84" s="43">
        <f t="shared" si="2978"/>
        <v>0</v>
      </c>
      <c r="MZ84" s="43">
        <f t="shared" si="2979"/>
        <v>0</v>
      </c>
      <c r="NA84" s="43">
        <f>VLOOKUP($C84,'факт СДП 12 мес'!$D$8:$HP$287,81,0)</f>
        <v>0</v>
      </c>
      <c r="NB84" s="43">
        <f>VLOOKUP($C84,'факт СДП 12 мес'!$D$8:$HP$287,82,0)</f>
        <v>0</v>
      </c>
      <c r="NC84" s="43">
        <f>VLOOKUP($C84,'факт СДП 12 мес'!$D$8:$HP$287,83,0)</f>
        <v>0</v>
      </c>
      <c r="ND84" s="43">
        <f>VLOOKUP($C84,'факт СДП 12 мес'!$D$8:$HP$287,84,0)</f>
        <v>0</v>
      </c>
      <c r="NE84" s="43">
        <f>VLOOKUP($C84,'факт СДП 12 мес'!$D$8:$HP$287,85,0)</f>
        <v>0</v>
      </c>
      <c r="NF84" s="43">
        <f>VLOOKUP($C84,'факт СДП 12 мес'!$D$8:$HP$287,86,0)</f>
        <v>0</v>
      </c>
      <c r="NG84" s="43">
        <f t="shared" si="2980"/>
        <v>0</v>
      </c>
      <c r="NH84" s="43">
        <f t="shared" si="2981"/>
        <v>0</v>
      </c>
      <c r="NI84" s="43">
        <f t="shared" si="2982"/>
        <v>0</v>
      </c>
      <c r="NJ84" s="43">
        <f t="shared" si="2983"/>
        <v>0</v>
      </c>
      <c r="NK84" s="43">
        <f t="shared" si="2984"/>
        <v>0</v>
      </c>
      <c r="NL84" s="44">
        <f>'СДП (план)'!BL84</f>
        <v>0</v>
      </c>
      <c r="NM84" s="43">
        <f>'СДП (план)'!BM84</f>
        <v>0</v>
      </c>
      <c r="NN84" s="43">
        <f t="shared" si="2985"/>
        <v>0</v>
      </c>
      <c r="NO84" s="43">
        <f t="shared" si="2986"/>
        <v>0</v>
      </c>
      <c r="NP84" s="43">
        <f>VLOOKUP($C84,'факт СДП 12 мес'!$D$8:$HP$287,99,0)</f>
        <v>0</v>
      </c>
      <c r="NQ84" s="43">
        <f>VLOOKUP($C84,'факт СДП 12 мес'!$D$8:$HP$287,100,0)</f>
        <v>0</v>
      </c>
      <c r="NR84" s="43">
        <f>VLOOKUP($C84,'факт СДП 12 мес'!$D$8:$HP$287,101,0)</f>
        <v>0</v>
      </c>
      <c r="NS84" s="43">
        <f>VLOOKUP($C84,'факт СДП 12 мес'!$D$8:$HP$287,102,0)</f>
        <v>0</v>
      </c>
      <c r="NT84" s="43">
        <f>VLOOKUP($C84,'факт СДП 12 мес'!$D$8:$HP$287,103,0)</f>
        <v>0</v>
      </c>
      <c r="NU84" s="43">
        <f>VLOOKUP($C84,'факт СДП 12 мес'!$D$8:$HP$287,104,0)</f>
        <v>0</v>
      </c>
      <c r="NV84" s="43">
        <f t="shared" si="2987"/>
        <v>0</v>
      </c>
      <c r="NW84" s="43">
        <f t="shared" si="2988"/>
        <v>0</v>
      </c>
      <c r="NX84" s="43">
        <f t="shared" si="2989"/>
        <v>0</v>
      </c>
      <c r="NY84" s="43">
        <f t="shared" si="2990"/>
        <v>0</v>
      </c>
      <c r="NZ84" s="43">
        <f t="shared" si="2991"/>
        <v>0</v>
      </c>
      <c r="OA84" s="44">
        <f>'СДП (план)'!BN84</f>
        <v>0</v>
      </c>
      <c r="OB84" s="43">
        <f>'СДП (план)'!BO84</f>
        <v>0</v>
      </c>
      <c r="OC84" s="43">
        <f t="shared" si="2992"/>
        <v>0</v>
      </c>
      <c r="OD84" s="43">
        <f t="shared" si="2993"/>
        <v>0</v>
      </c>
      <c r="OE84" s="43"/>
      <c r="OF84" s="43"/>
      <c r="OG84" s="43"/>
      <c r="OH84" s="43"/>
      <c r="OI84" s="43"/>
      <c r="OJ84" s="43"/>
      <c r="OK84" s="43">
        <f t="shared" si="2994"/>
        <v>0</v>
      </c>
      <c r="OL84" s="43">
        <f t="shared" si="2995"/>
        <v>0</v>
      </c>
      <c r="OM84" s="43">
        <f t="shared" si="2996"/>
        <v>0</v>
      </c>
      <c r="ON84" s="43">
        <f t="shared" si="2997"/>
        <v>0</v>
      </c>
      <c r="OO84" s="43">
        <f t="shared" si="2998"/>
        <v>0</v>
      </c>
      <c r="OP84" s="44">
        <f>'СДП (план)'!BP84</f>
        <v>0</v>
      </c>
      <c r="OQ84" s="43">
        <f>'СДП (план)'!BQ84</f>
        <v>0</v>
      </c>
      <c r="OR84" s="43">
        <f t="shared" si="2999"/>
        <v>0</v>
      </c>
      <c r="OS84" s="43">
        <f t="shared" si="3000"/>
        <v>0</v>
      </c>
      <c r="OT84" s="43">
        <f>VLOOKUP($C84,'факт СДП 12 мес'!$D$8:$HP$287,177,0)</f>
        <v>0</v>
      </c>
      <c r="OU84" s="43">
        <f>VLOOKUP($C84,'факт СДП 12 мес'!$D$8:$HP$287,178,0)</f>
        <v>0</v>
      </c>
      <c r="OV84" s="43">
        <f>VLOOKUP($C84,'факт СДП 12 мес'!$D$8:$HP$287,179,0)</f>
        <v>0</v>
      </c>
      <c r="OW84" s="43">
        <f>VLOOKUP($C84,'факт СДП 12 мес'!$D$8:$HP$287,180,0)</f>
        <v>0</v>
      </c>
      <c r="OX84" s="43">
        <f>VLOOKUP($C84,'факт СДП 12 мес'!$D$8:$HP$287,181,0)</f>
        <v>0</v>
      </c>
      <c r="OY84" s="43">
        <f>VLOOKUP($C84,'факт СДП 12 мес'!$D$8:$HP$287,182,0)</f>
        <v>0</v>
      </c>
      <c r="OZ84" s="43">
        <f t="shared" si="3001"/>
        <v>0</v>
      </c>
      <c r="PA84" s="43">
        <f t="shared" si="3002"/>
        <v>0</v>
      </c>
      <c r="PB84" s="43">
        <f t="shared" si="3003"/>
        <v>0</v>
      </c>
      <c r="PC84" s="43">
        <f t="shared" si="3004"/>
        <v>0</v>
      </c>
      <c r="PD84" s="43">
        <f t="shared" si="3005"/>
        <v>0</v>
      </c>
      <c r="PE84" s="45">
        <f>'СДП (план)'!BR84</f>
        <v>0</v>
      </c>
      <c r="PF84" s="45">
        <f>'СДП (план)'!BS84</f>
        <v>0</v>
      </c>
      <c r="PG84" s="43">
        <f t="shared" si="3006"/>
        <v>0</v>
      </c>
      <c r="PH84" s="43">
        <f t="shared" si="3007"/>
        <v>0</v>
      </c>
      <c r="PI84" s="43">
        <f>VLOOKUP($C84,'факт СДП 12 мес'!$D$8:$HP$287,123,0)</f>
        <v>0</v>
      </c>
      <c r="PJ84" s="43">
        <f>VLOOKUP($C84,'факт СДП 12 мес'!$D$8:$HP$287,124,0)</f>
        <v>0</v>
      </c>
      <c r="PK84" s="43">
        <f>VLOOKUP($C84,'факт СДП 12 мес'!$D$8:$HP$287,125,0)</f>
        <v>0</v>
      </c>
      <c r="PL84" s="43">
        <f>VLOOKUP($C84,'факт СДП 12 мес'!$D$8:$HP$287,126,0)</f>
        <v>0</v>
      </c>
      <c r="PM84" s="43">
        <f>VLOOKUP($C84,'факт СДП 12 мес'!$D$8:$HP$287,127,0)</f>
        <v>0</v>
      </c>
      <c r="PN84" s="43">
        <f>VLOOKUP($C84,'факт СДП 12 мес'!$D$8:$HP$287,128,0)</f>
        <v>0</v>
      </c>
      <c r="PO84" s="43">
        <f t="shared" si="3008"/>
        <v>0</v>
      </c>
      <c r="PP84" s="43">
        <f t="shared" si="3009"/>
        <v>0</v>
      </c>
      <c r="PQ84" s="43">
        <f t="shared" si="3010"/>
        <v>0</v>
      </c>
      <c r="PR84" s="43">
        <f t="shared" si="3011"/>
        <v>0</v>
      </c>
      <c r="PS84" s="43">
        <f t="shared" si="3012"/>
        <v>0</v>
      </c>
      <c r="PT84" s="44">
        <f>'СДП (план)'!BT84</f>
        <v>0</v>
      </c>
      <c r="PU84" s="43">
        <f>'СДП (план)'!BU84</f>
        <v>0</v>
      </c>
      <c r="PV84" s="43">
        <f t="shared" si="3013"/>
        <v>0</v>
      </c>
      <c r="PW84" s="43">
        <f t="shared" si="3014"/>
        <v>0</v>
      </c>
      <c r="PX84" s="43">
        <f>VLOOKUP($C84,'факт СДП 12 мес'!$D$8:$HP$287,111,0)</f>
        <v>0</v>
      </c>
      <c r="PY84" s="43">
        <f>VLOOKUP($C84,'факт СДП 12 мес'!$D$8:$HP$287,112,0)</f>
        <v>0</v>
      </c>
      <c r="PZ84" s="43">
        <f>VLOOKUP($C84,'факт СДП 12 мес'!$D$8:$HP$287,113,0)</f>
        <v>0</v>
      </c>
      <c r="QA84" s="43">
        <f>VLOOKUP($C84,'факт СДП 12 мес'!$D$8:$HP$287,114,0)</f>
        <v>0</v>
      </c>
      <c r="QB84" s="43">
        <f>VLOOKUP($C84,'факт СДП 12 мес'!$D$8:$HP$287,115,0)</f>
        <v>0</v>
      </c>
      <c r="QC84" s="43">
        <f>VLOOKUP($C84,'факт СДП 12 мес'!$D$8:$HP$287,116,0)</f>
        <v>0</v>
      </c>
      <c r="QD84" s="43">
        <f t="shared" si="3015"/>
        <v>0</v>
      </c>
      <c r="QE84" s="43">
        <f t="shared" si="3016"/>
        <v>0</v>
      </c>
      <c r="QF84" s="43">
        <f t="shared" si="3017"/>
        <v>0</v>
      </c>
      <c r="QG84" s="43">
        <f t="shared" si="3018"/>
        <v>0</v>
      </c>
      <c r="QH84" s="43">
        <f t="shared" si="3019"/>
        <v>0</v>
      </c>
      <c r="QI84" s="44">
        <f>'СДП (план)'!BV84</f>
        <v>0</v>
      </c>
      <c r="QJ84" s="43">
        <f>'СДП (план)'!BW84</f>
        <v>0</v>
      </c>
      <c r="QK84" s="43">
        <f t="shared" si="3020"/>
        <v>0</v>
      </c>
      <c r="QL84" s="43">
        <f t="shared" si="3021"/>
        <v>0</v>
      </c>
      <c r="QM84" s="43">
        <f>VLOOKUP($C84,'факт СДП 12 мес'!$D$8:$HP$287,153,0)</f>
        <v>0</v>
      </c>
      <c r="QN84" s="43">
        <f>VLOOKUP($C84,'факт СДП 12 мес'!$D$8:$HP$287,154,0)</f>
        <v>0</v>
      </c>
      <c r="QO84" s="43">
        <f>VLOOKUP($C84,'факт СДП 12 мес'!$D$8:$HP$287,155,0)</f>
        <v>0</v>
      </c>
      <c r="QP84" s="43">
        <f>VLOOKUP($C84,'факт СДП 12 мес'!$D$8:$HP$287,156,0)</f>
        <v>0</v>
      </c>
      <c r="QQ84" s="43">
        <f>VLOOKUP($C84,'факт СДП 12 мес'!$D$8:$HP$287,157,0)</f>
        <v>0</v>
      </c>
      <c r="QR84" s="43">
        <f>VLOOKUP($C84,'факт СДП 12 мес'!$D$8:$HP$287,158,0)</f>
        <v>0</v>
      </c>
      <c r="QS84" s="43">
        <f t="shared" si="3022"/>
        <v>0</v>
      </c>
      <c r="QT84" s="43">
        <f t="shared" si="3023"/>
        <v>0</v>
      </c>
      <c r="QU84" s="43">
        <f t="shared" si="3024"/>
        <v>0</v>
      </c>
      <c r="QV84" s="43">
        <f t="shared" si="3025"/>
        <v>0</v>
      </c>
      <c r="QW84" s="43">
        <f t="shared" si="3026"/>
        <v>0</v>
      </c>
      <c r="QX84" s="44">
        <f>'СДП (план)'!BX84</f>
        <v>0</v>
      </c>
      <c r="QY84" s="43">
        <f>'СДП (план)'!BY84</f>
        <v>0</v>
      </c>
      <c r="QZ84" s="43">
        <f t="shared" si="3027"/>
        <v>0</v>
      </c>
      <c r="RA84" s="43">
        <f t="shared" si="3028"/>
        <v>0</v>
      </c>
      <c r="RB84" s="43">
        <f>VLOOKUP($C84,'факт СДП 12 мес'!$D$8:$HP$287,195,0)</f>
        <v>0</v>
      </c>
      <c r="RC84" s="43">
        <f>VLOOKUP($C84,'факт СДП 12 мес'!$D$8:$HP$287,196,0)</f>
        <v>0</v>
      </c>
      <c r="RD84" s="43">
        <f>VLOOKUP($C84,'факт СДП 12 мес'!$D$8:$HP$287,197,0)</f>
        <v>0</v>
      </c>
      <c r="RE84" s="43">
        <f>VLOOKUP($C84,'факт СДП 12 мес'!$D$8:$HP$287,198,0)</f>
        <v>0</v>
      </c>
      <c r="RF84" s="43">
        <f>VLOOKUP($C84,'факт СДП 12 мес'!$D$8:$HP$287,199,0)</f>
        <v>0</v>
      </c>
      <c r="RG84" s="43">
        <f>VLOOKUP($C84,'факт СДП 12 мес'!$D$8:$HP$287,200,0)</f>
        <v>0</v>
      </c>
      <c r="RH84" s="43">
        <f t="shared" si="3029"/>
        <v>0</v>
      </c>
      <c r="RI84" s="43">
        <f t="shared" si="3030"/>
        <v>0</v>
      </c>
      <c r="RJ84" s="43">
        <f t="shared" si="3031"/>
        <v>0</v>
      </c>
      <c r="RK84" s="43">
        <f t="shared" si="3032"/>
        <v>0</v>
      </c>
      <c r="RL84" s="43">
        <f t="shared" si="3033"/>
        <v>0</v>
      </c>
      <c r="RM84" s="44">
        <f>'СДП (план)'!BZ84</f>
        <v>0</v>
      </c>
      <c r="RN84" s="43">
        <f>'СДП (план)'!CA84</f>
        <v>0</v>
      </c>
      <c r="RO84" s="43">
        <f t="shared" si="3034"/>
        <v>0</v>
      </c>
      <c r="RP84" s="43">
        <f t="shared" si="3035"/>
        <v>0</v>
      </c>
      <c r="RQ84" s="43">
        <f>VLOOKUP($C84,'факт СДП 12 мес'!$D$8:$HP$287,201,0)</f>
        <v>0</v>
      </c>
      <c r="RR84" s="43">
        <f>VLOOKUP($C84,'факт СДП 12 мес'!$D$8:$HP$287,202,0)</f>
        <v>0</v>
      </c>
      <c r="RS84" s="43">
        <f>VLOOKUP($C84,'факт СДП 12 мес'!$D$8:$HP$287,203,0)</f>
        <v>0</v>
      </c>
      <c r="RT84" s="43">
        <f>VLOOKUP($C84,'факт СДП 12 мес'!$D$8:$HP$287,204,0)</f>
        <v>0</v>
      </c>
      <c r="RU84" s="43">
        <f>VLOOKUP($C84,'факт СДП 12 мес'!$D$8:$HP$287,205,0)</f>
        <v>0</v>
      </c>
      <c r="RV84" s="43">
        <f>VLOOKUP($C84,'факт СДП 12 мес'!$D$8:$HP$287,206,0)</f>
        <v>0</v>
      </c>
      <c r="RW84" s="43">
        <f t="shared" si="3036"/>
        <v>0</v>
      </c>
      <c r="RX84" s="43">
        <f t="shared" si="3037"/>
        <v>0</v>
      </c>
      <c r="RY84" s="43">
        <f t="shared" si="3038"/>
        <v>0</v>
      </c>
      <c r="RZ84" s="43">
        <f t="shared" si="3039"/>
        <v>0</v>
      </c>
      <c r="SA84" s="43">
        <f t="shared" si="3040"/>
        <v>0</v>
      </c>
      <c r="SB84" s="44">
        <f>'СДП (план)'!CB84</f>
        <v>0</v>
      </c>
      <c r="SC84" s="43">
        <f>'СДП (план)'!CC84</f>
        <v>0</v>
      </c>
      <c r="SD84" s="43">
        <f t="shared" si="3041"/>
        <v>0</v>
      </c>
      <c r="SE84" s="43">
        <f t="shared" si="3042"/>
        <v>0</v>
      </c>
      <c r="SF84" s="43">
        <f>VLOOKUP($C84,'факт СДП 12 мес'!$D$8:$HP$287,129,0)</f>
        <v>0</v>
      </c>
      <c r="SG84" s="43">
        <f>VLOOKUP($C84,'факт СДП 12 мес'!$D$8:$HP$287,130,0)</f>
        <v>0</v>
      </c>
      <c r="SH84" s="43">
        <f>VLOOKUP($C84,'факт СДП 12 мес'!$D$8:$HP$287,131,0)</f>
        <v>0</v>
      </c>
      <c r="SI84" s="43">
        <f>VLOOKUP($C84,'факт СДП 12 мес'!$D$8:$HP$287,132,0)</f>
        <v>0</v>
      </c>
      <c r="SJ84" s="43">
        <f>VLOOKUP($C84,'факт СДП 12 мес'!$D$8:$HP$287,133,0)</f>
        <v>0</v>
      </c>
      <c r="SK84" s="43">
        <f>VLOOKUP($C84,'факт СДП 12 мес'!$D$8:$HP$287,134,0)</f>
        <v>0</v>
      </c>
      <c r="SL84" s="43">
        <f t="shared" si="3043"/>
        <v>0</v>
      </c>
      <c r="SM84" s="43">
        <f t="shared" si="3044"/>
        <v>0</v>
      </c>
      <c r="SN84" s="43">
        <f t="shared" si="3045"/>
        <v>0</v>
      </c>
      <c r="SO84" s="43">
        <f t="shared" si="3046"/>
        <v>0</v>
      </c>
      <c r="SP84" s="43">
        <f t="shared" si="3047"/>
        <v>0</v>
      </c>
      <c r="SQ84" s="44">
        <f>'СДП (план)'!CD84</f>
        <v>0</v>
      </c>
      <c r="SR84" s="43">
        <f>'СДП (план)'!CE84</f>
        <v>0</v>
      </c>
      <c r="SS84" s="43">
        <f t="shared" si="3048"/>
        <v>0</v>
      </c>
      <c r="ST84" s="43">
        <f t="shared" si="3049"/>
        <v>0</v>
      </c>
      <c r="SU84" s="43">
        <f>VLOOKUP($C84,'факт СДП 12 мес'!$D$8:$HP$287,93,0)</f>
        <v>0</v>
      </c>
      <c r="SV84" s="43">
        <f>VLOOKUP($C84,'факт СДП 12 мес'!$D$8:$HP$287,94,0)</f>
        <v>0</v>
      </c>
      <c r="SW84" s="43">
        <f>VLOOKUP($C84,'факт СДП 12 мес'!$D$8:$HP$287,95,0)</f>
        <v>0</v>
      </c>
      <c r="SX84" s="43">
        <f>VLOOKUP($C84,'факт СДП 12 мес'!$D$8:$HP$287,96,0)</f>
        <v>0</v>
      </c>
      <c r="SY84" s="43">
        <f>VLOOKUP($C84,'факт СДП 12 мес'!$D$8:$HP$287,97,0)</f>
        <v>0</v>
      </c>
      <c r="SZ84" s="43">
        <f>VLOOKUP($C84,'факт СДП 12 мес'!$D$8:$HP$287,98,0)</f>
        <v>0</v>
      </c>
      <c r="TA84" s="43">
        <f t="shared" si="3050"/>
        <v>0</v>
      </c>
      <c r="TB84" s="43">
        <f t="shared" si="3051"/>
        <v>0</v>
      </c>
      <c r="TC84" s="43">
        <f t="shared" si="3052"/>
        <v>0</v>
      </c>
      <c r="TD84" s="43">
        <f t="shared" si="3053"/>
        <v>0</v>
      </c>
      <c r="TE84" s="43">
        <f t="shared" si="3054"/>
        <v>0</v>
      </c>
      <c r="TF84" s="5">
        <f>'СДП (план)'!CF84</f>
        <v>0</v>
      </c>
      <c r="TG84" s="3">
        <f>'СДП (план)'!CG84</f>
        <v>0</v>
      </c>
      <c r="TH84" s="43">
        <f t="shared" si="3055"/>
        <v>0</v>
      </c>
      <c r="TI84" s="43">
        <f t="shared" si="3056"/>
        <v>0</v>
      </c>
      <c r="TJ84" s="43">
        <f>VLOOKUP($C84,'факт СДП 12 мес'!$D$8:$HP$287,117,0)</f>
        <v>0</v>
      </c>
      <c r="TK84" s="43">
        <f>VLOOKUP($C84,'факт СДП 12 мес'!$D$8:$HP$287,118,0)</f>
        <v>0</v>
      </c>
      <c r="TL84" s="43">
        <f>VLOOKUP($C84,'факт СДП 12 мес'!$D$8:$HP$287,119,0)</f>
        <v>0</v>
      </c>
      <c r="TM84" s="43">
        <f>VLOOKUP($C84,'факт СДП 12 мес'!$D$8:$HP$287,120,0)</f>
        <v>0</v>
      </c>
      <c r="TN84" s="43">
        <f>VLOOKUP($C84,'факт СДП 12 мес'!$D$8:$HP$287,121,0)</f>
        <v>0</v>
      </c>
      <c r="TO84" s="43">
        <f>VLOOKUP($C84,'факт СДП 12 мес'!$D$8:$HP$287,122,0)</f>
        <v>0</v>
      </c>
      <c r="TP84" s="43">
        <f t="shared" si="3057"/>
        <v>0</v>
      </c>
      <c r="TQ84" s="43">
        <f t="shared" si="3058"/>
        <v>0</v>
      </c>
      <c r="TR84" s="43">
        <f t="shared" si="3059"/>
        <v>0</v>
      </c>
      <c r="TS84" s="43">
        <f t="shared" si="3060"/>
        <v>0</v>
      </c>
      <c r="TT84" s="43">
        <f t="shared" si="3061"/>
        <v>0</v>
      </c>
      <c r="TU84" s="43">
        <f>'СДП (план)'!CH84</f>
        <v>0</v>
      </c>
      <c r="TV84" s="43">
        <f>'СДП (план)'!CI84</f>
        <v>0</v>
      </c>
      <c r="TW84" s="43">
        <f t="shared" si="3062"/>
        <v>0</v>
      </c>
      <c r="TX84" s="43">
        <f t="shared" si="3063"/>
        <v>0</v>
      </c>
      <c r="TY84" s="43">
        <f>VLOOKUP($C84,'факт СДП 12 мес'!$D$8:$HP$287,207,0)</f>
        <v>0</v>
      </c>
      <c r="TZ84" s="43">
        <f>VLOOKUP($C84,'факт СДП 12 мес'!$D$8:$HP$287,208,0)</f>
        <v>0</v>
      </c>
      <c r="UA84" s="43">
        <f>VLOOKUP($C84,'факт СДП 12 мес'!$D$8:$HP$287,209,0)</f>
        <v>0</v>
      </c>
      <c r="UB84" s="43">
        <f>VLOOKUP($C84,'факт СДП 12 мес'!$D$8:$HP$287,210,0)</f>
        <v>0</v>
      </c>
      <c r="UC84" s="43">
        <f>VLOOKUP($C84,'факт СДП 12 мес'!$D$8:$HP$287,211,0)</f>
        <v>0</v>
      </c>
      <c r="UD84" s="43">
        <f>VLOOKUP($C84,'факт СДП 12 мес'!$D$8:$HP$287,212,0)</f>
        <v>0</v>
      </c>
      <c r="UE84" s="43">
        <f t="shared" si="3064"/>
        <v>0</v>
      </c>
      <c r="UF84" s="43">
        <f t="shared" si="3065"/>
        <v>0</v>
      </c>
      <c r="UG84" s="43">
        <f t="shared" si="3066"/>
        <v>0</v>
      </c>
      <c r="UH84" s="43">
        <f t="shared" si="3067"/>
        <v>0</v>
      </c>
      <c r="UI84" s="43">
        <f t="shared" si="3068"/>
        <v>0</v>
      </c>
      <c r="UJ84" s="43"/>
      <c r="UK84" s="43"/>
      <c r="UL84" s="43"/>
      <c r="UM84" s="43"/>
      <c r="UN84" s="43"/>
      <c r="UO84" s="43"/>
      <c r="UP84" s="43"/>
      <c r="UQ84" s="43"/>
      <c r="UR84" s="43"/>
      <c r="US84" s="43"/>
      <c r="UT84" s="43"/>
      <c r="UU84" s="43"/>
      <c r="UV84" s="43"/>
      <c r="UW84" s="43">
        <f t="shared" si="2687"/>
        <v>0</v>
      </c>
      <c r="UX84" s="43">
        <f t="shared" si="2688"/>
        <v>0</v>
      </c>
      <c r="UY84" s="47">
        <f>'СДП (план)'!CN84</f>
        <v>2</v>
      </c>
      <c r="UZ84" s="47">
        <f>'СДП (план)'!CO84</f>
        <v>101434.76933333332</v>
      </c>
      <c r="VA84" s="43">
        <f t="shared" si="2689"/>
        <v>2</v>
      </c>
      <c r="VB84" s="43">
        <f t="shared" si="2690"/>
        <v>101434.76933333332</v>
      </c>
      <c r="VC84" s="47">
        <f t="shared" si="2786"/>
        <v>2</v>
      </c>
      <c r="VD84" s="47">
        <f t="shared" si="2787"/>
        <v>99810.45</v>
      </c>
      <c r="VE84" s="47">
        <f t="shared" si="2788"/>
        <v>32</v>
      </c>
      <c r="VF84" s="47">
        <f t="shared" si="2789"/>
        <v>0</v>
      </c>
      <c r="VG84" s="47">
        <f t="shared" si="2790"/>
        <v>0</v>
      </c>
      <c r="VH84" s="47">
        <f t="shared" si="2791"/>
        <v>0</v>
      </c>
      <c r="VI84" s="47">
        <f t="shared" si="2792"/>
        <v>4.34</v>
      </c>
      <c r="VJ84" s="47">
        <f t="shared" si="2793"/>
        <v>4.34</v>
      </c>
      <c r="VK84" s="47">
        <f t="shared" si="2794"/>
        <v>4.34</v>
      </c>
      <c r="VL84" s="43">
        <f t="shared" si="2795"/>
        <v>0</v>
      </c>
      <c r="VM84" s="43">
        <f t="shared" si="2796"/>
        <v>-1624.3193333333184</v>
      </c>
    </row>
    <row r="85" spans="1:585" s="32" customFormat="1" ht="63.75" x14ac:dyDescent="0.2">
      <c r="A85" s="171"/>
      <c r="B85" s="171">
        <v>57</v>
      </c>
      <c r="C85" s="245" t="s">
        <v>384</v>
      </c>
      <c r="D85" s="245" t="s">
        <v>689</v>
      </c>
      <c r="E85" s="370">
        <v>16026</v>
      </c>
      <c r="F85" s="136">
        <v>16828</v>
      </c>
      <c r="G85" s="464">
        <v>2.09</v>
      </c>
      <c r="H85" s="525">
        <v>0.1396</v>
      </c>
      <c r="I85" s="373">
        <v>1</v>
      </c>
      <c r="J85" s="267"/>
      <c r="K85" s="184"/>
      <c r="L85" s="196">
        <v>1.4</v>
      </c>
      <c r="M85" s="196">
        <v>1.68</v>
      </c>
      <c r="N85" s="196">
        <v>2.23</v>
      </c>
      <c r="O85" s="197">
        <v>2.57</v>
      </c>
      <c r="P85" s="44">
        <f>'СДП (план)'!P85</f>
        <v>0</v>
      </c>
      <c r="Q85" s="44">
        <f>'СДП (план)'!Q85</f>
        <v>0</v>
      </c>
      <c r="R85" s="43">
        <f t="shared" si="2817"/>
        <v>0</v>
      </c>
      <c r="S85" s="43">
        <f t="shared" si="2818"/>
        <v>0</v>
      </c>
      <c r="T85" s="43">
        <f>VLOOKUP($C85,'факт СДП 12 мес'!$D$8:$HP$287,9,0)</f>
        <v>0</v>
      </c>
      <c r="U85" s="43">
        <f>VLOOKUP($C85,'факт СДП 12 мес'!$D$8:$HP$287,10,0)</f>
        <v>0</v>
      </c>
      <c r="V85" s="43">
        <f>VLOOKUP($C85,'факт СДП 12 мес'!$D$8:$HP$287,11,0)</f>
        <v>0</v>
      </c>
      <c r="W85" s="43">
        <f>VLOOKUP($C85,'факт СДП 12 мес'!$D$8:$HP$287,12,0)</f>
        <v>0</v>
      </c>
      <c r="X85" s="43">
        <f>VLOOKUP($C85,'факт СДП 12 мес'!$D$8:$HP$287,13,0)</f>
        <v>0</v>
      </c>
      <c r="Y85" s="43">
        <f>VLOOKUP($C85,'факт СДП 12 мес'!$D$8:$HP$287,14,0)</f>
        <v>0</v>
      </c>
      <c r="Z85" s="43">
        <f t="shared" si="2819"/>
        <v>0</v>
      </c>
      <c r="AA85" s="43">
        <f t="shared" si="2820"/>
        <v>0</v>
      </c>
      <c r="AB85" s="43">
        <f t="shared" si="2821"/>
        <v>0</v>
      </c>
      <c r="AC85" s="43">
        <f t="shared" si="2822"/>
        <v>0</v>
      </c>
      <c r="AD85" s="43">
        <f t="shared" si="2823"/>
        <v>0</v>
      </c>
      <c r="AE85" s="135">
        <f>'СДП (план)'!R85</f>
        <v>0</v>
      </c>
      <c r="AF85" s="135">
        <f>'СДП (план)'!S85</f>
        <v>0</v>
      </c>
      <c r="AG85" s="43">
        <f t="shared" si="2824"/>
        <v>0</v>
      </c>
      <c r="AH85" s="43">
        <f t="shared" si="2825"/>
        <v>0</v>
      </c>
      <c r="AI85" s="43">
        <f>VLOOKUP($C85,'факт СДП 12 мес'!$D$8:$HP$287,3,0)</f>
        <v>0</v>
      </c>
      <c r="AJ85" s="43">
        <f>VLOOKUP($C85,'факт СДП 12 мес'!$D$8:$HP$287,4,0)</f>
        <v>0</v>
      </c>
      <c r="AK85" s="43">
        <f>VLOOKUP($C85,'факт СДП 12 мес'!$D$8:$HP$287,5,0)</f>
        <v>0</v>
      </c>
      <c r="AL85" s="43">
        <f>VLOOKUP($C85,'факт СДП 12 мес'!$D$8:$HP$287,6,0)</f>
        <v>0</v>
      </c>
      <c r="AM85" s="43">
        <f>VLOOKUP($C85,'факт СДП 12 мес'!$D$8:$HP$287,7,0)</f>
        <v>0</v>
      </c>
      <c r="AN85" s="43">
        <f>VLOOKUP($C85,'факт СДП 12 мес'!$D$8:$HP$287,8,0)</f>
        <v>0</v>
      </c>
      <c r="AO85" s="43">
        <f t="shared" si="2826"/>
        <v>0</v>
      </c>
      <c r="AP85" s="43">
        <f t="shared" si="2827"/>
        <v>0</v>
      </c>
      <c r="AQ85" s="43">
        <f t="shared" si="2828"/>
        <v>0</v>
      </c>
      <c r="AR85" s="43">
        <f t="shared" si="2829"/>
        <v>0</v>
      </c>
      <c r="AS85" s="43">
        <f t="shared" si="2830"/>
        <v>0</v>
      </c>
      <c r="AT85" s="44">
        <f>'СДП (план)'!T85</f>
        <v>3</v>
      </c>
      <c r="AU85" s="43">
        <f>'СДП (план)'!U85</f>
        <v>110518.43656480001</v>
      </c>
      <c r="AV85" s="43">
        <f t="shared" si="2831"/>
        <v>3</v>
      </c>
      <c r="AW85" s="43">
        <f t="shared" si="2832"/>
        <v>110518.43656480001</v>
      </c>
      <c r="AX85" s="43">
        <f>VLOOKUP($C85,'факт СДП 12 мес'!$D$8:$HP$287,159,0)</f>
        <v>3</v>
      </c>
      <c r="AY85" s="43">
        <f>VLOOKUP($C85,'факт СДП 12 мес'!$D$8:$HP$287,160,0)</f>
        <v>109633.54000000001</v>
      </c>
      <c r="AZ85" s="43">
        <f>VLOOKUP($C85,'факт СДП 12 мес'!$D$8:$HP$287,161,0)</f>
        <v>46</v>
      </c>
      <c r="BA85" s="43">
        <f>VLOOKUP($C85,'факт СДП 12 мес'!$D$8:$HP$287,162,0)</f>
        <v>0</v>
      </c>
      <c r="BB85" s="43">
        <f>VLOOKUP($C85,'факт СДП 12 мес'!$D$8:$HP$287,163,0)</f>
        <v>0</v>
      </c>
      <c r="BC85" s="43">
        <f>VLOOKUP($C85,'факт СДП 12 мес'!$D$8:$HP$287,164,0)</f>
        <v>0</v>
      </c>
      <c r="BD85" s="43">
        <f t="shared" si="2833"/>
        <v>6.27</v>
      </c>
      <c r="BE85" s="43">
        <f t="shared" si="2834"/>
        <v>6.27</v>
      </c>
      <c r="BF85" s="43">
        <f t="shared" si="2835"/>
        <v>6.27</v>
      </c>
      <c r="BG85" s="43">
        <f t="shared" si="2836"/>
        <v>0</v>
      </c>
      <c r="BH85" s="43">
        <f t="shared" si="2837"/>
        <v>-884.89656480000122</v>
      </c>
      <c r="BI85" s="87">
        <f>'СДП (план)'!V85</f>
        <v>0</v>
      </c>
      <c r="BJ85" s="3">
        <f>'СДП (план)'!W85</f>
        <v>0</v>
      </c>
      <c r="BK85" s="43">
        <f t="shared" si="2838"/>
        <v>0</v>
      </c>
      <c r="BL85" s="43">
        <f t="shared" si="2839"/>
        <v>0</v>
      </c>
      <c r="BM85" s="43">
        <f>VLOOKUP($C85,'факт СДП 12 мес'!$D$8:$HP$287,21,0)</f>
        <v>0</v>
      </c>
      <c r="BN85" s="43">
        <f>VLOOKUP($C85,'факт СДП 12 мес'!$D$8:$HP$287,22,0)</f>
        <v>0</v>
      </c>
      <c r="BO85" s="43">
        <f>VLOOKUP($C85,'факт СДП 12 мес'!$D$8:$HP$287,23,0)</f>
        <v>0</v>
      </c>
      <c r="BP85" s="43">
        <f>VLOOKUP($C85,'факт СДП 12 мес'!$D$8:$HP$287,24,0)</f>
        <v>0</v>
      </c>
      <c r="BQ85" s="43">
        <f>VLOOKUP($C85,'факт СДП 12 мес'!$D$8:$HP$287,25,0)</f>
        <v>0</v>
      </c>
      <c r="BR85" s="43">
        <f>VLOOKUP($C85,'факт СДП 12 мес'!$D$8:$HP$287,26,0)</f>
        <v>0</v>
      </c>
      <c r="BS85" s="43">
        <f t="shared" si="2840"/>
        <v>0</v>
      </c>
      <c r="BT85" s="43">
        <f t="shared" si="2841"/>
        <v>0</v>
      </c>
      <c r="BU85" s="43">
        <f t="shared" si="2842"/>
        <v>0</v>
      </c>
      <c r="BV85" s="43">
        <f t="shared" si="2843"/>
        <v>0</v>
      </c>
      <c r="BW85" s="43">
        <f t="shared" si="2844"/>
        <v>0</v>
      </c>
      <c r="BX85" s="44">
        <f>'СДП (план)'!X85</f>
        <v>0</v>
      </c>
      <c r="BY85" s="43">
        <f>'СДП (план)'!Y85</f>
        <v>0</v>
      </c>
      <c r="BZ85" s="43">
        <f t="shared" si="2845"/>
        <v>0</v>
      </c>
      <c r="CA85" s="43">
        <f t="shared" si="2846"/>
        <v>0</v>
      </c>
      <c r="CB85" s="43">
        <f>VLOOKUP($C85,'факт СДП 12 мес'!$D$8:$HP$287,15,0)</f>
        <v>0</v>
      </c>
      <c r="CC85" s="43">
        <f>VLOOKUP($C85,'факт СДП 12 мес'!$D$8:$HP$287,16,0)</f>
        <v>0</v>
      </c>
      <c r="CD85" s="43">
        <f>VLOOKUP($C85,'факт СДП 12 мес'!$D$8:$HP$287,17,0)</f>
        <v>0</v>
      </c>
      <c r="CE85" s="43">
        <f>VLOOKUP($C85,'факт СДП 12 мес'!$D$8:$HP$287,18,0)</f>
        <v>0</v>
      </c>
      <c r="CF85" s="43">
        <f>VLOOKUP($C85,'факт СДП 12 мес'!$D$8:$HP$287,19,0)</f>
        <v>0</v>
      </c>
      <c r="CG85" s="43">
        <f>VLOOKUP($C85,'факт СДП 12 мес'!$D$8:$HP$287,20,0)</f>
        <v>0</v>
      </c>
      <c r="CH85" s="43">
        <f t="shared" si="2847"/>
        <v>0</v>
      </c>
      <c r="CI85" s="43">
        <f t="shared" si="2848"/>
        <v>0</v>
      </c>
      <c r="CJ85" s="43">
        <f t="shared" si="2849"/>
        <v>0</v>
      </c>
      <c r="CK85" s="43">
        <f t="shared" si="2850"/>
        <v>0</v>
      </c>
      <c r="CL85" s="43">
        <f t="shared" si="2851"/>
        <v>0</v>
      </c>
      <c r="CM85" s="45">
        <f>'СДП (план)'!Z85</f>
        <v>0</v>
      </c>
      <c r="CN85" s="43">
        <f>'СДП (план)'!AA85</f>
        <v>0</v>
      </c>
      <c r="CO85" s="43">
        <f t="shared" si="2852"/>
        <v>0</v>
      </c>
      <c r="CP85" s="43">
        <f t="shared" si="2853"/>
        <v>0</v>
      </c>
      <c r="CQ85" s="43">
        <f>VLOOKUP($C85,'факт СДП 12 мес'!$D$8:$HP$287,165,0)</f>
        <v>0</v>
      </c>
      <c r="CR85" s="43">
        <f>VLOOKUP($C85,'факт СДП 12 мес'!$D$8:$HP$287,166,0)</f>
        <v>0</v>
      </c>
      <c r="CS85" s="43">
        <f>VLOOKUP($C85,'факт СДП 12 мес'!$D$8:$HP$287,167,0)</f>
        <v>0</v>
      </c>
      <c r="CT85" s="43">
        <f>VLOOKUP($C85,'факт СДП 12 мес'!$D$8:$HP$287,168,0)</f>
        <v>0</v>
      </c>
      <c r="CU85" s="43">
        <f>VLOOKUP($C85,'факт СДП 12 мес'!$D$8:$HP$287,169,0)</f>
        <v>0</v>
      </c>
      <c r="CV85" s="43">
        <f>VLOOKUP($C85,'факт СДП 12 мес'!$D$8:$HP$287,170,0)</f>
        <v>0</v>
      </c>
      <c r="CW85" s="43">
        <f t="shared" si="2854"/>
        <v>0</v>
      </c>
      <c r="CX85" s="43">
        <f t="shared" si="2855"/>
        <v>0</v>
      </c>
      <c r="CY85" s="43">
        <f t="shared" si="2856"/>
        <v>0</v>
      </c>
      <c r="CZ85" s="43">
        <f t="shared" si="2857"/>
        <v>0</v>
      </c>
      <c r="DA85" s="43">
        <f t="shared" si="2858"/>
        <v>0</v>
      </c>
      <c r="DB85" s="5">
        <f>'СДП (план)'!AB85</f>
        <v>0</v>
      </c>
      <c r="DC85" s="3">
        <f>'СДП (план)'!AC85</f>
        <v>0</v>
      </c>
      <c r="DD85" s="43">
        <f t="shared" si="2859"/>
        <v>0</v>
      </c>
      <c r="DE85" s="43">
        <f t="shared" si="2860"/>
        <v>0</v>
      </c>
      <c r="DF85" s="43">
        <f>VLOOKUP($C85,'факт СДП 12 мес'!$D$8:$HP$287,57,0)</f>
        <v>0</v>
      </c>
      <c r="DG85" s="43">
        <f>VLOOKUP($C85,'факт СДП 12 мес'!$D$8:$HP$287,58,0)</f>
        <v>0</v>
      </c>
      <c r="DH85" s="43">
        <f>VLOOKUP($C85,'факт СДП 12 мес'!$D$8:$HP$287,59,0)</f>
        <v>0</v>
      </c>
      <c r="DI85" s="43">
        <f>VLOOKUP($C85,'факт СДП 12 мес'!$D$8:$HP$287,60,0)</f>
        <v>0</v>
      </c>
      <c r="DJ85" s="43">
        <f>VLOOKUP($C85,'факт СДП 12 мес'!$D$8:$HP$287,61,0)</f>
        <v>0</v>
      </c>
      <c r="DK85" s="43">
        <f>VLOOKUP($C85,'факт СДП 12 мес'!$D$8:$HP$287,62,0)</f>
        <v>0</v>
      </c>
      <c r="DL85" s="43">
        <f t="shared" si="2861"/>
        <v>0</v>
      </c>
      <c r="DM85" s="43">
        <f t="shared" si="2862"/>
        <v>0</v>
      </c>
      <c r="DN85" s="43">
        <f t="shared" si="2863"/>
        <v>0</v>
      </c>
      <c r="DO85" s="43">
        <f t="shared" si="2864"/>
        <v>0</v>
      </c>
      <c r="DP85" s="43">
        <f t="shared" si="2865"/>
        <v>0</v>
      </c>
      <c r="DQ85" s="5">
        <f>'СДП (план)'!AD85</f>
        <v>0</v>
      </c>
      <c r="DR85" s="3">
        <f>'СДП (план)'!AE85</f>
        <v>0</v>
      </c>
      <c r="DS85" s="43">
        <f t="shared" si="2866"/>
        <v>0</v>
      </c>
      <c r="DT85" s="43">
        <f t="shared" si="2867"/>
        <v>0</v>
      </c>
      <c r="DU85" s="43">
        <f>VLOOKUP($C85,'факт СДП 12 мес'!$D$8:$HP$287,33,0)</f>
        <v>0</v>
      </c>
      <c r="DV85" s="43">
        <f>VLOOKUP($C85,'факт СДП 12 мес'!$D$8:$HP$287,34,0)</f>
        <v>0</v>
      </c>
      <c r="DW85" s="43">
        <f>VLOOKUP($C85,'факт СДП 12 мес'!$D$8:$HP$287,35,0)</f>
        <v>0</v>
      </c>
      <c r="DX85" s="43">
        <f>VLOOKUP($C85,'факт СДП 12 мес'!$D$8:$HP$287,36,0)</f>
        <v>0</v>
      </c>
      <c r="DY85" s="43">
        <f>VLOOKUP($C85,'факт СДП 12 мес'!$D$8:$HP$287,37,0)</f>
        <v>0</v>
      </c>
      <c r="DZ85" s="43">
        <f>VLOOKUP($C85,'факт СДП 12 мес'!$D$8:$HP$287,38,0)</f>
        <v>0</v>
      </c>
      <c r="EA85" s="43">
        <f t="shared" si="2868"/>
        <v>0</v>
      </c>
      <c r="EB85" s="43">
        <f t="shared" si="2869"/>
        <v>0</v>
      </c>
      <c r="EC85" s="43">
        <f t="shared" si="2870"/>
        <v>0</v>
      </c>
      <c r="ED85" s="43">
        <f t="shared" si="2871"/>
        <v>0</v>
      </c>
      <c r="EE85" s="43">
        <f t="shared" si="2872"/>
        <v>0</v>
      </c>
      <c r="EF85" s="5">
        <f>'СДП (план)'!AF85</f>
        <v>0</v>
      </c>
      <c r="EG85" s="3">
        <f>'СДП (план)'!AG85</f>
        <v>0</v>
      </c>
      <c r="EH85" s="43">
        <f t="shared" si="2873"/>
        <v>0</v>
      </c>
      <c r="EI85" s="43">
        <f t="shared" si="2874"/>
        <v>0</v>
      </c>
      <c r="EJ85" s="43">
        <f>VLOOKUP($C85,'факт СДП 12 мес'!$D$8:$HP$287,27,0)</f>
        <v>0</v>
      </c>
      <c r="EK85" s="43">
        <f>VLOOKUP($C85,'факт СДП 12 мес'!$D$8:$HP$287,28,0)</f>
        <v>0</v>
      </c>
      <c r="EL85" s="43">
        <f>VLOOKUP($C85,'факт СДП 12 мес'!$D$8:$HP$287,29,0)</f>
        <v>0</v>
      </c>
      <c r="EM85" s="43">
        <f>VLOOKUP($C85,'факт СДП 12 мес'!$D$8:$HP$287,30,0)</f>
        <v>0</v>
      </c>
      <c r="EN85" s="43">
        <f>VLOOKUP($C85,'факт СДП 12 мес'!$D$8:$HP$287,31,0)</f>
        <v>0</v>
      </c>
      <c r="EO85" s="43">
        <f>VLOOKUP($C85,'факт СДП 12 мес'!$D$8:$HP$287,32,0)</f>
        <v>0</v>
      </c>
      <c r="EP85" s="43">
        <f t="shared" si="2875"/>
        <v>0</v>
      </c>
      <c r="EQ85" s="43">
        <f t="shared" si="2876"/>
        <v>0</v>
      </c>
      <c r="ER85" s="43">
        <f t="shared" si="2877"/>
        <v>0</v>
      </c>
      <c r="ES85" s="43">
        <f t="shared" si="2878"/>
        <v>0</v>
      </c>
      <c r="ET85" s="43">
        <f t="shared" si="2879"/>
        <v>0</v>
      </c>
      <c r="EU85" s="44">
        <f>'СДП (план)'!AH85</f>
        <v>0</v>
      </c>
      <c r="EV85" s="43">
        <f>'СДП (план)'!AI85</f>
        <v>0</v>
      </c>
      <c r="EW85" s="43">
        <f t="shared" si="2880"/>
        <v>0</v>
      </c>
      <c r="EX85" s="43">
        <f t="shared" si="2881"/>
        <v>0</v>
      </c>
      <c r="EY85" s="43">
        <f>VLOOKUP($C85,'факт СДП 12 мес'!$D$8:$HP$287,87,0)</f>
        <v>0</v>
      </c>
      <c r="EZ85" s="43">
        <f>VLOOKUP($C85,'факт СДП 12 мес'!$D$8:$HP$287,88,0)</f>
        <v>0</v>
      </c>
      <c r="FA85" s="43">
        <f>VLOOKUP($C85,'факт СДП 12 мес'!$D$8:$HP$287,89,0)</f>
        <v>0</v>
      </c>
      <c r="FB85" s="43">
        <f>VLOOKUP($C85,'факт СДП 12 мес'!$D$8:$HP$287,90,0)</f>
        <v>0</v>
      </c>
      <c r="FC85" s="43">
        <f>VLOOKUP($C85,'факт СДП 12 мес'!$D$8:$HP$287,91,0)</f>
        <v>0</v>
      </c>
      <c r="FD85" s="43">
        <f>VLOOKUP($C85,'факт СДП 12 мес'!$D$8:$HP$287,92,0)</f>
        <v>0</v>
      </c>
      <c r="FE85" s="43">
        <f t="shared" si="2882"/>
        <v>0</v>
      </c>
      <c r="FF85" s="43">
        <f t="shared" si="2883"/>
        <v>0</v>
      </c>
      <c r="FG85" s="43">
        <f t="shared" si="2884"/>
        <v>0</v>
      </c>
      <c r="FH85" s="43">
        <f t="shared" si="2885"/>
        <v>0</v>
      </c>
      <c r="FI85" s="43">
        <f t="shared" si="2886"/>
        <v>0</v>
      </c>
      <c r="FJ85" s="44">
        <f>'СДП (план)'!AJ85</f>
        <v>0</v>
      </c>
      <c r="FK85" s="43">
        <f>'СДП (план)'!AK85</f>
        <v>0</v>
      </c>
      <c r="FL85" s="43">
        <f t="shared" si="2887"/>
        <v>0</v>
      </c>
      <c r="FM85" s="43">
        <f t="shared" si="2888"/>
        <v>0</v>
      </c>
      <c r="FN85" s="43">
        <f>VLOOKUP($C85,'факт СДП 12 мес'!$D$8:$HP$287,39,0)</f>
        <v>0</v>
      </c>
      <c r="FO85" s="43">
        <f>VLOOKUP($C85,'факт СДП 12 мес'!$D$8:$HP$287,40,0)</f>
        <v>0</v>
      </c>
      <c r="FP85" s="43">
        <f>VLOOKUP($C85,'факт СДП 12 мес'!$D$8:$HP$287,41,0)</f>
        <v>0</v>
      </c>
      <c r="FQ85" s="43">
        <f>VLOOKUP($C85,'факт СДП 12 мес'!$D$8:$HP$287,42,0)</f>
        <v>0</v>
      </c>
      <c r="FR85" s="43">
        <f>VLOOKUP($C85,'факт СДП 12 мес'!$D$8:$HP$287,43,0)</f>
        <v>0</v>
      </c>
      <c r="FS85" s="43">
        <f>VLOOKUP($C85,'факт СДП 12 мес'!$D$8:$HP$287,44,0)</f>
        <v>0</v>
      </c>
      <c r="FT85" s="43">
        <f t="shared" si="2889"/>
        <v>0</v>
      </c>
      <c r="FU85" s="43">
        <f t="shared" si="2890"/>
        <v>0</v>
      </c>
      <c r="FV85" s="43">
        <f t="shared" si="2891"/>
        <v>0</v>
      </c>
      <c r="FW85" s="43">
        <f t="shared" si="2892"/>
        <v>0</v>
      </c>
      <c r="FX85" s="43">
        <f t="shared" si="2893"/>
        <v>0</v>
      </c>
      <c r="FY85" s="44">
        <f>'СДП (план)'!AL85</f>
        <v>0</v>
      </c>
      <c r="FZ85" s="43">
        <f>'СДП (план)'!AM85</f>
        <v>0</v>
      </c>
      <c r="GA85" s="43">
        <f t="shared" si="2894"/>
        <v>0</v>
      </c>
      <c r="GB85" s="43">
        <f t="shared" si="2895"/>
        <v>0</v>
      </c>
      <c r="GC85" s="43">
        <f>VLOOKUP($C85,'факт СДП 12 мес'!$D$8:$HP$287,45,0)</f>
        <v>0</v>
      </c>
      <c r="GD85" s="43">
        <f>VLOOKUP($C85,'факт СДП 12 мес'!$D$8:$HP$287,46,0)</f>
        <v>0</v>
      </c>
      <c r="GE85" s="43">
        <f>VLOOKUP($C85,'факт СДП 12 мес'!$D$8:$HP$287,47,0)</f>
        <v>0</v>
      </c>
      <c r="GF85" s="43">
        <f>VLOOKUP($C85,'факт СДП 12 мес'!$D$8:$HP$287,48,0)</f>
        <v>0</v>
      </c>
      <c r="GG85" s="43">
        <f>VLOOKUP($C85,'факт СДП 12 мес'!$D$8:$HP$287,49,0)</f>
        <v>0</v>
      </c>
      <c r="GH85" s="43">
        <f>VLOOKUP($C85,'факт СДП 12 мес'!$D$8:$HP$287,50,0)</f>
        <v>0</v>
      </c>
      <c r="GI85" s="43">
        <f t="shared" si="2896"/>
        <v>0</v>
      </c>
      <c r="GJ85" s="43">
        <f t="shared" si="2897"/>
        <v>0</v>
      </c>
      <c r="GK85" s="43">
        <f t="shared" si="2898"/>
        <v>0</v>
      </c>
      <c r="GL85" s="43">
        <f t="shared" si="2899"/>
        <v>0</v>
      </c>
      <c r="GM85" s="43">
        <f t="shared" si="2900"/>
        <v>0</v>
      </c>
      <c r="GN85" s="5">
        <f>'СДП (план)'!AN85</f>
        <v>0</v>
      </c>
      <c r="GO85" s="3">
        <f>'СДП (план)'!AO85</f>
        <v>0</v>
      </c>
      <c r="GP85" s="43">
        <f t="shared" si="2901"/>
        <v>0</v>
      </c>
      <c r="GQ85" s="43">
        <f t="shared" si="2902"/>
        <v>0</v>
      </c>
      <c r="GR85" s="43">
        <f>VLOOKUP($C85,'факт СДП 12 мес'!$D$8:$HP$287,51,0)</f>
        <v>0</v>
      </c>
      <c r="GS85" s="43">
        <f>VLOOKUP($C85,'факт СДП 12 мес'!$D$8:$HP$287,52,0)</f>
        <v>0</v>
      </c>
      <c r="GT85" s="43">
        <f>VLOOKUP($C85,'факт СДП 12 мес'!$D$8:$HP$287,53,0)</f>
        <v>0</v>
      </c>
      <c r="GU85" s="43">
        <f>VLOOKUP($C85,'факт СДП 12 мес'!$D$8:$HP$287,54,0)</f>
        <v>0</v>
      </c>
      <c r="GV85" s="43">
        <f>VLOOKUP($C85,'факт СДП 12 мес'!$D$8:$HP$287,55,0)</f>
        <v>0</v>
      </c>
      <c r="GW85" s="43">
        <f>VLOOKUP($C85,'факт СДП 12 мес'!$D$8:$HP$287,56,0)</f>
        <v>0</v>
      </c>
      <c r="GX85" s="43">
        <f t="shared" si="2903"/>
        <v>0</v>
      </c>
      <c r="GY85" s="43">
        <f t="shared" si="2904"/>
        <v>0</v>
      </c>
      <c r="GZ85" s="43">
        <f t="shared" si="2905"/>
        <v>0</v>
      </c>
      <c r="HA85" s="43">
        <f t="shared" si="2906"/>
        <v>0</v>
      </c>
      <c r="HB85" s="43">
        <f t="shared" si="2907"/>
        <v>0</v>
      </c>
      <c r="HC85" s="5">
        <f>'СДП (план)'!AP85</f>
        <v>0</v>
      </c>
      <c r="HD85" s="3">
        <f>'СДП (план)'!AQ85</f>
        <v>0</v>
      </c>
      <c r="HE85" s="43">
        <f t="shared" si="2908"/>
        <v>0</v>
      </c>
      <c r="HF85" s="43">
        <f t="shared" si="2909"/>
        <v>0</v>
      </c>
      <c r="HG85" s="43">
        <f>VLOOKUP($C85,'факт СДП 12 мес'!$D$8:$HP$287,141,0)</f>
        <v>0</v>
      </c>
      <c r="HH85" s="43">
        <f>VLOOKUP($C85,'факт СДП 12 мес'!$D$8:$HP$287,142,0)</f>
        <v>0</v>
      </c>
      <c r="HI85" s="43">
        <f>VLOOKUP($C85,'факт СДП 12 мес'!$D$8:$HP$287,143,0)</f>
        <v>0</v>
      </c>
      <c r="HJ85" s="43">
        <f>VLOOKUP($C85,'факт СДП 12 мес'!$D$8:$HP$287,144,0)</f>
        <v>0</v>
      </c>
      <c r="HK85" s="43">
        <f>VLOOKUP($C85,'факт СДП 12 мес'!$D$8:$HP$287,145,0)</f>
        <v>0</v>
      </c>
      <c r="HL85" s="43">
        <f>VLOOKUP($C85,'факт СДП 12 мес'!$D$8:$HP$287,146,0)</f>
        <v>0</v>
      </c>
      <c r="HM85" s="43">
        <f t="shared" si="2910"/>
        <v>0</v>
      </c>
      <c r="HN85" s="43">
        <f t="shared" si="2911"/>
        <v>0</v>
      </c>
      <c r="HO85" s="43">
        <f t="shared" si="2912"/>
        <v>0</v>
      </c>
      <c r="HP85" s="43">
        <f t="shared" si="2913"/>
        <v>0</v>
      </c>
      <c r="HQ85" s="43">
        <f t="shared" si="2914"/>
        <v>0</v>
      </c>
      <c r="HR85" s="44">
        <f>'СДП (план)'!AR85</f>
        <v>0</v>
      </c>
      <c r="HS85" s="43">
        <f>'СДП (план)'!AS85</f>
        <v>0</v>
      </c>
      <c r="HT85" s="43">
        <f t="shared" si="2915"/>
        <v>0</v>
      </c>
      <c r="HU85" s="43">
        <f t="shared" si="2916"/>
        <v>0</v>
      </c>
      <c r="HV85" s="43">
        <f>VLOOKUP($C85,'факт СДП 12 мес'!$D$8:$HP$287,171,0)</f>
        <v>0</v>
      </c>
      <c r="HW85" s="43">
        <f>VLOOKUP($C85,'факт СДП 12 мес'!$D$8:$HP$287,172,0)</f>
        <v>0</v>
      </c>
      <c r="HX85" s="43">
        <f>VLOOKUP($C85,'факт СДП 12 мес'!$D$8:$HP$287,173,0)</f>
        <v>0</v>
      </c>
      <c r="HY85" s="43">
        <f>VLOOKUP($C85,'факт СДП 12 мес'!$D$8:$HP$287,174,0)</f>
        <v>0</v>
      </c>
      <c r="HZ85" s="43">
        <f>VLOOKUP($C85,'факт СДП 12 мес'!$D$8:$HP$287,175,0)</f>
        <v>0</v>
      </c>
      <c r="IA85" s="43">
        <f>VLOOKUP($C85,'факт СДП 12 мес'!$D$8:$HP$287,176,0)</f>
        <v>0</v>
      </c>
      <c r="IB85" s="43">
        <f t="shared" si="2917"/>
        <v>0</v>
      </c>
      <c r="IC85" s="43">
        <f t="shared" si="2918"/>
        <v>0</v>
      </c>
      <c r="ID85" s="43">
        <f t="shared" si="2919"/>
        <v>0</v>
      </c>
      <c r="IE85" s="43">
        <f t="shared" si="2920"/>
        <v>0</v>
      </c>
      <c r="IF85" s="43">
        <f t="shared" si="2921"/>
        <v>0</v>
      </c>
      <c r="IG85" s="44">
        <f>'СДП (план)'!AT85</f>
        <v>0</v>
      </c>
      <c r="IH85" s="43">
        <f>'СДП (план)'!AU85</f>
        <v>0</v>
      </c>
      <c r="II85" s="43">
        <f t="shared" si="2922"/>
        <v>0</v>
      </c>
      <c r="IJ85" s="43">
        <f t="shared" si="2923"/>
        <v>0</v>
      </c>
      <c r="IK85" s="43">
        <f>VLOOKUP($C85,'факт СДП 12 мес'!$D$8:$HP$287,183,0)</f>
        <v>0</v>
      </c>
      <c r="IL85" s="43">
        <f>VLOOKUP($C85,'факт СДП 12 мес'!$D$8:$HP$287,184,0)</f>
        <v>0</v>
      </c>
      <c r="IM85" s="43">
        <f>VLOOKUP($C85,'факт СДП 12 мес'!$D$8:$HP$287,185,0)</f>
        <v>0</v>
      </c>
      <c r="IN85" s="43">
        <f>VLOOKUP($C85,'факт СДП 12 мес'!$D$8:$HP$287,186,0)</f>
        <v>0</v>
      </c>
      <c r="IO85" s="43">
        <f>VLOOKUP($C85,'факт СДП 12 мес'!$D$8:$HP$287,187,0)</f>
        <v>0</v>
      </c>
      <c r="IP85" s="43">
        <f>VLOOKUP($C85,'факт СДП 12 мес'!$D$8:$HP$287,188,0)</f>
        <v>0</v>
      </c>
      <c r="IQ85" s="43">
        <f t="shared" si="2924"/>
        <v>0</v>
      </c>
      <c r="IR85" s="43">
        <f t="shared" si="2925"/>
        <v>0</v>
      </c>
      <c r="IS85" s="43">
        <f t="shared" si="2926"/>
        <v>0</v>
      </c>
      <c r="IT85" s="43">
        <f t="shared" si="2927"/>
        <v>0</v>
      </c>
      <c r="IU85" s="43">
        <f t="shared" si="2928"/>
        <v>0</v>
      </c>
      <c r="IV85" s="45">
        <f>'СДП (план)'!AV85</f>
        <v>0</v>
      </c>
      <c r="IW85" s="45">
        <f>'СДП (план)'!AW85</f>
        <v>0</v>
      </c>
      <c r="IX85" s="43">
        <f t="shared" si="2929"/>
        <v>0</v>
      </c>
      <c r="IY85" s="43">
        <f t="shared" si="2930"/>
        <v>0</v>
      </c>
      <c r="IZ85" s="43">
        <f>VLOOKUP($C85,'факт СДП 12 мес'!$D$8:$HP$287,147,0)</f>
        <v>0</v>
      </c>
      <c r="JA85" s="43">
        <f>VLOOKUP($C85,'факт СДП 12 мес'!$D$8:$HP$287,148,0)</f>
        <v>0</v>
      </c>
      <c r="JB85" s="43">
        <f>VLOOKUP($C85,'факт СДП 12 мес'!$D$8:$HP$287,149,0)</f>
        <v>0</v>
      </c>
      <c r="JC85" s="43">
        <f>VLOOKUP($C85,'факт СДП 12 мес'!$D$8:$HP$287,150,0)</f>
        <v>0</v>
      </c>
      <c r="JD85" s="43">
        <f>VLOOKUP($C85,'факт СДП 12 мес'!$D$8:$HP$287,151,0)</f>
        <v>0</v>
      </c>
      <c r="JE85" s="43">
        <f>VLOOKUP($C85,'факт СДП 12 мес'!$D$8:$HP$287,152,0)</f>
        <v>0</v>
      </c>
      <c r="JF85" s="43">
        <f t="shared" si="2931"/>
        <v>0</v>
      </c>
      <c r="JG85" s="43">
        <f t="shared" si="2932"/>
        <v>0</v>
      </c>
      <c r="JH85" s="43">
        <f t="shared" si="2933"/>
        <v>0</v>
      </c>
      <c r="JI85" s="43">
        <f t="shared" si="2934"/>
        <v>0</v>
      </c>
      <c r="JJ85" s="43">
        <f t="shared" si="2935"/>
        <v>0</v>
      </c>
      <c r="JK85" s="45">
        <f>'СДП (план)'!AX85</f>
        <v>0</v>
      </c>
      <c r="JL85" s="45">
        <f>'СДП (план)'!AY85</f>
        <v>0</v>
      </c>
      <c r="JM85" s="43">
        <f t="shared" si="2936"/>
        <v>0</v>
      </c>
      <c r="JN85" s="43">
        <f t="shared" si="2937"/>
        <v>0</v>
      </c>
      <c r="JO85" s="43">
        <f>VLOOKUP($C85,'факт СДП 12 мес'!$D$8:$HP$287,135,0)</f>
        <v>0</v>
      </c>
      <c r="JP85" s="43">
        <f>VLOOKUP($C85,'факт СДП 12 мес'!$D$8:$HP$287,136,0)</f>
        <v>0</v>
      </c>
      <c r="JQ85" s="43">
        <f>VLOOKUP($C85,'факт СДП 12 мес'!$D$8:$HP$287,137,0)</f>
        <v>0</v>
      </c>
      <c r="JR85" s="43">
        <f>VLOOKUP($C85,'факт СДП 12 мес'!$D$8:$HP$287,138,0)</f>
        <v>0</v>
      </c>
      <c r="JS85" s="43">
        <f>VLOOKUP($C85,'факт СДП 12 мес'!$D$8:$HP$287,139,0)</f>
        <v>0</v>
      </c>
      <c r="JT85" s="43">
        <f>VLOOKUP($C85,'факт СДП 12 мес'!$D$8:$HP$287,140,0)</f>
        <v>0</v>
      </c>
      <c r="JU85" s="43">
        <f t="shared" si="2938"/>
        <v>0</v>
      </c>
      <c r="JV85" s="43">
        <f t="shared" si="2939"/>
        <v>0</v>
      </c>
      <c r="JW85" s="43">
        <f t="shared" si="2940"/>
        <v>0</v>
      </c>
      <c r="JX85" s="43">
        <f t="shared" si="2941"/>
        <v>0</v>
      </c>
      <c r="JY85" s="43">
        <f t="shared" si="2942"/>
        <v>0</v>
      </c>
      <c r="JZ85" s="44">
        <f>'СДП (план)'!AZ85</f>
        <v>0</v>
      </c>
      <c r="KA85" s="43">
        <f>'СДП (план)'!BA85</f>
        <v>0</v>
      </c>
      <c r="KB85" s="43">
        <f t="shared" si="2943"/>
        <v>0</v>
      </c>
      <c r="KC85" s="43">
        <f t="shared" si="2944"/>
        <v>0</v>
      </c>
      <c r="KD85" s="43">
        <f>VLOOKUP($C85,'факт СДП 12 мес'!$D$8:$HP$287,105,0)</f>
        <v>0</v>
      </c>
      <c r="KE85" s="43">
        <f>VLOOKUP($C85,'факт СДП 12 мес'!$D$8:$HP$287,106,0)</f>
        <v>0</v>
      </c>
      <c r="KF85" s="43">
        <f>VLOOKUP($C85,'факт СДП 12 мес'!$D$8:$HP$287,107,0)</f>
        <v>0</v>
      </c>
      <c r="KG85" s="43">
        <f>VLOOKUP($C85,'факт СДП 12 мес'!$D$8:$HP$287,108,0)</f>
        <v>0</v>
      </c>
      <c r="KH85" s="43">
        <f>VLOOKUP($C85,'факт СДП 12 мес'!$D$8:$HP$287,109,0)</f>
        <v>0</v>
      </c>
      <c r="KI85" s="43">
        <f>VLOOKUP($C85,'факт СДП 12 мес'!$D$8:$HP$287,110,0)</f>
        <v>0</v>
      </c>
      <c r="KJ85" s="43">
        <f t="shared" si="2945"/>
        <v>0</v>
      </c>
      <c r="KK85" s="43">
        <f t="shared" si="2946"/>
        <v>0</v>
      </c>
      <c r="KL85" s="43">
        <f t="shared" si="2947"/>
        <v>0</v>
      </c>
      <c r="KM85" s="43">
        <f t="shared" si="2948"/>
        <v>0</v>
      </c>
      <c r="KN85" s="43">
        <f t="shared" si="2949"/>
        <v>0</v>
      </c>
      <c r="KO85" s="44">
        <f>'СДП (план)'!BB85</f>
        <v>0</v>
      </c>
      <c r="KP85" s="43">
        <f>'СДП (план)'!BC85</f>
        <v>0</v>
      </c>
      <c r="KQ85" s="43">
        <f t="shared" si="2950"/>
        <v>0</v>
      </c>
      <c r="KR85" s="43">
        <f t="shared" si="2951"/>
        <v>0</v>
      </c>
      <c r="KS85" s="43">
        <f>VLOOKUP($C85,'факт СДП 12 мес'!$D$8:$HP$287,189,0)</f>
        <v>0</v>
      </c>
      <c r="KT85" s="43">
        <f>VLOOKUP($C85,'факт СДП 12 мес'!$D$8:$HP$287,190,0)</f>
        <v>0</v>
      </c>
      <c r="KU85" s="43">
        <f>VLOOKUP($C85,'факт СДП 12 мес'!$D$8:$HP$287,191,0)</f>
        <v>0</v>
      </c>
      <c r="KV85" s="43">
        <f>VLOOKUP($C85,'факт СДП 12 мес'!$D$8:$HP$287,192,0)</f>
        <v>0</v>
      </c>
      <c r="KW85" s="43">
        <f>VLOOKUP($C85,'факт СДП 12 мес'!$D$8:$HP$287,193,0)</f>
        <v>0</v>
      </c>
      <c r="KX85" s="43">
        <f>VLOOKUP($C85,'факт СДП 12 мес'!$D$8:$HP$287,194,0)</f>
        <v>0</v>
      </c>
      <c r="KY85" s="43">
        <f t="shared" si="2952"/>
        <v>0</v>
      </c>
      <c r="KZ85" s="43">
        <f t="shared" si="2953"/>
        <v>0</v>
      </c>
      <c r="LA85" s="43">
        <f t="shared" si="2954"/>
        <v>0</v>
      </c>
      <c r="LB85" s="43">
        <f t="shared" si="2955"/>
        <v>0</v>
      </c>
      <c r="LC85" s="43">
        <f t="shared" si="2956"/>
        <v>0</v>
      </c>
      <c r="LD85" s="44">
        <f>'СДП (план)'!BD85</f>
        <v>0</v>
      </c>
      <c r="LE85" s="43">
        <f>'СДП (план)'!BE85</f>
        <v>0</v>
      </c>
      <c r="LF85" s="43">
        <f t="shared" si="2957"/>
        <v>0</v>
      </c>
      <c r="LG85" s="43">
        <f t="shared" si="2958"/>
        <v>0</v>
      </c>
      <c r="LH85" s="43">
        <f>VLOOKUP($C85,'факт СДП 12 мес'!$D$8:$HP$287,63,0)</f>
        <v>0</v>
      </c>
      <c r="LI85" s="43">
        <f>VLOOKUP($C85,'факт СДП 12 мес'!$D$8:$HP$287,64,0)</f>
        <v>0</v>
      </c>
      <c r="LJ85" s="43">
        <f>VLOOKUP($C85,'факт СДП 12 мес'!$D$8:$HP$287,65,0)</f>
        <v>0</v>
      </c>
      <c r="LK85" s="43">
        <f>VLOOKUP($C85,'факт СДП 12 мес'!$D$8:$HP$287,66,0)</f>
        <v>0</v>
      </c>
      <c r="LL85" s="43">
        <f>VLOOKUP($C85,'факт СДП 12 мес'!$D$8:$HP$287,67,0)</f>
        <v>0</v>
      </c>
      <c r="LM85" s="43">
        <f>VLOOKUP($C85,'факт СДП 12 мес'!$D$8:$HP$287,68,0)</f>
        <v>0</v>
      </c>
      <c r="LN85" s="43">
        <f t="shared" si="2959"/>
        <v>0</v>
      </c>
      <c r="LO85" s="43">
        <f t="shared" si="2960"/>
        <v>0</v>
      </c>
      <c r="LP85" s="43">
        <f t="shared" si="2961"/>
        <v>0</v>
      </c>
      <c r="LQ85" s="43">
        <f t="shared" si="2962"/>
        <v>0</v>
      </c>
      <c r="LR85" s="43">
        <f t="shared" si="2963"/>
        <v>0</v>
      </c>
      <c r="LS85" s="44">
        <f>'СДП (план)'!BF85</f>
        <v>0</v>
      </c>
      <c r="LT85" s="43">
        <f>'СДП (план)'!BG85</f>
        <v>0</v>
      </c>
      <c r="LU85" s="43">
        <f t="shared" si="2964"/>
        <v>0</v>
      </c>
      <c r="LV85" s="43">
        <f t="shared" si="2965"/>
        <v>0</v>
      </c>
      <c r="LW85" s="43">
        <f>VLOOKUP($C85,'факт СДП 12 мес'!$D$8:$HP$287,69,0)</f>
        <v>0</v>
      </c>
      <c r="LX85" s="43">
        <f>VLOOKUP($C85,'факт СДП 12 мес'!$D$8:$HP$287,70,0)</f>
        <v>0</v>
      </c>
      <c r="LY85" s="43">
        <f>VLOOKUP($C85,'факт СДП 12 мес'!$D$8:$HP$287,71,0)</f>
        <v>0</v>
      </c>
      <c r="LZ85" s="43">
        <f>VLOOKUP($C85,'факт СДП 12 мес'!$D$8:$HP$287,72,0)</f>
        <v>0</v>
      </c>
      <c r="MA85" s="43">
        <f>VLOOKUP($C85,'факт СДП 12 мес'!$D$8:$HP$287,73,0)</f>
        <v>0</v>
      </c>
      <c r="MB85" s="43">
        <f>VLOOKUP($C85,'факт СДП 12 мес'!$D$8:$HP$287,74,0)</f>
        <v>0</v>
      </c>
      <c r="MC85" s="43">
        <f t="shared" si="2966"/>
        <v>0</v>
      </c>
      <c r="MD85" s="43">
        <f t="shared" si="2967"/>
        <v>0</v>
      </c>
      <c r="ME85" s="43">
        <f t="shared" si="2968"/>
        <v>0</v>
      </c>
      <c r="MF85" s="43">
        <f t="shared" si="2969"/>
        <v>0</v>
      </c>
      <c r="MG85" s="43">
        <f t="shared" si="2970"/>
        <v>0</v>
      </c>
      <c r="MH85" s="44">
        <f>'СДП (план)'!BH85</f>
        <v>0</v>
      </c>
      <c r="MI85" s="43">
        <f>'СДП (план)'!BI85</f>
        <v>0</v>
      </c>
      <c r="MJ85" s="43">
        <f t="shared" si="2971"/>
        <v>0</v>
      </c>
      <c r="MK85" s="43">
        <f t="shared" si="2972"/>
        <v>0</v>
      </c>
      <c r="ML85" s="43">
        <f>VLOOKUP($C85,'факт СДП 12 мес'!$D$8:$HP$287,75,0)</f>
        <v>0</v>
      </c>
      <c r="MM85" s="43">
        <f>VLOOKUP($C85,'факт СДП 12 мес'!$D$8:$HP$287,76,0)</f>
        <v>0</v>
      </c>
      <c r="MN85" s="43">
        <f>VLOOKUP($C85,'факт СДП 12 мес'!$D$8:$HP$287,77,0)</f>
        <v>0</v>
      </c>
      <c r="MO85" s="43">
        <f>VLOOKUP($C85,'факт СДП 12 мес'!$D$8:$HP$287,78,0)</f>
        <v>0</v>
      </c>
      <c r="MP85" s="43">
        <f>VLOOKUP($C85,'факт СДП 12 мес'!$D$8:$HP$287,79,0)</f>
        <v>0</v>
      </c>
      <c r="MQ85" s="43">
        <f>VLOOKUP($C85,'факт СДП 12 мес'!$D$8:$HP$287,80,0)</f>
        <v>0</v>
      </c>
      <c r="MR85" s="43">
        <f t="shared" si="2973"/>
        <v>0</v>
      </c>
      <c r="MS85" s="43">
        <f t="shared" si="2974"/>
        <v>0</v>
      </c>
      <c r="MT85" s="43">
        <f t="shared" si="2975"/>
        <v>0</v>
      </c>
      <c r="MU85" s="43">
        <f t="shared" si="2976"/>
        <v>0</v>
      </c>
      <c r="MV85" s="43">
        <f t="shared" si="2977"/>
        <v>0</v>
      </c>
      <c r="MW85" s="44">
        <f>'СДП (план)'!BJ85</f>
        <v>0</v>
      </c>
      <c r="MX85" s="43">
        <f>'СДП (план)'!BK85</f>
        <v>0</v>
      </c>
      <c r="MY85" s="43">
        <f t="shared" si="2978"/>
        <v>0</v>
      </c>
      <c r="MZ85" s="43">
        <f t="shared" si="2979"/>
        <v>0</v>
      </c>
      <c r="NA85" s="43">
        <f>VLOOKUP($C85,'факт СДП 12 мес'!$D$8:$HP$287,81,0)</f>
        <v>0</v>
      </c>
      <c r="NB85" s="43">
        <f>VLOOKUP($C85,'факт СДП 12 мес'!$D$8:$HP$287,82,0)</f>
        <v>0</v>
      </c>
      <c r="NC85" s="43">
        <f>VLOOKUP($C85,'факт СДП 12 мес'!$D$8:$HP$287,83,0)</f>
        <v>0</v>
      </c>
      <c r="ND85" s="43">
        <f>VLOOKUP($C85,'факт СДП 12 мес'!$D$8:$HP$287,84,0)</f>
        <v>0</v>
      </c>
      <c r="NE85" s="43">
        <f>VLOOKUP($C85,'факт СДП 12 мес'!$D$8:$HP$287,85,0)</f>
        <v>0</v>
      </c>
      <c r="NF85" s="43">
        <f>VLOOKUP($C85,'факт СДП 12 мес'!$D$8:$HP$287,86,0)</f>
        <v>0</v>
      </c>
      <c r="NG85" s="43">
        <f t="shared" si="2980"/>
        <v>0</v>
      </c>
      <c r="NH85" s="43">
        <f t="shared" si="2981"/>
        <v>0</v>
      </c>
      <c r="NI85" s="43">
        <f t="shared" si="2982"/>
        <v>0</v>
      </c>
      <c r="NJ85" s="43">
        <f t="shared" si="2983"/>
        <v>0</v>
      </c>
      <c r="NK85" s="43">
        <f t="shared" si="2984"/>
        <v>0</v>
      </c>
      <c r="NL85" s="44">
        <f>'СДП (план)'!BL85</f>
        <v>0</v>
      </c>
      <c r="NM85" s="43">
        <f>'СДП (план)'!BM85</f>
        <v>0</v>
      </c>
      <c r="NN85" s="43">
        <f t="shared" si="2985"/>
        <v>0</v>
      </c>
      <c r="NO85" s="43">
        <f t="shared" si="2986"/>
        <v>0</v>
      </c>
      <c r="NP85" s="43">
        <f>VLOOKUP($C85,'факт СДП 12 мес'!$D$8:$HP$287,99,0)</f>
        <v>0</v>
      </c>
      <c r="NQ85" s="43">
        <f>VLOOKUP($C85,'факт СДП 12 мес'!$D$8:$HP$287,100,0)</f>
        <v>0</v>
      </c>
      <c r="NR85" s="43">
        <f>VLOOKUP($C85,'факт СДП 12 мес'!$D$8:$HP$287,101,0)</f>
        <v>0</v>
      </c>
      <c r="NS85" s="43">
        <f>VLOOKUP($C85,'факт СДП 12 мес'!$D$8:$HP$287,102,0)</f>
        <v>0</v>
      </c>
      <c r="NT85" s="43">
        <f>VLOOKUP($C85,'факт СДП 12 мес'!$D$8:$HP$287,103,0)</f>
        <v>0</v>
      </c>
      <c r="NU85" s="43">
        <f>VLOOKUP($C85,'факт СДП 12 мес'!$D$8:$HP$287,104,0)</f>
        <v>0</v>
      </c>
      <c r="NV85" s="43">
        <f t="shared" si="2987"/>
        <v>0</v>
      </c>
      <c r="NW85" s="43">
        <f t="shared" si="2988"/>
        <v>0</v>
      </c>
      <c r="NX85" s="43">
        <f t="shared" si="2989"/>
        <v>0</v>
      </c>
      <c r="NY85" s="43">
        <f t="shared" si="2990"/>
        <v>0</v>
      </c>
      <c r="NZ85" s="43">
        <f t="shared" si="2991"/>
        <v>0</v>
      </c>
      <c r="OA85" s="44">
        <f>'СДП (план)'!BN85</f>
        <v>0</v>
      </c>
      <c r="OB85" s="43">
        <f>'СДП (план)'!BO85</f>
        <v>0</v>
      </c>
      <c r="OC85" s="43">
        <f t="shared" si="2992"/>
        <v>0</v>
      </c>
      <c r="OD85" s="43">
        <f t="shared" si="2993"/>
        <v>0</v>
      </c>
      <c r="OE85" s="43"/>
      <c r="OF85" s="43"/>
      <c r="OG85" s="43"/>
      <c r="OH85" s="43"/>
      <c r="OI85" s="43"/>
      <c r="OJ85" s="43"/>
      <c r="OK85" s="43">
        <f t="shared" si="2994"/>
        <v>0</v>
      </c>
      <c r="OL85" s="43">
        <f t="shared" si="2995"/>
        <v>0</v>
      </c>
      <c r="OM85" s="43">
        <f t="shared" si="2996"/>
        <v>0</v>
      </c>
      <c r="ON85" s="43">
        <f t="shared" si="2997"/>
        <v>0</v>
      </c>
      <c r="OO85" s="43">
        <f t="shared" si="2998"/>
        <v>0</v>
      </c>
      <c r="OP85" s="44">
        <f>'СДП (план)'!BP85</f>
        <v>0</v>
      </c>
      <c r="OQ85" s="43">
        <f>'СДП (план)'!BQ85</f>
        <v>0</v>
      </c>
      <c r="OR85" s="43">
        <f t="shared" si="2999"/>
        <v>0</v>
      </c>
      <c r="OS85" s="43">
        <f t="shared" si="3000"/>
        <v>0</v>
      </c>
      <c r="OT85" s="43">
        <f>VLOOKUP($C85,'факт СДП 12 мес'!$D$8:$HP$287,177,0)</f>
        <v>0</v>
      </c>
      <c r="OU85" s="43">
        <f>VLOOKUP($C85,'факт СДП 12 мес'!$D$8:$HP$287,178,0)</f>
        <v>0</v>
      </c>
      <c r="OV85" s="43">
        <f>VLOOKUP($C85,'факт СДП 12 мес'!$D$8:$HP$287,179,0)</f>
        <v>0</v>
      </c>
      <c r="OW85" s="43">
        <f>VLOOKUP($C85,'факт СДП 12 мес'!$D$8:$HP$287,180,0)</f>
        <v>0</v>
      </c>
      <c r="OX85" s="43">
        <f>VLOOKUP($C85,'факт СДП 12 мес'!$D$8:$HP$287,181,0)</f>
        <v>0</v>
      </c>
      <c r="OY85" s="43">
        <f>VLOOKUP($C85,'факт СДП 12 мес'!$D$8:$HP$287,182,0)</f>
        <v>0</v>
      </c>
      <c r="OZ85" s="43">
        <f t="shared" si="3001"/>
        <v>0</v>
      </c>
      <c r="PA85" s="43">
        <f t="shared" si="3002"/>
        <v>0</v>
      </c>
      <c r="PB85" s="43">
        <f t="shared" si="3003"/>
        <v>0</v>
      </c>
      <c r="PC85" s="43">
        <f t="shared" si="3004"/>
        <v>0</v>
      </c>
      <c r="PD85" s="43">
        <f t="shared" si="3005"/>
        <v>0</v>
      </c>
      <c r="PE85" s="45">
        <f>'СДП (план)'!BR85</f>
        <v>0</v>
      </c>
      <c r="PF85" s="45">
        <f>'СДП (план)'!BS85</f>
        <v>0</v>
      </c>
      <c r="PG85" s="43">
        <f t="shared" si="3006"/>
        <v>0</v>
      </c>
      <c r="PH85" s="43">
        <f t="shared" si="3007"/>
        <v>0</v>
      </c>
      <c r="PI85" s="43">
        <f>VLOOKUP($C85,'факт СДП 12 мес'!$D$8:$HP$287,123,0)</f>
        <v>0</v>
      </c>
      <c r="PJ85" s="43">
        <f>VLOOKUP($C85,'факт СДП 12 мес'!$D$8:$HP$287,124,0)</f>
        <v>0</v>
      </c>
      <c r="PK85" s="43">
        <f>VLOOKUP($C85,'факт СДП 12 мес'!$D$8:$HP$287,125,0)</f>
        <v>0</v>
      </c>
      <c r="PL85" s="43">
        <f>VLOOKUP($C85,'факт СДП 12 мес'!$D$8:$HP$287,126,0)</f>
        <v>0</v>
      </c>
      <c r="PM85" s="43">
        <f>VLOOKUP($C85,'факт СДП 12 мес'!$D$8:$HP$287,127,0)</f>
        <v>0</v>
      </c>
      <c r="PN85" s="43">
        <f>VLOOKUP($C85,'факт СДП 12 мес'!$D$8:$HP$287,128,0)</f>
        <v>0</v>
      </c>
      <c r="PO85" s="43">
        <f t="shared" si="3008"/>
        <v>0</v>
      </c>
      <c r="PP85" s="43">
        <f t="shared" si="3009"/>
        <v>0</v>
      </c>
      <c r="PQ85" s="43">
        <f t="shared" si="3010"/>
        <v>0</v>
      </c>
      <c r="PR85" s="43">
        <f t="shared" si="3011"/>
        <v>0</v>
      </c>
      <c r="PS85" s="43">
        <f t="shared" si="3012"/>
        <v>0</v>
      </c>
      <c r="PT85" s="44">
        <f>'СДП (план)'!BT85</f>
        <v>0</v>
      </c>
      <c r="PU85" s="43">
        <f>'СДП (план)'!BU85</f>
        <v>0</v>
      </c>
      <c r="PV85" s="43">
        <f t="shared" si="3013"/>
        <v>0</v>
      </c>
      <c r="PW85" s="43">
        <f t="shared" si="3014"/>
        <v>0</v>
      </c>
      <c r="PX85" s="43">
        <f>VLOOKUP($C85,'факт СДП 12 мес'!$D$8:$HP$287,111,0)</f>
        <v>0</v>
      </c>
      <c r="PY85" s="43">
        <f>VLOOKUP($C85,'факт СДП 12 мес'!$D$8:$HP$287,112,0)</f>
        <v>0</v>
      </c>
      <c r="PZ85" s="43">
        <f>VLOOKUP($C85,'факт СДП 12 мес'!$D$8:$HP$287,113,0)</f>
        <v>0</v>
      </c>
      <c r="QA85" s="43">
        <f>VLOOKUP($C85,'факт СДП 12 мес'!$D$8:$HP$287,114,0)</f>
        <v>0</v>
      </c>
      <c r="QB85" s="43">
        <f>VLOOKUP($C85,'факт СДП 12 мес'!$D$8:$HP$287,115,0)</f>
        <v>0</v>
      </c>
      <c r="QC85" s="43">
        <f>VLOOKUP($C85,'факт СДП 12 мес'!$D$8:$HP$287,116,0)</f>
        <v>0</v>
      </c>
      <c r="QD85" s="43">
        <f t="shared" si="3015"/>
        <v>0</v>
      </c>
      <c r="QE85" s="43">
        <f t="shared" si="3016"/>
        <v>0</v>
      </c>
      <c r="QF85" s="43">
        <f t="shared" si="3017"/>
        <v>0</v>
      </c>
      <c r="QG85" s="43">
        <f t="shared" si="3018"/>
        <v>0</v>
      </c>
      <c r="QH85" s="43">
        <f t="shared" si="3019"/>
        <v>0</v>
      </c>
      <c r="QI85" s="44">
        <f>'СДП (план)'!BV85</f>
        <v>0</v>
      </c>
      <c r="QJ85" s="43">
        <f>'СДП (план)'!BW85</f>
        <v>0</v>
      </c>
      <c r="QK85" s="43">
        <f t="shared" si="3020"/>
        <v>0</v>
      </c>
      <c r="QL85" s="43">
        <f t="shared" si="3021"/>
        <v>0</v>
      </c>
      <c r="QM85" s="43">
        <f>VLOOKUP($C85,'факт СДП 12 мес'!$D$8:$HP$287,153,0)</f>
        <v>0</v>
      </c>
      <c r="QN85" s="43">
        <f>VLOOKUP($C85,'факт СДП 12 мес'!$D$8:$HP$287,154,0)</f>
        <v>0</v>
      </c>
      <c r="QO85" s="43">
        <f>VLOOKUP($C85,'факт СДП 12 мес'!$D$8:$HP$287,155,0)</f>
        <v>0</v>
      </c>
      <c r="QP85" s="43">
        <f>VLOOKUP($C85,'факт СДП 12 мес'!$D$8:$HP$287,156,0)</f>
        <v>0</v>
      </c>
      <c r="QQ85" s="43">
        <f>VLOOKUP($C85,'факт СДП 12 мес'!$D$8:$HP$287,157,0)</f>
        <v>0</v>
      </c>
      <c r="QR85" s="43">
        <f>VLOOKUP($C85,'факт СДП 12 мес'!$D$8:$HP$287,158,0)</f>
        <v>0</v>
      </c>
      <c r="QS85" s="43">
        <f t="shared" si="3022"/>
        <v>0</v>
      </c>
      <c r="QT85" s="43">
        <f t="shared" si="3023"/>
        <v>0</v>
      </c>
      <c r="QU85" s="43">
        <f t="shared" si="3024"/>
        <v>0</v>
      </c>
      <c r="QV85" s="43">
        <f t="shared" si="3025"/>
        <v>0</v>
      </c>
      <c r="QW85" s="43">
        <f t="shared" si="3026"/>
        <v>0</v>
      </c>
      <c r="QX85" s="44">
        <f>'СДП (план)'!BX85</f>
        <v>0</v>
      </c>
      <c r="QY85" s="43">
        <f>'СДП (план)'!BY85</f>
        <v>0</v>
      </c>
      <c r="QZ85" s="43">
        <f t="shared" si="3027"/>
        <v>0</v>
      </c>
      <c r="RA85" s="43">
        <f t="shared" si="3028"/>
        <v>0</v>
      </c>
      <c r="RB85" s="43">
        <f>VLOOKUP($C85,'факт СДП 12 мес'!$D$8:$HP$287,195,0)</f>
        <v>0</v>
      </c>
      <c r="RC85" s="43">
        <f>VLOOKUP($C85,'факт СДП 12 мес'!$D$8:$HP$287,196,0)</f>
        <v>0</v>
      </c>
      <c r="RD85" s="43">
        <f>VLOOKUP($C85,'факт СДП 12 мес'!$D$8:$HP$287,197,0)</f>
        <v>0</v>
      </c>
      <c r="RE85" s="43">
        <f>VLOOKUP($C85,'факт СДП 12 мес'!$D$8:$HP$287,198,0)</f>
        <v>0</v>
      </c>
      <c r="RF85" s="43">
        <f>VLOOKUP($C85,'факт СДП 12 мес'!$D$8:$HP$287,199,0)</f>
        <v>0</v>
      </c>
      <c r="RG85" s="43">
        <f>VLOOKUP($C85,'факт СДП 12 мес'!$D$8:$HP$287,200,0)</f>
        <v>0</v>
      </c>
      <c r="RH85" s="43">
        <f t="shared" si="3029"/>
        <v>0</v>
      </c>
      <c r="RI85" s="43">
        <f t="shared" si="3030"/>
        <v>0</v>
      </c>
      <c r="RJ85" s="43">
        <f t="shared" si="3031"/>
        <v>0</v>
      </c>
      <c r="RK85" s="43">
        <f t="shared" si="3032"/>
        <v>0</v>
      </c>
      <c r="RL85" s="43">
        <f t="shared" si="3033"/>
        <v>0</v>
      </c>
      <c r="RM85" s="44">
        <f>'СДП (план)'!BZ85</f>
        <v>0</v>
      </c>
      <c r="RN85" s="43">
        <f>'СДП (план)'!CA85</f>
        <v>0</v>
      </c>
      <c r="RO85" s="43">
        <f t="shared" si="3034"/>
        <v>0</v>
      </c>
      <c r="RP85" s="43">
        <f t="shared" si="3035"/>
        <v>0</v>
      </c>
      <c r="RQ85" s="43">
        <f>VLOOKUP($C85,'факт СДП 12 мес'!$D$8:$HP$287,201,0)</f>
        <v>0</v>
      </c>
      <c r="RR85" s="43">
        <f>VLOOKUP($C85,'факт СДП 12 мес'!$D$8:$HP$287,202,0)</f>
        <v>0</v>
      </c>
      <c r="RS85" s="43">
        <f>VLOOKUP($C85,'факт СДП 12 мес'!$D$8:$HP$287,203,0)</f>
        <v>0</v>
      </c>
      <c r="RT85" s="43">
        <f>VLOOKUP($C85,'факт СДП 12 мес'!$D$8:$HP$287,204,0)</f>
        <v>0</v>
      </c>
      <c r="RU85" s="43">
        <f>VLOOKUP($C85,'факт СДП 12 мес'!$D$8:$HP$287,205,0)</f>
        <v>0</v>
      </c>
      <c r="RV85" s="43">
        <f>VLOOKUP($C85,'факт СДП 12 мес'!$D$8:$HP$287,206,0)</f>
        <v>0</v>
      </c>
      <c r="RW85" s="43">
        <f t="shared" si="3036"/>
        <v>0</v>
      </c>
      <c r="RX85" s="43">
        <f t="shared" si="3037"/>
        <v>0</v>
      </c>
      <c r="RY85" s="43">
        <f t="shared" si="3038"/>
        <v>0</v>
      </c>
      <c r="RZ85" s="43">
        <f t="shared" si="3039"/>
        <v>0</v>
      </c>
      <c r="SA85" s="43">
        <f t="shared" si="3040"/>
        <v>0</v>
      </c>
      <c r="SB85" s="44">
        <f>'СДП (план)'!CB85</f>
        <v>0</v>
      </c>
      <c r="SC85" s="43">
        <f>'СДП (план)'!CC85</f>
        <v>0</v>
      </c>
      <c r="SD85" s="43">
        <f t="shared" si="3041"/>
        <v>0</v>
      </c>
      <c r="SE85" s="43">
        <f t="shared" si="3042"/>
        <v>0</v>
      </c>
      <c r="SF85" s="43">
        <f>VLOOKUP($C85,'факт СДП 12 мес'!$D$8:$HP$287,129,0)</f>
        <v>0</v>
      </c>
      <c r="SG85" s="43">
        <f>VLOOKUP($C85,'факт СДП 12 мес'!$D$8:$HP$287,130,0)</f>
        <v>0</v>
      </c>
      <c r="SH85" s="43">
        <f>VLOOKUP($C85,'факт СДП 12 мес'!$D$8:$HP$287,131,0)</f>
        <v>0</v>
      </c>
      <c r="SI85" s="43">
        <f>VLOOKUP($C85,'факт СДП 12 мес'!$D$8:$HP$287,132,0)</f>
        <v>0</v>
      </c>
      <c r="SJ85" s="43">
        <f>VLOOKUP($C85,'факт СДП 12 мес'!$D$8:$HP$287,133,0)</f>
        <v>0</v>
      </c>
      <c r="SK85" s="43">
        <f>VLOOKUP($C85,'факт СДП 12 мес'!$D$8:$HP$287,134,0)</f>
        <v>0</v>
      </c>
      <c r="SL85" s="43">
        <f t="shared" si="3043"/>
        <v>0</v>
      </c>
      <c r="SM85" s="43">
        <f t="shared" si="3044"/>
        <v>0</v>
      </c>
      <c r="SN85" s="43">
        <f t="shared" si="3045"/>
        <v>0</v>
      </c>
      <c r="SO85" s="43">
        <f t="shared" si="3046"/>
        <v>0</v>
      </c>
      <c r="SP85" s="43">
        <f t="shared" si="3047"/>
        <v>0</v>
      </c>
      <c r="SQ85" s="44">
        <f>'СДП (план)'!CD85</f>
        <v>0</v>
      </c>
      <c r="SR85" s="43">
        <f>'СДП (план)'!CE85</f>
        <v>0</v>
      </c>
      <c r="SS85" s="43">
        <f t="shared" si="3048"/>
        <v>0</v>
      </c>
      <c r="ST85" s="43">
        <f t="shared" si="3049"/>
        <v>0</v>
      </c>
      <c r="SU85" s="43">
        <f>VLOOKUP($C85,'факт СДП 12 мес'!$D$8:$HP$287,93,0)</f>
        <v>0</v>
      </c>
      <c r="SV85" s="43">
        <f>VLOOKUP($C85,'факт СДП 12 мес'!$D$8:$HP$287,94,0)</f>
        <v>0</v>
      </c>
      <c r="SW85" s="43">
        <f>VLOOKUP($C85,'факт СДП 12 мес'!$D$8:$HP$287,95,0)</f>
        <v>0</v>
      </c>
      <c r="SX85" s="43">
        <f>VLOOKUP($C85,'факт СДП 12 мес'!$D$8:$HP$287,96,0)</f>
        <v>0</v>
      </c>
      <c r="SY85" s="43">
        <f>VLOOKUP($C85,'факт СДП 12 мес'!$D$8:$HP$287,97,0)</f>
        <v>0</v>
      </c>
      <c r="SZ85" s="43">
        <f>VLOOKUP($C85,'факт СДП 12 мес'!$D$8:$HP$287,98,0)</f>
        <v>0</v>
      </c>
      <c r="TA85" s="43">
        <f t="shared" si="3050"/>
        <v>0</v>
      </c>
      <c r="TB85" s="43">
        <f t="shared" si="3051"/>
        <v>0</v>
      </c>
      <c r="TC85" s="43">
        <f t="shared" si="3052"/>
        <v>0</v>
      </c>
      <c r="TD85" s="43">
        <f t="shared" si="3053"/>
        <v>0</v>
      </c>
      <c r="TE85" s="43">
        <f t="shared" si="3054"/>
        <v>0</v>
      </c>
      <c r="TF85" s="5">
        <f>'СДП (план)'!CF85</f>
        <v>0</v>
      </c>
      <c r="TG85" s="3">
        <f>'СДП (план)'!CG85</f>
        <v>0</v>
      </c>
      <c r="TH85" s="43">
        <f t="shared" si="3055"/>
        <v>0</v>
      </c>
      <c r="TI85" s="43">
        <f t="shared" si="3056"/>
        <v>0</v>
      </c>
      <c r="TJ85" s="43">
        <f>VLOOKUP($C85,'факт СДП 12 мес'!$D$8:$HP$287,117,0)</f>
        <v>0</v>
      </c>
      <c r="TK85" s="43">
        <f>VLOOKUP($C85,'факт СДП 12 мес'!$D$8:$HP$287,118,0)</f>
        <v>0</v>
      </c>
      <c r="TL85" s="43">
        <f>VLOOKUP($C85,'факт СДП 12 мес'!$D$8:$HP$287,119,0)</f>
        <v>0</v>
      </c>
      <c r="TM85" s="43">
        <f>VLOOKUP($C85,'факт СДП 12 мес'!$D$8:$HP$287,120,0)</f>
        <v>0</v>
      </c>
      <c r="TN85" s="43">
        <f>VLOOKUP($C85,'факт СДП 12 мес'!$D$8:$HP$287,121,0)</f>
        <v>0</v>
      </c>
      <c r="TO85" s="43">
        <f>VLOOKUP($C85,'факт СДП 12 мес'!$D$8:$HP$287,122,0)</f>
        <v>0</v>
      </c>
      <c r="TP85" s="43">
        <f t="shared" si="3057"/>
        <v>0</v>
      </c>
      <c r="TQ85" s="43">
        <f t="shared" si="3058"/>
        <v>0</v>
      </c>
      <c r="TR85" s="43">
        <f t="shared" si="3059"/>
        <v>0</v>
      </c>
      <c r="TS85" s="43">
        <f t="shared" si="3060"/>
        <v>0</v>
      </c>
      <c r="TT85" s="43">
        <f t="shared" si="3061"/>
        <v>0</v>
      </c>
      <c r="TU85" s="43">
        <f>'СДП (план)'!CH85</f>
        <v>0</v>
      </c>
      <c r="TV85" s="43">
        <f>'СДП (план)'!CI85</f>
        <v>0</v>
      </c>
      <c r="TW85" s="43">
        <f t="shared" si="3062"/>
        <v>0</v>
      </c>
      <c r="TX85" s="43">
        <f t="shared" si="3063"/>
        <v>0</v>
      </c>
      <c r="TY85" s="43">
        <f>VLOOKUP($C85,'факт СДП 12 мес'!$D$8:$HP$287,207,0)</f>
        <v>0</v>
      </c>
      <c r="TZ85" s="43">
        <f>VLOOKUP($C85,'факт СДП 12 мес'!$D$8:$HP$287,208,0)</f>
        <v>0</v>
      </c>
      <c r="UA85" s="43">
        <f>VLOOKUP($C85,'факт СДП 12 мес'!$D$8:$HP$287,209,0)</f>
        <v>0</v>
      </c>
      <c r="UB85" s="43">
        <f>VLOOKUP($C85,'факт СДП 12 мес'!$D$8:$HP$287,210,0)</f>
        <v>0</v>
      </c>
      <c r="UC85" s="43">
        <f>VLOOKUP($C85,'факт СДП 12 мес'!$D$8:$HP$287,211,0)</f>
        <v>0</v>
      </c>
      <c r="UD85" s="43">
        <f>VLOOKUP($C85,'факт СДП 12 мес'!$D$8:$HP$287,212,0)</f>
        <v>0</v>
      </c>
      <c r="UE85" s="43">
        <f t="shared" si="3064"/>
        <v>0</v>
      </c>
      <c r="UF85" s="43">
        <f t="shared" si="3065"/>
        <v>0</v>
      </c>
      <c r="UG85" s="43">
        <f t="shared" si="3066"/>
        <v>0</v>
      </c>
      <c r="UH85" s="43">
        <f t="shared" si="3067"/>
        <v>0</v>
      </c>
      <c r="UI85" s="43">
        <f t="shared" si="3068"/>
        <v>0</v>
      </c>
      <c r="UJ85" s="43"/>
      <c r="UK85" s="43"/>
      <c r="UL85" s="43"/>
      <c r="UM85" s="43"/>
      <c r="UN85" s="43"/>
      <c r="UO85" s="43"/>
      <c r="UP85" s="43"/>
      <c r="UQ85" s="43"/>
      <c r="UR85" s="43"/>
      <c r="US85" s="43"/>
      <c r="UT85" s="43"/>
      <c r="UU85" s="43"/>
      <c r="UV85" s="43"/>
      <c r="UW85" s="43">
        <f t="shared" si="2687"/>
        <v>0</v>
      </c>
      <c r="UX85" s="43">
        <f t="shared" si="2688"/>
        <v>0</v>
      </c>
      <c r="UY85" s="47">
        <f>'СДП (план)'!CN85</f>
        <v>3</v>
      </c>
      <c r="UZ85" s="47">
        <f>'СДП (план)'!CO85</f>
        <v>110518.43656480001</v>
      </c>
      <c r="VA85" s="43">
        <f t="shared" si="2689"/>
        <v>3</v>
      </c>
      <c r="VB85" s="43">
        <f t="shared" si="2690"/>
        <v>110518.43656480001</v>
      </c>
      <c r="VC85" s="47">
        <f t="shared" si="2786"/>
        <v>3</v>
      </c>
      <c r="VD85" s="47">
        <f t="shared" si="2787"/>
        <v>109633.54000000001</v>
      </c>
      <c r="VE85" s="47">
        <f t="shared" si="2788"/>
        <v>46</v>
      </c>
      <c r="VF85" s="47">
        <f t="shared" si="2789"/>
        <v>0</v>
      </c>
      <c r="VG85" s="47">
        <f t="shared" si="2790"/>
        <v>0</v>
      </c>
      <c r="VH85" s="47">
        <f t="shared" si="2791"/>
        <v>0</v>
      </c>
      <c r="VI85" s="47">
        <f t="shared" si="2792"/>
        <v>6.27</v>
      </c>
      <c r="VJ85" s="47">
        <f t="shared" si="2793"/>
        <v>6.27</v>
      </c>
      <c r="VK85" s="47">
        <f t="shared" si="2794"/>
        <v>6.27</v>
      </c>
      <c r="VL85" s="43">
        <f t="shared" si="2795"/>
        <v>0</v>
      </c>
      <c r="VM85" s="43">
        <f t="shared" si="2796"/>
        <v>-884.89656480000122</v>
      </c>
    </row>
    <row r="86" spans="1:585" s="32" customFormat="1" ht="51" x14ac:dyDescent="0.2">
      <c r="A86" s="171"/>
      <c r="B86" s="171">
        <v>58</v>
      </c>
      <c r="C86" s="245" t="s">
        <v>500</v>
      </c>
      <c r="D86" s="396" t="s">
        <v>690</v>
      </c>
      <c r="E86" s="370">
        <v>16026</v>
      </c>
      <c r="F86" s="136">
        <v>16828</v>
      </c>
      <c r="G86" s="371">
        <v>2.44</v>
      </c>
      <c r="H86" s="372"/>
      <c r="I86" s="373">
        <v>1</v>
      </c>
      <c r="J86" s="314"/>
      <c r="K86" s="184"/>
      <c r="L86" s="196">
        <v>1.4</v>
      </c>
      <c r="M86" s="196">
        <v>1.68</v>
      </c>
      <c r="N86" s="196">
        <v>2.23</v>
      </c>
      <c r="O86" s="197">
        <v>2.57</v>
      </c>
      <c r="P86" s="44">
        <f>'СДП (план)'!P86</f>
        <v>2</v>
      </c>
      <c r="Q86" s="44">
        <f>'СДП (план)'!Q86</f>
        <v>114055.68533333331</v>
      </c>
      <c r="R86" s="43">
        <f t="shared" si="2817"/>
        <v>2</v>
      </c>
      <c r="S86" s="43">
        <f t="shared" si="2818"/>
        <v>114055.68533333333</v>
      </c>
      <c r="T86" s="43">
        <f>VLOOKUP($C86,'факт СДП 12 мес'!$D$8:$HP$287,9,0)</f>
        <v>3</v>
      </c>
      <c r="U86" s="43">
        <f>VLOOKUP($C86,'факт СДП 12 мес'!$D$8:$HP$287,10,0)</f>
        <v>169713.71999999997</v>
      </c>
      <c r="V86" s="43">
        <f>VLOOKUP($C86,'факт СДП 12 мес'!$D$8:$HP$287,11,0)</f>
        <v>15</v>
      </c>
      <c r="W86" s="43">
        <f>VLOOKUP($C86,'факт СДП 12 мес'!$D$8:$HP$287,12,0)</f>
        <v>0</v>
      </c>
      <c r="X86" s="43">
        <f>VLOOKUP($C86,'факт СДП 12 мес'!$D$8:$HP$287,13,0)</f>
        <v>0</v>
      </c>
      <c r="Y86" s="43">
        <f>VLOOKUP($C86,'факт СДП 12 мес'!$D$8:$HP$287,14,0)</f>
        <v>0</v>
      </c>
      <c r="Z86" s="43">
        <f t="shared" si="2819"/>
        <v>4.88</v>
      </c>
      <c r="AA86" s="43">
        <f t="shared" si="2820"/>
        <v>4.88</v>
      </c>
      <c r="AB86" s="43">
        <f t="shared" si="2821"/>
        <v>7.32</v>
      </c>
      <c r="AC86" s="43">
        <f t="shared" si="2822"/>
        <v>1</v>
      </c>
      <c r="AD86" s="43">
        <f t="shared" si="2823"/>
        <v>55658.034666666645</v>
      </c>
      <c r="AE86" s="135">
        <f>'СДП (план)'!R86</f>
        <v>0</v>
      </c>
      <c r="AF86" s="135">
        <f>'СДП (план)'!S86</f>
        <v>0</v>
      </c>
      <c r="AG86" s="43">
        <f t="shared" si="2824"/>
        <v>0</v>
      </c>
      <c r="AH86" s="43">
        <f t="shared" si="2825"/>
        <v>0</v>
      </c>
      <c r="AI86" s="43">
        <f>VLOOKUP($C86,'факт СДП 12 мес'!$D$8:$HP$287,3,0)</f>
        <v>0</v>
      </c>
      <c r="AJ86" s="43">
        <f>VLOOKUP($C86,'факт СДП 12 мес'!$D$8:$HP$287,4,0)</f>
        <v>0</v>
      </c>
      <c r="AK86" s="43">
        <f>VLOOKUP($C86,'факт СДП 12 мес'!$D$8:$HP$287,5,0)</f>
        <v>0</v>
      </c>
      <c r="AL86" s="43">
        <f>VLOOKUP($C86,'факт СДП 12 мес'!$D$8:$HP$287,6,0)</f>
        <v>0</v>
      </c>
      <c r="AM86" s="43">
        <f>VLOOKUP($C86,'факт СДП 12 мес'!$D$8:$HP$287,7,0)</f>
        <v>0</v>
      </c>
      <c r="AN86" s="43">
        <f>VLOOKUP($C86,'факт СДП 12 мес'!$D$8:$HP$287,8,0)</f>
        <v>0</v>
      </c>
      <c r="AO86" s="43">
        <f t="shared" si="2826"/>
        <v>0</v>
      </c>
      <c r="AP86" s="43">
        <f t="shared" si="2827"/>
        <v>0</v>
      </c>
      <c r="AQ86" s="43">
        <f t="shared" si="2828"/>
        <v>0</v>
      </c>
      <c r="AR86" s="43">
        <f t="shared" si="2829"/>
        <v>0</v>
      </c>
      <c r="AS86" s="43">
        <f t="shared" si="2830"/>
        <v>0</v>
      </c>
      <c r="AT86" s="44">
        <f>'СДП (план)'!T86</f>
        <v>0</v>
      </c>
      <c r="AU86" s="43">
        <f>'СДП (план)'!U86</f>
        <v>0</v>
      </c>
      <c r="AV86" s="43">
        <f t="shared" si="2831"/>
        <v>0</v>
      </c>
      <c r="AW86" s="43">
        <f t="shared" si="2832"/>
        <v>0</v>
      </c>
      <c r="AX86" s="43">
        <f>VLOOKUP($C86,'факт СДП 12 мес'!$D$8:$HP$287,159,0)</f>
        <v>0</v>
      </c>
      <c r="AY86" s="43">
        <f>VLOOKUP($C86,'факт СДП 12 мес'!$D$8:$HP$287,160,0)</f>
        <v>0</v>
      </c>
      <c r="AZ86" s="43">
        <f>VLOOKUP($C86,'факт СДП 12 мес'!$D$8:$HP$287,161,0)</f>
        <v>0</v>
      </c>
      <c r="BA86" s="43">
        <f>VLOOKUP($C86,'факт СДП 12 мес'!$D$8:$HP$287,162,0)</f>
        <v>0</v>
      </c>
      <c r="BB86" s="43">
        <f>VLOOKUP($C86,'факт СДП 12 мес'!$D$8:$HP$287,163,0)</f>
        <v>0</v>
      </c>
      <c r="BC86" s="43">
        <f>VLOOKUP($C86,'факт СДП 12 мес'!$D$8:$HP$287,164,0)</f>
        <v>0</v>
      </c>
      <c r="BD86" s="43">
        <f t="shared" si="2833"/>
        <v>0</v>
      </c>
      <c r="BE86" s="43">
        <f t="shared" si="2834"/>
        <v>0</v>
      </c>
      <c r="BF86" s="43">
        <f t="shared" si="2835"/>
        <v>0</v>
      </c>
      <c r="BG86" s="43">
        <f t="shared" si="2836"/>
        <v>0</v>
      </c>
      <c r="BH86" s="43">
        <f t="shared" si="2837"/>
        <v>0</v>
      </c>
      <c r="BI86" s="87">
        <f>'СДП (план)'!V86</f>
        <v>0</v>
      </c>
      <c r="BJ86" s="3">
        <f>'СДП (план)'!W86</f>
        <v>0</v>
      </c>
      <c r="BK86" s="43">
        <f t="shared" si="2838"/>
        <v>0</v>
      </c>
      <c r="BL86" s="43">
        <f t="shared" si="2839"/>
        <v>0</v>
      </c>
      <c r="BM86" s="43">
        <f>VLOOKUP($C86,'факт СДП 12 мес'!$D$8:$HP$287,21,0)</f>
        <v>0</v>
      </c>
      <c r="BN86" s="43">
        <f>VLOOKUP($C86,'факт СДП 12 мес'!$D$8:$HP$287,22,0)</f>
        <v>0</v>
      </c>
      <c r="BO86" s="43">
        <f>VLOOKUP($C86,'факт СДП 12 мес'!$D$8:$HP$287,23,0)</f>
        <v>0</v>
      </c>
      <c r="BP86" s="43">
        <f>VLOOKUP($C86,'факт СДП 12 мес'!$D$8:$HP$287,24,0)</f>
        <v>0</v>
      </c>
      <c r="BQ86" s="43">
        <f>VLOOKUP($C86,'факт СДП 12 мес'!$D$8:$HP$287,25,0)</f>
        <v>0</v>
      </c>
      <c r="BR86" s="43">
        <f>VLOOKUP($C86,'факт СДП 12 мес'!$D$8:$HP$287,26,0)</f>
        <v>0</v>
      </c>
      <c r="BS86" s="43">
        <f t="shared" si="2840"/>
        <v>0</v>
      </c>
      <c r="BT86" s="43">
        <f t="shared" si="2841"/>
        <v>0</v>
      </c>
      <c r="BU86" s="43">
        <f t="shared" si="2842"/>
        <v>0</v>
      </c>
      <c r="BV86" s="43">
        <f t="shared" si="2843"/>
        <v>0</v>
      </c>
      <c r="BW86" s="43">
        <f t="shared" si="2844"/>
        <v>0</v>
      </c>
      <c r="BX86" s="44">
        <f>'СДП (план)'!X86</f>
        <v>0</v>
      </c>
      <c r="BY86" s="43">
        <f>'СДП (план)'!Y86</f>
        <v>0</v>
      </c>
      <c r="BZ86" s="43">
        <f t="shared" si="2845"/>
        <v>0</v>
      </c>
      <c r="CA86" s="43">
        <f t="shared" si="2846"/>
        <v>0</v>
      </c>
      <c r="CB86" s="43">
        <f>VLOOKUP($C86,'факт СДП 12 мес'!$D$8:$HP$287,15,0)</f>
        <v>0</v>
      </c>
      <c r="CC86" s="43">
        <f>VLOOKUP($C86,'факт СДП 12 мес'!$D$8:$HP$287,16,0)</f>
        <v>0</v>
      </c>
      <c r="CD86" s="43">
        <f>VLOOKUP($C86,'факт СДП 12 мес'!$D$8:$HP$287,17,0)</f>
        <v>0</v>
      </c>
      <c r="CE86" s="43">
        <f>VLOOKUP($C86,'факт СДП 12 мес'!$D$8:$HP$287,18,0)</f>
        <v>0</v>
      </c>
      <c r="CF86" s="43">
        <f>VLOOKUP($C86,'факт СДП 12 мес'!$D$8:$HP$287,19,0)</f>
        <v>0</v>
      </c>
      <c r="CG86" s="43">
        <f>VLOOKUP($C86,'факт СДП 12 мес'!$D$8:$HP$287,20,0)</f>
        <v>0</v>
      </c>
      <c r="CH86" s="43">
        <f t="shared" si="2847"/>
        <v>0</v>
      </c>
      <c r="CI86" s="43">
        <f t="shared" si="2848"/>
        <v>0</v>
      </c>
      <c r="CJ86" s="43">
        <f t="shared" si="2849"/>
        <v>0</v>
      </c>
      <c r="CK86" s="43">
        <f t="shared" si="2850"/>
        <v>0</v>
      </c>
      <c r="CL86" s="43">
        <f t="shared" si="2851"/>
        <v>0</v>
      </c>
      <c r="CM86" s="45">
        <f>'СДП (план)'!Z86</f>
        <v>0</v>
      </c>
      <c r="CN86" s="43">
        <f>'СДП (план)'!AA86</f>
        <v>0</v>
      </c>
      <c r="CO86" s="43">
        <f t="shared" si="2852"/>
        <v>0</v>
      </c>
      <c r="CP86" s="43">
        <f t="shared" si="2853"/>
        <v>0</v>
      </c>
      <c r="CQ86" s="43">
        <f>VLOOKUP($C86,'факт СДП 12 мес'!$D$8:$HP$287,165,0)</f>
        <v>0</v>
      </c>
      <c r="CR86" s="43">
        <f>VLOOKUP($C86,'факт СДП 12 мес'!$D$8:$HP$287,166,0)</f>
        <v>0</v>
      </c>
      <c r="CS86" s="43">
        <f>VLOOKUP($C86,'факт СДП 12 мес'!$D$8:$HP$287,167,0)</f>
        <v>0</v>
      </c>
      <c r="CT86" s="43">
        <f>VLOOKUP($C86,'факт СДП 12 мес'!$D$8:$HP$287,168,0)</f>
        <v>0</v>
      </c>
      <c r="CU86" s="43">
        <f>VLOOKUP($C86,'факт СДП 12 мес'!$D$8:$HP$287,169,0)</f>
        <v>0</v>
      </c>
      <c r="CV86" s="43">
        <f>VLOOKUP($C86,'факт СДП 12 мес'!$D$8:$HP$287,170,0)</f>
        <v>0</v>
      </c>
      <c r="CW86" s="43">
        <f t="shared" si="2854"/>
        <v>0</v>
      </c>
      <c r="CX86" s="43">
        <f t="shared" si="2855"/>
        <v>0</v>
      </c>
      <c r="CY86" s="43">
        <f t="shared" si="2856"/>
        <v>0</v>
      </c>
      <c r="CZ86" s="43">
        <f t="shared" si="2857"/>
        <v>0</v>
      </c>
      <c r="DA86" s="43">
        <f t="shared" si="2858"/>
        <v>0</v>
      </c>
      <c r="DB86" s="5">
        <f>'СДП (план)'!AB86</f>
        <v>0</v>
      </c>
      <c r="DC86" s="3">
        <f>'СДП (план)'!AC86</f>
        <v>0</v>
      </c>
      <c r="DD86" s="43">
        <f t="shared" si="2859"/>
        <v>0</v>
      </c>
      <c r="DE86" s="43">
        <f t="shared" si="2860"/>
        <v>0</v>
      </c>
      <c r="DF86" s="43">
        <f>VLOOKUP($C86,'факт СДП 12 мес'!$D$8:$HP$287,57,0)</f>
        <v>0</v>
      </c>
      <c r="DG86" s="43">
        <f>VLOOKUP($C86,'факт СДП 12 мес'!$D$8:$HP$287,58,0)</f>
        <v>0</v>
      </c>
      <c r="DH86" s="43">
        <f>VLOOKUP($C86,'факт СДП 12 мес'!$D$8:$HP$287,59,0)</f>
        <v>0</v>
      </c>
      <c r="DI86" s="43">
        <f>VLOOKUP($C86,'факт СДП 12 мес'!$D$8:$HP$287,60,0)</f>
        <v>0</v>
      </c>
      <c r="DJ86" s="43">
        <f>VLOOKUP($C86,'факт СДП 12 мес'!$D$8:$HP$287,61,0)</f>
        <v>0</v>
      </c>
      <c r="DK86" s="43">
        <f>VLOOKUP($C86,'факт СДП 12 мес'!$D$8:$HP$287,62,0)</f>
        <v>0</v>
      </c>
      <c r="DL86" s="43">
        <f t="shared" si="2861"/>
        <v>0</v>
      </c>
      <c r="DM86" s="43">
        <f t="shared" si="2862"/>
        <v>0</v>
      </c>
      <c r="DN86" s="43">
        <f t="shared" si="2863"/>
        <v>0</v>
      </c>
      <c r="DO86" s="43">
        <f t="shared" si="2864"/>
        <v>0</v>
      </c>
      <c r="DP86" s="43">
        <f t="shared" si="2865"/>
        <v>0</v>
      </c>
      <c r="DQ86" s="5">
        <f>'СДП (план)'!AD86</f>
        <v>0</v>
      </c>
      <c r="DR86" s="3">
        <f>'СДП (план)'!AE86</f>
        <v>0</v>
      </c>
      <c r="DS86" s="43">
        <f t="shared" si="2866"/>
        <v>0</v>
      </c>
      <c r="DT86" s="43">
        <f t="shared" si="2867"/>
        <v>0</v>
      </c>
      <c r="DU86" s="43">
        <f>VLOOKUP($C86,'факт СДП 12 мес'!$D$8:$HP$287,33,0)</f>
        <v>0</v>
      </c>
      <c r="DV86" s="43">
        <f>VLOOKUP($C86,'факт СДП 12 мес'!$D$8:$HP$287,34,0)</f>
        <v>0</v>
      </c>
      <c r="DW86" s="43">
        <f>VLOOKUP($C86,'факт СДП 12 мес'!$D$8:$HP$287,35,0)</f>
        <v>0</v>
      </c>
      <c r="DX86" s="43">
        <f>VLOOKUP($C86,'факт СДП 12 мес'!$D$8:$HP$287,36,0)</f>
        <v>0</v>
      </c>
      <c r="DY86" s="43">
        <f>VLOOKUP($C86,'факт СДП 12 мес'!$D$8:$HP$287,37,0)</f>
        <v>0</v>
      </c>
      <c r="DZ86" s="43">
        <f>VLOOKUP($C86,'факт СДП 12 мес'!$D$8:$HP$287,38,0)</f>
        <v>0</v>
      </c>
      <c r="EA86" s="43">
        <f t="shared" si="2868"/>
        <v>0</v>
      </c>
      <c r="EB86" s="43">
        <f t="shared" si="2869"/>
        <v>0</v>
      </c>
      <c r="EC86" s="43">
        <f t="shared" si="2870"/>
        <v>0</v>
      </c>
      <c r="ED86" s="43">
        <f t="shared" si="2871"/>
        <v>0</v>
      </c>
      <c r="EE86" s="43">
        <f t="shared" si="2872"/>
        <v>0</v>
      </c>
      <c r="EF86" s="5">
        <f>'СДП (план)'!AF86</f>
        <v>0</v>
      </c>
      <c r="EG86" s="3">
        <f>'СДП (план)'!AG86</f>
        <v>0</v>
      </c>
      <c r="EH86" s="43">
        <f t="shared" si="2873"/>
        <v>0</v>
      </c>
      <c r="EI86" s="43">
        <f t="shared" si="2874"/>
        <v>0</v>
      </c>
      <c r="EJ86" s="43">
        <f>VLOOKUP($C86,'факт СДП 12 мес'!$D$8:$HP$287,27,0)</f>
        <v>0</v>
      </c>
      <c r="EK86" s="43">
        <f>VLOOKUP($C86,'факт СДП 12 мес'!$D$8:$HP$287,28,0)</f>
        <v>0</v>
      </c>
      <c r="EL86" s="43">
        <f>VLOOKUP($C86,'факт СДП 12 мес'!$D$8:$HP$287,29,0)</f>
        <v>0</v>
      </c>
      <c r="EM86" s="43">
        <f>VLOOKUP($C86,'факт СДП 12 мес'!$D$8:$HP$287,30,0)</f>
        <v>0</v>
      </c>
      <c r="EN86" s="43">
        <f>VLOOKUP($C86,'факт СДП 12 мес'!$D$8:$HP$287,31,0)</f>
        <v>0</v>
      </c>
      <c r="EO86" s="43">
        <f>VLOOKUP($C86,'факт СДП 12 мес'!$D$8:$HP$287,32,0)</f>
        <v>0</v>
      </c>
      <c r="EP86" s="43">
        <f t="shared" si="2875"/>
        <v>0</v>
      </c>
      <c r="EQ86" s="43">
        <f t="shared" si="2876"/>
        <v>0</v>
      </c>
      <c r="ER86" s="43">
        <f t="shared" si="2877"/>
        <v>0</v>
      </c>
      <c r="ES86" s="43">
        <f t="shared" si="2878"/>
        <v>0</v>
      </c>
      <c r="ET86" s="43">
        <f t="shared" si="2879"/>
        <v>0</v>
      </c>
      <c r="EU86" s="44">
        <f>'СДП (план)'!AH86</f>
        <v>0</v>
      </c>
      <c r="EV86" s="43">
        <f>'СДП (план)'!AI86</f>
        <v>0</v>
      </c>
      <c r="EW86" s="43">
        <f t="shared" si="2880"/>
        <v>0</v>
      </c>
      <c r="EX86" s="43">
        <f t="shared" si="2881"/>
        <v>0</v>
      </c>
      <c r="EY86" s="43">
        <f>VLOOKUP($C86,'факт СДП 12 мес'!$D$8:$HP$287,87,0)</f>
        <v>0</v>
      </c>
      <c r="EZ86" s="43">
        <f>VLOOKUP($C86,'факт СДП 12 мес'!$D$8:$HP$287,88,0)</f>
        <v>0</v>
      </c>
      <c r="FA86" s="43">
        <f>VLOOKUP($C86,'факт СДП 12 мес'!$D$8:$HP$287,89,0)</f>
        <v>0</v>
      </c>
      <c r="FB86" s="43">
        <f>VLOOKUP($C86,'факт СДП 12 мес'!$D$8:$HP$287,90,0)</f>
        <v>0</v>
      </c>
      <c r="FC86" s="43">
        <f>VLOOKUP($C86,'факт СДП 12 мес'!$D$8:$HP$287,91,0)</f>
        <v>0</v>
      </c>
      <c r="FD86" s="43">
        <f>VLOOKUP($C86,'факт СДП 12 мес'!$D$8:$HP$287,92,0)</f>
        <v>0</v>
      </c>
      <c r="FE86" s="43">
        <f t="shared" si="2882"/>
        <v>0</v>
      </c>
      <c r="FF86" s="43">
        <f t="shared" si="2883"/>
        <v>0</v>
      </c>
      <c r="FG86" s="43">
        <f t="shared" si="2884"/>
        <v>0</v>
      </c>
      <c r="FH86" s="43">
        <f t="shared" si="2885"/>
        <v>0</v>
      </c>
      <c r="FI86" s="43">
        <f t="shared" si="2886"/>
        <v>0</v>
      </c>
      <c r="FJ86" s="44">
        <f>'СДП (план)'!AJ86</f>
        <v>0</v>
      </c>
      <c r="FK86" s="43">
        <f>'СДП (план)'!AK86</f>
        <v>0</v>
      </c>
      <c r="FL86" s="43">
        <f t="shared" si="2887"/>
        <v>0</v>
      </c>
      <c r="FM86" s="43">
        <f t="shared" si="2888"/>
        <v>0</v>
      </c>
      <c r="FN86" s="43">
        <f>VLOOKUP($C86,'факт СДП 12 мес'!$D$8:$HP$287,39,0)</f>
        <v>0</v>
      </c>
      <c r="FO86" s="43">
        <f>VLOOKUP($C86,'факт СДП 12 мес'!$D$8:$HP$287,40,0)</f>
        <v>0</v>
      </c>
      <c r="FP86" s="43">
        <f>VLOOKUP($C86,'факт СДП 12 мес'!$D$8:$HP$287,41,0)</f>
        <v>0</v>
      </c>
      <c r="FQ86" s="43">
        <f>VLOOKUP($C86,'факт СДП 12 мес'!$D$8:$HP$287,42,0)</f>
        <v>0</v>
      </c>
      <c r="FR86" s="43">
        <f>VLOOKUP($C86,'факт СДП 12 мес'!$D$8:$HP$287,43,0)</f>
        <v>0</v>
      </c>
      <c r="FS86" s="43">
        <f>VLOOKUP($C86,'факт СДП 12 мес'!$D$8:$HP$287,44,0)</f>
        <v>0</v>
      </c>
      <c r="FT86" s="43">
        <f t="shared" si="2889"/>
        <v>0</v>
      </c>
      <c r="FU86" s="43">
        <f t="shared" si="2890"/>
        <v>0</v>
      </c>
      <c r="FV86" s="43">
        <f t="shared" si="2891"/>
        <v>0</v>
      </c>
      <c r="FW86" s="43">
        <f t="shared" si="2892"/>
        <v>0</v>
      </c>
      <c r="FX86" s="43">
        <f t="shared" si="2893"/>
        <v>0</v>
      </c>
      <c r="FY86" s="44">
        <f>'СДП (план)'!AL86</f>
        <v>0</v>
      </c>
      <c r="FZ86" s="43">
        <f>'СДП (план)'!AM86</f>
        <v>0</v>
      </c>
      <c r="GA86" s="43">
        <f t="shared" si="2894"/>
        <v>0</v>
      </c>
      <c r="GB86" s="43">
        <f t="shared" si="2895"/>
        <v>0</v>
      </c>
      <c r="GC86" s="43">
        <f>VLOOKUP($C86,'факт СДП 12 мес'!$D$8:$HP$287,45,0)</f>
        <v>0</v>
      </c>
      <c r="GD86" s="43">
        <f>VLOOKUP($C86,'факт СДП 12 мес'!$D$8:$HP$287,46,0)</f>
        <v>0</v>
      </c>
      <c r="GE86" s="43">
        <f>VLOOKUP($C86,'факт СДП 12 мес'!$D$8:$HP$287,47,0)</f>
        <v>0</v>
      </c>
      <c r="GF86" s="43">
        <f>VLOOKUP($C86,'факт СДП 12 мес'!$D$8:$HP$287,48,0)</f>
        <v>0</v>
      </c>
      <c r="GG86" s="43">
        <f>VLOOKUP($C86,'факт СДП 12 мес'!$D$8:$HP$287,49,0)</f>
        <v>0</v>
      </c>
      <c r="GH86" s="43">
        <f>VLOOKUP($C86,'факт СДП 12 мес'!$D$8:$HP$287,50,0)</f>
        <v>0</v>
      </c>
      <c r="GI86" s="43">
        <f t="shared" si="2896"/>
        <v>0</v>
      </c>
      <c r="GJ86" s="43">
        <f t="shared" si="2897"/>
        <v>0</v>
      </c>
      <c r="GK86" s="43">
        <f t="shared" si="2898"/>
        <v>0</v>
      </c>
      <c r="GL86" s="43">
        <f t="shared" si="2899"/>
        <v>0</v>
      </c>
      <c r="GM86" s="43">
        <f t="shared" si="2900"/>
        <v>0</v>
      </c>
      <c r="GN86" s="5">
        <f>'СДП (план)'!AN86</f>
        <v>0</v>
      </c>
      <c r="GO86" s="3">
        <f>'СДП (план)'!AO86</f>
        <v>0</v>
      </c>
      <c r="GP86" s="43">
        <f t="shared" si="2901"/>
        <v>0</v>
      </c>
      <c r="GQ86" s="43">
        <f t="shared" si="2902"/>
        <v>0</v>
      </c>
      <c r="GR86" s="43">
        <f>VLOOKUP($C86,'факт СДП 12 мес'!$D$8:$HP$287,51,0)</f>
        <v>0</v>
      </c>
      <c r="GS86" s="43">
        <f>VLOOKUP($C86,'факт СДП 12 мес'!$D$8:$HP$287,52,0)</f>
        <v>0</v>
      </c>
      <c r="GT86" s="43">
        <f>VLOOKUP($C86,'факт СДП 12 мес'!$D$8:$HP$287,53,0)</f>
        <v>0</v>
      </c>
      <c r="GU86" s="43">
        <f>VLOOKUP($C86,'факт СДП 12 мес'!$D$8:$HP$287,54,0)</f>
        <v>0</v>
      </c>
      <c r="GV86" s="43">
        <f>VLOOKUP($C86,'факт СДП 12 мес'!$D$8:$HP$287,55,0)</f>
        <v>0</v>
      </c>
      <c r="GW86" s="43">
        <f>VLOOKUP($C86,'факт СДП 12 мес'!$D$8:$HP$287,56,0)</f>
        <v>0</v>
      </c>
      <c r="GX86" s="43">
        <f t="shared" si="2903"/>
        <v>0</v>
      </c>
      <c r="GY86" s="43">
        <f t="shared" si="2904"/>
        <v>0</v>
      </c>
      <c r="GZ86" s="43">
        <f t="shared" si="2905"/>
        <v>0</v>
      </c>
      <c r="HA86" s="43">
        <f t="shared" si="2906"/>
        <v>0</v>
      </c>
      <c r="HB86" s="43">
        <f t="shared" si="2907"/>
        <v>0</v>
      </c>
      <c r="HC86" s="5">
        <f>'СДП (план)'!AP86</f>
        <v>0</v>
      </c>
      <c r="HD86" s="3">
        <f>'СДП (план)'!AQ86</f>
        <v>0</v>
      </c>
      <c r="HE86" s="43">
        <f t="shared" si="2908"/>
        <v>0</v>
      </c>
      <c r="HF86" s="43">
        <f t="shared" si="2909"/>
        <v>0</v>
      </c>
      <c r="HG86" s="43">
        <f>VLOOKUP($C86,'факт СДП 12 мес'!$D$8:$HP$287,141,0)</f>
        <v>0</v>
      </c>
      <c r="HH86" s="43">
        <f>VLOOKUP($C86,'факт СДП 12 мес'!$D$8:$HP$287,142,0)</f>
        <v>0</v>
      </c>
      <c r="HI86" s="43">
        <f>VLOOKUP($C86,'факт СДП 12 мес'!$D$8:$HP$287,143,0)</f>
        <v>0</v>
      </c>
      <c r="HJ86" s="43">
        <f>VLOOKUP($C86,'факт СДП 12 мес'!$D$8:$HP$287,144,0)</f>
        <v>0</v>
      </c>
      <c r="HK86" s="43">
        <f>VLOOKUP($C86,'факт СДП 12 мес'!$D$8:$HP$287,145,0)</f>
        <v>0</v>
      </c>
      <c r="HL86" s="43">
        <f>VLOOKUP($C86,'факт СДП 12 мес'!$D$8:$HP$287,146,0)</f>
        <v>0</v>
      </c>
      <c r="HM86" s="43">
        <f t="shared" si="2910"/>
        <v>0</v>
      </c>
      <c r="HN86" s="43">
        <f t="shared" si="2911"/>
        <v>0</v>
      </c>
      <c r="HO86" s="43">
        <f t="shared" si="2912"/>
        <v>0</v>
      </c>
      <c r="HP86" s="43">
        <f t="shared" si="2913"/>
        <v>0</v>
      </c>
      <c r="HQ86" s="43">
        <f t="shared" si="2914"/>
        <v>0</v>
      </c>
      <c r="HR86" s="44">
        <f>'СДП (план)'!AR86</f>
        <v>0</v>
      </c>
      <c r="HS86" s="43">
        <f>'СДП (план)'!AS86</f>
        <v>0</v>
      </c>
      <c r="HT86" s="43">
        <f t="shared" si="2915"/>
        <v>0</v>
      </c>
      <c r="HU86" s="43">
        <f t="shared" si="2916"/>
        <v>0</v>
      </c>
      <c r="HV86" s="43">
        <f>VLOOKUP($C86,'факт СДП 12 мес'!$D$8:$HP$287,171,0)</f>
        <v>0</v>
      </c>
      <c r="HW86" s="43">
        <f>VLOOKUP($C86,'факт СДП 12 мес'!$D$8:$HP$287,172,0)</f>
        <v>0</v>
      </c>
      <c r="HX86" s="43">
        <f>VLOOKUP($C86,'факт СДП 12 мес'!$D$8:$HP$287,173,0)</f>
        <v>0</v>
      </c>
      <c r="HY86" s="43">
        <f>VLOOKUP($C86,'факт СДП 12 мес'!$D$8:$HP$287,174,0)</f>
        <v>0</v>
      </c>
      <c r="HZ86" s="43">
        <f>VLOOKUP($C86,'факт СДП 12 мес'!$D$8:$HP$287,175,0)</f>
        <v>0</v>
      </c>
      <c r="IA86" s="43">
        <f>VLOOKUP($C86,'факт СДП 12 мес'!$D$8:$HP$287,176,0)</f>
        <v>0</v>
      </c>
      <c r="IB86" s="43">
        <f t="shared" si="2917"/>
        <v>0</v>
      </c>
      <c r="IC86" s="43">
        <f t="shared" si="2918"/>
        <v>0</v>
      </c>
      <c r="ID86" s="43">
        <f t="shared" si="2919"/>
        <v>0</v>
      </c>
      <c r="IE86" s="43">
        <f t="shared" si="2920"/>
        <v>0</v>
      </c>
      <c r="IF86" s="43">
        <f t="shared" si="2921"/>
        <v>0</v>
      </c>
      <c r="IG86" s="44">
        <f>'СДП (план)'!AT86</f>
        <v>0</v>
      </c>
      <c r="IH86" s="43">
        <f>'СДП (план)'!AU86</f>
        <v>0</v>
      </c>
      <c r="II86" s="43">
        <f t="shared" si="2922"/>
        <v>0</v>
      </c>
      <c r="IJ86" s="43">
        <f t="shared" si="2923"/>
        <v>0</v>
      </c>
      <c r="IK86" s="43">
        <f>VLOOKUP($C86,'факт СДП 12 мес'!$D$8:$HP$287,183,0)</f>
        <v>0</v>
      </c>
      <c r="IL86" s="43">
        <f>VLOOKUP($C86,'факт СДП 12 мес'!$D$8:$HP$287,184,0)</f>
        <v>0</v>
      </c>
      <c r="IM86" s="43">
        <f>VLOOKUP($C86,'факт СДП 12 мес'!$D$8:$HP$287,185,0)</f>
        <v>0</v>
      </c>
      <c r="IN86" s="43">
        <f>VLOOKUP($C86,'факт СДП 12 мес'!$D$8:$HP$287,186,0)</f>
        <v>0</v>
      </c>
      <c r="IO86" s="43">
        <f>VLOOKUP($C86,'факт СДП 12 мес'!$D$8:$HP$287,187,0)</f>
        <v>0</v>
      </c>
      <c r="IP86" s="43">
        <f>VLOOKUP($C86,'факт СДП 12 мес'!$D$8:$HP$287,188,0)</f>
        <v>0</v>
      </c>
      <c r="IQ86" s="43">
        <f t="shared" si="2924"/>
        <v>0</v>
      </c>
      <c r="IR86" s="43">
        <f t="shared" si="2925"/>
        <v>0</v>
      </c>
      <c r="IS86" s="43">
        <f t="shared" si="2926"/>
        <v>0</v>
      </c>
      <c r="IT86" s="43">
        <f t="shared" si="2927"/>
        <v>0</v>
      </c>
      <c r="IU86" s="43">
        <f t="shared" si="2928"/>
        <v>0</v>
      </c>
      <c r="IV86" s="45">
        <f>'СДП (план)'!AV86</f>
        <v>0</v>
      </c>
      <c r="IW86" s="45">
        <f>'СДП (план)'!AW86</f>
        <v>0</v>
      </c>
      <c r="IX86" s="43">
        <f t="shared" si="2929"/>
        <v>0</v>
      </c>
      <c r="IY86" s="43">
        <f t="shared" si="2930"/>
        <v>0</v>
      </c>
      <c r="IZ86" s="43">
        <f>VLOOKUP($C86,'факт СДП 12 мес'!$D$8:$HP$287,147,0)</f>
        <v>0</v>
      </c>
      <c r="JA86" s="43">
        <f>VLOOKUP($C86,'факт СДП 12 мес'!$D$8:$HP$287,148,0)</f>
        <v>0</v>
      </c>
      <c r="JB86" s="43">
        <f>VLOOKUP($C86,'факт СДП 12 мес'!$D$8:$HP$287,149,0)</f>
        <v>0</v>
      </c>
      <c r="JC86" s="43">
        <f>VLOOKUP($C86,'факт СДП 12 мес'!$D$8:$HP$287,150,0)</f>
        <v>0</v>
      </c>
      <c r="JD86" s="43">
        <f>VLOOKUP($C86,'факт СДП 12 мес'!$D$8:$HP$287,151,0)</f>
        <v>0</v>
      </c>
      <c r="JE86" s="43">
        <f>VLOOKUP($C86,'факт СДП 12 мес'!$D$8:$HP$287,152,0)</f>
        <v>0</v>
      </c>
      <c r="JF86" s="43">
        <f t="shared" si="2931"/>
        <v>0</v>
      </c>
      <c r="JG86" s="43">
        <f t="shared" si="2932"/>
        <v>0</v>
      </c>
      <c r="JH86" s="43">
        <f t="shared" si="2933"/>
        <v>0</v>
      </c>
      <c r="JI86" s="43">
        <f t="shared" si="2934"/>
        <v>0</v>
      </c>
      <c r="JJ86" s="43">
        <f t="shared" si="2935"/>
        <v>0</v>
      </c>
      <c r="JK86" s="45">
        <f>'СДП (план)'!AX86</f>
        <v>0</v>
      </c>
      <c r="JL86" s="45">
        <f>'СДП (план)'!AY86</f>
        <v>0</v>
      </c>
      <c r="JM86" s="43">
        <f t="shared" si="2936"/>
        <v>0</v>
      </c>
      <c r="JN86" s="43">
        <f t="shared" si="2937"/>
        <v>0</v>
      </c>
      <c r="JO86" s="43">
        <f>VLOOKUP($C86,'факт СДП 12 мес'!$D$8:$HP$287,135,0)</f>
        <v>0</v>
      </c>
      <c r="JP86" s="43">
        <f>VLOOKUP($C86,'факт СДП 12 мес'!$D$8:$HP$287,136,0)</f>
        <v>0</v>
      </c>
      <c r="JQ86" s="43">
        <f>VLOOKUP($C86,'факт СДП 12 мес'!$D$8:$HP$287,137,0)</f>
        <v>0</v>
      </c>
      <c r="JR86" s="43">
        <f>VLOOKUP($C86,'факт СДП 12 мес'!$D$8:$HP$287,138,0)</f>
        <v>0</v>
      </c>
      <c r="JS86" s="43">
        <f>VLOOKUP($C86,'факт СДП 12 мес'!$D$8:$HP$287,139,0)</f>
        <v>0</v>
      </c>
      <c r="JT86" s="43">
        <f>VLOOKUP($C86,'факт СДП 12 мес'!$D$8:$HP$287,140,0)</f>
        <v>0</v>
      </c>
      <c r="JU86" s="43">
        <f t="shared" si="2938"/>
        <v>0</v>
      </c>
      <c r="JV86" s="43">
        <f t="shared" si="2939"/>
        <v>0</v>
      </c>
      <c r="JW86" s="43">
        <f t="shared" si="2940"/>
        <v>0</v>
      </c>
      <c r="JX86" s="43">
        <f t="shared" si="2941"/>
        <v>0</v>
      </c>
      <c r="JY86" s="43">
        <f t="shared" si="2942"/>
        <v>0</v>
      </c>
      <c r="JZ86" s="44">
        <f>'СДП (план)'!AZ86</f>
        <v>0</v>
      </c>
      <c r="KA86" s="43">
        <f>'СДП (план)'!BA86</f>
        <v>0</v>
      </c>
      <c r="KB86" s="43">
        <f t="shared" si="2943"/>
        <v>0</v>
      </c>
      <c r="KC86" s="43">
        <f t="shared" si="2944"/>
        <v>0</v>
      </c>
      <c r="KD86" s="43">
        <f>VLOOKUP($C86,'факт СДП 12 мес'!$D$8:$HP$287,105,0)</f>
        <v>0</v>
      </c>
      <c r="KE86" s="43">
        <f>VLOOKUP($C86,'факт СДП 12 мес'!$D$8:$HP$287,106,0)</f>
        <v>0</v>
      </c>
      <c r="KF86" s="43">
        <f>VLOOKUP($C86,'факт СДП 12 мес'!$D$8:$HP$287,107,0)</f>
        <v>0</v>
      </c>
      <c r="KG86" s="43">
        <f>VLOOKUP($C86,'факт СДП 12 мес'!$D$8:$HP$287,108,0)</f>
        <v>0</v>
      </c>
      <c r="KH86" s="43">
        <f>VLOOKUP($C86,'факт СДП 12 мес'!$D$8:$HP$287,109,0)</f>
        <v>0</v>
      </c>
      <c r="KI86" s="43">
        <f>VLOOKUP($C86,'факт СДП 12 мес'!$D$8:$HP$287,110,0)</f>
        <v>0</v>
      </c>
      <c r="KJ86" s="43">
        <f t="shared" si="2945"/>
        <v>0</v>
      </c>
      <c r="KK86" s="43">
        <f t="shared" si="2946"/>
        <v>0</v>
      </c>
      <c r="KL86" s="43">
        <f t="shared" si="2947"/>
        <v>0</v>
      </c>
      <c r="KM86" s="43">
        <f t="shared" si="2948"/>
        <v>0</v>
      </c>
      <c r="KN86" s="43">
        <f t="shared" si="2949"/>
        <v>0</v>
      </c>
      <c r="KO86" s="44">
        <f>'СДП (план)'!BB86</f>
        <v>0</v>
      </c>
      <c r="KP86" s="43">
        <f>'СДП (план)'!BC86</f>
        <v>0</v>
      </c>
      <c r="KQ86" s="43">
        <f t="shared" si="2950"/>
        <v>0</v>
      </c>
      <c r="KR86" s="43">
        <f t="shared" si="2951"/>
        <v>0</v>
      </c>
      <c r="KS86" s="43">
        <f>VLOOKUP($C86,'факт СДП 12 мес'!$D$8:$HP$287,189,0)</f>
        <v>0</v>
      </c>
      <c r="KT86" s="43">
        <f>VLOOKUP($C86,'факт СДП 12 мес'!$D$8:$HP$287,190,0)</f>
        <v>0</v>
      </c>
      <c r="KU86" s="43">
        <f>VLOOKUP($C86,'факт СДП 12 мес'!$D$8:$HP$287,191,0)</f>
        <v>0</v>
      </c>
      <c r="KV86" s="43">
        <f>VLOOKUP($C86,'факт СДП 12 мес'!$D$8:$HP$287,192,0)</f>
        <v>0</v>
      </c>
      <c r="KW86" s="43">
        <f>VLOOKUP($C86,'факт СДП 12 мес'!$D$8:$HP$287,193,0)</f>
        <v>0</v>
      </c>
      <c r="KX86" s="43">
        <f>VLOOKUP($C86,'факт СДП 12 мес'!$D$8:$HP$287,194,0)</f>
        <v>0</v>
      </c>
      <c r="KY86" s="43">
        <f t="shared" si="2952"/>
        <v>0</v>
      </c>
      <c r="KZ86" s="43">
        <f t="shared" si="2953"/>
        <v>0</v>
      </c>
      <c r="LA86" s="43">
        <f t="shared" si="2954"/>
        <v>0</v>
      </c>
      <c r="LB86" s="43">
        <f t="shared" si="2955"/>
        <v>0</v>
      </c>
      <c r="LC86" s="43">
        <f t="shared" si="2956"/>
        <v>0</v>
      </c>
      <c r="LD86" s="44">
        <f>'СДП (план)'!BD86</f>
        <v>0</v>
      </c>
      <c r="LE86" s="43">
        <f>'СДП (план)'!BE86</f>
        <v>0</v>
      </c>
      <c r="LF86" s="43">
        <f t="shared" si="2957"/>
        <v>0</v>
      </c>
      <c r="LG86" s="43">
        <f t="shared" si="2958"/>
        <v>0</v>
      </c>
      <c r="LH86" s="43">
        <f>VLOOKUP($C86,'факт СДП 12 мес'!$D$8:$HP$287,63,0)</f>
        <v>0</v>
      </c>
      <c r="LI86" s="43">
        <f>VLOOKUP($C86,'факт СДП 12 мес'!$D$8:$HP$287,64,0)</f>
        <v>0</v>
      </c>
      <c r="LJ86" s="43">
        <f>VLOOKUP($C86,'факт СДП 12 мес'!$D$8:$HP$287,65,0)</f>
        <v>0</v>
      </c>
      <c r="LK86" s="43">
        <f>VLOOKUP($C86,'факт СДП 12 мес'!$D$8:$HP$287,66,0)</f>
        <v>0</v>
      </c>
      <c r="LL86" s="43">
        <f>VLOOKUP($C86,'факт СДП 12 мес'!$D$8:$HP$287,67,0)</f>
        <v>0</v>
      </c>
      <c r="LM86" s="43">
        <f>VLOOKUP($C86,'факт СДП 12 мес'!$D$8:$HP$287,68,0)</f>
        <v>0</v>
      </c>
      <c r="LN86" s="43">
        <f t="shared" si="2959"/>
        <v>0</v>
      </c>
      <c r="LO86" s="43">
        <f t="shared" si="2960"/>
        <v>0</v>
      </c>
      <c r="LP86" s="43">
        <f t="shared" si="2961"/>
        <v>0</v>
      </c>
      <c r="LQ86" s="43">
        <f t="shared" si="2962"/>
        <v>0</v>
      </c>
      <c r="LR86" s="43">
        <f t="shared" si="2963"/>
        <v>0</v>
      </c>
      <c r="LS86" s="44">
        <f>'СДП (план)'!BF86</f>
        <v>0</v>
      </c>
      <c r="LT86" s="43">
        <f>'СДП (план)'!BG86</f>
        <v>0</v>
      </c>
      <c r="LU86" s="43">
        <f t="shared" si="2964"/>
        <v>0</v>
      </c>
      <c r="LV86" s="43">
        <f t="shared" si="2965"/>
        <v>0</v>
      </c>
      <c r="LW86" s="43">
        <f>VLOOKUP($C86,'факт СДП 12 мес'!$D$8:$HP$287,69,0)</f>
        <v>0</v>
      </c>
      <c r="LX86" s="43">
        <f>VLOOKUP($C86,'факт СДП 12 мес'!$D$8:$HP$287,70,0)</f>
        <v>0</v>
      </c>
      <c r="LY86" s="43">
        <f>VLOOKUP($C86,'факт СДП 12 мес'!$D$8:$HP$287,71,0)</f>
        <v>0</v>
      </c>
      <c r="LZ86" s="43">
        <f>VLOOKUP($C86,'факт СДП 12 мес'!$D$8:$HP$287,72,0)</f>
        <v>0</v>
      </c>
      <c r="MA86" s="43">
        <f>VLOOKUP($C86,'факт СДП 12 мес'!$D$8:$HP$287,73,0)</f>
        <v>0</v>
      </c>
      <c r="MB86" s="43">
        <f>VLOOKUP($C86,'факт СДП 12 мес'!$D$8:$HP$287,74,0)</f>
        <v>0</v>
      </c>
      <c r="MC86" s="43">
        <f t="shared" si="2966"/>
        <v>0</v>
      </c>
      <c r="MD86" s="43">
        <f t="shared" si="2967"/>
        <v>0</v>
      </c>
      <c r="ME86" s="43">
        <f t="shared" si="2968"/>
        <v>0</v>
      </c>
      <c r="MF86" s="43">
        <f t="shared" si="2969"/>
        <v>0</v>
      </c>
      <c r="MG86" s="43">
        <f t="shared" si="2970"/>
        <v>0</v>
      </c>
      <c r="MH86" s="44">
        <f>'СДП (план)'!BH86</f>
        <v>0</v>
      </c>
      <c r="MI86" s="43">
        <f>'СДП (план)'!BI86</f>
        <v>0</v>
      </c>
      <c r="MJ86" s="43">
        <f t="shared" si="2971"/>
        <v>0</v>
      </c>
      <c r="MK86" s="43">
        <f t="shared" si="2972"/>
        <v>0</v>
      </c>
      <c r="ML86" s="43">
        <f>VLOOKUP($C86,'факт СДП 12 мес'!$D$8:$HP$287,75,0)</f>
        <v>0</v>
      </c>
      <c r="MM86" s="43">
        <f>VLOOKUP($C86,'факт СДП 12 мес'!$D$8:$HP$287,76,0)</f>
        <v>0</v>
      </c>
      <c r="MN86" s="43">
        <f>VLOOKUP($C86,'факт СДП 12 мес'!$D$8:$HP$287,77,0)</f>
        <v>0</v>
      </c>
      <c r="MO86" s="43">
        <f>VLOOKUP($C86,'факт СДП 12 мес'!$D$8:$HP$287,78,0)</f>
        <v>0</v>
      </c>
      <c r="MP86" s="43">
        <f>VLOOKUP($C86,'факт СДП 12 мес'!$D$8:$HP$287,79,0)</f>
        <v>0</v>
      </c>
      <c r="MQ86" s="43">
        <f>VLOOKUP($C86,'факт СДП 12 мес'!$D$8:$HP$287,80,0)</f>
        <v>0</v>
      </c>
      <c r="MR86" s="43">
        <f t="shared" si="2973"/>
        <v>0</v>
      </c>
      <c r="MS86" s="43">
        <f t="shared" si="2974"/>
        <v>0</v>
      </c>
      <c r="MT86" s="43">
        <f t="shared" si="2975"/>
        <v>0</v>
      </c>
      <c r="MU86" s="43">
        <f t="shared" si="2976"/>
        <v>0</v>
      </c>
      <c r="MV86" s="43">
        <f t="shared" si="2977"/>
        <v>0</v>
      </c>
      <c r="MW86" s="44">
        <f>'СДП (план)'!BJ86</f>
        <v>0</v>
      </c>
      <c r="MX86" s="43">
        <f>'СДП (план)'!BK86</f>
        <v>0</v>
      </c>
      <c r="MY86" s="43">
        <f t="shared" si="2978"/>
        <v>0</v>
      </c>
      <c r="MZ86" s="43">
        <f t="shared" si="2979"/>
        <v>0</v>
      </c>
      <c r="NA86" s="43">
        <f>VLOOKUP($C86,'факт СДП 12 мес'!$D$8:$HP$287,81,0)</f>
        <v>0</v>
      </c>
      <c r="NB86" s="43">
        <f>VLOOKUP($C86,'факт СДП 12 мес'!$D$8:$HP$287,82,0)</f>
        <v>0</v>
      </c>
      <c r="NC86" s="43">
        <f>VLOOKUP($C86,'факт СДП 12 мес'!$D$8:$HP$287,83,0)</f>
        <v>0</v>
      </c>
      <c r="ND86" s="43">
        <f>VLOOKUP($C86,'факт СДП 12 мес'!$D$8:$HP$287,84,0)</f>
        <v>0</v>
      </c>
      <c r="NE86" s="43">
        <f>VLOOKUP($C86,'факт СДП 12 мес'!$D$8:$HP$287,85,0)</f>
        <v>0</v>
      </c>
      <c r="NF86" s="43">
        <f>VLOOKUP($C86,'факт СДП 12 мес'!$D$8:$HP$287,86,0)</f>
        <v>0</v>
      </c>
      <c r="NG86" s="43">
        <f t="shared" si="2980"/>
        <v>0</v>
      </c>
      <c r="NH86" s="43">
        <f t="shared" si="2981"/>
        <v>0</v>
      </c>
      <c r="NI86" s="43">
        <f t="shared" si="2982"/>
        <v>0</v>
      </c>
      <c r="NJ86" s="43">
        <f t="shared" si="2983"/>
        <v>0</v>
      </c>
      <c r="NK86" s="43">
        <f t="shared" si="2984"/>
        <v>0</v>
      </c>
      <c r="NL86" s="44">
        <f>'СДП (план)'!BL86</f>
        <v>0</v>
      </c>
      <c r="NM86" s="43">
        <f>'СДП (план)'!BM86</f>
        <v>0</v>
      </c>
      <c r="NN86" s="43">
        <f t="shared" si="2985"/>
        <v>0</v>
      </c>
      <c r="NO86" s="43">
        <f t="shared" si="2986"/>
        <v>0</v>
      </c>
      <c r="NP86" s="43">
        <f>VLOOKUP($C86,'факт СДП 12 мес'!$D$8:$HP$287,99,0)</f>
        <v>0</v>
      </c>
      <c r="NQ86" s="43">
        <f>VLOOKUP($C86,'факт СДП 12 мес'!$D$8:$HP$287,100,0)</f>
        <v>0</v>
      </c>
      <c r="NR86" s="43">
        <f>VLOOKUP($C86,'факт СДП 12 мес'!$D$8:$HP$287,101,0)</f>
        <v>0</v>
      </c>
      <c r="NS86" s="43">
        <f>VLOOKUP($C86,'факт СДП 12 мес'!$D$8:$HP$287,102,0)</f>
        <v>0</v>
      </c>
      <c r="NT86" s="43">
        <f>VLOOKUP($C86,'факт СДП 12 мес'!$D$8:$HP$287,103,0)</f>
        <v>0</v>
      </c>
      <c r="NU86" s="43">
        <f>VLOOKUP($C86,'факт СДП 12 мес'!$D$8:$HP$287,104,0)</f>
        <v>0</v>
      </c>
      <c r="NV86" s="43">
        <f t="shared" si="2987"/>
        <v>0</v>
      </c>
      <c r="NW86" s="43">
        <f t="shared" si="2988"/>
        <v>0</v>
      </c>
      <c r="NX86" s="43">
        <f t="shared" si="2989"/>
        <v>0</v>
      </c>
      <c r="NY86" s="43">
        <f t="shared" si="2990"/>
        <v>0</v>
      </c>
      <c r="NZ86" s="43">
        <f t="shared" si="2991"/>
        <v>0</v>
      </c>
      <c r="OA86" s="44">
        <f>'СДП (план)'!BN86</f>
        <v>0</v>
      </c>
      <c r="OB86" s="43">
        <f>'СДП (план)'!BO86</f>
        <v>0</v>
      </c>
      <c r="OC86" s="43">
        <f t="shared" si="2992"/>
        <v>0</v>
      </c>
      <c r="OD86" s="43">
        <f t="shared" si="2993"/>
        <v>0</v>
      </c>
      <c r="OE86" s="43"/>
      <c r="OF86" s="43"/>
      <c r="OG86" s="43"/>
      <c r="OH86" s="43"/>
      <c r="OI86" s="43"/>
      <c r="OJ86" s="43"/>
      <c r="OK86" s="43">
        <f t="shared" si="2994"/>
        <v>0</v>
      </c>
      <c r="OL86" s="43">
        <f t="shared" si="2995"/>
        <v>0</v>
      </c>
      <c r="OM86" s="43">
        <f t="shared" si="2996"/>
        <v>0</v>
      </c>
      <c r="ON86" s="43">
        <f t="shared" si="2997"/>
        <v>0</v>
      </c>
      <c r="OO86" s="43">
        <f t="shared" si="2998"/>
        <v>0</v>
      </c>
      <c r="OP86" s="44">
        <f>'СДП (план)'!BP86</f>
        <v>0</v>
      </c>
      <c r="OQ86" s="43">
        <f>'СДП (план)'!BQ86</f>
        <v>0</v>
      </c>
      <c r="OR86" s="43">
        <f t="shared" si="2999"/>
        <v>0</v>
      </c>
      <c r="OS86" s="43">
        <f t="shared" si="3000"/>
        <v>0</v>
      </c>
      <c r="OT86" s="43">
        <f>VLOOKUP($C86,'факт СДП 12 мес'!$D$8:$HP$287,177,0)</f>
        <v>0</v>
      </c>
      <c r="OU86" s="43">
        <f>VLOOKUP($C86,'факт СДП 12 мес'!$D$8:$HP$287,178,0)</f>
        <v>0</v>
      </c>
      <c r="OV86" s="43">
        <f>VLOOKUP($C86,'факт СДП 12 мес'!$D$8:$HP$287,179,0)</f>
        <v>0</v>
      </c>
      <c r="OW86" s="43">
        <f>VLOOKUP($C86,'факт СДП 12 мес'!$D$8:$HP$287,180,0)</f>
        <v>0</v>
      </c>
      <c r="OX86" s="43">
        <f>VLOOKUP($C86,'факт СДП 12 мес'!$D$8:$HP$287,181,0)</f>
        <v>0</v>
      </c>
      <c r="OY86" s="43">
        <f>VLOOKUP($C86,'факт СДП 12 мес'!$D$8:$HP$287,182,0)</f>
        <v>0</v>
      </c>
      <c r="OZ86" s="43">
        <f t="shared" si="3001"/>
        <v>0</v>
      </c>
      <c r="PA86" s="43">
        <f t="shared" si="3002"/>
        <v>0</v>
      </c>
      <c r="PB86" s="43">
        <f t="shared" si="3003"/>
        <v>0</v>
      </c>
      <c r="PC86" s="43">
        <f t="shared" si="3004"/>
        <v>0</v>
      </c>
      <c r="PD86" s="43">
        <f t="shared" si="3005"/>
        <v>0</v>
      </c>
      <c r="PE86" s="45">
        <f>'СДП (план)'!BR86</f>
        <v>0</v>
      </c>
      <c r="PF86" s="45">
        <f>'СДП (план)'!BS86</f>
        <v>0</v>
      </c>
      <c r="PG86" s="43">
        <f t="shared" si="3006"/>
        <v>0</v>
      </c>
      <c r="PH86" s="43">
        <f t="shared" si="3007"/>
        <v>0</v>
      </c>
      <c r="PI86" s="43">
        <f>VLOOKUP($C86,'факт СДП 12 мес'!$D$8:$HP$287,123,0)</f>
        <v>0</v>
      </c>
      <c r="PJ86" s="43">
        <f>VLOOKUP($C86,'факт СДП 12 мес'!$D$8:$HP$287,124,0)</f>
        <v>0</v>
      </c>
      <c r="PK86" s="43">
        <f>VLOOKUP($C86,'факт СДП 12 мес'!$D$8:$HP$287,125,0)</f>
        <v>0</v>
      </c>
      <c r="PL86" s="43">
        <f>VLOOKUP($C86,'факт СДП 12 мес'!$D$8:$HP$287,126,0)</f>
        <v>0</v>
      </c>
      <c r="PM86" s="43">
        <f>VLOOKUP($C86,'факт СДП 12 мес'!$D$8:$HP$287,127,0)</f>
        <v>0</v>
      </c>
      <c r="PN86" s="43">
        <f>VLOOKUP($C86,'факт СДП 12 мес'!$D$8:$HP$287,128,0)</f>
        <v>0</v>
      </c>
      <c r="PO86" s="43">
        <f t="shared" si="3008"/>
        <v>0</v>
      </c>
      <c r="PP86" s="43">
        <f t="shared" si="3009"/>
        <v>0</v>
      </c>
      <c r="PQ86" s="43">
        <f t="shared" si="3010"/>
        <v>0</v>
      </c>
      <c r="PR86" s="43">
        <f t="shared" si="3011"/>
        <v>0</v>
      </c>
      <c r="PS86" s="43">
        <f t="shared" si="3012"/>
        <v>0</v>
      </c>
      <c r="PT86" s="44">
        <f>'СДП (план)'!BT86</f>
        <v>0</v>
      </c>
      <c r="PU86" s="43">
        <f>'СДП (план)'!BU86</f>
        <v>0</v>
      </c>
      <c r="PV86" s="43">
        <f t="shared" si="3013"/>
        <v>0</v>
      </c>
      <c r="PW86" s="43">
        <f t="shared" si="3014"/>
        <v>0</v>
      </c>
      <c r="PX86" s="43">
        <f>VLOOKUP($C86,'факт СДП 12 мес'!$D$8:$HP$287,111,0)</f>
        <v>0</v>
      </c>
      <c r="PY86" s="43">
        <f>VLOOKUP($C86,'факт СДП 12 мес'!$D$8:$HP$287,112,0)</f>
        <v>0</v>
      </c>
      <c r="PZ86" s="43">
        <f>VLOOKUP($C86,'факт СДП 12 мес'!$D$8:$HP$287,113,0)</f>
        <v>0</v>
      </c>
      <c r="QA86" s="43">
        <f>VLOOKUP($C86,'факт СДП 12 мес'!$D$8:$HP$287,114,0)</f>
        <v>0</v>
      </c>
      <c r="QB86" s="43">
        <f>VLOOKUP($C86,'факт СДП 12 мес'!$D$8:$HP$287,115,0)</f>
        <v>0</v>
      </c>
      <c r="QC86" s="43">
        <f>VLOOKUP($C86,'факт СДП 12 мес'!$D$8:$HP$287,116,0)</f>
        <v>0</v>
      </c>
      <c r="QD86" s="43">
        <f t="shared" si="3015"/>
        <v>0</v>
      </c>
      <c r="QE86" s="43">
        <f t="shared" si="3016"/>
        <v>0</v>
      </c>
      <c r="QF86" s="43">
        <f t="shared" si="3017"/>
        <v>0</v>
      </c>
      <c r="QG86" s="43">
        <f t="shared" si="3018"/>
        <v>0</v>
      </c>
      <c r="QH86" s="43">
        <f t="shared" si="3019"/>
        <v>0</v>
      </c>
      <c r="QI86" s="44">
        <f>'СДП (план)'!BV86</f>
        <v>0</v>
      </c>
      <c r="QJ86" s="43">
        <f>'СДП (план)'!BW86</f>
        <v>0</v>
      </c>
      <c r="QK86" s="43">
        <f t="shared" si="3020"/>
        <v>0</v>
      </c>
      <c r="QL86" s="43">
        <f t="shared" si="3021"/>
        <v>0</v>
      </c>
      <c r="QM86" s="43">
        <f>VLOOKUP($C86,'факт СДП 12 мес'!$D$8:$HP$287,153,0)</f>
        <v>0</v>
      </c>
      <c r="QN86" s="43">
        <f>VLOOKUP($C86,'факт СДП 12 мес'!$D$8:$HP$287,154,0)</f>
        <v>0</v>
      </c>
      <c r="QO86" s="43">
        <f>VLOOKUP($C86,'факт СДП 12 мес'!$D$8:$HP$287,155,0)</f>
        <v>0</v>
      </c>
      <c r="QP86" s="43">
        <f>VLOOKUP($C86,'факт СДП 12 мес'!$D$8:$HP$287,156,0)</f>
        <v>0</v>
      </c>
      <c r="QQ86" s="43">
        <f>VLOOKUP($C86,'факт СДП 12 мес'!$D$8:$HP$287,157,0)</f>
        <v>0</v>
      </c>
      <c r="QR86" s="43">
        <f>VLOOKUP($C86,'факт СДП 12 мес'!$D$8:$HP$287,158,0)</f>
        <v>0</v>
      </c>
      <c r="QS86" s="43">
        <f t="shared" si="3022"/>
        <v>0</v>
      </c>
      <c r="QT86" s="43">
        <f t="shared" si="3023"/>
        <v>0</v>
      </c>
      <c r="QU86" s="43">
        <f t="shared" si="3024"/>
        <v>0</v>
      </c>
      <c r="QV86" s="43">
        <f t="shared" si="3025"/>
        <v>0</v>
      </c>
      <c r="QW86" s="43">
        <f t="shared" si="3026"/>
        <v>0</v>
      </c>
      <c r="QX86" s="44">
        <f>'СДП (план)'!BX86</f>
        <v>0</v>
      </c>
      <c r="QY86" s="43">
        <f>'СДП (план)'!BY86</f>
        <v>0</v>
      </c>
      <c r="QZ86" s="43">
        <f t="shared" si="3027"/>
        <v>0</v>
      </c>
      <c r="RA86" s="43">
        <f t="shared" si="3028"/>
        <v>0</v>
      </c>
      <c r="RB86" s="43">
        <f>VLOOKUP($C86,'факт СДП 12 мес'!$D$8:$HP$287,195,0)</f>
        <v>0</v>
      </c>
      <c r="RC86" s="43">
        <f>VLOOKUP($C86,'факт СДП 12 мес'!$D$8:$HP$287,196,0)</f>
        <v>0</v>
      </c>
      <c r="RD86" s="43">
        <f>VLOOKUP($C86,'факт СДП 12 мес'!$D$8:$HP$287,197,0)</f>
        <v>0</v>
      </c>
      <c r="RE86" s="43">
        <f>VLOOKUP($C86,'факт СДП 12 мес'!$D$8:$HP$287,198,0)</f>
        <v>0</v>
      </c>
      <c r="RF86" s="43">
        <f>VLOOKUP($C86,'факт СДП 12 мес'!$D$8:$HP$287,199,0)</f>
        <v>0</v>
      </c>
      <c r="RG86" s="43">
        <f>VLOOKUP($C86,'факт СДП 12 мес'!$D$8:$HP$287,200,0)</f>
        <v>0</v>
      </c>
      <c r="RH86" s="43">
        <f t="shared" si="3029"/>
        <v>0</v>
      </c>
      <c r="RI86" s="43">
        <f t="shared" si="3030"/>
        <v>0</v>
      </c>
      <c r="RJ86" s="43">
        <f t="shared" si="3031"/>
        <v>0</v>
      </c>
      <c r="RK86" s="43">
        <f t="shared" si="3032"/>
        <v>0</v>
      </c>
      <c r="RL86" s="43">
        <f t="shared" si="3033"/>
        <v>0</v>
      </c>
      <c r="RM86" s="44">
        <f>'СДП (план)'!BZ86</f>
        <v>0</v>
      </c>
      <c r="RN86" s="43">
        <f>'СДП (план)'!CA86</f>
        <v>0</v>
      </c>
      <c r="RO86" s="43">
        <f t="shared" si="3034"/>
        <v>0</v>
      </c>
      <c r="RP86" s="43">
        <f t="shared" si="3035"/>
        <v>0</v>
      </c>
      <c r="RQ86" s="43">
        <f>VLOOKUP($C86,'факт СДП 12 мес'!$D$8:$HP$287,201,0)</f>
        <v>0</v>
      </c>
      <c r="RR86" s="43">
        <f>VLOOKUP($C86,'факт СДП 12 мес'!$D$8:$HP$287,202,0)</f>
        <v>0</v>
      </c>
      <c r="RS86" s="43">
        <f>VLOOKUP($C86,'факт СДП 12 мес'!$D$8:$HP$287,203,0)</f>
        <v>0</v>
      </c>
      <c r="RT86" s="43">
        <f>VLOOKUP($C86,'факт СДП 12 мес'!$D$8:$HP$287,204,0)</f>
        <v>0</v>
      </c>
      <c r="RU86" s="43">
        <f>VLOOKUP($C86,'факт СДП 12 мес'!$D$8:$HP$287,205,0)</f>
        <v>0</v>
      </c>
      <c r="RV86" s="43">
        <f>VLOOKUP($C86,'факт СДП 12 мес'!$D$8:$HP$287,206,0)</f>
        <v>0</v>
      </c>
      <c r="RW86" s="43">
        <f t="shared" si="3036"/>
        <v>0</v>
      </c>
      <c r="RX86" s="43">
        <f t="shared" si="3037"/>
        <v>0</v>
      </c>
      <c r="RY86" s="43">
        <f t="shared" si="3038"/>
        <v>0</v>
      </c>
      <c r="RZ86" s="43">
        <f t="shared" si="3039"/>
        <v>0</v>
      </c>
      <c r="SA86" s="43">
        <f t="shared" si="3040"/>
        <v>0</v>
      </c>
      <c r="SB86" s="44">
        <f>'СДП (план)'!CB86</f>
        <v>0</v>
      </c>
      <c r="SC86" s="43">
        <f>'СДП (план)'!CC86</f>
        <v>0</v>
      </c>
      <c r="SD86" s="43">
        <f t="shared" si="3041"/>
        <v>0</v>
      </c>
      <c r="SE86" s="43">
        <f t="shared" si="3042"/>
        <v>0</v>
      </c>
      <c r="SF86" s="43">
        <f>VLOOKUP($C86,'факт СДП 12 мес'!$D$8:$HP$287,129,0)</f>
        <v>0</v>
      </c>
      <c r="SG86" s="43">
        <f>VLOOKUP($C86,'факт СДП 12 мес'!$D$8:$HP$287,130,0)</f>
        <v>0</v>
      </c>
      <c r="SH86" s="43">
        <f>VLOOKUP($C86,'факт СДП 12 мес'!$D$8:$HP$287,131,0)</f>
        <v>0</v>
      </c>
      <c r="SI86" s="43">
        <f>VLOOKUP($C86,'факт СДП 12 мес'!$D$8:$HP$287,132,0)</f>
        <v>0</v>
      </c>
      <c r="SJ86" s="43">
        <f>VLOOKUP($C86,'факт СДП 12 мес'!$D$8:$HP$287,133,0)</f>
        <v>0</v>
      </c>
      <c r="SK86" s="43">
        <f>VLOOKUP($C86,'факт СДП 12 мес'!$D$8:$HP$287,134,0)</f>
        <v>0</v>
      </c>
      <c r="SL86" s="43">
        <f t="shared" si="3043"/>
        <v>0</v>
      </c>
      <c r="SM86" s="43">
        <f t="shared" si="3044"/>
        <v>0</v>
      </c>
      <c r="SN86" s="43">
        <f t="shared" si="3045"/>
        <v>0</v>
      </c>
      <c r="SO86" s="43">
        <f t="shared" si="3046"/>
        <v>0</v>
      </c>
      <c r="SP86" s="43">
        <f t="shared" si="3047"/>
        <v>0</v>
      </c>
      <c r="SQ86" s="44">
        <f>'СДП (план)'!CD86</f>
        <v>0</v>
      </c>
      <c r="SR86" s="43">
        <f>'СДП (план)'!CE86</f>
        <v>0</v>
      </c>
      <c r="SS86" s="43">
        <f t="shared" si="3048"/>
        <v>0</v>
      </c>
      <c r="ST86" s="43">
        <f t="shared" si="3049"/>
        <v>0</v>
      </c>
      <c r="SU86" s="43">
        <f>VLOOKUP($C86,'факт СДП 12 мес'!$D$8:$HP$287,93,0)</f>
        <v>0</v>
      </c>
      <c r="SV86" s="43">
        <f>VLOOKUP($C86,'факт СДП 12 мес'!$D$8:$HP$287,94,0)</f>
        <v>0</v>
      </c>
      <c r="SW86" s="43">
        <f>VLOOKUP($C86,'факт СДП 12 мес'!$D$8:$HP$287,95,0)</f>
        <v>0</v>
      </c>
      <c r="SX86" s="43">
        <f>VLOOKUP($C86,'факт СДП 12 мес'!$D$8:$HP$287,96,0)</f>
        <v>0</v>
      </c>
      <c r="SY86" s="43">
        <f>VLOOKUP($C86,'факт СДП 12 мес'!$D$8:$HP$287,97,0)</f>
        <v>0</v>
      </c>
      <c r="SZ86" s="43">
        <f>VLOOKUP($C86,'факт СДП 12 мес'!$D$8:$HP$287,98,0)</f>
        <v>0</v>
      </c>
      <c r="TA86" s="43">
        <f t="shared" si="3050"/>
        <v>0</v>
      </c>
      <c r="TB86" s="43">
        <f t="shared" si="3051"/>
        <v>0</v>
      </c>
      <c r="TC86" s="43">
        <f t="shared" si="3052"/>
        <v>0</v>
      </c>
      <c r="TD86" s="43">
        <f t="shared" si="3053"/>
        <v>0</v>
      </c>
      <c r="TE86" s="43">
        <f t="shared" si="3054"/>
        <v>0</v>
      </c>
      <c r="TF86" s="5">
        <f>'СДП (план)'!CF86</f>
        <v>0</v>
      </c>
      <c r="TG86" s="3">
        <f>'СДП (план)'!CG86</f>
        <v>0</v>
      </c>
      <c r="TH86" s="43">
        <f t="shared" si="3055"/>
        <v>0</v>
      </c>
      <c r="TI86" s="43">
        <f t="shared" si="3056"/>
        <v>0</v>
      </c>
      <c r="TJ86" s="43">
        <f>VLOOKUP($C86,'факт СДП 12 мес'!$D$8:$HP$287,117,0)</f>
        <v>0</v>
      </c>
      <c r="TK86" s="43">
        <f>VLOOKUP($C86,'факт СДП 12 мес'!$D$8:$HP$287,118,0)</f>
        <v>0</v>
      </c>
      <c r="TL86" s="43">
        <f>VLOOKUP($C86,'факт СДП 12 мес'!$D$8:$HP$287,119,0)</f>
        <v>0</v>
      </c>
      <c r="TM86" s="43">
        <f>VLOOKUP($C86,'факт СДП 12 мес'!$D$8:$HP$287,120,0)</f>
        <v>0</v>
      </c>
      <c r="TN86" s="43">
        <f>VLOOKUP($C86,'факт СДП 12 мес'!$D$8:$HP$287,121,0)</f>
        <v>0</v>
      </c>
      <c r="TO86" s="43">
        <f>VLOOKUP($C86,'факт СДП 12 мес'!$D$8:$HP$287,122,0)</f>
        <v>0</v>
      </c>
      <c r="TP86" s="43">
        <f t="shared" si="3057"/>
        <v>0</v>
      </c>
      <c r="TQ86" s="43">
        <f t="shared" si="3058"/>
        <v>0</v>
      </c>
      <c r="TR86" s="43">
        <f t="shared" si="3059"/>
        <v>0</v>
      </c>
      <c r="TS86" s="43">
        <f t="shared" si="3060"/>
        <v>0</v>
      </c>
      <c r="TT86" s="43">
        <f t="shared" si="3061"/>
        <v>0</v>
      </c>
      <c r="TU86" s="43">
        <f>'СДП (план)'!CH86</f>
        <v>0</v>
      </c>
      <c r="TV86" s="43">
        <f>'СДП (план)'!CI86</f>
        <v>0</v>
      </c>
      <c r="TW86" s="43">
        <f t="shared" si="3062"/>
        <v>0</v>
      </c>
      <c r="TX86" s="43">
        <f t="shared" si="3063"/>
        <v>0</v>
      </c>
      <c r="TY86" s="43">
        <f>VLOOKUP($C86,'факт СДП 12 мес'!$D$8:$HP$287,207,0)</f>
        <v>0</v>
      </c>
      <c r="TZ86" s="43">
        <f>VLOOKUP($C86,'факт СДП 12 мес'!$D$8:$HP$287,208,0)</f>
        <v>0</v>
      </c>
      <c r="UA86" s="43">
        <f>VLOOKUP($C86,'факт СДП 12 мес'!$D$8:$HP$287,209,0)</f>
        <v>0</v>
      </c>
      <c r="UB86" s="43">
        <f>VLOOKUP($C86,'факт СДП 12 мес'!$D$8:$HP$287,210,0)</f>
        <v>0</v>
      </c>
      <c r="UC86" s="43">
        <f>VLOOKUP($C86,'факт СДП 12 мес'!$D$8:$HP$287,211,0)</f>
        <v>0</v>
      </c>
      <c r="UD86" s="43">
        <f>VLOOKUP($C86,'факт СДП 12 мес'!$D$8:$HP$287,212,0)</f>
        <v>0</v>
      </c>
      <c r="UE86" s="43">
        <f t="shared" si="3064"/>
        <v>0</v>
      </c>
      <c r="UF86" s="43">
        <f t="shared" si="3065"/>
        <v>0</v>
      </c>
      <c r="UG86" s="43">
        <f t="shared" si="3066"/>
        <v>0</v>
      </c>
      <c r="UH86" s="43">
        <f t="shared" si="3067"/>
        <v>0</v>
      </c>
      <c r="UI86" s="43">
        <f t="shared" si="3068"/>
        <v>0</v>
      </c>
      <c r="UJ86" s="43"/>
      <c r="UK86" s="43"/>
      <c r="UL86" s="43"/>
      <c r="UM86" s="43"/>
      <c r="UN86" s="43"/>
      <c r="UO86" s="43"/>
      <c r="UP86" s="43"/>
      <c r="UQ86" s="43"/>
      <c r="UR86" s="43"/>
      <c r="US86" s="43"/>
      <c r="UT86" s="43"/>
      <c r="UU86" s="43"/>
      <c r="UV86" s="43"/>
      <c r="UW86" s="43">
        <f t="shared" si="2687"/>
        <v>0</v>
      </c>
      <c r="UX86" s="43">
        <f t="shared" si="2688"/>
        <v>0</v>
      </c>
      <c r="UY86" s="47">
        <f>'СДП (план)'!CN86</f>
        <v>2</v>
      </c>
      <c r="UZ86" s="47">
        <f>'СДП (план)'!CO86</f>
        <v>114055.68533333331</v>
      </c>
      <c r="VA86" s="43">
        <f t="shared" si="2689"/>
        <v>2</v>
      </c>
      <c r="VB86" s="43">
        <f t="shared" si="2690"/>
        <v>114055.68533333333</v>
      </c>
      <c r="VC86" s="47">
        <f t="shared" si="2786"/>
        <v>3</v>
      </c>
      <c r="VD86" s="47">
        <f t="shared" si="2787"/>
        <v>169713.71999999997</v>
      </c>
      <c r="VE86" s="47">
        <f t="shared" si="2788"/>
        <v>15</v>
      </c>
      <c r="VF86" s="47">
        <f t="shared" si="2789"/>
        <v>0</v>
      </c>
      <c r="VG86" s="47">
        <f t="shared" si="2790"/>
        <v>0</v>
      </c>
      <c r="VH86" s="47">
        <f t="shared" si="2791"/>
        <v>0</v>
      </c>
      <c r="VI86" s="47">
        <f t="shared" si="2792"/>
        <v>4.88</v>
      </c>
      <c r="VJ86" s="47">
        <f t="shared" si="2793"/>
        <v>4.88</v>
      </c>
      <c r="VK86" s="47">
        <f t="shared" si="2794"/>
        <v>7.32</v>
      </c>
      <c r="VL86" s="43">
        <f t="shared" si="2795"/>
        <v>1</v>
      </c>
      <c r="VM86" s="43">
        <f t="shared" si="2796"/>
        <v>55658.034666666645</v>
      </c>
    </row>
    <row r="87" spans="1:585" s="32" customFormat="1" ht="18.75" x14ac:dyDescent="0.2">
      <c r="A87" s="171"/>
      <c r="B87" s="171">
        <v>59</v>
      </c>
      <c r="C87" s="245" t="s">
        <v>558</v>
      </c>
      <c r="D87" s="369" t="s">
        <v>194</v>
      </c>
      <c r="E87" s="370">
        <v>16026</v>
      </c>
      <c r="F87" s="136">
        <v>16828</v>
      </c>
      <c r="G87" s="371">
        <v>0.74</v>
      </c>
      <c r="H87" s="372"/>
      <c r="I87" s="373">
        <v>1</v>
      </c>
      <c r="J87" s="314"/>
      <c r="K87" s="184"/>
      <c r="L87" s="196">
        <v>1.4</v>
      </c>
      <c r="M87" s="196">
        <v>1.68</v>
      </c>
      <c r="N87" s="196">
        <v>2.23</v>
      </c>
      <c r="O87" s="197">
        <v>2.57</v>
      </c>
      <c r="P87" s="44">
        <f>'СДП (план)'!P87</f>
        <v>0</v>
      </c>
      <c r="Q87" s="44">
        <f>'СДП (план)'!Q87</f>
        <v>0</v>
      </c>
      <c r="R87" s="43">
        <f>SUM(P87/12*$A$2)</f>
        <v>0</v>
      </c>
      <c r="S87" s="43">
        <f>SUM(Q87/12*$A$2)</f>
        <v>0</v>
      </c>
      <c r="T87" s="43">
        <f>VLOOKUP($C87,'факт СДП 12 мес'!$D$8:$HP$287,9,0)</f>
        <v>0</v>
      </c>
      <c r="U87" s="43">
        <f>VLOOKUP($C87,'факт СДП 12 мес'!$D$8:$HP$287,10,0)</f>
        <v>0</v>
      </c>
      <c r="V87" s="43">
        <f>VLOOKUP($C87,'факт СДП 12 мес'!$D$8:$HP$287,11,0)</f>
        <v>0</v>
      </c>
      <c r="W87" s="43">
        <f>VLOOKUP($C87,'факт СДП 12 мес'!$D$8:$HP$287,12,0)</f>
        <v>0</v>
      </c>
      <c r="X87" s="43">
        <f>VLOOKUP($C87,'факт СДП 12 мес'!$D$8:$HP$287,13,0)</f>
        <v>0</v>
      </c>
      <c r="Y87" s="43">
        <f>VLOOKUP($C87,'факт СДП 12 мес'!$D$8:$HP$287,14,0)</f>
        <v>0</v>
      </c>
      <c r="Z87" s="43">
        <f t="shared" ref="Z87:Z115" si="3069">SUM(P87*$G87)</f>
        <v>0</v>
      </c>
      <c r="AA87" s="43">
        <f t="shared" ref="AA87:AA115" si="3070">SUM(R87*$G87)</f>
        <v>0</v>
      </c>
      <c r="AB87" s="43">
        <f t="shared" ref="AB87:AB115" si="3071">SUM(T87*$G87)</f>
        <v>0</v>
      </c>
      <c r="AC87" s="43">
        <f t="shared" ref="AC87:AC101" si="3072">SUM(T87-R87)</f>
        <v>0</v>
      </c>
      <c r="AD87" s="43">
        <f t="shared" ref="AD87:AD101" si="3073">SUM(U87-S87)</f>
        <v>0</v>
      </c>
      <c r="AE87" s="135">
        <f>'СДП (план)'!R87</f>
        <v>0</v>
      </c>
      <c r="AF87" s="135">
        <f>'СДП (план)'!S87</f>
        <v>0</v>
      </c>
      <c r="AG87" s="43">
        <f t="shared" ref="AG87:AH89" si="3074">SUM(AE87/12*$A$2)</f>
        <v>0</v>
      </c>
      <c r="AH87" s="43">
        <f t="shared" si="3074"/>
        <v>0</v>
      </c>
      <c r="AI87" s="43">
        <f>VLOOKUP($C87,'факт СДП 12 мес'!$D$8:$HP$287,3,0)</f>
        <v>0</v>
      </c>
      <c r="AJ87" s="43">
        <f>VLOOKUP($C87,'факт СДП 12 мес'!$D$8:$HP$287,4,0)</f>
        <v>0</v>
      </c>
      <c r="AK87" s="43">
        <f>VLOOKUP($C87,'факт СДП 12 мес'!$D$8:$HP$287,5,0)</f>
        <v>0</v>
      </c>
      <c r="AL87" s="43">
        <f>VLOOKUP($C87,'факт СДП 12 мес'!$D$8:$HP$287,6,0)</f>
        <v>0</v>
      </c>
      <c r="AM87" s="43">
        <f>VLOOKUP($C87,'факт СДП 12 мес'!$D$8:$HP$287,7,0)</f>
        <v>0</v>
      </c>
      <c r="AN87" s="43">
        <f>VLOOKUP($C87,'факт СДП 12 мес'!$D$8:$HP$287,8,0)</f>
        <v>0</v>
      </c>
      <c r="AO87" s="43">
        <f t="shared" si="2826"/>
        <v>0</v>
      </c>
      <c r="AP87" s="43">
        <f t="shared" si="2827"/>
        <v>0</v>
      </c>
      <c r="AQ87" s="43">
        <f t="shared" si="2828"/>
        <v>0</v>
      </c>
      <c r="AR87" s="43">
        <f t="shared" si="2829"/>
        <v>0</v>
      </c>
      <c r="AS87" s="43">
        <f t="shared" si="2830"/>
        <v>0</v>
      </c>
      <c r="AT87" s="44">
        <f>'СДП (план)'!T87</f>
        <v>0</v>
      </c>
      <c r="AU87" s="43">
        <f>'СДП (план)'!U87</f>
        <v>0</v>
      </c>
      <c r="AV87" s="43">
        <f>SUM(AT87/12*$A$2)</f>
        <v>0</v>
      </c>
      <c r="AW87" s="43">
        <f>SUM(AU87/12*$A$2)</f>
        <v>0</v>
      </c>
      <c r="AX87" s="43">
        <f>VLOOKUP($C87,'факт СДП 12 мес'!$D$8:$HP$287,159,0)</f>
        <v>0</v>
      </c>
      <c r="AY87" s="43">
        <f>VLOOKUP($C87,'факт СДП 12 мес'!$D$8:$HP$287,160,0)</f>
        <v>0</v>
      </c>
      <c r="AZ87" s="43">
        <f>VLOOKUP($C87,'факт СДП 12 мес'!$D$8:$HP$287,161,0)</f>
        <v>0</v>
      </c>
      <c r="BA87" s="43">
        <f>VLOOKUP($C87,'факт СДП 12 мес'!$D$8:$HP$287,162,0)</f>
        <v>0</v>
      </c>
      <c r="BB87" s="43">
        <f>VLOOKUP($C87,'факт СДП 12 мес'!$D$8:$HP$287,163,0)</f>
        <v>0</v>
      </c>
      <c r="BC87" s="43">
        <f>VLOOKUP($C87,'факт СДП 12 мес'!$D$8:$HP$287,164,0)</f>
        <v>0</v>
      </c>
      <c r="BD87" s="43">
        <f t="shared" ref="BD87:BD115" si="3075">SUM(AT87*$G87)</f>
        <v>0</v>
      </c>
      <c r="BE87" s="43">
        <f t="shared" ref="BE87:BE115" si="3076">SUM(AV87*$G87)</f>
        <v>0</v>
      </c>
      <c r="BF87" s="43">
        <f t="shared" ref="BF87:BF115" si="3077">SUM(AX87*$G87)</f>
        <v>0</v>
      </c>
      <c r="BG87" s="43">
        <f t="shared" ref="BG87:BG101" si="3078">SUM(AX87-AV87)</f>
        <v>0</v>
      </c>
      <c r="BH87" s="43">
        <f t="shared" si="2837"/>
        <v>0</v>
      </c>
      <c r="BI87" s="87">
        <f>'СДП (план)'!V87</f>
        <v>0</v>
      </c>
      <c r="BJ87" s="3">
        <f>'СДП (план)'!W87</f>
        <v>0</v>
      </c>
      <c r="BK87" s="43">
        <f t="shared" ref="BK87" si="3079">SUM(BI87/12*$A$2)</f>
        <v>0</v>
      </c>
      <c r="BL87" s="43">
        <f t="shared" ref="BL87" si="3080">SUM(BJ87/12*$A$2)</f>
        <v>0</v>
      </c>
      <c r="BM87" s="43">
        <f>VLOOKUP($C87,'факт СДП 12 мес'!$D$8:$HP$287,21,0)</f>
        <v>0</v>
      </c>
      <c r="BN87" s="43">
        <f>VLOOKUP($C87,'факт СДП 12 мес'!$D$8:$HP$287,22,0)</f>
        <v>0</v>
      </c>
      <c r="BO87" s="43">
        <f>VLOOKUP($C87,'факт СДП 12 мес'!$D$8:$HP$287,23,0)</f>
        <v>0</v>
      </c>
      <c r="BP87" s="43">
        <f>VLOOKUP($C87,'факт СДП 12 мес'!$D$8:$HP$287,24,0)</f>
        <v>0</v>
      </c>
      <c r="BQ87" s="43">
        <f>VLOOKUP($C87,'факт СДП 12 мес'!$D$8:$HP$287,25,0)</f>
        <v>0</v>
      </c>
      <c r="BR87" s="43">
        <f>VLOOKUP($C87,'факт СДП 12 мес'!$D$8:$HP$287,26,0)</f>
        <v>0</v>
      </c>
      <c r="BS87" s="43">
        <f t="shared" ref="BS87:BS115" si="3081">SUM(BI87*$G87)</f>
        <v>0</v>
      </c>
      <c r="BT87" s="43">
        <f t="shared" ref="BT87:BT115" si="3082">SUM(BK87*$G87)</f>
        <v>0</v>
      </c>
      <c r="BU87" s="43">
        <f t="shared" ref="BU87:BU115" si="3083">SUM(BM87*$G87)</f>
        <v>0</v>
      </c>
      <c r="BV87" s="43">
        <f t="shared" si="2843"/>
        <v>0</v>
      </c>
      <c r="BW87" s="43">
        <f t="shared" si="2844"/>
        <v>0</v>
      </c>
      <c r="BX87" s="44">
        <f>'СДП (план)'!X87</f>
        <v>0</v>
      </c>
      <c r="BY87" s="43">
        <f>'СДП (план)'!Y87</f>
        <v>0</v>
      </c>
      <c r="BZ87" s="43">
        <f t="shared" ref="BZ87:CA89" si="3084">SUM(BX87/12*$A$2)</f>
        <v>0</v>
      </c>
      <c r="CA87" s="43">
        <f t="shared" si="3084"/>
        <v>0</v>
      </c>
      <c r="CB87" s="43">
        <f>VLOOKUP($C87,'факт СДП 12 мес'!$D$8:$HP$287,15,0)</f>
        <v>0</v>
      </c>
      <c r="CC87" s="43">
        <f>VLOOKUP($C87,'факт СДП 12 мес'!$D$8:$HP$287,16,0)</f>
        <v>0</v>
      </c>
      <c r="CD87" s="43">
        <f>VLOOKUP($C87,'факт СДП 12 мес'!$D$8:$HP$287,17,0)</f>
        <v>0</v>
      </c>
      <c r="CE87" s="43">
        <f>VLOOKUP($C87,'факт СДП 12 мес'!$D$8:$HP$287,18,0)</f>
        <v>0</v>
      </c>
      <c r="CF87" s="43">
        <f>VLOOKUP($C87,'факт СДП 12 мес'!$D$8:$HP$287,19,0)</f>
        <v>0</v>
      </c>
      <c r="CG87" s="43">
        <f>VLOOKUP($C87,'факт СДП 12 мес'!$D$8:$HP$287,20,0)</f>
        <v>0</v>
      </c>
      <c r="CH87" s="43">
        <f t="shared" ref="CH87:CH115" si="3085">SUM(BX87*$G87)</f>
        <v>0</v>
      </c>
      <c r="CI87" s="43">
        <f t="shared" ref="CI87:CI115" si="3086">SUM(BZ87*$G87)</f>
        <v>0</v>
      </c>
      <c r="CJ87" s="43">
        <f t="shared" ref="CJ87:CJ115" si="3087">SUM(CB87*$G87)</f>
        <v>0</v>
      </c>
      <c r="CK87" s="43">
        <f t="shared" ref="CK87:CL89" si="3088">SUM(CB87-BZ87)</f>
        <v>0</v>
      </c>
      <c r="CL87" s="43">
        <f t="shared" si="3088"/>
        <v>0</v>
      </c>
      <c r="CM87" s="45">
        <f>'СДП (план)'!Z87</f>
        <v>0</v>
      </c>
      <c r="CN87" s="43">
        <f>'СДП (план)'!AA87</f>
        <v>0</v>
      </c>
      <c r="CO87" s="43">
        <f t="shared" ref="CO87:CP89" si="3089">SUM(CM87/12*$A$2)</f>
        <v>0</v>
      </c>
      <c r="CP87" s="43">
        <f t="shared" si="3089"/>
        <v>0</v>
      </c>
      <c r="CQ87" s="43">
        <f>VLOOKUP($C87,'факт СДП 12 мес'!$D$8:$HP$287,165,0)</f>
        <v>0</v>
      </c>
      <c r="CR87" s="43">
        <f>VLOOKUP($C87,'факт СДП 12 мес'!$D$8:$HP$287,166,0)</f>
        <v>0</v>
      </c>
      <c r="CS87" s="43">
        <f>VLOOKUP($C87,'факт СДП 12 мес'!$D$8:$HP$287,167,0)</f>
        <v>0</v>
      </c>
      <c r="CT87" s="43">
        <f>VLOOKUP($C87,'факт СДП 12 мес'!$D$8:$HP$287,168,0)</f>
        <v>0</v>
      </c>
      <c r="CU87" s="43">
        <f>VLOOKUP($C87,'факт СДП 12 мес'!$D$8:$HP$287,169,0)</f>
        <v>0</v>
      </c>
      <c r="CV87" s="43">
        <f>VLOOKUP($C87,'факт СДП 12 мес'!$D$8:$HP$287,170,0)</f>
        <v>0</v>
      </c>
      <c r="CW87" s="43">
        <f t="shared" ref="CW87:CW115" si="3090">SUM(CM87*$G87)</f>
        <v>0</v>
      </c>
      <c r="CX87" s="43">
        <f t="shared" ref="CX87:CX115" si="3091">SUM(CO87*$G87)</f>
        <v>0</v>
      </c>
      <c r="CY87" s="43">
        <f t="shared" ref="CY87:CY115" si="3092">SUM(CQ87*$G87)</f>
        <v>0</v>
      </c>
      <c r="CZ87" s="43">
        <f t="shared" ref="CZ87:DA89" si="3093">SUM(CQ87-CO87)</f>
        <v>0</v>
      </c>
      <c r="DA87" s="43">
        <f t="shared" si="3093"/>
        <v>0</v>
      </c>
      <c r="DB87" s="5">
        <f>'СДП (план)'!AB87</f>
        <v>0</v>
      </c>
      <c r="DC87" s="3">
        <f>'СДП (план)'!AC87</f>
        <v>0</v>
      </c>
      <c r="DD87" s="43">
        <f t="shared" ref="DD87:DE89" si="3094">SUM(DB87/12*$A$2)</f>
        <v>0</v>
      </c>
      <c r="DE87" s="43">
        <f t="shared" si="3094"/>
        <v>0</v>
      </c>
      <c r="DF87" s="43">
        <f>VLOOKUP($C87,'факт СДП 12 мес'!$D$8:$HP$287,57,0)</f>
        <v>0</v>
      </c>
      <c r="DG87" s="43">
        <f>VLOOKUP($C87,'факт СДП 12 мес'!$D$8:$HP$287,58,0)</f>
        <v>0</v>
      </c>
      <c r="DH87" s="43">
        <f>VLOOKUP($C87,'факт СДП 12 мес'!$D$8:$HP$287,59,0)</f>
        <v>0</v>
      </c>
      <c r="DI87" s="43">
        <f>VLOOKUP($C87,'факт СДП 12 мес'!$D$8:$HP$287,60,0)</f>
        <v>0</v>
      </c>
      <c r="DJ87" s="43">
        <f>VLOOKUP($C87,'факт СДП 12 мес'!$D$8:$HP$287,61,0)</f>
        <v>0</v>
      </c>
      <c r="DK87" s="43">
        <f>VLOOKUP($C87,'факт СДП 12 мес'!$D$8:$HP$287,62,0)</f>
        <v>0</v>
      </c>
      <c r="DL87" s="43">
        <f t="shared" ref="DL87:DL115" si="3095">SUM(DB87*$G87)</f>
        <v>0</v>
      </c>
      <c r="DM87" s="43">
        <f t="shared" ref="DM87:DM115" si="3096">SUM(DD87*$G87)</f>
        <v>0</v>
      </c>
      <c r="DN87" s="43">
        <f t="shared" ref="DN87:DN115" si="3097">SUM(DF87*$G87)</f>
        <v>0</v>
      </c>
      <c r="DO87" s="43">
        <f t="shared" ref="DO87:DP89" si="3098">SUM(DF87-DD87)</f>
        <v>0</v>
      </c>
      <c r="DP87" s="43">
        <f t="shared" si="3098"/>
        <v>0</v>
      </c>
      <c r="DQ87" s="5">
        <f>'СДП (план)'!AD87</f>
        <v>0</v>
      </c>
      <c r="DR87" s="3">
        <f>'СДП (план)'!AE87</f>
        <v>0</v>
      </c>
      <c r="DS87" s="43">
        <f t="shared" ref="DS87:DT89" si="3099">SUM(DQ87/12*$A$2)</f>
        <v>0</v>
      </c>
      <c r="DT87" s="43">
        <f t="shared" si="3099"/>
        <v>0</v>
      </c>
      <c r="DU87" s="43">
        <f>VLOOKUP($C87,'факт СДП 12 мес'!$D$8:$HP$287,33,0)</f>
        <v>0</v>
      </c>
      <c r="DV87" s="43">
        <f>VLOOKUP($C87,'факт СДП 12 мес'!$D$8:$HP$287,34,0)</f>
        <v>0</v>
      </c>
      <c r="DW87" s="43">
        <f>VLOOKUP($C87,'факт СДП 12 мес'!$D$8:$HP$287,35,0)</f>
        <v>0</v>
      </c>
      <c r="DX87" s="43">
        <f>VLOOKUP($C87,'факт СДП 12 мес'!$D$8:$HP$287,36,0)</f>
        <v>0</v>
      </c>
      <c r="DY87" s="43">
        <f>VLOOKUP($C87,'факт СДП 12 мес'!$D$8:$HP$287,37,0)</f>
        <v>0</v>
      </c>
      <c r="DZ87" s="43">
        <f>VLOOKUP($C87,'факт СДП 12 мес'!$D$8:$HP$287,38,0)</f>
        <v>0</v>
      </c>
      <c r="EA87" s="43">
        <f t="shared" ref="EA87:EA115" si="3100">SUM(DQ87*$G87)</f>
        <v>0</v>
      </c>
      <c r="EB87" s="43">
        <f t="shared" ref="EB87:EB115" si="3101">SUM(DS87*$G87)</f>
        <v>0</v>
      </c>
      <c r="EC87" s="43">
        <f t="shared" ref="EC87:EC115" si="3102">SUM(DU87*$G87)</f>
        <v>0</v>
      </c>
      <c r="ED87" s="43">
        <f t="shared" ref="ED87:ED101" si="3103">SUM(DU87-DS87)</f>
        <v>0</v>
      </c>
      <c r="EE87" s="43">
        <f t="shared" ref="EE87:EE101" si="3104">SUM(DV87-DT87)</f>
        <v>0</v>
      </c>
      <c r="EF87" s="5">
        <f>'СДП (план)'!AF87</f>
        <v>0</v>
      </c>
      <c r="EG87" s="3">
        <f>'СДП (план)'!AG87</f>
        <v>0</v>
      </c>
      <c r="EH87" s="43">
        <f t="shared" ref="EH87:EI89" si="3105">SUM(EF87/12*$A$2)</f>
        <v>0</v>
      </c>
      <c r="EI87" s="43">
        <f t="shared" si="3105"/>
        <v>0</v>
      </c>
      <c r="EJ87" s="43">
        <f>VLOOKUP($C87,'факт СДП 12 мес'!$D$8:$HP$287,27,0)</f>
        <v>0</v>
      </c>
      <c r="EK87" s="43">
        <f>VLOOKUP($C87,'факт СДП 12 мес'!$D$8:$HP$287,28,0)</f>
        <v>0</v>
      </c>
      <c r="EL87" s="43">
        <f>VLOOKUP($C87,'факт СДП 12 мес'!$D$8:$HP$287,29,0)</f>
        <v>0</v>
      </c>
      <c r="EM87" s="43">
        <f>VLOOKUP($C87,'факт СДП 12 мес'!$D$8:$HP$287,30,0)</f>
        <v>0</v>
      </c>
      <c r="EN87" s="43">
        <f>VLOOKUP($C87,'факт СДП 12 мес'!$D$8:$HP$287,31,0)</f>
        <v>0</v>
      </c>
      <c r="EO87" s="43">
        <f>VLOOKUP($C87,'факт СДП 12 мес'!$D$8:$HP$287,32,0)</f>
        <v>0</v>
      </c>
      <c r="EP87" s="43">
        <f t="shared" si="2875"/>
        <v>0</v>
      </c>
      <c r="EQ87" s="43">
        <f t="shared" si="2876"/>
        <v>0</v>
      </c>
      <c r="ER87" s="43">
        <f t="shared" si="2877"/>
        <v>0</v>
      </c>
      <c r="ES87" s="43">
        <f t="shared" si="2878"/>
        <v>0</v>
      </c>
      <c r="ET87" s="43">
        <f t="shared" si="2879"/>
        <v>0</v>
      </c>
      <c r="EU87" s="44">
        <f>'СДП (план)'!AH87</f>
        <v>0</v>
      </c>
      <c r="EV87" s="43">
        <f>'СДП (план)'!AI87</f>
        <v>0</v>
      </c>
      <c r="EW87" s="43">
        <f t="shared" ref="EW87:EX89" si="3106">SUM(EU87/12*$A$2)</f>
        <v>0</v>
      </c>
      <c r="EX87" s="43">
        <f t="shared" si="3106"/>
        <v>0</v>
      </c>
      <c r="EY87" s="43">
        <f>VLOOKUP($C87,'факт СДП 12 мес'!$D$8:$HP$287,87,0)</f>
        <v>0</v>
      </c>
      <c r="EZ87" s="43">
        <f>VLOOKUP($C87,'факт СДП 12 мес'!$D$8:$HP$287,88,0)</f>
        <v>0</v>
      </c>
      <c r="FA87" s="43">
        <f>VLOOKUP($C87,'факт СДП 12 мес'!$D$8:$HP$287,89,0)</f>
        <v>0</v>
      </c>
      <c r="FB87" s="43">
        <f>VLOOKUP($C87,'факт СДП 12 мес'!$D$8:$HP$287,90,0)</f>
        <v>0</v>
      </c>
      <c r="FC87" s="43">
        <f>VLOOKUP($C87,'факт СДП 12 мес'!$D$8:$HP$287,91,0)</f>
        <v>0</v>
      </c>
      <c r="FD87" s="43">
        <f>VLOOKUP($C87,'факт СДП 12 мес'!$D$8:$HP$287,92,0)</f>
        <v>0</v>
      </c>
      <c r="FE87" s="43">
        <f t="shared" ref="FE87:FE115" si="3107">SUM(EU87*$G87)</f>
        <v>0</v>
      </c>
      <c r="FF87" s="43">
        <f t="shared" ref="FF87:FF115" si="3108">SUM(EW87*$G87)</f>
        <v>0</v>
      </c>
      <c r="FG87" s="43">
        <f t="shared" ref="FG87:FG115" si="3109">SUM(EY87*$G87)</f>
        <v>0</v>
      </c>
      <c r="FH87" s="43">
        <f t="shared" ref="FH87:FI89" si="3110">SUM(EY87-EW87)</f>
        <v>0</v>
      </c>
      <c r="FI87" s="43">
        <f t="shared" si="3110"/>
        <v>0</v>
      </c>
      <c r="FJ87" s="44">
        <f>'СДП (план)'!AJ87</f>
        <v>0</v>
      </c>
      <c r="FK87" s="43">
        <f>'СДП (план)'!AK87</f>
        <v>0</v>
      </c>
      <c r="FL87" s="43">
        <f t="shared" ref="FL87:FM89" si="3111">SUM(FJ87/12*$A$2)</f>
        <v>0</v>
      </c>
      <c r="FM87" s="43">
        <f t="shared" si="3111"/>
        <v>0</v>
      </c>
      <c r="FN87" s="43">
        <f>VLOOKUP($C87,'факт СДП 12 мес'!$D$8:$HP$287,39,0)</f>
        <v>0</v>
      </c>
      <c r="FO87" s="43">
        <f>VLOOKUP($C87,'факт СДП 12 мес'!$D$8:$HP$287,40,0)</f>
        <v>0</v>
      </c>
      <c r="FP87" s="43">
        <f>VLOOKUP($C87,'факт СДП 12 мес'!$D$8:$HP$287,41,0)</f>
        <v>0</v>
      </c>
      <c r="FQ87" s="43">
        <f>VLOOKUP($C87,'факт СДП 12 мес'!$D$8:$HP$287,42,0)</f>
        <v>0</v>
      </c>
      <c r="FR87" s="43">
        <f>VLOOKUP($C87,'факт СДП 12 мес'!$D$8:$HP$287,43,0)</f>
        <v>0</v>
      </c>
      <c r="FS87" s="43">
        <f>VLOOKUP($C87,'факт СДП 12 мес'!$D$8:$HP$287,44,0)</f>
        <v>0</v>
      </c>
      <c r="FT87" s="43">
        <f t="shared" ref="FT87:FT115" si="3112">SUM(FJ87*$G87)</f>
        <v>0</v>
      </c>
      <c r="FU87" s="43">
        <f t="shared" ref="FU87:FU115" si="3113">SUM(FL87*$G87)</f>
        <v>0</v>
      </c>
      <c r="FV87" s="43">
        <f t="shared" ref="FV87:FV115" si="3114">SUM(FN87*$G87)</f>
        <v>0</v>
      </c>
      <c r="FW87" s="43">
        <f t="shared" ref="FW87:FX89" si="3115">SUM(FN87-FL87)</f>
        <v>0</v>
      </c>
      <c r="FX87" s="43">
        <f t="shared" si="3115"/>
        <v>0</v>
      </c>
      <c r="FY87" s="44">
        <f>'СДП (план)'!AL87</f>
        <v>0</v>
      </c>
      <c r="FZ87" s="43">
        <f>'СДП (план)'!AM87</f>
        <v>0</v>
      </c>
      <c r="GA87" s="43">
        <f t="shared" ref="GA87:GB89" si="3116">SUM(FY87/12*$A$2)</f>
        <v>0</v>
      </c>
      <c r="GB87" s="43">
        <f t="shared" si="3116"/>
        <v>0</v>
      </c>
      <c r="GC87" s="43">
        <f>VLOOKUP($C87,'факт СДП 12 мес'!$D$8:$HP$287,45,0)</f>
        <v>0</v>
      </c>
      <c r="GD87" s="43">
        <f>VLOOKUP($C87,'факт СДП 12 мес'!$D$8:$HP$287,46,0)</f>
        <v>0</v>
      </c>
      <c r="GE87" s="43">
        <f>VLOOKUP($C87,'факт СДП 12 мес'!$D$8:$HP$287,47,0)</f>
        <v>0</v>
      </c>
      <c r="GF87" s="43">
        <f>VLOOKUP($C87,'факт СДП 12 мес'!$D$8:$HP$287,48,0)</f>
        <v>0</v>
      </c>
      <c r="GG87" s="43">
        <f>VLOOKUP($C87,'факт СДП 12 мес'!$D$8:$HP$287,49,0)</f>
        <v>0</v>
      </c>
      <c r="GH87" s="43">
        <f>VLOOKUP($C87,'факт СДП 12 мес'!$D$8:$HP$287,50,0)</f>
        <v>0</v>
      </c>
      <c r="GI87" s="43">
        <f t="shared" ref="GI87:GI115" si="3117">SUM(FY87*$G87)</f>
        <v>0</v>
      </c>
      <c r="GJ87" s="43">
        <f t="shared" ref="GJ87:GJ115" si="3118">SUM(GA87*$G87)</f>
        <v>0</v>
      </c>
      <c r="GK87" s="43">
        <f t="shared" ref="GK87:GK115" si="3119">SUM(GC87*$G87)</f>
        <v>0</v>
      </c>
      <c r="GL87" s="43">
        <f t="shared" ref="GL87:GM89" si="3120">SUM(GC87-GA87)</f>
        <v>0</v>
      </c>
      <c r="GM87" s="43">
        <f t="shared" si="3120"/>
        <v>0</v>
      </c>
      <c r="GN87" s="5">
        <f>'СДП (план)'!AN87</f>
        <v>0</v>
      </c>
      <c r="GO87" s="3">
        <f>'СДП (план)'!AO87</f>
        <v>0</v>
      </c>
      <c r="GP87" s="43">
        <f t="shared" ref="GP87:GQ89" si="3121">SUM(GN87/12*$A$2)</f>
        <v>0</v>
      </c>
      <c r="GQ87" s="43">
        <f t="shared" si="3121"/>
        <v>0</v>
      </c>
      <c r="GR87" s="43">
        <f>VLOOKUP($C87,'факт СДП 12 мес'!$D$8:$HP$287,51,0)</f>
        <v>0</v>
      </c>
      <c r="GS87" s="43">
        <f>VLOOKUP($C87,'факт СДП 12 мес'!$D$8:$HP$287,52,0)</f>
        <v>0</v>
      </c>
      <c r="GT87" s="43">
        <f>VLOOKUP($C87,'факт СДП 12 мес'!$D$8:$HP$287,53,0)</f>
        <v>0</v>
      </c>
      <c r="GU87" s="43">
        <f>VLOOKUP($C87,'факт СДП 12 мес'!$D$8:$HP$287,54,0)</f>
        <v>0</v>
      </c>
      <c r="GV87" s="43">
        <f>VLOOKUP($C87,'факт СДП 12 мес'!$D$8:$HP$287,55,0)</f>
        <v>0</v>
      </c>
      <c r="GW87" s="43">
        <f>VLOOKUP($C87,'факт СДП 12 мес'!$D$8:$HP$287,56,0)</f>
        <v>0</v>
      </c>
      <c r="GX87" s="43">
        <f t="shared" ref="GX87:GX115" si="3122">SUM(GN87*$G87)</f>
        <v>0</v>
      </c>
      <c r="GY87" s="43">
        <f t="shared" ref="GY87:GY115" si="3123">SUM(GP87*$G87)</f>
        <v>0</v>
      </c>
      <c r="GZ87" s="43">
        <f t="shared" ref="GZ87:GZ115" si="3124">SUM(GR87*$G87)</f>
        <v>0</v>
      </c>
      <c r="HA87" s="43">
        <f t="shared" ref="HA87:HB89" si="3125">SUM(GR87-GP87)</f>
        <v>0</v>
      </c>
      <c r="HB87" s="43">
        <f t="shared" si="3125"/>
        <v>0</v>
      </c>
      <c r="HC87" s="5">
        <f>'СДП (план)'!AP87</f>
        <v>0</v>
      </c>
      <c r="HD87" s="3">
        <f>'СДП (план)'!AQ87</f>
        <v>0</v>
      </c>
      <c r="HE87" s="43">
        <f t="shared" ref="HE87:HF89" si="3126">SUM(HC87/12*$A$2)</f>
        <v>0</v>
      </c>
      <c r="HF87" s="43">
        <f t="shared" si="3126"/>
        <v>0</v>
      </c>
      <c r="HG87" s="43">
        <f>VLOOKUP($C87,'факт СДП 12 мес'!$D$8:$HP$287,141,0)</f>
        <v>0</v>
      </c>
      <c r="HH87" s="43">
        <f>VLOOKUP($C87,'факт СДП 12 мес'!$D$8:$HP$287,142,0)</f>
        <v>0</v>
      </c>
      <c r="HI87" s="43">
        <f>VLOOKUP($C87,'факт СДП 12 мес'!$D$8:$HP$287,143,0)</f>
        <v>0</v>
      </c>
      <c r="HJ87" s="43">
        <f>VLOOKUP($C87,'факт СДП 12 мес'!$D$8:$HP$287,144,0)</f>
        <v>0</v>
      </c>
      <c r="HK87" s="43">
        <f>VLOOKUP($C87,'факт СДП 12 мес'!$D$8:$HP$287,145,0)</f>
        <v>0</v>
      </c>
      <c r="HL87" s="43">
        <f>VLOOKUP($C87,'факт СДП 12 мес'!$D$8:$HP$287,146,0)</f>
        <v>0</v>
      </c>
      <c r="HM87" s="43">
        <f t="shared" ref="HM87:HM115" si="3127">SUM(HC87*$G87)</f>
        <v>0</v>
      </c>
      <c r="HN87" s="43">
        <f t="shared" ref="HN87:HN115" si="3128">SUM(HE87*$G87)</f>
        <v>0</v>
      </c>
      <c r="HO87" s="43">
        <f t="shared" ref="HO87:HO115" si="3129">SUM(HG87*$G87)</f>
        <v>0</v>
      </c>
      <c r="HP87" s="43">
        <f t="shared" ref="HP87:HQ89" si="3130">SUM(HG87-HE87)</f>
        <v>0</v>
      </c>
      <c r="HQ87" s="43">
        <f t="shared" si="3130"/>
        <v>0</v>
      </c>
      <c r="HR87" s="44">
        <f>'СДП (план)'!AR87</f>
        <v>0</v>
      </c>
      <c r="HS87" s="43">
        <f>'СДП (план)'!AS87</f>
        <v>0</v>
      </c>
      <c r="HT87" s="43">
        <f t="shared" ref="HT87:HU89" si="3131">SUM(HR87/12*$A$2)</f>
        <v>0</v>
      </c>
      <c r="HU87" s="43">
        <f t="shared" si="3131"/>
        <v>0</v>
      </c>
      <c r="HV87" s="43">
        <f>VLOOKUP($C87,'факт СДП 12 мес'!$D$8:$HP$287,171,0)</f>
        <v>0</v>
      </c>
      <c r="HW87" s="43">
        <f>VLOOKUP($C87,'факт СДП 12 мес'!$D$8:$HP$287,172,0)</f>
        <v>0</v>
      </c>
      <c r="HX87" s="43">
        <f>VLOOKUP($C87,'факт СДП 12 мес'!$D$8:$HP$287,173,0)</f>
        <v>0</v>
      </c>
      <c r="HY87" s="43">
        <f>VLOOKUP($C87,'факт СДП 12 мес'!$D$8:$HP$287,174,0)</f>
        <v>0</v>
      </c>
      <c r="HZ87" s="43">
        <f>VLOOKUP($C87,'факт СДП 12 мес'!$D$8:$HP$287,175,0)</f>
        <v>0</v>
      </c>
      <c r="IA87" s="43">
        <f>VLOOKUP($C87,'факт СДП 12 мес'!$D$8:$HP$287,176,0)</f>
        <v>0</v>
      </c>
      <c r="IB87" s="43">
        <f t="shared" ref="IB87:IB115" si="3132">SUM(HR87*$G87)</f>
        <v>0</v>
      </c>
      <c r="IC87" s="43">
        <f t="shared" ref="IC87:IC115" si="3133">SUM(HT87*$G87)</f>
        <v>0</v>
      </c>
      <c r="ID87" s="43">
        <f t="shared" ref="ID87:ID115" si="3134">SUM(HV87*$G87)</f>
        <v>0</v>
      </c>
      <c r="IE87" s="43">
        <f t="shared" ref="IE87:IF89" si="3135">SUM(HV87-HT87)</f>
        <v>0</v>
      </c>
      <c r="IF87" s="43">
        <f t="shared" si="3135"/>
        <v>0</v>
      </c>
      <c r="IG87" s="44">
        <f>'СДП (план)'!AT87</f>
        <v>0</v>
      </c>
      <c r="IH87" s="43">
        <f>'СДП (план)'!AU87</f>
        <v>0</v>
      </c>
      <c r="II87" s="43">
        <f t="shared" ref="II87:IJ89" si="3136">SUM(IG87/12*$A$2)</f>
        <v>0</v>
      </c>
      <c r="IJ87" s="43">
        <f t="shared" si="3136"/>
        <v>0</v>
      </c>
      <c r="IK87" s="43">
        <f>VLOOKUP($C87,'факт СДП 12 мес'!$D$8:$HP$287,183,0)</f>
        <v>0</v>
      </c>
      <c r="IL87" s="43">
        <f>VLOOKUP($C87,'факт СДП 12 мес'!$D$8:$HP$287,184,0)</f>
        <v>0</v>
      </c>
      <c r="IM87" s="43">
        <f>VLOOKUP($C87,'факт СДП 12 мес'!$D$8:$HP$287,185,0)</f>
        <v>0</v>
      </c>
      <c r="IN87" s="43">
        <f>VLOOKUP($C87,'факт СДП 12 мес'!$D$8:$HP$287,186,0)</f>
        <v>0</v>
      </c>
      <c r="IO87" s="43">
        <f>VLOOKUP($C87,'факт СДП 12 мес'!$D$8:$HP$287,187,0)</f>
        <v>0</v>
      </c>
      <c r="IP87" s="43">
        <f>VLOOKUP($C87,'факт СДП 12 мес'!$D$8:$HP$287,188,0)</f>
        <v>0</v>
      </c>
      <c r="IQ87" s="43">
        <f t="shared" ref="IQ87:IQ115" si="3137">SUM(IG87*$G87)</f>
        <v>0</v>
      </c>
      <c r="IR87" s="43">
        <f t="shared" ref="IR87:IR115" si="3138">SUM(II87*$G87)</f>
        <v>0</v>
      </c>
      <c r="IS87" s="43">
        <f t="shared" ref="IS87:IS115" si="3139">SUM(IK87*$G87)</f>
        <v>0</v>
      </c>
      <c r="IT87" s="43">
        <f t="shared" ref="IT87:IU89" si="3140">SUM(IK87-II87)</f>
        <v>0</v>
      </c>
      <c r="IU87" s="43">
        <f t="shared" si="3140"/>
        <v>0</v>
      </c>
      <c r="IV87" s="45">
        <f>'СДП (план)'!AV87</f>
        <v>0</v>
      </c>
      <c r="IW87" s="45">
        <f>'СДП (план)'!AW87</f>
        <v>0</v>
      </c>
      <c r="IX87" s="43">
        <f t="shared" ref="IX87:IY89" si="3141">SUM(IV87/12*$A$2)</f>
        <v>0</v>
      </c>
      <c r="IY87" s="43">
        <f t="shared" si="3141"/>
        <v>0</v>
      </c>
      <c r="IZ87" s="43">
        <f>VLOOKUP($C87,'факт СДП 12 мес'!$D$8:$HP$287,147,0)</f>
        <v>0</v>
      </c>
      <c r="JA87" s="43">
        <f>VLOOKUP($C87,'факт СДП 12 мес'!$D$8:$HP$287,148,0)</f>
        <v>0</v>
      </c>
      <c r="JB87" s="43">
        <f>VLOOKUP($C87,'факт СДП 12 мес'!$D$8:$HP$287,149,0)</f>
        <v>0</v>
      </c>
      <c r="JC87" s="43">
        <f>VLOOKUP($C87,'факт СДП 12 мес'!$D$8:$HP$287,150,0)</f>
        <v>0</v>
      </c>
      <c r="JD87" s="43">
        <f>VLOOKUP($C87,'факт СДП 12 мес'!$D$8:$HP$287,151,0)</f>
        <v>0</v>
      </c>
      <c r="JE87" s="43">
        <f>VLOOKUP($C87,'факт СДП 12 мес'!$D$8:$HP$287,152,0)</f>
        <v>0</v>
      </c>
      <c r="JF87" s="43">
        <f t="shared" ref="JF87:JF115" si="3142">SUM(IV87*$G87)</f>
        <v>0</v>
      </c>
      <c r="JG87" s="43">
        <f t="shared" ref="JG87:JG115" si="3143">SUM(IX87*$G87)</f>
        <v>0</v>
      </c>
      <c r="JH87" s="43">
        <f t="shared" ref="JH87:JH115" si="3144">SUM(IZ87*$G87)</f>
        <v>0</v>
      </c>
      <c r="JI87" s="43">
        <f t="shared" ref="JI87:JJ89" si="3145">SUM(IZ87-IX87)</f>
        <v>0</v>
      </c>
      <c r="JJ87" s="43">
        <f t="shared" si="3145"/>
        <v>0</v>
      </c>
      <c r="JK87" s="45">
        <f>'СДП (план)'!AX87</f>
        <v>0</v>
      </c>
      <c r="JL87" s="45">
        <f>'СДП (план)'!AY87</f>
        <v>0</v>
      </c>
      <c r="JM87" s="43">
        <f t="shared" ref="JM87:JN89" si="3146">SUM(JK87/12*$A$2)</f>
        <v>0</v>
      </c>
      <c r="JN87" s="43">
        <f t="shared" si="3146"/>
        <v>0</v>
      </c>
      <c r="JO87" s="43">
        <f>VLOOKUP($C87,'факт СДП 12 мес'!$D$8:$HP$287,135,0)</f>
        <v>0</v>
      </c>
      <c r="JP87" s="43">
        <f>VLOOKUP($C87,'факт СДП 12 мес'!$D$8:$HP$287,136,0)</f>
        <v>0</v>
      </c>
      <c r="JQ87" s="43">
        <f>VLOOKUP($C87,'факт СДП 12 мес'!$D$8:$HP$287,137,0)</f>
        <v>0</v>
      </c>
      <c r="JR87" s="43">
        <f>VLOOKUP($C87,'факт СДП 12 мес'!$D$8:$HP$287,138,0)</f>
        <v>0</v>
      </c>
      <c r="JS87" s="43">
        <f>VLOOKUP($C87,'факт СДП 12 мес'!$D$8:$HP$287,139,0)</f>
        <v>0</v>
      </c>
      <c r="JT87" s="43">
        <f>VLOOKUP($C87,'факт СДП 12 мес'!$D$8:$HP$287,140,0)</f>
        <v>0</v>
      </c>
      <c r="JU87" s="43">
        <f t="shared" ref="JU87:JU115" si="3147">SUM(JK87*$G87)</f>
        <v>0</v>
      </c>
      <c r="JV87" s="43">
        <f t="shared" ref="JV87:JV115" si="3148">SUM(JM87*$G87)</f>
        <v>0</v>
      </c>
      <c r="JW87" s="43">
        <f t="shared" ref="JW87:JW115" si="3149">SUM(JO87*$G87)</f>
        <v>0</v>
      </c>
      <c r="JX87" s="43">
        <f t="shared" ref="JX87:JY89" si="3150">SUM(JO87-JM87)</f>
        <v>0</v>
      </c>
      <c r="JY87" s="43">
        <f t="shared" si="3150"/>
        <v>0</v>
      </c>
      <c r="JZ87" s="44">
        <f>'СДП (план)'!AZ87</f>
        <v>0</v>
      </c>
      <c r="KA87" s="43">
        <f>'СДП (план)'!BA87</f>
        <v>0</v>
      </c>
      <c r="KB87" s="43">
        <f t="shared" ref="KB87:KC89" si="3151">SUM(JZ87/12*$A$2)</f>
        <v>0</v>
      </c>
      <c r="KC87" s="43">
        <f t="shared" si="3151"/>
        <v>0</v>
      </c>
      <c r="KD87" s="43">
        <f>VLOOKUP($C87,'факт СДП 12 мес'!$D$8:$HP$287,105,0)</f>
        <v>0</v>
      </c>
      <c r="KE87" s="43">
        <f>VLOOKUP($C87,'факт СДП 12 мес'!$D$8:$HP$287,106,0)</f>
        <v>0</v>
      </c>
      <c r="KF87" s="43">
        <f>VLOOKUP($C87,'факт СДП 12 мес'!$D$8:$HP$287,107,0)</f>
        <v>0</v>
      </c>
      <c r="KG87" s="43">
        <f>VLOOKUP($C87,'факт СДП 12 мес'!$D$8:$HP$287,108,0)</f>
        <v>0</v>
      </c>
      <c r="KH87" s="43">
        <f>VLOOKUP($C87,'факт СДП 12 мес'!$D$8:$HP$287,109,0)</f>
        <v>0</v>
      </c>
      <c r="KI87" s="43">
        <f>VLOOKUP($C87,'факт СДП 12 мес'!$D$8:$HP$287,110,0)</f>
        <v>0</v>
      </c>
      <c r="KJ87" s="43">
        <f t="shared" ref="KJ87:KJ115" si="3152">SUM(JZ87*$G87)</f>
        <v>0</v>
      </c>
      <c r="KK87" s="43">
        <f t="shared" ref="KK87:KK115" si="3153">SUM(KB87*$G87)</f>
        <v>0</v>
      </c>
      <c r="KL87" s="43">
        <f t="shared" ref="KL87:KL115" si="3154">SUM(KD87*$G87)</f>
        <v>0</v>
      </c>
      <c r="KM87" s="43">
        <f t="shared" ref="KM87:KN89" si="3155">SUM(KD87-KB87)</f>
        <v>0</v>
      </c>
      <c r="KN87" s="43">
        <f t="shared" si="3155"/>
        <v>0</v>
      </c>
      <c r="KO87" s="44">
        <f>'СДП (план)'!BB87</f>
        <v>0</v>
      </c>
      <c r="KP87" s="43">
        <f>'СДП (план)'!BC87</f>
        <v>0</v>
      </c>
      <c r="KQ87" s="43">
        <f t="shared" ref="KQ87:KR89" si="3156">SUM(KO87/12*$A$2)</f>
        <v>0</v>
      </c>
      <c r="KR87" s="43">
        <f t="shared" si="3156"/>
        <v>0</v>
      </c>
      <c r="KS87" s="43">
        <f>VLOOKUP($C87,'факт СДП 12 мес'!$D$8:$HP$287,189,0)</f>
        <v>0</v>
      </c>
      <c r="KT87" s="43">
        <f>VLOOKUP($C87,'факт СДП 12 мес'!$D$8:$HP$287,190,0)</f>
        <v>0</v>
      </c>
      <c r="KU87" s="43">
        <f>VLOOKUP($C87,'факт СДП 12 мес'!$D$8:$HP$287,191,0)</f>
        <v>0</v>
      </c>
      <c r="KV87" s="43">
        <f>VLOOKUP($C87,'факт СДП 12 мес'!$D$8:$HP$287,192,0)</f>
        <v>0</v>
      </c>
      <c r="KW87" s="43">
        <f>VLOOKUP($C87,'факт СДП 12 мес'!$D$8:$HP$287,193,0)</f>
        <v>0</v>
      </c>
      <c r="KX87" s="43">
        <f>VLOOKUP($C87,'факт СДП 12 мес'!$D$8:$HP$287,194,0)</f>
        <v>0</v>
      </c>
      <c r="KY87" s="43">
        <f t="shared" ref="KY87:KY115" si="3157">SUM(KO87*$G87)</f>
        <v>0</v>
      </c>
      <c r="KZ87" s="43">
        <f t="shared" ref="KZ87:KZ115" si="3158">SUM(KQ87*$G87)</f>
        <v>0</v>
      </c>
      <c r="LA87" s="43">
        <f t="shared" ref="LA87:LA115" si="3159">SUM(KS87*$G87)</f>
        <v>0</v>
      </c>
      <c r="LB87" s="43">
        <f t="shared" ref="LB87:LC89" si="3160">SUM(KS87-KQ87)</f>
        <v>0</v>
      </c>
      <c r="LC87" s="43">
        <f t="shared" si="3160"/>
        <v>0</v>
      </c>
      <c r="LD87" s="44">
        <f>'СДП (план)'!BD87</f>
        <v>0</v>
      </c>
      <c r="LE87" s="43">
        <f>'СДП (план)'!BE87</f>
        <v>0</v>
      </c>
      <c r="LF87" s="43">
        <f t="shared" ref="LF87:LG89" si="3161">SUM(LD87/12*$A$2)</f>
        <v>0</v>
      </c>
      <c r="LG87" s="43">
        <f t="shared" si="3161"/>
        <v>0</v>
      </c>
      <c r="LH87" s="43">
        <f>VLOOKUP($C87,'факт СДП 12 мес'!$D$8:$HP$287,63,0)</f>
        <v>0</v>
      </c>
      <c r="LI87" s="43">
        <f>VLOOKUP($C87,'факт СДП 12 мес'!$D$8:$HP$287,64,0)</f>
        <v>0</v>
      </c>
      <c r="LJ87" s="43">
        <f>VLOOKUP($C87,'факт СДП 12 мес'!$D$8:$HP$287,65,0)</f>
        <v>0</v>
      </c>
      <c r="LK87" s="43">
        <f>VLOOKUP($C87,'факт СДП 12 мес'!$D$8:$HP$287,66,0)</f>
        <v>0</v>
      </c>
      <c r="LL87" s="43">
        <f>VLOOKUP($C87,'факт СДП 12 мес'!$D$8:$HP$287,67,0)</f>
        <v>0</v>
      </c>
      <c r="LM87" s="43">
        <f>VLOOKUP($C87,'факт СДП 12 мес'!$D$8:$HP$287,68,0)</f>
        <v>0</v>
      </c>
      <c r="LN87" s="43">
        <f t="shared" ref="LN87:LN115" si="3162">SUM(LD87*$G87)</f>
        <v>0</v>
      </c>
      <c r="LO87" s="43">
        <f t="shared" ref="LO87:LO115" si="3163">SUM(LF87*$G87)</f>
        <v>0</v>
      </c>
      <c r="LP87" s="43">
        <f t="shared" ref="LP87:LP115" si="3164">SUM(LH87*$G87)</f>
        <v>0</v>
      </c>
      <c r="LQ87" s="43">
        <f t="shared" ref="LQ87:LR89" si="3165">SUM(LH87-LF87)</f>
        <v>0</v>
      </c>
      <c r="LR87" s="43">
        <f t="shared" si="3165"/>
        <v>0</v>
      </c>
      <c r="LS87" s="44">
        <f>'СДП (план)'!BF87</f>
        <v>0</v>
      </c>
      <c r="LT87" s="43">
        <f>'СДП (план)'!BG87</f>
        <v>0</v>
      </c>
      <c r="LU87" s="43">
        <f t="shared" ref="LU87:LV89" si="3166">SUM(LS87/12*$A$2)</f>
        <v>0</v>
      </c>
      <c r="LV87" s="43">
        <f t="shared" si="3166"/>
        <v>0</v>
      </c>
      <c r="LW87" s="43">
        <f>VLOOKUP($C87,'факт СДП 12 мес'!$D$8:$HP$287,69,0)</f>
        <v>0</v>
      </c>
      <c r="LX87" s="43">
        <f>VLOOKUP($C87,'факт СДП 12 мес'!$D$8:$HP$287,70,0)</f>
        <v>0</v>
      </c>
      <c r="LY87" s="43">
        <f>VLOOKUP($C87,'факт СДП 12 мес'!$D$8:$HP$287,71,0)</f>
        <v>0</v>
      </c>
      <c r="LZ87" s="43">
        <f>VLOOKUP($C87,'факт СДП 12 мес'!$D$8:$HP$287,72,0)</f>
        <v>0</v>
      </c>
      <c r="MA87" s="43">
        <f>VLOOKUP($C87,'факт СДП 12 мес'!$D$8:$HP$287,73,0)</f>
        <v>0</v>
      </c>
      <c r="MB87" s="43">
        <f>VLOOKUP($C87,'факт СДП 12 мес'!$D$8:$HP$287,74,0)</f>
        <v>0</v>
      </c>
      <c r="MC87" s="43">
        <f t="shared" ref="MC87:MC115" si="3167">SUM(LS87*$G87)</f>
        <v>0</v>
      </c>
      <c r="MD87" s="43">
        <f t="shared" ref="MD87:MD115" si="3168">SUM(LU87*$G87)</f>
        <v>0</v>
      </c>
      <c r="ME87" s="43">
        <f t="shared" ref="ME87:ME115" si="3169">SUM(LW87*$G87)</f>
        <v>0</v>
      </c>
      <c r="MF87" s="43">
        <f t="shared" ref="MF87:MF115" si="3170">SUM(LW87-LU87)</f>
        <v>0</v>
      </c>
      <c r="MG87" s="43">
        <f t="shared" ref="MG87:MG115" si="3171">SUM(LX87-LV87)</f>
        <v>0</v>
      </c>
      <c r="MH87" s="44">
        <f>'СДП (план)'!BH87</f>
        <v>0</v>
      </c>
      <c r="MI87" s="43">
        <f>'СДП (план)'!BI87</f>
        <v>0</v>
      </c>
      <c r="MJ87" s="43">
        <f t="shared" ref="MJ87:MK89" si="3172">SUM(MH87/12*$A$2)</f>
        <v>0</v>
      </c>
      <c r="MK87" s="43">
        <f t="shared" si="3172"/>
        <v>0</v>
      </c>
      <c r="ML87" s="43">
        <f>VLOOKUP($C87,'факт СДП 12 мес'!$D$8:$HP$287,75,0)</f>
        <v>0</v>
      </c>
      <c r="MM87" s="43">
        <f>VLOOKUP($C87,'факт СДП 12 мес'!$D$8:$HP$287,76,0)</f>
        <v>0</v>
      </c>
      <c r="MN87" s="43">
        <f>VLOOKUP($C87,'факт СДП 12 мес'!$D$8:$HP$287,77,0)</f>
        <v>0</v>
      </c>
      <c r="MO87" s="43">
        <f>VLOOKUP($C87,'факт СДП 12 мес'!$D$8:$HP$287,78,0)</f>
        <v>0</v>
      </c>
      <c r="MP87" s="43">
        <f>VLOOKUP($C87,'факт СДП 12 мес'!$D$8:$HP$287,79,0)</f>
        <v>0</v>
      </c>
      <c r="MQ87" s="43">
        <f>VLOOKUP($C87,'факт СДП 12 мес'!$D$8:$HP$287,80,0)</f>
        <v>0</v>
      </c>
      <c r="MR87" s="43">
        <f t="shared" ref="MR87:MR115" si="3173">SUM(MH87*$G87)</f>
        <v>0</v>
      </c>
      <c r="MS87" s="43">
        <f t="shared" ref="MS87:MS115" si="3174">SUM(MJ87*$G87)</f>
        <v>0</v>
      </c>
      <c r="MT87" s="43">
        <f t="shared" ref="MT87:MT115" si="3175">SUM(ML87*$G87)</f>
        <v>0</v>
      </c>
      <c r="MU87" s="43">
        <f t="shared" ref="MU87:MU115" si="3176">SUM(ML87-MJ87)</f>
        <v>0</v>
      </c>
      <c r="MV87" s="43">
        <f t="shared" si="2977"/>
        <v>0</v>
      </c>
      <c r="MW87" s="44">
        <f>'СДП (план)'!BJ87</f>
        <v>0</v>
      </c>
      <c r="MX87" s="43">
        <f>'СДП (план)'!BK87</f>
        <v>0</v>
      </c>
      <c r="MY87" s="43">
        <f t="shared" ref="MY87:MZ89" si="3177">SUM(MW87/12*$A$2)</f>
        <v>0</v>
      </c>
      <c r="MZ87" s="43">
        <f t="shared" si="3177"/>
        <v>0</v>
      </c>
      <c r="NA87" s="43">
        <f>VLOOKUP($C87,'факт СДП 12 мес'!$D$8:$HP$287,81,0)</f>
        <v>0</v>
      </c>
      <c r="NB87" s="43">
        <f>VLOOKUP($C87,'факт СДП 12 мес'!$D$8:$HP$287,82,0)</f>
        <v>0</v>
      </c>
      <c r="NC87" s="43">
        <f>VLOOKUP($C87,'факт СДП 12 мес'!$D$8:$HP$287,83,0)</f>
        <v>0</v>
      </c>
      <c r="ND87" s="43">
        <f>VLOOKUP($C87,'факт СДП 12 мес'!$D$8:$HP$287,84,0)</f>
        <v>0</v>
      </c>
      <c r="NE87" s="43">
        <f>VLOOKUP($C87,'факт СДП 12 мес'!$D$8:$HP$287,85,0)</f>
        <v>0</v>
      </c>
      <c r="NF87" s="43">
        <f>VLOOKUP($C87,'факт СДП 12 мес'!$D$8:$HP$287,86,0)</f>
        <v>0</v>
      </c>
      <c r="NG87" s="43">
        <f t="shared" ref="NG87:NG115" si="3178">SUM(MW87*$G87)</f>
        <v>0</v>
      </c>
      <c r="NH87" s="43">
        <f t="shared" ref="NH87:NH115" si="3179">SUM(MY87*$G87)</f>
        <v>0</v>
      </c>
      <c r="NI87" s="43">
        <f t="shared" ref="NI87:NI115" si="3180">SUM(NA87*$G87)</f>
        <v>0</v>
      </c>
      <c r="NJ87" s="43">
        <f t="shared" ref="NJ87:NJ115" si="3181">SUM(NA87-MY87)</f>
        <v>0</v>
      </c>
      <c r="NK87" s="43">
        <f t="shared" si="2984"/>
        <v>0</v>
      </c>
      <c r="NL87" s="44">
        <f>'СДП (план)'!BL87</f>
        <v>0</v>
      </c>
      <c r="NM87" s="43">
        <f>'СДП (план)'!BM87</f>
        <v>0</v>
      </c>
      <c r="NN87" s="43">
        <f t="shared" ref="NN87:NO89" si="3182">SUM(NL87/12*$A$2)</f>
        <v>0</v>
      </c>
      <c r="NO87" s="43">
        <f t="shared" si="3182"/>
        <v>0</v>
      </c>
      <c r="NP87" s="43">
        <f>VLOOKUP($C87,'факт СДП 12 мес'!$D$8:$HP$287,99,0)</f>
        <v>0</v>
      </c>
      <c r="NQ87" s="43">
        <f>VLOOKUP($C87,'факт СДП 12 мес'!$D$8:$HP$287,100,0)</f>
        <v>0</v>
      </c>
      <c r="NR87" s="43">
        <f>VLOOKUP($C87,'факт СДП 12 мес'!$D$8:$HP$287,101,0)</f>
        <v>0</v>
      </c>
      <c r="NS87" s="43">
        <f>VLOOKUP($C87,'факт СДП 12 мес'!$D$8:$HP$287,102,0)</f>
        <v>0</v>
      </c>
      <c r="NT87" s="43">
        <f>VLOOKUP($C87,'факт СДП 12 мес'!$D$8:$HP$287,103,0)</f>
        <v>0</v>
      </c>
      <c r="NU87" s="43">
        <f>VLOOKUP($C87,'факт СДП 12 мес'!$D$8:$HP$287,104,0)</f>
        <v>0</v>
      </c>
      <c r="NV87" s="43">
        <f t="shared" ref="NV87:NV115" si="3183">SUM(NL87*$G87)</f>
        <v>0</v>
      </c>
      <c r="NW87" s="43">
        <f t="shared" ref="NW87:NW115" si="3184">SUM(NN87*$G87)</f>
        <v>0</v>
      </c>
      <c r="NX87" s="43">
        <f t="shared" ref="NX87:NX115" si="3185">SUM(NP87*$G87)</f>
        <v>0</v>
      </c>
      <c r="NY87" s="43">
        <f t="shared" ref="NY87:NZ89" si="3186">SUM(NP87-NN87)</f>
        <v>0</v>
      </c>
      <c r="NZ87" s="43">
        <f t="shared" si="3186"/>
        <v>0</v>
      </c>
      <c r="OA87" s="44">
        <f>'СДП (план)'!BN87</f>
        <v>0</v>
      </c>
      <c r="OB87" s="43">
        <f>'СДП (план)'!BO87</f>
        <v>0</v>
      </c>
      <c r="OC87" s="43">
        <f t="shared" ref="OC87:OD89" si="3187">SUM(OA87/12*$A$2)</f>
        <v>0</v>
      </c>
      <c r="OD87" s="43">
        <f t="shared" si="3187"/>
        <v>0</v>
      </c>
      <c r="OE87" s="43"/>
      <c r="OF87" s="43"/>
      <c r="OG87" s="43"/>
      <c r="OH87" s="43"/>
      <c r="OI87" s="43"/>
      <c r="OJ87" s="43"/>
      <c r="OK87" s="43">
        <f t="shared" ref="OK87:OK115" si="3188">SUM(OA87*$G87)</f>
        <v>0</v>
      </c>
      <c r="OL87" s="43">
        <f t="shared" ref="OL87:OL115" si="3189">SUM(OC87*$G87)</f>
        <v>0</v>
      </c>
      <c r="OM87" s="43">
        <f t="shared" ref="OM87:OM115" si="3190">SUM(OE87*$G87)</f>
        <v>0</v>
      </c>
      <c r="ON87" s="43">
        <f t="shared" ref="ON87:OO89" si="3191">SUM(OE87-OC87)</f>
        <v>0</v>
      </c>
      <c r="OO87" s="43">
        <f t="shared" si="3191"/>
        <v>0</v>
      </c>
      <c r="OP87" s="44">
        <f>'СДП (план)'!BP87</f>
        <v>0</v>
      </c>
      <c r="OQ87" s="43">
        <f>'СДП (план)'!BQ87</f>
        <v>0</v>
      </c>
      <c r="OR87" s="43">
        <f t="shared" ref="OR87:OS89" si="3192">SUM(OP87/12*$A$2)</f>
        <v>0</v>
      </c>
      <c r="OS87" s="43">
        <f t="shared" si="3192"/>
        <v>0</v>
      </c>
      <c r="OT87" s="43">
        <f>VLOOKUP($C87,'факт СДП 12 мес'!$D$8:$HP$287,177,0)</f>
        <v>0</v>
      </c>
      <c r="OU87" s="43">
        <f>VLOOKUP($C87,'факт СДП 12 мес'!$D$8:$HP$287,178,0)</f>
        <v>0</v>
      </c>
      <c r="OV87" s="43">
        <f>VLOOKUP($C87,'факт СДП 12 мес'!$D$8:$HP$287,179,0)</f>
        <v>0</v>
      </c>
      <c r="OW87" s="43">
        <f>VLOOKUP($C87,'факт СДП 12 мес'!$D$8:$HP$287,180,0)</f>
        <v>0</v>
      </c>
      <c r="OX87" s="43">
        <f>VLOOKUP($C87,'факт СДП 12 мес'!$D$8:$HP$287,181,0)</f>
        <v>0</v>
      </c>
      <c r="OY87" s="43">
        <f>VLOOKUP($C87,'факт СДП 12 мес'!$D$8:$HP$287,182,0)</f>
        <v>0</v>
      </c>
      <c r="OZ87" s="43">
        <f t="shared" ref="OZ87:OZ115" si="3193">SUM(OP87*$G87)</f>
        <v>0</v>
      </c>
      <c r="PA87" s="43">
        <f t="shared" ref="PA87:PA115" si="3194">SUM(OR87*$G87)</f>
        <v>0</v>
      </c>
      <c r="PB87" s="43">
        <f t="shared" ref="PB87:PB115" si="3195">SUM(OT87*$G87)</f>
        <v>0</v>
      </c>
      <c r="PC87" s="43">
        <f t="shared" ref="PC87:PD89" si="3196">SUM(OT87-OR87)</f>
        <v>0</v>
      </c>
      <c r="PD87" s="43">
        <f t="shared" si="3196"/>
        <v>0</v>
      </c>
      <c r="PE87" s="45">
        <f>'СДП (план)'!BR87</f>
        <v>0</v>
      </c>
      <c r="PF87" s="45">
        <f>'СДП (план)'!BS87</f>
        <v>0</v>
      </c>
      <c r="PG87" s="43">
        <f t="shared" ref="PG87:PH89" si="3197">SUM(PE87/12*$A$2)</f>
        <v>0</v>
      </c>
      <c r="PH87" s="43">
        <f t="shared" si="3197"/>
        <v>0</v>
      </c>
      <c r="PI87" s="43">
        <f>VLOOKUP($C87,'факт СДП 12 мес'!$D$8:$HP$287,123,0)</f>
        <v>0</v>
      </c>
      <c r="PJ87" s="43">
        <f>VLOOKUP($C87,'факт СДП 12 мес'!$D$8:$HP$287,124,0)</f>
        <v>0</v>
      </c>
      <c r="PK87" s="43">
        <f>VLOOKUP($C87,'факт СДП 12 мес'!$D$8:$HP$287,125,0)</f>
        <v>0</v>
      </c>
      <c r="PL87" s="43">
        <f>VLOOKUP($C87,'факт СДП 12 мес'!$D$8:$HP$287,126,0)</f>
        <v>0</v>
      </c>
      <c r="PM87" s="43">
        <f>VLOOKUP($C87,'факт СДП 12 мес'!$D$8:$HP$287,127,0)</f>
        <v>0</v>
      </c>
      <c r="PN87" s="43">
        <f>VLOOKUP($C87,'факт СДП 12 мес'!$D$8:$HP$287,128,0)</f>
        <v>0</v>
      </c>
      <c r="PO87" s="43">
        <f t="shared" ref="PO87:PO115" si="3198">SUM(PE87*$G87)</f>
        <v>0</v>
      </c>
      <c r="PP87" s="43">
        <f t="shared" ref="PP87:PP115" si="3199">SUM(PG87*$G87)</f>
        <v>0</v>
      </c>
      <c r="PQ87" s="43">
        <f t="shared" ref="PQ87:PQ115" si="3200">SUM(PI87*$G87)</f>
        <v>0</v>
      </c>
      <c r="PR87" s="43">
        <f t="shared" ref="PR87:PS89" si="3201">SUM(PI87-PG87)</f>
        <v>0</v>
      </c>
      <c r="PS87" s="43">
        <f t="shared" si="3201"/>
        <v>0</v>
      </c>
      <c r="PT87" s="44">
        <f>'СДП (план)'!BT87</f>
        <v>0</v>
      </c>
      <c r="PU87" s="43">
        <f>'СДП (план)'!BU87</f>
        <v>0</v>
      </c>
      <c r="PV87" s="43">
        <f t="shared" ref="PV87:PW89" si="3202">SUM(PT87/12*$A$2)</f>
        <v>0</v>
      </c>
      <c r="PW87" s="43">
        <f t="shared" si="3202"/>
        <v>0</v>
      </c>
      <c r="PX87" s="43">
        <f>VLOOKUP($C87,'факт СДП 12 мес'!$D$8:$HP$287,111,0)</f>
        <v>0</v>
      </c>
      <c r="PY87" s="43">
        <f>VLOOKUP($C87,'факт СДП 12 мес'!$D$8:$HP$287,112,0)</f>
        <v>0</v>
      </c>
      <c r="PZ87" s="43">
        <f>VLOOKUP($C87,'факт СДП 12 мес'!$D$8:$HP$287,113,0)</f>
        <v>0</v>
      </c>
      <c r="QA87" s="43">
        <f>VLOOKUP($C87,'факт СДП 12 мес'!$D$8:$HP$287,114,0)</f>
        <v>0</v>
      </c>
      <c r="QB87" s="43">
        <f>VLOOKUP($C87,'факт СДП 12 мес'!$D$8:$HP$287,115,0)</f>
        <v>0</v>
      </c>
      <c r="QC87" s="43">
        <f>VLOOKUP($C87,'факт СДП 12 мес'!$D$8:$HP$287,116,0)</f>
        <v>0</v>
      </c>
      <c r="QD87" s="43">
        <f t="shared" ref="QD87:QD115" si="3203">SUM(PT87*$G87)</f>
        <v>0</v>
      </c>
      <c r="QE87" s="43">
        <f t="shared" ref="QE87:QE115" si="3204">SUM(PV87*$G87)</f>
        <v>0</v>
      </c>
      <c r="QF87" s="43">
        <f t="shared" ref="QF87:QF115" si="3205">SUM(PX87*$G87)</f>
        <v>0</v>
      </c>
      <c r="QG87" s="43">
        <f t="shared" ref="QG87:QH89" si="3206">SUM(PX87-PV87)</f>
        <v>0</v>
      </c>
      <c r="QH87" s="43">
        <f t="shared" si="3206"/>
        <v>0</v>
      </c>
      <c r="QI87" s="44">
        <f>'СДП (план)'!BV87</f>
        <v>0</v>
      </c>
      <c r="QJ87" s="43">
        <f>'СДП (план)'!BW87</f>
        <v>0</v>
      </c>
      <c r="QK87" s="43">
        <f t="shared" ref="QK87:QL89" si="3207">SUM(QI87/12*$A$2)</f>
        <v>0</v>
      </c>
      <c r="QL87" s="43">
        <f t="shared" si="3207"/>
        <v>0</v>
      </c>
      <c r="QM87" s="43">
        <f>VLOOKUP($C87,'факт СДП 12 мес'!$D$8:$HP$287,153,0)</f>
        <v>0</v>
      </c>
      <c r="QN87" s="43">
        <f>VLOOKUP($C87,'факт СДП 12 мес'!$D$8:$HP$287,154,0)</f>
        <v>0</v>
      </c>
      <c r="QO87" s="43">
        <f>VLOOKUP($C87,'факт СДП 12 мес'!$D$8:$HP$287,155,0)</f>
        <v>0</v>
      </c>
      <c r="QP87" s="43">
        <f>VLOOKUP($C87,'факт СДП 12 мес'!$D$8:$HP$287,156,0)</f>
        <v>0</v>
      </c>
      <c r="QQ87" s="43">
        <f>VLOOKUP($C87,'факт СДП 12 мес'!$D$8:$HP$287,157,0)</f>
        <v>0</v>
      </c>
      <c r="QR87" s="43">
        <f>VLOOKUP($C87,'факт СДП 12 мес'!$D$8:$HP$287,158,0)</f>
        <v>0</v>
      </c>
      <c r="QS87" s="43">
        <f t="shared" ref="QS87:QS115" si="3208">SUM(QI87*$G87)</f>
        <v>0</v>
      </c>
      <c r="QT87" s="43">
        <f t="shared" ref="QT87:QT115" si="3209">SUM(QK87*$G87)</f>
        <v>0</v>
      </c>
      <c r="QU87" s="43">
        <f t="shared" ref="QU87:QU115" si="3210">SUM(QM87*$G87)</f>
        <v>0</v>
      </c>
      <c r="QV87" s="43">
        <f t="shared" ref="QV87:QV115" si="3211">SUM(QM87-QK87)</f>
        <v>0</v>
      </c>
      <c r="QW87" s="43">
        <f t="shared" ref="QW87:QW115" si="3212">SUM(QN87-QL87)</f>
        <v>0</v>
      </c>
      <c r="QX87" s="44">
        <f>'СДП (план)'!BX87</f>
        <v>0</v>
      </c>
      <c r="QY87" s="43">
        <f>'СДП (план)'!BY87</f>
        <v>0</v>
      </c>
      <c r="QZ87" s="43">
        <f t="shared" ref="QZ87:RA89" si="3213">SUM(QX87/12*$A$2)</f>
        <v>0</v>
      </c>
      <c r="RA87" s="43">
        <f t="shared" si="3213"/>
        <v>0</v>
      </c>
      <c r="RB87" s="43">
        <f>VLOOKUP($C87,'факт СДП 12 мес'!$D$8:$HP$287,195,0)</f>
        <v>0</v>
      </c>
      <c r="RC87" s="43">
        <f>VLOOKUP($C87,'факт СДП 12 мес'!$D$8:$HP$287,196,0)</f>
        <v>0</v>
      </c>
      <c r="RD87" s="43">
        <f>VLOOKUP($C87,'факт СДП 12 мес'!$D$8:$HP$287,197,0)</f>
        <v>0</v>
      </c>
      <c r="RE87" s="43">
        <f>VLOOKUP($C87,'факт СДП 12 мес'!$D$8:$HP$287,198,0)</f>
        <v>0</v>
      </c>
      <c r="RF87" s="43">
        <f>VLOOKUP($C87,'факт СДП 12 мес'!$D$8:$HP$287,199,0)</f>
        <v>0</v>
      </c>
      <c r="RG87" s="43">
        <f>VLOOKUP($C87,'факт СДП 12 мес'!$D$8:$HP$287,200,0)</f>
        <v>0</v>
      </c>
      <c r="RH87" s="43">
        <f t="shared" ref="RH87:RH115" si="3214">SUM(QX87*$G87)</f>
        <v>0</v>
      </c>
      <c r="RI87" s="43">
        <f t="shared" ref="RI87:RI115" si="3215">SUM(QZ87*$G87)</f>
        <v>0</v>
      </c>
      <c r="RJ87" s="43">
        <f t="shared" ref="RJ87:RJ115" si="3216">SUM(RB87*$G87)</f>
        <v>0</v>
      </c>
      <c r="RK87" s="43">
        <f t="shared" ref="RK87:RL89" si="3217">SUM(RB87-QZ87)</f>
        <v>0</v>
      </c>
      <c r="RL87" s="43">
        <f t="shared" si="3217"/>
        <v>0</v>
      </c>
      <c r="RM87" s="44">
        <f>'СДП (план)'!BZ87</f>
        <v>0</v>
      </c>
      <c r="RN87" s="43">
        <f>'СДП (план)'!CA87</f>
        <v>0</v>
      </c>
      <c r="RO87" s="43">
        <f t="shared" ref="RO87:RP89" si="3218">SUM(RM87/12*$A$2)</f>
        <v>0</v>
      </c>
      <c r="RP87" s="43">
        <f t="shared" si="3218"/>
        <v>0</v>
      </c>
      <c r="RQ87" s="43">
        <f>VLOOKUP($C87,'факт СДП 12 мес'!$D$8:$HP$287,201,0)</f>
        <v>0</v>
      </c>
      <c r="RR87" s="43">
        <f>VLOOKUP($C87,'факт СДП 12 мес'!$D$8:$HP$287,202,0)</f>
        <v>0</v>
      </c>
      <c r="RS87" s="43">
        <f>VLOOKUP($C87,'факт СДП 12 мес'!$D$8:$HP$287,203,0)</f>
        <v>0</v>
      </c>
      <c r="RT87" s="43">
        <f>VLOOKUP($C87,'факт СДП 12 мес'!$D$8:$HP$287,204,0)</f>
        <v>0</v>
      </c>
      <c r="RU87" s="43">
        <f>VLOOKUP($C87,'факт СДП 12 мес'!$D$8:$HP$287,205,0)</f>
        <v>0</v>
      </c>
      <c r="RV87" s="43">
        <f>VLOOKUP($C87,'факт СДП 12 мес'!$D$8:$HP$287,206,0)</f>
        <v>0</v>
      </c>
      <c r="RW87" s="43">
        <f t="shared" ref="RW87:RW115" si="3219">SUM(RM87*$G87)</f>
        <v>0</v>
      </c>
      <c r="RX87" s="43">
        <f t="shared" ref="RX87:RX115" si="3220">SUM(RO87*$G87)</f>
        <v>0</v>
      </c>
      <c r="RY87" s="43">
        <f t="shared" ref="RY87:RY115" si="3221">SUM(RQ87*$G87)</f>
        <v>0</v>
      </c>
      <c r="RZ87" s="43">
        <f t="shared" ref="RZ87:SA89" si="3222">SUM(RQ87-RO87)</f>
        <v>0</v>
      </c>
      <c r="SA87" s="43">
        <f t="shared" si="3222"/>
        <v>0</v>
      </c>
      <c r="SB87" s="44">
        <f>'СДП (план)'!CB87</f>
        <v>0</v>
      </c>
      <c r="SC87" s="43">
        <f>'СДП (план)'!CC87</f>
        <v>0</v>
      </c>
      <c r="SD87" s="43">
        <f t="shared" si="3041"/>
        <v>0</v>
      </c>
      <c r="SE87" s="43">
        <f t="shared" ref="SE87:SE89" si="3223">SUM(SC87/12*$A$2)</f>
        <v>0</v>
      </c>
      <c r="SF87" s="43">
        <f>VLOOKUP($C87,'факт СДП 12 мес'!$D$8:$HP$287,129,0)</f>
        <v>0</v>
      </c>
      <c r="SG87" s="43">
        <f>VLOOKUP($C87,'факт СДП 12 мес'!$D$8:$HP$287,130,0)</f>
        <v>0</v>
      </c>
      <c r="SH87" s="43">
        <f>VLOOKUP($C87,'факт СДП 12 мес'!$D$8:$HP$287,131,0)</f>
        <v>0</v>
      </c>
      <c r="SI87" s="43">
        <f>VLOOKUP($C87,'факт СДП 12 мес'!$D$8:$HP$287,132,0)</f>
        <v>0</v>
      </c>
      <c r="SJ87" s="43">
        <f>VLOOKUP($C87,'факт СДП 12 мес'!$D$8:$HP$287,133,0)</f>
        <v>0</v>
      </c>
      <c r="SK87" s="43">
        <f>VLOOKUP($C87,'факт СДП 12 мес'!$D$8:$HP$287,134,0)</f>
        <v>0</v>
      </c>
      <c r="SL87" s="43">
        <f t="shared" si="3043"/>
        <v>0</v>
      </c>
      <c r="SM87" s="43">
        <f t="shared" ref="SM87:SM115" si="3224">SUM(SD87*$G87)</f>
        <v>0</v>
      </c>
      <c r="SN87" s="43">
        <f t="shared" ref="SN87:SN115" si="3225">SUM(SF87*$G87)</f>
        <v>0</v>
      </c>
      <c r="SO87" s="43">
        <f t="shared" ref="SO87:SP89" si="3226">SUM(SF87-SD87)</f>
        <v>0</v>
      </c>
      <c r="SP87" s="43">
        <f t="shared" si="3226"/>
        <v>0</v>
      </c>
      <c r="SQ87" s="44">
        <f>'СДП (план)'!CD87</f>
        <v>0</v>
      </c>
      <c r="SR87" s="43">
        <f>'СДП (план)'!CE87</f>
        <v>0</v>
      </c>
      <c r="SS87" s="43">
        <f t="shared" si="3048"/>
        <v>0</v>
      </c>
      <c r="ST87" s="43">
        <f t="shared" ref="ST87:ST89" si="3227">SUM(SR87/12*$A$2)</f>
        <v>0</v>
      </c>
      <c r="SU87" s="43">
        <f>VLOOKUP($C87,'факт СДП 12 мес'!$D$8:$HP$287,93,0)</f>
        <v>0</v>
      </c>
      <c r="SV87" s="43">
        <f>VLOOKUP($C87,'факт СДП 12 мес'!$D$8:$HP$287,94,0)</f>
        <v>0</v>
      </c>
      <c r="SW87" s="43">
        <f>VLOOKUP($C87,'факт СДП 12 мес'!$D$8:$HP$287,95,0)</f>
        <v>0</v>
      </c>
      <c r="SX87" s="43">
        <f>VLOOKUP($C87,'факт СДП 12 мес'!$D$8:$HP$287,96,0)</f>
        <v>0</v>
      </c>
      <c r="SY87" s="43">
        <f>VLOOKUP($C87,'факт СДП 12 мес'!$D$8:$HP$287,97,0)</f>
        <v>0</v>
      </c>
      <c r="SZ87" s="43">
        <f>VLOOKUP($C87,'факт СДП 12 мес'!$D$8:$HP$287,98,0)</f>
        <v>0</v>
      </c>
      <c r="TA87" s="43">
        <f t="shared" si="3050"/>
        <v>0</v>
      </c>
      <c r="TB87" s="43">
        <f t="shared" ref="TB87:TB115" si="3228">SUM(SS87*$G87)</f>
        <v>0</v>
      </c>
      <c r="TC87" s="43">
        <f t="shared" ref="TC87:TC115" si="3229">SUM(SU87*$G87)</f>
        <v>0</v>
      </c>
      <c r="TD87" s="43">
        <f t="shared" ref="TD87:TE89" si="3230">SUM(SU87-SS87)</f>
        <v>0</v>
      </c>
      <c r="TE87" s="43">
        <f t="shared" si="3230"/>
        <v>0</v>
      </c>
      <c r="TF87" s="5">
        <f>'СДП (план)'!CF87</f>
        <v>0</v>
      </c>
      <c r="TG87" s="3">
        <f>'СДП (план)'!CG87</f>
        <v>0</v>
      </c>
      <c r="TH87" s="43">
        <f t="shared" si="3055"/>
        <v>0</v>
      </c>
      <c r="TI87" s="43">
        <f t="shared" si="3056"/>
        <v>0</v>
      </c>
      <c r="TJ87" s="43">
        <f>VLOOKUP($C87,'факт СДП 12 мес'!$D$8:$HP$287,117,0)</f>
        <v>0</v>
      </c>
      <c r="TK87" s="43">
        <f>VLOOKUP($C87,'факт СДП 12 мес'!$D$8:$HP$287,118,0)</f>
        <v>0</v>
      </c>
      <c r="TL87" s="43">
        <f>VLOOKUP($C87,'факт СДП 12 мес'!$D$8:$HP$287,119,0)</f>
        <v>0</v>
      </c>
      <c r="TM87" s="43">
        <f>VLOOKUP($C87,'факт СДП 12 мес'!$D$8:$HP$287,120,0)</f>
        <v>0</v>
      </c>
      <c r="TN87" s="43">
        <f>VLOOKUP($C87,'факт СДП 12 мес'!$D$8:$HP$287,121,0)</f>
        <v>0</v>
      </c>
      <c r="TO87" s="43">
        <f>VLOOKUP($C87,'факт СДП 12 мес'!$D$8:$HP$287,122,0)</f>
        <v>0</v>
      </c>
      <c r="TP87" s="43">
        <f t="shared" si="3057"/>
        <v>0</v>
      </c>
      <c r="TQ87" s="43">
        <f t="shared" ref="TQ87:TQ115" si="3231">SUM(TH87*$G87)</f>
        <v>0</v>
      </c>
      <c r="TR87" s="43">
        <f t="shared" ref="TR87:TR115" si="3232">SUM(TJ87*$G87)</f>
        <v>0</v>
      </c>
      <c r="TS87" s="43">
        <f t="shared" ref="TS87:TT89" si="3233">SUM(TJ87-TH87)</f>
        <v>0</v>
      </c>
      <c r="TT87" s="43">
        <f t="shared" si="3233"/>
        <v>0</v>
      </c>
      <c r="TU87" s="43">
        <f>'СДП (план)'!CH87</f>
        <v>0</v>
      </c>
      <c r="TV87" s="43">
        <f>'СДП (план)'!CI87</f>
        <v>0</v>
      </c>
      <c r="TW87" s="43">
        <f t="shared" ref="TW87:TX89" si="3234">SUM(TU87/12*$A$2)</f>
        <v>0</v>
      </c>
      <c r="TX87" s="43">
        <f t="shared" si="3234"/>
        <v>0</v>
      </c>
      <c r="TY87" s="43">
        <f>VLOOKUP($C87,'факт СДП 12 мес'!$D$8:$HP$287,207,0)</f>
        <v>0</v>
      </c>
      <c r="TZ87" s="43">
        <f>VLOOKUP($C87,'факт СДП 12 мес'!$D$8:$HP$287,208,0)</f>
        <v>0</v>
      </c>
      <c r="UA87" s="43">
        <f>VLOOKUP($C87,'факт СДП 12 мес'!$D$8:$HP$287,209,0)</f>
        <v>0</v>
      </c>
      <c r="UB87" s="43">
        <f>VLOOKUP($C87,'факт СДП 12 мес'!$D$8:$HP$287,210,0)</f>
        <v>0</v>
      </c>
      <c r="UC87" s="43">
        <f>VLOOKUP($C87,'факт СДП 12 мес'!$D$8:$HP$287,211,0)</f>
        <v>0</v>
      </c>
      <c r="UD87" s="43">
        <f>VLOOKUP($C87,'факт СДП 12 мес'!$D$8:$HP$287,212,0)</f>
        <v>0</v>
      </c>
      <c r="UE87" s="43">
        <f t="shared" ref="UE87:UE115" si="3235">SUM(TU87*$G87)</f>
        <v>0</v>
      </c>
      <c r="UF87" s="43">
        <f t="shared" ref="UF87:UF115" si="3236">SUM(TW87*$G87)</f>
        <v>0</v>
      </c>
      <c r="UG87" s="43">
        <f t="shared" ref="UG87:UG115" si="3237">SUM(TY87*$G87)</f>
        <v>0</v>
      </c>
      <c r="UH87" s="43">
        <f t="shared" ref="UH87:UH115" si="3238">SUM(TY87-TW87)</f>
        <v>0</v>
      </c>
      <c r="UI87" s="43">
        <f t="shared" si="3068"/>
        <v>0</v>
      </c>
      <c r="UJ87" s="43"/>
      <c r="UK87" s="43"/>
      <c r="UL87" s="43"/>
      <c r="UM87" s="43"/>
      <c r="UN87" s="43"/>
      <c r="UO87" s="43"/>
      <c r="UP87" s="43"/>
      <c r="UQ87" s="43"/>
      <c r="UR87" s="43"/>
      <c r="US87" s="43"/>
      <c r="UT87" s="43"/>
      <c r="UU87" s="43"/>
      <c r="UV87" s="43"/>
      <c r="UW87" s="43">
        <f t="shared" si="2687"/>
        <v>0</v>
      </c>
      <c r="UX87" s="43">
        <f t="shared" si="2688"/>
        <v>0</v>
      </c>
      <c r="UY87" s="47">
        <f>'СДП (план)'!CN87</f>
        <v>0</v>
      </c>
      <c r="UZ87" s="47">
        <f>'СДП (план)'!CO87</f>
        <v>0</v>
      </c>
      <c r="VA87" s="43">
        <f t="shared" si="2689"/>
        <v>0</v>
      </c>
      <c r="VB87" s="43">
        <f t="shared" si="2690"/>
        <v>0</v>
      </c>
      <c r="VC87" s="47">
        <f t="shared" si="2786"/>
        <v>0</v>
      </c>
      <c r="VD87" s="47">
        <f t="shared" si="2787"/>
        <v>0</v>
      </c>
      <c r="VE87" s="47">
        <f t="shared" si="2788"/>
        <v>0</v>
      </c>
      <c r="VF87" s="47">
        <f t="shared" si="2789"/>
        <v>0</v>
      </c>
      <c r="VG87" s="47">
        <f t="shared" si="2790"/>
        <v>0</v>
      </c>
      <c r="VH87" s="47">
        <f t="shared" si="2791"/>
        <v>0</v>
      </c>
      <c r="VI87" s="47">
        <f t="shared" si="2792"/>
        <v>0</v>
      </c>
      <c r="VJ87" s="47">
        <f t="shared" si="2793"/>
        <v>0</v>
      </c>
      <c r="VK87" s="47">
        <f t="shared" si="2794"/>
        <v>0</v>
      </c>
      <c r="VL87" s="43">
        <f t="shared" si="2795"/>
        <v>0</v>
      </c>
      <c r="VM87" s="43">
        <f t="shared" si="2796"/>
        <v>0</v>
      </c>
    </row>
    <row r="88" spans="1:585" s="32" customFormat="1" ht="18.75" x14ac:dyDescent="0.2">
      <c r="A88" s="171"/>
      <c r="B88" s="171">
        <v>60</v>
      </c>
      <c r="C88" s="245" t="s">
        <v>559</v>
      </c>
      <c r="D88" s="369" t="s">
        <v>195</v>
      </c>
      <c r="E88" s="370">
        <v>16026</v>
      </c>
      <c r="F88" s="136">
        <v>16828</v>
      </c>
      <c r="G88" s="371">
        <v>1.44</v>
      </c>
      <c r="H88" s="372"/>
      <c r="I88" s="373">
        <v>1</v>
      </c>
      <c r="J88" s="314"/>
      <c r="K88" s="184"/>
      <c r="L88" s="196">
        <v>1.4</v>
      </c>
      <c r="M88" s="196">
        <v>1.68</v>
      </c>
      <c r="N88" s="196">
        <v>2.23</v>
      </c>
      <c r="O88" s="197">
        <v>2.57</v>
      </c>
      <c r="P88" s="44">
        <f>'СДП (план)'!P88</f>
        <v>0</v>
      </c>
      <c r="Q88" s="44">
        <f>'СДП (план)'!Q88</f>
        <v>0</v>
      </c>
      <c r="R88" s="43">
        <f t="shared" ref="R88:R89" si="3239">SUM(P88/12*$A$2)</f>
        <v>0</v>
      </c>
      <c r="S88" s="43">
        <f t="shared" ref="S88:S89" si="3240">SUM(Q88/12*$A$2)</f>
        <v>0</v>
      </c>
      <c r="T88" s="43">
        <f>VLOOKUP($C88,'факт СДП 12 мес'!$D$8:$HP$287,9,0)</f>
        <v>0</v>
      </c>
      <c r="U88" s="43">
        <f>VLOOKUP($C88,'факт СДП 12 мес'!$D$8:$HP$287,10,0)</f>
        <v>0</v>
      </c>
      <c r="V88" s="43">
        <f>VLOOKUP($C88,'факт СДП 12 мес'!$D$8:$HP$287,11,0)</f>
        <v>0</v>
      </c>
      <c r="W88" s="43">
        <f>VLOOKUP($C88,'факт СДП 12 мес'!$D$8:$HP$287,12,0)</f>
        <v>0</v>
      </c>
      <c r="X88" s="43">
        <f>VLOOKUP($C88,'факт СДП 12 мес'!$D$8:$HP$287,13,0)</f>
        <v>0</v>
      </c>
      <c r="Y88" s="43">
        <f>VLOOKUP($C88,'факт СДП 12 мес'!$D$8:$HP$287,14,0)</f>
        <v>0</v>
      </c>
      <c r="Z88" s="43">
        <f t="shared" si="3069"/>
        <v>0</v>
      </c>
      <c r="AA88" s="43">
        <f t="shared" si="3070"/>
        <v>0</v>
      </c>
      <c r="AB88" s="43">
        <f t="shared" si="3071"/>
        <v>0</v>
      </c>
      <c r="AC88" s="43">
        <f t="shared" si="3072"/>
        <v>0</v>
      </c>
      <c r="AD88" s="43">
        <f t="shared" si="3073"/>
        <v>0</v>
      </c>
      <c r="AE88" s="135">
        <f>'СДП (план)'!R88</f>
        <v>0</v>
      </c>
      <c r="AF88" s="135">
        <f>'СДП (план)'!S88</f>
        <v>0</v>
      </c>
      <c r="AG88" s="43">
        <f t="shared" si="3074"/>
        <v>0</v>
      </c>
      <c r="AH88" s="43">
        <f t="shared" si="3074"/>
        <v>0</v>
      </c>
      <c r="AI88" s="43">
        <f>VLOOKUP($C88,'факт СДП 12 мес'!$D$8:$HP$287,3,0)</f>
        <v>0</v>
      </c>
      <c r="AJ88" s="43">
        <f>VLOOKUP($C88,'факт СДП 12 мес'!$D$8:$HP$287,4,0)</f>
        <v>0</v>
      </c>
      <c r="AK88" s="43">
        <f>VLOOKUP($C88,'факт СДП 12 мес'!$D$8:$HP$287,5,0)</f>
        <v>0</v>
      </c>
      <c r="AL88" s="43">
        <f>VLOOKUP($C88,'факт СДП 12 мес'!$D$8:$HP$287,6,0)</f>
        <v>0</v>
      </c>
      <c r="AM88" s="43">
        <f>VLOOKUP($C88,'факт СДП 12 мес'!$D$8:$HP$287,7,0)</f>
        <v>0</v>
      </c>
      <c r="AN88" s="43">
        <f>VLOOKUP($C88,'факт СДП 12 мес'!$D$8:$HP$287,8,0)</f>
        <v>0</v>
      </c>
      <c r="AO88" s="43">
        <f t="shared" si="2826"/>
        <v>0</v>
      </c>
      <c r="AP88" s="43">
        <f t="shared" si="2827"/>
        <v>0</v>
      </c>
      <c r="AQ88" s="43">
        <f t="shared" si="2828"/>
        <v>0</v>
      </c>
      <c r="AR88" s="43">
        <f t="shared" si="2829"/>
        <v>0</v>
      </c>
      <c r="AS88" s="43">
        <f t="shared" si="2830"/>
        <v>0</v>
      </c>
      <c r="AT88" s="44">
        <f>'СДП (план)'!T88</f>
        <v>0</v>
      </c>
      <c r="AU88" s="43">
        <f>'СДП (план)'!U88</f>
        <v>0</v>
      </c>
      <c r="AV88" s="43">
        <f t="shared" ref="AV88:AV89" si="3241">SUM(AT88/12*$A$2)</f>
        <v>0</v>
      </c>
      <c r="AW88" s="43">
        <f t="shared" ref="AW88:AW89" si="3242">SUM(AU88/12*$A$2)</f>
        <v>0</v>
      </c>
      <c r="AX88" s="43">
        <f>VLOOKUP($C88,'факт СДП 12 мес'!$D$8:$HP$287,159,0)</f>
        <v>0</v>
      </c>
      <c r="AY88" s="43">
        <f>VLOOKUP($C88,'факт СДП 12 мес'!$D$8:$HP$287,160,0)</f>
        <v>0</v>
      </c>
      <c r="AZ88" s="43">
        <f>VLOOKUP($C88,'факт СДП 12 мес'!$D$8:$HP$287,161,0)</f>
        <v>0</v>
      </c>
      <c r="BA88" s="43">
        <f>VLOOKUP($C88,'факт СДП 12 мес'!$D$8:$HP$287,162,0)</f>
        <v>0</v>
      </c>
      <c r="BB88" s="43">
        <f>VLOOKUP($C88,'факт СДП 12 мес'!$D$8:$HP$287,163,0)</f>
        <v>0</v>
      </c>
      <c r="BC88" s="43">
        <f>VLOOKUP($C88,'факт СДП 12 мес'!$D$8:$HP$287,164,0)</f>
        <v>0</v>
      </c>
      <c r="BD88" s="43">
        <f t="shared" si="3075"/>
        <v>0</v>
      </c>
      <c r="BE88" s="43">
        <f t="shared" si="3076"/>
        <v>0</v>
      </c>
      <c r="BF88" s="43">
        <f t="shared" si="3077"/>
        <v>0</v>
      </c>
      <c r="BG88" s="43">
        <f t="shared" si="3078"/>
        <v>0</v>
      </c>
      <c r="BH88" s="43">
        <f t="shared" si="2837"/>
        <v>0</v>
      </c>
      <c r="BI88" s="87">
        <f>'СДП (план)'!V88</f>
        <v>28</v>
      </c>
      <c r="BJ88" s="3">
        <f>'СДП (план)'!W88</f>
        <v>942361.728</v>
      </c>
      <c r="BK88" s="43">
        <f>SUM(BI88/12*$A$2)</f>
        <v>28</v>
      </c>
      <c r="BL88" s="43">
        <f>SUM(BJ88/12*$A$2)</f>
        <v>942361.728</v>
      </c>
      <c r="BM88" s="43">
        <f>VLOOKUP($C88,'факт СДП 12 мес'!$D$8:$HP$287,21,0)</f>
        <v>20</v>
      </c>
      <c r="BN88" s="43">
        <f>VLOOKUP($C88,'факт СДП 12 мес'!$D$8:$HP$287,22,0)</f>
        <v>654266.65</v>
      </c>
      <c r="BO88" s="43">
        <f>VLOOKUP($C88,'факт СДП 12 мес'!$D$8:$HP$287,23,0)</f>
        <v>172</v>
      </c>
      <c r="BP88" s="43">
        <f>VLOOKUP($C88,'факт СДП 12 мес'!$D$8:$HP$287,24,0)</f>
        <v>0</v>
      </c>
      <c r="BQ88" s="43">
        <f>VLOOKUP($C88,'факт СДП 12 мес'!$D$8:$HP$287,25,0)</f>
        <v>0</v>
      </c>
      <c r="BR88" s="43">
        <f>VLOOKUP($C88,'факт СДП 12 мес'!$D$8:$HP$287,26,0)</f>
        <v>0</v>
      </c>
      <c r="BS88" s="43">
        <f t="shared" si="3081"/>
        <v>40.32</v>
      </c>
      <c r="BT88" s="43">
        <f t="shared" si="3082"/>
        <v>40.32</v>
      </c>
      <c r="BU88" s="43">
        <f t="shared" si="3083"/>
        <v>28.799999999999997</v>
      </c>
      <c r="BV88" s="43">
        <f t="shared" si="2843"/>
        <v>-8</v>
      </c>
      <c r="BW88" s="43">
        <f t="shared" si="2844"/>
        <v>-288095.07799999998</v>
      </c>
      <c r="BX88" s="44">
        <f>'СДП (план)'!X88</f>
        <v>0</v>
      </c>
      <c r="BY88" s="43">
        <f>'СДП (план)'!Y88</f>
        <v>0</v>
      </c>
      <c r="BZ88" s="43">
        <f t="shared" si="3084"/>
        <v>0</v>
      </c>
      <c r="CA88" s="43">
        <f t="shared" si="3084"/>
        <v>0</v>
      </c>
      <c r="CB88" s="43">
        <f>VLOOKUP($C88,'факт СДП 12 мес'!$D$8:$HP$287,15,0)</f>
        <v>0</v>
      </c>
      <c r="CC88" s="43">
        <f>VLOOKUP($C88,'факт СДП 12 мес'!$D$8:$HP$287,16,0)</f>
        <v>0</v>
      </c>
      <c r="CD88" s="43">
        <f>VLOOKUP($C88,'факт СДП 12 мес'!$D$8:$HP$287,17,0)</f>
        <v>0</v>
      </c>
      <c r="CE88" s="43">
        <f>VLOOKUP($C88,'факт СДП 12 мес'!$D$8:$HP$287,18,0)</f>
        <v>0</v>
      </c>
      <c r="CF88" s="43">
        <f>VLOOKUP($C88,'факт СДП 12 мес'!$D$8:$HP$287,19,0)</f>
        <v>0</v>
      </c>
      <c r="CG88" s="43">
        <f>VLOOKUP($C88,'факт СДП 12 мес'!$D$8:$HP$287,20,0)</f>
        <v>0</v>
      </c>
      <c r="CH88" s="43">
        <f t="shared" si="3085"/>
        <v>0</v>
      </c>
      <c r="CI88" s="43">
        <f t="shared" si="3086"/>
        <v>0</v>
      </c>
      <c r="CJ88" s="43">
        <f t="shared" si="3087"/>
        <v>0</v>
      </c>
      <c r="CK88" s="43">
        <f t="shared" si="3088"/>
        <v>0</v>
      </c>
      <c r="CL88" s="43">
        <f t="shared" si="3088"/>
        <v>0</v>
      </c>
      <c r="CM88" s="45">
        <f>'СДП (план)'!Z88</f>
        <v>0</v>
      </c>
      <c r="CN88" s="43">
        <f>'СДП (план)'!AA88</f>
        <v>0</v>
      </c>
      <c r="CO88" s="43">
        <f t="shared" si="3089"/>
        <v>0</v>
      </c>
      <c r="CP88" s="43">
        <f t="shared" si="3089"/>
        <v>0</v>
      </c>
      <c r="CQ88" s="43">
        <f>VLOOKUP($C88,'факт СДП 12 мес'!$D$8:$HP$287,165,0)</f>
        <v>0</v>
      </c>
      <c r="CR88" s="43">
        <f>VLOOKUP($C88,'факт СДП 12 мес'!$D$8:$HP$287,166,0)</f>
        <v>0</v>
      </c>
      <c r="CS88" s="43">
        <f>VLOOKUP($C88,'факт СДП 12 мес'!$D$8:$HP$287,167,0)</f>
        <v>0</v>
      </c>
      <c r="CT88" s="43">
        <f>VLOOKUP($C88,'факт СДП 12 мес'!$D$8:$HP$287,168,0)</f>
        <v>0</v>
      </c>
      <c r="CU88" s="43">
        <f>VLOOKUP($C88,'факт СДП 12 мес'!$D$8:$HP$287,169,0)</f>
        <v>0</v>
      </c>
      <c r="CV88" s="43">
        <f>VLOOKUP($C88,'факт СДП 12 мес'!$D$8:$HP$287,170,0)</f>
        <v>0</v>
      </c>
      <c r="CW88" s="43">
        <f t="shared" si="3090"/>
        <v>0</v>
      </c>
      <c r="CX88" s="43">
        <f t="shared" si="3091"/>
        <v>0</v>
      </c>
      <c r="CY88" s="43">
        <f t="shared" si="3092"/>
        <v>0</v>
      </c>
      <c r="CZ88" s="43">
        <f t="shared" si="3093"/>
        <v>0</v>
      </c>
      <c r="DA88" s="43">
        <f t="shared" si="3093"/>
        <v>0</v>
      </c>
      <c r="DB88" s="5">
        <f>'СДП (план)'!AB88</f>
        <v>0</v>
      </c>
      <c r="DC88" s="3">
        <f>'СДП (план)'!AC88</f>
        <v>0</v>
      </c>
      <c r="DD88" s="43">
        <f t="shared" si="3094"/>
        <v>0</v>
      </c>
      <c r="DE88" s="43">
        <f t="shared" si="3094"/>
        <v>0</v>
      </c>
      <c r="DF88" s="43">
        <f>VLOOKUP($C88,'факт СДП 12 мес'!$D$8:$HP$287,57,0)</f>
        <v>0</v>
      </c>
      <c r="DG88" s="43">
        <f>VLOOKUP($C88,'факт СДП 12 мес'!$D$8:$HP$287,58,0)</f>
        <v>0</v>
      </c>
      <c r="DH88" s="43">
        <f>VLOOKUP($C88,'факт СДП 12 мес'!$D$8:$HP$287,59,0)</f>
        <v>0</v>
      </c>
      <c r="DI88" s="43">
        <f>VLOOKUP($C88,'факт СДП 12 мес'!$D$8:$HP$287,60,0)</f>
        <v>0</v>
      </c>
      <c r="DJ88" s="43">
        <f>VLOOKUP($C88,'факт СДП 12 мес'!$D$8:$HP$287,61,0)</f>
        <v>0</v>
      </c>
      <c r="DK88" s="43">
        <f>VLOOKUP($C88,'факт СДП 12 мес'!$D$8:$HP$287,62,0)</f>
        <v>0</v>
      </c>
      <c r="DL88" s="43">
        <f t="shared" si="3095"/>
        <v>0</v>
      </c>
      <c r="DM88" s="43">
        <f t="shared" si="3096"/>
        <v>0</v>
      </c>
      <c r="DN88" s="43">
        <f t="shared" si="3097"/>
        <v>0</v>
      </c>
      <c r="DO88" s="43">
        <f t="shared" si="3098"/>
        <v>0</v>
      </c>
      <c r="DP88" s="43">
        <f t="shared" si="3098"/>
        <v>0</v>
      </c>
      <c r="DQ88" s="5">
        <f>'СДП (план)'!AD88</f>
        <v>0</v>
      </c>
      <c r="DR88" s="3">
        <f>'СДП (план)'!AE88</f>
        <v>0</v>
      </c>
      <c r="DS88" s="43">
        <f t="shared" si="3099"/>
        <v>0</v>
      </c>
      <c r="DT88" s="43">
        <f t="shared" si="3099"/>
        <v>0</v>
      </c>
      <c r="DU88" s="43">
        <f>VLOOKUP($C88,'факт СДП 12 мес'!$D$8:$HP$287,33,0)</f>
        <v>0</v>
      </c>
      <c r="DV88" s="43">
        <f>VLOOKUP($C88,'факт СДП 12 мес'!$D$8:$HP$287,34,0)</f>
        <v>0</v>
      </c>
      <c r="DW88" s="43">
        <f>VLOOKUP($C88,'факт СДП 12 мес'!$D$8:$HP$287,35,0)</f>
        <v>0</v>
      </c>
      <c r="DX88" s="43">
        <f>VLOOKUP($C88,'факт СДП 12 мес'!$D$8:$HP$287,36,0)</f>
        <v>0</v>
      </c>
      <c r="DY88" s="43">
        <f>VLOOKUP($C88,'факт СДП 12 мес'!$D$8:$HP$287,37,0)</f>
        <v>0</v>
      </c>
      <c r="DZ88" s="43">
        <f>VLOOKUP($C88,'факт СДП 12 мес'!$D$8:$HP$287,38,0)</f>
        <v>0</v>
      </c>
      <c r="EA88" s="43">
        <f t="shared" si="3100"/>
        <v>0</v>
      </c>
      <c r="EB88" s="43">
        <f t="shared" si="3101"/>
        <v>0</v>
      </c>
      <c r="EC88" s="43">
        <f t="shared" si="3102"/>
        <v>0</v>
      </c>
      <c r="ED88" s="43">
        <f t="shared" si="3103"/>
        <v>0</v>
      </c>
      <c r="EE88" s="43">
        <f t="shared" si="3104"/>
        <v>0</v>
      </c>
      <c r="EF88" s="5">
        <f>'СДП (план)'!AF88</f>
        <v>0</v>
      </c>
      <c r="EG88" s="3">
        <f>'СДП (план)'!AG88</f>
        <v>0</v>
      </c>
      <c r="EH88" s="43">
        <f t="shared" si="3105"/>
        <v>0</v>
      </c>
      <c r="EI88" s="43">
        <f t="shared" si="3105"/>
        <v>0</v>
      </c>
      <c r="EJ88" s="43">
        <f>VLOOKUP($C88,'факт СДП 12 мес'!$D$8:$HP$287,27,0)</f>
        <v>0</v>
      </c>
      <c r="EK88" s="43">
        <f>VLOOKUP($C88,'факт СДП 12 мес'!$D$8:$HP$287,28,0)</f>
        <v>0</v>
      </c>
      <c r="EL88" s="43">
        <f>VLOOKUP($C88,'факт СДП 12 мес'!$D$8:$HP$287,29,0)</f>
        <v>0</v>
      </c>
      <c r="EM88" s="43">
        <f>VLOOKUP($C88,'факт СДП 12 мес'!$D$8:$HP$287,30,0)</f>
        <v>0</v>
      </c>
      <c r="EN88" s="43">
        <f>VLOOKUP($C88,'факт СДП 12 мес'!$D$8:$HP$287,31,0)</f>
        <v>0</v>
      </c>
      <c r="EO88" s="43">
        <f>VLOOKUP($C88,'факт СДП 12 мес'!$D$8:$HP$287,32,0)</f>
        <v>0</v>
      </c>
      <c r="EP88" s="43">
        <f t="shared" si="2875"/>
        <v>0</v>
      </c>
      <c r="EQ88" s="43">
        <f t="shared" si="2876"/>
        <v>0</v>
      </c>
      <c r="ER88" s="43">
        <f t="shared" si="2877"/>
        <v>0</v>
      </c>
      <c r="ES88" s="43">
        <f t="shared" si="2878"/>
        <v>0</v>
      </c>
      <c r="ET88" s="43">
        <f t="shared" si="2879"/>
        <v>0</v>
      </c>
      <c r="EU88" s="44">
        <f>'СДП (план)'!AH88</f>
        <v>0</v>
      </c>
      <c r="EV88" s="43">
        <f>'СДП (план)'!AI88</f>
        <v>0</v>
      </c>
      <c r="EW88" s="43">
        <f t="shared" si="3106"/>
        <v>0</v>
      </c>
      <c r="EX88" s="43">
        <f t="shared" si="3106"/>
        <v>0</v>
      </c>
      <c r="EY88" s="43">
        <f>VLOOKUP($C88,'факт СДП 12 мес'!$D$8:$HP$287,87,0)</f>
        <v>0</v>
      </c>
      <c r="EZ88" s="43">
        <f>VLOOKUP($C88,'факт СДП 12 мес'!$D$8:$HP$287,88,0)</f>
        <v>0</v>
      </c>
      <c r="FA88" s="43">
        <f>VLOOKUP($C88,'факт СДП 12 мес'!$D$8:$HP$287,89,0)</f>
        <v>0</v>
      </c>
      <c r="FB88" s="43">
        <f>VLOOKUP($C88,'факт СДП 12 мес'!$D$8:$HP$287,90,0)</f>
        <v>0</v>
      </c>
      <c r="FC88" s="43">
        <f>VLOOKUP($C88,'факт СДП 12 мес'!$D$8:$HP$287,91,0)</f>
        <v>0</v>
      </c>
      <c r="FD88" s="43">
        <f>VLOOKUP($C88,'факт СДП 12 мес'!$D$8:$HP$287,92,0)</f>
        <v>0</v>
      </c>
      <c r="FE88" s="43">
        <f t="shared" si="3107"/>
        <v>0</v>
      </c>
      <c r="FF88" s="43">
        <f t="shared" si="3108"/>
        <v>0</v>
      </c>
      <c r="FG88" s="43">
        <f t="shared" si="3109"/>
        <v>0</v>
      </c>
      <c r="FH88" s="43">
        <f t="shared" si="3110"/>
        <v>0</v>
      </c>
      <c r="FI88" s="43">
        <f t="shared" si="3110"/>
        <v>0</v>
      </c>
      <c r="FJ88" s="44">
        <f>'СДП (план)'!AJ88</f>
        <v>0</v>
      </c>
      <c r="FK88" s="43">
        <f>'СДП (план)'!AK88</f>
        <v>0</v>
      </c>
      <c r="FL88" s="43">
        <f t="shared" si="3111"/>
        <v>0</v>
      </c>
      <c r="FM88" s="43">
        <f t="shared" si="3111"/>
        <v>0</v>
      </c>
      <c r="FN88" s="43">
        <f>VLOOKUP($C88,'факт СДП 12 мес'!$D$8:$HP$287,39,0)</f>
        <v>0</v>
      </c>
      <c r="FO88" s="43">
        <f>VLOOKUP($C88,'факт СДП 12 мес'!$D$8:$HP$287,40,0)</f>
        <v>0</v>
      </c>
      <c r="FP88" s="43">
        <f>VLOOKUP($C88,'факт СДП 12 мес'!$D$8:$HP$287,41,0)</f>
        <v>0</v>
      </c>
      <c r="FQ88" s="43">
        <f>VLOOKUP($C88,'факт СДП 12 мес'!$D$8:$HP$287,42,0)</f>
        <v>0</v>
      </c>
      <c r="FR88" s="43">
        <f>VLOOKUP($C88,'факт СДП 12 мес'!$D$8:$HP$287,43,0)</f>
        <v>0</v>
      </c>
      <c r="FS88" s="43">
        <f>VLOOKUP($C88,'факт СДП 12 мес'!$D$8:$HP$287,44,0)</f>
        <v>0</v>
      </c>
      <c r="FT88" s="43">
        <f t="shared" si="3112"/>
        <v>0</v>
      </c>
      <c r="FU88" s="43">
        <f t="shared" si="3113"/>
        <v>0</v>
      </c>
      <c r="FV88" s="43">
        <f t="shared" si="3114"/>
        <v>0</v>
      </c>
      <c r="FW88" s="43">
        <f t="shared" si="3115"/>
        <v>0</v>
      </c>
      <c r="FX88" s="43">
        <f t="shared" si="3115"/>
        <v>0</v>
      </c>
      <c r="FY88" s="44">
        <f>'СДП (план)'!AL88</f>
        <v>0</v>
      </c>
      <c r="FZ88" s="43">
        <f>'СДП (план)'!AM88</f>
        <v>0</v>
      </c>
      <c r="GA88" s="43">
        <f t="shared" si="3116"/>
        <v>0</v>
      </c>
      <c r="GB88" s="43">
        <f t="shared" si="3116"/>
        <v>0</v>
      </c>
      <c r="GC88" s="43">
        <f>VLOOKUP($C88,'факт СДП 12 мес'!$D$8:$HP$287,45,0)</f>
        <v>0</v>
      </c>
      <c r="GD88" s="43">
        <f>VLOOKUP($C88,'факт СДП 12 мес'!$D$8:$HP$287,46,0)</f>
        <v>0</v>
      </c>
      <c r="GE88" s="43">
        <f>VLOOKUP($C88,'факт СДП 12 мес'!$D$8:$HP$287,47,0)</f>
        <v>0</v>
      </c>
      <c r="GF88" s="43">
        <f>VLOOKUP($C88,'факт СДП 12 мес'!$D$8:$HP$287,48,0)</f>
        <v>0</v>
      </c>
      <c r="GG88" s="43">
        <f>VLOOKUP($C88,'факт СДП 12 мес'!$D$8:$HP$287,49,0)</f>
        <v>0</v>
      </c>
      <c r="GH88" s="43">
        <f>VLOOKUP($C88,'факт СДП 12 мес'!$D$8:$HP$287,50,0)</f>
        <v>0</v>
      </c>
      <c r="GI88" s="43">
        <f t="shared" si="3117"/>
        <v>0</v>
      </c>
      <c r="GJ88" s="43">
        <f t="shared" si="3118"/>
        <v>0</v>
      </c>
      <c r="GK88" s="43">
        <f t="shared" si="3119"/>
        <v>0</v>
      </c>
      <c r="GL88" s="43">
        <f t="shared" si="3120"/>
        <v>0</v>
      </c>
      <c r="GM88" s="43">
        <f t="shared" si="3120"/>
        <v>0</v>
      </c>
      <c r="GN88" s="5">
        <f>'СДП (план)'!AN88</f>
        <v>0</v>
      </c>
      <c r="GO88" s="3">
        <f>'СДП (план)'!AO88</f>
        <v>0</v>
      </c>
      <c r="GP88" s="43">
        <f t="shared" si="3121"/>
        <v>0</v>
      </c>
      <c r="GQ88" s="43">
        <f t="shared" si="3121"/>
        <v>0</v>
      </c>
      <c r="GR88" s="43">
        <f>VLOOKUP($C88,'факт СДП 12 мес'!$D$8:$HP$287,51,0)</f>
        <v>0</v>
      </c>
      <c r="GS88" s="43">
        <f>VLOOKUP($C88,'факт СДП 12 мес'!$D$8:$HP$287,52,0)</f>
        <v>0</v>
      </c>
      <c r="GT88" s="43">
        <f>VLOOKUP($C88,'факт СДП 12 мес'!$D$8:$HP$287,53,0)</f>
        <v>0</v>
      </c>
      <c r="GU88" s="43">
        <f>VLOOKUP($C88,'факт СДП 12 мес'!$D$8:$HP$287,54,0)</f>
        <v>0</v>
      </c>
      <c r="GV88" s="43">
        <f>VLOOKUP($C88,'факт СДП 12 мес'!$D$8:$HP$287,55,0)</f>
        <v>0</v>
      </c>
      <c r="GW88" s="43">
        <f>VLOOKUP($C88,'факт СДП 12 мес'!$D$8:$HP$287,56,0)</f>
        <v>0</v>
      </c>
      <c r="GX88" s="43">
        <f t="shared" si="3122"/>
        <v>0</v>
      </c>
      <c r="GY88" s="43">
        <f t="shared" si="3123"/>
        <v>0</v>
      </c>
      <c r="GZ88" s="43">
        <f t="shared" si="3124"/>
        <v>0</v>
      </c>
      <c r="HA88" s="43">
        <f t="shared" si="3125"/>
        <v>0</v>
      </c>
      <c r="HB88" s="43">
        <f t="shared" si="3125"/>
        <v>0</v>
      </c>
      <c r="HC88" s="5">
        <f>'СДП (план)'!AP88</f>
        <v>0</v>
      </c>
      <c r="HD88" s="3">
        <f>'СДП (план)'!AQ88</f>
        <v>0</v>
      </c>
      <c r="HE88" s="43">
        <f t="shared" si="3126"/>
        <v>0</v>
      </c>
      <c r="HF88" s="43">
        <f t="shared" si="3126"/>
        <v>0</v>
      </c>
      <c r="HG88" s="43">
        <f>VLOOKUP($C88,'факт СДП 12 мес'!$D$8:$HP$287,141,0)</f>
        <v>0</v>
      </c>
      <c r="HH88" s="43">
        <f>VLOOKUP($C88,'факт СДП 12 мес'!$D$8:$HP$287,142,0)</f>
        <v>0</v>
      </c>
      <c r="HI88" s="43">
        <f>VLOOKUP($C88,'факт СДП 12 мес'!$D$8:$HP$287,143,0)</f>
        <v>0</v>
      </c>
      <c r="HJ88" s="43">
        <f>VLOOKUP($C88,'факт СДП 12 мес'!$D$8:$HP$287,144,0)</f>
        <v>0</v>
      </c>
      <c r="HK88" s="43">
        <f>VLOOKUP($C88,'факт СДП 12 мес'!$D$8:$HP$287,145,0)</f>
        <v>0</v>
      </c>
      <c r="HL88" s="43">
        <f>VLOOKUP($C88,'факт СДП 12 мес'!$D$8:$HP$287,146,0)</f>
        <v>0</v>
      </c>
      <c r="HM88" s="43">
        <f t="shared" si="3127"/>
        <v>0</v>
      </c>
      <c r="HN88" s="43">
        <f t="shared" si="3128"/>
        <v>0</v>
      </c>
      <c r="HO88" s="43">
        <f t="shared" si="3129"/>
        <v>0</v>
      </c>
      <c r="HP88" s="43">
        <f t="shared" si="3130"/>
        <v>0</v>
      </c>
      <c r="HQ88" s="43">
        <f t="shared" si="3130"/>
        <v>0</v>
      </c>
      <c r="HR88" s="44">
        <f>'СДП (план)'!AR88</f>
        <v>0</v>
      </c>
      <c r="HS88" s="43">
        <f>'СДП (план)'!AS88</f>
        <v>0</v>
      </c>
      <c r="HT88" s="43">
        <f t="shared" si="3131"/>
        <v>0</v>
      </c>
      <c r="HU88" s="43">
        <f t="shared" si="3131"/>
        <v>0</v>
      </c>
      <c r="HV88" s="43">
        <f>VLOOKUP($C88,'факт СДП 12 мес'!$D$8:$HP$287,171,0)</f>
        <v>0</v>
      </c>
      <c r="HW88" s="43">
        <f>VLOOKUP($C88,'факт СДП 12 мес'!$D$8:$HP$287,172,0)</f>
        <v>0</v>
      </c>
      <c r="HX88" s="43">
        <f>VLOOKUP($C88,'факт СДП 12 мес'!$D$8:$HP$287,173,0)</f>
        <v>0</v>
      </c>
      <c r="HY88" s="43">
        <f>VLOOKUP($C88,'факт СДП 12 мес'!$D$8:$HP$287,174,0)</f>
        <v>0</v>
      </c>
      <c r="HZ88" s="43">
        <f>VLOOKUP($C88,'факт СДП 12 мес'!$D$8:$HP$287,175,0)</f>
        <v>0</v>
      </c>
      <c r="IA88" s="43">
        <f>VLOOKUP($C88,'факт СДП 12 мес'!$D$8:$HP$287,176,0)</f>
        <v>0</v>
      </c>
      <c r="IB88" s="43">
        <f t="shared" si="3132"/>
        <v>0</v>
      </c>
      <c r="IC88" s="43">
        <f t="shared" si="3133"/>
        <v>0</v>
      </c>
      <c r="ID88" s="43">
        <f t="shared" si="3134"/>
        <v>0</v>
      </c>
      <c r="IE88" s="43">
        <f t="shared" si="3135"/>
        <v>0</v>
      </c>
      <c r="IF88" s="43">
        <f t="shared" si="3135"/>
        <v>0</v>
      </c>
      <c r="IG88" s="44">
        <f>'СДП (план)'!AT88</f>
        <v>0</v>
      </c>
      <c r="IH88" s="43">
        <f>'СДП (план)'!AU88</f>
        <v>0</v>
      </c>
      <c r="II88" s="43">
        <f t="shared" si="3136"/>
        <v>0</v>
      </c>
      <c r="IJ88" s="43">
        <f t="shared" si="3136"/>
        <v>0</v>
      </c>
      <c r="IK88" s="43">
        <f>VLOOKUP($C88,'факт СДП 12 мес'!$D$8:$HP$287,183,0)</f>
        <v>0</v>
      </c>
      <c r="IL88" s="43">
        <f>VLOOKUP($C88,'факт СДП 12 мес'!$D$8:$HP$287,184,0)</f>
        <v>0</v>
      </c>
      <c r="IM88" s="43">
        <f>VLOOKUP($C88,'факт СДП 12 мес'!$D$8:$HP$287,185,0)</f>
        <v>0</v>
      </c>
      <c r="IN88" s="43">
        <f>VLOOKUP($C88,'факт СДП 12 мес'!$D$8:$HP$287,186,0)</f>
        <v>0</v>
      </c>
      <c r="IO88" s="43">
        <f>VLOOKUP($C88,'факт СДП 12 мес'!$D$8:$HP$287,187,0)</f>
        <v>0</v>
      </c>
      <c r="IP88" s="43">
        <f>VLOOKUP($C88,'факт СДП 12 мес'!$D$8:$HP$287,188,0)</f>
        <v>0</v>
      </c>
      <c r="IQ88" s="43">
        <f t="shared" si="3137"/>
        <v>0</v>
      </c>
      <c r="IR88" s="43">
        <f t="shared" si="3138"/>
        <v>0</v>
      </c>
      <c r="IS88" s="43">
        <f t="shared" si="3139"/>
        <v>0</v>
      </c>
      <c r="IT88" s="43">
        <f t="shared" si="3140"/>
        <v>0</v>
      </c>
      <c r="IU88" s="43">
        <f t="shared" si="3140"/>
        <v>0</v>
      </c>
      <c r="IV88" s="45">
        <f>'СДП (план)'!AV88</f>
        <v>0</v>
      </c>
      <c r="IW88" s="45">
        <f>'СДП (план)'!AW88</f>
        <v>0</v>
      </c>
      <c r="IX88" s="43">
        <f t="shared" si="3141"/>
        <v>0</v>
      </c>
      <c r="IY88" s="43">
        <f t="shared" si="3141"/>
        <v>0</v>
      </c>
      <c r="IZ88" s="43">
        <f>VLOOKUP($C88,'факт СДП 12 мес'!$D$8:$HP$287,147,0)</f>
        <v>0</v>
      </c>
      <c r="JA88" s="43">
        <f>VLOOKUP($C88,'факт СДП 12 мес'!$D$8:$HP$287,148,0)</f>
        <v>0</v>
      </c>
      <c r="JB88" s="43">
        <f>VLOOKUP($C88,'факт СДП 12 мес'!$D$8:$HP$287,149,0)</f>
        <v>0</v>
      </c>
      <c r="JC88" s="43">
        <f>VLOOKUP($C88,'факт СДП 12 мес'!$D$8:$HP$287,150,0)</f>
        <v>0</v>
      </c>
      <c r="JD88" s="43">
        <f>VLOOKUP($C88,'факт СДП 12 мес'!$D$8:$HP$287,151,0)</f>
        <v>0</v>
      </c>
      <c r="JE88" s="43">
        <f>VLOOKUP($C88,'факт СДП 12 мес'!$D$8:$HP$287,152,0)</f>
        <v>0</v>
      </c>
      <c r="JF88" s="43">
        <f t="shared" si="3142"/>
        <v>0</v>
      </c>
      <c r="JG88" s="43">
        <f t="shared" si="3143"/>
        <v>0</v>
      </c>
      <c r="JH88" s="43">
        <f t="shared" si="3144"/>
        <v>0</v>
      </c>
      <c r="JI88" s="43">
        <f t="shared" si="3145"/>
        <v>0</v>
      </c>
      <c r="JJ88" s="43">
        <f t="shared" si="3145"/>
        <v>0</v>
      </c>
      <c r="JK88" s="45">
        <f>'СДП (план)'!AX88</f>
        <v>0</v>
      </c>
      <c r="JL88" s="45">
        <f>'СДП (план)'!AY88</f>
        <v>0</v>
      </c>
      <c r="JM88" s="43">
        <f t="shared" si="3146"/>
        <v>0</v>
      </c>
      <c r="JN88" s="43">
        <f t="shared" si="3146"/>
        <v>0</v>
      </c>
      <c r="JO88" s="43">
        <f>VLOOKUP($C88,'факт СДП 12 мес'!$D$8:$HP$287,135,0)</f>
        <v>0</v>
      </c>
      <c r="JP88" s="43">
        <f>VLOOKUP($C88,'факт СДП 12 мес'!$D$8:$HP$287,136,0)</f>
        <v>0</v>
      </c>
      <c r="JQ88" s="43">
        <f>VLOOKUP($C88,'факт СДП 12 мес'!$D$8:$HP$287,137,0)</f>
        <v>0</v>
      </c>
      <c r="JR88" s="43">
        <f>VLOOKUP($C88,'факт СДП 12 мес'!$D$8:$HP$287,138,0)</f>
        <v>0</v>
      </c>
      <c r="JS88" s="43">
        <f>VLOOKUP($C88,'факт СДП 12 мес'!$D$8:$HP$287,139,0)</f>
        <v>0</v>
      </c>
      <c r="JT88" s="43">
        <f>VLOOKUP($C88,'факт СДП 12 мес'!$D$8:$HP$287,140,0)</f>
        <v>0</v>
      </c>
      <c r="JU88" s="43">
        <f t="shared" si="3147"/>
        <v>0</v>
      </c>
      <c r="JV88" s="43">
        <f t="shared" si="3148"/>
        <v>0</v>
      </c>
      <c r="JW88" s="43">
        <f t="shared" si="3149"/>
        <v>0</v>
      </c>
      <c r="JX88" s="43">
        <f t="shared" si="3150"/>
        <v>0</v>
      </c>
      <c r="JY88" s="43">
        <f t="shared" si="3150"/>
        <v>0</v>
      </c>
      <c r="JZ88" s="44">
        <f>'СДП (план)'!AZ88</f>
        <v>0</v>
      </c>
      <c r="KA88" s="43">
        <f>'СДП (план)'!BA88</f>
        <v>0</v>
      </c>
      <c r="KB88" s="43">
        <f t="shared" si="3151"/>
        <v>0</v>
      </c>
      <c r="KC88" s="43">
        <f t="shared" si="3151"/>
        <v>0</v>
      </c>
      <c r="KD88" s="43">
        <f>VLOOKUP($C88,'факт СДП 12 мес'!$D$8:$HP$287,105,0)</f>
        <v>0</v>
      </c>
      <c r="KE88" s="43">
        <f>VLOOKUP($C88,'факт СДП 12 мес'!$D$8:$HP$287,106,0)</f>
        <v>0</v>
      </c>
      <c r="KF88" s="43">
        <f>VLOOKUP($C88,'факт СДП 12 мес'!$D$8:$HP$287,107,0)</f>
        <v>0</v>
      </c>
      <c r="KG88" s="43">
        <f>VLOOKUP($C88,'факт СДП 12 мес'!$D$8:$HP$287,108,0)</f>
        <v>0</v>
      </c>
      <c r="KH88" s="43">
        <f>VLOOKUP($C88,'факт СДП 12 мес'!$D$8:$HP$287,109,0)</f>
        <v>0</v>
      </c>
      <c r="KI88" s="43">
        <f>VLOOKUP($C88,'факт СДП 12 мес'!$D$8:$HP$287,110,0)</f>
        <v>0</v>
      </c>
      <c r="KJ88" s="43">
        <f t="shared" si="3152"/>
        <v>0</v>
      </c>
      <c r="KK88" s="43">
        <f t="shared" si="3153"/>
        <v>0</v>
      </c>
      <c r="KL88" s="43">
        <f t="shared" si="3154"/>
        <v>0</v>
      </c>
      <c r="KM88" s="43">
        <f t="shared" si="3155"/>
        <v>0</v>
      </c>
      <c r="KN88" s="43">
        <f t="shared" si="3155"/>
        <v>0</v>
      </c>
      <c r="KO88" s="44">
        <f>'СДП (план)'!BB88</f>
        <v>0</v>
      </c>
      <c r="KP88" s="43">
        <f>'СДП (план)'!BC88</f>
        <v>0</v>
      </c>
      <c r="KQ88" s="43">
        <f t="shared" si="3156"/>
        <v>0</v>
      </c>
      <c r="KR88" s="43">
        <f t="shared" si="3156"/>
        <v>0</v>
      </c>
      <c r="KS88" s="43">
        <f>VLOOKUP($C88,'факт СДП 12 мес'!$D$8:$HP$287,189,0)</f>
        <v>0</v>
      </c>
      <c r="KT88" s="43">
        <f>VLOOKUP($C88,'факт СДП 12 мес'!$D$8:$HP$287,190,0)</f>
        <v>0</v>
      </c>
      <c r="KU88" s="43">
        <f>VLOOKUP($C88,'факт СДП 12 мес'!$D$8:$HP$287,191,0)</f>
        <v>0</v>
      </c>
      <c r="KV88" s="43">
        <f>VLOOKUP($C88,'факт СДП 12 мес'!$D$8:$HP$287,192,0)</f>
        <v>0</v>
      </c>
      <c r="KW88" s="43">
        <f>VLOOKUP($C88,'факт СДП 12 мес'!$D$8:$HP$287,193,0)</f>
        <v>0</v>
      </c>
      <c r="KX88" s="43">
        <f>VLOOKUP($C88,'факт СДП 12 мес'!$D$8:$HP$287,194,0)</f>
        <v>0</v>
      </c>
      <c r="KY88" s="43">
        <f t="shared" si="3157"/>
        <v>0</v>
      </c>
      <c r="KZ88" s="43">
        <f t="shared" si="3158"/>
        <v>0</v>
      </c>
      <c r="LA88" s="43">
        <f t="shared" si="3159"/>
        <v>0</v>
      </c>
      <c r="LB88" s="43">
        <f t="shared" si="3160"/>
        <v>0</v>
      </c>
      <c r="LC88" s="43">
        <f t="shared" si="3160"/>
        <v>0</v>
      </c>
      <c r="LD88" s="44">
        <f>'СДП (план)'!BD88</f>
        <v>0</v>
      </c>
      <c r="LE88" s="43">
        <f>'СДП (план)'!BE88</f>
        <v>0</v>
      </c>
      <c r="LF88" s="43">
        <f t="shared" si="3161"/>
        <v>0</v>
      </c>
      <c r="LG88" s="43">
        <f t="shared" si="3161"/>
        <v>0</v>
      </c>
      <c r="LH88" s="43">
        <f>VLOOKUP($C88,'факт СДП 12 мес'!$D$8:$HP$287,63,0)</f>
        <v>0</v>
      </c>
      <c r="LI88" s="43">
        <f>VLOOKUP($C88,'факт СДП 12 мес'!$D$8:$HP$287,64,0)</f>
        <v>0</v>
      </c>
      <c r="LJ88" s="43">
        <f>VLOOKUP($C88,'факт СДП 12 мес'!$D$8:$HP$287,65,0)</f>
        <v>0</v>
      </c>
      <c r="LK88" s="43">
        <f>VLOOKUP($C88,'факт СДП 12 мес'!$D$8:$HP$287,66,0)</f>
        <v>0</v>
      </c>
      <c r="LL88" s="43">
        <f>VLOOKUP($C88,'факт СДП 12 мес'!$D$8:$HP$287,67,0)</f>
        <v>0</v>
      </c>
      <c r="LM88" s="43">
        <f>VLOOKUP($C88,'факт СДП 12 мес'!$D$8:$HP$287,68,0)</f>
        <v>0</v>
      </c>
      <c r="LN88" s="43">
        <f t="shared" si="3162"/>
        <v>0</v>
      </c>
      <c r="LO88" s="43">
        <f t="shared" si="3163"/>
        <v>0</v>
      </c>
      <c r="LP88" s="43">
        <f t="shared" si="3164"/>
        <v>0</v>
      </c>
      <c r="LQ88" s="43">
        <f t="shared" si="3165"/>
        <v>0</v>
      </c>
      <c r="LR88" s="43">
        <f t="shared" si="3165"/>
        <v>0</v>
      </c>
      <c r="LS88" s="44">
        <f>'СДП (план)'!BF88</f>
        <v>0</v>
      </c>
      <c r="LT88" s="43">
        <f>'СДП (план)'!BG88</f>
        <v>0</v>
      </c>
      <c r="LU88" s="43">
        <f t="shared" si="3166"/>
        <v>0</v>
      </c>
      <c r="LV88" s="43">
        <f t="shared" si="3166"/>
        <v>0</v>
      </c>
      <c r="LW88" s="43">
        <f>VLOOKUP($C88,'факт СДП 12 мес'!$D$8:$HP$287,69,0)</f>
        <v>0</v>
      </c>
      <c r="LX88" s="43">
        <f>VLOOKUP($C88,'факт СДП 12 мес'!$D$8:$HP$287,70,0)</f>
        <v>0</v>
      </c>
      <c r="LY88" s="43">
        <f>VLOOKUP($C88,'факт СДП 12 мес'!$D$8:$HP$287,71,0)</f>
        <v>0</v>
      </c>
      <c r="LZ88" s="43">
        <f>VLOOKUP($C88,'факт СДП 12 мес'!$D$8:$HP$287,72,0)</f>
        <v>0</v>
      </c>
      <c r="MA88" s="43">
        <f>VLOOKUP($C88,'факт СДП 12 мес'!$D$8:$HP$287,73,0)</f>
        <v>0</v>
      </c>
      <c r="MB88" s="43">
        <f>VLOOKUP($C88,'факт СДП 12 мес'!$D$8:$HP$287,74,0)</f>
        <v>0</v>
      </c>
      <c r="MC88" s="43">
        <f t="shared" si="3167"/>
        <v>0</v>
      </c>
      <c r="MD88" s="43">
        <f t="shared" si="3168"/>
        <v>0</v>
      </c>
      <c r="ME88" s="43">
        <f t="shared" si="3169"/>
        <v>0</v>
      </c>
      <c r="MF88" s="43">
        <f t="shared" si="3170"/>
        <v>0</v>
      </c>
      <c r="MG88" s="43">
        <f t="shared" si="3171"/>
        <v>0</v>
      </c>
      <c r="MH88" s="44">
        <f>'СДП (план)'!BH88</f>
        <v>0</v>
      </c>
      <c r="MI88" s="43">
        <f>'СДП (план)'!BI88</f>
        <v>0</v>
      </c>
      <c r="MJ88" s="43">
        <f t="shared" si="3172"/>
        <v>0</v>
      </c>
      <c r="MK88" s="43">
        <f t="shared" si="3172"/>
        <v>0</v>
      </c>
      <c r="ML88" s="43">
        <f>VLOOKUP($C88,'факт СДП 12 мес'!$D$8:$HP$287,75,0)</f>
        <v>0</v>
      </c>
      <c r="MM88" s="43">
        <f>VLOOKUP($C88,'факт СДП 12 мес'!$D$8:$HP$287,76,0)</f>
        <v>0</v>
      </c>
      <c r="MN88" s="43">
        <f>VLOOKUP($C88,'факт СДП 12 мес'!$D$8:$HP$287,77,0)</f>
        <v>0</v>
      </c>
      <c r="MO88" s="43">
        <f>VLOOKUP($C88,'факт СДП 12 мес'!$D$8:$HP$287,78,0)</f>
        <v>0</v>
      </c>
      <c r="MP88" s="43">
        <f>VLOOKUP($C88,'факт СДП 12 мес'!$D$8:$HP$287,79,0)</f>
        <v>0</v>
      </c>
      <c r="MQ88" s="43">
        <f>VLOOKUP($C88,'факт СДП 12 мес'!$D$8:$HP$287,80,0)</f>
        <v>0</v>
      </c>
      <c r="MR88" s="43">
        <f t="shared" si="3173"/>
        <v>0</v>
      </c>
      <c r="MS88" s="43">
        <f t="shared" si="3174"/>
        <v>0</v>
      </c>
      <c r="MT88" s="43">
        <f t="shared" si="3175"/>
        <v>0</v>
      </c>
      <c r="MU88" s="43">
        <f t="shared" si="3176"/>
        <v>0</v>
      </c>
      <c r="MV88" s="43">
        <f t="shared" si="2977"/>
        <v>0</v>
      </c>
      <c r="MW88" s="44">
        <f>'СДП (план)'!BJ88</f>
        <v>0</v>
      </c>
      <c r="MX88" s="43">
        <f>'СДП (план)'!BK88</f>
        <v>0</v>
      </c>
      <c r="MY88" s="43">
        <f t="shared" si="3177"/>
        <v>0</v>
      </c>
      <c r="MZ88" s="43">
        <f t="shared" si="3177"/>
        <v>0</v>
      </c>
      <c r="NA88" s="43">
        <f>VLOOKUP($C88,'факт СДП 12 мес'!$D$8:$HP$287,81,0)</f>
        <v>0</v>
      </c>
      <c r="NB88" s="43">
        <f>VLOOKUP($C88,'факт СДП 12 мес'!$D$8:$HP$287,82,0)</f>
        <v>0</v>
      </c>
      <c r="NC88" s="43">
        <f>VLOOKUP($C88,'факт СДП 12 мес'!$D$8:$HP$287,83,0)</f>
        <v>0</v>
      </c>
      <c r="ND88" s="43">
        <f>VLOOKUP($C88,'факт СДП 12 мес'!$D$8:$HP$287,84,0)</f>
        <v>0</v>
      </c>
      <c r="NE88" s="43">
        <f>VLOOKUP($C88,'факт СДП 12 мес'!$D$8:$HP$287,85,0)</f>
        <v>0</v>
      </c>
      <c r="NF88" s="43">
        <f>VLOOKUP($C88,'факт СДП 12 мес'!$D$8:$HP$287,86,0)</f>
        <v>0</v>
      </c>
      <c r="NG88" s="43">
        <f t="shared" si="3178"/>
        <v>0</v>
      </c>
      <c r="NH88" s="43">
        <f t="shared" si="3179"/>
        <v>0</v>
      </c>
      <c r="NI88" s="43">
        <f t="shared" si="3180"/>
        <v>0</v>
      </c>
      <c r="NJ88" s="43">
        <f t="shared" si="3181"/>
        <v>0</v>
      </c>
      <c r="NK88" s="43">
        <f t="shared" si="2984"/>
        <v>0</v>
      </c>
      <c r="NL88" s="44">
        <f>'СДП (план)'!BL88</f>
        <v>0</v>
      </c>
      <c r="NM88" s="43">
        <f>'СДП (план)'!BM88</f>
        <v>0</v>
      </c>
      <c r="NN88" s="43">
        <f t="shared" si="3182"/>
        <v>0</v>
      </c>
      <c r="NO88" s="43">
        <f t="shared" si="3182"/>
        <v>0</v>
      </c>
      <c r="NP88" s="43">
        <f>VLOOKUP($C88,'факт СДП 12 мес'!$D$8:$HP$287,99,0)</f>
        <v>0</v>
      </c>
      <c r="NQ88" s="43">
        <f>VLOOKUP($C88,'факт СДП 12 мес'!$D$8:$HP$287,100,0)</f>
        <v>0</v>
      </c>
      <c r="NR88" s="43">
        <f>VLOOKUP($C88,'факт СДП 12 мес'!$D$8:$HP$287,101,0)</f>
        <v>0</v>
      </c>
      <c r="NS88" s="43">
        <f>VLOOKUP($C88,'факт СДП 12 мес'!$D$8:$HP$287,102,0)</f>
        <v>0</v>
      </c>
      <c r="NT88" s="43">
        <f>VLOOKUP($C88,'факт СДП 12 мес'!$D$8:$HP$287,103,0)</f>
        <v>0</v>
      </c>
      <c r="NU88" s="43">
        <f>VLOOKUP($C88,'факт СДП 12 мес'!$D$8:$HP$287,104,0)</f>
        <v>0</v>
      </c>
      <c r="NV88" s="43">
        <f t="shared" si="3183"/>
        <v>0</v>
      </c>
      <c r="NW88" s="43">
        <f t="shared" si="3184"/>
        <v>0</v>
      </c>
      <c r="NX88" s="43">
        <f t="shared" si="3185"/>
        <v>0</v>
      </c>
      <c r="NY88" s="43">
        <f t="shared" si="3186"/>
        <v>0</v>
      </c>
      <c r="NZ88" s="43">
        <f t="shared" si="3186"/>
        <v>0</v>
      </c>
      <c r="OA88" s="44">
        <f>'СДП (план)'!BN88</f>
        <v>0</v>
      </c>
      <c r="OB88" s="43">
        <f>'СДП (план)'!BO88</f>
        <v>0</v>
      </c>
      <c r="OC88" s="43">
        <f t="shared" si="3187"/>
        <v>0</v>
      </c>
      <c r="OD88" s="43">
        <f t="shared" si="3187"/>
        <v>0</v>
      </c>
      <c r="OE88" s="43"/>
      <c r="OF88" s="43"/>
      <c r="OG88" s="43"/>
      <c r="OH88" s="43"/>
      <c r="OI88" s="43"/>
      <c r="OJ88" s="43"/>
      <c r="OK88" s="43">
        <f t="shared" si="3188"/>
        <v>0</v>
      </c>
      <c r="OL88" s="43">
        <f t="shared" si="3189"/>
        <v>0</v>
      </c>
      <c r="OM88" s="43">
        <f t="shared" si="3190"/>
        <v>0</v>
      </c>
      <c r="ON88" s="43">
        <f t="shared" si="3191"/>
        <v>0</v>
      </c>
      <c r="OO88" s="43">
        <f t="shared" si="3191"/>
        <v>0</v>
      </c>
      <c r="OP88" s="44">
        <f>'СДП (план)'!BP88</f>
        <v>0</v>
      </c>
      <c r="OQ88" s="43">
        <f>'СДП (план)'!BQ88</f>
        <v>0</v>
      </c>
      <c r="OR88" s="43">
        <f t="shared" si="3192"/>
        <v>0</v>
      </c>
      <c r="OS88" s="43">
        <f t="shared" si="3192"/>
        <v>0</v>
      </c>
      <c r="OT88" s="43">
        <f>VLOOKUP($C88,'факт СДП 12 мес'!$D$8:$HP$287,177,0)</f>
        <v>0</v>
      </c>
      <c r="OU88" s="43">
        <f>VLOOKUP($C88,'факт СДП 12 мес'!$D$8:$HP$287,178,0)</f>
        <v>0</v>
      </c>
      <c r="OV88" s="43">
        <f>VLOOKUP($C88,'факт СДП 12 мес'!$D$8:$HP$287,179,0)</f>
        <v>0</v>
      </c>
      <c r="OW88" s="43">
        <f>VLOOKUP($C88,'факт СДП 12 мес'!$D$8:$HP$287,180,0)</f>
        <v>0</v>
      </c>
      <c r="OX88" s="43">
        <f>VLOOKUP($C88,'факт СДП 12 мес'!$D$8:$HP$287,181,0)</f>
        <v>0</v>
      </c>
      <c r="OY88" s="43">
        <f>VLOOKUP($C88,'факт СДП 12 мес'!$D$8:$HP$287,182,0)</f>
        <v>0</v>
      </c>
      <c r="OZ88" s="43">
        <f t="shared" si="3193"/>
        <v>0</v>
      </c>
      <c r="PA88" s="43">
        <f t="shared" si="3194"/>
        <v>0</v>
      </c>
      <c r="PB88" s="43">
        <f t="shared" si="3195"/>
        <v>0</v>
      </c>
      <c r="PC88" s="43">
        <f t="shared" si="3196"/>
        <v>0</v>
      </c>
      <c r="PD88" s="43">
        <f t="shared" si="3196"/>
        <v>0</v>
      </c>
      <c r="PE88" s="45">
        <f>'СДП (план)'!BR88</f>
        <v>0</v>
      </c>
      <c r="PF88" s="45">
        <f>'СДП (план)'!BS88</f>
        <v>0</v>
      </c>
      <c r="PG88" s="43">
        <f t="shared" si="3197"/>
        <v>0</v>
      </c>
      <c r="PH88" s="43">
        <f t="shared" si="3197"/>
        <v>0</v>
      </c>
      <c r="PI88" s="43">
        <f>VLOOKUP($C88,'факт СДП 12 мес'!$D$8:$HP$287,123,0)</f>
        <v>0</v>
      </c>
      <c r="PJ88" s="43">
        <f>VLOOKUP($C88,'факт СДП 12 мес'!$D$8:$HP$287,124,0)</f>
        <v>0</v>
      </c>
      <c r="PK88" s="43">
        <f>VLOOKUP($C88,'факт СДП 12 мес'!$D$8:$HP$287,125,0)</f>
        <v>0</v>
      </c>
      <c r="PL88" s="43">
        <f>VLOOKUP($C88,'факт СДП 12 мес'!$D$8:$HP$287,126,0)</f>
        <v>0</v>
      </c>
      <c r="PM88" s="43">
        <f>VLOOKUP($C88,'факт СДП 12 мес'!$D$8:$HP$287,127,0)</f>
        <v>0</v>
      </c>
      <c r="PN88" s="43">
        <f>VLOOKUP($C88,'факт СДП 12 мес'!$D$8:$HP$287,128,0)</f>
        <v>0</v>
      </c>
      <c r="PO88" s="43">
        <f t="shared" si="3198"/>
        <v>0</v>
      </c>
      <c r="PP88" s="43">
        <f t="shared" si="3199"/>
        <v>0</v>
      </c>
      <c r="PQ88" s="43">
        <f t="shared" si="3200"/>
        <v>0</v>
      </c>
      <c r="PR88" s="43">
        <f t="shared" si="3201"/>
        <v>0</v>
      </c>
      <c r="PS88" s="43">
        <f t="shared" si="3201"/>
        <v>0</v>
      </c>
      <c r="PT88" s="44">
        <f>'СДП (план)'!BT88</f>
        <v>0</v>
      </c>
      <c r="PU88" s="43">
        <f>'СДП (план)'!BU88</f>
        <v>0</v>
      </c>
      <c r="PV88" s="43">
        <f t="shared" si="3202"/>
        <v>0</v>
      </c>
      <c r="PW88" s="43">
        <f t="shared" si="3202"/>
        <v>0</v>
      </c>
      <c r="PX88" s="43">
        <f>VLOOKUP($C88,'факт СДП 12 мес'!$D$8:$HP$287,111,0)</f>
        <v>0</v>
      </c>
      <c r="PY88" s="43">
        <f>VLOOKUP($C88,'факт СДП 12 мес'!$D$8:$HP$287,112,0)</f>
        <v>0</v>
      </c>
      <c r="PZ88" s="43">
        <f>VLOOKUP($C88,'факт СДП 12 мес'!$D$8:$HP$287,113,0)</f>
        <v>0</v>
      </c>
      <c r="QA88" s="43">
        <f>VLOOKUP($C88,'факт СДП 12 мес'!$D$8:$HP$287,114,0)</f>
        <v>0</v>
      </c>
      <c r="QB88" s="43">
        <f>VLOOKUP($C88,'факт СДП 12 мес'!$D$8:$HP$287,115,0)</f>
        <v>0</v>
      </c>
      <c r="QC88" s="43">
        <f>VLOOKUP($C88,'факт СДП 12 мес'!$D$8:$HP$287,116,0)</f>
        <v>0</v>
      </c>
      <c r="QD88" s="43">
        <f t="shared" si="3203"/>
        <v>0</v>
      </c>
      <c r="QE88" s="43">
        <f t="shared" si="3204"/>
        <v>0</v>
      </c>
      <c r="QF88" s="43">
        <f t="shared" si="3205"/>
        <v>0</v>
      </c>
      <c r="QG88" s="43">
        <f t="shared" si="3206"/>
        <v>0</v>
      </c>
      <c r="QH88" s="43">
        <f t="shared" si="3206"/>
        <v>0</v>
      </c>
      <c r="QI88" s="44">
        <f>'СДП (план)'!BV88</f>
        <v>0</v>
      </c>
      <c r="QJ88" s="43">
        <f>'СДП (план)'!BW88</f>
        <v>0</v>
      </c>
      <c r="QK88" s="43">
        <f t="shared" si="3207"/>
        <v>0</v>
      </c>
      <c r="QL88" s="43">
        <f t="shared" si="3207"/>
        <v>0</v>
      </c>
      <c r="QM88" s="43">
        <f>VLOOKUP($C88,'факт СДП 12 мес'!$D$8:$HP$287,153,0)</f>
        <v>0</v>
      </c>
      <c r="QN88" s="43">
        <f>VLOOKUP($C88,'факт СДП 12 мес'!$D$8:$HP$287,154,0)</f>
        <v>0</v>
      </c>
      <c r="QO88" s="43">
        <f>VLOOKUP($C88,'факт СДП 12 мес'!$D$8:$HP$287,155,0)</f>
        <v>0</v>
      </c>
      <c r="QP88" s="43">
        <f>VLOOKUP($C88,'факт СДП 12 мес'!$D$8:$HP$287,156,0)</f>
        <v>0</v>
      </c>
      <c r="QQ88" s="43">
        <f>VLOOKUP($C88,'факт СДП 12 мес'!$D$8:$HP$287,157,0)</f>
        <v>0</v>
      </c>
      <c r="QR88" s="43">
        <f>VLOOKUP($C88,'факт СДП 12 мес'!$D$8:$HP$287,158,0)</f>
        <v>0</v>
      </c>
      <c r="QS88" s="43">
        <f t="shared" si="3208"/>
        <v>0</v>
      </c>
      <c r="QT88" s="43">
        <f t="shared" si="3209"/>
        <v>0</v>
      </c>
      <c r="QU88" s="43">
        <f t="shared" si="3210"/>
        <v>0</v>
      </c>
      <c r="QV88" s="43">
        <f t="shared" si="3211"/>
        <v>0</v>
      </c>
      <c r="QW88" s="43">
        <f t="shared" si="3212"/>
        <v>0</v>
      </c>
      <c r="QX88" s="44">
        <f>'СДП (план)'!BX88</f>
        <v>0</v>
      </c>
      <c r="QY88" s="43">
        <f>'СДП (план)'!BY88</f>
        <v>0</v>
      </c>
      <c r="QZ88" s="43">
        <f t="shared" si="3213"/>
        <v>0</v>
      </c>
      <c r="RA88" s="43">
        <f t="shared" si="3213"/>
        <v>0</v>
      </c>
      <c r="RB88" s="43">
        <f>VLOOKUP($C88,'факт СДП 12 мес'!$D$8:$HP$287,195,0)</f>
        <v>0</v>
      </c>
      <c r="RC88" s="43">
        <f>VLOOKUP($C88,'факт СДП 12 мес'!$D$8:$HP$287,196,0)</f>
        <v>0</v>
      </c>
      <c r="RD88" s="43">
        <f>VLOOKUP($C88,'факт СДП 12 мес'!$D$8:$HP$287,197,0)</f>
        <v>0</v>
      </c>
      <c r="RE88" s="43">
        <f>VLOOKUP($C88,'факт СДП 12 мес'!$D$8:$HP$287,198,0)</f>
        <v>0</v>
      </c>
      <c r="RF88" s="43">
        <f>VLOOKUP($C88,'факт СДП 12 мес'!$D$8:$HP$287,199,0)</f>
        <v>0</v>
      </c>
      <c r="RG88" s="43">
        <f>VLOOKUP($C88,'факт СДП 12 мес'!$D$8:$HP$287,200,0)</f>
        <v>0</v>
      </c>
      <c r="RH88" s="43">
        <f t="shared" si="3214"/>
        <v>0</v>
      </c>
      <c r="RI88" s="43">
        <f t="shared" si="3215"/>
        <v>0</v>
      </c>
      <c r="RJ88" s="43">
        <f t="shared" si="3216"/>
        <v>0</v>
      </c>
      <c r="RK88" s="43">
        <f t="shared" si="3217"/>
        <v>0</v>
      </c>
      <c r="RL88" s="43">
        <f t="shared" si="3217"/>
        <v>0</v>
      </c>
      <c r="RM88" s="44">
        <f>'СДП (план)'!BZ88</f>
        <v>0</v>
      </c>
      <c r="RN88" s="43">
        <f>'СДП (план)'!CA88</f>
        <v>0</v>
      </c>
      <c r="RO88" s="43">
        <f t="shared" si="3218"/>
        <v>0</v>
      </c>
      <c r="RP88" s="43">
        <f t="shared" si="3218"/>
        <v>0</v>
      </c>
      <c r="RQ88" s="43">
        <f>VLOOKUP($C88,'факт СДП 12 мес'!$D$8:$HP$287,201,0)</f>
        <v>0</v>
      </c>
      <c r="RR88" s="43">
        <f>VLOOKUP($C88,'факт СДП 12 мес'!$D$8:$HP$287,202,0)</f>
        <v>0</v>
      </c>
      <c r="RS88" s="43">
        <f>VLOOKUP($C88,'факт СДП 12 мес'!$D$8:$HP$287,203,0)</f>
        <v>0</v>
      </c>
      <c r="RT88" s="43">
        <f>VLOOKUP($C88,'факт СДП 12 мес'!$D$8:$HP$287,204,0)</f>
        <v>0</v>
      </c>
      <c r="RU88" s="43">
        <f>VLOOKUP($C88,'факт СДП 12 мес'!$D$8:$HP$287,205,0)</f>
        <v>0</v>
      </c>
      <c r="RV88" s="43">
        <f>VLOOKUP($C88,'факт СДП 12 мес'!$D$8:$HP$287,206,0)</f>
        <v>0</v>
      </c>
      <c r="RW88" s="43">
        <f t="shared" si="3219"/>
        <v>0</v>
      </c>
      <c r="RX88" s="43">
        <f t="shared" si="3220"/>
        <v>0</v>
      </c>
      <c r="RY88" s="43">
        <f t="shared" si="3221"/>
        <v>0</v>
      </c>
      <c r="RZ88" s="43">
        <f t="shared" si="3222"/>
        <v>0</v>
      </c>
      <c r="SA88" s="43">
        <f t="shared" si="3222"/>
        <v>0</v>
      </c>
      <c r="SB88" s="44">
        <f>'СДП (план)'!CB88</f>
        <v>0</v>
      </c>
      <c r="SC88" s="43">
        <f>'СДП (план)'!CC88</f>
        <v>0</v>
      </c>
      <c r="SD88" s="43">
        <f t="shared" si="3041"/>
        <v>0</v>
      </c>
      <c r="SE88" s="43">
        <f t="shared" si="3223"/>
        <v>0</v>
      </c>
      <c r="SF88" s="43">
        <f>VLOOKUP($C88,'факт СДП 12 мес'!$D$8:$HP$287,129,0)</f>
        <v>0</v>
      </c>
      <c r="SG88" s="43">
        <f>VLOOKUP($C88,'факт СДП 12 мес'!$D$8:$HP$287,130,0)</f>
        <v>0</v>
      </c>
      <c r="SH88" s="43">
        <f>VLOOKUP($C88,'факт СДП 12 мес'!$D$8:$HP$287,131,0)</f>
        <v>0</v>
      </c>
      <c r="SI88" s="43">
        <f>VLOOKUP($C88,'факт СДП 12 мес'!$D$8:$HP$287,132,0)</f>
        <v>0</v>
      </c>
      <c r="SJ88" s="43">
        <f>VLOOKUP($C88,'факт СДП 12 мес'!$D$8:$HP$287,133,0)</f>
        <v>0</v>
      </c>
      <c r="SK88" s="43">
        <f>VLOOKUP($C88,'факт СДП 12 мес'!$D$8:$HP$287,134,0)</f>
        <v>0</v>
      </c>
      <c r="SL88" s="43">
        <f t="shared" si="3043"/>
        <v>0</v>
      </c>
      <c r="SM88" s="43">
        <f t="shared" si="3224"/>
        <v>0</v>
      </c>
      <c r="SN88" s="43">
        <f t="shared" si="3225"/>
        <v>0</v>
      </c>
      <c r="SO88" s="43">
        <f t="shared" si="3226"/>
        <v>0</v>
      </c>
      <c r="SP88" s="43">
        <f t="shared" si="3226"/>
        <v>0</v>
      </c>
      <c r="SQ88" s="44">
        <f>'СДП (план)'!CD88</f>
        <v>0</v>
      </c>
      <c r="SR88" s="43">
        <f>'СДП (план)'!CE88</f>
        <v>0</v>
      </c>
      <c r="SS88" s="43">
        <f t="shared" si="3048"/>
        <v>0</v>
      </c>
      <c r="ST88" s="43">
        <f t="shared" si="3227"/>
        <v>0</v>
      </c>
      <c r="SU88" s="43">
        <f>VLOOKUP($C88,'факт СДП 12 мес'!$D$8:$HP$287,93,0)</f>
        <v>0</v>
      </c>
      <c r="SV88" s="43">
        <f>VLOOKUP($C88,'факт СДП 12 мес'!$D$8:$HP$287,94,0)</f>
        <v>0</v>
      </c>
      <c r="SW88" s="43">
        <f>VLOOKUP($C88,'факт СДП 12 мес'!$D$8:$HP$287,95,0)</f>
        <v>0</v>
      </c>
      <c r="SX88" s="43">
        <f>VLOOKUP($C88,'факт СДП 12 мес'!$D$8:$HP$287,96,0)</f>
        <v>0</v>
      </c>
      <c r="SY88" s="43">
        <f>VLOOKUP($C88,'факт СДП 12 мес'!$D$8:$HP$287,97,0)</f>
        <v>0</v>
      </c>
      <c r="SZ88" s="43">
        <f>VLOOKUP($C88,'факт СДП 12 мес'!$D$8:$HP$287,98,0)</f>
        <v>0</v>
      </c>
      <c r="TA88" s="43">
        <f t="shared" si="3050"/>
        <v>0</v>
      </c>
      <c r="TB88" s="43">
        <f t="shared" si="3228"/>
        <v>0</v>
      </c>
      <c r="TC88" s="43">
        <f t="shared" si="3229"/>
        <v>0</v>
      </c>
      <c r="TD88" s="43">
        <f t="shared" si="3230"/>
        <v>0</v>
      </c>
      <c r="TE88" s="43">
        <f t="shared" si="3230"/>
        <v>0</v>
      </c>
      <c r="TF88" s="5">
        <f>'СДП (план)'!CF88</f>
        <v>0</v>
      </c>
      <c r="TG88" s="3">
        <f>'СДП (план)'!CG88</f>
        <v>0</v>
      </c>
      <c r="TH88" s="43">
        <f t="shared" si="3055"/>
        <v>0</v>
      </c>
      <c r="TI88" s="43">
        <f t="shared" si="3056"/>
        <v>0</v>
      </c>
      <c r="TJ88" s="43">
        <f>VLOOKUP($C88,'факт СДП 12 мес'!$D$8:$HP$287,117,0)</f>
        <v>0</v>
      </c>
      <c r="TK88" s="43">
        <f>VLOOKUP($C88,'факт СДП 12 мес'!$D$8:$HP$287,118,0)</f>
        <v>0</v>
      </c>
      <c r="TL88" s="43">
        <f>VLOOKUP($C88,'факт СДП 12 мес'!$D$8:$HP$287,119,0)</f>
        <v>0</v>
      </c>
      <c r="TM88" s="43">
        <f>VLOOKUP($C88,'факт СДП 12 мес'!$D$8:$HP$287,120,0)</f>
        <v>0</v>
      </c>
      <c r="TN88" s="43">
        <f>VLOOKUP($C88,'факт СДП 12 мес'!$D$8:$HP$287,121,0)</f>
        <v>0</v>
      </c>
      <c r="TO88" s="43">
        <f>VLOOKUP($C88,'факт СДП 12 мес'!$D$8:$HP$287,122,0)</f>
        <v>0</v>
      </c>
      <c r="TP88" s="43">
        <f t="shared" si="3057"/>
        <v>0</v>
      </c>
      <c r="TQ88" s="43">
        <f t="shared" si="3231"/>
        <v>0</v>
      </c>
      <c r="TR88" s="43">
        <f t="shared" si="3232"/>
        <v>0</v>
      </c>
      <c r="TS88" s="43">
        <f t="shared" si="3233"/>
        <v>0</v>
      </c>
      <c r="TT88" s="43">
        <f t="shared" si="3233"/>
        <v>0</v>
      </c>
      <c r="TU88" s="43">
        <f>'СДП (план)'!CH88</f>
        <v>0</v>
      </c>
      <c r="TV88" s="43">
        <f>'СДП (план)'!CI88</f>
        <v>0</v>
      </c>
      <c r="TW88" s="43">
        <f t="shared" si="3234"/>
        <v>0</v>
      </c>
      <c r="TX88" s="43">
        <f t="shared" si="3234"/>
        <v>0</v>
      </c>
      <c r="TY88" s="43">
        <f>VLOOKUP($C88,'факт СДП 12 мес'!$D$8:$HP$287,207,0)</f>
        <v>0</v>
      </c>
      <c r="TZ88" s="43">
        <f>VLOOKUP($C88,'факт СДП 12 мес'!$D$8:$HP$287,208,0)</f>
        <v>0</v>
      </c>
      <c r="UA88" s="43">
        <f>VLOOKUP($C88,'факт СДП 12 мес'!$D$8:$HP$287,209,0)</f>
        <v>0</v>
      </c>
      <c r="UB88" s="43">
        <f>VLOOKUP($C88,'факт СДП 12 мес'!$D$8:$HP$287,210,0)</f>
        <v>0</v>
      </c>
      <c r="UC88" s="43">
        <f>VLOOKUP($C88,'факт СДП 12 мес'!$D$8:$HP$287,211,0)</f>
        <v>0</v>
      </c>
      <c r="UD88" s="43">
        <f>VLOOKUP($C88,'факт СДП 12 мес'!$D$8:$HP$287,212,0)</f>
        <v>0</v>
      </c>
      <c r="UE88" s="43">
        <f t="shared" si="3235"/>
        <v>0</v>
      </c>
      <c r="UF88" s="43">
        <f t="shared" si="3236"/>
        <v>0</v>
      </c>
      <c r="UG88" s="43">
        <f t="shared" si="3237"/>
        <v>0</v>
      </c>
      <c r="UH88" s="43">
        <f t="shared" si="3238"/>
        <v>0</v>
      </c>
      <c r="UI88" s="43">
        <f t="shared" si="3068"/>
        <v>0</v>
      </c>
      <c r="UJ88" s="43"/>
      <c r="UK88" s="43"/>
      <c r="UL88" s="43"/>
      <c r="UM88" s="43"/>
      <c r="UN88" s="43"/>
      <c r="UO88" s="43"/>
      <c r="UP88" s="43"/>
      <c r="UQ88" s="43"/>
      <c r="UR88" s="43"/>
      <c r="US88" s="43"/>
      <c r="UT88" s="43"/>
      <c r="UU88" s="43"/>
      <c r="UV88" s="43"/>
      <c r="UW88" s="43">
        <f t="shared" si="2687"/>
        <v>0</v>
      </c>
      <c r="UX88" s="43">
        <f t="shared" si="2688"/>
        <v>0</v>
      </c>
      <c r="UY88" s="47">
        <f>'СДП (план)'!CN88</f>
        <v>28</v>
      </c>
      <c r="UZ88" s="47">
        <f>'СДП (план)'!CO88</f>
        <v>942361.728</v>
      </c>
      <c r="VA88" s="43">
        <f t="shared" si="2689"/>
        <v>28</v>
      </c>
      <c r="VB88" s="43">
        <f t="shared" si="2690"/>
        <v>942361.728</v>
      </c>
      <c r="VC88" s="47">
        <f t="shared" si="2786"/>
        <v>20</v>
      </c>
      <c r="VD88" s="47">
        <f t="shared" si="2787"/>
        <v>654266.65</v>
      </c>
      <c r="VE88" s="47">
        <f t="shared" si="2788"/>
        <v>172</v>
      </c>
      <c r="VF88" s="47">
        <f t="shared" si="2789"/>
        <v>0</v>
      </c>
      <c r="VG88" s="47">
        <f t="shared" si="2790"/>
        <v>0</v>
      </c>
      <c r="VH88" s="47">
        <f t="shared" si="2791"/>
        <v>0</v>
      </c>
      <c r="VI88" s="47">
        <f t="shared" si="2792"/>
        <v>40.32</v>
      </c>
      <c r="VJ88" s="47">
        <f t="shared" si="2793"/>
        <v>40.32</v>
      </c>
      <c r="VK88" s="47">
        <f t="shared" si="2794"/>
        <v>28.799999999999997</v>
      </c>
      <c r="VL88" s="43">
        <f t="shared" si="2795"/>
        <v>-8</v>
      </c>
      <c r="VM88" s="43">
        <f t="shared" si="2796"/>
        <v>-288095.07799999998</v>
      </c>
    </row>
    <row r="89" spans="1:585" s="32" customFormat="1" ht="18.75" x14ac:dyDescent="0.2">
      <c r="A89" s="171"/>
      <c r="B89" s="171">
        <v>61</v>
      </c>
      <c r="C89" s="245" t="s">
        <v>560</v>
      </c>
      <c r="D89" s="369" t="s">
        <v>196</v>
      </c>
      <c r="E89" s="370">
        <v>16026</v>
      </c>
      <c r="F89" s="136">
        <v>16828</v>
      </c>
      <c r="G89" s="371">
        <v>2.2200000000000002</v>
      </c>
      <c r="H89" s="372"/>
      <c r="I89" s="373">
        <v>1</v>
      </c>
      <c r="J89" s="314"/>
      <c r="K89" s="184"/>
      <c r="L89" s="196">
        <v>1.4</v>
      </c>
      <c r="M89" s="196">
        <v>1.68</v>
      </c>
      <c r="N89" s="196">
        <v>2.23</v>
      </c>
      <c r="O89" s="197">
        <v>2.57</v>
      </c>
      <c r="P89" s="44">
        <f>'СДП (план)'!P89</f>
        <v>0</v>
      </c>
      <c r="Q89" s="44">
        <f>'СДП (план)'!Q89</f>
        <v>0</v>
      </c>
      <c r="R89" s="43">
        <f t="shared" si="3239"/>
        <v>0</v>
      </c>
      <c r="S89" s="43">
        <f t="shared" si="3240"/>
        <v>0</v>
      </c>
      <c r="T89" s="43">
        <f>VLOOKUP($C89,'факт СДП 12 мес'!$D$8:$HP$287,9,0)</f>
        <v>0</v>
      </c>
      <c r="U89" s="43">
        <f>VLOOKUP($C89,'факт СДП 12 мес'!$D$8:$HP$287,10,0)</f>
        <v>0</v>
      </c>
      <c r="V89" s="43">
        <f>VLOOKUP($C89,'факт СДП 12 мес'!$D$8:$HP$287,11,0)</f>
        <v>0</v>
      </c>
      <c r="W89" s="43">
        <f>VLOOKUP($C89,'факт СДП 12 мес'!$D$8:$HP$287,12,0)</f>
        <v>0</v>
      </c>
      <c r="X89" s="43">
        <f>VLOOKUP($C89,'факт СДП 12 мес'!$D$8:$HP$287,13,0)</f>
        <v>0</v>
      </c>
      <c r="Y89" s="43">
        <f>VLOOKUP($C89,'факт СДП 12 мес'!$D$8:$HP$287,14,0)</f>
        <v>0</v>
      </c>
      <c r="Z89" s="43">
        <f t="shared" si="3069"/>
        <v>0</v>
      </c>
      <c r="AA89" s="43">
        <f t="shared" si="3070"/>
        <v>0</v>
      </c>
      <c r="AB89" s="43">
        <f t="shared" si="3071"/>
        <v>0</v>
      </c>
      <c r="AC89" s="43">
        <f t="shared" si="3072"/>
        <v>0</v>
      </c>
      <c r="AD89" s="43">
        <f t="shared" si="3073"/>
        <v>0</v>
      </c>
      <c r="AE89" s="135">
        <f>'СДП (план)'!R89</f>
        <v>0</v>
      </c>
      <c r="AF89" s="135">
        <f>'СДП (план)'!S89</f>
        <v>0</v>
      </c>
      <c r="AG89" s="43">
        <f t="shared" si="3074"/>
        <v>0</v>
      </c>
      <c r="AH89" s="43">
        <f t="shared" si="3074"/>
        <v>0</v>
      </c>
      <c r="AI89" s="43">
        <f>VLOOKUP($C89,'факт СДП 12 мес'!$D$8:$HP$287,3,0)</f>
        <v>0</v>
      </c>
      <c r="AJ89" s="43">
        <f>VLOOKUP($C89,'факт СДП 12 мес'!$D$8:$HP$287,4,0)</f>
        <v>0</v>
      </c>
      <c r="AK89" s="43">
        <f>VLOOKUP($C89,'факт СДП 12 мес'!$D$8:$HP$287,5,0)</f>
        <v>0</v>
      </c>
      <c r="AL89" s="43">
        <f>VLOOKUP($C89,'факт СДП 12 мес'!$D$8:$HP$287,6,0)</f>
        <v>0</v>
      </c>
      <c r="AM89" s="43">
        <f>VLOOKUP($C89,'факт СДП 12 мес'!$D$8:$HP$287,7,0)</f>
        <v>0</v>
      </c>
      <c r="AN89" s="43">
        <f>VLOOKUP($C89,'факт СДП 12 мес'!$D$8:$HP$287,8,0)</f>
        <v>0</v>
      </c>
      <c r="AO89" s="43">
        <f t="shared" si="2826"/>
        <v>0</v>
      </c>
      <c r="AP89" s="43">
        <f t="shared" si="2827"/>
        <v>0</v>
      </c>
      <c r="AQ89" s="43">
        <f t="shared" si="2828"/>
        <v>0</v>
      </c>
      <c r="AR89" s="43">
        <f t="shared" si="2829"/>
        <v>0</v>
      </c>
      <c r="AS89" s="43">
        <f t="shared" si="2830"/>
        <v>0</v>
      </c>
      <c r="AT89" s="44">
        <f>'СДП (план)'!T89</f>
        <v>0</v>
      </c>
      <c r="AU89" s="43">
        <f>'СДП (план)'!U89</f>
        <v>0</v>
      </c>
      <c r="AV89" s="43">
        <f t="shared" si="3241"/>
        <v>0</v>
      </c>
      <c r="AW89" s="43">
        <f t="shared" si="3242"/>
        <v>0</v>
      </c>
      <c r="AX89" s="43">
        <f>VLOOKUP($C89,'факт СДП 12 мес'!$D$8:$HP$287,159,0)</f>
        <v>0</v>
      </c>
      <c r="AY89" s="43">
        <f>VLOOKUP($C89,'факт СДП 12 мес'!$D$8:$HP$287,160,0)</f>
        <v>0</v>
      </c>
      <c r="AZ89" s="43">
        <f>VLOOKUP($C89,'факт СДП 12 мес'!$D$8:$HP$287,161,0)</f>
        <v>0</v>
      </c>
      <c r="BA89" s="43">
        <f>VLOOKUP($C89,'факт СДП 12 мес'!$D$8:$HP$287,162,0)</f>
        <v>0</v>
      </c>
      <c r="BB89" s="43">
        <f>VLOOKUP($C89,'факт СДП 12 мес'!$D$8:$HP$287,163,0)</f>
        <v>0</v>
      </c>
      <c r="BC89" s="43">
        <f>VLOOKUP($C89,'факт СДП 12 мес'!$D$8:$HP$287,164,0)</f>
        <v>0</v>
      </c>
      <c r="BD89" s="43">
        <f t="shared" si="3075"/>
        <v>0</v>
      </c>
      <c r="BE89" s="43">
        <f t="shared" si="3076"/>
        <v>0</v>
      </c>
      <c r="BF89" s="43">
        <f t="shared" si="3077"/>
        <v>0</v>
      </c>
      <c r="BG89" s="43">
        <f t="shared" si="3078"/>
        <v>0</v>
      </c>
      <c r="BH89" s="43">
        <f t="shared" si="2837"/>
        <v>0</v>
      </c>
      <c r="BI89" s="87">
        <f>'СДП (план)'!V89</f>
        <v>15</v>
      </c>
      <c r="BJ89" s="3">
        <f>'СДП (план)'!W89</f>
        <v>778289.82000000007</v>
      </c>
      <c r="BK89" s="43">
        <f>SUM(BI89/12*$A$2)</f>
        <v>15</v>
      </c>
      <c r="BL89" s="43">
        <f>SUM(BJ89/12*$A$2)</f>
        <v>778289.82000000007</v>
      </c>
      <c r="BM89" s="43">
        <f>VLOOKUP($C89,'факт СДП 12 мес'!$D$8:$HP$287,21,0)</f>
        <v>20</v>
      </c>
      <c r="BN89" s="43">
        <f>VLOOKUP($C89,'факт СДП 12 мес'!$D$8:$HP$287,22,0)</f>
        <v>1038550.5700000003</v>
      </c>
      <c r="BO89" s="43">
        <f>VLOOKUP($C89,'факт СДП 12 мес'!$D$8:$HP$287,23,0)</f>
        <v>360</v>
      </c>
      <c r="BP89" s="43">
        <f>VLOOKUP($C89,'факт СДП 12 мес'!$D$8:$HP$287,24,0)</f>
        <v>2</v>
      </c>
      <c r="BQ89" s="43">
        <f>VLOOKUP($C89,'факт СДП 12 мес'!$D$8:$HP$287,25,0)</f>
        <v>104602.84</v>
      </c>
      <c r="BR89" s="43">
        <f>VLOOKUP($C89,'факт СДП 12 мес'!$D$8:$HP$287,26,0)</f>
        <v>36</v>
      </c>
      <c r="BS89" s="43">
        <f t="shared" si="3081"/>
        <v>33.300000000000004</v>
      </c>
      <c r="BT89" s="43">
        <f t="shared" si="3082"/>
        <v>33.300000000000004</v>
      </c>
      <c r="BU89" s="43">
        <f t="shared" si="3083"/>
        <v>44.400000000000006</v>
      </c>
      <c r="BV89" s="43">
        <f t="shared" si="2843"/>
        <v>5</v>
      </c>
      <c r="BW89" s="43">
        <f t="shared" si="2844"/>
        <v>260260.75000000023</v>
      </c>
      <c r="BX89" s="44">
        <f>'СДП (план)'!X89</f>
        <v>0</v>
      </c>
      <c r="BY89" s="43">
        <f>'СДП (план)'!Y89</f>
        <v>0</v>
      </c>
      <c r="BZ89" s="43">
        <f t="shared" si="3084"/>
        <v>0</v>
      </c>
      <c r="CA89" s="43">
        <f t="shared" si="3084"/>
        <v>0</v>
      </c>
      <c r="CB89" s="43">
        <f>VLOOKUP($C89,'факт СДП 12 мес'!$D$8:$HP$287,15,0)</f>
        <v>0</v>
      </c>
      <c r="CC89" s="43">
        <f>VLOOKUP($C89,'факт СДП 12 мес'!$D$8:$HP$287,16,0)</f>
        <v>0</v>
      </c>
      <c r="CD89" s="43">
        <f>VLOOKUP($C89,'факт СДП 12 мес'!$D$8:$HP$287,17,0)</f>
        <v>0</v>
      </c>
      <c r="CE89" s="43">
        <f>VLOOKUP($C89,'факт СДП 12 мес'!$D$8:$HP$287,18,0)</f>
        <v>0</v>
      </c>
      <c r="CF89" s="43">
        <f>VLOOKUP($C89,'факт СДП 12 мес'!$D$8:$HP$287,19,0)</f>
        <v>0</v>
      </c>
      <c r="CG89" s="43">
        <f>VLOOKUP($C89,'факт СДП 12 мес'!$D$8:$HP$287,20,0)</f>
        <v>0</v>
      </c>
      <c r="CH89" s="43">
        <f t="shared" si="3085"/>
        <v>0</v>
      </c>
      <c r="CI89" s="43">
        <f t="shared" si="3086"/>
        <v>0</v>
      </c>
      <c r="CJ89" s="43">
        <f t="shared" si="3087"/>
        <v>0</v>
      </c>
      <c r="CK89" s="43">
        <f t="shared" si="3088"/>
        <v>0</v>
      </c>
      <c r="CL89" s="43">
        <f t="shared" si="3088"/>
        <v>0</v>
      </c>
      <c r="CM89" s="45">
        <f>'СДП (план)'!Z89</f>
        <v>0</v>
      </c>
      <c r="CN89" s="43">
        <f>'СДП (план)'!AA89</f>
        <v>0</v>
      </c>
      <c r="CO89" s="43">
        <f t="shared" si="3089"/>
        <v>0</v>
      </c>
      <c r="CP89" s="43">
        <f t="shared" si="3089"/>
        <v>0</v>
      </c>
      <c r="CQ89" s="43">
        <f>VLOOKUP($C89,'факт СДП 12 мес'!$D$8:$HP$287,165,0)</f>
        <v>0</v>
      </c>
      <c r="CR89" s="43">
        <f>VLOOKUP($C89,'факт СДП 12 мес'!$D$8:$HP$287,166,0)</f>
        <v>0</v>
      </c>
      <c r="CS89" s="43">
        <f>VLOOKUP($C89,'факт СДП 12 мес'!$D$8:$HP$287,167,0)</f>
        <v>0</v>
      </c>
      <c r="CT89" s="43">
        <f>VLOOKUP($C89,'факт СДП 12 мес'!$D$8:$HP$287,168,0)</f>
        <v>0</v>
      </c>
      <c r="CU89" s="43">
        <f>VLOOKUP($C89,'факт СДП 12 мес'!$D$8:$HP$287,169,0)</f>
        <v>0</v>
      </c>
      <c r="CV89" s="43">
        <f>VLOOKUP($C89,'факт СДП 12 мес'!$D$8:$HP$287,170,0)</f>
        <v>0</v>
      </c>
      <c r="CW89" s="43">
        <f t="shared" si="3090"/>
        <v>0</v>
      </c>
      <c r="CX89" s="43">
        <f t="shared" si="3091"/>
        <v>0</v>
      </c>
      <c r="CY89" s="43">
        <f t="shared" si="3092"/>
        <v>0</v>
      </c>
      <c r="CZ89" s="43">
        <f t="shared" si="3093"/>
        <v>0</v>
      </c>
      <c r="DA89" s="43">
        <f t="shared" si="3093"/>
        <v>0</v>
      </c>
      <c r="DB89" s="5">
        <f>'СДП (план)'!AB89</f>
        <v>0</v>
      </c>
      <c r="DC89" s="3">
        <f>'СДП (план)'!AC89</f>
        <v>0</v>
      </c>
      <c r="DD89" s="43">
        <f t="shared" si="3094"/>
        <v>0</v>
      </c>
      <c r="DE89" s="43">
        <f t="shared" si="3094"/>
        <v>0</v>
      </c>
      <c r="DF89" s="43">
        <f>VLOOKUP($C89,'факт СДП 12 мес'!$D$8:$HP$287,57,0)</f>
        <v>0</v>
      </c>
      <c r="DG89" s="43">
        <f>VLOOKUP($C89,'факт СДП 12 мес'!$D$8:$HP$287,58,0)</f>
        <v>0</v>
      </c>
      <c r="DH89" s="43">
        <f>VLOOKUP($C89,'факт СДП 12 мес'!$D$8:$HP$287,59,0)</f>
        <v>0</v>
      </c>
      <c r="DI89" s="43">
        <f>VLOOKUP($C89,'факт СДП 12 мес'!$D$8:$HP$287,60,0)</f>
        <v>0</v>
      </c>
      <c r="DJ89" s="43">
        <f>VLOOKUP($C89,'факт СДП 12 мес'!$D$8:$HP$287,61,0)</f>
        <v>0</v>
      </c>
      <c r="DK89" s="43">
        <f>VLOOKUP($C89,'факт СДП 12 мес'!$D$8:$HP$287,62,0)</f>
        <v>0</v>
      </c>
      <c r="DL89" s="43">
        <f t="shared" si="3095"/>
        <v>0</v>
      </c>
      <c r="DM89" s="43">
        <f t="shared" si="3096"/>
        <v>0</v>
      </c>
      <c r="DN89" s="43">
        <f t="shared" si="3097"/>
        <v>0</v>
      </c>
      <c r="DO89" s="43">
        <f t="shared" si="3098"/>
        <v>0</v>
      </c>
      <c r="DP89" s="43">
        <f t="shared" si="3098"/>
        <v>0</v>
      </c>
      <c r="DQ89" s="5">
        <f>'СДП (план)'!AD89</f>
        <v>0</v>
      </c>
      <c r="DR89" s="3">
        <f>'СДП (план)'!AE89</f>
        <v>0</v>
      </c>
      <c r="DS89" s="43">
        <f t="shared" si="3099"/>
        <v>0</v>
      </c>
      <c r="DT89" s="43">
        <f t="shared" si="3099"/>
        <v>0</v>
      </c>
      <c r="DU89" s="43">
        <f>VLOOKUP($C89,'факт СДП 12 мес'!$D$8:$HP$287,33,0)</f>
        <v>0</v>
      </c>
      <c r="DV89" s="43">
        <f>VLOOKUP($C89,'факт СДП 12 мес'!$D$8:$HP$287,34,0)</f>
        <v>0</v>
      </c>
      <c r="DW89" s="43">
        <f>VLOOKUP($C89,'факт СДП 12 мес'!$D$8:$HP$287,35,0)</f>
        <v>0</v>
      </c>
      <c r="DX89" s="43">
        <f>VLOOKUP($C89,'факт СДП 12 мес'!$D$8:$HP$287,36,0)</f>
        <v>0</v>
      </c>
      <c r="DY89" s="43">
        <f>VLOOKUP($C89,'факт СДП 12 мес'!$D$8:$HP$287,37,0)</f>
        <v>0</v>
      </c>
      <c r="DZ89" s="43">
        <f>VLOOKUP($C89,'факт СДП 12 мес'!$D$8:$HP$287,38,0)</f>
        <v>0</v>
      </c>
      <c r="EA89" s="43">
        <f t="shared" si="3100"/>
        <v>0</v>
      </c>
      <c r="EB89" s="43">
        <f t="shared" si="3101"/>
        <v>0</v>
      </c>
      <c r="EC89" s="43">
        <f t="shared" si="3102"/>
        <v>0</v>
      </c>
      <c r="ED89" s="43">
        <f t="shared" si="3103"/>
        <v>0</v>
      </c>
      <c r="EE89" s="43">
        <f t="shared" si="3104"/>
        <v>0</v>
      </c>
      <c r="EF89" s="5">
        <f>'СДП (план)'!AF89</f>
        <v>0</v>
      </c>
      <c r="EG89" s="3">
        <f>'СДП (план)'!AG89</f>
        <v>0</v>
      </c>
      <c r="EH89" s="43">
        <f t="shared" si="3105"/>
        <v>0</v>
      </c>
      <c r="EI89" s="43">
        <f t="shared" si="3105"/>
        <v>0</v>
      </c>
      <c r="EJ89" s="43">
        <f>VLOOKUP($C89,'факт СДП 12 мес'!$D$8:$HP$287,27,0)</f>
        <v>0</v>
      </c>
      <c r="EK89" s="43">
        <f>VLOOKUP($C89,'факт СДП 12 мес'!$D$8:$HP$287,28,0)</f>
        <v>0</v>
      </c>
      <c r="EL89" s="43">
        <f>VLOOKUP($C89,'факт СДП 12 мес'!$D$8:$HP$287,29,0)</f>
        <v>0</v>
      </c>
      <c r="EM89" s="43">
        <f>VLOOKUP($C89,'факт СДП 12 мес'!$D$8:$HP$287,30,0)</f>
        <v>0</v>
      </c>
      <c r="EN89" s="43">
        <f>VLOOKUP($C89,'факт СДП 12 мес'!$D$8:$HP$287,31,0)</f>
        <v>0</v>
      </c>
      <c r="EO89" s="43">
        <f>VLOOKUP($C89,'факт СДП 12 мес'!$D$8:$HP$287,32,0)</f>
        <v>0</v>
      </c>
      <c r="EP89" s="43">
        <f t="shared" si="2875"/>
        <v>0</v>
      </c>
      <c r="EQ89" s="43">
        <f t="shared" si="2876"/>
        <v>0</v>
      </c>
      <c r="ER89" s="43">
        <f t="shared" si="2877"/>
        <v>0</v>
      </c>
      <c r="ES89" s="43">
        <f t="shared" si="2878"/>
        <v>0</v>
      </c>
      <c r="ET89" s="43">
        <f t="shared" si="2879"/>
        <v>0</v>
      </c>
      <c r="EU89" s="44">
        <f>'СДП (план)'!AH89</f>
        <v>0</v>
      </c>
      <c r="EV89" s="43">
        <f>'СДП (план)'!AI89</f>
        <v>0</v>
      </c>
      <c r="EW89" s="43">
        <f t="shared" si="3106"/>
        <v>0</v>
      </c>
      <c r="EX89" s="43">
        <f t="shared" si="3106"/>
        <v>0</v>
      </c>
      <c r="EY89" s="43">
        <f>VLOOKUP($C89,'факт СДП 12 мес'!$D$8:$HP$287,87,0)</f>
        <v>0</v>
      </c>
      <c r="EZ89" s="43">
        <f>VLOOKUP($C89,'факт СДП 12 мес'!$D$8:$HP$287,88,0)</f>
        <v>0</v>
      </c>
      <c r="FA89" s="43">
        <f>VLOOKUP($C89,'факт СДП 12 мес'!$D$8:$HP$287,89,0)</f>
        <v>0</v>
      </c>
      <c r="FB89" s="43">
        <f>VLOOKUP($C89,'факт СДП 12 мес'!$D$8:$HP$287,90,0)</f>
        <v>0</v>
      </c>
      <c r="FC89" s="43">
        <f>VLOOKUP($C89,'факт СДП 12 мес'!$D$8:$HP$287,91,0)</f>
        <v>0</v>
      </c>
      <c r="FD89" s="43">
        <f>VLOOKUP($C89,'факт СДП 12 мес'!$D$8:$HP$287,92,0)</f>
        <v>0</v>
      </c>
      <c r="FE89" s="43">
        <f t="shared" si="3107"/>
        <v>0</v>
      </c>
      <c r="FF89" s="43">
        <f t="shared" si="3108"/>
        <v>0</v>
      </c>
      <c r="FG89" s="43">
        <f t="shared" si="3109"/>
        <v>0</v>
      </c>
      <c r="FH89" s="43">
        <f t="shared" si="3110"/>
        <v>0</v>
      </c>
      <c r="FI89" s="43">
        <f t="shared" si="3110"/>
        <v>0</v>
      </c>
      <c r="FJ89" s="44">
        <f>'СДП (план)'!AJ89</f>
        <v>0</v>
      </c>
      <c r="FK89" s="43">
        <f>'СДП (план)'!AK89</f>
        <v>0</v>
      </c>
      <c r="FL89" s="43">
        <f t="shared" si="3111"/>
        <v>0</v>
      </c>
      <c r="FM89" s="43">
        <f t="shared" si="3111"/>
        <v>0</v>
      </c>
      <c r="FN89" s="43">
        <f>VLOOKUP($C89,'факт СДП 12 мес'!$D$8:$HP$287,39,0)</f>
        <v>0</v>
      </c>
      <c r="FO89" s="43">
        <f>VLOOKUP($C89,'факт СДП 12 мес'!$D$8:$HP$287,40,0)</f>
        <v>0</v>
      </c>
      <c r="FP89" s="43">
        <f>VLOOKUP($C89,'факт СДП 12 мес'!$D$8:$HP$287,41,0)</f>
        <v>0</v>
      </c>
      <c r="FQ89" s="43">
        <f>VLOOKUP($C89,'факт СДП 12 мес'!$D$8:$HP$287,42,0)</f>
        <v>0</v>
      </c>
      <c r="FR89" s="43">
        <f>VLOOKUP($C89,'факт СДП 12 мес'!$D$8:$HP$287,43,0)</f>
        <v>0</v>
      </c>
      <c r="FS89" s="43">
        <f>VLOOKUP($C89,'факт СДП 12 мес'!$D$8:$HP$287,44,0)</f>
        <v>0</v>
      </c>
      <c r="FT89" s="43">
        <f t="shared" si="3112"/>
        <v>0</v>
      </c>
      <c r="FU89" s="43">
        <f t="shared" si="3113"/>
        <v>0</v>
      </c>
      <c r="FV89" s="43">
        <f t="shared" si="3114"/>
        <v>0</v>
      </c>
      <c r="FW89" s="43">
        <f t="shared" si="3115"/>
        <v>0</v>
      </c>
      <c r="FX89" s="43">
        <f t="shared" si="3115"/>
        <v>0</v>
      </c>
      <c r="FY89" s="44">
        <f>'СДП (план)'!AL89</f>
        <v>0</v>
      </c>
      <c r="FZ89" s="43">
        <f>'СДП (план)'!AM89</f>
        <v>0</v>
      </c>
      <c r="GA89" s="43">
        <f t="shared" si="3116"/>
        <v>0</v>
      </c>
      <c r="GB89" s="43">
        <f t="shared" si="3116"/>
        <v>0</v>
      </c>
      <c r="GC89" s="43">
        <f>VLOOKUP($C89,'факт СДП 12 мес'!$D$8:$HP$287,45,0)</f>
        <v>0</v>
      </c>
      <c r="GD89" s="43">
        <f>VLOOKUP($C89,'факт СДП 12 мес'!$D$8:$HP$287,46,0)</f>
        <v>0</v>
      </c>
      <c r="GE89" s="43">
        <f>VLOOKUP($C89,'факт СДП 12 мес'!$D$8:$HP$287,47,0)</f>
        <v>0</v>
      </c>
      <c r="GF89" s="43">
        <f>VLOOKUP($C89,'факт СДП 12 мес'!$D$8:$HP$287,48,0)</f>
        <v>0</v>
      </c>
      <c r="GG89" s="43">
        <f>VLOOKUP($C89,'факт СДП 12 мес'!$D$8:$HP$287,49,0)</f>
        <v>0</v>
      </c>
      <c r="GH89" s="43">
        <f>VLOOKUP($C89,'факт СДП 12 мес'!$D$8:$HP$287,50,0)</f>
        <v>0</v>
      </c>
      <c r="GI89" s="43">
        <f t="shared" si="3117"/>
        <v>0</v>
      </c>
      <c r="GJ89" s="43">
        <f t="shared" si="3118"/>
        <v>0</v>
      </c>
      <c r="GK89" s="43">
        <f t="shared" si="3119"/>
        <v>0</v>
      </c>
      <c r="GL89" s="43">
        <f t="shared" si="3120"/>
        <v>0</v>
      </c>
      <c r="GM89" s="43">
        <f t="shared" si="3120"/>
        <v>0</v>
      </c>
      <c r="GN89" s="5">
        <f>'СДП (план)'!AN89</f>
        <v>0</v>
      </c>
      <c r="GO89" s="3">
        <f>'СДП (план)'!AO89</f>
        <v>0</v>
      </c>
      <c r="GP89" s="43">
        <f t="shared" si="3121"/>
        <v>0</v>
      </c>
      <c r="GQ89" s="43">
        <f t="shared" si="3121"/>
        <v>0</v>
      </c>
      <c r="GR89" s="43">
        <f>VLOOKUP($C89,'факт СДП 12 мес'!$D$8:$HP$287,51,0)</f>
        <v>0</v>
      </c>
      <c r="GS89" s="43">
        <f>VLOOKUP($C89,'факт СДП 12 мес'!$D$8:$HP$287,52,0)</f>
        <v>0</v>
      </c>
      <c r="GT89" s="43">
        <f>VLOOKUP($C89,'факт СДП 12 мес'!$D$8:$HP$287,53,0)</f>
        <v>0</v>
      </c>
      <c r="GU89" s="43">
        <f>VLOOKUP($C89,'факт СДП 12 мес'!$D$8:$HP$287,54,0)</f>
        <v>0</v>
      </c>
      <c r="GV89" s="43">
        <f>VLOOKUP($C89,'факт СДП 12 мес'!$D$8:$HP$287,55,0)</f>
        <v>0</v>
      </c>
      <c r="GW89" s="43">
        <f>VLOOKUP($C89,'факт СДП 12 мес'!$D$8:$HP$287,56,0)</f>
        <v>0</v>
      </c>
      <c r="GX89" s="43">
        <f t="shared" si="3122"/>
        <v>0</v>
      </c>
      <c r="GY89" s="43">
        <f t="shared" si="3123"/>
        <v>0</v>
      </c>
      <c r="GZ89" s="43">
        <f t="shared" si="3124"/>
        <v>0</v>
      </c>
      <c r="HA89" s="43">
        <f t="shared" si="3125"/>
        <v>0</v>
      </c>
      <c r="HB89" s="43">
        <f t="shared" si="3125"/>
        <v>0</v>
      </c>
      <c r="HC89" s="5">
        <f>'СДП (план)'!AP89</f>
        <v>0</v>
      </c>
      <c r="HD89" s="3">
        <f>'СДП (план)'!AQ89</f>
        <v>0</v>
      </c>
      <c r="HE89" s="43">
        <f t="shared" si="3126"/>
        <v>0</v>
      </c>
      <c r="HF89" s="43">
        <f t="shared" si="3126"/>
        <v>0</v>
      </c>
      <c r="HG89" s="43">
        <f>VLOOKUP($C89,'факт СДП 12 мес'!$D$8:$HP$287,141,0)</f>
        <v>0</v>
      </c>
      <c r="HH89" s="43">
        <f>VLOOKUP($C89,'факт СДП 12 мес'!$D$8:$HP$287,142,0)</f>
        <v>0</v>
      </c>
      <c r="HI89" s="43">
        <f>VLOOKUP($C89,'факт СДП 12 мес'!$D$8:$HP$287,143,0)</f>
        <v>0</v>
      </c>
      <c r="HJ89" s="43">
        <f>VLOOKUP($C89,'факт СДП 12 мес'!$D$8:$HP$287,144,0)</f>
        <v>0</v>
      </c>
      <c r="HK89" s="43">
        <f>VLOOKUP($C89,'факт СДП 12 мес'!$D$8:$HP$287,145,0)</f>
        <v>0</v>
      </c>
      <c r="HL89" s="43">
        <f>VLOOKUP($C89,'факт СДП 12 мес'!$D$8:$HP$287,146,0)</f>
        <v>0</v>
      </c>
      <c r="HM89" s="43">
        <f t="shared" si="3127"/>
        <v>0</v>
      </c>
      <c r="HN89" s="43">
        <f t="shared" si="3128"/>
        <v>0</v>
      </c>
      <c r="HO89" s="43">
        <f t="shared" si="3129"/>
        <v>0</v>
      </c>
      <c r="HP89" s="43">
        <f t="shared" si="3130"/>
        <v>0</v>
      </c>
      <c r="HQ89" s="43">
        <f t="shared" si="3130"/>
        <v>0</v>
      </c>
      <c r="HR89" s="44">
        <f>'СДП (план)'!AR89</f>
        <v>0</v>
      </c>
      <c r="HS89" s="43">
        <f>'СДП (план)'!AS89</f>
        <v>0</v>
      </c>
      <c r="HT89" s="43">
        <f t="shared" si="3131"/>
        <v>0</v>
      </c>
      <c r="HU89" s="43">
        <f t="shared" si="3131"/>
        <v>0</v>
      </c>
      <c r="HV89" s="43">
        <f>VLOOKUP($C89,'факт СДП 12 мес'!$D$8:$HP$287,171,0)</f>
        <v>0</v>
      </c>
      <c r="HW89" s="43">
        <f>VLOOKUP($C89,'факт СДП 12 мес'!$D$8:$HP$287,172,0)</f>
        <v>0</v>
      </c>
      <c r="HX89" s="43">
        <f>VLOOKUP($C89,'факт СДП 12 мес'!$D$8:$HP$287,173,0)</f>
        <v>0</v>
      </c>
      <c r="HY89" s="43">
        <f>VLOOKUP($C89,'факт СДП 12 мес'!$D$8:$HP$287,174,0)</f>
        <v>0</v>
      </c>
      <c r="HZ89" s="43">
        <f>VLOOKUP($C89,'факт СДП 12 мес'!$D$8:$HP$287,175,0)</f>
        <v>0</v>
      </c>
      <c r="IA89" s="43">
        <f>VLOOKUP($C89,'факт СДП 12 мес'!$D$8:$HP$287,176,0)</f>
        <v>0</v>
      </c>
      <c r="IB89" s="43">
        <f t="shared" si="3132"/>
        <v>0</v>
      </c>
      <c r="IC89" s="43">
        <f t="shared" si="3133"/>
        <v>0</v>
      </c>
      <c r="ID89" s="43">
        <f t="shared" si="3134"/>
        <v>0</v>
      </c>
      <c r="IE89" s="43">
        <f t="shared" si="3135"/>
        <v>0</v>
      </c>
      <c r="IF89" s="43">
        <f t="shared" si="3135"/>
        <v>0</v>
      </c>
      <c r="IG89" s="44">
        <f>'СДП (план)'!AT89</f>
        <v>0</v>
      </c>
      <c r="IH89" s="43">
        <f>'СДП (план)'!AU89</f>
        <v>0</v>
      </c>
      <c r="II89" s="43">
        <f t="shared" si="3136"/>
        <v>0</v>
      </c>
      <c r="IJ89" s="43">
        <f t="shared" si="3136"/>
        <v>0</v>
      </c>
      <c r="IK89" s="43">
        <f>VLOOKUP($C89,'факт СДП 12 мес'!$D$8:$HP$287,183,0)</f>
        <v>0</v>
      </c>
      <c r="IL89" s="43">
        <f>VLOOKUP($C89,'факт СДП 12 мес'!$D$8:$HP$287,184,0)</f>
        <v>0</v>
      </c>
      <c r="IM89" s="43">
        <f>VLOOKUP($C89,'факт СДП 12 мес'!$D$8:$HP$287,185,0)</f>
        <v>0</v>
      </c>
      <c r="IN89" s="43">
        <f>VLOOKUP($C89,'факт СДП 12 мес'!$D$8:$HP$287,186,0)</f>
        <v>0</v>
      </c>
      <c r="IO89" s="43">
        <f>VLOOKUP($C89,'факт СДП 12 мес'!$D$8:$HP$287,187,0)</f>
        <v>0</v>
      </c>
      <c r="IP89" s="43">
        <f>VLOOKUP($C89,'факт СДП 12 мес'!$D$8:$HP$287,188,0)</f>
        <v>0</v>
      </c>
      <c r="IQ89" s="43">
        <f t="shared" si="3137"/>
        <v>0</v>
      </c>
      <c r="IR89" s="43">
        <f t="shared" si="3138"/>
        <v>0</v>
      </c>
      <c r="IS89" s="43">
        <f t="shared" si="3139"/>
        <v>0</v>
      </c>
      <c r="IT89" s="43">
        <f t="shared" si="3140"/>
        <v>0</v>
      </c>
      <c r="IU89" s="43">
        <f t="shared" si="3140"/>
        <v>0</v>
      </c>
      <c r="IV89" s="45">
        <f>'СДП (план)'!AV89</f>
        <v>0</v>
      </c>
      <c r="IW89" s="45">
        <f>'СДП (план)'!AW89</f>
        <v>0</v>
      </c>
      <c r="IX89" s="43">
        <f t="shared" si="3141"/>
        <v>0</v>
      </c>
      <c r="IY89" s="43">
        <f t="shared" si="3141"/>
        <v>0</v>
      </c>
      <c r="IZ89" s="43">
        <f>VLOOKUP($C89,'факт СДП 12 мес'!$D$8:$HP$287,147,0)</f>
        <v>0</v>
      </c>
      <c r="JA89" s="43">
        <f>VLOOKUP($C89,'факт СДП 12 мес'!$D$8:$HP$287,148,0)</f>
        <v>0</v>
      </c>
      <c r="JB89" s="43">
        <f>VLOOKUP($C89,'факт СДП 12 мес'!$D$8:$HP$287,149,0)</f>
        <v>0</v>
      </c>
      <c r="JC89" s="43">
        <f>VLOOKUP($C89,'факт СДП 12 мес'!$D$8:$HP$287,150,0)</f>
        <v>0</v>
      </c>
      <c r="JD89" s="43">
        <f>VLOOKUP($C89,'факт СДП 12 мес'!$D$8:$HP$287,151,0)</f>
        <v>0</v>
      </c>
      <c r="JE89" s="43">
        <f>VLOOKUP($C89,'факт СДП 12 мес'!$D$8:$HP$287,152,0)</f>
        <v>0</v>
      </c>
      <c r="JF89" s="43">
        <f t="shared" si="3142"/>
        <v>0</v>
      </c>
      <c r="JG89" s="43">
        <f t="shared" si="3143"/>
        <v>0</v>
      </c>
      <c r="JH89" s="43">
        <f t="shared" si="3144"/>
        <v>0</v>
      </c>
      <c r="JI89" s="43">
        <f t="shared" si="3145"/>
        <v>0</v>
      </c>
      <c r="JJ89" s="43">
        <f t="shared" si="3145"/>
        <v>0</v>
      </c>
      <c r="JK89" s="45">
        <f>'СДП (план)'!AX89</f>
        <v>0</v>
      </c>
      <c r="JL89" s="45">
        <f>'СДП (план)'!AY89</f>
        <v>0</v>
      </c>
      <c r="JM89" s="43">
        <f t="shared" si="3146"/>
        <v>0</v>
      </c>
      <c r="JN89" s="43">
        <f t="shared" si="3146"/>
        <v>0</v>
      </c>
      <c r="JO89" s="43">
        <f>VLOOKUP($C89,'факт СДП 12 мес'!$D$8:$HP$287,135,0)</f>
        <v>0</v>
      </c>
      <c r="JP89" s="43">
        <f>VLOOKUP($C89,'факт СДП 12 мес'!$D$8:$HP$287,136,0)</f>
        <v>0</v>
      </c>
      <c r="JQ89" s="43">
        <f>VLOOKUP($C89,'факт СДП 12 мес'!$D$8:$HP$287,137,0)</f>
        <v>0</v>
      </c>
      <c r="JR89" s="43">
        <f>VLOOKUP($C89,'факт СДП 12 мес'!$D$8:$HP$287,138,0)</f>
        <v>0</v>
      </c>
      <c r="JS89" s="43">
        <f>VLOOKUP($C89,'факт СДП 12 мес'!$D$8:$HP$287,139,0)</f>
        <v>0</v>
      </c>
      <c r="JT89" s="43">
        <f>VLOOKUP($C89,'факт СДП 12 мес'!$D$8:$HP$287,140,0)</f>
        <v>0</v>
      </c>
      <c r="JU89" s="43">
        <f t="shared" si="3147"/>
        <v>0</v>
      </c>
      <c r="JV89" s="43">
        <f t="shared" si="3148"/>
        <v>0</v>
      </c>
      <c r="JW89" s="43">
        <f t="shared" si="3149"/>
        <v>0</v>
      </c>
      <c r="JX89" s="43">
        <f t="shared" si="3150"/>
        <v>0</v>
      </c>
      <c r="JY89" s="43">
        <f t="shared" si="3150"/>
        <v>0</v>
      </c>
      <c r="JZ89" s="44">
        <f>'СДП (план)'!AZ89</f>
        <v>0</v>
      </c>
      <c r="KA89" s="43">
        <f>'СДП (план)'!BA89</f>
        <v>0</v>
      </c>
      <c r="KB89" s="43">
        <f t="shared" si="3151"/>
        <v>0</v>
      </c>
      <c r="KC89" s="43">
        <f t="shared" si="3151"/>
        <v>0</v>
      </c>
      <c r="KD89" s="43">
        <f>VLOOKUP($C89,'факт СДП 12 мес'!$D$8:$HP$287,105,0)</f>
        <v>0</v>
      </c>
      <c r="KE89" s="43">
        <f>VLOOKUP($C89,'факт СДП 12 мес'!$D$8:$HP$287,106,0)</f>
        <v>0</v>
      </c>
      <c r="KF89" s="43">
        <f>VLOOKUP($C89,'факт СДП 12 мес'!$D$8:$HP$287,107,0)</f>
        <v>0</v>
      </c>
      <c r="KG89" s="43">
        <f>VLOOKUP($C89,'факт СДП 12 мес'!$D$8:$HP$287,108,0)</f>
        <v>0</v>
      </c>
      <c r="KH89" s="43">
        <f>VLOOKUP($C89,'факт СДП 12 мес'!$D$8:$HP$287,109,0)</f>
        <v>0</v>
      </c>
      <c r="KI89" s="43">
        <f>VLOOKUP($C89,'факт СДП 12 мес'!$D$8:$HP$287,110,0)</f>
        <v>0</v>
      </c>
      <c r="KJ89" s="43">
        <f t="shared" si="3152"/>
        <v>0</v>
      </c>
      <c r="KK89" s="43">
        <f t="shared" si="3153"/>
        <v>0</v>
      </c>
      <c r="KL89" s="43">
        <f t="shared" si="3154"/>
        <v>0</v>
      </c>
      <c r="KM89" s="43">
        <f t="shared" si="3155"/>
        <v>0</v>
      </c>
      <c r="KN89" s="43">
        <f t="shared" si="3155"/>
        <v>0</v>
      </c>
      <c r="KO89" s="44">
        <f>'СДП (план)'!BB89</f>
        <v>0</v>
      </c>
      <c r="KP89" s="43">
        <f>'СДП (план)'!BC89</f>
        <v>0</v>
      </c>
      <c r="KQ89" s="43">
        <f t="shared" si="3156"/>
        <v>0</v>
      </c>
      <c r="KR89" s="43">
        <f t="shared" si="3156"/>
        <v>0</v>
      </c>
      <c r="KS89" s="43">
        <f>VLOOKUP($C89,'факт СДП 12 мес'!$D$8:$HP$287,189,0)</f>
        <v>0</v>
      </c>
      <c r="KT89" s="43">
        <f>VLOOKUP($C89,'факт СДП 12 мес'!$D$8:$HP$287,190,0)</f>
        <v>0</v>
      </c>
      <c r="KU89" s="43">
        <f>VLOOKUP($C89,'факт СДП 12 мес'!$D$8:$HP$287,191,0)</f>
        <v>0</v>
      </c>
      <c r="KV89" s="43">
        <f>VLOOKUP($C89,'факт СДП 12 мес'!$D$8:$HP$287,192,0)</f>
        <v>0</v>
      </c>
      <c r="KW89" s="43">
        <f>VLOOKUP($C89,'факт СДП 12 мес'!$D$8:$HP$287,193,0)</f>
        <v>0</v>
      </c>
      <c r="KX89" s="43">
        <f>VLOOKUP($C89,'факт СДП 12 мес'!$D$8:$HP$287,194,0)</f>
        <v>0</v>
      </c>
      <c r="KY89" s="43">
        <f t="shared" si="3157"/>
        <v>0</v>
      </c>
      <c r="KZ89" s="43">
        <f t="shared" si="3158"/>
        <v>0</v>
      </c>
      <c r="LA89" s="43">
        <f t="shared" si="3159"/>
        <v>0</v>
      </c>
      <c r="LB89" s="43">
        <f t="shared" si="3160"/>
        <v>0</v>
      </c>
      <c r="LC89" s="43">
        <f t="shared" si="3160"/>
        <v>0</v>
      </c>
      <c r="LD89" s="44">
        <f>'СДП (план)'!BD89</f>
        <v>0</v>
      </c>
      <c r="LE89" s="43">
        <f>'СДП (план)'!BE89</f>
        <v>0</v>
      </c>
      <c r="LF89" s="43">
        <f t="shared" si="3161"/>
        <v>0</v>
      </c>
      <c r="LG89" s="43">
        <f t="shared" si="3161"/>
        <v>0</v>
      </c>
      <c r="LH89" s="43">
        <f>VLOOKUP($C89,'факт СДП 12 мес'!$D$8:$HP$287,63,0)</f>
        <v>0</v>
      </c>
      <c r="LI89" s="43">
        <f>VLOOKUP($C89,'факт СДП 12 мес'!$D$8:$HP$287,64,0)</f>
        <v>0</v>
      </c>
      <c r="LJ89" s="43">
        <f>VLOOKUP($C89,'факт СДП 12 мес'!$D$8:$HP$287,65,0)</f>
        <v>0</v>
      </c>
      <c r="LK89" s="43">
        <f>VLOOKUP($C89,'факт СДП 12 мес'!$D$8:$HP$287,66,0)</f>
        <v>0</v>
      </c>
      <c r="LL89" s="43">
        <f>VLOOKUP($C89,'факт СДП 12 мес'!$D$8:$HP$287,67,0)</f>
        <v>0</v>
      </c>
      <c r="LM89" s="43">
        <f>VLOOKUP($C89,'факт СДП 12 мес'!$D$8:$HP$287,68,0)</f>
        <v>0</v>
      </c>
      <c r="LN89" s="43">
        <f t="shared" si="3162"/>
        <v>0</v>
      </c>
      <c r="LO89" s="43">
        <f t="shared" si="3163"/>
        <v>0</v>
      </c>
      <c r="LP89" s="43">
        <f t="shared" si="3164"/>
        <v>0</v>
      </c>
      <c r="LQ89" s="43">
        <f t="shared" si="3165"/>
        <v>0</v>
      </c>
      <c r="LR89" s="43">
        <f t="shared" si="3165"/>
        <v>0</v>
      </c>
      <c r="LS89" s="44">
        <f>'СДП (план)'!BF89</f>
        <v>0</v>
      </c>
      <c r="LT89" s="43">
        <f>'СДП (план)'!BG89</f>
        <v>0</v>
      </c>
      <c r="LU89" s="43">
        <f t="shared" si="3166"/>
        <v>0</v>
      </c>
      <c r="LV89" s="43">
        <f t="shared" si="3166"/>
        <v>0</v>
      </c>
      <c r="LW89" s="43">
        <f>VLOOKUP($C89,'факт СДП 12 мес'!$D$8:$HP$287,69,0)</f>
        <v>0</v>
      </c>
      <c r="LX89" s="43">
        <f>VLOOKUP($C89,'факт СДП 12 мес'!$D$8:$HP$287,70,0)</f>
        <v>0</v>
      </c>
      <c r="LY89" s="43">
        <f>VLOOKUP($C89,'факт СДП 12 мес'!$D$8:$HP$287,71,0)</f>
        <v>0</v>
      </c>
      <c r="LZ89" s="43">
        <f>VLOOKUP($C89,'факт СДП 12 мес'!$D$8:$HP$287,72,0)</f>
        <v>0</v>
      </c>
      <c r="MA89" s="43">
        <f>VLOOKUP($C89,'факт СДП 12 мес'!$D$8:$HP$287,73,0)</f>
        <v>0</v>
      </c>
      <c r="MB89" s="43">
        <f>VLOOKUP($C89,'факт СДП 12 мес'!$D$8:$HP$287,74,0)</f>
        <v>0</v>
      </c>
      <c r="MC89" s="43">
        <f t="shared" si="3167"/>
        <v>0</v>
      </c>
      <c r="MD89" s="43">
        <f t="shared" si="3168"/>
        <v>0</v>
      </c>
      <c r="ME89" s="43">
        <f t="shared" si="3169"/>
        <v>0</v>
      </c>
      <c r="MF89" s="43">
        <f t="shared" si="3170"/>
        <v>0</v>
      </c>
      <c r="MG89" s="43">
        <f t="shared" si="3171"/>
        <v>0</v>
      </c>
      <c r="MH89" s="44">
        <f>'СДП (план)'!BH89</f>
        <v>0</v>
      </c>
      <c r="MI89" s="43">
        <f>'СДП (план)'!BI89</f>
        <v>0</v>
      </c>
      <c r="MJ89" s="43">
        <f t="shared" si="3172"/>
        <v>0</v>
      </c>
      <c r="MK89" s="43">
        <f t="shared" si="3172"/>
        <v>0</v>
      </c>
      <c r="ML89" s="43">
        <f>VLOOKUP($C89,'факт СДП 12 мес'!$D$8:$HP$287,75,0)</f>
        <v>0</v>
      </c>
      <c r="MM89" s="43">
        <f>VLOOKUP($C89,'факт СДП 12 мес'!$D$8:$HP$287,76,0)</f>
        <v>0</v>
      </c>
      <c r="MN89" s="43">
        <f>VLOOKUP($C89,'факт СДП 12 мес'!$D$8:$HP$287,77,0)</f>
        <v>0</v>
      </c>
      <c r="MO89" s="43">
        <f>VLOOKUP($C89,'факт СДП 12 мес'!$D$8:$HP$287,78,0)</f>
        <v>0</v>
      </c>
      <c r="MP89" s="43">
        <f>VLOOKUP($C89,'факт СДП 12 мес'!$D$8:$HP$287,79,0)</f>
        <v>0</v>
      </c>
      <c r="MQ89" s="43">
        <f>VLOOKUP($C89,'факт СДП 12 мес'!$D$8:$HP$287,80,0)</f>
        <v>0</v>
      </c>
      <c r="MR89" s="43">
        <f t="shared" si="3173"/>
        <v>0</v>
      </c>
      <c r="MS89" s="43">
        <f t="shared" si="3174"/>
        <v>0</v>
      </c>
      <c r="MT89" s="43">
        <f t="shared" si="3175"/>
        <v>0</v>
      </c>
      <c r="MU89" s="43">
        <f t="shared" si="3176"/>
        <v>0</v>
      </c>
      <c r="MV89" s="43">
        <f t="shared" si="2977"/>
        <v>0</v>
      </c>
      <c r="MW89" s="44">
        <f>'СДП (план)'!BJ89</f>
        <v>0</v>
      </c>
      <c r="MX89" s="43">
        <f>'СДП (план)'!BK89</f>
        <v>0</v>
      </c>
      <c r="MY89" s="43">
        <f t="shared" si="3177"/>
        <v>0</v>
      </c>
      <c r="MZ89" s="43">
        <f t="shared" si="3177"/>
        <v>0</v>
      </c>
      <c r="NA89" s="43">
        <f>VLOOKUP($C89,'факт СДП 12 мес'!$D$8:$HP$287,81,0)</f>
        <v>0</v>
      </c>
      <c r="NB89" s="43">
        <f>VLOOKUP($C89,'факт СДП 12 мес'!$D$8:$HP$287,82,0)</f>
        <v>0</v>
      </c>
      <c r="NC89" s="43">
        <f>VLOOKUP($C89,'факт СДП 12 мес'!$D$8:$HP$287,83,0)</f>
        <v>0</v>
      </c>
      <c r="ND89" s="43">
        <f>VLOOKUP($C89,'факт СДП 12 мес'!$D$8:$HP$287,84,0)</f>
        <v>0</v>
      </c>
      <c r="NE89" s="43">
        <f>VLOOKUP($C89,'факт СДП 12 мес'!$D$8:$HP$287,85,0)</f>
        <v>0</v>
      </c>
      <c r="NF89" s="43">
        <f>VLOOKUP($C89,'факт СДП 12 мес'!$D$8:$HP$287,86,0)</f>
        <v>0</v>
      </c>
      <c r="NG89" s="43">
        <f t="shared" si="3178"/>
        <v>0</v>
      </c>
      <c r="NH89" s="43">
        <f t="shared" si="3179"/>
        <v>0</v>
      </c>
      <c r="NI89" s="43">
        <f t="shared" si="3180"/>
        <v>0</v>
      </c>
      <c r="NJ89" s="43">
        <f t="shared" si="3181"/>
        <v>0</v>
      </c>
      <c r="NK89" s="43">
        <f t="shared" si="2984"/>
        <v>0</v>
      </c>
      <c r="NL89" s="44">
        <f>'СДП (план)'!BL89</f>
        <v>0</v>
      </c>
      <c r="NM89" s="43">
        <f>'СДП (план)'!BM89</f>
        <v>0</v>
      </c>
      <c r="NN89" s="43">
        <f t="shared" si="3182"/>
        <v>0</v>
      </c>
      <c r="NO89" s="43">
        <f t="shared" si="3182"/>
        <v>0</v>
      </c>
      <c r="NP89" s="43">
        <f>VLOOKUP($C89,'факт СДП 12 мес'!$D$8:$HP$287,99,0)</f>
        <v>0</v>
      </c>
      <c r="NQ89" s="43">
        <f>VLOOKUP($C89,'факт СДП 12 мес'!$D$8:$HP$287,100,0)</f>
        <v>0</v>
      </c>
      <c r="NR89" s="43">
        <f>VLOOKUP($C89,'факт СДП 12 мес'!$D$8:$HP$287,101,0)</f>
        <v>0</v>
      </c>
      <c r="NS89" s="43">
        <f>VLOOKUP($C89,'факт СДП 12 мес'!$D$8:$HP$287,102,0)</f>
        <v>0</v>
      </c>
      <c r="NT89" s="43">
        <f>VLOOKUP($C89,'факт СДП 12 мес'!$D$8:$HP$287,103,0)</f>
        <v>0</v>
      </c>
      <c r="NU89" s="43">
        <f>VLOOKUP($C89,'факт СДП 12 мес'!$D$8:$HP$287,104,0)</f>
        <v>0</v>
      </c>
      <c r="NV89" s="43">
        <f t="shared" si="3183"/>
        <v>0</v>
      </c>
      <c r="NW89" s="43">
        <f t="shared" si="3184"/>
        <v>0</v>
      </c>
      <c r="NX89" s="43">
        <f t="shared" si="3185"/>
        <v>0</v>
      </c>
      <c r="NY89" s="43">
        <f t="shared" si="3186"/>
        <v>0</v>
      </c>
      <c r="NZ89" s="43">
        <f t="shared" si="3186"/>
        <v>0</v>
      </c>
      <c r="OA89" s="44">
        <f>'СДП (план)'!BN89</f>
        <v>0</v>
      </c>
      <c r="OB89" s="43">
        <f>'СДП (план)'!BO89</f>
        <v>0</v>
      </c>
      <c r="OC89" s="43">
        <f t="shared" si="3187"/>
        <v>0</v>
      </c>
      <c r="OD89" s="43">
        <f t="shared" si="3187"/>
        <v>0</v>
      </c>
      <c r="OE89" s="43"/>
      <c r="OF89" s="43"/>
      <c r="OG89" s="43"/>
      <c r="OH89" s="43"/>
      <c r="OI89" s="43"/>
      <c r="OJ89" s="43"/>
      <c r="OK89" s="43">
        <f t="shared" si="3188"/>
        <v>0</v>
      </c>
      <c r="OL89" s="43">
        <f t="shared" si="3189"/>
        <v>0</v>
      </c>
      <c r="OM89" s="43">
        <f t="shared" si="3190"/>
        <v>0</v>
      </c>
      <c r="ON89" s="43">
        <f t="shared" si="3191"/>
        <v>0</v>
      </c>
      <c r="OO89" s="43">
        <f t="shared" si="3191"/>
        <v>0</v>
      </c>
      <c r="OP89" s="44">
        <f>'СДП (план)'!BP89</f>
        <v>0</v>
      </c>
      <c r="OQ89" s="43">
        <f>'СДП (план)'!BQ89</f>
        <v>0</v>
      </c>
      <c r="OR89" s="43">
        <f t="shared" si="3192"/>
        <v>0</v>
      </c>
      <c r="OS89" s="43">
        <f t="shared" si="3192"/>
        <v>0</v>
      </c>
      <c r="OT89" s="43">
        <f>VLOOKUP($C89,'факт СДП 12 мес'!$D$8:$HP$287,177,0)</f>
        <v>0</v>
      </c>
      <c r="OU89" s="43">
        <f>VLOOKUP($C89,'факт СДП 12 мес'!$D$8:$HP$287,178,0)</f>
        <v>0</v>
      </c>
      <c r="OV89" s="43">
        <f>VLOOKUP($C89,'факт СДП 12 мес'!$D$8:$HP$287,179,0)</f>
        <v>0</v>
      </c>
      <c r="OW89" s="43">
        <f>VLOOKUP($C89,'факт СДП 12 мес'!$D$8:$HP$287,180,0)</f>
        <v>0</v>
      </c>
      <c r="OX89" s="43">
        <f>VLOOKUP($C89,'факт СДП 12 мес'!$D$8:$HP$287,181,0)</f>
        <v>0</v>
      </c>
      <c r="OY89" s="43">
        <f>VLOOKUP($C89,'факт СДП 12 мес'!$D$8:$HP$287,182,0)</f>
        <v>0</v>
      </c>
      <c r="OZ89" s="43">
        <f t="shared" si="3193"/>
        <v>0</v>
      </c>
      <c r="PA89" s="43">
        <f t="shared" si="3194"/>
        <v>0</v>
      </c>
      <c r="PB89" s="43">
        <f t="shared" si="3195"/>
        <v>0</v>
      </c>
      <c r="PC89" s="43">
        <f t="shared" si="3196"/>
        <v>0</v>
      </c>
      <c r="PD89" s="43">
        <f t="shared" si="3196"/>
        <v>0</v>
      </c>
      <c r="PE89" s="45">
        <f>'СДП (план)'!BR89</f>
        <v>0</v>
      </c>
      <c r="PF89" s="45">
        <f>'СДП (план)'!BS89</f>
        <v>0</v>
      </c>
      <c r="PG89" s="43">
        <f t="shared" si="3197"/>
        <v>0</v>
      </c>
      <c r="PH89" s="43">
        <f t="shared" si="3197"/>
        <v>0</v>
      </c>
      <c r="PI89" s="43">
        <f>VLOOKUP($C89,'факт СДП 12 мес'!$D$8:$HP$287,123,0)</f>
        <v>0</v>
      </c>
      <c r="PJ89" s="43">
        <f>VLOOKUP($C89,'факт СДП 12 мес'!$D$8:$HP$287,124,0)</f>
        <v>0</v>
      </c>
      <c r="PK89" s="43">
        <f>VLOOKUP($C89,'факт СДП 12 мес'!$D$8:$HP$287,125,0)</f>
        <v>0</v>
      </c>
      <c r="PL89" s="43">
        <f>VLOOKUP($C89,'факт СДП 12 мес'!$D$8:$HP$287,126,0)</f>
        <v>0</v>
      </c>
      <c r="PM89" s="43">
        <f>VLOOKUP($C89,'факт СДП 12 мес'!$D$8:$HP$287,127,0)</f>
        <v>0</v>
      </c>
      <c r="PN89" s="43">
        <f>VLOOKUP($C89,'факт СДП 12 мес'!$D$8:$HP$287,128,0)</f>
        <v>0</v>
      </c>
      <c r="PO89" s="43">
        <f t="shared" si="3198"/>
        <v>0</v>
      </c>
      <c r="PP89" s="43">
        <f t="shared" si="3199"/>
        <v>0</v>
      </c>
      <c r="PQ89" s="43">
        <f t="shared" si="3200"/>
        <v>0</v>
      </c>
      <c r="PR89" s="43">
        <f t="shared" si="3201"/>
        <v>0</v>
      </c>
      <c r="PS89" s="43">
        <f t="shared" si="3201"/>
        <v>0</v>
      </c>
      <c r="PT89" s="44">
        <f>'СДП (план)'!BT89</f>
        <v>0</v>
      </c>
      <c r="PU89" s="43">
        <f>'СДП (план)'!BU89</f>
        <v>0</v>
      </c>
      <c r="PV89" s="43">
        <f t="shared" si="3202"/>
        <v>0</v>
      </c>
      <c r="PW89" s="43">
        <f t="shared" si="3202"/>
        <v>0</v>
      </c>
      <c r="PX89" s="43">
        <f>VLOOKUP($C89,'факт СДП 12 мес'!$D$8:$HP$287,111,0)</f>
        <v>0</v>
      </c>
      <c r="PY89" s="43">
        <f>VLOOKUP($C89,'факт СДП 12 мес'!$D$8:$HP$287,112,0)</f>
        <v>0</v>
      </c>
      <c r="PZ89" s="43">
        <f>VLOOKUP($C89,'факт СДП 12 мес'!$D$8:$HP$287,113,0)</f>
        <v>0</v>
      </c>
      <c r="QA89" s="43">
        <f>VLOOKUP($C89,'факт СДП 12 мес'!$D$8:$HP$287,114,0)</f>
        <v>0</v>
      </c>
      <c r="QB89" s="43">
        <f>VLOOKUP($C89,'факт СДП 12 мес'!$D$8:$HP$287,115,0)</f>
        <v>0</v>
      </c>
      <c r="QC89" s="43">
        <f>VLOOKUP($C89,'факт СДП 12 мес'!$D$8:$HP$287,116,0)</f>
        <v>0</v>
      </c>
      <c r="QD89" s="43">
        <f t="shared" si="3203"/>
        <v>0</v>
      </c>
      <c r="QE89" s="43">
        <f t="shared" si="3204"/>
        <v>0</v>
      </c>
      <c r="QF89" s="43">
        <f t="shared" si="3205"/>
        <v>0</v>
      </c>
      <c r="QG89" s="43">
        <f t="shared" si="3206"/>
        <v>0</v>
      </c>
      <c r="QH89" s="43">
        <f t="shared" si="3206"/>
        <v>0</v>
      </c>
      <c r="QI89" s="44">
        <f>'СДП (план)'!BV89</f>
        <v>0</v>
      </c>
      <c r="QJ89" s="43">
        <f>'СДП (план)'!BW89</f>
        <v>0</v>
      </c>
      <c r="QK89" s="43">
        <f t="shared" si="3207"/>
        <v>0</v>
      </c>
      <c r="QL89" s="43">
        <f t="shared" si="3207"/>
        <v>0</v>
      </c>
      <c r="QM89" s="43">
        <f>VLOOKUP($C89,'факт СДП 12 мес'!$D$8:$HP$287,153,0)</f>
        <v>0</v>
      </c>
      <c r="QN89" s="43">
        <f>VLOOKUP($C89,'факт СДП 12 мес'!$D$8:$HP$287,154,0)</f>
        <v>0</v>
      </c>
      <c r="QO89" s="43">
        <f>VLOOKUP($C89,'факт СДП 12 мес'!$D$8:$HP$287,155,0)</f>
        <v>0</v>
      </c>
      <c r="QP89" s="43">
        <f>VLOOKUP($C89,'факт СДП 12 мес'!$D$8:$HP$287,156,0)</f>
        <v>0</v>
      </c>
      <c r="QQ89" s="43">
        <f>VLOOKUP($C89,'факт СДП 12 мес'!$D$8:$HP$287,157,0)</f>
        <v>0</v>
      </c>
      <c r="QR89" s="43">
        <f>VLOOKUP($C89,'факт СДП 12 мес'!$D$8:$HP$287,158,0)</f>
        <v>0</v>
      </c>
      <c r="QS89" s="43">
        <f t="shared" si="3208"/>
        <v>0</v>
      </c>
      <c r="QT89" s="43">
        <f t="shared" si="3209"/>
        <v>0</v>
      </c>
      <c r="QU89" s="43">
        <f t="shared" si="3210"/>
        <v>0</v>
      </c>
      <c r="QV89" s="43">
        <f t="shared" si="3211"/>
        <v>0</v>
      </c>
      <c r="QW89" s="43">
        <f t="shared" si="3212"/>
        <v>0</v>
      </c>
      <c r="QX89" s="44">
        <f>'СДП (план)'!BX89</f>
        <v>0</v>
      </c>
      <c r="QY89" s="43">
        <f>'СДП (план)'!BY89</f>
        <v>0</v>
      </c>
      <c r="QZ89" s="43">
        <f t="shared" si="3213"/>
        <v>0</v>
      </c>
      <c r="RA89" s="43">
        <f t="shared" si="3213"/>
        <v>0</v>
      </c>
      <c r="RB89" s="43">
        <f>VLOOKUP($C89,'факт СДП 12 мес'!$D$8:$HP$287,195,0)</f>
        <v>0</v>
      </c>
      <c r="RC89" s="43">
        <f>VLOOKUP($C89,'факт СДП 12 мес'!$D$8:$HP$287,196,0)</f>
        <v>0</v>
      </c>
      <c r="RD89" s="43">
        <f>VLOOKUP($C89,'факт СДП 12 мес'!$D$8:$HP$287,197,0)</f>
        <v>0</v>
      </c>
      <c r="RE89" s="43">
        <f>VLOOKUP($C89,'факт СДП 12 мес'!$D$8:$HP$287,198,0)</f>
        <v>0</v>
      </c>
      <c r="RF89" s="43">
        <f>VLOOKUP($C89,'факт СДП 12 мес'!$D$8:$HP$287,199,0)</f>
        <v>0</v>
      </c>
      <c r="RG89" s="43">
        <f>VLOOKUP($C89,'факт СДП 12 мес'!$D$8:$HP$287,200,0)</f>
        <v>0</v>
      </c>
      <c r="RH89" s="43">
        <f t="shared" si="3214"/>
        <v>0</v>
      </c>
      <c r="RI89" s="43">
        <f t="shared" si="3215"/>
        <v>0</v>
      </c>
      <c r="RJ89" s="43">
        <f t="shared" si="3216"/>
        <v>0</v>
      </c>
      <c r="RK89" s="43">
        <f t="shared" si="3217"/>
        <v>0</v>
      </c>
      <c r="RL89" s="43">
        <f t="shared" si="3217"/>
        <v>0</v>
      </c>
      <c r="RM89" s="44">
        <f>'СДП (план)'!BZ89</f>
        <v>0</v>
      </c>
      <c r="RN89" s="43">
        <f>'СДП (план)'!CA89</f>
        <v>0</v>
      </c>
      <c r="RO89" s="43">
        <f t="shared" si="3218"/>
        <v>0</v>
      </c>
      <c r="RP89" s="43">
        <f t="shared" si="3218"/>
        <v>0</v>
      </c>
      <c r="RQ89" s="43">
        <f>VLOOKUP($C89,'факт СДП 12 мес'!$D$8:$HP$287,201,0)</f>
        <v>0</v>
      </c>
      <c r="RR89" s="43">
        <f>VLOOKUP($C89,'факт СДП 12 мес'!$D$8:$HP$287,202,0)</f>
        <v>0</v>
      </c>
      <c r="RS89" s="43">
        <f>VLOOKUP($C89,'факт СДП 12 мес'!$D$8:$HP$287,203,0)</f>
        <v>0</v>
      </c>
      <c r="RT89" s="43">
        <f>VLOOKUP($C89,'факт СДП 12 мес'!$D$8:$HP$287,204,0)</f>
        <v>0</v>
      </c>
      <c r="RU89" s="43">
        <f>VLOOKUP($C89,'факт СДП 12 мес'!$D$8:$HP$287,205,0)</f>
        <v>0</v>
      </c>
      <c r="RV89" s="43">
        <f>VLOOKUP($C89,'факт СДП 12 мес'!$D$8:$HP$287,206,0)</f>
        <v>0</v>
      </c>
      <c r="RW89" s="43">
        <f t="shared" si="3219"/>
        <v>0</v>
      </c>
      <c r="RX89" s="43">
        <f t="shared" si="3220"/>
        <v>0</v>
      </c>
      <c r="RY89" s="43">
        <f t="shared" si="3221"/>
        <v>0</v>
      </c>
      <c r="RZ89" s="43">
        <f t="shared" si="3222"/>
        <v>0</v>
      </c>
      <c r="SA89" s="43">
        <f t="shared" si="3222"/>
        <v>0</v>
      </c>
      <c r="SB89" s="44">
        <f>'СДП (план)'!CB89</f>
        <v>0</v>
      </c>
      <c r="SC89" s="43">
        <f>'СДП (план)'!CC89</f>
        <v>0</v>
      </c>
      <c r="SD89" s="43">
        <f t="shared" si="3041"/>
        <v>0</v>
      </c>
      <c r="SE89" s="43">
        <f t="shared" si="3223"/>
        <v>0</v>
      </c>
      <c r="SF89" s="43">
        <f>VLOOKUP($C89,'факт СДП 12 мес'!$D$8:$HP$287,129,0)</f>
        <v>0</v>
      </c>
      <c r="SG89" s="43">
        <f>VLOOKUP($C89,'факт СДП 12 мес'!$D$8:$HP$287,130,0)</f>
        <v>0</v>
      </c>
      <c r="SH89" s="43">
        <f>VLOOKUP($C89,'факт СДП 12 мес'!$D$8:$HP$287,131,0)</f>
        <v>0</v>
      </c>
      <c r="SI89" s="43">
        <f>VLOOKUP($C89,'факт СДП 12 мес'!$D$8:$HP$287,132,0)</f>
        <v>0</v>
      </c>
      <c r="SJ89" s="43">
        <f>VLOOKUP($C89,'факт СДП 12 мес'!$D$8:$HP$287,133,0)</f>
        <v>0</v>
      </c>
      <c r="SK89" s="43">
        <f>VLOOKUP($C89,'факт СДП 12 мес'!$D$8:$HP$287,134,0)</f>
        <v>0</v>
      </c>
      <c r="SL89" s="43">
        <f t="shared" si="3043"/>
        <v>0</v>
      </c>
      <c r="SM89" s="43">
        <f t="shared" si="3224"/>
        <v>0</v>
      </c>
      <c r="SN89" s="43">
        <f t="shared" si="3225"/>
        <v>0</v>
      </c>
      <c r="SO89" s="43">
        <f t="shared" si="3226"/>
        <v>0</v>
      </c>
      <c r="SP89" s="43">
        <f t="shared" si="3226"/>
        <v>0</v>
      </c>
      <c r="SQ89" s="44">
        <f>'СДП (план)'!CD89</f>
        <v>0</v>
      </c>
      <c r="SR89" s="43">
        <f>'СДП (план)'!CE89</f>
        <v>0</v>
      </c>
      <c r="SS89" s="43">
        <f t="shared" si="3048"/>
        <v>0</v>
      </c>
      <c r="ST89" s="43">
        <f t="shared" si="3227"/>
        <v>0</v>
      </c>
      <c r="SU89" s="43">
        <f>VLOOKUP($C89,'факт СДП 12 мес'!$D$8:$HP$287,93,0)</f>
        <v>0</v>
      </c>
      <c r="SV89" s="43">
        <f>VLOOKUP($C89,'факт СДП 12 мес'!$D$8:$HP$287,94,0)</f>
        <v>0</v>
      </c>
      <c r="SW89" s="43">
        <f>VLOOKUP($C89,'факт СДП 12 мес'!$D$8:$HP$287,95,0)</f>
        <v>0</v>
      </c>
      <c r="SX89" s="43">
        <f>VLOOKUP($C89,'факт СДП 12 мес'!$D$8:$HP$287,96,0)</f>
        <v>0</v>
      </c>
      <c r="SY89" s="43">
        <f>VLOOKUP($C89,'факт СДП 12 мес'!$D$8:$HP$287,97,0)</f>
        <v>0</v>
      </c>
      <c r="SZ89" s="43">
        <f>VLOOKUP($C89,'факт СДП 12 мес'!$D$8:$HP$287,98,0)</f>
        <v>0</v>
      </c>
      <c r="TA89" s="43">
        <f t="shared" si="3050"/>
        <v>0</v>
      </c>
      <c r="TB89" s="43">
        <f t="shared" si="3228"/>
        <v>0</v>
      </c>
      <c r="TC89" s="43">
        <f t="shared" si="3229"/>
        <v>0</v>
      </c>
      <c r="TD89" s="43">
        <f t="shared" si="3230"/>
        <v>0</v>
      </c>
      <c r="TE89" s="43">
        <f t="shared" si="3230"/>
        <v>0</v>
      </c>
      <c r="TF89" s="5">
        <f>'СДП (план)'!CF89</f>
        <v>0</v>
      </c>
      <c r="TG89" s="3">
        <f>'СДП (план)'!CG89</f>
        <v>0</v>
      </c>
      <c r="TH89" s="43">
        <f t="shared" si="3055"/>
        <v>0</v>
      </c>
      <c r="TI89" s="43">
        <f t="shared" si="3056"/>
        <v>0</v>
      </c>
      <c r="TJ89" s="43">
        <f>VLOOKUP($C89,'факт СДП 12 мес'!$D$8:$HP$287,117,0)</f>
        <v>0</v>
      </c>
      <c r="TK89" s="43">
        <f>VLOOKUP($C89,'факт СДП 12 мес'!$D$8:$HP$287,118,0)</f>
        <v>0</v>
      </c>
      <c r="TL89" s="43">
        <f>VLOOKUP($C89,'факт СДП 12 мес'!$D$8:$HP$287,119,0)</f>
        <v>0</v>
      </c>
      <c r="TM89" s="43">
        <f>VLOOKUP($C89,'факт СДП 12 мес'!$D$8:$HP$287,120,0)</f>
        <v>0</v>
      </c>
      <c r="TN89" s="43">
        <f>VLOOKUP($C89,'факт СДП 12 мес'!$D$8:$HP$287,121,0)</f>
        <v>0</v>
      </c>
      <c r="TO89" s="43">
        <f>VLOOKUP($C89,'факт СДП 12 мес'!$D$8:$HP$287,122,0)</f>
        <v>0</v>
      </c>
      <c r="TP89" s="43">
        <f t="shared" si="3057"/>
        <v>0</v>
      </c>
      <c r="TQ89" s="43">
        <f t="shared" si="3231"/>
        <v>0</v>
      </c>
      <c r="TR89" s="43">
        <f t="shared" si="3232"/>
        <v>0</v>
      </c>
      <c r="TS89" s="43">
        <f t="shared" si="3233"/>
        <v>0</v>
      </c>
      <c r="TT89" s="43">
        <f t="shared" si="3233"/>
        <v>0</v>
      </c>
      <c r="TU89" s="43">
        <f>'СДП (план)'!CH89</f>
        <v>0</v>
      </c>
      <c r="TV89" s="43">
        <f>'СДП (план)'!CI89</f>
        <v>0</v>
      </c>
      <c r="TW89" s="43">
        <f t="shared" si="3234"/>
        <v>0</v>
      </c>
      <c r="TX89" s="43">
        <f t="shared" si="3234"/>
        <v>0</v>
      </c>
      <c r="TY89" s="43">
        <f>VLOOKUP($C89,'факт СДП 12 мес'!$D$8:$HP$287,207,0)</f>
        <v>0</v>
      </c>
      <c r="TZ89" s="43">
        <f>VLOOKUP($C89,'факт СДП 12 мес'!$D$8:$HP$287,208,0)</f>
        <v>0</v>
      </c>
      <c r="UA89" s="43">
        <f>VLOOKUP($C89,'факт СДП 12 мес'!$D$8:$HP$287,209,0)</f>
        <v>0</v>
      </c>
      <c r="UB89" s="43">
        <f>VLOOKUP($C89,'факт СДП 12 мес'!$D$8:$HP$287,210,0)</f>
        <v>0</v>
      </c>
      <c r="UC89" s="43">
        <f>VLOOKUP($C89,'факт СДП 12 мес'!$D$8:$HP$287,211,0)</f>
        <v>0</v>
      </c>
      <c r="UD89" s="43">
        <f>VLOOKUP($C89,'факт СДП 12 мес'!$D$8:$HP$287,212,0)</f>
        <v>0</v>
      </c>
      <c r="UE89" s="43">
        <f t="shared" si="3235"/>
        <v>0</v>
      </c>
      <c r="UF89" s="43">
        <f t="shared" si="3236"/>
        <v>0</v>
      </c>
      <c r="UG89" s="43">
        <f t="shared" si="3237"/>
        <v>0</v>
      </c>
      <c r="UH89" s="43">
        <f t="shared" si="3238"/>
        <v>0</v>
      </c>
      <c r="UI89" s="43">
        <f t="shared" si="3068"/>
        <v>0</v>
      </c>
      <c r="UJ89" s="43"/>
      <c r="UK89" s="43"/>
      <c r="UL89" s="43"/>
      <c r="UM89" s="43"/>
      <c r="UN89" s="43"/>
      <c r="UO89" s="43"/>
      <c r="UP89" s="43"/>
      <c r="UQ89" s="43"/>
      <c r="UR89" s="43"/>
      <c r="US89" s="43"/>
      <c r="UT89" s="43"/>
      <c r="UU89" s="43"/>
      <c r="UV89" s="43"/>
      <c r="UW89" s="43">
        <f t="shared" si="2687"/>
        <v>0</v>
      </c>
      <c r="UX89" s="43">
        <f t="shared" si="2688"/>
        <v>0</v>
      </c>
      <c r="UY89" s="47">
        <f>'СДП (план)'!CN89</f>
        <v>15</v>
      </c>
      <c r="UZ89" s="47">
        <f>'СДП (план)'!CO89</f>
        <v>778289.82000000007</v>
      </c>
      <c r="VA89" s="43">
        <f t="shared" si="2689"/>
        <v>15</v>
      </c>
      <c r="VB89" s="43">
        <f t="shared" si="2690"/>
        <v>778289.82000000007</v>
      </c>
      <c r="VC89" s="47">
        <f t="shared" si="2786"/>
        <v>20</v>
      </c>
      <c r="VD89" s="47">
        <f t="shared" si="2787"/>
        <v>1038550.5700000003</v>
      </c>
      <c r="VE89" s="47">
        <f t="shared" si="2788"/>
        <v>360</v>
      </c>
      <c r="VF89" s="47">
        <f t="shared" si="2789"/>
        <v>2</v>
      </c>
      <c r="VG89" s="47">
        <f t="shared" si="2790"/>
        <v>104602.84</v>
      </c>
      <c r="VH89" s="47">
        <f t="shared" si="2791"/>
        <v>36</v>
      </c>
      <c r="VI89" s="47">
        <f t="shared" si="2792"/>
        <v>33.300000000000004</v>
      </c>
      <c r="VJ89" s="47">
        <f t="shared" si="2793"/>
        <v>33.300000000000004</v>
      </c>
      <c r="VK89" s="47">
        <f t="shared" si="2794"/>
        <v>44.400000000000006</v>
      </c>
      <c r="VL89" s="43">
        <f t="shared" si="2795"/>
        <v>5</v>
      </c>
      <c r="VM89" s="43">
        <f t="shared" si="2796"/>
        <v>260260.75000000023</v>
      </c>
    </row>
    <row r="90" spans="1:585" s="32" customFormat="1" ht="18.75" x14ac:dyDescent="0.2">
      <c r="A90" s="171"/>
      <c r="B90" s="171">
        <v>62</v>
      </c>
      <c r="C90" s="245" t="s">
        <v>561</v>
      </c>
      <c r="D90" s="369" t="s">
        <v>370</v>
      </c>
      <c r="E90" s="370">
        <v>16026</v>
      </c>
      <c r="F90" s="136">
        <v>16828</v>
      </c>
      <c r="G90" s="371">
        <v>2.93</v>
      </c>
      <c r="H90" s="372"/>
      <c r="I90" s="373">
        <v>1</v>
      </c>
      <c r="J90" s="314"/>
      <c r="K90" s="184"/>
      <c r="L90" s="196">
        <v>1.4</v>
      </c>
      <c r="M90" s="196">
        <v>1.68</v>
      </c>
      <c r="N90" s="196">
        <v>2.23</v>
      </c>
      <c r="O90" s="197">
        <v>2.57</v>
      </c>
      <c r="P90" s="44">
        <f>'СДП (план)'!P90</f>
        <v>0</v>
      </c>
      <c r="Q90" s="44">
        <f>'СДП (план)'!Q90</f>
        <v>0</v>
      </c>
      <c r="R90" s="43">
        <f t="shared" ref="R90:R101" si="3243">SUM(P90/12*$A$2)</f>
        <v>0</v>
      </c>
      <c r="S90" s="43">
        <f t="shared" ref="S90:S101" si="3244">SUM(Q90/12*$A$2)</f>
        <v>0</v>
      </c>
      <c r="T90" s="43">
        <f>VLOOKUP($C90,'факт СДП 12 мес'!$D$8:$HP$287,9,0)</f>
        <v>0</v>
      </c>
      <c r="U90" s="43">
        <f>VLOOKUP($C90,'факт СДП 12 мес'!$D$8:$HP$287,10,0)</f>
        <v>0</v>
      </c>
      <c r="V90" s="43">
        <f>VLOOKUP($C90,'факт СДП 12 мес'!$D$8:$HP$287,11,0)</f>
        <v>0</v>
      </c>
      <c r="W90" s="43">
        <f>VLOOKUP($C90,'факт СДП 12 мес'!$D$8:$HP$287,12,0)</f>
        <v>0</v>
      </c>
      <c r="X90" s="43">
        <f>VLOOKUP($C90,'факт СДП 12 мес'!$D$8:$HP$287,13,0)</f>
        <v>0</v>
      </c>
      <c r="Y90" s="43">
        <f>VLOOKUP($C90,'факт СДП 12 мес'!$D$8:$HP$287,14,0)</f>
        <v>0</v>
      </c>
      <c r="Z90" s="43">
        <f t="shared" si="3069"/>
        <v>0</v>
      </c>
      <c r="AA90" s="43">
        <f t="shared" si="3070"/>
        <v>0</v>
      </c>
      <c r="AB90" s="43">
        <f t="shared" si="3071"/>
        <v>0</v>
      </c>
      <c r="AC90" s="43">
        <f t="shared" si="3072"/>
        <v>0</v>
      </c>
      <c r="AD90" s="43">
        <f t="shared" si="3073"/>
        <v>0</v>
      </c>
      <c r="AE90" s="135">
        <f>'СДП (план)'!R90</f>
        <v>0</v>
      </c>
      <c r="AF90" s="135">
        <f>'СДП (план)'!S90</f>
        <v>0</v>
      </c>
      <c r="AG90" s="43">
        <f t="shared" ref="AG90:AG101" si="3245">SUM(AE90/12*$A$2)</f>
        <v>0</v>
      </c>
      <c r="AH90" s="43">
        <f t="shared" ref="AH90:AH101" si="3246">SUM(AF90/12*$A$2)</f>
        <v>0</v>
      </c>
      <c r="AI90" s="43">
        <f>VLOOKUP($C90,'факт СДП 12 мес'!$D$8:$HP$287,3,0)</f>
        <v>0</v>
      </c>
      <c r="AJ90" s="43">
        <f>VLOOKUP($C90,'факт СДП 12 мес'!$D$8:$HP$287,4,0)</f>
        <v>0</v>
      </c>
      <c r="AK90" s="43">
        <f>VLOOKUP($C90,'факт СДП 12 мес'!$D$8:$HP$287,5,0)</f>
        <v>0</v>
      </c>
      <c r="AL90" s="43">
        <f>VLOOKUP($C90,'факт СДП 12 мес'!$D$8:$HP$287,6,0)</f>
        <v>0</v>
      </c>
      <c r="AM90" s="43">
        <f>VLOOKUP($C90,'факт СДП 12 мес'!$D$8:$HP$287,7,0)</f>
        <v>0</v>
      </c>
      <c r="AN90" s="43">
        <f>VLOOKUP($C90,'факт СДП 12 мес'!$D$8:$HP$287,8,0)</f>
        <v>0</v>
      </c>
      <c r="AO90" s="43">
        <f t="shared" si="2826"/>
        <v>0</v>
      </c>
      <c r="AP90" s="43">
        <f t="shared" si="2827"/>
        <v>0</v>
      </c>
      <c r="AQ90" s="43">
        <f t="shared" si="2828"/>
        <v>0</v>
      </c>
      <c r="AR90" s="43">
        <f t="shared" si="2829"/>
        <v>0</v>
      </c>
      <c r="AS90" s="43">
        <f t="shared" si="2830"/>
        <v>0</v>
      </c>
      <c r="AT90" s="44">
        <f>'СДП (план)'!T90</f>
        <v>0</v>
      </c>
      <c r="AU90" s="43">
        <f>'СДП (план)'!U90</f>
        <v>0</v>
      </c>
      <c r="AV90" s="43">
        <f t="shared" ref="AV90:AV101" si="3247">SUM(AT90/12*$A$2)</f>
        <v>0</v>
      </c>
      <c r="AW90" s="43">
        <f t="shared" ref="AW90:AW101" si="3248">SUM(AU90/12*$A$2)</f>
        <v>0</v>
      </c>
      <c r="AX90" s="43">
        <f>VLOOKUP($C90,'факт СДП 12 мес'!$D$8:$HP$287,159,0)</f>
        <v>0</v>
      </c>
      <c r="AY90" s="43">
        <f>VLOOKUP($C90,'факт СДП 12 мес'!$D$8:$HP$287,160,0)</f>
        <v>0</v>
      </c>
      <c r="AZ90" s="43">
        <f>VLOOKUP($C90,'факт СДП 12 мес'!$D$8:$HP$287,161,0)</f>
        <v>0</v>
      </c>
      <c r="BA90" s="43">
        <f>VLOOKUP($C90,'факт СДП 12 мес'!$D$8:$HP$287,162,0)</f>
        <v>0</v>
      </c>
      <c r="BB90" s="43">
        <f>VLOOKUP($C90,'факт СДП 12 мес'!$D$8:$HP$287,163,0)</f>
        <v>0</v>
      </c>
      <c r="BC90" s="43">
        <f>VLOOKUP($C90,'факт СДП 12 мес'!$D$8:$HP$287,164,0)</f>
        <v>0</v>
      </c>
      <c r="BD90" s="43">
        <f t="shared" si="3075"/>
        <v>0</v>
      </c>
      <c r="BE90" s="43">
        <f t="shared" si="3076"/>
        <v>0</v>
      </c>
      <c r="BF90" s="43">
        <f t="shared" si="3077"/>
        <v>0</v>
      </c>
      <c r="BG90" s="43">
        <f t="shared" si="3078"/>
        <v>0</v>
      </c>
      <c r="BH90" s="43">
        <f t="shared" si="2837"/>
        <v>0</v>
      </c>
      <c r="BI90" s="87">
        <f>'СДП (план)'!V90</f>
        <v>46</v>
      </c>
      <c r="BJ90" s="3">
        <f>'СДП (план)'!W90</f>
        <v>3150087.1453333334</v>
      </c>
      <c r="BK90" s="43">
        <f t="shared" ref="BK90:BK101" si="3249">SUM(BI90/12*$A$2)</f>
        <v>46</v>
      </c>
      <c r="BL90" s="43">
        <f t="shared" ref="BL90:BL101" si="3250">SUM(BJ90/12*$A$2)</f>
        <v>3150087.1453333339</v>
      </c>
      <c r="BM90" s="43">
        <f>VLOOKUP($C90,'факт СДП 12 мес'!$D$8:$HP$287,21,0)</f>
        <v>121</v>
      </c>
      <c r="BN90" s="43">
        <f>VLOOKUP($C90,'факт СДП 12 мес'!$D$8:$HP$287,22,0)</f>
        <v>8288335.5399999954</v>
      </c>
      <c r="BO90" s="43">
        <f>VLOOKUP($C90,'факт СДП 12 мес'!$D$8:$HP$287,23,0)</f>
        <v>3126</v>
      </c>
      <c r="BP90" s="43">
        <f>VLOOKUP($C90,'факт СДП 12 мес'!$D$8:$HP$287,24,0)</f>
        <v>2</v>
      </c>
      <c r="BQ90" s="43">
        <f>VLOOKUP($C90,'факт СДП 12 мес'!$D$8:$HP$287,25,0)</f>
        <v>138056.92000000001</v>
      </c>
      <c r="BR90" s="43">
        <f>VLOOKUP($C90,'факт СДП 12 мес'!$D$8:$HP$287,26,0)</f>
        <v>51</v>
      </c>
      <c r="BS90" s="43">
        <f t="shared" si="3081"/>
        <v>134.78</v>
      </c>
      <c r="BT90" s="43">
        <f t="shared" si="3082"/>
        <v>134.78</v>
      </c>
      <c r="BU90" s="43">
        <f t="shared" si="3083"/>
        <v>354.53000000000003</v>
      </c>
      <c r="BV90" s="43">
        <f t="shared" si="2843"/>
        <v>75</v>
      </c>
      <c r="BW90" s="43">
        <f t="shared" si="2844"/>
        <v>5138248.3946666615</v>
      </c>
      <c r="BX90" s="44">
        <f>'СДП (план)'!X90</f>
        <v>0</v>
      </c>
      <c r="BY90" s="43">
        <f>'СДП (план)'!Y90</f>
        <v>0</v>
      </c>
      <c r="BZ90" s="43">
        <f t="shared" ref="BZ90:BZ101" si="3251">SUM(BX90/12*$A$2)</f>
        <v>0</v>
      </c>
      <c r="CA90" s="43">
        <f t="shared" ref="CA90:CA101" si="3252">SUM(BY90/12*$A$2)</f>
        <v>0</v>
      </c>
      <c r="CB90" s="43">
        <f>VLOOKUP($C90,'факт СДП 12 мес'!$D$8:$HP$287,15,0)</f>
        <v>0</v>
      </c>
      <c r="CC90" s="43">
        <f>VLOOKUP($C90,'факт СДП 12 мес'!$D$8:$HP$287,16,0)</f>
        <v>0</v>
      </c>
      <c r="CD90" s="43">
        <f>VLOOKUP($C90,'факт СДП 12 мес'!$D$8:$HP$287,17,0)</f>
        <v>0</v>
      </c>
      <c r="CE90" s="43">
        <f>VLOOKUP($C90,'факт СДП 12 мес'!$D$8:$HP$287,18,0)</f>
        <v>0</v>
      </c>
      <c r="CF90" s="43">
        <f>VLOOKUP($C90,'факт СДП 12 мес'!$D$8:$HP$287,19,0)</f>
        <v>0</v>
      </c>
      <c r="CG90" s="43">
        <f>VLOOKUP($C90,'факт СДП 12 мес'!$D$8:$HP$287,20,0)</f>
        <v>0</v>
      </c>
      <c r="CH90" s="43">
        <f t="shared" si="3085"/>
        <v>0</v>
      </c>
      <c r="CI90" s="43">
        <f t="shared" si="3086"/>
        <v>0</v>
      </c>
      <c r="CJ90" s="43">
        <f t="shared" si="3087"/>
        <v>0</v>
      </c>
      <c r="CK90" s="43">
        <f t="shared" ref="CK90:CK101" si="3253">SUM(CB90-BZ90)</f>
        <v>0</v>
      </c>
      <c r="CL90" s="43">
        <f t="shared" ref="CL90:CL101" si="3254">SUM(CC90-CA90)</f>
        <v>0</v>
      </c>
      <c r="CM90" s="45">
        <f>'СДП (план)'!Z90</f>
        <v>0</v>
      </c>
      <c r="CN90" s="43">
        <f>'СДП (план)'!AA90</f>
        <v>0</v>
      </c>
      <c r="CO90" s="43">
        <f t="shared" ref="CO90:CO101" si="3255">SUM(CM90/12*$A$2)</f>
        <v>0</v>
      </c>
      <c r="CP90" s="43">
        <f t="shared" ref="CP90:CP101" si="3256">SUM(CN90/12*$A$2)</f>
        <v>0</v>
      </c>
      <c r="CQ90" s="43">
        <f>VLOOKUP($C90,'факт СДП 12 мес'!$D$8:$HP$287,165,0)</f>
        <v>0</v>
      </c>
      <c r="CR90" s="43">
        <f>VLOOKUP($C90,'факт СДП 12 мес'!$D$8:$HP$287,166,0)</f>
        <v>0</v>
      </c>
      <c r="CS90" s="43">
        <f>VLOOKUP($C90,'факт СДП 12 мес'!$D$8:$HP$287,167,0)</f>
        <v>0</v>
      </c>
      <c r="CT90" s="43">
        <f>VLOOKUP($C90,'факт СДП 12 мес'!$D$8:$HP$287,168,0)</f>
        <v>0</v>
      </c>
      <c r="CU90" s="43">
        <f>VLOOKUP($C90,'факт СДП 12 мес'!$D$8:$HP$287,169,0)</f>
        <v>0</v>
      </c>
      <c r="CV90" s="43">
        <f>VLOOKUP($C90,'факт СДП 12 мес'!$D$8:$HP$287,170,0)</f>
        <v>0</v>
      </c>
      <c r="CW90" s="43">
        <f t="shared" si="3090"/>
        <v>0</v>
      </c>
      <c r="CX90" s="43">
        <f t="shared" si="3091"/>
        <v>0</v>
      </c>
      <c r="CY90" s="43">
        <f t="shared" si="3092"/>
        <v>0</v>
      </c>
      <c r="CZ90" s="43">
        <f t="shared" ref="CZ90:CZ101" si="3257">SUM(CQ90-CO90)</f>
        <v>0</v>
      </c>
      <c r="DA90" s="43">
        <f t="shared" ref="DA90:DA101" si="3258">SUM(CR90-CP90)</f>
        <v>0</v>
      </c>
      <c r="DB90" s="5">
        <f>'СДП (план)'!AB90</f>
        <v>0</v>
      </c>
      <c r="DC90" s="3">
        <f>'СДП (план)'!AC90</f>
        <v>0</v>
      </c>
      <c r="DD90" s="43">
        <f t="shared" ref="DD90:DD101" si="3259">SUM(DB90/12*$A$2)</f>
        <v>0</v>
      </c>
      <c r="DE90" s="43">
        <f t="shared" ref="DE90:DE101" si="3260">SUM(DC90/12*$A$2)</f>
        <v>0</v>
      </c>
      <c r="DF90" s="43">
        <f>VLOOKUP($C90,'факт СДП 12 мес'!$D$8:$HP$287,57,0)</f>
        <v>0</v>
      </c>
      <c r="DG90" s="43">
        <f>VLOOKUP($C90,'факт СДП 12 мес'!$D$8:$HP$287,58,0)</f>
        <v>0</v>
      </c>
      <c r="DH90" s="43">
        <f>VLOOKUP($C90,'факт СДП 12 мес'!$D$8:$HP$287,59,0)</f>
        <v>0</v>
      </c>
      <c r="DI90" s="43">
        <f>VLOOKUP($C90,'факт СДП 12 мес'!$D$8:$HP$287,60,0)</f>
        <v>0</v>
      </c>
      <c r="DJ90" s="43">
        <f>VLOOKUP($C90,'факт СДП 12 мес'!$D$8:$HP$287,61,0)</f>
        <v>0</v>
      </c>
      <c r="DK90" s="43">
        <f>VLOOKUP($C90,'факт СДП 12 мес'!$D$8:$HP$287,62,0)</f>
        <v>0</v>
      </c>
      <c r="DL90" s="43">
        <f t="shared" si="3095"/>
        <v>0</v>
      </c>
      <c r="DM90" s="43">
        <f t="shared" si="3096"/>
        <v>0</v>
      </c>
      <c r="DN90" s="43">
        <f t="shared" si="3097"/>
        <v>0</v>
      </c>
      <c r="DO90" s="43">
        <f t="shared" ref="DO90:DO101" si="3261">SUM(DF90-DD90)</f>
        <v>0</v>
      </c>
      <c r="DP90" s="43">
        <f t="shared" ref="DP90:DP101" si="3262">SUM(DG90-DE90)</f>
        <v>0</v>
      </c>
      <c r="DQ90" s="5">
        <f>'СДП (план)'!AD90</f>
        <v>0</v>
      </c>
      <c r="DR90" s="3">
        <f>'СДП (план)'!AE90</f>
        <v>0</v>
      </c>
      <c r="DS90" s="43">
        <f t="shared" ref="DS90:DS101" si="3263">SUM(DQ90/12*$A$2)</f>
        <v>0</v>
      </c>
      <c r="DT90" s="43">
        <f t="shared" ref="DT90:DT101" si="3264">SUM(DR90/12*$A$2)</f>
        <v>0</v>
      </c>
      <c r="DU90" s="43">
        <f>VLOOKUP($C90,'факт СДП 12 мес'!$D$8:$HP$287,33,0)</f>
        <v>0</v>
      </c>
      <c r="DV90" s="43">
        <f>VLOOKUP($C90,'факт СДП 12 мес'!$D$8:$HP$287,34,0)</f>
        <v>0</v>
      </c>
      <c r="DW90" s="43">
        <f>VLOOKUP($C90,'факт СДП 12 мес'!$D$8:$HP$287,35,0)</f>
        <v>0</v>
      </c>
      <c r="DX90" s="43">
        <f>VLOOKUP($C90,'факт СДП 12 мес'!$D$8:$HP$287,36,0)</f>
        <v>0</v>
      </c>
      <c r="DY90" s="43">
        <f>VLOOKUP($C90,'факт СДП 12 мес'!$D$8:$HP$287,37,0)</f>
        <v>0</v>
      </c>
      <c r="DZ90" s="43">
        <f>VLOOKUP($C90,'факт СДП 12 мес'!$D$8:$HP$287,38,0)</f>
        <v>0</v>
      </c>
      <c r="EA90" s="43">
        <f t="shared" si="3100"/>
        <v>0</v>
      </c>
      <c r="EB90" s="43">
        <f t="shared" si="3101"/>
        <v>0</v>
      </c>
      <c r="EC90" s="43">
        <f t="shared" si="3102"/>
        <v>0</v>
      </c>
      <c r="ED90" s="43">
        <f t="shared" si="3103"/>
        <v>0</v>
      </c>
      <c r="EE90" s="43">
        <f t="shared" si="3104"/>
        <v>0</v>
      </c>
      <c r="EF90" s="5">
        <f>'СДП (план)'!AF90</f>
        <v>0</v>
      </c>
      <c r="EG90" s="3">
        <f>'СДП (план)'!AG90</f>
        <v>0</v>
      </c>
      <c r="EH90" s="43">
        <f t="shared" ref="EH90:EH101" si="3265">SUM(EF90/12*$A$2)</f>
        <v>0</v>
      </c>
      <c r="EI90" s="43">
        <f t="shared" ref="EI90:EI101" si="3266">SUM(EG90/12*$A$2)</f>
        <v>0</v>
      </c>
      <c r="EJ90" s="43">
        <f>VLOOKUP($C90,'факт СДП 12 мес'!$D$8:$HP$287,27,0)</f>
        <v>0</v>
      </c>
      <c r="EK90" s="43">
        <f>VLOOKUP($C90,'факт СДП 12 мес'!$D$8:$HP$287,28,0)</f>
        <v>0</v>
      </c>
      <c r="EL90" s="43">
        <f>VLOOKUP($C90,'факт СДП 12 мес'!$D$8:$HP$287,29,0)</f>
        <v>0</v>
      </c>
      <c r="EM90" s="43">
        <f>VLOOKUP($C90,'факт СДП 12 мес'!$D$8:$HP$287,30,0)</f>
        <v>0</v>
      </c>
      <c r="EN90" s="43">
        <f>VLOOKUP($C90,'факт СДП 12 мес'!$D$8:$HP$287,31,0)</f>
        <v>0</v>
      </c>
      <c r="EO90" s="43">
        <f>VLOOKUP($C90,'факт СДП 12 мес'!$D$8:$HP$287,32,0)</f>
        <v>0</v>
      </c>
      <c r="EP90" s="43">
        <f t="shared" si="2875"/>
        <v>0</v>
      </c>
      <c r="EQ90" s="43">
        <f t="shared" si="2876"/>
        <v>0</v>
      </c>
      <c r="ER90" s="43">
        <f t="shared" si="2877"/>
        <v>0</v>
      </c>
      <c r="ES90" s="43">
        <f t="shared" si="2878"/>
        <v>0</v>
      </c>
      <c r="ET90" s="43">
        <f t="shared" si="2879"/>
        <v>0</v>
      </c>
      <c r="EU90" s="44">
        <f>'СДП (план)'!AH90</f>
        <v>0</v>
      </c>
      <c r="EV90" s="43">
        <f>'СДП (план)'!AI90</f>
        <v>0</v>
      </c>
      <c r="EW90" s="43">
        <f t="shared" ref="EW90:EW101" si="3267">SUM(EU90/12*$A$2)</f>
        <v>0</v>
      </c>
      <c r="EX90" s="43">
        <f t="shared" ref="EX90:EX101" si="3268">SUM(EV90/12*$A$2)</f>
        <v>0</v>
      </c>
      <c r="EY90" s="43">
        <f>VLOOKUP($C90,'факт СДП 12 мес'!$D$8:$HP$287,87,0)</f>
        <v>0</v>
      </c>
      <c r="EZ90" s="43">
        <f>VLOOKUP($C90,'факт СДП 12 мес'!$D$8:$HP$287,88,0)</f>
        <v>0</v>
      </c>
      <c r="FA90" s="43">
        <f>VLOOKUP($C90,'факт СДП 12 мес'!$D$8:$HP$287,89,0)</f>
        <v>0</v>
      </c>
      <c r="FB90" s="43">
        <f>VLOOKUP($C90,'факт СДП 12 мес'!$D$8:$HP$287,90,0)</f>
        <v>0</v>
      </c>
      <c r="FC90" s="43">
        <f>VLOOKUP($C90,'факт СДП 12 мес'!$D$8:$HP$287,91,0)</f>
        <v>0</v>
      </c>
      <c r="FD90" s="43">
        <f>VLOOKUP($C90,'факт СДП 12 мес'!$D$8:$HP$287,92,0)</f>
        <v>0</v>
      </c>
      <c r="FE90" s="43">
        <f t="shared" si="3107"/>
        <v>0</v>
      </c>
      <c r="FF90" s="43">
        <f t="shared" si="3108"/>
        <v>0</v>
      </c>
      <c r="FG90" s="43">
        <f t="shared" si="3109"/>
        <v>0</v>
      </c>
      <c r="FH90" s="43">
        <f t="shared" ref="FH90:FH101" si="3269">SUM(EY90-EW90)</f>
        <v>0</v>
      </c>
      <c r="FI90" s="43">
        <f t="shared" ref="FI90:FI101" si="3270">SUM(EZ90-EX90)</f>
        <v>0</v>
      </c>
      <c r="FJ90" s="44">
        <f>'СДП (план)'!AJ90</f>
        <v>0</v>
      </c>
      <c r="FK90" s="43">
        <f>'СДП (план)'!AK90</f>
        <v>0</v>
      </c>
      <c r="FL90" s="43">
        <f t="shared" ref="FL90:FL101" si="3271">SUM(FJ90/12*$A$2)</f>
        <v>0</v>
      </c>
      <c r="FM90" s="43">
        <f t="shared" ref="FM90:FM101" si="3272">SUM(FK90/12*$A$2)</f>
        <v>0</v>
      </c>
      <c r="FN90" s="43">
        <f>VLOOKUP($C90,'факт СДП 12 мес'!$D$8:$HP$287,39,0)</f>
        <v>0</v>
      </c>
      <c r="FO90" s="43">
        <f>VLOOKUP($C90,'факт СДП 12 мес'!$D$8:$HP$287,40,0)</f>
        <v>0</v>
      </c>
      <c r="FP90" s="43">
        <f>VLOOKUP($C90,'факт СДП 12 мес'!$D$8:$HP$287,41,0)</f>
        <v>0</v>
      </c>
      <c r="FQ90" s="43">
        <f>VLOOKUP($C90,'факт СДП 12 мес'!$D$8:$HP$287,42,0)</f>
        <v>0</v>
      </c>
      <c r="FR90" s="43">
        <f>VLOOKUP($C90,'факт СДП 12 мес'!$D$8:$HP$287,43,0)</f>
        <v>0</v>
      </c>
      <c r="FS90" s="43">
        <f>VLOOKUP($C90,'факт СДП 12 мес'!$D$8:$HP$287,44,0)</f>
        <v>0</v>
      </c>
      <c r="FT90" s="43">
        <f t="shared" si="3112"/>
        <v>0</v>
      </c>
      <c r="FU90" s="43">
        <f t="shared" si="3113"/>
        <v>0</v>
      </c>
      <c r="FV90" s="43">
        <f t="shared" si="3114"/>
        <v>0</v>
      </c>
      <c r="FW90" s="43">
        <f t="shared" ref="FW90:FW101" si="3273">SUM(FN90-FL90)</f>
        <v>0</v>
      </c>
      <c r="FX90" s="43">
        <f t="shared" ref="FX90:FX101" si="3274">SUM(FO90-FM90)</f>
        <v>0</v>
      </c>
      <c r="FY90" s="44">
        <f>'СДП (план)'!AL90</f>
        <v>0</v>
      </c>
      <c r="FZ90" s="43">
        <f>'СДП (план)'!AM90</f>
        <v>0</v>
      </c>
      <c r="GA90" s="43">
        <f t="shared" ref="GA90:GA101" si="3275">SUM(FY90/12*$A$2)</f>
        <v>0</v>
      </c>
      <c r="GB90" s="43">
        <f t="shared" ref="GB90:GB101" si="3276">SUM(FZ90/12*$A$2)</f>
        <v>0</v>
      </c>
      <c r="GC90" s="43">
        <f>VLOOKUP($C90,'факт СДП 12 мес'!$D$8:$HP$287,45,0)</f>
        <v>0</v>
      </c>
      <c r="GD90" s="43">
        <f>VLOOKUP($C90,'факт СДП 12 мес'!$D$8:$HP$287,46,0)</f>
        <v>0</v>
      </c>
      <c r="GE90" s="43">
        <f>VLOOKUP($C90,'факт СДП 12 мес'!$D$8:$HP$287,47,0)</f>
        <v>0</v>
      </c>
      <c r="GF90" s="43">
        <f>VLOOKUP($C90,'факт СДП 12 мес'!$D$8:$HP$287,48,0)</f>
        <v>0</v>
      </c>
      <c r="GG90" s="43">
        <f>VLOOKUP($C90,'факт СДП 12 мес'!$D$8:$HP$287,49,0)</f>
        <v>0</v>
      </c>
      <c r="GH90" s="43">
        <f>VLOOKUP($C90,'факт СДП 12 мес'!$D$8:$HP$287,50,0)</f>
        <v>0</v>
      </c>
      <c r="GI90" s="43">
        <f t="shared" si="3117"/>
        <v>0</v>
      </c>
      <c r="GJ90" s="43">
        <f t="shared" si="3118"/>
        <v>0</v>
      </c>
      <c r="GK90" s="43">
        <f t="shared" si="3119"/>
        <v>0</v>
      </c>
      <c r="GL90" s="43">
        <f t="shared" ref="GL90:GL101" si="3277">SUM(GC90-GA90)</f>
        <v>0</v>
      </c>
      <c r="GM90" s="43">
        <f t="shared" ref="GM90:GM101" si="3278">SUM(GD90-GB90)</f>
        <v>0</v>
      </c>
      <c r="GN90" s="5">
        <f>'СДП (план)'!AN90</f>
        <v>0</v>
      </c>
      <c r="GO90" s="3">
        <f>'СДП (план)'!AO90</f>
        <v>0</v>
      </c>
      <c r="GP90" s="43">
        <f t="shared" ref="GP90:GP101" si="3279">SUM(GN90/12*$A$2)</f>
        <v>0</v>
      </c>
      <c r="GQ90" s="43">
        <f t="shared" ref="GQ90:GQ101" si="3280">SUM(GO90/12*$A$2)</f>
        <v>0</v>
      </c>
      <c r="GR90" s="43">
        <f>VLOOKUP($C90,'факт СДП 12 мес'!$D$8:$HP$287,51,0)</f>
        <v>0</v>
      </c>
      <c r="GS90" s="43">
        <f>VLOOKUP($C90,'факт СДП 12 мес'!$D$8:$HP$287,52,0)</f>
        <v>0</v>
      </c>
      <c r="GT90" s="43">
        <f>VLOOKUP($C90,'факт СДП 12 мес'!$D$8:$HP$287,53,0)</f>
        <v>0</v>
      </c>
      <c r="GU90" s="43">
        <f>VLOOKUP($C90,'факт СДП 12 мес'!$D$8:$HP$287,54,0)</f>
        <v>0</v>
      </c>
      <c r="GV90" s="43">
        <f>VLOOKUP($C90,'факт СДП 12 мес'!$D$8:$HP$287,55,0)</f>
        <v>0</v>
      </c>
      <c r="GW90" s="43">
        <f>VLOOKUP($C90,'факт СДП 12 мес'!$D$8:$HP$287,56,0)</f>
        <v>0</v>
      </c>
      <c r="GX90" s="43">
        <f t="shared" si="3122"/>
        <v>0</v>
      </c>
      <c r="GY90" s="43">
        <f t="shared" si="3123"/>
        <v>0</v>
      </c>
      <c r="GZ90" s="43">
        <f t="shared" si="3124"/>
        <v>0</v>
      </c>
      <c r="HA90" s="43">
        <f t="shared" ref="HA90:HA101" si="3281">SUM(GR90-GP90)</f>
        <v>0</v>
      </c>
      <c r="HB90" s="43">
        <f t="shared" ref="HB90:HB101" si="3282">SUM(GS90-GQ90)</f>
        <v>0</v>
      </c>
      <c r="HC90" s="5">
        <f>'СДП (план)'!AP90</f>
        <v>0</v>
      </c>
      <c r="HD90" s="3">
        <f>'СДП (план)'!AQ90</f>
        <v>0</v>
      </c>
      <c r="HE90" s="43">
        <f t="shared" ref="HE90:HE101" si="3283">SUM(HC90/12*$A$2)</f>
        <v>0</v>
      </c>
      <c r="HF90" s="43">
        <f t="shared" ref="HF90:HF101" si="3284">SUM(HD90/12*$A$2)</f>
        <v>0</v>
      </c>
      <c r="HG90" s="43">
        <f>VLOOKUP($C90,'факт СДП 12 мес'!$D$8:$HP$287,141,0)</f>
        <v>0</v>
      </c>
      <c r="HH90" s="43">
        <f>VLOOKUP($C90,'факт СДП 12 мес'!$D$8:$HP$287,142,0)</f>
        <v>0</v>
      </c>
      <c r="HI90" s="43">
        <f>VLOOKUP($C90,'факт СДП 12 мес'!$D$8:$HP$287,143,0)</f>
        <v>0</v>
      </c>
      <c r="HJ90" s="43">
        <f>VLOOKUP($C90,'факт СДП 12 мес'!$D$8:$HP$287,144,0)</f>
        <v>0</v>
      </c>
      <c r="HK90" s="43">
        <f>VLOOKUP($C90,'факт СДП 12 мес'!$D$8:$HP$287,145,0)</f>
        <v>0</v>
      </c>
      <c r="HL90" s="43">
        <f>VLOOKUP($C90,'факт СДП 12 мес'!$D$8:$HP$287,146,0)</f>
        <v>0</v>
      </c>
      <c r="HM90" s="43">
        <f t="shared" si="3127"/>
        <v>0</v>
      </c>
      <c r="HN90" s="43">
        <f t="shared" si="3128"/>
        <v>0</v>
      </c>
      <c r="HO90" s="43">
        <f t="shared" si="3129"/>
        <v>0</v>
      </c>
      <c r="HP90" s="43">
        <f t="shared" ref="HP90:HP101" si="3285">SUM(HG90-HE90)</f>
        <v>0</v>
      </c>
      <c r="HQ90" s="43">
        <f t="shared" ref="HQ90:HQ101" si="3286">SUM(HH90-HF90)</f>
        <v>0</v>
      </c>
      <c r="HR90" s="44">
        <f>'СДП (план)'!AR90</f>
        <v>0</v>
      </c>
      <c r="HS90" s="43">
        <f>'СДП (план)'!AS90</f>
        <v>0</v>
      </c>
      <c r="HT90" s="43">
        <f t="shared" ref="HT90:HT101" si="3287">SUM(HR90/12*$A$2)</f>
        <v>0</v>
      </c>
      <c r="HU90" s="43">
        <f t="shared" ref="HU90:HU101" si="3288">SUM(HS90/12*$A$2)</f>
        <v>0</v>
      </c>
      <c r="HV90" s="43">
        <f>VLOOKUP($C90,'факт СДП 12 мес'!$D$8:$HP$287,171,0)</f>
        <v>0</v>
      </c>
      <c r="HW90" s="43">
        <f>VLOOKUP($C90,'факт СДП 12 мес'!$D$8:$HP$287,172,0)</f>
        <v>0</v>
      </c>
      <c r="HX90" s="43">
        <f>VLOOKUP($C90,'факт СДП 12 мес'!$D$8:$HP$287,173,0)</f>
        <v>0</v>
      </c>
      <c r="HY90" s="43">
        <f>VLOOKUP($C90,'факт СДП 12 мес'!$D$8:$HP$287,174,0)</f>
        <v>0</v>
      </c>
      <c r="HZ90" s="43">
        <f>VLOOKUP($C90,'факт СДП 12 мес'!$D$8:$HP$287,175,0)</f>
        <v>0</v>
      </c>
      <c r="IA90" s="43">
        <f>VLOOKUP($C90,'факт СДП 12 мес'!$D$8:$HP$287,176,0)</f>
        <v>0</v>
      </c>
      <c r="IB90" s="43">
        <f t="shared" si="3132"/>
        <v>0</v>
      </c>
      <c r="IC90" s="43">
        <f t="shared" si="3133"/>
        <v>0</v>
      </c>
      <c r="ID90" s="43">
        <f t="shared" si="3134"/>
        <v>0</v>
      </c>
      <c r="IE90" s="43">
        <f t="shared" ref="IE90:IE101" si="3289">SUM(HV90-HT90)</f>
        <v>0</v>
      </c>
      <c r="IF90" s="43">
        <f t="shared" ref="IF90:IF101" si="3290">SUM(HW90-HU90)</f>
        <v>0</v>
      </c>
      <c r="IG90" s="44">
        <f>'СДП (план)'!AT90</f>
        <v>0</v>
      </c>
      <c r="IH90" s="43">
        <f>'СДП (план)'!AU90</f>
        <v>0</v>
      </c>
      <c r="II90" s="43">
        <f t="shared" ref="II90:II101" si="3291">SUM(IG90/12*$A$2)</f>
        <v>0</v>
      </c>
      <c r="IJ90" s="43">
        <f t="shared" ref="IJ90:IJ101" si="3292">SUM(IH90/12*$A$2)</f>
        <v>0</v>
      </c>
      <c r="IK90" s="43">
        <f>VLOOKUP($C90,'факт СДП 12 мес'!$D$8:$HP$287,183,0)</f>
        <v>0</v>
      </c>
      <c r="IL90" s="43">
        <f>VLOOKUP($C90,'факт СДП 12 мес'!$D$8:$HP$287,184,0)</f>
        <v>0</v>
      </c>
      <c r="IM90" s="43">
        <f>VLOOKUP($C90,'факт СДП 12 мес'!$D$8:$HP$287,185,0)</f>
        <v>0</v>
      </c>
      <c r="IN90" s="43">
        <f>VLOOKUP($C90,'факт СДП 12 мес'!$D$8:$HP$287,186,0)</f>
        <v>0</v>
      </c>
      <c r="IO90" s="43">
        <f>VLOOKUP($C90,'факт СДП 12 мес'!$D$8:$HP$287,187,0)</f>
        <v>0</v>
      </c>
      <c r="IP90" s="43">
        <f>VLOOKUP($C90,'факт СДП 12 мес'!$D$8:$HP$287,188,0)</f>
        <v>0</v>
      </c>
      <c r="IQ90" s="43">
        <f t="shared" si="3137"/>
        <v>0</v>
      </c>
      <c r="IR90" s="43">
        <f t="shared" si="3138"/>
        <v>0</v>
      </c>
      <c r="IS90" s="43">
        <f t="shared" si="3139"/>
        <v>0</v>
      </c>
      <c r="IT90" s="43">
        <f t="shared" ref="IT90:IT101" si="3293">SUM(IK90-II90)</f>
        <v>0</v>
      </c>
      <c r="IU90" s="43">
        <f t="shared" ref="IU90:IU101" si="3294">SUM(IL90-IJ90)</f>
        <v>0</v>
      </c>
      <c r="IV90" s="45">
        <f>'СДП (план)'!AV90</f>
        <v>0</v>
      </c>
      <c r="IW90" s="45">
        <f>'СДП (план)'!AW90</f>
        <v>0</v>
      </c>
      <c r="IX90" s="43">
        <f t="shared" ref="IX90:IX101" si="3295">SUM(IV90/12*$A$2)</f>
        <v>0</v>
      </c>
      <c r="IY90" s="43">
        <f t="shared" ref="IY90:IY101" si="3296">SUM(IW90/12*$A$2)</f>
        <v>0</v>
      </c>
      <c r="IZ90" s="43">
        <f>VLOOKUP($C90,'факт СДП 12 мес'!$D$8:$HP$287,147,0)</f>
        <v>0</v>
      </c>
      <c r="JA90" s="43">
        <f>VLOOKUP($C90,'факт СДП 12 мес'!$D$8:$HP$287,148,0)</f>
        <v>0</v>
      </c>
      <c r="JB90" s="43">
        <f>VLOOKUP($C90,'факт СДП 12 мес'!$D$8:$HP$287,149,0)</f>
        <v>0</v>
      </c>
      <c r="JC90" s="43">
        <f>VLOOKUP($C90,'факт СДП 12 мес'!$D$8:$HP$287,150,0)</f>
        <v>0</v>
      </c>
      <c r="JD90" s="43">
        <f>VLOOKUP($C90,'факт СДП 12 мес'!$D$8:$HP$287,151,0)</f>
        <v>0</v>
      </c>
      <c r="JE90" s="43">
        <f>VLOOKUP($C90,'факт СДП 12 мес'!$D$8:$HP$287,152,0)</f>
        <v>0</v>
      </c>
      <c r="JF90" s="43">
        <f t="shared" si="3142"/>
        <v>0</v>
      </c>
      <c r="JG90" s="43">
        <f t="shared" si="3143"/>
        <v>0</v>
      </c>
      <c r="JH90" s="43">
        <f t="shared" si="3144"/>
        <v>0</v>
      </c>
      <c r="JI90" s="43">
        <f t="shared" ref="JI90:JI101" si="3297">SUM(IZ90-IX90)</f>
        <v>0</v>
      </c>
      <c r="JJ90" s="43">
        <f t="shared" ref="JJ90:JJ101" si="3298">SUM(JA90-IY90)</f>
        <v>0</v>
      </c>
      <c r="JK90" s="45">
        <f>'СДП (план)'!AX90</f>
        <v>0</v>
      </c>
      <c r="JL90" s="45">
        <f>'СДП (план)'!AY90</f>
        <v>0</v>
      </c>
      <c r="JM90" s="43">
        <f t="shared" ref="JM90:JM101" si="3299">SUM(JK90/12*$A$2)</f>
        <v>0</v>
      </c>
      <c r="JN90" s="43">
        <f t="shared" ref="JN90:JN101" si="3300">SUM(JL90/12*$A$2)</f>
        <v>0</v>
      </c>
      <c r="JO90" s="43">
        <f>VLOOKUP($C90,'факт СДП 12 мес'!$D$8:$HP$287,135,0)</f>
        <v>0</v>
      </c>
      <c r="JP90" s="43">
        <f>VLOOKUP($C90,'факт СДП 12 мес'!$D$8:$HP$287,136,0)</f>
        <v>0</v>
      </c>
      <c r="JQ90" s="43">
        <f>VLOOKUP($C90,'факт СДП 12 мес'!$D$8:$HP$287,137,0)</f>
        <v>0</v>
      </c>
      <c r="JR90" s="43">
        <f>VLOOKUP($C90,'факт СДП 12 мес'!$D$8:$HP$287,138,0)</f>
        <v>0</v>
      </c>
      <c r="JS90" s="43">
        <f>VLOOKUP($C90,'факт СДП 12 мес'!$D$8:$HP$287,139,0)</f>
        <v>0</v>
      </c>
      <c r="JT90" s="43">
        <f>VLOOKUP($C90,'факт СДП 12 мес'!$D$8:$HP$287,140,0)</f>
        <v>0</v>
      </c>
      <c r="JU90" s="43">
        <f t="shared" si="3147"/>
        <v>0</v>
      </c>
      <c r="JV90" s="43">
        <f t="shared" si="3148"/>
        <v>0</v>
      </c>
      <c r="JW90" s="43">
        <f t="shared" si="3149"/>
        <v>0</v>
      </c>
      <c r="JX90" s="43">
        <f t="shared" ref="JX90:JX101" si="3301">SUM(JO90-JM90)</f>
        <v>0</v>
      </c>
      <c r="JY90" s="43">
        <f t="shared" ref="JY90:JY101" si="3302">SUM(JP90-JN90)</f>
        <v>0</v>
      </c>
      <c r="JZ90" s="44">
        <f>'СДП (план)'!AZ90</f>
        <v>0</v>
      </c>
      <c r="KA90" s="43">
        <f>'СДП (план)'!BA90</f>
        <v>0</v>
      </c>
      <c r="KB90" s="43">
        <f t="shared" ref="KB90:KB101" si="3303">SUM(JZ90/12*$A$2)</f>
        <v>0</v>
      </c>
      <c r="KC90" s="43">
        <f t="shared" ref="KC90:KC101" si="3304">SUM(KA90/12*$A$2)</f>
        <v>0</v>
      </c>
      <c r="KD90" s="43">
        <f>VLOOKUP($C90,'факт СДП 12 мес'!$D$8:$HP$287,105,0)</f>
        <v>0</v>
      </c>
      <c r="KE90" s="43">
        <f>VLOOKUP($C90,'факт СДП 12 мес'!$D$8:$HP$287,106,0)</f>
        <v>0</v>
      </c>
      <c r="KF90" s="43">
        <f>VLOOKUP($C90,'факт СДП 12 мес'!$D$8:$HP$287,107,0)</f>
        <v>0</v>
      </c>
      <c r="KG90" s="43">
        <f>VLOOKUP($C90,'факт СДП 12 мес'!$D$8:$HP$287,108,0)</f>
        <v>0</v>
      </c>
      <c r="KH90" s="43">
        <f>VLOOKUP($C90,'факт СДП 12 мес'!$D$8:$HP$287,109,0)</f>
        <v>0</v>
      </c>
      <c r="KI90" s="43">
        <f>VLOOKUP($C90,'факт СДП 12 мес'!$D$8:$HP$287,110,0)</f>
        <v>0</v>
      </c>
      <c r="KJ90" s="43">
        <f t="shared" si="3152"/>
        <v>0</v>
      </c>
      <c r="KK90" s="43">
        <f t="shared" si="3153"/>
        <v>0</v>
      </c>
      <c r="KL90" s="43">
        <f t="shared" si="3154"/>
        <v>0</v>
      </c>
      <c r="KM90" s="43">
        <f t="shared" ref="KM90:KM101" si="3305">SUM(KD90-KB90)</f>
        <v>0</v>
      </c>
      <c r="KN90" s="43">
        <f t="shared" ref="KN90:KN101" si="3306">SUM(KE90-KC90)</f>
        <v>0</v>
      </c>
      <c r="KO90" s="44">
        <f>'СДП (план)'!BB90</f>
        <v>0</v>
      </c>
      <c r="KP90" s="43">
        <f>'СДП (план)'!BC90</f>
        <v>0</v>
      </c>
      <c r="KQ90" s="43">
        <f t="shared" ref="KQ90:KQ101" si="3307">SUM(KO90/12*$A$2)</f>
        <v>0</v>
      </c>
      <c r="KR90" s="43">
        <f t="shared" ref="KR90:KR101" si="3308">SUM(KP90/12*$A$2)</f>
        <v>0</v>
      </c>
      <c r="KS90" s="43">
        <f>VLOOKUP($C90,'факт СДП 12 мес'!$D$8:$HP$287,189,0)</f>
        <v>0</v>
      </c>
      <c r="KT90" s="43">
        <f>VLOOKUP($C90,'факт СДП 12 мес'!$D$8:$HP$287,190,0)</f>
        <v>0</v>
      </c>
      <c r="KU90" s="43">
        <f>VLOOKUP($C90,'факт СДП 12 мес'!$D$8:$HP$287,191,0)</f>
        <v>0</v>
      </c>
      <c r="KV90" s="43">
        <f>VLOOKUP($C90,'факт СДП 12 мес'!$D$8:$HP$287,192,0)</f>
        <v>0</v>
      </c>
      <c r="KW90" s="43">
        <f>VLOOKUP($C90,'факт СДП 12 мес'!$D$8:$HP$287,193,0)</f>
        <v>0</v>
      </c>
      <c r="KX90" s="43">
        <f>VLOOKUP($C90,'факт СДП 12 мес'!$D$8:$HP$287,194,0)</f>
        <v>0</v>
      </c>
      <c r="KY90" s="43">
        <f t="shared" si="3157"/>
        <v>0</v>
      </c>
      <c r="KZ90" s="43">
        <f t="shared" si="3158"/>
        <v>0</v>
      </c>
      <c r="LA90" s="43">
        <f t="shared" si="3159"/>
        <v>0</v>
      </c>
      <c r="LB90" s="43">
        <f t="shared" ref="LB90:LB101" si="3309">SUM(KS90-KQ90)</f>
        <v>0</v>
      </c>
      <c r="LC90" s="43">
        <f t="shared" ref="LC90:LC101" si="3310">SUM(KT90-KR90)</f>
        <v>0</v>
      </c>
      <c r="LD90" s="44">
        <f>'СДП (план)'!BD90</f>
        <v>0</v>
      </c>
      <c r="LE90" s="43">
        <f>'СДП (план)'!BE90</f>
        <v>0</v>
      </c>
      <c r="LF90" s="43">
        <f t="shared" ref="LF90:LF101" si="3311">SUM(LD90/12*$A$2)</f>
        <v>0</v>
      </c>
      <c r="LG90" s="43">
        <f t="shared" ref="LG90:LG101" si="3312">SUM(LE90/12*$A$2)</f>
        <v>0</v>
      </c>
      <c r="LH90" s="43">
        <f>VLOOKUP($C90,'факт СДП 12 мес'!$D$8:$HP$287,63,0)</f>
        <v>0</v>
      </c>
      <c r="LI90" s="43">
        <f>VLOOKUP($C90,'факт СДП 12 мес'!$D$8:$HP$287,64,0)</f>
        <v>0</v>
      </c>
      <c r="LJ90" s="43">
        <f>VLOOKUP($C90,'факт СДП 12 мес'!$D$8:$HP$287,65,0)</f>
        <v>0</v>
      </c>
      <c r="LK90" s="43">
        <f>VLOOKUP($C90,'факт СДП 12 мес'!$D$8:$HP$287,66,0)</f>
        <v>0</v>
      </c>
      <c r="LL90" s="43">
        <f>VLOOKUP($C90,'факт СДП 12 мес'!$D$8:$HP$287,67,0)</f>
        <v>0</v>
      </c>
      <c r="LM90" s="43">
        <f>VLOOKUP($C90,'факт СДП 12 мес'!$D$8:$HP$287,68,0)</f>
        <v>0</v>
      </c>
      <c r="LN90" s="43">
        <f t="shared" si="3162"/>
        <v>0</v>
      </c>
      <c r="LO90" s="43">
        <f t="shared" si="3163"/>
        <v>0</v>
      </c>
      <c r="LP90" s="43">
        <f t="shared" si="3164"/>
        <v>0</v>
      </c>
      <c r="LQ90" s="43">
        <f t="shared" ref="LQ90:LQ101" si="3313">SUM(LH90-LF90)</f>
        <v>0</v>
      </c>
      <c r="LR90" s="43">
        <f t="shared" ref="LR90:LR101" si="3314">SUM(LI90-LG90)</f>
        <v>0</v>
      </c>
      <c r="LS90" s="44">
        <f>'СДП (план)'!BF90</f>
        <v>0</v>
      </c>
      <c r="LT90" s="43">
        <f>'СДП (план)'!BG90</f>
        <v>0</v>
      </c>
      <c r="LU90" s="43">
        <f t="shared" ref="LU90:LU101" si="3315">SUM(LS90/12*$A$2)</f>
        <v>0</v>
      </c>
      <c r="LV90" s="43">
        <f t="shared" ref="LV90:LV101" si="3316">SUM(LT90/12*$A$2)</f>
        <v>0</v>
      </c>
      <c r="LW90" s="43">
        <f>VLOOKUP($C90,'факт СДП 12 мес'!$D$8:$HP$287,69,0)</f>
        <v>0</v>
      </c>
      <c r="LX90" s="43">
        <f>VLOOKUP($C90,'факт СДП 12 мес'!$D$8:$HP$287,70,0)</f>
        <v>0</v>
      </c>
      <c r="LY90" s="43">
        <f>VLOOKUP($C90,'факт СДП 12 мес'!$D$8:$HP$287,71,0)</f>
        <v>0</v>
      </c>
      <c r="LZ90" s="43">
        <f>VLOOKUP($C90,'факт СДП 12 мес'!$D$8:$HP$287,72,0)</f>
        <v>0</v>
      </c>
      <c r="MA90" s="43">
        <f>VLOOKUP($C90,'факт СДП 12 мес'!$D$8:$HP$287,73,0)</f>
        <v>0</v>
      </c>
      <c r="MB90" s="43">
        <f>VLOOKUP($C90,'факт СДП 12 мес'!$D$8:$HP$287,74,0)</f>
        <v>0</v>
      </c>
      <c r="MC90" s="43">
        <f t="shared" si="3167"/>
        <v>0</v>
      </c>
      <c r="MD90" s="43">
        <f t="shared" si="3168"/>
        <v>0</v>
      </c>
      <c r="ME90" s="43">
        <f t="shared" si="3169"/>
        <v>0</v>
      </c>
      <c r="MF90" s="43">
        <f t="shared" si="3170"/>
        <v>0</v>
      </c>
      <c r="MG90" s="43">
        <f t="shared" si="3171"/>
        <v>0</v>
      </c>
      <c r="MH90" s="44">
        <f>'СДП (план)'!BH90</f>
        <v>0</v>
      </c>
      <c r="MI90" s="43">
        <f>'СДП (план)'!BI90</f>
        <v>0</v>
      </c>
      <c r="MJ90" s="43">
        <f t="shared" ref="MJ90:MJ101" si="3317">SUM(MH90/12*$A$2)</f>
        <v>0</v>
      </c>
      <c r="MK90" s="43">
        <f t="shared" ref="MK90:MK101" si="3318">SUM(MI90/12*$A$2)</f>
        <v>0</v>
      </c>
      <c r="ML90" s="43">
        <f>VLOOKUP($C90,'факт СДП 12 мес'!$D$8:$HP$287,75,0)</f>
        <v>0</v>
      </c>
      <c r="MM90" s="43">
        <f>VLOOKUP($C90,'факт СДП 12 мес'!$D$8:$HP$287,76,0)</f>
        <v>0</v>
      </c>
      <c r="MN90" s="43">
        <f>VLOOKUP($C90,'факт СДП 12 мес'!$D$8:$HP$287,77,0)</f>
        <v>0</v>
      </c>
      <c r="MO90" s="43">
        <f>VLOOKUP($C90,'факт СДП 12 мес'!$D$8:$HP$287,78,0)</f>
        <v>0</v>
      </c>
      <c r="MP90" s="43">
        <f>VLOOKUP($C90,'факт СДП 12 мес'!$D$8:$HP$287,79,0)</f>
        <v>0</v>
      </c>
      <c r="MQ90" s="43">
        <f>VLOOKUP($C90,'факт СДП 12 мес'!$D$8:$HP$287,80,0)</f>
        <v>0</v>
      </c>
      <c r="MR90" s="43">
        <f t="shared" si="3173"/>
        <v>0</v>
      </c>
      <c r="MS90" s="43">
        <f t="shared" si="3174"/>
        <v>0</v>
      </c>
      <c r="MT90" s="43">
        <f t="shared" si="3175"/>
        <v>0</v>
      </c>
      <c r="MU90" s="43">
        <f t="shared" si="3176"/>
        <v>0</v>
      </c>
      <c r="MV90" s="43">
        <f t="shared" si="2977"/>
        <v>0</v>
      </c>
      <c r="MW90" s="44">
        <f>'СДП (план)'!BJ90</f>
        <v>0</v>
      </c>
      <c r="MX90" s="43">
        <f>'СДП (план)'!BK90</f>
        <v>0</v>
      </c>
      <c r="MY90" s="43">
        <f t="shared" ref="MY90:MY101" si="3319">SUM(MW90/12*$A$2)</f>
        <v>0</v>
      </c>
      <c r="MZ90" s="43">
        <f t="shared" ref="MZ90:MZ101" si="3320">SUM(MX90/12*$A$2)</f>
        <v>0</v>
      </c>
      <c r="NA90" s="43">
        <f>VLOOKUP($C90,'факт СДП 12 мес'!$D$8:$HP$287,81,0)</f>
        <v>0</v>
      </c>
      <c r="NB90" s="43">
        <f>VLOOKUP($C90,'факт СДП 12 мес'!$D$8:$HP$287,82,0)</f>
        <v>0</v>
      </c>
      <c r="NC90" s="43">
        <f>VLOOKUP($C90,'факт СДП 12 мес'!$D$8:$HP$287,83,0)</f>
        <v>0</v>
      </c>
      <c r="ND90" s="43">
        <f>VLOOKUP($C90,'факт СДП 12 мес'!$D$8:$HP$287,84,0)</f>
        <v>0</v>
      </c>
      <c r="NE90" s="43">
        <f>VLOOKUP($C90,'факт СДП 12 мес'!$D$8:$HP$287,85,0)</f>
        <v>0</v>
      </c>
      <c r="NF90" s="43">
        <f>VLOOKUP($C90,'факт СДП 12 мес'!$D$8:$HP$287,86,0)</f>
        <v>0</v>
      </c>
      <c r="NG90" s="43">
        <f t="shared" si="3178"/>
        <v>0</v>
      </c>
      <c r="NH90" s="43">
        <f t="shared" si="3179"/>
        <v>0</v>
      </c>
      <c r="NI90" s="43">
        <f t="shared" si="3180"/>
        <v>0</v>
      </c>
      <c r="NJ90" s="43">
        <f t="shared" si="3181"/>
        <v>0</v>
      </c>
      <c r="NK90" s="43">
        <f t="shared" si="2984"/>
        <v>0</v>
      </c>
      <c r="NL90" s="44">
        <f>'СДП (план)'!BL90</f>
        <v>0</v>
      </c>
      <c r="NM90" s="43">
        <f>'СДП (план)'!BM90</f>
        <v>0</v>
      </c>
      <c r="NN90" s="43">
        <f t="shared" ref="NN90:NN101" si="3321">SUM(NL90/12*$A$2)</f>
        <v>0</v>
      </c>
      <c r="NO90" s="43">
        <f t="shared" ref="NO90:NO101" si="3322">SUM(NM90/12*$A$2)</f>
        <v>0</v>
      </c>
      <c r="NP90" s="43">
        <f>VLOOKUP($C90,'факт СДП 12 мес'!$D$8:$HP$287,99,0)</f>
        <v>0</v>
      </c>
      <c r="NQ90" s="43">
        <f>VLOOKUP($C90,'факт СДП 12 мес'!$D$8:$HP$287,100,0)</f>
        <v>0</v>
      </c>
      <c r="NR90" s="43">
        <f>VLOOKUP($C90,'факт СДП 12 мес'!$D$8:$HP$287,101,0)</f>
        <v>0</v>
      </c>
      <c r="NS90" s="43">
        <f>VLOOKUP($C90,'факт СДП 12 мес'!$D$8:$HP$287,102,0)</f>
        <v>0</v>
      </c>
      <c r="NT90" s="43">
        <f>VLOOKUP($C90,'факт СДП 12 мес'!$D$8:$HP$287,103,0)</f>
        <v>0</v>
      </c>
      <c r="NU90" s="43">
        <f>VLOOKUP($C90,'факт СДП 12 мес'!$D$8:$HP$287,104,0)</f>
        <v>0</v>
      </c>
      <c r="NV90" s="43">
        <f t="shared" si="3183"/>
        <v>0</v>
      </c>
      <c r="NW90" s="43">
        <f t="shared" si="3184"/>
        <v>0</v>
      </c>
      <c r="NX90" s="43">
        <f t="shared" si="3185"/>
        <v>0</v>
      </c>
      <c r="NY90" s="43">
        <f t="shared" ref="NY90:NY101" si="3323">SUM(NP90-NN90)</f>
        <v>0</v>
      </c>
      <c r="NZ90" s="43">
        <f t="shared" ref="NZ90:NZ101" si="3324">SUM(NQ90-NO90)</f>
        <v>0</v>
      </c>
      <c r="OA90" s="44">
        <f>'СДП (план)'!BN90</f>
        <v>0</v>
      </c>
      <c r="OB90" s="43">
        <f>'СДП (план)'!BO90</f>
        <v>0</v>
      </c>
      <c r="OC90" s="43">
        <f t="shared" ref="OC90:OC101" si="3325">SUM(OA90/12*$A$2)</f>
        <v>0</v>
      </c>
      <c r="OD90" s="43">
        <f t="shared" ref="OD90:OD101" si="3326">SUM(OB90/12*$A$2)</f>
        <v>0</v>
      </c>
      <c r="OE90" s="43"/>
      <c r="OF90" s="43"/>
      <c r="OG90" s="43"/>
      <c r="OH90" s="43"/>
      <c r="OI90" s="43"/>
      <c r="OJ90" s="43"/>
      <c r="OK90" s="43">
        <f t="shared" si="3188"/>
        <v>0</v>
      </c>
      <c r="OL90" s="43">
        <f t="shared" si="3189"/>
        <v>0</v>
      </c>
      <c r="OM90" s="43">
        <f t="shared" si="3190"/>
        <v>0</v>
      </c>
      <c r="ON90" s="43">
        <f t="shared" ref="ON90:ON101" si="3327">SUM(OE90-OC90)</f>
        <v>0</v>
      </c>
      <c r="OO90" s="43">
        <f t="shared" ref="OO90:OO101" si="3328">SUM(OF90-OD90)</f>
        <v>0</v>
      </c>
      <c r="OP90" s="44">
        <f>'СДП (план)'!BP90</f>
        <v>0</v>
      </c>
      <c r="OQ90" s="43">
        <f>'СДП (план)'!BQ90</f>
        <v>0</v>
      </c>
      <c r="OR90" s="43">
        <f t="shared" ref="OR90:OR101" si="3329">SUM(OP90/12*$A$2)</f>
        <v>0</v>
      </c>
      <c r="OS90" s="43">
        <f t="shared" ref="OS90:OS101" si="3330">SUM(OQ90/12*$A$2)</f>
        <v>0</v>
      </c>
      <c r="OT90" s="43">
        <f>VLOOKUP($C90,'факт СДП 12 мес'!$D$8:$HP$287,177,0)</f>
        <v>0</v>
      </c>
      <c r="OU90" s="43">
        <f>VLOOKUP($C90,'факт СДП 12 мес'!$D$8:$HP$287,178,0)</f>
        <v>0</v>
      </c>
      <c r="OV90" s="43">
        <f>VLOOKUP($C90,'факт СДП 12 мес'!$D$8:$HP$287,179,0)</f>
        <v>0</v>
      </c>
      <c r="OW90" s="43">
        <f>VLOOKUP($C90,'факт СДП 12 мес'!$D$8:$HP$287,180,0)</f>
        <v>0</v>
      </c>
      <c r="OX90" s="43">
        <f>VLOOKUP($C90,'факт СДП 12 мес'!$D$8:$HP$287,181,0)</f>
        <v>0</v>
      </c>
      <c r="OY90" s="43">
        <f>VLOOKUP($C90,'факт СДП 12 мес'!$D$8:$HP$287,182,0)</f>
        <v>0</v>
      </c>
      <c r="OZ90" s="43">
        <f t="shared" si="3193"/>
        <v>0</v>
      </c>
      <c r="PA90" s="43">
        <f t="shared" si="3194"/>
        <v>0</v>
      </c>
      <c r="PB90" s="43">
        <f t="shared" si="3195"/>
        <v>0</v>
      </c>
      <c r="PC90" s="43">
        <f t="shared" ref="PC90:PC101" si="3331">SUM(OT90-OR90)</f>
        <v>0</v>
      </c>
      <c r="PD90" s="43">
        <f t="shared" ref="PD90:PD101" si="3332">SUM(OU90-OS90)</f>
        <v>0</v>
      </c>
      <c r="PE90" s="45">
        <f>'СДП (план)'!BR90</f>
        <v>0</v>
      </c>
      <c r="PF90" s="45">
        <f>'СДП (план)'!BS90</f>
        <v>0</v>
      </c>
      <c r="PG90" s="43">
        <f t="shared" ref="PG90:PG101" si="3333">SUM(PE90/12*$A$2)</f>
        <v>0</v>
      </c>
      <c r="PH90" s="43">
        <f t="shared" ref="PH90:PH101" si="3334">SUM(PF90/12*$A$2)</f>
        <v>0</v>
      </c>
      <c r="PI90" s="43">
        <f>VLOOKUP($C90,'факт СДП 12 мес'!$D$8:$HP$287,123,0)</f>
        <v>0</v>
      </c>
      <c r="PJ90" s="43">
        <f>VLOOKUP($C90,'факт СДП 12 мес'!$D$8:$HP$287,124,0)</f>
        <v>0</v>
      </c>
      <c r="PK90" s="43">
        <f>VLOOKUP($C90,'факт СДП 12 мес'!$D$8:$HP$287,125,0)</f>
        <v>0</v>
      </c>
      <c r="PL90" s="43">
        <f>VLOOKUP($C90,'факт СДП 12 мес'!$D$8:$HP$287,126,0)</f>
        <v>0</v>
      </c>
      <c r="PM90" s="43">
        <f>VLOOKUP($C90,'факт СДП 12 мес'!$D$8:$HP$287,127,0)</f>
        <v>0</v>
      </c>
      <c r="PN90" s="43">
        <f>VLOOKUP($C90,'факт СДП 12 мес'!$D$8:$HP$287,128,0)</f>
        <v>0</v>
      </c>
      <c r="PO90" s="43">
        <f t="shared" si="3198"/>
        <v>0</v>
      </c>
      <c r="PP90" s="43">
        <f t="shared" si="3199"/>
        <v>0</v>
      </c>
      <c r="PQ90" s="43">
        <f t="shared" si="3200"/>
        <v>0</v>
      </c>
      <c r="PR90" s="43">
        <f t="shared" ref="PR90:PR101" si="3335">SUM(PI90-PG90)</f>
        <v>0</v>
      </c>
      <c r="PS90" s="43">
        <f t="shared" ref="PS90:PS101" si="3336">SUM(PJ90-PH90)</f>
        <v>0</v>
      </c>
      <c r="PT90" s="44">
        <f>'СДП (план)'!BT90</f>
        <v>0</v>
      </c>
      <c r="PU90" s="43">
        <f>'СДП (план)'!BU90</f>
        <v>0</v>
      </c>
      <c r="PV90" s="43">
        <f t="shared" ref="PV90:PV101" si="3337">SUM(PT90/12*$A$2)</f>
        <v>0</v>
      </c>
      <c r="PW90" s="43">
        <f t="shared" ref="PW90:PW101" si="3338">SUM(PU90/12*$A$2)</f>
        <v>0</v>
      </c>
      <c r="PX90" s="43">
        <f>VLOOKUP($C90,'факт СДП 12 мес'!$D$8:$HP$287,111,0)</f>
        <v>0</v>
      </c>
      <c r="PY90" s="43">
        <f>VLOOKUP($C90,'факт СДП 12 мес'!$D$8:$HP$287,112,0)</f>
        <v>0</v>
      </c>
      <c r="PZ90" s="43">
        <f>VLOOKUP($C90,'факт СДП 12 мес'!$D$8:$HP$287,113,0)</f>
        <v>0</v>
      </c>
      <c r="QA90" s="43">
        <f>VLOOKUP($C90,'факт СДП 12 мес'!$D$8:$HP$287,114,0)</f>
        <v>0</v>
      </c>
      <c r="QB90" s="43">
        <f>VLOOKUP($C90,'факт СДП 12 мес'!$D$8:$HP$287,115,0)</f>
        <v>0</v>
      </c>
      <c r="QC90" s="43">
        <f>VLOOKUP($C90,'факт СДП 12 мес'!$D$8:$HP$287,116,0)</f>
        <v>0</v>
      </c>
      <c r="QD90" s="43">
        <f t="shared" si="3203"/>
        <v>0</v>
      </c>
      <c r="QE90" s="43">
        <f t="shared" si="3204"/>
        <v>0</v>
      </c>
      <c r="QF90" s="43">
        <f t="shared" si="3205"/>
        <v>0</v>
      </c>
      <c r="QG90" s="43">
        <f t="shared" ref="QG90:QG101" si="3339">SUM(PX90-PV90)</f>
        <v>0</v>
      </c>
      <c r="QH90" s="43">
        <f t="shared" ref="QH90:QH101" si="3340">SUM(PY90-PW90)</f>
        <v>0</v>
      </c>
      <c r="QI90" s="44">
        <f>'СДП (план)'!BV90</f>
        <v>0</v>
      </c>
      <c r="QJ90" s="43">
        <f>'СДП (план)'!BW90</f>
        <v>0</v>
      </c>
      <c r="QK90" s="43">
        <f t="shared" ref="QK90:QK101" si="3341">SUM(QI90/12*$A$2)</f>
        <v>0</v>
      </c>
      <c r="QL90" s="43">
        <f t="shared" ref="QL90:QL101" si="3342">SUM(QJ90/12*$A$2)</f>
        <v>0</v>
      </c>
      <c r="QM90" s="43">
        <f>VLOOKUP($C90,'факт СДП 12 мес'!$D$8:$HP$287,153,0)</f>
        <v>0</v>
      </c>
      <c r="QN90" s="43">
        <f>VLOOKUP($C90,'факт СДП 12 мес'!$D$8:$HP$287,154,0)</f>
        <v>0</v>
      </c>
      <c r="QO90" s="43">
        <f>VLOOKUP($C90,'факт СДП 12 мес'!$D$8:$HP$287,155,0)</f>
        <v>0</v>
      </c>
      <c r="QP90" s="43">
        <f>VLOOKUP($C90,'факт СДП 12 мес'!$D$8:$HP$287,156,0)</f>
        <v>0</v>
      </c>
      <c r="QQ90" s="43">
        <f>VLOOKUP($C90,'факт СДП 12 мес'!$D$8:$HP$287,157,0)</f>
        <v>0</v>
      </c>
      <c r="QR90" s="43">
        <f>VLOOKUP($C90,'факт СДП 12 мес'!$D$8:$HP$287,158,0)</f>
        <v>0</v>
      </c>
      <c r="QS90" s="43">
        <f t="shared" si="3208"/>
        <v>0</v>
      </c>
      <c r="QT90" s="43">
        <f t="shared" si="3209"/>
        <v>0</v>
      </c>
      <c r="QU90" s="43">
        <f t="shared" si="3210"/>
        <v>0</v>
      </c>
      <c r="QV90" s="43">
        <f t="shared" si="3211"/>
        <v>0</v>
      </c>
      <c r="QW90" s="43">
        <f t="shared" si="3212"/>
        <v>0</v>
      </c>
      <c r="QX90" s="44">
        <f>'СДП (план)'!BX90</f>
        <v>0</v>
      </c>
      <c r="QY90" s="43">
        <f>'СДП (план)'!BY90</f>
        <v>0</v>
      </c>
      <c r="QZ90" s="43">
        <f t="shared" ref="QZ90:QZ101" si="3343">SUM(QX90/12*$A$2)</f>
        <v>0</v>
      </c>
      <c r="RA90" s="43">
        <f t="shared" ref="RA90:RA101" si="3344">SUM(QY90/12*$A$2)</f>
        <v>0</v>
      </c>
      <c r="RB90" s="43">
        <f>VLOOKUP($C90,'факт СДП 12 мес'!$D$8:$HP$287,195,0)</f>
        <v>0</v>
      </c>
      <c r="RC90" s="43">
        <f>VLOOKUP($C90,'факт СДП 12 мес'!$D$8:$HP$287,196,0)</f>
        <v>0</v>
      </c>
      <c r="RD90" s="43">
        <f>VLOOKUP($C90,'факт СДП 12 мес'!$D$8:$HP$287,197,0)</f>
        <v>0</v>
      </c>
      <c r="RE90" s="43">
        <f>VLOOKUP($C90,'факт СДП 12 мес'!$D$8:$HP$287,198,0)</f>
        <v>0</v>
      </c>
      <c r="RF90" s="43">
        <f>VLOOKUP($C90,'факт СДП 12 мес'!$D$8:$HP$287,199,0)</f>
        <v>0</v>
      </c>
      <c r="RG90" s="43">
        <f>VLOOKUP($C90,'факт СДП 12 мес'!$D$8:$HP$287,200,0)</f>
        <v>0</v>
      </c>
      <c r="RH90" s="43">
        <f t="shared" si="3214"/>
        <v>0</v>
      </c>
      <c r="RI90" s="43">
        <f t="shared" si="3215"/>
        <v>0</v>
      </c>
      <c r="RJ90" s="43">
        <f t="shared" si="3216"/>
        <v>0</v>
      </c>
      <c r="RK90" s="43">
        <f t="shared" ref="RK90:RK101" si="3345">SUM(RB90-QZ90)</f>
        <v>0</v>
      </c>
      <c r="RL90" s="43">
        <f t="shared" ref="RL90:RL101" si="3346">SUM(RC90-RA90)</f>
        <v>0</v>
      </c>
      <c r="RM90" s="44">
        <f>'СДП (план)'!BZ90</f>
        <v>0</v>
      </c>
      <c r="RN90" s="43">
        <f>'СДП (план)'!CA90</f>
        <v>0</v>
      </c>
      <c r="RO90" s="43">
        <f t="shared" ref="RO90:RO101" si="3347">SUM(RM90/12*$A$2)</f>
        <v>0</v>
      </c>
      <c r="RP90" s="43">
        <f t="shared" ref="RP90:RP101" si="3348">SUM(RN90/12*$A$2)</f>
        <v>0</v>
      </c>
      <c r="RQ90" s="43">
        <f>VLOOKUP($C90,'факт СДП 12 мес'!$D$8:$HP$287,201,0)</f>
        <v>0</v>
      </c>
      <c r="RR90" s="43">
        <f>VLOOKUP($C90,'факт СДП 12 мес'!$D$8:$HP$287,202,0)</f>
        <v>0</v>
      </c>
      <c r="RS90" s="43">
        <f>VLOOKUP($C90,'факт СДП 12 мес'!$D$8:$HP$287,203,0)</f>
        <v>0</v>
      </c>
      <c r="RT90" s="43">
        <f>VLOOKUP($C90,'факт СДП 12 мес'!$D$8:$HP$287,204,0)</f>
        <v>0</v>
      </c>
      <c r="RU90" s="43">
        <f>VLOOKUP($C90,'факт СДП 12 мес'!$D$8:$HP$287,205,0)</f>
        <v>0</v>
      </c>
      <c r="RV90" s="43">
        <f>VLOOKUP($C90,'факт СДП 12 мес'!$D$8:$HP$287,206,0)</f>
        <v>0</v>
      </c>
      <c r="RW90" s="43">
        <f t="shared" si="3219"/>
        <v>0</v>
      </c>
      <c r="RX90" s="43">
        <f t="shared" si="3220"/>
        <v>0</v>
      </c>
      <c r="RY90" s="43">
        <f t="shared" si="3221"/>
        <v>0</v>
      </c>
      <c r="RZ90" s="43">
        <f t="shared" ref="RZ90:RZ101" si="3349">SUM(RQ90-RO90)</f>
        <v>0</v>
      </c>
      <c r="SA90" s="43">
        <f t="shared" ref="SA90:SA101" si="3350">SUM(RR90-RP90)</f>
        <v>0</v>
      </c>
      <c r="SB90" s="44">
        <f>'СДП (план)'!CB90</f>
        <v>0</v>
      </c>
      <c r="SC90" s="43">
        <f>'СДП (план)'!CC90</f>
        <v>0</v>
      </c>
      <c r="SD90" s="43">
        <f t="shared" si="3041"/>
        <v>0</v>
      </c>
      <c r="SE90" s="43">
        <f t="shared" ref="SE90:SE177" si="3351">SUM(SC90/12*$A$2)</f>
        <v>0</v>
      </c>
      <c r="SF90" s="43">
        <f>VLOOKUP($C90,'факт СДП 12 мес'!$D$8:$HP$287,129,0)</f>
        <v>0</v>
      </c>
      <c r="SG90" s="43">
        <f>VLOOKUP($C90,'факт СДП 12 мес'!$D$8:$HP$287,130,0)</f>
        <v>0</v>
      </c>
      <c r="SH90" s="43">
        <f>VLOOKUP($C90,'факт СДП 12 мес'!$D$8:$HP$287,131,0)</f>
        <v>0</v>
      </c>
      <c r="SI90" s="43">
        <f>VLOOKUP($C90,'факт СДП 12 мес'!$D$8:$HP$287,132,0)</f>
        <v>0</v>
      </c>
      <c r="SJ90" s="43">
        <f>VLOOKUP($C90,'факт СДП 12 мес'!$D$8:$HP$287,133,0)</f>
        <v>0</v>
      </c>
      <c r="SK90" s="43">
        <f>VLOOKUP($C90,'факт СДП 12 мес'!$D$8:$HP$287,134,0)</f>
        <v>0</v>
      </c>
      <c r="SL90" s="43">
        <f t="shared" si="3043"/>
        <v>0</v>
      </c>
      <c r="SM90" s="43">
        <f t="shared" si="3224"/>
        <v>0</v>
      </c>
      <c r="SN90" s="43">
        <f t="shared" si="3225"/>
        <v>0</v>
      </c>
      <c r="SO90" s="43">
        <f t="shared" ref="SO90:SO101" si="3352">SUM(SF90-SD90)</f>
        <v>0</v>
      </c>
      <c r="SP90" s="43">
        <f t="shared" ref="SP90:SP101" si="3353">SUM(SG90-SE90)</f>
        <v>0</v>
      </c>
      <c r="SQ90" s="44">
        <f>'СДП (план)'!CD90</f>
        <v>0</v>
      </c>
      <c r="SR90" s="43">
        <f>'СДП (план)'!CE90</f>
        <v>0</v>
      </c>
      <c r="SS90" s="43">
        <f t="shared" si="3048"/>
        <v>0</v>
      </c>
      <c r="ST90" s="43">
        <f t="shared" ref="ST90:ST177" si="3354">SUM(SR90/12*$A$2)</f>
        <v>0</v>
      </c>
      <c r="SU90" s="43">
        <f>VLOOKUP($C90,'факт СДП 12 мес'!$D$8:$HP$287,93,0)</f>
        <v>0</v>
      </c>
      <c r="SV90" s="43">
        <f>VLOOKUP($C90,'факт СДП 12 мес'!$D$8:$HP$287,94,0)</f>
        <v>0</v>
      </c>
      <c r="SW90" s="43">
        <f>VLOOKUP($C90,'факт СДП 12 мес'!$D$8:$HP$287,95,0)</f>
        <v>0</v>
      </c>
      <c r="SX90" s="43">
        <f>VLOOKUP($C90,'факт СДП 12 мес'!$D$8:$HP$287,96,0)</f>
        <v>0</v>
      </c>
      <c r="SY90" s="43">
        <f>VLOOKUP($C90,'факт СДП 12 мес'!$D$8:$HP$287,97,0)</f>
        <v>0</v>
      </c>
      <c r="SZ90" s="43">
        <f>VLOOKUP($C90,'факт СДП 12 мес'!$D$8:$HP$287,98,0)</f>
        <v>0</v>
      </c>
      <c r="TA90" s="43">
        <f t="shared" si="3050"/>
        <v>0</v>
      </c>
      <c r="TB90" s="43">
        <f t="shared" si="3228"/>
        <v>0</v>
      </c>
      <c r="TC90" s="43">
        <f t="shared" si="3229"/>
        <v>0</v>
      </c>
      <c r="TD90" s="43">
        <f t="shared" ref="TD90:TD101" si="3355">SUM(SU90-SS90)</f>
        <v>0</v>
      </c>
      <c r="TE90" s="43">
        <f t="shared" ref="TE90:TE101" si="3356">SUM(SV90-ST90)</f>
        <v>0</v>
      </c>
      <c r="TF90" s="5">
        <f>'СДП (план)'!CF90</f>
        <v>0</v>
      </c>
      <c r="TG90" s="3">
        <f>'СДП (план)'!CG90</f>
        <v>0</v>
      </c>
      <c r="TH90" s="43">
        <f t="shared" si="3055"/>
        <v>0</v>
      </c>
      <c r="TI90" s="43">
        <f t="shared" si="3056"/>
        <v>0</v>
      </c>
      <c r="TJ90" s="43">
        <f>VLOOKUP($C90,'факт СДП 12 мес'!$D$8:$HP$287,117,0)</f>
        <v>0</v>
      </c>
      <c r="TK90" s="43">
        <f>VLOOKUP($C90,'факт СДП 12 мес'!$D$8:$HP$287,118,0)</f>
        <v>0</v>
      </c>
      <c r="TL90" s="43">
        <f>VLOOKUP($C90,'факт СДП 12 мес'!$D$8:$HP$287,119,0)</f>
        <v>0</v>
      </c>
      <c r="TM90" s="43">
        <f>VLOOKUP($C90,'факт СДП 12 мес'!$D$8:$HP$287,120,0)</f>
        <v>0</v>
      </c>
      <c r="TN90" s="43">
        <f>VLOOKUP($C90,'факт СДП 12 мес'!$D$8:$HP$287,121,0)</f>
        <v>0</v>
      </c>
      <c r="TO90" s="43">
        <f>VLOOKUP($C90,'факт СДП 12 мес'!$D$8:$HP$287,122,0)</f>
        <v>0</v>
      </c>
      <c r="TP90" s="43">
        <f t="shared" si="3057"/>
        <v>0</v>
      </c>
      <c r="TQ90" s="43">
        <f t="shared" si="3231"/>
        <v>0</v>
      </c>
      <c r="TR90" s="43">
        <f t="shared" si="3232"/>
        <v>0</v>
      </c>
      <c r="TS90" s="43">
        <f t="shared" ref="TS90:TS101" si="3357">SUM(TJ90-TH90)</f>
        <v>0</v>
      </c>
      <c r="TT90" s="43">
        <f t="shared" ref="TT90:TT101" si="3358">SUM(TK90-TI90)</f>
        <v>0</v>
      </c>
      <c r="TU90" s="43">
        <f>'СДП (план)'!CH90</f>
        <v>0</v>
      </c>
      <c r="TV90" s="43">
        <f>'СДП (план)'!CI90</f>
        <v>0</v>
      </c>
      <c r="TW90" s="43">
        <f t="shared" ref="TW90:TW101" si="3359">SUM(TU90/12*$A$2)</f>
        <v>0</v>
      </c>
      <c r="TX90" s="43">
        <f t="shared" ref="TX90:TX101" si="3360">SUM(TV90/12*$A$2)</f>
        <v>0</v>
      </c>
      <c r="TY90" s="43">
        <f>VLOOKUP($C90,'факт СДП 12 мес'!$D$8:$HP$287,207,0)</f>
        <v>0</v>
      </c>
      <c r="TZ90" s="43">
        <f>VLOOKUP($C90,'факт СДП 12 мес'!$D$8:$HP$287,208,0)</f>
        <v>0</v>
      </c>
      <c r="UA90" s="43">
        <f>VLOOKUP($C90,'факт СДП 12 мес'!$D$8:$HP$287,209,0)</f>
        <v>0</v>
      </c>
      <c r="UB90" s="43">
        <f>VLOOKUP($C90,'факт СДП 12 мес'!$D$8:$HP$287,210,0)</f>
        <v>0</v>
      </c>
      <c r="UC90" s="43">
        <f>VLOOKUP($C90,'факт СДП 12 мес'!$D$8:$HP$287,211,0)</f>
        <v>0</v>
      </c>
      <c r="UD90" s="43">
        <f>VLOOKUP($C90,'факт СДП 12 мес'!$D$8:$HP$287,212,0)</f>
        <v>0</v>
      </c>
      <c r="UE90" s="43">
        <f t="shared" si="3235"/>
        <v>0</v>
      </c>
      <c r="UF90" s="43">
        <f t="shared" si="3236"/>
        <v>0</v>
      </c>
      <c r="UG90" s="43">
        <f t="shared" si="3237"/>
        <v>0</v>
      </c>
      <c r="UH90" s="43">
        <f t="shared" si="3238"/>
        <v>0</v>
      </c>
      <c r="UI90" s="43">
        <f t="shared" si="3068"/>
        <v>0</v>
      </c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>
        <f t="shared" si="2687"/>
        <v>0</v>
      </c>
      <c r="UX90" s="43">
        <f t="shared" si="2688"/>
        <v>0</v>
      </c>
      <c r="UY90" s="47">
        <f>'СДП (план)'!CN90</f>
        <v>46</v>
      </c>
      <c r="UZ90" s="47">
        <f>'СДП (план)'!CO90</f>
        <v>3150087.1453333334</v>
      </c>
      <c r="VA90" s="43">
        <f t="shared" si="2689"/>
        <v>46</v>
      </c>
      <c r="VB90" s="43">
        <f t="shared" si="2690"/>
        <v>3150087.1453333339</v>
      </c>
      <c r="VC90" s="47">
        <f t="shared" si="2786"/>
        <v>121</v>
      </c>
      <c r="VD90" s="47">
        <f t="shared" si="2787"/>
        <v>8288335.5399999954</v>
      </c>
      <c r="VE90" s="47">
        <f t="shared" si="2788"/>
        <v>3126</v>
      </c>
      <c r="VF90" s="47">
        <f t="shared" si="2789"/>
        <v>2</v>
      </c>
      <c r="VG90" s="47">
        <f t="shared" si="2790"/>
        <v>138056.92000000001</v>
      </c>
      <c r="VH90" s="47">
        <f t="shared" si="2791"/>
        <v>51</v>
      </c>
      <c r="VI90" s="47">
        <f t="shared" si="2792"/>
        <v>134.78</v>
      </c>
      <c r="VJ90" s="47">
        <f t="shared" si="2793"/>
        <v>134.78</v>
      </c>
      <c r="VK90" s="47">
        <f t="shared" si="2794"/>
        <v>354.53000000000003</v>
      </c>
      <c r="VL90" s="43">
        <f t="shared" si="2795"/>
        <v>75</v>
      </c>
      <c r="VM90" s="43">
        <f t="shared" si="2796"/>
        <v>5138248.3946666615</v>
      </c>
    </row>
    <row r="91" spans="1:585" s="32" customFormat="1" ht="18.75" x14ac:dyDescent="0.2">
      <c r="A91" s="171"/>
      <c r="B91" s="171">
        <v>63</v>
      </c>
      <c r="C91" s="245" t="s">
        <v>562</v>
      </c>
      <c r="D91" s="369" t="s">
        <v>371</v>
      </c>
      <c r="E91" s="370">
        <v>16026</v>
      </c>
      <c r="F91" s="136">
        <v>16828</v>
      </c>
      <c r="G91" s="371">
        <v>3.14</v>
      </c>
      <c r="H91" s="372"/>
      <c r="I91" s="373">
        <v>1</v>
      </c>
      <c r="J91" s="314"/>
      <c r="K91" s="184"/>
      <c r="L91" s="196">
        <v>1.4</v>
      </c>
      <c r="M91" s="196">
        <v>1.68</v>
      </c>
      <c r="N91" s="196">
        <v>2.23</v>
      </c>
      <c r="O91" s="197">
        <v>2.57</v>
      </c>
      <c r="P91" s="44">
        <f>'СДП (план)'!P91</f>
        <v>0</v>
      </c>
      <c r="Q91" s="44">
        <f>'СДП (план)'!Q91</f>
        <v>0</v>
      </c>
      <c r="R91" s="43">
        <f t="shared" si="3243"/>
        <v>0</v>
      </c>
      <c r="S91" s="43">
        <f t="shared" si="3244"/>
        <v>0</v>
      </c>
      <c r="T91" s="43">
        <f>VLOOKUP($C91,'факт СДП 12 мес'!$D$8:$HP$287,9,0)</f>
        <v>0</v>
      </c>
      <c r="U91" s="43">
        <f>VLOOKUP($C91,'факт СДП 12 мес'!$D$8:$HP$287,10,0)</f>
        <v>0</v>
      </c>
      <c r="V91" s="43">
        <f>VLOOKUP($C91,'факт СДП 12 мес'!$D$8:$HP$287,11,0)</f>
        <v>0</v>
      </c>
      <c r="W91" s="43">
        <f>VLOOKUP($C91,'факт СДП 12 мес'!$D$8:$HP$287,12,0)</f>
        <v>0</v>
      </c>
      <c r="X91" s="43">
        <f>VLOOKUP($C91,'факт СДП 12 мес'!$D$8:$HP$287,13,0)</f>
        <v>0</v>
      </c>
      <c r="Y91" s="43">
        <f>VLOOKUP($C91,'факт СДП 12 мес'!$D$8:$HP$287,14,0)</f>
        <v>0</v>
      </c>
      <c r="Z91" s="43">
        <f t="shared" si="3069"/>
        <v>0</v>
      </c>
      <c r="AA91" s="43">
        <f t="shared" si="3070"/>
        <v>0</v>
      </c>
      <c r="AB91" s="43">
        <f t="shared" si="3071"/>
        <v>0</v>
      </c>
      <c r="AC91" s="43">
        <f t="shared" si="3072"/>
        <v>0</v>
      </c>
      <c r="AD91" s="43">
        <f t="shared" si="3073"/>
        <v>0</v>
      </c>
      <c r="AE91" s="135">
        <f>'СДП (план)'!R91</f>
        <v>0</v>
      </c>
      <c r="AF91" s="135">
        <f>'СДП (план)'!S91</f>
        <v>0</v>
      </c>
      <c r="AG91" s="43">
        <f t="shared" si="3245"/>
        <v>0</v>
      </c>
      <c r="AH91" s="43">
        <f t="shared" si="3246"/>
        <v>0</v>
      </c>
      <c r="AI91" s="43">
        <f>VLOOKUP($C91,'факт СДП 12 мес'!$D$8:$HP$287,3,0)</f>
        <v>0</v>
      </c>
      <c r="AJ91" s="43">
        <f>VLOOKUP($C91,'факт СДП 12 мес'!$D$8:$HP$287,4,0)</f>
        <v>0</v>
      </c>
      <c r="AK91" s="43">
        <f>VLOOKUP($C91,'факт СДП 12 мес'!$D$8:$HP$287,5,0)</f>
        <v>0</v>
      </c>
      <c r="AL91" s="43">
        <f>VLOOKUP($C91,'факт СДП 12 мес'!$D$8:$HP$287,6,0)</f>
        <v>0</v>
      </c>
      <c r="AM91" s="43">
        <f>VLOOKUP($C91,'факт СДП 12 мес'!$D$8:$HP$287,7,0)</f>
        <v>0</v>
      </c>
      <c r="AN91" s="43">
        <f>VLOOKUP($C91,'факт СДП 12 мес'!$D$8:$HP$287,8,0)</f>
        <v>0</v>
      </c>
      <c r="AO91" s="43">
        <f t="shared" si="2826"/>
        <v>0</v>
      </c>
      <c r="AP91" s="43">
        <f t="shared" si="2827"/>
        <v>0</v>
      </c>
      <c r="AQ91" s="43">
        <f t="shared" si="2828"/>
        <v>0</v>
      </c>
      <c r="AR91" s="43">
        <f t="shared" si="2829"/>
        <v>0</v>
      </c>
      <c r="AS91" s="43">
        <f t="shared" si="2830"/>
        <v>0</v>
      </c>
      <c r="AT91" s="44">
        <f>'СДП (план)'!T91</f>
        <v>0</v>
      </c>
      <c r="AU91" s="43">
        <f>'СДП (план)'!U91</f>
        <v>0</v>
      </c>
      <c r="AV91" s="43">
        <f t="shared" si="3247"/>
        <v>0</v>
      </c>
      <c r="AW91" s="43">
        <f t="shared" si="3248"/>
        <v>0</v>
      </c>
      <c r="AX91" s="43">
        <f>VLOOKUP($C91,'факт СДП 12 мес'!$D$8:$HP$287,159,0)</f>
        <v>0</v>
      </c>
      <c r="AY91" s="43">
        <f>VLOOKUP($C91,'факт СДП 12 мес'!$D$8:$HP$287,160,0)</f>
        <v>0</v>
      </c>
      <c r="AZ91" s="43">
        <f>VLOOKUP($C91,'факт СДП 12 мес'!$D$8:$HP$287,161,0)</f>
        <v>0</v>
      </c>
      <c r="BA91" s="43">
        <f>VLOOKUP($C91,'факт СДП 12 мес'!$D$8:$HP$287,162,0)</f>
        <v>0</v>
      </c>
      <c r="BB91" s="43">
        <f>VLOOKUP($C91,'факт СДП 12 мес'!$D$8:$HP$287,163,0)</f>
        <v>0</v>
      </c>
      <c r="BC91" s="43">
        <f>VLOOKUP($C91,'факт СДП 12 мес'!$D$8:$HP$287,164,0)</f>
        <v>0</v>
      </c>
      <c r="BD91" s="43">
        <f t="shared" si="3075"/>
        <v>0</v>
      </c>
      <c r="BE91" s="43">
        <f t="shared" si="3076"/>
        <v>0</v>
      </c>
      <c r="BF91" s="43">
        <f t="shared" si="3077"/>
        <v>0</v>
      </c>
      <c r="BG91" s="43">
        <f t="shared" si="3078"/>
        <v>0</v>
      </c>
      <c r="BH91" s="43">
        <f t="shared" si="2837"/>
        <v>0</v>
      </c>
      <c r="BI91" s="87">
        <f>'СДП (план)'!V91</f>
        <v>62</v>
      </c>
      <c r="BJ91" s="3">
        <f>'СДП (план)'!W91</f>
        <v>4550073.9386666669</v>
      </c>
      <c r="BK91" s="43">
        <f t="shared" si="3249"/>
        <v>62</v>
      </c>
      <c r="BL91" s="43">
        <f t="shared" si="3250"/>
        <v>4550073.9386666669</v>
      </c>
      <c r="BM91" s="43">
        <f>VLOOKUP($C91,'факт СДП 12 мес'!$D$8:$HP$287,21,0)</f>
        <v>49</v>
      </c>
      <c r="BN91" s="43">
        <f>VLOOKUP($C91,'факт СДП 12 мес'!$D$8:$HP$287,22,0)</f>
        <v>3564017.5600000015</v>
      </c>
      <c r="BO91" s="43">
        <f>VLOOKUP($C91,'факт СДП 12 мес'!$D$8:$HP$287,23,0)</f>
        <v>576</v>
      </c>
      <c r="BP91" s="43">
        <f>VLOOKUP($C91,'факт СДП 12 мес'!$D$8:$HP$287,24,0)</f>
        <v>0</v>
      </c>
      <c r="BQ91" s="43">
        <f>VLOOKUP($C91,'факт СДП 12 мес'!$D$8:$HP$287,25,0)</f>
        <v>0</v>
      </c>
      <c r="BR91" s="43">
        <f>VLOOKUP($C91,'факт СДП 12 мес'!$D$8:$HP$287,26,0)</f>
        <v>0</v>
      </c>
      <c r="BS91" s="43">
        <f t="shared" si="3081"/>
        <v>194.68</v>
      </c>
      <c r="BT91" s="43">
        <f t="shared" si="3082"/>
        <v>194.68</v>
      </c>
      <c r="BU91" s="43">
        <f t="shared" si="3083"/>
        <v>153.86000000000001</v>
      </c>
      <c r="BV91" s="43">
        <f t="shared" si="2843"/>
        <v>-13</v>
      </c>
      <c r="BW91" s="43">
        <f t="shared" si="2844"/>
        <v>-986056.37866666541</v>
      </c>
      <c r="BX91" s="44">
        <f>'СДП (план)'!X91</f>
        <v>0</v>
      </c>
      <c r="BY91" s="43">
        <f>'СДП (план)'!Y91</f>
        <v>0</v>
      </c>
      <c r="BZ91" s="43">
        <f t="shared" si="3251"/>
        <v>0</v>
      </c>
      <c r="CA91" s="43">
        <f t="shared" si="3252"/>
        <v>0</v>
      </c>
      <c r="CB91" s="43">
        <f>VLOOKUP($C91,'факт СДП 12 мес'!$D$8:$HP$287,15,0)</f>
        <v>0</v>
      </c>
      <c r="CC91" s="43">
        <f>VLOOKUP($C91,'факт СДП 12 мес'!$D$8:$HP$287,16,0)</f>
        <v>0</v>
      </c>
      <c r="CD91" s="43">
        <f>VLOOKUP($C91,'факт СДП 12 мес'!$D$8:$HP$287,17,0)</f>
        <v>0</v>
      </c>
      <c r="CE91" s="43">
        <f>VLOOKUP($C91,'факт СДП 12 мес'!$D$8:$HP$287,18,0)</f>
        <v>0</v>
      </c>
      <c r="CF91" s="43">
        <f>VLOOKUP($C91,'факт СДП 12 мес'!$D$8:$HP$287,19,0)</f>
        <v>0</v>
      </c>
      <c r="CG91" s="43">
        <f>VLOOKUP($C91,'факт СДП 12 мес'!$D$8:$HP$287,20,0)</f>
        <v>0</v>
      </c>
      <c r="CH91" s="43">
        <f t="shared" si="3085"/>
        <v>0</v>
      </c>
      <c r="CI91" s="43">
        <f t="shared" si="3086"/>
        <v>0</v>
      </c>
      <c r="CJ91" s="43">
        <f t="shared" si="3087"/>
        <v>0</v>
      </c>
      <c r="CK91" s="43">
        <f t="shared" si="3253"/>
        <v>0</v>
      </c>
      <c r="CL91" s="43">
        <f t="shared" si="3254"/>
        <v>0</v>
      </c>
      <c r="CM91" s="45">
        <f>'СДП (план)'!Z91</f>
        <v>0</v>
      </c>
      <c r="CN91" s="43">
        <f>'СДП (план)'!AA91</f>
        <v>0</v>
      </c>
      <c r="CO91" s="43">
        <f t="shared" si="3255"/>
        <v>0</v>
      </c>
      <c r="CP91" s="43">
        <f t="shared" si="3256"/>
        <v>0</v>
      </c>
      <c r="CQ91" s="43">
        <f>VLOOKUP($C91,'факт СДП 12 мес'!$D$8:$HP$287,165,0)</f>
        <v>0</v>
      </c>
      <c r="CR91" s="43">
        <f>VLOOKUP($C91,'факт СДП 12 мес'!$D$8:$HP$287,166,0)</f>
        <v>0</v>
      </c>
      <c r="CS91" s="43">
        <f>VLOOKUP($C91,'факт СДП 12 мес'!$D$8:$HP$287,167,0)</f>
        <v>0</v>
      </c>
      <c r="CT91" s="43">
        <f>VLOOKUP($C91,'факт СДП 12 мес'!$D$8:$HP$287,168,0)</f>
        <v>0</v>
      </c>
      <c r="CU91" s="43">
        <f>VLOOKUP($C91,'факт СДП 12 мес'!$D$8:$HP$287,169,0)</f>
        <v>0</v>
      </c>
      <c r="CV91" s="43">
        <f>VLOOKUP($C91,'факт СДП 12 мес'!$D$8:$HP$287,170,0)</f>
        <v>0</v>
      </c>
      <c r="CW91" s="43">
        <f t="shared" si="3090"/>
        <v>0</v>
      </c>
      <c r="CX91" s="43">
        <f t="shared" si="3091"/>
        <v>0</v>
      </c>
      <c r="CY91" s="43">
        <f t="shared" si="3092"/>
        <v>0</v>
      </c>
      <c r="CZ91" s="43">
        <f t="shared" si="3257"/>
        <v>0</v>
      </c>
      <c r="DA91" s="43">
        <f t="shared" si="3258"/>
        <v>0</v>
      </c>
      <c r="DB91" s="5">
        <f>'СДП (план)'!AB91</f>
        <v>0</v>
      </c>
      <c r="DC91" s="3">
        <f>'СДП (план)'!AC91</f>
        <v>0</v>
      </c>
      <c r="DD91" s="43">
        <f t="shared" si="3259"/>
        <v>0</v>
      </c>
      <c r="DE91" s="43">
        <f t="shared" si="3260"/>
        <v>0</v>
      </c>
      <c r="DF91" s="43">
        <f>VLOOKUP($C91,'факт СДП 12 мес'!$D$8:$HP$287,57,0)</f>
        <v>0</v>
      </c>
      <c r="DG91" s="43">
        <f>VLOOKUP($C91,'факт СДП 12 мес'!$D$8:$HP$287,58,0)</f>
        <v>0</v>
      </c>
      <c r="DH91" s="43">
        <f>VLOOKUP($C91,'факт СДП 12 мес'!$D$8:$HP$287,59,0)</f>
        <v>0</v>
      </c>
      <c r="DI91" s="43">
        <f>VLOOKUP($C91,'факт СДП 12 мес'!$D$8:$HP$287,60,0)</f>
        <v>0</v>
      </c>
      <c r="DJ91" s="43">
        <f>VLOOKUP($C91,'факт СДП 12 мес'!$D$8:$HP$287,61,0)</f>
        <v>0</v>
      </c>
      <c r="DK91" s="43">
        <f>VLOOKUP($C91,'факт СДП 12 мес'!$D$8:$HP$287,62,0)</f>
        <v>0</v>
      </c>
      <c r="DL91" s="43">
        <f t="shared" si="3095"/>
        <v>0</v>
      </c>
      <c r="DM91" s="43">
        <f t="shared" si="3096"/>
        <v>0</v>
      </c>
      <c r="DN91" s="43">
        <f t="shared" si="3097"/>
        <v>0</v>
      </c>
      <c r="DO91" s="43">
        <f t="shared" si="3261"/>
        <v>0</v>
      </c>
      <c r="DP91" s="43">
        <f t="shared" si="3262"/>
        <v>0</v>
      </c>
      <c r="DQ91" s="5">
        <f>'СДП (план)'!AD91</f>
        <v>0</v>
      </c>
      <c r="DR91" s="3">
        <f>'СДП (план)'!AE91</f>
        <v>0</v>
      </c>
      <c r="DS91" s="43">
        <f t="shared" si="3263"/>
        <v>0</v>
      </c>
      <c r="DT91" s="43">
        <f t="shared" si="3264"/>
        <v>0</v>
      </c>
      <c r="DU91" s="43">
        <f>VLOOKUP($C91,'факт СДП 12 мес'!$D$8:$HP$287,33,0)</f>
        <v>0</v>
      </c>
      <c r="DV91" s="43">
        <f>VLOOKUP($C91,'факт СДП 12 мес'!$D$8:$HP$287,34,0)</f>
        <v>0</v>
      </c>
      <c r="DW91" s="43">
        <f>VLOOKUP($C91,'факт СДП 12 мес'!$D$8:$HP$287,35,0)</f>
        <v>0</v>
      </c>
      <c r="DX91" s="43">
        <f>VLOOKUP($C91,'факт СДП 12 мес'!$D$8:$HP$287,36,0)</f>
        <v>0</v>
      </c>
      <c r="DY91" s="43">
        <f>VLOOKUP($C91,'факт СДП 12 мес'!$D$8:$HP$287,37,0)</f>
        <v>0</v>
      </c>
      <c r="DZ91" s="43">
        <f>VLOOKUP($C91,'факт СДП 12 мес'!$D$8:$HP$287,38,0)</f>
        <v>0</v>
      </c>
      <c r="EA91" s="43">
        <f t="shared" si="3100"/>
        <v>0</v>
      </c>
      <c r="EB91" s="43">
        <f t="shared" si="3101"/>
        <v>0</v>
      </c>
      <c r="EC91" s="43">
        <f t="shared" si="3102"/>
        <v>0</v>
      </c>
      <c r="ED91" s="43">
        <f t="shared" si="3103"/>
        <v>0</v>
      </c>
      <c r="EE91" s="43">
        <f t="shared" si="3104"/>
        <v>0</v>
      </c>
      <c r="EF91" s="5">
        <f>'СДП (план)'!AF91</f>
        <v>0</v>
      </c>
      <c r="EG91" s="3">
        <f>'СДП (план)'!AG91</f>
        <v>0</v>
      </c>
      <c r="EH91" s="43">
        <f t="shared" si="3265"/>
        <v>0</v>
      </c>
      <c r="EI91" s="43">
        <f t="shared" si="3266"/>
        <v>0</v>
      </c>
      <c r="EJ91" s="43">
        <f>VLOOKUP($C91,'факт СДП 12 мес'!$D$8:$HP$287,27,0)</f>
        <v>0</v>
      </c>
      <c r="EK91" s="43">
        <f>VLOOKUP($C91,'факт СДП 12 мес'!$D$8:$HP$287,28,0)</f>
        <v>0</v>
      </c>
      <c r="EL91" s="43">
        <f>VLOOKUP($C91,'факт СДП 12 мес'!$D$8:$HP$287,29,0)</f>
        <v>0</v>
      </c>
      <c r="EM91" s="43">
        <f>VLOOKUP($C91,'факт СДП 12 мес'!$D$8:$HP$287,30,0)</f>
        <v>0</v>
      </c>
      <c r="EN91" s="43">
        <f>VLOOKUP($C91,'факт СДП 12 мес'!$D$8:$HP$287,31,0)</f>
        <v>0</v>
      </c>
      <c r="EO91" s="43">
        <f>VLOOKUP($C91,'факт СДП 12 мес'!$D$8:$HP$287,32,0)</f>
        <v>0</v>
      </c>
      <c r="EP91" s="43">
        <f t="shared" si="2875"/>
        <v>0</v>
      </c>
      <c r="EQ91" s="43">
        <f t="shared" si="2876"/>
        <v>0</v>
      </c>
      <c r="ER91" s="43">
        <f t="shared" si="2877"/>
        <v>0</v>
      </c>
      <c r="ES91" s="43">
        <f t="shared" si="2878"/>
        <v>0</v>
      </c>
      <c r="ET91" s="43">
        <f t="shared" si="2879"/>
        <v>0</v>
      </c>
      <c r="EU91" s="44">
        <f>'СДП (план)'!AH91</f>
        <v>0</v>
      </c>
      <c r="EV91" s="43">
        <f>'СДП (план)'!AI91</f>
        <v>0</v>
      </c>
      <c r="EW91" s="43">
        <f t="shared" si="3267"/>
        <v>0</v>
      </c>
      <c r="EX91" s="43">
        <f t="shared" si="3268"/>
        <v>0</v>
      </c>
      <c r="EY91" s="43">
        <f>VLOOKUP($C91,'факт СДП 12 мес'!$D$8:$HP$287,87,0)</f>
        <v>0</v>
      </c>
      <c r="EZ91" s="43">
        <f>VLOOKUP($C91,'факт СДП 12 мес'!$D$8:$HP$287,88,0)</f>
        <v>0</v>
      </c>
      <c r="FA91" s="43">
        <f>VLOOKUP($C91,'факт СДП 12 мес'!$D$8:$HP$287,89,0)</f>
        <v>0</v>
      </c>
      <c r="FB91" s="43">
        <f>VLOOKUP($C91,'факт СДП 12 мес'!$D$8:$HP$287,90,0)</f>
        <v>0</v>
      </c>
      <c r="FC91" s="43">
        <f>VLOOKUP($C91,'факт СДП 12 мес'!$D$8:$HP$287,91,0)</f>
        <v>0</v>
      </c>
      <c r="FD91" s="43">
        <f>VLOOKUP($C91,'факт СДП 12 мес'!$D$8:$HP$287,92,0)</f>
        <v>0</v>
      </c>
      <c r="FE91" s="43">
        <f t="shared" si="3107"/>
        <v>0</v>
      </c>
      <c r="FF91" s="43">
        <f t="shared" si="3108"/>
        <v>0</v>
      </c>
      <c r="FG91" s="43">
        <f t="shared" si="3109"/>
        <v>0</v>
      </c>
      <c r="FH91" s="43">
        <f t="shared" si="3269"/>
        <v>0</v>
      </c>
      <c r="FI91" s="43">
        <f t="shared" si="3270"/>
        <v>0</v>
      </c>
      <c r="FJ91" s="44">
        <f>'СДП (план)'!AJ91</f>
        <v>0</v>
      </c>
      <c r="FK91" s="43">
        <f>'СДП (план)'!AK91</f>
        <v>0</v>
      </c>
      <c r="FL91" s="43">
        <f t="shared" si="3271"/>
        <v>0</v>
      </c>
      <c r="FM91" s="43">
        <f t="shared" si="3272"/>
        <v>0</v>
      </c>
      <c r="FN91" s="43">
        <f>VLOOKUP($C91,'факт СДП 12 мес'!$D$8:$HP$287,39,0)</f>
        <v>0</v>
      </c>
      <c r="FO91" s="43">
        <f>VLOOKUP($C91,'факт СДП 12 мес'!$D$8:$HP$287,40,0)</f>
        <v>0</v>
      </c>
      <c r="FP91" s="43">
        <f>VLOOKUP($C91,'факт СДП 12 мес'!$D$8:$HP$287,41,0)</f>
        <v>0</v>
      </c>
      <c r="FQ91" s="43">
        <f>VLOOKUP($C91,'факт СДП 12 мес'!$D$8:$HP$287,42,0)</f>
        <v>0</v>
      </c>
      <c r="FR91" s="43">
        <f>VLOOKUP($C91,'факт СДП 12 мес'!$D$8:$HP$287,43,0)</f>
        <v>0</v>
      </c>
      <c r="FS91" s="43">
        <f>VLOOKUP($C91,'факт СДП 12 мес'!$D$8:$HP$287,44,0)</f>
        <v>0</v>
      </c>
      <c r="FT91" s="43">
        <f t="shared" si="3112"/>
        <v>0</v>
      </c>
      <c r="FU91" s="43">
        <f t="shared" si="3113"/>
        <v>0</v>
      </c>
      <c r="FV91" s="43">
        <f t="shared" si="3114"/>
        <v>0</v>
      </c>
      <c r="FW91" s="43">
        <f t="shared" si="3273"/>
        <v>0</v>
      </c>
      <c r="FX91" s="43">
        <f t="shared" si="3274"/>
        <v>0</v>
      </c>
      <c r="FY91" s="44">
        <f>'СДП (план)'!AL91</f>
        <v>0</v>
      </c>
      <c r="FZ91" s="43">
        <f>'СДП (план)'!AM91</f>
        <v>0</v>
      </c>
      <c r="GA91" s="43">
        <f t="shared" si="3275"/>
        <v>0</v>
      </c>
      <c r="GB91" s="43">
        <f t="shared" si="3276"/>
        <v>0</v>
      </c>
      <c r="GC91" s="43">
        <f>VLOOKUP($C91,'факт СДП 12 мес'!$D$8:$HP$287,45,0)</f>
        <v>0</v>
      </c>
      <c r="GD91" s="43">
        <f>VLOOKUP($C91,'факт СДП 12 мес'!$D$8:$HP$287,46,0)</f>
        <v>0</v>
      </c>
      <c r="GE91" s="43">
        <f>VLOOKUP($C91,'факт СДП 12 мес'!$D$8:$HP$287,47,0)</f>
        <v>0</v>
      </c>
      <c r="GF91" s="43">
        <f>VLOOKUP($C91,'факт СДП 12 мес'!$D$8:$HP$287,48,0)</f>
        <v>0</v>
      </c>
      <c r="GG91" s="43">
        <f>VLOOKUP($C91,'факт СДП 12 мес'!$D$8:$HP$287,49,0)</f>
        <v>0</v>
      </c>
      <c r="GH91" s="43">
        <f>VLOOKUP($C91,'факт СДП 12 мес'!$D$8:$HP$287,50,0)</f>
        <v>0</v>
      </c>
      <c r="GI91" s="43">
        <f t="shared" si="3117"/>
        <v>0</v>
      </c>
      <c r="GJ91" s="43">
        <f t="shared" si="3118"/>
        <v>0</v>
      </c>
      <c r="GK91" s="43">
        <f t="shared" si="3119"/>
        <v>0</v>
      </c>
      <c r="GL91" s="43">
        <f t="shared" si="3277"/>
        <v>0</v>
      </c>
      <c r="GM91" s="43">
        <f t="shared" si="3278"/>
        <v>0</v>
      </c>
      <c r="GN91" s="5">
        <f>'СДП (план)'!AN91</f>
        <v>0</v>
      </c>
      <c r="GO91" s="3">
        <f>'СДП (план)'!AO91</f>
        <v>0</v>
      </c>
      <c r="GP91" s="43">
        <f t="shared" si="3279"/>
        <v>0</v>
      </c>
      <c r="GQ91" s="43">
        <f t="shared" si="3280"/>
        <v>0</v>
      </c>
      <c r="GR91" s="43">
        <f>VLOOKUP($C91,'факт СДП 12 мес'!$D$8:$HP$287,51,0)</f>
        <v>0</v>
      </c>
      <c r="GS91" s="43">
        <f>VLOOKUP($C91,'факт СДП 12 мес'!$D$8:$HP$287,52,0)</f>
        <v>0</v>
      </c>
      <c r="GT91" s="43">
        <f>VLOOKUP($C91,'факт СДП 12 мес'!$D$8:$HP$287,53,0)</f>
        <v>0</v>
      </c>
      <c r="GU91" s="43">
        <f>VLOOKUP($C91,'факт СДП 12 мес'!$D$8:$HP$287,54,0)</f>
        <v>0</v>
      </c>
      <c r="GV91" s="43">
        <f>VLOOKUP($C91,'факт СДП 12 мес'!$D$8:$HP$287,55,0)</f>
        <v>0</v>
      </c>
      <c r="GW91" s="43">
        <f>VLOOKUP($C91,'факт СДП 12 мес'!$D$8:$HP$287,56,0)</f>
        <v>0</v>
      </c>
      <c r="GX91" s="43">
        <f t="shared" si="3122"/>
        <v>0</v>
      </c>
      <c r="GY91" s="43">
        <f t="shared" si="3123"/>
        <v>0</v>
      </c>
      <c r="GZ91" s="43">
        <f t="shared" si="3124"/>
        <v>0</v>
      </c>
      <c r="HA91" s="43">
        <f t="shared" si="3281"/>
        <v>0</v>
      </c>
      <c r="HB91" s="43">
        <f t="shared" si="3282"/>
        <v>0</v>
      </c>
      <c r="HC91" s="5">
        <f>'СДП (план)'!AP91</f>
        <v>0</v>
      </c>
      <c r="HD91" s="3">
        <f>'СДП (план)'!AQ91</f>
        <v>0</v>
      </c>
      <c r="HE91" s="43">
        <f t="shared" si="3283"/>
        <v>0</v>
      </c>
      <c r="HF91" s="43">
        <f t="shared" si="3284"/>
        <v>0</v>
      </c>
      <c r="HG91" s="43">
        <f>VLOOKUP($C91,'факт СДП 12 мес'!$D$8:$HP$287,141,0)</f>
        <v>0</v>
      </c>
      <c r="HH91" s="43">
        <f>VLOOKUP($C91,'факт СДП 12 мес'!$D$8:$HP$287,142,0)</f>
        <v>0</v>
      </c>
      <c r="HI91" s="43">
        <f>VLOOKUP($C91,'факт СДП 12 мес'!$D$8:$HP$287,143,0)</f>
        <v>0</v>
      </c>
      <c r="HJ91" s="43">
        <f>VLOOKUP($C91,'факт СДП 12 мес'!$D$8:$HP$287,144,0)</f>
        <v>0</v>
      </c>
      <c r="HK91" s="43">
        <f>VLOOKUP($C91,'факт СДП 12 мес'!$D$8:$HP$287,145,0)</f>
        <v>0</v>
      </c>
      <c r="HL91" s="43">
        <f>VLOOKUP($C91,'факт СДП 12 мес'!$D$8:$HP$287,146,0)</f>
        <v>0</v>
      </c>
      <c r="HM91" s="43">
        <f t="shared" si="3127"/>
        <v>0</v>
      </c>
      <c r="HN91" s="43">
        <f t="shared" si="3128"/>
        <v>0</v>
      </c>
      <c r="HO91" s="43">
        <f t="shared" si="3129"/>
        <v>0</v>
      </c>
      <c r="HP91" s="43">
        <f t="shared" si="3285"/>
        <v>0</v>
      </c>
      <c r="HQ91" s="43">
        <f t="shared" si="3286"/>
        <v>0</v>
      </c>
      <c r="HR91" s="44">
        <f>'СДП (план)'!AR91</f>
        <v>0</v>
      </c>
      <c r="HS91" s="43">
        <f>'СДП (план)'!AS91</f>
        <v>0</v>
      </c>
      <c r="HT91" s="43">
        <f t="shared" si="3287"/>
        <v>0</v>
      </c>
      <c r="HU91" s="43">
        <f t="shared" si="3288"/>
        <v>0</v>
      </c>
      <c r="HV91" s="43">
        <f>VLOOKUP($C91,'факт СДП 12 мес'!$D$8:$HP$287,171,0)</f>
        <v>0</v>
      </c>
      <c r="HW91" s="43">
        <f>VLOOKUP($C91,'факт СДП 12 мес'!$D$8:$HP$287,172,0)</f>
        <v>0</v>
      </c>
      <c r="HX91" s="43">
        <f>VLOOKUP($C91,'факт СДП 12 мес'!$D$8:$HP$287,173,0)</f>
        <v>0</v>
      </c>
      <c r="HY91" s="43">
        <f>VLOOKUP($C91,'факт СДП 12 мес'!$D$8:$HP$287,174,0)</f>
        <v>0</v>
      </c>
      <c r="HZ91" s="43">
        <f>VLOOKUP($C91,'факт СДП 12 мес'!$D$8:$HP$287,175,0)</f>
        <v>0</v>
      </c>
      <c r="IA91" s="43">
        <f>VLOOKUP($C91,'факт СДП 12 мес'!$D$8:$HP$287,176,0)</f>
        <v>0</v>
      </c>
      <c r="IB91" s="43">
        <f t="shared" si="3132"/>
        <v>0</v>
      </c>
      <c r="IC91" s="43">
        <f t="shared" si="3133"/>
        <v>0</v>
      </c>
      <c r="ID91" s="43">
        <f t="shared" si="3134"/>
        <v>0</v>
      </c>
      <c r="IE91" s="43">
        <f t="shared" si="3289"/>
        <v>0</v>
      </c>
      <c r="IF91" s="43">
        <f t="shared" si="3290"/>
        <v>0</v>
      </c>
      <c r="IG91" s="44">
        <f>'СДП (план)'!AT91</f>
        <v>0</v>
      </c>
      <c r="IH91" s="43">
        <f>'СДП (план)'!AU91</f>
        <v>0</v>
      </c>
      <c r="II91" s="43">
        <f t="shared" si="3291"/>
        <v>0</v>
      </c>
      <c r="IJ91" s="43">
        <f t="shared" si="3292"/>
        <v>0</v>
      </c>
      <c r="IK91" s="43">
        <f>VLOOKUP($C91,'факт СДП 12 мес'!$D$8:$HP$287,183,0)</f>
        <v>0</v>
      </c>
      <c r="IL91" s="43">
        <f>VLOOKUP($C91,'факт СДП 12 мес'!$D$8:$HP$287,184,0)</f>
        <v>0</v>
      </c>
      <c r="IM91" s="43">
        <f>VLOOKUP($C91,'факт СДП 12 мес'!$D$8:$HP$287,185,0)</f>
        <v>0</v>
      </c>
      <c r="IN91" s="43">
        <f>VLOOKUP($C91,'факт СДП 12 мес'!$D$8:$HP$287,186,0)</f>
        <v>0</v>
      </c>
      <c r="IO91" s="43">
        <f>VLOOKUP($C91,'факт СДП 12 мес'!$D$8:$HP$287,187,0)</f>
        <v>0</v>
      </c>
      <c r="IP91" s="43">
        <f>VLOOKUP($C91,'факт СДП 12 мес'!$D$8:$HP$287,188,0)</f>
        <v>0</v>
      </c>
      <c r="IQ91" s="43">
        <f t="shared" si="3137"/>
        <v>0</v>
      </c>
      <c r="IR91" s="43">
        <f t="shared" si="3138"/>
        <v>0</v>
      </c>
      <c r="IS91" s="43">
        <f t="shared" si="3139"/>
        <v>0</v>
      </c>
      <c r="IT91" s="43">
        <f t="shared" si="3293"/>
        <v>0</v>
      </c>
      <c r="IU91" s="43">
        <f t="shared" si="3294"/>
        <v>0</v>
      </c>
      <c r="IV91" s="45">
        <f>'СДП (план)'!AV91</f>
        <v>0</v>
      </c>
      <c r="IW91" s="45">
        <f>'СДП (план)'!AW91</f>
        <v>0</v>
      </c>
      <c r="IX91" s="43">
        <f t="shared" si="3295"/>
        <v>0</v>
      </c>
      <c r="IY91" s="43">
        <f t="shared" si="3296"/>
        <v>0</v>
      </c>
      <c r="IZ91" s="43">
        <f>VLOOKUP($C91,'факт СДП 12 мес'!$D$8:$HP$287,147,0)</f>
        <v>0</v>
      </c>
      <c r="JA91" s="43">
        <f>VLOOKUP($C91,'факт СДП 12 мес'!$D$8:$HP$287,148,0)</f>
        <v>0</v>
      </c>
      <c r="JB91" s="43">
        <f>VLOOKUP($C91,'факт СДП 12 мес'!$D$8:$HP$287,149,0)</f>
        <v>0</v>
      </c>
      <c r="JC91" s="43">
        <f>VLOOKUP($C91,'факт СДП 12 мес'!$D$8:$HP$287,150,0)</f>
        <v>0</v>
      </c>
      <c r="JD91" s="43">
        <f>VLOOKUP($C91,'факт СДП 12 мес'!$D$8:$HP$287,151,0)</f>
        <v>0</v>
      </c>
      <c r="JE91" s="43">
        <f>VLOOKUP($C91,'факт СДП 12 мес'!$D$8:$HP$287,152,0)</f>
        <v>0</v>
      </c>
      <c r="JF91" s="43">
        <f t="shared" si="3142"/>
        <v>0</v>
      </c>
      <c r="JG91" s="43">
        <f t="shared" si="3143"/>
        <v>0</v>
      </c>
      <c r="JH91" s="43">
        <f t="shared" si="3144"/>
        <v>0</v>
      </c>
      <c r="JI91" s="43">
        <f t="shared" si="3297"/>
        <v>0</v>
      </c>
      <c r="JJ91" s="43">
        <f t="shared" si="3298"/>
        <v>0</v>
      </c>
      <c r="JK91" s="45">
        <f>'СДП (план)'!AX91</f>
        <v>0</v>
      </c>
      <c r="JL91" s="45">
        <f>'СДП (план)'!AY91</f>
        <v>0</v>
      </c>
      <c r="JM91" s="43">
        <f t="shared" si="3299"/>
        <v>0</v>
      </c>
      <c r="JN91" s="43">
        <f t="shared" si="3300"/>
        <v>0</v>
      </c>
      <c r="JO91" s="43">
        <f>VLOOKUP($C91,'факт СДП 12 мес'!$D$8:$HP$287,135,0)</f>
        <v>0</v>
      </c>
      <c r="JP91" s="43">
        <f>VLOOKUP($C91,'факт СДП 12 мес'!$D$8:$HP$287,136,0)</f>
        <v>0</v>
      </c>
      <c r="JQ91" s="43">
        <f>VLOOKUP($C91,'факт СДП 12 мес'!$D$8:$HP$287,137,0)</f>
        <v>0</v>
      </c>
      <c r="JR91" s="43">
        <f>VLOOKUP($C91,'факт СДП 12 мес'!$D$8:$HP$287,138,0)</f>
        <v>0</v>
      </c>
      <c r="JS91" s="43">
        <f>VLOOKUP($C91,'факт СДП 12 мес'!$D$8:$HP$287,139,0)</f>
        <v>0</v>
      </c>
      <c r="JT91" s="43">
        <f>VLOOKUP($C91,'факт СДП 12 мес'!$D$8:$HP$287,140,0)</f>
        <v>0</v>
      </c>
      <c r="JU91" s="43">
        <f t="shared" si="3147"/>
        <v>0</v>
      </c>
      <c r="JV91" s="43">
        <f t="shared" si="3148"/>
        <v>0</v>
      </c>
      <c r="JW91" s="43">
        <f t="shared" si="3149"/>
        <v>0</v>
      </c>
      <c r="JX91" s="43">
        <f t="shared" si="3301"/>
        <v>0</v>
      </c>
      <c r="JY91" s="43">
        <f t="shared" si="3302"/>
        <v>0</v>
      </c>
      <c r="JZ91" s="44">
        <f>'СДП (план)'!AZ91</f>
        <v>0</v>
      </c>
      <c r="KA91" s="43">
        <f>'СДП (план)'!BA91</f>
        <v>0</v>
      </c>
      <c r="KB91" s="43">
        <f t="shared" si="3303"/>
        <v>0</v>
      </c>
      <c r="KC91" s="43">
        <f t="shared" si="3304"/>
        <v>0</v>
      </c>
      <c r="KD91" s="43">
        <f>VLOOKUP($C91,'факт СДП 12 мес'!$D$8:$HP$287,105,0)</f>
        <v>0</v>
      </c>
      <c r="KE91" s="43">
        <f>VLOOKUP($C91,'факт СДП 12 мес'!$D$8:$HP$287,106,0)</f>
        <v>0</v>
      </c>
      <c r="KF91" s="43">
        <f>VLOOKUP($C91,'факт СДП 12 мес'!$D$8:$HP$287,107,0)</f>
        <v>0</v>
      </c>
      <c r="KG91" s="43">
        <f>VLOOKUP($C91,'факт СДП 12 мес'!$D$8:$HP$287,108,0)</f>
        <v>0</v>
      </c>
      <c r="KH91" s="43">
        <f>VLOOKUP($C91,'факт СДП 12 мес'!$D$8:$HP$287,109,0)</f>
        <v>0</v>
      </c>
      <c r="KI91" s="43">
        <f>VLOOKUP($C91,'факт СДП 12 мес'!$D$8:$HP$287,110,0)</f>
        <v>0</v>
      </c>
      <c r="KJ91" s="43">
        <f t="shared" si="3152"/>
        <v>0</v>
      </c>
      <c r="KK91" s="43">
        <f t="shared" si="3153"/>
        <v>0</v>
      </c>
      <c r="KL91" s="43">
        <f t="shared" si="3154"/>
        <v>0</v>
      </c>
      <c r="KM91" s="43">
        <f t="shared" si="3305"/>
        <v>0</v>
      </c>
      <c r="KN91" s="43">
        <f t="shared" si="3306"/>
        <v>0</v>
      </c>
      <c r="KO91" s="44">
        <f>'СДП (план)'!BB91</f>
        <v>0</v>
      </c>
      <c r="KP91" s="43">
        <f>'СДП (план)'!BC91</f>
        <v>0</v>
      </c>
      <c r="KQ91" s="43">
        <f t="shared" si="3307"/>
        <v>0</v>
      </c>
      <c r="KR91" s="43">
        <f t="shared" si="3308"/>
        <v>0</v>
      </c>
      <c r="KS91" s="43">
        <f>VLOOKUP($C91,'факт СДП 12 мес'!$D$8:$HP$287,189,0)</f>
        <v>0</v>
      </c>
      <c r="KT91" s="43">
        <f>VLOOKUP($C91,'факт СДП 12 мес'!$D$8:$HP$287,190,0)</f>
        <v>0</v>
      </c>
      <c r="KU91" s="43">
        <f>VLOOKUP($C91,'факт СДП 12 мес'!$D$8:$HP$287,191,0)</f>
        <v>0</v>
      </c>
      <c r="KV91" s="43">
        <f>VLOOKUP($C91,'факт СДП 12 мес'!$D$8:$HP$287,192,0)</f>
        <v>0</v>
      </c>
      <c r="KW91" s="43">
        <f>VLOOKUP($C91,'факт СДП 12 мес'!$D$8:$HP$287,193,0)</f>
        <v>0</v>
      </c>
      <c r="KX91" s="43">
        <f>VLOOKUP($C91,'факт СДП 12 мес'!$D$8:$HP$287,194,0)</f>
        <v>0</v>
      </c>
      <c r="KY91" s="43">
        <f t="shared" si="3157"/>
        <v>0</v>
      </c>
      <c r="KZ91" s="43">
        <f t="shared" si="3158"/>
        <v>0</v>
      </c>
      <c r="LA91" s="43">
        <f t="shared" si="3159"/>
        <v>0</v>
      </c>
      <c r="LB91" s="43">
        <f t="shared" si="3309"/>
        <v>0</v>
      </c>
      <c r="LC91" s="43">
        <f t="shared" si="3310"/>
        <v>0</v>
      </c>
      <c r="LD91" s="44">
        <f>'СДП (план)'!BD91</f>
        <v>0</v>
      </c>
      <c r="LE91" s="43">
        <f>'СДП (план)'!BE91</f>
        <v>0</v>
      </c>
      <c r="LF91" s="43">
        <f t="shared" si="3311"/>
        <v>0</v>
      </c>
      <c r="LG91" s="43">
        <f t="shared" si="3312"/>
        <v>0</v>
      </c>
      <c r="LH91" s="43">
        <f>VLOOKUP($C91,'факт СДП 12 мес'!$D$8:$HP$287,63,0)</f>
        <v>0</v>
      </c>
      <c r="LI91" s="43">
        <f>VLOOKUP($C91,'факт СДП 12 мес'!$D$8:$HP$287,64,0)</f>
        <v>0</v>
      </c>
      <c r="LJ91" s="43">
        <f>VLOOKUP($C91,'факт СДП 12 мес'!$D$8:$HP$287,65,0)</f>
        <v>0</v>
      </c>
      <c r="LK91" s="43">
        <f>VLOOKUP($C91,'факт СДП 12 мес'!$D$8:$HP$287,66,0)</f>
        <v>0</v>
      </c>
      <c r="LL91" s="43">
        <f>VLOOKUP($C91,'факт СДП 12 мес'!$D$8:$HP$287,67,0)</f>
        <v>0</v>
      </c>
      <c r="LM91" s="43">
        <f>VLOOKUP($C91,'факт СДП 12 мес'!$D$8:$HP$287,68,0)</f>
        <v>0</v>
      </c>
      <c r="LN91" s="43">
        <f t="shared" si="3162"/>
        <v>0</v>
      </c>
      <c r="LO91" s="43">
        <f t="shared" si="3163"/>
        <v>0</v>
      </c>
      <c r="LP91" s="43">
        <f t="shared" si="3164"/>
        <v>0</v>
      </c>
      <c r="LQ91" s="43">
        <f t="shared" si="3313"/>
        <v>0</v>
      </c>
      <c r="LR91" s="43">
        <f t="shared" si="3314"/>
        <v>0</v>
      </c>
      <c r="LS91" s="44">
        <f>'СДП (план)'!BF91</f>
        <v>0</v>
      </c>
      <c r="LT91" s="43">
        <f>'СДП (план)'!BG91</f>
        <v>0</v>
      </c>
      <c r="LU91" s="43">
        <f t="shared" si="3315"/>
        <v>0</v>
      </c>
      <c r="LV91" s="43">
        <f t="shared" si="3316"/>
        <v>0</v>
      </c>
      <c r="LW91" s="43">
        <f>VLOOKUP($C91,'факт СДП 12 мес'!$D$8:$HP$287,69,0)</f>
        <v>0</v>
      </c>
      <c r="LX91" s="43">
        <f>VLOOKUP($C91,'факт СДП 12 мес'!$D$8:$HP$287,70,0)</f>
        <v>0</v>
      </c>
      <c r="LY91" s="43">
        <f>VLOOKUP($C91,'факт СДП 12 мес'!$D$8:$HP$287,71,0)</f>
        <v>0</v>
      </c>
      <c r="LZ91" s="43">
        <f>VLOOKUP($C91,'факт СДП 12 мес'!$D$8:$HP$287,72,0)</f>
        <v>0</v>
      </c>
      <c r="MA91" s="43">
        <f>VLOOKUP($C91,'факт СДП 12 мес'!$D$8:$HP$287,73,0)</f>
        <v>0</v>
      </c>
      <c r="MB91" s="43">
        <f>VLOOKUP($C91,'факт СДП 12 мес'!$D$8:$HP$287,74,0)</f>
        <v>0</v>
      </c>
      <c r="MC91" s="43">
        <f t="shared" si="3167"/>
        <v>0</v>
      </c>
      <c r="MD91" s="43">
        <f t="shared" si="3168"/>
        <v>0</v>
      </c>
      <c r="ME91" s="43">
        <f t="shared" si="3169"/>
        <v>0</v>
      </c>
      <c r="MF91" s="43">
        <f t="shared" si="3170"/>
        <v>0</v>
      </c>
      <c r="MG91" s="43">
        <f t="shared" si="3171"/>
        <v>0</v>
      </c>
      <c r="MH91" s="44">
        <f>'СДП (план)'!BH91</f>
        <v>0</v>
      </c>
      <c r="MI91" s="43">
        <f>'СДП (план)'!BI91</f>
        <v>0</v>
      </c>
      <c r="MJ91" s="43">
        <f t="shared" si="3317"/>
        <v>0</v>
      </c>
      <c r="MK91" s="43">
        <f t="shared" si="3318"/>
        <v>0</v>
      </c>
      <c r="ML91" s="43">
        <f>VLOOKUP($C91,'факт СДП 12 мес'!$D$8:$HP$287,75,0)</f>
        <v>0</v>
      </c>
      <c r="MM91" s="43">
        <f>VLOOKUP($C91,'факт СДП 12 мес'!$D$8:$HP$287,76,0)</f>
        <v>0</v>
      </c>
      <c r="MN91" s="43">
        <f>VLOOKUP($C91,'факт СДП 12 мес'!$D$8:$HP$287,77,0)</f>
        <v>0</v>
      </c>
      <c r="MO91" s="43">
        <f>VLOOKUP($C91,'факт СДП 12 мес'!$D$8:$HP$287,78,0)</f>
        <v>0</v>
      </c>
      <c r="MP91" s="43">
        <f>VLOOKUP($C91,'факт СДП 12 мес'!$D$8:$HP$287,79,0)</f>
        <v>0</v>
      </c>
      <c r="MQ91" s="43">
        <f>VLOOKUP($C91,'факт СДП 12 мес'!$D$8:$HP$287,80,0)</f>
        <v>0</v>
      </c>
      <c r="MR91" s="43">
        <f t="shared" si="3173"/>
        <v>0</v>
      </c>
      <c r="MS91" s="43">
        <f t="shared" si="3174"/>
        <v>0</v>
      </c>
      <c r="MT91" s="43">
        <f t="shared" si="3175"/>
        <v>0</v>
      </c>
      <c r="MU91" s="43">
        <f t="shared" si="3176"/>
        <v>0</v>
      </c>
      <c r="MV91" s="43">
        <f t="shared" si="2977"/>
        <v>0</v>
      </c>
      <c r="MW91" s="44">
        <f>'СДП (план)'!BJ91</f>
        <v>0</v>
      </c>
      <c r="MX91" s="43">
        <f>'СДП (план)'!BK91</f>
        <v>0</v>
      </c>
      <c r="MY91" s="43">
        <f t="shared" si="3319"/>
        <v>0</v>
      </c>
      <c r="MZ91" s="43">
        <f t="shared" si="3320"/>
        <v>0</v>
      </c>
      <c r="NA91" s="43">
        <f>VLOOKUP($C91,'факт СДП 12 мес'!$D$8:$HP$287,81,0)</f>
        <v>0</v>
      </c>
      <c r="NB91" s="43">
        <f>VLOOKUP($C91,'факт СДП 12 мес'!$D$8:$HP$287,82,0)</f>
        <v>0</v>
      </c>
      <c r="NC91" s="43">
        <f>VLOOKUP($C91,'факт СДП 12 мес'!$D$8:$HP$287,83,0)</f>
        <v>0</v>
      </c>
      <c r="ND91" s="43">
        <f>VLOOKUP($C91,'факт СДП 12 мес'!$D$8:$HP$287,84,0)</f>
        <v>0</v>
      </c>
      <c r="NE91" s="43">
        <f>VLOOKUP($C91,'факт СДП 12 мес'!$D$8:$HP$287,85,0)</f>
        <v>0</v>
      </c>
      <c r="NF91" s="43">
        <f>VLOOKUP($C91,'факт СДП 12 мес'!$D$8:$HP$287,86,0)</f>
        <v>0</v>
      </c>
      <c r="NG91" s="43">
        <f t="shared" si="3178"/>
        <v>0</v>
      </c>
      <c r="NH91" s="43">
        <f t="shared" si="3179"/>
        <v>0</v>
      </c>
      <c r="NI91" s="43">
        <f t="shared" si="3180"/>
        <v>0</v>
      </c>
      <c r="NJ91" s="43">
        <f t="shared" si="3181"/>
        <v>0</v>
      </c>
      <c r="NK91" s="43">
        <f t="shared" si="2984"/>
        <v>0</v>
      </c>
      <c r="NL91" s="44">
        <f>'СДП (план)'!BL91</f>
        <v>0</v>
      </c>
      <c r="NM91" s="43">
        <f>'СДП (план)'!BM91</f>
        <v>0</v>
      </c>
      <c r="NN91" s="43">
        <f t="shared" si="3321"/>
        <v>0</v>
      </c>
      <c r="NO91" s="43">
        <f t="shared" si="3322"/>
        <v>0</v>
      </c>
      <c r="NP91" s="43">
        <f>VLOOKUP($C91,'факт СДП 12 мес'!$D$8:$HP$287,99,0)</f>
        <v>0</v>
      </c>
      <c r="NQ91" s="43">
        <f>VLOOKUP($C91,'факт СДП 12 мес'!$D$8:$HP$287,100,0)</f>
        <v>0</v>
      </c>
      <c r="NR91" s="43">
        <f>VLOOKUP($C91,'факт СДП 12 мес'!$D$8:$HP$287,101,0)</f>
        <v>0</v>
      </c>
      <c r="NS91" s="43">
        <f>VLOOKUP($C91,'факт СДП 12 мес'!$D$8:$HP$287,102,0)</f>
        <v>0</v>
      </c>
      <c r="NT91" s="43">
        <f>VLOOKUP($C91,'факт СДП 12 мес'!$D$8:$HP$287,103,0)</f>
        <v>0</v>
      </c>
      <c r="NU91" s="43">
        <f>VLOOKUP($C91,'факт СДП 12 мес'!$D$8:$HP$287,104,0)</f>
        <v>0</v>
      </c>
      <c r="NV91" s="43">
        <f t="shared" si="3183"/>
        <v>0</v>
      </c>
      <c r="NW91" s="43">
        <f t="shared" si="3184"/>
        <v>0</v>
      </c>
      <c r="NX91" s="43">
        <f t="shared" si="3185"/>
        <v>0</v>
      </c>
      <c r="NY91" s="43">
        <f t="shared" si="3323"/>
        <v>0</v>
      </c>
      <c r="NZ91" s="43">
        <f t="shared" si="3324"/>
        <v>0</v>
      </c>
      <c r="OA91" s="44">
        <f>'СДП (план)'!BN91</f>
        <v>0</v>
      </c>
      <c r="OB91" s="43">
        <f>'СДП (план)'!BO91</f>
        <v>0</v>
      </c>
      <c r="OC91" s="43">
        <f t="shared" si="3325"/>
        <v>0</v>
      </c>
      <c r="OD91" s="43">
        <f t="shared" si="3326"/>
        <v>0</v>
      </c>
      <c r="OE91" s="43"/>
      <c r="OF91" s="43"/>
      <c r="OG91" s="43"/>
      <c r="OH91" s="43"/>
      <c r="OI91" s="43"/>
      <c r="OJ91" s="43"/>
      <c r="OK91" s="43">
        <f t="shared" si="3188"/>
        <v>0</v>
      </c>
      <c r="OL91" s="43">
        <f t="shared" si="3189"/>
        <v>0</v>
      </c>
      <c r="OM91" s="43">
        <f t="shared" si="3190"/>
        <v>0</v>
      </c>
      <c r="ON91" s="43">
        <f t="shared" si="3327"/>
        <v>0</v>
      </c>
      <c r="OO91" s="43">
        <f t="shared" si="3328"/>
        <v>0</v>
      </c>
      <c r="OP91" s="44">
        <f>'СДП (план)'!BP91</f>
        <v>0</v>
      </c>
      <c r="OQ91" s="43">
        <f>'СДП (план)'!BQ91</f>
        <v>0</v>
      </c>
      <c r="OR91" s="43">
        <f t="shared" si="3329"/>
        <v>0</v>
      </c>
      <c r="OS91" s="43">
        <f t="shared" si="3330"/>
        <v>0</v>
      </c>
      <c r="OT91" s="43">
        <f>VLOOKUP($C91,'факт СДП 12 мес'!$D$8:$HP$287,177,0)</f>
        <v>0</v>
      </c>
      <c r="OU91" s="43">
        <f>VLOOKUP($C91,'факт СДП 12 мес'!$D$8:$HP$287,178,0)</f>
        <v>0</v>
      </c>
      <c r="OV91" s="43">
        <f>VLOOKUP($C91,'факт СДП 12 мес'!$D$8:$HP$287,179,0)</f>
        <v>0</v>
      </c>
      <c r="OW91" s="43">
        <f>VLOOKUP($C91,'факт СДП 12 мес'!$D$8:$HP$287,180,0)</f>
        <v>0</v>
      </c>
      <c r="OX91" s="43">
        <f>VLOOKUP($C91,'факт СДП 12 мес'!$D$8:$HP$287,181,0)</f>
        <v>0</v>
      </c>
      <c r="OY91" s="43">
        <f>VLOOKUP($C91,'факт СДП 12 мес'!$D$8:$HP$287,182,0)</f>
        <v>0</v>
      </c>
      <c r="OZ91" s="43">
        <f t="shared" si="3193"/>
        <v>0</v>
      </c>
      <c r="PA91" s="43">
        <f t="shared" si="3194"/>
        <v>0</v>
      </c>
      <c r="PB91" s="43">
        <f t="shared" si="3195"/>
        <v>0</v>
      </c>
      <c r="PC91" s="43">
        <f t="shared" si="3331"/>
        <v>0</v>
      </c>
      <c r="PD91" s="43">
        <f t="shared" si="3332"/>
        <v>0</v>
      </c>
      <c r="PE91" s="45">
        <f>'СДП (план)'!BR91</f>
        <v>0</v>
      </c>
      <c r="PF91" s="45">
        <f>'СДП (план)'!BS91</f>
        <v>0</v>
      </c>
      <c r="PG91" s="43">
        <f t="shared" si="3333"/>
        <v>0</v>
      </c>
      <c r="PH91" s="43">
        <f t="shared" si="3334"/>
        <v>0</v>
      </c>
      <c r="PI91" s="43">
        <f>VLOOKUP($C91,'факт СДП 12 мес'!$D$8:$HP$287,123,0)</f>
        <v>0</v>
      </c>
      <c r="PJ91" s="43">
        <f>VLOOKUP($C91,'факт СДП 12 мес'!$D$8:$HP$287,124,0)</f>
        <v>0</v>
      </c>
      <c r="PK91" s="43">
        <f>VLOOKUP($C91,'факт СДП 12 мес'!$D$8:$HP$287,125,0)</f>
        <v>0</v>
      </c>
      <c r="PL91" s="43">
        <f>VLOOKUP($C91,'факт СДП 12 мес'!$D$8:$HP$287,126,0)</f>
        <v>0</v>
      </c>
      <c r="PM91" s="43">
        <f>VLOOKUP($C91,'факт СДП 12 мес'!$D$8:$HP$287,127,0)</f>
        <v>0</v>
      </c>
      <c r="PN91" s="43">
        <f>VLOOKUP($C91,'факт СДП 12 мес'!$D$8:$HP$287,128,0)</f>
        <v>0</v>
      </c>
      <c r="PO91" s="43">
        <f t="shared" si="3198"/>
        <v>0</v>
      </c>
      <c r="PP91" s="43">
        <f t="shared" si="3199"/>
        <v>0</v>
      </c>
      <c r="PQ91" s="43">
        <f t="shared" si="3200"/>
        <v>0</v>
      </c>
      <c r="PR91" s="43">
        <f t="shared" si="3335"/>
        <v>0</v>
      </c>
      <c r="PS91" s="43">
        <f t="shared" si="3336"/>
        <v>0</v>
      </c>
      <c r="PT91" s="44">
        <f>'СДП (план)'!BT91</f>
        <v>0</v>
      </c>
      <c r="PU91" s="43">
        <f>'СДП (план)'!BU91</f>
        <v>0</v>
      </c>
      <c r="PV91" s="43">
        <f t="shared" si="3337"/>
        <v>0</v>
      </c>
      <c r="PW91" s="43">
        <f t="shared" si="3338"/>
        <v>0</v>
      </c>
      <c r="PX91" s="43">
        <f>VLOOKUP($C91,'факт СДП 12 мес'!$D$8:$HP$287,111,0)</f>
        <v>0</v>
      </c>
      <c r="PY91" s="43">
        <f>VLOOKUP($C91,'факт СДП 12 мес'!$D$8:$HP$287,112,0)</f>
        <v>0</v>
      </c>
      <c r="PZ91" s="43">
        <f>VLOOKUP($C91,'факт СДП 12 мес'!$D$8:$HP$287,113,0)</f>
        <v>0</v>
      </c>
      <c r="QA91" s="43">
        <f>VLOOKUP($C91,'факт СДП 12 мес'!$D$8:$HP$287,114,0)</f>
        <v>0</v>
      </c>
      <c r="QB91" s="43">
        <f>VLOOKUP($C91,'факт СДП 12 мес'!$D$8:$HP$287,115,0)</f>
        <v>0</v>
      </c>
      <c r="QC91" s="43">
        <f>VLOOKUP($C91,'факт СДП 12 мес'!$D$8:$HP$287,116,0)</f>
        <v>0</v>
      </c>
      <c r="QD91" s="43">
        <f t="shared" si="3203"/>
        <v>0</v>
      </c>
      <c r="QE91" s="43">
        <f t="shared" si="3204"/>
        <v>0</v>
      </c>
      <c r="QF91" s="43">
        <f t="shared" si="3205"/>
        <v>0</v>
      </c>
      <c r="QG91" s="43">
        <f t="shared" si="3339"/>
        <v>0</v>
      </c>
      <c r="QH91" s="43">
        <f t="shared" si="3340"/>
        <v>0</v>
      </c>
      <c r="QI91" s="44">
        <f>'СДП (план)'!BV91</f>
        <v>0</v>
      </c>
      <c r="QJ91" s="43">
        <f>'СДП (план)'!BW91</f>
        <v>0</v>
      </c>
      <c r="QK91" s="43">
        <f t="shared" si="3341"/>
        <v>0</v>
      </c>
      <c r="QL91" s="43">
        <f t="shared" si="3342"/>
        <v>0</v>
      </c>
      <c r="QM91" s="43">
        <f>VLOOKUP($C91,'факт СДП 12 мес'!$D$8:$HP$287,153,0)</f>
        <v>0</v>
      </c>
      <c r="QN91" s="43">
        <f>VLOOKUP($C91,'факт СДП 12 мес'!$D$8:$HP$287,154,0)</f>
        <v>0</v>
      </c>
      <c r="QO91" s="43">
        <f>VLOOKUP($C91,'факт СДП 12 мес'!$D$8:$HP$287,155,0)</f>
        <v>0</v>
      </c>
      <c r="QP91" s="43">
        <f>VLOOKUP($C91,'факт СДП 12 мес'!$D$8:$HP$287,156,0)</f>
        <v>0</v>
      </c>
      <c r="QQ91" s="43">
        <f>VLOOKUP($C91,'факт СДП 12 мес'!$D$8:$HP$287,157,0)</f>
        <v>0</v>
      </c>
      <c r="QR91" s="43">
        <f>VLOOKUP($C91,'факт СДП 12 мес'!$D$8:$HP$287,158,0)</f>
        <v>0</v>
      </c>
      <c r="QS91" s="43">
        <f t="shared" si="3208"/>
        <v>0</v>
      </c>
      <c r="QT91" s="43">
        <f t="shared" si="3209"/>
        <v>0</v>
      </c>
      <c r="QU91" s="43">
        <f t="shared" si="3210"/>
        <v>0</v>
      </c>
      <c r="QV91" s="43">
        <f t="shared" si="3211"/>
        <v>0</v>
      </c>
      <c r="QW91" s="43">
        <f t="shared" si="3212"/>
        <v>0</v>
      </c>
      <c r="QX91" s="44">
        <f>'СДП (план)'!BX91</f>
        <v>0</v>
      </c>
      <c r="QY91" s="43">
        <f>'СДП (план)'!BY91</f>
        <v>0</v>
      </c>
      <c r="QZ91" s="43">
        <f t="shared" si="3343"/>
        <v>0</v>
      </c>
      <c r="RA91" s="43">
        <f t="shared" si="3344"/>
        <v>0</v>
      </c>
      <c r="RB91" s="43">
        <f>VLOOKUP($C91,'факт СДП 12 мес'!$D$8:$HP$287,195,0)</f>
        <v>0</v>
      </c>
      <c r="RC91" s="43">
        <f>VLOOKUP($C91,'факт СДП 12 мес'!$D$8:$HP$287,196,0)</f>
        <v>0</v>
      </c>
      <c r="RD91" s="43">
        <f>VLOOKUP($C91,'факт СДП 12 мес'!$D$8:$HP$287,197,0)</f>
        <v>0</v>
      </c>
      <c r="RE91" s="43">
        <f>VLOOKUP($C91,'факт СДП 12 мес'!$D$8:$HP$287,198,0)</f>
        <v>0</v>
      </c>
      <c r="RF91" s="43">
        <f>VLOOKUP($C91,'факт СДП 12 мес'!$D$8:$HP$287,199,0)</f>
        <v>0</v>
      </c>
      <c r="RG91" s="43">
        <f>VLOOKUP($C91,'факт СДП 12 мес'!$D$8:$HP$287,200,0)</f>
        <v>0</v>
      </c>
      <c r="RH91" s="43">
        <f t="shared" si="3214"/>
        <v>0</v>
      </c>
      <c r="RI91" s="43">
        <f t="shared" si="3215"/>
        <v>0</v>
      </c>
      <c r="RJ91" s="43">
        <f t="shared" si="3216"/>
        <v>0</v>
      </c>
      <c r="RK91" s="43">
        <f t="shared" si="3345"/>
        <v>0</v>
      </c>
      <c r="RL91" s="43">
        <f t="shared" si="3346"/>
        <v>0</v>
      </c>
      <c r="RM91" s="44">
        <f>'СДП (план)'!BZ91</f>
        <v>0</v>
      </c>
      <c r="RN91" s="43">
        <f>'СДП (план)'!CA91</f>
        <v>0</v>
      </c>
      <c r="RO91" s="43">
        <f t="shared" si="3347"/>
        <v>0</v>
      </c>
      <c r="RP91" s="43">
        <f t="shared" si="3348"/>
        <v>0</v>
      </c>
      <c r="RQ91" s="43">
        <f>VLOOKUP($C91,'факт СДП 12 мес'!$D$8:$HP$287,201,0)</f>
        <v>0</v>
      </c>
      <c r="RR91" s="43">
        <f>VLOOKUP($C91,'факт СДП 12 мес'!$D$8:$HP$287,202,0)</f>
        <v>0</v>
      </c>
      <c r="RS91" s="43">
        <f>VLOOKUP($C91,'факт СДП 12 мес'!$D$8:$HP$287,203,0)</f>
        <v>0</v>
      </c>
      <c r="RT91" s="43">
        <f>VLOOKUP($C91,'факт СДП 12 мес'!$D$8:$HP$287,204,0)</f>
        <v>0</v>
      </c>
      <c r="RU91" s="43">
        <f>VLOOKUP($C91,'факт СДП 12 мес'!$D$8:$HP$287,205,0)</f>
        <v>0</v>
      </c>
      <c r="RV91" s="43">
        <f>VLOOKUP($C91,'факт СДП 12 мес'!$D$8:$HP$287,206,0)</f>
        <v>0</v>
      </c>
      <c r="RW91" s="43">
        <f t="shared" si="3219"/>
        <v>0</v>
      </c>
      <c r="RX91" s="43">
        <f t="shared" si="3220"/>
        <v>0</v>
      </c>
      <c r="RY91" s="43">
        <f t="shared" si="3221"/>
        <v>0</v>
      </c>
      <c r="RZ91" s="43">
        <f t="shared" si="3349"/>
        <v>0</v>
      </c>
      <c r="SA91" s="43">
        <f t="shared" si="3350"/>
        <v>0</v>
      </c>
      <c r="SB91" s="44">
        <f>'СДП (план)'!CB91</f>
        <v>0</v>
      </c>
      <c r="SC91" s="43">
        <f>'СДП (план)'!CC91</f>
        <v>0</v>
      </c>
      <c r="SD91" s="43">
        <f t="shared" si="3041"/>
        <v>0</v>
      </c>
      <c r="SE91" s="43">
        <f t="shared" si="3351"/>
        <v>0</v>
      </c>
      <c r="SF91" s="43">
        <f>VLOOKUP($C91,'факт СДП 12 мес'!$D$8:$HP$287,129,0)</f>
        <v>0</v>
      </c>
      <c r="SG91" s="43">
        <f>VLOOKUP($C91,'факт СДП 12 мес'!$D$8:$HP$287,130,0)</f>
        <v>0</v>
      </c>
      <c r="SH91" s="43">
        <f>VLOOKUP($C91,'факт СДП 12 мес'!$D$8:$HP$287,131,0)</f>
        <v>0</v>
      </c>
      <c r="SI91" s="43">
        <f>VLOOKUP($C91,'факт СДП 12 мес'!$D$8:$HP$287,132,0)</f>
        <v>0</v>
      </c>
      <c r="SJ91" s="43">
        <f>VLOOKUP($C91,'факт СДП 12 мес'!$D$8:$HP$287,133,0)</f>
        <v>0</v>
      </c>
      <c r="SK91" s="43">
        <f>VLOOKUP($C91,'факт СДП 12 мес'!$D$8:$HP$287,134,0)</f>
        <v>0</v>
      </c>
      <c r="SL91" s="43">
        <f t="shared" si="3043"/>
        <v>0</v>
      </c>
      <c r="SM91" s="43">
        <f t="shared" si="3224"/>
        <v>0</v>
      </c>
      <c r="SN91" s="43">
        <f t="shared" si="3225"/>
        <v>0</v>
      </c>
      <c r="SO91" s="43">
        <f t="shared" si="3352"/>
        <v>0</v>
      </c>
      <c r="SP91" s="43">
        <f t="shared" si="3353"/>
        <v>0</v>
      </c>
      <c r="SQ91" s="44">
        <f>'СДП (план)'!CD91</f>
        <v>0</v>
      </c>
      <c r="SR91" s="43">
        <f>'СДП (план)'!CE91</f>
        <v>0</v>
      </c>
      <c r="SS91" s="43">
        <f t="shared" si="3048"/>
        <v>0</v>
      </c>
      <c r="ST91" s="43">
        <f t="shared" si="3354"/>
        <v>0</v>
      </c>
      <c r="SU91" s="43">
        <f>VLOOKUP($C91,'факт СДП 12 мес'!$D$8:$HP$287,93,0)</f>
        <v>0</v>
      </c>
      <c r="SV91" s="43">
        <f>VLOOKUP($C91,'факт СДП 12 мес'!$D$8:$HP$287,94,0)</f>
        <v>0</v>
      </c>
      <c r="SW91" s="43">
        <f>VLOOKUP($C91,'факт СДП 12 мес'!$D$8:$HP$287,95,0)</f>
        <v>0</v>
      </c>
      <c r="SX91" s="43">
        <f>VLOOKUP($C91,'факт СДП 12 мес'!$D$8:$HP$287,96,0)</f>
        <v>0</v>
      </c>
      <c r="SY91" s="43">
        <f>VLOOKUP($C91,'факт СДП 12 мес'!$D$8:$HP$287,97,0)</f>
        <v>0</v>
      </c>
      <c r="SZ91" s="43">
        <f>VLOOKUP($C91,'факт СДП 12 мес'!$D$8:$HP$287,98,0)</f>
        <v>0</v>
      </c>
      <c r="TA91" s="43">
        <f t="shared" si="3050"/>
        <v>0</v>
      </c>
      <c r="TB91" s="43">
        <f t="shared" si="3228"/>
        <v>0</v>
      </c>
      <c r="TC91" s="43">
        <f t="shared" si="3229"/>
        <v>0</v>
      </c>
      <c r="TD91" s="43">
        <f t="shared" si="3355"/>
        <v>0</v>
      </c>
      <c r="TE91" s="43">
        <f t="shared" si="3356"/>
        <v>0</v>
      </c>
      <c r="TF91" s="5">
        <f>'СДП (план)'!CF91</f>
        <v>0</v>
      </c>
      <c r="TG91" s="3">
        <f>'СДП (план)'!CG91</f>
        <v>0</v>
      </c>
      <c r="TH91" s="43">
        <f t="shared" si="3055"/>
        <v>0</v>
      </c>
      <c r="TI91" s="43">
        <f t="shared" si="3056"/>
        <v>0</v>
      </c>
      <c r="TJ91" s="43">
        <f>VLOOKUP($C91,'факт СДП 12 мес'!$D$8:$HP$287,117,0)</f>
        <v>0</v>
      </c>
      <c r="TK91" s="43">
        <f>VLOOKUP($C91,'факт СДП 12 мес'!$D$8:$HP$287,118,0)</f>
        <v>0</v>
      </c>
      <c r="TL91" s="43">
        <f>VLOOKUP($C91,'факт СДП 12 мес'!$D$8:$HP$287,119,0)</f>
        <v>0</v>
      </c>
      <c r="TM91" s="43">
        <f>VLOOKUP($C91,'факт СДП 12 мес'!$D$8:$HP$287,120,0)</f>
        <v>0</v>
      </c>
      <c r="TN91" s="43">
        <f>VLOOKUP($C91,'факт СДП 12 мес'!$D$8:$HP$287,121,0)</f>
        <v>0</v>
      </c>
      <c r="TO91" s="43">
        <f>VLOOKUP($C91,'факт СДП 12 мес'!$D$8:$HP$287,122,0)</f>
        <v>0</v>
      </c>
      <c r="TP91" s="43">
        <f t="shared" si="3057"/>
        <v>0</v>
      </c>
      <c r="TQ91" s="43">
        <f t="shared" si="3231"/>
        <v>0</v>
      </c>
      <c r="TR91" s="43">
        <f t="shared" si="3232"/>
        <v>0</v>
      </c>
      <c r="TS91" s="43">
        <f t="shared" si="3357"/>
        <v>0</v>
      </c>
      <c r="TT91" s="43">
        <f t="shared" si="3358"/>
        <v>0</v>
      </c>
      <c r="TU91" s="43">
        <f>'СДП (план)'!CH91</f>
        <v>0</v>
      </c>
      <c r="TV91" s="43">
        <f>'СДП (план)'!CI91</f>
        <v>0</v>
      </c>
      <c r="TW91" s="43">
        <f t="shared" si="3359"/>
        <v>0</v>
      </c>
      <c r="TX91" s="43">
        <f t="shared" si="3360"/>
        <v>0</v>
      </c>
      <c r="TY91" s="43">
        <f>VLOOKUP($C91,'факт СДП 12 мес'!$D$8:$HP$287,207,0)</f>
        <v>0</v>
      </c>
      <c r="TZ91" s="43">
        <f>VLOOKUP($C91,'факт СДП 12 мес'!$D$8:$HP$287,208,0)</f>
        <v>0</v>
      </c>
      <c r="UA91" s="43">
        <f>VLOOKUP($C91,'факт СДП 12 мес'!$D$8:$HP$287,209,0)</f>
        <v>0</v>
      </c>
      <c r="UB91" s="43">
        <f>VLOOKUP($C91,'факт СДП 12 мес'!$D$8:$HP$287,210,0)</f>
        <v>0</v>
      </c>
      <c r="UC91" s="43">
        <f>VLOOKUP($C91,'факт СДП 12 мес'!$D$8:$HP$287,211,0)</f>
        <v>0</v>
      </c>
      <c r="UD91" s="43">
        <f>VLOOKUP($C91,'факт СДП 12 мес'!$D$8:$HP$287,212,0)</f>
        <v>0</v>
      </c>
      <c r="UE91" s="43">
        <f t="shared" si="3235"/>
        <v>0</v>
      </c>
      <c r="UF91" s="43">
        <f t="shared" si="3236"/>
        <v>0</v>
      </c>
      <c r="UG91" s="43">
        <f t="shared" si="3237"/>
        <v>0</v>
      </c>
      <c r="UH91" s="43">
        <f t="shared" si="3238"/>
        <v>0</v>
      </c>
      <c r="UI91" s="43">
        <f t="shared" si="3068"/>
        <v>0</v>
      </c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>
        <f t="shared" si="2687"/>
        <v>0</v>
      </c>
      <c r="UX91" s="43">
        <f t="shared" si="2688"/>
        <v>0</v>
      </c>
      <c r="UY91" s="47">
        <f>'СДП (план)'!CN91</f>
        <v>62</v>
      </c>
      <c r="UZ91" s="47">
        <f>'СДП (план)'!CO91</f>
        <v>4550073.9386666669</v>
      </c>
      <c r="VA91" s="43">
        <f t="shared" si="2689"/>
        <v>62</v>
      </c>
      <c r="VB91" s="43">
        <f t="shared" si="2690"/>
        <v>4550073.9386666669</v>
      </c>
      <c r="VC91" s="47">
        <f t="shared" si="2786"/>
        <v>49</v>
      </c>
      <c r="VD91" s="47">
        <f t="shared" si="2787"/>
        <v>3564017.5600000015</v>
      </c>
      <c r="VE91" s="47">
        <f t="shared" si="2788"/>
        <v>576</v>
      </c>
      <c r="VF91" s="47">
        <f t="shared" si="2789"/>
        <v>0</v>
      </c>
      <c r="VG91" s="47">
        <f t="shared" si="2790"/>
        <v>0</v>
      </c>
      <c r="VH91" s="47">
        <f t="shared" si="2791"/>
        <v>0</v>
      </c>
      <c r="VI91" s="47">
        <f t="shared" si="2792"/>
        <v>194.68</v>
      </c>
      <c r="VJ91" s="47">
        <f t="shared" si="2793"/>
        <v>194.68</v>
      </c>
      <c r="VK91" s="47">
        <f t="shared" si="2794"/>
        <v>153.86000000000001</v>
      </c>
      <c r="VL91" s="43">
        <f t="shared" si="2795"/>
        <v>-13</v>
      </c>
      <c r="VM91" s="43">
        <f t="shared" si="2796"/>
        <v>-986056.37866666541</v>
      </c>
    </row>
    <row r="92" spans="1:585" s="32" customFormat="1" ht="18.75" x14ac:dyDescent="0.2">
      <c r="A92" s="171"/>
      <c r="B92" s="171">
        <v>64</v>
      </c>
      <c r="C92" s="245" t="s">
        <v>563</v>
      </c>
      <c r="D92" s="369" t="s">
        <v>372</v>
      </c>
      <c r="E92" s="370">
        <v>16026</v>
      </c>
      <c r="F92" s="136">
        <v>16828</v>
      </c>
      <c r="G92" s="371">
        <v>3.8</v>
      </c>
      <c r="H92" s="372"/>
      <c r="I92" s="373">
        <v>1</v>
      </c>
      <c r="J92" s="314"/>
      <c r="K92" s="184"/>
      <c r="L92" s="196">
        <v>1.4</v>
      </c>
      <c r="M92" s="196">
        <v>1.68</v>
      </c>
      <c r="N92" s="196">
        <v>2.23</v>
      </c>
      <c r="O92" s="197">
        <v>2.57</v>
      </c>
      <c r="P92" s="44">
        <f>'СДП (план)'!P92</f>
        <v>0</v>
      </c>
      <c r="Q92" s="44">
        <f>'СДП (план)'!Q92</f>
        <v>0</v>
      </c>
      <c r="R92" s="43">
        <f t="shared" si="3243"/>
        <v>0</v>
      </c>
      <c r="S92" s="43">
        <f t="shared" si="3244"/>
        <v>0</v>
      </c>
      <c r="T92" s="43">
        <f>VLOOKUP($C92,'факт СДП 12 мес'!$D$8:$HP$287,9,0)</f>
        <v>0</v>
      </c>
      <c r="U92" s="43">
        <f>VLOOKUP($C92,'факт СДП 12 мес'!$D$8:$HP$287,10,0)</f>
        <v>0</v>
      </c>
      <c r="V92" s="43">
        <f>VLOOKUP($C92,'факт СДП 12 мес'!$D$8:$HP$287,11,0)</f>
        <v>0</v>
      </c>
      <c r="W92" s="43">
        <f>VLOOKUP($C92,'факт СДП 12 мес'!$D$8:$HP$287,12,0)</f>
        <v>0</v>
      </c>
      <c r="X92" s="43">
        <f>VLOOKUP($C92,'факт СДП 12 мес'!$D$8:$HP$287,13,0)</f>
        <v>0</v>
      </c>
      <c r="Y92" s="43">
        <f>VLOOKUP($C92,'факт СДП 12 мес'!$D$8:$HP$287,14,0)</f>
        <v>0</v>
      </c>
      <c r="Z92" s="43">
        <f t="shared" si="3069"/>
        <v>0</v>
      </c>
      <c r="AA92" s="43">
        <f t="shared" si="3070"/>
        <v>0</v>
      </c>
      <c r="AB92" s="43">
        <f t="shared" si="3071"/>
        <v>0</v>
      </c>
      <c r="AC92" s="43">
        <f t="shared" si="3072"/>
        <v>0</v>
      </c>
      <c r="AD92" s="43">
        <f t="shared" si="3073"/>
        <v>0</v>
      </c>
      <c r="AE92" s="135">
        <f>'СДП (план)'!R92</f>
        <v>0</v>
      </c>
      <c r="AF92" s="135">
        <f>'СДП (план)'!S92</f>
        <v>0</v>
      </c>
      <c r="AG92" s="43">
        <f t="shared" si="3245"/>
        <v>0</v>
      </c>
      <c r="AH92" s="43">
        <f t="shared" si="3246"/>
        <v>0</v>
      </c>
      <c r="AI92" s="43">
        <f>VLOOKUP($C92,'факт СДП 12 мес'!$D$8:$HP$287,3,0)</f>
        <v>0</v>
      </c>
      <c r="AJ92" s="43">
        <f>VLOOKUP($C92,'факт СДП 12 мес'!$D$8:$HP$287,4,0)</f>
        <v>0</v>
      </c>
      <c r="AK92" s="43">
        <f>VLOOKUP($C92,'факт СДП 12 мес'!$D$8:$HP$287,5,0)</f>
        <v>0</v>
      </c>
      <c r="AL92" s="43">
        <f>VLOOKUP($C92,'факт СДП 12 мес'!$D$8:$HP$287,6,0)</f>
        <v>0</v>
      </c>
      <c r="AM92" s="43">
        <f>VLOOKUP($C92,'факт СДП 12 мес'!$D$8:$HP$287,7,0)</f>
        <v>0</v>
      </c>
      <c r="AN92" s="43">
        <f>VLOOKUP($C92,'факт СДП 12 мес'!$D$8:$HP$287,8,0)</f>
        <v>0</v>
      </c>
      <c r="AO92" s="43">
        <f t="shared" si="2826"/>
        <v>0</v>
      </c>
      <c r="AP92" s="43">
        <f t="shared" si="2827"/>
        <v>0</v>
      </c>
      <c r="AQ92" s="43">
        <f t="shared" si="2828"/>
        <v>0</v>
      </c>
      <c r="AR92" s="43">
        <f t="shared" si="2829"/>
        <v>0</v>
      </c>
      <c r="AS92" s="43">
        <f t="shared" si="2830"/>
        <v>0</v>
      </c>
      <c r="AT92" s="44">
        <f>'СДП (план)'!T92</f>
        <v>0</v>
      </c>
      <c r="AU92" s="43">
        <f>'СДП (план)'!U92</f>
        <v>0</v>
      </c>
      <c r="AV92" s="43">
        <f t="shared" si="3247"/>
        <v>0</v>
      </c>
      <c r="AW92" s="43">
        <f t="shared" si="3248"/>
        <v>0</v>
      </c>
      <c r="AX92" s="43">
        <f>VLOOKUP($C92,'факт СДП 12 мес'!$D$8:$HP$287,159,0)</f>
        <v>0</v>
      </c>
      <c r="AY92" s="43">
        <f>VLOOKUP($C92,'факт СДП 12 мес'!$D$8:$HP$287,160,0)</f>
        <v>0</v>
      </c>
      <c r="AZ92" s="43">
        <f>VLOOKUP($C92,'факт СДП 12 мес'!$D$8:$HP$287,161,0)</f>
        <v>0</v>
      </c>
      <c r="BA92" s="43">
        <f>VLOOKUP($C92,'факт СДП 12 мес'!$D$8:$HP$287,162,0)</f>
        <v>0</v>
      </c>
      <c r="BB92" s="43">
        <f>VLOOKUP($C92,'факт СДП 12 мес'!$D$8:$HP$287,163,0)</f>
        <v>0</v>
      </c>
      <c r="BC92" s="43">
        <f>VLOOKUP($C92,'факт СДП 12 мес'!$D$8:$HP$287,164,0)</f>
        <v>0</v>
      </c>
      <c r="BD92" s="43">
        <f t="shared" si="3075"/>
        <v>0</v>
      </c>
      <c r="BE92" s="43">
        <f t="shared" si="3076"/>
        <v>0</v>
      </c>
      <c r="BF92" s="43">
        <f t="shared" si="3077"/>
        <v>0</v>
      </c>
      <c r="BG92" s="43">
        <f t="shared" si="3078"/>
        <v>0</v>
      </c>
      <c r="BH92" s="43">
        <f t="shared" si="2837"/>
        <v>0</v>
      </c>
      <c r="BI92" s="87">
        <f>'СДП (план)'!V92</f>
        <v>52</v>
      </c>
      <c r="BJ92" s="3">
        <f>'СДП (план)'!W92</f>
        <v>4618320.3733333321</v>
      </c>
      <c r="BK92" s="43">
        <f t="shared" si="3249"/>
        <v>52</v>
      </c>
      <c r="BL92" s="43">
        <f t="shared" si="3250"/>
        <v>4618320.3733333321</v>
      </c>
      <c r="BM92" s="43">
        <f>VLOOKUP($C92,'факт СДП 12 мес'!$D$8:$HP$287,21,0)</f>
        <v>34</v>
      </c>
      <c r="BN92" s="43">
        <f>VLOOKUP($C92,'факт СДП 12 мес'!$D$8:$HP$287,22,0)</f>
        <v>3031048.7199999993</v>
      </c>
      <c r="BO92" s="43">
        <f>VLOOKUP($C92,'факт СДП 12 мес'!$D$8:$HP$287,23,0)</f>
        <v>1158</v>
      </c>
      <c r="BP92" s="43">
        <f>VLOOKUP($C92,'факт СДП 12 мес'!$D$8:$HP$287,24,0)</f>
        <v>0</v>
      </c>
      <c r="BQ92" s="43">
        <f>VLOOKUP($C92,'факт СДП 12 мес'!$D$8:$HP$287,25,0)</f>
        <v>0</v>
      </c>
      <c r="BR92" s="43">
        <f>VLOOKUP($C92,'факт СДП 12 мес'!$D$8:$HP$287,26,0)</f>
        <v>0</v>
      </c>
      <c r="BS92" s="43">
        <f t="shared" si="3081"/>
        <v>197.6</v>
      </c>
      <c r="BT92" s="43">
        <f t="shared" si="3082"/>
        <v>197.6</v>
      </c>
      <c r="BU92" s="43">
        <f t="shared" si="3083"/>
        <v>129.19999999999999</v>
      </c>
      <c r="BV92" s="43">
        <f t="shared" si="2843"/>
        <v>-18</v>
      </c>
      <c r="BW92" s="43">
        <f t="shared" si="2844"/>
        <v>-1587271.6533333329</v>
      </c>
      <c r="BX92" s="44">
        <f>'СДП (план)'!X92</f>
        <v>0</v>
      </c>
      <c r="BY92" s="43">
        <f>'СДП (план)'!Y92</f>
        <v>0</v>
      </c>
      <c r="BZ92" s="43">
        <f t="shared" si="3251"/>
        <v>0</v>
      </c>
      <c r="CA92" s="43">
        <f t="shared" si="3252"/>
        <v>0</v>
      </c>
      <c r="CB92" s="43">
        <f>VLOOKUP($C92,'факт СДП 12 мес'!$D$8:$HP$287,15,0)</f>
        <v>0</v>
      </c>
      <c r="CC92" s="43">
        <f>VLOOKUP($C92,'факт СДП 12 мес'!$D$8:$HP$287,16,0)</f>
        <v>0</v>
      </c>
      <c r="CD92" s="43">
        <f>VLOOKUP($C92,'факт СДП 12 мес'!$D$8:$HP$287,17,0)</f>
        <v>0</v>
      </c>
      <c r="CE92" s="43">
        <f>VLOOKUP($C92,'факт СДП 12 мес'!$D$8:$HP$287,18,0)</f>
        <v>0</v>
      </c>
      <c r="CF92" s="43">
        <f>VLOOKUP($C92,'факт СДП 12 мес'!$D$8:$HP$287,19,0)</f>
        <v>0</v>
      </c>
      <c r="CG92" s="43">
        <f>VLOOKUP($C92,'факт СДП 12 мес'!$D$8:$HP$287,20,0)</f>
        <v>0</v>
      </c>
      <c r="CH92" s="43">
        <f t="shared" si="3085"/>
        <v>0</v>
      </c>
      <c r="CI92" s="43">
        <f t="shared" si="3086"/>
        <v>0</v>
      </c>
      <c r="CJ92" s="43">
        <f t="shared" si="3087"/>
        <v>0</v>
      </c>
      <c r="CK92" s="43">
        <f t="shared" si="3253"/>
        <v>0</v>
      </c>
      <c r="CL92" s="43">
        <f t="shared" si="3254"/>
        <v>0</v>
      </c>
      <c r="CM92" s="45">
        <f>'СДП (план)'!Z92</f>
        <v>0</v>
      </c>
      <c r="CN92" s="43">
        <f>'СДП (план)'!AA92</f>
        <v>0</v>
      </c>
      <c r="CO92" s="43">
        <f t="shared" si="3255"/>
        <v>0</v>
      </c>
      <c r="CP92" s="43">
        <f t="shared" si="3256"/>
        <v>0</v>
      </c>
      <c r="CQ92" s="43">
        <f>VLOOKUP($C92,'факт СДП 12 мес'!$D$8:$HP$287,165,0)</f>
        <v>0</v>
      </c>
      <c r="CR92" s="43">
        <f>VLOOKUP($C92,'факт СДП 12 мес'!$D$8:$HP$287,166,0)</f>
        <v>0</v>
      </c>
      <c r="CS92" s="43">
        <f>VLOOKUP($C92,'факт СДП 12 мес'!$D$8:$HP$287,167,0)</f>
        <v>0</v>
      </c>
      <c r="CT92" s="43">
        <f>VLOOKUP($C92,'факт СДП 12 мес'!$D$8:$HP$287,168,0)</f>
        <v>0</v>
      </c>
      <c r="CU92" s="43">
        <f>VLOOKUP($C92,'факт СДП 12 мес'!$D$8:$HP$287,169,0)</f>
        <v>0</v>
      </c>
      <c r="CV92" s="43">
        <f>VLOOKUP($C92,'факт СДП 12 мес'!$D$8:$HP$287,170,0)</f>
        <v>0</v>
      </c>
      <c r="CW92" s="43">
        <f t="shared" si="3090"/>
        <v>0</v>
      </c>
      <c r="CX92" s="43">
        <f t="shared" si="3091"/>
        <v>0</v>
      </c>
      <c r="CY92" s="43">
        <f t="shared" si="3092"/>
        <v>0</v>
      </c>
      <c r="CZ92" s="43">
        <f t="shared" si="3257"/>
        <v>0</v>
      </c>
      <c r="DA92" s="43">
        <f t="shared" si="3258"/>
        <v>0</v>
      </c>
      <c r="DB92" s="5">
        <f>'СДП (план)'!AB92</f>
        <v>0</v>
      </c>
      <c r="DC92" s="3">
        <f>'СДП (план)'!AC92</f>
        <v>0</v>
      </c>
      <c r="DD92" s="43">
        <f t="shared" si="3259"/>
        <v>0</v>
      </c>
      <c r="DE92" s="43">
        <f t="shared" si="3260"/>
        <v>0</v>
      </c>
      <c r="DF92" s="43">
        <f>VLOOKUP($C92,'факт СДП 12 мес'!$D$8:$HP$287,57,0)</f>
        <v>0</v>
      </c>
      <c r="DG92" s="43">
        <f>VLOOKUP($C92,'факт СДП 12 мес'!$D$8:$HP$287,58,0)</f>
        <v>0</v>
      </c>
      <c r="DH92" s="43">
        <f>VLOOKUP($C92,'факт СДП 12 мес'!$D$8:$HP$287,59,0)</f>
        <v>0</v>
      </c>
      <c r="DI92" s="43">
        <f>VLOOKUP($C92,'факт СДП 12 мес'!$D$8:$HP$287,60,0)</f>
        <v>0</v>
      </c>
      <c r="DJ92" s="43">
        <f>VLOOKUP($C92,'факт СДП 12 мес'!$D$8:$HP$287,61,0)</f>
        <v>0</v>
      </c>
      <c r="DK92" s="43">
        <f>VLOOKUP($C92,'факт СДП 12 мес'!$D$8:$HP$287,62,0)</f>
        <v>0</v>
      </c>
      <c r="DL92" s="43">
        <f t="shared" si="3095"/>
        <v>0</v>
      </c>
      <c r="DM92" s="43">
        <f t="shared" si="3096"/>
        <v>0</v>
      </c>
      <c r="DN92" s="43">
        <f t="shared" si="3097"/>
        <v>0</v>
      </c>
      <c r="DO92" s="43">
        <f t="shared" si="3261"/>
        <v>0</v>
      </c>
      <c r="DP92" s="43">
        <f t="shared" si="3262"/>
        <v>0</v>
      </c>
      <c r="DQ92" s="5">
        <f>'СДП (план)'!AD92</f>
        <v>0</v>
      </c>
      <c r="DR92" s="3">
        <f>'СДП (план)'!AE92</f>
        <v>0</v>
      </c>
      <c r="DS92" s="43">
        <f t="shared" si="3263"/>
        <v>0</v>
      </c>
      <c r="DT92" s="43">
        <f t="shared" si="3264"/>
        <v>0</v>
      </c>
      <c r="DU92" s="43">
        <f>VLOOKUP($C92,'факт СДП 12 мес'!$D$8:$HP$287,33,0)</f>
        <v>0</v>
      </c>
      <c r="DV92" s="43">
        <f>VLOOKUP($C92,'факт СДП 12 мес'!$D$8:$HP$287,34,0)</f>
        <v>0</v>
      </c>
      <c r="DW92" s="43">
        <f>VLOOKUP($C92,'факт СДП 12 мес'!$D$8:$HP$287,35,0)</f>
        <v>0</v>
      </c>
      <c r="DX92" s="43">
        <f>VLOOKUP($C92,'факт СДП 12 мес'!$D$8:$HP$287,36,0)</f>
        <v>0</v>
      </c>
      <c r="DY92" s="43">
        <f>VLOOKUP($C92,'факт СДП 12 мес'!$D$8:$HP$287,37,0)</f>
        <v>0</v>
      </c>
      <c r="DZ92" s="43">
        <f>VLOOKUP($C92,'факт СДП 12 мес'!$D$8:$HP$287,38,0)</f>
        <v>0</v>
      </c>
      <c r="EA92" s="43">
        <f t="shared" si="3100"/>
        <v>0</v>
      </c>
      <c r="EB92" s="43">
        <f t="shared" si="3101"/>
        <v>0</v>
      </c>
      <c r="EC92" s="43">
        <f t="shared" si="3102"/>
        <v>0</v>
      </c>
      <c r="ED92" s="43">
        <f t="shared" si="3103"/>
        <v>0</v>
      </c>
      <c r="EE92" s="43">
        <f t="shared" si="3104"/>
        <v>0</v>
      </c>
      <c r="EF92" s="5">
        <f>'СДП (план)'!AF92</f>
        <v>0</v>
      </c>
      <c r="EG92" s="3">
        <f>'СДП (план)'!AG92</f>
        <v>0</v>
      </c>
      <c r="EH92" s="43">
        <f t="shared" si="3265"/>
        <v>0</v>
      </c>
      <c r="EI92" s="43">
        <f t="shared" si="3266"/>
        <v>0</v>
      </c>
      <c r="EJ92" s="43">
        <f>VLOOKUP($C92,'факт СДП 12 мес'!$D$8:$HP$287,27,0)</f>
        <v>0</v>
      </c>
      <c r="EK92" s="43">
        <f>VLOOKUP($C92,'факт СДП 12 мес'!$D$8:$HP$287,28,0)</f>
        <v>0</v>
      </c>
      <c r="EL92" s="43">
        <f>VLOOKUP($C92,'факт СДП 12 мес'!$D$8:$HP$287,29,0)</f>
        <v>0</v>
      </c>
      <c r="EM92" s="43">
        <f>VLOOKUP($C92,'факт СДП 12 мес'!$D$8:$HP$287,30,0)</f>
        <v>0</v>
      </c>
      <c r="EN92" s="43">
        <f>VLOOKUP($C92,'факт СДП 12 мес'!$D$8:$HP$287,31,0)</f>
        <v>0</v>
      </c>
      <c r="EO92" s="43">
        <f>VLOOKUP($C92,'факт СДП 12 мес'!$D$8:$HP$287,32,0)</f>
        <v>0</v>
      </c>
      <c r="EP92" s="43">
        <f t="shared" si="2875"/>
        <v>0</v>
      </c>
      <c r="EQ92" s="43">
        <f t="shared" si="2876"/>
        <v>0</v>
      </c>
      <c r="ER92" s="43">
        <f t="shared" si="2877"/>
        <v>0</v>
      </c>
      <c r="ES92" s="43">
        <f t="shared" si="2878"/>
        <v>0</v>
      </c>
      <c r="ET92" s="43">
        <f t="shared" si="2879"/>
        <v>0</v>
      </c>
      <c r="EU92" s="44">
        <f>'СДП (план)'!AH92</f>
        <v>0</v>
      </c>
      <c r="EV92" s="43">
        <f>'СДП (план)'!AI92</f>
        <v>0</v>
      </c>
      <c r="EW92" s="43">
        <f t="shared" si="3267"/>
        <v>0</v>
      </c>
      <c r="EX92" s="43">
        <f t="shared" si="3268"/>
        <v>0</v>
      </c>
      <c r="EY92" s="43">
        <f>VLOOKUP($C92,'факт СДП 12 мес'!$D$8:$HP$287,87,0)</f>
        <v>0</v>
      </c>
      <c r="EZ92" s="43">
        <f>VLOOKUP($C92,'факт СДП 12 мес'!$D$8:$HP$287,88,0)</f>
        <v>0</v>
      </c>
      <c r="FA92" s="43">
        <f>VLOOKUP($C92,'факт СДП 12 мес'!$D$8:$HP$287,89,0)</f>
        <v>0</v>
      </c>
      <c r="FB92" s="43">
        <f>VLOOKUP($C92,'факт СДП 12 мес'!$D$8:$HP$287,90,0)</f>
        <v>0</v>
      </c>
      <c r="FC92" s="43">
        <f>VLOOKUP($C92,'факт СДП 12 мес'!$D$8:$HP$287,91,0)</f>
        <v>0</v>
      </c>
      <c r="FD92" s="43">
        <f>VLOOKUP($C92,'факт СДП 12 мес'!$D$8:$HP$287,92,0)</f>
        <v>0</v>
      </c>
      <c r="FE92" s="43">
        <f t="shared" si="3107"/>
        <v>0</v>
      </c>
      <c r="FF92" s="43">
        <f t="shared" si="3108"/>
        <v>0</v>
      </c>
      <c r="FG92" s="43">
        <f t="shared" si="3109"/>
        <v>0</v>
      </c>
      <c r="FH92" s="43">
        <f t="shared" si="3269"/>
        <v>0</v>
      </c>
      <c r="FI92" s="43">
        <f t="shared" si="3270"/>
        <v>0</v>
      </c>
      <c r="FJ92" s="44">
        <f>'СДП (план)'!AJ92</f>
        <v>0</v>
      </c>
      <c r="FK92" s="43">
        <f>'СДП (план)'!AK92</f>
        <v>0</v>
      </c>
      <c r="FL92" s="43">
        <f t="shared" si="3271"/>
        <v>0</v>
      </c>
      <c r="FM92" s="43">
        <f t="shared" si="3272"/>
        <v>0</v>
      </c>
      <c r="FN92" s="43">
        <f>VLOOKUP($C92,'факт СДП 12 мес'!$D$8:$HP$287,39,0)</f>
        <v>0</v>
      </c>
      <c r="FO92" s="43">
        <f>VLOOKUP($C92,'факт СДП 12 мес'!$D$8:$HP$287,40,0)</f>
        <v>0</v>
      </c>
      <c r="FP92" s="43">
        <f>VLOOKUP($C92,'факт СДП 12 мес'!$D$8:$HP$287,41,0)</f>
        <v>0</v>
      </c>
      <c r="FQ92" s="43">
        <f>VLOOKUP($C92,'факт СДП 12 мес'!$D$8:$HP$287,42,0)</f>
        <v>0</v>
      </c>
      <c r="FR92" s="43">
        <f>VLOOKUP($C92,'факт СДП 12 мес'!$D$8:$HP$287,43,0)</f>
        <v>0</v>
      </c>
      <c r="FS92" s="43">
        <f>VLOOKUP($C92,'факт СДП 12 мес'!$D$8:$HP$287,44,0)</f>
        <v>0</v>
      </c>
      <c r="FT92" s="43">
        <f t="shared" si="3112"/>
        <v>0</v>
      </c>
      <c r="FU92" s="43">
        <f t="shared" si="3113"/>
        <v>0</v>
      </c>
      <c r="FV92" s="43">
        <f t="shared" si="3114"/>
        <v>0</v>
      </c>
      <c r="FW92" s="43">
        <f t="shared" si="3273"/>
        <v>0</v>
      </c>
      <c r="FX92" s="43">
        <f t="shared" si="3274"/>
        <v>0</v>
      </c>
      <c r="FY92" s="44">
        <f>'СДП (план)'!AL92</f>
        <v>0</v>
      </c>
      <c r="FZ92" s="43">
        <f>'СДП (план)'!AM92</f>
        <v>0</v>
      </c>
      <c r="GA92" s="43">
        <f t="shared" si="3275"/>
        <v>0</v>
      </c>
      <c r="GB92" s="43">
        <f t="shared" si="3276"/>
        <v>0</v>
      </c>
      <c r="GC92" s="43">
        <f>VLOOKUP($C92,'факт СДП 12 мес'!$D$8:$HP$287,45,0)</f>
        <v>0</v>
      </c>
      <c r="GD92" s="43">
        <f>VLOOKUP($C92,'факт СДП 12 мес'!$D$8:$HP$287,46,0)</f>
        <v>0</v>
      </c>
      <c r="GE92" s="43">
        <f>VLOOKUP($C92,'факт СДП 12 мес'!$D$8:$HP$287,47,0)</f>
        <v>0</v>
      </c>
      <c r="GF92" s="43">
        <f>VLOOKUP($C92,'факт СДП 12 мес'!$D$8:$HP$287,48,0)</f>
        <v>0</v>
      </c>
      <c r="GG92" s="43">
        <f>VLOOKUP($C92,'факт СДП 12 мес'!$D$8:$HP$287,49,0)</f>
        <v>0</v>
      </c>
      <c r="GH92" s="43">
        <f>VLOOKUP($C92,'факт СДП 12 мес'!$D$8:$HP$287,50,0)</f>
        <v>0</v>
      </c>
      <c r="GI92" s="43">
        <f t="shared" si="3117"/>
        <v>0</v>
      </c>
      <c r="GJ92" s="43">
        <f t="shared" si="3118"/>
        <v>0</v>
      </c>
      <c r="GK92" s="43">
        <f t="shared" si="3119"/>
        <v>0</v>
      </c>
      <c r="GL92" s="43">
        <f t="shared" si="3277"/>
        <v>0</v>
      </c>
      <c r="GM92" s="43">
        <f t="shared" si="3278"/>
        <v>0</v>
      </c>
      <c r="GN92" s="5">
        <f>'СДП (план)'!AN92</f>
        <v>0</v>
      </c>
      <c r="GO92" s="3">
        <f>'СДП (план)'!AO92</f>
        <v>0</v>
      </c>
      <c r="GP92" s="43">
        <f t="shared" si="3279"/>
        <v>0</v>
      </c>
      <c r="GQ92" s="43">
        <f t="shared" si="3280"/>
        <v>0</v>
      </c>
      <c r="GR92" s="43">
        <f>VLOOKUP($C92,'факт СДП 12 мес'!$D$8:$HP$287,51,0)</f>
        <v>0</v>
      </c>
      <c r="GS92" s="43">
        <f>VLOOKUP($C92,'факт СДП 12 мес'!$D$8:$HP$287,52,0)</f>
        <v>0</v>
      </c>
      <c r="GT92" s="43">
        <f>VLOOKUP($C92,'факт СДП 12 мес'!$D$8:$HP$287,53,0)</f>
        <v>0</v>
      </c>
      <c r="GU92" s="43">
        <f>VLOOKUP($C92,'факт СДП 12 мес'!$D$8:$HP$287,54,0)</f>
        <v>0</v>
      </c>
      <c r="GV92" s="43">
        <f>VLOOKUP($C92,'факт СДП 12 мес'!$D$8:$HP$287,55,0)</f>
        <v>0</v>
      </c>
      <c r="GW92" s="43">
        <f>VLOOKUP($C92,'факт СДП 12 мес'!$D$8:$HP$287,56,0)</f>
        <v>0</v>
      </c>
      <c r="GX92" s="43">
        <f t="shared" si="3122"/>
        <v>0</v>
      </c>
      <c r="GY92" s="43">
        <f t="shared" si="3123"/>
        <v>0</v>
      </c>
      <c r="GZ92" s="43">
        <f t="shared" si="3124"/>
        <v>0</v>
      </c>
      <c r="HA92" s="43">
        <f t="shared" si="3281"/>
        <v>0</v>
      </c>
      <c r="HB92" s="43">
        <f t="shared" si="3282"/>
        <v>0</v>
      </c>
      <c r="HC92" s="5">
        <f>'СДП (план)'!AP92</f>
        <v>0</v>
      </c>
      <c r="HD92" s="3">
        <f>'СДП (план)'!AQ92</f>
        <v>0</v>
      </c>
      <c r="HE92" s="43">
        <f t="shared" si="3283"/>
        <v>0</v>
      </c>
      <c r="HF92" s="43">
        <f t="shared" si="3284"/>
        <v>0</v>
      </c>
      <c r="HG92" s="43">
        <f>VLOOKUP($C92,'факт СДП 12 мес'!$D$8:$HP$287,141,0)</f>
        <v>0</v>
      </c>
      <c r="HH92" s="43">
        <f>VLOOKUP($C92,'факт СДП 12 мес'!$D$8:$HP$287,142,0)</f>
        <v>0</v>
      </c>
      <c r="HI92" s="43">
        <f>VLOOKUP($C92,'факт СДП 12 мес'!$D$8:$HP$287,143,0)</f>
        <v>0</v>
      </c>
      <c r="HJ92" s="43">
        <f>VLOOKUP($C92,'факт СДП 12 мес'!$D$8:$HP$287,144,0)</f>
        <v>0</v>
      </c>
      <c r="HK92" s="43">
        <f>VLOOKUP($C92,'факт СДП 12 мес'!$D$8:$HP$287,145,0)</f>
        <v>0</v>
      </c>
      <c r="HL92" s="43">
        <f>VLOOKUP($C92,'факт СДП 12 мес'!$D$8:$HP$287,146,0)</f>
        <v>0</v>
      </c>
      <c r="HM92" s="43">
        <f t="shared" si="3127"/>
        <v>0</v>
      </c>
      <c r="HN92" s="43">
        <f t="shared" si="3128"/>
        <v>0</v>
      </c>
      <c r="HO92" s="43">
        <f t="shared" si="3129"/>
        <v>0</v>
      </c>
      <c r="HP92" s="43">
        <f t="shared" si="3285"/>
        <v>0</v>
      </c>
      <c r="HQ92" s="43">
        <f t="shared" si="3286"/>
        <v>0</v>
      </c>
      <c r="HR92" s="44">
        <f>'СДП (план)'!AR92</f>
        <v>0</v>
      </c>
      <c r="HS92" s="43">
        <f>'СДП (план)'!AS92</f>
        <v>0</v>
      </c>
      <c r="HT92" s="43">
        <f t="shared" si="3287"/>
        <v>0</v>
      </c>
      <c r="HU92" s="43">
        <f t="shared" si="3288"/>
        <v>0</v>
      </c>
      <c r="HV92" s="43">
        <f>VLOOKUP($C92,'факт СДП 12 мес'!$D$8:$HP$287,171,0)</f>
        <v>0</v>
      </c>
      <c r="HW92" s="43">
        <f>VLOOKUP($C92,'факт СДП 12 мес'!$D$8:$HP$287,172,0)</f>
        <v>0</v>
      </c>
      <c r="HX92" s="43">
        <f>VLOOKUP($C92,'факт СДП 12 мес'!$D$8:$HP$287,173,0)</f>
        <v>0</v>
      </c>
      <c r="HY92" s="43">
        <f>VLOOKUP($C92,'факт СДП 12 мес'!$D$8:$HP$287,174,0)</f>
        <v>0</v>
      </c>
      <c r="HZ92" s="43">
        <f>VLOOKUP($C92,'факт СДП 12 мес'!$D$8:$HP$287,175,0)</f>
        <v>0</v>
      </c>
      <c r="IA92" s="43">
        <f>VLOOKUP($C92,'факт СДП 12 мес'!$D$8:$HP$287,176,0)</f>
        <v>0</v>
      </c>
      <c r="IB92" s="43">
        <f t="shared" si="3132"/>
        <v>0</v>
      </c>
      <c r="IC92" s="43">
        <f t="shared" si="3133"/>
        <v>0</v>
      </c>
      <c r="ID92" s="43">
        <f t="shared" si="3134"/>
        <v>0</v>
      </c>
      <c r="IE92" s="43">
        <f t="shared" si="3289"/>
        <v>0</v>
      </c>
      <c r="IF92" s="43">
        <f t="shared" si="3290"/>
        <v>0</v>
      </c>
      <c r="IG92" s="44">
        <f>'СДП (план)'!AT92</f>
        <v>0</v>
      </c>
      <c r="IH92" s="43">
        <f>'СДП (план)'!AU92</f>
        <v>0</v>
      </c>
      <c r="II92" s="43">
        <f t="shared" si="3291"/>
        <v>0</v>
      </c>
      <c r="IJ92" s="43">
        <f t="shared" si="3292"/>
        <v>0</v>
      </c>
      <c r="IK92" s="43">
        <f>VLOOKUP($C92,'факт СДП 12 мес'!$D$8:$HP$287,183,0)</f>
        <v>0</v>
      </c>
      <c r="IL92" s="43">
        <f>VLOOKUP($C92,'факт СДП 12 мес'!$D$8:$HP$287,184,0)</f>
        <v>0</v>
      </c>
      <c r="IM92" s="43">
        <f>VLOOKUP($C92,'факт СДП 12 мес'!$D$8:$HP$287,185,0)</f>
        <v>0</v>
      </c>
      <c r="IN92" s="43">
        <f>VLOOKUP($C92,'факт СДП 12 мес'!$D$8:$HP$287,186,0)</f>
        <v>0</v>
      </c>
      <c r="IO92" s="43">
        <f>VLOOKUP($C92,'факт СДП 12 мес'!$D$8:$HP$287,187,0)</f>
        <v>0</v>
      </c>
      <c r="IP92" s="43">
        <f>VLOOKUP($C92,'факт СДП 12 мес'!$D$8:$HP$287,188,0)</f>
        <v>0</v>
      </c>
      <c r="IQ92" s="43">
        <f t="shared" si="3137"/>
        <v>0</v>
      </c>
      <c r="IR92" s="43">
        <f t="shared" si="3138"/>
        <v>0</v>
      </c>
      <c r="IS92" s="43">
        <f t="shared" si="3139"/>
        <v>0</v>
      </c>
      <c r="IT92" s="43">
        <f t="shared" si="3293"/>
        <v>0</v>
      </c>
      <c r="IU92" s="43">
        <f t="shared" si="3294"/>
        <v>0</v>
      </c>
      <c r="IV92" s="45">
        <f>'СДП (план)'!AV92</f>
        <v>0</v>
      </c>
      <c r="IW92" s="45">
        <f>'СДП (план)'!AW92</f>
        <v>0</v>
      </c>
      <c r="IX92" s="43">
        <f t="shared" si="3295"/>
        <v>0</v>
      </c>
      <c r="IY92" s="43">
        <f t="shared" si="3296"/>
        <v>0</v>
      </c>
      <c r="IZ92" s="43">
        <f>VLOOKUP($C92,'факт СДП 12 мес'!$D$8:$HP$287,147,0)</f>
        <v>0</v>
      </c>
      <c r="JA92" s="43">
        <f>VLOOKUP($C92,'факт СДП 12 мес'!$D$8:$HP$287,148,0)</f>
        <v>0</v>
      </c>
      <c r="JB92" s="43">
        <f>VLOOKUP($C92,'факт СДП 12 мес'!$D$8:$HP$287,149,0)</f>
        <v>0</v>
      </c>
      <c r="JC92" s="43">
        <f>VLOOKUP($C92,'факт СДП 12 мес'!$D$8:$HP$287,150,0)</f>
        <v>0</v>
      </c>
      <c r="JD92" s="43">
        <f>VLOOKUP($C92,'факт СДП 12 мес'!$D$8:$HP$287,151,0)</f>
        <v>0</v>
      </c>
      <c r="JE92" s="43">
        <f>VLOOKUP($C92,'факт СДП 12 мес'!$D$8:$HP$287,152,0)</f>
        <v>0</v>
      </c>
      <c r="JF92" s="43">
        <f t="shared" si="3142"/>
        <v>0</v>
      </c>
      <c r="JG92" s="43">
        <f t="shared" si="3143"/>
        <v>0</v>
      </c>
      <c r="JH92" s="43">
        <f t="shared" si="3144"/>
        <v>0</v>
      </c>
      <c r="JI92" s="43">
        <f t="shared" si="3297"/>
        <v>0</v>
      </c>
      <c r="JJ92" s="43">
        <f t="shared" si="3298"/>
        <v>0</v>
      </c>
      <c r="JK92" s="45">
        <f>'СДП (план)'!AX92</f>
        <v>0</v>
      </c>
      <c r="JL92" s="45">
        <f>'СДП (план)'!AY92</f>
        <v>0</v>
      </c>
      <c r="JM92" s="43">
        <f t="shared" si="3299"/>
        <v>0</v>
      </c>
      <c r="JN92" s="43">
        <f t="shared" si="3300"/>
        <v>0</v>
      </c>
      <c r="JO92" s="43">
        <f>VLOOKUP($C92,'факт СДП 12 мес'!$D$8:$HP$287,135,0)</f>
        <v>0</v>
      </c>
      <c r="JP92" s="43">
        <f>VLOOKUP($C92,'факт СДП 12 мес'!$D$8:$HP$287,136,0)</f>
        <v>0</v>
      </c>
      <c r="JQ92" s="43">
        <f>VLOOKUP($C92,'факт СДП 12 мес'!$D$8:$HP$287,137,0)</f>
        <v>0</v>
      </c>
      <c r="JR92" s="43">
        <f>VLOOKUP($C92,'факт СДП 12 мес'!$D$8:$HP$287,138,0)</f>
        <v>0</v>
      </c>
      <c r="JS92" s="43">
        <f>VLOOKUP($C92,'факт СДП 12 мес'!$D$8:$HP$287,139,0)</f>
        <v>0</v>
      </c>
      <c r="JT92" s="43">
        <f>VLOOKUP($C92,'факт СДП 12 мес'!$D$8:$HP$287,140,0)</f>
        <v>0</v>
      </c>
      <c r="JU92" s="43">
        <f t="shared" si="3147"/>
        <v>0</v>
      </c>
      <c r="JV92" s="43">
        <f t="shared" si="3148"/>
        <v>0</v>
      </c>
      <c r="JW92" s="43">
        <f t="shared" si="3149"/>
        <v>0</v>
      </c>
      <c r="JX92" s="43">
        <f t="shared" si="3301"/>
        <v>0</v>
      </c>
      <c r="JY92" s="43">
        <f t="shared" si="3302"/>
        <v>0</v>
      </c>
      <c r="JZ92" s="44">
        <f>'СДП (план)'!AZ92</f>
        <v>0</v>
      </c>
      <c r="KA92" s="43">
        <f>'СДП (план)'!BA92</f>
        <v>0</v>
      </c>
      <c r="KB92" s="43">
        <f t="shared" si="3303"/>
        <v>0</v>
      </c>
      <c r="KC92" s="43">
        <f t="shared" si="3304"/>
        <v>0</v>
      </c>
      <c r="KD92" s="43">
        <f>VLOOKUP($C92,'факт СДП 12 мес'!$D$8:$HP$287,105,0)</f>
        <v>0</v>
      </c>
      <c r="KE92" s="43">
        <f>VLOOKUP($C92,'факт СДП 12 мес'!$D$8:$HP$287,106,0)</f>
        <v>0</v>
      </c>
      <c r="KF92" s="43">
        <f>VLOOKUP($C92,'факт СДП 12 мес'!$D$8:$HP$287,107,0)</f>
        <v>0</v>
      </c>
      <c r="KG92" s="43">
        <f>VLOOKUP($C92,'факт СДП 12 мес'!$D$8:$HP$287,108,0)</f>
        <v>0</v>
      </c>
      <c r="KH92" s="43">
        <f>VLOOKUP($C92,'факт СДП 12 мес'!$D$8:$HP$287,109,0)</f>
        <v>0</v>
      </c>
      <c r="KI92" s="43">
        <f>VLOOKUP($C92,'факт СДП 12 мес'!$D$8:$HP$287,110,0)</f>
        <v>0</v>
      </c>
      <c r="KJ92" s="43">
        <f t="shared" si="3152"/>
        <v>0</v>
      </c>
      <c r="KK92" s="43">
        <f t="shared" si="3153"/>
        <v>0</v>
      </c>
      <c r="KL92" s="43">
        <f t="shared" si="3154"/>
        <v>0</v>
      </c>
      <c r="KM92" s="43">
        <f t="shared" si="3305"/>
        <v>0</v>
      </c>
      <c r="KN92" s="43">
        <f t="shared" si="3306"/>
        <v>0</v>
      </c>
      <c r="KO92" s="44">
        <f>'СДП (план)'!BB92</f>
        <v>0</v>
      </c>
      <c r="KP92" s="43">
        <f>'СДП (план)'!BC92</f>
        <v>0</v>
      </c>
      <c r="KQ92" s="43">
        <f t="shared" si="3307"/>
        <v>0</v>
      </c>
      <c r="KR92" s="43">
        <f t="shared" si="3308"/>
        <v>0</v>
      </c>
      <c r="KS92" s="43">
        <f>VLOOKUP($C92,'факт СДП 12 мес'!$D$8:$HP$287,189,0)</f>
        <v>0</v>
      </c>
      <c r="KT92" s="43">
        <f>VLOOKUP($C92,'факт СДП 12 мес'!$D$8:$HP$287,190,0)</f>
        <v>0</v>
      </c>
      <c r="KU92" s="43">
        <f>VLOOKUP($C92,'факт СДП 12 мес'!$D$8:$HP$287,191,0)</f>
        <v>0</v>
      </c>
      <c r="KV92" s="43">
        <f>VLOOKUP($C92,'факт СДП 12 мес'!$D$8:$HP$287,192,0)</f>
        <v>0</v>
      </c>
      <c r="KW92" s="43">
        <f>VLOOKUP($C92,'факт СДП 12 мес'!$D$8:$HP$287,193,0)</f>
        <v>0</v>
      </c>
      <c r="KX92" s="43">
        <f>VLOOKUP($C92,'факт СДП 12 мес'!$D$8:$HP$287,194,0)</f>
        <v>0</v>
      </c>
      <c r="KY92" s="43">
        <f t="shared" si="3157"/>
        <v>0</v>
      </c>
      <c r="KZ92" s="43">
        <f t="shared" si="3158"/>
        <v>0</v>
      </c>
      <c r="LA92" s="43">
        <f t="shared" si="3159"/>
        <v>0</v>
      </c>
      <c r="LB92" s="43">
        <f t="shared" si="3309"/>
        <v>0</v>
      </c>
      <c r="LC92" s="43">
        <f t="shared" si="3310"/>
        <v>0</v>
      </c>
      <c r="LD92" s="44">
        <f>'СДП (план)'!BD92</f>
        <v>0</v>
      </c>
      <c r="LE92" s="43">
        <f>'СДП (план)'!BE92</f>
        <v>0</v>
      </c>
      <c r="LF92" s="43">
        <f t="shared" si="3311"/>
        <v>0</v>
      </c>
      <c r="LG92" s="43">
        <f t="shared" si="3312"/>
        <v>0</v>
      </c>
      <c r="LH92" s="43">
        <f>VLOOKUP($C92,'факт СДП 12 мес'!$D$8:$HP$287,63,0)</f>
        <v>0</v>
      </c>
      <c r="LI92" s="43">
        <f>VLOOKUP($C92,'факт СДП 12 мес'!$D$8:$HP$287,64,0)</f>
        <v>0</v>
      </c>
      <c r="LJ92" s="43">
        <f>VLOOKUP($C92,'факт СДП 12 мес'!$D$8:$HP$287,65,0)</f>
        <v>0</v>
      </c>
      <c r="LK92" s="43">
        <f>VLOOKUP($C92,'факт СДП 12 мес'!$D$8:$HP$287,66,0)</f>
        <v>0</v>
      </c>
      <c r="LL92" s="43">
        <f>VLOOKUP($C92,'факт СДП 12 мес'!$D$8:$HP$287,67,0)</f>
        <v>0</v>
      </c>
      <c r="LM92" s="43">
        <f>VLOOKUP($C92,'факт СДП 12 мес'!$D$8:$HP$287,68,0)</f>
        <v>0</v>
      </c>
      <c r="LN92" s="43">
        <f t="shared" si="3162"/>
        <v>0</v>
      </c>
      <c r="LO92" s="43">
        <f t="shared" si="3163"/>
        <v>0</v>
      </c>
      <c r="LP92" s="43">
        <f t="shared" si="3164"/>
        <v>0</v>
      </c>
      <c r="LQ92" s="43">
        <f t="shared" si="3313"/>
        <v>0</v>
      </c>
      <c r="LR92" s="43">
        <f t="shared" si="3314"/>
        <v>0</v>
      </c>
      <c r="LS92" s="44">
        <f>'СДП (план)'!BF92</f>
        <v>0</v>
      </c>
      <c r="LT92" s="43">
        <f>'СДП (план)'!BG92</f>
        <v>0</v>
      </c>
      <c r="LU92" s="43">
        <f t="shared" si="3315"/>
        <v>0</v>
      </c>
      <c r="LV92" s="43">
        <f t="shared" si="3316"/>
        <v>0</v>
      </c>
      <c r="LW92" s="43">
        <f>VLOOKUP($C92,'факт СДП 12 мес'!$D$8:$HP$287,69,0)</f>
        <v>0</v>
      </c>
      <c r="LX92" s="43">
        <f>VLOOKUP($C92,'факт СДП 12 мес'!$D$8:$HP$287,70,0)</f>
        <v>0</v>
      </c>
      <c r="LY92" s="43">
        <f>VLOOKUP($C92,'факт СДП 12 мес'!$D$8:$HP$287,71,0)</f>
        <v>0</v>
      </c>
      <c r="LZ92" s="43">
        <f>VLOOKUP($C92,'факт СДП 12 мес'!$D$8:$HP$287,72,0)</f>
        <v>0</v>
      </c>
      <c r="MA92" s="43">
        <f>VLOOKUP($C92,'факт СДП 12 мес'!$D$8:$HP$287,73,0)</f>
        <v>0</v>
      </c>
      <c r="MB92" s="43">
        <f>VLOOKUP($C92,'факт СДП 12 мес'!$D$8:$HP$287,74,0)</f>
        <v>0</v>
      </c>
      <c r="MC92" s="43">
        <f t="shared" si="3167"/>
        <v>0</v>
      </c>
      <c r="MD92" s="43">
        <f t="shared" si="3168"/>
        <v>0</v>
      </c>
      <c r="ME92" s="43">
        <f t="shared" si="3169"/>
        <v>0</v>
      </c>
      <c r="MF92" s="43">
        <f t="shared" si="3170"/>
        <v>0</v>
      </c>
      <c r="MG92" s="43">
        <f t="shared" si="3171"/>
        <v>0</v>
      </c>
      <c r="MH92" s="44">
        <f>'СДП (план)'!BH92</f>
        <v>0</v>
      </c>
      <c r="MI92" s="43">
        <f>'СДП (план)'!BI92</f>
        <v>0</v>
      </c>
      <c r="MJ92" s="43">
        <f t="shared" si="3317"/>
        <v>0</v>
      </c>
      <c r="MK92" s="43">
        <f t="shared" si="3318"/>
        <v>0</v>
      </c>
      <c r="ML92" s="43">
        <f>VLOOKUP($C92,'факт СДП 12 мес'!$D$8:$HP$287,75,0)</f>
        <v>0</v>
      </c>
      <c r="MM92" s="43">
        <f>VLOOKUP($C92,'факт СДП 12 мес'!$D$8:$HP$287,76,0)</f>
        <v>0</v>
      </c>
      <c r="MN92" s="43">
        <f>VLOOKUP($C92,'факт СДП 12 мес'!$D$8:$HP$287,77,0)</f>
        <v>0</v>
      </c>
      <c r="MO92" s="43">
        <f>VLOOKUP($C92,'факт СДП 12 мес'!$D$8:$HP$287,78,0)</f>
        <v>0</v>
      </c>
      <c r="MP92" s="43">
        <f>VLOOKUP($C92,'факт СДП 12 мес'!$D$8:$HP$287,79,0)</f>
        <v>0</v>
      </c>
      <c r="MQ92" s="43">
        <f>VLOOKUP($C92,'факт СДП 12 мес'!$D$8:$HP$287,80,0)</f>
        <v>0</v>
      </c>
      <c r="MR92" s="43">
        <f t="shared" si="3173"/>
        <v>0</v>
      </c>
      <c r="MS92" s="43">
        <f t="shared" si="3174"/>
        <v>0</v>
      </c>
      <c r="MT92" s="43">
        <f t="shared" si="3175"/>
        <v>0</v>
      </c>
      <c r="MU92" s="43">
        <f t="shared" si="3176"/>
        <v>0</v>
      </c>
      <c r="MV92" s="43">
        <f t="shared" si="2977"/>
        <v>0</v>
      </c>
      <c r="MW92" s="44">
        <f>'СДП (план)'!BJ92</f>
        <v>0</v>
      </c>
      <c r="MX92" s="43">
        <f>'СДП (план)'!BK92</f>
        <v>0</v>
      </c>
      <c r="MY92" s="43">
        <f t="shared" si="3319"/>
        <v>0</v>
      </c>
      <c r="MZ92" s="43">
        <f t="shared" si="3320"/>
        <v>0</v>
      </c>
      <c r="NA92" s="43">
        <f>VLOOKUP($C92,'факт СДП 12 мес'!$D$8:$HP$287,81,0)</f>
        <v>0</v>
      </c>
      <c r="NB92" s="43">
        <f>VLOOKUP($C92,'факт СДП 12 мес'!$D$8:$HP$287,82,0)</f>
        <v>0</v>
      </c>
      <c r="NC92" s="43">
        <f>VLOOKUP($C92,'факт СДП 12 мес'!$D$8:$HP$287,83,0)</f>
        <v>0</v>
      </c>
      <c r="ND92" s="43">
        <f>VLOOKUP($C92,'факт СДП 12 мес'!$D$8:$HP$287,84,0)</f>
        <v>0</v>
      </c>
      <c r="NE92" s="43">
        <f>VLOOKUP($C92,'факт СДП 12 мес'!$D$8:$HP$287,85,0)</f>
        <v>0</v>
      </c>
      <c r="NF92" s="43">
        <f>VLOOKUP($C92,'факт СДП 12 мес'!$D$8:$HP$287,86,0)</f>
        <v>0</v>
      </c>
      <c r="NG92" s="43">
        <f t="shared" si="3178"/>
        <v>0</v>
      </c>
      <c r="NH92" s="43">
        <f t="shared" si="3179"/>
        <v>0</v>
      </c>
      <c r="NI92" s="43">
        <f t="shared" si="3180"/>
        <v>0</v>
      </c>
      <c r="NJ92" s="43">
        <f t="shared" si="3181"/>
        <v>0</v>
      </c>
      <c r="NK92" s="43">
        <f t="shared" si="2984"/>
        <v>0</v>
      </c>
      <c r="NL92" s="44">
        <f>'СДП (план)'!BL92</f>
        <v>0</v>
      </c>
      <c r="NM92" s="43">
        <f>'СДП (план)'!BM92</f>
        <v>0</v>
      </c>
      <c r="NN92" s="43">
        <f t="shared" si="3321"/>
        <v>0</v>
      </c>
      <c r="NO92" s="43">
        <f t="shared" si="3322"/>
        <v>0</v>
      </c>
      <c r="NP92" s="43">
        <f>VLOOKUP($C92,'факт СДП 12 мес'!$D$8:$HP$287,99,0)</f>
        <v>0</v>
      </c>
      <c r="NQ92" s="43">
        <f>VLOOKUP($C92,'факт СДП 12 мес'!$D$8:$HP$287,100,0)</f>
        <v>0</v>
      </c>
      <c r="NR92" s="43">
        <f>VLOOKUP($C92,'факт СДП 12 мес'!$D$8:$HP$287,101,0)</f>
        <v>0</v>
      </c>
      <c r="NS92" s="43">
        <f>VLOOKUP($C92,'факт СДП 12 мес'!$D$8:$HP$287,102,0)</f>
        <v>0</v>
      </c>
      <c r="NT92" s="43">
        <f>VLOOKUP($C92,'факт СДП 12 мес'!$D$8:$HP$287,103,0)</f>
        <v>0</v>
      </c>
      <c r="NU92" s="43">
        <f>VLOOKUP($C92,'факт СДП 12 мес'!$D$8:$HP$287,104,0)</f>
        <v>0</v>
      </c>
      <c r="NV92" s="43">
        <f t="shared" si="3183"/>
        <v>0</v>
      </c>
      <c r="NW92" s="43">
        <f t="shared" si="3184"/>
        <v>0</v>
      </c>
      <c r="NX92" s="43">
        <f t="shared" si="3185"/>
        <v>0</v>
      </c>
      <c r="NY92" s="43">
        <f t="shared" si="3323"/>
        <v>0</v>
      </c>
      <c r="NZ92" s="43">
        <f t="shared" si="3324"/>
        <v>0</v>
      </c>
      <c r="OA92" s="44">
        <f>'СДП (план)'!BN92</f>
        <v>0</v>
      </c>
      <c r="OB92" s="43">
        <f>'СДП (план)'!BO92</f>
        <v>0</v>
      </c>
      <c r="OC92" s="43">
        <f t="shared" si="3325"/>
        <v>0</v>
      </c>
      <c r="OD92" s="43">
        <f t="shared" si="3326"/>
        <v>0</v>
      </c>
      <c r="OE92" s="43"/>
      <c r="OF92" s="43"/>
      <c r="OG92" s="43"/>
      <c r="OH92" s="43"/>
      <c r="OI92" s="43"/>
      <c r="OJ92" s="43"/>
      <c r="OK92" s="43">
        <f t="shared" si="3188"/>
        <v>0</v>
      </c>
      <c r="OL92" s="43">
        <f t="shared" si="3189"/>
        <v>0</v>
      </c>
      <c r="OM92" s="43">
        <f t="shared" si="3190"/>
        <v>0</v>
      </c>
      <c r="ON92" s="43">
        <f t="shared" si="3327"/>
        <v>0</v>
      </c>
      <c r="OO92" s="43">
        <f t="shared" si="3328"/>
        <v>0</v>
      </c>
      <c r="OP92" s="44">
        <f>'СДП (план)'!BP92</f>
        <v>0</v>
      </c>
      <c r="OQ92" s="43">
        <f>'СДП (план)'!BQ92</f>
        <v>0</v>
      </c>
      <c r="OR92" s="43">
        <f t="shared" si="3329"/>
        <v>0</v>
      </c>
      <c r="OS92" s="43">
        <f t="shared" si="3330"/>
        <v>0</v>
      </c>
      <c r="OT92" s="43">
        <f>VLOOKUP($C92,'факт СДП 12 мес'!$D$8:$HP$287,177,0)</f>
        <v>0</v>
      </c>
      <c r="OU92" s="43">
        <f>VLOOKUP($C92,'факт СДП 12 мес'!$D$8:$HP$287,178,0)</f>
        <v>0</v>
      </c>
      <c r="OV92" s="43">
        <f>VLOOKUP($C92,'факт СДП 12 мес'!$D$8:$HP$287,179,0)</f>
        <v>0</v>
      </c>
      <c r="OW92" s="43">
        <f>VLOOKUP($C92,'факт СДП 12 мес'!$D$8:$HP$287,180,0)</f>
        <v>0</v>
      </c>
      <c r="OX92" s="43">
        <f>VLOOKUP($C92,'факт СДП 12 мес'!$D$8:$HP$287,181,0)</f>
        <v>0</v>
      </c>
      <c r="OY92" s="43">
        <f>VLOOKUP($C92,'факт СДП 12 мес'!$D$8:$HP$287,182,0)</f>
        <v>0</v>
      </c>
      <c r="OZ92" s="43">
        <f t="shared" si="3193"/>
        <v>0</v>
      </c>
      <c r="PA92" s="43">
        <f t="shared" si="3194"/>
        <v>0</v>
      </c>
      <c r="PB92" s="43">
        <f t="shared" si="3195"/>
        <v>0</v>
      </c>
      <c r="PC92" s="43">
        <f t="shared" si="3331"/>
        <v>0</v>
      </c>
      <c r="PD92" s="43">
        <f t="shared" si="3332"/>
        <v>0</v>
      </c>
      <c r="PE92" s="45">
        <f>'СДП (план)'!BR92</f>
        <v>0</v>
      </c>
      <c r="PF92" s="45">
        <f>'СДП (план)'!BS92</f>
        <v>0</v>
      </c>
      <c r="PG92" s="43">
        <f t="shared" si="3333"/>
        <v>0</v>
      </c>
      <c r="PH92" s="43">
        <f t="shared" si="3334"/>
        <v>0</v>
      </c>
      <c r="PI92" s="43">
        <f>VLOOKUP($C92,'факт СДП 12 мес'!$D$8:$HP$287,123,0)</f>
        <v>0</v>
      </c>
      <c r="PJ92" s="43">
        <f>VLOOKUP($C92,'факт СДП 12 мес'!$D$8:$HP$287,124,0)</f>
        <v>0</v>
      </c>
      <c r="PK92" s="43">
        <f>VLOOKUP($C92,'факт СДП 12 мес'!$D$8:$HP$287,125,0)</f>
        <v>0</v>
      </c>
      <c r="PL92" s="43">
        <f>VLOOKUP($C92,'факт СДП 12 мес'!$D$8:$HP$287,126,0)</f>
        <v>0</v>
      </c>
      <c r="PM92" s="43">
        <f>VLOOKUP($C92,'факт СДП 12 мес'!$D$8:$HP$287,127,0)</f>
        <v>0</v>
      </c>
      <c r="PN92" s="43">
        <f>VLOOKUP($C92,'факт СДП 12 мес'!$D$8:$HP$287,128,0)</f>
        <v>0</v>
      </c>
      <c r="PO92" s="43">
        <f t="shared" si="3198"/>
        <v>0</v>
      </c>
      <c r="PP92" s="43">
        <f t="shared" si="3199"/>
        <v>0</v>
      </c>
      <c r="PQ92" s="43">
        <f t="shared" si="3200"/>
        <v>0</v>
      </c>
      <c r="PR92" s="43">
        <f t="shared" si="3335"/>
        <v>0</v>
      </c>
      <c r="PS92" s="43">
        <f t="shared" si="3336"/>
        <v>0</v>
      </c>
      <c r="PT92" s="44">
        <f>'СДП (план)'!BT92</f>
        <v>0</v>
      </c>
      <c r="PU92" s="43">
        <f>'СДП (план)'!BU92</f>
        <v>0</v>
      </c>
      <c r="PV92" s="43">
        <f t="shared" si="3337"/>
        <v>0</v>
      </c>
      <c r="PW92" s="43">
        <f t="shared" si="3338"/>
        <v>0</v>
      </c>
      <c r="PX92" s="43">
        <f>VLOOKUP($C92,'факт СДП 12 мес'!$D$8:$HP$287,111,0)</f>
        <v>0</v>
      </c>
      <c r="PY92" s="43">
        <f>VLOOKUP($C92,'факт СДП 12 мес'!$D$8:$HP$287,112,0)</f>
        <v>0</v>
      </c>
      <c r="PZ92" s="43">
        <f>VLOOKUP($C92,'факт СДП 12 мес'!$D$8:$HP$287,113,0)</f>
        <v>0</v>
      </c>
      <c r="QA92" s="43">
        <f>VLOOKUP($C92,'факт СДП 12 мес'!$D$8:$HP$287,114,0)</f>
        <v>0</v>
      </c>
      <c r="QB92" s="43">
        <f>VLOOKUP($C92,'факт СДП 12 мес'!$D$8:$HP$287,115,0)</f>
        <v>0</v>
      </c>
      <c r="QC92" s="43">
        <f>VLOOKUP($C92,'факт СДП 12 мес'!$D$8:$HP$287,116,0)</f>
        <v>0</v>
      </c>
      <c r="QD92" s="43">
        <f t="shared" si="3203"/>
        <v>0</v>
      </c>
      <c r="QE92" s="43">
        <f t="shared" si="3204"/>
        <v>0</v>
      </c>
      <c r="QF92" s="43">
        <f t="shared" si="3205"/>
        <v>0</v>
      </c>
      <c r="QG92" s="43">
        <f t="shared" si="3339"/>
        <v>0</v>
      </c>
      <c r="QH92" s="43">
        <f t="shared" si="3340"/>
        <v>0</v>
      </c>
      <c r="QI92" s="44">
        <f>'СДП (план)'!BV92</f>
        <v>0</v>
      </c>
      <c r="QJ92" s="43">
        <f>'СДП (план)'!BW92</f>
        <v>0</v>
      </c>
      <c r="QK92" s="43">
        <f t="shared" si="3341"/>
        <v>0</v>
      </c>
      <c r="QL92" s="43">
        <f t="shared" si="3342"/>
        <v>0</v>
      </c>
      <c r="QM92" s="43">
        <f>VLOOKUP($C92,'факт СДП 12 мес'!$D$8:$HP$287,153,0)</f>
        <v>0</v>
      </c>
      <c r="QN92" s="43">
        <f>VLOOKUP($C92,'факт СДП 12 мес'!$D$8:$HP$287,154,0)</f>
        <v>0</v>
      </c>
      <c r="QO92" s="43">
        <f>VLOOKUP($C92,'факт СДП 12 мес'!$D$8:$HP$287,155,0)</f>
        <v>0</v>
      </c>
      <c r="QP92" s="43">
        <f>VLOOKUP($C92,'факт СДП 12 мес'!$D$8:$HP$287,156,0)</f>
        <v>0</v>
      </c>
      <c r="QQ92" s="43">
        <f>VLOOKUP($C92,'факт СДП 12 мес'!$D$8:$HP$287,157,0)</f>
        <v>0</v>
      </c>
      <c r="QR92" s="43">
        <f>VLOOKUP($C92,'факт СДП 12 мес'!$D$8:$HP$287,158,0)</f>
        <v>0</v>
      </c>
      <c r="QS92" s="43">
        <f t="shared" si="3208"/>
        <v>0</v>
      </c>
      <c r="QT92" s="43">
        <f t="shared" si="3209"/>
        <v>0</v>
      </c>
      <c r="QU92" s="43">
        <f t="shared" si="3210"/>
        <v>0</v>
      </c>
      <c r="QV92" s="43">
        <f t="shared" si="3211"/>
        <v>0</v>
      </c>
      <c r="QW92" s="43">
        <f t="shared" si="3212"/>
        <v>0</v>
      </c>
      <c r="QX92" s="44">
        <f>'СДП (план)'!BX92</f>
        <v>0</v>
      </c>
      <c r="QY92" s="43">
        <f>'СДП (план)'!BY92</f>
        <v>0</v>
      </c>
      <c r="QZ92" s="43">
        <f t="shared" si="3343"/>
        <v>0</v>
      </c>
      <c r="RA92" s="43">
        <f t="shared" si="3344"/>
        <v>0</v>
      </c>
      <c r="RB92" s="43">
        <f>VLOOKUP($C92,'факт СДП 12 мес'!$D$8:$HP$287,195,0)</f>
        <v>0</v>
      </c>
      <c r="RC92" s="43">
        <f>VLOOKUP($C92,'факт СДП 12 мес'!$D$8:$HP$287,196,0)</f>
        <v>0</v>
      </c>
      <c r="RD92" s="43">
        <f>VLOOKUP($C92,'факт СДП 12 мес'!$D$8:$HP$287,197,0)</f>
        <v>0</v>
      </c>
      <c r="RE92" s="43">
        <f>VLOOKUP($C92,'факт СДП 12 мес'!$D$8:$HP$287,198,0)</f>
        <v>0</v>
      </c>
      <c r="RF92" s="43">
        <f>VLOOKUP($C92,'факт СДП 12 мес'!$D$8:$HP$287,199,0)</f>
        <v>0</v>
      </c>
      <c r="RG92" s="43">
        <f>VLOOKUP($C92,'факт СДП 12 мес'!$D$8:$HP$287,200,0)</f>
        <v>0</v>
      </c>
      <c r="RH92" s="43">
        <f t="shared" si="3214"/>
        <v>0</v>
      </c>
      <c r="RI92" s="43">
        <f t="shared" si="3215"/>
        <v>0</v>
      </c>
      <c r="RJ92" s="43">
        <f t="shared" si="3216"/>
        <v>0</v>
      </c>
      <c r="RK92" s="43">
        <f t="shared" si="3345"/>
        <v>0</v>
      </c>
      <c r="RL92" s="43">
        <f t="shared" si="3346"/>
        <v>0</v>
      </c>
      <c r="RM92" s="44">
        <f>'СДП (план)'!BZ92</f>
        <v>0</v>
      </c>
      <c r="RN92" s="43">
        <f>'СДП (план)'!CA92</f>
        <v>0</v>
      </c>
      <c r="RO92" s="43">
        <f t="shared" si="3347"/>
        <v>0</v>
      </c>
      <c r="RP92" s="43">
        <f t="shared" si="3348"/>
        <v>0</v>
      </c>
      <c r="RQ92" s="43">
        <f>VLOOKUP($C92,'факт СДП 12 мес'!$D$8:$HP$287,201,0)</f>
        <v>0</v>
      </c>
      <c r="RR92" s="43">
        <f>VLOOKUP($C92,'факт СДП 12 мес'!$D$8:$HP$287,202,0)</f>
        <v>0</v>
      </c>
      <c r="RS92" s="43">
        <f>VLOOKUP($C92,'факт СДП 12 мес'!$D$8:$HP$287,203,0)</f>
        <v>0</v>
      </c>
      <c r="RT92" s="43">
        <f>VLOOKUP($C92,'факт СДП 12 мес'!$D$8:$HP$287,204,0)</f>
        <v>0</v>
      </c>
      <c r="RU92" s="43">
        <f>VLOOKUP($C92,'факт СДП 12 мес'!$D$8:$HP$287,205,0)</f>
        <v>0</v>
      </c>
      <c r="RV92" s="43">
        <f>VLOOKUP($C92,'факт СДП 12 мес'!$D$8:$HP$287,206,0)</f>
        <v>0</v>
      </c>
      <c r="RW92" s="43">
        <f t="shared" si="3219"/>
        <v>0</v>
      </c>
      <c r="RX92" s="43">
        <f t="shared" si="3220"/>
        <v>0</v>
      </c>
      <c r="RY92" s="43">
        <f t="shared" si="3221"/>
        <v>0</v>
      </c>
      <c r="RZ92" s="43">
        <f t="shared" si="3349"/>
        <v>0</v>
      </c>
      <c r="SA92" s="43">
        <f t="shared" si="3350"/>
        <v>0</v>
      </c>
      <c r="SB92" s="44">
        <f>'СДП (план)'!CB92</f>
        <v>0</v>
      </c>
      <c r="SC92" s="43">
        <f>'СДП (план)'!CC92</f>
        <v>0</v>
      </c>
      <c r="SD92" s="43">
        <f t="shared" si="3041"/>
        <v>0</v>
      </c>
      <c r="SE92" s="43">
        <f t="shared" si="3351"/>
        <v>0</v>
      </c>
      <c r="SF92" s="43">
        <f>VLOOKUP($C92,'факт СДП 12 мес'!$D$8:$HP$287,129,0)</f>
        <v>0</v>
      </c>
      <c r="SG92" s="43">
        <f>VLOOKUP($C92,'факт СДП 12 мес'!$D$8:$HP$287,130,0)</f>
        <v>0</v>
      </c>
      <c r="SH92" s="43">
        <f>VLOOKUP($C92,'факт СДП 12 мес'!$D$8:$HP$287,131,0)</f>
        <v>0</v>
      </c>
      <c r="SI92" s="43">
        <f>VLOOKUP($C92,'факт СДП 12 мес'!$D$8:$HP$287,132,0)</f>
        <v>0</v>
      </c>
      <c r="SJ92" s="43">
        <f>VLOOKUP($C92,'факт СДП 12 мес'!$D$8:$HP$287,133,0)</f>
        <v>0</v>
      </c>
      <c r="SK92" s="43">
        <f>VLOOKUP($C92,'факт СДП 12 мес'!$D$8:$HP$287,134,0)</f>
        <v>0</v>
      </c>
      <c r="SL92" s="43">
        <f t="shared" si="3043"/>
        <v>0</v>
      </c>
      <c r="SM92" s="43">
        <f t="shared" si="3224"/>
        <v>0</v>
      </c>
      <c r="SN92" s="43">
        <f t="shared" si="3225"/>
        <v>0</v>
      </c>
      <c r="SO92" s="43">
        <f t="shared" si="3352"/>
        <v>0</v>
      </c>
      <c r="SP92" s="43">
        <f t="shared" si="3353"/>
        <v>0</v>
      </c>
      <c r="SQ92" s="44">
        <f>'СДП (план)'!CD92</f>
        <v>0</v>
      </c>
      <c r="SR92" s="43">
        <f>'СДП (план)'!CE92</f>
        <v>0</v>
      </c>
      <c r="SS92" s="43">
        <f t="shared" si="3048"/>
        <v>0</v>
      </c>
      <c r="ST92" s="43">
        <f t="shared" si="3354"/>
        <v>0</v>
      </c>
      <c r="SU92" s="43">
        <f>VLOOKUP($C92,'факт СДП 12 мес'!$D$8:$HP$287,93,0)</f>
        <v>0</v>
      </c>
      <c r="SV92" s="43">
        <f>VLOOKUP($C92,'факт СДП 12 мес'!$D$8:$HP$287,94,0)</f>
        <v>0</v>
      </c>
      <c r="SW92" s="43">
        <f>VLOOKUP($C92,'факт СДП 12 мес'!$D$8:$HP$287,95,0)</f>
        <v>0</v>
      </c>
      <c r="SX92" s="43">
        <f>VLOOKUP($C92,'факт СДП 12 мес'!$D$8:$HP$287,96,0)</f>
        <v>0</v>
      </c>
      <c r="SY92" s="43">
        <f>VLOOKUP($C92,'факт СДП 12 мес'!$D$8:$HP$287,97,0)</f>
        <v>0</v>
      </c>
      <c r="SZ92" s="43">
        <f>VLOOKUP($C92,'факт СДП 12 мес'!$D$8:$HP$287,98,0)</f>
        <v>0</v>
      </c>
      <c r="TA92" s="43">
        <f t="shared" si="3050"/>
        <v>0</v>
      </c>
      <c r="TB92" s="43">
        <f t="shared" si="3228"/>
        <v>0</v>
      </c>
      <c r="TC92" s="43">
        <f t="shared" si="3229"/>
        <v>0</v>
      </c>
      <c r="TD92" s="43">
        <f t="shared" si="3355"/>
        <v>0</v>
      </c>
      <c r="TE92" s="43">
        <f t="shared" si="3356"/>
        <v>0</v>
      </c>
      <c r="TF92" s="5">
        <f>'СДП (план)'!CF92</f>
        <v>0</v>
      </c>
      <c r="TG92" s="3">
        <f>'СДП (план)'!CG92</f>
        <v>0</v>
      </c>
      <c r="TH92" s="43">
        <f t="shared" si="3055"/>
        <v>0</v>
      </c>
      <c r="TI92" s="43">
        <f t="shared" si="3056"/>
        <v>0</v>
      </c>
      <c r="TJ92" s="43">
        <f>VLOOKUP($C92,'факт СДП 12 мес'!$D$8:$HP$287,117,0)</f>
        <v>0</v>
      </c>
      <c r="TK92" s="43">
        <f>VLOOKUP($C92,'факт СДП 12 мес'!$D$8:$HP$287,118,0)</f>
        <v>0</v>
      </c>
      <c r="TL92" s="43">
        <f>VLOOKUP($C92,'факт СДП 12 мес'!$D$8:$HP$287,119,0)</f>
        <v>0</v>
      </c>
      <c r="TM92" s="43">
        <f>VLOOKUP($C92,'факт СДП 12 мес'!$D$8:$HP$287,120,0)</f>
        <v>0</v>
      </c>
      <c r="TN92" s="43">
        <f>VLOOKUP($C92,'факт СДП 12 мес'!$D$8:$HP$287,121,0)</f>
        <v>0</v>
      </c>
      <c r="TO92" s="43">
        <f>VLOOKUP($C92,'факт СДП 12 мес'!$D$8:$HP$287,122,0)</f>
        <v>0</v>
      </c>
      <c r="TP92" s="43">
        <f t="shared" si="3057"/>
        <v>0</v>
      </c>
      <c r="TQ92" s="43">
        <f t="shared" si="3231"/>
        <v>0</v>
      </c>
      <c r="TR92" s="43">
        <f t="shared" si="3232"/>
        <v>0</v>
      </c>
      <c r="TS92" s="43">
        <f t="shared" si="3357"/>
        <v>0</v>
      </c>
      <c r="TT92" s="43">
        <f t="shared" si="3358"/>
        <v>0</v>
      </c>
      <c r="TU92" s="43">
        <f>'СДП (план)'!CH92</f>
        <v>0</v>
      </c>
      <c r="TV92" s="43">
        <f>'СДП (план)'!CI92</f>
        <v>0</v>
      </c>
      <c r="TW92" s="43">
        <f t="shared" si="3359"/>
        <v>0</v>
      </c>
      <c r="TX92" s="43">
        <f t="shared" si="3360"/>
        <v>0</v>
      </c>
      <c r="TY92" s="43">
        <f>VLOOKUP($C92,'факт СДП 12 мес'!$D$8:$HP$287,207,0)</f>
        <v>0</v>
      </c>
      <c r="TZ92" s="43">
        <f>VLOOKUP($C92,'факт СДП 12 мес'!$D$8:$HP$287,208,0)</f>
        <v>0</v>
      </c>
      <c r="UA92" s="43">
        <f>VLOOKUP($C92,'факт СДП 12 мес'!$D$8:$HP$287,209,0)</f>
        <v>0</v>
      </c>
      <c r="UB92" s="43">
        <f>VLOOKUP($C92,'факт СДП 12 мес'!$D$8:$HP$287,210,0)</f>
        <v>0</v>
      </c>
      <c r="UC92" s="43">
        <f>VLOOKUP($C92,'факт СДП 12 мес'!$D$8:$HP$287,211,0)</f>
        <v>0</v>
      </c>
      <c r="UD92" s="43">
        <f>VLOOKUP($C92,'факт СДП 12 мес'!$D$8:$HP$287,212,0)</f>
        <v>0</v>
      </c>
      <c r="UE92" s="43">
        <f t="shared" si="3235"/>
        <v>0</v>
      </c>
      <c r="UF92" s="43">
        <f t="shared" si="3236"/>
        <v>0</v>
      </c>
      <c r="UG92" s="43">
        <f t="shared" si="3237"/>
        <v>0</v>
      </c>
      <c r="UH92" s="43">
        <f t="shared" si="3238"/>
        <v>0</v>
      </c>
      <c r="UI92" s="43">
        <f t="shared" si="3068"/>
        <v>0</v>
      </c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>
        <f t="shared" si="2687"/>
        <v>0</v>
      </c>
      <c r="UX92" s="43">
        <f t="shared" si="2688"/>
        <v>0</v>
      </c>
      <c r="UY92" s="47">
        <f>'СДП (план)'!CN92</f>
        <v>52</v>
      </c>
      <c r="UZ92" s="47">
        <f>'СДП (план)'!CO92</f>
        <v>4618320.3733333321</v>
      </c>
      <c r="VA92" s="43">
        <f t="shared" si="2689"/>
        <v>52</v>
      </c>
      <c r="VB92" s="43">
        <f t="shared" si="2690"/>
        <v>4618320.3733333321</v>
      </c>
      <c r="VC92" s="47">
        <f t="shared" si="2786"/>
        <v>34</v>
      </c>
      <c r="VD92" s="47">
        <f t="shared" si="2787"/>
        <v>3031048.7199999993</v>
      </c>
      <c r="VE92" s="47">
        <f t="shared" si="2788"/>
        <v>1158</v>
      </c>
      <c r="VF92" s="47">
        <f t="shared" si="2789"/>
        <v>0</v>
      </c>
      <c r="VG92" s="47">
        <f t="shared" si="2790"/>
        <v>0</v>
      </c>
      <c r="VH92" s="47">
        <f t="shared" si="2791"/>
        <v>0</v>
      </c>
      <c r="VI92" s="47">
        <f t="shared" si="2792"/>
        <v>197.6</v>
      </c>
      <c r="VJ92" s="47">
        <f t="shared" si="2793"/>
        <v>197.6</v>
      </c>
      <c r="VK92" s="47">
        <f t="shared" si="2794"/>
        <v>129.19999999999999</v>
      </c>
      <c r="VL92" s="43">
        <f t="shared" si="2795"/>
        <v>-18</v>
      </c>
      <c r="VM92" s="43">
        <f t="shared" si="2796"/>
        <v>-1587271.6533333329</v>
      </c>
    </row>
    <row r="93" spans="1:585" s="32" customFormat="1" ht="18.75" x14ac:dyDescent="0.2">
      <c r="A93" s="171"/>
      <c r="B93" s="171">
        <v>65</v>
      </c>
      <c r="C93" s="245" t="s">
        <v>564</v>
      </c>
      <c r="D93" s="369" t="s">
        <v>373</v>
      </c>
      <c r="E93" s="370">
        <v>16026</v>
      </c>
      <c r="F93" s="136">
        <v>16828</v>
      </c>
      <c r="G93" s="371">
        <v>4.7</v>
      </c>
      <c r="H93" s="372"/>
      <c r="I93" s="373">
        <v>1</v>
      </c>
      <c r="J93" s="314"/>
      <c r="K93" s="184"/>
      <c r="L93" s="196">
        <v>1.4</v>
      </c>
      <c r="M93" s="196">
        <v>1.68</v>
      </c>
      <c r="N93" s="196">
        <v>2.23</v>
      </c>
      <c r="O93" s="197">
        <v>2.57</v>
      </c>
      <c r="P93" s="44">
        <f>'СДП (план)'!P93</f>
        <v>0</v>
      </c>
      <c r="Q93" s="44">
        <f>'СДП (план)'!Q93</f>
        <v>0</v>
      </c>
      <c r="R93" s="43">
        <f t="shared" si="3243"/>
        <v>0</v>
      </c>
      <c r="S93" s="43">
        <f t="shared" si="3244"/>
        <v>0</v>
      </c>
      <c r="T93" s="43">
        <f>VLOOKUP($C93,'факт СДП 12 мес'!$D$8:$HP$287,9,0)</f>
        <v>0</v>
      </c>
      <c r="U93" s="43">
        <f>VLOOKUP($C93,'факт СДП 12 мес'!$D$8:$HP$287,10,0)</f>
        <v>0</v>
      </c>
      <c r="V93" s="43">
        <f>VLOOKUP($C93,'факт СДП 12 мес'!$D$8:$HP$287,11,0)</f>
        <v>0</v>
      </c>
      <c r="W93" s="43">
        <f>VLOOKUP($C93,'факт СДП 12 мес'!$D$8:$HP$287,12,0)</f>
        <v>0</v>
      </c>
      <c r="X93" s="43">
        <f>VLOOKUP($C93,'факт СДП 12 мес'!$D$8:$HP$287,13,0)</f>
        <v>0</v>
      </c>
      <c r="Y93" s="43">
        <f>VLOOKUP($C93,'факт СДП 12 мес'!$D$8:$HP$287,14,0)</f>
        <v>0</v>
      </c>
      <c r="Z93" s="43">
        <f t="shared" si="3069"/>
        <v>0</v>
      </c>
      <c r="AA93" s="43">
        <f t="shared" si="3070"/>
        <v>0</v>
      </c>
      <c r="AB93" s="43">
        <f t="shared" si="3071"/>
        <v>0</v>
      </c>
      <c r="AC93" s="43">
        <f t="shared" si="3072"/>
        <v>0</v>
      </c>
      <c r="AD93" s="43">
        <f t="shared" si="3073"/>
        <v>0</v>
      </c>
      <c r="AE93" s="135">
        <f>'СДП (план)'!R93</f>
        <v>0</v>
      </c>
      <c r="AF93" s="135">
        <f>'СДП (план)'!S93</f>
        <v>0</v>
      </c>
      <c r="AG93" s="43">
        <f t="shared" si="3245"/>
        <v>0</v>
      </c>
      <c r="AH93" s="43">
        <f t="shared" si="3246"/>
        <v>0</v>
      </c>
      <c r="AI93" s="43">
        <f>VLOOKUP($C93,'факт СДП 12 мес'!$D$8:$HP$287,3,0)</f>
        <v>0</v>
      </c>
      <c r="AJ93" s="43">
        <f>VLOOKUP($C93,'факт СДП 12 мес'!$D$8:$HP$287,4,0)</f>
        <v>0</v>
      </c>
      <c r="AK93" s="43">
        <f>VLOOKUP($C93,'факт СДП 12 мес'!$D$8:$HP$287,5,0)</f>
        <v>0</v>
      </c>
      <c r="AL93" s="43">
        <f>VLOOKUP($C93,'факт СДП 12 мес'!$D$8:$HP$287,6,0)</f>
        <v>0</v>
      </c>
      <c r="AM93" s="43">
        <f>VLOOKUP($C93,'факт СДП 12 мес'!$D$8:$HP$287,7,0)</f>
        <v>0</v>
      </c>
      <c r="AN93" s="43">
        <f>VLOOKUP($C93,'факт СДП 12 мес'!$D$8:$HP$287,8,0)</f>
        <v>0</v>
      </c>
      <c r="AO93" s="43">
        <f t="shared" si="2826"/>
        <v>0</v>
      </c>
      <c r="AP93" s="43">
        <f t="shared" si="2827"/>
        <v>0</v>
      </c>
      <c r="AQ93" s="43">
        <f t="shared" si="2828"/>
        <v>0</v>
      </c>
      <c r="AR93" s="43">
        <f t="shared" si="2829"/>
        <v>0</v>
      </c>
      <c r="AS93" s="43">
        <f t="shared" si="2830"/>
        <v>0</v>
      </c>
      <c r="AT93" s="44">
        <f>'СДП (план)'!T93</f>
        <v>0</v>
      </c>
      <c r="AU93" s="43">
        <f>'СДП (план)'!U93</f>
        <v>0</v>
      </c>
      <c r="AV93" s="43">
        <f t="shared" si="3247"/>
        <v>0</v>
      </c>
      <c r="AW93" s="43">
        <f t="shared" si="3248"/>
        <v>0</v>
      </c>
      <c r="AX93" s="43">
        <f>VLOOKUP($C93,'факт СДП 12 мес'!$D$8:$HP$287,159,0)</f>
        <v>0</v>
      </c>
      <c r="AY93" s="43">
        <f>VLOOKUP($C93,'факт СДП 12 мес'!$D$8:$HP$287,160,0)</f>
        <v>0</v>
      </c>
      <c r="AZ93" s="43">
        <f>VLOOKUP($C93,'факт СДП 12 мес'!$D$8:$HP$287,161,0)</f>
        <v>0</v>
      </c>
      <c r="BA93" s="43">
        <f>VLOOKUP($C93,'факт СДП 12 мес'!$D$8:$HP$287,162,0)</f>
        <v>0</v>
      </c>
      <c r="BB93" s="43">
        <f>VLOOKUP($C93,'факт СДП 12 мес'!$D$8:$HP$287,163,0)</f>
        <v>0</v>
      </c>
      <c r="BC93" s="43">
        <f>VLOOKUP($C93,'факт СДП 12 мес'!$D$8:$HP$287,164,0)</f>
        <v>0</v>
      </c>
      <c r="BD93" s="43">
        <f t="shared" si="3075"/>
        <v>0</v>
      </c>
      <c r="BE93" s="43">
        <f t="shared" si="3076"/>
        <v>0</v>
      </c>
      <c r="BF93" s="43">
        <f t="shared" si="3077"/>
        <v>0</v>
      </c>
      <c r="BG93" s="43">
        <f t="shared" si="3078"/>
        <v>0</v>
      </c>
      <c r="BH93" s="43">
        <f t="shared" si="2837"/>
        <v>0</v>
      </c>
      <c r="BI93" s="87">
        <f>'СДП (план)'!V93</f>
        <v>410</v>
      </c>
      <c r="BJ93" s="3">
        <f>'СДП (план)'!W93</f>
        <v>45037972.466666661</v>
      </c>
      <c r="BK93" s="43">
        <f t="shared" si="3249"/>
        <v>410</v>
      </c>
      <c r="BL93" s="43">
        <f t="shared" si="3250"/>
        <v>45037972.466666661</v>
      </c>
      <c r="BM93" s="43">
        <f>VLOOKUP($C93,'факт СДП 12 мес'!$D$8:$HP$287,21,0)</f>
        <v>311</v>
      </c>
      <c r="BN93" s="43">
        <f>VLOOKUP($C93,'факт СДП 12 мес'!$D$8:$HP$287,22,0)</f>
        <v>34031549.439999789</v>
      </c>
      <c r="BO93" s="43">
        <f>VLOOKUP($C93,'факт СДП 12 мес'!$D$8:$HP$287,23,0)</f>
        <v>14599</v>
      </c>
      <c r="BP93" s="43">
        <f>VLOOKUP($C93,'факт СДП 12 мес'!$D$8:$HP$287,24,0)</f>
        <v>7</v>
      </c>
      <c r="BQ93" s="43">
        <f>VLOOKUP($C93,'факт СДП 12 мес'!$D$8:$HP$287,25,0)</f>
        <v>769820.52</v>
      </c>
      <c r="BR93" s="43">
        <f>VLOOKUP($C93,'факт СДП 12 мес'!$D$8:$HP$287,26,0)</f>
        <v>365</v>
      </c>
      <c r="BS93" s="43">
        <f t="shared" si="3081"/>
        <v>1927</v>
      </c>
      <c r="BT93" s="43">
        <f t="shared" si="3082"/>
        <v>1927</v>
      </c>
      <c r="BU93" s="43">
        <f t="shared" si="3083"/>
        <v>1461.7</v>
      </c>
      <c r="BV93" s="43">
        <f t="shared" si="2843"/>
        <v>-99</v>
      </c>
      <c r="BW93" s="43">
        <f t="shared" si="2844"/>
        <v>-11006423.026666872</v>
      </c>
      <c r="BX93" s="44">
        <f>'СДП (план)'!X93</f>
        <v>0</v>
      </c>
      <c r="BY93" s="43">
        <f>'СДП (план)'!Y93</f>
        <v>0</v>
      </c>
      <c r="BZ93" s="43">
        <f t="shared" si="3251"/>
        <v>0</v>
      </c>
      <c r="CA93" s="43">
        <f t="shared" si="3252"/>
        <v>0</v>
      </c>
      <c r="CB93" s="43">
        <f>VLOOKUP($C93,'факт СДП 12 мес'!$D$8:$HP$287,15,0)</f>
        <v>0</v>
      </c>
      <c r="CC93" s="43">
        <f>VLOOKUP($C93,'факт СДП 12 мес'!$D$8:$HP$287,16,0)</f>
        <v>0</v>
      </c>
      <c r="CD93" s="43">
        <f>VLOOKUP($C93,'факт СДП 12 мес'!$D$8:$HP$287,17,0)</f>
        <v>0</v>
      </c>
      <c r="CE93" s="43">
        <f>VLOOKUP($C93,'факт СДП 12 мес'!$D$8:$HP$287,18,0)</f>
        <v>0</v>
      </c>
      <c r="CF93" s="43">
        <f>VLOOKUP($C93,'факт СДП 12 мес'!$D$8:$HP$287,19,0)</f>
        <v>0</v>
      </c>
      <c r="CG93" s="43">
        <f>VLOOKUP($C93,'факт СДП 12 мес'!$D$8:$HP$287,20,0)</f>
        <v>0</v>
      </c>
      <c r="CH93" s="43">
        <f t="shared" si="3085"/>
        <v>0</v>
      </c>
      <c r="CI93" s="43">
        <f t="shared" si="3086"/>
        <v>0</v>
      </c>
      <c r="CJ93" s="43">
        <f t="shared" si="3087"/>
        <v>0</v>
      </c>
      <c r="CK93" s="43">
        <f t="shared" si="3253"/>
        <v>0</v>
      </c>
      <c r="CL93" s="43">
        <f t="shared" si="3254"/>
        <v>0</v>
      </c>
      <c r="CM93" s="45">
        <f>'СДП (план)'!Z93</f>
        <v>0</v>
      </c>
      <c r="CN93" s="43">
        <f>'СДП (план)'!AA93</f>
        <v>0</v>
      </c>
      <c r="CO93" s="43">
        <f t="shared" si="3255"/>
        <v>0</v>
      </c>
      <c r="CP93" s="43">
        <f t="shared" si="3256"/>
        <v>0</v>
      </c>
      <c r="CQ93" s="43">
        <f>VLOOKUP($C93,'факт СДП 12 мес'!$D$8:$HP$287,165,0)</f>
        <v>0</v>
      </c>
      <c r="CR93" s="43">
        <f>VLOOKUP($C93,'факт СДП 12 мес'!$D$8:$HP$287,166,0)</f>
        <v>0</v>
      </c>
      <c r="CS93" s="43">
        <f>VLOOKUP($C93,'факт СДП 12 мес'!$D$8:$HP$287,167,0)</f>
        <v>0</v>
      </c>
      <c r="CT93" s="43">
        <f>VLOOKUP($C93,'факт СДП 12 мес'!$D$8:$HP$287,168,0)</f>
        <v>0</v>
      </c>
      <c r="CU93" s="43">
        <f>VLOOKUP($C93,'факт СДП 12 мес'!$D$8:$HP$287,169,0)</f>
        <v>0</v>
      </c>
      <c r="CV93" s="43">
        <f>VLOOKUP($C93,'факт СДП 12 мес'!$D$8:$HP$287,170,0)</f>
        <v>0</v>
      </c>
      <c r="CW93" s="43">
        <f t="shared" si="3090"/>
        <v>0</v>
      </c>
      <c r="CX93" s="43">
        <f t="shared" si="3091"/>
        <v>0</v>
      </c>
      <c r="CY93" s="43">
        <f t="shared" si="3092"/>
        <v>0</v>
      </c>
      <c r="CZ93" s="43">
        <f t="shared" si="3257"/>
        <v>0</v>
      </c>
      <c r="DA93" s="43">
        <f t="shared" si="3258"/>
        <v>0</v>
      </c>
      <c r="DB93" s="5">
        <f>'СДП (план)'!AB93</f>
        <v>0</v>
      </c>
      <c r="DC93" s="3">
        <f>'СДП (план)'!AC93</f>
        <v>0</v>
      </c>
      <c r="DD93" s="43">
        <f t="shared" si="3259"/>
        <v>0</v>
      </c>
      <c r="DE93" s="43">
        <f t="shared" si="3260"/>
        <v>0</v>
      </c>
      <c r="DF93" s="43">
        <f>VLOOKUP($C93,'факт СДП 12 мес'!$D$8:$HP$287,57,0)</f>
        <v>0</v>
      </c>
      <c r="DG93" s="43">
        <f>VLOOKUP($C93,'факт СДП 12 мес'!$D$8:$HP$287,58,0)</f>
        <v>0</v>
      </c>
      <c r="DH93" s="43">
        <f>VLOOKUP($C93,'факт СДП 12 мес'!$D$8:$HP$287,59,0)</f>
        <v>0</v>
      </c>
      <c r="DI93" s="43">
        <f>VLOOKUP($C93,'факт СДП 12 мес'!$D$8:$HP$287,60,0)</f>
        <v>0</v>
      </c>
      <c r="DJ93" s="43">
        <f>VLOOKUP($C93,'факт СДП 12 мес'!$D$8:$HP$287,61,0)</f>
        <v>0</v>
      </c>
      <c r="DK93" s="43">
        <f>VLOOKUP($C93,'факт СДП 12 мес'!$D$8:$HP$287,62,0)</f>
        <v>0</v>
      </c>
      <c r="DL93" s="43">
        <f t="shared" si="3095"/>
        <v>0</v>
      </c>
      <c r="DM93" s="43">
        <f t="shared" si="3096"/>
        <v>0</v>
      </c>
      <c r="DN93" s="43">
        <f t="shared" si="3097"/>
        <v>0</v>
      </c>
      <c r="DO93" s="43">
        <f t="shared" si="3261"/>
        <v>0</v>
      </c>
      <c r="DP93" s="43">
        <f t="shared" si="3262"/>
        <v>0</v>
      </c>
      <c r="DQ93" s="5">
        <f>'СДП (план)'!AD93</f>
        <v>0</v>
      </c>
      <c r="DR93" s="3">
        <f>'СДП (план)'!AE93</f>
        <v>0</v>
      </c>
      <c r="DS93" s="43">
        <f t="shared" si="3263"/>
        <v>0</v>
      </c>
      <c r="DT93" s="43">
        <f t="shared" si="3264"/>
        <v>0</v>
      </c>
      <c r="DU93" s="43">
        <f>VLOOKUP($C93,'факт СДП 12 мес'!$D$8:$HP$287,33,0)</f>
        <v>0</v>
      </c>
      <c r="DV93" s="43">
        <f>VLOOKUP($C93,'факт СДП 12 мес'!$D$8:$HP$287,34,0)</f>
        <v>0</v>
      </c>
      <c r="DW93" s="43">
        <f>VLOOKUP($C93,'факт СДП 12 мес'!$D$8:$HP$287,35,0)</f>
        <v>0</v>
      </c>
      <c r="DX93" s="43">
        <f>VLOOKUP($C93,'факт СДП 12 мес'!$D$8:$HP$287,36,0)</f>
        <v>0</v>
      </c>
      <c r="DY93" s="43">
        <f>VLOOKUP($C93,'факт СДП 12 мес'!$D$8:$HP$287,37,0)</f>
        <v>0</v>
      </c>
      <c r="DZ93" s="43">
        <f>VLOOKUP($C93,'факт СДП 12 мес'!$D$8:$HP$287,38,0)</f>
        <v>0</v>
      </c>
      <c r="EA93" s="43">
        <f t="shared" si="3100"/>
        <v>0</v>
      </c>
      <c r="EB93" s="43">
        <f t="shared" si="3101"/>
        <v>0</v>
      </c>
      <c r="EC93" s="43">
        <f t="shared" si="3102"/>
        <v>0</v>
      </c>
      <c r="ED93" s="43">
        <f t="shared" si="3103"/>
        <v>0</v>
      </c>
      <c r="EE93" s="43">
        <f t="shared" si="3104"/>
        <v>0</v>
      </c>
      <c r="EF93" s="5">
        <f>'СДП (план)'!AF93</f>
        <v>0</v>
      </c>
      <c r="EG93" s="3">
        <f>'СДП (план)'!AG93</f>
        <v>0</v>
      </c>
      <c r="EH93" s="43">
        <f t="shared" si="3265"/>
        <v>0</v>
      </c>
      <c r="EI93" s="43">
        <f t="shared" si="3266"/>
        <v>0</v>
      </c>
      <c r="EJ93" s="43">
        <f>VLOOKUP($C93,'факт СДП 12 мес'!$D$8:$HP$287,27,0)</f>
        <v>0</v>
      </c>
      <c r="EK93" s="43">
        <f>VLOOKUP($C93,'факт СДП 12 мес'!$D$8:$HP$287,28,0)</f>
        <v>0</v>
      </c>
      <c r="EL93" s="43">
        <f>VLOOKUP($C93,'факт СДП 12 мес'!$D$8:$HP$287,29,0)</f>
        <v>0</v>
      </c>
      <c r="EM93" s="43">
        <f>VLOOKUP($C93,'факт СДП 12 мес'!$D$8:$HP$287,30,0)</f>
        <v>0</v>
      </c>
      <c r="EN93" s="43">
        <f>VLOOKUP($C93,'факт СДП 12 мес'!$D$8:$HP$287,31,0)</f>
        <v>0</v>
      </c>
      <c r="EO93" s="43">
        <f>VLOOKUP($C93,'факт СДП 12 мес'!$D$8:$HP$287,32,0)</f>
        <v>0</v>
      </c>
      <c r="EP93" s="43">
        <f t="shared" si="2875"/>
        <v>0</v>
      </c>
      <c r="EQ93" s="43">
        <f t="shared" si="2876"/>
        <v>0</v>
      </c>
      <c r="ER93" s="43">
        <f t="shared" si="2877"/>
        <v>0</v>
      </c>
      <c r="ES93" s="43">
        <f t="shared" si="2878"/>
        <v>0</v>
      </c>
      <c r="ET93" s="43">
        <f t="shared" si="2879"/>
        <v>0</v>
      </c>
      <c r="EU93" s="44">
        <f>'СДП (план)'!AH93</f>
        <v>0</v>
      </c>
      <c r="EV93" s="43">
        <f>'СДП (план)'!AI93</f>
        <v>0</v>
      </c>
      <c r="EW93" s="43">
        <f t="shared" si="3267"/>
        <v>0</v>
      </c>
      <c r="EX93" s="43">
        <f t="shared" si="3268"/>
        <v>0</v>
      </c>
      <c r="EY93" s="43">
        <f>VLOOKUP($C93,'факт СДП 12 мес'!$D$8:$HP$287,87,0)</f>
        <v>0</v>
      </c>
      <c r="EZ93" s="43">
        <f>VLOOKUP($C93,'факт СДП 12 мес'!$D$8:$HP$287,88,0)</f>
        <v>0</v>
      </c>
      <c r="FA93" s="43">
        <f>VLOOKUP($C93,'факт СДП 12 мес'!$D$8:$HP$287,89,0)</f>
        <v>0</v>
      </c>
      <c r="FB93" s="43">
        <f>VLOOKUP($C93,'факт СДП 12 мес'!$D$8:$HP$287,90,0)</f>
        <v>0</v>
      </c>
      <c r="FC93" s="43">
        <f>VLOOKUP($C93,'факт СДП 12 мес'!$D$8:$HP$287,91,0)</f>
        <v>0</v>
      </c>
      <c r="FD93" s="43">
        <f>VLOOKUP($C93,'факт СДП 12 мес'!$D$8:$HP$287,92,0)</f>
        <v>0</v>
      </c>
      <c r="FE93" s="43">
        <f t="shared" si="3107"/>
        <v>0</v>
      </c>
      <c r="FF93" s="43">
        <f t="shared" si="3108"/>
        <v>0</v>
      </c>
      <c r="FG93" s="43">
        <f t="shared" si="3109"/>
        <v>0</v>
      </c>
      <c r="FH93" s="43">
        <f t="shared" si="3269"/>
        <v>0</v>
      </c>
      <c r="FI93" s="43">
        <f t="shared" si="3270"/>
        <v>0</v>
      </c>
      <c r="FJ93" s="44">
        <f>'СДП (план)'!AJ93</f>
        <v>0</v>
      </c>
      <c r="FK93" s="43">
        <f>'СДП (план)'!AK93</f>
        <v>0</v>
      </c>
      <c r="FL93" s="43">
        <f t="shared" si="3271"/>
        <v>0</v>
      </c>
      <c r="FM93" s="43">
        <f t="shared" si="3272"/>
        <v>0</v>
      </c>
      <c r="FN93" s="43">
        <f>VLOOKUP($C93,'факт СДП 12 мес'!$D$8:$HP$287,39,0)</f>
        <v>0</v>
      </c>
      <c r="FO93" s="43">
        <f>VLOOKUP($C93,'факт СДП 12 мес'!$D$8:$HP$287,40,0)</f>
        <v>0</v>
      </c>
      <c r="FP93" s="43">
        <f>VLOOKUP($C93,'факт СДП 12 мес'!$D$8:$HP$287,41,0)</f>
        <v>0</v>
      </c>
      <c r="FQ93" s="43">
        <f>VLOOKUP($C93,'факт СДП 12 мес'!$D$8:$HP$287,42,0)</f>
        <v>0</v>
      </c>
      <c r="FR93" s="43">
        <f>VLOOKUP($C93,'факт СДП 12 мес'!$D$8:$HP$287,43,0)</f>
        <v>0</v>
      </c>
      <c r="FS93" s="43">
        <f>VLOOKUP($C93,'факт СДП 12 мес'!$D$8:$HP$287,44,0)</f>
        <v>0</v>
      </c>
      <c r="FT93" s="43">
        <f t="shared" si="3112"/>
        <v>0</v>
      </c>
      <c r="FU93" s="43">
        <f t="shared" si="3113"/>
        <v>0</v>
      </c>
      <c r="FV93" s="43">
        <f t="shared" si="3114"/>
        <v>0</v>
      </c>
      <c r="FW93" s="43">
        <f t="shared" si="3273"/>
        <v>0</v>
      </c>
      <c r="FX93" s="43">
        <f t="shared" si="3274"/>
        <v>0</v>
      </c>
      <c r="FY93" s="44">
        <f>'СДП (план)'!AL93</f>
        <v>0</v>
      </c>
      <c r="FZ93" s="43">
        <f>'СДП (план)'!AM93</f>
        <v>0</v>
      </c>
      <c r="GA93" s="43">
        <f t="shared" si="3275"/>
        <v>0</v>
      </c>
      <c r="GB93" s="43">
        <f t="shared" si="3276"/>
        <v>0</v>
      </c>
      <c r="GC93" s="43">
        <f>VLOOKUP($C93,'факт СДП 12 мес'!$D$8:$HP$287,45,0)</f>
        <v>0</v>
      </c>
      <c r="GD93" s="43">
        <f>VLOOKUP($C93,'факт СДП 12 мес'!$D$8:$HP$287,46,0)</f>
        <v>0</v>
      </c>
      <c r="GE93" s="43">
        <f>VLOOKUP($C93,'факт СДП 12 мес'!$D$8:$HP$287,47,0)</f>
        <v>0</v>
      </c>
      <c r="GF93" s="43">
        <f>VLOOKUP($C93,'факт СДП 12 мес'!$D$8:$HP$287,48,0)</f>
        <v>0</v>
      </c>
      <c r="GG93" s="43">
        <f>VLOOKUP($C93,'факт СДП 12 мес'!$D$8:$HP$287,49,0)</f>
        <v>0</v>
      </c>
      <c r="GH93" s="43">
        <f>VLOOKUP($C93,'факт СДП 12 мес'!$D$8:$HP$287,50,0)</f>
        <v>0</v>
      </c>
      <c r="GI93" s="43">
        <f t="shared" si="3117"/>
        <v>0</v>
      </c>
      <c r="GJ93" s="43">
        <f t="shared" si="3118"/>
        <v>0</v>
      </c>
      <c r="GK93" s="43">
        <f t="shared" si="3119"/>
        <v>0</v>
      </c>
      <c r="GL93" s="43">
        <f t="shared" si="3277"/>
        <v>0</v>
      </c>
      <c r="GM93" s="43">
        <f t="shared" si="3278"/>
        <v>0</v>
      </c>
      <c r="GN93" s="5">
        <f>'СДП (план)'!AN93</f>
        <v>0</v>
      </c>
      <c r="GO93" s="3">
        <f>'СДП (план)'!AO93</f>
        <v>0</v>
      </c>
      <c r="GP93" s="43">
        <f t="shared" si="3279"/>
        <v>0</v>
      </c>
      <c r="GQ93" s="43">
        <f t="shared" si="3280"/>
        <v>0</v>
      </c>
      <c r="GR93" s="43">
        <f>VLOOKUP($C93,'факт СДП 12 мес'!$D$8:$HP$287,51,0)</f>
        <v>0</v>
      </c>
      <c r="GS93" s="43">
        <f>VLOOKUP($C93,'факт СДП 12 мес'!$D$8:$HP$287,52,0)</f>
        <v>0</v>
      </c>
      <c r="GT93" s="43">
        <f>VLOOKUP($C93,'факт СДП 12 мес'!$D$8:$HP$287,53,0)</f>
        <v>0</v>
      </c>
      <c r="GU93" s="43">
        <f>VLOOKUP($C93,'факт СДП 12 мес'!$D$8:$HP$287,54,0)</f>
        <v>0</v>
      </c>
      <c r="GV93" s="43">
        <f>VLOOKUP($C93,'факт СДП 12 мес'!$D$8:$HP$287,55,0)</f>
        <v>0</v>
      </c>
      <c r="GW93" s="43">
        <f>VLOOKUP($C93,'факт СДП 12 мес'!$D$8:$HP$287,56,0)</f>
        <v>0</v>
      </c>
      <c r="GX93" s="43">
        <f t="shared" si="3122"/>
        <v>0</v>
      </c>
      <c r="GY93" s="43">
        <f t="shared" si="3123"/>
        <v>0</v>
      </c>
      <c r="GZ93" s="43">
        <f t="shared" si="3124"/>
        <v>0</v>
      </c>
      <c r="HA93" s="43">
        <f t="shared" si="3281"/>
        <v>0</v>
      </c>
      <c r="HB93" s="43">
        <f t="shared" si="3282"/>
        <v>0</v>
      </c>
      <c r="HC93" s="5">
        <f>'СДП (план)'!AP93</f>
        <v>0</v>
      </c>
      <c r="HD93" s="3">
        <f>'СДП (план)'!AQ93</f>
        <v>0</v>
      </c>
      <c r="HE93" s="43">
        <f t="shared" si="3283"/>
        <v>0</v>
      </c>
      <c r="HF93" s="43">
        <f t="shared" si="3284"/>
        <v>0</v>
      </c>
      <c r="HG93" s="43">
        <f>VLOOKUP($C93,'факт СДП 12 мес'!$D$8:$HP$287,141,0)</f>
        <v>0</v>
      </c>
      <c r="HH93" s="43">
        <f>VLOOKUP($C93,'факт СДП 12 мес'!$D$8:$HP$287,142,0)</f>
        <v>0</v>
      </c>
      <c r="HI93" s="43">
        <f>VLOOKUP($C93,'факт СДП 12 мес'!$D$8:$HP$287,143,0)</f>
        <v>0</v>
      </c>
      <c r="HJ93" s="43">
        <f>VLOOKUP($C93,'факт СДП 12 мес'!$D$8:$HP$287,144,0)</f>
        <v>0</v>
      </c>
      <c r="HK93" s="43">
        <f>VLOOKUP($C93,'факт СДП 12 мес'!$D$8:$HP$287,145,0)</f>
        <v>0</v>
      </c>
      <c r="HL93" s="43">
        <f>VLOOKUP($C93,'факт СДП 12 мес'!$D$8:$HP$287,146,0)</f>
        <v>0</v>
      </c>
      <c r="HM93" s="43">
        <f t="shared" si="3127"/>
        <v>0</v>
      </c>
      <c r="HN93" s="43">
        <f t="shared" si="3128"/>
        <v>0</v>
      </c>
      <c r="HO93" s="43">
        <f t="shared" si="3129"/>
        <v>0</v>
      </c>
      <c r="HP93" s="43">
        <f t="shared" si="3285"/>
        <v>0</v>
      </c>
      <c r="HQ93" s="43">
        <f t="shared" si="3286"/>
        <v>0</v>
      </c>
      <c r="HR93" s="44">
        <f>'СДП (план)'!AR93</f>
        <v>0</v>
      </c>
      <c r="HS93" s="43">
        <f>'СДП (план)'!AS93</f>
        <v>0</v>
      </c>
      <c r="HT93" s="43">
        <f t="shared" si="3287"/>
        <v>0</v>
      </c>
      <c r="HU93" s="43">
        <f t="shared" si="3288"/>
        <v>0</v>
      </c>
      <c r="HV93" s="43">
        <f>VLOOKUP($C93,'факт СДП 12 мес'!$D$8:$HP$287,171,0)</f>
        <v>0</v>
      </c>
      <c r="HW93" s="43">
        <f>VLOOKUP($C93,'факт СДП 12 мес'!$D$8:$HP$287,172,0)</f>
        <v>0</v>
      </c>
      <c r="HX93" s="43">
        <f>VLOOKUP($C93,'факт СДП 12 мес'!$D$8:$HP$287,173,0)</f>
        <v>0</v>
      </c>
      <c r="HY93" s="43">
        <f>VLOOKUP($C93,'факт СДП 12 мес'!$D$8:$HP$287,174,0)</f>
        <v>0</v>
      </c>
      <c r="HZ93" s="43">
        <f>VLOOKUP($C93,'факт СДП 12 мес'!$D$8:$HP$287,175,0)</f>
        <v>0</v>
      </c>
      <c r="IA93" s="43">
        <f>VLOOKUP($C93,'факт СДП 12 мес'!$D$8:$HP$287,176,0)</f>
        <v>0</v>
      </c>
      <c r="IB93" s="43">
        <f t="shared" si="3132"/>
        <v>0</v>
      </c>
      <c r="IC93" s="43">
        <f t="shared" si="3133"/>
        <v>0</v>
      </c>
      <c r="ID93" s="43">
        <f t="shared" si="3134"/>
        <v>0</v>
      </c>
      <c r="IE93" s="43">
        <f t="shared" si="3289"/>
        <v>0</v>
      </c>
      <c r="IF93" s="43">
        <f t="shared" si="3290"/>
        <v>0</v>
      </c>
      <c r="IG93" s="44">
        <f>'СДП (план)'!AT93</f>
        <v>0</v>
      </c>
      <c r="IH93" s="43">
        <f>'СДП (план)'!AU93</f>
        <v>0</v>
      </c>
      <c r="II93" s="43">
        <f t="shared" si="3291"/>
        <v>0</v>
      </c>
      <c r="IJ93" s="43">
        <f t="shared" si="3292"/>
        <v>0</v>
      </c>
      <c r="IK93" s="43">
        <f>VLOOKUP($C93,'факт СДП 12 мес'!$D$8:$HP$287,183,0)</f>
        <v>0</v>
      </c>
      <c r="IL93" s="43">
        <f>VLOOKUP($C93,'факт СДП 12 мес'!$D$8:$HP$287,184,0)</f>
        <v>0</v>
      </c>
      <c r="IM93" s="43">
        <f>VLOOKUP($C93,'факт СДП 12 мес'!$D$8:$HP$287,185,0)</f>
        <v>0</v>
      </c>
      <c r="IN93" s="43">
        <f>VLOOKUP($C93,'факт СДП 12 мес'!$D$8:$HP$287,186,0)</f>
        <v>0</v>
      </c>
      <c r="IO93" s="43">
        <f>VLOOKUP($C93,'факт СДП 12 мес'!$D$8:$HP$287,187,0)</f>
        <v>0</v>
      </c>
      <c r="IP93" s="43">
        <f>VLOOKUP($C93,'факт СДП 12 мес'!$D$8:$HP$287,188,0)</f>
        <v>0</v>
      </c>
      <c r="IQ93" s="43">
        <f t="shared" si="3137"/>
        <v>0</v>
      </c>
      <c r="IR93" s="43">
        <f t="shared" si="3138"/>
        <v>0</v>
      </c>
      <c r="IS93" s="43">
        <f t="shared" si="3139"/>
        <v>0</v>
      </c>
      <c r="IT93" s="43">
        <f t="shared" si="3293"/>
        <v>0</v>
      </c>
      <c r="IU93" s="43">
        <f t="shared" si="3294"/>
        <v>0</v>
      </c>
      <c r="IV93" s="45">
        <f>'СДП (план)'!AV93</f>
        <v>0</v>
      </c>
      <c r="IW93" s="45">
        <f>'СДП (план)'!AW93</f>
        <v>0</v>
      </c>
      <c r="IX93" s="43">
        <f t="shared" si="3295"/>
        <v>0</v>
      </c>
      <c r="IY93" s="43">
        <f t="shared" si="3296"/>
        <v>0</v>
      </c>
      <c r="IZ93" s="43">
        <f>VLOOKUP($C93,'факт СДП 12 мес'!$D$8:$HP$287,147,0)</f>
        <v>0</v>
      </c>
      <c r="JA93" s="43">
        <f>VLOOKUP($C93,'факт СДП 12 мес'!$D$8:$HP$287,148,0)</f>
        <v>0</v>
      </c>
      <c r="JB93" s="43">
        <f>VLOOKUP($C93,'факт СДП 12 мес'!$D$8:$HP$287,149,0)</f>
        <v>0</v>
      </c>
      <c r="JC93" s="43">
        <f>VLOOKUP($C93,'факт СДП 12 мес'!$D$8:$HP$287,150,0)</f>
        <v>0</v>
      </c>
      <c r="JD93" s="43">
        <f>VLOOKUP($C93,'факт СДП 12 мес'!$D$8:$HP$287,151,0)</f>
        <v>0</v>
      </c>
      <c r="JE93" s="43">
        <f>VLOOKUP($C93,'факт СДП 12 мес'!$D$8:$HP$287,152,0)</f>
        <v>0</v>
      </c>
      <c r="JF93" s="43">
        <f t="shared" si="3142"/>
        <v>0</v>
      </c>
      <c r="JG93" s="43">
        <f t="shared" si="3143"/>
        <v>0</v>
      </c>
      <c r="JH93" s="43">
        <f t="shared" si="3144"/>
        <v>0</v>
      </c>
      <c r="JI93" s="43">
        <f t="shared" si="3297"/>
        <v>0</v>
      </c>
      <c r="JJ93" s="43">
        <f t="shared" si="3298"/>
        <v>0</v>
      </c>
      <c r="JK93" s="45">
        <f>'СДП (план)'!AX93</f>
        <v>0</v>
      </c>
      <c r="JL93" s="45">
        <f>'СДП (план)'!AY93</f>
        <v>0</v>
      </c>
      <c r="JM93" s="43">
        <f t="shared" si="3299"/>
        <v>0</v>
      </c>
      <c r="JN93" s="43">
        <f t="shared" si="3300"/>
        <v>0</v>
      </c>
      <c r="JO93" s="43">
        <f>VLOOKUP($C93,'факт СДП 12 мес'!$D$8:$HP$287,135,0)</f>
        <v>0</v>
      </c>
      <c r="JP93" s="43">
        <f>VLOOKUP($C93,'факт СДП 12 мес'!$D$8:$HP$287,136,0)</f>
        <v>0</v>
      </c>
      <c r="JQ93" s="43">
        <f>VLOOKUP($C93,'факт СДП 12 мес'!$D$8:$HP$287,137,0)</f>
        <v>0</v>
      </c>
      <c r="JR93" s="43">
        <f>VLOOKUP($C93,'факт СДП 12 мес'!$D$8:$HP$287,138,0)</f>
        <v>0</v>
      </c>
      <c r="JS93" s="43">
        <f>VLOOKUP($C93,'факт СДП 12 мес'!$D$8:$HP$287,139,0)</f>
        <v>0</v>
      </c>
      <c r="JT93" s="43">
        <f>VLOOKUP($C93,'факт СДП 12 мес'!$D$8:$HP$287,140,0)</f>
        <v>0</v>
      </c>
      <c r="JU93" s="43">
        <f t="shared" si="3147"/>
        <v>0</v>
      </c>
      <c r="JV93" s="43">
        <f t="shared" si="3148"/>
        <v>0</v>
      </c>
      <c r="JW93" s="43">
        <f t="shared" si="3149"/>
        <v>0</v>
      </c>
      <c r="JX93" s="43">
        <f t="shared" si="3301"/>
        <v>0</v>
      </c>
      <c r="JY93" s="43">
        <f t="shared" si="3302"/>
        <v>0</v>
      </c>
      <c r="JZ93" s="44">
        <f>'СДП (план)'!AZ93</f>
        <v>0</v>
      </c>
      <c r="KA93" s="43">
        <f>'СДП (план)'!BA93</f>
        <v>0</v>
      </c>
      <c r="KB93" s="43">
        <f t="shared" si="3303"/>
        <v>0</v>
      </c>
      <c r="KC93" s="43">
        <f t="shared" si="3304"/>
        <v>0</v>
      </c>
      <c r="KD93" s="43">
        <f>VLOOKUP($C93,'факт СДП 12 мес'!$D$8:$HP$287,105,0)</f>
        <v>0</v>
      </c>
      <c r="KE93" s="43">
        <f>VLOOKUP($C93,'факт СДП 12 мес'!$D$8:$HP$287,106,0)</f>
        <v>0</v>
      </c>
      <c r="KF93" s="43">
        <f>VLOOKUP($C93,'факт СДП 12 мес'!$D$8:$HP$287,107,0)</f>
        <v>0</v>
      </c>
      <c r="KG93" s="43">
        <f>VLOOKUP($C93,'факт СДП 12 мес'!$D$8:$HP$287,108,0)</f>
        <v>0</v>
      </c>
      <c r="KH93" s="43">
        <f>VLOOKUP($C93,'факт СДП 12 мес'!$D$8:$HP$287,109,0)</f>
        <v>0</v>
      </c>
      <c r="KI93" s="43">
        <f>VLOOKUP($C93,'факт СДП 12 мес'!$D$8:$HP$287,110,0)</f>
        <v>0</v>
      </c>
      <c r="KJ93" s="43">
        <f t="shared" si="3152"/>
        <v>0</v>
      </c>
      <c r="KK93" s="43">
        <f t="shared" si="3153"/>
        <v>0</v>
      </c>
      <c r="KL93" s="43">
        <f t="shared" si="3154"/>
        <v>0</v>
      </c>
      <c r="KM93" s="43">
        <f t="shared" si="3305"/>
        <v>0</v>
      </c>
      <c r="KN93" s="43">
        <f t="shared" si="3306"/>
        <v>0</v>
      </c>
      <c r="KO93" s="44">
        <f>'СДП (план)'!BB93</f>
        <v>0</v>
      </c>
      <c r="KP93" s="43">
        <f>'СДП (план)'!BC93</f>
        <v>0</v>
      </c>
      <c r="KQ93" s="43">
        <f t="shared" si="3307"/>
        <v>0</v>
      </c>
      <c r="KR93" s="43">
        <f t="shared" si="3308"/>
        <v>0</v>
      </c>
      <c r="KS93" s="43">
        <f>VLOOKUP($C93,'факт СДП 12 мес'!$D$8:$HP$287,189,0)</f>
        <v>0</v>
      </c>
      <c r="KT93" s="43">
        <f>VLOOKUP($C93,'факт СДП 12 мес'!$D$8:$HP$287,190,0)</f>
        <v>0</v>
      </c>
      <c r="KU93" s="43">
        <f>VLOOKUP($C93,'факт СДП 12 мес'!$D$8:$HP$287,191,0)</f>
        <v>0</v>
      </c>
      <c r="KV93" s="43">
        <f>VLOOKUP($C93,'факт СДП 12 мес'!$D$8:$HP$287,192,0)</f>
        <v>0</v>
      </c>
      <c r="KW93" s="43">
        <f>VLOOKUP($C93,'факт СДП 12 мес'!$D$8:$HP$287,193,0)</f>
        <v>0</v>
      </c>
      <c r="KX93" s="43">
        <f>VLOOKUP($C93,'факт СДП 12 мес'!$D$8:$HP$287,194,0)</f>
        <v>0</v>
      </c>
      <c r="KY93" s="43">
        <f t="shared" si="3157"/>
        <v>0</v>
      </c>
      <c r="KZ93" s="43">
        <f t="shared" si="3158"/>
        <v>0</v>
      </c>
      <c r="LA93" s="43">
        <f t="shared" si="3159"/>
        <v>0</v>
      </c>
      <c r="LB93" s="43">
        <f t="shared" si="3309"/>
        <v>0</v>
      </c>
      <c r="LC93" s="43">
        <f t="shared" si="3310"/>
        <v>0</v>
      </c>
      <c r="LD93" s="44">
        <f>'СДП (план)'!BD93</f>
        <v>0</v>
      </c>
      <c r="LE93" s="43">
        <f>'СДП (план)'!BE93</f>
        <v>0</v>
      </c>
      <c r="LF93" s="43">
        <f t="shared" si="3311"/>
        <v>0</v>
      </c>
      <c r="LG93" s="43">
        <f t="shared" si="3312"/>
        <v>0</v>
      </c>
      <c r="LH93" s="43">
        <f>VLOOKUP($C93,'факт СДП 12 мес'!$D$8:$HP$287,63,0)</f>
        <v>0</v>
      </c>
      <c r="LI93" s="43">
        <f>VLOOKUP($C93,'факт СДП 12 мес'!$D$8:$HP$287,64,0)</f>
        <v>0</v>
      </c>
      <c r="LJ93" s="43">
        <f>VLOOKUP($C93,'факт СДП 12 мес'!$D$8:$HP$287,65,0)</f>
        <v>0</v>
      </c>
      <c r="LK93" s="43">
        <f>VLOOKUP($C93,'факт СДП 12 мес'!$D$8:$HP$287,66,0)</f>
        <v>0</v>
      </c>
      <c r="LL93" s="43">
        <f>VLOOKUP($C93,'факт СДП 12 мес'!$D$8:$HP$287,67,0)</f>
        <v>0</v>
      </c>
      <c r="LM93" s="43">
        <f>VLOOKUP($C93,'факт СДП 12 мес'!$D$8:$HP$287,68,0)</f>
        <v>0</v>
      </c>
      <c r="LN93" s="43">
        <f t="shared" si="3162"/>
        <v>0</v>
      </c>
      <c r="LO93" s="43">
        <f t="shared" si="3163"/>
        <v>0</v>
      </c>
      <c r="LP93" s="43">
        <f t="shared" si="3164"/>
        <v>0</v>
      </c>
      <c r="LQ93" s="43">
        <f t="shared" si="3313"/>
        <v>0</v>
      </c>
      <c r="LR93" s="43">
        <f t="shared" si="3314"/>
        <v>0</v>
      </c>
      <c r="LS93" s="44">
        <f>'СДП (план)'!BF93</f>
        <v>0</v>
      </c>
      <c r="LT93" s="43">
        <f>'СДП (план)'!BG93</f>
        <v>0</v>
      </c>
      <c r="LU93" s="43">
        <f t="shared" si="3315"/>
        <v>0</v>
      </c>
      <c r="LV93" s="43">
        <f t="shared" si="3316"/>
        <v>0</v>
      </c>
      <c r="LW93" s="43">
        <f>VLOOKUP($C93,'факт СДП 12 мес'!$D$8:$HP$287,69,0)</f>
        <v>0</v>
      </c>
      <c r="LX93" s="43">
        <f>VLOOKUP($C93,'факт СДП 12 мес'!$D$8:$HP$287,70,0)</f>
        <v>0</v>
      </c>
      <c r="LY93" s="43">
        <f>VLOOKUP($C93,'факт СДП 12 мес'!$D$8:$HP$287,71,0)</f>
        <v>0</v>
      </c>
      <c r="LZ93" s="43">
        <f>VLOOKUP($C93,'факт СДП 12 мес'!$D$8:$HP$287,72,0)</f>
        <v>0</v>
      </c>
      <c r="MA93" s="43">
        <f>VLOOKUP($C93,'факт СДП 12 мес'!$D$8:$HP$287,73,0)</f>
        <v>0</v>
      </c>
      <c r="MB93" s="43">
        <f>VLOOKUP($C93,'факт СДП 12 мес'!$D$8:$HP$287,74,0)</f>
        <v>0</v>
      </c>
      <c r="MC93" s="43">
        <f t="shared" si="3167"/>
        <v>0</v>
      </c>
      <c r="MD93" s="43">
        <f t="shared" si="3168"/>
        <v>0</v>
      </c>
      <c r="ME93" s="43">
        <f t="shared" si="3169"/>
        <v>0</v>
      </c>
      <c r="MF93" s="43">
        <f t="shared" si="3170"/>
        <v>0</v>
      </c>
      <c r="MG93" s="43">
        <f t="shared" si="3171"/>
        <v>0</v>
      </c>
      <c r="MH93" s="44">
        <f>'СДП (план)'!BH93</f>
        <v>0</v>
      </c>
      <c r="MI93" s="43">
        <f>'СДП (план)'!BI93</f>
        <v>0</v>
      </c>
      <c r="MJ93" s="43">
        <f t="shared" si="3317"/>
        <v>0</v>
      </c>
      <c r="MK93" s="43">
        <f t="shared" si="3318"/>
        <v>0</v>
      </c>
      <c r="ML93" s="43">
        <f>VLOOKUP($C93,'факт СДП 12 мес'!$D$8:$HP$287,75,0)</f>
        <v>0</v>
      </c>
      <c r="MM93" s="43">
        <f>VLOOKUP($C93,'факт СДП 12 мес'!$D$8:$HP$287,76,0)</f>
        <v>0</v>
      </c>
      <c r="MN93" s="43">
        <f>VLOOKUP($C93,'факт СДП 12 мес'!$D$8:$HP$287,77,0)</f>
        <v>0</v>
      </c>
      <c r="MO93" s="43">
        <f>VLOOKUP($C93,'факт СДП 12 мес'!$D$8:$HP$287,78,0)</f>
        <v>0</v>
      </c>
      <c r="MP93" s="43">
        <f>VLOOKUP($C93,'факт СДП 12 мес'!$D$8:$HP$287,79,0)</f>
        <v>0</v>
      </c>
      <c r="MQ93" s="43">
        <f>VLOOKUP($C93,'факт СДП 12 мес'!$D$8:$HP$287,80,0)</f>
        <v>0</v>
      </c>
      <c r="MR93" s="43">
        <f t="shared" si="3173"/>
        <v>0</v>
      </c>
      <c r="MS93" s="43">
        <f t="shared" si="3174"/>
        <v>0</v>
      </c>
      <c r="MT93" s="43">
        <f t="shared" si="3175"/>
        <v>0</v>
      </c>
      <c r="MU93" s="43">
        <f t="shared" si="3176"/>
        <v>0</v>
      </c>
      <c r="MV93" s="43">
        <f t="shared" si="2977"/>
        <v>0</v>
      </c>
      <c r="MW93" s="44">
        <f>'СДП (план)'!BJ93</f>
        <v>0</v>
      </c>
      <c r="MX93" s="43">
        <f>'СДП (план)'!BK93</f>
        <v>0</v>
      </c>
      <c r="MY93" s="43">
        <f t="shared" si="3319"/>
        <v>0</v>
      </c>
      <c r="MZ93" s="43">
        <f t="shared" si="3320"/>
        <v>0</v>
      </c>
      <c r="NA93" s="43">
        <f>VLOOKUP($C93,'факт СДП 12 мес'!$D$8:$HP$287,81,0)</f>
        <v>0</v>
      </c>
      <c r="NB93" s="43">
        <f>VLOOKUP($C93,'факт СДП 12 мес'!$D$8:$HP$287,82,0)</f>
        <v>0</v>
      </c>
      <c r="NC93" s="43">
        <f>VLOOKUP($C93,'факт СДП 12 мес'!$D$8:$HP$287,83,0)</f>
        <v>0</v>
      </c>
      <c r="ND93" s="43">
        <f>VLOOKUP($C93,'факт СДП 12 мес'!$D$8:$HP$287,84,0)</f>
        <v>0</v>
      </c>
      <c r="NE93" s="43">
        <f>VLOOKUP($C93,'факт СДП 12 мес'!$D$8:$HP$287,85,0)</f>
        <v>0</v>
      </c>
      <c r="NF93" s="43">
        <f>VLOOKUP($C93,'факт СДП 12 мес'!$D$8:$HP$287,86,0)</f>
        <v>0</v>
      </c>
      <c r="NG93" s="43">
        <f t="shared" si="3178"/>
        <v>0</v>
      </c>
      <c r="NH93" s="43">
        <f t="shared" si="3179"/>
        <v>0</v>
      </c>
      <c r="NI93" s="43">
        <f t="shared" si="3180"/>
        <v>0</v>
      </c>
      <c r="NJ93" s="43">
        <f t="shared" si="3181"/>
        <v>0</v>
      </c>
      <c r="NK93" s="43">
        <f t="shared" si="2984"/>
        <v>0</v>
      </c>
      <c r="NL93" s="44">
        <f>'СДП (план)'!BL93</f>
        <v>0</v>
      </c>
      <c r="NM93" s="43">
        <f>'СДП (план)'!BM93</f>
        <v>0</v>
      </c>
      <c r="NN93" s="43">
        <f t="shared" si="3321"/>
        <v>0</v>
      </c>
      <c r="NO93" s="43">
        <f t="shared" si="3322"/>
        <v>0</v>
      </c>
      <c r="NP93" s="43">
        <f>VLOOKUP($C93,'факт СДП 12 мес'!$D$8:$HP$287,99,0)</f>
        <v>0</v>
      </c>
      <c r="NQ93" s="43">
        <f>VLOOKUP($C93,'факт СДП 12 мес'!$D$8:$HP$287,100,0)</f>
        <v>0</v>
      </c>
      <c r="NR93" s="43">
        <f>VLOOKUP($C93,'факт СДП 12 мес'!$D$8:$HP$287,101,0)</f>
        <v>0</v>
      </c>
      <c r="NS93" s="43">
        <f>VLOOKUP($C93,'факт СДП 12 мес'!$D$8:$HP$287,102,0)</f>
        <v>0</v>
      </c>
      <c r="NT93" s="43">
        <f>VLOOKUP($C93,'факт СДП 12 мес'!$D$8:$HP$287,103,0)</f>
        <v>0</v>
      </c>
      <c r="NU93" s="43">
        <f>VLOOKUP($C93,'факт СДП 12 мес'!$D$8:$HP$287,104,0)</f>
        <v>0</v>
      </c>
      <c r="NV93" s="43">
        <f t="shared" si="3183"/>
        <v>0</v>
      </c>
      <c r="NW93" s="43">
        <f t="shared" si="3184"/>
        <v>0</v>
      </c>
      <c r="NX93" s="43">
        <f t="shared" si="3185"/>
        <v>0</v>
      </c>
      <c r="NY93" s="43">
        <f t="shared" si="3323"/>
        <v>0</v>
      </c>
      <c r="NZ93" s="43">
        <f t="shared" si="3324"/>
        <v>0</v>
      </c>
      <c r="OA93" s="44">
        <f>'СДП (план)'!BN93</f>
        <v>0</v>
      </c>
      <c r="OB93" s="43">
        <f>'СДП (план)'!BO93</f>
        <v>0</v>
      </c>
      <c r="OC93" s="43">
        <f t="shared" si="3325"/>
        <v>0</v>
      </c>
      <c r="OD93" s="43">
        <f t="shared" si="3326"/>
        <v>0</v>
      </c>
      <c r="OE93" s="43"/>
      <c r="OF93" s="43"/>
      <c r="OG93" s="43"/>
      <c r="OH93" s="43"/>
      <c r="OI93" s="43"/>
      <c r="OJ93" s="43"/>
      <c r="OK93" s="43">
        <f t="shared" si="3188"/>
        <v>0</v>
      </c>
      <c r="OL93" s="43">
        <f t="shared" si="3189"/>
        <v>0</v>
      </c>
      <c r="OM93" s="43">
        <f t="shared" si="3190"/>
        <v>0</v>
      </c>
      <c r="ON93" s="43">
        <f t="shared" si="3327"/>
        <v>0</v>
      </c>
      <c r="OO93" s="43">
        <f t="shared" si="3328"/>
        <v>0</v>
      </c>
      <c r="OP93" s="44">
        <f>'СДП (план)'!BP93</f>
        <v>0</v>
      </c>
      <c r="OQ93" s="43">
        <f>'СДП (план)'!BQ93</f>
        <v>0</v>
      </c>
      <c r="OR93" s="43">
        <f t="shared" si="3329"/>
        <v>0</v>
      </c>
      <c r="OS93" s="43">
        <f t="shared" si="3330"/>
        <v>0</v>
      </c>
      <c r="OT93" s="43">
        <f>VLOOKUP($C93,'факт СДП 12 мес'!$D$8:$HP$287,177,0)</f>
        <v>0</v>
      </c>
      <c r="OU93" s="43">
        <f>VLOOKUP($C93,'факт СДП 12 мес'!$D$8:$HP$287,178,0)</f>
        <v>0</v>
      </c>
      <c r="OV93" s="43">
        <f>VLOOKUP($C93,'факт СДП 12 мес'!$D$8:$HP$287,179,0)</f>
        <v>0</v>
      </c>
      <c r="OW93" s="43">
        <f>VLOOKUP($C93,'факт СДП 12 мес'!$D$8:$HP$287,180,0)</f>
        <v>0</v>
      </c>
      <c r="OX93" s="43">
        <f>VLOOKUP($C93,'факт СДП 12 мес'!$D$8:$HP$287,181,0)</f>
        <v>0</v>
      </c>
      <c r="OY93" s="43">
        <f>VLOOKUP($C93,'факт СДП 12 мес'!$D$8:$HP$287,182,0)</f>
        <v>0</v>
      </c>
      <c r="OZ93" s="43">
        <f t="shared" si="3193"/>
        <v>0</v>
      </c>
      <c r="PA93" s="43">
        <f t="shared" si="3194"/>
        <v>0</v>
      </c>
      <c r="PB93" s="43">
        <f t="shared" si="3195"/>
        <v>0</v>
      </c>
      <c r="PC93" s="43">
        <f t="shared" si="3331"/>
        <v>0</v>
      </c>
      <c r="PD93" s="43">
        <f t="shared" si="3332"/>
        <v>0</v>
      </c>
      <c r="PE93" s="45">
        <f>'СДП (план)'!BR93</f>
        <v>0</v>
      </c>
      <c r="PF93" s="45">
        <f>'СДП (план)'!BS93</f>
        <v>0</v>
      </c>
      <c r="PG93" s="43">
        <f t="shared" si="3333"/>
        <v>0</v>
      </c>
      <c r="PH93" s="43">
        <f t="shared" si="3334"/>
        <v>0</v>
      </c>
      <c r="PI93" s="43">
        <f>VLOOKUP($C93,'факт СДП 12 мес'!$D$8:$HP$287,123,0)</f>
        <v>0</v>
      </c>
      <c r="PJ93" s="43">
        <f>VLOOKUP($C93,'факт СДП 12 мес'!$D$8:$HP$287,124,0)</f>
        <v>0</v>
      </c>
      <c r="PK93" s="43">
        <f>VLOOKUP($C93,'факт СДП 12 мес'!$D$8:$HP$287,125,0)</f>
        <v>0</v>
      </c>
      <c r="PL93" s="43">
        <f>VLOOKUP($C93,'факт СДП 12 мес'!$D$8:$HP$287,126,0)</f>
        <v>0</v>
      </c>
      <c r="PM93" s="43">
        <f>VLOOKUP($C93,'факт СДП 12 мес'!$D$8:$HP$287,127,0)</f>
        <v>0</v>
      </c>
      <c r="PN93" s="43">
        <f>VLOOKUP($C93,'факт СДП 12 мес'!$D$8:$HP$287,128,0)</f>
        <v>0</v>
      </c>
      <c r="PO93" s="43">
        <f t="shared" si="3198"/>
        <v>0</v>
      </c>
      <c r="PP93" s="43">
        <f t="shared" si="3199"/>
        <v>0</v>
      </c>
      <c r="PQ93" s="43">
        <f t="shared" si="3200"/>
        <v>0</v>
      </c>
      <c r="PR93" s="43">
        <f t="shared" si="3335"/>
        <v>0</v>
      </c>
      <c r="PS93" s="43">
        <f t="shared" si="3336"/>
        <v>0</v>
      </c>
      <c r="PT93" s="44">
        <f>'СДП (план)'!BT93</f>
        <v>0</v>
      </c>
      <c r="PU93" s="43">
        <f>'СДП (план)'!BU93</f>
        <v>0</v>
      </c>
      <c r="PV93" s="43">
        <f t="shared" si="3337"/>
        <v>0</v>
      </c>
      <c r="PW93" s="43">
        <f t="shared" si="3338"/>
        <v>0</v>
      </c>
      <c r="PX93" s="43">
        <f>VLOOKUP($C93,'факт СДП 12 мес'!$D$8:$HP$287,111,0)</f>
        <v>0</v>
      </c>
      <c r="PY93" s="43">
        <f>VLOOKUP($C93,'факт СДП 12 мес'!$D$8:$HP$287,112,0)</f>
        <v>0</v>
      </c>
      <c r="PZ93" s="43">
        <f>VLOOKUP($C93,'факт СДП 12 мес'!$D$8:$HP$287,113,0)</f>
        <v>0</v>
      </c>
      <c r="QA93" s="43">
        <f>VLOOKUP($C93,'факт СДП 12 мес'!$D$8:$HP$287,114,0)</f>
        <v>0</v>
      </c>
      <c r="QB93" s="43">
        <f>VLOOKUP($C93,'факт СДП 12 мес'!$D$8:$HP$287,115,0)</f>
        <v>0</v>
      </c>
      <c r="QC93" s="43">
        <f>VLOOKUP($C93,'факт СДП 12 мес'!$D$8:$HP$287,116,0)</f>
        <v>0</v>
      </c>
      <c r="QD93" s="43">
        <f t="shared" si="3203"/>
        <v>0</v>
      </c>
      <c r="QE93" s="43">
        <f t="shared" si="3204"/>
        <v>0</v>
      </c>
      <c r="QF93" s="43">
        <f t="shared" si="3205"/>
        <v>0</v>
      </c>
      <c r="QG93" s="43">
        <f t="shared" si="3339"/>
        <v>0</v>
      </c>
      <c r="QH93" s="43">
        <f t="shared" si="3340"/>
        <v>0</v>
      </c>
      <c r="QI93" s="44">
        <f>'СДП (план)'!BV93</f>
        <v>0</v>
      </c>
      <c r="QJ93" s="43">
        <f>'СДП (план)'!BW93</f>
        <v>0</v>
      </c>
      <c r="QK93" s="43">
        <f t="shared" si="3341"/>
        <v>0</v>
      </c>
      <c r="QL93" s="43">
        <f t="shared" si="3342"/>
        <v>0</v>
      </c>
      <c r="QM93" s="43">
        <f>VLOOKUP($C93,'факт СДП 12 мес'!$D$8:$HP$287,153,0)</f>
        <v>0</v>
      </c>
      <c r="QN93" s="43">
        <f>VLOOKUP($C93,'факт СДП 12 мес'!$D$8:$HP$287,154,0)</f>
        <v>0</v>
      </c>
      <c r="QO93" s="43">
        <f>VLOOKUP($C93,'факт СДП 12 мес'!$D$8:$HP$287,155,0)</f>
        <v>0</v>
      </c>
      <c r="QP93" s="43">
        <f>VLOOKUP($C93,'факт СДП 12 мес'!$D$8:$HP$287,156,0)</f>
        <v>0</v>
      </c>
      <c r="QQ93" s="43">
        <f>VLOOKUP($C93,'факт СДП 12 мес'!$D$8:$HP$287,157,0)</f>
        <v>0</v>
      </c>
      <c r="QR93" s="43">
        <f>VLOOKUP($C93,'факт СДП 12 мес'!$D$8:$HP$287,158,0)</f>
        <v>0</v>
      </c>
      <c r="QS93" s="43">
        <f t="shared" si="3208"/>
        <v>0</v>
      </c>
      <c r="QT93" s="43">
        <f t="shared" si="3209"/>
        <v>0</v>
      </c>
      <c r="QU93" s="43">
        <f t="shared" si="3210"/>
        <v>0</v>
      </c>
      <c r="QV93" s="43">
        <f t="shared" si="3211"/>
        <v>0</v>
      </c>
      <c r="QW93" s="43">
        <f t="shared" si="3212"/>
        <v>0</v>
      </c>
      <c r="QX93" s="44">
        <f>'СДП (план)'!BX93</f>
        <v>0</v>
      </c>
      <c r="QY93" s="43">
        <f>'СДП (план)'!BY93</f>
        <v>0</v>
      </c>
      <c r="QZ93" s="43">
        <f t="shared" si="3343"/>
        <v>0</v>
      </c>
      <c r="RA93" s="43">
        <f t="shared" si="3344"/>
        <v>0</v>
      </c>
      <c r="RB93" s="43">
        <f>VLOOKUP($C93,'факт СДП 12 мес'!$D$8:$HP$287,195,0)</f>
        <v>0</v>
      </c>
      <c r="RC93" s="43">
        <f>VLOOKUP($C93,'факт СДП 12 мес'!$D$8:$HP$287,196,0)</f>
        <v>0</v>
      </c>
      <c r="RD93" s="43">
        <f>VLOOKUP($C93,'факт СДП 12 мес'!$D$8:$HP$287,197,0)</f>
        <v>0</v>
      </c>
      <c r="RE93" s="43">
        <f>VLOOKUP($C93,'факт СДП 12 мес'!$D$8:$HP$287,198,0)</f>
        <v>0</v>
      </c>
      <c r="RF93" s="43">
        <f>VLOOKUP($C93,'факт СДП 12 мес'!$D$8:$HP$287,199,0)</f>
        <v>0</v>
      </c>
      <c r="RG93" s="43">
        <f>VLOOKUP($C93,'факт СДП 12 мес'!$D$8:$HP$287,200,0)</f>
        <v>0</v>
      </c>
      <c r="RH93" s="43">
        <f t="shared" si="3214"/>
        <v>0</v>
      </c>
      <c r="RI93" s="43">
        <f t="shared" si="3215"/>
        <v>0</v>
      </c>
      <c r="RJ93" s="43">
        <f t="shared" si="3216"/>
        <v>0</v>
      </c>
      <c r="RK93" s="43">
        <f t="shared" si="3345"/>
        <v>0</v>
      </c>
      <c r="RL93" s="43">
        <f t="shared" si="3346"/>
        <v>0</v>
      </c>
      <c r="RM93" s="44">
        <f>'СДП (план)'!BZ93</f>
        <v>0</v>
      </c>
      <c r="RN93" s="43">
        <f>'СДП (план)'!CA93</f>
        <v>0</v>
      </c>
      <c r="RO93" s="43">
        <f t="shared" si="3347"/>
        <v>0</v>
      </c>
      <c r="RP93" s="43">
        <f t="shared" si="3348"/>
        <v>0</v>
      </c>
      <c r="RQ93" s="43">
        <f>VLOOKUP($C93,'факт СДП 12 мес'!$D$8:$HP$287,201,0)</f>
        <v>0</v>
      </c>
      <c r="RR93" s="43">
        <f>VLOOKUP($C93,'факт СДП 12 мес'!$D$8:$HP$287,202,0)</f>
        <v>0</v>
      </c>
      <c r="RS93" s="43">
        <f>VLOOKUP($C93,'факт СДП 12 мес'!$D$8:$HP$287,203,0)</f>
        <v>0</v>
      </c>
      <c r="RT93" s="43">
        <f>VLOOKUP($C93,'факт СДП 12 мес'!$D$8:$HP$287,204,0)</f>
        <v>0</v>
      </c>
      <c r="RU93" s="43">
        <f>VLOOKUP($C93,'факт СДП 12 мес'!$D$8:$HP$287,205,0)</f>
        <v>0</v>
      </c>
      <c r="RV93" s="43">
        <f>VLOOKUP($C93,'факт СДП 12 мес'!$D$8:$HP$287,206,0)</f>
        <v>0</v>
      </c>
      <c r="RW93" s="43">
        <f t="shared" si="3219"/>
        <v>0</v>
      </c>
      <c r="RX93" s="43">
        <f t="shared" si="3220"/>
        <v>0</v>
      </c>
      <c r="RY93" s="43">
        <f t="shared" si="3221"/>
        <v>0</v>
      </c>
      <c r="RZ93" s="43">
        <f t="shared" si="3349"/>
        <v>0</v>
      </c>
      <c r="SA93" s="43">
        <f t="shared" si="3350"/>
        <v>0</v>
      </c>
      <c r="SB93" s="44">
        <f>'СДП (план)'!CB93</f>
        <v>0</v>
      </c>
      <c r="SC93" s="43">
        <f>'СДП (план)'!CC93</f>
        <v>0</v>
      </c>
      <c r="SD93" s="43">
        <f t="shared" si="3041"/>
        <v>0</v>
      </c>
      <c r="SE93" s="43">
        <f t="shared" si="3351"/>
        <v>0</v>
      </c>
      <c r="SF93" s="43">
        <f>VLOOKUP($C93,'факт СДП 12 мес'!$D$8:$HP$287,129,0)</f>
        <v>0</v>
      </c>
      <c r="SG93" s="43">
        <f>VLOOKUP($C93,'факт СДП 12 мес'!$D$8:$HP$287,130,0)</f>
        <v>0</v>
      </c>
      <c r="SH93" s="43">
        <f>VLOOKUP($C93,'факт СДП 12 мес'!$D$8:$HP$287,131,0)</f>
        <v>0</v>
      </c>
      <c r="SI93" s="43">
        <f>VLOOKUP($C93,'факт СДП 12 мес'!$D$8:$HP$287,132,0)</f>
        <v>0</v>
      </c>
      <c r="SJ93" s="43">
        <f>VLOOKUP($C93,'факт СДП 12 мес'!$D$8:$HP$287,133,0)</f>
        <v>0</v>
      </c>
      <c r="SK93" s="43">
        <f>VLOOKUP($C93,'факт СДП 12 мес'!$D$8:$HP$287,134,0)</f>
        <v>0</v>
      </c>
      <c r="SL93" s="43">
        <f t="shared" si="3043"/>
        <v>0</v>
      </c>
      <c r="SM93" s="43">
        <f t="shared" si="3224"/>
        <v>0</v>
      </c>
      <c r="SN93" s="43">
        <f t="shared" si="3225"/>
        <v>0</v>
      </c>
      <c r="SO93" s="43">
        <f t="shared" si="3352"/>
        <v>0</v>
      </c>
      <c r="SP93" s="43">
        <f t="shared" si="3353"/>
        <v>0</v>
      </c>
      <c r="SQ93" s="44">
        <f>'СДП (план)'!CD93</f>
        <v>0</v>
      </c>
      <c r="SR93" s="43">
        <f>'СДП (план)'!CE93</f>
        <v>0</v>
      </c>
      <c r="SS93" s="43">
        <f t="shared" si="3048"/>
        <v>0</v>
      </c>
      <c r="ST93" s="43">
        <f t="shared" si="3354"/>
        <v>0</v>
      </c>
      <c r="SU93" s="43">
        <f>VLOOKUP($C93,'факт СДП 12 мес'!$D$8:$HP$287,93,0)</f>
        <v>0</v>
      </c>
      <c r="SV93" s="43">
        <f>VLOOKUP($C93,'факт СДП 12 мес'!$D$8:$HP$287,94,0)</f>
        <v>0</v>
      </c>
      <c r="SW93" s="43">
        <f>VLOOKUP($C93,'факт СДП 12 мес'!$D$8:$HP$287,95,0)</f>
        <v>0</v>
      </c>
      <c r="SX93" s="43">
        <f>VLOOKUP($C93,'факт СДП 12 мес'!$D$8:$HP$287,96,0)</f>
        <v>0</v>
      </c>
      <c r="SY93" s="43">
        <f>VLOOKUP($C93,'факт СДП 12 мес'!$D$8:$HP$287,97,0)</f>
        <v>0</v>
      </c>
      <c r="SZ93" s="43">
        <f>VLOOKUP($C93,'факт СДП 12 мес'!$D$8:$HP$287,98,0)</f>
        <v>0</v>
      </c>
      <c r="TA93" s="43">
        <f t="shared" si="3050"/>
        <v>0</v>
      </c>
      <c r="TB93" s="43">
        <f t="shared" si="3228"/>
        <v>0</v>
      </c>
      <c r="TC93" s="43">
        <f t="shared" si="3229"/>
        <v>0</v>
      </c>
      <c r="TD93" s="43">
        <f t="shared" si="3355"/>
        <v>0</v>
      </c>
      <c r="TE93" s="43">
        <f t="shared" si="3356"/>
        <v>0</v>
      </c>
      <c r="TF93" s="5">
        <f>'СДП (план)'!CF93</f>
        <v>0</v>
      </c>
      <c r="TG93" s="3">
        <f>'СДП (план)'!CG93</f>
        <v>0</v>
      </c>
      <c r="TH93" s="43">
        <f t="shared" si="3055"/>
        <v>0</v>
      </c>
      <c r="TI93" s="43">
        <f t="shared" si="3056"/>
        <v>0</v>
      </c>
      <c r="TJ93" s="43">
        <f>VLOOKUP($C93,'факт СДП 12 мес'!$D$8:$HP$287,117,0)</f>
        <v>0</v>
      </c>
      <c r="TK93" s="43">
        <f>VLOOKUP($C93,'факт СДП 12 мес'!$D$8:$HP$287,118,0)</f>
        <v>0</v>
      </c>
      <c r="TL93" s="43">
        <f>VLOOKUP($C93,'факт СДП 12 мес'!$D$8:$HP$287,119,0)</f>
        <v>0</v>
      </c>
      <c r="TM93" s="43">
        <f>VLOOKUP($C93,'факт СДП 12 мес'!$D$8:$HP$287,120,0)</f>
        <v>0</v>
      </c>
      <c r="TN93" s="43">
        <f>VLOOKUP($C93,'факт СДП 12 мес'!$D$8:$HP$287,121,0)</f>
        <v>0</v>
      </c>
      <c r="TO93" s="43">
        <f>VLOOKUP($C93,'факт СДП 12 мес'!$D$8:$HP$287,122,0)</f>
        <v>0</v>
      </c>
      <c r="TP93" s="43">
        <f t="shared" si="3057"/>
        <v>0</v>
      </c>
      <c r="TQ93" s="43">
        <f t="shared" si="3231"/>
        <v>0</v>
      </c>
      <c r="TR93" s="43">
        <f t="shared" si="3232"/>
        <v>0</v>
      </c>
      <c r="TS93" s="43">
        <f t="shared" si="3357"/>
        <v>0</v>
      </c>
      <c r="TT93" s="43">
        <f t="shared" si="3358"/>
        <v>0</v>
      </c>
      <c r="TU93" s="43">
        <f>'СДП (план)'!CH93</f>
        <v>0</v>
      </c>
      <c r="TV93" s="43">
        <f>'СДП (план)'!CI93</f>
        <v>0</v>
      </c>
      <c r="TW93" s="43">
        <f t="shared" si="3359"/>
        <v>0</v>
      </c>
      <c r="TX93" s="43">
        <f t="shared" si="3360"/>
        <v>0</v>
      </c>
      <c r="TY93" s="43">
        <f>VLOOKUP($C93,'факт СДП 12 мес'!$D$8:$HP$287,207,0)</f>
        <v>0</v>
      </c>
      <c r="TZ93" s="43">
        <f>VLOOKUP($C93,'факт СДП 12 мес'!$D$8:$HP$287,208,0)</f>
        <v>0</v>
      </c>
      <c r="UA93" s="43">
        <f>VLOOKUP($C93,'факт СДП 12 мес'!$D$8:$HP$287,209,0)</f>
        <v>0</v>
      </c>
      <c r="UB93" s="43">
        <f>VLOOKUP($C93,'факт СДП 12 мес'!$D$8:$HP$287,210,0)</f>
        <v>0</v>
      </c>
      <c r="UC93" s="43">
        <f>VLOOKUP($C93,'факт СДП 12 мес'!$D$8:$HP$287,211,0)</f>
        <v>0</v>
      </c>
      <c r="UD93" s="43">
        <f>VLOOKUP($C93,'факт СДП 12 мес'!$D$8:$HP$287,212,0)</f>
        <v>0</v>
      </c>
      <c r="UE93" s="43">
        <f t="shared" si="3235"/>
        <v>0</v>
      </c>
      <c r="UF93" s="43">
        <f t="shared" si="3236"/>
        <v>0</v>
      </c>
      <c r="UG93" s="43">
        <f t="shared" si="3237"/>
        <v>0</v>
      </c>
      <c r="UH93" s="43">
        <f t="shared" si="3238"/>
        <v>0</v>
      </c>
      <c r="UI93" s="43">
        <f t="shared" si="3068"/>
        <v>0</v>
      </c>
      <c r="UJ93" s="43"/>
      <c r="UK93" s="43"/>
      <c r="UL93" s="43"/>
      <c r="UM93" s="43"/>
      <c r="UN93" s="43"/>
      <c r="UO93" s="43"/>
      <c r="UP93" s="43"/>
      <c r="UQ93" s="43"/>
      <c r="UR93" s="43"/>
      <c r="US93" s="43"/>
      <c r="UT93" s="43"/>
      <c r="UU93" s="43"/>
      <c r="UV93" s="43"/>
      <c r="UW93" s="43">
        <f t="shared" si="2687"/>
        <v>0</v>
      </c>
      <c r="UX93" s="43">
        <f t="shared" si="2688"/>
        <v>0</v>
      </c>
      <c r="UY93" s="47">
        <f>'СДП (план)'!CN93</f>
        <v>410</v>
      </c>
      <c r="UZ93" s="47">
        <f>'СДП (план)'!CO93</f>
        <v>45037972.466666661</v>
      </c>
      <c r="VA93" s="43">
        <f t="shared" si="2689"/>
        <v>410</v>
      </c>
      <c r="VB93" s="43">
        <f t="shared" si="2690"/>
        <v>45037972.466666661</v>
      </c>
      <c r="VC93" s="47">
        <f t="shared" si="2786"/>
        <v>311</v>
      </c>
      <c r="VD93" s="47">
        <f t="shared" si="2787"/>
        <v>34031549.439999789</v>
      </c>
      <c r="VE93" s="47">
        <f t="shared" si="2788"/>
        <v>14599</v>
      </c>
      <c r="VF93" s="47">
        <f t="shared" si="2789"/>
        <v>7</v>
      </c>
      <c r="VG93" s="47">
        <f t="shared" si="2790"/>
        <v>769820.52</v>
      </c>
      <c r="VH93" s="47">
        <f t="shared" si="2791"/>
        <v>365</v>
      </c>
      <c r="VI93" s="47">
        <f t="shared" si="2792"/>
        <v>1927</v>
      </c>
      <c r="VJ93" s="47">
        <f t="shared" si="2793"/>
        <v>1927</v>
      </c>
      <c r="VK93" s="47">
        <f t="shared" si="2794"/>
        <v>1461.7</v>
      </c>
      <c r="VL93" s="43">
        <f t="shared" si="2795"/>
        <v>-99</v>
      </c>
      <c r="VM93" s="43">
        <f t="shared" si="2796"/>
        <v>-11006423.026666872</v>
      </c>
    </row>
    <row r="94" spans="1:585" s="32" customFormat="1" ht="18.75" x14ac:dyDescent="0.2">
      <c r="A94" s="171"/>
      <c r="B94" s="171">
        <v>66</v>
      </c>
      <c r="C94" s="245" t="s">
        <v>565</v>
      </c>
      <c r="D94" s="369" t="s">
        <v>374</v>
      </c>
      <c r="E94" s="370">
        <v>16026</v>
      </c>
      <c r="F94" s="136">
        <v>16828</v>
      </c>
      <c r="G94" s="387">
        <v>22.62</v>
      </c>
      <c r="H94" s="398">
        <v>3.6600000000000001E-2</v>
      </c>
      <c r="I94" s="373">
        <v>1</v>
      </c>
      <c r="J94" s="314"/>
      <c r="K94" s="184"/>
      <c r="L94" s="196">
        <v>1.4</v>
      </c>
      <c r="M94" s="196">
        <v>1.68</v>
      </c>
      <c r="N94" s="196">
        <v>2.23</v>
      </c>
      <c r="O94" s="197">
        <v>2.57</v>
      </c>
      <c r="P94" s="44">
        <f>'СДП (план)'!P94</f>
        <v>0</v>
      </c>
      <c r="Q94" s="44">
        <f>'СДП (план)'!Q94</f>
        <v>0</v>
      </c>
      <c r="R94" s="43">
        <f t="shared" si="3243"/>
        <v>0</v>
      </c>
      <c r="S94" s="43">
        <f t="shared" si="3244"/>
        <v>0</v>
      </c>
      <c r="T94" s="43">
        <f>VLOOKUP($C94,'факт СДП 12 мес'!$D$8:$HP$287,9,0)</f>
        <v>0</v>
      </c>
      <c r="U94" s="43">
        <f>VLOOKUP($C94,'факт СДП 12 мес'!$D$8:$HP$287,10,0)</f>
        <v>0</v>
      </c>
      <c r="V94" s="43">
        <f>VLOOKUP($C94,'факт СДП 12 мес'!$D$8:$HP$287,11,0)</f>
        <v>0</v>
      </c>
      <c r="W94" s="43">
        <f>VLOOKUP($C94,'факт СДП 12 мес'!$D$8:$HP$287,12,0)</f>
        <v>0</v>
      </c>
      <c r="X94" s="43">
        <f>VLOOKUP($C94,'факт СДП 12 мес'!$D$8:$HP$287,13,0)</f>
        <v>0</v>
      </c>
      <c r="Y94" s="43">
        <f>VLOOKUP($C94,'факт СДП 12 мес'!$D$8:$HP$287,14,0)</f>
        <v>0</v>
      </c>
      <c r="Z94" s="43">
        <f t="shared" si="3069"/>
        <v>0</v>
      </c>
      <c r="AA94" s="43">
        <f t="shared" si="3070"/>
        <v>0</v>
      </c>
      <c r="AB94" s="43">
        <f t="shared" si="3071"/>
        <v>0</v>
      </c>
      <c r="AC94" s="43">
        <f t="shared" si="3072"/>
        <v>0</v>
      </c>
      <c r="AD94" s="43">
        <f t="shared" si="3073"/>
        <v>0</v>
      </c>
      <c r="AE94" s="135">
        <f>'СДП (план)'!R94</f>
        <v>0</v>
      </c>
      <c r="AF94" s="135">
        <f>'СДП (план)'!S94</f>
        <v>0</v>
      </c>
      <c r="AG94" s="43">
        <f t="shared" si="3245"/>
        <v>0</v>
      </c>
      <c r="AH94" s="43">
        <f t="shared" si="3246"/>
        <v>0</v>
      </c>
      <c r="AI94" s="43">
        <f>VLOOKUP($C94,'факт СДП 12 мес'!$D$8:$HP$287,3,0)</f>
        <v>0</v>
      </c>
      <c r="AJ94" s="43">
        <f>VLOOKUP($C94,'факт СДП 12 мес'!$D$8:$HP$287,4,0)</f>
        <v>0</v>
      </c>
      <c r="AK94" s="43">
        <f>VLOOKUP($C94,'факт СДП 12 мес'!$D$8:$HP$287,5,0)</f>
        <v>0</v>
      </c>
      <c r="AL94" s="43">
        <f>VLOOKUP($C94,'факт СДП 12 мес'!$D$8:$HP$287,6,0)</f>
        <v>0</v>
      </c>
      <c r="AM94" s="43">
        <f>VLOOKUP($C94,'факт СДП 12 мес'!$D$8:$HP$287,7,0)</f>
        <v>0</v>
      </c>
      <c r="AN94" s="43">
        <f>VLOOKUP($C94,'факт СДП 12 мес'!$D$8:$HP$287,8,0)</f>
        <v>0</v>
      </c>
      <c r="AO94" s="43">
        <f t="shared" si="2826"/>
        <v>0</v>
      </c>
      <c r="AP94" s="43">
        <f t="shared" si="2827"/>
        <v>0</v>
      </c>
      <c r="AQ94" s="43">
        <f t="shared" si="2828"/>
        <v>0</v>
      </c>
      <c r="AR94" s="43">
        <f t="shared" si="2829"/>
        <v>0</v>
      </c>
      <c r="AS94" s="43">
        <f t="shared" si="2830"/>
        <v>0</v>
      </c>
      <c r="AT94" s="44">
        <f>'СДП (план)'!T94</f>
        <v>0</v>
      </c>
      <c r="AU94" s="43">
        <f>'СДП (план)'!U94</f>
        <v>0</v>
      </c>
      <c r="AV94" s="43">
        <f t="shared" si="3247"/>
        <v>0</v>
      </c>
      <c r="AW94" s="43">
        <f t="shared" si="3248"/>
        <v>0</v>
      </c>
      <c r="AX94" s="43">
        <f>VLOOKUP($C94,'факт СДП 12 мес'!$D$8:$HP$287,159,0)</f>
        <v>0</v>
      </c>
      <c r="AY94" s="43">
        <f>VLOOKUP($C94,'факт СДП 12 мес'!$D$8:$HP$287,160,0)</f>
        <v>0</v>
      </c>
      <c r="AZ94" s="43">
        <f>VLOOKUP($C94,'факт СДП 12 мес'!$D$8:$HP$287,161,0)</f>
        <v>0</v>
      </c>
      <c r="BA94" s="43">
        <f>VLOOKUP($C94,'факт СДП 12 мес'!$D$8:$HP$287,162,0)</f>
        <v>0</v>
      </c>
      <c r="BB94" s="43">
        <f>VLOOKUP($C94,'факт СДП 12 мес'!$D$8:$HP$287,163,0)</f>
        <v>0</v>
      </c>
      <c r="BC94" s="43">
        <f>VLOOKUP($C94,'факт СДП 12 мес'!$D$8:$HP$287,164,0)</f>
        <v>0</v>
      </c>
      <c r="BD94" s="43">
        <f t="shared" si="3075"/>
        <v>0</v>
      </c>
      <c r="BE94" s="43">
        <f t="shared" si="3076"/>
        <v>0</v>
      </c>
      <c r="BF94" s="43">
        <f t="shared" si="3077"/>
        <v>0</v>
      </c>
      <c r="BG94" s="43">
        <f t="shared" si="3078"/>
        <v>0</v>
      </c>
      <c r="BH94" s="43">
        <f t="shared" si="2837"/>
        <v>0</v>
      </c>
      <c r="BI94" s="87">
        <f>'СДП (план)'!V94</f>
        <v>37</v>
      </c>
      <c r="BJ94" s="3">
        <f>'СДП (план)'!W94</f>
        <v>14176707.694177601</v>
      </c>
      <c r="BK94" s="43">
        <f t="shared" si="3249"/>
        <v>37</v>
      </c>
      <c r="BL94" s="43">
        <f t="shared" si="3250"/>
        <v>14176707.694177601</v>
      </c>
      <c r="BM94" s="43">
        <f>VLOOKUP($C94,'факт СДП 12 мес'!$D$8:$HP$287,21,0)</f>
        <v>35</v>
      </c>
      <c r="BN94" s="43">
        <f>VLOOKUP($C94,'факт СДП 12 мес'!$D$8:$HP$287,22,0)</f>
        <v>13425738.300000006</v>
      </c>
      <c r="BO94" s="43">
        <f>VLOOKUP($C94,'факт СДП 12 мес'!$D$8:$HP$287,23,0)</f>
        <v>158</v>
      </c>
      <c r="BP94" s="43">
        <f>VLOOKUP($C94,'факт СДП 12 мес'!$D$8:$HP$287,24,0)</f>
        <v>6</v>
      </c>
      <c r="BQ94" s="43">
        <f>VLOOKUP($C94,'факт СДП 12 мес'!$D$8:$HP$287,25,0)</f>
        <v>2298925.5900000003</v>
      </c>
      <c r="BR94" s="43">
        <f>VLOOKUP($C94,'факт СДП 12 мес'!$D$8:$HP$287,26,0)</f>
        <v>28</v>
      </c>
      <c r="BS94" s="43">
        <f t="shared" si="3081"/>
        <v>836.94</v>
      </c>
      <c r="BT94" s="43">
        <f t="shared" si="3082"/>
        <v>836.94</v>
      </c>
      <c r="BU94" s="43">
        <f t="shared" si="3083"/>
        <v>791.7</v>
      </c>
      <c r="BV94" s="43">
        <f t="shared" si="2843"/>
        <v>-2</v>
      </c>
      <c r="BW94" s="43">
        <f t="shared" si="2844"/>
        <v>-750969.39417759515</v>
      </c>
      <c r="BX94" s="44">
        <f>'СДП (план)'!X94</f>
        <v>0</v>
      </c>
      <c r="BY94" s="43">
        <f>'СДП (план)'!Y94</f>
        <v>0</v>
      </c>
      <c r="BZ94" s="43">
        <f t="shared" si="3251"/>
        <v>0</v>
      </c>
      <c r="CA94" s="43">
        <f t="shared" si="3252"/>
        <v>0</v>
      </c>
      <c r="CB94" s="43">
        <f>VLOOKUP($C94,'факт СДП 12 мес'!$D$8:$HP$287,15,0)</f>
        <v>0</v>
      </c>
      <c r="CC94" s="43">
        <f>VLOOKUP($C94,'факт СДП 12 мес'!$D$8:$HP$287,16,0)</f>
        <v>0</v>
      </c>
      <c r="CD94" s="43">
        <f>VLOOKUP($C94,'факт СДП 12 мес'!$D$8:$HP$287,17,0)</f>
        <v>0</v>
      </c>
      <c r="CE94" s="43">
        <f>VLOOKUP($C94,'факт СДП 12 мес'!$D$8:$HP$287,18,0)</f>
        <v>0</v>
      </c>
      <c r="CF94" s="43">
        <f>VLOOKUP($C94,'факт СДП 12 мес'!$D$8:$HP$287,19,0)</f>
        <v>0</v>
      </c>
      <c r="CG94" s="43">
        <f>VLOOKUP($C94,'факт СДП 12 мес'!$D$8:$HP$287,20,0)</f>
        <v>0</v>
      </c>
      <c r="CH94" s="43">
        <f t="shared" si="3085"/>
        <v>0</v>
      </c>
      <c r="CI94" s="43">
        <f t="shared" si="3086"/>
        <v>0</v>
      </c>
      <c r="CJ94" s="43">
        <f t="shared" si="3087"/>
        <v>0</v>
      </c>
      <c r="CK94" s="43">
        <f t="shared" si="3253"/>
        <v>0</v>
      </c>
      <c r="CL94" s="43">
        <f t="shared" si="3254"/>
        <v>0</v>
      </c>
      <c r="CM94" s="45">
        <f>'СДП (план)'!Z94</f>
        <v>0</v>
      </c>
      <c r="CN94" s="43">
        <f>'СДП (план)'!AA94</f>
        <v>0</v>
      </c>
      <c r="CO94" s="43">
        <f t="shared" si="3255"/>
        <v>0</v>
      </c>
      <c r="CP94" s="43">
        <f t="shared" si="3256"/>
        <v>0</v>
      </c>
      <c r="CQ94" s="43">
        <f>VLOOKUP($C94,'факт СДП 12 мес'!$D$8:$HP$287,165,0)</f>
        <v>0</v>
      </c>
      <c r="CR94" s="43">
        <f>VLOOKUP($C94,'факт СДП 12 мес'!$D$8:$HP$287,166,0)</f>
        <v>0</v>
      </c>
      <c r="CS94" s="43">
        <f>VLOOKUP($C94,'факт СДП 12 мес'!$D$8:$HP$287,167,0)</f>
        <v>0</v>
      </c>
      <c r="CT94" s="43">
        <f>VLOOKUP($C94,'факт СДП 12 мес'!$D$8:$HP$287,168,0)</f>
        <v>0</v>
      </c>
      <c r="CU94" s="43">
        <f>VLOOKUP($C94,'факт СДП 12 мес'!$D$8:$HP$287,169,0)</f>
        <v>0</v>
      </c>
      <c r="CV94" s="43">
        <f>VLOOKUP($C94,'факт СДП 12 мес'!$D$8:$HP$287,170,0)</f>
        <v>0</v>
      </c>
      <c r="CW94" s="43">
        <f t="shared" si="3090"/>
        <v>0</v>
      </c>
      <c r="CX94" s="43">
        <f t="shared" si="3091"/>
        <v>0</v>
      </c>
      <c r="CY94" s="43">
        <f t="shared" si="3092"/>
        <v>0</v>
      </c>
      <c r="CZ94" s="43">
        <f t="shared" si="3257"/>
        <v>0</v>
      </c>
      <c r="DA94" s="43">
        <f t="shared" si="3258"/>
        <v>0</v>
      </c>
      <c r="DB94" s="5">
        <f>'СДП (план)'!AB94</f>
        <v>0</v>
      </c>
      <c r="DC94" s="3">
        <f>'СДП (план)'!AC94</f>
        <v>0</v>
      </c>
      <c r="DD94" s="43">
        <f t="shared" si="3259"/>
        <v>0</v>
      </c>
      <c r="DE94" s="43">
        <f t="shared" si="3260"/>
        <v>0</v>
      </c>
      <c r="DF94" s="43">
        <f>VLOOKUP($C94,'факт СДП 12 мес'!$D$8:$HP$287,57,0)</f>
        <v>0</v>
      </c>
      <c r="DG94" s="43">
        <f>VLOOKUP($C94,'факт СДП 12 мес'!$D$8:$HP$287,58,0)</f>
        <v>0</v>
      </c>
      <c r="DH94" s="43">
        <f>VLOOKUP($C94,'факт СДП 12 мес'!$D$8:$HP$287,59,0)</f>
        <v>0</v>
      </c>
      <c r="DI94" s="43">
        <f>VLOOKUP($C94,'факт СДП 12 мес'!$D$8:$HP$287,60,0)</f>
        <v>0</v>
      </c>
      <c r="DJ94" s="43">
        <f>VLOOKUP($C94,'факт СДП 12 мес'!$D$8:$HP$287,61,0)</f>
        <v>0</v>
      </c>
      <c r="DK94" s="43">
        <f>VLOOKUP($C94,'факт СДП 12 мес'!$D$8:$HP$287,62,0)</f>
        <v>0</v>
      </c>
      <c r="DL94" s="43">
        <f t="shared" si="3095"/>
        <v>0</v>
      </c>
      <c r="DM94" s="43">
        <f t="shared" si="3096"/>
        <v>0</v>
      </c>
      <c r="DN94" s="43">
        <f t="shared" si="3097"/>
        <v>0</v>
      </c>
      <c r="DO94" s="43">
        <f t="shared" si="3261"/>
        <v>0</v>
      </c>
      <c r="DP94" s="43">
        <f t="shared" si="3262"/>
        <v>0</v>
      </c>
      <c r="DQ94" s="5">
        <f>'СДП (план)'!AD94</f>
        <v>0</v>
      </c>
      <c r="DR94" s="3">
        <f>'СДП (план)'!AE94</f>
        <v>0</v>
      </c>
      <c r="DS94" s="43">
        <f t="shared" si="3263"/>
        <v>0</v>
      </c>
      <c r="DT94" s="43">
        <f t="shared" si="3264"/>
        <v>0</v>
      </c>
      <c r="DU94" s="43">
        <f>VLOOKUP($C94,'факт СДП 12 мес'!$D$8:$HP$287,33,0)</f>
        <v>0</v>
      </c>
      <c r="DV94" s="43">
        <f>VLOOKUP($C94,'факт СДП 12 мес'!$D$8:$HP$287,34,0)</f>
        <v>0</v>
      </c>
      <c r="DW94" s="43">
        <f>VLOOKUP($C94,'факт СДП 12 мес'!$D$8:$HP$287,35,0)</f>
        <v>0</v>
      </c>
      <c r="DX94" s="43">
        <f>VLOOKUP($C94,'факт СДП 12 мес'!$D$8:$HP$287,36,0)</f>
        <v>0</v>
      </c>
      <c r="DY94" s="43">
        <f>VLOOKUP($C94,'факт СДП 12 мес'!$D$8:$HP$287,37,0)</f>
        <v>0</v>
      </c>
      <c r="DZ94" s="43">
        <f>VLOOKUP($C94,'факт СДП 12 мес'!$D$8:$HP$287,38,0)</f>
        <v>0</v>
      </c>
      <c r="EA94" s="43">
        <f t="shared" si="3100"/>
        <v>0</v>
      </c>
      <c r="EB94" s="43">
        <f t="shared" si="3101"/>
        <v>0</v>
      </c>
      <c r="EC94" s="43">
        <f t="shared" si="3102"/>
        <v>0</v>
      </c>
      <c r="ED94" s="43">
        <f t="shared" si="3103"/>
        <v>0</v>
      </c>
      <c r="EE94" s="43">
        <f t="shared" si="3104"/>
        <v>0</v>
      </c>
      <c r="EF94" s="5">
        <f>'СДП (план)'!AF94</f>
        <v>0</v>
      </c>
      <c r="EG94" s="3">
        <f>'СДП (план)'!AG94</f>
        <v>0</v>
      </c>
      <c r="EH94" s="43">
        <f t="shared" si="3265"/>
        <v>0</v>
      </c>
      <c r="EI94" s="43">
        <f t="shared" si="3266"/>
        <v>0</v>
      </c>
      <c r="EJ94" s="43">
        <f>VLOOKUP($C94,'факт СДП 12 мес'!$D$8:$HP$287,27,0)</f>
        <v>0</v>
      </c>
      <c r="EK94" s="43">
        <f>VLOOKUP($C94,'факт СДП 12 мес'!$D$8:$HP$287,28,0)</f>
        <v>0</v>
      </c>
      <c r="EL94" s="43">
        <f>VLOOKUP($C94,'факт СДП 12 мес'!$D$8:$HP$287,29,0)</f>
        <v>0</v>
      </c>
      <c r="EM94" s="43">
        <f>VLOOKUP($C94,'факт СДП 12 мес'!$D$8:$HP$287,30,0)</f>
        <v>0</v>
      </c>
      <c r="EN94" s="43">
        <f>VLOOKUP($C94,'факт СДП 12 мес'!$D$8:$HP$287,31,0)</f>
        <v>0</v>
      </c>
      <c r="EO94" s="43">
        <f>VLOOKUP($C94,'факт СДП 12 мес'!$D$8:$HP$287,32,0)</f>
        <v>0</v>
      </c>
      <c r="EP94" s="43">
        <f t="shared" si="2875"/>
        <v>0</v>
      </c>
      <c r="EQ94" s="43">
        <f t="shared" si="2876"/>
        <v>0</v>
      </c>
      <c r="ER94" s="43">
        <f t="shared" si="2877"/>
        <v>0</v>
      </c>
      <c r="ES94" s="43">
        <f t="shared" si="2878"/>
        <v>0</v>
      </c>
      <c r="ET94" s="43">
        <f t="shared" si="2879"/>
        <v>0</v>
      </c>
      <c r="EU94" s="44">
        <f>'СДП (план)'!AH94</f>
        <v>0</v>
      </c>
      <c r="EV94" s="43">
        <f>'СДП (план)'!AI94</f>
        <v>0</v>
      </c>
      <c r="EW94" s="43">
        <f t="shared" si="3267"/>
        <v>0</v>
      </c>
      <c r="EX94" s="43">
        <f t="shared" si="3268"/>
        <v>0</v>
      </c>
      <c r="EY94" s="43">
        <f>VLOOKUP($C94,'факт СДП 12 мес'!$D$8:$HP$287,87,0)</f>
        <v>0</v>
      </c>
      <c r="EZ94" s="43">
        <f>VLOOKUP($C94,'факт СДП 12 мес'!$D$8:$HP$287,88,0)</f>
        <v>0</v>
      </c>
      <c r="FA94" s="43">
        <f>VLOOKUP($C94,'факт СДП 12 мес'!$D$8:$HP$287,89,0)</f>
        <v>0</v>
      </c>
      <c r="FB94" s="43">
        <f>VLOOKUP($C94,'факт СДП 12 мес'!$D$8:$HP$287,90,0)</f>
        <v>0</v>
      </c>
      <c r="FC94" s="43">
        <f>VLOOKUP($C94,'факт СДП 12 мес'!$D$8:$HP$287,91,0)</f>
        <v>0</v>
      </c>
      <c r="FD94" s="43">
        <f>VLOOKUP($C94,'факт СДП 12 мес'!$D$8:$HP$287,92,0)</f>
        <v>0</v>
      </c>
      <c r="FE94" s="43">
        <f t="shared" si="3107"/>
        <v>0</v>
      </c>
      <c r="FF94" s="43">
        <f t="shared" si="3108"/>
        <v>0</v>
      </c>
      <c r="FG94" s="43">
        <f t="shared" si="3109"/>
        <v>0</v>
      </c>
      <c r="FH94" s="43">
        <f t="shared" si="3269"/>
        <v>0</v>
      </c>
      <c r="FI94" s="43">
        <f t="shared" si="3270"/>
        <v>0</v>
      </c>
      <c r="FJ94" s="44">
        <f>'СДП (план)'!AJ94</f>
        <v>0</v>
      </c>
      <c r="FK94" s="43">
        <f>'СДП (план)'!AK94</f>
        <v>0</v>
      </c>
      <c r="FL94" s="43">
        <f t="shared" si="3271"/>
        <v>0</v>
      </c>
      <c r="FM94" s="43">
        <f t="shared" si="3272"/>
        <v>0</v>
      </c>
      <c r="FN94" s="43">
        <f>VLOOKUP($C94,'факт СДП 12 мес'!$D$8:$HP$287,39,0)</f>
        <v>0</v>
      </c>
      <c r="FO94" s="43">
        <f>VLOOKUP($C94,'факт СДП 12 мес'!$D$8:$HP$287,40,0)</f>
        <v>0</v>
      </c>
      <c r="FP94" s="43">
        <f>VLOOKUP($C94,'факт СДП 12 мес'!$D$8:$HP$287,41,0)</f>
        <v>0</v>
      </c>
      <c r="FQ94" s="43">
        <f>VLOOKUP($C94,'факт СДП 12 мес'!$D$8:$HP$287,42,0)</f>
        <v>0</v>
      </c>
      <c r="FR94" s="43">
        <f>VLOOKUP($C94,'факт СДП 12 мес'!$D$8:$HP$287,43,0)</f>
        <v>0</v>
      </c>
      <c r="FS94" s="43">
        <f>VLOOKUP($C94,'факт СДП 12 мес'!$D$8:$HP$287,44,0)</f>
        <v>0</v>
      </c>
      <c r="FT94" s="43">
        <f t="shared" si="3112"/>
        <v>0</v>
      </c>
      <c r="FU94" s="43">
        <f t="shared" si="3113"/>
        <v>0</v>
      </c>
      <c r="FV94" s="43">
        <f t="shared" si="3114"/>
        <v>0</v>
      </c>
      <c r="FW94" s="43">
        <f t="shared" si="3273"/>
        <v>0</v>
      </c>
      <c r="FX94" s="43">
        <f t="shared" si="3274"/>
        <v>0</v>
      </c>
      <c r="FY94" s="44">
        <f>'СДП (план)'!AL94</f>
        <v>0</v>
      </c>
      <c r="FZ94" s="43">
        <f>'СДП (план)'!AM94</f>
        <v>0</v>
      </c>
      <c r="GA94" s="43">
        <f t="shared" si="3275"/>
        <v>0</v>
      </c>
      <c r="GB94" s="43">
        <f t="shared" si="3276"/>
        <v>0</v>
      </c>
      <c r="GC94" s="43">
        <f>VLOOKUP($C94,'факт СДП 12 мес'!$D$8:$HP$287,45,0)</f>
        <v>0</v>
      </c>
      <c r="GD94" s="43">
        <f>VLOOKUP($C94,'факт СДП 12 мес'!$D$8:$HP$287,46,0)</f>
        <v>0</v>
      </c>
      <c r="GE94" s="43">
        <f>VLOOKUP($C94,'факт СДП 12 мес'!$D$8:$HP$287,47,0)</f>
        <v>0</v>
      </c>
      <c r="GF94" s="43">
        <f>VLOOKUP($C94,'факт СДП 12 мес'!$D$8:$HP$287,48,0)</f>
        <v>0</v>
      </c>
      <c r="GG94" s="43">
        <f>VLOOKUP($C94,'факт СДП 12 мес'!$D$8:$HP$287,49,0)</f>
        <v>0</v>
      </c>
      <c r="GH94" s="43">
        <f>VLOOKUP($C94,'факт СДП 12 мес'!$D$8:$HP$287,50,0)</f>
        <v>0</v>
      </c>
      <c r="GI94" s="43">
        <f t="shared" si="3117"/>
        <v>0</v>
      </c>
      <c r="GJ94" s="43">
        <f t="shared" si="3118"/>
        <v>0</v>
      </c>
      <c r="GK94" s="43">
        <f t="shared" si="3119"/>
        <v>0</v>
      </c>
      <c r="GL94" s="43">
        <f t="shared" si="3277"/>
        <v>0</v>
      </c>
      <c r="GM94" s="43">
        <f t="shared" si="3278"/>
        <v>0</v>
      </c>
      <c r="GN94" s="5">
        <f>'СДП (план)'!AN94</f>
        <v>0</v>
      </c>
      <c r="GO94" s="3">
        <f>'СДП (план)'!AO94</f>
        <v>0</v>
      </c>
      <c r="GP94" s="43">
        <f t="shared" si="3279"/>
        <v>0</v>
      </c>
      <c r="GQ94" s="43">
        <f t="shared" si="3280"/>
        <v>0</v>
      </c>
      <c r="GR94" s="43">
        <f>VLOOKUP($C94,'факт СДП 12 мес'!$D$8:$HP$287,51,0)</f>
        <v>0</v>
      </c>
      <c r="GS94" s="43">
        <f>VLOOKUP($C94,'факт СДП 12 мес'!$D$8:$HP$287,52,0)</f>
        <v>0</v>
      </c>
      <c r="GT94" s="43">
        <f>VLOOKUP($C94,'факт СДП 12 мес'!$D$8:$HP$287,53,0)</f>
        <v>0</v>
      </c>
      <c r="GU94" s="43">
        <f>VLOOKUP($C94,'факт СДП 12 мес'!$D$8:$HP$287,54,0)</f>
        <v>0</v>
      </c>
      <c r="GV94" s="43">
        <f>VLOOKUP($C94,'факт СДП 12 мес'!$D$8:$HP$287,55,0)</f>
        <v>0</v>
      </c>
      <c r="GW94" s="43">
        <f>VLOOKUP($C94,'факт СДП 12 мес'!$D$8:$HP$287,56,0)</f>
        <v>0</v>
      </c>
      <c r="GX94" s="43">
        <f t="shared" si="3122"/>
        <v>0</v>
      </c>
      <c r="GY94" s="43">
        <f t="shared" si="3123"/>
        <v>0</v>
      </c>
      <c r="GZ94" s="43">
        <f t="shared" si="3124"/>
        <v>0</v>
      </c>
      <c r="HA94" s="43">
        <f t="shared" si="3281"/>
        <v>0</v>
      </c>
      <c r="HB94" s="43">
        <f t="shared" si="3282"/>
        <v>0</v>
      </c>
      <c r="HC94" s="5">
        <f>'СДП (план)'!AP94</f>
        <v>0</v>
      </c>
      <c r="HD94" s="3">
        <f>'СДП (план)'!AQ94</f>
        <v>0</v>
      </c>
      <c r="HE94" s="43">
        <f t="shared" si="3283"/>
        <v>0</v>
      </c>
      <c r="HF94" s="43">
        <f t="shared" si="3284"/>
        <v>0</v>
      </c>
      <c r="HG94" s="43">
        <f>VLOOKUP($C94,'факт СДП 12 мес'!$D$8:$HP$287,141,0)</f>
        <v>0</v>
      </c>
      <c r="HH94" s="43">
        <f>VLOOKUP($C94,'факт СДП 12 мес'!$D$8:$HP$287,142,0)</f>
        <v>0</v>
      </c>
      <c r="HI94" s="43">
        <f>VLOOKUP($C94,'факт СДП 12 мес'!$D$8:$HP$287,143,0)</f>
        <v>0</v>
      </c>
      <c r="HJ94" s="43">
        <f>VLOOKUP($C94,'факт СДП 12 мес'!$D$8:$HP$287,144,0)</f>
        <v>0</v>
      </c>
      <c r="HK94" s="43">
        <f>VLOOKUP($C94,'факт СДП 12 мес'!$D$8:$HP$287,145,0)</f>
        <v>0</v>
      </c>
      <c r="HL94" s="43">
        <f>VLOOKUP($C94,'факт СДП 12 мес'!$D$8:$HP$287,146,0)</f>
        <v>0</v>
      </c>
      <c r="HM94" s="43">
        <f t="shared" si="3127"/>
        <v>0</v>
      </c>
      <c r="HN94" s="43">
        <f t="shared" si="3128"/>
        <v>0</v>
      </c>
      <c r="HO94" s="43">
        <f t="shared" si="3129"/>
        <v>0</v>
      </c>
      <c r="HP94" s="43">
        <f t="shared" si="3285"/>
        <v>0</v>
      </c>
      <c r="HQ94" s="43">
        <f t="shared" si="3286"/>
        <v>0</v>
      </c>
      <c r="HR94" s="44">
        <f>'СДП (план)'!AR94</f>
        <v>0</v>
      </c>
      <c r="HS94" s="43">
        <f>'СДП (план)'!AS94</f>
        <v>0</v>
      </c>
      <c r="HT94" s="43">
        <f t="shared" si="3287"/>
        <v>0</v>
      </c>
      <c r="HU94" s="43">
        <f t="shared" si="3288"/>
        <v>0</v>
      </c>
      <c r="HV94" s="43">
        <f>VLOOKUP($C94,'факт СДП 12 мес'!$D$8:$HP$287,171,0)</f>
        <v>0</v>
      </c>
      <c r="HW94" s="43">
        <f>VLOOKUP($C94,'факт СДП 12 мес'!$D$8:$HP$287,172,0)</f>
        <v>0</v>
      </c>
      <c r="HX94" s="43">
        <f>VLOOKUP($C94,'факт СДП 12 мес'!$D$8:$HP$287,173,0)</f>
        <v>0</v>
      </c>
      <c r="HY94" s="43">
        <f>VLOOKUP($C94,'факт СДП 12 мес'!$D$8:$HP$287,174,0)</f>
        <v>0</v>
      </c>
      <c r="HZ94" s="43">
        <f>VLOOKUP($C94,'факт СДП 12 мес'!$D$8:$HP$287,175,0)</f>
        <v>0</v>
      </c>
      <c r="IA94" s="43">
        <f>VLOOKUP($C94,'факт СДП 12 мес'!$D$8:$HP$287,176,0)</f>
        <v>0</v>
      </c>
      <c r="IB94" s="43">
        <f t="shared" si="3132"/>
        <v>0</v>
      </c>
      <c r="IC94" s="43">
        <f t="shared" si="3133"/>
        <v>0</v>
      </c>
      <c r="ID94" s="43">
        <f t="shared" si="3134"/>
        <v>0</v>
      </c>
      <c r="IE94" s="43">
        <f t="shared" si="3289"/>
        <v>0</v>
      </c>
      <c r="IF94" s="43">
        <f t="shared" si="3290"/>
        <v>0</v>
      </c>
      <c r="IG94" s="44">
        <f>'СДП (план)'!AT94</f>
        <v>0</v>
      </c>
      <c r="IH94" s="43">
        <f>'СДП (план)'!AU94</f>
        <v>0</v>
      </c>
      <c r="II94" s="43">
        <f t="shared" si="3291"/>
        <v>0</v>
      </c>
      <c r="IJ94" s="43">
        <f t="shared" si="3292"/>
        <v>0</v>
      </c>
      <c r="IK94" s="43">
        <f>VLOOKUP($C94,'факт СДП 12 мес'!$D$8:$HP$287,183,0)</f>
        <v>0</v>
      </c>
      <c r="IL94" s="43">
        <f>VLOOKUP($C94,'факт СДП 12 мес'!$D$8:$HP$287,184,0)</f>
        <v>0</v>
      </c>
      <c r="IM94" s="43">
        <f>VLOOKUP($C94,'факт СДП 12 мес'!$D$8:$HP$287,185,0)</f>
        <v>0</v>
      </c>
      <c r="IN94" s="43">
        <f>VLOOKUP($C94,'факт СДП 12 мес'!$D$8:$HP$287,186,0)</f>
        <v>0</v>
      </c>
      <c r="IO94" s="43">
        <f>VLOOKUP($C94,'факт СДП 12 мес'!$D$8:$HP$287,187,0)</f>
        <v>0</v>
      </c>
      <c r="IP94" s="43">
        <f>VLOOKUP($C94,'факт СДП 12 мес'!$D$8:$HP$287,188,0)</f>
        <v>0</v>
      </c>
      <c r="IQ94" s="43">
        <f t="shared" si="3137"/>
        <v>0</v>
      </c>
      <c r="IR94" s="43">
        <f t="shared" si="3138"/>
        <v>0</v>
      </c>
      <c r="IS94" s="43">
        <f t="shared" si="3139"/>
        <v>0</v>
      </c>
      <c r="IT94" s="43">
        <f t="shared" si="3293"/>
        <v>0</v>
      </c>
      <c r="IU94" s="43">
        <f t="shared" si="3294"/>
        <v>0</v>
      </c>
      <c r="IV94" s="45">
        <f>'СДП (план)'!AV94</f>
        <v>0</v>
      </c>
      <c r="IW94" s="45">
        <f>'СДП (план)'!AW94</f>
        <v>0</v>
      </c>
      <c r="IX94" s="43">
        <f t="shared" si="3295"/>
        <v>0</v>
      </c>
      <c r="IY94" s="43">
        <f t="shared" si="3296"/>
        <v>0</v>
      </c>
      <c r="IZ94" s="43">
        <f>VLOOKUP($C94,'факт СДП 12 мес'!$D$8:$HP$287,147,0)</f>
        <v>0</v>
      </c>
      <c r="JA94" s="43">
        <f>VLOOKUP($C94,'факт СДП 12 мес'!$D$8:$HP$287,148,0)</f>
        <v>0</v>
      </c>
      <c r="JB94" s="43">
        <f>VLOOKUP($C94,'факт СДП 12 мес'!$D$8:$HP$287,149,0)</f>
        <v>0</v>
      </c>
      <c r="JC94" s="43">
        <f>VLOOKUP($C94,'факт СДП 12 мес'!$D$8:$HP$287,150,0)</f>
        <v>0</v>
      </c>
      <c r="JD94" s="43">
        <f>VLOOKUP($C94,'факт СДП 12 мес'!$D$8:$HP$287,151,0)</f>
        <v>0</v>
      </c>
      <c r="JE94" s="43">
        <f>VLOOKUP($C94,'факт СДП 12 мес'!$D$8:$HP$287,152,0)</f>
        <v>0</v>
      </c>
      <c r="JF94" s="43">
        <f t="shared" si="3142"/>
        <v>0</v>
      </c>
      <c r="JG94" s="43">
        <f t="shared" si="3143"/>
        <v>0</v>
      </c>
      <c r="JH94" s="43">
        <f t="shared" si="3144"/>
        <v>0</v>
      </c>
      <c r="JI94" s="43">
        <f t="shared" si="3297"/>
        <v>0</v>
      </c>
      <c r="JJ94" s="43">
        <f t="shared" si="3298"/>
        <v>0</v>
      </c>
      <c r="JK94" s="45">
        <f>'СДП (план)'!AX94</f>
        <v>0</v>
      </c>
      <c r="JL94" s="45">
        <f>'СДП (план)'!AY94</f>
        <v>0</v>
      </c>
      <c r="JM94" s="43">
        <f t="shared" si="3299"/>
        <v>0</v>
      </c>
      <c r="JN94" s="43">
        <f t="shared" si="3300"/>
        <v>0</v>
      </c>
      <c r="JO94" s="43">
        <f>VLOOKUP($C94,'факт СДП 12 мес'!$D$8:$HP$287,135,0)</f>
        <v>0</v>
      </c>
      <c r="JP94" s="43">
        <f>VLOOKUP($C94,'факт СДП 12 мес'!$D$8:$HP$287,136,0)</f>
        <v>0</v>
      </c>
      <c r="JQ94" s="43">
        <f>VLOOKUP($C94,'факт СДП 12 мес'!$D$8:$HP$287,137,0)</f>
        <v>0</v>
      </c>
      <c r="JR94" s="43">
        <f>VLOOKUP($C94,'факт СДП 12 мес'!$D$8:$HP$287,138,0)</f>
        <v>0</v>
      </c>
      <c r="JS94" s="43">
        <f>VLOOKUP($C94,'факт СДП 12 мес'!$D$8:$HP$287,139,0)</f>
        <v>0</v>
      </c>
      <c r="JT94" s="43">
        <f>VLOOKUP($C94,'факт СДП 12 мес'!$D$8:$HP$287,140,0)</f>
        <v>0</v>
      </c>
      <c r="JU94" s="43">
        <f t="shared" si="3147"/>
        <v>0</v>
      </c>
      <c r="JV94" s="43">
        <f t="shared" si="3148"/>
        <v>0</v>
      </c>
      <c r="JW94" s="43">
        <f t="shared" si="3149"/>
        <v>0</v>
      </c>
      <c r="JX94" s="43">
        <f t="shared" si="3301"/>
        <v>0</v>
      </c>
      <c r="JY94" s="43">
        <f t="shared" si="3302"/>
        <v>0</v>
      </c>
      <c r="JZ94" s="44">
        <f>'СДП (план)'!AZ94</f>
        <v>0</v>
      </c>
      <c r="KA94" s="43">
        <f>'СДП (план)'!BA94</f>
        <v>0</v>
      </c>
      <c r="KB94" s="43">
        <f t="shared" si="3303"/>
        <v>0</v>
      </c>
      <c r="KC94" s="43">
        <f t="shared" si="3304"/>
        <v>0</v>
      </c>
      <c r="KD94" s="43">
        <f>VLOOKUP($C94,'факт СДП 12 мес'!$D$8:$HP$287,105,0)</f>
        <v>0</v>
      </c>
      <c r="KE94" s="43">
        <f>VLOOKUP($C94,'факт СДП 12 мес'!$D$8:$HP$287,106,0)</f>
        <v>0</v>
      </c>
      <c r="KF94" s="43">
        <f>VLOOKUP($C94,'факт СДП 12 мес'!$D$8:$HP$287,107,0)</f>
        <v>0</v>
      </c>
      <c r="KG94" s="43">
        <f>VLOOKUP($C94,'факт СДП 12 мес'!$D$8:$HP$287,108,0)</f>
        <v>0</v>
      </c>
      <c r="KH94" s="43">
        <f>VLOOKUP($C94,'факт СДП 12 мес'!$D$8:$HP$287,109,0)</f>
        <v>0</v>
      </c>
      <c r="KI94" s="43">
        <f>VLOOKUP($C94,'факт СДП 12 мес'!$D$8:$HP$287,110,0)</f>
        <v>0</v>
      </c>
      <c r="KJ94" s="43">
        <f t="shared" si="3152"/>
        <v>0</v>
      </c>
      <c r="KK94" s="43">
        <f t="shared" si="3153"/>
        <v>0</v>
      </c>
      <c r="KL94" s="43">
        <f t="shared" si="3154"/>
        <v>0</v>
      </c>
      <c r="KM94" s="43">
        <f t="shared" si="3305"/>
        <v>0</v>
      </c>
      <c r="KN94" s="43">
        <f t="shared" si="3306"/>
        <v>0</v>
      </c>
      <c r="KO94" s="44">
        <f>'СДП (план)'!BB94</f>
        <v>0</v>
      </c>
      <c r="KP94" s="43">
        <f>'СДП (план)'!BC94</f>
        <v>0</v>
      </c>
      <c r="KQ94" s="43">
        <f t="shared" si="3307"/>
        <v>0</v>
      </c>
      <c r="KR94" s="43">
        <f t="shared" si="3308"/>
        <v>0</v>
      </c>
      <c r="KS94" s="43">
        <f>VLOOKUP($C94,'факт СДП 12 мес'!$D$8:$HP$287,189,0)</f>
        <v>0</v>
      </c>
      <c r="KT94" s="43">
        <f>VLOOKUP($C94,'факт СДП 12 мес'!$D$8:$HP$287,190,0)</f>
        <v>0</v>
      </c>
      <c r="KU94" s="43">
        <f>VLOOKUP($C94,'факт СДП 12 мес'!$D$8:$HP$287,191,0)</f>
        <v>0</v>
      </c>
      <c r="KV94" s="43">
        <f>VLOOKUP($C94,'факт СДП 12 мес'!$D$8:$HP$287,192,0)</f>
        <v>0</v>
      </c>
      <c r="KW94" s="43">
        <f>VLOOKUP($C94,'факт СДП 12 мес'!$D$8:$HP$287,193,0)</f>
        <v>0</v>
      </c>
      <c r="KX94" s="43">
        <f>VLOOKUP($C94,'факт СДП 12 мес'!$D$8:$HP$287,194,0)</f>
        <v>0</v>
      </c>
      <c r="KY94" s="43">
        <f t="shared" si="3157"/>
        <v>0</v>
      </c>
      <c r="KZ94" s="43">
        <f t="shared" si="3158"/>
        <v>0</v>
      </c>
      <c r="LA94" s="43">
        <f t="shared" si="3159"/>
        <v>0</v>
      </c>
      <c r="LB94" s="43">
        <f t="shared" si="3309"/>
        <v>0</v>
      </c>
      <c r="LC94" s="43">
        <f t="shared" si="3310"/>
        <v>0</v>
      </c>
      <c r="LD94" s="44">
        <f>'СДП (план)'!BD94</f>
        <v>0</v>
      </c>
      <c r="LE94" s="43">
        <f>'СДП (план)'!BE94</f>
        <v>0</v>
      </c>
      <c r="LF94" s="43">
        <f t="shared" si="3311"/>
        <v>0</v>
      </c>
      <c r="LG94" s="43">
        <f t="shared" si="3312"/>
        <v>0</v>
      </c>
      <c r="LH94" s="43">
        <f>VLOOKUP($C94,'факт СДП 12 мес'!$D$8:$HP$287,63,0)</f>
        <v>0</v>
      </c>
      <c r="LI94" s="43">
        <f>VLOOKUP($C94,'факт СДП 12 мес'!$D$8:$HP$287,64,0)</f>
        <v>0</v>
      </c>
      <c r="LJ94" s="43">
        <f>VLOOKUP($C94,'факт СДП 12 мес'!$D$8:$HP$287,65,0)</f>
        <v>0</v>
      </c>
      <c r="LK94" s="43">
        <f>VLOOKUP($C94,'факт СДП 12 мес'!$D$8:$HP$287,66,0)</f>
        <v>0</v>
      </c>
      <c r="LL94" s="43">
        <f>VLOOKUP($C94,'факт СДП 12 мес'!$D$8:$HP$287,67,0)</f>
        <v>0</v>
      </c>
      <c r="LM94" s="43">
        <f>VLOOKUP($C94,'факт СДП 12 мес'!$D$8:$HP$287,68,0)</f>
        <v>0</v>
      </c>
      <c r="LN94" s="43">
        <f t="shared" si="3162"/>
        <v>0</v>
      </c>
      <c r="LO94" s="43">
        <f t="shared" si="3163"/>
        <v>0</v>
      </c>
      <c r="LP94" s="43">
        <f t="shared" si="3164"/>
        <v>0</v>
      </c>
      <c r="LQ94" s="43">
        <f t="shared" si="3313"/>
        <v>0</v>
      </c>
      <c r="LR94" s="43">
        <f t="shared" si="3314"/>
        <v>0</v>
      </c>
      <c r="LS94" s="44">
        <f>'СДП (план)'!BF94</f>
        <v>0</v>
      </c>
      <c r="LT94" s="43">
        <f>'СДП (план)'!BG94</f>
        <v>0</v>
      </c>
      <c r="LU94" s="43">
        <f t="shared" si="3315"/>
        <v>0</v>
      </c>
      <c r="LV94" s="43">
        <f t="shared" si="3316"/>
        <v>0</v>
      </c>
      <c r="LW94" s="43">
        <f>VLOOKUP($C94,'факт СДП 12 мес'!$D$8:$HP$287,69,0)</f>
        <v>0</v>
      </c>
      <c r="LX94" s="43">
        <f>VLOOKUP($C94,'факт СДП 12 мес'!$D$8:$HP$287,70,0)</f>
        <v>0</v>
      </c>
      <c r="LY94" s="43">
        <f>VLOOKUP($C94,'факт СДП 12 мес'!$D$8:$HP$287,71,0)</f>
        <v>0</v>
      </c>
      <c r="LZ94" s="43">
        <f>VLOOKUP($C94,'факт СДП 12 мес'!$D$8:$HP$287,72,0)</f>
        <v>0</v>
      </c>
      <c r="MA94" s="43">
        <f>VLOOKUP($C94,'факт СДП 12 мес'!$D$8:$HP$287,73,0)</f>
        <v>0</v>
      </c>
      <c r="MB94" s="43">
        <f>VLOOKUP($C94,'факт СДП 12 мес'!$D$8:$HP$287,74,0)</f>
        <v>0</v>
      </c>
      <c r="MC94" s="43">
        <f t="shared" si="3167"/>
        <v>0</v>
      </c>
      <c r="MD94" s="43">
        <f t="shared" si="3168"/>
        <v>0</v>
      </c>
      <c r="ME94" s="43">
        <f t="shared" si="3169"/>
        <v>0</v>
      </c>
      <c r="MF94" s="43">
        <f t="shared" si="3170"/>
        <v>0</v>
      </c>
      <c r="MG94" s="43">
        <f t="shared" si="3171"/>
        <v>0</v>
      </c>
      <c r="MH94" s="44">
        <f>'СДП (план)'!BH94</f>
        <v>0</v>
      </c>
      <c r="MI94" s="43">
        <f>'СДП (план)'!BI94</f>
        <v>0</v>
      </c>
      <c r="MJ94" s="43">
        <f t="shared" si="3317"/>
        <v>0</v>
      </c>
      <c r="MK94" s="43">
        <f t="shared" si="3318"/>
        <v>0</v>
      </c>
      <c r="ML94" s="43">
        <f>VLOOKUP($C94,'факт СДП 12 мес'!$D$8:$HP$287,75,0)</f>
        <v>0</v>
      </c>
      <c r="MM94" s="43">
        <f>VLOOKUP($C94,'факт СДП 12 мес'!$D$8:$HP$287,76,0)</f>
        <v>0</v>
      </c>
      <c r="MN94" s="43">
        <f>VLOOKUP($C94,'факт СДП 12 мес'!$D$8:$HP$287,77,0)</f>
        <v>0</v>
      </c>
      <c r="MO94" s="43">
        <f>VLOOKUP($C94,'факт СДП 12 мес'!$D$8:$HP$287,78,0)</f>
        <v>0</v>
      </c>
      <c r="MP94" s="43">
        <f>VLOOKUP($C94,'факт СДП 12 мес'!$D$8:$HP$287,79,0)</f>
        <v>0</v>
      </c>
      <c r="MQ94" s="43">
        <f>VLOOKUP($C94,'факт СДП 12 мес'!$D$8:$HP$287,80,0)</f>
        <v>0</v>
      </c>
      <c r="MR94" s="43">
        <f t="shared" si="3173"/>
        <v>0</v>
      </c>
      <c r="MS94" s="43">
        <f t="shared" si="3174"/>
        <v>0</v>
      </c>
      <c r="MT94" s="43">
        <f t="shared" si="3175"/>
        <v>0</v>
      </c>
      <c r="MU94" s="43">
        <f t="shared" si="3176"/>
        <v>0</v>
      </c>
      <c r="MV94" s="43">
        <f t="shared" si="2977"/>
        <v>0</v>
      </c>
      <c r="MW94" s="44">
        <f>'СДП (план)'!BJ94</f>
        <v>0</v>
      </c>
      <c r="MX94" s="43">
        <f>'СДП (план)'!BK94</f>
        <v>0</v>
      </c>
      <c r="MY94" s="43">
        <f t="shared" si="3319"/>
        <v>0</v>
      </c>
      <c r="MZ94" s="43">
        <f t="shared" si="3320"/>
        <v>0</v>
      </c>
      <c r="NA94" s="43">
        <f>VLOOKUP($C94,'факт СДП 12 мес'!$D$8:$HP$287,81,0)</f>
        <v>0</v>
      </c>
      <c r="NB94" s="43">
        <f>VLOOKUP($C94,'факт СДП 12 мес'!$D$8:$HP$287,82,0)</f>
        <v>0</v>
      </c>
      <c r="NC94" s="43">
        <f>VLOOKUP($C94,'факт СДП 12 мес'!$D$8:$HP$287,83,0)</f>
        <v>0</v>
      </c>
      <c r="ND94" s="43">
        <f>VLOOKUP($C94,'факт СДП 12 мес'!$D$8:$HP$287,84,0)</f>
        <v>0</v>
      </c>
      <c r="NE94" s="43">
        <f>VLOOKUP($C94,'факт СДП 12 мес'!$D$8:$HP$287,85,0)</f>
        <v>0</v>
      </c>
      <c r="NF94" s="43">
        <f>VLOOKUP($C94,'факт СДП 12 мес'!$D$8:$HP$287,86,0)</f>
        <v>0</v>
      </c>
      <c r="NG94" s="43">
        <f t="shared" si="3178"/>
        <v>0</v>
      </c>
      <c r="NH94" s="43">
        <f t="shared" si="3179"/>
        <v>0</v>
      </c>
      <c r="NI94" s="43">
        <f t="shared" si="3180"/>
        <v>0</v>
      </c>
      <c r="NJ94" s="43">
        <f t="shared" si="3181"/>
        <v>0</v>
      </c>
      <c r="NK94" s="43">
        <f t="shared" si="2984"/>
        <v>0</v>
      </c>
      <c r="NL94" s="44">
        <f>'СДП (план)'!BL94</f>
        <v>0</v>
      </c>
      <c r="NM94" s="43">
        <f>'СДП (план)'!BM94</f>
        <v>0</v>
      </c>
      <c r="NN94" s="43">
        <f t="shared" si="3321"/>
        <v>0</v>
      </c>
      <c r="NO94" s="43">
        <f t="shared" si="3322"/>
        <v>0</v>
      </c>
      <c r="NP94" s="43">
        <f>VLOOKUP($C94,'факт СДП 12 мес'!$D$8:$HP$287,99,0)</f>
        <v>0</v>
      </c>
      <c r="NQ94" s="43">
        <f>VLOOKUP($C94,'факт СДП 12 мес'!$D$8:$HP$287,100,0)</f>
        <v>0</v>
      </c>
      <c r="NR94" s="43">
        <f>VLOOKUP($C94,'факт СДП 12 мес'!$D$8:$HP$287,101,0)</f>
        <v>0</v>
      </c>
      <c r="NS94" s="43">
        <f>VLOOKUP($C94,'факт СДП 12 мес'!$D$8:$HP$287,102,0)</f>
        <v>0</v>
      </c>
      <c r="NT94" s="43">
        <f>VLOOKUP($C94,'факт СДП 12 мес'!$D$8:$HP$287,103,0)</f>
        <v>0</v>
      </c>
      <c r="NU94" s="43">
        <f>VLOOKUP($C94,'факт СДП 12 мес'!$D$8:$HP$287,104,0)</f>
        <v>0</v>
      </c>
      <c r="NV94" s="43">
        <f t="shared" si="3183"/>
        <v>0</v>
      </c>
      <c r="NW94" s="43">
        <f t="shared" si="3184"/>
        <v>0</v>
      </c>
      <c r="NX94" s="43">
        <f t="shared" si="3185"/>
        <v>0</v>
      </c>
      <c r="NY94" s="43">
        <f t="shared" si="3323"/>
        <v>0</v>
      </c>
      <c r="NZ94" s="43">
        <f t="shared" si="3324"/>
        <v>0</v>
      </c>
      <c r="OA94" s="44">
        <f>'СДП (план)'!BN94</f>
        <v>0</v>
      </c>
      <c r="OB94" s="43">
        <f>'СДП (план)'!BO94</f>
        <v>0</v>
      </c>
      <c r="OC94" s="43">
        <f t="shared" si="3325"/>
        <v>0</v>
      </c>
      <c r="OD94" s="43">
        <f t="shared" si="3326"/>
        <v>0</v>
      </c>
      <c r="OE94" s="43"/>
      <c r="OF94" s="43"/>
      <c r="OG94" s="43"/>
      <c r="OH94" s="43"/>
      <c r="OI94" s="43"/>
      <c r="OJ94" s="43"/>
      <c r="OK94" s="43">
        <f t="shared" si="3188"/>
        <v>0</v>
      </c>
      <c r="OL94" s="43">
        <f t="shared" si="3189"/>
        <v>0</v>
      </c>
      <c r="OM94" s="43">
        <f t="shared" si="3190"/>
        <v>0</v>
      </c>
      <c r="ON94" s="43">
        <f t="shared" si="3327"/>
        <v>0</v>
      </c>
      <c r="OO94" s="43">
        <f t="shared" si="3328"/>
        <v>0</v>
      </c>
      <c r="OP94" s="44">
        <f>'СДП (план)'!BP94</f>
        <v>0</v>
      </c>
      <c r="OQ94" s="43">
        <f>'СДП (план)'!BQ94</f>
        <v>0</v>
      </c>
      <c r="OR94" s="43">
        <f t="shared" si="3329"/>
        <v>0</v>
      </c>
      <c r="OS94" s="43">
        <f t="shared" si="3330"/>
        <v>0</v>
      </c>
      <c r="OT94" s="43">
        <f>VLOOKUP($C94,'факт СДП 12 мес'!$D$8:$HP$287,177,0)</f>
        <v>0</v>
      </c>
      <c r="OU94" s="43">
        <f>VLOOKUP($C94,'факт СДП 12 мес'!$D$8:$HP$287,178,0)</f>
        <v>0</v>
      </c>
      <c r="OV94" s="43">
        <f>VLOOKUP($C94,'факт СДП 12 мес'!$D$8:$HP$287,179,0)</f>
        <v>0</v>
      </c>
      <c r="OW94" s="43">
        <f>VLOOKUP($C94,'факт СДП 12 мес'!$D$8:$HP$287,180,0)</f>
        <v>0</v>
      </c>
      <c r="OX94" s="43">
        <f>VLOOKUP($C94,'факт СДП 12 мес'!$D$8:$HP$287,181,0)</f>
        <v>0</v>
      </c>
      <c r="OY94" s="43">
        <f>VLOOKUP($C94,'факт СДП 12 мес'!$D$8:$HP$287,182,0)</f>
        <v>0</v>
      </c>
      <c r="OZ94" s="43">
        <f t="shared" si="3193"/>
        <v>0</v>
      </c>
      <c r="PA94" s="43">
        <f t="shared" si="3194"/>
        <v>0</v>
      </c>
      <c r="PB94" s="43">
        <f t="shared" si="3195"/>
        <v>0</v>
      </c>
      <c r="PC94" s="43">
        <f t="shared" si="3331"/>
        <v>0</v>
      </c>
      <c r="PD94" s="43">
        <f t="shared" si="3332"/>
        <v>0</v>
      </c>
      <c r="PE94" s="45">
        <f>'СДП (план)'!BR94</f>
        <v>0</v>
      </c>
      <c r="PF94" s="45">
        <f>'СДП (план)'!BS94</f>
        <v>0</v>
      </c>
      <c r="PG94" s="43">
        <f t="shared" si="3333"/>
        <v>0</v>
      </c>
      <c r="PH94" s="43">
        <f t="shared" si="3334"/>
        <v>0</v>
      </c>
      <c r="PI94" s="43">
        <f>VLOOKUP($C94,'факт СДП 12 мес'!$D$8:$HP$287,123,0)</f>
        <v>0</v>
      </c>
      <c r="PJ94" s="43">
        <f>VLOOKUP($C94,'факт СДП 12 мес'!$D$8:$HP$287,124,0)</f>
        <v>0</v>
      </c>
      <c r="PK94" s="43">
        <f>VLOOKUP($C94,'факт СДП 12 мес'!$D$8:$HP$287,125,0)</f>
        <v>0</v>
      </c>
      <c r="PL94" s="43">
        <f>VLOOKUP($C94,'факт СДП 12 мес'!$D$8:$HP$287,126,0)</f>
        <v>0</v>
      </c>
      <c r="PM94" s="43">
        <f>VLOOKUP($C94,'факт СДП 12 мес'!$D$8:$HP$287,127,0)</f>
        <v>0</v>
      </c>
      <c r="PN94" s="43">
        <f>VLOOKUP($C94,'факт СДП 12 мес'!$D$8:$HP$287,128,0)</f>
        <v>0</v>
      </c>
      <c r="PO94" s="43">
        <f t="shared" si="3198"/>
        <v>0</v>
      </c>
      <c r="PP94" s="43">
        <f t="shared" si="3199"/>
        <v>0</v>
      </c>
      <c r="PQ94" s="43">
        <f t="shared" si="3200"/>
        <v>0</v>
      </c>
      <c r="PR94" s="43">
        <f t="shared" si="3335"/>
        <v>0</v>
      </c>
      <c r="PS94" s="43">
        <f t="shared" si="3336"/>
        <v>0</v>
      </c>
      <c r="PT94" s="44">
        <f>'СДП (план)'!BT94</f>
        <v>0</v>
      </c>
      <c r="PU94" s="43">
        <f>'СДП (план)'!BU94</f>
        <v>0</v>
      </c>
      <c r="PV94" s="43">
        <f t="shared" si="3337"/>
        <v>0</v>
      </c>
      <c r="PW94" s="43">
        <f t="shared" si="3338"/>
        <v>0</v>
      </c>
      <c r="PX94" s="43">
        <f>VLOOKUP($C94,'факт СДП 12 мес'!$D$8:$HP$287,111,0)</f>
        <v>0</v>
      </c>
      <c r="PY94" s="43">
        <f>VLOOKUP($C94,'факт СДП 12 мес'!$D$8:$HP$287,112,0)</f>
        <v>0</v>
      </c>
      <c r="PZ94" s="43">
        <f>VLOOKUP($C94,'факт СДП 12 мес'!$D$8:$HP$287,113,0)</f>
        <v>0</v>
      </c>
      <c r="QA94" s="43">
        <f>VLOOKUP($C94,'факт СДП 12 мес'!$D$8:$HP$287,114,0)</f>
        <v>0</v>
      </c>
      <c r="QB94" s="43">
        <f>VLOOKUP($C94,'факт СДП 12 мес'!$D$8:$HP$287,115,0)</f>
        <v>0</v>
      </c>
      <c r="QC94" s="43">
        <f>VLOOKUP($C94,'факт СДП 12 мес'!$D$8:$HP$287,116,0)</f>
        <v>0</v>
      </c>
      <c r="QD94" s="43">
        <f t="shared" si="3203"/>
        <v>0</v>
      </c>
      <c r="QE94" s="43">
        <f t="shared" si="3204"/>
        <v>0</v>
      </c>
      <c r="QF94" s="43">
        <f t="shared" si="3205"/>
        <v>0</v>
      </c>
      <c r="QG94" s="43">
        <f t="shared" si="3339"/>
        <v>0</v>
      </c>
      <c r="QH94" s="43">
        <f t="shared" si="3340"/>
        <v>0</v>
      </c>
      <c r="QI94" s="44">
        <f>'СДП (план)'!BV94</f>
        <v>0</v>
      </c>
      <c r="QJ94" s="43">
        <f>'СДП (план)'!BW94</f>
        <v>0</v>
      </c>
      <c r="QK94" s="43">
        <f t="shared" si="3341"/>
        <v>0</v>
      </c>
      <c r="QL94" s="43">
        <f t="shared" si="3342"/>
        <v>0</v>
      </c>
      <c r="QM94" s="43">
        <f>VLOOKUP($C94,'факт СДП 12 мес'!$D$8:$HP$287,153,0)</f>
        <v>0</v>
      </c>
      <c r="QN94" s="43">
        <f>VLOOKUP($C94,'факт СДП 12 мес'!$D$8:$HP$287,154,0)</f>
        <v>0</v>
      </c>
      <c r="QO94" s="43">
        <f>VLOOKUP($C94,'факт СДП 12 мес'!$D$8:$HP$287,155,0)</f>
        <v>0</v>
      </c>
      <c r="QP94" s="43">
        <f>VLOOKUP($C94,'факт СДП 12 мес'!$D$8:$HP$287,156,0)</f>
        <v>0</v>
      </c>
      <c r="QQ94" s="43">
        <f>VLOOKUP($C94,'факт СДП 12 мес'!$D$8:$HP$287,157,0)</f>
        <v>0</v>
      </c>
      <c r="QR94" s="43">
        <f>VLOOKUP($C94,'факт СДП 12 мес'!$D$8:$HP$287,158,0)</f>
        <v>0</v>
      </c>
      <c r="QS94" s="43">
        <f t="shared" si="3208"/>
        <v>0</v>
      </c>
      <c r="QT94" s="43">
        <f t="shared" si="3209"/>
        <v>0</v>
      </c>
      <c r="QU94" s="43">
        <f t="shared" si="3210"/>
        <v>0</v>
      </c>
      <c r="QV94" s="43">
        <f t="shared" si="3211"/>
        <v>0</v>
      </c>
      <c r="QW94" s="43">
        <f t="shared" si="3212"/>
        <v>0</v>
      </c>
      <c r="QX94" s="44">
        <f>'СДП (план)'!BX94</f>
        <v>0</v>
      </c>
      <c r="QY94" s="43">
        <f>'СДП (план)'!BY94</f>
        <v>0</v>
      </c>
      <c r="QZ94" s="43">
        <f t="shared" si="3343"/>
        <v>0</v>
      </c>
      <c r="RA94" s="43">
        <f t="shared" si="3344"/>
        <v>0</v>
      </c>
      <c r="RB94" s="43">
        <f>VLOOKUP($C94,'факт СДП 12 мес'!$D$8:$HP$287,195,0)</f>
        <v>0</v>
      </c>
      <c r="RC94" s="43">
        <f>VLOOKUP($C94,'факт СДП 12 мес'!$D$8:$HP$287,196,0)</f>
        <v>0</v>
      </c>
      <c r="RD94" s="43">
        <f>VLOOKUP($C94,'факт СДП 12 мес'!$D$8:$HP$287,197,0)</f>
        <v>0</v>
      </c>
      <c r="RE94" s="43">
        <f>VLOOKUP($C94,'факт СДП 12 мес'!$D$8:$HP$287,198,0)</f>
        <v>0</v>
      </c>
      <c r="RF94" s="43">
        <f>VLOOKUP($C94,'факт СДП 12 мес'!$D$8:$HP$287,199,0)</f>
        <v>0</v>
      </c>
      <c r="RG94" s="43">
        <f>VLOOKUP($C94,'факт СДП 12 мес'!$D$8:$HP$287,200,0)</f>
        <v>0</v>
      </c>
      <c r="RH94" s="43">
        <f t="shared" si="3214"/>
        <v>0</v>
      </c>
      <c r="RI94" s="43">
        <f t="shared" si="3215"/>
        <v>0</v>
      </c>
      <c r="RJ94" s="43">
        <f t="shared" si="3216"/>
        <v>0</v>
      </c>
      <c r="RK94" s="43">
        <f t="shared" si="3345"/>
        <v>0</v>
      </c>
      <c r="RL94" s="43">
        <f t="shared" si="3346"/>
        <v>0</v>
      </c>
      <c r="RM94" s="44">
        <f>'СДП (план)'!BZ94</f>
        <v>0</v>
      </c>
      <c r="RN94" s="43">
        <f>'СДП (план)'!CA94</f>
        <v>0</v>
      </c>
      <c r="RO94" s="43">
        <f t="shared" si="3347"/>
        <v>0</v>
      </c>
      <c r="RP94" s="43">
        <f t="shared" si="3348"/>
        <v>0</v>
      </c>
      <c r="RQ94" s="43">
        <f>VLOOKUP($C94,'факт СДП 12 мес'!$D$8:$HP$287,201,0)</f>
        <v>0</v>
      </c>
      <c r="RR94" s="43">
        <f>VLOOKUP($C94,'факт СДП 12 мес'!$D$8:$HP$287,202,0)</f>
        <v>0</v>
      </c>
      <c r="RS94" s="43">
        <f>VLOOKUP($C94,'факт СДП 12 мес'!$D$8:$HP$287,203,0)</f>
        <v>0</v>
      </c>
      <c r="RT94" s="43">
        <f>VLOOKUP($C94,'факт СДП 12 мес'!$D$8:$HP$287,204,0)</f>
        <v>0</v>
      </c>
      <c r="RU94" s="43">
        <f>VLOOKUP($C94,'факт СДП 12 мес'!$D$8:$HP$287,205,0)</f>
        <v>0</v>
      </c>
      <c r="RV94" s="43">
        <f>VLOOKUP($C94,'факт СДП 12 мес'!$D$8:$HP$287,206,0)</f>
        <v>0</v>
      </c>
      <c r="RW94" s="43">
        <f t="shared" si="3219"/>
        <v>0</v>
      </c>
      <c r="RX94" s="43">
        <f t="shared" si="3220"/>
        <v>0</v>
      </c>
      <c r="RY94" s="43">
        <f t="shared" si="3221"/>
        <v>0</v>
      </c>
      <c r="RZ94" s="43">
        <f t="shared" si="3349"/>
        <v>0</v>
      </c>
      <c r="SA94" s="43">
        <f t="shared" si="3350"/>
        <v>0</v>
      </c>
      <c r="SB94" s="44">
        <f>'СДП (план)'!CB94</f>
        <v>0</v>
      </c>
      <c r="SC94" s="43">
        <f>'СДП (план)'!CC94</f>
        <v>0</v>
      </c>
      <c r="SD94" s="43">
        <f t="shared" si="3041"/>
        <v>0</v>
      </c>
      <c r="SE94" s="43">
        <f t="shared" si="3351"/>
        <v>0</v>
      </c>
      <c r="SF94" s="43">
        <f>VLOOKUP($C94,'факт СДП 12 мес'!$D$8:$HP$287,129,0)</f>
        <v>0</v>
      </c>
      <c r="SG94" s="43">
        <f>VLOOKUP($C94,'факт СДП 12 мес'!$D$8:$HP$287,130,0)</f>
        <v>0</v>
      </c>
      <c r="SH94" s="43">
        <f>VLOOKUP($C94,'факт СДП 12 мес'!$D$8:$HP$287,131,0)</f>
        <v>0</v>
      </c>
      <c r="SI94" s="43">
        <f>VLOOKUP($C94,'факт СДП 12 мес'!$D$8:$HP$287,132,0)</f>
        <v>0</v>
      </c>
      <c r="SJ94" s="43">
        <f>VLOOKUP($C94,'факт СДП 12 мес'!$D$8:$HP$287,133,0)</f>
        <v>0</v>
      </c>
      <c r="SK94" s="43">
        <f>VLOOKUP($C94,'факт СДП 12 мес'!$D$8:$HP$287,134,0)</f>
        <v>0</v>
      </c>
      <c r="SL94" s="43">
        <f t="shared" si="3043"/>
        <v>0</v>
      </c>
      <c r="SM94" s="43">
        <f t="shared" si="3224"/>
        <v>0</v>
      </c>
      <c r="SN94" s="43">
        <f t="shared" si="3225"/>
        <v>0</v>
      </c>
      <c r="SO94" s="43">
        <f t="shared" si="3352"/>
        <v>0</v>
      </c>
      <c r="SP94" s="43">
        <f t="shared" si="3353"/>
        <v>0</v>
      </c>
      <c r="SQ94" s="44">
        <f>'СДП (план)'!CD94</f>
        <v>0</v>
      </c>
      <c r="SR94" s="43">
        <f>'СДП (план)'!CE94</f>
        <v>0</v>
      </c>
      <c r="SS94" s="43">
        <f t="shared" si="3048"/>
        <v>0</v>
      </c>
      <c r="ST94" s="43">
        <f t="shared" si="3354"/>
        <v>0</v>
      </c>
      <c r="SU94" s="43">
        <f>VLOOKUP($C94,'факт СДП 12 мес'!$D$8:$HP$287,93,0)</f>
        <v>0</v>
      </c>
      <c r="SV94" s="43">
        <f>VLOOKUP($C94,'факт СДП 12 мес'!$D$8:$HP$287,94,0)</f>
        <v>0</v>
      </c>
      <c r="SW94" s="43">
        <f>VLOOKUP($C94,'факт СДП 12 мес'!$D$8:$HP$287,95,0)</f>
        <v>0</v>
      </c>
      <c r="SX94" s="43">
        <f>VLOOKUP($C94,'факт СДП 12 мес'!$D$8:$HP$287,96,0)</f>
        <v>0</v>
      </c>
      <c r="SY94" s="43">
        <f>VLOOKUP($C94,'факт СДП 12 мес'!$D$8:$HP$287,97,0)</f>
        <v>0</v>
      </c>
      <c r="SZ94" s="43">
        <f>VLOOKUP($C94,'факт СДП 12 мес'!$D$8:$HP$287,98,0)</f>
        <v>0</v>
      </c>
      <c r="TA94" s="43">
        <f t="shared" si="3050"/>
        <v>0</v>
      </c>
      <c r="TB94" s="43">
        <f t="shared" si="3228"/>
        <v>0</v>
      </c>
      <c r="TC94" s="43">
        <f t="shared" si="3229"/>
        <v>0</v>
      </c>
      <c r="TD94" s="43">
        <f t="shared" si="3355"/>
        <v>0</v>
      </c>
      <c r="TE94" s="43">
        <f t="shared" si="3356"/>
        <v>0</v>
      </c>
      <c r="TF94" s="5">
        <f>'СДП (план)'!CF94</f>
        <v>0</v>
      </c>
      <c r="TG94" s="3">
        <f>'СДП (план)'!CG94</f>
        <v>0</v>
      </c>
      <c r="TH94" s="43">
        <f t="shared" si="3055"/>
        <v>0</v>
      </c>
      <c r="TI94" s="43">
        <f t="shared" si="3056"/>
        <v>0</v>
      </c>
      <c r="TJ94" s="43">
        <f>VLOOKUP($C94,'факт СДП 12 мес'!$D$8:$HP$287,117,0)</f>
        <v>0</v>
      </c>
      <c r="TK94" s="43">
        <f>VLOOKUP($C94,'факт СДП 12 мес'!$D$8:$HP$287,118,0)</f>
        <v>0</v>
      </c>
      <c r="TL94" s="43">
        <f>VLOOKUP($C94,'факт СДП 12 мес'!$D$8:$HP$287,119,0)</f>
        <v>0</v>
      </c>
      <c r="TM94" s="43">
        <f>VLOOKUP($C94,'факт СДП 12 мес'!$D$8:$HP$287,120,0)</f>
        <v>0</v>
      </c>
      <c r="TN94" s="43">
        <f>VLOOKUP($C94,'факт СДП 12 мес'!$D$8:$HP$287,121,0)</f>
        <v>0</v>
      </c>
      <c r="TO94" s="43">
        <f>VLOOKUP($C94,'факт СДП 12 мес'!$D$8:$HP$287,122,0)</f>
        <v>0</v>
      </c>
      <c r="TP94" s="43">
        <f t="shared" si="3057"/>
        <v>0</v>
      </c>
      <c r="TQ94" s="43">
        <f t="shared" si="3231"/>
        <v>0</v>
      </c>
      <c r="TR94" s="43">
        <f t="shared" si="3232"/>
        <v>0</v>
      </c>
      <c r="TS94" s="43">
        <f t="shared" si="3357"/>
        <v>0</v>
      </c>
      <c r="TT94" s="43">
        <f t="shared" si="3358"/>
        <v>0</v>
      </c>
      <c r="TU94" s="43">
        <f>'СДП (план)'!CH94</f>
        <v>0</v>
      </c>
      <c r="TV94" s="43">
        <f>'СДП (план)'!CI94</f>
        <v>0</v>
      </c>
      <c r="TW94" s="43">
        <f t="shared" si="3359"/>
        <v>0</v>
      </c>
      <c r="TX94" s="43">
        <f t="shared" si="3360"/>
        <v>0</v>
      </c>
      <c r="TY94" s="43">
        <f>VLOOKUP($C94,'факт СДП 12 мес'!$D$8:$HP$287,207,0)</f>
        <v>0</v>
      </c>
      <c r="TZ94" s="43">
        <f>VLOOKUP($C94,'факт СДП 12 мес'!$D$8:$HP$287,208,0)</f>
        <v>0</v>
      </c>
      <c r="UA94" s="43">
        <f>VLOOKUP($C94,'факт СДП 12 мес'!$D$8:$HP$287,209,0)</f>
        <v>0</v>
      </c>
      <c r="UB94" s="43">
        <f>VLOOKUP($C94,'факт СДП 12 мес'!$D$8:$HP$287,210,0)</f>
        <v>0</v>
      </c>
      <c r="UC94" s="43">
        <f>VLOOKUP($C94,'факт СДП 12 мес'!$D$8:$HP$287,211,0)</f>
        <v>0</v>
      </c>
      <c r="UD94" s="43">
        <f>VLOOKUP($C94,'факт СДП 12 мес'!$D$8:$HP$287,212,0)</f>
        <v>0</v>
      </c>
      <c r="UE94" s="43">
        <f t="shared" si="3235"/>
        <v>0</v>
      </c>
      <c r="UF94" s="43">
        <f t="shared" si="3236"/>
        <v>0</v>
      </c>
      <c r="UG94" s="43">
        <f t="shared" si="3237"/>
        <v>0</v>
      </c>
      <c r="UH94" s="43">
        <f t="shared" si="3238"/>
        <v>0</v>
      </c>
      <c r="UI94" s="43">
        <f t="shared" si="3068"/>
        <v>0</v>
      </c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>
        <f t="shared" si="2687"/>
        <v>0</v>
      </c>
      <c r="UX94" s="43">
        <f t="shared" si="2688"/>
        <v>0</v>
      </c>
      <c r="UY94" s="47">
        <f>'СДП (план)'!CN94</f>
        <v>37</v>
      </c>
      <c r="UZ94" s="47">
        <f>'СДП (план)'!CO94</f>
        <v>14176707.694177601</v>
      </c>
      <c r="VA94" s="43">
        <f t="shared" si="2689"/>
        <v>37</v>
      </c>
      <c r="VB94" s="43">
        <f t="shared" si="2690"/>
        <v>14176707.694177601</v>
      </c>
      <c r="VC94" s="47">
        <f t="shared" si="2786"/>
        <v>35</v>
      </c>
      <c r="VD94" s="47">
        <f t="shared" si="2787"/>
        <v>13425738.300000006</v>
      </c>
      <c r="VE94" s="47">
        <f t="shared" si="2788"/>
        <v>158</v>
      </c>
      <c r="VF94" s="47">
        <f t="shared" si="2789"/>
        <v>6</v>
      </c>
      <c r="VG94" s="47">
        <f t="shared" si="2790"/>
        <v>2298925.5900000003</v>
      </c>
      <c r="VH94" s="47">
        <f t="shared" si="2791"/>
        <v>28</v>
      </c>
      <c r="VI94" s="47">
        <f t="shared" si="2792"/>
        <v>836.94</v>
      </c>
      <c r="VJ94" s="47">
        <f t="shared" si="2793"/>
        <v>836.94</v>
      </c>
      <c r="VK94" s="47">
        <f t="shared" si="2794"/>
        <v>791.7</v>
      </c>
      <c r="VL94" s="43">
        <f t="shared" si="2795"/>
        <v>-2</v>
      </c>
      <c r="VM94" s="43">
        <f t="shared" si="2796"/>
        <v>-750969.39417759515</v>
      </c>
    </row>
    <row r="95" spans="1:585" s="32" customFormat="1" ht="25.5" x14ac:dyDescent="0.2">
      <c r="A95" s="171"/>
      <c r="B95" s="171">
        <v>67</v>
      </c>
      <c r="C95" s="245" t="s">
        <v>566</v>
      </c>
      <c r="D95" s="369" t="s">
        <v>375</v>
      </c>
      <c r="E95" s="370">
        <v>16026</v>
      </c>
      <c r="F95" s="136">
        <v>16828</v>
      </c>
      <c r="G95" s="382">
        <v>4.09</v>
      </c>
      <c r="H95" s="399">
        <v>0.78380000000000005</v>
      </c>
      <c r="I95" s="373">
        <v>1</v>
      </c>
      <c r="J95" s="314"/>
      <c r="K95" s="184"/>
      <c r="L95" s="196">
        <v>1.4</v>
      </c>
      <c r="M95" s="196">
        <v>1.68</v>
      </c>
      <c r="N95" s="196">
        <v>2.23</v>
      </c>
      <c r="O95" s="197">
        <v>2.57</v>
      </c>
      <c r="P95" s="44">
        <f>'СДП (план)'!P95</f>
        <v>0</v>
      </c>
      <c r="Q95" s="44">
        <f>'СДП (план)'!Q95</f>
        <v>0</v>
      </c>
      <c r="R95" s="43">
        <f t="shared" si="3243"/>
        <v>0</v>
      </c>
      <c r="S95" s="43">
        <f t="shared" si="3244"/>
        <v>0</v>
      </c>
      <c r="T95" s="43">
        <f>VLOOKUP($C95,'факт СДП 12 мес'!$D$8:$HP$287,9,0)</f>
        <v>0</v>
      </c>
      <c r="U95" s="43">
        <f>VLOOKUP($C95,'факт СДП 12 мес'!$D$8:$HP$287,10,0)</f>
        <v>0</v>
      </c>
      <c r="V95" s="43">
        <f>VLOOKUP($C95,'факт СДП 12 мес'!$D$8:$HP$287,11,0)</f>
        <v>0</v>
      </c>
      <c r="W95" s="43">
        <f>VLOOKUP($C95,'факт СДП 12 мес'!$D$8:$HP$287,12,0)</f>
        <v>0</v>
      </c>
      <c r="X95" s="43">
        <f>VLOOKUP($C95,'факт СДП 12 мес'!$D$8:$HP$287,13,0)</f>
        <v>0</v>
      </c>
      <c r="Y95" s="43">
        <f>VLOOKUP($C95,'факт СДП 12 мес'!$D$8:$HP$287,14,0)</f>
        <v>0</v>
      </c>
      <c r="Z95" s="43">
        <f t="shared" si="3069"/>
        <v>0</v>
      </c>
      <c r="AA95" s="43">
        <f t="shared" si="3070"/>
        <v>0</v>
      </c>
      <c r="AB95" s="43">
        <f t="shared" si="3071"/>
        <v>0</v>
      </c>
      <c r="AC95" s="43">
        <f t="shared" si="3072"/>
        <v>0</v>
      </c>
      <c r="AD95" s="43">
        <f t="shared" si="3073"/>
        <v>0</v>
      </c>
      <c r="AE95" s="135">
        <f>'СДП (план)'!R95</f>
        <v>0</v>
      </c>
      <c r="AF95" s="135">
        <f>'СДП (план)'!S95</f>
        <v>0</v>
      </c>
      <c r="AG95" s="43">
        <f t="shared" si="3245"/>
        <v>0</v>
      </c>
      <c r="AH95" s="43">
        <f t="shared" si="3246"/>
        <v>0</v>
      </c>
      <c r="AI95" s="43">
        <f>VLOOKUP($C95,'факт СДП 12 мес'!$D$8:$HP$287,3,0)</f>
        <v>0</v>
      </c>
      <c r="AJ95" s="43">
        <f>VLOOKUP($C95,'факт СДП 12 мес'!$D$8:$HP$287,4,0)</f>
        <v>0</v>
      </c>
      <c r="AK95" s="43">
        <f>VLOOKUP($C95,'факт СДП 12 мес'!$D$8:$HP$287,5,0)</f>
        <v>0</v>
      </c>
      <c r="AL95" s="43">
        <f>VLOOKUP($C95,'факт СДП 12 мес'!$D$8:$HP$287,6,0)</f>
        <v>0</v>
      </c>
      <c r="AM95" s="43">
        <f>VLOOKUP($C95,'факт СДП 12 мес'!$D$8:$HP$287,7,0)</f>
        <v>0</v>
      </c>
      <c r="AN95" s="43">
        <f>VLOOKUP($C95,'факт СДП 12 мес'!$D$8:$HP$287,8,0)</f>
        <v>0</v>
      </c>
      <c r="AO95" s="43">
        <f t="shared" si="2826"/>
        <v>0</v>
      </c>
      <c r="AP95" s="43">
        <f t="shared" si="2827"/>
        <v>0</v>
      </c>
      <c r="AQ95" s="43">
        <f t="shared" si="2828"/>
        <v>0</v>
      </c>
      <c r="AR95" s="43">
        <f t="shared" si="2829"/>
        <v>0</v>
      </c>
      <c r="AS95" s="43">
        <f t="shared" si="2830"/>
        <v>0</v>
      </c>
      <c r="AT95" s="44">
        <f>'СДП (план)'!T95</f>
        <v>0</v>
      </c>
      <c r="AU95" s="43">
        <f>'СДП (план)'!U95</f>
        <v>0</v>
      </c>
      <c r="AV95" s="43">
        <f t="shared" si="3247"/>
        <v>0</v>
      </c>
      <c r="AW95" s="43">
        <f t="shared" si="3248"/>
        <v>0</v>
      </c>
      <c r="AX95" s="43">
        <f>VLOOKUP($C95,'факт СДП 12 мес'!$D$8:$HP$287,159,0)</f>
        <v>0</v>
      </c>
      <c r="AY95" s="43">
        <f>VLOOKUP($C95,'факт СДП 12 мес'!$D$8:$HP$287,160,0)</f>
        <v>0</v>
      </c>
      <c r="AZ95" s="43">
        <f>VLOOKUP($C95,'факт СДП 12 мес'!$D$8:$HP$287,161,0)</f>
        <v>0</v>
      </c>
      <c r="BA95" s="43">
        <f>VLOOKUP($C95,'факт СДП 12 мес'!$D$8:$HP$287,162,0)</f>
        <v>0</v>
      </c>
      <c r="BB95" s="43">
        <f>VLOOKUP($C95,'факт СДП 12 мес'!$D$8:$HP$287,163,0)</f>
        <v>0</v>
      </c>
      <c r="BC95" s="43">
        <f>VLOOKUP($C95,'факт СДП 12 мес'!$D$8:$HP$287,164,0)</f>
        <v>0</v>
      </c>
      <c r="BD95" s="43">
        <f t="shared" si="3075"/>
        <v>0</v>
      </c>
      <c r="BE95" s="43">
        <f t="shared" si="3076"/>
        <v>0</v>
      </c>
      <c r="BF95" s="43">
        <f t="shared" si="3077"/>
        <v>0</v>
      </c>
      <c r="BG95" s="43">
        <f t="shared" si="3078"/>
        <v>0</v>
      </c>
      <c r="BH95" s="43">
        <f t="shared" si="2837"/>
        <v>0</v>
      </c>
      <c r="BI95" s="87">
        <f>'СДП (план)'!V95</f>
        <v>0</v>
      </c>
      <c r="BJ95" s="3">
        <f>'СДП (план)'!W95</f>
        <v>0</v>
      </c>
      <c r="BK95" s="43">
        <f t="shared" si="3249"/>
        <v>0</v>
      </c>
      <c r="BL95" s="43">
        <f t="shared" si="3250"/>
        <v>0</v>
      </c>
      <c r="BM95" s="43">
        <f>VLOOKUP($C95,'факт СДП 12 мес'!$D$8:$HP$287,21,0)</f>
        <v>0</v>
      </c>
      <c r="BN95" s="43">
        <f>VLOOKUP($C95,'факт СДП 12 мес'!$D$8:$HP$287,22,0)</f>
        <v>0</v>
      </c>
      <c r="BO95" s="43">
        <f>VLOOKUP($C95,'факт СДП 12 мес'!$D$8:$HP$287,23,0)</f>
        <v>0</v>
      </c>
      <c r="BP95" s="43">
        <f>VLOOKUP($C95,'факт СДП 12 мес'!$D$8:$HP$287,24,0)</f>
        <v>0</v>
      </c>
      <c r="BQ95" s="43">
        <f>VLOOKUP($C95,'факт СДП 12 мес'!$D$8:$HP$287,25,0)</f>
        <v>0</v>
      </c>
      <c r="BR95" s="43">
        <f>VLOOKUP($C95,'факт СДП 12 мес'!$D$8:$HP$287,26,0)</f>
        <v>0</v>
      </c>
      <c r="BS95" s="43">
        <f t="shared" si="3081"/>
        <v>0</v>
      </c>
      <c r="BT95" s="43">
        <f t="shared" si="3082"/>
        <v>0</v>
      </c>
      <c r="BU95" s="43">
        <f t="shared" si="3083"/>
        <v>0</v>
      </c>
      <c r="BV95" s="43">
        <f t="shared" si="2843"/>
        <v>0</v>
      </c>
      <c r="BW95" s="43">
        <f t="shared" si="2844"/>
        <v>0</v>
      </c>
      <c r="BX95" s="44">
        <f>'СДП (план)'!X95</f>
        <v>0</v>
      </c>
      <c r="BY95" s="43">
        <f>'СДП (план)'!Y95</f>
        <v>0</v>
      </c>
      <c r="BZ95" s="43">
        <f t="shared" si="3251"/>
        <v>0</v>
      </c>
      <c r="CA95" s="43">
        <f t="shared" si="3252"/>
        <v>0</v>
      </c>
      <c r="CB95" s="43">
        <f>VLOOKUP($C95,'факт СДП 12 мес'!$D$8:$HP$287,15,0)</f>
        <v>0</v>
      </c>
      <c r="CC95" s="43">
        <f>VLOOKUP($C95,'факт СДП 12 мес'!$D$8:$HP$287,16,0)</f>
        <v>0</v>
      </c>
      <c r="CD95" s="43">
        <f>VLOOKUP($C95,'факт СДП 12 мес'!$D$8:$HP$287,17,0)</f>
        <v>0</v>
      </c>
      <c r="CE95" s="43">
        <f>VLOOKUP($C95,'факт СДП 12 мес'!$D$8:$HP$287,18,0)</f>
        <v>0</v>
      </c>
      <c r="CF95" s="43">
        <f>VLOOKUP($C95,'факт СДП 12 мес'!$D$8:$HP$287,19,0)</f>
        <v>0</v>
      </c>
      <c r="CG95" s="43">
        <f>VLOOKUP($C95,'факт СДП 12 мес'!$D$8:$HP$287,20,0)</f>
        <v>0</v>
      </c>
      <c r="CH95" s="43">
        <f t="shared" si="3085"/>
        <v>0</v>
      </c>
      <c r="CI95" s="43">
        <f t="shared" si="3086"/>
        <v>0</v>
      </c>
      <c r="CJ95" s="43">
        <f t="shared" si="3087"/>
        <v>0</v>
      </c>
      <c r="CK95" s="43">
        <f t="shared" si="3253"/>
        <v>0</v>
      </c>
      <c r="CL95" s="43">
        <f t="shared" si="3254"/>
        <v>0</v>
      </c>
      <c r="CM95" s="45">
        <f>'СДП (план)'!Z95</f>
        <v>0</v>
      </c>
      <c r="CN95" s="43">
        <f>'СДП (план)'!AA95</f>
        <v>0</v>
      </c>
      <c r="CO95" s="43">
        <f t="shared" si="3255"/>
        <v>0</v>
      </c>
      <c r="CP95" s="43">
        <f t="shared" si="3256"/>
        <v>0</v>
      </c>
      <c r="CQ95" s="43">
        <f>VLOOKUP($C95,'факт СДП 12 мес'!$D$8:$HP$287,165,0)</f>
        <v>0</v>
      </c>
      <c r="CR95" s="43">
        <f>VLOOKUP($C95,'факт СДП 12 мес'!$D$8:$HP$287,166,0)</f>
        <v>0</v>
      </c>
      <c r="CS95" s="43">
        <f>VLOOKUP($C95,'факт СДП 12 мес'!$D$8:$HP$287,167,0)</f>
        <v>0</v>
      </c>
      <c r="CT95" s="43">
        <f>VLOOKUP($C95,'факт СДП 12 мес'!$D$8:$HP$287,168,0)</f>
        <v>0</v>
      </c>
      <c r="CU95" s="43">
        <f>VLOOKUP($C95,'факт СДП 12 мес'!$D$8:$HP$287,169,0)</f>
        <v>0</v>
      </c>
      <c r="CV95" s="43">
        <f>VLOOKUP($C95,'факт СДП 12 мес'!$D$8:$HP$287,170,0)</f>
        <v>0</v>
      </c>
      <c r="CW95" s="43">
        <f t="shared" si="3090"/>
        <v>0</v>
      </c>
      <c r="CX95" s="43">
        <f t="shared" si="3091"/>
        <v>0</v>
      </c>
      <c r="CY95" s="43">
        <f t="shared" si="3092"/>
        <v>0</v>
      </c>
      <c r="CZ95" s="43">
        <f t="shared" si="3257"/>
        <v>0</v>
      </c>
      <c r="DA95" s="43">
        <f t="shared" si="3258"/>
        <v>0</v>
      </c>
      <c r="DB95" s="5">
        <f>'СДП (план)'!AB95</f>
        <v>0</v>
      </c>
      <c r="DC95" s="3">
        <f>'СДП (план)'!AC95</f>
        <v>0</v>
      </c>
      <c r="DD95" s="43">
        <f t="shared" si="3259"/>
        <v>0</v>
      </c>
      <c r="DE95" s="43">
        <f t="shared" si="3260"/>
        <v>0</v>
      </c>
      <c r="DF95" s="43">
        <f>VLOOKUP($C95,'факт СДП 12 мес'!$D$8:$HP$287,57,0)</f>
        <v>0</v>
      </c>
      <c r="DG95" s="43">
        <f>VLOOKUP($C95,'факт СДП 12 мес'!$D$8:$HP$287,58,0)</f>
        <v>0</v>
      </c>
      <c r="DH95" s="43">
        <f>VLOOKUP($C95,'факт СДП 12 мес'!$D$8:$HP$287,59,0)</f>
        <v>0</v>
      </c>
      <c r="DI95" s="43">
        <f>VLOOKUP($C95,'факт СДП 12 мес'!$D$8:$HP$287,60,0)</f>
        <v>0</v>
      </c>
      <c r="DJ95" s="43">
        <f>VLOOKUP($C95,'факт СДП 12 мес'!$D$8:$HP$287,61,0)</f>
        <v>0</v>
      </c>
      <c r="DK95" s="43">
        <f>VLOOKUP($C95,'факт СДП 12 мес'!$D$8:$HP$287,62,0)</f>
        <v>0</v>
      </c>
      <c r="DL95" s="43">
        <f t="shared" si="3095"/>
        <v>0</v>
      </c>
      <c r="DM95" s="43">
        <f t="shared" si="3096"/>
        <v>0</v>
      </c>
      <c r="DN95" s="43">
        <f t="shared" si="3097"/>
        <v>0</v>
      </c>
      <c r="DO95" s="43">
        <f t="shared" si="3261"/>
        <v>0</v>
      </c>
      <c r="DP95" s="43">
        <f t="shared" si="3262"/>
        <v>0</v>
      </c>
      <c r="DQ95" s="5">
        <f>'СДП (план)'!AD95</f>
        <v>0</v>
      </c>
      <c r="DR95" s="3">
        <f>'СДП (план)'!AE95</f>
        <v>0</v>
      </c>
      <c r="DS95" s="43">
        <f t="shared" si="3263"/>
        <v>0</v>
      </c>
      <c r="DT95" s="43">
        <f t="shared" si="3264"/>
        <v>0</v>
      </c>
      <c r="DU95" s="43">
        <f>VLOOKUP($C95,'факт СДП 12 мес'!$D$8:$HP$287,33,0)</f>
        <v>0</v>
      </c>
      <c r="DV95" s="43">
        <f>VLOOKUP($C95,'факт СДП 12 мес'!$D$8:$HP$287,34,0)</f>
        <v>0</v>
      </c>
      <c r="DW95" s="43">
        <f>VLOOKUP($C95,'факт СДП 12 мес'!$D$8:$HP$287,35,0)</f>
        <v>0</v>
      </c>
      <c r="DX95" s="43">
        <f>VLOOKUP($C95,'факт СДП 12 мес'!$D$8:$HP$287,36,0)</f>
        <v>0</v>
      </c>
      <c r="DY95" s="43">
        <f>VLOOKUP($C95,'факт СДП 12 мес'!$D$8:$HP$287,37,0)</f>
        <v>0</v>
      </c>
      <c r="DZ95" s="43">
        <f>VLOOKUP($C95,'факт СДП 12 мес'!$D$8:$HP$287,38,0)</f>
        <v>0</v>
      </c>
      <c r="EA95" s="43">
        <f t="shared" si="3100"/>
        <v>0</v>
      </c>
      <c r="EB95" s="43">
        <f t="shared" si="3101"/>
        <v>0</v>
      </c>
      <c r="EC95" s="43">
        <f t="shared" si="3102"/>
        <v>0</v>
      </c>
      <c r="ED95" s="43">
        <f t="shared" si="3103"/>
        <v>0</v>
      </c>
      <c r="EE95" s="43">
        <f t="shared" si="3104"/>
        <v>0</v>
      </c>
      <c r="EF95" s="5">
        <f>'СДП (план)'!AF95</f>
        <v>0</v>
      </c>
      <c r="EG95" s="3">
        <f>'СДП (план)'!AG95</f>
        <v>0</v>
      </c>
      <c r="EH95" s="43">
        <f t="shared" si="3265"/>
        <v>0</v>
      </c>
      <c r="EI95" s="43">
        <f t="shared" si="3266"/>
        <v>0</v>
      </c>
      <c r="EJ95" s="43">
        <f>VLOOKUP($C95,'факт СДП 12 мес'!$D$8:$HP$287,27,0)</f>
        <v>0</v>
      </c>
      <c r="EK95" s="43">
        <f>VLOOKUP($C95,'факт СДП 12 мес'!$D$8:$HP$287,28,0)</f>
        <v>0</v>
      </c>
      <c r="EL95" s="43">
        <f>VLOOKUP($C95,'факт СДП 12 мес'!$D$8:$HP$287,29,0)</f>
        <v>0</v>
      </c>
      <c r="EM95" s="43">
        <f>VLOOKUP($C95,'факт СДП 12 мес'!$D$8:$HP$287,30,0)</f>
        <v>0</v>
      </c>
      <c r="EN95" s="43">
        <f>VLOOKUP($C95,'факт СДП 12 мес'!$D$8:$HP$287,31,0)</f>
        <v>0</v>
      </c>
      <c r="EO95" s="43">
        <f>VLOOKUP($C95,'факт СДП 12 мес'!$D$8:$HP$287,32,0)</f>
        <v>0</v>
      </c>
      <c r="EP95" s="43">
        <f t="shared" si="2875"/>
        <v>0</v>
      </c>
      <c r="EQ95" s="43">
        <f t="shared" si="2876"/>
        <v>0</v>
      </c>
      <c r="ER95" s="43">
        <f t="shared" si="2877"/>
        <v>0</v>
      </c>
      <c r="ES95" s="43">
        <f t="shared" si="2878"/>
        <v>0</v>
      </c>
      <c r="ET95" s="43">
        <f t="shared" si="2879"/>
        <v>0</v>
      </c>
      <c r="EU95" s="44">
        <f>'СДП (план)'!AH95</f>
        <v>0</v>
      </c>
      <c r="EV95" s="43">
        <f>'СДП (план)'!AI95</f>
        <v>0</v>
      </c>
      <c r="EW95" s="43">
        <f t="shared" si="3267"/>
        <v>0</v>
      </c>
      <c r="EX95" s="43">
        <f t="shared" si="3268"/>
        <v>0</v>
      </c>
      <c r="EY95" s="43">
        <f>VLOOKUP($C95,'факт СДП 12 мес'!$D$8:$HP$287,87,0)</f>
        <v>0</v>
      </c>
      <c r="EZ95" s="43">
        <f>VLOOKUP($C95,'факт СДП 12 мес'!$D$8:$HP$287,88,0)</f>
        <v>0</v>
      </c>
      <c r="FA95" s="43">
        <f>VLOOKUP($C95,'факт СДП 12 мес'!$D$8:$HP$287,89,0)</f>
        <v>0</v>
      </c>
      <c r="FB95" s="43">
        <f>VLOOKUP($C95,'факт СДП 12 мес'!$D$8:$HP$287,90,0)</f>
        <v>0</v>
      </c>
      <c r="FC95" s="43">
        <f>VLOOKUP($C95,'факт СДП 12 мес'!$D$8:$HP$287,91,0)</f>
        <v>0</v>
      </c>
      <c r="FD95" s="43">
        <f>VLOOKUP($C95,'факт СДП 12 мес'!$D$8:$HP$287,92,0)</f>
        <v>0</v>
      </c>
      <c r="FE95" s="43">
        <f t="shared" si="3107"/>
        <v>0</v>
      </c>
      <c r="FF95" s="43">
        <f t="shared" si="3108"/>
        <v>0</v>
      </c>
      <c r="FG95" s="43">
        <f t="shared" si="3109"/>
        <v>0</v>
      </c>
      <c r="FH95" s="43">
        <f t="shared" si="3269"/>
        <v>0</v>
      </c>
      <c r="FI95" s="43">
        <f t="shared" si="3270"/>
        <v>0</v>
      </c>
      <c r="FJ95" s="44">
        <f>'СДП (план)'!AJ95</f>
        <v>0</v>
      </c>
      <c r="FK95" s="43">
        <f>'СДП (план)'!AK95</f>
        <v>0</v>
      </c>
      <c r="FL95" s="43">
        <f t="shared" si="3271"/>
        <v>0</v>
      </c>
      <c r="FM95" s="43">
        <f t="shared" si="3272"/>
        <v>0</v>
      </c>
      <c r="FN95" s="43">
        <f>VLOOKUP($C95,'факт СДП 12 мес'!$D$8:$HP$287,39,0)</f>
        <v>0</v>
      </c>
      <c r="FO95" s="43">
        <f>VLOOKUP($C95,'факт СДП 12 мес'!$D$8:$HP$287,40,0)</f>
        <v>0</v>
      </c>
      <c r="FP95" s="43">
        <f>VLOOKUP($C95,'факт СДП 12 мес'!$D$8:$HP$287,41,0)</f>
        <v>0</v>
      </c>
      <c r="FQ95" s="43">
        <f>VLOOKUP($C95,'факт СДП 12 мес'!$D$8:$HP$287,42,0)</f>
        <v>0</v>
      </c>
      <c r="FR95" s="43">
        <f>VLOOKUP($C95,'факт СДП 12 мес'!$D$8:$HP$287,43,0)</f>
        <v>0</v>
      </c>
      <c r="FS95" s="43">
        <f>VLOOKUP($C95,'факт СДП 12 мес'!$D$8:$HP$287,44,0)</f>
        <v>0</v>
      </c>
      <c r="FT95" s="43">
        <f t="shared" si="3112"/>
        <v>0</v>
      </c>
      <c r="FU95" s="43">
        <f t="shared" si="3113"/>
        <v>0</v>
      </c>
      <c r="FV95" s="43">
        <f t="shared" si="3114"/>
        <v>0</v>
      </c>
      <c r="FW95" s="43">
        <f t="shared" si="3273"/>
        <v>0</v>
      </c>
      <c r="FX95" s="43">
        <f t="shared" si="3274"/>
        <v>0</v>
      </c>
      <c r="FY95" s="44">
        <f>'СДП (план)'!AL95</f>
        <v>0</v>
      </c>
      <c r="FZ95" s="43">
        <f>'СДП (план)'!AM95</f>
        <v>0</v>
      </c>
      <c r="GA95" s="43">
        <f t="shared" si="3275"/>
        <v>0</v>
      </c>
      <c r="GB95" s="43">
        <f t="shared" si="3276"/>
        <v>0</v>
      </c>
      <c r="GC95" s="43">
        <f>VLOOKUP($C95,'факт СДП 12 мес'!$D$8:$HP$287,45,0)</f>
        <v>0</v>
      </c>
      <c r="GD95" s="43">
        <f>VLOOKUP($C95,'факт СДП 12 мес'!$D$8:$HP$287,46,0)</f>
        <v>0</v>
      </c>
      <c r="GE95" s="43">
        <f>VLOOKUP($C95,'факт СДП 12 мес'!$D$8:$HP$287,47,0)</f>
        <v>0</v>
      </c>
      <c r="GF95" s="43">
        <f>VLOOKUP($C95,'факт СДП 12 мес'!$D$8:$HP$287,48,0)</f>
        <v>0</v>
      </c>
      <c r="GG95" s="43">
        <f>VLOOKUP($C95,'факт СДП 12 мес'!$D$8:$HP$287,49,0)</f>
        <v>0</v>
      </c>
      <c r="GH95" s="43">
        <f>VLOOKUP($C95,'факт СДП 12 мес'!$D$8:$HP$287,50,0)</f>
        <v>0</v>
      </c>
      <c r="GI95" s="43">
        <f t="shared" si="3117"/>
        <v>0</v>
      </c>
      <c r="GJ95" s="43">
        <f t="shared" si="3118"/>
        <v>0</v>
      </c>
      <c r="GK95" s="43">
        <f t="shared" si="3119"/>
        <v>0</v>
      </c>
      <c r="GL95" s="43">
        <f t="shared" si="3277"/>
        <v>0</v>
      </c>
      <c r="GM95" s="43">
        <f t="shared" si="3278"/>
        <v>0</v>
      </c>
      <c r="GN95" s="5">
        <f>'СДП (план)'!AN95</f>
        <v>0</v>
      </c>
      <c r="GO95" s="3">
        <f>'СДП (план)'!AO95</f>
        <v>0</v>
      </c>
      <c r="GP95" s="43">
        <f t="shared" si="3279"/>
        <v>0</v>
      </c>
      <c r="GQ95" s="43">
        <f t="shared" si="3280"/>
        <v>0</v>
      </c>
      <c r="GR95" s="43">
        <f>VLOOKUP($C95,'факт СДП 12 мес'!$D$8:$HP$287,51,0)</f>
        <v>0</v>
      </c>
      <c r="GS95" s="43">
        <f>VLOOKUP($C95,'факт СДП 12 мес'!$D$8:$HP$287,52,0)</f>
        <v>0</v>
      </c>
      <c r="GT95" s="43">
        <f>VLOOKUP($C95,'факт СДП 12 мес'!$D$8:$HP$287,53,0)</f>
        <v>0</v>
      </c>
      <c r="GU95" s="43">
        <f>VLOOKUP($C95,'факт СДП 12 мес'!$D$8:$HP$287,54,0)</f>
        <v>0</v>
      </c>
      <c r="GV95" s="43">
        <f>VLOOKUP($C95,'факт СДП 12 мес'!$D$8:$HP$287,55,0)</f>
        <v>0</v>
      </c>
      <c r="GW95" s="43">
        <f>VLOOKUP($C95,'факт СДП 12 мес'!$D$8:$HP$287,56,0)</f>
        <v>0</v>
      </c>
      <c r="GX95" s="43">
        <f t="shared" si="3122"/>
        <v>0</v>
      </c>
      <c r="GY95" s="43">
        <f t="shared" si="3123"/>
        <v>0</v>
      </c>
      <c r="GZ95" s="43">
        <f t="shared" si="3124"/>
        <v>0</v>
      </c>
      <c r="HA95" s="43">
        <f t="shared" si="3281"/>
        <v>0</v>
      </c>
      <c r="HB95" s="43">
        <f t="shared" si="3282"/>
        <v>0</v>
      </c>
      <c r="HC95" s="5">
        <f>'СДП (план)'!AP95</f>
        <v>0</v>
      </c>
      <c r="HD95" s="3">
        <f>'СДП (план)'!AQ95</f>
        <v>0</v>
      </c>
      <c r="HE95" s="43">
        <f t="shared" si="3283"/>
        <v>0</v>
      </c>
      <c r="HF95" s="43">
        <f t="shared" si="3284"/>
        <v>0</v>
      </c>
      <c r="HG95" s="43">
        <f>VLOOKUP($C95,'факт СДП 12 мес'!$D$8:$HP$287,141,0)</f>
        <v>0</v>
      </c>
      <c r="HH95" s="43">
        <f>VLOOKUP($C95,'факт СДП 12 мес'!$D$8:$HP$287,142,0)</f>
        <v>0</v>
      </c>
      <c r="HI95" s="43">
        <f>VLOOKUP($C95,'факт СДП 12 мес'!$D$8:$HP$287,143,0)</f>
        <v>0</v>
      </c>
      <c r="HJ95" s="43">
        <f>VLOOKUP($C95,'факт СДП 12 мес'!$D$8:$HP$287,144,0)</f>
        <v>0</v>
      </c>
      <c r="HK95" s="43">
        <f>VLOOKUP($C95,'факт СДП 12 мес'!$D$8:$HP$287,145,0)</f>
        <v>0</v>
      </c>
      <c r="HL95" s="43">
        <f>VLOOKUP($C95,'факт СДП 12 мес'!$D$8:$HP$287,146,0)</f>
        <v>0</v>
      </c>
      <c r="HM95" s="43">
        <f t="shared" si="3127"/>
        <v>0</v>
      </c>
      <c r="HN95" s="43">
        <f t="shared" si="3128"/>
        <v>0</v>
      </c>
      <c r="HO95" s="43">
        <f t="shared" si="3129"/>
        <v>0</v>
      </c>
      <c r="HP95" s="43">
        <f t="shared" si="3285"/>
        <v>0</v>
      </c>
      <c r="HQ95" s="43">
        <f t="shared" si="3286"/>
        <v>0</v>
      </c>
      <c r="HR95" s="44">
        <f>'СДП (план)'!AR95</f>
        <v>0</v>
      </c>
      <c r="HS95" s="43">
        <f>'СДП (план)'!AS95</f>
        <v>0</v>
      </c>
      <c r="HT95" s="43">
        <f t="shared" si="3287"/>
        <v>0</v>
      </c>
      <c r="HU95" s="43">
        <f t="shared" si="3288"/>
        <v>0</v>
      </c>
      <c r="HV95" s="43">
        <f>VLOOKUP($C95,'факт СДП 12 мес'!$D$8:$HP$287,171,0)</f>
        <v>0</v>
      </c>
      <c r="HW95" s="43">
        <f>VLOOKUP($C95,'факт СДП 12 мес'!$D$8:$HP$287,172,0)</f>
        <v>0</v>
      </c>
      <c r="HX95" s="43">
        <f>VLOOKUP($C95,'факт СДП 12 мес'!$D$8:$HP$287,173,0)</f>
        <v>0</v>
      </c>
      <c r="HY95" s="43">
        <f>VLOOKUP($C95,'факт СДП 12 мес'!$D$8:$HP$287,174,0)</f>
        <v>0</v>
      </c>
      <c r="HZ95" s="43">
        <f>VLOOKUP($C95,'факт СДП 12 мес'!$D$8:$HP$287,175,0)</f>
        <v>0</v>
      </c>
      <c r="IA95" s="43">
        <f>VLOOKUP($C95,'факт СДП 12 мес'!$D$8:$HP$287,176,0)</f>
        <v>0</v>
      </c>
      <c r="IB95" s="43">
        <f t="shared" si="3132"/>
        <v>0</v>
      </c>
      <c r="IC95" s="43">
        <f t="shared" si="3133"/>
        <v>0</v>
      </c>
      <c r="ID95" s="43">
        <f t="shared" si="3134"/>
        <v>0</v>
      </c>
      <c r="IE95" s="43">
        <f t="shared" si="3289"/>
        <v>0</v>
      </c>
      <c r="IF95" s="43">
        <f t="shared" si="3290"/>
        <v>0</v>
      </c>
      <c r="IG95" s="44">
        <f>'СДП (план)'!AT95</f>
        <v>0</v>
      </c>
      <c r="IH95" s="43">
        <f>'СДП (план)'!AU95</f>
        <v>0</v>
      </c>
      <c r="II95" s="43">
        <f t="shared" si="3291"/>
        <v>0</v>
      </c>
      <c r="IJ95" s="43">
        <f t="shared" si="3292"/>
        <v>0</v>
      </c>
      <c r="IK95" s="43">
        <f>VLOOKUP($C95,'факт СДП 12 мес'!$D$8:$HP$287,183,0)</f>
        <v>0</v>
      </c>
      <c r="IL95" s="43">
        <f>VLOOKUP($C95,'факт СДП 12 мес'!$D$8:$HP$287,184,0)</f>
        <v>0</v>
      </c>
      <c r="IM95" s="43">
        <f>VLOOKUP($C95,'факт СДП 12 мес'!$D$8:$HP$287,185,0)</f>
        <v>0</v>
      </c>
      <c r="IN95" s="43">
        <f>VLOOKUP($C95,'факт СДП 12 мес'!$D$8:$HP$287,186,0)</f>
        <v>0</v>
      </c>
      <c r="IO95" s="43">
        <f>VLOOKUP($C95,'факт СДП 12 мес'!$D$8:$HP$287,187,0)</f>
        <v>0</v>
      </c>
      <c r="IP95" s="43">
        <f>VLOOKUP($C95,'факт СДП 12 мес'!$D$8:$HP$287,188,0)</f>
        <v>0</v>
      </c>
      <c r="IQ95" s="43">
        <f t="shared" si="3137"/>
        <v>0</v>
      </c>
      <c r="IR95" s="43">
        <f t="shared" si="3138"/>
        <v>0</v>
      </c>
      <c r="IS95" s="43">
        <f t="shared" si="3139"/>
        <v>0</v>
      </c>
      <c r="IT95" s="43">
        <f t="shared" si="3293"/>
        <v>0</v>
      </c>
      <c r="IU95" s="43">
        <f t="shared" si="3294"/>
        <v>0</v>
      </c>
      <c r="IV95" s="45">
        <f>'СДП (план)'!AV95</f>
        <v>0</v>
      </c>
      <c r="IW95" s="45">
        <f>'СДП (план)'!AW95</f>
        <v>0</v>
      </c>
      <c r="IX95" s="43">
        <f t="shared" si="3295"/>
        <v>0</v>
      </c>
      <c r="IY95" s="43">
        <f t="shared" si="3296"/>
        <v>0</v>
      </c>
      <c r="IZ95" s="43">
        <f>VLOOKUP($C95,'факт СДП 12 мес'!$D$8:$HP$287,147,0)</f>
        <v>0</v>
      </c>
      <c r="JA95" s="43">
        <f>VLOOKUP($C95,'факт СДП 12 мес'!$D$8:$HP$287,148,0)</f>
        <v>0</v>
      </c>
      <c r="JB95" s="43">
        <f>VLOOKUP($C95,'факт СДП 12 мес'!$D$8:$HP$287,149,0)</f>
        <v>0</v>
      </c>
      <c r="JC95" s="43">
        <f>VLOOKUP($C95,'факт СДП 12 мес'!$D$8:$HP$287,150,0)</f>
        <v>0</v>
      </c>
      <c r="JD95" s="43">
        <f>VLOOKUP($C95,'факт СДП 12 мес'!$D$8:$HP$287,151,0)</f>
        <v>0</v>
      </c>
      <c r="JE95" s="43">
        <f>VLOOKUP($C95,'факт СДП 12 мес'!$D$8:$HP$287,152,0)</f>
        <v>0</v>
      </c>
      <c r="JF95" s="43">
        <f t="shared" si="3142"/>
        <v>0</v>
      </c>
      <c r="JG95" s="43">
        <f t="shared" si="3143"/>
        <v>0</v>
      </c>
      <c r="JH95" s="43">
        <f t="shared" si="3144"/>
        <v>0</v>
      </c>
      <c r="JI95" s="43">
        <f t="shared" si="3297"/>
        <v>0</v>
      </c>
      <c r="JJ95" s="43">
        <f t="shared" si="3298"/>
        <v>0</v>
      </c>
      <c r="JK95" s="45">
        <f>'СДП (план)'!AX95</f>
        <v>0</v>
      </c>
      <c r="JL95" s="45">
        <f>'СДП (план)'!AY95</f>
        <v>0</v>
      </c>
      <c r="JM95" s="43">
        <f t="shared" si="3299"/>
        <v>0</v>
      </c>
      <c r="JN95" s="43">
        <f t="shared" si="3300"/>
        <v>0</v>
      </c>
      <c r="JO95" s="43">
        <f>VLOOKUP($C95,'факт СДП 12 мес'!$D$8:$HP$287,135,0)</f>
        <v>0</v>
      </c>
      <c r="JP95" s="43">
        <f>VLOOKUP($C95,'факт СДП 12 мес'!$D$8:$HP$287,136,0)</f>
        <v>0</v>
      </c>
      <c r="JQ95" s="43">
        <f>VLOOKUP($C95,'факт СДП 12 мес'!$D$8:$HP$287,137,0)</f>
        <v>0</v>
      </c>
      <c r="JR95" s="43">
        <f>VLOOKUP($C95,'факт СДП 12 мес'!$D$8:$HP$287,138,0)</f>
        <v>0</v>
      </c>
      <c r="JS95" s="43">
        <f>VLOOKUP($C95,'факт СДП 12 мес'!$D$8:$HP$287,139,0)</f>
        <v>0</v>
      </c>
      <c r="JT95" s="43">
        <f>VLOOKUP($C95,'факт СДП 12 мес'!$D$8:$HP$287,140,0)</f>
        <v>0</v>
      </c>
      <c r="JU95" s="43">
        <f t="shared" si="3147"/>
        <v>0</v>
      </c>
      <c r="JV95" s="43">
        <f t="shared" si="3148"/>
        <v>0</v>
      </c>
      <c r="JW95" s="43">
        <f t="shared" si="3149"/>
        <v>0</v>
      </c>
      <c r="JX95" s="43">
        <f t="shared" si="3301"/>
        <v>0</v>
      </c>
      <c r="JY95" s="43">
        <f t="shared" si="3302"/>
        <v>0</v>
      </c>
      <c r="JZ95" s="44">
        <f>'СДП (план)'!AZ95</f>
        <v>0</v>
      </c>
      <c r="KA95" s="43">
        <f>'СДП (план)'!BA95</f>
        <v>0</v>
      </c>
      <c r="KB95" s="43">
        <f t="shared" si="3303"/>
        <v>0</v>
      </c>
      <c r="KC95" s="43">
        <f t="shared" si="3304"/>
        <v>0</v>
      </c>
      <c r="KD95" s="43">
        <f>VLOOKUP($C95,'факт СДП 12 мес'!$D$8:$HP$287,105,0)</f>
        <v>0</v>
      </c>
      <c r="KE95" s="43">
        <f>VLOOKUP($C95,'факт СДП 12 мес'!$D$8:$HP$287,106,0)</f>
        <v>0</v>
      </c>
      <c r="KF95" s="43">
        <f>VLOOKUP($C95,'факт СДП 12 мес'!$D$8:$HP$287,107,0)</f>
        <v>0</v>
      </c>
      <c r="KG95" s="43">
        <f>VLOOKUP($C95,'факт СДП 12 мес'!$D$8:$HP$287,108,0)</f>
        <v>0</v>
      </c>
      <c r="KH95" s="43">
        <f>VLOOKUP($C95,'факт СДП 12 мес'!$D$8:$HP$287,109,0)</f>
        <v>0</v>
      </c>
      <c r="KI95" s="43">
        <f>VLOOKUP($C95,'факт СДП 12 мес'!$D$8:$HP$287,110,0)</f>
        <v>0</v>
      </c>
      <c r="KJ95" s="43">
        <f t="shared" si="3152"/>
        <v>0</v>
      </c>
      <c r="KK95" s="43">
        <f t="shared" si="3153"/>
        <v>0</v>
      </c>
      <c r="KL95" s="43">
        <f t="shared" si="3154"/>
        <v>0</v>
      </c>
      <c r="KM95" s="43">
        <f t="shared" si="3305"/>
        <v>0</v>
      </c>
      <c r="KN95" s="43">
        <f t="shared" si="3306"/>
        <v>0</v>
      </c>
      <c r="KO95" s="44">
        <f>'СДП (план)'!BB95</f>
        <v>0</v>
      </c>
      <c r="KP95" s="43">
        <f>'СДП (план)'!BC95</f>
        <v>0</v>
      </c>
      <c r="KQ95" s="43">
        <f t="shared" si="3307"/>
        <v>0</v>
      </c>
      <c r="KR95" s="43">
        <f t="shared" si="3308"/>
        <v>0</v>
      </c>
      <c r="KS95" s="43">
        <f>VLOOKUP($C95,'факт СДП 12 мес'!$D$8:$HP$287,189,0)</f>
        <v>0</v>
      </c>
      <c r="KT95" s="43">
        <f>VLOOKUP($C95,'факт СДП 12 мес'!$D$8:$HP$287,190,0)</f>
        <v>0</v>
      </c>
      <c r="KU95" s="43">
        <f>VLOOKUP($C95,'факт СДП 12 мес'!$D$8:$HP$287,191,0)</f>
        <v>0</v>
      </c>
      <c r="KV95" s="43">
        <f>VLOOKUP($C95,'факт СДП 12 мес'!$D$8:$HP$287,192,0)</f>
        <v>0</v>
      </c>
      <c r="KW95" s="43">
        <f>VLOOKUP($C95,'факт СДП 12 мес'!$D$8:$HP$287,193,0)</f>
        <v>0</v>
      </c>
      <c r="KX95" s="43">
        <f>VLOOKUP($C95,'факт СДП 12 мес'!$D$8:$HP$287,194,0)</f>
        <v>0</v>
      </c>
      <c r="KY95" s="43">
        <f t="shared" si="3157"/>
        <v>0</v>
      </c>
      <c r="KZ95" s="43">
        <f t="shared" si="3158"/>
        <v>0</v>
      </c>
      <c r="LA95" s="43">
        <f t="shared" si="3159"/>
        <v>0</v>
      </c>
      <c r="LB95" s="43">
        <f t="shared" si="3309"/>
        <v>0</v>
      </c>
      <c r="LC95" s="43">
        <f t="shared" si="3310"/>
        <v>0</v>
      </c>
      <c r="LD95" s="44">
        <f>'СДП (план)'!BD95</f>
        <v>0</v>
      </c>
      <c r="LE95" s="43">
        <f>'СДП (план)'!BE95</f>
        <v>0</v>
      </c>
      <c r="LF95" s="43">
        <f t="shared" si="3311"/>
        <v>0</v>
      </c>
      <c r="LG95" s="43">
        <f t="shared" si="3312"/>
        <v>0</v>
      </c>
      <c r="LH95" s="43">
        <f>VLOOKUP($C95,'факт СДП 12 мес'!$D$8:$HP$287,63,0)</f>
        <v>0</v>
      </c>
      <c r="LI95" s="43">
        <f>VLOOKUP($C95,'факт СДП 12 мес'!$D$8:$HP$287,64,0)</f>
        <v>0</v>
      </c>
      <c r="LJ95" s="43">
        <f>VLOOKUP($C95,'факт СДП 12 мес'!$D$8:$HP$287,65,0)</f>
        <v>0</v>
      </c>
      <c r="LK95" s="43">
        <f>VLOOKUP($C95,'факт СДП 12 мес'!$D$8:$HP$287,66,0)</f>
        <v>0</v>
      </c>
      <c r="LL95" s="43">
        <f>VLOOKUP($C95,'факт СДП 12 мес'!$D$8:$HP$287,67,0)</f>
        <v>0</v>
      </c>
      <c r="LM95" s="43">
        <f>VLOOKUP($C95,'факт СДП 12 мес'!$D$8:$HP$287,68,0)</f>
        <v>0</v>
      </c>
      <c r="LN95" s="43">
        <f t="shared" si="3162"/>
        <v>0</v>
      </c>
      <c r="LO95" s="43">
        <f t="shared" si="3163"/>
        <v>0</v>
      </c>
      <c r="LP95" s="43">
        <f t="shared" si="3164"/>
        <v>0</v>
      </c>
      <c r="LQ95" s="43">
        <f t="shared" si="3313"/>
        <v>0</v>
      </c>
      <c r="LR95" s="43">
        <f t="shared" si="3314"/>
        <v>0</v>
      </c>
      <c r="LS95" s="44">
        <f>'СДП (план)'!BF95</f>
        <v>0</v>
      </c>
      <c r="LT95" s="43">
        <f>'СДП (план)'!BG95</f>
        <v>0</v>
      </c>
      <c r="LU95" s="43">
        <f t="shared" si="3315"/>
        <v>0</v>
      </c>
      <c r="LV95" s="43">
        <f t="shared" si="3316"/>
        <v>0</v>
      </c>
      <c r="LW95" s="43">
        <f>VLOOKUP($C95,'факт СДП 12 мес'!$D$8:$HP$287,69,0)</f>
        <v>0</v>
      </c>
      <c r="LX95" s="43">
        <f>VLOOKUP($C95,'факт СДП 12 мес'!$D$8:$HP$287,70,0)</f>
        <v>0</v>
      </c>
      <c r="LY95" s="43">
        <f>VLOOKUP($C95,'факт СДП 12 мес'!$D$8:$HP$287,71,0)</f>
        <v>0</v>
      </c>
      <c r="LZ95" s="43">
        <f>VLOOKUP($C95,'факт СДП 12 мес'!$D$8:$HP$287,72,0)</f>
        <v>0</v>
      </c>
      <c r="MA95" s="43">
        <f>VLOOKUP($C95,'факт СДП 12 мес'!$D$8:$HP$287,73,0)</f>
        <v>0</v>
      </c>
      <c r="MB95" s="43">
        <f>VLOOKUP($C95,'факт СДП 12 мес'!$D$8:$HP$287,74,0)</f>
        <v>0</v>
      </c>
      <c r="MC95" s="43">
        <f t="shared" si="3167"/>
        <v>0</v>
      </c>
      <c r="MD95" s="43">
        <f t="shared" si="3168"/>
        <v>0</v>
      </c>
      <c r="ME95" s="43">
        <f t="shared" si="3169"/>
        <v>0</v>
      </c>
      <c r="MF95" s="43">
        <f t="shared" si="3170"/>
        <v>0</v>
      </c>
      <c r="MG95" s="43">
        <f t="shared" si="3171"/>
        <v>0</v>
      </c>
      <c r="MH95" s="44">
        <f>'СДП (план)'!BH95</f>
        <v>0</v>
      </c>
      <c r="MI95" s="43">
        <f>'СДП (план)'!BI95</f>
        <v>0</v>
      </c>
      <c r="MJ95" s="43">
        <f t="shared" si="3317"/>
        <v>0</v>
      </c>
      <c r="MK95" s="43">
        <f t="shared" si="3318"/>
        <v>0</v>
      </c>
      <c r="ML95" s="43">
        <f>VLOOKUP($C95,'факт СДП 12 мес'!$D$8:$HP$287,75,0)</f>
        <v>0</v>
      </c>
      <c r="MM95" s="43">
        <f>VLOOKUP($C95,'факт СДП 12 мес'!$D$8:$HP$287,76,0)</f>
        <v>0</v>
      </c>
      <c r="MN95" s="43">
        <f>VLOOKUP($C95,'факт СДП 12 мес'!$D$8:$HP$287,77,0)</f>
        <v>0</v>
      </c>
      <c r="MO95" s="43">
        <f>VLOOKUP($C95,'факт СДП 12 мес'!$D$8:$HP$287,78,0)</f>
        <v>0</v>
      </c>
      <c r="MP95" s="43">
        <f>VLOOKUP($C95,'факт СДП 12 мес'!$D$8:$HP$287,79,0)</f>
        <v>0</v>
      </c>
      <c r="MQ95" s="43">
        <f>VLOOKUP($C95,'факт СДП 12 мес'!$D$8:$HP$287,80,0)</f>
        <v>0</v>
      </c>
      <c r="MR95" s="43">
        <f t="shared" si="3173"/>
        <v>0</v>
      </c>
      <c r="MS95" s="43">
        <f t="shared" si="3174"/>
        <v>0</v>
      </c>
      <c r="MT95" s="43">
        <f t="shared" si="3175"/>
        <v>0</v>
      </c>
      <c r="MU95" s="43">
        <f t="shared" si="3176"/>
        <v>0</v>
      </c>
      <c r="MV95" s="43">
        <f t="shared" si="2977"/>
        <v>0</v>
      </c>
      <c r="MW95" s="44">
        <f>'СДП (план)'!BJ95</f>
        <v>0</v>
      </c>
      <c r="MX95" s="43">
        <f>'СДП (план)'!BK95</f>
        <v>0</v>
      </c>
      <c r="MY95" s="43">
        <f t="shared" si="3319"/>
        <v>0</v>
      </c>
      <c r="MZ95" s="43">
        <f t="shared" si="3320"/>
        <v>0</v>
      </c>
      <c r="NA95" s="43">
        <f>VLOOKUP($C95,'факт СДП 12 мес'!$D$8:$HP$287,81,0)</f>
        <v>0</v>
      </c>
      <c r="NB95" s="43">
        <f>VLOOKUP($C95,'факт СДП 12 мес'!$D$8:$HP$287,82,0)</f>
        <v>0</v>
      </c>
      <c r="NC95" s="43">
        <f>VLOOKUP($C95,'факт СДП 12 мес'!$D$8:$HP$287,83,0)</f>
        <v>0</v>
      </c>
      <c r="ND95" s="43">
        <f>VLOOKUP($C95,'факт СДП 12 мес'!$D$8:$HP$287,84,0)</f>
        <v>0</v>
      </c>
      <c r="NE95" s="43">
        <f>VLOOKUP($C95,'факт СДП 12 мес'!$D$8:$HP$287,85,0)</f>
        <v>0</v>
      </c>
      <c r="NF95" s="43">
        <f>VLOOKUP($C95,'факт СДП 12 мес'!$D$8:$HP$287,86,0)</f>
        <v>0</v>
      </c>
      <c r="NG95" s="43">
        <f t="shared" si="3178"/>
        <v>0</v>
      </c>
      <c r="NH95" s="43">
        <f t="shared" si="3179"/>
        <v>0</v>
      </c>
      <c r="NI95" s="43">
        <f t="shared" si="3180"/>
        <v>0</v>
      </c>
      <c r="NJ95" s="43">
        <f t="shared" si="3181"/>
        <v>0</v>
      </c>
      <c r="NK95" s="43">
        <f t="shared" si="2984"/>
        <v>0</v>
      </c>
      <c r="NL95" s="44">
        <f>'СДП (план)'!BL95</f>
        <v>0</v>
      </c>
      <c r="NM95" s="43">
        <f>'СДП (план)'!BM95</f>
        <v>0</v>
      </c>
      <c r="NN95" s="43">
        <f t="shared" si="3321"/>
        <v>0</v>
      </c>
      <c r="NO95" s="43">
        <f t="shared" si="3322"/>
        <v>0</v>
      </c>
      <c r="NP95" s="43">
        <f>VLOOKUP($C95,'факт СДП 12 мес'!$D$8:$HP$287,99,0)</f>
        <v>0</v>
      </c>
      <c r="NQ95" s="43">
        <f>VLOOKUP($C95,'факт СДП 12 мес'!$D$8:$HP$287,100,0)</f>
        <v>0</v>
      </c>
      <c r="NR95" s="43">
        <f>VLOOKUP($C95,'факт СДП 12 мес'!$D$8:$HP$287,101,0)</f>
        <v>0</v>
      </c>
      <c r="NS95" s="43">
        <f>VLOOKUP($C95,'факт СДП 12 мес'!$D$8:$HP$287,102,0)</f>
        <v>0</v>
      </c>
      <c r="NT95" s="43">
        <f>VLOOKUP($C95,'факт СДП 12 мес'!$D$8:$HP$287,103,0)</f>
        <v>0</v>
      </c>
      <c r="NU95" s="43">
        <f>VLOOKUP($C95,'факт СДП 12 мес'!$D$8:$HP$287,104,0)</f>
        <v>0</v>
      </c>
      <c r="NV95" s="43">
        <f t="shared" si="3183"/>
        <v>0</v>
      </c>
      <c r="NW95" s="43">
        <f t="shared" si="3184"/>
        <v>0</v>
      </c>
      <c r="NX95" s="43">
        <f t="shared" si="3185"/>
        <v>0</v>
      </c>
      <c r="NY95" s="43">
        <f t="shared" si="3323"/>
        <v>0</v>
      </c>
      <c r="NZ95" s="43">
        <f t="shared" si="3324"/>
        <v>0</v>
      </c>
      <c r="OA95" s="44">
        <f>'СДП (план)'!BN95</f>
        <v>0</v>
      </c>
      <c r="OB95" s="43">
        <f>'СДП (план)'!BO95</f>
        <v>0</v>
      </c>
      <c r="OC95" s="43">
        <f t="shared" si="3325"/>
        <v>0</v>
      </c>
      <c r="OD95" s="43">
        <f t="shared" si="3326"/>
        <v>0</v>
      </c>
      <c r="OE95" s="43"/>
      <c r="OF95" s="43"/>
      <c r="OG95" s="43"/>
      <c r="OH95" s="43"/>
      <c r="OI95" s="43"/>
      <c r="OJ95" s="43"/>
      <c r="OK95" s="43">
        <f t="shared" si="3188"/>
        <v>0</v>
      </c>
      <c r="OL95" s="43">
        <f t="shared" si="3189"/>
        <v>0</v>
      </c>
      <c r="OM95" s="43">
        <f t="shared" si="3190"/>
        <v>0</v>
      </c>
      <c r="ON95" s="43">
        <f t="shared" si="3327"/>
        <v>0</v>
      </c>
      <c r="OO95" s="43">
        <f t="shared" si="3328"/>
        <v>0</v>
      </c>
      <c r="OP95" s="44">
        <f>'СДП (план)'!BP95</f>
        <v>0</v>
      </c>
      <c r="OQ95" s="43">
        <f>'СДП (план)'!BQ95</f>
        <v>0</v>
      </c>
      <c r="OR95" s="43">
        <f t="shared" si="3329"/>
        <v>0</v>
      </c>
      <c r="OS95" s="43">
        <f t="shared" si="3330"/>
        <v>0</v>
      </c>
      <c r="OT95" s="43">
        <f>VLOOKUP($C95,'факт СДП 12 мес'!$D$8:$HP$287,177,0)</f>
        <v>0</v>
      </c>
      <c r="OU95" s="43">
        <f>VLOOKUP($C95,'факт СДП 12 мес'!$D$8:$HP$287,178,0)</f>
        <v>0</v>
      </c>
      <c r="OV95" s="43">
        <f>VLOOKUP($C95,'факт СДП 12 мес'!$D$8:$HP$287,179,0)</f>
        <v>0</v>
      </c>
      <c r="OW95" s="43">
        <f>VLOOKUP($C95,'факт СДП 12 мес'!$D$8:$HP$287,180,0)</f>
        <v>0</v>
      </c>
      <c r="OX95" s="43">
        <f>VLOOKUP($C95,'факт СДП 12 мес'!$D$8:$HP$287,181,0)</f>
        <v>0</v>
      </c>
      <c r="OY95" s="43">
        <f>VLOOKUP($C95,'факт СДП 12 мес'!$D$8:$HP$287,182,0)</f>
        <v>0</v>
      </c>
      <c r="OZ95" s="43">
        <f t="shared" si="3193"/>
        <v>0</v>
      </c>
      <c r="PA95" s="43">
        <f t="shared" si="3194"/>
        <v>0</v>
      </c>
      <c r="PB95" s="43">
        <f t="shared" si="3195"/>
        <v>0</v>
      </c>
      <c r="PC95" s="43">
        <f t="shared" si="3331"/>
        <v>0</v>
      </c>
      <c r="PD95" s="43">
        <f t="shared" si="3332"/>
        <v>0</v>
      </c>
      <c r="PE95" s="45">
        <f>'СДП (план)'!BR95</f>
        <v>0</v>
      </c>
      <c r="PF95" s="45">
        <f>'СДП (план)'!BS95</f>
        <v>0</v>
      </c>
      <c r="PG95" s="43">
        <f t="shared" si="3333"/>
        <v>0</v>
      </c>
      <c r="PH95" s="43">
        <f t="shared" si="3334"/>
        <v>0</v>
      </c>
      <c r="PI95" s="43">
        <f>VLOOKUP($C95,'факт СДП 12 мес'!$D$8:$HP$287,123,0)</f>
        <v>0</v>
      </c>
      <c r="PJ95" s="43">
        <f>VLOOKUP($C95,'факт СДП 12 мес'!$D$8:$HP$287,124,0)</f>
        <v>0</v>
      </c>
      <c r="PK95" s="43">
        <f>VLOOKUP($C95,'факт СДП 12 мес'!$D$8:$HP$287,125,0)</f>
        <v>0</v>
      </c>
      <c r="PL95" s="43">
        <f>VLOOKUP($C95,'факт СДП 12 мес'!$D$8:$HP$287,126,0)</f>
        <v>0</v>
      </c>
      <c r="PM95" s="43">
        <f>VLOOKUP($C95,'факт СДП 12 мес'!$D$8:$HP$287,127,0)</f>
        <v>0</v>
      </c>
      <c r="PN95" s="43">
        <f>VLOOKUP($C95,'факт СДП 12 мес'!$D$8:$HP$287,128,0)</f>
        <v>0</v>
      </c>
      <c r="PO95" s="43">
        <f t="shared" si="3198"/>
        <v>0</v>
      </c>
      <c r="PP95" s="43">
        <f t="shared" si="3199"/>
        <v>0</v>
      </c>
      <c r="PQ95" s="43">
        <f t="shared" si="3200"/>
        <v>0</v>
      </c>
      <c r="PR95" s="43">
        <f t="shared" si="3335"/>
        <v>0</v>
      </c>
      <c r="PS95" s="43">
        <f t="shared" si="3336"/>
        <v>0</v>
      </c>
      <c r="PT95" s="44">
        <f>'СДП (план)'!BT95</f>
        <v>0</v>
      </c>
      <c r="PU95" s="43">
        <f>'СДП (план)'!BU95</f>
        <v>0</v>
      </c>
      <c r="PV95" s="43">
        <f t="shared" si="3337"/>
        <v>0</v>
      </c>
      <c r="PW95" s="43">
        <f t="shared" si="3338"/>
        <v>0</v>
      </c>
      <c r="PX95" s="43">
        <f>VLOOKUP($C95,'факт СДП 12 мес'!$D$8:$HP$287,111,0)</f>
        <v>0</v>
      </c>
      <c r="PY95" s="43">
        <f>VLOOKUP($C95,'факт СДП 12 мес'!$D$8:$HP$287,112,0)</f>
        <v>0</v>
      </c>
      <c r="PZ95" s="43">
        <f>VLOOKUP($C95,'факт СДП 12 мес'!$D$8:$HP$287,113,0)</f>
        <v>0</v>
      </c>
      <c r="QA95" s="43">
        <f>VLOOKUP($C95,'факт СДП 12 мес'!$D$8:$HP$287,114,0)</f>
        <v>0</v>
      </c>
      <c r="QB95" s="43">
        <f>VLOOKUP($C95,'факт СДП 12 мес'!$D$8:$HP$287,115,0)</f>
        <v>0</v>
      </c>
      <c r="QC95" s="43">
        <f>VLOOKUP($C95,'факт СДП 12 мес'!$D$8:$HP$287,116,0)</f>
        <v>0</v>
      </c>
      <c r="QD95" s="43">
        <f t="shared" si="3203"/>
        <v>0</v>
      </c>
      <c r="QE95" s="43">
        <f t="shared" si="3204"/>
        <v>0</v>
      </c>
      <c r="QF95" s="43">
        <f t="shared" si="3205"/>
        <v>0</v>
      </c>
      <c r="QG95" s="43">
        <f t="shared" si="3339"/>
        <v>0</v>
      </c>
      <c r="QH95" s="43">
        <f t="shared" si="3340"/>
        <v>0</v>
      </c>
      <c r="QI95" s="44">
        <f>'СДП (план)'!BV95</f>
        <v>0</v>
      </c>
      <c r="QJ95" s="43">
        <f>'СДП (план)'!BW95</f>
        <v>0</v>
      </c>
      <c r="QK95" s="43">
        <f t="shared" si="3341"/>
        <v>0</v>
      </c>
      <c r="QL95" s="43">
        <f t="shared" si="3342"/>
        <v>0</v>
      </c>
      <c r="QM95" s="43">
        <f>VLOOKUP($C95,'факт СДП 12 мес'!$D$8:$HP$287,153,0)</f>
        <v>0</v>
      </c>
      <c r="QN95" s="43">
        <f>VLOOKUP($C95,'факт СДП 12 мес'!$D$8:$HP$287,154,0)</f>
        <v>0</v>
      </c>
      <c r="QO95" s="43">
        <f>VLOOKUP($C95,'факт СДП 12 мес'!$D$8:$HP$287,155,0)</f>
        <v>0</v>
      </c>
      <c r="QP95" s="43">
        <f>VLOOKUP($C95,'факт СДП 12 мес'!$D$8:$HP$287,156,0)</f>
        <v>0</v>
      </c>
      <c r="QQ95" s="43">
        <f>VLOOKUP($C95,'факт СДП 12 мес'!$D$8:$HP$287,157,0)</f>
        <v>0</v>
      </c>
      <c r="QR95" s="43">
        <f>VLOOKUP($C95,'факт СДП 12 мес'!$D$8:$HP$287,158,0)</f>
        <v>0</v>
      </c>
      <c r="QS95" s="43">
        <f t="shared" si="3208"/>
        <v>0</v>
      </c>
      <c r="QT95" s="43">
        <f t="shared" si="3209"/>
        <v>0</v>
      </c>
      <c r="QU95" s="43">
        <f t="shared" si="3210"/>
        <v>0</v>
      </c>
      <c r="QV95" s="43">
        <f t="shared" si="3211"/>
        <v>0</v>
      </c>
      <c r="QW95" s="43">
        <f t="shared" si="3212"/>
        <v>0</v>
      </c>
      <c r="QX95" s="44">
        <f>'СДП (план)'!BX95</f>
        <v>0</v>
      </c>
      <c r="QY95" s="43">
        <f>'СДП (план)'!BY95</f>
        <v>0</v>
      </c>
      <c r="QZ95" s="43">
        <f t="shared" si="3343"/>
        <v>0</v>
      </c>
      <c r="RA95" s="43">
        <f t="shared" si="3344"/>
        <v>0</v>
      </c>
      <c r="RB95" s="43">
        <f>VLOOKUP($C95,'факт СДП 12 мес'!$D$8:$HP$287,195,0)</f>
        <v>0</v>
      </c>
      <c r="RC95" s="43">
        <f>VLOOKUP($C95,'факт СДП 12 мес'!$D$8:$HP$287,196,0)</f>
        <v>0</v>
      </c>
      <c r="RD95" s="43">
        <f>VLOOKUP($C95,'факт СДП 12 мес'!$D$8:$HP$287,197,0)</f>
        <v>0</v>
      </c>
      <c r="RE95" s="43">
        <f>VLOOKUP($C95,'факт СДП 12 мес'!$D$8:$HP$287,198,0)</f>
        <v>0</v>
      </c>
      <c r="RF95" s="43">
        <f>VLOOKUP($C95,'факт СДП 12 мес'!$D$8:$HP$287,199,0)</f>
        <v>0</v>
      </c>
      <c r="RG95" s="43">
        <f>VLOOKUP($C95,'факт СДП 12 мес'!$D$8:$HP$287,200,0)</f>
        <v>0</v>
      </c>
      <c r="RH95" s="43">
        <f t="shared" si="3214"/>
        <v>0</v>
      </c>
      <c r="RI95" s="43">
        <f t="shared" si="3215"/>
        <v>0</v>
      </c>
      <c r="RJ95" s="43">
        <f t="shared" si="3216"/>
        <v>0</v>
      </c>
      <c r="RK95" s="43">
        <f t="shared" si="3345"/>
        <v>0</v>
      </c>
      <c r="RL95" s="43">
        <f t="shared" si="3346"/>
        <v>0</v>
      </c>
      <c r="RM95" s="44">
        <f>'СДП (план)'!BZ95</f>
        <v>0</v>
      </c>
      <c r="RN95" s="43">
        <f>'СДП (план)'!CA95</f>
        <v>0</v>
      </c>
      <c r="RO95" s="43">
        <f t="shared" si="3347"/>
        <v>0</v>
      </c>
      <c r="RP95" s="43">
        <f t="shared" si="3348"/>
        <v>0</v>
      </c>
      <c r="RQ95" s="43">
        <f>VLOOKUP($C95,'факт СДП 12 мес'!$D$8:$HP$287,201,0)</f>
        <v>0</v>
      </c>
      <c r="RR95" s="43">
        <f>VLOOKUP($C95,'факт СДП 12 мес'!$D$8:$HP$287,202,0)</f>
        <v>0</v>
      </c>
      <c r="RS95" s="43">
        <f>VLOOKUP($C95,'факт СДП 12 мес'!$D$8:$HP$287,203,0)</f>
        <v>0</v>
      </c>
      <c r="RT95" s="43">
        <f>VLOOKUP($C95,'факт СДП 12 мес'!$D$8:$HP$287,204,0)</f>
        <v>0</v>
      </c>
      <c r="RU95" s="43">
        <f>VLOOKUP($C95,'факт СДП 12 мес'!$D$8:$HP$287,205,0)</f>
        <v>0</v>
      </c>
      <c r="RV95" s="43">
        <f>VLOOKUP($C95,'факт СДП 12 мес'!$D$8:$HP$287,206,0)</f>
        <v>0</v>
      </c>
      <c r="RW95" s="43">
        <f t="shared" si="3219"/>
        <v>0</v>
      </c>
      <c r="RX95" s="43">
        <f t="shared" si="3220"/>
        <v>0</v>
      </c>
      <c r="RY95" s="43">
        <f t="shared" si="3221"/>
        <v>0</v>
      </c>
      <c r="RZ95" s="43">
        <f t="shared" si="3349"/>
        <v>0</v>
      </c>
      <c r="SA95" s="43">
        <f t="shared" si="3350"/>
        <v>0</v>
      </c>
      <c r="SB95" s="44">
        <f>'СДП (план)'!CB95</f>
        <v>0</v>
      </c>
      <c r="SC95" s="43">
        <f>'СДП (план)'!CC95</f>
        <v>0</v>
      </c>
      <c r="SD95" s="43">
        <f t="shared" si="3041"/>
        <v>0</v>
      </c>
      <c r="SE95" s="43">
        <f t="shared" si="3351"/>
        <v>0</v>
      </c>
      <c r="SF95" s="43">
        <f>VLOOKUP($C95,'факт СДП 12 мес'!$D$8:$HP$287,129,0)</f>
        <v>0</v>
      </c>
      <c r="SG95" s="43">
        <f>VLOOKUP($C95,'факт СДП 12 мес'!$D$8:$HP$287,130,0)</f>
        <v>0</v>
      </c>
      <c r="SH95" s="43">
        <f>VLOOKUP($C95,'факт СДП 12 мес'!$D$8:$HP$287,131,0)</f>
        <v>0</v>
      </c>
      <c r="SI95" s="43">
        <f>VLOOKUP($C95,'факт СДП 12 мес'!$D$8:$HP$287,132,0)</f>
        <v>0</v>
      </c>
      <c r="SJ95" s="43">
        <f>VLOOKUP($C95,'факт СДП 12 мес'!$D$8:$HP$287,133,0)</f>
        <v>0</v>
      </c>
      <c r="SK95" s="43">
        <f>VLOOKUP($C95,'факт СДП 12 мес'!$D$8:$HP$287,134,0)</f>
        <v>0</v>
      </c>
      <c r="SL95" s="43">
        <f t="shared" si="3043"/>
        <v>0</v>
      </c>
      <c r="SM95" s="43">
        <f t="shared" si="3224"/>
        <v>0</v>
      </c>
      <c r="SN95" s="43">
        <f t="shared" si="3225"/>
        <v>0</v>
      </c>
      <c r="SO95" s="43">
        <f t="shared" si="3352"/>
        <v>0</v>
      </c>
      <c r="SP95" s="43">
        <f t="shared" si="3353"/>
        <v>0</v>
      </c>
      <c r="SQ95" s="44">
        <f>'СДП (план)'!CD95</f>
        <v>0</v>
      </c>
      <c r="SR95" s="43">
        <f>'СДП (план)'!CE95</f>
        <v>0</v>
      </c>
      <c r="SS95" s="43">
        <f t="shared" si="3048"/>
        <v>0</v>
      </c>
      <c r="ST95" s="43">
        <f t="shared" si="3354"/>
        <v>0</v>
      </c>
      <c r="SU95" s="43">
        <f>VLOOKUP($C95,'факт СДП 12 мес'!$D$8:$HP$287,93,0)</f>
        <v>0</v>
      </c>
      <c r="SV95" s="43">
        <f>VLOOKUP($C95,'факт СДП 12 мес'!$D$8:$HP$287,94,0)</f>
        <v>0</v>
      </c>
      <c r="SW95" s="43">
        <f>VLOOKUP($C95,'факт СДП 12 мес'!$D$8:$HP$287,95,0)</f>
        <v>0</v>
      </c>
      <c r="SX95" s="43">
        <f>VLOOKUP($C95,'факт СДП 12 мес'!$D$8:$HP$287,96,0)</f>
        <v>0</v>
      </c>
      <c r="SY95" s="43">
        <f>VLOOKUP($C95,'факт СДП 12 мес'!$D$8:$HP$287,97,0)</f>
        <v>0</v>
      </c>
      <c r="SZ95" s="43">
        <f>VLOOKUP($C95,'факт СДП 12 мес'!$D$8:$HP$287,98,0)</f>
        <v>0</v>
      </c>
      <c r="TA95" s="43">
        <f t="shared" si="3050"/>
        <v>0</v>
      </c>
      <c r="TB95" s="43">
        <f t="shared" si="3228"/>
        <v>0</v>
      </c>
      <c r="TC95" s="43">
        <f t="shared" si="3229"/>
        <v>0</v>
      </c>
      <c r="TD95" s="43">
        <f t="shared" si="3355"/>
        <v>0</v>
      </c>
      <c r="TE95" s="43">
        <f t="shared" si="3356"/>
        <v>0</v>
      </c>
      <c r="TF95" s="5">
        <f>'СДП (план)'!CF95</f>
        <v>0</v>
      </c>
      <c r="TG95" s="3">
        <f>'СДП (план)'!CG95</f>
        <v>0</v>
      </c>
      <c r="TH95" s="43">
        <f t="shared" si="3055"/>
        <v>0</v>
      </c>
      <c r="TI95" s="43">
        <f t="shared" si="3056"/>
        <v>0</v>
      </c>
      <c r="TJ95" s="43">
        <f>VLOOKUP($C95,'факт СДП 12 мес'!$D$8:$HP$287,117,0)</f>
        <v>0</v>
      </c>
      <c r="TK95" s="43">
        <f>VLOOKUP($C95,'факт СДП 12 мес'!$D$8:$HP$287,118,0)</f>
        <v>0</v>
      </c>
      <c r="TL95" s="43">
        <f>VLOOKUP($C95,'факт СДП 12 мес'!$D$8:$HP$287,119,0)</f>
        <v>0</v>
      </c>
      <c r="TM95" s="43">
        <f>VLOOKUP($C95,'факт СДП 12 мес'!$D$8:$HP$287,120,0)</f>
        <v>0</v>
      </c>
      <c r="TN95" s="43">
        <f>VLOOKUP($C95,'факт СДП 12 мес'!$D$8:$HP$287,121,0)</f>
        <v>0</v>
      </c>
      <c r="TO95" s="43">
        <f>VLOOKUP($C95,'факт СДП 12 мес'!$D$8:$HP$287,122,0)</f>
        <v>0</v>
      </c>
      <c r="TP95" s="43">
        <f t="shared" si="3057"/>
        <v>0</v>
      </c>
      <c r="TQ95" s="43">
        <f t="shared" si="3231"/>
        <v>0</v>
      </c>
      <c r="TR95" s="43">
        <f t="shared" si="3232"/>
        <v>0</v>
      </c>
      <c r="TS95" s="43">
        <f t="shared" si="3357"/>
        <v>0</v>
      </c>
      <c r="TT95" s="43">
        <f t="shared" si="3358"/>
        <v>0</v>
      </c>
      <c r="TU95" s="43">
        <f>'СДП (план)'!CH95</f>
        <v>0</v>
      </c>
      <c r="TV95" s="43">
        <f>'СДП (план)'!CI95</f>
        <v>0</v>
      </c>
      <c r="TW95" s="43">
        <f t="shared" si="3359"/>
        <v>0</v>
      </c>
      <c r="TX95" s="43">
        <f t="shared" si="3360"/>
        <v>0</v>
      </c>
      <c r="TY95" s="43">
        <f>VLOOKUP($C95,'факт СДП 12 мес'!$D$8:$HP$287,207,0)</f>
        <v>0</v>
      </c>
      <c r="TZ95" s="43">
        <f>VLOOKUP($C95,'факт СДП 12 мес'!$D$8:$HP$287,208,0)</f>
        <v>0</v>
      </c>
      <c r="UA95" s="43">
        <f>VLOOKUP($C95,'факт СДП 12 мес'!$D$8:$HP$287,209,0)</f>
        <v>0</v>
      </c>
      <c r="UB95" s="43">
        <f>VLOOKUP($C95,'факт СДП 12 мес'!$D$8:$HP$287,210,0)</f>
        <v>0</v>
      </c>
      <c r="UC95" s="43">
        <f>VLOOKUP($C95,'факт СДП 12 мес'!$D$8:$HP$287,211,0)</f>
        <v>0</v>
      </c>
      <c r="UD95" s="43">
        <f>VLOOKUP($C95,'факт СДП 12 мес'!$D$8:$HP$287,212,0)</f>
        <v>0</v>
      </c>
      <c r="UE95" s="43">
        <f t="shared" si="3235"/>
        <v>0</v>
      </c>
      <c r="UF95" s="43">
        <f t="shared" si="3236"/>
        <v>0</v>
      </c>
      <c r="UG95" s="43">
        <f t="shared" si="3237"/>
        <v>0</v>
      </c>
      <c r="UH95" s="43">
        <f t="shared" si="3238"/>
        <v>0</v>
      </c>
      <c r="UI95" s="43">
        <f t="shared" si="3068"/>
        <v>0</v>
      </c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>
        <f t="shared" si="2687"/>
        <v>0</v>
      </c>
      <c r="UX95" s="43">
        <f t="shared" si="2688"/>
        <v>0</v>
      </c>
      <c r="UY95" s="47">
        <f>'СДП (план)'!CN95</f>
        <v>0</v>
      </c>
      <c r="UZ95" s="47">
        <f>'СДП (план)'!CO95</f>
        <v>0</v>
      </c>
      <c r="VA95" s="43">
        <f t="shared" si="2689"/>
        <v>0</v>
      </c>
      <c r="VB95" s="43">
        <f t="shared" si="2690"/>
        <v>0</v>
      </c>
      <c r="VC95" s="47">
        <f t="shared" si="2786"/>
        <v>0</v>
      </c>
      <c r="VD95" s="47">
        <f t="shared" si="2787"/>
        <v>0</v>
      </c>
      <c r="VE95" s="47">
        <f t="shared" si="2788"/>
        <v>0</v>
      </c>
      <c r="VF95" s="47">
        <f t="shared" si="2789"/>
        <v>0</v>
      </c>
      <c r="VG95" s="47">
        <f t="shared" si="2790"/>
        <v>0</v>
      </c>
      <c r="VH95" s="47">
        <f t="shared" si="2791"/>
        <v>0</v>
      </c>
      <c r="VI95" s="47">
        <f t="shared" si="2792"/>
        <v>0</v>
      </c>
      <c r="VJ95" s="47">
        <f t="shared" si="2793"/>
        <v>0</v>
      </c>
      <c r="VK95" s="47">
        <f t="shared" si="2794"/>
        <v>0</v>
      </c>
      <c r="VL95" s="43">
        <f t="shared" si="2795"/>
        <v>0</v>
      </c>
      <c r="VM95" s="43">
        <f t="shared" si="2796"/>
        <v>0</v>
      </c>
    </row>
    <row r="96" spans="1:585" s="32" customFormat="1" ht="25.5" x14ac:dyDescent="0.2">
      <c r="A96" s="171"/>
      <c r="B96" s="171">
        <v>68</v>
      </c>
      <c r="C96" s="245" t="s">
        <v>567</v>
      </c>
      <c r="D96" s="369" t="s">
        <v>376</v>
      </c>
      <c r="E96" s="370">
        <v>16026</v>
      </c>
      <c r="F96" s="136">
        <v>16828</v>
      </c>
      <c r="G96" s="382">
        <v>4.96</v>
      </c>
      <c r="H96" s="399">
        <v>0.82640000000000002</v>
      </c>
      <c r="I96" s="373">
        <v>1</v>
      </c>
      <c r="J96" s="314"/>
      <c r="K96" s="184"/>
      <c r="L96" s="196">
        <v>1.4</v>
      </c>
      <c r="M96" s="196">
        <v>1.68</v>
      </c>
      <c r="N96" s="196">
        <v>2.23</v>
      </c>
      <c r="O96" s="197">
        <v>2.57</v>
      </c>
      <c r="P96" s="44">
        <f>'СДП (план)'!P96</f>
        <v>0</v>
      </c>
      <c r="Q96" s="44">
        <f>'СДП (план)'!Q96</f>
        <v>0</v>
      </c>
      <c r="R96" s="43">
        <f t="shared" si="3243"/>
        <v>0</v>
      </c>
      <c r="S96" s="43">
        <f t="shared" si="3244"/>
        <v>0</v>
      </c>
      <c r="T96" s="43">
        <f>VLOOKUP($C96,'факт СДП 12 мес'!$D$8:$HP$287,9,0)</f>
        <v>0</v>
      </c>
      <c r="U96" s="43">
        <f>VLOOKUP($C96,'факт СДП 12 мес'!$D$8:$HP$287,10,0)</f>
        <v>0</v>
      </c>
      <c r="V96" s="43">
        <f>VLOOKUP($C96,'факт СДП 12 мес'!$D$8:$HP$287,11,0)</f>
        <v>0</v>
      </c>
      <c r="W96" s="43">
        <f>VLOOKUP($C96,'факт СДП 12 мес'!$D$8:$HP$287,12,0)</f>
        <v>0</v>
      </c>
      <c r="X96" s="43">
        <f>VLOOKUP($C96,'факт СДП 12 мес'!$D$8:$HP$287,13,0)</f>
        <v>0</v>
      </c>
      <c r="Y96" s="43">
        <f>VLOOKUP($C96,'факт СДП 12 мес'!$D$8:$HP$287,14,0)</f>
        <v>0</v>
      </c>
      <c r="Z96" s="43">
        <f t="shared" si="3069"/>
        <v>0</v>
      </c>
      <c r="AA96" s="43">
        <f t="shared" si="3070"/>
        <v>0</v>
      </c>
      <c r="AB96" s="43">
        <f t="shared" si="3071"/>
        <v>0</v>
      </c>
      <c r="AC96" s="43">
        <f t="shared" si="3072"/>
        <v>0</v>
      </c>
      <c r="AD96" s="43">
        <f t="shared" si="3073"/>
        <v>0</v>
      </c>
      <c r="AE96" s="135">
        <f>'СДП (план)'!R96</f>
        <v>0</v>
      </c>
      <c r="AF96" s="135">
        <f>'СДП (план)'!S96</f>
        <v>0</v>
      </c>
      <c r="AG96" s="43">
        <f t="shared" si="3245"/>
        <v>0</v>
      </c>
      <c r="AH96" s="43">
        <f t="shared" si="3246"/>
        <v>0</v>
      </c>
      <c r="AI96" s="43">
        <f>VLOOKUP($C96,'факт СДП 12 мес'!$D$8:$HP$287,3,0)</f>
        <v>0</v>
      </c>
      <c r="AJ96" s="43">
        <f>VLOOKUP($C96,'факт СДП 12 мес'!$D$8:$HP$287,4,0)</f>
        <v>0</v>
      </c>
      <c r="AK96" s="43">
        <f>VLOOKUP($C96,'факт СДП 12 мес'!$D$8:$HP$287,5,0)</f>
        <v>0</v>
      </c>
      <c r="AL96" s="43">
        <f>VLOOKUP($C96,'факт СДП 12 мес'!$D$8:$HP$287,6,0)</f>
        <v>0</v>
      </c>
      <c r="AM96" s="43">
        <f>VLOOKUP($C96,'факт СДП 12 мес'!$D$8:$HP$287,7,0)</f>
        <v>0</v>
      </c>
      <c r="AN96" s="43">
        <f>VLOOKUP($C96,'факт СДП 12 мес'!$D$8:$HP$287,8,0)</f>
        <v>0</v>
      </c>
      <c r="AO96" s="43">
        <f t="shared" si="2826"/>
        <v>0</v>
      </c>
      <c r="AP96" s="43">
        <f t="shared" si="2827"/>
        <v>0</v>
      </c>
      <c r="AQ96" s="43">
        <f t="shared" si="2828"/>
        <v>0</v>
      </c>
      <c r="AR96" s="43">
        <f t="shared" si="2829"/>
        <v>0</v>
      </c>
      <c r="AS96" s="43">
        <f t="shared" si="2830"/>
        <v>0</v>
      </c>
      <c r="AT96" s="44">
        <f>'СДП (план)'!T96</f>
        <v>0</v>
      </c>
      <c r="AU96" s="43">
        <f>'СДП (план)'!U96</f>
        <v>0</v>
      </c>
      <c r="AV96" s="43">
        <f t="shared" si="3247"/>
        <v>0</v>
      </c>
      <c r="AW96" s="43">
        <f t="shared" si="3248"/>
        <v>0</v>
      </c>
      <c r="AX96" s="43">
        <f>VLOOKUP($C96,'факт СДП 12 мес'!$D$8:$HP$287,159,0)</f>
        <v>0</v>
      </c>
      <c r="AY96" s="43">
        <f>VLOOKUP($C96,'факт СДП 12 мес'!$D$8:$HP$287,160,0)</f>
        <v>0</v>
      </c>
      <c r="AZ96" s="43">
        <f>VLOOKUP($C96,'факт СДП 12 мес'!$D$8:$HP$287,161,0)</f>
        <v>0</v>
      </c>
      <c r="BA96" s="43">
        <f>VLOOKUP($C96,'факт СДП 12 мес'!$D$8:$HP$287,162,0)</f>
        <v>0</v>
      </c>
      <c r="BB96" s="43">
        <f>VLOOKUP($C96,'факт СДП 12 мес'!$D$8:$HP$287,163,0)</f>
        <v>0</v>
      </c>
      <c r="BC96" s="43">
        <f>VLOOKUP($C96,'факт СДП 12 мес'!$D$8:$HP$287,164,0)</f>
        <v>0</v>
      </c>
      <c r="BD96" s="43">
        <f t="shared" si="3075"/>
        <v>0</v>
      </c>
      <c r="BE96" s="43">
        <f t="shared" si="3076"/>
        <v>0</v>
      </c>
      <c r="BF96" s="43">
        <f t="shared" si="3077"/>
        <v>0</v>
      </c>
      <c r="BG96" s="43">
        <f t="shared" si="3078"/>
        <v>0</v>
      </c>
      <c r="BH96" s="43">
        <f t="shared" si="2837"/>
        <v>0</v>
      </c>
      <c r="BI96" s="87">
        <f>'СДП (план)'!V96</f>
        <v>140</v>
      </c>
      <c r="BJ96" s="3">
        <f>'СДП (план)'!W96</f>
        <v>15424576.763904</v>
      </c>
      <c r="BK96" s="43">
        <f t="shared" si="3249"/>
        <v>140</v>
      </c>
      <c r="BL96" s="43">
        <f t="shared" si="3250"/>
        <v>15424576.763904002</v>
      </c>
      <c r="BM96" s="43">
        <f>VLOOKUP($C96,'факт СДП 12 мес'!$D$8:$HP$287,21,0)</f>
        <v>150</v>
      </c>
      <c r="BN96" s="43">
        <f>VLOOKUP($C96,'факт СДП 12 мес'!$D$8:$HP$287,22,0)</f>
        <v>16445662.069999978</v>
      </c>
      <c r="BO96" s="43">
        <f>VLOOKUP($C96,'факт СДП 12 мес'!$D$8:$HP$287,23,0)</f>
        <v>6732</v>
      </c>
      <c r="BP96" s="43">
        <f>VLOOKUP($C96,'факт СДП 12 мес'!$D$8:$HP$287,24,0)</f>
        <v>0</v>
      </c>
      <c r="BQ96" s="43">
        <f>VLOOKUP($C96,'факт СДП 12 мес'!$D$8:$HP$287,25,0)</f>
        <v>0</v>
      </c>
      <c r="BR96" s="43">
        <f>VLOOKUP($C96,'факт СДП 12 мес'!$D$8:$HP$287,26,0)</f>
        <v>0</v>
      </c>
      <c r="BS96" s="43">
        <f t="shared" si="3081"/>
        <v>694.4</v>
      </c>
      <c r="BT96" s="43">
        <f t="shared" si="3082"/>
        <v>694.4</v>
      </c>
      <c r="BU96" s="43">
        <f t="shared" si="3083"/>
        <v>744</v>
      </c>
      <c r="BV96" s="43">
        <f t="shared" si="2843"/>
        <v>10</v>
      </c>
      <c r="BW96" s="43">
        <f t="shared" si="2844"/>
        <v>1021085.3060959764</v>
      </c>
      <c r="BX96" s="44">
        <f>'СДП (план)'!X96</f>
        <v>0</v>
      </c>
      <c r="BY96" s="43">
        <f>'СДП (план)'!Y96</f>
        <v>0</v>
      </c>
      <c r="BZ96" s="43">
        <f t="shared" si="3251"/>
        <v>0</v>
      </c>
      <c r="CA96" s="43">
        <f t="shared" si="3252"/>
        <v>0</v>
      </c>
      <c r="CB96" s="43">
        <f>VLOOKUP($C96,'факт СДП 12 мес'!$D$8:$HP$287,15,0)</f>
        <v>0</v>
      </c>
      <c r="CC96" s="43">
        <f>VLOOKUP($C96,'факт СДП 12 мес'!$D$8:$HP$287,16,0)</f>
        <v>0</v>
      </c>
      <c r="CD96" s="43">
        <f>VLOOKUP($C96,'факт СДП 12 мес'!$D$8:$HP$287,17,0)</f>
        <v>0</v>
      </c>
      <c r="CE96" s="43">
        <f>VLOOKUP($C96,'факт СДП 12 мес'!$D$8:$HP$287,18,0)</f>
        <v>0</v>
      </c>
      <c r="CF96" s="43">
        <f>VLOOKUP($C96,'факт СДП 12 мес'!$D$8:$HP$287,19,0)</f>
        <v>0</v>
      </c>
      <c r="CG96" s="43">
        <f>VLOOKUP($C96,'факт СДП 12 мес'!$D$8:$HP$287,20,0)</f>
        <v>0</v>
      </c>
      <c r="CH96" s="43">
        <f t="shared" si="3085"/>
        <v>0</v>
      </c>
      <c r="CI96" s="43">
        <f t="shared" si="3086"/>
        <v>0</v>
      </c>
      <c r="CJ96" s="43">
        <f t="shared" si="3087"/>
        <v>0</v>
      </c>
      <c r="CK96" s="43">
        <f t="shared" si="3253"/>
        <v>0</v>
      </c>
      <c r="CL96" s="43">
        <f t="shared" si="3254"/>
        <v>0</v>
      </c>
      <c r="CM96" s="45">
        <f>'СДП (план)'!Z96</f>
        <v>0</v>
      </c>
      <c r="CN96" s="43">
        <f>'СДП (план)'!AA96</f>
        <v>0</v>
      </c>
      <c r="CO96" s="43">
        <f t="shared" si="3255"/>
        <v>0</v>
      </c>
      <c r="CP96" s="43">
        <f t="shared" si="3256"/>
        <v>0</v>
      </c>
      <c r="CQ96" s="43">
        <f>VLOOKUP($C96,'факт СДП 12 мес'!$D$8:$HP$287,165,0)</f>
        <v>0</v>
      </c>
      <c r="CR96" s="43">
        <f>VLOOKUP($C96,'факт СДП 12 мес'!$D$8:$HP$287,166,0)</f>
        <v>0</v>
      </c>
      <c r="CS96" s="43">
        <f>VLOOKUP($C96,'факт СДП 12 мес'!$D$8:$HP$287,167,0)</f>
        <v>0</v>
      </c>
      <c r="CT96" s="43">
        <f>VLOOKUP($C96,'факт СДП 12 мес'!$D$8:$HP$287,168,0)</f>
        <v>0</v>
      </c>
      <c r="CU96" s="43">
        <f>VLOOKUP($C96,'факт СДП 12 мес'!$D$8:$HP$287,169,0)</f>
        <v>0</v>
      </c>
      <c r="CV96" s="43">
        <f>VLOOKUP($C96,'факт СДП 12 мес'!$D$8:$HP$287,170,0)</f>
        <v>0</v>
      </c>
      <c r="CW96" s="43">
        <f t="shared" si="3090"/>
        <v>0</v>
      </c>
      <c r="CX96" s="43">
        <f t="shared" si="3091"/>
        <v>0</v>
      </c>
      <c r="CY96" s="43">
        <f t="shared" si="3092"/>
        <v>0</v>
      </c>
      <c r="CZ96" s="43">
        <f t="shared" si="3257"/>
        <v>0</v>
      </c>
      <c r="DA96" s="43">
        <f t="shared" si="3258"/>
        <v>0</v>
      </c>
      <c r="DB96" s="5">
        <f>'СДП (план)'!AB96</f>
        <v>0</v>
      </c>
      <c r="DC96" s="3">
        <f>'СДП (план)'!AC96</f>
        <v>0</v>
      </c>
      <c r="DD96" s="43">
        <f t="shared" si="3259"/>
        <v>0</v>
      </c>
      <c r="DE96" s="43">
        <f t="shared" si="3260"/>
        <v>0</v>
      </c>
      <c r="DF96" s="43">
        <f>VLOOKUP($C96,'факт СДП 12 мес'!$D$8:$HP$287,57,0)</f>
        <v>0</v>
      </c>
      <c r="DG96" s="43">
        <f>VLOOKUP($C96,'факт СДП 12 мес'!$D$8:$HP$287,58,0)</f>
        <v>0</v>
      </c>
      <c r="DH96" s="43">
        <f>VLOOKUP($C96,'факт СДП 12 мес'!$D$8:$HP$287,59,0)</f>
        <v>0</v>
      </c>
      <c r="DI96" s="43">
        <f>VLOOKUP($C96,'факт СДП 12 мес'!$D$8:$HP$287,60,0)</f>
        <v>0</v>
      </c>
      <c r="DJ96" s="43">
        <f>VLOOKUP($C96,'факт СДП 12 мес'!$D$8:$HP$287,61,0)</f>
        <v>0</v>
      </c>
      <c r="DK96" s="43">
        <f>VLOOKUP($C96,'факт СДП 12 мес'!$D$8:$HP$287,62,0)</f>
        <v>0</v>
      </c>
      <c r="DL96" s="43">
        <f t="shared" si="3095"/>
        <v>0</v>
      </c>
      <c r="DM96" s="43">
        <f t="shared" si="3096"/>
        <v>0</v>
      </c>
      <c r="DN96" s="43">
        <f t="shared" si="3097"/>
        <v>0</v>
      </c>
      <c r="DO96" s="43">
        <f t="shared" si="3261"/>
        <v>0</v>
      </c>
      <c r="DP96" s="43">
        <f t="shared" si="3262"/>
        <v>0</v>
      </c>
      <c r="DQ96" s="5">
        <f>'СДП (план)'!AD96</f>
        <v>0</v>
      </c>
      <c r="DR96" s="3">
        <f>'СДП (план)'!AE96</f>
        <v>0</v>
      </c>
      <c r="DS96" s="43">
        <f t="shared" si="3263"/>
        <v>0</v>
      </c>
      <c r="DT96" s="43">
        <f t="shared" si="3264"/>
        <v>0</v>
      </c>
      <c r="DU96" s="43">
        <f>VLOOKUP($C96,'факт СДП 12 мес'!$D$8:$HP$287,33,0)</f>
        <v>0</v>
      </c>
      <c r="DV96" s="43">
        <f>VLOOKUP($C96,'факт СДП 12 мес'!$D$8:$HP$287,34,0)</f>
        <v>0</v>
      </c>
      <c r="DW96" s="43">
        <f>VLOOKUP($C96,'факт СДП 12 мес'!$D$8:$HP$287,35,0)</f>
        <v>0</v>
      </c>
      <c r="DX96" s="43">
        <f>VLOOKUP($C96,'факт СДП 12 мес'!$D$8:$HP$287,36,0)</f>
        <v>0</v>
      </c>
      <c r="DY96" s="43">
        <f>VLOOKUP($C96,'факт СДП 12 мес'!$D$8:$HP$287,37,0)</f>
        <v>0</v>
      </c>
      <c r="DZ96" s="43">
        <f>VLOOKUP($C96,'факт СДП 12 мес'!$D$8:$HP$287,38,0)</f>
        <v>0</v>
      </c>
      <c r="EA96" s="43">
        <f t="shared" si="3100"/>
        <v>0</v>
      </c>
      <c r="EB96" s="43">
        <f t="shared" si="3101"/>
        <v>0</v>
      </c>
      <c r="EC96" s="43">
        <f t="shared" si="3102"/>
        <v>0</v>
      </c>
      <c r="ED96" s="43">
        <f t="shared" si="3103"/>
        <v>0</v>
      </c>
      <c r="EE96" s="43">
        <f t="shared" si="3104"/>
        <v>0</v>
      </c>
      <c r="EF96" s="5">
        <f>'СДП (план)'!AF96</f>
        <v>0</v>
      </c>
      <c r="EG96" s="3">
        <f>'СДП (план)'!AG96</f>
        <v>0</v>
      </c>
      <c r="EH96" s="43">
        <f t="shared" si="3265"/>
        <v>0</v>
      </c>
      <c r="EI96" s="43">
        <f t="shared" si="3266"/>
        <v>0</v>
      </c>
      <c r="EJ96" s="43">
        <f>VLOOKUP($C96,'факт СДП 12 мес'!$D$8:$HP$287,27,0)</f>
        <v>0</v>
      </c>
      <c r="EK96" s="43">
        <f>VLOOKUP($C96,'факт СДП 12 мес'!$D$8:$HP$287,28,0)</f>
        <v>0</v>
      </c>
      <c r="EL96" s="43">
        <f>VLOOKUP($C96,'факт СДП 12 мес'!$D$8:$HP$287,29,0)</f>
        <v>0</v>
      </c>
      <c r="EM96" s="43">
        <f>VLOOKUP($C96,'факт СДП 12 мес'!$D$8:$HP$287,30,0)</f>
        <v>0</v>
      </c>
      <c r="EN96" s="43">
        <f>VLOOKUP($C96,'факт СДП 12 мес'!$D$8:$HP$287,31,0)</f>
        <v>0</v>
      </c>
      <c r="EO96" s="43">
        <f>VLOOKUP($C96,'факт СДП 12 мес'!$D$8:$HP$287,32,0)</f>
        <v>0</v>
      </c>
      <c r="EP96" s="43">
        <f t="shared" si="2875"/>
        <v>0</v>
      </c>
      <c r="EQ96" s="43">
        <f t="shared" si="2876"/>
        <v>0</v>
      </c>
      <c r="ER96" s="43">
        <f t="shared" si="2877"/>
        <v>0</v>
      </c>
      <c r="ES96" s="43">
        <f t="shared" si="2878"/>
        <v>0</v>
      </c>
      <c r="ET96" s="43">
        <f t="shared" si="2879"/>
        <v>0</v>
      </c>
      <c r="EU96" s="44">
        <f>'СДП (план)'!AH96</f>
        <v>0</v>
      </c>
      <c r="EV96" s="43">
        <f>'СДП (план)'!AI96</f>
        <v>0</v>
      </c>
      <c r="EW96" s="43">
        <f t="shared" si="3267"/>
        <v>0</v>
      </c>
      <c r="EX96" s="43">
        <f t="shared" si="3268"/>
        <v>0</v>
      </c>
      <c r="EY96" s="43">
        <f>VLOOKUP($C96,'факт СДП 12 мес'!$D$8:$HP$287,87,0)</f>
        <v>0</v>
      </c>
      <c r="EZ96" s="43">
        <f>VLOOKUP($C96,'факт СДП 12 мес'!$D$8:$HP$287,88,0)</f>
        <v>0</v>
      </c>
      <c r="FA96" s="43">
        <f>VLOOKUP($C96,'факт СДП 12 мес'!$D$8:$HP$287,89,0)</f>
        <v>0</v>
      </c>
      <c r="FB96" s="43">
        <f>VLOOKUP($C96,'факт СДП 12 мес'!$D$8:$HP$287,90,0)</f>
        <v>0</v>
      </c>
      <c r="FC96" s="43">
        <f>VLOOKUP($C96,'факт СДП 12 мес'!$D$8:$HP$287,91,0)</f>
        <v>0</v>
      </c>
      <c r="FD96" s="43">
        <f>VLOOKUP($C96,'факт СДП 12 мес'!$D$8:$HP$287,92,0)</f>
        <v>0</v>
      </c>
      <c r="FE96" s="43">
        <f t="shared" si="3107"/>
        <v>0</v>
      </c>
      <c r="FF96" s="43">
        <f t="shared" si="3108"/>
        <v>0</v>
      </c>
      <c r="FG96" s="43">
        <f t="shared" si="3109"/>
        <v>0</v>
      </c>
      <c r="FH96" s="43">
        <f t="shared" si="3269"/>
        <v>0</v>
      </c>
      <c r="FI96" s="43">
        <f t="shared" si="3270"/>
        <v>0</v>
      </c>
      <c r="FJ96" s="44">
        <f>'СДП (план)'!AJ96</f>
        <v>0</v>
      </c>
      <c r="FK96" s="43">
        <f>'СДП (план)'!AK96</f>
        <v>0</v>
      </c>
      <c r="FL96" s="43">
        <f t="shared" si="3271"/>
        <v>0</v>
      </c>
      <c r="FM96" s="43">
        <f t="shared" si="3272"/>
        <v>0</v>
      </c>
      <c r="FN96" s="43">
        <f>VLOOKUP($C96,'факт СДП 12 мес'!$D$8:$HP$287,39,0)</f>
        <v>0</v>
      </c>
      <c r="FO96" s="43">
        <f>VLOOKUP($C96,'факт СДП 12 мес'!$D$8:$HP$287,40,0)</f>
        <v>0</v>
      </c>
      <c r="FP96" s="43">
        <f>VLOOKUP($C96,'факт СДП 12 мес'!$D$8:$HP$287,41,0)</f>
        <v>0</v>
      </c>
      <c r="FQ96" s="43">
        <f>VLOOKUP($C96,'факт СДП 12 мес'!$D$8:$HP$287,42,0)</f>
        <v>0</v>
      </c>
      <c r="FR96" s="43">
        <f>VLOOKUP($C96,'факт СДП 12 мес'!$D$8:$HP$287,43,0)</f>
        <v>0</v>
      </c>
      <c r="FS96" s="43">
        <f>VLOOKUP($C96,'факт СДП 12 мес'!$D$8:$HP$287,44,0)</f>
        <v>0</v>
      </c>
      <c r="FT96" s="43">
        <f t="shared" si="3112"/>
        <v>0</v>
      </c>
      <c r="FU96" s="43">
        <f t="shared" si="3113"/>
        <v>0</v>
      </c>
      <c r="FV96" s="43">
        <f t="shared" si="3114"/>
        <v>0</v>
      </c>
      <c r="FW96" s="43">
        <f t="shared" si="3273"/>
        <v>0</v>
      </c>
      <c r="FX96" s="43">
        <f t="shared" si="3274"/>
        <v>0</v>
      </c>
      <c r="FY96" s="44">
        <f>'СДП (план)'!AL96</f>
        <v>0</v>
      </c>
      <c r="FZ96" s="43">
        <f>'СДП (план)'!AM96</f>
        <v>0</v>
      </c>
      <c r="GA96" s="43">
        <f t="shared" si="3275"/>
        <v>0</v>
      </c>
      <c r="GB96" s="43">
        <f t="shared" si="3276"/>
        <v>0</v>
      </c>
      <c r="GC96" s="43">
        <f>VLOOKUP($C96,'факт СДП 12 мес'!$D$8:$HP$287,45,0)</f>
        <v>0</v>
      </c>
      <c r="GD96" s="43">
        <f>VLOOKUP($C96,'факт СДП 12 мес'!$D$8:$HP$287,46,0)</f>
        <v>0</v>
      </c>
      <c r="GE96" s="43">
        <f>VLOOKUP($C96,'факт СДП 12 мес'!$D$8:$HP$287,47,0)</f>
        <v>0</v>
      </c>
      <c r="GF96" s="43">
        <f>VLOOKUP($C96,'факт СДП 12 мес'!$D$8:$HP$287,48,0)</f>
        <v>0</v>
      </c>
      <c r="GG96" s="43">
        <f>VLOOKUP($C96,'факт СДП 12 мес'!$D$8:$HP$287,49,0)</f>
        <v>0</v>
      </c>
      <c r="GH96" s="43">
        <f>VLOOKUP($C96,'факт СДП 12 мес'!$D$8:$HP$287,50,0)</f>
        <v>0</v>
      </c>
      <c r="GI96" s="43">
        <f t="shared" si="3117"/>
        <v>0</v>
      </c>
      <c r="GJ96" s="43">
        <f t="shared" si="3118"/>
        <v>0</v>
      </c>
      <c r="GK96" s="43">
        <f t="shared" si="3119"/>
        <v>0</v>
      </c>
      <c r="GL96" s="43">
        <f t="shared" si="3277"/>
        <v>0</v>
      </c>
      <c r="GM96" s="43">
        <f t="shared" si="3278"/>
        <v>0</v>
      </c>
      <c r="GN96" s="5">
        <f>'СДП (план)'!AN96</f>
        <v>0</v>
      </c>
      <c r="GO96" s="3">
        <f>'СДП (план)'!AO96</f>
        <v>0</v>
      </c>
      <c r="GP96" s="43">
        <f t="shared" si="3279"/>
        <v>0</v>
      </c>
      <c r="GQ96" s="43">
        <f t="shared" si="3280"/>
        <v>0</v>
      </c>
      <c r="GR96" s="43">
        <f>VLOOKUP($C96,'факт СДП 12 мес'!$D$8:$HP$287,51,0)</f>
        <v>0</v>
      </c>
      <c r="GS96" s="43">
        <f>VLOOKUP($C96,'факт СДП 12 мес'!$D$8:$HP$287,52,0)</f>
        <v>0</v>
      </c>
      <c r="GT96" s="43">
        <f>VLOOKUP($C96,'факт СДП 12 мес'!$D$8:$HP$287,53,0)</f>
        <v>0</v>
      </c>
      <c r="GU96" s="43">
        <f>VLOOKUP($C96,'факт СДП 12 мес'!$D$8:$HP$287,54,0)</f>
        <v>0</v>
      </c>
      <c r="GV96" s="43">
        <f>VLOOKUP($C96,'факт СДП 12 мес'!$D$8:$HP$287,55,0)</f>
        <v>0</v>
      </c>
      <c r="GW96" s="43">
        <f>VLOOKUP($C96,'факт СДП 12 мес'!$D$8:$HP$287,56,0)</f>
        <v>0</v>
      </c>
      <c r="GX96" s="43">
        <f t="shared" si="3122"/>
        <v>0</v>
      </c>
      <c r="GY96" s="43">
        <f t="shared" si="3123"/>
        <v>0</v>
      </c>
      <c r="GZ96" s="43">
        <f t="shared" si="3124"/>
        <v>0</v>
      </c>
      <c r="HA96" s="43">
        <f t="shared" si="3281"/>
        <v>0</v>
      </c>
      <c r="HB96" s="43">
        <f t="shared" si="3282"/>
        <v>0</v>
      </c>
      <c r="HC96" s="5">
        <f>'СДП (план)'!AP96</f>
        <v>0</v>
      </c>
      <c r="HD96" s="3">
        <f>'СДП (план)'!AQ96</f>
        <v>0</v>
      </c>
      <c r="HE96" s="43">
        <f t="shared" si="3283"/>
        <v>0</v>
      </c>
      <c r="HF96" s="43">
        <f t="shared" si="3284"/>
        <v>0</v>
      </c>
      <c r="HG96" s="43">
        <f>VLOOKUP($C96,'факт СДП 12 мес'!$D$8:$HP$287,141,0)</f>
        <v>0</v>
      </c>
      <c r="HH96" s="43">
        <f>VLOOKUP($C96,'факт СДП 12 мес'!$D$8:$HP$287,142,0)</f>
        <v>0</v>
      </c>
      <c r="HI96" s="43">
        <f>VLOOKUP($C96,'факт СДП 12 мес'!$D$8:$HP$287,143,0)</f>
        <v>0</v>
      </c>
      <c r="HJ96" s="43">
        <f>VLOOKUP($C96,'факт СДП 12 мес'!$D$8:$HP$287,144,0)</f>
        <v>0</v>
      </c>
      <c r="HK96" s="43">
        <f>VLOOKUP($C96,'факт СДП 12 мес'!$D$8:$HP$287,145,0)</f>
        <v>0</v>
      </c>
      <c r="HL96" s="43">
        <f>VLOOKUP($C96,'факт СДП 12 мес'!$D$8:$HP$287,146,0)</f>
        <v>0</v>
      </c>
      <c r="HM96" s="43">
        <f t="shared" si="3127"/>
        <v>0</v>
      </c>
      <c r="HN96" s="43">
        <f t="shared" si="3128"/>
        <v>0</v>
      </c>
      <c r="HO96" s="43">
        <f t="shared" si="3129"/>
        <v>0</v>
      </c>
      <c r="HP96" s="43">
        <f t="shared" si="3285"/>
        <v>0</v>
      </c>
      <c r="HQ96" s="43">
        <f t="shared" si="3286"/>
        <v>0</v>
      </c>
      <c r="HR96" s="44">
        <f>'СДП (план)'!AR96</f>
        <v>0</v>
      </c>
      <c r="HS96" s="43">
        <f>'СДП (план)'!AS96</f>
        <v>0</v>
      </c>
      <c r="HT96" s="43">
        <f t="shared" si="3287"/>
        <v>0</v>
      </c>
      <c r="HU96" s="43">
        <f t="shared" si="3288"/>
        <v>0</v>
      </c>
      <c r="HV96" s="43">
        <f>VLOOKUP($C96,'факт СДП 12 мес'!$D$8:$HP$287,171,0)</f>
        <v>0</v>
      </c>
      <c r="HW96" s="43">
        <f>VLOOKUP($C96,'факт СДП 12 мес'!$D$8:$HP$287,172,0)</f>
        <v>0</v>
      </c>
      <c r="HX96" s="43">
        <f>VLOOKUP($C96,'факт СДП 12 мес'!$D$8:$HP$287,173,0)</f>
        <v>0</v>
      </c>
      <c r="HY96" s="43">
        <f>VLOOKUP($C96,'факт СДП 12 мес'!$D$8:$HP$287,174,0)</f>
        <v>0</v>
      </c>
      <c r="HZ96" s="43">
        <f>VLOOKUP($C96,'факт СДП 12 мес'!$D$8:$HP$287,175,0)</f>
        <v>0</v>
      </c>
      <c r="IA96" s="43">
        <f>VLOOKUP($C96,'факт СДП 12 мес'!$D$8:$HP$287,176,0)</f>
        <v>0</v>
      </c>
      <c r="IB96" s="43">
        <f t="shared" si="3132"/>
        <v>0</v>
      </c>
      <c r="IC96" s="43">
        <f t="shared" si="3133"/>
        <v>0</v>
      </c>
      <c r="ID96" s="43">
        <f t="shared" si="3134"/>
        <v>0</v>
      </c>
      <c r="IE96" s="43">
        <f t="shared" si="3289"/>
        <v>0</v>
      </c>
      <c r="IF96" s="43">
        <f t="shared" si="3290"/>
        <v>0</v>
      </c>
      <c r="IG96" s="44">
        <f>'СДП (план)'!AT96</f>
        <v>0</v>
      </c>
      <c r="IH96" s="43">
        <f>'СДП (план)'!AU96</f>
        <v>0</v>
      </c>
      <c r="II96" s="43">
        <f t="shared" si="3291"/>
        <v>0</v>
      </c>
      <c r="IJ96" s="43">
        <f t="shared" si="3292"/>
        <v>0</v>
      </c>
      <c r="IK96" s="43">
        <f>VLOOKUP($C96,'факт СДП 12 мес'!$D$8:$HP$287,183,0)</f>
        <v>0</v>
      </c>
      <c r="IL96" s="43">
        <f>VLOOKUP($C96,'факт СДП 12 мес'!$D$8:$HP$287,184,0)</f>
        <v>0</v>
      </c>
      <c r="IM96" s="43">
        <f>VLOOKUP($C96,'факт СДП 12 мес'!$D$8:$HP$287,185,0)</f>
        <v>0</v>
      </c>
      <c r="IN96" s="43">
        <f>VLOOKUP($C96,'факт СДП 12 мес'!$D$8:$HP$287,186,0)</f>
        <v>0</v>
      </c>
      <c r="IO96" s="43">
        <f>VLOOKUP($C96,'факт СДП 12 мес'!$D$8:$HP$287,187,0)</f>
        <v>0</v>
      </c>
      <c r="IP96" s="43">
        <f>VLOOKUP($C96,'факт СДП 12 мес'!$D$8:$HP$287,188,0)</f>
        <v>0</v>
      </c>
      <c r="IQ96" s="43">
        <f t="shared" si="3137"/>
        <v>0</v>
      </c>
      <c r="IR96" s="43">
        <f t="shared" si="3138"/>
        <v>0</v>
      </c>
      <c r="IS96" s="43">
        <f t="shared" si="3139"/>
        <v>0</v>
      </c>
      <c r="IT96" s="43">
        <f t="shared" si="3293"/>
        <v>0</v>
      </c>
      <c r="IU96" s="43">
        <f t="shared" si="3294"/>
        <v>0</v>
      </c>
      <c r="IV96" s="45">
        <f>'СДП (план)'!AV96</f>
        <v>0</v>
      </c>
      <c r="IW96" s="45">
        <f>'СДП (план)'!AW96</f>
        <v>0</v>
      </c>
      <c r="IX96" s="43">
        <f t="shared" si="3295"/>
        <v>0</v>
      </c>
      <c r="IY96" s="43">
        <f t="shared" si="3296"/>
        <v>0</v>
      </c>
      <c r="IZ96" s="43">
        <f>VLOOKUP($C96,'факт СДП 12 мес'!$D$8:$HP$287,147,0)</f>
        <v>0</v>
      </c>
      <c r="JA96" s="43">
        <f>VLOOKUP($C96,'факт СДП 12 мес'!$D$8:$HP$287,148,0)</f>
        <v>0</v>
      </c>
      <c r="JB96" s="43">
        <f>VLOOKUP($C96,'факт СДП 12 мес'!$D$8:$HP$287,149,0)</f>
        <v>0</v>
      </c>
      <c r="JC96" s="43">
        <f>VLOOKUP($C96,'факт СДП 12 мес'!$D$8:$HP$287,150,0)</f>
        <v>0</v>
      </c>
      <c r="JD96" s="43">
        <f>VLOOKUP($C96,'факт СДП 12 мес'!$D$8:$HP$287,151,0)</f>
        <v>0</v>
      </c>
      <c r="JE96" s="43">
        <f>VLOOKUP($C96,'факт СДП 12 мес'!$D$8:$HP$287,152,0)</f>
        <v>0</v>
      </c>
      <c r="JF96" s="43">
        <f t="shared" si="3142"/>
        <v>0</v>
      </c>
      <c r="JG96" s="43">
        <f t="shared" si="3143"/>
        <v>0</v>
      </c>
      <c r="JH96" s="43">
        <f t="shared" si="3144"/>
        <v>0</v>
      </c>
      <c r="JI96" s="43">
        <f t="shared" si="3297"/>
        <v>0</v>
      </c>
      <c r="JJ96" s="43">
        <f t="shared" si="3298"/>
        <v>0</v>
      </c>
      <c r="JK96" s="45">
        <f>'СДП (план)'!AX96</f>
        <v>0</v>
      </c>
      <c r="JL96" s="45">
        <f>'СДП (план)'!AY96</f>
        <v>0</v>
      </c>
      <c r="JM96" s="43">
        <f t="shared" si="3299"/>
        <v>0</v>
      </c>
      <c r="JN96" s="43">
        <f t="shared" si="3300"/>
        <v>0</v>
      </c>
      <c r="JO96" s="43">
        <f>VLOOKUP($C96,'факт СДП 12 мес'!$D$8:$HP$287,135,0)</f>
        <v>0</v>
      </c>
      <c r="JP96" s="43">
        <f>VLOOKUP($C96,'факт СДП 12 мес'!$D$8:$HP$287,136,0)</f>
        <v>0</v>
      </c>
      <c r="JQ96" s="43">
        <f>VLOOKUP($C96,'факт СДП 12 мес'!$D$8:$HP$287,137,0)</f>
        <v>0</v>
      </c>
      <c r="JR96" s="43">
        <f>VLOOKUP($C96,'факт СДП 12 мес'!$D$8:$HP$287,138,0)</f>
        <v>0</v>
      </c>
      <c r="JS96" s="43">
        <f>VLOOKUP($C96,'факт СДП 12 мес'!$D$8:$HP$287,139,0)</f>
        <v>0</v>
      </c>
      <c r="JT96" s="43">
        <f>VLOOKUP($C96,'факт СДП 12 мес'!$D$8:$HP$287,140,0)</f>
        <v>0</v>
      </c>
      <c r="JU96" s="43">
        <f t="shared" si="3147"/>
        <v>0</v>
      </c>
      <c r="JV96" s="43">
        <f t="shared" si="3148"/>
        <v>0</v>
      </c>
      <c r="JW96" s="43">
        <f t="shared" si="3149"/>
        <v>0</v>
      </c>
      <c r="JX96" s="43">
        <f t="shared" si="3301"/>
        <v>0</v>
      </c>
      <c r="JY96" s="43">
        <f t="shared" si="3302"/>
        <v>0</v>
      </c>
      <c r="JZ96" s="44">
        <f>'СДП (план)'!AZ96</f>
        <v>0</v>
      </c>
      <c r="KA96" s="43">
        <f>'СДП (план)'!BA96</f>
        <v>0</v>
      </c>
      <c r="KB96" s="43">
        <f t="shared" si="3303"/>
        <v>0</v>
      </c>
      <c r="KC96" s="43">
        <f t="shared" si="3304"/>
        <v>0</v>
      </c>
      <c r="KD96" s="43">
        <f>VLOOKUP($C96,'факт СДП 12 мес'!$D$8:$HP$287,105,0)</f>
        <v>0</v>
      </c>
      <c r="KE96" s="43">
        <f>VLOOKUP($C96,'факт СДП 12 мес'!$D$8:$HP$287,106,0)</f>
        <v>0</v>
      </c>
      <c r="KF96" s="43">
        <f>VLOOKUP($C96,'факт СДП 12 мес'!$D$8:$HP$287,107,0)</f>
        <v>0</v>
      </c>
      <c r="KG96" s="43">
        <f>VLOOKUP($C96,'факт СДП 12 мес'!$D$8:$HP$287,108,0)</f>
        <v>0</v>
      </c>
      <c r="KH96" s="43">
        <f>VLOOKUP($C96,'факт СДП 12 мес'!$D$8:$HP$287,109,0)</f>
        <v>0</v>
      </c>
      <c r="KI96" s="43">
        <f>VLOOKUP($C96,'факт СДП 12 мес'!$D$8:$HP$287,110,0)</f>
        <v>0</v>
      </c>
      <c r="KJ96" s="43">
        <f t="shared" si="3152"/>
        <v>0</v>
      </c>
      <c r="KK96" s="43">
        <f t="shared" si="3153"/>
        <v>0</v>
      </c>
      <c r="KL96" s="43">
        <f t="shared" si="3154"/>
        <v>0</v>
      </c>
      <c r="KM96" s="43">
        <f t="shared" si="3305"/>
        <v>0</v>
      </c>
      <c r="KN96" s="43">
        <f t="shared" si="3306"/>
        <v>0</v>
      </c>
      <c r="KO96" s="44">
        <f>'СДП (план)'!BB96</f>
        <v>0</v>
      </c>
      <c r="KP96" s="43">
        <f>'СДП (план)'!BC96</f>
        <v>0</v>
      </c>
      <c r="KQ96" s="43">
        <f t="shared" si="3307"/>
        <v>0</v>
      </c>
      <c r="KR96" s="43">
        <f t="shared" si="3308"/>
        <v>0</v>
      </c>
      <c r="KS96" s="43">
        <f>VLOOKUP($C96,'факт СДП 12 мес'!$D$8:$HP$287,189,0)</f>
        <v>0</v>
      </c>
      <c r="KT96" s="43">
        <f>VLOOKUP($C96,'факт СДП 12 мес'!$D$8:$HP$287,190,0)</f>
        <v>0</v>
      </c>
      <c r="KU96" s="43">
        <f>VLOOKUP($C96,'факт СДП 12 мес'!$D$8:$HP$287,191,0)</f>
        <v>0</v>
      </c>
      <c r="KV96" s="43">
        <f>VLOOKUP($C96,'факт СДП 12 мес'!$D$8:$HP$287,192,0)</f>
        <v>0</v>
      </c>
      <c r="KW96" s="43">
        <f>VLOOKUP($C96,'факт СДП 12 мес'!$D$8:$HP$287,193,0)</f>
        <v>0</v>
      </c>
      <c r="KX96" s="43">
        <f>VLOOKUP($C96,'факт СДП 12 мес'!$D$8:$HP$287,194,0)</f>
        <v>0</v>
      </c>
      <c r="KY96" s="43">
        <f t="shared" si="3157"/>
        <v>0</v>
      </c>
      <c r="KZ96" s="43">
        <f t="shared" si="3158"/>
        <v>0</v>
      </c>
      <c r="LA96" s="43">
        <f t="shared" si="3159"/>
        <v>0</v>
      </c>
      <c r="LB96" s="43">
        <f t="shared" si="3309"/>
        <v>0</v>
      </c>
      <c r="LC96" s="43">
        <f t="shared" si="3310"/>
        <v>0</v>
      </c>
      <c r="LD96" s="44">
        <f>'СДП (план)'!BD96</f>
        <v>0</v>
      </c>
      <c r="LE96" s="43">
        <f>'СДП (план)'!BE96</f>
        <v>0</v>
      </c>
      <c r="LF96" s="43">
        <f t="shared" si="3311"/>
        <v>0</v>
      </c>
      <c r="LG96" s="43">
        <f t="shared" si="3312"/>
        <v>0</v>
      </c>
      <c r="LH96" s="43">
        <f>VLOOKUP($C96,'факт СДП 12 мес'!$D$8:$HP$287,63,0)</f>
        <v>0</v>
      </c>
      <c r="LI96" s="43">
        <f>VLOOKUP($C96,'факт СДП 12 мес'!$D$8:$HP$287,64,0)</f>
        <v>0</v>
      </c>
      <c r="LJ96" s="43">
        <f>VLOOKUP($C96,'факт СДП 12 мес'!$D$8:$HP$287,65,0)</f>
        <v>0</v>
      </c>
      <c r="LK96" s="43">
        <f>VLOOKUP($C96,'факт СДП 12 мес'!$D$8:$HP$287,66,0)</f>
        <v>0</v>
      </c>
      <c r="LL96" s="43">
        <f>VLOOKUP($C96,'факт СДП 12 мес'!$D$8:$HP$287,67,0)</f>
        <v>0</v>
      </c>
      <c r="LM96" s="43">
        <f>VLOOKUP($C96,'факт СДП 12 мес'!$D$8:$HP$287,68,0)</f>
        <v>0</v>
      </c>
      <c r="LN96" s="43">
        <f t="shared" si="3162"/>
        <v>0</v>
      </c>
      <c r="LO96" s="43">
        <f t="shared" si="3163"/>
        <v>0</v>
      </c>
      <c r="LP96" s="43">
        <f t="shared" si="3164"/>
        <v>0</v>
      </c>
      <c r="LQ96" s="43">
        <f t="shared" si="3313"/>
        <v>0</v>
      </c>
      <c r="LR96" s="43">
        <f t="shared" si="3314"/>
        <v>0</v>
      </c>
      <c r="LS96" s="44">
        <f>'СДП (план)'!BF96</f>
        <v>0</v>
      </c>
      <c r="LT96" s="43">
        <f>'СДП (план)'!BG96</f>
        <v>0</v>
      </c>
      <c r="LU96" s="43">
        <f t="shared" si="3315"/>
        <v>0</v>
      </c>
      <c r="LV96" s="43">
        <f t="shared" si="3316"/>
        <v>0</v>
      </c>
      <c r="LW96" s="43">
        <f>VLOOKUP($C96,'факт СДП 12 мес'!$D$8:$HP$287,69,0)</f>
        <v>0</v>
      </c>
      <c r="LX96" s="43">
        <f>VLOOKUP($C96,'факт СДП 12 мес'!$D$8:$HP$287,70,0)</f>
        <v>0</v>
      </c>
      <c r="LY96" s="43">
        <f>VLOOKUP($C96,'факт СДП 12 мес'!$D$8:$HP$287,71,0)</f>
        <v>0</v>
      </c>
      <c r="LZ96" s="43">
        <f>VLOOKUP($C96,'факт СДП 12 мес'!$D$8:$HP$287,72,0)</f>
        <v>0</v>
      </c>
      <c r="MA96" s="43">
        <f>VLOOKUP($C96,'факт СДП 12 мес'!$D$8:$HP$287,73,0)</f>
        <v>0</v>
      </c>
      <c r="MB96" s="43">
        <f>VLOOKUP($C96,'факт СДП 12 мес'!$D$8:$HP$287,74,0)</f>
        <v>0</v>
      </c>
      <c r="MC96" s="43">
        <f t="shared" si="3167"/>
        <v>0</v>
      </c>
      <c r="MD96" s="43">
        <f t="shared" si="3168"/>
        <v>0</v>
      </c>
      <c r="ME96" s="43">
        <f t="shared" si="3169"/>
        <v>0</v>
      </c>
      <c r="MF96" s="43">
        <f t="shared" si="3170"/>
        <v>0</v>
      </c>
      <c r="MG96" s="43">
        <f t="shared" si="3171"/>
        <v>0</v>
      </c>
      <c r="MH96" s="44">
        <f>'СДП (план)'!BH96</f>
        <v>0</v>
      </c>
      <c r="MI96" s="43">
        <f>'СДП (план)'!BI96</f>
        <v>0</v>
      </c>
      <c r="MJ96" s="43">
        <f t="shared" si="3317"/>
        <v>0</v>
      </c>
      <c r="MK96" s="43">
        <f t="shared" si="3318"/>
        <v>0</v>
      </c>
      <c r="ML96" s="43">
        <f>VLOOKUP($C96,'факт СДП 12 мес'!$D$8:$HP$287,75,0)</f>
        <v>0</v>
      </c>
      <c r="MM96" s="43">
        <f>VLOOKUP($C96,'факт СДП 12 мес'!$D$8:$HP$287,76,0)</f>
        <v>0</v>
      </c>
      <c r="MN96" s="43">
        <f>VLOOKUP($C96,'факт СДП 12 мес'!$D$8:$HP$287,77,0)</f>
        <v>0</v>
      </c>
      <c r="MO96" s="43">
        <f>VLOOKUP($C96,'факт СДП 12 мес'!$D$8:$HP$287,78,0)</f>
        <v>0</v>
      </c>
      <c r="MP96" s="43">
        <f>VLOOKUP($C96,'факт СДП 12 мес'!$D$8:$HP$287,79,0)</f>
        <v>0</v>
      </c>
      <c r="MQ96" s="43">
        <f>VLOOKUP($C96,'факт СДП 12 мес'!$D$8:$HP$287,80,0)</f>
        <v>0</v>
      </c>
      <c r="MR96" s="43">
        <f t="shared" si="3173"/>
        <v>0</v>
      </c>
      <c r="MS96" s="43">
        <f t="shared" si="3174"/>
        <v>0</v>
      </c>
      <c r="MT96" s="43">
        <f t="shared" si="3175"/>
        <v>0</v>
      </c>
      <c r="MU96" s="43">
        <f t="shared" si="3176"/>
        <v>0</v>
      </c>
      <c r="MV96" s="43">
        <f t="shared" si="2977"/>
        <v>0</v>
      </c>
      <c r="MW96" s="44">
        <f>'СДП (план)'!BJ96</f>
        <v>0</v>
      </c>
      <c r="MX96" s="43">
        <f>'СДП (план)'!BK96</f>
        <v>0</v>
      </c>
      <c r="MY96" s="43">
        <f t="shared" si="3319"/>
        <v>0</v>
      </c>
      <c r="MZ96" s="43">
        <f t="shared" si="3320"/>
        <v>0</v>
      </c>
      <c r="NA96" s="43">
        <f>VLOOKUP($C96,'факт СДП 12 мес'!$D$8:$HP$287,81,0)</f>
        <v>0</v>
      </c>
      <c r="NB96" s="43">
        <f>VLOOKUP($C96,'факт СДП 12 мес'!$D$8:$HP$287,82,0)</f>
        <v>0</v>
      </c>
      <c r="NC96" s="43">
        <f>VLOOKUP($C96,'факт СДП 12 мес'!$D$8:$HP$287,83,0)</f>
        <v>0</v>
      </c>
      <c r="ND96" s="43">
        <f>VLOOKUP($C96,'факт СДП 12 мес'!$D$8:$HP$287,84,0)</f>
        <v>0</v>
      </c>
      <c r="NE96" s="43">
        <f>VLOOKUP($C96,'факт СДП 12 мес'!$D$8:$HP$287,85,0)</f>
        <v>0</v>
      </c>
      <c r="NF96" s="43">
        <f>VLOOKUP($C96,'факт СДП 12 мес'!$D$8:$HP$287,86,0)</f>
        <v>0</v>
      </c>
      <c r="NG96" s="43">
        <f t="shared" si="3178"/>
        <v>0</v>
      </c>
      <c r="NH96" s="43">
        <f t="shared" si="3179"/>
        <v>0</v>
      </c>
      <c r="NI96" s="43">
        <f t="shared" si="3180"/>
        <v>0</v>
      </c>
      <c r="NJ96" s="43">
        <f t="shared" si="3181"/>
        <v>0</v>
      </c>
      <c r="NK96" s="43">
        <f t="shared" si="2984"/>
        <v>0</v>
      </c>
      <c r="NL96" s="44">
        <f>'СДП (план)'!BL96</f>
        <v>0</v>
      </c>
      <c r="NM96" s="43">
        <f>'СДП (план)'!BM96</f>
        <v>0</v>
      </c>
      <c r="NN96" s="43">
        <f t="shared" si="3321"/>
        <v>0</v>
      </c>
      <c r="NO96" s="43">
        <f t="shared" si="3322"/>
        <v>0</v>
      </c>
      <c r="NP96" s="43">
        <f>VLOOKUP($C96,'факт СДП 12 мес'!$D$8:$HP$287,99,0)</f>
        <v>0</v>
      </c>
      <c r="NQ96" s="43">
        <f>VLOOKUP($C96,'факт СДП 12 мес'!$D$8:$HP$287,100,0)</f>
        <v>0</v>
      </c>
      <c r="NR96" s="43">
        <f>VLOOKUP($C96,'факт СДП 12 мес'!$D$8:$HP$287,101,0)</f>
        <v>0</v>
      </c>
      <c r="NS96" s="43">
        <f>VLOOKUP($C96,'факт СДП 12 мес'!$D$8:$HP$287,102,0)</f>
        <v>0</v>
      </c>
      <c r="NT96" s="43">
        <f>VLOOKUP($C96,'факт СДП 12 мес'!$D$8:$HP$287,103,0)</f>
        <v>0</v>
      </c>
      <c r="NU96" s="43">
        <f>VLOOKUP($C96,'факт СДП 12 мес'!$D$8:$HP$287,104,0)</f>
        <v>0</v>
      </c>
      <c r="NV96" s="43">
        <f t="shared" si="3183"/>
        <v>0</v>
      </c>
      <c r="NW96" s="43">
        <f t="shared" si="3184"/>
        <v>0</v>
      </c>
      <c r="NX96" s="43">
        <f t="shared" si="3185"/>
        <v>0</v>
      </c>
      <c r="NY96" s="43">
        <f t="shared" si="3323"/>
        <v>0</v>
      </c>
      <c r="NZ96" s="43">
        <f t="shared" si="3324"/>
        <v>0</v>
      </c>
      <c r="OA96" s="44">
        <f>'СДП (план)'!BN96</f>
        <v>0</v>
      </c>
      <c r="OB96" s="43">
        <f>'СДП (план)'!BO96</f>
        <v>0</v>
      </c>
      <c r="OC96" s="43">
        <f t="shared" si="3325"/>
        <v>0</v>
      </c>
      <c r="OD96" s="43">
        <f t="shared" si="3326"/>
        <v>0</v>
      </c>
      <c r="OE96" s="43"/>
      <c r="OF96" s="43"/>
      <c r="OG96" s="43"/>
      <c r="OH96" s="43"/>
      <c r="OI96" s="43"/>
      <c r="OJ96" s="43"/>
      <c r="OK96" s="43">
        <f t="shared" si="3188"/>
        <v>0</v>
      </c>
      <c r="OL96" s="43">
        <f t="shared" si="3189"/>
        <v>0</v>
      </c>
      <c r="OM96" s="43">
        <f t="shared" si="3190"/>
        <v>0</v>
      </c>
      <c r="ON96" s="43">
        <f t="shared" si="3327"/>
        <v>0</v>
      </c>
      <c r="OO96" s="43">
        <f t="shared" si="3328"/>
        <v>0</v>
      </c>
      <c r="OP96" s="44">
        <f>'СДП (план)'!BP96</f>
        <v>0</v>
      </c>
      <c r="OQ96" s="43">
        <f>'СДП (план)'!BQ96</f>
        <v>0</v>
      </c>
      <c r="OR96" s="43">
        <f t="shared" si="3329"/>
        <v>0</v>
      </c>
      <c r="OS96" s="43">
        <f t="shared" si="3330"/>
        <v>0</v>
      </c>
      <c r="OT96" s="43">
        <f>VLOOKUP($C96,'факт СДП 12 мес'!$D$8:$HP$287,177,0)</f>
        <v>0</v>
      </c>
      <c r="OU96" s="43">
        <f>VLOOKUP($C96,'факт СДП 12 мес'!$D$8:$HP$287,178,0)</f>
        <v>0</v>
      </c>
      <c r="OV96" s="43">
        <f>VLOOKUP($C96,'факт СДП 12 мес'!$D$8:$HP$287,179,0)</f>
        <v>0</v>
      </c>
      <c r="OW96" s="43">
        <f>VLOOKUP($C96,'факт СДП 12 мес'!$D$8:$HP$287,180,0)</f>
        <v>0</v>
      </c>
      <c r="OX96" s="43">
        <f>VLOOKUP($C96,'факт СДП 12 мес'!$D$8:$HP$287,181,0)</f>
        <v>0</v>
      </c>
      <c r="OY96" s="43">
        <f>VLOOKUP($C96,'факт СДП 12 мес'!$D$8:$HP$287,182,0)</f>
        <v>0</v>
      </c>
      <c r="OZ96" s="43">
        <f t="shared" si="3193"/>
        <v>0</v>
      </c>
      <c r="PA96" s="43">
        <f t="shared" si="3194"/>
        <v>0</v>
      </c>
      <c r="PB96" s="43">
        <f t="shared" si="3195"/>
        <v>0</v>
      </c>
      <c r="PC96" s="43">
        <f t="shared" si="3331"/>
        <v>0</v>
      </c>
      <c r="PD96" s="43">
        <f t="shared" si="3332"/>
        <v>0</v>
      </c>
      <c r="PE96" s="45">
        <f>'СДП (план)'!BR96</f>
        <v>0</v>
      </c>
      <c r="PF96" s="45">
        <f>'СДП (план)'!BS96</f>
        <v>0</v>
      </c>
      <c r="PG96" s="43">
        <f t="shared" si="3333"/>
        <v>0</v>
      </c>
      <c r="PH96" s="43">
        <f t="shared" si="3334"/>
        <v>0</v>
      </c>
      <c r="PI96" s="43">
        <f>VLOOKUP($C96,'факт СДП 12 мес'!$D$8:$HP$287,123,0)</f>
        <v>0</v>
      </c>
      <c r="PJ96" s="43">
        <f>VLOOKUP($C96,'факт СДП 12 мес'!$D$8:$HP$287,124,0)</f>
        <v>0</v>
      </c>
      <c r="PK96" s="43">
        <f>VLOOKUP($C96,'факт СДП 12 мес'!$D$8:$HP$287,125,0)</f>
        <v>0</v>
      </c>
      <c r="PL96" s="43">
        <f>VLOOKUP($C96,'факт СДП 12 мес'!$D$8:$HP$287,126,0)</f>
        <v>0</v>
      </c>
      <c r="PM96" s="43">
        <f>VLOOKUP($C96,'факт СДП 12 мес'!$D$8:$HP$287,127,0)</f>
        <v>0</v>
      </c>
      <c r="PN96" s="43">
        <f>VLOOKUP($C96,'факт СДП 12 мес'!$D$8:$HP$287,128,0)</f>
        <v>0</v>
      </c>
      <c r="PO96" s="43">
        <f t="shared" si="3198"/>
        <v>0</v>
      </c>
      <c r="PP96" s="43">
        <f t="shared" si="3199"/>
        <v>0</v>
      </c>
      <c r="PQ96" s="43">
        <f t="shared" si="3200"/>
        <v>0</v>
      </c>
      <c r="PR96" s="43">
        <f t="shared" si="3335"/>
        <v>0</v>
      </c>
      <c r="PS96" s="43">
        <f t="shared" si="3336"/>
        <v>0</v>
      </c>
      <c r="PT96" s="44">
        <f>'СДП (план)'!BT96</f>
        <v>0</v>
      </c>
      <c r="PU96" s="43">
        <f>'СДП (план)'!BU96</f>
        <v>0</v>
      </c>
      <c r="PV96" s="43">
        <f t="shared" si="3337"/>
        <v>0</v>
      </c>
      <c r="PW96" s="43">
        <f t="shared" si="3338"/>
        <v>0</v>
      </c>
      <c r="PX96" s="43">
        <f>VLOOKUP($C96,'факт СДП 12 мес'!$D$8:$HP$287,111,0)</f>
        <v>0</v>
      </c>
      <c r="PY96" s="43">
        <f>VLOOKUP($C96,'факт СДП 12 мес'!$D$8:$HP$287,112,0)</f>
        <v>0</v>
      </c>
      <c r="PZ96" s="43">
        <f>VLOOKUP($C96,'факт СДП 12 мес'!$D$8:$HP$287,113,0)</f>
        <v>0</v>
      </c>
      <c r="QA96" s="43">
        <f>VLOOKUP($C96,'факт СДП 12 мес'!$D$8:$HP$287,114,0)</f>
        <v>0</v>
      </c>
      <c r="QB96" s="43">
        <f>VLOOKUP($C96,'факт СДП 12 мес'!$D$8:$HP$287,115,0)</f>
        <v>0</v>
      </c>
      <c r="QC96" s="43">
        <f>VLOOKUP($C96,'факт СДП 12 мес'!$D$8:$HP$287,116,0)</f>
        <v>0</v>
      </c>
      <c r="QD96" s="43">
        <f t="shared" si="3203"/>
        <v>0</v>
      </c>
      <c r="QE96" s="43">
        <f t="shared" si="3204"/>
        <v>0</v>
      </c>
      <c r="QF96" s="43">
        <f t="shared" si="3205"/>
        <v>0</v>
      </c>
      <c r="QG96" s="43">
        <f t="shared" si="3339"/>
        <v>0</v>
      </c>
      <c r="QH96" s="43">
        <f t="shared" si="3340"/>
        <v>0</v>
      </c>
      <c r="QI96" s="44">
        <f>'СДП (план)'!BV96</f>
        <v>0</v>
      </c>
      <c r="QJ96" s="43">
        <f>'СДП (план)'!BW96</f>
        <v>0</v>
      </c>
      <c r="QK96" s="43">
        <f t="shared" si="3341"/>
        <v>0</v>
      </c>
      <c r="QL96" s="43">
        <f t="shared" si="3342"/>
        <v>0</v>
      </c>
      <c r="QM96" s="43">
        <f>VLOOKUP($C96,'факт СДП 12 мес'!$D$8:$HP$287,153,0)</f>
        <v>0</v>
      </c>
      <c r="QN96" s="43">
        <f>VLOOKUP($C96,'факт СДП 12 мес'!$D$8:$HP$287,154,0)</f>
        <v>0</v>
      </c>
      <c r="QO96" s="43">
        <f>VLOOKUP($C96,'факт СДП 12 мес'!$D$8:$HP$287,155,0)</f>
        <v>0</v>
      </c>
      <c r="QP96" s="43">
        <f>VLOOKUP($C96,'факт СДП 12 мес'!$D$8:$HP$287,156,0)</f>
        <v>0</v>
      </c>
      <c r="QQ96" s="43">
        <f>VLOOKUP($C96,'факт СДП 12 мес'!$D$8:$HP$287,157,0)</f>
        <v>0</v>
      </c>
      <c r="QR96" s="43">
        <f>VLOOKUP($C96,'факт СДП 12 мес'!$D$8:$HP$287,158,0)</f>
        <v>0</v>
      </c>
      <c r="QS96" s="43">
        <f t="shared" si="3208"/>
        <v>0</v>
      </c>
      <c r="QT96" s="43">
        <f t="shared" si="3209"/>
        <v>0</v>
      </c>
      <c r="QU96" s="43">
        <f t="shared" si="3210"/>
        <v>0</v>
      </c>
      <c r="QV96" s="43">
        <f t="shared" si="3211"/>
        <v>0</v>
      </c>
      <c r="QW96" s="43">
        <f t="shared" si="3212"/>
        <v>0</v>
      </c>
      <c r="QX96" s="44">
        <f>'СДП (план)'!BX96</f>
        <v>0</v>
      </c>
      <c r="QY96" s="43">
        <f>'СДП (план)'!BY96</f>
        <v>0</v>
      </c>
      <c r="QZ96" s="43">
        <f t="shared" si="3343"/>
        <v>0</v>
      </c>
      <c r="RA96" s="43">
        <f t="shared" si="3344"/>
        <v>0</v>
      </c>
      <c r="RB96" s="43">
        <f>VLOOKUP($C96,'факт СДП 12 мес'!$D$8:$HP$287,195,0)</f>
        <v>0</v>
      </c>
      <c r="RC96" s="43">
        <f>VLOOKUP($C96,'факт СДП 12 мес'!$D$8:$HP$287,196,0)</f>
        <v>0</v>
      </c>
      <c r="RD96" s="43">
        <f>VLOOKUP($C96,'факт СДП 12 мес'!$D$8:$HP$287,197,0)</f>
        <v>0</v>
      </c>
      <c r="RE96" s="43">
        <f>VLOOKUP($C96,'факт СДП 12 мес'!$D$8:$HP$287,198,0)</f>
        <v>0</v>
      </c>
      <c r="RF96" s="43">
        <f>VLOOKUP($C96,'факт СДП 12 мес'!$D$8:$HP$287,199,0)</f>
        <v>0</v>
      </c>
      <c r="RG96" s="43">
        <f>VLOOKUP($C96,'факт СДП 12 мес'!$D$8:$HP$287,200,0)</f>
        <v>0</v>
      </c>
      <c r="RH96" s="43">
        <f t="shared" si="3214"/>
        <v>0</v>
      </c>
      <c r="RI96" s="43">
        <f t="shared" si="3215"/>
        <v>0</v>
      </c>
      <c r="RJ96" s="43">
        <f t="shared" si="3216"/>
        <v>0</v>
      </c>
      <c r="RK96" s="43">
        <f t="shared" si="3345"/>
        <v>0</v>
      </c>
      <c r="RL96" s="43">
        <f t="shared" si="3346"/>
        <v>0</v>
      </c>
      <c r="RM96" s="44">
        <f>'СДП (план)'!BZ96</f>
        <v>0</v>
      </c>
      <c r="RN96" s="43">
        <f>'СДП (план)'!CA96</f>
        <v>0</v>
      </c>
      <c r="RO96" s="43">
        <f t="shared" si="3347"/>
        <v>0</v>
      </c>
      <c r="RP96" s="43">
        <f t="shared" si="3348"/>
        <v>0</v>
      </c>
      <c r="RQ96" s="43">
        <f>VLOOKUP($C96,'факт СДП 12 мес'!$D$8:$HP$287,201,0)</f>
        <v>0</v>
      </c>
      <c r="RR96" s="43">
        <f>VLOOKUP($C96,'факт СДП 12 мес'!$D$8:$HP$287,202,0)</f>
        <v>0</v>
      </c>
      <c r="RS96" s="43">
        <f>VLOOKUP($C96,'факт СДП 12 мес'!$D$8:$HP$287,203,0)</f>
        <v>0</v>
      </c>
      <c r="RT96" s="43">
        <f>VLOOKUP($C96,'факт СДП 12 мес'!$D$8:$HP$287,204,0)</f>
        <v>0</v>
      </c>
      <c r="RU96" s="43">
        <f>VLOOKUP($C96,'факт СДП 12 мес'!$D$8:$HP$287,205,0)</f>
        <v>0</v>
      </c>
      <c r="RV96" s="43">
        <f>VLOOKUP($C96,'факт СДП 12 мес'!$D$8:$HP$287,206,0)</f>
        <v>0</v>
      </c>
      <c r="RW96" s="43">
        <f t="shared" si="3219"/>
        <v>0</v>
      </c>
      <c r="RX96" s="43">
        <f t="shared" si="3220"/>
        <v>0</v>
      </c>
      <c r="RY96" s="43">
        <f t="shared" si="3221"/>
        <v>0</v>
      </c>
      <c r="RZ96" s="43">
        <f t="shared" si="3349"/>
        <v>0</v>
      </c>
      <c r="SA96" s="43">
        <f t="shared" si="3350"/>
        <v>0</v>
      </c>
      <c r="SB96" s="44">
        <f>'СДП (план)'!CB96</f>
        <v>0</v>
      </c>
      <c r="SC96" s="43">
        <f>'СДП (план)'!CC96</f>
        <v>0</v>
      </c>
      <c r="SD96" s="43">
        <f t="shared" si="3041"/>
        <v>0</v>
      </c>
      <c r="SE96" s="43">
        <f t="shared" si="3351"/>
        <v>0</v>
      </c>
      <c r="SF96" s="43">
        <f>VLOOKUP($C96,'факт СДП 12 мес'!$D$8:$HP$287,129,0)</f>
        <v>0</v>
      </c>
      <c r="SG96" s="43">
        <f>VLOOKUP($C96,'факт СДП 12 мес'!$D$8:$HP$287,130,0)</f>
        <v>0</v>
      </c>
      <c r="SH96" s="43">
        <f>VLOOKUP($C96,'факт СДП 12 мес'!$D$8:$HP$287,131,0)</f>
        <v>0</v>
      </c>
      <c r="SI96" s="43">
        <f>VLOOKUP($C96,'факт СДП 12 мес'!$D$8:$HP$287,132,0)</f>
        <v>0</v>
      </c>
      <c r="SJ96" s="43">
        <f>VLOOKUP($C96,'факт СДП 12 мес'!$D$8:$HP$287,133,0)</f>
        <v>0</v>
      </c>
      <c r="SK96" s="43">
        <f>VLOOKUP($C96,'факт СДП 12 мес'!$D$8:$HP$287,134,0)</f>
        <v>0</v>
      </c>
      <c r="SL96" s="43">
        <f t="shared" si="3043"/>
        <v>0</v>
      </c>
      <c r="SM96" s="43">
        <f t="shared" si="3224"/>
        <v>0</v>
      </c>
      <c r="SN96" s="43">
        <f t="shared" si="3225"/>
        <v>0</v>
      </c>
      <c r="SO96" s="43">
        <f t="shared" si="3352"/>
        <v>0</v>
      </c>
      <c r="SP96" s="43">
        <f t="shared" si="3353"/>
        <v>0</v>
      </c>
      <c r="SQ96" s="44">
        <f>'СДП (план)'!CD96</f>
        <v>0</v>
      </c>
      <c r="SR96" s="43">
        <f>'СДП (план)'!CE96</f>
        <v>0</v>
      </c>
      <c r="SS96" s="43">
        <f t="shared" si="3048"/>
        <v>0</v>
      </c>
      <c r="ST96" s="43">
        <f t="shared" si="3354"/>
        <v>0</v>
      </c>
      <c r="SU96" s="43">
        <f>VLOOKUP($C96,'факт СДП 12 мес'!$D$8:$HP$287,93,0)</f>
        <v>0</v>
      </c>
      <c r="SV96" s="43">
        <f>VLOOKUP($C96,'факт СДП 12 мес'!$D$8:$HP$287,94,0)</f>
        <v>0</v>
      </c>
      <c r="SW96" s="43">
        <f>VLOOKUP($C96,'факт СДП 12 мес'!$D$8:$HP$287,95,0)</f>
        <v>0</v>
      </c>
      <c r="SX96" s="43">
        <f>VLOOKUP($C96,'факт СДП 12 мес'!$D$8:$HP$287,96,0)</f>
        <v>0</v>
      </c>
      <c r="SY96" s="43">
        <f>VLOOKUP($C96,'факт СДП 12 мес'!$D$8:$HP$287,97,0)</f>
        <v>0</v>
      </c>
      <c r="SZ96" s="43">
        <f>VLOOKUP($C96,'факт СДП 12 мес'!$D$8:$HP$287,98,0)</f>
        <v>0</v>
      </c>
      <c r="TA96" s="43">
        <f t="shared" si="3050"/>
        <v>0</v>
      </c>
      <c r="TB96" s="43">
        <f t="shared" si="3228"/>
        <v>0</v>
      </c>
      <c r="TC96" s="43">
        <f t="shared" si="3229"/>
        <v>0</v>
      </c>
      <c r="TD96" s="43">
        <f t="shared" si="3355"/>
        <v>0</v>
      </c>
      <c r="TE96" s="43">
        <f t="shared" si="3356"/>
        <v>0</v>
      </c>
      <c r="TF96" s="5">
        <f>'СДП (план)'!CF96</f>
        <v>0</v>
      </c>
      <c r="TG96" s="3">
        <f>'СДП (план)'!CG96</f>
        <v>0</v>
      </c>
      <c r="TH96" s="43">
        <f t="shared" si="3055"/>
        <v>0</v>
      </c>
      <c r="TI96" s="43">
        <f t="shared" si="3056"/>
        <v>0</v>
      </c>
      <c r="TJ96" s="43">
        <f>VLOOKUP($C96,'факт СДП 12 мес'!$D$8:$HP$287,117,0)</f>
        <v>0</v>
      </c>
      <c r="TK96" s="43">
        <f>VLOOKUP($C96,'факт СДП 12 мес'!$D$8:$HP$287,118,0)</f>
        <v>0</v>
      </c>
      <c r="TL96" s="43">
        <f>VLOOKUP($C96,'факт СДП 12 мес'!$D$8:$HP$287,119,0)</f>
        <v>0</v>
      </c>
      <c r="TM96" s="43">
        <f>VLOOKUP($C96,'факт СДП 12 мес'!$D$8:$HP$287,120,0)</f>
        <v>0</v>
      </c>
      <c r="TN96" s="43">
        <f>VLOOKUP($C96,'факт СДП 12 мес'!$D$8:$HP$287,121,0)</f>
        <v>0</v>
      </c>
      <c r="TO96" s="43">
        <f>VLOOKUP($C96,'факт СДП 12 мес'!$D$8:$HP$287,122,0)</f>
        <v>0</v>
      </c>
      <c r="TP96" s="43">
        <f t="shared" si="3057"/>
        <v>0</v>
      </c>
      <c r="TQ96" s="43">
        <f t="shared" si="3231"/>
        <v>0</v>
      </c>
      <c r="TR96" s="43">
        <f t="shared" si="3232"/>
        <v>0</v>
      </c>
      <c r="TS96" s="43">
        <f t="shared" si="3357"/>
        <v>0</v>
      </c>
      <c r="TT96" s="43">
        <f t="shared" si="3358"/>
        <v>0</v>
      </c>
      <c r="TU96" s="43">
        <f>'СДП (план)'!CH96</f>
        <v>0</v>
      </c>
      <c r="TV96" s="43">
        <f>'СДП (план)'!CI96</f>
        <v>0</v>
      </c>
      <c r="TW96" s="43">
        <f t="shared" si="3359"/>
        <v>0</v>
      </c>
      <c r="TX96" s="43">
        <f t="shared" si="3360"/>
        <v>0</v>
      </c>
      <c r="TY96" s="43">
        <f>VLOOKUP($C96,'факт СДП 12 мес'!$D$8:$HP$287,207,0)</f>
        <v>0</v>
      </c>
      <c r="TZ96" s="43">
        <f>VLOOKUP($C96,'факт СДП 12 мес'!$D$8:$HP$287,208,0)</f>
        <v>0</v>
      </c>
      <c r="UA96" s="43">
        <f>VLOOKUP($C96,'факт СДП 12 мес'!$D$8:$HP$287,209,0)</f>
        <v>0</v>
      </c>
      <c r="UB96" s="43">
        <f>VLOOKUP($C96,'факт СДП 12 мес'!$D$8:$HP$287,210,0)</f>
        <v>0</v>
      </c>
      <c r="UC96" s="43">
        <f>VLOOKUP($C96,'факт СДП 12 мес'!$D$8:$HP$287,211,0)</f>
        <v>0</v>
      </c>
      <c r="UD96" s="43">
        <f>VLOOKUP($C96,'факт СДП 12 мес'!$D$8:$HP$287,212,0)</f>
        <v>0</v>
      </c>
      <c r="UE96" s="43">
        <f t="shared" si="3235"/>
        <v>0</v>
      </c>
      <c r="UF96" s="43">
        <f t="shared" si="3236"/>
        <v>0</v>
      </c>
      <c r="UG96" s="43">
        <f t="shared" si="3237"/>
        <v>0</v>
      </c>
      <c r="UH96" s="43">
        <f t="shared" si="3238"/>
        <v>0</v>
      </c>
      <c r="UI96" s="43">
        <f t="shared" si="3068"/>
        <v>0</v>
      </c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>
        <f t="shared" si="2687"/>
        <v>0</v>
      </c>
      <c r="UX96" s="43">
        <f t="shared" si="2688"/>
        <v>0</v>
      </c>
      <c r="UY96" s="47">
        <f>'СДП (план)'!CN96</f>
        <v>140</v>
      </c>
      <c r="UZ96" s="47">
        <f>'СДП (план)'!CO96</f>
        <v>15424576.763904</v>
      </c>
      <c r="VA96" s="43">
        <f t="shared" si="2689"/>
        <v>140</v>
      </c>
      <c r="VB96" s="43">
        <f t="shared" si="2690"/>
        <v>15424576.763904002</v>
      </c>
      <c r="VC96" s="47">
        <f t="shared" si="2786"/>
        <v>150</v>
      </c>
      <c r="VD96" s="47">
        <f t="shared" si="2787"/>
        <v>16445662.069999978</v>
      </c>
      <c r="VE96" s="47">
        <f t="shared" si="2788"/>
        <v>6732</v>
      </c>
      <c r="VF96" s="47">
        <f t="shared" si="2789"/>
        <v>0</v>
      </c>
      <c r="VG96" s="47">
        <f t="shared" si="2790"/>
        <v>0</v>
      </c>
      <c r="VH96" s="47">
        <f t="shared" si="2791"/>
        <v>0</v>
      </c>
      <c r="VI96" s="47">
        <f t="shared" si="2792"/>
        <v>694.4</v>
      </c>
      <c r="VJ96" s="47">
        <f t="shared" si="2793"/>
        <v>694.4</v>
      </c>
      <c r="VK96" s="47">
        <f t="shared" si="2794"/>
        <v>744</v>
      </c>
      <c r="VL96" s="43">
        <f t="shared" si="2795"/>
        <v>10</v>
      </c>
      <c r="VM96" s="43">
        <f t="shared" si="2796"/>
        <v>1021085.3060959764</v>
      </c>
    </row>
    <row r="97" spans="1:585" s="32" customFormat="1" ht="24.75" customHeight="1" x14ac:dyDescent="0.2">
      <c r="A97" s="171"/>
      <c r="B97" s="171">
        <v>69</v>
      </c>
      <c r="C97" s="245" t="s">
        <v>568</v>
      </c>
      <c r="D97" s="369" t="s">
        <v>377</v>
      </c>
      <c r="E97" s="370">
        <v>16026</v>
      </c>
      <c r="F97" s="136">
        <v>16828</v>
      </c>
      <c r="G97" s="371">
        <v>13.27</v>
      </c>
      <c r="H97" s="399">
        <v>0.31859999999999999</v>
      </c>
      <c r="I97" s="373">
        <v>1</v>
      </c>
      <c r="J97" s="314"/>
      <c r="K97" s="184"/>
      <c r="L97" s="196">
        <v>1.4</v>
      </c>
      <c r="M97" s="196">
        <v>1.68</v>
      </c>
      <c r="N97" s="196">
        <v>2.23</v>
      </c>
      <c r="O97" s="197">
        <v>2.57</v>
      </c>
      <c r="P97" s="44">
        <f>'СДП (план)'!P97</f>
        <v>0</v>
      </c>
      <c r="Q97" s="44">
        <f>'СДП (план)'!Q97</f>
        <v>0</v>
      </c>
      <c r="R97" s="43">
        <f t="shared" si="3243"/>
        <v>0</v>
      </c>
      <c r="S97" s="43">
        <f t="shared" si="3244"/>
        <v>0</v>
      </c>
      <c r="T97" s="43">
        <f>VLOOKUP($C97,'факт СДП 12 мес'!$D$8:$HP$287,9,0)</f>
        <v>0</v>
      </c>
      <c r="U97" s="43">
        <f>VLOOKUP($C97,'факт СДП 12 мес'!$D$8:$HP$287,10,0)</f>
        <v>0</v>
      </c>
      <c r="V97" s="43">
        <f>VLOOKUP($C97,'факт СДП 12 мес'!$D$8:$HP$287,11,0)</f>
        <v>0</v>
      </c>
      <c r="W97" s="43">
        <f>VLOOKUP($C97,'факт СДП 12 мес'!$D$8:$HP$287,12,0)</f>
        <v>0</v>
      </c>
      <c r="X97" s="43">
        <f>VLOOKUP($C97,'факт СДП 12 мес'!$D$8:$HP$287,13,0)</f>
        <v>0</v>
      </c>
      <c r="Y97" s="43">
        <f>VLOOKUP($C97,'факт СДП 12 мес'!$D$8:$HP$287,14,0)</f>
        <v>0</v>
      </c>
      <c r="Z97" s="43">
        <f t="shared" si="3069"/>
        <v>0</v>
      </c>
      <c r="AA97" s="43">
        <f t="shared" si="3070"/>
        <v>0</v>
      </c>
      <c r="AB97" s="43">
        <f t="shared" si="3071"/>
        <v>0</v>
      </c>
      <c r="AC97" s="43">
        <f t="shared" si="3072"/>
        <v>0</v>
      </c>
      <c r="AD97" s="43">
        <f t="shared" si="3073"/>
        <v>0</v>
      </c>
      <c r="AE97" s="135">
        <f>'СДП (план)'!R97</f>
        <v>0</v>
      </c>
      <c r="AF97" s="135">
        <f>'СДП (план)'!S97</f>
        <v>0</v>
      </c>
      <c r="AG97" s="43">
        <f t="shared" si="3245"/>
        <v>0</v>
      </c>
      <c r="AH97" s="43">
        <f t="shared" si="3246"/>
        <v>0</v>
      </c>
      <c r="AI97" s="43">
        <f>VLOOKUP($C97,'факт СДП 12 мес'!$D$8:$HP$287,3,0)</f>
        <v>0</v>
      </c>
      <c r="AJ97" s="43">
        <f>VLOOKUP($C97,'факт СДП 12 мес'!$D$8:$HP$287,4,0)</f>
        <v>0</v>
      </c>
      <c r="AK97" s="43">
        <f>VLOOKUP($C97,'факт СДП 12 мес'!$D$8:$HP$287,5,0)</f>
        <v>0</v>
      </c>
      <c r="AL97" s="43">
        <f>VLOOKUP($C97,'факт СДП 12 мес'!$D$8:$HP$287,6,0)</f>
        <v>0</v>
      </c>
      <c r="AM97" s="43">
        <f>VLOOKUP($C97,'факт СДП 12 мес'!$D$8:$HP$287,7,0)</f>
        <v>0</v>
      </c>
      <c r="AN97" s="43">
        <f>VLOOKUP($C97,'факт СДП 12 мес'!$D$8:$HP$287,8,0)</f>
        <v>0</v>
      </c>
      <c r="AO97" s="43">
        <f t="shared" si="2826"/>
        <v>0</v>
      </c>
      <c r="AP97" s="43">
        <f t="shared" si="2827"/>
        <v>0</v>
      </c>
      <c r="AQ97" s="43">
        <f t="shared" si="2828"/>
        <v>0</v>
      </c>
      <c r="AR97" s="43">
        <f t="shared" si="2829"/>
        <v>0</v>
      </c>
      <c r="AS97" s="43">
        <f t="shared" si="2830"/>
        <v>0</v>
      </c>
      <c r="AT97" s="44">
        <f>'СДП (план)'!T97</f>
        <v>0</v>
      </c>
      <c r="AU97" s="43">
        <f>'СДП (план)'!U97</f>
        <v>0</v>
      </c>
      <c r="AV97" s="43">
        <f t="shared" si="3247"/>
        <v>0</v>
      </c>
      <c r="AW97" s="43">
        <f t="shared" si="3248"/>
        <v>0</v>
      </c>
      <c r="AX97" s="43">
        <f>VLOOKUP($C97,'факт СДП 12 мес'!$D$8:$HP$287,159,0)</f>
        <v>0</v>
      </c>
      <c r="AY97" s="43">
        <f>VLOOKUP($C97,'факт СДП 12 мес'!$D$8:$HP$287,160,0)</f>
        <v>0</v>
      </c>
      <c r="AZ97" s="43">
        <f>VLOOKUP($C97,'факт СДП 12 мес'!$D$8:$HP$287,161,0)</f>
        <v>0</v>
      </c>
      <c r="BA97" s="43">
        <f>VLOOKUP($C97,'факт СДП 12 мес'!$D$8:$HP$287,162,0)</f>
        <v>0</v>
      </c>
      <c r="BB97" s="43">
        <f>VLOOKUP($C97,'факт СДП 12 мес'!$D$8:$HP$287,163,0)</f>
        <v>0</v>
      </c>
      <c r="BC97" s="43">
        <f>VLOOKUP($C97,'факт СДП 12 мес'!$D$8:$HP$287,164,0)</f>
        <v>0</v>
      </c>
      <c r="BD97" s="43">
        <f t="shared" si="3075"/>
        <v>0</v>
      </c>
      <c r="BE97" s="43">
        <f t="shared" si="3076"/>
        <v>0</v>
      </c>
      <c r="BF97" s="43">
        <f t="shared" si="3077"/>
        <v>0</v>
      </c>
      <c r="BG97" s="43">
        <f t="shared" si="3078"/>
        <v>0</v>
      </c>
      <c r="BH97" s="43">
        <f t="shared" si="2837"/>
        <v>0</v>
      </c>
      <c r="BI97" s="87">
        <f>'СДП (план)'!V97</f>
        <v>29</v>
      </c>
      <c r="BJ97" s="3">
        <f>'СДП (план)'!W97</f>
        <v>7243216.0656738663</v>
      </c>
      <c r="BK97" s="43">
        <f t="shared" si="3249"/>
        <v>29</v>
      </c>
      <c r="BL97" s="43">
        <f t="shared" si="3250"/>
        <v>7243216.0656738654</v>
      </c>
      <c r="BM97" s="43">
        <f>VLOOKUP($C97,'факт СДП 12 мес'!$D$8:$HP$287,21,0)</f>
        <v>24</v>
      </c>
      <c r="BN97" s="43">
        <f>VLOOKUP($C97,'факт СДП 12 мес'!$D$8:$HP$287,22,0)</f>
        <v>5919445.4999999991</v>
      </c>
      <c r="BO97" s="43">
        <f>VLOOKUP($C97,'факт СДП 12 мес'!$D$8:$HP$287,23,0)</f>
        <v>815</v>
      </c>
      <c r="BP97" s="43">
        <f>VLOOKUP($C97,'факт СДП 12 мес'!$D$8:$HP$287,24,0)</f>
        <v>0</v>
      </c>
      <c r="BQ97" s="43">
        <f>VLOOKUP($C97,'факт СДП 12 мес'!$D$8:$HP$287,25,0)</f>
        <v>0</v>
      </c>
      <c r="BR97" s="43">
        <f>VLOOKUP($C97,'факт СДП 12 мес'!$D$8:$HP$287,26,0)</f>
        <v>0</v>
      </c>
      <c r="BS97" s="43">
        <f t="shared" si="3081"/>
        <v>384.83</v>
      </c>
      <c r="BT97" s="43">
        <f t="shared" si="3082"/>
        <v>384.83</v>
      </c>
      <c r="BU97" s="43">
        <f t="shared" si="3083"/>
        <v>318.48</v>
      </c>
      <c r="BV97" s="43">
        <f t="shared" si="2843"/>
        <v>-5</v>
      </c>
      <c r="BW97" s="43">
        <f t="shared" si="2844"/>
        <v>-1323770.5656738663</v>
      </c>
      <c r="BX97" s="44">
        <f>'СДП (план)'!X97</f>
        <v>0</v>
      </c>
      <c r="BY97" s="43">
        <f>'СДП (план)'!Y97</f>
        <v>0</v>
      </c>
      <c r="BZ97" s="43">
        <f t="shared" si="3251"/>
        <v>0</v>
      </c>
      <c r="CA97" s="43">
        <f t="shared" si="3252"/>
        <v>0</v>
      </c>
      <c r="CB97" s="43">
        <f>VLOOKUP($C97,'факт СДП 12 мес'!$D$8:$HP$287,15,0)</f>
        <v>0</v>
      </c>
      <c r="CC97" s="43">
        <f>VLOOKUP($C97,'факт СДП 12 мес'!$D$8:$HP$287,16,0)</f>
        <v>0</v>
      </c>
      <c r="CD97" s="43">
        <f>VLOOKUP($C97,'факт СДП 12 мес'!$D$8:$HP$287,17,0)</f>
        <v>0</v>
      </c>
      <c r="CE97" s="43">
        <f>VLOOKUP($C97,'факт СДП 12 мес'!$D$8:$HP$287,18,0)</f>
        <v>0</v>
      </c>
      <c r="CF97" s="43">
        <f>VLOOKUP($C97,'факт СДП 12 мес'!$D$8:$HP$287,19,0)</f>
        <v>0</v>
      </c>
      <c r="CG97" s="43">
        <f>VLOOKUP($C97,'факт СДП 12 мес'!$D$8:$HP$287,20,0)</f>
        <v>0</v>
      </c>
      <c r="CH97" s="43">
        <f t="shared" si="3085"/>
        <v>0</v>
      </c>
      <c r="CI97" s="43">
        <f t="shared" si="3086"/>
        <v>0</v>
      </c>
      <c r="CJ97" s="43">
        <f t="shared" si="3087"/>
        <v>0</v>
      </c>
      <c r="CK97" s="43">
        <f t="shared" si="3253"/>
        <v>0</v>
      </c>
      <c r="CL97" s="43">
        <f t="shared" si="3254"/>
        <v>0</v>
      </c>
      <c r="CM97" s="45">
        <f>'СДП (план)'!Z97</f>
        <v>0</v>
      </c>
      <c r="CN97" s="43">
        <f>'СДП (план)'!AA97</f>
        <v>0</v>
      </c>
      <c r="CO97" s="43">
        <f t="shared" si="3255"/>
        <v>0</v>
      </c>
      <c r="CP97" s="43">
        <f t="shared" si="3256"/>
        <v>0</v>
      </c>
      <c r="CQ97" s="43">
        <f>VLOOKUP($C97,'факт СДП 12 мес'!$D$8:$HP$287,165,0)</f>
        <v>0</v>
      </c>
      <c r="CR97" s="43">
        <f>VLOOKUP($C97,'факт СДП 12 мес'!$D$8:$HP$287,166,0)</f>
        <v>0</v>
      </c>
      <c r="CS97" s="43">
        <f>VLOOKUP($C97,'факт СДП 12 мес'!$D$8:$HP$287,167,0)</f>
        <v>0</v>
      </c>
      <c r="CT97" s="43">
        <f>VLOOKUP($C97,'факт СДП 12 мес'!$D$8:$HP$287,168,0)</f>
        <v>0</v>
      </c>
      <c r="CU97" s="43">
        <f>VLOOKUP($C97,'факт СДП 12 мес'!$D$8:$HP$287,169,0)</f>
        <v>0</v>
      </c>
      <c r="CV97" s="43">
        <f>VLOOKUP($C97,'факт СДП 12 мес'!$D$8:$HP$287,170,0)</f>
        <v>0</v>
      </c>
      <c r="CW97" s="43">
        <f t="shared" si="3090"/>
        <v>0</v>
      </c>
      <c r="CX97" s="43">
        <f t="shared" si="3091"/>
        <v>0</v>
      </c>
      <c r="CY97" s="43">
        <f t="shared" si="3092"/>
        <v>0</v>
      </c>
      <c r="CZ97" s="43">
        <f t="shared" si="3257"/>
        <v>0</v>
      </c>
      <c r="DA97" s="43">
        <f t="shared" si="3258"/>
        <v>0</v>
      </c>
      <c r="DB97" s="5">
        <f>'СДП (план)'!AB97</f>
        <v>0</v>
      </c>
      <c r="DC97" s="3">
        <f>'СДП (план)'!AC97</f>
        <v>0</v>
      </c>
      <c r="DD97" s="43">
        <f t="shared" si="3259"/>
        <v>0</v>
      </c>
      <c r="DE97" s="43">
        <f t="shared" si="3260"/>
        <v>0</v>
      </c>
      <c r="DF97" s="43">
        <f>VLOOKUP($C97,'факт СДП 12 мес'!$D$8:$HP$287,57,0)</f>
        <v>0</v>
      </c>
      <c r="DG97" s="43">
        <f>VLOOKUP($C97,'факт СДП 12 мес'!$D$8:$HP$287,58,0)</f>
        <v>0</v>
      </c>
      <c r="DH97" s="43">
        <f>VLOOKUP($C97,'факт СДП 12 мес'!$D$8:$HP$287,59,0)</f>
        <v>0</v>
      </c>
      <c r="DI97" s="43">
        <f>VLOOKUP($C97,'факт СДП 12 мес'!$D$8:$HP$287,60,0)</f>
        <v>0</v>
      </c>
      <c r="DJ97" s="43">
        <f>VLOOKUP($C97,'факт СДП 12 мес'!$D$8:$HP$287,61,0)</f>
        <v>0</v>
      </c>
      <c r="DK97" s="43">
        <f>VLOOKUP($C97,'факт СДП 12 мес'!$D$8:$HP$287,62,0)</f>
        <v>0</v>
      </c>
      <c r="DL97" s="43">
        <f t="shared" si="3095"/>
        <v>0</v>
      </c>
      <c r="DM97" s="43">
        <f t="shared" si="3096"/>
        <v>0</v>
      </c>
      <c r="DN97" s="43">
        <f t="shared" si="3097"/>
        <v>0</v>
      </c>
      <c r="DO97" s="43">
        <f t="shared" si="3261"/>
        <v>0</v>
      </c>
      <c r="DP97" s="43">
        <f t="shared" si="3262"/>
        <v>0</v>
      </c>
      <c r="DQ97" s="5">
        <f>'СДП (план)'!AD97</f>
        <v>0</v>
      </c>
      <c r="DR97" s="3">
        <f>'СДП (план)'!AE97</f>
        <v>0</v>
      </c>
      <c r="DS97" s="43">
        <f t="shared" si="3263"/>
        <v>0</v>
      </c>
      <c r="DT97" s="43">
        <f t="shared" si="3264"/>
        <v>0</v>
      </c>
      <c r="DU97" s="43">
        <f>VLOOKUP($C97,'факт СДП 12 мес'!$D$8:$HP$287,33,0)</f>
        <v>0</v>
      </c>
      <c r="DV97" s="43">
        <f>VLOOKUP($C97,'факт СДП 12 мес'!$D$8:$HP$287,34,0)</f>
        <v>0</v>
      </c>
      <c r="DW97" s="43">
        <f>VLOOKUP($C97,'факт СДП 12 мес'!$D$8:$HP$287,35,0)</f>
        <v>0</v>
      </c>
      <c r="DX97" s="43">
        <f>VLOOKUP($C97,'факт СДП 12 мес'!$D$8:$HP$287,36,0)</f>
        <v>0</v>
      </c>
      <c r="DY97" s="43">
        <f>VLOOKUP($C97,'факт СДП 12 мес'!$D$8:$HP$287,37,0)</f>
        <v>0</v>
      </c>
      <c r="DZ97" s="43">
        <f>VLOOKUP($C97,'факт СДП 12 мес'!$D$8:$HP$287,38,0)</f>
        <v>0</v>
      </c>
      <c r="EA97" s="43">
        <f t="shared" si="3100"/>
        <v>0</v>
      </c>
      <c r="EB97" s="43">
        <f t="shared" si="3101"/>
        <v>0</v>
      </c>
      <c r="EC97" s="43">
        <f t="shared" si="3102"/>
        <v>0</v>
      </c>
      <c r="ED97" s="43">
        <f t="shared" si="3103"/>
        <v>0</v>
      </c>
      <c r="EE97" s="43">
        <f t="shared" si="3104"/>
        <v>0</v>
      </c>
      <c r="EF97" s="5">
        <f>'СДП (план)'!AF97</f>
        <v>0</v>
      </c>
      <c r="EG97" s="3">
        <f>'СДП (план)'!AG97</f>
        <v>0</v>
      </c>
      <c r="EH97" s="43">
        <f t="shared" si="3265"/>
        <v>0</v>
      </c>
      <c r="EI97" s="43">
        <f t="shared" si="3266"/>
        <v>0</v>
      </c>
      <c r="EJ97" s="43">
        <f>VLOOKUP($C97,'факт СДП 12 мес'!$D$8:$HP$287,27,0)</f>
        <v>0</v>
      </c>
      <c r="EK97" s="43">
        <f>VLOOKUP($C97,'факт СДП 12 мес'!$D$8:$HP$287,28,0)</f>
        <v>0</v>
      </c>
      <c r="EL97" s="43">
        <f>VLOOKUP($C97,'факт СДП 12 мес'!$D$8:$HP$287,29,0)</f>
        <v>0</v>
      </c>
      <c r="EM97" s="43">
        <f>VLOOKUP($C97,'факт СДП 12 мес'!$D$8:$HP$287,30,0)</f>
        <v>0</v>
      </c>
      <c r="EN97" s="43">
        <f>VLOOKUP($C97,'факт СДП 12 мес'!$D$8:$HP$287,31,0)</f>
        <v>0</v>
      </c>
      <c r="EO97" s="43">
        <f>VLOOKUP($C97,'факт СДП 12 мес'!$D$8:$HP$287,32,0)</f>
        <v>0</v>
      </c>
      <c r="EP97" s="43">
        <f t="shared" si="2875"/>
        <v>0</v>
      </c>
      <c r="EQ97" s="43">
        <f t="shared" si="2876"/>
        <v>0</v>
      </c>
      <c r="ER97" s="43">
        <f t="shared" si="2877"/>
        <v>0</v>
      </c>
      <c r="ES97" s="43">
        <f t="shared" si="2878"/>
        <v>0</v>
      </c>
      <c r="ET97" s="43">
        <f t="shared" si="2879"/>
        <v>0</v>
      </c>
      <c r="EU97" s="44">
        <f>'СДП (план)'!AH97</f>
        <v>0</v>
      </c>
      <c r="EV97" s="43">
        <f>'СДП (план)'!AI97</f>
        <v>0</v>
      </c>
      <c r="EW97" s="43">
        <f t="shared" si="3267"/>
        <v>0</v>
      </c>
      <c r="EX97" s="43">
        <f t="shared" si="3268"/>
        <v>0</v>
      </c>
      <c r="EY97" s="43">
        <f>VLOOKUP($C97,'факт СДП 12 мес'!$D$8:$HP$287,87,0)</f>
        <v>0</v>
      </c>
      <c r="EZ97" s="43">
        <f>VLOOKUP($C97,'факт СДП 12 мес'!$D$8:$HP$287,88,0)</f>
        <v>0</v>
      </c>
      <c r="FA97" s="43">
        <f>VLOOKUP($C97,'факт СДП 12 мес'!$D$8:$HP$287,89,0)</f>
        <v>0</v>
      </c>
      <c r="FB97" s="43">
        <f>VLOOKUP($C97,'факт СДП 12 мес'!$D$8:$HP$287,90,0)</f>
        <v>0</v>
      </c>
      <c r="FC97" s="43">
        <f>VLOOKUP($C97,'факт СДП 12 мес'!$D$8:$HP$287,91,0)</f>
        <v>0</v>
      </c>
      <c r="FD97" s="43">
        <f>VLOOKUP($C97,'факт СДП 12 мес'!$D$8:$HP$287,92,0)</f>
        <v>0</v>
      </c>
      <c r="FE97" s="43">
        <f t="shared" si="3107"/>
        <v>0</v>
      </c>
      <c r="FF97" s="43">
        <f t="shared" si="3108"/>
        <v>0</v>
      </c>
      <c r="FG97" s="43">
        <f t="shared" si="3109"/>
        <v>0</v>
      </c>
      <c r="FH97" s="43">
        <f t="shared" si="3269"/>
        <v>0</v>
      </c>
      <c r="FI97" s="43">
        <f t="shared" si="3270"/>
        <v>0</v>
      </c>
      <c r="FJ97" s="44">
        <f>'СДП (план)'!AJ97</f>
        <v>0</v>
      </c>
      <c r="FK97" s="43">
        <f>'СДП (план)'!AK97</f>
        <v>0</v>
      </c>
      <c r="FL97" s="43">
        <f t="shared" si="3271"/>
        <v>0</v>
      </c>
      <c r="FM97" s="43">
        <f t="shared" si="3272"/>
        <v>0</v>
      </c>
      <c r="FN97" s="43">
        <f>VLOOKUP($C97,'факт СДП 12 мес'!$D$8:$HP$287,39,0)</f>
        <v>0</v>
      </c>
      <c r="FO97" s="43">
        <f>VLOOKUP($C97,'факт СДП 12 мес'!$D$8:$HP$287,40,0)</f>
        <v>0</v>
      </c>
      <c r="FP97" s="43">
        <f>VLOOKUP($C97,'факт СДП 12 мес'!$D$8:$HP$287,41,0)</f>
        <v>0</v>
      </c>
      <c r="FQ97" s="43">
        <f>VLOOKUP($C97,'факт СДП 12 мес'!$D$8:$HP$287,42,0)</f>
        <v>0</v>
      </c>
      <c r="FR97" s="43">
        <f>VLOOKUP($C97,'факт СДП 12 мес'!$D$8:$HP$287,43,0)</f>
        <v>0</v>
      </c>
      <c r="FS97" s="43">
        <f>VLOOKUP($C97,'факт СДП 12 мес'!$D$8:$HP$287,44,0)</f>
        <v>0</v>
      </c>
      <c r="FT97" s="43">
        <f t="shared" si="3112"/>
        <v>0</v>
      </c>
      <c r="FU97" s="43">
        <f t="shared" si="3113"/>
        <v>0</v>
      </c>
      <c r="FV97" s="43">
        <f t="shared" si="3114"/>
        <v>0</v>
      </c>
      <c r="FW97" s="43">
        <f t="shared" si="3273"/>
        <v>0</v>
      </c>
      <c r="FX97" s="43">
        <f t="shared" si="3274"/>
        <v>0</v>
      </c>
      <c r="FY97" s="44">
        <f>'СДП (план)'!AL97</f>
        <v>0</v>
      </c>
      <c r="FZ97" s="43">
        <f>'СДП (план)'!AM97</f>
        <v>0</v>
      </c>
      <c r="GA97" s="43">
        <f t="shared" si="3275"/>
        <v>0</v>
      </c>
      <c r="GB97" s="43">
        <f t="shared" si="3276"/>
        <v>0</v>
      </c>
      <c r="GC97" s="43">
        <f>VLOOKUP($C97,'факт СДП 12 мес'!$D$8:$HP$287,45,0)</f>
        <v>0</v>
      </c>
      <c r="GD97" s="43">
        <f>VLOOKUP($C97,'факт СДП 12 мес'!$D$8:$HP$287,46,0)</f>
        <v>0</v>
      </c>
      <c r="GE97" s="43">
        <f>VLOOKUP($C97,'факт СДП 12 мес'!$D$8:$HP$287,47,0)</f>
        <v>0</v>
      </c>
      <c r="GF97" s="43">
        <f>VLOOKUP($C97,'факт СДП 12 мес'!$D$8:$HP$287,48,0)</f>
        <v>0</v>
      </c>
      <c r="GG97" s="43">
        <f>VLOOKUP($C97,'факт СДП 12 мес'!$D$8:$HP$287,49,0)</f>
        <v>0</v>
      </c>
      <c r="GH97" s="43">
        <f>VLOOKUP($C97,'факт СДП 12 мес'!$D$8:$HP$287,50,0)</f>
        <v>0</v>
      </c>
      <c r="GI97" s="43">
        <f t="shared" si="3117"/>
        <v>0</v>
      </c>
      <c r="GJ97" s="43">
        <f t="shared" si="3118"/>
        <v>0</v>
      </c>
      <c r="GK97" s="43">
        <f t="shared" si="3119"/>
        <v>0</v>
      </c>
      <c r="GL97" s="43">
        <f t="shared" si="3277"/>
        <v>0</v>
      </c>
      <c r="GM97" s="43">
        <f t="shared" si="3278"/>
        <v>0</v>
      </c>
      <c r="GN97" s="5">
        <f>'СДП (план)'!AN97</f>
        <v>0</v>
      </c>
      <c r="GO97" s="3">
        <f>'СДП (план)'!AO97</f>
        <v>0</v>
      </c>
      <c r="GP97" s="43">
        <f t="shared" si="3279"/>
        <v>0</v>
      </c>
      <c r="GQ97" s="43">
        <f t="shared" si="3280"/>
        <v>0</v>
      </c>
      <c r="GR97" s="43">
        <f>VLOOKUP($C97,'факт СДП 12 мес'!$D$8:$HP$287,51,0)</f>
        <v>0</v>
      </c>
      <c r="GS97" s="43">
        <f>VLOOKUP($C97,'факт СДП 12 мес'!$D$8:$HP$287,52,0)</f>
        <v>0</v>
      </c>
      <c r="GT97" s="43">
        <f>VLOOKUP($C97,'факт СДП 12 мес'!$D$8:$HP$287,53,0)</f>
        <v>0</v>
      </c>
      <c r="GU97" s="43">
        <f>VLOOKUP($C97,'факт СДП 12 мес'!$D$8:$HP$287,54,0)</f>
        <v>0</v>
      </c>
      <c r="GV97" s="43">
        <f>VLOOKUP($C97,'факт СДП 12 мес'!$D$8:$HP$287,55,0)</f>
        <v>0</v>
      </c>
      <c r="GW97" s="43">
        <f>VLOOKUP($C97,'факт СДП 12 мес'!$D$8:$HP$287,56,0)</f>
        <v>0</v>
      </c>
      <c r="GX97" s="43">
        <f t="shared" si="3122"/>
        <v>0</v>
      </c>
      <c r="GY97" s="43">
        <f t="shared" si="3123"/>
        <v>0</v>
      </c>
      <c r="GZ97" s="43">
        <f t="shared" si="3124"/>
        <v>0</v>
      </c>
      <c r="HA97" s="43">
        <f t="shared" si="3281"/>
        <v>0</v>
      </c>
      <c r="HB97" s="43">
        <f t="shared" si="3282"/>
        <v>0</v>
      </c>
      <c r="HC97" s="5">
        <f>'СДП (план)'!AP97</f>
        <v>0</v>
      </c>
      <c r="HD97" s="3">
        <f>'СДП (план)'!AQ97</f>
        <v>0</v>
      </c>
      <c r="HE97" s="43">
        <f t="shared" si="3283"/>
        <v>0</v>
      </c>
      <c r="HF97" s="43">
        <f t="shared" si="3284"/>
        <v>0</v>
      </c>
      <c r="HG97" s="43">
        <f>VLOOKUP($C97,'факт СДП 12 мес'!$D$8:$HP$287,141,0)</f>
        <v>0</v>
      </c>
      <c r="HH97" s="43">
        <f>VLOOKUP($C97,'факт СДП 12 мес'!$D$8:$HP$287,142,0)</f>
        <v>0</v>
      </c>
      <c r="HI97" s="43">
        <f>VLOOKUP($C97,'факт СДП 12 мес'!$D$8:$HP$287,143,0)</f>
        <v>0</v>
      </c>
      <c r="HJ97" s="43">
        <f>VLOOKUP($C97,'факт СДП 12 мес'!$D$8:$HP$287,144,0)</f>
        <v>0</v>
      </c>
      <c r="HK97" s="43">
        <f>VLOOKUP($C97,'факт СДП 12 мес'!$D$8:$HP$287,145,0)</f>
        <v>0</v>
      </c>
      <c r="HL97" s="43">
        <f>VLOOKUP($C97,'факт СДП 12 мес'!$D$8:$HP$287,146,0)</f>
        <v>0</v>
      </c>
      <c r="HM97" s="43">
        <f t="shared" si="3127"/>
        <v>0</v>
      </c>
      <c r="HN97" s="43">
        <f t="shared" si="3128"/>
        <v>0</v>
      </c>
      <c r="HO97" s="43">
        <f t="shared" si="3129"/>
        <v>0</v>
      </c>
      <c r="HP97" s="43">
        <f t="shared" si="3285"/>
        <v>0</v>
      </c>
      <c r="HQ97" s="43">
        <f t="shared" si="3286"/>
        <v>0</v>
      </c>
      <c r="HR97" s="44">
        <f>'СДП (план)'!AR97</f>
        <v>0</v>
      </c>
      <c r="HS97" s="43">
        <f>'СДП (план)'!AS97</f>
        <v>0</v>
      </c>
      <c r="HT97" s="43">
        <f t="shared" si="3287"/>
        <v>0</v>
      </c>
      <c r="HU97" s="43">
        <f t="shared" si="3288"/>
        <v>0</v>
      </c>
      <c r="HV97" s="43">
        <f>VLOOKUP($C97,'факт СДП 12 мес'!$D$8:$HP$287,171,0)</f>
        <v>0</v>
      </c>
      <c r="HW97" s="43">
        <f>VLOOKUP($C97,'факт СДП 12 мес'!$D$8:$HP$287,172,0)</f>
        <v>0</v>
      </c>
      <c r="HX97" s="43">
        <f>VLOOKUP($C97,'факт СДП 12 мес'!$D$8:$HP$287,173,0)</f>
        <v>0</v>
      </c>
      <c r="HY97" s="43">
        <f>VLOOKUP($C97,'факт СДП 12 мес'!$D$8:$HP$287,174,0)</f>
        <v>0</v>
      </c>
      <c r="HZ97" s="43">
        <f>VLOOKUP($C97,'факт СДП 12 мес'!$D$8:$HP$287,175,0)</f>
        <v>0</v>
      </c>
      <c r="IA97" s="43">
        <f>VLOOKUP($C97,'факт СДП 12 мес'!$D$8:$HP$287,176,0)</f>
        <v>0</v>
      </c>
      <c r="IB97" s="43">
        <f t="shared" si="3132"/>
        <v>0</v>
      </c>
      <c r="IC97" s="43">
        <f t="shared" si="3133"/>
        <v>0</v>
      </c>
      <c r="ID97" s="43">
        <f t="shared" si="3134"/>
        <v>0</v>
      </c>
      <c r="IE97" s="43">
        <f t="shared" si="3289"/>
        <v>0</v>
      </c>
      <c r="IF97" s="43">
        <f t="shared" si="3290"/>
        <v>0</v>
      </c>
      <c r="IG97" s="44">
        <f>'СДП (план)'!AT97</f>
        <v>0</v>
      </c>
      <c r="IH97" s="43">
        <f>'СДП (план)'!AU97</f>
        <v>0</v>
      </c>
      <c r="II97" s="43">
        <f t="shared" si="3291"/>
        <v>0</v>
      </c>
      <c r="IJ97" s="43">
        <f t="shared" si="3292"/>
        <v>0</v>
      </c>
      <c r="IK97" s="43">
        <f>VLOOKUP($C97,'факт СДП 12 мес'!$D$8:$HP$287,183,0)</f>
        <v>0</v>
      </c>
      <c r="IL97" s="43">
        <f>VLOOKUP($C97,'факт СДП 12 мес'!$D$8:$HP$287,184,0)</f>
        <v>0</v>
      </c>
      <c r="IM97" s="43">
        <f>VLOOKUP($C97,'факт СДП 12 мес'!$D$8:$HP$287,185,0)</f>
        <v>0</v>
      </c>
      <c r="IN97" s="43">
        <f>VLOOKUP($C97,'факт СДП 12 мес'!$D$8:$HP$287,186,0)</f>
        <v>0</v>
      </c>
      <c r="IO97" s="43">
        <f>VLOOKUP($C97,'факт СДП 12 мес'!$D$8:$HP$287,187,0)</f>
        <v>0</v>
      </c>
      <c r="IP97" s="43">
        <f>VLOOKUP($C97,'факт СДП 12 мес'!$D$8:$HP$287,188,0)</f>
        <v>0</v>
      </c>
      <c r="IQ97" s="43">
        <f t="shared" si="3137"/>
        <v>0</v>
      </c>
      <c r="IR97" s="43">
        <f t="shared" si="3138"/>
        <v>0</v>
      </c>
      <c r="IS97" s="43">
        <f t="shared" si="3139"/>
        <v>0</v>
      </c>
      <c r="IT97" s="43">
        <f t="shared" si="3293"/>
        <v>0</v>
      </c>
      <c r="IU97" s="43">
        <f t="shared" si="3294"/>
        <v>0</v>
      </c>
      <c r="IV97" s="45">
        <f>'СДП (план)'!AV97</f>
        <v>0</v>
      </c>
      <c r="IW97" s="45">
        <f>'СДП (план)'!AW97</f>
        <v>0</v>
      </c>
      <c r="IX97" s="43">
        <f t="shared" si="3295"/>
        <v>0</v>
      </c>
      <c r="IY97" s="43">
        <f t="shared" si="3296"/>
        <v>0</v>
      </c>
      <c r="IZ97" s="43">
        <f>VLOOKUP($C97,'факт СДП 12 мес'!$D$8:$HP$287,147,0)</f>
        <v>0</v>
      </c>
      <c r="JA97" s="43">
        <f>VLOOKUP($C97,'факт СДП 12 мес'!$D$8:$HP$287,148,0)</f>
        <v>0</v>
      </c>
      <c r="JB97" s="43">
        <f>VLOOKUP($C97,'факт СДП 12 мес'!$D$8:$HP$287,149,0)</f>
        <v>0</v>
      </c>
      <c r="JC97" s="43">
        <f>VLOOKUP($C97,'факт СДП 12 мес'!$D$8:$HP$287,150,0)</f>
        <v>0</v>
      </c>
      <c r="JD97" s="43">
        <f>VLOOKUP($C97,'факт СДП 12 мес'!$D$8:$HP$287,151,0)</f>
        <v>0</v>
      </c>
      <c r="JE97" s="43">
        <f>VLOOKUP($C97,'факт СДП 12 мес'!$D$8:$HP$287,152,0)</f>
        <v>0</v>
      </c>
      <c r="JF97" s="43">
        <f t="shared" si="3142"/>
        <v>0</v>
      </c>
      <c r="JG97" s="43">
        <f t="shared" si="3143"/>
        <v>0</v>
      </c>
      <c r="JH97" s="43">
        <f t="shared" si="3144"/>
        <v>0</v>
      </c>
      <c r="JI97" s="43">
        <f t="shared" si="3297"/>
        <v>0</v>
      </c>
      <c r="JJ97" s="43">
        <f t="shared" si="3298"/>
        <v>0</v>
      </c>
      <c r="JK97" s="45">
        <f>'СДП (план)'!AX97</f>
        <v>0</v>
      </c>
      <c r="JL97" s="45">
        <f>'СДП (план)'!AY97</f>
        <v>0</v>
      </c>
      <c r="JM97" s="43">
        <f t="shared" si="3299"/>
        <v>0</v>
      </c>
      <c r="JN97" s="43">
        <f t="shared" si="3300"/>
        <v>0</v>
      </c>
      <c r="JO97" s="43">
        <f>VLOOKUP($C97,'факт СДП 12 мес'!$D$8:$HP$287,135,0)</f>
        <v>0</v>
      </c>
      <c r="JP97" s="43">
        <f>VLOOKUP($C97,'факт СДП 12 мес'!$D$8:$HP$287,136,0)</f>
        <v>0</v>
      </c>
      <c r="JQ97" s="43">
        <f>VLOOKUP($C97,'факт СДП 12 мес'!$D$8:$HP$287,137,0)</f>
        <v>0</v>
      </c>
      <c r="JR97" s="43">
        <f>VLOOKUP($C97,'факт СДП 12 мес'!$D$8:$HP$287,138,0)</f>
        <v>0</v>
      </c>
      <c r="JS97" s="43">
        <f>VLOOKUP($C97,'факт СДП 12 мес'!$D$8:$HP$287,139,0)</f>
        <v>0</v>
      </c>
      <c r="JT97" s="43">
        <f>VLOOKUP($C97,'факт СДП 12 мес'!$D$8:$HP$287,140,0)</f>
        <v>0</v>
      </c>
      <c r="JU97" s="43">
        <f t="shared" si="3147"/>
        <v>0</v>
      </c>
      <c r="JV97" s="43">
        <f t="shared" si="3148"/>
        <v>0</v>
      </c>
      <c r="JW97" s="43">
        <f t="shared" si="3149"/>
        <v>0</v>
      </c>
      <c r="JX97" s="43">
        <f t="shared" si="3301"/>
        <v>0</v>
      </c>
      <c r="JY97" s="43">
        <f t="shared" si="3302"/>
        <v>0</v>
      </c>
      <c r="JZ97" s="44">
        <f>'СДП (план)'!AZ97</f>
        <v>0</v>
      </c>
      <c r="KA97" s="43">
        <f>'СДП (план)'!BA97</f>
        <v>0</v>
      </c>
      <c r="KB97" s="43">
        <f t="shared" si="3303"/>
        <v>0</v>
      </c>
      <c r="KC97" s="43">
        <f t="shared" si="3304"/>
        <v>0</v>
      </c>
      <c r="KD97" s="43">
        <f>VLOOKUP($C97,'факт СДП 12 мес'!$D$8:$HP$287,105,0)</f>
        <v>0</v>
      </c>
      <c r="KE97" s="43">
        <f>VLOOKUP($C97,'факт СДП 12 мес'!$D$8:$HP$287,106,0)</f>
        <v>0</v>
      </c>
      <c r="KF97" s="43">
        <f>VLOOKUP($C97,'факт СДП 12 мес'!$D$8:$HP$287,107,0)</f>
        <v>0</v>
      </c>
      <c r="KG97" s="43">
        <f>VLOOKUP($C97,'факт СДП 12 мес'!$D$8:$HP$287,108,0)</f>
        <v>0</v>
      </c>
      <c r="KH97" s="43">
        <f>VLOOKUP($C97,'факт СДП 12 мес'!$D$8:$HP$287,109,0)</f>
        <v>0</v>
      </c>
      <c r="KI97" s="43">
        <f>VLOOKUP($C97,'факт СДП 12 мес'!$D$8:$HP$287,110,0)</f>
        <v>0</v>
      </c>
      <c r="KJ97" s="43">
        <f t="shared" si="3152"/>
        <v>0</v>
      </c>
      <c r="KK97" s="43">
        <f t="shared" si="3153"/>
        <v>0</v>
      </c>
      <c r="KL97" s="43">
        <f t="shared" si="3154"/>
        <v>0</v>
      </c>
      <c r="KM97" s="43">
        <f t="shared" si="3305"/>
        <v>0</v>
      </c>
      <c r="KN97" s="43">
        <f t="shared" si="3306"/>
        <v>0</v>
      </c>
      <c r="KO97" s="44">
        <f>'СДП (план)'!BB97</f>
        <v>0</v>
      </c>
      <c r="KP97" s="43">
        <f>'СДП (план)'!BC97</f>
        <v>0</v>
      </c>
      <c r="KQ97" s="43">
        <f t="shared" si="3307"/>
        <v>0</v>
      </c>
      <c r="KR97" s="43">
        <f t="shared" si="3308"/>
        <v>0</v>
      </c>
      <c r="KS97" s="43">
        <f>VLOOKUP($C97,'факт СДП 12 мес'!$D$8:$HP$287,189,0)</f>
        <v>0</v>
      </c>
      <c r="KT97" s="43">
        <f>VLOOKUP($C97,'факт СДП 12 мес'!$D$8:$HP$287,190,0)</f>
        <v>0</v>
      </c>
      <c r="KU97" s="43">
        <f>VLOOKUP($C97,'факт СДП 12 мес'!$D$8:$HP$287,191,0)</f>
        <v>0</v>
      </c>
      <c r="KV97" s="43">
        <f>VLOOKUP($C97,'факт СДП 12 мес'!$D$8:$HP$287,192,0)</f>
        <v>0</v>
      </c>
      <c r="KW97" s="43">
        <f>VLOOKUP($C97,'факт СДП 12 мес'!$D$8:$HP$287,193,0)</f>
        <v>0</v>
      </c>
      <c r="KX97" s="43">
        <f>VLOOKUP($C97,'факт СДП 12 мес'!$D$8:$HP$287,194,0)</f>
        <v>0</v>
      </c>
      <c r="KY97" s="43">
        <f t="shared" si="3157"/>
        <v>0</v>
      </c>
      <c r="KZ97" s="43">
        <f t="shared" si="3158"/>
        <v>0</v>
      </c>
      <c r="LA97" s="43">
        <f t="shared" si="3159"/>
        <v>0</v>
      </c>
      <c r="LB97" s="43">
        <f t="shared" si="3309"/>
        <v>0</v>
      </c>
      <c r="LC97" s="43">
        <f t="shared" si="3310"/>
        <v>0</v>
      </c>
      <c r="LD97" s="44">
        <f>'СДП (план)'!BD97</f>
        <v>0</v>
      </c>
      <c r="LE97" s="43">
        <f>'СДП (план)'!BE97</f>
        <v>0</v>
      </c>
      <c r="LF97" s="43">
        <f t="shared" si="3311"/>
        <v>0</v>
      </c>
      <c r="LG97" s="43">
        <f t="shared" si="3312"/>
        <v>0</v>
      </c>
      <c r="LH97" s="43">
        <f>VLOOKUP($C97,'факт СДП 12 мес'!$D$8:$HP$287,63,0)</f>
        <v>0</v>
      </c>
      <c r="LI97" s="43">
        <f>VLOOKUP($C97,'факт СДП 12 мес'!$D$8:$HP$287,64,0)</f>
        <v>0</v>
      </c>
      <c r="LJ97" s="43">
        <f>VLOOKUP($C97,'факт СДП 12 мес'!$D$8:$HP$287,65,0)</f>
        <v>0</v>
      </c>
      <c r="LK97" s="43">
        <f>VLOOKUP($C97,'факт СДП 12 мес'!$D$8:$HP$287,66,0)</f>
        <v>0</v>
      </c>
      <c r="LL97" s="43">
        <f>VLOOKUP($C97,'факт СДП 12 мес'!$D$8:$HP$287,67,0)</f>
        <v>0</v>
      </c>
      <c r="LM97" s="43">
        <f>VLOOKUP($C97,'факт СДП 12 мес'!$D$8:$HP$287,68,0)</f>
        <v>0</v>
      </c>
      <c r="LN97" s="43">
        <f t="shared" si="3162"/>
        <v>0</v>
      </c>
      <c r="LO97" s="43">
        <f t="shared" si="3163"/>
        <v>0</v>
      </c>
      <c r="LP97" s="43">
        <f t="shared" si="3164"/>
        <v>0</v>
      </c>
      <c r="LQ97" s="43">
        <f t="shared" si="3313"/>
        <v>0</v>
      </c>
      <c r="LR97" s="43">
        <f t="shared" si="3314"/>
        <v>0</v>
      </c>
      <c r="LS97" s="44">
        <f>'СДП (план)'!BF97</f>
        <v>0</v>
      </c>
      <c r="LT97" s="43">
        <f>'СДП (план)'!BG97</f>
        <v>0</v>
      </c>
      <c r="LU97" s="43">
        <f t="shared" si="3315"/>
        <v>0</v>
      </c>
      <c r="LV97" s="43">
        <f t="shared" si="3316"/>
        <v>0</v>
      </c>
      <c r="LW97" s="43">
        <f>VLOOKUP($C97,'факт СДП 12 мес'!$D$8:$HP$287,69,0)</f>
        <v>0</v>
      </c>
      <c r="LX97" s="43">
        <f>VLOOKUP($C97,'факт СДП 12 мес'!$D$8:$HP$287,70,0)</f>
        <v>0</v>
      </c>
      <c r="LY97" s="43">
        <f>VLOOKUP($C97,'факт СДП 12 мес'!$D$8:$HP$287,71,0)</f>
        <v>0</v>
      </c>
      <c r="LZ97" s="43">
        <f>VLOOKUP($C97,'факт СДП 12 мес'!$D$8:$HP$287,72,0)</f>
        <v>0</v>
      </c>
      <c r="MA97" s="43">
        <f>VLOOKUP($C97,'факт СДП 12 мес'!$D$8:$HP$287,73,0)</f>
        <v>0</v>
      </c>
      <c r="MB97" s="43">
        <f>VLOOKUP($C97,'факт СДП 12 мес'!$D$8:$HP$287,74,0)</f>
        <v>0</v>
      </c>
      <c r="MC97" s="43">
        <f t="shared" si="3167"/>
        <v>0</v>
      </c>
      <c r="MD97" s="43">
        <f t="shared" si="3168"/>
        <v>0</v>
      </c>
      <c r="ME97" s="43">
        <f t="shared" si="3169"/>
        <v>0</v>
      </c>
      <c r="MF97" s="43">
        <f t="shared" si="3170"/>
        <v>0</v>
      </c>
      <c r="MG97" s="43">
        <f t="shared" si="3171"/>
        <v>0</v>
      </c>
      <c r="MH97" s="44">
        <f>'СДП (план)'!BH97</f>
        <v>0</v>
      </c>
      <c r="MI97" s="43">
        <f>'СДП (план)'!BI97</f>
        <v>0</v>
      </c>
      <c r="MJ97" s="43">
        <f t="shared" si="3317"/>
        <v>0</v>
      </c>
      <c r="MK97" s="43">
        <f t="shared" si="3318"/>
        <v>0</v>
      </c>
      <c r="ML97" s="43">
        <f>VLOOKUP($C97,'факт СДП 12 мес'!$D$8:$HP$287,75,0)</f>
        <v>0</v>
      </c>
      <c r="MM97" s="43">
        <f>VLOOKUP($C97,'факт СДП 12 мес'!$D$8:$HP$287,76,0)</f>
        <v>0</v>
      </c>
      <c r="MN97" s="43">
        <f>VLOOKUP($C97,'факт СДП 12 мес'!$D$8:$HP$287,77,0)</f>
        <v>0</v>
      </c>
      <c r="MO97" s="43">
        <f>VLOOKUP($C97,'факт СДП 12 мес'!$D$8:$HP$287,78,0)</f>
        <v>0</v>
      </c>
      <c r="MP97" s="43">
        <f>VLOOKUP($C97,'факт СДП 12 мес'!$D$8:$HP$287,79,0)</f>
        <v>0</v>
      </c>
      <c r="MQ97" s="43">
        <f>VLOOKUP($C97,'факт СДП 12 мес'!$D$8:$HP$287,80,0)</f>
        <v>0</v>
      </c>
      <c r="MR97" s="43">
        <f t="shared" si="3173"/>
        <v>0</v>
      </c>
      <c r="MS97" s="43">
        <f t="shared" si="3174"/>
        <v>0</v>
      </c>
      <c r="MT97" s="43">
        <f t="shared" si="3175"/>
        <v>0</v>
      </c>
      <c r="MU97" s="43">
        <f t="shared" si="3176"/>
        <v>0</v>
      </c>
      <c r="MV97" s="43">
        <f t="shared" si="2977"/>
        <v>0</v>
      </c>
      <c r="MW97" s="44">
        <f>'СДП (план)'!BJ97</f>
        <v>0</v>
      </c>
      <c r="MX97" s="43">
        <f>'СДП (план)'!BK97</f>
        <v>0</v>
      </c>
      <c r="MY97" s="43">
        <f t="shared" si="3319"/>
        <v>0</v>
      </c>
      <c r="MZ97" s="43">
        <f t="shared" si="3320"/>
        <v>0</v>
      </c>
      <c r="NA97" s="43">
        <f>VLOOKUP($C97,'факт СДП 12 мес'!$D$8:$HP$287,81,0)</f>
        <v>0</v>
      </c>
      <c r="NB97" s="43">
        <f>VLOOKUP($C97,'факт СДП 12 мес'!$D$8:$HP$287,82,0)</f>
        <v>0</v>
      </c>
      <c r="NC97" s="43">
        <f>VLOOKUP($C97,'факт СДП 12 мес'!$D$8:$HP$287,83,0)</f>
        <v>0</v>
      </c>
      <c r="ND97" s="43">
        <f>VLOOKUP($C97,'факт СДП 12 мес'!$D$8:$HP$287,84,0)</f>
        <v>0</v>
      </c>
      <c r="NE97" s="43">
        <f>VLOOKUP($C97,'факт СДП 12 мес'!$D$8:$HP$287,85,0)</f>
        <v>0</v>
      </c>
      <c r="NF97" s="43">
        <f>VLOOKUP($C97,'факт СДП 12 мес'!$D$8:$HP$287,86,0)</f>
        <v>0</v>
      </c>
      <c r="NG97" s="43">
        <f t="shared" si="3178"/>
        <v>0</v>
      </c>
      <c r="NH97" s="43">
        <f t="shared" si="3179"/>
        <v>0</v>
      </c>
      <c r="NI97" s="43">
        <f t="shared" si="3180"/>
        <v>0</v>
      </c>
      <c r="NJ97" s="43">
        <f t="shared" si="3181"/>
        <v>0</v>
      </c>
      <c r="NK97" s="43">
        <f t="shared" si="2984"/>
        <v>0</v>
      </c>
      <c r="NL97" s="44">
        <f>'СДП (план)'!BL97</f>
        <v>0</v>
      </c>
      <c r="NM97" s="43">
        <f>'СДП (план)'!BM97</f>
        <v>0</v>
      </c>
      <c r="NN97" s="43">
        <f t="shared" si="3321"/>
        <v>0</v>
      </c>
      <c r="NO97" s="43">
        <f t="shared" si="3322"/>
        <v>0</v>
      </c>
      <c r="NP97" s="43">
        <f>VLOOKUP($C97,'факт СДП 12 мес'!$D$8:$HP$287,99,0)</f>
        <v>0</v>
      </c>
      <c r="NQ97" s="43">
        <f>VLOOKUP($C97,'факт СДП 12 мес'!$D$8:$HP$287,100,0)</f>
        <v>0</v>
      </c>
      <c r="NR97" s="43">
        <f>VLOOKUP($C97,'факт СДП 12 мес'!$D$8:$HP$287,101,0)</f>
        <v>0</v>
      </c>
      <c r="NS97" s="43">
        <f>VLOOKUP($C97,'факт СДП 12 мес'!$D$8:$HP$287,102,0)</f>
        <v>0</v>
      </c>
      <c r="NT97" s="43">
        <f>VLOOKUP($C97,'факт СДП 12 мес'!$D$8:$HP$287,103,0)</f>
        <v>0</v>
      </c>
      <c r="NU97" s="43">
        <f>VLOOKUP($C97,'факт СДП 12 мес'!$D$8:$HP$287,104,0)</f>
        <v>0</v>
      </c>
      <c r="NV97" s="43">
        <f t="shared" si="3183"/>
        <v>0</v>
      </c>
      <c r="NW97" s="43">
        <f t="shared" si="3184"/>
        <v>0</v>
      </c>
      <c r="NX97" s="43">
        <f t="shared" si="3185"/>
        <v>0</v>
      </c>
      <c r="NY97" s="43">
        <f t="shared" si="3323"/>
        <v>0</v>
      </c>
      <c r="NZ97" s="43">
        <f t="shared" si="3324"/>
        <v>0</v>
      </c>
      <c r="OA97" s="44">
        <f>'СДП (план)'!BN97</f>
        <v>0</v>
      </c>
      <c r="OB97" s="43">
        <f>'СДП (план)'!BO97</f>
        <v>0</v>
      </c>
      <c r="OC97" s="43">
        <f t="shared" si="3325"/>
        <v>0</v>
      </c>
      <c r="OD97" s="43">
        <f t="shared" si="3326"/>
        <v>0</v>
      </c>
      <c r="OE97" s="43"/>
      <c r="OF97" s="43"/>
      <c r="OG97" s="43"/>
      <c r="OH97" s="43"/>
      <c r="OI97" s="43"/>
      <c r="OJ97" s="43"/>
      <c r="OK97" s="43">
        <f t="shared" si="3188"/>
        <v>0</v>
      </c>
      <c r="OL97" s="43">
        <f t="shared" si="3189"/>
        <v>0</v>
      </c>
      <c r="OM97" s="43">
        <f t="shared" si="3190"/>
        <v>0</v>
      </c>
      <c r="ON97" s="43">
        <f t="shared" si="3327"/>
        <v>0</v>
      </c>
      <c r="OO97" s="43">
        <f t="shared" si="3328"/>
        <v>0</v>
      </c>
      <c r="OP97" s="44">
        <f>'СДП (план)'!BP97</f>
        <v>0</v>
      </c>
      <c r="OQ97" s="43">
        <f>'СДП (план)'!BQ97</f>
        <v>0</v>
      </c>
      <c r="OR97" s="43">
        <f t="shared" si="3329"/>
        <v>0</v>
      </c>
      <c r="OS97" s="43">
        <f t="shared" si="3330"/>
        <v>0</v>
      </c>
      <c r="OT97" s="43">
        <f>VLOOKUP($C97,'факт СДП 12 мес'!$D$8:$HP$287,177,0)</f>
        <v>0</v>
      </c>
      <c r="OU97" s="43">
        <f>VLOOKUP($C97,'факт СДП 12 мес'!$D$8:$HP$287,178,0)</f>
        <v>0</v>
      </c>
      <c r="OV97" s="43">
        <f>VLOOKUP($C97,'факт СДП 12 мес'!$D$8:$HP$287,179,0)</f>
        <v>0</v>
      </c>
      <c r="OW97" s="43">
        <f>VLOOKUP($C97,'факт СДП 12 мес'!$D$8:$HP$287,180,0)</f>
        <v>0</v>
      </c>
      <c r="OX97" s="43">
        <f>VLOOKUP($C97,'факт СДП 12 мес'!$D$8:$HP$287,181,0)</f>
        <v>0</v>
      </c>
      <c r="OY97" s="43">
        <f>VLOOKUP($C97,'факт СДП 12 мес'!$D$8:$HP$287,182,0)</f>
        <v>0</v>
      </c>
      <c r="OZ97" s="43">
        <f t="shared" si="3193"/>
        <v>0</v>
      </c>
      <c r="PA97" s="43">
        <f t="shared" si="3194"/>
        <v>0</v>
      </c>
      <c r="PB97" s="43">
        <f t="shared" si="3195"/>
        <v>0</v>
      </c>
      <c r="PC97" s="43">
        <f t="shared" si="3331"/>
        <v>0</v>
      </c>
      <c r="PD97" s="43">
        <f t="shared" si="3332"/>
        <v>0</v>
      </c>
      <c r="PE97" s="45">
        <f>'СДП (план)'!BR97</f>
        <v>0</v>
      </c>
      <c r="PF97" s="45">
        <f>'СДП (план)'!BS97</f>
        <v>0</v>
      </c>
      <c r="PG97" s="43">
        <f t="shared" si="3333"/>
        <v>0</v>
      </c>
      <c r="PH97" s="43">
        <f t="shared" si="3334"/>
        <v>0</v>
      </c>
      <c r="PI97" s="43">
        <f>VLOOKUP($C97,'факт СДП 12 мес'!$D$8:$HP$287,123,0)</f>
        <v>0</v>
      </c>
      <c r="PJ97" s="43">
        <f>VLOOKUP($C97,'факт СДП 12 мес'!$D$8:$HP$287,124,0)</f>
        <v>0</v>
      </c>
      <c r="PK97" s="43">
        <f>VLOOKUP($C97,'факт СДП 12 мес'!$D$8:$HP$287,125,0)</f>
        <v>0</v>
      </c>
      <c r="PL97" s="43">
        <f>VLOOKUP($C97,'факт СДП 12 мес'!$D$8:$HP$287,126,0)</f>
        <v>0</v>
      </c>
      <c r="PM97" s="43">
        <f>VLOOKUP($C97,'факт СДП 12 мес'!$D$8:$HP$287,127,0)</f>
        <v>0</v>
      </c>
      <c r="PN97" s="43">
        <f>VLOOKUP($C97,'факт СДП 12 мес'!$D$8:$HP$287,128,0)</f>
        <v>0</v>
      </c>
      <c r="PO97" s="43">
        <f t="shared" si="3198"/>
        <v>0</v>
      </c>
      <c r="PP97" s="43">
        <f t="shared" si="3199"/>
        <v>0</v>
      </c>
      <c r="PQ97" s="43">
        <f t="shared" si="3200"/>
        <v>0</v>
      </c>
      <c r="PR97" s="43">
        <f t="shared" si="3335"/>
        <v>0</v>
      </c>
      <c r="PS97" s="43">
        <f t="shared" si="3336"/>
        <v>0</v>
      </c>
      <c r="PT97" s="44">
        <f>'СДП (план)'!BT97</f>
        <v>0</v>
      </c>
      <c r="PU97" s="43">
        <f>'СДП (план)'!BU97</f>
        <v>0</v>
      </c>
      <c r="PV97" s="43">
        <f t="shared" si="3337"/>
        <v>0</v>
      </c>
      <c r="PW97" s="43">
        <f t="shared" si="3338"/>
        <v>0</v>
      </c>
      <c r="PX97" s="43">
        <f>VLOOKUP($C97,'факт СДП 12 мес'!$D$8:$HP$287,111,0)</f>
        <v>0</v>
      </c>
      <c r="PY97" s="43">
        <f>VLOOKUP($C97,'факт СДП 12 мес'!$D$8:$HP$287,112,0)</f>
        <v>0</v>
      </c>
      <c r="PZ97" s="43">
        <f>VLOOKUP($C97,'факт СДП 12 мес'!$D$8:$HP$287,113,0)</f>
        <v>0</v>
      </c>
      <c r="QA97" s="43">
        <f>VLOOKUP($C97,'факт СДП 12 мес'!$D$8:$HP$287,114,0)</f>
        <v>0</v>
      </c>
      <c r="QB97" s="43">
        <f>VLOOKUP($C97,'факт СДП 12 мес'!$D$8:$HP$287,115,0)</f>
        <v>0</v>
      </c>
      <c r="QC97" s="43">
        <f>VLOOKUP($C97,'факт СДП 12 мес'!$D$8:$HP$287,116,0)</f>
        <v>0</v>
      </c>
      <c r="QD97" s="43">
        <f t="shared" si="3203"/>
        <v>0</v>
      </c>
      <c r="QE97" s="43">
        <f t="shared" si="3204"/>
        <v>0</v>
      </c>
      <c r="QF97" s="43">
        <f t="shared" si="3205"/>
        <v>0</v>
      </c>
      <c r="QG97" s="43">
        <f t="shared" si="3339"/>
        <v>0</v>
      </c>
      <c r="QH97" s="43">
        <f t="shared" si="3340"/>
        <v>0</v>
      </c>
      <c r="QI97" s="44">
        <f>'СДП (план)'!BV97</f>
        <v>0</v>
      </c>
      <c r="QJ97" s="43">
        <f>'СДП (план)'!BW97</f>
        <v>0</v>
      </c>
      <c r="QK97" s="43">
        <f t="shared" si="3341"/>
        <v>0</v>
      </c>
      <c r="QL97" s="43">
        <f t="shared" si="3342"/>
        <v>0</v>
      </c>
      <c r="QM97" s="43">
        <f>VLOOKUP($C97,'факт СДП 12 мес'!$D$8:$HP$287,153,0)</f>
        <v>0</v>
      </c>
      <c r="QN97" s="43">
        <f>VLOOKUP($C97,'факт СДП 12 мес'!$D$8:$HP$287,154,0)</f>
        <v>0</v>
      </c>
      <c r="QO97" s="43">
        <f>VLOOKUP($C97,'факт СДП 12 мес'!$D$8:$HP$287,155,0)</f>
        <v>0</v>
      </c>
      <c r="QP97" s="43">
        <f>VLOOKUP($C97,'факт СДП 12 мес'!$D$8:$HP$287,156,0)</f>
        <v>0</v>
      </c>
      <c r="QQ97" s="43">
        <f>VLOOKUP($C97,'факт СДП 12 мес'!$D$8:$HP$287,157,0)</f>
        <v>0</v>
      </c>
      <c r="QR97" s="43">
        <f>VLOOKUP($C97,'факт СДП 12 мес'!$D$8:$HP$287,158,0)</f>
        <v>0</v>
      </c>
      <c r="QS97" s="43">
        <f t="shared" si="3208"/>
        <v>0</v>
      </c>
      <c r="QT97" s="43">
        <f t="shared" si="3209"/>
        <v>0</v>
      </c>
      <c r="QU97" s="43">
        <f t="shared" si="3210"/>
        <v>0</v>
      </c>
      <c r="QV97" s="43">
        <f t="shared" si="3211"/>
        <v>0</v>
      </c>
      <c r="QW97" s="43">
        <f t="shared" si="3212"/>
        <v>0</v>
      </c>
      <c r="QX97" s="44">
        <f>'СДП (план)'!BX97</f>
        <v>0</v>
      </c>
      <c r="QY97" s="43">
        <f>'СДП (план)'!BY97</f>
        <v>0</v>
      </c>
      <c r="QZ97" s="43">
        <f t="shared" si="3343"/>
        <v>0</v>
      </c>
      <c r="RA97" s="43">
        <f t="shared" si="3344"/>
        <v>0</v>
      </c>
      <c r="RB97" s="43">
        <f>VLOOKUP($C97,'факт СДП 12 мес'!$D$8:$HP$287,195,0)</f>
        <v>0</v>
      </c>
      <c r="RC97" s="43">
        <f>VLOOKUP($C97,'факт СДП 12 мес'!$D$8:$HP$287,196,0)</f>
        <v>0</v>
      </c>
      <c r="RD97" s="43">
        <f>VLOOKUP($C97,'факт СДП 12 мес'!$D$8:$HP$287,197,0)</f>
        <v>0</v>
      </c>
      <c r="RE97" s="43">
        <f>VLOOKUP($C97,'факт СДП 12 мес'!$D$8:$HP$287,198,0)</f>
        <v>0</v>
      </c>
      <c r="RF97" s="43">
        <f>VLOOKUP($C97,'факт СДП 12 мес'!$D$8:$HP$287,199,0)</f>
        <v>0</v>
      </c>
      <c r="RG97" s="43">
        <f>VLOOKUP($C97,'факт СДП 12 мес'!$D$8:$HP$287,200,0)</f>
        <v>0</v>
      </c>
      <c r="RH97" s="43">
        <f t="shared" si="3214"/>
        <v>0</v>
      </c>
      <c r="RI97" s="43">
        <f t="shared" si="3215"/>
        <v>0</v>
      </c>
      <c r="RJ97" s="43">
        <f t="shared" si="3216"/>
        <v>0</v>
      </c>
      <c r="RK97" s="43">
        <f t="shared" si="3345"/>
        <v>0</v>
      </c>
      <c r="RL97" s="43">
        <f t="shared" si="3346"/>
        <v>0</v>
      </c>
      <c r="RM97" s="44">
        <f>'СДП (план)'!BZ97</f>
        <v>0</v>
      </c>
      <c r="RN97" s="43">
        <f>'СДП (план)'!CA97</f>
        <v>0</v>
      </c>
      <c r="RO97" s="43">
        <f t="shared" si="3347"/>
        <v>0</v>
      </c>
      <c r="RP97" s="43">
        <f t="shared" si="3348"/>
        <v>0</v>
      </c>
      <c r="RQ97" s="43">
        <f>VLOOKUP($C97,'факт СДП 12 мес'!$D$8:$HP$287,201,0)</f>
        <v>0</v>
      </c>
      <c r="RR97" s="43">
        <f>VLOOKUP($C97,'факт СДП 12 мес'!$D$8:$HP$287,202,0)</f>
        <v>0</v>
      </c>
      <c r="RS97" s="43">
        <f>VLOOKUP($C97,'факт СДП 12 мес'!$D$8:$HP$287,203,0)</f>
        <v>0</v>
      </c>
      <c r="RT97" s="43">
        <f>VLOOKUP($C97,'факт СДП 12 мес'!$D$8:$HP$287,204,0)</f>
        <v>0</v>
      </c>
      <c r="RU97" s="43">
        <f>VLOOKUP($C97,'факт СДП 12 мес'!$D$8:$HP$287,205,0)</f>
        <v>0</v>
      </c>
      <c r="RV97" s="43">
        <f>VLOOKUP($C97,'факт СДП 12 мес'!$D$8:$HP$287,206,0)</f>
        <v>0</v>
      </c>
      <c r="RW97" s="43">
        <f t="shared" si="3219"/>
        <v>0</v>
      </c>
      <c r="RX97" s="43">
        <f t="shared" si="3220"/>
        <v>0</v>
      </c>
      <c r="RY97" s="43">
        <f t="shared" si="3221"/>
        <v>0</v>
      </c>
      <c r="RZ97" s="43">
        <f t="shared" si="3349"/>
        <v>0</v>
      </c>
      <c r="SA97" s="43">
        <f t="shared" si="3350"/>
        <v>0</v>
      </c>
      <c r="SB97" s="44">
        <f>'СДП (план)'!CB97</f>
        <v>0</v>
      </c>
      <c r="SC97" s="43">
        <f>'СДП (план)'!CC97</f>
        <v>0</v>
      </c>
      <c r="SD97" s="43">
        <f t="shared" si="3041"/>
        <v>0</v>
      </c>
      <c r="SE97" s="43">
        <f t="shared" si="3351"/>
        <v>0</v>
      </c>
      <c r="SF97" s="43">
        <f>VLOOKUP($C97,'факт СДП 12 мес'!$D$8:$HP$287,129,0)</f>
        <v>0</v>
      </c>
      <c r="SG97" s="43">
        <f>VLOOKUP($C97,'факт СДП 12 мес'!$D$8:$HP$287,130,0)</f>
        <v>0</v>
      </c>
      <c r="SH97" s="43">
        <f>VLOOKUP($C97,'факт СДП 12 мес'!$D$8:$HP$287,131,0)</f>
        <v>0</v>
      </c>
      <c r="SI97" s="43">
        <f>VLOOKUP($C97,'факт СДП 12 мес'!$D$8:$HP$287,132,0)</f>
        <v>0</v>
      </c>
      <c r="SJ97" s="43">
        <f>VLOOKUP($C97,'факт СДП 12 мес'!$D$8:$HP$287,133,0)</f>
        <v>0</v>
      </c>
      <c r="SK97" s="43">
        <f>VLOOKUP($C97,'факт СДП 12 мес'!$D$8:$HP$287,134,0)</f>
        <v>0</v>
      </c>
      <c r="SL97" s="43">
        <f t="shared" si="3043"/>
        <v>0</v>
      </c>
      <c r="SM97" s="43">
        <f t="shared" si="3224"/>
        <v>0</v>
      </c>
      <c r="SN97" s="43">
        <f t="shared" si="3225"/>
        <v>0</v>
      </c>
      <c r="SO97" s="43">
        <f t="shared" si="3352"/>
        <v>0</v>
      </c>
      <c r="SP97" s="43">
        <f t="shared" si="3353"/>
        <v>0</v>
      </c>
      <c r="SQ97" s="44">
        <f>'СДП (план)'!CD97</f>
        <v>0</v>
      </c>
      <c r="SR97" s="43">
        <f>'СДП (план)'!CE97</f>
        <v>0</v>
      </c>
      <c r="SS97" s="43">
        <f t="shared" si="3048"/>
        <v>0</v>
      </c>
      <c r="ST97" s="43">
        <f t="shared" si="3354"/>
        <v>0</v>
      </c>
      <c r="SU97" s="43">
        <f>VLOOKUP($C97,'факт СДП 12 мес'!$D$8:$HP$287,93,0)</f>
        <v>0</v>
      </c>
      <c r="SV97" s="43">
        <f>VLOOKUP($C97,'факт СДП 12 мес'!$D$8:$HP$287,94,0)</f>
        <v>0</v>
      </c>
      <c r="SW97" s="43">
        <f>VLOOKUP($C97,'факт СДП 12 мес'!$D$8:$HP$287,95,0)</f>
        <v>0</v>
      </c>
      <c r="SX97" s="43">
        <f>VLOOKUP($C97,'факт СДП 12 мес'!$D$8:$HP$287,96,0)</f>
        <v>0</v>
      </c>
      <c r="SY97" s="43">
        <f>VLOOKUP($C97,'факт СДП 12 мес'!$D$8:$HP$287,97,0)</f>
        <v>0</v>
      </c>
      <c r="SZ97" s="43">
        <f>VLOOKUP($C97,'факт СДП 12 мес'!$D$8:$HP$287,98,0)</f>
        <v>0</v>
      </c>
      <c r="TA97" s="43">
        <f t="shared" si="3050"/>
        <v>0</v>
      </c>
      <c r="TB97" s="43">
        <f t="shared" si="3228"/>
        <v>0</v>
      </c>
      <c r="TC97" s="43">
        <f t="shared" si="3229"/>
        <v>0</v>
      </c>
      <c r="TD97" s="43">
        <f t="shared" si="3355"/>
        <v>0</v>
      </c>
      <c r="TE97" s="43">
        <f t="shared" si="3356"/>
        <v>0</v>
      </c>
      <c r="TF97" s="5">
        <f>'СДП (план)'!CF97</f>
        <v>0</v>
      </c>
      <c r="TG97" s="3">
        <f>'СДП (план)'!CG97</f>
        <v>0</v>
      </c>
      <c r="TH97" s="43">
        <f t="shared" si="3055"/>
        <v>0</v>
      </c>
      <c r="TI97" s="43">
        <f t="shared" si="3056"/>
        <v>0</v>
      </c>
      <c r="TJ97" s="43">
        <f>VLOOKUP($C97,'факт СДП 12 мес'!$D$8:$HP$287,117,0)</f>
        <v>0</v>
      </c>
      <c r="TK97" s="43">
        <f>VLOOKUP($C97,'факт СДП 12 мес'!$D$8:$HP$287,118,0)</f>
        <v>0</v>
      </c>
      <c r="TL97" s="43">
        <f>VLOOKUP($C97,'факт СДП 12 мес'!$D$8:$HP$287,119,0)</f>
        <v>0</v>
      </c>
      <c r="TM97" s="43">
        <f>VLOOKUP($C97,'факт СДП 12 мес'!$D$8:$HP$287,120,0)</f>
        <v>0</v>
      </c>
      <c r="TN97" s="43">
        <f>VLOOKUP($C97,'факт СДП 12 мес'!$D$8:$HP$287,121,0)</f>
        <v>0</v>
      </c>
      <c r="TO97" s="43">
        <f>VLOOKUP($C97,'факт СДП 12 мес'!$D$8:$HP$287,122,0)</f>
        <v>0</v>
      </c>
      <c r="TP97" s="43">
        <f t="shared" si="3057"/>
        <v>0</v>
      </c>
      <c r="TQ97" s="43">
        <f t="shared" si="3231"/>
        <v>0</v>
      </c>
      <c r="TR97" s="43">
        <f t="shared" si="3232"/>
        <v>0</v>
      </c>
      <c r="TS97" s="43">
        <f t="shared" si="3357"/>
        <v>0</v>
      </c>
      <c r="TT97" s="43">
        <f t="shared" si="3358"/>
        <v>0</v>
      </c>
      <c r="TU97" s="43">
        <f>'СДП (план)'!CH97</f>
        <v>0</v>
      </c>
      <c r="TV97" s="43">
        <f>'СДП (план)'!CI97</f>
        <v>0</v>
      </c>
      <c r="TW97" s="43">
        <f t="shared" si="3359"/>
        <v>0</v>
      </c>
      <c r="TX97" s="43">
        <f t="shared" si="3360"/>
        <v>0</v>
      </c>
      <c r="TY97" s="43">
        <f>VLOOKUP($C97,'факт СДП 12 мес'!$D$8:$HP$287,207,0)</f>
        <v>0</v>
      </c>
      <c r="TZ97" s="43">
        <f>VLOOKUP($C97,'факт СДП 12 мес'!$D$8:$HP$287,208,0)</f>
        <v>0</v>
      </c>
      <c r="UA97" s="43">
        <f>VLOOKUP($C97,'факт СДП 12 мес'!$D$8:$HP$287,209,0)</f>
        <v>0</v>
      </c>
      <c r="UB97" s="43">
        <f>VLOOKUP($C97,'факт СДП 12 мес'!$D$8:$HP$287,210,0)</f>
        <v>0</v>
      </c>
      <c r="UC97" s="43">
        <f>VLOOKUP($C97,'факт СДП 12 мес'!$D$8:$HP$287,211,0)</f>
        <v>0</v>
      </c>
      <c r="UD97" s="43">
        <f>VLOOKUP($C97,'факт СДП 12 мес'!$D$8:$HP$287,212,0)</f>
        <v>0</v>
      </c>
      <c r="UE97" s="43">
        <f t="shared" si="3235"/>
        <v>0</v>
      </c>
      <c r="UF97" s="43">
        <f t="shared" si="3236"/>
        <v>0</v>
      </c>
      <c r="UG97" s="43">
        <f t="shared" si="3237"/>
        <v>0</v>
      </c>
      <c r="UH97" s="43">
        <f t="shared" si="3238"/>
        <v>0</v>
      </c>
      <c r="UI97" s="43">
        <f t="shared" si="3068"/>
        <v>0</v>
      </c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>
        <f t="shared" si="2687"/>
        <v>0</v>
      </c>
      <c r="UX97" s="43">
        <f t="shared" si="2688"/>
        <v>0</v>
      </c>
      <c r="UY97" s="47">
        <f>'СДП (план)'!CN97</f>
        <v>29</v>
      </c>
      <c r="UZ97" s="47">
        <f>'СДП (план)'!CO97</f>
        <v>7243216.0656738663</v>
      </c>
      <c r="VA97" s="43">
        <f t="shared" si="2689"/>
        <v>29</v>
      </c>
      <c r="VB97" s="43">
        <f t="shared" si="2690"/>
        <v>7243216.0656738654</v>
      </c>
      <c r="VC97" s="47">
        <f t="shared" si="2786"/>
        <v>24</v>
      </c>
      <c r="VD97" s="47">
        <f t="shared" si="2787"/>
        <v>5919445.4999999991</v>
      </c>
      <c r="VE97" s="47">
        <f t="shared" si="2788"/>
        <v>815</v>
      </c>
      <c r="VF97" s="47">
        <f t="shared" si="2789"/>
        <v>0</v>
      </c>
      <c r="VG97" s="47">
        <f t="shared" si="2790"/>
        <v>0</v>
      </c>
      <c r="VH97" s="47">
        <f t="shared" si="2791"/>
        <v>0</v>
      </c>
      <c r="VI97" s="47">
        <f t="shared" si="2792"/>
        <v>384.83</v>
      </c>
      <c r="VJ97" s="47">
        <f t="shared" si="2793"/>
        <v>384.83</v>
      </c>
      <c r="VK97" s="47">
        <f t="shared" si="2794"/>
        <v>318.48</v>
      </c>
      <c r="VL97" s="43">
        <f t="shared" si="2795"/>
        <v>-5</v>
      </c>
      <c r="VM97" s="43">
        <f t="shared" si="2796"/>
        <v>-1323770.5656738663</v>
      </c>
    </row>
    <row r="98" spans="1:585" s="32" customFormat="1" ht="24.75" customHeight="1" x14ac:dyDescent="0.2">
      <c r="A98" s="171"/>
      <c r="B98" s="171">
        <v>70</v>
      </c>
      <c r="C98" s="245" t="s">
        <v>569</v>
      </c>
      <c r="D98" s="369" t="s">
        <v>378</v>
      </c>
      <c r="E98" s="370">
        <v>16026</v>
      </c>
      <c r="F98" s="136">
        <v>16828</v>
      </c>
      <c r="G98" s="371">
        <v>25.33</v>
      </c>
      <c r="H98" s="399">
        <v>0.16689999999999999</v>
      </c>
      <c r="I98" s="373">
        <v>1</v>
      </c>
      <c r="J98" s="314"/>
      <c r="K98" s="184"/>
      <c r="L98" s="196">
        <v>1.4</v>
      </c>
      <c r="M98" s="196">
        <v>1.68</v>
      </c>
      <c r="N98" s="196">
        <v>2.23</v>
      </c>
      <c r="O98" s="197">
        <v>2.57</v>
      </c>
      <c r="P98" s="44">
        <f>'СДП (план)'!P98</f>
        <v>0</v>
      </c>
      <c r="Q98" s="44">
        <f>'СДП (план)'!Q98</f>
        <v>0</v>
      </c>
      <c r="R98" s="43">
        <f t="shared" si="3243"/>
        <v>0</v>
      </c>
      <c r="S98" s="43">
        <f t="shared" si="3244"/>
        <v>0</v>
      </c>
      <c r="T98" s="43">
        <f>VLOOKUP($C98,'факт СДП 12 мес'!$D$8:$HP$287,9,0)</f>
        <v>0</v>
      </c>
      <c r="U98" s="43">
        <f>VLOOKUP($C98,'факт СДП 12 мес'!$D$8:$HP$287,10,0)</f>
        <v>0</v>
      </c>
      <c r="V98" s="43">
        <f>VLOOKUP($C98,'факт СДП 12 мес'!$D$8:$HP$287,11,0)</f>
        <v>0</v>
      </c>
      <c r="W98" s="43">
        <f>VLOOKUP($C98,'факт СДП 12 мес'!$D$8:$HP$287,12,0)</f>
        <v>0</v>
      </c>
      <c r="X98" s="43">
        <f>VLOOKUP($C98,'факт СДП 12 мес'!$D$8:$HP$287,13,0)</f>
        <v>0</v>
      </c>
      <c r="Y98" s="43">
        <f>VLOOKUP($C98,'факт СДП 12 мес'!$D$8:$HP$287,14,0)</f>
        <v>0</v>
      </c>
      <c r="Z98" s="43">
        <f t="shared" si="3069"/>
        <v>0</v>
      </c>
      <c r="AA98" s="43">
        <f t="shared" si="3070"/>
        <v>0</v>
      </c>
      <c r="AB98" s="43">
        <f t="shared" si="3071"/>
        <v>0</v>
      </c>
      <c r="AC98" s="43">
        <f t="shared" si="3072"/>
        <v>0</v>
      </c>
      <c r="AD98" s="43">
        <f t="shared" si="3073"/>
        <v>0</v>
      </c>
      <c r="AE98" s="135">
        <f>'СДП (план)'!R98</f>
        <v>0</v>
      </c>
      <c r="AF98" s="135">
        <f>'СДП (план)'!S98</f>
        <v>0</v>
      </c>
      <c r="AG98" s="43">
        <f t="shared" si="3245"/>
        <v>0</v>
      </c>
      <c r="AH98" s="43">
        <f t="shared" si="3246"/>
        <v>0</v>
      </c>
      <c r="AI98" s="43">
        <f>VLOOKUP($C98,'факт СДП 12 мес'!$D$8:$HP$287,3,0)</f>
        <v>0</v>
      </c>
      <c r="AJ98" s="43">
        <f>VLOOKUP($C98,'факт СДП 12 мес'!$D$8:$HP$287,4,0)</f>
        <v>0</v>
      </c>
      <c r="AK98" s="43">
        <f>VLOOKUP($C98,'факт СДП 12 мес'!$D$8:$HP$287,5,0)</f>
        <v>0</v>
      </c>
      <c r="AL98" s="43">
        <f>VLOOKUP($C98,'факт СДП 12 мес'!$D$8:$HP$287,6,0)</f>
        <v>0</v>
      </c>
      <c r="AM98" s="43">
        <f>VLOOKUP($C98,'факт СДП 12 мес'!$D$8:$HP$287,7,0)</f>
        <v>0</v>
      </c>
      <c r="AN98" s="43">
        <f>VLOOKUP($C98,'факт СДП 12 мес'!$D$8:$HP$287,8,0)</f>
        <v>0</v>
      </c>
      <c r="AO98" s="43">
        <f t="shared" si="2826"/>
        <v>0</v>
      </c>
      <c r="AP98" s="43">
        <f t="shared" si="2827"/>
        <v>0</v>
      </c>
      <c r="AQ98" s="43">
        <f t="shared" si="2828"/>
        <v>0</v>
      </c>
      <c r="AR98" s="43">
        <f t="shared" si="2829"/>
        <v>0</v>
      </c>
      <c r="AS98" s="43">
        <f t="shared" si="2830"/>
        <v>0</v>
      </c>
      <c r="AT98" s="44">
        <f>'СДП (план)'!T98</f>
        <v>0</v>
      </c>
      <c r="AU98" s="43">
        <f>'СДП (план)'!U98</f>
        <v>0</v>
      </c>
      <c r="AV98" s="43">
        <f t="shared" si="3247"/>
        <v>0</v>
      </c>
      <c r="AW98" s="43">
        <f t="shared" si="3248"/>
        <v>0</v>
      </c>
      <c r="AX98" s="43">
        <f>VLOOKUP($C98,'факт СДП 12 мес'!$D$8:$HP$287,159,0)</f>
        <v>0</v>
      </c>
      <c r="AY98" s="43">
        <f>VLOOKUP($C98,'факт СДП 12 мес'!$D$8:$HP$287,160,0)</f>
        <v>0</v>
      </c>
      <c r="AZ98" s="43">
        <f>VLOOKUP($C98,'факт СДП 12 мес'!$D$8:$HP$287,161,0)</f>
        <v>0</v>
      </c>
      <c r="BA98" s="43">
        <f>VLOOKUP($C98,'факт СДП 12 мес'!$D$8:$HP$287,162,0)</f>
        <v>0</v>
      </c>
      <c r="BB98" s="43">
        <f>VLOOKUP($C98,'факт СДП 12 мес'!$D$8:$HP$287,163,0)</f>
        <v>0</v>
      </c>
      <c r="BC98" s="43">
        <f>VLOOKUP($C98,'факт СДП 12 мес'!$D$8:$HP$287,164,0)</f>
        <v>0</v>
      </c>
      <c r="BD98" s="43">
        <f t="shared" si="3075"/>
        <v>0</v>
      </c>
      <c r="BE98" s="43">
        <f t="shared" si="3076"/>
        <v>0</v>
      </c>
      <c r="BF98" s="43">
        <f t="shared" si="3077"/>
        <v>0</v>
      </c>
      <c r="BG98" s="43">
        <f t="shared" si="3078"/>
        <v>0</v>
      </c>
      <c r="BH98" s="43">
        <f t="shared" si="2837"/>
        <v>0</v>
      </c>
      <c r="BI98" s="87">
        <f>'СДП (план)'!V98</f>
        <v>20</v>
      </c>
      <c r="BJ98" s="3">
        <f>'СДП (план)'!W98</f>
        <v>9021961.9037093334</v>
      </c>
      <c r="BK98" s="43">
        <f t="shared" si="3249"/>
        <v>20</v>
      </c>
      <c r="BL98" s="43">
        <f t="shared" si="3250"/>
        <v>9021961.9037093334</v>
      </c>
      <c r="BM98" s="43">
        <f>VLOOKUP($C98,'факт СДП 12 мес'!$D$8:$HP$287,21,0)</f>
        <v>24</v>
      </c>
      <c r="BN98" s="43">
        <f>VLOOKUP($C98,'факт СДП 12 мес'!$D$8:$HP$287,22,0)</f>
        <v>10777689.490000002</v>
      </c>
      <c r="BO98" s="43">
        <f>VLOOKUP($C98,'факт СДП 12 мес'!$D$8:$HP$287,23,0)</f>
        <v>851</v>
      </c>
      <c r="BP98" s="43">
        <f>VLOOKUP($C98,'факт СДП 12 мес'!$D$8:$HP$287,24,0)</f>
        <v>2</v>
      </c>
      <c r="BQ98" s="43">
        <f>VLOOKUP($C98,'факт СДП 12 мес'!$D$8:$HP$287,25,0)</f>
        <v>795742.34</v>
      </c>
      <c r="BR98" s="43">
        <f>VLOOKUP($C98,'факт СДП 12 мес'!$D$8:$HP$287,26,0)</f>
        <v>64</v>
      </c>
      <c r="BS98" s="43">
        <f t="shared" si="3081"/>
        <v>506.59999999999997</v>
      </c>
      <c r="BT98" s="43">
        <f t="shared" si="3082"/>
        <v>506.59999999999997</v>
      </c>
      <c r="BU98" s="43">
        <f t="shared" si="3083"/>
        <v>607.91999999999996</v>
      </c>
      <c r="BV98" s="43">
        <f t="shared" si="2843"/>
        <v>4</v>
      </c>
      <c r="BW98" s="43">
        <f t="shared" si="2844"/>
        <v>1755727.5862906687</v>
      </c>
      <c r="BX98" s="44">
        <f>'СДП (план)'!X98</f>
        <v>0</v>
      </c>
      <c r="BY98" s="43">
        <f>'СДП (план)'!Y98</f>
        <v>0</v>
      </c>
      <c r="BZ98" s="43">
        <f t="shared" si="3251"/>
        <v>0</v>
      </c>
      <c r="CA98" s="43">
        <f t="shared" si="3252"/>
        <v>0</v>
      </c>
      <c r="CB98" s="43">
        <f>VLOOKUP($C98,'факт СДП 12 мес'!$D$8:$HP$287,15,0)</f>
        <v>0</v>
      </c>
      <c r="CC98" s="43">
        <f>VLOOKUP($C98,'факт СДП 12 мес'!$D$8:$HP$287,16,0)</f>
        <v>0</v>
      </c>
      <c r="CD98" s="43">
        <f>VLOOKUP($C98,'факт СДП 12 мес'!$D$8:$HP$287,17,0)</f>
        <v>0</v>
      </c>
      <c r="CE98" s="43">
        <f>VLOOKUP($C98,'факт СДП 12 мес'!$D$8:$HP$287,18,0)</f>
        <v>0</v>
      </c>
      <c r="CF98" s="43">
        <f>VLOOKUP($C98,'факт СДП 12 мес'!$D$8:$HP$287,19,0)</f>
        <v>0</v>
      </c>
      <c r="CG98" s="43">
        <f>VLOOKUP($C98,'факт СДП 12 мес'!$D$8:$HP$287,20,0)</f>
        <v>0</v>
      </c>
      <c r="CH98" s="43">
        <f t="shared" si="3085"/>
        <v>0</v>
      </c>
      <c r="CI98" s="43">
        <f t="shared" si="3086"/>
        <v>0</v>
      </c>
      <c r="CJ98" s="43">
        <f t="shared" si="3087"/>
        <v>0</v>
      </c>
      <c r="CK98" s="43">
        <f t="shared" si="3253"/>
        <v>0</v>
      </c>
      <c r="CL98" s="43">
        <f t="shared" si="3254"/>
        <v>0</v>
      </c>
      <c r="CM98" s="45">
        <f>'СДП (план)'!Z98</f>
        <v>0</v>
      </c>
      <c r="CN98" s="43">
        <f>'СДП (план)'!AA98</f>
        <v>0</v>
      </c>
      <c r="CO98" s="43">
        <f t="shared" si="3255"/>
        <v>0</v>
      </c>
      <c r="CP98" s="43">
        <f t="shared" si="3256"/>
        <v>0</v>
      </c>
      <c r="CQ98" s="43">
        <f>VLOOKUP($C98,'факт СДП 12 мес'!$D$8:$HP$287,165,0)</f>
        <v>0</v>
      </c>
      <c r="CR98" s="43">
        <f>VLOOKUP($C98,'факт СДП 12 мес'!$D$8:$HP$287,166,0)</f>
        <v>0</v>
      </c>
      <c r="CS98" s="43">
        <f>VLOOKUP($C98,'факт СДП 12 мес'!$D$8:$HP$287,167,0)</f>
        <v>0</v>
      </c>
      <c r="CT98" s="43">
        <f>VLOOKUP($C98,'факт СДП 12 мес'!$D$8:$HP$287,168,0)</f>
        <v>0</v>
      </c>
      <c r="CU98" s="43">
        <f>VLOOKUP($C98,'факт СДП 12 мес'!$D$8:$HP$287,169,0)</f>
        <v>0</v>
      </c>
      <c r="CV98" s="43">
        <f>VLOOKUP($C98,'факт СДП 12 мес'!$D$8:$HP$287,170,0)</f>
        <v>0</v>
      </c>
      <c r="CW98" s="43">
        <f t="shared" si="3090"/>
        <v>0</v>
      </c>
      <c r="CX98" s="43">
        <f t="shared" si="3091"/>
        <v>0</v>
      </c>
      <c r="CY98" s="43">
        <f t="shared" si="3092"/>
        <v>0</v>
      </c>
      <c r="CZ98" s="43">
        <f t="shared" si="3257"/>
        <v>0</v>
      </c>
      <c r="DA98" s="43">
        <f t="shared" si="3258"/>
        <v>0</v>
      </c>
      <c r="DB98" s="5">
        <f>'СДП (план)'!AB98</f>
        <v>0</v>
      </c>
      <c r="DC98" s="3">
        <f>'СДП (план)'!AC98</f>
        <v>0</v>
      </c>
      <c r="DD98" s="43">
        <f t="shared" si="3259"/>
        <v>0</v>
      </c>
      <c r="DE98" s="43">
        <f t="shared" si="3260"/>
        <v>0</v>
      </c>
      <c r="DF98" s="43">
        <f>VLOOKUP($C98,'факт СДП 12 мес'!$D$8:$HP$287,57,0)</f>
        <v>0</v>
      </c>
      <c r="DG98" s="43">
        <f>VLOOKUP($C98,'факт СДП 12 мес'!$D$8:$HP$287,58,0)</f>
        <v>0</v>
      </c>
      <c r="DH98" s="43">
        <f>VLOOKUP($C98,'факт СДП 12 мес'!$D$8:$HP$287,59,0)</f>
        <v>0</v>
      </c>
      <c r="DI98" s="43">
        <f>VLOOKUP($C98,'факт СДП 12 мес'!$D$8:$HP$287,60,0)</f>
        <v>0</v>
      </c>
      <c r="DJ98" s="43">
        <f>VLOOKUP($C98,'факт СДП 12 мес'!$D$8:$HP$287,61,0)</f>
        <v>0</v>
      </c>
      <c r="DK98" s="43">
        <f>VLOOKUP($C98,'факт СДП 12 мес'!$D$8:$HP$287,62,0)</f>
        <v>0</v>
      </c>
      <c r="DL98" s="43">
        <f t="shared" si="3095"/>
        <v>0</v>
      </c>
      <c r="DM98" s="43">
        <f t="shared" si="3096"/>
        <v>0</v>
      </c>
      <c r="DN98" s="43">
        <f t="shared" si="3097"/>
        <v>0</v>
      </c>
      <c r="DO98" s="43">
        <f t="shared" si="3261"/>
        <v>0</v>
      </c>
      <c r="DP98" s="43">
        <f t="shared" si="3262"/>
        <v>0</v>
      </c>
      <c r="DQ98" s="5">
        <f>'СДП (план)'!AD98</f>
        <v>0</v>
      </c>
      <c r="DR98" s="3">
        <f>'СДП (план)'!AE98</f>
        <v>0</v>
      </c>
      <c r="DS98" s="43">
        <f t="shared" si="3263"/>
        <v>0</v>
      </c>
      <c r="DT98" s="43">
        <f t="shared" si="3264"/>
        <v>0</v>
      </c>
      <c r="DU98" s="43">
        <f>VLOOKUP($C98,'факт СДП 12 мес'!$D$8:$HP$287,33,0)</f>
        <v>0</v>
      </c>
      <c r="DV98" s="43">
        <f>VLOOKUP($C98,'факт СДП 12 мес'!$D$8:$HP$287,34,0)</f>
        <v>0</v>
      </c>
      <c r="DW98" s="43">
        <f>VLOOKUP($C98,'факт СДП 12 мес'!$D$8:$HP$287,35,0)</f>
        <v>0</v>
      </c>
      <c r="DX98" s="43">
        <f>VLOOKUP($C98,'факт СДП 12 мес'!$D$8:$HP$287,36,0)</f>
        <v>0</v>
      </c>
      <c r="DY98" s="43">
        <f>VLOOKUP($C98,'факт СДП 12 мес'!$D$8:$HP$287,37,0)</f>
        <v>0</v>
      </c>
      <c r="DZ98" s="43">
        <f>VLOOKUP($C98,'факт СДП 12 мес'!$D$8:$HP$287,38,0)</f>
        <v>0</v>
      </c>
      <c r="EA98" s="43">
        <f t="shared" si="3100"/>
        <v>0</v>
      </c>
      <c r="EB98" s="43">
        <f t="shared" si="3101"/>
        <v>0</v>
      </c>
      <c r="EC98" s="43">
        <f t="shared" si="3102"/>
        <v>0</v>
      </c>
      <c r="ED98" s="43">
        <f t="shared" si="3103"/>
        <v>0</v>
      </c>
      <c r="EE98" s="43">
        <f t="shared" si="3104"/>
        <v>0</v>
      </c>
      <c r="EF98" s="5">
        <f>'СДП (план)'!AF98</f>
        <v>0</v>
      </c>
      <c r="EG98" s="3">
        <f>'СДП (план)'!AG98</f>
        <v>0</v>
      </c>
      <c r="EH98" s="43">
        <f t="shared" si="3265"/>
        <v>0</v>
      </c>
      <c r="EI98" s="43">
        <f t="shared" si="3266"/>
        <v>0</v>
      </c>
      <c r="EJ98" s="43">
        <f>VLOOKUP($C98,'факт СДП 12 мес'!$D$8:$HP$287,27,0)</f>
        <v>0</v>
      </c>
      <c r="EK98" s="43">
        <f>VLOOKUP($C98,'факт СДП 12 мес'!$D$8:$HP$287,28,0)</f>
        <v>0</v>
      </c>
      <c r="EL98" s="43">
        <f>VLOOKUP($C98,'факт СДП 12 мес'!$D$8:$HP$287,29,0)</f>
        <v>0</v>
      </c>
      <c r="EM98" s="43">
        <f>VLOOKUP($C98,'факт СДП 12 мес'!$D$8:$HP$287,30,0)</f>
        <v>0</v>
      </c>
      <c r="EN98" s="43">
        <f>VLOOKUP($C98,'факт СДП 12 мес'!$D$8:$HP$287,31,0)</f>
        <v>0</v>
      </c>
      <c r="EO98" s="43">
        <f>VLOOKUP($C98,'факт СДП 12 мес'!$D$8:$HP$287,32,0)</f>
        <v>0</v>
      </c>
      <c r="EP98" s="43">
        <f t="shared" si="2875"/>
        <v>0</v>
      </c>
      <c r="EQ98" s="43">
        <f t="shared" si="2876"/>
        <v>0</v>
      </c>
      <c r="ER98" s="43">
        <f t="shared" si="2877"/>
        <v>0</v>
      </c>
      <c r="ES98" s="43">
        <f t="shared" si="2878"/>
        <v>0</v>
      </c>
      <c r="ET98" s="43">
        <f t="shared" si="2879"/>
        <v>0</v>
      </c>
      <c r="EU98" s="44">
        <f>'СДП (план)'!AH98</f>
        <v>0</v>
      </c>
      <c r="EV98" s="43">
        <f>'СДП (план)'!AI98</f>
        <v>0</v>
      </c>
      <c r="EW98" s="43">
        <f t="shared" si="3267"/>
        <v>0</v>
      </c>
      <c r="EX98" s="43">
        <f t="shared" si="3268"/>
        <v>0</v>
      </c>
      <c r="EY98" s="43">
        <f>VLOOKUP($C98,'факт СДП 12 мес'!$D$8:$HP$287,87,0)</f>
        <v>0</v>
      </c>
      <c r="EZ98" s="43">
        <f>VLOOKUP($C98,'факт СДП 12 мес'!$D$8:$HP$287,88,0)</f>
        <v>0</v>
      </c>
      <c r="FA98" s="43">
        <f>VLOOKUP($C98,'факт СДП 12 мес'!$D$8:$HP$287,89,0)</f>
        <v>0</v>
      </c>
      <c r="FB98" s="43">
        <f>VLOOKUP($C98,'факт СДП 12 мес'!$D$8:$HP$287,90,0)</f>
        <v>0</v>
      </c>
      <c r="FC98" s="43">
        <f>VLOOKUP($C98,'факт СДП 12 мес'!$D$8:$HP$287,91,0)</f>
        <v>0</v>
      </c>
      <c r="FD98" s="43">
        <f>VLOOKUP($C98,'факт СДП 12 мес'!$D$8:$HP$287,92,0)</f>
        <v>0</v>
      </c>
      <c r="FE98" s="43">
        <f t="shared" si="3107"/>
        <v>0</v>
      </c>
      <c r="FF98" s="43">
        <f t="shared" si="3108"/>
        <v>0</v>
      </c>
      <c r="FG98" s="43">
        <f t="shared" si="3109"/>
        <v>0</v>
      </c>
      <c r="FH98" s="43">
        <f t="shared" si="3269"/>
        <v>0</v>
      </c>
      <c r="FI98" s="43">
        <f t="shared" si="3270"/>
        <v>0</v>
      </c>
      <c r="FJ98" s="44">
        <f>'СДП (план)'!AJ98</f>
        <v>0</v>
      </c>
      <c r="FK98" s="43">
        <f>'СДП (план)'!AK98</f>
        <v>0</v>
      </c>
      <c r="FL98" s="43">
        <f t="shared" si="3271"/>
        <v>0</v>
      </c>
      <c r="FM98" s="43">
        <f t="shared" si="3272"/>
        <v>0</v>
      </c>
      <c r="FN98" s="43">
        <f>VLOOKUP($C98,'факт СДП 12 мес'!$D$8:$HP$287,39,0)</f>
        <v>0</v>
      </c>
      <c r="FO98" s="43">
        <f>VLOOKUP($C98,'факт СДП 12 мес'!$D$8:$HP$287,40,0)</f>
        <v>0</v>
      </c>
      <c r="FP98" s="43">
        <f>VLOOKUP($C98,'факт СДП 12 мес'!$D$8:$HP$287,41,0)</f>
        <v>0</v>
      </c>
      <c r="FQ98" s="43">
        <f>VLOOKUP($C98,'факт СДП 12 мес'!$D$8:$HP$287,42,0)</f>
        <v>0</v>
      </c>
      <c r="FR98" s="43">
        <f>VLOOKUP($C98,'факт СДП 12 мес'!$D$8:$HP$287,43,0)</f>
        <v>0</v>
      </c>
      <c r="FS98" s="43">
        <f>VLOOKUP($C98,'факт СДП 12 мес'!$D$8:$HP$287,44,0)</f>
        <v>0</v>
      </c>
      <c r="FT98" s="43">
        <f t="shared" si="3112"/>
        <v>0</v>
      </c>
      <c r="FU98" s="43">
        <f t="shared" si="3113"/>
        <v>0</v>
      </c>
      <c r="FV98" s="43">
        <f t="shared" si="3114"/>
        <v>0</v>
      </c>
      <c r="FW98" s="43">
        <f t="shared" si="3273"/>
        <v>0</v>
      </c>
      <c r="FX98" s="43">
        <f t="shared" si="3274"/>
        <v>0</v>
      </c>
      <c r="FY98" s="44">
        <f>'СДП (план)'!AL98</f>
        <v>0</v>
      </c>
      <c r="FZ98" s="43">
        <f>'СДП (план)'!AM98</f>
        <v>0</v>
      </c>
      <c r="GA98" s="43">
        <f t="shared" si="3275"/>
        <v>0</v>
      </c>
      <c r="GB98" s="43">
        <f t="shared" si="3276"/>
        <v>0</v>
      </c>
      <c r="GC98" s="43">
        <f>VLOOKUP($C98,'факт СДП 12 мес'!$D$8:$HP$287,45,0)</f>
        <v>0</v>
      </c>
      <c r="GD98" s="43">
        <f>VLOOKUP($C98,'факт СДП 12 мес'!$D$8:$HP$287,46,0)</f>
        <v>0</v>
      </c>
      <c r="GE98" s="43">
        <f>VLOOKUP($C98,'факт СДП 12 мес'!$D$8:$HP$287,47,0)</f>
        <v>0</v>
      </c>
      <c r="GF98" s="43">
        <f>VLOOKUP($C98,'факт СДП 12 мес'!$D$8:$HP$287,48,0)</f>
        <v>0</v>
      </c>
      <c r="GG98" s="43">
        <f>VLOOKUP($C98,'факт СДП 12 мес'!$D$8:$HP$287,49,0)</f>
        <v>0</v>
      </c>
      <c r="GH98" s="43">
        <f>VLOOKUP($C98,'факт СДП 12 мес'!$D$8:$HP$287,50,0)</f>
        <v>0</v>
      </c>
      <c r="GI98" s="43">
        <f t="shared" si="3117"/>
        <v>0</v>
      </c>
      <c r="GJ98" s="43">
        <f t="shared" si="3118"/>
        <v>0</v>
      </c>
      <c r="GK98" s="43">
        <f t="shared" si="3119"/>
        <v>0</v>
      </c>
      <c r="GL98" s="43">
        <f t="shared" si="3277"/>
        <v>0</v>
      </c>
      <c r="GM98" s="43">
        <f t="shared" si="3278"/>
        <v>0</v>
      </c>
      <c r="GN98" s="5">
        <f>'СДП (план)'!AN98</f>
        <v>0</v>
      </c>
      <c r="GO98" s="3">
        <f>'СДП (план)'!AO98</f>
        <v>0</v>
      </c>
      <c r="GP98" s="43">
        <f t="shared" si="3279"/>
        <v>0</v>
      </c>
      <c r="GQ98" s="43">
        <f t="shared" si="3280"/>
        <v>0</v>
      </c>
      <c r="GR98" s="43">
        <f>VLOOKUP($C98,'факт СДП 12 мес'!$D$8:$HP$287,51,0)</f>
        <v>0</v>
      </c>
      <c r="GS98" s="43">
        <f>VLOOKUP($C98,'факт СДП 12 мес'!$D$8:$HP$287,52,0)</f>
        <v>0</v>
      </c>
      <c r="GT98" s="43">
        <f>VLOOKUP($C98,'факт СДП 12 мес'!$D$8:$HP$287,53,0)</f>
        <v>0</v>
      </c>
      <c r="GU98" s="43">
        <f>VLOOKUP($C98,'факт СДП 12 мес'!$D$8:$HP$287,54,0)</f>
        <v>0</v>
      </c>
      <c r="GV98" s="43">
        <f>VLOOKUP($C98,'факт СДП 12 мес'!$D$8:$HP$287,55,0)</f>
        <v>0</v>
      </c>
      <c r="GW98" s="43">
        <f>VLOOKUP($C98,'факт СДП 12 мес'!$D$8:$HP$287,56,0)</f>
        <v>0</v>
      </c>
      <c r="GX98" s="43">
        <f t="shared" si="3122"/>
        <v>0</v>
      </c>
      <c r="GY98" s="43">
        <f t="shared" si="3123"/>
        <v>0</v>
      </c>
      <c r="GZ98" s="43">
        <f t="shared" si="3124"/>
        <v>0</v>
      </c>
      <c r="HA98" s="43">
        <f t="shared" si="3281"/>
        <v>0</v>
      </c>
      <c r="HB98" s="43">
        <f t="shared" si="3282"/>
        <v>0</v>
      </c>
      <c r="HC98" s="5">
        <f>'СДП (план)'!AP98</f>
        <v>0</v>
      </c>
      <c r="HD98" s="3">
        <f>'СДП (план)'!AQ98</f>
        <v>0</v>
      </c>
      <c r="HE98" s="43">
        <f t="shared" si="3283"/>
        <v>0</v>
      </c>
      <c r="HF98" s="43">
        <f t="shared" si="3284"/>
        <v>0</v>
      </c>
      <c r="HG98" s="43">
        <f>VLOOKUP($C98,'факт СДП 12 мес'!$D$8:$HP$287,141,0)</f>
        <v>0</v>
      </c>
      <c r="HH98" s="43">
        <f>VLOOKUP($C98,'факт СДП 12 мес'!$D$8:$HP$287,142,0)</f>
        <v>0</v>
      </c>
      <c r="HI98" s="43">
        <f>VLOOKUP($C98,'факт СДП 12 мес'!$D$8:$HP$287,143,0)</f>
        <v>0</v>
      </c>
      <c r="HJ98" s="43">
        <f>VLOOKUP($C98,'факт СДП 12 мес'!$D$8:$HP$287,144,0)</f>
        <v>0</v>
      </c>
      <c r="HK98" s="43">
        <f>VLOOKUP($C98,'факт СДП 12 мес'!$D$8:$HP$287,145,0)</f>
        <v>0</v>
      </c>
      <c r="HL98" s="43">
        <f>VLOOKUP($C98,'факт СДП 12 мес'!$D$8:$HP$287,146,0)</f>
        <v>0</v>
      </c>
      <c r="HM98" s="43">
        <f t="shared" si="3127"/>
        <v>0</v>
      </c>
      <c r="HN98" s="43">
        <f t="shared" si="3128"/>
        <v>0</v>
      </c>
      <c r="HO98" s="43">
        <f t="shared" si="3129"/>
        <v>0</v>
      </c>
      <c r="HP98" s="43">
        <f t="shared" si="3285"/>
        <v>0</v>
      </c>
      <c r="HQ98" s="43">
        <f t="shared" si="3286"/>
        <v>0</v>
      </c>
      <c r="HR98" s="44">
        <f>'СДП (план)'!AR98</f>
        <v>0</v>
      </c>
      <c r="HS98" s="43">
        <f>'СДП (план)'!AS98</f>
        <v>0</v>
      </c>
      <c r="HT98" s="43">
        <f t="shared" si="3287"/>
        <v>0</v>
      </c>
      <c r="HU98" s="43">
        <f t="shared" si="3288"/>
        <v>0</v>
      </c>
      <c r="HV98" s="43">
        <f>VLOOKUP($C98,'факт СДП 12 мес'!$D$8:$HP$287,171,0)</f>
        <v>0</v>
      </c>
      <c r="HW98" s="43">
        <f>VLOOKUP($C98,'факт СДП 12 мес'!$D$8:$HP$287,172,0)</f>
        <v>0</v>
      </c>
      <c r="HX98" s="43">
        <f>VLOOKUP($C98,'факт СДП 12 мес'!$D$8:$HP$287,173,0)</f>
        <v>0</v>
      </c>
      <c r="HY98" s="43">
        <f>VLOOKUP($C98,'факт СДП 12 мес'!$D$8:$HP$287,174,0)</f>
        <v>0</v>
      </c>
      <c r="HZ98" s="43">
        <f>VLOOKUP($C98,'факт СДП 12 мес'!$D$8:$HP$287,175,0)</f>
        <v>0</v>
      </c>
      <c r="IA98" s="43">
        <f>VLOOKUP($C98,'факт СДП 12 мес'!$D$8:$HP$287,176,0)</f>
        <v>0</v>
      </c>
      <c r="IB98" s="43">
        <f t="shared" si="3132"/>
        <v>0</v>
      </c>
      <c r="IC98" s="43">
        <f t="shared" si="3133"/>
        <v>0</v>
      </c>
      <c r="ID98" s="43">
        <f t="shared" si="3134"/>
        <v>0</v>
      </c>
      <c r="IE98" s="43">
        <f t="shared" si="3289"/>
        <v>0</v>
      </c>
      <c r="IF98" s="43">
        <f t="shared" si="3290"/>
        <v>0</v>
      </c>
      <c r="IG98" s="44">
        <f>'СДП (план)'!AT98</f>
        <v>0</v>
      </c>
      <c r="IH98" s="43">
        <f>'СДП (план)'!AU98</f>
        <v>0</v>
      </c>
      <c r="II98" s="43">
        <f t="shared" si="3291"/>
        <v>0</v>
      </c>
      <c r="IJ98" s="43">
        <f t="shared" si="3292"/>
        <v>0</v>
      </c>
      <c r="IK98" s="43">
        <f>VLOOKUP($C98,'факт СДП 12 мес'!$D$8:$HP$287,183,0)</f>
        <v>0</v>
      </c>
      <c r="IL98" s="43">
        <f>VLOOKUP($C98,'факт СДП 12 мес'!$D$8:$HP$287,184,0)</f>
        <v>0</v>
      </c>
      <c r="IM98" s="43">
        <f>VLOOKUP($C98,'факт СДП 12 мес'!$D$8:$HP$287,185,0)</f>
        <v>0</v>
      </c>
      <c r="IN98" s="43">
        <f>VLOOKUP($C98,'факт СДП 12 мес'!$D$8:$HP$287,186,0)</f>
        <v>0</v>
      </c>
      <c r="IO98" s="43">
        <f>VLOOKUP($C98,'факт СДП 12 мес'!$D$8:$HP$287,187,0)</f>
        <v>0</v>
      </c>
      <c r="IP98" s="43">
        <f>VLOOKUP($C98,'факт СДП 12 мес'!$D$8:$HP$287,188,0)</f>
        <v>0</v>
      </c>
      <c r="IQ98" s="43">
        <f t="shared" si="3137"/>
        <v>0</v>
      </c>
      <c r="IR98" s="43">
        <f t="shared" si="3138"/>
        <v>0</v>
      </c>
      <c r="IS98" s="43">
        <f t="shared" si="3139"/>
        <v>0</v>
      </c>
      <c r="IT98" s="43">
        <f t="shared" si="3293"/>
        <v>0</v>
      </c>
      <c r="IU98" s="43">
        <f t="shared" si="3294"/>
        <v>0</v>
      </c>
      <c r="IV98" s="45">
        <f>'СДП (план)'!AV98</f>
        <v>0</v>
      </c>
      <c r="IW98" s="45">
        <f>'СДП (план)'!AW98</f>
        <v>0</v>
      </c>
      <c r="IX98" s="43">
        <f t="shared" si="3295"/>
        <v>0</v>
      </c>
      <c r="IY98" s="43">
        <f t="shared" si="3296"/>
        <v>0</v>
      </c>
      <c r="IZ98" s="43">
        <f>VLOOKUP($C98,'факт СДП 12 мес'!$D$8:$HP$287,147,0)</f>
        <v>0</v>
      </c>
      <c r="JA98" s="43">
        <f>VLOOKUP($C98,'факт СДП 12 мес'!$D$8:$HP$287,148,0)</f>
        <v>0</v>
      </c>
      <c r="JB98" s="43">
        <f>VLOOKUP($C98,'факт СДП 12 мес'!$D$8:$HP$287,149,0)</f>
        <v>0</v>
      </c>
      <c r="JC98" s="43">
        <f>VLOOKUP($C98,'факт СДП 12 мес'!$D$8:$HP$287,150,0)</f>
        <v>0</v>
      </c>
      <c r="JD98" s="43">
        <f>VLOOKUP($C98,'факт СДП 12 мес'!$D$8:$HP$287,151,0)</f>
        <v>0</v>
      </c>
      <c r="JE98" s="43">
        <f>VLOOKUP($C98,'факт СДП 12 мес'!$D$8:$HP$287,152,0)</f>
        <v>0</v>
      </c>
      <c r="JF98" s="43">
        <f t="shared" si="3142"/>
        <v>0</v>
      </c>
      <c r="JG98" s="43">
        <f t="shared" si="3143"/>
        <v>0</v>
      </c>
      <c r="JH98" s="43">
        <f t="shared" si="3144"/>
        <v>0</v>
      </c>
      <c r="JI98" s="43">
        <f t="shared" si="3297"/>
        <v>0</v>
      </c>
      <c r="JJ98" s="43">
        <f t="shared" si="3298"/>
        <v>0</v>
      </c>
      <c r="JK98" s="45">
        <f>'СДП (план)'!AX98</f>
        <v>0</v>
      </c>
      <c r="JL98" s="45">
        <f>'СДП (план)'!AY98</f>
        <v>0</v>
      </c>
      <c r="JM98" s="43">
        <f t="shared" si="3299"/>
        <v>0</v>
      </c>
      <c r="JN98" s="43">
        <f t="shared" si="3300"/>
        <v>0</v>
      </c>
      <c r="JO98" s="43">
        <f>VLOOKUP($C98,'факт СДП 12 мес'!$D$8:$HP$287,135,0)</f>
        <v>0</v>
      </c>
      <c r="JP98" s="43">
        <f>VLOOKUP($C98,'факт СДП 12 мес'!$D$8:$HP$287,136,0)</f>
        <v>0</v>
      </c>
      <c r="JQ98" s="43">
        <f>VLOOKUP($C98,'факт СДП 12 мес'!$D$8:$HP$287,137,0)</f>
        <v>0</v>
      </c>
      <c r="JR98" s="43">
        <f>VLOOKUP($C98,'факт СДП 12 мес'!$D$8:$HP$287,138,0)</f>
        <v>0</v>
      </c>
      <c r="JS98" s="43">
        <f>VLOOKUP($C98,'факт СДП 12 мес'!$D$8:$HP$287,139,0)</f>
        <v>0</v>
      </c>
      <c r="JT98" s="43">
        <f>VLOOKUP($C98,'факт СДП 12 мес'!$D$8:$HP$287,140,0)</f>
        <v>0</v>
      </c>
      <c r="JU98" s="43">
        <f t="shared" si="3147"/>
        <v>0</v>
      </c>
      <c r="JV98" s="43">
        <f t="shared" si="3148"/>
        <v>0</v>
      </c>
      <c r="JW98" s="43">
        <f t="shared" si="3149"/>
        <v>0</v>
      </c>
      <c r="JX98" s="43">
        <f t="shared" si="3301"/>
        <v>0</v>
      </c>
      <c r="JY98" s="43">
        <f t="shared" si="3302"/>
        <v>0</v>
      </c>
      <c r="JZ98" s="44">
        <f>'СДП (план)'!AZ98</f>
        <v>0</v>
      </c>
      <c r="KA98" s="43">
        <f>'СДП (план)'!BA98</f>
        <v>0</v>
      </c>
      <c r="KB98" s="43">
        <f t="shared" si="3303"/>
        <v>0</v>
      </c>
      <c r="KC98" s="43">
        <f t="shared" si="3304"/>
        <v>0</v>
      </c>
      <c r="KD98" s="43">
        <f>VLOOKUP($C98,'факт СДП 12 мес'!$D$8:$HP$287,105,0)</f>
        <v>0</v>
      </c>
      <c r="KE98" s="43">
        <f>VLOOKUP($C98,'факт СДП 12 мес'!$D$8:$HP$287,106,0)</f>
        <v>0</v>
      </c>
      <c r="KF98" s="43">
        <f>VLOOKUP($C98,'факт СДП 12 мес'!$D$8:$HP$287,107,0)</f>
        <v>0</v>
      </c>
      <c r="KG98" s="43">
        <f>VLOOKUP($C98,'факт СДП 12 мес'!$D$8:$HP$287,108,0)</f>
        <v>0</v>
      </c>
      <c r="KH98" s="43">
        <f>VLOOKUP($C98,'факт СДП 12 мес'!$D$8:$HP$287,109,0)</f>
        <v>0</v>
      </c>
      <c r="KI98" s="43">
        <f>VLOOKUP($C98,'факт СДП 12 мес'!$D$8:$HP$287,110,0)</f>
        <v>0</v>
      </c>
      <c r="KJ98" s="43">
        <f t="shared" si="3152"/>
        <v>0</v>
      </c>
      <c r="KK98" s="43">
        <f t="shared" si="3153"/>
        <v>0</v>
      </c>
      <c r="KL98" s="43">
        <f t="shared" si="3154"/>
        <v>0</v>
      </c>
      <c r="KM98" s="43">
        <f t="shared" si="3305"/>
        <v>0</v>
      </c>
      <c r="KN98" s="43">
        <f t="shared" si="3306"/>
        <v>0</v>
      </c>
      <c r="KO98" s="44">
        <f>'СДП (план)'!BB98</f>
        <v>0</v>
      </c>
      <c r="KP98" s="43">
        <f>'СДП (план)'!BC98</f>
        <v>0</v>
      </c>
      <c r="KQ98" s="43">
        <f t="shared" si="3307"/>
        <v>0</v>
      </c>
      <c r="KR98" s="43">
        <f t="shared" si="3308"/>
        <v>0</v>
      </c>
      <c r="KS98" s="43">
        <f>VLOOKUP($C98,'факт СДП 12 мес'!$D$8:$HP$287,189,0)</f>
        <v>0</v>
      </c>
      <c r="KT98" s="43">
        <f>VLOOKUP($C98,'факт СДП 12 мес'!$D$8:$HP$287,190,0)</f>
        <v>0</v>
      </c>
      <c r="KU98" s="43">
        <f>VLOOKUP($C98,'факт СДП 12 мес'!$D$8:$HP$287,191,0)</f>
        <v>0</v>
      </c>
      <c r="KV98" s="43">
        <f>VLOOKUP($C98,'факт СДП 12 мес'!$D$8:$HP$287,192,0)</f>
        <v>0</v>
      </c>
      <c r="KW98" s="43">
        <f>VLOOKUP($C98,'факт СДП 12 мес'!$D$8:$HP$287,193,0)</f>
        <v>0</v>
      </c>
      <c r="KX98" s="43">
        <f>VLOOKUP($C98,'факт СДП 12 мес'!$D$8:$HP$287,194,0)</f>
        <v>0</v>
      </c>
      <c r="KY98" s="43">
        <f t="shared" si="3157"/>
        <v>0</v>
      </c>
      <c r="KZ98" s="43">
        <f t="shared" si="3158"/>
        <v>0</v>
      </c>
      <c r="LA98" s="43">
        <f t="shared" si="3159"/>
        <v>0</v>
      </c>
      <c r="LB98" s="43">
        <f t="shared" si="3309"/>
        <v>0</v>
      </c>
      <c r="LC98" s="43">
        <f t="shared" si="3310"/>
        <v>0</v>
      </c>
      <c r="LD98" s="44">
        <f>'СДП (план)'!BD98</f>
        <v>0</v>
      </c>
      <c r="LE98" s="43">
        <f>'СДП (план)'!BE98</f>
        <v>0</v>
      </c>
      <c r="LF98" s="43">
        <f t="shared" si="3311"/>
        <v>0</v>
      </c>
      <c r="LG98" s="43">
        <f t="shared" si="3312"/>
        <v>0</v>
      </c>
      <c r="LH98" s="43">
        <f>VLOOKUP($C98,'факт СДП 12 мес'!$D$8:$HP$287,63,0)</f>
        <v>0</v>
      </c>
      <c r="LI98" s="43">
        <f>VLOOKUP($C98,'факт СДП 12 мес'!$D$8:$HP$287,64,0)</f>
        <v>0</v>
      </c>
      <c r="LJ98" s="43">
        <f>VLOOKUP($C98,'факт СДП 12 мес'!$D$8:$HP$287,65,0)</f>
        <v>0</v>
      </c>
      <c r="LK98" s="43">
        <f>VLOOKUP($C98,'факт СДП 12 мес'!$D$8:$HP$287,66,0)</f>
        <v>0</v>
      </c>
      <c r="LL98" s="43">
        <f>VLOOKUP($C98,'факт СДП 12 мес'!$D$8:$HP$287,67,0)</f>
        <v>0</v>
      </c>
      <c r="LM98" s="43">
        <f>VLOOKUP($C98,'факт СДП 12 мес'!$D$8:$HP$287,68,0)</f>
        <v>0</v>
      </c>
      <c r="LN98" s="43">
        <f t="shared" si="3162"/>
        <v>0</v>
      </c>
      <c r="LO98" s="43">
        <f t="shared" si="3163"/>
        <v>0</v>
      </c>
      <c r="LP98" s="43">
        <f t="shared" si="3164"/>
        <v>0</v>
      </c>
      <c r="LQ98" s="43">
        <f t="shared" si="3313"/>
        <v>0</v>
      </c>
      <c r="LR98" s="43">
        <f t="shared" si="3314"/>
        <v>0</v>
      </c>
      <c r="LS98" s="44">
        <f>'СДП (план)'!BF98</f>
        <v>0</v>
      </c>
      <c r="LT98" s="43">
        <f>'СДП (план)'!BG98</f>
        <v>0</v>
      </c>
      <c r="LU98" s="43">
        <f t="shared" si="3315"/>
        <v>0</v>
      </c>
      <c r="LV98" s="43">
        <f t="shared" si="3316"/>
        <v>0</v>
      </c>
      <c r="LW98" s="43">
        <f>VLOOKUP($C98,'факт СДП 12 мес'!$D$8:$HP$287,69,0)</f>
        <v>0</v>
      </c>
      <c r="LX98" s="43">
        <f>VLOOKUP($C98,'факт СДП 12 мес'!$D$8:$HP$287,70,0)</f>
        <v>0</v>
      </c>
      <c r="LY98" s="43">
        <f>VLOOKUP($C98,'факт СДП 12 мес'!$D$8:$HP$287,71,0)</f>
        <v>0</v>
      </c>
      <c r="LZ98" s="43">
        <f>VLOOKUP($C98,'факт СДП 12 мес'!$D$8:$HP$287,72,0)</f>
        <v>0</v>
      </c>
      <c r="MA98" s="43">
        <f>VLOOKUP($C98,'факт СДП 12 мес'!$D$8:$HP$287,73,0)</f>
        <v>0</v>
      </c>
      <c r="MB98" s="43">
        <f>VLOOKUP($C98,'факт СДП 12 мес'!$D$8:$HP$287,74,0)</f>
        <v>0</v>
      </c>
      <c r="MC98" s="43">
        <f t="shared" si="3167"/>
        <v>0</v>
      </c>
      <c r="MD98" s="43">
        <f t="shared" si="3168"/>
        <v>0</v>
      </c>
      <c r="ME98" s="43">
        <f t="shared" si="3169"/>
        <v>0</v>
      </c>
      <c r="MF98" s="43">
        <f t="shared" si="3170"/>
        <v>0</v>
      </c>
      <c r="MG98" s="43">
        <f t="shared" si="3171"/>
        <v>0</v>
      </c>
      <c r="MH98" s="44">
        <f>'СДП (план)'!BH98</f>
        <v>0</v>
      </c>
      <c r="MI98" s="43">
        <f>'СДП (план)'!BI98</f>
        <v>0</v>
      </c>
      <c r="MJ98" s="43">
        <f t="shared" si="3317"/>
        <v>0</v>
      </c>
      <c r="MK98" s="43">
        <f t="shared" si="3318"/>
        <v>0</v>
      </c>
      <c r="ML98" s="43">
        <f>VLOOKUP($C98,'факт СДП 12 мес'!$D$8:$HP$287,75,0)</f>
        <v>0</v>
      </c>
      <c r="MM98" s="43">
        <f>VLOOKUP($C98,'факт СДП 12 мес'!$D$8:$HP$287,76,0)</f>
        <v>0</v>
      </c>
      <c r="MN98" s="43">
        <f>VLOOKUP($C98,'факт СДП 12 мес'!$D$8:$HP$287,77,0)</f>
        <v>0</v>
      </c>
      <c r="MO98" s="43">
        <f>VLOOKUP($C98,'факт СДП 12 мес'!$D$8:$HP$287,78,0)</f>
        <v>0</v>
      </c>
      <c r="MP98" s="43">
        <f>VLOOKUP($C98,'факт СДП 12 мес'!$D$8:$HP$287,79,0)</f>
        <v>0</v>
      </c>
      <c r="MQ98" s="43">
        <f>VLOOKUP($C98,'факт СДП 12 мес'!$D$8:$HP$287,80,0)</f>
        <v>0</v>
      </c>
      <c r="MR98" s="43">
        <f t="shared" si="3173"/>
        <v>0</v>
      </c>
      <c r="MS98" s="43">
        <f t="shared" si="3174"/>
        <v>0</v>
      </c>
      <c r="MT98" s="43">
        <f t="shared" si="3175"/>
        <v>0</v>
      </c>
      <c r="MU98" s="43">
        <f t="shared" si="3176"/>
        <v>0</v>
      </c>
      <c r="MV98" s="43">
        <f t="shared" si="2977"/>
        <v>0</v>
      </c>
      <c r="MW98" s="44">
        <f>'СДП (план)'!BJ98</f>
        <v>0</v>
      </c>
      <c r="MX98" s="43">
        <f>'СДП (план)'!BK98</f>
        <v>0</v>
      </c>
      <c r="MY98" s="43">
        <f t="shared" si="3319"/>
        <v>0</v>
      </c>
      <c r="MZ98" s="43">
        <f t="shared" si="3320"/>
        <v>0</v>
      </c>
      <c r="NA98" s="43">
        <f>VLOOKUP($C98,'факт СДП 12 мес'!$D$8:$HP$287,81,0)</f>
        <v>0</v>
      </c>
      <c r="NB98" s="43">
        <f>VLOOKUP($C98,'факт СДП 12 мес'!$D$8:$HP$287,82,0)</f>
        <v>0</v>
      </c>
      <c r="NC98" s="43">
        <f>VLOOKUP($C98,'факт СДП 12 мес'!$D$8:$HP$287,83,0)</f>
        <v>0</v>
      </c>
      <c r="ND98" s="43">
        <f>VLOOKUP($C98,'факт СДП 12 мес'!$D$8:$HP$287,84,0)</f>
        <v>0</v>
      </c>
      <c r="NE98" s="43">
        <f>VLOOKUP($C98,'факт СДП 12 мес'!$D$8:$HP$287,85,0)</f>
        <v>0</v>
      </c>
      <c r="NF98" s="43">
        <f>VLOOKUP($C98,'факт СДП 12 мес'!$D$8:$HP$287,86,0)</f>
        <v>0</v>
      </c>
      <c r="NG98" s="43">
        <f t="shared" si="3178"/>
        <v>0</v>
      </c>
      <c r="NH98" s="43">
        <f t="shared" si="3179"/>
        <v>0</v>
      </c>
      <c r="NI98" s="43">
        <f t="shared" si="3180"/>
        <v>0</v>
      </c>
      <c r="NJ98" s="43">
        <f t="shared" si="3181"/>
        <v>0</v>
      </c>
      <c r="NK98" s="43">
        <f t="shared" si="2984"/>
        <v>0</v>
      </c>
      <c r="NL98" s="44">
        <f>'СДП (план)'!BL98</f>
        <v>0</v>
      </c>
      <c r="NM98" s="43">
        <f>'СДП (план)'!BM98</f>
        <v>0</v>
      </c>
      <c r="NN98" s="43">
        <f t="shared" si="3321"/>
        <v>0</v>
      </c>
      <c r="NO98" s="43">
        <f t="shared" si="3322"/>
        <v>0</v>
      </c>
      <c r="NP98" s="43">
        <f>VLOOKUP($C98,'факт СДП 12 мес'!$D$8:$HP$287,99,0)</f>
        <v>0</v>
      </c>
      <c r="NQ98" s="43">
        <f>VLOOKUP($C98,'факт СДП 12 мес'!$D$8:$HP$287,100,0)</f>
        <v>0</v>
      </c>
      <c r="NR98" s="43">
        <f>VLOOKUP($C98,'факт СДП 12 мес'!$D$8:$HP$287,101,0)</f>
        <v>0</v>
      </c>
      <c r="NS98" s="43">
        <f>VLOOKUP($C98,'факт СДП 12 мес'!$D$8:$HP$287,102,0)</f>
        <v>0</v>
      </c>
      <c r="NT98" s="43">
        <f>VLOOKUP($C98,'факт СДП 12 мес'!$D$8:$HP$287,103,0)</f>
        <v>0</v>
      </c>
      <c r="NU98" s="43">
        <f>VLOOKUP($C98,'факт СДП 12 мес'!$D$8:$HP$287,104,0)</f>
        <v>0</v>
      </c>
      <c r="NV98" s="43">
        <f t="shared" si="3183"/>
        <v>0</v>
      </c>
      <c r="NW98" s="43">
        <f t="shared" si="3184"/>
        <v>0</v>
      </c>
      <c r="NX98" s="43">
        <f t="shared" si="3185"/>
        <v>0</v>
      </c>
      <c r="NY98" s="43">
        <f t="shared" si="3323"/>
        <v>0</v>
      </c>
      <c r="NZ98" s="43">
        <f t="shared" si="3324"/>
        <v>0</v>
      </c>
      <c r="OA98" s="44">
        <f>'СДП (план)'!BN98</f>
        <v>0</v>
      </c>
      <c r="OB98" s="43">
        <f>'СДП (план)'!BO98</f>
        <v>0</v>
      </c>
      <c r="OC98" s="43">
        <f t="shared" si="3325"/>
        <v>0</v>
      </c>
      <c r="OD98" s="43">
        <f t="shared" si="3326"/>
        <v>0</v>
      </c>
      <c r="OE98" s="43"/>
      <c r="OF98" s="43"/>
      <c r="OG98" s="43"/>
      <c r="OH98" s="43"/>
      <c r="OI98" s="43"/>
      <c r="OJ98" s="43"/>
      <c r="OK98" s="43">
        <f t="shared" si="3188"/>
        <v>0</v>
      </c>
      <c r="OL98" s="43">
        <f t="shared" si="3189"/>
        <v>0</v>
      </c>
      <c r="OM98" s="43">
        <f t="shared" si="3190"/>
        <v>0</v>
      </c>
      <c r="ON98" s="43">
        <f t="shared" si="3327"/>
        <v>0</v>
      </c>
      <c r="OO98" s="43">
        <f t="shared" si="3328"/>
        <v>0</v>
      </c>
      <c r="OP98" s="44">
        <f>'СДП (план)'!BP98</f>
        <v>0</v>
      </c>
      <c r="OQ98" s="43">
        <f>'СДП (план)'!BQ98</f>
        <v>0</v>
      </c>
      <c r="OR98" s="43">
        <f t="shared" si="3329"/>
        <v>0</v>
      </c>
      <c r="OS98" s="43">
        <f t="shared" si="3330"/>
        <v>0</v>
      </c>
      <c r="OT98" s="43">
        <f>VLOOKUP($C98,'факт СДП 12 мес'!$D$8:$HP$287,177,0)</f>
        <v>0</v>
      </c>
      <c r="OU98" s="43">
        <f>VLOOKUP($C98,'факт СДП 12 мес'!$D$8:$HP$287,178,0)</f>
        <v>0</v>
      </c>
      <c r="OV98" s="43">
        <f>VLOOKUP($C98,'факт СДП 12 мес'!$D$8:$HP$287,179,0)</f>
        <v>0</v>
      </c>
      <c r="OW98" s="43">
        <f>VLOOKUP($C98,'факт СДП 12 мес'!$D$8:$HP$287,180,0)</f>
        <v>0</v>
      </c>
      <c r="OX98" s="43">
        <f>VLOOKUP($C98,'факт СДП 12 мес'!$D$8:$HP$287,181,0)</f>
        <v>0</v>
      </c>
      <c r="OY98" s="43">
        <f>VLOOKUP($C98,'факт СДП 12 мес'!$D$8:$HP$287,182,0)</f>
        <v>0</v>
      </c>
      <c r="OZ98" s="43">
        <f t="shared" si="3193"/>
        <v>0</v>
      </c>
      <c r="PA98" s="43">
        <f t="shared" si="3194"/>
        <v>0</v>
      </c>
      <c r="PB98" s="43">
        <f t="shared" si="3195"/>
        <v>0</v>
      </c>
      <c r="PC98" s="43">
        <f t="shared" si="3331"/>
        <v>0</v>
      </c>
      <c r="PD98" s="43">
        <f t="shared" si="3332"/>
        <v>0</v>
      </c>
      <c r="PE98" s="45">
        <f>'СДП (план)'!BR98</f>
        <v>0</v>
      </c>
      <c r="PF98" s="45">
        <f>'СДП (план)'!BS98</f>
        <v>0</v>
      </c>
      <c r="PG98" s="43">
        <f t="shared" si="3333"/>
        <v>0</v>
      </c>
      <c r="PH98" s="43">
        <f t="shared" si="3334"/>
        <v>0</v>
      </c>
      <c r="PI98" s="43">
        <f>VLOOKUP($C98,'факт СДП 12 мес'!$D$8:$HP$287,123,0)</f>
        <v>0</v>
      </c>
      <c r="PJ98" s="43">
        <f>VLOOKUP($C98,'факт СДП 12 мес'!$D$8:$HP$287,124,0)</f>
        <v>0</v>
      </c>
      <c r="PK98" s="43">
        <f>VLOOKUP($C98,'факт СДП 12 мес'!$D$8:$HP$287,125,0)</f>
        <v>0</v>
      </c>
      <c r="PL98" s="43">
        <f>VLOOKUP($C98,'факт СДП 12 мес'!$D$8:$HP$287,126,0)</f>
        <v>0</v>
      </c>
      <c r="PM98" s="43">
        <f>VLOOKUP($C98,'факт СДП 12 мес'!$D$8:$HP$287,127,0)</f>
        <v>0</v>
      </c>
      <c r="PN98" s="43">
        <f>VLOOKUP($C98,'факт СДП 12 мес'!$D$8:$HP$287,128,0)</f>
        <v>0</v>
      </c>
      <c r="PO98" s="43">
        <f t="shared" si="3198"/>
        <v>0</v>
      </c>
      <c r="PP98" s="43">
        <f t="shared" si="3199"/>
        <v>0</v>
      </c>
      <c r="PQ98" s="43">
        <f t="shared" si="3200"/>
        <v>0</v>
      </c>
      <c r="PR98" s="43">
        <f t="shared" si="3335"/>
        <v>0</v>
      </c>
      <c r="PS98" s="43">
        <f t="shared" si="3336"/>
        <v>0</v>
      </c>
      <c r="PT98" s="44">
        <f>'СДП (план)'!BT98</f>
        <v>0</v>
      </c>
      <c r="PU98" s="43">
        <f>'СДП (план)'!BU98</f>
        <v>0</v>
      </c>
      <c r="PV98" s="43">
        <f t="shared" si="3337"/>
        <v>0</v>
      </c>
      <c r="PW98" s="43">
        <f t="shared" si="3338"/>
        <v>0</v>
      </c>
      <c r="PX98" s="43">
        <f>VLOOKUP($C98,'факт СДП 12 мес'!$D$8:$HP$287,111,0)</f>
        <v>0</v>
      </c>
      <c r="PY98" s="43">
        <f>VLOOKUP($C98,'факт СДП 12 мес'!$D$8:$HP$287,112,0)</f>
        <v>0</v>
      </c>
      <c r="PZ98" s="43">
        <f>VLOOKUP($C98,'факт СДП 12 мес'!$D$8:$HP$287,113,0)</f>
        <v>0</v>
      </c>
      <c r="QA98" s="43">
        <f>VLOOKUP($C98,'факт СДП 12 мес'!$D$8:$HP$287,114,0)</f>
        <v>0</v>
      </c>
      <c r="QB98" s="43">
        <f>VLOOKUP($C98,'факт СДП 12 мес'!$D$8:$HP$287,115,0)</f>
        <v>0</v>
      </c>
      <c r="QC98" s="43">
        <f>VLOOKUP($C98,'факт СДП 12 мес'!$D$8:$HP$287,116,0)</f>
        <v>0</v>
      </c>
      <c r="QD98" s="43">
        <f t="shared" si="3203"/>
        <v>0</v>
      </c>
      <c r="QE98" s="43">
        <f t="shared" si="3204"/>
        <v>0</v>
      </c>
      <c r="QF98" s="43">
        <f t="shared" si="3205"/>
        <v>0</v>
      </c>
      <c r="QG98" s="43">
        <f t="shared" si="3339"/>
        <v>0</v>
      </c>
      <c r="QH98" s="43">
        <f t="shared" si="3340"/>
        <v>0</v>
      </c>
      <c r="QI98" s="44">
        <f>'СДП (план)'!BV98</f>
        <v>0</v>
      </c>
      <c r="QJ98" s="43">
        <f>'СДП (план)'!BW98</f>
        <v>0</v>
      </c>
      <c r="QK98" s="43">
        <f t="shared" si="3341"/>
        <v>0</v>
      </c>
      <c r="QL98" s="43">
        <f t="shared" si="3342"/>
        <v>0</v>
      </c>
      <c r="QM98" s="43">
        <f>VLOOKUP($C98,'факт СДП 12 мес'!$D$8:$HP$287,153,0)</f>
        <v>0</v>
      </c>
      <c r="QN98" s="43">
        <f>VLOOKUP($C98,'факт СДП 12 мес'!$D$8:$HP$287,154,0)</f>
        <v>0</v>
      </c>
      <c r="QO98" s="43">
        <f>VLOOKUP($C98,'факт СДП 12 мес'!$D$8:$HP$287,155,0)</f>
        <v>0</v>
      </c>
      <c r="QP98" s="43">
        <f>VLOOKUP($C98,'факт СДП 12 мес'!$D$8:$HP$287,156,0)</f>
        <v>0</v>
      </c>
      <c r="QQ98" s="43">
        <f>VLOOKUP($C98,'факт СДП 12 мес'!$D$8:$HP$287,157,0)</f>
        <v>0</v>
      </c>
      <c r="QR98" s="43">
        <f>VLOOKUP($C98,'факт СДП 12 мес'!$D$8:$HP$287,158,0)</f>
        <v>0</v>
      </c>
      <c r="QS98" s="43">
        <f t="shared" si="3208"/>
        <v>0</v>
      </c>
      <c r="QT98" s="43">
        <f t="shared" si="3209"/>
        <v>0</v>
      </c>
      <c r="QU98" s="43">
        <f t="shared" si="3210"/>
        <v>0</v>
      </c>
      <c r="QV98" s="43">
        <f t="shared" si="3211"/>
        <v>0</v>
      </c>
      <c r="QW98" s="43">
        <f t="shared" si="3212"/>
        <v>0</v>
      </c>
      <c r="QX98" s="44">
        <f>'СДП (план)'!BX98</f>
        <v>0</v>
      </c>
      <c r="QY98" s="43">
        <f>'СДП (план)'!BY98</f>
        <v>0</v>
      </c>
      <c r="QZ98" s="43">
        <f t="shared" si="3343"/>
        <v>0</v>
      </c>
      <c r="RA98" s="43">
        <f t="shared" si="3344"/>
        <v>0</v>
      </c>
      <c r="RB98" s="43">
        <f>VLOOKUP($C98,'факт СДП 12 мес'!$D$8:$HP$287,195,0)</f>
        <v>0</v>
      </c>
      <c r="RC98" s="43">
        <f>VLOOKUP($C98,'факт СДП 12 мес'!$D$8:$HP$287,196,0)</f>
        <v>0</v>
      </c>
      <c r="RD98" s="43">
        <f>VLOOKUP($C98,'факт СДП 12 мес'!$D$8:$HP$287,197,0)</f>
        <v>0</v>
      </c>
      <c r="RE98" s="43">
        <f>VLOOKUP($C98,'факт СДП 12 мес'!$D$8:$HP$287,198,0)</f>
        <v>0</v>
      </c>
      <c r="RF98" s="43">
        <f>VLOOKUP($C98,'факт СДП 12 мес'!$D$8:$HP$287,199,0)</f>
        <v>0</v>
      </c>
      <c r="RG98" s="43">
        <f>VLOOKUP($C98,'факт СДП 12 мес'!$D$8:$HP$287,200,0)</f>
        <v>0</v>
      </c>
      <c r="RH98" s="43">
        <f t="shared" si="3214"/>
        <v>0</v>
      </c>
      <c r="RI98" s="43">
        <f t="shared" si="3215"/>
        <v>0</v>
      </c>
      <c r="RJ98" s="43">
        <f t="shared" si="3216"/>
        <v>0</v>
      </c>
      <c r="RK98" s="43">
        <f t="shared" si="3345"/>
        <v>0</v>
      </c>
      <c r="RL98" s="43">
        <f t="shared" si="3346"/>
        <v>0</v>
      </c>
      <c r="RM98" s="44">
        <f>'СДП (план)'!BZ98</f>
        <v>0</v>
      </c>
      <c r="RN98" s="43">
        <f>'СДП (план)'!CA98</f>
        <v>0</v>
      </c>
      <c r="RO98" s="43">
        <f t="shared" si="3347"/>
        <v>0</v>
      </c>
      <c r="RP98" s="43">
        <f t="shared" si="3348"/>
        <v>0</v>
      </c>
      <c r="RQ98" s="43">
        <f>VLOOKUP($C98,'факт СДП 12 мес'!$D$8:$HP$287,201,0)</f>
        <v>0</v>
      </c>
      <c r="RR98" s="43">
        <f>VLOOKUP($C98,'факт СДП 12 мес'!$D$8:$HP$287,202,0)</f>
        <v>0</v>
      </c>
      <c r="RS98" s="43">
        <f>VLOOKUP($C98,'факт СДП 12 мес'!$D$8:$HP$287,203,0)</f>
        <v>0</v>
      </c>
      <c r="RT98" s="43">
        <f>VLOOKUP($C98,'факт СДП 12 мес'!$D$8:$HP$287,204,0)</f>
        <v>0</v>
      </c>
      <c r="RU98" s="43">
        <f>VLOOKUP($C98,'факт СДП 12 мес'!$D$8:$HP$287,205,0)</f>
        <v>0</v>
      </c>
      <c r="RV98" s="43">
        <f>VLOOKUP($C98,'факт СДП 12 мес'!$D$8:$HP$287,206,0)</f>
        <v>0</v>
      </c>
      <c r="RW98" s="43">
        <f t="shared" si="3219"/>
        <v>0</v>
      </c>
      <c r="RX98" s="43">
        <f t="shared" si="3220"/>
        <v>0</v>
      </c>
      <c r="RY98" s="43">
        <f t="shared" si="3221"/>
        <v>0</v>
      </c>
      <c r="RZ98" s="43">
        <f t="shared" si="3349"/>
        <v>0</v>
      </c>
      <c r="SA98" s="43">
        <f t="shared" si="3350"/>
        <v>0</v>
      </c>
      <c r="SB98" s="44">
        <f>'СДП (план)'!CB98</f>
        <v>0</v>
      </c>
      <c r="SC98" s="43">
        <f>'СДП (план)'!CC98</f>
        <v>0</v>
      </c>
      <c r="SD98" s="43">
        <f t="shared" si="3041"/>
        <v>0</v>
      </c>
      <c r="SE98" s="43">
        <f t="shared" si="3351"/>
        <v>0</v>
      </c>
      <c r="SF98" s="43">
        <f>VLOOKUP($C98,'факт СДП 12 мес'!$D$8:$HP$287,129,0)</f>
        <v>0</v>
      </c>
      <c r="SG98" s="43">
        <f>VLOOKUP($C98,'факт СДП 12 мес'!$D$8:$HP$287,130,0)</f>
        <v>0</v>
      </c>
      <c r="SH98" s="43">
        <f>VLOOKUP($C98,'факт СДП 12 мес'!$D$8:$HP$287,131,0)</f>
        <v>0</v>
      </c>
      <c r="SI98" s="43">
        <f>VLOOKUP($C98,'факт СДП 12 мес'!$D$8:$HP$287,132,0)</f>
        <v>0</v>
      </c>
      <c r="SJ98" s="43">
        <f>VLOOKUP($C98,'факт СДП 12 мес'!$D$8:$HP$287,133,0)</f>
        <v>0</v>
      </c>
      <c r="SK98" s="43">
        <f>VLOOKUP($C98,'факт СДП 12 мес'!$D$8:$HP$287,134,0)</f>
        <v>0</v>
      </c>
      <c r="SL98" s="43">
        <f t="shared" si="3043"/>
        <v>0</v>
      </c>
      <c r="SM98" s="43">
        <f t="shared" si="3224"/>
        <v>0</v>
      </c>
      <c r="SN98" s="43">
        <f t="shared" si="3225"/>
        <v>0</v>
      </c>
      <c r="SO98" s="43">
        <f t="shared" si="3352"/>
        <v>0</v>
      </c>
      <c r="SP98" s="43">
        <f t="shared" si="3353"/>
        <v>0</v>
      </c>
      <c r="SQ98" s="44">
        <f>'СДП (план)'!CD98</f>
        <v>0</v>
      </c>
      <c r="SR98" s="43">
        <f>'СДП (план)'!CE98</f>
        <v>0</v>
      </c>
      <c r="SS98" s="43">
        <f t="shared" si="3048"/>
        <v>0</v>
      </c>
      <c r="ST98" s="43">
        <f t="shared" si="3354"/>
        <v>0</v>
      </c>
      <c r="SU98" s="43">
        <f>VLOOKUP($C98,'факт СДП 12 мес'!$D$8:$HP$287,93,0)</f>
        <v>0</v>
      </c>
      <c r="SV98" s="43">
        <f>VLOOKUP($C98,'факт СДП 12 мес'!$D$8:$HP$287,94,0)</f>
        <v>0</v>
      </c>
      <c r="SW98" s="43">
        <f>VLOOKUP($C98,'факт СДП 12 мес'!$D$8:$HP$287,95,0)</f>
        <v>0</v>
      </c>
      <c r="SX98" s="43">
        <f>VLOOKUP($C98,'факт СДП 12 мес'!$D$8:$HP$287,96,0)</f>
        <v>0</v>
      </c>
      <c r="SY98" s="43">
        <f>VLOOKUP($C98,'факт СДП 12 мес'!$D$8:$HP$287,97,0)</f>
        <v>0</v>
      </c>
      <c r="SZ98" s="43">
        <f>VLOOKUP($C98,'факт СДП 12 мес'!$D$8:$HP$287,98,0)</f>
        <v>0</v>
      </c>
      <c r="TA98" s="43">
        <f t="shared" si="3050"/>
        <v>0</v>
      </c>
      <c r="TB98" s="43">
        <f t="shared" si="3228"/>
        <v>0</v>
      </c>
      <c r="TC98" s="43">
        <f t="shared" si="3229"/>
        <v>0</v>
      </c>
      <c r="TD98" s="43">
        <f t="shared" si="3355"/>
        <v>0</v>
      </c>
      <c r="TE98" s="43">
        <f t="shared" si="3356"/>
        <v>0</v>
      </c>
      <c r="TF98" s="5">
        <f>'СДП (план)'!CF98</f>
        <v>0</v>
      </c>
      <c r="TG98" s="3">
        <f>'СДП (план)'!CG98</f>
        <v>0</v>
      </c>
      <c r="TH98" s="43">
        <f t="shared" si="3055"/>
        <v>0</v>
      </c>
      <c r="TI98" s="43">
        <f t="shared" si="3056"/>
        <v>0</v>
      </c>
      <c r="TJ98" s="43">
        <f>VLOOKUP($C98,'факт СДП 12 мес'!$D$8:$HP$287,117,0)</f>
        <v>0</v>
      </c>
      <c r="TK98" s="43">
        <f>VLOOKUP($C98,'факт СДП 12 мес'!$D$8:$HP$287,118,0)</f>
        <v>0</v>
      </c>
      <c r="TL98" s="43">
        <f>VLOOKUP($C98,'факт СДП 12 мес'!$D$8:$HP$287,119,0)</f>
        <v>0</v>
      </c>
      <c r="TM98" s="43">
        <f>VLOOKUP($C98,'факт СДП 12 мес'!$D$8:$HP$287,120,0)</f>
        <v>0</v>
      </c>
      <c r="TN98" s="43">
        <f>VLOOKUP($C98,'факт СДП 12 мес'!$D$8:$HP$287,121,0)</f>
        <v>0</v>
      </c>
      <c r="TO98" s="43">
        <f>VLOOKUP($C98,'факт СДП 12 мес'!$D$8:$HP$287,122,0)</f>
        <v>0</v>
      </c>
      <c r="TP98" s="43">
        <f t="shared" si="3057"/>
        <v>0</v>
      </c>
      <c r="TQ98" s="43">
        <f t="shared" si="3231"/>
        <v>0</v>
      </c>
      <c r="TR98" s="43">
        <f t="shared" si="3232"/>
        <v>0</v>
      </c>
      <c r="TS98" s="43">
        <f t="shared" si="3357"/>
        <v>0</v>
      </c>
      <c r="TT98" s="43">
        <f t="shared" si="3358"/>
        <v>0</v>
      </c>
      <c r="TU98" s="43">
        <f>'СДП (план)'!CH98</f>
        <v>0</v>
      </c>
      <c r="TV98" s="43">
        <f>'СДП (план)'!CI98</f>
        <v>0</v>
      </c>
      <c r="TW98" s="43">
        <f t="shared" si="3359"/>
        <v>0</v>
      </c>
      <c r="TX98" s="43">
        <f t="shared" si="3360"/>
        <v>0</v>
      </c>
      <c r="TY98" s="43">
        <f>VLOOKUP($C98,'факт СДП 12 мес'!$D$8:$HP$287,207,0)</f>
        <v>0</v>
      </c>
      <c r="TZ98" s="43">
        <f>VLOOKUP($C98,'факт СДП 12 мес'!$D$8:$HP$287,208,0)</f>
        <v>0</v>
      </c>
      <c r="UA98" s="43">
        <f>VLOOKUP($C98,'факт СДП 12 мес'!$D$8:$HP$287,209,0)</f>
        <v>0</v>
      </c>
      <c r="UB98" s="43">
        <f>VLOOKUP($C98,'факт СДП 12 мес'!$D$8:$HP$287,210,0)</f>
        <v>0</v>
      </c>
      <c r="UC98" s="43">
        <f>VLOOKUP($C98,'факт СДП 12 мес'!$D$8:$HP$287,211,0)</f>
        <v>0</v>
      </c>
      <c r="UD98" s="43">
        <f>VLOOKUP($C98,'факт СДП 12 мес'!$D$8:$HP$287,212,0)</f>
        <v>0</v>
      </c>
      <c r="UE98" s="43">
        <f t="shared" si="3235"/>
        <v>0</v>
      </c>
      <c r="UF98" s="43">
        <f t="shared" si="3236"/>
        <v>0</v>
      </c>
      <c r="UG98" s="43">
        <f t="shared" si="3237"/>
        <v>0</v>
      </c>
      <c r="UH98" s="43">
        <f t="shared" si="3238"/>
        <v>0</v>
      </c>
      <c r="UI98" s="43">
        <f t="shared" si="3068"/>
        <v>0</v>
      </c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>
        <f t="shared" si="2687"/>
        <v>0</v>
      </c>
      <c r="UX98" s="43">
        <f t="shared" si="2688"/>
        <v>0</v>
      </c>
      <c r="UY98" s="47">
        <f>'СДП (план)'!CN98</f>
        <v>20</v>
      </c>
      <c r="UZ98" s="47">
        <f>'СДП (план)'!CO98</f>
        <v>9021961.9037093334</v>
      </c>
      <c r="VA98" s="43">
        <f t="shared" si="2689"/>
        <v>20</v>
      </c>
      <c r="VB98" s="43">
        <f t="shared" si="2690"/>
        <v>9021961.9037093334</v>
      </c>
      <c r="VC98" s="47">
        <f t="shared" si="2786"/>
        <v>24</v>
      </c>
      <c r="VD98" s="47">
        <f t="shared" si="2787"/>
        <v>10777689.490000002</v>
      </c>
      <c r="VE98" s="47">
        <f t="shared" si="2788"/>
        <v>851</v>
      </c>
      <c r="VF98" s="47">
        <f t="shared" si="2789"/>
        <v>2</v>
      </c>
      <c r="VG98" s="47">
        <f t="shared" si="2790"/>
        <v>795742.34</v>
      </c>
      <c r="VH98" s="47">
        <f t="shared" si="2791"/>
        <v>64</v>
      </c>
      <c r="VI98" s="47">
        <f t="shared" si="2792"/>
        <v>506.59999999999997</v>
      </c>
      <c r="VJ98" s="47">
        <f t="shared" si="2793"/>
        <v>506.59999999999997</v>
      </c>
      <c r="VK98" s="47">
        <f t="shared" si="2794"/>
        <v>607.91999999999996</v>
      </c>
      <c r="VL98" s="43">
        <f t="shared" si="2795"/>
        <v>4</v>
      </c>
      <c r="VM98" s="43">
        <f t="shared" si="2796"/>
        <v>1755727.5862906687</v>
      </c>
    </row>
    <row r="99" spans="1:585" s="32" customFormat="1" ht="10.5" customHeight="1" x14ac:dyDescent="0.2">
      <c r="A99" s="171"/>
      <c r="B99" s="171">
        <v>71</v>
      </c>
      <c r="C99" s="245" t="s">
        <v>570</v>
      </c>
      <c r="D99" s="486" t="s">
        <v>638</v>
      </c>
      <c r="E99" s="370">
        <v>16026</v>
      </c>
      <c r="F99" s="136">
        <v>16828</v>
      </c>
      <c r="G99" s="358">
        <v>0.2</v>
      </c>
      <c r="H99" s="400"/>
      <c r="I99" s="373">
        <v>1</v>
      </c>
      <c r="J99" s="314"/>
      <c r="K99" s="184"/>
      <c r="L99" s="196">
        <v>1.4</v>
      </c>
      <c r="M99" s="196">
        <v>1.68</v>
      </c>
      <c r="N99" s="196">
        <v>2.23</v>
      </c>
      <c r="O99" s="197">
        <v>2.57</v>
      </c>
      <c r="P99" s="44">
        <f>'СДП (план)'!P99</f>
        <v>0</v>
      </c>
      <c r="Q99" s="44">
        <f>'СДП (план)'!Q99</f>
        <v>0</v>
      </c>
      <c r="R99" s="43">
        <f t="shared" si="3243"/>
        <v>0</v>
      </c>
      <c r="S99" s="43">
        <f t="shared" si="3244"/>
        <v>0</v>
      </c>
      <c r="T99" s="43">
        <f>VLOOKUP($C99,'факт СДП 12 мес'!$D$8:$HP$287,9,0)</f>
        <v>0</v>
      </c>
      <c r="U99" s="43">
        <f>VLOOKUP($C99,'факт СДП 12 мес'!$D$8:$HP$287,10,0)</f>
        <v>0</v>
      </c>
      <c r="V99" s="43">
        <f>VLOOKUP($C99,'факт СДП 12 мес'!$D$8:$HP$287,11,0)</f>
        <v>0</v>
      </c>
      <c r="W99" s="43">
        <f>VLOOKUP($C99,'факт СДП 12 мес'!$D$8:$HP$287,12,0)</f>
        <v>0</v>
      </c>
      <c r="X99" s="43">
        <f>VLOOKUP($C99,'факт СДП 12 мес'!$D$8:$HP$287,13,0)</f>
        <v>0</v>
      </c>
      <c r="Y99" s="43">
        <f>VLOOKUP($C99,'факт СДП 12 мес'!$D$8:$HP$287,14,0)</f>
        <v>0</v>
      </c>
      <c r="Z99" s="43">
        <f t="shared" si="3069"/>
        <v>0</v>
      </c>
      <c r="AA99" s="43">
        <f t="shared" si="3070"/>
        <v>0</v>
      </c>
      <c r="AB99" s="43">
        <f t="shared" si="3071"/>
        <v>0</v>
      </c>
      <c r="AC99" s="43">
        <f t="shared" si="3072"/>
        <v>0</v>
      </c>
      <c r="AD99" s="43">
        <f t="shared" si="3073"/>
        <v>0</v>
      </c>
      <c r="AE99" s="135">
        <f>'СДП (план)'!R99</f>
        <v>0</v>
      </c>
      <c r="AF99" s="135">
        <f>'СДП (план)'!S99</f>
        <v>0</v>
      </c>
      <c r="AG99" s="43">
        <f t="shared" si="3245"/>
        <v>0</v>
      </c>
      <c r="AH99" s="43">
        <f t="shared" si="3246"/>
        <v>0</v>
      </c>
      <c r="AI99" s="43">
        <f>VLOOKUP($C99,'факт СДП 12 мес'!$D$8:$HP$287,3,0)</f>
        <v>0</v>
      </c>
      <c r="AJ99" s="43">
        <f>VLOOKUP($C99,'факт СДП 12 мес'!$D$8:$HP$287,4,0)</f>
        <v>0</v>
      </c>
      <c r="AK99" s="43">
        <f>VLOOKUP($C99,'факт СДП 12 мес'!$D$8:$HP$287,5,0)</f>
        <v>0</v>
      </c>
      <c r="AL99" s="43">
        <f>VLOOKUP($C99,'факт СДП 12 мес'!$D$8:$HP$287,6,0)</f>
        <v>0</v>
      </c>
      <c r="AM99" s="43">
        <f>VLOOKUP($C99,'факт СДП 12 мес'!$D$8:$HP$287,7,0)</f>
        <v>0</v>
      </c>
      <c r="AN99" s="43">
        <f>VLOOKUP($C99,'факт СДП 12 мес'!$D$8:$HP$287,8,0)</f>
        <v>0</v>
      </c>
      <c r="AO99" s="43">
        <f t="shared" si="2826"/>
        <v>0</v>
      </c>
      <c r="AP99" s="43">
        <f t="shared" si="2827"/>
        <v>0</v>
      </c>
      <c r="AQ99" s="43">
        <f t="shared" si="2828"/>
        <v>0</v>
      </c>
      <c r="AR99" s="43">
        <f t="shared" si="2829"/>
        <v>0</v>
      </c>
      <c r="AS99" s="43">
        <f t="shared" si="2830"/>
        <v>0</v>
      </c>
      <c r="AT99" s="44">
        <f>'СДП (план)'!T99</f>
        <v>0</v>
      </c>
      <c r="AU99" s="43">
        <f>'СДП (план)'!U99</f>
        <v>0</v>
      </c>
      <c r="AV99" s="43">
        <f t="shared" si="3247"/>
        <v>0</v>
      </c>
      <c r="AW99" s="43">
        <f t="shared" si="3248"/>
        <v>0</v>
      </c>
      <c r="AX99" s="43">
        <f>VLOOKUP($C99,'факт СДП 12 мес'!$D$8:$HP$287,159,0)</f>
        <v>0</v>
      </c>
      <c r="AY99" s="43">
        <f>VLOOKUP($C99,'факт СДП 12 мес'!$D$8:$HP$287,160,0)</f>
        <v>0</v>
      </c>
      <c r="AZ99" s="43">
        <f>VLOOKUP($C99,'факт СДП 12 мес'!$D$8:$HP$287,161,0)</f>
        <v>0</v>
      </c>
      <c r="BA99" s="43">
        <f>VLOOKUP($C99,'факт СДП 12 мес'!$D$8:$HP$287,162,0)</f>
        <v>0</v>
      </c>
      <c r="BB99" s="43">
        <f>VLOOKUP($C99,'факт СДП 12 мес'!$D$8:$HP$287,163,0)</f>
        <v>0</v>
      </c>
      <c r="BC99" s="43">
        <f>VLOOKUP($C99,'факт СДП 12 мес'!$D$8:$HP$287,164,0)</f>
        <v>0</v>
      </c>
      <c r="BD99" s="43">
        <f t="shared" si="3075"/>
        <v>0</v>
      </c>
      <c r="BE99" s="43">
        <f t="shared" si="3076"/>
        <v>0</v>
      </c>
      <c r="BF99" s="43">
        <f t="shared" si="3077"/>
        <v>0</v>
      </c>
      <c r="BG99" s="43">
        <f t="shared" si="3078"/>
        <v>0</v>
      </c>
      <c r="BH99" s="43">
        <f t="shared" si="2837"/>
        <v>0</v>
      </c>
      <c r="BI99" s="87">
        <f>'СДП (план)'!V99</f>
        <v>0</v>
      </c>
      <c r="BJ99" s="3">
        <f>'СДП (план)'!W99</f>
        <v>0</v>
      </c>
      <c r="BK99" s="43">
        <f t="shared" si="3249"/>
        <v>0</v>
      </c>
      <c r="BL99" s="43">
        <f t="shared" si="3250"/>
        <v>0</v>
      </c>
      <c r="BM99" s="43">
        <f>VLOOKUP($C99,'факт СДП 12 мес'!$D$8:$HP$287,21,0)</f>
        <v>0</v>
      </c>
      <c r="BN99" s="43">
        <f>VLOOKUP($C99,'факт СДП 12 мес'!$D$8:$HP$287,22,0)</f>
        <v>0</v>
      </c>
      <c r="BO99" s="43">
        <f>VLOOKUP($C99,'факт СДП 12 мес'!$D$8:$HP$287,23,0)</f>
        <v>0</v>
      </c>
      <c r="BP99" s="43">
        <f>VLOOKUP($C99,'факт СДП 12 мес'!$D$8:$HP$287,24,0)</f>
        <v>0</v>
      </c>
      <c r="BQ99" s="43">
        <f>VLOOKUP($C99,'факт СДП 12 мес'!$D$8:$HP$287,25,0)</f>
        <v>0</v>
      </c>
      <c r="BR99" s="43">
        <f>VLOOKUP($C99,'факт СДП 12 мес'!$D$8:$HP$287,26,0)</f>
        <v>0</v>
      </c>
      <c r="BS99" s="43">
        <f t="shared" si="3081"/>
        <v>0</v>
      </c>
      <c r="BT99" s="43">
        <f t="shared" si="3082"/>
        <v>0</v>
      </c>
      <c r="BU99" s="43">
        <f t="shared" si="3083"/>
        <v>0</v>
      </c>
      <c r="BV99" s="43">
        <f t="shared" si="2843"/>
        <v>0</v>
      </c>
      <c r="BW99" s="43">
        <f t="shared" si="2844"/>
        <v>0</v>
      </c>
      <c r="BX99" s="44">
        <f>'СДП (план)'!X99</f>
        <v>0</v>
      </c>
      <c r="BY99" s="43">
        <f>'СДП (план)'!Y99</f>
        <v>0</v>
      </c>
      <c r="BZ99" s="43">
        <f t="shared" si="3251"/>
        <v>0</v>
      </c>
      <c r="CA99" s="43">
        <f t="shared" si="3252"/>
        <v>0</v>
      </c>
      <c r="CB99" s="43">
        <f>VLOOKUP($C99,'факт СДП 12 мес'!$D$8:$HP$287,15,0)</f>
        <v>0</v>
      </c>
      <c r="CC99" s="43">
        <f>VLOOKUP($C99,'факт СДП 12 мес'!$D$8:$HP$287,16,0)</f>
        <v>0</v>
      </c>
      <c r="CD99" s="43">
        <f>VLOOKUP($C99,'факт СДП 12 мес'!$D$8:$HP$287,17,0)</f>
        <v>0</v>
      </c>
      <c r="CE99" s="43">
        <f>VLOOKUP($C99,'факт СДП 12 мес'!$D$8:$HP$287,18,0)</f>
        <v>0</v>
      </c>
      <c r="CF99" s="43">
        <f>VLOOKUP($C99,'факт СДП 12 мес'!$D$8:$HP$287,19,0)</f>
        <v>0</v>
      </c>
      <c r="CG99" s="43">
        <f>VLOOKUP($C99,'факт СДП 12 мес'!$D$8:$HP$287,20,0)</f>
        <v>0</v>
      </c>
      <c r="CH99" s="43">
        <f t="shared" si="3085"/>
        <v>0</v>
      </c>
      <c r="CI99" s="43">
        <f t="shared" si="3086"/>
        <v>0</v>
      </c>
      <c r="CJ99" s="43">
        <f t="shared" si="3087"/>
        <v>0</v>
      </c>
      <c r="CK99" s="43">
        <f t="shared" si="3253"/>
        <v>0</v>
      </c>
      <c r="CL99" s="43">
        <f t="shared" si="3254"/>
        <v>0</v>
      </c>
      <c r="CM99" s="45">
        <f>'СДП (план)'!Z99</f>
        <v>0</v>
      </c>
      <c r="CN99" s="43">
        <f>'СДП (план)'!AA99</f>
        <v>0</v>
      </c>
      <c r="CO99" s="43">
        <f t="shared" si="3255"/>
        <v>0</v>
      </c>
      <c r="CP99" s="43">
        <f t="shared" si="3256"/>
        <v>0</v>
      </c>
      <c r="CQ99" s="43">
        <f>VLOOKUP($C99,'факт СДП 12 мес'!$D$8:$HP$287,165,0)</f>
        <v>0</v>
      </c>
      <c r="CR99" s="43">
        <f>VLOOKUP($C99,'факт СДП 12 мес'!$D$8:$HP$287,166,0)</f>
        <v>0</v>
      </c>
      <c r="CS99" s="43">
        <f>VLOOKUP($C99,'факт СДП 12 мес'!$D$8:$HP$287,167,0)</f>
        <v>0</v>
      </c>
      <c r="CT99" s="43">
        <f>VLOOKUP($C99,'факт СДП 12 мес'!$D$8:$HP$287,168,0)</f>
        <v>0</v>
      </c>
      <c r="CU99" s="43">
        <f>VLOOKUP($C99,'факт СДП 12 мес'!$D$8:$HP$287,169,0)</f>
        <v>0</v>
      </c>
      <c r="CV99" s="43">
        <f>VLOOKUP($C99,'факт СДП 12 мес'!$D$8:$HP$287,170,0)</f>
        <v>0</v>
      </c>
      <c r="CW99" s="43">
        <f t="shared" si="3090"/>
        <v>0</v>
      </c>
      <c r="CX99" s="43">
        <f t="shared" si="3091"/>
        <v>0</v>
      </c>
      <c r="CY99" s="43">
        <f t="shared" si="3092"/>
        <v>0</v>
      </c>
      <c r="CZ99" s="43">
        <f t="shared" si="3257"/>
        <v>0</v>
      </c>
      <c r="DA99" s="43">
        <f t="shared" si="3258"/>
        <v>0</v>
      </c>
      <c r="DB99" s="5">
        <f>'СДП (план)'!AB99</f>
        <v>0</v>
      </c>
      <c r="DC99" s="3">
        <f>'СДП (план)'!AC99</f>
        <v>0</v>
      </c>
      <c r="DD99" s="43">
        <f t="shared" si="3259"/>
        <v>0</v>
      </c>
      <c r="DE99" s="43">
        <f t="shared" si="3260"/>
        <v>0</v>
      </c>
      <c r="DF99" s="43">
        <f>VLOOKUP($C99,'факт СДП 12 мес'!$D$8:$HP$287,57,0)</f>
        <v>0</v>
      </c>
      <c r="DG99" s="43">
        <f>VLOOKUP($C99,'факт СДП 12 мес'!$D$8:$HP$287,58,0)</f>
        <v>0</v>
      </c>
      <c r="DH99" s="43">
        <f>VLOOKUP($C99,'факт СДП 12 мес'!$D$8:$HP$287,59,0)</f>
        <v>0</v>
      </c>
      <c r="DI99" s="43">
        <f>VLOOKUP($C99,'факт СДП 12 мес'!$D$8:$HP$287,60,0)</f>
        <v>0</v>
      </c>
      <c r="DJ99" s="43">
        <f>VLOOKUP($C99,'факт СДП 12 мес'!$D$8:$HP$287,61,0)</f>
        <v>0</v>
      </c>
      <c r="DK99" s="43">
        <f>VLOOKUP($C99,'факт СДП 12 мес'!$D$8:$HP$287,62,0)</f>
        <v>0</v>
      </c>
      <c r="DL99" s="43">
        <f t="shared" si="3095"/>
        <v>0</v>
      </c>
      <c r="DM99" s="43">
        <f t="shared" si="3096"/>
        <v>0</v>
      </c>
      <c r="DN99" s="43">
        <f t="shared" si="3097"/>
        <v>0</v>
      </c>
      <c r="DO99" s="43">
        <f t="shared" si="3261"/>
        <v>0</v>
      </c>
      <c r="DP99" s="43">
        <f t="shared" si="3262"/>
        <v>0</v>
      </c>
      <c r="DQ99" s="5">
        <f>'СДП (план)'!AD99</f>
        <v>0</v>
      </c>
      <c r="DR99" s="3">
        <f>'СДП (план)'!AE99</f>
        <v>0</v>
      </c>
      <c r="DS99" s="43">
        <f t="shared" si="3263"/>
        <v>0</v>
      </c>
      <c r="DT99" s="43">
        <f t="shared" si="3264"/>
        <v>0</v>
      </c>
      <c r="DU99" s="43">
        <f>VLOOKUP($C99,'факт СДП 12 мес'!$D$8:$HP$287,33,0)</f>
        <v>0</v>
      </c>
      <c r="DV99" s="43">
        <f>VLOOKUP($C99,'факт СДП 12 мес'!$D$8:$HP$287,34,0)</f>
        <v>0</v>
      </c>
      <c r="DW99" s="43">
        <f>VLOOKUP($C99,'факт СДП 12 мес'!$D$8:$HP$287,35,0)</f>
        <v>0</v>
      </c>
      <c r="DX99" s="43">
        <f>VLOOKUP($C99,'факт СДП 12 мес'!$D$8:$HP$287,36,0)</f>
        <v>0</v>
      </c>
      <c r="DY99" s="43">
        <f>VLOOKUP($C99,'факт СДП 12 мес'!$D$8:$HP$287,37,0)</f>
        <v>0</v>
      </c>
      <c r="DZ99" s="43">
        <f>VLOOKUP($C99,'факт СДП 12 мес'!$D$8:$HP$287,38,0)</f>
        <v>0</v>
      </c>
      <c r="EA99" s="43">
        <f t="shared" si="3100"/>
        <v>0</v>
      </c>
      <c r="EB99" s="43">
        <f t="shared" si="3101"/>
        <v>0</v>
      </c>
      <c r="EC99" s="43">
        <f t="shared" si="3102"/>
        <v>0</v>
      </c>
      <c r="ED99" s="43">
        <f t="shared" si="3103"/>
        <v>0</v>
      </c>
      <c r="EE99" s="43">
        <f t="shared" si="3104"/>
        <v>0</v>
      </c>
      <c r="EF99" s="5">
        <f>'СДП (план)'!AF99</f>
        <v>0</v>
      </c>
      <c r="EG99" s="3">
        <f>'СДП (план)'!AG99</f>
        <v>0</v>
      </c>
      <c r="EH99" s="43">
        <f t="shared" si="3265"/>
        <v>0</v>
      </c>
      <c r="EI99" s="43">
        <f t="shared" si="3266"/>
        <v>0</v>
      </c>
      <c r="EJ99" s="43">
        <f>VLOOKUP($C99,'факт СДП 12 мес'!$D$8:$HP$287,27,0)</f>
        <v>0</v>
      </c>
      <c r="EK99" s="43">
        <f>VLOOKUP($C99,'факт СДП 12 мес'!$D$8:$HP$287,28,0)</f>
        <v>0</v>
      </c>
      <c r="EL99" s="43">
        <f>VLOOKUP($C99,'факт СДП 12 мес'!$D$8:$HP$287,29,0)</f>
        <v>0</v>
      </c>
      <c r="EM99" s="43">
        <f>VLOOKUP($C99,'факт СДП 12 мес'!$D$8:$HP$287,30,0)</f>
        <v>0</v>
      </c>
      <c r="EN99" s="43">
        <f>VLOOKUP($C99,'факт СДП 12 мес'!$D$8:$HP$287,31,0)</f>
        <v>0</v>
      </c>
      <c r="EO99" s="43">
        <f>VLOOKUP($C99,'факт СДП 12 мес'!$D$8:$HP$287,32,0)</f>
        <v>0</v>
      </c>
      <c r="EP99" s="43">
        <f t="shared" si="2875"/>
        <v>0</v>
      </c>
      <c r="EQ99" s="43">
        <f t="shared" si="2876"/>
        <v>0</v>
      </c>
      <c r="ER99" s="43">
        <f t="shared" si="2877"/>
        <v>0</v>
      </c>
      <c r="ES99" s="43">
        <f t="shared" si="2878"/>
        <v>0</v>
      </c>
      <c r="ET99" s="43">
        <f t="shared" si="2879"/>
        <v>0</v>
      </c>
      <c r="EU99" s="44">
        <f>'СДП (план)'!AH99</f>
        <v>0</v>
      </c>
      <c r="EV99" s="43">
        <f>'СДП (план)'!AI99</f>
        <v>0</v>
      </c>
      <c r="EW99" s="43">
        <f t="shared" si="3267"/>
        <v>0</v>
      </c>
      <c r="EX99" s="43">
        <f t="shared" si="3268"/>
        <v>0</v>
      </c>
      <c r="EY99" s="43">
        <f>VLOOKUP($C99,'факт СДП 12 мес'!$D$8:$HP$287,87,0)</f>
        <v>0</v>
      </c>
      <c r="EZ99" s="43">
        <f>VLOOKUP($C99,'факт СДП 12 мес'!$D$8:$HP$287,88,0)</f>
        <v>0</v>
      </c>
      <c r="FA99" s="43">
        <f>VLOOKUP($C99,'факт СДП 12 мес'!$D$8:$HP$287,89,0)</f>
        <v>0</v>
      </c>
      <c r="FB99" s="43">
        <f>VLOOKUP($C99,'факт СДП 12 мес'!$D$8:$HP$287,90,0)</f>
        <v>0</v>
      </c>
      <c r="FC99" s="43">
        <f>VLOOKUP($C99,'факт СДП 12 мес'!$D$8:$HP$287,91,0)</f>
        <v>0</v>
      </c>
      <c r="FD99" s="43">
        <f>VLOOKUP($C99,'факт СДП 12 мес'!$D$8:$HP$287,92,0)</f>
        <v>0</v>
      </c>
      <c r="FE99" s="43">
        <f t="shared" si="3107"/>
        <v>0</v>
      </c>
      <c r="FF99" s="43">
        <f t="shared" si="3108"/>
        <v>0</v>
      </c>
      <c r="FG99" s="43">
        <f t="shared" si="3109"/>
        <v>0</v>
      </c>
      <c r="FH99" s="43">
        <f t="shared" si="3269"/>
        <v>0</v>
      </c>
      <c r="FI99" s="43">
        <f t="shared" si="3270"/>
        <v>0</v>
      </c>
      <c r="FJ99" s="44">
        <f>'СДП (план)'!AJ99</f>
        <v>0</v>
      </c>
      <c r="FK99" s="43">
        <f>'СДП (план)'!AK99</f>
        <v>0</v>
      </c>
      <c r="FL99" s="43">
        <f t="shared" si="3271"/>
        <v>0</v>
      </c>
      <c r="FM99" s="43">
        <f t="shared" si="3272"/>
        <v>0</v>
      </c>
      <c r="FN99" s="43">
        <f>VLOOKUP($C99,'факт СДП 12 мес'!$D$8:$HP$287,39,0)</f>
        <v>0</v>
      </c>
      <c r="FO99" s="43">
        <f>VLOOKUP($C99,'факт СДП 12 мес'!$D$8:$HP$287,40,0)</f>
        <v>0</v>
      </c>
      <c r="FP99" s="43">
        <f>VLOOKUP($C99,'факт СДП 12 мес'!$D$8:$HP$287,41,0)</f>
        <v>0</v>
      </c>
      <c r="FQ99" s="43">
        <f>VLOOKUP($C99,'факт СДП 12 мес'!$D$8:$HP$287,42,0)</f>
        <v>0</v>
      </c>
      <c r="FR99" s="43">
        <f>VLOOKUP($C99,'факт СДП 12 мес'!$D$8:$HP$287,43,0)</f>
        <v>0</v>
      </c>
      <c r="FS99" s="43">
        <f>VLOOKUP($C99,'факт СДП 12 мес'!$D$8:$HP$287,44,0)</f>
        <v>0</v>
      </c>
      <c r="FT99" s="43">
        <f t="shared" si="3112"/>
        <v>0</v>
      </c>
      <c r="FU99" s="43">
        <f t="shared" si="3113"/>
        <v>0</v>
      </c>
      <c r="FV99" s="43">
        <f t="shared" si="3114"/>
        <v>0</v>
      </c>
      <c r="FW99" s="43">
        <f t="shared" si="3273"/>
        <v>0</v>
      </c>
      <c r="FX99" s="43">
        <f t="shared" si="3274"/>
        <v>0</v>
      </c>
      <c r="FY99" s="44">
        <f>'СДП (план)'!AL99</f>
        <v>0</v>
      </c>
      <c r="FZ99" s="43">
        <f>'СДП (план)'!AM99</f>
        <v>0</v>
      </c>
      <c r="GA99" s="43">
        <f t="shared" si="3275"/>
        <v>0</v>
      </c>
      <c r="GB99" s="43">
        <f t="shared" si="3276"/>
        <v>0</v>
      </c>
      <c r="GC99" s="43">
        <f>VLOOKUP($C99,'факт СДП 12 мес'!$D$8:$HP$287,45,0)</f>
        <v>0</v>
      </c>
      <c r="GD99" s="43">
        <f>VLOOKUP($C99,'факт СДП 12 мес'!$D$8:$HP$287,46,0)</f>
        <v>0</v>
      </c>
      <c r="GE99" s="43">
        <f>VLOOKUP($C99,'факт СДП 12 мес'!$D$8:$HP$287,47,0)</f>
        <v>0</v>
      </c>
      <c r="GF99" s="43">
        <f>VLOOKUP($C99,'факт СДП 12 мес'!$D$8:$HP$287,48,0)</f>
        <v>0</v>
      </c>
      <c r="GG99" s="43">
        <f>VLOOKUP($C99,'факт СДП 12 мес'!$D$8:$HP$287,49,0)</f>
        <v>0</v>
      </c>
      <c r="GH99" s="43">
        <f>VLOOKUP($C99,'факт СДП 12 мес'!$D$8:$HP$287,50,0)</f>
        <v>0</v>
      </c>
      <c r="GI99" s="43">
        <f t="shared" si="3117"/>
        <v>0</v>
      </c>
      <c r="GJ99" s="43">
        <f t="shared" si="3118"/>
        <v>0</v>
      </c>
      <c r="GK99" s="43">
        <f t="shared" si="3119"/>
        <v>0</v>
      </c>
      <c r="GL99" s="43">
        <f t="shared" si="3277"/>
        <v>0</v>
      </c>
      <c r="GM99" s="43">
        <f t="shared" si="3278"/>
        <v>0</v>
      </c>
      <c r="GN99" s="5">
        <f>'СДП (план)'!AN99</f>
        <v>0</v>
      </c>
      <c r="GO99" s="3">
        <f>'СДП (план)'!AO99</f>
        <v>0</v>
      </c>
      <c r="GP99" s="43">
        <f t="shared" si="3279"/>
        <v>0</v>
      </c>
      <c r="GQ99" s="43">
        <f t="shared" si="3280"/>
        <v>0</v>
      </c>
      <c r="GR99" s="43">
        <f>VLOOKUP($C99,'факт СДП 12 мес'!$D$8:$HP$287,51,0)</f>
        <v>0</v>
      </c>
      <c r="GS99" s="43">
        <f>VLOOKUP($C99,'факт СДП 12 мес'!$D$8:$HP$287,52,0)</f>
        <v>0</v>
      </c>
      <c r="GT99" s="43">
        <f>VLOOKUP($C99,'факт СДП 12 мес'!$D$8:$HP$287,53,0)</f>
        <v>0</v>
      </c>
      <c r="GU99" s="43">
        <f>VLOOKUP($C99,'факт СДП 12 мес'!$D$8:$HP$287,54,0)</f>
        <v>0</v>
      </c>
      <c r="GV99" s="43">
        <f>VLOOKUP($C99,'факт СДП 12 мес'!$D$8:$HP$287,55,0)</f>
        <v>0</v>
      </c>
      <c r="GW99" s="43">
        <f>VLOOKUP($C99,'факт СДП 12 мес'!$D$8:$HP$287,56,0)</f>
        <v>0</v>
      </c>
      <c r="GX99" s="43">
        <f t="shared" si="3122"/>
        <v>0</v>
      </c>
      <c r="GY99" s="43">
        <f t="shared" si="3123"/>
        <v>0</v>
      </c>
      <c r="GZ99" s="43">
        <f t="shared" si="3124"/>
        <v>0</v>
      </c>
      <c r="HA99" s="43">
        <f t="shared" si="3281"/>
        <v>0</v>
      </c>
      <c r="HB99" s="43">
        <f t="shared" si="3282"/>
        <v>0</v>
      </c>
      <c r="HC99" s="5">
        <f>'СДП (план)'!AP99</f>
        <v>0</v>
      </c>
      <c r="HD99" s="3">
        <f>'СДП (план)'!AQ99</f>
        <v>0</v>
      </c>
      <c r="HE99" s="43">
        <f t="shared" si="3283"/>
        <v>0</v>
      </c>
      <c r="HF99" s="43">
        <f t="shared" si="3284"/>
        <v>0</v>
      </c>
      <c r="HG99" s="43">
        <f>VLOOKUP($C99,'факт СДП 12 мес'!$D$8:$HP$287,141,0)</f>
        <v>0</v>
      </c>
      <c r="HH99" s="43">
        <f>VLOOKUP($C99,'факт СДП 12 мес'!$D$8:$HP$287,142,0)</f>
        <v>0</v>
      </c>
      <c r="HI99" s="43">
        <f>VLOOKUP($C99,'факт СДП 12 мес'!$D$8:$HP$287,143,0)</f>
        <v>0</v>
      </c>
      <c r="HJ99" s="43">
        <f>VLOOKUP($C99,'факт СДП 12 мес'!$D$8:$HP$287,144,0)</f>
        <v>0</v>
      </c>
      <c r="HK99" s="43">
        <f>VLOOKUP($C99,'факт СДП 12 мес'!$D$8:$HP$287,145,0)</f>
        <v>0</v>
      </c>
      <c r="HL99" s="43">
        <f>VLOOKUP($C99,'факт СДП 12 мес'!$D$8:$HP$287,146,0)</f>
        <v>0</v>
      </c>
      <c r="HM99" s="43">
        <f t="shared" si="3127"/>
        <v>0</v>
      </c>
      <c r="HN99" s="43">
        <f t="shared" si="3128"/>
        <v>0</v>
      </c>
      <c r="HO99" s="43">
        <f t="shared" si="3129"/>
        <v>0</v>
      </c>
      <c r="HP99" s="43">
        <f t="shared" si="3285"/>
        <v>0</v>
      </c>
      <c r="HQ99" s="43">
        <f t="shared" si="3286"/>
        <v>0</v>
      </c>
      <c r="HR99" s="44">
        <f>'СДП (план)'!AR99</f>
        <v>0</v>
      </c>
      <c r="HS99" s="43">
        <f>'СДП (план)'!AS99</f>
        <v>0</v>
      </c>
      <c r="HT99" s="43">
        <f t="shared" si="3287"/>
        <v>0</v>
      </c>
      <c r="HU99" s="43">
        <f t="shared" si="3288"/>
        <v>0</v>
      </c>
      <c r="HV99" s="43">
        <f>VLOOKUP($C99,'факт СДП 12 мес'!$D$8:$HP$287,171,0)</f>
        <v>0</v>
      </c>
      <c r="HW99" s="43">
        <f>VLOOKUP($C99,'факт СДП 12 мес'!$D$8:$HP$287,172,0)</f>
        <v>0</v>
      </c>
      <c r="HX99" s="43">
        <f>VLOOKUP($C99,'факт СДП 12 мес'!$D$8:$HP$287,173,0)</f>
        <v>0</v>
      </c>
      <c r="HY99" s="43">
        <f>VLOOKUP($C99,'факт СДП 12 мес'!$D$8:$HP$287,174,0)</f>
        <v>0</v>
      </c>
      <c r="HZ99" s="43">
        <f>VLOOKUP($C99,'факт СДП 12 мес'!$D$8:$HP$287,175,0)</f>
        <v>0</v>
      </c>
      <c r="IA99" s="43">
        <f>VLOOKUP($C99,'факт СДП 12 мес'!$D$8:$HP$287,176,0)</f>
        <v>0</v>
      </c>
      <c r="IB99" s="43">
        <f t="shared" si="3132"/>
        <v>0</v>
      </c>
      <c r="IC99" s="43">
        <f t="shared" si="3133"/>
        <v>0</v>
      </c>
      <c r="ID99" s="43">
        <f t="shared" si="3134"/>
        <v>0</v>
      </c>
      <c r="IE99" s="43">
        <f t="shared" si="3289"/>
        <v>0</v>
      </c>
      <c r="IF99" s="43">
        <f t="shared" si="3290"/>
        <v>0</v>
      </c>
      <c r="IG99" s="44">
        <f>'СДП (план)'!AT99</f>
        <v>0</v>
      </c>
      <c r="IH99" s="43">
        <f>'СДП (план)'!AU99</f>
        <v>0</v>
      </c>
      <c r="II99" s="43">
        <f t="shared" si="3291"/>
        <v>0</v>
      </c>
      <c r="IJ99" s="43">
        <f t="shared" si="3292"/>
        <v>0</v>
      </c>
      <c r="IK99" s="43">
        <f>VLOOKUP($C99,'факт СДП 12 мес'!$D$8:$HP$287,183,0)</f>
        <v>0</v>
      </c>
      <c r="IL99" s="43">
        <f>VLOOKUP($C99,'факт СДП 12 мес'!$D$8:$HP$287,184,0)</f>
        <v>0</v>
      </c>
      <c r="IM99" s="43">
        <f>VLOOKUP($C99,'факт СДП 12 мес'!$D$8:$HP$287,185,0)</f>
        <v>0</v>
      </c>
      <c r="IN99" s="43">
        <f>VLOOKUP($C99,'факт СДП 12 мес'!$D$8:$HP$287,186,0)</f>
        <v>0</v>
      </c>
      <c r="IO99" s="43">
        <f>VLOOKUP($C99,'факт СДП 12 мес'!$D$8:$HP$287,187,0)</f>
        <v>0</v>
      </c>
      <c r="IP99" s="43">
        <f>VLOOKUP($C99,'факт СДП 12 мес'!$D$8:$HP$287,188,0)</f>
        <v>0</v>
      </c>
      <c r="IQ99" s="43">
        <f t="shared" si="3137"/>
        <v>0</v>
      </c>
      <c r="IR99" s="43">
        <f t="shared" si="3138"/>
        <v>0</v>
      </c>
      <c r="IS99" s="43">
        <f t="shared" si="3139"/>
        <v>0</v>
      </c>
      <c r="IT99" s="43">
        <f t="shared" si="3293"/>
        <v>0</v>
      </c>
      <c r="IU99" s="43">
        <f t="shared" si="3294"/>
        <v>0</v>
      </c>
      <c r="IV99" s="45">
        <f>'СДП (план)'!AV99</f>
        <v>0</v>
      </c>
      <c r="IW99" s="45">
        <f>'СДП (план)'!AW99</f>
        <v>0</v>
      </c>
      <c r="IX99" s="43">
        <f t="shared" si="3295"/>
        <v>0</v>
      </c>
      <c r="IY99" s="43">
        <f t="shared" si="3296"/>
        <v>0</v>
      </c>
      <c r="IZ99" s="43">
        <f>VLOOKUP($C99,'факт СДП 12 мес'!$D$8:$HP$287,147,0)</f>
        <v>0</v>
      </c>
      <c r="JA99" s="43">
        <f>VLOOKUP($C99,'факт СДП 12 мес'!$D$8:$HP$287,148,0)</f>
        <v>0</v>
      </c>
      <c r="JB99" s="43">
        <f>VLOOKUP($C99,'факт СДП 12 мес'!$D$8:$HP$287,149,0)</f>
        <v>0</v>
      </c>
      <c r="JC99" s="43">
        <f>VLOOKUP($C99,'факт СДП 12 мес'!$D$8:$HP$287,150,0)</f>
        <v>0</v>
      </c>
      <c r="JD99" s="43">
        <f>VLOOKUP($C99,'факт СДП 12 мес'!$D$8:$HP$287,151,0)</f>
        <v>0</v>
      </c>
      <c r="JE99" s="43">
        <f>VLOOKUP($C99,'факт СДП 12 мес'!$D$8:$HP$287,152,0)</f>
        <v>0</v>
      </c>
      <c r="JF99" s="43">
        <f t="shared" si="3142"/>
        <v>0</v>
      </c>
      <c r="JG99" s="43">
        <f t="shared" si="3143"/>
        <v>0</v>
      </c>
      <c r="JH99" s="43">
        <f t="shared" si="3144"/>
        <v>0</v>
      </c>
      <c r="JI99" s="43">
        <f t="shared" si="3297"/>
        <v>0</v>
      </c>
      <c r="JJ99" s="43">
        <f t="shared" si="3298"/>
        <v>0</v>
      </c>
      <c r="JK99" s="45">
        <f>'СДП (план)'!AX99</f>
        <v>0</v>
      </c>
      <c r="JL99" s="45">
        <f>'СДП (план)'!AY99</f>
        <v>0</v>
      </c>
      <c r="JM99" s="43">
        <f t="shared" si="3299"/>
        <v>0</v>
      </c>
      <c r="JN99" s="43">
        <f t="shared" si="3300"/>
        <v>0</v>
      </c>
      <c r="JO99" s="43">
        <f>VLOOKUP($C99,'факт СДП 12 мес'!$D$8:$HP$287,135,0)</f>
        <v>0</v>
      </c>
      <c r="JP99" s="43">
        <f>VLOOKUP($C99,'факт СДП 12 мес'!$D$8:$HP$287,136,0)</f>
        <v>0</v>
      </c>
      <c r="JQ99" s="43">
        <f>VLOOKUP($C99,'факт СДП 12 мес'!$D$8:$HP$287,137,0)</f>
        <v>0</v>
      </c>
      <c r="JR99" s="43">
        <f>VLOOKUP($C99,'факт СДП 12 мес'!$D$8:$HP$287,138,0)</f>
        <v>0</v>
      </c>
      <c r="JS99" s="43">
        <f>VLOOKUP($C99,'факт СДП 12 мес'!$D$8:$HP$287,139,0)</f>
        <v>0</v>
      </c>
      <c r="JT99" s="43">
        <f>VLOOKUP($C99,'факт СДП 12 мес'!$D$8:$HP$287,140,0)</f>
        <v>0</v>
      </c>
      <c r="JU99" s="43">
        <f t="shared" si="3147"/>
        <v>0</v>
      </c>
      <c r="JV99" s="43">
        <f t="shared" si="3148"/>
        <v>0</v>
      </c>
      <c r="JW99" s="43">
        <f t="shared" si="3149"/>
        <v>0</v>
      </c>
      <c r="JX99" s="43">
        <f t="shared" si="3301"/>
        <v>0</v>
      </c>
      <c r="JY99" s="43">
        <f t="shared" si="3302"/>
        <v>0</v>
      </c>
      <c r="JZ99" s="44">
        <f>'СДП (план)'!AZ99</f>
        <v>0</v>
      </c>
      <c r="KA99" s="43">
        <f>'СДП (план)'!BA99</f>
        <v>0</v>
      </c>
      <c r="KB99" s="43">
        <f t="shared" si="3303"/>
        <v>0</v>
      </c>
      <c r="KC99" s="43">
        <f t="shared" si="3304"/>
        <v>0</v>
      </c>
      <c r="KD99" s="43">
        <f>VLOOKUP($C99,'факт СДП 12 мес'!$D$8:$HP$287,105,0)</f>
        <v>0</v>
      </c>
      <c r="KE99" s="43">
        <f>VLOOKUP($C99,'факт СДП 12 мес'!$D$8:$HP$287,106,0)</f>
        <v>0</v>
      </c>
      <c r="KF99" s="43">
        <f>VLOOKUP($C99,'факт СДП 12 мес'!$D$8:$HP$287,107,0)</f>
        <v>0</v>
      </c>
      <c r="KG99" s="43">
        <f>VLOOKUP($C99,'факт СДП 12 мес'!$D$8:$HP$287,108,0)</f>
        <v>0</v>
      </c>
      <c r="KH99" s="43">
        <f>VLOOKUP($C99,'факт СДП 12 мес'!$D$8:$HP$287,109,0)</f>
        <v>0</v>
      </c>
      <c r="KI99" s="43">
        <f>VLOOKUP($C99,'факт СДП 12 мес'!$D$8:$HP$287,110,0)</f>
        <v>0</v>
      </c>
      <c r="KJ99" s="43">
        <f t="shared" si="3152"/>
        <v>0</v>
      </c>
      <c r="KK99" s="43">
        <f t="shared" si="3153"/>
        <v>0</v>
      </c>
      <c r="KL99" s="43">
        <f t="shared" si="3154"/>
        <v>0</v>
      </c>
      <c r="KM99" s="43">
        <f t="shared" si="3305"/>
        <v>0</v>
      </c>
      <c r="KN99" s="43">
        <f t="shared" si="3306"/>
        <v>0</v>
      </c>
      <c r="KO99" s="44">
        <f>'СДП (план)'!BB99</f>
        <v>0</v>
      </c>
      <c r="KP99" s="43">
        <f>'СДП (план)'!BC99</f>
        <v>0</v>
      </c>
      <c r="KQ99" s="43">
        <f t="shared" si="3307"/>
        <v>0</v>
      </c>
      <c r="KR99" s="43">
        <f t="shared" si="3308"/>
        <v>0</v>
      </c>
      <c r="KS99" s="43">
        <f>VLOOKUP($C99,'факт СДП 12 мес'!$D$8:$HP$287,189,0)</f>
        <v>0</v>
      </c>
      <c r="KT99" s="43">
        <f>VLOOKUP($C99,'факт СДП 12 мес'!$D$8:$HP$287,190,0)</f>
        <v>0</v>
      </c>
      <c r="KU99" s="43">
        <f>VLOOKUP($C99,'факт СДП 12 мес'!$D$8:$HP$287,191,0)</f>
        <v>0</v>
      </c>
      <c r="KV99" s="43">
        <f>VLOOKUP($C99,'факт СДП 12 мес'!$D$8:$HP$287,192,0)</f>
        <v>0</v>
      </c>
      <c r="KW99" s="43">
        <f>VLOOKUP($C99,'факт СДП 12 мес'!$D$8:$HP$287,193,0)</f>
        <v>0</v>
      </c>
      <c r="KX99" s="43">
        <f>VLOOKUP($C99,'факт СДП 12 мес'!$D$8:$HP$287,194,0)</f>
        <v>0</v>
      </c>
      <c r="KY99" s="43">
        <f t="shared" si="3157"/>
        <v>0</v>
      </c>
      <c r="KZ99" s="43">
        <f t="shared" si="3158"/>
        <v>0</v>
      </c>
      <c r="LA99" s="43">
        <f t="shared" si="3159"/>
        <v>0</v>
      </c>
      <c r="LB99" s="43">
        <f t="shared" si="3309"/>
        <v>0</v>
      </c>
      <c r="LC99" s="43">
        <f t="shared" si="3310"/>
        <v>0</v>
      </c>
      <c r="LD99" s="44">
        <f>'СДП (план)'!BD99</f>
        <v>0</v>
      </c>
      <c r="LE99" s="43">
        <f>'СДП (план)'!BE99</f>
        <v>0</v>
      </c>
      <c r="LF99" s="43">
        <f t="shared" si="3311"/>
        <v>0</v>
      </c>
      <c r="LG99" s="43">
        <f t="shared" si="3312"/>
        <v>0</v>
      </c>
      <c r="LH99" s="43">
        <f>VLOOKUP($C99,'факт СДП 12 мес'!$D$8:$HP$287,63,0)</f>
        <v>0</v>
      </c>
      <c r="LI99" s="43">
        <f>VLOOKUP($C99,'факт СДП 12 мес'!$D$8:$HP$287,64,0)</f>
        <v>0</v>
      </c>
      <c r="LJ99" s="43">
        <f>VLOOKUP($C99,'факт СДП 12 мес'!$D$8:$HP$287,65,0)</f>
        <v>0</v>
      </c>
      <c r="LK99" s="43">
        <f>VLOOKUP($C99,'факт СДП 12 мес'!$D$8:$HP$287,66,0)</f>
        <v>0</v>
      </c>
      <c r="LL99" s="43">
        <f>VLOOKUP($C99,'факт СДП 12 мес'!$D$8:$HP$287,67,0)</f>
        <v>0</v>
      </c>
      <c r="LM99" s="43">
        <f>VLOOKUP($C99,'факт СДП 12 мес'!$D$8:$HP$287,68,0)</f>
        <v>0</v>
      </c>
      <c r="LN99" s="43">
        <f t="shared" si="3162"/>
        <v>0</v>
      </c>
      <c r="LO99" s="43">
        <f t="shared" si="3163"/>
        <v>0</v>
      </c>
      <c r="LP99" s="43">
        <f t="shared" si="3164"/>
        <v>0</v>
      </c>
      <c r="LQ99" s="43">
        <f t="shared" si="3313"/>
        <v>0</v>
      </c>
      <c r="LR99" s="43">
        <f t="shared" si="3314"/>
        <v>0</v>
      </c>
      <c r="LS99" s="44">
        <f>'СДП (план)'!BF99</f>
        <v>0</v>
      </c>
      <c r="LT99" s="43">
        <f>'СДП (план)'!BG99</f>
        <v>0</v>
      </c>
      <c r="LU99" s="43">
        <f t="shared" si="3315"/>
        <v>0</v>
      </c>
      <c r="LV99" s="43">
        <f t="shared" si="3316"/>
        <v>0</v>
      </c>
      <c r="LW99" s="43">
        <f>VLOOKUP($C99,'факт СДП 12 мес'!$D$8:$HP$287,69,0)</f>
        <v>0</v>
      </c>
      <c r="LX99" s="43">
        <f>VLOOKUP($C99,'факт СДП 12 мес'!$D$8:$HP$287,70,0)</f>
        <v>0</v>
      </c>
      <c r="LY99" s="43">
        <f>VLOOKUP($C99,'факт СДП 12 мес'!$D$8:$HP$287,71,0)</f>
        <v>0</v>
      </c>
      <c r="LZ99" s="43">
        <f>VLOOKUP($C99,'факт СДП 12 мес'!$D$8:$HP$287,72,0)</f>
        <v>0</v>
      </c>
      <c r="MA99" s="43">
        <f>VLOOKUP($C99,'факт СДП 12 мес'!$D$8:$HP$287,73,0)</f>
        <v>0</v>
      </c>
      <c r="MB99" s="43">
        <f>VLOOKUP($C99,'факт СДП 12 мес'!$D$8:$HP$287,74,0)</f>
        <v>0</v>
      </c>
      <c r="MC99" s="43">
        <f t="shared" si="3167"/>
        <v>0</v>
      </c>
      <c r="MD99" s="43">
        <f t="shared" si="3168"/>
        <v>0</v>
      </c>
      <c r="ME99" s="43">
        <f t="shared" si="3169"/>
        <v>0</v>
      </c>
      <c r="MF99" s="43">
        <f t="shared" si="3170"/>
        <v>0</v>
      </c>
      <c r="MG99" s="43">
        <f t="shared" si="3171"/>
        <v>0</v>
      </c>
      <c r="MH99" s="44">
        <f>'СДП (план)'!BH99</f>
        <v>0</v>
      </c>
      <c r="MI99" s="43">
        <f>'СДП (план)'!BI99</f>
        <v>0</v>
      </c>
      <c r="MJ99" s="43">
        <f t="shared" si="3317"/>
        <v>0</v>
      </c>
      <c r="MK99" s="43">
        <f t="shared" si="3318"/>
        <v>0</v>
      </c>
      <c r="ML99" s="43">
        <f>VLOOKUP($C99,'факт СДП 12 мес'!$D$8:$HP$287,75,0)</f>
        <v>0</v>
      </c>
      <c r="MM99" s="43">
        <f>VLOOKUP($C99,'факт СДП 12 мес'!$D$8:$HP$287,76,0)</f>
        <v>0</v>
      </c>
      <c r="MN99" s="43">
        <f>VLOOKUP($C99,'факт СДП 12 мес'!$D$8:$HP$287,77,0)</f>
        <v>0</v>
      </c>
      <c r="MO99" s="43">
        <f>VLOOKUP($C99,'факт СДП 12 мес'!$D$8:$HP$287,78,0)</f>
        <v>0</v>
      </c>
      <c r="MP99" s="43">
        <f>VLOOKUP($C99,'факт СДП 12 мес'!$D$8:$HP$287,79,0)</f>
        <v>0</v>
      </c>
      <c r="MQ99" s="43">
        <f>VLOOKUP($C99,'факт СДП 12 мес'!$D$8:$HP$287,80,0)</f>
        <v>0</v>
      </c>
      <c r="MR99" s="43">
        <f t="shared" si="3173"/>
        <v>0</v>
      </c>
      <c r="MS99" s="43">
        <f t="shared" si="3174"/>
        <v>0</v>
      </c>
      <c r="MT99" s="43">
        <f t="shared" si="3175"/>
        <v>0</v>
      </c>
      <c r="MU99" s="43">
        <f t="shared" si="3176"/>
        <v>0</v>
      </c>
      <c r="MV99" s="43">
        <f t="shared" si="2977"/>
        <v>0</v>
      </c>
      <c r="MW99" s="44">
        <f>'СДП (план)'!BJ99</f>
        <v>0</v>
      </c>
      <c r="MX99" s="43">
        <f>'СДП (план)'!BK99</f>
        <v>0</v>
      </c>
      <c r="MY99" s="43">
        <f t="shared" si="3319"/>
        <v>0</v>
      </c>
      <c r="MZ99" s="43">
        <f t="shared" si="3320"/>
        <v>0</v>
      </c>
      <c r="NA99" s="43">
        <f>VLOOKUP($C99,'факт СДП 12 мес'!$D$8:$HP$287,81,0)</f>
        <v>0</v>
      </c>
      <c r="NB99" s="43">
        <f>VLOOKUP($C99,'факт СДП 12 мес'!$D$8:$HP$287,82,0)</f>
        <v>0</v>
      </c>
      <c r="NC99" s="43">
        <f>VLOOKUP($C99,'факт СДП 12 мес'!$D$8:$HP$287,83,0)</f>
        <v>0</v>
      </c>
      <c r="ND99" s="43">
        <f>VLOOKUP($C99,'факт СДП 12 мес'!$D$8:$HP$287,84,0)</f>
        <v>0</v>
      </c>
      <c r="NE99" s="43">
        <f>VLOOKUP($C99,'факт СДП 12 мес'!$D$8:$HP$287,85,0)</f>
        <v>0</v>
      </c>
      <c r="NF99" s="43">
        <f>VLOOKUP($C99,'факт СДП 12 мес'!$D$8:$HP$287,86,0)</f>
        <v>0</v>
      </c>
      <c r="NG99" s="43">
        <f t="shared" si="3178"/>
        <v>0</v>
      </c>
      <c r="NH99" s="43">
        <f t="shared" si="3179"/>
        <v>0</v>
      </c>
      <c r="NI99" s="43">
        <f t="shared" si="3180"/>
        <v>0</v>
      </c>
      <c r="NJ99" s="43">
        <f t="shared" si="3181"/>
        <v>0</v>
      </c>
      <c r="NK99" s="43">
        <f t="shared" si="2984"/>
        <v>0</v>
      </c>
      <c r="NL99" s="44">
        <f>'СДП (план)'!BL99</f>
        <v>0</v>
      </c>
      <c r="NM99" s="43">
        <f>'СДП (план)'!BM99</f>
        <v>0</v>
      </c>
      <c r="NN99" s="43">
        <f t="shared" si="3321"/>
        <v>0</v>
      </c>
      <c r="NO99" s="43">
        <f t="shared" si="3322"/>
        <v>0</v>
      </c>
      <c r="NP99" s="43">
        <f>VLOOKUP($C99,'факт СДП 12 мес'!$D$8:$HP$287,99,0)</f>
        <v>0</v>
      </c>
      <c r="NQ99" s="43">
        <f>VLOOKUP($C99,'факт СДП 12 мес'!$D$8:$HP$287,100,0)</f>
        <v>0</v>
      </c>
      <c r="NR99" s="43">
        <f>VLOOKUP($C99,'факт СДП 12 мес'!$D$8:$HP$287,101,0)</f>
        <v>0</v>
      </c>
      <c r="NS99" s="43">
        <f>VLOOKUP($C99,'факт СДП 12 мес'!$D$8:$HP$287,102,0)</f>
        <v>0</v>
      </c>
      <c r="NT99" s="43">
        <f>VLOOKUP($C99,'факт СДП 12 мес'!$D$8:$HP$287,103,0)</f>
        <v>0</v>
      </c>
      <c r="NU99" s="43">
        <f>VLOOKUP($C99,'факт СДП 12 мес'!$D$8:$HP$287,104,0)</f>
        <v>0</v>
      </c>
      <c r="NV99" s="43">
        <f t="shared" si="3183"/>
        <v>0</v>
      </c>
      <c r="NW99" s="43">
        <f t="shared" si="3184"/>
        <v>0</v>
      </c>
      <c r="NX99" s="43">
        <f t="shared" si="3185"/>
        <v>0</v>
      </c>
      <c r="NY99" s="43">
        <f t="shared" si="3323"/>
        <v>0</v>
      </c>
      <c r="NZ99" s="43">
        <f t="shared" si="3324"/>
        <v>0</v>
      </c>
      <c r="OA99" s="44">
        <f>'СДП (план)'!BN99</f>
        <v>0</v>
      </c>
      <c r="OB99" s="43">
        <f>'СДП (план)'!BO99</f>
        <v>0</v>
      </c>
      <c r="OC99" s="43">
        <f t="shared" si="3325"/>
        <v>0</v>
      </c>
      <c r="OD99" s="43">
        <f t="shared" si="3326"/>
        <v>0</v>
      </c>
      <c r="OE99" s="43"/>
      <c r="OF99" s="43"/>
      <c r="OG99" s="43"/>
      <c r="OH99" s="43"/>
      <c r="OI99" s="43"/>
      <c r="OJ99" s="43"/>
      <c r="OK99" s="43">
        <f t="shared" si="3188"/>
        <v>0</v>
      </c>
      <c r="OL99" s="43">
        <f t="shared" si="3189"/>
        <v>0</v>
      </c>
      <c r="OM99" s="43">
        <f t="shared" si="3190"/>
        <v>0</v>
      </c>
      <c r="ON99" s="43">
        <f t="shared" si="3327"/>
        <v>0</v>
      </c>
      <c r="OO99" s="43">
        <f t="shared" si="3328"/>
        <v>0</v>
      </c>
      <c r="OP99" s="44">
        <f>'СДП (план)'!BP99</f>
        <v>0</v>
      </c>
      <c r="OQ99" s="43">
        <f>'СДП (план)'!BQ99</f>
        <v>0</v>
      </c>
      <c r="OR99" s="43">
        <f t="shared" si="3329"/>
        <v>0</v>
      </c>
      <c r="OS99" s="43">
        <f t="shared" si="3330"/>
        <v>0</v>
      </c>
      <c r="OT99" s="43">
        <f>VLOOKUP($C99,'факт СДП 12 мес'!$D$8:$HP$287,177,0)</f>
        <v>0</v>
      </c>
      <c r="OU99" s="43">
        <f>VLOOKUP($C99,'факт СДП 12 мес'!$D$8:$HP$287,178,0)</f>
        <v>0</v>
      </c>
      <c r="OV99" s="43">
        <f>VLOOKUP($C99,'факт СДП 12 мес'!$D$8:$HP$287,179,0)</f>
        <v>0</v>
      </c>
      <c r="OW99" s="43">
        <f>VLOOKUP($C99,'факт СДП 12 мес'!$D$8:$HP$287,180,0)</f>
        <v>0</v>
      </c>
      <c r="OX99" s="43">
        <f>VLOOKUP($C99,'факт СДП 12 мес'!$D$8:$HP$287,181,0)</f>
        <v>0</v>
      </c>
      <c r="OY99" s="43">
        <f>VLOOKUP($C99,'факт СДП 12 мес'!$D$8:$HP$287,182,0)</f>
        <v>0</v>
      </c>
      <c r="OZ99" s="43">
        <f t="shared" si="3193"/>
        <v>0</v>
      </c>
      <c r="PA99" s="43">
        <f t="shared" si="3194"/>
        <v>0</v>
      </c>
      <c r="PB99" s="43">
        <f t="shared" si="3195"/>
        <v>0</v>
      </c>
      <c r="PC99" s="43">
        <f t="shared" si="3331"/>
        <v>0</v>
      </c>
      <c r="PD99" s="43">
        <f t="shared" si="3332"/>
        <v>0</v>
      </c>
      <c r="PE99" s="45">
        <f>'СДП (план)'!BR99</f>
        <v>0</v>
      </c>
      <c r="PF99" s="45">
        <f>'СДП (план)'!BS99</f>
        <v>0</v>
      </c>
      <c r="PG99" s="43">
        <f t="shared" si="3333"/>
        <v>0</v>
      </c>
      <c r="PH99" s="43">
        <f t="shared" si="3334"/>
        <v>0</v>
      </c>
      <c r="PI99" s="43">
        <f>VLOOKUP($C99,'факт СДП 12 мес'!$D$8:$HP$287,123,0)</f>
        <v>0</v>
      </c>
      <c r="PJ99" s="43">
        <f>VLOOKUP($C99,'факт СДП 12 мес'!$D$8:$HP$287,124,0)</f>
        <v>0</v>
      </c>
      <c r="PK99" s="43">
        <f>VLOOKUP($C99,'факт СДП 12 мес'!$D$8:$HP$287,125,0)</f>
        <v>0</v>
      </c>
      <c r="PL99" s="43">
        <f>VLOOKUP($C99,'факт СДП 12 мес'!$D$8:$HP$287,126,0)</f>
        <v>0</v>
      </c>
      <c r="PM99" s="43">
        <f>VLOOKUP($C99,'факт СДП 12 мес'!$D$8:$HP$287,127,0)</f>
        <v>0</v>
      </c>
      <c r="PN99" s="43">
        <f>VLOOKUP($C99,'факт СДП 12 мес'!$D$8:$HP$287,128,0)</f>
        <v>0</v>
      </c>
      <c r="PO99" s="43">
        <f t="shared" si="3198"/>
        <v>0</v>
      </c>
      <c r="PP99" s="43">
        <f t="shared" si="3199"/>
        <v>0</v>
      </c>
      <c r="PQ99" s="43">
        <f t="shared" si="3200"/>
        <v>0</v>
      </c>
      <c r="PR99" s="43">
        <f t="shared" si="3335"/>
        <v>0</v>
      </c>
      <c r="PS99" s="43">
        <f t="shared" si="3336"/>
        <v>0</v>
      </c>
      <c r="PT99" s="44">
        <f>'СДП (план)'!BT99</f>
        <v>0</v>
      </c>
      <c r="PU99" s="43">
        <f>'СДП (план)'!BU99</f>
        <v>0</v>
      </c>
      <c r="PV99" s="43">
        <f t="shared" si="3337"/>
        <v>0</v>
      </c>
      <c r="PW99" s="43">
        <f t="shared" si="3338"/>
        <v>0</v>
      </c>
      <c r="PX99" s="43">
        <f>VLOOKUP($C99,'факт СДП 12 мес'!$D$8:$HP$287,111,0)</f>
        <v>0</v>
      </c>
      <c r="PY99" s="43">
        <f>VLOOKUP($C99,'факт СДП 12 мес'!$D$8:$HP$287,112,0)</f>
        <v>0</v>
      </c>
      <c r="PZ99" s="43">
        <f>VLOOKUP($C99,'факт СДП 12 мес'!$D$8:$HP$287,113,0)</f>
        <v>0</v>
      </c>
      <c r="QA99" s="43">
        <f>VLOOKUP($C99,'факт СДП 12 мес'!$D$8:$HP$287,114,0)</f>
        <v>0</v>
      </c>
      <c r="QB99" s="43">
        <f>VLOOKUP($C99,'факт СДП 12 мес'!$D$8:$HP$287,115,0)</f>
        <v>0</v>
      </c>
      <c r="QC99" s="43">
        <f>VLOOKUP($C99,'факт СДП 12 мес'!$D$8:$HP$287,116,0)</f>
        <v>0</v>
      </c>
      <c r="QD99" s="43">
        <f t="shared" si="3203"/>
        <v>0</v>
      </c>
      <c r="QE99" s="43">
        <f t="shared" si="3204"/>
        <v>0</v>
      </c>
      <c r="QF99" s="43">
        <f t="shared" si="3205"/>
        <v>0</v>
      </c>
      <c r="QG99" s="43">
        <f t="shared" si="3339"/>
        <v>0</v>
      </c>
      <c r="QH99" s="43">
        <f t="shared" si="3340"/>
        <v>0</v>
      </c>
      <c r="QI99" s="44">
        <f>'СДП (план)'!BV99</f>
        <v>0</v>
      </c>
      <c r="QJ99" s="43">
        <f>'СДП (план)'!BW99</f>
        <v>0</v>
      </c>
      <c r="QK99" s="43">
        <f t="shared" si="3341"/>
        <v>0</v>
      </c>
      <c r="QL99" s="43">
        <f t="shared" si="3342"/>
        <v>0</v>
      </c>
      <c r="QM99" s="43">
        <f>VLOOKUP($C99,'факт СДП 12 мес'!$D$8:$HP$287,153,0)</f>
        <v>0</v>
      </c>
      <c r="QN99" s="43">
        <f>VLOOKUP($C99,'факт СДП 12 мес'!$D$8:$HP$287,154,0)</f>
        <v>0</v>
      </c>
      <c r="QO99" s="43">
        <f>VLOOKUP($C99,'факт СДП 12 мес'!$D$8:$HP$287,155,0)</f>
        <v>0</v>
      </c>
      <c r="QP99" s="43">
        <f>VLOOKUP($C99,'факт СДП 12 мес'!$D$8:$HP$287,156,0)</f>
        <v>0</v>
      </c>
      <c r="QQ99" s="43">
        <f>VLOOKUP($C99,'факт СДП 12 мес'!$D$8:$HP$287,157,0)</f>
        <v>0</v>
      </c>
      <c r="QR99" s="43">
        <f>VLOOKUP($C99,'факт СДП 12 мес'!$D$8:$HP$287,158,0)</f>
        <v>0</v>
      </c>
      <c r="QS99" s="43">
        <f t="shared" si="3208"/>
        <v>0</v>
      </c>
      <c r="QT99" s="43">
        <f t="shared" si="3209"/>
        <v>0</v>
      </c>
      <c r="QU99" s="43">
        <f t="shared" si="3210"/>
        <v>0</v>
      </c>
      <c r="QV99" s="43">
        <f t="shared" si="3211"/>
        <v>0</v>
      </c>
      <c r="QW99" s="43">
        <f t="shared" si="3212"/>
        <v>0</v>
      </c>
      <c r="QX99" s="44">
        <f>'СДП (план)'!BX99</f>
        <v>0</v>
      </c>
      <c r="QY99" s="43">
        <f>'СДП (план)'!BY99</f>
        <v>0</v>
      </c>
      <c r="QZ99" s="43">
        <f t="shared" si="3343"/>
        <v>0</v>
      </c>
      <c r="RA99" s="43">
        <f t="shared" si="3344"/>
        <v>0</v>
      </c>
      <c r="RB99" s="43">
        <f>VLOOKUP($C99,'факт СДП 12 мес'!$D$8:$HP$287,195,0)</f>
        <v>0</v>
      </c>
      <c r="RC99" s="43">
        <f>VLOOKUP($C99,'факт СДП 12 мес'!$D$8:$HP$287,196,0)</f>
        <v>0</v>
      </c>
      <c r="RD99" s="43">
        <f>VLOOKUP($C99,'факт СДП 12 мес'!$D$8:$HP$287,197,0)</f>
        <v>0</v>
      </c>
      <c r="RE99" s="43">
        <f>VLOOKUP($C99,'факт СДП 12 мес'!$D$8:$HP$287,198,0)</f>
        <v>0</v>
      </c>
      <c r="RF99" s="43">
        <f>VLOOKUP($C99,'факт СДП 12 мес'!$D$8:$HP$287,199,0)</f>
        <v>0</v>
      </c>
      <c r="RG99" s="43">
        <f>VLOOKUP($C99,'факт СДП 12 мес'!$D$8:$HP$287,200,0)</f>
        <v>0</v>
      </c>
      <c r="RH99" s="43">
        <f t="shared" si="3214"/>
        <v>0</v>
      </c>
      <c r="RI99" s="43">
        <f t="shared" si="3215"/>
        <v>0</v>
      </c>
      <c r="RJ99" s="43">
        <f t="shared" si="3216"/>
        <v>0</v>
      </c>
      <c r="RK99" s="43">
        <f t="shared" si="3345"/>
        <v>0</v>
      </c>
      <c r="RL99" s="43">
        <f t="shared" si="3346"/>
        <v>0</v>
      </c>
      <c r="RM99" s="44">
        <f>'СДП (план)'!BZ99</f>
        <v>0</v>
      </c>
      <c r="RN99" s="43">
        <f>'СДП (план)'!CA99</f>
        <v>0</v>
      </c>
      <c r="RO99" s="43">
        <f t="shared" si="3347"/>
        <v>0</v>
      </c>
      <c r="RP99" s="43">
        <f t="shared" si="3348"/>
        <v>0</v>
      </c>
      <c r="RQ99" s="43">
        <f>VLOOKUP($C99,'факт СДП 12 мес'!$D$8:$HP$287,201,0)</f>
        <v>0</v>
      </c>
      <c r="RR99" s="43">
        <f>VLOOKUP($C99,'факт СДП 12 мес'!$D$8:$HP$287,202,0)</f>
        <v>0</v>
      </c>
      <c r="RS99" s="43">
        <f>VLOOKUP($C99,'факт СДП 12 мес'!$D$8:$HP$287,203,0)</f>
        <v>0</v>
      </c>
      <c r="RT99" s="43">
        <f>VLOOKUP($C99,'факт СДП 12 мес'!$D$8:$HP$287,204,0)</f>
        <v>0</v>
      </c>
      <c r="RU99" s="43">
        <f>VLOOKUP($C99,'факт СДП 12 мес'!$D$8:$HP$287,205,0)</f>
        <v>0</v>
      </c>
      <c r="RV99" s="43">
        <f>VLOOKUP($C99,'факт СДП 12 мес'!$D$8:$HP$287,206,0)</f>
        <v>0</v>
      </c>
      <c r="RW99" s="43">
        <f t="shared" si="3219"/>
        <v>0</v>
      </c>
      <c r="RX99" s="43">
        <f t="shared" si="3220"/>
        <v>0</v>
      </c>
      <c r="RY99" s="43">
        <f t="shared" si="3221"/>
        <v>0</v>
      </c>
      <c r="RZ99" s="43">
        <f t="shared" si="3349"/>
        <v>0</v>
      </c>
      <c r="SA99" s="43">
        <f t="shared" si="3350"/>
        <v>0</v>
      </c>
      <c r="SB99" s="44">
        <f>'СДП (план)'!CB99</f>
        <v>0</v>
      </c>
      <c r="SC99" s="43">
        <f>'СДП (план)'!CC99</f>
        <v>0</v>
      </c>
      <c r="SD99" s="43">
        <f t="shared" si="3041"/>
        <v>0</v>
      </c>
      <c r="SE99" s="43">
        <f t="shared" si="3351"/>
        <v>0</v>
      </c>
      <c r="SF99" s="43">
        <f>VLOOKUP($C99,'факт СДП 12 мес'!$D$8:$HP$287,129,0)</f>
        <v>0</v>
      </c>
      <c r="SG99" s="43">
        <f>VLOOKUP($C99,'факт СДП 12 мес'!$D$8:$HP$287,130,0)</f>
        <v>0</v>
      </c>
      <c r="SH99" s="43">
        <f>VLOOKUP($C99,'факт СДП 12 мес'!$D$8:$HP$287,131,0)</f>
        <v>0</v>
      </c>
      <c r="SI99" s="43">
        <f>VLOOKUP($C99,'факт СДП 12 мес'!$D$8:$HP$287,132,0)</f>
        <v>0</v>
      </c>
      <c r="SJ99" s="43">
        <f>VLOOKUP($C99,'факт СДП 12 мес'!$D$8:$HP$287,133,0)</f>
        <v>0</v>
      </c>
      <c r="SK99" s="43">
        <f>VLOOKUP($C99,'факт СДП 12 мес'!$D$8:$HP$287,134,0)</f>
        <v>0</v>
      </c>
      <c r="SL99" s="43">
        <f t="shared" si="3043"/>
        <v>0</v>
      </c>
      <c r="SM99" s="43">
        <f t="shared" si="3224"/>
        <v>0</v>
      </c>
      <c r="SN99" s="43">
        <f t="shared" si="3225"/>
        <v>0</v>
      </c>
      <c r="SO99" s="43">
        <f t="shared" si="3352"/>
        <v>0</v>
      </c>
      <c r="SP99" s="43">
        <f t="shared" si="3353"/>
        <v>0</v>
      </c>
      <c r="SQ99" s="44">
        <f>'СДП (план)'!CD99</f>
        <v>0</v>
      </c>
      <c r="SR99" s="43">
        <f>'СДП (план)'!CE99</f>
        <v>0</v>
      </c>
      <c r="SS99" s="43">
        <f t="shared" si="3048"/>
        <v>0</v>
      </c>
      <c r="ST99" s="43">
        <f t="shared" si="3354"/>
        <v>0</v>
      </c>
      <c r="SU99" s="43">
        <f>VLOOKUP($C99,'факт СДП 12 мес'!$D$8:$HP$287,93,0)</f>
        <v>0</v>
      </c>
      <c r="SV99" s="43">
        <f>VLOOKUP($C99,'факт СДП 12 мес'!$D$8:$HP$287,94,0)</f>
        <v>0</v>
      </c>
      <c r="SW99" s="43">
        <f>VLOOKUP($C99,'факт СДП 12 мес'!$D$8:$HP$287,95,0)</f>
        <v>0</v>
      </c>
      <c r="SX99" s="43">
        <f>VLOOKUP($C99,'факт СДП 12 мес'!$D$8:$HP$287,96,0)</f>
        <v>0</v>
      </c>
      <c r="SY99" s="43">
        <f>VLOOKUP($C99,'факт СДП 12 мес'!$D$8:$HP$287,97,0)</f>
        <v>0</v>
      </c>
      <c r="SZ99" s="43">
        <f>VLOOKUP($C99,'факт СДП 12 мес'!$D$8:$HP$287,98,0)</f>
        <v>0</v>
      </c>
      <c r="TA99" s="43">
        <f t="shared" si="3050"/>
        <v>0</v>
      </c>
      <c r="TB99" s="43">
        <f t="shared" si="3228"/>
        <v>0</v>
      </c>
      <c r="TC99" s="43">
        <f t="shared" si="3229"/>
        <v>0</v>
      </c>
      <c r="TD99" s="43">
        <f t="shared" si="3355"/>
        <v>0</v>
      </c>
      <c r="TE99" s="43">
        <f t="shared" si="3356"/>
        <v>0</v>
      </c>
      <c r="TF99" s="5">
        <f>'СДП (план)'!CF99</f>
        <v>0</v>
      </c>
      <c r="TG99" s="3">
        <f>'СДП (план)'!CG99</f>
        <v>0</v>
      </c>
      <c r="TH99" s="43">
        <f t="shared" si="3055"/>
        <v>0</v>
      </c>
      <c r="TI99" s="43">
        <f t="shared" si="3056"/>
        <v>0</v>
      </c>
      <c r="TJ99" s="43">
        <f>VLOOKUP($C99,'факт СДП 12 мес'!$D$8:$HP$287,117,0)</f>
        <v>0</v>
      </c>
      <c r="TK99" s="43">
        <f>VLOOKUP($C99,'факт СДП 12 мес'!$D$8:$HP$287,118,0)</f>
        <v>0</v>
      </c>
      <c r="TL99" s="43">
        <f>VLOOKUP($C99,'факт СДП 12 мес'!$D$8:$HP$287,119,0)</f>
        <v>0</v>
      </c>
      <c r="TM99" s="43">
        <f>VLOOKUP($C99,'факт СДП 12 мес'!$D$8:$HP$287,120,0)</f>
        <v>0</v>
      </c>
      <c r="TN99" s="43">
        <f>VLOOKUP($C99,'факт СДП 12 мес'!$D$8:$HP$287,121,0)</f>
        <v>0</v>
      </c>
      <c r="TO99" s="43">
        <f>VLOOKUP($C99,'факт СДП 12 мес'!$D$8:$HP$287,122,0)</f>
        <v>0</v>
      </c>
      <c r="TP99" s="43">
        <f t="shared" si="3057"/>
        <v>0</v>
      </c>
      <c r="TQ99" s="43">
        <f t="shared" si="3231"/>
        <v>0</v>
      </c>
      <c r="TR99" s="43">
        <f t="shared" si="3232"/>
        <v>0</v>
      </c>
      <c r="TS99" s="43">
        <f t="shared" si="3357"/>
        <v>0</v>
      </c>
      <c r="TT99" s="43">
        <f t="shared" si="3358"/>
        <v>0</v>
      </c>
      <c r="TU99" s="43">
        <f>'СДП (план)'!CH99</f>
        <v>0</v>
      </c>
      <c r="TV99" s="43">
        <f>'СДП (план)'!CI99</f>
        <v>0</v>
      </c>
      <c r="TW99" s="43">
        <f t="shared" si="3359"/>
        <v>0</v>
      </c>
      <c r="TX99" s="43">
        <f t="shared" si="3360"/>
        <v>0</v>
      </c>
      <c r="TY99" s="43">
        <f>VLOOKUP($C99,'факт СДП 12 мес'!$D$8:$HP$287,207,0)</f>
        <v>0</v>
      </c>
      <c r="TZ99" s="43">
        <f>VLOOKUP($C99,'факт СДП 12 мес'!$D$8:$HP$287,208,0)</f>
        <v>0</v>
      </c>
      <c r="UA99" s="43">
        <f>VLOOKUP($C99,'факт СДП 12 мес'!$D$8:$HP$287,209,0)</f>
        <v>0</v>
      </c>
      <c r="UB99" s="43">
        <f>VLOOKUP($C99,'факт СДП 12 мес'!$D$8:$HP$287,210,0)</f>
        <v>0</v>
      </c>
      <c r="UC99" s="43">
        <f>VLOOKUP($C99,'факт СДП 12 мес'!$D$8:$HP$287,211,0)</f>
        <v>0</v>
      </c>
      <c r="UD99" s="43">
        <f>VLOOKUP($C99,'факт СДП 12 мес'!$D$8:$HP$287,212,0)</f>
        <v>0</v>
      </c>
      <c r="UE99" s="43">
        <f t="shared" si="3235"/>
        <v>0</v>
      </c>
      <c r="UF99" s="43">
        <f t="shared" si="3236"/>
        <v>0</v>
      </c>
      <c r="UG99" s="43">
        <f t="shared" si="3237"/>
        <v>0</v>
      </c>
      <c r="UH99" s="43">
        <f t="shared" si="3238"/>
        <v>0</v>
      </c>
      <c r="UI99" s="43">
        <f t="shared" si="3068"/>
        <v>0</v>
      </c>
      <c r="UJ99" s="43"/>
      <c r="UK99" s="43"/>
      <c r="UL99" s="43"/>
      <c r="UM99" s="43"/>
      <c r="UN99" s="43"/>
      <c r="UO99" s="43"/>
      <c r="UP99" s="43"/>
      <c r="UQ99" s="43"/>
      <c r="UR99" s="43"/>
      <c r="US99" s="43"/>
      <c r="UT99" s="43"/>
      <c r="UU99" s="43"/>
      <c r="UV99" s="43"/>
      <c r="UW99" s="43">
        <f t="shared" si="2687"/>
        <v>0</v>
      </c>
      <c r="UX99" s="43">
        <f t="shared" si="2688"/>
        <v>0</v>
      </c>
      <c r="UY99" s="47">
        <f>'СДП (план)'!CN99</f>
        <v>0</v>
      </c>
      <c r="UZ99" s="47">
        <f>'СДП (план)'!CO99</f>
        <v>0</v>
      </c>
      <c r="VA99" s="43">
        <f t="shared" si="2689"/>
        <v>0</v>
      </c>
      <c r="VB99" s="43">
        <f t="shared" si="2690"/>
        <v>0</v>
      </c>
      <c r="VC99" s="47">
        <f t="shared" si="2786"/>
        <v>0</v>
      </c>
      <c r="VD99" s="47">
        <f t="shared" si="2787"/>
        <v>0</v>
      </c>
      <c r="VE99" s="47">
        <f t="shared" si="2788"/>
        <v>0</v>
      </c>
      <c r="VF99" s="47">
        <f t="shared" si="2789"/>
        <v>0</v>
      </c>
      <c r="VG99" s="47">
        <f t="shared" si="2790"/>
        <v>0</v>
      </c>
      <c r="VH99" s="47">
        <f t="shared" si="2791"/>
        <v>0</v>
      </c>
      <c r="VI99" s="47">
        <f t="shared" si="2792"/>
        <v>0</v>
      </c>
      <c r="VJ99" s="47">
        <f t="shared" si="2793"/>
        <v>0</v>
      </c>
      <c r="VK99" s="47">
        <f t="shared" si="2794"/>
        <v>0</v>
      </c>
      <c r="VL99" s="43">
        <f t="shared" si="2795"/>
        <v>0</v>
      </c>
      <c r="VM99" s="43">
        <f t="shared" si="2796"/>
        <v>0</v>
      </c>
    </row>
    <row r="100" spans="1:585" s="32" customFormat="1" ht="38.25" x14ac:dyDescent="0.2">
      <c r="A100" s="171"/>
      <c r="B100" s="171">
        <v>72</v>
      </c>
      <c r="C100" s="245" t="s">
        <v>571</v>
      </c>
      <c r="D100" s="486" t="s">
        <v>639</v>
      </c>
      <c r="E100" s="370">
        <v>16026</v>
      </c>
      <c r="F100" s="136">
        <v>16828</v>
      </c>
      <c r="G100" s="358">
        <v>0.74</v>
      </c>
      <c r="H100" s="400"/>
      <c r="I100" s="373">
        <v>1</v>
      </c>
      <c r="J100" s="267"/>
      <c r="K100" s="184"/>
      <c r="L100" s="196">
        <v>1.4</v>
      </c>
      <c r="M100" s="196">
        <v>1.68</v>
      </c>
      <c r="N100" s="196">
        <v>2.23</v>
      </c>
      <c r="O100" s="197">
        <v>2.57</v>
      </c>
      <c r="P100" s="44">
        <f>'СДП (план)'!P100</f>
        <v>7</v>
      </c>
      <c r="Q100" s="44">
        <f>'СДП (план)'!Q100</f>
        <v>121067.30533333334</v>
      </c>
      <c r="R100" s="43">
        <f t="shared" si="3243"/>
        <v>7</v>
      </c>
      <c r="S100" s="43">
        <f t="shared" si="3244"/>
        <v>121067.30533333334</v>
      </c>
      <c r="T100" s="43">
        <f>VLOOKUP($C100,'факт СДП 12 мес'!$D$8:$HP$287,9,0)</f>
        <v>2</v>
      </c>
      <c r="U100" s="43">
        <f>VLOOKUP($C100,'факт СДП 12 мес'!$D$8:$HP$287,10,0)</f>
        <v>34036.75</v>
      </c>
      <c r="V100" s="43">
        <f>VLOOKUP($C100,'факт СДП 12 мес'!$D$8:$HP$287,11,0)</f>
        <v>11</v>
      </c>
      <c r="W100" s="43">
        <f>VLOOKUP($C100,'факт СДП 12 мес'!$D$8:$HP$287,12,0)</f>
        <v>0</v>
      </c>
      <c r="X100" s="43">
        <f>VLOOKUP($C100,'факт СДП 12 мес'!$D$8:$HP$287,13,0)</f>
        <v>0</v>
      </c>
      <c r="Y100" s="43">
        <f>VLOOKUP($C100,'факт СДП 12 мес'!$D$8:$HP$287,14,0)</f>
        <v>0</v>
      </c>
      <c r="Z100" s="43">
        <f t="shared" si="3069"/>
        <v>5.18</v>
      </c>
      <c r="AA100" s="43">
        <f t="shared" si="3070"/>
        <v>5.18</v>
      </c>
      <c r="AB100" s="43">
        <f t="shared" si="3071"/>
        <v>1.48</v>
      </c>
      <c r="AC100" s="43">
        <f t="shared" si="3072"/>
        <v>-5</v>
      </c>
      <c r="AD100" s="43">
        <f t="shared" si="3073"/>
        <v>-87030.555333333337</v>
      </c>
      <c r="AE100" s="135">
        <f>'СДП (план)'!R100</f>
        <v>0</v>
      </c>
      <c r="AF100" s="135">
        <f>'СДП (план)'!S100</f>
        <v>0</v>
      </c>
      <c r="AG100" s="43">
        <f t="shared" si="3245"/>
        <v>0</v>
      </c>
      <c r="AH100" s="43">
        <f t="shared" si="3246"/>
        <v>0</v>
      </c>
      <c r="AI100" s="43">
        <f>VLOOKUP($C100,'факт СДП 12 мес'!$D$8:$HP$287,3,0)</f>
        <v>0</v>
      </c>
      <c r="AJ100" s="43">
        <f>VLOOKUP($C100,'факт СДП 12 мес'!$D$8:$HP$287,4,0)</f>
        <v>0</v>
      </c>
      <c r="AK100" s="43">
        <f>VLOOKUP($C100,'факт СДП 12 мес'!$D$8:$HP$287,5,0)</f>
        <v>0</v>
      </c>
      <c r="AL100" s="43">
        <f>VLOOKUP($C100,'факт СДП 12 мес'!$D$8:$HP$287,6,0)</f>
        <v>0</v>
      </c>
      <c r="AM100" s="43">
        <f>VLOOKUP($C100,'факт СДП 12 мес'!$D$8:$HP$287,7,0)</f>
        <v>0</v>
      </c>
      <c r="AN100" s="43">
        <f>VLOOKUP($C100,'факт СДП 12 мес'!$D$8:$HP$287,8,0)</f>
        <v>0</v>
      </c>
      <c r="AO100" s="43">
        <f t="shared" si="2826"/>
        <v>0</v>
      </c>
      <c r="AP100" s="43">
        <f t="shared" si="2827"/>
        <v>0</v>
      </c>
      <c r="AQ100" s="43">
        <f t="shared" si="2828"/>
        <v>0</v>
      </c>
      <c r="AR100" s="43">
        <f t="shared" si="2829"/>
        <v>0</v>
      </c>
      <c r="AS100" s="43">
        <f t="shared" si="2830"/>
        <v>0</v>
      </c>
      <c r="AT100" s="44">
        <f>'СДП (план)'!T100</f>
        <v>25</v>
      </c>
      <c r="AU100" s="43">
        <f>'СДП (план)'!U100</f>
        <v>432383.23333333328</v>
      </c>
      <c r="AV100" s="43">
        <f t="shared" si="3247"/>
        <v>25</v>
      </c>
      <c r="AW100" s="43">
        <f t="shared" si="3248"/>
        <v>432383.23333333328</v>
      </c>
      <c r="AX100" s="43">
        <f>VLOOKUP($C100,'факт СДП 12 мес'!$D$8:$HP$287,159,0)</f>
        <v>22</v>
      </c>
      <c r="AY100" s="43">
        <f>VLOOKUP($C100,'факт СДП 12 мес'!$D$8:$HP$287,160,0)</f>
        <v>395186.73</v>
      </c>
      <c r="AZ100" s="43">
        <f>VLOOKUP($C100,'факт СДП 12 мес'!$D$8:$HP$287,161,0)</f>
        <v>138</v>
      </c>
      <c r="BA100" s="43">
        <f>VLOOKUP($C100,'факт СДП 12 мес'!$D$8:$HP$287,162,0)</f>
        <v>1</v>
      </c>
      <c r="BB100" s="43">
        <f>VLOOKUP($C100,'факт СДП 12 мес'!$D$8:$HP$287,163,0)</f>
        <v>17433.810000000001</v>
      </c>
      <c r="BC100" s="43">
        <f>VLOOKUP($C100,'факт СДП 12 мес'!$D$8:$HP$287,164,0)</f>
        <v>6</v>
      </c>
      <c r="BD100" s="43">
        <f t="shared" si="3075"/>
        <v>18.5</v>
      </c>
      <c r="BE100" s="43">
        <f t="shared" si="3076"/>
        <v>18.5</v>
      </c>
      <c r="BF100" s="43">
        <f t="shared" si="3077"/>
        <v>16.28</v>
      </c>
      <c r="BG100" s="43">
        <f t="shared" si="3078"/>
        <v>-3</v>
      </c>
      <c r="BH100" s="43">
        <f t="shared" si="2837"/>
        <v>-37196.503333333298</v>
      </c>
      <c r="BI100" s="87">
        <f>'СДП (план)'!V100</f>
        <v>0</v>
      </c>
      <c r="BJ100" s="3">
        <f>'СДП (план)'!W100</f>
        <v>0</v>
      </c>
      <c r="BK100" s="43">
        <f t="shared" si="3249"/>
        <v>0</v>
      </c>
      <c r="BL100" s="43">
        <f t="shared" si="3250"/>
        <v>0</v>
      </c>
      <c r="BM100" s="43">
        <f>VLOOKUP($C100,'факт СДП 12 мес'!$D$8:$HP$287,21,0)</f>
        <v>0</v>
      </c>
      <c r="BN100" s="43">
        <f>VLOOKUP($C100,'факт СДП 12 мес'!$D$8:$HP$287,22,0)</f>
        <v>0</v>
      </c>
      <c r="BO100" s="43">
        <f>VLOOKUP($C100,'факт СДП 12 мес'!$D$8:$HP$287,23,0)</f>
        <v>0</v>
      </c>
      <c r="BP100" s="43">
        <f>VLOOKUP($C100,'факт СДП 12 мес'!$D$8:$HP$287,24,0)</f>
        <v>0</v>
      </c>
      <c r="BQ100" s="43">
        <f>VLOOKUP($C100,'факт СДП 12 мес'!$D$8:$HP$287,25,0)</f>
        <v>0</v>
      </c>
      <c r="BR100" s="43">
        <f>VLOOKUP($C100,'факт СДП 12 мес'!$D$8:$HP$287,26,0)</f>
        <v>0</v>
      </c>
      <c r="BS100" s="43">
        <f t="shared" si="3081"/>
        <v>0</v>
      </c>
      <c r="BT100" s="43">
        <f t="shared" si="3082"/>
        <v>0</v>
      </c>
      <c r="BU100" s="43">
        <f t="shared" si="3083"/>
        <v>0</v>
      </c>
      <c r="BV100" s="43">
        <f t="shared" si="2843"/>
        <v>0</v>
      </c>
      <c r="BW100" s="43">
        <f t="shared" si="2844"/>
        <v>0</v>
      </c>
      <c r="BX100" s="44">
        <f>'СДП (план)'!X100</f>
        <v>0</v>
      </c>
      <c r="BY100" s="43">
        <f>'СДП (план)'!Y100</f>
        <v>0</v>
      </c>
      <c r="BZ100" s="43">
        <f t="shared" si="3251"/>
        <v>0</v>
      </c>
      <c r="CA100" s="43">
        <f t="shared" si="3252"/>
        <v>0</v>
      </c>
      <c r="CB100" s="43">
        <f>VLOOKUP($C100,'факт СДП 12 мес'!$D$8:$HP$287,15,0)</f>
        <v>0</v>
      </c>
      <c r="CC100" s="43">
        <f>VLOOKUP($C100,'факт СДП 12 мес'!$D$8:$HP$287,16,0)</f>
        <v>0</v>
      </c>
      <c r="CD100" s="43">
        <f>VLOOKUP($C100,'факт СДП 12 мес'!$D$8:$HP$287,17,0)</f>
        <v>0</v>
      </c>
      <c r="CE100" s="43">
        <f>VLOOKUP($C100,'факт СДП 12 мес'!$D$8:$HP$287,18,0)</f>
        <v>0</v>
      </c>
      <c r="CF100" s="43">
        <f>VLOOKUP($C100,'факт СДП 12 мес'!$D$8:$HP$287,19,0)</f>
        <v>0</v>
      </c>
      <c r="CG100" s="43">
        <f>VLOOKUP($C100,'факт СДП 12 мес'!$D$8:$HP$287,20,0)</f>
        <v>0</v>
      </c>
      <c r="CH100" s="43">
        <f t="shared" si="3085"/>
        <v>0</v>
      </c>
      <c r="CI100" s="43">
        <f t="shared" si="3086"/>
        <v>0</v>
      </c>
      <c r="CJ100" s="43">
        <f t="shared" si="3087"/>
        <v>0</v>
      </c>
      <c r="CK100" s="43">
        <f t="shared" si="3253"/>
        <v>0</v>
      </c>
      <c r="CL100" s="43">
        <f t="shared" si="3254"/>
        <v>0</v>
      </c>
      <c r="CM100" s="45">
        <f>'СДП (план)'!Z100</f>
        <v>0</v>
      </c>
      <c r="CN100" s="43">
        <f>'СДП (план)'!AA100</f>
        <v>0</v>
      </c>
      <c r="CO100" s="43">
        <f t="shared" si="3255"/>
        <v>0</v>
      </c>
      <c r="CP100" s="43">
        <f t="shared" si="3256"/>
        <v>0</v>
      </c>
      <c r="CQ100" s="43">
        <f>VLOOKUP($C100,'факт СДП 12 мес'!$D$8:$HP$287,165,0)</f>
        <v>0</v>
      </c>
      <c r="CR100" s="43">
        <f>VLOOKUP($C100,'факт СДП 12 мес'!$D$8:$HP$287,166,0)</f>
        <v>0</v>
      </c>
      <c r="CS100" s="43">
        <f>VLOOKUP($C100,'факт СДП 12 мес'!$D$8:$HP$287,167,0)</f>
        <v>0</v>
      </c>
      <c r="CT100" s="43">
        <f>VLOOKUP($C100,'факт СДП 12 мес'!$D$8:$HP$287,168,0)</f>
        <v>0</v>
      </c>
      <c r="CU100" s="43">
        <f>VLOOKUP($C100,'факт СДП 12 мес'!$D$8:$HP$287,169,0)</f>
        <v>0</v>
      </c>
      <c r="CV100" s="43">
        <f>VLOOKUP($C100,'факт СДП 12 мес'!$D$8:$HP$287,170,0)</f>
        <v>0</v>
      </c>
      <c r="CW100" s="43">
        <f t="shared" si="3090"/>
        <v>0</v>
      </c>
      <c r="CX100" s="43">
        <f t="shared" si="3091"/>
        <v>0</v>
      </c>
      <c r="CY100" s="43">
        <f t="shared" si="3092"/>
        <v>0</v>
      </c>
      <c r="CZ100" s="43">
        <f t="shared" si="3257"/>
        <v>0</v>
      </c>
      <c r="DA100" s="43">
        <f t="shared" si="3258"/>
        <v>0</v>
      </c>
      <c r="DB100" s="5">
        <f>'СДП (план)'!AB100</f>
        <v>0</v>
      </c>
      <c r="DC100" s="3">
        <f>'СДП (план)'!AC100</f>
        <v>0</v>
      </c>
      <c r="DD100" s="43">
        <f t="shared" si="3259"/>
        <v>0</v>
      </c>
      <c r="DE100" s="43">
        <f t="shared" si="3260"/>
        <v>0</v>
      </c>
      <c r="DF100" s="43">
        <f>VLOOKUP($C100,'факт СДП 12 мес'!$D$8:$HP$287,57,0)</f>
        <v>0</v>
      </c>
      <c r="DG100" s="43">
        <f>VLOOKUP($C100,'факт СДП 12 мес'!$D$8:$HP$287,58,0)</f>
        <v>0</v>
      </c>
      <c r="DH100" s="43">
        <f>VLOOKUP($C100,'факт СДП 12 мес'!$D$8:$HP$287,59,0)</f>
        <v>0</v>
      </c>
      <c r="DI100" s="43">
        <f>VLOOKUP($C100,'факт СДП 12 мес'!$D$8:$HP$287,60,0)</f>
        <v>0</v>
      </c>
      <c r="DJ100" s="43">
        <f>VLOOKUP($C100,'факт СДП 12 мес'!$D$8:$HP$287,61,0)</f>
        <v>0</v>
      </c>
      <c r="DK100" s="43">
        <f>VLOOKUP($C100,'факт СДП 12 мес'!$D$8:$HP$287,62,0)</f>
        <v>0</v>
      </c>
      <c r="DL100" s="43">
        <f t="shared" si="3095"/>
        <v>0</v>
      </c>
      <c r="DM100" s="43">
        <f t="shared" si="3096"/>
        <v>0</v>
      </c>
      <c r="DN100" s="43">
        <f t="shared" si="3097"/>
        <v>0</v>
      </c>
      <c r="DO100" s="43">
        <f t="shared" si="3261"/>
        <v>0</v>
      </c>
      <c r="DP100" s="43">
        <f t="shared" si="3262"/>
        <v>0</v>
      </c>
      <c r="DQ100" s="5">
        <f>'СДП (план)'!AD100</f>
        <v>0</v>
      </c>
      <c r="DR100" s="3">
        <f>'СДП (план)'!AE100</f>
        <v>0</v>
      </c>
      <c r="DS100" s="43">
        <f t="shared" si="3263"/>
        <v>0</v>
      </c>
      <c r="DT100" s="43">
        <f t="shared" si="3264"/>
        <v>0</v>
      </c>
      <c r="DU100" s="43">
        <f>VLOOKUP($C100,'факт СДП 12 мес'!$D$8:$HP$287,33,0)</f>
        <v>0</v>
      </c>
      <c r="DV100" s="43">
        <f>VLOOKUP($C100,'факт СДП 12 мес'!$D$8:$HP$287,34,0)</f>
        <v>0</v>
      </c>
      <c r="DW100" s="43">
        <f>VLOOKUP($C100,'факт СДП 12 мес'!$D$8:$HP$287,35,0)</f>
        <v>0</v>
      </c>
      <c r="DX100" s="43">
        <f>VLOOKUP($C100,'факт СДП 12 мес'!$D$8:$HP$287,36,0)</f>
        <v>0</v>
      </c>
      <c r="DY100" s="43">
        <f>VLOOKUP($C100,'факт СДП 12 мес'!$D$8:$HP$287,37,0)</f>
        <v>0</v>
      </c>
      <c r="DZ100" s="43">
        <f>VLOOKUP($C100,'факт СДП 12 мес'!$D$8:$HP$287,38,0)</f>
        <v>0</v>
      </c>
      <c r="EA100" s="43">
        <f t="shared" si="3100"/>
        <v>0</v>
      </c>
      <c r="EB100" s="43">
        <f t="shared" si="3101"/>
        <v>0</v>
      </c>
      <c r="EC100" s="43">
        <f t="shared" si="3102"/>
        <v>0</v>
      </c>
      <c r="ED100" s="43">
        <f t="shared" si="3103"/>
        <v>0</v>
      </c>
      <c r="EE100" s="43">
        <f t="shared" si="3104"/>
        <v>0</v>
      </c>
      <c r="EF100" s="5">
        <f>'СДП (план)'!AF100</f>
        <v>0</v>
      </c>
      <c r="EG100" s="3">
        <f>'СДП (план)'!AG100</f>
        <v>0</v>
      </c>
      <c r="EH100" s="43">
        <f t="shared" si="3265"/>
        <v>0</v>
      </c>
      <c r="EI100" s="43">
        <f t="shared" si="3266"/>
        <v>0</v>
      </c>
      <c r="EJ100" s="43">
        <f>VLOOKUP($C100,'факт СДП 12 мес'!$D$8:$HP$287,27,0)</f>
        <v>0</v>
      </c>
      <c r="EK100" s="43">
        <f>VLOOKUP($C100,'факт СДП 12 мес'!$D$8:$HP$287,28,0)</f>
        <v>0</v>
      </c>
      <c r="EL100" s="43">
        <f>VLOOKUP($C100,'факт СДП 12 мес'!$D$8:$HP$287,29,0)</f>
        <v>0</v>
      </c>
      <c r="EM100" s="43">
        <f>VLOOKUP($C100,'факт СДП 12 мес'!$D$8:$HP$287,30,0)</f>
        <v>0</v>
      </c>
      <c r="EN100" s="43">
        <f>VLOOKUP($C100,'факт СДП 12 мес'!$D$8:$HP$287,31,0)</f>
        <v>0</v>
      </c>
      <c r="EO100" s="43">
        <f>VLOOKUP($C100,'факт СДП 12 мес'!$D$8:$HP$287,32,0)</f>
        <v>0</v>
      </c>
      <c r="EP100" s="43">
        <f t="shared" si="2875"/>
        <v>0</v>
      </c>
      <c r="EQ100" s="43">
        <f t="shared" si="2876"/>
        <v>0</v>
      </c>
      <c r="ER100" s="43">
        <f t="shared" si="2877"/>
        <v>0</v>
      </c>
      <c r="ES100" s="43">
        <f t="shared" si="2878"/>
        <v>0</v>
      </c>
      <c r="ET100" s="43">
        <f t="shared" si="2879"/>
        <v>0</v>
      </c>
      <c r="EU100" s="44">
        <f>'СДП (план)'!AH100</f>
        <v>0</v>
      </c>
      <c r="EV100" s="43">
        <f>'СДП (план)'!AI100</f>
        <v>0</v>
      </c>
      <c r="EW100" s="43">
        <f t="shared" si="3267"/>
        <v>0</v>
      </c>
      <c r="EX100" s="43">
        <f t="shared" si="3268"/>
        <v>0</v>
      </c>
      <c r="EY100" s="43">
        <f>VLOOKUP($C100,'факт СДП 12 мес'!$D$8:$HP$287,87,0)</f>
        <v>0</v>
      </c>
      <c r="EZ100" s="43">
        <f>VLOOKUP($C100,'факт СДП 12 мес'!$D$8:$HP$287,88,0)</f>
        <v>0</v>
      </c>
      <c r="FA100" s="43">
        <f>VLOOKUP($C100,'факт СДП 12 мес'!$D$8:$HP$287,89,0)</f>
        <v>0</v>
      </c>
      <c r="FB100" s="43">
        <f>VLOOKUP($C100,'факт СДП 12 мес'!$D$8:$HP$287,90,0)</f>
        <v>0</v>
      </c>
      <c r="FC100" s="43">
        <f>VLOOKUP($C100,'факт СДП 12 мес'!$D$8:$HP$287,91,0)</f>
        <v>0</v>
      </c>
      <c r="FD100" s="43">
        <f>VLOOKUP($C100,'факт СДП 12 мес'!$D$8:$HP$287,92,0)</f>
        <v>0</v>
      </c>
      <c r="FE100" s="43">
        <f t="shared" si="3107"/>
        <v>0</v>
      </c>
      <c r="FF100" s="43">
        <f t="shared" si="3108"/>
        <v>0</v>
      </c>
      <c r="FG100" s="43">
        <f t="shared" si="3109"/>
        <v>0</v>
      </c>
      <c r="FH100" s="43">
        <f t="shared" si="3269"/>
        <v>0</v>
      </c>
      <c r="FI100" s="43">
        <f t="shared" si="3270"/>
        <v>0</v>
      </c>
      <c r="FJ100" s="44">
        <f>'СДП (план)'!AJ100</f>
        <v>0</v>
      </c>
      <c r="FK100" s="43">
        <f>'СДП (план)'!AK100</f>
        <v>0</v>
      </c>
      <c r="FL100" s="43">
        <f t="shared" si="3271"/>
        <v>0</v>
      </c>
      <c r="FM100" s="43">
        <f t="shared" si="3272"/>
        <v>0</v>
      </c>
      <c r="FN100" s="43">
        <f>VLOOKUP($C100,'факт СДП 12 мес'!$D$8:$HP$287,39,0)</f>
        <v>0</v>
      </c>
      <c r="FO100" s="43">
        <f>VLOOKUP($C100,'факт СДП 12 мес'!$D$8:$HP$287,40,0)</f>
        <v>0</v>
      </c>
      <c r="FP100" s="43">
        <f>VLOOKUP($C100,'факт СДП 12 мес'!$D$8:$HP$287,41,0)</f>
        <v>0</v>
      </c>
      <c r="FQ100" s="43">
        <f>VLOOKUP($C100,'факт СДП 12 мес'!$D$8:$HP$287,42,0)</f>
        <v>0</v>
      </c>
      <c r="FR100" s="43">
        <f>VLOOKUP($C100,'факт СДП 12 мес'!$D$8:$HP$287,43,0)</f>
        <v>0</v>
      </c>
      <c r="FS100" s="43">
        <f>VLOOKUP($C100,'факт СДП 12 мес'!$D$8:$HP$287,44,0)</f>
        <v>0</v>
      </c>
      <c r="FT100" s="43">
        <f t="shared" si="3112"/>
        <v>0</v>
      </c>
      <c r="FU100" s="43">
        <f t="shared" si="3113"/>
        <v>0</v>
      </c>
      <c r="FV100" s="43">
        <f t="shared" si="3114"/>
        <v>0</v>
      </c>
      <c r="FW100" s="43">
        <f t="shared" si="3273"/>
        <v>0</v>
      </c>
      <c r="FX100" s="43">
        <f t="shared" si="3274"/>
        <v>0</v>
      </c>
      <c r="FY100" s="44">
        <f>'СДП (план)'!AL100</f>
        <v>0</v>
      </c>
      <c r="FZ100" s="43">
        <f>'СДП (план)'!AM100</f>
        <v>0</v>
      </c>
      <c r="GA100" s="43">
        <f t="shared" si="3275"/>
        <v>0</v>
      </c>
      <c r="GB100" s="43">
        <f t="shared" si="3276"/>
        <v>0</v>
      </c>
      <c r="GC100" s="43">
        <f>VLOOKUP($C100,'факт СДП 12 мес'!$D$8:$HP$287,45,0)</f>
        <v>0</v>
      </c>
      <c r="GD100" s="43">
        <f>VLOOKUP($C100,'факт СДП 12 мес'!$D$8:$HP$287,46,0)</f>
        <v>0</v>
      </c>
      <c r="GE100" s="43">
        <f>VLOOKUP($C100,'факт СДП 12 мес'!$D$8:$HP$287,47,0)</f>
        <v>0</v>
      </c>
      <c r="GF100" s="43">
        <f>VLOOKUP($C100,'факт СДП 12 мес'!$D$8:$HP$287,48,0)</f>
        <v>0</v>
      </c>
      <c r="GG100" s="43">
        <f>VLOOKUP($C100,'факт СДП 12 мес'!$D$8:$HP$287,49,0)</f>
        <v>0</v>
      </c>
      <c r="GH100" s="43">
        <f>VLOOKUP($C100,'факт СДП 12 мес'!$D$8:$HP$287,50,0)</f>
        <v>0</v>
      </c>
      <c r="GI100" s="43">
        <f t="shared" si="3117"/>
        <v>0</v>
      </c>
      <c r="GJ100" s="43">
        <f t="shared" si="3118"/>
        <v>0</v>
      </c>
      <c r="GK100" s="43">
        <f t="shared" si="3119"/>
        <v>0</v>
      </c>
      <c r="GL100" s="43">
        <f t="shared" si="3277"/>
        <v>0</v>
      </c>
      <c r="GM100" s="43">
        <f t="shared" si="3278"/>
        <v>0</v>
      </c>
      <c r="GN100" s="5">
        <f>'СДП (план)'!AN100</f>
        <v>0</v>
      </c>
      <c r="GO100" s="3">
        <f>'СДП (план)'!AO100</f>
        <v>0</v>
      </c>
      <c r="GP100" s="43">
        <f t="shared" si="3279"/>
        <v>0</v>
      </c>
      <c r="GQ100" s="43">
        <f t="shared" si="3280"/>
        <v>0</v>
      </c>
      <c r="GR100" s="43">
        <f>VLOOKUP($C100,'факт СДП 12 мес'!$D$8:$HP$287,51,0)</f>
        <v>0</v>
      </c>
      <c r="GS100" s="43">
        <f>VLOOKUP($C100,'факт СДП 12 мес'!$D$8:$HP$287,52,0)</f>
        <v>0</v>
      </c>
      <c r="GT100" s="43">
        <f>VLOOKUP($C100,'факт СДП 12 мес'!$D$8:$HP$287,53,0)</f>
        <v>0</v>
      </c>
      <c r="GU100" s="43">
        <f>VLOOKUP($C100,'факт СДП 12 мес'!$D$8:$HP$287,54,0)</f>
        <v>0</v>
      </c>
      <c r="GV100" s="43">
        <f>VLOOKUP($C100,'факт СДП 12 мес'!$D$8:$HP$287,55,0)</f>
        <v>0</v>
      </c>
      <c r="GW100" s="43">
        <f>VLOOKUP($C100,'факт СДП 12 мес'!$D$8:$HP$287,56,0)</f>
        <v>0</v>
      </c>
      <c r="GX100" s="43">
        <f t="shared" si="3122"/>
        <v>0</v>
      </c>
      <c r="GY100" s="43">
        <f t="shared" si="3123"/>
        <v>0</v>
      </c>
      <c r="GZ100" s="43">
        <f t="shared" si="3124"/>
        <v>0</v>
      </c>
      <c r="HA100" s="43">
        <f t="shared" si="3281"/>
        <v>0</v>
      </c>
      <c r="HB100" s="43">
        <f t="shared" si="3282"/>
        <v>0</v>
      </c>
      <c r="HC100" s="5">
        <f>'СДП (план)'!AP100</f>
        <v>0</v>
      </c>
      <c r="HD100" s="3">
        <f>'СДП (план)'!AQ100</f>
        <v>0</v>
      </c>
      <c r="HE100" s="43">
        <f t="shared" si="3283"/>
        <v>0</v>
      </c>
      <c r="HF100" s="43">
        <f t="shared" si="3284"/>
        <v>0</v>
      </c>
      <c r="HG100" s="43">
        <f>VLOOKUP($C100,'факт СДП 12 мес'!$D$8:$HP$287,141,0)</f>
        <v>0</v>
      </c>
      <c r="HH100" s="43">
        <f>VLOOKUP($C100,'факт СДП 12 мес'!$D$8:$HP$287,142,0)</f>
        <v>0</v>
      </c>
      <c r="HI100" s="43">
        <f>VLOOKUP($C100,'факт СДП 12 мес'!$D$8:$HP$287,143,0)</f>
        <v>0</v>
      </c>
      <c r="HJ100" s="43">
        <f>VLOOKUP($C100,'факт СДП 12 мес'!$D$8:$HP$287,144,0)</f>
        <v>0</v>
      </c>
      <c r="HK100" s="43">
        <f>VLOOKUP($C100,'факт СДП 12 мес'!$D$8:$HP$287,145,0)</f>
        <v>0</v>
      </c>
      <c r="HL100" s="43">
        <f>VLOOKUP($C100,'факт СДП 12 мес'!$D$8:$HP$287,146,0)</f>
        <v>0</v>
      </c>
      <c r="HM100" s="43">
        <f t="shared" si="3127"/>
        <v>0</v>
      </c>
      <c r="HN100" s="43">
        <f t="shared" si="3128"/>
        <v>0</v>
      </c>
      <c r="HO100" s="43">
        <f t="shared" si="3129"/>
        <v>0</v>
      </c>
      <c r="HP100" s="43">
        <f t="shared" si="3285"/>
        <v>0</v>
      </c>
      <c r="HQ100" s="43">
        <f t="shared" si="3286"/>
        <v>0</v>
      </c>
      <c r="HR100" s="44">
        <f>'СДП (план)'!AR100</f>
        <v>0</v>
      </c>
      <c r="HS100" s="43">
        <f>'СДП (план)'!AS100</f>
        <v>0</v>
      </c>
      <c r="HT100" s="43">
        <f t="shared" si="3287"/>
        <v>0</v>
      </c>
      <c r="HU100" s="43">
        <f t="shared" si="3288"/>
        <v>0</v>
      </c>
      <c r="HV100" s="43">
        <f>VLOOKUP($C100,'факт СДП 12 мес'!$D$8:$HP$287,171,0)</f>
        <v>0</v>
      </c>
      <c r="HW100" s="43">
        <f>VLOOKUP($C100,'факт СДП 12 мес'!$D$8:$HP$287,172,0)</f>
        <v>0</v>
      </c>
      <c r="HX100" s="43">
        <f>VLOOKUP($C100,'факт СДП 12 мес'!$D$8:$HP$287,173,0)</f>
        <v>0</v>
      </c>
      <c r="HY100" s="43">
        <f>VLOOKUP($C100,'факт СДП 12 мес'!$D$8:$HP$287,174,0)</f>
        <v>0</v>
      </c>
      <c r="HZ100" s="43">
        <f>VLOOKUP($C100,'факт СДП 12 мес'!$D$8:$HP$287,175,0)</f>
        <v>0</v>
      </c>
      <c r="IA100" s="43">
        <f>VLOOKUP($C100,'факт СДП 12 мес'!$D$8:$HP$287,176,0)</f>
        <v>0</v>
      </c>
      <c r="IB100" s="43">
        <f t="shared" si="3132"/>
        <v>0</v>
      </c>
      <c r="IC100" s="43">
        <f t="shared" si="3133"/>
        <v>0</v>
      </c>
      <c r="ID100" s="43">
        <f t="shared" si="3134"/>
        <v>0</v>
      </c>
      <c r="IE100" s="43">
        <f t="shared" si="3289"/>
        <v>0</v>
      </c>
      <c r="IF100" s="43">
        <f t="shared" si="3290"/>
        <v>0</v>
      </c>
      <c r="IG100" s="44">
        <f>'СДП (план)'!AT100</f>
        <v>0</v>
      </c>
      <c r="IH100" s="43">
        <f>'СДП (план)'!AU100</f>
        <v>0</v>
      </c>
      <c r="II100" s="43">
        <f t="shared" si="3291"/>
        <v>0</v>
      </c>
      <c r="IJ100" s="43">
        <f t="shared" si="3292"/>
        <v>0</v>
      </c>
      <c r="IK100" s="43">
        <f>VLOOKUP($C100,'факт СДП 12 мес'!$D$8:$HP$287,183,0)</f>
        <v>0</v>
      </c>
      <c r="IL100" s="43">
        <f>VLOOKUP($C100,'факт СДП 12 мес'!$D$8:$HP$287,184,0)</f>
        <v>0</v>
      </c>
      <c r="IM100" s="43">
        <f>VLOOKUP($C100,'факт СДП 12 мес'!$D$8:$HP$287,185,0)</f>
        <v>0</v>
      </c>
      <c r="IN100" s="43">
        <f>VLOOKUP($C100,'факт СДП 12 мес'!$D$8:$HP$287,186,0)</f>
        <v>0</v>
      </c>
      <c r="IO100" s="43">
        <f>VLOOKUP($C100,'факт СДП 12 мес'!$D$8:$HP$287,187,0)</f>
        <v>0</v>
      </c>
      <c r="IP100" s="43">
        <f>VLOOKUP($C100,'факт СДП 12 мес'!$D$8:$HP$287,188,0)</f>
        <v>0</v>
      </c>
      <c r="IQ100" s="43">
        <f t="shared" si="3137"/>
        <v>0</v>
      </c>
      <c r="IR100" s="43">
        <f t="shared" si="3138"/>
        <v>0</v>
      </c>
      <c r="IS100" s="43">
        <f t="shared" si="3139"/>
        <v>0</v>
      </c>
      <c r="IT100" s="43">
        <f t="shared" si="3293"/>
        <v>0</v>
      </c>
      <c r="IU100" s="43">
        <f t="shared" si="3294"/>
        <v>0</v>
      </c>
      <c r="IV100" s="45">
        <f>'СДП (план)'!AV100</f>
        <v>0</v>
      </c>
      <c r="IW100" s="45">
        <f>'СДП (план)'!AW100</f>
        <v>0</v>
      </c>
      <c r="IX100" s="43">
        <f t="shared" si="3295"/>
        <v>0</v>
      </c>
      <c r="IY100" s="43">
        <f t="shared" si="3296"/>
        <v>0</v>
      </c>
      <c r="IZ100" s="43">
        <f>VLOOKUP($C100,'факт СДП 12 мес'!$D$8:$HP$287,147,0)</f>
        <v>0</v>
      </c>
      <c r="JA100" s="43">
        <f>VLOOKUP($C100,'факт СДП 12 мес'!$D$8:$HP$287,148,0)</f>
        <v>0</v>
      </c>
      <c r="JB100" s="43">
        <f>VLOOKUP($C100,'факт СДП 12 мес'!$D$8:$HP$287,149,0)</f>
        <v>0</v>
      </c>
      <c r="JC100" s="43">
        <f>VLOOKUP($C100,'факт СДП 12 мес'!$D$8:$HP$287,150,0)</f>
        <v>0</v>
      </c>
      <c r="JD100" s="43">
        <f>VLOOKUP($C100,'факт СДП 12 мес'!$D$8:$HP$287,151,0)</f>
        <v>0</v>
      </c>
      <c r="JE100" s="43">
        <f>VLOOKUP($C100,'факт СДП 12 мес'!$D$8:$HP$287,152,0)</f>
        <v>0</v>
      </c>
      <c r="JF100" s="43">
        <f t="shared" si="3142"/>
        <v>0</v>
      </c>
      <c r="JG100" s="43">
        <f t="shared" si="3143"/>
        <v>0</v>
      </c>
      <c r="JH100" s="43">
        <f t="shared" si="3144"/>
        <v>0</v>
      </c>
      <c r="JI100" s="43">
        <f t="shared" si="3297"/>
        <v>0</v>
      </c>
      <c r="JJ100" s="43">
        <f t="shared" si="3298"/>
        <v>0</v>
      </c>
      <c r="JK100" s="45">
        <f>'СДП (план)'!AX100</f>
        <v>0</v>
      </c>
      <c r="JL100" s="45">
        <f>'СДП (план)'!AY100</f>
        <v>0</v>
      </c>
      <c r="JM100" s="43">
        <f t="shared" si="3299"/>
        <v>0</v>
      </c>
      <c r="JN100" s="43">
        <f t="shared" si="3300"/>
        <v>0</v>
      </c>
      <c r="JO100" s="43">
        <f>VLOOKUP($C100,'факт СДП 12 мес'!$D$8:$HP$287,135,0)</f>
        <v>0</v>
      </c>
      <c r="JP100" s="43">
        <f>VLOOKUP($C100,'факт СДП 12 мес'!$D$8:$HP$287,136,0)</f>
        <v>0</v>
      </c>
      <c r="JQ100" s="43">
        <f>VLOOKUP($C100,'факт СДП 12 мес'!$D$8:$HP$287,137,0)</f>
        <v>0</v>
      </c>
      <c r="JR100" s="43">
        <f>VLOOKUP($C100,'факт СДП 12 мес'!$D$8:$HP$287,138,0)</f>
        <v>0</v>
      </c>
      <c r="JS100" s="43">
        <f>VLOOKUP($C100,'факт СДП 12 мес'!$D$8:$HP$287,139,0)</f>
        <v>0</v>
      </c>
      <c r="JT100" s="43">
        <f>VLOOKUP($C100,'факт СДП 12 мес'!$D$8:$HP$287,140,0)</f>
        <v>0</v>
      </c>
      <c r="JU100" s="43">
        <f t="shared" si="3147"/>
        <v>0</v>
      </c>
      <c r="JV100" s="43">
        <f t="shared" si="3148"/>
        <v>0</v>
      </c>
      <c r="JW100" s="43">
        <f t="shared" si="3149"/>
        <v>0</v>
      </c>
      <c r="JX100" s="43">
        <f t="shared" si="3301"/>
        <v>0</v>
      </c>
      <c r="JY100" s="43">
        <f t="shared" si="3302"/>
        <v>0</v>
      </c>
      <c r="JZ100" s="44">
        <f>'СДП (план)'!AZ100</f>
        <v>0</v>
      </c>
      <c r="KA100" s="43">
        <f>'СДП (план)'!BA100</f>
        <v>0</v>
      </c>
      <c r="KB100" s="43">
        <f t="shared" si="3303"/>
        <v>0</v>
      </c>
      <c r="KC100" s="43">
        <f t="shared" si="3304"/>
        <v>0</v>
      </c>
      <c r="KD100" s="43">
        <f>VLOOKUP($C100,'факт СДП 12 мес'!$D$8:$HP$287,105,0)</f>
        <v>0</v>
      </c>
      <c r="KE100" s="43">
        <f>VLOOKUP($C100,'факт СДП 12 мес'!$D$8:$HP$287,106,0)</f>
        <v>0</v>
      </c>
      <c r="KF100" s="43">
        <f>VLOOKUP($C100,'факт СДП 12 мес'!$D$8:$HP$287,107,0)</f>
        <v>0</v>
      </c>
      <c r="KG100" s="43">
        <f>VLOOKUP($C100,'факт СДП 12 мес'!$D$8:$HP$287,108,0)</f>
        <v>0</v>
      </c>
      <c r="KH100" s="43">
        <f>VLOOKUP($C100,'факт СДП 12 мес'!$D$8:$HP$287,109,0)</f>
        <v>0</v>
      </c>
      <c r="KI100" s="43">
        <f>VLOOKUP($C100,'факт СДП 12 мес'!$D$8:$HP$287,110,0)</f>
        <v>0</v>
      </c>
      <c r="KJ100" s="43">
        <f t="shared" si="3152"/>
        <v>0</v>
      </c>
      <c r="KK100" s="43">
        <f t="shared" si="3153"/>
        <v>0</v>
      </c>
      <c r="KL100" s="43">
        <f t="shared" si="3154"/>
        <v>0</v>
      </c>
      <c r="KM100" s="43">
        <f t="shared" si="3305"/>
        <v>0</v>
      </c>
      <c r="KN100" s="43">
        <f t="shared" si="3306"/>
        <v>0</v>
      </c>
      <c r="KO100" s="44">
        <f>'СДП (план)'!BB100</f>
        <v>0</v>
      </c>
      <c r="KP100" s="43">
        <f>'СДП (план)'!BC100</f>
        <v>0</v>
      </c>
      <c r="KQ100" s="43">
        <f t="shared" si="3307"/>
        <v>0</v>
      </c>
      <c r="KR100" s="43">
        <f t="shared" si="3308"/>
        <v>0</v>
      </c>
      <c r="KS100" s="43">
        <f>VLOOKUP($C100,'факт СДП 12 мес'!$D$8:$HP$287,189,0)</f>
        <v>0</v>
      </c>
      <c r="KT100" s="43">
        <f>VLOOKUP($C100,'факт СДП 12 мес'!$D$8:$HP$287,190,0)</f>
        <v>0</v>
      </c>
      <c r="KU100" s="43">
        <f>VLOOKUP($C100,'факт СДП 12 мес'!$D$8:$HP$287,191,0)</f>
        <v>0</v>
      </c>
      <c r="KV100" s="43">
        <f>VLOOKUP($C100,'факт СДП 12 мес'!$D$8:$HP$287,192,0)</f>
        <v>0</v>
      </c>
      <c r="KW100" s="43">
        <f>VLOOKUP($C100,'факт СДП 12 мес'!$D$8:$HP$287,193,0)</f>
        <v>0</v>
      </c>
      <c r="KX100" s="43">
        <f>VLOOKUP($C100,'факт СДП 12 мес'!$D$8:$HP$287,194,0)</f>
        <v>0</v>
      </c>
      <c r="KY100" s="43">
        <f t="shared" si="3157"/>
        <v>0</v>
      </c>
      <c r="KZ100" s="43">
        <f t="shared" si="3158"/>
        <v>0</v>
      </c>
      <c r="LA100" s="43">
        <f t="shared" si="3159"/>
        <v>0</v>
      </c>
      <c r="LB100" s="43">
        <f t="shared" si="3309"/>
        <v>0</v>
      </c>
      <c r="LC100" s="43">
        <f t="shared" si="3310"/>
        <v>0</v>
      </c>
      <c r="LD100" s="44">
        <f>'СДП (план)'!BD100</f>
        <v>0</v>
      </c>
      <c r="LE100" s="43">
        <f>'СДП (план)'!BE100</f>
        <v>0</v>
      </c>
      <c r="LF100" s="43">
        <f t="shared" si="3311"/>
        <v>0</v>
      </c>
      <c r="LG100" s="43">
        <f t="shared" si="3312"/>
        <v>0</v>
      </c>
      <c r="LH100" s="43">
        <f>VLOOKUP($C100,'факт СДП 12 мес'!$D$8:$HP$287,63,0)</f>
        <v>0</v>
      </c>
      <c r="LI100" s="43">
        <f>VLOOKUP($C100,'факт СДП 12 мес'!$D$8:$HP$287,64,0)</f>
        <v>0</v>
      </c>
      <c r="LJ100" s="43">
        <f>VLOOKUP($C100,'факт СДП 12 мес'!$D$8:$HP$287,65,0)</f>
        <v>0</v>
      </c>
      <c r="LK100" s="43">
        <f>VLOOKUP($C100,'факт СДП 12 мес'!$D$8:$HP$287,66,0)</f>
        <v>0</v>
      </c>
      <c r="LL100" s="43">
        <f>VLOOKUP($C100,'факт СДП 12 мес'!$D$8:$HP$287,67,0)</f>
        <v>0</v>
      </c>
      <c r="LM100" s="43">
        <f>VLOOKUP($C100,'факт СДП 12 мес'!$D$8:$HP$287,68,0)</f>
        <v>0</v>
      </c>
      <c r="LN100" s="43">
        <f t="shared" si="3162"/>
        <v>0</v>
      </c>
      <c r="LO100" s="43">
        <f t="shared" si="3163"/>
        <v>0</v>
      </c>
      <c r="LP100" s="43">
        <f t="shared" si="3164"/>
        <v>0</v>
      </c>
      <c r="LQ100" s="43">
        <f t="shared" si="3313"/>
        <v>0</v>
      </c>
      <c r="LR100" s="43">
        <f t="shared" si="3314"/>
        <v>0</v>
      </c>
      <c r="LS100" s="44">
        <f>'СДП (план)'!BF100</f>
        <v>0</v>
      </c>
      <c r="LT100" s="43">
        <f>'СДП (план)'!BG100</f>
        <v>0</v>
      </c>
      <c r="LU100" s="43">
        <f t="shared" si="3315"/>
        <v>0</v>
      </c>
      <c r="LV100" s="43">
        <f t="shared" si="3316"/>
        <v>0</v>
      </c>
      <c r="LW100" s="43">
        <f>VLOOKUP($C100,'факт СДП 12 мес'!$D$8:$HP$287,69,0)</f>
        <v>0</v>
      </c>
      <c r="LX100" s="43">
        <f>VLOOKUP($C100,'факт СДП 12 мес'!$D$8:$HP$287,70,0)</f>
        <v>0</v>
      </c>
      <c r="LY100" s="43">
        <f>VLOOKUP($C100,'факт СДП 12 мес'!$D$8:$HP$287,71,0)</f>
        <v>0</v>
      </c>
      <c r="LZ100" s="43">
        <f>VLOOKUP($C100,'факт СДП 12 мес'!$D$8:$HP$287,72,0)</f>
        <v>0</v>
      </c>
      <c r="MA100" s="43">
        <f>VLOOKUP($C100,'факт СДП 12 мес'!$D$8:$HP$287,73,0)</f>
        <v>0</v>
      </c>
      <c r="MB100" s="43">
        <f>VLOOKUP($C100,'факт СДП 12 мес'!$D$8:$HP$287,74,0)</f>
        <v>0</v>
      </c>
      <c r="MC100" s="43">
        <f t="shared" si="3167"/>
        <v>0</v>
      </c>
      <c r="MD100" s="43">
        <f t="shared" si="3168"/>
        <v>0</v>
      </c>
      <c r="ME100" s="43">
        <f t="shared" si="3169"/>
        <v>0</v>
      </c>
      <c r="MF100" s="43">
        <f t="shared" si="3170"/>
        <v>0</v>
      </c>
      <c r="MG100" s="43">
        <f t="shared" si="3171"/>
        <v>0</v>
      </c>
      <c r="MH100" s="44">
        <f>'СДП (план)'!BH100</f>
        <v>0</v>
      </c>
      <c r="MI100" s="43">
        <f>'СДП (план)'!BI100</f>
        <v>0</v>
      </c>
      <c r="MJ100" s="43">
        <f t="shared" si="3317"/>
        <v>0</v>
      </c>
      <c r="MK100" s="43">
        <f t="shared" si="3318"/>
        <v>0</v>
      </c>
      <c r="ML100" s="43">
        <f>VLOOKUP($C100,'факт СДП 12 мес'!$D$8:$HP$287,75,0)</f>
        <v>0</v>
      </c>
      <c r="MM100" s="43">
        <f>VLOOKUP($C100,'факт СДП 12 мес'!$D$8:$HP$287,76,0)</f>
        <v>0</v>
      </c>
      <c r="MN100" s="43">
        <f>VLOOKUP($C100,'факт СДП 12 мес'!$D$8:$HP$287,77,0)</f>
        <v>0</v>
      </c>
      <c r="MO100" s="43">
        <f>VLOOKUP($C100,'факт СДП 12 мес'!$D$8:$HP$287,78,0)</f>
        <v>0</v>
      </c>
      <c r="MP100" s="43">
        <f>VLOOKUP($C100,'факт СДП 12 мес'!$D$8:$HP$287,79,0)</f>
        <v>0</v>
      </c>
      <c r="MQ100" s="43">
        <f>VLOOKUP($C100,'факт СДП 12 мес'!$D$8:$HP$287,80,0)</f>
        <v>0</v>
      </c>
      <c r="MR100" s="43">
        <f t="shared" si="3173"/>
        <v>0</v>
      </c>
      <c r="MS100" s="43">
        <f t="shared" si="3174"/>
        <v>0</v>
      </c>
      <c r="MT100" s="43">
        <f t="shared" si="3175"/>
        <v>0</v>
      </c>
      <c r="MU100" s="43">
        <f t="shared" si="3176"/>
        <v>0</v>
      </c>
      <c r="MV100" s="43">
        <f t="shared" si="2977"/>
        <v>0</v>
      </c>
      <c r="MW100" s="44">
        <f>'СДП (план)'!BJ100</f>
        <v>0</v>
      </c>
      <c r="MX100" s="43">
        <f>'СДП (план)'!BK100</f>
        <v>0</v>
      </c>
      <c r="MY100" s="43">
        <f t="shared" si="3319"/>
        <v>0</v>
      </c>
      <c r="MZ100" s="43">
        <f t="shared" si="3320"/>
        <v>0</v>
      </c>
      <c r="NA100" s="43">
        <f>VLOOKUP($C100,'факт СДП 12 мес'!$D$8:$HP$287,81,0)</f>
        <v>0</v>
      </c>
      <c r="NB100" s="43">
        <f>VLOOKUP($C100,'факт СДП 12 мес'!$D$8:$HP$287,82,0)</f>
        <v>0</v>
      </c>
      <c r="NC100" s="43">
        <f>VLOOKUP($C100,'факт СДП 12 мес'!$D$8:$HP$287,83,0)</f>
        <v>0</v>
      </c>
      <c r="ND100" s="43">
        <f>VLOOKUP($C100,'факт СДП 12 мес'!$D$8:$HP$287,84,0)</f>
        <v>0</v>
      </c>
      <c r="NE100" s="43">
        <f>VLOOKUP($C100,'факт СДП 12 мес'!$D$8:$HP$287,85,0)</f>
        <v>0</v>
      </c>
      <c r="NF100" s="43">
        <f>VLOOKUP($C100,'факт СДП 12 мес'!$D$8:$HP$287,86,0)</f>
        <v>0</v>
      </c>
      <c r="NG100" s="43">
        <f t="shared" si="3178"/>
        <v>0</v>
      </c>
      <c r="NH100" s="43">
        <f t="shared" si="3179"/>
        <v>0</v>
      </c>
      <c r="NI100" s="43">
        <f t="shared" si="3180"/>
        <v>0</v>
      </c>
      <c r="NJ100" s="43">
        <f t="shared" si="3181"/>
        <v>0</v>
      </c>
      <c r="NK100" s="43">
        <f t="shared" si="2984"/>
        <v>0</v>
      </c>
      <c r="NL100" s="44">
        <f>'СДП (план)'!BL100</f>
        <v>0</v>
      </c>
      <c r="NM100" s="43">
        <f>'СДП (план)'!BM100</f>
        <v>0</v>
      </c>
      <c r="NN100" s="43">
        <f t="shared" si="3321"/>
        <v>0</v>
      </c>
      <c r="NO100" s="43">
        <f t="shared" si="3322"/>
        <v>0</v>
      </c>
      <c r="NP100" s="43">
        <f>VLOOKUP($C100,'факт СДП 12 мес'!$D$8:$HP$287,99,0)</f>
        <v>0</v>
      </c>
      <c r="NQ100" s="43">
        <f>VLOOKUP($C100,'факт СДП 12 мес'!$D$8:$HP$287,100,0)</f>
        <v>0</v>
      </c>
      <c r="NR100" s="43">
        <f>VLOOKUP($C100,'факт СДП 12 мес'!$D$8:$HP$287,101,0)</f>
        <v>0</v>
      </c>
      <c r="NS100" s="43">
        <f>VLOOKUP($C100,'факт СДП 12 мес'!$D$8:$HP$287,102,0)</f>
        <v>0</v>
      </c>
      <c r="NT100" s="43">
        <f>VLOOKUP($C100,'факт СДП 12 мес'!$D$8:$HP$287,103,0)</f>
        <v>0</v>
      </c>
      <c r="NU100" s="43">
        <f>VLOOKUP($C100,'факт СДП 12 мес'!$D$8:$HP$287,104,0)</f>
        <v>0</v>
      </c>
      <c r="NV100" s="43">
        <f t="shared" si="3183"/>
        <v>0</v>
      </c>
      <c r="NW100" s="43">
        <f t="shared" si="3184"/>
        <v>0</v>
      </c>
      <c r="NX100" s="43">
        <f t="shared" si="3185"/>
        <v>0</v>
      </c>
      <c r="NY100" s="43">
        <f t="shared" si="3323"/>
        <v>0</v>
      </c>
      <c r="NZ100" s="43">
        <f t="shared" si="3324"/>
        <v>0</v>
      </c>
      <c r="OA100" s="44">
        <f>'СДП (план)'!BN100</f>
        <v>0</v>
      </c>
      <c r="OB100" s="43">
        <f>'СДП (план)'!BO100</f>
        <v>0</v>
      </c>
      <c r="OC100" s="43">
        <f t="shared" si="3325"/>
        <v>0</v>
      </c>
      <c r="OD100" s="43">
        <f t="shared" si="3326"/>
        <v>0</v>
      </c>
      <c r="OE100" s="43"/>
      <c r="OF100" s="43"/>
      <c r="OG100" s="43"/>
      <c r="OH100" s="43"/>
      <c r="OI100" s="43"/>
      <c r="OJ100" s="43"/>
      <c r="OK100" s="43">
        <f t="shared" si="3188"/>
        <v>0</v>
      </c>
      <c r="OL100" s="43">
        <f t="shared" si="3189"/>
        <v>0</v>
      </c>
      <c r="OM100" s="43">
        <f t="shared" si="3190"/>
        <v>0</v>
      </c>
      <c r="ON100" s="43">
        <f t="shared" si="3327"/>
        <v>0</v>
      </c>
      <c r="OO100" s="43">
        <f t="shared" si="3328"/>
        <v>0</v>
      </c>
      <c r="OP100" s="44">
        <f>'СДП (план)'!BP100</f>
        <v>0</v>
      </c>
      <c r="OQ100" s="43">
        <f>'СДП (план)'!BQ100</f>
        <v>0</v>
      </c>
      <c r="OR100" s="43">
        <f t="shared" si="3329"/>
        <v>0</v>
      </c>
      <c r="OS100" s="43">
        <f t="shared" si="3330"/>
        <v>0</v>
      </c>
      <c r="OT100" s="43">
        <f>VLOOKUP($C100,'факт СДП 12 мес'!$D$8:$HP$287,177,0)</f>
        <v>0</v>
      </c>
      <c r="OU100" s="43">
        <f>VLOOKUP($C100,'факт СДП 12 мес'!$D$8:$HP$287,178,0)</f>
        <v>0</v>
      </c>
      <c r="OV100" s="43">
        <f>VLOOKUP($C100,'факт СДП 12 мес'!$D$8:$HP$287,179,0)</f>
        <v>0</v>
      </c>
      <c r="OW100" s="43">
        <f>VLOOKUP($C100,'факт СДП 12 мес'!$D$8:$HP$287,180,0)</f>
        <v>0</v>
      </c>
      <c r="OX100" s="43">
        <f>VLOOKUP($C100,'факт СДП 12 мес'!$D$8:$HP$287,181,0)</f>
        <v>0</v>
      </c>
      <c r="OY100" s="43">
        <f>VLOOKUP($C100,'факт СДП 12 мес'!$D$8:$HP$287,182,0)</f>
        <v>0</v>
      </c>
      <c r="OZ100" s="43">
        <f t="shared" si="3193"/>
        <v>0</v>
      </c>
      <c r="PA100" s="43">
        <f t="shared" si="3194"/>
        <v>0</v>
      </c>
      <c r="PB100" s="43">
        <f t="shared" si="3195"/>
        <v>0</v>
      </c>
      <c r="PC100" s="43">
        <f t="shared" si="3331"/>
        <v>0</v>
      </c>
      <c r="PD100" s="43">
        <f t="shared" si="3332"/>
        <v>0</v>
      </c>
      <c r="PE100" s="45">
        <f>'СДП (план)'!BR100</f>
        <v>0</v>
      </c>
      <c r="PF100" s="45">
        <f>'СДП (план)'!BS100</f>
        <v>0</v>
      </c>
      <c r="PG100" s="43">
        <f t="shared" si="3333"/>
        <v>0</v>
      </c>
      <c r="PH100" s="43">
        <f t="shared" si="3334"/>
        <v>0</v>
      </c>
      <c r="PI100" s="43">
        <f>VLOOKUP($C100,'факт СДП 12 мес'!$D$8:$HP$287,123,0)</f>
        <v>0</v>
      </c>
      <c r="PJ100" s="43">
        <f>VLOOKUP($C100,'факт СДП 12 мес'!$D$8:$HP$287,124,0)</f>
        <v>0</v>
      </c>
      <c r="PK100" s="43">
        <f>VLOOKUP($C100,'факт СДП 12 мес'!$D$8:$HP$287,125,0)</f>
        <v>0</v>
      </c>
      <c r="PL100" s="43">
        <f>VLOOKUP($C100,'факт СДП 12 мес'!$D$8:$HP$287,126,0)</f>
        <v>0</v>
      </c>
      <c r="PM100" s="43">
        <f>VLOOKUP($C100,'факт СДП 12 мес'!$D$8:$HP$287,127,0)</f>
        <v>0</v>
      </c>
      <c r="PN100" s="43">
        <f>VLOOKUP($C100,'факт СДП 12 мес'!$D$8:$HP$287,128,0)</f>
        <v>0</v>
      </c>
      <c r="PO100" s="43">
        <f t="shared" si="3198"/>
        <v>0</v>
      </c>
      <c r="PP100" s="43">
        <f t="shared" si="3199"/>
        <v>0</v>
      </c>
      <c r="PQ100" s="43">
        <f t="shared" si="3200"/>
        <v>0</v>
      </c>
      <c r="PR100" s="43">
        <f t="shared" si="3335"/>
        <v>0</v>
      </c>
      <c r="PS100" s="43">
        <f t="shared" si="3336"/>
        <v>0</v>
      </c>
      <c r="PT100" s="44">
        <f>'СДП (план)'!BT100</f>
        <v>0</v>
      </c>
      <c r="PU100" s="43">
        <f>'СДП (план)'!BU100</f>
        <v>0</v>
      </c>
      <c r="PV100" s="43">
        <f t="shared" si="3337"/>
        <v>0</v>
      </c>
      <c r="PW100" s="43">
        <f t="shared" si="3338"/>
        <v>0</v>
      </c>
      <c r="PX100" s="43">
        <f>VLOOKUP($C100,'факт СДП 12 мес'!$D$8:$HP$287,111,0)</f>
        <v>0</v>
      </c>
      <c r="PY100" s="43">
        <f>VLOOKUP($C100,'факт СДП 12 мес'!$D$8:$HP$287,112,0)</f>
        <v>0</v>
      </c>
      <c r="PZ100" s="43">
        <f>VLOOKUP($C100,'факт СДП 12 мес'!$D$8:$HP$287,113,0)</f>
        <v>0</v>
      </c>
      <c r="QA100" s="43">
        <f>VLOOKUP($C100,'факт СДП 12 мес'!$D$8:$HP$287,114,0)</f>
        <v>0</v>
      </c>
      <c r="QB100" s="43">
        <f>VLOOKUP($C100,'факт СДП 12 мес'!$D$8:$HP$287,115,0)</f>
        <v>0</v>
      </c>
      <c r="QC100" s="43">
        <f>VLOOKUP($C100,'факт СДП 12 мес'!$D$8:$HP$287,116,0)</f>
        <v>0</v>
      </c>
      <c r="QD100" s="43">
        <f t="shared" si="3203"/>
        <v>0</v>
      </c>
      <c r="QE100" s="43">
        <f t="shared" si="3204"/>
        <v>0</v>
      </c>
      <c r="QF100" s="43">
        <f t="shared" si="3205"/>
        <v>0</v>
      </c>
      <c r="QG100" s="43">
        <f t="shared" si="3339"/>
        <v>0</v>
      </c>
      <c r="QH100" s="43">
        <f t="shared" si="3340"/>
        <v>0</v>
      </c>
      <c r="QI100" s="44">
        <f>'СДП (план)'!BV100</f>
        <v>0</v>
      </c>
      <c r="QJ100" s="43">
        <f>'СДП (план)'!BW100</f>
        <v>0</v>
      </c>
      <c r="QK100" s="43">
        <f t="shared" si="3341"/>
        <v>0</v>
      </c>
      <c r="QL100" s="43">
        <f t="shared" si="3342"/>
        <v>0</v>
      </c>
      <c r="QM100" s="43">
        <f>VLOOKUP($C100,'факт СДП 12 мес'!$D$8:$HP$287,153,0)</f>
        <v>0</v>
      </c>
      <c r="QN100" s="43">
        <f>VLOOKUP($C100,'факт СДП 12 мес'!$D$8:$HP$287,154,0)</f>
        <v>0</v>
      </c>
      <c r="QO100" s="43">
        <f>VLOOKUP($C100,'факт СДП 12 мес'!$D$8:$HP$287,155,0)</f>
        <v>0</v>
      </c>
      <c r="QP100" s="43">
        <f>VLOOKUP($C100,'факт СДП 12 мес'!$D$8:$HP$287,156,0)</f>
        <v>0</v>
      </c>
      <c r="QQ100" s="43">
        <f>VLOOKUP($C100,'факт СДП 12 мес'!$D$8:$HP$287,157,0)</f>
        <v>0</v>
      </c>
      <c r="QR100" s="43">
        <f>VLOOKUP($C100,'факт СДП 12 мес'!$D$8:$HP$287,158,0)</f>
        <v>0</v>
      </c>
      <c r="QS100" s="43">
        <f t="shared" si="3208"/>
        <v>0</v>
      </c>
      <c r="QT100" s="43">
        <f t="shared" si="3209"/>
        <v>0</v>
      </c>
      <c r="QU100" s="43">
        <f t="shared" si="3210"/>
        <v>0</v>
      </c>
      <c r="QV100" s="43">
        <f t="shared" si="3211"/>
        <v>0</v>
      </c>
      <c r="QW100" s="43">
        <f t="shared" si="3212"/>
        <v>0</v>
      </c>
      <c r="QX100" s="44">
        <f>'СДП (план)'!BX100</f>
        <v>0</v>
      </c>
      <c r="QY100" s="43">
        <f>'СДП (план)'!BY100</f>
        <v>0</v>
      </c>
      <c r="QZ100" s="43">
        <f t="shared" si="3343"/>
        <v>0</v>
      </c>
      <c r="RA100" s="43">
        <f t="shared" si="3344"/>
        <v>0</v>
      </c>
      <c r="RB100" s="43">
        <f>VLOOKUP($C100,'факт СДП 12 мес'!$D$8:$HP$287,195,0)</f>
        <v>0</v>
      </c>
      <c r="RC100" s="43">
        <f>VLOOKUP($C100,'факт СДП 12 мес'!$D$8:$HP$287,196,0)</f>
        <v>0</v>
      </c>
      <c r="RD100" s="43">
        <f>VLOOKUP($C100,'факт СДП 12 мес'!$D$8:$HP$287,197,0)</f>
        <v>0</v>
      </c>
      <c r="RE100" s="43">
        <f>VLOOKUP($C100,'факт СДП 12 мес'!$D$8:$HP$287,198,0)</f>
        <v>0</v>
      </c>
      <c r="RF100" s="43">
        <f>VLOOKUP($C100,'факт СДП 12 мес'!$D$8:$HP$287,199,0)</f>
        <v>0</v>
      </c>
      <c r="RG100" s="43">
        <f>VLOOKUP($C100,'факт СДП 12 мес'!$D$8:$HP$287,200,0)</f>
        <v>0</v>
      </c>
      <c r="RH100" s="43">
        <f t="shared" si="3214"/>
        <v>0</v>
      </c>
      <c r="RI100" s="43">
        <f t="shared" si="3215"/>
        <v>0</v>
      </c>
      <c r="RJ100" s="43">
        <f t="shared" si="3216"/>
        <v>0</v>
      </c>
      <c r="RK100" s="43">
        <f t="shared" si="3345"/>
        <v>0</v>
      </c>
      <c r="RL100" s="43">
        <f t="shared" si="3346"/>
        <v>0</v>
      </c>
      <c r="RM100" s="44">
        <f>'СДП (план)'!BZ100</f>
        <v>0</v>
      </c>
      <c r="RN100" s="43">
        <f>'СДП (план)'!CA100</f>
        <v>0</v>
      </c>
      <c r="RO100" s="43">
        <f t="shared" si="3347"/>
        <v>0</v>
      </c>
      <c r="RP100" s="43">
        <f t="shared" si="3348"/>
        <v>0</v>
      </c>
      <c r="RQ100" s="43">
        <f>VLOOKUP($C100,'факт СДП 12 мес'!$D$8:$HP$287,201,0)</f>
        <v>0</v>
      </c>
      <c r="RR100" s="43">
        <f>VLOOKUP($C100,'факт СДП 12 мес'!$D$8:$HP$287,202,0)</f>
        <v>0</v>
      </c>
      <c r="RS100" s="43">
        <f>VLOOKUP($C100,'факт СДП 12 мес'!$D$8:$HP$287,203,0)</f>
        <v>0</v>
      </c>
      <c r="RT100" s="43">
        <f>VLOOKUP($C100,'факт СДП 12 мес'!$D$8:$HP$287,204,0)</f>
        <v>0</v>
      </c>
      <c r="RU100" s="43">
        <f>VLOOKUP($C100,'факт СДП 12 мес'!$D$8:$HP$287,205,0)</f>
        <v>0</v>
      </c>
      <c r="RV100" s="43">
        <f>VLOOKUP($C100,'факт СДП 12 мес'!$D$8:$HP$287,206,0)</f>
        <v>0</v>
      </c>
      <c r="RW100" s="43">
        <f t="shared" si="3219"/>
        <v>0</v>
      </c>
      <c r="RX100" s="43">
        <f t="shared" si="3220"/>
        <v>0</v>
      </c>
      <c r="RY100" s="43">
        <f t="shared" si="3221"/>
        <v>0</v>
      </c>
      <c r="RZ100" s="43">
        <f t="shared" si="3349"/>
        <v>0</v>
      </c>
      <c r="SA100" s="43">
        <f t="shared" si="3350"/>
        <v>0</v>
      </c>
      <c r="SB100" s="44">
        <f>'СДП (план)'!CB100</f>
        <v>0</v>
      </c>
      <c r="SC100" s="43">
        <f>'СДП (план)'!CC100</f>
        <v>0</v>
      </c>
      <c r="SD100" s="43">
        <f t="shared" si="3041"/>
        <v>0</v>
      </c>
      <c r="SE100" s="43">
        <f t="shared" si="3351"/>
        <v>0</v>
      </c>
      <c r="SF100" s="43">
        <f>VLOOKUP($C100,'факт СДП 12 мес'!$D$8:$HP$287,129,0)</f>
        <v>0</v>
      </c>
      <c r="SG100" s="43">
        <f>VLOOKUP($C100,'факт СДП 12 мес'!$D$8:$HP$287,130,0)</f>
        <v>0</v>
      </c>
      <c r="SH100" s="43">
        <f>VLOOKUP($C100,'факт СДП 12 мес'!$D$8:$HP$287,131,0)</f>
        <v>0</v>
      </c>
      <c r="SI100" s="43">
        <f>VLOOKUP($C100,'факт СДП 12 мес'!$D$8:$HP$287,132,0)</f>
        <v>0</v>
      </c>
      <c r="SJ100" s="43">
        <f>VLOOKUP($C100,'факт СДП 12 мес'!$D$8:$HP$287,133,0)</f>
        <v>0</v>
      </c>
      <c r="SK100" s="43">
        <f>VLOOKUP($C100,'факт СДП 12 мес'!$D$8:$HP$287,134,0)</f>
        <v>0</v>
      </c>
      <c r="SL100" s="43">
        <f t="shared" si="3043"/>
        <v>0</v>
      </c>
      <c r="SM100" s="43">
        <f t="shared" si="3224"/>
        <v>0</v>
      </c>
      <c r="SN100" s="43">
        <f t="shared" si="3225"/>
        <v>0</v>
      </c>
      <c r="SO100" s="43">
        <f t="shared" si="3352"/>
        <v>0</v>
      </c>
      <c r="SP100" s="43">
        <f t="shared" si="3353"/>
        <v>0</v>
      </c>
      <c r="SQ100" s="44">
        <f>'СДП (план)'!CD100</f>
        <v>0</v>
      </c>
      <c r="SR100" s="43">
        <f>'СДП (план)'!CE100</f>
        <v>0</v>
      </c>
      <c r="SS100" s="43">
        <f t="shared" si="3048"/>
        <v>0</v>
      </c>
      <c r="ST100" s="43">
        <f t="shared" si="3354"/>
        <v>0</v>
      </c>
      <c r="SU100" s="43">
        <f>VLOOKUP($C100,'факт СДП 12 мес'!$D$8:$HP$287,93,0)</f>
        <v>0</v>
      </c>
      <c r="SV100" s="43">
        <f>VLOOKUP($C100,'факт СДП 12 мес'!$D$8:$HP$287,94,0)</f>
        <v>0</v>
      </c>
      <c r="SW100" s="43">
        <f>VLOOKUP($C100,'факт СДП 12 мес'!$D$8:$HP$287,95,0)</f>
        <v>0</v>
      </c>
      <c r="SX100" s="43">
        <f>VLOOKUP($C100,'факт СДП 12 мес'!$D$8:$HP$287,96,0)</f>
        <v>0</v>
      </c>
      <c r="SY100" s="43">
        <f>VLOOKUP($C100,'факт СДП 12 мес'!$D$8:$HP$287,97,0)</f>
        <v>0</v>
      </c>
      <c r="SZ100" s="43">
        <f>VLOOKUP($C100,'факт СДП 12 мес'!$D$8:$HP$287,98,0)</f>
        <v>0</v>
      </c>
      <c r="TA100" s="43">
        <f t="shared" si="3050"/>
        <v>0</v>
      </c>
      <c r="TB100" s="43">
        <f t="shared" si="3228"/>
        <v>0</v>
      </c>
      <c r="TC100" s="43">
        <f t="shared" si="3229"/>
        <v>0</v>
      </c>
      <c r="TD100" s="43">
        <f t="shared" si="3355"/>
        <v>0</v>
      </c>
      <c r="TE100" s="43">
        <f t="shared" si="3356"/>
        <v>0</v>
      </c>
      <c r="TF100" s="5">
        <f>'СДП (план)'!CF100</f>
        <v>0</v>
      </c>
      <c r="TG100" s="3">
        <f>'СДП (план)'!CG100</f>
        <v>0</v>
      </c>
      <c r="TH100" s="43">
        <f t="shared" si="3055"/>
        <v>0</v>
      </c>
      <c r="TI100" s="43">
        <f t="shared" si="3056"/>
        <v>0</v>
      </c>
      <c r="TJ100" s="43">
        <f>VLOOKUP($C100,'факт СДП 12 мес'!$D$8:$HP$287,117,0)</f>
        <v>0</v>
      </c>
      <c r="TK100" s="43">
        <f>VLOOKUP($C100,'факт СДП 12 мес'!$D$8:$HP$287,118,0)</f>
        <v>0</v>
      </c>
      <c r="TL100" s="43">
        <f>VLOOKUP($C100,'факт СДП 12 мес'!$D$8:$HP$287,119,0)</f>
        <v>0</v>
      </c>
      <c r="TM100" s="43">
        <f>VLOOKUP($C100,'факт СДП 12 мес'!$D$8:$HP$287,120,0)</f>
        <v>0</v>
      </c>
      <c r="TN100" s="43">
        <f>VLOOKUP($C100,'факт СДП 12 мес'!$D$8:$HP$287,121,0)</f>
        <v>0</v>
      </c>
      <c r="TO100" s="43">
        <f>VLOOKUP($C100,'факт СДП 12 мес'!$D$8:$HP$287,122,0)</f>
        <v>0</v>
      </c>
      <c r="TP100" s="43">
        <f t="shared" si="3057"/>
        <v>0</v>
      </c>
      <c r="TQ100" s="43">
        <f t="shared" si="3231"/>
        <v>0</v>
      </c>
      <c r="TR100" s="43">
        <f t="shared" si="3232"/>
        <v>0</v>
      </c>
      <c r="TS100" s="43">
        <f t="shared" si="3357"/>
        <v>0</v>
      </c>
      <c r="TT100" s="43">
        <f t="shared" si="3358"/>
        <v>0</v>
      </c>
      <c r="TU100" s="43">
        <f>'СДП (план)'!CH100</f>
        <v>0</v>
      </c>
      <c r="TV100" s="43">
        <f>'СДП (план)'!CI100</f>
        <v>0</v>
      </c>
      <c r="TW100" s="43">
        <f t="shared" si="3359"/>
        <v>0</v>
      </c>
      <c r="TX100" s="43">
        <f t="shared" si="3360"/>
        <v>0</v>
      </c>
      <c r="TY100" s="43">
        <f>VLOOKUP($C100,'факт СДП 12 мес'!$D$8:$HP$287,207,0)</f>
        <v>0</v>
      </c>
      <c r="TZ100" s="43">
        <f>VLOOKUP($C100,'факт СДП 12 мес'!$D$8:$HP$287,208,0)</f>
        <v>0</v>
      </c>
      <c r="UA100" s="43">
        <f>VLOOKUP($C100,'факт СДП 12 мес'!$D$8:$HP$287,209,0)</f>
        <v>0</v>
      </c>
      <c r="UB100" s="43">
        <f>VLOOKUP($C100,'факт СДП 12 мес'!$D$8:$HP$287,210,0)</f>
        <v>0</v>
      </c>
      <c r="UC100" s="43">
        <f>VLOOKUP($C100,'факт СДП 12 мес'!$D$8:$HP$287,211,0)</f>
        <v>0</v>
      </c>
      <c r="UD100" s="43">
        <f>VLOOKUP($C100,'факт СДП 12 мес'!$D$8:$HP$287,212,0)</f>
        <v>0</v>
      </c>
      <c r="UE100" s="43">
        <f t="shared" si="3235"/>
        <v>0</v>
      </c>
      <c r="UF100" s="43">
        <f t="shared" si="3236"/>
        <v>0</v>
      </c>
      <c r="UG100" s="43">
        <f t="shared" si="3237"/>
        <v>0</v>
      </c>
      <c r="UH100" s="43">
        <f t="shared" si="3238"/>
        <v>0</v>
      </c>
      <c r="UI100" s="43">
        <f t="shared" si="3068"/>
        <v>0</v>
      </c>
      <c r="UJ100" s="43"/>
      <c r="UK100" s="43"/>
      <c r="UL100" s="43"/>
      <c r="UM100" s="43"/>
      <c r="UN100" s="43"/>
      <c r="UO100" s="43"/>
      <c r="UP100" s="43"/>
      <c r="UQ100" s="43"/>
      <c r="UR100" s="43"/>
      <c r="US100" s="43"/>
      <c r="UT100" s="43"/>
      <c r="UU100" s="43"/>
      <c r="UV100" s="43"/>
      <c r="UW100" s="43">
        <f t="shared" si="2687"/>
        <v>0</v>
      </c>
      <c r="UX100" s="43">
        <f t="shared" si="2688"/>
        <v>0</v>
      </c>
      <c r="UY100" s="47">
        <f>'СДП (план)'!CN100</f>
        <v>32</v>
      </c>
      <c r="UZ100" s="47">
        <f>'СДП (план)'!CO100</f>
        <v>553450.5386666666</v>
      </c>
      <c r="VA100" s="43">
        <f t="shared" si="2689"/>
        <v>32</v>
      </c>
      <c r="VB100" s="43">
        <f t="shared" si="2690"/>
        <v>553450.5386666666</v>
      </c>
      <c r="VC100" s="47">
        <f t="shared" si="2786"/>
        <v>24</v>
      </c>
      <c r="VD100" s="47">
        <f t="shared" si="2787"/>
        <v>429223.48</v>
      </c>
      <c r="VE100" s="47">
        <f t="shared" si="2788"/>
        <v>149</v>
      </c>
      <c r="VF100" s="47">
        <f t="shared" si="2789"/>
        <v>1</v>
      </c>
      <c r="VG100" s="47">
        <f t="shared" si="2790"/>
        <v>17433.810000000001</v>
      </c>
      <c r="VH100" s="47">
        <f t="shared" si="2791"/>
        <v>6</v>
      </c>
      <c r="VI100" s="47">
        <f t="shared" si="2792"/>
        <v>23.68</v>
      </c>
      <c r="VJ100" s="47">
        <f t="shared" si="2793"/>
        <v>23.68</v>
      </c>
      <c r="VK100" s="47">
        <f t="shared" si="2794"/>
        <v>17.760000000000002</v>
      </c>
      <c r="VL100" s="43">
        <f t="shared" si="2795"/>
        <v>-8</v>
      </c>
      <c r="VM100" s="43">
        <f t="shared" si="2796"/>
        <v>-124227.05866666662</v>
      </c>
    </row>
    <row r="101" spans="1:585" s="32" customFormat="1" ht="38.25" x14ac:dyDescent="0.2">
      <c r="A101" s="171"/>
      <c r="B101" s="171">
        <v>73</v>
      </c>
      <c r="C101" s="245" t="s">
        <v>572</v>
      </c>
      <c r="D101" s="486" t="s">
        <v>640</v>
      </c>
      <c r="E101" s="370">
        <v>16026</v>
      </c>
      <c r="F101" s="136">
        <v>16828</v>
      </c>
      <c r="G101" s="358">
        <v>1.68</v>
      </c>
      <c r="H101" s="400"/>
      <c r="I101" s="373">
        <v>1</v>
      </c>
      <c r="J101" s="267"/>
      <c r="K101" s="184"/>
      <c r="L101" s="196">
        <v>1.4</v>
      </c>
      <c r="M101" s="196">
        <v>1.68</v>
      </c>
      <c r="N101" s="196">
        <v>2.23</v>
      </c>
      <c r="O101" s="197">
        <v>2.57</v>
      </c>
      <c r="P101" s="44">
        <f>'СДП (план)'!P101</f>
        <v>1</v>
      </c>
      <c r="Q101" s="44">
        <f>'СДП (план)'!Q101</f>
        <v>39265.072</v>
      </c>
      <c r="R101" s="43">
        <f t="shared" si="3243"/>
        <v>1</v>
      </c>
      <c r="S101" s="43">
        <f t="shared" si="3244"/>
        <v>39265.072</v>
      </c>
      <c r="T101" s="43">
        <f>VLOOKUP($C101,'факт СДП 12 мес'!$D$8:$HP$287,9,0)</f>
        <v>1</v>
      </c>
      <c r="U101" s="43">
        <f>VLOOKUP($C101,'факт СДП 12 мес'!$D$8:$HP$287,10,0)</f>
        <v>39579.46</v>
      </c>
      <c r="V101" s="43">
        <f>VLOOKUP($C101,'факт СДП 12 мес'!$D$8:$HP$287,11,0)</f>
        <v>16</v>
      </c>
      <c r="W101" s="43">
        <f>VLOOKUP($C101,'факт СДП 12 мес'!$D$8:$HP$287,12,0)</f>
        <v>0</v>
      </c>
      <c r="X101" s="43">
        <f>VLOOKUP($C101,'факт СДП 12 мес'!$D$8:$HP$287,13,0)</f>
        <v>0</v>
      </c>
      <c r="Y101" s="43">
        <f>VLOOKUP($C101,'факт СДП 12 мес'!$D$8:$HP$287,14,0)</f>
        <v>0</v>
      </c>
      <c r="Z101" s="43">
        <f t="shared" si="3069"/>
        <v>1.68</v>
      </c>
      <c r="AA101" s="43">
        <f t="shared" si="3070"/>
        <v>1.68</v>
      </c>
      <c r="AB101" s="43">
        <f t="shared" si="3071"/>
        <v>1.68</v>
      </c>
      <c r="AC101" s="43">
        <f t="shared" si="3072"/>
        <v>0</v>
      </c>
      <c r="AD101" s="43">
        <f t="shared" si="3073"/>
        <v>314.38799999999901</v>
      </c>
      <c r="AE101" s="135">
        <f>'СДП (план)'!R101</f>
        <v>0</v>
      </c>
      <c r="AF101" s="135">
        <f>'СДП (план)'!S101</f>
        <v>0</v>
      </c>
      <c r="AG101" s="43">
        <f t="shared" si="3245"/>
        <v>0</v>
      </c>
      <c r="AH101" s="43">
        <f t="shared" si="3246"/>
        <v>0</v>
      </c>
      <c r="AI101" s="43">
        <f>VLOOKUP($C101,'факт СДП 12 мес'!$D$8:$HP$287,3,0)</f>
        <v>0</v>
      </c>
      <c r="AJ101" s="43">
        <f>VLOOKUP($C101,'факт СДП 12 мес'!$D$8:$HP$287,4,0)</f>
        <v>0</v>
      </c>
      <c r="AK101" s="43">
        <f>VLOOKUP($C101,'факт СДП 12 мес'!$D$8:$HP$287,5,0)</f>
        <v>0</v>
      </c>
      <c r="AL101" s="43">
        <f>VLOOKUP($C101,'факт СДП 12 мес'!$D$8:$HP$287,6,0)</f>
        <v>0</v>
      </c>
      <c r="AM101" s="43">
        <f>VLOOKUP($C101,'факт СДП 12 мес'!$D$8:$HP$287,7,0)</f>
        <v>0</v>
      </c>
      <c r="AN101" s="43">
        <f>VLOOKUP($C101,'факт СДП 12 мес'!$D$8:$HP$287,8,0)</f>
        <v>0</v>
      </c>
      <c r="AO101" s="43">
        <f t="shared" si="2826"/>
        <v>0</v>
      </c>
      <c r="AP101" s="43">
        <f t="shared" si="2827"/>
        <v>0</v>
      </c>
      <c r="AQ101" s="43">
        <f t="shared" si="2828"/>
        <v>0</v>
      </c>
      <c r="AR101" s="43">
        <f t="shared" si="2829"/>
        <v>0</v>
      </c>
      <c r="AS101" s="43">
        <f t="shared" si="2830"/>
        <v>0</v>
      </c>
      <c r="AT101" s="44">
        <f>'СДП (план)'!T101</f>
        <v>1</v>
      </c>
      <c r="AU101" s="43">
        <f>'СДП (план)'!U101</f>
        <v>39265.072</v>
      </c>
      <c r="AV101" s="43">
        <f t="shared" si="3247"/>
        <v>1</v>
      </c>
      <c r="AW101" s="43">
        <f t="shared" si="3248"/>
        <v>39265.072</v>
      </c>
      <c r="AX101" s="43">
        <f>VLOOKUP($C101,'факт СДП 12 мес'!$D$8:$HP$287,159,0)</f>
        <v>3</v>
      </c>
      <c r="AY101" s="43">
        <f>VLOOKUP($C101,'факт СДП 12 мес'!$D$8:$HP$287,160,0)</f>
        <v>118738.38</v>
      </c>
      <c r="AZ101" s="43">
        <f>VLOOKUP($C101,'факт СДП 12 мес'!$D$8:$HP$287,161,0)</f>
        <v>41</v>
      </c>
      <c r="BA101" s="43">
        <f>VLOOKUP($C101,'факт СДП 12 мес'!$D$8:$HP$287,162,0)</f>
        <v>0</v>
      </c>
      <c r="BB101" s="43">
        <f>VLOOKUP($C101,'факт СДП 12 мес'!$D$8:$HP$287,163,0)</f>
        <v>0</v>
      </c>
      <c r="BC101" s="43">
        <f>VLOOKUP($C101,'факт СДП 12 мес'!$D$8:$HP$287,164,0)</f>
        <v>0</v>
      </c>
      <c r="BD101" s="43">
        <f t="shared" si="3075"/>
        <v>1.68</v>
      </c>
      <c r="BE101" s="43">
        <f t="shared" si="3076"/>
        <v>1.68</v>
      </c>
      <c r="BF101" s="43">
        <f t="shared" si="3077"/>
        <v>5.04</v>
      </c>
      <c r="BG101" s="43">
        <f t="shared" si="3078"/>
        <v>2</v>
      </c>
      <c r="BH101" s="43">
        <f t="shared" si="2837"/>
        <v>79473.308000000005</v>
      </c>
      <c r="BI101" s="87">
        <f>'СДП (план)'!V101</f>
        <v>0</v>
      </c>
      <c r="BJ101" s="3">
        <f>'СДП (план)'!W101</f>
        <v>0</v>
      </c>
      <c r="BK101" s="43">
        <f t="shared" si="3249"/>
        <v>0</v>
      </c>
      <c r="BL101" s="43">
        <f t="shared" si="3250"/>
        <v>0</v>
      </c>
      <c r="BM101" s="43">
        <f>VLOOKUP($C101,'факт СДП 12 мес'!$D$8:$HP$287,21,0)</f>
        <v>0</v>
      </c>
      <c r="BN101" s="43">
        <f>VLOOKUP($C101,'факт СДП 12 мес'!$D$8:$HP$287,22,0)</f>
        <v>0</v>
      </c>
      <c r="BO101" s="43">
        <f>VLOOKUP($C101,'факт СДП 12 мес'!$D$8:$HP$287,23,0)</f>
        <v>0</v>
      </c>
      <c r="BP101" s="43">
        <f>VLOOKUP($C101,'факт СДП 12 мес'!$D$8:$HP$287,24,0)</f>
        <v>0</v>
      </c>
      <c r="BQ101" s="43">
        <f>VLOOKUP($C101,'факт СДП 12 мес'!$D$8:$HP$287,25,0)</f>
        <v>0</v>
      </c>
      <c r="BR101" s="43">
        <f>VLOOKUP($C101,'факт СДП 12 мес'!$D$8:$HP$287,26,0)</f>
        <v>0</v>
      </c>
      <c r="BS101" s="43">
        <f t="shared" si="3081"/>
        <v>0</v>
      </c>
      <c r="BT101" s="43">
        <f t="shared" si="3082"/>
        <v>0</v>
      </c>
      <c r="BU101" s="43">
        <f t="shared" si="3083"/>
        <v>0</v>
      </c>
      <c r="BV101" s="43">
        <f t="shared" si="2843"/>
        <v>0</v>
      </c>
      <c r="BW101" s="43">
        <f t="shared" si="2844"/>
        <v>0</v>
      </c>
      <c r="BX101" s="44">
        <f>'СДП (план)'!X101</f>
        <v>0</v>
      </c>
      <c r="BY101" s="43">
        <f>'СДП (план)'!Y101</f>
        <v>0</v>
      </c>
      <c r="BZ101" s="43">
        <f t="shared" si="3251"/>
        <v>0</v>
      </c>
      <c r="CA101" s="43">
        <f t="shared" si="3252"/>
        <v>0</v>
      </c>
      <c r="CB101" s="43">
        <f>VLOOKUP($C101,'факт СДП 12 мес'!$D$8:$HP$287,15,0)</f>
        <v>0</v>
      </c>
      <c r="CC101" s="43">
        <f>VLOOKUP($C101,'факт СДП 12 мес'!$D$8:$HP$287,16,0)</f>
        <v>0</v>
      </c>
      <c r="CD101" s="43">
        <f>VLOOKUP($C101,'факт СДП 12 мес'!$D$8:$HP$287,17,0)</f>
        <v>0</v>
      </c>
      <c r="CE101" s="43">
        <f>VLOOKUP($C101,'факт СДП 12 мес'!$D$8:$HP$287,18,0)</f>
        <v>0</v>
      </c>
      <c r="CF101" s="43">
        <f>VLOOKUP($C101,'факт СДП 12 мес'!$D$8:$HP$287,19,0)</f>
        <v>0</v>
      </c>
      <c r="CG101" s="43">
        <f>VLOOKUP($C101,'факт СДП 12 мес'!$D$8:$HP$287,20,0)</f>
        <v>0</v>
      </c>
      <c r="CH101" s="43">
        <f t="shared" si="3085"/>
        <v>0</v>
      </c>
      <c r="CI101" s="43">
        <f t="shared" si="3086"/>
        <v>0</v>
      </c>
      <c r="CJ101" s="43">
        <f t="shared" si="3087"/>
        <v>0</v>
      </c>
      <c r="CK101" s="43">
        <f t="shared" si="3253"/>
        <v>0</v>
      </c>
      <c r="CL101" s="43">
        <f t="shared" si="3254"/>
        <v>0</v>
      </c>
      <c r="CM101" s="45">
        <f>'СДП (план)'!Z101</f>
        <v>0</v>
      </c>
      <c r="CN101" s="43">
        <f>'СДП (план)'!AA101</f>
        <v>0</v>
      </c>
      <c r="CO101" s="43">
        <f t="shared" si="3255"/>
        <v>0</v>
      </c>
      <c r="CP101" s="43">
        <f t="shared" si="3256"/>
        <v>0</v>
      </c>
      <c r="CQ101" s="43">
        <f>VLOOKUP($C101,'факт СДП 12 мес'!$D$8:$HP$287,165,0)</f>
        <v>0</v>
      </c>
      <c r="CR101" s="43">
        <f>VLOOKUP($C101,'факт СДП 12 мес'!$D$8:$HP$287,166,0)</f>
        <v>0</v>
      </c>
      <c r="CS101" s="43">
        <f>VLOOKUP($C101,'факт СДП 12 мес'!$D$8:$HP$287,167,0)</f>
        <v>0</v>
      </c>
      <c r="CT101" s="43">
        <f>VLOOKUP($C101,'факт СДП 12 мес'!$D$8:$HP$287,168,0)</f>
        <v>0</v>
      </c>
      <c r="CU101" s="43">
        <f>VLOOKUP($C101,'факт СДП 12 мес'!$D$8:$HP$287,169,0)</f>
        <v>0</v>
      </c>
      <c r="CV101" s="43">
        <f>VLOOKUP($C101,'факт СДП 12 мес'!$D$8:$HP$287,170,0)</f>
        <v>0</v>
      </c>
      <c r="CW101" s="43">
        <f t="shared" si="3090"/>
        <v>0</v>
      </c>
      <c r="CX101" s="43">
        <f t="shared" si="3091"/>
        <v>0</v>
      </c>
      <c r="CY101" s="43">
        <f t="shared" si="3092"/>
        <v>0</v>
      </c>
      <c r="CZ101" s="43">
        <f t="shared" si="3257"/>
        <v>0</v>
      </c>
      <c r="DA101" s="43">
        <f t="shared" si="3258"/>
        <v>0</v>
      </c>
      <c r="DB101" s="5">
        <f>'СДП (план)'!AB101</f>
        <v>0</v>
      </c>
      <c r="DC101" s="3">
        <f>'СДП (план)'!AC101</f>
        <v>0</v>
      </c>
      <c r="DD101" s="43">
        <f t="shared" si="3259"/>
        <v>0</v>
      </c>
      <c r="DE101" s="43">
        <f t="shared" si="3260"/>
        <v>0</v>
      </c>
      <c r="DF101" s="43">
        <f>VLOOKUP($C101,'факт СДП 12 мес'!$D$8:$HP$287,57,0)</f>
        <v>0</v>
      </c>
      <c r="DG101" s="43">
        <f>VLOOKUP($C101,'факт СДП 12 мес'!$D$8:$HP$287,58,0)</f>
        <v>0</v>
      </c>
      <c r="DH101" s="43">
        <f>VLOOKUP($C101,'факт СДП 12 мес'!$D$8:$HP$287,59,0)</f>
        <v>0</v>
      </c>
      <c r="DI101" s="43">
        <f>VLOOKUP($C101,'факт СДП 12 мес'!$D$8:$HP$287,60,0)</f>
        <v>0</v>
      </c>
      <c r="DJ101" s="43">
        <f>VLOOKUP($C101,'факт СДП 12 мес'!$D$8:$HP$287,61,0)</f>
        <v>0</v>
      </c>
      <c r="DK101" s="43">
        <f>VLOOKUP($C101,'факт СДП 12 мес'!$D$8:$HP$287,62,0)</f>
        <v>0</v>
      </c>
      <c r="DL101" s="43">
        <f t="shared" si="3095"/>
        <v>0</v>
      </c>
      <c r="DM101" s="43">
        <f t="shared" si="3096"/>
        <v>0</v>
      </c>
      <c r="DN101" s="43">
        <f t="shared" si="3097"/>
        <v>0</v>
      </c>
      <c r="DO101" s="43">
        <f t="shared" si="3261"/>
        <v>0</v>
      </c>
      <c r="DP101" s="43">
        <f t="shared" si="3262"/>
        <v>0</v>
      </c>
      <c r="DQ101" s="5">
        <f>'СДП (план)'!AD101</f>
        <v>0</v>
      </c>
      <c r="DR101" s="3">
        <f>'СДП (план)'!AE101</f>
        <v>0</v>
      </c>
      <c r="DS101" s="43">
        <f t="shared" si="3263"/>
        <v>0</v>
      </c>
      <c r="DT101" s="43">
        <f t="shared" si="3264"/>
        <v>0</v>
      </c>
      <c r="DU101" s="43">
        <f>VLOOKUP($C101,'факт СДП 12 мес'!$D$8:$HP$287,33,0)</f>
        <v>1</v>
      </c>
      <c r="DV101" s="43">
        <f>VLOOKUP($C101,'факт СДП 12 мес'!$D$8:$HP$287,34,0)</f>
        <v>39579.46</v>
      </c>
      <c r="DW101" s="43">
        <f>VLOOKUP($C101,'факт СДП 12 мес'!$D$8:$HP$287,35,0)</f>
        <v>12</v>
      </c>
      <c r="DX101" s="43">
        <f>VLOOKUP($C101,'факт СДП 12 мес'!$D$8:$HP$287,36,0)</f>
        <v>0</v>
      </c>
      <c r="DY101" s="43">
        <f>VLOOKUP($C101,'факт СДП 12 мес'!$D$8:$HP$287,37,0)</f>
        <v>0</v>
      </c>
      <c r="DZ101" s="43">
        <f>VLOOKUP($C101,'факт СДП 12 мес'!$D$8:$HP$287,38,0)</f>
        <v>0</v>
      </c>
      <c r="EA101" s="43">
        <f t="shared" si="3100"/>
        <v>0</v>
      </c>
      <c r="EB101" s="43">
        <f t="shared" si="3101"/>
        <v>0</v>
      </c>
      <c r="EC101" s="43">
        <f t="shared" si="3102"/>
        <v>1.68</v>
      </c>
      <c r="ED101" s="43">
        <f t="shared" si="3103"/>
        <v>1</v>
      </c>
      <c r="EE101" s="43">
        <f t="shared" si="3104"/>
        <v>39579.46</v>
      </c>
      <c r="EF101" s="5">
        <f>'СДП (план)'!AF101</f>
        <v>0</v>
      </c>
      <c r="EG101" s="3">
        <f>'СДП (план)'!AG101</f>
        <v>0</v>
      </c>
      <c r="EH101" s="43">
        <f t="shared" si="3265"/>
        <v>0</v>
      </c>
      <c r="EI101" s="43">
        <f t="shared" si="3266"/>
        <v>0</v>
      </c>
      <c r="EJ101" s="43">
        <f>VLOOKUP($C101,'факт СДП 12 мес'!$D$8:$HP$287,27,0)</f>
        <v>0</v>
      </c>
      <c r="EK101" s="43">
        <f>VLOOKUP($C101,'факт СДП 12 мес'!$D$8:$HP$287,28,0)</f>
        <v>0</v>
      </c>
      <c r="EL101" s="43">
        <f>VLOOKUP($C101,'факт СДП 12 мес'!$D$8:$HP$287,29,0)</f>
        <v>0</v>
      </c>
      <c r="EM101" s="43">
        <f>VLOOKUP($C101,'факт СДП 12 мес'!$D$8:$HP$287,30,0)</f>
        <v>0</v>
      </c>
      <c r="EN101" s="43">
        <f>VLOOKUP($C101,'факт СДП 12 мес'!$D$8:$HP$287,31,0)</f>
        <v>0</v>
      </c>
      <c r="EO101" s="43">
        <f>VLOOKUP($C101,'факт СДП 12 мес'!$D$8:$HP$287,32,0)</f>
        <v>0</v>
      </c>
      <c r="EP101" s="43">
        <f t="shared" si="2875"/>
        <v>0</v>
      </c>
      <c r="EQ101" s="43">
        <f t="shared" si="2876"/>
        <v>0</v>
      </c>
      <c r="ER101" s="43">
        <f t="shared" si="2877"/>
        <v>0</v>
      </c>
      <c r="ES101" s="43">
        <f t="shared" si="2878"/>
        <v>0</v>
      </c>
      <c r="ET101" s="43">
        <f t="shared" si="2879"/>
        <v>0</v>
      </c>
      <c r="EU101" s="44">
        <f>'СДП (план)'!AH101</f>
        <v>0</v>
      </c>
      <c r="EV101" s="43">
        <f>'СДП (план)'!AI101</f>
        <v>0</v>
      </c>
      <c r="EW101" s="43">
        <f t="shared" si="3267"/>
        <v>0</v>
      </c>
      <c r="EX101" s="43">
        <f t="shared" si="3268"/>
        <v>0</v>
      </c>
      <c r="EY101" s="43">
        <f>VLOOKUP($C101,'факт СДП 12 мес'!$D$8:$HP$287,87,0)</f>
        <v>0</v>
      </c>
      <c r="EZ101" s="43">
        <f>VLOOKUP($C101,'факт СДП 12 мес'!$D$8:$HP$287,88,0)</f>
        <v>0</v>
      </c>
      <c r="FA101" s="43">
        <f>VLOOKUP($C101,'факт СДП 12 мес'!$D$8:$HP$287,89,0)</f>
        <v>0</v>
      </c>
      <c r="FB101" s="43">
        <f>VLOOKUP($C101,'факт СДП 12 мес'!$D$8:$HP$287,90,0)</f>
        <v>0</v>
      </c>
      <c r="FC101" s="43">
        <f>VLOOKUP($C101,'факт СДП 12 мес'!$D$8:$HP$287,91,0)</f>
        <v>0</v>
      </c>
      <c r="FD101" s="43">
        <f>VLOOKUP($C101,'факт СДП 12 мес'!$D$8:$HP$287,92,0)</f>
        <v>0</v>
      </c>
      <c r="FE101" s="43">
        <f t="shared" si="3107"/>
        <v>0</v>
      </c>
      <c r="FF101" s="43">
        <f t="shared" si="3108"/>
        <v>0</v>
      </c>
      <c r="FG101" s="43">
        <f t="shared" si="3109"/>
        <v>0</v>
      </c>
      <c r="FH101" s="43">
        <f t="shared" si="3269"/>
        <v>0</v>
      </c>
      <c r="FI101" s="43">
        <f t="shared" si="3270"/>
        <v>0</v>
      </c>
      <c r="FJ101" s="44">
        <f>'СДП (план)'!AJ101</f>
        <v>0</v>
      </c>
      <c r="FK101" s="43">
        <f>'СДП (план)'!AK101</f>
        <v>0</v>
      </c>
      <c r="FL101" s="43">
        <f t="shared" si="3271"/>
        <v>0</v>
      </c>
      <c r="FM101" s="43">
        <f t="shared" si="3272"/>
        <v>0</v>
      </c>
      <c r="FN101" s="43">
        <f>VLOOKUP($C101,'факт СДП 12 мес'!$D$8:$HP$287,39,0)</f>
        <v>0</v>
      </c>
      <c r="FO101" s="43">
        <f>VLOOKUP($C101,'факт СДП 12 мес'!$D$8:$HP$287,40,0)</f>
        <v>0</v>
      </c>
      <c r="FP101" s="43">
        <f>VLOOKUP($C101,'факт СДП 12 мес'!$D$8:$HP$287,41,0)</f>
        <v>0</v>
      </c>
      <c r="FQ101" s="43">
        <f>VLOOKUP($C101,'факт СДП 12 мес'!$D$8:$HP$287,42,0)</f>
        <v>0</v>
      </c>
      <c r="FR101" s="43">
        <f>VLOOKUP($C101,'факт СДП 12 мес'!$D$8:$HP$287,43,0)</f>
        <v>0</v>
      </c>
      <c r="FS101" s="43">
        <f>VLOOKUP($C101,'факт СДП 12 мес'!$D$8:$HP$287,44,0)</f>
        <v>0</v>
      </c>
      <c r="FT101" s="43">
        <f t="shared" si="3112"/>
        <v>0</v>
      </c>
      <c r="FU101" s="43">
        <f t="shared" si="3113"/>
        <v>0</v>
      </c>
      <c r="FV101" s="43">
        <f t="shared" si="3114"/>
        <v>0</v>
      </c>
      <c r="FW101" s="43">
        <f t="shared" si="3273"/>
        <v>0</v>
      </c>
      <c r="FX101" s="43">
        <f t="shared" si="3274"/>
        <v>0</v>
      </c>
      <c r="FY101" s="44">
        <f>'СДП (план)'!AL101</f>
        <v>0</v>
      </c>
      <c r="FZ101" s="43">
        <f>'СДП (план)'!AM101</f>
        <v>0</v>
      </c>
      <c r="GA101" s="43">
        <f t="shared" si="3275"/>
        <v>0</v>
      </c>
      <c r="GB101" s="43">
        <f t="shared" si="3276"/>
        <v>0</v>
      </c>
      <c r="GC101" s="43">
        <f>VLOOKUP($C101,'факт СДП 12 мес'!$D$8:$HP$287,45,0)</f>
        <v>0</v>
      </c>
      <c r="GD101" s="43">
        <f>VLOOKUP($C101,'факт СДП 12 мес'!$D$8:$HP$287,46,0)</f>
        <v>0</v>
      </c>
      <c r="GE101" s="43">
        <f>VLOOKUP($C101,'факт СДП 12 мес'!$D$8:$HP$287,47,0)</f>
        <v>0</v>
      </c>
      <c r="GF101" s="43">
        <f>VLOOKUP($C101,'факт СДП 12 мес'!$D$8:$HP$287,48,0)</f>
        <v>0</v>
      </c>
      <c r="GG101" s="43">
        <f>VLOOKUP($C101,'факт СДП 12 мес'!$D$8:$HP$287,49,0)</f>
        <v>0</v>
      </c>
      <c r="GH101" s="43">
        <f>VLOOKUP($C101,'факт СДП 12 мес'!$D$8:$HP$287,50,0)</f>
        <v>0</v>
      </c>
      <c r="GI101" s="43">
        <f t="shared" si="3117"/>
        <v>0</v>
      </c>
      <c r="GJ101" s="43">
        <f t="shared" si="3118"/>
        <v>0</v>
      </c>
      <c r="GK101" s="43">
        <f t="shared" si="3119"/>
        <v>0</v>
      </c>
      <c r="GL101" s="43">
        <f t="shared" si="3277"/>
        <v>0</v>
      </c>
      <c r="GM101" s="43">
        <f t="shared" si="3278"/>
        <v>0</v>
      </c>
      <c r="GN101" s="5">
        <f>'СДП (план)'!AN101</f>
        <v>0</v>
      </c>
      <c r="GO101" s="3">
        <f>'СДП (план)'!AO101</f>
        <v>0</v>
      </c>
      <c r="GP101" s="43">
        <f t="shared" si="3279"/>
        <v>0</v>
      </c>
      <c r="GQ101" s="43">
        <f t="shared" si="3280"/>
        <v>0</v>
      </c>
      <c r="GR101" s="43">
        <f>VLOOKUP($C101,'факт СДП 12 мес'!$D$8:$HP$287,51,0)</f>
        <v>0</v>
      </c>
      <c r="GS101" s="43">
        <f>VLOOKUP($C101,'факт СДП 12 мес'!$D$8:$HP$287,52,0)</f>
        <v>0</v>
      </c>
      <c r="GT101" s="43">
        <f>VLOOKUP($C101,'факт СДП 12 мес'!$D$8:$HP$287,53,0)</f>
        <v>0</v>
      </c>
      <c r="GU101" s="43">
        <f>VLOOKUP($C101,'факт СДП 12 мес'!$D$8:$HP$287,54,0)</f>
        <v>0</v>
      </c>
      <c r="GV101" s="43">
        <f>VLOOKUP($C101,'факт СДП 12 мес'!$D$8:$HP$287,55,0)</f>
        <v>0</v>
      </c>
      <c r="GW101" s="43">
        <f>VLOOKUP($C101,'факт СДП 12 мес'!$D$8:$HP$287,56,0)</f>
        <v>0</v>
      </c>
      <c r="GX101" s="43">
        <f t="shared" si="3122"/>
        <v>0</v>
      </c>
      <c r="GY101" s="43">
        <f t="shared" si="3123"/>
        <v>0</v>
      </c>
      <c r="GZ101" s="43">
        <f t="shared" si="3124"/>
        <v>0</v>
      </c>
      <c r="HA101" s="43">
        <f t="shared" si="3281"/>
        <v>0</v>
      </c>
      <c r="HB101" s="43">
        <f t="shared" si="3282"/>
        <v>0</v>
      </c>
      <c r="HC101" s="5">
        <f>'СДП (план)'!AP101</f>
        <v>0</v>
      </c>
      <c r="HD101" s="3">
        <f>'СДП (план)'!AQ101</f>
        <v>0</v>
      </c>
      <c r="HE101" s="43">
        <f t="shared" si="3283"/>
        <v>0</v>
      </c>
      <c r="HF101" s="43">
        <f t="shared" si="3284"/>
        <v>0</v>
      </c>
      <c r="HG101" s="43">
        <f>VLOOKUP($C101,'факт СДП 12 мес'!$D$8:$HP$287,141,0)</f>
        <v>0</v>
      </c>
      <c r="HH101" s="43">
        <f>VLOOKUP($C101,'факт СДП 12 мес'!$D$8:$HP$287,142,0)</f>
        <v>0</v>
      </c>
      <c r="HI101" s="43">
        <f>VLOOKUP($C101,'факт СДП 12 мес'!$D$8:$HP$287,143,0)</f>
        <v>0</v>
      </c>
      <c r="HJ101" s="43">
        <f>VLOOKUP($C101,'факт СДП 12 мес'!$D$8:$HP$287,144,0)</f>
        <v>0</v>
      </c>
      <c r="HK101" s="43">
        <f>VLOOKUP($C101,'факт СДП 12 мес'!$D$8:$HP$287,145,0)</f>
        <v>0</v>
      </c>
      <c r="HL101" s="43">
        <f>VLOOKUP($C101,'факт СДП 12 мес'!$D$8:$HP$287,146,0)</f>
        <v>0</v>
      </c>
      <c r="HM101" s="43">
        <f t="shared" si="3127"/>
        <v>0</v>
      </c>
      <c r="HN101" s="43">
        <f t="shared" si="3128"/>
        <v>0</v>
      </c>
      <c r="HO101" s="43">
        <f t="shared" si="3129"/>
        <v>0</v>
      </c>
      <c r="HP101" s="43">
        <f t="shared" si="3285"/>
        <v>0</v>
      </c>
      <c r="HQ101" s="43">
        <f t="shared" si="3286"/>
        <v>0</v>
      </c>
      <c r="HR101" s="44">
        <f>'СДП (план)'!AR101</f>
        <v>0</v>
      </c>
      <c r="HS101" s="43">
        <f>'СДП (план)'!AS101</f>
        <v>0</v>
      </c>
      <c r="HT101" s="43">
        <f t="shared" si="3287"/>
        <v>0</v>
      </c>
      <c r="HU101" s="43">
        <f t="shared" si="3288"/>
        <v>0</v>
      </c>
      <c r="HV101" s="43">
        <f>VLOOKUP($C101,'факт СДП 12 мес'!$D$8:$HP$287,171,0)</f>
        <v>0</v>
      </c>
      <c r="HW101" s="43">
        <f>VLOOKUP($C101,'факт СДП 12 мес'!$D$8:$HP$287,172,0)</f>
        <v>0</v>
      </c>
      <c r="HX101" s="43">
        <f>VLOOKUP($C101,'факт СДП 12 мес'!$D$8:$HP$287,173,0)</f>
        <v>0</v>
      </c>
      <c r="HY101" s="43">
        <f>VLOOKUP($C101,'факт СДП 12 мес'!$D$8:$HP$287,174,0)</f>
        <v>0</v>
      </c>
      <c r="HZ101" s="43">
        <f>VLOOKUP($C101,'факт СДП 12 мес'!$D$8:$HP$287,175,0)</f>
        <v>0</v>
      </c>
      <c r="IA101" s="43">
        <f>VLOOKUP($C101,'факт СДП 12 мес'!$D$8:$HP$287,176,0)</f>
        <v>0</v>
      </c>
      <c r="IB101" s="43">
        <f t="shared" si="3132"/>
        <v>0</v>
      </c>
      <c r="IC101" s="43">
        <f t="shared" si="3133"/>
        <v>0</v>
      </c>
      <c r="ID101" s="43">
        <f t="shared" si="3134"/>
        <v>0</v>
      </c>
      <c r="IE101" s="43">
        <f t="shared" si="3289"/>
        <v>0</v>
      </c>
      <c r="IF101" s="43">
        <f t="shared" si="3290"/>
        <v>0</v>
      </c>
      <c r="IG101" s="44">
        <f>'СДП (план)'!AT101</f>
        <v>0</v>
      </c>
      <c r="IH101" s="43">
        <f>'СДП (план)'!AU101</f>
        <v>0</v>
      </c>
      <c r="II101" s="43">
        <f t="shared" si="3291"/>
        <v>0</v>
      </c>
      <c r="IJ101" s="43">
        <f t="shared" si="3292"/>
        <v>0</v>
      </c>
      <c r="IK101" s="43">
        <f>VLOOKUP($C101,'факт СДП 12 мес'!$D$8:$HP$287,183,0)</f>
        <v>0</v>
      </c>
      <c r="IL101" s="43">
        <f>VLOOKUP($C101,'факт СДП 12 мес'!$D$8:$HP$287,184,0)</f>
        <v>0</v>
      </c>
      <c r="IM101" s="43">
        <f>VLOOKUP($C101,'факт СДП 12 мес'!$D$8:$HP$287,185,0)</f>
        <v>0</v>
      </c>
      <c r="IN101" s="43">
        <f>VLOOKUP($C101,'факт СДП 12 мес'!$D$8:$HP$287,186,0)</f>
        <v>0</v>
      </c>
      <c r="IO101" s="43">
        <f>VLOOKUP($C101,'факт СДП 12 мес'!$D$8:$HP$287,187,0)</f>
        <v>0</v>
      </c>
      <c r="IP101" s="43">
        <f>VLOOKUP($C101,'факт СДП 12 мес'!$D$8:$HP$287,188,0)</f>
        <v>0</v>
      </c>
      <c r="IQ101" s="43">
        <f t="shared" si="3137"/>
        <v>0</v>
      </c>
      <c r="IR101" s="43">
        <f t="shared" si="3138"/>
        <v>0</v>
      </c>
      <c r="IS101" s="43">
        <f t="shared" si="3139"/>
        <v>0</v>
      </c>
      <c r="IT101" s="43">
        <f t="shared" si="3293"/>
        <v>0</v>
      </c>
      <c r="IU101" s="43">
        <f t="shared" si="3294"/>
        <v>0</v>
      </c>
      <c r="IV101" s="45">
        <f>'СДП (план)'!AV101</f>
        <v>0</v>
      </c>
      <c r="IW101" s="45">
        <f>'СДП (план)'!AW101</f>
        <v>0</v>
      </c>
      <c r="IX101" s="43">
        <f t="shared" si="3295"/>
        <v>0</v>
      </c>
      <c r="IY101" s="43">
        <f t="shared" si="3296"/>
        <v>0</v>
      </c>
      <c r="IZ101" s="43">
        <f>VLOOKUP($C101,'факт СДП 12 мес'!$D$8:$HP$287,147,0)</f>
        <v>0</v>
      </c>
      <c r="JA101" s="43">
        <f>VLOOKUP($C101,'факт СДП 12 мес'!$D$8:$HP$287,148,0)</f>
        <v>0</v>
      </c>
      <c r="JB101" s="43">
        <f>VLOOKUP($C101,'факт СДП 12 мес'!$D$8:$HP$287,149,0)</f>
        <v>0</v>
      </c>
      <c r="JC101" s="43">
        <f>VLOOKUP($C101,'факт СДП 12 мес'!$D$8:$HP$287,150,0)</f>
        <v>0</v>
      </c>
      <c r="JD101" s="43">
        <f>VLOOKUP($C101,'факт СДП 12 мес'!$D$8:$HP$287,151,0)</f>
        <v>0</v>
      </c>
      <c r="JE101" s="43">
        <f>VLOOKUP($C101,'факт СДП 12 мес'!$D$8:$HP$287,152,0)</f>
        <v>0</v>
      </c>
      <c r="JF101" s="43">
        <f t="shared" si="3142"/>
        <v>0</v>
      </c>
      <c r="JG101" s="43">
        <f t="shared" si="3143"/>
        <v>0</v>
      </c>
      <c r="JH101" s="43">
        <f t="shared" si="3144"/>
        <v>0</v>
      </c>
      <c r="JI101" s="43">
        <f t="shared" si="3297"/>
        <v>0</v>
      </c>
      <c r="JJ101" s="43">
        <f t="shared" si="3298"/>
        <v>0</v>
      </c>
      <c r="JK101" s="45">
        <f>'СДП (план)'!AX101</f>
        <v>0</v>
      </c>
      <c r="JL101" s="45">
        <f>'СДП (план)'!AY101</f>
        <v>0</v>
      </c>
      <c r="JM101" s="43">
        <f t="shared" si="3299"/>
        <v>0</v>
      </c>
      <c r="JN101" s="43">
        <f t="shared" si="3300"/>
        <v>0</v>
      </c>
      <c r="JO101" s="43">
        <f>VLOOKUP($C101,'факт СДП 12 мес'!$D$8:$HP$287,135,0)</f>
        <v>0</v>
      </c>
      <c r="JP101" s="43">
        <f>VLOOKUP($C101,'факт СДП 12 мес'!$D$8:$HP$287,136,0)</f>
        <v>0</v>
      </c>
      <c r="JQ101" s="43">
        <f>VLOOKUP($C101,'факт СДП 12 мес'!$D$8:$HP$287,137,0)</f>
        <v>0</v>
      </c>
      <c r="JR101" s="43">
        <f>VLOOKUP($C101,'факт СДП 12 мес'!$D$8:$HP$287,138,0)</f>
        <v>0</v>
      </c>
      <c r="JS101" s="43">
        <f>VLOOKUP($C101,'факт СДП 12 мес'!$D$8:$HP$287,139,0)</f>
        <v>0</v>
      </c>
      <c r="JT101" s="43">
        <f>VLOOKUP($C101,'факт СДП 12 мес'!$D$8:$HP$287,140,0)</f>
        <v>0</v>
      </c>
      <c r="JU101" s="43">
        <f t="shared" si="3147"/>
        <v>0</v>
      </c>
      <c r="JV101" s="43">
        <f t="shared" si="3148"/>
        <v>0</v>
      </c>
      <c r="JW101" s="43">
        <f t="shared" si="3149"/>
        <v>0</v>
      </c>
      <c r="JX101" s="43">
        <f t="shared" si="3301"/>
        <v>0</v>
      </c>
      <c r="JY101" s="43">
        <f t="shared" si="3302"/>
        <v>0</v>
      </c>
      <c r="JZ101" s="44">
        <f>'СДП (план)'!AZ101</f>
        <v>0</v>
      </c>
      <c r="KA101" s="43">
        <f>'СДП (план)'!BA101</f>
        <v>0</v>
      </c>
      <c r="KB101" s="43">
        <f t="shared" si="3303"/>
        <v>0</v>
      </c>
      <c r="KC101" s="43">
        <f t="shared" si="3304"/>
        <v>0</v>
      </c>
      <c r="KD101" s="43">
        <f>VLOOKUP($C101,'факт СДП 12 мес'!$D$8:$HP$287,105,0)</f>
        <v>0</v>
      </c>
      <c r="KE101" s="43">
        <f>VLOOKUP($C101,'факт СДП 12 мес'!$D$8:$HP$287,106,0)</f>
        <v>0</v>
      </c>
      <c r="KF101" s="43">
        <f>VLOOKUP($C101,'факт СДП 12 мес'!$D$8:$HP$287,107,0)</f>
        <v>0</v>
      </c>
      <c r="KG101" s="43">
        <f>VLOOKUP($C101,'факт СДП 12 мес'!$D$8:$HP$287,108,0)</f>
        <v>0</v>
      </c>
      <c r="KH101" s="43">
        <f>VLOOKUP($C101,'факт СДП 12 мес'!$D$8:$HP$287,109,0)</f>
        <v>0</v>
      </c>
      <c r="KI101" s="43">
        <f>VLOOKUP($C101,'факт СДП 12 мес'!$D$8:$HP$287,110,0)</f>
        <v>0</v>
      </c>
      <c r="KJ101" s="43">
        <f t="shared" si="3152"/>
        <v>0</v>
      </c>
      <c r="KK101" s="43">
        <f t="shared" si="3153"/>
        <v>0</v>
      </c>
      <c r="KL101" s="43">
        <f t="shared" si="3154"/>
        <v>0</v>
      </c>
      <c r="KM101" s="43">
        <f t="shared" si="3305"/>
        <v>0</v>
      </c>
      <c r="KN101" s="43">
        <f t="shared" si="3306"/>
        <v>0</v>
      </c>
      <c r="KO101" s="44">
        <f>'СДП (план)'!BB101</f>
        <v>0</v>
      </c>
      <c r="KP101" s="43">
        <f>'СДП (план)'!BC101</f>
        <v>0</v>
      </c>
      <c r="KQ101" s="43">
        <f t="shared" si="3307"/>
        <v>0</v>
      </c>
      <c r="KR101" s="43">
        <f t="shared" si="3308"/>
        <v>0</v>
      </c>
      <c r="KS101" s="43">
        <f>VLOOKUP($C101,'факт СДП 12 мес'!$D$8:$HP$287,189,0)</f>
        <v>0</v>
      </c>
      <c r="KT101" s="43">
        <f>VLOOKUP($C101,'факт СДП 12 мес'!$D$8:$HP$287,190,0)</f>
        <v>0</v>
      </c>
      <c r="KU101" s="43">
        <f>VLOOKUP($C101,'факт СДП 12 мес'!$D$8:$HP$287,191,0)</f>
        <v>0</v>
      </c>
      <c r="KV101" s="43">
        <f>VLOOKUP($C101,'факт СДП 12 мес'!$D$8:$HP$287,192,0)</f>
        <v>0</v>
      </c>
      <c r="KW101" s="43">
        <f>VLOOKUP($C101,'факт СДП 12 мес'!$D$8:$HP$287,193,0)</f>
        <v>0</v>
      </c>
      <c r="KX101" s="43">
        <f>VLOOKUP($C101,'факт СДП 12 мес'!$D$8:$HP$287,194,0)</f>
        <v>0</v>
      </c>
      <c r="KY101" s="43">
        <f t="shared" si="3157"/>
        <v>0</v>
      </c>
      <c r="KZ101" s="43">
        <f t="shared" si="3158"/>
        <v>0</v>
      </c>
      <c r="LA101" s="43">
        <f t="shared" si="3159"/>
        <v>0</v>
      </c>
      <c r="LB101" s="43">
        <f t="shared" si="3309"/>
        <v>0</v>
      </c>
      <c r="LC101" s="43">
        <f t="shared" si="3310"/>
        <v>0</v>
      </c>
      <c r="LD101" s="44">
        <f>'СДП (план)'!BD101</f>
        <v>0</v>
      </c>
      <c r="LE101" s="43">
        <f>'СДП (план)'!BE101</f>
        <v>0</v>
      </c>
      <c r="LF101" s="43">
        <f t="shared" si="3311"/>
        <v>0</v>
      </c>
      <c r="LG101" s="43">
        <f t="shared" si="3312"/>
        <v>0</v>
      </c>
      <c r="LH101" s="43">
        <f>VLOOKUP($C101,'факт СДП 12 мес'!$D$8:$HP$287,63,0)</f>
        <v>0</v>
      </c>
      <c r="LI101" s="43">
        <f>VLOOKUP($C101,'факт СДП 12 мес'!$D$8:$HP$287,64,0)</f>
        <v>0</v>
      </c>
      <c r="LJ101" s="43">
        <f>VLOOKUP($C101,'факт СДП 12 мес'!$D$8:$HP$287,65,0)</f>
        <v>0</v>
      </c>
      <c r="LK101" s="43">
        <f>VLOOKUP($C101,'факт СДП 12 мес'!$D$8:$HP$287,66,0)</f>
        <v>0</v>
      </c>
      <c r="LL101" s="43">
        <f>VLOOKUP($C101,'факт СДП 12 мес'!$D$8:$HP$287,67,0)</f>
        <v>0</v>
      </c>
      <c r="LM101" s="43">
        <f>VLOOKUP($C101,'факт СДП 12 мес'!$D$8:$HP$287,68,0)</f>
        <v>0</v>
      </c>
      <c r="LN101" s="43">
        <f t="shared" si="3162"/>
        <v>0</v>
      </c>
      <c r="LO101" s="43">
        <f t="shared" si="3163"/>
        <v>0</v>
      </c>
      <c r="LP101" s="43">
        <f t="shared" si="3164"/>
        <v>0</v>
      </c>
      <c r="LQ101" s="43">
        <f t="shared" si="3313"/>
        <v>0</v>
      </c>
      <c r="LR101" s="43">
        <f t="shared" si="3314"/>
        <v>0</v>
      </c>
      <c r="LS101" s="44">
        <f>'СДП (план)'!BF101</f>
        <v>0</v>
      </c>
      <c r="LT101" s="43">
        <f>'СДП (план)'!BG101</f>
        <v>0</v>
      </c>
      <c r="LU101" s="43">
        <f t="shared" si="3315"/>
        <v>0</v>
      </c>
      <c r="LV101" s="43">
        <f t="shared" si="3316"/>
        <v>0</v>
      </c>
      <c r="LW101" s="43">
        <f>VLOOKUP($C101,'факт СДП 12 мес'!$D$8:$HP$287,69,0)</f>
        <v>0</v>
      </c>
      <c r="LX101" s="43">
        <f>VLOOKUP($C101,'факт СДП 12 мес'!$D$8:$HP$287,70,0)</f>
        <v>0</v>
      </c>
      <c r="LY101" s="43">
        <f>VLOOKUP($C101,'факт СДП 12 мес'!$D$8:$HP$287,71,0)</f>
        <v>0</v>
      </c>
      <c r="LZ101" s="43">
        <f>VLOOKUP($C101,'факт СДП 12 мес'!$D$8:$HP$287,72,0)</f>
        <v>0</v>
      </c>
      <c r="MA101" s="43">
        <f>VLOOKUP($C101,'факт СДП 12 мес'!$D$8:$HP$287,73,0)</f>
        <v>0</v>
      </c>
      <c r="MB101" s="43">
        <f>VLOOKUP($C101,'факт СДП 12 мес'!$D$8:$HP$287,74,0)</f>
        <v>0</v>
      </c>
      <c r="MC101" s="43">
        <f t="shared" si="3167"/>
        <v>0</v>
      </c>
      <c r="MD101" s="43">
        <f t="shared" si="3168"/>
        <v>0</v>
      </c>
      <c r="ME101" s="43">
        <f t="shared" si="3169"/>
        <v>0</v>
      </c>
      <c r="MF101" s="43">
        <f t="shared" si="3170"/>
        <v>0</v>
      </c>
      <c r="MG101" s="43">
        <f t="shared" si="3171"/>
        <v>0</v>
      </c>
      <c r="MH101" s="44">
        <f>'СДП (план)'!BH101</f>
        <v>0</v>
      </c>
      <c r="MI101" s="43">
        <f>'СДП (план)'!BI101</f>
        <v>0</v>
      </c>
      <c r="MJ101" s="43">
        <f t="shared" si="3317"/>
        <v>0</v>
      </c>
      <c r="MK101" s="43">
        <f t="shared" si="3318"/>
        <v>0</v>
      </c>
      <c r="ML101" s="43">
        <f>VLOOKUP($C101,'факт СДП 12 мес'!$D$8:$HP$287,75,0)</f>
        <v>0</v>
      </c>
      <c r="MM101" s="43">
        <f>VLOOKUP($C101,'факт СДП 12 мес'!$D$8:$HP$287,76,0)</f>
        <v>0</v>
      </c>
      <c r="MN101" s="43">
        <f>VLOOKUP($C101,'факт СДП 12 мес'!$D$8:$HP$287,77,0)</f>
        <v>0</v>
      </c>
      <c r="MO101" s="43">
        <f>VLOOKUP($C101,'факт СДП 12 мес'!$D$8:$HP$287,78,0)</f>
        <v>0</v>
      </c>
      <c r="MP101" s="43">
        <f>VLOOKUP($C101,'факт СДП 12 мес'!$D$8:$HP$287,79,0)</f>
        <v>0</v>
      </c>
      <c r="MQ101" s="43">
        <f>VLOOKUP($C101,'факт СДП 12 мес'!$D$8:$HP$287,80,0)</f>
        <v>0</v>
      </c>
      <c r="MR101" s="43">
        <f t="shared" si="3173"/>
        <v>0</v>
      </c>
      <c r="MS101" s="43">
        <f t="shared" si="3174"/>
        <v>0</v>
      </c>
      <c r="MT101" s="43">
        <f t="shared" si="3175"/>
        <v>0</v>
      </c>
      <c r="MU101" s="43">
        <f t="shared" si="3176"/>
        <v>0</v>
      </c>
      <c r="MV101" s="43">
        <f t="shared" si="2977"/>
        <v>0</v>
      </c>
      <c r="MW101" s="44">
        <f>'СДП (план)'!BJ101</f>
        <v>0</v>
      </c>
      <c r="MX101" s="43">
        <f>'СДП (план)'!BK101</f>
        <v>0</v>
      </c>
      <c r="MY101" s="43">
        <f t="shared" si="3319"/>
        <v>0</v>
      </c>
      <c r="MZ101" s="43">
        <f t="shared" si="3320"/>
        <v>0</v>
      </c>
      <c r="NA101" s="43">
        <f>VLOOKUP($C101,'факт СДП 12 мес'!$D$8:$HP$287,81,0)</f>
        <v>0</v>
      </c>
      <c r="NB101" s="43">
        <f>VLOOKUP($C101,'факт СДП 12 мес'!$D$8:$HP$287,82,0)</f>
        <v>0</v>
      </c>
      <c r="NC101" s="43">
        <f>VLOOKUP($C101,'факт СДП 12 мес'!$D$8:$HP$287,83,0)</f>
        <v>0</v>
      </c>
      <c r="ND101" s="43">
        <f>VLOOKUP($C101,'факт СДП 12 мес'!$D$8:$HP$287,84,0)</f>
        <v>0</v>
      </c>
      <c r="NE101" s="43">
        <f>VLOOKUP($C101,'факт СДП 12 мес'!$D$8:$HP$287,85,0)</f>
        <v>0</v>
      </c>
      <c r="NF101" s="43">
        <f>VLOOKUP($C101,'факт СДП 12 мес'!$D$8:$HP$287,86,0)</f>
        <v>0</v>
      </c>
      <c r="NG101" s="43">
        <f t="shared" si="3178"/>
        <v>0</v>
      </c>
      <c r="NH101" s="43">
        <f t="shared" si="3179"/>
        <v>0</v>
      </c>
      <c r="NI101" s="43">
        <f t="shared" si="3180"/>
        <v>0</v>
      </c>
      <c r="NJ101" s="43">
        <f t="shared" si="3181"/>
        <v>0</v>
      </c>
      <c r="NK101" s="43">
        <f t="shared" si="2984"/>
        <v>0</v>
      </c>
      <c r="NL101" s="44">
        <f>'СДП (план)'!BL101</f>
        <v>0</v>
      </c>
      <c r="NM101" s="43">
        <f>'СДП (план)'!BM101</f>
        <v>0</v>
      </c>
      <c r="NN101" s="43">
        <f t="shared" si="3321"/>
        <v>0</v>
      </c>
      <c r="NO101" s="43">
        <f t="shared" si="3322"/>
        <v>0</v>
      </c>
      <c r="NP101" s="43">
        <f>VLOOKUP($C101,'факт СДП 12 мес'!$D$8:$HP$287,99,0)</f>
        <v>0</v>
      </c>
      <c r="NQ101" s="43">
        <f>VLOOKUP($C101,'факт СДП 12 мес'!$D$8:$HP$287,100,0)</f>
        <v>0</v>
      </c>
      <c r="NR101" s="43">
        <f>VLOOKUP($C101,'факт СДП 12 мес'!$D$8:$HP$287,101,0)</f>
        <v>0</v>
      </c>
      <c r="NS101" s="43">
        <f>VLOOKUP($C101,'факт СДП 12 мес'!$D$8:$HP$287,102,0)</f>
        <v>0</v>
      </c>
      <c r="NT101" s="43">
        <f>VLOOKUP($C101,'факт СДП 12 мес'!$D$8:$HP$287,103,0)</f>
        <v>0</v>
      </c>
      <c r="NU101" s="43">
        <f>VLOOKUP($C101,'факт СДП 12 мес'!$D$8:$HP$287,104,0)</f>
        <v>0</v>
      </c>
      <c r="NV101" s="43">
        <f t="shared" si="3183"/>
        <v>0</v>
      </c>
      <c r="NW101" s="43">
        <f t="shared" si="3184"/>
        <v>0</v>
      </c>
      <c r="NX101" s="43">
        <f t="shared" si="3185"/>
        <v>0</v>
      </c>
      <c r="NY101" s="43">
        <f t="shared" si="3323"/>
        <v>0</v>
      </c>
      <c r="NZ101" s="43">
        <f t="shared" si="3324"/>
        <v>0</v>
      </c>
      <c r="OA101" s="44">
        <f>'СДП (план)'!BN101</f>
        <v>0</v>
      </c>
      <c r="OB101" s="43">
        <f>'СДП (план)'!BO101</f>
        <v>0</v>
      </c>
      <c r="OC101" s="43">
        <f t="shared" si="3325"/>
        <v>0</v>
      </c>
      <c r="OD101" s="43">
        <f t="shared" si="3326"/>
        <v>0</v>
      </c>
      <c r="OE101" s="43"/>
      <c r="OF101" s="43"/>
      <c r="OG101" s="43"/>
      <c r="OH101" s="43"/>
      <c r="OI101" s="43"/>
      <c r="OJ101" s="43"/>
      <c r="OK101" s="43">
        <f t="shared" si="3188"/>
        <v>0</v>
      </c>
      <c r="OL101" s="43">
        <f t="shared" si="3189"/>
        <v>0</v>
      </c>
      <c r="OM101" s="43">
        <f t="shared" si="3190"/>
        <v>0</v>
      </c>
      <c r="ON101" s="43">
        <f t="shared" si="3327"/>
        <v>0</v>
      </c>
      <c r="OO101" s="43">
        <f t="shared" si="3328"/>
        <v>0</v>
      </c>
      <c r="OP101" s="44">
        <f>'СДП (план)'!BP101</f>
        <v>0</v>
      </c>
      <c r="OQ101" s="43">
        <f>'СДП (план)'!BQ101</f>
        <v>0</v>
      </c>
      <c r="OR101" s="43">
        <f t="shared" si="3329"/>
        <v>0</v>
      </c>
      <c r="OS101" s="43">
        <f t="shared" si="3330"/>
        <v>0</v>
      </c>
      <c r="OT101" s="43">
        <f>VLOOKUP($C101,'факт СДП 12 мес'!$D$8:$HP$287,177,0)</f>
        <v>0</v>
      </c>
      <c r="OU101" s="43">
        <f>VLOOKUP($C101,'факт СДП 12 мес'!$D$8:$HP$287,178,0)</f>
        <v>0</v>
      </c>
      <c r="OV101" s="43">
        <f>VLOOKUP($C101,'факт СДП 12 мес'!$D$8:$HP$287,179,0)</f>
        <v>0</v>
      </c>
      <c r="OW101" s="43">
        <f>VLOOKUP($C101,'факт СДП 12 мес'!$D$8:$HP$287,180,0)</f>
        <v>0</v>
      </c>
      <c r="OX101" s="43">
        <f>VLOOKUP($C101,'факт СДП 12 мес'!$D$8:$HP$287,181,0)</f>
        <v>0</v>
      </c>
      <c r="OY101" s="43">
        <f>VLOOKUP($C101,'факт СДП 12 мес'!$D$8:$HP$287,182,0)</f>
        <v>0</v>
      </c>
      <c r="OZ101" s="43">
        <f t="shared" si="3193"/>
        <v>0</v>
      </c>
      <c r="PA101" s="43">
        <f t="shared" si="3194"/>
        <v>0</v>
      </c>
      <c r="PB101" s="43">
        <f t="shared" si="3195"/>
        <v>0</v>
      </c>
      <c r="PC101" s="43">
        <f t="shared" si="3331"/>
        <v>0</v>
      </c>
      <c r="PD101" s="43">
        <f t="shared" si="3332"/>
        <v>0</v>
      </c>
      <c r="PE101" s="45">
        <f>'СДП (план)'!BR101</f>
        <v>0</v>
      </c>
      <c r="PF101" s="45">
        <f>'СДП (план)'!BS101</f>
        <v>0</v>
      </c>
      <c r="PG101" s="43">
        <f t="shared" si="3333"/>
        <v>0</v>
      </c>
      <c r="PH101" s="43">
        <f t="shared" si="3334"/>
        <v>0</v>
      </c>
      <c r="PI101" s="43">
        <f>VLOOKUP($C101,'факт СДП 12 мес'!$D$8:$HP$287,123,0)</f>
        <v>0</v>
      </c>
      <c r="PJ101" s="43">
        <f>VLOOKUP($C101,'факт СДП 12 мес'!$D$8:$HP$287,124,0)</f>
        <v>0</v>
      </c>
      <c r="PK101" s="43">
        <f>VLOOKUP($C101,'факт СДП 12 мес'!$D$8:$HP$287,125,0)</f>
        <v>0</v>
      </c>
      <c r="PL101" s="43">
        <f>VLOOKUP($C101,'факт СДП 12 мес'!$D$8:$HP$287,126,0)</f>
        <v>0</v>
      </c>
      <c r="PM101" s="43">
        <f>VLOOKUP($C101,'факт СДП 12 мес'!$D$8:$HP$287,127,0)</f>
        <v>0</v>
      </c>
      <c r="PN101" s="43">
        <f>VLOOKUP($C101,'факт СДП 12 мес'!$D$8:$HP$287,128,0)</f>
        <v>0</v>
      </c>
      <c r="PO101" s="43">
        <f t="shared" si="3198"/>
        <v>0</v>
      </c>
      <c r="PP101" s="43">
        <f t="shared" si="3199"/>
        <v>0</v>
      </c>
      <c r="PQ101" s="43">
        <f t="shared" si="3200"/>
        <v>0</v>
      </c>
      <c r="PR101" s="43">
        <f t="shared" si="3335"/>
        <v>0</v>
      </c>
      <c r="PS101" s="43">
        <f t="shared" si="3336"/>
        <v>0</v>
      </c>
      <c r="PT101" s="44">
        <f>'СДП (план)'!BT101</f>
        <v>0</v>
      </c>
      <c r="PU101" s="43">
        <f>'СДП (план)'!BU101</f>
        <v>0</v>
      </c>
      <c r="PV101" s="43">
        <f t="shared" si="3337"/>
        <v>0</v>
      </c>
      <c r="PW101" s="43">
        <f t="shared" si="3338"/>
        <v>0</v>
      </c>
      <c r="PX101" s="43">
        <f>VLOOKUP($C101,'факт СДП 12 мес'!$D$8:$HP$287,111,0)</f>
        <v>0</v>
      </c>
      <c r="PY101" s="43">
        <f>VLOOKUP($C101,'факт СДП 12 мес'!$D$8:$HP$287,112,0)</f>
        <v>0</v>
      </c>
      <c r="PZ101" s="43">
        <f>VLOOKUP($C101,'факт СДП 12 мес'!$D$8:$HP$287,113,0)</f>
        <v>0</v>
      </c>
      <c r="QA101" s="43">
        <f>VLOOKUP($C101,'факт СДП 12 мес'!$D$8:$HP$287,114,0)</f>
        <v>0</v>
      </c>
      <c r="QB101" s="43">
        <f>VLOOKUP($C101,'факт СДП 12 мес'!$D$8:$HP$287,115,0)</f>
        <v>0</v>
      </c>
      <c r="QC101" s="43">
        <f>VLOOKUP($C101,'факт СДП 12 мес'!$D$8:$HP$287,116,0)</f>
        <v>0</v>
      </c>
      <c r="QD101" s="43">
        <f t="shared" si="3203"/>
        <v>0</v>
      </c>
      <c r="QE101" s="43">
        <f t="shared" si="3204"/>
        <v>0</v>
      </c>
      <c r="QF101" s="43">
        <f t="shared" si="3205"/>
        <v>0</v>
      </c>
      <c r="QG101" s="43">
        <f t="shared" si="3339"/>
        <v>0</v>
      </c>
      <c r="QH101" s="43">
        <f t="shared" si="3340"/>
        <v>0</v>
      </c>
      <c r="QI101" s="44">
        <f>'СДП (план)'!BV101</f>
        <v>0</v>
      </c>
      <c r="QJ101" s="43">
        <f>'СДП (план)'!BW101</f>
        <v>0</v>
      </c>
      <c r="QK101" s="43">
        <f t="shared" si="3341"/>
        <v>0</v>
      </c>
      <c r="QL101" s="43">
        <f t="shared" si="3342"/>
        <v>0</v>
      </c>
      <c r="QM101" s="43">
        <f>VLOOKUP($C101,'факт СДП 12 мес'!$D$8:$HP$287,153,0)</f>
        <v>0</v>
      </c>
      <c r="QN101" s="43">
        <f>VLOOKUP($C101,'факт СДП 12 мес'!$D$8:$HP$287,154,0)</f>
        <v>0</v>
      </c>
      <c r="QO101" s="43">
        <f>VLOOKUP($C101,'факт СДП 12 мес'!$D$8:$HP$287,155,0)</f>
        <v>0</v>
      </c>
      <c r="QP101" s="43">
        <f>VLOOKUP($C101,'факт СДП 12 мес'!$D$8:$HP$287,156,0)</f>
        <v>0</v>
      </c>
      <c r="QQ101" s="43">
        <f>VLOOKUP($C101,'факт СДП 12 мес'!$D$8:$HP$287,157,0)</f>
        <v>0</v>
      </c>
      <c r="QR101" s="43">
        <f>VLOOKUP($C101,'факт СДП 12 мес'!$D$8:$HP$287,158,0)</f>
        <v>0</v>
      </c>
      <c r="QS101" s="43">
        <f t="shared" si="3208"/>
        <v>0</v>
      </c>
      <c r="QT101" s="43">
        <f t="shared" si="3209"/>
        <v>0</v>
      </c>
      <c r="QU101" s="43">
        <f t="shared" si="3210"/>
        <v>0</v>
      </c>
      <c r="QV101" s="43">
        <f t="shared" si="3211"/>
        <v>0</v>
      </c>
      <c r="QW101" s="43">
        <f t="shared" si="3212"/>
        <v>0</v>
      </c>
      <c r="QX101" s="44">
        <f>'СДП (план)'!BX101</f>
        <v>0</v>
      </c>
      <c r="QY101" s="43">
        <f>'СДП (план)'!BY101</f>
        <v>0</v>
      </c>
      <c r="QZ101" s="43">
        <f t="shared" si="3343"/>
        <v>0</v>
      </c>
      <c r="RA101" s="43">
        <f t="shared" si="3344"/>
        <v>0</v>
      </c>
      <c r="RB101" s="43">
        <f>VLOOKUP($C101,'факт СДП 12 мес'!$D$8:$HP$287,195,0)</f>
        <v>0</v>
      </c>
      <c r="RC101" s="43">
        <f>VLOOKUP($C101,'факт СДП 12 мес'!$D$8:$HP$287,196,0)</f>
        <v>0</v>
      </c>
      <c r="RD101" s="43">
        <f>VLOOKUP($C101,'факт СДП 12 мес'!$D$8:$HP$287,197,0)</f>
        <v>0</v>
      </c>
      <c r="RE101" s="43">
        <f>VLOOKUP($C101,'факт СДП 12 мес'!$D$8:$HP$287,198,0)</f>
        <v>0</v>
      </c>
      <c r="RF101" s="43">
        <f>VLOOKUP($C101,'факт СДП 12 мес'!$D$8:$HP$287,199,0)</f>
        <v>0</v>
      </c>
      <c r="RG101" s="43">
        <f>VLOOKUP($C101,'факт СДП 12 мес'!$D$8:$HP$287,200,0)</f>
        <v>0</v>
      </c>
      <c r="RH101" s="43">
        <f t="shared" si="3214"/>
        <v>0</v>
      </c>
      <c r="RI101" s="43">
        <f t="shared" si="3215"/>
        <v>0</v>
      </c>
      <c r="RJ101" s="43">
        <f t="shared" si="3216"/>
        <v>0</v>
      </c>
      <c r="RK101" s="43">
        <f t="shared" si="3345"/>
        <v>0</v>
      </c>
      <c r="RL101" s="43">
        <f t="shared" si="3346"/>
        <v>0</v>
      </c>
      <c r="RM101" s="44">
        <f>'СДП (план)'!BZ101</f>
        <v>0</v>
      </c>
      <c r="RN101" s="43">
        <f>'СДП (план)'!CA101</f>
        <v>0</v>
      </c>
      <c r="RO101" s="43">
        <f t="shared" si="3347"/>
        <v>0</v>
      </c>
      <c r="RP101" s="43">
        <f t="shared" si="3348"/>
        <v>0</v>
      </c>
      <c r="RQ101" s="43">
        <f>VLOOKUP($C101,'факт СДП 12 мес'!$D$8:$HP$287,201,0)</f>
        <v>0</v>
      </c>
      <c r="RR101" s="43">
        <f>VLOOKUP($C101,'факт СДП 12 мес'!$D$8:$HP$287,202,0)</f>
        <v>0</v>
      </c>
      <c r="RS101" s="43">
        <f>VLOOKUP($C101,'факт СДП 12 мес'!$D$8:$HP$287,203,0)</f>
        <v>0</v>
      </c>
      <c r="RT101" s="43">
        <f>VLOOKUP($C101,'факт СДП 12 мес'!$D$8:$HP$287,204,0)</f>
        <v>0</v>
      </c>
      <c r="RU101" s="43">
        <f>VLOOKUP($C101,'факт СДП 12 мес'!$D$8:$HP$287,205,0)</f>
        <v>0</v>
      </c>
      <c r="RV101" s="43">
        <f>VLOOKUP($C101,'факт СДП 12 мес'!$D$8:$HP$287,206,0)</f>
        <v>0</v>
      </c>
      <c r="RW101" s="43">
        <f t="shared" si="3219"/>
        <v>0</v>
      </c>
      <c r="RX101" s="43">
        <f t="shared" si="3220"/>
        <v>0</v>
      </c>
      <c r="RY101" s="43">
        <f t="shared" si="3221"/>
        <v>0</v>
      </c>
      <c r="RZ101" s="43">
        <f t="shared" si="3349"/>
        <v>0</v>
      </c>
      <c r="SA101" s="43">
        <f t="shared" si="3350"/>
        <v>0</v>
      </c>
      <c r="SB101" s="44">
        <f>'СДП (план)'!CB101</f>
        <v>0</v>
      </c>
      <c r="SC101" s="43">
        <f>'СДП (план)'!CC101</f>
        <v>0</v>
      </c>
      <c r="SD101" s="43">
        <f t="shared" si="3041"/>
        <v>0</v>
      </c>
      <c r="SE101" s="43">
        <f t="shared" si="3351"/>
        <v>0</v>
      </c>
      <c r="SF101" s="43">
        <f>VLOOKUP($C101,'факт СДП 12 мес'!$D$8:$HP$287,129,0)</f>
        <v>0</v>
      </c>
      <c r="SG101" s="43">
        <f>VLOOKUP($C101,'факт СДП 12 мес'!$D$8:$HP$287,130,0)</f>
        <v>0</v>
      </c>
      <c r="SH101" s="43">
        <f>VLOOKUP($C101,'факт СДП 12 мес'!$D$8:$HP$287,131,0)</f>
        <v>0</v>
      </c>
      <c r="SI101" s="43">
        <f>VLOOKUP($C101,'факт СДП 12 мес'!$D$8:$HP$287,132,0)</f>
        <v>0</v>
      </c>
      <c r="SJ101" s="43">
        <f>VLOOKUP($C101,'факт СДП 12 мес'!$D$8:$HP$287,133,0)</f>
        <v>0</v>
      </c>
      <c r="SK101" s="43">
        <f>VLOOKUP($C101,'факт СДП 12 мес'!$D$8:$HP$287,134,0)</f>
        <v>0</v>
      </c>
      <c r="SL101" s="43">
        <f t="shared" si="3043"/>
        <v>0</v>
      </c>
      <c r="SM101" s="43">
        <f t="shared" si="3224"/>
        <v>0</v>
      </c>
      <c r="SN101" s="43">
        <f t="shared" si="3225"/>
        <v>0</v>
      </c>
      <c r="SO101" s="43">
        <f t="shared" si="3352"/>
        <v>0</v>
      </c>
      <c r="SP101" s="43">
        <f t="shared" si="3353"/>
        <v>0</v>
      </c>
      <c r="SQ101" s="44">
        <f>'СДП (план)'!CD101</f>
        <v>0</v>
      </c>
      <c r="SR101" s="43">
        <f>'СДП (план)'!CE101</f>
        <v>0</v>
      </c>
      <c r="SS101" s="43">
        <f t="shared" si="3048"/>
        <v>0</v>
      </c>
      <c r="ST101" s="43">
        <f t="shared" si="3354"/>
        <v>0</v>
      </c>
      <c r="SU101" s="43">
        <f>VLOOKUP($C101,'факт СДП 12 мес'!$D$8:$HP$287,93,0)</f>
        <v>0</v>
      </c>
      <c r="SV101" s="43">
        <f>VLOOKUP($C101,'факт СДП 12 мес'!$D$8:$HP$287,94,0)</f>
        <v>0</v>
      </c>
      <c r="SW101" s="43">
        <f>VLOOKUP($C101,'факт СДП 12 мес'!$D$8:$HP$287,95,0)</f>
        <v>0</v>
      </c>
      <c r="SX101" s="43">
        <f>VLOOKUP($C101,'факт СДП 12 мес'!$D$8:$HP$287,96,0)</f>
        <v>0</v>
      </c>
      <c r="SY101" s="43">
        <f>VLOOKUP($C101,'факт СДП 12 мес'!$D$8:$HP$287,97,0)</f>
        <v>0</v>
      </c>
      <c r="SZ101" s="43">
        <f>VLOOKUP($C101,'факт СДП 12 мес'!$D$8:$HP$287,98,0)</f>
        <v>0</v>
      </c>
      <c r="TA101" s="43">
        <f t="shared" si="3050"/>
        <v>0</v>
      </c>
      <c r="TB101" s="43">
        <f t="shared" si="3228"/>
        <v>0</v>
      </c>
      <c r="TC101" s="43">
        <f t="shared" si="3229"/>
        <v>0</v>
      </c>
      <c r="TD101" s="43">
        <f t="shared" si="3355"/>
        <v>0</v>
      </c>
      <c r="TE101" s="43">
        <f t="shared" si="3356"/>
        <v>0</v>
      </c>
      <c r="TF101" s="5">
        <f>'СДП (план)'!CF101</f>
        <v>0</v>
      </c>
      <c r="TG101" s="3">
        <f>'СДП (план)'!CG101</f>
        <v>0</v>
      </c>
      <c r="TH101" s="43">
        <f t="shared" si="3055"/>
        <v>0</v>
      </c>
      <c r="TI101" s="43">
        <f t="shared" si="3056"/>
        <v>0</v>
      </c>
      <c r="TJ101" s="43">
        <f>VLOOKUP($C101,'факт СДП 12 мес'!$D$8:$HP$287,117,0)</f>
        <v>0</v>
      </c>
      <c r="TK101" s="43">
        <f>VLOOKUP($C101,'факт СДП 12 мес'!$D$8:$HP$287,118,0)</f>
        <v>0</v>
      </c>
      <c r="TL101" s="43">
        <f>VLOOKUP($C101,'факт СДП 12 мес'!$D$8:$HP$287,119,0)</f>
        <v>0</v>
      </c>
      <c r="TM101" s="43">
        <f>VLOOKUP($C101,'факт СДП 12 мес'!$D$8:$HP$287,120,0)</f>
        <v>0</v>
      </c>
      <c r="TN101" s="43">
        <f>VLOOKUP($C101,'факт СДП 12 мес'!$D$8:$HP$287,121,0)</f>
        <v>0</v>
      </c>
      <c r="TO101" s="43">
        <f>VLOOKUP($C101,'факт СДП 12 мес'!$D$8:$HP$287,122,0)</f>
        <v>0</v>
      </c>
      <c r="TP101" s="43">
        <f t="shared" si="3057"/>
        <v>0</v>
      </c>
      <c r="TQ101" s="43">
        <f t="shared" si="3231"/>
        <v>0</v>
      </c>
      <c r="TR101" s="43">
        <f t="shared" si="3232"/>
        <v>0</v>
      </c>
      <c r="TS101" s="43">
        <f t="shared" si="3357"/>
        <v>0</v>
      </c>
      <c r="TT101" s="43">
        <f t="shared" si="3358"/>
        <v>0</v>
      </c>
      <c r="TU101" s="43">
        <f>'СДП (план)'!CH101</f>
        <v>0</v>
      </c>
      <c r="TV101" s="43">
        <f>'СДП (план)'!CI101</f>
        <v>0</v>
      </c>
      <c r="TW101" s="43">
        <f t="shared" si="3359"/>
        <v>0</v>
      </c>
      <c r="TX101" s="43">
        <f t="shared" si="3360"/>
        <v>0</v>
      </c>
      <c r="TY101" s="43">
        <f>VLOOKUP($C101,'факт СДП 12 мес'!$D$8:$HP$287,207,0)</f>
        <v>0</v>
      </c>
      <c r="TZ101" s="43">
        <f>VLOOKUP($C101,'факт СДП 12 мес'!$D$8:$HP$287,208,0)</f>
        <v>0</v>
      </c>
      <c r="UA101" s="43">
        <f>VLOOKUP($C101,'факт СДП 12 мес'!$D$8:$HP$287,209,0)</f>
        <v>0</v>
      </c>
      <c r="UB101" s="43">
        <f>VLOOKUP($C101,'факт СДП 12 мес'!$D$8:$HP$287,210,0)</f>
        <v>0</v>
      </c>
      <c r="UC101" s="43">
        <f>VLOOKUP($C101,'факт СДП 12 мес'!$D$8:$HP$287,211,0)</f>
        <v>0</v>
      </c>
      <c r="UD101" s="43">
        <f>VLOOKUP($C101,'факт СДП 12 мес'!$D$8:$HP$287,212,0)</f>
        <v>0</v>
      </c>
      <c r="UE101" s="43">
        <f t="shared" si="3235"/>
        <v>0</v>
      </c>
      <c r="UF101" s="43">
        <f t="shared" si="3236"/>
        <v>0</v>
      </c>
      <c r="UG101" s="43">
        <f t="shared" si="3237"/>
        <v>0</v>
      </c>
      <c r="UH101" s="43">
        <f t="shared" si="3238"/>
        <v>0</v>
      </c>
      <c r="UI101" s="43">
        <f t="shared" si="3068"/>
        <v>0</v>
      </c>
      <c r="UJ101" s="43"/>
      <c r="UK101" s="43"/>
      <c r="UL101" s="43"/>
      <c r="UM101" s="43"/>
      <c r="UN101" s="43"/>
      <c r="UO101" s="43"/>
      <c r="UP101" s="43"/>
      <c r="UQ101" s="43"/>
      <c r="UR101" s="43"/>
      <c r="US101" s="43"/>
      <c r="UT101" s="43"/>
      <c r="UU101" s="43"/>
      <c r="UV101" s="43"/>
      <c r="UW101" s="43">
        <f t="shared" si="2687"/>
        <v>0</v>
      </c>
      <c r="UX101" s="43">
        <f t="shared" si="2688"/>
        <v>0</v>
      </c>
      <c r="UY101" s="47">
        <f>'СДП (план)'!CN101</f>
        <v>2</v>
      </c>
      <c r="UZ101" s="47">
        <f>'СДП (план)'!CO101</f>
        <v>78530.144</v>
      </c>
      <c r="VA101" s="43">
        <f t="shared" si="2689"/>
        <v>2</v>
      </c>
      <c r="VB101" s="43">
        <f t="shared" si="2690"/>
        <v>78530.144</v>
      </c>
      <c r="VC101" s="47">
        <f t="shared" si="2786"/>
        <v>5</v>
      </c>
      <c r="VD101" s="47">
        <f t="shared" si="2787"/>
        <v>197897.3</v>
      </c>
      <c r="VE101" s="47">
        <f t="shared" si="2788"/>
        <v>69</v>
      </c>
      <c r="VF101" s="47">
        <f t="shared" si="2789"/>
        <v>0</v>
      </c>
      <c r="VG101" s="47">
        <f t="shared" si="2790"/>
        <v>0</v>
      </c>
      <c r="VH101" s="47">
        <f t="shared" si="2791"/>
        <v>0</v>
      </c>
      <c r="VI101" s="47">
        <f t="shared" si="2792"/>
        <v>3.36</v>
      </c>
      <c r="VJ101" s="47">
        <f t="shared" si="2793"/>
        <v>3.36</v>
      </c>
      <c r="VK101" s="47">
        <f t="shared" si="2794"/>
        <v>8.4</v>
      </c>
      <c r="VL101" s="43">
        <f t="shared" si="2795"/>
        <v>3</v>
      </c>
      <c r="VM101" s="43">
        <f t="shared" si="2796"/>
        <v>119367.15599999999</v>
      </c>
    </row>
    <row r="102" spans="1:585" s="32" customFormat="1" ht="10.5" customHeight="1" x14ac:dyDescent="0.2">
      <c r="A102" s="171"/>
      <c r="B102" s="171">
        <v>74</v>
      </c>
      <c r="C102" s="245" t="s">
        <v>573</v>
      </c>
      <c r="D102" s="486" t="s">
        <v>641</v>
      </c>
      <c r="E102" s="370">
        <v>16026</v>
      </c>
      <c r="F102" s="136">
        <v>16828</v>
      </c>
      <c r="G102" s="358">
        <v>3.11</v>
      </c>
      <c r="H102" s="400"/>
      <c r="I102" s="373">
        <v>1</v>
      </c>
      <c r="J102" s="314"/>
      <c r="K102" s="184"/>
      <c r="L102" s="196">
        <v>1.4</v>
      </c>
      <c r="M102" s="196">
        <v>1.68</v>
      </c>
      <c r="N102" s="196">
        <v>2.23</v>
      </c>
      <c r="O102" s="197">
        <v>2.57</v>
      </c>
      <c r="P102" s="44">
        <f>'СДП (план)'!P102</f>
        <v>3</v>
      </c>
      <c r="Q102" s="44">
        <f>'СДП (план)'!Q102</f>
        <v>218061.38199999998</v>
      </c>
      <c r="R102" s="43">
        <f t="shared" ref="R102:R115" si="3361">SUM(P102/12*$A$2)</f>
        <v>3</v>
      </c>
      <c r="S102" s="43">
        <f t="shared" ref="S102:S115" si="3362">SUM(Q102/12*$A$2)</f>
        <v>218061.38199999998</v>
      </c>
      <c r="T102" s="43">
        <f>VLOOKUP($C102,'факт СДП 12 мес'!$D$8:$HP$287,9,0)</f>
        <v>2</v>
      </c>
      <c r="U102" s="43">
        <f>VLOOKUP($C102,'факт СДП 12 мес'!$D$8:$HP$287,10,0)</f>
        <v>143046.31</v>
      </c>
      <c r="V102" s="43">
        <f>VLOOKUP($C102,'факт СДП 12 мес'!$D$8:$HP$287,11,0)</f>
        <v>52</v>
      </c>
      <c r="W102" s="43">
        <f>VLOOKUP($C102,'факт СДП 12 мес'!$D$8:$HP$287,12,0)</f>
        <v>0</v>
      </c>
      <c r="X102" s="43">
        <f>VLOOKUP($C102,'факт СДП 12 мес'!$D$8:$HP$287,13,0)</f>
        <v>0</v>
      </c>
      <c r="Y102" s="43">
        <f>VLOOKUP($C102,'факт СДП 12 мес'!$D$8:$HP$287,14,0)</f>
        <v>0</v>
      </c>
      <c r="Z102" s="43">
        <f t="shared" si="3069"/>
        <v>9.33</v>
      </c>
      <c r="AA102" s="43">
        <f t="shared" si="3070"/>
        <v>9.33</v>
      </c>
      <c r="AB102" s="43">
        <f t="shared" si="3071"/>
        <v>6.22</v>
      </c>
      <c r="AC102" s="43">
        <f t="shared" ref="AC102:AC115" si="3363">SUM(T102-R102)</f>
        <v>-1</v>
      </c>
      <c r="AD102" s="43">
        <f t="shared" ref="AD102:AD115" si="3364">SUM(U102-S102)</f>
        <v>-75015.071999999986</v>
      </c>
      <c r="AE102" s="135">
        <f>'СДП (план)'!R102</f>
        <v>0</v>
      </c>
      <c r="AF102" s="135">
        <f>'СДП (план)'!S102</f>
        <v>0</v>
      </c>
      <c r="AG102" s="43">
        <f t="shared" ref="AG102:AG115" si="3365">SUM(AE102/12*$A$2)</f>
        <v>0</v>
      </c>
      <c r="AH102" s="43">
        <f t="shared" ref="AH102:AH115" si="3366">SUM(AF102/12*$A$2)</f>
        <v>0</v>
      </c>
      <c r="AI102" s="43">
        <f>VLOOKUP($C102,'факт СДП 12 мес'!$D$8:$HP$287,3,0)</f>
        <v>0</v>
      </c>
      <c r="AJ102" s="43">
        <f>VLOOKUP($C102,'факт СДП 12 мес'!$D$8:$HP$287,4,0)</f>
        <v>0</v>
      </c>
      <c r="AK102" s="43">
        <f>VLOOKUP($C102,'факт СДП 12 мес'!$D$8:$HP$287,5,0)</f>
        <v>0</v>
      </c>
      <c r="AL102" s="43">
        <f>VLOOKUP($C102,'факт СДП 12 мес'!$D$8:$HP$287,6,0)</f>
        <v>0</v>
      </c>
      <c r="AM102" s="43">
        <f>VLOOKUP($C102,'факт СДП 12 мес'!$D$8:$HP$287,7,0)</f>
        <v>0</v>
      </c>
      <c r="AN102" s="43">
        <f>VLOOKUP($C102,'факт СДП 12 мес'!$D$8:$HP$287,8,0)</f>
        <v>0</v>
      </c>
      <c r="AO102" s="43">
        <f t="shared" si="2826"/>
        <v>0</v>
      </c>
      <c r="AP102" s="43">
        <f t="shared" si="2827"/>
        <v>0</v>
      </c>
      <c r="AQ102" s="43">
        <f t="shared" si="2828"/>
        <v>0</v>
      </c>
      <c r="AR102" s="43">
        <f t="shared" si="2829"/>
        <v>0</v>
      </c>
      <c r="AS102" s="43">
        <f t="shared" si="2830"/>
        <v>0</v>
      </c>
      <c r="AT102" s="44">
        <f>'СДП (план)'!T102</f>
        <v>0</v>
      </c>
      <c r="AU102" s="43">
        <f>'СДП (план)'!U102</f>
        <v>0</v>
      </c>
      <c r="AV102" s="43">
        <f t="shared" ref="AV102:AV115" si="3367">SUM(AT102/12*$A$2)</f>
        <v>0</v>
      </c>
      <c r="AW102" s="43">
        <f t="shared" ref="AW102:AW115" si="3368">SUM(AU102/12*$A$2)</f>
        <v>0</v>
      </c>
      <c r="AX102" s="43">
        <f>VLOOKUP($C102,'факт СДП 12 мес'!$D$8:$HP$287,159,0)</f>
        <v>0</v>
      </c>
      <c r="AY102" s="43">
        <f>VLOOKUP($C102,'факт СДП 12 мес'!$D$8:$HP$287,160,0)</f>
        <v>0</v>
      </c>
      <c r="AZ102" s="43">
        <f>VLOOKUP($C102,'факт СДП 12 мес'!$D$8:$HP$287,161,0)</f>
        <v>0</v>
      </c>
      <c r="BA102" s="43">
        <f>VLOOKUP($C102,'факт СДП 12 мес'!$D$8:$HP$287,162,0)</f>
        <v>0</v>
      </c>
      <c r="BB102" s="43">
        <f>VLOOKUP($C102,'факт СДП 12 мес'!$D$8:$HP$287,163,0)</f>
        <v>0</v>
      </c>
      <c r="BC102" s="43">
        <f>VLOOKUP($C102,'факт СДП 12 мес'!$D$8:$HP$287,164,0)</f>
        <v>0</v>
      </c>
      <c r="BD102" s="43">
        <f t="shared" si="3075"/>
        <v>0</v>
      </c>
      <c r="BE102" s="43">
        <f t="shared" si="3076"/>
        <v>0</v>
      </c>
      <c r="BF102" s="43">
        <f t="shared" si="3077"/>
        <v>0</v>
      </c>
      <c r="BG102" s="43">
        <f t="shared" ref="BG102:BG115" si="3369">SUM(AX102-AV102)</f>
        <v>0</v>
      </c>
      <c r="BH102" s="43">
        <f t="shared" ref="BH102:BH115" si="3370">SUM(AY102-AW102)</f>
        <v>0</v>
      </c>
      <c r="BI102" s="87">
        <f>'СДП (план)'!V102</f>
        <v>0</v>
      </c>
      <c r="BJ102" s="3">
        <f>'СДП (план)'!W102</f>
        <v>0</v>
      </c>
      <c r="BK102" s="43">
        <f t="shared" ref="BK102:BK115" si="3371">SUM(BI102/12*$A$2)</f>
        <v>0</v>
      </c>
      <c r="BL102" s="43">
        <f t="shared" ref="BL102:BL115" si="3372">SUM(BJ102/12*$A$2)</f>
        <v>0</v>
      </c>
      <c r="BM102" s="43">
        <f>VLOOKUP($C102,'факт СДП 12 мес'!$D$8:$HP$287,21,0)</f>
        <v>0</v>
      </c>
      <c r="BN102" s="43">
        <f>VLOOKUP($C102,'факт СДП 12 мес'!$D$8:$HP$287,22,0)</f>
        <v>0</v>
      </c>
      <c r="BO102" s="43">
        <f>VLOOKUP($C102,'факт СДП 12 мес'!$D$8:$HP$287,23,0)</f>
        <v>0</v>
      </c>
      <c r="BP102" s="43">
        <f>VLOOKUP($C102,'факт СДП 12 мес'!$D$8:$HP$287,24,0)</f>
        <v>0</v>
      </c>
      <c r="BQ102" s="43">
        <f>VLOOKUP($C102,'факт СДП 12 мес'!$D$8:$HP$287,25,0)</f>
        <v>0</v>
      </c>
      <c r="BR102" s="43">
        <f>VLOOKUP($C102,'факт СДП 12 мес'!$D$8:$HP$287,26,0)</f>
        <v>0</v>
      </c>
      <c r="BS102" s="43">
        <f t="shared" si="3081"/>
        <v>0</v>
      </c>
      <c r="BT102" s="43">
        <f t="shared" si="3082"/>
        <v>0</v>
      </c>
      <c r="BU102" s="43">
        <f t="shared" si="3083"/>
        <v>0</v>
      </c>
      <c r="BV102" s="43">
        <f t="shared" si="2843"/>
        <v>0</v>
      </c>
      <c r="BW102" s="43">
        <f t="shared" si="2844"/>
        <v>0</v>
      </c>
      <c r="BX102" s="44">
        <f>'СДП (план)'!X102</f>
        <v>0</v>
      </c>
      <c r="BY102" s="43">
        <f>'СДП (план)'!Y102</f>
        <v>0</v>
      </c>
      <c r="BZ102" s="43">
        <f t="shared" ref="BZ102:BZ115" si="3373">SUM(BX102/12*$A$2)</f>
        <v>0</v>
      </c>
      <c r="CA102" s="43">
        <f t="shared" ref="CA102:CA115" si="3374">SUM(BY102/12*$A$2)</f>
        <v>0</v>
      </c>
      <c r="CB102" s="43">
        <f>VLOOKUP($C102,'факт СДП 12 мес'!$D$8:$HP$287,15,0)</f>
        <v>0</v>
      </c>
      <c r="CC102" s="43">
        <f>VLOOKUP($C102,'факт СДП 12 мес'!$D$8:$HP$287,16,0)</f>
        <v>0</v>
      </c>
      <c r="CD102" s="43">
        <f>VLOOKUP($C102,'факт СДП 12 мес'!$D$8:$HP$287,17,0)</f>
        <v>0</v>
      </c>
      <c r="CE102" s="43">
        <f>VLOOKUP($C102,'факт СДП 12 мес'!$D$8:$HP$287,18,0)</f>
        <v>0</v>
      </c>
      <c r="CF102" s="43">
        <f>VLOOKUP($C102,'факт СДП 12 мес'!$D$8:$HP$287,19,0)</f>
        <v>0</v>
      </c>
      <c r="CG102" s="43">
        <f>VLOOKUP($C102,'факт СДП 12 мес'!$D$8:$HP$287,20,0)</f>
        <v>0</v>
      </c>
      <c r="CH102" s="43">
        <f t="shared" si="3085"/>
        <v>0</v>
      </c>
      <c r="CI102" s="43">
        <f t="shared" si="3086"/>
        <v>0</v>
      </c>
      <c r="CJ102" s="43">
        <f t="shared" si="3087"/>
        <v>0</v>
      </c>
      <c r="CK102" s="43">
        <f t="shared" ref="CK102:CK115" si="3375">SUM(CB102-BZ102)</f>
        <v>0</v>
      </c>
      <c r="CL102" s="43">
        <f t="shared" ref="CL102:CL115" si="3376">SUM(CC102-CA102)</f>
        <v>0</v>
      </c>
      <c r="CM102" s="45">
        <f>'СДП (план)'!Z102</f>
        <v>0</v>
      </c>
      <c r="CN102" s="43">
        <f>'СДП (план)'!AA102</f>
        <v>0</v>
      </c>
      <c r="CO102" s="43">
        <f t="shared" ref="CO102:CO115" si="3377">SUM(CM102/12*$A$2)</f>
        <v>0</v>
      </c>
      <c r="CP102" s="43">
        <f t="shared" ref="CP102:CP115" si="3378">SUM(CN102/12*$A$2)</f>
        <v>0</v>
      </c>
      <c r="CQ102" s="43">
        <f>VLOOKUP($C102,'факт СДП 12 мес'!$D$8:$HP$287,165,0)</f>
        <v>0</v>
      </c>
      <c r="CR102" s="43">
        <f>VLOOKUP($C102,'факт СДП 12 мес'!$D$8:$HP$287,166,0)</f>
        <v>0</v>
      </c>
      <c r="CS102" s="43">
        <f>VLOOKUP($C102,'факт СДП 12 мес'!$D$8:$HP$287,167,0)</f>
        <v>0</v>
      </c>
      <c r="CT102" s="43">
        <f>VLOOKUP($C102,'факт СДП 12 мес'!$D$8:$HP$287,168,0)</f>
        <v>0</v>
      </c>
      <c r="CU102" s="43">
        <f>VLOOKUP($C102,'факт СДП 12 мес'!$D$8:$HP$287,169,0)</f>
        <v>0</v>
      </c>
      <c r="CV102" s="43">
        <f>VLOOKUP($C102,'факт СДП 12 мес'!$D$8:$HP$287,170,0)</f>
        <v>0</v>
      </c>
      <c r="CW102" s="43">
        <f t="shared" si="3090"/>
        <v>0</v>
      </c>
      <c r="CX102" s="43">
        <f t="shared" si="3091"/>
        <v>0</v>
      </c>
      <c r="CY102" s="43">
        <f t="shared" si="3092"/>
        <v>0</v>
      </c>
      <c r="CZ102" s="43">
        <f t="shared" ref="CZ102:CZ115" si="3379">SUM(CQ102-CO102)</f>
        <v>0</v>
      </c>
      <c r="DA102" s="43">
        <f t="shared" ref="DA102:DA115" si="3380">SUM(CR102-CP102)</f>
        <v>0</v>
      </c>
      <c r="DB102" s="5">
        <f>'СДП (план)'!AB102</f>
        <v>0</v>
      </c>
      <c r="DC102" s="3">
        <f>'СДП (план)'!AC102</f>
        <v>0</v>
      </c>
      <c r="DD102" s="43">
        <f t="shared" ref="DD102:DD115" si="3381">SUM(DB102/12*$A$2)</f>
        <v>0</v>
      </c>
      <c r="DE102" s="43">
        <f t="shared" ref="DE102:DE115" si="3382">SUM(DC102/12*$A$2)</f>
        <v>0</v>
      </c>
      <c r="DF102" s="43">
        <f>VLOOKUP($C102,'факт СДП 12 мес'!$D$8:$HP$287,57,0)</f>
        <v>0</v>
      </c>
      <c r="DG102" s="43">
        <f>VLOOKUP($C102,'факт СДП 12 мес'!$D$8:$HP$287,58,0)</f>
        <v>0</v>
      </c>
      <c r="DH102" s="43">
        <f>VLOOKUP($C102,'факт СДП 12 мес'!$D$8:$HP$287,59,0)</f>
        <v>0</v>
      </c>
      <c r="DI102" s="43">
        <f>VLOOKUP($C102,'факт СДП 12 мес'!$D$8:$HP$287,60,0)</f>
        <v>0</v>
      </c>
      <c r="DJ102" s="43">
        <f>VLOOKUP($C102,'факт СДП 12 мес'!$D$8:$HP$287,61,0)</f>
        <v>0</v>
      </c>
      <c r="DK102" s="43">
        <f>VLOOKUP($C102,'факт СДП 12 мес'!$D$8:$HP$287,62,0)</f>
        <v>0</v>
      </c>
      <c r="DL102" s="43">
        <f t="shared" si="3095"/>
        <v>0</v>
      </c>
      <c r="DM102" s="43">
        <f t="shared" si="3096"/>
        <v>0</v>
      </c>
      <c r="DN102" s="43">
        <f t="shared" si="3097"/>
        <v>0</v>
      </c>
      <c r="DO102" s="43">
        <f t="shared" ref="DO102:DO115" si="3383">SUM(DF102-DD102)</f>
        <v>0</v>
      </c>
      <c r="DP102" s="43">
        <f t="shared" ref="DP102:DP115" si="3384">SUM(DG102-DE102)</f>
        <v>0</v>
      </c>
      <c r="DQ102" s="5">
        <f>'СДП (план)'!AD102</f>
        <v>0</v>
      </c>
      <c r="DR102" s="3">
        <f>'СДП (план)'!AE102</f>
        <v>0</v>
      </c>
      <c r="DS102" s="43">
        <f t="shared" ref="DS102:DS115" si="3385">SUM(DQ102/12*$A$2)</f>
        <v>0</v>
      </c>
      <c r="DT102" s="43">
        <f t="shared" ref="DT102:DT115" si="3386">SUM(DR102/12*$A$2)</f>
        <v>0</v>
      </c>
      <c r="DU102" s="43">
        <f>VLOOKUP($C102,'факт СДП 12 мес'!$D$8:$HP$287,33,0)</f>
        <v>0</v>
      </c>
      <c r="DV102" s="43">
        <f>VLOOKUP($C102,'факт СДП 12 мес'!$D$8:$HP$287,34,0)</f>
        <v>0</v>
      </c>
      <c r="DW102" s="43">
        <f>VLOOKUP($C102,'факт СДП 12 мес'!$D$8:$HP$287,35,0)</f>
        <v>0</v>
      </c>
      <c r="DX102" s="43">
        <f>VLOOKUP($C102,'факт СДП 12 мес'!$D$8:$HP$287,36,0)</f>
        <v>0</v>
      </c>
      <c r="DY102" s="43">
        <f>VLOOKUP($C102,'факт СДП 12 мес'!$D$8:$HP$287,37,0)</f>
        <v>0</v>
      </c>
      <c r="DZ102" s="43">
        <f>VLOOKUP($C102,'факт СДП 12 мес'!$D$8:$HP$287,38,0)</f>
        <v>0</v>
      </c>
      <c r="EA102" s="43">
        <f t="shared" si="3100"/>
        <v>0</v>
      </c>
      <c r="EB102" s="43">
        <f t="shared" si="3101"/>
        <v>0</v>
      </c>
      <c r="EC102" s="43">
        <f t="shared" si="3102"/>
        <v>0</v>
      </c>
      <c r="ED102" s="43">
        <f t="shared" ref="ED102:ED115" si="3387">SUM(DU102-DS102)</f>
        <v>0</v>
      </c>
      <c r="EE102" s="43">
        <f t="shared" ref="EE102:EE115" si="3388">SUM(DV102-DT102)</f>
        <v>0</v>
      </c>
      <c r="EF102" s="5">
        <f>'СДП (план)'!AF102</f>
        <v>0</v>
      </c>
      <c r="EG102" s="3">
        <f>'СДП (план)'!AG102</f>
        <v>0</v>
      </c>
      <c r="EH102" s="43">
        <f t="shared" ref="EH102:EH115" si="3389">SUM(EF102/12*$A$2)</f>
        <v>0</v>
      </c>
      <c r="EI102" s="43">
        <f t="shared" ref="EI102:EI115" si="3390">SUM(EG102/12*$A$2)</f>
        <v>0</v>
      </c>
      <c r="EJ102" s="43">
        <f>VLOOKUP($C102,'факт СДП 12 мес'!$D$8:$HP$287,27,0)</f>
        <v>0</v>
      </c>
      <c r="EK102" s="43">
        <f>VLOOKUP($C102,'факт СДП 12 мес'!$D$8:$HP$287,28,0)</f>
        <v>0</v>
      </c>
      <c r="EL102" s="43">
        <f>VLOOKUP($C102,'факт СДП 12 мес'!$D$8:$HP$287,29,0)</f>
        <v>0</v>
      </c>
      <c r="EM102" s="43">
        <f>VLOOKUP($C102,'факт СДП 12 мес'!$D$8:$HP$287,30,0)</f>
        <v>0</v>
      </c>
      <c r="EN102" s="43">
        <f>VLOOKUP($C102,'факт СДП 12 мес'!$D$8:$HP$287,31,0)</f>
        <v>0</v>
      </c>
      <c r="EO102" s="43">
        <f>VLOOKUP($C102,'факт СДП 12 мес'!$D$8:$HP$287,32,0)</f>
        <v>0</v>
      </c>
      <c r="EP102" s="43">
        <f t="shared" si="2875"/>
        <v>0</v>
      </c>
      <c r="EQ102" s="43">
        <f t="shared" si="2876"/>
        <v>0</v>
      </c>
      <c r="ER102" s="43">
        <f t="shared" si="2877"/>
        <v>0</v>
      </c>
      <c r="ES102" s="43">
        <f t="shared" si="2878"/>
        <v>0</v>
      </c>
      <c r="ET102" s="43">
        <f t="shared" si="2879"/>
        <v>0</v>
      </c>
      <c r="EU102" s="44">
        <f>'СДП (план)'!AH102</f>
        <v>0</v>
      </c>
      <c r="EV102" s="43">
        <f>'СДП (план)'!AI102</f>
        <v>0</v>
      </c>
      <c r="EW102" s="43">
        <f t="shared" ref="EW102:EW115" si="3391">SUM(EU102/12*$A$2)</f>
        <v>0</v>
      </c>
      <c r="EX102" s="43">
        <f t="shared" ref="EX102:EX115" si="3392">SUM(EV102/12*$A$2)</f>
        <v>0</v>
      </c>
      <c r="EY102" s="43">
        <f>VLOOKUP($C102,'факт СДП 12 мес'!$D$8:$HP$287,87,0)</f>
        <v>0</v>
      </c>
      <c r="EZ102" s="43">
        <f>VLOOKUP($C102,'факт СДП 12 мес'!$D$8:$HP$287,88,0)</f>
        <v>0</v>
      </c>
      <c r="FA102" s="43">
        <f>VLOOKUP($C102,'факт СДП 12 мес'!$D$8:$HP$287,89,0)</f>
        <v>0</v>
      </c>
      <c r="FB102" s="43">
        <f>VLOOKUP($C102,'факт СДП 12 мес'!$D$8:$HP$287,90,0)</f>
        <v>0</v>
      </c>
      <c r="FC102" s="43">
        <f>VLOOKUP($C102,'факт СДП 12 мес'!$D$8:$HP$287,91,0)</f>
        <v>0</v>
      </c>
      <c r="FD102" s="43">
        <f>VLOOKUP($C102,'факт СДП 12 мес'!$D$8:$HP$287,92,0)</f>
        <v>0</v>
      </c>
      <c r="FE102" s="43">
        <f t="shared" si="3107"/>
        <v>0</v>
      </c>
      <c r="FF102" s="43">
        <f t="shared" si="3108"/>
        <v>0</v>
      </c>
      <c r="FG102" s="43">
        <f t="shared" si="3109"/>
        <v>0</v>
      </c>
      <c r="FH102" s="43">
        <f t="shared" ref="FH102:FH115" si="3393">SUM(EY102-EW102)</f>
        <v>0</v>
      </c>
      <c r="FI102" s="43">
        <f t="shared" ref="FI102:FI115" si="3394">SUM(EZ102-EX102)</f>
        <v>0</v>
      </c>
      <c r="FJ102" s="44">
        <f>'СДП (план)'!AJ102</f>
        <v>0</v>
      </c>
      <c r="FK102" s="43">
        <f>'СДП (план)'!AK102</f>
        <v>0</v>
      </c>
      <c r="FL102" s="43">
        <f t="shared" ref="FL102:FL115" si="3395">SUM(FJ102/12*$A$2)</f>
        <v>0</v>
      </c>
      <c r="FM102" s="43">
        <f t="shared" ref="FM102:FM115" si="3396">SUM(FK102/12*$A$2)</f>
        <v>0</v>
      </c>
      <c r="FN102" s="43">
        <f>VLOOKUP($C102,'факт СДП 12 мес'!$D$8:$HP$287,39,0)</f>
        <v>0</v>
      </c>
      <c r="FO102" s="43">
        <f>VLOOKUP($C102,'факт СДП 12 мес'!$D$8:$HP$287,40,0)</f>
        <v>0</v>
      </c>
      <c r="FP102" s="43">
        <f>VLOOKUP($C102,'факт СДП 12 мес'!$D$8:$HP$287,41,0)</f>
        <v>0</v>
      </c>
      <c r="FQ102" s="43">
        <f>VLOOKUP($C102,'факт СДП 12 мес'!$D$8:$HP$287,42,0)</f>
        <v>0</v>
      </c>
      <c r="FR102" s="43">
        <f>VLOOKUP($C102,'факт СДП 12 мес'!$D$8:$HP$287,43,0)</f>
        <v>0</v>
      </c>
      <c r="FS102" s="43">
        <f>VLOOKUP($C102,'факт СДП 12 мес'!$D$8:$HP$287,44,0)</f>
        <v>0</v>
      </c>
      <c r="FT102" s="43">
        <f t="shared" si="3112"/>
        <v>0</v>
      </c>
      <c r="FU102" s="43">
        <f t="shared" si="3113"/>
        <v>0</v>
      </c>
      <c r="FV102" s="43">
        <f t="shared" si="3114"/>
        <v>0</v>
      </c>
      <c r="FW102" s="43">
        <f t="shared" ref="FW102:FW115" si="3397">SUM(FN102-FL102)</f>
        <v>0</v>
      </c>
      <c r="FX102" s="43">
        <f t="shared" ref="FX102:FX115" si="3398">SUM(FO102-FM102)</f>
        <v>0</v>
      </c>
      <c r="FY102" s="44">
        <f>'СДП (план)'!AL102</f>
        <v>0</v>
      </c>
      <c r="FZ102" s="43">
        <f>'СДП (план)'!AM102</f>
        <v>0</v>
      </c>
      <c r="GA102" s="43">
        <f t="shared" ref="GA102:GA115" si="3399">SUM(FY102/12*$A$2)</f>
        <v>0</v>
      </c>
      <c r="GB102" s="43">
        <f t="shared" ref="GB102:GB115" si="3400">SUM(FZ102/12*$A$2)</f>
        <v>0</v>
      </c>
      <c r="GC102" s="43">
        <f>VLOOKUP($C102,'факт СДП 12 мес'!$D$8:$HP$287,45,0)</f>
        <v>0</v>
      </c>
      <c r="GD102" s="43">
        <f>VLOOKUP($C102,'факт СДП 12 мес'!$D$8:$HP$287,46,0)</f>
        <v>0</v>
      </c>
      <c r="GE102" s="43">
        <f>VLOOKUP($C102,'факт СДП 12 мес'!$D$8:$HP$287,47,0)</f>
        <v>0</v>
      </c>
      <c r="GF102" s="43">
        <f>VLOOKUP($C102,'факт СДП 12 мес'!$D$8:$HP$287,48,0)</f>
        <v>0</v>
      </c>
      <c r="GG102" s="43">
        <f>VLOOKUP($C102,'факт СДП 12 мес'!$D$8:$HP$287,49,0)</f>
        <v>0</v>
      </c>
      <c r="GH102" s="43">
        <f>VLOOKUP($C102,'факт СДП 12 мес'!$D$8:$HP$287,50,0)</f>
        <v>0</v>
      </c>
      <c r="GI102" s="43">
        <f t="shared" si="3117"/>
        <v>0</v>
      </c>
      <c r="GJ102" s="43">
        <f t="shared" si="3118"/>
        <v>0</v>
      </c>
      <c r="GK102" s="43">
        <f t="shared" si="3119"/>
        <v>0</v>
      </c>
      <c r="GL102" s="43">
        <f t="shared" ref="GL102:GL115" si="3401">SUM(GC102-GA102)</f>
        <v>0</v>
      </c>
      <c r="GM102" s="43">
        <f t="shared" ref="GM102:GM115" si="3402">SUM(GD102-GB102)</f>
        <v>0</v>
      </c>
      <c r="GN102" s="5">
        <f>'СДП (план)'!AN102</f>
        <v>0</v>
      </c>
      <c r="GO102" s="3">
        <f>'СДП (план)'!AO102</f>
        <v>0</v>
      </c>
      <c r="GP102" s="43">
        <f t="shared" ref="GP102:GP115" si="3403">SUM(GN102/12*$A$2)</f>
        <v>0</v>
      </c>
      <c r="GQ102" s="43">
        <f t="shared" ref="GQ102:GQ115" si="3404">SUM(GO102/12*$A$2)</f>
        <v>0</v>
      </c>
      <c r="GR102" s="43">
        <f>VLOOKUP($C102,'факт СДП 12 мес'!$D$8:$HP$287,51,0)</f>
        <v>0</v>
      </c>
      <c r="GS102" s="43">
        <f>VLOOKUP($C102,'факт СДП 12 мес'!$D$8:$HP$287,52,0)</f>
        <v>0</v>
      </c>
      <c r="GT102" s="43">
        <f>VLOOKUP($C102,'факт СДП 12 мес'!$D$8:$HP$287,53,0)</f>
        <v>0</v>
      </c>
      <c r="GU102" s="43">
        <f>VLOOKUP($C102,'факт СДП 12 мес'!$D$8:$HP$287,54,0)</f>
        <v>0</v>
      </c>
      <c r="GV102" s="43">
        <f>VLOOKUP($C102,'факт СДП 12 мес'!$D$8:$HP$287,55,0)</f>
        <v>0</v>
      </c>
      <c r="GW102" s="43">
        <f>VLOOKUP($C102,'факт СДП 12 мес'!$D$8:$HP$287,56,0)</f>
        <v>0</v>
      </c>
      <c r="GX102" s="43">
        <f t="shared" si="3122"/>
        <v>0</v>
      </c>
      <c r="GY102" s="43">
        <f t="shared" si="3123"/>
        <v>0</v>
      </c>
      <c r="GZ102" s="43">
        <f t="shared" si="3124"/>
        <v>0</v>
      </c>
      <c r="HA102" s="43">
        <f t="shared" ref="HA102:HA115" si="3405">SUM(GR102-GP102)</f>
        <v>0</v>
      </c>
      <c r="HB102" s="43">
        <f t="shared" ref="HB102:HB115" si="3406">SUM(GS102-GQ102)</f>
        <v>0</v>
      </c>
      <c r="HC102" s="5">
        <f>'СДП (план)'!AP102</f>
        <v>0</v>
      </c>
      <c r="HD102" s="3">
        <f>'СДП (план)'!AQ102</f>
        <v>0</v>
      </c>
      <c r="HE102" s="43">
        <f t="shared" ref="HE102:HE115" si="3407">SUM(HC102/12*$A$2)</f>
        <v>0</v>
      </c>
      <c r="HF102" s="43">
        <f t="shared" ref="HF102:HF115" si="3408">SUM(HD102/12*$A$2)</f>
        <v>0</v>
      </c>
      <c r="HG102" s="43">
        <f>VLOOKUP($C102,'факт СДП 12 мес'!$D$8:$HP$287,141,0)</f>
        <v>0</v>
      </c>
      <c r="HH102" s="43">
        <f>VLOOKUP($C102,'факт СДП 12 мес'!$D$8:$HP$287,142,0)</f>
        <v>0</v>
      </c>
      <c r="HI102" s="43">
        <f>VLOOKUP($C102,'факт СДП 12 мес'!$D$8:$HP$287,143,0)</f>
        <v>0</v>
      </c>
      <c r="HJ102" s="43">
        <f>VLOOKUP($C102,'факт СДП 12 мес'!$D$8:$HP$287,144,0)</f>
        <v>0</v>
      </c>
      <c r="HK102" s="43">
        <f>VLOOKUP($C102,'факт СДП 12 мес'!$D$8:$HP$287,145,0)</f>
        <v>0</v>
      </c>
      <c r="HL102" s="43">
        <f>VLOOKUP($C102,'факт СДП 12 мес'!$D$8:$HP$287,146,0)</f>
        <v>0</v>
      </c>
      <c r="HM102" s="43">
        <f t="shared" si="3127"/>
        <v>0</v>
      </c>
      <c r="HN102" s="43">
        <f t="shared" si="3128"/>
        <v>0</v>
      </c>
      <c r="HO102" s="43">
        <f t="shared" si="3129"/>
        <v>0</v>
      </c>
      <c r="HP102" s="43">
        <f t="shared" ref="HP102:HP115" si="3409">SUM(HG102-HE102)</f>
        <v>0</v>
      </c>
      <c r="HQ102" s="43">
        <f t="shared" ref="HQ102:HQ115" si="3410">SUM(HH102-HF102)</f>
        <v>0</v>
      </c>
      <c r="HR102" s="44">
        <f>'СДП (план)'!AR102</f>
        <v>0</v>
      </c>
      <c r="HS102" s="43">
        <f>'СДП (план)'!AS102</f>
        <v>0</v>
      </c>
      <c r="HT102" s="43">
        <f t="shared" ref="HT102:HT115" si="3411">SUM(HR102/12*$A$2)</f>
        <v>0</v>
      </c>
      <c r="HU102" s="43">
        <f t="shared" ref="HU102:HU115" si="3412">SUM(HS102/12*$A$2)</f>
        <v>0</v>
      </c>
      <c r="HV102" s="43">
        <f>VLOOKUP($C102,'факт СДП 12 мес'!$D$8:$HP$287,171,0)</f>
        <v>0</v>
      </c>
      <c r="HW102" s="43">
        <f>VLOOKUP($C102,'факт СДП 12 мес'!$D$8:$HP$287,172,0)</f>
        <v>0</v>
      </c>
      <c r="HX102" s="43">
        <f>VLOOKUP($C102,'факт СДП 12 мес'!$D$8:$HP$287,173,0)</f>
        <v>0</v>
      </c>
      <c r="HY102" s="43">
        <f>VLOOKUP($C102,'факт СДП 12 мес'!$D$8:$HP$287,174,0)</f>
        <v>0</v>
      </c>
      <c r="HZ102" s="43">
        <f>VLOOKUP($C102,'факт СДП 12 мес'!$D$8:$HP$287,175,0)</f>
        <v>0</v>
      </c>
      <c r="IA102" s="43">
        <f>VLOOKUP($C102,'факт СДП 12 мес'!$D$8:$HP$287,176,0)</f>
        <v>0</v>
      </c>
      <c r="IB102" s="43">
        <f t="shared" si="3132"/>
        <v>0</v>
      </c>
      <c r="IC102" s="43">
        <f t="shared" si="3133"/>
        <v>0</v>
      </c>
      <c r="ID102" s="43">
        <f t="shared" si="3134"/>
        <v>0</v>
      </c>
      <c r="IE102" s="43">
        <f t="shared" ref="IE102:IE115" si="3413">SUM(HV102-HT102)</f>
        <v>0</v>
      </c>
      <c r="IF102" s="43">
        <f t="shared" ref="IF102:IF115" si="3414">SUM(HW102-HU102)</f>
        <v>0</v>
      </c>
      <c r="IG102" s="44">
        <f>'СДП (план)'!AT102</f>
        <v>0</v>
      </c>
      <c r="IH102" s="43">
        <f>'СДП (план)'!AU102</f>
        <v>0</v>
      </c>
      <c r="II102" s="43">
        <f t="shared" ref="II102:II115" si="3415">SUM(IG102/12*$A$2)</f>
        <v>0</v>
      </c>
      <c r="IJ102" s="43">
        <f t="shared" ref="IJ102:IJ115" si="3416">SUM(IH102/12*$A$2)</f>
        <v>0</v>
      </c>
      <c r="IK102" s="43">
        <f>VLOOKUP($C102,'факт СДП 12 мес'!$D$8:$HP$287,183,0)</f>
        <v>0</v>
      </c>
      <c r="IL102" s="43">
        <f>VLOOKUP($C102,'факт СДП 12 мес'!$D$8:$HP$287,184,0)</f>
        <v>0</v>
      </c>
      <c r="IM102" s="43">
        <f>VLOOKUP($C102,'факт СДП 12 мес'!$D$8:$HP$287,185,0)</f>
        <v>0</v>
      </c>
      <c r="IN102" s="43">
        <f>VLOOKUP($C102,'факт СДП 12 мес'!$D$8:$HP$287,186,0)</f>
        <v>0</v>
      </c>
      <c r="IO102" s="43">
        <f>VLOOKUP($C102,'факт СДП 12 мес'!$D$8:$HP$287,187,0)</f>
        <v>0</v>
      </c>
      <c r="IP102" s="43">
        <f>VLOOKUP($C102,'факт СДП 12 мес'!$D$8:$HP$287,188,0)</f>
        <v>0</v>
      </c>
      <c r="IQ102" s="43">
        <f t="shared" si="3137"/>
        <v>0</v>
      </c>
      <c r="IR102" s="43">
        <f t="shared" si="3138"/>
        <v>0</v>
      </c>
      <c r="IS102" s="43">
        <f t="shared" si="3139"/>
        <v>0</v>
      </c>
      <c r="IT102" s="43">
        <f t="shared" ref="IT102:IT115" si="3417">SUM(IK102-II102)</f>
        <v>0</v>
      </c>
      <c r="IU102" s="43">
        <f t="shared" ref="IU102:IU115" si="3418">SUM(IL102-IJ102)</f>
        <v>0</v>
      </c>
      <c r="IV102" s="45">
        <f>'СДП (план)'!AV102</f>
        <v>0</v>
      </c>
      <c r="IW102" s="45">
        <f>'СДП (план)'!AW102</f>
        <v>0</v>
      </c>
      <c r="IX102" s="43">
        <f t="shared" ref="IX102:IX115" si="3419">SUM(IV102/12*$A$2)</f>
        <v>0</v>
      </c>
      <c r="IY102" s="43">
        <f t="shared" ref="IY102:IY115" si="3420">SUM(IW102/12*$A$2)</f>
        <v>0</v>
      </c>
      <c r="IZ102" s="43">
        <f>VLOOKUP($C102,'факт СДП 12 мес'!$D$8:$HP$287,147,0)</f>
        <v>0</v>
      </c>
      <c r="JA102" s="43">
        <f>VLOOKUP($C102,'факт СДП 12 мес'!$D$8:$HP$287,148,0)</f>
        <v>0</v>
      </c>
      <c r="JB102" s="43">
        <f>VLOOKUP($C102,'факт СДП 12 мес'!$D$8:$HP$287,149,0)</f>
        <v>0</v>
      </c>
      <c r="JC102" s="43">
        <f>VLOOKUP($C102,'факт СДП 12 мес'!$D$8:$HP$287,150,0)</f>
        <v>0</v>
      </c>
      <c r="JD102" s="43">
        <f>VLOOKUP($C102,'факт СДП 12 мес'!$D$8:$HP$287,151,0)</f>
        <v>0</v>
      </c>
      <c r="JE102" s="43">
        <f>VLOOKUP($C102,'факт СДП 12 мес'!$D$8:$HP$287,152,0)</f>
        <v>0</v>
      </c>
      <c r="JF102" s="43">
        <f t="shared" si="3142"/>
        <v>0</v>
      </c>
      <c r="JG102" s="43">
        <f t="shared" si="3143"/>
        <v>0</v>
      </c>
      <c r="JH102" s="43">
        <f t="shared" si="3144"/>
        <v>0</v>
      </c>
      <c r="JI102" s="43">
        <f t="shared" ref="JI102:JI115" si="3421">SUM(IZ102-IX102)</f>
        <v>0</v>
      </c>
      <c r="JJ102" s="43">
        <f t="shared" ref="JJ102:JJ115" si="3422">SUM(JA102-IY102)</f>
        <v>0</v>
      </c>
      <c r="JK102" s="45">
        <f>'СДП (план)'!AX102</f>
        <v>0</v>
      </c>
      <c r="JL102" s="45">
        <f>'СДП (план)'!AY102</f>
        <v>0</v>
      </c>
      <c r="JM102" s="43">
        <f t="shared" ref="JM102:JM115" si="3423">SUM(JK102/12*$A$2)</f>
        <v>0</v>
      </c>
      <c r="JN102" s="43">
        <f t="shared" ref="JN102:JN115" si="3424">SUM(JL102/12*$A$2)</f>
        <v>0</v>
      </c>
      <c r="JO102" s="43">
        <f>VLOOKUP($C102,'факт СДП 12 мес'!$D$8:$HP$287,135,0)</f>
        <v>0</v>
      </c>
      <c r="JP102" s="43">
        <f>VLOOKUP($C102,'факт СДП 12 мес'!$D$8:$HP$287,136,0)</f>
        <v>0</v>
      </c>
      <c r="JQ102" s="43">
        <f>VLOOKUP($C102,'факт СДП 12 мес'!$D$8:$HP$287,137,0)</f>
        <v>0</v>
      </c>
      <c r="JR102" s="43">
        <f>VLOOKUP($C102,'факт СДП 12 мес'!$D$8:$HP$287,138,0)</f>
        <v>0</v>
      </c>
      <c r="JS102" s="43">
        <f>VLOOKUP($C102,'факт СДП 12 мес'!$D$8:$HP$287,139,0)</f>
        <v>0</v>
      </c>
      <c r="JT102" s="43">
        <f>VLOOKUP($C102,'факт СДП 12 мес'!$D$8:$HP$287,140,0)</f>
        <v>0</v>
      </c>
      <c r="JU102" s="43">
        <f t="shared" si="3147"/>
        <v>0</v>
      </c>
      <c r="JV102" s="43">
        <f t="shared" si="3148"/>
        <v>0</v>
      </c>
      <c r="JW102" s="43">
        <f t="shared" si="3149"/>
        <v>0</v>
      </c>
      <c r="JX102" s="43">
        <f t="shared" ref="JX102:JX115" si="3425">SUM(JO102-JM102)</f>
        <v>0</v>
      </c>
      <c r="JY102" s="43">
        <f t="shared" ref="JY102:JY115" si="3426">SUM(JP102-JN102)</f>
        <v>0</v>
      </c>
      <c r="JZ102" s="44">
        <f>'СДП (план)'!AZ102</f>
        <v>0</v>
      </c>
      <c r="KA102" s="43">
        <f>'СДП (план)'!BA102</f>
        <v>0</v>
      </c>
      <c r="KB102" s="43">
        <f t="shared" ref="KB102:KB115" si="3427">SUM(JZ102/12*$A$2)</f>
        <v>0</v>
      </c>
      <c r="KC102" s="43">
        <f t="shared" ref="KC102:KC115" si="3428">SUM(KA102/12*$A$2)</f>
        <v>0</v>
      </c>
      <c r="KD102" s="43">
        <f>VLOOKUP($C102,'факт СДП 12 мес'!$D$8:$HP$287,105,0)</f>
        <v>0</v>
      </c>
      <c r="KE102" s="43">
        <f>VLOOKUP($C102,'факт СДП 12 мес'!$D$8:$HP$287,106,0)</f>
        <v>0</v>
      </c>
      <c r="KF102" s="43">
        <f>VLOOKUP($C102,'факт СДП 12 мес'!$D$8:$HP$287,107,0)</f>
        <v>0</v>
      </c>
      <c r="KG102" s="43">
        <f>VLOOKUP($C102,'факт СДП 12 мес'!$D$8:$HP$287,108,0)</f>
        <v>0</v>
      </c>
      <c r="KH102" s="43">
        <f>VLOOKUP($C102,'факт СДП 12 мес'!$D$8:$HP$287,109,0)</f>
        <v>0</v>
      </c>
      <c r="KI102" s="43">
        <f>VLOOKUP($C102,'факт СДП 12 мес'!$D$8:$HP$287,110,0)</f>
        <v>0</v>
      </c>
      <c r="KJ102" s="43">
        <f t="shared" si="3152"/>
        <v>0</v>
      </c>
      <c r="KK102" s="43">
        <f t="shared" si="3153"/>
        <v>0</v>
      </c>
      <c r="KL102" s="43">
        <f t="shared" si="3154"/>
        <v>0</v>
      </c>
      <c r="KM102" s="43">
        <f t="shared" ref="KM102:KM115" si="3429">SUM(KD102-KB102)</f>
        <v>0</v>
      </c>
      <c r="KN102" s="43">
        <f t="shared" ref="KN102:KN115" si="3430">SUM(KE102-KC102)</f>
        <v>0</v>
      </c>
      <c r="KO102" s="44">
        <f>'СДП (план)'!BB102</f>
        <v>0</v>
      </c>
      <c r="KP102" s="43">
        <f>'СДП (план)'!BC102</f>
        <v>0</v>
      </c>
      <c r="KQ102" s="43">
        <f t="shared" ref="KQ102:KQ115" si="3431">SUM(KO102/12*$A$2)</f>
        <v>0</v>
      </c>
      <c r="KR102" s="43">
        <f t="shared" ref="KR102:KR115" si="3432">SUM(KP102/12*$A$2)</f>
        <v>0</v>
      </c>
      <c r="KS102" s="43">
        <f>VLOOKUP($C102,'факт СДП 12 мес'!$D$8:$HP$287,189,0)</f>
        <v>0</v>
      </c>
      <c r="KT102" s="43">
        <f>VLOOKUP($C102,'факт СДП 12 мес'!$D$8:$HP$287,190,0)</f>
        <v>0</v>
      </c>
      <c r="KU102" s="43">
        <f>VLOOKUP($C102,'факт СДП 12 мес'!$D$8:$HP$287,191,0)</f>
        <v>0</v>
      </c>
      <c r="KV102" s="43">
        <f>VLOOKUP($C102,'факт СДП 12 мес'!$D$8:$HP$287,192,0)</f>
        <v>0</v>
      </c>
      <c r="KW102" s="43">
        <f>VLOOKUP($C102,'факт СДП 12 мес'!$D$8:$HP$287,193,0)</f>
        <v>0</v>
      </c>
      <c r="KX102" s="43">
        <f>VLOOKUP($C102,'факт СДП 12 мес'!$D$8:$HP$287,194,0)</f>
        <v>0</v>
      </c>
      <c r="KY102" s="43">
        <f t="shared" si="3157"/>
        <v>0</v>
      </c>
      <c r="KZ102" s="43">
        <f t="shared" si="3158"/>
        <v>0</v>
      </c>
      <c r="LA102" s="43">
        <f t="shared" si="3159"/>
        <v>0</v>
      </c>
      <c r="LB102" s="43">
        <f t="shared" ref="LB102:LB115" si="3433">SUM(KS102-KQ102)</f>
        <v>0</v>
      </c>
      <c r="LC102" s="43">
        <f t="shared" ref="LC102:LC115" si="3434">SUM(KT102-KR102)</f>
        <v>0</v>
      </c>
      <c r="LD102" s="44">
        <f>'СДП (план)'!BD102</f>
        <v>0</v>
      </c>
      <c r="LE102" s="43">
        <f>'СДП (план)'!BE102</f>
        <v>0</v>
      </c>
      <c r="LF102" s="43">
        <f t="shared" ref="LF102:LF115" si="3435">SUM(LD102/12*$A$2)</f>
        <v>0</v>
      </c>
      <c r="LG102" s="43">
        <f t="shared" ref="LG102:LG115" si="3436">SUM(LE102/12*$A$2)</f>
        <v>0</v>
      </c>
      <c r="LH102" s="43">
        <f>VLOOKUP($C102,'факт СДП 12 мес'!$D$8:$HP$287,63,0)</f>
        <v>0</v>
      </c>
      <c r="LI102" s="43">
        <f>VLOOKUP($C102,'факт СДП 12 мес'!$D$8:$HP$287,64,0)</f>
        <v>0</v>
      </c>
      <c r="LJ102" s="43">
        <f>VLOOKUP($C102,'факт СДП 12 мес'!$D$8:$HP$287,65,0)</f>
        <v>0</v>
      </c>
      <c r="LK102" s="43">
        <f>VLOOKUP($C102,'факт СДП 12 мес'!$D$8:$HP$287,66,0)</f>
        <v>0</v>
      </c>
      <c r="LL102" s="43">
        <f>VLOOKUP($C102,'факт СДП 12 мес'!$D$8:$HP$287,67,0)</f>
        <v>0</v>
      </c>
      <c r="LM102" s="43">
        <f>VLOOKUP($C102,'факт СДП 12 мес'!$D$8:$HP$287,68,0)</f>
        <v>0</v>
      </c>
      <c r="LN102" s="43">
        <f t="shared" si="3162"/>
        <v>0</v>
      </c>
      <c r="LO102" s="43">
        <f t="shared" si="3163"/>
        <v>0</v>
      </c>
      <c r="LP102" s="43">
        <f t="shared" si="3164"/>
        <v>0</v>
      </c>
      <c r="LQ102" s="43">
        <f t="shared" ref="LQ102:LQ115" si="3437">SUM(LH102-LF102)</f>
        <v>0</v>
      </c>
      <c r="LR102" s="43">
        <f t="shared" ref="LR102:LR115" si="3438">SUM(LI102-LG102)</f>
        <v>0</v>
      </c>
      <c r="LS102" s="44">
        <f>'СДП (план)'!BF102</f>
        <v>0</v>
      </c>
      <c r="LT102" s="43">
        <f>'СДП (план)'!BG102</f>
        <v>0</v>
      </c>
      <c r="LU102" s="43">
        <f t="shared" ref="LU102:LU115" si="3439">SUM(LS102/12*$A$2)</f>
        <v>0</v>
      </c>
      <c r="LV102" s="43">
        <f t="shared" ref="LV102:LV115" si="3440">SUM(LT102/12*$A$2)</f>
        <v>0</v>
      </c>
      <c r="LW102" s="43">
        <f>VLOOKUP($C102,'факт СДП 12 мес'!$D$8:$HP$287,69,0)</f>
        <v>0</v>
      </c>
      <c r="LX102" s="43">
        <f>VLOOKUP($C102,'факт СДП 12 мес'!$D$8:$HP$287,70,0)</f>
        <v>0</v>
      </c>
      <c r="LY102" s="43">
        <f>VLOOKUP($C102,'факт СДП 12 мес'!$D$8:$HP$287,71,0)</f>
        <v>0</v>
      </c>
      <c r="LZ102" s="43">
        <f>VLOOKUP($C102,'факт СДП 12 мес'!$D$8:$HP$287,72,0)</f>
        <v>0</v>
      </c>
      <c r="MA102" s="43">
        <f>VLOOKUP($C102,'факт СДП 12 мес'!$D$8:$HP$287,73,0)</f>
        <v>0</v>
      </c>
      <c r="MB102" s="43">
        <f>VLOOKUP($C102,'факт СДП 12 мес'!$D$8:$HP$287,74,0)</f>
        <v>0</v>
      </c>
      <c r="MC102" s="43">
        <f t="shared" si="3167"/>
        <v>0</v>
      </c>
      <c r="MD102" s="43">
        <f t="shared" si="3168"/>
        <v>0</v>
      </c>
      <c r="ME102" s="43">
        <f t="shared" si="3169"/>
        <v>0</v>
      </c>
      <c r="MF102" s="43">
        <f t="shared" si="3170"/>
        <v>0</v>
      </c>
      <c r="MG102" s="43">
        <f t="shared" si="3171"/>
        <v>0</v>
      </c>
      <c r="MH102" s="44">
        <f>'СДП (план)'!BH102</f>
        <v>0</v>
      </c>
      <c r="MI102" s="43">
        <f>'СДП (план)'!BI102</f>
        <v>0</v>
      </c>
      <c r="MJ102" s="43">
        <f t="shared" ref="MJ102:MJ115" si="3441">SUM(MH102/12*$A$2)</f>
        <v>0</v>
      </c>
      <c r="MK102" s="43">
        <f t="shared" ref="MK102:MK115" si="3442">SUM(MI102/12*$A$2)</f>
        <v>0</v>
      </c>
      <c r="ML102" s="43">
        <f>VLOOKUP($C102,'факт СДП 12 мес'!$D$8:$HP$287,75,0)</f>
        <v>0</v>
      </c>
      <c r="MM102" s="43">
        <f>VLOOKUP($C102,'факт СДП 12 мес'!$D$8:$HP$287,76,0)</f>
        <v>0</v>
      </c>
      <c r="MN102" s="43">
        <f>VLOOKUP($C102,'факт СДП 12 мес'!$D$8:$HP$287,77,0)</f>
        <v>0</v>
      </c>
      <c r="MO102" s="43">
        <f>VLOOKUP($C102,'факт СДП 12 мес'!$D$8:$HP$287,78,0)</f>
        <v>0</v>
      </c>
      <c r="MP102" s="43">
        <f>VLOOKUP($C102,'факт СДП 12 мес'!$D$8:$HP$287,79,0)</f>
        <v>0</v>
      </c>
      <c r="MQ102" s="43">
        <f>VLOOKUP($C102,'факт СДП 12 мес'!$D$8:$HP$287,80,0)</f>
        <v>0</v>
      </c>
      <c r="MR102" s="43">
        <f t="shared" si="3173"/>
        <v>0</v>
      </c>
      <c r="MS102" s="43">
        <f t="shared" si="3174"/>
        <v>0</v>
      </c>
      <c r="MT102" s="43">
        <f t="shared" si="3175"/>
        <v>0</v>
      </c>
      <c r="MU102" s="43">
        <f t="shared" si="3176"/>
        <v>0</v>
      </c>
      <c r="MV102" s="43">
        <f t="shared" si="2977"/>
        <v>0</v>
      </c>
      <c r="MW102" s="44">
        <f>'СДП (план)'!BJ102</f>
        <v>0</v>
      </c>
      <c r="MX102" s="43">
        <f>'СДП (план)'!BK102</f>
        <v>0</v>
      </c>
      <c r="MY102" s="43">
        <f t="shared" ref="MY102:MY115" si="3443">SUM(MW102/12*$A$2)</f>
        <v>0</v>
      </c>
      <c r="MZ102" s="43">
        <f t="shared" ref="MZ102:MZ115" si="3444">SUM(MX102/12*$A$2)</f>
        <v>0</v>
      </c>
      <c r="NA102" s="43">
        <f>VLOOKUP($C102,'факт СДП 12 мес'!$D$8:$HP$287,81,0)</f>
        <v>0</v>
      </c>
      <c r="NB102" s="43">
        <f>VLOOKUP($C102,'факт СДП 12 мес'!$D$8:$HP$287,82,0)</f>
        <v>0</v>
      </c>
      <c r="NC102" s="43">
        <f>VLOOKUP($C102,'факт СДП 12 мес'!$D$8:$HP$287,83,0)</f>
        <v>0</v>
      </c>
      <c r="ND102" s="43">
        <f>VLOOKUP($C102,'факт СДП 12 мес'!$D$8:$HP$287,84,0)</f>
        <v>0</v>
      </c>
      <c r="NE102" s="43">
        <f>VLOOKUP($C102,'факт СДП 12 мес'!$D$8:$HP$287,85,0)</f>
        <v>0</v>
      </c>
      <c r="NF102" s="43">
        <f>VLOOKUP($C102,'факт СДП 12 мес'!$D$8:$HP$287,86,0)</f>
        <v>0</v>
      </c>
      <c r="NG102" s="43">
        <f t="shared" si="3178"/>
        <v>0</v>
      </c>
      <c r="NH102" s="43">
        <f t="shared" si="3179"/>
        <v>0</v>
      </c>
      <c r="NI102" s="43">
        <f t="shared" si="3180"/>
        <v>0</v>
      </c>
      <c r="NJ102" s="43">
        <f t="shared" si="3181"/>
        <v>0</v>
      </c>
      <c r="NK102" s="43">
        <f t="shared" si="2984"/>
        <v>0</v>
      </c>
      <c r="NL102" s="44">
        <f>'СДП (план)'!BL102</f>
        <v>0</v>
      </c>
      <c r="NM102" s="43">
        <f>'СДП (план)'!BM102</f>
        <v>0</v>
      </c>
      <c r="NN102" s="43">
        <f t="shared" ref="NN102:NN115" si="3445">SUM(NL102/12*$A$2)</f>
        <v>0</v>
      </c>
      <c r="NO102" s="43">
        <f t="shared" ref="NO102:NO115" si="3446">SUM(NM102/12*$A$2)</f>
        <v>0</v>
      </c>
      <c r="NP102" s="43">
        <f>VLOOKUP($C102,'факт СДП 12 мес'!$D$8:$HP$287,99,0)</f>
        <v>0</v>
      </c>
      <c r="NQ102" s="43">
        <f>VLOOKUP($C102,'факт СДП 12 мес'!$D$8:$HP$287,100,0)</f>
        <v>0</v>
      </c>
      <c r="NR102" s="43">
        <f>VLOOKUP($C102,'факт СДП 12 мес'!$D$8:$HP$287,101,0)</f>
        <v>0</v>
      </c>
      <c r="NS102" s="43">
        <f>VLOOKUP($C102,'факт СДП 12 мес'!$D$8:$HP$287,102,0)</f>
        <v>0</v>
      </c>
      <c r="NT102" s="43">
        <f>VLOOKUP($C102,'факт СДП 12 мес'!$D$8:$HP$287,103,0)</f>
        <v>0</v>
      </c>
      <c r="NU102" s="43">
        <f>VLOOKUP($C102,'факт СДП 12 мес'!$D$8:$HP$287,104,0)</f>
        <v>0</v>
      </c>
      <c r="NV102" s="43">
        <f t="shared" si="3183"/>
        <v>0</v>
      </c>
      <c r="NW102" s="43">
        <f t="shared" si="3184"/>
        <v>0</v>
      </c>
      <c r="NX102" s="43">
        <f t="shared" si="3185"/>
        <v>0</v>
      </c>
      <c r="NY102" s="43">
        <f t="shared" ref="NY102:NY115" si="3447">SUM(NP102-NN102)</f>
        <v>0</v>
      </c>
      <c r="NZ102" s="43">
        <f t="shared" ref="NZ102:NZ115" si="3448">SUM(NQ102-NO102)</f>
        <v>0</v>
      </c>
      <c r="OA102" s="44">
        <f>'СДП (план)'!BN102</f>
        <v>0</v>
      </c>
      <c r="OB102" s="43">
        <f>'СДП (план)'!BO102</f>
        <v>0</v>
      </c>
      <c r="OC102" s="43">
        <f t="shared" ref="OC102:OC115" si="3449">SUM(OA102/12*$A$2)</f>
        <v>0</v>
      </c>
      <c r="OD102" s="43">
        <f t="shared" ref="OD102:OD115" si="3450">SUM(OB102/12*$A$2)</f>
        <v>0</v>
      </c>
      <c r="OE102" s="43"/>
      <c r="OF102" s="43"/>
      <c r="OG102" s="43"/>
      <c r="OH102" s="43"/>
      <c r="OI102" s="43"/>
      <c r="OJ102" s="43"/>
      <c r="OK102" s="43">
        <f t="shared" si="3188"/>
        <v>0</v>
      </c>
      <c r="OL102" s="43">
        <f t="shared" si="3189"/>
        <v>0</v>
      </c>
      <c r="OM102" s="43">
        <f t="shared" si="3190"/>
        <v>0</v>
      </c>
      <c r="ON102" s="43">
        <f t="shared" ref="ON102:ON115" si="3451">SUM(OE102-OC102)</f>
        <v>0</v>
      </c>
      <c r="OO102" s="43">
        <f t="shared" ref="OO102:OO115" si="3452">SUM(OF102-OD102)</f>
        <v>0</v>
      </c>
      <c r="OP102" s="44">
        <f>'СДП (план)'!BP102</f>
        <v>0</v>
      </c>
      <c r="OQ102" s="43">
        <f>'СДП (план)'!BQ102</f>
        <v>0</v>
      </c>
      <c r="OR102" s="43">
        <f t="shared" ref="OR102:OR115" si="3453">SUM(OP102/12*$A$2)</f>
        <v>0</v>
      </c>
      <c r="OS102" s="43">
        <f t="shared" ref="OS102:OS115" si="3454">SUM(OQ102/12*$A$2)</f>
        <v>0</v>
      </c>
      <c r="OT102" s="43">
        <f>VLOOKUP($C102,'факт СДП 12 мес'!$D$8:$HP$287,177,0)</f>
        <v>0</v>
      </c>
      <c r="OU102" s="43">
        <f>VLOOKUP($C102,'факт СДП 12 мес'!$D$8:$HP$287,178,0)</f>
        <v>0</v>
      </c>
      <c r="OV102" s="43">
        <f>VLOOKUP($C102,'факт СДП 12 мес'!$D$8:$HP$287,179,0)</f>
        <v>0</v>
      </c>
      <c r="OW102" s="43">
        <f>VLOOKUP($C102,'факт СДП 12 мес'!$D$8:$HP$287,180,0)</f>
        <v>0</v>
      </c>
      <c r="OX102" s="43">
        <f>VLOOKUP($C102,'факт СДП 12 мес'!$D$8:$HP$287,181,0)</f>
        <v>0</v>
      </c>
      <c r="OY102" s="43">
        <f>VLOOKUP($C102,'факт СДП 12 мес'!$D$8:$HP$287,182,0)</f>
        <v>0</v>
      </c>
      <c r="OZ102" s="43">
        <f t="shared" si="3193"/>
        <v>0</v>
      </c>
      <c r="PA102" s="43">
        <f t="shared" si="3194"/>
        <v>0</v>
      </c>
      <c r="PB102" s="43">
        <f t="shared" si="3195"/>
        <v>0</v>
      </c>
      <c r="PC102" s="43">
        <f t="shared" ref="PC102:PC115" si="3455">SUM(OT102-OR102)</f>
        <v>0</v>
      </c>
      <c r="PD102" s="43">
        <f t="shared" ref="PD102:PD115" si="3456">SUM(OU102-OS102)</f>
        <v>0</v>
      </c>
      <c r="PE102" s="45">
        <f>'СДП (план)'!BR102</f>
        <v>0</v>
      </c>
      <c r="PF102" s="45">
        <f>'СДП (план)'!BS102</f>
        <v>0</v>
      </c>
      <c r="PG102" s="43">
        <f t="shared" ref="PG102:PG115" si="3457">SUM(PE102/12*$A$2)</f>
        <v>0</v>
      </c>
      <c r="PH102" s="43">
        <f t="shared" ref="PH102:PH115" si="3458">SUM(PF102/12*$A$2)</f>
        <v>0</v>
      </c>
      <c r="PI102" s="43">
        <f>VLOOKUP($C102,'факт СДП 12 мес'!$D$8:$HP$287,123,0)</f>
        <v>0</v>
      </c>
      <c r="PJ102" s="43">
        <f>VLOOKUP($C102,'факт СДП 12 мес'!$D$8:$HP$287,124,0)</f>
        <v>0</v>
      </c>
      <c r="PK102" s="43">
        <f>VLOOKUP($C102,'факт СДП 12 мес'!$D$8:$HP$287,125,0)</f>
        <v>0</v>
      </c>
      <c r="PL102" s="43">
        <f>VLOOKUP($C102,'факт СДП 12 мес'!$D$8:$HP$287,126,0)</f>
        <v>0</v>
      </c>
      <c r="PM102" s="43">
        <f>VLOOKUP($C102,'факт СДП 12 мес'!$D$8:$HP$287,127,0)</f>
        <v>0</v>
      </c>
      <c r="PN102" s="43">
        <f>VLOOKUP($C102,'факт СДП 12 мес'!$D$8:$HP$287,128,0)</f>
        <v>0</v>
      </c>
      <c r="PO102" s="43">
        <f t="shared" si="3198"/>
        <v>0</v>
      </c>
      <c r="PP102" s="43">
        <f t="shared" si="3199"/>
        <v>0</v>
      </c>
      <c r="PQ102" s="43">
        <f t="shared" si="3200"/>
        <v>0</v>
      </c>
      <c r="PR102" s="43">
        <f t="shared" ref="PR102:PR115" si="3459">SUM(PI102-PG102)</f>
        <v>0</v>
      </c>
      <c r="PS102" s="43">
        <f t="shared" ref="PS102:PS115" si="3460">SUM(PJ102-PH102)</f>
        <v>0</v>
      </c>
      <c r="PT102" s="44">
        <f>'СДП (план)'!BT102</f>
        <v>0</v>
      </c>
      <c r="PU102" s="43">
        <f>'СДП (план)'!BU102</f>
        <v>0</v>
      </c>
      <c r="PV102" s="43">
        <f t="shared" ref="PV102:PV115" si="3461">SUM(PT102/12*$A$2)</f>
        <v>0</v>
      </c>
      <c r="PW102" s="43">
        <f t="shared" ref="PW102:PW115" si="3462">SUM(PU102/12*$A$2)</f>
        <v>0</v>
      </c>
      <c r="PX102" s="43">
        <f>VLOOKUP($C102,'факт СДП 12 мес'!$D$8:$HP$287,111,0)</f>
        <v>0</v>
      </c>
      <c r="PY102" s="43">
        <f>VLOOKUP($C102,'факт СДП 12 мес'!$D$8:$HP$287,112,0)</f>
        <v>0</v>
      </c>
      <c r="PZ102" s="43">
        <f>VLOOKUP($C102,'факт СДП 12 мес'!$D$8:$HP$287,113,0)</f>
        <v>0</v>
      </c>
      <c r="QA102" s="43">
        <f>VLOOKUP($C102,'факт СДП 12 мес'!$D$8:$HP$287,114,0)</f>
        <v>0</v>
      </c>
      <c r="QB102" s="43">
        <f>VLOOKUP($C102,'факт СДП 12 мес'!$D$8:$HP$287,115,0)</f>
        <v>0</v>
      </c>
      <c r="QC102" s="43">
        <f>VLOOKUP($C102,'факт СДП 12 мес'!$D$8:$HP$287,116,0)</f>
        <v>0</v>
      </c>
      <c r="QD102" s="43">
        <f t="shared" si="3203"/>
        <v>0</v>
      </c>
      <c r="QE102" s="43">
        <f t="shared" si="3204"/>
        <v>0</v>
      </c>
      <c r="QF102" s="43">
        <f t="shared" si="3205"/>
        <v>0</v>
      </c>
      <c r="QG102" s="43">
        <f t="shared" ref="QG102:QG115" si="3463">SUM(PX102-PV102)</f>
        <v>0</v>
      </c>
      <c r="QH102" s="43">
        <f t="shared" ref="QH102:QH115" si="3464">SUM(PY102-PW102)</f>
        <v>0</v>
      </c>
      <c r="QI102" s="44">
        <f>'СДП (план)'!BV102</f>
        <v>0</v>
      </c>
      <c r="QJ102" s="43">
        <f>'СДП (план)'!BW102</f>
        <v>0</v>
      </c>
      <c r="QK102" s="43">
        <f t="shared" ref="QK102:QK115" si="3465">SUM(QI102/12*$A$2)</f>
        <v>0</v>
      </c>
      <c r="QL102" s="43">
        <f t="shared" ref="QL102:QL115" si="3466">SUM(QJ102/12*$A$2)</f>
        <v>0</v>
      </c>
      <c r="QM102" s="43">
        <f>VLOOKUP($C102,'факт СДП 12 мес'!$D$8:$HP$287,153,0)</f>
        <v>0</v>
      </c>
      <c r="QN102" s="43">
        <f>VLOOKUP($C102,'факт СДП 12 мес'!$D$8:$HP$287,154,0)</f>
        <v>0</v>
      </c>
      <c r="QO102" s="43">
        <f>VLOOKUP($C102,'факт СДП 12 мес'!$D$8:$HP$287,155,0)</f>
        <v>0</v>
      </c>
      <c r="QP102" s="43">
        <f>VLOOKUP($C102,'факт СДП 12 мес'!$D$8:$HP$287,156,0)</f>
        <v>0</v>
      </c>
      <c r="QQ102" s="43">
        <f>VLOOKUP($C102,'факт СДП 12 мес'!$D$8:$HP$287,157,0)</f>
        <v>0</v>
      </c>
      <c r="QR102" s="43">
        <f>VLOOKUP($C102,'факт СДП 12 мес'!$D$8:$HP$287,158,0)</f>
        <v>0</v>
      </c>
      <c r="QS102" s="43">
        <f t="shared" si="3208"/>
        <v>0</v>
      </c>
      <c r="QT102" s="43">
        <f t="shared" si="3209"/>
        <v>0</v>
      </c>
      <c r="QU102" s="43">
        <f t="shared" si="3210"/>
        <v>0</v>
      </c>
      <c r="QV102" s="43">
        <f t="shared" si="3211"/>
        <v>0</v>
      </c>
      <c r="QW102" s="43">
        <f t="shared" si="3212"/>
        <v>0</v>
      </c>
      <c r="QX102" s="44">
        <f>'СДП (план)'!BX102</f>
        <v>0</v>
      </c>
      <c r="QY102" s="43">
        <f>'СДП (план)'!BY102</f>
        <v>0</v>
      </c>
      <c r="QZ102" s="43">
        <f t="shared" ref="QZ102:QZ115" si="3467">SUM(QX102/12*$A$2)</f>
        <v>0</v>
      </c>
      <c r="RA102" s="43">
        <f t="shared" ref="RA102:RA115" si="3468">SUM(QY102/12*$A$2)</f>
        <v>0</v>
      </c>
      <c r="RB102" s="43">
        <f>VLOOKUP($C102,'факт СДП 12 мес'!$D$8:$HP$287,195,0)</f>
        <v>0</v>
      </c>
      <c r="RC102" s="43">
        <f>VLOOKUP($C102,'факт СДП 12 мес'!$D$8:$HP$287,196,0)</f>
        <v>0</v>
      </c>
      <c r="RD102" s="43">
        <f>VLOOKUP($C102,'факт СДП 12 мес'!$D$8:$HP$287,197,0)</f>
        <v>0</v>
      </c>
      <c r="RE102" s="43">
        <f>VLOOKUP($C102,'факт СДП 12 мес'!$D$8:$HP$287,198,0)</f>
        <v>0</v>
      </c>
      <c r="RF102" s="43">
        <f>VLOOKUP($C102,'факт СДП 12 мес'!$D$8:$HP$287,199,0)</f>
        <v>0</v>
      </c>
      <c r="RG102" s="43">
        <f>VLOOKUP($C102,'факт СДП 12 мес'!$D$8:$HP$287,200,0)</f>
        <v>0</v>
      </c>
      <c r="RH102" s="43">
        <f t="shared" si="3214"/>
        <v>0</v>
      </c>
      <c r="RI102" s="43">
        <f t="shared" si="3215"/>
        <v>0</v>
      </c>
      <c r="RJ102" s="43">
        <f t="shared" si="3216"/>
        <v>0</v>
      </c>
      <c r="RK102" s="43">
        <f t="shared" ref="RK102:RK115" si="3469">SUM(RB102-QZ102)</f>
        <v>0</v>
      </c>
      <c r="RL102" s="43">
        <f t="shared" ref="RL102:RL115" si="3470">SUM(RC102-RA102)</f>
        <v>0</v>
      </c>
      <c r="RM102" s="44">
        <f>'СДП (план)'!BZ102</f>
        <v>0</v>
      </c>
      <c r="RN102" s="43">
        <f>'СДП (план)'!CA102</f>
        <v>0</v>
      </c>
      <c r="RO102" s="43">
        <f t="shared" ref="RO102:RO115" si="3471">SUM(RM102/12*$A$2)</f>
        <v>0</v>
      </c>
      <c r="RP102" s="43">
        <f t="shared" ref="RP102:RP115" si="3472">SUM(RN102/12*$A$2)</f>
        <v>0</v>
      </c>
      <c r="RQ102" s="43">
        <f>VLOOKUP($C102,'факт СДП 12 мес'!$D$8:$HP$287,201,0)</f>
        <v>0</v>
      </c>
      <c r="RR102" s="43">
        <f>VLOOKUP($C102,'факт СДП 12 мес'!$D$8:$HP$287,202,0)</f>
        <v>0</v>
      </c>
      <c r="RS102" s="43">
        <f>VLOOKUP($C102,'факт СДП 12 мес'!$D$8:$HP$287,203,0)</f>
        <v>0</v>
      </c>
      <c r="RT102" s="43">
        <f>VLOOKUP($C102,'факт СДП 12 мес'!$D$8:$HP$287,204,0)</f>
        <v>0</v>
      </c>
      <c r="RU102" s="43">
        <f>VLOOKUP($C102,'факт СДП 12 мес'!$D$8:$HP$287,205,0)</f>
        <v>0</v>
      </c>
      <c r="RV102" s="43">
        <f>VLOOKUP($C102,'факт СДП 12 мес'!$D$8:$HP$287,206,0)</f>
        <v>0</v>
      </c>
      <c r="RW102" s="43">
        <f t="shared" si="3219"/>
        <v>0</v>
      </c>
      <c r="RX102" s="43">
        <f t="shared" si="3220"/>
        <v>0</v>
      </c>
      <c r="RY102" s="43">
        <f t="shared" si="3221"/>
        <v>0</v>
      </c>
      <c r="RZ102" s="43">
        <f t="shared" ref="RZ102:RZ115" si="3473">SUM(RQ102-RO102)</f>
        <v>0</v>
      </c>
      <c r="SA102" s="43">
        <f t="shared" ref="SA102:SA115" si="3474">SUM(RR102-RP102)</f>
        <v>0</v>
      </c>
      <c r="SB102" s="44">
        <f>'СДП (план)'!CB102</f>
        <v>0</v>
      </c>
      <c r="SC102" s="43">
        <f>'СДП (план)'!CC102</f>
        <v>0</v>
      </c>
      <c r="SD102" s="43">
        <f t="shared" si="3041"/>
        <v>0</v>
      </c>
      <c r="SE102" s="43">
        <f t="shared" si="3351"/>
        <v>0</v>
      </c>
      <c r="SF102" s="43">
        <f>VLOOKUP($C102,'факт СДП 12 мес'!$D$8:$HP$287,129,0)</f>
        <v>0</v>
      </c>
      <c r="SG102" s="43">
        <f>VLOOKUP($C102,'факт СДП 12 мес'!$D$8:$HP$287,130,0)</f>
        <v>0</v>
      </c>
      <c r="SH102" s="43">
        <f>VLOOKUP($C102,'факт СДП 12 мес'!$D$8:$HP$287,131,0)</f>
        <v>0</v>
      </c>
      <c r="SI102" s="43">
        <f>VLOOKUP($C102,'факт СДП 12 мес'!$D$8:$HP$287,132,0)</f>
        <v>0</v>
      </c>
      <c r="SJ102" s="43">
        <f>VLOOKUP($C102,'факт СДП 12 мес'!$D$8:$HP$287,133,0)</f>
        <v>0</v>
      </c>
      <c r="SK102" s="43">
        <f>VLOOKUP($C102,'факт СДП 12 мес'!$D$8:$HP$287,134,0)</f>
        <v>0</v>
      </c>
      <c r="SL102" s="43">
        <f t="shared" si="3043"/>
        <v>0</v>
      </c>
      <c r="SM102" s="43">
        <f t="shared" si="3224"/>
        <v>0</v>
      </c>
      <c r="SN102" s="43">
        <f t="shared" si="3225"/>
        <v>0</v>
      </c>
      <c r="SO102" s="43">
        <f t="shared" ref="SO102:SO115" si="3475">SUM(SF102-SD102)</f>
        <v>0</v>
      </c>
      <c r="SP102" s="43">
        <f t="shared" ref="SP102:SP115" si="3476">SUM(SG102-SE102)</f>
        <v>0</v>
      </c>
      <c r="SQ102" s="44">
        <f>'СДП (план)'!CD102</f>
        <v>0</v>
      </c>
      <c r="SR102" s="43">
        <f>'СДП (план)'!CE102</f>
        <v>0</v>
      </c>
      <c r="SS102" s="43">
        <f t="shared" si="3048"/>
        <v>0</v>
      </c>
      <c r="ST102" s="43">
        <f t="shared" si="3354"/>
        <v>0</v>
      </c>
      <c r="SU102" s="43">
        <f>VLOOKUP($C102,'факт СДП 12 мес'!$D$8:$HP$287,93,0)</f>
        <v>0</v>
      </c>
      <c r="SV102" s="43">
        <f>VLOOKUP($C102,'факт СДП 12 мес'!$D$8:$HP$287,94,0)</f>
        <v>0</v>
      </c>
      <c r="SW102" s="43">
        <f>VLOOKUP($C102,'факт СДП 12 мес'!$D$8:$HP$287,95,0)</f>
        <v>0</v>
      </c>
      <c r="SX102" s="43">
        <f>VLOOKUP($C102,'факт СДП 12 мес'!$D$8:$HP$287,96,0)</f>
        <v>0</v>
      </c>
      <c r="SY102" s="43">
        <f>VLOOKUP($C102,'факт СДП 12 мес'!$D$8:$HP$287,97,0)</f>
        <v>0</v>
      </c>
      <c r="SZ102" s="43">
        <f>VLOOKUP($C102,'факт СДП 12 мес'!$D$8:$HP$287,98,0)</f>
        <v>0</v>
      </c>
      <c r="TA102" s="43">
        <f t="shared" si="3050"/>
        <v>0</v>
      </c>
      <c r="TB102" s="43">
        <f t="shared" si="3228"/>
        <v>0</v>
      </c>
      <c r="TC102" s="43">
        <f t="shared" si="3229"/>
        <v>0</v>
      </c>
      <c r="TD102" s="43">
        <f t="shared" ref="TD102:TD115" si="3477">SUM(SU102-SS102)</f>
        <v>0</v>
      </c>
      <c r="TE102" s="43">
        <f t="shared" ref="TE102:TE115" si="3478">SUM(SV102-ST102)</f>
        <v>0</v>
      </c>
      <c r="TF102" s="5">
        <f>'СДП (план)'!CF102</f>
        <v>0</v>
      </c>
      <c r="TG102" s="3">
        <f>'СДП (план)'!CG102</f>
        <v>0</v>
      </c>
      <c r="TH102" s="43">
        <f t="shared" si="3055"/>
        <v>0</v>
      </c>
      <c r="TI102" s="43">
        <f t="shared" si="3056"/>
        <v>0</v>
      </c>
      <c r="TJ102" s="43">
        <f>VLOOKUP($C102,'факт СДП 12 мес'!$D$8:$HP$287,117,0)</f>
        <v>0</v>
      </c>
      <c r="TK102" s="43">
        <f>VLOOKUP($C102,'факт СДП 12 мес'!$D$8:$HP$287,118,0)</f>
        <v>0</v>
      </c>
      <c r="TL102" s="43">
        <f>VLOOKUP($C102,'факт СДП 12 мес'!$D$8:$HP$287,119,0)</f>
        <v>0</v>
      </c>
      <c r="TM102" s="43">
        <f>VLOOKUP($C102,'факт СДП 12 мес'!$D$8:$HP$287,120,0)</f>
        <v>0</v>
      </c>
      <c r="TN102" s="43">
        <f>VLOOKUP($C102,'факт СДП 12 мес'!$D$8:$HP$287,121,0)</f>
        <v>0</v>
      </c>
      <c r="TO102" s="43">
        <f>VLOOKUP($C102,'факт СДП 12 мес'!$D$8:$HP$287,122,0)</f>
        <v>0</v>
      </c>
      <c r="TP102" s="43">
        <f t="shared" si="3057"/>
        <v>0</v>
      </c>
      <c r="TQ102" s="43">
        <f t="shared" si="3231"/>
        <v>0</v>
      </c>
      <c r="TR102" s="43">
        <f t="shared" si="3232"/>
        <v>0</v>
      </c>
      <c r="TS102" s="43">
        <f t="shared" ref="TS102:TS115" si="3479">SUM(TJ102-TH102)</f>
        <v>0</v>
      </c>
      <c r="TT102" s="43">
        <f t="shared" ref="TT102:TT115" si="3480">SUM(TK102-TI102)</f>
        <v>0</v>
      </c>
      <c r="TU102" s="43">
        <f>'СДП (план)'!CH102</f>
        <v>0</v>
      </c>
      <c r="TV102" s="43">
        <f>'СДП (план)'!CI102</f>
        <v>0</v>
      </c>
      <c r="TW102" s="43">
        <f t="shared" ref="TW102:TW115" si="3481">SUM(TU102/12*$A$2)</f>
        <v>0</v>
      </c>
      <c r="TX102" s="43">
        <f t="shared" ref="TX102:TX115" si="3482">SUM(TV102/12*$A$2)</f>
        <v>0</v>
      </c>
      <c r="TY102" s="43">
        <f>VLOOKUP($C102,'факт СДП 12 мес'!$D$8:$HP$287,207,0)</f>
        <v>0</v>
      </c>
      <c r="TZ102" s="43">
        <f>VLOOKUP($C102,'факт СДП 12 мес'!$D$8:$HP$287,208,0)</f>
        <v>0</v>
      </c>
      <c r="UA102" s="43">
        <f>VLOOKUP($C102,'факт СДП 12 мес'!$D$8:$HP$287,209,0)</f>
        <v>0</v>
      </c>
      <c r="UB102" s="43">
        <f>VLOOKUP($C102,'факт СДП 12 мес'!$D$8:$HP$287,210,0)</f>
        <v>0</v>
      </c>
      <c r="UC102" s="43">
        <f>VLOOKUP($C102,'факт СДП 12 мес'!$D$8:$HP$287,211,0)</f>
        <v>0</v>
      </c>
      <c r="UD102" s="43">
        <f>VLOOKUP($C102,'факт СДП 12 мес'!$D$8:$HP$287,212,0)</f>
        <v>0</v>
      </c>
      <c r="UE102" s="43">
        <f t="shared" si="3235"/>
        <v>0</v>
      </c>
      <c r="UF102" s="43">
        <f t="shared" si="3236"/>
        <v>0</v>
      </c>
      <c r="UG102" s="43">
        <f t="shared" si="3237"/>
        <v>0</v>
      </c>
      <c r="UH102" s="43">
        <f t="shared" si="3238"/>
        <v>0</v>
      </c>
      <c r="UI102" s="43">
        <f t="shared" si="3068"/>
        <v>0</v>
      </c>
      <c r="UJ102" s="43"/>
      <c r="UK102" s="43"/>
      <c r="UL102" s="43"/>
      <c r="UM102" s="43"/>
      <c r="UN102" s="43"/>
      <c r="UO102" s="43"/>
      <c r="UP102" s="43"/>
      <c r="UQ102" s="43"/>
      <c r="UR102" s="43"/>
      <c r="US102" s="43"/>
      <c r="UT102" s="43"/>
      <c r="UU102" s="43"/>
      <c r="UV102" s="43"/>
      <c r="UW102" s="43">
        <f t="shared" si="2687"/>
        <v>0</v>
      </c>
      <c r="UX102" s="43">
        <f t="shared" si="2688"/>
        <v>0</v>
      </c>
      <c r="UY102" s="47">
        <f>'СДП (план)'!CN102</f>
        <v>3</v>
      </c>
      <c r="UZ102" s="47">
        <f>'СДП (план)'!CO102</f>
        <v>218061.38199999998</v>
      </c>
      <c r="VA102" s="43">
        <f t="shared" si="2689"/>
        <v>3</v>
      </c>
      <c r="VB102" s="43">
        <f t="shared" si="2690"/>
        <v>218061.38199999998</v>
      </c>
      <c r="VC102" s="47">
        <f t="shared" si="2786"/>
        <v>2</v>
      </c>
      <c r="VD102" s="47">
        <f t="shared" si="2787"/>
        <v>143046.31</v>
      </c>
      <c r="VE102" s="47">
        <f t="shared" si="2788"/>
        <v>52</v>
      </c>
      <c r="VF102" s="47">
        <f t="shared" si="2789"/>
        <v>0</v>
      </c>
      <c r="VG102" s="47">
        <f t="shared" si="2790"/>
        <v>0</v>
      </c>
      <c r="VH102" s="47">
        <f t="shared" si="2791"/>
        <v>0</v>
      </c>
      <c r="VI102" s="47">
        <f t="shared" si="2792"/>
        <v>9.33</v>
      </c>
      <c r="VJ102" s="47">
        <f t="shared" si="2793"/>
        <v>9.33</v>
      </c>
      <c r="VK102" s="47">
        <f t="shared" si="2794"/>
        <v>6.22</v>
      </c>
      <c r="VL102" s="43">
        <f t="shared" si="2795"/>
        <v>-1</v>
      </c>
      <c r="VM102" s="43">
        <f t="shared" si="2796"/>
        <v>-75015.071999999986</v>
      </c>
    </row>
    <row r="103" spans="1:585" s="32" customFormat="1" ht="10.5" customHeight="1" x14ac:dyDescent="0.2">
      <c r="A103" s="171"/>
      <c r="B103" s="171">
        <v>75</v>
      </c>
      <c r="C103" s="245" t="s">
        <v>574</v>
      </c>
      <c r="D103" s="487" t="s">
        <v>575</v>
      </c>
      <c r="E103" s="370">
        <v>16026</v>
      </c>
      <c r="F103" s="136">
        <v>16828</v>
      </c>
      <c r="G103" s="358">
        <v>0.39</v>
      </c>
      <c r="H103" s="388">
        <v>0.53469999999999995</v>
      </c>
      <c r="I103" s="373">
        <v>1</v>
      </c>
      <c r="J103" s="314"/>
      <c r="K103" s="184"/>
      <c r="L103" s="196">
        <v>1.4</v>
      </c>
      <c r="M103" s="196">
        <v>1.68</v>
      </c>
      <c r="N103" s="196">
        <v>2.23</v>
      </c>
      <c r="O103" s="197">
        <v>2.57</v>
      </c>
      <c r="P103" s="44">
        <f>'СДП (план)'!P103</f>
        <v>15</v>
      </c>
      <c r="Q103" s="44">
        <f>'СДП (план)'!Q103</f>
        <v>118549.76647800001</v>
      </c>
      <c r="R103" s="43">
        <f t="shared" si="3361"/>
        <v>15</v>
      </c>
      <c r="S103" s="43">
        <f t="shared" si="3362"/>
        <v>118549.76647800001</v>
      </c>
      <c r="T103" s="43">
        <f>VLOOKUP($C103,'факт СДП 12 мес'!$D$8:$HP$287,9,0)</f>
        <v>4</v>
      </c>
      <c r="U103" s="43">
        <f>VLOOKUP($C103,'факт СДП 12 мес'!$D$8:$HP$287,10,0)</f>
        <v>31486.720000000001</v>
      </c>
      <c r="V103" s="43">
        <f>VLOOKUP($C103,'факт СДП 12 мес'!$D$8:$HP$287,11,0)</f>
        <v>12</v>
      </c>
      <c r="W103" s="43">
        <f>VLOOKUP($C103,'факт СДП 12 мес'!$D$8:$HP$287,12,0)</f>
        <v>0</v>
      </c>
      <c r="X103" s="43">
        <f>VLOOKUP($C103,'факт СДП 12 мес'!$D$8:$HP$287,13,0)</f>
        <v>0</v>
      </c>
      <c r="Y103" s="43">
        <f>VLOOKUP($C103,'факт СДП 12 мес'!$D$8:$HP$287,14,0)</f>
        <v>0</v>
      </c>
      <c r="Z103" s="43">
        <f t="shared" si="3069"/>
        <v>5.8500000000000005</v>
      </c>
      <c r="AA103" s="43">
        <f t="shared" si="3070"/>
        <v>5.8500000000000005</v>
      </c>
      <c r="AB103" s="43">
        <f t="shared" si="3071"/>
        <v>1.56</v>
      </c>
      <c r="AC103" s="43">
        <f t="shared" si="3363"/>
        <v>-11</v>
      </c>
      <c r="AD103" s="43">
        <f t="shared" si="3364"/>
        <v>-87063.046478000004</v>
      </c>
      <c r="AE103" s="135">
        <f>'СДП (план)'!R103</f>
        <v>0</v>
      </c>
      <c r="AF103" s="135">
        <f>'СДП (план)'!S103</f>
        <v>0</v>
      </c>
      <c r="AG103" s="43">
        <f t="shared" si="3365"/>
        <v>0</v>
      </c>
      <c r="AH103" s="43">
        <f t="shared" si="3366"/>
        <v>0</v>
      </c>
      <c r="AI103" s="43">
        <f>VLOOKUP($C103,'факт СДП 12 мес'!$D$8:$HP$287,3,0)</f>
        <v>0</v>
      </c>
      <c r="AJ103" s="43">
        <f>VLOOKUP($C103,'факт СДП 12 мес'!$D$8:$HP$287,4,0)</f>
        <v>0</v>
      </c>
      <c r="AK103" s="43">
        <f>VLOOKUP($C103,'факт СДП 12 мес'!$D$8:$HP$287,5,0)</f>
        <v>0</v>
      </c>
      <c r="AL103" s="43">
        <f>VLOOKUP($C103,'факт СДП 12 мес'!$D$8:$HP$287,6,0)</f>
        <v>0</v>
      </c>
      <c r="AM103" s="43">
        <f>VLOOKUP($C103,'факт СДП 12 мес'!$D$8:$HP$287,7,0)</f>
        <v>0</v>
      </c>
      <c r="AN103" s="43">
        <f>VLOOKUP($C103,'факт СДП 12 мес'!$D$8:$HP$287,8,0)</f>
        <v>0</v>
      </c>
      <c r="AO103" s="43">
        <f t="shared" si="2826"/>
        <v>0</v>
      </c>
      <c r="AP103" s="43">
        <f t="shared" si="2827"/>
        <v>0</v>
      </c>
      <c r="AQ103" s="43">
        <f t="shared" si="2828"/>
        <v>0</v>
      </c>
      <c r="AR103" s="43">
        <f t="shared" si="2829"/>
        <v>0</v>
      </c>
      <c r="AS103" s="43">
        <f t="shared" si="2830"/>
        <v>0</v>
      </c>
      <c r="AT103" s="44">
        <f>'СДП (план)'!T103</f>
        <v>0</v>
      </c>
      <c r="AU103" s="43">
        <f>'СДП (план)'!U103</f>
        <v>0</v>
      </c>
      <c r="AV103" s="43">
        <f t="shared" si="3367"/>
        <v>0</v>
      </c>
      <c r="AW103" s="43">
        <f t="shared" si="3368"/>
        <v>0</v>
      </c>
      <c r="AX103" s="43">
        <f>VLOOKUP($C103,'факт СДП 12 мес'!$D$8:$HP$287,159,0)</f>
        <v>0</v>
      </c>
      <c r="AY103" s="43">
        <f>VLOOKUP($C103,'факт СДП 12 мес'!$D$8:$HP$287,160,0)</f>
        <v>0</v>
      </c>
      <c r="AZ103" s="43">
        <f>VLOOKUP($C103,'факт СДП 12 мес'!$D$8:$HP$287,161,0)</f>
        <v>0</v>
      </c>
      <c r="BA103" s="43">
        <f>VLOOKUP($C103,'факт СДП 12 мес'!$D$8:$HP$287,162,0)</f>
        <v>0</v>
      </c>
      <c r="BB103" s="43">
        <f>VLOOKUP($C103,'факт СДП 12 мес'!$D$8:$HP$287,163,0)</f>
        <v>0</v>
      </c>
      <c r="BC103" s="43">
        <f>VLOOKUP($C103,'факт СДП 12 мес'!$D$8:$HP$287,164,0)</f>
        <v>0</v>
      </c>
      <c r="BD103" s="43">
        <f t="shared" si="3075"/>
        <v>0</v>
      </c>
      <c r="BE103" s="43">
        <f t="shared" si="3076"/>
        <v>0</v>
      </c>
      <c r="BF103" s="43">
        <f t="shared" si="3077"/>
        <v>0</v>
      </c>
      <c r="BG103" s="43">
        <f t="shared" si="3369"/>
        <v>0</v>
      </c>
      <c r="BH103" s="43">
        <f t="shared" si="3370"/>
        <v>0</v>
      </c>
      <c r="BI103" s="87">
        <f>'СДП (план)'!V103</f>
        <v>0</v>
      </c>
      <c r="BJ103" s="3">
        <f>'СДП (план)'!W103</f>
        <v>0</v>
      </c>
      <c r="BK103" s="43">
        <f t="shared" si="3371"/>
        <v>0</v>
      </c>
      <c r="BL103" s="43">
        <f t="shared" si="3372"/>
        <v>0</v>
      </c>
      <c r="BM103" s="43">
        <f>VLOOKUP($C103,'факт СДП 12 мес'!$D$8:$HP$287,21,0)</f>
        <v>0</v>
      </c>
      <c r="BN103" s="43">
        <f>VLOOKUP($C103,'факт СДП 12 мес'!$D$8:$HP$287,22,0)</f>
        <v>0</v>
      </c>
      <c r="BO103" s="43">
        <f>VLOOKUP($C103,'факт СДП 12 мес'!$D$8:$HP$287,23,0)</f>
        <v>0</v>
      </c>
      <c r="BP103" s="43">
        <f>VLOOKUP($C103,'факт СДП 12 мес'!$D$8:$HP$287,24,0)</f>
        <v>0</v>
      </c>
      <c r="BQ103" s="43">
        <f>VLOOKUP($C103,'факт СДП 12 мес'!$D$8:$HP$287,25,0)</f>
        <v>0</v>
      </c>
      <c r="BR103" s="43">
        <f>VLOOKUP($C103,'факт СДП 12 мес'!$D$8:$HP$287,26,0)</f>
        <v>0</v>
      </c>
      <c r="BS103" s="43">
        <f t="shared" si="3081"/>
        <v>0</v>
      </c>
      <c r="BT103" s="43">
        <f t="shared" si="3082"/>
        <v>0</v>
      </c>
      <c r="BU103" s="43">
        <f t="shared" si="3083"/>
        <v>0</v>
      </c>
      <c r="BV103" s="43">
        <f t="shared" si="2843"/>
        <v>0</v>
      </c>
      <c r="BW103" s="43">
        <f t="shared" si="2844"/>
        <v>0</v>
      </c>
      <c r="BX103" s="44">
        <f>'СДП (план)'!X103</f>
        <v>0</v>
      </c>
      <c r="BY103" s="43">
        <f>'СДП (план)'!Y103</f>
        <v>0</v>
      </c>
      <c r="BZ103" s="43">
        <f t="shared" si="3373"/>
        <v>0</v>
      </c>
      <c r="CA103" s="43">
        <f t="shared" si="3374"/>
        <v>0</v>
      </c>
      <c r="CB103" s="43">
        <f>VLOOKUP($C103,'факт СДП 12 мес'!$D$8:$HP$287,15,0)</f>
        <v>0</v>
      </c>
      <c r="CC103" s="43">
        <f>VLOOKUP($C103,'факт СДП 12 мес'!$D$8:$HP$287,16,0)</f>
        <v>0</v>
      </c>
      <c r="CD103" s="43">
        <f>VLOOKUP($C103,'факт СДП 12 мес'!$D$8:$HP$287,17,0)</f>
        <v>0</v>
      </c>
      <c r="CE103" s="43">
        <f>VLOOKUP($C103,'факт СДП 12 мес'!$D$8:$HP$287,18,0)</f>
        <v>0</v>
      </c>
      <c r="CF103" s="43">
        <f>VLOOKUP($C103,'факт СДП 12 мес'!$D$8:$HP$287,19,0)</f>
        <v>0</v>
      </c>
      <c r="CG103" s="43">
        <f>VLOOKUP($C103,'факт СДП 12 мес'!$D$8:$HP$287,20,0)</f>
        <v>0</v>
      </c>
      <c r="CH103" s="43">
        <f t="shared" si="3085"/>
        <v>0</v>
      </c>
      <c r="CI103" s="43">
        <f t="shared" si="3086"/>
        <v>0</v>
      </c>
      <c r="CJ103" s="43">
        <f t="shared" si="3087"/>
        <v>0</v>
      </c>
      <c r="CK103" s="43">
        <f t="shared" si="3375"/>
        <v>0</v>
      </c>
      <c r="CL103" s="43">
        <f t="shared" si="3376"/>
        <v>0</v>
      </c>
      <c r="CM103" s="45">
        <f>'СДП (план)'!Z103</f>
        <v>0</v>
      </c>
      <c r="CN103" s="43">
        <f>'СДП (план)'!AA103</f>
        <v>0</v>
      </c>
      <c r="CO103" s="43">
        <f t="shared" si="3377"/>
        <v>0</v>
      </c>
      <c r="CP103" s="43">
        <f t="shared" si="3378"/>
        <v>0</v>
      </c>
      <c r="CQ103" s="43">
        <f>VLOOKUP($C103,'факт СДП 12 мес'!$D$8:$HP$287,165,0)</f>
        <v>0</v>
      </c>
      <c r="CR103" s="43">
        <f>VLOOKUP($C103,'факт СДП 12 мес'!$D$8:$HP$287,166,0)</f>
        <v>0</v>
      </c>
      <c r="CS103" s="43">
        <f>VLOOKUP($C103,'факт СДП 12 мес'!$D$8:$HP$287,167,0)</f>
        <v>0</v>
      </c>
      <c r="CT103" s="43">
        <f>VLOOKUP($C103,'факт СДП 12 мес'!$D$8:$HP$287,168,0)</f>
        <v>0</v>
      </c>
      <c r="CU103" s="43">
        <f>VLOOKUP($C103,'факт СДП 12 мес'!$D$8:$HP$287,169,0)</f>
        <v>0</v>
      </c>
      <c r="CV103" s="43">
        <f>VLOOKUP($C103,'факт СДП 12 мес'!$D$8:$HP$287,170,0)</f>
        <v>0</v>
      </c>
      <c r="CW103" s="43">
        <f t="shared" si="3090"/>
        <v>0</v>
      </c>
      <c r="CX103" s="43">
        <f t="shared" si="3091"/>
        <v>0</v>
      </c>
      <c r="CY103" s="43">
        <f t="shared" si="3092"/>
        <v>0</v>
      </c>
      <c r="CZ103" s="43">
        <f t="shared" si="3379"/>
        <v>0</v>
      </c>
      <c r="DA103" s="43">
        <f t="shared" si="3380"/>
        <v>0</v>
      </c>
      <c r="DB103" s="5">
        <f>'СДП (план)'!AB103</f>
        <v>0</v>
      </c>
      <c r="DC103" s="3">
        <f>'СДП (план)'!AC103</f>
        <v>0</v>
      </c>
      <c r="DD103" s="43">
        <f t="shared" si="3381"/>
        <v>0</v>
      </c>
      <c r="DE103" s="43">
        <f t="shared" si="3382"/>
        <v>0</v>
      </c>
      <c r="DF103" s="43">
        <f>VLOOKUP($C103,'факт СДП 12 мес'!$D$8:$HP$287,57,0)</f>
        <v>0</v>
      </c>
      <c r="DG103" s="43">
        <f>VLOOKUP($C103,'факт СДП 12 мес'!$D$8:$HP$287,58,0)</f>
        <v>0</v>
      </c>
      <c r="DH103" s="43">
        <f>VLOOKUP($C103,'факт СДП 12 мес'!$D$8:$HP$287,59,0)</f>
        <v>0</v>
      </c>
      <c r="DI103" s="43">
        <f>VLOOKUP($C103,'факт СДП 12 мес'!$D$8:$HP$287,60,0)</f>
        <v>0</v>
      </c>
      <c r="DJ103" s="43">
        <f>VLOOKUP($C103,'факт СДП 12 мес'!$D$8:$HP$287,61,0)</f>
        <v>0</v>
      </c>
      <c r="DK103" s="43">
        <f>VLOOKUP($C103,'факт СДП 12 мес'!$D$8:$HP$287,62,0)</f>
        <v>0</v>
      </c>
      <c r="DL103" s="43">
        <f t="shared" si="3095"/>
        <v>0</v>
      </c>
      <c r="DM103" s="43">
        <f t="shared" si="3096"/>
        <v>0</v>
      </c>
      <c r="DN103" s="43">
        <f t="shared" si="3097"/>
        <v>0</v>
      </c>
      <c r="DO103" s="43">
        <f t="shared" si="3383"/>
        <v>0</v>
      </c>
      <c r="DP103" s="43">
        <f t="shared" si="3384"/>
        <v>0</v>
      </c>
      <c r="DQ103" s="5">
        <f>'СДП (план)'!AD103</f>
        <v>0</v>
      </c>
      <c r="DR103" s="3">
        <f>'СДП (план)'!AE103</f>
        <v>0</v>
      </c>
      <c r="DS103" s="43">
        <f t="shared" si="3385"/>
        <v>0</v>
      </c>
      <c r="DT103" s="43">
        <f t="shared" si="3386"/>
        <v>0</v>
      </c>
      <c r="DU103" s="43">
        <f>VLOOKUP($C103,'факт СДП 12 мес'!$D$8:$HP$287,33,0)</f>
        <v>0</v>
      </c>
      <c r="DV103" s="43">
        <f>VLOOKUP($C103,'факт СДП 12 мес'!$D$8:$HP$287,34,0)</f>
        <v>0</v>
      </c>
      <c r="DW103" s="43">
        <f>VLOOKUP($C103,'факт СДП 12 мес'!$D$8:$HP$287,35,0)</f>
        <v>0</v>
      </c>
      <c r="DX103" s="43">
        <f>VLOOKUP($C103,'факт СДП 12 мес'!$D$8:$HP$287,36,0)</f>
        <v>0</v>
      </c>
      <c r="DY103" s="43">
        <f>VLOOKUP($C103,'факт СДП 12 мес'!$D$8:$HP$287,37,0)</f>
        <v>0</v>
      </c>
      <c r="DZ103" s="43">
        <f>VLOOKUP($C103,'факт СДП 12 мес'!$D$8:$HP$287,38,0)</f>
        <v>0</v>
      </c>
      <c r="EA103" s="43">
        <f t="shared" si="3100"/>
        <v>0</v>
      </c>
      <c r="EB103" s="43">
        <f t="shared" si="3101"/>
        <v>0</v>
      </c>
      <c r="EC103" s="43">
        <f t="shared" si="3102"/>
        <v>0</v>
      </c>
      <c r="ED103" s="43">
        <f t="shared" si="3387"/>
        <v>0</v>
      </c>
      <c r="EE103" s="43">
        <f t="shared" si="3388"/>
        <v>0</v>
      </c>
      <c r="EF103" s="5">
        <f>'СДП (план)'!AF103</f>
        <v>0</v>
      </c>
      <c r="EG103" s="3">
        <f>'СДП (план)'!AG103</f>
        <v>0</v>
      </c>
      <c r="EH103" s="43">
        <f t="shared" si="3389"/>
        <v>0</v>
      </c>
      <c r="EI103" s="43">
        <f t="shared" si="3390"/>
        <v>0</v>
      </c>
      <c r="EJ103" s="43">
        <f>VLOOKUP($C103,'факт СДП 12 мес'!$D$8:$HP$287,27,0)</f>
        <v>0</v>
      </c>
      <c r="EK103" s="43">
        <f>VLOOKUP($C103,'факт СДП 12 мес'!$D$8:$HP$287,28,0)</f>
        <v>0</v>
      </c>
      <c r="EL103" s="43">
        <f>VLOOKUP($C103,'факт СДП 12 мес'!$D$8:$HP$287,29,0)</f>
        <v>0</v>
      </c>
      <c r="EM103" s="43">
        <f>VLOOKUP($C103,'факт СДП 12 мес'!$D$8:$HP$287,30,0)</f>
        <v>0</v>
      </c>
      <c r="EN103" s="43">
        <f>VLOOKUP($C103,'факт СДП 12 мес'!$D$8:$HP$287,31,0)</f>
        <v>0</v>
      </c>
      <c r="EO103" s="43">
        <f>VLOOKUP($C103,'факт СДП 12 мес'!$D$8:$HP$287,32,0)</f>
        <v>0</v>
      </c>
      <c r="EP103" s="43">
        <f t="shared" si="2875"/>
        <v>0</v>
      </c>
      <c r="EQ103" s="43">
        <f t="shared" si="2876"/>
        <v>0</v>
      </c>
      <c r="ER103" s="43">
        <f t="shared" si="2877"/>
        <v>0</v>
      </c>
      <c r="ES103" s="43">
        <f t="shared" si="2878"/>
        <v>0</v>
      </c>
      <c r="ET103" s="43">
        <f t="shared" si="2879"/>
        <v>0</v>
      </c>
      <c r="EU103" s="44">
        <f>'СДП (план)'!AH103</f>
        <v>0</v>
      </c>
      <c r="EV103" s="43">
        <f>'СДП (план)'!AI103</f>
        <v>0</v>
      </c>
      <c r="EW103" s="43">
        <f t="shared" si="3391"/>
        <v>0</v>
      </c>
      <c r="EX103" s="43">
        <f t="shared" si="3392"/>
        <v>0</v>
      </c>
      <c r="EY103" s="43">
        <f>VLOOKUP($C103,'факт СДП 12 мес'!$D$8:$HP$287,87,0)</f>
        <v>0</v>
      </c>
      <c r="EZ103" s="43">
        <f>VLOOKUP($C103,'факт СДП 12 мес'!$D$8:$HP$287,88,0)</f>
        <v>0</v>
      </c>
      <c r="FA103" s="43">
        <f>VLOOKUP($C103,'факт СДП 12 мес'!$D$8:$HP$287,89,0)</f>
        <v>0</v>
      </c>
      <c r="FB103" s="43">
        <f>VLOOKUP($C103,'факт СДП 12 мес'!$D$8:$HP$287,90,0)</f>
        <v>0</v>
      </c>
      <c r="FC103" s="43">
        <f>VLOOKUP($C103,'факт СДП 12 мес'!$D$8:$HP$287,91,0)</f>
        <v>0</v>
      </c>
      <c r="FD103" s="43">
        <f>VLOOKUP($C103,'факт СДП 12 мес'!$D$8:$HP$287,92,0)</f>
        <v>0</v>
      </c>
      <c r="FE103" s="43">
        <f t="shared" si="3107"/>
        <v>0</v>
      </c>
      <c r="FF103" s="43">
        <f t="shared" si="3108"/>
        <v>0</v>
      </c>
      <c r="FG103" s="43">
        <f t="shared" si="3109"/>
        <v>0</v>
      </c>
      <c r="FH103" s="43">
        <f t="shared" si="3393"/>
        <v>0</v>
      </c>
      <c r="FI103" s="43">
        <f t="shared" si="3394"/>
        <v>0</v>
      </c>
      <c r="FJ103" s="44">
        <f>'СДП (план)'!AJ103</f>
        <v>0</v>
      </c>
      <c r="FK103" s="43">
        <f>'СДП (план)'!AK103</f>
        <v>0</v>
      </c>
      <c r="FL103" s="43">
        <f t="shared" si="3395"/>
        <v>0</v>
      </c>
      <c r="FM103" s="43">
        <f t="shared" si="3396"/>
        <v>0</v>
      </c>
      <c r="FN103" s="43">
        <f>VLOOKUP($C103,'факт СДП 12 мес'!$D$8:$HP$287,39,0)</f>
        <v>0</v>
      </c>
      <c r="FO103" s="43">
        <f>VLOOKUP($C103,'факт СДП 12 мес'!$D$8:$HP$287,40,0)</f>
        <v>0</v>
      </c>
      <c r="FP103" s="43">
        <f>VLOOKUP($C103,'факт СДП 12 мес'!$D$8:$HP$287,41,0)</f>
        <v>0</v>
      </c>
      <c r="FQ103" s="43">
        <f>VLOOKUP($C103,'факт СДП 12 мес'!$D$8:$HP$287,42,0)</f>
        <v>0</v>
      </c>
      <c r="FR103" s="43">
        <f>VLOOKUP($C103,'факт СДП 12 мес'!$D$8:$HP$287,43,0)</f>
        <v>0</v>
      </c>
      <c r="FS103" s="43">
        <f>VLOOKUP($C103,'факт СДП 12 мес'!$D$8:$HP$287,44,0)</f>
        <v>0</v>
      </c>
      <c r="FT103" s="43">
        <f t="shared" si="3112"/>
        <v>0</v>
      </c>
      <c r="FU103" s="43">
        <f t="shared" si="3113"/>
        <v>0</v>
      </c>
      <c r="FV103" s="43">
        <f t="shared" si="3114"/>
        <v>0</v>
      </c>
      <c r="FW103" s="43">
        <f t="shared" si="3397"/>
        <v>0</v>
      </c>
      <c r="FX103" s="43">
        <f t="shared" si="3398"/>
        <v>0</v>
      </c>
      <c r="FY103" s="44">
        <f>'СДП (план)'!AL103</f>
        <v>0</v>
      </c>
      <c r="FZ103" s="43">
        <f>'СДП (план)'!AM103</f>
        <v>0</v>
      </c>
      <c r="GA103" s="43">
        <f t="shared" si="3399"/>
        <v>0</v>
      </c>
      <c r="GB103" s="43">
        <f t="shared" si="3400"/>
        <v>0</v>
      </c>
      <c r="GC103" s="43">
        <f>VLOOKUP($C103,'факт СДП 12 мес'!$D$8:$HP$287,45,0)</f>
        <v>0</v>
      </c>
      <c r="GD103" s="43">
        <f>VLOOKUP($C103,'факт СДП 12 мес'!$D$8:$HP$287,46,0)</f>
        <v>0</v>
      </c>
      <c r="GE103" s="43">
        <f>VLOOKUP($C103,'факт СДП 12 мес'!$D$8:$HP$287,47,0)</f>
        <v>0</v>
      </c>
      <c r="GF103" s="43">
        <f>VLOOKUP($C103,'факт СДП 12 мес'!$D$8:$HP$287,48,0)</f>
        <v>0</v>
      </c>
      <c r="GG103" s="43">
        <f>VLOOKUP($C103,'факт СДП 12 мес'!$D$8:$HP$287,49,0)</f>
        <v>0</v>
      </c>
      <c r="GH103" s="43">
        <f>VLOOKUP($C103,'факт СДП 12 мес'!$D$8:$HP$287,50,0)</f>
        <v>0</v>
      </c>
      <c r="GI103" s="43">
        <f t="shared" si="3117"/>
        <v>0</v>
      </c>
      <c r="GJ103" s="43">
        <f t="shared" si="3118"/>
        <v>0</v>
      </c>
      <c r="GK103" s="43">
        <f t="shared" si="3119"/>
        <v>0</v>
      </c>
      <c r="GL103" s="43">
        <f t="shared" si="3401"/>
        <v>0</v>
      </c>
      <c r="GM103" s="43">
        <f t="shared" si="3402"/>
        <v>0</v>
      </c>
      <c r="GN103" s="5">
        <f>'СДП (план)'!AN103</f>
        <v>0</v>
      </c>
      <c r="GO103" s="3">
        <f>'СДП (план)'!AO103</f>
        <v>0</v>
      </c>
      <c r="GP103" s="43">
        <f t="shared" si="3403"/>
        <v>0</v>
      </c>
      <c r="GQ103" s="43">
        <f t="shared" si="3404"/>
        <v>0</v>
      </c>
      <c r="GR103" s="43">
        <f>VLOOKUP($C103,'факт СДП 12 мес'!$D$8:$HP$287,51,0)</f>
        <v>0</v>
      </c>
      <c r="GS103" s="43">
        <f>VLOOKUP($C103,'факт СДП 12 мес'!$D$8:$HP$287,52,0)</f>
        <v>0</v>
      </c>
      <c r="GT103" s="43">
        <f>VLOOKUP($C103,'факт СДП 12 мес'!$D$8:$HP$287,53,0)</f>
        <v>0</v>
      </c>
      <c r="GU103" s="43">
        <f>VLOOKUP($C103,'факт СДП 12 мес'!$D$8:$HP$287,54,0)</f>
        <v>0</v>
      </c>
      <c r="GV103" s="43">
        <f>VLOOKUP($C103,'факт СДП 12 мес'!$D$8:$HP$287,55,0)</f>
        <v>0</v>
      </c>
      <c r="GW103" s="43">
        <f>VLOOKUP($C103,'факт СДП 12 мес'!$D$8:$HP$287,56,0)</f>
        <v>0</v>
      </c>
      <c r="GX103" s="43">
        <f t="shared" si="3122"/>
        <v>0</v>
      </c>
      <c r="GY103" s="43">
        <f t="shared" si="3123"/>
        <v>0</v>
      </c>
      <c r="GZ103" s="43">
        <f t="shared" si="3124"/>
        <v>0</v>
      </c>
      <c r="HA103" s="43">
        <f t="shared" si="3405"/>
        <v>0</v>
      </c>
      <c r="HB103" s="43">
        <f t="shared" si="3406"/>
        <v>0</v>
      </c>
      <c r="HC103" s="5">
        <f>'СДП (план)'!AP103</f>
        <v>0</v>
      </c>
      <c r="HD103" s="3">
        <f>'СДП (план)'!AQ103</f>
        <v>0</v>
      </c>
      <c r="HE103" s="43">
        <f t="shared" si="3407"/>
        <v>0</v>
      </c>
      <c r="HF103" s="43">
        <f t="shared" si="3408"/>
        <v>0</v>
      </c>
      <c r="HG103" s="43">
        <f>VLOOKUP($C103,'факт СДП 12 мес'!$D$8:$HP$287,141,0)</f>
        <v>0</v>
      </c>
      <c r="HH103" s="43">
        <f>VLOOKUP($C103,'факт СДП 12 мес'!$D$8:$HP$287,142,0)</f>
        <v>0</v>
      </c>
      <c r="HI103" s="43">
        <f>VLOOKUP($C103,'факт СДП 12 мес'!$D$8:$HP$287,143,0)</f>
        <v>0</v>
      </c>
      <c r="HJ103" s="43">
        <f>VLOOKUP($C103,'факт СДП 12 мес'!$D$8:$HP$287,144,0)</f>
        <v>0</v>
      </c>
      <c r="HK103" s="43">
        <f>VLOOKUP($C103,'факт СДП 12 мес'!$D$8:$HP$287,145,0)</f>
        <v>0</v>
      </c>
      <c r="HL103" s="43">
        <f>VLOOKUP($C103,'факт СДП 12 мес'!$D$8:$HP$287,146,0)</f>
        <v>0</v>
      </c>
      <c r="HM103" s="43">
        <f t="shared" si="3127"/>
        <v>0</v>
      </c>
      <c r="HN103" s="43">
        <f t="shared" si="3128"/>
        <v>0</v>
      </c>
      <c r="HO103" s="43">
        <f t="shared" si="3129"/>
        <v>0</v>
      </c>
      <c r="HP103" s="43">
        <f t="shared" si="3409"/>
        <v>0</v>
      </c>
      <c r="HQ103" s="43">
        <f t="shared" si="3410"/>
        <v>0</v>
      </c>
      <c r="HR103" s="44">
        <f>'СДП (план)'!AR103</f>
        <v>0</v>
      </c>
      <c r="HS103" s="43">
        <f>'СДП (план)'!AS103</f>
        <v>0</v>
      </c>
      <c r="HT103" s="43">
        <f t="shared" si="3411"/>
        <v>0</v>
      </c>
      <c r="HU103" s="43">
        <f t="shared" si="3412"/>
        <v>0</v>
      </c>
      <c r="HV103" s="43">
        <f>VLOOKUP($C103,'факт СДП 12 мес'!$D$8:$HP$287,171,0)</f>
        <v>0</v>
      </c>
      <c r="HW103" s="43">
        <f>VLOOKUP($C103,'факт СДП 12 мес'!$D$8:$HP$287,172,0)</f>
        <v>0</v>
      </c>
      <c r="HX103" s="43">
        <f>VLOOKUP($C103,'факт СДП 12 мес'!$D$8:$HP$287,173,0)</f>
        <v>0</v>
      </c>
      <c r="HY103" s="43">
        <f>VLOOKUP($C103,'факт СДП 12 мес'!$D$8:$HP$287,174,0)</f>
        <v>0</v>
      </c>
      <c r="HZ103" s="43">
        <f>VLOOKUP($C103,'факт СДП 12 мес'!$D$8:$HP$287,175,0)</f>
        <v>0</v>
      </c>
      <c r="IA103" s="43">
        <f>VLOOKUP($C103,'факт СДП 12 мес'!$D$8:$HP$287,176,0)</f>
        <v>0</v>
      </c>
      <c r="IB103" s="43">
        <f t="shared" si="3132"/>
        <v>0</v>
      </c>
      <c r="IC103" s="43">
        <f t="shared" si="3133"/>
        <v>0</v>
      </c>
      <c r="ID103" s="43">
        <f t="shared" si="3134"/>
        <v>0</v>
      </c>
      <c r="IE103" s="43">
        <f t="shared" si="3413"/>
        <v>0</v>
      </c>
      <c r="IF103" s="43">
        <f t="shared" si="3414"/>
        <v>0</v>
      </c>
      <c r="IG103" s="44">
        <f>'СДП (план)'!AT103</f>
        <v>0</v>
      </c>
      <c r="IH103" s="43">
        <f>'СДП (план)'!AU103</f>
        <v>0</v>
      </c>
      <c r="II103" s="43">
        <f t="shared" si="3415"/>
        <v>0</v>
      </c>
      <c r="IJ103" s="43">
        <f t="shared" si="3416"/>
        <v>0</v>
      </c>
      <c r="IK103" s="43">
        <f>VLOOKUP($C103,'факт СДП 12 мес'!$D$8:$HP$287,183,0)</f>
        <v>0</v>
      </c>
      <c r="IL103" s="43">
        <f>VLOOKUP($C103,'факт СДП 12 мес'!$D$8:$HP$287,184,0)</f>
        <v>0</v>
      </c>
      <c r="IM103" s="43">
        <f>VLOOKUP($C103,'факт СДП 12 мес'!$D$8:$HP$287,185,0)</f>
        <v>0</v>
      </c>
      <c r="IN103" s="43">
        <f>VLOOKUP($C103,'факт СДП 12 мес'!$D$8:$HP$287,186,0)</f>
        <v>0</v>
      </c>
      <c r="IO103" s="43">
        <f>VLOOKUP($C103,'факт СДП 12 мес'!$D$8:$HP$287,187,0)</f>
        <v>0</v>
      </c>
      <c r="IP103" s="43">
        <f>VLOOKUP($C103,'факт СДП 12 мес'!$D$8:$HP$287,188,0)</f>
        <v>0</v>
      </c>
      <c r="IQ103" s="43">
        <f t="shared" si="3137"/>
        <v>0</v>
      </c>
      <c r="IR103" s="43">
        <f t="shared" si="3138"/>
        <v>0</v>
      </c>
      <c r="IS103" s="43">
        <f t="shared" si="3139"/>
        <v>0</v>
      </c>
      <c r="IT103" s="43">
        <f t="shared" si="3417"/>
        <v>0</v>
      </c>
      <c r="IU103" s="43">
        <f t="shared" si="3418"/>
        <v>0</v>
      </c>
      <c r="IV103" s="45">
        <f>'СДП (план)'!AV103</f>
        <v>0</v>
      </c>
      <c r="IW103" s="45">
        <f>'СДП (план)'!AW103</f>
        <v>0</v>
      </c>
      <c r="IX103" s="43">
        <f t="shared" si="3419"/>
        <v>0</v>
      </c>
      <c r="IY103" s="43">
        <f t="shared" si="3420"/>
        <v>0</v>
      </c>
      <c r="IZ103" s="43">
        <f>VLOOKUP($C103,'факт СДП 12 мес'!$D$8:$HP$287,147,0)</f>
        <v>0</v>
      </c>
      <c r="JA103" s="43">
        <f>VLOOKUP($C103,'факт СДП 12 мес'!$D$8:$HP$287,148,0)</f>
        <v>0</v>
      </c>
      <c r="JB103" s="43">
        <f>VLOOKUP($C103,'факт СДП 12 мес'!$D$8:$HP$287,149,0)</f>
        <v>0</v>
      </c>
      <c r="JC103" s="43">
        <f>VLOOKUP($C103,'факт СДП 12 мес'!$D$8:$HP$287,150,0)</f>
        <v>0</v>
      </c>
      <c r="JD103" s="43">
        <f>VLOOKUP($C103,'факт СДП 12 мес'!$D$8:$HP$287,151,0)</f>
        <v>0</v>
      </c>
      <c r="JE103" s="43">
        <f>VLOOKUP($C103,'факт СДП 12 мес'!$D$8:$HP$287,152,0)</f>
        <v>0</v>
      </c>
      <c r="JF103" s="43">
        <f t="shared" si="3142"/>
        <v>0</v>
      </c>
      <c r="JG103" s="43">
        <f t="shared" si="3143"/>
        <v>0</v>
      </c>
      <c r="JH103" s="43">
        <f t="shared" si="3144"/>
        <v>0</v>
      </c>
      <c r="JI103" s="43">
        <f t="shared" si="3421"/>
        <v>0</v>
      </c>
      <c r="JJ103" s="43">
        <f t="shared" si="3422"/>
        <v>0</v>
      </c>
      <c r="JK103" s="45">
        <f>'СДП (план)'!AX103</f>
        <v>0</v>
      </c>
      <c r="JL103" s="45">
        <f>'СДП (план)'!AY103</f>
        <v>0</v>
      </c>
      <c r="JM103" s="43">
        <f t="shared" si="3423"/>
        <v>0</v>
      </c>
      <c r="JN103" s="43">
        <f t="shared" si="3424"/>
        <v>0</v>
      </c>
      <c r="JO103" s="43">
        <f>VLOOKUP($C103,'факт СДП 12 мес'!$D$8:$HP$287,135,0)</f>
        <v>0</v>
      </c>
      <c r="JP103" s="43">
        <f>VLOOKUP($C103,'факт СДП 12 мес'!$D$8:$HP$287,136,0)</f>
        <v>0</v>
      </c>
      <c r="JQ103" s="43">
        <f>VLOOKUP($C103,'факт СДП 12 мес'!$D$8:$HP$287,137,0)</f>
        <v>0</v>
      </c>
      <c r="JR103" s="43">
        <f>VLOOKUP($C103,'факт СДП 12 мес'!$D$8:$HP$287,138,0)</f>
        <v>0</v>
      </c>
      <c r="JS103" s="43">
        <f>VLOOKUP($C103,'факт СДП 12 мес'!$D$8:$HP$287,139,0)</f>
        <v>0</v>
      </c>
      <c r="JT103" s="43">
        <f>VLOOKUP($C103,'факт СДП 12 мес'!$D$8:$HP$287,140,0)</f>
        <v>0</v>
      </c>
      <c r="JU103" s="43">
        <f t="shared" si="3147"/>
        <v>0</v>
      </c>
      <c r="JV103" s="43">
        <f t="shared" si="3148"/>
        <v>0</v>
      </c>
      <c r="JW103" s="43">
        <f t="shared" si="3149"/>
        <v>0</v>
      </c>
      <c r="JX103" s="43">
        <f t="shared" si="3425"/>
        <v>0</v>
      </c>
      <c r="JY103" s="43">
        <f t="shared" si="3426"/>
        <v>0</v>
      </c>
      <c r="JZ103" s="44">
        <f>'СДП (план)'!AZ103</f>
        <v>0</v>
      </c>
      <c r="KA103" s="43">
        <f>'СДП (план)'!BA103</f>
        <v>0</v>
      </c>
      <c r="KB103" s="43">
        <f t="shared" si="3427"/>
        <v>0</v>
      </c>
      <c r="KC103" s="43">
        <f t="shared" si="3428"/>
        <v>0</v>
      </c>
      <c r="KD103" s="43">
        <f>VLOOKUP($C103,'факт СДП 12 мес'!$D$8:$HP$287,105,0)</f>
        <v>0</v>
      </c>
      <c r="KE103" s="43">
        <f>VLOOKUP($C103,'факт СДП 12 мес'!$D$8:$HP$287,106,0)</f>
        <v>0</v>
      </c>
      <c r="KF103" s="43">
        <f>VLOOKUP($C103,'факт СДП 12 мес'!$D$8:$HP$287,107,0)</f>
        <v>0</v>
      </c>
      <c r="KG103" s="43">
        <f>VLOOKUP($C103,'факт СДП 12 мес'!$D$8:$HP$287,108,0)</f>
        <v>0</v>
      </c>
      <c r="KH103" s="43">
        <f>VLOOKUP($C103,'факт СДП 12 мес'!$D$8:$HP$287,109,0)</f>
        <v>0</v>
      </c>
      <c r="KI103" s="43">
        <f>VLOOKUP($C103,'факт СДП 12 мес'!$D$8:$HP$287,110,0)</f>
        <v>0</v>
      </c>
      <c r="KJ103" s="43">
        <f t="shared" si="3152"/>
        <v>0</v>
      </c>
      <c r="KK103" s="43">
        <f t="shared" si="3153"/>
        <v>0</v>
      </c>
      <c r="KL103" s="43">
        <f t="shared" si="3154"/>
        <v>0</v>
      </c>
      <c r="KM103" s="43">
        <f t="shared" si="3429"/>
        <v>0</v>
      </c>
      <c r="KN103" s="43">
        <f t="shared" si="3430"/>
        <v>0</v>
      </c>
      <c r="KO103" s="44">
        <f>'СДП (план)'!BB103</f>
        <v>0</v>
      </c>
      <c r="KP103" s="43">
        <f>'СДП (план)'!BC103</f>
        <v>0</v>
      </c>
      <c r="KQ103" s="43">
        <f t="shared" si="3431"/>
        <v>0</v>
      </c>
      <c r="KR103" s="43">
        <f t="shared" si="3432"/>
        <v>0</v>
      </c>
      <c r="KS103" s="43">
        <f>VLOOKUP($C103,'факт СДП 12 мес'!$D$8:$HP$287,189,0)</f>
        <v>0</v>
      </c>
      <c r="KT103" s="43">
        <f>VLOOKUP($C103,'факт СДП 12 мес'!$D$8:$HP$287,190,0)</f>
        <v>0</v>
      </c>
      <c r="KU103" s="43">
        <f>VLOOKUP($C103,'факт СДП 12 мес'!$D$8:$HP$287,191,0)</f>
        <v>0</v>
      </c>
      <c r="KV103" s="43">
        <f>VLOOKUP($C103,'факт СДП 12 мес'!$D$8:$HP$287,192,0)</f>
        <v>0</v>
      </c>
      <c r="KW103" s="43">
        <f>VLOOKUP($C103,'факт СДП 12 мес'!$D$8:$HP$287,193,0)</f>
        <v>0</v>
      </c>
      <c r="KX103" s="43">
        <f>VLOOKUP($C103,'факт СДП 12 мес'!$D$8:$HP$287,194,0)</f>
        <v>0</v>
      </c>
      <c r="KY103" s="43">
        <f t="shared" si="3157"/>
        <v>0</v>
      </c>
      <c r="KZ103" s="43">
        <f t="shared" si="3158"/>
        <v>0</v>
      </c>
      <c r="LA103" s="43">
        <f t="shared" si="3159"/>
        <v>0</v>
      </c>
      <c r="LB103" s="43">
        <f t="shared" si="3433"/>
        <v>0</v>
      </c>
      <c r="LC103" s="43">
        <f t="shared" si="3434"/>
        <v>0</v>
      </c>
      <c r="LD103" s="44">
        <f>'СДП (план)'!BD103</f>
        <v>0</v>
      </c>
      <c r="LE103" s="43">
        <f>'СДП (план)'!BE103</f>
        <v>0</v>
      </c>
      <c r="LF103" s="43">
        <f t="shared" si="3435"/>
        <v>0</v>
      </c>
      <c r="LG103" s="43">
        <f t="shared" si="3436"/>
        <v>0</v>
      </c>
      <c r="LH103" s="43">
        <f>VLOOKUP($C103,'факт СДП 12 мес'!$D$8:$HP$287,63,0)</f>
        <v>0</v>
      </c>
      <c r="LI103" s="43">
        <f>VLOOKUP($C103,'факт СДП 12 мес'!$D$8:$HP$287,64,0)</f>
        <v>0</v>
      </c>
      <c r="LJ103" s="43">
        <f>VLOOKUP($C103,'факт СДП 12 мес'!$D$8:$HP$287,65,0)</f>
        <v>0</v>
      </c>
      <c r="LK103" s="43">
        <f>VLOOKUP($C103,'факт СДП 12 мес'!$D$8:$HP$287,66,0)</f>
        <v>0</v>
      </c>
      <c r="LL103" s="43">
        <f>VLOOKUP($C103,'факт СДП 12 мес'!$D$8:$HP$287,67,0)</f>
        <v>0</v>
      </c>
      <c r="LM103" s="43">
        <f>VLOOKUP($C103,'факт СДП 12 мес'!$D$8:$HP$287,68,0)</f>
        <v>0</v>
      </c>
      <c r="LN103" s="43">
        <f t="shared" si="3162"/>
        <v>0</v>
      </c>
      <c r="LO103" s="43">
        <f t="shared" si="3163"/>
        <v>0</v>
      </c>
      <c r="LP103" s="43">
        <f t="shared" si="3164"/>
        <v>0</v>
      </c>
      <c r="LQ103" s="43">
        <f t="shared" si="3437"/>
        <v>0</v>
      </c>
      <c r="LR103" s="43">
        <f t="shared" si="3438"/>
        <v>0</v>
      </c>
      <c r="LS103" s="44">
        <f>'СДП (план)'!BF103</f>
        <v>0</v>
      </c>
      <c r="LT103" s="43">
        <f>'СДП (план)'!BG103</f>
        <v>0</v>
      </c>
      <c r="LU103" s="43">
        <f t="shared" si="3439"/>
        <v>0</v>
      </c>
      <c r="LV103" s="43">
        <f t="shared" si="3440"/>
        <v>0</v>
      </c>
      <c r="LW103" s="43">
        <f>VLOOKUP($C103,'факт СДП 12 мес'!$D$8:$HP$287,69,0)</f>
        <v>0</v>
      </c>
      <c r="LX103" s="43">
        <f>VLOOKUP($C103,'факт СДП 12 мес'!$D$8:$HP$287,70,0)</f>
        <v>0</v>
      </c>
      <c r="LY103" s="43">
        <f>VLOOKUP($C103,'факт СДП 12 мес'!$D$8:$HP$287,71,0)</f>
        <v>0</v>
      </c>
      <c r="LZ103" s="43">
        <f>VLOOKUP($C103,'факт СДП 12 мес'!$D$8:$HP$287,72,0)</f>
        <v>0</v>
      </c>
      <c r="MA103" s="43">
        <f>VLOOKUP($C103,'факт СДП 12 мес'!$D$8:$HP$287,73,0)</f>
        <v>0</v>
      </c>
      <c r="MB103" s="43">
        <f>VLOOKUP($C103,'факт СДП 12 мес'!$D$8:$HP$287,74,0)</f>
        <v>0</v>
      </c>
      <c r="MC103" s="43">
        <f t="shared" si="3167"/>
        <v>0</v>
      </c>
      <c r="MD103" s="43">
        <f t="shared" si="3168"/>
        <v>0</v>
      </c>
      <c r="ME103" s="43">
        <f t="shared" si="3169"/>
        <v>0</v>
      </c>
      <c r="MF103" s="43">
        <f t="shared" si="3170"/>
        <v>0</v>
      </c>
      <c r="MG103" s="43">
        <f t="shared" si="3171"/>
        <v>0</v>
      </c>
      <c r="MH103" s="44">
        <f>'СДП (план)'!BH103</f>
        <v>0</v>
      </c>
      <c r="MI103" s="43">
        <f>'СДП (план)'!BI103</f>
        <v>0</v>
      </c>
      <c r="MJ103" s="43">
        <f t="shared" si="3441"/>
        <v>0</v>
      </c>
      <c r="MK103" s="43">
        <f t="shared" si="3442"/>
        <v>0</v>
      </c>
      <c r="ML103" s="43">
        <f>VLOOKUP($C103,'факт СДП 12 мес'!$D$8:$HP$287,75,0)</f>
        <v>0</v>
      </c>
      <c r="MM103" s="43">
        <f>VLOOKUP($C103,'факт СДП 12 мес'!$D$8:$HP$287,76,0)</f>
        <v>0</v>
      </c>
      <c r="MN103" s="43">
        <f>VLOOKUP($C103,'факт СДП 12 мес'!$D$8:$HP$287,77,0)</f>
        <v>0</v>
      </c>
      <c r="MO103" s="43">
        <f>VLOOKUP($C103,'факт СДП 12 мес'!$D$8:$HP$287,78,0)</f>
        <v>0</v>
      </c>
      <c r="MP103" s="43">
        <f>VLOOKUP($C103,'факт СДП 12 мес'!$D$8:$HP$287,79,0)</f>
        <v>0</v>
      </c>
      <c r="MQ103" s="43">
        <f>VLOOKUP($C103,'факт СДП 12 мес'!$D$8:$HP$287,80,0)</f>
        <v>0</v>
      </c>
      <c r="MR103" s="43">
        <f t="shared" si="3173"/>
        <v>0</v>
      </c>
      <c r="MS103" s="43">
        <f t="shared" si="3174"/>
        <v>0</v>
      </c>
      <c r="MT103" s="43">
        <f t="shared" si="3175"/>
        <v>0</v>
      </c>
      <c r="MU103" s="43">
        <f t="shared" si="3176"/>
        <v>0</v>
      </c>
      <c r="MV103" s="43">
        <f t="shared" si="2977"/>
        <v>0</v>
      </c>
      <c r="MW103" s="44">
        <f>'СДП (план)'!BJ103</f>
        <v>0</v>
      </c>
      <c r="MX103" s="43">
        <f>'СДП (план)'!BK103</f>
        <v>0</v>
      </c>
      <c r="MY103" s="43">
        <f t="shared" si="3443"/>
        <v>0</v>
      </c>
      <c r="MZ103" s="43">
        <f t="shared" si="3444"/>
        <v>0</v>
      </c>
      <c r="NA103" s="43">
        <f>VLOOKUP($C103,'факт СДП 12 мес'!$D$8:$HP$287,81,0)</f>
        <v>0</v>
      </c>
      <c r="NB103" s="43">
        <f>VLOOKUP($C103,'факт СДП 12 мес'!$D$8:$HP$287,82,0)</f>
        <v>0</v>
      </c>
      <c r="NC103" s="43">
        <f>VLOOKUP($C103,'факт СДП 12 мес'!$D$8:$HP$287,83,0)</f>
        <v>0</v>
      </c>
      <c r="ND103" s="43">
        <f>VLOOKUP($C103,'факт СДП 12 мес'!$D$8:$HP$287,84,0)</f>
        <v>0</v>
      </c>
      <c r="NE103" s="43">
        <f>VLOOKUP($C103,'факт СДП 12 мес'!$D$8:$HP$287,85,0)</f>
        <v>0</v>
      </c>
      <c r="NF103" s="43">
        <f>VLOOKUP($C103,'факт СДП 12 мес'!$D$8:$HP$287,86,0)</f>
        <v>0</v>
      </c>
      <c r="NG103" s="43">
        <f t="shared" si="3178"/>
        <v>0</v>
      </c>
      <c r="NH103" s="43">
        <f t="shared" si="3179"/>
        <v>0</v>
      </c>
      <c r="NI103" s="43">
        <f t="shared" si="3180"/>
        <v>0</v>
      </c>
      <c r="NJ103" s="43">
        <f t="shared" si="3181"/>
        <v>0</v>
      </c>
      <c r="NK103" s="43">
        <f t="shared" si="2984"/>
        <v>0</v>
      </c>
      <c r="NL103" s="44">
        <f>'СДП (план)'!BL103</f>
        <v>0</v>
      </c>
      <c r="NM103" s="43">
        <f>'СДП (план)'!BM103</f>
        <v>0</v>
      </c>
      <c r="NN103" s="43">
        <f t="shared" si="3445"/>
        <v>0</v>
      </c>
      <c r="NO103" s="43">
        <f t="shared" si="3446"/>
        <v>0</v>
      </c>
      <c r="NP103" s="43">
        <f>VLOOKUP($C103,'факт СДП 12 мес'!$D$8:$HP$287,99,0)</f>
        <v>0</v>
      </c>
      <c r="NQ103" s="43">
        <f>VLOOKUP($C103,'факт СДП 12 мес'!$D$8:$HP$287,100,0)</f>
        <v>0</v>
      </c>
      <c r="NR103" s="43">
        <f>VLOOKUP($C103,'факт СДП 12 мес'!$D$8:$HP$287,101,0)</f>
        <v>0</v>
      </c>
      <c r="NS103" s="43">
        <f>VLOOKUP($C103,'факт СДП 12 мес'!$D$8:$HP$287,102,0)</f>
        <v>0</v>
      </c>
      <c r="NT103" s="43">
        <f>VLOOKUP($C103,'факт СДП 12 мес'!$D$8:$HP$287,103,0)</f>
        <v>0</v>
      </c>
      <c r="NU103" s="43">
        <f>VLOOKUP($C103,'факт СДП 12 мес'!$D$8:$HP$287,104,0)</f>
        <v>0</v>
      </c>
      <c r="NV103" s="43">
        <f t="shared" si="3183"/>
        <v>0</v>
      </c>
      <c r="NW103" s="43">
        <f t="shared" si="3184"/>
        <v>0</v>
      </c>
      <c r="NX103" s="43">
        <f t="shared" si="3185"/>
        <v>0</v>
      </c>
      <c r="NY103" s="43">
        <f t="shared" si="3447"/>
        <v>0</v>
      </c>
      <c r="NZ103" s="43">
        <f t="shared" si="3448"/>
        <v>0</v>
      </c>
      <c r="OA103" s="44">
        <f>'СДП (план)'!BN103</f>
        <v>0</v>
      </c>
      <c r="OB103" s="43">
        <f>'СДП (план)'!BO103</f>
        <v>0</v>
      </c>
      <c r="OC103" s="43">
        <f t="shared" si="3449"/>
        <v>0</v>
      </c>
      <c r="OD103" s="43">
        <f t="shared" si="3450"/>
        <v>0</v>
      </c>
      <c r="OE103" s="43"/>
      <c r="OF103" s="43"/>
      <c r="OG103" s="43"/>
      <c r="OH103" s="43"/>
      <c r="OI103" s="43"/>
      <c r="OJ103" s="43"/>
      <c r="OK103" s="43">
        <f t="shared" si="3188"/>
        <v>0</v>
      </c>
      <c r="OL103" s="43">
        <f t="shared" si="3189"/>
        <v>0</v>
      </c>
      <c r="OM103" s="43">
        <f t="shared" si="3190"/>
        <v>0</v>
      </c>
      <c r="ON103" s="43">
        <f t="shared" si="3451"/>
        <v>0</v>
      </c>
      <c r="OO103" s="43">
        <f t="shared" si="3452"/>
        <v>0</v>
      </c>
      <c r="OP103" s="44">
        <f>'СДП (план)'!BP103</f>
        <v>0</v>
      </c>
      <c r="OQ103" s="43">
        <f>'СДП (план)'!BQ103</f>
        <v>0</v>
      </c>
      <c r="OR103" s="43">
        <f t="shared" si="3453"/>
        <v>0</v>
      </c>
      <c r="OS103" s="43">
        <f t="shared" si="3454"/>
        <v>0</v>
      </c>
      <c r="OT103" s="43">
        <f>VLOOKUP($C103,'факт СДП 12 мес'!$D$8:$HP$287,177,0)</f>
        <v>0</v>
      </c>
      <c r="OU103" s="43">
        <f>VLOOKUP($C103,'факт СДП 12 мес'!$D$8:$HP$287,178,0)</f>
        <v>0</v>
      </c>
      <c r="OV103" s="43">
        <f>VLOOKUP($C103,'факт СДП 12 мес'!$D$8:$HP$287,179,0)</f>
        <v>0</v>
      </c>
      <c r="OW103" s="43">
        <f>VLOOKUP($C103,'факт СДП 12 мес'!$D$8:$HP$287,180,0)</f>
        <v>0</v>
      </c>
      <c r="OX103" s="43">
        <f>VLOOKUP($C103,'факт СДП 12 мес'!$D$8:$HP$287,181,0)</f>
        <v>0</v>
      </c>
      <c r="OY103" s="43">
        <f>VLOOKUP($C103,'факт СДП 12 мес'!$D$8:$HP$287,182,0)</f>
        <v>0</v>
      </c>
      <c r="OZ103" s="43">
        <f t="shared" si="3193"/>
        <v>0</v>
      </c>
      <c r="PA103" s="43">
        <f t="shared" si="3194"/>
        <v>0</v>
      </c>
      <c r="PB103" s="43">
        <f t="shared" si="3195"/>
        <v>0</v>
      </c>
      <c r="PC103" s="43">
        <f t="shared" si="3455"/>
        <v>0</v>
      </c>
      <c r="PD103" s="43">
        <f t="shared" si="3456"/>
        <v>0</v>
      </c>
      <c r="PE103" s="45">
        <f>'СДП (план)'!BR103</f>
        <v>0</v>
      </c>
      <c r="PF103" s="45">
        <f>'СДП (план)'!BS103</f>
        <v>0</v>
      </c>
      <c r="PG103" s="43">
        <f t="shared" si="3457"/>
        <v>0</v>
      </c>
      <c r="PH103" s="43">
        <f t="shared" si="3458"/>
        <v>0</v>
      </c>
      <c r="PI103" s="43">
        <f>VLOOKUP($C103,'факт СДП 12 мес'!$D$8:$HP$287,123,0)</f>
        <v>0</v>
      </c>
      <c r="PJ103" s="43">
        <f>VLOOKUP($C103,'факт СДП 12 мес'!$D$8:$HP$287,124,0)</f>
        <v>0</v>
      </c>
      <c r="PK103" s="43">
        <f>VLOOKUP($C103,'факт СДП 12 мес'!$D$8:$HP$287,125,0)</f>
        <v>0</v>
      </c>
      <c r="PL103" s="43">
        <f>VLOOKUP($C103,'факт СДП 12 мес'!$D$8:$HP$287,126,0)</f>
        <v>0</v>
      </c>
      <c r="PM103" s="43">
        <f>VLOOKUP($C103,'факт СДП 12 мес'!$D$8:$HP$287,127,0)</f>
        <v>0</v>
      </c>
      <c r="PN103" s="43">
        <f>VLOOKUP($C103,'факт СДП 12 мес'!$D$8:$HP$287,128,0)</f>
        <v>0</v>
      </c>
      <c r="PO103" s="43">
        <f t="shared" si="3198"/>
        <v>0</v>
      </c>
      <c r="PP103" s="43">
        <f t="shared" si="3199"/>
        <v>0</v>
      </c>
      <c r="PQ103" s="43">
        <f t="shared" si="3200"/>
        <v>0</v>
      </c>
      <c r="PR103" s="43">
        <f t="shared" si="3459"/>
        <v>0</v>
      </c>
      <c r="PS103" s="43">
        <f t="shared" si="3460"/>
        <v>0</v>
      </c>
      <c r="PT103" s="44">
        <f>'СДП (план)'!BT103</f>
        <v>0</v>
      </c>
      <c r="PU103" s="43">
        <f>'СДП (план)'!BU103</f>
        <v>0</v>
      </c>
      <c r="PV103" s="43">
        <f t="shared" si="3461"/>
        <v>0</v>
      </c>
      <c r="PW103" s="43">
        <f t="shared" si="3462"/>
        <v>0</v>
      </c>
      <c r="PX103" s="43">
        <f>VLOOKUP($C103,'факт СДП 12 мес'!$D$8:$HP$287,111,0)</f>
        <v>0</v>
      </c>
      <c r="PY103" s="43">
        <f>VLOOKUP($C103,'факт СДП 12 мес'!$D$8:$HP$287,112,0)</f>
        <v>0</v>
      </c>
      <c r="PZ103" s="43">
        <f>VLOOKUP($C103,'факт СДП 12 мес'!$D$8:$HP$287,113,0)</f>
        <v>0</v>
      </c>
      <c r="QA103" s="43">
        <f>VLOOKUP($C103,'факт СДП 12 мес'!$D$8:$HP$287,114,0)</f>
        <v>0</v>
      </c>
      <c r="QB103" s="43">
        <f>VLOOKUP($C103,'факт СДП 12 мес'!$D$8:$HP$287,115,0)</f>
        <v>0</v>
      </c>
      <c r="QC103" s="43">
        <f>VLOOKUP($C103,'факт СДП 12 мес'!$D$8:$HP$287,116,0)</f>
        <v>0</v>
      </c>
      <c r="QD103" s="43">
        <f t="shared" si="3203"/>
        <v>0</v>
      </c>
      <c r="QE103" s="43">
        <f t="shared" si="3204"/>
        <v>0</v>
      </c>
      <c r="QF103" s="43">
        <f t="shared" si="3205"/>
        <v>0</v>
      </c>
      <c r="QG103" s="43">
        <f t="shared" si="3463"/>
        <v>0</v>
      </c>
      <c r="QH103" s="43">
        <f t="shared" si="3464"/>
        <v>0</v>
      </c>
      <c r="QI103" s="44">
        <f>'СДП (план)'!BV103</f>
        <v>0</v>
      </c>
      <c r="QJ103" s="43">
        <f>'СДП (план)'!BW103</f>
        <v>0</v>
      </c>
      <c r="QK103" s="43">
        <f t="shared" si="3465"/>
        <v>0</v>
      </c>
      <c r="QL103" s="43">
        <f t="shared" si="3466"/>
        <v>0</v>
      </c>
      <c r="QM103" s="43">
        <f>VLOOKUP($C103,'факт СДП 12 мес'!$D$8:$HP$287,153,0)</f>
        <v>0</v>
      </c>
      <c r="QN103" s="43">
        <f>VLOOKUP($C103,'факт СДП 12 мес'!$D$8:$HP$287,154,0)</f>
        <v>0</v>
      </c>
      <c r="QO103" s="43">
        <f>VLOOKUP($C103,'факт СДП 12 мес'!$D$8:$HP$287,155,0)</f>
        <v>0</v>
      </c>
      <c r="QP103" s="43">
        <f>VLOOKUP($C103,'факт СДП 12 мес'!$D$8:$HP$287,156,0)</f>
        <v>0</v>
      </c>
      <c r="QQ103" s="43">
        <f>VLOOKUP($C103,'факт СДП 12 мес'!$D$8:$HP$287,157,0)</f>
        <v>0</v>
      </c>
      <c r="QR103" s="43">
        <f>VLOOKUP($C103,'факт СДП 12 мес'!$D$8:$HP$287,158,0)</f>
        <v>0</v>
      </c>
      <c r="QS103" s="43">
        <f t="shared" si="3208"/>
        <v>0</v>
      </c>
      <c r="QT103" s="43">
        <f t="shared" si="3209"/>
        <v>0</v>
      </c>
      <c r="QU103" s="43">
        <f t="shared" si="3210"/>
        <v>0</v>
      </c>
      <c r="QV103" s="43">
        <f t="shared" si="3211"/>
        <v>0</v>
      </c>
      <c r="QW103" s="43">
        <f t="shared" si="3212"/>
        <v>0</v>
      </c>
      <c r="QX103" s="44">
        <f>'СДП (план)'!BX103</f>
        <v>0</v>
      </c>
      <c r="QY103" s="43">
        <f>'СДП (план)'!BY103</f>
        <v>0</v>
      </c>
      <c r="QZ103" s="43">
        <f t="shared" si="3467"/>
        <v>0</v>
      </c>
      <c r="RA103" s="43">
        <f t="shared" si="3468"/>
        <v>0</v>
      </c>
      <c r="RB103" s="43">
        <f>VLOOKUP($C103,'факт СДП 12 мес'!$D$8:$HP$287,195,0)</f>
        <v>0</v>
      </c>
      <c r="RC103" s="43">
        <f>VLOOKUP($C103,'факт СДП 12 мес'!$D$8:$HP$287,196,0)</f>
        <v>0</v>
      </c>
      <c r="RD103" s="43">
        <f>VLOOKUP($C103,'факт СДП 12 мес'!$D$8:$HP$287,197,0)</f>
        <v>0</v>
      </c>
      <c r="RE103" s="43">
        <f>VLOOKUP($C103,'факт СДП 12 мес'!$D$8:$HP$287,198,0)</f>
        <v>0</v>
      </c>
      <c r="RF103" s="43">
        <f>VLOOKUP($C103,'факт СДП 12 мес'!$D$8:$HP$287,199,0)</f>
        <v>0</v>
      </c>
      <c r="RG103" s="43">
        <f>VLOOKUP($C103,'факт СДП 12 мес'!$D$8:$HP$287,200,0)</f>
        <v>0</v>
      </c>
      <c r="RH103" s="43">
        <f t="shared" si="3214"/>
        <v>0</v>
      </c>
      <c r="RI103" s="43">
        <f t="shared" si="3215"/>
        <v>0</v>
      </c>
      <c r="RJ103" s="43">
        <f t="shared" si="3216"/>
        <v>0</v>
      </c>
      <c r="RK103" s="43">
        <f t="shared" si="3469"/>
        <v>0</v>
      </c>
      <c r="RL103" s="43">
        <f t="shared" si="3470"/>
        <v>0</v>
      </c>
      <c r="RM103" s="44">
        <f>'СДП (план)'!BZ103</f>
        <v>0</v>
      </c>
      <c r="RN103" s="43">
        <f>'СДП (план)'!CA103</f>
        <v>0</v>
      </c>
      <c r="RO103" s="43">
        <f t="shared" si="3471"/>
        <v>0</v>
      </c>
      <c r="RP103" s="43">
        <f t="shared" si="3472"/>
        <v>0</v>
      </c>
      <c r="RQ103" s="43">
        <f>VLOOKUP($C103,'факт СДП 12 мес'!$D$8:$HP$287,201,0)</f>
        <v>0</v>
      </c>
      <c r="RR103" s="43">
        <f>VLOOKUP($C103,'факт СДП 12 мес'!$D$8:$HP$287,202,0)</f>
        <v>0</v>
      </c>
      <c r="RS103" s="43">
        <f>VLOOKUP($C103,'факт СДП 12 мес'!$D$8:$HP$287,203,0)</f>
        <v>0</v>
      </c>
      <c r="RT103" s="43">
        <f>VLOOKUP($C103,'факт СДП 12 мес'!$D$8:$HP$287,204,0)</f>
        <v>0</v>
      </c>
      <c r="RU103" s="43">
        <f>VLOOKUP($C103,'факт СДП 12 мес'!$D$8:$HP$287,205,0)</f>
        <v>0</v>
      </c>
      <c r="RV103" s="43">
        <f>VLOOKUP($C103,'факт СДП 12 мес'!$D$8:$HP$287,206,0)</f>
        <v>0</v>
      </c>
      <c r="RW103" s="43">
        <f t="shared" si="3219"/>
        <v>0</v>
      </c>
      <c r="RX103" s="43">
        <f t="shared" si="3220"/>
        <v>0</v>
      </c>
      <c r="RY103" s="43">
        <f t="shared" si="3221"/>
        <v>0</v>
      </c>
      <c r="RZ103" s="43">
        <f t="shared" si="3473"/>
        <v>0</v>
      </c>
      <c r="SA103" s="43">
        <f t="shared" si="3474"/>
        <v>0</v>
      </c>
      <c r="SB103" s="44">
        <f>'СДП (план)'!CB103</f>
        <v>0</v>
      </c>
      <c r="SC103" s="43">
        <f>'СДП (план)'!CC103</f>
        <v>0</v>
      </c>
      <c r="SD103" s="43">
        <f t="shared" si="3041"/>
        <v>0</v>
      </c>
      <c r="SE103" s="43">
        <f t="shared" si="3351"/>
        <v>0</v>
      </c>
      <c r="SF103" s="43">
        <f>VLOOKUP($C103,'факт СДП 12 мес'!$D$8:$HP$287,129,0)</f>
        <v>0</v>
      </c>
      <c r="SG103" s="43">
        <f>VLOOKUP($C103,'факт СДП 12 мес'!$D$8:$HP$287,130,0)</f>
        <v>0</v>
      </c>
      <c r="SH103" s="43">
        <f>VLOOKUP($C103,'факт СДП 12 мес'!$D$8:$HP$287,131,0)</f>
        <v>0</v>
      </c>
      <c r="SI103" s="43">
        <f>VLOOKUP($C103,'факт СДП 12 мес'!$D$8:$HP$287,132,0)</f>
        <v>0</v>
      </c>
      <c r="SJ103" s="43">
        <f>VLOOKUP($C103,'факт СДП 12 мес'!$D$8:$HP$287,133,0)</f>
        <v>0</v>
      </c>
      <c r="SK103" s="43">
        <f>VLOOKUP($C103,'факт СДП 12 мес'!$D$8:$HP$287,134,0)</f>
        <v>0</v>
      </c>
      <c r="SL103" s="43">
        <f t="shared" si="3043"/>
        <v>0</v>
      </c>
      <c r="SM103" s="43">
        <f t="shared" si="3224"/>
        <v>0</v>
      </c>
      <c r="SN103" s="43">
        <f t="shared" si="3225"/>
        <v>0</v>
      </c>
      <c r="SO103" s="43">
        <f t="shared" si="3475"/>
        <v>0</v>
      </c>
      <c r="SP103" s="43">
        <f t="shared" si="3476"/>
        <v>0</v>
      </c>
      <c r="SQ103" s="44">
        <f>'СДП (план)'!CD103</f>
        <v>0</v>
      </c>
      <c r="SR103" s="43">
        <f>'СДП (план)'!CE103</f>
        <v>0</v>
      </c>
      <c r="SS103" s="43">
        <f t="shared" si="3048"/>
        <v>0</v>
      </c>
      <c r="ST103" s="43">
        <f t="shared" si="3354"/>
        <v>0</v>
      </c>
      <c r="SU103" s="43">
        <f>VLOOKUP($C103,'факт СДП 12 мес'!$D$8:$HP$287,93,0)</f>
        <v>0</v>
      </c>
      <c r="SV103" s="43">
        <f>VLOOKUP($C103,'факт СДП 12 мес'!$D$8:$HP$287,94,0)</f>
        <v>0</v>
      </c>
      <c r="SW103" s="43">
        <f>VLOOKUP($C103,'факт СДП 12 мес'!$D$8:$HP$287,95,0)</f>
        <v>0</v>
      </c>
      <c r="SX103" s="43">
        <f>VLOOKUP($C103,'факт СДП 12 мес'!$D$8:$HP$287,96,0)</f>
        <v>0</v>
      </c>
      <c r="SY103" s="43">
        <f>VLOOKUP($C103,'факт СДП 12 мес'!$D$8:$HP$287,97,0)</f>
        <v>0</v>
      </c>
      <c r="SZ103" s="43">
        <f>VLOOKUP($C103,'факт СДП 12 мес'!$D$8:$HP$287,98,0)</f>
        <v>0</v>
      </c>
      <c r="TA103" s="43">
        <f t="shared" si="3050"/>
        <v>0</v>
      </c>
      <c r="TB103" s="43">
        <f t="shared" si="3228"/>
        <v>0</v>
      </c>
      <c r="TC103" s="43">
        <f t="shared" si="3229"/>
        <v>0</v>
      </c>
      <c r="TD103" s="43">
        <f t="shared" si="3477"/>
        <v>0</v>
      </c>
      <c r="TE103" s="43">
        <f t="shared" si="3478"/>
        <v>0</v>
      </c>
      <c r="TF103" s="5">
        <f>'СДП (план)'!CF103</f>
        <v>0</v>
      </c>
      <c r="TG103" s="3">
        <f>'СДП (план)'!CG103</f>
        <v>0</v>
      </c>
      <c r="TH103" s="43">
        <f t="shared" si="3055"/>
        <v>0</v>
      </c>
      <c r="TI103" s="43">
        <f t="shared" si="3056"/>
        <v>0</v>
      </c>
      <c r="TJ103" s="43">
        <f>VLOOKUP($C103,'факт СДП 12 мес'!$D$8:$HP$287,117,0)</f>
        <v>0</v>
      </c>
      <c r="TK103" s="43">
        <f>VLOOKUP($C103,'факт СДП 12 мес'!$D$8:$HP$287,118,0)</f>
        <v>0</v>
      </c>
      <c r="TL103" s="43">
        <f>VLOOKUP($C103,'факт СДП 12 мес'!$D$8:$HP$287,119,0)</f>
        <v>0</v>
      </c>
      <c r="TM103" s="43">
        <f>VLOOKUP($C103,'факт СДП 12 мес'!$D$8:$HP$287,120,0)</f>
        <v>0</v>
      </c>
      <c r="TN103" s="43">
        <f>VLOOKUP($C103,'факт СДП 12 мес'!$D$8:$HP$287,121,0)</f>
        <v>0</v>
      </c>
      <c r="TO103" s="43">
        <f>VLOOKUP($C103,'факт СДП 12 мес'!$D$8:$HP$287,122,0)</f>
        <v>0</v>
      </c>
      <c r="TP103" s="43">
        <f t="shared" si="3057"/>
        <v>0</v>
      </c>
      <c r="TQ103" s="43">
        <f t="shared" si="3231"/>
        <v>0</v>
      </c>
      <c r="TR103" s="43">
        <f t="shared" si="3232"/>
        <v>0</v>
      </c>
      <c r="TS103" s="43">
        <f t="shared" si="3479"/>
        <v>0</v>
      </c>
      <c r="TT103" s="43">
        <f t="shared" si="3480"/>
        <v>0</v>
      </c>
      <c r="TU103" s="43">
        <f>'СДП (план)'!CH103</f>
        <v>0</v>
      </c>
      <c r="TV103" s="43">
        <f>'СДП (план)'!CI103</f>
        <v>0</v>
      </c>
      <c r="TW103" s="43">
        <f t="shared" si="3481"/>
        <v>0</v>
      </c>
      <c r="TX103" s="43">
        <f t="shared" si="3482"/>
        <v>0</v>
      </c>
      <c r="TY103" s="43">
        <f>VLOOKUP($C103,'факт СДП 12 мес'!$D$8:$HP$287,207,0)</f>
        <v>0</v>
      </c>
      <c r="TZ103" s="43">
        <f>VLOOKUP($C103,'факт СДП 12 мес'!$D$8:$HP$287,208,0)</f>
        <v>0</v>
      </c>
      <c r="UA103" s="43">
        <f>VLOOKUP($C103,'факт СДП 12 мес'!$D$8:$HP$287,209,0)</f>
        <v>0</v>
      </c>
      <c r="UB103" s="43">
        <f>VLOOKUP($C103,'факт СДП 12 мес'!$D$8:$HP$287,210,0)</f>
        <v>0</v>
      </c>
      <c r="UC103" s="43">
        <f>VLOOKUP($C103,'факт СДП 12 мес'!$D$8:$HP$287,211,0)</f>
        <v>0</v>
      </c>
      <c r="UD103" s="43">
        <f>VLOOKUP($C103,'факт СДП 12 мес'!$D$8:$HP$287,212,0)</f>
        <v>0</v>
      </c>
      <c r="UE103" s="43">
        <f t="shared" si="3235"/>
        <v>0</v>
      </c>
      <c r="UF103" s="43">
        <f t="shared" si="3236"/>
        <v>0</v>
      </c>
      <c r="UG103" s="43">
        <f t="shared" si="3237"/>
        <v>0</v>
      </c>
      <c r="UH103" s="43">
        <f t="shared" si="3238"/>
        <v>0</v>
      </c>
      <c r="UI103" s="43">
        <f t="shared" si="3068"/>
        <v>0</v>
      </c>
      <c r="UJ103" s="43"/>
      <c r="UK103" s="43"/>
      <c r="UL103" s="43"/>
      <c r="UM103" s="43"/>
      <c r="UN103" s="43"/>
      <c r="UO103" s="43"/>
      <c r="UP103" s="43"/>
      <c r="UQ103" s="43"/>
      <c r="UR103" s="43"/>
      <c r="US103" s="43"/>
      <c r="UT103" s="43"/>
      <c r="UU103" s="43"/>
      <c r="UV103" s="43"/>
      <c r="UW103" s="43">
        <f t="shared" si="2687"/>
        <v>0</v>
      </c>
      <c r="UX103" s="43">
        <f t="shared" si="2688"/>
        <v>0</v>
      </c>
      <c r="UY103" s="47">
        <f>'СДП (план)'!CN103</f>
        <v>15</v>
      </c>
      <c r="UZ103" s="47">
        <f>'СДП (план)'!CO103</f>
        <v>118549.76647800001</v>
      </c>
      <c r="VA103" s="43">
        <f t="shared" si="2689"/>
        <v>15</v>
      </c>
      <c r="VB103" s="43">
        <f t="shared" si="2690"/>
        <v>118549.76647800001</v>
      </c>
      <c r="VC103" s="47">
        <f t="shared" si="2786"/>
        <v>4</v>
      </c>
      <c r="VD103" s="47">
        <f t="shared" si="2787"/>
        <v>31486.720000000001</v>
      </c>
      <c r="VE103" s="47">
        <f t="shared" si="2788"/>
        <v>12</v>
      </c>
      <c r="VF103" s="47">
        <f t="shared" si="2789"/>
        <v>0</v>
      </c>
      <c r="VG103" s="47">
        <f t="shared" si="2790"/>
        <v>0</v>
      </c>
      <c r="VH103" s="47">
        <f t="shared" si="2791"/>
        <v>0</v>
      </c>
      <c r="VI103" s="47">
        <f t="shared" si="2792"/>
        <v>5.8500000000000005</v>
      </c>
      <c r="VJ103" s="47">
        <f t="shared" si="2793"/>
        <v>5.8500000000000005</v>
      </c>
      <c r="VK103" s="47">
        <f t="shared" si="2794"/>
        <v>1.56</v>
      </c>
      <c r="VL103" s="43">
        <f t="shared" si="2795"/>
        <v>-11</v>
      </c>
      <c r="VM103" s="43">
        <f t="shared" si="2796"/>
        <v>-87063.046478000004</v>
      </c>
    </row>
    <row r="104" spans="1:585" s="32" customFormat="1" ht="10.5" customHeight="1" x14ac:dyDescent="0.2">
      <c r="A104" s="171"/>
      <c r="B104" s="171">
        <v>76</v>
      </c>
      <c r="C104" s="245" t="s">
        <v>576</v>
      </c>
      <c r="D104" s="487" t="s">
        <v>577</v>
      </c>
      <c r="E104" s="370">
        <v>16026</v>
      </c>
      <c r="F104" s="136">
        <v>16828</v>
      </c>
      <c r="G104" s="358">
        <v>1.45</v>
      </c>
      <c r="H104" s="388">
        <v>0.53469999999999995</v>
      </c>
      <c r="I104" s="373">
        <v>1</v>
      </c>
      <c r="J104" s="314"/>
      <c r="K104" s="184"/>
      <c r="L104" s="196">
        <v>1.4</v>
      </c>
      <c r="M104" s="196">
        <v>1.68</v>
      </c>
      <c r="N104" s="196">
        <v>2.23</v>
      </c>
      <c r="O104" s="197">
        <v>2.57</v>
      </c>
      <c r="P104" s="44">
        <f>'СДП (план)'!P104</f>
        <v>48</v>
      </c>
      <c r="Q104" s="44">
        <f>'СДП (план)'!Q104</f>
        <v>1410438.2473280001</v>
      </c>
      <c r="R104" s="43">
        <f t="shared" si="3361"/>
        <v>48</v>
      </c>
      <c r="S104" s="43">
        <f t="shared" si="3362"/>
        <v>1410438.2473280001</v>
      </c>
      <c r="T104" s="43">
        <f>VLOOKUP($C104,'факт СДП 12 мес'!$D$8:$HP$287,9,0)</f>
        <v>55</v>
      </c>
      <c r="U104" s="43">
        <f>VLOOKUP($C104,'факт СДП 12 мес'!$D$8:$HP$287,10,0)</f>
        <v>1617774.0399999986</v>
      </c>
      <c r="V104" s="43">
        <f>VLOOKUP($C104,'факт СДП 12 мес'!$D$8:$HP$287,11,0)</f>
        <v>332</v>
      </c>
      <c r="W104" s="43">
        <f>VLOOKUP($C104,'факт СДП 12 мес'!$D$8:$HP$287,12,0)</f>
        <v>1</v>
      </c>
      <c r="X104" s="43">
        <f>VLOOKUP($C104,'факт СДП 12 мес'!$D$8:$HP$287,13,0)</f>
        <v>29619.4</v>
      </c>
      <c r="Y104" s="43">
        <f>VLOOKUP($C104,'факт СДП 12 мес'!$D$8:$HP$287,14,0)</f>
        <v>6</v>
      </c>
      <c r="Z104" s="43">
        <f t="shared" si="3069"/>
        <v>69.599999999999994</v>
      </c>
      <c r="AA104" s="43">
        <f t="shared" si="3070"/>
        <v>69.599999999999994</v>
      </c>
      <c r="AB104" s="43">
        <f t="shared" si="3071"/>
        <v>79.75</v>
      </c>
      <c r="AC104" s="43">
        <f t="shared" si="3363"/>
        <v>7</v>
      </c>
      <c r="AD104" s="43">
        <f t="shared" si="3364"/>
        <v>207335.7926719985</v>
      </c>
      <c r="AE104" s="135">
        <f>'СДП (план)'!R104</f>
        <v>0</v>
      </c>
      <c r="AF104" s="135">
        <f>'СДП (план)'!S104</f>
        <v>0</v>
      </c>
      <c r="AG104" s="43">
        <f t="shared" si="3365"/>
        <v>0</v>
      </c>
      <c r="AH104" s="43">
        <f t="shared" si="3366"/>
        <v>0</v>
      </c>
      <c r="AI104" s="43">
        <f>VLOOKUP($C104,'факт СДП 12 мес'!$D$8:$HP$287,3,0)</f>
        <v>0</v>
      </c>
      <c r="AJ104" s="43">
        <f>VLOOKUP($C104,'факт СДП 12 мес'!$D$8:$HP$287,4,0)</f>
        <v>0</v>
      </c>
      <c r="AK104" s="43">
        <f>VLOOKUP($C104,'факт СДП 12 мес'!$D$8:$HP$287,5,0)</f>
        <v>0</v>
      </c>
      <c r="AL104" s="43">
        <f>VLOOKUP($C104,'факт СДП 12 мес'!$D$8:$HP$287,6,0)</f>
        <v>0</v>
      </c>
      <c r="AM104" s="43">
        <f>VLOOKUP($C104,'факт СДП 12 мес'!$D$8:$HP$287,7,0)</f>
        <v>0</v>
      </c>
      <c r="AN104" s="43">
        <f>VLOOKUP($C104,'факт СДП 12 мес'!$D$8:$HP$287,8,0)</f>
        <v>0</v>
      </c>
      <c r="AO104" s="43">
        <f t="shared" si="2826"/>
        <v>0</v>
      </c>
      <c r="AP104" s="43">
        <f t="shared" si="2827"/>
        <v>0</v>
      </c>
      <c r="AQ104" s="43">
        <f t="shared" si="2828"/>
        <v>0</v>
      </c>
      <c r="AR104" s="43">
        <f t="shared" si="2829"/>
        <v>0</v>
      </c>
      <c r="AS104" s="43">
        <f t="shared" si="2830"/>
        <v>0</v>
      </c>
      <c r="AT104" s="44">
        <f>'СДП (план)'!T104</f>
        <v>0</v>
      </c>
      <c r="AU104" s="43">
        <f>'СДП (план)'!U104</f>
        <v>0</v>
      </c>
      <c r="AV104" s="43">
        <f t="shared" si="3367"/>
        <v>0</v>
      </c>
      <c r="AW104" s="43">
        <f t="shared" si="3368"/>
        <v>0</v>
      </c>
      <c r="AX104" s="43">
        <f>VLOOKUP($C104,'факт СДП 12 мес'!$D$8:$HP$287,159,0)</f>
        <v>0</v>
      </c>
      <c r="AY104" s="43">
        <f>VLOOKUP($C104,'факт СДП 12 мес'!$D$8:$HP$287,160,0)</f>
        <v>0</v>
      </c>
      <c r="AZ104" s="43">
        <f>VLOOKUP($C104,'факт СДП 12 мес'!$D$8:$HP$287,161,0)</f>
        <v>0</v>
      </c>
      <c r="BA104" s="43">
        <f>VLOOKUP($C104,'факт СДП 12 мес'!$D$8:$HP$287,162,0)</f>
        <v>0</v>
      </c>
      <c r="BB104" s="43">
        <f>VLOOKUP($C104,'факт СДП 12 мес'!$D$8:$HP$287,163,0)</f>
        <v>0</v>
      </c>
      <c r="BC104" s="43">
        <f>VLOOKUP($C104,'факт СДП 12 мес'!$D$8:$HP$287,164,0)</f>
        <v>0</v>
      </c>
      <c r="BD104" s="43">
        <f t="shared" si="3075"/>
        <v>0</v>
      </c>
      <c r="BE104" s="43">
        <f t="shared" si="3076"/>
        <v>0</v>
      </c>
      <c r="BF104" s="43">
        <f t="shared" si="3077"/>
        <v>0</v>
      </c>
      <c r="BG104" s="43">
        <f t="shared" si="3369"/>
        <v>0</v>
      </c>
      <c r="BH104" s="43">
        <f t="shared" si="3370"/>
        <v>0</v>
      </c>
      <c r="BI104" s="87">
        <f>'СДП (план)'!V104</f>
        <v>0</v>
      </c>
      <c r="BJ104" s="3">
        <f>'СДП (план)'!W104</f>
        <v>0</v>
      </c>
      <c r="BK104" s="43">
        <f t="shared" si="3371"/>
        <v>0</v>
      </c>
      <c r="BL104" s="43">
        <f t="shared" si="3372"/>
        <v>0</v>
      </c>
      <c r="BM104" s="43">
        <f>VLOOKUP($C104,'факт СДП 12 мес'!$D$8:$HP$287,21,0)</f>
        <v>0</v>
      </c>
      <c r="BN104" s="43">
        <f>VLOOKUP($C104,'факт СДП 12 мес'!$D$8:$HP$287,22,0)</f>
        <v>0</v>
      </c>
      <c r="BO104" s="43">
        <f>VLOOKUP($C104,'факт СДП 12 мес'!$D$8:$HP$287,23,0)</f>
        <v>0</v>
      </c>
      <c r="BP104" s="43">
        <f>VLOOKUP($C104,'факт СДП 12 мес'!$D$8:$HP$287,24,0)</f>
        <v>0</v>
      </c>
      <c r="BQ104" s="43">
        <f>VLOOKUP($C104,'факт СДП 12 мес'!$D$8:$HP$287,25,0)</f>
        <v>0</v>
      </c>
      <c r="BR104" s="43">
        <f>VLOOKUP($C104,'факт СДП 12 мес'!$D$8:$HP$287,26,0)</f>
        <v>0</v>
      </c>
      <c r="BS104" s="43">
        <f t="shared" si="3081"/>
        <v>0</v>
      </c>
      <c r="BT104" s="43">
        <f t="shared" si="3082"/>
        <v>0</v>
      </c>
      <c r="BU104" s="43">
        <f t="shared" si="3083"/>
        <v>0</v>
      </c>
      <c r="BV104" s="43">
        <f t="shared" si="2843"/>
        <v>0</v>
      </c>
      <c r="BW104" s="43">
        <f t="shared" si="2844"/>
        <v>0</v>
      </c>
      <c r="BX104" s="44">
        <f>'СДП (план)'!X104</f>
        <v>0</v>
      </c>
      <c r="BY104" s="43">
        <f>'СДП (план)'!Y104</f>
        <v>0</v>
      </c>
      <c r="BZ104" s="43">
        <f t="shared" si="3373"/>
        <v>0</v>
      </c>
      <c r="CA104" s="43">
        <f t="shared" si="3374"/>
        <v>0</v>
      </c>
      <c r="CB104" s="43">
        <f>VLOOKUP($C104,'факт СДП 12 мес'!$D$8:$HP$287,15,0)</f>
        <v>0</v>
      </c>
      <c r="CC104" s="43">
        <f>VLOOKUP($C104,'факт СДП 12 мес'!$D$8:$HP$287,16,0)</f>
        <v>0</v>
      </c>
      <c r="CD104" s="43">
        <f>VLOOKUP($C104,'факт СДП 12 мес'!$D$8:$HP$287,17,0)</f>
        <v>0</v>
      </c>
      <c r="CE104" s="43">
        <f>VLOOKUP($C104,'факт СДП 12 мес'!$D$8:$HP$287,18,0)</f>
        <v>0</v>
      </c>
      <c r="CF104" s="43">
        <f>VLOOKUP($C104,'факт СДП 12 мес'!$D$8:$HP$287,19,0)</f>
        <v>0</v>
      </c>
      <c r="CG104" s="43">
        <f>VLOOKUP($C104,'факт СДП 12 мес'!$D$8:$HP$287,20,0)</f>
        <v>0</v>
      </c>
      <c r="CH104" s="43">
        <f t="shared" si="3085"/>
        <v>0</v>
      </c>
      <c r="CI104" s="43">
        <f t="shared" si="3086"/>
        <v>0</v>
      </c>
      <c r="CJ104" s="43">
        <f t="shared" si="3087"/>
        <v>0</v>
      </c>
      <c r="CK104" s="43">
        <f t="shared" si="3375"/>
        <v>0</v>
      </c>
      <c r="CL104" s="43">
        <f t="shared" si="3376"/>
        <v>0</v>
      </c>
      <c r="CM104" s="45">
        <f>'СДП (план)'!Z104</f>
        <v>0</v>
      </c>
      <c r="CN104" s="43">
        <f>'СДП (план)'!AA104</f>
        <v>0</v>
      </c>
      <c r="CO104" s="43">
        <f t="shared" si="3377"/>
        <v>0</v>
      </c>
      <c r="CP104" s="43">
        <f t="shared" si="3378"/>
        <v>0</v>
      </c>
      <c r="CQ104" s="43">
        <f>VLOOKUP($C104,'факт СДП 12 мес'!$D$8:$HP$287,165,0)</f>
        <v>0</v>
      </c>
      <c r="CR104" s="43">
        <f>VLOOKUP($C104,'факт СДП 12 мес'!$D$8:$HP$287,166,0)</f>
        <v>0</v>
      </c>
      <c r="CS104" s="43">
        <f>VLOOKUP($C104,'факт СДП 12 мес'!$D$8:$HP$287,167,0)</f>
        <v>0</v>
      </c>
      <c r="CT104" s="43">
        <f>VLOOKUP($C104,'факт СДП 12 мес'!$D$8:$HP$287,168,0)</f>
        <v>0</v>
      </c>
      <c r="CU104" s="43">
        <f>VLOOKUP($C104,'факт СДП 12 мес'!$D$8:$HP$287,169,0)</f>
        <v>0</v>
      </c>
      <c r="CV104" s="43">
        <f>VLOOKUP($C104,'факт СДП 12 мес'!$D$8:$HP$287,170,0)</f>
        <v>0</v>
      </c>
      <c r="CW104" s="43">
        <f t="shared" si="3090"/>
        <v>0</v>
      </c>
      <c r="CX104" s="43">
        <f t="shared" si="3091"/>
        <v>0</v>
      </c>
      <c r="CY104" s="43">
        <f t="shared" si="3092"/>
        <v>0</v>
      </c>
      <c r="CZ104" s="43">
        <f t="shared" si="3379"/>
        <v>0</v>
      </c>
      <c r="DA104" s="43">
        <f t="shared" si="3380"/>
        <v>0</v>
      </c>
      <c r="DB104" s="5">
        <f>'СДП (план)'!AB104</f>
        <v>0</v>
      </c>
      <c r="DC104" s="3">
        <f>'СДП (план)'!AC104</f>
        <v>0</v>
      </c>
      <c r="DD104" s="43">
        <f t="shared" si="3381"/>
        <v>0</v>
      </c>
      <c r="DE104" s="43">
        <f t="shared" si="3382"/>
        <v>0</v>
      </c>
      <c r="DF104" s="43">
        <f>VLOOKUP($C104,'факт СДП 12 мес'!$D$8:$HP$287,57,0)</f>
        <v>0</v>
      </c>
      <c r="DG104" s="43">
        <f>VLOOKUP($C104,'факт СДП 12 мес'!$D$8:$HP$287,58,0)</f>
        <v>0</v>
      </c>
      <c r="DH104" s="43">
        <f>VLOOKUP($C104,'факт СДП 12 мес'!$D$8:$HP$287,59,0)</f>
        <v>0</v>
      </c>
      <c r="DI104" s="43">
        <f>VLOOKUP($C104,'факт СДП 12 мес'!$D$8:$HP$287,60,0)</f>
        <v>0</v>
      </c>
      <c r="DJ104" s="43">
        <f>VLOOKUP($C104,'факт СДП 12 мес'!$D$8:$HP$287,61,0)</f>
        <v>0</v>
      </c>
      <c r="DK104" s="43">
        <f>VLOOKUP($C104,'факт СДП 12 мес'!$D$8:$HP$287,62,0)</f>
        <v>0</v>
      </c>
      <c r="DL104" s="43">
        <f t="shared" si="3095"/>
        <v>0</v>
      </c>
      <c r="DM104" s="43">
        <f t="shared" si="3096"/>
        <v>0</v>
      </c>
      <c r="DN104" s="43">
        <f t="shared" si="3097"/>
        <v>0</v>
      </c>
      <c r="DO104" s="43">
        <f t="shared" si="3383"/>
        <v>0</v>
      </c>
      <c r="DP104" s="43">
        <f t="shared" si="3384"/>
        <v>0</v>
      </c>
      <c r="DQ104" s="5">
        <f>'СДП (план)'!AD104</f>
        <v>0</v>
      </c>
      <c r="DR104" s="3">
        <f>'СДП (план)'!AE104</f>
        <v>0</v>
      </c>
      <c r="DS104" s="43">
        <f t="shared" si="3385"/>
        <v>0</v>
      </c>
      <c r="DT104" s="43">
        <f t="shared" si="3386"/>
        <v>0</v>
      </c>
      <c r="DU104" s="43">
        <f>VLOOKUP($C104,'факт СДП 12 мес'!$D$8:$HP$287,33,0)</f>
        <v>0</v>
      </c>
      <c r="DV104" s="43">
        <f>VLOOKUP($C104,'факт СДП 12 мес'!$D$8:$HP$287,34,0)</f>
        <v>0</v>
      </c>
      <c r="DW104" s="43">
        <f>VLOOKUP($C104,'факт СДП 12 мес'!$D$8:$HP$287,35,0)</f>
        <v>0</v>
      </c>
      <c r="DX104" s="43">
        <f>VLOOKUP($C104,'факт СДП 12 мес'!$D$8:$HP$287,36,0)</f>
        <v>0</v>
      </c>
      <c r="DY104" s="43">
        <f>VLOOKUP($C104,'факт СДП 12 мес'!$D$8:$HP$287,37,0)</f>
        <v>0</v>
      </c>
      <c r="DZ104" s="43">
        <f>VLOOKUP($C104,'факт СДП 12 мес'!$D$8:$HP$287,38,0)</f>
        <v>0</v>
      </c>
      <c r="EA104" s="43">
        <f t="shared" si="3100"/>
        <v>0</v>
      </c>
      <c r="EB104" s="43">
        <f t="shared" si="3101"/>
        <v>0</v>
      </c>
      <c r="EC104" s="43">
        <f t="shared" si="3102"/>
        <v>0</v>
      </c>
      <c r="ED104" s="43">
        <f t="shared" si="3387"/>
        <v>0</v>
      </c>
      <c r="EE104" s="43">
        <f t="shared" si="3388"/>
        <v>0</v>
      </c>
      <c r="EF104" s="5">
        <f>'СДП (план)'!AF104</f>
        <v>0</v>
      </c>
      <c r="EG104" s="3">
        <f>'СДП (план)'!AG104</f>
        <v>0</v>
      </c>
      <c r="EH104" s="43">
        <f t="shared" si="3389"/>
        <v>0</v>
      </c>
      <c r="EI104" s="43">
        <f t="shared" si="3390"/>
        <v>0</v>
      </c>
      <c r="EJ104" s="43">
        <f>VLOOKUP($C104,'факт СДП 12 мес'!$D$8:$HP$287,27,0)</f>
        <v>0</v>
      </c>
      <c r="EK104" s="43">
        <f>VLOOKUP($C104,'факт СДП 12 мес'!$D$8:$HP$287,28,0)</f>
        <v>0</v>
      </c>
      <c r="EL104" s="43">
        <f>VLOOKUP($C104,'факт СДП 12 мес'!$D$8:$HP$287,29,0)</f>
        <v>0</v>
      </c>
      <c r="EM104" s="43">
        <f>VLOOKUP($C104,'факт СДП 12 мес'!$D$8:$HP$287,30,0)</f>
        <v>0</v>
      </c>
      <c r="EN104" s="43">
        <f>VLOOKUP($C104,'факт СДП 12 мес'!$D$8:$HP$287,31,0)</f>
        <v>0</v>
      </c>
      <c r="EO104" s="43">
        <f>VLOOKUP($C104,'факт СДП 12 мес'!$D$8:$HP$287,32,0)</f>
        <v>0</v>
      </c>
      <c r="EP104" s="43">
        <f t="shared" si="2875"/>
        <v>0</v>
      </c>
      <c r="EQ104" s="43">
        <f t="shared" si="2876"/>
        <v>0</v>
      </c>
      <c r="ER104" s="43">
        <f t="shared" si="2877"/>
        <v>0</v>
      </c>
      <c r="ES104" s="43">
        <f t="shared" si="2878"/>
        <v>0</v>
      </c>
      <c r="ET104" s="43">
        <f t="shared" si="2879"/>
        <v>0</v>
      </c>
      <c r="EU104" s="44">
        <f>'СДП (план)'!AH104</f>
        <v>0</v>
      </c>
      <c r="EV104" s="43">
        <f>'СДП (план)'!AI104</f>
        <v>0</v>
      </c>
      <c r="EW104" s="43">
        <f t="shared" si="3391"/>
        <v>0</v>
      </c>
      <c r="EX104" s="43">
        <f t="shared" si="3392"/>
        <v>0</v>
      </c>
      <c r="EY104" s="43">
        <f>VLOOKUP($C104,'факт СДП 12 мес'!$D$8:$HP$287,87,0)</f>
        <v>0</v>
      </c>
      <c r="EZ104" s="43">
        <f>VLOOKUP($C104,'факт СДП 12 мес'!$D$8:$HP$287,88,0)</f>
        <v>0</v>
      </c>
      <c r="FA104" s="43">
        <f>VLOOKUP($C104,'факт СДП 12 мес'!$D$8:$HP$287,89,0)</f>
        <v>0</v>
      </c>
      <c r="FB104" s="43">
        <f>VLOOKUP($C104,'факт СДП 12 мес'!$D$8:$HP$287,90,0)</f>
        <v>0</v>
      </c>
      <c r="FC104" s="43">
        <f>VLOOKUP($C104,'факт СДП 12 мес'!$D$8:$HP$287,91,0)</f>
        <v>0</v>
      </c>
      <c r="FD104" s="43">
        <f>VLOOKUP($C104,'факт СДП 12 мес'!$D$8:$HP$287,92,0)</f>
        <v>0</v>
      </c>
      <c r="FE104" s="43">
        <f t="shared" si="3107"/>
        <v>0</v>
      </c>
      <c r="FF104" s="43">
        <f t="shared" si="3108"/>
        <v>0</v>
      </c>
      <c r="FG104" s="43">
        <f t="shared" si="3109"/>
        <v>0</v>
      </c>
      <c r="FH104" s="43">
        <f t="shared" si="3393"/>
        <v>0</v>
      </c>
      <c r="FI104" s="43">
        <f t="shared" si="3394"/>
        <v>0</v>
      </c>
      <c r="FJ104" s="44">
        <f>'СДП (план)'!AJ104</f>
        <v>0</v>
      </c>
      <c r="FK104" s="43">
        <f>'СДП (план)'!AK104</f>
        <v>0</v>
      </c>
      <c r="FL104" s="43">
        <f t="shared" si="3395"/>
        <v>0</v>
      </c>
      <c r="FM104" s="43">
        <f t="shared" si="3396"/>
        <v>0</v>
      </c>
      <c r="FN104" s="43">
        <f>VLOOKUP($C104,'факт СДП 12 мес'!$D$8:$HP$287,39,0)</f>
        <v>0</v>
      </c>
      <c r="FO104" s="43">
        <f>VLOOKUP($C104,'факт СДП 12 мес'!$D$8:$HP$287,40,0)</f>
        <v>0</v>
      </c>
      <c r="FP104" s="43">
        <f>VLOOKUP($C104,'факт СДП 12 мес'!$D$8:$HP$287,41,0)</f>
        <v>0</v>
      </c>
      <c r="FQ104" s="43">
        <f>VLOOKUP($C104,'факт СДП 12 мес'!$D$8:$HP$287,42,0)</f>
        <v>0</v>
      </c>
      <c r="FR104" s="43">
        <f>VLOOKUP($C104,'факт СДП 12 мес'!$D$8:$HP$287,43,0)</f>
        <v>0</v>
      </c>
      <c r="FS104" s="43">
        <f>VLOOKUP($C104,'факт СДП 12 мес'!$D$8:$HP$287,44,0)</f>
        <v>0</v>
      </c>
      <c r="FT104" s="43">
        <f t="shared" si="3112"/>
        <v>0</v>
      </c>
      <c r="FU104" s="43">
        <f t="shared" si="3113"/>
        <v>0</v>
      </c>
      <c r="FV104" s="43">
        <f t="shared" si="3114"/>
        <v>0</v>
      </c>
      <c r="FW104" s="43">
        <f t="shared" si="3397"/>
        <v>0</v>
      </c>
      <c r="FX104" s="43">
        <f t="shared" si="3398"/>
        <v>0</v>
      </c>
      <c r="FY104" s="44">
        <f>'СДП (план)'!AL104</f>
        <v>0</v>
      </c>
      <c r="FZ104" s="43">
        <f>'СДП (план)'!AM104</f>
        <v>0</v>
      </c>
      <c r="GA104" s="43">
        <f t="shared" si="3399"/>
        <v>0</v>
      </c>
      <c r="GB104" s="43">
        <f t="shared" si="3400"/>
        <v>0</v>
      </c>
      <c r="GC104" s="43">
        <f>VLOOKUP($C104,'факт СДП 12 мес'!$D$8:$HP$287,45,0)</f>
        <v>0</v>
      </c>
      <c r="GD104" s="43">
        <f>VLOOKUP($C104,'факт СДП 12 мес'!$D$8:$HP$287,46,0)</f>
        <v>0</v>
      </c>
      <c r="GE104" s="43">
        <f>VLOOKUP($C104,'факт СДП 12 мес'!$D$8:$HP$287,47,0)</f>
        <v>0</v>
      </c>
      <c r="GF104" s="43">
        <f>VLOOKUP($C104,'факт СДП 12 мес'!$D$8:$HP$287,48,0)</f>
        <v>0</v>
      </c>
      <c r="GG104" s="43">
        <f>VLOOKUP($C104,'факт СДП 12 мес'!$D$8:$HP$287,49,0)</f>
        <v>0</v>
      </c>
      <c r="GH104" s="43">
        <f>VLOOKUP($C104,'факт СДП 12 мес'!$D$8:$HP$287,50,0)</f>
        <v>0</v>
      </c>
      <c r="GI104" s="43">
        <f t="shared" si="3117"/>
        <v>0</v>
      </c>
      <c r="GJ104" s="43">
        <f t="shared" si="3118"/>
        <v>0</v>
      </c>
      <c r="GK104" s="43">
        <f t="shared" si="3119"/>
        <v>0</v>
      </c>
      <c r="GL104" s="43">
        <f t="shared" si="3401"/>
        <v>0</v>
      </c>
      <c r="GM104" s="43">
        <f t="shared" si="3402"/>
        <v>0</v>
      </c>
      <c r="GN104" s="5">
        <f>'СДП (план)'!AN104</f>
        <v>0</v>
      </c>
      <c r="GO104" s="3">
        <f>'СДП (план)'!AO104</f>
        <v>0</v>
      </c>
      <c r="GP104" s="43">
        <f t="shared" si="3403"/>
        <v>0</v>
      </c>
      <c r="GQ104" s="43">
        <f t="shared" si="3404"/>
        <v>0</v>
      </c>
      <c r="GR104" s="43">
        <f>VLOOKUP($C104,'факт СДП 12 мес'!$D$8:$HP$287,51,0)</f>
        <v>0</v>
      </c>
      <c r="GS104" s="43">
        <f>VLOOKUP($C104,'факт СДП 12 мес'!$D$8:$HP$287,52,0)</f>
        <v>0</v>
      </c>
      <c r="GT104" s="43">
        <f>VLOOKUP($C104,'факт СДП 12 мес'!$D$8:$HP$287,53,0)</f>
        <v>0</v>
      </c>
      <c r="GU104" s="43">
        <f>VLOOKUP($C104,'факт СДП 12 мес'!$D$8:$HP$287,54,0)</f>
        <v>0</v>
      </c>
      <c r="GV104" s="43">
        <f>VLOOKUP($C104,'факт СДП 12 мес'!$D$8:$HP$287,55,0)</f>
        <v>0</v>
      </c>
      <c r="GW104" s="43">
        <f>VLOOKUP($C104,'факт СДП 12 мес'!$D$8:$HP$287,56,0)</f>
        <v>0</v>
      </c>
      <c r="GX104" s="43">
        <f t="shared" si="3122"/>
        <v>0</v>
      </c>
      <c r="GY104" s="43">
        <f t="shared" si="3123"/>
        <v>0</v>
      </c>
      <c r="GZ104" s="43">
        <f t="shared" si="3124"/>
        <v>0</v>
      </c>
      <c r="HA104" s="43">
        <f t="shared" si="3405"/>
        <v>0</v>
      </c>
      <c r="HB104" s="43">
        <f t="shared" si="3406"/>
        <v>0</v>
      </c>
      <c r="HC104" s="5">
        <f>'СДП (план)'!AP104</f>
        <v>0</v>
      </c>
      <c r="HD104" s="3">
        <f>'СДП (план)'!AQ104</f>
        <v>0</v>
      </c>
      <c r="HE104" s="43">
        <f t="shared" si="3407"/>
        <v>0</v>
      </c>
      <c r="HF104" s="43">
        <f t="shared" si="3408"/>
        <v>0</v>
      </c>
      <c r="HG104" s="43">
        <f>VLOOKUP($C104,'факт СДП 12 мес'!$D$8:$HP$287,141,0)</f>
        <v>0</v>
      </c>
      <c r="HH104" s="43">
        <f>VLOOKUP($C104,'факт СДП 12 мес'!$D$8:$HP$287,142,0)</f>
        <v>0</v>
      </c>
      <c r="HI104" s="43">
        <f>VLOOKUP($C104,'факт СДП 12 мес'!$D$8:$HP$287,143,0)</f>
        <v>0</v>
      </c>
      <c r="HJ104" s="43">
        <f>VLOOKUP($C104,'факт СДП 12 мес'!$D$8:$HP$287,144,0)</f>
        <v>0</v>
      </c>
      <c r="HK104" s="43">
        <f>VLOOKUP($C104,'факт СДП 12 мес'!$D$8:$HP$287,145,0)</f>
        <v>0</v>
      </c>
      <c r="HL104" s="43">
        <f>VLOOKUP($C104,'факт СДП 12 мес'!$D$8:$HP$287,146,0)</f>
        <v>0</v>
      </c>
      <c r="HM104" s="43">
        <f t="shared" si="3127"/>
        <v>0</v>
      </c>
      <c r="HN104" s="43">
        <f t="shared" si="3128"/>
        <v>0</v>
      </c>
      <c r="HO104" s="43">
        <f t="shared" si="3129"/>
        <v>0</v>
      </c>
      <c r="HP104" s="43">
        <f t="shared" si="3409"/>
        <v>0</v>
      </c>
      <c r="HQ104" s="43">
        <f t="shared" si="3410"/>
        <v>0</v>
      </c>
      <c r="HR104" s="44">
        <f>'СДП (план)'!AR104</f>
        <v>0</v>
      </c>
      <c r="HS104" s="43">
        <f>'СДП (план)'!AS104</f>
        <v>0</v>
      </c>
      <c r="HT104" s="43">
        <f t="shared" si="3411"/>
        <v>0</v>
      </c>
      <c r="HU104" s="43">
        <f t="shared" si="3412"/>
        <v>0</v>
      </c>
      <c r="HV104" s="43">
        <f>VLOOKUP($C104,'факт СДП 12 мес'!$D$8:$HP$287,171,0)</f>
        <v>0</v>
      </c>
      <c r="HW104" s="43">
        <f>VLOOKUP($C104,'факт СДП 12 мес'!$D$8:$HP$287,172,0)</f>
        <v>0</v>
      </c>
      <c r="HX104" s="43">
        <f>VLOOKUP($C104,'факт СДП 12 мес'!$D$8:$HP$287,173,0)</f>
        <v>0</v>
      </c>
      <c r="HY104" s="43">
        <f>VLOOKUP($C104,'факт СДП 12 мес'!$D$8:$HP$287,174,0)</f>
        <v>0</v>
      </c>
      <c r="HZ104" s="43">
        <f>VLOOKUP($C104,'факт СДП 12 мес'!$D$8:$HP$287,175,0)</f>
        <v>0</v>
      </c>
      <c r="IA104" s="43">
        <f>VLOOKUP($C104,'факт СДП 12 мес'!$D$8:$HP$287,176,0)</f>
        <v>0</v>
      </c>
      <c r="IB104" s="43">
        <f t="shared" si="3132"/>
        <v>0</v>
      </c>
      <c r="IC104" s="43">
        <f t="shared" si="3133"/>
        <v>0</v>
      </c>
      <c r="ID104" s="43">
        <f t="shared" si="3134"/>
        <v>0</v>
      </c>
      <c r="IE104" s="43">
        <f t="shared" si="3413"/>
        <v>0</v>
      </c>
      <c r="IF104" s="43">
        <f t="shared" si="3414"/>
        <v>0</v>
      </c>
      <c r="IG104" s="44">
        <f>'СДП (план)'!AT104</f>
        <v>0</v>
      </c>
      <c r="IH104" s="43">
        <f>'СДП (план)'!AU104</f>
        <v>0</v>
      </c>
      <c r="II104" s="43">
        <f t="shared" si="3415"/>
        <v>0</v>
      </c>
      <c r="IJ104" s="43">
        <f t="shared" si="3416"/>
        <v>0</v>
      </c>
      <c r="IK104" s="43">
        <f>VLOOKUP($C104,'факт СДП 12 мес'!$D$8:$HP$287,183,0)</f>
        <v>0</v>
      </c>
      <c r="IL104" s="43">
        <f>VLOOKUP($C104,'факт СДП 12 мес'!$D$8:$HP$287,184,0)</f>
        <v>0</v>
      </c>
      <c r="IM104" s="43">
        <f>VLOOKUP($C104,'факт СДП 12 мес'!$D$8:$HP$287,185,0)</f>
        <v>0</v>
      </c>
      <c r="IN104" s="43">
        <f>VLOOKUP($C104,'факт СДП 12 мес'!$D$8:$HP$287,186,0)</f>
        <v>0</v>
      </c>
      <c r="IO104" s="43">
        <f>VLOOKUP($C104,'факт СДП 12 мес'!$D$8:$HP$287,187,0)</f>
        <v>0</v>
      </c>
      <c r="IP104" s="43">
        <f>VLOOKUP($C104,'факт СДП 12 мес'!$D$8:$HP$287,188,0)</f>
        <v>0</v>
      </c>
      <c r="IQ104" s="43">
        <f t="shared" si="3137"/>
        <v>0</v>
      </c>
      <c r="IR104" s="43">
        <f t="shared" si="3138"/>
        <v>0</v>
      </c>
      <c r="IS104" s="43">
        <f t="shared" si="3139"/>
        <v>0</v>
      </c>
      <c r="IT104" s="43">
        <f t="shared" si="3417"/>
        <v>0</v>
      </c>
      <c r="IU104" s="43">
        <f t="shared" si="3418"/>
        <v>0</v>
      </c>
      <c r="IV104" s="45">
        <f>'СДП (план)'!AV104</f>
        <v>0</v>
      </c>
      <c r="IW104" s="45">
        <f>'СДП (план)'!AW104</f>
        <v>0</v>
      </c>
      <c r="IX104" s="43">
        <f t="shared" si="3419"/>
        <v>0</v>
      </c>
      <c r="IY104" s="43">
        <f t="shared" si="3420"/>
        <v>0</v>
      </c>
      <c r="IZ104" s="43">
        <f>VLOOKUP($C104,'факт СДП 12 мес'!$D$8:$HP$287,147,0)</f>
        <v>0</v>
      </c>
      <c r="JA104" s="43">
        <f>VLOOKUP($C104,'факт СДП 12 мес'!$D$8:$HP$287,148,0)</f>
        <v>0</v>
      </c>
      <c r="JB104" s="43">
        <f>VLOOKUP($C104,'факт СДП 12 мес'!$D$8:$HP$287,149,0)</f>
        <v>0</v>
      </c>
      <c r="JC104" s="43">
        <f>VLOOKUP($C104,'факт СДП 12 мес'!$D$8:$HP$287,150,0)</f>
        <v>0</v>
      </c>
      <c r="JD104" s="43">
        <f>VLOOKUP($C104,'факт СДП 12 мес'!$D$8:$HP$287,151,0)</f>
        <v>0</v>
      </c>
      <c r="JE104" s="43">
        <f>VLOOKUP($C104,'факт СДП 12 мес'!$D$8:$HP$287,152,0)</f>
        <v>0</v>
      </c>
      <c r="JF104" s="43">
        <f t="shared" si="3142"/>
        <v>0</v>
      </c>
      <c r="JG104" s="43">
        <f t="shared" si="3143"/>
        <v>0</v>
      </c>
      <c r="JH104" s="43">
        <f t="shared" si="3144"/>
        <v>0</v>
      </c>
      <c r="JI104" s="43">
        <f t="shared" si="3421"/>
        <v>0</v>
      </c>
      <c r="JJ104" s="43">
        <f t="shared" si="3422"/>
        <v>0</v>
      </c>
      <c r="JK104" s="45">
        <f>'СДП (план)'!AX104</f>
        <v>0</v>
      </c>
      <c r="JL104" s="45">
        <f>'СДП (план)'!AY104</f>
        <v>0</v>
      </c>
      <c r="JM104" s="43">
        <f t="shared" si="3423"/>
        <v>0</v>
      </c>
      <c r="JN104" s="43">
        <f t="shared" si="3424"/>
        <v>0</v>
      </c>
      <c r="JO104" s="43">
        <f>VLOOKUP($C104,'факт СДП 12 мес'!$D$8:$HP$287,135,0)</f>
        <v>0</v>
      </c>
      <c r="JP104" s="43">
        <f>VLOOKUP($C104,'факт СДП 12 мес'!$D$8:$HP$287,136,0)</f>
        <v>0</v>
      </c>
      <c r="JQ104" s="43">
        <f>VLOOKUP($C104,'факт СДП 12 мес'!$D$8:$HP$287,137,0)</f>
        <v>0</v>
      </c>
      <c r="JR104" s="43">
        <f>VLOOKUP($C104,'факт СДП 12 мес'!$D$8:$HP$287,138,0)</f>
        <v>0</v>
      </c>
      <c r="JS104" s="43">
        <f>VLOOKUP($C104,'факт СДП 12 мес'!$D$8:$HP$287,139,0)</f>
        <v>0</v>
      </c>
      <c r="JT104" s="43">
        <f>VLOOKUP($C104,'факт СДП 12 мес'!$D$8:$HP$287,140,0)</f>
        <v>0</v>
      </c>
      <c r="JU104" s="43">
        <f t="shared" si="3147"/>
        <v>0</v>
      </c>
      <c r="JV104" s="43">
        <f t="shared" si="3148"/>
        <v>0</v>
      </c>
      <c r="JW104" s="43">
        <f t="shared" si="3149"/>
        <v>0</v>
      </c>
      <c r="JX104" s="43">
        <f t="shared" si="3425"/>
        <v>0</v>
      </c>
      <c r="JY104" s="43">
        <f t="shared" si="3426"/>
        <v>0</v>
      </c>
      <c r="JZ104" s="44">
        <f>'СДП (план)'!AZ104</f>
        <v>0</v>
      </c>
      <c r="KA104" s="43">
        <f>'СДП (план)'!BA104</f>
        <v>0</v>
      </c>
      <c r="KB104" s="43">
        <f t="shared" si="3427"/>
        <v>0</v>
      </c>
      <c r="KC104" s="43">
        <f t="shared" si="3428"/>
        <v>0</v>
      </c>
      <c r="KD104" s="43">
        <f>VLOOKUP($C104,'факт СДП 12 мес'!$D$8:$HP$287,105,0)</f>
        <v>0</v>
      </c>
      <c r="KE104" s="43">
        <f>VLOOKUP($C104,'факт СДП 12 мес'!$D$8:$HP$287,106,0)</f>
        <v>0</v>
      </c>
      <c r="KF104" s="43">
        <f>VLOOKUP($C104,'факт СДП 12 мес'!$D$8:$HP$287,107,0)</f>
        <v>0</v>
      </c>
      <c r="KG104" s="43">
        <f>VLOOKUP($C104,'факт СДП 12 мес'!$D$8:$HP$287,108,0)</f>
        <v>0</v>
      </c>
      <c r="KH104" s="43">
        <f>VLOOKUP($C104,'факт СДП 12 мес'!$D$8:$HP$287,109,0)</f>
        <v>0</v>
      </c>
      <c r="KI104" s="43">
        <f>VLOOKUP($C104,'факт СДП 12 мес'!$D$8:$HP$287,110,0)</f>
        <v>0</v>
      </c>
      <c r="KJ104" s="43">
        <f t="shared" si="3152"/>
        <v>0</v>
      </c>
      <c r="KK104" s="43">
        <f t="shared" si="3153"/>
        <v>0</v>
      </c>
      <c r="KL104" s="43">
        <f t="shared" si="3154"/>
        <v>0</v>
      </c>
      <c r="KM104" s="43">
        <f t="shared" si="3429"/>
        <v>0</v>
      </c>
      <c r="KN104" s="43">
        <f t="shared" si="3430"/>
        <v>0</v>
      </c>
      <c r="KO104" s="44">
        <f>'СДП (план)'!BB104</f>
        <v>0</v>
      </c>
      <c r="KP104" s="43">
        <f>'СДП (план)'!BC104</f>
        <v>0</v>
      </c>
      <c r="KQ104" s="43">
        <f t="shared" si="3431"/>
        <v>0</v>
      </c>
      <c r="KR104" s="43">
        <f t="shared" si="3432"/>
        <v>0</v>
      </c>
      <c r="KS104" s="43">
        <f>VLOOKUP($C104,'факт СДП 12 мес'!$D$8:$HP$287,189,0)</f>
        <v>0</v>
      </c>
      <c r="KT104" s="43">
        <f>VLOOKUP($C104,'факт СДП 12 мес'!$D$8:$HP$287,190,0)</f>
        <v>0</v>
      </c>
      <c r="KU104" s="43">
        <f>VLOOKUP($C104,'факт СДП 12 мес'!$D$8:$HP$287,191,0)</f>
        <v>0</v>
      </c>
      <c r="KV104" s="43">
        <f>VLOOKUP($C104,'факт СДП 12 мес'!$D$8:$HP$287,192,0)</f>
        <v>0</v>
      </c>
      <c r="KW104" s="43">
        <f>VLOOKUP($C104,'факт СДП 12 мес'!$D$8:$HP$287,193,0)</f>
        <v>0</v>
      </c>
      <c r="KX104" s="43">
        <f>VLOOKUP($C104,'факт СДП 12 мес'!$D$8:$HP$287,194,0)</f>
        <v>0</v>
      </c>
      <c r="KY104" s="43">
        <f t="shared" si="3157"/>
        <v>0</v>
      </c>
      <c r="KZ104" s="43">
        <f t="shared" si="3158"/>
        <v>0</v>
      </c>
      <c r="LA104" s="43">
        <f t="shared" si="3159"/>
        <v>0</v>
      </c>
      <c r="LB104" s="43">
        <f t="shared" si="3433"/>
        <v>0</v>
      </c>
      <c r="LC104" s="43">
        <f t="shared" si="3434"/>
        <v>0</v>
      </c>
      <c r="LD104" s="44">
        <f>'СДП (план)'!BD104</f>
        <v>0</v>
      </c>
      <c r="LE104" s="43">
        <f>'СДП (план)'!BE104</f>
        <v>0</v>
      </c>
      <c r="LF104" s="43">
        <f t="shared" si="3435"/>
        <v>0</v>
      </c>
      <c r="LG104" s="43">
        <f t="shared" si="3436"/>
        <v>0</v>
      </c>
      <c r="LH104" s="43">
        <f>VLOOKUP($C104,'факт СДП 12 мес'!$D$8:$HP$287,63,0)</f>
        <v>0</v>
      </c>
      <c r="LI104" s="43">
        <f>VLOOKUP($C104,'факт СДП 12 мес'!$D$8:$HP$287,64,0)</f>
        <v>0</v>
      </c>
      <c r="LJ104" s="43">
        <f>VLOOKUP($C104,'факт СДП 12 мес'!$D$8:$HP$287,65,0)</f>
        <v>0</v>
      </c>
      <c r="LK104" s="43">
        <f>VLOOKUP($C104,'факт СДП 12 мес'!$D$8:$HP$287,66,0)</f>
        <v>0</v>
      </c>
      <c r="LL104" s="43">
        <f>VLOOKUP($C104,'факт СДП 12 мес'!$D$8:$HP$287,67,0)</f>
        <v>0</v>
      </c>
      <c r="LM104" s="43">
        <f>VLOOKUP($C104,'факт СДП 12 мес'!$D$8:$HP$287,68,0)</f>
        <v>0</v>
      </c>
      <c r="LN104" s="43">
        <f t="shared" si="3162"/>
        <v>0</v>
      </c>
      <c r="LO104" s="43">
        <f t="shared" si="3163"/>
        <v>0</v>
      </c>
      <c r="LP104" s="43">
        <f t="shared" si="3164"/>
        <v>0</v>
      </c>
      <c r="LQ104" s="43">
        <f t="shared" si="3437"/>
        <v>0</v>
      </c>
      <c r="LR104" s="43">
        <f t="shared" si="3438"/>
        <v>0</v>
      </c>
      <c r="LS104" s="44">
        <f>'СДП (план)'!BF104</f>
        <v>0</v>
      </c>
      <c r="LT104" s="43">
        <f>'СДП (план)'!BG104</f>
        <v>0</v>
      </c>
      <c r="LU104" s="43">
        <f t="shared" si="3439"/>
        <v>0</v>
      </c>
      <c r="LV104" s="43">
        <f t="shared" si="3440"/>
        <v>0</v>
      </c>
      <c r="LW104" s="43">
        <f>VLOOKUP($C104,'факт СДП 12 мес'!$D$8:$HP$287,69,0)</f>
        <v>0</v>
      </c>
      <c r="LX104" s="43">
        <f>VLOOKUP($C104,'факт СДП 12 мес'!$D$8:$HP$287,70,0)</f>
        <v>0</v>
      </c>
      <c r="LY104" s="43">
        <f>VLOOKUP($C104,'факт СДП 12 мес'!$D$8:$HP$287,71,0)</f>
        <v>0</v>
      </c>
      <c r="LZ104" s="43">
        <f>VLOOKUP($C104,'факт СДП 12 мес'!$D$8:$HP$287,72,0)</f>
        <v>0</v>
      </c>
      <c r="MA104" s="43">
        <f>VLOOKUP($C104,'факт СДП 12 мес'!$D$8:$HP$287,73,0)</f>
        <v>0</v>
      </c>
      <c r="MB104" s="43">
        <f>VLOOKUP($C104,'факт СДП 12 мес'!$D$8:$HP$287,74,0)</f>
        <v>0</v>
      </c>
      <c r="MC104" s="43">
        <f t="shared" si="3167"/>
        <v>0</v>
      </c>
      <c r="MD104" s="43">
        <f t="shared" si="3168"/>
        <v>0</v>
      </c>
      <c r="ME104" s="43">
        <f t="shared" si="3169"/>
        <v>0</v>
      </c>
      <c r="MF104" s="43">
        <f t="shared" si="3170"/>
        <v>0</v>
      </c>
      <c r="MG104" s="43">
        <f t="shared" si="3171"/>
        <v>0</v>
      </c>
      <c r="MH104" s="44">
        <f>'СДП (план)'!BH104</f>
        <v>0</v>
      </c>
      <c r="MI104" s="43">
        <f>'СДП (план)'!BI104</f>
        <v>0</v>
      </c>
      <c r="MJ104" s="43">
        <f t="shared" si="3441"/>
        <v>0</v>
      </c>
      <c r="MK104" s="43">
        <f t="shared" si="3442"/>
        <v>0</v>
      </c>
      <c r="ML104" s="43">
        <f>VLOOKUP($C104,'факт СДП 12 мес'!$D$8:$HP$287,75,0)</f>
        <v>0</v>
      </c>
      <c r="MM104" s="43">
        <f>VLOOKUP($C104,'факт СДП 12 мес'!$D$8:$HP$287,76,0)</f>
        <v>0</v>
      </c>
      <c r="MN104" s="43">
        <f>VLOOKUP($C104,'факт СДП 12 мес'!$D$8:$HP$287,77,0)</f>
        <v>0</v>
      </c>
      <c r="MO104" s="43">
        <f>VLOOKUP($C104,'факт СДП 12 мес'!$D$8:$HP$287,78,0)</f>
        <v>0</v>
      </c>
      <c r="MP104" s="43">
        <f>VLOOKUP($C104,'факт СДП 12 мес'!$D$8:$HP$287,79,0)</f>
        <v>0</v>
      </c>
      <c r="MQ104" s="43">
        <f>VLOOKUP($C104,'факт СДП 12 мес'!$D$8:$HP$287,80,0)</f>
        <v>0</v>
      </c>
      <c r="MR104" s="43">
        <f t="shared" si="3173"/>
        <v>0</v>
      </c>
      <c r="MS104" s="43">
        <f t="shared" si="3174"/>
        <v>0</v>
      </c>
      <c r="MT104" s="43">
        <f t="shared" si="3175"/>
        <v>0</v>
      </c>
      <c r="MU104" s="43">
        <f t="shared" si="3176"/>
        <v>0</v>
      </c>
      <c r="MV104" s="43">
        <f t="shared" si="2977"/>
        <v>0</v>
      </c>
      <c r="MW104" s="44">
        <f>'СДП (план)'!BJ104</f>
        <v>0</v>
      </c>
      <c r="MX104" s="43">
        <f>'СДП (план)'!BK104</f>
        <v>0</v>
      </c>
      <c r="MY104" s="43">
        <f t="shared" si="3443"/>
        <v>0</v>
      </c>
      <c r="MZ104" s="43">
        <f t="shared" si="3444"/>
        <v>0</v>
      </c>
      <c r="NA104" s="43">
        <f>VLOOKUP($C104,'факт СДП 12 мес'!$D$8:$HP$287,81,0)</f>
        <v>0</v>
      </c>
      <c r="NB104" s="43">
        <f>VLOOKUP($C104,'факт СДП 12 мес'!$D$8:$HP$287,82,0)</f>
        <v>0</v>
      </c>
      <c r="NC104" s="43">
        <f>VLOOKUP($C104,'факт СДП 12 мес'!$D$8:$HP$287,83,0)</f>
        <v>0</v>
      </c>
      <c r="ND104" s="43">
        <f>VLOOKUP($C104,'факт СДП 12 мес'!$D$8:$HP$287,84,0)</f>
        <v>0</v>
      </c>
      <c r="NE104" s="43">
        <f>VLOOKUP($C104,'факт СДП 12 мес'!$D$8:$HP$287,85,0)</f>
        <v>0</v>
      </c>
      <c r="NF104" s="43">
        <f>VLOOKUP($C104,'факт СДП 12 мес'!$D$8:$HP$287,86,0)</f>
        <v>0</v>
      </c>
      <c r="NG104" s="43">
        <f t="shared" si="3178"/>
        <v>0</v>
      </c>
      <c r="NH104" s="43">
        <f t="shared" si="3179"/>
        <v>0</v>
      </c>
      <c r="NI104" s="43">
        <f t="shared" si="3180"/>
        <v>0</v>
      </c>
      <c r="NJ104" s="43">
        <f t="shared" si="3181"/>
        <v>0</v>
      </c>
      <c r="NK104" s="43">
        <f t="shared" si="2984"/>
        <v>0</v>
      </c>
      <c r="NL104" s="44">
        <f>'СДП (план)'!BL104</f>
        <v>0</v>
      </c>
      <c r="NM104" s="43">
        <f>'СДП (план)'!BM104</f>
        <v>0</v>
      </c>
      <c r="NN104" s="43">
        <f t="shared" si="3445"/>
        <v>0</v>
      </c>
      <c r="NO104" s="43">
        <f t="shared" si="3446"/>
        <v>0</v>
      </c>
      <c r="NP104" s="43">
        <f>VLOOKUP($C104,'факт СДП 12 мес'!$D$8:$HP$287,99,0)</f>
        <v>0</v>
      </c>
      <c r="NQ104" s="43">
        <f>VLOOKUP($C104,'факт СДП 12 мес'!$D$8:$HP$287,100,0)</f>
        <v>0</v>
      </c>
      <c r="NR104" s="43">
        <f>VLOOKUP($C104,'факт СДП 12 мес'!$D$8:$HP$287,101,0)</f>
        <v>0</v>
      </c>
      <c r="NS104" s="43">
        <f>VLOOKUP($C104,'факт СДП 12 мес'!$D$8:$HP$287,102,0)</f>
        <v>0</v>
      </c>
      <c r="NT104" s="43">
        <f>VLOOKUP($C104,'факт СДП 12 мес'!$D$8:$HP$287,103,0)</f>
        <v>0</v>
      </c>
      <c r="NU104" s="43">
        <f>VLOOKUP($C104,'факт СДП 12 мес'!$D$8:$HP$287,104,0)</f>
        <v>0</v>
      </c>
      <c r="NV104" s="43">
        <f t="shared" si="3183"/>
        <v>0</v>
      </c>
      <c r="NW104" s="43">
        <f t="shared" si="3184"/>
        <v>0</v>
      </c>
      <c r="NX104" s="43">
        <f t="shared" si="3185"/>
        <v>0</v>
      </c>
      <c r="NY104" s="43">
        <f t="shared" si="3447"/>
        <v>0</v>
      </c>
      <c r="NZ104" s="43">
        <f t="shared" si="3448"/>
        <v>0</v>
      </c>
      <c r="OA104" s="44">
        <f>'СДП (план)'!BN104</f>
        <v>0</v>
      </c>
      <c r="OB104" s="43">
        <f>'СДП (план)'!BO104</f>
        <v>0</v>
      </c>
      <c r="OC104" s="43">
        <f t="shared" si="3449"/>
        <v>0</v>
      </c>
      <c r="OD104" s="43">
        <f t="shared" si="3450"/>
        <v>0</v>
      </c>
      <c r="OE104" s="43"/>
      <c r="OF104" s="43"/>
      <c r="OG104" s="43"/>
      <c r="OH104" s="43"/>
      <c r="OI104" s="43"/>
      <c r="OJ104" s="43"/>
      <c r="OK104" s="43">
        <f t="shared" si="3188"/>
        <v>0</v>
      </c>
      <c r="OL104" s="43">
        <f t="shared" si="3189"/>
        <v>0</v>
      </c>
      <c r="OM104" s="43">
        <f t="shared" si="3190"/>
        <v>0</v>
      </c>
      <c r="ON104" s="43">
        <f t="shared" si="3451"/>
        <v>0</v>
      </c>
      <c r="OO104" s="43">
        <f t="shared" si="3452"/>
        <v>0</v>
      </c>
      <c r="OP104" s="44">
        <f>'СДП (план)'!BP104</f>
        <v>0</v>
      </c>
      <c r="OQ104" s="43">
        <f>'СДП (план)'!BQ104</f>
        <v>0</v>
      </c>
      <c r="OR104" s="43">
        <f t="shared" si="3453"/>
        <v>0</v>
      </c>
      <c r="OS104" s="43">
        <f t="shared" si="3454"/>
        <v>0</v>
      </c>
      <c r="OT104" s="43">
        <f>VLOOKUP($C104,'факт СДП 12 мес'!$D$8:$HP$287,177,0)</f>
        <v>0</v>
      </c>
      <c r="OU104" s="43">
        <f>VLOOKUP($C104,'факт СДП 12 мес'!$D$8:$HP$287,178,0)</f>
        <v>0</v>
      </c>
      <c r="OV104" s="43">
        <f>VLOOKUP($C104,'факт СДП 12 мес'!$D$8:$HP$287,179,0)</f>
        <v>0</v>
      </c>
      <c r="OW104" s="43">
        <f>VLOOKUP($C104,'факт СДП 12 мес'!$D$8:$HP$287,180,0)</f>
        <v>0</v>
      </c>
      <c r="OX104" s="43">
        <f>VLOOKUP($C104,'факт СДП 12 мес'!$D$8:$HP$287,181,0)</f>
        <v>0</v>
      </c>
      <c r="OY104" s="43">
        <f>VLOOKUP($C104,'факт СДП 12 мес'!$D$8:$HP$287,182,0)</f>
        <v>0</v>
      </c>
      <c r="OZ104" s="43">
        <f t="shared" si="3193"/>
        <v>0</v>
      </c>
      <c r="PA104" s="43">
        <f t="shared" si="3194"/>
        <v>0</v>
      </c>
      <c r="PB104" s="43">
        <f t="shared" si="3195"/>
        <v>0</v>
      </c>
      <c r="PC104" s="43">
        <f t="shared" si="3455"/>
        <v>0</v>
      </c>
      <c r="PD104" s="43">
        <f t="shared" si="3456"/>
        <v>0</v>
      </c>
      <c r="PE104" s="45">
        <f>'СДП (план)'!BR104</f>
        <v>0</v>
      </c>
      <c r="PF104" s="45">
        <f>'СДП (план)'!BS104</f>
        <v>0</v>
      </c>
      <c r="PG104" s="43">
        <f t="shared" si="3457"/>
        <v>0</v>
      </c>
      <c r="PH104" s="43">
        <f t="shared" si="3458"/>
        <v>0</v>
      </c>
      <c r="PI104" s="43">
        <f>VLOOKUP($C104,'факт СДП 12 мес'!$D$8:$HP$287,123,0)</f>
        <v>0</v>
      </c>
      <c r="PJ104" s="43">
        <f>VLOOKUP($C104,'факт СДП 12 мес'!$D$8:$HP$287,124,0)</f>
        <v>0</v>
      </c>
      <c r="PK104" s="43">
        <f>VLOOKUP($C104,'факт СДП 12 мес'!$D$8:$HP$287,125,0)</f>
        <v>0</v>
      </c>
      <c r="PL104" s="43">
        <f>VLOOKUP($C104,'факт СДП 12 мес'!$D$8:$HP$287,126,0)</f>
        <v>0</v>
      </c>
      <c r="PM104" s="43">
        <f>VLOOKUP($C104,'факт СДП 12 мес'!$D$8:$HP$287,127,0)</f>
        <v>0</v>
      </c>
      <c r="PN104" s="43">
        <f>VLOOKUP($C104,'факт СДП 12 мес'!$D$8:$HP$287,128,0)</f>
        <v>0</v>
      </c>
      <c r="PO104" s="43">
        <f t="shared" si="3198"/>
        <v>0</v>
      </c>
      <c r="PP104" s="43">
        <f t="shared" si="3199"/>
        <v>0</v>
      </c>
      <c r="PQ104" s="43">
        <f t="shared" si="3200"/>
        <v>0</v>
      </c>
      <c r="PR104" s="43">
        <f t="shared" si="3459"/>
        <v>0</v>
      </c>
      <c r="PS104" s="43">
        <f t="shared" si="3460"/>
        <v>0</v>
      </c>
      <c r="PT104" s="44">
        <f>'СДП (план)'!BT104</f>
        <v>0</v>
      </c>
      <c r="PU104" s="43">
        <f>'СДП (план)'!BU104</f>
        <v>0</v>
      </c>
      <c r="PV104" s="43">
        <f t="shared" si="3461"/>
        <v>0</v>
      </c>
      <c r="PW104" s="43">
        <f t="shared" si="3462"/>
        <v>0</v>
      </c>
      <c r="PX104" s="43">
        <f>VLOOKUP($C104,'факт СДП 12 мес'!$D$8:$HP$287,111,0)</f>
        <v>0</v>
      </c>
      <c r="PY104" s="43">
        <f>VLOOKUP($C104,'факт СДП 12 мес'!$D$8:$HP$287,112,0)</f>
        <v>0</v>
      </c>
      <c r="PZ104" s="43">
        <f>VLOOKUP($C104,'факт СДП 12 мес'!$D$8:$HP$287,113,0)</f>
        <v>0</v>
      </c>
      <c r="QA104" s="43">
        <f>VLOOKUP($C104,'факт СДП 12 мес'!$D$8:$HP$287,114,0)</f>
        <v>0</v>
      </c>
      <c r="QB104" s="43">
        <f>VLOOKUP($C104,'факт СДП 12 мес'!$D$8:$HP$287,115,0)</f>
        <v>0</v>
      </c>
      <c r="QC104" s="43">
        <f>VLOOKUP($C104,'факт СДП 12 мес'!$D$8:$HP$287,116,0)</f>
        <v>0</v>
      </c>
      <c r="QD104" s="43">
        <f t="shared" si="3203"/>
        <v>0</v>
      </c>
      <c r="QE104" s="43">
        <f t="shared" si="3204"/>
        <v>0</v>
      </c>
      <c r="QF104" s="43">
        <f t="shared" si="3205"/>
        <v>0</v>
      </c>
      <c r="QG104" s="43">
        <f t="shared" si="3463"/>
        <v>0</v>
      </c>
      <c r="QH104" s="43">
        <f t="shared" si="3464"/>
        <v>0</v>
      </c>
      <c r="QI104" s="44">
        <f>'СДП (план)'!BV104</f>
        <v>0</v>
      </c>
      <c r="QJ104" s="43">
        <f>'СДП (план)'!BW104</f>
        <v>0</v>
      </c>
      <c r="QK104" s="43">
        <f t="shared" si="3465"/>
        <v>0</v>
      </c>
      <c r="QL104" s="43">
        <f t="shared" si="3466"/>
        <v>0</v>
      </c>
      <c r="QM104" s="43">
        <f>VLOOKUP($C104,'факт СДП 12 мес'!$D$8:$HP$287,153,0)</f>
        <v>0</v>
      </c>
      <c r="QN104" s="43">
        <f>VLOOKUP($C104,'факт СДП 12 мес'!$D$8:$HP$287,154,0)</f>
        <v>0</v>
      </c>
      <c r="QO104" s="43">
        <f>VLOOKUP($C104,'факт СДП 12 мес'!$D$8:$HP$287,155,0)</f>
        <v>0</v>
      </c>
      <c r="QP104" s="43">
        <f>VLOOKUP($C104,'факт СДП 12 мес'!$D$8:$HP$287,156,0)</f>
        <v>0</v>
      </c>
      <c r="QQ104" s="43">
        <f>VLOOKUP($C104,'факт СДП 12 мес'!$D$8:$HP$287,157,0)</f>
        <v>0</v>
      </c>
      <c r="QR104" s="43">
        <f>VLOOKUP($C104,'факт СДП 12 мес'!$D$8:$HP$287,158,0)</f>
        <v>0</v>
      </c>
      <c r="QS104" s="43">
        <f t="shared" si="3208"/>
        <v>0</v>
      </c>
      <c r="QT104" s="43">
        <f t="shared" si="3209"/>
        <v>0</v>
      </c>
      <c r="QU104" s="43">
        <f t="shared" si="3210"/>
        <v>0</v>
      </c>
      <c r="QV104" s="43">
        <f t="shared" si="3211"/>
        <v>0</v>
      </c>
      <c r="QW104" s="43">
        <f t="shared" si="3212"/>
        <v>0</v>
      </c>
      <c r="QX104" s="44">
        <f>'СДП (план)'!BX104</f>
        <v>0</v>
      </c>
      <c r="QY104" s="43">
        <f>'СДП (план)'!BY104</f>
        <v>0</v>
      </c>
      <c r="QZ104" s="43">
        <f t="shared" si="3467"/>
        <v>0</v>
      </c>
      <c r="RA104" s="43">
        <f t="shared" si="3468"/>
        <v>0</v>
      </c>
      <c r="RB104" s="43">
        <f>VLOOKUP($C104,'факт СДП 12 мес'!$D$8:$HP$287,195,0)</f>
        <v>0</v>
      </c>
      <c r="RC104" s="43">
        <f>VLOOKUP($C104,'факт СДП 12 мес'!$D$8:$HP$287,196,0)</f>
        <v>0</v>
      </c>
      <c r="RD104" s="43">
        <f>VLOOKUP($C104,'факт СДП 12 мес'!$D$8:$HP$287,197,0)</f>
        <v>0</v>
      </c>
      <c r="RE104" s="43">
        <f>VLOOKUP($C104,'факт СДП 12 мес'!$D$8:$HP$287,198,0)</f>
        <v>0</v>
      </c>
      <c r="RF104" s="43">
        <f>VLOOKUP($C104,'факт СДП 12 мес'!$D$8:$HP$287,199,0)</f>
        <v>0</v>
      </c>
      <c r="RG104" s="43">
        <f>VLOOKUP($C104,'факт СДП 12 мес'!$D$8:$HP$287,200,0)</f>
        <v>0</v>
      </c>
      <c r="RH104" s="43">
        <f t="shared" si="3214"/>
        <v>0</v>
      </c>
      <c r="RI104" s="43">
        <f t="shared" si="3215"/>
        <v>0</v>
      </c>
      <c r="RJ104" s="43">
        <f t="shared" si="3216"/>
        <v>0</v>
      </c>
      <c r="RK104" s="43">
        <f t="shared" si="3469"/>
        <v>0</v>
      </c>
      <c r="RL104" s="43">
        <f t="shared" si="3470"/>
        <v>0</v>
      </c>
      <c r="RM104" s="44">
        <f>'СДП (план)'!BZ104</f>
        <v>0</v>
      </c>
      <c r="RN104" s="43">
        <f>'СДП (план)'!CA104</f>
        <v>0</v>
      </c>
      <c r="RO104" s="43">
        <f t="shared" si="3471"/>
        <v>0</v>
      </c>
      <c r="RP104" s="43">
        <f t="shared" si="3472"/>
        <v>0</v>
      </c>
      <c r="RQ104" s="43">
        <f>VLOOKUP($C104,'факт СДП 12 мес'!$D$8:$HP$287,201,0)</f>
        <v>0</v>
      </c>
      <c r="RR104" s="43">
        <f>VLOOKUP($C104,'факт СДП 12 мес'!$D$8:$HP$287,202,0)</f>
        <v>0</v>
      </c>
      <c r="RS104" s="43">
        <f>VLOOKUP($C104,'факт СДП 12 мес'!$D$8:$HP$287,203,0)</f>
        <v>0</v>
      </c>
      <c r="RT104" s="43">
        <f>VLOOKUP($C104,'факт СДП 12 мес'!$D$8:$HP$287,204,0)</f>
        <v>0</v>
      </c>
      <c r="RU104" s="43">
        <f>VLOOKUP($C104,'факт СДП 12 мес'!$D$8:$HP$287,205,0)</f>
        <v>0</v>
      </c>
      <c r="RV104" s="43">
        <f>VLOOKUP($C104,'факт СДП 12 мес'!$D$8:$HP$287,206,0)</f>
        <v>0</v>
      </c>
      <c r="RW104" s="43">
        <f t="shared" si="3219"/>
        <v>0</v>
      </c>
      <c r="RX104" s="43">
        <f t="shared" si="3220"/>
        <v>0</v>
      </c>
      <c r="RY104" s="43">
        <f t="shared" si="3221"/>
        <v>0</v>
      </c>
      <c r="RZ104" s="43">
        <f t="shared" si="3473"/>
        <v>0</v>
      </c>
      <c r="SA104" s="43">
        <f t="shared" si="3474"/>
        <v>0</v>
      </c>
      <c r="SB104" s="44">
        <f>'СДП (план)'!CB104</f>
        <v>0</v>
      </c>
      <c r="SC104" s="43">
        <f>'СДП (план)'!CC104</f>
        <v>0</v>
      </c>
      <c r="SD104" s="43">
        <f t="shared" si="3041"/>
        <v>0</v>
      </c>
      <c r="SE104" s="43">
        <f t="shared" si="3351"/>
        <v>0</v>
      </c>
      <c r="SF104" s="43">
        <f>VLOOKUP($C104,'факт СДП 12 мес'!$D$8:$HP$287,129,0)</f>
        <v>0</v>
      </c>
      <c r="SG104" s="43">
        <f>VLOOKUP($C104,'факт СДП 12 мес'!$D$8:$HP$287,130,0)</f>
        <v>0</v>
      </c>
      <c r="SH104" s="43">
        <f>VLOOKUP($C104,'факт СДП 12 мес'!$D$8:$HP$287,131,0)</f>
        <v>0</v>
      </c>
      <c r="SI104" s="43">
        <f>VLOOKUP($C104,'факт СДП 12 мес'!$D$8:$HP$287,132,0)</f>
        <v>0</v>
      </c>
      <c r="SJ104" s="43">
        <f>VLOOKUP($C104,'факт СДП 12 мес'!$D$8:$HP$287,133,0)</f>
        <v>0</v>
      </c>
      <c r="SK104" s="43">
        <f>VLOOKUP($C104,'факт СДП 12 мес'!$D$8:$HP$287,134,0)</f>
        <v>0</v>
      </c>
      <c r="SL104" s="43">
        <f t="shared" si="3043"/>
        <v>0</v>
      </c>
      <c r="SM104" s="43">
        <f t="shared" si="3224"/>
        <v>0</v>
      </c>
      <c r="SN104" s="43">
        <f t="shared" si="3225"/>
        <v>0</v>
      </c>
      <c r="SO104" s="43">
        <f t="shared" si="3475"/>
        <v>0</v>
      </c>
      <c r="SP104" s="43">
        <f t="shared" si="3476"/>
        <v>0</v>
      </c>
      <c r="SQ104" s="44">
        <f>'СДП (план)'!CD104</f>
        <v>0</v>
      </c>
      <c r="SR104" s="43">
        <f>'СДП (план)'!CE104</f>
        <v>0</v>
      </c>
      <c r="SS104" s="43">
        <f t="shared" si="3048"/>
        <v>0</v>
      </c>
      <c r="ST104" s="43">
        <f t="shared" si="3354"/>
        <v>0</v>
      </c>
      <c r="SU104" s="43">
        <f>VLOOKUP($C104,'факт СДП 12 мес'!$D$8:$HP$287,93,0)</f>
        <v>0</v>
      </c>
      <c r="SV104" s="43">
        <f>VLOOKUP($C104,'факт СДП 12 мес'!$D$8:$HP$287,94,0)</f>
        <v>0</v>
      </c>
      <c r="SW104" s="43">
        <f>VLOOKUP($C104,'факт СДП 12 мес'!$D$8:$HP$287,95,0)</f>
        <v>0</v>
      </c>
      <c r="SX104" s="43">
        <f>VLOOKUP($C104,'факт СДП 12 мес'!$D$8:$HP$287,96,0)</f>
        <v>0</v>
      </c>
      <c r="SY104" s="43">
        <f>VLOOKUP($C104,'факт СДП 12 мес'!$D$8:$HP$287,97,0)</f>
        <v>0</v>
      </c>
      <c r="SZ104" s="43">
        <f>VLOOKUP($C104,'факт СДП 12 мес'!$D$8:$HP$287,98,0)</f>
        <v>0</v>
      </c>
      <c r="TA104" s="43">
        <f t="shared" si="3050"/>
        <v>0</v>
      </c>
      <c r="TB104" s="43">
        <f t="shared" si="3228"/>
        <v>0</v>
      </c>
      <c r="TC104" s="43">
        <f t="shared" si="3229"/>
        <v>0</v>
      </c>
      <c r="TD104" s="43">
        <f t="shared" si="3477"/>
        <v>0</v>
      </c>
      <c r="TE104" s="43">
        <f t="shared" si="3478"/>
        <v>0</v>
      </c>
      <c r="TF104" s="5">
        <f>'СДП (план)'!CF104</f>
        <v>0</v>
      </c>
      <c r="TG104" s="3">
        <f>'СДП (план)'!CG104</f>
        <v>0</v>
      </c>
      <c r="TH104" s="43">
        <f t="shared" si="3055"/>
        <v>0</v>
      </c>
      <c r="TI104" s="43">
        <f t="shared" si="3056"/>
        <v>0</v>
      </c>
      <c r="TJ104" s="43">
        <f>VLOOKUP($C104,'факт СДП 12 мес'!$D$8:$HP$287,117,0)</f>
        <v>0</v>
      </c>
      <c r="TK104" s="43">
        <f>VLOOKUP($C104,'факт СДП 12 мес'!$D$8:$HP$287,118,0)</f>
        <v>0</v>
      </c>
      <c r="TL104" s="43">
        <f>VLOOKUP($C104,'факт СДП 12 мес'!$D$8:$HP$287,119,0)</f>
        <v>0</v>
      </c>
      <c r="TM104" s="43">
        <f>VLOOKUP($C104,'факт СДП 12 мес'!$D$8:$HP$287,120,0)</f>
        <v>0</v>
      </c>
      <c r="TN104" s="43">
        <f>VLOOKUP($C104,'факт СДП 12 мес'!$D$8:$HP$287,121,0)</f>
        <v>0</v>
      </c>
      <c r="TO104" s="43">
        <f>VLOOKUP($C104,'факт СДП 12 мес'!$D$8:$HP$287,122,0)</f>
        <v>0</v>
      </c>
      <c r="TP104" s="43">
        <f t="shared" si="3057"/>
        <v>0</v>
      </c>
      <c r="TQ104" s="43">
        <f t="shared" si="3231"/>
        <v>0</v>
      </c>
      <c r="TR104" s="43">
        <f t="shared" si="3232"/>
        <v>0</v>
      </c>
      <c r="TS104" s="43">
        <f t="shared" si="3479"/>
        <v>0</v>
      </c>
      <c r="TT104" s="43">
        <f t="shared" si="3480"/>
        <v>0</v>
      </c>
      <c r="TU104" s="43">
        <f>'СДП (план)'!CH104</f>
        <v>0</v>
      </c>
      <c r="TV104" s="43">
        <f>'СДП (план)'!CI104</f>
        <v>0</v>
      </c>
      <c r="TW104" s="43">
        <f t="shared" si="3481"/>
        <v>0</v>
      </c>
      <c r="TX104" s="43">
        <f t="shared" si="3482"/>
        <v>0</v>
      </c>
      <c r="TY104" s="43">
        <f>VLOOKUP($C104,'факт СДП 12 мес'!$D$8:$HP$287,207,0)</f>
        <v>0</v>
      </c>
      <c r="TZ104" s="43">
        <f>VLOOKUP($C104,'факт СДП 12 мес'!$D$8:$HP$287,208,0)</f>
        <v>0</v>
      </c>
      <c r="UA104" s="43">
        <f>VLOOKUP($C104,'факт СДП 12 мес'!$D$8:$HP$287,209,0)</f>
        <v>0</v>
      </c>
      <c r="UB104" s="43">
        <f>VLOOKUP($C104,'факт СДП 12 мес'!$D$8:$HP$287,210,0)</f>
        <v>0</v>
      </c>
      <c r="UC104" s="43">
        <f>VLOOKUP($C104,'факт СДП 12 мес'!$D$8:$HP$287,211,0)</f>
        <v>0</v>
      </c>
      <c r="UD104" s="43">
        <f>VLOOKUP($C104,'факт СДП 12 мес'!$D$8:$HP$287,212,0)</f>
        <v>0</v>
      </c>
      <c r="UE104" s="43">
        <f t="shared" si="3235"/>
        <v>0</v>
      </c>
      <c r="UF104" s="43">
        <f t="shared" si="3236"/>
        <v>0</v>
      </c>
      <c r="UG104" s="43">
        <f t="shared" si="3237"/>
        <v>0</v>
      </c>
      <c r="UH104" s="43">
        <f t="shared" si="3238"/>
        <v>0</v>
      </c>
      <c r="UI104" s="43">
        <f t="shared" si="3068"/>
        <v>0</v>
      </c>
      <c r="UJ104" s="43"/>
      <c r="UK104" s="43"/>
      <c r="UL104" s="43"/>
      <c r="UM104" s="43"/>
      <c r="UN104" s="43"/>
      <c r="UO104" s="43"/>
      <c r="UP104" s="43"/>
      <c r="UQ104" s="43"/>
      <c r="UR104" s="43"/>
      <c r="US104" s="43"/>
      <c r="UT104" s="43"/>
      <c r="UU104" s="43"/>
      <c r="UV104" s="43"/>
      <c r="UW104" s="43">
        <f t="shared" si="2687"/>
        <v>0</v>
      </c>
      <c r="UX104" s="43">
        <f t="shared" si="2688"/>
        <v>0</v>
      </c>
      <c r="UY104" s="47">
        <f>'СДП (план)'!CN104</f>
        <v>48</v>
      </c>
      <c r="UZ104" s="47">
        <f>'СДП (план)'!CO104</f>
        <v>1410438.2473280001</v>
      </c>
      <c r="VA104" s="43">
        <f t="shared" si="2689"/>
        <v>48</v>
      </c>
      <c r="VB104" s="43">
        <f t="shared" si="2690"/>
        <v>1410438.2473280001</v>
      </c>
      <c r="VC104" s="47">
        <f t="shared" si="2786"/>
        <v>55</v>
      </c>
      <c r="VD104" s="47">
        <f t="shared" si="2787"/>
        <v>1617774.0399999986</v>
      </c>
      <c r="VE104" s="47">
        <f t="shared" si="2788"/>
        <v>332</v>
      </c>
      <c r="VF104" s="47">
        <f t="shared" si="2789"/>
        <v>1</v>
      </c>
      <c r="VG104" s="47">
        <f t="shared" si="2790"/>
        <v>29619.4</v>
      </c>
      <c r="VH104" s="47">
        <f t="shared" si="2791"/>
        <v>6</v>
      </c>
      <c r="VI104" s="47">
        <f t="shared" si="2792"/>
        <v>69.599999999999994</v>
      </c>
      <c r="VJ104" s="47">
        <f t="shared" si="2793"/>
        <v>69.599999999999994</v>
      </c>
      <c r="VK104" s="47">
        <f t="shared" si="2794"/>
        <v>79.75</v>
      </c>
      <c r="VL104" s="43">
        <f t="shared" si="2795"/>
        <v>7</v>
      </c>
      <c r="VM104" s="43">
        <f t="shared" si="2796"/>
        <v>207335.7926719985</v>
      </c>
    </row>
    <row r="105" spans="1:585" s="32" customFormat="1" ht="10.5" customHeight="1" x14ac:dyDescent="0.2">
      <c r="A105" s="171"/>
      <c r="B105" s="171">
        <v>77</v>
      </c>
      <c r="C105" s="245" t="s">
        <v>578</v>
      </c>
      <c r="D105" s="487" t="s">
        <v>579</v>
      </c>
      <c r="E105" s="370">
        <v>16026</v>
      </c>
      <c r="F105" s="136">
        <v>16828</v>
      </c>
      <c r="G105" s="358">
        <v>3.04</v>
      </c>
      <c r="H105" s="388">
        <v>0.53469999999999995</v>
      </c>
      <c r="I105" s="373">
        <v>1</v>
      </c>
      <c r="J105" s="314"/>
      <c r="K105" s="184"/>
      <c r="L105" s="196">
        <v>1.4</v>
      </c>
      <c r="M105" s="196">
        <v>1.68</v>
      </c>
      <c r="N105" s="196">
        <v>2.23</v>
      </c>
      <c r="O105" s="197">
        <v>2.57</v>
      </c>
      <c r="P105" s="44">
        <f>'СДП (план)'!P105</f>
        <v>9</v>
      </c>
      <c r="Q105" s="44">
        <f>'СДП (план)'!Q105</f>
        <v>554448.13860479998</v>
      </c>
      <c r="R105" s="43">
        <f t="shared" si="3361"/>
        <v>9</v>
      </c>
      <c r="S105" s="43">
        <f t="shared" si="3362"/>
        <v>554448.13860479998</v>
      </c>
      <c r="T105" s="43">
        <f>VLOOKUP($C105,'факт СДП 12 мес'!$D$8:$HP$287,9,0)</f>
        <v>8</v>
      </c>
      <c r="U105" s="43">
        <f>VLOOKUP($C105,'факт СДП 12 мес'!$D$8:$HP$287,10,0)</f>
        <v>490869.73999999993</v>
      </c>
      <c r="V105" s="43">
        <f>VLOOKUP($C105,'факт СДП 12 мес'!$D$8:$HP$287,11,0)</f>
        <v>114</v>
      </c>
      <c r="W105" s="43">
        <f>VLOOKUP($C105,'факт СДП 12 мес'!$D$8:$HP$287,12,0)</f>
        <v>0</v>
      </c>
      <c r="X105" s="43">
        <f>VLOOKUP($C105,'факт СДП 12 мес'!$D$8:$HP$287,13,0)</f>
        <v>0</v>
      </c>
      <c r="Y105" s="43">
        <f>VLOOKUP($C105,'факт СДП 12 мес'!$D$8:$HP$287,14,0)</f>
        <v>0</v>
      </c>
      <c r="Z105" s="43">
        <f t="shared" si="3069"/>
        <v>27.36</v>
      </c>
      <c r="AA105" s="43">
        <f t="shared" si="3070"/>
        <v>27.36</v>
      </c>
      <c r="AB105" s="43">
        <f t="shared" si="3071"/>
        <v>24.32</v>
      </c>
      <c r="AC105" s="43">
        <f t="shared" si="3363"/>
        <v>-1</v>
      </c>
      <c r="AD105" s="43">
        <f t="shared" si="3364"/>
        <v>-63578.398604800052</v>
      </c>
      <c r="AE105" s="135">
        <f>'СДП (план)'!R105</f>
        <v>0</v>
      </c>
      <c r="AF105" s="135">
        <f>'СДП (план)'!S105</f>
        <v>0</v>
      </c>
      <c r="AG105" s="43">
        <f t="shared" si="3365"/>
        <v>0</v>
      </c>
      <c r="AH105" s="43">
        <f t="shared" si="3366"/>
        <v>0</v>
      </c>
      <c r="AI105" s="43">
        <f>VLOOKUP($C105,'факт СДП 12 мес'!$D$8:$HP$287,3,0)</f>
        <v>0</v>
      </c>
      <c r="AJ105" s="43">
        <f>VLOOKUP($C105,'факт СДП 12 мес'!$D$8:$HP$287,4,0)</f>
        <v>0</v>
      </c>
      <c r="AK105" s="43">
        <f>VLOOKUP($C105,'факт СДП 12 мес'!$D$8:$HP$287,5,0)</f>
        <v>0</v>
      </c>
      <c r="AL105" s="43">
        <f>VLOOKUP($C105,'факт СДП 12 мес'!$D$8:$HP$287,6,0)</f>
        <v>0</v>
      </c>
      <c r="AM105" s="43">
        <f>VLOOKUP($C105,'факт СДП 12 мес'!$D$8:$HP$287,7,0)</f>
        <v>0</v>
      </c>
      <c r="AN105" s="43">
        <f>VLOOKUP($C105,'факт СДП 12 мес'!$D$8:$HP$287,8,0)</f>
        <v>0</v>
      </c>
      <c r="AO105" s="43">
        <f t="shared" si="2826"/>
        <v>0</v>
      </c>
      <c r="AP105" s="43">
        <f t="shared" si="2827"/>
        <v>0</v>
      </c>
      <c r="AQ105" s="43">
        <f t="shared" si="2828"/>
        <v>0</v>
      </c>
      <c r="AR105" s="43">
        <f t="shared" si="2829"/>
        <v>0</v>
      </c>
      <c r="AS105" s="43">
        <f t="shared" si="2830"/>
        <v>0</v>
      </c>
      <c r="AT105" s="44">
        <f>'СДП (план)'!T105</f>
        <v>0</v>
      </c>
      <c r="AU105" s="43">
        <f>'СДП (план)'!U105</f>
        <v>0</v>
      </c>
      <c r="AV105" s="43">
        <f t="shared" si="3367"/>
        <v>0</v>
      </c>
      <c r="AW105" s="43">
        <f t="shared" si="3368"/>
        <v>0</v>
      </c>
      <c r="AX105" s="43">
        <f>VLOOKUP($C105,'факт СДП 12 мес'!$D$8:$HP$287,159,0)</f>
        <v>0</v>
      </c>
      <c r="AY105" s="43">
        <f>VLOOKUP($C105,'факт СДП 12 мес'!$D$8:$HP$287,160,0)</f>
        <v>0</v>
      </c>
      <c r="AZ105" s="43">
        <f>VLOOKUP($C105,'факт СДП 12 мес'!$D$8:$HP$287,161,0)</f>
        <v>0</v>
      </c>
      <c r="BA105" s="43">
        <f>VLOOKUP($C105,'факт СДП 12 мес'!$D$8:$HP$287,162,0)</f>
        <v>0</v>
      </c>
      <c r="BB105" s="43">
        <f>VLOOKUP($C105,'факт СДП 12 мес'!$D$8:$HP$287,163,0)</f>
        <v>0</v>
      </c>
      <c r="BC105" s="43">
        <f>VLOOKUP($C105,'факт СДП 12 мес'!$D$8:$HP$287,164,0)</f>
        <v>0</v>
      </c>
      <c r="BD105" s="43">
        <f t="shared" si="3075"/>
        <v>0</v>
      </c>
      <c r="BE105" s="43">
        <f t="shared" si="3076"/>
        <v>0</v>
      </c>
      <c r="BF105" s="43">
        <f t="shared" si="3077"/>
        <v>0</v>
      </c>
      <c r="BG105" s="43">
        <f t="shared" si="3369"/>
        <v>0</v>
      </c>
      <c r="BH105" s="43">
        <f t="shared" si="3370"/>
        <v>0</v>
      </c>
      <c r="BI105" s="87">
        <f>'СДП (план)'!V105</f>
        <v>0</v>
      </c>
      <c r="BJ105" s="3">
        <f>'СДП (план)'!W105</f>
        <v>0</v>
      </c>
      <c r="BK105" s="43">
        <f t="shared" si="3371"/>
        <v>0</v>
      </c>
      <c r="BL105" s="43">
        <f t="shared" si="3372"/>
        <v>0</v>
      </c>
      <c r="BM105" s="43">
        <f>VLOOKUP($C105,'факт СДП 12 мес'!$D$8:$HP$287,21,0)</f>
        <v>0</v>
      </c>
      <c r="BN105" s="43">
        <f>VLOOKUP($C105,'факт СДП 12 мес'!$D$8:$HP$287,22,0)</f>
        <v>0</v>
      </c>
      <c r="BO105" s="43">
        <f>VLOOKUP($C105,'факт СДП 12 мес'!$D$8:$HP$287,23,0)</f>
        <v>0</v>
      </c>
      <c r="BP105" s="43">
        <f>VLOOKUP($C105,'факт СДП 12 мес'!$D$8:$HP$287,24,0)</f>
        <v>0</v>
      </c>
      <c r="BQ105" s="43">
        <f>VLOOKUP($C105,'факт СДП 12 мес'!$D$8:$HP$287,25,0)</f>
        <v>0</v>
      </c>
      <c r="BR105" s="43">
        <f>VLOOKUP($C105,'факт СДП 12 мес'!$D$8:$HP$287,26,0)</f>
        <v>0</v>
      </c>
      <c r="BS105" s="43">
        <f t="shared" si="3081"/>
        <v>0</v>
      </c>
      <c r="BT105" s="43">
        <f t="shared" si="3082"/>
        <v>0</v>
      </c>
      <c r="BU105" s="43">
        <f t="shared" si="3083"/>
        <v>0</v>
      </c>
      <c r="BV105" s="43">
        <f t="shared" si="2843"/>
        <v>0</v>
      </c>
      <c r="BW105" s="43">
        <f t="shared" si="2844"/>
        <v>0</v>
      </c>
      <c r="BX105" s="44">
        <f>'СДП (план)'!X105</f>
        <v>0</v>
      </c>
      <c r="BY105" s="43">
        <f>'СДП (план)'!Y105</f>
        <v>0</v>
      </c>
      <c r="BZ105" s="43">
        <f t="shared" si="3373"/>
        <v>0</v>
      </c>
      <c r="CA105" s="43">
        <f t="shared" si="3374"/>
        <v>0</v>
      </c>
      <c r="CB105" s="43">
        <f>VLOOKUP($C105,'факт СДП 12 мес'!$D$8:$HP$287,15,0)</f>
        <v>0</v>
      </c>
      <c r="CC105" s="43">
        <f>VLOOKUP($C105,'факт СДП 12 мес'!$D$8:$HP$287,16,0)</f>
        <v>0</v>
      </c>
      <c r="CD105" s="43">
        <f>VLOOKUP($C105,'факт СДП 12 мес'!$D$8:$HP$287,17,0)</f>
        <v>0</v>
      </c>
      <c r="CE105" s="43">
        <f>VLOOKUP($C105,'факт СДП 12 мес'!$D$8:$HP$287,18,0)</f>
        <v>0</v>
      </c>
      <c r="CF105" s="43">
        <f>VLOOKUP($C105,'факт СДП 12 мес'!$D$8:$HP$287,19,0)</f>
        <v>0</v>
      </c>
      <c r="CG105" s="43">
        <f>VLOOKUP($C105,'факт СДП 12 мес'!$D$8:$HP$287,20,0)</f>
        <v>0</v>
      </c>
      <c r="CH105" s="43">
        <f t="shared" si="3085"/>
        <v>0</v>
      </c>
      <c r="CI105" s="43">
        <f t="shared" si="3086"/>
        <v>0</v>
      </c>
      <c r="CJ105" s="43">
        <f t="shared" si="3087"/>
        <v>0</v>
      </c>
      <c r="CK105" s="43">
        <f t="shared" si="3375"/>
        <v>0</v>
      </c>
      <c r="CL105" s="43">
        <f t="shared" si="3376"/>
        <v>0</v>
      </c>
      <c r="CM105" s="45">
        <f>'СДП (план)'!Z105</f>
        <v>0</v>
      </c>
      <c r="CN105" s="43">
        <f>'СДП (план)'!AA105</f>
        <v>0</v>
      </c>
      <c r="CO105" s="43">
        <f t="shared" si="3377"/>
        <v>0</v>
      </c>
      <c r="CP105" s="43">
        <f t="shared" si="3378"/>
        <v>0</v>
      </c>
      <c r="CQ105" s="43">
        <f>VLOOKUP($C105,'факт СДП 12 мес'!$D$8:$HP$287,165,0)</f>
        <v>0</v>
      </c>
      <c r="CR105" s="43">
        <f>VLOOKUP($C105,'факт СДП 12 мес'!$D$8:$HP$287,166,0)</f>
        <v>0</v>
      </c>
      <c r="CS105" s="43">
        <f>VLOOKUP($C105,'факт СДП 12 мес'!$D$8:$HP$287,167,0)</f>
        <v>0</v>
      </c>
      <c r="CT105" s="43">
        <f>VLOOKUP($C105,'факт СДП 12 мес'!$D$8:$HP$287,168,0)</f>
        <v>0</v>
      </c>
      <c r="CU105" s="43">
        <f>VLOOKUP($C105,'факт СДП 12 мес'!$D$8:$HP$287,169,0)</f>
        <v>0</v>
      </c>
      <c r="CV105" s="43">
        <f>VLOOKUP($C105,'факт СДП 12 мес'!$D$8:$HP$287,170,0)</f>
        <v>0</v>
      </c>
      <c r="CW105" s="43">
        <f t="shared" si="3090"/>
        <v>0</v>
      </c>
      <c r="CX105" s="43">
        <f t="shared" si="3091"/>
        <v>0</v>
      </c>
      <c r="CY105" s="43">
        <f t="shared" si="3092"/>
        <v>0</v>
      </c>
      <c r="CZ105" s="43">
        <f t="shared" si="3379"/>
        <v>0</v>
      </c>
      <c r="DA105" s="43">
        <f t="shared" si="3380"/>
        <v>0</v>
      </c>
      <c r="DB105" s="5">
        <f>'СДП (план)'!AB105</f>
        <v>0</v>
      </c>
      <c r="DC105" s="3">
        <f>'СДП (план)'!AC105</f>
        <v>0</v>
      </c>
      <c r="DD105" s="43">
        <f t="shared" si="3381"/>
        <v>0</v>
      </c>
      <c r="DE105" s="43">
        <f t="shared" si="3382"/>
        <v>0</v>
      </c>
      <c r="DF105" s="43">
        <f>VLOOKUP($C105,'факт СДП 12 мес'!$D$8:$HP$287,57,0)</f>
        <v>0</v>
      </c>
      <c r="DG105" s="43">
        <f>VLOOKUP($C105,'факт СДП 12 мес'!$D$8:$HP$287,58,0)</f>
        <v>0</v>
      </c>
      <c r="DH105" s="43">
        <f>VLOOKUP($C105,'факт СДП 12 мес'!$D$8:$HP$287,59,0)</f>
        <v>0</v>
      </c>
      <c r="DI105" s="43">
        <f>VLOOKUP($C105,'факт СДП 12 мес'!$D$8:$HP$287,60,0)</f>
        <v>0</v>
      </c>
      <c r="DJ105" s="43">
        <f>VLOOKUP($C105,'факт СДП 12 мес'!$D$8:$HP$287,61,0)</f>
        <v>0</v>
      </c>
      <c r="DK105" s="43">
        <f>VLOOKUP($C105,'факт СДП 12 мес'!$D$8:$HP$287,62,0)</f>
        <v>0</v>
      </c>
      <c r="DL105" s="43">
        <f t="shared" si="3095"/>
        <v>0</v>
      </c>
      <c r="DM105" s="43">
        <f t="shared" si="3096"/>
        <v>0</v>
      </c>
      <c r="DN105" s="43">
        <f t="shared" si="3097"/>
        <v>0</v>
      </c>
      <c r="DO105" s="43">
        <f t="shared" si="3383"/>
        <v>0</v>
      </c>
      <c r="DP105" s="43">
        <f t="shared" si="3384"/>
        <v>0</v>
      </c>
      <c r="DQ105" s="5">
        <f>'СДП (план)'!AD105</f>
        <v>0</v>
      </c>
      <c r="DR105" s="3">
        <f>'СДП (план)'!AE105</f>
        <v>0</v>
      </c>
      <c r="DS105" s="43">
        <f t="shared" si="3385"/>
        <v>0</v>
      </c>
      <c r="DT105" s="43">
        <f t="shared" si="3386"/>
        <v>0</v>
      </c>
      <c r="DU105" s="43">
        <f>VLOOKUP($C105,'факт СДП 12 мес'!$D$8:$HP$287,33,0)</f>
        <v>0</v>
      </c>
      <c r="DV105" s="43">
        <f>VLOOKUP($C105,'факт СДП 12 мес'!$D$8:$HP$287,34,0)</f>
        <v>0</v>
      </c>
      <c r="DW105" s="43">
        <f>VLOOKUP($C105,'факт СДП 12 мес'!$D$8:$HP$287,35,0)</f>
        <v>0</v>
      </c>
      <c r="DX105" s="43">
        <f>VLOOKUP($C105,'факт СДП 12 мес'!$D$8:$HP$287,36,0)</f>
        <v>0</v>
      </c>
      <c r="DY105" s="43">
        <f>VLOOKUP($C105,'факт СДП 12 мес'!$D$8:$HP$287,37,0)</f>
        <v>0</v>
      </c>
      <c r="DZ105" s="43">
        <f>VLOOKUP($C105,'факт СДП 12 мес'!$D$8:$HP$287,38,0)</f>
        <v>0</v>
      </c>
      <c r="EA105" s="43">
        <f t="shared" si="3100"/>
        <v>0</v>
      </c>
      <c r="EB105" s="43">
        <f t="shared" si="3101"/>
        <v>0</v>
      </c>
      <c r="EC105" s="43">
        <f t="shared" si="3102"/>
        <v>0</v>
      </c>
      <c r="ED105" s="43">
        <f t="shared" si="3387"/>
        <v>0</v>
      </c>
      <c r="EE105" s="43">
        <f t="shared" si="3388"/>
        <v>0</v>
      </c>
      <c r="EF105" s="5">
        <f>'СДП (план)'!AF105</f>
        <v>0</v>
      </c>
      <c r="EG105" s="3">
        <f>'СДП (план)'!AG105</f>
        <v>0</v>
      </c>
      <c r="EH105" s="43">
        <f t="shared" si="3389"/>
        <v>0</v>
      </c>
      <c r="EI105" s="43">
        <f t="shared" si="3390"/>
        <v>0</v>
      </c>
      <c r="EJ105" s="43">
        <f>VLOOKUP($C105,'факт СДП 12 мес'!$D$8:$HP$287,27,0)</f>
        <v>0</v>
      </c>
      <c r="EK105" s="43">
        <f>VLOOKUP($C105,'факт СДП 12 мес'!$D$8:$HP$287,28,0)</f>
        <v>0</v>
      </c>
      <c r="EL105" s="43">
        <f>VLOOKUP($C105,'факт СДП 12 мес'!$D$8:$HP$287,29,0)</f>
        <v>0</v>
      </c>
      <c r="EM105" s="43">
        <f>VLOOKUP($C105,'факт СДП 12 мес'!$D$8:$HP$287,30,0)</f>
        <v>0</v>
      </c>
      <c r="EN105" s="43">
        <f>VLOOKUP($C105,'факт СДП 12 мес'!$D$8:$HP$287,31,0)</f>
        <v>0</v>
      </c>
      <c r="EO105" s="43">
        <f>VLOOKUP($C105,'факт СДП 12 мес'!$D$8:$HP$287,32,0)</f>
        <v>0</v>
      </c>
      <c r="EP105" s="43">
        <f t="shared" si="2875"/>
        <v>0</v>
      </c>
      <c r="EQ105" s="43">
        <f t="shared" si="2876"/>
        <v>0</v>
      </c>
      <c r="ER105" s="43">
        <f t="shared" si="2877"/>
        <v>0</v>
      </c>
      <c r="ES105" s="43">
        <f t="shared" si="2878"/>
        <v>0</v>
      </c>
      <c r="ET105" s="43">
        <f t="shared" si="2879"/>
        <v>0</v>
      </c>
      <c r="EU105" s="44">
        <f>'СДП (план)'!AH105</f>
        <v>0</v>
      </c>
      <c r="EV105" s="43">
        <f>'СДП (план)'!AI105</f>
        <v>0</v>
      </c>
      <c r="EW105" s="43">
        <f t="shared" si="3391"/>
        <v>0</v>
      </c>
      <c r="EX105" s="43">
        <f t="shared" si="3392"/>
        <v>0</v>
      </c>
      <c r="EY105" s="43">
        <f>VLOOKUP($C105,'факт СДП 12 мес'!$D$8:$HP$287,87,0)</f>
        <v>0</v>
      </c>
      <c r="EZ105" s="43">
        <f>VLOOKUP($C105,'факт СДП 12 мес'!$D$8:$HP$287,88,0)</f>
        <v>0</v>
      </c>
      <c r="FA105" s="43">
        <f>VLOOKUP($C105,'факт СДП 12 мес'!$D$8:$HP$287,89,0)</f>
        <v>0</v>
      </c>
      <c r="FB105" s="43">
        <f>VLOOKUP($C105,'факт СДП 12 мес'!$D$8:$HP$287,90,0)</f>
        <v>0</v>
      </c>
      <c r="FC105" s="43">
        <f>VLOOKUP($C105,'факт СДП 12 мес'!$D$8:$HP$287,91,0)</f>
        <v>0</v>
      </c>
      <c r="FD105" s="43">
        <f>VLOOKUP($C105,'факт СДП 12 мес'!$D$8:$HP$287,92,0)</f>
        <v>0</v>
      </c>
      <c r="FE105" s="43">
        <f t="shared" si="3107"/>
        <v>0</v>
      </c>
      <c r="FF105" s="43">
        <f t="shared" si="3108"/>
        <v>0</v>
      </c>
      <c r="FG105" s="43">
        <f t="shared" si="3109"/>
        <v>0</v>
      </c>
      <c r="FH105" s="43">
        <f t="shared" si="3393"/>
        <v>0</v>
      </c>
      <c r="FI105" s="43">
        <f t="shared" si="3394"/>
        <v>0</v>
      </c>
      <c r="FJ105" s="44">
        <f>'СДП (план)'!AJ105</f>
        <v>0</v>
      </c>
      <c r="FK105" s="43">
        <f>'СДП (план)'!AK105</f>
        <v>0</v>
      </c>
      <c r="FL105" s="43">
        <f t="shared" si="3395"/>
        <v>0</v>
      </c>
      <c r="FM105" s="43">
        <f t="shared" si="3396"/>
        <v>0</v>
      </c>
      <c r="FN105" s="43">
        <f>VLOOKUP($C105,'факт СДП 12 мес'!$D$8:$HP$287,39,0)</f>
        <v>0</v>
      </c>
      <c r="FO105" s="43">
        <f>VLOOKUP($C105,'факт СДП 12 мес'!$D$8:$HP$287,40,0)</f>
        <v>0</v>
      </c>
      <c r="FP105" s="43">
        <f>VLOOKUP($C105,'факт СДП 12 мес'!$D$8:$HP$287,41,0)</f>
        <v>0</v>
      </c>
      <c r="FQ105" s="43">
        <f>VLOOKUP($C105,'факт СДП 12 мес'!$D$8:$HP$287,42,0)</f>
        <v>0</v>
      </c>
      <c r="FR105" s="43">
        <f>VLOOKUP($C105,'факт СДП 12 мес'!$D$8:$HP$287,43,0)</f>
        <v>0</v>
      </c>
      <c r="FS105" s="43">
        <f>VLOOKUP($C105,'факт СДП 12 мес'!$D$8:$HP$287,44,0)</f>
        <v>0</v>
      </c>
      <c r="FT105" s="43">
        <f t="shared" si="3112"/>
        <v>0</v>
      </c>
      <c r="FU105" s="43">
        <f t="shared" si="3113"/>
        <v>0</v>
      </c>
      <c r="FV105" s="43">
        <f t="shared" si="3114"/>
        <v>0</v>
      </c>
      <c r="FW105" s="43">
        <f t="shared" si="3397"/>
        <v>0</v>
      </c>
      <c r="FX105" s="43">
        <f t="shared" si="3398"/>
        <v>0</v>
      </c>
      <c r="FY105" s="44">
        <f>'СДП (план)'!AL105</f>
        <v>0</v>
      </c>
      <c r="FZ105" s="43">
        <f>'СДП (план)'!AM105</f>
        <v>0</v>
      </c>
      <c r="GA105" s="43">
        <f t="shared" si="3399"/>
        <v>0</v>
      </c>
      <c r="GB105" s="43">
        <f t="shared" si="3400"/>
        <v>0</v>
      </c>
      <c r="GC105" s="43">
        <f>VLOOKUP($C105,'факт СДП 12 мес'!$D$8:$HP$287,45,0)</f>
        <v>0</v>
      </c>
      <c r="GD105" s="43">
        <f>VLOOKUP($C105,'факт СДП 12 мес'!$D$8:$HP$287,46,0)</f>
        <v>0</v>
      </c>
      <c r="GE105" s="43">
        <f>VLOOKUP($C105,'факт СДП 12 мес'!$D$8:$HP$287,47,0)</f>
        <v>0</v>
      </c>
      <c r="GF105" s="43">
        <f>VLOOKUP($C105,'факт СДП 12 мес'!$D$8:$HP$287,48,0)</f>
        <v>0</v>
      </c>
      <c r="GG105" s="43">
        <f>VLOOKUP($C105,'факт СДП 12 мес'!$D$8:$HP$287,49,0)</f>
        <v>0</v>
      </c>
      <c r="GH105" s="43">
        <f>VLOOKUP($C105,'факт СДП 12 мес'!$D$8:$HP$287,50,0)</f>
        <v>0</v>
      </c>
      <c r="GI105" s="43">
        <f t="shared" si="3117"/>
        <v>0</v>
      </c>
      <c r="GJ105" s="43">
        <f t="shared" si="3118"/>
        <v>0</v>
      </c>
      <c r="GK105" s="43">
        <f t="shared" si="3119"/>
        <v>0</v>
      </c>
      <c r="GL105" s="43">
        <f t="shared" si="3401"/>
        <v>0</v>
      </c>
      <c r="GM105" s="43">
        <f t="shared" si="3402"/>
        <v>0</v>
      </c>
      <c r="GN105" s="5">
        <f>'СДП (план)'!AN105</f>
        <v>0</v>
      </c>
      <c r="GO105" s="3">
        <f>'СДП (план)'!AO105</f>
        <v>0</v>
      </c>
      <c r="GP105" s="43">
        <f t="shared" si="3403"/>
        <v>0</v>
      </c>
      <c r="GQ105" s="43">
        <f t="shared" si="3404"/>
        <v>0</v>
      </c>
      <c r="GR105" s="43">
        <f>VLOOKUP($C105,'факт СДП 12 мес'!$D$8:$HP$287,51,0)</f>
        <v>0</v>
      </c>
      <c r="GS105" s="43">
        <f>VLOOKUP($C105,'факт СДП 12 мес'!$D$8:$HP$287,52,0)</f>
        <v>0</v>
      </c>
      <c r="GT105" s="43">
        <f>VLOOKUP($C105,'факт СДП 12 мес'!$D$8:$HP$287,53,0)</f>
        <v>0</v>
      </c>
      <c r="GU105" s="43">
        <f>VLOOKUP($C105,'факт СДП 12 мес'!$D$8:$HP$287,54,0)</f>
        <v>0</v>
      </c>
      <c r="GV105" s="43">
        <f>VLOOKUP($C105,'факт СДП 12 мес'!$D$8:$HP$287,55,0)</f>
        <v>0</v>
      </c>
      <c r="GW105" s="43">
        <f>VLOOKUP($C105,'факт СДП 12 мес'!$D$8:$HP$287,56,0)</f>
        <v>0</v>
      </c>
      <c r="GX105" s="43">
        <f t="shared" si="3122"/>
        <v>0</v>
      </c>
      <c r="GY105" s="43">
        <f t="shared" si="3123"/>
        <v>0</v>
      </c>
      <c r="GZ105" s="43">
        <f t="shared" si="3124"/>
        <v>0</v>
      </c>
      <c r="HA105" s="43">
        <f t="shared" si="3405"/>
        <v>0</v>
      </c>
      <c r="HB105" s="43">
        <f t="shared" si="3406"/>
        <v>0</v>
      </c>
      <c r="HC105" s="5">
        <f>'СДП (план)'!AP105</f>
        <v>0</v>
      </c>
      <c r="HD105" s="3">
        <f>'СДП (план)'!AQ105</f>
        <v>0</v>
      </c>
      <c r="HE105" s="43">
        <f t="shared" si="3407"/>
        <v>0</v>
      </c>
      <c r="HF105" s="43">
        <f t="shared" si="3408"/>
        <v>0</v>
      </c>
      <c r="HG105" s="43">
        <f>VLOOKUP($C105,'факт СДП 12 мес'!$D$8:$HP$287,141,0)</f>
        <v>0</v>
      </c>
      <c r="HH105" s="43">
        <f>VLOOKUP($C105,'факт СДП 12 мес'!$D$8:$HP$287,142,0)</f>
        <v>0</v>
      </c>
      <c r="HI105" s="43">
        <f>VLOOKUP($C105,'факт СДП 12 мес'!$D$8:$HP$287,143,0)</f>
        <v>0</v>
      </c>
      <c r="HJ105" s="43">
        <f>VLOOKUP($C105,'факт СДП 12 мес'!$D$8:$HP$287,144,0)</f>
        <v>0</v>
      </c>
      <c r="HK105" s="43">
        <f>VLOOKUP($C105,'факт СДП 12 мес'!$D$8:$HP$287,145,0)</f>
        <v>0</v>
      </c>
      <c r="HL105" s="43">
        <f>VLOOKUP($C105,'факт СДП 12 мес'!$D$8:$HP$287,146,0)</f>
        <v>0</v>
      </c>
      <c r="HM105" s="43">
        <f t="shared" si="3127"/>
        <v>0</v>
      </c>
      <c r="HN105" s="43">
        <f t="shared" si="3128"/>
        <v>0</v>
      </c>
      <c r="HO105" s="43">
        <f t="shared" si="3129"/>
        <v>0</v>
      </c>
      <c r="HP105" s="43">
        <f t="shared" si="3409"/>
        <v>0</v>
      </c>
      <c r="HQ105" s="43">
        <f t="shared" si="3410"/>
        <v>0</v>
      </c>
      <c r="HR105" s="44">
        <f>'СДП (план)'!AR105</f>
        <v>0</v>
      </c>
      <c r="HS105" s="43">
        <f>'СДП (план)'!AS105</f>
        <v>0</v>
      </c>
      <c r="HT105" s="43">
        <f t="shared" si="3411"/>
        <v>0</v>
      </c>
      <c r="HU105" s="43">
        <f t="shared" si="3412"/>
        <v>0</v>
      </c>
      <c r="HV105" s="43">
        <f>VLOOKUP($C105,'факт СДП 12 мес'!$D$8:$HP$287,171,0)</f>
        <v>0</v>
      </c>
      <c r="HW105" s="43">
        <f>VLOOKUP($C105,'факт СДП 12 мес'!$D$8:$HP$287,172,0)</f>
        <v>0</v>
      </c>
      <c r="HX105" s="43">
        <f>VLOOKUP($C105,'факт СДП 12 мес'!$D$8:$HP$287,173,0)</f>
        <v>0</v>
      </c>
      <c r="HY105" s="43">
        <f>VLOOKUP($C105,'факт СДП 12 мес'!$D$8:$HP$287,174,0)</f>
        <v>0</v>
      </c>
      <c r="HZ105" s="43">
        <f>VLOOKUP($C105,'факт СДП 12 мес'!$D$8:$HP$287,175,0)</f>
        <v>0</v>
      </c>
      <c r="IA105" s="43">
        <f>VLOOKUP($C105,'факт СДП 12 мес'!$D$8:$HP$287,176,0)</f>
        <v>0</v>
      </c>
      <c r="IB105" s="43">
        <f t="shared" si="3132"/>
        <v>0</v>
      </c>
      <c r="IC105" s="43">
        <f t="shared" si="3133"/>
        <v>0</v>
      </c>
      <c r="ID105" s="43">
        <f t="shared" si="3134"/>
        <v>0</v>
      </c>
      <c r="IE105" s="43">
        <f t="shared" si="3413"/>
        <v>0</v>
      </c>
      <c r="IF105" s="43">
        <f t="shared" si="3414"/>
        <v>0</v>
      </c>
      <c r="IG105" s="44">
        <f>'СДП (план)'!AT105</f>
        <v>0</v>
      </c>
      <c r="IH105" s="43">
        <f>'СДП (план)'!AU105</f>
        <v>0</v>
      </c>
      <c r="II105" s="43">
        <f t="shared" si="3415"/>
        <v>0</v>
      </c>
      <c r="IJ105" s="43">
        <f t="shared" si="3416"/>
        <v>0</v>
      </c>
      <c r="IK105" s="43">
        <f>VLOOKUP($C105,'факт СДП 12 мес'!$D$8:$HP$287,183,0)</f>
        <v>0</v>
      </c>
      <c r="IL105" s="43">
        <f>VLOOKUP($C105,'факт СДП 12 мес'!$D$8:$HP$287,184,0)</f>
        <v>0</v>
      </c>
      <c r="IM105" s="43">
        <f>VLOOKUP($C105,'факт СДП 12 мес'!$D$8:$HP$287,185,0)</f>
        <v>0</v>
      </c>
      <c r="IN105" s="43">
        <f>VLOOKUP($C105,'факт СДП 12 мес'!$D$8:$HP$287,186,0)</f>
        <v>0</v>
      </c>
      <c r="IO105" s="43">
        <f>VLOOKUP($C105,'факт СДП 12 мес'!$D$8:$HP$287,187,0)</f>
        <v>0</v>
      </c>
      <c r="IP105" s="43">
        <f>VLOOKUP($C105,'факт СДП 12 мес'!$D$8:$HP$287,188,0)</f>
        <v>0</v>
      </c>
      <c r="IQ105" s="43">
        <f t="shared" si="3137"/>
        <v>0</v>
      </c>
      <c r="IR105" s="43">
        <f t="shared" si="3138"/>
        <v>0</v>
      </c>
      <c r="IS105" s="43">
        <f t="shared" si="3139"/>
        <v>0</v>
      </c>
      <c r="IT105" s="43">
        <f t="shared" si="3417"/>
        <v>0</v>
      </c>
      <c r="IU105" s="43">
        <f t="shared" si="3418"/>
        <v>0</v>
      </c>
      <c r="IV105" s="45">
        <f>'СДП (план)'!AV105</f>
        <v>0</v>
      </c>
      <c r="IW105" s="45">
        <f>'СДП (план)'!AW105</f>
        <v>0</v>
      </c>
      <c r="IX105" s="43">
        <f t="shared" si="3419"/>
        <v>0</v>
      </c>
      <c r="IY105" s="43">
        <f t="shared" si="3420"/>
        <v>0</v>
      </c>
      <c r="IZ105" s="43">
        <f>VLOOKUP($C105,'факт СДП 12 мес'!$D$8:$HP$287,147,0)</f>
        <v>0</v>
      </c>
      <c r="JA105" s="43">
        <f>VLOOKUP($C105,'факт СДП 12 мес'!$D$8:$HP$287,148,0)</f>
        <v>0</v>
      </c>
      <c r="JB105" s="43">
        <f>VLOOKUP($C105,'факт СДП 12 мес'!$D$8:$HP$287,149,0)</f>
        <v>0</v>
      </c>
      <c r="JC105" s="43">
        <f>VLOOKUP($C105,'факт СДП 12 мес'!$D$8:$HP$287,150,0)</f>
        <v>0</v>
      </c>
      <c r="JD105" s="43">
        <f>VLOOKUP($C105,'факт СДП 12 мес'!$D$8:$HP$287,151,0)</f>
        <v>0</v>
      </c>
      <c r="JE105" s="43">
        <f>VLOOKUP($C105,'факт СДП 12 мес'!$D$8:$HP$287,152,0)</f>
        <v>0</v>
      </c>
      <c r="JF105" s="43">
        <f t="shared" si="3142"/>
        <v>0</v>
      </c>
      <c r="JG105" s="43">
        <f t="shared" si="3143"/>
        <v>0</v>
      </c>
      <c r="JH105" s="43">
        <f t="shared" si="3144"/>
        <v>0</v>
      </c>
      <c r="JI105" s="43">
        <f t="shared" si="3421"/>
        <v>0</v>
      </c>
      <c r="JJ105" s="43">
        <f t="shared" si="3422"/>
        <v>0</v>
      </c>
      <c r="JK105" s="45">
        <f>'СДП (план)'!AX105</f>
        <v>0</v>
      </c>
      <c r="JL105" s="45">
        <f>'СДП (план)'!AY105</f>
        <v>0</v>
      </c>
      <c r="JM105" s="43">
        <f t="shared" si="3423"/>
        <v>0</v>
      </c>
      <c r="JN105" s="43">
        <f t="shared" si="3424"/>
        <v>0</v>
      </c>
      <c r="JO105" s="43">
        <f>VLOOKUP($C105,'факт СДП 12 мес'!$D$8:$HP$287,135,0)</f>
        <v>0</v>
      </c>
      <c r="JP105" s="43">
        <f>VLOOKUP($C105,'факт СДП 12 мес'!$D$8:$HP$287,136,0)</f>
        <v>0</v>
      </c>
      <c r="JQ105" s="43">
        <f>VLOOKUP($C105,'факт СДП 12 мес'!$D$8:$HP$287,137,0)</f>
        <v>0</v>
      </c>
      <c r="JR105" s="43">
        <f>VLOOKUP($C105,'факт СДП 12 мес'!$D$8:$HP$287,138,0)</f>
        <v>0</v>
      </c>
      <c r="JS105" s="43">
        <f>VLOOKUP($C105,'факт СДП 12 мес'!$D$8:$HP$287,139,0)</f>
        <v>0</v>
      </c>
      <c r="JT105" s="43">
        <f>VLOOKUP($C105,'факт СДП 12 мес'!$D$8:$HP$287,140,0)</f>
        <v>0</v>
      </c>
      <c r="JU105" s="43">
        <f t="shared" si="3147"/>
        <v>0</v>
      </c>
      <c r="JV105" s="43">
        <f t="shared" si="3148"/>
        <v>0</v>
      </c>
      <c r="JW105" s="43">
        <f t="shared" si="3149"/>
        <v>0</v>
      </c>
      <c r="JX105" s="43">
        <f t="shared" si="3425"/>
        <v>0</v>
      </c>
      <c r="JY105" s="43">
        <f t="shared" si="3426"/>
        <v>0</v>
      </c>
      <c r="JZ105" s="44">
        <f>'СДП (план)'!AZ105</f>
        <v>0</v>
      </c>
      <c r="KA105" s="43">
        <f>'СДП (план)'!BA105</f>
        <v>0</v>
      </c>
      <c r="KB105" s="43">
        <f t="shared" si="3427"/>
        <v>0</v>
      </c>
      <c r="KC105" s="43">
        <f t="shared" si="3428"/>
        <v>0</v>
      </c>
      <c r="KD105" s="43">
        <f>VLOOKUP($C105,'факт СДП 12 мес'!$D$8:$HP$287,105,0)</f>
        <v>0</v>
      </c>
      <c r="KE105" s="43">
        <f>VLOOKUP($C105,'факт СДП 12 мес'!$D$8:$HP$287,106,0)</f>
        <v>0</v>
      </c>
      <c r="KF105" s="43">
        <f>VLOOKUP($C105,'факт СДП 12 мес'!$D$8:$HP$287,107,0)</f>
        <v>0</v>
      </c>
      <c r="KG105" s="43">
        <f>VLOOKUP($C105,'факт СДП 12 мес'!$D$8:$HP$287,108,0)</f>
        <v>0</v>
      </c>
      <c r="KH105" s="43">
        <f>VLOOKUP($C105,'факт СДП 12 мес'!$D$8:$HP$287,109,0)</f>
        <v>0</v>
      </c>
      <c r="KI105" s="43">
        <f>VLOOKUP($C105,'факт СДП 12 мес'!$D$8:$HP$287,110,0)</f>
        <v>0</v>
      </c>
      <c r="KJ105" s="43">
        <f t="shared" si="3152"/>
        <v>0</v>
      </c>
      <c r="KK105" s="43">
        <f t="shared" si="3153"/>
        <v>0</v>
      </c>
      <c r="KL105" s="43">
        <f t="shared" si="3154"/>
        <v>0</v>
      </c>
      <c r="KM105" s="43">
        <f t="shared" si="3429"/>
        <v>0</v>
      </c>
      <c r="KN105" s="43">
        <f t="shared" si="3430"/>
        <v>0</v>
      </c>
      <c r="KO105" s="44">
        <f>'СДП (план)'!BB105</f>
        <v>0</v>
      </c>
      <c r="KP105" s="43">
        <f>'СДП (план)'!BC105</f>
        <v>0</v>
      </c>
      <c r="KQ105" s="43">
        <f t="shared" si="3431"/>
        <v>0</v>
      </c>
      <c r="KR105" s="43">
        <f t="shared" si="3432"/>
        <v>0</v>
      </c>
      <c r="KS105" s="43">
        <f>VLOOKUP($C105,'факт СДП 12 мес'!$D$8:$HP$287,189,0)</f>
        <v>0</v>
      </c>
      <c r="KT105" s="43">
        <f>VLOOKUP($C105,'факт СДП 12 мес'!$D$8:$HP$287,190,0)</f>
        <v>0</v>
      </c>
      <c r="KU105" s="43">
        <f>VLOOKUP($C105,'факт СДП 12 мес'!$D$8:$HP$287,191,0)</f>
        <v>0</v>
      </c>
      <c r="KV105" s="43">
        <f>VLOOKUP($C105,'факт СДП 12 мес'!$D$8:$HP$287,192,0)</f>
        <v>0</v>
      </c>
      <c r="KW105" s="43">
        <f>VLOOKUP($C105,'факт СДП 12 мес'!$D$8:$HP$287,193,0)</f>
        <v>0</v>
      </c>
      <c r="KX105" s="43">
        <f>VLOOKUP($C105,'факт СДП 12 мес'!$D$8:$HP$287,194,0)</f>
        <v>0</v>
      </c>
      <c r="KY105" s="43">
        <f t="shared" si="3157"/>
        <v>0</v>
      </c>
      <c r="KZ105" s="43">
        <f t="shared" si="3158"/>
        <v>0</v>
      </c>
      <c r="LA105" s="43">
        <f t="shared" si="3159"/>
        <v>0</v>
      </c>
      <c r="LB105" s="43">
        <f t="shared" si="3433"/>
        <v>0</v>
      </c>
      <c r="LC105" s="43">
        <f t="shared" si="3434"/>
        <v>0</v>
      </c>
      <c r="LD105" s="44">
        <f>'СДП (план)'!BD105</f>
        <v>0</v>
      </c>
      <c r="LE105" s="43">
        <f>'СДП (план)'!BE105</f>
        <v>0</v>
      </c>
      <c r="LF105" s="43">
        <f t="shared" si="3435"/>
        <v>0</v>
      </c>
      <c r="LG105" s="43">
        <f t="shared" si="3436"/>
        <v>0</v>
      </c>
      <c r="LH105" s="43">
        <f>VLOOKUP($C105,'факт СДП 12 мес'!$D$8:$HP$287,63,0)</f>
        <v>0</v>
      </c>
      <c r="LI105" s="43">
        <f>VLOOKUP($C105,'факт СДП 12 мес'!$D$8:$HP$287,64,0)</f>
        <v>0</v>
      </c>
      <c r="LJ105" s="43">
        <f>VLOOKUP($C105,'факт СДП 12 мес'!$D$8:$HP$287,65,0)</f>
        <v>0</v>
      </c>
      <c r="LK105" s="43">
        <f>VLOOKUP($C105,'факт СДП 12 мес'!$D$8:$HP$287,66,0)</f>
        <v>0</v>
      </c>
      <c r="LL105" s="43">
        <f>VLOOKUP($C105,'факт СДП 12 мес'!$D$8:$HP$287,67,0)</f>
        <v>0</v>
      </c>
      <c r="LM105" s="43">
        <f>VLOOKUP($C105,'факт СДП 12 мес'!$D$8:$HP$287,68,0)</f>
        <v>0</v>
      </c>
      <c r="LN105" s="43">
        <f t="shared" si="3162"/>
        <v>0</v>
      </c>
      <c r="LO105" s="43">
        <f t="shared" si="3163"/>
        <v>0</v>
      </c>
      <c r="LP105" s="43">
        <f t="shared" si="3164"/>
        <v>0</v>
      </c>
      <c r="LQ105" s="43">
        <f t="shared" si="3437"/>
        <v>0</v>
      </c>
      <c r="LR105" s="43">
        <f t="shared" si="3438"/>
        <v>0</v>
      </c>
      <c r="LS105" s="44">
        <f>'СДП (план)'!BF105</f>
        <v>0</v>
      </c>
      <c r="LT105" s="43">
        <f>'СДП (план)'!BG105</f>
        <v>0</v>
      </c>
      <c r="LU105" s="43">
        <f t="shared" si="3439"/>
        <v>0</v>
      </c>
      <c r="LV105" s="43">
        <f t="shared" si="3440"/>
        <v>0</v>
      </c>
      <c r="LW105" s="43">
        <f>VLOOKUP($C105,'факт СДП 12 мес'!$D$8:$HP$287,69,0)</f>
        <v>0</v>
      </c>
      <c r="LX105" s="43">
        <f>VLOOKUP($C105,'факт СДП 12 мес'!$D$8:$HP$287,70,0)</f>
        <v>0</v>
      </c>
      <c r="LY105" s="43">
        <f>VLOOKUP($C105,'факт СДП 12 мес'!$D$8:$HP$287,71,0)</f>
        <v>0</v>
      </c>
      <c r="LZ105" s="43">
        <f>VLOOKUP($C105,'факт СДП 12 мес'!$D$8:$HP$287,72,0)</f>
        <v>0</v>
      </c>
      <c r="MA105" s="43">
        <f>VLOOKUP($C105,'факт СДП 12 мес'!$D$8:$HP$287,73,0)</f>
        <v>0</v>
      </c>
      <c r="MB105" s="43">
        <f>VLOOKUP($C105,'факт СДП 12 мес'!$D$8:$HP$287,74,0)</f>
        <v>0</v>
      </c>
      <c r="MC105" s="43">
        <f t="shared" si="3167"/>
        <v>0</v>
      </c>
      <c r="MD105" s="43">
        <f t="shared" si="3168"/>
        <v>0</v>
      </c>
      <c r="ME105" s="43">
        <f t="shared" si="3169"/>
        <v>0</v>
      </c>
      <c r="MF105" s="43">
        <f t="shared" si="3170"/>
        <v>0</v>
      </c>
      <c r="MG105" s="43">
        <f t="shared" si="3171"/>
        <v>0</v>
      </c>
      <c r="MH105" s="44">
        <f>'СДП (план)'!BH105</f>
        <v>0</v>
      </c>
      <c r="MI105" s="43">
        <f>'СДП (план)'!BI105</f>
        <v>0</v>
      </c>
      <c r="MJ105" s="43">
        <f t="shared" si="3441"/>
        <v>0</v>
      </c>
      <c r="MK105" s="43">
        <f t="shared" si="3442"/>
        <v>0</v>
      </c>
      <c r="ML105" s="43">
        <f>VLOOKUP($C105,'факт СДП 12 мес'!$D$8:$HP$287,75,0)</f>
        <v>0</v>
      </c>
      <c r="MM105" s="43">
        <f>VLOOKUP($C105,'факт СДП 12 мес'!$D$8:$HP$287,76,0)</f>
        <v>0</v>
      </c>
      <c r="MN105" s="43">
        <f>VLOOKUP($C105,'факт СДП 12 мес'!$D$8:$HP$287,77,0)</f>
        <v>0</v>
      </c>
      <c r="MO105" s="43">
        <f>VLOOKUP($C105,'факт СДП 12 мес'!$D$8:$HP$287,78,0)</f>
        <v>0</v>
      </c>
      <c r="MP105" s="43">
        <f>VLOOKUP($C105,'факт СДП 12 мес'!$D$8:$HP$287,79,0)</f>
        <v>0</v>
      </c>
      <c r="MQ105" s="43">
        <f>VLOOKUP($C105,'факт СДП 12 мес'!$D$8:$HP$287,80,0)</f>
        <v>0</v>
      </c>
      <c r="MR105" s="43">
        <f t="shared" si="3173"/>
        <v>0</v>
      </c>
      <c r="MS105" s="43">
        <f t="shared" si="3174"/>
        <v>0</v>
      </c>
      <c r="MT105" s="43">
        <f t="shared" si="3175"/>
        <v>0</v>
      </c>
      <c r="MU105" s="43">
        <f t="shared" si="3176"/>
        <v>0</v>
      </c>
      <c r="MV105" s="43">
        <f t="shared" si="2977"/>
        <v>0</v>
      </c>
      <c r="MW105" s="44">
        <f>'СДП (план)'!BJ105</f>
        <v>0</v>
      </c>
      <c r="MX105" s="43">
        <f>'СДП (план)'!BK105</f>
        <v>0</v>
      </c>
      <c r="MY105" s="43">
        <f t="shared" si="3443"/>
        <v>0</v>
      </c>
      <c r="MZ105" s="43">
        <f t="shared" si="3444"/>
        <v>0</v>
      </c>
      <c r="NA105" s="43">
        <f>VLOOKUP($C105,'факт СДП 12 мес'!$D$8:$HP$287,81,0)</f>
        <v>0</v>
      </c>
      <c r="NB105" s="43">
        <f>VLOOKUP($C105,'факт СДП 12 мес'!$D$8:$HP$287,82,0)</f>
        <v>0</v>
      </c>
      <c r="NC105" s="43">
        <f>VLOOKUP($C105,'факт СДП 12 мес'!$D$8:$HP$287,83,0)</f>
        <v>0</v>
      </c>
      <c r="ND105" s="43">
        <f>VLOOKUP($C105,'факт СДП 12 мес'!$D$8:$HP$287,84,0)</f>
        <v>0</v>
      </c>
      <c r="NE105" s="43">
        <f>VLOOKUP($C105,'факт СДП 12 мес'!$D$8:$HP$287,85,0)</f>
        <v>0</v>
      </c>
      <c r="NF105" s="43">
        <f>VLOOKUP($C105,'факт СДП 12 мес'!$D$8:$HP$287,86,0)</f>
        <v>0</v>
      </c>
      <c r="NG105" s="43">
        <f t="shared" si="3178"/>
        <v>0</v>
      </c>
      <c r="NH105" s="43">
        <f t="shared" si="3179"/>
        <v>0</v>
      </c>
      <c r="NI105" s="43">
        <f t="shared" si="3180"/>
        <v>0</v>
      </c>
      <c r="NJ105" s="43">
        <f t="shared" si="3181"/>
        <v>0</v>
      </c>
      <c r="NK105" s="43">
        <f t="shared" si="2984"/>
        <v>0</v>
      </c>
      <c r="NL105" s="44">
        <f>'СДП (план)'!BL105</f>
        <v>0</v>
      </c>
      <c r="NM105" s="43">
        <f>'СДП (план)'!BM105</f>
        <v>0</v>
      </c>
      <c r="NN105" s="43">
        <f t="shared" si="3445"/>
        <v>0</v>
      </c>
      <c r="NO105" s="43">
        <f t="shared" si="3446"/>
        <v>0</v>
      </c>
      <c r="NP105" s="43">
        <f>VLOOKUP($C105,'факт СДП 12 мес'!$D$8:$HP$287,99,0)</f>
        <v>0</v>
      </c>
      <c r="NQ105" s="43">
        <f>VLOOKUP($C105,'факт СДП 12 мес'!$D$8:$HP$287,100,0)</f>
        <v>0</v>
      </c>
      <c r="NR105" s="43">
        <f>VLOOKUP($C105,'факт СДП 12 мес'!$D$8:$HP$287,101,0)</f>
        <v>0</v>
      </c>
      <c r="NS105" s="43">
        <f>VLOOKUP($C105,'факт СДП 12 мес'!$D$8:$HP$287,102,0)</f>
        <v>0</v>
      </c>
      <c r="NT105" s="43">
        <f>VLOOKUP($C105,'факт СДП 12 мес'!$D$8:$HP$287,103,0)</f>
        <v>0</v>
      </c>
      <c r="NU105" s="43">
        <f>VLOOKUP($C105,'факт СДП 12 мес'!$D$8:$HP$287,104,0)</f>
        <v>0</v>
      </c>
      <c r="NV105" s="43">
        <f t="shared" si="3183"/>
        <v>0</v>
      </c>
      <c r="NW105" s="43">
        <f t="shared" si="3184"/>
        <v>0</v>
      </c>
      <c r="NX105" s="43">
        <f t="shared" si="3185"/>
        <v>0</v>
      </c>
      <c r="NY105" s="43">
        <f t="shared" si="3447"/>
        <v>0</v>
      </c>
      <c r="NZ105" s="43">
        <f t="shared" si="3448"/>
        <v>0</v>
      </c>
      <c r="OA105" s="44">
        <f>'СДП (план)'!BN105</f>
        <v>0</v>
      </c>
      <c r="OB105" s="43">
        <f>'СДП (план)'!BO105</f>
        <v>0</v>
      </c>
      <c r="OC105" s="43">
        <f t="shared" si="3449"/>
        <v>0</v>
      </c>
      <c r="OD105" s="43">
        <f t="shared" si="3450"/>
        <v>0</v>
      </c>
      <c r="OE105" s="43"/>
      <c r="OF105" s="43"/>
      <c r="OG105" s="43"/>
      <c r="OH105" s="43"/>
      <c r="OI105" s="43"/>
      <c r="OJ105" s="43"/>
      <c r="OK105" s="43">
        <f t="shared" si="3188"/>
        <v>0</v>
      </c>
      <c r="OL105" s="43">
        <f t="shared" si="3189"/>
        <v>0</v>
      </c>
      <c r="OM105" s="43">
        <f t="shared" si="3190"/>
        <v>0</v>
      </c>
      <c r="ON105" s="43">
        <f t="shared" si="3451"/>
        <v>0</v>
      </c>
      <c r="OO105" s="43">
        <f t="shared" si="3452"/>
        <v>0</v>
      </c>
      <c r="OP105" s="44">
        <f>'СДП (план)'!BP105</f>
        <v>0</v>
      </c>
      <c r="OQ105" s="43">
        <f>'СДП (план)'!BQ105</f>
        <v>0</v>
      </c>
      <c r="OR105" s="43">
        <f t="shared" si="3453"/>
        <v>0</v>
      </c>
      <c r="OS105" s="43">
        <f t="shared" si="3454"/>
        <v>0</v>
      </c>
      <c r="OT105" s="43">
        <f>VLOOKUP($C105,'факт СДП 12 мес'!$D$8:$HP$287,177,0)</f>
        <v>0</v>
      </c>
      <c r="OU105" s="43">
        <f>VLOOKUP($C105,'факт СДП 12 мес'!$D$8:$HP$287,178,0)</f>
        <v>0</v>
      </c>
      <c r="OV105" s="43">
        <f>VLOOKUP($C105,'факт СДП 12 мес'!$D$8:$HP$287,179,0)</f>
        <v>0</v>
      </c>
      <c r="OW105" s="43">
        <f>VLOOKUP($C105,'факт СДП 12 мес'!$D$8:$HP$287,180,0)</f>
        <v>0</v>
      </c>
      <c r="OX105" s="43">
        <f>VLOOKUP($C105,'факт СДП 12 мес'!$D$8:$HP$287,181,0)</f>
        <v>0</v>
      </c>
      <c r="OY105" s="43">
        <f>VLOOKUP($C105,'факт СДП 12 мес'!$D$8:$HP$287,182,0)</f>
        <v>0</v>
      </c>
      <c r="OZ105" s="43">
        <f t="shared" si="3193"/>
        <v>0</v>
      </c>
      <c r="PA105" s="43">
        <f t="shared" si="3194"/>
        <v>0</v>
      </c>
      <c r="PB105" s="43">
        <f t="shared" si="3195"/>
        <v>0</v>
      </c>
      <c r="PC105" s="43">
        <f t="shared" si="3455"/>
        <v>0</v>
      </c>
      <c r="PD105" s="43">
        <f t="shared" si="3456"/>
        <v>0</v>
      </c>
      <c r="PE105" s="45">
        <f>'СДП (план)'!BR105</f>
        <v>0</v>
      </c>
      <c r="PF105" s="45">
        <f>'СДП (план)'!BS105</f>
        <v>0</v>
      </c>
      <c r="PG105" s="43">
        <f t="shared" si="3457"/>
        <v>0</v>
      </c>
      <c r="PH105" s="43">
        <f t="shared" si="3458"/>
        <v>0</v>
      </c>
      <c r="PI105" s="43">
        <f>VLOOKUP($C105,'факт СДП 12 мес'!$D$8:$HP$287,123,0)</f>
        <v>0</v>
      </c>
      <c r="PJ105" s="43">
        <f>VLOOKUP($C105,'факт СДП 12 мес'!$D$8:$HP$287,124,0)</f>
        <v>0</v>
      </c>
      <c r="PK105" s="43">
        <f>VLOOKUP($C105,'факт СДП 12 мес'!$D$8:$HP$287,125,0)</f>
        <v>0</v>
      </c>
      <c r="PL105" s="43">
        <f>VLOOKUP($C105,'факт СДП 12 мес'!$D$8:$HP$287,126,0)</f>
        <v>0</v>
      </c>
      <c r="PM105" s="43">
        <f>VLOOKUP($C105,'факт СДП 12 мес'!$D$8:$HP$287,127,0)</f>
        <v>0</v>
      </c>
      <c r="PN105" s="43">
        <f>VLOOKUP($C105,'факт СДП 12 мес'!$D$8:$HP$287,128,0)</f>
        <v>0</v>
      </c>
      <c r="PO105" s="43">
        <f t="shared" si="3198"/>
        <v>0</v>
      </c>
      <c r="PP105" s="43">
        <f t="shared" si="3199"/>
        <v>0</v>
      </c>
      <c r="PQ105" s="43">
        <f t="shared" si="3200"/>
        <v>0</v>
      </c>
      <c r="PR105" s="43">
        <f t="shared" si="3459"/>
        <v>0</v>
      </c>
      <c r="PS105" s="43">
        <f t="shared" si="3460"/>
        <v>0</v>
      </c>
      <c r="PT105" s="44">
        <f>'СДП (план)'!BT105</f>
        <v>0</v>
      </c>
      <c r="PU105" s="43">
        <f>'СДП (план)'!BU105</f>
        <v>0</v>
      </c>
      <c r="PV105" s="43">
        <f t="shared" si="3461"/>
        <v>0</v>
      </c>
      <c r="PW105" s="43">
        <f t="shared" si="3462"/>
        <v>0</v>
      </c>
      <c r="PX105" s="43">
        <f>VLOOKUP($C105,'факт СДП 12 мес'!$D$8:$HP$287,111,0)</f>
        <v>0</v>
      </c>
      <c r="PY105" s="43">
        <f>VLOOKUP($C105,'факт СДП 12 мес'!$D$8:$HP$287,112,0)</f>
        <v>0</v>
      </c>
      <c r="PZ105" s="43">
        <f>VLOOKUP($C105,'факт СДП 12 мес'!$D$8:$HP$287,113,0)</f>
        <v>0</v>
      </c>
      <c r="QA105" s="43">
        <f>VLOOKUP($C105,'факт СДП 12 мес'!$D$8:$HP$287,114,0)</f>
        <v>0</v>
      </c>
      <c r="QB105" s="43">
        <f>VLOOKUP($C105,'факт СДП 12 мес'!$D$8:$HP$287,115,0)</f>
        <v>0</v>
      </c>
      <c r="QC105" s="43">
        <f>VLOOKUP($C105,'факт СДП 12 мес'!$D$8:$HP$287,116,0)</f>
        <v>0</v>
      </c>
      <c r="QD105" s="43">
        <f t="shared" si="3203"/>
        <v>0</v>
      </c>
      <c r="QE105" s="43">
        <f t="shared" si="3204"/>
        <v>0</v>
      </c>
      <c r="QF105" s="43">
        <f t="shared" si="3205"/>
        <v>0</v>
      </c>
      <c r="QG105" s="43">
        <f t="shared" si="3463"/>
        <v>0</v>
      </c>
      <c r="QH105" s="43">
        <f t="shared" si="3464"/>
        <v>0</v>
      </c>
      <c r="QI105" s="44">
        <f>'СДП (план)'!BV105</f>
        <v>0</v>
      </c>
      <c r="QJ105" s="43">
        <f>'СДП (план)'!BW105</f>
        <v>0</v>
      </c>
      <c r="QK105" s="43">
        <f t="shared" si="3465"/>
        <v>0</v>
      </c>
      <c r="QL105" s="43">
        <f t="shared" si="3466"/>
        <v>0</v>
      </c>
      <c r="QM105" s="43">
        <f>VLOOKUP($C105,'факт СДП 12 мес'!$D$8:$HP$287,153,0)</f>
        <v>0</v>
      </c>
      <c r="QN105" s="43">
        <f>VLOOKUP($C105,'факт СДП 12 мес'!$D$8:$HP$287,154,0)</f>
        <v>0</v>
      </c>
      <c r="QO105" s="43">
        <f>VLOOKUP($C105,'факт СДП 12 мес'!$D$8:$HP$287,155,0)</f>
        <v>0</v>
      </c>
      <c r="QP105" s="43">
        <f>VLOOKUP($C105,'факт СДП 12 мес'!$D$8:$HP$287,156,0)</f>
        <v>0</v>
      </c>
      <c r="QQ105" s="43">
        <f>VLOOKUP($C105,'факт СДП 12 мес'!$D$8:$HP$287,157,0)</f>
        <v>0</v>
      </c>
      <c r="QR105" s="43">
        <f>VLOOKUP($C105,'факт СДП 12 мес'!$D$8:$HP$287,158,0)</f>
        <v>0</v>
      </c>
      <c r="QS105" s="43">
        <f t="shared" si="3208"/>
        <v>0</v>
      </c>
      <c r="QT105" s="43">
        <f t="shared" si="3209"/>
        <v>0</v>
      </c>
      <c r="QU105" s="43">
        <f t="shared" si="3210"/>
        <v>0</v>
      </c>
      <c r="QV105" s="43">
        <f t="shared" si="3211"/>
        <v>0</v>
      </c>
      <c r="QW105" s="43">
        <f t="shared" si="3212"/>
        <v>0</v>
      </c>
      <c r="QX105" s="44">
        <f>'СДП (план)'!BX105</f>
        <v>0</v>
      </c>
      <c r="QY105" s="43">
        <f>'СДП (план)'!BY105</f>
        <v>0</v>
      </c>
      <c r="QZ105" s="43">
        <f t="shared" si="3467"/>
        <v>0</v>
      </c>
      <c r="RA105" s="43">
        <f t="shared" si="3468"/>
        <v>0</v>
      </c>
      <c r="RB105" s="43">
        <f>VLOOKUP($C105,'факт СДП 12 мес'!$D$8:$HP$287,195,0)</f>
        <v>0</v>
      </c>
      <c r="RC105" s="43">
        <f>VLOOKUP($C105,'факт СДП 12 мес'!$D$8:$HP$287,196,0)</f>
        <v>0</v>
      </c>
      <c r="RD105" s="43">
        <f>VLOOKUP($C105,'факт СДП 12 мес'!$D$8:$HP$287,197,0)</f>
        <v>0</v>
      </c>
      <c r="RE105" s="43">
        <f>VLOOKUP($C105,'факт СДП 12 мес'!$D$8:$HP$287,198,0)</f>
        <v>0</v>
      </c>
      <c r="RF105" s="43">
        <f>VLOOKUP($C105,'факт СДП 12 мес'!$D$8:$HP$287,199,0)</f>
        <v>0</v>
      </c>
      <c r="RG105" s="43">
        <f>VLOOKUP($C105,'факт СДП 12 мес'!$D$8:$HP$287,200,0)</f>
        <v>0</v>
      </c>
      <c r="RH105" s="43">
        <f t="shared" si="3214"/>
        <v>0</v>
      </c>
      <c r="RI105" s="43">
        <f t="shared" si="3215"/>
        <v>0</v>
      </c>
      <c r="RJ105" s="43">
        <f t="shared" si="3216"/>
        <v>0</v>
      </c>
      <c r="RK105" s="43">
        <f t="shared" si="3469"/>
        <v>0</v>
      </c>
      <c r="RL105" s="43">
        <f t="shared" si="3470"/>
        <v>0</v>
      </c>
      <c r="RM105" s="44">
        <f>'СДП (план)'!BZ105</f>
        <v>0</v>
      </c>
      <c r="RN105" s="43">
        <f>'СДП (план)'!CA105</f>
        <v>0</v>
      </c>
      <c r="RO105" s="43">
        <f t="shared" si="3471"/>
        <v>0</v>
      </c>
      <c r="RP105" s="43">
        <f t="shared" si="3472"/>
        <v>0</v>
      </c>
      <c r="RQ105" s="43">
        <f>VLOOKUP($C105,'факт СДП 12 мес'!$D$8:$HP$287,201,0)</f>
        <v>0</v>
      </c>
      <c r="RR105" s="43">
        <f>VLOOKUP($C105,'факт СДП 12 мес'!$D$8:$HP$287,202,0)</f>
        <v>0</v>
      </c>
      <c r="RS105" s="43">
        <f>VLOOKUP($C105,'факт СДП 12 мес'!$D$8:$HP$287,203,0)</f>
        <v>0</v>
      </c>
      <c r="RT105" s="43">
        <f>VLOOKUP($C105,'факт СДП 12 мес'!$D$8:$HP$287,204,0)</f>
        <v>0</v>
      </c>
      <c r="RU105" s="43">
        <f>VLOOKUP($C105,'факт СДП 12 мес'!$D$8:$HP$287,205,0)</f>
        <v>0</v>
      </c>
      <c r="RV105" s="43">
        <f>VLOOKUP($C105,'факт СДП 12 мес'!$D$8:$HP$287,206,0)</f>
        <v>0</v>
      </c>
      <c r="RW105" s="43">
        <f t="shared" si="3219"/>
        <v>0</v>
      </c>
      <c r="RX105" s="43">
        <f t="shared" si="3220"/>
        <v>0</v>
      </c>
      <c r="RY105" s="43">
        <f t="shared" si="3221"/>
        <v>0</v>
      </c>
      <c r="RZ105" s="43">
        <f t="shared" si="3473"/>
        <v>0</v>
      </c>
      <c r="SA105" s="43">
        <f t="shared" si="3474"/>
        <v>0</v>
      </c>
      <c r="SB105" s="44">
        <f>'СДП (план)'!CB105</f>
        <v>0</v>
      </c>
      <c r="SC105" s="43">
        <f>'СДП (план)'!CC105</f>
        <v>0</v>
      </c>
      <c r="SD105" s="43">
        <f t="shared" si="3041"/>
        <v>0</v>
      </c>
      <c r="SE105" s="43">
        <f t="shared" si="3351"/>
        <v>0</v>
      </c>
      <c r="SF105" s="43">
        <f>VLOOKUP($C105,'факт СДП 12 мес'!$D$8:$HP$287,129,0)</f>
        <v>0</v>
      </c>
      <c r="SG105" s="43">
        <f>VLOOKUP($C105,'факт СДП 12 мес'!$D$8:$HP$287,130,0)</f>
        <v>0</v>
      </c>
      <c r="SH105" s="43">
        <f>VLOOKUP($C105,'факт СДП 12 мес'!$D$8:$HP$287,131,0)</f>
        <v>0</v>
      </c>
      <c r="SI105" s="43">
        <f>VLOOKUP($C105,'факт СДП 12 мес'!$D$8:$HP$287,132,0)</f>
        <v>0</v>
      </c>
      <c r="SJ105" s="43">
        <f>VLOOKUP($C105,'факт СДП 12 мес'!$D$8:$HP$287,133,0)</f>
        <v>0</v>
      </c>
      <c r="SK105" s="43">
        <f>VLOOKUP($C105,'факт СДП 12 мес'!$D$8:$HP$287,134,0)</f>
        <v>0</v>
      </c>
      <c r="SL105" s="43">
        <f t="shared" si="3043"/>
        <v>0</v>
      </c>
      <c r="SM105" s="43">
        <f t="shared" si="3224"/>
        <v>0</v>
      </c>
      <c r="SN105" s="43">
        <f t="shared" si="3225"/>
        <v>0</v>
      </c>
      <c r="SO105" s="43">
        <f t="shared" si="3475"/>
        <v>0</v>
      </c>
      <c r="SP105" s="43">
        <f t="shared" si="3476"/>
        <v>0</v>
      </c>
      <c r="SQ105" s="44">
        <f>'СДП (план)'!CD105</f>
        <v>0</v>
      </c>
      <c r="SR105" s="43">
        <f>'СДП (план)'!CE105</f>
        <v>0</v>
      </c>
      <c r="SS105" s="43">
        <f t="shared" si="3048"/>
        <v>0</v>
      </c>
      <c r="ST105" s="43">
        <f t="shared" si="3354"/>
        <v>0</v>
      </c>
      <c r="SU105" s="43">
        <f>VLOOKUP($C105,'факт СДП 12 мес'!$D$8:$HP$287,93,0)</f>
        <v>0</v>
      </c>
      <c r="SV105" s="43">
        <f>VLOOKUP($C105,'факт СДП 12 мес'!$D$8:$HP$287,94,0)</f>
        <v>0</v>
      </c>
      <c r="SW105" s="43">
        <f>VLOOKUP($C105,'факт СДП 12 мес'!$D$8:$HP$287,95,0)</f>
        <v>0</v>
      </c>
      <c r="SX105" s="43">
        <f>VLOOKUP($C105,'факт СДП 12 мес'!$D$8:$HP$287,96,0)</f>
        <v>0</v>
      </c>
      <c r="SY105" s="43">
        <f>VLOOKUP($C105,'факт СДП 12 мес'!$D$8:$HP$287,97,0)</f>
        <v>0</v>
      </c>
      <c r="SZ105" s="43">
        <f>VLOOKUP($C105,'факт СДП 12 мес'!$D$8:$HP$287,98,0)</f>
        <v>0</v>
      </c>
      <c r="TA105" s="43">
        <f t="shared" si="3050"/>
        <v>0</v>
      </c>
      <c r="TB105" s="43">
        <f t="shared" si="3228"/>
        <v>0</v>
      </c>
      <c r="TC105" s="43">
        <f t="shared" si="3229"/>
        <v>0</v>
      </c>
      <c r="TD105" s="43">
        <f t="shared" si="3477"/>
        <v>0</v>
      </c>
      <c r="TE105" s="43">
        <f t="shared" si="3478"/>
        <v>0</v>
      </c>
      <c r="TF105" s="5">
        <f>'СДП (план)'!CF105</f>
        <v>0</v>
      </c>
      <c r="TG105" s="3">
        <f>'СДП (план)'!CG105</f>
        <v>0</v>
      </c>
      <c r="TH105" s="43">
        <f t="shared" si="3055"/>
        <v>0</v>
      </c>
      <c r="TI105" s="43">
        <f t="shared" si="3056"/>
        <v>0</v>
      </c>
      <c r="TJ105" s="43">
        <f>VLOOKUP($C105,'факт СДП 12 мес'!$D$8:$HP$287,117,0)</f>
        <v>0</v>
      </c>
      <c r="TK105" s="43">
        <f>VLOOKUP($C105,'факт СДП 12 мес'!$D$8:$HP$287,118,0)</f>
        <v>0</v>
      </c>
      <c r="TL105" s="43">
        <f>VLOOKUP($C105,'факт СДП 12 мес'!$D$8:$HP$287,119,0)</f>
        <v>0</v>
      </c>
      <c r="TM105" s="43">
        <f>VLOOKUP($C105,'факт СДП 12 мес'!$D$8:$HP$287,120,0)</f>
        <v>0</v>
      </c>
      <c r="TN105" s="43">
        <f>VLOOKUP($C105,'факт СДП 12 мес'!$D$8:$HP$287,121,0)</f>
        <v>0</v>
      </c>
      <c r="TO105" s="43">
        <f>VLOOKUP($C105,'факт СДП 12 мес'!$D$8:$HP$287,122,0)</f>
        <v>0</v>
      </c>
      <c r="TP105" s="43">
        <f t="shared" si="3057"/>
        <v>0</v>
      </c>
      <c r="TQ105" s="43">
        <f t="shared" si="3231"/>
        <v>0</v>
      </c>
      <c r="TR105" s="43">
        <f t="shared" si="3232"/>
        <v>0</v>
      </c>
      <c r="TS105" s="43">
        <f t="shared" si="3479"/>
        <v>0</v>
      </c>
      <c r="TT105" s="43">
        <f t="shared" si="3480"/>
        <v>0</v>
      </c>
      <c r="TU105" s="43">
        <f>'СДП (план)'!CH105</f>
        <v>0</v>
      </c>
      <c r="TV105" s="43">
        <f>'СДП (план)'!CI105</f>
        <v>0</v>
      </c>
      <c r="TW105" s="43">
        <f t="shared" si="3481"/>
        <v>0</v>
      </c>
      <c r="TX105" s="43">
        <f t="shared" si="3482"/>
        <v>0</v>
      </c>
      <c r="TY105" s="43">
        <f>VLOOKUP($C105,'факт СДП 12 мес'!$D$8:$HP$287,207,0)</f>
        <v>0</v>
      </c>
      <c r="TZ105" s="43">
        <f>VLOOKUP($C105,'факт СДП 12 мес'!$D$8:$HP$287,208,0)</f>
        <v>0</v>
      </c>
      <c r="UA105" s="43">
        <f>VLOOKUP($C105,'факт СДП 12 мес'!$D$8:$HP$287,209,0)</f>
        <v>0</v>
      </c>
      <c r="UB105" s="43">
        <f>VLOOKUP($C105,'факт СДП 12 мес'!$D$8:$HP$287,210,0)</f>
        <v>0</v>
      </c>
      <c r="UC105" s="43">
        <f>VLOOKUP($C105,'факт СДП 12 мес'!$D$8:$HP$287,211,0)</f>
        <v>0</v>
      </c>
      <c r="UD105" s="43">
        <f>VLOOKUP($C105,'факт СДП 12 мес'!$D$8:$HP$287,212,0)</f>
        <v>0</v>
      </c>
      <c r="UE105" s="43">
        <f t="shared" si="3235"/>
        <v>0</v>
      </c>
      <c r="UF105" s="43">
        <f t="shared" si="3236"/>
        <v>0</v>
      </c>
      <c r="UG105" s="43">
        <f t="shared" si="3237"/>
        <v>0</v>
      </c>
      <c r="UH105" s="43">
        <f t="shared" si="3238"/>
        <v>0</v>
      </c>
      <c r="UI105" s="43">
        <f t="shared" si="3068"/>
        <v>0</v>
      </c>
      <c r="UJ105" s="43"/>
      <c r="UK105" s="43"/>
      <c r="UL105" s="43"/>
      <c r="UM105" s="43"/>
      <c r="UN105" s="43"/>
      <c r="UO105" s="43"/>
      <c r="UP105" s="43"/>
      <c r="UQ105" s="43"/>
      <c r="UR105" s="43"/>
      <c r="US105" s="43"/>
      <c r="UT105" s="43"/>
      <c r="UU105" s="43"/>
      <c r="UV105" s="43"/>
      <c r="UW105" s="43">
        <f t="shared" si="2687"/>
        <v>0</v>
      </c>
      <c r="UX105" s="43">
        <f t="shared" si="2688"/>
        <v>0</v>
      </c>
      <c r="UY105" s="47">
        <f>'СДП (план)'!CN105</f>
        <v>9</v>
      </c>
      <c r="UZ105" s="47">
        <f>'СДП (план)'!CO105</f>
        <v>554448.13860479998</v>
      </c>
      <c r="VA105" s="43">
        <f t="shared" si="2689"/>
        <v>9</v>
      </c>
      <c r="VB105" s="43">
        <f t="shared" si="2690"/>
        <v>554448.13860479998</v>
      </c>
      <c r="VC105" s="47">
        <f t="shared" si="2786"/>
        <v>8</v>
      </c>
      <c r="VD105" s="47">
        <f t="shared" si="2787"/>
        <v>490869.73999999993</v>
      </c>
      <c r="VE105" s="47">
        <f t="shared" si="2788"/>
        <v>114</v>
      </c>
      <c r="VF105" s="47">
        <f t="shared" si="2789"/>
        <v>0</v>
      </c>
      <c r="VG105" s="47">
        <f t="shared" si="2790"/>
        <v>0</v>
      </c>
      <c r="VH105" s="47">
        <f t="shared" si="2791"/>
        <v>0</v>
      </c>
      <c r="VI105" s="47">
        <f t="shared" si="2792"/>
        <v>27.36</v>
      </c>
      <c r="VJ105" s="47">
        <f t="shared" si="2793"/>
        <v>27.36</v>
      </c>
      <c r="VK105" s="47">
        <f t="shared" si="2794"/>
        <v>24.32</v>
      </c>
      <c r="VL105" s="43">
        <f t="shared" si="2795"/>
        <v>-1</v>
      </c>
      <c r="VM105" s="43">
        <f t="shared" si="2796"/>
        <v>-63578.398604800052</v>
      </c>
    </row>
    <row r="106" spans="1:585" s="32" customFormat="1" ht="10.5" customHeight="1" x14ac:dyDescent="0.2">
      <c r="A106" s="171"/>
      <c r="B106" s="171">
        <v>78</v>
      </c>
      <c r="C106" s="245" t="s">
        <v>580</v>
      </c>
      <c r="D106" s="487" t="s">
        <v>581</v>
      </c>
      <c r="E106" s="370">
        <v>16026</v>
      </c>
      <c r="F106" s="136">
        <v>16828</v>
      </c>
      <c r="G106" s="358">
        <v>5.63</v>
      </c>
      <c r="H106" s="388">
        <v>0.53469999999999995</v>
      </c>
      <c r="I106" s="373">
        <v>1</v>
      </c>
      <c r="J106" s="314"/>
      <c r="K106" s="184"/>
      <c r="L106" s="196">
        <v>1.4</v>
      </c>
      <c r="M106" s="196">
        <v>1.68</v>
      </c>
      <c r="N106" s="196">
        <v>2.23</v>
      </c>
      <c r="O106" s="197">
        <v>2.57</v>
      </c>
      <c r="P106" s="44">
        <f>'СДП (план)'!P106</f>
        <v>2</v>
      </c>
      <c r="Q106" s="44">
        <f>'СДП (план)'!Q106</f>
        <v>228182.96932346665</v>
      </c>
      <c r="R106" s="43">
        <f t="shared" si="3361"/>
        <v>2</v>
      </c>
      <c r="S106" s="43">
        <f t="shared" si="3362"/>
        <v>228182.96932346665</v>
      </c>
      <c r="T106" s="43">
        <f>VLOOKUP($C106,'факт СДП 12 мес'!$D$8:$HP$287,9,0)</f>
        <v>6</v>
      </c>
      <c r="U106" s="43">
        <f>VLOOKUP($C106,'факт СДП 12 мес'!$D$8:$HP$287,10,0)</f>
        <v>679067.91999999993</v>
      </c>
      <c r="V106" s="43">
        <f>VLOOKUP($C106,'факт СДП 12 мес'!$D$8:$HP$287,11,0)</f>
        <v>160</v>
      </c>
      <c r="W106" s="43">
        <f>VLOOKUP($C106,'факт СДП 12 мес'!$D$8:$HP$287,12,0)</f>
        <v>0</v>
      </c>
      <c r="X106" s="43">
        <f>VLOOKUP($C106,'факт СДП 12 мес'!$D$8:$HP$287,13,0)</f>
        <v>0</v>
      </c>
      <c r="Y106" s="43">
        <f>VLOOKUP($C106,'факт СДП 12 мес'!$D$8:$HP$287,14,0)</f>
        <v>0</v>
      </c>
      <c r="Z106" s="43">
        <f t="shared" si="3069"/>
        <v>11.26</v>
      </c>
      <c r="AA106" s="43">
        <f t="shared" si="3070"/>
        <v>11.26</v>
      </c>
      <c r="AB106" s="43">
        <f t="shared" si="3071"/>
        <v>33.78</v>
      </c>
      <c r="AC106" s="43">
        <f t="shared" si="3363"/>
        <v>4</v>
      </c>
      <c r="AD106" s="43">
        <f t="shared" si="3364"/>
        <v>450884.95067653328</v>
      </c>
      <c r="AE106" s="135">
        <f>'СДП (план)'!R106</f>
        <v>0</v>
      </c>
      <c r="AF106" s="135">
        <f>'СДП (план)'!S106</f>
        <v>0</v>
      </c>
      <c r="AG106" s="43">
        <f t="shared" si="3365"/>
        <v>0</v>
      </c>
      <c r="AH106" s="43">
        <f t="shared" si="3366"/>
        <v>0</v>
      </c>
      <c r="AI106" s="43">
        <f>VLOOKUP($C106,'факт СДП 12 мес'!$D$8:$HP$287,3,0)</f>
        <v>0</v>
      </c>
      <c r="AJ106" s="43">
        <f>VLOOKUP($C106,'факт СДП 12 мес'!$D$8:$HP$287,4,0)</f>
        <v>0</v>
      </c>
      <c r="AK106" s="43">
        <f>VLOOKUP($C106,'факт СДП 12 мес'!$D$8:$HP$287,5,0)</f>
        <v>0</v>
      </c>
      <c r="AL106" s="43">
        <f>VLOOKUP($C106,'факт СДП 12 мес'!$D$8:$HP$287,6,0)</f>
        <v>0</v>
      </c>
      <c r="AM106" s="43">
        <f>VLOOKUP($C106,'факт СДП 12 мес'!$D$8:$HP$287,7,0)</f>
        <v>0</v>
      </c>
      <c r="AN106" s="43">
        <f>VLOOKUP($C106,'факт СДП 12 мес'!$D$8:$HP$287,8,0)</f>
        <v>0</v>
      </c>
      <c r="AO106" s="43">
        <f t="shared" si="2826"/>
        <v>0</v>
      </c>
      <c r="AP106" s="43">
        <f t="shared" si="2827"/>
        <v>0</v>
      </c>
      <c r="AQ106" s="43">
        <f t="shared" si="2828"/>
        <v>0</v>
      </c>
      <c r="AR106" s="43">
        <f t="shared" si="2829"/>
        <v>0</v>
      </c>
      <c r="AS106" s="43">
        <f t="shared" si="2830"/>
        <v>0</v>
      </c>
      <c r="AT106" s="44">
        <f>'СДП (план)'!T106</f>
        <v>0</v>
      </c>
      <c r="AU106" s="43">
        <f>'СДП (план)'!U106</f>
        <v>0</v>
      </c>
      <c r="AV106" s="43">
        <f t="shared" si="3367"/>
        <v>0</v>
      </c>
      <c r="AW106" s="43">
        <f t="shared" si="3368"/>
        <v>0</v>
      </c>
      <c r="AX106" s="43">
        <f>VLOOKUP($C106,'факт СДП 12 мес'!$D$8:$HP$287,159,0)</f>
        <v>0</v>
      </c>
      <c r="AY106" s="43">
        <f>VLOOKUP($C106,'факт СДП 12 мес'!$D$8:$HP$287,160,0)</f>
        <v>0</v>
      </c>
      <c r="AZ106" s="43">
        <f>VLOOKUP($C106,'факт СДП 12 мес'!$D$8:$HP$287,161,0)</f>
        <v>0</v>
      </c>
      <c r="BA106" s="43">
        <f>VLOOKUP($C106,'факт СДП 12 мес'!$D$8:$HP$287,162,0)</f>
        <v>0</v>
      </c>
      <c r="BB106" s="43">
        <f>VLOOKUP($C106,'факт СДП 12 мес'!$D$8:$HP$287,163,0)</f>
        <v>0</v>
      </c>
      <c r="BC106" s="43">
        <f>VLOOKUP($C106,'факт СДП 12 мес'!$D$8:$HP$287,164,0)</f>
        <v>0</v>
      </c>
      <c r="BD106" s="43">
        <f t="shared" si="3075"/>
        <v>0</v>
      </c>
      <c r="BE106" s="43">
        <f t="shared" si="3076"/>
        <v>0</v>
      </c>
      <c r="BF106" s="43">
        <f t="shared" si="3077"/>
        <v>0</v>
      </c>
      <c r="BG106" s="43">
        <f t="shared" si="3369"/>
        <v>0</v>
      </c>
      <c r="BH106" s="43">
        <f t="shared" si="3370"/>
        <v>0</v>
      </c>
      <c r="BI106" s="87">
        <f>'СДП (план)'!V106</f>
        <v>0</v>
      </c>
      <c r="BJ106" s="3">
        <f>'СДП (план)'!W106</f>
        <v>0</v>
      </c>
      <c r="BK106" s="43">
        <f t="shared" si="3371"/>
        <v>0</v>
      </c>
      <c r="BL106" s="43">
        <f t="shared" si="3372"/>
        <v>0</v>
      </c>
      <c r="BM106" s="43">
        <f>VLOOKUP($C106,'факт СДП 12 мес'!$D$8:$HP$287,21,0)</f>
        <v>0</v>
      </c>
      <c r="BN106" s="43">
        <f>VLOOKUP($C106,'факт СДП 12 мес'!$D$8:$HP$287,22,0)</f>
        <v>0</v>
      </c>
      <c r="BO106" s="43">
        <f>VLOOKUP($C106,'факт СДП 12 мес'!$D$8:$HP$287,23,0)</f>
        <v>0</v>
      </c>
      <c r="BP106" s="43">
        <f>VLOOKUP($C106,'факт СДП 12 мес'!$D$8:$HP$287,24,0)</f>
        <v>0</v>
      </c>
      <c r="BQ106" s="43">
        <f>VLOOKUP($C106,'факт СДП 12 мес'!$D$8:$HP$287,25,0)</f>
        <v>0</v>
      </c>
      <c r="BR106" s="43">
        <f>VLOOKUP($C106,'факт СДП 12 мес'!$D$8:$HP$287,26,0)</f>
        <v>0</v>
      </c>
      <c r="BS106" s="43">
        <f t="shared" si="3081"/>
        <v>0</v>
      </c>
      <c r="BT106" s="43">
        <f t="shared" si="3082"/>
        <v>0</v>
      </c>
      <c r="BU106" s="43">
        <f t="shared" si="3083"/>
        <v>0</v>
      </c>
      <c r="BV106" s="43">
        <f t="shared" si="2843"/>
        <v>0</v>
      </c>
      <c r="BW106" s="43">
        <f t="shared" si="2844"/>
        <v>0</v>
      </c>
      <c r="BX106" s="44">
        <f>'СДП (план)'!X106</f>
        <v>0</v>
      </c>
      <c r="BY106" s="43">
        <f>'СДП (план)'!Y106</f>
        <v>0</v>
      </c>
      <c r="BZ106" s="43">
        <f t="shared" si="3373"/>
        <v>0</v>
      </c>
      <c r="CA106" s="43">
        <f t="shared" si="3374"/>
        <v>0</v>
      </c>
      <c r="CB106" s="43">
        <f>VLOOKUP($C106,'факт СДП 12 мес'!$D$8:$HP$287,15,0)</f>
        <v>0</v>
      </c>
      <c r="CC106" s="43">
        <f>VLOOKUP($C106,'факт СДП 12 мес'!$D$8:$HP$287,16,0)</f>
        <v>0</v>
      </c>
      <c r="CD106" s="43">
        <f>VLOOKUP($C106,'факт СДП 12 мес'!$D$8:$HP$287,17,0)</f>
        <v>0</v>
      </c>
      <c r="CE106" s="43">
        <f>VLOOKUP($C106,'факт СДП 12 мес'!$D$8:$HP$287,18,0)</f>
        <v>0</v>
      </c>
      <c r="CF106" s="43">
        <f>VLOOKUP($C106,'факт СДП 12 мес'!$D$8:$HP$287,19,0)</f>
        <v>0</v>
      </c>
      <c r="CG106" s="43">
        <f>VLOOKUP($C106,'факт СДП 12 мес'!$D$8:$HP$287,20,0)</f>
        <v>0</v>
      </c>
      <c r="CH106" s="43">
        <f t="shared" si="3085"/>
        <v>0</v>
      </c>
      <c r="CI106" s="43">
        <f t="shared" si="3086"/>
        <v>0</v>
      </c>
      <c r="CJ106" s="43">
        <f t="shared" si="3087"/>
        <v>0</v>
      </c>
      <c r="CK106" s="43">
        <f t="shared" si="3375"/>
        <v>0</v>
      </c>
      <c r="CL106" s="43">
        <f t="shared" si="3376"/>
        <v>0</v>
      </c>
      <c r="CM106" s="45">
        <f>'СДП (план)'!Z106</f>
        <v>0</v>
      </c>
      <c r="CN106" s="43">
        <f>'СДП (план)'!AA106</f>
        <v>0</v>
      </c>
      <c r="CO106" s="43">
        <f t="shared" si="3377"/>
        <v>0</v>
      </c>
      <c r="CP106" s="43">
        <f t="shared" si="3378"/>
        <v>0</v>
      </c>
      <c r="CQ106" s="43">
        <f>VLOOKUP($C106,'факт СДП 12 мес'!$D$8:$HP$287,165,0)</f>
        <v>0</v>
      </c>
      <c r="CR106" s="43">
        <f>VLOOKUP($C106,'факт СДП 12 мес'!$D$8:$HP$287,166,0)</f>
        <v>0</v>
      </c>
      <c r="CS106" s="43">
        <f>VLOOKUP($C106,'факт СДП 12 мес'!$D$8:$HP$287,167,0)</f>
        <v>0</v>
      </c>
      <c r="CT106" s="43">
        <f>VLOOKUP($C106,'факт СДП 12 мес'!$D$8:$HP$287,168,0)</f>
        <v>0</v>
      </c>
      <c r="CU106" s="43">
        <f>VLOOKUP($C106,'факт СДП 12 мес'!$D$8:$HP$287,169,0)</f>
        <v>0</v>
      </c>
      <c r="CV106" s="43">
        <f>VLOOKUP($C106,'факт СДП 12 мес'!$D$8:$HP$287,170,0)</f>
        <v>0</v>
      </c>
      <c r="CW106" s="43">
        <f t="shared" si="3090"/>
        <v>0</v>
      </c>
      <c r="CX106" s="43">
        <f t="shared" si="3091"/>
        <v>0</v>
      </c>
      <c r="CY106" s="43">
        <f t="shared" si="3092"/>
        <v>0</v>
      </c>
      <c r="CZ106" s="43">
        <f t="shared" si="3379"/>
        <v>0</v>
      </c>
      <c r="DA106" s="43">
        <f t="shared" si="3380"/>
        <v>0</v>
      </c>
      <c r="DB106" s="5">
        <f>'СДП (план)'!AB106</f>
        <v>0</v>
      </c>
      <c r="DC106" s="3">
        <f>'СДП (план)'!AC106</f>
        <v>0</v>
      </c>
      <c r="DD106" s="43">
        <f t="shared" si="3381"/>
        <v>0</v>
      </c>
      <c r="DE106" s="43">
        <f t="shared" si="3382"/>
        <v>0</v>
      </c>
      <c r="DF106" s="43">
        <f>VLOOKUP($C106,'факт СДП 12 мес'!$D$8:$HP$287,57,0)</f>
        <v>0</v>
      </c>
      <c r="DG106" s="43">
        <f>VLOOKUP($C106,'факт СДП 12 мес'!$D$8:$HP$287,58,0)</f>
        <v>0</v>
      </c>
      <c r="DH106" s="43">
        <f>VLOOKUP($C106,'факт СДП 12 мес'!$D$8:$HP$287,59,0)</f>
        <v>0</v>
      </c>
      <c r="DI106" s="43">
        <f>VLOOKUP($C106,'факт СДП 12 мес'!$D$8:$HP$287,60,0)</f>
        <v>0</v>
      </c>
      <c r="DJ106" s="43">
        <f>VLOOKUP($C106,'факт СДП 12 мес'!$D$8:$HP$287,61,0)</f>
        <v>0</v>
      </c>
      <c r="DK106" s="43">
        <f>VLOOKUP($C106,'факт СДП 12 мес'!$D$8:$HP$287,62,0)</f>
        <v>0</v>
      </c>
      <c r="DL106" s="43">
        <f t="shared" si="3095"/>
        <v>0</v>
      </c>
      <c r="DM106" s="43">
        <f t="shared" si="3096"/>
        <v>0</v>
      </c>
      <c r="DN106" s="43">
        <f t="shared" si="3097"/>
        <v>0</v>
      </c>
      <c r="DO106" s="43">
        <f t="shared" si="3383"/>
        <v>0</v>
      </c>
      <c r="DP106" s="43">
        <f t="shared" si="3384"/>
        <v>0</v>
      </c>
      <c r="DQ106" s="5">
        <f>'СДП (план)'!AD106</f>
        <v>0</v>
      </c>
      <c r="DR106" s="3">
        <f>'СДП (план)'!AE106</f>
        <v>0</v>
      </c>
      <c r="DS106" s="43">
        <f t="shared" si="3385"/>
        <v>0</v>
      </c>
      <c r="DT106" s="43">
        <f t="shared" si="3386"/>
        <v>0</v>
      </c>
      <c r="DU106" s="43">
        <f>VLOOKUP($C106,'факт СДП 12 мес'!$D$8:$HP$287,33,0)</f>
        <v>0</v>
      </c>
      <c r="DV106" s="43">
        <f>VLOOKUP($C106,'факт СДП 12 мес'!$D$8:$HP$287,34,0)</f>
        <v>0</v>
      </c>
      <c r="DW106" s="43">
        <f>VLOOKUP($C106,'факт СДП 12 мес'!$D$8:$HP$287,35,0)</f>
        <v>0</v>
      </c>
      <c r="DX106" s="43">
        <f>VLOOKUP($C106,'факт СДП 12 мес'!$D$8:$HP$287,36,0)</f>
        <v>0</v>
      </c>
      <c r="DY106" s="43">
        <f>VLOOKUP($C106,'факт СДП 12 мес'!$D$8:$HP$287,37,0)</f>
        <v>0</v>
      </c>
      <c r="DZ106" s="43">
        <f>VLOOKUP($C106,'факт СДП 12 мес'!$D$8:$HP$287,38,0)</f>
        <v>0</v>
      </c>
      <c r="EA106" s="43">
        <f t="shared" si="3100"/>
        <v>0</v>
      </c>
      <c r="EB106" s="43">
        <f t="shared" si="3101"/>
        <v>0</v>
      </c>
      <c r="EC106" s="43">
        <f t="shared" si="3102"/>
        <v>0</v>
      </c>
      <c r="ED106" s="43">
        <f t="shared" si="3387"/>
        <v>0</v>
      </c>
      <c r="EE106" s="43">
        <f t="shared" si="3388"/>
        <v>0</v>
      </c>
      <c r="EF106" s="5">
        <f>'СДП (план)'!AF106</f>
        <v>0</v>
      </c>
      <c r="EG106" s="3">
        <f>'СДП (план)'!AG106</f>
        <v>0</v>
      </c>
      <c r="EH106" s="43">
        <f t="shared" si="3389"/>
        <v>0</v>
      </c>
      <c r="EI106" s="43">
        <f t="shared" si="3390"/>
        <v>0</v>
      </c>
      <c r="EJ106" s="43">
        <f>VLOOKUP($C106,'факт СДП 12 мес'!$D$8:$HP$287,27,0)</f>
        <v>0</v>
      </c>
      <c r="EK106" s="43">
        <f>VLOOKUP($C106,'факт СДП 12 мес'!$D$8:$HP$287,28,0)</f>
        <v>0</v>
      </c>
      <c r="EL106" s="43">
        <f>VLOOKUP($C106,'факт СДП 12 мес'!$D$8:$HP$287,29,0)</f>
        <v>0</v>
      </c>
      <c r="EM106" s="43">
        <f>VLOOKUP($C106,'факт СДП 12 мес'!$D$8:$HP$287,30,0)</f>
        <v>0</v>
      </c>
      <c r="EN106" s="43">
        <f>VLOOKUP($C106,'факт СДП 12 мес'!$D$8:$HP$287,31,0)</f>
        <v>0</v>
      </c>
      <c r="EO106" s="43">
        <f>VLOOKUP($C106,'факт СДП 12 мес'!$D$8:$HP$287,32,0)</f>
        <v>0</v>
      </c>
      <c r="EP106" s="43">
        <f t="shared" si="2875"/>
        <v>0</v>
      </c>
      <c r="EQ106" s="43">
        <f t="shared" si="2876"/>
        <v>0</v>
      </c>
      <c r="ER106" s="43">
        <f t="shared" si="2877"/>
        <v>0</v>
      </c>
      <c r="ES106" s="43">
        <f t="shared" si="2878"/>
        <v>0</v>
      </c>
      <c r="ET106" s="43">
        <f t="shared" si="2879"/>
        <v>0</v>
      </c>
      <c r="EU106" s="44">
        <f>'СДП (план)'!AH106</f>
        <v>0</v>
      </c>
      <c r="EV106" s="43">
        <f>'СДП (план)'!AI106</f>
        <v>0</v>
      </c>
      <c r="EW106" s="43">
        <f t="shared" si="3391"/>
        <v>0</v>
      </c>
      <c r="EX106" s="43">
        <f t="shared" si="3392"/>
        <v>0</v>
      </c>
      <c r="EY106" s="43">
        <f>VLOOKUP($C106,'факт СДП 12 мес'!$D$8:$HP$287,87,0)</f>
        <v>0</v>
      </c>
      <c r="EZ106" s="43">
        <f>VLOOKUP($C106,'факт СДП 12 мес'!$D$8:$HP$287,88,0)</f>
        <v>0</v>
      </c>
      <c r="FA106" s="43">
        <f>VLOOKUP($C106,'факт СДП 12 мес'!$D$8:$HP$287,89,0)</f>
        <v>0</v>
      </c>
      <c r="FB106" s="43">
        <f>VLOOKUP($C106,'факт СДП 12 мес'!$D$8:$HP$287,90,0)</f>
        <v>0</v>
      </c>
      <c r="FC106" s="43">
        <f>VLOOKUP($C106,'факт СДП 12 мес'!$D$8:$HP$287,91,0)</f>
        <v>0</v>
      </c>
      <c r="FD106" s="43">
        <f>VLOOKUP($C106,'факт СДП 12 мес'!$D$8:$HP$287,92,0)</f>
        <v>0</v>
      </c>
      <c r="FE106" s="43">
        <f t="shared" si="3107"/>
        <v>0</v>
      </c>
      <c r="FF106" s="43">
        <f t="shared" si="3108"/>
        <v>0</v>
      </c>
      <c r="FG106" s="43">
        <f t="shared" si="3109"/>
        <v>0</v>
      </c>
      <c r="FH106" s="43">
        <f t="shared" si="3393"/>
        <v>0</v>
      </c>
      <c r="FI106" s="43">
        <f t="shared" si="3394"/>
        <v>0</v>
      </c>
      <c r="FJ106" s="44">
        <f>'СДП (план)'!AJ106</f>
        <v>0</v>
      </c>
      <c r="FK106" s="43">
        <f>'СДП (план)'!AK106</f>
        <v>0</v>
      </c>
      <c r="FL106" s="43">
        <f t="shared" si="3395"/>
        <v>0</v>
      </c>
      <c r="FM106" s="43">
        <f t="shared" si="3396"/>
        <v>0</v>
      </c>
      <c r="FN106" s="43">
        <f>VLOOKUP($C106,'факт СДП 12 мес'!$D$8:$HP$287,39,0)</f>
        <v>0</v>
      </c>
      <c r="FO106" s="43">
        <f>VLOOKUP($C106,'факт СДП 12 мес'!$D$8:$HP$287,40,0)</f>
        <v>0</v>
      </c>
      <c r="FP106" s="43">
        <f>VLOOKUP($C106,'факт СДП 12 мес'!$D$8:$HP$287,41,0)</f>
        <v>0</v>
      </c>
      <c r="FQ106" s="43">
        <f>VLOOKUP($C106,'факт СДП 12 мес'!$D$8:$HP$287,42,0)</f>
        <v>0</v>
      </c>
      <c r="FR106" s="43">
        <f>VLOOKUP($C106,'факт СДП 12 мес'!$D$8:$HP$287,43,0)</f>
        <v>0</v>
      </c>
      <c r="FS106" s="43">
        <f>VLOOKUP($C106,'факт СДП 12 мес'!$D$8:$HP$287,44,0)</f>
        <v>0</v>
      </c>
      <c r="FT106" s="43">
        <f t="shared" si="3112"/>
        <v>0</v>
      </c>
      <c r="FU106" s="43">
        <f t="shared" si="3113"/>
        <v>0</v>
      </c>
      <c r="FV106" s="43">
        <f t="shared" si="3114"/>
        <v>0</v>
      </c>
      <c r="FW106" s="43">
        <f t="shared" si="3397"/>
        <v>0</v>
      </c>
      <c r="FX106" s="43">
        <f t="shared" si="3398"/>
        <v>0</v>
      </c>
      <c r="FY106" s="44">
        <f>'СДП (план)'!AL106</f>
        <v>0</v>
      </c>
      <c r="FZ106" s="43">
        <f>'СДП (план)'!AM106</f>
        <v>0</v>
      </c>
      <c r="GA106" s="43">
        <f t="shared" si="3399"/>
        <v>0</v>
      </c>
      <c r="GB106" s="43">
        <f t="shared" si="3400"/>
        <v>0</v>
      </c>
      <c r="GC106" s="43">
        <f>VLOOKUP($C106,'факт СДП 12 мес'!$D$8:$HP$287,45,0)</f>
        <v>0</v>
      </c>
      <c r="GD106" s="43">
        <f>VLOOKUP($C106,'факт СДП 12 мес'!$D$8:$HP$287,46,0)</f>
        <v>0</v>
      </c>
      <c r="GE106" s="43">
        <f>VLOOKUP($C106,'факт СДП 12 мес'!$D$8:$HP$287,47,0)</f>
        <v>0</v>
      </c>
      <c r="GF106" s="43">
        <f>VLOOKUP($C106,'факт СДП 12 мес'!$D$8:$HP$287,48,0)</f>
        <v>0</v>
      </c>
      <c r="GG106" s="43">
        <f>VLOOKUP($C106,'факт СДП 12 мес'!$D$8:$HP$287,49,0)</f>
        <v>0</v>
      </c>
      <c r="GH106" s="43">
        <f>VLOOKUP($C106,'факт СДП 12 мес'!$D$8:$HP$287,50,0)</f>
        <v>0</v>
      </c>
      <c r="GI106" s="43">
        <f t="shared" si="3117"/>
        <v>0</v>
      </c>
      <c r="GJ106" s="43">
        <f t="shared" si="3118"/>
        <v>0</v>
      </c>
      <c r="GK106" s="43">
        <f t="shared" si="3119"/>
        <v>0</v>
      </c>
      <c r="GL106" s="43">
        <f t="shared" si="3401"/>
        <v>0</v>
      </c>
      <c r="GM106" s="43">
        <f t="shared" si="3402"/>
        <v>0</v>
      </c>
      <c r="GN106" s="5">
        <f>'СДП (план)'!AN106</f>
        <v>0</v>
      </c>
      <c r="GO106" s="3">
        <f>'СДП (план)'!AO106</f>
        <v>0</v>
      </c>
      <c r="GP106" s="43">
        <f t="shared" si="3403"/>
        <v>0</v>
      </c>
      <c r="GQ106" s="43">
        <f t="shared" si="3404"/>
        <v>0</v>
      </c>
      <c r="GR106" s="43">
        <f>VLOOKUP($C106,'факт СДП 12 мес'!$D$8:$HP$287,51,0)</f>
        <v>0</v>
      </c>
      <c r="GS106" s="43">
        <f>VLOOKUP($C106,'факт СДП 12 мес'!$D$8:$HP$287,52,0)</f>
        <v>0</v>
      </c>
      <c r="GT106" s="43">
        <f>VLOOKUP($C106,'факт СДП 12 мес'!$D$8:$HP$287,53,0)</f>
        <v>0</v>
      </c>
      <c r="GU106" s="43">
        <f>VLOOKUP($C106,'факт СДП 12 мес'!$D$8:$HP$287,54,0)</f>
        <v>0</v>
      </c>
      <c r="GV106" s="43">
        <f>VLOOKUP($C106,'факт СДП 12 мес'!$D$8:$HP$287,55,0)</f>
        <v>0</v>
      </c>
      <c r="GW106" s="43">
        <f>VLOOKUP($C106,'факт СДП 12 мес'!$D$8:$HP$287,56,0)</f>
        <v>0</v>
      </c>
      <c r="GX106" s="43">
        <f t="shared" si="3122"/>
        <v>0</v>
      </c>
      <c r="GY106" s="43">
        <f t="shared" si="3123"/>
        <v>0</v>
      </c>
      <c r="GZ106" s="43">
        <f t="shared" si="3124"/>
        <v>0</v>
      </c>
      <c r="HA106" s="43">
        <f t="shared" si="3405"/>
        <v>0</v>
      </c>
      <c r="HB106" s="43">
        <f t="shared" si="3406"/>
        <v>0</v>
      </c>
      <c r="HC106" s="5">
        <f>'СДП (план)'!AP106</f>
        <v>0</v>
      </c>
      <c r="HD106" s="3">
        <f>'СДП (план)'!AQ106</f>
        <v>0</v>
      </c>
      <c r="HE106" s="43">
        <f t="shared" si="3407"/>
        <v>0</v>
      </c>
      <c r="HF106" s="43">
        <f t="shared" si="3408"/>
        <v>0</v>
      </c>
      <c r="HG106" s="43">
        <f>VLOOKUP($C106,'факт СДП 12 мес'!$D$8:$HP$287,141,0)</f>
        <v>0</v>
      </c>
      <c r="HH106" s="43">
        <f>VLOOKUP($C106,'факт СДП 12 мес'!$D$8:$HP$287,142,0)</f>
        <v>0</v>
      </c>
      <c r="HI106" s="43">
        <f>VLOOKUP($C106,'факт СДП 12 мес'!$D$8:$HP$287,143,0)</f>
        <v>0</v>
      </c>
      <c r="HJ106" s="43">
        <f>VLOOKUP($C106,'факт СДП 12 мес'!$D$8:$HP$287,144,0)</f>
        <v>0</v>
      </c>
      <c r="HK106" s="43">
        <f>VLOOKUP($C106,'факт СДП 12 мес'!$D$8:$HP$287,145,0)</f>
        <v>0</v>
      </c>
      <c r="HL106" s="43">
        <f>VLOOKUP($C106,'факт СДП 12 мес'!$D$8:$HP$287,146,0)</f>
        <v>0</v>
      </c>
      <c r="HM106" s="43">
        <f t="shared" si="3127"/>
        <v>0</v>
      </c>
      <c r="HN106" s="43">
        <f t="shared" si="3128"/>
        <v>0</v>
      </c>
      <c r="HO106" s="43">
        <f t="shared" si="3129"/>
        <v>0</v>
      </c>
      <c r="HP106" s="43">
        <f t="shared" si="3409"/>
        <v>0</v>
      </c>
      <c r="HQ106" s="43">
        <f t="shared" si="3410"/>
        <v>0</v>
      </c>
      <c r="HR106" s="44">
        <f>'СДП (план)'!AR106</f>
        <v>0</v>
      </c>
      <c r="HS106" s="43">
        <f>'СДП (план)'!AS106</f>
        <v>0</v>
      </c>
      <c r="HT106" s="43">
        <f t="shared" si="3411"/>
        <v>0</v>
      </c>
      <c r="HU106" s="43">
        <f t="shared" si="3412"/>
        <v>0</v>
      </c>
      <c r="HV106" s="43">
        <f>VLOOKUP($C106,'факт СДП 12 мес'!$D$8:$HP$287,171,0)</f>
        <v>0</v>
      </c>
      <c r="HW106" s="43">
        <f>VLOOKUP($C106,'факт СДП 12 мес'!$D$8:$HP$287,172,0)</f>
        <v>0</v>
      </c>
      <c r="HX106" s="43">
        <f>VLOOKUP($C106,'факт СДП 12 мес'!$D$8:$HP$287,173,0)</f>
        <v>0</v>
      </c>
      <c r="HY106" s="43">
        <f>VLOOKUP($C106,'факт СДП 12 мес'!$D$8:$HP$287,174,0)</f>
        <v>0</v>
      </c>
      <c r="HZ106" s="43">
        <f>VLOOKUP($C106,'факт СДП 12 мес'!$D$8:$HP$287,175,0)</f>
        <v>0</v>
      </c>
      <c r="IA106" s="43">
        <f>VLOOKUP($C106,'факт СДП 12 мес'!$D$8:$HP$287,176,0)</f>
        <v>0</v>
      </c>
      <c r="IB106" s="43">
        <f t="shared" si="3132"/>
        <v>0</v>
      </c>
      <c r="IC106" s="43">
        <f t="shared" si="3133"/>
        <v>0</v>
      </c>
      <c r="ID106" s="43">
        <f t="shared" si="3134"/>
        <v>0</v>
      </c>
      <c r="IE106" s="43">
        <f t="shared" si="3413"/>
        <v>0</v>
      </c>
      <c r="IF106" s="43">
        <f t="shared" si="3414"/>
        <v>0</v>
      </c>
      <c r="IG106" s="44">
        <f>'СДП (план)'!AT106</f>
        <v>0</v>
      </c>
      <c r="IH106" s="43">
        <f>'СДП (план)'!AU106</f>
        <v>0</v>
      </c>
      <c r="II106" s="43">
        <f t="shared" si="3415"/>
        <v>0</v>
      </c>
      <c r="IJ106" s="43">
        <f t="shared" si="3416"/>
        <v>0</v>
      </c>
      <c r="IK106" s="43">
        <f>VLOOKUP($C106,'факт СДП 12 мес'!$D$8:$HP$287,183,0)</f>
        <v>0</v>
      </c>
      <c r="IL106" s="43">
        <f>VLOOKUP($C106,'факт СДП 12 мес'!$D$8:$HP$287,184,0)</f>
        <v>0</v>
      </c>
      <c r="IM106" s="43">
        <f>VLOOKUP($C106,'факт СДП 12 мес'!$D$8:$HP$287,185,0)</f>
        <v>0</v>
      </c>
      <c r="IN106" s="43">
        <f>VLOOKUP($C106,'факт СДП 12 мес'!$D$8:$HP$287,186,0)</f>
        <v>0</v>
      </c>
      <c r="IO106" s="43">
        <f>VLOOKUP($C106,'факт СДП 12 мес'!$D$8:$HP$287,187,0)</f>
        <v>0</v>
      </c>
      <c r="IP106" s="43">
        <f>VLOOKUP($C106,'факт СДП 12 мес'!$D$8:$HP$287,188,0)</f>
        <v>0</v>
      </c>
      <c r="IQ106" s="43">
        <f t="shared" si="3137"/>
        <v>0</v>
      </c>
      <c r="IR106" s="43">
        <f t="shared" si="3138"/>
        <v>0</v>
      </c>
      <c r="IS106" s="43">
        <f t="shared" si="3139"/>
        <v>0</v>
      </c>
      <c r="IT106" s="43">
        <f t="shared" si="3417"/>
        <v>0</v>
      </c>
      <c r="IU106" s="43">
        <f t="shared" si="3418"/>
        <v>0</v>
      </c>
      <c r="IV106" s="45">
        <f>'СДП (план)'!AV106</f>
        <v>0</v>
      </c>
      <c r="IW106" s="45">
        <f>'СДП (план)'!AW106</f>
        <v>0</v>
      </c>
      <c r="IX106" s="43">
        <f t="shared" si="3419"/>
        <v>0</v>
      </c>
      <c r="IY106" s="43">
        <f t="shared" si="3420"/>
        <v>0</v>
      </c>
      <c r="IZ106" s="43">
        <f>VLOOKUP($C106,'факт СДП 12 мес'!$D$8:$HP$287,147,0)</f>
        <v>0</v>
      </c>
      <c r="JA106" s="43">
        <f>VLOOKUP($C106,'факт СДП 12 мес'!$D$8:$HP$287,148,0)</f>
        <v>0</v>
      </c>
      <c r="JB106" s="43">
        <f>VLOOKUP($C106,'факт СДП 12 мес'!$D$8:$HP$287,149,0)</f>
        <v>0</v>
      </c>
      <c r="JC106" s="43">
        <f>VLOOKUP($C106,'факт СДП 12 мес'!$D$8:$HP$287,150,0)</f>
        <v>0</v>
      </c>
      <c r="JD106" s="43">
        <f>VLOOKUP($C106,'факт СДП 12 мес'!$D$8:$HP$287,151,0)</f>
        <v>0</v>
      </c>
      <c r="JE106" s="43">
        <f>VLOOKUP($C106,'факт СДП 12 мес'!$D$8:$HP$287,152,0)</f>
        <v>0</v>
      </c>
      <c r="JF106" s="43">
        <f t="shared" si="3142"/>
        <v>0</v>
      </c>
      <c r="JG106" s="43">
        <f t="shared" si="3143"/>
        <v>0</v>
      </c>
      <c r="JH106" s="43">
        <f t="shared" si="3144"/>
        <v>0</v>
      </c>
      <c r="JI106" s="43">
        <f t="shared" si="3421"/>
        <v>0</v>
      </c>
      <c r="JJ106" s="43">
        <f t="shared" si="3422"/>
        <v>0</v>
      </c>
      <c r="JK106" s="45">
        <f>'СДП (план)'!AX106</f>
        <v>0</v>
      </c>
      <c r="JL106" s="45">
        <f>'СДП (план)'!AY106</f>
        <v>0</v>
      </c>
      <c r="JM106" s="43">
        <f t="shared" si="3423"/>
        <v>0</v>
      </c>
      <c r="JN106" s="43">
        <f t="shared" si="3424"/>
        <v>0</v>
      </c>
      <c r="JO106" s="43">
        <f>VLOOKUP($C106,'факт СДП 12 мес'!$D$8:$HP$287,135,0)</f>
        <v>0</v>
      </c>
      <c r="JP106" s="43">
        <f>VLOOKUP($C106,'факт СДП 12 мес'!$D$8:$HP$287,136,0)</f>
        <v>0</v>
      </c>
      <c r="JQ106" s="43">
        <f>VLOOKUP($C106,'факт СДП 12 мес'!$D$8:$HP$287,137,0)</f>
        <v>0</v>
      </c>
      <c r="JR106" s="43">
        <f>VLOOKUP($C106,'факт СДП 12 мес'!$D$8:$HP$287,138,0)</f>
        <v>0</v>
      </c>
      <c r="JS106" s="43">
        <f>VLOOKUP($C106,'факт СДП 12 мес'!$D$8:$HP$287,139,0)</f>
        <v>0</v>
      </c>
      <c r="JT106" s="43">
        <f>VLOOKUP($C106,'факт СДП 12 мес'!$D$8:$HP$287,140,0)</f>
        <v>0</v>
      </c>
      <c r="JU106" s="43">
        <f t="shared" si="3147"/>
        <v>0</v>
      </c>
      <c r="JV106" s="43">
        <f t="shared" si="3148"/>
        <v>0</v>
      </c>
      <c r="JW106" s="43">
        <f t="shared" si="3149"/>
        <v>0</v>
      </c>
      <c r="JX106" s="43">
        <f t="shared" si="3425"/>
        <v>0</v>
      </c>
      <c r="JY106" s="43">
        <f t="shared" si="3426"/>
        <v>0</v>
      </c>
      <c r="JZ106" s="44">
        <f>'СДП (план)'!AZ106</f>
        <v>0</v>
      </c>
      <c r="KA106" s="43">
        <f>'СДП (план)'!BA106</f>
        <v>0</v>
      </c>
      <c r="KB106" s="43">
        <f t="shared" si="3427"/>
        <v>0</v>
      </c>
      <c r="KC106" s="43">
        <f t="shared" si="3428"/>
        <v>0</v>
      </c>
      <c r="KD106" s="43">
        <f>VLOOKUP($C106,'факт СДП 12 мес'!$D$8:$HP$287,105,0)</f>
        <v>0</v>
      </c>
      <c r="KE106" s="43">
        <f>VLOOKUP($C106,'факт СДП 12 мес'!$D$8:$HP$287,106,0)</f>
        <v>0</v>
      </c>
      <c r="KF106" s="43">
        <f>VLOOKUP($C106,'факт СДП 12 мес'!$D$8:$HP$287,107,0)</f>
        <v>0</v>
      </c>
      <c r="KG106" s="43">
        <f>VLOOKUP($C106,'факт СДП 12 мес'!$D$8:$HP$287,108,0)</f>
        <v>0</v>
      </c>
      <c r="KH106" s="43">
        <f>VLOOKUP($C106,'факт СДП 12 мес'!$D$8:$HP$287,109,0)</f>
        <v>0</v>
      </c>
      <c r="KI106" s="43">
        <f>VLOOKUP($C106,'факт СДП 12 мес'!$D$8:$HP$287,110,0)</f>
        <v>0</v>
      </c>
      <c r="KJ106" s="43">
        <f t="shared" si="3152"/>
        <v>0</v>
      </c>
      <c r="KK106" s="43">
        <f t="shared" si="3153"/>
        <v>0</v>
      </c>
      <c r="KL106" s="43">
        <f t="shared" si="3154"/>
        <v>0</v>
      </c>
      <c r="KM106" s="43">
        <f t="shared" si="3429"/>
        <v>0</v>
      </c>
      <c r="KN106" s="43">
        <f t="shared" si="3430"/>
        <v>0</v>
      </c>
      <c r="KO106" s="44">
        <f>'СДП (план)'!BB106</f>
        <v>0</v>
      </c>
      <c r="KP106" s="43">
        <f>'СДП (план)'!BC106</f>
        <v>0</v>
      </c>
      <c r="KQ106" s="43">
        <f t="shared" si="3431"/>
        <v>0</v>
      </c>
      <c r="KR106" s="43">
        <f t="shared" si="3432"/>
        <v>0</v>
      </c>
      <c r="KS106" s="43">
        <f>VLOOKUP($C106,'факт СДП 12 мес'!$D$8:$HP$287,189,0)</f>
        <v>0</v>
      </c>
      <c r="KT106" s="43">
        <f>VLOOKUP($C106,'факт СДП 12 мес'!$D$8:$HP$287,190,0)</f>
        <v>0</v>
      </c>
      <c r="KU106" s="43">
        <f>VLOOKUP($C106,'факт СДП 12 мес'!$D$8:$HP$287,191,0)</f>
        <v>0</v>
      </c>
      <c r="KV106" s="43">
        <f>VLOOKUP($C106,'факт СДП 12 мес'!$D$8:$HP$287,192,0)</f>
        <v>0</v>
      </c>
      <c r="KW106" s="43">
        <f>VLOOKUP($C106,'факт СДП 12 мес'!$D$8:$HP$287,193,0)</f>
        <v>0</v>
      </c>
      <c r="KX106" s="43">
        <f>VLOOKUP($C106,'факт СДП 12 мес'!$D$8:$HP$287,194,0)</f>
        <v>0</v>
      </c>
      <c r="KY106" s="43">
        <f t="shared" si="3157"/>
        <v>0</v>
      </c>
      <c r="KZ106" s="43">
        <f t="shared" si="3158"/>
        <v>0</v>
      </c>
      <c r="LA106" s="43">
        <f t="shared" si="3159"/>
        <v>0</v>
      </c>
      <c r="LB106" s="43">
        <f t="shared" si="3433"/>
        <v>0</v>
      </c>
      <c r="LC106" s="43">
        <f t="shared" si="3434"/>
        <v>0</v>
      </c>
      <c r="LD106" s="44">
        <f>'СДП (план)'!BD106</f>
        <v>0</v>
      </c>
      <c r="LE106" s="43">
        <f>'СДП (план)'!BE106</f>
        <v>0</v>
      </c>
      <c r="LF106" s="43">
        <f t="shared" si="3435"/>
        <v>0</v>
      </c>
      <c r="LG106" s="43">
        <f t="shared" si="3436"/>
        <v>0</v>
      </c>
      <c r="LH106" s="43">
        <f>VLOOKUP($C106,'факт СДП 12 мес'!$D$8:$HP$287,63,0)</f>
        <v>0</v>
      </c>
      <c r="LI106" s="43">
        <f>VLOOKUP($C106,'факт СДП 12 мес'!$D$8:$HP$287,64,0)</f>
        <v>0</v>
      </c>
      <c r="LJ106" s="43">
        <f>VLOOKUP($C106,'факт СДП 12 мес'!$D$8:$HP$287,65,0)</f>
        <v>0</v>
      </c>
      <c r="LK106" s="43">
        <f>VLOOKUP($C106,'факт СДП 12 мес'!$D$8:$HP$287,66,0)</f>
        <v>0</v>
      </c>
      <c r="LL106" s="43">
        <f>VLOOKUP($C106,'факт СДП 12 мес'!$D$8:$HP$287,67,0)</f>
        <v>0</v>
      </c>
      <c r="LM106" s="43">
        <f>VLOOKUP($C106,'факт СДП 12 мес'!$D$8:$HP$287,68,0)</f>
        <v>0</v>
      </c>
      <c r="LN106" s="43">
        <f t="shared" si="3162"/>
        <v>0</v>
      </c>
      <c r="LO106" s="43">
        <f t="shared" si="3163"/>
        <v>0</v>
      </c>
      <c r="LP106" s="43">
        <f t="shared" si="3164"/>
        <v>0</v>
      </c>
      <c r="LQ106" s="43">
        <f t="shared" si="3437"/>
        <v>0</v>
      </c>
      <c r="LR106" s="43">
        <f t="shared" si="3438"/>
        <v>0</v>
      </c>
      <c r="LS106" s="44">
        <f>'СДП (план)'!BF106</f>
        <v>0</v>
      </c>
      <c r="LT106" s="43">
        <f>'СДП (план)'!BG106</f>
        <v>0</v>
      </c>
      <c r="LU106" s="43">
        <f t="shared" si="3439"/>
        <v>0</v>
      </c>
      <c r="LV106" s="43">
        <f t="shared" si="3440"/>
        <v>0</v>
      </c>
      <c r="LW106" s="43">
        <f>VLOOKUP($C106,'факт СДП 12 мес'!$D$8:$HP$287,69,0)</f>
        <v>0</v>
      </c>
      <c r="LX106" s="43">
        <f>VLOOKUP($C106,'факт СДП 12 мес'!$D$8:$HP$287,70,0)</f>
        <v>0</v>
      </c>
      <c r="LY106" s="43">
        <f>VLOOKUP($C106,'факт СДП 12 мес'!$D$8:$HP$287,71,0)</f>
        <v>0</v>
      </c>
      <c r="LZ106" s="43">
        <f>VLOOKUP($C106,'факт СДП 12 мес'!$D$8:$HP$287,72,0)</f>
        <v>0</v>
      </c>
      <c r="MA106" s="43">
        <f>VLOOKUP($C106,'факт СДП 12 мес'!$D$8:$HP$287,73,0)</f>
        <v>0</v>
      </c>
      <c r="MB106" s="43">
        <f>VLOOKUP($C106,'факт СДП 12 мес'!$D$8:$HP$287,74,0)</f>
        <v>0</v>
      </c>
      <c r="MC106" s="43">
        <f t="shared" si="3167"/>
        <v>0</v>
      </c>
      <c r="MD106" s="43">
        <f t="shared" si="3168"/>
        <v>0</v>
      </c>
      <c r="ME106" s="43">
        <f t="shared" si="3169"/>
        <v>0</v>
      </c>
      <c r="MF106" s="43">
        <f t="shared" si="3170"/>
        <v>0</v>
      </c>
      <c r="MG106" s="43">
        <f t="shared" si="3171"/>
        <v>0</v>
      </c>
      <c r="MH106" s="44">
        <f>'СДП (план)'!BH106</f>
        <v>0</v>
      </c>
      <c r="MI106" s="43">
        <f>'СДП (план)'!BI106</f>
        <v>0</v>
      </c>
      <c r="MJ106" s="43">
        <f t="shared" si="3441"/>
        <v>0</v>
      </c>
      <c r="MK106" s="43">
        <f t="shared" si="3442"/>
        <v>0</v>
      </c>
      <c r="ML106" s="43">
        <f>VLOOKUP($C106,'факт СДП 12 мес'!$D$8:$HP$287,75,0)</f>
        <v>0</v>
      </c>
      <c r="MM106" s="43">
        <f>VLOOKUP($C106,'факт СДП 12 мес'!$D$8:$HP$287,76,0)</f>
        <v>0</v>
      </c>
      <c r="MN106" s="43">
        <f>VLOOKUP($C106,'факт СДП 12 мес'!$D$8:$HP$287,77,0)</f>
        <v>0</v>
      </c>
      <c r="MO106" s="43">
        <f>VLOOKUP($C106,'факт СДП 12 мес'!$D$8:$HP$287,78,0)</f>
        <v>0</v>
      </c>
      <c r="MP106" s="43">
        <f>VLOOKUP($C106,'факт СДП 12 мес'!$D$8:$HP$287,79,0)</f>
        <v>0</v>
      </c>
      <c r="MQ106" s="43">
        <f>VLOOKUP($C106,'факт СДП 12 мес'!$D$8:$HP$287,80,0)</f>
        <v>0</v>
      </c>
      <c r="MR106" s="43">
        <f t="shared" si="3173"/>
        <v>0</v>
      </c>
      <c r="MS106" s="43">
        <f t="shared" si="3174"/>
        <v>0</v>
      </c>
      <c r="MT106" s="43">
        <f t="shared" si="3175"/>
        <v>0</v>
      </c>
      <c r="MU106" s="43">
        <f t="shared" si="3176"/>
        <v>0</v>
      </c>
      <c r="MV106" s="43">
        <f t="shared" si="2977"/>
        <v>0</v>
      </c>
      <c r="MW106" s="44">
        <f>'СДП (план)'!BJ106</f>
        <v>0</v>
      </c>
      <c r="MX106" s="43">
        <f>'СДП (план)'!BK106</f>
        <v>0</v>
      </c>
      <c r="MY106" s="43">
        <f t="shared" si="3443"/>
        <v>0</v>
      </c>
      <c r="MZ106" s="43">
        <f t="shared" si="3444"/>
        <v>0</v>
      </c>
      <c r="NA106" s="43">
        <f>VLOOKUP($C106,'факт СДП 12 мес'!$D$8:$HP$287,81,0)</f>
        <v>0</v>
      </c>
      <c r="NB106" s="43">
        <f>VLOOKUP($C106,'факт СДП 12 мес'!$D$8:$HP$287,82,0)</f>
        <v>0</v>
      </c>
      <c r="NC106" s="43">
        <f>VLOOKUP($C106,'факт СДП 12 мес'!$D$8:$HP$287,83,0)</f>
        <v>0</v>
      </c>
      <c r="ND106" s="43">
        <f>VLOOKUP($C106,'факт СДП 12 мес'!$D$8:$HP$287,84,0)</f>
        <v>0</v>
      </c>
      <c r="NE106" s="43">
        <f>VLOOKUP($C106,'факт СДП 12 мес'!$D$8:$HP$287,85,0)</f>
        <v>0</v>
      </c>
      <c r="NF106" s="43">
        <f>VLOOKUP($C106,'факт СДП 12 мес'!$D$8:$HP$287,86,0)</f>
        <v>0</v>
      </c>
      <c r="NG106" s="43">
        <f t="shared" si="3178"/>
        <v>0</v>
      </c>
      <c r="NH106" s="43">
        <f t="shared" si="3179"/>
        <v>0</v>
      </c>
      <c r="NI106" s="43">
        <f t="shared" si="3180"/>
        <v>0</v>
      </c>
      <c r="NJ106" s="43">
        <f t="shared" si="3181"/>
        <v>0</v>
      </c>
      <c r="NK106" s="43">
        <f t="shared" si="2984"/>
        <v>0</v>
      </c>
      <c r="NL106" s="44">
        <f>'СДП (план)'!BL106</f>
        <v>0</v>
      </c>
      <c r="NM106" s="43">
        <f>'СДП (план)'!BM106</f>
        <v>0</v>
      </c>
      <c r="NN106" s="43">
        <f t="shared" si="3445"/>
        <v>0</v>
      </c>
      <c r="NO106" s="43">
        <f t="shared" si="3446"/>
        <v>0</v>
      </c>
      <c r="NP106" s="43">
        <f>VLOOKUP($C106,'факт СДП 12 мес'!$D$8:$HP$287,99,0)</f>
        <v>0</v>
      </c>
      <c r="NQ106" s="43">
        <f>VLOOKUP($C106,'факт СДП 12 мес'!$D$8:$HP$287,100,0)</f>
        <v>0</v>
      </c>
      <c r="NR106" s="43">
        <f>VLOOKUP($C106,'факт СДП 12 мес'!$D$8:$HP$287,101,0)</f>
        <v>0</v>
      </c>
      <c r="NS106" s="43">
        <f>VLOOKUP($C106,'факт СДП 12 мес'!$D$8:$HP$287,102,0)</f>
        <v>0</v>
      </c>
      <c r="NT106" s="43">
        <f>VLOOKUP($C106,'факт СДП 12 мес'!$D$8:$HP$287,103,0)</f>
        <v>0</v>
      </c>
      <c r="NU106" s="43">
        <f>VLOOKUP($C106,'факт СДП 12 мес'!$D$8:$HP$287,104,0)</f>
        <v>0</v>
      </c>
      <c r="NV106" s="43">
        <f t="shared" si="3183"/>
        <v>0</v>
      </c>
      <c r="NW106" s="43">
        <f t="shared" si="3184"/>
        <v>0</v>
      </c>
      <c r="NX106" s="43">
        <f t="shared" si="3185"/>
        <v>0</v>
      </c>
      <c r="NY106" s="43">
        <f t="shared" si="3447"/>
        <v>0</v>
      </c>
      <c r="NZ106" s="43">
        <f t="shared" si="3448"/>
        <v>0</v>
      </c>
      <c r="OA106" s="44">
        <f>'СДП (план)'!BN106</f>
        <v>0</v>
      </c>
      <c r="OB106" s="43">
        <f>'СДП (план)'!BO106</f>
        <v>0</v>
      </c>
      <c r="OC106" s="43">
        <f t="shared" si="3449"/>
        <v>0</v>
      </c>
      <c r="OD106" s="43">
        <f t="shared" si="3450"/>
        <v>0</v>
      </c>
      <c r="OE106" s="43"/>
      <c r="OF106" s="43"/>
      <c r="OG106" s="43"/>
      <c r="OH106" s="43"/>
      <c r="OI106" s="43"/>
      <c r="OJ106" s="43"/>
      <c r="OK106" s="43">
        <f t="shared" si="3188"/>
        <v>0</v>
      </c>
      <c r="OL106" s="43">
        <f t="shared" si="3189"/>
        <v>0</v>
      </c>
      <c r="OM106" s="43">
        <f t="shared" si="3190"/>
        <v>0</v>
      </c>
      <c r="ON106" s="43">
        <f t="shared" si="3451"/>
        <v>0</v>
      </c>
      <c r="OO106" s="43">
        <f t="shared" si="3452"/>
        <v>0</v>
      </c>
      <c r="OP106" s="44">
        <f>'СДП (план)'!BP106</f>
        <v>0</v>
      </c>
      <c r="OQ106" s="43">
        <f>'СДП (план)'!BQ106</f>
        <v>0</v>
      </c>
      <c r="OR106" s="43">
        <f t="shared" si="3453"/>
        <v>0</v>
      </c>
      <c r="OS106" s="43">
        <f t="shared" si="3454"/>
        <v>0</v>
      </c>
      <c r="OT106" s="43">
        <f>VLOOKUP($C106,'факт СДП 12 мес'!$D$8:$HP$287,177,0)</f>
        <v>0</v>
      </c>
      <c r="OU106" s="43">
        <f>VLOOKUP($C106,'факт СДП 12 мес'!$D$8:$HP$287,178,0)</f>
        <v>0</v>
      </c>
      <c r="OV106" s="43">
        <f>VLOOKUP($C106,'факт СДП 12 мес'!$D$8:$HP$287,179,0)</f>
        <v>0</v>
      </c>
      <c r="OW106" s="43">
        <f>VLOOKUP($C106,'факт СДП 12 мес'!$D$8:$HP$287,180,0)</f>
        <v>0</v>
      </c>
      <c r="OX106" s="43">
        <f>VLOOKUP($C106,'факт СДП 12 мес'!$D$8:$HP$287,181,0)</f>
        <v>0</v>
      </c>
      <c r="OY106" s="43">
        <f>VLOOKUP($C106,'факт СДП 12 мес'!$D$8:$HP$287,182,0)</f>
        <v>0</v>
      </c>
      <c r="OZ106" s="43">
        <f t="shared" si="3193"/>
        <v>0</v>
      </c>
      <c r="PA106" s="43">
        <f t="shared" si="3194"/>
        <v>0</v>
      </c>
      <c r="PB106" s="43">
        <f t="shared" si="3195"/>
        <v>0</v>
      </c>
      <c r="PC106" s="43">
        <f t="shared" si="3455"/>
        <v>0</v>
      </c>
      <c r="PD106" s="43">
        <f t="shared" si="3456"/>
        <v>0</v>
      </c>
      <c r="PE106" s="45">
        <f>'СДП (план)'!BR106</f>
        <v>0</v>
      </c>
      <c r="PF106" s="45">
        <f>'СДП (план)'!BS106</f>
        <v>0</v>
      </c>
      <c r="PG106" s="43">
        <f t="shared" si="3457"/>
        <v>0</v>
      </c>
      <c r="PH106" s="43">
        <f t="shared" si="3458"/>
        <v>0</v>
      </c>
      <c r="PI106" s="43">
        <f>VLOOKUP($C106,'факт СДП 12 мес'!$D$8:$HP$287,123,0)</f>
        <v>0</v>
      </c>
      <c r="PJ106" s="43">
        <f>VLOOKUP($C106,'факт СДП 12 мес'!$D$8:$HP$287,124,0)</f>
        <v>0</v>
      </c>
      <c r="PK106" s="43">
        <f>VLOOKUP($C106,'факт СДП 12 мес'!$D$8:$HP$287,125,0)</f>
        <v>0</v>
      </c>
      <c r="PL106" s="43">
        <f>VLOOKUP($C106,'факт СДП 12 мес'!$D$8:$HP$287,126,0)</f>
        <v>0</v>
      </c>
      <c r="PM106" s="43">
        <f>VLOOKUP($C106,'факт СДП 12 мес'!$D$8:$HP$287,127,0)</f>
        <v>0</v>
      </c>
      <c r="PN106" s="43">
        <f>VLOOKUP($C106,'факт СДП 12 мес'!$D$8:$HP$287,128,0)</f>
        <v>0</v>
      </c>
      <c r="PO106" s="43">
        <f t="shared" si="3198"/>
        <v>0</v>
      </c>
      <c r="PP106" s="43">
        <f t="shared" si="3199"/>
        <v>0</v>
      </c>
      <c r="PQ106" s="43">
        <f t="shared" si="3200"/>
        <v>0</v>
      </c>
      <c r="PR106" s="43">
        <f t="shared" si="3459"/>
        <v>0</v>
      </c>
      <c r="PS106" s="43">
        <f t="shared" si="3460"/>
        <v>0</v>
      </c>
      <c r="PT106" s="44">
        <f>'СДП (план)'!BT106</f>
        <v>0</v>
      </c>
      <c r="PU106" s="43">
        <f>'СДП (план)'!BU106</f>
        <v>0</v>
      </c>
      <c r="PV106" s="43">
        <f t="shared" si="3461"/>
        <v>0</v>
      </c>
      <c r="PW106" s="43">
        <f t="shared" si="3462"/>
        <v>0</v>
      </c>
      <c r="PX106" s="43">
        <f>VLOOKUP($C106,'факт СДП 12 мес'!$D$8:$HP$287,111,0)</f>
        <v>0</v>
      </c>
      <c r="PY106" s="43">
        <f>VLOOKUP($C106,'факт СДП 12 мес'!$D$8:$HP$287,112,0)</f>
        <v>0</v>
      </c>
      <c r="PZ106" s="43">
        <f>VLOOKUP($C106,'факт СДП 12 мес'!$D$8:$HP$287,113,0)</f>
        <v>0</v>
      </c>
      <c r="QA106" s="43">
        <f>VLOOKUP($C106,'факт СДП 12 мес'!$D$8:$HP$287,114,0)</f>
        <v>0</v>
      </c>
      <c r="QB106" s="43">
        <f>VLOOKUP($C106,'факт СДП 12 мес'!$D$8:$HP$287,115,0)</f>
        <v>0</v>
      </c>
      <c r="QC106" s="43">
        <f>VLOOKUP($C106,'факт СДП 12 мес'!$D$8:$HP$287,116,0)</f>
        <v>0</v>
      </c>
      <c r="QD106" s="43">
        <f t="shared" si="3203"/>
        <v>0</v>
      </c>
      <c r="QE106" s="43">
        <f t="shared" si="3204"/>
        <v>0</v>
      </c>
      <c r="QF106" s="43">
        <f t="shared" si="3205"/>
        <v>0</v>
      </c>
      <c r="QG106" s="43">
        <f t="shared" si="3463"/>
        <v>0</v>
      </c>
      <c r="QH106" s="43">
        <f t="shared" si="3464"/>
        <v>0</v>
      </c>
      <c r="QI106" s="44">
        <f>'СДП (план)'!BV106</f>
        <v>0</v>
      </c>
      <c r="QJ106" s="43">
        <f>'СДП (план)'!BW106</f>
        <v>0</v>
      </c>
      <c r="QK106" s="43">
        <f t="shared" si="3465"/>
        <v>0</v>
      </c>
      <c r="QL106" s="43">
        <f t="shared" si="3466"/>
        <v>0</v>
      </c>
      <c r="QM106" s="43">
        <f>VLOOKUP($C106,'факт СДП 12 мес'!$D$8:$HP$287,153,0)</f>
        <v>0</v>
      </c>
      <c r="QN106" s="43">
        <f>VLOOKUP($C106,'факт СДП 12 мес'!$D$8:$HP$287,154,0)</f>
        <v>0</v>
      </c>
      <c r="QO106" s="43">
        <f>VLOOKUP($C106,'факт СДП 12 мес'!$D$8:$HP$287,155,0)</f>
        <v>0</v>
      </c>
      <c r="QP106" s="43">
        <f>VLOOKUP($C106,'факт СДП 12 мес'!$D$8:$HP$287,156,0)</f>
        <v>0</v>
      </c>
      <c r="QQ106" s="43">
        <f>VLOOKUP($C106,'факт СДП 12 мес'!$D$8:$HP$287,157,0)</f>
        <v>0</v>
      </c>
      <c r="QR106" s="43">
        <f>VLOOKUP($C106,'факт СДП 12 мес'!$D$8:$HP$287,158,0)</f>
        <v>0</v>
      </c>
      <c r="QS106" s="43">
        <f t="shared" si="3208"/>
        <v>0</v>
      </c>
      <c r="QT106" s="43">
        <f t="shared" si="3209"/>
        <v>0</v>
      </c>
      <c r="QU106" s="43">
        <f t="shared" si="3210"/>
        <v>0</v>
      </c>
      <c r="QV106" s="43">
        <f t="shared" si="3211"/>
        <v>0</v>
      </c>
      <c r="QW106" s="43">
        <f t="shared" si="3212"/>
        <v>0</v>
      </c>
      <c r="QX106" s="44">
        <f>'СДП (план)'!BX106</f>
        <v>0</v>
      </c>
      <c r="QY106" s="43">
        <f>'СДП (план)'!BY106</f>
        <v>0</v>
      </c>
      <c r="QZ106" s="43">
        <f t="shared" si="3467"/>
        <v>0</v>
      </c>
      <c r="RA106" s="43">
        <f t="shared" si="3468"/>
        <v>0</v>
      </c>
      <c r="RB106" s="43">
        <f>VLOOKUP($C106,'факт СДП 12 мес'!$D$8:$HP$287,195,0)</f>
        <v>0</v>
      </c>
      <c r="RC106" s="43">
        <f>VLOOKUP($C106,'факт СДП 12 мес'!$D$8:$HP$287,196,0)</f>
        <v>0</v>
      </c>
      <c r="RD106" s="43">
        <f>VLOOKUP($C106,'факт СДП 12 мес'!$D$8:$HP$287,197,0)</f>
        <v>0</v>
      </c>
      <c r="RE106" s="43">
        <f>VLOOKUP($C106,'факт СДП 12 мес'!$D$8:$HP$287,198,0)</f>
        <v>0</v>
      </c>
      <c r="RF106" s="43">
        <f>VLOOKUP($C106,'факт СДП 12 мес'!$D$8:$HP$287,199,0)</f>
        <v>0</v>
      </c>
      <c r="RG106" s="43">
        <f>VLOOKUP($C106,'факт СДП 12 мес'!$D$8:$HP$287,200,0)</f>
        <v>0</v>
      </c>
      <c r="RH106" s="43">
        <f t="shared" si="3214"/>
        <v>0</v>
      </c>
      <c r="RI106" s="43">
        <f t="shared" si="3215"/>
        <v>0</v>
      </c>
      <c r="RJ106" s="43">
        <f t="shared" si="3216"/>
        <v>0</v>
      </c>
      <c r="RK106" s="43">
        <f t="shared" si="3469"/>
        <v>0</v>
      </c>
      <c r="RL106" s="43">
        <f t="shared" si="3470"/>
        <v>0</v>
      </c>
      <c r="RM106" s="44">
        <f>'СДП (план)'!BZ106</f>
        <v>0</v>
      </c>
      <c r="RN106" s="43">
        <f>'СДП (план)'!CA106</f>
        <v>0</v>
      </c>
      <c r="RO106" s="43">
        <f t="shared" si="3471"/>
        <v>0</v>
      </c>
      <c r="RP106" s="43">
        <f t="shared" si="3472"/>
        <v>0</v>
      </c>
      <c r="RQ106" s="43">
        <f>VLOOKUP($C106,'факт СДП 12 мес'!$D$8:$HP$287,201,0)</f>
        <v>0</v>
      </c>
      <c r="RR106" s="43">
        <f>VLOOKUP($C106,'факт СДП 12 мес'!$D$8:$HP$287,202,0)</f>
        <v>0</v>
      </c>
      <c r="RS106" s="43">
        <f>VLOOKUP($C106,'факт СДП 12 мес'!$D$8:$HP$287,203,0)</f>
        <v>0</v>
      </c>
      <c r="RT106" s="43">
        <f>VLOOKUP($C106,'факт СДП 12 мес'!$D$8:$HP$287,204,0)</f>
        <v>0</v>
      </c>
      <c r="RU106" s="43">
        <f>VLOOKUP($C106,'факт СДП 12 мес'!$D$8:$HP$287,205,0)</f>
        <v>0</v>
      </c>
      <c r="RV106" s="43">
        <f>VLOOKUP($C106,'факт СДП 12 мес'!$D$8:$HP$287,206,0)</f>
        <v>0</v>
      </c>
      <c r="RW106" s="43">
        <f t="shared" si="3219"/>
        <v>0</v>
      </c>
      <c r="RX106" s="43">
        <f t="shared" si="3220"/>
        <v>0</v>
      </c>
      <c r="RY106" s="43">
        <f t="shared" si="3221"/>
        <v>0</v>
      </c>
      <c r="RZ106" s="43">
        <f t="shared" si="3473"/>
        <v>0</v>
      </c>
      <c r="SA106" s="43">
        <f t="shared" si="3474"/>
        <v>0</v>
      </c>
      <c r="SB106" s="44">
        <f>'СДП (план)'!CB106</f>
        <v>0</v>
      </c>
      <c r="SC106" s="43">
        <f>'СДП (план)'!CC106</f>
        <v>0</v>
      </c>
      <c r="SD106" s="43">
        <f t="shared" si="3041"/>
        <v>0</v>
      </c>
      <c r="SE106" s="43">
        <f t="shared" si="3351"/>
        <v>0</v>
      </c>
      <c r="SF106" s="43">
        <f>VLOOKUP($C106,'факт СДП 12 мес'!$D$8:$HP$287,129,0)</f>
        <v>0</v>
      </c>
      <c r="SG106" s="43">
        <f>VLOOKUP($C106,'факт СДП 12 мес'!$D$8:$HP$287,130,0)</f>
        <v>0</v>
      </c>
      <c r="SH106" s="43">
        <f>VLOOKUP($C106,'факт СДП 12 мес'!$D$8:$HP$287,131,0)</f>
        <v>0</v>
      </c>
      <c r="SI106" s="43">
        <f>VLOOKUP($C106,'факт СДП 12 мес'!$D$8:$HP$287,132,0)</f>
        <v>0</v>
      </c>
      <c r="SJ106" s="43">
        <f>VLOOKUP($C106,'факт СДП 12 мес'!$D$8:$HP$287,133,0)</f>
        <v>0</v>
      </c>
      <c r="SK106" s="43">
        <f>VLOOKUP($C106,'факт СДП 12 мес'!$D$8:$HP$287,134,0)</f>
        <v>0</v>
      </c>
      <c r="SL106" s="43">
        <f t="shared" si="3043"/>
        <v>0</v>
      </c>
      <c r="SM106" s="43">
        <f t="shared" si="3224"/>
        <v>0</v>
      </c>
      <c r="SN106" s="43">
        <f t="shared" si="3225"/>
        <v>0</v>
      </c>
      <c r="SO106" s="43">
        <f t="shared" si="3475"/>
        <v>0</v>
      </c>
      <c r="SP106" s="43">
        <f t="shared" si="3476"/>
        <v>0</v>
      </c>
      <c r="SQ106" s="44">
        <f>'СДП (план)'!CD106</f>
        <v>0</v>
      </c>
      <c r="SR106" s="43">
        <f>'СДП (план)'!CE106</f>
        <v>0</v>
      </c>
      <c r="SS106" s="43">
        <f t="shared" si="3048"/>
        <v>0</v>
      </c>
      <c r="ST106" s="43">
        <f t="shared" si="3354"/>
        <v>0</v>
      </c>
      <c r="SU106" s="43">
        <f>VLOOKUP($C106,'факт СДП 12 мес'!$D$8:$HP$287,93,0)</f>
        <v>0</v>
      </c>
      <c r="SV106" s="43">
        <f>VLOOKUP($C106,'факт СДП 12 мес'!$D$8:$HP$287,94,0)</f>
        <v>0</v>
      </c>
      <c r="SW106" s="43">
        <f>VLOOKUP($C106,'факт СДП 12 мес'!$D$8:$HP$287,95,0)</f>
        <v>0</v>
      </c>
      <c r="SX106" s="43">
        <f>VLOOKUP($C106,'факт СДП 12 мес'!$D$8:$HP$287,96,0)</f>
        <v>0</v>
      </c>
      <c r="SY106" s="43">
        <f>VLOOKUP($C106,'факт СДП 12 мес'!$D$8:$HP$287,97,0)</f>
        <v>0</v>
      </c>
      <c r="SZ106" s="43">
        <f>VLOOKUP($C106,'факт СДП 12 мес'!$D$8:$HP$287,98,0)</f>
        <v>0</v>
      </c>
      <c r="TA106" s="43">
        <f t="shared" si="3050"/>
        <v>0</v>
      </c>
      <c r="TB106" s="43">
        <f t="shared" si="3228"/>
        <v>0</v>
      </c>
      <c r="TC106" s="43">
        <f t="shared" si="3229"/>
        <v>0</v>
      </c>
      <c r="TD106" s="43">
        <f t="shared" si="3477"/>
        <v>0</v>
      </c>
      <c r="TE106" s="43">
        <f t="shared" si="3478"/>
        <v>0</v>
      </c>
      <c r="TF106" s="5">
        <f>'СДП (план)'!CF106</f>
        <v>0</v>
      </c>
      <c r="TG106" s="3">
        <f>'СДП (план)'!CG106</f>
        <v>0</v>
      </c>
      <c r="TH106" s="43">
        <f t="shared" si="3055"/>
        <v>0</v>
      </c>
      <c r="TI106" s="43">
        <f t="shared" si="3056"/>
        <v>0</v>
      </c>
      <c r="TJ106" s="43">
        <f>VLOOKUP($C106,'факт СДП 12 мес'!$D$8:$HP$287,117,0)</f>
        <v>0</v>
      </c>
      <c r="TK106" s="43">
        <f>VLOOKUP($C106,'факт СДП 12 мес'!$D$8:$HP$287,118,0)</f>
        <v>0</v>
      </c>
      <c r="TL106" s="43">
        <f>VLOOKUP($C106,'факт СДП 12 мес'!$D$8:$HP$287,119,0)</f>
        <v>0</v>
      </c>
      <c r="TM106" s="43">
        <f>VLOOKUP($C106,'факт СДП 12 мес'!$D$8:$HP$287,120,0)</f>
        <v>0</v>
      </c>
      <c r="TN106" s="43">
        <f>VLOOKUP($C106,'факт СДП 12 мес'!$D$8:$HP$287,121,0)</f>
        <v>0</v>
      </c>
      <c r="TO106" s="43">
        <f>VLOOKUP($C106,'факт СДП 12 мес'!$D$8:$HP$287,122,0)</f>
        <v>0</v>
      </c>
      <c r="TP106" s="43">
        <f t="shared" si="3057"/>
        <v>0</v>
      </c>
      <c r="TQ106" s="43">
        <f t="shared" si="3231"/>
        <v>0</v>
      </c>
      <c r="TR106" s="43">
        <f t="shared" si="3232"/>
        <v>0</v>
      </c>
      <c r="TS106" s="43">
        <f t="shared" si="3479"/>
        <v>0</v>
      </c>
      <c r="TT106" s="43">
        <f t="shared" si="3480"/>
        <v>0</v>
      </c>
      <c r="TU106" s="43">
        <f>'СДП (план)'!CH106</f>
        <v>0</v>
      </c>
      <c r="TV106" s="43">
        <f>'СДП (план)'!CI106</f>
        <v>0</v>
      </c>
      <c r="TW106" s="43">
        <f t="shared" si="3481"/>
        <v>0</v>
      </c>
      <c r="TX106" s="43">
        <f t="shared" si="3482"/>
        <v>0</v>
      </c>
      <c r="TY106" s="43">
        <f>VLOOKUP($C106,'факт СДП 12 мес'!$D$8:$HP$287,207,0)</f>
        <v>0</v>
      </c>
      <c r="TZ106" s="43">
        <f>VLOOKUP($C106,'факт СДП 12 мес'!$D$8:$HP$287,208,0)</f>
        <v>0</v>
      </c>
      <c r="UA106" s="43">
        <f>VLOOKUP($C106,'факт СДП 12 мес'!$D$8:$HP$287,209,0)</f>
        <v>0</v>
      </c>
      <c r="UB106" s="43">
        <f>VLOOKUP($C106,'факт СДП 12 мес'!$D$8:$HP$287,210,0)</f>
        <v>0</v>
      </c>
      <c r="UC106" s="43">
        <f>VLOOKUP($C106,'факт СДП 12 мес'!$D$8:$HP$287,211,0)</f>
        <v>0</v>
      </c>
      <c r="UD106" s="43">
        <f>VLOOKUP($C106,'факт СДП 12 мес'!$D$8:$HP$287,212,0)</f>
        <v>0</v>
      </c>
      <c r="UE106" s="43">
        <f t="shared" si="3235"/>
        <v>0</v>
      </c>
      <c r="UF106" s="43">
        <f t="shared" si="3236"/>
        <v>0</v>
      </c>
      <c r="UG106" s="43">
        <f t="shared" si="3237"/>
        <v>0</v>
      </c>
      <c r="UH106" s="43">
        <f t="shared" si="3238"/>
        <v>0</v>
      </c>
      <c r="UI106" s="43">
        <f t="shared" si="3068"/>
        <v>0</v>
      </c>
      <c r="UJ106" s="43"/>
      <c r="UK106" s="43"/>
      <c r="UL106" s="43"/>
      <c r="UM106" s="43"/>
      <c r="UN106" s="43"/>
      <c r="UO106" s="43"/>
      <c r="UP106" s="43"/>
      <c r="UQ106" s="43"/>
      <c r="UR106" s="43"/>
      <c r="US106" s="43"/>
      <c r="UT106" s="43"/>
      <c r="UU106" s="43"/>
      <c r="UV106" s="43"/>
      <c r="UW106" s="43">
        <f t="shared" si="2687"/>
        <v>0</v>
      </c>
      <c r="UX106" s="43">
        <f t="shared" si="2688"/>
        <v>0</v>
      </c>
      <c r="UY106" s="47">
        <f>'СДП (план)'!CN106</f>
        <v>2</v>
      </c>
      <c r="UZ106" s="47">
        <f>'СДП (план)'!CO106</f>
        <v>228182.96932346665</v>
      </c>
      <c r="VA106" s="43">
        <f t="shared" si="2689"/>
        <v>2</v>
      </c>
      <c r="VB106" s="43">
        <f t="shared" si="2690"/>
        <v>228182.96932346665</v>
      </c>
      <c r="VC106" s="47">
        <f t="shared" si="2786"/>
        <v>6</v>
      </c>
      <c r="VD106" s="47">
        <f t="shared" si="2787"/>
        <v>679067.91999999993</v>
      </c>
      <c r="VE106" s="47">
        <f t="shared" si="2788"/>
        <v>160</v>
      </c>
      <c r="VF106" s="47">
        <f t="shared" si="2789"/>
        <v>0</v>
      </c>
      <c r="VG106" s="47">
        <f t="shared" si="2790"/>
        <v>0</v>
      </c>
      <c r="VH106" s="47">
        <f t="shared" si="2791"/>
        <v>0</v>
      </c>
      <c r="VI106" s="47">
        <f t="shared" si="2792"/>
        <v>11.26</v>
      </c>
      <c r="VJ106" s="47">
        <f t="shared" si="2793"/>
        <v>11.26</v>
      </c>
      <c r="VK106" s="47">
        <f t="shared" si="2794"/>
        <v>33.78</v>
      </c>
      <c r="VL106" s="43">
        <f t="shared" si="2795"/>
        <v>4</v>
      </c>
      <c r="VM106" s="43">
        <f t="shared" si="2796"/>
        <v>450884.95067653328</v>
      </c>
    </row>
    <row r="107" spans="1:585" s="32" customFormat="1" ht="10.5" customHeight="1" x14ac:dyDescent="0.2">
      <c r="A107" s="171"/>
      <c r="B107" s="171">
        <v>79</v>
      </c>
      <c r="C107" s="245" t="s">
        <v>582</v>
      </c>
      <c r="D107" s="487" t="s">
        <v>583</v>
      </c>
      <c r="E107" s="370">
        <v>16026</v>
      </c>
      <c r="F107" s="136">
        <v>16828</v>
      </c>
      <c r="G107" s="358">
        <v>2.78</v>
      </c>
      <c r="H107" s="388">
        <v>8.4599999999999995E-2</v>
      </c>
      <c r="I107" s="373">
        <v>1</v>
      </c>
      <c r="J107" s="314"/>
      <c r="K107" s="184"/>
      <c r="L107" s="196">
        <v>1.4</v>
      </c>
      <c r="M107" s="196">
        <v>1.68</v>
      </c>
      <c r="N107" s="196">
        <v>2.23</v>
      </c>
      <c r="O107" s="197">
        <v>2.57</v>
      </c>
      <c r="P107" s="44">
        <f>'СДП (план)'!P107</f>
        <v>3</v>
      </c>
      <c r="Q107" s="44">
        <f>'СДП (план)'!Q107</f>
        <v>143942.3082416</v>
      </c>
      <c r="R107" s="43">
        <f t="shared" si="3361"/>
        <v>3</v>
      </c>
      <c r="S107" s="43">
        <f t="shared" si="3362"/>
        <v>143942.3082416</v>
      </c>
      <c r="T107" s="43">
        <f>VLOOKUP($C107,'факт СДП 12 мес'!$D$8:$HP$287,9,0)</f>
        <v>0</v>
      </c>
      <c r="U107" s="43">
        <f>VLOOKUP($C107,'факт СДП 12 мес'!$D$8:$HP$287,10,0)</f>
        <v>0</v>
      </c>
      <c r="V107" s="43">
        <f>VLOOKUP($C107,'факт СДП 12 мес'!$D$8:$HP$287,11,0)</f>
        <v>0</v>
      </c>
      <c r="W107" s="43">
        <f>VLOOKUP($C107,'факт СДП 12 мес'!$D$8:$HP$287,12,0)</f>
        <v>0</v>
      </c>
      <c r="X107" s="43">
        <f>VLOOKUP($C107,'факт СДП 12 мес'!$D$8:$HP$287,13,0)</f>
        <v>0</v>
      </c>
      <c r="Y107" s="43">
        <f>VLOOKUP($C107,'факт СДП 12 мес'!$D$8:$HP$287,14,0)</f>
        <v>0</v>
      </c>
      <c r="Z107" s="43">
        <f t="shared" si="3069"/>
        <v>8.34</v>
      </c>
      <c r="AA107" s="43">
        <f t="shared" si="3070"/>
        <v>8.34</v>
      </c>
      <c r="AB107" s="43">
        <f t="shared" si="3071"/>
        <v>0</v>
      </c>
      <c r="AC107" s="43">
        <f t="shared" si="3363"/>
        <v>-3</v>
      </c>
      <c r="AD107" s="43">
        <f t="shared" si="3364"/>
        <v>-143942.3082416</v>
      </c>
      <c r="AE107" s="135">
        <f>'СДП (план)'!R107</f>
        <v>0</v>
      </c>
      <c r="AF107" s="135">
        <f>'СДП (план)'!S107</f>
        <v>0</v>
      </c>
      <c r="AG107" s="43">
        <f t="shared" si="3365"/>
        <v>0</v>
      </c>
      <c r="AH107" s="43">
        <f t="shared" si="3366"/>
        <v>0</v>
      </c>
      <c r="AI107" s="43">
        <f>VLOOKUP($C107,'факт СДП 12 мес'!$D$8:$HP$287,3,0)</f>
        <v>0</v>
      </c>
      <c r="AJ107" s="43">
        <f>VLOOKUP($C107,'факт СДП 12 мес'!$D$8:$HP$287,4,0)</f>
        <v>0</v>
      </c>
      <c r="AK107" s="43">
        <f>VLOOKUP($C107,'факт СДП 12 мес'!$D$8:$HP$287,5,0)</f>
        <v>0</v>
      </c>
      <c r="AL107" s="43">
        <f>VLOOKUP($C107,'факт СДП 12 мес'!$D$8:$HP$287,6,0)</f>
        <v>0</v>
      </c>
      <c r="AM107" s="43">
        <f>VLOOKUP($C107,'факт СДП 12 мес'!$D$8:$HP$287,7,0)</f>
        <v>0</v>
      </c>
      <c r="AN107" s="43">
        <f>VLOOKUP($C107,'факт СДП 12 мес'!$D$8:$HP$287,8,0)</f>
        <v>0</v>
      </c>
      <c r="AO107" s="43">
        <f t="shared" si="2826"/>
        <v>0</v>
      </c>
      <c r="AP107" s="43">
        <f t="shared" si="2827"/>
        <v>0</v>
      </c>
      <c r="AQ107" s="43">
        <f t="shared" si="2828"/>
        <v>0</v>
      </c>
      <c r="AR107" s="43">
        <f t="shared" si="2829"/>
        <v>0</v>
      </c>
      <c r="AS107" s="43">
        <f t="shared" si="2830"/>
        <v>0</v>
      </c>
      <c r="AT107" s="44">
        <f>'СДП (план)'!T107</f>
        <v>0</v>
      </c>
      <c r="AU107" s="43">
        <f>'СДП (план)'!U107</f>
        <v>0</v>
      </c>
      <c r="AV107" s="43">
        <f t="shared" si="3367"/>
        <v>0</v>
      </c>
      <c r="AW107" s="43">
        <f t="shared" si="3368"/>
        <v>0</v>
      </c>
      <c r="AX107" s="43">
        <f>VLOOKUP($C107,'факт СДП 12 мес'!$D$8:$HP$287,159,0)</f>
        <v>0</v>
      </c>
      <c r="AY107" s="43">
        <f>VLOOKUP($C107,'факт СДП 12 мес'!$D$8:$HP$287,160,0)</f>
        <v>0</v>
      </c>
      <c r="AZ107" s="43">
        <f>VLOOKUP($C107,'факт СДП 12 мес'!$D$8:$HP$287,161,0)</f>
        <v>0</v>
      </c>
      <c r="BA107" s="43">
        <f>VLOOKUP($C107,'факт СДП 12 мес'!$D$8:$HP$287,162,0)</f>
        <v>0</v>
      </c>
      <c r="BB107" s="43">
        <f>VLOOKUP($C107,'факт СДП 12 мес'!$D$8:$HP$287,163,0)</f>
        <v>0</v>
      </c>
      <c r="BC107" s="43">
        <f>VLOOKUP($C107,'факт СДП 12 мес'!$D$8:$HP$287,164,0)</f>
        <v>0</v>
      </c>
      <c r="BD107" s="43">
        <f t="shared" si="3075"/>
        <v>0</v>
      </c>
      <c r="BE107" s="43">
        <f t="shared" si="3076"/>
        <v>0</v>
      </c>
      <c r="BF107" s="43">
        <f t="shared" si="3077"/>
        <v>0</v>
      </c>
      <c r="BG107" s="43">
        <f t="shared" si="3369"/>
        <v>0</v>
      </c>
      <c r="BH107" s="43">
        <f t="shared" si="3370"/>
        <v>0</v>
      </c>
      <c r="BI107" s="87">
        <f>'СДП (план)'!V107</f>
        <v>0</v>
      </c>
      <c r="BJ107" s="3">
        <f>'СДП (план)'!W107</f>
        <v>0</v>
      </c>
      <c r="BK107" s="43">
        <f t="shared" si="3371"/>
        <v>0</v>
      </c>
      <c r="BL107" s="43">
        <f t="shared" si="3372"/>
        <v>0</v>
      </c>
      <c r="BM107" s="43">
        <f>VLOOKUP($C107,'факт СДП 12 мес'!$D$8:$HP$287,21,0)</f>
        <v>0</v>
      </c>
      <c r="BN107" s="43">
        <f>VLOOKUP($C107,'факт СДП 12 мес'!$D$8:$HP$287,22,0)</f>
        <v>0</v>
      </c>
      <c r="BO107" s="43">
        <f>VLOOKUP($C107,'факт СДП 12 мес'!$D$8:$HP$287,23,0)</f>
        <v>0</v>
      </c>
      <c r="BP107" s="43">
        <f>VLOOKUP($C107,'факт СДП 12 мес'!$D$8:$HP$287,24,0)</f>
        <v>0</v>
      </c>
      <c r="BQ107" s="43">
        <f>VLOOKUP($C107,'факт СДП 12 мес'!$D$8:$HP$287,25,0)</f>
        <v>0</v>
      </c>
      <c r="BR107" s="43">
        <f>VLOOKUP($C107,'факт СДП 12 мес'!$D$8:$HP$287,26,0)</f>
        <v>0</v>
      </c>
      <c r="BS107" s="43">
        <f t="shared" si="3081"/>
        <v>0</v>
      </c>
      <c r="BT107" s="43">
        <f t="shared" si="3082"/>
        <v>0</v>
      </c>
      <c r="BU107" s="43">
        <f t="shared" si="3083"/>
        <v>0</v>
      </c>
      <c r="BV107" s="43">
        <f t="shared" si="2843"/>
        <v>0</v>
      </c>
      <c r="BW107" s="43">
        <f t="shared" si="2844"/>
        <v>0</v>
      </c>
      <c r="BX107" s="44">
        <f>'СДП (план)'!X107</f>
        <v>0</v>
      </c>
      <c r="BY107" s="43">
        <f>'СДП (план)'!Y107</f>
        <v>0</v>
      </c>
      <c r="BZ107" s="43">
        <f t="shared" si="3373"/>
        <v>0</v>
      </c>
      <c r="CA107" s="43">
        <f t="shared" si="3374"/>
        <v>0</v>
      </c>
      <c r="CB107" s="43">
        <f>VLOOKUP($C107,'факт СДП 12 мес'!$D$8:$HP$287,15,0)</f>
        <v>0</v>
      </c>
      <c r="CC107" s="43">
        <f>VLOOKUP($C107,'факт СДП 12 мес'!$D$8:$HP$287,16,0)</f>
        <v>0</v>
      </c>
      <c r="CD107" s="43">
        <f>VLOOKUP($C107,'факт СДП 12 мес'!$D$8:$HP$287,17,0)</f>
        <v>0</v>
      </c>
      <c r="CE107" s="43">
        <f>VLOOKUP($C107,'факт СДП 12 мес'!$D$8:$HP$287,18,0)</f>
        <v>0</v>
      </c>
      <c r="CF107" s="43">
        <f>VLOOKUP($C107,'факт СДП 12 мес'!$D$8:$HP$287,19,0)</f>
        <v>0</v>
      </c>
      <c r="CG107" s="43">
        <f>VLOOKUP($C107,'факт СДП 12 мес'!$D$8:$HP$287,20,0)</f>
        <v>0</v>
      </c>
      <c r="CH107" s="43">
        <f t="shared" si="3085"/>
        <v>0</v>
      </c>
      <c r="CI107" s="43">
        <f t="shared" si="3086"/>
        <v>0</v>
      </c>
      <c r="CJ107" s="43">
        <f t="shared" si="3087"/>
        <v>0</v>
      </c>
      <c r="CK107" s="43">
        <f t="shared" si="3375"/>
        <v>0</v>
      </c>
      <c r="CL107" s="43">
        <f t="shared" si="3376"/>
        <v>0</v>
      </c>
      <c r="CM107" s="45">
        <f>'СДП (план)'!Z107</f>
        <v>0</v>
      </c>
      <c r="CN107" s="43">
        <f>'СДП (план)'!AA107</f>
        <v>0</v>
      </c>
      <c r="CO107" s="43">
        <f t="shared" si="3377"/>
        <v>0</v>
      </c>
      <c r="CP107" s="43">
        <f t="shared" si="3378"/>
        <v>0</v>
      </c>
      <c r="CQ107" s="43">
        <f>VLOOKUP($C107,'факт СДП 12 мес'!$D$8:$HP$287,165,0)</f>
        <v>0</v>
      </c>
      <c r="CR107" s="43">
        <f>VLOOKUP($C107,'факт СДП 12 мес'!$D$8:$HP$287,166,0)</f>
        <v>0</v>
      </c>
      <c r="CS107" s="43">
        <f>VLOOKUP($C107,'факт СДП 12 мес'!$D$8:$HP$287,167,0)</f>
        <v>0</v>
      </c>
      <c r="CT107" s="43">
        <f>VLOOKUP($C107,'факт СДП 12 мес'!$D$8:$HP$287,168,0)</f>
        <v>0</v>
      </c>
      <c r="CU107" s="43">
        <f>VLOOKUP($C107,'факт СДП 12 мес'!$D$8:$HP$287,169,0)</f>
        <v>0</v>
      </c>
      <c r="CV107" s="43">
        <f>VLOOKUP($C107,'факт СДП 12 мес'!$D$8:$HP$287,170,0)</f>
        <v>0</v>
      </c>
      <c r="CW107" s="43">
        <f t="shared" si="3090"/>
        <v>0</v>
      </c>
      <c r="CX107" s="43">
        <f t="shared" si="3091"/>
        <v>0</v>
      </c>
      <c r="CY107" s="43">
        <f t="shared" si="3092"/>
        <v>0</v>
      </c>
      <c r="CZ107" s="43">
        <f t="shared" si="3379"/>
        <v>0</v>
      </c>
      <c r="DA107" s="43">
        <f t="shared" si="3380"/>
        <v>0</v>
      </c>
      <c r="DB107" s="5">
        <f>'СДП (план)'!AB107</f>
        <v>0</v>
      </c>
      <c r="DC107" s="3">
        <f>'СДП (план)'!AC107</f>
        <v>0</v>
      </c>
      <c r="DD107" s="43">
        <f t="shared" si="3381"/>
        <v>0</v>
      </c>
      <c r="DE107" s="43">
        <f t="shared" si="3382"/>
        <v>0</v>
      </c>
      <c r="DF107" s="43">
        <f>VLOOKUP($C107,'факт СДП 12 мес'!$D$8:$HP$287,57,0)</f>
        <v>0</v>
      </c>
      <c r="DG107" s="43">
        <f>VLOOKUP($C107,'факт СДП 12 мес'!$D$8:$HP$287,58,0)</f>
        <v>0</v>
      </c>
      <c r="DH107" s="43">
        <f>VLOOKUP($C107,'факт СДП 12 мес'!$D$8:$HP$287,59,0)</f>
        <v>0</v>
      </c>
      <c r="DI107" s="43">
        <f>VLOOKUP($C107,'факт СДП 12 мес'!$D$8:$HP$287,60,0)</f>
        <v>0</v>
      </c>
      <c r="DJ107" s="43">
        <f>VLOOKUP($C107,'факт СДП 12 мес'!$D$8:$HP$287,61,0)</f>
        <v>0</v>
      </c>
      <c r="DK107" s="43">
        <f>VLOOKUP($C107,'факт СДП 12 мес'!$D$8:$HP$287,62,0)</f>
        <v>0</v>
      </c>
      <c r="DL107" s="43">
        <f t="shared" si="3095"/>
        <v>0</v>
      </c>
      <c r="DM107" s="43">
        <f t="shared" si="3096"/>
        <v>0</v>
      </c>
      <c r="DN107" s="43">
        <f t="shared" si="3097"/>
        <v>0</v>
      </c>
      <c r="DO107" s="43">
        <f t="shared" si="3383"/>
        <v>0</v>
      </c>
      <c r="DP107" s="43">
        <f t="shared" si="3384"/>
        <v>0</v>
      </c>
      <c r="DQ107" s="5">
        <f>'СДП (план)'!AD107</f>
        <v>0</v>
      </c>
      <c r="DR107" s="3">
        <f>'СДП (план)'!AE107</f>
        <v>0</v>
      </c>
      <c r="DS107" s="43">
        <f t="shared" si="3385"/>
        <v>0</v>
      </c>
      <c r="DT107" s="43">
        <f t="shared" si="3386"/>
        <v>0</v>
      </c>
      <c r="DU107" s="43">
        <f>VLOOKUP($C107,'факт СДП 12 мес'!$D$8:$HP$287,33,0)</f>
        <v>0</v>
      </c>
      <c r="DV107" s="43">
        <f>VLOOKUP($C107,'факт СДП 12 мес'!$D$8:$HP$287,34,0)</f>
        <v>0</v>
      </c>
      <c r="DW107" s="43">
        <f>VLOOKUP($C107,'факт СДП 12 мес'!$D$8:$HP$287,35,0)</f>
        <v>0</v>
      </c>
      <c r="DX107" s="43">
        <f>VLOOKUP($C107,'факт СДП 12 мес'!$D$8:$HP$287,36,0)</f>
        <v>0</v>
      </c>
      <c r="DY107" s="43">
        <f>VLOOKUP($C107,'факт СДП 12 мес'!$D$8:$HP$287,37,0)</f>
        <v>0</v>
      </c>
      <c r="DZ107" s="43">
        <f>VLOOKUP($C107,'факт СДП 12 мес'!$D$8:$HP$287,38,0)</f>
        <v>0</v>
      </c>
      <c r="EA107" s="43">
        <f t="shared" si="3100"/>
        <v>0</v>
      </c>
      <c r="EB107" s="43">
        <f t="shared" si="3101"/>
        <v>0</v>
      </c>
      <c r="EC107" s="43">
        <f t="shared" si="3102"/>
        <v>0</v>
      </c>
      <c r="ED107" s="43">
        <f t="shared" si="3387"/>
        <v>0</v>
      </c>
      <c r="EE107" s="43">
        <f t="shared" si="3388"/>
        <v>0</v>
      </c>
      <c r="EF107" s="5">
        <f>'СДП (план)'!AF107</f>
        <v>0</v>
      </c>
      <c r="EG107" s="3">
        <f>'СДП (план)'!AG107</f>
        <v>0</v>
      </c>
      <c r="EH107" s="43">
        <f t="shared" si="3389"/>
        <v>0</v>
      </c>
      <c r="EI107" s="43">
        <f t="shared" si="3390"/>
        <v>0</v>
      </c>
      <c r="EJ107" s="43">
        <f>VLOOKUP($C107,'факт СДП 12 мес'!$D$8:$HP$287,27,0)</f>
        <v>0</v>
      </c>
      <c r="EK107" s="43">
        <f>VLOOKUP($C107,'факт СДП 12 мес'!$D$8:$HP$287,28,0)</f>
        <v>0</v>
      </c>
      <c r="EL107" s="43">
        <f>VLOOKUP($C107,'факт СДП 12 мес'!$D$8:$HP$287,29,0)</f>
        <v>0</v>
      </c>
      <c r="EM107" s="43">
        <f>VLOOKUP($C107,'факт СДП 12 мес'!$D$8:$HP$287,30,0)</f>
        <v>0</v>
      </c>
      <c r="EN107" s="43">
        <f>VLOOKUP($C107,'факт СДП 12 мес'!$D$8:$HP$287,31,0)</f>
        <v>0</v>
      </c>
      <c r="EO107" s="43">
        <f>VLOOKUP($C107,'факт СДП 12 мес'!$D$8:$HP$287,32,0)</f>
        <v>0</v>
      </c>
      <c r="EP107" s="43">
        <f t="shared" si="2875"/>
        <v>0</v>
      </c>
      <c r="EQ107" s="43">
        <f t="shared" si="2876"/>
        <v>0</v>
      </c>
      <c r="ER107" s="43">
        <f t="shared" si="2877"/>
        <v>0</v>
      </c>
      <c r="ES107" s="43">
        <f t="shared" si="2878"/>
        <v>0</v>
      </c>
      <c r="ET107" s="43">
        <f t="shared" si="2879"/>
        <v>0</v>
      </c>
      <c r="EU107" s="44">
        <f>'СДП (план)'!AH107</f>
        <v>0</v>
      </c>
      <c r="EV107" s="43">
        <f>'СДП (план)'!AI107</f>
        <v>0</v>
      </c>
      <c r="EW107" s="43">
        <f t="shared" si="3391"/>
        <v>0</v>
      </c>
      <c r="EX107" s="43">
        <f t="shared" si="3392"/>
        <v>0</v>
      </c>
      <c r="EY107" s="43">
        <f>VLOOKUP($C107,'факт СДП 12 мес'!$D$8:$HP$287,87,0)</f>
        <v>0</v>
      </c>
      <c r="EZ107" s="43">
        <f>VLOOKUP($C107,'факт СДП 12 мес'!$D$8:$HP$287,88,0)</f>
        <v>0</v>
      </c>
      <c r="FA107" s="43">
        <f>VLOOKUP($C107,'факт СДП 12 мес'!$D$8:$HP$287,89,0)</f>
        <v>0</v>
      </c>
      <c r="FB107" s="43">
        <f>VLOOKUP($C107,'факт СДП 12 мес'!$D$8:$HP$287,90,0)</f>
        <v>0</v>
      </c>
      <c r="FC107" s="43">
        <f>VLOOKUP($C107,'факт СДП 12 мес'!$D$8:$HP$287,91,0)</f>
        <v>0</v>
      </c>
      <c r="FD107" s="43">
        <f>VLOOKUP($C107,'факт СДП 12 мес'!$D$8:$HP$287,92,0)</f>
        <v>0</v>
      </c>
      <c r="FE107" s="43">
        <f t="shared" si="3107"/>
        <v>0</v>
      </c>
      <c r="FF107" s="43">
        <f t="shared" si="3108"/>
        <v>0</v>
      </c>
      <c r="FG107" s="43">
        <f t="shared" si="3109"/>
        <v>0</v>
      </c>
      <c r="FH107" s="43">
        <f t="shared" si="3393"/>
        <v>0</v>
      </c>
      <c r="FI107" s="43">
        <f t="shared" si="3394"/>
        <v>0</v>
      </c>
      <c r="FJ107" s="44">
        <f>'СДП (план)'!AJ107</f>
        <v>0</v>
      </c>
      <c r="FK107" s="43">
        <f>'СДП (план)'!AK107</f>
        <v>0</v>
      </c>
      <c r="FL107" s="43">
        <f t="shared" si="3395"/>
        <v>0</v>
      </c>
      <c r="FM107" s="43">
        <f t="shared" si="3396"/>
        <v>0</v>
      </c>
      <c r="FN107" s="43">
        <f>VLOOKUP($C107,'факт СДП 12 мес'!$D$8:$HP$287,39,0)</f>
        <v>0</v>
      </c>
      <c r="FO107" s="43">
        <f>VLOOKUP($C107,'факт СДП 12 мес'!$D$8:$HP$287,40,0)</f>
        <v>0</v>
      </c>
      <c r="FP107" s="43">
        <f>VLOOKUP($C107,'факт СДП 12 мес'!$D$8:$HP$287,41,0)</f>
        <v>0</v>
      </c>
      <c r="FQ107" s="43">
        <f>VLOOKUP($C107,'факт СДП 12 мес'!$D$8:$HP$287,42,0)</f>
        <v>0</v>
      </c>
      <c r="FR107" s="43">
        <f>VLOOKUP($C107,'факт СДП 12 мес'!$D$8:$HP$287,43,0)</f>
        <v>0</v>
      </c>
      <c r="FS107" s="43">
        <f>VLOOKUP($C107,'факт СДП 12 мес'!$D$8:$HP$287,44,0)</f>
        <v>0</v>
      </c>
      <c r="FT107" s="43">
        <f t="shared" si="3112"/>
        <v>0</v>
      </c>
      <c r="FU107" s="43">
        <f t="shared" si="3113"/>
        <v>0</v>
      </c>
      <c r="FV107" s="43">
        <f t="shared" si="3114"/>
        <v>0</v>
      </c>
      <c r="FW107" s="43">
        <f t="shared" si="3397"/>
        <v>0</v>
      </c>
      <c r="FX107" s="43">
        <f t="shared" si="3398"/>
        <v>0</v>
      </c>
      <c r="FY107" s="44">
        <f>'СДП (план)'!AL107</f>
        <v>0</v>
      </c>
      <c r="FZ107" s="43">
        <f>'СДП (план)'!AM107</f>
        <v>0</v>
      </c>
      <c r="GA107" s="43">
        <f t="shared" si="3399"/>
        <v>0</v>
      </c>
      <c r="GB107" s="43">
        <f t="shared" si="3400"/>
        <v>0</v>
      </c>
      <c r="GC107" s="43">
        <f>VLOOKUP($C107,'факт СДП 12 мес'!$D$8:$HP$287,45,0)</f>
        <v>0</v>
      </c>
      <c r="GD107" s="43">
        <f>VLOOKUP($C107,'факт СДП 12 мес'!$D$8:$HP$287,46,0)</f>
        <v>0</v>
      </c>
      <c r="GE107" s="43">
        <f>VLOOKUP($C107,'факт СДП 12 мес'!$D$8:$HP$287,47,0)</f>
        <v>0</v>
      </c>
      <c r="GF107" s="43">
        <f>VLOOKUP($C107,'факт СДП 12 мес'!$D$8:$HP$287,48,0)</f>
        <v>0</v>
      </c>
      <c r="GG107" s="43">
        <f>VLOOKUP($C107,'факт СДП 12 мес'!$D$8:$HP$287,49,0)</f>
        <v>0</v>
      </c>
      <c r="GH107" s="43">
        <f>VLOOKUP($C107,'факт СДП 12 мес'!$D$8:$HP$287,50,0)</f>
        <v>0</v>
      </c>
      <c r="GI107" s="43">
        <f t="shared" si="3117"/>
        <v>0</v>
      </c>
      <c r="GJ107" s="43">
        <f t="shared" si="3118"/>
        <v>0</v>
      </c>
      <c r="GK107" s="43">
        <f t="shared" si="3119"/>
        <v>0</v>
      </c>
      <c r="GL107" s="43">
        <f t="shared" si="3401"/>
        <v>0</v>
      </c>
      <c r="GM107" s="43">
        <f t="shared" si="3402"/>
        <v>0</v>
      </c>
      <c r="GN107" s="5">
        <f>'СДП (план)'!AN107</f>
        <v>0</v>
      </c>
      <c r="GO107" s="3">
        <f>'СДП (план)'!AO107</f>
        <v>0</v>
      </c>
      <c r="GP107" s="43">
        <f t="shared" si="3403"/>
        <v>0</v>
      </c>
      <c r="GQ107" s="43">
        <f t="shared" si="3404"/>
        <v>0</v>
      </c>
      <c r="GR107" s="43">
        <f>VLOOKUP($C107,'факт СДП 12 мес'!$D$8:$HP$287,51,0)</f>
        <v>0</v>
      </c>
      <c r="GS107" s="43">
        <f>VLOOKUP($C107,'факт СДП 12 мес'!$D$8:$HP$287,52,0)</f>
        <v>0</v>
      </c>
      <c r="GT107" s="43">
        <f>VLOOKUP($C107,'факт СДП 12 мес'!$D$8:$HP$287,53,0)</f>
        <v>0</v>
      </c>
      <c r="GU107" s="43">
        <f>VLOOKUP($C107,'факт СДП 12 мес'!$D$8:$HP$287,54,0)</f>
        <v>0</v>
      </c>
      <c r="GV107" s="43">
        <f>VLOOKUP($C107,'факт СДП 12 мес'!$D$8:$HP$287,55,0)</f>
        <v>0</v>
      </c>
      <c r="GW107" s="43">
        <f>VLOOKUP($C107,'факт СДП 12 мес'!$D$8:$HP$287,56,0)</f>
        <v>0</v>
      </c>
      <c r="GX107" s="43">
        <f t="shared" si="3122"/>
        <v>0</v>
      </c>
      <c r="GY107" s="43">
        <f t="shared" si="3123"/>
        <v>0</v>
      </c>
      <c r="GZ107" s="43">
        <f t="shared" si="3124"/>
        <v>0</v>
      </c>
      <c r="HA107" s="43">
        <f t="shared" si="3405"/>
        <v>0</v>
      </c>
      <c r="HB107" s="43">
        <f t="shared" si="3406"/>
        <v>0</v>
      </c>
      <c r="HC107" s="5">
        <f>'СДП (план)'!AP107</f>
        <v>0</v>
      </c>
      <c r="HD107" s="3">
        <f>'СДП (план)'!AQ107</f>
        <v>0</v>
      </c>
      <c r="HE107" s="43">
        <f t="shared" si="3407"/>
        <v>0</v>
      </c>
      <c r="HF107" s="43">
        <f t="shared" si="3408"/>
        <v>0</v>
      </c>
      <c r="HG107" s="43">
        <f>VLOOKUP($C107,'факт СДП 12 мес'!$D$8:$HP$287,141,0)</f>
        <v>0</v>
      </c>
      <c r="HH107" s="43">
        <f>VLOOKUP($C107,'факт СДП 12 мес'!$D$8:$HP$287,142,0)</f>
        <v>0</v>
      </c>
      <c r="HI107" s="43">
        <f>VLOOKUP($C107,'факт СДП 12 мес'!$D$8:$HP$287,143,0)</f>
        <v>0</v>
      </c>
      <c r="HJ107" s="43">
        <f>VLOOKUP($C107,'факт СДП 12 мес'!$D$8:$HP$287,144,0)</f>
        <v>0</v>
      </c>
      <c r="HK107" s="43">
        <f>VLOOKUP($C107,'факт СДП 12 мес'!$D$8:$HP$287,145,0)</f>
        <v>0</v>
      </c>
      <c r="HL107" s="43">
        <f>VLOOKUP($C107,'факт СДП 12 мес'!$D$8:$HP$287,146,0)</f>
        <v>0</v>
      </c>
      <c r="HM107" s="43">
        <f t="shared" si="3127"/>
        <v>0</v>
      </c>
      <c r="HN107" s="43">
        <f t="shared" si="3128"/>
        <v>0</v>
      </c>
      <c r="HO107" s="43">
        <f t="shared" si="3129"/>
        <v>0</v>
      </c>
      <c r="HP107" s="43">
        <f t="shared" si="3409"/>
        <v>0</v>
      </c>
      <c r="HQ107" s="43">
        <f t="shared" si="3410"/>
        <v>0</v>
      </c>
      <c r="HR107" s="44">
        <f>'СДП (план)'!AR107</f>
        <v>0</v>
      </c>
      <c r="HS107" s="43">
        <f>'СДП (план)'!AS107</f>
        <v>0</v>
      </c>
      <c r="HT107" s="43">
        <f t="shared" si="3411"/>
        <v>0</v>
      </c>
      <c r="HU107" s="43">
        <f t="shared" si="3412"/>
        <v>0</v>
      </c>
      <c r="HV107" s="43">
        <f>VLOOKUP($C107,'факт СДП 12 мес'!$D$8:$HP$287,171,0)</f>
        <v>0</v>
      </c>
      <c r="HW107" s="43">
        <f>VLOOKUP($C107,'факт СДП 12 мес'!$D$8:$HP$287,172,0)</f>
        <v>0</v>
      </c>
      <c r="HX107" s="43">
        <f>VLOOKUP($C107,'факт СДП 12 мес'!$D$8:$HP$287,173,0)</f>
        <v>0</v>
      </c>
      <c r="HY107" s="43">
        <f>VLOOKUP($C107,'факт СДП 12 мес'!$D$8:$HP$287,174,0)</f>
        <v>0</v>
      </c>
      <c r="HZ107" s="43">
        <f>VLOOKUP($C107,'факт СДП 12 мес'!$D$8:$HP$287,175,0)</f>
        <v>0</v>
      </c>
      <c r="IA107" s="43">
        <f>VLOOKUP($C107,'факт СДП 12 мес'!$D$8:$HP$287,176,0)</f>
        <v>0</v>
      </c>
      <c r="IB107" s="43">
        <f t="shared" si="3132"/>
        <v>0</v>
      </c>
      <c r="IC107" s="43">
        <f t="shared" si="3133"/>
        <v>0</v>
      </c>
      <c r="ID107" s="43">
        <f t="shared" si="3134"/>
        <v>0</v>
      </c>
      <c r="IE107" s="43">
        <f t="shared" si="3413"/>
        <v>0</v>
      </c>
      <c r="IF107" s="43">
        <f t="shared" si="3414"/>
        <v>0</v>
      </c>
      <c r="IG107" s="44">
        <f>'СДП (план)'!AT107</f>
        <v>0</v>
      </c>
      <c r="IH107" s="43">
        <f>'СДП (план)'!AU107</f>
        <v>0</v>
      </c>
      <c r="II107" s="43">
        <f t="shared" si="3415"/>
        <v>0</v>
      </c>
      <c r="IJ107" s="43">
        <f t="shared" si="3416"/>
        <v>0</v>
      </c>
      <c r="IK107" s="43">
        <f>VLOOKUP($C107,'факт СДП 12 мес'!$D$8:$HP$287,183,0)</f>
        <v>0</v>
      </c>
      <c r="IL107" s="43">
        <f>VLOOKUP($C107,'факт СДП 12 мес'!$D$8:$HP$287,184,0)</f>
        <v>0</v>
      </c>
      <c r="IM107" s="43">
        <f>VLOOKUP($C107,'факт СДП 12 мес'!$D$8:$HP$287,185,0)</f>
        <v>0</v>
      </c>
      <c r="IN107" s="43">
        <f>VLOOKUP($C107,'факт СДП 12 мес'!$D$8:$HP$287,186,0)</f>
        <v>0</v>
      </c>
      <c r="IO107" s="43">
        <f>VLOOKUP($C107,'факт СДП 12 мес'!$D$8:$HP$287,187,0)</f>
        <v>0</v>
      </c>
      <c r="IP107" s="43">
        <f>VLOOKUP($C107,'факт СДП 12 мес'!$D$8:$HP$287,188,0)</f>
        <v>0</v>
      </c>
      <c r="IQ107" s="43">
        <f t="shared" si="3137"/>
        <v>0</v>
      </c>
      <c r="IR107" s="43">
        <f t="shared" si="3138"/>
        <v>0</v>
      </c>
      <c r="IS107" s="43">
        <f t="shared" si="3139"/>
        <v>0</v>
      </c>
      <c r="IT107" s="43">
        <f t="shared" si="3417"/>
        <v>0</v>
      </c>
      <c r="IU107" s="43">
        <f t="shared" si="3418"/>
        <v>0</v>
      </c>
      <c r="IV107" s="45">
        <f>'СДП (план)'!AV107</f>
        <v>0</v>
      </c>
      <c r="IW107" s="45">
        <f>'СДП (план)'!AW107</f>
        <v>0</v>
      </c>
      <c r="IX107" s="43">
        <f t="shared" si="3419"/>
        <v>0</v>
      </c>
      <c r="IY107" s="43">
        <f t="shared" si="3420"/>
        <v>0</v>
      </c>
      <c r="IZ107" s="43">
        <f>VLOOKUP($C107,'факт СДП 12 мес'!$D$8:$HP$287,147,0)</f>
        <v>0</v>
      </c>
      <c r="JA107" s="43">
        <f>VLOOKUP($C107,'факт СДП 12 мес'!$D$8:$HP$287,148,0)</f>
        <v>0</v>
      </c>
      <c r="JB107" s="43">
        <f>VLOOKUP($C107,'факт СДП 12 мес'!$D$8:$HP$287,149,0)</f>
        <v>0</v>
      </c>
      <c r="JC107" s="43">
        <f>VLOOKUP($C107,'факт СДП 12 мес'!$D$8:$HP$287,150,0)</f>
        <v>0</v>
      </c>
      <c r="JD107" s="43">
        <f>VLOOKUP($C107,'факт СДП 12 мес'!$D$8:$HP$287,151,0)</f>
        <v>0</v>
      </c>
      <c r="JE107" s="43">
        <f>VLOOKUP($C107,'факт СДП 12 мес'!$D$8:$HP$287,152,0)</f>
        <v>0</v>
      </c>
      <c r="JF107" s="43">
        <f t="shared" si="3142"/>
        <v>0</v>
      </c>
      <c r="JG107" s="43">
        <f t="shared" si="3143"/>
        <v>0</v>
      </c>
      <c r="JH107" s="43">
        <f t="shared" si="3144"/>
        <v>0</v>
      </c>
      <c r="JI107" s="43">
        <f t="shared" si="3421"/>
        <v>0</v>
      </c>
      <c r="JJ107" s="43">
        <f t="shared" si="3422"/>
        <v>0</v>
      </c>
      <c r="JK107" s="45">
        <f>'СДП (план)'!AX107</f>
        <v>0</v>
      </c>
      <c r="JL107" s="45">
        <f>'СДП (план)'!AY107</f>
        <v>0</v>
      </c>
      <c r="JM107" s="43">
        <f t="shared" si="3423"/>
        <v>0</v>
      </c>
      <c r="JN107" s="43">
        <f t="shared" si="3424"/>
        <v>0</v>
      </c>
      <c r="JO107" s="43">
        <f>VLOOKUP($C107,'факт СДП 12 мес'!$D$8:$HP$287,135,0)</f>
        <v>0</v>
      </c>
      <c r="JP107" s="43">
        <f>VLOOKUP($C107,'факт СДП 12 мес'!$D$8:$HP$287,136,0)</f>
        <v>0</v>
      </c>
      <c r="JQ107" s="43">
        <f>VLOOKUP($C107,'факт СДП 12 мес'!$D$8:$HP$287,137,0)</f>
        <v>0</v>
      </c>
      <c r="JR107" s="43">
        <f>VLOOKUP($C107,'факт СДП 12 мес'!$D$8:$HP$287,138,0)</f>
        <v>0</v>
      </c>
      <c r="JS107" s="43">
        <f>VLOOKUP($C107,'факт СДП 12 мес'!$D$8:$HP$287,139,0)</f>
        <v>0</v>
      </c>
      <c r="JT107" s="43">
        <f>VLOOKUP($C107,'факт СДП 12 мес'!$D$8:$HP$287,140,0)</f>
        <v>0</v>
      </c>
      <c r="JU107" s="43">
        <f t="shared" si="3147"/>
        <v>0</v>
      </c>
      <c r="JV107" s="43">
        <f t="shared" si="3148"/>
        <v>0</v>
      </c>
      <c r="JW107" s="43">
        <f t="shared" si="3149"/>
        <v>0</v>
      </c>
      <c r="JX107" s="43">
        <f t="shared" si="3425"/>
        <v>0</v>
      </c>
      <c r="JY107" s="43">
        <f t="shared" si="3426"/>
        <v>0</v>
      </c>
      <c r="JZ107" s="44">
        <f>'СДП (план)'!AZ107</f>
        <v>0</v>
      </c>
      <c r="KA107" s="43">
        <f>'СДП (план)'!BA107</f>
        <v>0</v>
      </c>
      <c r="KB107" s="43">
        <f t="shared" si="3427"/>
        <v>0</v>
      </c>
      <c r="KC107" s="43">
        <f t="shared" si="3428"/>
        <v>0</v>
      </c>
      <c r="KD107" s="43">
        <f>VLOOKUP($C107,'факт СДП 12 мес'!$D$8:$HP$287,105,0)</f>
        <v>0</v>
      </c>
      <c r="KE107" s="43">
        <f>VLOOKUP($C107,'факт СДП 12 мес'!$D$8:$HP$287,106,0)</f>
        <v>0</v>
      </c>
      <c r="KF107" s="43">
        <f>VLOOKUP($C107,'факт СДП 12 мес'!$D$8:$HP$287,107,0)</f>
        <v>0</v>
      </c>
      <c r="KG107" s="43">
        <f>VLOOKUP($C107,'факт СДП 12 мес'!$D$8:$HP$287,108,0)</f>
        <v>0</v>
      </c>
      <c r="KH107" s="43">
        <f>VLOOKUP($C107,'факт СДП 12 мес'!$D$8:$HP$287,109,0)</f>
        <v>0</v>
      </c>
      <c r="KI107" s="43">
        <f>VLOOKUP($C107,'факт СДП 12 мес'!$D$8:$HP$287,110,0)</f>
        <v>0</v>
      </c>
      <c r="KJ107" s="43">
        <f t="shared" si="3152"/>
        <v>0</v>
      </c>
      <c r="KK107" s="43">
        <f t="shared" si="3153"/>
        <v>0</v>
      </c>
      <c r="KL107" s="43">
        <f t="shared" si="3154"/>
        <v>0</v>
      </c>
      <c r="KM107" s="43">
        <f t="shared" si="3429"/>
        <v>0</v>
      </c>
      <c r="KN107" s="43">
        <f t="shared" si="3430"/>
        <v>0</v>
      </c>
      <c r="KO107" s="44">
        <f>'СДП (план)'!BB107</f>
        <v>0</v>
      </c>
      <c r="KP107" s="43">
        <f>'СДП (план)'!BC107</f>
        <v>0</v>
      </c>
      <c r="KQ107" s="43">
        <f t="shared" si="3431"/>
        <v>0</v>
      </c>
      <c r="KR107" s="43">
        <f t="shared" si="3432"/>
        <v>0</v>
      </c>
      <c r="KS107" s="43">
        <f>VLOOKUP($C107,'факт СДП 12 мес'!$D$8:$HP$287,189,0)</f>
        <v>0</v>
      </c>
      <c r="KT107" s="43">
        <f>VLOOKUP($C107,'факт СДП 12 мес'!$D$8:$HP$287,190,0)</f>
        <v>0</v>
      </c>
      <c r="KU107" s="43">
        <f>VLOOKUP($C107,'факт СДП 12 мес'!$D$8:$HP$287,191,0)</f>
        <v>0</v>
      </c>
      <c r="KV107" s="43">
        <f>VLOOKUP($C107,'факт СДП 12 мес'!$D$8:$HP$287,192,0)</f>
        <v>0</v>
      </c>
      <c r="KW107" s="43">
        <f>VLOOKUP($C107,'факт СДП 12 мес'!$D$8:$HP$287,193,0)</f>
        <v>0</v>
      </c>
      <c r="KX107" s="43">
        <f>VLOOKUP($C107,'факт СДП 12 мес'!$D$8:$HP$287,194,0)</f>
        <v>0</v>
      </c>
      <c r="KY107" s="43">
        <f t="shared" si="3157"/>
        <v>0</v>
      </c>
      <c r="KZ107" s="43">
        <f t="shared" si="3158"/>
        <v>0</v>
      </c>
      <c r="LA107" s="43">
        <f t="shared" si="3159"/>
        <v>0</v>
      </c>
      <c r="LB107" s="43">
        <f t="shared" si="3433"/>
        <v>0</v>
      </c>
      <c r="LC107" s="43">
        <f t="shared" si="3434"/>
        <v>0</v>
      </c>
      <c r="LD107" s="44">
        <f>'СДП (план)'!BD107</f>
        <v>0</v>
      </c>
      <c r="LE107" s="43">
        <f>'СДП (план)'!BE107</f>
        <v>0</v>
      </c>
      <c r="LF107" s="43">
        <f t="shared" si="3435"/>
        <v>0</v>
      </c>
      <c r="LG107" s="43">
        <f t="shared" si="3436"/>
        <v>0</v>
      </c>
      <c r="LH107" s="43">
        <f>VLOOKUP($C107,'факт СДП 12 мес'!$D$8:$HP$287,63,0)</f>
        <v>0</v>
      </c>
      <c r="LI107" s="43">
        <f>VLOOKUP($C107,'факт СДП 12 мес'!$D$8:$HP$287,64,0)</f>
        <v>0</v>
      </c>
      <c r="LJ107" s="43">
        <f>VLOOKUP($C107,'факт СДП 12 мес'!$D$8:$HP$287,65,0)</f>
        <v>0</v>
      </c>
      <c r="LK107" s="43">
        <f>VLOOKUP($C107,'факт СДП 12 мес'!$D$8:$HP$287,66,0)</f>
        <v>0</v>
      </c>
      <c r="LL107" s="43">
        <f>VLOOKUP($C107,'факт СДП 12 мес'!$D$8:$HP$287,67,0)</f>
        <v>0</v>
      </c>
      <c r="LM107" s="43">
        <f>VLOOKUP($C107,'факт СДП 12 мес'!$D$8:$HP$287,68,0)</f>
        <v>0</v>
      </c>
      <c r="LN107" s="43">
        <f t="shared" si="3162"/>
        <v>0</v>
      </c>
      <c r="LO107" s="43">
        <f t="shared" si="3163"/>
        <v>0</v>
      </c>
      <c r="LP107" s="43">
        <f t="shared" si="3164"/>
        <v>0</v>
      </c>
      <c r="LQ107" s="43">
        <f t="shared" si="3437"/>
        <v>0</v>
      </c>
      <c r="LR107" s="43">
        <f t="shared" si="3438"/>
        <v>0</v>
      </c>
      <c r="LS107" s="44">
        <f>'СДП (план)'!BF107</f>
        <v>0</v>
      </c>
      <c r="LT107" s="43">
        <f>'СДП (план)'!BG107</f>
        <v>0</v>
      </c>
      <c r="LU107" s="43">
        <f t="shared" si="3439"/>
        <v>0</v>
      </c>
      <c r="LV107" s="43">
        <f t="shared" si="3440"/>
        <v>0</v>
      </c>
      <c r="LW107" s="43">
        <f>VLOOKUP($C107,'факт СДП 12 мес'!$D$8:$HP$287,69,0)</f>
        <v>0</v>
      </c>
      <c r="LX107" s="43">
        <f>VLOOKUP($C107,'факт СДП 12 мес'!$D$8:$HP$287,70,0)</f>
        <v>0</v>
      </c>
      <c r="LY107" s="43">
        <f>VLOOKUP($C107,'факт СДП 12 мес'!$D$8:$HP$287,71,0)</f>
        <v>0</v>
      </c>
      <c r="LZ107" s="43">
        <f>VLOOKUP($C107,'факт СДП 12 мес'!$D$8:$HP$287,72,0)</f>
        <v>0</v>
      </c>
      <c r="MA107" s="43">
        <f>VLOOKUP($C107,'факт СДП 12 мес'!$D$8:$HP$287,73,0)</f>
        <v>0</v>
      </c>
      <c r="MB107" s="43">
        <f>VLOOKUP($C107,'факт СДП 12 мес'!$D$8:$HP$287,74,0)</f>
        <v>0</v>
      </c>
      <c r="MC107" s="43">
        <f t="shared" si="3167"/>
        <v>0</v>
      </c>
      <c r="MD107" s="43">
        <f t="shared" si="3168"/>
        <v>0</v>
      </c>
      <c r="ME107" s="43">
        <f t="shared" si="3169"/>
        <v>0</v>
      </c>
      <c r="MF107" s="43">
        <f t="shared" si="3170"/>
        <v>0</v>
      </c>
      <c r="MG107" s="43">
        <f t="shared" si="3171"/>
        <v>0</v>
      </c>
      <c r="MH107" s="44">
        <f>'СДП (план)'!BH107</f>
        <v>0</v>
      </c>
      <c r="MI107" s="43">
        <f>'СДП (план)'!BI107</f>
        <v>0</v>
      </c>
      <c r="MJ107" s="43">
        <f t="shared" si="3441"/>
        <v>0</v>
      </c>
      <c r="MK107" s="43">
        <f t="shared" si="3442"/>
        <v>0</v>
      </c>
      <c r="ML107" s="43">
        <f>VLOOKUP($C107,'факт СДП 12 мес'!$D$8:$HP$287,75,0)</f>
        <v>0</v>
      </c>
      <c r="MM107" s="43">
        <f>VLOOKUP($C107,'факт СДП 12 мес'!$D$8:$HP$287,76,0)</f>
        <v>0</v>
      </c>
      <c r="MN107" s="43">
        <f>VLOOKUP($C107,'факт СДП 12 мес'!$D$8:$HP$287,77,0)</f>
        <v>0</v>
      </c>
      <c r="MO107" s="43">
        <f>VLOOKUP($C107,'факт СДП 12 мес'!$D$8:$HP$287,78,0)</f>
        <v>0</v>
      </c>
      <c r="MP107" s="43">
        <f>VLOOKUP($C107,'факт СДП 12 мес'!$D$8:$HP$287,79,0)</f>
        <v>0</v>
      </c>
      <c r="MQ107" s="43">
        <f>VLOOKUP($C107,'факт СДП 12 мес'!$D$8:$HP$287,80,0)</f>
        <v>0</v>
      </c>
      <c r="MR107" s="43">
        <f t="shared" si="3173"/>
        <v>0</v>
      </c>
      <c r="MS107" s="43">
        <f t="shared" si="3174"/>
        <v>0</v>
      </c>
      <c r="MT107" s="43">
        <f t="shared" si="3175"/>
        <v>0</v>
      </c>
      <c r="MU107" s="43">
        <f t="shared" si="3176"/>
        <v>0</v>
      </c>
      <c r="MV107" s="43">
        <f t="shared" si="2977"/>
        <v>0</v>
      </c>
      <c r="MW107" s="44">
        <f>'СДП (план)'!BJ107</f>
        <v>0</v>
      </c>
      <c r="MX107" s="43">
        <f>'СДП (план)'!BK107</f>
        <v>0</v>
      </c>
      <c r="MY107" s="43">
        <f t="shared" si="3443"/>
        <v>0</v>
      </c>
      <c r="MZ107" s="43">
        <f t="shared" si="3444"/>
        <v>0</v>
      </c>
      <c r="NA107" s="43">
        <f>VLOOKUP($C107,'факт СДП 12 мес'!$D$8:$HP$287,81,0)</f>
        <v>0</v>
      </c>
      <c r="NB107" s="43">
        <f>VLOOKUP($C107,'факт СДП 12 мес'!$D$8:$HP$287,82,0)</f>
        <v>0</v>
      </c>
      <c r="NC107" s="43">
        <f>VLOOKUP($C107,'факт СДП 12 мес'!$D$8:$HP$287,83,0)</f>
        <v>0</v>
      </c>
      <c r="ND107" s="43">
        <f>VLOOKUP($C107,'факт СДП 12 мес'!$D$8:$HP$287,84,0)</f>
        <v>0</v>
      </c>
      <c r="NE107" s="43">
        <f>VLOOKUP($C107,'факт СДП 12 мес'!$D$8:$HP$287,85,0)</f>
        <v>0</v>
      </c>
      <c r="NF107" s="43">
        <f>VLOOKUP($C107,'факт СДП 12 мес'!$D$8:$HP$287,86,0)</f>
        <v>0</v>
      </c>
      <c r="NG107" s="43">
        <f t="shared" si="3178"/>
        <v>0</v>
      </c>
      <c r="NH107" s="43">
        <f t="shared" si="3179"/>
        <v>0</v>
      </c>
      <c r="NI107" s="43">
        <f t="shared" si="3180"/>
        <v>0</v>
      </c>
      <c r="NJ107" s="43">
        <f t="shared" si="3181"/>
        <v>0</v>
      </c>
      <c r="NK107" s="43">
        <f t="shared" si="2984"/>
        <v>0</v>
      </c>
      <c r="NL107" s="44">
        <f>'СДП (план)'!BL107</f>
        <v>0</v>
      </c>
      <c r="NM107" s="43">
        <f>'СДП (план)'!BM107</f>
        <v>0</v>
      </c>
      <c r="NN107" s="43">
        <f t="shared" si="3445"/>
        <v>0</v>
      </c>
      <c r="NO107" s="43">
        <f t="shared" si="3446"/>
        <v>0</v>
      </c>
      <c r="NP107" s="43">
        <f>VLOOKUP($C107,'факт СДП 12 мес'!$D$8:$HP$287,99,0)</f>
        <v>0</v>
      </c>
      <c r="NQ107" s="43">
        <f>VLOOKUP($C107,'факт СДП 12 мес'!$D$8:$HP$287,100,0)</f>
        <v>0</v>
      </c>
      <c r="NR107" s="43">
        <f>VLOOKUP($C107,'факт СДП 12 мес'!$D$8:$HP$287,101,0)</f>
        <v>0</v>
      </c>
      <c r="NS107" s="43">
        <f>VLOOKUP($C107,'факт СДП 12 мес'!$D$8:$HP$287,102,0)</f>
        <v>0</v>
      </c>
      <c r="NT107" s="43">
        <f>VLOOKUP($C107,'факт СДП 12 мес'!$D$8:$HP$287,103,0)</f>
        <v>0</v>
      </c>
      <c r="NU107" s="43">
        <f>VLOOKUP($C107,'факт СДП 12 мес'!$D$8:$HP$287,104,0)</f>
        <v>0</v>
      </c>
      <c r="NV107" s="43">
        <f t="shared" si="3183"/>
        <v>0</v>
      </c>
      <c r="NW107" s="43">
        <f t="shared" si="3184"/>
        <v>0</v>
      </c>
      <c r="NX107" s="43">
        <f t="shared" si="3185"/>
        <v>0</v>
      </c>
      <c r="NY107" s="43">
        <f t="shared" si="3447"/>
        <v>0</v>
      </c>
      <c r="NZ107" s="43">
        <f t="shared" si="3448"/>
        <v>0</v>
      </c>
      <c r="OA107" s="44">
        <f>'СДП (план)'!BN107</f>
        <v>0</v>
      </c>
      <c r="OB107" s="43">
        <f>'СДП (план)'!BO107</f>
        <v>0</v>
      </c>
      <c r="OC107" s="43">
        <f t="shared" si="3449"/>
        <v>0</v>
      </c>
      <c r="OD107" s="43">
        <f t="shared" si="3450"/>
        <v>0</v>
      </c>
      <c r="OE107" s="43"/>
      <c r="OF107" s="43"/>
      <c r="OG107" s="43"/>
      <c r="OH107" s="43"/>
      <c r="OI107" s="43"/>
      <c r="OJ107" s="43"/>
      <c r="OK107" s="43">
        <f t="shared" si="3188"/>
        <v>0</v>
      </c>
      <c r="OL107" s="43">
        <f t="shared" si="3189"/>
        <v>0</v>
      </c>
      <c r="OM107" s="43">
        <f t="shared" si="3190"/>
        <v>0</v>
      </c>
      <c r="ON107" s="43">
        <f t="shared" si="3451"/>
        <v>0</v>
      </c>
      <c r="OO107" s="43">
        <f t="shared" si="3452"/>
        <v>0</v>
      </c>
      <c r="OP107" s="44">
        <f>'СДП (план)'!BP107</f>
        <v>0</v>
      </c>
      <c r="OQ107" s="43">
        <f>'СДП (план)'!BQ107</f>
        <v>0</v>
      </c>
      <c r="OR107" s="43">
        <f t="shared" si="3453"/>
        <v>0</v>
      </c>
      <c r="OS107" s="43">
        <f t="shared" si="3454"/>
        <v>0</v>
      </c>
      <c r="OT107" s="43">
        <f>VLOOKUP($C107,'факт СДП 12 мес'!$D$8:$HP$287,177,0)</f>
        <v>0</v>
      </c>
      <c r="OU107" s="43">
        <f>VLOOKUP($C107,'факт СДП 12 мес'!$D$8:$HP$287,178,0)</f>
        <v>0</v>
      </c>
      <c r="OV107" s="43">
        <f>VLOOKUP($C107,'факт СДП 12 мес'!$D$8:$HP$287,179,0)</f>
        <v>0</v>
      </c>
      <c r="OW107" s="43">
        <f>VLOOKUP($C107,'факт СДП 12 мес'!$D$8:$HP$287,180,0)</f>
        <v>0</v>
      </c>
      <c r="OX107" s="43">
        <f>VLOOKUP($C107,'факт СДП 12 мес'!$D$8:$HP$287,181,0)</f>
        <v>0</v>
      </c>
      <c r="OY107" s="43">
        <f>VLOOKUP($C107,'факт СДП 12 мес'!$D$8:$HP$287,182,0)</f>
        <v>0</v>
      </c>
      <c r="OZ107" s="43">
        <f t="shared" si="3193"/>
        <v>0</v>
      </c>
      <c r="PA107" s="43">
        <f t="shared" si="3194"/>
        <v>0</v>
      </c>
      <c r="PB107" s="43">
        <f t="shared" si="3195"/>
        <v>0</v>
      </c>
      <c r="PC107" s="43">
        <f t="shared" si="3455"/>
        <v>0</v>
      </c>
      <c r="PD107" s="43">
        <f t="shared" si="3456"/>
        <v>0</v>
      </c>
      <c r="PE107" s="45">
        <f>'СДП (план)'!BR107</f>
        <v>0</v>
      </c>
      <c r="PF107" s="45">
        <f>'СДП (план)'!BS107</f>
        <v>0</v>
      </c>
      <c r="PG107" s="43">
        <f t="shared" si="3457"/>
        <v>0</v>
      </c>
      <c r="PH107" s="43">
        <f t="shared" si="3458"/>
        <v>0</v>
      </c>
      <c r="PI107" s="43">
        <f>VLOOKUP($C107,'факт СДП 12 мес'!$D$8:$HP$287,123,0)</f>
        <v>0</v>
      </c>
      <c r="PJ107" s="43">
        <f>VLOOKUP($C107,'факт СДП 12 мес'!$D$8:$HP$287,124,0)</f>
        <v>0</v>
      </c>
      <c r="PK107" s="43">
        <f>VLOOKUP($C107,'факт СДП 12 мес'!$D$8:$HP$287,125,0)</f>
        <v>0</v>
      </c>
      <c r="PL107" s="43">
        <f>VLOOKUP($C107,'факт СДП 12 мес'!$D$8:$HP$287,126,0)</f>
        <v>0</v>
      </c>
      <c r="PM107" s="43">
        <f>VLOOKUP($C107,'факт СДП 12 мес'!$D$8:$HP$287,127,0)</f>
        <v>0</v>
      </c>
      <c r="PN107" s="43">
        <f>VLOOKUP($C107,'факт СДП 12 мес'!$D$8:$HP$287,128,0)</f>
        <v>0</v>
      </c>
      <c r="PO107" s="43">
        <f t="shared" si="3198"/>
        <v>0</v>
      </c>
      <c r="PP107" s="43">
        <f t="shared" si="3199"/>
        <v>0</v>
      </c>
      <c r="PQ107" s="43">
        <f t="shared" si="3200"/>
        <v>0</v>
      </c>
      <c r="PR107" s="43">
        <f t="shared" si="3459"/>
        <v>0</v>
      </c>
      <c r="PS107" s="43">
        <f t="shared" si="3460"/>
        <v>0</v>
      </c>
      <c r="PT107" s="44">
        <f>'СДП (план)'!BT107</f>
        <v>0</v>
      </c>
      <c r="PU107" s="43">
        <f>'СДП (план)'!BU107</f>
        <v>0</v>
      </c>
      <c r="PV107" s="43">
        <f t="shared" si="3461"/>
        <v>0</v>
      </c>
      <c r="PW107" s="43">
        <f t="shared" si="3462"/>
        <v>0</v>
      </c>
      <c r="PX107" s="43">
        <f>VLOOKUP($C107,'факт СДП 12 мес'!$D$8:$HP$287,111,0)</f>
        <v>0</v>
      </c>
      <c r="PY107" s="43">
        <f>VLOOKUP($C107,'факт СДП 12 мес'!$D$8:$HP$287,112,0)</f>
        <v>0</v>
      </c>
      <c r="PZ107" s="43">
        <f>VLOOKUP($C107,'факт СДП 12 мес'!$D$8:$HP$287,113,0)</f>
        <v>0</v>
      </c>
      <c r="QA107" s="43">
        <f>VLOOKUP($C107,'факт СДП 12 мес'!$D$8:$HP$287,114,0)</f>
        <v>0</v>
      </c>
      <c r="QB107" s="43">
        <f>VLOOKUP($C107,'факт СДП 12 мес'!$D$8:$HP$287,115,0)</f>
        <v>0</v>
      </c>
      <c r="QC107" s="43">
        <f>VLOOKUP($C107,'факт СДП 12 мес'!$D$8:$HP$287,116,0)</f>
        <v>0</v>
      </c>
      <c r="QD107" s="43">
        <f t="shared" si="3203"/>
        <v>0</v>
      </c>
      <c r="QE107" s="43">
        <f t="shared" si="3204"/>
        <v>0</v>
      </c>
      <c r="QF107" s="43">
        <f t="shared" si="3205"/>
        <v>0</v>
      </c>
      <c r="QG107" s="43">
        <f t="shared" si="3463"/>
        <v>0</v>
      </c>
      <c r="QH107" s="43">
        <f t="shared" si="3464"/>
        <v>0</v>
      </c>
      <c r="QI107" s="44">
        <f>'СДП (план)'!BV107</f>
        <v>0</v>
      </c>
      <c r="QJ107" s="43">
        <f>'СДП (план)'!BW107</f>
        <v>0</v>
      </c>
      <c r="QK107" s="43">
        <f t="shared" si="3465"/>
        <v>0</v>
      </c>
      <c r="QL107" s="43">
        <f t="shared" si="3466"/>
        <v>0</v>
      </c>
      <c r="QM107" s="43">
        <f>VLOOKUP($C107,'факт СДП 12 мес'!$D$8:$HP$287,153,0)</f>
        <v>0</v>
      </c>
      <c r="QN107" s="43">
        <f>VLOOKUP($C107,'факт СДП 12 мес'!$D$8:$HP$287,154,0)</f>
        <v>0</v>
      </c>
      <c r="QO107" s="43">
        <f>VLOOKUP($C107,'факт СДП 12 мес'!$D$8:$HP$287,155,0)</f>
        <v>0</v>
      </c>
      <c r="QP107" s="43">
        <f>VLOOKUP($C107,'факт СДП 12 мес'!$D$8:$HP$287,156,0)</f>
        <v>0</v>
      </c>
      <c r="QQ107" s="43">
        <f>VLOOKUP($C107,'факт СДП 12 мес'!$D$8:$HP$287,157,0)</f>
        <v>0</v>
      </c>
      <c r="QR107" s="43">
        <f>VLOOKUP($C107,'факт СДП 12 мес'!$D$8:$HP$287,158,0)</f>
        <v>0</v>
      </c>
      <c r="QS107" s="43">
        <f t="shared" si="3208"/>
        <v>0</v>
      </c>
      <c r="QT107" s="43">
        <f t="shared" si="3209"/>
        <v>0</v>
      </c>
      <c r="QU107" s="43">
        <f t="shared" si="3210"/>
        <v>0</v>
      </c>
      <c r="QV107" s="43">
        <f t="shared" si="3211"/>
        <v>0</v>
      </c>
      <c r="QW107" s="43">
        <f t="shared" si="3212"/>
        <v>0</v>
      </c>
      <c r="QX107" s="44">
        <f>'СДП (план)'!BX107</f>
        <v>0</v>
      </c>
      <c r="QY107" s="43">
        <f>'СДП (план)'!BY107</f>
        <v>0</v>
      </c>
      <c r="QZ107" s="43">
        <f t="shared" si="3467"/>
        <v>0</v>
      </c>
      <c r="RA107" s="43">
        <f t="shared" si="3468"/>
        <v>0</v>
      </c>
      <c r="RB107" s="43">
        <f>VLOOKUP($C107,'факт СДП 12 мес'!$D$8:$HP$287,195,0)</f>
        <v>0</v>
      </c>
      <c r="RC107" s="43">
        <f>VLOOKUP($C107,'факт СДП 12 мес'!$D$8:$HP$287,196,0)</f>
        <v>0</v>
      </c>
      <c r="RD107" s="43">
        <f>VLOOKUP($C107,'факт СДП 12 мес'!$D$8:$HP$287,197,0)</f>
        <v>0</v>
      </c>
      <c r="RE107" s="43">
        <f>VLOOKUP($C107,'факт СДП 12 мес'!$D$8:$HP$287,198,0)</f>
        <v>0</v>
      </c>
      <c r="RF107" s="43">
        <f>VLOOKUP($C107,'факт СДП 12 мес'!$D$8:$HP$287,199,0)</f>
        <v>0</v>
      </c>
      <c r="RG107" s="43">
        <f>VLOOKUP($C107,'факт СДП 12 мес'!$D$8:$HP$287,200,0)</f>
        <v>0</v>
      </c>
      <c r="RH107" s="43">
        <f t="shared" si="3214"/>
        <v>0</v>
      </c>
      <c r="RI107" s="43">
        <f t="shared" si="3215"/>
        <v>0</v>
      </c>
      <c r="RJ107" s="43">
        <f t="shared" si="3216"/>
        <v>0</v>
      </c>
      <c r="RK107" s="43">
        <f t="shared" si="3469"/>
        <v>0</v>
      </c>
      <c r="RL107" s="43">
        <f t="shared" si="3470"/>
        <v>0</v>
      </c>
      <c r="RM107" s="44">
        <f>'СДП (план)'!BZ107</f>
        <v>0</v>
      </c>
      <c r="RN107" s="43">
        <f>'СДП (план)'!CA107</f>
        <v>0</v>
      </c>
      <c r="RO107" s="43">
        <f t="shared" si="3471"/>
        <v>0</v>
      </c>
      <c r="RP107" s="43">
        <f t="shared" si="3472"/>
        <v>0</v>
      </c>
      <c r="RQ107" s="43">
        <f>VLOOKUP($C107,'факт СДП 12 мес'!$D$8:$HP$287,201,0)</f>
        <v>0</v>
      </c>
      <c r="RR107" s="43">
        <f>VLOOKUP($C107,'факт СДП 12 мес'!$D$8:$HP$287,202,0)</f>
        <v>0</v>
      </c>
      <c r="RS107" s="43">
        <f>VLOOKUP($C107,'факт СДП 12 мес'!$D$8:$HP$287,203,0)</f>
        <v>0</v>
      </c>
      <c r="RT107" s="43">
        <f>VLOOKUP($C107,'факт СДП 12 мес'!$D$8:$HP$287,204,0)</f>
        <v>0</v>
      </c>
      <c r="RU107" s="43">
        <f>VLOOKUP($C107,'факт СДП 12 мес'!$D$8:$HP$287,205,0)</f>
        <v>0</v>
      </c>
      <c r="RV107" s="43">
        <f>VLOOKUP($C107,'факт СДП 12 мес'!$D$8:$HP$287,206,0)</f>
        <v>0</v>
      </c>
      <c r="RW107" s="43">
        <f t="shared" si="3219"/>
        <v>0</v>
      </c>
      <c r="RX107" s="43">
        <f t="shared" si="3220"/>
        <v>0</v>
      </c>
      <c r="RY107" s="43">
        <f t="shared" si="3221"/>
        <v>0</v>
      </c>
      <c r="RZ107" s="43">
        <f t="shared" si="3473"/>
        <v>0</v>
      </c>
      <c r="SA107" s="43">
        <f t="shared" si="3474"/>
        <v>0</v>
      </c>
      <c r="SB107" s="44">
        <f>'СДП (план)'!CB107</f>
        <v>0</v>
      </c>
      <c r="SC107" s="43">
        <f>'СДП (план)'!CC107</f>
        <v>0</v>
      </c>
      <c r="SD107" s="43">
        <f t="shared" si="3041"/>
        <v>0</v>
      </c>
      <c r="SE107" s="43">
        <f t="shared" si="3351"/>
        <v>0</v>
      </c>
      <c r="SF107" s="43">
        <f>VLOOKUP($C107,'факт СДП 12 мес'!$D$8:$HP$287,129,0)</f>
        <v>0</v>
      </c>
      <c r="SG107" s="43">
        <f>VLOOKUP($C107,'факт СДП 12 мес'!$D$8:$HP$287,130,0)</f>
        <v>0</v>
      </c>
      <c r="SH107" s="43">
        <f>VLOOKUP($C107,'факт СДП 12 мес'!$D$8:$HP$287,131,0)</f>
        <v>0</v>
      </c>
      <c r="SI107" s="43">
        <f>VLOOKUP($C107,'факт СДП 12 мес'!$D$8:$HP$287,132,0)</f>
        <v>0</v>
      </c>
      <c r="SJ107" s="43">
        <f>VLOOKUP($C107,'факт СДП 12 мес'!$D$8:$HP$287,133,0)</f>
        <v>0</v>
      </c>
      <c r="SK107" s="43">
        <f>VLOOKUP($C107,'факт СДП 12 мес'!$D$8:$HP$287,134,0)</f>
        <v>0</v>
      </c>
      <c r="SL107" s="43">
        <f t="shared" si="3043"/>
        <v>0</v>
      </c>
      <c r="SM107" s="43">
        <f t="shared" si="3224"/>
        <v>0</v>
      </c>
      <c r="SN107" s="43">
        <f t="shared" si="3225"/>
        <v>0</v>
      </c>
      <c r="SO107" s="43">
        <f t="shared" si="3475"/>
        <v>0</v>
      </c>
      <c r="SP107" s="43">
        <f t="shared" si="3476"/>
        <v>0</v>
      </c>
      <c r="SQ107" s="44">
        <f>'СДП (план)'!CD107</f>
        <v>0</v>
      </c>
      <c r="SR107" s="43">
        <f>'СДП (план)'!CE107</f>
        <v>0</v>
      </c>
      <c r="SS107" s="43">
        <f t="shared" si="3048"/>
        <v>0</v>
      </c>
      <c r="ST107" s="43">
        <f t="shared" si="3354"/>
        <v>0</v>
      </c>
      <c r="SU107" s="43">
        <f>VLOOKUP($C107,'факт СДП 12 мес'!$D$8:$HP$287,93,0)</f>
        <v>0</v>
      </c>
      <c r="SV107" s="43">
        <f>VLOOKUP($C107,'факт СДП 12 мес'!$D$8:$HP$287,94,0)</f>
        <v>0</v>
      </c>
      <c r="SW107" s="43">
        <f>VLOOKUP($C107,'факт СДП 12 мес'!$D$8:$HP$287,95,0)</f>
        <v>0</v>
      </c>
      <c r="SX107" s="43">
        <f>VLOOKUP($C107,'факт СДП 12 мес'!$D$8:$HP$287,96,0)</f>
        <v>0</v>
      </c>
      <c r="SY107" s="43">
        <f>VLOOKUP($C107,'факт СДП 12 мес'!$D$8:$HP$287,97,0)</f>
        <v>0</v>
      </c>
      <c r="SZ107" s="43">
        <f>VLOOKUP($C107,'факт СДП 12 мес'!$D$8:$HP$287,98,0)</f>
        <v>0</v>
      </c>
      <c r="TA107" s="43">
        <f t="shared" si="3050"/>
        <v>0</v>
      </c>
      <c r="TB107" s="43">
        <f t="shared" si="3228"/>
        <v>0</v>
      </c>
      <c r="TC107" s="43">
        <f t="shared" si="3229"/>
        <v>0</v>
      </c>
      <c r="TD107" s="43">
        <f t="shared" si="3477"/>
        <v>0</v>
      </c>
      <c r="TE107" s="43">
        <f t="shared" si="3478"/>
        <v>0</v>
      </c>
      <c r="TF107" s="5">
        <f>'СДП (план)'!CF107</f>
        <v>0</v>
      </c>
      <c r="TG107" s="3">
        <f>'СДП (план)'!CG107</f>
        <v>0</v>
      </c>
      <c r="TH107" s="43">
        <f t="shared" si="3055"/>
        <v>0</v>
      </c>
      <c r="TI107" s="43">
        <f t="shared" si="3056"/>
        <v>0</v>
      </c>
      <c r="TJ107" s="43">
        <f>VLOOKUP($C107,'факт СДП 12 мес'!$D$8:$HP$287,117,0)</f>
        <v>0</v>
      </c>
      <c r="TK107" s="43">
        <f>VLOOKUP($C107,'факт СДП 12 мес'!$D$8:$HP$287,118,0)</f>
        <v>0</v>
      </c>
      <c r="TL107" s="43">
        <f>VLOOKUP($C107,'факт СДП 12 мес'!$D$8:$HP$287,119,0)</f>
        <v>0</v>
      </c>
      <c r="TM107" s="43">
        <f>VLOOKUP($C107,'факт СДП 12 мес'!$D$8:$HP$287,120,0)</f>
        <v>0</v>
      </c>
      <c r="TN107" s="43">
        <f>VLOOKUP($C107,'факт СДП 12 мес'!$D$8:$HP$287,121,0)</f>
        <v>0</v>
      </c>
      <c r="TO107" s="43">
        <f>VLOOKUP($C107,'факт СДП 12 мес'!$D$8:$HP$287,122,0)</f>
        <v>0</v>
      </c>
      <c r="TP107" s="43">
        <f t="shared" si="3057"/>
        <v>0</v>
      </c>
      <c r="TQ107" s="43">
        <f t="shared" si="3231"/>
        <v>0</v>
      </c>
      <c r="TR107" s="43">
        <f t="shared" si="3232"/>
        <v>0</v>
      </c>
      <c r="TS107" s="43">
        <f t="shared" si="3479"/>
        <v>0</v>
      </c>
      <c r="TT107" s="43">
        <f t="shared" si="3480"/>
        <v>0</v>
      </c>
      <c r="TU107" s="43">
        <f>'СДП (план)'!CH107</f>
        <v>0</v>
      </c>
      <c r="TV107" s="43">
        <f>'СДП (план)'!CI107</f>
        <v>0</v>
      </c>
      <c r="TW107" s="43">
        <f t="shared" si="3481"/>
        <v>0</v>
      </c>
      <c r="TX107" s="43">
        <f t="shared" si="3482"/>
        <v>0</v>
      </c>
      <c r="TY107" s="43">
        <f>VLOOKUP($C107,'факт СДП 12 мес'!$D$8:$HP$287,207,0)</f>
        <v>0</v>
      </c>
      <c r="TZ107" s="43">
        <f>VLOOKUP($C107,'факт СДП 12 мес'!$D$8:$HP$287,208,0)</f>
        <v>0</v>
      </c>
      <c r="UA107" s="43">
        <f>VLOOKUP($C107,'факт СДП 12 мес'!$D$8:$HP$287,209,0)</f>
        <v>0</v>
      </c>
      <c r="UB107" s="43">
        <f>VLOOKUP($C107,'факт СДП 12 мес'!$D$8:$HP$287,210,0)</f>
        <v>0</v>
      </c>
      <c r="UC107" s="43">
        <f>VLOOKUP($C107,'факт СДП 12 мес'!$D$8:$HP$287,211,0)</f>
        <v>0</v>
      </c>
      <c r="UD107" s="43">
        <f>VLOOKUP($C107,'факт СДП 12 мес'!$D$8:$HP$287,212,0)</f>
        <v>0</v>
      </c>
      <c r="UE107" s="43">
        <f t="shared" si="3235"/>
        <v>0</v>
      </c>
      <c r="UF107" s="43">
        <f t="shared" si="3236"/>
        <v>0</v>
      </c>
      <c r="UG107" s="43">
        <f t="shared" si="3237"/>
        <v>0</v>
      </c>
      <c r="UH107" s="43">
        <f t="shared" si="3238"/>
        <v>0</v>
      </c>
      <c r="UI107" s="43">
        <f t="shared" si="3068"/>
        <v>0</v>
      </c>
      <c r="UJ107" s="43"/>
      <c r="UK107" s="43"/>
      <c r="UL107" s="43"/>
      <c r="UM107" s="43"/>
      <c r="UN107" s="43"/>
      <c r="UO107" s="43"/>
      <c r="UP107" s="43"/>
      <c r="UQ107" s="43"/>
      <c r="UR107" s="43"/>
      <c r="US107" s="43"/>
      <c r="UT107" s="43"/>
      <c r="UU107" s="43"/>
      <c r="UV107" s="43"/>
      <c r="UW107" s="43">
        <f t="shared" si="2687"/>
        <v>0</v>
      </c>
      <c r="UX107" s="43">
        <f t="shared" si="2688"/>
        <v>0</v>
      </c>
      <c r="UY107" s="47">
        <f>'СДП (план)'!CN107</f>
        <v>3</v>
      </c>
      <c r="UZ107" s="47">
        <f>'СДП (план)'!CO107</f>
        <v>143942.3082416</v>
      </c>
      <c r="VA107" s="43">
        <f t="shared" si="2689"/>
        <v>3</v>
      </c>
      <c r="VB107" s="43">
        <f t="shared" si="2690"/>
        <v>143942.3082416</v>
      </c>
      <c r="VC107" s="47">
        <f t="shared" si="2786"/>
        <v>0</v>
      </c>
      <c r="VD107" s="47">
        <f t="shared" si="2787"/>
        <v>0</v>
      </c>
      <c r="VE107" s="47">
        <f t="shared" si="2788"/>
        <v>0</v>
      </c>
      <c r="VF107" s="47">
        <f t="shared" si="2789"/>
        <v>0</v>
      </c>
      <c r="VG107" s="47">
        <f t="shared" si="2790"/>
        <v>0</v>
      </c>
      <c r="VH107" s="47">
        <f t="shared" si="2791"/>
        <v>0</v>
      </c>
      <c r="VI107" s="47">
        <f t="shared" si="2792"/>
        <v>8.34</v>
      </c>
      <c r="VJ107" s="47">
        <f t="shared" si="2793"/>
        <v>8.34</v>
      </c>
      <c r="VK107" s="47">
        <f t="shared" si="2794"/>
        <v>0</v>
      </c>
      <c r="VL107" s="43">
        <f t="shared" si="2795"/>
        <v>-3</v>
      </c>
      <c r="VM107" s="43">
        <f t="shared" si="2796"/>
        <v>-143942.3082416</v>
      </c>
    </row>
    <row r="108" spans="1:585" s="32" customFormat="1" ht="10.5" customHeight="1" x14ac:dyDescent="0.2">
      <c r="A108" s="171"/>
      <c r="B108" s="171">
        <v>80</v>
      </c>
      <c r="C108" s="245" t="s">
        <v>584</v>
      </c>
      <c r="D108" s="487" t="s">
        <v>585</v>
      </c>
      <c r="E108" s="370">
        <v>16026</v>
      </c>
      <c r="F108" s="136">
        <v>16828</v>
      </c>
      <c r="G108" s="358">
        <v>3.82</v>
      </c>
      <c r="H108" s="388">
        <v>0.20749999999999999</v>
      </c>
      <c r="I108" s="373">
        <v>1</v>
      </c>
      <c r="J108" s="314"/>
      <c r="K108" s="184"/>
      <c r="L108" s="196">
        <v>1.4</v>
      </c>
      <c r="M108" s="196">
        <v>1.68</v>
      </c>
      <c r="N108" s="196">
        <v>2.23</v>
      </c>
      <c r="O108" s="197">
        <v>2.57</v>
      </c>
      <c r="P108" s="44">
        <f>'СДП (план)'!P108</f>
        <v>12</v>
      </c>
      <c r="Q108" s="44">
        <f>'СДП (план)'!Q108</f>
        <v>828785.50391999993</v>
      </c>
      <c r="R108" s="43">
        <f t="shared" si="3361"/>
        <v>12</v>
      </c>
      <c r="S108" s="43">
        <f t="shared" si="3362"/>
        <v>828785.50391999981</v>
      </c>
      <c r="T108" s="43">
        <f>VLOOKUP($C108,'факт СДП 12 мес'!$D$8:$HP$287,9,0)</f>
        <v>13</v>
      </c>
      <c r="U108" s="43">
        <f>VLOOKUP($C108,'факт СДП 12 мес'!$D$8:$HP$287,10,0)</f>
        <v>898403.98999999976</v>
      </c>
      <c r="V108" s="43">
        <f>VLOOKUP($C108,'факт СДП 12 мес'!$D$8:$HP$287,11,0)</f>
        <v>93</v>
      </c>
      <c r="W108" s="43">
        <f>VLOOKUP($C108,'факт СДП 12 мес'!$D$8:$HP$287,12,0)</f>
        <v>0</v>
      </c>
      <c r="X108" s="43">
        <f>VLOOKUP($C108,'факт СДП 12 мес'!$D$8:$HP$287,13,0)</f>
        <v>0</v>
      </c>
      <c r="Y108" s="43">
        <f>VLOOKUP($C108,'факт СДП 12 мес'!$D$8:$HP$287,14,0)</f>
        <v>0</v>
      </c>
      <c r="Z108" s="43">
        <f t="shared" si="3069"/>
        <v>45.839999999999996</v>
      </c>
      <c r="AA108" s="43">
        <f t="shared" si="3070"/>
        <v>45.839999999999996</v>
      </c>
      <c r="AB108" s="43">
        <f t="shared" si="3071"/>
        <v>49.66</v>
      </c>
      <c r="AC108" s="43">
        <f t="shared" si="3363"/>
        <v>1</v>
      </c>
      <c r="AD108" s="43">
        <f t="shared" si="3364"/>
        <v>69618.486079999944</v>
      </c>
      <c r="AE108" s="135">
        <f>'СДП (план)'!R108</f>
        <v>0</v>
      </c>
      <c r="AF108" s="135">
        <f>'СДП (план)'!S108</f>
        <v>0</v>
      </c>
      <c r="AG108" s="43">
        <f t="shared" si="3365"/>
        <v>0</v>
      </c>
      <c r="AH108" s="43">
        <f t="shared" si="3366"/>
        <v>0</v>
      </c>
      <c r="AI108" s="43">
        <f>VLOOKUP($C108,'факт СДП 12 мес'!$D$8:$HP$287,3,0)</f>
        <v>0</v>
      </c>
      <c r="AJ108" s="43">
        <f>VLOOKUP($C108,'факт СДП 12 мес'!$D$8:$HP$287,4,0)</f>
        <v>0</v>
      </c>
      <c r="AK108" s="43">
        <f>VLOOKUP($C108,'факт СДП 12 мес'!$D$8:$HP$287,5,0)</f>
        <v>0</v>
      </c>
      <c r="AL108" s="43">
        <f>VLOOKUP($C108,'факт СДП 12 мес'!$D$8:$HP$287,6,0)</f>
        <v>0</v>
      </c>
      <c r="AM108" s="43">
        <f>VLOOKUP($C108,'факт СДП 12 мес'!$D$8:$HP$287,7,0)</f>
        <v>0</v>
      </c>
      <c r="AN108" s="43">
        <f>VLOOKUP($C108,'факт СДП 12 мес'!$D$8:$HP$287,8,0)</f>
        <v>0</v>
      </c>
      <c r="AO108" s="43">
        <f t="shared" si="2826"/>
        <v>0</v>
      </c>
      <c r="AP108" s="43">
        <f t="shared" si="2827"/>
        <v>0</v>
      </c>
      <c r="AQ108" s="43">
        <f t="shared" si="2828"/>
        <v>0</v>
      </c>
      <c r="AR108" s="43">
        <f t="shared" si="2829"/>
        <v>0</v>
      </c>
      <c r="AS108" s="43">
        <f t="shared" si="2830"/>
        <v>0</v>
      </c>
      <c r="AT108" s="44">
        <f>'СДП (план)'!T108</f>
        <v>0</v>
      </c>
      <c r="AU108" s="43">
        <f>'СДП (план)'!U108</f>
        <v>0</v>
      </c>
      <c r="AV108" s="43">
        <f t="shared" si="3367"/>
        <v>0</v>
      </c>
      <c r="AW108" s="43">
        <f t="shared" si="3368"/>
        <v>0</v>
      </c>
      <c r="AX108" s="43">
        <f>VLOOKUP($C108,'факт СДП 12 мес'!$D$8:$HP$287,159,0)</f>
        <v>0</v>
      </c>
      <c r="AY108" s="43">
        <f>VLOOKUP($C108,'факт СДП 12 мес'!$D$8:$HP$287,160,0)</f>
        <v>0</v>
      </c>
      <c r="AZ108" s="43">
        <f>VLOOKUP($C108,'факт СДП 12 мес'!$D$8:$HP$287,161,0)</f>
        <v>0</v>
      </c>
      <c r="BA108" s="43">
        <f>VLOOKUP($C108,'факт СДП 12 мес'!$D$8:$HP$287,162,0)</f>
        <v>0</v>
      </c>
      <c r="BB108" s="43">
        <f>VLOOKUP($C108,'факт СДП 12 мес'!$D$8:$HP$287,163,0)</f>
        <v>0</v>
      </c>
      <c r="BC108" s="43">
        <f>VLOOKUP($C108,'факт СДП 12 мес'!$D$8:$HP$287,164,0)</f>
        <v>0</v>
      </c>
      <c r="BD108" s="43">
        <f t="shared" si="3075"/>
        <v>0</v>
      </c>
      <c r="BE108" s="43">
        <f t="shared" si="3076"/>
        <v>0</v>
      </c>
      <c r="BF108" s="43">
        <f t="shared" si="3077"/>
        <v>0</v>
      </c>
      <c r="BG108" s="43">
        <f t="shared" si="3369"/>
        <v>0</v>
      </c>
      <c r="BH108" s="43">
        <f t="shared" si="3370"/>
        <v>0</v>
      </c>
      <c r="BI108" s="87">
        <f>'СДП (план)'!V108</f>
        <v>0</v>
      </c>
      <c r="BJ108" s="3">
        <f>'СДП (план)'!W108</f>
        <v>0</v>
      </c>
      <c r="BK108" s="43">
        <f t="shared" si="3371"/>
        <v>0</v>
      </c>
      <c r="BL108" s="43">
        <f t="shared" si="3372"/>
        <v>0</v>
      </c>
      <c r="BM108" s="43">
        <f>VLOOKUP($C108,'факт СДП 12 мес'!$D$8:$HP$287,21,0)</f>
        <v>0</v>
      </c>
      <c r="BN108" s="43">
        <f>VLOOKUP($C108,'факт СДП 12 мес'!$D$8:$HP$287,22,0)</f>
        <v>0</v>
      </c>
      <c r="BO108" s="43">
        <f>VLOOKUP($C108,'факт СДП 12 мес'!$D$8:$HP$287,23,0)</f>
        <v>0</v>
      </c>
      <c r="BP108" s="43">
        <f>VLOOKUP($C108,'факт СДП 12 мес'!$D$8:$HP$287,24,0)</f>
        <v>0</v>
      </c>
      <c r="BQ108" s="43">
        <f>VLOOKUP($C108,'факт СДП 12 мес'!$D$8:$HP$287,25,0)</f>
        <v>0</v>
      </c>
      <c r="BR108" s="43">
        <f>VLOOKUP($C108,'факт СДП 12 мес'!$D$8:$HP$287,26,0)</f>
        <v>0</v>
      </c>
      <c r="BS108" s="43">
        <f t="shared" si="3081"/>
        <v>0</v>
      </c>
      <c r="BT108" s="43">
        <f t="shared" si="3082"/>
        <v>0</v>
      </c>
      <c r="BU108" s="43">
        <f t="shared" si="3083"/>
        <v>0</v>
      </c>
      <c r="BV108" s="43">
        <f t="shared" si="2843"/>
        <v>0</v>
      </c>
      <c r="BW108" s="43">
        <f t="shared" si="2844"/>
        <v>0</v>
      </c>
      <c r="BX108" s="44">
        <f>'СДП (план)'!X108</f>
        <v>0</v>
      </c>
      <c r="BY108" s="43">
        <f>'СДП (план)'!Y108</f>
        <v>0</v>
      </c>
      <c r="BZ108" s="43">
        <f t="shared" si="3373"/>
        <v>0</v>
      </c>
      <c r="CA108" s="43">
        <f t="shared" si="3374"/>
        <v>0</v>
      </c>
      <c r="CB108" s="43">
        <f>VLOOKUP($C108,'факт СДП 12 мес'!$D$8:$HP$287,15,0)</f>
        <v>0</v>
      </c>
      <c r="CC108" s="43">
        <f>VLOOKUP($C108,'факт СДП 12 мес'!$D$8:$HP$287,16,0)</f>
        <v>0</v>
      </c>
      <c r="CD108" s="43">
        <f>VLOOKUP($C108,'факт СДП 12 мес'!$D$8:$HP$287,17,0)</f>
        <v>0</v>
      </c>
      <c r="CE108" s="43">
        <f>VLOOKUP($C108,'факт СДП 12 мес'!$D$8:$HP$287,18,0)</f>
        <v>0</v>
      </c>
      <c r="CF108" s="43">
        <f>VLOOKUP($C108,'факт СДП 12 мес'!$D$8:$HP$287,19,0)</f>
        <v>0</v>
      </c>
      <c r="CG108" s="43">
        <f>VLOOKUP($C108,'факт СДП 12 мес'!$D$8:$HP$287,20,0)</f>
        <v>0</v>
      </c>
      <c r="CH108" s="43">
        <f t="shared" si="3085"/>
        <v>0</v>
      </c>
      <c r="CI108" s="43">
        <f t="shared" si="3086"/>
        <v>0</v>
      </c>
      <c r="CJ108" s="43">
        <f t="shared" si="3087"/>
        <v>0</v>
      </c>
      <c r="CK108" s="43">
        <f t="shared" si="3375"/>
        <v>0</v>
      </c>
      <c r="CL108" s="43">
        <f t="shared" si="3376"/>
        <v>0</v>
      </c>
      <c r="CM108" s="45">
        <f>'СДП (план)'!Z108</f>
        <v>0</v>
      </c>
      <c r="CN108" s="43">
        <f>'СДП (план)'!AA108</f>
        <v>0</v>
      </c>
      <c r="CO108" s="43">
        <f t="shared" si="3377"/>
        <v>0</v>
      </c>
      <c r="CP108" s="43">
        <f t="shared" si="3378"/>
        <v>0</v>
      </c>
      <c r="CQ108" s="43">
        <f>VLOOKUP($C108,'факт СДП 12 мес'!$D$8:$HP$287,165,0)</f>
        <v>0</v>
      </c>
      <c r="CR108" s="43">
        <f>VLOOKUP($C108,'факт СДП 12 мес'!$D$8:$HP$287,166,0)</f>
        <v>0</v>
      </c>
      <c r="CS108" s="43">
        <f>VLOOKUP($C108,'факт СДП 12 мес'!$D$8:$HP$287,167,0)</f>
        <v>0</v>
      </c>
      <c r="CT108" s="43">
        <f>VLOOKUP($C108,'факт СДП 12 мес'!$D$8:$HP$287,168,0)</f>
        <v>0</v>
      </c>
      <c r="CU108" s="43">
        <f>VLOOKUP($C108,'факт СДП 12 мес'!$D$8:$HP$287,169,0)</f>
        <v>0</v>
      </c>
      <c r="CV108" s="43">
        <f>VLOOKUP($C108,'факт СДП 12 мес'!$D$8:$HP$287,170,0)</f>
        <v>0</v>
      </c>
      <c r="CW108" s="43">
        <f t="shared" si="3090"/>
        <v>0</v>
      </c>
      <c r="CX108" s="43">
        <f t="shared" si="3091"/>
        <v>0</v>
      </c>
      <c r="CY108" s="43">
        <f t="shared" si="3092"/>
        <v>0</v>
      </c>
      <c r="CZ108" s="43">
        <f t="shared" si="3379"/>
        <v>0</v>
      </c>
      <c r="DA108" s="43">
        <f t="shared" si="3380"/>
        <v>0</v>
      </c>
      <c r="DB108" s="5">
        <f>'СДП (план)'!AB108</f>
        <v>0</v>
      </c>
      <c r="DC108" s="3">
        <f>'СДП (план)'!AC108</f>
        <v>0</v>
      </c>
      <c r="DD108" s="43">
        <f t="shared" si="3381"/>
        <v>0</v>
      </c>
      <c r="DE108" s="43">
        <f t="shared" si="3382"/>
        <v>0</v>
      </c>
      <c r="DF108" s="43">
        <f>VLOOKUP($C108,'факт СДП 12 мес'!$D$8:$HP$287,57,0)</f>
        <v>0</v>
      </c>
      <c r="DG108" s="43">
        <f>VLOOKUP($C108,'факт СДП 12 мес'!$D$8:$HP$287,58,0)</f>
        <v>0</v>
      </c>
      <c r="DH108" s="43">
        <f>VLOOKUP($C108,'факт СДП 12 мес'!$D$8:$HP$287,59,0)</f>
        <v>0</v>
      </c>
      <c r="DI108" s="43">
        <f>VLOOKUP($C108,'факт СДП 12 мес'!$D$8:$HP$287,60,0)</f>
        <v>0</v>
      </c>
      <c r="DJ108" s="43">
        <f>VLOOKUP($C108,'факт СДП 12 мес'!$D$8:$HP$287,61,0)</f>
        <v>0</v>
      </c>
      <c r="DK108" s="43">
        <f>VLOOKUP($C108,'факт СДП 12 мес'!$D$8:$HP$287,62,0)</f>
        <v>0</v>
      </c>
      <c r="DL108" s="43">
        <f t="shared" si="3095"/>
        <v>0</v>
      </c>
      <c r="DM108" s="43">
        <f t="shared" si="3096"/>
        <v>0</v>
      </c>
      <c r="DN108" s="43">
        <f t="shared" si="3097"/>
        <v>0</v>
      </c>
      <c r="DO108" s="43">
        <f t="shared" si="3383"/>
        <v>0</v>
      </c>
      <c r="DP108" s="43">
        <f t="shared" si="3384"/>
        <v>0</v>
      </c>
      <c r="DQ108" s="5">
        <f>'СДП (план)'!AD108</f>
        <v>0</v>
      </c>
      <c r="DR108" s="3">
        <f>'СДП (план)'!AE108</f>
        <v>0</v>
      </c>
      <c r="DS108" s="43">
        <f t="shared" si="3385"/>
        <v>0</v>
      </c>
      <c r="DT108" s="43">
        <f t="shared" si="3386"/>
        <v>0</v>
      </c>
      <c r="DU108" s="43">
        <f>VLOOKUP($C108,'факт СДП 12 мес'!$D$8:$HP$287,33,0)</f>
        <v>0</v>
      </c>
      <c r="DV108" s="43">
        <f>VLOOKUP($C108,'факт СДП 12 мес'!$D$8:$HP$287,34,0)</f>
        <v>0</v>
      </c>
      <c r="DW108" s="43">
        <f>VLOOKUP($C108,'факт СДП 12 мес'!$D$8:$HP$287,35,0)</f>
        <v>0</v>
      </c>
      <c r="DX108" s="43">
        <f>VLOOKUP($C108,'факт СДП 12 мес'!$D$8:$HP$287,36,0)</f>
        <v>0</v>
      </c>
      <c r="DY108" s="43">
        <f>VLOOKUP($C108,'факт СДП 12 мес'!$D$8:$HP$287,37,0)</f>
        <v>0</v>
      </c>
      <c r="DZ108" s="43">
        <f>VLOOKUP($C108,'факт СДП 12 мес'!$D$8:$HP$287,38,0)</f>
        <v>0</v>
      </c>
      <c r="EA108" s="43">
        <f t="shared" si="3100"/>
        <v>0</v>
      </c>
      <c r="EB108" s="43">
        <f t="shared" si="3101"/>
        <v>0</v>
      </c>
      <c r="EC108" s="43">
        <f t="shared" si="3102"/>
        <v>0</v>
      </c>
      <c r="ED108" s="43">
        <f t="shared" si="3387"/>
        <v>0</v>
      </c>
      <c r="EE108" s="43">
        <f t="shared" si="3388"/>
        <v>0</v>
      </c>
      <c r="EF108" s="5">
        <f>'СДП (план)'!AF108</f>
        <v>0</v>
      </c>
      <c r="EG108" s="3">
        <f>'СДП (план)'!AG108</f>
        <v>0</v>
      </c>
      <c r="EH108" s="43">
        <f t="shared" si="3389"/>
        <v>0</v>
      </c>
      <c r="EI108" s="43">
        <f t="shared" si="3390"/>
        <v>0</v>
      </c>
      <c r="EJ108" s="43">
        <f>VLOOKUP($C108,'факт СДП 12 мес'!$D$8:$HP$287,27,0)</f>
        <v>0</v>
      </c>
      <c r="EK108" s="43">
        <f>VLOOKUP($C108,'факт СДП 12 мес'!$D$8:$HP$287,28,0)</f>
        <v>0</v>
      </c>
      <c r="EL108" s="43">
        <f>VLOOKUP($C108,'факт СДП 12 мес'!$D$8:$HP$287,29,0)</f>
        <v>0</v>
      </c>
      <c r="EM108" s="43">
        <f>VLOOKUP($C108,'факт СДП 12 мес'!$D$8:$HP$287,30,0)</f>
        <v>0</v>
      </c>
      <c r="EN108" s="43">
        <f>VLOOKUP($C108,'факт СДП 12 мес'!$D$8:$HP$287,31,0)</f>
        <v>0</v>
      </c>
      <c r="EO108" s="43">
        <f>VLOOKUP($C108,'факт СДП 12 мес'!$D$8:$HP$287,32,0)</f>
        <v>0</v>
      </c>
      <c r="EP108" s="43">
        <f t="shared" si="2875"/>
        <v>0</v>
      </c>
      <c r="EQ108" s="43">
        <f t="shared" si="2876"/>
        <v>0</v>
      </c>
      <c r="ER108" s="43">
        <f t="shared" si="2877"/>
        <v>0</v>
      </c>
      <c r="ES108" s="43">
        <f t="shared" si="2878"/>
        <v>0</v>
      </c>
      <c r="ET108" s="43">
        <f t="shared" si="2879"/>
        <v>0</v>
      </c>
      <c r="EU108" s="44">
        <f>'СДП (план)'!AH108</f>
        <v>0</v>
      </c>
      <c r="EV108" s="43">
        <f>'СДП (план)'!AI108</f>
        <v>0</v>
      </c>
      <c r="EW108" s="43">
        <f t="shared" si="3391"/>
        <v>0</v>
      </c>
      <c r="EX108" s="43">
        <f t="shared" si="3392"/>
        <v>0</v>
      </c>
      <c r="EY108" s="43">
        <f>VLOOKUP($C108,'факт СДП 12 мес'!$D$8:$HP$287,87,0)</f>
        <v>0</v>
      </c>
      <c r="EZ108" s="43">
        <f>VLOOKUP($C108,'факт СДП 12 мес'!$D$8:$HP$287,88,0)</f>
        <v>0</v>
      </c>
      <c r="FA108" s="43">
        <f>VLOOKUP($C108,'факт СДП 12 мес'!$D$8:$HP$287,89,0)</f>
        <v>0</v>
      </c>
      <c r="FB108" s="43">
        <f>VLOOKUP($C108,'факт СДП 12 мес'!$D$8:$HP$287,90,0)</f>
        <v>0</v>
      </c>
      <c r="FC108" s="43">
        <f>VLOOKUP($C108,'факт СДП 12 мес'!$D$8:$HP$287,91,0)</f>
        <v>0</v>
      </c>
      <c r="FD108" s="43">
        <f>VLOOKUP($C108,'факт СДП 12 мес'!$D$8:$HP$287,92,0)</f>
        <v>0</v>
      </c>
      <c r="FE108" s="43">
        <f t="shared" si="3107"/>
        <v>0</v>
      </c>
      <c r="FF108" s="43">
        <f t="shared" si="3108"/>
        <v>0</v>
      </c>
      <c r="FG108" s="43">
        <f t="shared" si="3109"/>
        <v>0</v>
      </c>
      <c r="FH108" s="43">
        <f t="shared" si="3393"/>
        <v>0</v>
      </c>
      <c r="FI108" s="43">
        <f t="shared" si="3394"/>
        <v>0</v>
      </c>
      <c r="FJ108" s="44">
        <f>'СДП (план)'!AJ108</f>
        <v>0</v>
      </c>
      <c r="FK108" s="43">
        <f>'СДП (план)'!AK108</f>
        <v>0</v>
      </c>
      <c r="FL108" s="43">
        <f t="shared" si="3395"/>
        <v>0</v>
      </c>
      <c r="FM108" s="43">
        <f t="shared" si="3396"/>
        <v>0</v>
      </c>
      <c r="FN108" s="43">
        <f>VLOOKUP($C108,'факт СДП 12 мес'!$D$8:$HP$287,39,0)</f>
        <v>0</v>
      </c>
      <c r="FO108" s="43">
        <f>VLOOKUP($C108,'факт СДП 12 мес'!$D$8:$HP$287,40,0)</f>
        <v>0</v>
      </c>
      <c r="FP108" s="43">
        <f>VLOOKUP($C108,'факт СДП 12 мес'!$D$8:$HP$287,41,0)</f>
        <v>0</v>
      </c>
      <c r="FQ108" s="43">
        <f>VLOOKUP($C108,'факт СДП 12 мес'!$D$8:$HP$287,42,0)</f>
        <v>0</v>
      </c>
      <c r="FR108" s="43">
        <f>VLOOKUP($C108,'факт СДП 12 мес'!$D$8:$HP$287,43,0)</f>
        <v>0</v>
      </c>
      <c r="FS108" s="43">
        <f>VLOOKUP($C108,'факт СДП 12 мес'!$D$8:$HP$287,44,0)</f>
        <v>0</v>
      </c>
      <c r="FT108" s="43">
        <f t="shared" si="3112"/>
        <v>0</v>
      </c>
      <c r="FU108" s="43">
        <f t="shared" si="3113"/>
        <v>0</v>
      </c>
      <c r="FV108" s="43">
        <f t="shared" si="3114"/>
        <v>0</v>
      </c>
      <c r="FW108" s="43">
        <f t="shared" si="3397"/>
        <v>0</v>
      </c>
      <c r="FX108" s="43">
        <f t="shared" si="3398"/>
        <v>0</v>
      </c>
      <c r="FY108" s="44">
        <f>'СДП (план)'!AL108</f>
        <v>0</v>
      </c>
      <c r="FZ108" s="43">
        <f>'СДП (план)'!AM108</f>
        <v>0</v>
      </c>
      <c r="GA108" s="43">
        <f t="shared" si="3399"/>
        <v>0</v>
      </c>
      <c r="GB108" s="43">
        <f t="shared" si="3400"/>
        <v>0</v>
      </c>
      <c r="GC108" s="43">
        <f>VLOOKUP($C108,'факт СДП 12 мес'!$D$8:$HP$287,45,0)</f>
        <v>0</v>
      </c>
      <c r="GD108" s="43">
        <f>VLOOKUP($C108,'факт СДП 12 мес'!$D$8:$HP$287,46,0)</f>
        <v>0</v>
      </c>
      <c r="GE108" s="43">
        <f>VLOOKUP($C108,'факт СДП 12 мес'!$D$8:$HP$287,47,0)</f>
        <v>0</v>
      </c>
      <c r="GF108" s="43">
        <f>VLOOKUP($C108,'факт СДП 12 мес'!$D$8:$HP$287,48,0)</f>
        <v>0</v>
      </c>
      <c r="GG108" s="43">
        <f>VLOOKUP($C108,'факт СДП 12 мес'!$D$8:$HP$287,49,0)</f>
        <v>0</v>
      </c>
      <c r="GH108" s="43">
        <f>VLOOKUP($C108,'факт СДП 12 мес'!$D$8:$HP$287,50,0)</f>
        <v>0</v>
      </c>
      <c r="GI108" s="43">
        <f t="shared" si="3117"/>
        <v>0</v>
      </c>
      <c r="GJ108" s="43">
        <f t="shared" si="3118"/>
        <v>0</v>
      </c>
      <c r="GK108" s="43">
        <f t="shared" si="3119"/>
        <v>0</v>
      </c>
      <c r="GL108" s="43">
        <f t="shared" si="3401"/>
        <v>0</v>
      </c>
      <c r="GM108" s="43">
        <f t="shared" si="3402"/>
        <v>0</v>
      </c>
      <c r="GN108" s="5">
        <f>'СДП (план)'!AN108</f>
        <v>0</v>
      </c>
      <c r="GO108" s="3">
        <f>'СДП (план)'!AO108</f>
        <v>0</v>
      </c>
      <c r="GP108" s="43">
        <f t="shared" si="3403"/>
        <v>0</v>
      </c>
      <c r="GQ108" s="43">
        <f t="shared" si="3404"/>
        <v>0</v>
      </c>
      <c r="GR108" s="43">
        <f>VLOOKUP($C108,'факт СДП 12 мес'!$D$8:$HP$287,51,0)</f>
        <v>0</v>
      </c>
      <c r="GS108" s="43">
        <f>VLOOKUP($C108,'факт СДП 12 мес'!$D$8:$HP$287,52,0)</f>
        <v>0</v>
      </c>
      <c r="GT108" s="43">
        <f>VLOOKUP($C108,'факт СДП 12 мес'!$D$8:$HP$287,53,0)</f>
        <v>0</v>
      </c>
      <c r="GU108" s="43">
        <f>VLOOKUP($C108,'факт СДП 12 мес'!$D$8:$HP$287,54,0)</f>
        <v>0</v>
      </c>
      <c r="GV108" s="43">
        <f>VLOOKUP($C108,'факт СДП 12 мес'!$D$8:$HP$287,55,0)</f>
        <v>0</v>
      </c>
      <c r="GW108" s="43">
        <f>VLOOKUP($C108,'факт СДП 12 мес'!$D$8:$HP$287,56,0)</f>
        <v>0</v>
      </c>
      <c r="GX108" s="43">
        <f t="shared" si="3122"/>
        <v>0</v>
      </c>
      <c r="GY108" s="43">
        <f t="shared" si="3123"/>
        <v>0</v>
      </c>
      <c r="GZ108" s="43">
        <f t="shared" si="3124"/>
        <v>0</v>
      </c>
      <c r="HA108" s="43">
        <f t="shared" si="3405"/>
        <v>0</v>
      </c>
      <c r="HB108" s="43">
        <f t="shared" si="3406"/>
        <v>0</v>
      </c>
      <c r="HC108" s="5">
        <f>'СДП (план)'!AP108</f>
        <v>0</v>
      </c>
      <c r="HD108" s="3">
        <f>'СДП (план)'!AQ108</f>
        <v>0</v>
      </c>
      <c r="HE108" s="43">
        <f t="shared" si="3407"/>
        <v>0</v>
      </c>
      <c r="HF108" s="43">
        <f t="shared" si="3408"/>
        <v>0</v>
      </c>
      <c r="HG108" s="43">
        <f>VLOOKUP($C108,'факт СДП 12 мес'!$D$8:$HP$287,141,0)</f>
        <v>0</v>
      </c>
      <c r="HH108" s="43">
        <f>VLOOKUP($C108,'факт СДП 12 мес'!$D$8:$HP$287,142,0)</f>
        <v>0</v>
      </c>
      <c r="HI108" s="43">
        <f>VLOOKUP($C108,'факт СДП 12 мес'!$D$8:$HP$287,143,0)</f>
        <v>0</v>
      </c>
      <c r="HJ108" s="43">
        <f>VLOOKUP($C108,'факт СДП 12 мес'!$D$8:$HP$287,144,0)</f>
        <v>0</v>
      </c>
      <c r="HK108" s="43">
        <f>VLOOKUP($C108,'факт СДП 12 мес'!$D$8:$HP$287,145,0)</f>
        <v>0</v>
      </c>
      <c r="HL108" s="43">
        <f>VLOOKUP($C108,'факт СДП 12 мес'!$D$8:$HP$287,146,0)</f>
        <v>0</v>
      </c>
      <c r="HM108" s="43">
        <f t="shared" si="3127"/>
        <v>0</v>
      </c>
      <c r="HN108" s="43">
        <f t="shared" si="3128"/>
        <v>0</v>
      </c>
      <c r="HO108" s="43">
        <f t="shared" si="3129"/>
        <v>0</v>
      </c>
      <c r="HP108" s="43">
        <f t="shared" si="3409"/>
        <v>0</v>
      </c>
      <c r="HQ108" s="43">
        <f t="shared" si="3410"/>
        <v>0</v>
      </c>
      <c r="HR108" s="44">
        <f>'СДП (план)'!AR108</f>
        <v>0</v>
      </c>
      <c r="HS108" s="43">
        <f>'СДП (план)'!AS108</f>
        <v>0</v>
      </c>
      <c r="HT108" s="43">
        <f t="shared" si="3411"/>
        <v>0</v>
      </c>
      <c r="HU108" s="43">
        <f t="shared" si="3412"/>
        <v>0</v>
      </c>
      <c r="HV108" s="43">
        <f>VLOOKUP($C108,'факт СДП 12 мес'!$D$8:$HP$287,171,0)</f>
        <v>0</v>
      </c>
      <c r="HW108" s="43">
        <f>VLOOKUP($C108,'факт СДП 12 мес'!$D$8:$HP$287,172,0)</f>
        <v>0</v>
      </c>
      <c r="HX108" s="43">
        <f>VLOOKUP($C108,'факт СДП 12 мес'!$D$8:$HP$287,173,0)</f>
        <v>0</v>
      </c>
      <c r="HY108" s="43">
        <f>VLOOKUP($C108,'факт СДП 12 мес'!$D$8:$HP$287,174,0)</f>
        <v>0</v>
      </c>
      <c r="HZ108" s="43">
        <f>VLOOKUP($C108,'факт СДП 12 мес'!$D$8:$HP$287,175,0)</f>
        <v>0</v>
      </c>
      <c r="IA108" s="43">
        <f>VLOOKUP($C108,'факт СДП 12 мес'!$D$8:$HP$287,176,0)</f>
        <v>0</v>
      </c>
      <c r="IB108" s="43">
        <f t="shared" si="3132"/>
        <v>0</v>
      </c>
      <c r="IC108" s="43">
        <f t="shared" si="3133"/>
        <v>0</v>
      </c>
      <c r="ID108" s="43">
        <f t="shared" si="3134"/>
        <v>0</v>
      </c>
      <c r="IE108" s="43">
        <f t="shared" si="3413"/>
        <v>0</v>
      </c>
      <c r="IF108" s="43">
        <f t="shared" si="3414"/>
        <v>0</v>
      </c>
      <c r="IG108" s="44">
        <f>'СДП (план)'!AT108</f>
        <v>0</v>
      </c>
      <c r="IH108" s="43">
        <f>'СДП (план)'!AU108</f>
        <v>0</v>
      </c>
      <c r="II108" s="43">
        <f t="shared" si="3415"/>
        <v>0</v>
      </c>
      <c r="IJ108" s="43">
        <f t="shared" si="3416"/>
        <v>0</v>
      </c>
      <c r="IK108" s="43">
        <f>VLOOKUP($C108,'факт СДП 12 мес'!$D$8:$HP$287,183,0)</f>
        <v>0</v>
      </c>
      <c r="IL108" s="43">
        <f>VLOOKUP($C108,'факт СДП 12 мес'!$D$8:$HP$287,184,0)</f>
        <v>0</v>
      </c>
      <c r="IM108" s="43">
        <f>VLOOKUP($C108,'факт СДП 12 мес'!$D$8:$HP$287,185,0)</f>
        <v>0</v>
      </c>
      <c r="IN108" s="43">
        <f>VLOOKUP($C108,'факт СДП 12 мес'!$D$8:$HP$287,186,0)</f>
        <v>0</v>
      </c>
      <c r="IO108" s="43">
        <f>VLOOKUP($C108,'факт СДП 12 мес'!$D$8:$HP$287,187,0)</f>
        <v>0</v>
      </c>
      <c r="IP108" s="43">
        <f>VLOOKUP($C108,'факт СДП 12 мес'!$D$8:$HP$287,188,0)</f>
        <v>0</v>
      </c>
      <c r="IQ108" s="43">
        <f t="shared" si="3137"/>
        <v>0</v>
      </c>
      <c r="IR108" s="43">
        <f t="shared" si="3138"/>
        <v>0</v>
      </c>
      <c r="IS108" s="43">
        <f t="shared" si="3139"/>
        <v>0</v>
      </c>
      <c r="IT108" s="43">
        <f t="shared" si="3417"/>
        <v>0</v>
      </c>
      <c r="IU108" s="43">
        <f t="shared" si="3418"/>
        <v>0</v>
      </c>
      <c r="IV108" s="45">
        <f>'СДП (план)'!AV108</f>
        <v>0</v>
      </c>
      <c r="IW108" s="45">
        <f>'СДП (план)'!AW108</f>
        <v>0</v>
      </c>
      <c r="IX108" s="43">
        <f t="shared" si="3419"/>
        <v>0</v>
      </c>
      <c r="IY108" s="43">
        <f t="shared" si="3420"/>
        <v>0</v>
      </c>
      <c r="IZ108" s="43">
        <f>VLOOKUP($C108,'факт СДП 12 мес'!$D$8:$HP$287,147,0)</f>
        <v>0</v>
      </c>
      <c r="JA108" s="43">
        <f>VLOOKUP($C108,'факт СДП 12 мес'!$D$8:$HP$287,148,0)</f>
        <v>0</v>
      </c>
      <c r="JB108" s="43">
        <f>VLOOKUP($C108,'факт СДП 12 мес'!$D$8:$HP$287,149,0)</f>
        <v>0</v>
      </c>
      <c r="JC108" s="43">
        <f>VLOOKUP($C108,'факт СДП 12 мес'!$D$8:$HP$287,150,0)</f>
        <v>0</v>
      </c>
      <c r="JD108" s="43">
        <f>VLOOKUP($C108,'факт СДП 12 мес'!$D$8:$HP$287,151,0)</f>
        <v>0</v>
      </c>
      <c r="JE108" s="43">
        <f>VLOOKUP($C108,'факт СДП 12 мес'!$D$8:$HP$287,152,0)</f>
        <v>0</v>
      </c>
      <c r="JF108" s="43">
        <f t="shared" si="3142"/>
        <v>0</v>
      </c>
      <c r="JG108" s="43">
        <f t="shared" si="3143"/>
        <v>0</v>
      </c>
      <c r="JH108" s="43">
        <f t="shared" si="3144"/>
        <v>0</v>
      </c>
      <c r="JI108" s="43">
        <f t="shared" si="3421"/>
        <v>0</v>
      </c>
      <c r="JJ108" s="43">
        <f t="shared" si="3422"/>
        <v>0</v>
      </c>
      <c r="JK108" s="45">
        <f>'СДП (план)'!AX108</f>
        <v>0</v>
      </c>
      <c r="JL108" s="45">
        <f>'СДП (план)'!AY108</f>
        <v>0</v>
      </c>
      <c r="JM108" s="43">
        <f t="shared" si="3423"/>
        <v>0</v>
      </c>
      <c r="JN108" s="43">
        <f t="shared" si="3424"/>
        <v>0</v>
      </c>
      <c r="JO108" s="43">
        <f>VLOOKUP($C108,'факт СДП 12 мес'!$D$8:$HP$287,135,0)</f>
        <v>0</v>
      </c>
      <c r="JP108" s="43">
        <f>VLOOKUP($C108,'факт СДП 12 мес'!$D$8:$HP$287,136,0)</f>
        <v>0</v>
      </c>
      <c r="JQ108" s="43">
        <f>VLOOKUP($C108,'факт СДП 12 мес'!$D$8:$HP$287,137,0)</f>
        <v>0</v>
      </c>
      <c r="JR108" s="43">
        <f>VLOOKUP($C108,'факт СДП 12 мес'!$D$8:$HP$287,138,0)</f>
        <v>0</v>
      </c>
      <c r="JS108" s="43">
        <f>VLOOKUP($C108,'факт СДП 12 мес'!$D$8:$HP$287,139,0)</f>
        <v>0</v>
      </c>
      <c r="JT108" s="43">
        <f>VLOOKUP($C108,'факт СДП 12 мес'!$D$8:$HP$287,140,0)</f>
        <v>0</v>
      </c>
      <c r="JU108" s="43">
        <f t="shared" si="3147"/>
        <v>0</v>
      </c>
      <c r="JV108" s="43">
        <f t="shared" si="3148"/>
        <v>0</v>
      </c>
      <c r="JW108" s="43">
        <f t="shared" si="3149"/>
        <v>0</v>
      </c>
      <c r="JX108" s="43">
        <f t="shared" si="3425"/>
        <v>0</v>
      </c>
      <c r="JY108" s="43">
        <f t="shared" si="3426"/>
        <v>0</v>
      </c>
      <c r="JZ108" s="44">
        <f>'СДП (план)'!AZ108</f>
        <v>0</v>
      </c>
      <c r="KA108" s="43">
        <f>'СДП (план)'!BA108</f>
        <v>0</v>
      </c>
      <c r="KB108" s="43">
        <f t="shared" si="3427"/>
        <v>0</v>
      </c>
      <c r="KC108" s="43">
        <f t="shared" si="3428"/>
        <v>0</v>
      </c>
      <c r="KD108" s="43">
        <f>VLOOKUP($C108,'факт СДП 12 мес'!$D$8:$HP$287,105,0)</f>
        <v>0</v>
      </c>
      <c r="KE108" s="43">
        <f>VLOOKUP($C108,'факт СДП 12 мес'!$D$8:$HP$287,106,0)</f>
        <v>0</v>
      </c>
      <c r="KF108" s="43">
        <f>VLOOKUP($C108,'факт СДП 12 мес'!$D$8:$HP$287,107,0)</f>
        <v>0</v>
      </c>
      <c r="KG108" s="43">
        <f>VLOOKUP($C108,'факт СДП 12 мес'!$D$8:$HP$287,108,0)</f>
        <v>0</v>
      </c>
      <c r="KH108" s="43">
        <f>VLOOKUP($C108,'факт СДП 12 мес'!$D$8:$HP$287,109,0)</f>
        <v>0</v>
      </c>
      <c r="KI108" s="43">
        <f>VLOOKUP($C108,'факт СДП 12 мес'!$D$8:$HP$287,110,0)</f>
        <v>0</v>
      </c>
      <c r="KJ108" s="43">
        <f t="shared" si="3152"/>
        <v>0</v>
      </c>
      <c r="KK108" s="43">
        <f t="shared" si="3153"/>
        <v>0</v>
      </c>
      <c r="KL108" s="43">
        <f t="shared" si="3154"/>
        <v>0</v>
      </c>
      <c r="KM108" s="43">
        <f t="shared" si="3429"/>
        <v>0</v>
      </c>
      <c r="KN108" s="43">
        <f t="shared" si="3430"/>
        <v>0</v>
      </c>
      <c r="KO108" s="44">
        <f>'СДП (план)'!BB108</f>
        <v>0</v>
      </c>
      <c r="KP108" s="43">
        <f>'СДП (план)'!BC108</f>
        <v>0</v>
      </c>
      <c r="KQ108" s="43">
        <f t="shared" si="3431"/>
        <v>0</v>
      </c>
      <c r="KR108" s="43">
        <f t="shared" si="3432"/>
        <v>0</v>
      </c>
      <c r="KS108" s="43">
        <f>VLOOKUP($C108,'факт СДП 12 мес'!$D$8:$HP$287,189,0)</f>
        <v>0</v>
      </c>
      <c r="KT108" s="43">
        <f>VLOOKUP($C108,'факт СДП 12 мес'!$D$8:$HP$287,190,0)</f>
        <v>0</v>
      </c>
      <c r="KU108" s="43">
        <f>VLOOKUP($C108,'факт СДП 12 мес'!$D$8:$HP$287,191,0)</f>
        <v>0</v>
      </c>
      <c r="KV108" s="43">
        <f>VLOOKUP($C108,'факт СДП 12 мес'!$D$8:$HP$287,192,0)</f>
        <v>0</v>
      </c>
      <c r="KW108" s="43">
        <f>VLOOKUP($C108,'факт СДП 12 мес'!$D$8:$HP$287,193,0)</f>
        <v>0</v>
      </c>
      <c r="KX108" s="43">
        <f>VLOOKUP($C108,'факт СДП 12 мес'!$D$8:$HP$287,194,0)</f>
        <v>0</v>
      </c>
      <c r="KY108" s="43">
        <f t="shared" si="3157"/>
        <v>0</v>
      </c>
      <c r="KZ108" s="43">
        <f t="shared" si="3158"/>
        <v>0</v>
      </c>
      <c r="LA108" s="43">
        <f t="shared" si="3159"/>
        <v>0</v>
      </c>
      <c r="LB108" s="43">
        <f t="shared" si="3433"/>
        <v>0</v>
      </c>
      <c r="LC108" s="43">
        <f t="shared" si="3434"/>
        <v>0</v>
      </c>
      <c r="LD108" s="44">
        <f>'СДП (план)'!BD108</f>
        <v>0</v>
      </c>
      <c r="LE108" s="43">
        <f>'СДП (план)'!BE108</f>
        <v>0</v>
      </c>
      <c r="LF108" s="43">
        <f t="shared" si="3435"/>
        <v>0</v>
      </c>
      <c r="LG108" s="43">
        <f t="shared" si="3436"/>
        <v>0</v>
      </c>
      <c r="LH108" s="43">
        <f>VLOOKUP($C108,'факт СДП 12 мес'!$D$8:$HP$287,63,0)</f>
        <v>0</v>
      </c>
      <c r="LI108" s="43">
        <f>VLOOKUP($C108,'факт СДП 12 мес'!$D$8:$HP$287,64,0)</f>
        <v>0</v>
      </c>
      <c r="LJ108" s="43">
        <f>VLOOKUP($C108,'факт СДП 12 мес'!$D$8:$HP$287,65,0)</f>
        <v>0</v>
      </c>
      <c r="LK108" s="43">
        <f>VLOOKUP($C108,'факт СДП 12 мес'!$D$8:$HP$287,66,0)</f>
        <v>0</v>
      </c>
      <c r="LL108" s="43">
        <f>VLOOKUP($C108,'факт СДП 12 мес'!$D$8:$HP$287,67,0)</f>
        <v>0</v>
      </c>
      <c r="LM108" s="43">
        <f>VLOOKUP($C108,'факт СДП 12 мес'!$D$8:$HP$287,68,0)</f>
        <v>0</v>
      </c>
      <c r="LN108" s="43">
        <f t="shared" si="3162"/>
        <v>0</v>
      </c>
      <c r="LO108" s="43">
        <f t="shared" si="3163"/>
        <v>0</v>
      </c>
      <c r="LP108" s="43">
        <f t="shared" si="3164"/>
        <v>0</v>
      </c>
      <c r="LQ108" s="43">
        <f t="shared" si="3437"/>
        <v>0</v>
      </c>
      <c r="LR108" s="43">
        <f t="shared" si="3438"/>
        <v>0</v>
      </c>
      <c r="LS108" s="44">
        <f>'СДП (план)'!BF108</f>
        <v>0</v>
      </c>
      <c r="LT108" s="43">
        <f>'СДП (план)'!BG108</f>
        <v>0</v>
      </c>
      <c r="LU108" s="43">
        <f t="shared" si="3439"/>
        <v>0</v>
      </c>
      <c r="LV108" s="43">
        <f t="shared" si="3440"/>
        <v>0</v>
      </c>
      <c r="LW108" s="43">
        <f>VLOOKUP($C108,'факт СДП 12 мес'!$D$8:$HP$287,69,0)</f>
        <v>0</v>
      </c>
      <c r="LX108" s="43">
        <f>VLOOKUP($C108,'факт СДП 12 мес'!$D$8:$HP$287,70,0)</f>
        <v>0</v>
      </c>
      <c r="LY108" s="43">
        <f>VLOOKUP($C108,'факт СДП 12 мес'!$D$8:$HP$287,71,0)</f>
        <v>0</v>
      </c>
      <c r="LZ108" s="43">
        <f>VLOOKUP($C108,'факт СДП 12 мес'!$D$8:$HP$287,72,0)</f>
        <v>0</v>
      </c>
      <c r="MA108" s="43">
        <f>VLOOKUP($C108,'факт СДП 12 мес'!$D$8:$HP$287,73,0)</f>
        <v>0</v>
      </c>
      <c r="MB108" s="43">
        <f>VLOOKUP($C108,'факт СДП 12 мес'!$D$8:$HP$287,74,0)</f>
        <v>0</v>
      </c>
      <c r="MC108" s="43">
        <f t="shared" si="3167"/>
        <v>0</v>
      </c>
      <c r="MD108" s="43">
        <f t="shared" si="3168"/>
        <v>0</v>
      </c>
      <c r="ME108" s="43">
        <f t="shared" si="3169"/>
        <v>0</v>
      </c>
      <c r="MF108" s="43">
        <f t="shared" si="3170"/>
        <v>0</v>
      </c>
      <c r="MG108" s="43">
        <f t="shared" si="3171"/>
        <v>0</v>
      </c>
      <c r="MH108" s="44">
        <f>'СДП (план)'!BH108</f>
        <v>0</v>
      </c>
      <c r="MI108" s="43">
        <f>'СДП (план)'!BI108</f>
        <v>0</v>
      </c>
      <c r="MJ108" s="43">
        <f t="shared" si="3441"/>
        <v>0</v>
      </c>
      <c r="MK108" s="43">
        <f t="shared" si="3442"/>
        <v>0</v>
      </c>
      <c r="ML108" s="43">
        <f>VLOOKUP($C108,'факт СДП 12 мес'!$D$8:$HP$287,75,0)</f>
        <v>0</v>
      </c>
      <c r="MM108" s="43">
        <f>VLOOKUP($C108,'факт СДП 12 мес'!$D$8:$HP$287,76,0)</f>
        <v>0</v>
      </c>
      <c r="MN108" s="43">
        <f>VLOOKUP($C108,'факт СДП 12 мес'!$D$8:$HP$287,77,0)</f>
        <v>0</v>
      </c>
      <c r="MO108" s="43">
        <f>VLOOKUP($C108,'факт СДП 12 мес'!$D$8:$HP$287,78,0)</f>
        <v>0</v>
      </c>
      <c r="MP108" s="43">
        <f>VLOOKUP($C108,'факт СДП 12 мес'!$D$8:$HP$287,79,0)</f>
        <v>0</v>
      </c>
      <c r="MQ108" s="43">
        <f>VLOOKUP($C108,'факт СДП 12 мес'!$D$8:$HP$287,80,0)</f>
        <v>0</v>
      </c>
      <c r="MR108" s="43">
        <f t="shared" si="3173"/>
        <v>0</v>
      </c>
      <c r="MS108" s="43">
        <f t="shared" si="3174"/>
        <v>0</v>
      </c>
      <c r="MT108" s="43">
        <f t="shared" si="3175"/>
        <v>0</v>
      </c>
      <c r="MU108" s="43">
        <f t="shared" si="3176"/>
        <v>0</v>
      </c>
      <c r="MV108" s="43">
        <f t="shared" si="2977"/>
        <v>0</v>
      </c>
      <c r="MW108" s="44">
        <f>'СДП (план)'!BJ108</f>
        <v>0</v>
      </c>
      <c r="MX108" s="43">
        <f>'СДП (план)'!BK108</f>
        <v>0</v>
      </c>
      <c r="MY108" s="43">
        <f t="shared" si="3443"/>
        <v>0</v>
      </c>
      <c r="MZ108" s="43">
        <f t="shared" si="3444"/>
        <v>0</v>
      </c>
      <c r="NA108" s="43">
        <f>VLOOKUP($C108,'факт СДП 12 мес'!$D$8:$HP$287,81,0)</f>
        <v>0</v>
      </c>
      <c r="NB108" s="43">
        <f>VLOOKUP($C108,'факт СДП 12 мес'!$D$8:$HP$287,82,0)</f>
        <v>0</v>
      </c>
      <c r="NC108" s="43">
        <f>VLOOKUP($C108,'факт СДП 12 мес'!$D$8:$HP$287,83,0)</f>
        <v>0</v>
      </c>
      <c r="ND108" s="43">
        <f>VLOOKUP($C108,'факт СДП 12 мес'!$D$8:$HP$287,84,0)</f>
        <v>0</v>
      </c>
      <c r="NE108" s="43">
        <f>VLOOKUP($C108,'факт СДП 12 мес'!$D$8:$HP$287,85,0)</f>
        <v>0</v>
      </c>
      <c r="NF108" s="43">
        <f>VLOOKUP($C108,'факт СДП 12 мес'!$D$8:$HP$287,86,0)</f>
        <v>0</v>
      </c>
      <c r="NG108" s="43">
        <f t="shared" si="3178"/>
        <v>0</v>
      </c>
      <c r="NH108" s="43">
        <f t="shared" si="3179"/>
        <v>0</v>
      </c>
      <c r="NI108" s="43">
        <f t="shared" si="3180"/>
        <v>0</v>
      </c>
      <c r="NJ108" s="43">
        <f t="shared" si="3181"/>
        <v>0</v>
      </c>
      <c r="NK108" s="43">
        <f t="shared" si="2984"/>
        <v>0</v>
      </c>
      <c r="NL108" s="44">
        <f>'СДП (план)'!BL108</f>
        <v>0</v>
      </c>
      <c r="NM108" s="43">
        <f>'СДП (план)'!BM108</f>
        <v>0</v>
      </c>
      <c r="NN108" s="43">
        <f t="shared" si="3445"/>
        <v>0</v>
      </c>
      <c r="NO108" s="43">
        <f t="shared" si="3446"/>
        <v>0</v>
      </c>
      <c r="NP108" s="43">
        <f>VLOOKUP($C108,'факт СДП 12 мес'!$D$8:$HP$287,99,0)</f>
        <v>0</v>
      </c>
      <c r="NQ108" s="43">
        <f>VLOOKUP($C108,'факт СДП 12 мес'!$D$8:$HP$287,100,0)</f>
        <v>0</v>
      </c>
      <c r="NR108" s="43">
        <f>VLOOKUP($C108,'факт СДП 12 мес'!$D$8:$HP$287,101,0)</f>
        <v>0</v>
      </c>
      <c r="NS108" s="43">
        <f>VLOOKUP($C108,'факт СДП 12 мес'!$D$8:$HP$287,102,0)</f>
        <v>0</v>
      </c>
      <c r="NT108" s="43">
        <f>VLOOKUP($C108,'факт СДП 12 мес'!$D$8:$HP$287,103,0)</f>
        <v>0</v>
      </c>
      <c r="NU108" s="43">
        <f>VLOOKUP($C108,'факт СДП 12 мес'!$D$8:$HP$287,104,0)</f>
        <v>0</v>
      </c>
      <c r="NV108" s="43">
        <f t="shared" si="3183"/>
        <v>0</v>
      </c>
      <c r="NW108" s="43">
        <f t="shared" si="3184"/>
        <v>0</v>
      </c>
      <c r="NX108" s="43">
        <f t="shared" si="3185"/>
        <v>0</v>
      </c>
      <c r="NY108" s="43">
        <f t="shared" si="3447"/>
        <v>0</v>
      </c>
      <c r="NZ108" s="43">
        <f t="shared" si="3448"/>
        <v>0</v>
      </c>
      <c r="OA108" s="44">
        <f>'СДП (план)'!BN108</f>
        <v>0</v>
      </c>
      <c r="OB108" s="43">
        <f>'СДП (план)'!BO108</f>
        <v>0</v>
      </c>
      <c r="OC108" s="43">
        <f t="shared" si="3449"/>
        <v>0</v>
      </c>
      <c r="OD108" s="43">
        <f t="shared" si="3450"/>
        <v>0</v>
      </c>
      <c r="OE108" s="43"/>
      <c r="OF108" s="43"/>
      <c r="OG108" s="43"/>
      <c r="OH108" s="43"/>
      <c r="OI108" s="43"/>
      <c r="OJ108" s="43"/>
      <c r="OK108" s="43">
        <f t="shared" si="3188"/>
        <v>0</v>
      </c>
      <c r="OL108" s="43">
        <f t="shared" si="3189"/>
        <v>0</v>
      </c>
      <c r="OM108" s="43">
        <f t="shared" si="3190"/>
        <v>0</v>
      </c>
      <c r="ON108" s="43">
        <f t="shared" si="3451"/>
        <v>0</v>
      </c>
      <c r="OO108" s="43">
        <f t="shared" si="3452"/>
        <v>0</v>
      </c>
      <c r="OP108" s="44">
        <f>'СДП (план)'!BP108</f>
        <v>0</v>
      </c>
      <c r="OQ108" s="43">
        <f>'СДП (план)'!BQ108</f>
        <v>0</v>
      </c>
      <c r="OR108" s="43">
        <f t="shared" si="3453"/>
        <v>0</v>
      </c>
      <c r="OS108" s="43">
        <f t="shared" si="3454"/>
        <v>0</v>
      </c>
      <c r="OT108" s="43">
        <f>VLOOKUP($C108,'факт СДП 12 мес'!$D$8:$HP$287,177,0)</f>
        <v>0</v>
      </c>
      <c r="OU108" s="43">
        <f>VLOOKUP($C108,'факт СДП 12 мес'!$D$8:$HP$287,178,0)</f>
        <v>0</v>
      </c>
      <c r="OV108" s="43">
        <f>VLOOKUP($C108,'факт СДП 12 мес'!$D$8:$HP$287,179,0)</f>
        <v>0</v>
      </c>
      <c r="OW108" s="43">
        <f>VLOOKUP($C108,'факт СДП 12 мес'!$D$8:$HP$287,180,0)</f>
        <v>0</v>
      </c>
      <c r="OX108" s="43">
        <f>VLOOKUP($C108,'факт СДП 12 мес'!$D$8:$HP$287,181,0)</f>
        <v>0</v>
      </c>
      <c r="OY108" s="43">
        <f>VLOOKUP($C108,'факт СДП 12 мес'!$D$8:$HP$287,182,0)</f>
        <v>0</v>
      </c>
      <c r="OZ108" s="43">
        <f t="shared" si="3193"/>
        <v>0</v>
      </c>
      <c r="PA108" s="43">
        <f t="shared" si="3194"/>
        <v>0</v>
      </c>
      <c r="PB108" s="43">
        <f t="shared" si="3195"/>
        <v>0</v>
      </c>
      <c r="PC108" s="43">
        <f t="shared" si="3455"/>
        <v>0</v>
      </c>
      <c r="PD108" s="43">
        <f t="shared" si="3456"/>
        <v>0</v>
      </c>
      <c r="PE108" s="45">
        <f>'СДП (план)'!BR108</f>
        <v>0</v>
      </c>
      <c r="PF108" s="45">
        <f>'СДП (план)'!BS108</f>
        <v>0</v>
      </c>
      <c r="PG108" s="43">
        <f t="shared" si="3457"/>
        <v>0</v>
      </c>
      <c r="PH108" s="43">
        <f t="shared" si="3458"/>
        <v>0</v>
      </c>
      <c r="PI108" s="43">
        <f>VLOOKUP($C108,'факт СДП 12 мес'!$D$8:$HP$287,123,0)</f>
        <v>0</v>
      </c>
      <c r="PJ108" s="43">
        <f>VLOOKUP($C108,'факт СДП 12 мес'!$D$8:$HP$287,124,0)</f>
        <v>0</v>
      </c>
      <c r="PK108" s="43">
        <f>VLOOKUP($C108,'факт СДП 12 мес'!$D$8:$HP$287,125,0)</f>
        <v>0</v>
      </c>
      <c r="PL108" s="43">
        <f>VLOOKUP($C108,'факт СДП 12 мес'!$D$8:$HP$287,126,0)</f>
        <v>0</v>
      </c>
      <c r="PM108" s="43">
        <f>VLOOKUP($C108,'факт СДП 12 мес'!$D$8:$HP$287,127,0)</f>
        <v>0</v>
      </c>
      <c r="PN108" s="43">
        <f>VLOOKUP($C108,'факт СДП 12 мес'!$D$8:$HP$287,128,0)</f>
        <v>0</v>
      </c>
      <c r="PO108" s="43">
        <f t="shared" si="3198"/>
        <v>0</v>
      </c>
      <c r="PP108" s="43">
        <f t="shared" si="3199"/>
        <v>0</v>
      </c>
      <c r="PQ108" s="43">
        <f t="shared" si="3200"/>
        <v>0</v>
      </c>
      <c r="PR108" s="43">
        <f t="shared" si="3459"/>
        <v>0</v>
      </c>
      <c r="PS108" s="43">
        <f t="shared" si="3460"/>
        <v>0</v>
      </c>
      <c r="PT108" s="44">
        <f>'СДП (план)'!BT108</f>
        <v>0</v>
      </c>
      <c r="PU108" s="43">
        <f>'СДП (план)'!BU108</f>
        <v>0</v>
      </c>
      <c r="PV108" s="43">
        <f t="shared" si="3461"/>
        <v>0</v>
      </c>
      <c r="PW108" s="43">
        <f t="shared" si="3462"/>
        <v>0</v>
      </c>
      <c r="PX108" s="43">
        <f>VLOOKUP($C108,'факт СДП 12 мес'!$D$8:$HP$287,111,0)</f>
        <v>0</v>
      </c>
      <c r="PY108" s="43">
        <f>VLOOKUP($C108,'факт СДП 12 мес'!$D$8:$HP$287,112,0)</f>
        <v>0</v>
      </c>
      <c r="PZ108" s="43">
        <f>VLOOKUP($C108,'факт СДП 12 мес'!$D$8:$HP$287,113,0)</f>
        <v>0</v>
      </c>
      <c r="QA108" s="43">
        <f>VLOOKUP($C108,'факт СДП 12 мес'!$D$8:$HP$287,114,0)</f>
        <v>0</v>
      </c>
      <c r="QB108" s="43">
        <f>VLOOKUP($C108,'факт СДП 12 мес'!$D$8:$HP$287,115,0)</f>
        <v>0</v>
      </c>
      <c r="QC108" s="43">
        <f>VLOOKUP($C108,'факт СДП 12 мес'!$D$8:$HP$287,116,0)</f>
        <v>0</v>
      </c>
      <c r="QD108" s="43">
        <f t="shared" si="3203"/>
        <v>0</v>
      </c>
      <c r="QE108" s="43">
        <f t="shared" si="3204"/>
        <v>0</v>
      </c>
      <c r="QF108" s="43">
        <f t="shared" si="3205"/>
        <v>0</v>
      </c>
      <c r="QG108" s="43">
        <f t="shared" si="3463"/>
        <v>0</v>
      </c>
      <c r="QH108" s="43">
        <f t="shared" si="3464"/>
        <v>0</v>
      </c>
      <c r="QI108" s="44">
        <f>'СДП (план)'!BV108</f>
        <v>0</v>
      </c>
      <c r="QJ108" s="43">
        <f>'СДП (план)'!BW108</f>
        <v>0</v>
      </c>
      <c r="QK108" s="43">
        <f t="shared" si="3465"/>
        <v>0</v>
      </c>
      <c r="QL108" s="43">
        <f t="shared" si="3466"/>
        <v>0</v>
      </c>
      <c r="QM108" s="43">
        <f>VLOOKUP($C108,'факт СДП 12 мес'!$D$8:$HP$287,153,0)</f>
        <v>0</v>
      </c>
      <c r="QN108" s="43">
        <f>VLOOKUP($C108,'факт СДП 12 мес'!$D$8:$HP$287,154,0)</f>
        <v>0</v>
      </c>
      <c r="QO108" s="43">
        <f>VLOOKUP($C108,'факт СДП 12 мес'!$D$8:$HP$287,155,0)</f>
        <v>0</v>
      </c>
      <c r="QP108" s="43">
        <f>VLOOKUP($C108,'факт СДП 12 мес'!$D$8:$HP$287,156,0)</f>
        <v>0</v>
      </c>
      <c r="QQ108" s="43">
        <f>VLOOKUP($C108,'факт СДП 12 мес'!$D$8:$HP$287,157,0)</f>
        <v>0</v>
      </c>
      <c r="QR108" s="43">
        <f>VLOOKUP($C108,'факт СДП 12 мес'!$D$8:$HP$287,158,0)</f>
        <v>0</v>
      </c>
      <c r="QS108" s="43">
        <f t="shared" si="3208"/>
        <v>0</v>
      </c>
      <c r="QT108" s="43">
        <f t="shared" si="3209"/>
        <v>0</v>
      </c>
      <c r="QU108" s="43">
        <f t="shared" si="3210"/>
        <v>0</v>
      </c>
      <c r="QV108" s="43">
        <f t="shared" si="3211"/>
        <v>0</v>
      </c>
      <c r="QW108" s="43">
        <f t="shared" si="3212"/>
        <v>0</v>
      </c>
      <c r="QX108" s="44">
        <f>'СДП (план)'!BX108</f>
        <v>0</v>
      </c>
      <c r="QY108" s="43">
        <f>'СДП (план)'!BY108</f>
        <v>0</v>
      </c>
      <c r="QZ108" s="43">
        <f t="shared" si="3467"/>
        <v>0</v>
      </c>
      <c r="RA108" s="43">
        <f t="shared" si="3468"/>
        <v>0</v>
      </c>
      <c r="RB108" s="43">
        <f>VLOOKUP($C108,'факт СДП 12 мес'!$D$8:$HP$287,195,0)</f>
        <v>0</v>
      </c>
      <c r="RC108" s="43">
        <f>VLOOKUP($C108,'факт СДП 12 мес'!$D$8:$HP$287,196,0)</f>
        <v>0</v>
      </c>
      <c r="RD108" s="43">
        <f>VLOOKUP($C108,'факт СДП 12 мес'!$D$8:$HP$287,197,0)</f>
        <v>0</v>
      </c>
      <c r="RE108" s="43">
        <f>VLOOKUP($C108,'факт СДП 12 мес'!$D$8:$HP$287,198,0)</f>
        <v>0</v>
      </c>
      <c r="RF108" s="43">
        <f>VLOOKUP($C108,'факт СДП 12 мес'!$D$8:$HP$287,199,0)</f>
        <v>0</v>
      </c>
      <c r="RG108" s="43">
        <f>VLOOKUP($C108,'факт СДП 12 мес'!$D$8:$HP$287,200,0)</f>
        <v>0</v>
      </c>
      <c r="RH108" s="43">
        <f t="shared" si="3214"/>
        <v>0</v>
      </c>
      <c r="RI108" s="43">
        <f t="shared" si="3215"/>
        <v>0</v>
      </c>
      <c r="RJ108" s="43">
        <f t="shared" si="3216"/>
        <v>0</v>
      </c>
      <c r="RK108" s="43">
        <f t="shared" si="3469"/>
        <v>0</v>
      </c>
      <c r="RL108" s="43">
        <f t="shared" si="3470"/>
        <v>0</v>
      </c>
      <c r="RM108" s="44">
        <f>'СДП (план)'!BZ108</f>
        <v>0</v>
      </c>
      <c r="RN108" s="43">
        <f>'СДП (план)'!CA108</f>
        <v>0</v>
      </c>
      <c r="RO108" s="43">
        <f t="shared" si="3471"/>
        <v>0</v>
      </c>
      <c r="RP108" s="43">
        <f t="shared" si="3472"/>
        <v>0</v>
      </c>
      <c r="RQ108" s="43">
        <f>VLOOKUP($C108,'факт СДП 12 мес'!$D$8:$HP$287,201,0)</f>
        <v>0</v>
      </c>
      <c r="RR108" s="43">
        <f>VLOOKUP($C108,'факт СДП 12 мес'!$D$8:$HP$287,202,0)</f>
        <v>0</v>
      </c>
      <c r="RS108" s="43">
        <f>VLOOKUP($C108,'факт СДП 12 мес'!$D$8:$HP$287,203,0)</f>
        <v>0</v>
      </c>
      <c r="RT108" s="43">
        <f>VLOOKUP($C108,'факт СДП 12 мес'!$D$8:$HP$287,204,0)</f>
        <v>0</v>
      </c>
      <c r="RU108" s="43">
        <f>VLOOKUP($C108,'факт СДП 12 мес'!$D$8:$HP$287,205,0)</f>
        <v>0</v>
      </c>
      <c r="RV108" s="43">
        <f>VLOOKUP($C108,'факт СДП 12 мес'!$D$8:$HP$287,206,0)</f>
        <v>0</v>
      </c>
      <c r="RW108" s="43">
        <f t="shared" si="3219"/>
        <v>0</v>
      </c>
      <c r="RX108" s="43">
        <f t="shared" si="3220"/>
        <v>0</v>
      </c>
      <c r="RY108" s="43">
        <f t="shared" si="3221"/>
        <v>0</v>
      </c>
      <c r="RZ108" s="43">
        <f t="shared" si="3473"/>
        <v>0</v>
      </c>
      <c r="SA108" s="43">
        <f t="shared" si="3474"/>
        <v>0</v>
      </c>
      <c r="SB108" s="44">
        <f>'СДП (план)'!CB108</f>
        <v>0</v>
      </c>
      <c r="SC108" s="43">
        <f>'СДП (план)'!CC108</f>
        <v>0</v>
      </c>
      <c r="SD108" s="43">
        <f t="shared" si="3041"/>
        <v>0</v>
      </c>
      <c r="SE108" s="43">
        <f t="shared" si="3351"/>
        <v>0</v>
      </c>
      <c r="SF108" s="43">
        <f>VLOOKUP($C108,'факт СДП 12 мес'!$D$8:$HP$287,129,0)</f>
        <v>0</v>
      </c>
      <c r="SG108" s="43">
        <f>VLOOKUP($C108,'факт СДП 12 мес'!$D$8:$HP$287,130,0)</f>
        <v>0</v>
      </c>
      <c r="SH108" s="43">
        <f>VLOOKUP($C108,'факт СДП 12 мес'!$D$8:$HP$287,131,0)</f>
        <v>0</v>
      </c>
      <c r="SI108" s="43">
        <f>VLOOKUP($C108,'факт СДП 12 мес'!$D$8:$HP$287,132,0)</f>
        <v>0</v>
      </c>
      <c r="SJ108" s="43">
        <f>VLOOKUP($C108,'факт СДП 12 мес'!$D$8:$HP$287,133,0)</f>
        <v>0</v>
      </c>
      <c r="SK108" s="43">
        <f>VLOOKUP($C108,'факт СДП 12 мес'!$D$8:$HP$287,134,0)</f>
        <v>0</v>
      </c>
      <c r="SL108" s="43">
        <f t="shared" si="3043"/>
        <v>0</v>
      </c>
      <c r="SM108" s="43">
        <f t="shared" si="3224"/>
        <v>0</v>
      </c>
      <c r="SN108" s="43">
        <f t="shared" si="3225"/>
        <v>0</v>
      </c>
      <c r="SO108" s="43">
        <f t="shared" si="3475"/>
        <v>0</v>
      </c>
      <c r="SP108" s="43">
        <f t="shared" si="3476"/>
        <v>0</v>
      </c>
      <c r="SQ108" s="44">
        <f>'СДП (план)'!CD108</f>
        <v>0</v>
      </c>
      <c r="SR108" s="43">
        <f>'СДП (план)'!CE108</f>
        <v>0</v>
      </c>
      <c r="SS108" s="43">
        <f t="shared" si="3048"/>
        <v>0</v>
      </c>
      <c r="ST108" s="43">
        <f t="shared" si="3354"/>
        <v>0</v>
      </c>
      <c r="SU108" s="43">
        <f>VLOOKUP($C108,'факт СДП 12 мес'!$D$8:$HP$287,93,0)</f>
        <v>0</v>
      </c>
      <c r="SV108" s="43">
        <f>VLOOKUP($C108,'факт СДП 12 мес'!$D$8:$HP$287,94,0)</f>
        <v>0</v>
      </c>
      <c r="SW108" s="43">
        <f>VLOOKUP($C108,'факт СДП 12 мес'!$D$8:$HP$287,95,0)</f>
        <v>0</v>
      </c>
      <c r="SX108" s="43">
        <f>VLOOKUP($C108,'факт СДП 12 мес'!$D$8:$HP$287,96,0)</f>
        <v>0</v>
      </c>
      <c r="SY108" s="43">
        <f>VLOOKUP($C108,'факт СДП 12 мес'!$D$8:$HP$287,97,0)</f>
        <v>0</v>
      </c>
      <c r="SZ108" s="43">
        <f>VLOOKUP($C108,'факт СДП 12 мес'!$D$8:$HP$287,98,0)</f>
        <v>0</v>
      </c>
      <c r="TA108" s="43">
        <f t="shared" si="3050"/>
        <v>0</v>
      </c>
      <c r="TB108" s="43">
        <f t="shared" si="3228"/>
        <v>0</v>
      </c>
      <c r="TC108" s="43">
        <f t="shared" si="3229"/>
        <v>0</v>
      </c>
      <c r="TD108" s="43">
        <f t="shared" si="3477"/>
        <v>0</v>
      </c>
      <c r="TE108" s="43">
        <f t="shared" si="3478"/>
        <v>0</v>
      </c>
      <c r="TF108" s="5">
        <f>'СДП (план)'!CF108</f>
        <v>0</v>
      </c>
      <c r="TG108" s="3">
        <f>'СДП (план)'!CG108</f>
        <v>0</v>
      </c>
      <c r="TH108" s="43">
        <f t="shared" si="3055"/>
        <v>0</v>
      </c>
      <c r="TI108" s="43">
        <f t="shared" si="3056"/>
        <v>0</v>
      </c>
      <c r="TJ108" s="43">
        <f>VLOOKUP($C108,'факт СДП 12 мес'!$D$8:$HP$287,117,0)</f>
        <v>0</v>
      </c>
      <c r="TK108" s="43">
        <f>VLOOKUP($C108,'факт СДП 12 мес'!$D$8:$HP$287,118,0)</f>
        <v>0</v>
      </c>
      <c r="TL108" s="43">
        <f>VLOOKUP($C108,'факт СДП 12 мес'!$D$8:$HP$287,119,0)</f>
        <v>0</v>
      </c>
      <c r="TM108" s="43">
        <f>VLOOKUP($C108,'факт СДП 12 мес'!$D$8:$HP$287,120,0)</f>
        <v>0</v>
      </c>
      <c r="TN108" s="43">
        <f>VLOOKUP($C108,'факт СДП 12 мес'!$D$8:$HP$287,121,0)</f>
        <v>0</v>
      </c>
      <c r="TO108" s="43">
        <f>VLOOKUP($C108,'факт СДП 12 мес'!$D$8:$HP$287,122,0)</f>
        <v>0</v>
      </c>
      <c r="TP108" s="43">
        <f t="shared" si="3057"/>
        <v>0</v>
      </c>
      <c r="TQ108" s="43">
        <f t="shared" si="3231"/>
        <v>0</v>
      </c>
      <c r="TR108" s="43">
        <f t="shared" si="3232"/>
        <v>0</v>
      </c>
      <c r="TS108" s="43">
        <f t="shared" si="3479"/>
        <v>0</v>
      </c>
      <c r="TT108" s="43">
        <f t="shared" si="3480"/>
        <v>0</v>
      </c>
      <c r="TU108" s="43">
        <f>'СДП (план)'!CH108</f>
        <v>0</v>
      </c>
      <c r="TV108" s="43">
        <f>'СДП (план)'!CI108</f>
        <v>0</v>
      </c>
      <c r="TW108" s="43">
        <f t="shared" si="3481"/>
        <v>0</v>
      </c>
      <c r="TX108" s="43">
        <f t="shared" si="3482"/>
        <v>0</v>
      </c>
      <c r="TY108" s="43">
        <f>VLOOKUP($C108,'факт СДП 12 мес'!$D$8:$HP$287,207,0)</f>
        <v>0</v>
      </c>
      <c r="TZ108" s="43">
        <f>VLOOKUP($C108,'факт СДП 12 мес'!$D$8:$HP$287,208,0)</f>
        <v>0</v>
      </c>
      <c r="UA108" s="43">
        <f>VLOOKUP($C108,'факт СДП 12 мес'!$D$8:$HP$287,209,0)</f>
        <v>0</v>
      </c>
      <c r="UB108" s="43">
        <f>VLOOKUP($C108,'факт СДП 12 мес'!$D$8:$HP$287,210,0)</f>
        <v>0</v>
      </c>
      <c r="UC108" s="43">
        <f>VLOOKUP($C108,'факт СДП 12 мес'!$D$8:$HP$287,211,0)</f>
        <v>0</v>
      </c>
      <c r="UD108" s="43">
        <f>VLOOKUP($C108,'факт СДП 12 мес'!$D$8:$HP$287,212,0)</f>
        <v>0</v>
      </c>
      <c r="UE108" s="43">
        <f t="shared" si="3235"/>
        <v>0</v>
      </c>
      <c r="UF108" s="43">
        <f t="shared" si="3236"/>
        <v>0</v>
      </c>
      <c r="UG108" s="43">
        <f t="shared" si="3237"/>
        <v>0</v>
      </c>
      <c r="UH108" s="43">
        <f t="shared" si="3238"/>
        <v>0</v>
      </c>
      <c r="UI108" s="43">
        <f t="shared" si="3068"/>
        <v>0</v>
      </c>
      <c r="UJ108" s="43"/>
      <c r="UK108" s="43"/>
      <c r="UL108" s="43"/>
      <c r="UM108" s="43"/>
      <c r="UN108" s="43"/>
      <c r="UO108" s="43"/>
      <c r="UP108" s="43"/>
      <c r="UQ108" s="43"/>
      <c r="UR108" s="43"/>
      <c r="US108" s="43"/>
      <c r="UT108" s="43"/>
      <c r="UU108" s="43"/>
      <c r="UV108" s="43"/>
      <c r="UW108" s="43">
        <f t="shared" si="2687"/>
        <v>0</v>
      </c>
      <c r="UX108" s="43">
        <f t="shared" si="2688"/>
        <v>0</v>
      </c>
      <c r="UY108" s="47">
        <f>'СДП (план)'!CN108</f>
        <v>12</v>
      </c>
      <c r="UZ108" s="47">
        <f>'СДП (план)'!CO108</f>
        <v>828785.50391999993</v>
      </c>
      <c r="VA108" s="43">
        <f t="shared" si="2689"/>
        <v>12</v>
      </c>
      <c r="VB108" s="43">
        <f t="shared" si="2690"/>
        <v>828785.50391999981</v>
      </c>
      <c r="VC108" s="47">
        <f t="shared" si="2786"/>
        <v>13</v>
      </c>
      <c r="VD108" s="47">
        <f t="shared" si="2787"/>
        <v>898403.98999999976</v>
      </c>
      <c r="VE108" s="47">
        <f t="shared" si="2788"/>
        <v>93</v>
      </c>
      <c r="VF108" s="47">
        <f t="shared" si="2789"/>
        <v>0</v>
      </c>
      <c r="VG108" s="47">
        <f t="shared" si="2790"/>
        <v>0</v>
      </c>
      <c r="VH108" s="47">
        <f t="shared" si="2791"/>
        <v>0</v>
      </c>
      <c r="VI108" s="47">
        <f t="shared" si="2792"/>
        <v>45.839999999999996</v>
      </c>
      <c r="VJ108" s="47">
        <f t="shared" si="2793"/>
        <v>45.839999999999996</v>
      </c>
      <c r="VK108" s="47">
        <f t="shared" si="2794"/>
        <v>49.66</v>
      </c>
      <c r="VL108" s="43">
        <f t="shared" si="2795"/>
        <v>1</v>
      </c>
      <c r="VM108" s="43">
        <f t="shared" si="2796"/>
        <v>69618.486079999944</v>
      </c>
    </row>
    <row r="109" spans="1:585" s="32" customFormat="1" ht="10.5" customHeight="1" x14ac:dyDescent="0.2">
      <c r="A109" s="171"/>
      <c r="B109" s="171">
        <v>81</v>
      </c>
      <c r="C109" s="245" t="s">
        <v>586</v>
      </c>
      <c r="D109" s="487" t="s">
        <v>587</v>
      </c>
      <c r="E109" s="370">
        <v>16026</v>
      </c>
      <c r="F109" s="136">
        <v>16828</v>
      </c>
      <c r="G109" s="358">
        <v>5.49</v>
      </c>
      <c r="H109" s="388">
        <v>0.307</v>
      </c>
      <c r="I109" s="373">
        <v>1</v>
      </c>
      <c r="J109" s="314"/>
      <c r="K109" s="184"/>
      <c r="L109" s="196">
        <v>1.4</v>
      </c>
      <c r="M109" s="196">
        <v>1.68</v>
      </c>
      <c r="N109" s="196">
        <v>2.23</v>
      </c>
      <c r="O109" s="197">
        <v>2.57</v>
      </c>
      <c r="P109" s="44">
        <f>'СДП (план)'!P109</f>
        <v>18</v>
      </c>
      <c r="Q109" s="44">
        <f>'СДП (план)'!Q109</f>
        <v>1852321.3576560002</v>
      </c>
      <c r="R109" s="43">
        <f t="shared" si="3361"/>
        <v>18</v>
      </c>
      <c r="S109" s="43">
        <f t="shared" si="3362"/>
        <v>1852321.3576560002</v>
      </c>
      <c r="T109" s="43">
        <f>VLOOKUP($C109,'факт СДП 12 мес'!$D$8:$HP$287,9,0)</f>
        <v>19</v>
      </c>
      <c r="U109" s="43">
        <f>VLOOKUP($C109,'факт СДП 12 мес'!$D$8:$HP$287,10,0)</f>
        <v>1946164.7599999993</v>
      </c>
      <c r="V109" s="43">
        <f>VLOOKUP($C109,'факт СДП 12 мес'!$D$8:$HP$287,11,0)</f>
        <v>283</v>
      </c>
      <c r="W109" s="43">
        <f>VLOOKUP($C109,'факт СДП 12 мес'!$D$8:$HP$287,12,0)</f>
        <v>0</v>
      </c>
      <c r="X109" s="43">
        <f>VLOOKUP($C109,'факт СДП 12 мес'!$D$8:$HP$287,13,0)</f>
        <v>0</v>
      </c>
      <c r="Y109" s="43">
        <f>VLOOKUP($C109,'факт СДП 12 мес'!$D$8:$HP$287,14,0)</f>
        <v>0</v>
      </c>
      <c r="Z109" s="43">
        <f t="shared" si="3069"/>
        <v>98.820000000000007</v>
      </c>
      <c r="AA109" s="43">
        <f t="shared" si="3070"/>
        <v>98.820000000000007</v>
      </c>
      <c r="AB109" s="43">
        <f t="shared" si="3071"/>
        <v>104.31</v>
      </c>
      <c r="AC109" s="43">
        <f t="shared" si="3363"/>
        <v>1</v>
      </c>
      <c r="AD109" s="43">
        <f t="shared" si="3364"/>
        <v>93843.402343999129</v>
      </c>
      <c r="AE109" s="135">
        <f>'СДП (план)'!R109</f>
        <v>0</v>
      </c>
      <c r="AF109" s="135">
        <f>'СДП (план)'!S109</f>
        <v>0</v>
      </c>
      <c r="AG109" s="43">
        <f t="shared" si="3365"/>
        <v>0</v>
      </c>
      <c r="AH109" s="43">
        <f t="shared" si="3366"/>
        <v>0</v>
      </c>
      <c r="AI109" s="43">
        <f>VLOOKUP($C109,'факт СДП 12 мес'!$D$8:$HP$287,3,0)</f>
        <v>0</v>
      </c>
      <c r="AJ109" s="43">
        <f>VLOOKUP($C109,'факт СДП 12 мес'!$D$8:$HP$287,4,0)</f>
        <v>0</v>
      </c>
      <c r="AK109" s="43">
        <f>VLOOKUP($C109,'факт СДП 12 мес'!$D$8:$HP$287,5,0)</f>
        <v>0</v>
      </c>
      <c r="AL109" s="43">
        <f>VLOOKUP($C109,'факт СДП 12 мес'!$D$8:$HP$287,6,0)</f>
        <v>0</v>
      </c>
      <c r="AM109" s="43">
        <f>VLOOKUP($C109,'факт СДП 12 мес'!$D$8:$HP$287,7,0)</f>
        <v>0</v>
      </c>
      <c r="AN109" s="43">
        <f>VLOOKUP($C109,'факт СДП 12 мес'!$D$8:$HP$287,8,0)</f>
        <v>0</v>
      </c>
      <c r="AO109" s="43">
        <f t="shared" si="2826"/>
        <v>0</v>
      </c>
      <c r="AP109" s="43">
        <f t="shared" si="2827"/>
        <v>0</v>
      </c>
      <c r="AQ109" s="43">
        <f t="shared" si="2828"/>
        <v>0</v>
      </c>
      <c r="AR109" s="43">
        <f t="shared" si="2829"/>
        <v>0</v>
      </c>
      <c r="AS109" s="43">
        <f t="shared" si="2830"/>
        <v>0</v>
      </c>
      <c r="AT109" s="44">
        <f>'СДП (план)'!T109</f>
        <v>0</v>
      </c>
      <c r="AU109" s="43">
        <f>'СДП (план)'!U109</f>
        <v>0</v>
      </c>
      <c r="AV109" s="43">
        <f t="shared" si="3367"/>
        <v>0</v>
      </c>
      <c r="AW109" s="43">
        <f t="shared" si="3368"/>
        <v>0</v>
      </c>
      <c r="AX109" s="43">
        <f>VLOOKUP($C109,'факт СДП 12 мес'!$D$8:$HP$287,159,0)</f>
        <v>0</v>
      </c>
      <c r="AY109" s="43">
        <f>VLOOKUP($C109,'факт СДП 12 мес'!$D$8:$HP$287,160,0)</f>
        <v>0</v>
      </c>
      <c r="AZ109" s="43">
        <f>VLOOKUP($C109,'факт СДП 12 мес'!$D$8:$HP$287,161,0)</f>
        <v>0</v>
      </c>
      <c r="BA109" s="43">
        <f>VLOOKUP($C109,'факт СДП 12 мес'!$D$8:$HP$287,162,0)</f>
        <v>0</v>
      </c>
      <c r="BB109" s="43">
        <f>VLOOKUP($C109,'факт СДП 12 мес'!$D$8:$HP$287,163,0)</f>
        <v>0</v>
      </c>
      <c r="BC109" s="43">
        <f>VLOOKUP($C109,'факт СДП 12 мес'!$D$8:$HP$287,164,0)</f>
        <v>0</v>
      </c>
      <c r="BD109" s="43">
        <f t="shared" si="3075"/>
        <v>0</v>
      </c>
      <c r="BE109" s="43">
        <f t="shared" si="3076"/>
        <v>0</v>
      </c>
      <c r="BF109" s="43">
        <f t="shared" si="3077"/>
        <v>0</v>
      </c>
      <c r="BG109" s="43">
        <f t="shared" si="3369"/>
        <v>0</v>
      </c>
      <c r="BH109" s="43">
        <f t="shared" si="3370"/>
        <v>0</v>
      </c>
      <c r="BI109" s="87">
        <f>'СДП (план)'!V109</f>
        <v>0</v>
      </c>
      <c r="BJ109" s="3">
        <f>'СДП (план)'!W109</f>
        <v>0</v>
      </c>
      <c r="BK109" s="43">
        <f t="shared" si="3371"/>
        <v>0</v>
      </c>
      <c r="BL109" s="43">
        <f t="shared" si="3372"/>
        <v>0</v>
      </c>
      <c r="BM109" s="43">
        <f>VLOOKUP($C109,'факт СДП 12 мес'!$D$8:$HP$287,21,0)</f>
        <v>0</v>
      </c>
      <c r="BN109" s="43">
        <f>VLOOKUP($C109,'факт СДП 12 мес'!$D$8:$HP$287,22,0)</f>
        <v>0</v>
      </c>
      <c r="BO109" s="43">
        <f>VLOOKUP($C109,'факт СДП 12 мес'!$D$8:$HP$287,23,0)</f>
        <v>0</v>
      </c>
      <c r="BP109" s="43">
        <f>VLOOKUP($C109,'факт СДП 12 мес'!$D$8:$HP$287,24,0)</f>
        <v>0</v>
      </c>
      <c r="BQ109" s="43">
        <f>VLOOKUP($C109,'факт СДП 12 мес'!$D$8:$HP$287,25,0)</f>
        <v>0</v>
      </c>
      <c r="BR109" s="43">
        <f>VLOOKUP($C109,'факт СДП 12 мес'!$D$8:$HP$287,26,0)</f>
        <v>0</v>
      </c>
      <c r="BS109" s="43">
        <f t="shared" si="3081"/>
        <v>0</v>
      </c>
      <c r="BT109" s="43">
        <f t="shared" si="3082"/>
        <v>0</v>
      </c>
      <c r="BU109" s="43">
        <f t="shared" si="3083"/>
        <v>0</v>
      </c>
      <c r="BV109" s="43">
        <f t="shared" si="2843"/>
        <v>0</v>
      </c>
      <c r="BW109" s="43">
        <f t="shared" si="2844"/>
        <v>0</v>
      </c>
      <c r="BX109" s="44">
        <f>'СДП (план)'!X109</f>
        <v>0</v>
      </c>
      <c r="BY109" s="43">
        <f>'СДП (план)'!Y109</f>
        <v>0</v>
      </c>
      <c r="BZ109" s="43">
        <f t="shared" si="3373"/>
        <v>0</v>
      </c>
      <c r="CA109" s="43">
        <f t="shared" si="3374"/>
        <v>0</v>
      </c>
      <c r="CB109" s="43">
        <f>VLOOKUP($C109,'факт СДП 12 мес'!$D$8:$HP$287,15,0)</f>
        <v>0</v>
      </c>
      <c r="CC109" s="43">
        <f>VLOOKUP($C109,'факт СДП 12 мес'!$D$8:$HP$287,16,0)</f>
        <v>0</v>
      </c>
      <c r="CD109" s="43">
        <f>VLOOKUP($C109,'факт СДП 12 мес'!$D$8:$HP$287,17,0)</f>
        <v>0</v>
      </c>
      <c r="CE109" s="43">
        <f>VLOOKUP($C109,'факт СДП 12 мес'!$D$8:$HP$287,18,0)</f>
        <v>0</v>
      </c>
      <c r="CF109" s="43">
        <f>VLOOKUP($C109,'факт СДП 12 мес'!$D$8:$HP$287,19,0)</f>
        <v>0</v>
      </c>
      <c r="CG109" s="43">
        <f>VLOOKUP($C109,'факт СДП 12 мес'!$D$8:$HP$287,20,0)</f>
        <v>0</v>
      </c>
      <c r="CH109" s="43">
        <f t="shared" si="3085"/>
        <v>0</v>
      </c>
      <c r="CI109" s="43">
        <f t="shared" si="3086"/>
        <v>0</v>
      </c>
      <c r="CJ109" s="43">
        <f t="shared" si="3087"/>
        <v>0</v>
      </c>
      <c r="CK109" s="43">
        <f t="shared" si="3375"/>
        <v>0</v>
      </c>
      <c r="CL109" s="43">
        <f t="shared" si="3376"/>
        <v>0</v>
      </c>
      <c r="CM109" s="45">
        <f>'СДП (план)'!Z109</f>
        <v>0</v>
      </c>
      <c r="CN109" s="43">
        <f>'СДП (план)'!AA109</f>
        <v>0</v>
      </c>
      <c r="CO109" s="43">
        <f t="shared" si="3377"/>
        <v>0</v>
      </c>
      <c r="CP109" s="43">
        <f t="shared" si="3378"/>
        <v>0</v>
      </c>
      <c r="CQ109" s="43">
        <f>VLOOKUP($C109,'факт СДП 12 мес'!$D$8:$HP$287,165,0)</f>
        <v>0</v>
      </c>
      <c r="CR109" s="43">
        <f>VLOOKUP($C109,'факт СДП 12 мес'!$D$8:$HP$287,166,0)</f>
        <v>0</v>
      </c>
      <c r="CS109" s="43">
        <f>VLOOKUP($C109,'факт СДП 12 мес'!$D$8:$HP$287,167,0)</f>
        <v>0</v>
      </c>
      <c r="CT109" s="43">
        <f>VLOOKUP($C109,'факт СДП 12 мес'!$D$8:$HP$287,168,0)</f>
        <v>0</v>
      </c>
      <c r="CU109" s="43">
        <f>VLOOKUP($C109,'факт СДП 12 мес'!$D$8:$HP$287,169,0)</f>
        <v>0</v>
      </c>
      <c r="CV109" s="43">
        <f>VLOOKUP($C109,'факт СДП 12 мес'!$D$8:$HP$287,170,0)</f>
        <v>0</v>
      </c>
      <c r="CW109" s="43">
        <f t="shared" si="3090"/>
        <v>0</v>
      </c>
      <c r="CX109" s="43">
        <f t="shared" si="3091"/>
        <v>0</v>
      </c>
      <c r="CY109" s="43">
        <f t="shared" si="3092"/>
        <v>0</v>
      </c>
      <c r="CZ109" s="43">
        <f t="shared" si="3379"/>
        <v>0</v>
      </c>
      <c r="DA109" s="43">
        <f t="shared" si="3380"/>
        <v>0</v>
      </c>
      <c r="DB109" s="5">
        <f>'СДП (план)'!AB109</f>
        <v>0</v>
      </c>
      <c r="DC109" s="3">
        <f>'СДП (план)'!AC109</f>
        <v>0</v>
      </c>
      <c r="DD109" s="43">
        <f t="shared" si="3381"/>
        <v>0</v>
      </c>
      <c r="DE109" s="43">
        <f t="shared" si="3382"/>
        <v>0</v>
      </c>
      <c r="DF109" s="43">
        <f>VLOOKUP($C109,'факт СДП 12 мес'!$D$8:$HP$287,57,0)</f>
        <v>0</v>
      </c>
      <c r="DG109" s="43">
        <f>VLOOKUP($C109,'факт СДП 12 мес'!$D$8:$HP$287,58,0)</f>
        <v>0</v>
      </c>
      <c r="DH109" s="43">
        <f>VLOOKUP($C109,'факт СДП 12 мес'!$D$8:$HP$287,59,0)</f>
        <v>0</v>
      </c>
      <c r="DI109" s="43">
        <f>VLOOKUP($C109,'факт СДП 12 мес'!$D$8:$HP$287,60,0)</f>
        <v>0</v>
      </c>
      <c r="DJ109" s="43">
        <f>VLOOKUP($C109,'факт СДП 12 мес'!$D$8:$HP$287,61,0)</f>
        <v>0</v>
      </c>
      <c r="DK109" s="43">
        <f>VLOOKUP($C109,'факт СДП 12 мес'!$D$8:$HP$287,62,0)</f>
        <v>0</v>
      </c>
      <c r="DL109" s="43">
        <f t="shared" si="3095"/>
        <v>0</v>
      </c>
      <c r="DM109" s="43">
        <f t="shared" si="3096"/>
        <v>0</v>
      </c>
      <c r="DN109" s="43">
        <f t="shared" si="3097"/>
        <v>0</v>
      </c>
      <c r="DO109" s="43">
        <f t="shared" si="3383"/>
        <v>0</v>
      </c>
      <c r="DP109" s="43">
        <f t="shared" si="3384"/>
        <v>0</v>
      </c>
      <c r="DQ109" s="5">
        <f>'СДП (план)'!AD109</f>
        <v>0</v>
      </c>
      <c r="DR109" s="3">
        <f>'СДП (план)'!AE109</f>
        <v>0</v>
      </c>
      <c r="DS109" s="43">
        <f t="shared" si="3385"/>
        <v>0</v>
      </c>
      <c r="DT109" s="43">
        <f t="shared" si="3386"/>
        <v>0</v>
      </c>
      <c r="DU109" s="43">
        <f>VLOOKUP($C109,'факт СДП 12 мес'!$D$8:$HP$287,33,0)</f>
        <v>0</v>
      </c>
      <c r="DV109" s="43">
        <f>VLOOKUP($C109,'факт СДП 12 мес'!$D$8:$HP$287,34,0)</f>
        <v>0</v>
      </c>
      <c r="DW109" s="43">
        <f>VLOOKUP($C109,'факт СДП 12 мес'!$D$8:$HP$287,35,0)</f>
        <v>0</v>
      </c>
      <c r="DX109" s="43">
        <f>VLOOKUP($C109,'факт СДП 12 мес'!$D$8:$HP$287,36,0)</f>
        <v>0</v>
      </c>
      <c r="DY109" s="43">
        <f>VLOOKUP($C109,'факт СДП 12 мес'!$D$8:$HP$287,37,0)</f>
        <v>0</v>
      </c>
      <c r="DZ109" s="43">
        <f>VLOOKUP($C109,'факт СДП 12 мес'!$D$8:$HP$287,38,0)</f>
        <v>0</v>
      </c>
      <c r="EA109" s="43">
        <f t="shared" si="3100"/>
        <v>0</v>
      </c>
      <c r="EB109" s="43">
        <f t="shared" si="3101"/>
        <v>0</v>
      </c>
      <c r="EC109" s="43">
        <f t="shared" si="3102"/>
        <v>0</v>
      </c>
      <c r="ED109" s="43">
        <f t="shared" si="3387"/>
        <v>0</v>
      </c>
      <c r="EE109" s="43">
        <f t="shared" si="3388"/>
        <v>0</v>
      </c>
      <c r="EF109" s="5">
        <f>'СДП (план)'!AF109</f>
        <v>0</v>
      </c>
      <c r="EG109" s="3">
        <f>'СДП (план)'!AG109</f>
        <v>0</v>
      </c>
      <c r="EH109" s="43">
        <f t="shared" si="3389"/>
        <v>0</v>
      </c>
      <c r="EI109" s="43">
        <f t="shared" si="3390"/>
        <v>0</v>
      </c>
      <c r="EJ109" s="43">
        <f>VLOOKUP($C109,'факт СДП 12 мес'!$D$8:$HP$287,27,0)</f>
        <v>0</v>
      </c>
      <c r="EK109" s="43">
        <f>VLOOKUP($C109,'факт СДП 12 мес'!$D$8:$HP$287,28,0)</f>
        <v>0</v>
      </c>
      <c r="EL109" s="43">
        <f>VLOOKUP($C109,'факт СДП 12 мес'!$D$8:$HP$287,29,0)</f>
        <v>0</v>
      </c>
      <c r="EM109" s="43">
        <f>VLOOKUP($C109,'факт СДП 12 мес'!$D$8:$HP$287,30,0)</f>
        <v>0</v>
      </c>
      <c r="EN109" s="43">
        <f>VLOOKUP($C109,'факт СДП 12 мес'!$D$8:$HP$287,31,0)</f>
        <v>0</v>
      </c>
      <c r="EO109" s="43">
        <f>VLOOKUP($C109,'факт СДП 12 мес'!$D$8:$HP$287,32,0)</f>
        <v>0</v>
      </c>
      <c r="EP109" s="43">
        <f t="shared" si="2875"/>
        <v>0</v>
      </c>
      <c r="EQ109" s="43">
        <f t="shared" si="2876"/>
        <v>0</v>
      </c>
      <c r="ER109" s="43">
        <f t="shared" si="2877"/>
        <v>0</v>
      </c>
      <c r="ES109" s="43">
        <f t="shared" si="2878"/>
        <v>0</v>
      </c>
      <c r="ET109" s="43">
        <f t="shared" si="2879"/>
        <v>0</v>
      </c>
      <c r="EU109" s="44">
        <f>'СДП (план)'!AH109</f>
        <v>0</v>
      </c>
      <c r="EV109" s="43">
        <f>'СДП (план)'!AI109</f>
        <v>0</v>
      </c>
      <c r="EW109" s="43">
        <f t="shared" si="3391"/>
        <v>0</v>
      </c>
      <c r="EX109" s="43">
        <f t="shared" si="3392"/>
        <v>0</v>
      </c>
      <c r="EY109" s="43">
        <f>VLOOKUP($C109,'факт СДП 12 мес'!$D$8:$HP$287,87,0)</f>
        <v>0</v>
      </c>
      <c r="EZ109" s="43">
        <f>VLOOKUP($C109,'факт СДП 12 мес'!$D$8:$HP$287,88,0)</f>
        <v>0</v>
      </c>
      <c r="FA109" s="43">
        <f>VLOOKUP($C109,'факт СДП 12 мес'!$D$8:$HP$287,89,0)</f>
        <v>0</v>
      </c>
      <c r="FB109" s="43">
        <f>VLOOKUP($C109,'факт СДП 12 мес'!$D$8:$HP$287,90,0)</f>
        <v>0</v>
      </c>
      <c r="FC109" s="43">
        <f>VLOOKUP($C109,'факт СДП 12 мес'!$D$8:$HP$287,91,0)</f>
        <v>0</v>
      </c>
      <c r="FD109" s="43">
        <f>VLOOKUP($C109,'факт СДП 12 мес'!$D$8:$HP$287,92,0)</f>
        <v>0</v>
      </c>
      <c r="FE109" s="43">
        <f t="shared" si="3107"/>
        <v>0</v>
      </c>
      <c r="FF109" s="43">
        <f t="shared" si="3108"/>
        <v>0</v>
      </c>
      <c r="FG109" s="43">
        <f t="shared" si="3109"/>
        <v>0</v>
      </c>
      <c r="FH109" s="43">
        <f t="shared" si="3393"/>
        <v>0</v>
      </c>
      <c r="FI109" s="43">
        <f t="shared" si="3394"/>
        <v>0</v>
      </c>
      <c r="FJ109" s="44">
        <f>'СДП (план)'!AJ109</f>
        <v>0</v>
      </c>
      <c r="FK109" s="43">
        <f>'СДП (план)'!AK109</f>
        <v>0</v>
      </c>
      <c r="FL109" s="43">
        <f t="shared" si="3395"/>
        <v>0</v>
      </c>
      <c r="FM109" s="43">
        <f t="shared" si="3396"/>
        <v>0</v>
      </c>
      <c r="FN109" s="43">
        <f>VLOOKUP($C109,'факт СДП 12 мес'!$D$8:$HP$287,39,0)</f>
        <v>0</v>
      </c>
      <c r="FO109" s="43">
        <f>VLOOKUP($C109,'факт СДП 12 мес'!$D$8:$HP$287,40,0)</f>
        <v>0</v>
      </c>
      <c r="FP109" s="43">
        <f>VLOOKUP($C109,'факт СДП 12 мес'!$D$8:$HP$287,41,0)</f>
        <v>0</v>
      </c>
      <c r="FQ109" s="43">
        <f>VLOOKUP($C109,'факт СДП 12 мес'!$D$8:$HP$287,42,0)</f>
        <v>0</v>
      </c>
      <c r="FR109" s="43">
        <f>VLOOKUP($C109,'факт СДП 12 мес'!$D$8:$HP$287,43,0)</f>
        <v>0</v>
      </c>
      <c r="FS109" s="43">
        <f>VLOOKUP($C109,'факт СДП 12 мес'!$D$8:$HP$287,44,0)</f>
        <v>0</v>
      </c>
      <c r="FT109" s="43">
        <f t="shared" si="3112"/>
        <v>0</v>
      </c>
      <c r="FU109" s="43">
        <f t="shared" si="3113"/>
        <v>0</v>
      </c>
      <c r="FV109" s="43">
        <f t="shared" si="3114"/>
        <v>0</v>
      </c>
      <c r="FW109" s="43">
        <f t="shared" si="3397"/>
        <v>0</v>
      </c>
      <c r="FX109" s="43">
        <f t="shared" si="3398"/>
        <v>0</v>
      </c>
      <c r="FY109" s="44">
        <f>'СДП (план)'!AL109</f>
        <v>0</v>
      </c>
      <c r="FZ109" s="43">
        <f>'СДП (план)'!AM109</f>
        <v>0</v>
      </c>
      <c r="GA109" s="43">
        <f t="shared" si="3399"/>
        <v>0</v>
      </c>
      <c r="GB109" s="43">
        <f t="shared" si="3400"/>
        <v>0</v>
      </c>
      <c r="GC109" s="43">
        <f>VLOOKUP($C109,'факт СДП 12 мес'!$D$8:$HP$287,45,0)</f>
        <v>0</v>
      </c>
      <c r="GD109" s="43">
        <f>VLOOKUP($C109,'факт СДП 12 мес'!$D$8:$HP$287,46,0)</f>
        <v>0</v>
      </c>
      <c r="GE109" s="43">
        <f>VLOOKUP($C109,'факт СДП 12 мес'!$D$8:$HP$287,47,0)</f>
        <v>0</v>
      </c>
      <c r="GF109" s="43">
        <f>VLOOKUP($C109,'факт СДП 12 мес'!$D$8:$HP$287,48,0)</f>
        <v>0</v>
      </c>
      <c r="GG109" s="43">
        <f>VLOOKUP($C109,'факт СДП 12 мес'!$D$8:$HP$287,49,0)</f>
        <v>0</v>
      </c>
      <c r="GH109" s="43">
        <f>VLOOKUP($C109,'факт СДП 12 мес'!$D$8:$HP$287,50,0)</f>
        <v>0</v>
      </c>
      <c r="GI109" s="43">
        <f t="shared" si="3117"/>
        <v>0</v>
      </c>
      <c r="GJ109" s="43">
        <f t="shared" si="3118"/>
        <v>0</v>
      </c>
      <c r="GK109" s="43">
        <f t="shared" si="3119"/>
        <v>0</v>
      </c>
      <c r="GL109" s="43">
        <f t="shared" si="3401"/>
        <v>0</v>
      </c>
      <c r="GM109" s="43">
        <f t="shared" si="3402"/>
        <v>0</v>
      </c>
      <c r="GN109" s="5">
        <f>'СДП (план)'!AN109</f>
        <v>0</v>
      </c>
      <c r="GO109" s="3">
        <f>'СДП (план)'!AO109</f>
        <v>0</v>
      </c>
      <c r="GP109" s="43">
        <f t="shared" si="3403"/>
        <v>0</v>
      </c>
      <c r="GQ109" s="43">
        <f t="shared" si="3404"/>
        <v>0</v>
      </c>
      <c r="GR109" s="43">
        <f>VLOOKUP($C109,'факт СДП 12 мес'!$D$8:$HP$287,51,0)</f>
        <v>0</v>
      </c>
      <c r="GS109" s="43">
        <f>VLOOKUP($C109,'факт СДП 12 мес'!$D$8:$HP$287,52,0)</f>
        <v>0</v>
      </c>
      <c r="GT109" s="43">
        <f>VLOOKUP($C109,'факт СДП 12 мес'!$D$8:$HP$287,53,0)</f>
        <v>0</v>
      </c>
      <c r="GU109" s="43">
        <f>VLOOKUP($C109,'факт СДП 12 мес'!$D$8:$HP$287,54,0)</f>
        <v>0</v>
      </c>
      <c r="GV109" s="43">
        <f>VLOOKUP($C109,'факт СДП 12 мес'!$D$8:$HP$287,55,0)</f>
        <v>0</v>
      </c>
      <c r="GW109" s="43">
        <f>VLOOKUP($C109,'факт СДП 12 мес'!$D$8:$HP$287,56,0)</f>
        <v>0</v>
      </c>
      <c r="GX109" s="43">
        <f t="shared" si="3122"/>
        <v>0</v>
      </c>
      <c r="GY109" s="43">
        <f t="shared" si="3123"/>
        <v>0</v>
      </c>
      <c r="GZ109" s="43">
        <f t="shared" si="3124"/>
        <v>0</v>
      </c>
      <c r="HA109" s="43">
        <f t="shared" si="3405"/>
        <v>0</v>
      </c>
      <c r="HB109" s="43">
        <f t="shared" si="3406"/>
        <v>0</v>
      </c>
      <c r="HC109" s="5">
        <f>'СДП (план)'!AP109</f>
        <v>0</v>
      </c>
      <c r="HD109" s="3">
        <f>'СДП (план)'!AQ109</f>
        <v>0</v>
      </c>
      <c r="HE109" s="43">
        <f t="shared" si="3407"/>
        <v>0</v>
      </c>
      <c r="HF109" s="43">
        <f t="shared" si="3408"/>
        <v>0</v>
      </c>
      <c r="HG109" s="43">
        <f>VLOOKUP($C109,'факт СДП 12 мес'!$D$8:$HP$287,141,0)</f>
        <v>0</v>
      </c>
      <c r="HH109" s="43">
        <f>VLOOKUP($C109,'факт СДП 12 мес'!$D$8:$HP$287,142,0)</f>
        <v>0</v>
      </c>
      <c r="HI109" s="43">
        <f>VLOOKUP($C109,'факт СДП 12 мес'!$D$8:$HP$287,143,0)</f>
        <v>0</v>
      </c>
      <c r="HJ109" s="43">
        <f>VLOOKUP($C109,'факт СДП 12 мес'!$D$8:$HP$287,144,0)</f>
        <v>0</v>
      </c>
      <c r="HK109" s="43">
        <f>VLOOKUP($C109,'факт СДП 12 мес'!$D$8:$HP$287,145,0)</f>
        <v>0</v>
      </c>
      <c r="HL109" s="43">
        <f>VLOOKUP($C109,'факт СДП 12 мес'!$D$8:$HP$287,146,0)</f>
        <v>0</v>
      </c>
      <c r="HM109" s="43">
        <f t="shared" si="3127"/>
        <v>0</v>
      </c>
      <c r="HN109" s="43">
        <f t="shared" si="3128"/>
        <v>0</v>
      </c>
      <c r="HO109" s="43">
        <f t="shared" si="3129"/>
        <v>0</v>
      </c>
      <c r="HP109" s="43">
        <f t="shared" si="3409"/>
        <v>0</v>
      </c>
      <c r="HQ109" s="43">
        <f t="shared" si="3410"/>
        <v>0</v>
      </c>
      <c r="HR109" s="44">
        <f>'СДП (план)'!AR109</f>
        <v>0</v>
      </c>
      <c r="HS109" s="43">
        <f>'СДП (план)'!AS109</f>
        <v>0</v>
      </c>
      <c r="HT109" s="43">
        <f t="shared" si="3411"/>
        <v>0</v>
      </c>
      <c r="HU109" s="43">
        <f t="shared" si="3412"/>
        <v>0</v>
      </c>
      <c r="HV109" s="43">
        <f>VLOOKUP($C109,'факт СДП 12 мес'!$D$8:$HP$287,171,0)</f>
        <v>0</v>
      </c>
      <c r="HW109" s="43">
        <f>VLOOKUP($C109,'факт СДП 12 мес'!$D$8:$HP$287,172,0)</f>
        <v>0</v>
      </c>
      <c r="HX109" s="43">
        <f>VLOOKUP($C109,'факт СДП 12 мес'!$D$8:$HP$287,173,0)</f>
        <v>0</v>
      </c>
      <c r="HY109" s="43">
        <f>VLOOKUP($C109,'факт СДП 12 мес'!$D$8:$HP$287,174,0)</f>
        <v>0</v>
      </c>
      <c r="HZ109" s="43">
        <f>VLOOKUP($C109,'факт СДП 12 мес'!$D$8:$HP$287,175,0)</f>
        <v>0</v>
      </c>
      <c r="IA109" s="43">
        <f>VLOOKUP($C109,'факт СДП 12 мес'!$D$8:$HP$287,176,0)</f>
        <v>0</v>
      </c>
      <c r="IB109" s="43">
        <f t="shared" si="3132"/>
        <v>0</v>
      </c>
      <c r="IC109" s="43">
        <f t="shared" si="3133"/>
        <v>0</v>
      </c>
      <c r="ID109" s="43">
        <f t="shared" si="3134"/>
        <v>0</v>
      </c>
      <c r="IE109" s="43">
        <f t="shared" si="3413"/>
        <v>0</v>
      </c>
      <c r="IF109" s="43">
        <f t="shared" si="3414"/>
        <v>0</v>
      </c>
      <c r="IG109" s="44">
        <f>'СДП (план)'!AT109</f>
        <v>0</v>
      </c>
      <c r="IH109" s="43">
        <f>'СДП (план)'!AU109</f>
        <v>0</v>
      </c>
      <c r="II109" s="43">
        <f t="shared" si="3415"/>
        <v>0</v>
      </c>
      <c r="IJ109" s="43">
        <f t="shared" si="3416"/>
        <v>0</v>
      </c>
      <c r="IK109" s="43">
        <f>VLOOKUP($C109,'факт СДП 12 мес'!$D$8:$HP$287,183,0)</f>
        <v>0</v>
      </c>
      <c r="IL109" s="43">
        <f>VLOOKUP($C109,'факт СДП 12 мес'!$D$8:$HP$287,184,0)</f>
        <v>0</v>
      </c>
      <c r="IM109" s="43">
        <f>VLOOKUP($C109,'факт СДП 12 мес'!$D$8:$HP$287,185,0)</f>
        <v>0</v>
      </c>
      <c r="IN109" s="43">
        <f>VLOOKUP($C109,'факт СДП 12 мес'!$D$8:$HP$287,186,0)</f>
        <v>0</v>
      </c>
      <c r="IO109" s="43">
        <f>VLOOKUP($C109,'факт СДП 12 мес'!$D$8:$HP$287,187,0)</f>
        <v>0</v>
      </c>
      <c r="IP109" s="43">
        <f>VLOOKUP($C109,'факт СДП 12 мес'!$D$8:$HP$287,188,0)</f>
        <v>0</v>
      </c>
      <c r="IQ109" s="43">
        <f t="shared" si="3137"/>
        <v>0</v>
      </c>
      <c r="IR109" s="43">
        <f t="shared" si="3138"/>
        <v>0</v>
      </c>
      <c r="IS109" s="43">
        <f t="shared" si="3139"/>
        <v>0</v>
      </c>
      <c r="IT109" s="43">
        <f t="shared" si="3417"/>
        <v>0</v>
      </c>
      <c r="IU109" s="43">
        <f t="shared" si="3418"/>
        <v>0</v>
      </c>
      <c r="IV109" s="45">
        <f>'СДП (план)'!AV109</f>
        <v>0</v>
      </c>
      <c r="IW109" s="45">
        <f>'СДП (план)'!AW109</f>
        <v>0</v>
      </c>
      <c r="IX109" s="43">
        <f t="shared" si="3419"/>
        <v>0</v>
      </c>
      <c r="IY109" s="43">
        <f t="shared" si="3420"/>
        <v>0</v>
      </c>
      <c r="IZ109" s="43">
        <f>VLOOKUP($C109,'факт СДП 12 мес'!$D$8:$HP$287,147,0)</f>
        <v>0</v>
      </c>
      <c r="JA109" s="43">
        <f>VLOOKUP($C109,'факт СДП 12 мес'!$D$8:$HP$287,148,0)</f>
        <v>0</v>
      </c>
      <c r="JB109" s="43">
        <f>VLOOKUP($C109,'факт СДП 12 мес'!$D$8:$HP$287,149,0)</f>
        <v>0</v>
      </c>
      <c r="JC109" s="43">
        <f>VLOOKUP($C109,'факт СДП 12 мес'!$D$8:$HP$287,150,0)</f>
        <v>0</v>
      </c>
      <c r="JD109" s="43">
        <f>VLOOKUP($C109,'факт СДП 12 мес'!$D$8:$HP$287,151,0)</f>
        <v>0</v>
      </c>
      <c r="JE109" s="43">
        <f>VLOOKUP($C109,'факт СДП 12 мес'!$D$8:$HP$287,152,0)</f>
        <v>0</v>
      </c>
      <c r="JF109" s="43">
        <f t="shared" si="3142"/>
        <v>0</v>
      </c>
      <c r="JG109" s="43">
        <f t="shared" si="3143"/>
        <v>0</v>
      </c>
      <c r="JH109" s="43">
        <f t="shared" si="3144"/>
        <v>0</v>
      </c>
      <c r="JI109" s="43">
        <f t="shared" si="3421"/>
        <v>0</v>
      </c>
      <c r="JJ109" s="43">
        <f t="shared" si="3422"/>
        <v>0</v>
      </c>
      <c r="JK109" s="45">
        <f>'СДП (план)'!AX109</f>
        <v>0</v>
      </c>
      <c r="JL109" s="45">
        <f>'СДП (план)'!AY109</f>
        <v>0</v>
      </c>
      <c r="JM109" s="43">
        <f t="shared" si="3423"/>
        <v>0</v>
      </c>
      <c r="JN109" s="43">
        <f t="shared" si="3424"/>
        <v>0</v>
      </c>
      <c r="JO109" s="43">
        <f>VLOOKUP($C109,'факт СДП 12 мес'!$D$8:$HP$287,135,0)</f>
        <v>0</v>
      </c>
      <c r="JP109" s="43">
        <f>VLOOKUP($C109,'факт СДП 12 мес'!$D$8:$HP$287,136,0)</f>
        <v>0</v>
      </c>
      <c r="JQ109" s="43">
        <f>VLOOKUP($C109,'факт СДП 12 мес'!$D$8:$HP$287,137,0)</f>
        <v>0</v>
      </c>
      <c r="JR109" s="43">
        <f>VLOOKUP($C109,'факт СДП 12 мес'!$D$8:$HP$287,138,0)</f>
        <v>0</v>
      </c>
      <c r="JS109" s="43">
        <f>VLOOKUP($C109,'факт СДП 12 мес'!$D$8:$HP$287,139,0)</f>
        <v>0</v>
      </c>
      <c r="JT109" s="43">
        <f>VLOOKUP($C109,'факт СДП 12 мес'!$D$8:$HP$287,140,0)</f>
        <v>0</v>
      </c>
      <c r="JU109" s="43">
        <f t="shared" si="3147"/>
        <v>0</v>
      </c>
      <c r="JV109" s="43">
        <f t="shared" si="3148"/>
        <v>0</v>
      </c>
      <c r="JW109" s="43">
        <f t="shared" si="3149"/>
        <v>0</v>
      </c>
      <c r="JX109" s="43">
        <f t="shared" si="3425"/>
        <v>0</v>
      </c>
      <c r="JY109" s="43">
        <f t="shared" si="3426"/>
        <v>0</v>
      </c>
      <c r="JZ109" s="44">
        <f>'СДП (план)'!AZ109</f>
        <v>0</v>
      </c>
      <c r="KA109" s="43">
        <f>'СДП (план)'!BA109</f>
        <v>0</v>
      </c>
      <c r="KB109" s="43">
        <f t="shared" si="3427"/>
        <v>0</v>
      </c>
      <c r="KC109" s="43">
        <f t="shared" si="3428"/>
        <v>0</v>
      </c>
      <c r="KD109" s="43">
        <f>VLOOKUP($C109,'факт СДП 12 мес'!$D$8:$HP$287,105,0)</f>
        <v>0</v>
      </c>
      <c r="KE109" s="43">
        <f>VLOOKUP($C109,'факт СДП 12 мес'!$D$8:$HP$287,106,0)</f>
        <v>0</v>
      </c>
      <c r="KF109" s="43">
        <f>VLOOKUP($C109,'факт СДП 12 мес'!$D$8:$HP$287,107,0)</f>
        <v>0</v>
      </c>
      <c r="KG109" s="43">
        <f>VLOOKUP($C109,'факт СДП 12 мес'!$D$8:$HP$287,108,0)</f>
        <v>0</v>
      </c>
      <c r="KH109" s="43">
        <f>VLOOKUP($C109,'факт СДП 12 мес'!$D$8:$HP$287,109,0)</f>
        <v>0</v>
      </c>
      <c r="KI109" s="43">
        <f>VLOOKUP($C109,'факт СДП 12 мес'!$D$8:$HP$287,110,0)</f>
        <v>0</v>
      </c>
      <c r="KJ109" s="43">
        <f t="shared" si="3152"/>
        <v>0</v>
      </c>
      <c r="KK109" s="43">
        <f t="shared" si="3153"/>
        <v>0</v>
      </c>
      <c r="KL109" s="43">
        <f t="shared" si="3154"/>
        <v>0</v>
      </c>
      <c r="KM109" s="43">
        <f t="shared" si="3429"/>
        <v>0</v>
      </c>
      <c r="KN109" s="43">
        <f t="shared" si="3430"/>
        <v>0</v>
      </c>
      <c r="KO109" s="44">
        <f>'СДП (план)'!BB109</f>
        <v>0</v>
      </c>
      <c r="KP109" s="43">
        <f>'СДП (план)'!BC109</f>
        <v>0</v>
      </c>
      <c r="KQ109" s="43">
        <f t="shared" si="3431"/>
        <v>0</v>
      </c>
      <c r="KR109" s="43">
        <f t="shared" si="3432"/>
        <v>0</v>
      </c>
      <c r="KS109" s="43">
        <f>VLOOKUP($C109,'факт СДП 12 мес'!$D$8:$HP$287,189,0)</f>
        <v>0</v>
      </c>
      <c r="KT109" s="43">
        <f>VLOOKUP($C109,'факт СДП 12 мес'!$D$8:$HP$287,190,0)</f>
        <v>0</v>
      </c>
      <c r="KU109" s="43">
        <f>VLOOKUP($C109,'факт СДП 12 мес'!$D$8:$HP$287,191,0)</f>
        <v>0</v>
      </c>
      <c r="KV109" s="43">
        <f>VLOOKUP($C109,'факт СДП 12 мес'!$D$8:$HP$287,192,0)</f>
        <v>0</v>
      </c>
      <c r="KW109" s="43">
        <f>VLOOKUP($C109,'факт СДП 12 мес'!$D$8:$HP$287,193,0)</f>
        <v>0</v>
      </c>
      <c r="KX109" s="43">
        <f>VLOOKUP($C109,'факт СДП 12 мес'!$D$8:$HP$287,194,0)</f>
        <v>0</v>
      </c>
      <c r="KY109" s="43">
        <f t="shared" si="3157"/>
        <v>0</v>
      </c>
      <c r="KZ109" s="43">
        <f t="shared" si="3158"/>
        <v>0</v>
      </c>
      <c r="LA109" s="43">
        <f t="shared" si="3159"/>
        <v>0</v>
      </c>
      <c r="LB109" s="43">
        <f t="shared" si="3433"/>
        <v>0</v>
      </c>
      <c r="LC109" s="43">
        <f t="shared" si="3434"/>
        <v>0</v>
      </c>
      <c r="LD109" s="44">
        <f>'СДП (план)'!BD109</f>
        <v>0</v>
      </c>
      <c r="LE109" s="43">
        <f>'СДП (план)'!BE109</f>
        <v>0</v>
      </c>
      <c r="LF109" s="43">
        <f t="shared" si="3435"/>
        <v>0</v>
      </c>
      <c r="LG109" s="43">
        <f t="shared" si="3436"/>
        <v>0</v>
      </c>
      <c r="LH109" s="43">
        <f>VLOOKUP($C109,'факт СДП 12 мес'!$D$8:$HP$287,63,0)</f>
        <v>0</v>
      </c>
      <c r="LI109" s="43">
        <f>VLOOKUP($C109,'факт СДП 12 мес'!$D$8:$HP$287,64,0)</f>
        <v>0</v>
      </c>
      <c r="LJ109" s="43">
        <f>VLOOKUP($C109,'факт СДП 12 мес'!$D$8:$HP$287,65,0)</f>
        <v>0</v>
      </c>
      <c r="LK109" s="43">
        <f>VLOOKUP($C109,'факт СДП 12 мес'!$D$8:$HP$287,66,0)</f>
        <v>0</v>
      </c>
      <c r="LL109" s="43">
        <f>VLOOKUP($C109,'факт СДП 12 мес'!$D$8:$HP$287,67,0)</f>
        <v>0</v>
      </c>
      <c r="LM109" s="43">
        <f>VLOOKUP($C109,'факт СДП 12 мес'!$D$8:$HP$287,68,0)</f>
        <v>0</v>
      </c>
      <c r="LN109" s="43">
        <f t="shared" si="3162"/>
        <v>0</v>
      </c>
      <c r="LO109" s="43">
        <f t="shared" si="3163"/>
        <v>0</v>
      </c>
      <c r="LP109" s="43">
        <f t="shared" si="3164"/>
        <v>0</v>
      </c>
      <c r="LQ109" s="43">
        <f t="shared" si="3437"/>
        <v>0</v>
      </c>
      <c r="LR109" s="43">
        <f t="shared" si="3438"/>
        <v>0</v>
      </c>
      <c r="LS109" s="44">
        <f>'СДП (план)'!BF109</f>
        <v>0</v>
      </c>
      <c r="LT109" s="43">
        <f>'СДП (план)'!BG109</f>
        <v>0</v>
      </c>
      <c r="LU109" s="43">
        <f t="shared" si="3439"/>
        <v>0</v>
      </c>
      <c r="LV109" s="43">
        <f t="shared" si="3440"/>
        <v>0</v>
      </c>
      <c r="LW109" s="43">
        <f>VLOOKUP($C109,'факт СДП 12 мес'!$D$8:$HP$287,69,0)</f>
        <v>0</v>
      </c>
      <c r="LX109" s="43">
        <f>VLOOKUP($C109,'факт СДП 12 мес'!$D$8:$HP$287,70,0)</f>
        <v>0</v>
      </c>
      <c r="LY109" s="43">
        <f>VLOOKUP($C109,'факт СДП 12 мес'!$D$8:$HP$287,71,0)</f>
        <v>0</v>
      </c>
      <c r="LZ109" s="43">
        <f>VLOOKUP($C109,'факт СДП 12 мес'!$D$8:$HP$287,72,0)</f>
        <v>0</v>
      </c>
      <c r="MA109" s="43">
        <f>VLOOKUP($C109,'факт СДП 12 мес'!$D$8:$HP$287,73,0)</f>
        <v>0</v>
      </c>
      <c r="MB109" s="43">
        <f>VLOOKUP($C109,'факт СДП 12 мес'!$D$8:$HP$287,74,0)</f>
        <v>0</v>
      </c>
      <c r="MC109" s="43">
        <f t="shared" si="3167"/>
        <v>0</v>
      </c>
      <c r="MD109" s="43">
        <f t="shared" si="3168"/>
        <v>0</v>
      </c>
      <c r="ME109" s="43">
        <f t="shared" si="3169"/>
        <v>0</v>
      </c>
      <c r="MF109" s="43">
        <f t="shared" si="3170"/>
        <v>0</v>
      </c>
      <c r="MG109" s="43">
        <f t="shared" si="3171"/>
        <v>0</v>
      </c>
      <c r="MH109" s="44">
        <f>'СДП (план)'!BH109</f>
        <v>0</v>
      </c>
      <c r="MI109" s="43">
        <f>'СДП (план)'!BI109</f>
        <v>0</v>
      </c>
      <c r="MJ109" s="43">
        <f t="shared" si="3441"/>
        <v>0</v>
      </c>
      <c r="MK109" s="43">
        <f t="shared" si="3442"/>
        <v>0</v>
      </c>
      <c r="ML109" s="43">
        <f>VLOOKUP($C109,'факт СДП 12 мес'!$D$8:$HP$287,75,0)</f>
        <v>0</v>
      </c>
      <c r="MM109" s="43">
        <f>VLOOKUP($C109,'факт СДП 12 мес'!$D$8:$HP$287,76,0)</f>
        <v>0</v>
      </c>
      <c r="MN109" s="43">
        <f>VLOOKUP($C109,'факт СДП 12 мес'!$D$8:$HP$287,77,0)</f>
        <v>0</v>
      </c>
      <c r="MO109" s="43">
        <f>VLOOKUP($C109,'факт СДП 12 мес'!$D$8:$HP$287,78,0)</f>
        <v>0</v>
      </c>
      <c r="MP109" s="43">
        <f>VLOOKUP($C109,'факт СДП 12 мес'!$D$8:$HP$287,79,0)</f>
        <v>0</v>
      </c>
      <c r="MQ109" s="43">
        <f>VLOOKUP($C109,'факт СДП 12 мес'!$D$8:$HP$287,80,0)</f>
        <v>0</v>
      </c>
      <c r="MR109" s="43">
        <f t="shared" si="3173"/>
        <v>0</v>
      </c>
      <c r="MS109" s="43">
        <f t="shared" si="3174"/>
        <v>0</v>
      </c>
      <c r="MT109" s="43">
        <f t="shared" si="3175"/>
        <v>0</v>
      </c>
      <c r="MU109" s="43">
        <f t="shared" si="3176"/>
        <v>0</v>
      </c>
      <c r="MV109" s="43">
        <f t="shared" si="2977"/>
        <v>0</v>
      </c>
      <c r="MW109" s="44">
        <f>'СДП (план)'!BJ109</f>
        <v>0</v>
      </c>
      <c r="MX109" s="43">
        <f>'СДП (план)'!BK109</f>
        <v>0</v>
      </c>
      <c r="MY109" s="43">
        <f t="shared" si="3443"/>
        <v>0</v>
      </c>
      <c r="MZ109" s="43">
        <f t="shared" si="3444"/>
        <v>0</v>
      </c>
      <c r="NA109" s="43">
        <f>VLOOKUP($C109,'факт СДП 12 мес'!$D$8:$HP$287,81,0)</f>
        <v>0</v>
      </c>
      <c r="NB109" s="43">
        <f>VLOOKUP($C109,'факт СДП 12 мес'!$D$8:$HP$287,82,0)</f>
        <v>0</v>
      </c>
      <c r="NC109" s="43">
        <f>VLOOKUP($C109,'факт СДП 12 мес'!$D$8:$HP$287,83,0)</f>
        <v>0</v>
      </c>
      <c r="ND109" s="43">
        <f>VLOOKUP($C109,'факт СДП 12 мес'!$D$8:$HP$287,84,0)</f>
        <v>0</v>
      </c>
      <c r="NE109" s="43">
        <f>VLOOKUP($C109,'факт СДП 12 мес'!$D$8:$HP$287,85,0)</f>
        <v>0</v>
      </c>
      <c r="NF109" s="43">
        <f>VLOOKUP($C109,'факт СДП 12 мес'!$D$8:$HP$287,86,0)</f>
        <v>0</v>
      </c>
      <c r="NG109" s="43">
        <f t="shared" si="3178"/>
        <v>0</v>
      </c>
      <c r="NH109" s="43">
        <f t="shared" si="3179"/>
        <v>0</v>
      </c>
      <c r="NI109" s="43">
        <f t="shared" si="3180"/>
        <v>0</v>
      </c>
      <c r="NJ109" s="43">
        <f t="shared" si="3181"/>
        <v>0</v>
      </c>
      <c r="NK109" s="43">
        <f t="shared" si="2984"/>
        <v>0</v>
      </c>
      <c r="NL109" s="44">
        <f>'СДП (план)'!BL109</f>
        <v>0</v>
      </c>
      <c r="NM109" s="43">
        <f>'СДП (план)'!BM109</f>
        <v>0</v>
      </c>
      <c r="NN109" s="43">
        <f t="shared" si="3445"/>
        <v>0</v>
      </c>
      <c r="NO109" s="43">
        <f t="shared" si="3446"/>
        <v>0</v>
      </c>
      <c r="NP109" s="43">
        <f>VLOOKUP($C109,'факт СДП 12 мес'!$D$8:$HP$287,99,0)</f>
        <v>0</v>
      </c>
      <c r="NQ109" s="43">
        <f>VLOOKUP($C109,'факт СДП 12 мес'!$D$8:$HP$287,100,0)</f>
        <v>0</v>
      </c>
      <c r="NR109" s="43">
        <f>VLOOKUP($C109,'факт СДП 12 мес'!$D$8:$HP$287,101,0)</f>
        <v>0</v>
      </c>
      <c r="NS109" s="43">
        <f>VLOOKUP($C109,'факт СДП 12 мес'!$D$8:$HP$287,102,0)</f>
        <v>0</v>
      </c>
      <c r="NT109" s="43">
        <f>VLOOKUP($C109,'факт СДП 12 мес'!$D$8:$HP$287,103,0)</f>
        <v>0</v>
      </c>
      <c r="NU109" s="43">
        <f>VLOOKUP($C109,'факт СДП 12 мес'!$D$8:$HP$287,104,0)</f>
        <v>0</v>
      </c>
      <c r="NV109" s="43">
        <f t="shared" si="3183"/>
        <v>0</v>
      </c>
      <c r="NW109" s="43">
        <f t="shared" si="3184"/>
        <v>0</v>
      </c>
      <c r="NX109" s="43">
        <f t="shared" si="3185"/>
        <v>0</v>
      </c>
      <c r="NY109" s="43">
        <f t="shared" si="3447"/>
        <v>0</v>
      </c>
      <c r="NZ109" s="43">
        <f t="shared" si="3448"/>
        <v>0</v>
      </c>
      <c r="OA109" s="44">
        <f>'СДП (план)'!BN109</f>
        <v>0</v>
      </c>
      <c r="OB109" s="43">
        <f>'СДП (план)'!BO109</f>
        <v>0</v>
      </c>
      <c r="OC109" s="43">
        <f t="shared" si="3449"/>
        <v>0</v>
      </c>
      <c r="OD109" s="43">
        <f t="shared" si="3450"/>
        <v>0</v>
      </c>
      <c r="OE109" s="43"/>
      <c r="OF109" s="43"/>
      <c r="OG109" s="43"/>
      <c r="OH109" s="43"/>
      <c r="OI109" s="43"/>
      <c r="OJ109" s="43"/>
      <c r="OK109" s="43">
        <f t="shared" si="3188"/>
        <v>0</v>
      </c>
      <c r="OL109" s="43">
        <f t="shared" si="3189"/>
        <v>0</v>
      </c>
      <c r="OM109" s="43">
        <f t="shared" si="3190"/>
        <v>0</v>
      </c>
      <c r="ON109" s="43">
        <f t="shared" si="3451"/>
        <v>0</v>
      </c>
      <c r="OO109" s="43">
        <f t="shared" si="3452"/>
        <v>0</v>
      </c>
      <c r="OP109" s="44">
        <f>'СДП (план)'!BP109</f>
        <v>0</v>
      </c>
      <c r="OQ109" s="43">
        <f>'СДП (план)'!BQ109</f>
        <v>0</v>
      </c>
      <c r="OR109" s="43">
        <f t="shared" si="3453"/>
        <v>0</v>
      </c>
      <c r="OS109" s="43">
        <f t="shared" si="3454"/>
        <v>0</v>
      </c>
      <c r="OT109" s="43">
        <f>VLOOKUP($C109,'факт СДП 12 мес'!$D$8:$HP$287,177,0)</f>
        <v>0</v>
      </c>
      <c r="OU109" s="43">
        <f>VLOOKUP($C109,'факт СДП 12 мес'!$D$8:$HP$287,178,0)</f>
        <v>0</v>
      </c>
      <c r="OV109" s="43">
        <f>VLOOKUP($C109,'факт СДП 12 мес'!$D$8:$HP$287,179,0)</f>
        <v>0</v>
      </c>
      <c r="OW109" s="43">
        <f>VLOOKUP($C109,'факт СДП 12 мес'!$D$8:$HP$287,180,0)</f>
        <v>0</v>
      </c>
      <c r="OX109" s="43">
        <f>VLOOKUP($C109,'факт СДП 12 мес'!$D$8:$HP$287,181,0)</f>
        <v>0</v>
      </c>
      <c r="OY109" s="43">
        <f>VLOOKUP($C109,'факт СДП 12 мес'!$D$8:$HP$287,182,0)</f>
        <v>0</v>
      </c>
      <c r="OZ109" s="43">
        <f t="shared" si="3193"/>
        <v>0</v>
      </c>
      <c r="PA109" s="43">
        <f t="shared" si="3194"/>
        <v>0</v>
      </c>
      <c r="PB109" s="43">
        <f t="shared" si="3195"/>
        <v>0</v>
      </c>
      <c r="PC109" s="43">
        <f t="shared" si="3455"/>
        <v>0</v>
      </c>
      <c r="PD109" s="43">
        <f t="shared" si="3456"/>
        <v>0</v>
      </c>
      <c r="PE109" s="45">
        <f>'СДП (план)'!BR109</f>
        <v>0</v>
      </c>
      <c r="PF109" s="45">
        <f>'СДП (план)'!BS109</f>
        <v>0</v>
      </c>
      <c r="PG109" s="43">
        <f t="shared" si="3457"/>
        <v>0</v>
      </c>
      <c r="PH109" s="43">
        <f t="shared" si="3458"/>
        <v>0</v>
      </c>
      <c r="PI109" s="43">
        <f>VLOOKUP($C109,'факт СДП 12 мес'!$D$8:$HP$287,123,0)</f>
        <v>0</v>
      </c>
      <c r="PJ109" s="43">
        <f>VLOOKUP($C109,'факт СДП 12 мес'!$D$8:$HP$287,124,0)</f>
        <v>0</v>
      </c>
      <c r="PK109" s="43">
        <f>VLOOKUP($C109,'факт СДП 12 мес'!$D$8:$HP$287,125,0)</f>
        <v>0</v>
      </c>
      <c r="PL109" s="43">
        <f>VLOOKUP($C109,'факт СДП 12 мес'!$D$8:$HP$287,126,0)</f>
        <v>0</v>
      </c>
      <c r="PM109" s="43">
        <f>VLOOKUP($C109,'факт СДП 12 мес'!$D$8:$HP$287,127,0)</f>
        <v>0</v>
      </c>
      <c r="PN109" s="43">
        <f>VLOOKUP($C109,'факт СДП 12 мес'!$D$8:$HP$287,128,0)</f>
        <v>0</v>
      </c>
      <c r="PO109" s="43">
        <f t="shared" si="3198"/>
        <v>0</v>
      </c>
      <c r="PP109" s="43">
        <f t="shared" si="3199"/>
        <v>0</v>
      </c>
      <c r="PQ109" s="43">
        <f t="shared" si="3200"/>
        <v>0</v>
      </c>
      <c r="PR109" s="43">
        <f t="shared" si="3459"/>
        <v>0</v>
      </c>
      <c r="PS109" s="43">
        <f t="shared" si="3460"/>
        <v>0</v>
      </c>
      <c r="PT109" s="44">
        <f>'СДП (план)'!BT109</f>
        <v>0</v>
      </c>
      <c r="PU109" s="43">
        <f>'СДП (план)'!BU109</f>
        <v>0</v>
      </c>
      <c r="PV109" s="43">
        <f t="shared" si="3461"/>
        <v>0</v>
      </c>
      <c r="PW109" s="43">
        <f t="shared" si="3462"/>
        <v>0</v>
      </c>
      <c r="PX109" s="43">
        <f>VLOOKUP($C109,'факт СДП 12 мес'!$D$8:$HP$287,111,0)</f>
        <v>0</v>
      </c>
      <c r="PY109" s="43">
        <f>VLOOKUP($C109,'факт СДП 12 мес'!$D$8:$HP$287,112,0)</f>
        <v>0</v>
      </c>
      <c r="PZ109" s="43">
        <f>VLOOKUP($C109,'факт СДП 12 мес'!$D$8:$HP$287,113,0)</f>
        <v>0</v>
      </c>
      <c r="QA109" s="43">
        <f>VLOOKUP($C109,'факт СДП 12 мес'!$D$8:$HP$287,114,0)</f>
        <v>0</v>
      </c>
      <c r="QB109" s="43">
        <f>VLOOKUP($C109,'факт СДП 12 мес'!$D$8:$HP$287,115,0)</f>
        <v>0</v>
      </c>
      <c r="QC109" s="43">
        <f>VLOOKUP($C109,'факт СДП 12 мес'!$D$8:$HP$287,116,0)</f>
        <v>0</v>
      </c>
      <c r="QD109" s="43">
        <f t="shared" si="3203"/>
        <v>0</v>
      </c>
      <c r="QE109" s="43">
        <f t="shared" si="3204"/>
        <v>0</v>
      </c>
      <c r="QF109" s="43">
        <f t="shared" si="3205"/>
        <v>0</v>
      </c>
      <c r="QG109" s="43">
        <f t="shared" si="3463"/>
        <v>0</v>
      </c>
      <c r="QH109" s="43">
        <f t="shared" si="3464"/>
        <v>0</v>
      </c>
      <c r="QI109" s="44">
        <f>'СДП (план)'!BV109</f>
        <v>0</v>
      </c>
      <c r="QJ109" s="43">
        <f>'СДП (план)'!BW109</f>
        <v>0</v>
      </c>
      <c r="QK109" s="43">
        <f t="shared" si="3465"/>
        <v>0</v>
      </c>
      <c r="QL109" s="43">
        <f t="shared" si="3466"/>
        <v>0</v>
      </c>
      <c r="QM109" s="43">
        <f>VLOOKUP($C109,'факт СДП 12 мес'!$D$8:$HP$287,153,0)</f>
        <v>0</v>
      </c>
      <c r="QN109" s="43">
        <f>VLOOKUP($C109,'факт СДП 12 мес'!$D$8:$HP$287,154,0)</f>
        <v>0</v>
      </c>
      <c r="QO109" s="43">
        <f>VLOOKUP($C109,'факт СДП 12 мес'!$D$8:$HP$287,155,0)</f>
        <v>0</v>
      </c>
      <c r="QP109" s="43">
        <f>VLOOKUP($C109,'факт СДП 12 мес'!$D$8:$HP$287,156,0)</f>
        <v>0</v>
      </c>
      <c r="QQ109" s="43">
        <f>VLOOKUP($C109,'факт СДП 12 мес'!$D$8:$HP$287,157,0)</f>
        <v>0</v>
      </c>
      <c r="QR109" s="43">
        <f>VLOOKUP($C109,'факт СДП 12 мес'!$D$8:$HP$287,158,0)</f>
        <v>0</v>
      </c>
      <c r="QS109" s="43">
        <f t="shared" si="3208"/>
        <v>0</v>
      </c>
      <c r="QT109" s="43">
        <f t="shared" si="3209"/>
        <v>0</v>
      </c>
      <c r="QU109" s="43">
        <f t="shared" si="3210"/>
        <v>0</v>
      </c>
      <c r="QV109" s="43">
        <f t="shared" si="3211"/>
        <v>0</v>
      </c>
      <c r="QW109" s="43">
        <f t="shared" si="3212"/>
        <v>0</v>
      </c>
      <c r="QX109" s="44">
        <f>'СДП (план)'!BX109</f>
        <v>0</v>
      </c>
      <c r="QY109" s="43">
        <f>'СДП (план)'!BY109</f>
        <v>0</v>
      </c>
      <c r="QZ109" s="43">
        <f t="shared" si="3467"/>
        <v>0</v>
      </c>
      <c r="RA109" s="43">
        <f t="shared" si="3468"/>
        <v>0</v>
      </c>
      <c r="RB109" s="43">
        <f>VLOOKUP($C109,'факт СДП 12 мес'!$D$8:$HP$287,195,0)</f>
        <v>0</v>
      </c>
      <c r="RC109" s="43">
        <f>VLOOKUP($C109,'факт СДП 12 мес'!$D$8:$HP$287,196,0)</f>
        <v>0</v>
      </c>
      <c r="RD109" s="43">
        <f>VLOOKUP($C109,'факт СДП 12 мес'!$D$8:$HP$287,197,0)</f>
        <v>0</v>
      </c>
      <c r="RE109" s="43">
        <f>VLOOKUP($C109,'факт СДП 12 мес'!$D$8:$HP$287,198,0)</f>
        <v>0</v>
      </c>
      <c r="RF109" s="43">
        <f>VLOOKUP($C109,'факт СДП 12 мес'!$D$8:$HP$287,199,0)</f>
        <v>0</v>
      </c>
      <c r="RG109" s="43">
        <f>VLOOKUP($C109,'факт СДП 12 мес'!$D$8:$HP$287,200,0)</f>
        <v>0</v>
      </c>
      <c r="RH109" s="43">
        <f t="shared" si="3214"/>
        <v>0</v>
      </c>
      <c r="RI109" s="43">
        <f t="shared" si="3215"/>
        <v>0</v>
      </c>
      <c r="RJ109" s="43">
        <f t="shared" si="3216"/>
        <v>0</v>
      </c>
      <c r="RK109" s="43">
        <f t="shared" si="3469"/>
        <v>0</v>
      </c>
      <c r="RL109" s="43">
        <f t="shared" si="3470"/>
        <v>0</v>
      </c>
      <c r="RM109" s="44">
        <f>'СДП (план)'!BZ109</f>
        <v>0</v>
      </c>
      <c r="RN109" s="43">
        <f>'СДП (план)'!CA109</f>
        <v>0</v>
      </c>
      <c r="RO109" s="43">
        <f t="shared" si="3471"/>
        <v>0</v>
      </c>
      <c r="RP109" s="43">
        <f t="shared" si="3472"/>
        <v>0</v>
      </c>
      <c r="RQ109" s="43">
        <f>VLOOKUP($C109,'факт СДП 12 мес'!$D$8:$HP$287,201,0)</f>
        <v>0</v>
      </c>
      <c r="RR109" s="43">
        <f>VLOOKUP($C109,'факт СДП 12 мес'!$D$8:$HP$287,202,0)</f>
        <v>0</v>
      </c>
      <c r="RS109" s="43">
        <f>VLOOKUP($C109,'факт СДП 12 мес'!$D$8:$HP$287,203,0)</f>
        <v>0</v>
      </c>
      <c r="RT109" s="43">
        <f>VLOOKUP($C109,'факт СДП 12 мес'!$D$8:$HP$287,204,0)</f>
        <v>0</v>
      </c>
      <c r="RU109" s="43">
        <f>VLOOKUP($C109,'факт СДП 12 мес'!$D$8:$HP$287,205,0)</f>
        <v>0</v>
      </c>
      <c r="RV109" s="43">
        <f>VLOOKUP($C109,'факт СДП 12 мес'!$D$8:$HP$287,206,0)</f>
        <v>0</v>
      </c>
      <c r="RW109" s="43">
        <f t="shared" si="3219"/>
        <v>0</v>
      </c>
      <c r="RX109" s="43">
        <f t="shared" si="3220"/>
        <v>0</v>
      </c>
      <c r="RY109" s="43">
        <f t="shared" si="3221"/>
        <v>0</v>
      </c>
      <c r="RZ109" s="43">
        <f t="shared" si="3473"/>
        <v>0</v>
      </c>
      <c r="SA109" s="43">
        <f t="shared" si="3474"/>
        <v>0</v>
      </c>
      <c r="SB109" s="44">
        <f>'СДП (план)'!CB109</f>
        <v>0</v>
      </c>
      <c r="SC109" s="43">
        <f>'СДП (план)'!CC109</f>
        <v>0</v>
      </c>
      <c r="SD109" s="43">
        <f t="shared" si="3041"/>
        <v>0</v>
      </c>
      <c r="SE109" s="43">
        <f t="shared" si="3351"/>
        <v>0</v>
      </c>
      <c r="SF109" s="43">
        <f>VLOOKUP($C109,'факт СДП 12 мес'!$D$8:$HP$287,129,0)</f>
        <v>0</v>
      </c>
      <c r="SG109" s="43">
        <f>VLOOKUP($C109,'факт СДП 12 мес'!$D$8:$HP$287,130,0)</f>
        <v>0</v>
      </c>
      <c r="SH109" s="43">
        <f>VLOOKUP($C109,'факт СДП 12 мес'!$D$8:$HP$287,131,0)</f>
        <v>0</v>
      </c>
      <c r="SI109" s="43">
        <f>VLOOKUP($C109,'факт СДП 12 мес'!$D$8:$HP$287,132,0)</f>
        <v>0</v>
      </c>
      <c r="SJ109" s="43">
        <f>VLOOKUP($C109,'факт СДП 12 мес'!$D$8:$HP$287,133,0)</f>
        <v>0</v>
      </c>
      <c r="SK109" s="43">
        <f>VLOOKUP($C109,'факт СДП 12 мес'!$D$8:$HP$287,134,0)</f>
        <v>0</v>
      </c>
      <c r="SL109" s="43">
        <f t="shared" si="3043"/>
        <v>0</v>
      </c>
      <c r="SM109" s="43">
        <f t="shared" si="3224"/>
        <v>0</v>
      </c>
      <c r="SN109" s="43">
        <f t="shared" si="3225"/>
        <v>0</v>
      </c>
      <c r="SO109" s="43">
        <f t="shared" si="3475"/>
        <v>0</v>
      </c>
      <c r="SP109" s="43">
        <f t="shared" si="3476"/>
        <v>0</v>
      </c>
      <c r="SQ109" s="44">
        <f>'СДП (план)'!CD109</f>
        <v>0</v>
      </c>
      <c r="SR109" s="43">
        <f>'СДП (план)'!CE109</f>
        <v>0</v>
      </c>
      <c r="SS109" s="43">
        <f t="shared" si="3048"/>
        <v>0</v>
      </c>
      <c r="ST109" s="43">
        <f t="shared" si="3354"/>
        <v>0</v>
      </c>
      <c r="SU109" s="43">
        <f>VLOOKUP($C109,'факт СДП 12 мес'!$D$8:$HP$287,93,0)</f>
        <v>0</v>
      </c>
      <c r="SV109" s="43">
        <f>VLOOKUP($C109,'факт СДП 12 мес'!$D$8:$HP$287,94,0)</f>
        <v>0</v>
      </c>
      <c r="SW109" s="43">
        <f>VLOOKUP($C109,'факт СДП 12 мес'!$D$8:$HP$287,95,0)</f>
        <v>0</v>
      </c>
      <c r="SX109" s="43">
        <f>VLOOKUP($C109,'факт СДП 12 мес'!$D$8:$HP$287,96,0)</f>
        <v>0</v>
      </c>
      <c r="SY109" s="43">
        <f>VLOOKUP($C109,'факт СДП 12 мес'!$D$8:$HP$287,97,0)</f>
        <v>0</v>
      </c>
      <c r="SZ109" s="43">
        <f>VLOOKUP($C109,'факт СДП 12 мес'!$D$8:$HP$287,98,0)</f>
        <v>0</v>
      </c>
      <c r="TA109" s="43">
        <f t="shared" si="3050"/>
        <v>0</v>
      </c>
      <c r="TB109" s="43">
        <f t="shared" si="3228"/>
        <v>0</v>
      </c>
      <c r="TC109" s="43">
        <f t="shared" si="3229"/>
        <v>0</v>
      </c>
      <c r="TD109" s="43">
        <f t="shared" si="3477"/>
        <v>0</v>
      </c>
      <c r="TE109" s="43">
        <f t="shared" si="3478"/>
        <v>0</v>
      </c>
      <c r="TF109" s="5">
        <f>'СДП (план)'!CF109</f>
        <v>0</v>
      </c>
      <c r="TG109" s="3">
        <f>'СДП (план)'!CG109</f>
        <v>0</v>
      </c>
      <c r="TH109" s="43">
        <f t="shared" si="3055"/>
        <v>0</v>
      </c>
      <c r="TI109" s="43">
        <f t="shared" si="3056"/>
        <v>0</v>
      </c>
      <c r="TJ109" s="43">
        <f>VLOOKUP($C109,'факт СДП 12 мес'!$D$8:$HP$287,117,0)</f>
        <v>0</v>
      </c>
      <c r="TK109" s="43">
        <f>VLOOKUP($C109,'факт СДП 12 мес'!$D$8:$HP$287,118,0)</f>
        <v>0</v>
      </c>
      <c r="TL109" s="43">
        <f>VLOOKUP($C109,'факт СДП 12 мес'!$D$8:$HP$287,119,0)</f>
        <v>0</v>
      </c>
      <c r="TM109" s="43">
        <f>VLOOKUP($C109,'факт СДП 12 мес'!$D$8:$HP$287,120,0)</f>
        <v>0</v>
      </c>
      <c r="TN109" s="43">
        <f>VLOOKUP($C109,'факт СДП 12 мес'!$D$8:$HP$287,121,0)</f>
        <v>0</v>
      </c>
      <c r="TO109" s="43">
        <f>VLOOKUP($C109,'факт СДП 12 мес'!$D$8:$HP$287,122,0)</f>
        <v>0</v>
      </c>
      <c r="TP109" s="43">
        <f t="shared" si="3057"/>
        <v>0</v>
      </c>
      <c r="TQ109" s="43">
        <f t="shared" si="3231"/>
        <v>0</v>
      </c>
      <c r="TR109" s="43">
        <f t="shared" si="3232"/>
        <v>0</v>
      </c>
      <c r="TS109" s="43">
        <f t="shared" si="3479"/>
        <v>0</v>
      </c>
      <c r="TT109" s="43">
        <f t="shared" si="3480"/>
        <v>0</v>
      </c>
      <c r="TU109" s="43">
        <f>'СДП (план)'!CH109</f>
        <v>0</v>
      </c>
      <c r="TV109" s="43">
        <f>'СДП (план)'!CI109</f>
        <v>0</v>
      </c>
      <c r="TW109" s="43">
        <f t="shared" si="3481"/>
        <v>0</v>
      </c>
      <c r="TX109" s="43">
        <f t="shared" si="3482"/>
        <v>0</v>
      </c>
      <c r="TY109" s="43">
        <f>VLOOKUP($C109,'факт СДП 12 мес'!$D$8:$HP$287,207,0)</f>
        <v>0</v>
      </c>
      <c r="TZ109" s="43">
        <f>VLOOKUP($C109,'факт СДП 12 мес'!$D$8:$HP$287,208,0)</f>
        <v>0</v>
      </c>
      <c r="UA109" s="43">
        <f>VLOOKUP($C109,'факт СДП 12 мес'!$D$8:$HP$287,209,0)</f>
        <v>0</v>
      </c>
      <c r="UB109" s="43">
        <f>VLOOKUP($C109,'факт СДП 12 мес'!$D$8:$HP$287,210,0)</f>
        <v>0</v>
      </c>
      <c r="UC109" s="43">
        <f>VLOOKUP($C109,'факт СДП 12 мес'!$D$8:$HP$287,211,0)</f>
        <v>0</v>
      </c>
      <c r="UD109" s="43">
        <f>VLOOKUP($C109,'факт СДП 12 мес'!$D$8:$HP$287,212,0)</f>
        <v>0</v>
      </c>
      <c r="UE109" s="43">
        <f t="shared" si="3235"/>
        <v>0</v>
      </c>
      <c r="UF109" s="43">
        <f t="shared" si="3236"/>
        <v>0</v>
      </c>
      <c r="UG109" s="43">
        <f t="shared" si="3237"/>
        <v>0</v>
      </c>
      <c r="UH109" s="43">
        <f t="shared" si="3238"/>
        <v>0</v>
      </c>
      <c r="UI109" s="43">
        <f t="shared" si="3068"/>
        <v>0</v>
      </c>
      <c r="UJ109" s="43"/>
      <c r="UK109" s="43"/>
      <c r="UL109" s="43"/>
      <c r="UM109" s="43"/>
      <c r="UN109" s="43"/>
      <c r="UO109" s="43"/>
      <c r="UP109" s="43"/>
      <c r="UQ109" s="43"/>
      <c r="UR109" s="43"/>
      <c r="US109" s="43"/>
      <c r="UT109" s="43"/>
      <c r="UU109" s="43"/>
      <c r="UV109" s="43"/>
      <c r="UW109" s="43">
        <f t="shared" si="2687"/>
        <v>0</v>
      </c>
      <c r="UX109" s="43">
        <f t="shared" si="2688"/>
        <v>0</v>
      </c>
      <c r="UY109" s="47">
        <f>'СДП (план)'!CN109</f>
        <v>18</v>
      </c>
      <c r="UZ109" s="47">
        <f>'СДП (план)'!CO109</f>
        <v>1852321.3576560002</v>
      </c>
      <c r="VA109" s="43">
        <f t="shared" si="2689"/>
        <v>18</v>
      </c>
      <c r="VB109" s="43">
        <f t="shared" si="2690"/>
        <v>1852321.3576560002</v>
      </c>
      <c r="VC109" s="47">
        <f t="shared" si="2786"/>
        <v>19</v>
      </c>
      <c r="VD109" s="47">
        <f t="shared" si="2787"/>
        <v>1946164.7599999993</v>
      </c>
      <c r="VE109" s="47">
        <f t="shared" si="2788"/>
        <v>283</v>
      </c>
      <c r="VF109" s="47">
        <f t="shared" si="2789"/>
        <v>0</v>
      </c>
      <c r="VG109" s="47">
        <f t="shared" si="2790"/>
        <v>0</v>
      </c>
      <c r="VH109" s="47">
        <f t="shared" si="2791"/>
        <v>0</v>
      </c>
      <c r="VI109" s="47">
        <f t="shared" si="2792"/>
        <v>98.820000000000007</v>
      </c>
      <c r="VJ109" s="47">
        <f t="shared" si="2793"/>
        <v>98.820000000000007</v>
      </c>
      <c r="VK109" s="47">
        <f t="shared" si="2794"/>
        <v>104.31</v>
      </c>
      <c r="VL109" s="43">
        <f t="shared" si="2795"/>
        <v>1</v>
      </c>
      <c r="VM109" s="43">
        <f t="shared" si="2796"/>
        <v>93843.402343999129</v>
      </c>
    </row>
    <row r="110" spans="1:585" s="32" customFormat="1" ht="10.5" customHeight="1" x14ac:dyDescent="0.2">
      <c r="A110" s="171"/>
      <c r="B110" s="171">
        <v>82</v>
      </c>
      <c r="C110" s="245" t="s">
        <v>588</v>
      </c>
      <c r="D110" s="487" t="s">
        <v>589</v>
      </c>
      <c r="E110" s="370">
        <v>16026</v>
      </c>
      <c r="F110" s="136">
        <v>16828</v>
      </c>
      <c r="G110" s="358">
        <v>8.02</v>
      </c>
      <c r="H110" s="388">
        <v>0.37880000000000003</v>
      </c>
      <c r="I110" s="373">
        <v>1</v>
      </c>
      <c r="J110" s="314"/>
      <c r="K110" s="184"/>
      <c r="L110" s="196">
        <v>1.4</v>
      </c>
      <c r="M110" s="196">
        <v>1.68</v>
      </c>
      <c r="N110" s="196">
        <v>2.23</v>
      </c>
      <c r="O110" s="197">
        <v>2.57</v>
      </c>
      <c r="P110" s="44">
        <f>'СДП (план)'!P110</f>
        <v>3</v>
      </c>
      <c r="Q110" s="44">
        <f>'СДП (план)'!Q110</f>
        <v>462526.04080319998</v>
      </c>
      <c r="R110" s="43">
        <f t="shared" si="3361"/>
        <v>3</v>
      </c>
      <c r="S110" s="43">
        <f t="shared" si="3362"/>
        <v>462526.04080319998</v>
      </c>
      <c r="T110" s="43">
        <f>VLOOKUP($C110,'факт СДП 12 мес'!$D$8:$HP$287,9,0)</f>
        <v>5</v>
      </c>
      <c r="U110" s="43">
        <f>VLOOKUP($C110,'факт СДП 12 мес'!$D$8:$HP$287,10,0)</f>
        <v>769642.28</v>
      </c>
      <c r="V110" s="43">
        <f>VLOOKUP($C110,'факт СДП 12 мес'!$D$8:$HP$287,11,0)</f>
        <v>124</v>
      </c>
      <c r="W110" s="43">
        <f>VLOOKUP($C110,'факт СДП 12 мес'!$D$8:$HP$287,12,0)</f>
        <v>0</v>
      </c>
      <c r="X110" s="43">
        <f>VLOOKUP($C110,'факт СДП 12 мес'!$D$8:$HP$287,13,0)</f>
        <v>0</v>
      </c>
      <c r="Y110" s="43">
        <f>VLOOKUP($C110,'факт СДП 12 мес'!$D$8:$HP$287,14,0)</f>
        <v>0</v>
      </c>
      <c r="Z110" s="43">
        <f t="shared" si="3069"/>
        <v>24.06</v>
      </c>
      <c r="AA110" s="43">
        <f t="shared" si="3070"/>
        <v>24.06</v>
      </c>
      <c r="AB110" s="43">
        <f t="shared" si="3071"/>
        <v>40.099999999999994</v>
      </c>
      <c r="AC110" s="43">
        <f t="shared" si="3363"/>
        <v>2</v>
      </c>
      <c r="AD110" s="43">
        <f t="shared" si="3364"/>
        <v>307116.23919680004</v>
      </c>
      <c r="AE110" s="135">
        <f>'СДП (план)'!R110</f>
        <v>0</v>
      </c>
      <c r="AF110" s="135">
        <f>'СДП (план)'!S110</f>
        <v>0</v>
      </c>
      <c r="AG110" s="43">
        <f t="shared" si="3365"/>
        <v>0</v>
      </c>
      <c r="AH110" s="43">
        <f t="shared" si="3366"/>
        <v>0</v>
      </c>
      <c r="AI110" s="43">
        <f>VLOOKUP($C110,'факт СДП 12 мес'!$D$8:$HP$287,3,0)</f>
        <v>0</v>
      </c>
      <c r="AJ110" s="43">
        <f>VLOOKUP($C110,'факт СДП 12 мес'!$D$8:$HP$287,4,0)</f>
        <v>0</v>
      </c>
      <c r="AK110" s="43">
        <f>VLOOKUP($C110,'факт СДП 12 мес'!$D$8:$HP$287,5,0)</f>
        <v>0</v>
      </c>
      <c r="AL110" s="43">
        <f>VLOOKUP($C110,'факт СДП 12 мес'!$D$8:$HP$287,6,0)</f>
        <v>0</v>
      </c>
      <c r="AM110" s="43">
        <f>VLOOKUP($C110,'факт СДП 12 мес'!$D$8:$HP$287,7,0)</f>
        <v>0</v>
      </c>
      <c r="AN110" s="43">
        <f>VLOOKUP($C110,'факт СДП 12 мес'!$D$8:$HP$287,8,0)</f>
        <v>0</v>
      </c>
      <c r="AO110" s="43">
        <f t="shared" si="2826"/>
        <v>0</v>
      </c>
      <c r="AP110" s="43">
        <f t="shared" si="2827"/>
        <v>0</v>
      </c>
      <c r="AQ110" s="43">
        <f t="shared" si="2828"/>
        <v>0</v>
      </c>
      <c r="AR110" s="43">
        <f t="shared" si="2829"/>
        <v>0</v>
      </c>
      <c r="AS110" s="43">
        <f t="shared" si="2830"/>
        <v>0</v>
      </c>
      <c r="AT110" s="44">
        <f>'СДП (план)'!T110</f>
        <v>0</v>
      </c>
      <c r="AU110" s="43">
        <f>'СДП (план)'!U110</f>
        <v>0</v>
      </c>
      <c r="AV110" s="43">
        <f t="shared" si="3367"/>
        <v>0</v>
      </c>
      <c r="AW110" s="43">
        <f t="shared" si="3368"/>
        <v>0</v>
      </c>
      <c r="AX110" s="43">
        <f>VLOOKUP($C110,'факт СДП 12 мес'!$D$8:$HP$287,159,0)</f>
        <v>0</v>
      </c>
      <c r="AY110" s="43">
        <f>VLOOKUP($C110,'факт СДП 12 мес'!$D$8:$HP$287,160,0)</f>
        <v>0</v>
      </c>
      <c r="AZ110" s="43">
        <f>VLOOKUP($C110,'факт СДП 12 мес'!$D$8:$HP$287,161,0)</f>
        <v>0</v>
      </c>
      <c r="BA110" s="43">
        <f>VLOOKUP($C110,'факт СДП 12 мес'!$D$8:$HP$287,162,0)</f>
        <v>0</v>
      </c>
      <c r="BB110" s="43">
        <f>VLOOKUP($C110,'факт СДП 12 мес'!$D$8:$HP$287,163,0)</f>
        <v>0</v>
      </c>
      <c r="BC110" s="43">
        <f>VLOOKUP($C110,'факт СДП 12 мес'!$D$8:$HP$287,164,0)</f>
        <v>0</v>
      </c>
      <c r="BD110" s="43">
        <f t="shared" si="3075"/>
        <v>0</v>
      </c>
      <c r="BE110" s="43">
        <f t="shared" si="3076"/>
        <v>0</v>
      </c>
      <c r="BF110" s="43">
        <f t="shared" si="3077"/>
        <v>0</v>
      </c>
      <c r="BG110" s="43">
        <f t="shared" si="3369"/>
        <v>0</v>
      </c>
      <c r="BH110" s="43">
        <f t="shared" si="3370"/>
        <v>0</v>
      </c>
      <c r="BI110" s="87">
        <f>'СДП (план)'!V110</f>
        <v>0</v>
      </c>
      <c r="BJ110" s="3">
        <f>'СДП (план)'!W110</f>
        <v>0</v>
      </c>
      <c r="BK110" s="43">
        <f t="shared" si="3371"/>
        <v>0</v>
      </c>
      <c r="BL110" s="43">
        <f t="shared" si="3372"/>
        <v>0</v>
      </c>
      <c r="BM110" s="43">
        <f>VLOOKUP($C110,'факт СДП 12 мес'!$D$8:$HP$287,21,0)</f>
        <v>0</v>
      </c>
      <c r="BN110" s="43">
        <f>VLOOKUP($C110,'факт СДП 12 мес'!$D$8:$HP$287,22,0)</f>
        <v>0</v>
      </c>
      <c r="BO110" s="43">
        <f>VLOOKUP($C110,'факт СДП 12 мес'!$D$8:$HP$287,23,0)</f>
        <v>0</v>
      </c>
      <c r="BP110" s="43">
        <f>VLOOKUP($C110,'факт СДП 12 мес'!$D$8:$HP$287,24,0)</f>
        <v>0</v>
      </c>
      <c r="BQ110" s="43">
        <f>VLOOKUP($C110,'факт СДП 12 мес'!$D$8:$HP$287,25,0)</f>
        <v>0</v>
      </c>
      <c r="BR110" s="43">
        <f>VLOOKUP($C110,'факт СДП 12 мес'!$D$8:$HP$287,26,0)</f>
        <v>0</v>
      </c>
      <c r="BS110" s="43">
        <f t="shared" si="3081"/>
        <v>0</v>
      </c>
      <c r="BT110" s="43">
        <f t="shared" si="3082"/>
        <v>0</v>
      </c>
      <c r="BU110" s="43">
        <f t="shared" si="3083"/>
        <v>0</v>
      </c>
      <c r="BV110" s="43">
        <f t="shared" si="2843"/>
        <v>0</v>
      </c>
      <c r="BW110" s="43">
        <f t="shared" si="2844"/>
        <v>0</v>
      </c>
      <c r="BX110" s="44">
        <f>'СДП (план)'!X110</f>
        <v>0</v>
      </c>
      <c r="BY110" s="43">
        <f>'СДП (план)'!Y110</f>
        <v>0</v>
      </c>
      <c r="BZ110" s="43">
        <f t="shared" si="3373"/>
        <v>0</v>
      </c>
      <c r="CA110" s="43">
        <f t="shared" si="3374"/>
        <v>0</v>
      </c>
      <c r="CB110" s="43">
        <f>VLOOKUP($C110,'факт СДП 12 мес'!$D$8:$HP$287,15,0)</f>
        <v>0</v>
      </c>
      <c r="CC110" s="43">
        <f>VLOOKUP($C110,'факт СДП 12 мес'!$D$8:$HP$287,16,0)</f>
        <v>0</v>
      </c>
      <c r="CD110" s="43">
        <f>VLOOKUP($C110,'факт СДП 12 мес'!$D$8:$HP$287,17,0)</f>
        <v>0</v>
      </c>
      <c r="CE110" s="43">
        <f>VLOOKUP($C110,'факт СДП 12 мес'!$D$8:$HP$287,18,0)</f>
        <v>0</v>
      </c>
      <c r="CF110" s="43">
        <f>VLOOKUP($C110,'факт СДП 12 мес'!$D$8:$HP$287,19,0)</f>
        <v>0</v>
      </c>
      <c r="CG110" s="43">
        <f>VLOOKUP($C110,'факт СДП 12 мес'!$D$8:$HP$287,20,0)</f>
        <v>0</v>
      </c>
      <c r="CH110" s="43">
        <f t="shared" si="3085"/>
        <v>0</v>
      </c>
      <c r="CI110" s="43">
        <f t="shared" si="3086"/>
        <v>0</v>
      </c>
      <c r="CJ110" s="43">
        <f t="shared" si="3087"/>
        <v>0</v>
      </c>
      <c r="CK110" s="43">
        <f t="shared" si="3375"/>
        <v>0</v>
      </c>
      <c r="CL110" s="43">
        <f t="shared" si="3376"/>
        <v>0</v>
      </c>
      <c r="CM110" s="45">
        <f>'СДП (план)'!Z110</f>
        <v>0</v>
      </c>
      <c r="CN110" s="43">
        <f>'СДП (план)'!AA110</f>
        <v>0</v>
      </c>
      <c r="CO110" s="43">
        <f t="shared" si="3377"/>
        <v>0</v>
      </c>
      <c r="CP110" s="43">
        <f t="shared" si="3378"/>
        <v>0</v>
      </c>
      <c r="CQ110" s="43">
        <f>VLOOKUP($C110,'факт СДП 12 мес'!$D$8:$HP$287,165,0)</f>
        <v>0</v>
      </c>
      <c r="CR110" s="43">
        <f>VLOOKUP($C110,'факт СДП 12 мес'!$D$8:$HP$287,166,0)</f>
        <v>0</v>
      </c>
      <c r="CS110" s="43">
        <f>VLOOKUP($C110,'факт СДП 12 мес'!$D$8:$HP$287,167,0)</f>
        <v>0</v>
      </c>
      <c r="CT110" s="43">
        <f>VLOOKUP($C110,'факт СДП 12 мес'!$D$8:$HP$287,168,0)</f>
        <v>0</v>
      </c>
      <c r="CU110" s="43">
        <f>VLOOKUP($C110,'факт СДП 12 мес'!$D$8:$HP$287,169,0)</f>
        <v>0</v>
      </c>
      <c r="CV110" s="43">
        <f>VLOOKUP($C110,'факт СДП 12 мес'!$D$8:$HP$287,170,0)</f>
        <v>0</v>
      </c>
      <c r="CW110" s="43">
        <f t="shared" si="3090"/>
        <v>0</v>
      </c>
      <c r="CX110" s="43">
        <f t="shared" si="3091"/>
        <v>0</v>
      </c>
      <c r="CY110" s="43">
        <f t="shared" si="3092"/>
        <v>0</v>
      </c>
      <c r="CZ110" s="43">
        <f t="shared" si="3379"/>
        <v>0</v>
      </c>
      <c r="DA110" s="43">
        <f t="shared" si="3380"/>
        <v>0</v>
      </c>
      <c r="DB110" s="5">
        <f>'СДП (план)'!AB110</f>
        <v>0</v>
      </c>
      <c r="DC110" s="3">
        <f>'СДП (план)'!AC110</f>
        <v>0</v>
      </c>
      <c r="DD110" s="43">
        <f t="shared" si="3381"/>
        <v>0</v>
      </c>
      <c r="DE110" s="43">
        <f t="shared" si="3382"/>
        <v>0</v>
      </c>
      <c r="DF110" s="43">
        <f>VLOOKUP($C110,'факт СДП 12 мес'!$D$8:$HP$287,57,0)</f>
        <v>0</v>
      </c>
      <c r="DG110" s="43">
        <f>VLOOKUP($C110,'факт СДП 12 мес'!$D$8:$HP$287,58,0)</f>
        <v>0</v>
      </c>
      <c r="DH110" s="43">
        <f>VLOOKUP($C110,'факт СДП 12 мес'!$D$8:$HP$287,59,0)</f>
        <v>0</v>
      </c>
      <c r="DI110" s="43">
        <f>VLOOKUP($C110,'факт СДП 12 мес'!$D$8:$HP$287,60,0)</f>
        <v>0</v>
      </c>
      <c r="DJ110" s="43">
        <f>VLOOKUP($C110,'факт СДП 12 мес'!$D$8:$HP$287,61,0)</f>
        <v>0</v>
      </c>
      <c r="DK110" s="43">
        <f>VLOOKUP($C110,'факт СДП 12 мес'!$D$8:$HP$287,62,0)</f>
        <v>0</v>
      </c>
      <c r="DL110" s="43">
        <f t="shared" si="3095"/>
        <v>0</v>
      </c>
      <c r="DM110" s="43">
        <f t="shared" si="3096"/>
        <v>0</v>
      </c>
      <c r="DN110" s="43">
        <f t="shared" si="3097"/>
        <v>0</v>
      </c>
      <c r="DO110" s="43">
        <f t="shared" si="3383"/>
        <v>0</v>
      </c>
      <c r="DP110" s="43">
        <f t="shared" si="3384"/>
        <v>0</v>
      </c>
      <c r="DQ110" s="5">
        <f>'СДП (план)'!AD110</f>
        <v>0</v>
      </c>
      <c r="DR110" s="3">
        <f>'СДП (план)'!AE110</f>
        <v>0</v>
      </c>
      <c r="DS110" s="43">
        <f t="shared" si="3385"/>
        <v>0</v>
      </c>
      <c r="DT110" s="43">
        <f t="shared" si="3386"/>
        <v>0</v>
      </c>
      <c r="DU110" s="43">
        <f>VLOOKUP($C110,'факт СДП 12 мес'!$D$8:$HP$287,33,0)</f>
        <v>0</v>
      </c>
      <c r="DV110" s="43">
        <f>VLOOKUP($C110,'факт СДП 12 мес'!$D$8:$HP$287,34,0)</f>
        <v>0</v>
      </c>
      <c r="DW110" s="43">
        <f>VLOOKUP($C110,'факт СДП 12 мес'!$D$8:$HP$287,35,0)</f>
        <v>0</v>
      </c>
      <c r="DX110" s="43">
        <f>VLOOKUP($C110,'факт СДП 12 мес'!$D$8:$HP$287,36,0)</f>
        <v>0</v>
      </c>
      <c r="DY110" s="43">
        <f>VLOOKUP($C110,'факт СДП 12 мес'!$D$8:$HP$287,37,0)</f>
        <v>0</v>
      </c>
      <c r="DZ110" s="43">
        <f>VLOOKUP($C110,'факт СДП 12 мес'!$D$8:$HP$287,38,0)</f>
        <v>0</v>
      </c>
      <c r="EA110" s="43">
        <f t="shared" si="3100"/>
        <v>0</v>
      </c>
      <c r="EB110" s="43">
        <f t="shared" si="3101"/>
        <v>0</v>
      </c>
      <c r="EC110" s="43">
        <f t="shared" si="3102"/>
        <v>0</v>
      </c>
      <c r="ED110" s="43">
        <f t="shared" si="3387"/>
        <v>0</v>
      </c>
      <c r="EE110" s="43">
        <f t="shared" si="3388"/>
        <v>0</v>
      </c>
      <c r="EF110" s="5">
        <f>'СДП (план)'!AF110</f>
        <v>0</v>
      </c>
      <c r="EG110" s="3">
        <f>'СДП (план)'!AG110</f>
        <v>0</v>
      </c>
      <c r="EH110" s="43">
        <f t="shared" si="3389"/>
        <v>0</v>
      </c>
      <c r="EI110" s="43">
        <f t="shared" si="3390"/>
        <v>0</v>
      </c>
      <c r="EJ110" s="43">
        <f>VLOOKUP($C110,'факт СДП 12 мес'!$D$8:$HP$287,27,0)</f>
        <v>0</v>
      </c>
      <c r="EK110" s="43">
        <f>VLOOKUP($C110,'факт СДП 12 мес'!$D$8:$HP$287,28,0)</f>
        <v>0</v>
      </c>
      <c r="EL110" s="43">
        <f>VLOOKUP($C110,'факт СДП 12 мес'!$D$8:$HP$287,29,0)</f>
        <v>0</v>
      </c>
      <c r="EM110" s="43">
        <f>VLOOKUP($C110,'факт СДП 12 мес'!$D$8:$HP$287,30,0)</f>
        <v>0</v>
      </c>
      <c r="EN110" s="43">
        <f>VLOOKUP($C110,'факт СДП 12 мес'!$D$8:$HP$287,31,0)</f>
        <v>0</v>
      </c>
      <c r="EO110" s="43">
        <f>VLOOKUP($C110,'факт СДП 12 мес'!$D$8:$HP$287,32,0)</f>
        <v>0</v>
      </c>
      <c r="EP110" s="43">
        <f t="shared" si="2875"/>
        <v>0</v>
      </c>
      <c r="EQ110" s="43">
        <f t="shared" si="2876"/>
        <v>0</v>
      </c>
      <c r="ER110" s="43">
        <f t="shared" si="2877"/>
        <v>0</v>
      </c>
      <c r="ES110" s="43">
        <f t="shared" si="2878"/>
        <v>0</v>
      </c>
      <c r="ET110" s="43">
        <f t="shared" si="2879"/>
        <v>0</v>
      </c>
      <c r="EU110" s="44">
        <f>'СДП (план)'!AH110</f>
        <v>0</v>
      </c>
      <c r="EV110" s="43">
        <f>'СДП (план)'!AI110</f>
        <v>0</v>
      </c>
      <c r="EW110" s="43">
        <f t="shared" si="3391"/>
        <v>0</v>
      </c>
      <c r="EX110" s="43">
        <f t="shared" si="3392"/>
        <v>0</v>
      </c>
      <c r="EY110" s="43">
        <f>VLOOKUP($C110,'факт СДП 12 мес'!$D$8:$HP$287,87,0)</f>
        <v>0</v>
      </c>
      <c r="EZ110" s="43">
        <f>VLOOKUP($C110,'факт СДП 12 мес'!$D$8:$HP$287,88,0)</f>
        <v>0</v>
      </c>
      <c r="FA110" s="43">
        <f>VLOOKUP($C110,'факт СДП 12 мес'!$D$8:$HP$287,89,0)</f>
        <v>0</v>
      </c>
      <c r="FB110" s="43">
        <f>VLOOKUP($C110,'факт СДП 12 мес'!$D$8:$HP$287,90,0)</f>
        <v>0</v>
      </c>
      <c r="FC110" s="43">
        <f>VLOOKUP($C110,'факт СДП 12 мес'!$D$8:$HP$287,91,0)</f>
        <v>0</v>
      </c>
      <c r="FD110" s="43">
        <f>VLOOKUP($C110,'факт СДП 12 мес'!$D$8:$HP$287,92,0)</f>
        <v>0</v>
      </c>
      <c r="FE110" s="43">
        <f t="shared" si="3107"/>
        <v>0</v>
      </c>
      <c r="FF110" s="43">
        <f t="shared" si="3108"/>
        <v>0</v>
      </c>
      <c r="FG110" s="43">
        <f t="shared" si="3109"/>
        <v>0</v>
      </c>
      <c r="FH110" s="43">
        <f t="shared" si="3393"/>
        <v>0</v>
      </c>
      <c r="FI110" s="43">
        <f t="shared" si="3394"/>
        <v>0</v>
      </c>
      <c r="FJ110" s="44">
        <f>'СДП (план)'!AJ110</f>
        <v>0</v>
      </c>
      <c r="FK110" s="43">
        <f>'СДП (план)'!AK110</f>
        <v>0</v>
      </c>
      <c r="FL110" s="43">
        <f t="shared" si="3395"/>
        <v>0</v>
      </c>
      <c r="FM110" s="43">
        <f t="shared" si="3396"/>
        <v>0</v>
      </c>
      <c r="FN110" s="43">
        <f>VLOOKUP($C110,'факт СДП 12 мес'!$D$8:$HP$287,39,0)</f>
        <v>0</v>
      </c>
      <c r="FO110" s="43">
        <f>VLOOKUP($C110,'факт СДП 12 мес'!$D$8:$HP$287,40,0)</f>
        <v>0</v>
      </c>
      <c r="FP110" s="43">
        <f>VLOOKUP($C110,'факт СДП 12 мес'!$D$8:$HP$287,41,0)</f>
        <v>0</v>
      </c>
      <c r="FQ110" s="43">
        <f>VLOOKUP($C110,'факт СДП 12 мес'!$D$8:$HP$287,42,0)</f>
        <v>0</v>
      </c>
      <c r="FR110" s="43">
        <f>VLOOKUP($C110,'факт СДП 12 мес'!$D$8:$HP$287,43,0)</f>
        <v>0</v>
      </c>
      <c r="FS110" s="43">
        <f>VLOOKUP($C110,'факт СДП 12 мес'!$D$8:$HP$287,44,0)</f>
        <v>0</v>
      </c>
      <c r="FT110" s="43">
        <f t="shared" si="3112"/>
        <v>0</v>
      </c>
      <c r="FU110" s="43">
        <f t="shared" si="3113"/>
        <v>0</v>
      </c>
      <c r="FV110" s="43">
        <f t="shared" si="3114"/>
        <v>0</v>
      </c>
      <c r="FW110" s="43">
        <f t="shared" si="3397"/>
        <v>0</v>
      </c>
      <c r="FX110" s="43">
        <f t="shared" si="3398"/>
        <v>0</v>
      </c>
      <c r="FY110" s="44">
        <f>'СДП (план)'!AL110</f>
        <v>0</v>
      </c>
      <c r="FZ110" s="43">
        <f>'СДП (план)'!AM110</f>
        <v>0</v>
      </c>
      <c r="GA110" s="43">
        <f t="shared" si="3399"/>
        <v>0</v>
      </c>
      <c r="GB110" s="43">
        <f t="shared" si="3400"/>
        <v>0</v>
      </c>
      <c r="GC110" s="43">
        <f>VLOOKUP($C110,'факт СДП 12 мес'!$D$8:$HP$287,45,0)</f>
        <v>0</v>
      </c>
      <c r="GD110" s="43">
        <f>VLOOKUP($C110,'факт СДП 12 мес'!$D$8:$HP$287,46,0)</f>
        <v>0</v>
      </c>
      <c r="GE110" s="43">
        <f>VLOOKUP($C110,'факт СДП 12 мес'!$D$8:$HP$287,47,0)</f>
        <v>0</v>
      </c>
      <c r="GF110" s="43">
        <f>VLOOKUP($C110,'факт СДП 12 мес'!$D$8:$HP$287,48,0)</f>
        <v>0</v>
      </c>
      <c r="GG110" s="43">
        <f>VLOOKUP($C110,'факт СДП 12 мес'!$D$8:$HP$287,49,0)</f>
        <v>0</v>
      </c>
      <c r="GH110" s="43">
        <f>VLOOKUP($C110,'факт СДП 12 мес'!$D$8:$HP$287,50,0)</f>
        <v>0</v>
      </c>
      <c r="GI110" s="43">
        <f t="shared" si="3117"/>
        <v>0</v>
      </c>
      <c r="GJ110" s="43">
        <f t="shared" si="3118"/>
        <v>0</v>
      </c>
      <c r="GK110" s="43">
        <f t="shared" si="3119"/>
        <v>0</v>
      </c>
      <c r="GL110" s="43">
        <f t="shared" si="3401"/>
        <v>0</v>
      </c>
      <c r="GM110" s="43">
        <f t="shared" si="3402"/>
        <v>0</v>
      </c>
      <c r="GN110" s="5">
        <f>'СДП (план)'!AN110</f>
        <v>0</v>
      </c>
      <c r="GO110" s="3">
        <f>'СДП (план)'!AO110</f>
        <v>0</v>
      </c>
      <c r="GP110" s="43">
        <f t="shared" si="3403"/>
        <v>0</v>
      </c>
      <c r="GQ110" s="43">
        <f t="shared" si="3404"/>
        <v>0</v>
      </c>
      <c r="GR110" s="43">
        <f>VLOOKUP($C110,'факт СДП 12 мес'!$D$8:$HP$287,51,0)</f>
        <v>0</v>
      </c>
      <c r="GS110" s="43">
        <f>VLOOKUP($C110,'факт СДП 12 мес'!$D$8:$HP$287,52,0)</f>
        <v>0</v>
      </c>
      <c r="GT110" s="43">
        <f>VLOOKUP($C110,'факт СДП 12 мес'!$D$8:$HP$287,53,0)</f>
        <v>0</v>
      </c>
      <c r="GU110" s="43">
        <f>VLOOKUP($C110,'факт СДП 12 мес'!$D$8:$HP$287,54,0)</f>
        <v>0</v>
      </c>
      <c r="GV110" s="43">
        <f>VLOOKUP($C110,'факт СДП 12 мес'!$D$8:$HP$287,55,0)</f>
        <v>0</v>
      </c>
      <c r="GW110" s="43">
        <f>VLOOKUP($C110,'факт СДП 12 мес'!$D$8:$HP$287,56,0)</f>
        <v>0</v>
      </c>
      <c r="GX110" s="43">
        <f t="shared" si="3122"/>
        <v>0</v>
      </c>
      <c r="GY110" s="43">
        <f t="shared" si="3123"/>
        <v>0</v>
      </c>
      <c r="GZ110" s="43">
        <f t="shared" si="3124"/>
        <v>0</v>
      </c>
      <c r="HA110" s="43">
        <f t="shared" si="3405"/>
        <v>0</v>
      </c>
      <c r="HB110" s="43">
        <f t="shared" si="3406"/>
        <v>0</v>
      </c>
      <c r="HC110" s="5">
        <f>'СДП (план)'!AP110</f>
        <v>0</v>
      </c>
      <c r="HD110" s="3">
        <f>'СДП (план)'!AQ110</f>
        <v>0</v>
      </c>
      <c r="HE110" s="43">
        <f t="shared" si="3407"/>
        <v>0</v>
      </c>
      <c r="HF110" s="43">
        <f t="shared" si="3408"/>
        <v>0</v>
      </c>
      <c r="HG110" s="43">
        <f>VLOOKUP($C110,'факт СДП 12 мес'!$D$8:$HP$287,141,0)</f>
        <v>0</v>
      </c>
      <c r="HH110" s="43">
        <f>VLOOKUP($C110,'факт СДП 12 мес'!$D$8:$HP$287,142,0)</f>
        <v>0</v>
      </c>
      <c r="HI110" s="43">
        <f>VLOOKUP($C110,'факт СДП 12 мес'!$D$8:$HP$287,143,0)</f>
        <v>0</v>
      </c>
      <c r="HJ110" s="43">
        <f>VLOOKUP($C110,'факт СДП 12 мес'!$D$8:$HP$287,144,0)</f>
        <v>0</v>
      </c>
      <c r="HK110" s="43">
        <f>VLOOKUP($C110,'факт СДП 12 мес'!$D$8:$HP$287,145,0)</f>
        <v>0</v>
      </c>
      <c r="HL110" s="43">
        <f>VLOOKUP($C110,'факт СДП 12 мес'!$D$8:$HP$287,146,0)</f>
        <v>0</v>
      </c>
      <c r="HM110" s="43">
        <f t="shared" si="3127"/>
        <v>0</v>
      </c>
      <c r="HN110" s="43">
        <f t="shared" si="3128"/>
        <v>0</v>
      </c>
      <c r="HO110" s="43">
        <f t="shared" si="3129"/>
        <v>0</v>
      </c>
      <c r="HP110" s="43">
        <f t="shared" si="3409"/>
        <v>0</v>
      </c>
      <c r="HQ110" s="43">
        <f t="shared" si="3410"/>
        <v>0</v>
      </c>
      <c r="HR110" s="44">
        <f>'СДП (план)'!AR110</f>
        <v>0</v>
      </c>
      <c r="HS110" s="43">
        <f>'СДП (план)'!AS110</f>
        <v>0</v>
      </c>
      <c r="HT110" s="43">
        <f t="shared" si="3411"/>
        <v>0</v>
      </c>
      <c r="HU110" s="43">
        <f t="shared" si="3412"/>
        <v>0</v>
      </c>
      <c r="HV110" s="43">
        <f>VLOOKUP($C110,'факт СДП 12 мес'!$D$8:$HP$287,171,0)</f>
        <v>0</v>
      </c>
      <c r="HW110" s="43">
        <f>VLOOKUP($C110,'факт СДП 12 мес'!$D$8:$HP$287,172,0)</f>
        <v>0</v>
      </c>
      <c r="HX110" s="43">
        <f>VLOOKUP($C110,'факт СДП 12 мес'!$D$8:$HP$287,173,0)</f>
        <v>0</v>
      </c>
      <c r="HY110" s="43">
        <f>VLOOKUP($C110,'факт СДП 12 мес'!$D$8:$HP$287,174,0)</f>
        <v>0</v>
      </c>
      <c r="HZ110" s="43">
        <f>VLOOKUP($C110,'факт СДП 12 мес'!$D$8:$HP$287,175,0)</f>
        <v>0</v>
      </c>
      <c r="IA110" s="43">
        <f>VLOOKUP($C110,'факт СДП 12 мес'!$D$8:$HP$287,176,0)</f>
        <v>0</v>
      </c>
      <c r="IB110" s="43">
        <f t="shared" si="3132"/>
        <v>0</v>
      </c>
      <c r="IC110" s="43">
        <f t="shared" si="3133"/>
        <v>0</v>
      </c>
      <c r="ID110" s="43">
        <f t="shared" si="3134"/>
        <v>0</v>
      </c>
      <c r="IE110" s="43">
        <f t="shared" si="3413"/>
        <v>0</v>
      </c>
      <c r="IF110" s="43">
        <f t="shared" si="3414"/>
        <v>0</v>
      </c>
      <c r="IG110" s="44">
        <f>'СДП (план)'!AT110</f>
        <v>0</v>
      </c>
      <c r="IH110" s="43">
        <f>'СДП (план)'!AU110</f>
        <v>0</v>
      </c>
      <c r="II110" s="43">
        <f t="shared" si="3415"/>
        <v>0</v>
      </c>
      <c r="IJ110" s="43">
        <f t="shared" si="3416"/>
        <v>0</v>
      </c>
      <c r="IK110" s="43">
        <f>VLOOKUP($C110,'факт СДП 12 мес'!$D$8:$HP$287,183,0)</f>
        <v>0</v>
      </c>
      <c r="IL110" s="43">
        <f>VLOOKUP($C110,'факт СДП 12 мес'!$D$8:$HP$287,184,0)</f>
        <v>0</v>
      </c>
      <c r="IM110" s="43">
        <f>VLOOKUP($C110,'факт СДП 12 мес'!$D$8:$HP$287,185,0)</f>
        <v>0</v>
      </c>
      <c r="IN110" s="43">
        <f>VLOOKUP($C110,'факт СДП 12 мес'!$D$8:$HP$287,186,0)</f>
        <v>0</v>
      </c>
      <c r="IO110" s="43">
        <f>VLOOKUP($C110,'факт СДП 12 мес'!$D$8:$HP$287,187,0)</f>
        <v>0</v>
      </c>
      <c r="IP110" s="43">
        <f>VLOOKUP($C110,'факт СДП 12 мес'!$D$8:$HP$287,188,0)</f>
        <v>0</v>
      </c>
      <c r="IQ110" s="43">
        <f t="shared" si="3137"/>
        <v>0</v>
      </c>
      <c r="IR110" s="43">
        <f t="shared" si="3138"/>
        <v>0</v>
      </c>
      <c r="IS110" s="43">
        <f t="shared" si="3139"/>
        <v>0</v>
      </c>
      <c r="IT110" s="43">
        <f t="shared" si="3417"/>
        <v>0</v>
      </c>
      <c r="IU110" s="43">
        <f t="shared" si="3418"/>
        <v>0</v>
      </c>
      <c r="IV110" s="45">
        <f>'СДП (план)'!AV110</f>
        <v>0</v>
      </c>
      <c r="IW110" s="45">
        <f>'СДП (план)'!AW110</f>
        <v>0</v>
      </c>
      <c r="IX110" s="43">
        <f t="shared" si="3419"/>
        <v>0</v>
      </c>
      <c r="IY110" s="43">
        <f t="shared" si="3420"/>
        <v>0</v>
      </c>
      <c r="IZ110" s="43">
        <f>VLOOKUP($C110,'факт СДП 12 мес'!$D$8:$HP$287,147,0)</f>
        <v>0</v>
      </c>
      <c r="JA110" s="43">
        <f>VLOOKUP($C110,'факт СДП 12 мес'!$D$8:$HP$287,148,0)</f>
        <v>0</v>
      </c>
      <c r="JB110" s="43">
        <f>VLOOKUP($C110,'факт СДП 12 мес'!$D$8:$HP$287,149,0)</f>
        <v>0</v>
      </c>
      <c r="JC110" s="43">
        <f>VLOOKUP($C110,'факт СДП 12 мес'!$D$8:$HP$287,150,0)</f>
        <v>0</v>
      </c>
      <c r="JD110" s="43">
        <f>VLOOKUP($C110,'факт СДП 12 мес'!$D$8:$HP$287,151,0)</f>
        <v>0</v>
      </c>
      <c r="JE110" s="43">
        <f>VLOOKUP($C110,'факт СДП 12 мес'!$D$8:$HP$287,152,0)</f>
        <v>0</v>
      </c>
      <c r="JF110" s="43">
        <f t="shared" si="3142"/>
        <v>0</v>
      </c>
      <c r="JG110" s="43">
        <f t="shared" si="3143"/>
        <v>0</v>
      </c>
      <c r="JH110" s="43">
        <f t="shared" si="3144"/>
        <v>0</v>
      </c>
      <c r="JI110" s="43">
        <f t="shared" si="3421"/>
        <v>0</v>
      </c>
      <c r="JJ110" s="43">
        <f t="shared" si="3422"/>
        <v>0</v>
      </c>
      <c r="JK110" s="45">
        <f>'СДП (план)'!AX110</f>
        <v>0</v>
      </c>
      <c r="JL110" s="45">
        <f>'СДП (план)'!AY110</f>
        <v>0</v>
      </c>
      <c r="JM110" s="43">
        <f t="shared" si="3423"/>
        <v>0</v>
      </c>
      <c r="JN110" s="43">
        <f t="shared" si="3424"/>
        <v>0</v>
      </c>
      <c r="JO110" s="43">
        <f>VLOOKUP($C110,'факт СДП 12 мес'!$D$8:$HP$287,135,0)</f>
        <v>0</v>
      </c>
      <c r="JP110" s="43">
        <f>VLOOKUP($C110,'факт СДП 12 мес'!$D$8:$HP$287,136,0)</f>
        <v>0</v>
      </c>
      <c r="JQ110" s="43">
        <f>VLOOKUP($C110,'факт СДП 12 мес'!$D$8:$HP$287,137,0)</f>
        <v>0</v>
      </c>
      <c r="JR110" s="43">
        <f>VLOOKUP($C110,'факт СДП 12 мес'!$D$8:$HP$287,138,0)</f>
        <v>0</v>
      </c>
      <c r="JS110" s="43">
        <f>VLOOKUP($C110,'факт СДП 12 мес'!$D$8:$HP$287,139,0)</f>
        <v>0</v>
      </c>
      <c r="JT110" s="43">
        <f>VLOOKUP($C110,'факт СДП 12 мес'!$D$8:$HP$287,140,0)</f>
        <v>0</v>
      </c>
      <c r="JU110" s="43">
        <f t="shared" si="3147"/>
        <v>0</v>
      </c>
      <c r="JV110" s="43">
        <f t="shared" si="3148"/>
        <v>0</v>
      </c>
      <c r="JW110" s="43">
        <f t="shared" si="3149"/>
        <v>0</v>
      </c>
      <c r="JX110" s="43">
        <f t="shared" si="3425"/>
        <v>0</v>
      </c>
      <c r="JY110" s="43">
        <f t="shared" si="3426"/>
        <v>0</v>
      </c>
      <c r="JZ110" s="44">
        <f>'СДП (план)'!AZ110</f>
        <v>0</v>
      </c>
      <c r="KA110" s="43">
        <f>'СДП (план)'!BA110</f>
        <v>0</v>
      </c>
      <c r="KB110" s="43">
        <f t="shared" si="3427"/>
        <v>0</v>
      </c>
      <c r="KC110" s="43">
        <f t="shared" si="3428"/>
        <v>0</v>
      </c>
      <c r="KD110" s="43">
        <f>VLOOKUP($C110,'факт СДП 12 мес'!$D$8:$HP$287,105,0)</f>
        <v>0</v>
      </c>
      <c r="KE110" s="43">
        <f>VLOOKUP($C110,'факт СДП 12 мес'!$D$8:$HP$287,106,0)</f>
        <v>0</v>
      </c>
      <c r="KF110" s="43">
        <f>VLOOKUP($C110,'факт СДП 12 мес'!$D$8:$HP$287,107,0)</f>
        <v>0</v>
      </c>
      <c r="KG110" s="43">
        <f>VLOOKUP($C110,'факт СДП 12 мес'!$D$8:$HP$287,108,0)</f>
        <v>0</v>
      </c>
      <c r="KH110" s="43">
        <f>VLOOKUP($C110,'факт СДП 12 мес'!$D$8:$HP$287,109,0)</f>
        <v>0</v>
      </c>
      <c r="KI110" s="43">
        <f>VLOOKUP($C110,'факт СДП 12 мес'!$D$8:$HP$287,110,0)</f>
        <v>0</v>
      </c>
      <c r="KJ110" s="43">
        <f t="shared" si="3152"/>
        <v>0</v>
      </c>
      <c r="KK110" s="43">
        <f t="shared" si="3153"/>
        <v>0</v>
      </c>
      <c r="KL110" s="43">
        <f t="shared" si="3154"/>
        <v>0</v>
      </c>
      <c r="KM110" s="43">
        <f t="shared" si="3429"/>
        <v>0</v>
      </c>
      <c r="KN110" s="43">
        <f t="shared" si="3430"/>
        <v>0</v>
      </c>
      <c r="KO110" s="44">
        <f>'СДП (план)'!BB110</f>
        <v>0</v>
      </c>
      <c r="KP110" s="43">
        <f>'СДП (план)'!BC110</f>
        <v>0</v>
      </c>
      <c r="KQ110" s="43">
        <f t="shared" si="3431"/>
        <v>0</v>
      </c>
      <c r="KR110" s="43">
        <f t="shared" si="3432"/>
        <v>0</v>
      </c>
      <c r="KS110" s="43">
        <f>VLOOKUP($C110,'факт СДП 12 мес'!$D$8:$HP$287,189,0)</f>
        <v>0</v>
      </c>
      <c r="KT110" s="43">
        <f>VLOOKUP($C110,'факт СДП 12 мес'!$D$8:$HP$287,190,0)</f>
        <v>0</v>
      </c>
      <c r="KU110" s="43">
        <f>VLOOKUP($C110,'факт СДП 12 мес'!$D$8:$HP$287,191,0)</f>
        <v>0</v>
      </c>
      <c r="KV110" s="43">
        <f>VLOOKUP($C110,'факт СДП 12 мес'!$D$8:$HP$287,192,0)</f>
        <v>0</v>
      </c>
      <c r="KW110" s="43">
        <f>VLOOKUP($C110,'факт СДП 12 мес'!$D$8:$HP$287,193,0)</f>
        <v>0</v>
      </c>
      <c r="KX110" s="43">
        <f>VLOOKUP($C110,'факт СДП 12 мес'!$D$8:$HP$287,194,0)</f>
        <v>0</v>
      </c>
      <c r="KY110" s="43">
        <f t="shared" si="3157"/>
        <v>0</v>
      </c>
      <c r="KZ110" s="43">
        <f t="shared" si="3158"/>
        <v>0</v>
      </c>
      <c r="LA110" s="43">
        <f t="shared" si="3159"/>
        <v>0</v>
      </c>
      <c r="LB110" s="43">
        <f t="shared" si="3433"/>
        <v>0</v>
      </c>
      <c r="LC110" s="43">
        <f t="shared" si="3434"/>
        <v>0</v>
      </c>
      <c r="LD110" s="44">
        <f>'СДП (план)'!BD110</f>
        <v>0</v>
      </c>
      <c r="LE110" s="43">
        <f>'СДП (план)'!BE110</f>
        <v>0</v>
      </c>
      <c r="LF110" s="43">
        <f t="shared" si="3435"/>
        <v>0</v>
      </c>
      <c r="LG110" s="43">
        <f t="shared" si="3436"/>
        <v>0</v>
      </c>
      <c r="LH110" s="43">
        <f>VLOOKUP($C110,'факт СДП 12 мес'!$D$8:$HP$287,63,0)</f>
        <v>0</v>
      </c>
      <c r="LI110" s="43">
        <f>VLOOKUP($C110,'факт СДП 12 мес'!$D$8:$HP$287,64,0)</f>
        <v>0</v>
      </c>
      <c r="LJ110" s="43">
        <f>VLOOKUP($C110,'факт СДП 12 мес'!$D$8:$HP$287,65,0)</f>
        <v>0</v>
      </c>
      <c r="LK110" s="43">
        <f>VLOOKUP($C110,'факт СДП 12 мес'!$D$8:$HP$287,66,0)</f>
        <v>0</v>
      </c>
      <c r="LL110" s="43">
        <f>VLOOKUP($C110,'факт СДП 12 мес'!$D$8:$HP$287,67,0)</f>
        <v>0</v>
      </c>
      <c r="LM110" s="43">
        <f>VLOOKUP($C110,'факт СДП 12 мес'!$D$8:$HP$287,68,0)</f>
        <v>0</v>
      </c>
      <c r="LN110" s="43">
        <f t="shared" si="3162"/>
        <v>0</v>
      </c>
      <c r="LO110" s="43">
        <f t="shared" si="3163"/>
        <v>0</v>
      </c>
      <c r="LP110" s="43">
        <f t="shared" si="3164"/>
        <v>0</v>
      </c>
      <c r="LQ110" s="43">
        <f t="shared" si="3437"/>
        <v>0</v>
      </c>
      <c r="LR110" s="43">
        <f t="shared" si="3438"/>
        <v>0</v>
      </c>
      <c r="LS110" s="44">
        <f>'СДП (план)'!BF110</f>
        <v>0</v>
      </c>
      <c r="LT110" s="43">
        <f>'СДП (план)'!BG110</f>
        <v>0</v>
      </c>
      <c r="LU110" s="43">
        <f t="shared" si="3439"/>
        <v>0</v>
      </c>
      <c r="LV110" s="43">
        <f t="shared" si="3440"/>
        <v>0</v>
      </c>
      <c r="LW110" s="43">
        <f>VLOOKUP($C110,'факт СДП 12 мес'!$D$8:$HP$287,69,0)</f>
        <v>0</v>
      </c>
      <c r="LX110" s="43">
        <f>VLOOKUP($C110,'факт СДП 12 мес'!$D$8:$HP$287,70,0)</f>
        <v>0</v>
      </c>
      <c r="LY110" s="43">
        <f>VLOOKUP($C110,'факт СДП 12 мес'!$D$8:$HP$287,71,0)</f>
        <v>0</v>
      </c>
      <c r="LZ110" s="43">
        <f>VLOOKUP($C110,'факт СДП 12 мес'!$D$8:$HP$287,72,0)</f>
        <v>0</v>
      </c>
      <c r="MA110" s="43">
        <f>VLOOKUP($C110,'факт СДП 12 мес'!$D$8:$HP$287,73,0)</f>
        <v>0</v>
      </c>
      <c r="MB110" s="43">
        <f>VLOOKUP($C110,'факт СДП 12 мес'!$D$8:$HP$287,74,0)</f>
        <v>0</v>
      </c>
      <c r="MC110" s="43">
        <f t="shared" si="3167"/>
        <v>0</v>
      </c>
      <c r="MD110" s="43">
        <f t="shared" si="3168"/>
        <v>0</v>
      </c>
      <c r="ME110" s="43">
        <f t="shared" si="3169"/>
        <v>0</v>
      </c>
      <c r="MF110" s="43">
        <f t="shared" si="3170"/>
        <v>0</v>
      </c>
      <c r="MG110" s="43">
        <f t="shared" si="3171"/>
        <v>0</v>
      </c>
      <c r="MH110" s="44">
        <f>'СДП (план)'!BH110</f>
        <v>0</v>
      </c>
      <c r="MI110" s="43">
        <f>'СДП (план)'!BI110</f>
        <v>0</v>
      </c>
      <c r="MJ110" s="43">
        <f t="shared" si="3441"/>
        <v>0</v>
      </c>
      <c r="MK110" s="43">
        <f t="shared" si="3442"/>
        <v>0</v>
      </c>
      <c r="ML110" s="43">
        <f>VLOOKUP($C110,'факт СДП 12 мес'!$D$8:$HP$287,75,0)</f>
        <v>0</v>
      </c>
      <c r="MM110" s="43">
        <f>VLOOKUP($C110,'факт СДП 12 мес'!$D$8:$HP$287,76,0)</f>
        <v>0</v>
      </c>
      <c r="MN110" s="43">
        <f>VLOOKUP($C110,'факт СДП 12 мес'!$D$8:$HP$287,77,0)</f>
        <v>0</v>
      </c>
      <c r="MO110" s="43">
        <f>VLOOKUP($C110,'факт СДП 12 мес'!$D$8:$HP$287,78,0)</f>
        <v>0</v>
      </c>
      <c r="MP110" s="43">
        <f>VLOOKUP($C110,'факт СДП 12 мес'!$D$8:$HP$287,79,0)</f>
        <v>0</v>
      </c>
      <c r="MQ110" s="43">
        <f>VLOOKUP($C110,'факт СДП 12 мес'!$D$8:$HP$287,80,0)</f>
        <v>0</v>
      </c>
      <c r="MR110" s="43">
        <f t="shared" si="3173"/>
        <v>0</v>
      </c>
      <c r="MS110" s="43">
        <f t="shared" si="3174"/>
        <v>0</v>
      </c>
      <c r="MT110" s="43">
        <f t="shared" si="3175"/>
        <v>0</v>
      </c>
      <c r="MU110" s="43">
        <f t="shared" si="3176"/>
        <v>0</v>
      </c>
      <c r="MV110" s="43">
        <f t="shared" si="2977"/>
        <v>0</v>
      </c>
      <c r="MW110" s="44">
        <f>'СДП (план)'!BJ110</f>
        <v>0</v>
      </c>
      <c r="MX110" s="43">
        <f>'СДП (план)'!BK110</f>
        <v>0</v>
      </c>
      <c r="MY110" s="43">
        <f t="shared" si="3443"/>
        <v>0</v>
      </c>
      <c r="MZ110" s="43">
        <f t="shared" si="3444"/>
        <v>0</v>
      </c>
      <c r="NA110" s="43">
        <f>VLOOKUP($C110,'факт СДП 12 мес'!$D$8:$HP$287,81,0)</f>
        <v>0</v>
      </c>
      <c r="NB110" s="43">
        <f>VLOOKUP($C110,'факт СДП 12 мес'!$D$8:$HP$287,82,0)</f>
        <v>0</v>
      </c>
      <c r="NC110" s="43">
        <f>VLOOKUP($C110,'факт СДП 12 мес'!$D$8:$HP$287,83,0)</f>
        <v>0</v>
      </c>
      <c r="ND110" s="43">
        <f>VLOOKUP($C110,'факт СДП 12 мес'!$D$8:$HP$287,84,0)</f>
        <v>0</v>
      </c>
      <c r="NE110" s="43">
        <f>VLOOKUP($C110,'факт СДП 12 мес'!$D$8:$HP$287,85,0)</f>
        <v>0</v>
      </c>
      <c r="NF110" s="43">
        <f>VLOOKUP($C110,'факт СДП 12 мес'!$D$8:$HP$287,86,0)</f>
        <v>0</v>
      </c>
      <c r="NG110" s="43">
        <f t="shared" si="3178"/>
        <v>0</v>
      </c>
      <c r="NH110" s="43">
        <f t="shared" si="3179"/>
        <v>0</v>
      </c>
      <c r="NI110" s="43">
        <f t="shared" si="3180"/>
        <v>0</v>
      </c>
      <c r="NJ110" s="43">
        <f t="shared" si="3181"/>
        <v>0</v>
      </c>
      <c r="NK110" s="43">
        <f t="shared" si="2984"/>
        <v>0</v>
      </c>
      <c r="NL110" s="44">
        <f>'СДП (план)'!BL110</f>
        <v>0</v>
      </c>
      <c r="NM110" s="43">
        <f>'СДП (план)'!BM110</f>
        <v>0</v>
      </c>
      <c r="NN110" s="43">
        <f t="shared" si="3445"/>
        <v>0</v>
      </c>
      <c r="NO110" s="43">
        <f t="shared" si="3446"/>
        <v>0</v>
      </c>
      <c r="NP110" s="43">
        <f>VLOOKUP($C110,'факт СДП 12 мес'!$D$8:$HP$287,99,0)</f>
        <v>0</v>
      </c>
      <c r="NQ110" s="43">
        <f>VLOOKUP($C110,'факт СДП 12 мес'!$D$8:$HP$287,100,0)</f>
        <v>0</v>
      </c>
      <c r="NR110" s="43">
        <f>VLOOKUP($C110,'факт СДП 12 мес'!$D$8:$HP$287,101,0)</f>
        <v>0</v>
      </c>
      <c r="NS110" s="43">
        <f>VLOOKUP($C110,'факт СДП 12 мес'!$D$8:$HP$287,102,0)</f>
        <v>0</v>
      </c>
      <c r="NT110" s="43">
        <f>VLOOKUP($C110,'факт СДП 12 мес'!$D$8:$HP$287,103,0)</f>
        <v>0</v>
      </c>
      <c r="NU110" s="43">
        <f>VLOOKUP($C110,'факт СДП 12 мес'!$D$8:$HP$287,104,0)</f>
        <v>0</v>
      </c>
      <c r="NV110" s="43">
        <f t="shared" si="3183"/>
        <v>0</v>
      </c>
      <c r="NW110" s="43">
        <f t="shared" si="3184"/>
        <v>0</v>
      </c>
      <c r="NX110" s="43">
        <f t="shared" si="3185"/>
        <v>0</v>
      </c>
      <c r="NY110" s="43">
        <f t="shared" si="3447"/>
        <v>0</v>
      </c>
      <c r="NZ110" s="43">
        <f t="shared" si="3448"/>
        <v>0</v>
      </c>
      <c r="OA110" s="44">
        <f>'СДП (план)'!BN110</f>
        <v>0</v>
      </c>
      <c r="OB110" s="43">
        <f>'СДП (план)'!BO110</f>
        <v>0</v>
      </c>
      <c r="OC110" s="43">
        <f t="shared" si="3449"/>
        <v>0</v>
      </c>
      <c r="OD110" s="43">
        <f t="shared" si="3450"/>
        <v>0</v>
      </c>
      <c r="OE110" s="43"/>
      <c r="OF110" s="43"/>
      <c r="OG110" s="43"/>
      <c r="OH110" s="43"/>
      <c r="OI110" s="43"/>
      <c r="OJ110" s="43"/>
      <c r="OK110" s="43">
        <f t="shared" si="3188"/>
        <v>0</v>
      </c>
      <c r="OL110" s="43">
        <f t="shared" si="3189"/>
        <v>0</v>
      </c>
      <c r="OM110" s="43">
        <f t="shared" si="3190"/>
        <v>0</v>
      </c>
      <c r="ON110" s="43">
        <f t="shared" si="3451"/>
        <v>0</v>
      </c>
      <c r="OO110" s="43">
        <f t="shared" si="3452"/>
        <v>0</v>
      </c>
      <c r="OP110" s="44">
        <f>'СДП (план)'!BP110</f>
        <v>0</v>
      </c>
      <c r="OQ110" s="43">
        <f>'СДП (план)'!BQ110</f>
        <v>0</v>
      </c>
      <c r="OR110" s="43">
        <f t="shared" si="3453"/>
        <v>0</v>
      </c>
      <c r="OS110" s="43">
        <f t="shared" si="3454"/>
        <v>0</v>
      </c>
      <c r="OT110" s="43">
        <f>VLOOKUP($C110,'факт СДП 12 мес'!$D$8:$HP$287,177,0)</f>
        <v>0</v>
      </c>
      <c r="OU110" s="43">
        <f>VLOOKUP($C110,'факт СДП 12 мес'!$D$8:$HP$287,178,0)</f>
        <v>0</v>
      </c>
      <c r="OV110" s="43">
        <f>VLOOKUP($C110,'факт СДП 12 мес'!$D$8:$HP$287,179,0)</f>
        <v>0</v>
      </c>
      <c r="OW110" s="43">
        <f>VLOOKUP($C110,'факт СДП 12 мес'!$D$8:$HP$287,180,0)</f>
        <v>0</v>
      </c>
      <c r="OX110" s="43">
        <f>VLOOKUP($C110,'факт СДП 12 мес'!$D$8:$HP$287,181,0)</f>
        <v>0</v>
      </c>
      <c r="OY110" s="43">
        <f>VLOOKUP($C110,'факт СДП 12 мес'!$D$8:$HP$287,182,0)</f>
        <v>0</v>
      </c>
      <c r="OZ110" s="43">
        <f t="shared" si="3193"/>
        <v>0</v>
      </c>
      <c r="PA110" s="43">
        <f t="shared" si="3194"/>
        <v>0</v>
      </c>
      <c r="PB110" s="43">
        <f t="shared" si="3195"/>
        <v>0</v>
      </c>
      <c r="PC110" s="43">
        <f t="shared" si="3455"/>
        <v>0</v>
      </c>
      <c r="PD110" s="43">
        <f t="shared" si="3456"/>
        <v>0</v>
      </c>
      <c r="PE110" s="45">
        <f>'СДП (план)'!BR110</f>
        <v>0</v>
      </c>
      <c r="PF110" s="45">
        <f>'СДП (план)'!BS110</f>
        <v>0</v>
      </c>
      <c r="PG110" s="43">
        <f t="shared" si="3457"/>
        <v>0</v>
      </c>
      <c r="PH110" s="43">
        <f t="shared" si="3458"/>
        <v>0</v>
      </c>
      <c r="PI110" s="43">
        <f>VLOOKUP($C110,'факт СДП 12 мес'!$D$8:$HP$287,123,0)</f>
        <v>0</v>
      </c>
      <c r="PJ110" s="43">
        <f>VLOOKUP($C110,'факт СДП 12 мес'!$D$8:$HP$287,124,0)</f>
        <v>0</v>
      </c>
      <c r="PK110" s="43">
        <f>VLOOKUP($C110,'факт СДП 12 мес'!$D$8:$HP$287,125,0)</f>
        <v>0</v>
      </c>
      <c r="PL110" s="43">
        <f>VLOOKUP($C110,'факт СДП 12 мес'!$D$8:$HP$287,126,0)</f>
        <v>0</v>
      </c>
      <c r="PM110" s="43">
        <f>VLOOKUP($C110,'факт СДП 12 мес'!$D$8:$HP$287,127,0)</f>
        <v>0</v>
      </c>
      <c r="PN110" s="43">
        <f>VLOOKUP($C110,'факт СДП 12 мес'!$D$8:$HP$287,128,0)</f>
        <v>0</v>
      </c>
      <c r="PO110" s="43">
        <f t="shared" si="3198"/>
        <v>0</v>
      </c>
      <c r="PP110" s="43">
        <f t="shared" si="3199"/>
        <v>0</v>
      </c>
      <c r="PQ110" s="43">
        <f t="shared" si="3200"/>
        <v>0</v>
      </c>
      <c r="PR110" s="43">
        <f t="shared" si="3459"/>
        <v>0</v>
      </c>
      <c r="PS110" s="43">
        <f t="shared" si="3460"/>
        <v>0</v>
      </c>
      <c r="PT110" s="44">
        <f>'СДП (план)'!BT110</f>
        <v>0</v>
      </c>
      <c r="PU110" s="43">
        <f>'СДП (план)'!BU110</f>
        <v>0</v>
      </c>
      <c r="PV110" s="43">
        <f t="shared" si="3461"/>
        <v>0</v>
      </c>
      <c r="PW110" s="43">
        <f t="shared" si="3462"/>
        <v>0</v>
      </c>
      <c r="PX110" s="43">
        <f>VLOOKUP($C110,'факт СДП 12 мес'!$D$8:$HP$287,111,0)</f>
        <v>0</v>
      </c>
      <c r="PY110" s="43">
        <f>VLOOKUP($C110,'факт СДП 12 мес'!$D$8:$HP$287,112,0)</f>
        <v>0</v>
      </c>
      <c r="PZ110" s="43">
        <f>VLOOKUP($C110,'факт СДП 12 мес'!$D$8:$HP$287,113,0)</f>
        <v>0</v>
      </c>
      <c r="QA110" s="43">
        <f>VLOOKUP($C110,'факт СДП 12 мес'!$D$8:$HP$287,114,0)</f>
        <v>0</v>
      </c>
      <c r="QB110" s="43">
        <f>VLOOKUP($C110,'факт СДП 12 мес'!$D$8:$HP$287,115,0)</f>
        <v>0</v>
      </c>
      <c r="QC110" s="43">
        <f>VLOOKUP($C110,'факт СДП 12 мес'!$D$8:$HP$287,116,0)</f>
        <v>0</v>
      </c>
      <c r="QD110" s="43">
        <f t="shared" si="3203"/>
        <v>0</v>
      </c>
      <c r="QE110" s="43">
        <f t="shared" si="3204"/>
        <v>0</v>
      </c>
      <c r="QF110" s="43">
        <f t="shared" si="3205"/>
        <v>0</v>
      </c>
      <c r="QG110" s="43">
        <f t="shared" si="3463"/>
        <v>0</v>
      </c>
      <c r="QH110" s="43">
        <f t="shared" si="3464"/>
        <v>0</v>
      </c>
      <c r="QI110" s="44">
        <f>'СДП (план)'!BV110</f>
        <v>0</v>
      </c>
      <c r="QJ110" s="43">
        <f>'СДП (план)'!BW110</f>
        <v>0</v>
      </c>
      <c r="QK110" s="43">
        <f t="shared" si="3465"/>
        <v>0</v>
      </c>
      <c r="QL110" s="43">
        <f t="shared" si="3466"/>
        <v>0</v>
      </c>
      <c r="QM110" s="43">
        <f>VLOOKUP($C110,'факт СДП 12 мес'!$D$8:$HP$287,153,0)</f>
        <v>0</v>
      </c>
      <c r="QN110" s="43">
        <f>VLOOKUP($C110,'факт СДП 12 мес'!$D$8:$HP$287,154,0)</f>
        <v>0</v>
      </c>
      <c r="QO110" s="43">
        <f>VLOOKUP($C110,'факт СДП 12 мес'!$D$8:$HP$287,155,0)</f>
        <v>0</v>
      </c>
      <c r="QP110" s="43">
        <f>VLOOKUP($C110,'факт СДП 12 мес'!$D$8:$HP$287,156,0)</f>
        <v>0</v>
      </c>
      <c r="QQ110" s="43">
        <f>VLOOKUP($C110,'факт СДП 12 мес'!$D$8:$HP$287,157,0)</f>
        <v>0</v>
      </c>
      <c r="QR110" s="43">
        <f>VLOOKUP($C110,'факт СДП 12 мес'!$D$8:$HP$287,158,0)</f>
        <v>0</v>
      </c>
      <c r="QS110" s="43">
        <f t="shared" si="3208"/>
        <v>0</v>
      </c>
      <c r="QT110" s="43">
        <f t="shared" si="3209"/>
        <v>0</v>
      </c>
      <c r="QU110" s="43">
        <f t="shared" si="3210"/>
        <v>0</v>
      </c>
      <c r="QV110" s="43">
        <f t="shared" si="3211"/>
        <v>0</v>
      </c>
      <c r="QW110" s="43">
        <f t="shared" si="3212"/>
        <v>0</v>
      </c>
      <c r="QX110" s="44">
        <f>'СДП (план)'!BX110</f>
        <v>0</v>
      </c>
      <c r="QY110" s="43">
        <f>'СДП (план)'!BY110</f>
        <v>0</v>
      </c>
      <c r="QZ110" s="43">
        <f t="shared" si="3467"/>
        <v>0</v>
      </c>
      <c r="RA110" s="43">
        <f t="shared" si="3468"/>
        <v>0</v>
      </c>
      <c r="RB110" s="43">
        <f>VLOOKUP($C110,'факт СДП 12 мес'!$D$8:$HP$287,195,0)</f>
        <v>0</v>
      </c>
      <c r="RC110" s="43">
        <f>VLOOKUP($C110,'факт СДП 12 мес'!$D$8:$HP$287,196,0)</f>
        <v>0</v>
      </c>
      <c r="RD110" s="43">
        <f>VLOOKUP($C110,'факт СДП 12 мес'!$D$8:$HP$287,197,0)</f>
        <v>0</v>
      </c>
      <c r="RE110" s="43">
        <f>VLOOKUP($C110,'факт СДП 12 мес'!$D$8:$HP$287,198,0)</f>
        <v>0</v>
      </c>
      <c r="RF110" s="43">
        <f>VLOOKUP($C110,'факт СДП 12 мес'!$D$8:$HP$287,199,0)</f>
        <v>0</v>
      </c>
      <c r="RG110" s="43">
        <f>VLOOKUP($C110,'факт СДП 12 мес'!$D$8:$HP$287,200,0)</f>
        <v>0</v>
      </c>
      <c r="RH110" s="43">
        <f t="shared" si="3214"/>
        <v>0</v>
      </c>
      <c r="RI110" s="43">
        <f t="shared" si="3215"/>
        <v>0</v>
      </c>
      <c r="RJ110" s="43">
        <f t="shared" si="3216"/>
        <v>0</v>
      </c>
      <c r="RK110" s="43">
        <f t="shared" si="3469"/>
        <v>0</v>
      </c>
      <c r="RL110" s="43">
        <f t="shared" si="3470"/>
        <v>0</v>
      </c>
      <c r="RM110" s="44">
        <f>'СДП (план)'!BZ110</f>
        <v>0</v>
      </c>
      <c r="RN110" s="43">
        <f>'СДП (план)'!CA110</f>
        <v>0</v>
      </c>
      <c r="RO110" s="43">
        <f t="shared" si="3471"/>
        <v>0</v>
      </c>
      <c r="RP110" s="43">
        <f t="shared" si="3472"/>
        <v>0</v>
      </c>
      <c r="RQ110" s="43">
        <f>VLOOKUP($C110,'факт СДП 12 мес'!$D$8:$HP$287,201,0)</f>
        <v>0</v>
      </c>
      <c r="RR110" s="43">
        <f>VLOOKUP($C110,'факт СДП 12 мес'!$D$8:$HP$287,202,0)</f>
        <v>0</v>
      </c>
      <c r="RS110" s="43">
        <f>VLOOKUP($C110,'факт СДП 12 мес'!$D$8:$HP$287,203,0)</f>
        <v>0</v>
      </c>
      <c r="RT110" s="43">
        <f>VLOOKUP($C110,'факт СДП 12 мес'!$D$8:$HP$287,204,0)</f>
        <v>0</v>
      </c>
      <c r="RU110" s="43">
        <f>VLOOKUP($C110,'факт СДП 12 мес'!$D$8:$HP$287,205,0)</f>
        <v>0</v>
      </c>
      <c r="RV110" s="43">
        <f>VLOOKUP($C110,'факт СДП 12 мес'!$D$8:$HP$287,206,0)</f>
        <v>0</v>
      </c>
      <c r="RW110" s="43">
        <f t="shared" si="3219"/>
        <v>0</v>
      </c>
      <c r="RX110" s="43">
        <f t="shared" si="3220"/>
        <v>0</v>
      </c>
      <c r="RY110" s="43">
        <f t="shared" si="3221"/>
        <v>0</v>
      </c>
      <c r="RZ110" s="43">
        <f t="shared" si="3473"/>
        <v>0</v>
      </c>
      <c r="SA110" s="43">
        <f t="shared" si="3474"/>
        <v>0</v>
      </c>
      <c r="SB110" s="44">
        <f>'СДП (план)'!CB110</f>
        <v>0</v>
      </c>
      <c r="SC110" s="43">
        <f>'СДП (план)'!CC110</f>
        <v>0</v>
      </c>
      <c r="SD110" s="43">
        <f t="shared" si="3041"/>
        <v>0</v>
      </c>
      <c r="SE110" s="43">
        <f t="shared" si="3351"/>
        <v>0</v>
      </c>
      <c r="SF110" s="43">
        <f>VLOOKUP($C110,'факт СДП 12 мес'!$D$8:$HP$287,129,0)</f>
        <v>0</v>
      </c>
      <c r="SG110" s="43">
        <f>VLOOKUP($C110,'факт СДП 12 мес'!$D$8:$HP$287,130,0)</f>
        <v>0</v>
      </c>
      <c r="SH110" s="43">
        <f>VLOOKUP($C110,'факт СДП 12 мес'!$D$8:$HP$287,131,0)</f>
        <v>0</v>
      </c>
      <c r="SI110" s="43">
        <f>VLOOKUP($C110,'факт СДП 12 мес'!$D$8:$HP$287,132,0)</f>
        <v>0</v>
      </c>
      <c r="SJ110" s="43">
        <f>VLOOKUP($C110,'факт СДП 12 мес'!$D$8:$HP$287,133,0)</f>
        <v>0</v>
      </c>
      <c r="SK110" s="43">
        <f>VLOOKUP($C110,'факт СДП 12 мес'!$D$8:$HP$287,134,0)</f>
        <v>0</v>
      </c>
      <c r="SL110" s="43">
        <f t="shared" si="3043"/>
        <v>0</v>
      </c>
      <c r="SM110" s="43">
        <f t="shared" si="3224"/>
        <v>0</v>
      </c>
      <c r="SN110" s="43">
        <f t="shared" si="3225"/>
        <v>0</v>
      </c>
      <c r="SO110" s="43">
        <f t="shared" si="3475"/>
        <v>0</v>
      </c>
      <c r="SP110" s="43">
        <f t="shared" si="3476"/>
        <v>0</v>
      </c>
      <c r="SQ110" s="44">
        <f>'СДП (план)'!CD110</f>
        <v>0</v>
      </c>
      <c r="SR110" s="43">
        <f>'СДП (план)'!CE110</f>
        <v>0</v>
      </c>
      <c r="SS110" s="43">
        <f t="shared" si="3048"/>
        <v>0</v>
      </c>
      <c r="ST110" s="43">
        <f t="shared" si="3354"/>
        <v>0</v>
      </c>
      <c r="SU110" s="43">
        <f>VLOOKUP($C110,'факт СДП 12 мес'!$D$8:$HP$287,93,0)</f>
        <v>0</v>
      </c>
      <c r="SV110" s="43">
        <f>VLOOKUP($C110,'факт СДП 12 мес'!$D$8:$HP$287,94,0)</f>
        <v>0</v>
      </c>
      <c r="SW110" s="43">
        <f>VLOOKUP($C110,'факт СДП 12 мес'!$D$8:$HP$287,95,0)</f>
        <v>0</v>
      </c>
      <c r="SX110" s="43">
        <f>VLOOKUP($C110,'факт СДП 12 мес'!$D$8:$HP$287,96,0)</f>
        <v>0</v>
      </c>
      <c r="SY110" s="43">
        <f>VLOOKUP($C110,'факт СДП 12 мес'!$D$8:$HP$287,97,0)</f>
        <v>0</v>
      </c>
      <c r="SZ110" s="43">
        <f>VLOOKUP($C110,'факт СДП 12 мес'!$D$8:$HP$287,98,0)</f>
        <v>0</v>
      </c>
      <c r="TA110" s="43">
        <f t="shared" si="3050"/>
        <v>0</v>
      </c>
      <c r="TB110" s="43">
        <f t="shared" si="3228"/>
        <v>0</v>
      </c>
      <c r="TC110" s="43">
        <f t="shared" si="3229"/>
        <v>0</v>
      </c>
      <c r="TD110" s="43">
        <f t="shared" si="3477"/>
        <v>0</v>
      </c>
      <c r="TE110" s="43">
        <f t="shared" si="3478"/>
        <v>0</v>
      </c>
      <c r="TF110" s="5">
        <f>'СДП (план)'!CF110</f>
        <v>0</v>
      </c>
      <c r="TG110" s="3">
        <f>'СДП (план)'!CG110</f>
        <v>0</v>
      </c>
      <c r="TH110" s="43">
        <f t="shared" si="3055"/>
        <v>0</v>
      </c>
      <c r="TI110" s="43">
        <f t="shared" si="3056"/>
        <v>0</v>
      </c>
      <c r="TJ110" s="43">
        <f>VLOOKUP($C110,'факт СДП 12 мес'!$D$8:$HP$287,117,0)</f>
        <v>0</v>
      </c>
      <c r="TK110" s="43">
        <f>VLOOKUP($C110,'факт СДП 12 мес'!$D$8:$HP$287,118,0)</f>
        <v>0</v>
      </c>
      <c r="TL110" s="43">
        <f>VLOOKUP($C110,'факт СДП 12 мес'!$D$8:$HP$287,119,0)</f>
        <v>0</v>
      </c>
      <c r="TM110" s="43">
        <f>VLOOKUP($C110,'факт СДП 12 мес'!$D$8:$HP$287,120,0)</f>
        <v>0</v>
      </c>
      <c r="TN110" s="43">
        <f>VLOOKUP($C110,'факт СДП 12 мес'!$D$8:$HP$287,121,0)</f>
        <v>0</v>
      </c>
      <c r="TO110" s="43">
        <f>VLOOKUP($C110,'факт СДП 12 мес'!$D$8:$HP$287,122,0)</f>
        <v>0</v>
      </c>
      <c r="TP110" s="43">
        <f t="shared" si="3057"/>
        <v>0</v>
      </c>
      <c r="TQ110" s="43">
        <f t="shared" si="3231"/>
        <v>0</v>
      </c>
      <c r="TR110" s="43">
        <f t="shared" si="3232"/>
        <v>0</v>
      </c>
      <c r="TS110" s="43">
        <f t="shared" si="3479"/>
        <v>0</v>
      </c>
      <c r="TT110" s="43">
        <f t="shared" si="3480"/>
        <v>0</v>
      </c>
      <c r="TU110" s="43">
        <f>'СДП (план)'!CH110</f>
        <v>0</v>
      </c>
      <c r="TV110" s="43">
        <f>'СДП (план)'!CI110</f>
        <v>0</v>
      </c>
      <c r="TW110" s="43">
        <f t="shared" si="3481"/>
        <v>0</v>
      </c>
      <c r="TX110" s="43">
        <f t="shared" si="3482"/>
        <v>0</v>
      </c>
      <c r="TY110" s="43">
        <f>VLOOKUP($C110,'факт СДП 12 мес'!$D$8:$HP$287,207,0)</f>
        <v>0</v>
      </c>
      <c r="TZ110" s="43">
        <f>VLOOKUP($C110,'факт СДП 12 мес'!$D$8:$HP$287,208,0)</f>
        <v>0</v>
      </c>
      <c r="UA110" s="43">
        <f>VLOOKUP($C110,'факт СДП 12 мес'!$D$8:$HP$287,209,0)</f>
        <v>0</v>
      </c>
      <c r="UB110" s="43">
        <f>VLOOKUP($C110,'факт СДП 12 мес'!$D$8:$HP$287,210,0)</f>
        <v>0</v>
      </c>
      <c r="UC110" s="43">
        <f>VLOOKUP($C110,'факт СДП 12 мес'!$D$8:$HP$287,211,0)</f>
        <v>0</v>
      </c>
      <c r="UD110" s="43">
        <f>VLOOKUP($C110,'факт СДП 12 мес'!$D$8:$HP$287,212,0)</f>
        <v>0</v>
      </c>
      <c r="UE110" s="43">
        <f t="shared" si="3235"/>
        <v>0</v>
      </c>
      <c r="UF110" s="43">
        <f t="shared" si="3236"/>
        <v>0</v>
      </c>
      <c r="UG110" s="43">
        <f t="shared" si="3237"/>
        <v>0</v>
      </c>
      <c r="UH110" s="43">
        <f t="shared" si="3238"/>
        <v>0</v>
      </c>
      <c r="UI110" s="43">
        <f t="shared" si="3068"/>
        <v>0</v>
      </c>
      <c r="UJ110" s="43"/>
      <c r="UK110" s="43"/>
      <c r="UL110" s="43"/>
      <c r="UM110" s="43"/>
      <c r="UN110" s="43"/>
      <c r="UO110" s="43"/>
      <c r="UP110" s="43"/>
      <c r="UQ110" s="43"/>
      <c r="UR110" s="43"/>
      <c r="US110" s="43"/>
      <c r="UT110" s="43"/>
      <c r="UU110" s="43"/>
      <c r="UV110" s="43"/>
      <c r="UW110" s="43">
        <f t="shared" si="2687"/>
        <v>0</v>
      </c>
      <c r="UX110" s="43">
        <f t="shared" si="2688"/>
        <v>0</v>
      </c>
      <c r="UY110" s="47">
        <f>'СДП (план)'!CN110</f>
        <v>3</v>
      </c>
      <c r="UZ110" s="47">
        <f>'СДП (план)'!CO110</f>
        <v>462526.04080319998</v>
      </c>
      <c r="VA110" s="43">
        <f t="shared" si="2689"/>
        <v>3</v>
      </c>
      <c r="VB110" s="43">
        <f t="shared" si="2690"/>
        <v>462526.04080319998</v>
      </c>
      <c r="VC110" s="47">
        <f t="shared" si="2786"/>
        <v>5</v>
      </c>
      <c r="VD110" s="47">
        <f t="shared" si="2787"/>
        <v>769642.28</v>
      </c>
      <c r="VE110" s="47">
        <f t="shared" si="2788"/>
        <v>124</v>
      </c>
      <c r="VF110" s="47">
        <f t="shared" si="2789"/>
        <v>0</v>
      </c>
      <c r="VG110" s="47">
        <f t="shared" si="2790"/>
        <v>0</v>
      </c>
      <c r="VH110" s="47">
        <f t="shared" si="2791"/>
        <v>0</v>
      </c>
      <c r="VI110" s="47">
        <f t="shared" si="2792"/>
        <v>24.06</v>
      </c>
      <c r="VJ110" s="47">
        <f t="shared" si="2793"/>
        <v>24.06</v>
      </c>
      <c r="VK110" s="47">
        <f t="shared" si="2794"/>
        <v>40.099999999999994</v>
      </c>
      <c r="VL110" s="43">
        <f t="shared" si="2795"/>
        <v>2</v>
      </c>
      <c r="VM110" s="43">
        <f t="shared" si="2796"/>
        <v>307116.23919680004</v>
      </c>
    </row>
    <row r="111" spans="1:585" s="32" customFormat="1" ht="38.25" x14ac:dyDescent="0.2">
      <c r="A111" s="171"/>
      <c r="B111" s="171">
        <v>83</v>
      </c>
      <c r="C111" s="245" t="s">
        <v>590</v>
      </c>
      <c r="D111" s="487" t="s">
        <v>591</v>
      </c>
      <c r="E111" s="370">
        <v>16026</v>
      </c>
      <c r="F111" s="136">
        <v>16828</v>
      </c>
      <c r="G111" s="358">
        <v>24.85</v>
      </c>
      <c r="H111" s="388">
        <v>8.2000000000000007E-3</v>
      </c>
      <c r="I111" s="373">
        <v>1</v>
      </c>
      <c r="J111" s="314"/>
      <c r="K111" s="184"/>
      <c r="L111" s="196">
        <v>1.4</v>
      </c>
      <c r="M111" s="196">
        <v>1.68</v>
      </c>
      <c r="N111" s="196">
        <v>2.23</v>
      </c>
      <c r="O111" s="197">
        <v>2.57</v>
      </c>
      <c r="P111" s="44">
        <f>'СДП (план)'!P111</f>
        <v>2</v>
      </c>
      <c r="Q111" s="44">
        <f>'СДП (план)'!Q111</f>
        <v>839094.83324800001</v>
      </c>
      <c r="R111" s="43">
        <f t="shared" si="3361"/>
        <v>2</v>
      </c>
      <c r="S111" s="43">
        <f t="shared" si="3362"/>
        <v>839094.83324800013</v>
      </c>
      <c r="T111" s="43">
        <f>VLOOKUP($C111,'факт СДП 12 мес'!$D$8:$HP$287,9,0)</f>
        <v>2</v>
      </c>
      <c r="U111" s="43">
        <f>VLOOKUP($C111,'факт СДП 12 мес'!$D$8:$HP$287,10,0)</f>
        <v>819099.77</v>
      </c>
      <c r="V111" s="43">
        <f>VLOOKUP($C111,'факт СДП 12 мес'!$D$8:$HP$287,11,0)</f>
        <v>6</v>
      </c>
      <c r="W111" s="43">
        <f>VLOOKUP($C111,'факт СДП 12 мес'!$D$8:$HP$287,12,0)</f>
        <v>0</v>
      </c>
      <c r="X111" s="43">
        <f>VLOOKUP($C111,'факт СДП 12 мес'!$D$8:$HP$287,13,0)</f>
        <v>0</v>
      </c>
      <c r="Y111" s="43">
        <f>VLOOKUP($C111,'факт СДП 12 мес'!$D$8:$HP$287,14,0)</f>
        <v>0</v>
      </c>
      <c r="Z111" s="43">
        <f t="shared" si="3069"/>
        <v>49.7</v>
      </c>
      <c r="AA111" s="43">
        <f t="shared" si="3070"/>
        <v>49.7</v>
      </c>
      <c r="AB111" s="43">
        <f t="shared" si="3071"/>
        <v>49.7</v>
      </c>
      <c r="AC111" s="43">
        <f t="shared" si="3363"/>
        <v>0</v>
      </c>
      <c r="AD111" s="43">
        <f t="shared" si="3364"/>
        <v>-19995.063248000108</v>
      </c>
      <c r="AE111" s="135">
        <f>'СДП (план)'!R111</f>
        <v>0</v>
      </c>
      <c r="AF111" s="135">
        <f>'СДП (план)'!S111</f>
        <v>0</v>
      </c>
      <c r="AG111" s="43">
        <f t="shared" si="3365"/>
        <v>0</v>
      </c>
      <c r="AH111" s="43">
        <f t="shared" si="3366"/>
        <v>0</v>
      </c>
      <c r="AI111" s="43">
        <f>VLOOKUP($C111,'факт СДП 12 мес'!$D$8:$HP$287,3,0)</f>
        <v>0</v>
      </c>
      <c r="AJ111" s="43">
        <f>VLOOKUP($C111,'факт СДП 12 мес'!$D$8:$HP$287,4,0)</f>
        <v>0</v>
      </c>
      <c r="AK111" s="43">
        <f>VLOOKUP($C111,'факт СДП 12 мес'!$D$8:$HP$287,5,0)</f>
        <v>0</v>
      </c>
      <c r="AL111" s="43">
        <f>VLOOKUP($C111,'факт СДП 12 мес'!$D$8:$HP$287,6,0)</f>
        <v>0</v>
      </c>
      <c r="AM111" s="43">
        <f>VLOOKUP($C111,'факт СДП 12 мес'!$D$8:$HP$287,7,0)</f>
        <v>0</v>
      </c>
      <c r="AN111" s="43">
        <f>VLOOKUP($C111,'факт СДП 12 мес'!$D$8:$HP$287,8,0)</f>
        <v>0</v>
      </c>
      <c r="AO111" s="43">
        <f t="shared" si="2826"/>
        <v>0</v>
      </c>
      <c r="AP111" s="43">
        <f t="shared" si="2827"/>
        <v>0</v>
      </c>
      <c r="AQ111" s="43">
        <f t="shared" si="2828"/>
        <v>0</v>
      </c>
      <c r="AR111" s="43">
        <f t="shared" si="2829"/>
        <v>0</v>
      </c>
      <c r="AS111" s="43">
        <f t="shared" si="2830"/>
        <v>0</v>
      </c>
      <c r="AT111" s="44">
        <f>'СДП (план)'!T111</f>
        <v>0</v>
      </c>
      <c r="AU111" s="43">
        <f>'СДП (план)'!U111</f>
        <v>0</v>
      </c>
      <c r="AV111" s="43">
        <f t="shared" si="3367"/>
        <v>0</v>
      </c>
      <c r="AW111" s="43">
        <f t="shared" si="3368"/>
        <v>0</v>
      </c>
      <c r="AX111" s="43">
        <f>VLOOKUP($C111,'факт СДП 12 мес'!$D$8:$HP$287,159,0)</f>
        <v>0</v>
      </c>
      <c r="AY111" s="43">
        <f>VLOOKUP($C111,'факт СДП 12 мес'!$D$8:$HP$287,160,0)</f>
        <v>0</v>
      </c>
      <c r="AZ111" s="43">
        <f>VLOOKUP($C111,'факт СДП 12 мес'!$D$8:$HP$287,161,0)</f>
        <v>0</v>
      </c>
      <c r="BA111" s="43">
        <f>VLOOKUP($C111,'факт СДП 12 мес'!$D$8:$HP$287,162,0)</f>
        <v>0</v>
      </c>
      <c r="BB111" s="43">
        <f>VLOOKUP($C111,'факт СДП 12 мес'!$D$8:$HP$287,163,0)</f>
        <v>0</v>
      </c>
      <c r="BC111" s="43">
        <f>VLOOKUP($C111,'факт СДП 12 мес'!$D$8:$HP$287,164,0)</f>
        <v>0</v>
      </c>
      <c r="BD111" s="43">
        <f t="shared" si="3075"/>
        <v>0</v>
      </c>
      <c r="BE111" s="43">
        <f t="shared" si="3076"/>
        <v>0</v>
      </c>
      <c r="BF111" s="43">
        <f t="shared" si="3077"/>
        <v>0</v>
      </c>
      <c r="BG111" s="43">
        <f t="shared" si="3369"/>
        <v>0</v>
      </c>
      <c r="BH111" s="43">
        <f t="shared" si="3370"/>
        <v>0</v>
      </c>
      <c r="BI111" s="87">
        <f>'СДП (план)'!V111</f>
        <v>0</v>
      </c>
      <c r="BJ111" s="3">
        <f>'СДП (план)'!W111</f>
        <v>0</v>
      </c>
      <c r="BK111" s="43">
        <f t="shared" si="3371"/>
        <v>0</v>
      </c>
      <c r="BL111" s="43">
        <f t="shared" si="3372"/>
        <v>0</v>
      </c>
      <c r="BM111" s="43">
        <f>VLOOKUP($C111,'факт СДП 12 мес'!$D$8:$HP$287,21,0)</f>
        <v>0</v>
      </c>
      <c r="BN111" s="43">
        <f>VLOOKUP($C111,'факт СДП 12 мес'!$D$8:$HP$287,22,0)</f>
        <v>0</v>
      </c>
      <c r="BO111" s="43">
        <f>VLOOKUP($C111,'факт СДП 12 мес'!$D$8:$HP$287,23,0)</f>
        <v>0</v>
      </c>
      <c r="BP111" s="43">
        <f>VLOOKUP($C111,'факт СДП 12 мес'!$D$8:$HP$287,24,0)</f>
        <v>0</v>
      </c>
      <c r="BQ111" s="43">
        <f>VLOOKUP($C111,'факт СДП 12 мес'!$D$8:$HP$287,25,0)</f>
        <v>0</v>
      </c>
      <c r="BR111" s="43">
        <f>VLOOKUP($C111,'факт СДП 12 мес'!$D$8:$HP$287,26,0)</f>
        <v>0</v>
      </c>
      <c r="BS111" s="43">
        <f t="shared" si="3081"/>
        <v>0</v>
      </c>
      <c r="BT111" s="43">
        <f t="shared" si="3082"/>
        <v>0</v>
      </c>
      <c r="BU111" s="43">
        <f t="shared" si="3083"/>
        <v>0</v>
      </c>
      <c r="BV111" s="43">
        <f t="shared" si="2843"/>
        <v>0</v>
      </c>
      <c r="BW111" s="43">
        <f t="shared" si="2844"/>
        <v>0</v>
      </c>
      <c r="BX111" s="44">
        <f>'СДП (план)'!X111</f>
        <v>0</v>
      </c>
      <c r="BY111" s="43">
        <f>'СДП (план)'!Y111</f>
        <v>0</v>
      </c>
      <c r="BZ111" s="43">
        <f t="shared" si="3373"/>
        <v>0</v>
      </c>
      <c r="CA111" s="43">
        <f t="shared" si="3374"/>
        <v>0</v>
      </c>
      <c r="CB111" s="43">
        <f>VLOOKUP($C111,'факт СДП 12 мес'!$D$8:$HP$287,15,0)</f>
        <v>0</v>
      </c>
      <c r="CC111" s="43">
        <f>VLOOKUP($C111,'факт СДП 12 мес'!$D$8:$HP$287,16,0)</f>
        <v>0</v>
      </c>
      <c r="CD111" s="43">
        <f>VLOOKUP($C111,'факт СДП 12 мес'!$D$8:$HP$287,17,0)</f>
        <v>0</v>
      </c>
      <c r="CE111" s="43">
        <f>VLOOKUP($C111,'факт СДП 12 мес'!$D$8:$HP$287,18,0)</f>
        <v>0</v>
      </c>
      <c r="CF111" s="43">
        <f>VLOOKUP($C111,'факт СДП 12 мес'!$D$8:$HP$287,19,0)</f>
        <v>0</v>
      </c>
      <c r="CG111" s="43">
        <f>VLOOKUP($C111,'факт СДП 12 мес'!$D$8:$HP$287,20,0)</f>
        <v>0</v>
      </c>
      <c r="CH111" s="43">
        <f t="shared" si="3085"/>
        <v>0</v>
      </c>
      <c r="CI111" s="43">
        <f t="shared" si="3086"/>
        <v>0</v>
      </c>
      <c r="CJ111" s="43">
        <f t="shared" si="3087"/>
        <v>0</v>
      </c>
      <c r="CK111" s="43">
        <f t="shared" si="3375"/>
        <v>0</v>
      </c>
      <c r="CL111" s="43">
        <f t="shared" si="3376"/>
        <v>0</v>
      </c>
      <c r="CM111" s="45">
        <f>'СДП (план)'!Z111</f>
        <v>0</v>
      </c>
      <c r="CN111" s="43">
        <f>'СДП (план)'!AA111</f>
        <v>0</v>
      </c>
      <c r="CO111" s="43">
        <f t="shared" si="3377"/>
        <v>0</v>
      </c>
      <c r="CP111" s="43">
        <f t="shared" si="3378"/>
        <v>0</v>
      </c>
      <c r="CQ111" s="43">
        <f>VLOOKUP($C111,'факт СДП 12 мес'!$D$8:$HP$287,165,0)</f>
        <v>0</v>
      </c>
      <c r="CR111" s="43">
        <f>VLOOKUP($C111,'факт СДП 12 мес'!$D$8:$HP$287,166,0)</f>
        <v>0</v>
      </c>
      <c r="CS111" s="43">
        <f>VLOOKUP($C111,'факт СДП 12 мес'!$D$8:$HP$287,167,0)</f>
        <v>0</v>
      </c>
      <c r="CT111" s="43">
        <f>VLOOKUP($C111,'факт СДП 12 мес'!$D$8:$HP$287,168,0)</f>
        <v>0</v>
      </c>
      <c r="CU111" s="43">
        <f>VLOOKUP($C111,'факт СДП 12 мес'!$D$8:$HP$287,169,0)</f>
        <v>0</v>
      </c>
      <c r="CV111" s="43">
        <f>VLOOKUP($C111,'факт СДП 12 мес'!$D$8:$HP$287,170,0)</f>
        <v>0</v>
      </c>
      <c r="CW111" s="43">
        <f t="shared" si="3090"/>
        <v>0</v>
      </c>
      <c r="CX111" s="43">
        <f t="shared" si="3091"/>
        <v>0</v>
      </c>
      <c r="CY111" s="43">
        <f t="shared" si="3092"/>
        <v>0</v>
      </c>
      <c r="CZ111" s="43">
        <f t="shared" si="3379"/>
        <v>0</v>
      </c>
      <c r="DA111" s="43">
        <f t="shared" si="3380"/>
        <v>0</v>
      </c>
      <c r="DB111" s="5">
        <f>'СДП (план)'!AB111</f>
        <v>0</v>
      </c>
      <c r="DC111" s="3">
        <f>'СДП (план)'!AC111</f>
        <v>0</v>
      </c>
      <c r="DD111" s="43">
        <f t="shared" si="3381"/>
        <v>0</v>
      </c>
      <c r="DE111" s="43">
        <f t="shared" si="3382"/>
        <v>0</v>
      </c>
      <c r="DF111" s="43">
        <f>VLOOKUP($C111,'факт СДП 12 мес'!$D$8:$HP$287,57,0)</f>
        <v>0</v>
      </c>
      <c r="DG111" s="43">
        <f>VLOOKUP($C111,'факт СДП 12 мес'!$D$8:$HP$287,58,0)</f>
        <v>0</v>
      </c>
      <c r="DH111" s="43">
        <f>VLOOKUP($C111,'факт СДП 12 мес'!$D$8:$HP$287,59,0)</f>
        <v>0</v>
      </c>
      <c r="DI111" s="43">
        <f>VLOOKUP($C111,'факт СДП 12 мес'!$D$8:$HP$287,60,0)</f>
        <v>0</v>
      </c>
      <c r="DJ111" s="43">
        <f>VLOOKUP($C111,'факт СДП 12 мес'!$D$8:$HP$287,61,0)</f>
        <v>0</v>
      </c>
      <c r="DK111" s="43">
        <f>VLOOKUP($C111,'факт СДП 12 мес'!$D$8:$HP$287,62,0)</f>
        <v>0</v>
      </c>
      <c r="DL111" s="43">
        <f t="shared" si="3095"/>
        <v>0</v>
      </c>
      <c r="DM111" s="43">
        <f t="shared" si="3096"/>
        <v>0</v>
      </c>
      <c r="DN111" s="43">
        <f t="shared" si="3097"/>
        <v>0</v>
      </c>
      <c r="DO111" s="43">
        <f t="shared" si="3383"/>
        <v>0</v>
      </c>
      <c r="DP111" s="43">
        <f t="shared" si="3384"/>
        <v>0</v>
      </c>
      <c r="DQ111" s="5">
        <f>'СДП (план)'!AD111</f>
        <v>0</v>
      </c>
      <c r="DR111" s="3">
        <f>'СДП (план)'!AE111</f>
        <v>0</v>
      </c>
      <c r="DS111" s="43">
        <f t="shared" si="3385"/>
        <v>0</v>
      </c>
      <c r="DT111" s="43">
        <f t="shared" si="3386"/>
        <v>0</v>
      </c>
      <c r="DU111" s="43">
        <f>VLOOKUP($C111,'факт СДП 12 мес'!$D$8:$HP$287,33,0)</f>
        <v>0</v>
      </c>
      <c r="DV111" s="43">
        <f>VLOOKUP($C111,'факт СДП 12 мес'!$D$8:$HP$287,34,0)</f>
        <v>0</v>
      </c>
      <c r="DW111" s="43">
        <f>VLOOKUP($C111,'факт СДП 12 мес'!$D$8:$HP$287,35,0)</f>
        <v>0</v>
      </c>
      <c r="DX111" s="43">
        <f>VLOOKUP($C111,'факт СДП 12 мес'!$D$8:$HP$287,36,0)</f>
        <v>0</v>
      </c>
      <c r="DY111" s="43">
        <f>VLOOKUP($C111,'факт СДП 12 мес'!$D$8:$HP$287,37,0)</f>
        <v>0</v>
      </c>
      <c r="DZ111" s="43">
        <f>VLOOKUP($C111,'факт СДП 12 мес'!$D$8:$HP$287,38,0)</f>
        <v>0</v>
      </c>
      <c r="EA111" s="43">
        <f t="shared" si="3100"/>
        <v>0</v>
      </c>
      <c r="EB111" s="43">
        <f t="shared" si="3101"/>
        <v>0</v>
      </c>
      <c r="EC111" s="43">
        <f t="shared" si="3102"/>
        <v>0</v>
      </c>
      <c r="ED111" s="43">
        <f t="shared" si="3387"/>
        <v>0</v>
      </c>
      <c r="EE111" s="43">
        <f t="shared" si="3388"/>
        <v>0</v>
      </c>
      <c r="EF111" s="5">
        <f>'СДП (план)'!AF111</f>
        <v>7</v>
      </c>
      <c r="EG111" s="3">
        <f>'СДП (план)'!AG111</f>
        <v>2920171.8718172004</v>
      </c>
      <c r="EH111" s="43">
        <f t="shared" si="3389"/>
        <v>7</v>
      </c>
      <c r="EI111" s="43">
        <f t="shared" si="3390"/>
        <v>2920171.8718172004</v>
      </c>
      <c r="EJ111" s="43">
        <f>VLOOKUP($C111,'факт СДП 12 мес'!$D$8:$HP$287,27,0)</f>
        <v>3</v>
      </c>
      <c r="EK111" s="43">
        <f>VLOOKUP($C111,'факт СДП 12 мес'!$D$8:$HP$287,28,0)</f>
        <v>1261522.6499999999</v>
      </c>
      <c r="EL111" s="43">
        <f>VLOOKUP($C111,'факт СДП 12 мес'!$D$8:$HP$287,29,0)</f>
        <v>7</v>
      </c>
      <c r="EM111" s="43">
        <f>VLOOKUP($C111,'факт СДП 12 мес'!$D$8:$HP$287,30,0)</f>
        <v>0</v>
      </c>
      <c r="EN111" s="43">
        <f>VLOOKUP($C111,'факт СДП 12 мес'!$D$8:$HP$287,31,0)</f>
        <v>0</v>
      </c>
      <c r="EO111" s="43">
        <f>VLOOKUP($C111,'факт СДП 12 мес'!$D$8:$HP$287,32,0)</f>
        <v>0</v>
      </c>
      <c r="EP111" s="43">
        <f t="shared" si="2875"/>
        <v>173.95000000000002</v>
      </c>
      <c r="EQ111" s="43">
        <f t="shared" si="2876"/>
        <v>173.95000000000002</v>
      </c>
      <c r="ER111" s="43">
        <f t="shared" si="2877"/>
        <v>74.550000000000011</v>
      </c>
      <c r="ES111" s="43">
        <f t="shared" si="2878"/>
        <v>-4</v>
      </c>
      <c r="ET111" s="43">
        <f t="shared" si="2879"/>
        <v>-1658649.2218172005</v>
      </c>
      <c r="EU111" s="44">
        <f>'СДП (план)'!AH111</f>
        <v>0</v>
      </c>
      <c r="EV111" s="43">
        <f>'СДП (план)'!AI111</f>
        <v>0</v>
      </c>
      <c r="EW111" s="43">
        <f t="shared" si="3391"/>
        <v>0</v>
      </c>
      <c r="EX111" s="43">
        <f t="shared" si="3392"/>
        <v>0</v>
      </c>
      <c r="EY111" s="43">
        <f>VLOOKUP($C111,'факт СДП 12 мес'!$D$8:$HP$287,87,0)</f>
        <v>0</v>
      </c>
      <c r="EZ111" s="43">
        <f>VLOOKUP($C111,'факт СДП 12 мес'!$D$8:$HP$287,88,0)</f>
        <v>0</v>
      </c>
      <c r="FA111" s="43">
        <f>VLOOKUP($C111,'факт СДП 12 мес'!$D$8:$HP$287,89,0)</f>
        <v>0</v>
      </c>
      <c r="FB111" s="43">
        <f>VLOOKUP($C111,'факт СДП 12 мес'!$D$8:$HP$287,90,0)</f>
        <v>0</v>
      </c>
      <c r="FC111" s="43">
        <f>VLOOKUP($C111,'факт СДП 12 мес'!$D$8:$HP$287,91,0)</f>
        <v>0</v>
      </c>
      <c r="FD111" s="43">
        <f>VLOOKUP($C111,'факт СДП 12 мес'!$D$8:$HP$287,92,0)</f>
        <v>0</v>
      </c>
      <c r="FE111" s="43">
        <f t="shared" si="3107"/>
        <v>0</v>
      </c>
      <c r="FF111" s="43">
        <f t="shared" si="3108"/>
        <v>0</v>
      </c>
      <c r="FG111" s="43">
        <f t="shared" si="3109"/>
        <v>0</v>
      </c>
      <c r="FH111" s="43">
        <f t="shared" si="3393"/>
        <v>0</v>
      </c>
      <c r="FI111" s="43">
        <f t="shared" si="3394"/>
        <v>0</v>
      </c>
      <c r="FJ111" s="44">
        <f>'СДП (план)'!AJ111</f>
        <v>0</v>
      </c>
      <c r="FK111" s="43">
        <f>'СДП (план)'!AK111</f>
        <v>0</v>
      </c>
      <c r="FL111" s="43">
        <f t="shared" si="3395"/>
        <v>0</v>
      </c>
      <c r="FM111" s="43">
        <f t="shared" si="3396"/>
        <v>0</v>
      </c>
      <c r="FN111" s="43">
        <f>VLOOKUP($C111,'факт СДП 12 мес'!$D$8:$HP$287,39,0)</f>
        <v>0</v>
      </c>
      <c r="FO111" s="43">
        <f>VLOOKUP($C111,'факт СДП 12 мес'!$D$8:$HP$287,40,0)</f>
        <v>0</v>
      </c>
      <c r="FP111" s="43">
        <f>VLOOKUP($C111,'факт СДП 12 мес'!$D$8:$HP$287,41,0)</f>
        <v>0</v>
      </c>
      <c r="FQ111" s="43">
        <f>VLOOKUP($C111,'факт СДП 12 мес'!$D$8:$HP$287,42,0)</f>
        <v>0</v>
      </c>
      <c r="FR111" s="43">
        <f>VLOOKUP($C111,'факт СДП 12 мес'!$D$8:$HP$287,43,0)</f>
        <v>0</v>
      </c>
      <c r="FS111" s="43">
        <f>VLOOKUP($C111,'факт СДП 12 мес'!$D$8:$HP$287,44,0)</f>
        <v>0</v>
      </c>
      <c r="FT111" s="43">
        <f t="shared" si="3112"/>
        <v>0</v>
      </c>
      <c r="FU111" s="43">
        <f t="shared" si="3113"/>
        <v>0</v>
      </c>
      <c r="FV111" s="43">
        <f t="shared" si="3114"/>
        <v>0</v>
      </c>
      <c r="FW111" s="43">
        <f t="shared" si="3397"/>
        <v>0</v>
      </c>
      <c r="FX111" s="43">
        <f t="shared" si="3398"/>
        <v>0</v>
      </c>
      <c r="FY111" s="44">
        <f>'СДП (план)'!AL111</f>
        <v>0</v>
      </c>
      <c r="FZ111" s="43">
        <f>'СДП (план)'!AM111</f>
        <v>0</v>
      </c>
      <c r="GA111" s="43">
        <f t="shared" si="3399"/>
        <v>0</v>
      </c>
      <c r="GB111" s="43">
        <f t="shared" si="3400"/>
        <v>0</v>
      </c>
      <c r="GC111" s="43">
        <f>VLOOKUP($C111,'факт СДП 12 мес'!$D$8:$HP$287,45,0)</f>
        <v>0</v>
      </c>
      <c r="GD111" s="43">
        <f>VLOOKUP($C111,'факт СДП 12 мес'!$D$8:$HP$287,46,0)</f>
        <v>0</v>
      </c>
      <c r="GE111" s="43">
        <f>VLOOKUP($C111,'факт СДП 12 мес'!$D$8:$HP$287,47,0)</f>
        <v>0</v>
      </c>
      <c r="GF111" s="43">
        <f>VLOOKUP($C111,'факт СДП 12 мес'!$D$8:$HP$287,48,0)</f>
        <v>0</v>
      </c>
      <c r="GG111" s="43">
        <f>VLOOKUP($C111,'факт СДП 12 мес'!$D$8:$HP$287,49,0)</f>
        <v>0</v>
      </c>
      <c r="GH111" s="43">
        <f>VLOOKUP($C111,'факт СДП 12 мес'!$D$8:$HP$287,50,0)</f>
        <v>0</v>
      </c>
      <c r="GI111" s="43">
        <f t="shared" si="3117"/>
        <v>0</v>
      </c>
      <c r="GJ111" s="43">
        <f t="shared" si="3118"/>
        <v>0</v>
      </c>
      <c r="GK111" s="43">
        <f t="shared" si="3119"/>
        <v>0</v>
      </c>
      <c r="GL111" s="43">
        <f t="shared" si="3401"/>
        <v>0</v>
      </c>
      <c r="GM111" s="43">
        <f t="shared" si="3402"/>
        <v>0</v>
      </c>
      <c r="GN111" s="5">
        <f>'СДП (план)'!AN111</f>
        <v>0</v>
      </c>
      <c r="GO111" s="3">
        <f>'СДП (план)'!AO111</f>
        <v>0</v>
      </c>
      <c r="GP111" s="43">
        <f t="shared" si="3403"/>
        <v>0</v>
      </c>
      <c r="GQ111" s="43">
        <f t="shared" si="3404"/>
        <v>0</v>
      </c>
      <c r="GR111" s="43">
        <f>VLOOKUP($C111,'факт СДП 12 мес'!$D$8:$HP$287,51,0)</f>
        <v>0</v>
      </c>
      <c r="GS111" s="43">
        <f>VLOOKUP($C111,'факт СДП 12 мес'!$D$8:$HP$287,52,0)</f>
        <v>0</v>
      </c>
      <c r="GT111" s="43">
        <f>VLOOKUP($C111,'факт СДП 12 мес'!$D$8:$HP$287,53,0)</f>
        <v>0</v>
      </c>
      <c r="GU111" s="43">
        <f>VLOOKUP($C111,'факт СДП 12 мес'!$D$8:$HP$287,54,0)</f>
        <v>0</v>
      </c>
      <c r="GV111" s="43">
        <f>VLOOKUP($C111,'факт СДП 12 мес'!$D$8:$HP$287,55,0)</f>
        <v>0</v>
      </c>
      <c r="GW111" s="43">
        <f>VLOOKUP($C111,'факт СДП 12 мес'!$D$8:$HP$287,56,0)</f>
        <v>0</v>
      </c>
      <c r="GX111" s="43">
        <f t="shared" si="3122"/>
        <v>0</v>
      </c>
      <c r="GY111" s="43">
        <f t="shared" si="3123"/>
        <v>0</v>
      </c>
      <c r="GZ111" s="43">
        <f t="shared" si="3124"/>
        <v>0</v>
      </c>
      <c r="HA111" s="43">
        <f t="shared" si="3405"/>
        <v>0</v>
      </c>
      <c r="HB111" s="43">
        <f t="shared" si="3406"/>
        <v>0</v>
      </c>
      <c r="HC111" s="5">
        <f>'СДП (план)'!AP111</f>
        <v>0</v>
      </c>
      <c r="HD111" s="3">
        <f>'СДП (план)'!AQ111</f>
        <v>0</v>
      </c>
      <c r="HE111" s="43">
        <f t="shared" si="3407"/>
        <v>0</v>
      </c>
      <c r="HF111" s="43">
        <f t="shared" si="3408"/>
        <v>0</v>
      </c>
      <c r="HG111" s="43">
        <f>VLOOKUP($C111,'факт СДП 12 мес'!$D$8:$HP$287,141,0)</f>
        <v>0</v>
      </c>
      <c r="HH111" s="43">
        <f>VLOOKUP($C111,'факт СДП 12 мес'!$D$8:$HP$287,142,0)</f>
        <v>0</v>
      </c>
      <c r="HI111" s="43">
        <f>VLOOKUP($C111,'факт СДП 12 мес'!$D$8:$HP$287,143,0)</f>
        <v>0</v>
      </c>
      <c r="HJ111" s="43">
        <f>VLOOKUP($C111,'факт СДП 12 мес'!$D$8:$HP$287,144,0)</f>
        <v>0</v>
      </c>
      <c r="HK111" s="43">
        <f>VLOOKUP($C111,'факт СДП 12 мес'!$D$8:$HP$287,145,0)</f>
        <v>0</v>
      </c>
      <c r="HL111" s="43">
        <f>VLOOKUP($C111,'факт СДП 12 мес'!$D$8:$HP$287,146,0)</f>
        <v>0</v>
      </c>
      <c r="HM111" s="43">
        <f t="shared" si="3127"/>
        <v>0</v>
      </c>
      <c r="HN111" s="43">
        <f t="shared" si="3128"/>
        <v>0</v>
      </c>
      <c r="HO111" s="43">
        <f t="shared" si="3129"/>
        <v>0</v>
      </c>
      <c r="HP111" s="43">
        <f t="shared" si="3409"/>
        <v>0</v>
      </c>
      <c r="HQ111" s="43">
        <f t="shared" si="3410"/>
        <v>0</v>
      </c>
      <c r="HR111" s="44">
        <f>'СДП (план)'!AR111</f>
        <v>0</v>
      </c>
      <c r="HS111" s="43">
        <f>'СДП (план)'!AS111</f>
        <v>0</v>
      </c>
      <c r="HT111" s="43">
        <f t="shared" si="3411"/>
        <v>0</v>
      </c>
      <c r="HU111" s="43">
        <f t="shared" si="3412"/>
        <v>0</v>
      </c>
      <c r="HV111" s="43">
        <f>VLOOKUP($C111,'факт СДП 12 мес'!$D$8:$HP$287,171,0)</f>
        <v>0</v>
      </c>
      <c r="HW111" s="43">
        <f>VLOOKUP($C111,'факт СДП 12 мес'!$D$8:$HP$287,172,0)</f>
        <v>0</v>
      </c>
      <c r="HX111" s="43">
        <f>VLOOKUP($C111,'факт СДП 12 мес'!$D$8:$HP$287,173,0)</f>
        <v>0</v>
      </c>
      <c r="HY111" s="43">
        <f>VLOOKUP($C111,'факт СДП 12 мес'!$D$8:$HP$287,174,0)</f>
        <v>0</v>
      </c>
      <c r="HZ111" s="43">
        <f>VLOOKUP($C111,'факт СДП 12 мес'!$D$8:$HP$287,175,0)</f>
        <v>0</v>
      </c>
      <c r="IA111" s="43">
        <f>VLOOKUP($C111,'факт СДП 12 мес'!$D$8:$HP$287,176,0)</f>
        <v>0</v>
      </c>
      <c r="IB111" s="43">
        <f t="shared" si="3132"/>
        <v>0</v>
      </c>
      <c r="IC111" s="43">
        <f t="shared" si="3133"/>
        <v>0</v>
      </c>
      <c r="ID111" s="43">
        <f t="shared" si="3134"/>
        <v>0</v>
      </c>
      <c r="IE111" s="43">
        <f t="shared" si="3413"/>
        <v>0</v>
      </c>
      <c r="IF111" s="43">
        <f t="shared" si="3414"/>
        <v>0</v>
      </c>
      <c r="IG111" s="44">
        <f>'СДП (план)'!AT111</f>
        <v>0</v>
      </c>
      <c r="IH111" s="43">
        <f>'СДП (план)'!AU111</f>
        <v>0</v>
      </c>
      <c r="II111" s="43">
        <f t="shared" si="3415"/>
        <v>0</v>
      </c>
      <c r="IJ111" s="43">
        <f t="shared" si="3416"/>
        <v>0</v>
      </c>
      <c r="IK111" s="43">
        <f>VLOOKUP($C111,'факт СДП 12 мес'!$D$8:$HP$287,183,0)</f>
        <v>0</v>
      </c>
      <c r="IL111" s="43">
        <f>VLOOKUP($C111,'факт СДП 12 мес'!$D$8:$HP$287,184,0)</f>
        <v>0</v>
      </c>
      <c r="IM111" s="43">
        <f>VLOOKUP($C111,'факт СДП 12 мес'!$D$8:$HP$287,185,0)</f>
        <v>0</v>
      </c>
      <c r="IN111" s="43">
        <f>VLOOKUP($C111,'факт СДП 12 мес'!$D$8:$HP$287,186,0)</f>
        <v>0</v>
      </c>
      <c r="IO111" s="43">
        <f>VLOOKUP($C111,'факт СДП 12 мес'!$D$8:$HP$287,187,0)</f>
        <v>0</v>
      </c>
      <c r="IP111" s="43">
        <f>VLOOKUP($C111,'факт СДП 12 мес'!$D$8:$HP$287,188,0)</f>
        <v>0</v>
      </c>
      <c r="IQ111" s="43">
        <f t="shared" si="3137"/>
        <v>0</v>
      </c>
      <c r="IR111" s="43">
        <f t="shared" si="3138"/>
        <v>0</v>
      </c>
      <c r="IS111" s="43">
        <f t="shared" si="3139"/>
        <v>0</v>
      </c>
      <c r="IT111" s="43">
        <f t="shared" si="3417"/>
        <v>0</v>
      </c>
      <c r="IU111" s="43">
        <f t="shared" si="3418"/>
        <v>0</v>
      </c>
      <c r="IV111" s="45">
        <f>'СДП (план)'!AV111</f>
        <v>0</v>
      </c>
      <c r="IW111" s="45">
        <f>'СДП (план)'!AW111</f>
        <v>0</v>
      </c>
      <c r="IX111" s="43">
        <f t="shared" si="3419"/>
        <v>0</v>
      </c>
      <c r="IY111" s="43">
        <f t="shared" si="3420"/>
        <v>0</v>
      </c>
      <c r="IZ111" s="43">
        <f>VLOOKUP($C111,'факт СДП 12 мес'!$D$8:$HP$287,147,0)</f>
        <v>0</v>
      </c>
      <c r="JA111" s="43">
        <f>VLOOKUP($C111,'факт СДП 12 мес'!$D$8:$HP$287,148,0)</f>
        <v>0</v>
      </c>
      <c r="JB111" s="43">
        <f>VLOOKUP($C111,'факт СДП 12 мес'!$D$8:$HP$287,149,0)</f>
        <v>0</v>
      </c>
      <c r="JC111" s="43">
        <f>VLOOKUP($C111,'факт СДП 12 мес'!$D$8:$HP$287,150,0)</f>
        <v>0</v>
      </c>
      <c r="JD111" s="43">
        <f>VLOOKUP($C111,'факт СДП 12 мес'!$D$8:$HP$287,151,0)</f>
        <v>0</v>
      </c>
      <c r="JE111" s="43">
        <f>VLOOKUP($C111,'факт СДП 12 мес'!$D$8:$HP$287,152,0)</f>
        <v>0</v>
      </c>
      <c r="JF111" s="43">
        <f t="shared" si="3142"/>
        <v>0</v>
      </c>
      <c r="JG111" s="43">
        <f t="shared" si="3143"/>
        <v>0</v>
      </c>
      <c r="JH111" s="43">
        <f t="shared" si="3144"/>
        <v>0</v>
      </c>
      <c r="JI111" s="43">
        <f t="shared" si="3421"/>
        <v>0</v>
      </c>
      <c r="JJ111" s="43">
        <f t="shared" si="3422"/>
        <v>0</v>
      </c>
      <c r="JK111" s="45">
        <f>'СДП (план)'!AX111</f>
        <v>0</v>
      </c>
      <c r="JL111" s="45">
        <f>'СДП (план)'!AY111</f>
        <v>0</v>
      </c>
      <c r="JM111" s="43">
        <f t="shared" si="3423"/>
        <v>0</v>
      </c>
      <c r="JN111" s="43">
        <f t="shared" si="3424"/>
        <v>0</v>
      </c>
      <c r="JO111" s="43">
        <f>VLOOKUP($C111,'факт СДП 12 мес'!$D$8:$HP$287,135,0)</f>
        <v>0</v>
      </c>
      <c r="JP111" s="43">
        <f>VLOOKUP($C111,'факт СДП 12 мес'!$D$8:$HP$287,136,0)</f>
        <v>0</v>
      </c>
      <c r="JQ111" s="43">
        <f>VLOOKUP($C111,'факт СДП 12 мес'!$D$8:$HP$287,137,0)</f>
        <v>0</v>
      </c>
      <c r="JR111" s="43">
        <f>VLOOKUP($C111,'факт СДП 12 мес'!$D$8:$HP$287,138,0)</f>
        <v>0</v>
      </c>
      <c r="JS111" s="43">
        <f>VLOOKUP($C111,'факт СДП 12 мес'!$D$8:$HP$287,139,0)</f>
        <v>0</v>
      </c>
      <c r="JT111" s="43">
        <f>VLOOKUP($C111,'факт СДП 12 мес'!$D$8:$HP$287,140,0)</f>
        <v>0</v>
      </c>
      <c r="JU111" s="43">
        <f t="shared" si="3147"/>
        <v>0</v>
      </c>
      <c r="JV111" s="43">
        <f t="shared" si="3148"/>
        <v>0</v>
      </c>
      <c r="JW111" s="43">
        <f t="shared" si="3149"/>
        <v>0</v>
      </c>
      <c r="JX111" s="43">
        <f t="shared" si="3425"/>
        <v>0</v>
      </c>
      <c r="JY111" s="43">
        <f t="shared" si="3426"/>
        <v>0</v>
      </c>
      <c r="JZ111" s="44">
        <f>'СДП (план)'!AZ111</f>
        <v>0</v>
      </c>
      <c r="KA111" s="43">
        <f>'СДП (план)'!BA111</f>
        <v>0</v>
      </c>
      <c r="KB111" s="43">
        <f t="shared" si="3427"/>
        <v>0</v>
      </c>
      <c r="KC111" s="43">
        <f t="shared" si="3428"/>
        <v>0</v>
      </c>
      <c r="KD111" s="43">
        <f>VLOOKUP($C111,'факт СДП 12 мес'!$D$8:$HP$287,105,0)</f>
        <v>0</v>
      </c>
      <c r="KE111" s="43">
        <f>VLOOKUP($C111,'факт СДП 12 мес'!$D$8:$HP$287,106,0)</f>
        <v>0</v>
      </c>
      <c r="KF111" s="43">
        <f>VLOOKUP($C111,'факт СДП 12 мес'!$D$8:$HP$287,107,0)</f>
        <v>0</v>
      </c>
      <c r="KG111" s="43">
        <f>VLOOKUP($C111,'факт СДП 12 мес'!$D$8:$HP$287,108,0)</f>
        <v>0</v>
      </c>
      <c r="KH111" s="43">
        <f>VLOOKUP($C111,'факт СДП 12 мес'!$D$8:$HP$287,109,0)</f>
        <v>0</v>
      </c>
      <c r="KI111" s="43">
        <f>VLOOKUP($C111,'факт СДП 12 мес'!$D$8:$HP$287,110,0)</f>
        <v>0</v>
      </c>
      <c r="KJ111" s="43">
        <f t="shared" si="3152"/>
        <v>0</v>
      </c>
      <c r="KK111" s="43">
        <f t="shared" si="3153"/>
        <v>0</v>
      </c>
      <c r="KL111" s="43">
        <f t="shared" si="3154"/>
        <v>0</v>
      </c>
      <c r="KM111" s="43">
        <f t="shared" si="3429"/>
        <v>0</v>
      </c>
      <c r="KN111" s="43">
        <f t="shared" si="3430"/>
        <v>0</v>
      </c>
      <c r="KO111" s="44">
        <f>'СДП (план)'!BB111</f>
        <v>0</v>
      </c>
      <c r="KP111" s="43">
        <f>'СДП (план)'!BC111</f>
        <v>0</v>
      </c>
      <c r="KQ111" s="43">
        <f t="shared" si="3431"/>
        <v>0</v>
      </c>
      <c r="KR111" s="43">
        <f t="shared" si="3432"/>
        <v>0</v>
      </c>
      <c r="KS111" s="43">
        <f>VLOOKUP($C111,'факт СДП 12 мес'!$D$8:$HP$287,189,0)</f>
        <v>0</v>
      </c>
      <c r="KT111" s="43">
        <f>VLOOKUP($C111,'факт СДП 12 мес'!$D$8:$HP$287,190,0)</f>
        <v>0</v>
      </c>
      <c r="KU111" s="43">
        <f>VLOOKUP($C111,'факт СДП 12 мес'!$D$8:$HP$287,191,0)</f>
        <v>0</v>
      </c>
      <c r="KV111" s="43">
        <f>VLOOKUP($C111,'факт СДП 12 мес'!$D$8:$HP$287,192,0)</f>
        <v>0</v>
      </c>
      <c r="KW111" s="43">
        <f>VLOOKUP($C111,'факт СДП 12 мес'!$D$8:$HP$287,193,0)</f>
        <v>0</v>
      </c>
      <c r="KX111" s="43">
        <f>VLOOKUP($C111,'факт СДП 12 мес'!$D$8:$HP$287,194,0)</f>
        <v>0</v>
      </c>
      <c r="KY111" s="43">
        <f t="shared" si="3157"/>
        <v>0</v>
      </c>
      <c r="KZ111" s="43">
        <f t="shared" si="3158"/>
        <v>0</v>
      </c>
      <c r="LA111" s="43">
        <f t="shared" si="3159"/>
        <v>0</v>
      </c>
      <c r="LB111" s="43">
        <f t="shared" si="3433"/>
        <v>0</v>
      </c>
      <c r="LC111" s="43">
        <f t="shared" si="3434"/>
        <v>0</v>
      </c>
      <c r="LD111" s="44">
        <f>'СДП (план)'!BD111</f>
        <v>0</v>
      </c>
      <c r="LE111" s="43">
        <f>'СДП (план)'!BE111</f>
        <v>0</v>
      </c>
      <c r="LF111" s="43">
        <f t="shared" si="3435"/>
        <v>0</v>
      </c>
      <c r="LG111" s="43">
        <f t="shared" si="3436"/>
        <v>0</v>
      </c>
      <c r="LH111" s="43">
        <f>VLOOKUP($C111,'факт СДП 12 мес'!$D$8:$HP$287,63,0)</f>
        <v>0</v>
      </c>
      <c r="LI111" s="43">
        <f>VLOOKUP($C111,'факт СДП 12 мес'!$D$8:$HP$287,64,0)</f>
        <v>0</v>
      </c>
      <c r="LJ111" s="43">
        <f>VLOOKUP($C111,'факт СДП 12 мес'!$D$8:$HP$287,65,0)</f>
        <v>0</v>
      </c>
      <c r="LK111" s="43">
        <f>VLOOKUP($C111,'факт СДП 12 мес'!$D$8:$HP$287,66,0)</f>
        <v>0</v>
      </c>
      <c r="LL111" s="43">
        <f>VLOOKUP($C111,'факт СДП 12 мес'!$D$8:$HP$287,67,0)</f>
        <v>0</v>
      </c>
      <c r="LM111" s="43">
        <f>VLOOKUP($C111,'факт СДП 12 мес'!$D$8:$HP$287,68,0)</f>
        <v>0</v>
      </c>
      <c r="LN111" s="43">
        <f t="shared" si="3162"/>
        <v>0</v>
      </c>
      <c r="LO111" s="43">
        <f t="shared" si="3163"/>
        <v>0</v>
      </c>
      <c r="LP111" s="43">
        <f t="shared" si="3164"/>
        <v>0</v>
      </c>
      <c r="LQ111" s="43">
        <f t="shared" si="3437"/>
        <v>0</v>
      </c>
      <c r="LR111" s="43">
        <f t="shared" si="3438"/>
        <v>0</v>
      </c>
      <c r="LS111" s="44">
        <f>'СДП (план)'!BF111</f>
        <v>0</v>
      </c>
      <c r="LT111" s="43">
        <f>'СДП (план)'!BG111</f>
        <v>0</v>
      </c>
      <c r="LU111" s="43">
        <f t="shared" si="3439"/>
        <v>0</v>
      </c>
      <c r="LV111" s="43">
        <f t="shared" si="3440"/>
        <v>0</v>
      </c>
      <c r="LW111" s="43">
        <f>VLOOKUP($C111,'факт СДП 12 мес'!$D$8:$HP$287,69,0)</f>
        <v>0</v>
      </c>
      <c r="LX111" s="43">
        <f>VLOOKUP($C111,'факт СДП 12 мес'!$D$8:$HP$287,70,0)</f>
        <v>0</v>
      </c>
      <c r="LY111" s="43">
        <f>VLOOKUP($C111,'факт СДП 12 мес'!$D$8:$HP$287,71,0)</f>
        <v>0</v>
      </c>
      <c r="LZ111" s="43">
        <f>VLOOKUP($C111,'факт СДП 12 мес'!$D$8:$HP$287,72,0)</f>
        <v>0</v>
      </c>
      <c r="MA111" s="43">
        <f>VLOOKUP($C111,'факт СДП 12 мес'!$D$8:$HP$287,73,0)</f>
        <v>0</v>
      </c>
      <c r="MB111" s="43">
        <f>VLOOKUP($C111,'факт СДП 12 мес'!$D$8:$HP$287,74,0)</f>
        <v>0</v>
      </c>
      <c r="MC111" s="43">
        <f t="shared" si="3167"/>
        <v>0</v>
      </c>
      <c r="MD111" s="43">
        <f t="shared" si="3168"/>
        <v>0</v>
      </c>
      <c r="ME111" s="43">
        <f t="shared" si="3169"/>
        <v>0</v>
      </c>
      <c r="MF111" s="43">
        <f t="shared" si="3170"/>
        <v>0</v>
      </c>
      <c r="MG111" s="43">
        <f t="shared" si="3171"/>
        <v>0</v>
      </c>
      <c r="MH111" s="44">
        <f>'СДП (план)'!BH111</f>
        <v>0</v>
      </c>
      <c r="MI111" s="43">
        <f>'СДП (план)'!BI111</f>
        <v>0</v>
      </c>
      <c r="MJ111" s="43">
        <f t="shared" si="3441"/>
        <v>0</v>
      </c>
      <c r="MK111" s="43">
        <f t="shared" si="3442"/>
        <v>0</v>
      </c>
      <c r="ML111" s="43">
        <f>VLOOKUP($C111,'факт СДП 12 мес'!$D$8:$HP$287,75,0)</f>
        <v>0</v>
      </c>
      <c r="MM111" s="43">
        <f>VLOOKUP($C111,'факт СДП 12 мес'!$D$8:$HP$287,76,0)</f>
        <v>0</v>
      </c>
      <c r="MN111" s="43">
        <f>VLOOKUP($C111,'факт СДП 12 мес'!$D$8:$HP$287,77,0)</f>
        <v>0</v>
      </c>
      <c r="MO111" s="43">
        <f>VLOOKUP($C111,'факт СДП 12 мес'!$D$8:$HP$287,78,0)</f>
        <v>0</v>
      </c>
      <c r="MP111" s="43">
        <f>VLOOKUP($C111,'факт СДП 12 мес'!$D$8:$HP$287,79,0)</f>
        <v>0</v>
      </c>
      <c r="MQ111" s="43">
        <f>VLOOKUP($C111,'факт СДП 12 мес'!$D$8:$HP$287,80,0)</f>
        <v>0</v>
      </c>
      <c r="MR111" s="43">
        <f t="shared" si="3173"/>
        <v>0</v>
      </c>
      <c r="MS111" s="43">
        <f t="shared" si="3174"/>
        <v>0</v>
      </c>
      <c r="MT111" s="43">
        <f t="shared" si="3175"/>
        <v>0</v>
      </c>
      <c r="MU111" s="43">
        <f t="shared" si="3176"/>
        <v>0</v>
      </c>
      <c r="MV111" s="43">
        <f t="shared" si="2977"/>
        <v>0</v>
      </c>
      <c r="MW111" s="44">
        <f>'СДП (план)'!BJ111</f>
        <v>0</v>
      </c>
      <c r="MX111" s="43">
        <f>'СДП (план)'!BK111</f>
        <v>0</v>
      </c>
      <c r="MY111" s="43">
        <f t="shared" si="3443"/>
        <v>0</v>
      </c>
      <c r="MZ111" s="43">
        <f t="shared" si="3444"/>
        <v>0</v>
      </c>
      <c r="NA111" s="43">
        <f>VLOOKUP($C111,'факт СДП 12 мес'!$D$8:$HP$287,81,0)</f>
        <v>0</v>
      </c>
      <c r="NB111" s="43">
        <f>VLOOKUP($C111,'факт СДП 12 мес'!$D$8:$HP$287,82,0)</f>
        <v>0</v>
      </c>
      <c r="NC111" s="43">
        <f>VLOOKUP($C111,'факт СДП 12 мес'!$D$8:$HP$287,83,0)</f>
        <v>0</v>
      </c>
      <c r="ND111" s="43">
        <f>VLOOKUP($C111,'факт СДП 12 мес'!$D$8:$HP$287,84,0)</f>
        <v>0</v>
      </c>
      <c r="NE111" s="43">
        <f>VLOOKUP($C111,'факт СДП 12 мес'!$D$8:$HP$287,85,0)</f>
        <v>0</v>
      </c>
      <c r="NF111" s="43">
        <f>VLOOKUP($C111,'факт СДП 12 мес'!$D$8:$HP$287,86,0)</f>
        <v>0</v>
      </c>
      <c r="NG111" s="43">
        <f t="shared" si="3178"/>
        <v>0</v>
      </c>
      <c r="NH111" s="43">
        <f t="shared" si="3179"/>
        <v>0</v>
      </c>
      <c r="NI111" s="43">
        <f t="shared" si="3180"/>
        <v>0</v>
      </c>
      <c r="NJ111" s="43">
        <f t="shared" si="3181"/>
        <v>0</v>
      </c>
      <c r="NK111" s="43">
        <f t="shared" si="2984"/>
        <v>0</v>
      </c>
      <c r="NL111" s="44">
        <f>'СДП (план)'!BL111</f>
        <v>0</v>
      </c>
      <c r="NM111" s="43">
        <f>'СДП (план)'!BM111</f>
        <v>0</v>
      </c>
      <c r="NN111" s="43">
        <f t="shared" si="3445"/>
        <v>0</v>
      </c>
      <c r="NO111" s="43">
        <f t="shared" si="3446"/>
        <v>0</v>
      </c>
      <c r="NP111" s="43">
        <f>VLOOKUP($C111,'факт СДП 12 мес'!$D$8:$HP$287,99,0)</f>
        <v>0</v>
      </c>
      <c r="NQ111" s="43">
        <f>VLOOKUP($C111,'факт СДП 12 мес'!$D$8:$HP$287,100,0)</f>
        <v>0</v>
      </c>
      <c r="NR111" s="43">
        <f>VLOOKUP($C111,'факт СДП 12 мес'!$D$8:$HP$287,101,0)</f>
        <v>0</v>
      </c>
      <c r="NS111" s="43">
        <f>VLOOKUP($C111,'факт СДП 12 мес'!$D$8:$HP$287,102,0)</f>
        <v>0</v>
      </c>
      <c r="NT111" s="43">
        <f>VLOOKUP($C111,'факт СДП 12 мес'!$D$8:$HP$287,103,0)</f>
        <v>0</v>
      </c>
      <c r="NU111" s="43">
        <f>VLOOKUP($C111,'факт СДП 12 мес'!$D$8:$HP$287,104,0)</f>
        <v>0</v>
      </c>
      <c r="NV111" s="43">
        <f t="shared" si="3183"/>
        <v>0</v>
      </c>
      <c r="NW111" s="43">
        <f t="shared" si="3184"/>
        <v>0</v>
      </c>
      <c r="NX111" s="43">
        <f t="shared" si="3185"/>
        <v>0</v>
      </c>
      <c r="NY111" s="43">
        <f t="shared" si="3447"/>
        <v>0</v>
      </c>
      <c r="NZ111" s="43">
        <f t="shared" si="3448"/>
        <v>0</v>
      </c>
      <c r="OA111" s="44">
        <f>'СДП (план)'!BN111</f>
        <v>0</v>
      </c>
      <c r="OB111" s="43">
        <f>'СДП (план)'!BO111</f>
        <v>0</v>
      </c>
      <c r="OC111" s="43">
        <f t="shared" si="3449"/>
        <v>0</v>
      </c>
      <c r="OD111" s="43">
        <f t="shared" si="3450"/>
        <v>0</v>
      </c>
      <c r="OE111" s="43"/>
      <c r="OF111" s="43"/>
      <c r="OG111" s="43"/>
      <c r="OH111" s="43"/>
      <c r="OI111" s="43"/>
      <c r="OJ111" s="43"/>
      <c r="OK111" s="43">
        <f t="shared" si="3188"/>
        <v>0</v>
      </c>
      <c r="OL111" s="43">
        <f t="shared" si="3189"/>
        <v>0</v>
      </c>
      <c r="OM111" s="43">
        <f t="shared" si="3190"/>
        <v>0</v>
      </c>
      <c r="ON111" s="43">
        <f t="shared" si="3451"/>
        <v>0</v>
      </c>
      <c r="OO111" s="43">
        <f t="shared" si="3452"/>
        <v>0</v>
      </c>
      <c r="OP111" s="44">
        <f>'СДП (план)'!BP111</f>
        <v>0</v>
      </c>
      <c r="OQ111" s="43">
        <f>'СДП (план)'!BQ111</f>
        <v>0</v>
      </c>
      <c r="OR111" s="43">
        <f t="shared" si="3453"/>
        <v>0</v>
      </c>
      <c r="OS111" s="43">
        <f t="shared" si="3454"/>
        <v>0</v>
      </c>
      <c r="OT111" s="43">
        <f>VLOOKUP($C111,'факт СДП 12 мес'!$D$8:$HP$287,177,0)</f>
        <v>0</v>
      </c>
      <c r="OU111" s="43">
        <f>VLOOKUP($C111,'факт СДП 12 мес'!$D$8:$HP$287,178,0)</f>
        <v>0</v>
      </c>
      <c r="OV111" s="43">
        <f>VLOOKUP($C111,'факт СДП 12 мес'!$D$8:$HP$287,179,0)</f>
        <v>0</v>
      </c>
      <c r="OW111" s="43">
        <f>VLOOKUP($C111,'факт СДП 12 мес'!$D$8:$HP$287,180,0)</f>
        <v>0</v>
      </c>
      <c r="OX111" s="43">
        <f>VLOOKUP($C111,'факт СДП 12 мес'!$D$8:$HP$287,181,0)</f>
        <v>0</v>
      </c>
      <c r="OY111" s="43">
        <f>VLOOKUP($C111,'факт СДП 12 мес'!$D$8:$HP$287,182,0)</f>
        <v>0</v>
      </c>
      <c r="OZ111" s="43">
        <f t="shared" si="3193"/>
        <v>0</v>
      </c>
      <c r="PA111" s="43">
        <f t="shared" si="3194"/>
        <v>0</v>
      </c>
      <c r="PB111" s="43">
        <f t="shared" si="3195"/>
        <v>0</v>
      </c>
      <c r="PC111" s="43">
        <f t="shared" si="3455"/>
        <v>0</v>
      </c>
      <c r="PD111" s="43">
        <f t="shared" si="3456"/>
        <v>0</v>
      </c>
      <c r="PE111" s="45">
        <f>'СДП (план)'!BR111</f>
        <v>0</v>
      </c>
      <c r="PF111" s="45">
        <f>'СДП (план)'!BS111</f>
        <v>0</v>
      </c>
      <c r="PG111" s="43">
        <f t="shared" si="3457"/>
        <v>0</v>
      </c>
      <c r="PH111" s="43">
        <f t="shared" si="3458"/>
        <v>0</v>
      </c>
      <c r="PI111" s="43">
        <f>VLOOKUP($C111,'факт СДП 12 мес'!$D$8:$HP$287,123,0)</f>
        <v>0</v>
      </c>
      <c r="PJ111" s="43">
        <f>VLOOKUP($C111,'факт СДП 12 мес'!$D$8:$HP$287,124,0)</f>
        <v>0</v>
      </c>
      <c r="PK111" s="43">
        <f>VLOOKUP($C111,'факт СДП 12 мес'!$D$8:$HP$287,125,0)</f>
        <v>0</v>
      </c>
      <c r="PL111" s="43">
        <f>VLOOKUP($C111,'факт СДП 12 мес'!$D$8:$HP$287,126,0)</f>
        <v>0</v>
      </c>
      <c r="PM111" s="43">
        <f>VLOOKUP($C111,'факт СДП 12 мес'!$D$8:$HP$287,127,0)</f>
        <v>0</v>
      </c>
      <c r="PN111" s="43">
        <f>VLOOKUP($C111,'факт СДП 12 мес'!$D$8:$HP$287,128,0)</f>
        <v>0</v>
      </c>
      <c r="PO111" s="43">
        <f t="shared" si="3198"/>
        <v>0</v>
      </c>
      <c r="PP111" s="43">
        <f t="shared" si="3199"/>
        <v>0</v>
      </c>
      <c r="PQ111" s="43">
        <f t="shared" si="3200"/>
        <v>0</v>
      </c>
      <c r="PR111" s="43">
        <f t="shared" si="3459"/>
        <v>0</v>
      </c>
      <c r="PS111" s="43">
        <f t="shared" si="3460"/>
        <v>0</v>
      </c>
      <c r="PT111" s="44">
        <f>'СДП (план)'!BT111</f>
        <v>0</v>
      </c>
      <c r="PU111" s="43">
        <f>'СДП (план)'!BU111</f>
        <v>0</v>
      </c>
      <c r="PV111" s="43">
        <f t="shared" si="3461"/>
        <v>0</v>
      </c>
      <c r="PW111" s="43">
        <f t="shared" si="3462"/>
        <v>0</v>
      </c>
      <c r="PX111" s="43">
        <f>VLOOKUP($C111,'факт СДП 12 мес'!$D$8:$HP$287,111,0)</f>
        <v>0</v>
      </c>
      <c r="PY111" s="43">
        <f>VLOOKUP($C111,'факт СДП 12 мес'!$D$8:$HP$287,112,0)</f>
        <v>0</v>
      </c>
      <c r="PZ111" s="43">
        <f>VLOOKUP($C111,'факт СДП 12 мес'!$D$8:$HP$287,113,0)</f>
        <v>0</v>
      </c>
      <c r="QA111" s="43">
        <f>VLOOKUP($C111,'факт СДП 12 мес'!$D$8:$HP$287,114,0)</f>
        <v>0</v>
      </c>
      <c r="QB111" s="43">
        <f>VLOOKUP($C111,'факт СДП 12 мес'!$D$8:$HP$287,115,0)</f>
        <v>0</v>
      </c>
      <c r="QC111" s="43">
        <f>VLOOKUP($C111,'факт СДП 12 мес'!$D$8:$HP$287,116,0)</f>
        <v>0</v>
      </c>
      <c r="QD111" s="43">
        <f t="shared" si="3203"/>
        <v>0</v>
      </c>
      <c r="QE111" s="43">
        <f t="shared" si="3204"/>
        <v>0</v>
      </c>
      <c r="QF111" s="43">
        <f t="shared" si="3205"/>
        <v>0</v>
      </c>
      <c r="QG111" s="43">
        <f t="shared" si="3463"/>
        <v>0</v>
      </c>
      <c r="QH111" s="43">
        <f t="shared" si="3464"/>
        <v>0</v>
      </c>
      <c r="QI111" s="44">
        <f>'СДП (план)'!BV111</f>
        <v>0</v>
      </c>
      <c r="QJ111" s="43">
        <f>'СДП (план)'!BW111</f>
        <v>0</v>
      </c>
      <c r="QK111" s="43">
        <f t="shared" si="3465"/>
        <v>0</v>
      </c>
      <c r="QL111" s="43">
        <f t="shared" si="3466"/>
        <v>0</v>
      </c>
      <c r="QM111" s="43">
        <f>VLOOKUP($C111,'факт СДП 12 мес'!$D$8:$HP$287,153,0)</f>
        <v>0</v>
      </c>
      <c r="QN111" s="43">
        <f>VLOOKUP($C111,'факт СДП 12 мес'!$D$8:$HP$287,154,0)</f>
        <v>0</v>
      </c>
      <c r="QO111" s="43">
        <f>VLOOKUP($C111,'факт СДП 12 мес'!$D$8:$HP$287,155,0)</f>
        <v>0</v>
      </c>
      <c r="QP111" s="43">
        <f>VLOOKUP($C111,'факт СДП 12 мес'!$D$8:$HP$287,156,0)</f>
        <v>0</v>
      </c>
      <c r="QQ111" s="43">
        <f>VLOOKUP($C111,'факт СДП 12 мес'!$D$8:$HP$287,157,0)</f>
        <v>0</v>
      </c>
      <c r="QR111" s="43">
        <f>VLOOKUP($C111,'факт СДП 12 мес'!$D$8:$HP$287,158,0)</f>
        <v>0</v>
      </c>
      <c r="QS111" s="43">
        <f t="shared" si="3208"/>
        <v>0</v>
      </c>
      <c r="QT111" s="43">
        <f t="shared" si="3209"/>
        <v>0</v>
      </c>
      <c r="QU111" s="43">
        <f t="shared" si="3210"/>
        <v>0</v>
      </c>
      <c r="QV111" s="43">
        <f t="shared" si="3211"/>
        <v>0</v>
      </c>
      <c r="QW111" s="43">
        <f t="shared" si="3212"/>
        <v>0</v>
      </c>
      <c r="QX111" s="44">
        <f>'СДП (план)'!BX111</f>
        <v>0</v>
      </c>
      <c r="QY111" s="43">
        <f>'СДП (план)'!BY111</f>
        <v>0</v>
      </c>
      <c r="QZ111" s="43">
        <f t="shared" si="3467"/>
        <v>0</v>
      </c>
      <c r="RA111" s="43">
        <f t="shared" si="3468"/>
        <v>0</v>
      </c>
      <c r="RB111" s="43">
        <f>VLOOKUP($C111,'факт СДП 12 мес'!$D$8:$HP$287,195,0)</f>
        <v>0</v>
      </c>
      <c r="RC111" s="43">
        <f>VLOOKUP($C111,'факт СДП 12 мес'!$D$8:$HP$287,196,0)</f>
        <v>0</v>
      </c>
      <c r="RD111" s="43">
        <f>VLOOKUP($C111,'факт СДП 12 мес'!$D$8:$HP$287,197,0)</f>
        <v>0</v>
      </c>
      <c r="RE111" s="43">
        <f>VLOOKUP($C111,'факт СДП 12 мес'!$D$8:$HP$287,198,0)</f>
        <v>0</v>
      </c>
      <c r="RF111" s="43">
        <f>VLOOKUP($C111,'факт СДП 12 мес'!$D$8:$HP$287,199,0)</f>
        <v>0</v>
      </c>
      <c r="RG111" s="43">
        <f>VLOOKUP($C111,'факт СДП 12 мес'!$D$8:$HP$287,200,0)</f>
        <v>0</v>
      </c>
      <c r="RH111" s="43">
        <f t="shared" si="3214"/>
        <v>0</v>
      </c>
      <c r="RI111" s="43">
        <f t="shared" si="3215"/>
        <v>0</v>
      </c>
      <c r="RJ111" s="43">
        <f t="shared" si="3216"/>
        <v>0</v>
      </c>
      <c r="RK111" s="43">
        <f t="shared" si="3469"/>
        <v>0</v>
      </c>
      <c r="RL111" s="43">
        <f t="shared" si="3470"/>
        <v>0</v>
      </c>
      <c r="RM111" s="44">
        <f>'СДП (план)'!BZ111</f>
        <v>0</v>
      </c>
      <c r="RN111" s="43">
        <f>'СДП (план)'!CA111</f>
        <v>0</v>
      </c>
      <c r="RO111" s="43">
        <f t="shared" si="3471"/>
        <v>0</v>
      </c>
      <c r="RP111" s="43">
        <f t="shared" si="3472"/>
        <v>0</v>
      </c>
      <c r="RQ111" s="43">
        <f>VLOOKUP($C111,'факт СДП 12 мес'!$D$8:$HP$287,201,0)</f>
        <v>0</v>
      </c>
      <c r="RR111" s="43">
        <f>VLOOKUP($C111,'факт СДП 12 мес'!$D$8:$HP$287,202,0)</f>
        <v>0</v>
      </c>
      <c r="RS111" s="43">
        <f>VLOOKUP($C111,'факт СДП 12 мес'!$D$8:$HP$287,203,0)</f>
        <v>0</v>
      </c>
      <c r="RT111" s="43">
        <f>VLOOKUP($C111,'факт СДП 12 мес'!$D$8:$HP$287,204,0)</f>
        <v>0</v>
      </c>
      <c r="RU111" s="43">
        <f>VLOOKUP($C111,'факт СДП 12 мес'!$D$8:$HP$287,205,0)</f>
        <v>0</v>
      </c>
      <c r="RV111" s="43">
        <f>VLOOKUP($C111,'факт СДП 12 мес'!$D$8:$HP$287,206,0)</f>
        <v>0</v>
      </c>
      <c r="RW111" s="43">
        <f t="shared" si="3219"/>
        <v>0</v>
      </c>
      <c r="RX111" s="43">
        <f t="shared" si="3220"/>
        <v>0</v>
      </c>
      <c r="RY111" s="43">
        <f t="shared" si="3221"/>
        <v>0</v>
      </c>
      <c r="RZ111" s="43">
        <f t="shared" si="3473"/>
        <v>0</v>
      </c>
      <c r="SA111" s="43">
        <f t="shared" si="3474"/>
        <v>0</v>
      </c>
      <c r="SB111" s="44">
        <f>'СДП (план)'!CB111</f>
        <v>0</v>
      </c>
      <c r="SC111" s="43">
        <f>'СДП (план)'!CC111</f>
        <v>0</v>
      </c>
      <c r="SD111" s="43">
        <f t="shared" si="3041"/>
        <v>0</v>
      </c>
      <c r="SE111" s="43">
        <f t="shared" si="3351"/>
        <v>0</v>
      </c>
      <c r="SF111" s="43">
        <f>VLOOKUP($C111,'факт СДП 12 мес'!$D$8:$HP$287,129,0)</f>
        <v>0</v>
      </c>
      <c r="SG111" s="43">
        <f>VLOOKUP($C111,'факт СДП 12 мес'!$D$8:$HP$287,130,0)</f>
        <v>0</v>
      </c>
      <c r="SH111" s="43">
        <f>VLOOKUP($C111,'факт СДП 12 мес'!$D$8:$HP$287,131,0)</f>
        <v>0</v>
      </c>
      <c r="SI111" s="43">
        <f>VLOOKUP($C111,'факт СДП 12 мес'!$D$8:$HP$287,132,0)</f>
        <v>0</v>
      </c>
      <c r="SJ111" s="43">
        <f>VLOOKUP($C111,'факт СДП 12 мес'!$D$8:$HP$287,133,0)</f>
        <v>0</v>
      </c>
      <c r="SK111" s="43">
        <f>VLOOKUP($C111,'факт СДП 12 мес'!$D$8:$HP$287,134,0)</f>
        <v>0</v>
      </c>
      <c r="SL111" s="43">
        <f t="shared" si="3043"/>
        <v>0</v>
      </c>
      <c r="SM111" s="43">
        <f t="shared" si="3224"/>
        <v>0</v>
      </c>
      <c r="SN111" s="43">
        <f t="shared" si="3225"/>
        <v>0</v>
      </c>
      <c r="SO111" s="43">
        <f t="shared" si="3475"/>
        <v>0</v>
      </c>
      <c r="SP111" s="43">
        <f t="shared" si="3476"/>
        <v>0</v>
      </c>
      <c r="SQ111" s="44">
        <f>'СДП (план)'!CD111</f>
        <v>0</v>
      </c>
      <c r="SR111" s="43">
        <f>'СДП (план)'!CE111</f>
        <v>0</v>
      </c>
      <c r="SS111" s="43">
        <f t="shared" si="3048"/>
        <v>0</v>
      </c>
      <c r="ST111" s="43">
        <f t="shared" si="3354"/>
        <v>0</v>
      </c>
      <c r="SU111" s="43">
        <f>VLOOKUP($C111,'факт СДП 12 мес'!$D$8:$HP$287,93,0)</f>
        <v>0</v>
      </c>
      <c r="SV111" s="43">
        <f>VLOOKUP($C111,'факт СДП 12 мес'!$D$8:$HP$287,94,0)</f>
        <v>0</v>
      </c>
      <c r="SW111" s="43">
        <f>VLOOKUP($C111,'факт СДП 12 мес'!$D$8:$HP$287,95,0)</f>
        <v>0</v>
      </c>
      <c r="SX111" s="43">
        <f>VLOOKUP($C111,'факт СДП 12 мес'!$D$8:$HP$287,96,0)</f>
        <v>0</v>
      </c>
      <c r="SY111" s="43">
        <f>VLOOKUP($C111,'факт СДП 12 мес'!$D$8:$HP$287,97,0)</f>
        <v>0</v>
      </c>
      <c r="SZ111" s="43">
        <f>VLOOKUP($C111,'факт СДП 12 мес'!$D$8:$HP$287,98,0)</f>
        <v>0</v>
      </c>
      <c r="TA111" s="43">
        <f t="shared" si="3050"/>
        <v>0</v>
      </c>
      <c r="TB111" s="43">
        <f t="shared" si="3228"/>
        <v>0</v>
      </c>
      <c r="TC111" s="43">
        <f t="shared" si="3229"/>
        <v>0</v>
      </c>
      <c r="TD111" s="43">
        <f t="shared" si="3477"/>
        <v>0</v>
      </c>
      <c r="TE111" s="43">
        <f t="shared" si="3478"/>
        <v>0</v>
      </c>
      <c r="TF111" s="5">
        <f>'СДП (план)'!CF111</f>
        <v>0</v>
      </c>
      <c r="TG111" s="3">
        <f>'СДП (план)'!CG111</f>
        <v>0</v>
      </c>
      <c r="TH111" s="43">
        <f t="shared" si="3055"/>
        <v>0</v>
      </c>
      <c r="TI111" s="43">
        <f t="shared" si="3056"/>
        <v>0</v>
      </c>
      <c r="TJ111" s="43">
        <f>VLOOKUP($C111,'факт СДП 12 мес'!$D$8:$HP$287,117,0)</f>
        <v>0</v>
      </c>
      <c r="TK111" s="43">
        <f>VLOOKUP($C111,'факт СДП 12 мес'!$D$8:$HP$287,118,0)</f>
        <v>0</v>
      </c>
      <c r="TL111" s="43">
        <f>VLOOKUP($C111,'факт СДП 12 мес'!$D$8:$HP$287,119,0)</f>
        <v>0</v>
      </c>
      <c r="TM111" s="43">
        <f>VLOOKUP($C111,'факт СДП 12 мес'!$D$8:$HP$287,120,0)</f>
        <v>0</v>
      </c>
      <c r="TN111" s="43">
        <f>VLOOKUP($C111,'факт СДП 12 мес'!$D$8:$HP$287,121,0)</f>
        <v>0</v>
      </c>
      <c r="TO111" s="43">
        <f>VLOOKUP($C111,'факт СДП 12 мес'!$D$8:$HP$287,122,0)</f>
        <v>0</v>
      </c>
      <c r="TP111" s="43">
        <f t="shared" si="3057"/>
        <v>0</v>
      </c>
      <c r="TQ111" s="43">
        <f t="shared" si="3231"/>
        <v>0</v>
      </c>
      <c r="TR111" s="43">
        <f t="shared" si="3232"/>
        <v>0</v>
      </c>
      <c r="TS111" s="43">
        <f t="shared" si="3479"/>
        <v>0</v>
      </c>
      <c r="TT111" s="43">
        <f t="shared" si="3480"/>
        <v>0</v>
      </c>
      <c r="TU111" s="43">
        <f>'СДП (план)'!CH111</f>
        <v>0</v>
      </c>
      <c r="TV111" s="43">
        <f>'СДП (план)'!CI111</f>
        <v>0</v>
      </c>
      <c r="TW111" s="43">
        <f t="shared" si="3481"/>
        <v>0</v>
      </c>
      <c r="TX111" s="43">
        <f t="shared" si="3482"/>
        <v>0</v>
      </c>
      <c r="TY111" s="43">
        <f>VLOOKUP($C111,'факт СДП 12 мес'!$D$8:$HP$287,207,0)</f>
        <v>0</v>
      </c>
      <c r="TZ111" s="43">
        <f>VLOOKUP($C111,'факт СДП 12 мес'!$D$8:$HP$287,208,0)</f>
        <v>0</v>
      </c>
      <c r="UA111" s="43">
        <f>VLOOKUP($C111,'факт СДП 12 мес'!$D$8:$HP$287,209,0)</f>
        <v>0</v>
      </c>
      <c r="UB111" s="43">
        <f>VLOOKUP($C111,'факт СДП 12 мес'!$D$8:$HP$287,210,0)</f>
        <v>0</v>
      </c>
      <c r="UC111" s="43">
        <f>VLOOKUP($C111,'факт СДП 12 мес'!$D$8:$HP$287,211,0)</f>
        <v>0</v>
      </c>
      <c r="UD111" s="43">
        <f>VLOOKUP($C111,'факт СДП 12 мес'!$D$8:$HP$287,212,0)</f>
        <v>0</v>
      </c>
      <c r="UE111" s="43">
        <f t="shared" si="3235"/>
        <v>0</v>
      </c>
      <c r="UF111" s="43">
        <f t="shared" si="3236"/>
        <v>0</v>
      </c>
      <c r="UG111" s="43">
        <f t="shared" si="3237"/>
        <v>0</v>
      </c>
      <c r="UH111" s="43">
        <f t="shared" si="3238"/>
        <v>0</v>
      </c>
      <c r="UI111" s="43">
        <f t="shared" si="3068"/>
        <v>0</v>
      </c>
      <c r="UJ111" s="43"/>
      <c r="UK111" s="43"/>
      <c r="UL111" s="43"/>
      <c r="UM111" s="43"/>
      <c r="UN111" s="43"/>
      <c r="UO111" s="43"/>
      <c r="UP111" s="43"/>
      <c r="UQ111" s="43"/>
      <c r="UR111" s="43"/>
      <c r="US111" s="43"/>
      <c r="UT111" s="43"/>
      <c r="UU111" s="43"/>
      <c r="UV111" s="43"/>
      <c r="UW111" s="43">
        <f t="shared" si="2687"/>
        <v>0</v>
      </c>
      <c r="UX111" s="43">
        <f t="shared" si="2688"/>
        <v>0</v>
      </c>
      <c r="UY111" s="47">
        <f>'СДП (план)'!CN111</f>
        <v>9</v>
      </c>
      <c r="UZ111" s="47">
        <f>'СДП (план)'!CO111</f>
        <v>3759266.7050652006</v>
      </c>
      <c r="VA111" s="43">
        <f t="shared" si="2689"/>
        <v>9</v>
      </c>
      <c r="VB111" s="43">
        <f t="shared" si="2690"/>
        <v>3759266.7050652006</v>
      </c>
      <c r="VC111" s="47">
        <f t="shared" si="2786"/>
        <v>5</v>
      </c>
      <c r="VD111" s="47">
        <f t="shared" si="2787"/>
        <v>2080622.42</v>
      </c>
      <c r="VE111" s="47">
        <f t="shared" si="2788"/>
        <v>13</v>
      </c>
      <c r="VF111" s="47">
        <f t="shared" si="2789"/>
        <v>0</v>
      </c>
      <c r="VG111" s="47">
        <f t="shared" si="2790"/>
        <v>0</v>
      </c>
      <c r="VH111" s="47">
        <f t="shared" si="2791"/>
        <v>0</v>
      </c>
      <c r="VI111" s="47">
        <f t="shared" si="2792"/>
        <v>223.65000000000003</v>
      </c>
      <c r="VJ111" s="47">
        <f t="shared" si="2793"/>
        <v>223.65000000000003</v>
      </c>
      <c r="VK111" s="47">
        <f t="shared" si="2794"/>
        <v>124.25000000000001</v>
      </c>
      <c r="VL111" s="43">
        <f t="shared" si="2795"/>
        <v>-4</v>
      </c>
      <c r="VM111" s="43">
        <f t="shared" si="2796"/>
        <v>-1678644.2850652006</v>
      </c>
    </row>
    <row r="112" spans="1:585" s="32" customFormat="1" ht="10.5" customHeight="1" x14ac:dyDescent="0.2">
      <c r="A112" s="171"/>
      <c r="B112" s="171">
        <v>84</v>
      </c>
      <c r="C112" s="245" t="s">
        <v>592</v>
      </c>
      <c r="D112" s="487" t="s">
        <v>593</v>
      </c>
      <c r="E112" s="370">
        <v>16026</v>
      </c>
      <c r="F112" s="136">
        <v>16828</v>
      </c>
      <c r="G112" s="358">
        <v>25.68</v>
      </c>
      <c r="H112" s="388">
        <v>2.5100000000000001E-2</v>
      </c>
      <c r="I112" s="373">
        <v>1</v>
      </c>
      <c r="J112" s="314"/>
      <c r="K112" s="184"/>
      <c r="L112" s="196">
        <v>1.4</v>
      </c>
      <c r="M112" s="196">
        <v>1.68</v>
      </c>
      <c r="N112" s="196">
        <v>2.23</v>
      </c>
      <c r="O112" s="197">
        <v>2.57</v>
      </c>
      <c r="P112" s="44">
        <f>'СДП (план)'!P112</f>
        <v>20</v>
      </c>
      <c r="Q112" s="44">
        <f>'СДП (план)'!Q112</f>
        <v>8660294.664384</v>
      </c>
      <c r="R112" s="43">
        <f t="shared" si="3361"/>
        <v>20</v>
      </c>
      <c r="S112" s="43">
        <f t="shared" si="3362"/>
        <v>8660294.664384</v>
      </c>
      <c r="T112" s="43">
        <f>VLOOKUP($C112,'факт СДП 12 мес'!$D$8:$HP$287,9,0)</f>
        <v>31</v>
      </c>
      <c r="U112" s="43">
        <f>VLOOKUP($C112,'факт СДП 12 мес'!$D$8:$HP$287,10,0)</f>
        <v>13447725.999999994</v>
      </c>
      <c r="V112" s="43">
        <f>VLOOKUP($C112,'факт СДП 12 мес'!$D$8:$HP$287,11,0)</f>
        <v>205</v>
      </c>
      <c r="W112" s="43">
        <f>VLOOKUP($C112,'факт СДП 12 мес'!$D$8:$HP$287,12,0)</f>
        <v>2</v>
      </c>
      <c r="X112" s="43">
        <f>VLOOKUP($C112,'факт СДП 12 мес'!$D$8:$HP$287,13,0)</f>
        <v>872963.52</v>
      </c>
      <c r="Y112" s="43">
        <f>VLOOKUP($C112,'факт СДП 12 мес'!$D$8:$HP$287,14,0)</f>
        <v>11</v>
      </c>
      <c r="Z112" s="43">
        <f t="shared" si="3069"/>
        <v>513.6</v>
      </c>
      <c r="AA112" s="43">
        <f t="shared" si="3070"/>
        <v>513.6</v>
      </c>
      <c r="AB112" s="43">
        <f t="shared" si="3071"/>
        <v>796.08</v>
      </c>
      <c r="AC112" s="43">
        <f t="shared" si="3363"/>
        <v>11</v>
      </c>
      <c r="AD112" s="43">
        <f t="shared" si="3364"/>
        <v>4787431.3356159944</v>
      </c>
      <c r="AE112" s="135">
        <f>'СДП (план)'!R112</f>
        <v>0</v>
      </c>
      <c r="AF112" s="135">
        <f>'СДП (план)'!S112</f>
        <v>0</v>
      </c>
      <c r="AG112" s="43">
        <f t="shared" si="3365"/>
        <v>0</v>
      </c>
      <c r="AH112" s="43">
        <f t="shared" si="3366"/>
        <v>0</v>
      </c>
      <c r="AI112" s="43">
        <f>VLOOKUP($C112,'факт СДП 12 мес'!$D$8:$HP$287,3,0)</f>
        <v>0</v>
      </c>
      <c r="AJ112" s="43">
        <f>VLOOKUP($C112,'факт СДП 12 мес'!$D$8:$HP$287,4,0)</f>
        <v>0</v>
      </c>
      <c r="AK112" s="43">
        <f>VLOOKUP($C112,'факт СДП 12 мес'!$D$8:$HP$287,5,0)</f>
        <v>0</v>
      </c>
      <c r="AL112" s="43">
        <f>VLOOKUP($C112,'факт СДП 12 мес'!$D$8:$HP$287,6,0)</f>
        <v>0</v>
      </c>
      <c r="AM112" s="43">
        <f>VLOOKUP($C112,'факт СДП 12 мес'!$D$8:$HP$287,7,0)</f>
        <v>0</v>
      </c>
      <c r="AN112" s="43">
        <f>VLOOKUP($C112,'факт СДП 12 мес'!$D$8:$HP$287,8,0)</f>
        <v>0</v>
      </c>
      <c r="AO112" s="43">
        <f t="shared" si="2826"/>
        <v>0</v>
      </c>
      <c r="AP112" s="43">
        <f t="shared" si="2827"/>
        <v>0</v>
      </c>
      <c r="AQ112" s="43">
        <f t="shared" si="2828"/>
        <v>0</v>
      </c>
      <c r="AR112" s="43">
        <f t="shared" si="2829"/>
        <v>0</v>
      </c>
      <c r="AS112" s="43">
        <f t="shared" si="2830"/>
        <v>0</v>
      </c>
      <c r="AT112" s="44">
        <f>'СДП (план)'!T112</f>
        <v>0</v>
      </c>
      <c r="AU112" s="43">
        <f>'СДП (план)'!U112</f>
        <v>0</v>
      </c>
      <c r="AV112" s="43">
        <f t="shared" si="3367"/>
        <v>0</v>
      </c>
      <c r="AW112" s="43">
        <f t="shared" si="3368"/>
        <v>0</v>
      </c>
      <c r="AX112" s="43">
        <f>VLOOKUP($C112,'факт СДП 12 мес'!$D$8:$HP$287,159,0)</f>
        <v>0</v>
      </c>
      <c r="AY112" s="43">
        <f>VLOOKUP($C112,'факт СДП 12 мес'!$D$8:$HP$287,160,0)</f>
        <v>0</v>
      </c>
      <c r="AZ112" s="43">
        <f>VLOOKUP($C112,'факт СДП 12 мес'!$D$8:$HP$287,161,0)</f>
        <v>0</v>
      </c>
      <c r="BA112" s="43">
        <f>VLOOKUP($C112,'факт СДП 12 мес'!$D$8:$HP$287,162,0)</f>
        <v>0</v>
      </c>
      <c r="BB112" s="43">
        <f>VLOOKUP($C112,'факт СДП 12 мес'!$D$8:$HP$287,163,0)</f>
        <v>0</v>
      </c>
      <c r="BC112" s="43">
        <f>VLOOKUP($C112,'факт СДП 12 мес'!$D$8:$HP$287,164,0)</f>
        <v>0</v>
      </c>
      <c r="BD112" s="43">
        <f t="shared" si="3075"/>
        <v>0</v>
      </c>
      <c r="BE112" s="43">
        <f t="shared" si="3076"/>
        <v>0</v>
      </c>
      <c r="BF112" s="43">
        <f t="shared" si="3077"/>
        <v>0</v>
      </c>
      <c r="BG112" s="43">
        <f t="shared" si="3369"/>
        <v>0</v>
      </c>
      <c r="BH112" s="43">
        <f t="shared" si="3370"/>
        <v>0</v>
      </c>
      <c r="BI112" s="87">
        <f>'СДП (план)'!V112</f>
        <v>0</v>
      </c>
      <c r="BJ112" s="3">
        <f>'СДП (план)'!W112</f>
        <v>0</v>
      </c>
      <c r="BK112" s="43">
        <f t="shared" si="3371"/>
        <v>0</v>
      </c>
      <c r="BL112" s="43">
        <f t="shared" si="3372"/>
        <v>0</v>
      </c>
      <c r="BM112" s="43">
        <f>VLOOKUP($C112,'факт СДП 12 мес'!$D$8:$HP$287,21,0)</f>
        <v>0</v>
      </c>
      <c r="BN112" s="43">
        <f>VLOOKUP($C112,'факт СДП 12 мес'!$D$8:$HP$287,22,0)</f>
        <v>0</v>
      </c>
      <c r="BO112" s="43">
        <f>VLOOKUP($C112,'факт СДП 12 мес'!$D$8:$HP$287,23,0)</f>
        <v>0</v>
      </c>
      <c r="BP112" s="43">
        <f>VLOOKUP($C112,'факт СДП 12 мес'!$D$8:$HP$287,24,0)</f>
        <v>0</v>
      </c>
      <c r="BQ112" s="43">
        <f>VLOOKUP($C112,'факт СДП 12 мес'!$D$8:$HP$287,25,0)</f>
        <v>0</v>
      </c>
      <c r="BR112" s="43">
        <f>VLOOKUP($C112,'факт СДП 12 мес'!$D$8:$HP$287,26,0)</f>
        <v>0</v>
      </c>
      <c r="BS112" s="43">
        <f t="shared" si="3081"/>
        <v>0</v>
      </c>
      <c r="BT112" s="43">
        <f t="shared" si="3082"/>
        <v>0</v>
      </c>
      <c r="BU112" s="43">
        <f t="shared" si="3083"/>
        <v>0</v>
      </c>
      <c r="BV112" s="43">
        <f t="shared" si="2843"/>
        <v>0</v>
      </c>
      <c r="BW112" s="43">
        <f t="shared" si="2844"/>
        <v>0</v>
      </c>
      <c r="BX112" s="44">
        <f>'СДП (план)'!X112</f>
        <v>0</v>
      </c>
      <c r="BY112" s="43">
        <f>'СДП (план)'!Y112</f>
        <v>0</v>
      </c>
      <c r="BZ112" s="43">
        <f t="shared" si="3373"/>
        <v>0</v>
      </c>
      <c r="CA112" s="43">
        <f t="shared" si="3374"/>
        <v>0</v>
      </c>
      <c r="CB112" s="43">
        <f>VLOOKUP($C112,'факт СДП 12 мес'!$D$8:$HP$287,15,0)</f>
        <v>0</v>
      </c>
      <c r="CC112" s="43">
        <f>VLOOKUP($C112,'факт СДП 12 мес'!$D$8:$HP$287,16,0)</f>
        <v>0</v>
      </c>
      <c r="CD112" s="43">
        <f>VLOOKUP($C112,'факт СДП 12 мес'!$D$8:$HP$287,17,0)</f>
        <v>0</v>
      </c>
      <c r="CE112" s="43">
        <f>VLOOKUP($C112,'факт СДП 12 мес'!$D$8:$HP$287,18,0)</f>
        <v>0</v>
      </c>
      <c r="CF112" s="43">
        <f>VLOOKUP($C112,'факт СДП 12 мес'!$D$8:$HP$287,19,0)</f>
        <v>0</v>
      </c>
      <c r="CG112" s="43">
        <f>VLOOKUP($C112,'факт СДП 12 мес'!$D$8:$HP$287,20,0)</f>
        <v>0</v>
      </c>
      <c r="CH112" s="43">
        <f t="shared" si="3085"/>
        <v>0</v>
      </c>
      <c r="CI112" s="43">
        <f t="shared" si="3086"/>
        <v>0</v>
      </c>
      <c r="CJ112" s="43">
        <f t="shared" si="3087"/>
        <v>0</v>
      </c>
      <c r="CK112" s="43">
        <f t="shared" si="3375"/>
        <v>0</v>
      </c>
      <c r="CL112" s="43">
        <f t="shared" si="3376"/>
        <v>0</v>
      </c>
      <c r="CM112" s="45">
        <f>'СДП (план)'!Z112</f>
        <v>0</v>
      </c>
      <c r="CN112" s="43">
        <f>'СДП (план)'!AA112</f>
        <v>0</v>
      </c>
      <c r="CO112" s="43">
        <f t="shared" si="3377"/>
        <v>0</v>
      </c>
      <c r="CP112" s="43">
        <f t="shared" si="3378"/>
        <v>0</v>
      </c>
      <c r="CQ112" s="43">
        <f>VLOOKUP($C112,'факт СДП 12 мес'!$D$8:$HP$287,165,0)</f>
        <v>0</v>
      </c>
      <c r="CR112" s="43">
        <f>VLOOKUP($C112,'факт СДП 12 мес'!$D$8:$HP$287,166,0)</f>
        <v>0</v>
      </c>
      <c r="CS112" s="43">
        <f>VLOOKUP($C112,'факт СДП 12 мес'!$D$8:$HP$287,167,0)</f>
        <v>0</v>
      </c>
      <c r="CT112" s="43">
        <f>VLOOKUP($C112,'факт СДП 12 мес'!$D$8:$HP$287,168,0)</f>
        <v>0</v>
      </c>
      <c r="CU112" s="43">
        <f>VLOOKUP($C112,'факт СДП 12 мес'!$D$8:$HP$287,169,0)</f>
        <v>0</v>
      </c>
      <c r="CV112" s="43">
        <f>VLOOKUP($C112,'факт СДП 12 мес'!$D$8:$HP$287,170,0)</f>
        <v>0</v>
      </c>
      <c r="CW112" s="43">
        <f t="shared" si="3090"/>
        <v>0</v>
      </c>
      <c r="CX112" s="43">
        <f t="shared" si="3091"/>
        <v>0</v>
      </c>
      <c r="CY112" s="43">
        <f t="shared" si="3092"/>
        <v>0</v>
      </c>
      <c r="CZ112" s="43">
        <f t="shared" si="3379"/>
        <v>0</v>
      </c>
      <c r="DA112" s="43">
        <f t="shared" si="3380"/>
        <v>0</v>
      </c>
      <c r="DB112" s="5">
        <f>'СДП (план)'!AB112</f>
        <v>0</v>
      </c>
      <c r="DC112" s="3">
        <f>'СДП (план)'!AC112</f>
        <v>0</v>
      </c>
      <c r="DD112" s="43">
        <f t="shared" si="3381"/>
        <v>0</v>
      </c>
      <c r="DE112" s="43">
        <f t="shared" si="3382"/>
        <v>0</v>
      </c>
      <c r="DF112" s="43">
        <f>VLOOKUP($C112,'факт СДП 12 мес'!$D$8:$HP$287,57,0)</f>
        <v>0</v>
      </c>
      <c r="DG112" s="43">
        <f>VLOOKUP($C112,'факт СДП 12 мес'!$D$8:$HP$287,58,0)</f>
        <v>0</v>
      </c>
      <c r="DH112" s="43">
        <f>VLOOKUP($C112,'факт СДП 12 мес'!$D$8:$HP$287,59,0)</f>
        <v>0</v>
      </c>
      <c r="DI112" s="43">
        <f>VLOOKUP($C112,'факт СДП 12 мес'!$D$8:$HP$287,60,0)</f>
        <v>0</v>
      </c>
      <c r="DJ112" s="43">
        <f>VLOOKUP($C112,'факт СДП 12 мес'!$D$8:$HP$287,61,0)</f>
        <v>0</v>
      </c>
      <c r="DK112" s="43">
        <f>VLOOKUP($C112,'факт СДП 12 мес'!$D$8:$HP$287,62,0)</f>
        <v>0</v>
      </c>
      <c r="DL112" s="43">
        <f t="shared" si="3095"/>
        <v>0</v>
      </c>
      <c r="DM112" s="43">
        <f t="shared" si="3096"/>
        <v>0</v>
      </c>
      <c r="DN112" s="43">
        <f t="shared" si="3097"/>
        <v>0</v>
      </c>
      <c r="DO112" s="43">
        <f t="shared" si="3383"/>
        <v>0</v>
      </c>
      <c r="DP112" s="43">
        <f t="shared" si="3384"/>
        <v>0</v>
      </c>
      <c r="DQ112" s="5">
        <f>'СДП (план)'!AD112</f>
        <v>0</v>
      </c>
      <c r="DR112" s="3">
        <f>'СДП (план)'!AE112</f>
        <v>0</v>
      </c>
      <c r="DS112" s="43">
        <f t="shared" si="3385"/>
        <v>0</v>
      </c>
      <c r="DT112" s="43">
        <f t="shared" si="3386"/>
        <v>0</v>
      </c>
      <c r="DU112" s="43">
        <f>VLOOKUP($C112,'факт СДП 12 мес'!$D$8:$HP$287,33,0)</f>
        <v>0</v>
      </c>
      <c r="DV112" s="43">
        <f>VLOOKUP($C112,'факт СДП 12 мес'!$D$8:$HP$287,34,0)</f>
        <v>0</v>
      </c>
      <c r="DW112" s="43">
        <f>VLOOKUP($C112,'факт СДП 12 мес'!$D$8:$HP$287,35,0)</f>
        <v>0</v>
      </c>
      <c r="DX112" s="43">
        <f>VLOOKUP($C112,'факт СДП 12 мес'!$D$8:$HP$287,36,0)</f>
        <v>0</v>
      </c>
      <c r="DY112" s="43">
        <f>VLOOKUP($C112,'факт СДП 12 мес'!$D$8:$HP$287,37,0)</f>
        <v>0</v>
      </c>
      <c r="DZ112" s="43">
        <f>VLOOKUP($C112,'факт СДП 12 мес'!$D$8:$HP$287,38,0)</f>
        <v>0</v>
      </c>
      <c r="EA112" s="43">
        <f t="shared" si="3100"/>
        <v>0</v>
      </c>
      <c r="EB112" s="43">
        <f t="shared" si="3101"/>
        <v>0</v>
      </c>
      <c r="EC112" s="43">
        <f t="shared" si="3102"/>
        <v>0</v>
      </c>
      <c r="ED112" s="43">
        <f t="shared" si="3387"/>
        <v>0</v>
      </c>
      <c r="EE112" s="43">
        <f t="shared" si="3388"/>
        <v>0</v>
      </c>
      <c r="EF112" s="5">
        <f>'СДП (план)'!AF112</f>
        <v>0</v>
      </c>
      <c r="EG112" s="3">
        <f>'СДП (план)'!AG112</f>
        <v>0</v>
      </c>
      <c r="EH112" s="43">
        <f t="shared" si="3389"/>
        <v>0</v>
      </c>
      <c r="EI112" s="43">
        <f t="shared" si="3390"/>
        <v>0</v>
      </c>
      <c r="EJ112" s="43">
        <f>VLOOKUP($C112,'факт СДП 12 мес'!$D$8:$HP$287,27,0)</f>
        <v>0</v>
      </c>
      <c r="EK112" s="43">
        <f>VLOOKUP($C112,'факт СДП 12 мес'!$D$8:$HP$287,28,0)</f>
        <v>0</v>
      </c>
      <c r="EL112" s="43">
        <f>VLOOKUP($C112,'факт СДП 12 мес'!$D$8:$HP$287,29,0)</f>
        <v>0</v>
      </c>
      <c r="EM112" s="43">
        <f>VLOOKUP($C112,'факт СДП 12 мес'!$D$8:$HP$287,30,0)</f>
        <v>0</v>
      </c>
      <c r="EN112" s="43">
        <f>VLOOKUP($C112,'факт СДП 12 мес'!$D$8:$HP$287,31,0)</f>
        <v>0</v>
      </c>
      <c r="EO112" s="43">
        <f>VLOOKUP($C112,'факт СДП 12 мес'!$D$8:$HP$287,32,0)</f>
        <v>0</v>
      </c>
      <c r="EP112" s="43">
        <f t="shared" si="2875"/>
        <v>0</v>
      </c>
      <c r="EQ112" s="43">
        <f t="shared" si="2876"/>
        <v>0</v>
      </c>
      <c r="ER112" s="43">
        <f t="shared" si="2877"/>
        <v>0</v>
      </c>
      <c r="ES112" s="43">
        <f t="shared" si="2878"/>
        <v>0</v>
      </c>
      <c r="ET112" s="43">
        <f t="shared" si="2879"/>
        <v>0</v>
      </c>
      <c r="EU112" s="44">
        <f>'СДП (план)'!AH112</f>
        <v>0</v>
      </c>
      <c r="EV112" s="43">
        <f>'СДП (план)'!AI112</f>
        <v>0</v>
      </c>
      <c r="EW112" s="43">
        <f t="shared" si="3391"/>
        <v>0</v>
      </c>
      <c r="EX112" s="43">
        <f t="shared" si="3392"/>
        <v>0</v>
      </c>
      <c r="EY112" s="43">
        <f>VLOOKUP($C112,'факт СДП 12 мес'!$D$8:$HP$287,87,0)</f>
        <v>0</v>
      </c>
      <c r="EZ112" s="43">
        <f>VLOOKUP($C112,'факт СДП 12 мес'!$D$8:$HP$287,88,0)</f>
        <v>0</v>
      </c>
      <c r="FA112" s="43">
        <f>VLOOKUP($C112,'факт СДП 12 мес'!$D$8:$HP$287,89,0)</f>
        <v>0</v>
      </c>
      <c r="FB112" s="43">
        <f>VLOOKUP($C112,'факт СДП 12 мес'!$D$8:$HP$287,90,0)</f>
        <v>0</v>
      </c>
      <c r="FC112" s="43">
        <f>VLOOKUP($C112,'факт СДП 12 мес'!$D$8:$HP$287,91,0)</f>
        <v>0</v>
      </c>
      <c r="FD112" s="43">
        <f>VLOOKUP($C112,'факт СДП 12 мес'!$D$8:$HP$287,92,0)</f>
        <v>0</v>
      </c>
      <c r="FE112" s="43">
        <f t="shared" si="3107"/>
        <v>0</v>
      </c>
      <c r="FF112" s="43">
        <f t="shared" si="3108"/>
        <v>0</v>
      </c>
      <c r="FG112" s="43">
        <f t="shared" si="3109"/>
        <v>0</v>
      </c>
      <c r="FH112" s="43">
        <f t="shared" si="3393"/>
        <v>0</v>
      </c>
      <c r="FI112" s="43">
        <f t="shared" si="3394"/>
        <v>0</v>
      </c>
      <c r="FJ112" s="44">
        <f>'СДП (план)'!AJ112</f>
        <v>0</v>
      </c>
      <c r="FK112" s="43">
        <f>'СДП (план)'!AK112</f>
        <v>0</v>
      </c>
      <c r="FL112" s="43">
        <f t="shared" si="3395"/>
        <v>0</v>
      </c>
      <c r="FM112" s="43">
        <f t="shared" si="3396"/>
        <v>0</v>
      </c>
      <c r="FN112" s="43">
        <f>VLOOKUP($C112,'факт СДП 12 мес'!$D$8:$HP$287,39,0)</f>
        <v>0</v>
      </c>
      <c r="FO112" s="43">
        <f>VLOOKUP($C112,'факт СДП 12 мес'!$D$8:$HP$287,40,0)</f>
        <v>0</v>
      </c>
      <c r="FP112" s="43">
        <f>VLOOKUP($C112,'факт СДП 12 мес'!$D$8:$HP$287,41,0)</f>
        <v>0</v>
      </c>
      <c r="FQ112" s="43">
        <f>VLOOKUP($C112,'факт СДП 12 мес'!$D$8:$HP$287,42,0)</f>
        <v>0</v>
      </c>
      <c r="FR112" s="43">
        <f>VLOOKUP($C112,'факт СДП 12 мес'!$D$8:$HP$287,43,0)</f>
        <v>0</v>
      </c>
      <c r="FS112" s="43">
        <f>VLOOKUP($C112,'факт СДП 12 мес'!$D$8:$HP$287,44,0)</f>
        <v>0</v>
      </c>
      <c r="FT112" s="43">
        <f t="shared" si="3112"/>
        <v>0</v>
      </c>
      <c r="FU112" s="43">
        <f t="shared" si="3113"/>
        <v>0</v>
      </c>
      <c r="FV112" s="43">
        <f t="shared" si="3114"/>
        <v>0</v>
      </c>
      <c r="FW112" s="43">
        <f t="shared" si="3397"/>
        <v>0</v>
      </c>
      <c r="FX112" s="43">
        <f t="shared" si="3398"/>
        <v>0</v>
      </c>
      <c r="FY112" s="44">
        <f>'СДП (план)'!AL112</f>
        <v>0</v>
      </c>
      <c r="FZ112" s="43">
        <f>'СДП (план)'!AM112</f>
        <v>0</v>
      </c>
      <c r="GA112" s="43">
        <f t="shared" si="3399"/>
        <v>0</v>
      </c>
      <c r="GB112" s="43">
        <f t="shared" si="3400"/>
        <v>0</v>
      </c>
      <c r="GC112" s="43">
        <f>VLOOKUP($C112,'факт СДП 12 мес'!$D$8:$HP$287,45,0)</f>
        <v>0</v>
      </c>
      <c r="GD112" s="43">
        <f>VLOOKUP($C112,'факт СДП 12 мес'!$D$8:$HP$287,46,0)</f>
        <v>0</v>
      </c>
      <c r="GE112" s="43">
        <f>VLOOKUP($C112,'факт СДП 12 мес'!$D$8:$HP$287,47,0)</f>
        <v>0</v>
      </c>
      <c r="GF112" s="43">
        <f>VLOOKUP($C112,'факт СДП 12 мес'!$D$8:$HP$287,48,0)</f>
        <v>0</v>
      </c>
      <c r="GG112" s="43">
        <f>VLOOKUP($C112,'факт СДП 12 мес'!$D$8:$HP$287,49,0)</f>
        <v>0</v>
      </c>
      <c r="GH112" s="43">
        <f>VLOOKUP($C112,'факт СДП 12 мес'!$D$8:$HP$287,50,0)</f>
        <v>0</v>
      </c>
      <c r="GI112" s="43">
        <f t="shared" si="3117"/>
        <v>0</v>
      </c>
      <c r="GJ112" s="43">
        <f t="shared" si="3118"/>
        <v>0</v>
      </c>
      <c r="GK112" s="43">
        <f t="shared" si="3119"/>
        <v>0</v>
      </c>
      <c r="GL112" s="43">
        <f t="shared" si="3401"/>
        <v>0</v>
      </c>
      <c r="GM112" s="43">
        <f t="shared" si="3402"/>
        <v>0</v>
      </c>
      <c r="GN112" s="5">
        <f>'СДП (план)'!AN112</f>
        <v>0</v>
      </c>
      <c r="GO112" s="3">
        <f>'СДП (план)'!AO112</f>
        <v>0</v>
      </c>
      <c r="GP112" s="43">
        <f t="shared" si="3403"/>
        <v>0</v>
      </c>
      <c r="GQ112" s="43">
        <f t="shared" si="3404"/>
        <v>0</v>
      </c>
      <c r="GR112" s="43">
        <f>VLOOKUP($C112,'факт СДП 12 мес'!$D$8:$HP$287,51,0)</f>
        <v>0</v>
      </c>
      <c r="GS112" s="43">
        <f>VLOOKUP($C112,'факт СДП 12 мес'!$D$8:$HP$287,52,0)</f>
        <v>0</v>
      </c>
      <c r="GT112" s="43">
        <f>VLOOKUP($C112,'факт СДП 12 мес'!$D$8:$HP$287,53,0)</f>
        <v>0</v>
      </c>
      <c r="GU112" s="43">
        <f>VLOOKUP($C112,'факт СДП 12 мес'!$D$8:$HP$287,54,0)</f>
        <v>0</v>
      </c>
      <c r="GV112" s="43">
        <f>VLOOKUP($C112,'факт СДП 12 мес'!$D$8:$HP$287,55,0)</f>
        <v>0</v>
      </c>
      <c r="GW112" s="43">
        <f>VLOOKUP($C112,'факт СДП 12 мес'!$D$8:$HP$287,56,0)</f>
        <v>0</v>
      </c>
      <c r="GX112" s="43">
        <f t="shared" si="3122"/>
        <v>0</v>
      </c>
      <c r="GY112" s="43">
        <f t="shared" si="3123"/>
        <v>0</v>
      </c>
      <c r="GZ112" s="43">
        <f t="shared" si="3124"/>
        <v>0</v>
      </c>
      <c r="HA112" s="43">
        <f t="shared" si="3405"/>
        <v>0</v>
      </c>
      <c r="HB112" s="43">
        <f t="shared" si="3406"/>
        <v>0</v>
      </c>
      <c r="HC112" s="5">
        <f>'СДП (план)'!AP112</f>
        <v>0</v>
      </c>
      <c r="HD112" s="3">
        <f>'СДП (план)'!AQ112</f>
        <v>0</v>
      </c>
      <c r="HE112" s="43">
        <f t="shared" si="3407"/>
        <v>0</v>
      </c>
      <c r="HF112" s="43">
        <f t="shared" si="3408"/>
        <v>0</v>
      </c>
      <c r="HG112" s="43">
        <f>VLOOKUP($C112,'факт СДП 12 мес'!$D$8:$HP$287,141,0)</f>
        <v>0</v>
      </c>
      <c r="HH112" s="43">
        <f>VLOOKUP($C112,'факт СДП 12 мес'!$D$8:$HP$287,142,0)</f>
        <v>0</v>
      </c>
      <c r="HI112" s="43">
        <f>VLOOKUP($C112,'факт СДП 12 мес'!$D$8:$HP$287,143,0)</f>
        <v>0</v>
      </c>
      <c r="HJ112" s="43">
        <f>VLOOKUP($C112,'факт СДП 12 мес'!$D$8:$HP$287,144,0)</f>
        <v>0</v>
      </c>
      <c r="HK112" s="43">
        <f>VLOOKUP($C112,'факт СДП 12 мес'!$D$8:$HP$287,145,0)</f>
        <v>0</v>
      </c>
      <c r="HL112" s="43">
        <f>VLOOKUP($C112,'факт СДП 12 мес'!$D$8:$HP$287,146,0)</f>
        <v>0</v>
      </c>
      <c r="HM112" s="43">
        <f t="shared" si="3127"/>
        <v>0</v>
      </c>
      <c r="HN112" s="43">
        <f t="shared" si="3128"/>
        <v>0</v>
      </c>
      <c r="HO112" s="43">
        <f t="shared" si="3129"/>
        <v>0</v>
      </c>
      <c r="HP112" s="43">
        <f t="shared" si="3409"/>
        <v>0</v>
      </c>
      <c r="HQ112" s="43">
        <f t="shared" si="3410"/>
        <v>0</v>
      </c>
      <c r="HR112" s="44">
        <f>'СДП (план)'!AR112</f>
        <v>0</v>
      </c>
      <c r="HS112" s="43">
        <f>'СДП (план)'!AS112</f>
        <v>0</v>
      </c>
      <c r="HT112" s="43">
        <f t="shared" si="3411"/>
        <v>0</v>
      </c>
      <c r="HU112" s="43">
        <f t="shared" si="3412"/>
        <v>0</v>
      </c>
      <c r="HV112" s="43">
        <f>VLOOKUP($C112,'факт СДП 12 мес'!$D$8:$HP$287,171,0)</f>
        <v>0</v>
      </c>
      <c r="HW112" s="43">
        <f>VLOOKUP($C112,'факт СДП 12 мес'!$D$8:$HP$287,172,0)</f>
        <v>0</v>
      </c>
      <c r="HX112" s="43">
        <f>VLOOKUP($C112,'факт СДП 12 мес'!$D$8:$HP$287,173,0)</f>
        <v>0</v>
      </c>
      <c r="HY112" s="43">
        <f>VLOOKUP($C112,'факт СДП 12 мес'!$D$8:$HP$287,174,0)</f>
        <v>0</v>
      </c>
      <c r="HZ112" s="43">
        <f>VLOOKUP($C112,'факт СДП 12 мес'!$D$8:$HP$287,175,0)</f>
        <v>0</v>
      </c>
      <c r="IA112" s="43">
        <f>VLOOKUP($C112,'факт СДП 12 мес'!$D$8:$HP$287,176,0)</f>
        <v>0</v>
      </c>
      <c r="IB112" s="43">
        <f t="shared" si="3132"/>
        <v>0</v>
      </c>
      <c r="IC112" s="43">
        <f t="shared" si="3133"/>
        <v>0</v>
      </c>
      <c r="ID112" s="43">
        <f t="shared" si="3134"/>
        <v>0</v>
      </c>
      <c r="IE112" s="43">
        <f t="shared" si="3413"/>
        <v>0</v>
      </c>
      <c r="IF112" s="43">
        <f t="shared" si="3414"/>
        <v>0</v>
      </c>
      <c r="IG112" s="44">
        <f>'СДП (план)'!AT112</f>
        <v>0</v>
      </c>
      <c r="IH112" s="43">
        <f>'СДП (план)'!AU112</f>
        <v>0</v>
      </c>
      <c r="II112" s="43">
        <f t="shared" si="3415"/>
        <v>0</v>
      </c>
      <c r="IJ112" s="43">
        <f t="shared" si="3416"/>
        <v>0</v>
      </c>
      <c r="IK112" s="43">
        <f>VLOOKUP($C112,'факт СДП 12 мес'!$D$8:$HP$287,183,0)</f>
        <v>0</v>
      </c>
      <c r="IL112" s="43">
        <f>VLOOKUP($C112,'факт СДП 12 мес'!$D$8:$HP$287,184,0)</f>
        <v>0</v>
      </c>
      <c r="IM112" s="43">
        <f>VLOOKUP($C112,'факт СДП 12 мес'!$D$8:$HP$287,185,0)</f>
        <v>0</v>
      </c>
      <c r="IN112" s="43">
        <f>VLOOKUP($C112,'факт СДП 12 мес'!$D$8:$HP$287,186,0)</f>
        <v>0</v>
      </c>
      <c r="IO112" s="43">
        <f>VLOOKUP($C112,'факт СДП 12 мес'!$D$8:$HP$287,187,0)</f>
        <v>0</v>
      </c>
      <c r="IP112" s="43">
        <f>VLOOKUP($C112,'факт СДП 12 мес'!$D$8:$HP$287,188,0)</f>
        <v>0</v>
      </c>
      <c r="IQ112" s="43">
        <f t="shared" si="3137"/>
        <v>0</v>
      </c>
      <c r="IR112" s="43">
        <f t="shared" si="3138"/>
        <v>0</v>
      </c>
      <c r="IS112" s="43">
        <f t="shared" si="3139"/>
        <v>0</v>
      </c>
      <c r="IT112" s="43">
        <f t="shared" si="3417"/>
        <v>0</v>
      </c>
      <c r="IU112" s="43">
        <f t="shared" si="3418"/>
        <v>0</v>
      </c>
      <c r="IV112" s="45">
        <f>'СДП (план)'!AV112</f>
        <v>0</v>
      </c>
      <c r="IW112" s="45">
        <f>'СДП (план)'!AW112</f>
        <v>0</v>
      </c>
      <c r="IX112" s="43">
        <f t="shared" si="3419"/>
        <v>0</v>
      </c>
      <c r="IY112" s="43">
        <f t="shared" si="3420"/>
        <v>0</v>
      </c>
      <c r="IZ112" s="43">
        <f>VLOOKUP($C112,'факт СДП 12 мес'!$D$8:$HP$287,147,0)</f>
        <v>0</v>
      </c>
      <c r="JA112" s="43">
        <f>VLOOKUP($C112,'факт СДП 12 мес'!$D$8:$HP$287,148,0)</f>
        <v>0</v>
      </c>
      <c r="JB112" s="43">
        <f>VLOOKUP($C112,'факт СДП 12 мес'!$D$8:$HP$287,149,0)</f>
        <v>0</v>
      </c>
      <c r="JC112" s="43">
        <f>VLOOKUP($C112,'факт СДП 12 мес'!$D$8:$HP$287,150,0)</f>
        <v>0</v>
      </c>
      <c r="JD112" s="43">
        <f>VLOOKUP($C112,'факт СДП 12 мес'!$D$8:$HP$287,151,0)</f>
        <v>0</v>
      </c>
      <c r="JE112" s="43">
        <f>VLOOKUP($C112,'факт СДП 12 мес'!$D$8:$HP$287,152,0)</f>
        <v>0</v>
      </c>
      <c r="JF112" s="43">
        <f t="shared" si="3142"/>
        <v>0</v>
      </c>
      <c r="JG112" s="43">
        <f t="shared" si="3143"/>
        <v>0</v>
      </c>
      <c r="JH112" s="43">
        <f t="shared" si="3144"/>
        <v>0</v>
      </c>
      <c r="JI112" s="43">
        <f t="shared" si="3421"/>
        <v>0</v>
      </c>
      <c r="JJ112" s="43">
        <f t="shared" si="3422"/>
        <v>0</v>
      </c>
      <c r="JK112" s="45">
        <f>'СДП (план)'!AX112</f>
        <v>0</v>
      </c>
      <c r="JL112" s="45">
        <f>'СДП (план)'!AY112</f>
        <v>0</v>
      </c>
      <c r="JM112" s="43">
        <f t="shared" si="3423"/>
        <v>0</v>
      </c>
      <c r="JN112" s="43">
        <f t="shared" si="3424"/>
        <v>0</v>
      </c>
      <c r="JO112" s="43">
        <f>VLOOKUP($C112,'факт СДП 12 мес'!$D$8:$HP$287,135,0)</f>
        <v>0</v>
      </c>
      <c r="JP112" s="43">
        <f>VLOOKUP($C112,'факт СДП 12 мес'!$D$8:$HP$287,136,0)</f>
        <v>0</v>
      </c>
      <c r="JQ112" s="43">
        <f>VLOOKUP($C112,'факт СДП 12 мес'!$D$8:$HP$287,137,0)</f>
        <v>0</v>
      </c>
      <c r="JR112" s="43">
        <f>VLOOKUP($C112,'факт СДП 12 мес'!$D$8:$HP$287,138,0)</f>
        <v>0</v>
      </c>
      <c r="JS112" s="43">
        <f>VLOOKUP($C112,'факт СДП 12 мес'!$D$8:$HP$287,139,0)</f>
        <v>0</v>
      </c>
      <c r="JT112" s="43">
        <f>VLOOKUP($C112,'факт СДП 12 мес'!$D$8:$HP$287,140,0)</f>
        <v>0</v>
      </c>
      <c r="JU112" s="43">
        <f t="shared" si="3147"/>
        <v>0</v>
      </c>
      <c r="JV112" s="43">
        <f t="shared" si="3148"/>
        <v>0</v>
      </c>
      <c r="JW112" s="43">
        <f t="shared" si="3149"/>
        <v>0</v>
      </c>
      <c r="JX112" s="43">
        <f t="shared" si="3425"/>
        <v>0</v>
      </c>
      <c r="JY112" s="43">
        <f t="shared" si="3426"/>
        <v>0</v>
      </c>
      <c r="JZ112" s="44">
        <f>'СДП (план)'!AZ112</f>
        <v>0</v>
      </c>
      <c r="KA112" s="43">
        <f>'СДП (план)'!BA112</f>
        <v>0</v>
      </c>
      <c r="KB112" s="43">
        <f t="shared" si="3427"/>
        <v>0</v>
      </c>
      <c r="KC112" s="43">
        <f t="shared" si="3428"/>
        <v>0</v>
      </c>
      <c r="KD112" s="43">
        <f>VLOOKUP($C112,'факт СДП 12 мес'!$D$8:$HP$287,105,0)</f>
        <v>0</v>
      </c>
      <c r="KE112" s="43">
        <f>VLOOKUP($C112,'факт СДП 12 мес'!$D$8:$HP$287,106,0)</f>
        <v>0</v>
      </c>
      <c r="KF112" s="43">
        <f>VLOOKUP($C112,'факт СДП 12 мес'!$D$8:$HP$287,107,0)</f>
        <v>0</v>
      </c>
      <c r="KG112" s="43">
        <f>VLOOKUP($C112,'факт СДП 12 мес'!$D$8:$HP$287,108,0)</f>
        <v>0</v>
      </c>
      <c r="KH112" s="43">
        <f>VLOOKUP($C112,'факт СДП 12 мес'!$D$8:$HP$287,109,0)</f>
        <v>0</v>
      </c>
      <c r="KI112" s="43">
        <f>VLOOKUP($C112,'факт СДП 12 мес'!$D$8:$HP$287,110,0)</f>
        <v>0</v>
      </c>
      <c r="KJ112" s="43">
        <f t="shared" si="3152"/>
        <v>0</v>
      </c>
      <c r="KK112" s="43">
        <f t="shared" si="3153"/>
        <v>0</v>
      </c>
      <c r="KL112" s="43">
        <f t="shared" si="3154"/>
        <v>0</v>
      </c>
      <c r="KM112" s="43">
        <f t="shared" si="3429"/>
        <v>0</v>
      </c>
      <c r="KN112" s="43">
        <f t="shared" si="3430"/>
        <v>0</v>
      </c>
      <c r="KO112" s="44">
        <f>'СДП (план)'!BB112</f>
        <v>0</v>
      </c>
      <c r="KP112" s="43">
        <f>'СДП (план)'!BC112</f>
        <v>0</v>
      </c>
      <c r="KQ112" s="43">
        <f t="shared" si="3431"/>
        <v>0</v>
      </c>
      <c r="KR112" s="43">
        <f t="shared" si="3432"/>
        <v>0</v>
      </c>
      <c r="KS112" s="43">
        <f>VLOOKUP($C112,'факт СДП 12 мес'!$D$8:$HP$287,189,0)</f>
        <v>0</v>
      </c>
      <c r="KT112" s="43">
        <f>VLOOKUP($C112,'факт СДП 12 мес'!$D$8:$HP$287,190,0)</f>
        <v>0</v>
      </c>
      <c r="KU112" s="43">
        <f>VLOOKUP($C112,'факт СДП 12 мес'!$D$8:$HP$287,191,0)</f>
        <v>0</v>
      </c>
      <c r="KV112" s="43">
        <f>VLOOKUP($C112,'факт СДП 12 мес'!$D$8:$HP$287,192,0)</f>
        <v>0</v>
      </c>
      <c r="KW112" s="43">
        <f>VLOOKUP($C112,'факт СДП 12 мес'!$D$8:$HP$287,193,0)</f>
        <v>0</v>
      </c>
      <c r="KX112" s="43">
        <f>VLOOKUP($C112,'факт СДП 12 мес'!$D$8:$HP$287,194,0)</f>
        <v>0</v>
      </c>
      <c r="KY112" s="43">
        <f t="shared" si="3157"/>
        <v>0</v>
      </c>
      <c r="KZ112" s="43">
        <f t="shared" si="3158"/>
        <v>0</v>
      </c>
      <c r="LA112" s="43">
        <f t="shared" si="3159"/>
        <v>0</v>
      </c>
      <c r="LB112" s="43">
        <f t="shared" si="3433"/>
        <v>0</v>
      </c>
      <c r="LC112" s="43">
        <f t="shared" si="3434"/>
        <v>0</v>
      </c>
      <c r="LD112" s="44">
        <f>'СДП (план)'!BD112</f>
        <v>0</v>
      </c>
      <c r="LE112" s="43">
        <f>'СДП (план)'!BE112</f>
        <v>0</v>
      </c>
      <c r="LF112" s="43">
        <f t="shared" si="3435"/>
        <v>0</v>
      </c>
      <c r="LG112" s="43">
        <f t="shared" si="3436"/>
        <v>0</v>
      </c>
      <c r="LH112" s="43">
        <f>VLOOKUP($C112,'факт СДП 12 мес'!$D$8:$HP$287,63,0)</f>
        <v>0</v>
      </c>
      <c r="LI112" s="43">
        <f>VLOOKUP($C112,'факт СДП 12 мес'!$D$8:$HP$287,64,0)</f>
        <v>0</v>
      </c>
      <c r="LJ112" s="43">
        <f>VLOOKUP($C112,'факт СДП 12 мес'!$D$8:$HP$287,65,0)</f>
        <v>0</v>
      </c>
      <c r="LK112" s="43">
        <f>VLOOKUP($C112,'факт СДП 12 мес'!$D$8:$HP$287,66,0)</f>
        <v>0</v>
      </c>
      <c r="LL112" s="43">
        <f>VLOOKUP($C112,'факт СДП 12 мес'!$D$8:$HP$287,67,0)</f>
        <v>0</v>
      </c>
      <c r="LM112" s="43">
        <f>VLOOKUP($C112,'факт СДП 12 мес'!$D$8:$HP$287,68,0)</f>
        <v>0</v>
      </c>
      <c r="LN112" s="43">
        <f t="shared" si="3162"/>
        <v>0</v>
      </c>
      <c r="LO112" s="43">
        <f t="shared" si="3163"/>
        <v>0</v>
      </c>
      <c r="LP112" s="43">
        <f t="shared" si="3164"/>
        <v>0</v>
      </c>
      <c r="LQ112" s="43">
        <f t="shared" si="3437"/>
        <v>0</v>
      </c>
      <c r="LR112" s="43">
        <f t="shared" si="3438"/>
        <v>0</v>
      </c>
      <c r="LS112" s="44">
        <f>'СДП (план)'!BF112</f>
        <v>0</v>
      </c>
      <c r="LT112" s="43">
        <f>'СДП (план)'!BG112</f>
        <v>0</v>
      </c>
      <c r="LU112" s="43">
        <f t="shared" si="3439"/>
        <v>0</v>
      </c>
      <c r="LV112" s="43">
        <f t="shared" si="3440"/>
        <v>0</v>
      </c>
      <c r="LW112" s="43">
        <f>VLOOKUP($C112,'факт СДП 12 мес'!$D$8:$HP$287,69,0)</f>
        <v>0</v>
      </c>
      <c r="LX112" s="43">
        <f>VLOOKUP($C112,'факт СДП 12 мес'!$D$8:$HP$287,70,0)</f>
        <v>0</v>
      </c>
      <c r="LY112" s="43">
        <f>VLOOKUP($C112,'факт СДП 12 мес'!$D$8:$HP$287,71,0)</f>
        <v>0</v>
      </c>
      <c r="LZ112" s="43">
        <f>VLOOKUP($C112,'факт СДП 12 мес'!$D$8:$HP$287,72,0)</f>
        <v>0</v>
      </c>
      <c r="MA112" s="43">
        <f>VLOOKUP($C112,'факт СДП 12 мес'!$D$8:$HP$287,73,0)</f>
        <v>0</v>
      </c>
      <c r="MB112" s="43">
        <f>VLOOKUP($C112,'факт СДП 12 мес'!$D$8:$HP$287,74,0)</f>
        <v>0</v>
      </c>
      <c r="MC112" s="43">
        <f t="shared" si="3167"/>
        <v>0</v>
      </c>
      <c r="MD112" s="43">
        <f t="shared" si="3168"/>
        <v>0</v>
      </c>
      <c r="ME112" s="43">
        <f t="shared" si="3169"/>
        <v>0</v>
      </c>
      <c r="MF112" s="43">
        <f t="shared" si="3170"/>
        <v>0</v>
      </c>
      <c r="MG112" s="43">
        <f t="shared" si="3171"/>
        <v>0</v>
      </c>
      <c r="MH112" s="44">
        <f>'СДП (план)'!BH112</f>
        <v>0</v>
      </c>
      <c r="MI112" s="43">
        <f>'СДП (план)'!BI112</f>
        <v>0</v>
      </c>
      <c r="MJ112" s="43">
        <f t="shared" si="3441"/>
        <v>0</v>
      </c>
      <c r="MK112" s="43">
        <f t="shared" si="3442"/>
        <v>0</v>
      </c>
      <c r="ML112" s="43">
        <f>VLOOKUP($C112,'факт СДП 12 мес'!$D$8:$HP$287,75,0)</f>
        <v>0</v>
      </c>
      <c r="MM112" s="43">
        <f>VLOOKUP($C112,'факт СДП 12 мес'!$D$8:$HP$287,76,0)</f>
        <v>0</v>
      </c>
      <c r="MN112" s="43">
        <f>VLOOKUP($C112,'факт СДП 12 мес'!$D$8:$HP$287,77,0)</f>
        <v>0</v>
      </c>
      <c r="MO112" s="43">
        <f>VLOOKUP($C112,'факт СДП 12 мес'!$D$8:$HP$287,78,0)</f>
        <v>0</v>
      </c>
      <c r="MP112" s="43">
        <f>VLOOKUP($C112,'факт СДП 12 мес'!$D$8:$HP$287,79,0)</f>
        <v>0</v>
      </c>
      <c r="MQ112" s="43">
        <f>VLOOKUP($C112,'факт СДП 12 мес'!$D$8:$HP$287,80,0)</f>
        <v>0</v>
      </c>
      <c r="MR112" s="43">
        <f t="shared" si="3173"/>
        <v>0</v>
      </c>
      <c r="MS112" s="43">
        <f t="shared" si="3174"/>
        <v>0</v>
      </c>
      <c r="MT112" s="43">
        <f t="shared" si="3175"/>
        <v>0</v>
      </c>
      <c r="MU112" s="43">
        <f t="shared" si="3176"/>
        <v>0</v>
      </c>
      <c r="MV112" s="43">
        <f t="shared" si="2977"/>
        <v>0</v>
      </c>
      <c r="MW112" s="44">
        <f>'СДП (план)'!BJ112</f>
        <v>0</v>
      </c>
      <c r="MX112" s="43">
        <f>'СДП (план)'!BK112</f>
        <v>0</v>
      </c>
      <c r="MY112" s="43">
        <f t="shared" si="3443"/>
        <v>0</v>
      </c>
      <c r="MZ112" s="43">
        <f t="shared" si="3444"/>
        <v>0</v>
      </c>
      <c r="NA112" s="43">
        <f>VLOOKUP($C112,'факт СДП 12 мес'!$D$8:$HP$287,81,0)</f>
        <v>0</v>
      </c>
      <c r="NB112" s="43">
        <f>VLOOKUP($C112,'факт СДП 12 мес'!$D$8:$HP$287,82,0)</f>
        <v>0</v>
      </c>
      <c r="NC112" s="43">
        <f>VLOOKUP($C112,'факт СДП 12 мес'!$D$8:$HP$287,83,0)</f>
        <v>0</v>
      </c>
      <c r="ND112" s="43">
        <f>VLOOKUP($C112,'факт СДП 12 мес'!$D$8:$HP$287,84,0)</f>
        <v>0</v>
      </c>
      <c r="NE112" s="43">
        <f>VLOOKUP($C112,'факт СДП 12 мес'!$D$8:$HP$287,85,0)</f>
        <v>0</v>
      </c>
      <c r="NF112" s="43">
        <f>VLOOKUP($C112,'факт СДП 12 мес'!$D$8:$HP$287,86,0)</f>
        <v>0</v>
      </c>
      <c r="NG112" s="43">
        <f t="shared" si="3178"/>
        <v>0</v>
      </c>
      <c r="NH112" s="43">
        <f t="shared" si="3179"/>
        <v>0</v>
      </c>
      <c r="NI112" s="43">
        <f t="shared" si="3180"/>
        <v>0</v>
      </c>
      <c r="NJ112" s="43">
        <f t="shared" si="3181"/>
        <v>0</v>
      </c>
      <c r="NK112" s="43">
        <f t="shared" si="2984"/>
        <v>0</v>
      </c>
      <c r="NL112" s="44">
        <f>'СДП (план)'!BL112</f>
        <v>0</v>
      </c>
      <c r="NM112" s="43">
        <f>'СДП (план)'!BM112</f>
        <v>0</v>
      </c>
      <c r="NN112" s="43">
        <f t="shared" si="3445"/>
        <v>0</v>
      </c>
      <c r="NO112" s="43">
        <f t="shared" si="3446"/>
        <v>0</v>
      </c>
      <c r="NP112" s="43">
        <f>VLOOKUP($C112,'факт СДП 12 мес'!$D$8:$HP$287,99,0)</f>
        <v>0</v>
      </c>
      <c r="NQ112" s="43">
        <f>VLOOKUP($C112,'факт СДП 12 мес'!$D$8:$HP$287,100,0)</f>
        <v>0</v>
      </c>
      <c r="NR112" s="43">
        <f>VLOOKUP($C112,'факт СДП 12 мес'!$D$8:$HP$287,101,0)</f>
        <v>0</v>
      </c>
      <c r="NS112" s="43">
        <f>VLOOKUP($C112,'факт СДП 12 мес'!$D$8:$HP$287,102,0)</f>
        <v>0</v>
      </c>
      <c r="NT112" s="43">
        <f>VLOOKUP($C112,'факт СДП 12 мес'!$D$8:$HP$287,103,0)</f>
        <v>0</v>
      </c>
      <c r="NU112" s="43">
        <f>VLOOKUP($C112,'факт СДП 12 мес'!$D$8:$HP$287,104,0)</f>
        <v>0</v>
      </c>
      <c r="NV112" s="43">
        <f t="shared" si="3183"/>
        <v>0</v>
      </c>
      <c r="NW112" s="43">
        <f t="shared" si="3184"/>
        <v>0</v>
      </c>
      <c r="NX112" s="43">
        <f t="shared" si="3185"/>
        <v>0</v>
      </c>
      <c r="NY112" s="43">
        <f t="shared" si="3447"/>
        <v>0</v>
      </c>
      <c r="NZ112" s="43">
        <f t="shared" si="3448"/>
        <v>0</v>
      </c>
      <c r="OA112" s="44">
        <f>'СДП (план)'!BN112</f>
        <v>0</v>
      </c>
      <c r="OB112" s="43">
        <f>'СДП (план)'!BO112</f>
        <v>0</v>
      </c>
      <c r="OC112" s="43">
        <f t="shared" si="3449"/>
        <v>0</v>
      </c>
      <c r="OD112" s="43">
        <f t="shared" si="3450"/>
        <v>0</v>
      </c>
      <c r="OE112" s="43"/>
      <c r="OF112" s="43"/>
      <c r="OG112" s="43"/>
      <c r="OH112" s="43"/>
      <c r="OI112" s="43"/>
      <c r="OJ112" s="43"/>
      <c r="OK112" s="43">
        <f t="shared" si="3188"/>
        <v>0</v>
      </c>
      <c r="OL112" s="43">
        <f t="shared" si="3189"/>
        <v>0</v>
      </c>
      <c r="OM112" s="43">
        <f t="shared" si="3190"/>
        <v>0</v>
      </c>
      <c r="ON112" s="43">
        <f t="shared" si="3451"/>
        <v>0</v>
      </c>
      <c r="OO112" s="43">
        <f t="shared" si="3452"/>
        <v>0</v>
      </c>
      <c r="OP112" s="44">
        <f>'СДП (план)'!BP112</f>
        <v>0</v>
      </c>
      <c r="OQ112" s="43">
        <f>'СДП (план)'!BQ112</f>
        <v>0</v>
      </c>
      <c r="OR112" s="43">
        <f t="shared" si="3453"/>
        <v>0</v>
      </c>
      <c r="OS112" s="43">
        <f t="shared" si="3454"/>
        <v>0</v>
      </c>
      <c r="OT112" s="43">
        <f>VLOOKUP($C112,'факт СДП 12 мес'!$D$8:$HP$287,177,0)</f>
        <v>0</v>
      </c>
      <c r="OU112" s="43">
        <f>VLOOKUP($C112,'факт СДП 12 мес'!$D$8:$HP$287,178,0)</f>
        <v>0</v>
      </c>
      <c r="OV112" s="43">
        <f>VLOOKUP($C112,'факт СДП 12 мес'!$D$8:$HP$287,179,0)</f>
        <v>0</v>
      </c>
      <c r="OW112" s="43">
        <f>VLOOKUP($C112,'факт СДП 12 мес'!$D$8:$HP$287,180,0)</f>
        <v>0</v>
      </c>
      <c r="OX112" s="43">
        <f>VLOOKUP($C112,'факт СДП 12 мес'!$D$8:$HP$287,181,0)</f>
        <v>0</v>
      </c>
      <c r="OY112" s="43">
        <f>VLOOKUP($C112,'факт СДП 12 мес'!$D$8:$HP$287,182,0)</f>
        <v>0</v>
      </c>
      <c r="OZ112" s="43">
        <f t="shared" si="3193"/>
        <v>0</v>
      </c>
      <c r="PA112" s="43">
        <f t="shared" si="3194"/>
        <v>0</v>
      </c>
      <c r="PB112" s="43">
        <f t="shared" si="3195"/>
        <v>0</v>
      </c>
      <c r="PC112" s="43">
        <f t="shared" si="3455"/>
        <v>0</v>
      </c>
      <c r="PD112" s="43">
        <f t="shared" si="3456"/>
        <v>0</v>
      </c>
      <c r="PE112" s="45">
        <f>'СДП (план)'!BR112</f>
        <v>0</v>
      </c>
      <c r="PF112" s="45">
        <f>'СДП (план)'!BS112</f>
        <v>0</v>
      </c>
      <c r="PG112" s="43">
        <f t="shared" si="3457"/>
        <v>0</v>
      </c>
      <c r="PH112" s="43">
        <f t="shared" si="3458"/>
        <v>0</v>
      </c>
      <c r="PI112" s="43">
        <f>VLOOKUP($C112,'факт СДП 12 мес'!$D$8:$HP$287,123,0)</f>
        <v>0</v>
      </c>
      <c r="PJ112" s="43">
        <f>VLOOKUP($C112,'факт СДП 12 мес'!$D$8:$HP$287,124,0)</f>
        <v>0</v>
      </c>
      <c r="PK112" s="43">
        <f>VLOOKUP($C112,'факт СДП 12 мес'!$D$8:$HP$287,125,0)</f>
        <v>0</v>
      </c>
      <c r="PL112" s="43">
        <f>VLOOKUP($C112,'факт СДП 12 мес'!$D$8:$HP$287,126,0)</f>
        <v>0</v>
      </c>
      <c r="PM112" s="43">
        <f>VLOOKUP($C112,'факт СДП 12 мес'!$D$8:$HP$287,127,0)</f>
        <v>0</v>
      </c>
      <c r="PN112" s="43">
        <f>VLOOKUP($C112,'факт СДП 12 мес'!$D$8:$HP$287,128,0)</f>
        <v>0</v>
      </c>
      <c r="PO112" s="43">
        <f t="shared" si="3198"/>
        <v>0</v>
      </c>
      <c r="PP112" s="43">
        <f t="shared" si="3199"/>
        <v>0</v>
      </c>
      <c r="PQ112" s="43">
        <f t="shared" si="3200"/>
        <v>0</v>
      </c>
      <c r="PR112" s="43">
        <f t="shared" si="3459"/>
        <v>0</v>
      </c>
      <c r="PS112" s="43">
        <f t="shared" si="3460"/>
        <v>0</v>
      </c>
      <c r="PT112" s="44">
        <f>'СДП (план)'!BT112</f>
        <v>0</v>
      </c>
      <c r="PU112" s="43">
        <f>'СДП (план)'!BU112</f>
        <v>0</v>
      </c>
      <c r="PV112" s="43">
        <f t="shared" si="3461"/>
        <v>0</v>
      </c>
      <c r="PW112" s="43">
        <f t="shared" si="3462"/>
        <v>0</v>
      </c>
      <c r="PX112" s="43">
        <f>VLOOKUP($C112,'факт СДП 12 мес'!$D$8:$HP$287,111,0)</f>
        <v>0</v>
      </c>
      <c r="PY112" s="43">
        <f>VLOOKUP($C112,'факт СДП 12 мес'!$D$8:$HP$287,112,0)</f>
        <v>0</v>
      </c>
      <c r="PZ112" s="43">
        <f>VLOOKUP($C112,'факт СДП 12 мес'!$D$8:$HP$287,113,0)</f>
        <v>0</v>
      </c>
      <c r="QA112" s="43">
        <f>VLOOKUP($C112,'факт СДП 12 мес'!$D$8:$HP$287,114,0)</f>
        <v>0</v>
      </c>
      <c r="QB112" s="43">
        <f>VLOOKUP($C112,'факт СДП 12 мес'!$D$8:$HP$287,115,0)</f>
        <v>0</v>
      </c>
      <c r="QC112" s="43">
        <f>VLOOKUP($C112,'факт СДП 12 мес'!$D$8:$HP$287,116,0)</f>
        <v>0</v>
      </c>
      <c r="QD112" s="43">
        <f t="shared" si="3203"/>
        <v>0</v>
      </c>
      <c r="QE112" s="43">
        <f t="shared" si="3204"/>
        <v>0</v>
      </c>
      <c r="QF112" s="43">
        <f t="shared" si="3205"/>
        <v>0</v>
      </c>
      <c r="QG112" s="43">
        <f t="shared" si="3463"/>
        <v>0</v>
      </c>
      <c r="QH112" s="43">
        <f t="shared" si="3464"/>
        <v>0</v>
      </c>
      <c r="QI112" s="44">
        <f>'СДП (план)'!BV112</f>
        <v>0</v>
      </c>
      <c r="QJ112" s="43">
        <f>'СДП (план)'!BW112</f>
        <v>0</v>
      </c>
      <c r="QK112" s="43">
        <f t="shared" si="3465"/>
        <v>0</v>
      </c>
      <c r="QL112" s="43">
        <f t="shared" si="3466"/>
        <v>0</v>
      </c>
      <c r="QM112" s="43">
        <f>VLOOKUP($C112,'факт СДП 12 мес'!$D$8:$HP$287,153,0)</f>
        <v>0</v>
      </c>
      <c r="QN112" s="43">
        <f>VLOOKUP($C112,'факт СДП 12 мес'!$D$8:$HP$287,154,0)</f>
        <v>0</v>
      </c>
      <c r="QO112" s="43">
        <f>VLOOKUP($C112,'факт СДП 12 мес'!$D$8:$HP$287,155,0)</f>
        <v>0</v>
      </c>
      <c r="QP112" s="43">
        <f>VLOOKUP($C112,'факт СДП 12 мес'!$D$8:$HP$287,156,0)</f>
        <v>0</v>
      </c>
      <c r="QQ112" s="43">
        <f>VLOOKUP($C112,'факт СДП 12 мес'!$D$8:$HP$287,157,0)</f>
        <v>0</v>
      </c>
      <c r="QR112" s="43">
        <f>VLOOKUP($C112,'факт СДП 12 мес'!$D$8:$HP$287,158,0)</f>
        <v>0</v>
      </c>
      <c r="QS112" s="43">
        <f t="shared" si="3208"/>
        <v>0</v>
      </c>
      <c r="QT112" s="43">
        <f t="shared" si="3209"/>
        <v>0</v>
      </c>
      <c r="QU112" s="43">
        <f t="shared" si="3210"/>
        <v>0</v>
      </c>
      <c r="QV112" s="43">
        <f t="shared" si="3211"/>
        <v>0</v>
      </c>
      <c r="QW112" s="43">
        <f t="shared" si="3212"/>
        <v>0</v>
      </c>
      <c r="QX112" s="44">
        <f>'СДП (план)'!BX112</f>
        <v>0</v>
      </c>
      <c r="QY112" s="43">
        <f>'СДП (план)'!BY112</f>
        <v>0</v>
      </c>
      <c r="QZ112" s="43">
        <f t="shared" si="3467"/>
        <v>0</v>
      </c>
      <c r="RA112" s="43">
        <f t="shared" si="3468"/>
        <v>0</v>
      </c>
      <c r="RB112" s="43">
        <f>VLOOKUP($C112,'факт СДП 12 мес'!$D$8:$HP$287,195,0)</f>
        <v>0</v>
      </c>
      <c r="RC112" s="43">
        <f>VLOOKUP($C112,'факт СДП 12 мес'!$D$8:$HP$287,196,0)</f>
        <v>0</v>
      </c>
      <c r="RD112" s="43">
        <f>VLOOKUP($C112,'факт СДП 12 мес'!$D$8:$HP$287,197,0)</f>
        <v>0</v>
      </c>
      <c r="RE112" s="43">
        <f>VLOOKUP($C112,'факт СДП 12 мес'!$D$8:$HP$287,198,0)</f>
        <v>0</v>
      </c>
      <c r="RF112" s="43">
        <f>VLOOKUP($C112,'факт СДП 12 мес'!$D$8:$HP$287,199,0)</f>
        <v>0</v>
      </c>
      <c r="RG112" s="43">
        <f>VLOOKUP($C112,'факт СДП 12 мес'!$D$8:$HP$287,200,0)</f>
        <v>0</v>
      </c>
      <c r="RH112" s="43">
        <f t="shared" si="3214"/>
        <v>0</v>
      </c>
      <c r="RI112" s="43">
        <f t="shared" si="3215"/>
        <v>0</v>
      </c>
      <c r="RJ112" s="43">
        <f t="shared" si="3216"/>
        <v>0</v>
      </c>
      <c r="RK112" s="43">
        <f t="shared" si="3469"/>
        <v>0</v>
      </c>
      <c r="RL112" s="43">
        <f t="shared" si="3470"/>
        <v>0</v>
      </c>
      <c r="RM112" s="44">
        <f>'СДП (план)'!BZ112</f>
        <v>0</v>
      </c>
      <c r="RN112" s="43">
        <f>'СДП (план)'!CA112</f>
        <v>0</v>
      </c>
      <c r="RO112" s="43">
        <f t="shared" si="3471"/>
        <v>0</v>
      </c>
      <c r="RP112" s="43">
        <f t="shared" si="3472"/>
        <v>0</v>
      </c>
      <c r="RQ112" s="43">
        <f>VLOOKUP($C112,'факт СДП 12 мес'!$D$8:$HP$287,201,0)</f>
        <v>0</v>
      </c>
      <c r="RR112" s="43">
        <f>VLOOKUP($C112,'факт СДП 12 мес'!$D$8:$HP$287,202,0)</f>
        <v>0</v>
      </c>
      <c r="RS112" s="43">
        <f>VLOOKUP($C112,'факт СДП 12 мес'!$D$8:$HP$287,203,0)</f>
        <v>0</v>
      </c>
      <c r="RT112" s="43">
        <f>VLOOKUP($C112,'факт СДП 12 мес'!$D$8:$HP$287,204,0)</f>
        <v>0</v>
      </c>
      <c r="RU112" s="43">
        <f>VLOOKUP($C112,'факт СДП 12 мес'!$D$8:$HP$287,205,0)</f>
        <v>0</v>
      </c>
      <c r="RV112" s="43">
        <f>VLOOKUP($C112,'факт СДП 12 мес'!$D$8:$HP$287,206,0)</f>
        <v>0</v>
      </c>
      <c r="RW112" s="43">
        <f t="shared" si="3219"/>
        <v>0</v>
      </c>
      <c r="RX112" s="43">
        <f t="shared" si="3220"/>
        <v>0</v>
      </c>
      <c r="RY112" s="43">
        <f t="shared" si="3221"/>
        <v>0</v>
      </c>
      <c r="RZ112" s="43">
        <f t="shared" si="3473"/>
        <v>0</v>
      </c>
      <c r="SA112" s="43">
        <f t="shared" si="3474"/>
        <v>0</v>
      </c>
      <c r="SB112" s="44">
        <f>'СДП (план)'!CB112</f>
        <v>0</v>
      </c>
      <c r="SC112" s="43">
        <f>'СДП (план)'!CC112</f>
        <v>0</v>
      </c>
      <c r="SD112" s="43">
        <f t="shared" si="3041"/>
        <v>0</v>
      </c>
      <c r="SE112" s="43">
        <f t="shared" si="3351"/>
        <v>0</v>
      </c>
      <c r="SF112" s="43">
        <f>VLOOKUP($C112,'факт СДП 12 мес'!$D$8:$HP$287,129,0)</f>
        <v>0</v>
      </c>
      <c r="SG112" s="43">
        <f>VLOOKUP($C112,'факт СДП 12 мес'!$D$8:$HP$287,130,0)</f>
        <v>0</v>
      </c>
      <c r="SH112" s="43">
        <f>VLOOKUP($C112,'факт СДП 12 мес'!$D$8:$HP$287,131,0)</f>
        <v>0</v>
      </c>
      <c r="SI112" s="43">
        <f>VLOOKUP($C112,'факт СДП 12 мес'!$D$8:$HP$287,132,0)</f>
        <v>0</v>
      </c>
      <c r="SJ112" s="43">
        <f>VLOOKUP($C112,'факт СДП 12 мес'!$D$8:$HP$287,133,0)</f>
        <v>0</v>
      </c>
      <c r="SK112" s="43">
        <f>VLOOKUP($C112,'факт СДП 12 мес'!$D$8:$HP$287,134,0)</f>
        <v>0</v>
      </c>
      <c r="SL112" s="43">
        <f t="shared" si="3043"/>
        <v>0</v>
      </c>
      <c r="SM112" s="43">
        <f t="shared" si="3224"/>
        <v>0</v>
      </c>
      <c r="SN112" s="43">
        <f t="shared" si="3225"/>
        <v>0</v>
      </c>
      <c r="SO112" s="43">
        <f t="shared" si="3475"/>
        <v>0</v>
      </c>
      <c r="SP112" s="43">
        <f t="shared" si="3476"/>
        <v>0</v>
      </c>
      <c r="SQ112" s="44">
        <f>'СДП (план)'!CD112</f>
        <v>0</v>
      </c>
      <c r="SR112" s="43">
        <f>'СДП (план)'!CE112</f>
        <v>0</v>
      </c>
      <c r="SS112" s="43">
        <f t="shared" si="3048"/>
        <v>0</v>
      </c>
      <c r="ST112" s="43">
        <f t="shared" si="3354"/>
        <v>0</v>
      </c>
      <c r="SU112" s="43">
        <f>VLOOKUP($C112,'факт СДП 12 мес'!$D$8:$HP$287,93,0)</f>
        <v>0</v>
      </c>
      <c r="SV112" s="43">
        <f>VLOOKUP($C112,'факт СДП 12 мес'!$D$8:$HP$287,94,0)</f>
        <v>0</v>
      </c>
      <c r="SW112" s="43">
        <f>VLOOKUP($C112,'факт СДП 12 мес'!$D$8:$HP$287,95,0)</f>
        <v>0</v>
      </c>
      <c r="SX112" s="43">
        <f>VLOOKUP($C112,'факт СДП 12 мес'!$D$8:$HP$287,96,0)</f>
        <v>0</v>
      </c>
      <c r="SY112" s="43">
        <f>VLOOKUP($C112,'факт СДП 12 мес'!$D$8:$HP$287,97,0)</f>
        <v>0</v>
      </c>
      <c r="SZ112" s="43">
        <f>VLOOKUP($C112,'факт СДП 12 мес'!$D$8:$HP$287,98,0)</f>
        <v>0</v>
      </c>
      <c r="TA112" s="43">
        <f t="shared" si="3050"/>
        <v>0</v>
      </c>
      <c r="TB112" s="43">
        <f t="shared" si="3228"/>
        <v>0</v>
      </c>
      <c r="TC112" s="43">
        <f t="shared" si="3229"/>
        <v>0</v>
      </c>
      <c r="TD112" s="43">
        <f t="shared" si="3477"/>
        <v>0</v>
      </c>
      <c r="TE112" s="43">
        <f t="shared" si="3478"/>
        <v>0</v>
      </c>
      <c r="TF112" s="5">
        <f>'СДП (план)'!CF112</f>
        <v>0</v>
      </c>
      <c r="TG112" s="3">
        <f>'СДП (план)'!CG112</f>
        <v>0</v>
      </c>
      <c r="TH112" s="43">
        <f t="shared" si="3055"/>
        <v>0</v>
      </c>
      <c r="TI112" s="43">
        <f t="shared" si="3056"/>
        <v>0</v>
      </c>
      <c r="TJ112" s="43">
        <f>VLOOKUP($C112,'факт СДП 12 мес'!$D$8:$HP$287,117,0)</f>
        <v>0</v>
      </c>
      <c r="TK112" s="43">
        <f>VLOOKUP($C112,'факт СДП 12 мес'!$D$8:$HP$287,118,0)</f>
        <v>0</v>
      </c>
      <c r="TL112" s="43">
        <f>VLOOKUP($C112,'факт СДП 12 мес'!$D$8:$HP$287,119,0)</f>
        <v>0</v>
      </c>
      <c r="TM112" s="43">
        <f>VLOOKUP($C112,'факт СДП 12 мес'!$D$8:$HP$287,120,0)</f>
        <v>0</v>
      </c>
      <c r="TN112" s="43">
        <f>VLOOKUP($C112,'факт СДП 12 мес'!$D$8:$HP$287,121,0)</f>
        <v>0</v>
      </c>
      <c r="TO112" s="43">
        <f>VLOOKUP($C112,'факт СДП 12 мес'!$D$8:$HP$287,122,0)</f>
        <v>0</v>
      </c>
      <c r="TP112" s="43">
        <f t="shared" si="3057"/>
        <v>0</v>
      </c>
      <c r="TQ112" s="43">
        <f t="shared" si="3231"/>
        <v>0</v>
      </c>
      <c r="TR112" s="43">
        <f t="shared" si="3232"/>
        <v>0</v>
      </c>
      <c r="TS112" s="43">
        <f t="shared" si="3479"/>
        <v>0</v>
      </c>
      <c r="TT112" s="43">
        <f t="shared" si="3480"/>
        <v>0</v>
      </c>
      <c r="TU112" s="43">
        <f>'СДП (план)'!CH112</f>
        <v>0</v>
      </c>
      <c r="TV112" s="43">
        <f>'СДП (план)'!CI112</f>
        <v>0</v>
      </c>
      <c r="TW112" s="43">
        <f t="shared" si="3481"/>
        <v>0</v>
      </c>
      <c r="TX112" s="43">
        <f t="shared" si="3482"/>
        <v>0</v>
      </c>
      <c r="TY112" s="43">
        <f>VLOOKUP($C112,'факт СДП 12 мес'!$D$8:$HP$287,207,0)</f>
        <v>0</v>
      </c>
      <c r="TZ112" s="43">
        <f>VLOOKUP($C112,'факт СДП 12 мес'!$D$8:$HP$287,208,0)</f>
        <v>0</v>
      </c>
      <c r="UA112" s="43">
        <f>VLOOKUP($C112,'факт СДП 12 мес'!$D$8:$HP$287,209,0)</f>
        <v>0</v>
      </c>
      <c r="UB112" s="43">
        <f>VLOOKUP($C112,'факт СДП 12 мес'!$D$8:$HP$287,210,0)</f>
        <v>0</v>
      </c>
      <c r="UC112" s="43">
        <f>VLOOKUP($C112,'факт СДП 12 мес'!$D$8:$HP$287,211,0)</f>
        <v>0</v>
      </c>
      <c r="UD112" s="43">
        <f>VLOOKUP($C112,'факт СДП 12 мес'!$D$8:$HP$287,212,0)</f>
        <v>0</v>
      </c>
      <c r="UE112" s="43">
        <f t="shared" si="3235"/>
        <v>0</v>
      </c>
      <c r="UF112" s="43">
        <f t="shared" si="3236"/>
        <v>0</v>
      </c>
      <c r="UG112" s="43">
        <f t="shared" si="3237"/>
        <v>0</v>
      </c>
      <c r="UH112" s="43">
        <f t="shared" si="3238"/>
        <v>0</v>
      </c>
      <c r="UI112" s="43">
        <f t="shared" si="3068"/>
        <v>0</v>
      </c>
      <c r="UJ112" s="43"/>
      <c r="UK112" s="43"/>
      <c r="UL112" s="43"/>
      <c r="UM112" s="43"/>
      <c r="UN112" s="43"/>
      <c r="UO112" s="43"/>
      <c r="UP112" s="43"/>
      <c r="UQ112" s="43"/>
      <c r="UR112" s="43"/>
      <c r="US112" s="43"/>
      <c r="UT112" s="43"/>
      <c r="UU112" s="43"/>
      <c r="UV112" s="43"/>
      <c r="UW112" s="43">
        <f t="shared" si="2687"/>
        <v>0</v>
      </c>
      <c r="UX112" s="43">
        <f t="shared" si="2688"/>
        <v>0</v>
      </c>
      <c r="UY112" s="47">
        <f>'СДП (план)'!CN112</f>
        <v>20</v>
      </c>
      <c r="UZ112" s="47">
        <f>'СДП (план)'!CO112</f>
        <v>8660294.664384</v>
      </c>
      <c r="VA112" s="43">
        <f t="shared" si="2689"/>
        <v>20</v>
      </c>
      <c r="VB112" s="43">
        <f t="shared" si="2690"/>
        <v>8660294.664384</v>
      </c>
      <c r="VC112" s="47">
        <f t="shared" si="2786"/>
        <v>31</v>
      </c>
      <c r="VD112" s="47">
        <f t="shared" si="2787"/>
        <v>13447725.999999994</v>
      </c>
      <c r="VE112" s="47">
        <f t="shared" si="2788"/>
        <v>205</v>
      </c>
      <c r="VF112" s="47">
        <f t="shared" si="2789"/>
        <v>2</v>
      </c>
      <c r="VG112" s="47">
        <f t="shared" si="2790"/>
        <v>872963.52</v>
      </c>
      <c r="VH112" s="47">
        <f t="shared" si="2791"/>
        <v>11</v>
      </c>
      <c r="VI112" s="47">
        <f t="shared" si="2792"/>
        <v>513.6</v>
      </c>
      <c r="VJ112" s="47">
        <f t="shared" si="2793"/>
        <v>513.6</v>
      </c>
      <c r="VK112" s="47">
        <f t="shared" si="2794"/>
        <v>796.08</v>
      </c>
      <c r="VL112" s="43">
        <f t="shared" si="2795"/>
        <v>11</v>
      </c>
      <c r="VM112" s="43">
        <f t="shared" si="2796"/>
        <v>4787431.3356159944</v>
      </c>
    </row>
    <row r="113" spans="1:585" s="32" customFormat="1" ht="10.5" customHeight="1" x14ac:dyDescent="0.2">
      <c r="A113" s="171"/>
      <c r="B113" s="171">
        <v>85</v>
      </c>
      <c r="C113" s="245" t="s">
        <v>594</v>
      </c>
      <c r="D113" s="487" t="s">
        <v>595</v>
      </c>
      <c r="E113" s="370">
        <v>16026</v>
      </c>
      <c r="F113" s="136">
        <v>16828</v>
      </c>
      <c r="G113" s="358">
        <v>27.45</v>
      </c>
      <c r="H113" s="388">
        <v>5.8099999999999999E-2</v>
      </c>
      <c r="I113" s="373">
        <v>1</v>
      </c>
      <c r="J113" s="314"/>
      <c r="K113" s="184"/>
      <c r="L113" s="196">
        <v>1.4</v>
      </c>
      <c r="M113" s="196">
        <v>1.68</v>
      </c>
      <c r="N113" s="196">
        <v>2.23</v>
      </c>
      <c r="O113" s="197">
        <v>2.57</v>
      </c>
      <c r="P113" s="44">
        <f>'СДП (план)'!P113</f>
        <v>5</v>
      </c>
      <c r="Q113" s="44">
        <f>'СДП (план)'!Q113</f>
        <v>2344546.9980899999</v>
      </c>
      <c r="R113" s="43">
        <f t="shared" si="3361"/>
        <v>5</v>
      </c>
      <c r="S113" s="43">
        <f t="shared" si="3362"/>
        <v>2344546.9980899999</v>
      </c>
      <c r="T113" s="43">
        <f>VLOOKUP($C113,'факт СДП 12 мес'!$D$8:$HP$287,9,0)</f>
        <v>7</v>
      </c>
      <c r="U113" s="43">
        <f>VLOOKUP($C113,'факт СДП 12 мес'!$D$8:$HP$287,10,0)</f>
        <v>3308646.7399999998</v>
      </c>
      <c r="V113" s="43">
        <f>VLOOKUP($C113,'факт СДП 12 мес'!$D$8:$HP$287,11,0)</f>
        <v>92</v>
      </c>
      <c r="W113" s="43">
        <f>VLOOKUP($C113,'факт СДП 12 мес'!$D$8:$HP$287,12,0)</f>
        <v>1</v>
      </c>
      <c r="X113" s="43">
        <f>VLOOKUP($C113,'факт СДП 12 мес'!$D$8:$HP$287,13,0)</f>
        <v>472663.82</v>
      </c>
      <c r="Y113" s="43">
        <f>VLOOKUP($C113,'факт СДП 12 мес'!$D$8:$HP$287,14,0)</f>
        <v>13</v>
      </c>
      <c r="Z113" s="43">
        <f t="shared" si="3069"/>
        <v>137.25</v>
      </c>
      <c r="AA113" s="43">
        <f t="shared" si="3070"/>
        <v>137.25</v>
      </c>
      <c r="AB113" s="43">
        <f t="shared" si="3071"/>
        <v>192.15</v>
      </c>
      <c r="AC113" s="43">
        <f t="shared" si="3363"/>
        <v>2</v>
      </c>
      <c r="AD113" s="43">
        <f t="shared" si="3364"/>
        <v>964099.74190999987</v>
      </c>
      <c r="AE113" s="135">
        <f>'СДП (план)'!R113</f>
        <v>0</v>
      </c>
      <c r="AF113" s="135">
        <f>'СДП (план)'!S113</f>
        <v>0</v>
      </c>
      <c r="AG113" s="43">
        <f t="shared" si="3365"/>
        <v>0</v>
      </c>
      <c r="AH113" s="43">
        <f t="shared" si="3366"/>
        <v>0</v>
      </c>
      <c r="AI113" s="43">
        <f>VLOOKUP($C113,'факт СДП 12 мес'!$D$8:$HP$287,3,0)</f>
        <v>0</v>
      </c>
      <c r="AJ113" s="43">
        <f>VLOOKUP($C113,'факт СДП 12 мес'!$D$8:$HP$287,4,0)</f>
        <v>0</v>
      </c>
      <c r="AK113" s="43">
        <f>VLOOKUP($C113,'факт СДП 12 мес'!$D$8:$HP$287,5,0)</f>
        <v>0</v>
      </c>
      <c r="AL113" s="43">
        <f>VLOOKUP($C113,'факт СДП 12 мес'!$D$8:$HP$287,6,0)</f>
        <v>0</v>
      </c>
      <c r="AM113" s="43">
        <f>VLOOKUP($C113,'факт СДП 12 мес'!$D$8:$HP$287,7,0)</f>
        <v>0</v>
      </c>
      <c r="AN113" s="43">
        <f>VLOOKUP($C113,'факт СДП 12 мес'!$D$8:$HP$287,8,0)</f>
        <v>0</v>
      </c>
      <c r="AO113" s="43">
        <f t="shared" si="2826"/>
        <v>0</v>
      </c>
      <c r="AP113" s="43">
        <f t="shared" si="2827"/>
        <v>0</v>
      </c>
      <c r="AQ113" s="43">
        <f t="shared" si="2828"/>
        <v>0</v>
      </c>
      <c r="AR113" s="43">
        <f t="shared" si="2829"/>
        <v>0</v>
      </c>
      <c r="AS113" s="43">
        <f t="shared" si="2830"/>
        <v>0</v>
      </c>
      <c r="AT113" s="44">
        <f>'СДП (план)'!T113</f>
        <v>0</v>
      </c>
      <c r="AU113" s="43">
        <f>'СДП (план)'!U113</f>
        <v>0</v>
      </c>
      <c r="AV113" s="43">
        <f t="shared" si="3367"/>
        <v>0</v>
      </c>
      <c r="AW113" s="43">
        <f t="shared" si="3368"/>
        <v>0</v>
      </c>
      <c r="AX113" s="43">
        <f>VLOOKUP($C113,'факт СДП 12 мес'!$D$8:$HP$287,159,0)</f>
        <v>0</v>
      </c>
      <c r="AY113" s="43">
        <f>VLOOKUP($C113,'факт СДП 12 мес'!$D$8:$HP$287,160,0)</f>
        <v>0</v>
      </c>
      <c r="AZ113" s="43">
        <f>VLOOKUP($C113,'факт СДП 12 мес'!$D$8:$HP$287,161,0)</f>
        <v>0</v>
      </c>
      <c r="BA113" s="43">
        <f>VLOOKUP($C113,'факт СДП 12 мес'!$D$8:$HP$287,162,0)</f>
        <v>0</v>
      </c>
      <c r="BB113" s="43">
        <f>VLOOKUP($C113,'факт СДП 12 мес'!$D$8:$HP$287,163,0)</f>
        <v>0</v>
      </c>
      <c r="BC113" s="43">
        <f>VLOOKUP($C113,'факт СДП 12 мес'!$D$8:$HP$287,164,0)</f>
        <v>0</v>
      </c>
      <c r="BD113" s="43">
        <f t="shared" si="3075"/>
        <v>0</v>
      </c>
      <c r="BE113" s="43">
        <f t="shared" si="3076"/>
        <v>0</v>
      </c>
      <c r="BF113" s="43">
        <f t="shared" si="3077"/>
        <v>0</v>
      </c>
      <c r="BG113" s="43">
        <f t="shared" si="3369"/>
        <v>0</v>
      </c>
      <c r="BH113" s="43">
        <f t="shared" si="3370"/>
        <v>0</v>
      </c>
      <c r="BI113" s="87">
        <f>'СДП (план)'!V113</f>
        <v>0</v>
      </c>
      <c r="BJ113" s="3">
        <f>'СДП (план)'!W113</f>
        <v>0</v>
      </c>
      <c r="BK113" s="43">
        <f t="shared" si="3371"/>
        <v>0</v>
      </c>
      <c r="BL113" s="43">
        <f t="shared" si="3372"/>
        <v>0</v>
      </c>
      <c r="BM113" s="43">
        <f>VLOOKUP($C113,'факт СДП 12 мес'!$D$8:$HP$287,21,0)</f>
        <v>0</v>
      </c>
      <c r="BN113" s="43">
        <f>VLOOKUP($C113,'факт СДП 12 мес'!$D$8:$HP$287,22,0)</f>
        <v>0</v>
      </c>
      <c r="BO113" s="43">
        <f>VLOOKUP($C113,'факт СДП 12 мес'!$D$8:$HP$287,23,0)</f>
        <v>0</v>
      </c>
      <c r="BP113" s="43">
        <f>VLOOKUP($C113,'факт СДП 12 мес'!$D$8:$HP$287,24,0)</f>
        <v>0</v>
      </c>
      <c r="BQ113" s="43">
        <f>VLOOKUP($C113,'факт СДП 12 мес'!$D$8:$HP$287,25,0)</f>
        <v>0</v>
      </c>
      <c r="BR113" s="43">
        <f>VLOOKUP($C113,'факт СДП 12 мес'!$D$8:$HP$287,26,0)</f>
        <v>0</v>
      </c>
      <c r="BS113" s="43">
        <f t="shared" si="3081"/>
        <v>0</v>
      </c>
      <c r="BT113" s="43">
        <f t="shared" si="3082"/>
        <v>0</v>
      </c>
      <c r="BU113" s="43">
        <f t="shared" si="3083"/>
        <v>0</v>
      </c>
      <c r="BV113" s="43">
        <f t="shared" si="2843"/>
        <v>0</v>
      </c>
      <c r="BW113" s="43">
        <f t="shared" si="2844"/>
        <v>0</v>
      </c>
      <c r="BX113" s="44">
        <f>'СДП (план)'!X113</f>
        <v>0</v>
      </c>
      <c r="BY113" s="43">
        <f>'СДП (план)'!Y113</f>
        <v>0</v>
      </c>
      <c r="BZ113" s="43">
        <f t="shared" si="3373"/>
        <v>0</v>
      </c>
      <c r="CA113" s="43">
        <f t="shared" si="3374"/>
        <v>0</v>
      </c>
      <c r="CB113" s="43">
        <f>VLOOKUP($C113,'факт СДП 12 мес'!$D$8:$HP$287,15,0)</f>
        <v>0</v>
      </c>
      <c r="CC113" s="43">
        <f>VLOOKUP($C113,'факт СДП 12 мес'!$D$8:$HP$287,16,0)</f>
        <v>0</v>
      </c>
      <c r="CD113" s="43">
        <f>VLOOKUP($C113,'факт СДП 12 мес'!$D$8:$HP$287,17,0)</f>
        <v>0</v>
      </c>
      <c r="CE113" s="43">
        <f>VLOOKUP($C113,'факт СДП 12 мес'!$D$8:$HP$287,18,0)</f>
        <v>0</v>
      </c>
      <c r="CF113" s="43">
        <f>VLOOKUP($C113,'факт СДП 12 мес'!$D$8:$HP$287,19,0)</f>
        <v>0</v>
      </c>
      <c r="CG113" s="43">
        <f>VLOOKUP($C113,'факт СДП 12 мес'!$D$8:$HP$287,20,0)</f>
        <v>0</v>
      </c>
      <c r="CH113" s="43">
        <f t="shared" si="3085"/>
        <v>0</v>
      </c>
      <c r="CI113" s="43">
        <f t="shared" si="3086"/>
        <v>0</v>
      </c>
      <c r="CJ113" s="43">
        <f t="shared" si="3087"/>
        <v>0</v>
      </c>
      <c r="CK113" s="43">
        <f t="shared" si="3375"/>
        <v>0</v>
      </c>
      <c r="CL113" s="43">
        <f t="shared" si="3376"/>
        <v>0</v>
      </c>
      <c r="CM113" s="45">
        <f>'СДП (план)'!Z113</f>
        <v>0</v>
      </c>
      <c r="CN113" s="43">
        <f>'СДП (план)'!AA113</f>
        <v>0</v>
      </c>
      <c r="CO113" s="43">
        <f t="shared" si="3377"/>
        <v>0</v>
      </c>
      <c r="CP113" s="43">
        <f t="shared" si="3378"/>
        <v>0</v>
      </c>
      <c r="CQ113" s="43">
        <f>VLOOKUP($C113,'факт СДП 12 мес'!$D$8:$HP$287,165,0)</f>
        <v>0</v>
      </c>
      <c r="CR113" s="43">
        <f>VLOOKUP($C113,'факт СДП 12 мес'!$D$8:$HP$287,166,0)</f>
        <v>0</v>
      </c>
      <c r="CS113" s="43">
        <f>VLOOKUP($C113,'факт СДП 12 мес'!$D$8:$HP$287,167,0)</f>
        <v>0</v>
      </c>
      <c r="CT113" s="43">
        <f>VLOOKUP($C113,'факт СДП 12 мес'!$D$8:$HP$287,168,0)</f>
        <v>0</v>
      </c>
      <c r="CU113" s="43">
        <f>VLOOKUP($C113,'факт СДП 12 мес'!$D$8:$HP$287,169,0)</f>
        <v>0</v>
      </c>
      <c r="CV113" s="43">
        <f>VLOOKUP($C113,'факт СДП 12 мес'!$D$8:$HP$287,170,0)</f>
        <v>0</v>
      </c>
      <c r="CW113" s="43">
        <f t="shared" si="3090"/>
        <v>0</v>
      </c>
      <c r="CX113" s="43">
        <f t="shared" si="3091"/>
        <v>0</v>
      </c>
      <c r="CY113" s="43">
        <f t="shared" si="3092"/>
        <v>0</v>
      </c>
      <c r="CZ113" s="43">
        <f t="shared" si="3379"/>
        <v>0</v>
      </c>
      <c r="DA113" s="43">
        <f t="shared" si="3380"/>
        <v>0</v>
      </c>
      <c r="DB113" s="5">
        <f>'СДП (план)'!AB113</f>
        <v>0</v>
      </c>
      <c r="DC113" s="3">
        <f>'СДП (план)'!AC113</f>
        <v>0</v>
      </c>
      <c r="DD113" s="43">
        <f t="shared" si="3381"/>
        <v>0</v>
      </c>
      <c r="DE113" s="43">
        <f t="shared" si="3382"/>
        <v>0</v>
      </c>
      <c r="DF113" s="43">
        <f>VLOOKUP($C113,'факт СДП 12 мес'!$D$8:$HP$287,57,0)</f>
        <v>0</v>
      </c>
      <c r="DG113" s="43">
        <f>VLOOKUP($C113,'факт СДП 12 мес'!$D$8:$HP$287,58,0)</f>
        <v>0</v>
      </c>
      <c r="DH113" s="43">
        <f>VLOOKUP($C113,'факт СДП 12 мес'!$D$8:$HP$287,59,0)</f>
        <v>0</v>
      </c>
      <c r="DI113" s="43">
        <f>VLOOKUP($C113,'факт СДП 12 мес'!$D$8:$HP$287,60,0)</f>
        <v>0</v>
      </c>
      <c r="DJ113" s="43">
        <f>VLOOKUP($C113,'факт СДП 12 мес'!$D$8:$HP$287,61,0)</f>
        <v>0</v>
      </c>
      <c r="DK113" s="43">
        <f>VLOOKUP($C113,'факт СДП 12 мес'!$D$8:$HP$287,62,0)</f>
        <v>0</v>
      </c>
      <c r="DL113" s="43">
        <f t="shared" si="3095"/>
        <v>0</v>
      </c>
      <c r="DM113" s="43">
        <f t="shared" si="3096"/>
        <v>0</v>
      </c>
      <c r="DN113" s="43">
        <f t="shared" si="3097"/>
        <v>0</v>
      </c>
      <c r="DO113" s="43">
        <f t="shared" si="3383"/>
        <v>0</v>
      </c>
      <c r="DP113" s="43">
        <f t="shared" si="3384"/>
        <v>0</v>
      </c>
      <c r="DQ113" s="5">
        <f>'СДП (план)'!AD113</f>
        <v>0</v>
      </c>
      <c r="DR113" s="3">
        <f>'СДП (план)'!AE113</f>
        <v>0</v>
      </c>
      <c r="DS113" s="43">
        <f t="shared" si="3385"/>
        <v>0</v>
      </c>
      <c r="DT113" s="43">
        <f t="shared" si="3386"/>
        <v>0</v>
      </c>
      <c r="DU113" s="43">
        <f>VLOOKUP($C113,'факт СДП 12 мес'!$D$8:$HP$287,33,0)</f>
        <v>0</v>
      </c>
      <c r="DV113" s="43">
        <f>VLOOKUP($C113,'факт СДП 12 мес'!$D$8:$HP$287,34,0)</f>
        <v>0</v>
      </c>
      <c r="DW113" s="43">
        <f>VLOOKUP($C113,'факт СДП 12 мес'!$D$8:$HP$287,35,0)</f>
        <v>0</v>
      </c>
      <c r="DX113" s="43">
        <f>VLOOKUP($C113,'факт СДП 12 мес'!$D$8:$HP$287,36,0)</f>
        <v>0</v>
      </c>
      <c r="DY113" s="43">
        <f>VLOOKUP($C113,'факт СДП 12 мес'!$D$8:$HP$287,37,0)</f>
        <v>0</v>
      </c>
      <c r="DZ113" s="43">
        <f>VLOOKUP($C113,'факт СДП 12 мес'!$D$8:$HP$287,38,0)</f>
        <v>0</v>
      </c>
      <c r="EA113" s="43">
        <f t="shared" si="3100"/>
        <v>0</v>
      </c>
      <c r="EB113" s="43">
        <f t="shared" si="3101"/>
        <v>0</v>
      </c>
      <c r="EC113" s="43">
        <f t="shared" si="3102"/>
        <v>0</v>
      </c>
      <c r="ED113" s="43">
        <f t="shared" si="3387"/>
        <v>0</v>
      </c>
      <c r="EE113" s="43">
        <f t="shared" si="3388"/>
        <v>0</v>
      </c>
      <c r="EF113" s="5">
        <f>'СДП (план)'!AF113</f>
        <v>0</v>
      </c>
      <c r="EG113" s="3">
        <f>'СДП (план)'!AG113</f>
        <v>0</v>
      </c>
      <c r="EH113" s="43">
        <f t="shared" si="3389"/>
        <v>0</v>
      </c>
      <c r="EI113" s="43">
        <f t="shared" si="3390"/>
        <v>0</v>
      </c>
      <c r="EJ113" s="43">
        <f>VLOOKUP($C113,'факт СДП 12 мес'!$D$8:$HP$287,27,0)</f>
        <v>0</v>
      </c>
      <c r="EK113" s="43">
        <f>VLOOKUP($C113,'факт СДП 12 мес'!$D$8:$HP$287,28,0)</f>
        <v>0</v>
      </c>
      <c r="EL113" s="43">
        <f>VLOOKUP($C113,'факт СДП 12 мес'!$D$8:$HP$287,29,0)</f>
        <v>0</v>
      </c>
      <c r="EM113" s="43">
        <f>VLOOKUP($C113,'факт СДП 12 мес'!$D$8:$HP$287,30,0)</f>
        <v>0</v>
      </c>
      <c r="EN113" s="43">
        <f>VLOOKUP($C113,'факт СДП 12 мес'!$D$8:$HP$287,31,0)</f>
        <v>0</v>
      </c>
      <c r="EO113" s="43">
        <f>VLOOKUP($C113,'факт СДП 12 мес'!$D$8:$HP$287,32,0)</f>
        <v>0</v>
      </c>
      <c r="EP113" s="43">
        <f t="shared" si="2875"/>
        <v>0</v>
      </c>
      <c r="EQ113" s="43">
        <f t="shared" si="2876"/>
        <v>0</v>
      </c>
      <c r="ER113" s="43">
        <f t="shared" si="2877"/>
        <v>0</v>
      </c>
      <c r="ES113" s="43">
        <f t="shared" si="2878"/>
        <v>0</v>
      </c>
      <c r="ET113" s="43">
        <f t="shared" si="2879"/>
        <v>0</v>
      </c>
      <c r="EU113" s="44">
        <f>'СДП (план)'!AH113</f>
        <v>0</v>
      </c>
      <c r="EV113" s="43">
        <f>'СДП (план)'!AI113</f>
        <v>0</v>
      </c>
      <c r="EW113" s="43">
        <f t="shared" si="3391"/>
        <v>0</v>
      </c>
      <c r="EX113" s="43">
        <f t="shared" si="3392"/>
        <v>0</v>
      </c>
      <c r="EY113" s="43">
        <f>VLOOKUP($C113,'факт СДП 12 мес'!$D$8:$HP$287,87,0)</f>
        <v>0</v>
      </c>
      <c r="EZ113" s="43">
        <f>VLOOKUP($C113,'факт СДП 12 мес'!$D$8:$HP$287,88,0)</f>
        <v>0</v>
      </c>
      <c r="FA113" s="43">
        <f>VLOOKUP($C113,'факт СДП 12 мес'!$D$8:$HP$287,89,0)</f>
        <v>0</v>
      </c>
      <c r="FB113" s="43">
        <f>VLOOKUP($C113,'факт СДП 12 мес'!$D$8:$HP$287,90,0)</f>
        <v>0</v>
      </c>
      <c r="FC113" s="43">
        <f>VLOOKUP($C113,'факт СДП 12 мес'!$D$8:$HP$287,91,0)</f>
        <v>0</v>
      </c>
      <c r="FD113" s="43">
        <f>VLOOKUP($C113,'факт СДП 12 мес'!$D$8:$HP$287,92,0)</f>
        <v>0</v>
      </c>
      <c r="FE113" s="43">
        <f t="shared" si="3107"/>
        <v>0</v>
      </c>
      <c r="FF113" s="43">
        <f t="shared" si="3108"/>
        <v>0</v>
      </c>
      <c r="FG113" s="43">
        <f t="shared" si="3109"/>
        <v>0</v>
      </c>
      <c r="FH113" s="43">
        <f t="shared" si="3393"/>
        <v>0</v>
      </c>
      <c r="FI113" s="43">
        <f t="shared" si="3394"/>
        <v>0</v>
      </c>
      <c r="FJ113" s="44">
        <f>'СДП (план)'!AJ113</f>
        <v>0</v>
      </c>
      <c r="FK113" s="43">
        <f>'СДП (план)'!AK113</f>
        <v>0</v>
      </c>
      <c r="FL113" s="43">
        <f t="shared" si="3395"/>
        <v>0</v>
      </c>
      <c r="FM113" s="43">
        <f t="shared" si="3396"/>
        <v>0</v>
      </c>
      <c r="FN113" s="43">
        <f>VLOOKUP($C113,'факт СДП 12 мес'!$D$8:$HP$287,39,0)</f>
        <v>0</v>
      </c>
      <c r="FO113" s="43">
        <f>VLOOKUP($C113,'факт СДП 12 мес'!$D$8:$HP$287,40,0)</f>
        <v>0</v>
      </c>
      <c r="FP113" s="43">
        <f>VLOOKUP($C113,'факт СДП 12 мес'!$D$8:$HP$287,41,0)</f>
        <v>0</v>
      </c>
      <c r="FQ113" s="43">
        <f>VLOOKUP($C113,'факт СДП 12 мес'!$D$8:$HP$287,42,0)</f>
        <v>0</v>
      </c>
      <c r="FR113" s="43">
        <f>VLOOKUP($C113,'факт СДП 12 мес'!$D$8:$HP$287,43,0)</f>
        <v>0</v>
      </c>
      <c r="FS113" s="43">
        <f>VLOOKUP($C113,'факт СДП 12 мес'!$D$8:$HP$287,44,0)</f>
        <v>0</v>
      </c>
      <c r="FT113" s="43">
        <f t="shared" si="3112"/>
        <v>0</v>
      </c>
      <c r="FU113" s="43">
        <f t="shared" si="3113"/>
        <v>0</v>
      </c>
      <c r="FV113" s="43">
        <f t="shared" si="3114"/>
        <v>0</v>
      </c>
      <c r="FW113" s="43">
        <f t="shared" si="3397"/>
        <v>0</v>
      </c>
      <c r="FX113" s="43">
        <f t="shared" si="3398"/>
        <v>0</v>
      </c>
      <c r="FY113" s="44">
        <f>'СДП (план)'!AL113</f>
        <v>0</v>
      </c>
      <c r="FZ113" s="43">
        <f>'СДП (план)'!AM113</f>
        <v>0</v>
      </c>
      <c r="GA113" s="43">
        <f t="shared" si="3399"/>
        <v>0</v>
      </c>
      <c r="GB113" s="43">
        <f t="shared" si="3400"/>
        <v>0</v>
      </c>
      <c r="GC113" s="43">
        <f>VLOOKUP($C113,'факт СДП 12 мес'!$D$8:$HP$287,45,0)</f>
        <v>0</v>
      </c>
      <c r="GD113" s="43">
        <f>VLOOKUP($C113,'факт СДП 12 мес'!$D$8:$HP$287,46,0)</f>
        <v>0</v>
      </c>
      <c r="GE113" s="43">
        <f>VLOOKUP($C113,'факт СДП 12 мес'!$D$8:$HP$287,47,0)</f>
        <v>0</v>
      </c>
      <c r="GF113" s="43">
        <f>VLOOKUP($C113,'факт СДП 12 мес'!$D$8:$HP$287,48,0)</f>
        <v>0</v>
      </c>
      <c r="GG113" s="43">
        <f>VLOOKUP($C113,'факт СДП 12 мес'!$D$8:$HP$287,49,0)</f>
        <v>0</v>
      </c>
      <c r="GH113" s="43">
        <f>VLOOKUP($C113,'факт СДП 12 мес'!$D$8:$HP$287,50,0)</f>
        <v>0</v>
      </c>
      <c r="GI113" s="43">
        <f t="shared" si="3117"/>
        <v>0</v>
      </c>
      <c r="GJ113" s="43">
        <f t="shared" si="3118"/>
        <v>0</v>
      </c>
      <c r="GK113" s="43">
        <f t="shared" si="3119"/>
        <v>0</v>
      </c>
      <c r="GL113" s="43">
        <f t="shared" si="3401"/>
        <v>0</v>
      </c>
      <c r="GM113" s="43">
        <f t="shared" si="3402"/>
        <v>0</v>
      </c>
      <c r="GN113" s="5">
        <f>'СДП (план)'!AN113</f>
        <v>0</v>
      </c>
      <c r="GO113" s="3">
        <f>'СДП (план)'!AO113</f>
        <v>0</v>
      </c>
      <c r="GP113" s="43">
        <f t="shared" si="3403"/>
        <v>0</v>
      </c>
      <c r="GQ113" s="43">
        <f t="shared" si="3404"/>
        <v>0</v>
      </c>
      <c r="GR113" s="43">
        <f>VLOOKUP($C113,'факт СДП 12 мес'!$D$8:$HP$287,51,0)</f>
        <v>0</v>
      </c>
      <c r="GS113" s="43">
        <f>VLOOKUP($C113,'факт СДП 12 мес'!$D$8:$HP$287,52,0)</f>
        <v>0</v>
      </c>
      <c r="GT113" s="43">
        <f>VLOOKUP($C113,'факт СДП 12 мес'!$D$8:$HP$287,53,0)</f>
        <v>0</v>
      </c>
      <c r="GU113" s="43">
        <f>VLOOKUP($C113,'факт СДП 12 мес'!$D$8:$HP$287,54,0)</f>
        <v>0</v>
      </c>
      <c r="GV113" s="43">
        <f>VLOOKUP($C113,'факт СДП 12 мес'!$D$8:$HP$287,55,0)</f>
        <v>0</v>
      </c>
      <c r="GW113" s="43">
        <f>VLOOKUP($C113,'факт СДП 12 мес'!$D$8:$HP$287,56,0)</f>
        <v>0</v>
      </c>
      <c r="GX113" s="43">
        <f t="shared" si="3122"/>
        <v>0</v>
      </c>
      <c r="GY113" s="43">
        <f t="shared" si="3123"/>
        <v>0</v>
      </c>
      <c r="GZ113" s="43">
        <f t="shared" si="3124"/>
        <v>0</v>
      </c>
      <c r="HA113" s="43">
        <f t="shared" si="3405"/>
        <v>0</v>
      </c>
      <c r="HB113" s="43">
        <f t="shared" si="3406"/>
        <v>0</v>
      </c>
      <c r="HC113" s="5">
        <f>'СДП (план)'!AP113</f>
        <v>0</v>
      </c>
      <c r="HD113" s="3">
        <f>'СДП (план)'!AQ113</f>
        <v>0</v>
      </c>
      <c r="HE113" s="43">
        <f t="shared" si="3407"/>
        <v>0</v>
      </c>
      <c r="HF113" s="43">
        <f t="shared" si="3408"/>
        <v>0</v>
      </c>
      <c r="HG113" s="43">
        <f>VLOOKUP($C113,'факт СДП 12 мес'!$D$8:$HP$287,141,0)</f>
        <v>0</v>
      </c>
      <c r="HH113" s="43">
        <f>VLOOKUP($C113,'факт СДП 12 мес'!$D$8:$HP$287,142,0)</f>
        <v>0</v>
      </c>
      <c r="HI113" s="43">
        <f>VLOOKUP($C113,'факт СДП 12 мес'!$D$8:$HP$287,143,0)</f>
        <v>0</v>
      </c>
      <c r="HJ113" s="43">
        <f>VLOOKUP($C113,'факт СДП 12 мес'!$D$8:$HP$287,144,0)</f>
        <v>0</v>
      </c>
      <c r="HK113" s="43">
        <f>VLOOKUP($C113,'факт СДП 12 мес'!$D$8:$HP$287,145,0)</f>
        <v>0</v>
      </c>
      <c r="HL113" s="43">
        <f>VLOOKUP($C113,'факт СДП 12 мес'!$D$8:$HP$287,146,0)</f>
        <v>0</v>
      </c>
      <c r="HM113" s="43">
        <f t="shared" si="3127"/>
        <v>0</v>
      </c>
      <c r="HN113" s="43">
        <f t="shared" si="3128"/>
        <v>0</v>
      </c>
      <c r="HO113" s="43">
        <f t="shared" si="3129"/>
        <v>0</v>
      </c>
      <c r="HP113" s="43">
        <f t="shared" si="3409"/>
        <v>0</v>
      </c>
      <c r="HQ113" s="43">
        <f t="shared" si="3410"/>
        <v>0</v>
      </c>
      <c r="HR113" s="44">
        <f>'СДП (план)'!AR113</f>
        <v>0</v>
      </c>
      <c r="HS113" s="43">
        <f>'СДП (план)'!AS113</f>
        <v>0</v>
      </c>
      <c r="HT113" s="43">
        <f t="shared" si="3411"/>
        <v>0</v>
      </c>
      <c r="HU113" s="43">
        <f t="shared" si="3412"/>
        <v>0</v>
      </c>
      <c r="HV113" s="43">
        <f>VLOOKUP($C113,'факт СДП 12 мес'!$D$8:$HP$287,171,0)</f>
        <v>0</v>
      </c>
      <c r="HW113" s="43">
        <f>VLOOKUP($C113,'факт СДП 12 мес'!$D$8:$HP$287,172,0)</f>
        <v>0</v>
      </c>
      <c r="HX113" s="43">
        <f>VLOOKUP($C113,'факт СДП 12 мес'!$D$8:$HP$287,173,0)</f>
        <v>0</v>
      </c>
      <c r="HY113" s="43">
        <f>VLOOKUP($C113,'факт СДП 12 мес'!$D$8:$HP$287,174,0)</f>
        <v>0</v>
      </c>
      <c r="HZ113" s="43">
        <f>VLOOKUP($C113,'факт СДП 12 мес'!$D$8:$HP$287,175,0)</f>
        <v>0</v>
      </c>
      <c r="IA113" s="43">
        <f>VLOOKUP($C113,'факт СДП 12 мес'!$D$8:$HP$287,176,0)</f>
        <v>0</v>
      </c>
      <c r="IB113" s="43">
        <f t="shared" si="3132"/>
        <v>0</v>
      </c>
      <c r="IC113" s="43">
        <f t="shared" si="3133"/>
        <v>0</v>
      </c>
      <c r="ID113" s="43">
        <f t="shared" si="3134"/>
        <v>0</v>
      </c>
      <c r="IE113" s="43">
        <f t="shared" si="3413"/>
        <v>0</v>
      </c>
      <c r="IF113" s="43">
        <f t="shared" si="3414"/>
        <v>0</v>
      </c>
      <c r="IG113" s="44">
        <f>'СДП (план)'!AT113</f>
        <v>0</v>
      </c>
      <c r="IH113" s="43">
        <f>'СДП (план)'!AU113</f>
        <v>0</v>
      </c>
      <c r="II113" s="43">
        <f t="shared" si="3415"/>
        <v>0</v>
      </c>
      <c r="IJ113" s="43">
        <f t="shared" si="3416"/>
        <v>0</v>
      </c>
      <c r="IK113" s="43">
        <f>VLOOKUP($C113,'факт СДП 12 мес'!$D$8:$HP$287,183,0)</f>
        <v>0</v>
      </c>
      <c r="IL113" s="43">
        <f>VLOOKUP($C113,'факт СДП 12 мес'!$D$8:$HP$287,184,0)</f>
        <v>0</v>
      </c>
      <c r="IM113" s="43">
        <f>VLOOKUP($C113,'факт СДП 12 мес'!$D$8:$HP$287,185,0)</f>
        <v>0</v>
      </c>
      <c r="IN113" s="43">
        <f>VLOOKUP($C113,'факт СДП 12 мес'!$D$8:$HP$287,186,0)</f>
        <v>0</v>
      </c>
      <c r="IO113" s="43">
        <f>VLOOKUP($C113,'факт СДП 12 мес'!$D$8:$HP$287,187,0)</f>
        <v>0</v>
      </c>
      <c r="IP113" s="43">
        <f>VLOOKUP($C113,'факт СДП 12 мес'!$D$8:$HP$287,188,0)</f>
        <v>0</v>
      </c>
      <c r="IQ113" s="43">
        <f t="shared" si="3137"/>
        <v>0</v>
      </c>
      <c r="IR113" s="43">
        <f t="shared" si="3138"/>
        <v>0</v>
      </c>
      <c r="IS113" s="43">
        <f t="shared" si="3139"/>
        <v>0</v>
      </c>
      <c r="IT113" s="43">
        <f t="shared" si="3417"/>
        <v>0</v>
      </c>
      <c r="IU113" s="43">
        <f t="shared" si="3418"/>
        <v>0</v>
      </c>
      <c r="IV113" s="45">
        <f>'СДП (план)'!AV113</f>
        <v>0</v>
      </c>
      <c r="IW113" s="45">
        <f>'СДП (план)'!AW113</f>
        <v>0</v>
      </c>
      <c r="IX113" s="43">
        <f t="shared" si="3419"/>
        <v>0</v>
      </c>
      <c r="IY113" s="43">
        <f t="shared" si="3420"/>
        <v>0</v>
      </c>
      <c r="IZ113" s="43">
        <f>VLOOKUP($C113,'факт СДП 12 мес'!$D$8:$HP$287,147,0)</f>
        <v>0</v>
      </c>
      <c r="JA113" s="43">
        <f>VLOOKUP($C113,'факт СДП 12 мес'!$D$8:$HP$287,148,0)</f>
        <v>0</v>
      </c>
      <c r="JB113" s="43">
        <f>VLOOKUP($C113,'факт СДП 12 мес'!$D$8:$HP$287,149,0)</f>
        <v>0</v>
      </c>
      <c r="JC113" s="43">
        <f>VLOOKUP($C113,'факт СДП 12 мес'!$D$8:$HP$287,150,0)</f>
        <v>0</v>
      </c>
      <c r="JD113" s="43">
        <f>VLOOKUP($C113,'факт СДП 12 мес'!$D$8:$HP$287,151,0)</f>
        <v>0</v>
      </c>
      <c r="JE113" s="43">
        <f>VLOOKUP($C113,'факт СДП 12 мес'!$D$8:$HP$287,152,0)</f>
        <v>0</v>
      </c>
      <c r="JF113" s="43">
        <f t="shared" si="3142"/>
        <v>0</v>
      </c>
      <c r="JG113" s="43">
        <f t="shared" si="3143"/>
        <v>0</v>
      </c>
      <c r="JH113" s="43">
        <f t="shared" si="3144"/>
        <v>0</v>
      </c>
      <c r="JI113" s="43">
        <f t="shared" si="3421"/>
        <v>0</v>
      </c>
      <c r="JJ113" s="43">
        <f t="shared" si="3422"/>
        <v>0</v>
      </c>
      <c r="JK113" s="45">
        <f>'СДП (план)'!AX113</f>
        <v>0</v>
      </c>
      <c r="JL113" s="45">
        <f>'СДП (план)'!AY113</f>
        <v>0</v>
      </c>
      <c r="JM113" s="43">
        <f t="shared" si="3423"/>
        <v>0</v>
      </c>
      <c r="JN113" s="43">
        <f t="shared" si="3424"/>
        <v>0</v>
      </c>
      <c r="JO113" s="43">
        <f>VLOOKUP($C113,'факт СДП 12 мес'!$D$8:$HP$287,135,0)</f>
        <v>0</v>
      </c>
      <c r="JP113" s="43">
        <f>VLOOKUP($C113,'факт СДП 12 мес'!$D$8:$HP$287,136,0)</f>
        <v>0</v>
      </c>
      <c r="JQ113" s="43">
        <f>VLOOKUP($C113,'факт СДП 12 мес'!$D$8:$HP$287,137,0)</f>
        <v>0</v>
      </c>
      <c r="JR113" s="43">
        <f>VLOOKUP($C113,'факт СДП 12 мес'!$D$8:$HP$287,138,0)</f>
        <v>0</v>
      </c>
      <c r="JS113" s="43">
        <f>VLOOKUP($C113,'факт СДП 12 мес'!$D$8:$HP$287,139,0)</f>
        <v>0</v>
      </c>
      <c r="JT113" s="43">
        <f>VLOOKUP($C113,'факт СДП 12 мес'!$D$8:$HP$287,140,0)</f>
        <v>0</v>
      </c>
      <c r="JU113" s="43">
        <f t="shared" si="3147"/>
        <v>0</v>
      </c>
      <c r="JV113" s="43">
        <f t="shared" si="3148"/>
        <v>0</v>
      </c>
      <c r="JW113" s="43">
        <f t="shared" si="3149"/>
        <v>0</v>
      </c>
      <c r="JX113" s="43">
        <f t="shared" si="3425"/>
        <v>0</v>
      </c>
      <c r="JY113" s="43">
        <f t="shared" si="3426"/>
        <v>0</v>
      </c>
      <c r="JZ113" s="44">
        <f>'СДП (план)'!AZ113</f>
        <v>0</v>
      </c>
      <c r="KA113" s="43">
        <f>'СДП (план)'!BA113</f>
        <v>0</v>
      </c>
      <c r="KB113" s="43">
        <f t="shared" si="3427"/>
        <v>0</v>
      </c>
      <c r="KC113" s="43">
        <f t="shared" si="3428"/>
        <v>0</v>
      </c>
      <c r="KD113" s="43">
        <f>VLOOKUP($C113,'факт СДП 12 мес'!$D$8:$HP$287,105,0)</f>
        <v>0</v>
      </c>
      <c r="KE113" s="43">
        <f>VLOOKUP($C113,'факт СДП 12 мес'!$D$8:$HP$287,106,0)</f>
        <v>0</v>
      </c>
      <c r="KF113" s="43">
        <f>VLOOKUP($C113,'факт СДП 12 мес'!$D$8:$HP$287,107,0)</f>
        <v>0</v>
      </c>
      <c r="KG113" s="43">
        <f>VLOOKUP($C113,'факт СДП 12 мес'!$D$8:$HP$287,108,0)</f>
        <v>0</v>
      </c>
      <c r="KH113" s="43">
        <f>VLOOKUP($C113,'факт СДП 12 мес'!$D$8:$HP$287,109,0)</f>
        <v>0</v>
      </c>
      <c r="KI113" s="43">
        <f>VLOOKUP($C113,'факт СДП 12 мес'!$D$8:$HP$287,110,0)</f>
        <v>0</v>
      </c>
      <c r="KJ113" s="43">
        <f t="shared" si="3152"/>
        <v>0</v>
      </c>
      <c r="KK113" s="43">
        <f t="shared" si="3153"/>
        <v>0</v>
      </c>
      <c r="KL113" s="43">
        <f t="shared" si="3154"/>
        <v>0</v>
      </c>
      <c r="KM113" s="43">
        <f t="shared" si="3429"/>
        <v>0</v>
      </c>
      <c r="KN113" s="43">
        <f t="shared" si="3430"/>
        <v>0</v>
      </c>
      <c r="KO113" s="44">
        <f>'СДП (план)'!BB113</f>
        <v>0</v>
      </c>
      <c r="KP113" s="43">
        <f>'СДП (план)'!BC113</f>
        <v>0</v>
      </c>
      <c r="KQ113" s="43">
        <f t="shared" si="3431"/>
        <v>0</v>
      </c>
      <c r="KR113" s="43">
        <f t="shared" si="3432"/>
        <v>0</v>
      </c>
      <c r="KS113" s="43">
        <f>VLOOKUP($C113,'факт СДП 12 мес'!$D$8:$HP$287,189,0)</f>
        <v>0</v>
      </c>
      <c r="KT113" s="43">
        <f>VLOOKUP($C113,'факт СДП 12 мес'!$D$8:$HP$287,190,0)</f>
        <v>0</v>
      </c>
      <c r="KU113" s="43">
        <f>VLOOKUP($C113,'факт СДП 12 мес'!$D$8:$HP$287,191,0)</f>
        <v>0</v>
      </c>
      <c r="KV113" s="43">
        <f>VLOOKUP($C113,'факт СДП 12 мес'!$D$8:$HP$287,192,0)</f>
        <v>0</v>
      </c>
      <c r="KW113" s="43">
        <f>VLOOKUP($C113,'факт СДП 12 мес'!$D$8:$HP$287,193,0)</f>
        <v>0</v>
      </c>
      <c r="KX113" s="43">
        <f>VLOOKUP($C113,'факт СДП 12 мес'!$D$8:$HP$287,194,0)</f>
        <v>0</v>
      </c>
      <c r="KY113" s="43">
        <f t="shared" si="3157"/>
        <v>0</v>
      </c>
      <c r="KZ113" s="43">
        <f t="shared" si="3158"/>
        <v>0</v>
      </c>
      <c r="LA113" s="43">
        <f t="shared" si="3159"/>
        <v>0</v>
      </c>
      <c r="LB113" s="43">
        <f t="shared" si="3433"/>
        <v>0</v>
      </c>
      <c r="LC113" s="43">
        <f t="shared" si="3434"/>
        <v>0</v>
      </c>
      <c r="LD113" s="44">
        <f>'СДП (план)'!BD113</f>
        <v>0</v>
      </c>
      <c r="LE113" s="43">
        <f>'СДП (план)'!BE113</f>
        <v>0</v>
      </c>
      <c r="LF113" s="43">
        <f t="shared" si="3435"/>
        <v>0</v>
      </c>
      <c r="LG113" s="43">
        <f t="shared" si="3436"/>
        <v>0</v>
      </c>
      <c r="LH113" s="43">
        <f>VLOOKUP($C113,'факт СДП 12 мес'!$D$8:$HP$287,63,0)</f>
        <v>0</v>
      </c>
      <c r="LI113" s="43">
        <f>VLOOKUP($C113,'факт СДП 12 мес'!$D$8:$HP$287,64,0)</f>
        <v>0</v>
      </c>
      <c r="LJ113" s="43">
        <f>VLOOKUP($C113,'факт СДП 12 мес'!$D$8:$HP$287,65,0)</f>
        <v>0</v>
      </c>
      <c r="LK113" s="43">
        <f>VLOOKUP($C113,'факт СДП 12 мес'!$D$8:$HP$287,66,0)</f>
        <v>0</v>
      </c>
      <c r="LL113" s="43">
        <f>VLOOKUP($C113,'факт СДП 12 мес'!$D$8:$HP$287,67,0)</f>
        <v>0</v>
      </c>
      <c r="LM113" s="43">
        <f>VLOOKUP($C113,'факт СДП 12 мес'!$D$8:$HP$287,68,0)</f>
        <v>0</v>
      </c>
      <c r="LN113" s="43">
        <f t="shared" si="3162"/>
        <v>0</v>
      </c>
      <c r="LO113" s="43">
        <f t="shared" si="3163"/>
        <v>0</v>
      </c>
      <c r="LP113" s="43">
        <f t="shared" si="3164"/>
        <v>0</v>
      </c>
      <c r="LQ113" s="43">
        <f t="shared" si="3437"/>
        <v>0</v>
      </c>
      <c r="LR113" s="43">
        <f t="shared" si="3438"/>
        <v>0</v>
      </c>
      <c r="LS113" s="44">
        <f>'СДП (план)'!BF113</f>
        <v>0</v>
      </c>
      <c r="LT113" s="43">
        <f>'СДП (план)'!BG113</f>
        <v>0</v>
      </c>
      <c r="LU113" s="43">
        <f t="shared" si="3439"/>
        <v>0</v>
      </c>
      <c r="LV113" s="43">
        <f t="shared" si="3440"/>
        <v>0</v>
      </c>
      <c r="LW113" s="43">
        <f>VLOOKUP($C113,'факт СДП 12 мес'!$D$8:$HP$287,69,0)</f>
        <v>0</v>
      </c>
      <c r="LX113" s="43">
        <f>VLOOKUP($C113,'факт СДП 12 мес'!$D$8:$HP$287,70,0)</f>
        <v>0</v>
      </c>
      <c r="LY113" s="43">
        <f>VLOOKUP($C113,'факт СДП 12 мес'!$D$8:$HP$287,71,0)</f>
        <v>0</v>
      </c>
      <c r="LZ113" s="43">
        <f>VLOOKUP($C113,'факт СДП 12 мес'!$D$8:$HP$287,72,0)</f>
        <v>0</v>
      </c>
      <c r="MA113" s="43">
        <f>VLOOKUP($C113,'факт СДП 12 мес'!$D$8:$HP$287,73,0)</f>
        <v>0</v>
      </c>
      <c r="MB113" s="43">
        <f>VLOOKUP($C113,'факт СДП 12 мес'!$D$8:$HP$287,74,0)</f>
        <v>0</v>
      </c>
      <c r="MC113" s="43">
        <f t="shared" si="3167"/>
        <v>0</v>
      </c>
      <c r="MD113" s="43">
        <f t="shared" si="3168"/>
        <v>0</v>
      </c>
      <c r="ME113" s="43">
        <f t="shared" si="3169"/>
        <v>0</v>
      </c>
      <c r="MF113" s="43">
        <f t="shared" si="3170"/>
        <v>0</v>
      </c>
      <c r="MG113" s="43">
        <f t="shared" si="3171"/>
        <v>0</v>
      </c>
      <c r="MH113" s="44">
        <f>'СДП (план)'!BH113</f>
        <v>0</v>
      </c>
      <c r="MI113" s="43">
        <f>'СДП (план)'!BI113</f>
        <v>0</v>
      </c>
      <c r="MJ113" s="43">
        <f t="shared" si="3441"/>
        <v>0</v>
      </c>
      <c r="MK113" s="43">
        <f t="shared" si="3442"/>
        <v>0</v>
      </c>
      <c r="ML113" s="43">
        <f>VLOOKUP($C113,'факт СДП 12 мес'!$D$8:$HP$287,75,0)</f>
        <v>0</v>
      </c>
      <c r="MM113" s="43">
        <f>VLOOKUP($C113,'факт СДП 12 мес'!$D$8:$HP$287,76,0)</f>
        <v>0</v>
      </c>
      <c r="MN113" s="43">
        <f>VLOOKUP($C113,'факт СДП 12 мес'!$D$8:$HP$287,77,0)</f>
        <v>0</v>
      </c>
      <c r="MO113" s="43">
        <f>VLOOKUP($C113,'факт СДП 12 мес'!$D$8:$HP$287,78,0)</f>
        <v>0</v>
      </c>
      <c r="MP113" s="43">
        <f>VLOOKUP($C113,'факт СДП 12 мес'!$D$8:$HP$287,79,0)</f>
        <v>0</v>
      </c>
      <c r="MQ113" s="43">
        <f>VLOOKUP($C113,'факт СДП 12 мес'!$D$8:$HP$287,80,0)</f>
        <v>0</v>
      </c>
      <c r="MR113" s="43">
        <f t="shared" si="3173"/>
        <v>0</v>
      </c>
      <c r="MS113" s="43">
        <f t="shared" si="3174"/>
        <v>0</v>
      </c>
      <c r="MT113" s="43">
        <f t="shared" si="3175"/>
        <v>0</v>
      </c>
      <c r="MU113" s="43">
        <f t="shared" si="3176"/>
        <v>0</v>
      </c>
      <c r="MV113" s="43">
        <f t="shared" si="2977"/>
        <v>0</v>
      </c>
      <c r="MW113" s="44">
        <f>'СДП (план)'!BJ113</f>
        <v>0</v>
      </c>
      <c r="MX113" s="43">
        <f>'СДП (план)'!BK113</f>
        <v>0</v>
      </c>
      <c r="MY113" s="43">
        <f t="shared" si="3443"/>
        <v>0</v>
      </c>
      <c r="MZ113" s="43">
        <f t="shared" si="3444"/>
        <v>0</v>
      </c>
      <c r="NA113" s="43">
        <f>VLOOKUP($C113,'факт СДП 12 мес'!$D$8:$HP$287,81,0)</f>
        <v>0</v>
      </c>
      <c r="NB113" s="43">
        <f>VLOOKUP($C113,'факт СДП 12 мес'!$D$8:$HP$287,82,0)</f>
        <v>0</v>
      </c>
      <c r="NC113" s="43">
        <f>VLOOKUP($C113,'факт СДП 12 мес'!$D$8:$HP$287,83,0)</f>
        <v>0</v>
      </c>
      <c r="ND113" s="43">
        <f>VLOOKUP($C113,'факт СДП 12 мес'!$D$8:$HP$287,84,0)</f>
        <v>0</v>
      </c>
      <c r="NE113" s="43">
        <f>VLOOKUP($C113,'факт СДП 12 мес'!$D$8:$HP$287,85,0)</f>
        <v>0</v>
      </c>
      <c r="NF113" s="43">
        <f>VLOOKUP($C113,'факт СДП 12 мес'!$D$8:$HP$287,86,0)</f>
        <v>0</v>
      </c>
      <c r="NG113" s="43">
        <f t="shared" si="3178"/>
        <v>0</v>
      </c>
      <c r="NH113" s="43">
        <f t="shared" si="3179"/>
        <v>0</v>
      </c>
      <c r="NI113" s="43">
        <f t="shared" si="3180"/>
        <v>0</v>
      </c>
      <c r="NJ113" s="43">
        <f t="shared" si="3181"/>
        <v>0</v>
      </c>
      <c r="NK113" s="43">
        <f t="shared" si="2984"/>
        <v>0</v>
      </c>
      <c r="NL113" s="44">
        <f>'СДП (план)'!BL113</f>
        <v>0</v>
      </c>
      <c r="NM113" s="43">
        <f>'СДП (план)'!BM113</f>
        <v>0</v>
      </c>
      <c r="NN113" s="43">
        <f t="shared" si="3445"/>
        <v>0</v>
      </c>
      <c r="NO113" s="43">
        <f t="shared" si="3446"/>
        <v>0</v>
      </c>
      <c r="NP113" s="43">
        <f>VLOOKUP($C113,'факт СДП 12 мес'!$D$8:$HP$287,99,0)</f>
        <v>0</v>
      </c>
      <c r="NQ113" s="43">
        <f>VLOOKUP($C113,'факт СДП 12 мес'!$D$8:$HP$287,100,0)</f>
        <v>0</v>
      </c>
      <c r="NR113" s="43">
        <f>VLOOKUP($C113,'факт СДП 12 мес'!$D$8:$HP$287,101,0)</f>
        <v>0</v>
      </c>
      <c r="NS113" s="43">
        <f>VLOOKUP($C113,'факт СДП 12 мес'!$D$8:$HP$287,102,0)</f>
        <v>0</v>
      </c>
      <c r="NT113" s="43">
        <f>VLOOKUP($C113,'факт СДП 12 мес'!$D$8:$HP$287,103,0)</f>
        <v>0</v>
      </c>
      <c r="NU113" s="43">
        <f>VLOOKUP($C113,'факт СДП 12 мес'!$D$8:$HP$287,104,0)</f>
        <v>0</v>
      </c>
      <c r="NV113" s="43">
        <f t="shared" si="3183"/>
        <v>0</v>
      </c>
      <c r="NW113" s="43">
        <f t="shared" si="3184"/>
        <v>0</v>
      </c>
      <c r="NX113" s="43">
        <f t="shared" si="3185"/>
        <v>0</v>
      </c>
      <c r="NY113" s="43">
        <f t="shared" si="3447"/>
        <v>0</v>
      </c>
      <c r="NZ113" s="43">
        <f t="shared" si="3448"/>
        <v>0</v>
      </c>
      <c r="OA113" s="44">
        <f>'СДП (план)'!BN113</f>
        <v>0</v>
      </c>
      <c r="OB113" s="43">
        <f>'СДП (план)'!BO113</f>
        <v>0</v>
      </c>
      <c r="OC113" s="43">
        <f t="shared" si="3449"/>
        <v>0</v>
      </c>
      <c r="OD113" s="43">
        <f t="shared" si="3450"/>
        <v>0</v>
      </c>
      <c r="OE113" s="43"/>
      <c r="OF113" s="43"/>
      <c r="OG113" s="43"/>
      <c r="OH113" s="43"/>
      <c r="OI113" s="43"/>
      <c r="OJ113" s="43"/>
      <c r="OK113" s="43">
        <f t="shared" si="3188"/>
        <v>0</v>
      </c>
      <c r="OL113" s="43">
        <f t="shared" si="3189"/>
        <v>0</v>
      </c>
      <c r="OM113" s="43">
        <f t="shared" si="3190"/>
        <v>0</v>
      </c>
      <c r="ON113" s="43">
        <f t="shared" si="3451"/>
        <v>0</v>
      </c>
      <c r="OO113" s="43">
        <f t="shared" si="3452"/>
        <v>0</v>
      </c>
      <c r="OP113" s="44">
        <f>'СДП (план)'!BP113</f>
        <v>0</v>
      </c>
      <c r="OQ113" s="43">
        <f>'СДП (план)'!BQ113</f>
        <v>0</v>
      </c>
      <c r="OR113" s="43">
        <f t="shared" si="3453"/>
        <v>0</v>
      </c>
      <c r="OS113" s="43">
        <f t="shared" si="3454"/>
        <v>0</v>
      </c>
      <c r="OT113" s="43">
        <f>VLOOKUP($C113,'факт СДП 12 мес'!$D$8:$HP$287,177,0)</f>
        <v>0</v>
      </c>
      <c r="OU113" s="43">
        <f>VLOOKUP($C113,'факт СДП 12 мес'!$D$8:$HP$287,178,0)</f>
        <v>0</v>
      </c>
      <c r="OV113" s="43">
        <f>VLOOKUP($C113,'факт СДП 12 мес'!$D$8:$HP$287,179,0)</f>
        <v>0</v>
      </c>
      <c r="OW113" s="43">
        <f>VLOOKUP($C113,'факт СДП 12 мес'!$D$8:$HP$287,180,0)</f>
        <v>0</v>
      </c>
      <c r="OX113" s="43">
        <f>VLOOKUP($C113,'факт СДП 12 мес'!$D$8:$HP$287,181,0)</f>
        <v>0</v>
      </c>
      <c r="OY113" s="43">
        <f>VLOOKUP($C113,'факт СДП 12 мес'!$D$8:$HP$287,182,0)</f>
        <v>0</v>
      </c>
      <c r="OZ113" s="43">
        <f t="shared" si="3193"/>
        <v>0</v>
      </c>
      <c r="PA113" s="43">
        <f t="shared" si="3194"/>
        <v>0</v>
      </c>
      <c r="PB113" s="43">
        <f t="shared" si="3195"/>
        <v>0</v>
      </c>
      <c r="PC113" s="43">
        <f t="shared" si="3455"/>
        <v>0</v>
      </c>
      <c r="PD113" s="43">
        <f t="shared" si="3456"/>
        <v>0</v>
      </c>
      <c r="PE113" s="45">
        <f>'СДП (план)'!BR113</f>
        <v>0</v>
      </c>
      <c r="PF113" s="45">
        <f>'СДП (план)'!BS113</f>
        <v>0</v>
      </c>
      <c r="PG113" s="43">
        <f t="shared" si="3457"/>
        <v>0</v>
      </c>
      <c r="PH113" s="43">
        <f t="shared" si="3458"/>
        <v>0</v>
      </c>
      <c r="PI113" s="43">
        <f>VLOOKUP($C113,'факт СДП 12 мес'!$D$8:$HP$287,123,0)</f>
        <v>0</v>
      </c>
      <c r="PJ113" s="43">
        <f>VLOOKUP($C113,'факт СДП 12 мес'!$D$8:$HP$287,124,0)</f>
        <v>0</v>
      </c>
      <c r="PK113" s="43">
        <f>VLOOKUP($C113,'факт СДП 12 мес'!$D$8:$HP$287,125,0)</f>
        <v>0</v>
      </c>
      <c r="PL113" s="43">
        <f>VLOOKUP($C113,'факт СДП 12 мес'!$D$8:$HP$287,126,0)</f>
        <v>0</v>
      </c>
      <c r="PM113" s="43">
        <f>VLOOKUP($C113,'факт СДП 12 мес'!$D$8:$HP$287,127,0)</f>
        <v>0</v>
      </c>
      <c r="PN113" s="43">
        <f>VLOOKUP($C113,'факт СДП 12 мес'!$D$8:$HP$287,128,0)</f>
        <v>0</v>
      </c>
      <c r="PO113" s="43">
        <f t="shared" si="3198"/>
        <v>0</v>
      </c>
      <c r="PP113" s="43">
        <f t="shared" si="3199"/>
        <v>0</v>
      </c>
      <c r="PQ113" s="43">
        <f t="shared" si="3200"/>
        <v>0</v>
      </c>
      <c r="PR113" s="43">
        <f t="shared" si="3459"/>
        <v>0</v>
      </c>
      <c r="PS113" s="43">
        <f t="shared" si="3460"/>
        <v>0</v>
      </c>
      <c r="PT113" s="44">
        <f>'СДП (план)'!BT113</f>
        <v>0</v>
      </c>
      <c r="PU113" s="43">
        <f>'СДП (план)'!BU113</f>
        <v>0</v>
      </c>
      <c r="PV113" s="43">
        <f t="shared" si="3461"/>
        <v>0</v>
      </c>
      <c r="PW113" s="43">
        <f t="shared" si="3462"/>
        <v>0</v>
      </c>
      <c r="PX113" s="43">
        <f>VLOOKUP($C113,'факт СДП 12 мес'!$D$8:$HP$287,111,0)</f>
        <v>0</v>
      </c>
      <c r="PY113" s="43">
        <f>VLOOKUP($C113,'факт СДП 12 мес'!$D$8:$HP$287,112,0)</f>
        <v>0</v>
      </c>
      <c r="PZ113" s="43">
        <f>VLOOKUP($C113,'факт СДП 12 мес'!$D$8:$HP$287,113,0)</f>
        <v>0</v>
      </c>
      <c r="QA113" s="43">
        <f>VLOOKUP($C113,'факт СДП 12 мес'!$D$8:$HP$287,114,0)</f>
        <v>0</v>
      </c>
      <c r="QB113" s="43">
        <f>VLOOKUP($C113,'факт СДП 12 мес'!$D$8:$HP$287,115,0)</f>
        <v>0</v>
      </c>
      <c r="QC113" s="43">
        <f>VLOOKUP($C113,'факт СДП 12 мес'!$D$8:$HP$287,116,0)</f>
        <v>0</v>
      </c>
      <c r="QD113" s="43">
        <f t="shared" si="3203"/>
        <v>0</v>
      </c>
      <c r="QE113" s="43">
        <f t="shared" si="3204"/>
        <v>0</v>
      </c>
      <c r="QF113" s="43">
        <f t="shared" si="3205"/>
        <v>0</v>
      </c>
      <c r="QG113" s="43">
        <f t="shared" si="3463"/>
        <v>0</v>
      </c>
      <c r="QH113" s="43">
        <f t="shared" si="3464"/>
        <v>0</v>
      </c>
      <c r="QI113" s="44">
        <f>'СДП (план)'!BV113</f>
        <v>0</v>
      </c>
      <c r="QJ113" s="43">
        <f>'СДП (план)'!BW113</f>
        <v>0</v>
      </c>
      <c r="QK113" s="43">
        <f t="shared" si="3465"/>
        <v>0</v>
      </c>
      <c r="QL113" s="43">
        <f t="shared" si="3466"/>
        <v>0</v>
      </c>
      <c r="QM113" s="43">
        <f>VLOOKUP($C113,'факт СДП 12 мес'!$D$8:$HP$287,153,0)</f>
        <v>0</v>
      </c>
      <c r="QN113" s="43">
        <f>VLOOKUP($C113,'факт СДП 12 мес'!$D$8:$HP$287,154,0)</f>
        <v>0</v>
      </c>
      <c r="QO113" s="43">
        <f>VLOOKUP($C113,'факт СДП 12 мес'!$D$8:$HP$287,155,0)</f>
        <v>0</v>
      </c>
      <c r="QP113" s="43">
        <f>VLOOKUP($C113,'факт СДП 12 мес'!$D$8:$HP$287,156,0)</f>
        <v>0</v>
      </c>
      <c r="QQ113" s="43">
        <f>VLOOKUP($C113,'факт СДП 12 мес'!$D$8:$HP$287,157,0)</f>
        <v>0</v>
      </c>
      <c r="QR113" s="43">
        <f>VLOOKUP($C113,'факт СДП 12 мес'!$D$8:$HP$287,158,0)</f>
        <v>0</v>
      </c>
      <c r="QS113" s="43">
        <f t="shared" si="3208"/>
        <v>0</v>
      </c>
      <c r="QT113" s="43">
        <f t="shared" si="3209"/>
        <v>0</v>
      </c>
      <c r="QU113" s="43">
        <f t="shared" si="3210"/>
        <v>0</v>
      </c>
      <c r="QV113" s="43">
        <f t="shared" si="3211"/>
        <v>0</v>
      </c>
      <c r="QW113" s="43">
        <f t="shared" si="3212"/>
        <v>0</v>
      </c>
      <c r="QX113" s="44">
        <f>'СДП (план)'!BX113</f>
        <v>0</v>
      </c>
      <c r="QY113" s="43">
        <f>'СДП (план)'!BY113</f>
        <v>0</v>
      </c>
      <c r="QZ113" s="43">
        <f t="shared" si="3467"/>
        <v>0</v>
      </c>
      <c r="RA113" s="43">
        <f t="shared" si="3468"/>
        <v>0</v>
      </c>
      <c r="RB113" s="43">
        <f>VLOOKUP($C113,'факт СДП 12 мес'!$D$8:$HP$287,195,0)</f>
        <v>0</v>
      </c>
      <c r="RC113" s="43">
        <f>VLOOKUP($C113,'факт СДП 12 мес'!$D$8:$HP$287,196,0)</f>
        <v>0</v>
      </c>
      <c r="RD113" s="43">
        <f>VLOOKUP($C113,'факт СДП 12 мес'!$D$8:$HP$287,197,0)</f>
        <v>0</v>
      </c>
      <c r="RE113" s="43">
        <f>VLOOKUP($C113,'факт СДП 12 мес'!$D$8:$HP$287,198,0)</f>
        <v>0</v>
      </c>
      <c r="RF113" s="43">
        <f>VLOOKUP($C113,'факт СДП 12 мес'!$D$8:$HP$287,199,0)</f>
        <v>0</v>
      </c>
      <c r="RG113" s="43">
        <f>VLOOKUP($C113,'факт СДП 12 мес'!$D$8:$HP$287,200,0)</f>
        <v>0</v>
      </c>
      <c r="RH113" s="43">
        <f t="shared" si="3214"/>
        <v>0</v>
      </c>
      <c r="RI113" s="43">
        <f t="shared" si="3215"/>
        <v>0</v>
      </c>
      <c r="RJ113" s="43">
        <f t="shared" si="3216"/>
        <v>0</v>
      </c>
      <c r="RK113" s="43">
        <f t="shared" si="3469"/>
        <v>0</v>
      </c>
      <c r="RL113" s="43">
        <f t="shared" si="3470"/>
        <v>0</v>
      </c>
      <c r="RM113" s="44">
        <f>'СДП (план)'!BZ113</f>
        <v>0</v>
      </c>
      <c r="RN113" s="43">
        <f>'СДП (план)'!CA113</f>
        <v>0</v>
      </c>
      <c r="RO113" s="43">
        <f t="shared" si="3471"/>
        <v>0</v>
      </c>
      <c r="RP113" s="43">
        <f t="shared" si="3472"/>
        <v>0</v>
      </c>
      <c r="RQ113" s="43">
        <f>VLOOKUP($C113,'факт СДП 12 мес'!$D$8:$HP$287,201,0)</f>
        <v>0</v>
      </c>
      <c r="RR113" s="43">
        <f>VLOOKUP($C113,'факт СДП 12 мес'!$D$8:$HP$287,202,0)</f>
        <v>0</v>
      </c>
      <c r="RS113" s="43">
        <f>VLOOKUP($C113,'факт СДП 12 мес'!$D$8:$HP$287,203,0)</f>
        <v>0</v>
      </c>
      <c r="RT113" s="43">
        <f>VLOOKUP($C113,'факт СДП 12 мес'!$D$8:$HP$287,204,0)</f>
        <v>0</v>
      </c>
      <c r="RU113" s="43">
        <f>VLOOKUP($C113,'факт СДП 12 мес'!$D$8:$HP$287,205,0)</f>
        <v>0</v>
      </c>
      <c r="RV113" s="43">
        <f>VLOOKUP($C113,'факт СДП 12 мес'!$D$8:$HP$287,206,0)</f>
        <v>0</v>
      </c>
      <c r="RW113" s="43">
        <f t="shared" si="3219"/>
        <v>0</v>
      </c>
      <c r="RX113" s="43">
        <f t="shared" si="3220"/>
        <v>0</v>
      </c>
      <c r="RY113" s="43">
        <f t="shared" si="3221"/>
        <v>0</v>
      </c>
      <c r="RZ113" s="43">
        <f t="shared" si="3473"/>
        <v>0</v>
      </c>
      <c r="SA113" s="43">
        <f t="shared" si="3474"/>
        <v>0</v>
      </c>
      <c r="SB113" s="44">
        <f>'СДП (план)'!CB113</f>
        <v>0</v>
      </c>
      <c r="SC113" s="43">
        <f>'СДП (план)'!CC113</f>
        <v>0</v>
      </c>
      <c r="SD113" s="43">
        <f t="shared" si="3041"/>
        <v>0</v>
      </c>
      <c r="SE113" s="43">
        <f t="shared" si="3351"/>
        <v>0</v>
      </c>
      <c r="SF113" s="43">
        <f>VLOOKUP($C113,'факт СДП 12 мес'!$D$8:$HP$287,129,0)</f>
        <v>0</v>
      </c>
      <c r="SG113" s="43">
        <f>VLOOKUP($C113,'факт СДП 12 мес'!$D$8:$HP$287,130,0)</f>
        <v>0</v>
      </c>
      <c r="SH113" s="43">
        <f>VLOOKUP($C113,'факт СДП 12 мес'!$D$8:$HP$287,131,0)</f>
        <v>0</v>
      </c>
      <c r="SI113" s="43">
        <f>VLOOKUP($C113,'факт СДП 12 мес'!$D$8:$HP$287,132,0)</f>
        <v>0</v>
      </c>
      <c r="SJ113" s="43">
        <f>VLOOKUP($C113,'факт СДП 12 мес'!$D$8:$HP$287,133,0)</f>
        <v>0</v>
      </c>
      <c r="SK113" s="43">
        <f>VLOOKUP($C113,'факт СДП 12 мес'!$D$8:$HP$287,134,0)</f>
        <v>0</v>
      </c>
      <c r="SL113" s="43">
        <f t="shared" si="3043"/>
        <v>0</v>
      </c>
      <c r="SM113" s="43">
        <f t="shared" si="3224"/>
        <v>0</v>
      </c>
      <c r="SN113" s="43">
        <f t="shared" si="3225"/>
        <v>0</v>
      </c>
      <c r="SO113" s="43">
        <f t="shared" si="3475"/>
        <v>0</v>
      </c>
      <c r="SP113" s="43">
        <f t="shared" si="3476"/>
        <v>0</v>
      </c>
      <c r="SQ113" s="44">
        <f>'СДП (план)'!CD113</f>
        <v>0</v>
      </c>
      <c r="SR113" s="43">
        <f>'СДП (план)'!CE113</f>
        <v>0</v>
      </c>
      <c r="SS113" s="43">
        <f t="shared" si="3048"/>
        <v>0</v>
      </c>
      <c r="ST113" s="43">
        <f t="shared" si="3354"/>
        <v>0</v>
      </c>
      <c r="SU113" s="43">
        <f>VLOOKUP($C113,'факт СДП 12 мес'!$D$8:$HP$287,93,0)</f>
        <v>0</v>
      </c>
      <c r="SV113" s="43">
        <f>VLOOKUP($C113,'факт СДП 12 мес'!$D$8:$HP$287,94,0)</f>
        <v>0</v>
      </c>
      <c r="SW113" s="43">
        <f>VLOOKUP($C113,'факт СДП 12 мес'!$D$8:$HP$287,95,0)</f>
        <v>0</v>
      </c>
      <c r="SX113" s="43">
        <f>VLOOKUP($C113,'факт СДП 12 мес'!$D$8:$HP$287,96,0)</f>
        <v>0</v>
      </c>
      <c r="SY113" s="43">
        <f>VLOOKUP($C113,'факт СДП 12 мес'!$D$8:$HP$287,97,0)</f>
        <v>0</v>
      </c>
      <c r="SZ113" s="43">
        <f>VLOOKUP($C113,'факт СДП 12 мес'!$D$8:$HP$287,98,0)</f>
        <v>0</v>
      </c>
      <c r="TA113" s="43">
        <f t="shared" si="3050"/>
        <v>0</v>
      </c>
      <c r="TB113" s="43">
        <f t="shared" si="3228"/>
        <v>0</v>
      </c>
      <c r="TC113" s="43">
        <f t="shared" si="3229"/>
        <v>0</v>
      </c>
      <c r="TD113" s="43">
        <f t="shared" si="3477"/>
        <v>0</v>
      </c>
      <c r="TE113" s="43">
        <f t="shared" si="3478"/>
        <v>0</v>
      </c>
      <c r="TF113" s="5">
        <f>'СДП (план)'!CF113</f>
        <v>0</v>
      </c>
      <c r="TG113" s="3">
        <f>'СДП (план)'!CG113</f>
        <v>0</v>
      </c>
      <c r="TH113" s="43">
        <f t="shared" si="3055"/>
        <v>0</v>
      </c>
      <c r="TI113" s="43">
        <f t="shared" si="3056"/>
        <v>0</v>
      </c>
      <c r="TJ113" s="43">
        <f>VLOOKUP($C113,'факт СДП 12 мес'!$D$8:$HP$287,117,0)</f>
        <v>0</v>
      </c>
      <c r="TK113" s="43">
        <f>VLOOKUP($C113,'факт СДП 12 мес'!$D$8:$HP$287,118,0)</f>
        <v>0</v>
      </c>
      <c r="TL113" s="43">
        <f>VLOOKUP($C113,'факт СДП 12 мес'!$D$8:$HP$287,119,0)</f>
        <v>0</v>
      </c>
      <c r="TM113" s="43">
        <f>VLOOKUP($C113,'факт СДП 12 мес'!$D$8:$HP$287,120,0)</f>
        <v>0</v>
      </c>
      <c r="TN113" s="43">
        <f>VLOOKUP($C113,'факт СДП 12 мес'!$D$8:$HP$287,121,0)</f>
        <v>0</v>
      </c>
      <c r="TO113" s="43">
        <f>VLOOKUP($C113,'факт СДП 12 мес'!$D$8:$HP$287,122,0)</f>
        <v>0</v>
      </c>
      <c r="TP113" s="43">
        <f t="shared" si="3057"/>
        <v>0</v>
      </c>
      <c r="TQ113" s="43">
        <f t="shared" si="3231"/>
        <v>0</v>
      </c>
      <c r="TR113" s="43">
        <f t="shared" si="3232"/>
        <v>0</v>
      </c>
      <c r="TS113" s="43">
        <f t="shared" si="3479"/>
        <v>0</v>
      </c>
      <c r="TT113" s="43">
        <f t="shared" si="3480"/>
        <v>0</v>
      </c>
      <c r="TU113" s="43">
        <f>'СДП (план)'!CH113</f>
        <v>0</v>
      </c>
      <c r="TV113" s="43">
        <f>'СДП (план)'!CI113</f>
        <v>0</v>
      </c>
      <c r="TW113" s="43">
        <f t="shared" si="3481"/>
        <v>0</v>
      </c>
      <c r="TX113" s="43">
        <f t="shared" si="3482"/>
        <v>0</v>
      </c>
      <c r="TY113" s="43">
        <f>VLOOKUP($C113,'факт СДП 12 мес'!$D$8:$HP$287,207,0)</f>
        <v>0</v>
      </c>
      <c r="TZ113" s="43">
        <f>VLOOKUP($C113,'факт СДП 12 мес'!$D$8:$HP$287,208,0)</f>
        <v>0</v>
      </c>
      <c r="UA113" s="43">
        <f>VLOOKUP($C113,'факт СДП 12 мес'!$D$8:$HP$287,209,0)</f>
        <v>0</v>
      </c>
      <c r="UB113" s="43">
        <f>VLOOKUP($C113,'факт СДП 12 мес'!$D$8:$HP$287,210,0)</f>
        <v>0</v>
      </c>
      <c r="UC113" s="43">
        <f>VLOOKUP($C113,'факт СДП 12 мес'!$D$8:$HP$287,211,0)</f>
        <v>0</v>
      </c>
      <c r="UD113" s="43">
        <f>VLOOKUP($C113,'факт СДП 12 мес'!$D$8:$HP$287,212,0)</f>
        <v>0</v>
      </c>
      <c r="UE113" s="43">
        <f t="shared" si="3235"/>
        <v>0</v>
      </c>
      <c r="UF113" s="43">
        <f t="shared" si="3236"/>
        <v>0</v>
      </c>
      <c r="UG113" s="43">
        <f t="shared" si="3237"/>
        <v>0</v>
      </c>
      <c r="UH113" s="43">
        <f t="shared" si="3238"/>
        <v>0</v>
      </c>
      <c r="UI113" s="43">
        <f t="shared" si="3068"/>
        <v>0</v>
      </c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>
        <f t="shared" si="2687"/>
        <v>0</v>
      </c>
      <c r="UX113" s="43">
        <f t="shared" si="2688"/>
        <v>0</v>
      </c>
      <c r="UY113" s="47">
        <f>'СДП (план)'!CN113</f>
        <v>5</v>
      </c>
      <c r="UZ113" s="47">
        <f>'СДП (план)'!CO113</f>
        <v>2344546.9980899999</v>
      </c>
      <c r="VA113" s="43">
        <f t="shared" si="2689"/>
        <v>5</v>
      </c>
      <c r="VB113" s="43">
        <f t="shared" si="2690"/>
        <v>2344546.9980899999</v>
      </c>
      <c r="VC113" s="47">
        <f t="shared" si="2786"/>
        <v>7</v>
      </c>
      <c r="VD113" s="47">
        <f t="shared" si="2787"/>
        <v>3308646.7399999998</v>
      </c>
      <c r="VE113" s="47">
        <f t="shared" si="2788"/>
        <v>92</v>
      </c>
      <c r="VF113" s="47">
        <f t="shared" si="2789"/>
        <v>1</v>
      </c>
      <c r="VG113" s="47">
        <f t="shared" si="2790"/>
        <v>472663.82</v>
      </c>
      <c r="VH113" s="47">
        <f t="shared" si="2791"/>
        <v>13</v>
      </c>
      <c r="VI113" s="47">
        <f t="shared" si="2792"/>
        <v>137.25</v>
      </c>
      <c r="VJ113" s="47">
        <f t="shared" si="2793"/>
        <v>137.25</v>
      </c>
      <c r="VK113" s="47">
        <f t="shared" si="2794"/>
        <v>192.15</v>
      </c>
      <c r="VL113" s="43">
        <f t="shared" si="2795"/>
        <v>2</v>
      </c>
      <c r="VM113" s="43">
        <f t="shared" si="2796"/>
        <v>964099.74190999987</v>
      </c>
    </row>
    <row r="114" spans="1:585" s="32" customFormat="1" ht="10.5" customHeight="1" x14ac:dyDescent="0.2">
      <c r="A114" s="171"/>
      <c r="B114" s="171">
        <v>86</v>
      </c>
      <c r="C114" s="245" t="s">
        <v>596</v>
      </c>
      <c r="D114" s="487" t="s">
        <v>597</v>
      </c>
      <c r="E114" s="370">
        <v>16026</v>
      </c>
      <c r="F114" s="136">
        <v>16828</v>
      </c>
      <c r="G114" s="358">
        <v>29.48</v>
      </c>
      <c r="H114" s="388">
        <v>9.0899999999999995E-2</v>
      </c>
      <c r="I114" s="373">
        <v>1</v>
      </c>
      <c r="J114" s="314"/>
      <c r="K114" s="184"/>
      <c r="L114" s="196">
        <v>1.4</v>
      </c>
      <c r="M114" s="196">
        <v>1.68</v>
      </c>
      <c r="N114" s="196">
        <v>2.23</v>
      </c>
      <c r="O114" s="197">
        <v>2.57</v>
      </c>
      <c r="P114" s="44">
        <f>'СДП (план)'!P114</f>
        <v>1</v>
      </c>
      <c r="Q114" s="44">
        <f>'СДП (план)'!Q114</f>
        <v>510043.48236746661</v>
      </c>
      <c r="R114" s="43">
        <f t="shared" si="3361"/>
        <v>1</v>
      </c>
      <c r="S114" s="43">
        <f t="shared" si="3362"/>
        <v>510043.48236746655</v>
      </c>
      <c r="T114" s="43">
        <f>VLOOKUP($C114,'факт СДП 12 мес'!$D$8:$HP$287,9,0)</f>
        <v>0</v>
      </c>
      <c r="U114" s="43">
        <f>VLOOKUP($C114,'факт СДП 12 мес'!$D$8:$HP$287,10,0)</f>
        <v>0</v>
      </c>
      <c r="V114" s="43">
        <f>VLOOKUP($C114,'факт СДП 12 мес'!$D$8:$HP$287,11,0)</f>
        <v>0</v>
      </c>
      <c r="W114" s="43">
        <f>VLOOKUP($C114,'факт СДП 12 мес'!$D$8:$HP$287,12,0)</f>
        <v>0</v>
      </c>
      <c r="X114" s="43">
        <f>VLOOKUP($C114,'факт СДП 12 мес'!$D$8:$HP$287,13,0)</f>
        <v>0</v>
      </c>
      <c r="Y114" s="43">
        <f>VLOOKUP($C114,'факт СДП 12 мес'!$D$8:$HP$287,14,0)</f>
        <v>0</v>
      </c>
      <c r="Z114" s="43">
        <f t="shared" si="3069"/>
        <v>29.48</v>
      </c>
      <c r="AA114" s="43">
        <f t="shared" si="3070"/>
        <v>29.48</v>
      </c>
      <c r="AB114" s="43">
        <f t="shared" si="3071"/>
        <v>0</v>
      </c>
      <c r="AC114" s="43">
        <f t="shared" si="3363"/>
        <v>-1</v>
      </c>
      <c r="AD114" s="43">
        <f t="shared" si="3364"/>
        <v>-510043.48236746655</v>
      </c>
      <c r="AE114" s="135">
        <f>'СДП (план)'!R114</f>
        <v>0</v>
      </c>
      <c r="AF114" s="135">
        <f>'СДП (план)'!S114</f>
        <v>0</v>
      </c>
      <c r="AG114" s="43">
        <f t="shared" si="3365"/>
        <v>0</v>
      </c>
      <c r="AH114" s="43">
        <f t="shared" si="3366"/>
        <v>0</v>
      </c>
      <c r="AI114" s="43">
        <f>VLOOKUP($C114,'факт СДП 12 мес'!$D$8:$HP$287,3,0)</f>
        <v>0</v>
      </c>
      <c r="AJ114" s="43">
        <f>VLOOKUP($C114,'факт СДП 12 мес'!$D$8:$HP$287,4,0)</f>
        <v>0</v>
      </c>
      <c r="AK114" s="43">
        <f>VLOOKUP($C114,'факт СДП 12 мес'!$D$8:$HP$287,5,0)</f>
        <v>0</v>
      </c>
      <c r="AL114" s="43">
        <f>VLOOKUP($C114,'факт СДП 12 мес'!$D$8:$HP$287,6,0)</f>
        <v>0</v>
      </c>
      <c r="AM114" s="43">
        <f>VLOOKUP($C114,'факт СДП 12 мес'!$D$8:$HP$287,7,0)</f>
        <v>0</v>
      </c>
      <c r="AN114" s="43">
        <f>VLOOKUP($C114,'факт СДП 12 мес'!$D$8:$HP$287,8,0)</f>
        <v>0</v>
      </c>
      <c r="AO114" s="43">
        <f t="shared" si="2826"/>
        <v>0</v>
      </c>
      <c r="AP114" s="43">
        <f t="shared" si="2827"/>
        <v>0</v>
      </c>
      <c r="AQ114" s="43">
        <f t="shared" si="2828"/>
        <v>0</v>
      </c>
      <c r="AR114" s="43">
        <f t="shared" si="2829"/>
        <v>0</v>
      </c>
      <c r="AS114" s="43">
        <f t="shared" si="2830"/>
        <v>0</v>
      </c>
      <c r="AT114" s="44">
        <f>'СДП (план)'!T114</f>
        <v>0</v>
      </c>
      <c r="AU114" s="43">
        <f>'СДП (план)'!U114</f>
        <v>0</v>
      </c>
      <c r="AV114" s="43">
        <f t="shared" si="3367"/>
        <v>0</v>
      </c>
      <c r="AW114" s="43">
        <f t="shared" si="3368"/>
        <v>0</v>
      </c>
      <c r="AX114" s="43">
        <f>VLOOKUP($C114,'факт СДП 12 мес'!$D$8:$HP$287,159,0)</f>
        <v>0</v>
      </c>
      <c r="AY114" s="43">
        <f>VLOOKUP($C114,'факт СДП 12 мес'!$D$8:$HP$287,160,0)</f>
        <v>0</v>
      </c>
      <c r="AZ114" s="43">
        <f>VLOOKUP($C114,'факт СДП 12 мес'!$D$8:$HP$287,161,0)</f>
        <v>0</v>
      </c>
      <c r="BA114" s="43">
        <f>VLOOKUP($C114,'факт СДП 12 мес'!$D$8:$HP$287,162,0)</f>
        <v>0</v>
      </c>
      <c r="BB114" s="43">
        <f>VLOOKUP($C114,'факт СДП 12 мес'!$D$8:$HP$287,163,0)</f>
        <v>0</v>
      </c>
      <c r="BC114" s="43">
        <f>VLOOKUP($C114,'факт СДП 12 мес'!$D$8:$HP$287,164,0)</f>
        <v>0</v>
      </c>
      <c r="BD114" s="43">
        <f t="shared" si="3075"/>
        <v>0</v>
      </c>
      <c r="BE114" s="43">
        <f t="shared" si="3076"/>
        <v>0</v>
      </c>
      <c r="BF114" s="43">
        <f t="shared" si="3077"/>
        <v>0</v>
      </c>
      <c r="BG114" s="43">
        <f t="shared" si="3369"/>
        <v>0</v>
      </c>
      <c r="BH114" s="43">
        <f t="shared" si="3370"/>
        <v>0</v>
      </c>
      <c r="BI114" s="87">
        <f>'СДП (план)'!V114</f>
        <v>0</v>
      </c>
      <c r="BJ114" s="3">
        <f>'СДП (план)'!W114</f>
        <v>0</v>
      </c>
      <c r="BK114" s="43">
        <f t="shared" si="3371"/>
        <v>0</v>
      </c>
      <c r="BL114" s="43">
        <f t="shared" si="3372"/>
        <v>0</v>
      </c>
      <c r="BM114" s="43">
        <f>VLOOKUP($C114,'факт СДП 12 мес'!$D$8:$HP$287,21,0)</f>
        <v>0</v>
      </c>
      <c r="BN114" s="43">
        <f>VLOOKUP($C114,'факт СДП 12 мес'!$D$8:$HP$287,22,0)</f>
        <v>0</v>
      </c>
      <c r="BO114" s="43">
        <f>VLOOKUP($C114,'факт СДП 12 мес'!$D$8:$HP$287,23,0)</f>
        <v>0</v>
      </c>
      <c r="BP114" s="43">
        <f>VLOOKUP($C114,'факт СДП 12 мес'!$D$8:$HP$287,24,0)</f>
        <v>0</v>
      </c>
      <c r="BQ114" s="43">
        <f>VLOOKUP($C114,'факт СДП 12 мес'!$D$8:$HP$287,25,0)</f>
        <v>0</v>
      </c>
      <c r="BR114" s="43">
        <f>VLOOKUP($C114,'факт СДП 12 мес'!$D$8:$HP$287,26,0)</f>
        <v>0</v>
      </c>
      <c r="BS114" s="43">
        <f t="shared" si="3081"/>
        <v>0</v>
      </c>
      <c r="BT114" s="43">
        <f t="shared" si="3082"/>
        <v>0</v>
      </c>
      <c r="BU114" s="43">
        <f t="shared" si="3083"/>
        <v>0</v>
      </c>
      <c r="BV114" s="43">
        <f t="shared" ref="BV114:BV177" si="3483">SUM(BM114-BK114)</f>
        <v>0</v>
      </c>
      <c r="BW114" s="43">
        <f t="shared" ref="BW114:BW177" si="3484">SUM(BN114-BL114)</f>
        <v>0</v>
      </c>
      <c r="BX114" s="44">
        <f>'СДП (план)'!X114</f>
        <v>0</v>
      </c>
      <c r="BY114" s="43">
        <f>'СДП (план)'!Y114</f>
        <v>0</v>
      </c>
      <c r="BZ114" s="43">
        <f t="shared" si="3373"/>
        <v>0</v>
      </c>
      <c r="CA114" s="43">
        <f t="shared" si="3374"/>
        <v>0</v>
      </c>
      <c r="CB114" s="43">
        <f>VLOOKUP($C114,'факт СДП 12 мес'!$D$8:$HP$287,15,0)</f>
        <v>0</v>
      </c>
      <c r="CC114" s="43">
        <f>VLOOKUP($C114,'факт СДП 12 мес'!$D$8:$HP$287,16,0)</f>
        <v>0</v>
      </c>
      <c r="CD114" s="43">
        <f>VLOOKUP($C114,'факт СДП 12 мес'!$D$8:$HP$287,17,0)</f>
        <v>0</v>
      </c>
      <c r="CE114" s="43">
        <f>VLOOKUP($C114,'факт СДП 12 мес'!$D$8:$HP$287,18,0)</f>
        <v>0</v>
      </c>
      <c r="CF114" s="43">
        <f>VLOOKUP($C114,'факт СДП 12 мес'!$D$8:$HP$287,19,0)</f>
        <v>0</v>
      </c>
      <c r="CG114" s="43">
        <f>VLOOKUP($C114,'факт СДП 12 мес'!$D$8:$HP$287,20,0)</f>
        <v>0</v>
      </c>
      <c r="CH114" s="43">
        <f t="shared" si="3085"/>
        <v>0</v>
      </c>
      <c r="CI114" s="43">
        <f t="shared" si="3086"/>
        <v>0</v>
      </c>
      <c r="CJ114" s="43">
        <f t="shared" si="3087"/>
        <v>0</v>
      </c>
      <c r="CK114" s="43">
        <f t="shared" si="3375"/>
        <v>0</v>
      </c>
      <c r="CL114" s="43">
        <f t="shared" si="3376"/>
        <v>0</v>
      </c>
      <c r="CM114" s="45">
        <f>'СДП (план)'!Z114</f>
        <v>0</v>
      </c>
      <c r="CN114" s="43">
        <f>'СДП (план)'!AA114</f>
        <v>0</v>
      </c>
      <c r="CO114" s="43">
        <f t="shared" si="3377"/>
        <v>0</v>
      </c>
      <c r="CP114" s="43">
        <f t="shared" si="3378"/>
        <v>0</v>
      </c>
      <c r="CQ114" s="43">
        <f>VLOOKUP($C114,'факт СДП 12 мес'!$D$8:$HP$287,165,0)</f>
        <v>0</v>
      </c>
      <c r="CR114" s="43">
        <f>VLOOKUP($C114,'факт СДП 12 мес'!$D$8:$HP$287,166,0)</f>
        <v>0</v>
      </c>
      <c r="CS114" s="43">
        <f>VLOOKUP($C114,'факт СДП 12 мес'!$D$8:$HP$287,167,0)</f>
        <v>0</v>
      </c>
      <c r="CT114" s="43">
        <f>VLOOKUP($C114,'факт СДП 12 мес'!$D$8:$HP$287,168,0)</f>
        <v>0</v>
      </c>
      <c r="CU114" s="43">
        <f>VLOOKUP($C114,'факт СДП 12 мес'!$D$8:$HP$287,169,0)</f>
        <v>0</v>
      </c>
      <c r="CV114" s="43">
        <f>VLOOKUP($C114,'факт СДП 12 мес'!$D$8:$HP$287,170,0)</f>
        <v>0</v>
      </c>
      <c r="CW114" s="43">
        <f t="shared" si="3090"/>
        <v>0</v>
      </c>
      <c r="CX114" s="43">
        <f t="shared" si="3091"/>
        <v>0</v>
      </c>
      <c r="CY114" s="43">
        <f t="shared" si="3092"/>
        <v>0</v>
      </c>
      <c r="CZ114" s="43">
        <f t="shared" si="3379"/>
        <v>0</v>
      </c>
      <c r="DA114" s="43">
        <f t="shared" si="3380"/>
        <v>0</v>
      </c>
      <c r="DB114" s="5">
        <f>'СДП (план)'!AB114</f>
        <v>0</v>
      </c>
      <c r="DC114" s="3">
        <f>'СДП (план)'!AC114</f>
        <v>0</v>
      </c>
      <c r="DD114" s="43">
        <f t="shared" si="3381"/>
        <v>0</v>
      </c>
      <c r="DE114" s="43">
        <f t="shared" si="3382"/>
        <v>0</v>
      </c>
      <c r="DF114" s="43">
        <f>VLOOKUP($C114,'факт СДП 12 мес'!$D$8:$HP$287,57,0)</f>
        <v>0</v>
      </c>
      <c r="DG114" s="43">
        <f>VLOOKUP($C114,'факт СДП 12 мес'!$D$8:$HP$287,58,0)</f>
        <v>0</v>
      </c>
      <c r="DH114" s="43">
        <f>VLOOKUP($C114,'факт СДП 12 мес'!$D$8:$HP$287,59,0)</f>
        <v>0</v>
      </c>
      <c r="DI114" s="43">
        <f>VLOOKUP($C114,'факт СДП 12 мес'!$D$8:$HP$287,60,0)</f>
        <v>0</v>
      </c>
      <c r="DJ114" s="43">
        <f>VLOOKUP($C114,'факт СДП 12 мес'!$D$8:$HP$287,61,0)</f>
        <v>0</v>
      </c>
      <c r="DK114" s="43">
        <f>VLOOKUP($C114,'факт СДП 12 мес'!$D$8:$HP$287,62,0)</f>
        <v>0</v>
      </c>
      <c r="DL114" s="43">
        <f t="shared" si="3095"/>
        <v>0</v>
      </c>
      <c r="DM114" s="43">
        <f t="shared" si="3096"/>
        <v>0</v>
      </c>
      <c r="DN114" s="43">
        <f t="shared" si="3097"/>
        <v>0</v>
      </c>
      <c r="DO114" s="43">
        <f t="shared" si="3383"/>
        <v>0</v>
      </c>
      <c r="DP114" s="43">
        <f t="shared" si="3384"/>
        <v>0</v>
      </c>
      <c r="DQ114" s="5">
        <f>'СДП (план)'!AD114</f>
        <v>0</v>
      </c>
      <c r="DR114" s="3">
        <f>'СДП (план)'!AE114</f>
        <v>0</v>
      </c>
      <c r="DS114" s="43">
        <f t="shared" si="3385"/>
        <v>0</v>
      </c>
      <c r="DT114" s="43">
        <f t="shared" si="3386"/>
        <v>0</v>
      </c>
      <c r="DU114" s="43">
        <f>VLOOKUP($C114,'факт СДП 12 мес'!$D$8:$HP$287,33,0)</f>
        <v>0</v>
      </c>
      <c r="DV114" s="43">
        <f>VLOOKUP($C114,'факт СДП 12 мес'!$D$8:$HP$287,34,0)</f>
        <v>0</v>
      </c>
      <c r="DW114" s="43">
        <f>VLOOKUP($C114,'факт СДП 12 мес'!$D$8:$HP$287,35,0)</f>
        <v>0</v>
      </c>
      <c r="DX114" s="43">
        <f>VLOOKUP($C114,'факт СДП 12 мес'!$D$8:$HP$287,36,0)</f>
        <v>0</v>
      </c>
      <c r="DY114" s="43">
        <f>VLOOKUP($C114,'факт СДП 12 мес'!$D$8:$HP$287,37,0)</f>
        <v>0</v>
      </c>
      <c r="DZ114" s="43">
        <f>VLOOKUP($C114,'факт СДП 12 мес'!$D$8:$HP$287,38,0)</f>
        <v>0</v>
      </c>
      <c r="EA114" s="43">
        <f t="shared" si="3100"/>
        <v>0</v>
      </c>
      <c r="EB114" s="43">
        <f t="shared" si="3101"/>
        <v>0</v>
      </c>
      <c r="EC114" s="43">
        <f t="shared" si="3102"/>
        <v>0</v>
      </c>
      <c r="ED114" s="43">
        <f t="shared" si="3387"/>
        <v>0</v>
      </c>
      <c r="EE114" s="43">
        <f t="shared" si="3388"/>
        <v>0</v>
      </c>
      <c r="EF114" s="5">
        <f>'СДП (план)'!AF114</f>
        <v>0</v>
      </c>
      <c r="EG114" s="3">
        <f>'СДП (план)'!AG114</f>
        <v>0</v>
      </c>
      <c r="EH114" s="43">
        <f t="shared" si="3389"/>
        <v>0</v>
      </c>
      <c r="EI114" s="43">
        <f t="shared" si="3390"/>
        <v>0</v>
      </c>
      <c r="EJ114" s="43">
        <f>VLOOKUP($C114,'факт СДП 12 мес'!$D$8:$HP$287,27,0)</f>
        <v>0</v>
      </c>
      <c r="EK114" s="43">
        <f>VLOOKUP($C114,'факт СДП 12 мес'!$D$8:$HP$287,28,0)</f>
        <v>0</v>
      </c>
      <c r="EL114" s="43">
        <f>VLOOKUP($C114,'факт СДП 12 мес'!$D$8:$HP$287,29,0)</f>
        <v>0</v>
      </c>
      <c r="EM114" s="43">
        <f>VLOOKUP($C114,'факт СДП 12 мес'!$D$8:$HP$287,30,0)</f>
        <v>0</v>
      </c>
      <c r="EN114" s="43">
        <f>VLOOKUP($C114,'факт СДП 12 мес'!$D$8:$HP$287,31,0)</f>
        <v>0</v>
      </c>
      <c r="EO114" s="43">
        <f>VLOOKUP($C114,'факт СДП 12 мес'!$D$8:$HP$287,32,0)</f>
        <v>0</v>
      </c>
      <c r="EP114" s="43">
        <f t="shared" si="2875"/>
        <v>0</v>
      </c>
      <c r="EQ114" s="43">
        <f t="shared" si="2876"/>
        <v>0</v>
      </c>
      <c r="ER114" s="43">
        <f t="shared" si="2877"/>
        <v>0</v>
      </c>
      <c r="ES114" s="43">
        <f t="shared" si="2878"/>
        <v>0</v>
      </c>
      <c r="ET114" s="43">
        <f t="shared" si="2879"/>
        <v>0</v>
      </c>
      <c r="EU114" s="44">
        <f>'СДП (план)'!AH114</f>
        <v>0</v>
      </c>
      <c r="EV114" s="43">
        <f>'СДП (план)'!AI114</f>
        <v>0</v>
      </c>
      <c r="EW114" s="43">
        <f t="shared" si="3391"/>
        <v>0</v>
      </c>
      <c r="EX114" s="43">
        <f t="shared" si="3392"/>
        <v>0</v>
      </c>
      <c r="EY114" s="43">
        <f>VLOOKUP($C114,'факт СДП 12 мес'!$D$8:$HP$287,87,0)</f>
        <v>0</v>
      </c>
      <c r="EZ114" s="43">
        <f>VLOOKUP($C114,'факт СДП 12 мес'!$D$8:$HP$287,88,0)</f>
        <v>0</v>
      </c>
      <c r="FA114" s="43">
        <f>VLOOKUP($C114,'факт СДП 12 мес'!$D$8:$HP$287,89,0)</f>
        <v>0</v>
      </c>
      <c r="FB114" s="43">
        <f>VLOOKUP($C114,'факт СДП 12 мес'!$D$8:$HP$287,90,0)</f>
        <v>0</v>
      </c>
      <c r="FC114" s="43">
        <f>VLOOKUP($C114,'факт СДП 12 мес'!$D$8:$HP$287,91,0)</f>
        <v>0</v>
      </c>
      <c r="FD114" s="43">
        <f>VLOOKUP($C114,'факт СДП 12 мес'!$D$8:$HP$287,92,0)</f>
        <v>0</v>
      </c>
      <c r="FE114" s="43">
        <f t="shared" si="3107"/>
        <v>0</v>
      </c>
      <c r="FF114" s="43">
        <f t="shared" si="3108"/>
        <v>0</v>
      </c>
      <c r="FG114" s="43">
        <f t="shared" si="3109"/>
        <v>0</v>
      </c>
      <c r="FH114" s="43">
        <f t="shared" si="3393"/>
        <v>0</v>
      </c>
      <c r="FI114" s="43">
        <f t="shared" si="3394"/>
        <v>0</v>
      </c>
      <c r="FJ114" s="44">
        <f>'СДП (план)'!AJ114</f>
        <v>0</v>
      </c>
      <c r="FK114" s="43">
        <f>'СДП (план)'!AK114</f>
        <v>0</v>
      </c>
      <c r="FL114" s="43">
        <f t="shared" si="3395"/>
        <v>0</v>
      </c>
      <c r="FM114" s="43">
        <f t="shared" si="3396"/>
        <v>0</v>
      </c>
      <c r="FN114" s="43">
        <f>VLOOKUP($C114,'факт СДП 12 мес'!$D$8:$HP$287,39,0)</f>
        <v>0</v>
      </c>
      <c r="FO114" s="43">
        <f>VLOOKUP($C114,'факт СДП 12 мес'!$D$8:$HP$287,40,0)</f>
        <v>0</v>
      </c>
      <c r="FP114" s="43">
        <f>VLOOKUP($C114,'факт СДП 12 мес'!$D$8:$HP$287,41,0)</f>
        <v>0</v>
      </c>
      <c r="FQ114" s="43">
        <f>VLOOKUP($C114,'факт СДП 12 мес'!$D$8:$HP$287,42,0)</f>
        <v>0</v>
      </c>
      <c r="FR114" s="43">
        <f>VLOOKUP($C114,'факт СДП 12 мес'!$D$8:$HP$287,43,0)</f>
        <v>0</v>
      </c>
      <c r="FS114" s="43">
        <f>VLOOKUP($C114,'факт СДП 12 мес'!$D$8:$HP$287,44,0)</f>
        <v>0</v>
      </c>
      <c r="FT114" s="43">
        <f t="shared" si="3112"/>
        <v>0</v>
      </c>
      <c r="FU114" s="43">
        <f t="shared" si="3113"/>
        <v>0</v>
      </c>
      <c r="FV114" s="43">
        <f t="shared" si="3114"/>
        <v>0</v>
      </c>
      <c r="FW114" s="43">
        <f t="shared" si="3397"/>
        <v>0</v>
      </c>
      <c r="FX114" s="43">
        <f t="shared" si="3398"/>
        <v>0</v>
      </c>
      <c r="FY114" s="44">
        <f>'СДП (план)'!AL114</f>
        <v>0</v>
      </c>
      <c r="FZ114" s="43">
        <f>'СДП (план)'!AM114</f>
        <v>0</v>
      </c>
      <c r="GA114" s="43">
        <f t="shared" si="3399"/>
        <v>0</v>
      </c>
      <c r="GB114" s="43">
        <f t="shared" si="3400"/>
        <v>0</v>
      </c>
      <c r="GC114" s="43">
        <f>VLOOKUP($C114,'факт СДП 12 мес'!$D$8:$HP$287,45,0)</f>
        <v>0</v>
      </c>
      <c r="GD114" s="43">
        <f>VLOOKUP($C114,'факт СДП 12 мес'!$D$8:$HP$287,46,0)</f>
        <v>0</v>
      </c>
      <c r="GE114" s="43">
        <f>VLOOKUP($C114,'факт СДП 12 мес'!$D$8:$HP$287,47,0)</f>
        <v>0</v>
      </c>
      <c r="GF114" s="43">
        <f>VLOOKUP($C114,'факт СДП 12 мес'!$D$8:$HP$287,48,0)</f>
        <v>0</v>
      </c>
      <c r="GG114" s="43">
        <f>VLOOKUP($C114,'факт СДП 12 мес'!$D$8:$HP$287,49,0)</f>
        <v>0</v>
      </c>
      <c r="GH114" s="43">
        <f>VLOOKUP($C114,'факт СДП 12 мес'!$D$8:$HP$287,50,0)</f>
        <v>0</v>
      </c>
      <c r="GI114" s="43">
        <f t="shared" si="3117"/>
        <v>0</v>
      </c>
      <c r="GJ114" s="43">
        <f t="shared" si="3118"/>
        <v>0</v>
      </c>
      <c r="GK114" s="43">
        <f t="shared" si="3119"/>
        <v>0</v>
      </c>
      <c r="GL114" s="43">
        <f t="shared" si="3401"/>
        <v>0</v>
      </c>
      <c r="GM114" s="43">
        <f t="shared" si="3402"/>
        <v>0</v>
      </c>
      <c r="GN114" s="5">
        <f>'СДП (план)'!AN114</f>
        <v>0</v>
      </c>
      <c r="GO114" s="3">
        <f>'СДП (план)'!AO114</f>
        <v>0</v>
      </c>
      <c r="GP114" s="43">
        <f t="shared" si="3403"/>
        <v>0</v>
      </c>
      <c r="GQ114" s="43">
        <f t="shared" si="3404"/>
        <v>0</v>
      </c>
      <c r="GR114" s="43">
        <f>VLOOKUP($C114,'факт СДП 12 мес'!$D$8:$HP$287,51,0)</f>
        <v>0</v>
      </c>
      <c r="GS114" s="43">
        <f>VLOOKUP($C114,'факт СДП 12 мес'!$D$8:$HP$287,52,0)</f>
        <v>0</v>
      </c>
      <c r="GT114" s="43">
        <f>VLOOKUP($C114,'факт СДП 12 мес'!$D$8:$HP$287,53,0)</f>
        <v>0</v>
      </c>
      <c r="GU114" s="43">
        <f>VLOOKUP($C114,'факт СДП 12 мес'!$D$8:$HP$287,54,0)</f>
        <v>0</v>
      </c>
      <c r="GV114" s="43">
        <f>VLOOKUP($C114,'факт СДП 12 мес'!$D$8:$HP$287,55,0)</f>
        <v>0</v>
      </c>
      <c r="GW114" s="43">
        <f>VLOOKUP($C114,'факт СДП 12 мес'!$D$8:$HP$287,56,0)</f>
        <v>0</v>
      </c>
      <c r="GX114" s="43">
        <f t="shared" si="3122"/>
        <v>0</v>
      </c>
      <c r="GY114" s="43">
        <f t="shared" si="3123"/>
        <v>0</v>
      </c>
      <c r="GZ114" s="43">
        <f t="shared" si="3124"/>
        <v>0</v>
      </c>
      <c r="HA114" s="43">
        <f t="shared" si="3405"/>
        <v>0</v>
      </c>
      <c r="HB114" s="43">
        <f t="shared" si="3406"/>
        <v>0</v>
      </c>
      <c r="HC114" s="5">
        <f>'СДП (план)'!AP114</f>
        <v>0</v>
      </c>
      <c r="HD114" s="3">
        <f>'СДП (план)'!AQ114</f>
        <v>0</v>
      </c>
      <c r="HE114" s="43">
        <f t="shared" si="3407"/>
        <v>0</v>
      </c>
      <c r="HF114" s="43">
        <f t="shared" si="3408"/>
        <v>0</v>
      </c>
      <c r="HG114" s="43">
        <f>VLOOKUP($C114,'факт СДП 12 мес'!$D$8:$HP$287,141,0)</f>
        <v>0</v>
      </c>
      <c r="HH114" s="43">
        <f>VLOOKUP($C114,'факт СДП 12 мес'!$D$8:$HP$287,142,0)</f>
        <v>0</v>
      </c>
      <c r="HI114" s="43">
        <f>VLOOKUP($C114,'факт СДП 12 мес'!$D$8:$HP$287,143,0)</f>
        <v>0</v>
      </c>
      <c r="HJ114" s="43">
        <f>VLOOKUP($C114,'факт СДП 12 мес'!$D$8:$HP$287,144,0)</f>
        <v>0</v>
      </c>
      <c r="HK114" s="43">
        <f>VLOOKUP($C114,'факт СДП 12 мес'!$D$8:$HP$287,145,0)</f>
        <v>0</v>
      </c>
      <c r="HL114" s="43">
        <f>VLOOKUP($C114,'факт СДП 12 мес'!$D$8:$HP$287,146,0)</f>
        <v>0</v>
      </c>
      <c r="HM114" s="43">
        <f t="shared" si="3127"/>
        <v>0</v>
      </c>
      <c r="HN114" s="43">
        <f t="shared" si="3128"/>
        <v>0</v>
      </c>
      <c r="HO114" s="43">
        <f t="shared" si="3129"/>
        <v>0</v>
      </c>
      <c r="HP114" s="43">
        <f t="shared" si="3409"/>
        <v>0</v>
      </c>
      <c r="HQ114" s="43">
        <f t="shared" si="3410"/>
        <v>0</v>
      </c>
      <c r="HR114" s="44">
        <f>'СДП (план)'!AR114</f>
        <v>0</v>
      </c>
      <c r="HS114" s="43">
        <f>'СДП (план)'!AS114</f>
        <v>0</v>
      </c>
      <c r="HT114" s="43">
        <f t="shared" si="3411"/>
        <v>0</v>
      </c>
      <c r="HU114" s="43">
        <f t="shared" si="3412"/>
        <v>0</v>
      </c>
      <c r="HV114" s="43">
        <f>VLOOKUP($C114,'факт СДП 12 мес'!$D$8:$HP$287,171,0)</f>
        <v>0</v>
      </c>
      <c r="HW114" s="43">
        <f>VLOOKUP($C114,'факт СДП 12 мес'!$D$8:$HP$287,172,0)</f>
        <v>0</v>
      </c>
      <c r="HX114" s="43">
        <f>VLOOKUP($C114,'факт СДП 12 мес'!$D$8:$HP$287,173,0)</f>
        <v>0</v>
      </c>
      <c r="HY114" s="43">
        <f>VLOOKUP($C114,'факт СДП 12 мес'!$D$8:$HP$287,174,0)</f>
        <v>0</v>
      </c>
      <c r="HZ114" s="43">
        <f>VLOOKUP($C114,'факт СДП 12 мес'!$D$8:$HP$287,175,0)</f>
        <v>0</v>
      </c>
      <c r="IA114" s="43">
        <f>VLOOKUP($C114,'факт СДП 12 мес'!$D$8:$HP$287,176,0)</f>
        <v>0</v>
      </c>
      <c r="IB114" s="43">
        <f t="shared" si="3132"/>
        <v>0</v>
      </c>
      <c r="IC114" s="43">
        <f t="shared" si="3133"/>
        <v>0</v>
      </c>
      <c r="ID114" s="43">
        <f t="shared" si="3134"/>
        <v>0</v>
      </c>
      <c r="IE114" s="43">
        <f t="shared" si="3413"/>
        <v>0</v>
      </c>
      <c r="IF114" s="43">
        <f t="shared" si="3414"/>
        <v>0</v>
      </c>
      <c r="IG114" s="44">
        <f>'СДП (план)'!AT114</f>
        <v>0</v>
      </c>
      <c r="IH114" s="43">
        <f>'СДП (план)'!AU114</f>
        <v>0</v>
      </c>
      <c r="II114" s="43">
        <f t="shared" si="3415"/>
        <v>0</v>
      </c>
      <c r="IJ114" s="43">
        <f t="shared" si="3416"/>
        <v>0</v>
      </c>
      <c r="IK114" s="43">
        <f>VLOOKUP($C114,'факт СДП 12 мес'!$D$8:$HP$287,183,0)</f>
        <v>0</v>
      </c>
      <c r="IL114" s="43">
        <f>VLOOKUP($C114,'факт СДП 12 мес'!$D$8:$HP$287,184,0)</f>
        <v>0</v>
      </c>
      <c r="IM114" s="43">
        <f>VLOOKUP($C114,'факт СДП 12 мес'!$D$8:$HP$287,185,0)</f>
        <v>0</v>
      </c>
      <c r="IN114" s="43">
        <f>VLOOKUP($C114,'факт СДП 12 мес'!$D$8:$HP$287,186,0)</f>
        <v>0</v>
      </c>
      <c r="IO114" s="43">
        <f>VLOOKUP($C114,'факт СДП 12 мес'!$D$8:$HP$287,187,0)</f>
        <v>0</v>
      </c>
      <c r="IP114" s="43">
        <f>VLOOKUP($C114,'факт СДП 12 мес'!$D$8:$HP$287,188,0)</f>
        <v>0</v>
      </c>
      <c r="IQ114" s="43">
        <f t="shared" si="3137"/>
        <v>0</v>
      </c>
      <c r="IR114" s="43">
        <f t="shared" si="3138"/>
        <v>0</v>
      </c>
      <c r="IS114" s="43">
        <f t="shared" si="3139"/>
        <v>0</v>
      </c>
      <c r="IT114" s="43">
        <f t="shared" si="3417"/>
        <v>0</v>
      </c>
      <c r="IU114" s="43">
        <f t="shared" si="3418"/>
        <v>0</v>
      </c>
      <c r="IV114" s="45">
        <f>'СДП (план)'!AV114</f>
        <v>0</v>
      </c>
      <c r="IW114" s="45">
        <f>'СДП (план)'!AW114</f>
        <v>0</v>
      </c>
      <c r="IX114" s="43">
        <f t="shared" si="3419"/>
        <v>0</v>
      </c>
      <c r="IY114" s="43">
        <f t="shared" si="3420"/>
        <v>0</v>
      </c>
      <c r="IZ114" s="43">
        <f>VLOOKUP($C114,'факт СДП 12 мес'!$D$8:$HP$287,147,0)</f>
        <v>0</v>
      </c>
      <c r="JA114" s="43">
        <f>VLOOKUP($C114,'факт СДП 12 мес'!$D$8:$HP$287,148,0)</f>
        <v>0</v>
      </c>
      <c r="JB114" s="43">
        <f>VLOOKUP($C114,'факт СДП 12 мес'!$D$8:$HP$287,149,0)</f>
        <v>0</v>
      </c>
      <c r="JC114" s="43">
        <f>VLOOKUP($C114,'факт СДП 12 мес'!$D$8:$HP$287,150,0)</f>
        <v>0</v>
      </c>
      <c r="JD114" s="43">
        <f>VLOOKUP($C114,'факт СДП 12 мес'!$D$8:$HP$287,151,0)</f>
        <v>0</v>
      </c>
      <c r="JE114" s="43">
        <f>VLOOKUP($C114,'факт СДП 12 мес'!$D$8:$HP$287,152,0)</f>
        <v>0</v>
      </c>
      <c r="JF114" s="43">
        <f t="shared" si="3142"/>
        <v>0</v>
      </c>
      <c r="JG114" s="43">
        <f t="shared" si="3143"/>
        <v>0</v>
      </c>
      <c r="JH114" s="43">
        <f t="shared" si="3144"/>
        <v>0</v>
      </c>
      <c r="JI114" s="43">
        <f t="shared" si="3421"/>
        <v>0</v>
      </c>
      <c r="JJ114" s="43">
        <f t="shared" si="3422"/>
        <v>0</v>
      </c>
      <c r="JK114" s="45">
        <f>'СДП (план)'!AX114</f>
        <v>0</v>
      </c>
      <c r="JL114" s="45">
        <f>'СДП (план)'!AY114</f>
        <v>0</v>
      </c>
      <c r="JM114" s="43">
        <f t="shared" si="3423"/>
        <v>0</v>
      </c>
      <c r="JN114" s="43">
        <f t="shared" si="3424"/>
        <v>0</v>
      </c>
      <c r="JO114" s="43">
        <f>VLOOKUP($C114,'факт СДП 12 мес'!$D$8:$HP$287,135,0)</f>
        <v>0</v>
      </c>
      <c r="JP114" s="43">
        <f>VLOOKUP($C114,'факт СДП 12 мес'!$D$8:$HP$287,136,0)</f>
        <v>0</v>
      </c>
      <c r="JQ114" s="43">
        <f>VLOOKUP($C114,'факт СДП 12 мес'!$D$8:$HP$287,137,0)</f>
        <v>0</v>
      </c>
      <c r="JR114" s="43">
        <f>VLOOKUP($C114,'факт СДП 12 мес'!$D$8:$HP$287,138,0)</f>
        <v>0</v>
      </c>
      <c r="JS114" s="43">
        <f>VLOOKUP($C114,'факт СДП 12 мес'!$D$8:$HP$287,139,0)</f>
        <v>0</v>
      </c>
      <c r="JT114" s="43">
        <f>VLOOKUP($C114,'факт СДП 12 мес'!$D$8:$HP$287,140,0)</f>
        <v>0</v>
      </c>
      <c r="JU114" s="43">
        <f t="shared" si="3147"/>
        <v>0</v>
      </c>
      <c r="JV114" s="43">
        <f t="shared" si="3148"/>
        <v>0</v>
      </c>
      <c r="JW114" s="43">
        <f t="shared" si="3149"/>
        <v>0</v>
      </c>
      <c r="JX114" s="43">
        <f t="shared" si="3425"/>
        <v>0</v>
      </c>
      <c r="JY114" s="43">
        <f t="shared" si="3426"/>
        <v>0</v>
      </c>
      <c r="JZ114" s="44">
        <f>'СДП (план)'!AZ114</f>
        <v>0</v>
      </c>
      <c r="KA114" s="43">
        <f>'СДП (план)'!BA114</f>
        <v>0</v>
      </c>
      <c r="KB114" s="43">
        <f t="shared" si="3427"/>
        <v>0</v>
      </c>
      <c r="KC114" s="43">
        <f t="shared" si="3428"/>
        <v>0</v>
      </c>
      <c r="KD114" s="43">
        <f>VLOOKUP($C114,'факт СДП 12 мес'!$D$8:$HP$287,105,0)</f>
        <v>0</v>
      </c>
      <c r="KE114" s="43">
        <f>VLOOKUP($C114,'факт СДП 12 мес'!$D$8:$HP$287,106,0)</f>
        <v>0</v>
      </c>
      <c r="KF114" s="43">
        <f>VLOOKUP($C114,'факт СДП 12 мес'!$D$8:$HP$287,107,0)</f>
        <v>0</v>
      </c>
      <c r="KG114" s="43">
        <f>VLOOKUP($C114,'факт СДП 12 мес'!$D$8:$HP$287,108,0)</f>
        <v>0</v>
      </c>
      <c r="KH114" s="43">
        <f>VLOOKUP($C114,'факт СДП 12 мес'!$D$8:$HP$287,109,0)</f>
        <v>0</v>
      </c>
      <c r="KI114" s="43">
        <f>VLOOKUP($C114,'факт СДП 12 мес'!$D$8:$HP$287,110,0)</f>
        <v>0</v>
      </c>
      <c r="KJ114" s="43">
        <f t="shared" si="3152"/>
        <v>0</v>
      </c>
      <c r="KK114" s="43">
        <f t="shared" si="3153"/>
        <v>0</v>
      </c>
      <c r="KL114" s="43">
        <f t="shared" si="3154"/>
        <v>0</v>
      </c>
      <c r="KM114" s="43">
        <f t="shared" si="3429"/>
        <v>0</v>
      </c>
      <c r="KN114" s="43">
        <f t="shared" si="3430"/>
        <v>0</v>
      </c>
      <c r="KO114" s="44">
        <f>'СДП (план)'!BB114</f>
        <v>0</v>
      </c>
      <c r="KP114" s="43">
        <f>'СДП (план)'!BC114</f>
        <v>0</v>
      </c>
      <c r="KQ114" s="43">
        <f t="shared" si="3431"/>
        <v>0</v>
      </c>
      <c r="KR114" s="43">
        <f t="shared" si="3432"/>
        <v>0</v>
      </c>
      <c r="KS114" s="43">
        <f>VLOOKUP($C114,'факт СДП 12 мес'!$D$8:$HP$287,189,0)</f>
        <v>0</v>
      </c>
      <c r="KT114" s="43">
        <f>VLOOKUP($C114,'факт СДП 12 мес'!$D$8:$HP$287,190,0)</f>
        <v>0</v>
      </c>
      <c r="KU114" s="43">
        <f>VLOOKUP($C114,'факт СДП 12 мес'!$D$8:$HP$287,191,0)</f>
        <v>0</v>
      </c>
      <c r="KV114" s="43">
        <f>VLOOKUP($C114,'факт СДП 12 мес'!$D$8:$HP$287,192,0)</f>
        <v>0</v>
      </c>
      <c r="KW114" s="43">
        <f>VLOOKUP($C114,'факт СДП 12 мес'!$D$8:$HP$287,193,0)</f>
        <v>0</v>
      </c>
      <c r="KX114" s="43">
        <f>VLOOKUP($C114,'факт СДП 12 мес'!$D$8:$HP$287,194,0)</f>
        <v>0</v>
      </c>
      <c r="KY114" s="43">
        <f t="shared" si="3157"/>
        <v>0</v>
      </c>
      <c r="KZ114" s="43">
        <f t="shared" si="3158"/>
        <v>0</v>
      </c>
      <c r="LA114" s="43">
        <f t="shared" si="3159"/>
        <v>0</v>
      </c>
      <c r="LB114" s="43">
        <f t="shared" si="3433"/>
        <v>0</v>
      </c>
      <c r="LC114" s="43">
        <f t="shared" si="3434"/>
        <v>0</v>
      </c>
      <c r="LD114" s="44">
        <f>'СДП (план)'!BD114</f>
        <v>0</v>
      </c>
      <c r="LE114" s="43">
        <f>'СДП (план)'!BE114</f>
        <v>0</v>
      </c>
      <c r="LF114" s="43">
        <f t="shared" si="3435"/>
        <v>0</v>
      </c>
      <c r="LG114" s="43">
        <f t="shared" si="3436"/>
        <v>0</v>
      </c>
      <c r="LH114" s="43">
        <f>VLOOKUP($C114,'факт СДП 12 мес'!$D$8:$HP$287,63,0)</f>
        <v>0</v>
      </c>
      <c r="LI114" s="43">
        <f>VLOOKUP($C114,'факт СДП 12 мес'!$D$8:$HP$287,64,0)</f>
        <v>0</v>
      </c>
      <c r="LJ114" s="43">
        <f>VLOOKUP($C114,'факт СДП 12 мес'!$D$8:$HP$287,65,0)</f>
        <v>0</v>
      </c>
      <c r="LK114" s="43">
        <f>VLOOKUP($C114,'факт СДП 12 мес'!$D$8:$HP$287,66,0)</f>
        <v>0</v>
      </c>
      <c r="LL114" s="43">
        <f>VLOOKUP($C114,'факт СДП 12 мес'!$D$8:$HP$287,67,0)</f>
        <v>0</v>
      </c>
      <c r="LM114" s="43">
        <f>VLOOKUP($C114,'факт СДП 12 мес'!$D$8:$HP$287,68,0)</f>
        <v>0</v>
      </c>
      <c r="LN114" s="43">
        <f t="shared" si="3162"/>
        <v>0</v>
      </c>
      <c r="LO114" s="43">
        <f t="shared" si="3163"/>
        <v>0</v>
      </c>
      <c r="LP114" s="43">
        <f t="shared" si="3164"/>
        <v>0</v>
      </c>
      <c r="LQ114" s="43">
        <f t="shared" si="3437"/>
        <v>0</v>
      </c>
      <c r="LR114" s="43">
        <f t="shared" si="3438"/>
        <v>0</v>
      </c>
      <c r="LS114" s="44">
        <f>'СДП (план)'!BF114</f>
        <v>0</v>
      </c>
      <c r="LT114" s="43">
        <f>'СДП (план)'!BG114</f>
        <v>0</v>
      </c>
      <c r="LU114" s="43">
        <f t="shared" si="3439"/>
        <v>0</v>
      </c>
      <c r="LV114" s="43">
        <f t="shared" si="3440"/>
        <v>0</v>
      </c>
      <c r="LW114" s="43">
        <f>VLOOKUP($C114,'факт СДП 12 мес'!$D$8:$HP$287,69,0)</f>
        <v>0</v>
      </c>
      <c r="LX114" s="43">
        <f>VLOOKUP($C114,'факт СДП 12 мес'!$D$8:$HP$287,70,0)</f>
        <v>0</v>
      </c>
      <c r="LY114" s="43">
        <f>VLOOKUP($C114,'факт СДП 12 мес'!$D$8:$HP$287,71,0)</f>
        <v>0</v>
      </c>
      <c r="LZ114" s="43">
        <f>VLOOKUP($C114,'факт СДП 12 мес'!$D$8:$HP$287,72,0)</f>
        <v>0</v>
      </c>
      <c r="MA114" s="43">
        <f>VLOOKUP($C114,'факт СДП 12 мес'!$D$8:$HP$287,73,0)</f>
        <v>0</v>
      </c>
      <c r="MB114" s="43">
        <f>VLOOKUP($C114,'факт СДП 12 мес'!$D$8:$HP$287,74,0)</f>
        <v>0</v>
      </c>
      <c r="MC114" s="43">
        <f t="shared" si="3167"/>
        <v>0</v>
      </c>
      <c r="MD114" s="43">
        <f t="shared" si="3168"/>
        <v>0</v>
      </c>
      <c r="ME114" s="43">
        <f t="shared" si="3169"/>
        <v>0</v>
      </c>
      <c r="MF114" s="43">
        <f t="shared" si="3170"/>
        <v>0</v>
      </c>
      <c r="MG114" s="43">
        <f t="shared" si="3171"/>
        <v>0</v>
      </c>
      <c r="MH114" s="44">
        <f>'СДП (план)'!BH114</f>
        <v>0</v>
      </c>
      <c r="MI114" s="43">
        <f>'СДП (план)'!BI114</f>
        <v>0</v>
      </c>
      <c r="MJ114" s="43">
        <f t="shared" si="3441"/>
        <v>0</v>
      </c>
      <c r="MK114" s="43">
        <f t="shared" si="3442"/>
        <v>0</v>
      </c>
      <c r="ML114" s="43">
        <f>VLOOKUP($C114,'факт СДП 12 мес'!$D$8:$HP$287,75,0)</f>
        <v>0</v>
      </c>
      <c r="MM114" s="43">
        <f>VLOOKUP($C114,'факт СДП 12 мес'!$D$8:$HP$287,76,0)</f>
        <v>0</v>
      </c>
      <c r="MN114" s="43">
        <f>VLOOKUP($C114,'факт СДП 12 мес'!$D$8:$HP$287,77,0)</f>
        <v>0</v>
      </c>
      <c r="MO114" s="43">
        <f>VLOOKUP($C114,'факт СДП 12 мес'!$D$8:$HP$287,78,0)</f>
        <v>0</v>
      </c>
      <c r="MP114" s="43">
        <f>VLOOKUP($C114,'факт СДП 12 мес'!$D$8:$HP$287,79,0)</f>
        <v>0</v>
      </c>
      <c r="MQ114" s="43">
        <f>VLOOKUP($C114,'факт СДП 12 мес'!$D$8:$HP$287,80,0)</f>
        <v>0</v>
      </c>
      <c r="MR114" s="43">
        <f t="shared" si="3173"/>
        <v>0</v>
      </c>
      <c r="MS114" s="43">
        <f t="shared" si="3174"/>
        <v>0</v>
      </c>
      <c r="MT114" s="43">
        <f t="shared" si="3175"/>
        <v>0</v>
      </c>
      <c r="MU114" s="43">
        <f t="shared" si="3176"/>
        <v>0</v>
      </c>
      <c r="MV114" s="43">
        <f t="shared" si="2977"/>
        <v>0</v>
      </c>
      <c r="MW114" s="44">
        <f>'СДП (план)'!BJ114</f>
        <v>0</v>
      </c>
      <c r="MX114" s="43">
        <f>'СДП (план)'!BK114</f>
        <v>0</v>
      </c>
      <c r="MY114" s="43">
        <f t="shared" si="3443"/>
        <v>0</v>
      </c>
      <c r="MZ114" s="43">
        <f t="shared" si="3444"/>
        <v>0</v>
      </c>
      <c r="NA114" s="43">
        <f>VLOOKUP($C114,'факт СДП 12 мес'!$D$8:$HP$287,81,0)</f>
        <v>0</v>
      </c>
      <c r="NB114" s="43">
        <f>VLOOKUP($C114,'факт СДП 12 мес'!$D$8:$HP$287,82,0)</f>
        <v>0</v>
      </c>
      <c r="NC114" s="43">
        <f>VLOOKUP($C114,'факт СДП 12 мес'!$D$8:$HP$287,83,0)</f>
        <v>0</v>
      </c>
      <c r="ND114" s="43">
        <f>VLOOKUP($C114,'факт СДП 12 мес'!$D$8:$HP$287,84,0)</f>
        <v>0</v>
      </c>
      <c r="NE114" s="43">
        <f>VLOOKUP($C114,'факт СДП 12 мес'!$D$8:$HP$287,85,0)</f>
        <v>0</v>
      </c>
      <c r="NF114" s="43">
        <f>VLOOKUP($C114,'факт СДП 12 мес'!$D$8:$HP$287,86,0)</f>
        <v>0</v>
      </c>
      <c r="NG114" s="43">
        <f t="shared" si="3178"/>
        <v>0</v>
      </c>
      <c r="NH114" s="43">
        <f t="shared" si="3179"/>
        <v>0</v>
      </c>
      <c r="NI114" s="43">
        <f t="shared" si="3180"/>
        <v>0</v>
      </c>
      <c r="NJ114" s="43">
        <f t="shared" si="3181"/>
        <v>0</v>
      </c>
      <c r="NK114" s="43">
        <f t="shared" si="2984"/>
        <v>0</v>
      </c>
      <c r="NL114" s="44">
        <f>'СДП (план)'!BL114</f>
        <v>0</v>
      </c>
      <c r="NM114" s="43">
        <f>'СДП (план)'!BM114</f>
        <v>0</v>
      </c>
      <c r="NN114" s="43">
        <f t="shared" si="3445"/>
        <v>0</v>
      </c>
      <c r="NO114" s="43">
        <f t="shared" si="3446"/>
        <v>0</v>
      </c>
      <c r="NP114" s="43">
        <f>VLOOKUP($C114,'факт СДП 12 мес'!$D$8:$HP$287,99,0)</f>
        <v>0</v>
      </c>
      <c r="NQ114" s="43">
        <f>VLOOKUP($C114,'факт СДП 12 мес'!$D$8:$HP$287,100,0)</f>
        <v>0</v>
      </c>
      <c r="NR114" s="43">
        <f>VLOOKUP($C114,'факт СДП 12 мес'!$D$8:$HP$287,101,0)</f>
        <v>0</v>
      </c>
      <c r="NS114" s="43">
        <f>VLOOKUP($C114,'факт СДП 12 мес'!$D$8:$HP$287,102,0)</f>
        <v>0</v>
      </c>
      <c r="NT114" s="43">
        <f>VLOOKUP($C114,'факт СДП 12 мес'!$D$8:$HP$287,103,0)</f>
        <v>0</v>
      </c>
      <c r="NU114" s="43">
        <f>VLOOKUP($C114,'факт СДП 12 мес'!$D$8:$HP$287,104,0)</f>
        <v>0</v>
      </c>
      <c r="NV114" s="43">
        <f t="shared" si="3183"/>
        <v>0</v>
      </c>
      <c r="NW114" s="43">
        <f t="shared" si="3184"/>
        <v>0</v>
      </c>
      <c r="NX114" s="43">
        <f t="shared" si="3185"/>
        <v>0</v>
      </c>
      <c r="NY114" s="43">
        <f t="shared" si="3447"/>
        <v>0</v>
      </c>
      <c r="NZ114" s="43">
        <f t="shared" si="3448"/>
        <v>0</v>
      </c>
      <c r="OA114" s="44">
        <f>'СДП (план)'!BN114</f>
        <v>0</v>
      </c>
      <c r="OB114" s="43">
        <f>'СДП (план)'!BO114</f>
        <v>0</v>
      </c>
      <c r="OC114" s="43">
        <f t="shared" si="3449"/>
        <v>0</v>
      </c>
      <c r="OD114" s="43">
        <f t="shared" si="3450"/>
        <v>0</v>
      </c>
      <c r="OE114" s="43"/>
      <c r="OF114" s="43"/>
      <c r="OG114" s="43"/>
      <c r="OH114" s="43"/>
      <c r="OI114" s="43"/>
      <c r="OJ114" s="43"/>
      <c r="OK114" s="43">
        <f t="shared" si="3188"/>
        <v>0</v>
      </c>
      <c r="OL114" s="43">
        <f t="shared" si="3189"/>
        <v>0</v>
      </c>
      <c r="OM114" s="43">
        <f t="shared" si="3190"/>
        <v>0</v>
      </c>
      <c r="ON114" s="43">
        <f t="shared" si="3451"/>
        <v>0</v>
      </c>
      <c r="OO114" s="43">
        <f t="shared" si="3452"/>
        <v>0</v>
      </c>
      <c r="OP114" s="44">
        <f>'СДП (план)'!BP114</f>
        <v>0</v>
      </c>
      <c r="OQ114" s="43">
        <f>'СДП (план)'!BQ114</f>
        <v>0</v>
      </c>
      <c r="OR114" s="43">
        <f t="shared" si="3453"/>
        <v>0</v>
      </c>
      <c r="OS114" s="43">
        <f t="shared" si="3454"/>
        <v>0</v>
      </c>
      <c r="OT114" s="43">
        <f>VLOOKUP($C114,'факт СДП 12 мес'!$D$8:$HP$287,177,0)</f>
        <v>0</v>
      </c>
      <c r="OU114" s="43">
        <f>VLOOKUP($C114,'факт СДП 12 мес'!$D$8:$HP$287,178,0)</f>
        <v>0</v>
      </c>
      <c r="OV114" s="43">
        <f>VLOOKUP($C114,'факт СДП 12 мес'!$D$8:$HP$287,179,0)</f>
        <v>0</v>
      </c>
      <c r="OW114" s="43">
        <f>VLOOKUP($C114,'факт СДП 12 мес'!$D$8:$HP$287,180,0)</f>
        <v>0</v>
      </c>
      <c r="OX114" s="43">
        <f>VLOOKUP($C114,'факт СДП 12 мес'!$D$8:$HP$287,181,0)</f>
        <v>0</v>
      </c>
      <c r="OY114" s="43">
        <f>VLOOKUP($C114,'факт СДП 12 мес'!$D$8:$HP$287,182,0)</f>
        <v>0</v>
      </c>
      <c r="OZ114" s="43">
        <f t="shared" si="3193"/>
        <v>0</v>
      </c>
      <c r="PA114" s="43">
        <f t="shared" si="3194"/>
        <v>0</v>
      </c>
      <c r="PB114" s="43">
        <f t="shared" si="3195"/>
        <v>0</v>
      </c>
      <c r="PC114" s="43">
        <f t="shared" si="3455"/>
        <v>0</v>
      </c>
      <c r="PD114" s="43">
        <f t="shared" si="3456"/>
        <v>0</v>
      </c>
      <c r="PE114" s="45">
        <f>'СДП (план)'!BR114</f>
        <v>0</v>
      </c>
      <c r="PF114" s="45">
        <f>'СДП (план)'!BS114</f>
        <v>0</v>
      </c>
      <c r="PG114" s="43">
        <f t="shared" si="3457"/>
        <v>0</v>
      </c>
      <c r="PH114" s="43">
        <f t="shared" si="3458"/>
        <v>0</v>
      </c>
      <c r="PI114" s="43">
        <f>VLOOKUP($C114,'факт СДП 12 мес'!$D$8:$HP$287,123,0)</f>
        <v>0</v>
      </c>
      <c r="PJ114" s="43">
        <f>VLOOKUP($C114,'факт СДП 12 мес'!$D$8:$HP$287,124,0)</f>
        <v>0</v>
      </c>
      <c r="PK114" s="43">
        <f>VLOOKUP($C114,'факт СДП 12 мес'!$D$8:$HP$287,125,0)</f>
        <v>0</v>
      </c>
      <c r="PL114" s="43">
        <f>VLOOKUP($C114,'факт СДП 12 мес'!$D$8:$HP$287,126,0)</f>
        <v>0</v>
      </c>
      <c r="PM114" s="43">
        <f>VLOOKUP($C114,'факт СДП 12 мес'!$D$8:$HP$287,127,0)</f>
        <v>0</v>
      </c>
      <c r="PN114" s="43">
        <f>VLOOKUP($C114,'факт СДП 12 мес'!$D$8:$HP$287,128,0)</f>
        <v>0</v>
      </c>
      <c r="PO114" s="43">
        <f t="shared" si="3198"/>
        <v>0</v>
      </c>
      <c r="PP114" s="43">
        <f t="shared" si="3199"/>
        <v>0</v>
      </c>
      <c r="PQ114" s="43">
        <f t="shared" si="3200"/>
        <v>0</v>
      </c>
      <c r="PR114" s="43">
        <f t="shared" si="3459"/>
        <v>0</v>
      </c>
      <c r="PS114" s="43">
        <f t="shared" si="3460"/>
        <v>0</v>
      </c>
      <c r="PT114" s="44">
        <f>'СДП (план)'!BT114</f>
        <v>0</v>
      </c>
      <c r="PU114" s="43">
        <f>'СДП (план)'!BU114</f>
        <v>0</v>
      </c>
      <c r="PV114" s="43">
        <f t="shared" si="3461"/>
        <v>0</v>
      </c>
      <c r="PW114" s="43">
        <f t="shared" si="3462"/>
        <v>0</v>
      </c>
      <c r="PX114" s="43">
        <f>VLOOKUP($C114,'факт СДП 12 мес'!$D$8:$HP$287,111,0)</f>
        <v>0</v>
      </c>
      <c r="PY114" s="43">
        <f>VLOOKUP($C114,'факт СДП 12 мес'!$D$8:$HP$287,112,0)</f>
        <v>0</v>
      </c>
      <c r="PZ114" s="43">
        <f>VLOOKUP($C114,'факт СДП 12 мес'!$D$8:$HP$287,113,0)</f>
        <v>0</v>
      </c>
      <c r="QA114" s="43">
        <f>VLOOKUP($C114,'факт СДП 12 мес'!$D$8:$HP$287,114,0)</f>
        <v>0</v>
      </c>
      <c r="QB114" s="43">
        <f>VLOOKUP($C114,'факт СДП 12 мес'!$D$8:$HP$287,115,0)</f>
        <v>0</v>
      </c>
      <c r="QC114" s="43">
        <f>VLOOKUP($C114,'факт СДП 12 мес'!$D$8:$HP$287,116,0)</f>
        <v>0</v>
      </c>
      <c r="QD114" s="43">
        <f t="shared" si="3203"/>
        <v>0</v>
      </c>
      <c r="QE114" s="43">
        <f t="shared" si="3204"/>
        <v>0</v>
      </c>
      <c r="QF114" s="43">
        <f t="shared" si="3205"/>
        <v>0</v>
      </c>
      <c r="QG114" s="43">
        <f t="shared" si="3463"/>
        <v>0</v>
      </c>
      <c r="QH114" s="43">
        <f t="shared" si="3464"/>
        <v>0</v>
      </c>
      <c r="QI114" s="44">
        <f>'СДП (план)'!BV114</f>
        <v>0</v>
      </c>
      <c r="QJ114" s="43">
        <f>'СДП (план)'!BW114</f>
        <v>0</v>
      </c>
      <c r="QK114" s="43">
        <f t="shared" si="3465"/>
        <v>0</v>
      </c>
      <c r="QL114" s="43">
        <f t="shared" si="3466"/>
        <v>0</v>
      </c>
      <c r="QM114" s="43">
        <f>VLOOKUP($C114,'факт СДП 12 мес'!$D$8:$HP$287,153,0)</f>
        <v>0</v>
      </c>
      <c r="QN114" s="43">
        <f>VLOOKUP($C114,'факт СДП 12 мес'!$D$8:$HP$287,154,0)</f>
        <v>0</v>
      </c>
      <c r="QO114" s="43">
        <f>VLOOKUP($C114,'факт СДП 12 мес'!$D$8:$HP$287,155,0)</f>
        <v>0</v>
      </c>
      <c r="QP114" s="43">
        <f>VLOOKUP($C114,'факт СДП 12 мес'!$D$8:$HP$287,156,0)</f>
        <v>0</v>
      </c>
      <c r="QQ114" s="43">
        <f>VLOOKUP($C114,'факт СДП 12 мес'!$D$8:$HP$287,157,0)</f>
        <v>0</v>
      </c>
      <c r="QR114" s="43">
        <f>VLOOKUP($C114,'факт СДП 12 мес'!$D$8:$HP$287,158,0)</f>
        <v>0</v>
      </c>
      <c r="QS114" s="43">
        <f t="shared" si="3208"/>
        <v>0</v>
      </c>
      <c r="QT114" s="43">
        <f t="shared" si="3209"/>
        <v>0</v>
      </c>
      <c r="QU114" s="43">
        <f t="shared" si="3210"/>
        <v>0</v>
      </c>
      <c r="QV114" s="43">
        <f t="shared" si="3211"/>
        <v>0</v>
      </c>
      <c r="QW114" s="43">
        <f t="shared" si="3212"/>
        <v>0</v>
      </c>
      <c r="QX114" s="44">
        <f>'СДП (план)'!BX114</f>
        <v>0</v>
      </c>
      <c r="QY114" s="43">
        <f>'СДП (план)'!BY114</f>
        <v>0</v>
      </c>
      <c r="QZ114" s="43">
        <f t="shared" si="3467"/>
        <v>0</v>
      </c>
      <c r="RA114" s="43">
        <f t="shared" si="3468"/>
        <v>0</v>
      </c>
      <c r="RB114" s="43">
        <f>VLOOKUP($C114,'факт СДП 12 мес'!$D$8:$HP$287,195,0)</f>
        <v>0</v>
      </c>
      <c r="RC114" s="43">
        <f>VLOOKUP($C114,'факт СДП 12 мес'!$D$8:$HP$287,196,0)</f>
        <v>0</v>
      </c>
      <c r="RD114" s="43">
        <f>VLOOKUP($C114,'факт СДП 12 мес'!$D$8:$HP$287,197,0)</f>
        <v>0</v>
      </c>
      <c r="RE114" s="43">
        <f>VLOOKUP($C114,'факт СДП 12 мес'!$D$8:$HP$287,198,0)</f>
        <v>0</v>
      </c>
      <c r="RF114" s="43">
        <f>VLOOKUP($C114,'факт СДП 12 мес'!$D$8:$HP$287,199,0)</f>
        <v>0</v>
      </c>
      <c r="RG114" s="43">
        <f>VLOOKUP($C114,'факт СДП 12 мес'!$D$8:$HP$287,200,0)</f>
        <v>0</v>
      </c>
      <c r="RH114" s="43">
        <f t="shared" si="3214"/>
        <v>0</v>
      </c>
      <c r="RI114" s="43">
        <f t="shared" si="3215"/>
        <v>0</v>
      </c>
      <c r="RJ114" s="43">
        <f t="shared" si="3216"/>
        <v>0</v>
      </c>
      <c r="RK114" s="43">
        <f t="shared" si="3469"/>
        <v>0</v>
      </c>
      <c r="RL114" s="43">
        <f t="shared" si="3470"/>
        <v>0</v>
      </c>
      <c r="RM114" s="44">
        <f>'СДП (план)'!BZ114</f>
        <v>0</v>
      </c>
      <c r="RN114" s="43">
        <f>'СДП (план)'!CA114</f>
        <v>0</v>
      </c>
      <c r="RO114" s="43">
        <f t="shared" si="3471"/>
        <v>0</v>
      </c>
      <c r="RP114" s="43">
        <f t="shared" si="3472"/>
        <v>0</v>
      </c>
      <c r="RQ114" s="43">
        <f>VLOOKUP($C114,'факт СДП 12 мес'!$D$8:$HP$287,201,0)</f>
        <v>0</v>
      </c>
      <c r="RR114" s="43">
        <f>VLOOKUP($C114,'факт СДП 12 мес'!$D$8:$HP$287,202,0)</f>
        <v>0</v>
      </c>
      <c r="RS114" s="43">
        <f>VLOOKUP($C114,'факт СДП 12 мес'!$D$8:$HP$287,203,0)</f>
        <v>0</v>
      </c>
      <c r="RT114" s="43">
        <f>VLOOKUP($C114,'факт СДП 12 мес'!$D$8:$HP$287,204,0)</f>
        <v>0</v>
      </c>
      <c r="RU114" s="43">
        <f>VLOOKUP($C114,'факт СДП 12 мес'!$D$8:$HP$287,205,0)</f>
        <v>0</v>
      </c>
      <c r="RV114" s="43">
        <f>VLOOKUP($C114,'факт СДП 12 мес'!$D$8:$HP$287,206,0)</f>
        <v>0</v>
      </c>
      <c r="RW114" s="43">
        <f t="shared" si="3219"/>
        <v>0</v>
      </c>
      <c r="RX114" s="43">
        <f t="shared" si="3220"/>
        <v>0</v>
      </c>
      <c r="RY114" s="43">
        <f t="shared" si="3221"/>
        <v>0</v>
      </c>
      <c r="RZ114" s="43">
        <f t="shared" si="3473"/>
        <v>0</v>
      </c>
      <c r="SA114" s="43">
        <f t="shared" si="3474"/>
        <v>0</v>
      </c>
      <c r="SB114" s="44">
        <f>'СДП (план)'!CB114</f>
        <v>0</v>
      </c>
      <c r="SC114" s="43">
        <f>'СДП (план)'!CC114</f>
        <v>0</v>
      </c>
      <c r="SD114" s="43">
        <f t="shared" si="3041"/>
        <v>0</v>
      </c>
      <c r="SE114" s="43">
        <f t="shared" si="3351"/>
        <v>0</v>
      </c>
      <c r="SF114" s="43">
        <f>VLOOKUP($C114,'факт СДП 12 мес'!$D$8:$HP$287,129,0)</f>
        <v>0</v>
      </c>
      <c r="SG114" s="43">
        <f>VLOOKUP($C114,'факт СДП 12 мес'!$D$8:$HP$287,130,0)</f>
        <v>0</v>
      </c>
      <c r="SH114" s="43">
        <f>VLOOKUP($C114,'факт СДП 12 мес'!$D$8:$HP$287,131,0)</f>
        <v>0</v>
      </c>
      <c r="SI114" s="43">
        <f>VLOOKUP($C114,'факт СДП 12 мес'!$D$8:$HP$287,132,0)</f>
        <v>0</v>
      </c>
      <c r="SJ114" s="43">
        <f>VLOOKUP($C114,'факт СДП 12 мес'!$D$8:$HP$287,133,0)</f>
        <v>0</v>
      </c>
      <c r="SK114" s="43">
        <f>VLOOKUP($C114,'факт СДП 12 мес'!$D$8:$HP$287,134,0)</f>
        <v>0</v>
      </c>
      <c r="SL114" s="43">
        <f t="shared" ref="SL114:SL116" si="3485">SUM(SB114*$G114)</f>
        <v>0</v>
      </c>
      <c r="SM114" s="43">
        <f t="shared" si="3224"/>
        <v>0</v>
      </c>
      <c r="SN114" s="43">
        <f t="shared" si="3225"/>
        <v>0</v>
      </c>
      <c r="SO114" s="43">
        <f t="shared" si="3475"/>
        <v>0</v>
      </c>
      <c r="SP114" s="43">
        <f t="shared" si="3476"/>
        <v>0</v>
      </c>
      <c r="SQ114" s="44">
        <f>'СДП (план)'!CD114</f>
        <v>0</v>
      </c>
      <c r="SR114" s="43">
        <f>'СДП (план)'!CE114</f>
        <v>0</v>
      </c>
      <c r="SS114" s="43">
        <f t="shared" si="3048"/>
        <v>0</v>
      </c>
      <c r="ST114" s="43">
        <f t="shared" si="3354"/>
        <v>0</v>
      </c>
      <c r="SU114" s="43">
        <f>VLOOKUP($C114,'факт СДП 12 мес'!$D$8:$HP$287,93,0)</f>
        <v>0</v>
      </c>
      <c r="SV114" s="43">
        <f>VLOOKUP($C114,'факт СДП 12 мес'!$D$8:$HP$287,94,0)</f>
        <v>0</v>
      </c>
      <c r="SW114" s="43">
        <f>VLOOKUP($C114,'факт СДП 12 мес'!$D$8:$HP$287,95,0)</f>
        <v>0</v>
      </c>
      <c r="SX114" s="43">
        <f>VLOOKUP($C114,'факт СДП 12 мес'!$D$8:$HP$287,96,0)</f>
        <v>0</v>
      </c>
      <c r="SY114" s="43">
        <f>VLOOKUP($C114,'факт СДП 12 мес'!$D$8:$HP$287,97,0)</f>
        <v>0</v>
      </c>
      <c r="SZ114" s="43">
        <f>VLOOKUP($C114,'факт СДП 12 мес'!$D$8:$HP$287,98,0)</f>
        <v>0</v>
      </c>
      <c r="TA114" s="43">
        <f t="shared" ref="TA114:TA116" si="3486">SUM(SQ114*$G114)</f>
        <v>0</v>
      </c>
      <c r="TB114" s="43">
        <f t="shared" si="3228"/>
        <v>0</v>
      </c>
      <c r="TC114" s="43">
        <f t="shared" si="3229"/>
        <v>0</v>
      </c>
      <c r="TD114" s="43">
        <f t="shared" si="3477"/>
        <v>0</v>
      </c>
      <c r="TE114" s="43">
        <f t="shared" si="3478"/>
        <v>0</v>
      </c>
      <c r="TF114" s="5">
        <f>'СДП (план)'!CF114</f>
        <v>0</v>
      </c>
      <c r="TG114" s="3">
        <f>'СДП (план)'!CG114</f>
        <v>0</v>
      </c>
      <c r="TH114" s="43">
        <f t="shared" si="3055"/>
        <v>0</v>
      </c>
      <c r="TI114" s="43">
        <f t="shared" si="3056"/>
        <v>0</v>
      </c>
      <c r="TJ114" s="43">
        <f>VLOOKUP($C114,'факт СДП 12 мес'!$D$8:$HP$287,117,0)</f>
        <v>0</v>
      </c>
      <c r="TK114" s="43">
        <f>VLOOKUP($C114,'факт СДП 12 мес'!$D$8:$HP$287,118,0)</f>
        <v>0</v>
      </c>
      <c r="TL114" s="43">
        <f>VLOOKUP($C114,'факт СДП 12 мес'!$D$8:$HP$287,119,0)</f>
        <v>0</v>
      </c>
      <c r="TM114" s="43">
        <f>VLOOKUP($C114,'факт СДП 12 мес'!$D$8:$HP$287,120,0)</f>
        <v>0</v>
      </c>
      <c r="TN114" s="43">
        <f>VLOOKUP($C114,'факт СДП 12 мес'!$D$8:$HP$287,121,0)</f>
        <v>0</v>
      </c>
      <c r="TO114" s="43">
        <f>VLOOKUP($C114,'факт СДП 12 мес'!$D$8:$HP$287,122,0)</f>
        <v>0</v>
      </c>
      <c r="TP114" s="43">
        <f t="shared" ref="TP114:TP116" si="3487">SUM(TF114*$G114)</f>
        <v>0</v>
      </c>
      <c r="TQ114" s="43">
        <f t="shared" si="3231"/>
        <v>0</v>
      </c>
      <c r="TR114" s="43">
        <f t="shared" si="3232"/>
        <v>0</v>
      </c>
      <c r="TS114" s="43">
        <f t="shared" si="3479"/>
        <v>0</v>
      </c>
      <c r="TT114" s="43">
        <f t="shared" si="3480"/>
        <v>0</v>
      </c>
      <c r="TU114" s="43">
        <f>'СДП (план)'!CH114</f>
        <v>0</v>
      </c>
      <c r="TV114" s="43">
        <f>'СДП (план)'!CI114</f>
        <v>0</v>
      </c>
      <c r="TW114" s="43">
        <f t="shared" si="3481"/>
        <v>0</v>
      </c>
      <c r="TX114" s="43">
        <f t="shared" si="3482"/>
        <v>0</v>
      </c>
      <c r="TY114" s="43">
        <f>VLOOKUP($C114,'факт СДП 12 мес'!$D$8:$HP$287,207,0)</f>
        <v>0</v>
      </c>
      <c r="TZ114" s="43">
        <f>VLOOKUP($C114,'факт СДП 12 мес'!$D$8:$HP$287,208,0)</f>
        <v>0</v>
      </c>
      <c r="UA114" s="43">
        <f>VLOOKUP($C114,'факт СДП 12 мес'!$D$8:$HP$287,209,0)</f>
        <v>0</v>
      </c>
      <c r="UB114" s="43">
        <f>VLOOKUP($C114,'факт СДП 12 мес'!$D$8:$HP$287,210,0)</f>
        <v>0</v>
      </c>
      <c r="UC114" s="43">
        <f>VLOOKUP($C114,'факт СДП 12 мес'!$D$8:$HP$287,211,0)</f>
        <v>0</v>
      </c>
      <c r="UD114" s="43">
        <f>VLOOKUP($C114,'факт СДП 12 мес'!$D$8:$HP$287,212,0)</f>
        <v>0</v>
      </c>
      <c r="UE114" s="43">
        <f t="shared" si="3235"/>
        <v>0</v>
      </c>
      <c r="UF114" s="43">
        <f t="shared" si="3236"/>
        <v>0</v>
      </c>
      <c r="UG114" s="43">
        <f t="shared" si="3237"/>
        <v>0</v>
      </c>
      <c r="UH114" s="43">
        <f t="shared" si="3238"/>
        <v>0</v>
      </c>
      <c r="UI114" s="43">
        <f t="shared" si="3068"/>
        <v>0</v>
      </c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>
        <f t="shared" si="2687"/>
        <v>0</v>
      </c>
      <c r="UX114" s="43">
        <f t="shared" si="2688"/>
        <v>0</v>
      </c>
      <c r="UY114" s="47">
        <f>'СДП (план)'!CN114</f>
        <v>1</v>
      </c>
      <c r="UZ114" s="47">
        <f>'СДП (план)'!CO114</f>
        <v>510043.48236746661</v>
      </c>
      <c r="VA114" s="43">
        <f t="shared" si="2689"/>
        <v>1</v>
      </c>
      <c r="VB114" s="43">
        <f t="shared" si="2690"/>
        <v>510043.48236746655</v>
      </c>
      <c r="VC114" s="47">
        <f t="shared" si="2786"/>
        <v>0</v>
      </c>
      <c r="VD114" s="47">
        <f t="shared" si="2787"/>
        <v>0</v>
      </c>
      <c r="VE114" s="47">
        <f t="shared" si="2788"/>
        <v>0</v>
      </c>
      <c r="VF114" s="47">
        <f t="shared" si="2789"/>
        <v>0</v>
      </c>
      <c r="VG114" s="47">
        <f t="shared" si="2790"/>
        <v>0</v>
      </c>
      <c r="VH114" s="47">
        <f t="shared" si="2791"/>
        <v>0</v>
      </c>
      <c r="VI114" s="47">
        <f t="shared" si="2792"/>
        <v>29.48</v>
      </c>
      <c r="VJ114" s="47">
        <f t="shared" si="2793"/>
        <v>29.48</v>
      </c>
      <c r="VK114" s="47">
        <f t="shared" si="2794"/>
        <v>0</v>
      </c>
      <c r="VL114" s="43">
        <f t="shared" si="2795"/>
        <v>-1</v>
      </c>
      <c r="VM114" s="43">
        <f t="shared" si="2796"/>
        <v>-510043.48236746655</v>
      </c>
    </row>
    <row r="115" spans="1:585" s="32" customFormat="1" ht="18.75" x14ac:dyDescent="0.2">
      <c r="A115" s="171"/>
      <c r="B115" s="171">
        <v>87</v>
      </c>
      <c r="C115" s="245" t="s">
        <v>598</v>
      </c>
      <c r="D115" s="369" t="s">
        <v>599</v>
      </c>
      <c r="E115" s="370">
        <v>16026</v>
      </c>
      <c r="F115" s="136">
        <v>16828</v>
      </c>
      <c r="G115" s="371">
        <v>2.62</v>
      </c>
      <c r="H115" s="372"/>
      <c r="I115" s="373">
        <v>1</v>
      </c>
      <c r="J115" s="314"/>
      <c r="K115" s="184"/>
      <c r="L115" s="196">
        <v>1.4</v>
      </c>
      <c r="M115" s="196">
        <v>1.68</v>
      </c>
      <c r="N115" s="196">
        <v>2.23</v>
      </c>
      <c r="O115" s="197">
        <v>2.57</v>
      </c>
      <c r="P115" s="44">
        <f>'СДП (план)'!P115</f>
        <v>0</v>
      </c>
      <c r="Q115" s="44">
        <f>'СДП (план)'!Q115</f>
        <v>0</v>
      </c>
      <c r="R115" s="43">
        <f t="shared" si="3361"/>
        <v>0</v>
      </c>
      <c r="S115" s="43">
        <f t="shared" si="3362"/>
        <v>0</v>
      </c>
      <c r="T115" s="43">
        <f>VLOOKUP($C115,'факт СДП 12 мес'!$D$8:$HP$287,9,0)</f>
        <v>0</v>
      </c>
      <c r="U115" s="43">
        <f>VLOOKUP($C115,'факт СДП 12 мес'!$D$8:$HP$287,10,0)</f>
        <v>0</v>
      </c>
      <c r="V115" s="43">
        <f>VLOOKUP($C115,'факт СДП 12 мес'!$D$8:$HP$287,11,0)</f>
        <v>0</v>
      </c>
      <c r="W115" s="43">
        <f>VLOOKUP($C115,'факт СДП 12 мес'!$D$8:$HP$287,12,0)</f>
        <v>0</v>
      </c>
      <c r="X115" s="43">
        <f>VLOOKUP($C115,'факт СДП 12 мес'!$D$8:$HP$287,13,0)</f>
        <v>0</v>
      </c>
      <c r="Y115" s="43">
        <f>VLOOKUP($C115,'факт СДП 12 мес'!$D$8:$HP$287,14,0)</f>
        <v>0</v>
      </c>
      <c r="Z115" s="43">
        <f t="shared" si="3069"/>
        <v>0</v>
      </c>
      <c r="AA115" s="43">
        <f t="shared" si="3070"/>
        <v>0</v>
      </c>
      <c r="AB115" s="43">
        <f t="shared" si="3071"/>
        <v>0</v>
      </c>
      <c r="AC115" s="43">
        <f t="shared" si="3363"/>
        <v>0</v>
      </c>
      <c r="AD115" s="43">
        <f t="shared" si="3364"/>
        <v>0</v>
      </c>
      <c r="AE115" s="135">
        <f>'СДП (план)'!R115</f>
        <v>0</v>
      </c>
      <c r="AF115" s="135">
        <f>'СДП (план)'!S115</f>
        <v>0</v>
      </c>
      <c r="AG115" s="43">
        <f t="shared" si="3365"/>
        <v>0</v>
      </c>
      <c r="AH115" s="43">
        <f t="shared" si="3366"/>
        <v>0</v>
      </c>
      <c r="AI115" s="43">
        <f>VLOOKUP($C115,'факт СДП 12 мес'!$D$8:$HP$287,3,0)</f>
        <v>0</v>
      </c>
      <c r="AJ115" s="43">
        <f>VLOOKUP($C115,'факт СДП 12 мес'!$D$8:$HP$287,4,0)</f>
        <v>0</v>
      </c>
      <c r="AK115" s="43">
        <f>VLOOKUP($C115,'факт СДП 12 мес'!$D$8:$HP$287,5,0)</f>
        <v>0</v>
      </c>
      <c r="AL115" s="43">
        <f>VLOOKUP($C115,'факт СДП 12 мес'!$D$8:$HP$287,6,0)</f>
        <v>0</v>
      </c>
      <c r="AM115" s="43">
        <f>VLOOKUP($C115,'факт СДП 12 мес'!$D$8:$HP$287,7,0)</f>
        <v>0</v>
      </c>
      <c r="AN115" s="43">
        <f>VLOOKUP($C115,'факт СДП 12 мес'!$D$8:$HP$287,8,0)</f>
        <v>0</v>
      </c>
      <c r="AO115" s="43">
        <f t="shared" si="2826"/>
        <v>0</v>
      </c>
      <c r="AP115" s="43">
        <f t="shared" si="2827"/>
        <v>0</v>
      </c>
      <c r="AQ115" s="43">
        <f t="shared" si="2828"/>
        <v>0</v>
      </c>
      <c r="AR115" s="43">
        <f t="shared" si="2829"/>
        <v>0</v>
      </c>
      <c r="AS115" s="43">
        <f t="shared" si="2830"/>
        <v>0</v>
      </c>
      <c r="AT115" s="44">
        <f>'СДП (план)'!T115</f>
        <v>0</v>
      </c>
      <c r="AU115" s="43">
        <f>'СДП (план)'!U115</f>
        <v>0</v>
      </c>
      <c r="AV115" s="43">
        <f t="shared" si="3367"/>
        <v>0</v>
      </c>
      <c r="AW115" s="43">
        <f t="shared" si="3368"/>
        <v>0</v>
      </c>
      <c r="AX115" s="43">
        <f>VLOOKUP($C115,'факт СДП 12 мес'!$D$8:$HP$287,159,0)</f>
        <v>0</v>
      </c>
      <c r="AY115" s="43">
        <f>VLOOKUP($C115,'факт СДП 12 мес'!$D$8:$HP$287,160,0)</f>
        <v>0</v>
      </c>
      <c r="AZ115" s="43">
        <f>VLOOKUP($C115,'факт СДП 12 мес'!$D$8:$HP$287,161,0)</f>
        <v>0</v>
      </c>
      <c r="BA115" s="43">
        <f>VLOOKUP($C115,'факт СДП 12 мес'!$D$8:$HP$287,162,0)</f>
        <v>0</v>
      </c>
      <c r="BB115" s="43">
        <f>VLOOKUP($C115,'факт СДП 12 мес'!$D$8:$HP$287,163,0)</f>
        <v>0</v>
      </c>
      <c r="BC115" s="43">
        <f>VLOOKUP($C115,'факт СДП 12 мес'!$D$8:$HP$287,164,0)</f>
        <v>0</v>
      </c>
      <c r="BD115" s="43">
        <f t="shared" si="3075"/>
        <v>0</v>
      </c>
      <c r="BE115" s="43">
        <f t="shared" si="3076"/>
        <v>0</v>
      </c>
      <c r="BF115" s="43">
        <f t="shared" si="3077"/>
        <v>0</v>
      </c>
      <c r="BG115" s="43">
        <f t="shared" si="3369"/>
        <v>0</v>
      </c>
      <c r="BH115" s="43">
        <f t="shared" si="3370"/>
        <v>0</v>
      </c>
      <c r="BI115" s="87">
        <f>'СДП (план)'!V115</f>
        <v>0</v>
      </c>
      <c r="BJ115" s="3">
        <f>'СДП (план)'!W115</f>
        <v>0</v>
      </c>
      <c r="BK115" s="43">
        <f t="shared" si="3371"/>
        <v>0</v>
      </c>
      <c r="BL115" s="43">
        <f t="shared" si="3372"/>
        <v>0</v>
      </c>
      <c r="BM115" s="43">
        <f>VLOOKUP($C115,'факт СДП 12 мес'!$D$8:$HP$287,21,0)</f>
        <v>0</v>
      </c>
      <c r="BN115" s="43">
        <f>VLOOKUP($C115,'факт СДП 12 мес'!$D$8:$HP$287,22,0)</f>
        <v>0</v>
      </c>
      <c r="BO115" s="43">
        <f>VLOOKUP($C115,'факт СДП 12 мес'!$D$8:$HP$287,23,0)</f>
        <v>0</v>
      </c>
      <c r="BP115" s="43">
        <f>VLOOKUP($C115,'факт СДП 12 мес'!$D$8:$HP$287,24,0)</f>
        <v>0</v>
      </c>
      <c r="BQ115" s="43">
        <f>VLOOKUP($C115,'факт СДП 12 мес'!$D$8:$HP$287,25,0)</f>
        <v>0</v>
      </c>
      <c r="BR115" s="43">
        <f>VLOOKUP($C115,'факт СДП 12 мес'!$D$8:$HP$287,26,0)</f>
        <v>0</v>
      </c>
      <c r="BS115" s="43">
        <f t="shared" si="3081"/>
        <v>0</v>
      </c>
      <c r="BT115" s="43">
        <f t="shared" si="3082"/>
        <v>0</v>
      </c>
      <c r="BU115" s="43">
        <f t="shared" si="3083"/>
        <v>0</v>
      </c>
      <c r="BV115" s="43">
        <f t="shared" si="3483"/>
        <v>0</v>
      </c>
      <c r="BW115" s="43">
        <f t="shared" si="3484"/>
        <v>0</v>
      </c>
      <c r="BX115" s="44">
        <f>'СДП (план)'!X115</f>
        <v>0</v>
      </c>
      <c r="BY115" s="43">
        <f>'СДП (план)'!Y115</f>
        <v>0</v>
      </c>
      <c r="BZ115" s="43">
        <f t="shared" si="3373"/>
        <v>0</v>
      </c>
      <c r="CA115" s="43">
        <f t="shared" si="3374"/>
        <v>0</v>
      </c>
      <c r="CB115" s="43">
        <f>VLOOKUP($C115,'факт СДП 12 мес'!$D$8:$HP$287,15,0)</f>
        <v>0</v>
      </c>
      <c r="CC115" s="43">
        <f>VLOOKUP($C115,'факт СДП 12 мес'!$D$8:$HP$287,16,0)</f>
        <v>0</v>
      </c>
      <c r="CD115" s="43">
        <f>VLOOKUP($C115,'факт СДП 12 мес'!$D$8:$HP$287,17,0)</f>
        <v>0</v>
      </c>
      <c r="CE115" s="43">
        <f>VLOOKUP($C115,'факт СДП 12 мес'!$D$8:$HP$287,18,0)</f>
        <v>0</v>
      </c>
      <c r="CF115" s="43">
        <f>VLOOKUP($C115,'факт СДП 12 мес'!$D$8:$HP$287,19,0)</f>
        <v>0</v>
      </c>
      <c r="CG115" s="43">
        <f>VLOOKUP($C115,'факт СДП 12 мес'!$D$8:$HP$287,20,0)</f>
        <v>0</v>
      </c>
      <c r="CH115" s="43">
        <f t="shared" si="3085"/>
        <v>0</v>
      </c>
      <c r="CI115" s="43">
        <f t="shared" si="3086"/>
        <v>0</v>
      </c>
      <c r="CJ115" s="43">
        <f t="shared" si="3087"/>
        <v>0</v>
      </c>
      <c r="CK115" s="43">
        <f t="shared" si="3375"/>
        <v>0</v>
      </c>
      <c r="CL115" s="43">
        <f t="shared" si="3376"/>
        <v>0</v>
      </c>
      <c r="CM115" s="45">
        <f>'СДП (план)'!Z115</f>
        <v>0</v>
      </c>
      <c r="CN115" s="43">
        <f>'СДП (план)'!AA115</f>
        <v>0</v>
      </c>
      <c r="CO115" s="43">
        <f t="shared" si="3377"/>
        <v>0</v>
      </c>
      <c r="CP115" s="43">
        <f t="shared" si="3378"/>
        <v>0</v>
      </c>
      <c r="CQ115" s="43">
        <f>VLOOKUP($C115,'факт СДП 12 мес'!$D$8:$HP$287,165,0)</f>
        <v>0</v>
      </c>
      <c r="CR115" s="43">
        <f>VLOOKUP($C115,'факт СДП 12 мес'!$D$8:$HP$287,166,0)</f>
        <v>0</v>
      </c>
      <c r="CS115" s="43">
        <f>VLOOKUP($C115,'факт СДП 12 мес'!$D$8:$HP$287,167,0)</f>
        <v>0</v>
      </c>
      <c r="CT115" s="43">
        <f>VLOOKUP($C115,'факт СДП 12 мес'!$D$8:$HP$287,168,0)</f>
        <v>0</v>
      </c>
      <c r="CU115" s="43">
        <f>VLOOKUP($C115,'факт СДП 12 мес'!$D$8:$HP$287,169,0)</f>
        <v>0</v>
      </c>
      <c r="CV115" s="43">
        <f>VLOOKUP($C115,'факт СДП 12 мес'!$D$8:$HP$287,170,0)</f>
        <v>0</v>
      </c>
      <c r="CW115" s="43">
        <f t="shared" si="3090"/>
        <v>0</v>
      </c>
      <c r="CX115" s="43">
        <f t="shared" si="3091"/>
        <v>0</v>
      </c>
      <c r="CY115" s="43">
        <f t="shared" si="3092"/>
        <v>0</v>
      </c>
      <c r="CZ115" s="43">
        <f t="shared" si="3379"/>
        <v>0</v>
      </c>
      <c r="DA115" s="43">
        <f t="shared" si="3380"/>
        <v>0</v>
      </c>
      <c r="DB115" s="5">
        <f>'СДП (план)'!AB115</f>
        <v>0</v>
      </c>
      <c r="DC115" s="3">
        <f>'СДП (план)'!AC115</f>
        <v>0</v>
      </c>
      <c r="DD115" s="43">
        <f t="shared" si="3381"/>
        <v>0</v>
      </c>
      <c r="DE115" s="43">
        <f t="shared" si="3382"/>
        <v>0</v>
      </c>
      <c r="DF115" s="43">
        <f>VLOOKUP($C115,'факт СДП 12 мес'!$D$8:$HP$287,57,0)</f>
        <v>0</v>
      </c>
      <c r="DG115" s="43">
        <f>VLOOKUP($C115,'факт СДП 12 мес'!$D$8:$HP$287,58,0)</f>
        <v>0</v>
      </c>
      <c r="DH115" s="43">
        <f>VLOOKUP($C115,'факт СДП 12 мес'!$D$8:$HP$287,59,0)</f>
        <v>0</v>
      </c>
      <c r="DI115" s="43">
        <f>VLOOKUP($C115,'факт СДП 12 мес'!$D$8:$HP$287,60,0)</f>
        <v>0</v>
      </c>
      <c r="DJ115" s="43">
        <f>VLOOKUP($C115,'факт СДП 12 мес'!$D$8:$HP$287,61,0)</f>
        <v>0</v>
      </c>
      <c r="DK115" s="43">
        <f>VLOOKUP($C115,'факт СДП 12 мес'!$D$8:$HP$287,62,0)</f>
        <v>0</v>
      </c>
      <c r="DL115" s="43">
        <f t="shared" si="3095"/>
        <v>0</v>
      </c>
      <c r="DM115" s="43">
        <f t="shared" si="3096"/>
        <v>0</v>
      </c>
      <c r="DN115" s="43">
        <f t="shared" si="3097"/>
        <v>0</v>
      </c>
      <c r="DO115" s="43">
        <f t="shared" si="3383"/>
        <v>0</v>
      </c>
      <c r="DP115" s="43">
        <f t="shared" si="3384"/>
        <v>0</v>
      </c>
      <c r="DQ115" s="5">
        <f>'СДП (план)'!AD115</f>
        <v>0</v>
      </c>
      <c r="DR115" s="3">
        <f>'СДП (план)'!AE115</f>
        <v>0</v>
      </c>
      <c r="DS115" s="43">
        <f t="shared" si="3385"/>
        <v>0</v>
      </c>
      <c r="DT115" s="43">
        <f t="shared" si="3386"/>
        <v>0</v>
      </c>
      <c r="DU115" s="43">
        <f>VLOOKUP($C115,'факт СДП 12 мес'!$D$8:$HP$287,33,0)</f>
        <v>0</v>
      </c>
      <c r="DV115" s="43">
        <f>VLOOKUP($C115,'факт СДП 12 мес'!$D$8:$HP$287,34,0)</f>
        <v>0</v>
      </c>
      <c r="DW115" s="43">
        <f>VLOOKUP($C115,'факт СДП 12 мес'!$D$8:$HP$287,35,0)</f>
        <v>0</v>
      </c>
      <c r="DX115" s="43">
        <f>VLOOKUP($C115,'факт СДП 12 мес'!$D$8:$HP$287,36,0)</f>
        <v>0</v>
      </c>
      <c r="DY115" s="43">
        <f>VLOOKUP($C115,'факт СДП 12 мес'!$D$8:$HP$287,37,0)</f>
        <v>0</v>
      </c>
      <c r="DZ115" s="43">
        <f>VLOOKUP($C115,'факт СДП 12 мес'!$D$8:$HP$287,38,0)</f>
        <v>0</v>
      </c>
      <c r="EA115" s="43">
        <f t="shared" si="3100"/>
        <v>0</v>
      </c>
      <c r="EB115" s="43">
        <f t="shared" si="3101"/>
        <v>0</v>
      </c>
      <c r="EC115" s="43">
        <f t="shared" si="3102"/>
        <v>0</v>
      </c>
      <c r="ED115" s="43">
        <f t="shared" si="3387"/>
        <v>0</v>
      </c>
      <c r="EE115" s="43">
        <f t="shared" si="3388"/>
        <v>0</v>
      </c>
      <c r="EF115" s="5">
        <f>'СДП (план)'!AF115</f>
        <v>0</v>
      </c>
      <c r="EG115" s="3">
        <f>'СДП (план)'!AG115</f>
        <v>0</v>
      </c>
      <c r="EH115" s="43">
        <f t="shared" si="3389"/>
        <v>0</v>
      </c>
      <c r="EI115" s="43">
        <f t="shared" si="3390"/>
        <v>0</v>
      </c>
      <c r="EJ115" s="43">
        <f>VLOOKUP($C115,'факт СДП 12 мес'!$D$8:$HP$287,27,0)</f>
        <v>0</v>
      </c>
      <c r="EK115" s="43">
        <f>VLOOKUP($C115,'факт СДП 12 мес'!$D$8:$HP$287,28,0)</f>
        <v>0</v>
      </c>
      <c r="EL115" s="43">
        <f>VLOOKUP($C115,'факт СДП 12 мес'!$D$8:$HP$287,29,0)</f>
        <v>0</v>
      </c>
      <c r="EM115" s="43">
        <f>VLOOKUP($C115,'факт СДП 12 мес'!$D$8:$HP$287,30,0)</f>
        <v>0</v>
      </c>
      <c r="EN115" s="43">
        <f>VLOOKUP($C115,'факт СДП 12 мес'!$D$8:$HP$287,31,0)</f>
        <v>0</v>
      </c>
      <c r="EO115" s="43">
        <f>VLOOKUP($C115,'факт СДП 12 мес'!$D$8:$HP$287,32,0)</f>
        <v>0</v>
      </c>
      <c r="EP115" s="43">
        <f t="shared" si="2875"/>
        <v>0</v>
      </c>
      <c r="EQ115" s="43">
        <f t="shared" si="2876"/>
        <v>0</v>
      </c>
      <c r="ER115" s="43">
        <f t="shared" si="2877"/>
        <v>0</v>
      </c>
      <c r="ES115" s="43">
        <f t="shared" si="2878"/>
        <v>0</v>
      </c>
      <c r="ET115" s="43">
        <f t="shared" si="2879"/>
        <v>0</v>
      </c>
      <c r="EU115" s="44">
        <f>'СДП (план)'!AH115</f>
        <v>0</v>
      </c>
      <c r="EV115" s="43">
        <f>'СДП (план)'!AI115</f>
        <v>0</v>
      </c>
      <c r="EW115" s="43">
        <f t="shared" si="3391"/>
        <v>0</v>
      </c>
      <c r="EX115" s="43">
        <f t="shared" si="3392"/>
        <v>0</v>
      </c>
      <c r="EY115" s="43">
        <f>VLOOKUP($C115,'факт СДП 12 мес'!$D$8:$HP$287,87,0)</f>
        <v>0</v>
      </c>
      <c r="EZ115" s="43">
        <f>VLOOKUP($C115,'факт СДП 12 мес'!$D$8:$HP$287,88,0)</f>
        <v>0</v>
      </c>
      <c r="FA115" s="43">
        <f>VLOOKUP($C115,'факт СДП 12 мес'!$D$8:$HP$287,89,0)</f>
        <v>0</v>
      </c>
      <c r="FB115" s="43">
        <f>VLOOKUP($C115,'факт СДП 12 мес'!$D$8:$HP$287,90,0)</f>
        <v>0</v>
      </c>
      <c r="FC115" s="43">
        <f>VLOOKUP($C115,'факт СДП 12 мес'!$D$8:$HP$287,91,0)</f>
        <v>0</v>
      </c>
      <c r="FD115" s="43">
        <f>VLOOKUP($C115,'факт СДП 12 мес'!$D$8:$HP$287,92,0)</f>
        <v>0</v>
      </c>
      <c r="FE115" s="43">
        <f t="shared" si="3107"/>
        <v>0</v>
      </c>
      <c r="FF115" s="43">
        <f t="shared" si="3108"/>
        <v>0</v>
      </c>
      <c r="FG115" s="43">
        <f t="shared" si="3109"/>
        <v>0</v>
      </c>
      <c r="FH115" s="43">
        <f t="shared" si="3393"/>
        <v>0</v>
      </c>
      <c r="FI115" s="43">
        <f t="shared" si="3394"/>
        <v>0</v>
      </c>
      <c r="FJ115" s="44">
        <f>'СДП (план)'!AJ115</f>
        <v>0</v>
      </c>
      <c r="FK115" s="43">
        <f>'СДП (план)'!AK115</f>
        <v>0</v>
      </c>
      <c r="FL115" s="43">
        <f t="shared" si="3395"/>
        <v>0</v>
      </c>
      <c r="FM115" s="43">
        <f t="shared" si="3396"/>
        <v>0</v>
      </c>
      <c r="FN115" s="43">
        <f>VLOOKUP($C115,'факт СДП 12 мес'!$D$8:$HP$287,39,0)</f>
        <v>0</v>
      </c>
      <c r="FO115" s="43">
        <f>VLOOKUP($C115,'факт СДП 12 мес'!$D$8:$HP$287,40,0)</f>
        <v>0</v>
      </c>
      <c r="FP115" s="43">
        <f>VLOOKUP($C115,'факт СДП 12 мес'!$D$8:$HP$287,41,0)</f>
        <v>0</v>
      </c>
      <c r="FQ115" s="43">
        <f>VLOOKUP($C115,'факт СДП 12 мес'!$D$8:$HP$287,42,0)</f>
        <v>0</v>
      </c>
      <c r="FR115" s="43">
        <f>VLOOKUP($C115,'факт СДП 12 мес'!$D$8:$HP$287,43,0)</f>
        <v>0</v>
      </c>
      <c r="FS115" s="43">
        <f>VLOOKUP($C115,'факт СДП 12 мес'!$D$8:$HP$287,44,0)</f>
        <v>0</v>
      </c>
      <c r="FT115" s="43">
        <f t="shared" si="3112"/>
        <v>0</v>
      </c>
      <c r="FU115" s="43">
        <f t="shared" si="3113"/>
        <v>0</v>
      </c>
      <c r="FV115" s="43">
        <f t="shared" si="3114"/>
        <v>0</v>
      </c>
      <c r="FW115" s="43">
        <f t="shared" si="3397"/>
        <v>0</v>
      </c>
      <c r="FX115" s="43">
        <f t="shared" si="3398"/>
        <v>0</v>
      </c>
      <c r="FY115" s="44">
        <f>'СДП (план)'!AL115</f>
        <v>0</v>
      </c>
      <c r="FZ115" s="43">
        <f>'СДП (план)'!AM115</f>
        <v>0</v>
      </c>
      <c r="GA115" s="43">
        <f t="shared" si="3399"/>
        <v>0</v>
      </c>
      <c r="GB115" s="43">
        <f t="shared" si="3400"/>
        <v>0</v>
      </c>
      <c r="GC115" s="43">
        <f>VLOOKUP($C115,'факт СДП 12 мес'!$D$8:$HP$287,45,0)</f>
        <v>0</v>
      </c>
      <c r="GD115" s="43">
        <f>VLOOKUP($C115,'факт СДП 12 мес'!$D$8:$HP$287,46,0)</f>
        <v>0</v>
      </c>
      <c r="GE115" s="43">
        <f>VLOOKUP($C115,'факт СДП 12 мес'!$D$8:$HP$287,47,0)</f>
        <v>0</v>
      </c>
      <c r="GF115" s="43">
        <f>VLOOKUP($C115,'факт СДП 12 мес'!$D$8:$HP$287,48,0)</f>
        <v>0</v>
      </c>
      <c r="GG115" s="43">
        <f>VLOOKUP($C115,'факт СДП 12 мес'!$D$8:$HP$287,49,0)</f>
        <v>0</v>
      </c>
      <c r="GH115" s="43">
        <f>VLOOKUP($C115,'факт СДП 12 мес'!$D$8:$HP$287,50,0)</f>
        <v>0</v>
      </c>
      <c r="GI115" s="43">
        <f t="shared" si="3117"/>
        <v>0</v>
      </c>
      <c r="GJ115" s="43">
        <f t="shared" si="3118"/>
        <v>0</v>
      </c>
      <c r="GK115" s="43">
        <f t="shared" si="3119"/>
        <v>0</v>
      </c>
      <c r="GL115" s="43">
        <f t="shared" si="3401"/>
        <v>0</v>
      </c>
      <c r="GM115" s="43">
        <f t="shared" si="3402"/>
        <v>0</v>
      </c>
      <c r="GN115" s="5">
        <f>'СДП (план)'!AN115</f>
        <v>0</v>
      </c>
      <c r="GO115" s="3">
        <f>'СДП (план)'!AO115</f>
        <v>0</v>
      </c>
      <c r="GP115" s="43">
        <f t="shared" si="3403"/>
        <v>0</v>
      </c>
      <c r="GQ115" s="43">
        <f t="shared" si="3404"/>
        <v>0</v>
      </c>
      <c r="GR115" s="43">
        <f>VLOOKUP($C115,'факт СДП 12 мес'!$D$8:$HP$287,51,0)</f>
        <v>0</v>
      </c>
      <c r="GS115" s="43">
        <f>VLOOKUP($C115,'факт СДП 12 мес'!$D$8:$HP$287,52,0)</f>
        <v>0</v>
      </c>
      <c r="GT115" s="43">
        <f>VLOOKUP($C115,'факт СДП 12 мес'!$D$8:$HP$287,53,0)</f>
        <v>0</v>
      </c>
      <c r="GU115" s="43">
        <f>VLOOKUP($C115,'факт СДП 12 мес'!$D$8:$HP$287,54,0)</f>
        <v>0</v>
      </c>
      <c r="GV115" s="43">
        <f>VLOOKUP($C115,'факт СДП 12 мес'!$D$8:$HP$287,55,0)</f>
        <v>0</v>
      </c>
      <c r="GW115" s="43">
        <f>VLOOKUP($C115,'факт СДП 12 мес'!$D$8:$HP$287,56,0)</f>
        <v>0</v>
      </c>
      <c r="GX115" s="43">
        <f t="shared" si="3122"/>
        <v>0</v>
      </c>
      <c r="GY115" s="43">
        <f t="shared" si="3123"/>
        <v>0</v>
      </c>
      <c r="GZ115" s="43">
        <f t="shared" si="3124"/>
        <v>0</v>
      </c>
      <c r="HA115" s="43">
        <f t="shared" si="3405"/>
        <v>0</v>
      </c>
      <c r="HB115" s="43">
        <f t="shared" si="3406"/>
        <v>0</v>
      </c>
      <c r="HC115" s="5">
        <f>'СДП (план)'!AP115</f>
        <v>0</v>
      </c>
      <c r="HD115" s="3">
        <f>'СДП (план)'!AQ115</f>
        <v>0</v>
      </c>
      <c r="HE115" s="43">
        <f t="shared" si="3407"/>
        <v>0</v>
      </c>
      <c r="HF115" s="43">
        <f t="shared" si="3408"/>
        <v>0</v>
      </c>
      <c r="HG115" s="43">
        <f>VLOOKUP($C115,'факт СДП 12 мес'!$D$8:$HP$287,141,0)</f>
        <v>0</v>
      </c>
      <c r="HH115" s="43">
        <f>VLOOKUP($C115,'факт СДП 12 мес'!$D$8:$HP$287,142,0)</f>
        <v>0</v>
      </c>
      <c r="HI115" s="43">
        <f>VLOOKUP($C115,'факт СДП 12 мес'!$D$8:$HP$287,143,0)</f>
        <v>0</v>
      </c>
      <c r="HJ115" s="43">
        <f>VLOOKUP($C115,'факт СДП 12 мес'!$D$8:$HP$287,144,0)</f>
        <v>0</v>
      </c>
      <c r="HK115" s="43">
        <f>VLOOKUP($C115,'факт СДП 12 мес'!$D$8:$HP$287,145,0)</f>
        <v>0</v>
      </c>
      <c r="HL115" s="43">
        <f>VLOOKUP($C115,'факт СДП 12 мес'!$D$8:$HP$287,146,0)</f>
        <v>0</v>
      </c>
      <c r="HM115" s="43">
        <f t="shared" si="3127"/>
        <v>0</v>
      </c>
      <c r="HN115" s="43">
        <f t="shared" si="3128"/>
        <v>0</v>
      </c>
      <c r="HO115" s="43">
        <f t="shared" si="3129"/>
        <v>0</v>
      </c>
      <c r="HP115" s="43">
        <f t="shared" si="3409"/>
        <v>0</v>
      </c>
      <c r="HQ115" s="43">
        <f t="shared" si="3410"/>
        <v>0</v>
      </c>
      <c r="HR115" s="44">
        <f>'СДП (план)'!AR115</f>
        <v>0</v>
      </c>
      <c r="HS115" s="43">
        <f>'СДП (план)'!AS115</f>
        <v>0</v>
      </c>
      <c r="HT115" s="43">
        <f t="shared" si="3411"/>
        <v>0</v>
      </c>
      <c r="HU115" s="43">
        <f t="shared" si="3412"/>
        <v>0</v>
      </c>
      <c r="HV115" s="43">
        <f>VLOOKUP($C115,'факт СДП 12 мес'!$D$8:$HP$287,171,0)</f>
        <v>0</v>
      </c>
      <c r="HW115" s="43">
        <f>VLOOKUP($C115,'факт СДП 12 мес'!$D$8:$HP$287,172,0)</f>
        <v>0</v>
      </c>
      <c r="HX115" s="43">
        <f>VLOOKUP($C115,'факт СДП 12 мес'!$D$8:$HP$287,173,0)</f>
        <v>0</v>
      </c>
      <c r="HY115" s="43">
        <f>VLOOKUP($C115,'факт СДП 12 мес'!$D$8:$HP$287,174,0)</f>
        <v>0</v>
      </c>
      <c r="HZ115" s="43">
        <f>VLOOKUP($C115,'факт СДП 12 мес'!$D$8:$HP$287,175,0)</f>
        <v>0</v>
      </c>
      <c r="IA115" s="43">
        <f>VLOOKUP($C115,'факт СДП 12 мес'!$D$8:$HP$287,176,0)</f>
        <v>0</v>
      </c>
      <c r="IB115" s="43">
        <f t="shared" si="3132"/>
        <v>0</v>
      </c>
      <c r="IC115" s="43">
        <f t="shared" si="3133"/>
        <v>0</v>
      </c>
      <c r="ID115" s="43">
        <f t="shared" si="3134"/>
        <v>0</v>
      </c>
      <c r="IE115" s="43">
        <f t="shared" si="3413"/>
        <v>0</v>
      </c>
      <c r="IF115" s="43">
        <f t="shared" si="3414"/>
        <v>0</v>
      </c>
      <c r="IG115" s="44">
        <f>'СДП (план)'!AT115</f>
        <v>0</v>
      </c>
      <c r="IH115" s="43">
        <f>'СДП (план)'!AU115</f>
        <v>0</v>
      </c>
      <c r="II115" s="43">
        <f t="shared" si="3415"/>
        <v>0</v>
      </c>
      <c r="IJ115" s="43">
        <f t="shared" si="3416"/>
        <v>0</v>
      </c>
      <c r="IK115" s="43">
        <f>VLOOKUP($C115,'факт СДП 12 мес'!$D$8:$HP$287,183,0)</f>
        <v>0</v>
      </c>
      <c r="IL115" s="43">
        <f>VLOOKUP($C115,'факт СДП 12 мес'!$D$8:$HP$287,184,0)</f>
        <v>0</v>
      </c>
      <c r="IM115" s="43">
        <f>VLOOKUP($C115,'факт СДП 12 мес'!$D$8:$HP$287,185,0)</f>
        <v>0</v>
      </c>
      <c r="IN115" s="43">
        <f>VLOOKUP($C115,'факт СДП 12 мес'!$D$8:$HP$287,186,0)</f>
        <v>0</v>
      </c>
      <c r="IO115" s="43">
        <f>VLOOKUP($C115,'факт СДП 12 мес'!$D$8:$HP$287,187,0)</f>
        <v>0</v>
      </c>
      <c r="IP115" s="43">
        <f>VLOOKUP($C115,'факт СДП 12 мес'!$D$8:$HP$287,188,0)</f>
        <v>0</v>
      </c>
      <c r="IQ115" s="43">
        <f t="shared" si="3137"/>
        <v>0</v>
      </c>
      <c r="IR115" s="43">
        <f t="shared" si="3138"/>
        <v>0</v>
      </c>
      <c r="IS115" s="43">
        <f t="shared" si="3139"/>
        <v>0</v>
      </c>
      <c r="IT115" s="43">
        <f t="shared" si="3417"/>
        <v>0</v>
      </c>
      <c r="IU115" s="43">
        <f t="shared" si="3418"/>
        <v>0</v>
      </c>
      <c r="IV115" s="45">
        <f>'СДП (план)'!AV115</f>
        <v>0</v>
      </c>
      <c r="IW115" s="45">
        <f>'СДП (план)'!AW115</f>
        <v>0</v>
      </c>
      <c r="IX115" s="43">
        <f t="shared" si="3419"/>
        <v>0</v>
      </c>
      <c r="IY115" s="43">
        <f t="shared" si="3420"/>
        <v>0</v>
      </c>
      <c r="IZ115" s="43">
        <f>VLOOKUP($C115,'факт СДП 12 мес'!$D$8:$HP$287,147,0)</f>
        <v>0</v>
      </c>
      <c r="JA115" s="43">
        <f>VLOOKUP($C115,'факт СДП 12 мес'!$D$8:$HP$287,148,0)</f>
        <v>0</v>
      </c>
      <c r="JB115" s="43">
        <f>VLOOKUP($C115,'факт СДП 12 мес'!$D$8:$HP$287,149,0)</f>
        <v>0</v>
      </c>
      <c r="JC115" s="43">
        <f>VLOOKUP($C115,'факт СДП 12 мес'!$D$8:$HP$287,150,0)</f>
        <v>0</v>
      </c>
      <c r="JD115" s="43">
        <f>VLOOKUP($C115,'факт СДП 12 мес'!$D$8:$HP$287,151,0)</f>
        <v>0</v>
      </c>
      <c r="JE115" s="43">
        <f>VLOOKUP($C115,'факт СДП 12 мес'!$D$8:$HP$287,152,0)</f>
        <v>0</v>
      </c>
      <c r="JF115" s="43">
        <f t="shared" si="3142"/>
        <v>0</v>
      </c>
      <c r="JG115" s="43">
        <f t="shared" si="3143"/>
        <v>0</v>
      </c>
      <c r="JH115" s="43">
        <f t="shared" si="3144"/>
        <v>0</v>
      </c>
      <c r="JI115" s="43">
        <f t="shared" si="3421"/>
        <v>0</v>
      </c>
      <c r="JJ115" s="43">
        <f t="shared" si="3422"/>
        <v>0</v>
      </c>
      <c r="JK115" s="45">
        <f>'СДП (план)'!AX115</f>
        <v>0</v>
      </c>
      <c r="JL115" s="45">
        <f>'СДП (план)'!AY115</f>
        <v>0</v>
      </c>
      <c r="JM115" s="43">
        <f t="shared" si="3423"/>
        <v>0</v>
      </c>
      <c r="JN115" s="43">
        <f t="shared" si="3424"/>
        <v>0</v>
      </c>
      <c r="JO115" s="43">
        <f>VLOOKUP($C115,'факт СДП 12 мес'!$D$8:$HP$287,135,0)</f>
        <v>0</v>
      </c>
      <c r="JP115" s="43">
        <f>VLOOKUP($C115,'факт СДП 12 мес'!$D$8:$HP$287,136,0)</f>
        <v>0</v>
      </c>
      <c r="JQ115" s="43">
        <f>VLOOKUP($C115,'факт СДП 12 мес'!$D$8:$HP$287,137,0)</f>
        <v>0</v>
      </c>
      <c r="JR115" s="43">
        <f>VLOOKUP($C115,'факт СДП 12 мес'!$D$8:$HP$287,138,0)</f>
        <v>0</v>
      </c>
      <c r="JS115" s="43">
        <f>VLOOKUP($C115,'факт СДП 12 мес'!$D$8:$HP$287,139,0)</f>
        <v>0</v>
      </c>
      <c r="JT115" s="43">
        <f>VLOOKUP($C115,'факт СДП 12 мес'!$D$8:$HP$287,140,0)</f>
        <v>0</v>
      </c>
      <c r="JU115" s="43">
        <f t="shared" si="3147"/>
        <v>0</v>
      </c>
      <c r="JV115" s="43">
        <f t="shared" si="3148"/>
        <v>0</v>
      </c>
      <c r="JW115" s="43">
        <f t="shared" si="3149"/>
        <v>0</v>
      </c>
      <c r="JX115" s="43">
        <f t="shared" si="3425"/>
        <v>0</v>
      </c>
      <c r="JY115" s="43">
        <f t="shared" si="3426"/>
        <v>0</v>
      </c>
      <c r="JZ115" s="44">
        <f>'СДП (план)'!AZ115</f>
        <v>0</v>
      </c>
      <c r="KA115" s="43">
        <f>'СДП (план)'!BA115</f>
        <v>0</v>
      </c>
      <c r="KB115" s="43">
        <f t="shared" si="3427"/>
        <v>0</v>
      </c>
      <c r="KC115" s="43">
        <f t="shared" si="3428"/>
        <v>0</v>
      </c>
      <c r="KD115" s="43">
        <f>VLOOKUP($C115,'факт СДП 12 мес'!$D$8:$HP$287,105,0)</f>
        <v>0</v>
      </c>
      <c r="KE115" s="43">
        <f>VLOOKUP($C115,'факт СДП 12 мес'!$D$8:$HP$287,106,0)</f>
        <v>0</v>
      </c>
      <c r="KF115" s="43">
        <f>VLOOKUP($C115,'факт СДП 12 мес'!$D$8:$HP$287,107,0)</f>
        <v>0</v>
      </c>
      <c r="KG115" s="43">
        <f>VLOOKUP($C115,'факт СДП 12 мес'!$D$8:$HP$287,108,0)</f>
        <v>0</v>
      </c>
      <c r="KH115" s="43">
        <f>VLOOKUP($C115,'факт СДП 12 мес'!$D$8:$HP$287,109,0)</f>
        <v>0</v>
      </c>
      <c r="KI115" s="43">
        <f>VLOOKUP($C115,'факт СДП 12 мес'!$D$8:$HP$287,110,0)</f>
        <v>0</v>
      </c>
      <c r="KJ115" s="43">
        <f t="shared" si="3152"/>
        <v>0</v>
      </c>
      <c r="KK115" s="43">
        <f t="shared" si="3153"/>
        <v>0</v>
      </c>
      <c r="KL115" s="43">
        <f t="shared" si="3154"/>
        <v>0</v>
      </c>
      <c r="KM115" s="43">
        <f t="shared" si="3429"/>
        <v>0</v>
      </c>
      <c r="KN115" s="43">
        <f t="shared" si="3430"/>
        <v>0</v>
      </c>
      <c r="KO115" s="44">
        <f>'СДП (план)'!BB115</f>
        <v>0</v>
      </c>
      <c r="KP115" s="43">
        <f>'СДП (план)'!BC115</f>
        <v>0</v>
      </c>
      <c r="KQ115" s="43">
        <f t="shared" si="3431"/>
        <v>0</v>
      </c>
      <c r="KR115" s="43">
        <f t="shared" si="3432"/>
        <v>0</v>
      </c>
      <c r="KS115" s="43">
        <f>VLOOKUP($C115,'факт СДП 12 мес'!$D$8:$HP$287,189,0)</f>
        <v>0</v>
      </c>
      <c r="KT115" s="43">
        <f>VLOOKUP($C115,'факт СДП 12 мес'!$D$8:$HP$287,190,0)</f>
        <v>0</v>
      </c>
      <c r="KU115" s="43">
        <f>VLOOKUP($C115,'факт СДП 12 мес'!$D$8:$HP$287,191,0)</f>
        <v>0</v>
      </c>
      <c r="KV115" s="43">
        <f>VLOOKUP($C115,'факт СДП 12 мес'!$D$8:$HP$287,192,0)</f>
        <v>0</v>
      </c>
      <c r="KW115" s="43">
        <f>VLOOKUP($C115,'факт СДП 12 мес'!$D$8:$HP$287,193,0)</f>
        <v>0</v>
      </c>
      <c r="KX115" s="43">
        <f>VLOOKUP($C115,'факт СДП 12 мес'!$D$8:$HP$287,194,0)</f>
        <v>0</v>
      </c>
      <c r="KY115" s="43">
        <f t="shared" si="3157"/>
        <v>0</v>
      </c>
      <c r="KZ115" s="43">
        <f t="shared" si="3158"/>
        <v>0</v>
      </c>
      <c r="LA115" s="43">
        <f t="shared" si="3159"/>
        <v>0</v>
      </c>
      <c r="LB115" s="43">
        <f t="shared" si="3433"/>
        <v>0</v>
      </c>
      <c r="LC115" s="43">
        <f t="shared" si="3434"/>
        <v>0</v>
      </c>
      <c r="LD115" s="44">
        <f>'СДП (план)'!BD115</f>
        <v>0</v>
      </c>
      <c r="LE115" s="43">
        <f>'СДП (план)'!BE115</f>
        <v>0</v>
      </c>
      <c r="LF115" s="43">
        <f t="shared" si="3435"/>
        <v>0</v>
      </c>
      <c r="LG115" s="43">
        <f t="shared" si="3436"/>
        <v>0</v>
      </c>
      <c r="LH115" s="43">
        <f>VLOOKUP($C115,'факт СДП 12 мес'!$D$8:$HP$287,63,0)</f>
        <v>0</v>
      </c>
      <c r="LI115" s="43">
        <f>VLOOKUP($C115,'факт СДП 12 мес'!$D$8:$HP$287,64,0)</f>
        <v>0</v>
      </c>
      <c r="LJ115" s="43">
        <f>VLOOKUP($C115,'факт СДП 12 мес'!$D$8:$HP$287,65,0)</f>
        <v>0</v>
      </c>
      <c r="LK115" s="43">
        <f>VLOOKUP($C115,'факт СДП 12 мес'!$D$8:$HP$287,66,0)</f>
        <v>0</v>
      </c>
      <c r="LL115" s="43">
        <f>VLOOKUP($C115,'факт СДП 12 мес'!$D$8:$HP$287,67,0)</f>
        <v>0</v>
      </c>
      <c r="LM115" s="43">
        <f>VLOOKUP($C115,'факт СДП 12 мес'!$D$8:$HP$287,68,0)</f>
        <v>0</v>
      </c>
      <c r="LN115" s="43">
        <f t="shared" si="3162"/>
        <v>0</v>
      </c>
      <c r="LO115" s="43">
        <f t="shared" si="3163"/>
        <v>0</v>
      </c>
      <c r="LP115" s="43">
        <f t="shared" si="3164"/>
        <v>0</v>
      </c>
      <c r="LQ115" s="43">
        <f t="shared" si="3437"/>
        <v>0</v>
      </c>
      <c r="LR115" s="43">
        <f t="shared" si="3438"/>
        <v>0</v>
      </c>
      <c r="LS115" s="44">
        <f>'СДП (план)'!BF115</f>
        <v>0</v>
      </c>
      <c r="LT115" s="43">
        <f>'СДП (план)'!BG115</f>
        <v>0</v>
      </c>
      <c r="LU115" s="43">
        <f t="shared" si="3439"/>
        <v>0</v>
      </c>
      <c r="LV115" s="43">
        <f t="shared" si="3440"/>
        <v>0</v>
      </c>
      <c r="LW115" s="43">
        <f>VLOOKUP($C115,'факт СДП 12 мес'!$D$8:$HP$287,69,0)</f>
        <v>0</v>
      </c>
      <c r="LX115" s="43">
        <f>VLOOKUP($C115,'факт СДП 12 мес'!$D$8:$HP$287,70,0)</f>
        <v>0</v>
      </c>
      <c r="LY115" s="43">
        <f>VLOOKUP($C115,'факт СДП 12 мес'!$D$8:$HP$287,71,0)</f>
        <v>0</v>
      </c>
      <c r="LZ115" s="43">
        <f>VLOOKUP($C115,'факт СДП 12 мес'!$D$8:$HP$287,72,0)</f>
        <v>0</v>
      </c>
      <c r="MA115" s="43">
        <f>VLOOKUP($C115,'факт СДП 12 мес'!$D$8:$HP$287,73,0)</f>
        <v>0</v>
      </c>
      <c r="MB115" s="43">
        <f>VLOOKUP($C115,'факт СДП 12 мес'!$D$8:$HP$287,74,0)</f>
        <v>0</v>
      </c>
      <c r="MC115" s="43">
        <f t="shared" si="3167"/>
        <v>0</v>
      </c>
      <c r="MD115" s="43">
        <f t="shared" si="3168"/>
        <v>0</v>
      </c>
      <c r="ME115" s="43">
        <f t="shared" si="3169"/>
        <v>0</v>
      </c>
      <c r="MF115" s="43">
        <f t="shared" si="3170"/>
        <v>0</v>
      </c>
      <c r="MG115" s="43">
        <f t="shared" si="3171"/>
        <v>0</v>
      </c>
      <c r="MH115" s="44">
        <f>'СДП (план)'!BH115</f>
        <v>0</v>
      </c>
      <c r="MI115" s="43">
        <f>'СДП (план)'!BI115</f>
        <v>0</v>
      </c>
      <c r="MJ115" s="43">
        <f t="shared" si="3441"/>
        <v>0</v>
      </c>
      <c r="MK115" s="43">
        <f t="shared" si="3442"/>
        <v>0</v>
      </c>
      <c r="ML115" s="43">
        <f>VLOOKUP($C115,'факт СДП 12 мес'!$D$8:$HP$287,75,0)</f>
        <v>0</v>
      </c>
      <c r="MM115" s="43">
        <f>VLOOKUP($C115,'факт СДП 12 мес'!$D$8:$HP$287,76,0)</f>
        <v>0</v>
      </c>
      <c r="MN115" s="43">
        <f>VLOOKUP($C115,'факт СДП 12 мес'!$D$8:$HP$287,77,0)</f>
        <v>0</v>
      </c>
      <c r="MO115" s="43">
        <f>VLOOKUP($C115,'факт СДП 12 мес'!$D$8:$HP$287,78,0)</f>
        <v>0</v>
      </c>
      <c r="MP115" s="43">
        <f>VLOOKUP($C115,'факт СДП 12 мес'!$D$8:$HP$287,79,0)</f>
        <v>0</v>
      </c>
      <c r="MQ115" s="43">
        <f>VLOOKUP($C115,'факт СДП 12 мес'!$D$8:$HP$287,80,0)</f>
        <v>0</v>
      </c>
      <c r="MR115" s="43">
        <f t="shared" si="3173"/>
        <v>0</v>
      </c>
      <c r="MS115" s="43">
        <f t="shared" si="3174"/>
        <v>0</v>
      </c>
      <c r="MT115" s="43">
        <f t="shared" si="3175"/>
        <v>0</v>
      </c>
      <c r="MU115" s="43">
        <f t="shared" si="3176"/>
        <v>0</v>
      </c>
      <c r="MV115" s="43">
        <f t="shared" si="2977"/>
        <v>0</v>
      </c>
      <c r="MW115" s="44">
        <f>'СДП (план)'!BJ115</f>
        <v>0</v>
      </c>
      <c r="MX115" s="43">
        <f>'СДП (план)'!BK115</f>
        <v>0</v>
      </c>
      <c r="MY115" s="43">
        <f t="shared" si="3443"/>
        <v>0</v>
      </c>
      <c r="MZ115" s="43">
        <f t="shared" si="3444"/>
        <v>0</v>
      </c>
      <c r="NA115" s="43">
        <f>VLOOKUP($C115,'факт СДП 12 мес'!$D$8:$HP$287,81,0)</f>
        <v>0</v>
      </c>
      <c r="NB115" s="43">
        <f>VLOOKUP($C115,'факт СДП 12 мес'!$D$8:$HP$287,82,0)</f>
        <v>0</v>
      </c>
      <c r="NC115" s="43">
        <f>VLOOKUP($C115,'факт СДП 12 мес'!$D$8:$HP$287,83,0)</f>
        <v>0</v>
      </c>
      <c r="ND115" s="43">
        <f>VLOOKUP($C115,'факт СДП 12 мес'!$D$8:$HP$287,84,0)</f>
        <v>0</v>
      </c>
      <c r="NE115" s="43">
        <f>VLOOKUP($C115,'факт СДП 12 мес'!$D$8:$HP$287,85,0)</f>
        <v>0</v>
      </c>
      <c r="NF115" s="43">
        <f>VLOOKUP($C115,'факт СДП 12 мес'!$D$8:$HP$287,86,0)</f>
        <v>0</v>
      </c>
      <c r="NG115" s="43">
        <f t="shared" si="3178"/>
        <v>0</v>
      </c>
      <c r="NH115" s="43">
        <f t="shared" si="3179"/>
        <v>0</v>
      </c>
      <c r="NI115" s="43">
        <f t="shared" si="3180"/>
        <v>0</v>
      </c>
      <c r="NJ115" s="43">
        <f t="shared" si="3181"/>
        <v>0</v>
      </c>
      <c r="NK115" s="43">
        <f t="shared" si="2984"/>
        <v>0</v>
      </c>
      <c r="NL115" s="44">
        <f>'СДП (план)'!BL115</f>
        <v>0</v>
      </c>
      <c r="NM115" s="43">
        <f>'СДП (план)'!BM115</f>
        <v>0</v>
      </c>
      <c r="NN115" s="43">
        <f t="shared" si="3445"/>
        <v>0</v>
      </c>
      <c r="NO115" s="43">
        <f t="shared" si="3446"/>
        <v>0</v>
      </c>
      <c r="NP115" s="43">
        <f>VLOOKUP($C115,'факт СДП 12 мес'!$D$8:$HP$287,99,0)</f>
        <v>0</v>
      </c>
      <c r="NQ115" s="43">
        <f>VLOOKUP($C115,'факт СДП 12 мес'!$D$8:$HP$287,100,0)</f>
        <v>0</v>
      </c>
      <c r="NR115" s="43">
        <f>VLOOKUP($C115,'факт СДП 12 мес'!$D$8:$HP$287,101,0)</f>
        <v>0</v>
      </c>
      <c r="NS115" s="43">
        <f>VLOOKUP($C115,'факт СДП 12 мес'!$D$8:$HP$287,102,0)</f>
        <v>0</v>
      </c>
      <c r="NT115" s="43">
        <f>VLOOKUP($C115,'факт СДП 12 мес'!$D$8:$HP$287,103,0)</f>
        <v>0</v>
      </c>
      <c r="NU115" s="43">
        <f>VLOOKUP($C115,'факт СДП 12 мес'!$D$8:$HP$287,104,0)</f>
        <v>0</v>
      </c>
      <c r="NV115" s="43">
        <f t="shared" si="3183"/>
        <v>0</v>
      </c>
      <c r="NW115" s="43">
        <f t="shared" si="3184"/>
        <v>0</v>
      </c>
      <c r="NX115" s="43">
        <f t="shared" si="3185"/>
        <v>0</v>
      </c>
      <c r="NY115" s="43">
        <f t="shared" si="3447"/>
        <v>0</v>
      </c>
      <c r="NZ115" s="43">
        <f t="shared" si="3448"/>
        <v>0</v>
      </c>
      <c r="OA115" s="44">
        <f>'СДП (план)'!BN115</f>
        <v>0</v>
      </c>
      <c r="OB115" s="43">
        <f>'СДП (план)'!BO115</f>
        <v>0</v>
      </c>
      <c r="OC115" s="43">
        <f t="shared" si="3449"/>
        <v>0</v>
      </c>
      <c r="OD115" s="43">
        <f t="shared" si="3450"/>
        <v>0</v>
      </c>
      <c r="OE115" s="43"/>
      <c r="OF115" s="43"/>
      <c r="OG115" s="43"/>
      <c r="OH115" s="43"/>
      <c r="OI115" s="43"/>
      <c r="OJ115" s="43"/>
      <c r="OK115" s="43">
        <f t="shared" si="3188"/>
        <v>0</v>
      </c>
      <c r="OL115" s="43">
        <f t="shared" si="3189"/>
        <v>0</v>
      </c>
      <c r="OM115" s="43">
        <f t="shared" si="3190"/>
        <v>0</v>
      </c>
      <c r="ON115" s="43">
        <f t="shared" si="3451"/>
        <v>0</v>
      </c>
      <c r="OO115" s="43">
        <f t="shared" si="3452"/>
        <v>0</v>
      </c>
      <c r="OP115" s="44">
        <f>'СДП (план)'!BP115</f>
        <v>0</v>
      </c>
      <c r="OQ115" s="43">
        <f>'СДП (план)'!BQ115</f>
        <v>0</v>
      </c>
      <c r="OR115" s="43">
        <f t="shared" si="3453"/>
        <v>0</v>
      </c>
      <c r="OS115" s="43">
        <f t="shared" si="3454"/>
        <v>0</v>
      </c>
      <c r="OT115" s="43">
        <f>VLOOKUP($C115,'факт СДП 12 мес'!$D$8:$HP$287,177,0)</f>
        <v>0</v>
      </c>
      <c r="OU115" s="43">
        <f>VLOOKUP($C115,'факт СДП 12 мес'!$D$8:$HP$287,178,0)</f>
        <v>0</v>
      </c>
      <c r="OV115" s="43">
        <f>VLOOKUP($C115,'факт СДП 12 мес'!$D$8:$HP$287,179,0)</f>
        <v>0</v>
      </c>
      <c r="OW115" s="43">
        <f>VLOOKUP($C115,'факт СДП 12 мес'!$D$8:$HP$287,180,0)</f>
        <v>0</v>
      </c>
      <c r="OX115" s="43">
        <f>VLOOKUP($C115,'факт СДП 12 мес'!$D$8:$HP$287,181,0)</f>
        <v>0</v>
      </c>
      <c r="OY115" s="43">
        <f>VLOOKUP($C115,'факт СДП 12 мес'!$D$8:$HP$287,182,0)</f>
        <v>0</v>
      </c>
      <c r="OZ115" s="43">
        <f t="shared" si="3193"/>
        <v>0</v>
      </c>
      <c r="PA115" s="43">
        <f t="shared" si="3194"/>
        <v>0</v>
      </c>
      <c r="PB115" s="43">
        <f t="shared" si="3195"/>
        <v>0</v>
      </c>
      <c r="PC115" s="43">
        <f t="shared" si="3455"/>
        <v>0</v>
      </c>
      <c r="PD115" s="43">
        <f t="shared" si="3456"/>
        <v>0</v>
      </c>
      <c r="PE115" s="45">
        <f>'СДП (план)'!BR115</f>
        <v>0</v>
      </c>
      <c r="PF115" s="45">
        <f>'СДП (план)'!BS115</f>
        <v>0</v>
      </c>
      <c r="PG115" s="43">
        <f t="shared" si="3457"/>
        <v>0</v>
      </c>
      <c r="PH115" s="43">
        <f t="shared" si="3458"/>
        <v>0</v>
      </c>
      <c r="PI115" s="43">
        <f>VLOOKUP($C115,'факт СДП 12 мес'!$D$8:$HP$287,123,0)</f>
        <v>0</v>
      </c>
      <c r="PJ115" s="43">
        <f>VLOOKUP($C115,'факт СДП 12 мес'!$D$8:$HP$287,124,0)</f>
        <v>0</v>
      </c>
      <c r="PK115" s="43">
        <f>VLOOKUP($C115,'факт СДП 12 мес'!$D$8:$HP$287,125,0)</f>
        <v>0</v>
      </c>
      <c r="PL115" s="43">
        <f>VLOOKUP($C115,'факт СДП 12 мес'!$D$8:$HP$287,126,0)</f>
        <v>0</v>
      </c>
      <c r="PM115" s="43">
        <f>VLOOKUP($C115,'факт СДП 12 мес'!$D$8:$HP$287,127,0)</f>
        <v>0</v>
      </c>
      <c r="PN115" s="43">
        <f>VLOOKUP($C115,'факт СДП 12 мес'!$D$8:$HP$287,128,0)</f>
        <v>0</v>
      </c>
      <c r="PO115" s="43">
        <f t="shared" si="3198"/>
        <v>0</v>
      </c>
      <c r="PP115" s="43">
        <f t="shared" si="3199"/>
        <v>0</v>
      </c>
      <c r="PQ115" s="43">
        <f t="shared" si="3200"/>
        <v>0</v>
      </c>
      <c r="PR115" s="43">
        <f t="shared" si="3459"/>
        <v>0</v>
      </c>
      <c r="PS115" s="43">
        <f t="shared" si="3460"/>
        <v>0</v>
      </c>
      <c r="PT115" s="44">
        <f>'СДП (план)'!BT115</f>
        <v>0</v>
      </c>
      <c r="PU115" s="43">
        <f>'СДП (план)'!BU115</f>
        <v>0</v>
      </c>
      <c r="PV115" s="43">
        <f t="shared" si="3461"/>
        <v>0</v>
      </c>
      <c r="PW115" s="43">
        <f t="shared" si="3462"/>
        <v>0</v>
      </c>
      <c r="PX115" s="43">
        <f>VLOOKUP($C115,'факт СДП 12 мес'!$D$8:$HP$287,111,0)</f>
        <v>0</v>
      </c>
      <c r="PY115" s="43">
        <f>VLOOKUP($C115,'факт СДП 12 мес'!$D$8:$HP$287,112,0)</f>
        <v>0</v>
      </c>
      <c r="PZ115" s="43">
        <f>VLOOKUP($C115,'факт СДП 12 мес'!$D$8:$HP$287,113,0)</f>
        <v>0</v>
      </c>
      <c r="QA115" s="43">
        <f>VLOOKUP($C115,'факт СДП 12 мес'!$D$8:$HP$287,114,0)</f>
        <v>0</v>
      </c>
      <c r="QB115" s="43">
        <f>VLOOKUP($C115,'факт СДП 12 мес'!$D$8:$HP$287,115,0)</f>
        <v>0</v>
      </c>
      <c r="QC115" s="43">
        <f>VLOOKUP($C115,'факт СДП 12 мес'!$D$8:$HP$287,116,0)</f>
        <v>0</v>
      </c>
      <c r="QD115" s="43">
        <f t="shared" si="3203"/>
        <v>0</v>
      </c>
      <c r="QE115" s="43">
        <f t="shared" si="3204"/>
        <v>0</v>
      </c>
      <c r="QF115" s="43">
        <f t="shared" si="3205"/>
        <v>0</v>
      </c>
      <c r="QG115" s="43">
        <f t="shared" si="3463"/>
        <v>0</v>
      </c>
      <c r="QH115" s="43">
        <f t="shared" si="3464"/>
        <v>0</v>
      </c>
      <c r="QI115" s="44">
        <f>'СДП (план)'!BV115</f>
        <v>0</v>
      </c>
      <c r="QJ115" s="43">
        <f>'СДП (план)'!BW115</f>
        <v>0</v>
      </c>
      <c r="QK115" s="43">
        <f t="shared" si="3465"/>
        <v>0</v>
      </c>
      <c r="QL115" s="43">
        <f t="shared" si="3466"/>
        <v>0</v>
      </c>
      <c r="QM115" s="43">
        <f>VLOOKUP($C115,'факт СДП 12 мес'!$D$8:$HP$287,153,0)</f>
        <v>0</v>
      </c>
      <c r="QN115" s="43">
        <f>VLOOKUP($C115,'факт СДП 12 мес'!$D$8:$HP$287,154,0)</f>
        <v>0</v>
      </c>
      <c r="QO115" s="43">
        <f>VLOOKUP($C115,'факт СДП 12 мес'!$D$8:$HP$287,155,0)</f>
        <v>0</v>
      </c>
      <c r="QP115" s="43">
        <f>VLOOKUP($C115,'факт СДП 12 мес'!$D$8:$HP$287,156,0)</f>
        <v>0</v>
      </c>
      <c r="QQ115" s="43">
        <f>VLOOKUP($C115,'факт СДП 12 мес'!$D$8:$HP$287,157,0)</f>
        <v>0</v>
      </c>
      <c r="QR115" s="43">
        <f>VLOOKUP($C115,'факт СДП 12 мес'!$D$8:$HP$287,158,0)</f>
        <v>0</v>
      </c>
      <c r="QS115" s="43">
        <f t="shared" si="3208"/>
        <v>0</v>
      </c>
      <c r="QT115" s="43">
        <f t="shared" si="3209"/>
        <v>0</v>
      </c>
      <c r="QU115" s="43">
        <f t="shared" si="3210"/>
        <v>0</v>
      </c>
      <c r="QV115" s="43">
        <f t="shared" si="3211"/>
        <v>0</v>
      </c>
      <c r="QW115" s="43">
        <f t="shared" si="3212"/>
        <v>0</v>
      </c>
      <c r="QX115" s="44">
        <f>'СДП (план)'!BX115</f>
        <v>0</v>
      </c>
      <c r="QY115" s="43">
        <f>'СДП (план)'!BY115</f>
        <v>0</v>
      </c>
      <c r="QZ115" s="43">
        <f t="shared" si="3467"/>
        <v>0</v>
      </c>
      <c r="RA115" s="43">
        <f t="shared" si="3468"/>
        <v>0</v>
      </c>
      <c r="RB115" s="43">
        <f>VLOOKUP($C115,'факт СДП 12 мес'!$D$8:$HP$287,195,0)</f>
        <v>0</v>
      </c>
      <c r="RC115" s="43">
        <f>VLOOKUP($C115,'факт СДП 12 мес'!$D$8:$HP$287,196,0)</f>
        <v>0</v>
      </c>
      <c r="RD115" s="43">
        <f>VLOOKUP($C115,'факт СДП 12 мес'!$D$8:$HP$287,197,0)</f>
        <v>0</v>
      </c>
      <c r="RE115" s="43">
        <f>VLOOKUP($C115,'факт СДП 12 мес'!$D$8:$HP$287,198,0)</f>
        <v>0</v>
      </c>
      <c r="RF115" s="43">
        <f>VLOOKUP($C115,'факт СДП 12 мес'!$D$8:$HP$287,199,0)</f>
        <v>0</v>
      </c>
      <c r="RG115" s="43">
        <f>VLOOKUP($C115,'факт СДП 12 мес'!$D$8:$HP$287,200,0)</f>
        <v>0</v>
      </c>
      <c r="RH115" s="43">
        <f t="shared" si="3214"/>
        <v>0</v>
      </c>
      <c r="RI115" s="43">
        <f t="shared" si="3215"/>
        <v>0</v>
      </c>
      <c r="RJ115" s="43">
        <f t="shared" si="3216"/>
        <v>0</v>
      </c>
      <c r="RK115" s="43">
        <f t="shared" si="3469"/>
        <v>0</v>
      </c>
      <c r="RL115" s="43">
        <f t="shared" si="3470"/>
        <v>0</v>
      </c>
      <c r="RM115" s="44">
        <f>'СДП (план)'!BZ115</f>
        <v>0</v>
      </c>
      <c r="RN115" s="43">
        <f>'СДП (план)'!CA115</f>
        <v>0</v>
      </c>
      <c r="RO115" s="43">
        <f t="shared" si="3471"/>
        <v>0</v>
      </c>
      <c r="RP115" s="43">
        <f t="shared" si="3472"/>
        <v>0</v>
      </c>
      <c r="RQ115" s="43">
        <f>VLOOKUP($C115,'факт СДП 12 мес'!$D$8:$HP$287,201,0)</f>
        <v>0</v>
      </c>
      <c r="RR115" s="43">
        <f>VLOOKUP($C115,'факт СДП 12 мес'!$D$8:$HP$287,202,0)</f>
        <v>0</v>
      </c>
      <c r="RS115" s="43">
        <f>VLOOKUP($C115,'факт СДП 12 мес'!$D$8:$HP$287,203,0)</f>
        <v>0</v>
      </c>
      <c r="RT115" s="43">
        <f>VLOOKUP($C115,'факт СДП 12 мес'!$D$8:$HP$287,204,0)</f>
        <v>0</v>
      </c>
      <c r="RU115" s="43">
        <f>VLOOKUP($C115,'факт СДП 12 мес'!$D$8:$HP$287,205,0)</f>
        <v>0</v>
      </c>
      <c r="RV115" s="43">
        <f>VLOOKUP($C115,'факт СДП 12 мес'!$D$8:$HP$287,206,0)</f>
        <v>0</v>
      </c>
      <c r="RW115" s="43">
        <f t="shared" si="3219"/>
        <v>0</v>
      </c>
      <c r="RX115" s="43">
        <f t="shared" si="3220"/>
        <v>0</v>
      </c>
      <c r="RY115" s="43">
        <f t="shared" si="3221"/>
        <v>0</v>
      </c>
      <c r="RZ115" s="43">
        <f t="shared" si="3473"/>
        <v>0</v>
      </c>
      <c r="SA115" s="43">
        <f t="shared" si="3474"/>
        <v>0</v>
      </c>
      <c r="SB115" s="44">
        <f>'СДП (план)'!CB115</f>
        <v>0</v>
      </c>
      <c r="SC115" s="43">
        <f>'СДП (план)'!CC115</f>
        <v>0</v>
      </c>
      <c r="SD115" s="43">
        <f t="shared" si="3041"/>
        <v>0</v>
      </c>
      <c r="SE115" s="43">
        <f t="shared" si="3351"/>
        <v>0</v>
      </c>
      <c r="SF115" s="43">
        <f>VLOOKUP($C115,'факт СДП 12 мес'!$D$8:$HP$287,129,0)</f>
        <v>0</v>
      </c>
      <c r="SG115" s="43">
        <f>VLOOKUP($C115,'факт СДП 12 мес'!$D$8:$HP$287,130,0)</f>
        <v>0</v>
      </c>
      <c r="SH115" s="43">
        <f>VLOOKUP($C115,'факт СДП 12 мес'!$D$8:$HP$287,131,0)</f>
        <v>0</v>
      </c>
      <c r="SI115" s="43">
        <f>VLOOKUP($C115,'факт СДП 12 мес'!$D$8:$HP$287,132,0)</f>
        <v>0</v>
      </c>
      <c r="SJ115" s="43">
        <f>VLOOKUP($C115,'факт СДП 12 мес'!$D$8:$HP$287,133,0)</f>
        <v>0</v>
      </c>
      <c r="SK115" s="43">
        <f>VLOOKUP($C115,'факт СДП 12 мес'!$D$8:$HP$287,134,0)</f>
        <v>0</v>
      </c>
      <c r="SL115" s="43">
        <f t="shared" si="3485"/>
        <v>0</v>
      </c>
      <c r="SM115" s="43">
        <f t="shared" si="3224"/>
        <v>0</v>
      </c>
      <c r="SN115" s="43">
        <f t="shared" si="3225"/>
        <v>0</v>
      </c>
      <c r="SO115" s="43">
        <f t="shared" si="3475"/>
        <v>0</v>
      </c>
      <c r="SP115" s="43">
        <f t="shared" si="3476"/>
        <v>0</v>
      </c>
      <c r="SQ115" s="44">
        <f>'СДП (план)'!CD115</f>
        <v>0</v>
      </c>
      <c r="SR115" s="43">
        <f>'СДП (план)'!CE115</f>
        <v>0</v>
      </c>
      <c r="SS115" s="43">
        <f t="shared" si="3048"/>
        <v>0</v>
      </c>
      <c r="ST115" s="43">
        <f t="shared" si="3354"/>
        <v>0</v>
      </c>
      <c r="SU115" s="43">
        <f>VLOOKUP($C115,'факт СДП 12 мес'!$D$8:$HP$287,93,0)</f>
        <v>0</v>
      </c>
      <c r="SV115" s="43">
        <f>VLOOKUP($C115,'факт СДП 12 мес'!$D$8:$HP$287,94,0)</f>
        <v>0</v>
      </c>
      <c r="SW115" s="43">
        <f>VLOOKUP($C115,'факт СДП 12 мес'!$D$8:$HP$287,95,0)</f>
        <v>0</v>
      </c>
      <c r="SX115" s="43">
        <f>VLOOKUP($C115,'факт СДП 12 мес'!$D$8:$HP$287,96,0)</f>
        <v>0</v>
      </c>
      <c r="SY115" s="43">
        <f>VLOOKUP($C115,'факт СДП 12 мес'!$D$8:$HP$287,97,0)</f>
        <v>0</v>
      </c>
      <c r="SZ115" s="43">
        <f>VLOOKUP($C115,'факт СДП 12 мес'!$D$8:$HP$287,98,0)</f>
        <v>0</v>
      </c>
      <c r="TA115" s="43">
        <f t="shared" si="3486"/>
        <v>0</v>
      </c>
      <c r="TB115" s="43">
        <f t="shared" si="3228"/>
        <v>0</v>
      </c>
      <c r="TC115" s="43">
        <f t="shared" si="3229"/>
        <v>0</v>
      </c>
      <c r="TD115" s="43">
        <f t="shared" si="3477"/>
        <v>0</v>
      </c>
      <c r="TE115" s="43">
        <f t="shared" si="3478"/>
        <v>0</v>
      </c>
      <c r="TF115" s="5">
        <f>'СДП (план)'!CF115</f>
        <v>0</v>
      </c>
      <c r="TG115" s="3">
        <f>'СДП (план)'!CG115</f>
        <v>0</v>
      </c>
      <c r="TH115" s="43">
        <f t="shared" si="3055"/>
        <v>0</v>
      </c>
      <c r="TI115" s="43">
        <f t="shared" si="3056"/>
        <v>0</v>
      </c>
      <c r="TJ115" s="43">
        <f>VLOOKUP($C115,'факт СДП 12 мес'!$D$8:$HP$287,117,0)</f>
        <v>0</v>
      </c>
      <c r="TK115" s="43">
        <f>VLOOKUP($C115,'факт СДП 12 мес'!$D$8:$HP$287,118,0)</f>
        <v>0</v>
      </c>
      <c r="TL115" s="43">
        <f>VLOOKUP($C115,'факт СДП 12 мес'!$D$8:$HP$287,119,0)</f>
        <v>0</v>
      </c>
      <c r="TM115" s="43">
        <f>VLOOKUP($C115,'факт СДП 12 мес'!$D$8:$HP$287,120,0)</f>
        <v>0</v>
      </c>
      <c r="TN115" s="43">
        <f>VLOOKUP($C115,'факт СДП 12 мес'!$D$8:$HP$287,121,0)</f>
        <v>0</v>
      </c>
      <c r="TO115" s="43">
        <f>VLOOKUP($C115,'факт СДП 12 мес'!$D$8:$HP$287,122,0)</f>
        <v>0</v>
      </c>
      <c r="TP115" s="43">
        <f t="shared" si="3487"/>
        <v>0</v>
      </c>
      <c r="TQ115" s="43">
        <f t="shared" si="3231"/>
        <v>0</v>
      </c>
      <c r="TR115" s="43">
        <f t="shared" si="3232"/>
        <v>0</v>
      </c>
      <c r="TS115" s="43">
        <f t="shared" si="3479"/>
        <v>0</v>
      </c>
      <c r="TT115" s="43">
        <f t="shared" si="3480"/>
        <v>0</v>
      </c>
      <c r="TU115" s="43">
        <f>'СДП (план)'!CH115</f>
        <v>0</v>
      </c>
      <c r="TV115" s="43">
        <f>'СДП (план)'!CI115</f>
        <v>0</v>
      </c>
      <c r="TW115" s="43">
        <f t="shared" si="3481"/>
        <v>0</v>
      </c>
      <c r="TX115" s="43">
        <f t="shared" si="3482"/>
        <v>0</v>
      </c>
      <c r="TY115" s="43">
        <f>VLOOKUP($C115,'факт СДП 12 мес'!$D$8:$HP$287,207,0)</f>
        <v>0</v>
      </c>
      <c r="TZ115" s="43">
        <f>VLOOKUP($C115,'факт СДП 12 мес'!$D$8:$HP$287,208,0)</f>
        <v>0</v>
      </c>
      <c r="UA115" s="43">
        <f>VLOOKUP($C115,'факт СДП 12 мес'!$D$8:$HP$287,209,0)</f>
        <v>0</v>
      </c>
      <c r="UB115" s="43">
        <f>VLOOKUP($C115,'факт СДП 12 мес'!$D$8:$HP$287,210,0)</f>
        <v>0</v>
      </c>
      <c r="UC115" s="43">
        <f>VLOOKUP($C115,'факт СДП 12 мес'!$D$8:$HP$287,211,0)</f>
        <v>0</v>
      </c>
      <c r="UD115" s="43">
        <f>VLOOKUP($C115,'факт СДП 12 мес'!$D$8:$HP$287,212,0)</f>
        <v>0</v>
      </c>
      <c r="UE115" s="43">
        <f t="shared" si="3235"/>
        <v>0</v>
      </c>
      <c r="UF115" s="43">
        <f t="shared" si="3236"/>
        <v>0</v>
      </c>
      <c r="UG115" s="43">
        <f t="shared" si="3237"/>
        <v>0</v>
      </c>
      <c r="UH115" s="43">
        <f t="shared" si="3238"/>
        <v>0</v>
      </c>
      <c r="UI115" s="43">
        <f t="shared" si="3068"/>
        <v>0</v>
      </c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>
        <f t="shared" si="2687"/>
        <v>0</v>
      </c>
      <c r="UX115" s="43">
        <f t="shared" si="2688"/>
        <v>0</v>
      </c>
      <c r="UY115" s="47">
        <f>'СДП (план)'!CN115</f>
        <v>0</v>
      </c>
      <c r="UZ115" s="47">
        <f>'СДП (план)'!CO115</f>
        <v>0</v>
      </c>
      <c r="VA115" s="43">
        <f t="shared" si="2689"/>
        <v>0</v>
      </c>
      <c r="VB115" s="43">
        <f t="shared" si="2690"/>
        <v>0</v>
      </c>
      <c r="VC115" s="47">
        <f t="shared" si="2786"/>
        <v>0</v>
      </c>
      <c r="VD115" s="47">
        <f t="shared" si="2787"/>
        <v>0</v>
      </c>
      <c r="VE115" s="47">
        <f t="shared" si="2788"/>
        <v>0</v>
      </c>
      <c r="VF115" s="47">
        <f t="shared" si="2789"/>
        <v>0</v>
      </c>
      <c r="VG115" s="47">
        <f t="shared" si="2790"/>
        <v>0</v>
      </c>
      <c r="VH115" s="47">
        <f t="shared" si="2791"/>
        <v>0</v>
      </c>
      <c r="VI115" s="47">
        <f t="shared" si="2792"/>
        <v>0</v>
      </c>
      <c r="VJ115" s="47">
        <f t="shared" si="2793"/>
        <v>0</v>
      </c>
      <c r="VK115" s="47">
        <f t="shared" si="2794"/>
        <v>0</v>
      </c>
      <c r="VL115" s="43">
        <f t="shared" si="2795"/>
        <v>0</v>
      </c>
      <c r="VM115" s="43">
        <f t="shared" si="2796"/>
        <v>0</v>
      </c>
    </row>
    <row r="116" spans="1:585" s="32" customFormat="1" ht="60" x14ac:dyDescent="0.25">
      <c r="A116" s="171"/>
      <c r="B116" s="206">
        <v>88</v>
      </c>
      <c r="C116" s="464" t="s">
        <v>792</v>
      </c>
      <c r="D116" s="295" t="s">
        <v>304</v>
      </c>
      <c r="E116" s="136">
        <v>16026</v>
      </c>
      <c r="F116" s="136">
        <v>16828</v>
      </c>
      <c r="G116" s="464">
        <v>0.34</v>
      </c>
      <c r="H116" s="459">
        <v>0.30020000000000002</v>
      </c>
      <c r="I116" s="18">
        <v>1</v>
      </c>
      <c r="J116" s="314"/>
      <c r="K116" s="184"/>
      <c r="L116" s="1">
        <v>1.4</v>
      </c>
      <c r="M116" s="1">
        <v>1.68</v>
      </c>
      <c r="N116" s="1">
        <v>2.23</v>
      </c>
      <c r="O116" s="9">
        <v>2.57</v>
      </c>
      <c r="P116" s="44">
        <f>'СДП (план)'!P116</f>
        <v>0</v>
      </c>
      <c r="Q116" s="44">
        <f>'СДП (план)'!Q116</f>
        <v>0</v>
      </c>
      <c r="R116" s="43">
        <f t="shared" si="2817"/>
        <v>0</v>
      </c>
      <c r="S116" s="43">
        <f t="shared" si="2818"/>
        <v>0</v>
      </c>
      <c r="T116" s="43">
        <f>VLOOKUP($C116,'факт СДП 12 мес'!$D$8:$HP$287,9,0)</f>
        <v>0</v>
      </c>
      <c r="U116" s="43">
        <f>VLOOKUP($C116,'факт СДП 12 мес'!$D$8:$HP$287,10,0)</f>
        <v>0</v>
      </c>
      <c r="V116" s="43">
        <f>VLOOKUP($C116,'факт СДП 12 мес'!$D$8:$HP$287,11,0)</f>
        <v>0</v>
      </c>
      <c r="W116" s="43">
        <f>VLOOKUP($C116,'факт СДП 12 мес'!$D$8:$HP$287,12,0)</f>
        <v>0</v>
      </c>
      <c r="X116" s="43">
        <f>VLOOKUP($C116,'факт СДП 12 мес'!$D$8:$HP$287,13,0)</f>
        <v>0</v>
      </c>
      <c r="Y116" s="43">
        <f>VLOOKUP($C116,'факт СДП 12 мес'!$D$8:$HP$287,14,0)</f>
        <v>0</v>
      </c>
      <c r="Z116" s="43">
        <f t="shared" si="2819"/>
        <v>0</v>
      </c>
      <c r="AA116" s="43">
        <f t="shared" si="2820"/>
        <v>0</v>
      </c>
      <c r="AB116" s="43">
        <f t="shared" si="2821"/>
        <v>0</v>
      </c>
      <c r="AC116" s="43">
        <f t="shared" si="2822"/>
        <v>0</v>
      </c>
      <c r="AD116" s="43">
        <f t="shared" si="2823"/>
        <v>0</v>
      </c>
      <c r="AE116" s="135">
        <f>'СДП (план)'!R116</f>
        <v>0</v>
      </c>
      <c r="AF116" s="135">
        <f>'СДП (план)'!S116</f>
        <v>0</v>
      </c>
      <c r="AG116" s="43">
        <f t="shared" si="2824"/>
        <v>0</v>
      </c>
      <c r="AH116" s="43">
        <f t="shared" si="2825"/>
        <v>0</v>
      </c>
      <c r="AI116" s="43">
        <f>VLOOKUP($C116,'факт СДП 12 мес'!$D$8:$HP$287,3,0)</f>
        <v>0</v>
      </c>
      <c r="AJ116" s="43">
        <f>VLOOKUP($C116,'факт СДП 12 мес'!$D$8:$HP$287,4,0)</f>
        <v>0</v>
      </c>
      <c r="AK116" s="43">
        <f>VLOOKUP($C116,'факт СДП 12 мес'!$D$8:$HP$287,5,0)</f>
        <v>0</v>
      </c>
      <c r="AL116" s="43">
        <f>VLOOKUP($C116,'факт СДП 12 мес'!$D$8:$HP$287,6,0)</f>
        <v>0</v>
      </c>
      <c r="AM116" s="43">
        <f>VLOOKUP($C116,'факт СДП 12 мес'!$D$8:$HP$287,7,0)</f>
        <v>0</v>
      </c>
      <c r="AN116" s="43">
        <f>VLOOKUP($C116,'факт СДП 12 мес'!$D$8:$HP$287,8,0)</f>
        <v>0</v>
      </c>
      <c r="AO116" s="43">
        <f t="shared" si="2826"/>
        <v>0</v>
      </c>
      <c r="AP116" s="43">
        <f t="shared" si="2827"/>
        <v>0</v>
      </c>
      <c r="AQ116" s="43">
        <f t="shared" si="2828"/>
        <v>0</v>
      </c>
      <c r="AR116" s="43">
        <f t="shared" si="2829"/>
        <v>0</v>
      </c>
      <c r="AS116" s="43">
        <f t="shared" si="2830"/>
        <v>0</v>
      </c>
      <c r="AT116" s="44">
        <f>'СДП (план)'!T116</f>
        <v>0</v>
      </c>
      <c r="AU116" s="43">
        <f>'СДП (план)'!U116</f>
        <v>0</v>
      </c>
      <c r="AV116" s="43">
        <f t="shared" si="2831"/>
        <v>0</v>
      </c>
      <c r="AW116" s="43">
        <f t="shared" si="2832"/>
        <v>0</v>
      </c>
      <c r="AX116" s="43">
        <f>VLOOKUP($C116,'факт СДП 12 мес'!$D$8:$HP$287,159,0)</f>
        <v>0</v>
      </c>
      <c r="AY116" s="43">
        <f>VLOOKUP($C116,'факт СДП 12 мес'!$D$8:$HP$287,160,0)</f>
        <v>0</v>
      </c>
      <c r="AZ116" s="43">
        <f>VLOOKUP($C116,'факт СДП 12 мес'!$D$8:$HP$287,161,0)</f>
        <v>0</v>
      </c>
      <c r="BA116" s="43">
        <f>VLOOKUP($C116,'факт СДП 12 мес'!$D$8:$HP$287,162,0)</f>
        <v>0</v>
      </c>
      <c r="BB116" s="43">
        <f>VLOOKUP($C116,'факт СДП 12 мес'!$D$8:$HP$287,163,0)</f>
        <v>0</v>
      </c>
      <c r="BC116" s="43">
        <f>VLOOKUP($C116,'факт СДП 12 мес'!$D$8:$HP$287,164,0)</f>
        <v>0</v>
      </c>
      <c r="BD116" s="43">
        <f t="shared" si="2833"/>
        <v>0</v>
      </c>
      <c r="BE116" s="43">
        <f t="shared" si="2834"/>
        <v>0</v>
      </c>
      <c r="BF116" s="43">
        <f t="shared" si="2835"/>
        <v>0</v>
      </c>
      <c r="BG116" s="43">
        <f t="shared" si="2836"/>
        <v>0</v>
      </c>
      <c r="BH116" s="43">
        <f t="shared" si="2837"/>
        <v>0</v>
      </c>
      <c r="BI116" s="87">
        <f>'СДП (план)'!V116</f>
        <v>49</v>
      </c>
      <c r="BJ116" s="3">
        <f>'СДП (план)'!W116</f>
        <v>311525.15474079998</v>
      </c>
      <c r="BK116" s="43">
        <f t="shared" si="2838"/>
        <v>49</v>
      </c>
      <c r="BL116" s="43">
        <f t="shared" si="2839"/>
        <v>311525.15474079998</v>
      </c>
      <c r="BM116" s="43">
        <f>VLOOKUP($C116,'факт СДП 12 мес'!$D$8:$HP$287,21,0)</f>
        <v>49</v>
      </c>
      <c r="BN116" s="43">
        <f>VLOOKUP($C116,'факт СДП 12 мес'!$D$8:$HP$287,22,0)</f>
        <v>304476.38000000006</v>
      </c>
      <c r="BO116" s="43">
        <f>VLOOKUP($C116,'факт СДП 12 мес'!$D$8:$HP$287,23,0)</f>
        <v>224</v>
      </c>
      <c r="BP116" s="43">
        <f>VLOOKUP($C116,'факт СДП 12 мес'!$D$8:$HP$287,24,0)</f>
        <v>0</v>
      </c>
      <c r="BQ116" s="43">
        <f>VLOOKUP($C116,'факт СДП 12 мес'!$D$8:$HP$287,25,0)</f>
        <v>0</v>
      </c>
      <c r="BR116" s="43">
        <f>VLOOKUP($C116,'факт СДП 12 мес'!$D$8:$HP$287,26,0)</f>
        <v>0</v>
      </c>
      <c r="BS116" s="43">
        <f t="shared" si="2840"/>
        <v>16.66</v>
      </c>
      <c r="BT116" s="43">
        <f t="shared" si="2841"/>
        <v>16.66</v>
      </c>
      <c r="BU116" s="43">
        <f t="shared" si="2842"/>
        <v>16.66</v>
      </c>
      <c r="BV116" s="43">
        <f t="shared" si="3483"/>
        <v>0</v>
      </c>
      <c r="BW116" s="43">
        <f t="shared" si="3484"/>
        <v>-7048.7747407999123</v>
      </c>
      <c r="BX116" s="44">
        <f>'СДП (план)'!X116</f>
        <v>0</v>
      </c>
      <c r="BY116" s="43">
        <f>'СДП (план)'!Y116</f>
        <v>0</v>
      </c>
      <c r="BZ116" s="43">
        <f t="shared" si="2845"/>
        <v>0</v>
      </c>
      <c r="CA116" s="43">
        <f t="shared" si="2846"/>
        <v>0</v>
      </c>
      <c r="CB116" s="43">
        <f>VLOOKUP($C116,'факт СДП 12 мес'!$D$8:$HP$287,15,0)</f>
        <v>0</v>
      </c>
      <c r="CC116" s="43">
        <f>VLOOKUP($C116,'факт СДП 12 мес'!$D$8:$HP$287,16,0)</f>
        <v>0</v>
      </c>
      <c r="CD116" s="43">
        <f>VLOOKUP($C116,'факт СДП 12 мес'!$D$8:$HP$287,17,0)</f>
        <v>0</v>
      </c>
      <c r="CE116" s="43">
        <f>VLOOKUP($C116,'факт СДП 12 мес'!$D$8:$HP$287,18,0)</f>
        <v>0</v>
      </c>
      <c r="CF116" s="43">
        <f>VLOOKUP($C116,'факт СДП 12 мес'!$D$8:$HP$287,19,0)</f>
        <v>0</v>
      </c>
      <c r="CG116" s="43">
        <f>VLOOKUP($C116,'факт СДП 12 мес'!$D$8:$HP$287,20,0)</f>
        <v>0</v>
      </c>
      <c r="CH116" s="43">
        <f t="shared" si="2847"/>
        <v>0</v>
      </c>
      <c r="CI116" s="43">
        <f t="shared" si="2848"/>
        <v>0</v>
      </c>
      <c r="CJ116" s="43">
        <f t="shared" si="2849"/>
        <v>0</v>
      </c>
      <c r="CK116" s="43">
        <f t="shared" si="2850"/>
        <v>0</v>
      </c>
      <c r="CL116" s="43">
        <f t="shared" si="2851"/>
        <v>0</v>
      </c>
      <c r="CM116" s="45">
        <f>'СДП (план)'!Z116</f>
        <v>0</v>
      </c>
      <c r="CN116" s="43">
        <f>'СДП (план)'!AA116</f>
        <v>0</v>
      </c>
      <c r="CO116" s="43">
        <f t="shared" si="2852"/>
        <v>0</v>
      </c>
      <c r="CP116" s="43">
        <f t="shared" si="2853"/>
        <v>0</v>
      </c>
      <c r="CQ116" s="43">
        <f>VLOOKUP($C116,'факт СДП 12 мес'!$D$8:$HP$287,165,0)</f>
        <v>0</v>
      </c>
      <c r="CR116" s="43">
        <f>VLOOKUP($C116,'факт СДП 12 мес'!$D$8:$HP$287,166,0)</f>
        <v>0</v>
      </c>
      <c r="CS116" s="43">
        <f>VLOOKUP($C116,'факт СДП 12 мес'!$D$8:$HP$287,167,0)</f>
        <v>0</v>
      </c>
      <c r="CT116" s="43">
        <f>VLOOKUP($C116,'факт СДП 12 мес'!$D$8:$HP$287,168,0)</f>
        <v>0</v>
      </c>
      <c r="CU116" s="43">
        <f>VLOOKUP($C116,'факт СДП 12 мес'!$D$8:$HP$287,169,0)</f>
        <v>0</v>
      </c>
      <c r="CV116" s="43">
        <f>VLOOKUP($C116,'факт СДП 12 мес'!$D$8:$HP$287,170,0)</f>
        <v>0</v>
      </c>
      <c r="CW116" s="43">
        <f t="shared" si="2854"/>
        <v>0</v>
      </c>
      <c r="CX116" s="43">
        <f t="shared" si="2855"/>
        <v>0</v>
      </c>
      <c r="CY116" s="43">
        <f t="shared" si="2856"/>
        <v>0</v>
      </c>
      <c r="CZ116" s="43">
        <f t="shared" si="2857"/>
        <v>0</v>
      </c>
      <c r="DA116" s="43">
        <f t="shared" si="2858"/>
        <v>0</v>
      </c>
      <c r="DB116" s="5">
        <f>'СДП (план)'!AB116</f>
        <v>0</v>
      </c>
      <c r="DC116" s="3">
        <f>'СДП (план)'!AC116</f>
        <v>0</v>
      </c>
      <c r="DD116" s="43">
        <f t="shared" si="2859"/>
        <v>0</v>
      </c>
      <c r="DE116" s="43">
        <f t="shared" si="2860"/>
        <v>0</v>
      </c>
      <c r="DF116" s="43">
        <f>VLOOKUP($C116,'факт СДП 12 мес'!$D$8:$HP$287,57,0)</f>
        <v>0</v>
      </c>
      <c r="DG116" s="43">
        <f>VLOOKUP($C116,'факт СДП 12 мес'!$D$8:$HP$287,58,0)</f>
        <v>0</v>
      </c>
      <c r="DH116" s="43">
        <f>VLOOKUP($C116,'факт СДП 12 мес'!$D$8:$HP$287,59,0)</f>
        <v>0</v>
      </c>
      <c r="DI116" s="43">
        <f>VLOOKUP($C116,'факт СДП 12 мес'!$D$8:$HP$287,60,0)</f>
        <v>0</v>
      </c>
      <c r="DJ116" s="43">
        <f>VLOOKUP($C116,'факт СДП 12 мес'!$D$8:$HP$287,61,0)</f>
        <v>0</v>
      </c>
      <c r="DK116" s="43">
        <f>VLOOKUP($C116,'факт СДП 12 мес'!$D$8:$HP$287,62,0)</f>
        <v>0</v>
      </c>
      <c r="DL116" s="43">
        <f t="shared" si="2861"/>
        <v>0</v>
      </c>
      <c r="DM116" s="43">
        <f t="shared" si="2862"/>
        <v>0</v>
      </c>
      <c r="DN116" s="43">
        <f t="shared" si="2863"/>
        <v>0</v>
      </c>
      <c r="DO116" s="43">
        <f t="shared" si="2864"/>
        <v>0</v>
      </c>
      <c r="DP116" s="43">
        <f t="shared" si="2865"/>
        <v>0</v>
      </c>
      <c r="DQ116" s="5">
        <f>'СДП (план)'!AD116</f>
        <v>0</v>
      </c>
      <c r="DR116" s="3">
        <f>'СДП (план)'!AE116</f>
        <v>0</v>
      </c>
      <c r="DS116" s="43">
        <f t="shared" si="2866"/>
        <v>0</v>
      </c>
      <c r="DT116" s="43">
        <f t="shared" si="2867"/>
        <v>0</v>
      </c>
      <c r="DU116" s="43">
        <f>VLOOKUP($C116,'факт СДП 12 мес'!$D$8:$HP$287,33,0)</f>
        <v>0</v>
      </c>
      <c r="DV116" s="43">
        <f>VLOOKUP($C116,'факт СДП 12 мес'!$D$8:$HP$287,34,0)</f>
        <v>0</v>
      </c>
      <c r="DW116" s="43">
        <f>VLOOKUP($C116,'факт СДП 12 мес'!$D$8:$HP$287,35,0)</f>
        <v>0</v>
      </c>
      <c r="DX116" s="43">
        <f>VLOOKUP($C116,'факт СДП 12 мес'!$D$8:$HP$287,36,0)</f>
        <v>0</v>
      </c>
      <c r="DY116" s="43">
        <f>VLOOKUP($C116,'факт СДП 12 мес'!$D$8:$HP$287,37,0)</f>
        <v>0</v>
      </c>
      <c r="DZ116" s="43">
        <f>VLOOKUP($C116,'факт СДП 12 мес'!$D$8:$HP$287,38,0)</f>
        <v>0</v>
      </c>
      <c r="EA116" s="43">
        <f t="shared" si="2868"/>
        <v>0</v>
      </c>
      <c r="EB116" s="43">
        <f t="shared" si="2869"/>
        <v>0</v>
      </c>
      <c r="EC116" s="43">
        <f t="shared" si="2870"/>
        <v>0</v>
      </c>
      <c r="ED116" s="43">
        <f t="shared" si="2871"/>
        <v>0</v>
      </c>
      <c r="EE116" s="43">
        <f t="shared" si="2872"/>
        <v>0</v>
      </c>
      <c r="EF116" s="5">
        <f>'СДП (план)'!AF116</f>
        <v>11</v>
      </c>
      <c r="EG116" s="3">
        <f>'СДП (план)'!AG116</f>
        <v>75182.406632373342</v>
      </c>
      <c r="EH116" s="43">
        <f t="shared" si="2873"/>
        <v>11</v>
      </c>
      <c r="EI116" s="43">
        <f t="shared" si="2874"/>
        <v>75182.406632373342</v>
      </c>
      <c r="EJ116" s="43">
        <f>VLOOKUP($C116,'факт СДП 12 мес'!$D$8:$HP$287,27,0)</f>
        <v>11</v>
      </c>
      <c r="EK116" s="43">
        <f>VLOOKUP($C116,'факт СДП 12 мес'!$D$8:$HP$287,28,0)</f>
        <v>74799.34</v>
      </c>
      <c r="EL116" s="43">
        <f>VLOOKUP($C116,'факт СДП 12 мес'!$D$8:$HP$287,29,0)</f>
        <v>50</v>
      </c>
      <c r="EM116" s="43">
        <f>VLOOKUP($C116,'факт СДП 12 мес'!$D$8:$HP$287,30,0)</f>
        <v>0</v>
      </c>
      <c r="EN116" s="43">
        <f>VLOOKUP($C116,'факт СДП 12 мес'!$D$8:$HP$287,31,0)</f>
        <v>0</v>
      </c>
      <c r="EO116" s="43">
        <f>VLOOKUP($C116,'факт СДП 12 мес'!$D$8:$HP$287,32,0)</f>
        <v>0</v>
      </c>
      <c r="EP116" s="43">
        <f t="shared" si="2875"/>
        <v>3.74</v>
      </c>
      <c r="EQ116" s="43">
        <f t="shared" si="2876"/>
        <v>3.74</v>
      </c>
      <c r="ER116" s="43">
        <f t="shared" si="2877"/>
        <v>3.74</v>
      </c>
      <c r="ES116" s="43">
        <f t="shared" si="2878"/>
        <v>0</v>
      </c>
      <c r="ET116" s="43">
        <f t="shared" si="2879"/>
        <v>-383.06663237334578</v>
      </c>
      <c r="EU116" s="44">
        <f>'СДП (план)'!AH116</f>
        <v>0</v>
      </c>
      <c r="EV116" s="43">
        <f>'СДП (план)'!AI116</f>
        <v>0</v>
      </c>
      <c r="EW116" s="43">
        <f t="shared" si="2880"/>
        <v>0</v>
      </c>
      <c r="EX116" s="43">
        <f t="shared" si="2881"/>
        <v>0</v>
      </c>
      <c r="EY116" s="43">
        <f>VLOOKUP($C116,'факт СДП 12 мес'!$D$8:$HP$287,87,0)</f>
        <v>0</v>
      </c>
      <c r="EZ116" s="43">
        <f>VLOOKUP($C116,'факт СДП 12 мес'!$D$8:$HP$287,88,0)</f>
        <v>0</v>
      </c>
      <c r="FA116" s="43">
        <f>VLOOKUP($C116,'факт СДП 12 мес'!$D$8:$HP$287,89,0)</f>
        <v>0</v>
      </c>
      <c r="FB116" s="43">
        <f>VLOOKUP($C116,'факт СДП 12 мес'!$D$8:$HP$287,90,0)</f>
        <v>0</v>
      </c>
      <c r="FC116" s="43">
        <f>VLOOKUP($C116,'факт СДП 12 мес'!$D$8:$HP$287,91,0)</f>
        <v>0</v>
      </c>
      <c r="FD116" s="43">
        <f>VLOOKUP($C116,'факт СДП 12 мес'!$D$8:$HP$287,92,0)</f>
        <v>0</v>
      </c>
      <c r="FE116" s="43">
        <f t="shared" si="2882"/>
        <v>0</v>
      </c>
      <c r="FF116" s="43">
        <f t="shared" si="2883"/>
        <v>0</v>
      </c>
      <c r="FG116" s="43">
        <f t="shared" si="2884"/>
        <v>0</v>
      </c>
      <c r="FH116" s="43">
        <f t="shared" si="2885"/>
        <v>0</v>
      </c>
      <c r="FI116" s="43">
        <f t="shared" si="2886"/>
        <v>0</v>
      </c>
      <c r="FJ116" s="44">
        <f>'СДП (план)'!AJ116</f>
        <v>0</v>
      </c>
      <c r="FK116" s="43">
        <f>'СДП (план)'!AK116</f>
        <v>0</v>
      </c>
      <c r="FL116" s="43">
        <f t="shared" si="2887"/>
        <v>0</v>
      </c>
      <c r="FM116" s="43">
        <f t="shared" si="2888"/>
        <v>0</v>
      </c>
      <c r="FN116" s="43">
        <f>VLOOKUP($C116,'факт СДП 12 мес'!$D$8:$HP$287,39,0)</f>
        <v>0</v>
      </c>
      <c r="FO116" s="43">
        <f>VLOOKUP($C116,'факт СДП 12 мес'!$D$8:$HP$287,40,0)</f>
        <v>0</v>
      </c>
      <c r="FP116" s="43">
        <f>VLOOKUP($C116,'факт СДП 12 мес'!$D$8:$HP$287,41,0)</f>
        <v>0</v>
      </c>
      <c r="FQ116" s="43">
        <f>VLOOKUP($C116,'факт СДП 12 мес'!$D$8:$HP$287,42,0)</f>
        <v>0</v>
      </c>
      <c r="FR116" s="43">
        <f>VLOOKUP($C116,'факт СДП 12 мес'!$D$8:$HP$287,43,0)</f>
        <v>0</v>
      </c>
      <c r="FS116" s="43">
        <f>VLOOKUP($C116,'факт СДП 12 мес'!$D$8:$HP$287,44,0)</f>
        <v>0</v>
      </c>
      <c r="FT116" s="43">
        <f t="shared" si="2889"/>
        <v>0</v>
      </c>
      <c r="FU116" s="43">
        <f t="shared" si="2890"/>
        <v>0</v>
      </c>
      <c r="FV116" s="43">
        <f t="shared" si="2891"/>
        <v>0</v>
      </c>
      <c r="FW116" s="43">
        <f t="shared" si="2892"/>
        <v>0</v>
      </c>
      <c r="FX116" s="43">
        <f t="shared" si="2893"/>
        <v>0</v>
      </c>
      <c r="FY116" s="44">
        <f>'СДП (план)'!AL116</f>
        <v>0</v>
      </c>
      <c r="FZ116" s="43">
        <f>'СДП (план)'!AM116</f>
        <v>0</v>
      </c>
      <c r="GA116" s="43">
        <f t="shared" si="2894"/>
        <v>0</v>
      </c>
      <c r="GB116" s="43">
        <f t="shared" si="2895"/>
        <v>0</v>
      </c>
      <c r="GC116" s="43">
        <f>VLOOKUP($C116,'факт СДП 12 мес'!$D$8:$HP$287,45,0)</f>
        <v>0</v>
      </c>
      <c r="GD116" s="43">
        <f>VLOOKUP($C116,'факт СДП 12 мес'!$D$8:$HP$287,46,0)</f>
        <v>0</v>
      </c>
      <c r="GE116" s="43">
        <f>VLOOKUP($C116,'факт СДП 12 мес'!$D$8:$HP$287,47,0)</f>
        <v>0</v>
      </c>
      <c r="GF116" s="43">
        <f>VLOOKUP($C116,'факт СДП 12 мес'!$D$8:$HP$287,48,0)</f>
        <v>0</v>
      </c>
      <c r="GG116" s="43">
        <f>VLOOKUP($C116,'факт СДП 12 мес'!$D$8:$HP$287,49,0)</f>
        <v>0</v>
      </c>
      <c r="GH116" s="43">
        <f>VLOOKUP($C116,'факт СДП 12 мес'!$D$8:$HP$287,50,0)</f>
        <v>0</v>
      </c>
      <c r="GI116" s="43">
        <f t="shared" si="2896"/>
        <v>0</v>
      </c>
      <c r="GJ116" s="43">
        <f t="shared" si="2897"/>
        <v>0</v>
      </c>
      <c r="GK116" s="43">
        <f t="shared" si="2898"/>
        <v>0</v>
      </c>
      <c r="GL116" s="43">
        <f t="shared" si="2899"/>
        <v>0</v>
      </c>
      <c r="GM116" s="43">
        <f t="shared" si="2900"/>
        <v>0</v>
      </c>
      <c r="GN116" s="5">
        <f>'СДП (план)'!AN116</f>
        <v>0</v>
      </c>
      <c r="GO116" s="3">
        <f>'СДП (план)'!AO116</f>
        <v>0</v>
      </c>
      <c r="GP116" s="43">
        <f t="shared" si="2901"/>
        <v>0</v>
      </c>
      <c r="GQ116" s="43">
        <f t="shared" si="2902"/>
        <v>0</v>
      </c>
      <c r="GR116" s="43">
        <f>VLOOKUP($C116,'факт СДП 12 мес'!$D$8:$HP$287,51,0)</f>
        <v>0</v>
      </c>
      <c r="GS116" s="43">
        <f>VLOOKUP($C116,'факт СДП 12 мес'!$D$8:$HP$287,52,0)</f>
        <v>0</v>
      </c>
      <c r="GT116" s="43">
        <f>VLOOKUP($C116,'факт СДП 12 мес'!$D$8:$HP$287,53,0)</f>
        <v>0</v>
      </c>
      <c r="GU116" s="43">
        <f>VLOOKUP($C116,'факт СДП 12 мес'!$D$8:$HP$287,54,0)</f>
        <v>0</v>
      </c>
      <c r="GV116" s="43">
        <f>VLOOKUP($C116,'факт СДП 12 мес'!$D$8:$HP$287,55,0)</f>
        <v>0</v>
      </c>
      <c r="GW116" s="43">
        <f>VLOOKUP($C116,'факт СДП 12 мес'!$D$8:$HP$287,56,0)</f>
        <v>0</v>
      </c>
      <c r="GX116" s="43">
        <f t="shared" si="2903"/>
        <v>0</v>
      </c>
      <c r="GY116" s="43">
        <f t="shared" si="2904"/>
        <v>0</v>
      </c>
      <c r="GZ116" s="43">
        <f t="shared" si="2905"/>
        <v>0</v>
      </c>
      <c r="HA116" s="43">
        <f t="shared" si="2906"/>
        <v>0</v>
      </c>
      <c r="HB116" s="43">
        <f t="shared" si="2907"/>
        <v>0</v>
      </c>
      <c r="HC116" s="5">
        <f>'СДП (план)'!AP116</f>
        <v>0</v>
      </c>
      <c r="HD116" s="3">
        <f>'СДП (план)'!AQ116</f>
        <v>0</v>
      </c>
      <c r="HE116" s="43">
        <f t="shared" si="2908"/>
        <v>0</v>
      </c>
      <c r="HF116" s="43">
        <f t="shared" si="2909"/>
        <v>0</v>
      </c>
      <c r="HG116" s="43">
        <f>VLOOKUP($C116,'факт СДП 12 мес'!$D$8:$HP$287,141,0)</f>
        <v>0</v>
      </c>
      <c r="HH116" s="43">
        <f>VLOOKUP($C116,'факт СДП 12 мес'!$D$8:$HP$287,142,0)</f>
        <v>0</v>
      </c>
      <c r="HI116" s="43">
        <f>VLOOKUP($C116,'факт СДП 12 мес'!$D$8:$HP$287,143,0)</f>
        <v>0</v>
      </c>
      <c r="HJ116" s="43">
        <f>VLOOKUP($C116,'факт СДП 12 мес'!$D$8:$HP$287,144,0)</f>
        <v>0</v>
      </c>
      <c r="HK116" s="43">
        <f>VLOOKUP($C116,'факт СДП 12 мес'!$D$8:$HP$287,145,0)</f>
        <v>0</v>
      </c>
      <c r="HL116" s="43">
        <f>VLOOKUP($C116,'факт СДП 12 мес'!$D$8:$HP$287,146,0)</f>
        <v>0</v>
      </c>
      <c r="HM116" s="43">
        <f t="shared" si="2910"/>
        <v>0</v>
      </c>
      <c r="HN116" s="43">
        <f t="shared" si="2911"/>
        <v>0</v>
      </c>
      <c r="HO116" s="43">
        <f t="shared" si="2912"/>
        <v>0</v>
      </c>
      <c r="HP116" s="43">
        <f t="shared" si="2913"/>
        <v>0</v>
      </c>
      <c r="HQ116" s="43">
        <f t="shared" si="2914"/>
        <v>0</v>
      </c>
      <c r="HR116" s="44">
        <f>'СДП (план)'!AR116</f>
        <v>0</v>
      </c>
      <c r="HS116" s="43">
        <f>'СДП (план)'!AS116</f>
        <v>0</v>
      </c>
      <c r="HT116" s="43">
        <f t="shared" si="2915"/>
        <v>0</v>
      </c>
      <c r="HU116" s="43">
        <f t="shared" si="2916"/>
        <v>0</v>
      </c>
      <c r="HV116" s="43">
        <f>VLOOKUP($C116,'факт СДП 12 мес'!$D$8:$HP$287,171,0)</f>
        <v>0</v>
      </c>
      <c r="HW116" s="43">
        <f>VLOOKUP($C116,'факт СДП 12 мес'!$D$8:$HP$287,172,0)</f>
        <v>0</v>
      </c>
      <c r="HX116" s="43">
        <f>VLOOKUP($C116,'факт СДП 12 мес'!$D$8:$HP$287,173,0)</f>
        <v>0</v>
      </c>
      <c r="HY116" s="43">
        <f>VLOOKUP($C116,'факт СДП 12 мес'!$D$8:$HP$287,174,0)</f>
        <v>0</v>
      </c>
      <c r="HZ116" s="43">
        <f>VLOOKUP($C116,'факт СДП 12 мес'!$D$8:$HP$287,175,0)</f>
        <v>0</v>
      </c>
      <c r="IA116" s="43">
        <f>VLOOKUP($C116,'факт СДП 12 мес'!$D$8:$HP$287,176,0)</f>
        <v>0</v>
      </c>
      <c r="IB116" s="43">
        <f t="shared" si="2917"/>
        <v>0</v>
      </c>
      <c r="IC116" s="43">
        <f t="shared" si="2918"/>
        <v>0</v>
      </c>
      <c r="ID116" s="43">
        <f t="shared" si="2919"/>
        <v>0</v>
      </c>
      <c r="IE116" s="43">
        <f t="shared" si="2920"/>
        <v>0</v>
      </c>
      <c r="IF116" s="43">
        <f t="shared" si="2921"/>
        <v>0</v>
      </c>
      <c r="IG116" s="44">
        <f>'СДП (план)'!AT116</f>
        <v>0</v>
      </c>
      <c r="IH116" s="43">
        <f>'СДП (план)'!AU116</f>
        <v>0</v>
      </c>
      <c r="II116" s="43">
        <f t="shared" si="2922"/>
        <v>0</v>
      </c>
      <c r="IJ116" s="43">
        <f t="shared" si="2923"/>
        <v>0</v>
      </c>
      <c r="IK116" s="43">
        <f>VLOOKUP($C116,'факт СДП 12 мес'!$D$8:$HP$287,183,0)</f>
        <v>0</v>
      </c>
      <c r="IL116" s="43">
        <f>VLOOKUP($C116,'факт СДП 12 мес'!$D$8:$HP$287,184,0)</f>
        <v>0</v>
      </c>
      <c r="IM116" s="43">
        <f>VLOOKUP($C116,'факт СДП 12 мес'!$D$8:$HP$287,185,0)</f>
        <v>0</v>
      </c>
      <c r="IN116" s="43">
        <f>VLOOKUP($C116,'факт СДП 12 мес'!$D$8:$HP$287,186,0)</f>
        <v>0</v>
      </c>
      <c r="IO116" s="43">
        <f>VLOOKUP($C116,'факт СДП 12 мес'!$D$8:$HP$287,187,0)</f>
        <v>0</v>
      </c>
      <c r="IP116" s="43">
        <f>VLOOKUP($C116,'факт СДП 12 мес'!$D$8:$HP$287,188,0)</f>
        <v>0</v>
      </c>
      <c r="IQ116" s="43">
        <f t="shared" si="2924"/>
        <v>0</v>
      </c>
      <c r="IR116" s="43">
        <f t="shared" si="2925"/>
        <v>0</v>
      </c>
      <c r="IS116" s="43">
        <f t="shared" si="2926"/>
        <v>0</v>
      </c>
      <c r="IT116" s="43">
        <f t="shared" si="2927"/>
        <v>0</v>
      </c>
      <c r="IU116" s="43">
        <f t="shared" si="2928"/>
        <v>0</v>
      </c>
      <c r="IV116" s="45">
        <f>'СДП (план)'!AV116</f>
        <v>0</v>
      </c>
      <c r="IW116" s="45">
        <f>'СДП (план)'!AW116</f>
        <v>0</v>
      </c>
      <c r="IX116" s="43">
        <f t="shared" si="2929"/>
        <v>0</v>
      </c>
      <c r="IY116" s="43">
        <f t="shared" si="2930"/>
        <v>0</v>
      </c>
      <c r="IZ116" s="43">
        <f>VLOOKUP($C116,'факт СДП 12 мес'!$D$8:$HP$287,147,0)</f>
        <v>0</v>
      </c>
      <c r="JA116" s="43">
        <f>VLOOKUP($C116,'факт СДП 12 мес'!$D$8:$HP$287,148,0)</f>
        <v>0</v>
      </c>
      <c r="JB116" s="43">
        <f>VLOOKUP($C116,'факт СДП 12 мес'!$D$8:$HP$287,149,0)</f>
        <v>0</v>
      </c>
      <c r="JC116" s="43">
        <f>VLOOKUP($C116,'факт СДП 12 мес'!$D$8:$HP$287,150,0)</f>
        <v>0</v>
      </c>
      <c r="JD116" s="43">
        <f>VLOOKUP($C116,'факт СДП 12 мес'!$D$8:$HP$287,151,0)</f>
        <v>0</v>
      </c>
      <c r="JE116" s="43">
        <f>VLOOKUP($C116,'факт СДП 12 мес'!$D$8:$HP$287,152,0)</f>
        <v>0</v>
      </c>
      <c r="JF116" s="43">
        <f t="shared" si="2931"/>
        <v>0</v>
      </c>
      <c r="JG116" s="43">
        <f t="shared" si="2932"/>
        <v>0</v>
      </c>
      <c r="JH116" s="43">
        <f t="shared" si="2933"/>
        <v>0</v>
      </c>
      <c r="JI116" s="43">
        <f t="shared" si="2934"/>
        <v>0</v>
      </c>
      <c r="JJ116" s="43">
        <f t="shared" si="2935"/>
        <v>0</v>
      </c>
      <c r="JK116" s="45">
        <f>'СДП (план)'!AX116</f>
        <v>0</v>
      </c>
      <c r="JL116" s="45">
        <f>'СДП (план)'!AY116</f>
        <v>0</v>
      </c>
      <c r="JM116" s="43">
        <f t="shared" si="2936"/>
        <v>0</v>
      </c>
      <c r="JN116" s="43">
        <f t="shared" si="2937"/>
        <v>0</v>
      </c>
      <c r="JO116" s="43">
        <f>VLOOKUP($C116,'факт СДП 12 мес'!$D$8:$HP$287,135,0)</f>
        <v>0</v>
      </c>
      <c r="JP116" s="43">
        <f>VLOOKUP($C116,'факт СДП 12 мес'!$D$8:$HP$287,136,0)</f>
        <v>0</v>
      </c>
      <c r="JQ116" s="43">
        <f>VLOOKUP($C116,'факт СДП 12 мес'!$D$8:$HP$287,137,0)</f>
        <v>0</v>
      </c>
      <c r="JR116" s="43">
        <f>VLOOKUP($C116,'факт СДП 12 мес'!$D$8:$HP$287,138,0)</f>
        <v>0</v>
      </c>
      <c r="JS116" s="43">
        <f>VLOOKUP($C116,'факт СДП 12 мес'!$D$8:$HP$287,139,0)</f>
        <v>0</v>
      </c>
      <c r="JT116" s="43">
        <f>VLOOKUP($C116,'факт СДП 12 мес'!$D$8:$HP$287,140,0)</f>
        <v>0</v>
      </c>
      <c r="JU116" s="43">
        <f t="shared" si="2938"/>
        <v>0</v>
      </c>
      <c r="JV116" s="43">
        <f t="shared" si="2939"/>
        <v>0</v>
      </c>
      <c r="JW116" s="43">
        <f t="shared" si="2940"/>
        <v>0</v>
      </c>
      <c r="JX116" s="43">
        <f t="shared" si="2941"/>
        <v>0</v>
      </c>
      <c r="JY116" s="43">
        <f t="shared" si="2942"/>
        <v>0</v>
      </c>
      <c r="JZ116" s="44">
        <f>'СДП (план)'!AZ116</f>
        <v>0</v>
      </c>
      <c r="KA116" s="43">
        <f>'СДП (план)'!BA116</f>
        <v>0</v>
      </c>
      <c r="KB116" s="43">
        <f t="shared" si="2943"/>
        <v>0</v>
      </c>
      <c r="KC116" s="43">
        <f t="shared" si="2944"/>
        <v>0</v>
      </c>
      <c r="KD116" s="43">
        <f>VLOOKUP($C116,'факт СДП 12 мес'!$D$8:$HP$287,105,0)</f>
        <v>0</v>
      </c>
      <c r="KE116" s="43">
        <f>VLOOKUP($C116,'факт СДП 12 мес'!$D$8:$HP$287,106,0)</f>
        <v>0</v>
      </c>
      <c r="KF116" s="43">
        <f>VLOOKUP($C116,'факт СДП 12 мес'!$D$8:$HP$287,107,0)</f>
        <v>0</v>
      </c>
      <c r="KG116" s="43">
        <f>VLOOKUP($C116,'факт СДП 12 мес'!$D$8:$HP$287,108,0)</f>
        <v>0</v>
      </c>
      <c r="KH116" s="43">
        <f>VLOOKUP($C116,'факт СДП 12 мес'!$D$8:$HP$287,109,0)</f>
        <v>0</v>
      </c>
      <c r="KI116" s="43">
        <f>VLOOKUP($C116,'факт СДП 12 мес'!$D$8:$HP$287,110,0)</f>
        <v>0</v>
      </c>
      <c r="KJ116" s="43">
        <f t="shared" si="2945"/>
        <v>0</v>
      </c>
      <c r="KK116" s="43">
        <f t="shared" si="2946"/>
        <v>0</v>
      </c>
      <c r="KL116" s="43">
        <f t="shared" si="2947"/>
        <v>0</v>
      </c>
      <c r="KM116" s="43">
        <f t="shared" si="2948"/>
        <v>0</v>
      </c>
      <c r="KN116" s="43">
        <f t="shared" si="2949"/>
        <v>0</v>
      </c>
      <c r="KO116" s="44">
        <f>'СДП (план)'!BB116</f>
        <v>0</v>
      </c>
      <c r="KP116" s="43">
        <f>'СДП (план)'!BC116</f>
        <v>0</v>
      </c>
      <c r="KQ116" s="43">
        <f t="shared" si="2950"/>
        <v>0</v>
      </c>
      <c r="KR116" s="43">
        <f t="shared" si="2951"/>
        <v>0</v>
      </c>
      <c r="KS116" s="43">
        <f>VLOOKUP($C116,'факт СДП 12 мес'!$D$8:$HP$287,189,0)</f>
        <v>0</v>
      </c>
      <c r="KT116" s="43">
        <f>VLOOKUP($C116,'факт СДП 12 мес'!$D$8:$HP$287,190,0)</f>
        <v>0</v>
      </c>
      <c r="KU116" s="43">
        <f>VLOOKUP($C116,'факт СДП 12 мес'!$D$8:$HP$287,191,0)</f>
        <v>0</v>
      </c>
      <c r="KV116" s="43">
        <f>VLOOKUP($C116,'факт СДП 12 мес'!$D$8:$HP$287,192,0)</f>
        <v>0</v>
      </c>
      <c r="KW116" s="43">
        <f>VLOOKUP($C116,'факт СДП 12 мес'!$D$8:$HP$287,193,0)</f>
        <v>0</v>
      </c>
      <c r="KX116" s="43">
        <f>VLOOKUP($C116,'факт СДП 12 мес'!$D$8:$HP$287,194,0)</f>
        <v>0</v>
      </c>
      <c r="KY116" s="43">
        <f t="shared" si="2952"/>
        <v>0</v>
      </c>
      <c r="KZ116" s="43">
        <f t="shared" si="2953"/>
        <v>0</v>
      </c>
      <c r="LA116" s="43">
        <f t="shared" si="2954"/>
        <v>0</v>
      </c>
      <c r="LB116" s="43">
        <f t="shared" si="2955"/>
        <v>0</v>
      </c>
      <c r="LC116" s="43">
        <f t="shared" si="2956"/>
        <v>0</v>
      </c>
      <c r="LD116" s="44">
        <f>'СДП (план)'!BD116</f>
        <v>0</v>
      </c>
      <c r="LE116" s="43">
        <f>'СДП (план)'!BE116</f>
        <v>0</v>
      </c>
      <c r="LF116" s="43">
        <f t="shared" si="2957"/>
        <v>0</v>
      </c>
      <c r="LG116" s="43">
        <f t="shared" si="2958"/>
        <v>0</v>
      </c>
      <c r="LH116" s="43">
        <f>VLOOKUP($C116,'факт СДП 12 мес'!$D$8:$HP$287,63,0)</f>
        <v>0</v>
      </c>
      <c r="LI116" s="43">
        <f>VLOOKUP($C116,'факт СДП 12 мес'!$D$8:$HP$287,64,0)</f>
        <v>0</v>
      </c>
      <c r="LJ116" s="43">
        <f>VLOOKUP($C116,'факт СДП 12 мес'!$D$8:$HP$287,65,0)</f>
        <v>0</v>
      </c>
      <c r="LK116" s="43">
        <f>VLOOKUP($C116,'факт СДП 12 мес'!$D$8:$HP$287,66,0)</f>
        <v>0</v>
      </c>
      <c r="LL116" s="43">
        <f>VLOOKUP($C116,'факт СДП 12 мес'!$D$8:$HP$287,67,0)</f>
        <v>0</v>
      </c>
      <c r="LM116" s="43">
        <f>VLOOKUP($C116,'факт СДП 12 мес'!$D$8:$HP$287,68,0)</f>
        <v>0</v>
      </c>
      <c r="LN116" s="43">
        <f t="shared" si="2959"/>
        <v>0</v>
      </c>
      <c r="LO116" s="43">
        <f t="shared" si="2960"/>
        <v>0</v>
      </c>
      <c r="LP116" s="43">
        <f t="shared" si="2961"/>
        <v>0</v>
      </c>
      <c r="LQ116" s="43">
        <f t="shared" si="2962"/>
        <v>0</v>
      </c>
      <c r="LR116" s="43">
        <f t="shared" si="2963"/>
        <v>0</v>
      </c>
      <c r="LS116" s="44">
        <f>'СДП (план)'!BF116</f>
        <v>0</v>
      </c>
      <c r="LT116" s="43">
        <f>'СДП (план)'!BG116</f>
        <v>0</v>
      </c>
      <c r="LU116" s="43">
        <f t="shared" si="2964"/>
        <v>0</v>
      </c>
      <c r="LV116" s="43">
        <f t="shared" si="2965"/>
        <v>0</v>
      </c>
      <c r="LW116" s="43">
        <f>VLOOKUP($C116,'факт СДП 12 мес'!$D$8:$HP$287,69,0)</f>
        <v>0</v>
      </c>
      <c r="LX116" s="43">
        <f>VLOOKUP($C116,'факт СДП 12 мес'!$D$8:$HP$287,70,0)</f>
        <v>0</v>
      </c>
      <c r="LY116" s="43">
        <f>VLOOKUP($C116,'факт СДП 12 мес'!$D$8:$HP$287,71,0)</f>
        <v>0</v>
      </c>
      <c r="LZ116" s="43">
        <f>VLOOKUP($C116,'факт СДП 12 мес'!$D$8:$HP$287,72,0)</f>
        <v>0</v>
      </c>
      <c r="MA116" s="43">
        <f>VLOOKUP($C116,'факт СДП 12 мес'!$D$8:$HP$287,73,0)</f>
        <v>0</v>
      </c>
      <c r="MB116" s="43">
        <f>VLOOKUP($C116,'факт СДП 12 мес'!$D$8:$HP$287,74,0)</f>
        <v>0</v>
      </c>
      <c r="MC116" s="43">
        <f t="shared" si="2966"/>
        <v>0</v>
      </c>
      <c r="MD116" s="43">
        <f t="shared" si="2967"/>
        <v>0</v>
      </c>
      <c r="ME116" s="43">
        <f t="shared" si="2968"/>
        <v>0</v>
      </c>
      <c r="MF116" s="43">
        <f t="shared" si="2969"/>
        <v>0</v>
      </c>
      <c r="MG116" s="43">
        <f t="shared" si="2970"/>
        <v>0</v>
      </c>
      <c r="MH116" s="44">
        <f>'СДП (план)'!BH116</f>
        <v>0</v>
      </c>
      <c r="MI116" s="43">
        <f>'СДП (план)'!BI116</f>
        <v>0</v>
      </c>
      <c r="MJ116" s="43">
        <f t="shared" si="2971"/>
        <v>0</v>
      </c>
      <c r="MK116" s="43">
        <f t="shared" si="2972"/>
        <v>0</v>
      </c>
      <c r="ML116" s="43">
        <f>VLOOKUP($C116,'факт СДП 12 мес'!$D$8:$HP$287,75,0)</f>
        <v>0</v>
      </c>
      <c r="MM116" s="43">
        <f>VLOOKUP($C116,'факт СДП 12 мес'!$D$8:$HP$287,76,0)</f>
        <v>0</v>
      </c>
      <c r="MN116" s="43">
        <f>VLOOKUP($C116,'факт СДП 12 мес'!$D$8:$HP$287,77,0)</f>
        <v>0</v>
      </c>
      <c r="MO116" s="43">
        <f>VLOOKUP($C116,'факт СДП 12 мес'!$D$8:$HP$287,78,0)</f>
        <v>0</v>
      </c>
      <c r="MP116" s="43">
        <f>VLOOKUP($C116,'факт СДП 12 мес'!$D$8:$HP$287,79,0)</f>
        <v>0</v>
      </c>
      <c r="MQ116" s="43">
        <f>VLOOKUP($C116,'факт СДП 12 мес'!$D$8:$HP$287,80,0)</f>
        <v>0</v>
      </c>
      <c r="MR116" s="43">
        <f t="shared" si="2973"/>
        <v>0</v>
      </c>
      <c r="MS116" s="43">
        <f t="shared" si="2974"/>
        <v>0</v>
      </c>
      <c r="MT116" s="43">
        <f t="shared" si="2975"/>
        <v>0</v>
      </c>
      <c r="MU116" s="43">
        <f t="shared" si="2976"/>
        <v>0</v>
      </c>
      <c r="MV116" s="43">
        <f t="shared" si="2977"/>
        <v>0</v>
      </c>
      <c r="MW116" s="44">
        <f>'СДП (план)'!BJ116</f>
        <v>0</v>
      </c>
      <c r="MX116" s="43">
        <f>'СДП (план)'!BK116</f>
        <v>0</v>
      </c>
      <c r="MY116" s="43">
        <f t="shared" si="2978"/>
        <v>0</v>
      </c>
      <c r="MZ116" s="43">
        <f t="shared" si="2979"/>
        <v>0</v>
      </c>
      <c r="NA116" s="43">
        <f>VLOOKUP($C116,'факт СДП 12 мес'!$D$8:$HP$287,81,0)</f>
        <v>0</v>
      </c>
      <c r="NB116" s="43">
        <f>VLOOKUP($C116,'факт СДП 12 мес'!$D$8:$HP$287,82,0)</f>
        <v>0</v>
      </c>
      <c r="NC116" s="43">
        <f>VLOOKUP($C116,'факт СДП 12 мес'!$D$8:$HP$287,83,0)</f>
        <v>0</v>
      </c>
      <c r="ND116" s="43">
        <f>VLOOKUP($C116,'факт СДП 12 мес'!$D$8:$HP$287,84,0)</f>
        <v>0</v>
      </c>
      <c r="NE116" s="43">
        <f>VLOOKUP($C116,'факт СДП 12 мес'!$D$8:$HP$287,85,0)</f>
        <v>0</v>
      </c>
      <c r="NF116" s="43">
        <f>VLOOKUP($C116,'факт СДП 12 мес'!$D$8:$HP$287,86,0)</f>
        <v>0</v>
      </c>
      <c r="NG116" s="43">
        <f t="shared" si="2980"/>
        <v>0</v>
      </c>
      <c r="NH116" s="43">
        <f t="shared" si="2981"/>
        <v>0</v>
      </c>
      <c r="NI116" s="43">
        <f t="shared" si="2982"/>
        <v>0</v>
      </c>
      <c r="NJ116" s="43">
        <f t="shared" si="2983"/>
        <v>0</v>
      </c>
      <c r="NK116" s="43">
        <f t="shared" si="2984"/>
        <v>0</v>
      </c>
      <c r="NL116" s="44">
        <f>'СДП (план)'!BL116</f>
        <v>12</v>
      </c>
      <c r="NM116" s="43">
        <f>'СДП (план)'!BM116</f>
        <v>68894.882067200015</v>
      </c>
      <c r="NN116" s="43">
        <f t="shared" si="2985"/>
        <v>12</v>
      </c>
      <c r="NO116" s="43">
        <f t="shared" si="2986"/>
        <v>68894.882067200015</v>
      </c>
      <c r="NP116" s="43">
        <f>VLOOKUP($C116,'факт СДП 12 мес'!$D$8:$HP$287,99,0)</f>
        <v>0</v>
      </c>
      <c r="NQ116" s="43">
        <f>VLOOKUP($C116,'факт СДП 12 мес'!$D$8:$HP$287,100,0)</f>
        <v>0</v>
      </c>
      <c r="NR116" s="43">
        <f>VLOOKUP($C116,'факт СДП 12 мес'!$D$8:$HP$287,101,0)</f>
        <v>0</v>
      </c>
      <c r="NS116" s="43">
        <f>VLOOKUP($C116,'факт СДП 12 мес'!$D$8:$HP$287,102,0)</f>
        <v>0</v>
      </c>
      <c r="NT116" s="43">
        <f>VLOOKUP($C116,'факт СДП 12 мес'!$D$8:$HP$287,103,0)</f>
        <v>0</v>
      </c>
      <c r="NU116" s="43">
        <f>VLOOKUP($C116,'факт СДП 12 мес'!$D$8:$HP$287,104,0)</f>
        <v>0</v>
      </c>
      <c r="NV116" s="43">
        <f t="shared" si="2987"/>
        <v>4.08</v>
      </c>
      <c r="NW116" s="43">
        <f t="shared" si="2988"/>
        <v>4.08</v>
      </c>
      <c r="NX116" s="43">
        <f t="shared" si="2989"/>
        <v>0</v>
      </c>
      <c r="NY116" s="43">
        <f t="shared" si="2990"/>
        <v>-12</v>
      </c>
      <c r="NZ116" s="43">
        <f t="shared" si="2991"/>
        <v>-68894.882067200015</v>
      </c>
      <c r="OA116" s="44">
        <f>'СДП (план)'!BN116</f>
        <v>0</v>
      </c>
      <c r="OB116" s="43">
        <f>'СДП (план)'!BO116</f>
        <v>0</v>
      </c>
      <c r="OC116" s="43">
        <f t="shared" si="2992"/>
        <v>0</v>
      </c>
      <c r="OD116" s="43">
        <f t="shared" si="2993"/>
        <v>0</v>
      </c>
      <c r="OE116" s="43"/>
      <c r="OF116" s="43"/>
      <c r="OG116" s="43"/>
      <c r="OH116" s="43"/>
      <c r="OI116" s="43"/>
      <c r="OJ116" s="43"/>
      <c r="OK116" s="43">
        <f t="shared" si="2994"/>
        <v>0</v>
      </c>
      <c r="OL116" s="43">
        <f t="shared" si="2995"/>
        <v>0</v>
      </c>
      <c r="OM116" s="43">
        <f t="shared" si="2996"/>
        <v>0</v>
      </c>
      <c r="ON116" s="43">
        <f t="shared" si="2997"/>
        <v>0</v>
      </c>
      <c r="OO116" s="43">
        <f t="shared" si="2998"/>
        <v>0</v>
      </c>
      <c r="OP116" s="44">
        <f>'СДП (план)'!BP116</f>
        <v>0</v>
      </c>
      <c r="OQ116" s="43">
        <f>'СДП (план)'!BQ116</f>
        <v>0</v>
      </c>
      <c r="OR116" s="43">
        <f t="shared" si="2999"/>
        <v>0</v>
      </c>
      <c r="OS116" s="43">
        <f t="shared" si="3000"/>
        <v>0</v>
      </c>
      <c r="OT116" s="43">
        <f>VLOOKUP($C116,'факт СДП 12 мес'!$D$8:$HP$287,177,0)</f>
        <v>0</v>
      </c>
      <c r="OU116" s="43">
        <f>VLOOKUP($C116,'факт СДП 12 мес'!$D$8:$HP$287,178,0)</f>
        <v>0</v>
      </c>
      <c r="OV116" s="43">
        <f>VLOOKUP($C116,'факт СДП 12 мес'!$D$8:$HP$287,179,0)</f>
        <v>0</v>
      </c>
      <c r="OW116" s="43">
        <f>VLOOKUP($C116,'факт СДП 12 мес'!$D$8:$HP$287,180,0)</f>
        <v>0</v>
      </c>
      <c r="OX116" s="43">
        <f>VLOOKUP($C116,'факт СДП 12 мес'!$D$8:$HP$287,181,0)</f>
        <v>0</v>
      </c>
      <c r="OY116" s="43">
        <f>VLOOKUP($C116,'факт СДП 12 мес'!$D$8:$HP$287,182,0)</f>
        <v>0</v>
      </c>
      <c r="OZ116" s="43">
        <f t="shared" si="3001"/>
        <v>0</v>
      </c>
      <c r="PA116" s="43">
        <f t="shared" si="3002"/>
        <v>0</v>
      </c>
      <c r="PB116" s="43">
        <f t="shared" si="3003"/>
        <v>0</v>
      </c>
      <c r="PC116" s="43">
        <f t="shared" si="3004"/>
        <v>0</v>
      </c>
      <c r="PD116" s="43">
        <f t="shared" si="3005"/>
        <v>0</v>
      </c>
      <c r="PE116" s="45">
        <f>'СДП (план)'!BR116</f>
        <v>0</v>
      </c>
      <c r="PF116" s="45">
        <f>'СДП (план)'!BS116</f>
        <v>0</v>
      </c>
      <c r="PG116" s="43">
        <f t="shared" si="3006"/>
        <v>0</v>
      </c>
      <c r="PH116" s="43">
        <f t="shared" si="3007"/>
        <v>0</v>
      </c>
      <c r="PI116" s="43">
        <f>VLOOKUP($C116,'факт СДП 12 мес'!$D$8:$HP$287,123,0)</f>
        <v>0</v>
      </c>
      <c r="PJ116" s="43">
        <f>VLOOKUP($C116,'факт СДП 12 мес'!$D$8:$HP$287,124,0)</f>
        <v>0</v>
      </c>
      <c r="PK116" s="43">
        <f>VLOOKUP($C116,'факт СДП 12 мес'!$D$8:$HP$287,125,0)</f>
        <v>0</v>
      </c>
      <c r="PL116" s="43">
        <f>VLOOKUP($C116,'факт СДП 12 мес'!$D$8:$HP$287,126,0)</f>
        <v>0</v>
      </c>
      <c r="PM116" s="43">
        <f>VLOOKUP($C116,'факт СДП 12 мес'!$D$8:$HP$287,127,0)</f>
        <v>0</v>
      </c>
      <c r="PN116" s="43">
        <f>VLOOKUP($C116,'факт СДП 12 мес'!$D$8:$HP$287,128,0)</f>
        <v>0</v>
      </c>
      <c r="PO116" s="43">
        <f t="shared" si="3008"/>
        <v>0</v>
      </c>
      <c r="PP116" s="43">
        <f t="shared" si="3009"/>
        <v>0</v>
      </c>
      <c r="PQ116" s="43">
        <f t="shared" si="3010"/>
        <v>0</v>
      </c>
      <c r="PR116" s="43">
        <f t="shared" si="3011"/>
        <v>0</v>
      </c>
      <c r="PS116" s="43">
        <f t="shared" si="3012"/>
        <v>0</v>
      </c>
      <c r="PT116" s="44">
        <f>'СДП (план)'!BT116</f>
        <v>0</v>
      </c>
      <c r="PU116" s="43">
        <f>'СДП (план)'!BU116</f>
        <v>0</v>
      </c>
      <c r="PV116" s="43">
        <f t="shared" si="3013"/>
        <v>0</v>
      </c>
      <c r="PW116" s="43">
        <f t="shared" si="3014"/>
        <v>0</v>
      </c>
      <c r="PX116" s="43">
        <f>VLOOKUP($C116,'факт СДП 12 мес'!$D$8:$HP$287,111,0)</f>
        <v>0</v>
      </c>
      <c r="PY116" s="43">
        <f>VLOOKUP($C116,'факт СДП 12 мес'!$D$8:$HP$287,112,0)</f>
        <v>0</v>
      </c>
      <c r="PZ116" s="43">
        <f>VLOOKUP($C116,'факт СДП 12 мес'!$D$8:$HP$287,113,0)</f>
        <v>0</v>
      </c>
      <c r="QA116" s="43">
        <f>VLOOKUP($C116,'факт СДП 12 мес'!$D$8:$HP$287,114,0)</f>
        <v>0</v>
      </c>
      <c r="QB116" s="43">
        <f>VLOOKUP($C116,'факт СДП 12 мес'!$D$8:$HP$287,115,0)</f>
        <v>0</v>
      </c>
      <c r="QC116" s="43">
        <f>VLOOKUP($C116,'факт СДП 12 мес'!$D$8:$HP$287,116,0)</f>
        <v>0</v>
      </c>
      <c r="QD116" s="43">
        <f t="shared" si="3015"/>
        <v>0</v>
      </c>
      <c r="QE116" s="43">
        <f t="shared" si="3016"/>
        <v>0</v>
      </c>
      <c r="QF116" s="43">
        <f t="shared" si="3017"/>
        <v>0</v>
      </c>
      <c r="QG116" s="43">
        <f t="shared" si="3018"/>
        <v>0</v>
      </c>
      <c r="QH116" s="43">
        <f t="shared" si="3019"/>
        <v>0</v>
      </c>
      <c r="QI116" s="44">
        <f>'СДП (план)'!BV116</f>
        <v>0</v>
      </c>
      <c r="QJ116" s="43">
        <f>'СДП (план)'!BW116</f>
        <v>0</v>
      </c>
      <c r="QK116" s="43">
        <f t="shared" si="3020"/>
        <v>0</v>
      </c>
      <c r="QL116" s="43">
        <f t="shared" si="3021"/>
        <v>0</v>
      </c>
      <c r="QM116" s="43">
        <f>VLOOKUP($C116,'факт СДП 12 мес'!$D$8:$HP$287,153,0)</f>
        <v>0</v>
      </c>
      <c r="QN116" s="43">
        <f>VLOOKUP($C116,'факт СДП 12 мес'!$D$8:$HP$287,154,0)</f>
        <v>0</v>
      </c>
      <c r="QO116" s="43">
        <f>VLOOKUP($C116,'факт СДП 12 мес'!$D$8:$HP$287,155,0)</f>
        <v>0</v>
      </c>
      <c r="QP116" s="43">
        <f>VLOOKUP($C116,'факт СДП 12 мес'!$D$8:$HP$287,156,0)</f>
        <v>0</v>
      </c>
      <c r="QQ116" s="43">
        <f>VLOOKUP($C116,'факт СДП 12 мес'!$D$8:$HP$287,157,0)</f>
        <v>0</v>
      </c>
      <c r="QR116" s="43">
        <f>VLOOKUP($C116,'факт СДП 12 мес'!$D$8:$HP$287,158,0)</f>
        <v>0</v>
      </c>
      <c r="QS116" s="43">
        <f t="shared" si="3022"/>
        <v>0</v>
      </c>
      <c r="QT116" s="43">
        <f t="shared" si="3023"/>
        <v>0</v>
      </c>
      <c r="QU116" s="43">
        <f t="shared" si="3024"/>
        <v>0</v>
      </c>
      <c r="QV116" s="43">
        <f t="shared" si="3025"/>
        <v>0</v>
      </c>
      <c r="QW116" s="43">
        <f t="shared" si="3026"/>
        <v>0</v>
      </c>
      <c r="QX116" s="44">
        <f>'СДП (план)'!BX116</f>
        <v>0</v>
      </c>
      <c r="QY116" s="43">
        <f>'СДП (план)'!BY116</f>
        <v>0</v>
      </c>
      <c r="QZ116" s="43">
        <f t="shared" si="3027"/>
        <v>0</v>
      </c>
      <c r="RA116" s="43">
        <f t="shared" si="3028"/>
        <v>0</v>
      </c>
      <c r="RB116" s="43">
        <f>VLOOKUP($C116,'факт СДП 12 мес'!$D$8:$HP$287,195,0)</f>
        <v>0</v>
      </c>
      <c r="RC116" s="43">
        <f>VLOOKUP($C116,'факт СДП 12 мес'!$D$8:$HP$287,196,0)</f>
        <v>0</v>
      </c>
      <c r="RD116" s="43">
        <f>VLOOKUP($C116,'факт СДП 12 мес'!$D$8:$HP$287,197,0)</f>
        <v>0</v>
      </c>
      <c r="RE116" s="43">
        <f>VLOOKUP($C116,'факт СДП 12 мес'!$D$8:$HP$287,198,0)</f>
        <v>0</v>
      </c>
      <c r="RF116" s="43">
        <f>VLOOKUP($C116,'факт СДП 12 мес'!$D$8:$HP$287,199,0)</f>
        <v>0</v>
      </c>
      <c r="RG116" s="43">
        <f>VLOOKUP($C116,'факт СДП 12 мес'!$D$8:$HP$287,200,0)</f>
        <v>0</v>
      </c>
      <c r="RH116" s="43">
        <f t="shared" si="3029"/>
        <v>0</v>
      </c>
      <c r="RI116" s="43">
        <f t="shared" si="3030"/>
        <v>0</v>
      </c>
      <c r="RJ116" s="43">
        <f t="shared" si="3031"/>
        <v>0</v>
      </c>
      <c r="RK116" s="43">
        <f t="shared" si="3032"/>
        <v>0</v>
      </c>
      <c r="RL116" s="43">
        <f t="shared" si="3033"/>
        <v>0</v>
      </c>
      <c r="RM116" s="44">
        <f>'СДП (план)'!BZ116</f>
        <v>0</v>
      </c>
      <c r="RN116" s="43">
        <f>'СДП (план)'!CA116</f>
        <v>0</v>
      </c>
      <c r="RO116" s="43">
        <f t="shared" si="3034"/>
        <v>0</v>
      </c>
      <c r="RP116" s="43">
        <f t="shared" si="3035"/>
        <v>0</v>
      </c>
      <c r="RQ116" s="43">
        <f>VLOOKUP($C116,'факт СДП 12 мес'!$D$8:$HP$287,201,0)</f>
        <v>0</v>
      </c>
      <c r="RR116" s="43">
        <f>VLOOKUP($C116,'факт СДП 12 мес'!$D$8:$HP$287,202,0)</f>
        <v>0</v>
      </c>
      <c r="RS116" s="43">
        <f>VLOOKUP($C116,'факт СДП 12 мес'!$D$8:$HP$287,203,0)</f>
        <v>0</v>
      </c>
      <c r="RT116" s="43">
        <f>VLOOKUP($C116,'факт СДП 12 мес'!$D$8:$HP$287,204,0)</f>
        <v>0</v>
      </c>
      <c r="RU116" s="43">
        <f>VLOOKUP($C116,'факт СДП 12 мес'!$D$8:$HP$287,205,0)</f>
        <v>0</v>
      </c>
      <c r="RV116" s="43">
        <f>VLOOKUP($C116,'факт СДП 12 мес'!$D$8:$HP$287,206,0)</f>
        <v>0</v>
      </c>
      <c r="RW116" s="43">
        <f t="shared" si="3036"/>
        <v>0</v>
      </c>
      <c r="RX116" s="43">
        <f t="shared" si="3037"/>
        <v>0</v>
      </c>
      <c r="RY116" s="43">
        <f t="shared" si="3038"/>
        <v>0</v>
      </c>
      <c r="RZ116" s="43">
        <f t="shared" si="3039"/>
        <v>0</v>
      </c>
      <c r="SA116" s="43">
        <f t="shared" si="3040"/>
        <v>0</v>
      </c>
      <c r="SB116" s="44">
        <f>'СДП (план)'!CB116</f>
        <v>0</v>
      </c>
      <c r="SC116" s="43">
        <f>'СДП (план)'!CC116</f>
        <v>0</v>
      </c>
      <c r="SD116" s="43">
        <f t="shared" si="3041"/>
        <v>0</v>
      </c>
      <c r="SE116" s="43">
        <f t="shared" si="3351"/>
        <v>0</v>
      </c>
      <c r="SF116" s="43">
        <f>VLOOKUP($C116,'факт СДП 12 мес'!$D$8:$HP$287,129,0)</f>
        <v>0</v>
      </c>
      <c r="SG116" s="43">
        <f>VLOOKUP($C116,'факт СДП 12 мес'!$D$8:$HP$287,130,0)</f>
        <v>0</v>
      </c>
      <c r="SH116" s="43">
        <f>VLOOKUP($C116,'факт СДП 12 мес'!$D$8:$HP$287,131,0)</f>
        <v>0</v>
      </c>
      <c r="SI116" s="43">
        <f>VLOOKUP($C116,'факт СДП 12 мес'!$D$8:$HP$287,132,0)</f>
        <v>0</v>
      </c>
      <c r="SJ116" s="43">
        <f>VLOOKUP($C116,'факт СДП 12 мес'!$D$8:$HP$287,133,0)</f>
        <v>0</v>
      </c>
      <c r="SK116" s="43">
        <f>VLOOKUP($C116,'факт СДП 12 мес'!$D$8:$HP$287,134,0)</f>
        <v>0</v>
      </c>
      <c r="SL116" s="43">
        <f t="shared" si="3485"/>
        <v>0</v>
      </c>
      <c r="SM116" s="43">
        <f t="shared" si="3044"/>
        <v>0</v>
      </c>
      <c r="SN116" s="43">
        <f t="shared" si="3045"/>
        <v>0</v>
      </c>
      <c r="SO116" s="43">
        <f t="shared" si="3046"/>
        <v>0</v>
      </c>
      <c r="SP116" s="43">
        <f t="shared" si="3047"/>
        <v>0</v>
      </c>
      <c r="SQ116" s="44">
        <f>'СДП (план)'!CD116</f>
        <v>0</v>
      </c>
      <c r="SR116" s="43">
        <f>'СДП (план)'!CE116</f>
        <v>0</v>
      </c>
      <c r="SS116" s="43">
        <f t="shared" si="3048"/>
        <v>0</v>
      </c>
      <c r="ST116" s="43">
        <f t="shared" si="3354"/>
        <v>0</v>
      </c>
      <c r="SU116" s="43">
        <f>VLOOKUP($C116,'факт СДП 12 мес'!$D$8:$HP$287,93,0)</f>
        <v>0</v>
      </c>
      <c r="SV116" s="43">
        <f>VLOOKUP($C116,'факт СДП 12 мес'!$D$8:$HP$287,94,0)</f>
        <v>0</v>
      </c>
      <c r="SW116" s="43">
        <f>VLOOKUP($C116,'факт СДП 12 мес'!$D$8:$HP$287,95,0)</f>
        <v>0</v>
      </c>
      <c r="SX116" s="43">
        <f>VLOOKUP($C116,'факт СДП 12 мес'!$D$8:$HP$287,96,0)</f>
        <v>0</v>
      </c>
      <c r="SY116" s="43">
        <f>VLOOKUP($C116,'факт СДП 12 мес'!$D$8:$HP$287,97,0)</f>
        <v>0</v>
      </c>
      <c r="SZ116" s="43">
        <f>VLOOKUP($C116,'факт СДП 12 мес'!$D$8:$HP$287,98,0)</f>
        <v>0</v>
      </c>
      <c r="TA116" s="43">
        <f t="shared" si="3486"/>
        <v>0</v>
      </c>
      <c r="TB116" s="43">
        <f t="shared" si="3051"/>
        <v>0</v>
      </c>
      <c r="TC116" s="43">
        <f t="shared" si="3052"/>
        <v>0</v>
      </c>
      <c r="TD116" s="43">
        <f t="shared" si="3053"/>
        <v>0</v>
      </c>
      <c r="TE116" s="43">
        <f t="shared" si="3054"/>
        <v>0</v>
      </c>
      <c r="TF116" s="5">
        <f>'СДП (план)'!CF116</f>
        <v>0</v>
      </c>
      <c r="TG116" s="3">
        <f>'СДП (план)'!CG116</f>
        <v>0</v>
      </c>
      <c r="TH116" s="43">
        <f t="shared" si="3055"/>
        <v>0</v>
      </c>
      <c r="TI116" s="43">
        <f t="shared" si="3056"/>
        <v>0</v>
      </c>
      <c r="TJ116" s="43">
        <f>VLOOKUP($C116,'факт СДП 12 мес'!$D$8:$HP$287,117,0)</f>
        <v>5</v>
      </c>
      <c r="TK116" s="43">
        <f>VLOOKUP($C116,'факт СДП 12 мес'!$D$8:$HP$287,118,0)</f>
        <v>123252.19</v>
      </c>
      <c r="TL116" s="43">
        <f>VLOOKUP($C116,'факт СДП 12 мес'!$D$8:$HP$287,119,0)</f>
        <v>15</v>
      </c>
      <c r="TM116" s="43">
        <f>VLOOKUP($C116,'факт СДП 12 мес'!$D$8:$HP$287,120,0)</f>
        <v>0</v>
      </c>
      <c r="TN116" s="43">
        <f>VLOOKUP($C116,'факт СДП 12 мес'!$D$8:$HP$287,121,0)</f>
        <v>0</v>
      </c>
      <c r="TO116" s="43">
        <f>VLOOKUP($C116,'факт СДП 12 мес'!$D$8:$HP$287,122,0)</f>
        <v>0</v>
      </c>
      <c r="TP116" s="43">
        <f t="shared" si="3487"/>
        <v>0</v>
      </c>
      <c r="TQ116" s="43">
        <f t="shared" si="3058"/>
        <v>0</v>
      </c>
      <c r="TR116" s="43">
        <f t="shared" si="3059"/>
        <v>1.7000000000000002</v>
      </c>
      <c r="TS116" s="43">
        <f t="shared" si="3060"/>
        <v>5</v>
      </c>
      <c r="TT116" s="43">
        <f t="shared" si="3061"/>
        <v>123252.19</v>
      </c>
      <c r="TU116" s="43">
        <f>'СДП (план)'!CH116</f>
        <v>0</v>
      </c>
      <c r="TV116" s="43">
        <f>'СДП (план)'!CI116</f>
        <v>0</v>
      </c>
      <c r="TW116" s="43">
        <f t="shared" si="3062"/>
        <v>0</v>
      </c>
      <c r="TX116" s="43">
        <f t="shared" si="3063"/>
        <v>0</v>
      </c>
      <c r="TY116" s="43">
        <f>VLOOKUP($C116,'факт СДП 12 мес'!$D$8:$HP$287,207,0)</f>
        <v>0</v>
      </c>
      <c r="TZ116" s="43">
        <f>VLOOKUP($C116,'факт СДП 12 мес'!$D$8:$HP$287,208,0)</f>
        <v>0</v>
      </c>
      <c r="UA116" s="43">
        <f>VLOOKUP($C116,'факт СДП 12 мес'!$D$8:$HP$287,209,0)</f>
        <v>0</v>
      </c>
      <c r="UB116" s="43">
        <f>VLOOKUP($C116,'факт СДП 12 мес'!$D$8:$HP$287,210,0)</f>
        <v>0</v>
      </c>
      <c r="UC116" s="43">
        <f>VLOOKUP($C116,'факт СДП 12 мес'!$D$8:$HP$287,211,0)</f>
        <v>0</v>
      </c>
      <c r="UD116" s="43">
        <f>VLOOKUP($C116,'факт СДП 12 мес'!$D$8:$HP$287,212,0)</f>
        <v>0</v>
      </c>
      <c r="UE116" s="43">
        <f t="shared" si="3064"/>
        <v>0</v>
      </c>
      <c r="UF116" s="43">
        <f t="shared" si="3065"/>
        <v>0</v>
      </c>
      <c r="UG116" s="43">
        <f t="shared" si="3066"/>
        <v>0</v>
      </c>
      <c r="UH116" s="43">
        <f t="shared" si="3067"/>
        <v>0</v>
      </c>
      <c r="UI116" s="43">
        <f t="shared" si="3068"/>
        <v>0</v>
      </c>
      <c r="UJ116" s="43"/>
      <c r="UK116" s="43"/>
      <c r="UL116" s="43"/>
      <c r="UM116" s="43"/>
      <c r="UN116" s="43"/>
      <c r="UO116" s="43"/>
      <c r="UP116" s="43"/>
      <c r="UQ116" s="43"/>
      <c r="UR116" s="43"/>
      <c r="US116" s="43"/>
      <c r="UT116" s="43"/>
      <c r="UU116" s="43"/>
      <c r="UV116" s="43"/>
      <c r="UW116" s="43">
        <f t="shared" si="2687"/>
        <v>0</v>
      </c>
      <c r="UX116" s="43">
        <f t="shared" si="2688"/>
        <v>0</v>
      </c>
      <c r="UY116" s="47">
        <f>'СДП (план)'!CN116</f>
        <v>72</v>
      </c>
      <c r="UZ116" s="47">
        <f>'СДП (план)'!CO116</f>
        <v>455602.44344037335</v>
      </c>
      <c r="VA116" s="43">
        <f t="shared" si="2689"/>
        <v>72</v>
      </c>
      <c r="VB116" s="43">
        <f t="shared" si="2690"/>
        <v>455602.44344037329</v>
      </c>
      <c r="VC116" s="47">
        <f t="shared" si="2786"/>
        <v>65</v>
      </c>
      <c r="VD116" s="47">
        <f t="shared" si="2787"/>
        <v>502527.91000000009</v>
      </c>
      <c r="VE116" s="47">
        <f t="shared" si="2788"/>
        <v>289</v>
      </c>
      <c r="VF116" s="47">
        <f t="shared" si="2789"/>
        <v>0</v>
      </c>
      <c r="VG116" s="47">
        <f t="shared" si="2790"/>
        <v>0</v>
      </c>
      <c r="VH116" s="47">
        <f t="shared" si="2791"/>
        <v>0</v>
      </c>
      <c r="VI116" s="47">
        <f t="shared" si="2792"/>
        <v>24.479999999999997</v>
      </c>
      <c r="VJ116" s="47">
        <f t="shared" si="2793"/>
        <v>24.479999999999997</v>
      </c>
      <c r="VK116" s="47">
        <f t="shared" si="2794"/>
        <v>22.099999999999998</v>
      </c>
      <c r="VL116" s="43">
        <f t="shared" si="2795"/>
        <v>-7</v>
      </c>
      <c r="VM116" s="43">
        <f t="shared" si="2796"/>
        <v>46925.466559626802</v>
      </c>
    </row>
    <row r="117" spans="1:585" s="32" customFormat="1" ht="18.75" x14ac:dyDescent="0.25">
      <c r="A117" s="171"/>
      <c r="B117" s="494" t="s">
        <v>862</v>
      </c>
      <c r="C117" s="464" t="s">
        <v>863</v>
      </c>
      <c r="D117" s="495" t="s">
        <v>864</v>
      </c>
      <c r="E117" s="136"/>
      <c r="F117" s="279">
        <v>16828</v>
      </c>
      <c r="G117" s="496">
        <v>0.21</v>
      </c>
      <c r="H117" s="359">
        <v>0.30020000000000002</v>
      </c>
      <c r="I117" s="18">
        <v>1</v>
      </c>
      <c r="J117" s="314"/>
      <c r="K117" s="196"/>
      <c r="L117" s="196">
        <v>1.4</v>
      </c>
      <c r="M117" s="196">
        <v>1.68</v>
      </c>
      <c r="N117" s="1">
        <v>2.23</v>
      </c>
      <c r="O117" s="9">
        <v>2.57</v>
      </c>
      <c r="P117" s="44">
        <f>'СДП (план)'!P117</f>
        <v>0</v>
      </c>
      <c r="Q117" s="44">
        <f>'СДП (план)'!Q117</f>
        <v>0</v>
      </c>
      <c r="R117" s="43">
        <f t="shared" ref="R117:R170" si="3488">SUM(P117/12*$A$2)</f>
        <v>0</v>
      </c>
      <c r="S117" s="43">
        <f t="shared" ref="S117:S170" si="3489">SUM(Q117/12*$A$2)</f>
        <v>0</v>
      </c>
      <c r="T117" s="43">
        <f>VLOOKUP($C117,'факт СДП 12 мес'!$D$8:$HP$287,9,0)</f>
        <v>0</v>
      </c>
      <c r="U117" s="43">
        <f>VLOOKUP($C117,'факт СДП 12 мес'!$D$8:$HP$287,10,0)</f>
        <v>0</v>
      </c>
      <c r="V117" s="43">
        <f>VLOOKUP($C117,'факт СДП 12 мес'!$D$8:$HP$287,11,0)</f>
        <v>0</v>
      </c>
      <c r="W117" s="43">
        <f>VLOOKUP($C117,'факт СДП 12 мес'!$D$8:$HP$287,12,0)</f>
        <v>0</v>
      </c>
      <c r="X117" s="43">
        <f>VLOOKUP($C117,'факт СДП 12 мес'!$D$8:$HP$287,13,0)</f>
        <v>0</v>
      </c>
      <c r="Y117" s="43">
        <f>VLOOKUP($C117,'факт СДП 12 мес'!$D$8:$HP$287,14,0)</f>
        <v>0</v>
      </c>
      <c r="Z117" s="43">
        <f t="shared" ref="Z117:Z170" si="3490">SUM(P117*$G117)</f>
        <v>0</v>
      </c>
      <c r="AA117" s="43">
        <f t="shared" ref="AA117:AA170" si="3491">SUM(R117*$G117)</f>
        <v>0</v>
      </c>
      <c r="AB117" s="43">
        <f t="shared" ref="AB117:AB170" si="3492">SUM(T117*$G117)</f>
        <v>0</v>
      </c>
      <c r="AC117" s="43">
        <f t="shared" ref="AC117:AC170" si="3493">SUM(T117-R117)</f>
        <v>0</v>
      </c>
      <c r="AD117" s="43">
        <f t="shared" ref="AD117:AD170" si="3494">SUM(U117-S117)</f>
        <v>0</v>
      </c>
      <c r="AE117" s="135">
        <f>'СДП (план)'!R117</f>
        <v>0</v>
      </c>
      <c r="AF117" s="135">
        <f>'СДП (план)'!S117</f>
        <v>0</v>
      </c>
      <c r="AG117" s="43">
        <f t="shared" ref="AG117:AG170" si="3495">SUM(AE117/12*$A$2)</f>
        <v>0</v>
      </c>
      <c r="AH117" s="43">
        <f t="shared" ref="AH117:AH170" si="3496">SUM(AF117/12*$A$2)</f>
        <v>0</v>
      </c>
      <c r="AI117" s="43">
        <f>VLOOKUP($C117,'факт СДП 12 мес'!$D$8:$HP$287,3,0)</f>
        <v>0</v>
      </c>
      <c r="AJ117" s="43">
        <f>VLOOKUP($C117,'факт СДП 12 мес'!$D$8:$HP$287,4,0)</f>
        <v>0</v>
      </c>
      <c r="AK117" s="43">
        <f>VLOOKUP($C117,'факт СДП 12 мес'!$D$8:$HP$287,5,0)</f>
        <v>0</v>
      </c>
      <c r="AL117" s="43">
        <f>VLOOKUP($C117,'факт СДП 12 мес'!$D$8:$HP$287,6,0)</f>
        <v>0</v>
      </c>
      <c r="AM117" s="43">
        <f>VLOOKUP($C117,'факт СДП 12 мес'!$D$8:$HP$287,7,0)</f>
        <v>0</v>
      </c>
      <c r="AN117" s="43">
        <f>VLOOKUP($C117,'факт СДП 12 мес'!$D$8:$HP$287,8,0)</f>
        <v>0</v>
      </c>
      <c r="AO117" s="43">
        <f t="shared" ref="AO117:AO170" si="3497">SUM(AE117*$G117)</f>
        <v>0</v>
      </c>
      <c r="AP117" s="43">
        <f t="shared" ref="AP117:AP170" si="3498">SUM(AG117*$G117)</f>
        <v>0</v>
      </c>
      <c r="AQ117" s="43">
        <f t="shared" ref="AQ117:AQ170" si="3499">SUM(AI117*$G117)</f>
        <v>0</v>
      </c>
      <c r="AR117" s="43">
        <f t="shared" ref="AR117:AR170" si="3500">SUM(AI117-AG117)</f>
        <v>0</v>
      </c>
      <c r="AS117" s="43">
        <f t="shared" ref="AS117:AS170" si="3501">SUM(AJ117-AH117)</f>
        <v>0</v>
      </c>
      <c r="AT117" s="44">
        <f>'СДП (план)'!T117</f>
        <v>0</v>
      </c>
      <c r="AU117" s="43">
        <f>'СДП (план)'!U117</f>
        <v>0</v>
      </c>
      <c r="AV117" s="43">
        <f t="shared" ref="AV117:AV170" si="3502">SUM(AT117/12*$A$2)</f>
        <v>0</v>
      </c>
      <c r="AW117" s="43">
        <f t="shared" ref="AW117:AW170" si="3503">SUM(AU117/12*$A$2)</f>
        <v>0</v>
      </c>
      <c r="AX117" s="43">
        <f>VLOOKUP($C117,'факт СДП 12 мес'!$D$8:$HP$287,159,0)</f>
        <v>0</v>
      </c>
      <c r="AY117" s="43">
        <f>VLOOKUP($C117,'факт СДП 12 мес'!$D$8:$HP$287,160,0)</f>
        <v>0</v>
      </c>
      <c r="AZ117" s="43">
        <f>VLOOKUP($C117,'факт СДП 12 мес'!$D$8:$HP$287,161,0)</f>
        <v>0</v>
      </c>
      <c r="BA117" s="43">
        <f>VLOOKUP($C117,'факт СДП 12 мес'!$D$8:$HP$287,162,0)</f>
        <v>0</v>
      </c>
      <c r="BB117" s="43">
        <f>VLOOKUP($C117,'факт СДП 12 мес'!$D$8:$HP$287,163,0)</f>
        <v>0</v>
      </c>
      <c r="BC117" s="43">
        <f>VLOOKUP($C117,'факт СДП 12 мес'!$D$8:$HP$287,164,0)</f>
        <v>0</v>
      </c>
      <c r="BD117" s="43">
        <f t="shared" ref="BD117:BD170" si="3504">SUM(AT117*$G117)</f>
        <v>0</v>
      </c>
      <c r="BE117" s="43">
        <f t="shared" ref="BE117:BE170" si="3505">SUM(AV117*$G117)</f>
        <v>0</v>
      </c>
      <c r="BF117" s="43">
        <f t="shared" ref="BF117:BF170" si="3506">SUM(AX117*$G117)</f>
        <v>0</v>
      </c>
      <c r="BG117" s="43">
        <f t="shared" ref="BG117:BG170" si="3507">SUM(AX117-AV117)</f>
        <v>0</v>
      </c>
      <c r="BH117" s="43">
        <f t="shared" ref="BH117:BH170" si="3508">SUM(AY117-AW117)</f>
        <v>0</v>
      </c>
      <c r="BI117" s="87">
        <f>'СДП (план)'!V117</f>
        <v>32</v>
      </c>
      <c r="BJ117" s="3">
        <f>'СДП (план)'!W117</f>
        <v>126663.30593279998</v>
      </c>
      <c r="BK117" s="43">
        <f t="shared" ref="BK117:BK170" si="3509">SUM(BI117/12*$A$2)</f>
        <v>32</v>
      </c>
      <c r="BL117" s="43">
        <f t="shared" ref="BL117:BL170" si="3510">SUM(BJ117/12*$A$2)</f>
        <v>126663.30593279999</v>
      </c>
      <c r="BM117" s="43">
        <f>VLOOKUP($C117,'факт СДП 12 мес'!$D$8:$HP$287,21,0)</f>
        <v>14</v>
      </c>
      <c r="BN117" s="43">
        <f>VLOOKUP($C117,'факт СДП 12 мес'!$D$8:$HP$287,22,0)</f>
        <v>54425.660000000018</v>
      </c>
      <c r="BO117" s="43">
        <f>VLOOKUP($C117,'факт СДП 12 мес'!$D$8:$HP$287,23,0)</f>
        <v>108</v>
      </c>
      <c r="BP117" s="43">
        <f>VLOOKUP($C117,'факт СДП 12 мес'!$D$8:$HP$287,24,0)</f>
        <v>0</v>
      </c>
      <c r="BQ117" s="43">
        <f>VLOOKUP($C117,'факт СДП 12 мес'!$D$8:$HP$287,25,0)</f>
        <v>0</v>
      </c>
      <c r="BR117" s="43">
        <f>VLOOKUP($C117,'факт СДП 12 мес'!$D$8:$HP$287,26,0)</f>
        <v>0</v>
      </c>
      <c r="BS117" s="43">
        <f t="shared" ref="BS117:BS170" si="3511">SUM(BI117*$G117)</f>
        <v>6.72</v>
      </c>
      <c r="BT117" s="43">
        <f t="shared" ref="BT117:BT170" si="3512">SUM(BK117*$G117)</f>
        <v>6.72</v>
      </c>
      <c r="BU117" s="43">
        <f t="shared" ref="BU117:BU170" si="3513">SUM(BM117*$G117)</f>
        <v>2.94</v>
      </c>
      <c r="BV117" s="43">
        <f t="shared" ref="BV117:BV170" si="3514">SUM(BM117-BK117)</f>
        <v>-18</v>
      </c>
      <c r="BW117" s="43">
        <f t="shared" ref="BW117:BW170" si="3515">SUM(BN117-BL117)</f>
        <v>-72237.645932799976</v>
      </c>
      <c r="BX117" s="44">
        <f>'СДП (план)'!X117</f>
        <v>0</v>
      </c>
      <c r="BY117" s="43">
        <f>'СДП (план)'!Y117</f>
        <v>0</v>
      </c>
      <c r="BZ117" s="43">
        <f t="shared" ref="BZ117:BZ170" si="3516">SUM(BX117/12*$A$2)</f>
        <v>0</v>
      </c>
      <c r="CA117" s="43">
        <f t="shared" ref="CA117:CA170" si="3517">SUM(BY117/12*$A$2)</f>
        <v>0</v>
      </c>
      <c r="CB117" s="43">
        <f>VLOOKUP($C117,'факт СДП 12 мес'!$D$8:$HP$287,15,0)</f>
        <v>0</v>
      </c>
      <c r="CC117" s="43">
        <f>VLOOKUP($C117,'факт СДП 12 мес'!$D$8:$HP$287,16,0)</f>
        <v>0</v>
      </c>
      <c r="CD117" s="43">
        <f>VLOOKUP($C117,'факт СДП 12 мес'!$D$8:$HP$287,17,0)</f>
        <v>0</v>
      </c>
      <c r="CE117" s="43">
        <f>VLOOKUP($C117,'факт СДП 12 мес'!$D$8:$HP$287,18,0)</f>
        <v>0</v>
      </c>
      <c r="CF117" s="43">
        <f>VLOOKUP($C117,'факт СДП 12 мес'!$D$8:$HP$287,19,0)</f>
        <v>0</v>
      </c>
      <c r="CG117" s="43">
        <f>VLOOKUP($C117,'факт СДП 12 мес'!$D$8:$HP$287,20,0)</f>
        <v>0</v>
      </c>
      <c r="CH117" s="43">
        <f t="shared" ref="CH117:CH170" si="3518">SUM(BX117*$G117)</f>
        <v>0</v>
      </c>
      <c r="CI117" s="43">
        <f t="shared" ref="CI117:CI170" si="3519">SUM(BZ117*$G117)</f>
        <v>0</v>
      </c>
      <c r="CJ117" s="43">
        <f t="shared" ref="CJ117:CJ170" si="3520">SUM(CB117*$G117)</f>
        <v>0</v>
      </c>
      <c r="CK117" s="43">
        <f t="shared" ref="CK117:CK170" si="3521">SUM(CB117-BZ117)</f>
        <v>0</v>
      </c>
      <c r="CL117" s="43">
        <f t="shared" ref="CL117:CL170" si="3522">SUM(CC117-CA117)</f>
        <v>0</v>
      </c>
      <c r="CM117" s="45">
        <f>'СДП (план)'!Z117</f>
        <v>0</v>
      </c>
      <c r="CN117" s="43">
        <f>'СДП (план)'!AA117</f>
        <v>0</v>
      </c>
      <c r="CO117" s="43">
        <f t="shared" ref="CO117:CO170" si="3523">SUM(CM117/12*$A$2)</f>
        <v>0</v>
      </c>
      <c r="CP117" s="43">
        <f t="shared" ref="CP117:CP170" si="3524">SUM(CN117/12*$A$2)</f>
        <v>0</v>
      </c>
      <c r="CQ117" s="43">
        <f>VLOOKUP($C117,'факт СДП 12 мес'!$D$8:$HP$287,165,0)</f>
        <v>0</v>
      </c>
      <c r="CR117" s="43">
        <f>VLOOKUP($C117,'факт СДП 12 мес'!$D$8:$HP$287,166,0)</f>
        <v>0</v>
      </c>
      <c r="CS117" s="43">
        <f>VLOOKUP($C117,'факт СДП 12 мес'!$D$8:$HP$287,167,0)</f>
        <v>0</v>
      </c>
      <c r="CT117" s="43">
        <f>VLOOKUP($C117,'факт СДП 12 мес'!$D$8:$HP$287,168,0)</f>
        <v>0</v>
      </c>
      <c r="CU117" s="43">
        <f>VLOOKUP($C117,'факт СДП 12 мес'!$D$8:$HP$287,169,0)</f>
        <v>0</v>
      </c>
      <c r="CV117" s="43">
        <f>VLOOKUP($C117,'факт СДП 12 мес'!$D$8:$HP$287,170,0)</f>
        <v>0</v>
      </c>
      <c r="CW117" s="43">
        <f t="shared" ref="CW117:CW170" si="3525">SUM(CM117*$G117)</f>
        <v>0</v>
      </c>
      <c r="CX117" s="43">
        <f t="shared" ref="CX117:CX170" si="3526">SUM(CO117*$G117)</f>
        <v>0</v>
      </c>
      <c r="CY117" s="43">
        <f t="shared" ref="CY117:CY170" si="3527">SUM(CQ117*$G117)</f>
        <v>0</v>
      </c>
      <c r="CZ117" s="43">
        <f t="shared" ref="CZ117:CZ170" si="3528">SUM(CQ117-CO117)</f>
        <v>0</v>
      </c>
      <c r="DA117" s="43">
        <f t="shared" ref="DA117:DA170" si="3529">SUM(CR117-CP117)</f>
        <v>0</v>
      </c>
      <c r="DB117" s="5">
        <f>'СДП (план)'!AB117</f>
        <v>0</v>
      </c>
      <c r="DC117" s="3">
        <f>'СДП (план)'!AC117</f>
        <v>0</v>
      </c>
      <c r="DD117" s="43">
        <f t="shared" ref="DD117:DD170" si="3530">SUM(DB117/12*$A$2)</f>
        <v>0</v>
      </c>
      <c r="DE117" s="43">
        <f t="shared" ref="DE117:DE170" si="3531">SUM(DC117/12*$A$2)</f>
        <v>0</v>
      </c>
      <c r="DF117" s="43">
        <f>VLOOKUP($C117,'факт СДП 12 мес'!$D$8:$HP$287,57,0)</f>
        <v>0</v>
      </c>
      <c r="DG117" s="43">
        <f>VLOOKUP($C117,'факт СДП 12 мес'!$D$8:$HP$287,58,0)</f>
        <v>0</v>
      </c>
      <c r="DH117" s="43">
        <f>VLOOKUP($C117,'факт СДП 12 мес'!$D$8:$HP$287,59,0)</f>
        <v>0</v>
      </c>
      <c r="DI117" s="43">
        <f>VLOOKUP($C117,'факт СДП 12 мес'!$D$8:$HP$287,60,0)</f>
        <v>0</v>
      </c>
      <c r="DJ117" s="43">
        <f>VLOOKUP($C117,'факт СДП 12 мес'!$D$8:$HP$287,61,0)</f>
        <v>0</v>
      </c>
      <c r="DK117" s="43">
        <f>VLOOKUP($C117,'факт СДП 12 мес'!$D$8:$HP$287,62,0)</f>
        <v>0</v>
      </c>
      <c r="DL117" s="43">
        <f t="shared" ref="DL117:DL170" si="3532">SUM(DB117*$G117)</f>
        <v>0</v>
      </c>
      <c r="DM117" s="43">
        <f t="shared" ref="DM117:DM170" si="3533">SUM(DD117*$G117)</f>
        <v>0</v>
      </c>
      <c r="DN117" s="43">
        <f t="shared" ref="DN117:DN170" si="3534">SUM(DF117*$G117)</f>
        <v>0</v>
      </c>
      <c r="DO117" s="43">
        <f t="shared" ref="DO117:DO170" si="3535">SUM(DF117-DD117)</f>
        <v>0</v>
      </c>
      <c r="DP117" s="43">
        <f t="shared" ref="DP117:DP170" si="3536">SUM(DG117-DE117)</f>
        <v>0</v>
      </c>
      <c r="DQ117" s="5">
        <f>'СДП (план)'!AD117</f>
        <v>0</v>
      </c>
      <c r="DR117" s="3">
        <f>'СДП (план)'!AE117</f>
        <v>0</v>
      </c>
      <c r="DS117" s="43">
        <f t="shared" ref="DS117:DS170" si="3537">SUM(DQ117/12*$A$2)</f>
        <v>0</v>
      </c>
      <c r="DT117" s="43">
        <f t="shared" ref="DT117:DT170" si="3538">SUM(DR117/12*$A$2)</f>
        <v>0</v>
      </c>
      <c r="DU117" s="43">
        <f>VLOOKUP($C117,'факт СДП 12 мес'!$D$8:$HP$287,33,0)</f>
        <v>0</v>
      </c>
      <c r="DV117" s="43">
        <f>VLOOKUP($C117,'факт СДП 12 мес'!$D$8:$HP$287,34,0)</f>
        <v>0</v>
      </c>
      <c r="DW117" s="43">
        <f>VLOOKUP($C117,'факт СДП 12 мес'!$D$8:$HP$287,35,0)</f>
        <v>0</v>
      </c>
      <c r="DX117" s="43">
        <f>VLOOKUP($C117,'факт СДП 12 мес'!$D$8:$HP$287,36,0)</f>
        <v>0</v>
      </c>
      <c r="DY117" s="43">
        <f>VLOOKUP($C117,'факт СДП 12 мес'!$D$8:$HP$287,37,0)</f>
        <v>0</v>
      </c>
      <c r="DZ117" s="43">
        <f>VLOOKUP($C117,'факт СДП 12 мес'!$D$8:$HP$287,38,0)</f>
        <v>0</v>
      </c>
      <c r="EA117" s="43">
        <f t="shared" ref="EA117:EA170" si="3539">SUM(DQ117*$G117)</f>
        <v>0</v>
      </c>
      <c r="EB117" s="43">
        <f t="shared" ref="EB117:EB170" si="3540">SUM(DS117*$G117)</f>
        <v>0</v>
      </c>
      <c r="EC117" s="43">
        <f t="shared" ref="EC117:EC170" si="3541">SUM(DU117*$G117)</f>
        <v>0</v>
      </c>
      <c r="ED117" s="43">
        <f t="shared" ref="ED117:ED170" si="3542">SUM(DU117-DS117)</f>
        <v>0</v>
      </c>
      <c r="EE117" s="43">
        <f t="shared" ref="EE117:EE170" si="3543">SUM(DV117-DT117)</f>
        <v>0</v>
      </c>
      <c r="EF117" s="5">
        <f>'СДП (план)'!AF117</f>
        <v>7</v>
      </c>
      <c r="EG117" s="3">
        <f>'СДП (план)'!AG117</f>
        <v>29786.904893760002</v>
      </c>
      <c r="EH117" s="43">
        <f t="shared" ref="EH117:EH170" si="3544">SUM(EF117/12*$A$2)</f>
        <v>7</v>
      </c>
      <c r="EI117" s="43">
        <f t="shared" ref="EI117:EI170" si="3545">SUM(EG117/12*$A$2)</f>
        <v>29786.904893760002</v>
      </c>
      <c r="EJ117" s="43">
        <f>VLOOKUP($C117,'факт СДП 12 мес'!$D$8:$HP$287,27,0)</f>
        <v>32</v>
      </c>
      <c r="EK117" s="43">
        <f>VLOOKUP($C117,'факт СДП 12 мес'!$D$8:$HP$287,28,0)</f>
        <v>136168.64000000007</v>
      </c>
      <c r="EL117" s="43">
        <f>VLOOKUP($C117,'факт СДП 12 мес'!$D$8:$HP$287,29,0)</f>
        <v>140</v>
      </c>
      <c r="EM117" s="43">
        <f>VLOOKUP($C117,'факт СДП 12 мес'!$D$8:$HP$287,30,0)</f>
        <v>0</v>
      </c>
      <c r="EN117" s="43">
        <f>VLOOKUP($C117,'факт СДП 12 мес'!$D$8:$HP$287,31,0)</f>
        <v>0</v>
      </c>
      <c r="EO117" s="43">
        <f>VLOOKUP($C117,'факт СДП 12 мес'!$D$8:$HP$287,32,0)</f>
        <v>0</v>
      </c>
      <c r="EP117" s="43">
        <f t="shared" ref="EP117:EP170" si="3546">SUM(EF117*$G117)</f>
        <v>1.47</v>
      </c>
      <c r="EQ117" s="43">
        <f t="shared" ref="EQ117:EQ170" si="3547">SUM(EH117*$G117)</f>
        <v>1.47</v>
      </c>
      <c r="ER117" s="43">
        <f t="shared" ref="ER117:ER170" si="3548">SUM(EJ117*$G117)</f>
        <v>6.72</v>
      </c>
      <c r="ES117" s="43">
        <f t="shared" ref="ES117:ES170" si="3549">SUM(EJ117-EH117)</f>
        <v>25</v>
      </c>
      <c r="ET117" s="43">
        <f t="shared" ref="ET117:ET170" si="3550">SUM(EK117-EI117)</f>
        <v>106381.73510624007</v>
      </c>
      <c r="EU117" s="44">
        <f>'СДП (план)'!AH117</f>
        <v>0</v>
      </c>
      <c r="EV117" s="43">
        <f>'СДП (план)'!AI117</f>
        <v>0</v>
      </c>
      <c r="EW117" s="43">
        <f t="shared" ref="EW117:EW170" si="3551">SUM(EU117/12*$A$2)</f>
        <v>0</v>
      </c>
      <c r="EX117" s="43">
        <f t="shared" ref="EX117:EX170" si="3552">SUM(EV117/12*$A$2)</f>
        <v>0</v>
      </c>
      <c r="EY117" s="43">
        <f>VLOOKUP($C117,'факт СДП 12 мес'!$D$8:$HP$287,87,0)</f>
        <v>0</v>
      </c>
      <c r="EZ117" s="43">
        <f>VLOOKUP($C117,'факт СДП 12 мес'!$D$8:$HP$287,88,0)</f>
        <v>0</v>
      </c>
      <c r="FA117" s="43">
        <f>VLOOKUP($C117,'факт СДП 12 мес'!$D$8:$HP$287,89,0)</f>
        <v>0</v>
      </c>
      <c r="FB117" s="43">
        <f>VLOOKUP($C117,'факт СДП 12 мес'!$D$8:$HP$287,90,0)</f>
        <v>0</v>
      </c>
      <c r="FC117" s="43">
        <f>VLOOKUP($C117,'факт СДП 12 мес'!$D$8:$HP$287,91,0)</f>
        <v>0</v>
      </c>
      <c r="FD117" s="43">
        <f>VLOOKUP($C117,'факт СДП 12 мес'!$D$8:$HP$287,92,0)</f>
        <v>0</v>
      </c>
      <c r="FE117" s="43">
        <f t="shared" ref="FE117:FE170" si="3553">SUM(EU117*$G117)</f>
        <v>0</v>
      </c>
      <c r="FF117" s="43">
        <f t="shared" ref="FF117:FF170" si="3554">SUM(EW117*$G117)</f>
        <v>0</v>
      </c>
      <c r="FG117" s="43">
        <f t="shared" ref="FG117:FG170" si="3555">SUM(EY117*$G117)</f>
        <v>0</v>
      </c>
      <c r="FH117" s="43">
        <f t="shared" ref="FH117:FH170" si="3556">SUM(EY117-EW117)</f>
        <v>0</v>
      </c>
      <c r="FI117" s="43">
        <f t="shared" ref="FI117:FI170" si="3557">SUM(EZ117-EX117)</f>
        <v>0</v>
      </c>
      <c r="FJ117" s="44">
        <f>'СДП (план)'!AJ117</f>
        <v>0</v>
      </c>
      <c r="FK117" s="43">
        <f>'СДП (план)'!AK117</f>
        <v>0</v>
      </c>
      <c r="FL117" s="43">
        <f t="shared" ref="FL117:FL170" si="3558">SUM(FJ117/12*$A$2)</f>
        <v>0</v>
      </c>
      <c r="FM117" s="43">
        <f t="shared" ref="FM117:FM170" si="3559">SUM(FK117/12*$A$2)</f>
        <v>0</v>
      </c>
      <c r="FN117" s="43">
        <f>VLOOKUP($C117,'факт СДП 12 мес'!$D$8:$HP$287,39,0)</f>
        <v>0</v>
      </c>
      <c r="FO117" s="43">
        <f>VLOOKUP($C117,'факт СДП 12 мес'!$D$8:$HP$287,40,0)</f>
        <v>0</v>
      </c>
      <c r="FP117" s="43">
        <f>VLOOKUP($C117,'факт СДП 12 мес'!$D$8:$HP$287,41,0)</f>
        <v>0</v>
      </c>
      <c r="FQ117" s="43">
        <f>VLOOKUP($C117,'факт СДП 12 мес'!$D$8:$HP$287,42,0)</f>
        <v>0</v>
      </c>
      <c r="FR117" s="43">
        <f>VLOOKUP($C117,'факт СДП 12 мес'!$D$8:$HP$287,43,0)</f>
        <v>0</v>
      </c>
      <c r="FS117" s="43">
        <f>VLOOKUP($C117,'факт СДП 12 мес'!$D$8:$HP$287,44,0)</f>
        <v>0</v>
      </c>
      <c r="FT117" s="43">
        <f t="shared" ref="FT117:FT170" si="3560">SUM(FJ117*$G117)</f>
        <v>0</v>
      </c>
      <c r="FU117" s="43">
        <f t="shared" ref="FU117:FU170" si="3561">SUM(FL117*$G117)</f>
        <v>0</v>
      </c>
      <c r="FV117" s="43">
        <f t="shared" ref="FV117:FV170" si="3562">SUM(FN117*$G117)</f>
        <v>0</v>
      </c>
      <c r="FW117" s="43">
        <f t="shared" ref="FW117:FW170" si="3563">SUM(FN117-FL117)</f>
        <v>0</v>
      </c>
      <c r="FX117" s="43">
        <f t="shared" ref="FX117:FX170" si="3564">SUM(FO117-FM117)</f>
        <v>0</v>
      </c>
      <c r="FY117" s="44">
        <f>'СДП (план)'!AL117</f>
        <v>0</v>
      </c>
      <c r="FZ117" s="43">
        <f>'СДП (план)'!AM117</f>
        <v>0</v>
      </c>
      <c r="GA117" s="43">
        <f t="shared" ref="GA117:GA170" si="3565">SUM(FY117/12*$A$2)</f>
        <v>0</v>
      </c>
      <c r="GB117" s="43">
        <f t="shared" ref="GB117:GB170" si="3566">SUM(FZ117/12*$A$2)</f>
        <v>0</v>
      </c>
      <c r="GC117" s="43">
        <f>VLOOKUP($C117,'факт СДП 12 мес'!$D$8:$HP$287,45,0)</f>
        <v>0</v>
      </c>
      <c r="GD117" s="43">
        <f>VLOOKUP($C117,'факт СДП 12 мес'!$D$8:$HP$287,46,0)</f>
        <v>0</v>
      </c>
      <c r="GE117" s="43">
        <f>VLOOKUP($C117,'факт СДП 12 мес'!$D$8:$HP$287,47,0)</f>
        <v>0</v>
      </c>
      <c r="GF117" s="43">
        <f>VLOOKUP($C117,'факт СДП 12 мес'!$D$8:$HP$287,48,0)</f>
        <v>0</v>
      </c>
      <c r="GG117" s="43">
        <f>VLOOKUP($C117,'факт СДП 12 мес'!$D$8:$HP$287,49,0)</f>
        <v>0</v>
      </c>
      <c r="GH117" s="43">
        <f>VLOOKUP($C117,'факт СДП 12 мес'!$D$8:$HP$287,50,0)</f>
        <v>0</v>
      </c>
      <c r="GI117" s="43">
        <f t="shared" ref="GI117:GI170" si="3567">SUM(FY117*$G117)</f>
        <v>0</v>
      </c>
      <c r="GJ117" s="43">
        <f t="shared" ref="GJ117:GJ170" si="3568">SUM(GA117*$G117)</f>
        <v>0</v>
      </c>
      <c r="GK117" s="43">
        <f t="shared" ref="GK117:GK170" si="3569">SUM(GC117*$G117)</f>
        <v>0</v>
      </c>
      <c r="GL117" s="43">
        <f t="shared" ref="GL117:GL170" si="3570">SUM(GC117-GA117)</f>
        <v>0</v>
      </c>
      <c r="GM117" s="43">
        <f t="shared" ref="GM117:GM170" si="3571">SUM(GD117-GB117)</f>
        <v>0</v>
      </c>
      <c r="GN117" s="5">
        <f>'СДП (план)'!AN117</f>
        <v>0</v>
      </c>
      <c r="GO117" s="3">
        <f>'СДП (план)'!AO117</f>
        <v>0</v>
      </c>
      <c r="GP117" s="43">
        <f t="shared" ref="GP117:GP170" si="3572">SUM(GN117/12*$A$2)</f>
        <v>0</v>
      </c>
      <c r="GQ117" s="43">
        <f t="shared" ref="GQ117:GQ170" si="3573">SUM(GO117/12*$A$2)</f>
        <v>0</v>
      </c>
      <c r="GR117" s="43">
        <f>VLOOKUP($C117,'факт СДП 12 мес'!$D$8:$HP$287,51,0)</f>
        <v>0</v>
      </c>
      <c r="GS117" s="43">
        <f>VLOOKUP($C117,'факт СДП 12 мес'!$D$8:$HP$287,52,0)</f>
        <v>0</v>
      </c>
      <c r="GT117" s="43">
        <f>VLOOKUP($C117,'факт СДП 12 мес'!$D$8:$HP$287,53,0)</f>
        <v>0</v>
      </c>
      <c r="GU117" s="43">
        <f>VLOOKUP($C117,'факт СДП 12 мес'!$D$8:$HP$287,54,0)</f>
        <v>0</v>
      </c>
      <c r="GV117" s="43">
        <f>VLOOKUP($C117,'факт СДП 12 мес'!$D$8:$HP$287,55,0)</f>
        <v>0</v>
      </c>
      <c r="GW117" s="43">
        <f>VLOOKUP($C117,'факт СДП 12 мес'!$D$8:$HP$287,56,0)</f>
        <v>0</v>
      </c>
      <c r="GX117" s="43">
        <f t="shared" ref="GX117:GX170" si="3574">SUM(GN117*$G117)</f>
        <v>0</v>
      </c>
      <c r="GY117" s="43">
        <f t="shared" ref="GY117:GY170" si="3575">SUM(GP117*$G117)</f>
        <v>0</v>
      </c>
      <c r="GZ117" s="43">
        <f t="shared" ref="GZ117:GZ170" si="3576">SUM(GR117*$G117)</f>
        <v>0</v>
      </c>
      <c r="HA117" s="43">
        <f t="shared" ref="HA117:HA170" si="3577">SUM(GR117-GP117)</f>
        <v>0</v>
      </c>
      <c r="HB117" s="43">
        <f t="shared" ref="HB117:HB170" si="3578">SUM(GS117-GQ117)</f>
        <v>0</v>
      </c>
      <c r="HC117" s="5">
        <f>'СДП (план)'!AP117</f>
        <v>0</v>
      </c>
      <c r="HD117" s="3">
        <f>'СДП (план)'!AQ117</f>
        <v>0</v>
      </c>
      <c r="HE117" s="43">
        <f t="shared" ref="HE117:HE170" si="3579">SUM(HC117/12*$A$2)</f>
        <v>0</v>
      </c>
      <c r="HF117" s="43">
        <f t="shared" ref="HF117:HF170" si="3580">SUM(HD117/12*$A$2)</f>
        <v>0</v>
      </c>
      <c r="HG117" s="43">
        <f>VLOOKUP($C117,'факт СДП 12 мес'!$D$8:$HP$287,141,0)</f>
        <v>0</v>
      </c>
      <c r="HH117" s="43">
        <f>VLOOKUP($C117,'факт СДП 12 мес'!$D$8:$HP$287,142,0)</f>
        <v>0</v>
      </c>
      <c r="HI117" s="43">
        <f>VLOOKUP($C117,'факт СДП 12 мес'!$D$8:$HP$287,143,0)</f>
        <v>0</v>
      </c>
      <c r="HJ117" s="43">
        <f>VLOOKUP($C117,'факт СДП 12 мес'!$D$8:$HP$287,144,0)</f>
        <v>0</v>
      </c>
      <c r="HK117" s="43">
        <f>VLOOKUP($C117,'факт СДП 12 мес'!$D$8:$HP$287,145,0)</f>
        <v>0</v>
      </c>
      <c r="HL117" s="43">
        <f>VLOOKUP($C117,'факт СДП 12 мес'!$D$8:$HP$287,146,0)</f>
        <v>0</v>
      </c>
      <c r="HM117" s="43">
        <f t="shared" ref="HM117:HM170" si="3581">SUM(HC117*$G117)</f>
        <v>0</v>
      </c>
      <c r="HN117" s="43">
        <f t="shared" ref="HN117:HN170" si="3582">SUM(HE117*$G117)</f>
        <v>0</v>
      </c>
      <c r="HO117" s="43">
        <f t="shared" ref="HO117:HO170" si="3583">SUM(HG117*$G117)</f>
        <v>0</v>
      </c>
      <c r="HP117" s="43">
        <f t="shared" ref="HP117:HP170" si="3584">SUM(HG117-HE117)</f>
        <v>0</v>
      </c>
      <c r="HQ117" s="43">
        <f t="shared" ref="HQ117:HQ170" si="3585">SUM(HH117-HF117)</f>
        <v>0</v>
      </c>
      <c r="HR117" s="44">
        <f>'СДП (план)'!AR117</f>
        <v>0</v>
      </c>
      <c r="HS117" s="43">
        <f>'СДП (план)'!AS117</f>
        <v>0</v>
      </c>
      <c r="HT117" s="43">
        <f t="shared" ref="HT117:HT170" si="3586">SUM(HR117/12*$A$2)</f>
        <v>0</v>
      </c>
      <c r="HU117" s="43">
        <f t="shared" ref="HU117:HU170" si="3587">SUM(HS117/12*$A$2)</f>
        <v>0</v>
      </c>
      <c r="HV117" s="43">
        <f>VLOOKUP($C117,'факт СДП 12 мес'!$D$8:$HP$287,171,0)</f>
        <v>0</v>
      </c>
      <c r="HW117" s="43">
        <f>VLOOKUP($C117,'факт СДП 12 мес'!$D$8:$HP$287,172,0)</f>
        <v>0</v>
      </c>
      <c r="HX117" s="43">
        <f>VLOOKUP($C117,'факт СДП 12 мес'!$D$8:$HP$287,173,0)</f>
        <v>0</v>
      </c>
      <c r="HY117" s="43">
        <f>VLOOKUP($C117,'факт СДП 12 мес'!$D$8:$HP$287,174,0)</f>
        <v>0</v>
      </c>
      <c r="HZ117" s="43">
        <f>VLOOKUP($C117,'факт СДП 12 мес'!$D$8:$HP$287,175,0)</f>
        <v>0</v>
      </c>
      <c r="IA117" s="43">
        <f>VLOOKUP($C117,'факт СДП 12 мес'!$D$8:$HP$287,176,0)</f>
        <v>0</v>
      </c>
      <c r="IB117" s="43">
        <f t="shared" ref="IB117:IB170" si="3588">SUM(HR117*$G117)</f>
        <v>0</v>
      </c>
      <c r="IC117" s="43">
        <f t="shared" ref="IC117:IC170" si="3589">SUM(HT117*$G117)</f>
        <v>0</v>
      </c>
      <c r="ID117" s="43">
        <f t="shared" ref="ID117:ID170" si="3590">SUM(HV117*$G117)</f>
        <v>0</v>
      </c>
      <c r="IE117" s="43">
        <f t="shared" ref="IE117:IE170" si="3591">SUM(HV117-HT117)</f>
        <v>0</v>
      </c>
      <c r="IF117" s="43">
        <f t="shared" ref="IF117:IF170" si="3592">SUM(HW117-HU117)</f>
        <v>0</v>
      </c>
      <c r="IG117" s="44">
        <f>'СДП (план)'!AT117</f>
        <v>0</v>
      </c>
      <c r="IH117" s="43">
        <f>'СДП (план)'!AU117</f>
        <v>0</v>
      </c>
      <c r="II117" s="43">
        <f t="shared" ref="II117:II170" si="3593">SUM(IG117/12*$A$2)</f>
        <v>0</v>
      </c>
      <c r="IJ117" s="43">
        <f t="shared" ref="IJ117:IJ170" si="3594">SUM(IH117/12*$A$2)</f>
        <v>0</v>
      </c>
      <c r="IK117" s="43">
        <f>VLOOKUP($C117,'факт СДП 12 мес'!$D$8:$HP$287,183,0)</f>
        <v>0</v>
      </c>
      <c r="IL117" s="43">
        <f>VLOOKUP($C117,'факт СДП 12 мес'!$D$8:$HP$287,184,0)</f>
        <v>0</v>
      </c>
      <c r="IM117" s="43">
        <f>VLOOKUP($C117,'факт СДП 12 мес'!$D$8:$HP$287,185,0)</f>
        <v>0</v>
      </c>
      <c r="IN117" s="43">
        <f>VLOOKUP($C117,'факт СДП 12 мес'!$D$8:$HP$287,186,0)</f>
        <v>0</v>
      </c>
      <c r="IO117" s="43">
        <f>VLOOKUP($C117,'факт СДП 12 мес'!$D$8:$HP$287,187,0)</f>
        <v>0</v>
      </c>
      <c r="IP117" s="43">
        <f>VLOOKUP($C117,'факт СДП 12 мес'!$D$8:$HP$287,188,0)</f>
        <v>0</v>
      </c>
      <c r="IQ117" s="43">
        <f t="shared" ref="IQ117:IQ170" si="3595">SUM(IG117*$G117)</f>
        <v>0</v>
      </c>
      <c r="IR117" s="43">
        <f t="shared" ref="IR117:IR170" si="3596">SUM(II117*$G117)</f>
        <v>0</v>
      </c>
      <c r="IS117" s="43">
        <f t="shared" ref="IS117:IS170" si="3597">SUM(IK117*$G117)</f>
        <v>0</v>
      </c>
      <c r="IT117" s="43">
        <f t="shared" ref="IT117:IT170" si="3598">SUM(IK117-II117)</f>
        <v>0</v>
      </c>
      <c r="IU117" s="43">
        <f t="shared" ref="IU117:IU170" si="3599">SUM(IL117-IJ117)</f>
        <v>0</v>
      </c>
      <c r="IV117" s="45">
        <f>'СДП (план)'!AV117</f>
        <v>0</v>
      </c>
      <c r="IW117" s="45">
        <f>'СДП (план)'!AW117</f>
        <v>0</v>
      </c>
      <c r="IX117" s="43">
        <f t="shared" ref="IX117:IX170" si="3600">SUM(IV117/12*$A$2)</f>
        <v>0</v>
      </c>
      <c r="IY117" s="43">
        <f t="shared" ref="IY117:IY170" si="3601">SUM(IW117/12*$A$2)</f>
        <v>0</v>
      </c>
      <c r="IZ117" s="43">
        <f>VLOOKUP($C117,'факт СДП 12 мес'!$D$8:$HP$287,147,0)</f>
        <v>0</v>
      </c>
      <c r="JA117" s="43">
        <f>VLOOKUP($C117,'факт СДП 12 мес'!$D$8:$HP$287,148,0)</f>
        <v>0</v>
      </c>
      <c r="JB117" s="43">
        <f>VLOOKUP($C117,'факт СДП 12 мес'!$D$8:$HP$287,149,0)</f>
        <v>0</v>
      </c>
      <c r="JC117" s="43">
        <f>VLOOKUP($C117,'факт СДП 12 мес'!$D$8:$HP$287,150,0)</f>
        <v>0</v>
      </c>
      <c r="JD117" s="43">
        <f>VLOOKUP($C117,'факт СДП 12 мес'!$D$8:$HP$287,151,0)</f>
        <v>0</v>
      </c>
      <c r="JE117" s="43">
        <f>VLOOKUP($C117,'факт СДП 12 мес'!$D$8:$HP$287,152,0)</f>
        <v>0</v>
      </c>
      <c r="JF117" s="43">
        <f t="shared" ref="JF117:JF170" si="3602">SUM(IV117*$G117)</f>
        <v>0</v>
      </c>
      <c r="JG117" s="43">
        <f t="shared" ref="JG117:JG170" si="3603">SUM(IX117*$G117)</f>
        <v>0</v>
      </c>
      <c r="JH117" s="43">
        <f t="shared" ref="JH117:JH170" si="3604">SUM(IZ117*$G117)</f>
        <v>0</v>
      </c>
      <c r="JI117" s="43">
        <f t="shared" ref="JI117:JI170" si="3605">SUM(IZ117-IX117)</f>
        <v>0</v>
      </c>
      <c r="JJ117" s="43">
        <f t="shared" ref="JJ117:JJ170" si="3606">SUM(JA117-IY117)</f>
        <v>0</v>
      </c>
      <c r="JK117" s="45">
        <f>'СДП (план)'!AX117</f>
        <v>0</v>
      </c>
      <c r="JL117" s="45">
        <f>'СДП (план)'!AY117</f>
        <v>0</v>
      </c>
      <c r="JM117" s="43">
        <f t="shared" ref="JM117:JM170" si="3607">SUM(JK117/12*$A$2)</f>
        <v>0</v>
      </c>
      <c r="JN117" s="43">
        <f t="shared" ref="JN117:JN170" si="3608">SUM(JL117/12*$A$2)</f>
        <v>0</v>
      </c>
      <c r="JO117" s="43">
        <f>VLOOKUP($C117,'факт СДП 12 мес'!$D$8:$HP$287,135,0)</f>
        <v>0</v>
      </c>
      <c r="JP117" s="43">
        <f>VLOOKUP($C117,'факт СДП 12 мес'!$D$8:$HP$287,136,0)</f>
        <v>0</v>
      </c>
      <c r="JQ117" s="43">
        <f>VLOOKUP($C117,'факт СДП 12 мес'!$D$8:$HP$287,137,0)</f>
        <v>0</v>
      </c>
      <c r="JR117" s="43">
        <f>VLOOKUP($C117,'факт СДП 12 мес'!$D$8:$HP$287,138,0)</f>
        <v>0</v>
      </c>
      <c r="JS117" s="43">
        <f>VLOOKUP($C117,'факт СДП 12 мес'!$D$8:$HP$287,139,0)</f>
        <v>0</v>
      </c>
      <c r="JT117" s="43">
        <f>VLOOKUP($C117,'факт СДП 12 мес'!$D$8:$HP$287,140,0)</f>
        <v>0</v>
      </c>
      <c r="JU117" s="43">
        <f t="shared" ref="JU117:JU170" si="3609">SUM(JK117*$G117)</f>
        <v>0</v>
      </c>
      <c r="JV117" s="43">
        <f t="shared" ref="JV117:JV170" si="3610">SUM(JM117*$G117)</f>
        <v>0</v>
      </c>
      <c r="JW117" s="43">
        <f t="shared" ref="JW117:JW170" si="3611">SUM(JO117*$G117)</f>
        <v>0</v>
      </c>
      <c r="JX117" s="43">
        <f t="shared" ref="JX117:JX170" si="3612">SUM(JO117-JM117)</f>
        <v>0</v>
      </c>
      <c r="JY117" s="43">
        <f t="shared" ref="JY117:JY170" si="3613">SUM(JP117-JN117)</f>
        <v>0</v>
      </c>
      <c r="JZ117" s="44">
        <f>'СДП (план)'!AZ117</f>
        <v>0</v>
      </c>
      <c r="KA117" s="43">
        <f>'СДП (план)'!BA117</f>
        <v>0</v>
      </c>
      <c r="KB117" s="43">
        <f t="shared" ref="KB117:KB170" si="3614">SUM(JZ117/12*$A$2)</f>
        <v>0</v>
      </c>
      <c r="KC117" s="43">
        <f t="shared" ref="KC117:KC170" si="3615">SUM(KA117/12*$A$2)</f>
        <v>0</v>
      </c>
      <c r="KD117" s="43">
        <f>VLOOKUP($C117,'факт СДП 12 мес'!$D$8:$HP$287,105,0)</f>
        <v>0</v>
      </c>
      <c r="KE117" s="43">
        <f>VLOOKUP($C117,'факт СДП 12 мес'!$D$8:$HP$287,106,0)</f>
        <v>0</v>
      </c>
      <c r="KF117" s="43">
        <f>VLOOKUP($C117,'факт СДП 12 мес'!$D$8:$HP$287,107,0)</f>
        <v>0</v>
      </c>
      <c r="KG117" s="43">
        <f>VLOOKUP($C117,'факт СДП 12 мес'!$D$8:$HP$287,108,0)</f>
        <v>0</v>
      </c>
      <c r="KH117" s="43">
        <f>VLOOKUP($C117,'факт СДП 12 мес'!$D$8:$HP$287,109,0)</f>
        <v>0</v>
      </c>
      <c r="KI117" s="43">
        <f>VLOOKUP($C117,'факт СДП 12 мес'!$D$8:$HP$287,110,0)</f>
        <v>0</v>
      </c>
      <c r="KJ117" s="43">
        <f t="shared" ref="KJ117:KJ170" si="3616">SUM(JZ117*$G117)</f>
        <v>0</v>
      </c>
      <c r="KK117" s="43">
        <f t="shared" ref="KK117:KK170" si="3617">SUM(KB117*$G117)</f>
        <v>0</v>
      </c>
      <c r="KL117" s="43">
        <f t="shared" ref="KL117:KL170" si="3618">SUM(KD117*$G117)</f>
        <v>0</v>
      </c>
      <c r="KM117" s="43">
        <f t="shared" ref="KM117:KM170" si="3619">SUM(KD117-KB117)</f>
        <v>0</v>
      </c>
      <c r="KN117" s="43">
        <f t="shared" ref="KN117:KN170" si="3620">SUM(KE117-KC117)</f>
        <v>0</v>
      </c>
      <c r="KO117" s="44">
        <f>'СДП (план)'!BB117</f>
        <v>0</v>
      </c>
      <c r="KP117" s="43">
        <f>'СДП (план)'!BC117</f>
        <v>0</v>
      </c>
      <c r="KQ117" s="43">
        <f t="shared" ref="KQ117:KQ170" si="3621">SUM(KO117/12*$A$2)</f>
        <v>0</v>
      </c>
      <c r="KR117" s="43">
        <f t="shared" ref="KR117:KR170" si="3622">SUM(KP117/12*$A$2)</f>
        <v>0</v>
      </c>
      <c r="KS117" s="43">
        <f>VLOOKUP($C117,'факт СДП 12 мес'!$D$8:$HP$287,189,0)</f>
        <v>0</v>
      </c>
      <c r="KT117" s="43">
        <f>VLOOKUP($C117,'факт СДП 12 мес'!$D$8:$HP$287,190,0)</f>
        <v>0</v>
      </c>
      <c r="KU117" s="43">
        <f>VLOOKUP($C117,'факт СДП 12 мес'!$D$8:$HP$287,191,0)</f>
        <v>0</v>
      </c>
      <c r="KV117" s="43">
        <f>VLOOKUP($C117,'факт СДП 12 мес'!$D$8:$HP$287,192,0)</f>
        <v>0</v>
      </c>
      <c r="KW117" s="43">
        <f>VLOOKUP($C117,'факт СДП 12 мес'!$D$8:$HP$287,193,0)</f>
        <v>0</v>
      </c>
      <c r="KX117" s="43">
        <f>VLOOKUP($C117,'факт СДП 12 мес'!$D$8:$HP$287,194,0)</f>
        <v>0</v>
      </c>
      <c r="KY117" s="43">
        <f t="shared" ref="KY117:KY170" si="3623">SUM(KO117*$G117)</f>
        <v>0</v>
      </c>
      <c r="KZ117" s="43">
        <f t="shared" ref="KZ117:KZ170" si="3624">SUM(KQ117*$G117)</f>
        <v>0</v>
      </c>
      <c r="LA117" s="43">
        <f t="shared" ref="LA117:LA170" si="3625">SUM(KS117*$G117)</f>
        <v>0</v>
      </c>
      <c r="LB117" s="43">
        <f t="shared" ref="LB117:LB170" si="3626">SUM(KS117-KQ117)</f>
        <v>0</v>
      </c>
      <c r="LC117" s="43">
        <f t="shared" ref="LC117:LC170" si="3627">SUM(KT117-KR117)</f>
        <v>0</v>
      </c>
      <c r="LD117" s="44">
        <f>'СДП (план)'!BD117</f>
        <v>0</v>
      </c>
      <c r="LE117" s="43">
        <f>'СДП (план)'!BE117</f>
        <v>0</v>
      </c>
      <c r="LF117" s="43">
        <f t="shared" ref="LF117:LF170" si="3628">SUM(LD117/12*$A$2)</f>
        <v>0</v>
      </c>
      <c r="LG117" s="43">
        <f t="shared" ref="LG117:LG170" si="3629">SUM(LE117/12*$A$2)</f>
        <v>0</v>
      </c>
      <c r="LH117" s="43">
        <f>VLOOKUP($C117,'факт СДП 12 мес'!$D$8:$HP$287,63,0)</f>
        <v>0</v>
      </c>
      <c r="LI117" s="43">
        <f>VLOOKUP($C117,'факт СДП 12 мес'!$D$8:$HP$287,64,0)</f>
        <v>0</v>
      </c>
      <c r="LJ117" s="43">
        <f>VLOOKUP($C117,'факт СДП 12 мес'!$D$8:$HP$287,65,0)</f>
        <v>0</v>
      </c>
      <c r="LK117" s="43">
        <f>VLOOKUP($C117,'факт СДП 12 мес'!$D$8:$HP$287,66,0)</f>
        <v>0</v>
      </c>
      <c r="LL117" s="43">
        <f>VLOOKUP($C117,'факт СДП 12 мес'!$D$8:$HP$287,67,0)</f>
        <v>0</v>
      </c>
      <c r="LM117" s="43">
        <f>VLOOKUP($C117,'факт СДП 12 мес'!$D$8:$HP$287,68,0)</f>
        <v>0</v>
      </c>
      <c r="LN117" s="43">
        <f t="shared" ref="LN117:LN170" si="3630">SUM(LD117*$G117)</f>
        <v>0</v>
      </c>
      <c r="LO117" s="43">
        <f t="shared" ref="LO117:LO170" si="3631">SUM(LF117*$G117)</f>
        <v>0</v>
      </c>
      <c r="LP117" s="43">
        <f t="shared" ref="LP117:LP170" si="3632">SUM(LH117*$G117)</f>
        <v>0</v>
      </c>
      <c r="LQ117" s="43">
        <f t="shared" ref="LQ117:LQ170" si="3633">SUM(LH117-LF117)</f>
        <v>0</v>
      </c>
      <c r="LR117" s="43">
        <f t="shared" ref="LR117:LR170" si="3634">SUM(LI117-LG117)</f>
        <v>0</v>
      </c>
      <c r="LS117" s="44">
        <f>'СДП (план)'!BF117</f>
        <v>0</v>
      </c>
      <c r="LT117" s="43">
        <f>'СДП (план)'!BG117</f>
        <v>0</v>
      </c>
      <c r="LU117" s="43">
        <f t="shared" ref="LU117:LU170" si="3635">SUM(LS117/12*$A$2)</f>
        <v>0</v>
      </c>
      <c r="LV117" s="43">
        <f t="shared" ref="LV117:LV170" si="3636">SUM(LT117/12*$A$2)</f>
        <v>0</v>
      </c>
      <c r="LW117" s="43">
        <f>VLOOKUP($C117,'факт СДП 12 мес'!$D$8:$HP$287,69,0)</f>
        <v>0</v>
      </c>
      <c r="LX117" s="43">
        <f>VLOOKUP($C117,'факт СДП 12 мес'!$D$8:$HP$287,70,0)</f>
        <v>0</v>
      </c>
      <c r="LY117" s="43">
        <f>VLOOKUP($C117,'факт СДП 12 мес'!$D$8:$HP$287,71,0)</f>
        <v>0</v>
      </c>
      <c r="LZ117" s="43">
        <f>VLOOKUP($C117,'факт СДП 12 мес'!$D$8:$HP$287,72,0)</f>
        <v>0</v>
      </c>
      <c r="MA117" s="43">
        <f>VLOOKUP($C117,'факт СДП 12 мес'!$D$8:$HP$287,73,0)</f>
        <v>0</v>
      </c>
      <c r="MB117" s="43">
        <f>VLOOKUP($C117,'факт СДП 12 мес'!$D$8:$HP$287,74,0)</f>
        <v>0</v>
      </c>
      <c r="MC117" s="43">
        <f t="shared" ref="MC117:MC170" si="3637">SUM(LS117*$G117)</f>
        <v>0</v>
      </c>
      <c r="MD117" s="43">
        <f t="shared" ref="MD117:MD170" si="3638">SUM(LU117*$G117)</f>
        <v>0</v>
      </c>
      <c r="ME117" s="43">
        <f t="shared" ref="ME117:ME170" si="3639">SUM(LW117*$G117)</f>
        <v>0</v>
      </c>
      <c r="MF117" s="43">
        <f t="shared" ref="MF117:MF170" si="3640">SUM(LW117-LU117)</f>
        <v>0</v>
      </c>
      <c r="MG117" s="43">
        <f t="shared" ref="MG117:MG170" si="3641">SUM(LX117-LV117)</f>
        <v>0</v>
      </c>
      <c r="MH117" s="44">
        <f>'СДП (план)'!BH117</f>
        <v>0</v>
      </c>
      <c r="MI117" s="43">
        <f>'СДП (план)'!BI117</f>
        <v>0</v>
      </c>
      <c r="MJ117" s="43">
        <f t="shared" ref="MJ117:MJ170" si="3642">SUM(MH117/12*$A$2)</f>
        <v>0</v>
      </c>
      <c r="MK117" s="43">
        <f t="shared" ref="MK117:MK170" si="3643">SUM(MI117/12*$A$2)</f>
        <v>0</v>
      </c>
      <c r="ML117" s="43">
        <f>VLOOKUP($C117,'факт СДП 12 мес'!$D$8:$HP$287,75,0)</f>
        <v>0</v>
      </c>
      <c r="MM117" s="43">
        <f>VLOOKUP($C117,'факт СДП 12 мес'!$D$8:$HP$287,76,0)</f>
        <v>0</v>
      </c>
      <c r="MN117" s="43">
        <f>VLOOKUP($C117,'факт СДП 12 мес'!$D$8:$HP$287,77,0)</f>
        <v>0</v>
      </c>
      <c r="MO117" s="43">
        <f>VLOOKUP($C117,'факт СДП 12 мес'!$D$8:$HP$287,78,0)</f>
        <v>0</v>
      </c>
      <c r="MP117" s="43">
        <f>VLOOKUP($C117,'факт СДП 12 мес'!$D$8:$HP$287,79,0)</f>
        <v>0</v>
      </c>
      <c r="MQ117" s="43">
        <f>VLOOKUP($C117,'факт СДП 12 мес'!$D$8:$HP$287,80,0)</f>
        <v>0</v>
      </c>
      <c r="MR117" s="43">
        <f t="shared" ref="MR117:MR170" si="3644">SUM(MH117*$G117)</f>
        <v>0</v>
      </c>
      <c r="MS117" s="43">
        <f t="shared" ref="MS117:MS170" si="3645">SUM(MJ117*$G117)</f>
        <v>0</v>
      </c>
      <c r="MT117" s="43">
        <f t="shared" ref="MT117:MT170" si="3646">SUM(ML117*$G117)</f>
        <v>0</v>
      </c>
      <c r="MU117" s="43">
        <f t="shared" ref="MU117:MU170" si="3647">SUM(ML117-MJ117)</f>
        <v>0</v>
      </c>
      <c r="MV117" s="43">
        <f t="shared" ref="MV117:MV170" si="3648">SUM(MM117-MK117)</f>
        <v>0</v>
      </c>
      <c r="MW117" s="44">
        <f>'СДП (план)'!BJ117</f>
        <v>0</v>
      </c>
      <c r="MX117" s="43">
        <f>'СДП (план)'!BK117</f>
        <v>0</v>
      </c>
      <c r="MY117" s="43">
        <f t="shared" ref="MY117:MY170" si="3649">SUM(MW117/12*$A$2)</f>
        <v>0</v>
      </c>
      <c r="MZ117" s="43">
        <f t="shared" ref="MZ117:MZ170" si="3650">SUM(MX117/12*$A$2)</f>
        <v>0</v>
      </c>
      <c r="NA117" s="43">
        <f>VLOOKUP($C117,'факт СДП 12 мес'!$D$8:$HP$287,81,0)</f>
        <v>0</v>
      </c>
      <c r="NB117" s="43">
        <f>VLOOKUP($C117,'факт СДП 12 мес'!$D$8:$HP$287,82,0)</f>
        <v>0</v>
      </c>
      <c r="NC117" s="43">
        <f>VLOOKUP($C117,'факт СДП 12 мес'!$D$8:$HP$287,83,0)</f>
        <v>0</v>
      </c>
      <c r="ND117" s="43">
        <f>VLOOKUP($C117,'факт СДП 12 мес'!$D$8:$HP$287,84,0)</f>
        <v>0</v>
      </c>
      <c r="NE117" s="43">
        <f>VLOOKUP($C117,'факт СДП 12 мес'!$D$8:$HP$287,85,0)</f>
        <v>0</v>
      </c>
      <c r="NF117" s="43">
        <f>VLOOKUP($C117,'факт СДП 12 мес'!$D$8:$HP$287,86,0)</f>
        <v>0</v>
      </c>
      <c r="NG117" s="43">
        <f t="shared" ref="NG117:NG170" si="3651">SUM(MW117*$G117)</f>
        <v>0</v>
      </c>
      <c r="NH117" s="43">
        <f t="shared" ref="NH117:NH170" si="3652">SUM(MY117*$G117)</f>
        <v>0</v>
      </c>
      <c r="NI117" s="43">
        <f t="shared" ref="NI117:NI170" si="3653">SUM(NA117*$G117)</f>
        <v>0</v>
      </c>
      <c r="NJ117" s="43">
        <f t="shared" ref="NJ117:NJ170" si="3654">SUM(NA117-MY117)</f>
        <v>0</v>
      </c>
      <c r="NK117" s="43">
        <f t="shared" ref="NK117:NK170" si="3655">SUM(NB117-MZ117)</f>
        <v>0</v>
      </c>
      <c r="NL117" s="44">
        <f>'СДП (план)'!BL117</f>
        <v>0</v>
      </c>
      <c r="NM117" s="43">
        <f>'СДП (план)'!BM117</f>
        <v>0</v>
      </c>
      <c r="NN117" s="43">
        <f t="shared" ref="NN117:NN170" si="3656">SUM(NL117/12*$A$2)</f>
        <v>0</v>
      </c>
      <c r="NO117" s="43">
        <f t="shared" ref="NO117:NO170" si="3657">SUM(NM117/12*$A$2)</f>
        <v>0</v>
      </c>
      <c r="NP117" s="43">
        <f>VLOOKUP($C117,'факт СДП 12 мес'!$D$8:$HP$287,99,0)</f>
        <v>0</v>
      </c>
      <c r="NQ117" s="43">
        <f>VLOOKUP($C117,'факт СДП 12 мес'!$D$8:$HP$287,100,0)</f>
        <v>0</v>
      </c>
      <c r="NR117" s="43">
        <f>VLOOKUP($C117,'факт СДП 12 мес'!$D$8:$HP$287,101,0)</f>
        <v>0</v>
      </c>
      <c r="NS117" s="43">
        <f>VLOOKUP($C117,'факт СДП 12 мес'!$D$8:$HP$287,102,0)</f>
        <v>0</v>
      </c>
      <c r="NT117" s="43">
        <f>VLOOKUP($C117,'факт СДП 12 мес'!$D$8:$HP$287,103,0)</f>
        <v>0</v>
      </c>
      <c r="NU117" s="43">
        <f>VLOOKUP($C117,'факт СДП 12 мес'!$D$8:$HP$287,104,0)</f>
        <v>0</v>
      </c>
      <c r="NV117" s="43">
        <f t="shared" ref="NV117:NV170" si="3658">SUM(NL117*$G117)</f>
        <v>0</v>
      </c>
      <c r="NW117" s="43">
        <f t="shared" ref="NW117:NW170" si="3659">SUM(NN117*$G117)</f>
        <v>0</v>
      </c>
      <c r="NX117" s="43">
        <f t="shared" ref="NX117:NX170" si="3660">SUM(NP117*$G117)</f>
        <v>0</v>
      </c>
      <c r="NY117" s="43">
        <f t="shared" ref="NY117:NY170" si="3661">SUM(NP117-NN117)</f>
        <v>0</v>
      </c>
      <c r="NZ117" s="43">
        <f t="shared" ref="NZ117:NZ170" si="3662">SUM(NQ117-NO117)</f>
        <v>0</v>
      </c>
      <c r="OA117" s="44">
        <f>'СДП (план)'!BN117</f>
        <v>0</v>
      </c>
      <c r="OB117" s="43">
        <f>'СДП (план)'!BO117</f>
        <v>0</v>
      </c>
      <c r="OC117" s="43">
        <f t="shared" ref="OC117:OC170" si="3663">SUM(OA117/12*$A$2)</f>
        <v>0</v>
      </c>
      <c r="OD117" s="43">
        <f t="shared" ref="OD117:OD170" si="3664">SUM(OB117/12*$A$2)</f>
        <v>0</v>
      </c>
      <c r="OE117" s="43"/>
      <c r="OF117" s="43"/>
      <c r="OG117" s="43"/>
      <c r="OH117" s="43"/>
      <c r="OI117" s="43"/>
      <c r="OJ117" s="43"/>
      <c r="OK117" s="43">
        <f t="shared" ref="OK117:OK170" si="3665">SUM(OA117*$G117)</f>
        <v>0</v>
      </c>
      <c r="OL117" s="43">
        <f t="shared" ref="OL117:OL170" si="3666">SUM(OC117*$G117)</f>
        <v>0</v>
      </c>
      <c r="OM117" s="43">
        <f t="shared" ref="OM117:OM170" si="3667">SUM(OE117*$G117)</f>
        <v>0</v>
      </c>
      <c r="ON117" s="43">
        <f t="shared" ref="ON117:ON170" si="3668">SUM(OE117-OC117)</f>
        <v>0</v>
      </c>
      <c r="OO117" s="43">
        <f t="shared" ref="OO117:OO170" si="3669">SUM(OF117-OD117)</f>
        <v>0</v>
      </c>
      <c r="OP117" s="44">
        <f>'СДП (план)'!BP117</f>
        <v>0</v>
      </c>
      <c r="OQ117" s="43">
        <f>'СДП (план)'!BQ117</f>
        <v>0</v>
      </c>
      <c r="OR117" s="43">
        <f t="shared" ref="OR117:OR170" si="3670">SUM(OP117/12*$A$2)</f>
        <v>0</v>
      </c>
      <c r="OS117" s="43">
        <f t="shared" ref="OS117:OS170" si="3671">SUM(OQ117/12*$A$2)</f>
        <v>0</v>
      </c>
      <c r="OT117" s="43">
        <f>VLOOKUP($C117,'факт СДП 12 мес'!$D$8:$HP$287,177,0)</f>
        <v>0</v>
      </c>
      <c r="OU117" s="43">
        <f>VLOOKUP($C117,'факт СДП 12 мес'!$D$8:$HP$287,178,0)</f>
        <v>0</v>
      </c>
      <c r="OV117" s="43">
        <f>VLOOKUP($C117,'факт СДП 12 мес'!$D$8:$HP$287,179,0)</f>
        <v>0</v>
      </c>
      <c r="OW117" s="43">
        <f>VLOOKUP($C117,'факт СДП 12 мес'!$D$8:$HP$287,180,0)</f>
        <v>0</v>
      </c>
      <c r="OX117" s="43">
        <f>VLOOKUP($C117,'факт СДП 12 мес'!$D$8:$HP$287,181,0)</f>
        <v>0</v>
      </c>
      <c r="OY117" s="43">
        <f>VLOOKUP($C117,'факт СДП 12 мес'!$D$8:$HP$287,182,0)</f>
        <v>0</v>
      </c>
      <c r="OZ117" s="43">
        <f t="shared" ref="OZ117:OZ170" si="3672">SUM(OP117*$G117)</f>
        <v>0</v>
      </c>
      <c r="PA117" s="43">
        <f t="shared" ref="PA117:PA170" si="3673">SUM(OR117*$G117)</f>
        <v>0</v>
      </c>
      <c r="PB117" s="43">
        <f t="shared" ref="PB117:PB170" si="3674">SUM(OT117*$G117)</f>
        <v>0</v>
      </c>
      <c r="PC117" s="43">
        <f t="shared" ref="PC117:PC170" si="3675">SUM(OT117-OR117)</f>
        <v>0</v>
      </c>
      <c r="PD117" s="43">
        <f t="shared" ref="PD117:PD170" si="3676">SUM(OU117-OS117)</f>
        <v>0</v>
      </c>
      <c r="PE117" s="45">
        <f>'СДП (план)'!BR117</f>
        <v>0</v>
      </c>
      <c r="PF117" s="45">
        <f>'СДП (план)'!BS117</f>
        <v>0</v>
      </c>
      <c r="PG117" s="43">
        <f t="shared" ref="PG117:PG170" si="3677">SUM(PE117/12*$A$2)</f>
        <v>0</v>
      </c>
      <c r="PH117" s="43">
        <f t="shared" ref="PH117:PH170" si="3678">SUM(PF117/12*$A$2)</f>
        <v>0</v>
      </c>
      <c r="PI117" s="43">
        <f>VLOOKUP($C117,'факт СДП 12 мес'!$D$8:$HP$287,123,0)</f>
        <v>0</v>
      </c>
      <c r="PJ117" s="43">
        <f>VLOOKUP($C117,'факт СДП 12 мес'!$D$8:$HP$287,124,0)</f>
        <v>0</v>
      </c>
      <c r="PK117" s="43">
        <f>VLOOKUP($C117,'факт СДП 12 мес'!$D$8:$HP$287,125,0)</f>
        <v>0</v>
      </c>
      <c r="PL117" s="43">
        <f>VLOOKUP($C117,'факт СДП 12 мес'!$D$8:$HP$287,126,0)</f>
        <v>0</v>
      </c>
      <c r="PM117" s="43">
        <f>VLOOKUP($C117,'факт СДП 12 мес'!$D$8:$HP$287,127,0)</f>
        <v>0</v>
      </c>
      <c r="PN117" s="43">
        <f>VLOOKUP($C117,'факт СДП 12 мес'!$D$8:$HP$287,128,0)</f>
        <v>0</v>
      </c>
      <c r="PO117" s="43">
        <f t="shared" ref="PO117:PO170" si="3679">SUM(PE117*$G117)</f>
        <v>0</v>
      </c>
      <c r="PP117" s="43">
        <f t="shared" ref="PP117:PP170" si="3680">SUM(PG117*$G117)</f>
        <v>0</v>
      </c>
      <c r="PQ117" s="43">
        <f t="shared" ref="PQ117:PQ170" si="3681">SUM(PI117*$G117)</f>
        <v>0</v>
      </c>
      <c r="PR117" s="43">
        <f t="shared" ref="PR117:PR170" si="3682">SUM(PI117-PG117)</f>
        <v>0</v>
      </c>
      <c r="PS117" s="43">
        <f t="shared" ref="PS117:PS170" si="3683">SUM(PJ117-PH117)</f>
        <v>0</v>
      </c>
      <c r="PT117" s="44">
        <f>'СДП (план)'!BT117</f>
        <v>0</v>
      </c>
      <c r="PU117" s="43">
        <f>'СДП (план)'!BU117</f>
        <v>0</v>
      </c>
      <c r="PV117" s="43">
        <f t="shared" ref="PV117:PV170" si="3684">SUM(PT117/12*$A$2)</f>
        <v>0</v>
      </c>
      <c r="PW117" s="43">
        <f t="shared" ref="PW117:PW170" si="3685">SUM(PU117/12*$A$2)</f>
        <v>0</v>
      </c>
      <c r="PX117" s="43">
        <f>VLOOKUP($C117,'факт СДП 12 мес'!$D$8:$HP$287,111,0)</f>
        <v>0</v>
      </c>
      <c r="PY117" s="43">
        <f>VLOOKUP($C117,'факт СДП 12 мес'!$D$8:$HP$287,112,0)</f>
        <v>0</v>
      </c>
      <c r="PZ117" s="43">
        <f>VLOOKUP($C117,'факт СДП 12 мес'!$D$8:$HP$287,113,0)</f>
        <v>0</v>
      </c>
      <c r="QA117" s="43">
        <f>VLOOKUP($C117,'факт СДП 12 мес'!$D$8:$HP$287,114,0)</f>
        <v>0</v>
      </c>
      <c r="QB117" s="43">
        <f>VLOOKUP($C117,'факт СДП 12 мес'!$D$8:$HP$287,115,0)</f>
        <v>0</v>
      </c>
      <c r="QC117" s="43">
        <f>VLOOKUP($C117,'факт СДП 12 мес'!$D$8:$HP$287,116,0)</f>
        <v>0</v>
      </c>
      <c r="QD117" s="43">
        <f t="shared" ref="QD117:QD170" si="3686">SUM(PT117*$G117)</f>
        <v>0</v>
      </c>
      <c r="QE117" s="43">
        <f t="shared" ref="QE117:QE170" si="3687">SUM(PV117*$G117)</f>
        <v>0</v>
      </c>
      <c r="QF117" s="43">
        <f t="shared" ref="QF117:QF170" si="3688">SUM(PX117*$G117)</f>
        <v>0</v>
      </c>
      <c r="QG117" s="43">
        <f t="shared" ref="QG117:QG170" si="3689">SUM(PX117-PV117)</f>
        <v>0</v>
      </c>
      <c r="QH117" s="43">
        <f t="shared" ref="QH117:QH170" si="3690">SUM(PY117-PW117)</f>
        <v>0</v>
      </c>
      <c r="QI117" s="44">
        <f>'СДП (план)'!BV117</f>
        <v>0</v>
      </c>
      <c r="QJ117" s="43">
        <f>'СДП (план)'!BW117</f>
        <v>0</v>
      </c>
      <c r="QK117" s="43">
        <f t="shared" ref="QK117:QK170" si="3691">SUM(QI117/12*$A$2)</f>
        <v>0</v>
      </c>
      <c r="QL117" s="43">
        <f t="shared" ref="QL117:QL170" si="3692">SUM(QJ117/12*$A$2)</f>
        <v>0</v>
      </c>
      <c r="QM117" s="43">
        <f>VLOOKUP($C117,'факт СДП 12 мес'!$D$8:$HP$287,153,0)</f>
        <v>0</v>
      </c>
      <c r="QN117" s="43">
        <f>VLOOKUP($C117,'факт СДП 12 мес'!$D$8:$HP$287,154,0)</f>
        <v>0</v>
      </c>
      <c r="QO117" s="43">
        <f>VLOOKUP($C117,'факт СДП 12 мес'!$D$8:$HP$287,155,0)</f>
        <v>0</v>
      </c>
      <c r="QP117" s="43">
        <f>VLOOKUP($C117,'факт СДП 12 мес'!$D$8:$HP$287,156,0)</f>
        <v>0</v>
      </c>
      <c r="QQ117" s="43">
        <f>VLOOKUP($C117,'факт СДП 12 мес'!$D$8:$HP$287,157,0)</f>
        <v>0</v>
      </c>
      <c r="QR117" s="43">
        <f>VLOOKUP($C117,'факт СДП 12 мес'!$D$8:$HP$287,158,0)</f>
        <v>0</v>
      </c>
      <c r="QS117" s="43">
        <f t="shared" ref="QS117:QS170" si="3693">SUM(QI117*$G117)</f>
        <v>0</v>
      </c>
      <c r="QT117" s="43">
        <f t="shared" ref="QT117:QT170" si="3694">SUM(QK117*$G117)</f>
        <v>0</v>
      </c>
      <c r="QU117" s="43">
        <f t="shared" ref="QU117:QU170" si="3695">SUM(QM117*$G117)</f>
        <v>0</v>
      </c>
      <c r="QV117" s="43">
        <f t="shared" ref="QV117:QV170" si="3696">SUM(QM117-QK117)</f>
        <v>0</v>
      </c>
      <c r="QW117" s="43">
        <f t="shared" ref="QW117:QW170" si="3697">SUM(QN117-QL117)</f>
        <v>0</v>
      </c>
      <c r="QX117" s="44">
        <f>'СДП (план)'!BX117</f>
        <v>0</v>
      </c>
      <c r="QY117" s="43">
        <f>'СДП (план)'!BY117</f>
        <v>0</v>
      </c>
      <c r="QZ117" s="43">
        <f t="shared" ref="QZ117:QZ170" si="3698">SUM(QX117/12*$A$2)</f>
        <v>0</v>
      </c>
      <c r="RA117" s="43">
        <f t="shared" ref="RA117:RA170" si="3699">SUM(QY117/12*$A$2)</f>
        <v>0</v>
      </c>
      <c r="RB117" s="43">
        <f>VLOOKUP($C117,'факт СДП 12 мес'!$D$8:$HP$287,195,0)</f>
        <v>0</v>
      </c>
      <c r="RC117" s="43">
        <f>VLOOKUP($C117,'факт СДП 12 мес'!$D$8:$HP$287,196,0)</f>
        <v>0</v>
      </c>
      <c r="RD117" s="43">
        <f>VLOOKUP($C117,'факт СДП 12 мес'!$D$8:$HP$287,197,0)</f>
        <v>0</v>
      </c>
      <c r="RE117" s="43">
        <f>VLOOKUP($C117,'факт СДП 12 мес'!$D$8:$HP$287,198,0)</f>
        <v>0</v>
      </c>
      <c r="RF117" s="43">
        <f>VLOOKUP($C117,'факт СДП 12 мес'!$D$8:$HP$287,199,0)</f>
        <v>0</v>
      </c>
      <c r="RG117" s="43">
        <f>VLOOKUP($C117,'факт СДП 12 мес'!$D$8:$HP$287,200,0)</f>
        <v>0</v>
      </c>
      <c r="RH117" s="43">
        <f t="shared" ref="RH117:RH170" si="3700">SUM(QX117*$G117)</f>
        <v>0</v>
      </c>
      <c r="RI117" s="43">
        <f t="shared" ref="RI117:RI170" si="3701">SUM(QZ117*$G117)</f>
        <v>0</v>
      </c>
      <c r="RJ117" s="43">
        <f t="shared" ref="RJ117:RJ170" si="3702">SUM(RB117*$G117)</f>
        <v>0</v>
      </c>
      <c r="RK117" s="43">
        <f t="shared" ref="RK117:RK170" si="3703">SUM(RB117-QZ117)</f>
        <v>0</v>
      </c>
      <c r="RL117" s="43">
        <f t="shared" ref="RL117:RL170" si="3704">SUM(RC117-RA117)</f>
        <v>0</v>
      </c>
      <c r="RM117" s="44">
        <f>'СДП (план)'!BZ117</f>
        <v>0</v>
      </c>
      <c r="RN117" s="43">
        <f>'СДП (план)'!CA117</f>
        <v>0</v>
      </c>
      <c r="RO117" s="43">
        <f t="shared" ref="RO117:RO170" si="3705">SUM(RM117/12*$A$2)</f>
        <v>0</v>
      </c>
      <c r="RP117" s="43">
        <f t="shared" ref="RP117:RP170" si="3706">SUM(RN117/12*$A$2)</f>
        <v>0</v>
      </c>
      <c r="RQ117" s="43">
        <f>VLOOKUP($C117,'факт СДП 12 мес'!$D$8:$HP$287,201,0)</f>
        <v>0</v>
      </c>
      <c r="RR117" s="43">
        <f>VLOOKUP($C117,'факт СДП 12 мес'!$D$8:$HP$287,202,0)</f>
        <v>0</v>
      </c>
      <c r="RS117" s="43">
        <f>VLOOKUP($C117,'факт СДП 12 мес'!$D$8:$HP$287,203,0)</f>
        <v>0</v>
      </c>
      <c r="RT117" s="43">
        <f>VLOOKUP($C117,'факт СДП 12 мес'!$D$8:$HP$287,204,0)</f>
        <v>0</v>
      </c>
      <c r="RU117" s="43">
        <f>VLOOKUP($C117,'факт СДП 12 мес'!$D$8:$HP$287,205,0)</f>
        <v>0</v>
      </c>
      <c r="RV117" s="43">
        <f>VLOOKUP($C117,'факт СДП 12 мес'!$D$8:$HP$287,206,0)</f>
        <v>0</v>
      </c>
      <c r="RW117" s="43">
        <f t="shared" ref="RW117:RW170" si="3707">SUM(RM117*$G117)</f>
        <v>0</v>
      </c>
      <c r="RX117" s="43">
        <f t="shared" ref="RX117:RX170" si="3708">SUM(RO117*$G117)</f>
        <v>0</v>
      </c>
      <c r="RY117" s="43">
        <f t="shared" ref="RY117:RY170" si="3709">SUM(RQ117*$G117)</f>
        <v>0</v>
      </c>
      <c r="RZ117" s="43">
        <f t="shared" ref="RZ117:RZ170" si="3710">SUM(RQ117-RO117)</f>
        <v>0</v>
      </c>
      <c r="SA117" s="43">
        <f t="shared" ref="SA117:SA170" si="3711">SUM(RR117-RP117)</f>
        <v>0</v>
      </c>
      <c r="SB117" s="44">
        <f>'СДП (план)'!CB117</f>
        <v>0</v>
      </c>
      <c r="SC117" s="43">
        <f>'СДП (план)'!CC117</f>
        <v>0</v>
      </c>
      <c r="SD117" s="43">
        <f t="shared" ref="SD117:SD170" si="3712">SUM(SB117/12*$A$2)</f>
        <v>0</v>
      </c>
      <c r="SE117" s="43">
        <f t="shared" ref="SE117:SE170" si="3713">SUM(SC117/12*$A$2)</f>
        <v>0</v>
      </c>
      <c r="SF117" s="43">
        <f>VLOOKUP($C117,'факт СДП 12 мес'!$D$8:$HP$287,129,0)</f>
        <v>0</v>
      </c>
      <c r="SG117" s="43">
        <f>VLOOKUP($C117,'факт СДП 12 мес'!$D$8:$HP$287,130,0)</f>
        <v>0</v>
      </c>
      <c r="SH117" s="43">
        <f>VLOOKUP($C117,'факт СДП 12 мес'!$D$8:$HP$287,131,0)</f>
        <v>0</v>
      </c>
      <c r="SI117" s="43">
        <f>VLOOKUP($C117,'факт СДП 12 мес'!$D$8:$HP$287,132,0)</f>
        <v>0</v>
      </c>
      <c r="SJ117" s="43">
        <f>VLOOKUP($C117,'факт СДП 12 мес'!$D$8:$HP$287,133,0)</f>
        <v>0</v>
      </c>
      <c r="SK117" s="43">
        <f>VLOOKUP($C117,'факт СДП 12 мес'!$D$8:$HP$287,134,0)</f>
        <v>0</v>
      </c>
      <c r="SL117" s="43">
        <f t="shared" ref="SL117:SL170" si="3714">SUM(SB117*$G117)</f>
        <v>0</v>
      </c>
      <c r="SM117" s="43">
        <f t="shared" ref="SM117:SM170" si="3715">SUM(SD117*$G117)</f>
        <v>0</v>
      </c>
      <c r="SN117" s="43">
        <f t="shared" ref="SN117:SN170" si="3716">SUM(SF117*$G117)</f>
        <v>0</v>
      </c>
      <c r="SO117" s="43">
        <f t="shared" ref="SO117:SO170" si="3717">SUM(SF117-SD117)</f>
        <v>0</v>
      </c>
      <c r="SP117" s="43">
        <f t="shared" ref="SP117:SP170" si="3718">SUM(SG117-SE117)</f>
        <v>0</v>
      </c>
      <c r="SQ117" s="44">
        <f>'СДП (план)'!CD117</f>
        <v>0</v>
      </c>
      <c r="SR117" s="43">
        <f>'СДП (план)'!CE117</f>
        <v>0</v>
      </c>
      <c r="SS117" s="43">
        <f t="shared" ref="SS117:SS170" si="3719">SUM(SQ117/12*$A$2)</f>
        <v>0</v>
      </c>
      <c r="ST117" s="43">
        <f t="shared" ref="ST117:ST170" si="3720">SUM(SR117/12*$A$2)</f>
        <v>0</v>
      </c>
      <c r="SU117" s="43">
        <f>VLOOKUP($C117,'факт СДП 12 мес'!$D$8:$HP$287,93,0)</f>
        <v>0</v>
      </c>
      <c r="SV117" s="43">
        <f>VLOOKUP($C117,'факт СДП 12 мес'!$D$8:$HP$287,94,0)</f>
        <v>0</v>
      </c>
      <c r="SW117" s="43">
        <f>VLOOKUP($C117,'факт СДП 12 мес'!$D$8:$HP$287,95,0)</f>
        <v>0</v>
      </c>
      <c r="SX117" s="43">
        <f>VLOOKUP($C117,'факт СДП 12 мес'!$D$8:$HP$287,96,0)</f>
        <v>0</v>
      </c>
      <c r="SY117" s="43">
        <f>VLOOKUP($C117,'факт СДП 12 мес'!$D$8:$HP$287,97,0)</f>
        <v>0</v>
      </c>
      <c r="SZ117" s="43">
        <f>VLOOKUP($C117,'факт СДП 12 мес'!$D$8:$HP$287,98,0)</f>
        <v>0</v>
      </c>
      <c r="TA117" s="43">
        <f t="shared" ref="TA117:TA170" si="3721">SUM(SQ117*$G117)</f>
        <v>0</v>
      </c>
      <c r="TB117" s="43">
        <f t="shared" ref="TB117:TB170" si="3722">SUM(SS117*$G117)</f>
        <v>0</v>
      </c>
      <c r="TC117" s="43">
        <f t="shared" ref="TC117:TC170" si="3723">SUM(SU117*$G117)</f>
        <v>0</v>
      </c>
      <c r="TD117" s="43">
        <f t="shared" ref="TD117:TD170" si="3724">SUM(SU117-SS117)</f>
        <v>0</v>
      </c>
      <c r="TE117" s="43">
        <f t="shared" ref="TE117:TE170" si="3725">SUM(SV117-ST117)</f>
        <v>0</v>
      </c>
      <c r="TF117" s="5">
        <f>'СДП (план)'!CF117</f>
        <v>0</v>
      </c>
      <c r="TG117" s="3">
        <f>'СДП (план)'!CG117</f>
        <v>0</v>
      </c>
      <c r="TH117" s="43">
        <f t="shared" si="3055"/>
        <v>0</v>
      </c>
      <c r="TI117" s="43">
        <f t="shared" si="3056"/>
        <v>0</v>
      </c>
      <c r="TJ117" s="43">
        <f>VLOOKUP($C117,'факт СДП 12 мес'!$D$8:$HP$287,117,0)</f>
        <v>7</v>
      </c>
      <c r="TK117" s="43">
        <f>VLOOKUP($C117,'факт СДП 12 мес'!$D$8:$HP$287,118,0)</f>
        <v>82133.750000000015</v>
      </c>
      <c r="TL117" s="43">
        <f>VLOOKUP($C117,'факт СДП 12 мес'!$D$8:$HP$287,119,0)</f>
        <v>23</v>
      </c>
      <c r="TM117" s="43">
        <f>VLOOKUP($C117,'факт СДП 12 мес'!$D$8:$HP$287,120,0)</f>
        <v>0</v>
      </c>
      <c r="TN117" s="43">
        <f>VLOOKUP($C117,'факт СДП 12 мес'!$D$8:$HP$287,121,0)</f>
        <v>0</v>
      </c>
      <c r="TO117" s="43">
        <f>VLOOKUP($C117,'факт СДП 12 мес'!$D$8:$HP$287,122,0)</f>
        <v>0</v>
      </c>
      <c r="TP117" s="43">
        <f t="shared" ref="TP117:TP170" si="3726">SUM(TF117*$G117)</f>
        <v>0</v>
      </c>
      <c r="TQ117" s="43">
        <f t="shared" ref="TQ117:TQ170" si="3727">SUM(TH117*$G117)</f>
        <v>0</v>
      </c>
      <c r="TR117" s="43">
        <f t="shared" ref="TR117:TR170" si="3728">SUM(TJ117*$G117)</f>
        <v>1.47</v>
      </c>
      <c r="TS117" s="43">
        <f t="shared" ref="TS117:TS170" si="3729">SUM(TJ117-TH117)</f>
        <v>7</v>
      </c>
      <c r="TT117" s="43">
        <f t="shared" ref="TT117:TT170" si="3730">SUM(TK117-TI117)</f>
        <v>82133.750000000015</v>
      </c>
      <c r="TU117" s="43">
        <f>'СДП (план)'!CH117</f>
        <v>0</v>
      </c>
      <c r="TV117" s="43">
        <f>'СДП (план)'!CI117</f>
        <v>0</v>
      </c>
      <c r="TW117" s="43">
        <f t="shared" ref="TW117:TW170" si="3731">SUM(TU117/12*$A$2)</f>
        <v>0</v>
      </c>
      <c r="TX117" s="43">
        <f t="shared" ref="TX117:TX170" si="3732">SUM(TV117/12*$A$2)</f>
        <v>0</v>
      </c>
      <c r="TY117" s="43">
        <f>VLOOKUP($C117,'факт СДП 12 мес'!$D$8:$HP$287,207,0)</f>
        <v>0</v>
      </c>
      <c r="TZ117" s="43">
        <f>VLOOKUP($C117,'факт СДП 12 мес'!$D$8:$HP$287,208,0)</f>
        <v>0</v>
      </c>
      <c r="UA117" s="43">
        <f>VLOOKUP($C117,'факт СДП 12 мес'!$D$8:$HP$287,209,0)</f>
        <v>0</v>
      </c>
      <c r="UB117" s="43">
        <f>VLOOKUP($C117,'факт СДП 12 мес'!$D$8:$HP$287,210,0)</f>
        <v>0</v>
      </c>
      <c r="UC117" s="43">
        <f>VLOOKUP($C117,'факт СДП 12 мес'!$D$8:$HP$287,211,0)</f>
        <v>0</v>
      </c>
      <c r="UD117" s="43">
        <f>VLOOKUP($C117,'факт СДП 12 мес'!$D$8:$HP$287,212,0)</f>
        <v>0</v>
      </c>
      <c r="UE117" s="43">
        <f t="shared" ref="UE117:UE170" si="3733">SUM(TU117*$G117)</f>
        <v>0</v>
      </c>
      <c r="UF117" s="43">
        <f t="shared" ref="UF117:UF170" si="3734">SUM(TW117*$G117)</f>
        <v>0</v>
      </c>
      <c r="UG117" s="43">
        <f t="shared" ref="UG117:UG170" si="3735">SUM(TY117*$G117)</f>
        <v>0</v>
      </c>
      <c r="UH117" s="43">
        <f t="shared" ref="UH117:UH170" si="3736">SUM(TY117-TW117)</f>
        <v>0</v>
      </c>
      <c r="UI117" s="43">
        <f t="shared" ref="UI117:UI170" si="3737">SUM(TZ117-TX117)</f>
        <v>0</v>
      </c>
      <c r="UJ117" s="43"/>
      <c r="UK117" s="43"/>
      <c r="UL117" s="43"/>
      <c r="UM117" s="43"/>
      <c r="UN117" s="43"/>
      <c r="UO117" s="43"/>
      <c r="UP117" s="43"/>
      <c r="UQ117" s="43"/>
      <c r="UR117" s="43"/>
      <c r="US117" s="43"/>
      <c r="UT117" s="43"/>
      <c r="UU117" s="43"/>
      <c r="UV117" s="43"/>
      <c r="UW117" s="43">
        <f t="shared" si="2687"/>
        <v>0</v>
      </c>
      <c r="UX117" s="43">
        <f t="shared" si="2688"/>
        <v>0</v>
      </c>
      <c r="UY117" s="47">
        <f>'СДП (план)'!CN117</f>
        <v>39</v>
      </c>
      <c r="UZ117" s="47">
        <f>'СДП (план)'!CO117</f>
        <v>156450.21082655998</v>
      </c>
      <c r="VA117" s="43">
        <f t="shared" ref="VA117:VA170" si="3738">SUM(UY117/12*$A$2)</f>
        <v>39</v>
      </c>
      <c r="VB117" s="43">
        <f t="shared" ref="VB117:VB170" si="3739">SUM(UZ117/12*$A$2)</f>
        <v>156450.21082655998</v>
      </c>
      <c r="VC117" s="47">
        <f t="shared" ref="VC117:VC170" si="3740">SUM(T117,AI117,AX117,BM117,CB117,CQ117,DF117,DU117,EJ117,EY117,FN117,GC117,GR117,HG117,HV117,IK117,IZ117,JO117,KD117,KS117,LH117,LW117,ML117,NA117,NP117,OT117,PI117,PX117,QM117,RB117,RQ117,SF117,SU117,TJ117,TY117)</f>
        <v>53</v>
      </c>
      <c r="VD117" s="47">
        <f t="shared" ref="VD117:VD170" si="3741">SUM(U117,AJ117,AY117,BN117,CC117,CR117,DG117,DV117,EK117,EZ117,FO117,GD117,GS117,HH117,HW117,IL117,JA117,JP117,KE117,KT117,LI117,LX117,MM117,NB117,NQ117,OU117,PJ117,PY117,QN117,RC117,RR117,SG117,SV117,TK117,TZ117)</f>
        <v>272728.0500000001</v>
      </c>
      <c r="VE117" s="47">
        <f t="shared" ref="VE117:VE170" si="3742">SUM(V117,AK117,AZ117,BO117,CD117,CS117,DH117,DW117,EL117,FA117,FP117,GE117,GT117,HI117,HX117,IM117,JB117,JQ117,KF117,KU117,LJ117,LY117,MN117,NC117,NR117,OV117,PK117,PZ117,QO117,RD117,RS117,SH117,SW117,TL117,UA117)</f>
        <v>271</v>
      </c>
      <c r="VF117" s="47">
        <f t="shared" ref="VF117:VF170" si="3743">SUM(W117,AL117,BA117,BP117,CE117,CT117,DI117,DX117,EM117,FB117,FQ117,GF117,GU117,HJ117,HY117,IN117,JC117,JR117,KG117,KV117,LK117,LZ117,MO117,ND117,NS117,OW117,PL117,QA117,QP117,RE117,RT117,SI117,SX117,TM117,UB117)</f>
        <v>0</v>
      </c>
      <c r="VG117" s="47">
        <f t="shared" ref="VG117:VG170" si="3744">SUM(X117,AM117,BB117,BQ117,CF117,CU117,DJ117,DY117,EN117,FC117,FR117,GG117,GV117,HK117,HZ117,IO117,JD117,JS117,KH117,KW117,LL117,MA117,MP117,NE117,NT117,OX117,PM117,QB117,QQ117,RF117,RU117,SJ117,SY117,TN117,UC117)</f>
        <v>0</v>
      </c>
      <c r="VH117" s="47">
        <f t="shared" ref="VH117:VH170" si="3745">SUM(Y117,AN117,BC117,BR117,CG117,CV117,DK117,DZ117,EO117,FD117,FS117,GH117,GW117,HL117,IA117,IP117,JE117,JT117,KI117,KX117,LM117,MB117,MQ117,NF117,NU117,OY117,PN117,QC117,QR117,RG117,RV117,SK117,SZ117,TO117,UD117)</f>
        <v>0</v>
      </c>
      <c r="VI117" s="47">
        <f t="shared" ref="VI117:VI170" si="3746">SUM(Z117,AO117,BD117,BS117,CH117,CW117,DL117,EA117,EP117,FE117,FT117,GI117,GX117,HM117,IB117,IQ117,JF117,JU117,KJ117,KY117,LN117,MC117,MR117,NG117,NV117,OZ117,PO117,QD117,QS117,RH117,RW117,SL117,TA117,TP117,UE117)</f>
        <v>8.19</v>
      </c>
      <c r="VJ117" s="47">
        <f t="shared" ref="VJ117:VJ170" si="3747">SUM(AA117,AP117,BE117,BT117,CI117,CX117,DM117,EB117,EQ117,FF117,FU117,GJ117,GY117,HN117,IC117,IR117,JG117,JV117,KK117,KZ117,LO117,MD117,MS117,NH117,NW117,PA117,PP117,QE117,QT117,RI117,RX117,SM117,TB117,TQ117,UF117)</f>
        <v>8.19</v>
      </c>
      <c r="VK117" s="47">
        <f t="shared" ref="VK117:VK170" si="3748">SUM(AB117,AQ117,BF117,BU117,CJ117,CY117,DN117,EC117,ER117,FG117,FV117,GK117,GZ117,HO117,ID117,IS117,JH117,JW117,KL117,LA117,LP117,ME117,MT117,NI117,NX117,PB117,PQ117,QF117,QU117,RJ117,RY117,SN117,TC117,TR117,UG117)</f>
        <v>11.13</v>
      </c>
      <c r="VL117" s="43">
        <f t="shared" ref="VL117:VL170" si="3749">SUM(VC117-VA117)</f>
        <v>14</v>
      </c>
      <c r="VM117" s="43">
        <f t="shared" ref="VM117:VM170" si="3750">SUM(VD117-VB117)</f>
        <v>116277.83917344012</v>
      </c>
    </row>
    <row r="118" spans="1:585" s="32" customFormat="1" ht="18.75" x14ac:dyDescent="0.25">
      <c r="A118" s="171"/>
      <c r="B118" s="494" t="s">
        <v>865</v>
      </c>
      <c r="C118" s="464" t="s">
        <v>866</v>
      </c>
      <c r="D118" s="495" t="s">
        <v>867</v>
      </c>
      <c r="E118" s="136"/>
      <c r="F118" s="279">
        <v>16828</v>
      </c>
      <c r="G118" s="496">
        <v>0.34</v>
      </c>
      <c r="H118" s="359">
        <v>0.30020000000000002</v>
      </c>
      <c r="I118" s="18">
        <v>1</v>
      </c>
      <c r="J118" s="314"/>
      <c r="K118" s="196"/>
      <c r="L118" s="196">
        <v>1.4</v>
      </c>
      <c r="M118" s="196">
        <v>1.68</v>
      </c>
      <c r="N118" s="1">
        <v>2.23</v>
      </c>
      <c r="O118" s="9">
        <v>2.57</v>
      </c>
      <c r="P118" s="44">
        <f>'СДП (план)'!P118</f>
        <v>0</v>
      </c>
      <c r="Q118" s="44">
        <f>'СДП (план)'!Q118</f>
        <v>0</v>
      </c>
      <c r="R118" s="43">
        <f t="shared" si="3488"/>
        <v>0</v>
      </c>
      <c r="S118" s="43">
        <f t="shared" si="3489"/>
        <v>0</v>
      </c>
      <c r="T118" s="43">
        <f>VLOOKUP($C118,'факт СДП 12 мес'!$D$8:$HP$287,9,0)</f>
        <v>0</v>
      </c>
      <c r="U118" s="43">
        <f>VLOOKUP($C118,'факт СДП 12 мес'!$D$8:$HP$287,10,0)</f>
        <v>0</v>
      </c>
      <c r="V118" s="43">
        <f>VLOOKUP($C118,'факт СДП 12 мес'!$D$8:$HP$287,11,0)</f>
        <v>0</v>
      </c>
      <c r="W118" s="43">
        <f>VLOOKUP($C118,'факт СДП 12 мес'!$D$8:$HP$287,12,0)</f>
        <v>0</v>
      </c>
      <c r="X118" s="43">
        <f>VLOOKUP($C118,'факт СДП 12 мес'!$D$8:$HP$287,13,0)</f>
        <v>0</v>
      </c>
      <c r="Y118" s="43">
        <f>VLOOKUP($C118,'факт СДП 12 мес'!$D$8:$HP$287,14,0)</f>
        <v>0</v>
      </c>
      <c r="Z118" s="43">
        <f t="shared" si="3490"/>
        <v>0</v>
      </c>
      <c r="AA118" s="43">
        <f t="shared" si="3491"/>
        <v>0</v>
      </c>
      <c r="AB118" s="43">
        <f t="shared" si="3492"/>
        <v>0</v>
      </c>
      <c r="AC118" s="43">
        <f t="shared" si="3493"/>
        <v>0</v>
      </c>
      <c r="AD118" s="43">
        <f t="shared" si="3494"/>
        <v>0</v>
      </c>
      <c r="AE118" s="135">
        <f>'СДП (план)'!R118</f>
        <v>0</v>
      </c>
      <c r="AF118" s="135">
        <f>'СДП (план)'!S118</f>
        <v>0</v>
      </c>
      <c r="AG118" s="43">
        <f t="shared" si="3495"/>
        <v>0</v>
      </c>
      <c r="AH118" s="43">
        <f t="shared" si="3496"/>
        <v>0</v>
      </c>
      <c r="AI118" s="43">
        <f>VLOOKUP($C118,'факт СДП 12 мес'!$D$8:$HP$287,3,0)</f>
        <v>0</v>
      </c>
      <c r="AJ118" s="43">
        <f>VLOOKUP($C118,'факт СДП 12 мес'!$D$8:$HP$287,4,0)</f>
        <v>0</v>
      </c>
      <c r="AK118" s="43">
        <f>VLOOKUP($C118,'факт СДП 12 мес'!$D$8:$HP$287,5,0)</f>
        <v>0</v>
      </c>
      <c r="AL118" s="43">
        <f>VLOOKUP($C118,'факт СДП 12 мес'!$D$8:$HP$287,6,0)</f>
        <v>0</v>
      </c>
      <c r="AM118" s="43">
        <f>VLOOKUP($C118,'факт СДП 12 мес'!$D$8:$HP$287,7,0)</f>
        <v>0</v>
      </c>
      <c r="AN118" s="43">
        <f>VLOOKUP($C118,'факт СДП 12 мес'!$D$8:$HP$287,8,0)</f>
        <v>0</v>
      </c>
      <c r="AO118" s="43">
        <f t="shared" si="3497"/>
        <v>0</v>
      </c>
      <c r="AP118" s="43">
        <f t="shared" si="3498"/>
        <v>0</v>
      </c>
      <c r="AQ118" s="43">
        <f t="shared" si="3499"/>
        <v>0</v>
      </c>
      <c r="AR118" s="43">
        <f t="shared" si="3500"/>
        <v>0</v>
      </c>
      <c r="AS118" s="43">
        <f t="shared" si="3501"/>
        <v>0</v>
      </c>
      <c r="AT118" s="44">
        <f>'СДП (план)'!T118</f>
        <v>0</v>
      </c>
      <c r="AU118" s="43">
        <f>'СДП (план)'!U118</f>
        <v>0</v>
      </c>
      <c r="AV118" s="43">
        <f t="shared" si="3502"/>
        <v>0</v>
      </c>
      <c r="AW118" s="43">
        <f t="shared" si="3503"/>
        <v>0</v>
      </c>
      <c r="AX118" s="43">
        <f>VLOOKUP($C118,'факт СДП 12 мес'!$D$8:$HP$287,159,0)</f>
        <v>0</v>
      </c>
      <c r="AY118" s="43">
        <f>VLOOKUP($C118,'факт СДП 12 мес'!$D$8:$HP$287,160,0)</f>
        <v>0</v>
      </c>
      <c r="AZ118" s="43">
        <f>VLOOKUP($C118,'факт СДП 12 мес'!$D$8:$HP$287,161,0)</f>
        <v>0</v>
      </c>
      <c r="BA118" s="43">
        <f>VLOOKUP($C118,'факт СДП 12 мес'!$D$8:$HP$287,162,0)</f>
        <v>0</v>
      </c>
      <c r="BB118" s="43">
        <f>VLOOKUP($C118,'факт СДП 12 мес'!$D$8:$HP$287,163,0)</f>
        <v>0</v>
      </c>
      <c r="BC118" s="43">
        <f>VLOOKUP($C118,'факт СДП 12 мес'!$D$8:$HP$287,164,0)</f>
        <v>0</v>
      </c>
      <c r="BD118" s="43">
        <f t="shared" si="3504"/>
        <v>0</v>
      </c>
      <c r="BE118" s="43">
        <f t="shared" si="3505"/>
        <v>0</v>
      </c>
      <c r="BF118" s="43">
        <f t="shared" si="3506"/>
        <v>0</v>
      </c>
      <c r="BG118" s="43">
        <f t="shared" si="3507"/>
        <v>0</v>
      </c>
      <c r="BH118" s="43">
        <f t="shared" si="3508"/>
        <v>0</v>
      </c>
      <c r="BI118" s="87">
        <f>'СДП (план)'!V118</f>
        <v>15</v>
      </c>
      <c r="BJ118" s="3">
        <f>'СДП (план)'!W118</f>
        <v>96128.401824</v>
      </c>
      <c r="BK118" s="43">
        <f t="shared" si="3509"/>
        <v>15</v>
      </c>
      <c r="BL118" s="43">
        <f t="shared" si="3510"/>
        <v>96128.401824</v>
      </c>
      <c r="BM118" s="43">
        <f>VLOOKUP($C118,'факт СДП 12 мес'!$D$8:$HP$287,21,0)</f>
        <v>0</v>
      </c>
      <c r="BN118" s="43">
        <f>VLOOKUP($C118,'факт СДП 12 мес'!$D$8:$HP$287,22,0)</f>
        <v>0</v>
      </c>
      <c r="BO118" s="43">
        <f>VLOOKUP($C118,'факт СДП 12 мес'!$D$8:$HP$287,23,0)</f>
        <v>0</v>
      </c>
      <c r="BP118" s="43">
        <f>VLOOKUP($C118,'факт СДП 12 мес'!$D$8:$HP$287,24,0)</f>
        <v>0</v>
      </c>
      <c r="BQ118" s="43">
        <f>VLOOKUP($C118,'факт СДП 12 мес'!$D$8:$HP$287,25,0)</f>
        <v>0</v>
      </c>
      <c r="BR118" s="43">
        <f>VLOOKUP($C118,'факт СДП 12 мес'!$D$8:$HP$287,26,0)</f>
        <v>0</v>
      </c>
      <c r="BS118" s="43">
        <f t="shared" si="3511"/>
        <v>5.1000000000000005</v>
      </c>
      <c r="BT118" s="43">
        <f t="shared" si="3512"/>
        <v>5.1000000000000005</v>
      </c>
      <c r="BU118" s="43">
        <f t="shared" si="3513"/>
        <v>0</v>
      </c>
      <c r="BV118" s="43">
        <f t="shared" si="3514"/>
        <v>-15</v>
      </c>
      <c r="BW118" s="43">
        <f t="shared" si="3515"/>
        <v>-96128.401824</v>
      </c>
      <c r="BX118" s="44">
        <f>'СДП (план)'!X118</f>
        <v>0</v>
      </c>
      <c r="BY118" s="43">
        <f>'СДП (план)'!Y118</f>
        <v>0</v>
      </c>
      <c r="BZ118" s="43">
        <f t="shared" si="3516"/>
        <v>0</v>
      </c>
      <c r="CA118" s="43">
        <f t="shared" si="3517"/>
        <v>0</v>
      </c>
      <c r="CB118" s="43">
        <f>VLOOKUP($C118,'факт СДП 12 мес'!$D$8:$HP$287,15,0)</f>
        <v>0</v>
      </c>
      <c r="CC118" s="43">
        <f>VLOOKUP($C118,'факт СДП 12 мес'!$D$8:$HP$287,16,0)</f>
        <v>0</v>
      </c>
      <c r="CD118" s="43">
        <f>VLOOKUP($C118,'факт СДП 12 мес'!$D$8:$HP$287,17,0)</f>
        <v>0</v>
      </c>
      <c r="CE118" s="43">
        <f>VLOOKUP($C118,'факт СДП 12 мес'!$D$8:$HP$287,18,0)</f>
        <v>0</v>
      </c>
      <c r="CF118" s="43">
        <f>VLOOKUP($C118,'факт СДП 12 мес'!$D$8:$HP$287,19,0)</f>
        <v>0</v>
      </c>
      <c r="CG118" s="43">
        <f>VLOOKUP($C118,'факт СДП 12 мес'!$D$8:$HP$287,20,0)</f>
        <v>0</v>
      </c>
      <c r="CH118" s="43">
        <f t="shared" si="3518"/>
        <v>0</v>
      </c>
      <c r="CI118" s="43">
        <f t="shared" si="3519"/>
        <v>0</v>
      </c>
      <c r="CJ118" s="43">
        <f t="shared" si="3520"/>
        <v>0</v>
      </c>
      <c r="CK118" s="43">
        <f t="shared" si="3521"/>
        <v>0</v>
      </c>
      <c r="CL118" s="43">
        <f t="shared" si="3522"/>
        <v>0</v>
      </c>
      <c r="CM118" s="45">
        <f>'СДП (план)'!Z118</f>
        <v>0</v>
      </c>
      <c r="CN118" s="43">
        <f>'СДП (план)'!AA118</f>
        <v>0</v>
      </c>
      <c r="CO118" s="43">
        <f t="shared" si="3523"/>
        <v>0</v>
      </c>
      <c r="CP118" s="43">
        <f t="shared" si="3524"/>
        <v>0</v>
      </c>
      <c r="CQ118" s="43">
        <f>VLOOKUP($C118,'факт СДП 12 мес'!$D$8:$HP$287,165,0)</f>
        <v>0</v>
      </c>
      <c r="CR118" s="43">
        <f>VLOOKUP($C118,'факт СДП 12 мес'!$D$8:$HP$287,166,0)</f>
        <v>0</v>
      </c>
      <c r="CS118" s="43">
        <f>VLOOKUP($C118,'факт СДП 12 мес'!$D$8:$HP$287,167,0)</f>
        <v>0</v>
      </c>
      <c r="CT118" s="43">
        <f>VLOOKUP($C118,'факт СДП 12 мес'!$D$8:$HP$287,168,0)</f>
        <v>0</v>
      </c>
      <c r="CU118" s="43">
        <f>VLOOKUP($C118,'факт СДП 12 мес'!$D$8:$HP$287,169,0)</f>
        <v>0</v>
      </c>
      <c r="CV118" s="43">
        <f>VLOOKUP($C118,'факт СДП 12 мес'!$D$8:$HP$287,170,0)</f>
        <v>0</v>
      </c>
      <c r="CW118" s="43">
        <f t="shared" si="3525"/>
        <v>0</v>
      </c>
      <c r="CX118" s="43">
        <f t="shared" si="3526"/>
        <v>0</v>
      </c>
      <c r="CY118" s="43">
        <f t="shared" si="3527"/>
        <v>0</v>
      </c>
      <c r="CZ118" s="43">
        <f t="shared" si="3528"/>
        <v>0</v>
      </c>
      <c r="DA118" s="43">
        <f t="shared" si="3529"/>
        <v>0</v>
      </c>
      <c r="DB118" s="5">
        <f>'СДП (план)'!AB118</f>
        <v>0</v>
      </c>
      <c r="DC118" s="3">
        <f>'СДП (план)'!AC118</f>
        <v>0</v>
      </c>
      <c r="DD118" s="43">
        <f t="shared" si="3530"/>
        <v>0</v>
      </c>
      <c r="DE118" s="43">
        <f t="shared" si="3531"/>
        <v>0</v>
      </c>
      <c r="DF118" s="43">
        <f>VLOOKUP($C118,'факт СДП 12 мес'!$D$8:$HP$287,57,0)</f>
        <v>0</v>
      </c>
      <c r="DG118" s="43">
        <f>VLOOKUP($C118,'факт СДП 12 мес'!$D$8:$HP$287,58,0)</f>
        <v>0</v>
      </c>
      <c r="DH118" s="43">
        <f>VLOOKUP($C118,'факт СДП 12 мес'!$D$8:$HP$287,59,0)</f>
        <v>0</v>
      </c>
      <c r="DI118" s="43">
        <f>VLOOKUP($C118,'факт СДП 12 мес'!$D$8:$HP$287,60,0)</f>
        <v>0</v>
      </c>
      <c r="DJ118" s="43">
        <f>VLOOKUP($C118,'факт СДП 12 мес'!$D$8:$HP$287,61,0)</f>
        <v>0</v>
      </c>
      <c r="DK118" s="43">
        <f>VLOOKUP($C118,'факт СДП 12 мес'!$D$8:$HP$287,62,0)</f>
        <v>0</v>
      </c>
      <c r="DL118" s="43">
        <f t="shared" si="3532"/>
        <v>0</v>
      </c>
      <c r="DM118" s="43">
        <f t="shared" si="3533"/>
        <v>0</v>
      </c>
      <c r="DN118" s="43">
        <f t="shared" si="3534"/>
        <v>0</v>
      </c>
      <c r="DO118" s="43">
        <f t="shared" si="3535"/>
        <v>0</v>
      </c>
      <c r="DP118" s="43">
        <f t="shared" si="3536"/>
        <v>0</v>
      </c>
      <c r="DQ118" s="5">
        <f>'СДП (план)'!AD118</f>
        <v>0</v>
      </c>
      <c r="DR118" s="3">
        <f>'СДП (план)'!AE118</f>
        <v>0</v>
      </c>
      <c r="DS118" s="43">
        <f t="shared" si="3537"/>
        <v>0</v>
      </c>
      <c r="DT118" s="43">
        <f t="shared" si="3538"/>
        <v>0</v>
      </c>
      <c r="DU118" s="43">
        <f>VLOOKUP($C118,'факт СДП 12 мес'!$D$8:$HP$287,33,0)</f>
        <v>0</v>
      </c>
      <c r="DV118" s="43">
        <f>VLOOKUP($C118,'факт СДП 12 мес'!$D$8:$HP$287,34,0)</f>
        <v>0</v>
      </c>
      <c r="DW118" s="43">
        <f>VLOOKUP($C118,'факт СДП 12 мес'!$D$8:$HP$287,35,0)</f>
        <v>0</v>
      </c>
      <c r="DX118" s="43">
        <f>VLOOKUP($C118,'факт СДП 12 мес'!$D$8:$HP$287,36,0)</f>
        <v>0</v>
      </c>
      <c r="DY118" s="43">
        <f>VLOOKUP($C118,'факт СДП 12 мес'!$D$8:$HP$287,37,0)</f>
        <v>0</v>
      </c>
      <c r="DZ118" s="43">
        <f>VLOOKUP($C118,'факт СДП 12 мес'!$D$8:$HP$287,38,0)</f>
        <v>0</v>
      </c>
      <c r="EA118" s="43">
        <f t="shared" si="3539"/>
        <v>0</v>
      </c>
      <c r="EB118" s="43">
        <f t="shared" si="3540"/>
        <v>0</v>
      </c>
      <c r="EC118" s="43">
        <f t="shared" si="3541"/>
        <v>0</v>
      </c>
      <c r="ED118" s="43">
        <f t="shared" si="3542"/>
        <v>0</v>
      </c>
      <c r="EE118" s="43">
        <f t="shared" si="3543"/>
        <v>0</v>
      </c>
      <c r="EF118" s="5">
        <f>'СДП (план)'!AF118</f>
        <v>6</v>
      </c>
      <c r="EG118" s="3">
        <f>'СДП (план)'!AG118</f>
        <v>41336.929240320009</v>
      </c>
      <c r="EH118" s="43">
        <f t="shared" si="3544"/>
        <v>6</v>
      </c>
      <c r="EI118" s="43">
        <f t="shared" si="3545"/>
        <v>41336.929240320009</v>
      </c>
      <c r="EJ118" s="43">
        <f>VLOOKUP($C118,'факт СДП 12 мес'!$D$8:$HP$287,27,0)</f>
        <v>0</v>
      </c>
      <c r="EK118" s="43">
        <f>VLOOKUP($C118,'факт СДП 12 мес'!$D$8:$HP$287,28,0)</f>
        <v>0</v>
      </c>
      <c r="EL118" s="43">
        <f>VLOOKUP($C118,'факт СДП 12 мес'!$D$8:$HP$287,29,0)</f>
        <v>0</v>
      </c>
      <c r="EM118" s="43">
        <f>VLOOKUP($C118,'факт СДП 12 мес'!$D$8:$HP$287,30,0)</f>
        <v>0</v>
      </c>
      <c r="EN118" s="43">
        <f>VLOOKUP($C118,'факт СДП 12 мес'!$D$8:$HP$287,31,0)</f>
        <v>0</v>
      </c>
      <c r="EO118" s="43">
        <f>VLOOKUP($C118,'факт СДП 12 мес'!$D$8:$HP$287,32,0)</f>
        <v>0</v>
      </c>
      <c r="EP118" s="43">
        <f t="shared" si="3546"/>
        <v>2.04</v>
      </c>
      <c r="EQ118" s="43">
        <f t="shared" si="3547"/>
        <v>2.04</v>
      </c>
      <c r="ER118" s="43">
        <f t="shared" si="3548"/>
        <v>0</v>
      </c>
      <c r="ES118" s="43">
        <f t="shared" si="3549"/>
        <v>-6</v>
      </c>
      <c r="ET118" s="43">
        <f t="shared" si="3550"/>
        <v>-41336.929240320009</v>
      </c>
      <c r="EU118" s="44">
        <f>'СДП (план)'!AH118</f>
        <v>0</v>
      </c>
      <c r="EV118" s="43">
        <f>'СДП (план)'!AI118</f>
        <v>0</v>
      </c>
      <c r="EW118" s="43">
        <f t="shared" si="3551"/>
        <v>0</v>
      </c>
      <c r="EX118" s="43">
        <f t="shared" si="3552"/>
        <v>0</v>
      </c>
      <c r="EY118" s="43">
        <f>VLOOKUP($C118,'факт СДП 12 мес'!$D$8:$HP$287,87,0)</f>
        <v>0</v>
      </c>
      <c r="EZ118" s="43">
        <f>VLOOKUP($C118,'факт СДП 12 мес'!$D$8:$HP$287,88,0)</f>
        <v>0</v>
      </c>
      <c r="FA118" s="43">
        <f>VLOOKUP($C118,'факт СДП 12 мес'!$D$8:$HP$287,89,0)</f>
        <v>0</v>
      </c>
      <c r="FB118" s="43">
        <f>VLOOKUP($C118,'факт СДП 12 мес'!$D$8:$HP$287,90,0)</f>
        <v>0</v>
      </c>
      <c r="FC118" s="43">
        <f>VLOOKUP($C118,'факт СДП 12 мес'!$D$8:$HP$287,91,0)</f>
        <v>0</v>
      </c>
      <c r="FD118" s="43">
        <f>VLOOKUP($C118,'факт СДП 12 мес'!$D$8:$HP$287,92,0)</f>
        <v>0</v>
      </c>
      <c r="FE118" s="43">
        <f t="shared" si="3553"/>
        <v>0</v>
      </c>
      <c r="FF118" s="43">
        <f t="shared" si="3554"/>
        <v>0</v>
      </c>
      <c r="FG118" s="43">
        <f t="shared" si="3555"/>
        <v>0</v>
      </c>
      <c r="FH118" s="43">
        <f t="shared" si="3556"/>
        <v>0</v>
      </c>
      <c r="FI118" s="43">
        <f t="shared" si="3557"/>
        <v>0</v>
      </c>
      <c r="FJ118" s="44">
        <f>'СДП (план)'!AJ118</f>
        <v>0</v>
      </c>
      <c r="FK118" s="43">
        <f>'СДП (план)'!AK118</f>
        <v>0</v>
      </c>
      <c r="FL118" s="43">
        <f t="shared" si="3558"/>
        <v>0</v>
      </c>
      <c r="FM118" s="43">
        <f t="shared" si="3559"/>
        <v>0</v>
      </c>
      <c r="FN118" s="43">
        <f>VLOOKUP($C118,'факт СДП 12 мес'!$D$8:$HP$287,39,0)</f>
        <v>0</v>
      </c>
      <c r="FO118" s="43">
        <f>VLOOKUP($C118,'факт СДП 12 мес'!$D$8:$HP$287,40,0)</f>
        <v>0</v>
      </c>
      <c r="FP118" s="43">
        <f>VLOOKUP($C118,'факт СДП 12 мес'!$D$8:$HP$287,41,0)</f>
        <v>0</v>
      </c>
      <c r="FQ118" s="43">
        <f>VLOOKUP($C118,'факт СДП 12 мес'!$D$8:$HP$287,42,0)</f>
        <v>0</v>
      </c>
      <c r="FR118" s="43">
        <f>VLOOKUP($C118,'факт СДП 12 мес'!$D$8:$HP$287,43,0)</f>
        <v>0</v>
      </c>
      <c r="FS118" s="43">
        <f>VLOOKUP($C118,'факт СДП 12 мес'!$D$8:$HP$287,44,0)</f>
        <v>0</v>
      </c>
      <c r="FT118" s="43">
        <f t="shared" si="3560"/>
        <v>0</v>
      </c>
      <c r="FU118" s="43">
        <f t="shared" si="3561"/>
        <v>0</v>
      </c>
      <c r="FV118" s="43">
        <f t="shared" si="3562"/>
        <v>0</v>
      </c>
      <c r="FW118" s="43">
        <f t="shared" si="3563"/>
        <v>0</v>
      </c>
      <c r="FX118" s="43">
        <f t="shared" si="3564"/>
        <v>0</v>
      </c>
      <c r="FY118" s="44">
        <f>'СДП (план)'!AL118</f>
        <v>0</v>
      </c>
      <c r="FZ118" s="43">
        <f>'СДП (план)'!AM118</f>
        <v>0</v>
      </c>
      <c r="GA118" s="43">
        <f t="shared" si="3565"/>
        <v>0</v>
      </c>
      <c r="GB118" s="43">
        <f t="shared" si="3566"/>
        <v>0</v>
      </c>
      <c r="GC118" s="43">
        <f>VLOOKUP($C118,'факт СДП 12 мес'!$D$8:$HP$287,45,0)</f>
        <v>0</v>
      </c>
      <c r="GD118" s="43">
        <f>VLOOKUP($C118,'факт СДП 12 мес'!$D$8:$HP$287,46,0)</f>
        <v>0</v>
      </c>
      <c r="GE118" s="43">
        <f>VLOOKUP($C118,'факт СДП 12 мес'!$D$8:$HP$287,47,0)</f>
        <v>0</v>
      </c>
      <c r="GF118" s="43">
        <f>VLOOKUP($C118,'факт СДП 12 мес'!$D$8:$HP$287,48,0)</f>
        <v>0</v>
      </c>
      <c r="GG118" s="43">
        <f>VLOOKUP($C118,'факт СДП 12 мес'!$D$8:$HP$287,49,0)</f>
        <v>0</v>
      </c>
      <c r="GH118" s="43">
        <f>VLOOKUP($C118,'факт СДП 12 мес'!$D$8:$HP$287,50,0)</f>
        <v>0</v>
      </c>
      <c r="GI118" s="43">
        <f t="shared" si="3567"/>
        <v>0</v>
      </c>
      <c r="GJ118" s="43">
        <f t="shared" si="3568"/>
        <v>0</v>
      </c>
      <c r="GK118" s="43">
        <f t="shared" si="3569"/>
        <v>0</v>
      </c>
      <c r="GL118" s="43">
        <f t="shared" si="3570"/>
        <v>0</v>
      </c>
      <c r="GM118" s="43">
        <f t="shared" si="3571"/>
        <v>0</v>
      </c>
      <c r="GN118" s="5">
        <f>'СДП (план)'!AN118</f>
        <v>0</v>
      </c>
      <c r="GO118" s="3">
        <f>'СДП (план)'!AO118</f>
        <v>0</v>
      </c>
      <c r="GP118" s="43">
        <f t="shared" si="3572"/>
        <v>0</v>
      </c>
      <c r="GQ118" s="43">
        <f t="shared" si="3573"/>
        <v>0</v>
      </c>
      <c r="GR118" s="43">
        <f>VLOOKUP($C118,'факт СДП 12 мес'!$D$8:$HP$287,51,0)</f>
        <v>0</v>
      </c>
      <c r="GS118" s="43">
        <f>VLOOKUP($C118,'факт СДП 12 мес'!$D$8:$HP$287,52,0)</f>
        <v>0</v>
      </c>
      <c r="GT118" s="43">
        <f>VLOOKUP($C118,'факт СДП 12 мес'!$D$8:$HP$287,53,0)</f>
        <v>0</v>
      </c>
      <c r="GU118" s="43">
        <f>VLOOKUP($C118,'факт СДП 12 мес'!$D$8:$HP$287,54,0)</f>
        <v>0</v>
      </c>
      <c r="GV118" s="43">
        <f>VLOOKUP($C118,'факт СДП 12 мес'!$D$8:$HP$287,55,0)</f>
        <v>0</v>
      </c>
      <c r="GW118" s="43">
        <f>VLOOKUP($C118,'факт СДП 12 мес'!$D$8:$HP$287,56,0)</f>
        <v>0</v>
      </c>
      <c r="GX118" s="43">
        <f t="shared" si="3574"/>
        <v>0</v>
      </c>
      <c r="GY118" s="43">
        <f t="shared" si="3575"/>
        <v>0</v>
      </c>
      <c r="GZ118" s="43">
        <f t="shared" si="3576"/>
        <v>0</v>
      </c>
      <c r="HA118" s="43">
        <f t="shared" si="3577"/>
        <v>0</v>
      </c>
      <c r="HB118" s="43">
        <f t="shared" si="3578"/>
        <v>0</v>
      </c>
      <c r="HC118" s="5">
        <f>'СДП (план)'!AP118</f>
        <v>0</v>
      </c>
      <c r="HD118" s="3">
        <f>'СДП (план)'!AQ118</f>
        <v>0</v>
      </c>
      <c r="HE118" s="43">
        <f t="shared" si="3579"/>
        <v>0</v>
      </c>
      <c r="HF118" s="43">
        <f t="shared" si="3580"/>
        <v>0</v>
      </c>
      <c r="HG118" s="43">
        <f>VLOOKUP($C118,'факт СДП 12 мес'!$D$8:$HP$287,141,0)</f>
        <v>0</v>
      </c>
      <c r="HH118" s="43">
        <f>VLOOKUP($C118,'факт СДП 12 мес'!$D$8:$HP$287,142,0)</f>
        <v>0</v>
      </c>
      <c r="HI118" s="43">
        <f>VLOOKUP($C118,'факт СДП 12 мес'!$D$8:$HP$287,143,0)</f>
        <v>0</v>
      </c>
      <c r="HJ118" s="43">
        <f>VLOOKUP($C118,'факт СДП 12 мес'!$D$8:$HP$287,144,0)</f>
        <v>0</v>
      </c>
      <c r="HK118" s="43">
        <f>VLOOKUP($C118,'факт СДП 12 мес'!$D$8:$HP$287,145,0)</f>
        <v>0</v>
      </c>
      <c r="HL118" s="43">
        <f>VLOOKUP($C118,'факт СДП 12 мес'!$D$8:$HP$287,146,0)</f>
        <v>0</v>
      </c>
      <c r="HM118" s="43">
        <f t="shared" si="3581"/>
        <v>0</v>
      </c>
      <c r="HN118" s="43">
        <f t="shared" si="3582"/>
        <v>0</v>
      </c>
      <c r="HO118" s="43">
        <f t="shared" si="3583"/>
        <v>0</v>
      </c>
      <c r="HP118" s="43">
        <f t="shared" si="3584"/>
        <v>0</v>
      </c>
      <c r="HQ118" s="43">
        <f t="shared" si="3585"/>
        <v>0</v>
      </c>
      <c r="HR118" s="44">
        <f>'СДП (план)'!AR118</f>
        <v>0</v>
      </c>
      <c r="HS118" s="43">
        <f>'СДП (план)'!AS118</f>
        <v>0</v>
      </c>
      <c r="HT118" s="43">
        <f t="shared" si="3586"/>
        <v>0</v>
      </c>
      <c r="HU118" s="43">
        <f t="shared" si="3587"/>
        <v>0</v>
      </c>
      <c r="HV118" s="43">
        <f>VLOOKUP($C118,'факт СДП 12 мес'!$D$8:$HP$287,171,0)</f>
        <v>0</v>
      </c>
      <c r="HW118" s="43">
        <f>VLOOKUP($C118,'факт СДП 12 мес'!$D$8:$HP$287,172,0)</f>
        <v>0</v>
      </c>
      <c r="HX118" s="43">
        <f>VLOOKUP($C118,'факт СДП 12 мес'!$D$8:$HP$287,173,0)</f>
        <v>0</v>
      </c>
      <c r="HY118" s="43">
        <f>VLOOKUP($C118,'факт СДП 12 мес'!$D$8:$HP$287,174,0)</f>
        <v>0</v>
      </c>
      <c r="HZ118" s="43">
        <f>VLOOKUP($C118,'факт СДП 12 мес'!$D$8:$HP$287,175,0)</f>
        <v>0</v>
      </c>
      <c r="IA118" s="43">
        <f>VLOOKUP($C118,'факт СДП 12 мес'!$D$8:$HP$287,176,0)</f>
        <v>0</v>
      </c>
      <c r="IB118" s="43">
        <f t="shared" si="3588"/>
        <v>0</v>
      </c>
      <c r="IC118" s="43">
        <f t="shared" si="3589"/>
        <v>0</v>
      </c>
      <c r="ID118" s="43">
        <f t="shared" si="3590"/>
        <v>0</v>
      </c>
      <c r="IE118" s="43">
        <f t="shared" si="3591"/>
        <v>0</v>
      </c>
      <c r="IF118" s="43">
        <f t="shared" si="3592"/>
        <v>0</v>
      </c>
      <c r="IG118" s="44">
        <f>'СДП (план)'!AT118</f>
        <v>0</v>
      </c>
      <c r="IH118" s="43">
        <f>'СДП (план)'!AU118</f>
        <v>0</v>
      </c>
      <c r="II118" s="43">
        <f t="shared" si="3593"/>
        <v>0</v>
      </c>
      <c r="IJ118" s="43">
        <f t="shared" si="3594"/>
        <v>0</v>
      </c>
      <c r="IK118" s="43">
        <f>VLOOKUP($C118,'факт СДП 12 мес'!$D$8:$HP$287,183,0)</f>
        <v>0</v>
      </c>
      <c r="IL118" s="43">
        <f>VLOOKUP($C118,'факт СДП 12 мес'!$D$8:$HP$287,184,0)</f>
        <v>0</v>
      </c>
      <c r="IM118" s="43">
        <f>VLOOKUP($C118,'факт СДП 12 мес'!$D$8:$HP$287,185,0)</f>
        <v>0</v>
      </c>
      <c r="IN118" s="43">
        <f>VLOOKUP($C118,'факт СДП 12 мес'!$D$8:$HP$287,186,0)</f>
        <v>0</v>
      </c>
      <c r="IO118" s="43">
        <f>VLOOKUP($C118,'факт СДП 12 мес'!$D$8:$HP$287,187,0)</f>
        <v>0</v>
      </c>
      <c r="IP118" s="43">
        <f>VLOOKUP($C118,'факт СДП 12 мес'!$D$8:$HP$287,188,0)</f>
        <v>0</v>
      </c>
      <c r="IQ118" s="43">
        <f t="shared" si="3595"/>
        <v>0</v>
      </c>
      <c r="IR118" s="43">
        <f t="shared" si="3596"/>
        <v>0</v>
      </c>
      <c r="IS118" s="43">
        <f t="shared" si="3597"/>
        <v>0</v>
      </c>
      <c r="IT118" s="43">
        <f t="shared" si="3598"/>
        <v>0</v>
      </c>
      <c r="IU118" s="43">
        <f t="shared" si="3599"/>
        <v>0</v>
      </c>
      <c r="IV118" s="45">
        <f>'СДП (план)'!AV118</f>
        <v>0</v>
      </c>
      <c r="IW118" s="45">
        <f>'СДП (план)'!AW118</f>
        <v>0</v>
      </c>
      <c r="IX118" s="43">
        <f t="shared" si="3600"/>
        <v>0</v>
      </c>
      <c r="IY118" s="43">
        <f t="shared" si="3601"/>
        <v>0</v>
      </c>
      <c r="IZ118" s="43">
        <f>VLOOKUP($C118,'факт СДП 12 мес'!$D$8:$HP$287,147,0)</f>
        <v>0</v>
      </c>
      <c r="JA118" s="43">
        <f>VLOOKUP($C118,'факт СДП 12 мес'!$D$8:$HP$287,148,0)</f>
        <v>0</v>
      </c>
      <c r="JB118" s="43">
        <f>VLOOKUP($C118,'факт СДП 12 мес'!$D$8:$HP$287,149,0)</f>
        <v>0</v>
      </c>
      <c r="JC118" s="43">
        <f>VLOOKUP($C118,'факт СДП 12 мес'!$D$8:$HP$287,150,0)</f>
        <v>0</v>
      </c>
      <c r="JD118" s="43">
        <f>VLOOKUP($C118,'факт СДП 12 мес'!$D$8:$HP$287,151,0)</f>
        <v>0</v>
      </c>
      <c r="JE118" s="43">
        <f>VLOOKUP($C118,'факт СДП 12 мес'!$D$8:$HP$287,152,0)</f>
        <v>0</v>
      </c>
      <c r="JF118" s="43">
        <f t="shared" si="3602"/>
        <v>0</v>
      </c>
      <c r="JG118" s="43">
        <f t="shared" si="3603"/>
        <v>0</v>
      </c>
      <c r="JH118" s="43">
        <f t="shared" si="3604"/>
        <v>0</v>
      </c>
      <c r="JI118" s="43">
        <f t="shared" si="3605"/>
        <v>0</v>
      </c>
      <c r="JJ118" s="43">
        <f t="shared" si="3606"/>
        <v>0</v>
      </c>
      <c r="JK118" s="45">
        <f>'СДП (план)'!AX118</f>
        <v>0</v>
      </c>
      <c r="JL118" s="45">
        <f>'СДП (план)'!AY118</f>
        <v>0</v>
      </c>
      <c r="JM118" s="43">
        <f t="shared" si="3607"/>
        <v>0</v>
      </c>
      <c r="JN118" s="43">
        <f t="shared" si="3608"/>
        <v>0</v>
      </c>
      <c r="JO118" s="43">
        <f>VLOOKUP($C118,'факт СДП 12 мес'!$D$8:$HP$287,135,0)</f>
        <v>0</v>
      </c>
      <c r="JP118" s="43">
        <f>VLOOKUP($C118,'факт СДП 12 мес'!$D$8:$HP$287,136,0)</f>
        <v>0</v>
      </c>
      <c r="JQ118" s="43">
        <f>VLOOKUP($C118,'факт СДП 12 мес'!$D$8:$HP$287,137,0)</f>
        <v>0</v>
      </c>
      <c r="JR118" s="43">
        <f>VLOOKUP($C118,'факт СДП 12 мес'!$D$8:$HP$287,138,0)</f>
        <v>0</v>
      </c>
      <c r="JS118" s="43">
        <f>VLOOKUP($C118,'факт СДП 12 мес'!$D$8:$HP$287,139,0)</f>
        <v>0</v>
      </c>
      <c r="JT118" s="43">
        <f>VLOOKUP($C118,'факт СДП 12 мес'!$D$8:$HP$287,140,0)</f>
        <v>0</v>
      </c>
      <c r="JU118" s="43">
        <f t="shared" si="3609"/>
        <v>0</v>
      </c>
      <c r="JV118" s="43">
        <f t="shared" si="3610"/>
        <v>0</v>
      </c>
      <c r="JW118" s="43">
        <f t="shared" si="3611"/>
        <v>0</v>
      </c>
      <c r="JX118" s="43">
        <f t="shared" si="3612"/>
        <v>0</v>
      </c>
      <c r="JY118" s="43">
        <f t="shared" si="3613"/>
        <v>0</v>
      </c>
      <c r="JZ118" s="44">
        <f>'СДП (план)'!AZ118</f>
        <v>0</v>
      </c>
      <c r="KA118" s="43">
        <f>'СДП (план)'!BA118</f>
        <v>0</v>
      </c>
      <c r="KB118" s="43">
        <f t="shared" si="3614"/>
        <v>0</v>
      </c>
      <c r="KC118" s="43">
        <f t="shared" si="3615"/>
        <v>0</v>
      </c>
      <c r="KD118" s="43">
        <f>VLOOKUP($C118,'факт СДП 12 мес'!$D$8:$HP$287,105,0)</f>
        <v>0</v>
      </c>
      <c r="KE118" s="43">
        <f>VLOOKUP($C118,'факт СДП 12 мес'!$D$8:$HP$287,106,0)</f>
        <v>0</v>
      </c>
      <c r="KF118" s="43">
        <f>VLOOKUP($C118,'факт СДП 12 мес'!$D$8:$HP$287,107,0)</f>
        <v>0</v>
      </c>
      <c r="KG118" s="43">
        <f>VLOOKUP($C118,'факт СДП 12 мес'!$D$8:$HP$287,108,0)</f>
        <v>0</v>
      </c>
      <c r="KH118" s="43">
        <f>VLOOKUP($C118,'факт СДП 12 мес'!$D$8:$HP$287,109,0)</f>
        <v>0</v>
      </c>
      <c r="KI118" s="43">
        <f>VLOOKUP($C118,'факт СДП 12 мес'!$D$8:$HP$287,110,0)</f>
        <v>0</v>
      </c>
      <c r="KJ118" s="43">
        <f t="shared" si="3616"/>
        <v>0</v>
      </c>
      <c r="KK118" s="43">
        <f t="shared" si="3617"/>
        <v>0</v>
      </c>
      <c r="KL118" s="43">
        <f t="shared" si="3618"/>
        <v>0</v>
      </c>
      <c r="KM118" s="43">
        <f t="shared" si="3619"/>
        <v>0</v>
      </c>
      <c r="KN118" s="43">
        <f t="shared" si="3620"/>
        <v>0</v>
      </c>
      <c r="KO118" s="44">
        <f>'СДП (план)'!BB118</f>
        <v>0</v>
      </c>
      <c r="KP118" s="43">
        <f>'СДП (план)'!BC118</f>
        <v>0</v>
      </c>
      <c r="KQ118" s="43">
        <f t="shared" si="3621"/>
        <v>0</v>
      </c>
      <c r="KR118" s="43">
        <f t="shared" si="3622"/>
        <v>0</v>
      </c>
      <c r="KS118" s="43">
        <f>VLOOKUP($C118,'факт СДП 12 мес'!$D$8:$HP$287,189,0)</f>
        <v>0</v>
      </c>
      <c r="KT118" s="43">
        <f>VLOOKUP($C118,'факт СДП 12 мес'!$D$8:$HP$287,190,0)</f>
        <v>0</v>
      </c>
      <c r="KU118" s="43">
        <f>VLOOKUP($C118,'факт СДП 12 мес'!$D$8:$HP$287,191,0)</f>
        <v>0</v>
      </c>
      <c r="KV118" s="43">
        <f>VLOOKUP($C118,'факт СДП 12 мес'!$D$8:$HP$287,192,0)</f>
        <v>0</v>
      </c>
      <c r="KW118" s="43">
        <f>VLOOKUP($C118,'факт СДП 12 мес'!$D$8:$HP$287,193,0)</f>
        <v>0</v>
      </c>
      <c r="KX118" s="43">
        <f>VLOOKUP($C118,'факт СДП 12 мес'!$D$8:$HP$287,194,0)</f>
        <v>0</v>
      </c>
      <c r="KY118" s="43">
        <f t="shared" si="3623"/>
        <v>0</v>
      </c>
      <c r="KZ118" s="43">
        <f t="shared" si="3624"/>
        <v>0</v>
      </c>
      <c r="LA118" s="43">
        <f t="shared" si="3625"/>
        <v>0</v>
      </c>
      <c r="LB118" s="43">
        <f t="shared" si="3626"/>
        <v>0</v>
      </c>
      <c r="LC118" s="43">
        <f t="shared" si="3627"/>
        <v>0</v>
      </c>
      <c r="LD118" s="44">
        <f>'СДП (план)'!BD118</f>
        <v>0</v>
      </c>
      <c r="LE118" s="43">
        <f>'СДП (план)'!BE118</f>
        <v>0</v>
      </c>
      <c r="LF118" s="43">
        <f t="shared" si="3628"/>
        <v>0</v>
      </c>
      <c r="LG118" s="43">
        <f t="shared" si="3629"/>
        <v>0</v>
      </c>
      <c r="LH118" s="43">
        <f>VLOOKUP($C118,'факт СДП 12 мес'!$D$8:$HP$287,63,0)</f>
        <v>0</v>
      </c>
      <c r="LI118" s="43">
        <f>VLOOKUP($C118,'факт СДП 12 мес'!$D$8:$HP$287,64,0)</f>
        <v>0</v>
      </c>
      <c r="LJ118" s="43">
        <f>VLOOKUP($C118,'факт СДП 12 мес'!$D$8:$HP$287,65,0)</f>
        <v>0</v>
      </c>
      <c r="LK118" s="43">
        <f>VLOOKUP($C118,'факт СДП 12 мес'!$D$8:$HP$287,66,0)</f>
        <v>0</v>
      </c>
      <c r="LL118" s="43">
        <f>VLOOKUP($C118,'факт СДП 12 мес'!$D$8:$HP$287,67,0)</f>
        <v>0</v>
      </c>
      <c r="LM118" s="43">
        <f>VLOOKUP($C118,'факт СДП 12 мес'!$D$8:$HP$287,68,0)</f>
        <v>0</v>
      </c>
      <c r="LN118" s="43">
        <f t="shared" si="3630"/>
        <v>0</v>
      </c>
      <c r="LO118" s="43">
        <f t="shared" si="3631"/>
        <v>0</v>
      </c>
      <c r="LP118" s="43">
        <f t="shared" si="3632"/>
        <v>0</v>
      </c>
      <c r="LQ118" s="43">
        <f t="shared" si="3633"/>
        <v>0</v>
      </c>
      <c r="LR118" s="43">
        <f t="shared" si="3634"/>
        <v>0</v>
      </c>
      <c r="LS118" s="44">
        <f>'СДП (план)'!BF118</f>
        <v>0</v>
      </c>
      <c r="LT118" s="43">
        <f>'СДП (план)'!BG118</f>
        <v>0</v>
      </c>
      <c r="LU118" s="43">
        <f t="shared" si="3635"/>
        <v>0</v>
      </c>
      <c r="LV118" s="43">
        <f t="shared" si="3636"/>
        <v>0</v>
      </c>
      <c r="LW118" s="43">
        <f>VLOOKUP($C118,'факт СДП 12 мес'!$D$8:$HP$287,69,0)</f>
        <v>0</v>
      </c>
      <c r="LX118" s="43">
        <f>VLOOKUP($C118,'факт СДП 12 мес'!$D$8:$HP$287,70,0)</f>
        <v>0</v>
      </c>
      <c r="LY118" s="43">
        <f>VLOOKUP($C118,'факт СДП 12 мес'!$D$8:$HP$287,71,0)</f>
        <v>0</v>
      </c>
      <c r="LZ118" s="43">
        <f>VLOOKUP($C118,'факт СДП 12 мес'!$D$8:$HP$287,72,0)</f>
        <v>0</v>
      </c>
      <c r="MA118" s="43">
        <f>VLOOKUP($C118,'факт СДП 12 мес'!$D$8:$HP$287,73,0)</f>
        <v>0</v>
      </c>
      <c r="MB118" s="43">
        <f>VLOOKUP($C118,'факт СДП 12 мес'!$D$8:$HP$287,74,0)</f>
        <v>0</v>
      </c>
      <c r="MC118" s="43">
        <f t="shared" si="3637"/>
        <v>0</v>
      </c>
      <c r="MD118" s="43">
        <f t="shared" si="3638"/>
        <v>0</v>
      </c>
      <c r="ME118" s="43">
        <f t="shared" si="3639"/>
        <v>0</v>
      </c>
      <c r="MF118" s="43">
        <f t="shared" si="3640"/>
        <v>0</v>
      </c>
      <c r="MG118" s="43">
        <f t="shared" si="3641"/>
        <v>0</v>
      </c>
      <c r="MH118" s="44">
        <f>'СДП (план)'!BH118</f>
        <v>0</v>
      </c>
      <c r="MI118" s="43">
        <f>'СДП (план)'!BI118</f>
        <v>0</v>
      </c>
      <c r="MJ118" s="43">
        <f t="shared" si="3642"/>
        <v>0</v>
      </c>
      <c r="MK118" s="43">
        <f t="shared" si="3643"/>
        <v>0</v>
      </c>
      <c r="ML118" s="43">
        <f>VLOOKUP($C118,'факт СДП 12 мес'!$D$8:$HP$287,75,0)</f>
        <v>0</v>
      </c>
      <c r="MM118" s="43">
        <f>VLOOKUP($C118,'факт СДП 12 мес'!$D$8:$HP$287,76,0)</f>
        <v>0</v>
      </c>
      <c r="MN118" s="43">
        <f>VLOOKUP($C118,'факт СДП 12 мес'!$D$8:$HP$287,77,0)</f>
        <v>0</v>
      </c>
      <c r="MO118" s="43">
        <f>VLOOKUP($C118,'факт СДП 12 мес'!$D$8:$HP$287,78,0)</f>
        <v>0</v>
      </c>
      <c r="MP118" s="43">
        <f>VLOOKUP($C118,'факт СДП 12 мес'!$D$8:$HP$287,79,0)</f>
        <v>0</v>
      </c>
      <c r="MQ118" s="43">
        <f>VLOOKUP($C118,'факт СДП 12 мес'!$D$8:$HP$287,80,0)</f>
        <v>0</v>
      </c>
      <c r="MR118" s="43">
        <f t="shared" si="3644"/>
        <v>0</v>
      </c>
      <c r="MS118" s="43">
        <f t="shared" si="3645"/>
        <v>0</v>
      </c>
      <c r="MT118" s="43">
        <f t="shared" si="3646"/>
        <v>0</v>
      </c>
      <c r="MU118" s="43">
        <f t="shared" si="3647"/>
        <v>0</v>
      </c>
      <c r="MV118" s="43">
        <f t="shared" si="3648"/>
        <v>0</v>
      </c>
      <c r="MW118" s="44">
        <f>'СДП (план)'!BJ118</f>
        <v>0</v>
      </c>
      <c r="MX118" s="43">
        <f>'СДП (план)'!BK118</f>
        <v>0</v>
      </c>
      <c r="MY118" s="43">
        <f t="shared" si="3649"/>
        <v>0</v>
      </c>
      <c r="MZ118" s="43">
        <f t="shared" si="3650"/>
        <v>0</v>
      </c>
      <c r="NA118" s="43">
        <f>VLOOKUP($C118,'факт СДП 12 мес'!$D$8:$HP$287,81,0)</f>
        <v>0</v>
      </c>
      <c r="NB118" s="43">
        <f>VLOOKUP($C118,'факт СДП 12 мес'!$D$8:$HP$287,82,0)</f>
        <v>0</v>
      </c>
      <c r="NC118" s="43">
        <f>VLOOKUP($C118,'факт СДП 12 мес'!$D$8:$HP$287,83,0)</f>
        <v>0</v>
      </c>
      <c r="ND118" s="43">
        <f>VLOOKUP($C118,'факт СДП 12 мес'!$D$8:$HP$287,84,0)</f>
        <v>0</v>
      </c>
      <c r="NE118" s="43">
        <f>VLOOKUP($C118,'факт СДП 12 мес'!$D$8:$HP$287,85,0)</f>
        <v>0</v>
      </c>
      <c r="NF118" s="43">
        <f>VLOOKUP($C118,'факт СДП 12 мес'!$D$8:$HP$287,86,0)</f>
        <v>0</v>
      </c>
      <c r="NG118" s="43">
        <f t="shared" si="3651"/>
        <v>0</v>
      </c>
      <c r="NH118" s="43">
        <f t="shared" si="3652"/>
        <v>0</v>
      </c>
      <c r="NI118" s="43">
        <f t="shared" si="3653"/>
        <v>0</v>
      </c>
      <c r="NJ118" s="43">
        <f t="shared" si="3654"/>
        <v>0</v>
      </c>
      <c r="NK118" s="43">
        <f t="shared" si="3655"/>
        <v>0</v>
      </c>
      <c r="NL118" s="44">
        <f>'СДП (план)'!BL118</f>
        <v>0</v>
      </c>
      <c r="NM118" s="43">
        <f>'СДП (план)'!BM118</f>
        <v>0</v>
      </c>
      <c r="NN118" s="43">
        <f t="shared" si="3656"/>
        <v>0</v>
      </c>
      <c r="NO118" s="43">
        <f t="shared" si="3657"/>
        <v>0</v>
      </c>
      <c r="NP118" s="43">
        <f>VLOOKUP($C118,'факт СДП 12 мес'!$D$8:$HP$287,99,0)</f>
        <v>0</v>
      </c>
      <c r="NQ118" s="43">
        <f>VLOOKUP($C118,'факт СДП 12 мес'!$D$8:$HP$287,100,0)</f>
        <v>0</v>
      </c>
      <c r="NR118" s="43">
        <f>VLOOKUP($C118,'факт СДП 12 мес'!$D$8:$HP$287,101,0)</f>
        <v>0</v>
      </c>
      <c r="NS118" s="43">
        <f>VLOOKUP($C118,'факт СДП 12 мес'!$D$8:$HP$287,102,0)</f>
        <v>0</v>
      </c>
      <c r="NT118" s="43">
        <f>VLOOKUP($C118,'факт СДП 12 мес'!$D$8:$HP$287,103,0)</f>
        <v>0</v>
      </c>
      <c r="NU118" s="43">
        <f>VLOOKUP($C118,'факт СДП 12 мес'!$D$8:$HP$287,104,0)</f>
        <v>0</v>
      </c>
      <c r="NV118" s="43">
        <f t="shared" si="3658"/>
        <v>0</v>
      </c>
      <c r="NW118" s="43">
        <f t="shared" si="3659"/>
        <v>0</v>
      </c>
      <c r="NX118" s="43">
        <f t="shared" si="3660"/>
        <v>0</v>
      </c>
      <c r="NY118" s="43">
        <f t="shared" si="3661"/>
        <v>0</v>
      </c>
      <c r="NZ118" s="43">
        <f t="shared" si="3662"/>
        <v>0</v>
      </c>
      <c r="OA118" s="44">
        <f>'СДП (план)'!BN118</f>
        <v>0</v>
      </c>
      <c r="OB118" s="43">
        <f>'СДП (план)'!BO118</f>
        <v>0</v>
      </c>
      <c r="OC118" s="43">
        <f t="shared" si="3663"/>
        <v>0</v>
      </c>
      <c r="OD118" s="43">
        <f t="shared" si="3664"/>
        <v>0</v>
      </c>
      <c r="OE118" s="43"/>
      <c r="OF118" s="43"/>
      <c r="OG118" s="43"/>
      <c r="OH118" s="43"/>
      <c r="OI118" s="43"/>
      <c r="OJ118" s="43"/>
      <c r="OK118" s="43">
        <f t="shared" si="3665"/>
        <v>0</v>
      </c>
      <c r="OL118" s="43">
        <f t="shared" si="3666"/>
        <v>0</v>
      </c>
      <c r="OM118" s="43">
        <f t="shared" si="3667"/>
        <v>0</v>
      </c>
      <c r="ON118" s="43">
        <f t="shared" si="3668"/>
        <v>0</v>
      </c>
      <c r="OO118" s="43">
        <f t="shared" si="3669"/>
        <v>0</v>
      </c>
      <c r="OP118" s="44">
        <f>'СДП (план)'!BP118</f>
        <v>0</v>
      </c>
      <c r="OQ118" s="43">
        <f>'СДП (план)'!BQ118</f>
        <v>0</v>
      </c>
      <c r="OR118" s="43">
        <f t="shared" si="3670"/>
        <v>0</v>
      </c>
      <c r="OS118" s="43">
        <f t="shared" si="3671"/>
        <v>0</v>
      </c>
      <c r="OT118" s="43">
        <f>VLOOKUP($C118,'факт СДП 12 мес'!$D$8:$HP$287,177,0)</f>
        <v>0</v>
      </c>
      <c r="OU118" s="43">
        <f>VLOOKUP($C118,'факт СДП 12 мес'!$D$8:$HP$287,178,0)</f>
        <v>0</v>
      </c>
      <c r="OV118" s="43">
        <f>VLOOKUP($C118,'факт СДП 12 мес'!$D$8:$HP$287,179,0)</f>
        <v>0</v>
      </c>
      <c r="OW118" s="43">
        <f>VLOOKUP($C118,'факт СДП 12 мес'!$D$8:$HP$287,180,0)</f>
        <v>0</v>
      </c>
      <c r="OX118" s="43">
        <f>VLOOKUP($C118,'факт СДП 12 мес'!$D$8:$HP$287,181,0)</f>
        <v>0</v>
      </c>
      <c r="OY118" s="43">
        <f>VLOOKUP($C118,'факт СДП 12 мес'!$D$8:$HP$287,182,0)</f>
        <v>0</v>
      </c>
      <c r="OZ118" s="43">
        <f t="shared" si="3672"/>
        <v>0</v>
      </c>
      <c r="PA118" s="43">
        <f t="shared" si="3673"/>
        <v>0</v>
      </c>
      <c r="PB118" s="43">
        <f t="shared" si="3674"/>
        <v>0</v>
      </c>
      <c r="PC118" s="43">
        <f t="shared" si="3675"/>
        <v>0</v>
      </c>
      <c r="PD118" s="43">
        <f t="shared" si="3676"/>
        <v>0</v>
      </c>
      <c r="PE118" s="45">
        <f>'СДП (план)'!BR118</f>
        <v>0</v>
      </c>
      <c r="PF118" s="45">
        <f>'СДП (план)'!BS118</f>
        <v>0</v>
      </c>
      <c r="PG118" s="43">
        <f t="shared" si="3677"/>
        <v>0</v>
      </c>
      <c r="PH118" s="43">
        <f t="shared" si="3678"/>
        <v>0</v>
      </c>
      <c r="PI118" s="43">
        <f>VLOOKUP($C118,'факт СДП 12 мес'!$D$8:$HP$287,123,0)</f>
        <v>0</v>
      </c>
      <c r="PJ118" s="43">
        <f>VLOOKUP($C118,'факт СДП 12 мес'!$D$8:$HP$287,124,0)</f>
        <v>0</v>
      </c>
      <c r="PK118" s="43">
        <f>VLOOKUP($C118,'факт СДП 12 мес'!$D$8:$HP$287,125,0)</f>
        <v>0</v>
      </c>
      <c r="PL118" s="43">
        <f>VLOOKUP($C118,'факт СДП 12 мес'!$D$8:$HP$287,126,0)</f>
        <v>0</v>
      </c>
      <c r="PM118" s="43">
        <f>VLOOKUP($C118,'факт СДП 12 мес'!$D$8:$HP$287,127,0)</f>
        <v>0</v>
      </c>
      <c r="PN118" s="43">
        <f>VLOOKUP($C118,'факт СДП 12 мес'!$D$8:$HP$287,128,0)</f>
        <v>0</v>
      </c>
      <c r="PO118" s="43">
        <f t="shared" si="3679"/>
        <v>0</v>
      </c>
      <c r="PP118" s="43">
        <f t="shared" si="3680"/>
        <v>0</v>
      </c>
      <c r="PQ118" s="43">
        <f t="shared" si="3681"/>
        <v>0</v>
      </c>
      <c r="PR118" s="43">
        <f t="shared" si="3682"/>
        <v>0</v>
      </c>
      <c r="PS118" s="43">
        <f t="shared" si="3683"/>
        <v>0</v>
      </c>
      <c r="PT118" s="44">
        <f>'СДП (план)'!BT118</f>
        <v>0</v>
      </c>
      <c r="PU118" s="43">
        <f>'СДП (план)'!BU118</f>
        <v>0</v>
      </c>
      <c r="PV118" s="43">
        <f t="shared" si="3684"/>
        <v>0</v>
      </c>
      <c r="PW118" s="43">
        <f t="shared" si="3685"/>
        <v>0</v>
      </c>
      <c r="PX118" s="43">
        <f>VLOOKUP($C118,'факт СДП 12 мес'!$D$8:$HP$287,111,0)</f>
        <v>0</v>
      </c>
      <c r="PY118" s="43">
        <f>VLOOKUP($C118,'факт СДП 12 мес'!$D$8:$HP$287,112,0)</f>
        <v>0</v>
      </c>
      <c r="PZ118" s="43">
        <f>VLOOKUP($C118,'факт СДП 12 мес'!$D$8:$HP$287,113,0)</f>
        <v>0</v>
      </c>
      <c r="QA118" s="43">
        <f>VLOOKUP($C118,'факт СДП 12 мес'!$D$8:$HP$287,114,0)</f>
        <v>0</v>
      </c>
      <c r="QB118" s="43">
        <f>VLOOKUP($C118,'факт СДП 12 мес'!$D$8:$HP$287,115,0)</f>
        <v>0</v>
      </c>
      <c r="QC118" s="43">
        <f>VLOOKUP($C118,'факт СДП 12 мес'!$D$8:$HP$287,116,0)</f>
        <v>0</v>
      </c>
      <c r="QD118" s="43">
        <f t="shared" si="3686"/>
        <v>0</v>
      </c>
      <c r="QE118" s="43">
        <f t="shared" si="3687"/>
        <v>0</v>
      </c>
      <c r="QF118" s="43">
        <f t="shared" si="3688"/>
        <v>0</v>
      </c>
      <c r="QG118" s="43">
        <f t="shared" si="3689"/>
        <v>0</v>
      </c>
      <c r="QH118" s="43">
        <f t="shared" si="3690"/>
        <v>0</v>
      </c>
      <c r="QI118" s="44">
        <f>'СДП (план)'!BV118</f>
        <v>0</v>
      </c>
      <c r="QJ118" s="43">
        <f>'СДП (план)'!BW118</f>
        <v>0</v>
      </c>
      <c r="QK118" s="43">
        <f t="shared" si="3691"/>
        <v>0</v>
      </c>
      <c r="QL118" s="43">
        <f t="shared" si="3692"/>
        <v>0</v>
      </c>
      <c r="QM118" s="43">
        <f>VLOOKUP($C118,'факт СДП 12 мес'!$D$8:$HP$287,153,0)</f>
        <v>0</v>
      </c>
      <c r="QN118" s="43">
        <f>VLOOKUP($C118,'факт СДП 12 мес'!$D$8:$HP$287,154,0)</f>
        <v>0</v>
      </c>
      <c r="QO118" s="43">
        <f>VLOOKUP($C118,'факт СДП 12 мес'!$D$8:$HP$287,155,0)</f>
        <v>0</v>
      </c>
      <c r="QP118" s="43">
        <f>VLOOKUP($C118,'факт СДП 12 мес'!$D$8:$HP$287,156,0)</f>
        <v>0</v>
      </c>
      <c r="QQ118" s="43">
        <f>VLOOKUP($C118,'факт СДП 12 мес'!$D$8:$HP$287,157,0)</f>
        <v>0</v>
      </c>
      <c r="QR118" s="43">
        <f>VLOOKUP($C118,'факт СДП 12 мес'!$D$8:$HP$287,158,0)</f>
        <v>0</v>
      </c>
      <c r="QS118" s="43">
        <f t="shared" si="3693"/>
        <v>0</v>
      </c>
      <c r="QT118" s="43">
        <f t="shared" si="3694"/>
        <v>0</v>
      </c>
      <c r="QU118" s="43">
        <f t="shared" si="3695"/>
        <v>0</v>
      </c>
      <c r="QV118" s="43">
        <f t="shared" si="3696"/>
        <v>0</v>
      </c>
      <c r="QW118" s="43">
        <f t="shared" si="3697"/>
        <v>0</v>
      </c>
      <c r="QX118" s="44">
        <f>'СДП (план)'!BX118</f>
        <v>0</v>
      </c>
      <c r="QY118" s="43">
        <f>'СДП (план)'!BY118</f>
        <v>0</v>
      </c>
      <c r="QZ118" s="43">
        <f t="shared" si="3698"/>
        <v>0</v>
      </c>
      <c r="RA118" s="43">
        <f t="shared" si="3699"/>
        <v>0</v>
      </c>
      <c r="RB118" s="43">
        <f>VLOOKUP($C118,'факт СДП 12 мес'!$D$8:$HP$287,195,0)</f>
        <v>0</v>
      </c>
      <c r="RC118" s="43">
        <f>VLOOKUP($C118,'факт СДП 12 мес'!$D$8:$HP$287,196,0)</f>
        <v>0</v>
      </c>
      <c r="RD118" s="43">
        <f>VLOOKUP($C118,'факт СДП 12 мес'!$D$8:$HP$287,197,0)</f>
        <v>0</v>
      </c>
      <c r="RE118" s="43">
        <f>VLOOKUP($C118,'факт СДП 12 мес'!$D$8:$HP$287,198,0)</f>
        <v>0</v>
      </c>
      <c r="RF118" s="43">
        <f>VLOOKUP($C118,'факт СДП 12 мес'!$D$8:$HP$287,199,0)</f>
        <v>0</v>
      </c>
      <c r="RG118" s="43">
        <f>VLOOKUP($C118,'факт СДП 12 мес'!$D$8:$HP$287,200,0)</f>
        <v>0</v>
      </c>
      <c r="RH118" s="43">
        <f t="shared" si="3700"/>
        <v>0</v>
      </c>
      <c r="RI118" s="43">
        <f t="shared" si="3701"/>
        <v>0</v>
      </c>
      <c r="RJ118" s="43">
        <f t="shared" si="3702"/>
        <v>0</v>
      </c>
      <c r="RK118" s="43">
        <f t="shared" si="3703"/>
        <v>0</v>
      </c>
      <c r="RL118" s="43">
        <f t="shared" si="3704"/>
        <v>0</v>
      </c>
      <c r="RM118" s="44">
        <f>'СДП (план)'!BZ118</f>
        <v>0</v>
      </c>
      <c r="RN118" s="43">
        <f>'СДП (план)'!CA118</f>
        <v>0</v>
      </c>
      <c r="RO118" s="43">
        <f t="shared" si="3705"/>
        <v>0</v>
      </c>
      <c r="RP118" s="43">
        <f t="shared" si="3706"/>
        <v>0</v>
      </c>
      <c r="RQ118" s="43">
        <f>VLOOKUP($C118,'факт СДП 12 мес'!$D$8:$HP$287,201,0)</f>
        <v>0</v>
      </c>
      <c r="RR118" s="43">
        <f>VLOOKUP($C118,'факт СДП 12 мес'!$D$8:$HP$287,202,0)</f>
        <v>0</v>
      </c>
      <c r="RS118" s="43">
        <f>VLOOKUP($C118,'факт СДП 12 мес'!$D$8:$HP$287,203,0)</f>
        <v>0</v>
      </c>
      <c r="RT118" s="43">
        <f>VLOOKUP($C118,'факт СДП 12 мес'!$D$8:$HP$287,204,0)</f>
        <v>0</v>
      </c>
      <c r="RU118" s="43">
        <f>VLOOKUP($C118,'факт СДП 12 мес'!$D$8:$HP$287,205,0)</f>
        <v>0</v>
      </c>
      <c r="RV118" s="43">
        <f>VLOOKUP($C118,'факт СДП 12 мес'!$D$8:$HP$287,206,0)</f>
        <v>0</v>
      </c>
      <c r="RW118" s="43">
        <f t="shared" si="3707"/>
        <v>0</v>
      </c>
      <c r="RX118" s="43">
        <f t="shared" si="3708"/>
        <v>0</v>
      </c>
      <c r="RY118" s="43">
        <f t="shared" si="3709"/>
        <v>0</v>
      </c>
      <c r="RZ118" s="43">
        <f t="shared" si="3710"/>
        <v>0</v>
      </c>
      <c r="SA118" s="43">
        <f t="shared" si="3711"/>
        <v>0</v>
      </c>
      <c r="SB118" s="44">
        <f>'СДП (план)'!CB118</f>
        <v>0</v>
      </c>
      <c r="SC118" s="43">
        <f>'СДП (план)'!CC118</f>
        <v>0</v>
      </c>
      <c r="SD118" s="43">
        <f t="shared" si="3712"/>
        <v>0</v>
      </c>
      <c r="SE118" s="43">
        <f t="shared" si="3713"/>
        <v>0</v>
      </c>
      <c r="SF118" s="43">
        <f>VLOOKUP($C118,'факт СДП 12 мес'!$D$8:$HP$287,129,0)</f>
        <v>0</v>
      </c>
      <c r="SG118" s="43">
        <f>VLOOKUP($C118,'факт СДП 12 мес'!$D$8:$HP$287,130,0)</f>
        <v>0</v>
      </c>
      <c r="SH118" s="43">
        <f>VLOOKUP($C118,'факт СДП 12 мес'!$D$8:$HP$287,131,0)</f>
        <v>0</v>
      </c>
      <c r="SI118" s="43">
        <f>VLOOKUP($C118,'факт СДП 12 мес'!$D$8:$HP$287,132,0)</f>
        <v>0</v>
      </c>
      <c r="SJ118" s="43">
        <f>VLOOKUP($C118,'факт СДП 12 мес'!$D$8:$HP$287,133,0)</f>
        <v>0</v>
      </c>
      <c r="SK118" s="43">
        <f>VLOOKUP($C118,'факт СДП 12 мес'!$D$8:$HP$287,134,0)</f>
        <v>0</v>
      </c>
      <c r="SL118" s="43">
        <f t="shared" si="3714"/>
        <v>0</v>
      </c>
      <c r="SM118" s="43">
        <f t="shared" si="3715"/>
        <v>0</v>
      </c>
      <c r="SN118" s="43">
        <f t="shared" si="3716"/>
        <v>0</v>
      </c>
      <c r="SO118" s="43">
        <f t="shared" si="3717"/>
        <v>0</v>
      </c>
      <c r="SP118" s="43">
        <f t="shared" si="3718"/>
        <v>0</v>
      </c>
      <c r="SQ118" s="44">
        <f>'СДП (план)'!CD118</f>
        <v>0</v>
      </c>
      <c r="SR118" s="43">
        <f>'СДП (план)'!CE118</f>
        <v>0</v>
      </c>
      <c r="SS118" s="43">
        <f t="shared" si="3719"/>
        <v>0</v>
      </c>
      <c r="ST118" s="43">
        <f t="shared" si="3720"/>
        <v>0</v>
      </c>
      <c r="SU118" s="43">
        <f>VLOOKUP($C118,'факт СДП 12 мес'!$D$8:$HP$287,93,0)</f>
        <v>0</v>
      </c>
      <c r="SV118" s="43">
        <f>VLOOKUP($C118,'факт СДП 12 мес'!$D$8:$HP$287,94,0)</f>
        <v>0</v>
      </c>
      <c r="SW118" s="43">
        <f>VLOOKUP($C118,'факт СДП 12 мес'!$D$8:$HP$287,95,0)</f>
        <v>0</v>
      </c>
      <c r="SX118" s="43">
        <f>VLOOKUP($C118,'факт СДП 12 мес'!$D$8:$HP$287,96,0)</f>
        <v>0</v>
      </c>
      <c r="SY118" s="43">
        <f>VLOOKUP($C118,'факт СДП 12 мес'!$D$8:$HP$287,97,0)</f>
        <v>0</v>
      </c>
      <c r="SZ118" s="43">
        <f>VLOOKUP($C118,'факт СДП 12 мес'!$D$8:$HP$287,98,0)</f>
        <v>0</v>
      </c>
      <c r="TA118" s="43">
        <f t="shared" si="3721"/>
        <v>0</v>
      </c>
      <c r="TB118" s="43">
        <f t="shared" si="3722"/>
        <v>0</v>
      </c>
      <c r="TC118" s="43">
        <f t="shared" si="3723"/>
        <v>0</v>
      </c>
      <c r="TD118" s="43">
        <f t="shared" si="3724"/>
        <v>0</v>
      </c>
      <c r="TE118" s="43">
        <f t="shared" si="3725"/>
        <v>0</v>
      </c>
      <c r="TF118" s="5">
        <f>'СДП (план)'!CF118</f>
        <v>0</v>
      </c>
      <c r="TG118" s="3">
        <f>'СДП (план)'!CG118</f>
        <v>0</v>
      </c>
      <c r="TH118" s="43">
        <f t="shared" si="3055"/>
        <v>0</v>
      </c>
      <c r="TI118" s="43">
        <f t="shared" si="3056"/>
        <v>0</v>
      </c>
      <c r="TJ118" s="43">
        <f>VLOOKUP($C118,'факт СДП 12 мес'!$D$8:$HP$287,117,0)</f>
        <v>0</v>
      </c>
      <c r="TK118" s="43">
        <f>VLOOKUP($C118,'факт СДП 12 мес'!$D$8:$HP$287,118,0)</f>
        <v>0</v>
      </c>
      <c r="TL118" s="43">
        <f>VLOOKUP($C118,'факт СДП 12 мес'!$D$8:$HP$287,119,0)</f>
        <v>0</v>
      </c>
      <c r="TM118" s="43">
        <f>VLOOKUP($C118,'факт СДП 12 мес'!$D$8:$HP$287,120,0)</f>
        <v>0</v>
      </c>
      <c r="TN118" s="43">
        <f>VLOOKUP($C118,'факт СДП 12 мес'!$D$8:$HP$287,121,0)</f>
        <v>0</v>
      </c>
      <c r="TO118" s="43">
        <f>VLOOKUP($C118,'факт СДП 12 мес'!$D$8:$HP$287,122,0)</f>
        <v>0</v>
      </c>
      <c r="TP118" s="43">
        <f t="shared" si="3726"/>
        <v>0</v>
      </c>
      <c r="TQ118" s="43">
        <f t="shared" si="3727"/>
        <v>0</v>
      </c>
      <c r="TR118" s="43">
        <f t="shared" si="3728"/>
        <v>0</v>
      </c>
      <c r="TS118" s="43">
        <f t="shared" si="3729"/>
        <v>0</v>
      </c>
      <c r="TT118" s="43">
        <f t="shared" si="3730"/>
        <v>0</v>
      </c>
      <c r="TU118" s="43">
        <f>'СДП (план)'!CH118</f>
        <v>0</v>
      </c>
      <c r="TV118" s="43">
        <f>'СДП (план)'!CI118</f>
        <v>0</v>
      </c>
      <c r="TW118" s="43">
        <f t="shared" si="3731"/>
        <v>0</v>
      </c>
      <c r="TX118" s="43">
        <f t="shared" si="3732"/>
        <v>0</v>
      </c>
      <c r="TY118" s="43">
        <f>VLOOKUP($C118,'факт СДП 12 мес'!$D$8:$HP$287,207,0)</f>
        <v>0</v>
      </c>
      <c r="TZ118" s="43">
        <f>VLOOKUP($C118,'факт СДП 12 мес'!$D$8:$HP$287,208,0)</f>
        <v>0</v>
      </c>
      <c r="UA118" s="43">
        <f>VLOOKUP($C118,'факт СДП 12 мес'!$D$8:$HP$287,209,0)</f>
        <v>0</v>
      </c>
      <c r="UB118" s="43">
        <f>VLOOKUP($C118,'факт СДП 12 мес'!$D$8:$HP$287,210,0)</f>
        <v>0</v>
      </c>
      <c r="UC118" s="43">
        <f>VLOOKUP($C118,'факт СДП 12 мес'!$D$8:$HP$287,211,0)</f>
        <v>0</v>
      </c>
      <c r="UD118" s="43">
        <f>VLOOKUP($C118,'факт СДП 12 мес'!$D$8:$HP$287,212,0)</f>
        <v>0</v>
      </c>
      <c r="UE118" s="43">
        <f t="shared" si="3733"/>
        <v>0</v>
      </c>
      <c r="UF118" s="43">
        <f t="shared" si="3734"/>
        <v>0</v>
      </c>
      <c r="UG118" s="43">
        <f t="shared" si="3735"/>
        <v>0</v>
      </c>
      <c r="UH118" s="43">
        <f t="shared" si="3736"/>
        <v>0</v>
      </c>
      <c r="UI118" s="43">
        <f t="shared" si="3737"/>
        <v>0</v>
      </c>
      <c r="UJ118" s="43"/>
      <c r="UK118" s="43"/>
      <c r="UL118" s="43"/>
      <c r="UM118" s="43"/>
      <c r="UN118" s="43"/>
      <c r="UO118" s="43"/>
      <c r="UP118" s="43"/>
      <c r="UQ118" s="43"/>
      <c r="UR118" s="43"/>
      <c r="US118" s="43"/>
      <c r="UT118" s="43"/>
      <c r="UU118" s="43"/>
      <c r="UV118" s="43"/>
      <c r="UW118" s="43">
        <f t="shared" si="2687"/>
        <v>0</v>
      </c>
      <c r="UX118" s="43">
        <f t="shared" si="2688"/>
        <v>0</v>
      </c>
      <c r="UY118" s="47">
        <f>'СДП (план)'!CN118</f>
        <v>21</v>
      </c>
      <c r="UZ118" s="47">
        <f>'СДП (план)'!CO118</f>
        <v>137465.33106431999</v>
      </c>
      <c r="VA118" s="43">
        <f t="shared" si="3738"/>
        <v>21</v>
      </c>
      <c r="VB118" s="43">
        <f t="shared" si="3739"/>
        <v>137465.33106431999</v>
      </c>
      <c r="VC118" s="47">
        <f t="shared" si="3740"/>
        <v>0</v>
      </c>
      <c r="VD118" s="47">
        <f t="shared" si="3741"/>
        <v>0</v>
      </c>
      <c r="VE118" s="47">
        <f t="shared" si="3742"/>
        <v>0</v>
      </c>
      <c r="VF118" s="47">
        <f t="shared" si="3743"/>
        <v>0</v>
      </c>
      <c r="VG118" s="47">
        <f t="shared" si="3744"/>
        <v>0</v>
      </c>
      <c r="VH118" s="47">
        <f t="shared" si="3745"/>
        <v>0</v>
      </c>
      <c r="VI118" s="47">
        <f t="shared" si="3746"/>
        <v>7.1400000000000006</v>
      </c>
      <c r="VJ118" s="47">
        <f t="shared" si="3747"/>
        <v>7.1400000000000006</v>
      </c>
      <c r="VK118" s="47">
        <f t="shared" si="3748"/>
        <v>0</v>
      </c>
      <c r="VL118" s="43">
        <f t="shared" si="3749"/>
        <v>-21</v>
      </c>
      <c r="VM118" s="43">
        <f t="shared" si="3750"/>
        <v>-137465.33106431999</v>
      </c>
    </row>
    <row r="119" spans="1:585" s="32" customFormat="1" ht="18.75" x14ac:dyDescent="0.25">
      <c r="A119" s="171"/>
      <c r="B119" s="494" t="s">
        <v>868</v>
      </c>
      <c r="C119" s="464" t="s">
        <v>869</v>
      </c>
      <c r="D119" s="495" t="s">
        <v>870</v>
      </c>
      <c r="E119" s="136"/>
      <c r="F119" s="279">
        <v>16828</v>
      </c>
      <c r="G119" s="496">
        <v>0.64</v>
      </c>
      <c r="H119" s="359">
        <v>0.30020000000000002</v>
      </c>
      <c r="I119" s="18">
        <v>1</v>
      </c>
      <c r="J119" s="314"/>
      <c r="K119" s="196"/>
      <c r="L119" s="196">
        <v>1.4</v>
      </c>
      <c r="M119" s="196">
        <v>1.68</v>
      </c>
      <c r="N119" s="1">
        <v>2.23</v>
      </c>
      <c r="O119" s="9">
        <v>2.57</v>
      </c>
      <c r="P119" s="44">
        <f>'СДП (план)'!P119</f>
        <v>0</v>
      </c>
      <c r="Q119" s="44">
        <f>'СДП (план)'!Q119</f>
        <v>0</v>
      </c>
      <c r="R119" s="43">
        <f t="shared" si="3488"/>
        <v>0</v>
      </c>
      <c r="S119" s="43">
        <f t="shared" si="3489"/>
        <v>0</v>
      </c>
      <c r="T119" s="43">
        <f>VLOOKUP($C119,'факт СДП 12 мес'!$D$8:$HP$287,9,0)</f>
        <v>0</v>
      </c>
      <c r="U119" s="43">
        <f>VLOOKUP($C119,'факт СДП 12 мес'!$D$8:$HP$287,10,0)</f>
        <v>0</v>
      </c>
      <c r="V119" s="43">
        <f>VLOOKUP($C119,'факт СДП 12 мес'!$D$8:$HP$287,11,0)</f>
        <v>0</v>
      </c>
      <c r="W119" s="43">
        <f>VLOOKUP($C119,'факт СДП 12 мес'!$D$8:$HP$287,12,0)</f>
        <v>0</v>
      </c>
      <c r="X119" s="43">
        <f>VLOOKUP($C119,'факт СДП 12 мес'!$D$8:$HP$287,13,0)</f>
        <v>0</v>
      </c>
      <c r="Y119" s="43">
        <f>VLOOKUP($C119,'факт СДП 12 мес'!$D$8:$HP$287,14,0)</f>
        <v>0</v>
      </c>
      <c r="Z119" s="43">
        <f t="shared" si="3490"/>
        <v>0</v>
      </c>
      <c r="AA119" s="43">
        <f t="shared" si="3491"/>
        <v>0</v>
      </c>
      <c r="AB119" s="43">
        <f t="shared" si="3492"/>
        <v>0</v>
      </c>
      <c r="AC119" s="43">
        <f t="shared" si="3493"/>
        <v>0</v>
      </c>
      <c r="AD119" s="43">
        <f t="shared" si="3494"/>
        <v>0</v>
      </c>
      <c r="AE119" s="135">
        <f>'СДП (план)'!R119</f>
        <v>0</v>
      </c>
      <c r="AF119" s="135">
        <f>'СДП (план)'!S119</f>
        <v>0</v>
      </c>
      <c r="AG119" s="43">
        <f t="shared" si="3495"/>
        <v>0</v>
      </c>
      <c r="AH119" s="43">
        <f t="shared" si="3496"/>
        <v>0</v>
      </c>
      <c r="AI119" s="43">
        <f>VLOOKUP($C119,'факт СДП 12 мес'!$D$8:$HP$287,3,0)</f>
        <v>0</v>
      </c>
      <c r="AJ119" s="43">
        <f>VLOOKUP($C119,'факт СДП 12 мес'!$D$8:$HP$287,4,0)</f>
        <v>0</v>
      </c>
      <c r="AK119" s="43">
        <f>VLOOKUP($C119,'факт СДП 12 мес'!$D$8:$HP$287,5,0)</f>
        <v>0</v>
      </c>
      <c r="AL119" s="43">
        <f>VLOOKUP($C119,'факт СДП 12 мес'!$D$8:$HP$287,6,0)</f>
        <v>0</v>
      </c>
      <c r="AM119" s="43">
        <f>VLOOKUP($C119,'факт СДП 12 мес'!$D$8:$HP$287,7,0)</f>
        <v>0</v>
      </c>
      <c r="AN119" s="43">
        <f>VLOOKUP($C119,'факт СДП 12 мес'!$D$8:$HP$287,8,0)</f>
        <v>0</v>
      </c>
      <c r="AO119" s="43">
        <f t="shared" si="3497"/>
        <v>0</v>
      </c>
      <c r="AP119" s="43">
        <f t="shared" si="3498"/>
        <v>0</v>
      </c>
      <c r="AQ119" s="43">
        <f t="shared" si="3499"/>
        <v>0</v>
      </c>
      <c r="AR119" s="43">
        <f t="shared" si="3500"/>
        <v>0</v>
      </c>
      <c r="AS119" s="43">
        <f t="shared" si="3501"/>
        <v>0</v>
      </c>
      <c r="AT119" s="44">
        <f>'СДП (план)'!T119</f>
        <v>0</v>
      </c>
      <c r="AU119" s="43">
        <f>'СДП (план)'!U119</f>
        <v>0</v>
      </c>
      <c r="AV119" s="43">
        <f t="shared" si="3502"/>
        <v>0</v>
      </c>
      <c r="AW119" s="43">
        <f t="shared" si="3503"/>
        <v>0</v>
      </c>
      <c r="AX119" s="43">
        <f>VLOOKUP($C119,'факт СДП 12 мес'!$D$8:$HP$287,159,0)</f>
        <v>0</v>
      </c>
      <c r="AY119" s="43">
        <f>VLOOKUP($C119,'факт СДП 12 мес'!$D$8:$HP$287,160,0)</f>
        <v>0</v>
      </c>
      <c r="AZ119" s="43">
        <f>VLOOKUP($C119,'факт СДП 12 мес'!$D$8:$HP$287,161,0)</f>
        <v>0</v>
      </c>
      <c r="BA119" s="43">
        <f>VLOOKUP($C119,'факт СДП 12 мес'!$D$8:$HP$287,162,0)</f>
        <v>0</v>
      </c>
      <c r="BB119" s="43">
        <f>VLOOKUP($C119,'факт СДП 12 мес'!$D$8:$HP$287,163,0)</f>
        <v>0</v>
      </c>
      <c r="BC119" s="43">
        <f>VLOOKUP($C119,'факт СДП 12 мес'!$D$8:$HP$287,164,0)</f>
        <v>0</v>
      </c>
      <c r="BD119" s="43">
        <f t="shared" si="3504"/>
        <v>0</v>
      </c>
      <c r="BE119" s="43">
        <f t="shared" si="3505"/>
        <v>0</v>
      </c>
      <c r="BF119" s="43">
        <f t="shared" si="3506"/>
        <v>0</v>
      </c>
      <c r="BG119" s="43">
        <f t="shared" si="3507"/>
        <v>0</v>
      </c>
      <c r="BH119" s="43">
        <f t="shared" si="3508"/>
        <v>0</v>
      </c>
      <c r="BI119" s="87">
        <f>'СДП (план)'!V119</f>
        <v>15</v>
      </c>
      <c r="BJ119" s="3">
        <f>'СДП (план)'!W119</f>
        <v>180947.57990400001</v>
      </c>
      <c r="BK119" s="43">
        <f t="shared" si="3509"/>
        <v>15</v>
      </c>
      <c r="BL119" s="43">
        <f t="shared" si="3510"/>
        <v>180947.57990400001</v>
      </c>
      <c r="BM119" s="43">
        <f>VLOOKUP($C119,'факт СДП 12 мес'!$D$8:$HP$287,21,0)</f>
        <v>74</v>
      </c>
      <c r="BN119" s="43">
        <f>VLOOKUP($C119,'факт СДП 12 мес'!$D$8:$HP$287,22,0)</f>
        <v>1386912.9400000002</v>
      </c>
      <c r="BO119" s="43">
        <f>VLOOKUP($C119,'факт СДП 12 мес'!$D$8:$HP$287,23,0)</f>
        <v>303</v>
      </c>
      <c r="BP119" s="43">
        <f>VLOOKUP($C119,'факт СДП 12 мес'!$D$8:$HP$287,24,0)</f>
        <v>0</v>
      </c>
      <c r="BQ119" s="43">
        <f>VLOOKUP($C119,'факт СДП 12 мес'!$D$8:$HP$287,25,0)</f>
        <v>0</v>
      </c>
      <c r="BR119" s="43">
        <f>VLOOKUP($C119,'факт СДП 12 мес'!$D$8:$HP$287,26,0)</f>
        <v>0</v>
      </c>
      <c r="BS119" s="43">
        <f t="shared" si="3511"/>
        <v>9.6</v>
      </c>
      <c r="BT119" s="43">
        <f t="shared" si="3512"/>
        <v>9.6</v>
      </c>
      <c r="BU119" s="43">
        <f t="shared" si="3513"/>
        <v>47.36</v>
      </c>
      <c r="BV119" s="43">
        <f t="shared" si="3514"/>
        <v>59</v>
      </c>
      <c r="BW119" s="43">
        <f t="shared" si="3515"/>
        <v>1205965.3600960001</v>
      </c>
      <c r="BX119" s="44">
        <f>'СДП (план)'!X119</f>
        <v>0</v>
      </c>
      <c r="BY119" s="43">
        <f>'СДП (план)'!Y119</f>
        <v>0</v>
      </c>
      <c r="BZ119" s="43">
        <f t="shared" si="3516"/>
        <v>0</v>
      </c>
      <c r="CA119" s="43">
        <f t="shared" si="3517"/>
        <v>0</v>
      </c>
      <c r="CB119" s="43">
        <f>VLOOKUP($C119,'факт СДП 12 мес'!$D$8:$HP$287,15,0)</f>
        <v>0</v>
      </c>
      <c r="CC119" s="43">
        <f>VLOOKUP($C119,'факт СДП 12 мес'!$D$8:$HP$287,16,0)</f>
        <v>0</v>
      </c>
      <c r="CD119" s="43">
        <f>VLOOKUP($C119,'факт СДП 12 мес'!$D$8:$HP$287,17,0)</f>
        <v>0</v>
      </c>
      <c r="CE119" s="43">
        <f>VLOOKUP($C119,'факт СДП 12 мес'!$D$8:$HP$287,18,0)</f>
        <v>0</v>
      </c>
      <c r="CF119" s="43">
        <f>VLOOKUP($C119,'факт СДП 12 мес'!$D$8:$HP$287,19,0)</f>
        <v>0</v>
      </c>
      <c r="CG119" s="43">
        <f>VLOOKUP($C119,'факт СДП 12 мес'!$D$8:$HP$287,20,0)</f>
        <v>0</v>
      </c>
      <c r="CH119" s="43">
        <f t="shared" si="3518"/>
        <v>0</v>
      </c>
      <c r="CI119" s="43">
        <f t="shared" si="3519"/>
        <v>0</v>
      </c>
      <c r="CJ119" s="43">
        <f t="shared" si="3520"/>
        <v>0</v>
      </c>
      <c r="CK119" s="43">
        <f t="shared" si="3521"/>
        <v>0</v>
      </c>
      <c r="CL119" s="43">
        <f t="shared" si="3522"/>
        <v>0</v>
      </c>
      <c r="CM119" s="45">
        <f>'СДП (план)'!Z119</f>
        <v>0</v>
      </c>
      <c r="CN119" s="43">
        <f>'СДП (план)'!AA119</f>
        <v>0</v>
      </c>
      <c r="CO119" s="43">
        <f t="shared" si="3523"/>
        <v>0</v>
      </c>
      <c r="CP119" s="43">
        <f t="shared" si="3524"/>
        <v>0</v>
      </c>
      <c r="CQ119" s="43">
        <f>VLOOKUP($C119,'факт СДП 12 мес'!$D$8:$HP$287,165,0)</f>
        <v>0</v>
      </c>
      <c r="CR119" s="43">
        <f>VLOOKUP($C119,'факт СДП 12 мес'!$D$8:$HP$287,166,0)</f>
        <v>0</v>
      </c>
      <c r="CS119" s="43">
        <f>VLOOKUP($C119,'факт СДП 12 мес'!$D$8:$HP$287,167,0)</f>
        <v>0</v>
      </c>
      <c r="CT119" s="43">
        <f>VLOOKUP($C119,'факт СДП 12 мес'!$D$8:$HP$287,168,0)</f>
        <v>0</v>
      </c>
      <c r="CU119" s="43">
        <f>VLOOKUP($C119,'факт СДП 12 мес'!$D$8:$HP$287,169,0)</f>
        <v>0</v>
      </c>
      <c r="CV119" s="43">
        <f>VLOOKUP($C119,'факт СДП 12 мес'!$D$8:$HP$287,170,0)</f>
        <v>0</v>
      </c>
      <c r="CW119" s="43">
        <f t="shared" si="3525"/>
        <v>0</v>
      </c>
      <c r="CX119" s="43">
        <f t="shared" si="3526"/>
        <v>0</v>
      </c>
      <c r="CY119" s="43">
        <f t="shared" si="3527"/>
        <v>0</v>
      </c>
      <c r="CZ119" s="43">
        <f t="shared" si="3528"/>
        <v>0</v>
      </c>
      <c r="DA119" s="43">
        <f t="shared" si="3529"/>
        <v>0</v>
      </c>
      <c r="DB119" s="5">
        <f>'СДП (план)'!AB119</f>
        <v>0</v>
      </c>
      <c r="DC119" s="3">
        <f>'СДП (план)'!AC119</f>
        <v>0</v>
      </c>
      <c r="DD119" s="43">
        <f t="shared" si="3530"/>
        <v>0</v>
      </c>
      <c r="DE119" s="43">
        <f t="shared" si="3531"/>
        <v>0</v>
      </c>
      <c r="DF119" s="43">
        <f>VLOOKUP($C119,'факт СДП 12 мес'!$D$8:$HP$287,57,0)</f>
        <v>0</v>
      </c>
      <c r="DG119" s="43">
        <f>VLOOKUP($C119,'факт СДП 12 мес'!$D$8:$HP$287,58,0)</f>
        <v>0</v>
      </c>
      <c r="DH119" s="43">
        <f>VLOOKUP($C119,'факт СДП 12 мес'!$D$8:$HP$287,59,0)</f>
        <v>0</v>
      </c>
      <c r="DI119" s="43">
        <f>VLOOKUP($C119,'факт СДП 12 мес'!$D$8:$HP$287,60,0)</f>
        <v>0</v>
      </c>
      <c r="DJ119" s="43">
        <f>VLOOKUP($C119,'факт СДП 12 мес'!$D$8:$HP$287,61,0)</f>
        <v>0</v>
      </c>
      <c r="DK119" s="43">
        <f>VLOOKUP($C119,'факт СДП 12 мес'!$D$8:$HP$287,62,0)</f>
        <v>0</v>
      </c>
      <c r="DL119" s="43">
        <f t="shared" si="3532"/>
        <v>0</v>
      </c>
      <c r="DM119" s="43">
        <f t="shared" si="3533"/>
        <v>0</v>
      </c>
      <c r="DN119" s="43">
        <f t="shared" si="3534"/>
        <v>0</v>
      </c>
      <c r="DO119" s="43">
        <f t="shared" si="3535"/>
        <v>0</v>
      </c>
      <c r="DP119" s="43">
        <f t="shared" si="3536"/>
        <v>0</v>
      </c>
      <c r="DQ119" s="5">
        <f>'СДП (план)'!AD119</f>
        <v>0</v>
      </c>
      <c r="DR119" s="3">
        <f>'СДП (план)'!AE119</f>
        <v>0</v>
      </c>
      <c r="DS119" s="43">
        <f t="shared" si="3537"/>
        <v>0</v>
      </c>
      <c r="DT119" s="43">
        <f t="shared" si="3538"/>
        <v>0</v>
      </c>
      <c r="DU119" s="43">
        <f>VLOOKUP($C119,'факт СДП 12 мес'!$D$8:$HP$287,33,0)</f>
        <v>0</v>
      </c>
      <c r="DV119" s="43">
        <f>VLOOKUP($C119,'факт СДП 12 мес'!$D$8:$HP$287,34,0)</f>
        <v>0</v>
      </c>
      <c r="DW119" s="43">
        <f>VLOOKUP($C119,'факт СДП 12 мес'!$D$8:$HP$287,35,0)</f>
        <v>0</v>
      </c>
      <c r="DX119" s="43">
        <f>VLOOKUP($C119,'факт СДП 12 мес'!$D$8:$HP$287,36,0)</f>
        <v>0</v>
      </c>
      <c r="DY119" s="43">
        <f>VLOOKUP($C119,'факт СДП 12 мес'!$D$8:$HP$287,37,0)</f>
        <v>0</v>
      </c>
      <c r="DZ119" s="43">
        <f>VLOOKUP($C119,'факт СДП 12 мес'!$D$8:$HP$287,38,0)</f>
        <v>0</v>
      </c>
      <c r="EA119" s="43">
        <f t="shared" si="3539"/>
        <v>0</v>
      </c>
      <c r="EB119" s="43">
        <f t="shared" si="3540"/>
        <v>0</v>
      </c>
      <c r="EC119" s="43">
        <f t="shared" si="3541"/>
        <v>0</v>
      </c>
      <c r="ED119" s="43">
        <f t="shared" si="3542"/>
        <v>0</v>
      </c>
      <c r="EE119" s="43">
        <f t="shared" si="3543"/>
        <v>0</v>
      </c>
      <c r="EF119" s="5">
        <f>'СДП (план)'!AF119</f>
        <v>3</v>
      </c>
      <c r="EG119" s="3">
        <f>'СДП (план)'!AG119</f>
        <v>38905.345167360007</v>
      </c>
      <c r="EH119" s="43">
        <f t="shared" si="3544"/>
        <v>3</v>
      </c>
      <c r="EI119" s="43">
        <f t="shared" si="3545"/>
        <v>38905.345167360007</v>
      </c>
      <c r="EJ119" s="43">
        <f>VLOOKUP($C119,'факт СДП 12 мес'!$D$8:$HP$287,27,0)</f>
        <v>14</v>
      </c>
      <c r="EK119" s="43">
        <f>VLOOKUP($C119,'факт СДП 12 мес'!$D$8:$HP$287,28,0)</f>
        <v>181558.30000000002</v>
      </c>
      <c r="EL119" s="43">
        <f>VLOOKUP($C119,'факт СДП 12 мес'!$D$8:$HP$287,29,0)</f>
        <v>25</v>
      </c>
      <c r="EM119" s="43">
        <f>VLOOKUP($C119,'факт СДП 12 мес'!$D$8:$HP$287,30,0)</f>
        <v>0</v>
      </c>
      <c r="EN119" s="43">
        <f>VLOOKUP($C119,'факт СДП 12 мес'!$D$8:$HP$287,31,0)</f>
        <v>0</v>
      </c>
      <c r="EO119" s="43">
        <f>VLOOKUP($C119,'факт СДП 12 мес'!$D$8:$HP$287,32,0)</f>
        <v>0</v>
      </c>
      <c r="EP119" s="43">
        <f t="shared" si="3546"/>
        <v>1.92</v>
      </c>
      <c r="EQ119" s="43">
        <f t="shared" si="3547"/>
        <v>1.92</v>
      </c>
      <c r="ER119" s="43">
        <f t="shared" si="3548"/>
        <v>8.9600000000000009</v>
      </c>
      <c r="ES119" s="43">
        <f t="shared" si="3549"/>
        <v>11</v>
      </c>
      <c r="ET119" s="43">
        <f t="shared" si="3550"/>
        <v>142652.95483264001</v>
      </c>
      <c r="EU119" s="44">
        <f>'СДП (план)'!AH119</f>
        <v>0</v>
      </c>
      <c r="EV119" s="43">
        <f>'СДП (план)'!AI119</f>
        <v>0</v>
      </c>
      <c r="EW119" s="43">
        <f t="shared" si="3551"/>
        <v>0</v>
      </c>
      <c r="EX119" s="43">
        <f t="shared" si="3552"/>
        <v>0</v>
      </c>
      <c r="EY119" s="43">
        <f>VLOOKUP($C119,'факт СДП 12 мес'!$D$8:$HP$287,87,0)</f>
        <v>0</v>
      </c>
      <c r="EZ119" s="43">
        <f>VLOOKUP($C119,'факт СДП 12 мес'!$D$8:$HP$287,88,0)</f>
        <v>0</v>
      </c>
      <c r="FA119" s="43">
        <f>VLOOKUP($C119,'факт СДП 12 мес'!$D$8:$HP$287,89,0)</f>
        <v>0</v>
      </c>
      <c r="FB119" s="43">
        <f>VLOOKUP($C119,'факт СДП 12 мес'!$D$8:$HP$287,90,0)</f>
        <v>0</v>
      </c>
      <c r="FC119" s="43">
        <f>VLOOKUP($C119,'факт СДП 12 мес'!$D$8:$HP$287,91,0)</f>
        <v>0</v>
      </c>
      <c r="FD119" s="43">
        <f>VLOOKUP($C119,'факт СДП 12 мес'!$D$8:$HP$287,92,0)</f>
        <v>0</v>
      </c>
      <c r="FE119" s="43">
        <f t="shared" si="3553"/>
        <v>0</v>
      </c>
      <c r="FF119" s="43">
        <f t="shared" si="3554"/>
        <v>0</v>
      </c>
      <c r="FG119" s="43">
        <f t="shared" si="3555"/>
        <v>0</v>
      </c>
      <c r="FH119" s="43">
        <f t="shared" si="3556"/>
        <v>0</v>
      </c>
      <c r="FI119" s="43">
        <f t="shared" si="3557"/>
        <v>0</v>
      </c>
      <c r="FJ119" s="44">
        <f>'СДП (план)'!AJ119</f>
        <v>0</v>
      </c>
      <c r="FK119" s="43">
        <f>'СДП (план)'!AK119</f>
        <v>0</v>
      </c>
      <c r="FL119" s="43">
        <f t="shared" si="3558"/>
        <v>0</v>
      </c>
      <c r="FM119" s="43">
        <f t="shared" si="3559"/>
        <v>0</v>
      </c>
      <c r="FN119" s="43">
        <f>VLOOKUP($C119,'факт СДП 12 мес'!$D$8:$HP$287,39,0)</f>
        <v>0</v>
      </c>
      <c r="FO119" s="43">
        <f>VLOOKUP($C119,'факт СДП 12 мес'!$D$8:$HP$287,40,0)</f>
        <v>0</v>
      </c>
      <c r="FP119" s="43">
        <f>VLOOKUP($C119,'факт СДП 12 мес'!$D$8:$HP$287,41,0)</f>
        <v>0</v>
      </c>
      <c r="FQ119" s="43">
        <f>VLOOKUP($C119,'факт СДП 12 мес'!$D$8:$HP$287,42,0)</f>
        <v>0</v>
      </c>
      <c r="FR119" s="43">
        <f>VLOOKUP($C119,'факт СДП 12 мес'!$D$8:$HP$287,43,0)</f>
        <v>0</v>
      </c>
      <c r="FS119" s="43">
        <f>VLOOKUP($C119,'факт СДП 12 мес'!$D$8:$HP$287,44,0)</f>
        <v>0</v>
      </c>
      <c r="FT119" s="43">
        <f t="shared" si="3560"/>
        <v>0</v>
      </c>
      <c r="FU119" s="43">
        <f t="shared" si="3561"/>
        <v>0</v>
      </c>
      <c r="FV119" s="43">
        <f t="shared" si="3562"/>
        <v>0</v>
      </c>
      <c r="FW119" s="43">
        <f t="shared" si="3563"/>
        <v>0</v>
      </c>
      <c r="FX119" s="43">
        <f t="shared" si="3564"/>
        <v>0</v>
      </c>
      <c r="FY119" s="44">
        <f>'СДП (план)'!AL119</f>
        <v>0</v>
      </c>
      <c r="FZ119" s="43">
        <f>'СДП (план)'!AM119</f>
        <v>0</v>
      </c>
      <c r="GA119" s="43">
        <f t="shared" si="3565"/>
        <v>0</v>
      </c>
      <c r="GB119" s="43">
        <f t="shared" si="3566"/>
        <v>0</v>
      </c>
      <c r="GC119" s="43">
        <f>VLOOKUP($C119,'факт СДП 12 мес'!$D$8:$HP$287,45,0)</f>
        <v>0</v>
      </c>
      <c r="GD119" s="43">
        <f>VLOOKUP($C119,'факт СДП 12 мес'!$D$8:$HP$287,46,0)</f>
        <v>0</v>
      </c>
      <c r="GE119" s="43">
        <f>VLOOKUP($C119,'факт СДП 12 мес'!$D$8:$HP$287,47,0)</f>
        <v>0</v>
      </c>
      <c r="GF119" s="43">
        <f>VLOOKUP($C119,'факт СДП 12 мес'!$D$8:$HP$287,48,0)</f>
        <v>0</v>
      </c>
      <c r="GG119" s="43">
        <f>VLOOKUP($C119,'факт СДП 12 мес'!$D$8:$HP$287,49,0)</f>
        <v>0</v>
      </c>
      <c r="GH119" s="43">
        <f>VLOOKUP($C119,'факт СДП 12 мес'!$D$8:$HP$287,50,0)</f>
        <v>0</v>
      </c>
      <c r="GI119" s="43">
        <f t="shared" si="3567"/>
        <v>0</v>
      </c>
      <c r="GJ119" s="43">
        <f t="shared" si="3568"/>
        <v>0</v>
      </c>
      <c r="GK119" s="43">
        <f t="shared" si="3569"/>
        <v>0</v>
      </c>
      <c r="GL119" s="43">
        <f t="shared" si="3570"/>
        <v>0</v>
      </c>
      <c r="GM119" s="43">
        <f t="shared" si="3571"/>
        <v>0</v>
      </c>
      <c r="GN119" s="5">
        <f>'СДП (план)'!AN119</f>
        <v>0</v>
      </c>
      <c r="GO119" s="3">
        <f>'СДП (план)'!AO119</f>
        <v>0</v>
      </c>
      <c r="GP119" s="43">
        <f t="shared" si="3572"/>
        <v>0</v>
      </c>
      <c r="GQ119" s="43">
        <f t="shared" si="3573"/>
        <v>0</v>
      </c>
      <c r="GR119" s="43">
        <f>VLOOKUP($C119,'факт СДП 12 мес'!$D$8:$HP$287,51,0)</f>
        <v>0</v>
      </c>
      <c r="GS119" s="43">
        <f>VLOOKUP($C119,'факт СДП 12 мес'!$D$8:$HP$287,52,0)</f>
        <v>0</v>
      </c>
      <c r="GT119" s="43">
        <f>VLOOKUP($C119,'факт СДП 12 мес'!$D$8:$HP$287,53,0)</f>
        <v>0</v>
      </c>
      <c r="GU119" s="43">
        <f>VLOOKUP($C119,'факт СДП 12 мес'!$D$8:$HP$287,54,0)</f>
        <v>0</v>
      </c>
      <c r="GV119" s="43">
        <f>VLOOKUP($C119,'факт СДП 12 мес'!$D$8:$HP$287,55,0)</f>
        <v>0</v>
      </c>
      <c r="GW119" s="43">
        <f>VLOOKUP($C119,'факт СДП 12 мес'!$D$8:$HP$287,56,0)</f>
        <v>0</v>
      </c>
      <c r="GX119" s="43">
        <f t="shared" si="3574"/>
        <v>0</v>
      </c>
      <c r="GY119" s="43">
        <f t="shared" si="3575"/>
        <v>0</v>
      </c>
      <c r="GZ119" s="43">
        <f t="shared" si="3576"/>
        <v>0</v>
      </c>
      <c r="HA119" s="43">
        <f t="shared" si="3577"/>
        <v>0</v>
      </c>
      <c r="HB119" s="43">
        <f t="shared" si="3578"/>
        <v>0</v>
      </c>
      <c r="HC119" s="5">
        <f>'СДП (план)'!AP119</f>
        <v>0</v>
      </c>
      <c r="HD119" s="3">
        <f>'СДП (план)'!AQ119</f>
        <v>0</v>
      </c>
      <c r="HE119" s="43">
        <f t="shared" si="3579"/>
        <v>0</v>
      </c>
      <c r="HF119" s="43">
        <f t="shared" si="3580"/>
        <v>0</v>
      </c>
      <c r="HG119" s="43">
        <f>VLOOKUP($C119,'факт СДП 12 мес'!$D$8:$HP$287,141,0)</f>
        <v>0</v>
      </c>
      <c r="HH119" s="43">
        <f>VLOOKUP($C119,'факт СДП 12 мес'!$D$8:$HP$287,142,0)</f>
        <v>0</v>
      </c>
      <c r="HI119" s="43">
        <f>VLOOKUP($C119,'факт СДП 12 мес'!$D$8:$HP$287,143,0)</f>
        <v>0</v>
      </c>
      <c r="HJ119" s="43">
        <f>VLOOKUP($C119,'факт СДП 12 мес'!$D$8:$HP$287,144,0)</f>
        <v>0</v>
      </c>
      <c r="HK119" s="43">
        <f>VLOOKUP($C119,'факт СДП 12 мес'!$D$8:$HP$287,145,0)</f>
        <v>0</v>
      </c>
      <c r="HL119" s="43">
        <f>VLOOKUP($C119,'факт СДП 12 мес'!$D$8:$HP$287,146,0)</f>
        <v>0</v>
      </c>
      <c r="HM119" s="43">
        <f t="shared" si="3581"/>
        <v>0</v>
      </c>
      <c r="HN119" s="43">
        <f t="shared" si="3582"/>
        <v>0</v>
      </c>
      <c r="HO119" s="43">
        <f t="shared" si="3583"/>
        <v>0</v>
      </c>
      <c r="HP119" s="43">
        <f t="shared" si="3584"/>
        <v>0</v>
      </c>
      <c r="HQ119" s="43">
        <f t="shared" si="3585"/>
        <v>0</v>
      </c>
      <c r="HR119" s="44">
        <f>'СДП (план)'!AR119</f>
        <v>0</v>
      </c>
      <c r="HS119" s="43">
        <f>'СДП (план)'!AS119</f>
        <v>0</v>
      </c>
      <c r="HT119" s="43">
        <f t="shared" si="3586"/>
        <v>0</v>
      </c>
      <c r="HU119" s="43">
        <f t="shared" si="3587"/>
        <v>0</v>
      </c>
      <c r="HV119" s="43">
        <f>VLOOKUP($C119,'факт СДП 12 мес'!$D$8:$HP$287,171,0)</f>
        <v>0</v>
      </c>
      <c r="HW119" s="43">
        <f>VLOOKUP($C119,'факт СДП 12 мес'!$D$8:$HP$287,172,0)</f>
        <v>0</v>
      </c>
      <c r="HX119" s="43">
        <f>VLOOKUP($C119,'факт СДП 12 мес'!$D$8:$HP$287,173,0)</f>
        <v>0</v>
      </c>
      <c r="HY119" s="43">
        <f>VLOOKUP($C119,'факт СДП 12 мес'!$D$8:$HP$287,174,0)</f>
        <v>0</v>
      </c>
      <c r="HZ119" s="43">
        <f>VLOOKUP($C119,'факт СДП 12 мес'!$D$8:$HP$287,175,0)</f>
        <v>0</v>
      </c>
      <c r="IA119" s="43">
        <f>VLOOKUP($C119,'факт СДП 12 мес'!$D$8:$HP$287,176,0)</f>
        <v>0</v>
      </c>
      <c r="IB119" s="43">
        <f t="shared" si="3588"/>
        <v>0</v>
      </c>
      <c r="IC119" s="43">
        <f t="shared" si="3589"/>
        <v>0</v>
      </c>
      <c r="ID119" s="43">
        <f t="shared" si="3590"/>
        <v>0</v>
      </c>
      <c r="IE119" s="43">
        <f t="shared" si="3591"/>
        <v>0</v>
      </c>
      <c r="IF119" s="43">
        <f t="shared" si="3592"/>
        <v>0</v>
      </c>
      <c r="IG119" s="44">
        <f>'СДП (план)'!AT119</f>
        <v>0</v>
      </c>
      <c r="IH119" s="43">
        <f>'СДП (план)'!AU119</f>
        <v>0</v>
      </c>
      <c r="II119" s="43">
        <f t="shared" si="3593"/>
        <v>0</v>
      </c>
      <c r="IJ119" s="43">
        <f t="shared" si="3594"/>
        <v>0</v>
      </c>
      <c r="IK119" s="43">
        <f>VLOOKUP($C119,'факт СДП 12 мес'!$D$8:$HP$287,183,0)</f>
        <v>0</v>
      </c>
      <c r="IL119" s="43">
        <f>VLOOKUP($C119,'факт СДП 12 мес'!$D$8:$HP$287,184,0)</f>
        <v>0</v>
      </c>
      <c r="IM119" s="43">
        <f>VLOOKUP($C119,'факт СДП 12 мес'!$D$8:$HP$287,185,0)</f>
        <v>0</v>
      </c>
      <c r="IN119" s="43">
        <f>VLOOKUP($C119,'факт СДП 12 мес'!$D$8:$HP$287,186,0)</f>
        <v>0</v>
      </c>
      <c r="IO119" s="43">
        <f>VLOOKUP($C119,'факт СДП 12 мес'!$D$8:$HP$287,187,0)</f>
        <v>0</v>
      </c>
      <c r="IP119" s="43">
        <f>VLOOKUP($C119,'факт СДП 12 мес'!$D$8:$HP$287,188,0)</f>
        <v>0</v>
      </c>
      <c r="IQ119" s="43">
        <f t="shared" si="3595"/>
        <v>0</v>
      </c>
      <c r="IR119" s="43">
        <f t="shared" si="3596"/>
        <v>0</v>
      </c>
      <c r="IS119" s="43">
        <f t="shared" si="3597"/>
        <v>0</v>
      </c>
      <c r="IT119" s="43">
        <f t="shared" si="3598"/>
        <v>0</v>
      </c>
      <c r="IU119" s="43">
        <f t="shared" si="3599"/>
        <v>0</v>
      </c>
      <c r="IV119" s="45">
        <f>'СДП (план)'!AV119</f>
        <v>0</v>
      </c>
      <c r="IW119" s="45">
        <f>'СДП (план)'!AW119</f>
        <v>0</v>
      </c>
      <c r="IX119" s="43">
        <f t="shared" si="3600"/>
        <v>0</v>
      </c>
      <c r="IY119" s="43">
        <f t="shared" si="3601"/>
        <v>0</v>
      </c>
      <c r="IZ119" s="43">
        <f>VLOOKUP($C119,'факт СДП 12 мес'!$D$8:$HP$287,147,0)</f>
        <v>0</v>
      </c>
      <c r="JA119" s="43">
        <f>VLOOKUP($C119,'факт СДП 12 мес'!$D$8:$HP$287,148,0)</f>
        <v>0</v>
      </c>
      <c r="JB119" s="43">
        <f>VLOOKUP($C119,'факт СДП 12 мес'!$D$8:$HP$287,149,0)</f>
        <v>0</v>
      </c>
      <c r="JC119" s="43">
        <f>VLOOKUP($C119,'факт СДП 12 мес'!$D$8:$HP$287,150,0)</f>
        <v>0</v>
      </c>
      <c r="JD119" s="43">
        <f>VLOOKUP($C119,'факт СДП 12 мес'!$D$8:$HP$287,151,0)</f>
        <v>0</v>
      </c>
      <c r="JE119" s="43">
        <f>VLOOKUP($C119,'факт СДП 12 мес'!$D$8:$HP$287,152,0)</f>
        <v>0</v>
      </c>
      <c r="JF119" s="43">
        <f t="shared" si="3602"/>
        <v>0</v>
      </c>
      <c r="JG119" s="43">
        <f t="shared" si="3603"/>
        <v>0</v>
      </c>
      <c r="JH119" s="43">
        <f t="shared" si="3604"/>
        <v>0</v>
      </c>
      <c r="JI119" s="43">
        <f t="shared" si="3605"/>
        <v>0</v>
      </c>
      <c r="JJ119" s="43">
        <f t="shared" si="3606"/>
        <v>0</v>
      </c>
      <c r="JK119" s="45">
        <f>'СДП (план)'!AX119</f>
        <v>0</v>
      </c>
      <c r="JL119" s="45">
        <f>'СДП (план)'!AY119</f>
        <v>0</v>
      </c>
      <c r="JM119" s="43">
        <f t="shared" si="3607"/>
        <v>0</v>
      </c>
      <c r="JN119" s="43">
        <f t="shared" si="3608"/>
        <v>0</v>
      </c>
      <c r="JO119" s="43">
        <f>VLOOKUP($C119,'факт СДП 12 мес'!$D$8:$HP$287,135,0)</f>
        <v>0</v>
      </c>
      <c r="JP119" s="43">
        <f>VLOOKUP($C119,'факт СДП 12 мес'!$D$8:$HP$287,136,0)</f>
        <v>0</v>
      </c>
      <c r="JQ119" s="43">
        <f>VLOOKUP($C119,'факт СДП 12 мес'!$D$8:$HP$287,137,0)</f>
        <v>0</v>
      </c>
      <c r="JR119" s="43">
        <f>VLOOKUP($C119,'факт СДП 12 мес'!$D$8:$HP$287,138,0)</f>
        <v>0</v>
      </c>
      <c r="JS119" s="43">
        <f>VLOOKUP($C119,'факт СДП 12 мес'!$D$8:$HP$287,139,0)</f>
        <v>0</v>
      </c>
      <c r="JT119" s="43">
        <f>VLOOKUP($C119,'факт СДП 12 мес'!$D$8:$HP$287,140,0)</f>
        <v>0</v>
      </c>
      <c r="JU119" s="43">
        <f t="shared" si="3609"/>
        <v>0</v>
      </c>
      <c r="JV119" s="43">
        <f t="shared" si="3610"/>
        <v>0</v>
      </c>
      <c r="JW119" s="43">
        <f t="shared" si="3611"/>
        <v>0</v>
      </c>
      <c r="JX119" s="43">
        <f t="shared" si="3612"/>
        <v>0</v>
      </c>
      <c r="JY119" s="43">
        <f t="shared" si="3613"/>
        <v>0</v>
      </c>
      <c r="JZ119" s="44">
        <f>'СДП (план)'!AZ119</f>
        <v>0</v>
      </c>
      <c r="KA119" s="43">
        <f>'СДП (план)'!BA119</f>
        <v>0</v>
      </c>
      <c r="KB119" s="43">
        <f t="shared" si="3614"/>
        <v>0</v>
      </c>
      <c r="KC119" s="43">
        <f t="shared" si="3615"/>
        <v>0</v>
      </c>
      <c r="KD119" s="43">
        <f>VLOOKUP($C119,'факт СДП 12 мес'!$D$8:$HP$287,105,0)</f>
        <v>0</v>
      </c>
      <c r="KE119" s="43">
        <f>VLOOKUP($C119,'факт СДП 12 мес'!$D$8:$HP$287,106,0)</f>
        <v>0</v>
      </c>
      <c r="KF119" s="43">
        <f>VLOOKUP($C119,'факт СДП 12 мес'!$D$8:$HP$287,107,0)</f>
        <v>0</v>
      </c>
      <c r="KG119" s="43">
        <f>VLOOKUP($C119,'факт СДП 12 мес'!$D$8:$HP$287,108,0)</f>
        <v>0</v>
      </c>
      <c r="KH119" s="43">
        <f>VLOOKUP($C119,'факт СДП 12 мес'!$D$8:$HP$287,109,0)</f>
        <v>0</v>
      </c>
      <c r="KI119" s="43">
        <f>VLOOKUP($C119,'факт СДП 12 мес'!$D$8:$HP$287,110,0)</f>
        <v>0</v>
      </c>
      <c r="KJ119" s="43">
        <f t="shared" si="3616"/>
        <v>0</v>
      </c>
      <c r="KK119" s="43">
        <f t="shared" si="3617"/>
        <v>0</v>
      </c>
      <c r="KL119" s="43">
        <f t="shared" si="3618"/>
        <v>0</v>
      </c>
      <c r="KM119" s="43">
        <f t="shared" si="3619"/>
        <v>0</v>
      </c>
      <c r="KN119" s="43">
        <f t="shared" si="3620"/>
        <v>0</v>
      </c>
      <c r="KO119" s="44">
        <f>'СДП (план)'!BB119</f>
        <v>0</v>
      </c>
      <c r="KP119" s="43">
        <f>'СДП (план)'!BC119</f>
        <v>0</v>
      </c>
      <c r="KQ119" s="43">
        <f t="shared" si="3621"/>
        <v>0</v>
      </c>
      <c r="KR119" s="43">
        <f t="shared" si="3622"/>
        <v>0</v>
      </c>
      <c r="KS119" s="43">
        <f>VLOOKUP($C119,'факт СДП 12 мес'!$D$8:$HP$287,189,0)</f>
        <v>0</v>
      </c>
      <c r="KT119" s="43">
        <f>VLOOKUP($C119,'факт СДП 12 мес'!$D$8:$HP$287,190,0)</f>
        <v>0</v>
      </c>
      <c r="KU119" s="43">
        <f>VLOOKUP($C119,'факт СДП 12 мес'!$D$8:$HP$287,191,0)</f>
        <v>0</v>
      </c>
      <c r="KV119" s="43">
        <f>VLOOKUP($C119,'факт СДП 12 мес'!$D$8:$HP$287,192,0)</f>
        <v>0</v>
      </c>
      <c r="KW119" s="43">
        <f>VLOOKUP($C119,'факт СДП 12 мес'!$D$8:$HP$287,193,0)</f>
        <v>0</v>
      </c>
      <c r="KX119" s="43">
        <f>VLOOKUP($C119,'факт СДП 12 мес'!$D$8:$HP$287,194,0)</f>
        <v>0</v>
      </c>
      <c r="KY119" s="43">
        <f t="shared" si="3623"/>
        <v>0</v>
      </c>
      <c r="KZ119" s="43">
        <f t="shared" si="3624"/>
        <v>0</v>
      </c>
      <c r="LA119" s="43">
        <f t="shared" si="3625"/>
        <v>0</v>
      </c>
      <c r="LB119" s="43">
        <f t="shared" si="3626"/>
        <v>0</v>
      </c>
      <c r="LC119" s="43">
        <f t="shared" si="3627"/>
        <v>0</v>
      </c>
      <c r="LD119" s="44">
        <f>'СДП (план)'!BD119</f>
        <v>0</v>
      </c>
      <c r="LE119" s="43">
        <f>'СДП (план)'!BE119</f>
        <v>0</v>
      </c>
      <c r="LF119" s="43">
        <f t="shared" si="3628"/>
        <v>0</v>
      </c>
      <c r="LG119" s="43">
        <f t="shared" si="3629"/>
        <v>0</v>
      </c>
      <c r="LH119" s="43">
        <f>VLOOKUP($C119,'факт СДП 12 мес'!$D$8:$HP$287,63,0)</f>
        <v>0</v>
      </c>
      <c r="LI119" s="43">
        <f>VLOOKUP($C119,'факт СДП 12 мес'!$D$8:$HP$287,64,0)</f>
        <v>0</v>
      </c>
      <c r="LJ119" s="43">
        <f>VLOOKUP($C119,'факт СДП 12 мес'!$D$8:$HP$287,65,0)</f>
        <v>0</v>
      </c>
      <c r="LK119" s="43">
        <f>VLOOKUP($C119,'факт СДП 12 мес'!$D$8:$HP$287,66,0)</f>
        <v>0</v>
      </c>
      <c r="LL119" s="43">
        <f>VLOOKUP($C119,'факт СДП 12 мес'!$D$8:$HP$287,67,0)</f>
        <v>0</v>
      </c>
      <c r="LM119" s="43">
        <f>VLOOKUP($C119,'факт СДП 12 мес'!$D$8:$HP$287,68,0)</f>
        <v>0</v>
      </c>
      <c r="LN119" s="43">
        <f t="shared" si="3630"/>
        <v>0</v>
      </c>
      <c r="LO119" s="43">
        <f t="shared" si="3631"/>
        <v>0</v>
      </c>
      <c r="LP119" s="43">
        <f t="shared" si="3632"/>
        <v>0</v>
      </c>
      <c r="LQ119" s="43">
        <f t="shared" si="3633"/>
        <v>0</v>
      </c>
      <c r="LR119" s="43">
        <f t="shared" si="3634"/>
        <v>0</v>
      </c>
      <c r="LS119" s="44">
        <f>'СДП (план)'!BF119</f>
        <v>0</v>
      </c>
      <c r="LT119" s="43">
        <f>'СДП (план)'!BG119</f>
        <v>0</v>
      </c>
      <c r="LU119" s="43">
        <f t="shared" si="3635"/>
        <v>0</v>
      </c>
      <c r="LV119" s="43">
        <f t="shared" si="3636"/>
        <v>0</v>
      </c>
      <c r="LW119" s="43">
        <f>VLOOKUP($C119,'факт СДП 12 мес'!$D$8:$HP$287,69,0)</f>
        <v>0</v>
      </c>
      <c r="LX119" s="43">
        <f>VLOOKUP($C119,'факт СДП 12 мес'!$D$8:$HP$287,70,0)</f>
        <v>0</v>
      </c>
      <c r="LY119" s="43">
        <f>VLOOKUP($C119,'факт СДП 12 мес'!$D$8:$HP$287,71,0)</f>
        <v>0</v>
      </c>
      <c r="LZ119" s="43">
        <f>VLOOKUP($C119,'факт СДП 12 мес'!$D$8:$HP$287,72,0)</f>
        <v>0</v>
      </c>
      <c r="MA119" s="43">
        <f>VLOOKUP($C119,'факт СДП 12 мес'!$D$8:$HP$287,73,0)</f>
        <v>0</v>
      </c>
      <c r="MB119" s="43">
        <f>VLOOKUP($C119,'факт СДП 12 мес'!$D$8:$HP$287,74,0)</f>
        <v>0</v>
      </c>
      <c r="MC119" s="43">
        <f t="shared" si="3637"/>
        <v>0</v>
      </c>
      <c r="MD119" s="43">
        <f t="shared" si="3638"/>
        <v>0</v>
      </c>
      <c r="ME119" s="43">
        <f t="shared" si="3639"/>
        <v>0</v>
      </c>
      <c r="MF119" s="43">
        <f t="shared" si="3640"/>
        <v>0</v>
      </c>
      <c r="MG119" s="43">
        <f t="shared" si="3641"/>
        <v>0</v>
      </c>
      <c r="MH119" s="44">
        <f>'СДП (план)'!BH119</f>
        <v>0</v>
      </c>
      <c r="MI119" s="43">
        <f>'СДП (план)'!BI119</f>
        <v>0</v>
      </c>
      <c r="MJ119" s="43">
        <f t="shared" si="3642"/>
        <v>0</v>
      </c>
      <c r="MK119" s="43">
        <f t="shared" si="3643"/>
        <v>0</v>
      </c>
      <c r="ML119" s="43">
        <f>VLOOKUP($C119,'факт СДП 12 мес'!$D$8:$HP$287,75,0)</f>
        <v>0</v>
      </c>
      <c r="MM119" s="43">
        <f>VLOOKUP($C119,'факт СДП 12 мес'!$D$8:$HP$287,76,0)</f>
        <v>0</v>
      </c>
      <c r="MN119" s="43">
        <f>VLOOKUP($C119,'факт СДП 12 мес'!$D$8:$HP$287,77,0)</f>
        <v>0</v>
      </c>
      <c r="MO119" s="43">
        <f>VLOOKUP($C119,'факт СДП 12 мес'!$D$8:$HP$287,78,0)</f>
        <v>0</v>
      </c>
      <c r="MP119" s="43">
        <f>VLOOKUP($C119,'факт СДП 12 мес'!$D$8:$HP$287,79,0)</f>
        <v>0</v>
      </c>
      <c r="MQ119" s="43">
        <f>VLOOKUP($C119,'факт СДП 12 мес'!$D$8:$HP$287,80,0)</f>
        <v>0</v>
      </c>
      <c r="MR119" s="43">
        <f t="shared" si="3644"/>
        <v>0</v>
      </c>
      <c r="MS119" s="43">
        <f t="shared" si="3645"/>
        <v>0</v>
      </c>
      <c r="MT119" s="43">
        <f t="shared" si="3646"/>
        <v>0</v>
      </c>
      <c r="MU119" s="43">
        <f t="shared" si="3647"/>
        <v>0</v>
      </c>
      <c r="MV119" s="43">
        <f t="shared" si="3648"/>
        <v>0</v>
      </c>
      <c r="MW119" s="44">
        <f>'СДП (план)'!BJ119</f>
        <v>0</v>
      </c>
      <c r="MX119" s="43">
        <f>'СДП (план)'!BK119</f>
        <v>0</v>
      </c>
      <c r="MY119" s="43">
        <f t="shared" si="3649"/>
        <v>0</v>
      </c>
      <c r="MZ119" s="43">
        <f t="shared" si="3650"/>
        <v>0</v>
      </c>
      <c r="NA119" s="43">
        <f>VLOOKUP($C119,'факт СДП 12 мес'!$D$8:$HP$287,81,0)</f>
        <v>0</v>
      </c>
      <c r="NB119" s="43">
        <f>VLOOKUP($C119,'факт СДП 12 мес'!$D$8:$HP$287,82,0)</f>
        <v>0</v>
      </c>
      <c r="NC119" s="43">
        <f>VLOOKUP($C119,'факт СДП 12 мес'!$D$8:$HP$287,83,0)</f>
        <v>0</v>
      </c>
      <c r="ND119" s="43">
        <f>VLOOKUP($C119,'факт СДП 12 мес'!$D$8:$HP$287,84,0)</f>
        <v>0</v>
      </c>
      <c r="NE119" s="43">
        <f>VLOOKUP($C119,'факт СДП 12 мес'!$D$8:$HP$287,85,0)</f>
        <v>0</v>
      </c>
      <c r="NF119" s="43">
        <f>VLOOKUP($C119,'факт СДП 12 мес'!$D$8:$HP$287,86,0)</f>
        <v>0</v>
      </c>
      <c r="NG119" s="43">
        <f t="shared" si="3651"/>
        <v>0</v>
      </c>
      <c r="NH119" s="43">
        <f t="shared" si="3652"/>
        <v>0</v>
      </c>
      <c r="NI119" s="43">
        <f t="shared" si="3653"/>
        <v>0</v>
      </c>
      <c r="NJ119" s="43">
        <f t="shared" si="3654"/>
        <v>0</v>
      </c>
      <c r="NK119" s="43">
        <f t="shared" si="3655"/>
        <v>0</v>
      </c>
      <c r="NL119" s="44">
        <f>'СДП (план)'!BL119</f>
        <v>0</v>
      </c>
      <c r="NM119" s="43">
        <f>'СДП (план)'!BM119</f>
        <v>0</v>
      </c>
      <c r="NN119" s="43">
        <f t="shared" si="3656"/>
        <v>0</v>
      </c>
      <c r="NO119" s="43">
        <f t="shared" si="3657"/>
        <v>0</v>
      </c>
      <c r="NP119" s="43">
        <f>VLOOKUP($C119,'факт СДП 12 мес'!$D$8:$HP$287,99,0)</f>
        <v>0</v>
      </c>
      <c r="NQ119" s="43">
        <f>VLOOKUP($C119,'факт СДП 12 мес'!$D$8:$HP$287,100,0)</f>
        <v>0</v>
      </c>
      <c r="NR119" s="43">
        <f>VLOOKUP($C119,'факт СДП 12 мес'!$D$8:$HP$287,101,0)</f>
        <v>0</v>
      </c>
      <c r="NS119" s="43">
        <f>VLOOKUP($C119,'факт СДП 12 мес'!$D$8:$HP$287,102,0)</f>
        <v>0</v>
      </c>
      <c r="NT119" s="43">
        <f>VLOOKUP($C119,'факт СДП 12 мес'!$D$8:$HP$287,103,0)</f>
        <v>0</v>
      </c>
      <c r="NU119" s="43">
        <f>VLOOKUP($C119,'факт СДП 12 мес'!$D$8:$HP$287,104,0)</f>
        <v>0</v>
      </c>
      <c r="NV119" s="43">
        <f t="shared" si="3658"/>
        <v>0</v>
      </c>
      <c r="NW119" s="43">
        <f t="shared" si="3659"/>
        <v>0</v>
      </c>
      <c r="NX119" s="43">
        <f t="shared" si="3660"/>
        <v>0</v>
      </c>
      <c r="NY119" s="43">
        <f t="shared" si="3661"/>
        <v>0</v>
      </c>
      <c r="NZ119" s="43">
        <f t="shared" si="3662"/>
        <v>0</v>
      </c>
      <c r="OA119" s="44">
        <f>'СДП (план)'!BN119</f>
        <v>0</v>
      </c>
      <c r="OB119" s="43">
        <f>'СДП (план)'!BO119</f>
        <v>0</v>
      </c>
      <c r="OC119" s="43">
        <f t="shared" si="3663"/>
        <v>0</v>
      </c>
      <c r="OD119" s="43">
        <f t="shared" si="3664"/>
        <v>0</v>
      </c>
      <c r="OE119" s="43"/>
      <c r="OF119" s="43"/>
      <c r="OG119" s="43"/>
      <c r="OH119" s="43"/>
      <c r="OI119" s="43"/>
      <c r="OJ119" s="43"/>
      <c r="OK119" s="43">
        <f t="shared" si="3665"/>
        <v>0</v>
      </c>
      <c r="OL119" s="43">
        <f t="shared" si="3666"/>
        <v>0</v>
      </c>
      <c r="OM119" s="43">
        <f t="shared" si="3667"/>
        <v>0</v>
      </c>
      <c r="ON119" s="43">
        <f t="shared" si="3668"/>
        <v>0</v>
      </c>
      <c r="OO119" s="43">
        <f t="shared" si="3669"/>
        <v>0</v>
      </c>
      <c r="OP119" s="44">
        <f>'СДП (план)'!BP119</f>
        <v>0</v>
      </c>
      <c r="OQ119" s="43">
        <f>'СДП (план)'!BQ119</f>
        <v>0</v>
      </c>
      <c r="OR119" s="43">
        <f t="shared" si="3670"/>
        <v>0</v>
      </c>
      <c r="OS119" s="43">
        <f t="shared" si="3671"/>
        <v>0</v>
      </c>
      <c r="OT119" s="43">
        <f>VLOOKUP($C119,'факт СДП 12 мес'!$D$8:$HP$287,177,0)</f>
        <v>0</v>
      </c>
      <c r="OU119" s="43">
        <f>VLOOKUP($C119,'факт СДП 12 мес'!$D$8:$HP$287,178,0)</f>
        <v>0</v>
      </c>
      <c r="OV119" s="43">
        <f>VLOOKUP($C119,'факт СДП 12 мес'!$D$8:$HP$287,179,0)</f>
        <v>0</v>
      </c>
      <c r="OW119" s="43">
        <f>VLOOKUP($C119,'факт СДП 12 мес'!$D$8:$HP$287,180,0)</f>
        <v>0</v>
      </c>
      <c r="OX119" s="43">
        <f>VLOOKUP($C119,'факт СДП 12 мес'!$D$8:$HP$287,181,0)</f>
        <v>0</v>
      </c>
      <c r="OY119" s="43">
        <f>VLOOKUP($C119,'факт СДП 12 мес'!$D$8:$HP$287,182,0)</f>
        <v>0</v>
      </c>
      <c r="OZ119" s="43">
        <f t="shared" si="3672"/>
        <v>0</v>
      </c>
      <c r="PA119" s="43">
        <f t="shared" si="3673"/>
        <v>0</v>
      </c>
      <c r="PB119" s="43">
        <f t="shared" si="3674"/>
        <v>0</v>
      </c>
      <c r="PC119" s="43">
        <f t="shared" si="3675"/>
        <v>0</v>
      </c>
      <c r="PD119" s="43">
        <f t="shared" si="3676"/>
        <v>0</v>
      </c>
      <c r="PE119" s="45">
        <f>'СДП (план)'!BR119</f>
        <v>0</v>
      </c>
      <c r="PF119" s="45">
        <f>'СДП (план)'!BS119</f>
        <v>0</v>
      </c>
      <c r="PG119" s="43">
        <f t="shared" si="3677"/>
        <v>0</v>
      </c>
      <c r="PH119" s="43">
        <f t="shared" si="3678"/>
        <v>0</v>
      </c>
      <c r="PI119" s="43">
        <f>VLOOKUP($C119,'факт СДП 12 мес'!$D$8:$HP$287,123,0)</f>
        <v>0</v>
      </c>
      <c r="PJ119" s="43">
        <f>VLOOKUP($C119,'факт СДП 12 мес'!$D$8:$HP$287,124,0)</f>
        <v>0</v>
      </c>
      <c r="PK119" s="43">
        <f>VLOOKUP($C119,'факт СДП 12 мес'!$D$8:$HP$287,125,0)</f>
        <v>0</v>
      </c>
      <c r="PL119" s="43">
        <f>VLOOKUP($C119,'факт СДП 12 мес'!$D$8:$HP$287,126,0)</f>
        <v>0</v>
      </c>
      <c r="PM119" s="43">
        <f>VLOOKUP($C119,'факт СДП 12 мес'!$D$8:$HP$287,127,0)</f>
        <v>0</v>
      </c>
      <c r="PN119" s="43">
        <f>VLOOKUP($C119,'факт СДП 12 мес'!$D$8:$HP$287,128,0)</f>
        <v>0</v>
      </c>
      <c r="PO119" s="43">
        <f t="shared" si="3679"/>
        <v>0</v>
      </c>
      <c r="PP119" s="43">
        <f t="shared" si="3680"/>
        <v>0</v>
      </c>
      <c r="PQ119" s="43">
        <f t="shared" si="3681"/>
        <v>0</v>
      </c>
      <c r="PR119" s="43">
        <f t="shared" si="3682"/>
        <v>0</v>
      </c>
      <c r="PS119" s="43">
        <f t="shared" si="3683"/>
        <v>0</v>
      </c>
      <c r="PT119" s="44">
        <f>'СДП (план)'!BT119</f>
        <v>0</v>
      </c>
      <c r="PU119" s="43">
        <f>'СДП (план)'!BU119</f>
        <v>0</v>
      </c>
      <c r="PV119" s="43">
        <f t="shared" si="3684"/>
        <v>0</v>
      </c>
      <c r="PW119" s="43">
        <f t="shared" si="3685"/>
        <v>0</v>
      </c>
      <c r="PX119" s="43">
        <f>VLOOKUP($C119,'факт СДП 12 мес'!$D$8:$HP$287,111,0)</f>
        <v>0</v>
      </c>
      <c r="PY119" s="43">
        <f>VLOOKUP($C119,'факт СДП 12 мес'!$D$8:$HP$287,112,0)</f>
        <v>0</v>
      </c>
      <c r="PZ119" s="43">
        <f>VLOOKUP($C119,'факт СДП 12 мес'!$D$8:$HP$287,113,0)</f>
        <v>0</v>
      </c>
      <c r="QA119" s="43">
        <f>VLOOKUP($C119,'факт СДП 12 мес'!$D$8:$HP$287,114,0)</f>
        <v>0</v>
      </c>
      <c r="QB119" s="43">
        <f>VLOOKUP($C119,'факт СДП 12 мес'!$D$8:$HP$287,115,0)</f>
        <v>0</v>
      </c>
      <c r="QC119" s="43">
        <f>VLOOKUP($C119,'факт СДП 12 мес'!$D$8:$HP$287,116,0)</f>
        <v>0</v>
      </c>
      <c r="QD119" s="43">
        <f t="shared" si="3686"/>
        <v>0</v>
      </c>
      <c r="QE119" s="43">
        <f t="shared" si="3687"/>
        <v>0</v>
      </c>
      <c r="QF119" s="43">
        <f t="shared" si="3688"/>
        <v>0</v>
      </c>
      <c r="QG119" s="43">
        <f t="shared" si="3689"/>
        <v>0</v>
      </c>
      <c r="QH119" s="43">
        <f t="shared" si="3690"/>
        <v>0</v>
      </c>
      <c r="QI119" s="44">
        <f>'СДП (план)'!BV119</f>
        <v>0</v>
      </c>
      <c r="QJ119" s="43">
        <f>'СДП (план)'!BW119</f>
        <v>0</v>
      </c>
      <c r="QK119" s="43">
        <f t="shared" si="3691"/>
        <v>0</v>
      </c>
      <c r="QL119" s="43">
        <f t="shared" si="3692"/>
        <v>0</v>
      </c>
      <c r="QM119" s="43">
        <f>VLOOKUP($C119,'факт СДП 12 мес'!$D$8:$HP$287,153,0)</f>
        <v>0</v>
      </c>
      <c r="QN119" s="43">
        <f>VLOOKUP($C119,'факт СДП 12 мес'!$D$8:$HP$287,154,0)</f>
        <v>0</v>
      </c>
      <c r="QO119" s="43">
        <f>VLOOKUP($C119,'факт СДП 12 мес'!$D$8:$HP$287,155,0)</f>
        <v>0</v>
      </c>
      <c r="QP119" s="43">
        <f>VLOOKUP($C119,'факт СДП 12 мес'!$D$8:$HP$287,156,0)</f>
        <v>0</v>
      </c>
      <c r="QQ119" s="43">
        <f>VLOOKUP($C119,'факт СДП 12 мес'!$D$8:$HP$287,157,0)</f>
        <v>0</v>
      </c>
      <c r="QR119" s="43">
        <f>VLOOKUP($C119,'факт СДП 12 мес'!$D$8:$HP$287,158,0)</f>
        <v>0</v>
      </c>
      <c r="QS119" s="43">
        <f t="shared" si="3693"/>
        <v>0</v>
      </c>
      <c r="QT119" s="43">
        <f t="shared" si="3694"/>
        <v>0</v>
      </c>
      <c r="QU119" s="43">
        <f t="shared" si="3695"/>
        <v>0</v>
      </c>
      <c r="QV119" s="43">
        <f t="shared" si="3696"/>
        <v>0</v>
      </c>
      <c r="QW119" s="43">
        <f t="shared" si="3697"/>
        <v>0</v>
      </c>
      <c r="QX119" s="44">
        <f>'СДП (план)'!BX119</f>
        <v>0</v>
      </c>
      <c r="QY119" s="43">
        <f>'СДП (план)'!BY119</f>
        <v>0</v>
      </c>
      <c r="QZ119" s="43">
        <f t="shared" si="3698"/>
        <v>0</v>
      </c>
      <c r="RA119" s="43">
        <f t="shared" si="3699"/>
        <v>0</v>
      </c>
      <c r="RB119" s="43">
        <f>VLOOKUP($C119,'факт СДП 12 мес'!$D$8:$HP$287,195,0)</f>
        <v>0</v>
      </c>
      <c r="RC119" s="43">
        <f>VLOOKUP($C119,'факт СДП 12 мес'!$D$8:$HP$287,196,0)</f>
        <v>0</v>
      </c>
      <c r="RD119" s="43">
        <f>VLOOKUP($C119,'факт СДП 12 мес'!$D$8:$HP$287,197,0)</f>
        <v>0</v>
      </c>
      <c r="RE119" s="43">
        <f>VLOOKUP($C119,'факт СДП 12 мес'!$D$8:$HP$287,198,0)</f>
        <v>0</v>
      </c>
      <c r="RF119" s="43">
        <f>VLOOKUP($C119,'факт СДП 12 мес'!$D$8:$HP$287,199,0)</f>
        <v>0</v>
      </c>
      <c r="RG119" s="43">
        <f>VLOOKUP($C119,'факт СДП 12 мес'!$D$8:$HP$287,200,0)</f>
        <v>0</v>
      </c>
      <c r="RH119" s="43">
        <f t="shared" si="3700"/>
        <v>0</v>
      </c>
      <c r="RI119" s="43">
        <f t="shared" si="3701"/>
        <v>0</v>
      </c>
      <c r="RJ119" s="43">
        <f t="shared" si="3702"/>
        <v>0</v>
      </c>
      <c r="RK119" s="43">
        <f t="shared" si="3703"/>
        <v>0</v>
      </c>
      <c r="RL119" s="43">
        <f t="shared" si="3704"/>
        <v>0</v>
      </c>
      <c r="RM119" s="44">
        <f>'СДП (план)'!BZ119</f>
        <v>0</v>
      </c>
      <c r="RN119" s="43">
        <f>'СДП (план)'!CA119</f>
        <v>0</v>
      </c>
      <c r="RO119" s="43">
        <f t="shared" si="3705"/>
        <v>0</v>
      </c>
      <c r="RP119" s="43">
        <f t="shared" si="3706"/>
        <v>0</v>
      </c>
      <c r="RQ119" s="43">
        <f>VLOOKUP($C119,'факт СДП 12 мес'!$D$8:$HP$287,201,0)</f>
        <v>0</v>
      </c>
      <c r="RR119" s="43">
        <f>VLOOKUP($C119,'факт СДП 12 мес'!$D$8:$HP$287,202,0)</f>
        <v>0</v>
      </c>
      <c r="RS119" s="43">
        <f>VLOOKUP($C119,'факт СДП 12 мес'!$D$8:$HP$287,203,0)</f>
        <v>0</v>
      </c>
      <c r="RT119" s="43">
        <f>VLOOKUP($C119,'факт СДП 12 мес'!$D$8:$HP$287,204,0)</f>
        <v>0</v>
      </c>
      <c r="RU119" s="43">
        <f>VLOOKUP($C119,'факт СДП 12 мес'!$D$8:$HP$287,205,0)</f>
        <v>0</v>
      </c>
      <c r="RV119" s="43">
        <f>VLOOKUP($C119,'факт СДП 12 мес'!$D$8:$HP$287,206,0)</f>
        <v>0</v>
      </c>
      <c r="RW119" s="43">
        <f t="shared" si="3707"/>
        <v>0</v>
      </c>
      <c r="RX119" s="43">
        <f t="shared" si="3708"/>
        <v>0</v>
      </c>
      <c r="RY119" s="43">
        <f t="shared" si="3709"/>
        <v>0</v>
      </c>
      <c r="RZ119" s="43">
        <f t="shared" si="3710"/>
        <v>0</v>
      </c>
      <c r="SA119" s="43">
        <f t="shared" si="3711"/>
        <v>0</v>
      </c>
      <c r="SB119" s="44">
        <f>'СДП (план)'!CB119</f>
        <v>0</v>
      </c>
      <c r="SC119" s="43">
        <f>'СДП (план)'!CC119</f>
        <v>0</v>
      </c>
      <c r="SD119" s="43">
        <f t="shared" si="3712"/>
        <v>0</v>
      </c>
      <c r="SE119" s="43">
        <f t="shared" si="3713"/>
        <v>0</v>
      </c>
      <c r="SF119" s="43">
        <f>VLOOKUP($C119,'факт СДП 12 мес'!$D$8:$HP$287,129,0)</f>
        <v>0</v>
      </c>
      <c r="SG119" s="43">
        <f>VLOOKUP($C119,'факт СДП 12 мес'!$D$8:$HP$287,130,0)</f>
        <v>0</v>
      </c>
      <c r="SH119" s="43">
        <f>VLOOKUP($C119,'факт СДП 12 мес'!$D$8:$HP$287,131,0)</f>
        <v>0</v>
      </c>
      <c r="SI119" s="43">
        <f>VLOOKUP($C119,'факт СДП 12 мес'!$D$8:$HP$287,132,0)</f>
        <v>0</v>
      </c>
      <c r="SJ119" s="43">
        <f>VLOOKUP($C119,'факт СДП 12 мес'!$D$8:$HP$287,133,0)</f>
        <v>0</v>
      </c>
      <c r="SK119" s="43">
        <f>VLOOKUP($C119,'факт СДП 12 мес'!$D$8:$HP$287,134,0)</f>
        <v>0</v>
      </c>
      <c r="SL119" s="43">
        <f t="shared" si="3714"/>
        <v>0</v>
      </c>
      <c r="SM119" s="43">
        <f t="shared" si="3715"/>
        <v>0</v>
      </c>
      <c r="SN119" s="43">
        <f t="shared" si="3716"/>
        <v>0</v>
      </c>
      <c r="SO119" s="43">
        <f t="shared" si="3717"/>
        <v>0</v>
      </c>
      <c r="SP119" s="43">
        <f t="shared" si="3718"/>
        <v>0</v>
      </c>
      <c r="SQ119" s="44">
        <f>'СДП (план)'!CD119</f>
        <v>0</v>
      </c>
      <c r="SR119" s="43">
        <f>'СДП (план)'!CE119</f>
        <v>0</v>
      </c>
      <c r="SS119" s="43">
        <f t="shared" si="3719"/>
        <v>0</v>
      </c>
      <c r="ST119" s="43">
        <f t="shared" si="3720"/>
        <v>0</v>
      </c>
      <c r="SU119" s="43">
        <f>VLOOKUP($C119,'факт СДП 12 мес'!$D$8:$HP$287,93,0)</f>
        <v>0</v>
      </c>
      <c r="SV119" s="43">
        <f>VLOOKUP($C119,'факт СДП 12 мес'!$D$8:$HP$287,94,0)</f>
        <v>0</v>
      </c>
      <c r="SW119" s="43">
        <f>VLOOKUP($C119,'факт СДП 12 мес'!$D$8:$HP$287,95,0)</f>
        <v>0</v>
      </c>
      <c r="SX119" s="43">
        <f>VLOOKUP($C119,'факт СДП 12 мес'!$D$8:$HP$287,96,0)</f>
        <v>0</v>
      </c>
      <c r="SY119" s="43">
        <f>VLOOKUP($C119,'факт СДП 12 мес'!$D$8:$HP$287,97,0)</f>
        <v>0</v>
      </c>
      <c r="SZ119" s="43">
        <f>VLOOKUP($C119,'факт СДП 12 мес'!$D$8:$HP$287,98,0)</f>
        <v>0</v>
      </c>
      <c r="TA119" s="43">
        <f t="shared" si="3721"/>
        <v>0</v>
      </c>
      <c r="TB119" s="43">
        <f t="shared" si="3722"/>
        <v>0</v>
      </c>
      <c r="TC119" s="43">
        <f t="shared" si="3723"/>
        <v>0</v>
      </c>
      <c r="TD119" s="43">
        <f t="shared" si="3724"/>
        <v>0</v>
      </c>
      <c r="TE119" s="43">
        <f t="shared" si="3725"/>
        <v>0</v>
      </c>
      <c r="TF119" s="5">
        <f>'СДП (план)'!CF119</f>
        <v>0</v>
      </c>
      <c r="TG119" s="3">
        <f>'СДП (план)'!CG119</f>
        <v>0</v>
      </c>
      <c r="TH119" s="43">
        <f t="shared" si="3055"/>
        <v>0</v>
      </c>
      <c r="TI119" s="43">
        <f t="shared" si="3056"/>
        <v>0</v>
      </c>
      <c r="TJ119" s="43">
        <f>VLOOKUP($C119,'факт СДП 12 мес'!$D$8:$HP$287,117,0)</f>
        <v>0</v>
      </c>
      <c r="TK119" s="43">
        <f>VLOOKUP($C119,'факт СДП 12 мес'!$D$8:$HP$287,118,0)</f>
        <v>0</v>
      </c>
      <c r="TL119" s="43">
        <f>VLOOKUP($C119,'факт СДП 12 мес'!$D$8:$HP$287,119,0)</f>
        <v>0</v>
      </c>
      <c r="TM119" s="43">
        <f>VLOOKUP($C119,'факт СДП 12 мес'!$D$8:$HP$287,120,0)</f>
        <v>0</v>
      </c>
      <c r="TN119" s="43">
        <f>VLOOKUP($C119,'факт СДП 12 мес'!$D$8:$HP$287,121,0)</f>
        <v>0</v>
      </c>
      <c r="TO119" s="43">
        <f>VLOOKUP($C119,'факт СДП 12 мес'!$D$8:$HP$287,122,0)</f>
        <v>0</v>
      </c>
      <c r="TP119" s="43">
        <f t="shared" si="3726"/>
        <v>0</v>
      </c>
      <c r="TQ119" s="43">
        <f t="shared" si="3727"/>
        <v>0</v>
      </c>
      <c r="TR119" s="43">
        <f t="shared" si="3728"/>
        <v>0</v>
      </c>
      <c r="TS119" s="43">
        <f t="shared" si="3729"/>
        <v>0</v>
      </c>
      <c r="TT119" s="43">
        <f t="shared" si="3730"/>
        <v>0</v>
      </c>
      <c r="TU119" s="43">
        <f>'СДП (план)'!CH119</f>
        <v>0</v>
      </c>
      <c r="TV119" s="43">
        <f>'СДП (план)'!CI119</f>
        <v>0</v>
      </c>
      <c r="TW119" s="43">
        <f t="shared" si="3731"/>
        <v>0</v>
      </c>
      <c r="TX119" s="43">
        <f t="shared" si="3732"/>
        <v>0</v>
      </c>
      <c r="TY119" s="43">
        <f>VLOOKUP($C119,'факт СДП 12 мес'!$D$8:$HP$287,207,0)</f>
        <v>0</v>
      </c>
      <c r="TZ119" s="43">
        <f>VLOOKUP($C119,'факт СДП 12 мес'!$D$8:$HP$287,208,0)</f>
        <v>0</v>
      </c>
      <c r="UA119" s="43">
        <f>VLOOKUP($C119,'факт СДП 12 мес'!$D$8:$HP$287,209,0)</f>
        <v>0</v>
      </c>
      <c r="UB119" s="43">
        <f>VLOOKUP($C119,'факт СДП 12 мес'!$D$8:$HP$287,210,0)</f>
        <v>0</v>
      </c>
      <c r="UC119" s="43">
        <f>VLOOKUP($C119,'факт СДП 12 мес'!$D$8:$HP$287,211,0)</f>
        <v>0</v>
      </c>
      <c r="UD119" s="43">
        <f>VLOOKUP($C119,'факт СДП 12 мес'!$D$8:$HP$287,212,0)</f>
        <v>0</v>
      </c>
      <c r="UE119" s="43">
        <f t="shared" si="3733"/>
        <v>0</v>
      </c>
      <c r="UF119" s="43">
        <f t="shared" si="3734"/>
        <v>0</v>
      </c>
      <c r="UG119" s="43">
        <f t="shared" si="3735"/>
        <v>0</v>
      </c>
      <c r="UH119" s="43">
        <f t="shared" si="3736"/>
        <v>0</v>
      </c>
      <c r="UI119" s="43">
        <f t="shared" si="3737"/>
        <v>0</v>
      </c>
      <c r="UJ119" s="43"/>
      <c r="UK119" s="43"/>
      <c r="UL119" s="43"/>
      <c r="UM119" s="43"/>
      <c r="UN119" s="43"/>
      <c r="UO119" s="43"/>
      <c r="UP119" s="43"/>
      <c r="UQ119" s="43"/>
      <c r="UR119" s="43"/>
      <c r="US119" s="43"/>
      <c r="UT119" s="43"/>
      <c r="UU119" s="43"/>
      <c r="UV119" s="43"/>
      <c r="UW119" s="43">
        <f t="shared" si="2687"/>
        <v>0</v>
      </c>
      <c r="UX119" s="43">
        <f t="shared" si="2688"/>
        <v>0</v>
      </c>
      <c r="UY119" s="47">
        <f>'СДП (план)'!CN119</f>
        <v>18</v>
      </c>
      <c r="UZ119" s="47">
        <f>'СДП (план)'!CO119</f>
        <v>219852.92507136002</v>
      </c>
      <c r="VA119" s="43">
        <f t="shared" si="3738"/>
        <v>18</v>
      </c>
      <c r="VB119" s="43">
        <f t="shared" si="3739"/>
        <v>219852.92507136002</v>
      </c>
      <c r="VC119" s="47">
        <f t="shared" si="3740"/>
        <v>88</v>
      </c>
      <c r="VD119" s="47">
        <f t="shared" si="3741"/>
        <v>1568471.2400000002</v>
      </c>
      <c r="VE119" s="47">
        <f t="shared" si="3742"/>
        <v>328</v>
      </c>
      <c r="VF119" s="47">
        <f t="shared" si="3743"/>
        <v>0</v>
      </c>
      <c r="VG119" s="47">
        <f t="shared" si="3744"/>
        <v>0</v>
      </c>
      <c r="VH119" s="47">
        <f t="shared" si="3745"/>
        <v>0</v>
      </c>
      <c r="VI119" s="47">
        <f t="shared" si="3746"/>
        <v>11.52</v>
      </c>
      <c r="VJ119" s="47">
        <f t="shared" si="3747"/>
        <v>11.52</v>
      </c>
      <c r="VK119" s="47">
        <f t="shared" si="3748"/>
        <v>56.32</v>
      </c>
      <c r="VL119" s="43">
        <f t="shared" si="3749"/>
        <v>70</v>
      </c>
      <c r="VM119" s="43">
        <f t="shared" si="3750"/>
        <v>1348618.3149286401</v>
      </c>
    </row>
    <row r="120" spans="1:585" s="32" customFormat="1" ht="60" x14ac:dyDescent="0.25">
      <c r="A120" s="171"/>
      <c r="B120" s="206">
        <v>89</v>
      </c>
      <c r="C120" s="464" t="s">
        <v>793</v>
      </c>
      <c r="D120" s="295" t="s">
        <v>305</v>
      </c>
      <c r="E120" s="136">
        <v>16026</v>
      </c>
      <c r="F120" s="136">
        <v>16828</v>
      </c>
      <c r="G120" s="464">
        <v>0.77</v>
      </c>
      <c r="H120" s="459">
        <v>0.1802</v>
      </c>
      <c r="I120" s="18">
        <v>1</v>
      </c>
      <c r="J120" s="314"/>
      <c r="K120" s="184"/>
      <c r="L120" s="196">
        <v>1.4</v>
      </c>
      <c r="M120" s="196">
        <v>1.68</v>
      </c>
      <c r="N120" s="196">
        <v>2.23</v>
      </c>
      <c r="O120" s="197">
        <v>2.57</v>
      </c>
      <c r="P120" s="44">
        <f>'СДП (план)'!P120</f>
        <v>0</v>
      </c>
      <c r="Q120" s="44">
        <f>'СДП (план)'!Q120</f>
        <v>0</v>
      </c>
      <c r="R120" s="43">
        <f t="shared" si="3488"/>
        <v>0</v>
      </c>
      <c r="S120" s="43">
        <f t="shared" si="3489"/>
        <v>0</v>
      </c>
      <c r="T120" s="43">
        <f>VLOOKUP($C120,'факт СДП 12 мес'!$D$8:$HP$287,9,0)</f>
        <v>0</v>
      </c>
      <c r="U120" s="43">
        <f>VLOOKUP($C120,'факт СДП 12 мес'!$D$8:$HP$287,10,0)</f>
        <v>0</v>
      </c>
      <c r="V120" s="43">
        <f>VLOOKUP($C120,'факт СДП 12 мес'!$D$8:$HP$287,11,0)</f>
        <v>0</v>
      </c>
      <c r="W120" s="43">
        <f>VLOOKUP($C120,'факт СДП 12 мес'!$D$8:$HP$287,12,0)</f>
        <v>0</v>
      </c>
      <c r="X120" s="43">
        <f>VLOOKUP($C120,'факт СДП 12 мес'!$D$8:$HP$287,13,0)</f>
        <v>0</v>
      </c>
      <c r="Y120" s="43">
        <f>VLOOKUP($C120,'факт СДП 12 мес'!$D$8:$HP$287,14,0)</f>
        <v>0</v>
      </c>
      <c r="Z120" s="43">
        <f t="shared" si="3490"/>
        <v>0</v>
      </c>
      <c r="AA120" s="43">
        <f t="shared" si="3491"/>
        <v>0</v>
      </c>
      <c r="AB120" s="43">
        <f t="shared" si="3492"/>
        <v>0</v>
      </c>
      <c r="AC120" s="43">
        <f t="shared" si="3493"/>
        <v>0</v>
      </c>
      <c r="AD120" s="43">
        <f t="shared" si="3494"/>
        <v>0</v>
      </c>
      <c r="AE120" s="135">
        <f>'СДП (план)'!R120</f>
        <v>0</v>
      </c>
      <c r="AF120" s="135">
        <f>'СДП (план)'!S120</f>
        <v>0</v>
      </c>
      <c r="AG120" s="43">
        <f t="shared" si="3495"/>
        <v>0</v>
      </c>
      <c r="AH120" s="43">
        <f t="shared" si="3496"/>
        <v>0</v>
      </c>
      <c r="AI120" s="43">
        <f>VLOOKUP($C120,'факт СДП 12 мес'!$D$8:$HP$287,3,0)</f>
        <v>0</v>
      </c>
      <c r="AJ120" s="43">
        <f>VLOOKUP($C120,'факт СДП 12 мес'!$D$8:$HP$287,4,0)</f>
        <v>0</v>
      </c>
      <c r="AK120" s="43">
        <f>VLOOKUP($C120,'факт СДП 12 мес'!$D$8:$HP$287,5,0)</f>
        <v>0</v>
      </c>
      <c r="AL120" s="43">
        <f>VLOOKUP($C120,'факт СДП 12 мес'!$D$8:$HP$287,6,0)</f>
        <v>0</v>
      </c>
      <c r="AM120" s="43">
        <f>VLOOKUP($C120,'факт СДП 12 мес'!$D$8:$HP$287,7,0)</f>
        <v>0</v>
      </c>
      <c r="AN120" s="43">
        <f>VLOOKUP($C120,'факт СДП 12 мес'!$D$8:$HP$287,8,0)</f>
        <v>0</v>
      </c>
      <c r="AO120" s="43">
        <f t="shared" si="3497"/>
        <v>0</v>
      </c>
      <c r="AP120" s="43">
        <f t="shared" si="3498"/>
        <v>0</v>
      </c>
      <c r="AQ120" s="43">
        <f t="shared" si="3499"/>
        <v>0</v>
      </c>
      <c r="AR120" s="43">
        <f t="shared" si="3500"/>
        <v>0</v>
      </c>
      <c r="AS120" s="43">
        <f t="shared" si="3501"/>
        <v>0</v>
      </c>
      <c r="AT120" s="44">
        <f>'СДП (план)'!T120</f>
        <v>0</v>
      </c>
      <c r="AU120" s="43">
        <f>'СДП (план)'!U120</f>
        <v>0</v>
      </c>
      <c r="AV120" s="43">
        <f t="shared" si="3502"/>
        <v>0</v>
      </c>
      <c r="AW120" s="43">
        <f t="shared" si="3503"/>
        <v>0</v>
      </c>
      <c r="AX120" s="43">
        <f>VLOOKUP($C120,'факт СДП 12 мес'!$D$8:$HP$287,159,0)</f>
        <v>0</v>
      </c>
      <c r="AY120" s="43">
        <f>VLOOKUP($C120,'факт СДП 12 мес'!$D$8:$HP$287,160,0)</f>
        <v>0</v>
      </c>
      <c r="AZ120" s="43">
        <f>VLOOKUP($C120,'факт СДП 12 мес'!$D$8:$HP$287,161,0)</f>
        <v>0</v>
      </c>
      <c r="BA120" s="43">
        <f>VLOOKUP($C120,'факт СДП 12 мес'!$D$8:$HP$287,162,0)</f>
        <v>0</v>
      </c>
      <c r="BB120" s="43">
        <f>VLOOKUP($C120,'факт СДП 12 мес'!$D$8:$HP$287,163,0)</f>
        <v>0</v>
      </c>
      <c r="BC120" s="43">
        <f>VLOOKUP($C120,'факт СДП 12 мес'!$D$8:$HP$287,164,0)</f>
        <v>0</v>
      </c>
      <c r="BD120" s="43">
        <f t="shared" si="3504"/>
        <v>0</v>
      </c>
      <c r="BE120" s="43">
        <f t="shared" si="3505"/>
        <v>0</v>
      </c>
      <c r="BF120" s="43">
        <f t="shared" si="3506"/>
        <v>0</v>
      </c>
      <c r="BG120" s="43">
        <f t="shared" si="3507"/>
        <v>0</v>
      </c>
      <c r="BH120" s="43">
        <f t="shared" si="3508"/>
        <v>0</v>
      </c>
      <c r="BI120" s="87">
        <f>'СДП (план)'!V120</f>
        <v>80</v>
      </c>
      <c r="BJ120" s="3">
        <f>'СДП (план)'!W120</f>
        <v>1102495.9102079999</v>
      </c>
      <c r="BK120" s="43">
        <f t="shared" si="3509"/>
        <v>80</v>
      </c>
      <c r="BL120" s="43">
        <f t="shared" si="3510"/>
        <v>1102495.9102079999</v>
      </c>
      <c r="BM120" s="43">
        <f>VLOOKUP($C120,'факт СДП 12 мес'!$D$8:$HP$287,21,0)</f>
        <v>80</v>
      </c>
      <c r="BN120" s="43">
        <f>VLOOKUP($C120,'факт СДП 12 мес'!$D$8:$HP$287,22,0)</f>
        <v>1086827.350000001</v>
      </c>
      <c r="BO120" s="43">
        <f>VLOOKUP($C120,'факт СДП 12 мес'!$D$8:$HP$287,23,0)</f>
        <v>760</v>
      </c>
      <c r="BP120" s="43">
        <f>VLOOKUP($C120,'факт СДП 12 мес'!$D$8:$HP$287,24,0)</f>
        <v>0</v>
      </c>
      <c r="BQ120" s="43">
        <f>VLOOKUP($C120,'факт СДП 12 мес'!$D$8:$HP$287,25,0)</f>
        <v>0</v>
      </c>
      <c r="BR120" s="43">
        <f>VLOOKUP($C120,'факт СДП 12 мес'!$D$8:$HP$287,26,0)</f>
        <v>0</v>
      </c>
      <c r="BS120" s="43">
        <f t="shared" si="3511"/>
        <v>61.6</v>
      </c>
      <c r="BT120" s="43">
        <f t="shared" si="3512"/>
        <v>61.6</v>
      </c>
      <c r="BU120" s="43">
        <f t="shared" si="3513"/>
        <v>61.6</v>
      </c>
      <c r="BV120" s="43">
        <f t="shared" si="3514"/>
        <v>0</v>
      </c>
      <c r="BW120" s="43">
        <f t="shared" si="3515"/>
        <v>-15668.560207998846</v>
      </c>
      <c r="BX120" s="44">
        <f>'СДП (план)'!X120</f>
        <v>0</v>
      </c>
      <c r="BY120" s="43">
        <f>'СДП (план)'!Y120</f>
        <v>0</v>
      </c>
      <c r="BZ120" s="43">
        <f t="shared" si="3516"/>
        <v>0</v>
      </c>
      <c r="CA120" s="43">
        <f t="shared" si="3517"/>
        <v>0</v>
      </c>
      <c r="CB120" s="43">
        <f>VLOOKUP($C120,'факт СДП 12 мес'!$D$8:$HP$287,15,0)</f>
        <v>0</v>
      </c>
      <c r="CC120" s="43">
        <f>VLOOKUP($C120,'факт СДП 12 мес'!$D$8:$HP$287,16,0)</f>
        <v>0</v>
      </c>
      <c r="CD120" s="43">
        <f>VLOOKUP($C120,'факт СДП 12 мес'!$D$8:$HP$287,17,0)</f>
        <v>0</v>
      </c>
      <c r="CE120" s="43">
        <f>VLOOKUP($C120,'факт СДП 12 мес'!$D$8:$HP$287,18,0)</f>
        <v>0</v>
      </c>
      <c r="CF120" s="43">
        <f>VLOOKUP($C120,'факт СДП 12 мес'!$D$8:$HP$287,19,0)</f>
        <v>0</v>
      </c>
      <c r="CG120" s="43">
        <f>VLOOKUP($C120,'факт СДП 12 мес'!$D$8:$HP$287,20,0)</f>
        <v>0</v>
      </c>
      <c r="CH120" s="43">
        <f t="shared" si="3518"/>
        <v>0</v>
      </c>
      <c r="CI120" s="43">
        <f t="shared" si="3519"/>
        <v>0</v>
      </c>
      <c r="CJ120" s="43">
        <f t="shared" si="3520"/>
        <v>0</v>
      </c>
      <c r="CK120" s="43">
        <f t="shared" si="3521"/>
        <v>0</v>
      </c>
      <c r="CL120" s="43">
        <f t="shared" si="3522"/>
        <v>0</v>
      </c>
      <c r="CM120" s="45">
        <f>'СДП (план)'!Z120</f>
        <v>0</v>
      </c>
      <c r="CN120" s="43">
        <f>'СДП (план)'!AA120</f>
        <v>0</v>
      </c>
      <c r="CO120" s="43">
        <f t="shared" si="3523"/>
        <v>0</v>
      </c>
      <c r="CP120" s="43">
        <f t="shared" si="3524"/>
        <v>0</v>
      </c>
      <c r="CQ120" s="43">
        <f>VLOOKUP($C120,'факт СДП 12 мес'!$D$8:$HP$287,165,0)</f>
        <v>0</v>
      </c>
      <c r="CR120" s="43">
        <f>VLOOKUP($C120,'факт СДП 12 мес'!$D$8:$HP$287,166,0)</f>
        <v>0</v>
      </c>
      <c r="CS120" s="43">
        <f>VLOOKUP($C120,'факт СДП 12 мес'!$D$8:$HP$287,167,0)</f>
        <v>0</v>
      </c>
      <c r="CT120" s="43">
        <f>VLOOKUP($C120,'факт СДП 12 мес'!$D$8:$HP$287,168,0)</f>
        <v>0</v>
      </c>
      <c r="CU120" s="43">
        <f>VLOOKUP($C120,'факт СДП 12 мес'!$D$8:$HP$287,169,0)</f>
        <v>0</v>
      </c>
      <c r="CV120" s="43">
        <f>VLOOKUP($C120,'факт СДП 12 мес'!$D$8:$HP$287,170,0)</f>
        <v>0</v>
      </c>
      <c r="CW120" s="43">
        <f t="shared" si="3525"/>
        <v>0</v>
      </c>
      <c r="CX120" s="43">
        <f t="shared" si="3526"/>
        <v>0</v>
      </c>
      <c r="CY120" s="43">
        <f t="shared" si="3527"/>
        <v>0</v>
      </c>
      <c r="CZ120" s="43">
        <f t="shared" si="3528"/>
        <v>0</v>
      </c>
      <c r="DA120" s="43">
        <f t="shared" si="3529"/>
        <v>0</v>
      </c>
      <c r="DB120" s="5">
        <f>'СДП (план)'!AB120</f>
        <v>0</v>
      </c>
      <c r="DC120" s="3">
        <f>'СДП (план)'!AC120</f>
        <v>0</v>
      </c>
      <c r="DD120" s="43">
        <f t="shared" si="3530"/>
        <v>0</v>
      </c>
      <c r="DE120" s="43">
        <f t="shared" si="3531"/>
        <v>0</v>
      </c>
      <c r="DF120" s="43">
        <f>VLOOKUP($C120,'факт СДП 12 мес'!$D$8:$HP$287,57,0)</f>
        <v>0</v>
      </c>
      <c r="DG120" s="43">
        <f>VLOOKUP($C120,'факт СДП 12 мес'!$D$8:$HP$287,58,0)</f>
        <v>0</v>
      </c>
      <c r="DH120" s="43">
        <f>VLOOKUP($C120,'факт СДП 12 мес'!$D$8:$HP$287,59,0)</f>
        <v>0</v>
      </c>
      <c r="DI120" s="43">
        <f>VLOOKUP($C120,'факт СДП 12 мес'!$D$8:$HP$287,60,0)</f>
        <v>0</v>
      </c>
      <c r="DJ120" s="43">
        <f>VLOOKUP($C120,'факт СДП 12 мес'!$D$8:$HP$287,61,0)</f>
        <v>0</v>
      </c>
      <c r="DK120" s="43">
        <f>VLOOKUP($C120,'факт СДП 12 мес'!$D$8:$HP$287,62,0)</f>
        <v>0</v>
      </c>
      <c r="DL120" s="43">
        <f t="shared" si="3532"/>
        <v>0</v>
      </c>
      <c r="DM120" s="43">
        <f t="shared" si="3533"/>
        <v>0</v>
      </c>
      <c r="DN120" s="43">
        <f t="shared" si="3534"/>
        <v>0</v>
      </c>
      <c r="DO120" s="43">
        <f t="shared" si="3535"/>
        <v>0</v>
      </c>
      <c r="DP120" s="43">
        <f t="shared" si="3536"/>
        <v>0</v>
      </c>
      <c r="DQ120" s="5">
        <f>'СДП (план)'!AD120</f>
        <v>0</v>
      </c>
      <c r="DR120" s="3">
        <f>'СДП (план)'!AE120</f>
        <v>0</v>
      </c>
      <c r="DS120" s="43">
        <f t="shared" si="3537"/>
        <v>0</v>
      </c>
      <c r="DT120" s="43">
        <f t="shared" si="3538"/>
        <v>0</v>
      </c>
      <c r="DU120" s="43">
        <f>VLOOKUP($C120,'факт СДП 12 мес'!$D$8:$HP$287,33,0)</f>
        <v>0</v>
      </c>
      <c r="DV120" s="43">
        <f>VLOOKUP($C120,'факт СДП 12 мес'!$D$8:$HP$287,34,0)</f>
        <v>0</v>
      </c>
      <c r="DW120" s="43">
        <f>VLOOKUP($C120,'факт СДП 12 мес'!$D$8:$HP$287,35,0)</f>
        <v>0</v>
      </c>
      <c r="DX120" s="43">
        <f>VLOOKUP($C120,'факт СДП 12 мес'!$D$8:$HP$287,36,0)</f>
        <v>0</v>
      </c>
      <c r="DY120" s="43">
        <f>VLOOKUP($C120,'факт СДП 12 мес'!$D$8:$HP$287,37,0)</f>
        <v>0</v>
      </c>
      <c r="DZ120" s="43">
        <f>VLOOKUP($C120,'факт СДП 12 мес'!$D$8:$HP$287,38,0)</f>
        <v>0</v>
      </c>
      <c r="EA120" s="43">
        <f t="shared" si="3539"/>
        <v>0</v>
      </c>
      <c r="EB120" s="43">
        <f t="shared" si="3540"/>
        <v>0</v>
      </c>
      <c r="EC120" s="43">
        <f t="shared" si="3541"/>
        <v>0</v>
      </c>
      <c r="ED120" s="43">
        <f t="shared" si="3542"/>
        <v>0</v>
      </c>
      <c r="EE120" s="43">
        <f t="shared" si="3543"/>
        <v>0</v>
      </c>
      <c r="EF120" s="5">
        <f>'СДП (план)'!AF120</f>
        <v>1</v>
      </c>
      <c r="EG120" s="3">
        <f>'СДП (план)'!AG120</f>
        <v>14429.79242525333</v>
      </c>
      <c r="EH120" s="43">
        <f t="shared" si="3544"/>
        <v>1</v>
      </c>
      <c r="EI120" s="43">
        <f t="shared" si="3545"/>
        <v>14429.79242525333</v>
      </c>
      <c r="EJ120" s="43">
        <f>VLOOKUP($C120,'факт СДП 12 мес'!$D$8:$HP$287,27,0)</f>
        <v>1</v>
      </c>
      <c r="EK120" s="43">
        <f>VLOOKUP($C120,'факт СДП 12 мес'!$D$8:$HP$287,28,0)</f>
        <v>14545.33</v>
      </c>
      <c r="EL120" s="43">
        <f>VLOOKUP($C120,'факт СДП 12 мес'!$D$8:$HP$287,29,0)</f>
        <v>3</v>
      </c>
      <c r="EM120" s="43">
        <f>VLOOKUP($C120,'факт СДП 12 мес'!$D$8:$HP$287,30,0)</f>
        <v>0</v>
      </c>
      <c r="EN120" s="43">
        <f>VLOOKUP($C120,'факт СДП 12 мес'!$D$8:$HP$287,31,0)</f>
        <v>0</v>
      </c>
      <c r="EO120" s="43">
        <f>VLOOKUP($C120,'факт СДП 12 мес'!$D$8:$HP$287,32,0)</f>
        <v>0</v>
      </c>
      <c r="EP120" s="43">
        <f t="shared" si="3546"/>
        <v>0.77</v>
      </c>
      <c r="EQ120" s="43">
        <f t="shared" si="3547"/>
        <v>0.77</v>
      </c>
      <c r="ER120" s="43">
        <f t="shared" si="3548"/>
        <v>0.77</v>
      </c>
      <c r="ES120" s="43">
        <f t="shared" si="3549"/>
        <v>0</v>
      </c>
      <c r="ET120" s="43">
        <f t="shared" si="3550"/>
        <v>115.53757474666963</v>
      </c>
      <c r="EU120" s="44">
        <f>'СДП (план)'!AH120</f>
        <v>0</v>
      </c>
      <c r="EV120" s="43">
        <f>'СДП (план)'!AI120</f>
        <v>0</v>
      </c>
      <c r="EW120" s="43">
        <f t="shared" si="3551"/>
        <v>0</v>
      </c>
      <c r="EX120" s="43">
        <f t="shared" si="3552"/>
        <v>0</v>
      </c>
      <c r="EY120" s="43">
        <f>VLOOKUP($C120,'факт СДП 12 мес'!$D$8:$HP$287,87,0)</f>
        <v>0</v>
      </c>
      <c r="EZ120" s="43">
        <f>VLOOKUP($C120,'факт СДП 12 мес'!$D$8:$HP$287,88,0)</f>
        <v>0</v>
      </c>
      <c r="FA120" s="43">
        <f>VLOOKUP($C120,'факт СДП 12 мес'!$D$8:$HP$287,89,0)</f>
        <v>0</v>
      </c>
      <c r="FB120" s="43">
        <f>VLOOKUP($C120,'факт СДП 12 мес'!$D$8:$HP$287,90,0)</f>
        <v>0</v>
      </c>
      <c r="FC120" s="43">
        <f>VLOOKUP($C120,'факт СДП 12 мес'!$D$8:$HP$287,91,0)</f>
        <v>0</v>
      </c>
      <c r="FD120" s="43">
        <f>VLOOKUP($C120,'факт СДП 12 мес'!$D$8:$HP$287,92,0)</f>
        <v>0</v>
      </c>
      <c r="FE120" s="43">
        <f t="shared" si="3553"/>
        <v>0</v>
      </c>
      <c r="FF120" s="43">
        <f t="shared" si="3554"/>
        <v>0</v>
      </c>
      <c r="FG120" s="43">
        <f t="shared" si="3555"/>
        <v>0</v>
      </c>
      <c r="FH120" s="43">
        <f t="shared" si="3556"/>
        <v>0</v>
      </c>
      <c r="FI120" s="43">
        <f t="shared" si="3557"/>
        <v>0</v>
      </c>
      <c r="FJ120" s="44">
        <f>'СДП (план)'!AJ120</f>
        <v>0</v>
      </c>
      <c r="FK120" s="43">
        <f>'СДП (план)'!AK120</f>
        <v>0</v>
      </c>
      <c r="FL120" s="43">
        <f t="shared" si="3558"/>
        <v>0</v>
      </c>
      <c r="FM120" s="43">
        <f t="shared" si="3559"/>
        <v>0</v>
      </c>
      <c r="FN120" s="43">
        <f>VLOOKUP($C120,'факт СДП 12 мес'!$D$8:$HP$287,39,0)</f>
        <v>0</v>
      </c>
      <c r="FO120" s="43">
        <f>VLOOKUP($C120,'факт СДП 12 мес'!$D$8:$HP$287,40,0)</f>
        <v>0</v>
      </c>
      <c r="FP120" s="43">
        <f>VLOOKUP($C120,'факт СДП 12 мес'!$D$8:$HP$287,41,0)</f>
        <v>0</v>
      </c>
      <c r="FQ120" s="43">
        <f>VLOOKUP($C120,'факт СДП 12 мес'!$D$8:$HP$287,42,0)</f>
        <v>0</v>
      </c>
      <c r="FR120" s="43">
        <f>VLOOKUP($C120,'факт СДП 12 мес'!$D$8:$HP$287,43,0)</f>
        <v>0</v>
      </c>
      <c r="FS120" s="43">
        <f>VLOOKUP($C120,'факт СДП 12 мес'!$D$8:$HP$287,44,0)</f>
        <v>0</v>
      </c>
      <c r="FT120" s="43">
        <f t="shared" si="3560"/>
        <v>0</v>
      </c>
      <c r="FU120" s="43">
        <f t="shared" si="3561"/>
        <v>0</v>
      </c>
      <c r="FV120" s="43">
        <f t="shared" si="3562"/>
        <v>0</v>
      </c>
      <c r="FW120" s="43">
        <f t="shared" si="3563"/>
        <v>0</v>
      </c>
      <c r="FX120" s="43">
        <f t="shared" si="3564"/>
        <v>0</v>
      </c>
      <c r="FY120" s="44">
        <f>'СДП (план)'!AL120</f>
        <v>0</v>
      </c>
      <c r="FZ120" s="43">
        <f>'СДП (план)'!AM120</f>
        <v>0</v>
      </c>
      <c r="GA120" s="43">
        <f t="shared" si="3565"/>
        <v>0</v>
      </c>
      <c r="GB120" s="43">
        <f t="shared" si="3566"/>
        <v>0</v>
      </c>
      <c r="GC120" s="43">
        <f>VLOOKUP($C120,'факт СДП 12 мес'!$D$8:$HP$287,45,0)</f>
        <v>0</v>
      </c>
      <c r="GD120" s="43">
        <f>VLOOKUP($C120,'факт СДП 12 мес'!$D$8:$HP$287,46,0)</f>
        <v>0</v>
      </c>
      <c r="GE120" s="43">
        <f>VLOOKUP($C120,'факт СДП 12 мес'!$D$8:$HP$287,47,0)</f>
        <v>0</v>
      </c>
      <c r="GF120" s="43">
        <f>VLOOKUP($C120,'факт СДП 12 мес'!$D$8:$HP$287,48,0)</f>
        <v>0</v>
      </c>
      <c r="GG120" s="43">
        <f>VLOOKUP($C120,'факт СДП 12 мес'!$D$8:$HP$287,49,0)</f>
        <v>0</v>
      </c>
      <c r="GH120" s="43">
        <f>VLOOKUP($C120,'факт СДП 12 мес'!$D$8:$HP$287,50,0)</f>
        <v>0</v>
      </c>
      <c r="GI120" s="43">
        <f t="shared" si="3567"/>
        <v>0</v>
      </c>
      <c r="GJ120" s="43">
        <f t="shared" si="3568"/>
        <v>0</v>
      </c>
      <c r="GK120" s="43">
        <f t="shared" si="3569"/>
        <v>0</v>
      </c>
      <c r="GL120" s="43">
        <f t="shared" si="3570"/>
        <v>0</v>
      </c>
      <c r="GM120" s="43">
        <f t="shared" si="3571"/>
        <v>0</v>
      </c>
      <c r="GN120" s="5">
        <f>'СДП (план)'!AN120</f>
        <v>0</v>
      </c>
      <c r="GO120" s="3">
        <f>'СДП (план)'!AO120</f>
        <v>0</v>
      </c>
      <c r="GP120" s="43">
        <f t="shared" si="3572"/>
        <v>0</v>
      </c>
      <c r="GQ120" s="43">
        <f t="shared" si="3573"/>
        <v>0</v>
      </c>
      <c r="GR120" s="43">
        <f>VLOOKUP($C120,'факт СДП 12 мес'!$D$8:$HP$287,51,0)</f>
        <v>0</v>
      </c>
      <c r="GS120" s="43">
        <f>VLOOKUP($C120,'факт СДП 12 мес'!$D$8:$HP$287,52,0)</f>
        <v>0</v>
      </c>
      <c r="GT120" s="43">
        <f>VLOOKUP($C120,'факт СДП 12 мес'!$D$8:$HP$287,53,0)</f>
        <v>0</v>
      </c>
      <c r="GU120" s="43">
        <f>VLOOKUP($C120,'факт СДП 12 мес'!$D$8:$HP$287,54,0)</f>
        <v>0</v>
      </c>
      <c r="GV120" s="43">
        <f>VLOOKUP($C120,'факт СДП 12 мес'!$D$8:$HP$287,55,0)</f>
        <v>0</v>
      </c>
      <c r="GW120" s="43">
        <f>VLOOKUP($C120,'факт СДП 12 мес'!$D$8:$HP$287,56,0)</f>
        <v>0</v>
      </c>
      <c r="GX120" s="43">
        <f t="shared" si="3574"/>
        <v>0</v>
      </c>
      <c r="GY120" s="43">
        <f t="shared" si="3575"/>
        <v>0</v>
      </c>
      <c r="GZ120" s="43">
        <f t="shared" si="3576"/>
        <v>0</v>
      </c>
      <c r="HA120" s="43">
        <f t="shared" si="3577"/>
        <v>0</v>
      </c>
      <c r="HB120" s="43">
        <f t="shared" si="3578"/>
        <v>0</v>
      </c>
      <c r="HC120" s="5">
        <f>'СДП (план)'!AP120</f>
        <v>0</v>
      </c>
      <c r="HD120" s="3">
        <f>'СДП (план)'!AQ120</f>
        <v>0</v>
      </c>
      <c r="HE120" s="43">
        <f t="shared" si="3579"/>
        <v>0</v>
      </c>
      <c r="HF120" s="43">
        <f t="shared" si="3580"/>
        <v>0</v>
      </c>
      <c r="HG120" s="43">
        <f>VLOOKUP($C120,'факт СДП 12 мес'!$D$8:$HP$287,141,0)</f>
        <v>0</v>
      </c>
      <c r="HH120" s="43">
        <f>VLOOKUP($C120,'факт СДП 12 мес'!$D$8:$HP$287,142,0)</f>
        <v>0</v>
      </c>
      <c r="HI120" s="43">
        <f>VLOOKUP($C120,'факт СДП 12 мес'!$D$8:$HP$287,143,0)</f>
        <v>0</v>
      </c>
      <c r="HJ120" s="43">
        <f>VLOOKUP($C120,'факт СДП 12 мес'!$D$8:$HP$287,144,0)</f>
        <v>0</v>
      </c>
      <c r="HK120" s="43">
        <f>VLOOKUP($C120,'факт СДП 12 мес'!$D$8:$HP$287,145,0)</f>
        <v>0</v>
      </c>
      <c r="HL120" s="43">
        <f>VLOOKUP($C120,'факт СДП 12 мес'!$D$8:$HP$287,146,0)</f>
        <v>0</v>
      </c>
      <c r="HM120" s="43">
        <f t="shared" si="3581"/>
        <v>0</v>
      </c>
      <c r="HN120" s="43">
        <f t="shared" si="3582"/>
        <v>0</v>
      </c>
      <c r="HO120" s="43">
        <f t="shared" si="3583"/>
        <v>0</v>
      </c>
      <c r="HP120" s="43">
        <f t="shared" si="3584"/>
        <v>0</v>
      </c>
      <c r="HQ120" s="43">
        <f t="shared" si="3585"/>
        <v>0</v>
      </c>
      <c r="HR120" s="44">
        <f>'СДП (план)'!AR120</f>
        <v>0</v>
      </c>
      <c r="HS120" s="43">
        <f>'СДП (план)'!AS120</f>
        <v>0</v>
      </c>
      <c r="HT120" s="43">
        <f t="shared" si="3586"/>
        <v>0</v>
      </c>
      <c r="HU120" s="43">
        <f t="shared" si="3587"/>
        <v>0</v>
      </c>
      <c r="HV120" s="43">
        <f>VLOOKUP($C120,'факт СДП 12 мес'!$D$8:$HP$287,171,0)</f>
        <v>0</v>
      </c>
      <c r="HW120" s="43">
        <f>VLOOKUP($C120,'факт СДП 12 мес'!$D$8:$HP$287,172,0)</f>
        <v>0</v>
      </c>
      <c r="HX120" s="43">
        <f>VLOOKUP($C120,'факт СДП 12 мес'!$D$8:$HP$287,173,0)</f>
        <v>0</v>
      </c>
      <c r="HY120" s="43">
        <f>VLOOKUP($C120,'факт СДП 12 мес'!$D$8:$HP$287,174,0)</f>
        <v>0</v>
      </c>
      <c r="HZ120" s="43">
        <f>VLOOKUP($C120,'факт СДП 12 мес'!$D$8:$HP$287,175,0)</f>
        <v>0</v>
      </c>
      <c r="IA120" s="43">
        <f>VLOOKUP($C120,'факт СДП 12 мес'!$D$8:$HP$287,176,0)</f>
        <v>0</v>
      </c>
      <c r="IB120" s="43">
        <f t="shared" si="3588"/>
        <v>0</v>
      </c>
      <c r="IC120" s="43">
        <f t="shared" si="3589"/>
        <v>0</v>
      </c>
      <c r="ID120" s="43">
        <f t="shared" si="3590"/>
        <v>0</v>
      </c>
      <c r="IE120" s="43">
        <f t="shared" si="3591"/>
        <v>0</v>
      </c>
      <c r="IF120" s="43">
        <f t="shared" si="3592"/>
        <v>0</v>
      </c>
      <c r="IG120" s="44">
        <f>'СДП (план)'!AT120</f>
        <v>0</v>
      </c>
      <c r="IH120" s="43">
        <f>'СДП (план)'!AU120</f>
        <v>0</v>
      </c>
      <c r="II120" s="43">
        <f t="shared" si="3593"/>
        <v>0</v>
      </c>
      <c r="IJ120" s="43">
        <f t="shared" si="3594"/>
        <v>0</v>
      </c>
      <c r="IK120" s="43">
        <f>VLOOKUP($C120,'факт СДП 12 мес'!$D$8:$HP$287,183,0)</f>
        <v>0</v>
      </c>
      <c r="IL120" s="43">
        <f>VLOOKUP($C120,'факт СДП 12 мес'!$D$8:$HP$287,184,0)</f>
        <v>0</v>
      </c>
      <c r="IM120" s="43">
        <f>VLOOKUP($C120,'факт СДП 12 мес'!$D$8:$HP$287,185,0)</f>
        <v>0</v>
      </c>
      <c r="IN120" s="43">
        <f>VLOOKUP($C120,'факт СДП 12 мес'!$D$8:$HP$287,186,0)</f>
        <v>0</v>
      </c>
      <c r="IO120" s="43">
        <f>VLOOKUP($C120,'факт СДП 12 мес'!$D$8:$HP$287,187,0)</f>
        <v>0</v>
      </c>
      <c r="IP120" s="43">
        <f>VLOOKUP($C120,'факт СДП 12 мес'!$D$8:$HP$287,188,0)</f>
        <v>0</v>
      </c>
      <c r="IQ120" s="43">
        <f t="shared" si="3595"/>
        <v>0</v>
      </c>
      <c r="IR120" s="43">
        <f t="shared" si="3596"/>
        <v>0</v>
      </c>
      <c r="IS120" s="43">
        <f t="shared" si="3597"/>
        <v>0</v>
      </c>
      <c r="IT120" s="43">
        <f t="shared" si="3598"/>
        <v>0</v>
      </c>
      <c r="IU120" s="43">
        <f t="shared" si="3599"/>
        <v>0</v>
      </c>
      <c r="IV120" s="45">
        <f>'СДП (план)'!AV120</f>
        <v>0</v>
      </c>
      <c r="IW120" s="45">
        <f>'СДП (план)'!AW120</f>
        <v>0</v>
      </c>
      <c r="IX120" s="43">
        <f t="shared" si="3600"/>
        <v>0</v>
      </c>
      <c r="IY120" s="43">
        <f t="shared" si="3601"/>
        <v>0</v>
      </c>
      <c r="IZ120" s="43">
        <f>VLOOKUP($C120,'факт СДП 12 мес'!$D$8:$HP$287,147,0)</f>
        <v>0</v>
      </c>
      <c r="JA120" s="43">
        <f>VLOOKUP($C120,'факт СДП 12 мес'!$D$8:$HP$287,148,0)</f>
        <v>0</v>
      </c>
      <c r="JB120" s="43">
        <f>VLOOKUP($C120,'факт СДП 12 мес'!$D$8:$HP$287,149,0)</f>
        <v>0</v>
      </c>
      <c r="JC120" s="43">
        <f>VLOOKUP($C120,'факт СДП 12 мес'!$D$8:$HP$287,150,0)</f>
        <v>0</v>
      </c>
      <c r="JD120" s="43">
        <f>VLOOKUP($C120,'факт СДП 12 мес'!$D$8:$HP$287,151,0)</f>
        <v>0</v>
      </c>
      <c r="JE120" s="43">
        <f>VLOOKUP($C120,'факт СДП 12 мес'!$D$8:$HP$287,152,0)</f>
        <v>0</v>
      </c>
      <c r="JF120" s="43">
        <f t="shared" si="3602"/>
        <v>0</v>
      </c>
      <c r="JG120" s="43">
        <f t="shared" si="3603"/>
        <v>0</v>
      </c>
      <c r="JH120" s="43">
        <f t="shared" si="3604"/>
        <v>0</v>
      </c>
      <c r="JI120" s="43">
        <f t="shared" si="3605"/>
        <v>0</v>
      </c>
      <c r="JJ120" s="43">
        <f t="shared" si="3606"/>
        <v>0</v>
      </c>
      <c r="JK120" s="45">
        <f>'СДП (план)'!AX120</f>
        <v>0</v>
      </c>
      <c r="JL120" s="45">
        <f>'СДП (план)'!AY120</f>
        <v>0</v>
      </c>
      <c r="JM120" s="43">
        <f t="shared" si="3607"/>
        <v>0</v>
      </c>
      <c r="JN120" s="43">
        <f t="shared" si="3608"/>
        <v>0</v>
      </c>
      <c r="JO120" s="43">
        <f>VLOOKUP($C120,'факт СДП 12 мес'!$D$8:$HP$287,135,0)</f>
        <v>0</v>
      </c>
      <c r="JP120" s="43">
        <f>VLOOKUP($C120,'факт СДП 12 мес'!$D$8:$HP$287,136,0)</f>
        <v>0</v>
      </c>
      <c r="JQ120" s="43">
        <f>VLOOKUP($C120,'факт СДП 12 мес'!$D$8:$HP$287,137,0)</f>
        <v>0</v>
      </c>
      <c r="JR120" s="43">
        <f>VLOOKUP($C120,'факт СДП 12 мес'!$D$8:$HP$287,138,0)</f>
        <v>0</v>
      </c>
      <c r="JS120" s="43">
        <f>VLOOKUP($C120,'факт СДП 12 мес'!$D$8:$HP$287,139,0)</f>
        <v>0</v>
      </c>
      <c r="JT120" s="43">
        <f>VLOOKUP($C120,'факт СДП 12 мес'!$D$8:$HP$287,140,0)</f>
        <v>0</v>
      </c>
      <c r="JU120" s="43">
        <f t="shared" si="3609"/>
        <v>0</v>
      </c>
      <c r="JV120" s="43">
        <f t="shared" si="3610"/>
        <v>0</v>
      </c>
      <c r="JW120" s="43">
        <f t="shared" si="3611"/>
        <v>0</v>
      </c>
      <c r="JX120" s="43">
        <f t="shared" si="3612"/>
        <v>0</v>
      </c>
      <c r="JY120" s="43">
        <f t="shared" si="3613"/>
        <v>0</v>
      </c>
      <c r="JZ120" s="44">
        <f>'СДП (план)'!AZ120</f>
        <v>0</v>
      </c>
      <c r="KA120" s="43">
        <f>'СДП (план)'!BA120</f>
        <v>0</v>
      </c>
      <c r="KB120" s="43">
        <f t="shared" si="3614"/>
        <v>0</v>
      </c>
      <c r="KC120" s="43">
        <f t="shared" si="3615"/>
        <v>0</v>
      </c>
      <c r="KD120" s="43">
        <f>VLOOKUP($C120,'факт СДП 12 мес'!$D$8:$HP$287,105,0)</f>
        <v>0</v>
      </c>
      <c r="KE120" s="43">
        <f>VLOOKUP($C120,'факт СДП 12 мес'!$D$8:$HP$287,106,0)</f>
        <v>0</v>
      </c>
      <c r="KF120" s="43">
        <f>VLOOKUP($C120,'факт СДП 12 мес'!$D$8:$HP$287,107,0)</f>
        <v>0</v>
      </c>
      <c r="KG120" s="43">
        <f>VLOOKUP($C120,'факт СДП 12 мес'!$D$8:$HP$287,108,0)</f>
        <v>0</v>
      </c>
      <c r="KH120" s="43">
        <f>VLOOKUP($C120,'факт СДП 12 мес'!$D$8:$HP$287,109,0)</f>
        <v>0</v>
      </c>
      <c r="KI120" s="43">
        <f>VLOOKUP($C120,'факт СДП 12 мес'!$D$8:$HP$287,110,0)</f>
        <v>0</v>
      </c>
      <c r="KJ120" s="43">
        <f t="shared" si="3616"/>
        <v>0</v>
      </c>
      <c r="KK120" s="43">
        <f t="shared" si="3617"/>
        <v>0</v>
      </c>
      <c r="KL120" s="43">
        <f t="shared" si="3618"/>
        <v>0</v>
      </c>
      <c r="KM120" s="43">
        <f t="shared" si="3619"/>
        <v>0</v>
      </c>
      <c r="KN120" s="43">
        <f t="shared" si="3620"/>
        <v>0</v>
      </c>
      <c r="KO120" s="44">
        <f>'СДП (план)'!BB120</f>
        <v>0</v>
      </c>
      <c r="KP120" s="43">
        <f>'СДП (план)'!BC120</f>
        <v>0</v>
      </c>
      <c r="KQ120" s="43">
        <f t="shared" si="3621"/>
        <v>0</v>
      </c>
      <c r="KR120" s="43">
        <f t="shared" si="3622"/>
        <v>0</v>
      </c>
      <c r="KS120" s="43">
        <f>VLOOKUP($C120,'факт СДП 12 мес'!$D$8:$HP$287,189,0)</f>
        <v>0</v>
      </c>
      <c r="KT120" s="43">
        <f>VLOOKUP($C120,'факт СДП 12 мес'!$D$8:$HP$287,190,0)</f>
        <v>0</v>
      </c>
      <c r="KU120" s="43">
        <f>VLOOKUP($C120,'факт СДП 12 мес'!$D$8:$HP$287,191,0)</f>
        <v>0</v>
      </c>
      <c r="KV120" s="43">
        <f>VLOOKUP($C120,'факт СДП 12 мес'!$D$8:$HP$287,192,0)</f>
        <v>0</v>
      </c>
      <c r="KW120" s="43">
        <f>VLOOKUP($C120,'факт СДП 12 мес'!$D$8:$HP$287,193,0)</f>
        <v>0</v>
      </c>
      <c r="KX120" s="43">
        <f>VLOOKUP($C120,'факт СДП 12 мес'!$D$8:$HP$287,194,0)</f>
        <v>0</v>
      </c>
      <c r="KY120" s="43">
        <f t="shared" si="3623"/>
        <v>0</v>
      </c>
      <c r="KZ120" s="43">
        <f t="shared" si="3624"/>
        <v>0</v>
      </c>
      <c r="LA120" s="43">
        <f t="shared" si="3625"/>
        <v>0</v>
      </c>
      <c r="LB120" s="43">
        <f t="shared" si="3626"/>
        <v>0</v>
      </c>
      <c r="LC120" s="43">
        <f t="shared" si="3627"/>
        <v>0</v>
      </c>
      <c r="LD120" s="44">
        <f>'СДП (план)'!BD120</f>
        <v>0</v>
      </c>
      <c r="LE120" s="43">
        <f>'СДП (план)'!BE120</f>
        <v>0</v>
      </c>
      <c r="LF120" s="43">
        <f t="shared" si="3628"/>
        <v>0</v>
      </c>
      <c r="LG120" s="43">
        <f t="shared" si="3629"/>
        <v>0</v>
      </c>
      <c r="LH120" s="43">
        <f>VLOOKUP($C120,'факт СДП 12 мес'!$D$8:$HP$287,63,0)</f>
        <v>0</v>
      </c>
      <c r="LI120" s="43">
        <f>VLOOKUP($C120,'факт СДП 12 мес'!$D$8:$HP$287,64,0)</f>
        <v>0</v>
      </c>
      <c r="LJ120" s="43">
        <f>VLOOKUP($C120,'факт СДП 12 мес'!$D$8:$HP$287,65,0)</f>
        <v>0</v>
      </c>
      <c r="LK120" s="43">
        <f>VLOOKUP($C120,'факт СДП 12 мес'!$D$8:$HP$287,66,0)</f>
        <v>0</v>
      </c>
      <c r="LL120" s="43">
        <f>VLOOKUP($C120,'факт СДП 12 мес'!$D$8:$HP$287,67,0)</f>
        <v>0</v>
      </c>
      <c r="LM120" s="43">
        <f>VLOOKUP($C120,'факт СДП 12 мес'!$D$8:$HP$287,68,0)</f>
        <v>0</v>
      </c>
      <c r="LN120" s="43">
        <f t="shared" si="3630"/>
        <v>0</v>
      </c>
      <c r="LO120" s="43">
        <f t="shared" si="3631"/>
        <v>0</v>
      </c>
      <c r="LP120" s="43">
        <f t="shared" si="3632"/>
        <v>0</v>
      </c>
      <c r="LQ120" s="43">
        <f t="shared" si="3633"/>
        <v>0</v>
      </c>
      <c r="LR120" s="43">
        <f t="shared" si="3634"/>
        <v>0</v>
      </c>
      <c r="LS120" s="44">
        <f>'СДП (план)'!BF120</f>
        <v>0</v>
      </c>
      <c r="LT120" s="43">
        <f>'СДП (план)'!BG120</f>
        <v>0</v>
      </c>
      <c r="LU120" s="43">
        <f t="shared" si="3635"/>
        <v>0</v>
      </c>
      <c r="LV120" s="43">
        <f t="shared" si="3636"/>
        <v>0</v>
      </c>
      <c r="LW120" s="43">
        <f>VLOOKUP($C120,'факт СДП 12 мес'!$D$8:$HP$287,69,0)</f>
        <v>0</v>
      </c>
      <c r="LX120" s="43">
        <f>VLOOKUP($C120,'факт СДП 12 мес'!$D$8:$HP$287,70,0)</f>
        <v>0</v>
      </c>
      <c r="LY120" s="43">
        <f>VLOOKUP($C120,'факт СДП 12 мес'!$D$8:$HP$287,71,0)</f>
        <v>0</v>
      </c>
      <c r="LZ120" s="43">
        <f>VLOOKUP($C120,'факт СДП 12 мес'!$D$8:$HP$287,72,0)</f>
        <v>0</v>
      </c>
      <c r="MA120" s="43">
        <f>VLOOKUP($C120,'факт СДП 12 мес'!$D$8:$HP$287,73,0)</f>
        <v>0</v>
      </c>
      <c r="MB120" s="43">
        <f>VLOOKUP($C120,'факт СДП 12 мес'!$D$8:$HP$287,74,0)</f>
        <v>0</v>
      </c>
      <c r="MC120" s="43">
        <f t="shared" si="3637"/>
        <v>0</v>
      </c>
      <c r="MD120" s="43">
        <f t="shared" si="3638"/>
        <v>0</v>
      </c>
      <c r="ME120" s="43">
        <f t="shared" si="3639"/>
        <v>0</v>
      </c>
      <c r="MF120" s="43">
        <f t="shared" si="3640"/>
        <v>0</v>
      </c>
      <c r="MG120" s="43">
        <f t="shared" si="3641"/>
        <v>0</v>
      </c>
      <c r="MH120" s="44">
        <f>'СДП (план)'!BH120</f>
        <v>0</v>
      </c>
      <c r="MI120" s="43">
        <f>'СДП (план)'!BI120</f>
        <v>0</v>
      </c>
      <c r="MJ120" s="43">
        <f t="shared" si="3642"/>
        <v>0</v>
      </c>
      <c r="MK120" s="43">
        <f t="shared" si="3643"/>
        <v>0</v>
      </c>
      <c r="ML120" s="43">
        <f>VLOOKUP($C120,'факт СДП 12 мес'!$D$8:$HP$287,75,0)</f>
        <v>0</v>
      </c>
      <c r="MM120" s="43">
        <f>VLOOKUP($C120,'факт СДП 12 мес'!$D$8:$HP$287,76,0)</f>
        <v>0</v>
      </c>
      <c r="MN120" s="43">
        <f>VLOOKUP($C120,'факт СДП 12 мес'!$D$8:$HP$287,77,0)</f>
        <v>0</v>
      </c>
      <c r="MO120" s="43">
        <f>VLOOKUP($C120,'факт СДП 12 мес'!$D$8:$HP$287,78,0)</f>
        <v>0</v>
      </c>
      <c r="MP120" s="43">
        <f>VLOOKUP($C120,'факт СДП 12 мес'!$D$8:$HP$287,79,0)</f>
        <v>0</v>
      </c>
      <c r="MQ120" s="43">
        <f>VLOOKUP($C120,'факт СДП 12 мес'!$D$8:$HP$287,80,0)</f>
        <v>0</v>
      </c>
      <c r="MR120" s="43">
        <f t="shared" si="3644"/>
        <v>0</v>
      </c>
      <c r="MS120" s="43">
        <f t="shared" si="3645"/>
        <v>0</v>
      </c>
      <c r="MT120" s="43">
        <f t="shared" si="3646"/>
        <v>0</v>
      </c>
      <c r="MU120" s="43">
        <f t="shared" si="3647"/>
        <v>0</v>
      </c>
      <c r="MV120" s="43">
        <f t="shared" si="3648"/>
        <v>0</v>
      </c>
      <c r="MW120" s="44">
        <f>'СДП (план)'!BJ120</f>
        <v>0</v>
      </c>
      <c r="MX120" s="43">
        <f>'СДП (план)'!BK120</f>
        <v>0</v>
      </c>
      <c r="MY120" s="43">
        <f t="shared" si="3649"/>
        <v>0</v>
      </c>
      <c r="MZ120" s="43">
        <f t="shared" si="3650"/>
        <v>0</v>
      </c>
      <c r="NA120" s="43">
        <f>VLOOKUP($C120,'факт СДП 12 мес'!$D$8:$HP$287,81,0)</f>
        <v>0</v>
      </c>
      <c r="NB120" s="43">
        <f>VLOOKUP($C120,'факт СДП 12 мес'!$D$8:$HP$287,82,0)</f>
        <v>0</v>
      </c>
      <c r="NC120" s="43">
        <f>VLOOKUP($C120,'факт СДП 12 мес'!$D$8:$HP$287,83,0)</f>
        <v>0</v>
      </c>
      <c r="ND120" s="43">
        <f>VLOOKUP($C120,'факт СДП 12 мес'!$D$8:$HP$287,84,0)</f>
        <v>0</v>
      </c>
      <c r="NE120" s="43">
        <f>VLOOKUP($C120,'факт СДП 12 мес'!$D$8:$HP$287,85,0)</f>
        <v>0</v>
      </c>
      <c r="NF120" s="43">
        <f>VLOOKUP($C120,'факт СДП 12 мес'!$D$8:$HP$287,86,0)</f>
        <v>0</v>
      </c>
      <c r="NG120" s="43">
        <f t="shared" si="3651"/>
        <v>0</v>
      </c>
      <c r="NH120" s="43">
        <f t="shared" si="3652"/>
        <v>0</v>
      </c>
      <c r="NI120" s="43">
        <f t="shared" si="3653"/>
        <v>0</v>
      </c>
      <c r="NJ120" s="43">
        <f t="shared" si="3654"/>
        <v>0</v>
      </c>
      <c r="NK120" s="43">
        <f t="shared" si="3655"/>
        <v>0</v>
      </c>
      <c r="NL120" s="44">
        <f>'СДП (план)'!BL120</f>
        <v>0</v>
      </c>
      <c r="NM120" s="43">
        <f>'СДП (план)'!BM120</f>
        <v>0</v>
      </c>
      <c r="NN120" s="43">
        <f t="shared" si="3656"/>
        <v>0</v>
      </c>
      <c r="NO120" s="43">
        <f t="shared" si="3657"/>
        <v>0</v>
      </c>
      <c r="NP120" s="43">
        <f>VLOOKUP($C120,'факт СДП 12 мес'!$D$8:$HP$287,99,0)</f>
        <v>0</v>
      </c>
      <c r="NQ120" s="43">
        <f>VLOOKUP($C120,'факт СДП 12 мес'!$D$8:$HP$287,100,0)</f>
        <v>0</v>
      </c>
      <c r="NR120" s="43">
        <f>VLOOKUP($C120,'факт СДП 12 мес'!$D$8:$HP$287,101,0)</f>
        <v>0</v>
      </c>
      <c r="NS120" s="43">
        <f>VLOOKUP($C120,'факт СДП 12 мес'!$D$8:$HP$287,102,0)</f>
        <v>0</v>
      </c>
      <c r="NT120" s="43">
        <f>VLOOKUP($C120,'факт СДП 12 мес'!$D$8:$HP$287,103,0)</f>
        <v>0</v>
      </c>
      <c r="NU120" s="43">
        <f>VLOOKUP($C120,'факт СДП 12 мес'!$D$8:$HP$287,104,0)</f>
        <v>0</v>
      </c>
      <c r="NV120" s="43">
        <f t="shared" si="3658"/>
        <v>0</v>
      </c>
      <c r="NW120" s="43">
        <f t="shared" si="3659"/>
        <v>0</v>
      </c>
      <c r="NX120" s="43">
        <f t="shared" si="3660"/>
        <v>0</v>
      </c>
      <c r="NY120" s="43">
        <f t="shared" si="3661"/>
        <v>0</v>
      </c>
      <c r="NZ120" s="43">
        <f t="shared" si="3662"/>
        <v>0</v>
      </c>
      <c r="OA120" s="44">
        <f>'СДП (план)'!BN120</f>
        <v>0</v>
      </c>
      <c r="OB120" s="43">
        <f>'СДП (план)'!BO120</f>
        <v>0</v>
      </c>
      <c r="OC120" s="43">
        <f t="shared" si="3663"/>
        <v>0</v>
      </c>
      <c r="OD120" s="43">
        <f t="shared" si="3664"/>
        <v>0</v>
      </c>
      <c r="OE120" s="43"/>
      <c r="OF120" s="43"/>
      <c r="OG120" s="43"/>
      <c r="OH120" s="43"/>
      <c r="OI120" s="43"/>
      <c r="OJ120" s="43"/>
      <c r="OK120" s="43">
        <f t="shared" si="3665"/>
        <v>0</v>
      </c>
      <c r="OL120" s="43">
        <f t="shared" si="3666"/>
        <v>0</v>
      </c>
      <c r="OM120" s="43">
        <f t="shared" si="3667"/>
        <v>0</v>
      </c>
      <c r="ON120" s="43">
        <f t="shared" si="3668"/>
        <v>0</v>
      </c>
      <c r="OO120" s="43">
        <f t="shared" si="3669"/>
        <v>0</v>
      </c>
      <c r="OP120" s="44">
        <f>'СДП (план)'!BP120</f>
        <v>0</v>
      </c>
      <c r="OQ120" s="43">
        <f>'СДП (план)'!BQ120</f>
        <v>0</v>
      </c>
      <c r="OR120" s="43">
        <f t="shared" si="3670"/>
        <v>0</v>
      </c>
      <c r="OS120" s="43">
        <f t="shared" si="3671"/>
        <v>0</v>
      </c>
      <c r="OT120" s="43">
        <f>VLOOKUP($C120,'факт СДП 12 мес'!$D$8:$HP$287,177,0)</f>
        <v>0</v>
      </c>
      <c r="OU120" s="43">
        <f>VLOOKUP($C120,'факт СДП 12 мес'!$D$8:$HP$287,178,0)</f>
        <v>0</v>
      </c>
      <c r="OV120" s="43">
        <f>VLOOKUP($C120,'факт СДП 12 мес'!$D$8:$HP$287,179,0)</f>
        <v>0</v>
      </c>
      <c r="OW120" s="43">
        <f>VLOOKUP($C120,'факт СДП 12 мес'!$D$8:$HP$287,180,0)</f>
        <v>0</v>
      </c>
      <c r="OX120" s="43">
        <f>VLOOKUP($C120,'факт СДП 12 мес'!$D$8:$HP$287,181,0)</f>
        <v>0</v>
      </c>
      <c r="OY120" s="43">
        <f>VLOOKUP($C120,'факт СДП 12 мес'!$D$8:$HP$287,182,0)</f>
        <v>0</v>
      </c>
      <c r="OZ120" s="43">
        <f t="shared" si="3672"/>
        <v>0</v>
      </c>
      <c r="PA120" s="43">
        <f t="shared" si="3673"/>
        <v>0</v>
      </c>
      <c r="PB120" s="43">
        <f t="shared" si="3674"/>
        <v>0</v>
      </c>
      <c r="PC120" s="43">
        <f t="shared" si="3675"/>
        <v>0</v>
      </c>
      <c r="PD120" s="43">
        <f t="shared" si="3676"/>
        <v>0</v>
      </c>
      <c r="PE120" s="45">
        <f>'СДП (план)'!BR120</f>
        <v>0</v>
      </c>
      <c r="PF120" s="45">
        <f>'СДП (план)'!BS120</f>
        <v>0</v>
      </c>
      <c r="PG120" s="43">
        <f t="shared" si="3677"/>
        <v>0</v>
      </c>
      <c r="PH120" s="43">
        <f t="shared" si="3678"/>
        <v>0</v>
      </c>
      <c r="PI120" s="43">
        <f>VLOOKUP($C120,'факт СДП 12 мес'!$D$8:$HP$287,123,0)</f>
        <v>0</v>
      </c>
      <c r="PJ120" s="43">
        <f>VLOOKUP($C120,'факт СДП 12 мес'!$D$8:$HP$287,124,0)</f>
        <v>0</v>
      </c>
      <c r="PK120" s="43">
        <f>VLOOKUP($C120,'факт СДП 12 мес'!$D$8:$HP$287,125,0)</f>
        <v>0</v>
      </c>
      <c r="PL120" s="43">
        <f>VLOOKUP($C120,'факт СДП 12 мес'!$D$8:$HP$287,126,0)</f>
        <v>0</v>
      </c>
      <c r="PM120" s="43">
        <f>VLOOKUP($C120,'факт СДП 12 мес'!$D$8:$HP$287,127,0)</f>
        <v>0</v>
      </c>
      <c r="PN120" s="43">
        <f>VLOOKUP($C120,'факт СДП 12 мес'!$D$8:$HP$287,128,0)</f>
        <v>0</v>
      </c>
      <c r="PO120" s="43">
        <f t="shared" si="3679"/>
        <v>0</v>
      </c>
      <c r="PP120" s="43">
        <f t="shared" si="3680"/>
        <v>0</v>
      </c>
      <c r="PQ120" s="43">
        <f t="shared" si="3681"/>
        <v>0</v>
      </c>
      <c r="PR120" s="43">
        <f t="shared" si="3682"/>
        <v>0</v>
      </c>
      <c r="PS120" s="43">
        <f t="shared" si="3683"/>
        <v>0</v>
      </c>
      <c r="PT120" s="44">
        <f>'СДП (план)'!BT120</f>
        <v>0</v>
      </c>
      <c r="PU120" s="43">
        <f>'СДП (план)'!BU120</f>
        <v>0</v>
      </c>
      <c r="PV120" s="43">
        <f t="shared" si="3684"/>
        <v>0</v>
      </c>
      <c r="PW120" s="43">
        <f t="shared" si="3685"/>
        <v>0</v>
      </c>
      <c r="PX120" s="43">
        <f>VLOOKUP($C120,'факт СДП 12 мес'!$D$8:$HP$287,111,0)</f>
        <v>0</v>
      </c>
      <c r="PY120" s="43">
        <f>VLOOKUP($C120,'факт СДП 12 мес'!$D$8:$HP$287,112,0)</f>
        <v>0</v>
      </c>
      <c r="PZ120" s="43">
        <f>VLOOKUP($C120,'факт СДП 12 мес'!$D$8:$HP$287,113,0)</f>
        <v>0</v>
      </c>
      <c r="QA120" s="43">
        <f>VLOOKUP($C120,'факт СДП 12 мес'!$D$8:$HP$287,114,0)</f>
        <v>0</v>
      </c>
      <c r="QB120" s="43">
        <f>VLOOKUP($C120,'факт СДП 12 мес'!$D$8:$HP$287,115,0)</f>
        <v>0</v>
      </c>
      <c r="QC120" s="43">
        <f>VLOOKUP($C120,'факт СДП 12 мес'!$D$8:$HP$287,116,0)</f>
        <v>0</v>
      </c>
      <c r="QD120" s="43">
        <f t="shared" si="3686"/>
        <v>0</v>
      </c>
      <c r="QE120" s="43">
        <f t="shared" si="3687"/>
        <v>0</v>
      </c>
      <c r="QF120" s="43">
        <f t="shared" si="3688"/>
        <v>0</v>
      </c>
      <c r="QG120" s="43">
        <f t="shared" si="3689"/>
        <v>0</v>
      </c>
      <c r="QH120" s="43">
        <f t="shared" si="3690"/>
        <v>0</v>
      </c>
      <c r="QI120" s="44">
        <f>'СДП (план)'!BV120</f>
        <v>0</v>
      </c>
      <c r="QJ120" s="43">
        <f>'СДП (план)'!BW120</f>
        <v>0</v>
      </c>
      <c r="QK120" s="43">
        <f t="shared" si="3691"/>
        <v>0</v>
      </c>
      <c r="QL120" s="43">
        <f t="shared" si="3692"/>
        <v>0</v>
      </c>
      <c r="QM120" s="43">
        <f>VLOOKUP($C120,'факт СДП 12 мес'!$D$8:$HP$287,153,0)</f>
        <v>0</v>
      </c>
      <c r="QN120" s="43">
        <f>VLOOKUP($C120,'факт СДП 12 мес'!$D$8:$HP$287,154,0)</f>
        <v>0</v>
      </c>
      <c r="QO120" s="43">
        <f>VLOOKUP($C120,'факт СДП 12 мес'!$D$8:$HP$287,155,0)</f>
        <v>0</v>
      </c>
      <c r="QP120" s="43">
        <f>VLOOKUP($C120,'факт СДП 12 мес'!$D$8:$HP$287,156,0)</f>
        <v>0</v>
      </c>
      <c r="QQ120" s="43">
        <f>VLOOKUP($C120,'факт СДП 12 мес'!$D$8:$HP$287,157,0)</f>
        <v>0</v>
      </c>
      <c r="QR120" s="43">
        <f>VLOOKUP($C120,'факт СДП 12 мес'!$D$8:$HP$287,158,0)</f>
        <v>0</v>
      </c>
      <c r="QS120" s="43">
        <f t="shared" si="3693"/>
        <v>0</v>
      </c>
      <c r="QT120" s="43">
        <f t="shared" si="3694"/>
        <v>0</v>
      </c>
      <c r="QU120" s="43">
        <f t="shared" si="3695"/>
        <v>0</v>
      </c>
      <c r="QV120" s="43">
        <f t="shared" si="3696"/>
        <v>0</v>
      </c>
      <c r="QW120" s="43">
        <f t="shared" si="3697"/>
        <v>0</v>
      </c>
      <c r="QX120" s="44">
        <f>'СДП (план)'!BX120</f>
        <v>0</v>
      </c>
      <c r="QY120" s="43">
        <f>'СДП (план)'!BY120</f>
        <v>0</v>
      </c>
      <c r="QZ120" s="43">
        <f t="shared" si="3698"/>
        <v>0</v>
      </c>
      <c r="RA120" s="43">
        <f t="shared" si="3699"/>
        <v>0</v>
      </c>
      <c r="RB120" s="43">
        <f>VLOOKUP($C120,'факт СДП 12 мес'!$D$8:$HP$287,195,0)</f>
        <v>0</v>
      </c>
      <c r="RC120" s="43">
        <f>VLOOKUP($C120,'факт СДП 12 мес'!$D$8:$HP$287,196,0)</f>
        <v>0</v>
      </c>
      <c r="RD120" s="43">
        <f>VLOOKUP($C120,'факт СДП 12 мес'!$D$8:$HP$287,197,0)</f>
        <v>0</v>
      </c>
      <c r="RE120" s="43">
        <f>VLOOKUP($C120,'факт СДП 12 мес'!$D$8:$HP$287,198,0)</f>
        <v>0</v>
      </c>
      <c r="RF120" s="43">
        <f>VLOOKUP($C120,'факт СДП 12 мес'!$D$8:$HP$287,199,0)</f>
        <v>0</v>
      </c>
      <c r="RG120" s="43">
        <f>VLOOKUP($C120,'факт СДП 12 мес'!$D$8:$HP$287,200,0)</f>
        <v>0</v>
      </c>
      <c r="RH120" s="43">
        <f t="shared" si="3700"/>
        <v>0</v>
      </c>
      <c r="RI120" s="43">
        <f t="shared" si="3701"/>
        <v>0</v>
      </c>
      <c r="RJ120" s="43">
        <f t="shared" si="3702"/>
        <v>0</v>
      </c>
      <c r="RK120" s="43">
        <f t="shared" si="3703"/>
        <v>0</v>
      </c>
      <c r="RL120" s="43">
        <f t="shared" si="3704"/>
        <v>0</v>
      </c>
      <c r="RM120" s="44">
        <f>'СДП (план)'!BZ120</f>
        <v>0</v>
      </c>
      <c r="RN120" s="43">
        <f>'СДП (план)'!CA120</f>
        <v>0</v>
      </c>
      <c r="RO120" s="43">
        <f t="shared" si="3705"/>
        <v>0</v>
      </c>
      <c r="RP120" s="43">
        <f t="shared" si="3706"/>
        <v>0</v>
      </c>
      <c r="RQ120" s="43">
        <f>VLOOKUP($C120,'факт СДП 12 мес'!$D$8:$HP$287,201,0)</f>
        <v>0</v>
      </c>
      <c r="RR120" s="43">
        <f>VLOOKUP($C120,'факт СДП 12 мес'!$D$8:$HP$287,202,0)</f>
        <v>0</v>
      </c>
      <c r="RS120" s="43">
        <f>VLOOKUP($C120,'факт СДП 12 мес'!$D$8:$HP$287,203,0)</f>
        <v>0</v>
      </c>
      <c r="RT120" s="43">
        <f>VLOOKUP($C120,'факт СДП 12 мес'!$D$8:$HP$287,204,0)</f>
        <v>0</v>
      </c>
      <c r="RU120" s="43">
        <f>VLOOKUP($C120,'факт СДП 12 мес'!$D$8:$HP$287,205,0)</f>
        <v>0</v>
      </c>
      <c r="RV120" s="43">
        <f>VLOOKUP($C120,'факт СДП 12 мес'!$D$8:$HP$287,206,0)</f>
        <v>0</v>
      </c>
      <c r="RW120" s="43">
        <f t="shared" si="3707"/>
        <v>0</v>
      </c>
      <c r="RX120" s="43">
        <f t="shared" si="3708"/>
        <v>0</v>
      </c>
      <c r="RY120" s="43">
        <f t="shared" si="3709"/>
        <v>0</v>
      </c>
      <c r="RZ120" s="43">
        <f t="shared" si="3710"/>
        <v>0</v>
      </c>
      <c r="SA120" s="43">
        <f t="shared" si="3711"/>
        <v>0</v>
      </c>
      <c r="SB120" s="44">
        <f>'СДП (план)'!CB120</f>
        <v>0</v>
      </c>
      <c r="SC120" s="43">
        <f>'СДП (план)'!CC120</f>
        <v>0</v>
      </c>
      <c r="SD120" s="43">
        <f t="shared" si="3712"/>
        <v>0</v>
      </c>
      <c r="SE120" s="43">
        <f t="shared" si="3713"/>
        <v>0</v>
      </c>
      <c r="SF120" s="43">
        <f>VLOOKUP($C120,'факт СДП 12 мес'!$D$8:$HP$287,129,0)</f>
        <v>0</v>
      </c>
      <c r="SG120" s="43">
        <f>VLOOKUP($C120,'факт СДП 12 мес'!$D$8:$HP$287,130,0)</f>
        <v>0</v>
      </c>
      <c r="SH120" s="43">
        <f>VLOOKUP($C120,'факт СДП 12 мес'!$D$8:$HP$287,131,0)</f>
        <v>0</v>
      </c>
      <c r="SI120" s="43">
        <f>VLOOKUP($C120,'факт СДП 12 мес'!$D$8:$HP$287,132,0)</f>
        <v>0</v>
      </c>
      <c r="SJ120" s="43">
        <f>VLOOKUP($C120,'факт СДП 12 мес'!$D$8:$HP$287,133,0)</f>
        <v>0</v>
      </c>
      <c r="SK120" s="43">
        <f>VLOOKUP($C120,'факт СДП 12 мес'!$D$8:$HP$287,134,0)</f>
        <v>0</v>
      </c>
      <c r="SL120" s="43">
        <f t="shared" si="3714"/>
        <v>0</v>
      </c>
      <c r="SM120" s="43">
        <f t="shared" si="3715"/>
        <v>0</v>
      </c>
      <c r="SN120" s="43">
        <f t="shared" si="3716"/>
        <v>0</v>
      </c>
      <c r="SO120" s="43">
        <f t="shared" si="3717"/>
        <v>0</v>
      </c>
      <c r="SP120" s="43">
        <f t="shared" si="3718"/>
        <v>0</v>
      </c>
      <c r="SQ120" s="44">
        <f>'СДП (план)'!CD120</f>
        <v>0</v>
      </c>
      <c r="SR120" s="43">
        <f>'СДП (план)'!CE120</f>
        <v>0</v>
      </c>
      <c r="SS120" s="43">
        <f t="shared" si="3719"/>
        <v>0</v>
      </c>
      <c r="ST120" s="43">
        <f t="shared" si="3720"/>
        <v>0</v>
      </c>
      <c r="SU120" s="43">
        <f>VLOOKUP($C120,'факт СДП 12 мес'!$D$8:$HP$287,93,0)</f>
        <v>0</v>
      </c>
      <c r="SV120" s="43">
        <f>VLOOKUP($C120,'факт СДП 12 мес'!$D$8:$HP$287,94,0)</f>
        <v>0</v>
      </c>
      <c r="SW120" s="43">
        <f>VLOOKUP($C120,'факт СДП 12 мес'!$D$8:$HP$287,95,0)</f>
        <v>0</v>
      </c>
      <c r="SX120" s="43">
        <f>VLOOKUP($C120,'факт СДП 12 мес'!$D$8:$HP$287,96,0)</f>
        <v>0</v>
      </c>
      <c r="SY120" s="43">
        <f>VLOOKUP($C120,'факт СДП 12 мес'!$D$8:$HP$287,97,0)</f>
        <v>0</v>
      </c>
      <c r="SZ120" s="43">
        <f>VLOOKUP($C120,'факт СДП 12 мес'!$D$8:$HP$287,98,0)</f>
        <v>0</v>
      </c>
      <c r="TA120" s="43">
        <f t="shared" si="3721"/>
        <v>0</v>
      </c>
      <c r="TB120" s="43">
        <f t="shared" si="3722"/>
        <v>0</v>
      </c>
      <c r="TC120" s="43">
        <f t="shared" si="3723"/>
        <v>0</v>
      </c>
      <c r="TD120" s="43">
        <f t="shared" si="3724"/>
        <v>0</v>
      </c>
      <c r="TE120" s="43">
        <f t="shared" si="3725"/>
        <v>0</v>
      </c>
      <c r="TF120" s="5">
        <f>'СДП (план)'!CF120</f>
        <v>18</v>
      </c>
      <c r="TG120" s="3">
        <f>'СДП (план)'!CG120</f>
        <v>296845.08020243997</v>
      </c>
      <c r="TH120" s="43">
        <f t="shared" si="3055"/>
        <v>18</v>
      </c>
      <c r="TI120" s="43">
        <f t="shared" si="3056"/>
        <v>296845.08020243997</v>
      </c>
      <c r="TJ120" s="43">
        <f>VLOOKUP($C120,'факт СДП 12 мес'!$D$8:$HP$287,117,0)</f>
        <v>0</v>
      </c>
      <c r="TK120" s="43">
        <f>VLOOKUP($C120,'факт СДП 12 мес'!$D$8:$HP$287,118,0)</f>
        <v>0</v>
      </c>
      <c r="TL120" s="43">
        <f>VLOOKUP($C120,'факт СДП 12 мес'!$D$8:$HP$287,119,0)</f>
        <v>0</v>
      </c>
      <c r="TM120" s="43">
        <f>VLOOKUP($C120,'факт СДП 12 мес'!$D$8:$HP$287,120,0)</f>
        <v>0</v>
      </c>
      <c r="TN120" s="43">
        <f>VLOOKUP($C120,'факт СДП 12 мес'!$D$8:$HP$287,121,0)</f>
        <v>0</v>
      </c>
      <c r="TO120" s="43">
        <f>VLOOKUP($C120,'факт СДП 12 мес'!$D$8:$HP$287,122,0)</f>
        <v>0</v>
      </c>
      <c r="TP120" s="43">
        <f t="shared" si="3726"/>
        <v>13.86</v>
      </c>
      <c r="TQ120" s="43">
        <f t="shared" si="3727"/>
        <v>13.86</v>
      </c>
      <c r="TR120" s="43">
        <f t="shared" si="3728"/>
        <v>0</v>
      </c>
      <c r="TS120" s="43">
        <f t="shared" si="3729"/>
        <v>-18</v>
      </c>
      <c r="TT120" s="43">
        <f t="shared" si="3730"/>
        <v>-296845.08020243997</v>
      </c>
      <c r="TU120" s="43">
        <f>'СДП (план)'!CH120</f>
        <v>0</v>
      </c>
      <c r="TV120" s="43">
        <f>'СДП (план)'!CI120</f>
        <v>0</v>
      </c>
      <c r="TW120" s="43">
        <f t="shared" si="3731"/>
        <v>0</v>
      </c>
      <c r="TX120" s="43">
        <f t="shared" si="3732"/>
        <v>0</v>
      </c>
      <c r="TY120" s="43">
        <f>VLOOKUP($C120,'факт СДП 12 мес'!$D$8:$HP$287,207,0)</f>
        <v>0</v>
      </c>
      <c r="TZ120" s="43">
        <f>VLOOKUP($C120,'факт СДП 12 мес'!$D$8:$HP$287,208,0)</f>
        <v>0</v>
      </c>
      <c r="UA120" s="43">
        <f>VLOOKUP($C120,'факт СДП 12 мес'!$D$8:$HP$287,209,0)</f>
        <v>0</v>
      </c>
      <c r="UB120" s="43">
        <f>VLOOKUP($C120,'факт СДП 12 мес'!$D$8:$HP$287,210,0)</f>
        <v>0</v>
      </c>
      <c r="UC120" s="43">
        <f>VLOOKUP($C120,'факт СДП 12 мес'!$D$8:$HP$287,211,0)</f>
        <v>0</v>
      </c>
      <c r="UD120" s="43">
        <f>VLOOKUP($C120,'факт СДП 12 мес'!$D$8:$HP$287,212,0)</f>
        <v>0</v>
      </c>
      <c r="UE120" s="43">
        <f t="shared" si="3733"/>
        <v>0</v>
      </c>
      <c r="UF120" s="43">
        <f t="shared" si="3734"/>
        <v>0</v>
      </c>
      <c r="UG120" s="43">
        <f t="shared" si="3735"/>
        <v>0</v>
      </c>
      <c r="UH120" s="43">
        <f t="shared" si="3736"/>
        <v>0</v>
      </c>
      <c r="UI120" s="43">
        <f t="shared" si="3737"/>
        <v>0</v>
      </c>
      <c r="UJ120" s="43"/>
      <c r="UK120" s="43"/>
      <c r="UL120" s="43"/>
      <c r="UM120" s="43"/>
      <c r="UN120" s="43"/>
      <c r="UO120" s="43"/>
      <c r="UP120" s="43"/>
      <c r="UQ120" s="43"/>
      <c r="UR120" s="43"/>
      <c r="US120" s="43"/>
      <c r="UT120" s="43"/>
      <c r="UU120" s="43"/>
      <c r="UV120" s="43"/>
      <c r="UW120" s="43">
        <f t="shared" si="2687"/>
        <v>0</v>
      </c>
      <c r="UX120" s="43">
        <f t="shared" si="2688"/>
        <v>0</v>
      </c>
      <c r="UY120" s="47">
        <f>'СДП (план)'!CN120</f>
        <v>99</v>
      </c>
      <c r="UZ120" s="47">
        <f>'СДП (план)'!CO120</f>
        <v>1413770.7828356933</v>
      </c>
      <c r="VA120" s="43">
        <f t="shared" si="3738"/>
        <v>99</v>
      </c>
      <c r="VB120" s="43">
        <f t="shared" si="3739"/>
        <v>1413770.7828356933</v>
      </c>
      <c r="VC120" s="47">
        <f t="shared" si="3740"/>
        <v>81</v>
      </c>
      <c r="VD120" s="47">
        <f t="shared" si="3741"/>
        <v>1101372.6800000011</v>
      </c>
      <c r="VE120" s="47">
        <f t="shared" si="3742"/>
        <v>763</v>
      </c>
      <c r="VF120" s="47">
        <f t="shared" si="3743"/>
        <v>0</v>
      </c>
      <c r="VG120" s="47">
        <f t="shared" si="3744"/>
        <v>0</v>
      </c>
      <c r="VH120" s="47">
        <f t="shared" si="3745"/>
        <v>0</v>
      </c>
      <c r="VI120" s="47">
        <f t="shared" si="3746"/>
        <v>76.23</v>
      </c>
      <c r="VJ120" s="47">
        <f t="shared" si="3747"/>
        <v>76.23</v>
      </c>
      <c r="VK120" s="47">
        <f t="shared" si="3748"/>
        <v>62.370000000000005</v>
      </c>
      <c r="VL120" s="43">
        <f t="shared" si="3749"/>
        <v>-18</v>
      </c>
      <c r="VM120" s="43">
        <f t="shared" si="3750"/>
        <v>-312398.10283569223</v>
      </c>
    </row>
    <row r="121" spans="1:585" s="32" customFormat="1" ht="18.75" x14ac:dyDescent="0.25">
      <c r="A121" s="171"/>
      <c r="B121" s="494" t="s">
        <v>871</v>
      </c>
      <c r="C121" s="464" t="s">
        <v>872</v>
      </c>
      <c r="D121" s="495" t="s">
        <v>873</v>
      </c>
      <c r="E121" s="279"/>
      <c r="F121" s="279">
        <v>16828</v>
      </c>
      <c r="G121" s="496">
        <v>0.42</v>
      </c>
      <c r="H121" s="359">
        <v>0.1802</v>
      </c>
      <c r="I121" s="18">
        <v>1</v>
      </c>
      <c r="J121" s="314"/>
      <c r="K121" s="196"/>
      <c r="L121" s="196">
        <v>1.4</v>
      </c>
      <c r="M121" s="196">
        <v>1.68</v>
      </c>
      <c r="N121" s="196">
        <v>2.23</v>
      </c>
      <c r="O121" s="197">
        <v>2.57</v>
      </c>
      <c r="P121" s="44">
        <f>'СДП (план)'!P121</f>
        <v>0</v>
      </c>
      <c r="Q121" s="44">
        <f>'СДП (план)'!Q121</f>
        <v>0</v>
      </c>
      <c r="R121" s="43">
        <f t="shared" si="3488"/>
        <v>0</v>
      </c>
      <c r="S121" s="43">
        <f t="shared" si="3489"/>
        <v>0</v>
      </c>
      <c r="T121" s="43">
        <f>VLOOKUP($C121,'факт СДП 12 мес'!$D$8:$HP$287,9,0)</f>
        <v>0</v>
      </c>
      <c r="U121" s="43">
        <f>VLOOKUP($C121,'факт СДП 12 мес'!$D$8:$HP$287,10,0)</f>
        <v>0</v>
      </c>
      <c r="V121" s="43">
        <f>VLOOKUP($C121,'факт СДП 12 мес'!$D$8:$HP$287,11,0)</f>
        <v>0</v>
      </c>
      <c r="W121" s="43">
        <f>VLOOKUP($C121,'факт СДП 12 мес'!$D$8:$HP$287,12,0)</f>
        <v>0</v>
      </c>
      <c r="X121" s="43">
        <f>VLOOKUP($C121,'факт СДП 12 мес'!$D$8:$HP$287,13,0)</f>
        <v>0</v>
      </c>
      <c r="Y121" s="43">
        <f>VLOOKUP($C121,'факт СДП 12 мес'!$D$8:$HP$287,14,0)</f>
        <v>0</v>
      </c>
      <c r="Z121" s="43">
        <f t="shared" si="3490"/>
        <v>0</v>
      </c>
      <c r="AA121" s="43">
        <f t="shared" si="3491"/>
        <v>0</v>
      </c>
      <c r="AB121" s="43">
        <f t="shared" si="3492"/>
        <v>0</v>
      </c>
      <c r="AC121" s="43">
        <f t="shared" si="3493"/>
        <v>0</v>
      </c>
      <c r="AD121" s="43">
        <f t="shared" si="3494"/>
        <v>0</v>
      </c>
      <c r="AE121" s="135">
        <f>'СДП (план)'!R121</f>
        <v>0</v>
      </c>
      <c r="AF121" s="135">
        <f>'СДП (план)'!S121</f>
        <v>0</v>
      </c>
      <c r="AG121" s="43">
        <f t="shared" si="3495"/>
        <v>0</v>
      </c>
      <c r="AH121" s="43">
        <f t="shared" si="3496"/>
        <v>0</v>
      </c>
      <c r="AI121" s="43">
        <f>VLOOKUP($C121,'факт СДП 12 мес'!$D$8:$HP$287,3,0)</f>
        <v>0</v>
      </c>
      <c r="AJ121" s="43">
        <f>VLOOKUP($C121,'факт СДП 12 мес'!$D$8:$HP$287,4,0)</f>
        <v>0</v>
      </c>
      <c r="AK121" s="43">
        <f>VLOOKUP($C121,'факт СДП 12 мес'!$D$8:$HP$287,5,0)</f>
        <v>0</v>
      </c>
      <c r="AL121" s="43">
        <f>VLOOKUP($C121,'факт СДП 12 мес'!$D$8:$HP$287,6,0)</f>
        <v>0</v>
      </c>
      <c r="AM121" s="43">
        <f>VLOOKUP($C121,'факт СДП 12 мес'!$D$8:$HP$287,7,0)</f>
        <v>0</v>
      </c>
      <c r="AN121" s="43">
        <f>VLOOKUP($C121,'факт СДП 12 мес'!$D$8:$HP$287,8,0)</f>
        <v>0</v>
      </c>
      <c r="AO121" s="43">
        <f t="shared" si="3497"/>
        <v>0</v>
      </c>
      <c r="AP121" s="43">
        <f t="shared" si="3498"/>
        <v>0</v>
      </c>
      <c r="AQ121" s="43">
        <f t="shared" si="3499"/>
        <v>0</v>
      </c>
      <c r="AR121" s="43">
        <f t="shared" si="3500"/>
        <v>0</v>
      </c>
      <c r="AS121" s="43">
        <f t="shared" si="3501"/>
        <v>0</v>
      </c>
      <c r="AT121" s="44">
        <f>'СДП (план)'!T121</f>
        <v>0</v>
      </c>
      <c r="AU121" s="43">
        <f>'СДП (план)'!U121</f>
        <v>0</v>
      </c>
      <c r="AV121" s="43">
        <f t="shared" si="3502"/>
        <v>0</v>
      </c>
      <c r="AW121" s="43">
        <f t="shared" si="3503"/>
        <v>0</v>
      </c>
      <c r="AX121" s="43">
        <f>VLOOKUP($C121,'факт СДП 12 мес'!$D$8:$HP$287,159,0)</f>
        <v>0</v>
      </c>
      <c r="AY121" s="43">
        <f>VLOOKUP($C121,'факт СДП 12 мес'!$D$8:$HP$287,160,0)</f>
        <v>0</v>
      </c>
      <c r="AZ121" s="43">
        <f>VLOOKUP($C121,'факт СДП 12 мес'!$D$8:$HP$287,161,0)</f>
        <v>0</v>
      </c>
      <c r="BA121" s="43">
        <f>VLOOKUP($C121,'факт СДП 12 мес'!$D$8:$HP$287,162,0)</f>
        <v>0</v>
      </c>
      <c r="BB121" s="43">
        <f>VLOOKUP($C121,'факт СДП 12 мес'!$D$8:$HP$287,163,0)</f>
        <v>0</v>
      </c>
      <c r="BC121" s="43">
        <f>VLOOKUP($C121,'факт СДП 12 мес'!$D$8:$HP$287,164,0)</f>
        <v>0</v>
      </c>
      <c r="BD121" s="43">
        <f t="shared" si="3504"/>
        <v>0</v>
      </c>
      <c r="BE121" s="43">
        <f t="shared" si="3505"/>
        <v>0</v>
      </c>
      <c r="BF121" s="43">
        <f t="shared" si="3506"/>
        <v>0</v>
      </c>
      <c r="BG121" s="43">
        <f t="shared" si="3507"/>
        <v>0</v>
      </c>
      <c r="BH121" s="43">
        <f t="shared" si="3508"/>
        <v>0</v>
      </c>
      <c r="BI121" s="87">
        <f>'СДП (план)'!V121</f>
        <v>56</v>
      </c>
      <c r="BJ121" s="3">
        <f>'СДП (план)'!W121</f>
        <v>424323.43188479997</v>
      </c>
      <c r="BK121" s="43">
        <f t="shared" si="3509"/>
        <v>56</v>
      </c>
      <c r="BL121" s="43">
        <f t="shared" si="3510"/>
        <v>424323.43188479997</v>
      </c>
      <c r="BM121" s="43">
        <f>VLOOKUP($C121,'факт СДП 12 мес'!$D$8:$HP$287,21,0)</f>
        <v>9</v>
      </c>
      <c r="BN121" s="43">
        <f>VLOOKUP($C121,'факт СДП 12 мес'!$D$8:$HP$287,22,0)</f>
        <v>68194.799999999988</v>
      </c>
      <c r="BO121" s="43">
        <f>VLOOKUP($C121,'факт СДП 12 мес'!$D$8:$HP$287,23,0)</f>
        <v>158</v>
      </c>
      <c r="BP121" s="43">
        <f>VLOOKUP($C121,'факт СДП 12 мес'!$D$8:$HP$287,24,0)</f>
        <v>0</v>
      </c>
      <c r="BQ121" s="43">
        <f>VLOOKUP($C121,'факт СДП 12 мес'!$D$8:$HP$287,25,0)</f>
        <v>0</v>
      </c>
      <c r="BR121" s="43">
        <f>VLOOKUP($C121,'факт СДП 12 мес'!$D$8:$HP$287,26,0)</f>
        <v>0</v>
      </c>
      <c r="BS121" s="43">
        <f t="shared" si="3511"/>
        <v>23.52</v>
      </c>
      <c r="BT121" s="43">
        <f t="shared" si="3512"/>
        <v>23.52</v>
      </c>
      <c r="BU121" s="43">
        <f t="shared" si="3513"/>
        <v>3.78</v>
      </c>
      <c r="BV121" s="43">
        <f t="shared" si="3514"/>
        <v>-47</v>
      </c>
      <c r="BW121" s="43">
        <f t="shared" si="3515"/>
        <v>-356128.63188479998</v>
      </c>
      <c r="BX121" s="44">
        <f>'СДП (план)'!X121</f>
        <v>0</v>
      </c>
      <c r="BY121" s="43">
        <f>'СДП (план)'!Y121</f>
        <v>0</v>
      </c>
      <c r="BZ121" s="43">
        <f t="shared" si="3516"/>
        <v>0</v>
      </c>
      <c r="CA121" s="43">
        <f t="shared" si="3517"/>
        <v>0</v>
      </c>
      <c r="CB121" s="43">
        <f>VLOOKUP($C121,'факт СДП 12 мес'!$D$8:$HP$287,15,0)</f>
        <v>0</v>
      </c>
      <c r="CC121" s="43">
        <f>VLOOKUP($C121,'факт СДП 12 мес'!$D$8:$HP$287,16,0)</f>
        <v>0</v>
      </c>
      <c r="CD121" s="43">
        <f>VLOOKUP($C121,'факт СДП 12 мес'!$D$8:$HP$287,17,0)</f>
        <v>0</v>
      </c>
      <c r="CE121" s="43">
        <f>VLOOKUP($C121,'факт СДП 12 мес'!$D$8:$HP$287,18,0)</f>
        <v>0</v>
      </c>
      <c r="CF121" s="43">
        <f>VLOOKUP($C121,'факт СДП 12 мес'!$D$8:$HP$287,19,0)</f>
        <v>0</v>
      </c>
      <c r="CG121" s="43">
        <f>VLOOKUP($C121,'факт СДП 12 мес'!$D$8:$HP$287,20,0)</f>
        <v>0</v>
      </c>
      <c r="CH121" s="43">
        <f t="shared" si="3518"/>
        <v>0</v>
      </c>
      <c r="CI121" s="43">
        <f t="shared" si="3519"/>
        <v>0</v>
      </c>
      <c r="CJ121" s="43">
        <f t="shared" si="3520"/>
        <v>0</v>
      </c>
      <c r="CK121" s="43">
        <f t="shared" si="3521"/>
        <v>0</v>
      </c>
      <c r="CL121" s="43">
        <f t="shared" si="3522"/>
        <v>0</v>
      </c>
      <c r="CM121" s="45">
        <f>'СДП (план)'!Z121</f>
        <v>0</v>
      </c>
      <c r="CN121" s="43">
        <f>'СДП (план)'!AA121</f>
        <v>0</v>
      </c>
      <c r="CO121" s="43">
        <f t="shared" si="3523"/>
        <v>0</v>
      </c>
      <c r="CP121" s="43">
        <f t="shared" si="3524"/>
        <v>0</v>
      </c>
      <c r="CQ121" s="43">
        <f>VLOOKUP($C121,'факт СДП 12 мес'!$D$8:$HP$287,165,0)</f>
        <v>0</v>
      </c>
      <c r="CR121" s="43">
        <f>VLOOKUP($C121,'факт СДП 12 мес'!$D$8:$HP$287,166,0)</f>
        <v>0</v>
      </c>
      <c r="CS121" s="43">
        <f>VLOOKUP($C121,'факт СДП 12 мес'!$D$8:$HP$287,167,0)</f>
        <v>0</v>
      </c>
      <c r="CT121" s="43">
        <f>VLOOKUP($C121,'факт СДП 12 мес'!$D$8:$HP$287,168,0)</f>
        <v>0</v>
      </c>
      <c r="CU121" s="43">
        <f>VLOOKUP($C121,'факт СДП 12 мес'!$D$8:$HP$287,169,0)</f>
        <v>0</v>
      </c>
      <c r="CV121" s="43">
        <f>VLOOKUP($C121,'факт СДП 12 мес'!$D$8:$HP$287,170,0)</f>
        <v>0</v>
      </c>
      <c r="CW121" s="43">
        <f t="shared" si="3525"/>
        <v>0</v>
      </c>
      <c r="CX121" s="43">
        <f t="shared" si="3526"/>
        <v>0</v>
      </c>
      <c r="CY121" s="43">
        <f t="shared" si="3527"/>
        <v>0</v>
      </c>
      <c r="CZ121" s="43">
        <f t="shared" si="3528"/>
        <v>0</v>
      </c>
      <c r="DA121" s="43">
        <f t="shared" si="3529"/>
        <v>0</v>
      </c>
      <c r="DB121" s="5">
        <f>'СДП (план)'!AB121</f>
        <v>0</v>
      </c>
      <c r="DC121" s="3">
        <f>'СДП (план)'!AC121</f>
        <v>0</v>
      </c>
      <c r="DD121" s="43">
        <f t="shared" si="3530"/>
        <v>0</v>
      </c>
      <c r="DE121" s="43">
        <f t="shared" si="3531"/>
        <v>0</v>
      </c>
      <c r="DF121" s="43">
        <f>VLOOKUP($C121,'факт СДП 12 мес'!$D$8:$HP$287,57,0)</f>
        <v>0</v>
      </c>
      <c r="DG121" s="43">
        <f>VLOOKUP($C121,'факт СДП 12 мес'!$D$8:$HP$287,58,0)</f>
        <v>0</v>
      </c>
      <c r="DH121" s="43">
        <f>VLOOKUP($C121,'факт СДП 12 мес'!$D$8:$HP$287,59,0)</f>
        <v>0</v>
      </c>
      <c r="DI121" s="43">
        <f>VLOOKUP($C121,'факт СДП 12 мес'!$D$8:$HP$287,60,0)</f>
        <v>0</v>
      </c>
      <c r="DJ121" s="43">
        <f>VLOOKUP($C121,'факт СДП 12 мес'!$D$8:$HP$287,61,0)</f>
        <v>0</v>
      </c>
      <c r="DK121" s="43">
        <f>VLOOKUP($C121,'факт СДП 12 мес'!$D$8:$HP$287,62,0)</f>
        <v>0</v>
      </c>
      <c r="DL121" s="43">
        <f t="shared" si="3532"/>
        <v>0</v>
      </c>
      <c r="DM121" s="43">
        <f t="shared" si="3533"/>
        <v>0</v>
      </c>
      <c r="DN121" s="43">
        <f t="shared" si="3534"/>
        <v>0</v>
      </c>
      <c r="DO121" s="43">
        <f t="shared" si="3535"/>
        <v>0</v>
      </c>
      <c r="DP121" s="43">
        <f t="shared" si="3536"/>
        <v>0</v>
      </c>
      <c r="DQ121" s="5">
        <f>'СДП (план)'!AD121</f>
        <v>0</v>
      </c>
      <c r="DR121" s="3">
        <f>'СДП (план)'!AE121</f>
        <v>0</v>
      </c>
      <c r="DS121" s="43">
        <f t="shared" si="3537"/>
        <v>0</v>
      </c>
      <c r="DT121" s="43">
        <f t="shared" si="3538"/>
        <v>0</v>
      </c>
      <c r="DU121" s="43">
        <f>VLOOKUP($C121,'факт СДП 12 мес'!$D$8:$HP$287,33,0)</f>
        <v>0</v>
      </c>
      <c r="DV121" s="43">
        <f>VLOOKUP($C121,'факт СДП 12 мес'!$D$8:$HP$287,34,0)</f>
        <v>0</v>
      </c>
      <c r="DW121" s="43">
        <f>VLOOKUP($C121,'факт СДП 12 мес'!$D$8:$HP$287,35,0)</f>
        <v>0</v>
      </c>
      <c r="DX121" s="43">
        <f>VLOOKUP($C121,'факт СДП 12 мес'!$D$8:$HP$287,36,0)</f>
        <v>0</v>
      </c>
      <c r="DY121" s="43">
        <f>VLOOKUP($C121,'факт СДП 12 мес'!$D$8:$HP$287,37,0)</f>
        <v>0</v>
      </c>
      <c r="DZ121" s="43">
        <f>VLOOKUP($C121,'факт СДП 12 мес'!$D$8:$HP$287,38,0)</f>
        <v>0</v>
      </c>
      <c r="EA121" s="43">
        <f t="shared" si="3539"/>
        <v>0</v>
      </c>
      <c r="EB121" s="43">
        <f t="shared" si="3540"/>
        <v>0</v>
      </c>
      <c r="EC121" s="43">
        <f t="shared" si="3541"/>
        <v>0</v>
      </c>
      <c r="ED121" s="43">
        <f t="shared" si="3542"/>
        <v>0</v>
      </c>
      <c r="EE121" s="43">
        <f t="shared" si="3543"/>
        <v>0</v>
      </c>
      <c r="EF121" s="5">
        <f>'СДП (план)'!AF121</f>
        <v>2</v>
      </c>
      <c r="EG121" s="3">
        <f>'СДП (план)'!AG121</f>
        <v>15867.630078719998</v>
      </c>
      <c r="EH121" s="43">
        <f t="shared" si="3544"/>
        <v>2</v>
      </c>
      <c r="EI121" s="43">
        <f t="shared" si="3545"/>
        <v>15867.630078719998</v>
      </c>
      <c r="EJ121" s="43">
        <f>VLOOKUP($C121,'факт СДП 12 мес'!$D$8:$HP$287,27,0)</f>
        <v>3</v>
      </c>
      <c r="EK121" s="43">
        <f>VLOOKUP($C121,'факт СДП 12 мес'!$D$8:$HP$287,28,0)</f>
        <v>23801.46</v>
      </c>
      <c r="EL121" s="43">
        <f>VLOOKUP($C121,'факт СДП 12 мес'!$D$8:$HP$287,29,0)</f>
        <v>4</v>
      </c>
      <c r="EM121" s="43">
        <f>VLOOKUP($C121,'факт СДП 12 мес'!$D$8:$HP$287,30,0)</f>
        <v>0</v>
      </c>
      <c r="EN121" s="43">
        <f>VLOOKUP($C121,'факт СДП 12 мес'!$D$8:$HP$287,31,0)</f>
        <v>0</v>
      </c>
      <c r="EO121" s="43">
        <f>VLOOKUP($C121,'факт СДП 12 мес'!$D$8:$HP$287,32,0)</f>
        <v>0</v>
      </c>
      <c r="EP121" s="43">
        <f t="shared" si="3546"/>
        <v>0.84</v>
      </c>
      <c r="EQ121" s="43">
        <f t="shared" si="3547"/>
        <v>0.84</v>
      </c>
      <c r="ER121" s="43">
        <f t="shared" si="3548"/>
        <v>1.26</v>
      </c>
      <c r="ES121" s="43">
        <f t="shared" si="3549"/>
        <v>1</v>
      </c>
      <c r="ET121" s="43">
        <f t="shared" si="3550"/>
        <v>7933.8299212800011</v>
      </c>
      <c r="EU121" s="44">
        <f>'СДП (план)'!AH121</f>
        <v>0</v>
      </c>
      <c r="EV121" s="43">
        <f>'СДП (план)'!AI121</f>
        <v>0</v>
      </c>
      <c r="EW121" s="43">
        <f t="shared" si="3551"/>
        <v>0</v>
      </c>
      <c r="EX121" s="43">
        <f t="shared" si="3552"/>
        <v>0</v>
      </c>
      <c r="EY121" s="43">
        <f>VLOOKUP($C121,'факт СДП 12 мес'!$D$8:$HP$287,87,0)</f>
        <v>0</v>
      </c>
      <c r="EZ121" s="43">
        <f>VLOOKUP($C121,'факт СДП 12 мес'!$D$8:$HP$287,88,0)</f>
        <v>0</v>
      </c>
      <c r="FA121" s="43">
        <f>VLOOKUP($C121,'факт СДП 12 мес'!$D$8:$HP$287,89,0)</f>
        <v>0</v>
      </c>
      <c r="FB121" s="43">
        <f>VLOOKUP($C121,'факт СДП 12 мес'!$D$8:$HP$287,90,0)</f>
        <v>0</v>
      </c>
      <c r="FC121" s="43">
        <f>VLOOKUP($C121,'факт СДП 12 мес'!$D$8:$HP$287,91,0)</f>
        <v>0</v>
      </c>
      <c r="FD121" s="43">
        <f>VLOOKUP($C121,'факт СДП 12 мес'!$D$8:$HP$287,92,0)</f>
        <v>0</v>
      </c>
      <c r="FE121" s="43">
        <f t="shared" si="3553"/>
        <v>0</v>
      </c>
      <c r="FF121" s="43">
        <f t="shared" si="3554"/>
        <v>0</v>
      </c>
      <c r="FG121" s="43">
        <f t="shared" si="3555"/>
        <v>0</v>
      </c>
      <c r="FH121" s="43">
        <f t="shared" si="3556"/>
        <v>0</v>
      </c>
      <c r="FI121" s="43">
        <f t="shared" si="3557"/>
        <v>0</v>
      </c>
      <c r="FJ121" s="44">
        <f>'СДП (план)'!AJ121</f>
        <v>0</v>
      </c>
      <c r="FK121" s="43">
        <f>'СДП (план)'!AK121</f>
        <v>0</v>
      </c>
      <c r="FL121" s="43">
        <f t="shared" si="3558"/>
        <v>0</v>
      </c>
      <c r="FM121" s="43">
        <f t="shared" si="3559"/>
        <v>0</v>
      </c>
      <c r="FN121" s="43">
        <f>VLOOKUP($C121,'факт СДП 12 мес'!$D$8:$HP$287,39,0)</f>
        <v>0</v>
      </c>
      <c r="FO121" s="43">
        <f>VLOOKUP($C121,'факт СДП 12 мес'!$D$8:$HP$287,40,0)</f>
        <v>0</v>
      </c>
      <c r="FP121" s="43">
        <f>VLOOKUP($C121,'факт СДП 12 мес'!$D$8:$HP$287,41,0)</f>
        <v>0</v>
      </c>
      <c r="FQ121" s="43">
        <f>VLOOKUP($C121,'факт СДП 12 мес'!$D$8:$HP$287,42,0)</f>
        <v>0</v>
      </c>
      <c r="FR121" s="43">
        <f>VLOOKUP($C121,'факт СДП 12 мес'!$D$8:$HP$287,43,0)</f>
        <v>0</v>
      </c>
      <c r="FS121" s="43">
        <f>VLOOKUP($C121,'факт СДП 12 мес'!$D$8:$HP$287,44,0)</f>
        <v>0</v>
      </c>
      <c r="FT121" s="43">
        <f t="shared" si="3560"/>
        <v>0</v>
      </c>
      <c r="FU121" s="43">
        <f t="shared" si="3561"/>
        <v>0</v>
      </c>
      <c r="FV121" s="43">
        <f t="shared" si="3562"/>
        <v>0</v>
      </c>
      <c r="FW121" s="43">
        <f t="shared" si="3563"/>
        <v>0</v>
      </c>
      <c r="FX121" s="43">
        <f t="shared" si="3564"/>
        <v>0</v>
      </c>
      <c r="FY121" s="44">
        <f>'СДП (план)'!AL121</f>
        <v>0</v>
      </c>
      <c r="FZ121" s="43">
        <f>'СДП (план)'!AM121</f>
        <v>0</v>
      </c>
      <c r="GA121" s="43">
        <f t="shared" si="3565"/>
        <v>0</v>
      </c>
      <c r="GB121" s="43">
        <f t="shared" si="3566"/>
        <v>0</v>
      </c>
      <c r="GC121" s="43">
        <f>VLOOKUP($C121,'факт СДП 12 мес'!$D$8:$HP$287,45,0)</f>
        <v>0</v>
      </c>
      <c r="GD121" s="43">
        <f>VLOOKUP($C121,'факт СДП 12 мес'!$D$8:$HP$287,46,0)</f>
        <v>0</v>
      </c>
      <c r="GE121" s="43">
        <f>VLOOKUP($C121,'факт СДП 12 мес'!$D$8:$HP$287,47,0)</f>
        <v>0</v>
      </c>
      <c r="GF121" s="43">
        <f>VLOOKUP($C121,'факт СДП 12 мес'!$D$8:$HP$287,48,0)</f>
        <v>0</v>
      </c>
      <c r="GG121" s="43">
        <f>VLOOKUP($C121,'факт СДП 12 мес'!$D$8:$HP$287,49,0)</f>
        <v>0</v>
      </c>
      <c r="GH121" s="43">
        <f>VLOOKUP($C121,'факт СДП 12 мес'!$D$8:$HP$287,50,0)</f>
        <v>0</v>
      </c>
      <c r="GI121" s="43">
        <f t="shared" si="3567"/>
        <v>0</v>
      </c>
      <c r="GJ121" s="43">
        <f t="shared" si="3568"/>
        <v>0</v>
      </c>
      <c r="GK121" s="43">
        <f t="shared" si="3569"/>
        <v>0</v>
      </c>
      <c r="GL121" s="43">
        <f t="shared" si="3570"/>
        <v>0</v>
      </c>
      <c r="GM121" s="43">
        <f t="shared" si="3571"/>
        <v>0</v>
      </c>
      <c r="GN121" s="5">
        <f>'СДП (план)'!AN121</f>
        <v>0</v>
      </c>
      <c r="GO121" s="3">
        <f>'СДП (план)'!AO121</f>
        <v>0</v>
      </c>
      <c r="GP121" s="43">
        <f t="shared" si="3572"/>
        <v>0</v>
      </c>
      <c r="GQ121" s="43">
        <f t="shared" si="3573"/>
        <v>0</v>
      </c>
      <c r="GR121" s="43">
        <f>VLOOKUP($C121,'факт СДП 12 мес'!$D$8:$HP$287,51,0)</f>
        <v>0</v>
      </c>
      <c r="GS121" s="43">
        <f>VLOOKUP($C121,'факт СДП 12 мес'!$D$8:$HP$287,52,0)</f>
        <v>0</v>
      </c>
      <c r="GT121" s="43">
        <f>VLOOKUP($C121,'факт СДП 12 мес'!$D$8:$HP$287,53,0)</f>
        <v>0</v>
      </c>
      <c r="GU121" s="43">
        <f>VLOOKUP($C121,'факт СДП 12 мес'!$D$8:$HP$287,54,0)</f>
        <v>0</v>
      </c>
      <c r="GV121" s="43">
        <f>VLOOKUP($C121,'факт СДП 12 мес'!$D$8:$HP$287,55,0)</f>
        <v>0</v>
      </c>
      <c r="GW121" s="43">
        <f>VLOOKUP($C121,'факт СДП 12 мес'!$D$8:$HP$287,56,0)</f>
        <v>0</v>
      </c>
      <c r="GX121" s="43">
        <f t="shared" si="3574"/>
        <v>0</v>
      </c>
      <c r="GY121" s="43">
        <f t="shared" si="3575"/>
        <v>0</v>
      </c>
      <c r="GZ121" s="43">
        <f t="shared" si="3576"/>
        <v>0</v>
      </c>
      <c r="HA121" s="43">
        <f t="shared" si="3577"/>
        <v>0</v>
      </c>
      <c r="HB121" s="43">
        <f t="shared" si="3578"/>
        <v>0</v>
      </c>
      <c r="HC121" s="5">
        <f>'СДП (план)'!AP121</f>
        <v>0</v>
      </c>
      <c r="HD121" s="3">
        <f>'СДП (план)'!AQ121</f>
        <v>0</v>
      </c>
      <c r="HE121" s="43">
        <f t="shared" si="3579"/>
        <v>0</v>
      </c>
      <c r="HF121" s="43">
        <f t="shared" si="3580"/>
        <v>0</v>
      </c>
      <c r="HG121" s="43">
        <f>VLOOKUP($C121,'факт СДП 12 мес'!$D$8:$HP$287,141,0)</f>
        <v>0</v>
      </c>
      <c r="HH121" s="43">
        <f>VLOOKUP($C121,'факт СДП 12 мес'!$D$8:$HP$287,142,0)</f>
        <v>0</v>
      </c>
      <c r="HI121" s="43">
        <f>VLOOKUP($C121,'факт СДП 12 мес'!$D$8:$HP$287,143,0)</f>
        <v>0</v>
      </c>
      <c r="HJ121" s="43">
        <f>VLOOKUP($C121,'факт СДП 12 мес'!$D$8:$HP$287,144,0)</f>
        <v>0</v>
      </c>
      <c r="HK121" s="43">
        <f>VLOOKUP($C121,'факт СДП 12 мес'!$D$8:$HP$287,145,0)</f>
        <v>0</v>
      </c>
      <c r="HL121" s="43">
        <f>VLOOKUP($C121,'факт СДП 12 мес'!$D$8:$HP$287,146,0)</f>
        <v>0</v>
      </c>
      <c r="HM121" s="43">
        <f t="shared" si="3581"/>
        <v>0</v>
      </c>
      <c r="HN121" s="43">
        <f t="shared" si="3582"/>
        <v>0</v>
      </c>
      <c r="HO121" s="43">
        <f t="shared" si="3583"/>
        <v>0</v>
      </c>
      <c r="HP121" s="43">
        <f t="shared" si="3584"/>
        <v>0</v>
      </c>
      <c r="HQ121" s="43">
        <f t="shared" si="3585"/>
        <v>0</v>
      </c>
      <c r="HR121" s="44">
        <f>'СДП (план)'!AR121</f>
        <v>0</v>
      </c>
      <c r="HS121" s="43">
        <f>'СДП (план)'!AS121</f>
        <v>0</v>
      </c>
      <c r="HT121" s="43">
        <f t="shared" si="3586"/>
        <v>0</v>
      </c>
      <c r="HU121" s="43">
        <f t="shared" si="3587"/>
        <v>0</v>
      </c>
      <c r="HV121" s="43">
        <f>VLOOKUP($C121,'факт СДП 12 мес'!$D$8:$HP$287,171,0)</f>
        <v>0</v>
      </c>
      <c r="HW121" s="43">
        <f>VLOOKUP($C121,'факт СДП 12 мес'!$D$8:$HP$287,172,0)</f>
        <v>0</v>
      </c>
      <c r="HX121" s="43">
        <f>VLOOKUP($C121,'факт СДП 12 мес'!$D$8:$HP$287,173,0)</f>
        <v>0</v>
      </c>
      <c r="HY121" s="43">
        <f>VLOOKUP($C121,'факт СДП 12 мес'!$D$8:$HP$287,174,0)</f>
        <v>0</v>
      </c>
      <c r="HZ121" s="43">
        <f>VLOOKUP($C121,'факт СДП 12 мес'!$D$8:$HP$287,175,0)</f>
        <v>0</v>
      </c>
      <c r="IA121" s="43">
        <f>VLOOKUP($C121,'факт СДП 12 мес'!$D$8:$HP$287,176,0)</f>
        <v>0</v>
      </c>
      <c r="IB121" s="43">
        <f t="shared" si="3588"/>
        <v>0</v>
      </c>
      <c r="IC121" s="43">
        <f t="shared" si="3589"/>
        <v>0</v>
      </c>
      <c r="ID121" s="43">
        <f t="shared" si="3590"/>
        <v>0</v>
      </c>
      <c r="IE121" s="43">
        <f t="shared" si="3591"/>
        <v>0</v>
      </c>
      <c r="IF121" s="43">
        <f t="shared" si="3592"/>
        <v>0</v>
      </c>
      <c r="IG121" s="44">
        <f>'СДП (план)'!AT121</f>
        <v>0</v>
      </c>
      <c r="IH121" s="43">
        <f>'СДП (план)'!AU121</f>
        <v>0</v>
      </c>
      <c r="II121" s="43">
        <f t="shared" si="3593"/>
        <v>0</v>
      </c>
      <c r="IJ121" s="43">
        <f t="shared" si="3594"/>
        <v>0</v>
      </c>
      <c r="IK121" s="43">
        <f>VLOOKUP($C121,'факт СДП 12 мес'!$D$8:$HP$287,183,0)</f>
        <v>0</v>
      </c>
      <c r="IL121" s="43">
        <f>VLOOKUP($C121,'факт СДП 12 мес'!$D$8:$HP$287,184,0)</f>
        <v>0</v>
      </c>
      <c r="IM121" s="43">
        <f>VLOOKUP($C121,'факт СДП 12 мес'!$D$8:$HP$287,185,0)</f>
        <v>0</v>
      </c>
      <c r="IN121" s="43">
        <f>VLOOKUP($C121,'факт СДП 12 мес'!$D$8:$HP$287,186,0)</f>
        <v>0</v>
      </c>
      <c r="IO121" s="43">
        <f>VLOOKUP($C121,'факт СДП 12 мес'!$D$8:$HP$287,187,0)</f>
        <v>0</v>
      </c>
      <c r="IP121" s="43">
        <f>VLOOKUP($C121,'факт СДП 12 мес'!$D$8:$HP$287,188,0)</f>
        <v>0</v>
      </c>
      <c r="IQ121" s="43">
        <f t="shared" si="3595"/>
        <v>0</v>
      </c>
      <c r="IR121" s="43">
        <f t="shared" si="3596"/>
        <v>0</v>
      </c>
      <c r="IS121" s="43">
        <f t="shared" si="3597"/>
        <v>0</v>
      </c>
      <c r="IT121" s="43">
        <f t="shared" si="3598"/>
        <v>0</v>
      </c>
      <c r="IU121" s="43">
        <f t="shared" si="3599"/>
        <v>0</v>
      </c>
      <c r="IV121" s="45">
        <f>'СДП (план)'!AV121</f>
        <v>0</v>
      </c>
      <c r="IW121" s="45">
        <f>'СДП (план)'!AW121</f>
        <v>0</v>
      </c>
      <c r="IX121" s="43">
        <f t="shared" si="3600"/>
        <v>0</v>
      </c>
      <c r="IY121" s="43">
        <f t="shared" si="3601"/>
        <v>0</v>
      </c>
      <c r="IZ121" s="43">
        <f>VLOOKUP($C121,'факт СДП 12 мес'!$D$8:$HP$287,147,0)</f>
        <v>0</v>
      </c>
      <c r="JA121" s="43">
        <f>VLOOKUP($C121,'факт СДП 12 мес'!$D$8:$HP$287,148,0)</f>
        <v>0</v>
      </c>
      <c r="JB121" s="43">
        <f>VLOOKUP($C121,'факт СДП 12 мес'!$D$8:$HP$287,149,0)</f>
        <v>0</v>
      </c>
      <c r="JC121" s="43">
        <f>VLOOKUP($C121,'факт СДП 12 мес'!$D$8:$HP$287,150,0)</f>
        <v>0</v>
      </c>
      <c r="JD121" s="43">
        <f>VLOOKUP($C121,'факт СДП 12 мес'!$D$8:$HP$287,151,0)</f>
        <v>0</v>
      </c>
      <c r="JE121" s="43">
        <f>VLOOKUP($C121,'факт СДП 12 мес'!$D$8:$HP$287,152,0)</f>
        <v>0</v>
      </c>
      <c r="JF121" s="43">
        <f t="shared" si="3602"/>
        <v>0</v>
      </c>
      <c r="JG121" s="43">
        <f t="shared" si="3603"/>
        <v>0</v>
      </c>
      <c r="JH121" s="43">
        <f t="shared" si="3604"/>
        <v>0</v>
      </c>
      <c r="JI121" s="43">
        <f t="shared" si="3605"/>
        <v>0</v>
      </c>
      <c r="JJ121" s="43">
        <f t="shared" si="3606"/>
        <v>0</v>
      </c>
      <c r="JK121" s="45">
        <f>'СДП (план)'!AX121</f>
        <v>0</v>
      </c>
      <c r="JL121" s="45">
        <f>'СДП (план)'!AY121</f>
        <v>0</v>
      </c>
      <c r="JM121" s="43">
        <f t="shared" si="3607"/>
        <v>0</v>
      </c>
      <c r="JN121" s="43">
        <f t="shared" si="3608"/>
        <v>0</v>
      </c>
      <c r="JO121" s="43">
        <f>VLOOKUP($C121,'факт СДП 12 мес'!$D$8:$HP$287,135,0)</f>
        <v>0</v>
      </c>
      <c r="JP121" s="43">
        <f>VLOOKUP($C121,'факт СДП 12 мес'!$D$8:$HP$287,136,0)</f>
        <v>0</v>
      </c>
      <c r="JQ121" s="43">
        <f>VLOOKUP($C121,'факт СДП 12 мес'!$D$8:$HP$287,137,0)</f>
        <v>0</v>
      </c>
      <c r="JR121" s="43">
        <f>VLOOKUP($C121,'факт СДП 12 мес'!$D$8:$HP$287,138,0)</f>
        <v>0</v>
      </c>
      <c r="JS121" s="43">
        <f>VLOOKUP($C121,'факт СДП 12 мес'!$D$8:$HP$287,139,0)</f>
        <v>0</v>
      </c>
      <c r="JT121" s="43">
        <f>VLOOKUP($C121,'факт СДП 12 мес'!$D$8:$HP$287,140,0)</f>
        <v>0</v>
      </c>
      <c r="JU121" s="43">
        <f t="shared" si="3609"/>
        <v>0</v>
      </c>
      <c r="JV121" s="43">
        <f t="shared" si="3610"/>
        <v>0</v>
      </c>
      <c r="JW121" s="43">
        <f t="shared" si="3611"/>
        <v>0</v>
      </c>
      <c r="JX121" s="43">
        <f t="shared" si="3612"/>
        <v>0</v>
      </c>
      <c r="JY121" s="43">
        <f t="shared" si="3613"/>
        <v>0</v>
      </c>
      <c r="JZ121" s="44">
        <f>'СДП (план)'!AZ121</f>
        <v>0</v>
      </c>
      <c r="KA121" s="43">
        <f>'СДП (план)'!BA121</f>
        <v>0</v>
      </c>
      <c r="KB121" s="43">
        <f t="shared" si="3614"/>
        <v>0</v>
      </c>
      <c r="KC121" s="43">
        <f t="shared" si="3615"/>
        <v>0</v>
      </c>
      <c r="KD121" s="43">
        <f>VLOOKUP($C121,'факт СДП 12 мес'!$D$8:$HP$287,105,0)</f>
        <v>0</v>
      </c>
      <c r="KE121" s="43">
        <f>VLOOKUP($C121,'факт СДП 12 мес'!$D$8:$HP$287,106,0)</f>
        <v>0</v>
      </c>
      <c r="KF121" s="43">
        <f>VLOOKUP($C121,'факт СДП 12 мес'!$D$8:$HP$287,107,0)</f>
        <v>0</v>
      </c>
      <c r="KG121" s="43">
        <f>VLOOKUP($C121,'факт СДП 12 мес'!$D$8:$HP$287,108,0)</f>
        <v>0</v>
      </c>
      <c r="KH121" s="43">
        <f>VLOOKUP($C121,'факт СДП 12 мес'!$D$8:$HP$287,109,0)</f>
        <v>0</v>
      </c>
      <c r="KI121" s="43">
        <f>VLOOKUP($C121,'факт СДП 12 мес'!$D$8:$HP$287,110,0)</f>
        <v>0</v>
      </c>
      <c r="KJ121" s="43">
        <f t="shared" si="3616"/>
        <v>0</v>
      </c>
      <c r="KK121" s="43">
        <f t="shared" si="3617"/>
        <v>0</v>
      </c>
      <c r="KL121" s="43">
        <f t="shared" si="3618"/>
        <v>0</v>
      </c>
      <c r="KM121" s="43">
        <f t="shared" si="3619"/>
        <v>0</v>
      </c>
      <c r="KN121" s="43">
        <f t="shared" si="3620"/>
        <v>0</v>
      </c>
      <c r="KO121" s="44">
        <f>'СДП (план)'!BB121</f>
        <v>0</v>
      </c>
      <c r="KP121" s="43">
        <f>'СДП (план)'!BC121</f>
        <v>0</v>
      </c>
      <c r="KQ121" s="43">
        <f t="shared" si="3621"/>
        <v>0</v>
      </c>
      <c r="KR121" s="43">
        <f t="shared" si="3622"/>
        <v>0</v>
      </c>
      <c r="KS121" s="43">
        <f>VLOOKUP($C121,'факт СДП 12 мес'!$D$8:$HP$287,189,0)</f>
        <v>0</v>
      </c>
      <c r="KT121" s="43">
        <f>VLOOKUP($C121,'факт СДП 12 мес'!$D$8:$HP$287,190,0)</f>
        <v>0</v>
      </c>
      <c r="KU121" s="43">
        <f>VLOOKUP($C121,'факт СДП 12 мес'!$D$8:$HP$287,191,0)</f>
        <v>0</v>
      </c>
      <c r="KV121" s="43">
        <f>VLOOKUP($C121,'факт СДП 12 мес'!$D$8:$HP$287,192,0)</f>
        <v>0</v>
      </c>
      <c r="KW121" s="43">
        <f>VLOOKUP($C121,'факт СДП 12 мес'!$D$8:$HP$287,193,0)</f>
        <v>0</v>
      </c>
      <c r="KX121" s="43">
        <f>VLOOKUP($C121,'факт СДП 12 мес'!$D$8:$HP$287,194,0)</f>
        <v>0</v>
      </c>
      <c r="KY121" s="43">
        <f t="shared" si="3623"/>
        <v>0</v>
      </c>
      <c r="KZ121" s="43">
        <f t="shared" si="3624"/>
        <v>0</v>
      </c>
      <c r="LA121" s="43">
        <f t="shared" si="3625"/>
        <v>0</v>
      </c>
      <c r="LB121" s="43">
        <f t="shared" si="3626"/>
        <v>0</v>
      </c>
      <c r="LC121" s="43">
        <f t="shared" si="3627"/>
        <v>0</v>
      </c>
      <c r="LD121" s="44">
        <f>'СДП (план)'!BD121</f>
        <v>0</v>
      </c>
      <c r="LE121" s="43">
        <f>'СДП (план)'!BE121</f>
        <v>0</v>
      </c>
      <c r="LF121" s="43">
        <f t="shared" si="3628"/>
        <v>0</v>
      </c>
      <c r="LG121" s="43">
        <f t="shared" si="3629"/>
        <v>0</v>
      </c>
      <c r="LH121" s="43">
        <f>VLOOKUP($C121,'факт СДП 12 мес'!$D$8:$HP$287,63,0)</f>
        <v>0</v>
      </c>
      <c r="LI121" s="43">
        <f>VLOOKUP($C121,'факт СДП 12 мес'!$D$8:$HP$287,64,0)</f>
        <v>0</v>
      </c>
      <c r="LJ121" s="43">
        <f>VLOOKUP($C121,'факт СДП 12 мес'!$D$8:$HP$287,65,0)</f>
        <v>0</v>
      </c>
      <c r="LK121" s="43">
        <f>VLOOKUP($C121,'факт СДП 12 мес'!$D$8:$HP$287,66,0)</f>
        <v>0</v>
      </c>
      <c r="LL121" s="43">
        <f>VLOOKUP($C121,'факт СДП 12 мес'!$D$8:$HP$287,67,0)</f>
        <v>0</v>
      </c>
      <c r="LM121" s="43">
        <f>VLOOKUP($C121,'факт СДП 12 мес'!$D$8:$HP$287,68,0)</f>
        <v>0</v>
      </c>
      <c r="LN121" s="43">
        <f t="shared" si="3630"/>
        <v>0</v>
      </c>
      <c r="LO121" s="43">
        <f t="shared" si="3631"/>
        <v>0</v>
      </c>
      <c r="LP121" s="43">
        <f t="shared" si="3632"/>
        <v>0</v>
      </c>
      <c r="LQ121" s="43">
        <f t="shared" si="3633"/>
        <v>0</v>
      </c>
      <c r="LR121" s="43">
        <f t="shared" si="3634"/>
        <v>0</v>
      </c>
      <c r="LS121" s="44">
        <f>'СДП (план)'!BF121</f>
        <v>0</v>
      </c>
      <c r="LT121" s="43">
        <f>'СДП (план)'!BG121</f>
        <v>0</v>
      </c>
      <c r="LU121" s="43">
        <f t="shared" si="3635"/>
        <v>0</v>
      </c>
      <c r="LV121" s="43">
        <f t="shared" si="3636"/>
        <v>0</v>
      </c>
      <c r="LW121" s="43">
        <f>VLOOKUP($C121,'факт СДП 12 мес'!$D$8:$HP$287,69,0)</f>
        <v>0</v>
      </c>
      <c r="LX121" s="43">
        <f>VLOOKUP($C121,'факт СДП 12 мес'!$D$8:$HP$287,70,0)</f>
        <v>0</v>
      </c>
      <c r="LY121" s="43">
        <f>VLOOKUP($C121,'факт СДП 12 мес'!$D$8:$HP$287,71,0)</f>
        <v>0</v>
      </c>
      <c r="LZ121" s="43">
        <f>VLOOKUP($C121,'факт СДП 12 мес'!$D$8:$HP$287,72,0)</f>
        <v>0</v>
      </c>
      <c r="MA121" s="43">
        <f>VLOOKUP($C121,'факт СДП 12 мес'!$D$8:$HP$287,73,0)</f>
        <v>0</v>
      </c>
      <c r="MB121" s="43">
        <f>VLOOKUP($C121,'факт СДП 12 мес'!$D$8:$HP$287,74,0)</f>
        <v>0</v>
      </c>
      <c r="MC121" s="43">
        <f t="shared" si="3637"/>
        <v>0</v>
      </c>
      <c r="MD121" s="43">
        <f t="shared" si="3638"/>
        <v>0</v>
      </c>
      <c r="ME121" s="43">
        <f t="shared" si="3639"/>
        <v>0</v>
      </c>
      <c r="MF121" s="43">
        <f t="shared" si="3640"/>
        <v>0</v>
      </c>
      <c r="MG121" s="43">
        <f t="shared" si="3641"/>
        <v>0</v>
      </c>
      <c r="MH121" s="44">
        <f>'СДП (план)'!BH121</f>
        <v>0</v>
      </c>
      <c r="MI121" s="43">
        <f>'СДП (план)'!BI121</f>
        <v>0</v>
      </c>
      <c r="MJ121" s="43">
        <f t="shared" si="3642"/>
        <v>0</v>
      </c>
      <c r="MK121" s="43">
        <f t="shared" si="3643"/>
        <v>0</v>
      </c>
      <c r="ML121" s="43">
        <f>VLOOKUP($C121,'факт СДП 12 мес'!$D$8:$HP$287,75,0)</f>
        <v>0</v>
      </c>
      <c r="MM121" s="43">
        <f>VLOOKUP($C121,'факт СДП 12 мес'!$D$8:$HP$287,76,0)</f>
        <v>0</v>
      </c>
      <c r="MN121" s="43">
        <f>VLOOKUP($C121,'факт СДП 12 мес'!$D$8:$HP$287,77,0)</f>
        <v>0</v>
      </c>
      <c r="MO121" s="43">
        <f>VLOOKUP($C121,'факт СДП 12 мес'!$D$8:$HP$287,78,0)</f>
        <v>0</v>
      </c>
      <c r="MP121" s="43">
        <f>VLOOKUP($C121,'факт СДП 12 мес'!$D$8:$HP$287,79,0)</f>
        <v>0</v>
      </c>
      <c r="MQ121" s="43">
        <f>VLOOKUP($C121,'факт СДП 12 мес'!$D$8:$HP$287,80,0)</f>
        <v>0</v>
      </c>
      <c r="MR121" s="43">
        <f t="shared" si="3644"/>
        <v>0</v>
      </c>
      <c r="MS121" s="43">
        <f t="shared" si="3645"/>
        <v>0</v>
      </c>
      <c r="MT121" s="43">
        <f t="shared" si="3646"/>
        <v>0</v>
      </c>
      <c r="MU121" s="43">
        <f t="shared" si="3647"/>
        <v>0</v>
      </c>
      <c r="MV121" s="43">
        <f t="shared" si="3648"/>
        <v>0</v>
      </c>
      <c r="MW121" s="44">
        <f>'СДП (план)'!BJ121</f>
        <v>0</v>
      </c>
      <c r="MX121" s="43">
        <f>'СДП (план)'!BK121</f>
        <v>0</v>
      </c>
      <c r="MY121" s="43">
        <f t="shared" si="3649"/>
        <v>0</v>
      </c>
      <c r="MZ121" s="43">
        <f t="shared" si="3650"/>
        <v>0</v>
      </c>
      <c r="NA121" s="43">
        <f>VLOOKUP($C121,'факт СДП 12 мес'!$D$8:$HP$287,81,0)</f>
        <v>0</v>
      </c>
      <c r="NB121" s="43">
        <f>VLOOKUP($C121,'факт СДП 12 мес'!$D$8:$HP$287,82,0)</f>
        <v>0</v>
      </c>
      <c r="NC121" s="43">
        <f>VLOOKUP($C121,'факт СДП 12 мес'!$D$8:$HP$287,83,0)</f>
        <v>0</v>
      </c>
      <c r="ND121" s="43">
        <f>VLOOKUP($C121,'факт СДП 12 мес'!$D$8:$HP$287,84,0)</f>
        <v>0</v>
      </c>
      <c r="NE121" s="43">
        <f>VLOOKUP($C121,'факт СДП 12 мес'!$D$8:$HP$287,85,0)</f>
        <v>0</v>
      </c>
      <c r="NF121" s="43">
        <f>VLOOKUP($C121,'факт СДП 12 мес'!$D$8:$HP$287,86,0)</f>
        <v>0</v>
      </c>
      <c r="NG121" s="43">
        <f t="shared" si="3651"/>
        <v>0</v>
      </c>
      <c r="NH121" s="43">
        <f t="shared" si="3652"/>
        <v>0</v>
      </c>
      <c r="NI121" s="43">
        <f t="shared" si="3653"/>
        <v>0</v>
      </c>
      <c r="NJ121" s="43">
        <f t="shared" si="3654"/>
        <v>0</v>
      </c>
      <c r="NK121" s="43">
        <f t="shared" si="3655"/>
        <v>0</v>
      </c>
      <c r="NL121" s="44">
        <f>'СДП (план)'!BL121</f>
        <v>0</v>
      </c>
      <c r="NM121" s="43">
        <f>'СДП (план)'!BM121</f>
        <v>0</v>
      </c>
      <c r="NN121" s="43">
        <f t="shared" si="3656"/>
        <v>0</v>
      </c>
      <c r="NO121" s="43">
        <f t="shared" si="3657"/>
        <v>0</v>
      </c>
      <c r="NP121" s="43">
        <f>VLOOKUP($C121,'факт СДП 12 мес'!$D$8:$HP$287,99,0)</f>
        <v>0</v>
      </c>
      <c r="NQ121" s="43">
        <f>VLOOKUP($C121,'факт СДП 12 мес'!$D$8:$HP$287,100,0)</f>
        <v>0</v>
      </c>
      <c r="NR121" s="43">
        <f>VLOOKUP($C121,'факт СДП 12 мес'!$D$8:$HP$287,101,0)</f>
        <v>0</v>
      </c>
      <c r="NS121" s="43">
        <f>VLOOKUP($C121,'факт СДП 12 мес'!$D$8:$HP$287,102,0)</f>
        <v>0</v>
      </c>
      <c r="NT121" s="43">
        <f>VLOOKUP($C121,'факт СДП 12 мес'!$D$8:$HP$287,103,0)</f>
        <v>0</v>
      </c>
      <c r="NU121" s="43">
        <f>VLOOKUP($C121,'факт СДП 12 мес'!$D$8:$HP$287,104,0)</f>
        <v>0</v>
      </c>
      <c r="NV121" s="43">
        <f t="shared" si="3658"/>
        <v>0</v>
      </c>
      <c r="NW121" s="43">
        <f t="shared" si="3659"/>
        <v>0</v>
      </c>
      <c r="NX121" s="43">
        <f t="shared" si="3660"/>
        <v>0</v>
      </c>
      <c r="NY121" s="43">
        <f t="shared" si="3661"/>
        <v>0</v>
      </c>
      <c r="NZ121" s="43">
        <f t="shared" si="3662"/>
        <v>0</v>
      </c>
      <c r="OA121" s="44">
        <f>'СДП (план)'!BN121</f>
        <v>0</v>
      </c>
      <c r="OB121" s="43">
        <f>'СДП (план)'!BO121</f>
        <v>0</v>
      </c>
      <c r="OC121" s="43">
        <f t="shared" si="3663"/>
        <v>0</v>
      </c>
      <c r="OD121" s="43">
        <f t="shared" si="3664"/>
        <v>0</v>
      </c>
      <c r="OE121" s="43"/>
      <c r="OF121" s="43"/>
      <c r="OG121" s="43"/>
      <c r="OH121" s="43"/>
      <c r="OI121" s="43"/>
      <c r="OJ121" s="43"/>
      <c r="OK121" s="43">
        <f t="shared" si="3665"/>
        <v>0</v>
      </c>
      <c r="OL121" s="43">
        <f t="shared" si="3666"/>
        <v>0</v>
      </c>
      <c r="OM121" s="43">
        <f t="shared" si="3667"/>
        <v>0</v>
      </c>
      <c r="ON121" s="43">
        <f t="shared" si="3668"/>
        <v>0</v>
      </c>
      <c r="OO121" s="43">
        <f t="shared" si="3669"/>
        <v>0</v>
      </c>
      <c r="OP121" s="44">
        <f>'СДП (план)'!BP121</f>
        <v>0</v>
      </c>
      <c r="OQ121" s="43">
        <f>'СДП (план)'!BQ121</f>
        <v>0</v>
      </c>
      <c r="OR121" s="43">
        <f t="shared" si="3670"/>
        <v>0</v>
      </c>
      <c r="OS121" s="43">
        <f t="shared" si="3671"/>
        <v>0</v>
      </c>
      <c r="OT121" s="43">
        <f>VLOOKUP($C121,'факт СДП 12 мес'!$D$8:$HP$287,177,0)</f>
        <v>0</v>
      </c>
      <c r="OU121" s="43">
        <f>VLOOKUP($C121,'факт СДП 12 мес'!$D$8:$HP$287,178,0)</f>
        <v>0</v>
      </c>
      <c r="OV121" s="43">
        <f>VLOOKUP($C121,'факт СДП 12 мес'!$D$8:$HP$287,179,0)</f>
        <v>0</v>
      </c>
      <c r="OW121" s="43">
        <f>VLOOKUP($C121,'факт СДП 12 мес'!$D$8:$HP$287,180,0)</f>
        <v>0</v>
      </c>
      <c r="OX121" s="43">
        <f>VLOOKUP($C121,'факт СДП 12 мес'!$D$8:$HP$287,181,0)</f>
        <v>0</v>
      </c>
      <c r="OY121" s="43">
        <f>VLOOKUP($C121,'факт СДП 12 мес'!$D$8:$HP$287,182,0)</f>
        <v>0</v>
      </c>
      <c r="OZ121" s="43">
        <f t="shared" si="3672"/>
        <v>0</v>
      </c>
      <c r="PA121" s="43">
        <f t="shared" si="3673"/>
        <v>0</v>
      </c>
      <c r="PB121" s="43">
        <f t="shared" si="3674"/>
        <v>0</v>
      </c>
      <c r="PC121" s="43">
        <f t="shared" si="3675"/>
        <v>0</v>
      </c>
      <c r="PD121" s="43">
        <f t="shared" si="3676"/>
        <v>0</v>
      </c>
      <c r="PE121" s="45">
        <f>'СДП (план)'!BR121</f>
        <v>0</v>
      </c>
      <c r="PF121" s="45">
        <f>'СДП (план)'!BS121</f>
        <v>0</v>
      </c>
      <c r="PG121" s="43">
        <f t="shared" si="3677"/>
        <v>0</v>
      </c>
      <c r="PH121" s="43">
        <f t="shared" si="3678"/>
        <v>0</v>
      </c>
      <c r="PI121" s="43">
        <f>VLOOKUP($C121,'факт СДП 12 мес'!$D$8:$HP$287,123,0)</f>
        <v>0</v>
      </c>
      <c r="PJ121" s="43">
        <f>VLOOKUP($C121,'факт СДП 12 мес'!$D$8:$HP$287,124,0)</f>
        <v>0</v>
      </c>
      <c r="PK121" s="43">
        <f>VLOOKUP($C121,'факт СДП 12 мес'!$D$8:$HP$287,125,0)</f>
        <v>0</v>
      </c>
      <c r="PL121" s="43">
        <f>VLOOKUP($C121,'факт СДП 12 мес'!$D$8:$HP$287,126,0)</f>
        <v>0</v>
      </c>
      <c r="PM121" s="43">
        <f>VLOOKUP($C121,'факт СДП 12 мес'!$D$8:$HP$287,127,0)</f>
        <v>0</v>
      </c>
      <c r="PN121" s="43">
        <f>VLOOKUP($C121,'факт СДП 12 мес'!$D$8:$HP$287,128,0)</f>
        <v>0</v>
      </c>
      <c r="PO121" s="43">
        <f t="shared" si="3679"/>
        <v>0</v>
      </c>
      <c r="PP121" s="43">
        <f t="shared" si="3680"/>
        <v>0</v>
      </c>
      <c r="PQ121" s="43">
        <f t="shared" si="3681"/>
        <v>0</v>
      </c>
      <c r="PR121" s="43">
        <f t="shared" si="3682"/>
        <v>0</v>
      </c>
      <c r="PS121" s="43">
        <f t="shared" si="3683"/>
        <v>0</v>
      </c>
      <c r="PT121" s="44">
        <f>'СДП (план)'!BT121</f>
        <v>0</v>
      </c>
      <c r="PU121" s="43">
        <f>'СДП (план)'!BU121</f>
        <v>0</v>
      </c>
      <c r="PV121" s="43">
        <f t="shared" si="3684"/>
        <v>0</v>
      </c>
      <c r="PW121" s="43">
        <f t="shared" si="3685"/>
        <v>0</v>
      </c>
      <c r="PX121" s="43">
        <f>VLOOKUP($C121,'факт СДП 12 мес'!$D$8:$HP$287,111,0)</f>
        <v>0</v>
      </c>
      <c r="PY121" s="43">
        <f>VLOOKUP($C121,'факт СДП 12 мес'!$D$8:$HP$287,112,0)</f>
        <v>0</v>
      </c>
      <c r="PZ121" s="43">
        <f>VLOOKUP($C121,'факт СДП 12 мес'!$D$8:$HP$287,113,0)</f>
        <v>0</v>
      </c>
      <c r="QA121" s="43">
        <f>VLOOKUP($C121,'факт СДП 12 мес'!$D$8:$HP$287,114,0)</f>
        <v>0</v>
      </c>
      <c r="QB121" s="43">
        <f>VLOOKUP($C121,'факт СДП 12 мес'!$D$8:$HP$287,115,0)</f>
        <v>0</v>
      </c>
      <c r="QC121" s="43">
        <f>VLOOKUP($C121,'факт СДП 12 мес'!$D$8:$HP$287,116,0)</f>
        <v>0</v>
      </c>
      <c r="QD121" s="43">
        <f t="shared" si="3686"/>
        <v>0</v>
      </c>
      <c r="QE121" s="43">
        <f t="shared" si="3687"/>
        <v>0</v>
      </c>
      <c r="QF121" s="43">
        <f t="shared" si="3688"/>
        <v>0</v>
      </c>
      <c r="QG121" s="43">
        <f t="shared" si="3689"/>
        <v>0</v>
      </c>
      <c r="QH121" s="43">
        <f t="shared" si="3690"/>
        <v>0</v>
      </c>
      <c r="QI121" s="44">
        <f>'СДП (план)'!BV121</f>
        <v>0</v>
      </c>
      <c r="QJ121" s="43">
        <f>'СДП (план)'!BW121</f>
        <v>0</v>
      </c>
      <c r="QK121" s="43">
        <f t="shared" si="3691"/>
        <v>0</v>
      </c>
      <c r="QL121" s="43">
        <f t="shared" si="3692"/>
        <v>0</v>
      </c>
      <c r="QM121" s="43">
        <f>VLOOKUP($C121,'факт СДП 12 мес'!$D$8:$HP$287,153,0)</f>
        <v>0</v>
      </c>
      <c r="QN121" s="43">
        <f>VLOOKUP($C121,'факт СДП 12 мес'!$D$8:$HP$287,154,0)</f>
        <v>0</v>
      </c>
      <c r="QO121" s="43">
        <f>VLOOKUP($C121,'факт СДП 12 мес'!$D$8:$HP$287,155,0)</f>
        <v>0</v>
      </c>
      <c r="QP121" s="43">
        <f>VLOOKUP($C121,'факт СДП 12 мес'!$D$8:$HP$287,156,0)</f>
        <v>0</v>
      </c>
      <c r="QQ121" s="43">
        <f>VLOOKUP($C121,'факт СДП 12 мес'!$D$8:$HP$287,157,0)</f>
        <v>0</v>
      </c>
      <c r="QR121" s="43">
        <f>VLOOKUP($C121,'факт СДП 12 мес'!$D$8:$HP$287,158,0)</f>
        <v>0</v>
      </c>
      <c r="QS121" s="43">
        <f t="shared" si="3693"/>
        <v>0</v>
      </c>
      <c r="QT121" s="43">
        <f t="shared" si="3694"/>
        <v>0</v>
      </c>
      <c r="QU121" s="43">
        <f t="shared" si="3695"/>
        <v>0</v>
      </c>
      <c r="QV121" s="43">
        <f t="shared" si="3696"/>
        <v>0</v>
      </c>
      <c r="QW121" s="43">
        <f t="shared" si="3697"/>
        <v>0</v>
      </c>
      <c r="QX121" s="44">
        <f>'СДП (план)'!BX121</f>
        <v>0</v>
      </c>
      <c r="QY121" s="43">
        <f>'СДП (план)'!BY121</f>
        <v>0</v>
      </c>
      <c r="QZ121" s="43">
        <f t="shared" si="3698"/>
        <v>0</v>
      </c>
      <c r="RA121" s="43">
        <f t="shared" si="3699"/>
        <v>0</v>
      </c>
      <c r="RB121" s="43">
        <f>VLOOKUP($C121,'факт СДП 12 мес'!$D$8:$HP$287,195,0)</f>
        <v>0</v>
      </c>
      <c r="RC121" s="43">
        <f>VLOOKUP($C121,'факт СДП 12 мес'!$D$8:$HP$287,196,0)</f>
        <v>0</v>
      </c>
      <c r="RD121" s="43">
        <f>VLOOKUP($C121,'факт СДП 12 мес'!$D$8:$HP$287,197,0)</f>
        <v>0</v>
      </c>
      <c r="RE121" s="43">
        <f>VLOOKUP($C121,'факт СДП 12 мес'!$D$8:$HP$287,198,0)</f>
        <v>0</v>
      </c>
      <c r="RF121" s="43">
        <f>VLOOKUP($C121,'факт СДП 12 мес'!$D$8:$HP$287,199,0)</f>
        <v>0</v>
      </c>
      <c r="RG121" s="43">
        <f>VLOOKUP($C121,'факт СДП 12 мес'!$D$8:$HP$287,200,0)</f>
        <v>0</v>
      </c>
      <c r="RH121" s="43">
        <f t="shared" si="3700"/>
        <v>0</v>
      </c>
      <c r="RI121" s="43">
        <f t="shared" si="3701"/>
        <v>0</v>
      </c>
      <c r="RJ121" s="43">
        <f t="shared" si="3702"/>
        <v>0</v>
      </c>
      <c r="RK121" s="43">
        <f t="shared" si="3703"/>
        <v>0</v>
      </c>
      <c r="RL121" s="43">
        <f t="shared" si="3704"/>
        <v>0</v>
      </c>
      <c r="RM121" s="44">
        <f>'СДП (план)'!BZ121</f>
        <v>0</v>
      </c>
      <c r="RN121" s="43">
        <f>'СДП (план)'!CA121</f>
        <v>0</v>
      </c>
      <c r="RO121" s="43">
        <f t="shared" si="3705"/>
        <v>0</v>
      </c>
      <c r="RP121" s="43">
        <f t="shared" si="3706"/>
        <v>0</v>
      </c>
      <c r="RQ121" s="43">
        <f>VLOOKUP($C121,'факт СДП 12 мес'!$D$8:$HP$287,201,0)</f>
        <v>0</v>
      </c>
      <c r="RR121" s="43">
        <f>VLOOKUP($C121,'факт СДП 12 мес'!$D$8:$HP$287,202,0)</f>
        <v>0</v>
      </c>
      <c r="RS121" s="43">
        <f>VLOOKUP($C121,'факт СДП 12 мес'!$D$8:$HP$287,203,0)</f>
        <v>0</v>
      </c>
      <c r="RT121" s="43">
        <f>VLOOKUP($C121,'факт СДП 12 мес'!$D$8:$HP$287,204,0)</f>
        <v>0</v>
      </c>
      <c r="RU121" s="43">
        <f>VLOOKUP($C121,'факт СДП 12 мес'!$D$8:$HP$287,205,0)</f>
        <v>0</v>
      </c>
      <c r="RV121" s="43">
        <f>VLOOKUP($C121,'факт СДП 12 мес'!$D$8:$HP$287,206,0)</f>
        <v>0</v>
      </c>
      <c r="RW121" s="43">
        <f t="shared" si="3707"/>
        <v>0</v>
      </c>
      <c r="RX121" s="43">
        <f t="shared" si="3708"/>
        <v>0</v>
      </c>
      <c r="RY121" s="43">
        <f t="shared" si="3709"/>
        <v>0</v>
      </c>
      <c r="RZ121" s="43">
        <f t="shared" si="3710"/>
        <v>0</v>
      </c>
      <c r="SA121" s="43">
        <f t="shared" si="3711"/>
        <v>0</v>
      </c>
      <c r="SB121" s="44">
        <f>'СДП (план)'!CB121</f>
        <v>0</v>
      </c>
      <c r="SC121" s="43">
        <f>'СДП (план)'!CC121</f>
        <v>0</v>
      </c>
      <c r="SD121" s="43">
        <f t="shared" si="3712"/>
        <v>0</v>
      </c>
      <c r="SE121" s="43">
        <f t="shared" si="3713"/>
        <v>0</v>
      </c>
      <c r="SF121" s="43">
        <f>VLOOKUP($C121,'факт СДП 12 мес'!$D$8:$HP$287,129,0)</f>
        <v>0</v>
      </c>
      <c r="SG121" s="43">
        <f>VLOOKUP($C121,'факт СДП 12 мес'!$D$8:$HP$287,130,0)</f>
        <v>0</v>
      </c>
      <c r="SH121" s="43">
        <f>VLOOKUP($C121,'факт СДП 12 мес'!$D$8:$HP$287,131,0)</f>
        <v>0</v>
      </c>
      <c r="SI121" s="43">
        <f>VLOOKUP($C121,'факт СДП 12 мес'!$D$8:$HP$287,132,0)</f>
        <v>0</v>
      </c>
      <c r="SJ121" s="43">
        <f>VLOOKUP($C121,'факт СДП 12 мес'!$D$8:$HP$287,133,0)</f>
        <v>0</v>
      </c>
      <c r="SK121" s="43">
        <f>VLOOKUP($C121,'факт СДП 12 мес'!$D$8:$HP$287,134,0)</f>
        <v>0</v>
      </c>
      <c r="SL121" s="43">
        <f t="shared" si="3714"/>
        <v>0</v>
      </c>
      <c r="SM121" s="43">
        <f t="shared" si="3715"/>
        <v>0</v>
      </c>
      <c r="SN121" s="43">
        <f t="shared" si="3716"/>
        <v>0</v>
      </c>
      <c r="SO121" s="43">
        <f t="shared" si="3717"/>
        <v>0</v>
      </c>
      <c r="SP121" s="43">
        <f t="shared" si="3718"/>
        <v>0</v>
      </c>
      <c r="SQ121" s="44">
        <f>'СДП (план)'!CD121</f>
        <v>0</v>
      </c>
      <c r="SR121" s="43">
        <f>'СДП (план)'!CE121</f>
        <v>0</v>
      </c>
      <c r="SS121" s="43">
        <f t="shared" si="3719"/>
        <v>0</v>
      </c>
      <c r="ST121" s="43">
        <f t="shared" si="3720"/>
        <v>0</v>
      </c>
      <c r="SU121" s="43">
        <f>VLOOKUP($C121,'факт СДП 12 мес'!$D$8:$HP$287,93,0)</f>
        <v>0</v>
      </c>
      <c r="SV121" s="43">
        <f>VLOOKUP($C121,'факт СДП 12 мес'!$D$8:$HP$287,94,0)</f>
        <v>0</v>
      </c>
      <c r="SW121" s="43">
        <f>VLOOKUP($C121,'факт СДП 12 мес'!$D$8:$HP$287,95,0)</f>
        <v>0</v>
      </c>
      <c r="SX121" s="43">
        <f>VLOOKUP($C121,'факт СДП 12 мес'!$D$8:$HP$287,96,0)</f>
        <v>0</v>
      </c>
      <c r="SY121" s="43">
        <f>VLOOKUP($C121,'факт СДП 12 мес'!$D$8:$HP$287,97,0)</f>
        <v>0</v>
      </c>
      <c r="SZ121" s="43">
        <f>VLOOKUP($C121,'факт СДП 12 мес'!$D$8:$HP$287,98,0)</f>
        <v>0</v>
      </c>
      <c r="TA121" s="43">
        <f t="shared" si="3721"/>
        <v>0</v>
      </c>
      <c r="TB121" s="43">
        <f t="shared" si="3722"/>
        <v>0</v>
      </c>
      <c r="TC121" s="43">
        <f t="shared" si="3723"/>
        <v>0</v>
      </c>
      <c r="TD121" s="43">
        <f t="shared" si="3724"/>
        <v>0</v>
      </c>
      <c r="TE121" s="43">
        <f t="shared" si="3725"/>
        <v>0</v>
      </c>
      <c r="TF121" s="5">
        <f>'СДП (план)'!CF121</f>
        <v>0</v>
      </c>
      <c r="TG121" s="3">
        <f>'СДП (план)'!CG121</f>
        <v>0</v>
      </c>
      <c r="TH121" s="43">
        <f t="shared" si="3055"/>
        <v>0</v>
      </c>
      <c r="TI121" s="43">
        <f t="shared" si="3056"/>
        <v>0</v>
      </c>
      <c r="TJ121" s="43">
        <f>VLOOKUP($C121,'факт СДП 12 мес'!$D$8:$HP$287,117,0)</f>
        <v>0</v>
      </c>
      <c r="TK121" s="43">
        <f>VLOOKUP($C121,'факт СДП 12 мес'!$D$8:$HP$287,118,0)</f>
        <v>0</v>
      </c>
      <c r="TL121" s="43">
        <f>VLOOKUP($C121,'факт СДП 12 мес'!$D$8:$HP$287,119,0)</f>
        <v>0</v>
      </c>
      <c r="TM121" s="43">
        <f>VLOOKUP($C121,'факт СДП 12 мес'!$D$8:$HP$287,120,0)</f>
        <v>0</v>
      </c>
      <c r="TN121" s="43">
        <f>VLOOKUP($C121,'факт СДП 12 мес'!$D$8:$HP$287,121,0)</f>
        <v>0</v>
      </c>
      <c r="TO121" s="43">
        <f>VLOOKUP($C121,'факт СДП 12 мес'!$D$8:$HP$287,122,0)</f>
        <v>0</v>
      </c>
      <c r="TP121" s="43">
        <f t="shared" si="3726"/>
        <v>0</v>
      </c>
      <c r="TQ121" s="43">
        <f t="shared" si="3727"/>
        <v>0</v>
      </c>
      <c r="TR121" s="43">
        <f t="shared" si="3728"/>
        <v>0</v>
      </c>
      <c r="TS121" s="43">
        <f t="shared" si="3729"/>
        <v>0</v>
      </c>
      <c r="TT121" s="43">
        <f t="shared" si="3730"/>
        <v>0</v>
      </c>
      <c r="TU121" s="43">
        <f>'СДП (план)'!CH121</f>
        <v>0</v>
      </c>
      <c r="TV121" s="43">
        <f>'СДП (план)'!CI121</f>
        <v>0</v>
      </c>
      <c r="TW121" s="43">
        <f t="shared" si="3731"/>
        <v>0</v>
      </c>
      <c r="TX121" s="43">
        <f t="shared" si="3732"/>
        <v>0</v>
      </c>
      <c r="TY121" s="43">
        <f>VLOOKUP($C121,'факт СДП 12 мес'!$D$8:$HP$287,207,0)</f>
        <v>0</v>
      </c>
      <c r="TZ121" s="43">
        <f>VLOOKUP($C121,'факт СДП 12 мес'!$D$8:$HP$287,208,0)</f>
        <v>0</v>
      </c>
      <c r="UA121" s="43">
        <f>VLOOKUP($C121,'факт СДП 12 мес'!$D$8:$HP$287,209,0)</f>
        <v>0</v>
      </c>
      <c r="UB121" s="43">
        <f>VLOOKUP($C121,'факт СДП 12 мес'!$D$8:$HP$287,210,0)</f>
        <v>0</v>
      </c>
      <c r="UC121" s="43">
        <f>VLOOKUP($C121,'факт СДП 12 мес'!$D$8:$HP$287,211,0)</f>
        <v>0</v>
      </c>
      <c r="UD121" s="43">
        <f>VLOOKUP($C121,'факт СДП 12 мес'!$D$8:$HP$287,212,0)</f>
        <v>0</v>
      </c>
      <c r="UE121" s="43">
        <f t="shared" si="3733"/>
        <v>0</v>
      </c>
      <c r="UF121" s="43">
        <f t="shared" si="3734"/>
        <v>0</v>
      </c>
      <c r="UG121" s="43">
        <f t="shared" si="3735"/>
        <v>0</v>
      </c>
      <c r="UH121" s="43">
        <f t="shared" si="3736"/>
        <v>0</v>
      </c>
      <c r="UI121" s="43">
        <f t="shared" si="3737"/>
        <v>0</v>
      </c>
      <c r="UJ121" s="43"/>
      <c r="UK121" s="43"/>
      <c r="UL121" s="43"/>
      <c r="UM121" s="43"/>
      <c r="UN121" s="43"/>
      <c r="UO121" s="43"/>
      <c r="UP121" s="43"/>
      <c r="UQ121" s="43"/>
      <c r="UR121" s="43"/>
      <c r="US121" s="43"/>
      <c r="UT121" s="43"/>
      <c r="UU121" s="43"/>
      <c r="UV121" s="43"/>
      <c r="UW121" s="43">
        <f t="shared" si="2687"/>
        <v>0</v>
      </c>
      <c r="UX121" s="43">
        <f t="shared" si="2688"/>
        <v>0</v>
      </c>
      <c r="UY121" s="47">
        <f>'СДП (план)'!CN121</f>
        <v>58</v>
      </c>
      <c r="UZ121" s="47">
        <f>'СДП (план)'!CO121</f>
        <v>440191.06196351995</v>
      </c>
      <c r="VA121" s="43">
        <f t="shared" si="3738"/>
        <v>58</v>
      </c>
      <c r="VB121" s="43">
        <f t="shared" si="3739"/>
        <v>440191.0619635199</v>
      </c>
      <c r="VC121" s="47">
        <f t="shared" si="3740"/>
        <v>12</v>
      </c>
      <c r="VD121" s="47">
        <f t="shared" si="3741"/>
        <v>91996.25999999998</v>
      </c>
      <c r="VE121" s="47">
        <f t="shared" si="3742"/>
        <v>162</v>
      </c>
      <c r="VF121" s="47">
        <f t="shared" si="3743"/>
        <v>0</v>
      </c>
      <c r="VG121" s="47">
        <f t="shared" si="3744"/>
        <v>0</v>
      </c>
      <c r="VH121" s="47">
        <f t="shared" si="3745"/>
        <v>0</v>
      </c>
      <c r="VI121" s="47">
        <f t="shared" si="3746"/>
        <v>24.36</v>
      </c>
      <c r="VJ121" s="47">
        <f t="shared" si="3747"/>
        <v>24.36</v>
      </c>
      <c r="VK121" s="47">
        <f t="shared" si="3748"/>
        <v>5.04</v>
      </c>
      <c r="VL121" s="43">
        <f t="shared" si="3749"/>
        <v>-46</v>
      </c>
      <c r="VM121" s="43">
        <f t="shared" si="3750"/>
        <v>-348194.80196351989</v>
      </c>
    </row>
    <row r="122" spans="1:585" s="32" customFormat="1" ht="18.75" x14ac:dyDescent="0.25">
      <c r="A122" s="171"/>
      <c r="B122" s="494" t="s">
        <v>874</v>
      </c>
      <c r="C122" s="464" t="s">
        <v>875</v>
      </c>
      <c r="D122" s="495" t="s">
        <v>876</v>
      </c>
      <c r="E122" s="279"/>
      <c r="F122" s="279">
        <v>16828</v>
      </c>
      <c r="G122" s="496">
        <v>0.74</v>
      </c>
      <c r="H122" s="359">
        <v>0.1802</v>
      </c>
      <c r="I122" s="18">
        <v>1</v>
      </c>
      <c r="J122" s="314"/>
      <c r="K122" s="196"/>
      <c r="L122" s="196">
        <v>1.4</v>
      </c>
      <c r="M122" s="196">
        <v>1.68</v>
      </c>
      <c r="N122" s="196">
        <v>2.23</v>
      </c>
      <c r="O122" s="197">
        <v>2.57</v>
      </c>
      <c r="P122" s="44">
        <f>'СДП (план)'!P122</f>
        <v>0</v>
      </c>
      <c r="Q122" s="44">
        <f>'СДП (план)'!Q122</f>
        <v>0</v>
      </c>
      <c r="R122" s="43">
        <f t="shared" si="3488"/>
        <v>0</v>
      </c>
      <c r="S122" s="43">
        <f t="shared" si="3489"/>
        <v>0</v>
      </c>
      <c r="T122" s="43">
        <f>VLOOKUP($C122,'факт СДП 12 мес'!$D$8:$HP$287,9,0)</f>
        <v>0</v>
      </c>
      <c r="U122" s="43">
        <f>VLOOKUP($C122,'факт СДП 12 мес'!$D$8:$HP$287,10,0)</f>
        <v>0</v>
      </c>
      <c r="V122" s="43">
        <f>VLOOKUP($C122,'факт СДП 12 мес'!$D$8:$HP$287,11,0)</f>
        <v>0</v>
      </c>
      <c r="W122" s="43">
        <f>VLOOKUP($C122,'факт СДП 12 мес'!$D$8:$HP$287,12,0)</f>
        <v>0</v>
      </c>
      <c r="X122" s="43">
        <f>VLOOKUP($C122,'факт СДП 12 мес'!$D$8:$HP$287,13,0)</f>
        <v>0</v>
      </c>
      <c r="Y122" s="43">
        <f>VLOOKUP($C122,'факт СДП 12 мес'!$D$8:$HP$287,14,0)</f>
        <v>0</v>
      </c>
      <c r="Z122" s="43">
        <f t="shared" si="3490"/>
        <v>0</v>
      </c>
      <c r="AA122" s="43">
        <f t="shared" si="3491"/>
        <v>0</v>
      </c>
      <c r="AB122" s="43">
        <f t="shared" si="3492"/>
        <v>0</v>
      </c>
      <c r="AC122" s="43">
        <f t="shared" si="3493"/>
        <v>0</v>
      </c>
      <c r="AD122" s="43">
        <f t="shared" si="3494"/>
        <v>0</v>
      </c>
      <c r="AE122" s="135">
        <f>'СДП (план)'!R122</f>
        <v>0</v>
      </c>
      <c r="AF122" s="135">
        <f>'СДП (план)'!S122</f>
        <v>0</v>
      </c>
      <c r="AG122" s="43">
        <f t="shared" si="3495"/>
        <v>0</v>
      </c>
      <c r="AH122" s="43">
        <f t="shared" si="3496"/>
        <v>0</v>
      </c>
      <c r="AI122" s="43">
        <f>VLOOKUP($C122,'факт СДП 12 мес'!$D$8:$HP$287,3,0)</f>
        <v>0</v>
      </c>
      <c r="AJ122" s="43">
        <f>VLOOKUP($C122,'факт СДП 12 мес'!$D$8:$HP$287,4,0)</f>
        <v>0</v>
      </c>
      <c r="AK122" s="43">
        <f>VLOOKUP($C122,'факт СДП 12 мес'!$D$8:$HP$287,5,0)</f>
        <v>0</v>
      </c>
      <c r="AL122" s="43">
        <f>VLOOKUP($C122,'факт СДП 12 мес'!$D$8:$HP$287,6,0)</f>
        <v>0</v>
      </c>
      <c r="AM122" s="43">
        <f>VLOOKUP($C122,'факт СДП 12 мес'!$D$8:$HP$287,7,0)</f>
        <v>0</v>
      </c>
      <c r="AN122" s="43">
        <f>VLOOKUP($C122,'факт СДП 12 мес'!$D$8:$HP$287,8,0)</f>
        <v>0</v>
      </c>
      <c r="AO122" s="43">
        <f t="shared" si="3497"/>
        <v>0</v>
      </c>
      <c r="AP122" s="43">
        <f t="shared" si="3498"/>
        <v>0</v>
      </c>
      <c r="AQ122" s="43">
        <f t="shared" si="3499"/>
        <v>0</v>
      </c>
      <c r="AR122" s="43">
        <f t="shared" si="3500"/>
        <v>0</v>
      </c>
      <c r="AS122" s="43">
        <f t="shared" si="3501"/>
        <v>0</v>
      </c>
      <c r="AT122" s="44">
        <f>'СДП (план)'!T122</f>
        <v>0</v>
      </c>
      <c r="AU122" s="43">
        <f>'СДП (план)'!U122</f>
        <v>0</v>
      </c>
      <c r="AV122" s="43">
        <f t="shared" si="3502"/>
        <v>0</v>
      </c>
      <c r="AW122" s="43">
        <f t="shared" si="3503"/>
        <v>0</v>
      </c>
      <c r="AX122" s="43">
        <f>VLOOKUP($C122,'факт СДП 12 мес'!$D$8:$HP$287,159,0)</f>
        <v>0</v>
      </c>
      <c r="AY122" s="43">
        <f>VLOOKUP($C122,'факт СДП 12 мес'!$D$8:$HP$287,160,0)</f>
        <v>0</v>
      </c>
      <c r="AZ122" s="43">
        <f>VLOOKUP($C122,'факт СДП 12 мес'!$D$8:$HP$287,161,0)</f>
        <v>0</v>
      </c>
      <c r="BA122" s="43">
        <f>VLOOKUP($C122,'факт СДП 12 мес'!$D$8:$HP$287,162,0)</f>
        <v>0</v>
      </c>
      <c r="BB122" s="43">
        <f>VLOOKUP($C122,'факт СДП 12 мес'!$D$8:$HP$287,163,0)</f>
        <v>0</v>
      </c>
      <c r="BC122" s="43">
        <f>VLOOKUP($C122,'факт СДП 12 мес'!$D$8:$HP$287,164,0)</f>
        <v>0</v>
      </c>
      <c r="BD122" s="43">
        <f t="shared" si="3504"/>
        <v>0</v>
      </c>
      <c r="BE122" s="43">
        <f t="shared" si="3505"/>
        <v>0</v>
      </c>
      <c r="BF122" s="43">
        <f t="shared" si="3506"/>
        <v>0</v>
      </c>
      <c r="BG122" s="43">
        <f t="shared" si="3507"/>
        <v>0</v>
      </c>
      <c r="BH122" s="43">
        <f t="shared" si="3508"/>
        <v>0</v>
      </c>
      <c r="BI122" s="87">
        <f>'СДП (план)'!V122</f>
        <v>95</v>
      </c>
      <c r="BJ122" s="3">
        <f>'СДП (план)'!W122</f>
        <v>1268279.6454719999</v>
      </c>
      <c r="BK122" s="43">
        <f t="shared" si="3509"/>
        <v>95</v>
      </c>
      <c r="BL122" s="43">
        <f t="shared" si="3510"/>
        <v>1268279.6454719999</v>
      </c>
      <c r="BM122" s="43">
        <f>VLOOKUP($C122,'факт СДП 12 мес'!$D$8:$HP$287,21,0)</f>
        <v>3</v>
      </c>
      <c r="BN122" s="43">
        <f>VLOOKUP($C122,'факт СДП 12 мес'!$D$8:$HP$287,22,0)</f>
        <v>40050.93</v>
      </c>
      <c r="BO122" s="43">
        <f>VLOOKUP($C122,'факт СДП 12 мес'!$D$8:$HP$287,23,0)</f>
        <v>16</v>
      </c>
      <c r="BP122" s="43">
        <f>VLOOKUP($C122,'факт СДП 12 мес'!$D$8:$HP$287,24,0)</f>
        <v>0</v>
      </c>
      <c r="BQ122" s="43">
        <f>VLOOKUP($C122,'факт СДП 12 мес'!$D$8:$HP$287,25,0)</f>
        <v>0</v>
      </c>
      <c r="BR122" s="43">
        <f>VLOOKUP($C122,'факт СДП 12 мес'!$D$8:$HP$287,26,0)</f>
        <v>0</v>
      </c>
      <c r="BS122" s="43">
        <f t="shared" si="3511"/>
        <v>70.3</v>
      </c>
      <c r="BT122" s="43">
        <f t="shared" si="3512"/>
        <v>70.3</v>
      </c>
      <c r="BU122" s="43">
        <f t="shared" si="3513"/>
        <v>2.2199999999999998</v>
      </c>
      <c r="BV122" s="43">
        <f t="shared" si="3514"/>
        <v>-92</v>
      </c>
      <c r="BW122" s="43">
        <f t="shared" si="3515"/>
        <v>-1228228.715472</v>
      </c>
      <c r="BX122" s="44">
        <f>'СДП (план)'!X122</f>
        <v>0</v>
      </c>
      <c r="BY122" s="43">
        <f>'СДП (план)'!Y122</f>
        <v>0</v>
      </c>
      <c r="BZ122" s="43">
        <f t="shared" si="3516"/>
        <v>0</v>
      </c>
      <c r="CA122" s="43">
        <f t="shared" si="3517"/>
        <v>0</v>
      </c>
      <c r="CB122" s="43">
        <f>VLOOKUP($C122,'факт СДП 12 мес'!$D$8:$HP$287,15,0)</f>
        <v>0</v>
      </c>
      <c r="CC122" s="43">
        <f>VLOOKUP($C122,'факт СДП 12 мес'!$D$8:$HP$287,16,0)</f>
        <v>0</v>
      </c>
      <c r="CD122" s="43">
        <f>VLOOKUP($C122,'факт СДП 12 мес'!$D$8:$HP$287,17,0)</f>
        <v>0</v>
      </c>
      <c r="CE122" s="43">
        <f>VLOOKUP($C122,'факт СДП 12 мес'!$D$8:$HP$287,18,0)</f>
        <v>0</v>
      </c>
      <c r="CF122" s="43">
        <f>VLOOKUP($C122,'факт СДП 12 мес'!$D$8:$HP$287,19,0)</f>
        <v>0</v>
      </c>
      <c r="CG122" s="43">
        <f>VLOOKUP($C122,'факт СДП 12 мес'!$D$8:$HP$287,20,0)</f>
        <v>0</v>
      </c>
      <c r="CH122" s="43">
        <f t="shared" si="3518"/>
        <v>0</v>
      </c>
      <c r="CI122" s="43">
        <f t="shared" si="3519"/>
        <v>0</v>
      </c>
      <c r="CJ122" s="43">
        <f t="shared" si="3520"/>
        <v>0</v>
      </c>
      <c r="CK122" s="43">
        <f t="shared" si="3521"/>
        <v>0</v>
      </c>
      <c r="CL122" s="43">
        <f t="shared" si="3522"/>
        <v>0</v>
      </c>
      <c r="CM122" s="45">
        <f>'СДП (план)'!Z122</f>
        <v>0</v>
      </c>
      <c r="CN122" s="43">
        <f>'СДП (план)'!AA122</f>
        <v>0</v>
      </c>
      <c r="CO122" s="43">
        <f t="shared" si="3523"/>
        <v>0</v>
      </c>
      <c r="CP122" s="43">
        <f t="shared" si="3524"/>
        <v>0</v>
      </c>
      <c r="CQ122" s="43">
        <f>VLOOKUP($C122,'факт СДП 12 мес'!$D$8:$HP$287,165,0)</f>
        <v>0</v>
      </c>
      <c r="CR122" s="43">
        <f>VLOOKUP($C122,'факт СДП 12 мес'!$D$8:$HP$287,166,0)</f>
        <v>0</v>
      </c>
      <c r="CS122" s="43">
        <f>VLOOKUP($C122,'факт СДП 12 мес'!$D$8:$HP$287,167,0)</f>
        <v>0</v>
      </c>
      <c r="CT122" s="43">
        <f>VLOOKUP($C122,'факт СДП 12 мес'!$D$8:$HP$287,168,0)</f>
        <v>0</v>
      </c>
      <c r="CU122" s="43">
        <f>VLOOKUP($C122,'факт СДП 12 мес'!$D$8:$HP$287,169,0)</f>
        <v>0</v>
      </c>
      <c r="CV122" s="43">
        <f>VLOOKUP($C122,'факт СДП 12 мес'!$D$8:$HP$287,170,0)</f>
        <v>0</v>
      </c>
      <c r="CW122" s="43">
        <f t="shared" si="3525"/>
        <v>0</v>
      </c>
      <c r="CX122" s="43">
        <f t="shared" si="3526"/>
        <v>0</v>
      </c>
      <c r="CY122" s="43">
        <f t="shared" si="3527"/>
        <v>0</v>
      </c>
      <c r="CZ122" s="43">
        <f t="shared" si="3528"/>
        <v>0</v>
      </c>
      <c r="DA122" s="43">
        <f t="shared" si="3529"/>
        <v>0</v>
      </c>
      <c r="DB122" s="5">
        <f>'СДП (план)'!AB122</f>
        <v>0</v>
      </c>
      <c r="DC122" s="3">
        <f>'СДП (план)'!AC122</f>
        <v>0</v>
      </c>
      <c r="DD122" s="43">
        <f t="shared" si="3530"/>
        <v>0</v>
      </c>
      <c r="DE122" s="43">
        <f t="shared" si="3531"/>
        <v>0</v>
      </c>
      <c r="DF122" s="43">
        <f>VLOOKUP($C122,'факт СДП 12 мес'!$D$8:$HP$287,57,0)</f>
        <v>0</v>
      </c>
      <c r="DG122" s="43">
        <f>VLOOKUP($C122,'факт СДП 12 мес'!$D$8:$HP$287,58,0)</f>
        <v>0</v>
      </c>
      <c r="DH122" s="43">
        <f>VLOOKUP($C122,'факт СДП 12 мес'!$D$8:$HP$287,59,0)</f>
        <v>0</v>
      </c>
      <c r="DI122" s="43">
        <f>VLOOKUP($C122,'факт СДП 12 мес'!$D$8:$HP$287,60,0)</f>
        <v>0</v>
      </c>
      <c r="DJ122" s="43">
        <f>VLOOKUP($C122,'факт СДП 12 мес'!$D$8:$HP$287,61,0)</f>
        <v>0</v>
      </c>
      <c r="DK122" s="43">
        <f>VLOOKUP($C122,'факт СДП 12 мес'!$D$8:$HP$287,62,0)</f>
        <v>0</v>
      </c>
      <c r="DL122" s="43">
        <f t="shared" si="3532"/>
        <v>0</v>
      </c>
      <c r="DM122" s="43">
        <f t="shared" si="3533"/>
        <v>0</v>
      </c>
      <c r="DN122" s="43">
        <f t="shared" si="3534"/>
        <v>0</v>
      </c>
      <c r="DO122" s="43">
        <f t="shared" si="3535"/>
        <v>0</v>
      </c>
      <c r="DP122" s="43">
        <f t="shared" si="3536"/>
        <v>0</v>
      </c>
      <c r="DQ122" s="5">
        <f>'СДП (план)'!AD122</f>
        <v>0</v>
      </c>
      <c r="DR122" s="3">
        <f>'СДП (план)'!AE122</f>
        <v>0</v>
      </c>
      <c r="DS122" s="43">
        <f t="shared" si="3537"/>
        <v>0</v>
      </c>
      <c r="DT122" s="43">
        <f t="shared" si="3538"/>
        <v>0</v>
      </c>
      <c r="DU122" s="43">
        <f>VLOOKUP($C122,'факт СДП 12 мес'!$D$8:$HP$287,33,0)</f>
        <v>0</v>
      </c>
      <c r="DV122" s="43">
        <f>VLOOKUP($C122,'факт СДП 12 мес'!$D$8:$HP$287,34,0)</f>
        <v>0</v>
      </c>
      <c r="DW122" s="43">
        <f>VLOOKUP($C122,'факт СДП 12 мес'!$D$8:$HP$287,35,0)</f>
        <v>0</v>
      </c>
      <c r="DX122" s="43">
        <f>VLOOKUP($C122,'факт СДП 12 мес'!$D$8:$HP$287,36,0)</f>
        <v>0</v>
      </c>
      <c r="DY122" s="43">
        <f>VLOOKUP($C122,'факт СДП 12 мес'!$D$8:$HP$287,37,0)</f>
        <v>0</v>
      </c>
      <c r="DZ122" s="43">
        <f>VLOOKUP($C122,'факт СДП 12 мес'!$D$8:$HP$287,38,0)</f>
        <v>0</v>
      </c>
      <c r="EA122" s="43">
        <f t="shared" si="3539"/>
        <v>0</v>
      </c>
      <c r="EB122" s="43">
        <f t="shared" si="3540"/>
        <v>0</v>
      </c>
      <c r="EC122" s="43">
        <f t="shared" si="3541"/>
        <v>0</v>
      </c>
      <c r="ED122" s="43">
        <f t="shared" si="3542"/>
        <v>0</v>
      </c>
      <c r="EE122" s="43">
        <f t="shared" si="3543"/>
        <v>0</v>
      </c>
      <c r="EF122" s="5">
        <f>'СДП (план)'!AF122</f>
        <v>1</v>
      </c>
      <c r="EG122" s="3">
        <f>'СДП (план)'!AG122</f>
        <v>13978.626497919999</v>
      </c>
      <c r="EH122" s="43">
        <f t="shared" si="3544"/>
        <v>1</v>
      </c>
      <c r="EI122" s="43">
        <f t="shared" si="3545"/>
        <v>13978.626497919999</v>
      </c>
      <c r="EJ122" s="43">
        <f>VLOOKUP($C122,'факт СДП 12 мес'!$D$8:$HP$287,27,0)</f>
        <v>0</v>
      </c>
      <c r="EK122" s="43">
        <f>VLOOKUP($C122,'факт СДП 12 мес'!$D$8:$HP$287,28,0)</f>
        <v>0</v>
      </c>
      <c r="EL122" s="43">
        <f>VLOOKUP($C122,'факт СДП 12 мес'!$D$8:$HP$287,29,0)</f>
        <v>0</v>
      </c>
      <c r="EM122" s="43">
        <f>VLOOKUP($C122,'факт СДП 12 мес'!$D$8:$HP$287,30,0)</f>
        <v>0</v>
      </c>
      <c r="EN122" s="43">
        <f>VLOOKUP($C122,'факт СДП 12 мес'!$D$8:$HP$287,31,0)</f>
        <v>0</v>
      </c>
      <c r="EO122" s="43">
        <f>VLOOKUP($C122,'факт СДП 12 мес'!$D$8:$HP$287,32,0)</f>
        <v>0</v>
      </c>
      <c r="EP122" s="43">
        <f t="shared" si="3546"/>
        <v>0.74</v>
      </c>
      <c r="EQ122" s="43">
        <f t="shared" si="3547"/>
        <v>0.74</v>
      </c>
      <c r="ER122" s="43">
        <f t="shared" si="3548"/>
        <v>0</v>
      </c>
      <c r="ES122" s="43">
        <f t="shared" si="3549"/>
        <v>-1</v>
      </c>
      <c r="ET122" s="43">
        <f t="shared" si="3550"/>
        <v>-13978.626497919999</v>
      </c>
      <c r="EU122" s="44">
        <f>'СДП (план)'!AH122</f>
        <v>0</v>
      </c>
      <c r="EV122" s="43">
        <f>'СДП (план)'!AI122</f>
        <v>0</v>
      </c>
      <c r="EW122" s="43">
        <f t="shared" si="3551"/>
        <v>0</v>
      </c>
      <c r="EX122" s="43">
        <f t="shared" si="3552"/>
        <v>0</v>
      </c>
      <c r="EY122" s="43">
        <f>VLOOKUP($C122,'факт СДП 12 мес'!$D$8:$HP$287,87,0)</f>
        <v>0</v>
      </c>
      <c r="EZ122" s="43">
        <f>VLOOKUP($C122,'факт СДП 12 мес'!$D$8:$HP$287,88,0)</f>
        <v>0</v>
      </c>
      <c r="FA122" s="43">
        <f>VLOOKUP($C122,'факт СДП 12 мес'!$D$8:$HP$287,89,0)</f>
        <v>0</v>
      </c>
      <c r="FB122" s="43">
        <f>VLOOKUP($C122,'факт СДП 12 мес'!$D$8:$HP$287,90,0)</f>
        <v>0</v>
      </c>
      <c r="FC122" s="43">
        <f>VLOOKUP($C122,'факт СДП 12 мес'!$D$8:$HP$287,91,0)</f>
        <v>0</v>
      </c>
      <c r="FD122" s="43">
        <f>VLOOKUP($C122,'факт СДП 12 мес'!$D$8:$HP$287,92,0)</f>
        <v>0</v>
      </c>
      <c r="FE122" s="43">
        <f t="shared" si="3553"/>
        <v>0</v>
      </c>
      <c r="FF122" s="43">
        <f t="shared" si="3554"/>
        <v>0</v>
      </c>
      <c r="FG122" s="43">
        <f t="shared" si="3555"/>
        <v>0</v>
      </c>
      <c r="FH122" s="43">
        <f t="shared" si="3556"/>
        <v>0</v>
      </c>
      <c r="FI122" s="43">
        <f t="shared" si="3557"/>
        <v>0</v>
      </c>
      <c r="FJ122" s="44">
        <f>'СДП (план)'!AJ122</f>
        <v>0</v>
      </c>
      <c r="FK122" s="43">
        <f>'СДП (план)'!AK122</f>
        <v>0</v>
      </c>
      <c r="FL122" s="43">
        <f t="shared" si="3558"/>
        <v>0</v>
      </c>
      <c r="FM122" s="43">
        <f t="shared" si="3559"/>
        <v>0</v>
      </c>
      <c r="FN122" s="43">
        <f>VLOOKUP($C122,'факт СДП 12 мес'!$D$8:$HP$287,39,0)</f>
        <v>0</v>
      </c>
      <c r="FO122" s="43">
        <f>VLOOKUP($C122,'факт СДП 12 мес'!$D$8:$HP$287,40,0)</f>
        <v>0</v>
      </c>
      <c r="FP122" s="43">
        <f>VLOOKUP($C122,'факт СДП 12 мес'!$D$8:$HP$287,41,0)</f>
        <v>0</v>
      </c>
      <c r="FQ122" s="43">
        <f>VLOOKUP($C122,'факт СДП 12 мес'!$D$8:$HP$287,42,0)</f>
        <v>0</v>
      </c>
      <c r="FR122" s="43">
        <f>VLOOKUP($C122,'факт СДП 12 мес'!$D$8:$HP$287,43,0)</f>
        <v>0</v>
      </c>
      <c r="FS122" s="43">
        <f>VLOOKUP($C122,'факт СДП 12 мес'!$D$8:$HP$287,44,0)</f>
        <v>0</v>
      </c>
      <c r="FT122" s="43">
        <f t="shared" si="3560"/>
        <v>0</v>
      </c>
      <c r="FU122" s="43">
        <f t="shared" si="3561"/>
        <v>0</v>
      </c>
      <c r="FV122" s="43">
        <f t="shared" si="3562"/>
        <v>0</v>
      </c>
      <c r="FW122" s="43">
        <f t="shared" si="3563"/>
        <v>0</v>
      </c>
      <c r="FX122" s="43">
        <f t="shared" si="3564"/>
        <v>0</v>
      </c>
      <c r="FY122" s="44">
        <f>'СДП (план)'!AL122</f>
        <v>0</v>
      </c>
      <c r="FZ122" s="43">
        <f>'СДП (план)'!AM122</f>
        <v>0</v>
      </c>
      <c r="GA122" s="43">
        <f t="shared" si="3565"/>
        <v>0</v>
      </c>
      <c r="GB122" s="43">
        <f t="shared" si="3566"/>
        <v>0</v>
      </c>
      <c r="GC122" s="43">
        <f>VLOOKUP($C122,'факт СДП 12 мес'!$D$8:$HP$287,45,0)</f>
        <v>0</v>
      </c>
      <c r="GD122" s="43">
        <f>VLOOKUP($C122,'факт СДП 12 мес'!$D$8:$HP$287,46,0)</f>
        <v>0</v>
      </c>
      <c r="GE122" s="43">
        <f>VLOOKUP($C122,'факт СДП 12 мес'!$D$8:$HP$287,47,0)</f>
        <v>0</v>
      </c>
      <c r="GF122" s="43">
        <f>VLOOKUP($C122,'факт СДП 12 мес'!$D$8:$HP$287,48,0)</f>
        <v>0</v>
      </c>
      <c r="GG122" s="43">
        <f>VLOOKUP($C122,'факт СДП 12 мес'!$D$8:$HP$287,49,0)</f>
        <v>0</v>
      </c>
      <c r="GH122" s="43">
        <f>VLOOKUP($C122,'факт СДП 12 мес'!$D$8:$HP$287,50,0)</f>
        <v>0</v>
      </c>
      <c r="GI122" s="43">
        <f t="shared" si="3567"/>
        <v>0</v>
      </c>
      <c r="GJ122" s="43">
        <f t="shared" si="3568"/>
        <v>0</v>
      </c>
      <c r="GK122" s="43">
        <f t="shared" si="3569"/>
        <v>0</v>
      </c>
      <c r="GL122" s="43">
        <f t="shared" si="3570"/>
        <v>0</v>
      </c>
      <c r="GM122" s="43">
        <f t="shared" si="3571"/>
        <v>0</v>
      </c>
      <c r="GN122" s="5">
        <f>'СДП (план)'!AN122</f>
        <v>0</v>
      </c>
      <c r="GO122" s="3">
        <f>'СДП (план)'!AO122</f>
        <v>0</v>
      </c>
      <c r="GP122" s="43">
        <f t="shared" si="3572"/>
        <v>0</v>
      </c>
      <c r="GQ122" s="43">
        <f t="shared" si="3573"/>
        <v>0</v>
      </c>
      <c r="GR122" s="43">
        <f>VLOOKUP($C122,'факт СДП 12 мес'!$D$8:$HP$287,51,0)</f>
        <v>0</v>
      </c>
      <c r="GS122" s="43">
        <f>VLOOKUP($C122,'факт СДП 12 мес'!$D$8:$HP$287,52,0)</f>
        <v>0</v>
      </c>
      <c r="GT122" s="43">
        <f>VLOOKUP($C122,'факт СДП 12 мес'!$D$8:$HP$287,53,0)</f>
        <v>0</v>
      </c>
      <c r="GU122" s="43">
        <f>VLOOKUP($C122,'факт СДП 12 мес'!$D$8:$HP$287,54,0)</f>
        <v>0</v>
      </c>
      <c r="GV122" s="43">
        <f>VLOOKUP($C122,'факт СДП 12 мес'!$D$8:$HP$287,55,0)</f>
        <v>0</v>
      </c>
      <c r="GW122" s="43">
        <f>VLOOKUP($C122,'факт СДП 12 мес'!$D$8:$HP$287,56,0)</f>
        <v>0</v>
      </c>
      <c r="GX122" s="43">
        <f t="shared" si="3574"/>
        <v>0</v>
      </c>
      <c r="GY122" s="43">
        <f t="shared" si="3575"/>
        <v>0</v>
      </c>
      <c r="GZ122" s="43">
        <f t="shared" si="3576"/>
        <v>0</v>
      </c>
      <c r="HA122" s="43">
        <f t="shared" si="3577"/>
        <v>0</v>
      </c>
      <c r="HB122" s="43">
        <f t="shared" si="3578"/>
        <v>0</v>
      </c>
      <c r="HC122" s="5">
        <f>'СДП (план)'!AP122</f>
        <v>0</v>
      </c>
      <c r="HD122" s="3">
        <f>'СДП (план)'!AQ122</f>
        <v>0</v>
      </c>
      <c r="HE122" s="43">
        <f t="shared" si="3579"/>
        <v>0</v>
      </c>
      <c r="HF122" s="43">
        <f t="shared" si="3580"/>
        <v>0</v>
      </c>
      <c r="HG122" s="43">
        <f>VLOOKUP($C122,'факт СДП 12 мес'!$D$8:$HP$287,141,0)</f>
        <v>0</v>
      </c>
      <c r="HH122" s="43">
        <f>VLOOKUP($C122,'факт СДП 12 мес'!$D$8:$HP$287,142,0)</f>
        <v>0</v>
      </c>
      <c r="HI122" s="43">
        <f>VLOOKUP($C122,'факт СДП 12 мес'!$D$8:$HP$287,143,0)</f>
        <v>0</v>
      </c>
      <c r="HJ122" s="43">
        <f>VLOOKUP($C122,'факт СДП 12 мес'!$D$8:$HP$287,144,0)</f>
        <v>0</v>
      </c>
      <c r="HK122" s="43">
        <f>VLOOKUP($C122,'факт СДП 12 мес'!$D$8:$HP$287,145,0)</f>
        <v>0</v>
      </c>
      <c r="HL122" s="43">
        <f>VLOOKUP($C122,'факт СДП 12 мес'!$D$8:$HP$287,146,0)</f>
        <v>0</v>
      </c>
      <c r="HM122" s="43">
        <f t="shared" si="3581"/>
        <v>0</v>
      </c>
      <c r="HN122" s="43">
        <f t="shared" si="3582"/>
        <v>0</v>
      </c>
      <c r="HO122" s="43">
        <f t="shared" si="3583"/>
        <v>0</v>
      </c>
      <c r="HP122" s="43">
        <f t="shared" si="3584"/>
        <v>0</v>
      </c>
      <c r="HQ122" s="43">
        <f t="shared" si="3585"/>
        <v>0</v>
      </c>
      <c r="HR122" s="44">
        <f>'СДП (план)'!AR122</f>
        <v>0</v>
      </c>
      <c r="HS122" s="43">
        <f>'СДП (план)'!AS122</f>
        <v>0</v>
      </c>
      <c r="HT122" s="43">
        <f t="shared" si="3586"/>
        <v>0</v>
      </c>
      <c r="HU122" s="43">
        <f t="shared" si="3587"/>
        <v>0</v>
      </c>
      <c r="HV122" s="43">
        <f>VLOOKUP($C122,'факт СДП 12 мес'!$D$8:$HP$287,171,0)</f>
        <v>0</v>
      </c>
      <c r="HW122" s="43">
        <f>VLOOKUP($C122,'факт СДП 12 мес'!$D$8:$HP$287,172,0)</f>
        <v>0</v>
      </c>
      <c r="HX122" s="43">
        <f>VLOOKUP($C122,'факт СДП 12 мес'!$D$8:$HP$287,173,0)</f>
        <v>0</v>
      </c>
      <c r="HY122" s="43">
        <f>VLOOKUP($C122,'факт СДП 12 мес'!$D$8:$HP$287,174,0)</f>
        <v>0</v>
      </c>
      <c r="HZ122" s="43">
        <f>VLOOKUP($C122,'факт СДП 12 мес'!$D$8:$HP$287,175,0)</f>
        <v>0</v>
      </c>
      <c r="IA122" s="43">
        <f>VLOOKUP($C122,'факт СДП 12 мес'!$D$8:$HP$287,176,0)</f>
        <v>0</v>
      </c>
      <c r="IB122" s="43">
        <f t="shared" si="3588"/>
        <v>0</v>
      </c>
      <c r="IC122" s="43">
        <f t="shared" si="3589"/>
        <v>0</v>
      </c>
      <c r="ID122" s="43">
        <f t="shared" si="3590"/>
        <v>0</v>
      </c>
      <c r="IE122" s="43">
        <f t="shared" si="3591"/>
        <v>0</v>
      </c>
      <c r="IF122" s="43">
        <f t="shared" si="3592"/>
        <v>0</v>
      </c>
      <c r="IG122" s="44">
        <f>'СДП (план)'!AT122</f>
        <v>0</v>
      </c>
      <c r="IH122" s="43">
        <f>'СДП (план)'!AU122</f>
        <v>0</v>
      </c>
      <c r="II122" s="43">
        <f t="shared" si="3593"/>
        <v>0</v>
      </c>
      <c r="IJ122" s="43">
        <f t="shared" si="3594"/>
        <v>0</v>
      </c>
      <c r="IK122" s="43">
        <f>VLOOKUP($C122,'факт СДП 12 мес'!$D$8:$HP$287,183,0)</f>
        <v>0</v>
      </c>
      <c r="IL122" s="43">
        <f>VLOOKUP($C122,'факт СДП 12 мес'!$D$8:$HP$287,184,0)</f>
        <v>0</v>
      </c>
      <c r="IM122" s="43">
        <f>VLOOKUP($C122,'факт СДП 12 мес'!$D$8:$HP$287,185,0)</f>
        <v>0</v>
      </c>
      <c r="IN122" s="43">
        <f>VLOOKUP($C122,'факт СДП 12 мес'!$D$8:$HP$287,186,0)</f>
        <v>0</v>
      </c>
      <c r="IO122" s="43">
        <f>VLOOKUP($C122,'факт СДП 12 мес'!$D$8:$HP$287,187,0)</f>
        <v>0</v>
      </c>
      <c r="IP122" s="43">
        <f>VLOOKUP($C122,'факт СДП 12 мес'!$D$8:$HP$287,188,0)</f>
        <v>0</v>
      </c>
      <c r="IQ122" s="43">
        <f t="shared" si="3595"/>
        <v>0</v>
      </c>
      <c r="IR122" s="43">
        <f t="shared" si="3596"/>
        <v>0</v>
      </c>
      <c r="IS122" s="43">
        <f t="shared" si="3597"/>
        <v>0</v>
      </c>
      <c r="IT122" s="43">
        <f t="shared" si="3598"/>
        <v>0</v>
      </c>
      <c r="IU122" s="43">
        <f t="shared" si="3599"/>
        <v>0</v>
      </c>
      <c r="IV122" s="45">
        <f>'СДП (план)'!AV122</f>
        <v>0</v>
      </c>
      <c r="IW122" s="45">
        <f>'СДП (план)'!AW122</f>
        <v>0</v>
      </c>
      <c r="IX122" s="43">
        <f t="shared" si="3600"/>
        <v>0</v>
      </c>
      <c r="IY122" s="43">
        <f t="shared" si="3601"/>
        <v>0</v>
      </c>
      <c r="IZ122" s="43">
        <f>VLOOKUP($C122,'факт СДП 12 мес'!$D$8:$HP$287,147,0)</f>
        <v>0</v>
      </c>
      <c r="JA122" s="43">
        <f>VLOOKUP($C122,'факт СДП 12 мес'!$D$8:$HP$287,148,0)</f>
        <v>0</v>
      </c>
      <c r="JB122" s="43">
        <f>VLOOKUP($C122,'факт СДП 12 мес'!$D$8:$HP$287,149,0)</f>
        <v>0</v>
      </c>
      <c r="JC122" s="43">
        <f>VLOOKUP($C122,'факт СДП 12 мес'!$D$8:$HP$287,150,0)</f>
        <v>0</v>
      </c>
      <c r="JD122" s="43">
        <f>VLOOKUP($C122,'факт СДП 12 мес'!$D$8:$HP$287,151,0)</f>
        <v>0</v>
      </c>
      <c r="JE122" s="43">
        <f>VLOOKUP($C122,'факт СДП 12 мес'!$D$8:$HP$287,152,0)</f>
        <v>0</v>
      </c>
      <c r="JF122" s="43">
        <f t="shared" si="3602"/>
        <v>0</v>
      </c>
      <c r="JG122" s="43">
        <f t="shared" si="3603"/>
        <v>0</v>
      </c>
      <c r="JH122" s="43">
        <f t="shared" si="3604"/>
        <v>0</v>
      </c>
      <c r="JI122" s="43">
        <f t="shared" si="3605"/>
        <v>0</v>
      </c>
      <c r="JJ122" s="43">
        <f t="shared" si="3606"/>
        <v>0</v>
      </c>
      <c r="JK122" s="45">
        <f>'СДП (план)'!AX122</f>
        <v>0</v>
      </c>
      <c r="JL122" s="45">
        <f>'СДП (план)'!AY122</f>
        <v>0</v>
      </c>
      <c r="JM122" s="43">
        <f t="shared" si="3607"/>
        <v>0</v>
      </c>
      <c r="JN122" s="43">
        <f t="shared" si="3608"/>
        <v>0</v>
      </c>
      <c r="JO122" s="43">
        <f>VLOOKUP($C122,'факт СДП 12 мес'!$D$8:$HP$287,135,0)</f>
        <v>0</v>
      </c>
      <c r="JP122" s="43">
        <f>VLOOKUP($C122,'факт СДП 12 мес'!$D$8:$HP$287,136,0)</f>
        <v>0</v>
      </c>
      <c r="JQ122" s="43">
        <f>VLOOKUP($C122,'факт СДП 12 мес'!$D$8:$HP$287,137,0)</f>
        <v>0</v>
      </c>
      <c r="JR122" s="43">
        <f>VLOOKUP($C122,'факт СДП 12 мес'!$D$8:$HP$287,138,0)</f>
        <v>0</v>
      </c>
      <c r="JS122" s="43">
        <f>VLOOKUP($C122,'факт СДП 12 мес'!$D$8:$HP$287,139,0)</f>
        <v>0</v>
      </c>
      <c r="JT122" s="43">
        <f>VLOOKUP($C122,'факт СДП 12 мес'!$D$8:$HP$287,140,0)</f>
        <v>0</v>
      </c>
      <c r="JU122" s="43">
        <f t="shared" si="3609"/>
        <v>0</v>
      </c>
      <c r="JV122" s="43">
        <f t="shared" si="3610"/>
        <v>0</v>
      </c>
      <c r="JW122" s="43">
        <f t="shared" si="3611"/>
        <v>0</v>
      </c>
      <c r="JX122" s="43">
        <f t="shared" si="3612"/>
        <v>0</v>
      </c>
      <c r="JY122" s="43">
        <f t="shared" si="3613"/>
        <v>0</v>
      </c>
      <c r="JZ122" s="44">
        <f>'СДП (план)'!AZ122</f>
        <v>0</v>
      </c>
      <c r="KA122" s="43">
        <f>'СДП (план)'!BA122</f>
        <v>0</v>
      </c>
      <c r="KB122" s="43">
        <f t="shared" si="3614"/>
        <v>0</v>
      </c>
      <c r="KC122" s="43">
        <f t="shared" si="3615"/>
        <v>0</v>
      </c>
      <c r="KD122" s="43">
        <f>VLOOKUP($C122,'факт СДП 12 мес'!$D$8:$HP$287,105,0)</f>
        <v>0</v>
      </c>
      <c r="KE122" s="43">
        <f>VLOOKUP($C122,'факт СДП 12 мес'!$D$8:$HP$287,106,0)</f>
        <v>0</v>
      </c>
      <c r="KF122" s="43">
        <f>VLOOKUP($C122,'факт СДП 12 мес'!$D$8:$HP$287,107,0)</f>
        <v>0</v>
      </c>
      <c r="KG122" s="43">
        <f>VLOOKUP($C122,'факт СДП 12 мес'!$D$8:$HP$287,108,0)</f>
        <v>0</v>
      </c>
      <c r="KH122" s="43">
        <f>VLOOKUP($C122,'факт СДП 12 мес'!$D$8:$HP$287,109,0)</f>
        <v>0</v>
      </c>
      <c r="KI122" s="43">
        <f>VLOOKUP($C122,'факт СДП 12 мес'!$D$8:$HP$287,110,0)</f>
        <v>0</v>
      </c>
      <c r="KJ122" s="43">
        <f t="shared" si="3616"/>
        <v>0</v>
      </c>
      <c r="KK122" s="43">
        <f t="shared" si="3617"/>
        <v>0</v>
      </c>
      <c r="KL122" s="43">
        <f t="shared" si="3618"/>
        <v>0</v>
      </c>
      <c r="KM122" s="43">
        <f t="shared" si="3619"/>
        <v>0</v>
      </c>
      <c r="KN122" s="43">
        <f t="shared" si="3620"/>
        <v>0</v>
      </c>
      <c r="KO122" s="44">
        <f>'СДП (план)'!BB122</f>
        <v>0</v>
      </c>
      <c r="KP122" s="43">
        <f>'СДП (план)'!BC122</f>
        <v>0</v>
      </c>
      <c r="KQ122" s="43">
        <f t="shared" si="3621"/>
        <v>0</v>
      </c>
      <c r="KR122" s="43">
        <f t="shared" si="3622"/>
        <v>0</v>
      </c>
      <c r="KS122" s="43">
        <f>VLOOKUP($C122,'факт СДП 12 мес'!$D$8:$HP$287,189,0)</f>
        <v>0</v>
      </c>
      <c r="KT122" s="43">
        <f>VLOOKUP($C122,'факт СДП 12 мес'!$D$8:$HP$287,190,0)</f>
        <v>0</v>
      </c>
      <c r="KU122" s="43">
        <f>VLOOKUP($C122,'факт СДП 12 мес'!$D$8:$HP$287,191,0)</f>
        <v>0</v>
      </c>
      <c r="KV122" s="43">
        <f>VLOOKUP($C122,'факт СДП 12 мес'!$D$8:$HP$287,192,0)</f>
        <v>0</v>
      </c>
      <c r="KW122" s="43">
        <f>VLOOKUP($C122,'факт СДП 12 мес'!$D$8:$HP$287,193,0)</f>
        <v>0</v>
      </c>
      <c r="KX122" s="43">
        <f>VLOOKUP($C122,'факт СДП 12 мес'!$D$8:$HP$287,194,0)</f>
        <v>0</v>
      </c>
      <c r="KY122" s="43">
        <f t="shared" si="3623"/>
        <v>0</v>
      </c>
      <c r="KZ122" s="43">
        <f t="shared" si="3624"/>
        <v>0</v>
      </c>
      <c r="LA122" s="43">
        <f t="shared" si="3625"/>
        <v>0</v>
      </c>
      <c r="LB122" s="43">
        <f t="shared" si="3626"/>
        <v>0</v>
      </c>
      <c r="LC122" s="43">
        <f t="shared" si="3627"/>
        <v>0</v>
      </c>
      <c r="LD122" s="44">
        <f>'СДП (план)'!BD122</f>
        <v>0</v>
      </c>
      <c r="LE122" s="43">
        <f>'СДП (план)'!BE122</f>
        <v>0</v>
      </c>
      <c r="LF122" s="43">
        <f t="shared" si="3628"/>
        <v>0</v>
      </c>
      <c r="LG122" s="43">
        <f t="shared" si="3629"/>
        <v>0</v>
      </c>
      <c r="LH122" s="43">
        <f>VLOOKUP($C122,'факт СДП 12 мес'!$D$8:$HP$287,63,0)</f>
        <v>0</v>
      </c>
      <c r="LI122" s="43">
        <f>VLOOKUP($C122,'факт СДП 12 мес'!$D$8:$HP$287,64,0)</f>
        <v>0</v>
      </c>
      <c r="LJ122" s="43">
        <f>VLOOKUP($C122,'факт СДП 12 мес'!$D$8:$HP$287,65,0)</f>
        <v>0</v>
      </c>
      <c r="LK122" s="43">
        <f>VLOOKUP($C122,'факт СДП 12 мес'!$D$8:$HP$287,66,0)</f>
        <v>0</v>
      </c>
      <c r="LL122" s="43">
        <f>VLOOKUP($C122,'факт СДП 12 мес'!$D$8:$HP$287,67,0)</f>
        <v>0</v>
      </c>
      <c r="LM122" s="43">
        <f>VLOOKUP($C122,'факт СДП 12 мес'!$D$8:$HP$287,68,0)</f>
        <v>0</v>
      </c>
      <c r="LN122" s="43">
        <f t="shared" si="3630"/>
        <v>0</v>
      </c>
      <c r="LO122" s="43">
        <f t="shared" si="3631"/>
        <v>0</v>
      </c>
      <c r="LP122" s="43">
        <f t="shared" si="3632"/>
        <v>0</v>
      </c>
      <c r="LQ122" s="43">
        <f t="shared" si="3633"/>
        <v>0</v>
      </c>
      <c r="LR122" s="43">
        <f t="shared" si="3634"/>
        <v>0</v>
      </c>
      <c r="LS122" s="44">
        <f>'СДП (план)'!BF122</f>
        <v>0</v>
      </c>
      <c r="LT122" s="43">
        <f>'СДП (план)'!BG122</f>
        <v>0</v>
      </c>
      <c r="LU122" s="43">
        <f t="shared" si="3635"/>
        <v>0</v>
      </c>
      <c r="LV122" s="43">
        <f t="shared" si="3636"/>
        <v>0</v>
      </c>
      <c r="LW122" s="43">
        <f>VLOOKUP($C122,'факт СДП 12 мес'!$D$8:$HP$287,69,0)</f>
        <v>0</v>
      </c>
      <c r="LX122" s="43">
        <f>VLOOKUP($C122,'факт СДП 12 мес'!$D$8:$HP$287,70,0)</f>
        <v>0</v>
      </c>
      <c r="LY122" s="43">
        <f>VLOOKUP($C122,'факт СДП 12 мес'!$D$8:$HP$287,71,0)</f>
        <v>0</v>
      </c>
      <c r="LZ122" s="43">
        <f>VLOOKUP($C122,'факт СДП 12 мес'!$D$8:$HP$287,72,0)</f>
        <v>0</v>
      </c>
      <c r="MA122" s="43">
        <f>VLOOKUP($C122,'факт СДП 12 мес'!$D$8:$HP$287,73,0)</f>
        <v>0</v>
      </c>
      <c r="MB122" s="43">
        <f>VLOOKUP($C122,'факт СДП 12 мес'!$D$8:$HP$287,74,0)</f>
        <v>0</v>
      </c>
      <c r="MC122" s="43">
        <f t="shared" si="3637"/>
        <v>0</v>
      </c>
      <c r="MD122" s="43">
        <f t="shared" si="3638"/>
        <v>0</v>
      </c>
      <c r="ME122" s="43">
        <f t="shared" si="3639"/>
        <v>0</v>
      </c>
      <c r="MF122" s="43">
        <f t="shared" si="3640"/>
        <v>0</v>
      </c>
      <c r="MG122" s="43">
        <f t="shared" si="3641"/>
        <v>0</v>
      </c>
      <c r="MH122" s="44">
        <f>'СДП (план)'!BH122</f>
        <v>0</v>
      </c>
      <c r="MI122" s="43">
        <f>'СДП (план)'!BI122</f>
        <v>0</v>
      </c>
      <c r="MJ122" s="43">
        <f t="shared" si="3642"/>
        <v>0</v>
      </c>
      <c r="MK122" s="43">
        <f t="shared" si="3643"/>
        <v>0</v>
      </c>
      <c r="ML122" s="43">
        <f>VLOOKUP($C122,'факт СДП 12 мес'!$D$8:$HP$287,75,0)</f>
        <v>0</v>
      </c>
      <c r="MM122" s="43">
        <f>VLOOKUP($C122,'факт СДП 12 мес'!$D$8:$HP$287,76,0)</f>
        <v>0</v>
      </c>
      <c r="MN122" s="43">
        <f>VLOOKUP($C122,'факт СДП 12 мес'!$D$8:$HP$287,77,0)</f>
        <v>0</v>
      </c>
      <c r="MO122" s="43">
        <f>VLOOKUP($C122,'факт СДП 12 мес'!$D$8:$HP$287,78,0)</f>
        <v>0</v>
      </c>
      <c r="MP122" s="43">
        <f>VLOOKUP($C122,'факт СДП 12 мес'!$D$8:$HP$287,79,0)</f>
        <v>0</v>
      </c>
      <c r="MQ122" s="43">
        <f>VLOOKUP($C122,'факт СДП 12 мес'!$D$8:$HP$287,80,0)</f>
        <v>0</v>
      </c>
      <c r="MR122" s="43">
        <f t="shared" si="3644"/>
        <v>0</v>
      </c>
      <c r="MS122" s="43">
        <f t="shared" si="3645"/>
        <v>0</v>
      </c>
      <c r="MT122" s="43">
        <f t="shared" si="3646"/>
        <v>0</v>
      </c>
      <c r="MU122" s="43">
        <f t="shared" si="3647"/>
        <v>0</v>
      </c>
      <c r="MV122" s="43">
        <f t="shared" si="3648"/>
        <v>0</v>
      </c>
      <c r="MW122" s="44">
        <f>'СДП (план)'!BJ122</f>
        <v>0</v>
      </c>
      <c r="MX122" s="43">
        <f>'СДП (план)'!BK122</f>
        <v>0</v>
      </c>
      <c r="MY122" s="43">
        <f t="shared" si="3649"/>
        <v>0</v>
      </c>
      <c r="MZ122" s="43">
        <f t="shared" si="3650"/>
        <v>0</v>
      </c>
      <c r="NA122" s="43">
        <f>VLOOKUP($C122,'факт СДП 12 мес'!$D$8:$HP$287,81,0)</f>
        <v>0</v>
      </c>
      <c r="NB122" s="43">
        <f>VLOOKUP($C122,'факт СДП 12 мес'!$D$8:$HP$287,82,0)</f>
        <v>0</v>
      </c>
      <c r="NC122" s="43">
        <f>VLOOKUP($C122,'факт СДП 12 мес'!$D$8:$HP$287,83,0)</f>
        <v>0</v>
      </c>
      <c r="ND122" s="43">
        <f>VLOOKUP($C122,'факт СДП 12 мес'!$D$8:$HP$287,84,0)</f>
        <v>0</v>
      </c>
      <c r="NE122" s="43">
        <f>VLOOKUP($C122,'факт СДП 12 мес'!$D$8:$HP$287,85,0)</f>
        <v>0</v>
      </c>
      <c r="NF122" s="43">
        <f>VLOOKUP($C122,'факт СДП 12 мес'!$D$8:$HP$287,86,0)</f>
        <v>0</v>
      </c>
      <c r="NG122" s="43">
        <f t="shared" si="3651"/>
        <v>0</v>
      </c>
      <c r="NH122" s="43">
        <f t="shared" si="3652"/>
        <v>0</v>
      </c>
      <c r="NI122" s="43">
        <f t="shared" si="3653"/>
        <v>0</v>
      </c>
      <c r="NJ122" s="43">
        <f t="shared" si="3654"/>
        <v>0</v>
      </c>
      <c r="NK122" s="43">
        <f t="shared" si="3655"/>
        <v>0</v>
      </c>
      <c r="NL122" s="44">
        <f>'СДП (план)'!BL122</f>
        <v>0</v>
      </c>
      <c r="NM122" s="43">
        <f>'СДП (план)'!BM122</f>
        <v>0</v>
      </c>
      <c r="NN122" s="43">
        <f t="shared" si="3656"/>
        <v>0</v>
      </c>
      <c r="NO122" s="43">
        <f t="shared" si="3657"/>
        <v>0</v>
      </c>
      <c r="NP122" s="43">
        <f>VLOOKUP($C122,'факт СДП 12 мес'!$D$8:$HP$287,99,0)</f>
        <v>0</v>
      </c>
      <c r="NQ122" s="43">
        <f>VLOOKUP($C122,'факт СДП 12 мес'!$D$8:$HP$287,100,0)</f>
        <v>0</v>
      </c>
      <c r="NR122" s="43">
        <f>VLOOKUP($C122,'факт СДП 12 мес'!$D$8:$HP$287,101,0)</f>
        <v>0</v>
      </c>
      <c r="NS122" s="43">
        <f>VLOOKUP($C122,'факт СДП 12 мес'!$D$8:$HP$287,102,0)</f>
        <v>0</v>
      </c>
      <c r="NT122" s="43">
        <f>VLOOKUP($C122,'факт СДП 12 мес'!$D$8:$HP$287,103,0)</f>
        <v>0</v>
      </c>
      <c r="NU122" s="43">
        <f>VLOOKUP($C122,'факт СДП 12 мес'!$D$8:$HP$287,104,0)</f>
        <v>0</v>
      </c>
      <c r="NV122" s="43">
        <f t="shared" si="3658"/>
        <v>0</v>
      </c>
      <c r="NW122" s="43">
        <f t="shared" si="3659"/>
        <v>0</v>
      </c>
      <c r="NX122" s="43">
        <f t="shared" si="3660"/>
        <v>0</v>
      </c>
      <c r="NY122" s="43">
        <f t="shared" si="3661"/>
        <v>0</v>
      </c>
      <c r="NZ122" s="43">
        <f t="shared" si="3662"/>
        <v>0</v>
      </c>
      <c r="OA122" s="44">
        <f>'СДП (план)'!BN122</f>
        <v>0</v>
      </c>
      <c r="OB122" s="43">
        <f>'СДП (план)'!BO122</f>
        <v>0</v>
      </c>
      <c r="OC122" s="43">
        <f t="shared" si="3663"/>
        <v>0</v>
      </c>
      <c r="OD122" s="43">
        <f t="shared" si="3664"/>
        <v>0</v>
      </c>
      <c r="OE122" s="43"/>
      <c r="OF122" s="43"/>
      <c r="OG122" s="43"/>
      <c r="OH122" s="43"/>
      <c r="OI122" s="43"/>
      <c r="OJ122" s="43"/>
      <c r="OK122" s="43">
        <f t="shared" si="3665"/>
        <v>0</v>
      </c>
      <c r="OL122" s="43">
        <f t="shared" si="3666"/>
        <v>0</v>
      </c>
      <c r="OM122" s="43">
        <f t="shared" si="3667"/>
        <v>0</v>
      </c>
      <c r="ON122" s="43">
        <f t="shared" si="3668"/>
        <v>0</v>
      </c>
      <c r="OO122" s="43">
        <f t="shared" si="3669"/>
        <v>0</v>
      </c>
      <c r="OP122" s="44">
        <f>'СДП (план)'!BP122</f>
        <v>0</v>
      </c>
      <c r="OQ122" s="43">
        <f>'СДП (план)'!BQ122</f>
        <v>0</v>
      </c>
      <c r="OR122" s="43">
        <f t="shared" si="3670"/>
        <v>0</v>
      </c>
      <c r="OS122" s="43">
        <f t="shared" si="3671"/>
        <v>0</v>
      </c>
      <c r="OT122" s="43">
        <f>VLOOKUP($C122,'факт СДП 12 мес'!$D$8:$HP$287,177,0)</f>
        <v>0</v>
      </c>
      <c r="OU122" s="43">
        <f>VLOOKUP($C122,'факт СДП 12 мес'!$D$8:$HP$287,178,0)</f>
        <v>0</v>
      </c>
      <c r="OV122" s="43">
        <f>VLOOKUP($C122,'факт СДП 12 мес'!$D$8:$HP$287,179,0)</f>
        <v>0</v>
      </c>
      <c r="OW122" s="43">
        <f>VLOOKUP($C122,'факт СДП 12 мес'!$D$8:$HP$287,180,0)</f>
        <v>0</v>
      </c>
      <c r="OX122" s="43">
        <f>VLOOKUP($C122,'факт СДП 12 мес'!$D$8:$HP$287,181,0)</f>
        <v>0</v>
      </c>
      <c r="OY122" s="43">
        <f>VLOOKUP($C122,'факт СДП 12 мес'!$D$8:$HP$287,182,0)</f>
        <v>0</v>
      </c>
      <c r="OZ122" s="43">
        <f t="shared" si="3672"/>
        <v>0</v>
      </c>
      <c r="PA122" s="43">
        <f t="shared" si="3673"/>
        <v>0</v>
      </c>
      <c r="PB122" s="43">
        <f t="shared" si="3674"/>
        <v>0</v>
      </c>
      <c r="PC122" s="43">
        <f t="shared" si="3675"/>
        <v>0</v>
      </c>
      <c r="PD122" s="43">
        <f t="shared" si="3676"/>
        <v>0</v>
      </c>
      <c r="PE122" s="45">
        <f>'СДП (план)'!BR122</f>
        <v>0</v>
      </c>
      <c r="PF122" s="45">
        <f>'СДП (план)'!BS122</f>
        <v>0</v>
      </c>
      <c r="PG122" s="43">
        <f t="shared" si="3677"/>
        <v>0</v>
      </c>
      <c r="PH122" s="43">
        <f t="shared" si="3678"/>
        <v>0</v>
      </c>
      <c r="PI122" s="43">
        <f>VLOOKUP($C122,'факт СДП 12 мес'!$D$8:$HP$287,123,0)</f>
        <v>0</v>
      </c>
      <c r="PJ122" s="43">
        <f>VLOOKUP($C122,'факт СДП 12 мес'!$D$8:$HP$287,124,0)</f>
        <v>0</v>
      </c>
      <c r="PK122" s="43">
        <f>VLOOKUP($C122,'факт СДП 12 мес'!$D$8:$HP$287,125,0)</f>
        <v>0</v>
      </c>
      <c r="PL122" s="43">
        <f>VLOOKUP($C122,'факт СДП 12 мес'!$D$8:$HP$287,126,0)</f>
        <v>0</v>
      </c>
      <c r="PM122" s="43">
        <f>VLOOKUP($C122,'факт СДП 12 мес'!$D$8:$HP$287,127,0)</f>
        <v>0</v>
      </c>
      <c r="PN122" s="43">
        <f>VLOOKUP($C122,'факт СДП 12 мес'!$D$8:$HP$287,128,0)</f>
        <v>0</v>
      </c>
      <c r="PO122" s="43">
        <f t="shared" si="3679"/>
        <v>0</v>
      </c>
      <c r="PP122" s="43">
        <f t="shared" si="3680"/>
        <v>0</v>
      </c>
      <c r="PQ122" s="43">
        <f t="shared" si="3681"/>
        <v>0</v>
      </c>
      <c r="PR122" s="43">
        <f t="shared" si="3682"/>
        <v>0</v>
      </c>
      <c r="PS122" s="43">
        <f t="shared" si="3683"/>
        <v>0</v>
      </c>
      <c r="PT122" s="44">
        <f>'СДП (план)'!BT122</f>
        <v>0</v>
      </c>
      <c r="PU122" s="43">
        <f>'СДП (план)'!BU122</f>
        <v>0</v>
      </c>
      <c r="PV122" s="43">
        <f t="shared" si="3684"/>
        <v>0</v>
      </c>
      <c r="PW122" s="43">
        <f t="shared" si="3685"/>
        <v>0</v>
      </c>
      <c r="PX122" s="43">
        <f>VLOOKUP($C122,'факт СДП 12 мес'!$D$8:$HP$287,111,0)</f>
        <v>0</v>
      </c>
      <c r="PY122" s="43">
        <f>VLOOKUP($C122,'факт СДП 12 мес'!$D$8:$HP$287,112,0)</f>
        <v>0</v>
      </c>
      <c r="PZ122" s="43">
        <f>VLOOKUP($C122,'факт СДП 12 мес'!$D$8:$HP$287,113,0)</f>
        <v>0</v>
      </c>
      <c r="QA122" s="43">
        <f>VLOOKUP($C122,'факт СДП 12 мес'!$D$8:$HP$287,114,0)</f>
        <v>0</v>
      </c>
      <c r="QB122" s="43">
        <f>VLOOKUP($C122,'факт СДП 12 мес'!$D$8:$HP$287,115,0)</f>
        <v>0</v>
      </c>
      <c r="QC122" s="43">
        <f>VLOOKUP($C122,'факт СДП 12 мес'!$D$8:$HP$287,116,0)</f>
        <v>0</v>
      </c>
      <c r="QD122" s="43">
        <f t="shared" si="3686"/>
        <v>0</v>
      </c>
      <c r="QE122" s="43">
        <f t="shared" si="3687"/>
        <v>0</v>
      </c>
      <c r="QF122" s="43">
        <f t="shared" si="3688"/>
        <v>0</v>
      </c>
      <c r="QG122" s="43">
        <f t="shared" si="3689"/>
        <v>0</v>
      </c>
      <c r="QH122" s="43">
        <f t="shared" si="3690"/>
        <v>0</v>
      </c>
      <c r="QI122" s="44">
        <f>'СДП (план)'!BV122</f>
        <v>0</v>
      </c>
      <c r="QJ122" s="43">
        <f>'СДП (план)'!BW122</f>
        <v>0</v>
      </c>
      <c r="QK122" s="43">
        <f t="shared" si="3691"/>
        <v>0</v>
      </c>
      <c r="QL122" s="43">
        <f t="shared" si="3692"/>
        <v>0</v>
      </c>
      <c r="QM122" s="43">
        <f>VLOOKUP($C122,'факт СДП 12 мес'!$D$8:$HP$287,153,0)</f>
        <v>0</v>
      </c>
      <c r="QN122" s="43">
        <f>VLOOKUP($C122,'факт СДП 12 мес'!$D$8:$HP$287,154,0)</f>
        <v>0</v>
      </c>
      <c r="QO122" s="43">
        <f>VLOOKUP($C122,'факт СДП 12 мес'!$D$8:$HP$287,155,0)</f>
        <v>0</v>
      </c>
      <c r="QP122" s="43">
        <f>VLOOKUP($C122,'факт СДП 12 мес'!$D$8:$HP$287,156,0)</f>
        <v>0</v>
      </c>
      <c r="QQ122" s="43">
        <f>VLOOKUP($C122,'факт СДП 12 мес'!$D$8:$HP$287,157,0)</f>
        <v>0</v>
      </c>
      <c r="QR122" s="43">
        <f>VLOOKUP($C122,'факт СДП 12 мес'!$D$8:$HP$287,158,0)</f>
        <v>0</v>
      </c>
      <c r="QS122" s="43">
        <f t="shared" si="3693"/>
        <v>0</v>
      </c>
      <c r="QT122" s="43">
        <f t="shared" si="3694"/>
        <v>0</v>
      </c>
      <c r="QU122" s="43">
        <f t="shared" si="3695"/>
        <v>0</v>
      </c>
      <c r="QV122" s="43">
        <f t="shared" si="3696"/>
        <v>0</v>
      </c>
      <c r="QW122" s="43">
        <f t="shared" si="3697"/>
        <v>0</v>
      </c>
      <c r="QX122" s="44">
        <f>'СДП (план)'!BX122</f>
        <v>0</v>
      </c>
      <c r="QY122" s="43">
        <f>'СДП (план)'!BY122</f>
        <v>0</v>
      </c>
      <c r="QZ122" s="43">
        <f t="shared" si="3698"/>
        <v>0</v>
      </c>
      <c r="RA122" s="43">
        <f t="shared" si="3699"/>
        <v>0</v>
      </c>
      <c r="RB122" s="43">
        <f>VLOOKUP($C122,'факт СДП 12 мес'!$D$8:$HP$287,195,0)</f>
        <v>0</v>
      </c>
      <c r="RC122" s="43">
        <f>VLOOKUP($C122,'факт СДП 12 мес'!$D$8:$HP$287,196,0)</f>
        <v>0</v>
      </c>
      <c r="RD122" s="43">
        <f>VLOOKUP($C122,'факт СДП 12 мес'!$D$8:$HP$287,197,0)</f>
        <v>0</v>
      </c>
      <c r="RE122" s="43">
        <f>VLOOKUP($C122,'факт СДП 12 мес'!$D$8:$HP$287,198,0)</f>
        <v>0</v>
      </c>
      <c r="RF122" s="43">
        <f>VLOOKUP($C122,'факт СДП 12 мес'!$D$8:$HP$287,199,0)</f>
        <v>0</v>
      </c>
      <c r="RG122" s="43">
        <f>VLOOKUP($C122,'факт СДП 12 мес'!$D$8:$HP$287,200,0)</f>
        <v>0</v>
      </c>
      <c r="RH122" s="43">
        <f t="shared" si="3700"/>
        <v>0</v>
      </c>
      <c r="RI122" s="43">
        <f t="shared" si="3701"/>
        <v>0</v>
      </c>
      <c r="RJ122" s="43">
        <f t="shared" si="3702"/>
        <v>0</v>
      </c>
      <c r="RK122" s="43">
        <f t="shared" si="3703"/>
        <v>0</v>
      </c>
      <c r="RL122" s="43">
        <f t="shared" si="3704"/>
        <v>0</v>
      </c>
      <c r="RM122" s="44">
        <f>'СДП (план)'!BZ122</f>
        <v>0</v>
      </c>
      <c r="RN122" s="43">
        <f>'СДП (план)'!CA122</f>
        <v>0</v>
      </c>
      <c r="RO122" s="43">
        <f t="shared" si="3705"/>
        <v>0</v>
      </c>
      <c r="RP122" s="43">
        <f t="shared" si="3706"/>
        <v>0</v>
      </c>
      <c r="RQ122" s="43">
        <f>VLOOKUP($C122,'факт СДП 12 мес'!$D$8:$HP$287,201,0)</f>
        <v>0</v>
      </c>
      <c r="RR122" s="43">
        <f>VLOOKUP($C122,'факт СДП 12 мес'!$D$8:$HP$287,202,0)</f>
        <v>0</v>
      </c>
      <c r="RS122" s="43">
        <f>VLOOKUP($C122,'факт СДП 12 мес'!$D$8:$HP$287,203,0)</f>
        <v>0</v>
      </c>
      <c r="RT122" s="43">
        <f>VLOOKUP($C122,'факт СДП 12 мес'!$D$8:$HP$287,204,0)</f>
        <v>0</v>
      </c>
      <c r="RU122" s="43">
        <f>VLOOKUP($C122,'факт СДП 12 мес'!$D$8:$HP$287,205,0)</f>
        <v>0</v>
      </c>
      <c r="RV122" s="43">
        <f>VLOOKUP($C122,'факт СДП 12 мес'!$D$8:$HP$287,206,0)</f>
        <v>0</v>
      </c>
      <c r="RW122" s="43">
        <f t="shared" si="3707"/>
        <v>0</v>
      </c>
      <c r="RX122" s="43">
        <f t="shared" si="3708"/>
        <v>0</v>
      </c>
      <c r="RY122" s="43">
        <f t="shared" si="3709"/>
        <v>0</v>
      </c>
      <c r="RZ122" s="43">
        <f t="shared" si="3710"/>
        <v>0</v>
      </c>
      <c r="SA122" s="43">
        <f t="shared" si="3711"/>
        <v>0</v>
      </c>
      <c r="SB122" s="44">
        <f>'СДП (план)'!CB122</f>
        <v>0</v>
      </c>
      <c r="SC122" s="43">
        <f>'СДП (план)'!CC122</f>
        <v>0</v>
      </c>
      <c r="SD122" s="43">
        <f t="shared" si="3712"/>
        <v>0</v>
      </c>
      <c r="SE122" s="43">
        <f t="shared" si="3713"/>
        <v>0</v>
      </c>
      <c r="SF122" s="43">
        <f>VLOOKUP($C122,'факт СДП 12 мес'!$D$8:$HP$287,129,0)</f>
        <v>0</v>
      </c>
      <c r="SG122" s="43">
        <f>VLOOKUP($C122,'факт СДП 12 мес'!$D$8:$HP$287,130,0)</f>
        <v>0</v>
      </c>
      <c r="SH122" s="43">
        <f>VLOOKUP($C122,'факт СДП 12 мес'!$D$8:$HP$287,131,0)</f>
        <v>0</v>
      </c>
      <c r="SI122" s="43">
        <f>VLOOKUP($C122,'факт СДП 12 мес'!$D$8:$HP$287,132,0)</f>
        <v>0</v>
      </c>
      <c r="SJ122" s="43">
        <f>VLOOKUP($C122,'факт СДП 12 мес'!$D$8:$HP$287,133,0)</f>
        <v>0</v>
      </c>
      <c r="SK122" s="43">
        <f>VLOOKUP($C122,'факт СДП 12 мес'!$D$8:$HP$287,134,0)</f>
        <v>0</v>
      </c>
      <c r="SL122" s="43">
        <f t="shared" si="3714"/>
        <v>0</v>
      </c>
      <c r="SM122" s="43">
        <f t="shared" si="3715"/>
        <v>0</v>
      </c>
      <c r="SN122" s="43">
        <f t="shared" si="3716"/>
        <v>0</v>
      </c>
      <c r="SO122" s="43">
        <f t="shared" si="3717"/>
        <v>0</v>
      </c>
      <c r="SP122" s="43">
        <f t="shared" si="3718"/>
        <v>0</v>
      </c>
      <c r="SQ122" s="44">
        <f>'СДП (план)'!CD122</f>
        <v>0</v>
      </c>
      <c r="SR122" s="43">
        <f>'СДП (план)'!CE122</f>
        <v>0</v>
      </c>
      <c r="SS122" s="43">
        <f t="shared" si="3719"/>
        <v>0</v>
      </c>
      <c r="ST122" s="43">
        <f t="shared" si="3720"/>
        <v>0</v>
      </c>
      <c r="SU122" s="43">
        <f>VLOOKUP($C122,'факт СДП 12 мес'!$D$8:$HP$287,93,0)</f>
        <v>0</v>
      </c>
      <c r="SV122" s="43">
        <f>VLOOKUP($C122,'факт СДП 12 мес'!$D$8:$HP$287,94,0)</f>
        <v>0</v>
      </c>
      <c r="SW122" s="43">
        <f>VLOOKUP($C122,'факт СДП 12 мес'!$D$8:$HP$287,95,0)</f>
        <v>0</v>
      </c>
      <c r="SX122" s="43">
        <f>VLOOKUP($C122,'факт СДП 12 мес'!$D$8:$HP$287,96,0)</f>
        <v>0</v>
      </c>
      <c r="SY122" s="43">
        <f>VLOOKUP($C122,'факт СДП 12 мес'!$D$8:$HP$287,97,0)</f>
        <v>0</v>
      </c>
      <c r="SZ122" s="43">
        <f>VLOOKUP($C122,'факт СДП 12 мес'!$D$8:$HP$287,98,0)</f>
        <v>0</v>
      </c>
      <c r="TA122" s="43">
        <f t="shared" si="3721"/>
        <v>0</v>
      </c>
      <c r="TB122" s="43">
        <f t="shared" si="3722"/>
        <v>0</v>
      </c>
      <c r="TC122" s="43">
        <f t="shared" si="3723"/>
        <v>0</v>
      </c>
      <c r="TD122" s="43">
        <f t="shared" si="3724"/>
        <v>0</v>
      </c>
      <c r="TE122" s="43">
        <f t="shared" si="3725"/>
        <v>0</v>
      </c>
      <c r="TF122" s="5">
        <f>'СДП (план)'!CF122</f>
        <v>0</v>
      </c>
      <c r="TG122" s="3">
        <f>'СДП (план)'!CG122</f>
        <v>0</v>
      </c>
      <c r="TH122" s="43">
        <f t="shared" si="3055"/>
        <v>0</v>
      </c>
      <c r="TI122" s="43">
        <f t="shared" si="3056"/>
        <v>0</v>
      </c>
      <c r="TJ122" s="43">
        <f>VLOOKUP($C122,'факт СДП 12 мес'!$D$8:$HP$287,117,0)</f>
        <v>0</v>
      </c>
      <c r="TK122" s="43">
        <f>VLOOKUP($C122,'факт СДП 12 мес'!$D$8:$HP$287,118,0)</f>
        <v>0</v>
      </c>
      <c r="TL122" s="43">
        <f>VLOOKUP($C122,'факт СДП 12 мес'!$D$8:$HP$287,119,0)</f>
        <v>0</v>
      </c>
      <c r="TM122" s="43">
        <f>VLOOKUP($C122,'факт СДП 12 мес'!$D$8:$HP$287,120,0)</f>
        <v>0</v>
      </c>
      <c r="TN122" s="43">
        <f>VLOOKUP($C122,'факт СДП 12 мес'!$D$8:$HP$287,121,0)</f>
        <v>0</v>
      </c>
      <c r="TO122" s="43">
        <f>VLOOKUP($C122,'факт СДП 12 мес'!$D$8:$HP$287,122,0)</f>
        <v>0</v>
      </c>
      <c r="TP122" s="43">
        <f t="shared" si="3726"/>
        <v>0</v>
      </c>
      <c r="TQ122" s="43">
        <f t="shared" si="3727"/>
        <v>0</v>
      </c>
      <c r="TR122" s="43">
        <f t="shared" si="3728"/>
        <v>0</v>
      </c>
      <c r="TS122" s="43">
        <f t="shared" si="3729"/>
        <v>0</v>
      </c>
      <c r="TT122" s="43">
        <f t="shared" si="3730"/>
        <v>0</v>
      </c>
      <c r="TU122" s="43">
        <f>'СДП (план)'!CH122</f>
        <v>0</v>
      </c>
      <c r="TV122" s="43">
        <f>'СДП (план)'!CI122</f>
        <v>0</v>
      </c>
      <c r="TW122" s="43">
        <f t="shared" si="3731"/>
        <v>0</v>
      </c>
      <c r="TX122" s="43">
        <f t="shared" si="3732"/>
        <v>0</v>
      </c>
      <c r="TY122" s="43">
        <f>VLOOKUP($C122,'факт СДП 12 мес'!$D$8:$HP$287,207,0)</f>
        <v>0</v>
      </c>
      <c r="TZ122" s="43">
        <f>VLOOKUP($C122,'факт СДП 12 мес'!$D$8:$HP$287,208,0)</f>
        <v>0</v>
      </c>
      <c r="UA122" s="43">
        <f>VLOOKUP($C122,'факт СДП 12 мес'!$D$8:$HP$287,209,0)</f>
        <v>0</v>
      </c>
      <c r="UB122" s="43">
        <f>VLOOKUP($C122,'факт СДП 12 мес'!$D$8:$HP$287,210,0)</f>
        <v>0</v>
      </c>
      <c r="UC122" s="43">
        <f>VLOOKUP($C122,'факт СДП 12 мес'!$D$8:$HP$287,211,0)</f>
        <v>0</v>
      </c>
      <c r="UD122" s="43">
        <f>VLOOKUP($C122,'факт СДП 12 мес'!$D$8:$HP$287,212,0)</f>
        <v>0</v>
      </c>
      <c r="UE122" s="43">
        <f t="shared" si="3733"/>
        <v>0</v>
      </c>
      <c r="UF122" s="43">
        <f t="shared" si="3734"/>
        <v>0</v>
      </c>
      <c r="UG122" s="43">
        <f t="shared" si="3735"/>
        <v>0</v>
      </c>
      <c r="UH122" s="43">
        <f t="shared" si="3736"/>
        <v>0</v>
      </c>
      <c r="UI122" s="43">
        <f t="shared" si="3737"/>
        <v>0</v>
      </c>
      <c r="UJ122" s="43"/>
      <c r="UK122" s="43"/>
      <c r="UL122" s="43"/>
      <c r="UM122" s="43"/>
      <c r="UN122" s="43"/>
      <c r="UO122" s="43"/>
      <c r="UP122" s="43"/>
      <c r="UQ122" s="43"/>
      <c r="UR122" s="43"/>
      <c r="US122" s="43"/>
      <c r="UT122" s="43"/>
      <c r="UU122" s="43"/>
      <c r="UV122" s="43"/>
      <c r="UW122" s="43">
        <f t="shared" si="2687"/>
        <v>0</v>
      </c>
      <c r="UX122" s="43">
        <f t="shared" si="2688"/>
        <v>0</v>
      </c>
      <c r="UY122" s="47">
        <f>'СДП (план)'!CN122</f>
        <v>96</v>
      </c>
      <c r="UZ122" s="47">
        <f>'СДП (план)'!CO122</f>
        <v>1282258.2719699198</v>
      </c>
      <c r="VA122" s="43">
        <f t="shared" si="3738"/>
        <v>96</v>
      </c>
      <c r="VB122" s="43">
        <f t="shared" si="3739"/>
        <v>1282258.2719699198</v>
      </c>
      <c r="VC122" s="47">
        <f t="shared" si="3740"/>
        <v>3</v>
      </c>
      <c r="VD122" s="47">
        <f t="shared" si="3741"/>
        <v>40050.93</v>
      </c>
      <c r="VE122" s="47">
        <f t="shared" si="3742"/>
        <v>16</v>
      </c>
      <c r="VF122" s="47">
        <f t="shared" si="3743"/>
        <v>0</v>
      </c>
      <c r="VG122" s="47">
        <f t="shared" si="3744"/>
        <v>0</v>
      </c>
      <c r="VH122" s="47">
        <f t="shared" si="3745"/>
        <v>0</v>
      </c>
      <c r="VI122" s="47">
        <f t="shared" si="3746"/>
        <v>71.039999999999992</v>
      </c>
      <c r="VJ122" s="47">
        <f t="shared" si="3747"/>
        <v>71.039999999999992</v>
      </c>
      <c r="VK122" s="47">
        <f t="shared" si="3748"/>
        <v>2.2199999999999998</v>
      </c>
      <c r="VL122" s="43">
        <f t="shared" si="3749"/>
        <v>-93</v>
      </c>
      <c r="VM122" s="43">
        <f t="shared" si="3750"/>
        <v>-1242207.3419699199</v>
      </c>
    </row>
    <row r="123" spans="1:585" s="32" customFormat="1" ht="18.75" x14ac:dyDescent="0.25">
      <c r="A123" s="171"/>
      <c r="B123" s="494" t="s">
        <v>877</v>
      </c>
      <c r="C123" s="464" t="s">
        <v>878</v>
      </c>
      <c r="D123" s="495" t="s">
        <v>879</v>
      </c>
      <c r="E123" s="279"/>
      <c r="F123" s="279">
        <v>16828</v>
      </c>
      <c r="G123" s="496">
        <v>1.57</v>
      </c>
      <c r="H123" s="359">
        <v>0.1802</v>
      </c>
      <c r="I123" s="18">
        <v>1</v>
      </c>
      <c r="J123" s="314"/>
      <c r="K123" s="196"/>
      <c r="L123" s="196">
        <v>1.4</v>
      </c>
      <c r="M123" s="196">
        <v>1.68</v>
      </c>
      <c r="N123" s="196">
        <v>2.23</v>
      </c>
      <c r="O123" s="197">
        <v>2.57</v>
      </c>
      <c r="P123" s="44">
        <f>'СДП (план)'!P123</f>
        <v>0</v>
      </c>
      <c r="Q123" s="44">
        <f>'СДП (план)'!Q123</f>
        <v>0</v>
      </c>
      <c r="R123" s="43">
        <f t="shared" si="3488"/>
        <v>0</v>
      </c>
      <c r="S123" s="43">
        <f t="shared" si="3489"/>
        <v>0</v>
      </c>
      <c r="T123" s="43">
        <f>VLOOKUP($C123,'факт СДП 12 мес'!$D$8:$HP$287,9,0)</f>
        <v>0</v>
      </c>
      <c r="U123" s="43">
        <f>VLOOKUP($C123,'факт СДП 12 мес'!$D$8:$HP$287,10,0)</f>
        <v>0</v>
      </c>
      <c r="V123" s="43">
        <f>VLOOKUP($C123,'факт СДП 12 мес'!$D$8:$HP$287,11,0)</f>
        <v>0</v>
      </c>
      <c r="W123" s="43">
        <f>VLOOKUP($C123,'факт СДП 12 мес'!$D$8:$HP$287,12,0)</f>
        <v>0</v>
      </c>
      <c r="X123" s="43">
        <f>VLOOKUP($C123,'факт СДП 12 мес'!$D$8:$HP$287,13,0)</f>
        <v>0</v>
      </c>
      <c r="Y123" s="43">
        <f>VLOOKUP($C123,'факт СДП 12 мес'!$D$8:$HP$287,14,0)</f>
        <v>0</v>
      </c>
      <c r="Z123" s="43">
        <f t="shared" si="3490"/>
        <v>0</v>
      </c>
      <c r="AA123" s="43">
        <f t="shared" si="3491"/>
        <v>0</v>
      </c>
      <c r="AB123" s="43">
        <f t="shared" si="3492"/>
        <v>0</v>
      </c>
      <c r="AC123" s="43">
        <f t="shared" si="3493"/>
        <v>0</v>
      </c>
      <c r="AD123" s="43">
        <f t="shared" si="3494"/>
        <v>0</v>
      </c>
      <c r="AE123" s="135">
        <f>'СДП (план)'!R123</f>
        <v>0</v>
      </c>
      <c r="AF123" s="135">
        <f>'СДП (план)'!S123</f>
        <v>0</v>
      </c>
      <c r="AG123" s="43">
        <f t="shared" si="3495"/>
        <v>0</v>
      </c>
      <c r="AH123" s="43">
        <f t="shared" si="3496"/>
        <v>0</v>
      </c>
      <c r="AI123" s="43">
        <f>VLOOKUP($C123,'факт СДП 12 мес'!$D$8:$HP$287,3,0)</f>
        <v>0</v>
      </c>
      <c r="AJ123" s="43">
        <f>VLOOKUP($C123,'факт СДП 12 мес'!$D$8:$HP$287,4,0)</f>
        <v>0</v>
      </c>
      <c r="AK123" s="43">
        <f>VLOOKUP($C123,'факт СДП 12 мес'!$D$8:$HP$287,5,0)</f>
        <v>0</v>
      </c>
      <c r="AL123" s="43">
        <f>VLOOKUP($C123,'факт СДП 12 мес'!$D$8:$HP$287,6,0)</f>
        <v>0</v>
      </c>
      <c r="AM123" s="43">
        <f>VLOOKUP($C123,'факт СДП 12 мес'!$D$8:$HP$287,7,0)</f>
        <v>0</v>
      </c>
      <c r="AN123" s="43">
        <f>VLOOKUP($C123,'факт СДП 12 мес'!$D$8:$HP$287,8,0)</f>
        <v>0</v>
      </c>
      <c r="AO123" s="43">
        <f t="shared" si="3497"/>
        <v>0</v>
      </c>
      <c r="AP123" s="43">
        <f t="shared" si="3498"/>
        <v>0</v>
      </c>
      <c r="AQ123" s="43">
        <f t="shared" si="3499"/>
        <v>0</v>
      </c>
      <c r="AR123" s="43">
        <f t="shared" si="3500"/>
        <v>0</v>
      </c>
      <c r="AS123" s="43">
        <f t="shared" si="3501"/>
        <v>0</v>
      </c>
      <c r="AT123" s="44">
        <f>'СДП (план)'!T123</f>
        <v>0</v>
      </c>
      <c r="AU123" s="43">
        <f>'СДП (план)'!U123</f>
        <v>0</v>
      </c>
      <c r="AV123" s="43">
        <f t="shared" si="3502"/>
        <v>0</v>
      </c>
      <c r="AW123" s="43">
        <f t="shared" si="3503"/>
        <v>0</v>
      </c>
      <c r="AX123" s="43">
        <f>VLOOKUP($C123,'факт СДП 12 мес'!$D$8:$HP$287,159,0)</f>
        <v>0</v>
      </c>
      <c r="AY123" s="43">
        <f>VLOOKUP($C123,'факт СДП 12 мес'!$D$8:$HP$287,160,0)</f>
        <v>0</v>
      </c>
      <c r="AZ123" s="43">
        <f>VLOOKUP($C123,'факт СДП 12 мес'!$D$8:$HP$287,161,0)</f>
        <v>0</v>
      </c>
      <c r="BA123" s="43">
        <f>VLOOKUP($C123,'факт СДП 12 мес'!$D$8:$HP$287,162,0)</f>
        <v>0</v>
      </c>
      <c r="BB123" s="43">
        <f>VLOOKUP($C123,'факт СДП 12 мес'!$D$8:$HP$287,163,0)</f>
        <v>0</v>
      </c>
      <c r="BC123" s="43">
        <f>VLOOKUP($C123,'факт СДП 12 мес'!$D$8:$HP$287,164,0)</f>
        <v>0</v>
      </c>
      <c r="BD123" s="43">
        <f t="shared" si="3504"/>
        <v>0</v>
      </c>
      <c r="BE123" s="43">
        <f t="shared" si="3505"/>
        <v>0</v>
      </c>
      <c r="BF123" s="43">
        <f t="shared" si="3506"/>
        <v>0</v>
      </c>
      <c r="BG123" s="43">
        <f t="shared" si="3507"/>
        <v>0</v>
      </c>
      <c r="BH123" s="43">
        <f t="shared" si="3508"/>
        <v>0</v>
      </c>
      <c r="BI123" s="87">
        <f>'СДП (план)'!V123</f>
        <v>28</v>
      </c>
      <c r="BJ123" s="3">
        <f>'СДП (план)'!W123</f>
        <v>793080.70007039991</v>
      </c>
      <c r="BK123" s="43">
        <f t="shared" si="3509"/>
        <v>28</v>
      </c>
      <c r="BL123" s="43">
        <f t="shared" si="3510"/>
        <v>793080.70007040002</v>
      </c>
      <c r="BM123" s="43">
        <f>VLOOKUP($C123,'факт СДП 12 мес'!$D$8:$HP$287,21,0)</f>
        <v>232</v>
      </c>
      <c r="BN123" s="43">
        <f>VLOOKUP($C123,'факт СДП 12 мес'!$D$8:$HP$287,22,0)</f>
        <v>6571239.9199999729</v>
      </c>
      <c r="BO123" s="43">
        <f>VLOOKUP($C123,'факт СДП 12 мес'!$D$8:$HP$287,23,0)</f>
        <v>1912</v>
      </c>
      <c r="BP123" s="43">
        <f>VLOOKUP($C123,'факт СДП 12 мес'!$D$8:$HP$287,24,0)</f>
        <v>0</v>
      </c>
      <c r="BQ123" s="43">
        <f>VLOOKUP($C123,'факт СДП 12 мес'!$D$8:$HP$287,25,0)</f>
        <v>0</v>
      </c>
      <c r="BR123" s="43">
        <f>VLOOKUP($C123,'факт СДП 12 мес'!$D$8:$HP$287,26,0)</f>
        <v>0</v>
      </c>
      <c r="BS123" s="43">
        <f t="shared" si="3511"/>
        <v>43.96</v>
      </c>
      <c r="BT123" s="43">
        <f t="shared" si="3512"/>
        <v>43.96</v>
      </c>
      <c r="BU123" s="43">
        <f t="shared" si="3513"/>
        <v>364.24</v>
      </c>
      <c r="BV123" s="43">
        <f t="shared" si="3514"/>
        <v>204</v>
      </c>
      <c r="BW123" s="43">
        <f t="shared" si="3515"/>
        <v>5778159.2199295731</v>
      </c>
      <c r="BX123" s="44">
        <f>'СДП (план)'!X123</f>
        <v>0</v>
      </c>
      <c r="BY123" s="43">
        <f>'СДП (план)'!Y123</f>
        <v>0</v>
      </c>
      <c r="BZ123" s="43">
        <f t="shared" si="3516"/>
        <v>0</v>
      </c>
      <c r="CA123" s="43">
        <f t="shared" si="3517"/>
        <v>0</v>
      </c>
      <c r="CB123" s="43">
        <f>VLOOKUP($C123,'факт СДП 12 мес'!$D$8:$HP$287,15,0)</f>
        <v>0</v>
      </c>
      <c r="CC123" s="43">
        <f>VLOOKUP($C123,'факт СДП 12 мес'!$D$8:$HP$287,16,0)</f>
        <v>0</v>
      </c>
      <c r="CD123" s="43">
        <f>VLOOKUP($C123,'факт СДП 12 мес'!$D$8:$HP$287,17,0)</f>
        <v>0</v>
      </c>
      <c r="CE123" s="43">
        <f>VLOOKUP($C123,'факт СДП 12 мес'!$D$8:$HP$287,18,0)</f>
        <v>0</v>
      </c>
      <c r="CF123" s="43">
        <f>VLOOKUP($C123,'факт СДП 12 мес'!$D$8:$HP$287,19,0)</f>
        <v>0</v>
      </c>
      <c r="CG123" s="43">
        <f>VLOOKUP($C123,'факт СДП 12 мес'!$D$8:$HP$287,20,0)</f>
        <v>0</v>
      </c>
      <c r="CH123" s="43">
        <f t="shared" si="3518"/>
        <v>0</v>
      </c>
      <c r="CI123" s="43">
        <f t="shared" si="3519"/>
        <v>0</v>
      </c>
      <c r="CJ123" s="43">
        <f t="shared" si="3520"/>
        <v>0</v>
      </c>
      <c r="CK123" s="43">
        <f t="shared" si="3521"/>
        <v>0</v>
      </c>
      <c r="CL123" s="43">
        <f t="shared" si="3522"/>
        <v>0</v>
      </c>
      <c r="CM123" s="45">
        <f>'СДП (план)'!Z123</f>
        <v>0</v>
      </c>
      <c r="CN123" s="43">
        <f>'СДП (план)'!AA123</f>
        <v>0</v>
      </c>
      <c r="CO123" s="43">
        <f t="shared" si="3523"/>
        <v>0</v>
      </c>
      <c r="CP123" s="43">
        <f t="shared" si="3524"/>
        <v>0</v>
      </c>
      <c r="CQ123" s="43">
        <f>VLOOKUP($C123,'факт СДП 12 мес'!$D$8:$HP$287,165,0)</f>
        <v>0</v>
      </c>
      <c r="CR123" s="43">
        <f>VLOOKUP($C123,'факт СДП 12 мес'!$D$8:$HP$287,166,0)</f>
        <v>0</v>
      </c>
      <c r="CS123" s="43">
        <f>VLOOKUP($C123,'факт СДП 12 мес'!$D$8:$HP$287,167,0)</f>
        <v>0</v>
      </c>
      <c r="CT123" s="43">
        <f>VLOOKUP($C123,'факт СДП 12 мес'!$D$8:$HP$287,168,0)</f>
        <v>0</v>
      </c>
      <c r="CU123" s="43">
        <f>VLOOKUP($C123,'факт СДП 12 мес'!$D$8:$HP$287,169,0)</f>
        <v>0</v>
      </c>
      <c r="CV123" s="43">
        <f>VLOOKUP($C123,'факт СДП 12 мес'!$D$8:$HP$287,170,0)</f>
        <v>0</v>
      </c>
      <c r="CW123" s="43">
        <f t="shared" si="3525"/>
        <v>0</v>
      </c>
      <c r="CX123" s="43">
        <f t="shared" si="3526"/>
        <v>0</v>
      </c>
      <c r="CY123" s="43">
        <f t="shared" si="3527"/>
        <v>0</v>
      </c>
      <c r="CZ123" s="43">
        <f t="shared" si="3528"/>
        <v>0</v>
      </c>
      <c r="DA123" s="43">
        <f t="shared" si="3529"/>
        <v>0</v>
      </c>
      <c r="DB123" s="5">
        <f>'СДП (план)'!AB123</f>
        <v>0</v>
      </c>
      <c r="DC123" s="3">
        <f>'СДП (план)'!AC123</f>
        <v>0</v>
      </c>
      <c r="DD123" s="43">
        <f t="shared" si="3530"/>
        <v>0</v>
      </c>
      <c r="DE123" s="43">
        <f t="shared" si="3531"/>
        <v>0</v>
      </c>
      <c r="DF123" s="43">
        <f>VLOOKUP($C123,'факт СДП 12 мес'!$D$8:$HP$287,57,0)</f>
        <v>0</v>
      </c>
      <c r="DG123" s="43">
        <f>VLOOKUP($C123,'факт СДП 12 мес'!$D$8:$HP$287,58,0)</f>
        <v>0</v>
      </c>
      <c r="DH123" s="43">
        <f>VLOOKUP($C123,'факт СДП 12 мес'!$D$8:$HP$287,59,0)</f>
        <v>0</v>
      </c>
      <c r="DI123" s="43">
        <f>VLOOKUP($C123,'факт СДП 12 мес'!$D$8:$HP$287,60,0)</f>
        <v>0</v>
      </c>
      <c r="DJ123" s="43">
        <f>VLOOKUP($C123,'факт СДП 12 мес'!$D$8:$HP$287,61,0)</f>
        <v>0</v>
      </c>
      <c r="DK123" s="43">
        <f>VLOOKUP($C123,'факт СДП 12 мес'!$D$8:$HP$287,62,0)</f>
        <v>0</v>
      </c>
      <c r="DL123" s="43">
        <f t="shared" si="3532"/>
        <v>0</v>
      </c>
      <c r="DM123" s="43">
        <f t="shared" si="3533"/>
        <v>0</v>
      </c>
      <c r="DN123" s="43">
        <f t="shared" si="3534"/>
        <v>0</v>
      </c>
      <c r="DO123" s="43">
        <f t="shared" si="3535"/>
        <v>0</v>
      </c>
      <c r="DP123" s="43">
        <f t="shared" si="3536"/>
        <v>0</v>
      </c>
      <c r="DQ123" s="5">
        <f>'СДП (план)'!AD123</f>
        <v>0</v>
      </c>
      <c r="DR123" s="3">
        <f>'СДП (план)'!AE123</f>
        <v>0</v>
      </c>
      <c r="DS123" s="43">
        <f t="shared" si="3537"/>
        <v>0</v>
      </c>
      <c r="DT123" s="43">
        <f t="shared" si="3538"/>
        <v>0</v>
      </c>
      <c r="DU123" s="43">
        <f>VLOOKUP($C123,'факт СДП 12 мес'!$D$8:$HP$287,33,0)</f>
        <v>0</v>
      </c>
      <c r="DV123" s="43">
        <f>VLOOKUP($C123,'факт СДП 12 мес'!$D$8:$HP$287,34,0)</f>
        <v>0</v>
      </c>
      <c r="DW123" s="43">
        <f>VLOOKUP($C123,'факт СДП 12 мес'!$D$8:$HP$287,35,0)</f>
        <v>0</v>
      </c>
      <c r="DX123" s="43">
        <f>VLOOKUP($C123,'факт СДП 12 мес'!$D$8:$HP$287,36,0)</f>
        <v>0</v>
      </c>
      <c r="DY123" s="43">
        <f>VLOOKUP($C123,'факт СДП 12 мес'!$D$8:$HP$287,37,0)</f>
        <v>0</v>
      </c>
      <c r="DZ123" s="43">
        <f>VLOOKUP($C123,'факт СДП 12 мес'!$D$8:$HP$287,38,0)</f>
        <v>0</v>
      </c>
      <c r="EA123" s="43">
        <f t="shared" si="3539"/>
        <v>0</v>
      </c>
      <c r="EB123" s="43">
        <f t="shared" si="3540"/>
        <v>0</v>
      </c>
      <c r="EC123" s="43">
        <f t="shared" si="3541"/>
        <v>0</v>
      </c>
      <c r="ED123" s="43">
        <f t="shared" si="3542"/>
        <v>0</v>
      </c>
      <c r="EE123" s="43">
        <f t="shared" si="3543"/>
        <v>0</v>
      </c>
      <c r="EF123" s="5">
        <f>'СДП (план)'!AF123</f>
        <v>1</v>
      </c>
      <c r="EG123" s="3">
        <f>'СДП (план)'!AG123</f>
        <v>29657.356218560002</v>
      </c>
      <c r="EH123" s="43">
        <f t="shared" si="3544"/>
        <v>1</v>
      </c>
      <c r="EI123" s="43">
        <f t="shared" si="3545"/>
        <v>29657.356218560002</v>
      </c>
      <c r="EJ123" s="43">
        <f>VLOOKUP($C123,'факт СДП 12 мес'!$D$8:$HP$287,27,0)</f>
        <v>16</v>
      </c>
      <c r="EK123" s="43">
        <f>VLOOKUP($C123,'факт СДП 12 мес'!$D$8:$HP$287,28,0)</f>
        <v>474517.75999999983</v>
      </c>
      <c r="EL123" s="43">
        <f>VLOOKUP($C123,'факт СДП 12 мес'!$D$8:$HP$287,29,0)</f>
        <v>56</v>
      </c>
      <c r="EM123" s="43">
        <f>VLOOKUP($C123,'факт СДП 12 мес'!$D$8:$HP$287,30,0)</f>
        <v>0</v>
      </c>
      <c r="EN123" s="43">
        <f>VLOOKUP($C123,'факт СДП 12 мес'!$D$8:$HP$287,31,0)</f>
        <v>0</v>
      </c>
      <c r="EO123" s="43">
        <f>VLOOKUP($C123,'факт СДП 12 мес'!$D$8:$HP$287,32,0)</f>
        <v>0</v>
      </c>
      <c r="EP123" s="43">
        <f t="shared" si="3546"/>
        <v>1.57</v>
      </c>
      <c r="EQ123" s="43">
        <f t="shared" si="3547"/>
        <v>1.57</v>
      </c>
      <c r="ER123" s="43">
        <f t="shared" si="3548"/>
        <v>25.12</v>
      </c>
      <c r="ES123" s="43">
        <f t="shared" si="3549"/>
        <v>15</v>
      </c>
      <c r="ET123" s="43">
        <f t="shared" si="3550"/>
        <v>444860.40378143982</v>
      </c>
      <c r="EU123" s="44">
        <f>'СДП (план)'!AH123</f>
        <v>0</v>
      </c>
      <c r="EV123" s="43">
        <f>'СДП (план)'!AI123</f>
        <v>0</v>
      </c>
      <c r="EW123" s="43">
        <f t="shared" si="3551"/>
        <v>0</v>
      </c>
      <c r="EX123" s="43">
        <f t="shared" si="3552"/>
        <v>0</v>
      </c>
      <c r="EY123" s="43">
        <f>VLOOKUP($C123,'факт СДП 12 мес'!$D$8:$HP$287,87,0)</f>
        <v>0</v>
      </c>
      <c r="EZ123" s="43">
        <f>VLOOKUP($C123,'факт СДП 12 мес'!$D$8:$HP$287,88,0)</f>
        <v>0</v>
      </c>
      <c r="FA123" s="43">
        <f>VLOOKUP($C123,'факт СДП 12 мес'!$D$8:$HP$287,89,0)</f>
        <v>0</v>
      </c>
      <c r="FB123" s="43">
        <f>VLOOKUP($C123,'факт СДП 12 мес'!$D$8:$HP$287,90,0)</f>
        <v>0</v>
      </c>
      <c r="FC123" s="43">
        <f>VLOOKUP($C123,'факт СДП 12 мес'!$D$8:$HP$287,91,0)</f>
        <v>0</v>
      </c>
      <c r="FD123" s="43">
        <f>VLOOKUP($C123,'факт СДП 12 мес'!$D$8:$HP$287,92,0)</f>
        <v>0</v>
      </c>
      <c r="FE123" s="43">
        <f t="shared" si="3553"/>
        <v>0</v>
      </c>
      <c r="FF123" s="43">
        <f t="shared" si="3554"/>
        <v>0</v>
      </c>
      <c r="FG123" s="43">
        <f t="shared" si="3555"/>
        <v>0</v>
      </c>
      <c r="FH123" s="43">
        <f t="shared" si="3556"/>
        <v>0</v>
      </c>
      <c r="FI123" s="43">
        <f t="shared" si="3557"/>
        <v>0</v>
      </c>
      <c r="FJ123" s="44">
        <f>'СДП (план)'!AJ123</f>
        <v>0</v>
      </c>
      <c r="FK123" s="43">
        <f>'СДП (план)'!AK123</f>
        <v>0</v>
      </c>
      <c r="FL123" s="43">
        <f t="shared" si="3558"/>
        <v>0</v>
      </c>
      <c r="FM123" s="43">
        <f t="shared" si="3559"/>
        <v>0</v>
      </c>
      <c r="FN123" s="43">
        <f>VLOOKUP($C123,'факт СДП 12 мес'!$D$8:$HP$287,39,0)</f>
        <v>0</v>
      </c>
      <c r="FO123" s="43">
        <f>VLOOKUP($C123,'факт СДП 12 мес'!$D$8:$HP$287,40,0)</f>
        <v>0</v>
      </c>
      <c r="FP123" s="43">
        <f>VLOOKUP($C123,'факт СДП 12 мес'!$D$8:$HP$287,41,0)</f>
        <v>0</v>
      </c>
      <c r="FQ123" s="43">
        <f>VLOOKUP($C123,'факт СДП 12 мес'!$D$8:$HP$287,42,0)</f>
        <v>0</v>
      </c>
      <c r="FR123" s="43">
        <f>VLOOKUP($C123,'факт СДП 12 мес'!$D$8:$HP$287,43,0)</f>
        <v>0</v>
      </c>
      <c r="FS123" s="43">
        <f>VLOOKUP($C123,'факт СДП 12 мес'!$D$8:$HP$287,44,0)</f>
        <v>0</v>
      </c>
      <c r="FT123" s="43">
        <f t="shared" si="3560"/>
        <v>0</v>
      </c>
      <c r="FU123" s="43">
        <f t="shared" si="3561"/>
        <v>0</v>
      </c>
      <c r="FV123" s="43">
        <f t="shared" si="3562"/>
        <v>0</v>
      </c>
      <c r="FW123" s="43">
        <f t="shared" si="3563"/>
        <v>0</v>
      </c>
      <c r="FX123" s="43">
        <f t="shared" si="3564"/>
        <v>0</v>
      </c>
      <c r="FY123" s="44">
        <f>'СДП (план)'!AL123</f>
        <v>0</v>
      </c>
      <c r="FZ123" s="43">
        <f>'СДП (план)'!AM123</f>
        <v>0</v>
      </c>
      <c r="GA123" s="43">
        <f t="shared" si="3565"/>
        <v>0</v>
      </c>
      <c r="GB123" s="43">
        <f t="shared" si="3566"/>
        <v>0</v>
      </c>
      <c r="GC123" s="43">
        <f>VLOOKUP($C123,'факт СДП 12 мес'!$D$8:$HP$287,45,0)</f>
        <v>0</v>
      </c>
      <c r="GD123" s="43">
        <f>VLOOKUP($C123,'факт СДП 12 мес'!$D$8:$HP$287,46,0)</f>
        <v>0</v>
      </c>
      <c r="GE123" s="43">
        <f>VLOOKUP($C123,'факт СДП 12 мес'!$D$8:$HP$287,47,0)</f>
        <v>0</v>
      </c>
      <c r="GF123" s="43">
        <f>VLOOKUP($C123,'факт СДП 12 мес'!$D$8:$HP$287,48,0)</f>
        <v>0</v>
      </c>
      <c r="GG123" s="43">
        <f>VLOOKUP($C123,'факт СДП 12 мес'!$D$8:$HP$287,49,0)</f>
        <v>0</v>
      </c>
      <c r="GH123" s="43">
        <f>VLOOKUP($C123,'факт СДП 12 мес'!$D$8:$HP$287,50,0)</f>
        <v>0</v>
      </c>
      <c r="GI123" s="43">
        <f t="shared" si="3567"/>
        <v>0</v>
      </c>
      <c r="GJ123" s="43">
        <f t="shared" si="3568"/>
        <v>0</v>
      </c>
      <c r="GK123" s="43">
        <f t="shared" si="3569"/>
        <v>0</v>
      </c>
      <c r="GL123" s="43">
        <f t="shared" si="3570"/>
        <v>0</v>
      </c>
      <c r="GM123" s="43">
        <f t="shared" si="3571"/>
        <v>0</v>
      </c>
      <c r="GN123" s="5">
        <f>'СДП (план)'!AN123</f>
        <v>0</v>
      </c>
      <c r="GO123" s="3">
        <f>'СДП (план)'!AO123</f>
        <v>0</v>
      </c>
      <c r="GP123" s="43">
        <f t="shared" si="3572"/>
        <v>0</v>
      </c>
      <c r="GQ123" s="43">
        <f t="shared" si="3573"/>
        <v>0</v>
      </c>
      <c r="GR123" s="43">
        <f>VLOOKUP($C123,'факт СДП 12 мес'!$D$8:$HP$287,51,0)</f>
        <v>0</v>
      </c>
      <c r="GS123" s="43">
        <f>VLOOKUP($C123,'факт СДП 12 мес'!$D$8:$HP$287,52,0)</f>
        <v>0</v>
      </c>
      <c r="GT123" s="43">
        <f>VLOOKUP($C123,'факт СДП 12 мес'!$D$8:$HP$287,53,0)</f>
        <v>0</v>
      </c>
      <c r="GU123" s="43">
        <f>VLOOKUP($C123,'факт СДП 12 мес'!$D$8:$HP$287,54,0)</f>
        <v>0</v>
      </c>
      <c r="GV123" s="43">
        <f>VLOOKUP($C123,'факт СДП 12 мес'!$D$8:$HP$287,55,0)</f>
        <v>0</v>
      </c>
      <c r="GW123" s="43">
        <f>VLOOKUP($C123,'факт СДП 12 мес'!$D$8:$HP$287,56,0)</f>
        <v>0</v>
      </c>
      <c r="GX123" s="43">
        <f t="shared" si="3574"/>
        <v>0</v>
      </c>
      <c r="GY123" s="43">
        <f t="shared" si="3575"/>
        <v>0</v>
      </c>
      <c r="GZ123" s="43">
        <f t="shared" si="3576"/>
        <v>0</v>
      </c>
      <c r="HA123" s="43">
        <f t="shared" si="3577"/>
        <v>0</v>
      </c>
      <c r="HB123" s="43">
        <f t="shared" si="3578"/>
        <v>0</v>
      </c>
      <c r="HC123" s="5">
        <f>'СДП (план)'!AP123</f>
        <v>0</v>
      </c>
      <c r="HD123" s="3">
        <f>'СДП (план)'!AQ123</f>
        <v>0</v>
      </c>
      <c r="HE123" s="43">
        <f t="shared" si="3579"/>
        <v>0</v>
      </c>
      <c r="HF123" s="43">
        <f t="shared" si="3580"/>
        <v>0</v>
      </c>
      <c r="HG123" s="43">
        <f>VLOOKUP($C123,'факт СДП 12 мес'!$D$8:$HP$287,141,0)</f>
        <v>0</v>
      </c>
      <c r="HH123" s="43">
        <f>VLOOKUP($C123,'факт СДП 12 мес'!$D$8:$HP$287,142,0)</f>
        <v>0</v>
      </c>
      <c r="HI123" s="43">
        <f>VLOOKUP($C123,'факт СДП 12 мес'!$D$8:$HP$287,143,0)</f>
        <v>0</v>
      </c>
      <c r="HJ123" s="43">
        <f>VLOOKUP($C123,'факт СДП 12 мес'!$D$8:$HP$287,144,0)</f>
        <v>0</v>
      </c>
      <c r="HK123" s="43">
        <f>VLOOKUP($C123,'факт СДП 12 мес'!$D$8:$HP$287,145,0)</f>
        <v>0</v>
      </c>
      <c r="HL123" s="43">
        <f>VLOOKUP($C123,'факт СДП 12 мес'!$D$8:$HP$287,146,0)</f>
        <v>0</v>
      </c>
      <c r="HM123" s="43">
        <f t="shared" si="3581"/>
        <v>0</v>
      </c>
      <c r="HN123" s="43">
        <f t="shared" si="3582"/>
        <v>0</v>
      </c>
      <c r="HO123" s="43">
        <f t="shared" si="3583"/>
        <v>0</v>
      </c>
      <c r="HP123" s="43">
        <f t="shared" si="3584"/>
        <v>0</v>
      </c>
      <c r="HQ123" s="43">
        <f t="shared" si="3585"/>
        <v>0</v>
      </c>
      <c r="HR123" s="44">
        <f>'СДП (план)'!AR123</f>
        <v>0</v>
      </c>
      <c r="HS123" s="43">
        <f>'СДП (план)'!AS123</f>
        <v>0</v>
      </c>
      <c r="HT123" s="43">
        <f t="shared" si="3586"/>
        <v>0</v>
      </c>
      <c r="HU123" s="43">
        <f t="shared" si="3587"/>
        <v>0</v>
      </c>
      <c r="HV123" s="43">
        <f>VLOOKUP($C123,'факт СДП 12 мес'!$D$8:$HP$287,171,0)</f>
        <v>0</v>
      </c>
      <c r="HW123" s="43">
        <f>VLOOKUP($C123,'факт СДП 12 мес'!$D$8:$HP$287,172,0)</f>
        <v>0</v>
      </c>
      <c r="HX123" s="43">
        <f>VLOOKUP($C123,'факт СДП 12 мес'!$D$8:$HP$287,173,0)</f>
        <v>0</v>
      </c>
      <c r="HY123" s="43">
        <f>VLOOKUP($C123,'факт СДП 12 мес'!$D$8:$HP$287,174,0)</f>
        <v>0</v>
      </c>
      <c r="HZ123" s="43">
        <f>VLOOKUP($C123,'факт СДП 12 мес'!$D$8:$HP$287,175,0)</f>
        <v>0</v>
      </c>
      <c r="IA123" s="43">
        <f>VLOOKUP($C123,'факт СДП 12 мес'!$D$8:$HP$287,176,0)</f>
        <v>0</v>
      </c>
      <c r="IB123" s="43">
        <f t="shared" si="3588"/>
        <v>0</v>
      </c>
      <c r="IC123" s="43">
        <f t="shared" si="3589"/>
        <v>0</v>
      </c>
      <c r="ID123" s="43">
        <f t="shared" si="3590"/>
        <v>0</v>
      </c>
      <c r="IE123" s="43">
        <f t="shared" si="3591"/>
        <v>0</v>
      </c>
      <c r="IF123" s="43">
        <f t="shared" si="3592"/>
        <v>0</v>
      </c>
      <c r="IG123" s="44">
        <f>'СДП (план)'!AT123</f>
        <v>0</v>
      </c>
      <c r="IH123" s="43">
        <f>'СДП (план)'!AU123</f>
        <v>0</v>
      </c>
      <c r="II123" s="43">
        <f t="shared" si="3593"/>
        <v>0</v>
      </c>
      <c r="IJ123" s="43">
        <f t="shared" si="3594"/>
        <v>0</v>
      </c>
      <c r="IK123" s="43">
        <f>VLOOKUP($C123,'факт СДП 12 мес'!$D$8:$HP$287,183,0)</f>
        <v>0</v>
      </c>
      <c r="IL123" s="43">
        <f>VLOOKUP($C123,'факт СДП 12 мес'!$D$8:$HP$287,184,0)</f>
        <v>0</v>
      </c>
      <c r="IM123" s="43">
        <f>VLOOKUP($C123,'факт СДП 12 мес'!$D$8:$HP$287,185,0)</f>
        <v>0</v>
      </c>
      <c r="IN123" s="43">
        <f>VLOOKUP($C123,'факт СДП 12 мес'!$D$8:$HP$287,186,0)</f>
        <v>0</v>
      </c>
      <c r="IO123" s="43">
        <f>VLOOKUP($C123,'факт СДП 12 мес'!$D$8:$HP$287,187,0)</f>
        <v>0</v>
      </c>
      <c r="IP123" s="43">
        <f>VLOOKUP($C123,'факт СДП 12 мес'!$D$8:$HP$287,188,0)</f>
        <v>0</v>
      </c>
      <c r="IQ123" s="43">
        <f t="shared" si="3595"/>
        <v>0</v>
      </c>
      <c r="IR123" s="43">
        <f t="shared" si="3596"/>
        <v>0</v>
      </c>
      <c r="IS123" s="43">
        <f t="shared" si="3597"/>
        <v>0</v>
      </c>
      <c r="IT123" s="43">
        <f t="shared" si="3598"/>
        <v>0</v>
      </c>
      <c r="IU123" s="43">
        <f t="shared" si="3599"/>
        <v>0</v>
      </c>
      <c r="IV123" s="45">
        <f>'СДП (план)'!AV123</f>
        <v>0</v>
      </c>
      <c r="IW123" s="45">
        <f>'СДП (план)'!AW123</f>
        <v>0</v>
      </c>
      <c r="IX123" s="43">
        <f t="shared" si="3600"/>
        <v>0</v>
      </c>
      <c r="IY123" s="43">
        <f t="shared" si="3601"/>
        <v>0</v>
      </c>
      <c r="IZ123" s="43">
        <f>VLOOKUP($C123,'факт СДП 12 мес'!$D$8:$HP$287,147,0)</f>
        <v>0</v>
      </c>
      <c r="JA123" s="43">
        <f>VLOOKUP($C123,'факт СДП 12 мес'!$D$8:$HP$287,148,0)</f>
        <v>0</v>
      </c>
      <c r="JB123" s="43">
        <f>VLOOKUP($C123,'факт СДП 12 мес'!$D$8:$HP$287,149,0)</f>
        <v>0</v>
      </c>
      <c r="JC123" s="43">
        <f>VLOOKUP($C123,'факт СДП 12 мес'!$D$8:$HP$287,150,0)</f>
        <v>0</v>
      </c>
      <c r="JD123" s="43">
        <f>VLOOKUP($C123,'факт СДП 12 мес'!$D$8:$HP$287,151,0)</f>
        <v>0</v>
      </c>
      <c r="JE123" s="43">
        <f>VLOOKUP($C123,'факт СДП 12 мес'!$D$8:$HP$287,152,0)</f>
        <v>0</v>
      </c>
      <c r="JF123" s="43">
        <f t="shared" si="3602"/>
        <v>0</v>
      </c>
      <c r="JG123" s="43">
        <f t="shared" si="3603"/>
        <v>0</v>
      </c>
      <c r="JH123" s="43">
        <f t="shared" si="3604"/>
        <v>0</v>
      </c>
      <c r="JI123" s="43">
        <f t="shared" si="3605"/>
        <v>0</v>
      </c>
      <c r="JJ123" s="43">
        <f t="shared" si="3606"/>
        <v>0</v>
      </c>
      <c r="JK123" s="45">
        <f>'СДП (план)'!AX123</f>
        <v>0</v>
      </c>
      <c r="JL123" s="45">
        <f>'СДП (план)'!AY123</f>
        <v>0</v>
      </c>
      <c r="JM123" s="43">
        <f t="shared" si="3607"/>
        <v>0</v>
      </c>
      <c r="JN123" s="43">
        <f t="shared" si="3608"/>
        <v>0</v>
      </c>
      <c r="JO123" s="43">
        <f>VLOOKUP($C123,'факт СДП 12 мес'!$D$8:$HP$287,135,0)</f>
        <v>0</v>
      </c>
      <c r="JP123" s="43">
        <f>VLOOKUP($C123,'факт СДП 12 мес'!$D$8:$HP$287,136,0)</f>
        <v>0</v>
      </c>
      <c r="JQ123" s="43">
        <f>VLOOKUP($C123,'факт СДП 12 мес'!$D$8:$HP$287,137,0)</f>
        <v>0</v>
      </c>
      <c r="JR123" s="43">
        <f>VLOOKUP($C123,'факт СДП 12 мес'!$D$8:$HP$287,138,0)</f>
        <v>0</v>
      </c>
      <c r="JS123" s="43">
        <f>VLOOKUP($C123,'факт СДП 12 мес'!$D$8:$HP$287,139,0)</f>
        <v>0</v>
      </c>
      <c r="JT123" s="43">
        <f>VLOOKUP($C123,'факт СДП 12 мес'!$D$8:$HP$287,140,0)</f>
        <v>0</v>
      </c>
      <c r="JU123" s="43">
        <f t="shared" si="3609"/>
        <v>0</v>
      </c>
      <c r="JV123" s="43">
        <f t="shared" si="3610"/>
        <v>0</v>
      </c>
      <c r="JW123" s="43">
        <f t="shared" si="3611"/>
        <v>0</v>
      </c>
      <c r="JX123" s="43">
        <f t="shared" si="3612"/>
        <v>0</v>
      </c>
      <c r="JY123" s="43">
        <f t="shared" si="3613"/>
        <v>0</v>
      </c>
      <c r="JZ123" s="44">
        <f>'СДП (план)'!AZ123</f>
        <v>0</v>
      </c>
      <c r="KA123" s="43">
        <f>'СДП (план)'!BA123</f>
        <v>0</v>
      </c>
      <c r="KB123" s="43">
        <f t="shared" si="3614"/>
        <v>0</v>
      </c>
      <c r="KC123" s="43">
        <f t="shared" si="3615"/>
        <v>0</v>
      </c>
      <c r="KD123" s="43">
        <f>VLOOKUP($C123,'факт СДП 12 мес'!$D$8:$HP$287,105,0)</f>
        <v>0</v>
      </c>
      <c r="KE123" s="43">
        <f>VLOOKUP($C123,'факт СДП 12 мес'!$D$8:$HP$287,106,0)</f>
        <v>0</v>
      </c>
      <c r="KF123" s="43">
        <f>VLOOKUP($C123,'факт СДП 12 мес'!$D$8:$HP$287,107,0)</f>
        <v>0</v>
      </c>
      <c r="KG123" s="43">
        <f>VLOOKUP($C123,'факт СДП 12 мес'!$D$8:$HP$287,108,0)</f>
        <v>0</v>
      </c>
      <c r="KH123" s="43">
        <f>VLOOKUP($C123,'факт СДП 12 мес'!$D$8:$HP$287,109,0)</f>
        <v>0</v>
      </c>
      <c r="KI123" s="43">
        <f>VLOOKUP($C123,'факт СДП 12 мес'!$D$8:$HP$287,110,0)</f>
        <v>0</v>
      </c>
      <c r="KJ123" s="43">
        <f t="shared" si="3616"/>
        <v>0</v>
      </c>
      <c r="KK123" s="43">
        <f t="shared" si="3617"/>
        <v>0</v>
      </c>
      <c r="KL123" s="43">
        <f t="shared" si="3618"/>
        <v>0</v>
      </c>
      <c r="KM123" s="43">
        <f t="shared" si="3619"/>
        <v>0</v>
      </c>
      <c r="KN123" s="43">
        <f t="shared" si="3620"/>
        <v>0</v>
      </c>
      <c r="KO123" s="44">
        <f>'СДП (план)'!BB123</f>
        <v>0</v>
      </c>
      <c r="KP123" s="43">
        <f>'СДП (план)'!BC123</f>
        <v>0</v>
      </c>
      <c r="KQ123" s="43">
        <f t="shared" si="3621"/>
        <v>0</v>
      </c>
      <c r="KR123" s="43">
        <f t="shared" si="3622"/>
        <v>0</v>
      </c>
      <c r="KS123" s="43">
        <f>VLOOKUP($C123,'факт СДП 12 мес'!$D$8:$HP$287,189,0)</f>
        <v>0</v>
      </c>
      <c r="KT123" s="43">
        <f>VLOOKUP($C123,'факт СДП 12 мес'!$D$8:$HP$287,190,0)</f>
        <v>0</v>
      </c>
      <c r="KU123" s="43">
        <f>VLOOKUP($C123,'факт СДП 12 мес'!$D$8:$HP$287,191,0)</f>
        <v>0</v>
      </c>
      <c r="KV123" s="43">
        <f>VLOOKUP($C123,'факт СДП 12 мес'!$D$8:$HP$287,192,0)</f>
        <v>0</v>
      </c>
      <c r="KW123" s="43">
        <f>VLOOKUP($C123,'факт СДП 12 мес'!$D$8:$HP$287,193,0)</f>
        <v>0</v>
      </c>
      <c r="KX123" s="43">
        <f>VLOOKUP($C123,'факт СДП 12 мес'!$D$8:$HP$287,194,0)</f>
        <v>0</v>
      </c>
      <c r="KY123" s="43">
        <f t="shared" si="3623"/>
        <v>0</v>
      </c>
      <c r="KZ123" s="43">
        <f t="shared" si="3624"/>
        <v>0</v>
      </c>
      <c r="LA123" s="43">
        <f t="shared" si="3625"/>
        <v>0</v>
      </c>
      <c r="LB123" s="43">
        <f t="shared" si="3626"/>
        <v>0</v>
      </c>
      <c r="LC123" s="43">
        <f t="shared" si="3627"/>
        <v>0</v>
      </c>
      <c r="LD123" s="44">
        <f>'СДП (план)'!BD123</f>
        <v>0</v>
      </c>
      <c r="LE123" s="43">
        <f>'СДП (план)'!BE123</f>
        <v>0</v>
      </c>
      <c r="LF123" s="43">
        <f t="shared" si="3628"/>
        <v>0</v>
      </c>
      <c r="LG123" s="43">
        <f t="shared" si="3629"/>
        <v>0</v>
      </c>
      <c r="LH123" s="43">
        <f>VLOOKUP($C123,'факт СДП 12 мес'!$D$8:$HP$287,63,0)</f>
        <v>0</v>
      </c>
      <c r="LI123" s="43">
        <f>VLOOKUP($C123,'факт СДП 12 мес'!$D$8:$HP$287,64,0)</f>
        <v>0</v>
      </c>
      <c r="LJ123" s="43">
        <f>VLOOKUP($C123,'факт СДП 12 мес'!$D$8:$HP$287,65,0)</f>
        <v>0</v>
      </c>
      <c r="LK123" s="43">
        <f>VLOOKUP($C123,'факт СДП 12 мес'!$D$8:$HP$287,66,0)</f>
        <v>0</v>
      </c>
      <c r="LL123" s="43">
        <f>VLOOKUP($C123,'факт СДП 12 мес'!$D$8:$HP$287,67,0)</f>
        <v>0</v>
      </c>
      <c r="LM123" s="43">
        <f>VLOOKUP($C123,'факт СДП 12 мес'!$D$8:$HP$287,68,0)</f>
        <v>0</v>
      </c>
      <c r="LN123" s="43">
        <f t="shared" si="3630"/>
        <v>0</v>
      </c>
      <c r="LO123" s="43">
        <f t="shared" si="3631"/>
        <v>0</v>
      </c>
      <c r="LP123" s="43">
        <f t="shared" si="3632"/>
        <v>0</v>
      </c>
      <c r="LQ123" s="43">
        <f t="shared" si="3633"/>
        <v>0</v>
      </c>
      <c r="LR123" s="43">
        <f t="shared" si="3634"/>
        <v>0</v>
      </c>
      <c r="LS123" s="44">
        <f>'СДП (план)'!BF123</f>
        <v>0</v>
      </c>
      <c r="LT123" s="43">
        <f>'СДП (план)'!BG123</f>
        <v>0</v>
      </c>
      <c r="LU123" s="43">
        <f t="shared" si="3635"/>
        <v>0</v>
      </c>
      <c r="LV123" s="43">
        <f t="shared" si="3636"/>
        <v>0</v>
      </c>
      <c r="LW123" s="43">
        <f>VLOOKUP($C123,'факт СДП 12 мес'!$D$8:$HP$287,69,0)</f>
        <v>0</v>
      </c>
      <c r="LX123" s="43">
        <f>VLOOKUP($C123,'факт СДП 12 мес'!$D$8:$HP$287,70,0)</f>
        <v>0</v>
      </c>
      <c r="LY123" s="43">
        <f>VLOOKUP($C123,'факт СДП 12 мес'!$D$8:$HP$287,71,0)</f>
        <v>0</v>
      </c>
      <c r="LZ123" s="43">
        <f>VLOOKUP($C123,'факт СДП 12 мес'!$D$8:$HP$287,72,0)</f>
        <v>0</v>
      </c>
      <c r="MA123" s="43">
        <f>VLOOKUP($C123,'факт СДП 12 мес'!$D$8:$HP$287,73,0)</f>
        <v>0</v>
      </c>
      <c r="MB123" s="43">
        <f>VLOOKUP($C123,'факт СДП 12 мес'!$D$8:$HP$287,74,0)</f>
        <v>0</v>
      </c>
      <c r="MC123" s="43">
        <f t="shared" si="3637"/>
        <v>0</v>
      </c>
      <c r="MD123" s="43">
        <f t="shared" si="3638"/>
        <v>0</v>
      </c>
      <c r="ME123" s="43">
        <f t="shared" si="3639"/>
        <v>0</v>
      </c>
      <c r="MF123" s="43">
        <f t="shared" si="3640"/>
        <v>0</v>
      </c>
      <c r="MG123" s="43">
        <f t="shared" si="3641"/>
        <v>0</v>
      </c>
      <c r="MH123" s="44">
        <f>'СДП (план)'!BH123</f>
        <v>0</v>
      </c>
      <c r="MI123" s="43">
        <f>'СДП (план)'!BI123</f>
        <v>0</v>
      </c>
      <c r="MJ123" s="43">
        <f t="shared" si="3642"/>
        <v>0</v>
      </c>
      <c r="MK123" s="43">
        <f t="shared" si="3643"/>
        <v>0</v>
      </c>
      <c r="ML123" s="43">
        <f>VLOOKUP($C123,'факт СДП 12 мес'!$D$8:$HP$287,75,0)</f>
        <v>0</v>
      </c>
      <c r="MM123" s="43">
        <f>VLOOKUP($C123,'факт СДП 12 мес'!$D$8:$HP$287,76,0)</f>
        <v>0</v>
      </c>
      <c r="MN123" s="43">
        <f>VLOOKUP($C123,'факт СДП 12 мес'!$D$8:$HP$287,77,0)</f>
        <v>0</v>
      </c>
      <c r="MO123" s="43">
        <f>VLOOKUP($C123,'факт СДП 12 мес'!$D$8:$HP$287,78,0)</f>
        <v>0</v>
      </c>
      <c r="MP123" s="43">
        <f>VLOOKUP($C123,'факт СДП 12 мес'!$D$8:$HP$287,79,0)</f>
        <v>0</v>
      </c>
      <c r="MQ123" s="43">
        <f>VLOOKUP($C123,'факт СДП 12 мес'!$D$8:$HP$287,80,0)</f>
        <v>0</v>
      </c>
      <c r="MR123" s="43">
        <f t="shared" si="3644"/>
        <v>0</v>
      </c>
      <c r="MS123" s="43">
        <f t="shared" si="3645"/>
        <v>0</v>
      </c>
      <c r="MT123" s="43">
        <f t="shared" si="3646"/>
        <v>0</v>
      </c>
      <c r="MU123" s="43">
        <f t="shared" si="3647"/>
        <v>0</v>
      </c>
      <c r="MV123" s="43">
        <f t="shared" si="3648"/>
        <v>0</v>
      </c>
      <c r="MW123" s="44">
        <f>'СДП (план)'!BJ123</f>
        <v>0</v>
      </c>
      <c r="MX123" s="43">
        <f>'СДП (план)'!BK123</f>
        <v>0</v>
      </c>
      <c r="MY123" s="43">
        <f t="shared" si="3649"/>
        <v>0</v>
      </c>
      <c r="MZ123" s="43">
        <f t="shared" si="3650"/>
        <v>0</v>
      </c>
      <c r="NA123" s="43">
        <f>VLOOKUP($C123,'факт СДП 12 мес'!$D$8:$HP$287,81,0)</f>
        <v>0</v>
      </c>
      <c r="NB123" s="43">
        <f>VLOOKUP($C123,'факт СДП 12 мес'!$D$8:$HP$287,82,0)</f>
        <v>0</v>
      </c>
      <c r="NC123" s="43">
        <f>VLOOKUP($C123,'факт СДП 12 мес'!$D$8:$HP$287,83,0)</f>
        <v>0</v>
      </c>
      <c r="ND123" s="43">
        <f>VLOOKUP($C123,'факт СДП 12 мес'!$D$8:$HP$287,84,0)</f>
        <v>0</v>
      </c>
      <c r="NE123" s="43">
        <f>VLOOKUP($C123,'факт СДП 12 мес'!$D$8:$HP$287,85,0)</f>
        <v>0</v>
      </c>
      <c r="NF123" s="43">
        <f>VLOOKUP($C123,'факт СДП 12 мес'!$D$8:$HP$287,86,0)</f>
        <v>0</v>
      </c>
      <c r="NG123" s="43">
        <f t="shared" si="3651"/>
        <v>0</v>
      </c>
      <c r="NH123" s="43">
        <f t="shared" si="3652"/>
        <v>0</v>
      </c>
      <c r="NI123" s="43">
        <f t="shared" si="3653"/>
        <v>0</v>
      </c>
      <c r="NJ123" s="43">
        <f t="shared" si="3654"/>
        <v>0</v>
      </c>
      <c r="NK123" s="43">
        <f t="shared" si="3655"/>
        <v>0</v>
      </c>
      <c r="NL123" s="44">
        <f>'СДП (план)'!BL123</f>
        <v>0</v>
      </c>
      <c r="NM123" s="43">
        <f>'СДП (план)'!BM123</f>
        <v>0</v>
      </c>
      <c r="NN123" s="43">
        <f t="shared" si="3656"/>
        <v>0</v>
      </c>
      <c r="NO123" s="43">
        <f t="shared" si="3657"/>
        <v>0</v>
      </c>
      <c r="NP123" s="43">
        <f>VLOOKUP($C123,'факт СДП 12 мес'!$D$8:$HP$287,99,0)</f>
        <v>0</v>
      </c>
      <c r="NQ123" s="43">
        <f>VLOOKUP($C123,'факт СДП 12 мес'!$D$8:$HP$287,100,0)</f>
        <v>0</v>
      </c>
      <c r="NR123" s="43">
        <f>VLOOKUP($C123,'факт СДП 12 мес'!$D$8:$HP$287,101,0)</f>
        <v>0</v>
      </c>
      <c r="NS123" s="43">
        <f>VLOOKUP($C123,'факт СДП 12 мес'!$D$8:$HP$287,102,0)</f>
        <v>0</v>
      </c>
      <c r="NT123" s="43">
        <f>VLOOKUP($C123,'факт СДП 12 мес'!$D$8:$HP$287,103,0)</f>
        <v>0</v>
      </c>
      <c r="NU123" s="43">
        <f>VLOOKUP($C123,'факт СДП 12 мес'!$D$8:$HP$287,104,0)</f>
        <v>0</v>
      </c>
      <c r="NV123" s="43">
        <f t="shared" si="3658"/>
        <v>0</v>
      </c>
      <c r="NW123" s="43">
        <f t="shared" si="3659"/>
        <v>0</v>
      </c>
      <c r="NX123" s="43">
        <f t="shared" si="3660"/>
        <v>0</v>
      </c>
      <c r="NY123" s="43">
        <f t="shared" si="3661"/>
        <v>0</v>
      </c>
      <c r="NZ123" s="43">
        <f t="shared" si="3662"/>
        <v>0</v>
      </c>
      <c r="OA123" s="44">
        <f>'СДП (план)'!BN123</f>
        <v>0</v>
      </c>
      <c r="OB123" s="43">
        <f>'СДП (план)'!BO123</f>
        <v>0</v>
      </c>
      <c r="OC123" s="43">
        <f t="shared" si="3663"/>
        <v>0</v>
      </c>
      <c r="OD123" s="43">
        <f t="shared" si="3664"/>
        <v>0</v>
      </c>
      <c r="OE123" s="43"/>
      <c r="OF123" s="43"/>
      <c r="OG123" s="43"/>
      <c r="OH123" s="43"/>
      <c r="OI123" s="43"/>
      <c r="OJ123" s="43"/>
      <c r="OK123" s="43">
        <f t="shared" si="3665"/>
        <v>0</v>
      </c>
      <c r="OL123" s="43">
        <f t="shared" si="3666"/>
        <v>0</v>
      </c>
      <c r="OM123" s="43">
        <f t="shared" si="3667"/>
        <v>0</v>
      </c>
      <c r="ON123" s="43">
        <f t="shared" si="3668"/>
        <v>0</v>
      </c>
      <c r="OO123" s="43">
        <f t="shared" si="3669"/>
        <v>0</v>
      </c>
      <c r="OP123" s="44">
        <f>'СДП (план)'!BP123</f>
        <v>0</v>
      </c>
      <c r="OQ123" s="43">
        <f>'СДП (план)'!BQ123</f>
        <v>0</v>
      </c>
      <c r="OR123" s="43">
        <f t="shared" si="3670"/>
        <v>0</v>
      </c>
      <c r="OS123" s="43">
        <f t="shared" si="3671"/>
        <v>0</v>
      </c>
      <c r="OT123" s="43">
        <f>VLOOKUP($C123,'факт СДП 12 мес'!$D$8:$HP$287,177,0)</f>
        <v>0</v>
      </c>
      <c r="OU123" s="43">
        <f>VLOOKUP($C123,'факт СДП 12 мес'!$D$8:$HP$287,178,0)</f>
        <v>0</v>
      </c>
      <c r="OV123" s="43">
        <f>VLOOKUP($C123,'факт СДП 12 мес'!$D$8:$HP$287,179,0)</f>
        <v>0</v>
      </c>
      <c r="OW123" s="43">
        <f>VLOOKUP($C123,'факт СДП 12 мес'!$D$8:$HP$287,180,0)</f>
        <v>0</v>
      </c>
      <c r="OX123" s="43">
        <f>VLOOKUP($C123,'факт СДП 12 мес'!$D$8:$HP$287,181,0)</f>
        <v>0</v>
      </c>
      <c r="OY123" s="43">
        <f>VLOOKUP($C123,'факт СДП 12 мес'!$D$8:$HP$287,182,0)</f>
        <v>0</v>
      </c>
      <c r="OZ123" s="43">
        <f t="shared" si="3672"/>
        <v>0</v>
      </c>
      <c r="PA123" s="43">
        <f t="shared" si="3673"/>
        <v>0</v>
      </c>
      <c r="PB123" s="43">
        <f t="shared" si="3674"/>
        <v>0</v>
      </c>
      <c r="PC123" s="43">
        <f t="shared" si="3675"/>
        <v>0</v>
      </c>
      <c r="PD123" s="43">
        <f t="shared" si="3676"/>
        <v>0</v>
      </c>
      <c r="PE123" s="45">
        <f>'СДП (план)'!BR123</f>
        <v>0</v>
      </c>
      <c r="PF123" s="45">
        <f>'СДП (план)'!BS123</f>
        <v>0</v>
      </c>
      <c r="PG123" s="43">
        <f t="shared" si="3677"/>
        <v>0</v>
      </c>
      <c r="PH123" s="43">
        <f t="shared" si="3678"/>
        <v>0</v>
      </c>
      <c r="PI123" s="43">
        <f>VLOOKUP($C123,'факт СДП 12 мес'!$D$8:$HP$287,123,0)</f>
        <v>0</v>
      </c>
      <c r="PJ123" s="43">
        <f>VLOOKUP($C123,'факт СДП 12 мес'!$D$8:$HP$287,124,0)</f>
        <v>0</v>
      </c>
      <c r="PK123" s="43">
        <f>VLOOKUP($C123,'факт СДП 12 мес'!$D$8:$HP$287,125,0)</f>
        <v>0</v>
      </c>
      <c r="PL123" s="43">
        <f>VLOOKUP($C123,'факт СДП 12 мес'!$D$8:$HP$287,126,0)</f>
        <v>0</v>
      </c>
      <c r="PM123" s="43">
        <f>VLOOKUP($C123,'факт СДП 12 мес'!$D$8:$HP$287,127,0)</f>
        <v>0</v>
      </c>
      <c r="PN123" s="43">
        <f>VLOOKUP($C123,'факт СДП 12 мес'!$D$8:$HP$287,128,0)</f>
        <v>0</v>
      </c>
      <c r="PO123" s="43">
        <f t="shared" si="3679"/>
        <v>0</v>
      </c>
      <c r="PP123" s="43">
        <f t="shared" si="3680"/>
        <v>0</v>
      </c>
      <c r="PQ123" s="43">
        <f t="shared" si="3681"/>
        <v>0</v>
      </c>
      <c r="PR123" s="43">
        <f t="shared" si="3682"/>
        <v>0</v>
      </c>
      <c r="PS123" s="43">
        <f t="shared" si="3683"/>
        <v>0</v>
      </c>
      <c r="PT123" s="44">
        <f>'СДП (план)'!BT123</f>
        <v>0</v>
      </c>
      <c r="PU123" s="43">
        <f>'СДП (план)'!BU123</f>
        <v>0</v>
      </c>
      <c r="PV123" s="43">
        <f t="shared" si="3684"/>
        <v>0</v>
      </c>
      <c r="PW123" s="43">
        <f t="shared" si="3685"/>
        <v>0</v>
      </c>
      <c r="PX123" s="43">
        <f>VLOOKUP($C123,'факт СДП 12 мес'!$D$8:$HP$287,111,0)</f>
        <v>0</v>
      </c>
      <c r="PY123" s="43">
        <f>VLOOKUP($C123,'факт СДП 12 мес'!$D$8:$HP$287,112,0)</f>
        <v>0</v>
      </c>
      <c r="PZ123" s="43">
        <f>VLOOKUP($C123,'факт СДП 12 мес'!$D$8:$HP$287,113,0)</f>
        <v>0</v>
      </c>
      <c r="QA123" s="43">
        <f>VLOOKUP($C123,'факт СДП 12 мес'!$D$8:$HP$287,114,0)</f>
        <v>0</v>
      </c>
      <c r="QB123" s="43">
        <f>VLOOKUP($C123,'факт СДП 12 мес'!$D$8:$HP$287,115,0)</f>
        <v>0</v>
      </c>
      <c r="QC123" s="43">
        <f>VLOOKUP($C123,'факт СДП 12 мес'!$D$8:$HP$287,116,0)</f>
        <v>0</v>
      </c>
      <c r="QD123" s="43">
        <f t="shared" si="3686"/>
        <v>0</v>
      </c>
      <c r="QE123" s="43">
        <f t="shared" si="3687"/>
        <v>0</v>
      </c>
      <c r="QF123" s="43">
        <f t="shared" si="3688"/>
        <v>0</v>
      </c>
      <c r="QG123" s="43">
        <f t="shared" si="3689"/>
        <v>0</v>
      </c>
      <c r="QH123" s="43">
        <f t="shared" si="3690"/>
        <v>0</v>
      </c>
      <c r="QI123" s="44">
        <f>'СДП (план)'!BV123</f>
        <v>0</v>
      </c>
      <c r="QJ123" s="43">
        <f>'СДП (план)'!BW123</f>
        <v>0</v>
      </c>
      <c r="QK123" s="43">
        <f t="shared" si="3691"/>
        <v>0</v>
      </c>
      <c r="QL123" s="43">
        <f t="shared" si="3692"/>
        <v>0</v>
      </c>
      <c r="QM123" s="43">
        <f>VLOOKUP($C123,'факт СДП 12 мес'!$D$8:$HP$287,153,0)</f>
        <v>0</v>
      </c>
      <c r="QN123" s="43">
        <f>VLOOKUP($C123,'факт СДП 12 мес'!$D$8:$HP$287,154,0)</f>
        <v>0</v>
      </c>
      <c r="QO123" s="43">
        <f>VLOOKUP($C123,'факт СДП 12 мес'!$D$8:$HP$287,155,0)</f>
        <v>0</v>
      </c>
      <c r="QP123" s="43">
        <f>VLOOKUP($C123,'факт СДП 12 мес'!$D$8:$HP$287,156,0)</f>
        <v>0</v>
      </c>
      <c r="QQ123" s="43">
        <f>VLOOKUP($C123,'факт СДП 12 мес'!$D$8:$HP$287,157,0)</f>
        <v>0</v>
      </c>
      <c r="QR123" s="43">
        <f>VLOOKUP($C123,'факт СДП 12 мес'!$D$8:$HP$287,158,0)</f>
        <v>0</v>
      </c>
      <c r="QS123" s="43">
        <f t="shared" si="3693"/>
        <v>0</v>
      </c>
      <c r="QT123" s="43">
        <f t="shared" si="3694"/>
        <v>0</v>
      </c>
      <c r="QU123" s="43">
        <f t="shared" si="3695"/>
        <v>0</v>
      </c>
      <c r="QV123" s="43">
        <f t="shared" si="3696"/>
        <v>0</v>
      </c>
      <c r="QW123" s="43">
        <f t="shared" si="3697"/>
        <v>0</v>
      </c>
      <c r="QX123" s="44">
        <f>'СДП (план)'!BX123</f>
        <v>0</v>
      </c>
      <c r="QY123" s="43">
        <f>'СДП (план)'!BY123</f>
        <v>0</v>
      </c>
      <c r="QZ123" s="43">
        <f t="shared" si="3698"/>
        <v>0</v>
      </c>
      <c r="RA123" s="43">
        <f t="shared" si="3699"/>
        <v>0</v>
      </c>
      <c r="RB123" s="43">
        <f>VLOOKUP($C123,'факт СДП 12 мес'!$D$8:$HP$287,195,0)</f>
        <v>0</v>
      </c>
      <c r="RC123" s="43">
        <f>VLOOKUP($C123,'факт СДП 12 мес'!$D$8:$HP$287,196,0)</f>
        <v>0</v>
      </c>
      <c r="RD123" s="43">
        <f>VLOOKUP($C123,'факт СДП 12 мес'!$D$8:$HP$287,197,0)</f>
        <v>0</v>
      </c>
      <c r="RE123" s="43">
        <f>VLOOKUP($C123,'факт СДП 12 мес'!$D$8:$HP$287,198,0)</f>
        <v>0</v>
      </c>
      <c r="RF123" s="43">
        <f>VLOOKUP($C123,'факт СДП 12 мес'!$D$8:$HP$287,199,0)</f>
        <v>0</v>
      </c>
      <c r="RG123" s="43">
        <f>VLOOKUP($C123,'факт СДП 12 мес'!$D$8:$HP$287,200,0)</f>
        <v>0</v>
      </c>
      <c r="RH123" s="43">
        <f t="shared" si="3700"/>
        <v>0</v>
      </c>
      <c r="RI123" s="43">
        <f t="shared" si="3701"/>
        <v>0</v>
      </c>
      <c r="RJ123" s="43">
        <f t="shared" si="3702"/>
        <v>0</v>
      </c>
      <c r="RK123" s="43">
        <f t="shared" si="3703"/>
        <v>0</v>
      </c>
      <c r="RL123" s="43">
        <f t="shared" si="3704"/>
        <v>0</v>
      </c>
      <c r="RM123" s="44">
        <f>'СДП (план)'!BZ123</f>
        <v>0</v>
      </c>
      <c r="RN123" s="43">
        <f>'СДП (план)'!CA123</f>
        <v>0</v>
      </c>
      <c r="RO123" s="43">
        <f t="shared" si="3705"/>
        <v>0</v>
      </c>
      <c r="RP123" s="43">
        <f t="shared" si="3706"/>
        <v>0</v>
      </c>
      <c r="RQ123" s="43">
        <f>VLOOKUP($C123,'факт СДП 12 мес'!$D$8:$HP$287,201,0)</f>
        <v>0</v>
      </c>
      <c r="RR123" s="43">
        <f>VLOOKUP($C123,'факт СДП 12 мес'!$D$8:$HP$287,202,0)</f>
        <v>0</v>
      </c>
      <c r="RS123" s="43">
        <f>VLOOKUP($C123,'факт СДП 12 мес'!$D$8:$HP$287,203,0)</f>
        <v>0</v>
      </c>
      <c r="RT123" s="43">
        <f>VLOOKUP($C123,'факт СДП 12 мес'!$D$8:$HP$287,204,0)</f>
        <v>0</v>
      </c>
      <c r="RU123" s="43">
        <f>VLOOKUP($C123,'факт СДП 12 мес'!$D$8:$HP$287,205,0)</f>
        <v>0</v>
      </c>
      <c r="RV123" s="43">
        <f>VLOOKUP($C123,'факт СДП 12 мес'!$D$8:$HP$287,206,0)</f>
        <v>0</v>
      </c>
      <c r="RW123" s="43">
        <f t="shared" si="3707"/>
        <v>0</v>
      </c>
      <c r="RX123" s="43">
        <f t="shared" si="3708"/>
        <v>0</v>
      </c>
      <c r="RY123" s="43">
        <f t="shared" si="3709"/>
        <v>0</v>
      </c>
      <c r="RZ123" s="43">
        <f t="shared" si="3710"/>
        <v>0</v>
      </c>
      <c r="SA123" s="43">
        <f t="shared" si="3711"/>
        <v>0</v>
      </c>
      <c r="SB123" s="44">
        <f>'СДП (план)'!CB123</f>
        <v>0</v>
      </c>
      <c r="SC123" s="43">
        <f>'СДП (план)'!CC123</f>
        <v>0</v>
      </c>
      <c r="SD123" s="43">
        <f t="shared" si="3712"/>
        <v>0</v>
      </c>
      <c r="SE123" s="43">
        <f t="shared" si="3713"/>
        <v>0</v>
      </c>
      <c r="SF123" s="43">
        <f>VLOOKUP($C123,'факт СДП 12 мес'!$D$8:$HP$287,129,0)</f>
        <v>0</v>
      </c>
      <c r="SG123" s="43">
        <f>VLOOKUP($C123,'факт СДП 12 мес'!$D$8:$HP$287,130,0)</f>
        <v>0</v>
      </c>
      <c r="SH123" s="43">
        <f>VLOOKUP($C123,'факт СДП 12 мес'!$D$8:$HP$287,131,0)</f>
        <v>0</v>
      </c>
      <c r="SI123" s="43">
        <f>VLOOKUP($C123,'факт СДП 12 мес'!$D$8:$HP$287,132,0)</f>
        <v>0</v>
      </c>
      <c r="SJ123" s="43">
        <f>VLOOKUP($C123,'факт СДП 12 мес'!$D$8:$HP$287,133,0)</f>
        <v>0</v>
      </c>
      <c r="SK123" s="43">
        <f>VLOOKUP($C123,'факт СДП 12 мес'!$D$8:$HP$287,134,0)</f>
        <v>0</v>
      </c>
      <c r="SL123" s="43">
        <f t="shared" si="3714"/>
        <v>0</v>
      </c>
      <c r="SM123" s="43">
        <f t="shared" si="3715"/>
        <v>0</v>
      </c>
      <c r="SN123" s="43">
        <f t="shared" si="3716"/>
        <v>0</v>
      </c>
      <c r="SO123" s="43">
        <f t="shared" si="3717"/>
        <v>0</v>
      </c>
      <c r="SP123" s="43">
        <f t="shared" si="3718"/>
        <v>0</v>
      </c>
      <c r="SQ123" s="44">
        <f>'СДП (план)'!CD123</f>
        <v>0</v>
      </c>
      <c r="SR123" s="43">
        <f>'СДП (план)'!CE123</f>
        <v>0</v>
      </c>
      <c r="SS123" s="43">
        <f t="shared" si="3719"/>
        <v>0</v>
      </c>
      <c r="ST123" s="43">
        <f t="shared" si="3720"/>
        <v>0</v>
      </c>
      <c r="SU123" s="43">
        <f>VLOOKUP($C123,'факт СДП 12 мес'!$D$8:$HP$287,93,0)</f>
        <v>0</v>
      </c>
      <c r="SV123" s="43">
        <f>VLOOKUP($C123,'факт СДП 12 мес'!$D$8:$HP$287,94,0)</f>
        <v>0</v>
      </c>
      <c r="SW123" s="43">
        <f>VLOOKUP($C123,'факт СДП 12 мес'!$D$8:$HP$287,95,0)</f>
        <v>0</v>
      </c>
      <c r="SX123" s="43">
        <f>VLOOKUP($C123,'факт СДП 12 мес'!$D$8:$HP$287,96,0)</f>
        <v>0</v>
      </c>
      <c r="SY123" s="43">
        <f>VLOOKUP($C123,'факт СДП 12 мес'!$D$8:$HP$287,97,0)</f>
        <v>0</v>
      </c>
      <c r="SZ123" s="43">
        <f>VLOOKUP($C123,'факт СДП 12 мес'!$D$8:$HP$287,98,0)</f>
        <v>0</v>
      </c>
      <c r="TA123" s="43">
        <f t="shared" si="3721"/>
        <v>0</v>
      </c>
      <c r="TB123" s="43">
        <f t="shared" si="3722"/>
        <v>0</v>
      </c>
      <c r="TC123" s="43">
        <f t="shared" si="3723"/>
        <v>0</v>
      </c>
      <c r="TD123" s="43">
        <f t="shared" si="3724"/>
        <v>0</v>
      </c>
      <c r="TE123" s="43">
        <f t="shared" si="3725"/>
        <v>0</v>
      </c>
      <c r="TF123" s="5">
        <f>'СДП (план)'!CF123</f>
        <v>0</v>
      </c>
      <c r="TG123" s="3">
        <f>'СДП (план)'!CG123</f>
        <v>0</v>
      </c>
      <c r="TH123" s="43">
        <f t="shared" si="3055"/>
        <v>0</v>
      </c>
      <c r="TI123" s="43">
        <f t="shared" si="3056"/>
        <v>0</v>
      </c>
      <c r="TJ123" s="43">
        <f>VLOOKUP($C123,'факт СДП 12 мес'!$D$8:$HP$287,117,0)</f>
        <v>0</v>
      </c>
      <c r="TK123" s="43">
        <f>VLOOKUP($C123,'факт СДП 12 мес'!$D$8:$HP$287,118,0)</f>
        <v>0</v>
      </c>
      <c r="TL123" s="43">
        <f>VLOOKUP($C123,'факт СДП 12 мес'!$D$8:$HP$287,119,0)</f>
        <v>0</v>
      </c>
      <c r="TM123" s="43">
        <f>VLOOKUP($C123,'факт СДП 12 мес'!$D$8:$HP$287,120,0)</f>
        <v>0</v>
      </c>
      <c r="TN123" s="43">
        <f>VLOOKUP($C123,'факт СДП 12 мес'!$D$8:$HP$287,121,0)</f>
        <v>0</v>
      </c>
      <c r="TO123" s="43">
        <f>VLOOKUP($C123,'факт СДП 12 мес'!$D$8:$HP$287,122,0)</f>
        <v>0</v>
      </c>
      <c r="TP123" s="43">
        <f t="shared" si="3726"/>
        <v>0</v>
      </c>
      <c r="TQ123" s="43">
        <f t="shared" si="3727"/>
        <v>0</v>
      </c>
      <c r="TR123" s="43">
        <f t="shared" si="3728"/>
        <v>0</v>
      </c>
      <c r="TS123" s="43">
        <f t="shared" si="3729"/>
        <v>0</v>
      </c>
      <c r="TT123" s="43">
        <f t="shared" si="3730"/>
        <v>0</v>
      </c>
      <c r="TU123" s="43">
        <f>'СДП (план)'!CH123</f>
        <v>0</v>
      </c>
      <c r="TV123" s="43">
        <f>'СДП (план)'!CI123</f>
        <v>0</v>
      </c>
      <c r="TW123" s="43">
        <f t="shared" si="3731"/>
        <v>0</v>
      </c>
      <c r="TX123" s="43">
        <f t="shared" si="3732"/>
        <v>0</v>
      </c>
      <c r="TY123" s="43">
        <f>VLOOKUP($C123,'факт СДП 12 мес'!$D$8:$HP$287,207,0)</f>
        <v>0</v>
      </c>
      <c r="TZ123" s="43">
        <f>VLOOKUP($C123,'факт СДП 12 мес'!$D$8:$HP$287,208,0)</f>
        <v>0</v>
      </c>
      <c r="UA123" s="43">
        <f>VLOOKUP($C123,'факт СДП 12 мес'!$D$8:$HP$287,209,0)</f>
        <v>0</v>
      </c>
      <c r="UB123" s="43">
        <f>VLOOKUP($C123,'факт СДП 12 мес'!$D$8:$HP$287,210,0)</f>
        <v>0</v>
      </c>
      <c r="UC123" s="43">
        <f>VLOOKUP($C123,'факт СДП 12 мес'!$D$8:$HP$287,211,0)</f>
        <v>0</v>
      </c>
      <c r="UD123" s="43">
        <f>VLOOKUP($C123,'факт СДП 12 мес'!$D$8:$HP$287,212,0)</f>
        <v>0</v>
      </c>
      <c r="UE123" s="43">
        <f t="shared" si="3733"/>
        <v>0</v>
      </c>
      <c r="UF123" s="43">
        <f t="shared" si="3734"/>
        <v>0</v>
      </c>
      <c r="UG123" s="43">
        <f t="shared" si="3735"/>
        <v>0</v>
      </c>
      <c r="UH123" s="43">
        <f t="shared" si="3736"/>
        <v>0</v>
      </c>
      <c r="UI123" s="43">
        <f t="shared" si="3737"/>
        <v>0</v>
      </c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>
        <f t="shared" si="2687"/>
        <v>0</v>
      </c>
      <c r="UX123" s="43">
        <f t="shared" si="2688"/>
        <v>0</v>
      </c>
      <c r="UY123" s="47">
        <f>'СДП (план)'!CN123</f>
        <v>29</v>
      </c>
      <c r="UZ123" s="47">
        <f>'СДП (план)'!CO123</f>
        <v>822738.05628895992</v>
      </c>
      <c r="VA123" s="43">
        <f t="shared" si="3738"/>
        <v>29</v>
      </c>
      <c r="VB123" s="43">
        <f t="shared" si="3739"/>
        <v>822738.05628895992</v>
      </c>
      <c r="VC123" s="47">
        <f t="shared" si="3740"/>
        <v>248</v>
      </c>
      <c r="VD123" s="47">
        <f t="shared" si="3741"/>
        <v>7045757.6799999727</v>
      </c>
      <c r="VE123" s="47">
        <f t="shared" si="3742"/>
        <v>1968</v>
      </c>
      <c r="VF123" s="47">
        <f t="shared" si="3743"/>
        <v>0</v>
      </c>
      <c r="VG123" s="47">
        <f t="shared" si="3744"/>
        <v>0</v>
      </c>
      <c r="VH123" s="47">
        <f t="shared" si="3745"/>
        <v>0</v>
      </c>
      <c r="VI123" s="47">
        <f t="shared" si="3746"/>
        <v>45.53</v>
      </c>
      <c r="VJ123" s="47">
        <f t="shared" si="3747"/>
        <v>45.53</v>
      </c>
      <c r="VK123" s="47">
        <f t="shared" si="3748"/>
        <v>389.36</v>
      </c>
      <c r="VL123" s="43">
        <f t="shared" si="3749"/>
        <v>219</v>
      </c>
      <c r="VM123" s="43">
        <f t="shared" si="3750"/>
        <v>6223019.6237110123</v>
      </c>
    </row>
    <row r="124" spans="1:585" s="32" customFormat="1" ht="60" x14ac:dyDescent="0.25">
      <c r="A124" s="171"/>
      <c r="B124" s="206">
        <v>90</v>
      </c>
      <c r="C124" s="464" t="s">
        <v>794</v>
      </c>
      <c r="D124" s="295" t="s">
        <v>306</v>
      </c>
      <c r="E124" s="136">
        <v>16026</v>
      </c>
      <c r="F124" s="136">
        <v>16828</v>
      </c>
      <c r="G124" s="464">
        <v>1.42</v>
      </c>
      <c r="H124" s="459">
        <v>0.2472</v>
      </c>
      <c r="I124" s="18">
        <v>1</v>
      </c>
      <c r="J124" s="314"/>
      <c r="K124" s="184"/>
      <c r="L124" s="1">
        <v>1.4</v>
      </c>
      <c r="M124" s="1">
        <v>1.68</v>
      </c>
      <c r="N124" s="1">
        <v>2.23</v>
      </c>
      <c r="O124" s="9">
        <v>2.57</v>
      </c>
      <c r="P124" s="44">
        <f>'СДП (план)'!P124</f>
        <v>0</v>
      </c>
      <c r="Q124" s="44">
        <f>'СДП (план)'!Q124</f>
        <v>0</v>
      </c>
      <c r="R124" s="43">
        <f t="shared" si="3488"/>
        <v>0</v>
      </c>
      <c r="S124" s="43">
        <f t="shared" si="3489"/>
        <v>0</v>
      </c>
      <c r="T124" s="43">
        <f>VLOOKUP($C124,'факт СДП 12 мес'!$D$8:$HP$287,9,0)</f>
        <v>0</v>
      </c>
      <c r="U124" s="43">
        <f>VLOOKUP($C124,'факт СДП 12 мес'!$D$8:$HP$287,10,0)</f>
        <v>0</v>
      </c>
      <c r="V124" s="43">
        <f>VLOOKUP($C124,'факт СДП 12 мес'!$D$8:$HP$287,11,0)</f>
        <v>0</v>
      </c>
      <c r="W124" s="43">
        <f>VLOOKUP($C124,'факт СДП 12 мес'!$D$8:$HP$287,12,0)</f>
        <v>0</v>
      </c>
      <c r="X124" s="43">
        <f>VLOOKUP($C124,'факт СДП 12 мес'!$D$8:$HP$287,13,0)</f>
        <v>0</v>
      </c>
      <c r="Y124" s="43">
        <f>VLOOKUP($C124,'факт СДП 12 мес'!$D$8:$HP$287,14,0)</f>
        <v>0</v>
      </c>
      <c r="Z124" s="43">
        <f t="shared" si="3490"/>
        <v>0</v>
      </c>
      <c r="AA124" s="43">
        <f t="shared" si="3491"/>
        <v>0</v>
      </c>
      <c r="AB124" s="43">
        <f t="shared" si="3492"/>
        <v>0</v>
      </c>
      <c r="AC124" s="43">
        <f t="shared" si="3493"/>
        <v>0</v>
      </c>
      <c r="AD124" s="43">
        <f t="shared" si="3494"/>
        <v>0</v>
      </c>
      <c r="AE124" s="135">
        <f>'СДП (план)'!R124</f>
        <v>0</v>
      </c>
      <c r="AF124" s="135">
        <f>'СДП (план)'!S124</f>
        <v>0</v>
      </c>
      <c r="AG124" s="43">
        <f t="shared" si="3495"/>
        <v>0</v>
      </c>
      <c r="AH124" s="43">
        <f t="shared" si="3496"/>
        <v>0</v>
      </c>
      <c r="AI124" s="43">
        <f>VLOOKUP($C124,'факт СДП 12 мес'!$D$8:$HP$287,3,0)</f>
        <v>0</v>
      </c>
      <c r="AJ124" s="43">
        <f>VLOOKUP($C124,'факт СДП 12 мес'!$D$8:$HP$287,4,0)</f>
        <v>0</v>
      </c>
      <c r="AK124" s="43">
        <f>VLOOKUP($C124,'факт СДП 12 мес'!$D$8:$HP$287,5,0)</f>
        <v>0</v>
      </c>
      <c r="AL124" s="43">
        <f>VLOOKUP($C124,'факт СДП 12 мес'!$D$8:$HP$287,6,0)</f>
        <v>0</v>
      </c>
      <c r="AM124" s="43">
        <f>VLOOKUP($C124,'факт СДП 12 мес'!$D$8:$HP$287,7,0)</f>
        <v>0</v>
      </c>
      <c r="AN124" s="43">
        <f>VLOOKUP($C124,'факт СДП 12 мес'!$D$8:$HP$287,8,0)</f>
        <v>0</v>
      </c>
      <c r="AO124" s="43">
        <f t="shared" si="3497"/>
        <v>0</v>
      </c>
      <c r="AP124" s="43">
        <f t="shared" si="3498"/>
        <v>0</v>
      </c>
      <c r="AQ124" s="43">
        <f t="shared" si="3499"/>
        <v>0</v>
      </c>
      <c r="AR124" s="43">
        <f t="shared" si="3500"/>
        <v>0</v>
      </c>
      <c r="AS124" s="43">
        <f t="shared" si="3501"/>
        <v>0</v>
      </c>
      <c r="AT124" s="44">
        <f>'СДП (план)'!T124</f>
        <v>0</v>
      </c>
      <c r="AU124" s="43">
        <f>'СДП (план)'!U124</f>
        <v>0</v>
      </c>
      <c r="AV124" s="43">
        <f t="shared" si="3502"/>
        <v>0</v>
      </c>
      <c r="AW124" s="43">
        <f t="shared" si="3503"/>
        <v>0</v>
      </c>
      <c r="AX124" s="43">
        <f>VLOOKUP($C124,'факт СДП 12 мес'!$D$8:$HP$287,159,0)</f>
        <v>0</v>
      </c>
      <c r="AY124" s="43">
        <f>VLOOKUP($C124,'факт СДП 12 мес'!$D$8:$HP$287,160,0)</f>
        <v>0</v>
      </c>
      <c r="AZ124" s="43">
        <f>VLOOKUP($C124,'факт СДП 12 мес'!$D$8:$HP$287,161,0)</f>
        <v>0</v>
      </c>
      <c r="BA124" s="43">
        <f>VLOOKUP($C124,'факт СДП 12 мес'!$D$8:$HP$287,162,0)</f>
        <v>0</v>
      </c>
      <c r="BB124" s="43">
        <f>VLOOKUP($C124,'факт СДП 12 мес'!$D$8:$HP$287,163,0)</f>
        <v>0</v>
      </c>
      <c r="BC124" s="43">
        <f>VLOOKUP($C124,'факт СДП 12 мес'!$D$8:$HP$287,164,0)</f>
        <v>0</v>
      </c>
      <c r="BD124" s="43">
        <f t="shared" si="3504"/>
        <v>0</v>
      </c>
      <c r="BE124" s="43">
        <f t="shared" si="3505"/>
        <v>0</v>
      </c>
      <c r="BF124" s="43">
        <f t="shared" si="3506"/>
        <v>0</v>
      </c>
      <c r="BG124" s="43">
        <f t="shared" si="3507"/>
        <v>0</v>
      </c>
      <c r="BH124" s="43">
        <f t="shared" si="3508"/>
        <v>0</v>
      </c>
      <c r="BI124" s="87">
        <f>'СДП (план)'!V124</f>
        <v>15</v>
      </c>
      <c r="BJ124" s="3">
        <f>'СДП (план)'!W124</f>
        <v>390749.96998400002</v>
      </c>
      <c r="BK124" s="43">
        <f t="shared" si="3509"/>
        <v>15</v>
      </c>
      <c r="BL124" s="43">
        <f t="shared" si="3510"/>
        <v>390749.96998400002</v>
      </c>
      <c r="BM124" s="43">
        <f>VLOOKUP($C124,'факт СДП 12 мес'!$D$8:$HP$287,21,0)</f>
        <v>15</v>
      </c>
      <c r="BN124" s="43">
        <f>VLOOKUP($C124,'факт СДП 12 мес'!$D$8:$HP$287,22,0)</f>
        <v>390124.20000000007</v>
      </c>
      <c r="BO124" s="43">
        <f>VLOOKUP($C124,'факт СДП 12 мес'!$D$8:$HP$287,23,0)</f>
        <v>53</v>
      </c>
      <c r="BP124" s="43">
        <f>VLOOKUP($C124,'факт СДП 12 мес'!$D$8:$HP$287,24,0)</f>
        <v>0</v>
      </c>
      <c r="BQ124" s="43">
        <f>VLOOKUP($C124,'факт СДП 12 мес'!$D$8:$HP$287,25,0)</f>
        <v>0</v>
      </c>
      <c r="BR124" s="43">
        <f>VLOOKUP($C124,'факт СДП 12 мес'!$D$8:$HP$287,26,0)</f>
        <v>0</v>
      </c>
      <c r="BS124" s="43">
        <f t="shared" si="3511"/>
        <v>21.299999999999997</v>
      </c>
      <c r="BT124" s="43">
        <f t="shared" si="3512"/>
        <v>21.299999999999997</v>
      </c>
      <c r="BU124" s="43">
        <f t="shared" si="3513"/>
        <v>21.299999999999997</v>
      </c>
      <c r="BV124" s="43">
        <f t="shared" si="3514"/>
        <v>0</v>
      </c>
      <c r="BW124" s="43">
        <f t="shared" si="3515"/>
        <v>-625.769983999955</v>
      </c>
      <c r="BX124" s="44">
        <f>'СДП (план)'!X124</f>
        <v>0</v>
      </c>
      <c r="BY124" s="43">
        <f>'СДП (план)'!Y124</f>
        <v>0</v>
      </c>
      <c r="BZ124" s="43">
        <f t="shared" si="3516"/>
        <v>0</v>
      </c>
      <c r="CA124" s="43">
        <f t="shared" si="3517"/>
        <v>0</v>
      </c>
      <c r="CB124" s="43">
        <f>VLOOKUP($C124,'факт СДП 12 мес'!$D$8:$HP$287,15,0)</f>
        <v>0</v>
      </c>
      <c r="CC124" s="43">
        <f>VLOOKUP($C124,'факт СДП 12 мес'!$D$8:$HP$287,16,0)</f>
        <v>0</v>
      </c>
      <c r="CD124" s="43">
        <f>VLOOKUP($C124,'факт СДП 12 мес'!$D$8:$HP$287,17,0)</f>
        <v>0</v>
      </c>
      <c r="CE124" s="43">
        <f>VLOOKUP($C124,'факт СДП 12 мес'!$D$8:$HP$287,18,0)</f>
        <v>0</v>
      </c>
      <c r="CF124" s="43">
        <f>VLOOKUP($C124,'факт СДП 12 мес'!$D$8:$HP$287,19,0)</f>
        <v>0</v>
      </c>
      <c r="CG124" s="43">
        <f>VLOOKUP($C124,'факт СДП 12 мес'!$D$8:$HP$287,20,0)</f>
        <v>0</v>
      </c>
      <c r="CH124" s="43">
        <f t="shared" si="3518"/>
        <v>0</v>
      </c>
      <c r="CI124" s="43">
        <f t="shared" si="3519"/>
        <v>0</v>
      </c>
      <c r="CJ124" s="43">
        <f t="shared" si="3520"/>
        <v>0</v>
      </c>
      <c r="CK124" s="43">
        <f t="shared" si="3521"/>
        <v>0</v>
      </c>
      <c r="CL124" s="43">
        <f t="shared" si="3522"/>
        <v>0</v>
      </c>
      <c r="CM124" s="45">
        <f>'СДП (план)'!Z124</f>
        <v>0</v>
      </c>
      <c r="CN124" s="43">
        <f>'СДП (план)'!AA124</f>
        <v>0</v>
      </c>
      <c r="CO124" s="43">
        <f t="shared" si="3523"/>
        <v>0</v>
      </c>
      <c r="CP124" s="43">
        <f t="shared" si="3524"/>
        <v>0</v>
      </c>
      <c r="CQ124" s="43">
        <f>VLOOKUP($C124,'факт СДП 12 мес'!$D$8:$HP$287,165,0)</f>
        <v>0</v>
      </c>
      <c r="CR124" s="43">
        <f>VLOOKUP($C124,'факт СДП 12 мес'!$D$8:$HP$287,166,0)</f>
        <v>0</v>
      </c>
      <c r="CS124" s="43">
        <f>VLOOKUP($C124,'факт СДП 12 мес'!$D$8:$HP$287,167,0)</f>
        <v>0</v>
      </c>
      <c r="CT124" s="43">
        <f>VLOOKUP($C124,'факт СДП 12 мес'!$D$8:$HP$287,168,0)</f>
        <v>0</v>
      </c>
      <c r="CU124" s="43">
        <f>VLOOKUP($C124,'факт СДП 12 мес'!$D$8:$HP$287,169,0)</f>
        <v>0</v>
      </c>
      <c r="CV124" s="43">
        <f>VLOOKUP($C124,'факт СДП 12 мес'!$D$8:$HP$287,170,0)</f>
        <v>0</v>
      </c>
      <c r="CW124" s="43">
        <f t="shared" si="3525"/>
        <v>0</v>
      </c>
      <c r="CX124" s="43">
        <f t="shared" si="3526"/>
        <v>0</v>
      </c>
      <c r="CY124" s="43">
        <f t="shared" si="3527"/>
        <v>0</v>
      </c>
      <c r="CZ124" s="43">
        <f t="shared" si="3528"/>
        <v>0</v>
      </c>
      <c r="DA124" s="43">
        <f t="shared" si="3529"/>
        <v>0</v>
      </c>
      <c r="DB124" s="5">
        <f>'СДП (план)'!AB124</f>
        <v>0</v>
      </c>
      <c r="DC124" s="3">
        <f>'СДП (план)'!AC124</f>
        <v>0</v>
      </c>
      <c r="DD124" s="43">
        <f t="shared" si="3530"/>
        <v>0</v>
      </c>
      <c r="DE124" s="43">
        <f t="shared" si="3531"/>
        <v>0</v>
      </c>
      <c r="DF124" s="43">
        <f>VLOOKUP($C124,'факт СДП 12 мес'!$D$8:$HP$287,57,0)</f>
        <v>0</v>
      </c>
      <c r="DG124" s="43">
        <f>VLOOKUP($C124,'факт СДП 12 мес'!$D$8:$HP$287,58,0)</f>
        <v>0</v>
      </c>
      <c r="DH124" s="43">
        <f>VLOOKUP($C124,'факт СДП 12 мес'!$D$8:$HP$287,59,0)</f>
        <v>0</v>
      </c>
      <c r="DI124" s="43">
        <f>VLOOKUP($C124,'факт СДП 12 мес'!$D$8:$HP$287,60,0)</f>
        <v>0</v>
      </c>
      <c r="DJ124" s="43">
        <f>VLOOKUP($C124,'факт СДП 12 мес'!$D$8:$HP$287,61,0)</f>
        <v>0</v>
      </c>
      <c r="DK124" s="43">
        <f>VLOOKUP($C124,'факт СДП 12 мес'!$D$8:$HP$287,62,0)</f>
        <v>0</v>
      </c>
      <c r="DL124" s="43">
        <f t="shared" si="3532"/>
        <v>0</v>
      </c>
      <c r="DM124" s="43">
        <f t="shared" si="3533"/>
        <v>0</v>
      </c>
      <c r="DN124" s="43">
        <f t="shared" si="3534"/>
        <v>0</v>
      </c>
      <c r="DO124" s="43">
        <f t="shared" si="3535"/>
        <v>0</v>
      </c>
      <c r="DP124" s="43">
        <f t="shared" si="3536"/>
        <v>0</v>
      </c>
      <c r="DQ124" s="5">
        <f>'СДП (план)'!AD124</f>
        <v>0</v>
      </c>
      <c r="DR124" s="3">
        <f>'СДП (план)'!AE124</f>
        <v>0</v>
      </c>
      <c r="DS124" s="43">
        <f t="shared" si="3537"/>
        <v>0</v>
      </c>
      <c r="DT124" s="43">
        <f t="shared" si="3538"/>
        <v>0</v>
      </c>
      <c r="DU124" s="43">
        <f>VLOOKUP($C124,'факт СДП 12 мес'!$D$8:$HP$287,33,0)</f>
        <v>0</v>
      </c>
      <c r="DV124" s="43">
        <f>VLOOKUP($C124,'факт СДП 12 мес'!$D$8:$HP$287,34,0)</f>
        <v>0</v>
      </c>
      <c r="DW124" s="43">
        <f>VLOOKUP($C124,'факт СДП 12 мес'!$D$8:$HP$287,35,0)</f>
        <v>0</v>
      </c>
      <c r="DX124" s="43">
        <f>VLOOKUP($C124,'факт СДП 12 мес'!$D$8:$HP$287,36,0)</f>
        <v>0</v>
      </c>
      <c r="DY124" s="43">
        <f>VLOOKUP($C124,'факт СДП 12 мес'!$D$8:$HP$287,37,0)</f>
        <v>0</v>
      </c>
      <c r="DZ124" s="43">
        <f>VLOOKUP($C124,'факт СДП 12 мес'!$D$8:$HP$287,38,0)</f>
        <v>0</v>
      </c>
      <c r="EA124" s="43">
        <f t="shared" si="3539"/>
        <v>0</v>
      </c>
      <c r="EB124" s="43">
        <f t="shared" si="3540"/>
        <v>0</v>
      </c>
      <c r="EC124" s="43">
        <f t="shared" si="3541"/>
        <v>0</v>
      </c>
      <c r="ED124" s="43">
        <f t="shared" si="3542"/>
        <v>0</v>
      </c>
      <c r="EE124" s="43">
        <f t="shared" si="3543"/>
        <v>0</v>
      </c>
      <c r="EF124" s="5">
        <f>'СДП (план)'!AF124</f>
        <v>0</v>
      </c>
      <c r="EG124" s="3">
        <f>'СДП (план)'!AG124</f>
        <v>0</v>
      </c>
      <c r="EH124" s="43">
        <f t="shared" si="3544"/>
        <v>0</v>
      </c>
      <c r="EI124" s="43">
        <f t="shared" si="3545"/>
        <v>0</v>
      </c>
      <c r="EJ124" s="43">
        <f>VLOOKUP($C124,'факт СДП 12 мес'!$D$8:$HP$287,27,0)</f>
        <v>0</v>
      </c>
      <c r="EK124" s="43">
        <f>VLOOKUP($C124,'факт СДП 12 мес'!$D$8:$HP$287,28,0)</f>
        <v>0</v>
      </c>
      <c r="EL124" s="43">
        <f>VLOOKUP($C124,'факт СДП 12 мес'!$D$8:$HP$287,29,0)</f>
        <v>0</v>
      </c>
      <c r="EM124" s="43">
        <f>VLOOKUP($C124,'факт СДП 12 мес'!$D$8:$HP$287,30,0)</f>
        <v>0</v>
      </c>
      <c r="EN124" s="43">
        <f>VLOOKUP($C124,'факт СДП 12 мес'!$D$8:$HP$287,31,0)</f>
        <v>0</v>
      </c>
      <c r="EO124" s="43">
        <f>VLOOKUP($C124,'факт СДП 12 мес'!$D$8:$HP$287,32,0)</f>
        <v>0</v>
      </c>
      <c r="EP124" s="43">
        <f t="shared" si="3546"/>
        <v>0</v>
      </c>
      <c r="EQ124" s="43">
        <f t="shared" si="3547"/>
        <v>0</v>
      </c>
      <c r="ER124" s="43">
        <f t="shared" si="3548"/>
        <v>0</v>
      </c>
      <c r="ES124" s="43">
        <f t="shared" si="3549"/>
        <v>0</v>
      </c>
      <c r="ET124" s="43">
        <f t="shared" si="3550"/>
        <v>0</v>
      </c>
      <c r="EU124" s="44">
        <f>'СДП (план)'!AH124</f>
        <v>0</v>
      </c>
      <c r="EV124" s="43">
        <f>'СДП (план)'!AI124</f>
        <v>0</v>
      </c>
      <c r="EW124" s="43">
        <f t="shared" si="3551"/>
        <v>0</v>
      </c>
      <c r="EX124" s="43">
        <f t="shared" si="3552"/>
        <v>0</v>
      </c>
      <c r="EY124" s="43">
        <f>VLOOKUP($C124,'факт СДП 12 мес'!$D$8:$HP$287,87,0)</f>
        <v>0</v>
      </c>
      <c r="EZ124" s="43">
        <f>VLOOKUP($C124,'факт СДП 12 мес'!$D$8:$HP$287,88,0)</f>
        <v>0</v>
      </c>
      <c r="FA124" s="43">
        <f>VLOOKUP($C124,'факт СДП 12 мес'!$D$8:$HP$287,89,0)</f>
        <v>0</v>
      </c>
      <c r="FB124" s="43">
        <f>VLOOKUP($C124,'факт СДП 12 мес'!$D$8:$HP$287,90,0)</f>
        <v>0</v>
      </c>
      <c r="FC124" s="43">
        <f>VLOOKUP($C124,'факт СДП 12 мес'!$D$8:$HP$287,91,0)</f>
        <v>0</v>
      </c>
      <c r="FD124" s="43">
        <f>VLOOKUP($C124,'факт СДП 12 мес'!$D$8:$HP$287,92,0)</f>
        <v>0</v>
      </c>
      <c r="FE124" s="43">
        <f t="shared" si="3553"/>
        <v>0</v>
      </c>
      <c r="FF124" s="43">
        <f t="shared" si="3554"/>
        <v>0</v>
      </c>
      <c r="FG124" s="43">
        <f t="shared" si="3555"/>
        <v>0</v>
      </c>
      <c r="FH124" s="43">
        <f t="shared" si="3556"/>
        <v>0</v>
      </c>
      <c r="FI124" s="43">
        <f t="shared" si="3557"/>
        <v>0</v>
      </c>
      <c r="FJ124" s="44">
        <f>'СДП (план)'!AJ124</f>
        <v>0</v>
      </c>
      <c r="FK124" s="43">
        <f>'СДП (план)'!AK124</f>
        <v>0</v>
      </c>
      <c r="FL124" s="43">
        <f t="shared" si="3558"/>
        <v>0</v>
      </c>
      <c r="FM124" s="43">
        <f t="shared" si="3559"/>
        <v>0</v>
      </c>
      <c r="FN124" s="43">
        <f>VLOOKUP($C124,'факт СДП 12 мес'!$D$8:$HP$287,39,0)</f>
        <v>0</v>
      </c>
      <c r="FO124" s="43">
        <f>VLOOKUP($C124,'факт СДП 12 мес'!$D$8:$HP$287,40,0)</f>
        <v>0</v>
      </c>
      <c r="FP124" s="43">
        <f>VLOOKUP($C124,'факт СДП 12 мес'!$D$8:$HP$287,41,0)</f>
        <v>0</v>
      </c>
      <c r="FQ124" s="43">
        <f>VLOOKUP($C124,'факт СДП 12 мес'!$D$8:$HP$287,42,0)</f>
        <v>0</v>
      </c>
      <c r="FR124" s="43">
        <f>VLOOKUP($C124,'факт СДП 12 мес'!$D$8:$HP$287,43,0)</f>
        <v>0</v>
      </c>
      <c r="FS124" s="43">
        <f>VLOOKUP($C124,'факт СДП 12 мес'!$D$8:$HP$287,44,0)</f>
        <v>0</v>
      </c>
      <c r="FT124" s="43">
        <f t="shared" si="3560"/>
        <v>0</v>
      </c>
      <c r="FU124" s="43">
        <f t="shared" si="3561"/>
        <v>0</v>
      </c>
      <c r="FV124" s="43">
        <f t="shared" si="3562"/>
        <v>0</v>
      </c>
      <c r="FW124" s="43">
        <f t="shared" si="3563"/>
        <v>0</v>
      </c>
      <c r="FX124" s="43">
        <f t="shared" si="3564"/>
        <v>0</v>
      </c>
      <c r="FY124" s="44">
        <f>'СДП (план)'!AL124</f>
        <v>0</v>
      </c>
      <c r="FZ124" s="43">
        <f>'СДП (план)'!AM124</f>
        <v>0</v>
      </c>
      <c r="GA124" s="43">
        <f t="shared" si="3565"/>
        <v>0</v>
      </c>
      <c r="GB124" s="43">
        <f t="shared" si="3566"/>
        <v>0</v>
      </c>
      <c r="GC124" s="43">
        <f>VLOOKUP($C124,'факт СДП 12 мес'!$D$8:$HP$287,45,0)</f>
        <v>0</v>
      </c>
      <c r="GD124" s="43">
        <f>VLOOKUP($C124,'факт СДП 12 мес'!$D$8:$HP$287,46,0)</f>
        <v>0</v>
      </c>
      <c r="GE124" s="43">
        <f>VLOOKUP($C124,'факт СДП 12 мес'!$D$8:$HP$287,47,0)</f>
        <v>0</v>
      </c>
      <c r="GF124" s="43">
        <f>VLOOKUP($C124,'факт СДП 12 мес'!$D$8:$HP$287,48,0)</f>
        <v>0</v>
      </c>
      <c r="GG124" s="43">
        <f>VLOOKUP($C124,'факт СДП 12 мес'!$D$8:$HP$287,49,0)</f>
        <v>0</v>
      </c>
      <c r="GH124" s="43">
        <f>VLOOKUP($C124,'факт СДП 12 мес'!$D$8:$HP$287,50,0)</f>
        <v>0</v>
      </c>
      <c r="GI124" s="43">
        <f t="shared" si="3567"/>
        <v>0</v>
      </c>
      <c r="GJ124" s="43">
        <f t="shared" si="3568"/>
        <v>0</v>
      </c>
      <c r="GK124" s="43">
        <f t="shared" si="3569"/>
        <v>0</v>
      </c>
      <c r="GL124" s="43">
        <f t="shared" si="3570"/>
        <v>0</v>
      </c>
      <c r="GM124" s="43">
        <f t="shared" si="3571"/>
        <v>0</v>
      </c>
      <c r="GN124" s="5">
        <f>'СДП (план)'!AN124</f>
        <v>0</v>
      </c>
      <c r="GO124" s="3">
        <f>'СДП (план)'!AO124</f>
        <v>0</v>
      </c>
      <c r="GP124" s="43">
        <f t="shared" si="3572"/>
        <v>0</v>
      </c>
      <c r="GQ124" s="43">
        <f t="shared" si="3573"/>
        <v>0</v>
      </c>
      <c r="GR124" s="43">
        <f>VLOOKUP($C124,'факт СДП 12 мес'!$D$8:$HP$287,51,0)</f>
        <v>0</v>
      </c>
      <c r="GS124" s="43">
        <f>VLOOKUP($C124,'факт СДП 12 мес'!$D$8:$HP$287,52,0)</f>
        <v>0</v>
      </c>
      <c r="GT124" s="43">
        <f>VLOOKUP($C124,'факт СДП 12 мес'!$D$8:$HP$287,53,0)</f>
        <v>0</v>
      </c>
      <c r="GU124" s="43">
        <f>VLOOKUP($C124,'факт СДП 12 мес'!$D$8:$HP$287,54,0)</f>
        <v>0</v>
      </c>
      <c r="GV124" s="43">
        <f>VLOOKUP($C124,'факт СДП 12 мес'!$D$8:$HP$287,55,0)</f>
        <v>0</v>
      </c>
      <c r="GW124" s="43">
        <f>VLOOKUP($C124,'факт СДП 12 мес'!$D$8:$HP$287,56,0)</f>
        <v>0</v>
      </c>
      <c r="GX124" s="43">
        <f t="shared" si="3574"/>
        <v>0</v>
      </c>
      <c r="GY124" s="43">
        <f t="shared" si="3575"/>
        <v>0</v>
      </c>
      <c r="GZ124" s="43">
        <f t="shared" si="3576"/>
        <v>0</v>
      </c>
      <c r="HA124" s="43">
        <f t="shared" si="3577"/>
        <v>0</v>
      </c>
      <c r="HB124" s="43">
        <f t="shared" si="3578"/>
        <v>0</v>
      </c>
      <c r="HC124" s="5">
        <f>'СДП (план)'!AP124</f>
        <v>0</v>
      </c>
      <c r="HD124" s="3">
        <f>'СДП (план)'!AQ124</f>
        <v>0</v>
      </c>
      <c r="HE124" s="43">
        <f t="shared" si="3579"/>
        <v>0</v>
      </c>
      <c r="HF124" s="43">
        <f t="shared" si="3580"/>
        <v>0</v>
      </c>
      <c r="HG124" s="43">
        <f>VLOOKUP($C124,'факт СДП 12 мес'!$D$8:$HP$287,141,0)</f>
        <v>0</v>
      </c>
      <c r="HH124" s="43">
        <f>VLOOKUP($C124,'факт СДП 12 мес'!$D$8:$HP$287,142,0)</f>
        <v>0</v>
      </c>
      <c r="HI124" s="43">
        <f>VLOOKUP($C124,'факт СДП 12 мес'!$D$8:$HP$287,143,0)</f>
        <v>0</v>
      </c>
      <c r="HJ124" s="43">
        <f>VLOOKUP($C124,'факт СДП 12 мес'!$D$8:$HP$287,144,0)</f>
        <v>0</v>
      </c>
      <c r="HK124" s="43">
        <f>VLOOKUP($C124,'факт СДП 12 мес'!$D$8:$HP$287,145,0)</f>
        <v>0</v>
      </c>
      <c r="HL124" s="43">
        <f>VLOOKUP($C124,'факт СДП 12 мес'!$D$8:$HP$287,146,0)</f>
        <v>0</v>
      </c>
      <c r="HM124" s="43">
        <f t="shared" si="3581"/>
        <v>0</v>
      </c>
      <c r="HN124" s="43">
        <f t="shared" si="3582"/>
        <v>0</v>
      </c>
      <c r="HO124" s="43">
        <f t="shared" si="3583"/>
        <v>0</v>
      </c>
      <c r="HP124" s="43">
        <f t="shared" si="3584"/>
        <v>0</v>
      </c>
      <c r="HQ124" s="43">
        <f t="shared" si="3585"/>
        <v>0</v>
      </c>
      <c r="HR124" s="44">
        <f>'СДП (план)'!AR124</f>
        <v>0</v>
      </c>
      <c r="HS124" s="43">
        <f>'СДП (план)'!AS124</f>
        <v>0</v>
      </c>
      <c r="HT124" s="43">
        <f t="shared" si="3586"/>
        <v>0</v>
      </c>
      <c r="HU124" s="43">
        <f t="shared" si="3587"/>
        <v>0</v>
      </c>
      <c r="HV124" s="43">
        <f>VLOOKUP($C124,'факт СДП 12 мес'!$D$8:$HP$287,171,0)</f>
        <v>0</v>
      </c>
      <c r="HW124" s="43">
        <f>VLOOKUP($C124,'факт СДП 12 мес'!$D$8:$HP$287,172,0)</f>
        <v>0</v>
      </c>
      <c r="HX124" s="43">
        <f>VLOOKUP($C124,'факт СДП 12 мес'!$D$8:$HP$287,173,0)</f>
        <v>0</v>
      </c>
      <c r="HY124" s="43">
        <f>VLOOKUP($C124,'факт СДП 12 мес'!$D$8:$HP$287,174,0)</f>
        <v>0</v>
      </c>
      <c r="HZ124" s="43">
        <f>VLOOKUP($C124,'факт СДП 12 мес'!$D$8:$HP$287,175,0)</f>
        <v>0</v>
      </c>
      <c r="IA124" s="43">
        <f>VLOOKUP($C124,'факт СДП 12 мес'!$D$8:$HP$287,176,0)</f>
        <v>0</v>
      </c>
      <c r="IB124" s="43">
        <f t="shared" si="3588"/>
        <v>0</v>
      </c>
      <c r="IC124" s="43">
        <f t="shared" si="3589"/>
        <v>0</v>
      </c>
      <c r="ID124" s="43">
        <f t="shared" si="3590"/>
        <v>0</v>
      </c>
      <c r="IE124" s="43">
        <f t="shared" si="3591"/>
        <v>0</v>
      </c>
      <c r="IF124" s="43">
        <f t="shared" si="3592"/>
        <v>0</v>
      </c>
      <c r="IG124" s="44">
        <f>'СДП (план)'!AT124</f>
        <v>0</v>
      </c>
      <c r="IH124" s="43">
        <f>'СДП (план)'!AU124</f>
        <v>0</v>
      </c>
      <c r="II124" s="43">
        <f t="shared" si="3593"/>
        <v>0</v>
      </c>
      <c r="IJ124" s="43">
        <f t="shared" si="3594"/>
        <v>0</v>
      </c>
      <c r="IK124" s="43">
        <f>VLOOKUP($C124,'факт СДП 12 мес'!$D$8:$HP$287,183,0)</f>
        <v>0</v>
      </c>
      <c r="IL124" s="43">
        <f>VLOOKUP($C124,'факт СДП 12 мес'!$D$8:$HP$287,184,0)</f>
        <v>0</v>
      </c>
      <c r="IM124" s="43">
        <f>VLOOKUP($C124,'факт СДП 12 мес'!$D$8:$HP$287,185,0)</f>
        <v>0</v>
      </c>
      <c r="IN124" s="43">
        <f>VLOOKUP($C124,'факт СДП 12 мес'!$D$8:$HP$287,186,0)</f>
        <v>0</v>
      </c>
      <c r="IO124" s="43">
        <f>VLOOKUP($C124,'факт СДП 12 мес'!$D$8:$HP$287,187,0)</f>
        <v>0</v>
      </c>
      <c r="IP124" s="43">
        <f>VLOOKUP($C124,'факт СДП 12 мес'!$D$8:$HP$287,188,0)</f>
        <v>0</v>
      </c>
      <c r="IQ124" s="43">
        <f t="shared" si="3595"/>
        <v>0</v>
      </c>
      <c r="IR124" s="43">
        <f t="shared" si="3596"/>
        <v>0</v>
      </c>
      <c r="IS124" s="43">
        <f t="shared" si="3597"/>
        <v>0</v>
      </c>
      <c r="IT124" s="43">
        <f t="shared" si="3598"/>
        <v>0</v>
      </c>
      <c r="IU124" s="43">
        <f t="shared" si="3599"/>
        <v>0</v>
      </c>
      <c r="IV124" s="45">
        <f>'СДП (план)'!AV124</f>
        <v>0</v>
      </c>
      <c r="IW124" s="45">
        <f>'СДП (план)'!AW124</f>
        <v>0</v>
      </c>
      <c r="IX124" s="43">
        <f t="shared" si="3600"/>
        <v>0</v>
      </c>
      <c r="IY124" s="43">
        <f t="shared" si="3601"/>
        <v>0</v>
      </c>
      <c r="IZ124" s="43">
        <f>VLOOKUP($C124,'факт СДП 12 мес'!$D$8:$HP$287,147,0)</f>
        <v>0</v>
      </c>
      <c r="JA124" s="43">
        <f>VLOOKUP($C124,'факт СДП 12 мес'!$D$8:$HP$287,148,0)</f>
        <v>0</v>
      </c>
      <c r="JB124" s="43">
        <f>VLOOKUP($C124,'факт СДП 12 мес'!$D$8:$HP$287,149,0)</f>
        <v>0</v>
      </c>
      <c r="JC124" s="43">
        <f>VLOOKUP($C124,'факт СДП 12 мес'!$D$8:$HP$287,150,0)</f>
        <v>0</v>
      </c>
      <c r="JD124" s="43">
        <f>VLOOKUP($C124,'факт СДП 12 мес'!$D$8:$HP$287,151,0)</f>
        <v>0</v>
      </c>
      <c r="JE124" s="43">
        <f>VLOOKUP($C124,'факт СДП 12 мес'!$D$8:$HP$287,152,0)</f>
        <v>0</v>
      </c>
      <c r="JF124" s="43">
        <f t="shared" si="3602"/>
        <v>0</v>
      </c>
      <c r="JG124" s="43">
        <f t="shared" si="3603"/>
        <v>0</v>
      </c>
      <c r="JH124" s="43">
        <f t="shared" si="3604"/>
        <v>0</v>
      </c>
      <c r="JI124" s="43">
        <f t="shared" si="3605"/>
        <v>0</v>
      </c>
      <c r="JJ124" s="43">
        <f t="shared" si="3606"/>
        <v>0</v>
      </c>
      <c r="JK124" s="45">
        <f>'СДП (план)'!AX124</f>
        <v>0</v>
      </c>
      <c r="JL124" s="45">
        <f>'СДП (план)'!AY124</f>
        <v>0</v>
      </c>
      <c r="JM124" s="43">
        <f t="shared" si="3607"/>
        <v>0</v>
      </c>
      <c r="JN124" s="43">
        <f t="shared" si="3608"/>
        <v>0</v>
      </c>
      <c r="JO124" s="43">
        <f>VLOOKUP($C124,'факт СДП 12 мес'!$D$8:$HP$287,135,0)</f>
        <v>0</v>
      </c>
      <c r="JP124" s="43">
        <f>VLOOKUP($C124,'факт СДП 12 мес'!$D$8:$HP$287,136,0)</f>
        <v>0</v>
      </c>
      <c r="JQ124" s="43">
        <f>VLOOKUP($C124,'факт СДП 12 мес'!$D$8:$HP$287,137,0)</f>
        <v>0</v>
      </c>
      <c r="JR124" s="43">
        <f>VLOOKUP($C124,'факт СДП 12 мес'!$D$8:$HP$287,138,0)</f>
        <v>0</v>
      </c>
      <c r="JS124" s="43">
        <f>VLOOKUP($C124,'факт СДП 12 мес'!$D$8:$HP$287,139,0)</f>
        <v>0</v>
      </c>
      <c r="JT124" s="43">
        <f>VLOOKUP($C124,'факт СДП 12 мес'!$D$8:$HP$287,140,0)</f>
        <v>0</v>
      </c>
      <c r="JU124" s="43">
        <f t="shared" si="3609"/>
        <v>0</v>
      </c>
      <c r="JV124" s="43">
        <f t="shared" si="3610"/>
        <v>0</v>
      </c>
      <c r="JW124" s="43">
        <f t="shared" si="3611"/>
        <v>0</v>
      </c>
      <c r="JX124" s="43">
        <f t="shared" si="3612"/>
        <v>0</v>
      </c>
      <c r="JY124" s="43">
        <f t="shared" si="3613"/>
        <v>0</v>
      </c>
      <c r="JZ124" s="44">
        <f>'СДП (план)'!AZ124</f>
        <v>0</v>
      </c>
      <c r="KA124" s="43">
        <f>'СДП (план)'!BA124</f>
        <v>0</v>
      </c>
      <c r="KB124" s="43">
        <f t="shared" si="3614"/>
        <v>0</v>
      </c>
      <c r="KC124" s="43">
        <f t="shared" si="3615"/>
        <v>0</v>
      </c>
      <c r="KD124" s="43">
        <f>VLOOKUP($C124,'факт СДП 12 мес'!$D$8:$HP$287,105,0)</f>
        <v>0</v>
      </c>
      <c r="KE124" s="43">
        <f>VLOOKUP($C124,'факт СДП 12 мес'!$D$8:$HP$287,106,0)</f>
        <v>0</v>
      </c>
      <c r="KF124" s="43">
        <f>VLOOKUP($C124,'факт СДП 12 мес'!$D$8:$HP$287,107,0)</f>
        <v>0</v>
      </c>
      <c r="KG124" s="43">
        <f>VLOOKUP($C124,'факт СДП 12 мес'!$D$8:$HP$287,108,0)</f>
        <v>0</v>
      </c>
      <c r="KH124" s="43">
        <f>VLOOKUP($C124,'факт СДП 12 мес'!$D$8:$HP$287,109,0)</f>
        <v>0</v>
      </c>
      <c r="KI124" s="43">
        <f>VLOOKUP($C124,'факт СДП 12 мес'!$D$8:$HP$287,110,0)</f>
        <v>0</v>
      </c>
      <c r="KJ124" s="43">
        <f t="shared" si="3616"/>
        <v>0</v>
      </c>
      <c r="KK124" s="43">
        <f t="shared" si="3617"/>
        <v>0</v>
      </c>
      <c r="KL124" s="43">
        <f t="shared" si="3618"/>
        <v>0</v>
      </c>
      <c r="KM124" s="43">
        <f t="shared" si="3619"/>
        <v>0</v>
      </c>
      <c r="KN124" s="43">
        <f t="shared" si="3620"/>
        <v>0</v>
      </c>
      <c r="KO124" s="44">
        <f>'СДП (план)'!BB124</f>
        <v>0</v>
      </c>
      <c r="KP124" s="43">
        <f>'СДП (план)'!BC124</f>
        <v>0</v>
      </c>
      <c r="KQ124" s="43">
        <f t="shared" si="3621"/>
        <v>0</v>
      </c>
      <c r="KR124" s="43">
        <f t="shared" si="3622"/>
        <v>0</v>
      </c>
      <c r="KS124" s="43">
        <f>VLOOKUP($C124,'факт СДП 12 мес'!$D$8:$HP$287,189,0)</f>
        <v>0</v>
      </c>
      <c r="KT124" s="43">
        <f>VLOOKUP($C124,'факт СДП 12 мес'!$D$8:$HP$287,190,0)</f>
        <v>0</v>
      </c>
      <c r="KU124" s="43">
        <f>VLOOKUP($C124,'факт СДП 12 мес'!$D$8:$HP$287,191,0)</f>
        <v>0</v>
      </c>
      <c r="KV124" s="43">
        <f>VLOOKUP($C124,'факт СДП 12 мес'!$D$8:$HP$287,192,0)</f>
        <v>0</v>
      </c>
      <c r="KW124" s="43">
        <f>VLOOKUP($C124,'факт СДП 12 мес'!$D$8:$HP$287,193,0)</f>
        <v>0</v>
      </c>
      <c r="KX124" s="43">
        <f>VLOOKUP($C124,'факт СДП 12 мес'!$D$8:$HP$287,194,0)</f>
        <v>0</v>
      </c>
      <c r="KY124" s="43">
        <f t="shared" si="3623"/>
        <v>0</v>
      </c>
      <c r="KZ124" s="43">
        <f t="shared" si="3624"/>
        <v>0</v>
      </c>
      <c r="LA124" s="43">
        <f t="shared" si="3625"/>
        <v>0</v>
      </c>
      <c r="LB124" s="43">
        <f t="shared" si="3626"/>
        <v>0</v>
      </c>
      <c r="LC124" s="43">
        <f t="shared" si="3627"/>
        <v>0</v>
      </c>
      <c r="LD124" s="44">
        <f>'СДП (план)'!BD124</f>
        <v>0</v>
      </c>
      <c r="LE124" s="43">
        <f>'СДП (план)'!BE124</f>
        <v>0</v>
      </c>
      <c r="LF124" s="43">
        <f t="shared" si="3628"/>
        <v>0</v>
      </c>
      <c r="LG124" s="43">
        <f t="shared" si="3629"/>
        <v>0</v>
      </c>
      <c r="LH124" s="43">
        <f>VLOOKUP($C124,'факт СДП 12 мес'!$D$8:$HP$287,63,0)</f>
        <v>0</v>
      </c>
      <c r="LI124" s="43">
        <f>VLOOKUP($C124,'факт СДП 12 мес'!$D$8:$HP$287,64,0)</f>
        <v>0</v>
      </c>
      <c r="LJ124" s="43">
        <f>VLOOKUP($C124,'факт СДП 12 мес'!$D$8:$HP$287,65,0)</f>
        <v>0</v>
      </c>
      <c r="LK124" s="43">
        <f>VLOOKUP($C124,'факт СДП 12 мес'!$D$8:$HP$287,66,0)</f>
        <v>0</v>
      </c>
      <c r="LL124" s="43">
        <f>VLOOKUP($C124,'факт СДП 12 мес'!$D$8:$HP$287,67,0)</f>
        <v>0</v>
      </c>
      <c r="LM124" s="43">
        <f>VLOOKUP($C124,'факт СДП 12 мес'!$D$8:$HP$287,68,0)</f>
        <v>0</v>
      </c>
      <c r="LN124" s="43">
        <f t="shared" si="3630"/>
        <v>0</v>
      </c>
      <c r="LO124" s="43">
        <f t="shared" si="3631"/>
        <v>0</v>
      </c>
      <c r="LP124" s="43">
        <f t="shared" si="3632"/>
        <v>0</v>
      </c>
      <c r="LQ124" s="43">
        <f t="shared" si="3633"/>
        <v>0</v>
      </c>
      <c r="LR124" s="43">
        <f t="shared" si="3634"/>
        <v>0</v>
      </c>
      <c r="LS124" s="44">
        <f>'СДП (план)'!BF124</f>
        <v>0</v>
      </c>
      <c r="LT124" s="43">
        <f>'СДП (план)'!BG124</f>
        <v>0</v>
      </c>
      <c r="LU124" s="43">
        <f t="shared" si="3635"/>
        <v>0</v>
      </c>
      <c r="LV124" s="43">
        <f t="shared" si="3636"/>
        <v>0</v>
      </c>
      <c r="LW124" s="43">
        <f>VLOOKUP($C124,'факт СДП 12 мес'!$D$8:$HP$287,69,0)</f>
        <v>0</v>
      </c>
      <c r="LX124" s="43">
        <f>VLOOKUP($C124,'факт СДП 12 мес'!$D$8:$HP$287,70,0)</f>
        <v>0</v>
      </c>
      <c r="LY124" s="43">
        <f>VLOOKUP($C124,'факт СДП 12 мес'!$D$8:$HP$287,71,0)</f>
        <v>0</v>
      </c>
      <c r="LZ124" s="43">
        <f>VLOOKUP($C124,'факт СДП 12 мес'!$D$8:$HP$287,72,0)</f>
        <v>0</v>
      </c>
      <c r="MA124" s="43">
        <f>VLOOKUP($C124,'факт СДП 12 мес'!$D$8:$HP$287,73,0)</f>
        <v>0</v>
      </c>
      <c r="MB124" s="43">
        <f>VLOOKUP($C124,'факт СДП 12 мес'!$D$8:$HP$287,74,0)</f>
        <v>0</v>
      </c>
      <c r="MC124" s="43">
        <f t="shared" si="3637"/>
        <v>0</v>
      </c>
      <c r="MD124" s="43">
        <f t="shared" si="3638"/>
        <v>0</v>
      </c>
      <c r="ME124" s="43">
        <f t="shared" si="3639"/>
        <v>0</v>
      </c>
      <c r="MF124" s="43">
        <f t="shared" si="3640"/>
        <v>0</v>
      </c>
      <c r="MG124" s="43">
        <f t="shared" si="3641"/>
        <v>0</v>
      </c>
      <c r="MH124" s="44">
        <f>'СДП (план)'!BH124</f>
        <v>0</v>
      </c>
      <c r="MI124" s="43">
        <f>'СДП (план)'!BI124</f>
        <v>0</v>
      </c>
      <c r="MJ124" s="43">
        <f t="shared" si="3642"/>
        <v>0</v>
      </c>
      <c r="MK124" s="43">
        <f t="shared" si="3643"/>
        <v>0</v>
      </c>
      <c r="ML124" s="43">
        <f>VLOOKUP($C124,'факт СДП 12 мес'!$D$8:$HP$287,75,0)</f>
        <v>0</v>
      </c>
      <c r="MM124" s="43">
        <f>VLOOKUP($C124,'факт СДП 12 мес'!$D$8:$HP$287,76,0)</f>
        <v>0</v>
      </c>
      <c r="MN124" s="43">
        <f>VLOOKUP($C124,'факт СДП 12 мес'!$D$8:$HP$287,77,0)</f>
        <v>0</v>
      </c>
      <c r="MO124" s="43">
        <f>VLOOKUP($C124,'факт СДП 12 мес'!$D$8:$HP$287,78,0)</f>
        <v>0</v>
      </c>
      <c r="MP124" s="43">
        <f>VLOOKUP($C124,'факт СДП 12 мес'!$D$8:$HP$287,79,0)</f>
        <v>0</v>
      </c>
      <c r="MQ124" s="43">
        <f>VLOOKUP($C124,'факт СДП 12 мес'!$D$8:$HP$287,80,0)</f>
        <v>0</v>
      </c>
      <c r="MR124" s="43">
        <f t="shared" si="3644"/>
        <v>0</v>
      </c>
      <c r="MS124" s="43">
        <f t="shared" si="3645"/>
        <v>0</v>
      </c>
      <c r="MT124" s="43">
        <f t="shared" si="3646"/>
        <v>0</v>
      </c>
      <c r="MU124" s="43">
        <f t="shared" si="3647"/>
        <v>0</v>
      </c>
      <c r="MV124" s="43">
        <f t="shared" si="3648"/>
        <v>0</v>
      </c>
      <c r="MW124" s="44">
        <f>'СДП (план)'!BJ124</f>
        <v>0</v>
      </c>
      <c r="MX124" s="43">
        <f>'СДП (план)'!BK124</f>
        <v>0</v>
      </c>
      <c r="MY124" s="43">
        <f t="shared" si="3649"/>
        <v>0</v>
      </c>
      <c r="MZ124" s="43">
        <f t="shared" si="3650"/>
        <v>0</v>
      </c>
      <c r="NA124" s="43">
        <f>VLOOKUP($C124,'факт СДП 12 мес'!$D$8:$HP$287,81,0)</f>
        <v>0</v>
      </c>
      <c r="NB124" s="43">
        <f>VLOOKUP($C124,'факт СДП 12 мес'!$D$8:$HP$287,82,0)</f>
        <v>0</v>
      </c>
      <c r="NC124" s="43">
        <f>VLOOKUP($C124,'факт СДП 12 мес'!$D$8:$HP$287,83,0)</f>
        <v>0</v>
      </c>
      <c r="ND124" s="43">
        <f>VLOOKUP($C124,'факт СДП 12 мес'!$D$8:$HP$287,84,0)</f>
        <v>0</v>
      </c>
      <c r="NE124" s="43">
        <f>VLOOKUP($C124,'факт СДП 12 мес'!$D$8:$HP$287,85,0)</f>
        <v>0</v>
      </c>
      <c r="NF124" s="43">
        <f>VLOOKUP($C124,'факт СДП 12 мес'!$D$8:$HP$287,86,0)</f>
        <v>0</v>
      </c>
      <c r="NG124" s="43">
        <f t="shared" si="3651"/>
        <v>0</v>
      </c>
      <c r="NH124" s="43">
        <f t="shared" si="3652"/>
        <v>0</v>
      </c>
      <c r="NI124" s="43">
        <f t="shared" si="3653"/>
        <v>0</v>
      </c>
      <c r="NJ124" s="43">
        <f t="shared" si="3654"/>
        <v>0</v>
      </c>
      <c r="NK124" s="43">
        <f t="shared" si="3655"/>
        <v>0</v>
      </c>
      <c r="NL124" s="44">
        <f>'СДП (план)'!BL124</f>
        <v>0</v>
      </c>
      <c r="NM124" s="43">
        <f>'СДП (план)'!BM124</f>
        <v>0</v>
      </c>
      <c r="NN124" s="43">
        <f t="shared" si="3656"/>
        <v>0</v>
      </c>
      <c r="NO124" s="43">
        <f t="shared" si="3657"/>
        <v>0</v>
      </c>
      <c r="NP124" s="43">
        <f>VLOOKUP($C124,'факт СДП 12 мес'!$D$8:$HP$287,99,0)</f>
        <v>0</v>
      </c>
      <c r="NQ124" s="43">
        <f>VLOOKUP($C124,'факт СДП 12 мес'!$D$8:$HP$287,100,0)</f>
        <v>0</v>
      </c>
      <c r="NR124" s="43">
        <f>VLOOKUP($C124,'факт СДП 12 мес'!$D$8:$HP$287,101,0)</f>
        <v>0</v>
      </c>
      <c r="NS124" s="43">
        <f>VLOOKUP($C124,'факт СДП 12 мес'!$D$8:$HP$287,102,0)</f>
        <v>0</v>
      </c>
      <c r="NT124" s="43">
        <f>VLOOKUP($C124,'факт СДП 12 мес'!$D$8:$HP$287,103,0)</f>
        <v>0</v>
      </c>
      <c r="NU124" s="43">
        <f>VLOOKUP($C124,'факт СДП 12 мес'!$D$8:$HP$287,104,0)</f>
        <v>0</v>
      </c>
      <c r="NV124" s="43">
        <f t="shared" si="3658"/>
        <v>0</v>
      </c>
      <c r="NW124" s="43">
        <f t="shared" si="3659"/>
        <v>0</v>
      </c>
      <c r="NX124" s="43">
        <f t="shared" si="3660"/>
        <v>0</v>
      </c>
      <c r="NY124" s="43">
        <f t="shared" si="3661"/>
        <v>0</v>
      </c>
      <c r="NZ124" s="43">
        <f t="shared" si="3662"/>
        <v>0</v>
      </c>
      <c r="OA124" s="44">
        <f>'СДП (план)'!BN124</f>
        <v>0</v>
      </c>
      <c r="OB124" s="43">
        <f>'СДП (план)'!BO124</f>
        <v>0</v>
      </c>
      <c r="OC124" s="43">
        <f t="shared" si="3663"/>
        <v>0</v>
      </c>
      <c r="OD124" s="43">
        <f t="shared" si="3664"/>
        <v>0</v>
      </c>
      <c r="OE124" s="43"/>
      <c r="OF124" s="43"/>
      <c r="OG124" s="43"/>
      <c r="OH124" s="43"/>
      <c r="OI124" s="43"/>
      <c r="OJ124" s="43"/>
      <c r="OK124" s="43">
        <f t="shared" si="3665"/>
        <v>0</v>
      </c>
      <c r="OL124" s="43">
        <f t="shared" si="3666"/>
        <v>0</v>
      </c>
      <c r="OM124" s="43">
        <f t="shared" si="3667"/>
        <v>0</v>
      </c>
      <c r="ON124" s="43">
        <f t="shared" si="3668"/>
        <v>0</v>
      </c>
      <c r="OO124" s="43">
        <f t="shared" si="3669"/>
        <v>0</v>
      </c>
      <c r="OP124" s="44">
        <f>'СДП (план)'!BP124</f>
        <v>0</v>
      </c>
      <c r="OQ124" s="43">
        <f>'СДП (план)'!BQ124</f>
        <v>0</v>
      </c>
      <c r="OR124" s="43">
        <f t="shared" si="3670"/>
        <v>0</v>
      </c>
      <c r="OS124" s="43">
        <f t="shared" si="3671"/>
        <v>0</v>
      </c>
      <c r="OT124" s="43">
        <f>VLOOKUP($C124,'факт СДП 12 мес'!$D$8:$HP$287,177,0)</f>
        <v>0</v>
      </c>
      <c r="OU124" s="43">
        <f>VLOOKUP($C124,'факт СДП 12 мес'!$D$8:$HP$287,178,0)</f>
        <v>0</v>
      </c>
      <c r="OV124" s="43">
        <f>VLOOKUP($C124,'факт СДП 12 мес'!$D$8:$HP$287,179,0)</f>
        <v>0</v>
      </c>
      <c r="OW124" s="43">
        <f>VLOOKUP($C124,'факт СДП 12 мес'!$D$8:$HP$287,180,0)</f>
        <v>0</v>
      </c>
      <c r="OX124" s="43">
        <f>VLOOKUP($C124,'факт СДП 12 мес'!$D$8:$HP$287,181,0)</f>
        <v>0</v>
      </c>
      <c r="OY124" s="43">
        <f>VLOOKUP($C124,'факт СДП 12 мес'!$D$8:$HP$287,182,0)</f>
        <v>0</v>
      </c>
      <c r="OZ124" s="43">
        <f t="shared" si="3672"/>
        <v>0</v>
      </c>
      <c r="PA124" s="43">
        <f t="shared" si="3673"/>
        <v>0</v>
      </c>
      <c r="PB124" s="43">
        <f t="shared" si="3674"/>
        <v>0</v>
      </c>
      <c r="PC124" s="43">
        <f t="shared" si="3675"/>
        <v>0</v>
      </c>
      <c r="PD124" s="43">
        <f t="shared" si="3676"/>
        <v>0</v>
      </c>
      <c r="PE124" s="45">
        <f>'СДП (план)'!BR124</f>
        <v>0</v>
      </c>
      <c r="PF124" s="45">
        <f>'СДП (план)'!BS124</f>
        <v>0</v>
      </c>
      <c r="PG124" s="43">
        <f t="shared" si="3677"/>
        <v>0</v>
      </c>
      <c r="PH124" s="43">
        <f t="shared" si="3678"/>
        <v>0</v>
      </c>
      <c r="PI124" s="43">
        <f>VLOOKUP($C124,'факт СДП 12 мес'!$D$8:$HP$287,123,0)</f>
        <v>0</v>
      </c>
      <c r="PJ124" s="43">
        <f>VLOOKUP($C124,'факт СДП 12 мес'!$D$8:$HP$287,124,0)</f>
        <v>0</v>
      </c>
      <c r="PK124" s="43">
        <f>VLOOKUP($C124,'факт СДП 12 мес'!$D$8:$HP$287,125,0)</f>
        <v>0</v>
      </c>
      <c r="PL124" s="43">
        <f>VLOOKUP($C124,'факт СДП 12 мес'!$D$8:$HP$287,126,0)</f>
        <v>0</v>
      </c>
      <c r="PM124" s="43">
        <f>VLOOKUP($C124,'факт СДП 12 мес'!$D$8:$HP$287,127,0)</f>
        <v>0</v>
      </c>
      <c r="PN124" s="43">
        <f>VLOOKUP($C124,'факт СДП 12 мес'!$D$8:$HP$287,128,0)</f>
        <v>0</v>
      </c>
      <c r="PO124" s="43">
        <f t="shared" si="3679"/>
        <v>0</v>
      </c>
      <c r="PP124" s="43">
        <f t="shared" si="3680"/>
        <v>0</v>
      </c>
      <c r="PQ124" s="43">
        <f t="shared" si="3681"/>
        <v>0</v>
      </c>
      <c r="PR124" s="43">
        <f t="shared" si="3682"/>
        <v>0</v>
      </c>
      <c r="PS124" s="43">
        <f t="shared" si="3683"/>
        <v>0</v>
      </c>
      <c r="PT124" s="44">
        <f>'СДП (план)'!BT124</f>
        <v>0</v>
      </c>
      <c r="PU124" s="43">
        <f>'СДП (план)'!BU124</f>
        <v>0</v>
      </c>
      <c r="PV124" s="43">
        <f t="shared" si="3684"/>
        <v>0</v>
      </c>
      <c r="PW124" s="43">
        <f t="shared" si="3685"/>
        <v>0</v>
      </c>
      <c r="PX124" s="43">
        <f>VLOOKUP($C124,'факт СДП 12 мес'!$D$8:$HP$287,111,0)</f>
        <v>0</v>
      </c>
      <c r="PY124" s="43">
        <f>VLOOKUP($C124,'факт СДП 12 мес'!$D$8:$HP$287,112,0)</f>
        <v>0</v>
      </c>
      <c r="PZ124" s="43">
        <f>VLOOKUP($C124,'факт СДП 12 мес'!$D$8:$HP$287,113,0)</f>
        <v>0</v>
      </c>
      <c r="QA124" s="43">
        <f>VLOOKUP($C124,'факт СДП 12 мес'!$D$8:$HP$287,114,0)</f>
        <v>0</v>
      </c>
      <c r="QB124" s="43">
        <f>VLOOKUP($C124,'факт СДП 12 мес'!$D$8:$HP$287,115,0)</f>
        <v>0</v>
      </c>
      <c r="QC124" s="43">
        <f>VLOOKUP($C124,'факт СДП 12 мес'!$D$8:$HP$287,116,0)</f>
        <v>0</v>
      </c>
      <c r="QD124" s="43">
        <f t="shared" si="3686"/>
        <v>0</v>
      </c>
      <c r="QE124" s="43">
        <f t="shared" si="3687"/>
        <v>0</v>
      </c>
      <c r="QF124" s="43">
        <f t="shared" si="3688"/>
        <v>0</v>
      </c>
      <c r="QG124" s="43">
        <f t="shared" si="3689"/>
        <v>0</v>
      </c>
      <c r="QH124" s="43">
        <f t="shared" si="3690"/>
        <v>0</v>
      </c>
      <c r="QI124" s="44">
        <f>'СДП (план)'!BV124</f>
        <v>0</v>
      </c>
      <c r="QJ124" s="43">
        <f>'СДП (план)'!BW124</f>
        <v>0</v>
      </c>
      <c r="QK124" s="43">
        <f t="shared" si="3691"/>
        <v>0</v>
      </c>
      <c r="QL124" s="43">
        <f t="shared" si="3692"/>
        <v>0</v>
      </c>
      <c r="QM124" s="43">
        <f>VLOOKUP($C124,'факт СДП 12 мес'!$D$8:$HP$287,153,0)</f>
        <v>0</v>
      </c>
      <c r="QN124" s="43">
        <f>VLOOKUP($C124,'факт СДП 12 мес'!$D$8:$HP$287,154,0)</f>
        <v>0</v>
      </c>
      <c r="QO124" s="43">
        <f>VLOOKUP($C124,'факт СДП 12 мес'!$D$8:$HP$287,155,0)</f>
        <v>0</v>
      </c>
      <c r="QP124" s="43">
        <f>VLOOKUP($C124,'факт СДП 12 мес'!$D$8:$HP$287,156,0)</f>
        <v>0</v>
      </c>
      <c r="QQ124" s="43">
        <f>VLOOKUP($C124,'факт СДП 12 мес'!$D$8:$HP$287,157,0)</f>
        <v>0</v>
      </c>
      <c r="QR124" s="43">
        <f>VLOOKUP($C124,'факт СДП 12 мес'!$D$8:$HP$287,158,0)</f>
        <v>0</v>
      </c>
      <c r="QS124" s="43">
        <f t="shared" si="3693"/>
        <v>0</v>
      </c>
      <c r="QT124" s="43">
        <f t="shared" si="3694"/>
        <v>0</v>
      </c>
      <c r="QU124" s="43">
        <f t="shared" si="3695"/>
        <v>0</v>
      </c>
      <c r="QV124" s="43">
        <f t="shared" si="3696"/>
        <v>0</v>
      </c>
      <c r="QW124" s="43">
        <f t="shared" si="3697"/>
        <v>0</v>
      </c>
      <c r="QX124" s="44">
        <f>'СДП (план)'!BX124</f>
        <v>0</v>
      </c>
      <c r="QY124" s="43">
        <f>'СДП (план)'!BY124</f>
        <v>0</v>
      </c>
      <c r="QZ124" s="43">
        <f t="shared" si="3698"/>
        <v>0</v>
      </c>
      <c r="RA124" s="43">
        <f t="shared" si="3699"/>
        <v>0</v>
      </c>
      <c r="RB124" s="43">
        <f>VLOOKUP($C124,'факт СДП 12 мес'!$D$8:$HP$287,195,0)</f>
        <v>0</v>
      </c>
      <c r="RC124" s="43">
        <f>VLOOKUP($C124,'факт СДП 12 мес'!$D$8:$HP$287,196,0)</f>
        <v>0</v>
      </c>
      <c r="RD124" s="43">
        <f>VLOOKUP($C124,'факт СДП 12 мес'!$D$8:$HP$287,197,0)</f>
        <v>0</v>
      </c>
      <c r="RE124" s="43">
        <f>VLOOKUP($C124,'факт СДП 12 мес'!$D$8:$HP$287,198,0)</f>
        <v>0</v>
      </c>
      <c r="RF124" s="43">
        <f>VLOOKUP($C124,'факт СДП 12 мес'!$D$8:$HP$287,199,0)</f>
        <v>0</v>
      </c>
      <c r="RG124" s="43">
        <f>VLOOKUP($C124,'факт СДП 12 мес'!$D$8:$HP$287,200,0)</f>
        <v>0</v>
      </c>
      <c r="RH124" s="43">
        <f t="shared" si="3700"/>
        <v>0</v>
      </c>
      <c r="RI124" s="43">
        <f t="shared" si="3701"/>
        <v>0</v>
      </c>
      <c r="RJ124" s="43">
        <f t="shared" si="3702"/>
        <v>0</v>
      </c>
      <c r="RK124" s="43">
        <f t="shared" si="3703"/>
        <v>0</v>
      </c>
      <c r="RL124" s="43">
        <f t="shared" si="3704"/>
        <v>0</v>
      </c>
      <c r="RM124" s="44">
        <f>'СДП (план)'!BZ124</f>
        <v>0</v>
      </c>
      <c r="RN124" s="43">
        <f>'СДП (план)'!CA124</f>
        <v>0</v>
      </c>
      <c r="RO124" s="43">
        <f t="shared" si="3705"/>
        <v>0</v>
      </c>
      <c r="RP124" s="43">
        <f t="shared" si="3706"/>
        <v>0</v>
      </c>
      <c r="RQ124" s="43">
        <f>VLOOKUP($C124,'факт СДП 12 мес'!$D$8:$HP$287,201,0)</f>
        <v>0</v>
      </c>
      <c r="RR124" s="43">
        <f>VLOOKUP($C124,'факт СДП 12 мес'!$D$8:$HP$287,202,0)</f>
        <v>0</v>
      </c>
      <c r="RS124" s="43">
        <f>VLOOKUP($C124,'факт СДП 12 мес'!$D$8:$HP$287,203,0)</f>
        <v>0</v>
      </c>
      <c r="RT124" s="43">
        <f>VLOOKUP($C124,'факт СДП 12 мес'!$D$8:$HP$287,204,0)</f>
        <v>0</v>
      </c>
      <c r="RU124" s="43">
        <f>VLOOKUP($C124,'факт СДП 12 мес'!$D$8:$HP$287,205,0)</f>
        <v>0</v>
      </c>
      <c r="RV124" s="43">
        <f>VLOOKUP($C124,'факт СДП 12 мес'!$D$8:$HP$287,206,0)</f>
        <v>0</v>
      </c>
      <c r="RW124" s="43">
        <f t="shared" si="3707"/>
        <v>0</v>
      </c>
      <c r="RX124" s="43">
        <f t="shared" si="3708"/>
        <v>0</v>
      </c>
      <c r="RY124" s="43">
        <f t="shared" si="3709"/>
        <v>0</v>
      </c>
      <c r="RZ124" s="43">
        <f t="shared" si="3710"/>
        <v>0</v>
      </c>
      <c r="SA124" s="43">
        <f t="shared" si="3711"/>
        <v>0</v>
      </c>
      <c r="SB124" s="44">
        <f>'СДП (план)'!CB124</f>
        <v>0</v>
      </c>
      <c r="SC124" s="43">
        <f>'СДП (план)'!CC124</f>
        <v>0</v>
      </c>
      <c r="SD124" s="43">
        <f t="shared" si="3712"/>
        <v>0</v>
      </c>
      <c r="SE124" s="43">
        <f t="shared" si="3713"/>
        <v>0</v>
      </c>
      <c r="SF124" s="43">
        <f>VLOOKUP($C124,'факт СДП 12 мес'!$D$8:$HP$287,129,0)</f>
        <v>0</v>
      </c>
      <c r="SG124" s="43">
        <f>VLOOKUP($C124,'факт СДП 12 мес'!$D$8:$HP$287,130,0)</f>
        <v>0</v>
      </c>
      <c r="SH124" s="43">
        <f>VLOOKUP($C124,'факт СДП 12 мес'!$D$8:$HP$287,131,0)</f>
        <v>0</v>
      </c>
      <c r="SI124" s="43">
        <f>VLOOKUP($C124,'факт СДП 12 мес'!$D$8:$HP$287,132,0)</f>
        <v>0</v>
      </c>
      <c r="SJ124" s="43">
        <f>VLOOKUP($C124,'факт СДП 12 мес'!$D$8:$HP$287,133,0)</f>
        <v>0</v>
      </c>
      <c r="SK124" s="43">
        <f>VLOOKUP($C124,'факт СДП 12 мес'!$D$8:$HP$287,134,0)</f>
        <v>0</v>
      </c>
      <c r="SL124" s="43">
        <f t="shared" si="3714"/>
        <v>0</v>
      </c>
      <c r="SM124" s="43">
        <f t="shared" si="3715"/>
        <v>0</v>
      </c>
      <c r="SN124" s="43">
        <f t="shared" si="3716"/>
        <v>0</v>
      </c>
      <c r="SO124" s="43">
        <f t="shared" si="3717"/>
        <v>0</v>
      </c>
      <c r="SP124" s="43">
        <f t="shared" si="3718"/>
        <v>0</v>
      </c>
      <c r="SQ124" s="44">
        <f>'СДП (план)'!CD124</f>
        <v>0</v>
      </c>
      <c r="SR124" s="43">
        <f>'СДП (план)'!CE124</f>
        <v>0</v>
      </c>
      <c r="SS124" s="43">
        <f t="shared" si="3719"/>
        <v>0</v>
      </c>
      <c r="ST124" s="43">
        <f t="shared" si="3720"/>
        <v>0</v>
      </c>
      <c r="SU124" s="43">
        <f>VLOOKUP($C124,'факт СДП 12 мес'!$D$8:$HP$287,93,0)</f>
        <v>0</v>
      </c>
      <c r="SV124" s="43">
        <f>VLOOKUP($C124,'факт СДП 12 мес'!$D$8:$HP$287,94,0)</f>
        <v>0</v>
      </c>
      <c r="SW124" s="43">
        <f>VLOOKUP($C124,'факт СДП 12 мес'!$D$8:$HP$287,95,0)</f>
        <v>0</v>
      </c>
      <c r="SX124" s="43">
        <f>VLOOKUP($C124,'факт СДП 12 мес'!$D$8:$HP$287,96,0)</f>
        <v>0</v>
      </c>
      <c r="SY124" s="43">
        <f>VLOOKUP($C124,'факт СДП 12 мес'!$D$8:$HP$287,97,0)</f>
        <v>0</v>
      </c>
      <c r="SZ124" s="43">
        <f>VLOOKUP($C124,'факт СДП 12 мес'!$D$8:$HP$287,98,0)</f>
        <v>0</v>
      </c>
      <c r="TA124" s="43">
        <f t="shared" si="3721"/>
        <v>0</v>
      </c>
      <c r="TB124" s="43">
        <f t="shared" si="3722"/>
        <v>0</v>
      </c>
      <c r="TC124" s="43">
        <f t="shared" si="3723"/>
        <v>0</v>
      </c>
      <c r="TD124" s="43">
        <f t="shared" si="3724"/>
        <v>0</v>
      </c>
      <c r="TE124" s="43">
        <f t="shared" si="3725"/>
        <v>0</v>
      </c>
      <c r="TF124" s="5">
        <f>'СДП (план)'!CF124</f>
        <v>0</v>
      </c>
      <c r="TG124" s="3">
        <f>'СДП (план)'!CG124</f>
        <v>0</v>
      </c>
      <c r="TH124" s="43">
        <f t="shared" si="3055"/>
        <v>0</v>
      </c>
      <c r="TI124" s="43">
        <f t="shared" si="3056"/>
        <v>0</v>
      </c>
      <c r="TJ124" s="43">
        <f>VLOOKUP($C124,'факт СДП 12 мес'!$D$8:$HP$287,117,0)</f>
        <v>0</v>
      </c>
      <c r="TK124" s="43">
        <f>VLOOKUP($C124,'факт СДП 12 мес'!$D$8:$HP$287,118,0)</f>
        <v>0</v>
      </c>
      <c r="TL124" s="43">
        <f>VLOOKUP($C124,'факт СДП 12 мес'!$D$8:$HP$287,119,0)</f>
        <v>0</v>
      </c>
      <c r="TM124" s="43">
        <f>VLOOKUP($C124,'факт СДП 12 мес'!$D$8:$HP$287,120,0)</f>
        <v>0</v>
      </c>
      <c r="TN124" s="43">
        <f>VLOOKUP($C124,'факт СДП 12 мес'!$D$8:$HP$287,121,0)</f>
        <v>0</v>
      </c>
      <c r="TO124" s="43">
        <f>VLOOKUP($C124,'факт СДП 12 мес'!$D$8:$HP$287,122,0)</f>
        <v>0</v>
      </c>
      <c r="TP124" s="43">
        <f t="shared" si="3726"/>
        <v>0</v>
      </c>
      <c r="TQ124" s="43">
        <f t="shared" si="3727"/>
        <v>0</v>
      </c>
      <c r="TR124" s="43">
        <f t="shared" si="3728"/>
        <v>0</v>
      </c>
      <c r="TS124" s="43">
        <f t="shared" si="3729"/>
        <v>0</v>
      </c>
      <c r="TT124" s="43">
        <f t="shared" si="3730"/>
        <v>0</v>
      </c>
      <c r="TU124" s="43">
        <f>'СДП (план)'!CH124</f>
        <v>0</v>
      </c>
      <c r="TV124" s="43">
        <f>'СДП (план)'!CI124</f>
        <v>0</v>
      </c>
      <c r="TW124" s="43">
        <f t="shared" si="3731"/>
        <v>0</v>
      </c>
      <c r="TX124" s="43">
        <f t="shared" si="3732"/>
        <v>0</v>
      </c>
      <c r="TY124" s="43">
        <f>VLOOKUP($C124,'факт СДП 12 мес'!$D$8:$HP$287,207,0)</f>
        <v>0</v>
      </c>
      <c r="TZ124" s="43">
        <f>VLOOKUP($C124,'факт СДП 12 мес'!$D$8:$HP$287,208,0)</f>
        <v>0</v>
      </c>
      <c r="UA124" s="43">
        <f>VLOOKUP($C124,'факт СДП 12 мес'!$D$8:$HP$287,209,0)</f>
        <v>0</v>
      </c>
      <c r="UB124" s="43">
        <f>VLOOKUP($C124,'факт СДП 12 мес'!$D$8:$HP$287,210,0)</f>
        <v>0</v>
      </c>
      <c r="UC124" s="43">
        <f>VLOOKUP($C124,'факт СДП 12 мес'!$D$8:$HP$287,211,0)</f>
        <v>0</v>
      </c>
      <c r="UD124" s="43">
        <f>VLOOKUP($C124,'факт СДП 12 мес'!$D$8:$HP$287,212,0)</f>
        <v>0</v>
      </c>
      <c r="UE124" s="43">
        <f t="shared" si="3733"/>
        <v>0</v>
      </c>
      <c r="UF124" s="43">
        <f t="shared" si="3734"/>
        <v>0</v>
      </c>
      <c r="UG124" s="43">
        <f t="shared" si="3735"/>
        <v>0</v>
      </c>
      <c r="UH124" s="43">
        <f t="shared" si="3736"/>
        <v>0</v>
      </c>
      <c r="UI124" s="43">
        <f t="shared" si="3737"/>
        <v>0</v>
      </c>
      <c r="UJ124" s="43"/>
      <c r="UK124" s="43"/>
      <c r="UL124" s="43"/>
      <c r="UM124" s="43"/>
      <c r="UN124" s="43"/>
      <c r="UO124" s="43"/>
      <c r="UP124" s="43"/>
      <c r="UQ124" s="43"/>
      <c r="UR124" s="43"/>
      <c r="US124" s="43"/>
      <c r="UT124" s="43"/>
      <c r="UU124" s="43"/>
      <c r="UV124" s="43"/>
      <c r="UW124" s="43">
        <f t="shared" si="2687"/>
        <v>0</v>
      </c>
      <c r="UX124" s="43">
        <f t="shared" si="2688"/>
        <v>0</v>
      </c>
      <c r="UY124" s="47">
        <f>'СДП (план)'!CN124</f>
        <v>15</v>
      </c>
      <c r="UZ124" s="47">
        <f>'СДП (план)'!CO124</f>
        <v>390749.96998400002</v>
      </c>
      <c r="VA124" s="43">
        <f t="shared" si="3738"/>
        <v>15</v>
      </c>
      <c r="VB124" s="43">
        <f t="shared" si="3739"/>
        <v>390749.96998400002</v>
      </c>
      <c r="VC124" s="47">
        <f t="shared" si="3740"/>
        <v>15</v>
      </c>
      <c r="VD124" s="47">
        <f t="shared" si="3741"/>
        <v>390124.20000000007</v>
      </c>
      <c r="VE124" s="47">
        <f t="shared" si="3742"/>
        <v>53</v>
      </c>
      <c r="VF124" s="47">
        <f t="shared" si="3743"/>
        <v>0</v>
      </c>
      <c r="VG124" s="47">
        <f t="shared" si="3744"/>
        <v>0</v>
      </c>
      <c r="VH124" s="47">
        <f t="shared" si="3745"/>
        <v>0</v>
      </c>
      <c r="VI124" s="47">
        <f t="shared" si="3746"/>
        <v>21.299999999999997</v>
      </c>
      <c r="VJ124" s="47">
        <f t="shared" si="3747"/>
        <v>21.299999999999997</v>
      </c>
      <c r="VK124" s="47">
        <f t="shared" si="3748"/>
        <v>21.299999999999997</v>
      </c>
      <c r="VL124" s="43">
        <f t="shared" si="3749"/>
        <v>0</v>
      </c>
      <c r="VM124" s="43">
        <f t="shared" si="3750"/>
        <v>-625.769983999955</v>
      </c>
    </row>
    <row r="125" spans="1:585" s="32" customFormat="1" ht="18.75" x14ac:dyDescent="0.25">
      <c r="A125" s="171"/>
      <c r="B125" s="494" t="s">
        <v>880</v>
      </c>
      <c r="C125" s="464" t="s">
        <v>881</v>
      </c>
      <c r="D125" s="495" t="s">
        <v>882</v>
      </c>
      <c r="E125" s="279"/>
      <c r="F125" s="279">
        <v>16828</v>
      </c>
      <c r="G125" s="496">
        <v>0.87</v>
      </c>
      <c r="H125" s="359">
        <v>0.2472</v>
      </c>
      <c r="I125" s="18">
        <v>1</v>
      </c>
      <c r="J125" s="314"/>
      <c r="K125" s="196"/>
      <c r="L125" s="196">
        <v>1.4</v>
      </c>
      <c r="M125" s="196">
        <v>1.68</v>
      </c>
      <c r="N125" s="1">
        <v>2.23</v>
      </c>
      <c r="O125" s="9">
        <v>2.57</v>
      </c>
      <c r="P125" s="44">
        <f>'СДП (план)'!P125</f>
        <v>0</v>
      </c>
      <c r="Q125" s="44">
        <f>'СДП (план)'!Q125</f>
        <v>0</v>
      </c>
      <c r="R125" s="43">
        <f t="shared" si="3488"/>
        <v>0</v>
      </c>
      <c r="S125" s="43">
        <f t="shared" si="3489"/>
        <v>0</v>
      </c>
      <c r="T125" s="43">
        <f>VLOOKUP($C125,'факт СДП 12 мес'!$D$8:$HP$287,9,0)</f>
        <v>0</v>
      </c>
      <c r="U125" s="43">
        <f>VLOOKUP($C125,'факт СДП 12 мес'!$D$8:$HP$287,10,0)</f>
        <v>0</v>
      </c>
      <c r="V125" s="43">
        <f>VLOOKUP($C125,'факт СДП 12 мес'!$D$8:$HP$287,11,0)</f>
        <v>0</v>
      </c>
      <c r="W125" s="43">
        <f>VLOOKUP($C125,'факт СДП 12 мес'!$D$8:$HP$287,12,0)</f>
        <v>0</v>
      </c>
      <c r="X125" s="43">
        <f>VLOOKUP($C125,'факт СДП 12 мес'!$D$8:$HP$287,13,0)</f>
        <v>0</v>
      </c>
      <c r="Y125" s="43">
        <f>VLOOKUP($C125,'факт СДП 12 мес'!$D$8:$HP$287,14,0)</f>
        <v>0</v>
      </c>
      <c r="Z125" s="43">
        <f t="shared" si="3490"/>
        <v>0</v>
      </c>
      <c r="AA125" s="43">
        <f t="shared" si="3491"/>
        <v>0</v>
      </c>
      <c r="AB125" s="43">
        <f t="shared" si="3492"/>
        <v>0</v>
      </c>
      <c r="AC125" s="43">
        <f t="shared" si="3493"/>
        <v>0</v>
      </c>
      <c r="AD125" s="43">
        <f t="shared" si="3494"/>
        <v>0</v>
      </c>
      <c r="AE125" s="135">
        <f>'СДП (план)'!R125</f>
        <v>0</v>
      </c>
      <c r="AF125" s="135">
        <f>'СДП (план)'!S125</f>
        <v>0</v>
      </c>
      <c r="AG125" s="43">
        <f t="shared" si="3495"/>
        <v>0</v>
      </c>
      <c r="AH125" s="43">
        <f t="shared" si="3496"/>
        <v>0</v>
      </c>
      <c r="AI125" s="43">
        <f>VLOOKUP($C125,'факт СДП 12 мес'!$D$8:$HP$287,3,0)</f>
        <v>0</v>
      </c>
      <c r="AJ125" s="43">
        <f>VLOOKUP($C125,'факт СДП 12 мес'!$D$8:$HP$287,4,0)</f>
        <v>0</v>
      </c>
      <c r="AK125" s="43">
        <f>VLOOKUP($C125,'факт СДП 12 мес'!$D$8:$HP$287,5,0)</f>
        <v>0</v>
      </c>
      <c r="AL125" s="43">
        <f>VLOOKUP($C125,'факт СДП 12 мес'!$D$8:$HP$287,6,0)</f>
        <v>0</v>
      </c>
      <c r="AM125" s="43">
        <f>VLOOKUP($C125,'факт СДП 12 мес'!$D$8:$HP$287,7,0)</f>
        <v>0</v>
      </c>
      <c r="AN125" s="43">
        <f>VLOOKUP($C125,'факт СДП 12 мес'!$D$8:$HP$287,8,0)</f>
        <v>0</v>
      </c>
      <c r="AO125" s="43">
        <f t="shared" si="3497"/>
        <v>0</v>
      </c>
      <c r="AP125" s="43">
        <f t="shared" si="3498"/>
        <v>0</v>
      </c>
      <c r="AQ125" s="43">
        <f t="shared" si="3499"/>
        <v>0</v>
      </c>
      <c r="AR125" s="43">
        <f t="shared" si="3500"/>
        <v>0</v>
      </c>
      <c r="AS125" s="43">
        <f t="shared" si="3501"/>
        <v>0</v>
      </c>
      <c r="AT125" s="44">
        <f>'СДП (план)'!T125</f>
        <v>0</v>
      </c>
      <c r="AU125" s="43">
        <f>'СДП (план)'!U125</f>
        <v>0</v>
      </c>
      <c r="AV125" s="43">
        <f t="shared" si="3502"/>
        <v>0</v>
      </c>
      <c r="AW125" s="43">
        <f t="shared" si="3503"/>
        <v>0</v>
      </c>
      <c r="AX125" s="43">
        <f>VLOOKUP($C125,'факт СДП 12 мес'!$D$8:$HP$287,159,0)</f>
        <v>0</v>
      </c>
      <c r="AY125" s="43">
        <f>VLOOKUP($C125,'факт СДП 12 мес'!$D$8:$HP$287,160,0)</f>
        <v>0</v>
      </c>
      <c r="AZ125" s="43">
        <f>VLOOKUP($C125,'факт СДП 12 мес'!$D$8:$HP$287,161,0)</f>
        <v>0</v>
      </c>
      <c r="BA125" s="43">
        <f>VLOOKUP($C125,'факт СДП 12 мес'!$D$8:$HP$287,162,0)</f>
        <v>0</v>
      </c>
      <c r="BB125" s="43">
        <f>VLOOKUP($C125,'факт СДП 12 мес'!$D$8:$HP$287,163,0)</f>
        <v>0</v>
      </c>
      <c r="BC125" s="43">
        <f>VLOOKUP($C125,'факт СДП 12 мес'!$D$8:$HP$287,164,0)</f>
        <v>0</v>
      </c>
      <c r="BD125" s="43">
        <f t="shared" si="3504"/>
        <v>0</v>
      </c>
      <c r="BE125" s="43">
        <f t="shared" si="3505"/>
        <v>0</v>
      </c>
      <c r="BF125" s="43">
        <f t="shared" si="3506"/>
        <v>0</v>
      </c>
      <c r="BG125" s="43">
        <f t="shared" si="3507"/>
        <v>0</v>
      </c>
      <c r="BH125" s="43">
        <f t="shared" si="3508"/>
        <v>0</v>
      </c>
      <c r="BI125" s="87">
        <f>'СДП (план)'!V125</f>
        <v>10</v>
      </c>
      <c r="BJ125" s="3">
        <f>'СДП (план)'!W125</f>
        <v>160879.98796800003</v>
      </c>
      <c r="BK125" s="43">
        <f t="shared" si="3509"/>
        <v>10</v>
      </c>
      <c r="BL125" s="43">
        <f t="shared" si="3510"/>
        <v>160879.98796800003</v>
      </c>
      <c r="BM125" s="43">
        <f>VLOOKUP($C125,'факт СДП 12 мес'!$D$8:$HP$287,21,0)</f>
        <v>1</v>
      </c>
      <c r="BN125" s="43">
        <f>VLOOKUP($C125,'факт СДП 12 мес'!$D$8:$HP$287,22,0)</f>
        <v>16088</v>
      </c>
      <c r="BO125" s="43">
        <f>VLOOKUP($C125,'факт СДП 12 мес'!$D$8:$HP$287,23,0)</f>
        <v>16</v>
      </c>
      <c r="BP125" s="43">
        <f>VLOOKUP($C125,'факт СДП 12 мес'!$D$8:$HP$287,24,0)</f>
        <v>0</v>
      </c>
      <c r="BQ125" s="43">
        <f>VLOOKUP($C125,'факт СДП 12 мес'!$D$8:$HP$287,25,0)</f>
        <v>0</v>
      </c>
      <c r="BR125" s="43">
        <f>VLOOKUP($C125,'факт СДП 12 мес'!$D$8:$HP$287,26,0)</f>
        <v>0</v>
      </c>
      <c r="BS125" s="43">
        <f t="shared" si="3511"/>
        <v>8.6999999999999993</v>
      </c>
      <c r="BT125" s="43">
        <f t="shared" si="3512"/>
        <v>8.6999999999999993</v>
      </c>
      <c r="BU125" s="43">
        <f t="shared" si="3513"/>
        <v>0.87</v>
      </c>
      <c r="BV125" s="43">
        <f t="shared" si="3514"/>
        <v>-9</v>
      </c>
      <c r="BW125" s="43">
        <f t="shared" si="3515"/>
        <v>-144791.98796800003</v>
      </c>
      <c r="BX125" s="44">
        <f>'СДП (план)'!X125</f>
        <v>0</v>
      </c>
      <c r="BY125" s="43">
        <f>'СДП (план)'!Y125</f>
        <v>0</v>
      </c>
      <c r="BZ125" s="43">
        <f t="shared" si="3516"/>
        <v>0</v>
      </c>
      <c r="CA125" s="43">
        <f t="shared" si="3517"/>
        <v>0</v>
      </c>
      <c r="CB125" s="43">
        <f>VLOOKUP($C125,'факт СДП 12 мес'!$D$8:$HP$287,15,0)</f>
        <v>0</v>
      </c>
      <c r="CC125" s="43">
        <f>VLOOKUP($C125,'факт СДП 12 мес'!$D$8:$HP$287,16,0)</f>
        <v>0</v>
      </c>
      <c r="CD125" s="43">
        <f>VLOOKUP($C125,'факт СДП 12 мес'!$D$8:$HP$287,17,0)</f>
        <v>0</v>
      </c>
      <c r="CE125" s="43">
        <f>VLOOKUP($C125,'факт СДП 12 мес'!$D$8:$HP$287,18,0)</f>
        <v>0</v>
      </c>
      <c r="CF125" s="43">
        <f>VLOOKUP($C125,'факт СДП 12 мес'!$D$8:$HP$287,19,0)</f>
        <v>0</v>
      </c>
      <c r="CG125" s="43">
        <f>VLOOKUP($C125,'факт СДП 12 мес'!$D$8:$HP$287,20,0)</f>
        <v>0</v>
      </c>
      <c r="CH125" s="43">
        <f t="shared" si="3518"/>
        <v>0</v>
      </c>
      <c r="CI125" s="43">
        <f t="shared" si="3519"/>
        <v>0</v>
      </c>
      <c r="CJ125" s="43">
        <f t="shared" si="3520"/>
        <v>0</v>
      </c>
      <c r="CK125" s="43">
        <f t="shared" si="3521"/>
        <v>0</v>
      </c>
      <c r="CL125" s="43">
        <f t="shared" si="3522"/>
        <v>0</v>
      </c>
      <c r="CM125" s="45">
        <f>'СДП (план)'!Z125</f>
        <v>0</v>
      </c>
      <c r="CN125" s="43">
        <f>'СДП (план)'!AA125</f>
        <v>0</v>
      </c>
      <c r="CO125" s="43">
        <f t="shared" si="3523"/>
        <v>0</v>
      </c>
      <c r="CP125" s="43">
        <f t="shared" si="3524"/>
        <v>0</v>
      </c>
      <c r="CQ125" s="43">
        <f>VLOOKUP($C125,'факт СДП 12 мес'!$D$8:$HP$287,165,0)</f>
        <v>0</v>
      </c>
      <c r="CR125" s="43">
        <f>VLOOKUP($C125,'факт СДП 12 мес'!$D$8:$HP$287,166,0)</f>
        <v>0</v>
      </c>
      <c r="CS125" s="43">
        <f>VLOOKUP($C125,'факт СДП 12 мес'!$D$8:$HP$287,167,0)</f>
        <v>0</v>
      </c>
      <c r="CT125" s="43">
        <f>VLOOKUP($C125,'факт СДП 12 мес'!$D$8:$HP$287,168,0)</f>
        <v>0</v>
      </c>
      <c r="CU125" s="43">
        <f>VLOOKUP($C125,'факт СДП 12 мес'!$D$8:$HP$287,169,0)</f>
        <v>0</v>
      </c>
      <c r="CV125" s="43">
        <f>VLOOKUP($C125,'факт СДП 12 мес'!$D$8:$HP$287,170,0)</f>
        <v>0</v>
      </c>
      <c r="CW125" s="43">
        <f t="shared" si="3525"/>
        <v>0</v>
      </c>
      <c r="CX125" s="43">
        <f t="shared" si="3526"/>
        <v>0</v>
      </c>
      <c r="CY125" s="43">
        <f t="shared" si="3527"/>
        <v>0</v>
      </c>
      <c r="CZ125" s="43">
        <f t="shared" si="3528"/>
        <v>0</v>
      </c>
      <c r="DA125" s="43">
        <f t="shared" si="3529"/>
        <v>0</v>
      </c>
      <c r="DB125" s="5">
        <f>'СДП (план)'!AB125</f>
        <v>0</v>
      </c>
      <c r="DC125" s="3">
        <f>'СДП (план)'!AC125</f>
        <v>0</v>
      </c>
      <c r="DD125" s="43">
        <f t="shared" si="3530"/>
        <v>0</v>
      </c>
      <c r="DE125" s="43">
        <f t="shared" si="3531"/>
        <v>0</v>
      </c>
      <c r="DF125" s="43">
        <f>VLOOKUP($C125,'факт СДП 12 мес'!$D$8:$HP$287,57,0)</f>
        <v>0</v>
      </c>
      <c r="DG125" s="43">
        <f>VLOOKUP($C125,'факт СДП 12 мес'!$D$8:$HP$287,58,0)</f>
        <v>0</v>
      </c>
      <c r="DH125" s="43">
        <f>VLOOKUP($C125,'факт СДП 12 мес'!$D$8:$HP$287,59,0)</f>
        <v>0</v>
      </c>
      <c r="DI125" s="43">
        <f>VLOOKUP($C125,'факт СДП 12 мес'!$D$8:$HP$287,60,0)</f>
        <v>0</v>
      </c>
      <c r="DJ125" s="43">
        <f>VLOOKUP($C125,'факт СДП 12 мес'!$D$8:$HP$287,61,0)</f>
        <v>0</v>
      </c>
      <c r="DK125" s="43">
        <f>VLOOKUP($C125,'факт СДП 12 мес'!$D$8:$HP$287,62,0)</f>
        <v>0</v>
      </c>
      <c r="DL125" s="43">
        <f t="shared" si="3532"/>
        <v>0</v>
      </c>
      <c r="DM125" s="43">
        <f t="shared" si="3533"/>
        <v>0</v>
      </c>
      <c r="DN125" s="43">
        <f t="shared" si="3534"/>
        <v>0</v>
      </c>
      <c r="DO125" s="43">
        <f t="shared" si="3535"/>
        <v>0</v>
      </c>
      <c r="DP125" s="43">
        <f t="shared" si="3536"/>
        <v>0</v>
      </c>
      <c r="DQ125" s="5">
        <f>'СДП (план)'!AD125</f>
        <v>0</v>
      </c>
      <c r="DR125" s="3">
        <f>'СДП (план)'!AE125</f>
        <v>0</v>
      </c>
      <c r="DS125" s="43">
        <f t="shared" si="3537"/>
        <v>0</v>
      </c>
      <c r="DT125" s="43">
        <f t="shared" si="3538"/>
        <v>0</v>
      </c>
      <c r="DU125" s="43">
        <f>VLOOKUP($C125,'факт СДП 12 мес'!$D$8:$HP$287,33,0)</f>
        <v>0</v>
      </c>
      <c r="DV125" s="43">
        <f>VLOOKUP($C125,'факт СДП 12 мес'!$D$8:$HP$287,34,0)</f>
        <v>0</v>
      </c>
      <c r="DW125" s="43">
        <f>VLOOKUP($C125,'факт СДП 12 мес'!$D$8:$HP$287,35,0)</f>
        <v>0</v>
      </c>
      <c r="DX125" s="43">
        <f>VLOOKUP($C125,'факт СДП 12 мес'!$D$8:$HP$287,36,0)</f>
        <v>0</v>
      </c>
      <c r="DY125" s="43">
        <f>VLOOKUP($C125,'факт СДП 12 мес'!$D$8:$HP$287,37,0)</f>
        <v>0</v>
      </c>
      <c r="DZ125" s="43">
        <f>VLOOKUP($C125,'факт СДП 12 мес'!$D$8:$HP$287,38,0)</f>
        <v>0</v>
      </c>
      <c r="EA125" s="43">
        <f t="shared" si="3539"/>
        <v>0</v>
      </c>
      <c r="EB125" s="43">
        <f t="shared" si="3540"/>
        <v>0</v>
      </c>
      <c r="EC125" s="43">
        <f t="shared" si="3541"/>
        <v>0</v>
      </c>
      <c r="ED125" s="43">
        <f t="shared" si="3542"/>
        <v>0</v>
      </c>
      <c r="EE125" s="43">
        <f t="shared" si="3543"/>
        <v>0</v>
      </c>
      <c r="EF125" s="5">
        <f>'СДП (план)'!AF125</f>
        <v>0</v>
      </c>
      <c r="EG125" s="3">
        <f>'СДП (план)'!AG125</f>
        <v>0</v>
      </c>
      <c r="EH125" s="43">
        <f t="shared" si="3544"/>
        <v>0</v>
      </c>
      <c r="EI125" s="43">
        <f t="shared" si="3545"/>
        <v>0</v>
      </c>
      <c r="EJ125" s="43">
        <f>VLOOKUP($C125,'факт СДП 12 мес'!$D$8:$HP$287,27,0)</f>
        <v>2</v>
      </c>
      <c r="EK125" s="43">
        <f>VLOOKUP($C125,'факт СДП 12 мес'!$D$8:$HP$287,28,0)</f>
        <v>34202.699999999997</v>
      </c>
      <c r="EL125" s="43">
        <f>VLOOKUP($C125,'факт СДП 12 мес'!$D$8:$HP$287,29,0)</f>
        <v>33</v>
      </c>
      <c r="EM125" s="43">
        <f>VLOOKUP($C125,'факт СДП 12 мес'!$D$8:$HP$287,30,0)</f>
        <v>0</v>
      </c>
      <c r="EN125" s="43">
        <f>VLOOKUP($C125,'факт СДП 12 мес'!$D$8:$HP$287,31,0)</f>
        <v>0</v>
      </c>
      <c r="EO125" s="43">
        <f>VLOOKUP($C125,'факт СДП 12 мес'!$D$8:$HP$287,32,0)</f>
        <v>0</v>
      </c>
      <c r="EP125" s="43">
        <f t="shared" si="3546"/>
        <v>0</v>
      </c>
      <c r="EQ125" s="43">
        <f t="shared" si="3547"/>
        <v>0</v>
      </c>
      <c r="ER125" s="43">
        <f t="shared" si="3548"/>
        <v>1.74</v>
      </c>
      <c r="ES125" s="43">
        <f t="shared" si="3549"/>
        <v>2</v>
      </c>
      <c r="ET125" s="43">
        <f t="shared" si="3550"/>
        <v>34202.699999999997</v>
      </c>
      <c r="EU125" s="44">
        <f>'СДП (план)'!AH125</f>
        <v>0</v>
      </c>
      <c r="EV125" s="43">
        <f>'СДП (план)'!AI125</f>
        <v>0</v>
      </c>
      <c r="EW125" s="43">
        <f t="shared" si="3551"/>
        <v>0</v>
      </c>
      <c r="EX125" s="43">
        <f t="shared" si="3552"/>
        <v>0</v>
      </c>
      <c r="EY125" s="43">
        <f>VLOOKUP($C125,'факт СДП 12 мес'!$D$8:$HP$287,87,0)</f>
        <v>0</v>
      </c>
      <c r="EZ125" s="43">
        <f>VLOOKUP($C125,'факт СДП 12 мес'!$D$8:$HP$287,88,0)</f>
        <v>0</v>
      </c>
      <c r="FA125" s="43">
        <f>VLOOKUP($C125,'факт СДП 12 мес'!$D$8:$HP$287,89,0)</f>
        <v>0</v>
      </c>
      <c r="FB125" s="43">
        <f>VLOOKUP($C125,'факт СДП 12 мес'!$D$8:$HP$287,90,0)</f>
        <v>0</v>
      </c>
      <c r="FC125" s="43">
        <f>VLOOKUP($C125,'факт СДП 12 мес'!$D$8:$HP$287,91,0)</f>
        <v>0</v>
      </c>
      <c r="FD125" s="43">
        <f>VLOOKUP($C125,'факт СДП 12 мес'!$D$8:$HP$287,92,0)</f>
        <v>0</v>
      </c>
      <c r="FE125" s="43">
        <f t="shared" si="3553"/>
        <v>0</v>
      </c>
      <c r="FF125" s="43">
        <f t="shared" si="3554"/>
        <v>0</v>
      </c>
      <c r="FG125" s="43">
        <f t="shared" si="3555"/>
        <v>0</v>
      </c>
      <c r="FH125" s="43">
        <f t="shared" si="3556"/>
        <v>0</v>
      </c>
      <c r="FI125" s="43">
        <f t="shared" si="3557"/>
        <v>0</v>
      </c>
      <c r="FJ125" s="44">
        <f>'СДП (план)'!AJ125</f>
        <v>0</v>
      </c>
      <c r="FK125" s="43">
        <f>'СДП (план)'!AK125</f>
        <v>0</v>
      </c>
      <c r="FL125" s="43">
        <f t="shared" si="3558"/>
        <v>0</v>
      </c>
      <c r="FM125" s="43">
        <f t="shared" si="3559"/>
        <v>0</v>
      </c>
      <c r="FN125" s="43">
        <f>VLOOKUP($C125,'факт СДП 12 мес'!$D$8:$HP$287,39,0)</f>
        <v>0</v>
      </c>
      <c r="FO125" s="43">
        <f>VLOOKUP($C125,'факт СДП 12 мес'!$D$8:$HP$287,40,0)</f>
        <v>0</v>
      </c>
      <c r="FP125" s="43">
        <f>VLOOKUP($C125,'факт СДП 12 мес'!$D$8:$HP$287,41,0)</f>
        <v>0</v>
      </c>
      <c r="FQ125" s="43">
        <f>VLOOKUP($C125,'факт СДП 12 мес'!$D$8:$HP$287,42,0)</f>
        <v>0</v>
      </c>
      <c r="FR125" s="43">
        <f>VLOOKUP($C125,'факт СДП 12 мес'!$D$8:$HP$287,43,0)</f>
        <v>0</v>
      </c>
      <c r="FS125" s="43">
        <f>VLOOKUP($C125,'факт СДП 12 мес'!$D$8:$HP$287,44,0)</f>
        <v>0</v>
      </c>
      <c r="FT125" s="43">
        <f t="shared" si="3560"/>
        <v>0</v>
      </c>
      <c r="FU125" s="43">
        <f t="shared" si="3561"/>
        <v>0</v>
      </c>
      <c r="FV125" s="43">
        <f t="shared" si="3562"/>
        <v>0</v>
      </c>
      <c r="FW125" s="43">
        <f t="shared" si="3563"/>
        <v>0</v>
      </c>
      <c r="FX125" s="43">
        <f t="shared" si="3564"/>
        <v>0</v>
      </c>
      <c r="FY125" s="44">
        <f>'СДП (план)'!AL125</f>
        <v>0</v>
      </c>
      <c r="FZ125" s="43">
        <f>'СДП (план)'!AM125</f>
        <v>0</v>
      </c>
      <c r="GA125" s="43">
        <f t="shared" si="3565"/>
        <v>0</v>
      </c>
      <c r="GB125" s="43">
        <f t="shared" si="3566"/>
        <v>0</v>
      </c>
      <c r="GC125" s="43">
        <f>VLOOKUP($C125,'факт СДП 12 мес'!$D$8:$HP$287,45,0)</f>
        <v>0</v>
      </c>
      <c r="GD125" s="43">
        <f>VLOOKUP($C125,'факт СДП 12 мес'!$D$8:$HP$287,46,0)</f>
        <v>0</v>
      </c>
      <c r="GE125" s="43">
        <f>VLOOKUP($C125,'факт СДП 12 мес'!$D$8:$HP$287,47,0)</f>
        <v>0</v>
      </c>
      <c r="GF125" s="43">
        <f>VLOOKUP($C125,'факт СДП 12 мес'!$D$8:$HP$287,48,0)</f>
        <v>0</v>
      </c>
      <c r="GG125" s="43">
        <f>VLOOKUP($C125,'факт СДП 12 мес'!$D$8:$HP$287,49,0)</f>
        <v>0</v>
      </c>
      <c r="GH125" s="43">
        <f>VLOOKUP($C125,'факт СДП 12 мес'!$D$8:$HP$287,50,0)</f>
        <v>0</v>
      </c>
      <c r="GI125" s="43">
        <f t="shared" si="3567"/>
        <v>0</v>
      </c>
      <c r="GJ125" s="43">
        <f t="shared" si="3568"/>
        <v>0</v>
      </c>
      <c r="GK125" s="43">
        <f t="shared" si="3569"/>
        <v>0</v>
      </c>
      <c r="GL125" s="43">
        <f t="shared" si="3570"/>
        <v>0</v>
      </c>
      <c r="GM125" s="43">
        <f t="shared" si="3571"/>
        <v>0</v>
      </c>
      <c r="GN125" s="5">
        <f>'СДП (план)'!AN125</f>
        <v>0</v>
      </c>
      <c r="GO125" s="3">
        <f>'СДП (план)'!AO125</f>
        <v>0</v>
      </c>
      <c r="GP125" s="43">
        <f t="shared" si="3572"/>
        <v>0</v>
      </c>
      <c r="GQ125" s="43">
        <f t="shared" si="3573"/>
        <v>0</v>
      </c>
      <c r="GR125" s="43">
        <f>VLOOKUP($C125,'факт СДП 12 мес'!$D$8:$HP$287,51,0)</f>
        <v>0</v>
      </c>
      <c r="GS125" s="43">
        <f>VLOOKUP($C125,'факт СДП 12 мес'!$D$8:$HP$287,52,0)</f>
        <v>0</v>
      </c>
      <c r="GT125" s="43">
        <f>VLOOKUP($C125,'факт СДП 12 мес'!$D$8:$HP$287,53,0)</f>
        <v>0</v>
      </c>
      <c r="GU125" s="43">
        <f>VLOOKUP($C125,'факт СДП 12 мес'!$D$8:$HP$287,54,0)</f>
        <v>0</v>
      </c>
      <c r="GV125" s="43">
        <f>VLOOKUP($C125,'факт СДП 12 мес'!$D$8:$HP$287,55,0)</f>
        <v>0</v>
      </c>
      <c r="GW125" s="43">
        <f>VLOOKUP($C125,'факт СДП 12 мес'!$D$8:$HP$287,56,0)</f>
        <v>0</v>
      </c>
      <c r="GX125" s="43">
        <f t="shared" si="3574"/>
        <v>0</v>
      </c>
      <c r="GY125" s="43">
        <f t="shared" si="3575"/>
        <v>0</v>
      </c>
      <c r="GZ125" s="43">
        <f t="shared" si="3576"/>
        <v>0</v>
      </c>
      <c r="HA125" s="43">
        <f t="shared" si="3577"/>
        <v>0</v>
      </c>
      <c r="HB125" s="43">
        <f t="shared" si="3578"/>
        <v>0</v>
      </c>
      <c r="HC125" s="5">
        <f>'СДП (план)'!AP125</f>
        <v>0</v>
      </c>
      <c r="HD125" s="3">
        <f>'СДП (план)'!AQ125</f>
        <v>0</v>
      </c>
      <c r="HE125" s="43">
        <f t="shared" si="3579"/>
        <v>0</v>
      </c>
      <c r="HF125" s="43">
        <f t="shared" si="3580"/>
        <v>0</v>
      </c>
      <c r="HG125" s="43">
        <f>VLOOKUP($C125,'факт СДП 12 мес'!$D$8:$HP$287,141,0)</f>
        <v>0</v>
      </c>
      <c r="HH125" s="43">
        <f>VLOOKUP($C125,'факт СДП 12 мес'!$D$8:$HP$287,142,0)</f>
        <v>0</v>
      </c>
      <c r="HI125" s="43">
        <f>VLOOKUP($C125,'факт СДП 12 мес'!$D$8:$HP$287,143,0)</f>
        <v>0</v>
      </c>
      <c r="HJ125" s="43">
        <f>VLOOKUP($C125,'факт СДП 12 мес'!$D$8:$HP$287,144,0)</f>
        <v>0</v>
      </c>
      <c r="HK125" s="43">
        <f>VLOOKUP($C125,'факт СДП 12 мес'!$D$8:$HP$287,145,0)</f>
        <v>0</v>
      </c>
      <c r="HL125" s="43">
        <f>VLOOKUP($C125,'факт СДП 12 мес'!$D$8:$HP$287,146,0)</f>
        <v>0</v>
      </c>
      <c r="HM125" s="43">
        <f t="shared" si="3581"/>
        <v>0</v>
      </c>
      <c r="HN125" s="43">
        <f t="shared" si="3582"/>
        <v>0</v>
      </c>
      <c r="HO125" s="43">
        <f t="shared" si="3583"/>
        <v>0</v>
      </c>
      <c r="HP125" s="43">
        <f t="shared" si="3584"/>
        <v>0</v>
      </c>
      <c r="HQ125" s="43">
        <f t="shared" si="3585"/>
        <v>0</v>
      </c>
      <c r="HR125" s="44">
        <f>'СДП (план)'!AR125</f>
        <v>0</v>
      </c>
      <c r="HS125" s="43">
        <f>'СДП (план)'!AS125</f>
        <v>0</v>
      </c>
      <c r="HT125" s="43">
        <f t="shared" si="3586"/>
        <v>0</v>
      </c>
      <c r="HU125" s="43">
        <f t="shared" si="3587"/>
        <v>0</v>
      </c>
      <c r="HV125" s="43">
        <f>VLOOKUP($C125,'факт СДП 12 мес'!$D$8:$HP$287,171,0)</f>
        <v>0</v>
      </c>
      <c r="HW125" s="43">
        <f>VLOOKUP($C125,'факт СДП 12 мес'!$D$8:$HP$287,172,0)</f>
        <v>0</v>
      </c>
      <c r="HX125" s="43">
        <f>VLOOKUP($C125,'факт СДП 12 мес'!$D$8:$HP$287,173,0)</f>
        <v>0</v>
      </c>
      <c r="HY125" s="43">
        <f>VLOOKUP($C125,'факт СДП 12 мес'!$D$8:$HP$287,174,0)</f>
        <v>0</v>
      </c>
      <c r="HZ125" s="43">
        <f>VLOOKUP($C125,'факт СДП 12 мес'!$D$8:$HP$287,175,0)</f>
        <v>0</v>
      </c>
      <c r="IA125" s="43">
        <f>VLOOKUP($C125,'факт СДП 12 мес'!$D$8:$HP$287,176,0)</f>
        <v>0</v>
      </c>
      <c r="IB125" s="43">
        <f t="shared" si="3588"/>
        <v>0</v>
      </c>
      <c r="IC125" s="43">
        <f t="shared" si="3589"/>
        <v>0</v>
      </c>
      <c r="ID125" s="43">
        <f t="shared" si="3590"/>
        <v>0</v>
      </c>
      <c r="IE125" s="43">
        <f t="shared" si="3591"/>
        <v>0</v>
      </c>
      <c r="IF125" s="43">
        <f t="shared" si="3592"/>
        <v>0</v>
      </c>
      <c r="IG125" s="44">
        <f>'СДП (план)'!AT125</f>
        <v>0</v>
      </c>
      <c r="IH125" s="43">
        <f>'СДП (план)'!AU125</f>
        <v>0</v>
      </c>
      <c r="II125" s="43">
        <f t="shared" si="3593"/>
        <v>0</v>
      </c>
      <c r="IJ125" s="43">
        <f t="shared" si="3594"/>
        <v>0</v>
      </c>
      <c r="IK125" s="43">
        <f>VLOOKUP($C125,'факт СДП 12 мес'!$D$8:$HP$287,183,0)</f>
        <v>0</v>
      </c>
      <c r="IL125" s="43">
        <f>VLOOKUP($C125,'факт СДП 12 мес'!$D$8:$HP$287,184,0)</f>
        <v>0</v>
      </c>
      <c r="IM125" s="43">
        <f>VLOOKUP($C125,'факт СДП 12 мес'!$D$8:$HP$287,185,0)</f>
        <v>0</v>
      </c>
      <c r="IN125" s="43">
        <f>VLOOKUP($C125,'факт СДП 12 мес'!$D$8:$HP$287,186,0)</f>
        <v>0</v>
      </c>
      <c r="IO125" s="43">
        <f>VLOOKUP($C125,'факт СДП 12 мес'!$D$8:$HP$287,187,0)</f>
        <v>0</v>
      </c>
      <c r="IP125" s="43">
        <f>VLOOKUP($C125,'факт СДП 12 мес'!$D$8:$HP$287,188,0)</f>
        <v>0</v>
      </c>
      <c r="IQ125" s="43">
        <f t="shared" si="3595"/>
        <v>0</v>
      </c>
      <c r="IR125" s="43">
        <f t="shared" si="3596"/>
        <v>0</v>
      </c>
      <c r="IS125" s="43">
        <f t="shared" si="3597"/>
        <v>0</v>
      </c>
      <c r="IT125" s="43">
        <f t="shared" si="3598"/>
        <v>0</v>
      </c>
      <c r="IU125" s="43">
        <f t="shared" si="3599"/>
        <v>0</v>
      </c>
      <c r="IV125" s="45">
        <f>'СДП (план)'!AV125</f>
        <v>0</v>
      </c>
      <c r="IW125" s="45">
        <f>'СДП (план)'!AW125</f>
        <v>0</v>
      </c>
      <c r="IX125" s="43">
        <f t="shared" si="3600"/>
        <v>0</v>
      </c>
      <c r="IY125" s="43">
        <f t="shared" si="3601"/>
        <v>0</v>
      </c>
      <c r="IZ125" s="43">
        <f>VLOOKUP($C125,'факт СДП 12 мес'!$D$8:$HP$287,147,0)</f>
        <v>0</v>
      </c>
      <c r="JA125" s="43">
        <f>VLOOKUP($C125,'факт СДП 12 мес'!$D$8:$HP$287,148,0)</f>
        <v>0</v>
      </c>
      <c r="JB125" s="43">
        <f>VLOOKUP($C125,'факт СДП 12 мес'!$D$8:$HP$287,149,0)</f>
        <v>0</v>
      </c>
      <c r="JC125" s="43">
        <f>VLOOKUP($C125,'факт СДП 12 мес'!$D$8:$HP$287,150,0)</f>
        <v>0</v>
      </c>
      <c r="JD125" s="43">
        <f>VLOOKUP($C125,'факт СДП 12 мес'!$D$8:$HP$287,151,0)</f>
        <v>0</v>
      </c>
      <c r="JE125" s="43">
        <f>VLOOKUP($C125,'факт СДП 12 мес'!$D$8:$HP$287,152,0)</f>
        <v>0</v>
      </c>
      <c r="JF125" s="43">
        <f t="shared" si="3602"/>
        <v>0</v>
      </c>
      <c r="JG125" s="43">
        <f t="shared" si="3603"/>
        <v>0</v>
      </c>
      <c r="JH125" s="43">
        <f t="shared" si="3604"/>
        <v>0</v>
      </c>
      <c r="JI125" s="43">
        <f t="shared" si="3605"/>
        <v>0</v>
      </c>
      <c r="JJ125" s="43">
        <f t="shared" si="3606"/>
        <v>0</v>
      </c>
      <c r="JK125" s="45">
        <f>'СДП (план)'!AX125</f>
        <v>0</v>
      </c>
      <c r="JL125" s="45">
        <f>'СДП (план)'!AY125</f>
        <v>0</v>
      </c>
      <c r="JM125" s="43">
        <f t="shared" si="3607"/>
        <v>0</v>
      </c>
      <c r="JN125" s="43">
        <f t="shared" si="3608"/>
        <v>0</v>
      </c>
      <c r="JO125" s="43">
        <f>VLOOKUP($C125,'факт СДП 12 мес'!$D$8:$HP$287,135,0)</f>
        <v>0</v>
      </c>
      <c r="JP125" s="43">
        <f>VLOOKUP($C125,'факт СДП 12 мес'!$D$8:$HP$287,136,0)</f>
        <v>0</v>
      </c>
      <c r="JQ125" s="43">
        <f>VLOOKUP($C125,'факт СДП 12 мес'!$D$8:$HP$287,137,0)</f>
        <v>0</v>
      </c>
      <c r="JR125" s="43">
        <f>VLOOKUP($C125,'факт СДП 12 мес'!$D$8:$HP$287,138,0)</f>
        <v>0</v>
      </c>
      <c r="JS125" s="43">
        <f>VLOOKUP($C125,'факт СДП 12 мес'!$D$8:$HP$287,139,0)</f>
        <v>0</v>
      </c>
      <c r="JT125" s="43">
        <f>VLOOKUP($C125,'факт СДП 12 мес'!$D$8:$HP$287,140,0)</f>
        <v>0</v>
      </c>
      <c r="JU125" s="43">
        <f t="shared" si="3609"/>
        <v>0</v>
      </c>
      <c r="JV125" s="43">
        <f t="shared" si="3610"/>
        <v>0</v>
      </c>
      <c r="JW125" s="43">
        <f t="shared" si="3611"/>
        <v>0</v>
      </c>
      <c r="JX125" s="43">
        <f t="shared" si="3612"/>
        <v>0</v>
      </c>
      <c r="JY125" s="43">
        <f t="shared" si="3613"/>
        <v>0</v>
      </c>
      <c r="JZ125" s="44">
        <f>'СДП (план)'!AZ125</f>
        <v>0</v>
      </c>
      <c r="KA125" s="43">
        <f>'СДП (план)'!BA125</f>
        <v>0</v>
      </c>
      <c r="KB125" s="43">
        <f t="shared" si="3614"/>
        <v>0</v>
      </c>
      <c r="KC125" s="43">
        <f t="shared" si="3615"/>
        <v>0</v>
      </c>
      <c r="KD125" s="43">
        <f>VLOOKUP($C125,'факт СДП 12 мес'!$D$8:$HP$287,105,0)</f>
        <v>0</v>
      </c>
      <c r="KE125" s="43">
        <f>VLOOKUP($C125,'факт СДП 12 мес'!$D$8:$HP$287,106,0)</f>
        <v>0</v>
      </c>
      <c r="KF125" s="43">
        <f>VLOOKUP($C125,'факт СДП 12 мес'!$D$8:$HP$287,107,0)</f>
        <v>0</v>
      </c>
      <c r="KG125" s="43">
        <f>VLOOKUP($C125,'факт СДП 12 мес'!$D$8:$HP$287,108,0)</f>
        <v>0</v>
      </c>
      <c r="KH125" s="43">
        <f>VLOOKUP($C125,'факт СДП 12 мес'!$D$8:$HP$287,109,0)</f>
        <v>0</v>
      </c>
      <c r="KI125" s="43">
        <f>VLOOKUP($C125,'факт СДП 12 мес'!$D$8:$HP$287,110,0)</f>
        <v>0</v>
      </c>
      <c r="KJ125" s="43">
        <f t="shared" si="3616"/>
        <v>0</v>
      </c>
      <c r="KK125" s="43">
        <f t="shared" si="3617"/>
        <v>0</v>
      </c>
      <c r="KL125" s="43">
        <f t="shared" si="3618"/>
        <v>0</v>
      </c>
      <c r="KM125" s="43">
        <f t="shared" si="3619"/>
        <v>0</v>
      </c>
      <c r="KN125" s="43">
        <f t="shared" si="3620"/>
        <v>0</v>
      </c>
      <c r="KO125" s="44">
        <f>'СДП (план)'!BB125</f>
        <v>0</v>
      </c>
      <c r="KP125" s="43">
        <f>'СДП (план)'!BC125</f>
        <v>0</v>
      </c>
      <c r="KQ125" s="43">
        <f t="shared" si="3621"/>
        <v>0</v>
      </c>
      <c r="KR125" s="43">
        <f t="shared" si="3622"/>
        <v>0</v>
      </c>
      <c r="KS125" s="43">
        <f>VLOOKUP($C125,'факт СДП 12 мес'!$D$8:$HP$287,189,0)</f>
        <v>0</v>
      </c>
      <c r="KT125" s="43">
        <f>VLOOKUP($C125,'факт СДП 12 мес'!$D$8:$HP$287,190,0)</f>
        <v>0</v>
      </c>
      <c r="KU125" s="43">
        <f>VLOOKUP($C125,'факт СДП 12 мес'!$D$8:$HP$287,191,0)</f>
        <v>0</v>
      </c>
      <c r="KV125" s="43">
        <f>VLOOKUP($C125,'факт СДП 12 мес'!$D$8:$HP$287,192,0)</f>
        <v>0</v>
      </c>
      <c r="KW125" s="43">
        <f>VLOOKUP($C125,'факт СДП 12 мес'!$D$8:$HP$287,193,0)</f>
        <v>0</v>
      </c>
      <c r="KX125" s="43">
        <f>VLOOKUP($C125,'факт СДП 12 мес'!$D$8:$HP$287,194,0)</f>
        <v>0</v>
      </c>
      <c r="KY125" s="43">
        <f t="shared" si="3623"/>
        <v>0</v>
      </c>
      <c r="KZ125" s="43">
        <f t="shared" si="3624"/>
        <v>0</v>
      </c>
      <c r="LA125" s="43">
        <f t="shared" si="3625"/>
        <v>0</v>
      </c>
      <c r="LB125" s="43">
        <f t="shared" si="3626"/>
        <v>0</v>
      </c>
      <c r="LC125" s="43">
        <f t="shared" si="3627"/>
        <v>0</v>
      </c>
      <c r="LD125" s="44">
        <f>'СДП (план)'!BD125</f>
        <v>0</v>
      </c>
      <c r="LE125" s="43">
        <f>'СДП (план)'!BE125</f>
        <v>0</v>
      </c>
      <c r="LF125" s="43">
        <f t="shared" si="3628"/>
        <v>0</v>
      </c>
      <c r="LG125" s="43">
        <f t="shared" si="3629"/>
        <v>0</v>
      </c>
      <c r="LH125" s="43">
        <f>VLOOKUP($C125,'факт СДП 12 мес'!$D$8:$HP$287,63,0)</f>
        <v>0</v>
      </c>
      <c r="LI125" s="43">
        <f>VLOOKUP($C125,'факт СДП 12 мес'!$D$8:$HP$287,64,0)</f>
        <v>0</v>
      </c>
      <c r="LJ125" s="43">
        <f>VLOOKUP($C125,'факт СДП 12 мес'!$D$8:$HP$287,65,0)</f>
        <v>0</v>
      </c>
      <c r="LK125" s="43">
        <f>VLOOKUP($C125,'факт СДП 12 мес'!$D$8:$HP$287,66,0)</f>
        <v>0</v>
      </c>
      <c r="LL125" s="43">
        <f>VLOOKUP($C125,'факт СДП 12 мес'!$D$8:$HP$287,67,0)</f>
        <v>0</v>
      </c>
      <c r="LM125" s="43">
        <f>VLOOKUP($C125,'факт СДП 12 мес'!$D$8:$HP$287,68,0)</f>
        <v>0</v>
      </c>
      <c r="LN125" s="43">
        <f t="shared" si="3630"/>
        <v>0</v>
      </c>
      <c r="LO125" s="43">
        <f t="shared" si="3631"/>
        <v>0</v>
      </c>
      <c r="LP125" s="43">
        <f t="shared" si="3632"/>
        <v>0</v>
      </c>
      <c r="LQ125" s="43">
        <f t="shared" si="3633"/>
        <v>0</v>
      </c>
      <c r="LR125" s="43">
        <f t="shared" si="3634"/>
        <v>0</v>
      </c>
      <c r="LS125" s="44">
        <f>'СДП (план)'!BF125</f>
        <v>0</v>
      </c>
      <c r="LT125" s="43">
        <f>'СДП (план)'!BG125</f>
        <v>0</v>
      </c>
      <c r="LU125" s="43">
        <f t="shared" si="3635"/>
        <v>0</v>
      </c>
      <c r="LV125" s="43">
        <f t="shared" si="3636"/>
        <v>0</v>
      </c>
      <c r="LW125" s="43">
        <f>VLOOKUP($C125,'факт СДП 12 мес'!$D$8:$HP$287,69,0)</f>
        <v>0</v>
      </c>
      <c r="LX125" s="43">
        <f>VLOOKUP($C125,'факт СДП 12 мес'!$D$8:$HP$287,70,0)</f>
        <v>0</v>
      </c>
      <c r="LY125" s="43">
        <f>VLOOKUP($C125,'факт СДП 12 мес'!$D$8:$HP$287,71,0)</f>
        <v>0</v>
      </c>
      <c r="LZ125" s="43">
        <f>VLOOKUP($C125,'факт СДП 12 мес'!$D$8:$HP$287,72,0)</f>
        <v>0</v>
      </c>
      <c r="MA125" s="43">
        <f>VLOOKUP($C125,'факт СДП 12 мес'!$D$8:$HP$287,73,0)</f>
        <v>0</v>
      </c>
      <c r="MB125" s="43">
        <f>VLOOKUP($C125,'факт СДП 12 мес'!$D$8:$HP$287,74,0)</f>
        <v>0</v>
      </c>
      <c r="MC125" s="43">
        <f t="shared" si="3637"/>
        <v>0</v>
      </c>
      <c r="MD125" s="43">
        <f t="shared" si="3638"/>
        <v>0</v>
      </c>
      <c r="ME125" s="43">
        <f t="shared" si="3639"/>
        <v>0</v>
      </c>
      <c r="MF125" s="43">
        <f t="shared" si="3640"/>
        <v>0</v>
      </c>
      <c r="MG125" s="43">
        <f t="shared" si="3641"/>
        <v>0</v>
      </c>
      <c r="MH125" s="44">
        <f>'СДП (план)'!BH125</f>
        <v>0</v>
      </c>
      <c r="MI125" s="43">
        <f>'СДП (план)'!BI125</f>
        <v>0</v>
      </c>
      <c r="MJ125" s="43">
        <f t="shared" si="3642"/>
        <v>0</v>
      </c>
      <c r="MK125" s="43">
        <f t="shared" si="3643"/>
        <v>0</v>
      </c>
      <c r="ML125" s="43">
        <f>VLOOKUP($C125,'факт СДП 12 мес'!$D$8:$HP$287,75,0)</f>
        <v>0</v>
      </c>
      <c r="MM125" s="43">
        <f>VLOOKUP($C125,'факт СДП 12 мес'!$D$8:$HP$287,76,0)</f>
        <v>0</v>
      </c>
      <c r="MN125" s="43">
        <f>VLOOKUP($C125,'факт СДП 12 мес'!$D$8:$HP$287,77,0)</f>
        <v>0</v>
      </c>
      <c r="MO125" s="43">
        <f>VLOOKUP($C125,'факт СДП 12 мес'!$D$8:$HP$287,78,0)</f>
        <v>0</v>
      </c>
      <c r="MP125" s="43">
        <f>VLOOKUP($C125,'факт СДП 12 мес'!$D$8:$HP$287,79,0)</f>
        <v>0</v>
      </c>
      <c r="MQ125" s="43">
        <f>VLOOKUP($C125,'факт СДП 12 мес'!$D$8:$HP$287,80,0)</f>
        <v>0</v>
      </c>
      <c r="MR125" s="43">
        <f t="shared" si="3644"/>
        <v>0</v>
      </c>
      <c r="MS125" s="43">
        <f t="shared" si="3645"/>
        <v>0</v>
      </c>
      <c r="MT125" s="43">
        <f t="shared" si="3646"/>
        <v>0</v>
      </c>
      <c r="MU125" s="43">
        <f t="shared" si="3647"/>
        <v>0</v>
      </c>
      <c r="MV125" s="43">
        <f t="shared" si="3648"/>
        <v>0</v>
      </c>
      <c r="MW125" s="44">
        <f>'СДП (план)'!BJ125</f>
        <v>0</v>
      </c>
      <c r="MX125" s="43">
        <f>'СДП (план)'!BK125</f>
        <v>0</v>
      </c>
      <c r="MY125" s="43">
        <f t="shared" si="3649"/>
        <v>0</v>
      </c>
      <c r="MZ125" s="43">
        <f t="shared" si="3650"/>
        <v>0</v>
      </c>
      <c r="NA125" s="43">
        <f>VLOOKUP($C125,'факт СДП 12 мес'!$D$8:$HP$287,81,0)</f>
        <v>0</v>
      </c>
      <c r="NB125" s="43">
        <f>VLOOKUP($C125,'факт СДП 12 мес'!$D$8:$HP$287,82,0)</f>
        <v>0</v>
      </c>
      <c r="NC125" s="43">
        <f>VLOOKUP($C125,'факт СДП 12 мес'!$D$8:$HP$287,83,0)</f>
        <v>0</v>
      </c>
      <c r="ND125" s="43">
        <f>VLOOKUP($C125,'факт СДП 12 мес'!$D$8:$HP$287,84,0)</f>
        <v>0</v>
      </c>
      <c r="NE125" s="43">
        <f>VLOOKUP($C125,'факт СДП 12 мес'!$D$8:$HP$287,85,0)</f>
        <v>0</v>
      </c>
      <c r="NF125" s="43">
        <f>VLOOKUP($C125,'факт СДП 12 мес'!$D$8:$HP$287,86,0)</f>
        <v>0</v>
      </c>
      <c r="NG125" s="43">
        <f t="shared" si="3651"/>
        <v>0</v>
      </c>
      <c r="NH125" s="43">
        <f t="shared" si="3652"/>
        <v>0</v>
      </c>
      <c r="NI125" s="43">
        <f t="shared" si="3653"/>
        <v>0</v>
      </c>
      <c r="NJ125" s="43">
        <f t="shared" si="3654"/>
        <v>0</v>
      </c>
      <c r="NK125" s="43">
        <f t="shared" si="3655"/>
        <v>0</v>
      </c>
      <c r="NL125" s="44">
        <f>'СДП (план)'!BL125</f>
        <v>0</v>
      </c>
      <c r="NM125" s="43">
        <f>'СДП (план)'!BM125</f>
        <v>0</v>
      </c>
      <c r="NN125" s="43">
        <f t="shared" si="3656"/>
        <v>0</v>
      </c>
      <c r="NO125" s="43">
        <f t="shared" si="3657"/>
        <v>0</v>
      </c>
      <c r="NP125" s="43">
        <f>VLOOKUP($C125,'факт СДП 12 мес'!$D$8:$HP$287,99,0)</f>
        <v>0</v>
      </c>
      <c r="NQ125" s="43">
        <f>VLOOKUP($C125,'факт СДП 12 мес'!$D$8:$HP$287,100,0)</f>
        <v>0</v>
      </c>
      <c r="NR125" s="43">
        <f>VLOOKUP($C125,'факт СДП 12 мес'!$D$8:$HP$287,101,0)</f>
        <v>0</v>
      </c>
      <c r="NS125" s="43">
        <f>VLOOKUP($C125,'факт СДП 12 мес'!$D$8:$HP$287,102,0)</f>
        <v>0</v>
      </c>
      <c r="NT125" s="43">
        <f>VLOOKUP($C125,'факт СДП 12 мес'!$D$8:$HP$287,103,0)</f>
        <v>0</v>
      </c>
      <c r="NU125" s="43">
        <f>VLOOKUP($C125,'факт СДП 12 мес'!$D$8:$HP$287,104,0)</f>
        <v>0</v>
      </c>
      <c r="NV125" s="43">
        <f t="shared" si="3658"/>
        <v>0</v>
      </c>
      <c r="NW125" s="43">
        <f t="shared" si="3659"/>
        <v>0</v>
      </c>
      <c r="NX125" s="43">
        <f t="shared" si="3660"/>
        <v>0</v>
      </c>
      <c r="NY125" s="43">
        <f t="shared" si="3661"/>
        <v>0</v>
      </c>
      <c r="NZ125" s="43">
        <f t="shared" si="3662"/>
        <v>0</v>
      </c>
      <c r="OA125" s="44">
        <f>'СДП (план)'!BN125</f>
        <v>0</v>
      </c>
      <c r="OB125" s="43">
        <f>'СДП (план)'!BO125</f>
        <v>0</v>
      </c>
      <c r="OC125" s="43">
        <f t="shared" si="3663"/>
        <v>0</v>
      </c>
      <c r="OD125" s="43">
        <f t="shared" si="3664"/>
        <v>0</v>
      </c>
      <c r="OE125" s="43"/>
      <c r="OF125" s="43"/>
      <c r="OG125" s="43"/>
      <c r="OH125" s="43"/>
      <c r="OI125" s="43"/>
      <c r="OJ125" s="43"/>
      <c r="OK125" s="43">
        <f t="shared" si="3665"/>
        <v>0</v>
      </c>
      <c r="OL125" s="43">
        <f t="shared" si="3666"/>
        <v>0</v>
      </c>
      <c r="OM125" s="43">
        <f t="shared" si="3667"/>
        <v>0</v>
      </c>
      <c r="ON125" s="43">
        <f t="shared" si="3668"/>
        <v>0</v>
      </c>
      <c r="OO125" s="43">
        <f t="shared" si="3669"/>
        <v>0</v>
      </c>
      <c r="OP125" s="44">
        <f>'СДП (план)'!BP125</f>
        <v>0</v>
      </c>
      <c r="OQ125" s="43">
        <f>'СДП (план)'!BQ125</f>
        <v>0</v>
      </c>
      <c r="OR125" s="43">
        <f t="shared" si="3670"/>
        <v>0</v>
      </c>
      <c r="OS125" s="43">
        <f t="shared" si="3671"/>
        <v>0</v>
      </c>
      <c r="OT125" s="43">
        <f>VLOOKUP($C125,'факт СДП 12 мес'!$D$8:$HP$287,177,0)</f>
        <v>0</v>
      </c>
      <c r="OU125" s="43">
        <f>VLOOKUP($C125,'факт СДП 12 мес'!$D$8:$HP$287,178,0)</f>
        <v>0</v>
      </c>
      <c r="OV125" s="43">
        <f>VLOOKUP($C125,'факт СДП 12 мес'!$D$8:$HP$287,179,0)</f>
        <v>0</v>
      </c>
      <c r="OW125" s="43">
        <f>VLOOKUP($C125,'факт СДП 12 мес'!$D$8:$HP$287,180,0)</f>
        <v>0</v>
      </c>
      <c r="OX125" s="43">
        <f>VLOOKUP($C125,'факт СДП 12 мес'!$D$8:$HP$287,181,0)</f>
        <v>0</v>
      </c>
      <c r="OY125" s="43">
        <f>VLOOKUP($C125,'факт СДП 12 мес'!$D$8:$HP$287,182,0)</f>
        <v>0</v>
      </c>
      <c r="OZ125" s="43">
        <f t="shared" si="3672"/>
        <v>0</v>
      </c>
      <c r="PA125" s="43">
        <f t="shared" si="3673"/>
        <v>0</v>
      </c>
      <c r="PB125" s="43">
        <f t="shared" si="3674"/>
        <v>0</v>
      </c>
      <c r="PC125" s="43">
        <f t="shared" si="3675"/>
        <v>0</v>
      </c>
      <c r="PD125" s="43">
        <f t="shared" si="3676"/>
        <v>0</v>
      </c>
      <c r="PE125" s="45">
        <f>'СДП (план)'!BR125</f>
        <v>0</v>
      </c>
      <c r="PF125" s="45">
        <f>'СДП (план)'!BS125</f>
        <v>0</v>
      </c>
      <c r="PG125" s="43">
        <f t="shared" si="3677"/>
        <v>0</v>
      </c>
      <c r="PH125" s="43">
        <f t="shared" si="3678"/>
        <v>0</v>
      </c>
      <c r="PI125" s="43">
        <f>VLOOKUP($C125,'факт СДП 12 мес'!$D$8:$HP$287,123,0)</f>
        <v>0</v>
      </c>
      <c r="PJ125" s="43">
        <f>VLOOKUP($C125,'факт СДП 12 мес'!$D$8:$HP$287,124,0)</f>
        <v>0</v>
      </c>
      <c r="PK125" s="43">
        <f>VLOOKUP($C125,'факт СДП 12 мес'!$D$8:$HP$287,125,0)</f>
        <v>0</v>
      </c>
      <c r="PL125" s="43">
        <f>VLOOKUP($C125,'факт СДП 12 мес'!$D$8:$HP$287,126,0)</f>
        <v>0</v>
      </c>
      <c r="PM125" s="43">
        <f>VLOOKUP($C125,'факт СДП 12 мес'!$D$8:$HP$287,127,0)</f>
        <v>0</v>
      </c>
      <c r="PN125" s="43">
        <f>VLOOKUP($C125,'факт СДП 12 мес'!$D$8:$HP$287,128,0)</f>
        <v>0</v>
      </c>
      <c r="PO125" s="43">
        <f t="shared" si="3679"/>
        <v>0</v>
      </c>
      <c r="PP125" s="43">
        <f t="shared" si="3680"/>
        <v>0</v>
      </c>
      <c r="PQ125" s="43">
        <f t="shared" si="3681"/>
        <v>0</v>
      </c>
      <c r="PR125" s="43">
        <f t="shared" si="3682"/>
        <v>0</v>
      </c>
      <c r="PS125" s="43">
        <f t="shared" si="3683"/>
        <v>0</v>
      </c>
      <c r="PT125" s="44">
        <f>'СДП (план)'!BT125</f>
        <v>0</v>
      </c>
      <c r="PU125" s="43">
        <f>'СДП (план)'!BU125</f>
        <v>0</v>
      </c>
      <c r="PV125" s="43">
        <f t="shared" si="3684"/>
        <v>0</v>
      </c>
      <c r="PW125" s="43">
        <f t="shared" si="3685"/>
        <v>0</v>
      </c>
      <c r="PX125" s="43">
        <f>VLOOKUP($C125,'факт СДП 12 мес'!$D$8:$HP$287,111,0)</f>
        <v>0</v>
      </c>
      <c r="PY125" s="43">
        <f>VLOOKUP($C125,'факт СДП 12 мес'!$D$8:$HP$287,112,0)</f>
        <v>0</v>
      </c>
      <c r="PZ125" s="43">
        <f>VLOOKUP($C125,'факт СДП 12 мес'!$D$8:$HP$287,113,0)</f>
        <v>0</v>
      </c>
      <c r="QA125" s="43">
        <f>VLOOKUP($C125,'факт СДП 12 мес'!$D$8:$HP$287,114,0)</f>
        <v>0</v>
      </c>
      <c r="QB125" s="43">
        <f>VLOOKUP($C125,'факт СДП 12 мес'!$D$8:$HP$287,115,0)</f>
        <v>0</v>
      </c>
      <c r="QC125" s="43">
        <f>VLOOKUP($C125,'факт СДП 12 мес'!$D$8:$HP$287,116,0)</f>
        <v>0</v>
      </c>
      <c r="QD125" s="43">
        <f t="shared" si="3686"/>
        <v>0</v>
      </c>
      <c r="QE125" s="43">
        <f t="shared" si="3687"/>
        <v>0</v>
      </c>
      <c r="QF125" s="43">
        <f t="shared" si="3688"/>
        <v>0</v>
      </c>
      <c r="QG125" s="43">
        <f t="shared" si="3689"/>
        <v>0</v>
      </c>
      <c r="QH125" s="43">
        <f t="shared" si="3690"/>
        <v>0</v>
      </c>
      <c r="QI125" s="44">
        <f>'СДП (план)'!BV125</f>
        <v>0</v>
      </c>
      <c r="QJ125" s="43">
        <f>'СДП (план)'!BW125</f>
        <v>0</v>
      </c>
      <c r="QK125" s="43">
        <f t="shared" si="3691"/>
        <v>0</v>
      </c>
      <c r="QL125" s="43">
        <f t="shared" si="3692"/>
        <v>0</v>
      </c>
      <c r="QM125" s="43">
        <f>VLOOKUP($C125,'факт СДП 12 мес'!$D$8:$HP$287,153,0)</f>
        <v>0</v>
      </c>
      <c r="QN125" s="43">
        <f>VLOOKUP($C125,'факт СДП 12 мес'!$D$8:$HP$287,154,0)</f>
        <v>0</v>
      </c>
      <c r="QO125" s="43">
        <f>VLOOKUP($C125,'факт СДП 12 мес'!$D$8:$HP$287,155,0)</f>
        <v>0</v>
      </c>
      <c r="QP125" s="43">
        <f>VLOOKUP($C125,'факт СДП 12 мес'!$D$8:$HP$287,156,0)</f>
        <v>0</v>
      </c>
      <c r="QQ125" s="43">
        <f>VLOOKUP($C125,'факт СДП 12 мес'!$D$8:$HP$287,157,0)</f>
        <v>0</v>
      </c>
      <c r="QR125" s="43">
        <f>VLOOKUP($C125,'факт СДП 12 мес'!$D$8:$HP$287,158,0)</f>
        <v>0</v>
      </c>
      <c r="QS125" s="43">
        <f t="shared" si="3693"/>
        <v>0</v>
      </c>
      <c r="QT125" s="43">
        <f t="shared" si="3694"/>
        <v>0</v>
      </c>
      <c r="QU125" s="43">
        <f t="shared" si="3695"/>
        <v>0</v>
      </c>
      <c r="QV125" s="43">
        <f t="shared" si="3696"/>
        <v>0</v>
      </c>
      <c r="QW125" s="43">
        <f t="shared" si="3697"/>
        <v>0</v>
      </c>
      <c r="QX125" s="44">
        <f>'СДП (план)'!BX125</f>
        <v>0</v>
      </c>
      <c r="QY125" s="43">
        <f>'СДП (план)'!BY125</f>
        <v>0</v>
      </c>
      <c r="QZ125" s="43">
        <f t="shared" si="3698"/>
        <v>0</v>
      </c>
      <c r="RA125" s="43">
        <f t="shared" si="3699"/>
        <v>0</v>
      </c>
      <c r="RB125" s="43">
        <f>VLOOKUP($C125,'факт СДП 12 мес'!$D$8:$HP$287,195,0)</f>
        <v>0</v>
      </c>
      <c r="RC125" s="43">
        <f>VLOOKUP($C125,'факт СДП 12 мес'!$D$8:$HP$287,196,0)</f>
        <v>0</v>
      </c>
      <c r="RD125" s="43">
        <f>VLOOKUP($C125,'факт СДП 12 мес'!$D$8:$HP$287,197,0)</f>
        <v>0</v>
      </c>
      <c r="RE125" s="43">
        <f>VLOOKUP($C125,'факт СДП 12 мес'!$D$8:$HP$287,198,0)</f>
        <v>0</v>
      </c>
      <c r="RF125" s="43">
        <f>VLOOKUP($C125,'факт СДП 12 мес'!$D$8:$HP$287,199,0)</f>
        <v>0</v>
      </c>
      <c r="RG125" s="43">
        <f>VLOOKUP($C125,'факт СДП 12 мес'!$D$8:$HP$287,200,0)</f>
        <v>0</v>
      </c>
      <c r="RH125" s="43">
        <f t="shared" si="3700"/>
        <v>0</v>
      </c>
      <c r="RI125" s="43">
        <f t="shared" si="3701"/>
        <v>0</v>
      </c>
      <c r="RJ125" s="43">
        <f t="shared" si="3702"/>
        <v>0</v>
      </c>
      <c r="RK125" s="43">
        <f t="shared" si="3703"/>
        <v>0</v>
      </c>
      <c r="RL125" s="43">
        <f t="shared" si="3704"/>
        <v>0</v>
      </c>
      <c r="RM125" s="44">
        <f>'СДП (план)'!BZ125</f>
        <v>0</v>
      </c>
      <c r="RN125" s="43">
        <f>'СДП (план)'!CA125</f>
        <v>0</v>
      </c>
      <c r="RO125" s="43">
        <f t="shared" si="3705"/>
        <v>0</v>
      </c>
      <c r="RP125" s="43">
        <f t="shared" si="3706"/>
        <v>0</v>
      </c>
      <c r="RQ125" s="43">
        <f>VLOOKUP($C125,'факт СДП 12 мес'!$D$8:$HP$287,201,0)</f>
        <v>0</v>
      </c>
      <c r="RR125" s="43">
        <f>VLOOKUP($C125,'факт СДП 12 мес'!$D$8:$HP$287,202,0)</f>
        <v>0</v>
      </c>
      <c r="RS125" s="43">
        <f>VLOOKUP($C125,'факт СДП 12 мес'!$D$8:$HP$287,203,0)</f>
        <v>0</v>
      </c>
      <c r="RT125" s="43">
        <f>VLOOKUP($C125,'факт СДП 12 мес'!$D$8:$HP$287,204,0)</f>
        <v>0</v>
      </c>
      <c r="RU125" s="43">
        <f>VLOOKUP($C125,'факт СДП 12 мес'!$D$8:$HP$287,205,0)</f>
        <v>0</v>
      </c>
      <c r="RV125" s="43">
        <f>VLOOKUP($C125,'факт СДП 12 мес'!$D$8:$HP$287,206,0)</f>
        <v>0</v>
      </c>
      <c r="RW125" s="43">
        <f t="shared" si="3707"/>
        <v>0</v>
      </c>
      <c r="RX125" s="43">
        <f t="shared" si="3708"/>
        <v>0</v>
      </c>
      <c r="RY125" s="43">
        <f t="shared" si="3709"/>
        <v>0</v>
      </c>
      <c r="RZ125" s="43">
        <f t="shared" si="3710"/>
        <v>0</v>
      </c>
      <c r="SA125" s="43">
        <f t="shared" si="3711"/>
        <v>0</v>
      </c>
      <c r="SB125" s="44">
        <f>'СДП (план)'!CB125</f>
        <v>0</v>
      </c>
      <c r="SC125" s="43">
        <f>'СДП (план)'!CC125</f>
        <v>0</v>
      </c>
      <c r="SD125" s="43">
        <f t="shared" si="3712"/>
        <v>0</v>
      </c>
      <c r="SE125" s="43">
        <f t="shared" si="3713"/>
        <v>0</v>
      </c>
      <c r="SF125" s="43">
        <f>VLOOKUP($C125,'факт СДП 12 мес'!$D$8:$HP$287,129,0)</f>
        <v>0</v>
      </c>
      <c r="SG125" s="43">
        <f>VLOOKUP($C125,'факт СДП 12 мес'!$D$8:$HP$287,130,0)</f>
        <v>0</v>
      </c>
      <c r="SH125" s="43">
        <f>VLOOKUP($C125,'факт СДП 12 мес'!$D$8:$HP$287,131,0)</f>
        <v>0</v>
      </c>
      <c r="SI125" s="43">
        <f>VLOOKUP($C125,'факт СДП 12 мес'!$D$8:$HP$287,132,0)</f>
        <v>0</v>
      </c>
      <c r="SJ125" s="43">
        <f>VLOOKUP($C125,'факт СДП 12 мес'!$D$8:$HP$287,133,0)</f>
        <v>0</v>
      </c>
      <c r="SK125" s="43">
        <f>VLOOKUP($C125,'факт СДП 12 мес'!$D$8:$HP$287,134,0)</f>
        <v>0</v>
      </c>
      <c r="SL125" s="43">
        <f t="shared" si="3714"/>
        <v>0</v>
      </c>
      <c r="SM125" s="43">
        <f t="shared" si="3715"/>
        <v>0</v>
      </c>
      <c r="SN125" s="43">
        <f t="shared" si="3716"/>
        <v>0</v>
      </c>
      <c r="SO125" s="43">
        <f t="shared" si="3717"/>
        <v>0</v>
      </c>
      <c r="SP125" s="43">
        <f t="shared" si="3718"/>
        <v>0</v>
      </c>
      <c r="SQ125" s="44">
        <f>'СДП (план)'!CD125</f>
        <v>0</v>
      </c>
      <c r="SR125" s="43">
        <f>'СДП (план)'!CE125</f>
        <v>0</v>
      </c>
      <c r="SS125" s="43">
        <f t="shared" si="3719"/>
        <v>0</v>
      </c>
      <c r="ST125" s="43">
        <f t="shared" si="3720"/>
        <v>0</v>
      </c>
      <c r="SU125" s="43">
        <f>VLOOKUP($C125,'факт СДП 12 мес'!$D$8:$HP$287,93,0)</f>
        <v>0</v>
      </c>
      <c r="SV125" s="43">
        <f>VLOOKUP($C125,'факт СДП 12 мес'!$D$8:$HP$287,94,0)</f>
        <v>0</v>
      </c>
      <c r="SW125" s="43">
        <f>VLOOKUP($C125,'факт СДП 12 мес'!$D$8:$HP$287,95,0)</f>
        <v>0</v>
      </c>
      <c r="SX125" s="43">
        <f>VLOOKUP($C125,'факт СДП 12 мес'!$D$8:$HP$287,96,0)</f>
        <v>0</v>
      </c>
      <c r="SY125" s="43">
        <f>VLOOKUP($C125,'факт СДП 12 мес'!$D$8:$HP$287,97,0)</f>
        <v>0</v>
      </c>
      <c r="SZ125" s="43">
        <f>VLOOKUP($C125,'факт СДП 12 мес'!$D$8:$HP$287,98,0)</f>
        <v>0</v>
      </c>
      <c r="TA125" s="43">
        <f t="shared" si="3721"/>
        <v>0</v>
      </c>
      <c r="TB125" s="43">
        <f t="shared" si="3722"/>
        <v>0</v>
      </c>
      <c r="TC125" s="43">
        <f t="shared" si="3723"/>
        <v>0</v>
      </c>
      <c r="TD125" s="43">
        <f t="shared" si="3724"/>
        <v>0</v>
      </c>
      <c r="TE125" s="43">
        <f t="shared" si="3725"/>
        <v>0</v>
      </c>
      <c r="TF125" s="5">
        <f>'СДП (план)'!CF125</f>
        <v>0</v>
      </c>
      <c r="TG125" s="3">
        <f>'СДП (план)'!CG125</f>
        <v>0</v>
      </c>
      <c r="TH125" s="43">
        <f t="shared" si="3055"/>
        <v>0</v>
      </c>
      <c r="TI125" s="43">
        <f t="shared" si="3056"/>
        <v>0</v>
      </c>
      <c r="TJ125" s="43">
        <f>VLOOKUP($C125,'факт СДП 12 мес'!$D$8:$HP$287,117,0)</f>
        <v>0</v>
      </c>
      <c r="TK125" s="43">
        <f>VLOOKUP($C125,'факт СДП 12 мес'!$D$8:$HP$287,118,0)</f>
        <v>0</v>
      </c>
      <c r="TL125" s="43">
        <f>VLOOKUP($C125,'факт СДП 12 мес'!$D$8:$HP$287,119,0)</f>
        <v>0</v>
      </c>
      <c r="TM125" s="43">
        <f>VLOOKUP($C125,'факт СДП 12 мес'!$D$8:$HP$287,120,0)</f>
        <v>0</v>
      </c>
      <c r="TN125" s="43">
        <f>VLOOKUP($C125,'факт СДП 12 мес'!$D$8:$HP$287,121,0)</f>
        <v>0</v>
      </c>
      <c r="TO125" s="43">
        <f>VLOOKUP($C125,'факт СДП 12 мес'!$D$8:$HP$287,122,0)</f>
        <v>0</v>
      </c>
      <c r="TP125" s="43">
        <f t="shared" si="3726"/>
        <v>0</v>
      </c>
      <c r="TQ125" s="43">
        <f t="shared" si="3727"/>
        <v>0</v>
      </c>
      <c r="TR125" s="43">
        <f t="shared" si="3728"/>
        <v>0</v>
      </c>
      <c r="TS125" s="43">
        <f t="shared" si="3729"/>
        <v>0</v>
      </c>
      <c r="TT125" s="43">
        <f t="shared" si="3730"/>
        <v>0</v>
      </c>
      <c r="TU125" s="43">
        <f>'СДП (план)'!CH125</f>
        <v>0</v>
      </c>
      <c r="TV125" s="43">
        <f>'СДП (план)'!CI125</f>
        <v>0</v>
      </c>
      <c r="TW125" s="43">
        <f t="shared" si="3731"/>
        <v>0</v>
      </c>
      <c r="TX125" s="43">
        <f t="shared" si="3732"/>
        <v>0</v>
      </c>
      <c r="TY125" s="43">
        <f>VLOOKUP($C125,'факт СДП 12 мес'!$D$8:$HP$287,207,0)</f>
        <v>0</v>
      </c>
      <c r="TZ125" s="43">
        <f>VLOOKUP($C125,'факт СДП 12 мес'!$D$8:$HP$287,208,0)</f>
        <v>0</v>
      </c>
      <c r="UA125" s="43">
        <f>VLOOKUP($C125,'факт СДП 12 мес'!$D$8:$HP$287,209,0)</f>
        <v>0</v>
      </c>
      <c r="UB125" s="43">
        <f>VLOOKUP($C125,'факт СДП 12 мес'!$D$8:$HP$287,210,0)</f>
        <v>0</v>
      </c>
      <c r="UC125" s="43">
        <f>VLOOKUP($C125,'факт СДП 12 мес'!$D$8:$HP$287,211,0)</f>
        <v>0</v>
      </c>
      <c r="UD125" s="43">
        <f>VLOOKUP($C125,'факт СДП 12 мес'!$D$8:$HP$287,212,0)</f>
        <v>0</v>
      </c>
      <c r="UE125" s="43">
        <f t="shared" si="3733"/>
        <v>0</v>
      </c>
      <c r="UF125" s="43">
        <f t="shared" si="3734"/>
        <v>0</v>
      </c>
      <c r="UG125" s="43">
        <f t="shared" si="3735"/>
        <v>0</v>
      </c>
      <c r="UH125" s="43">
        <f t="shared" si="3736"/>
        <v>0</v>
      </c>
      <c r="UI125" s="43">
        <f t="shared" si="3737"/>
        <v>0</v>
      </c>
      <c r="UJ125" s="43"/>
      <c r="UK125" s="43"/>
      <c r="UL125" s="43"/>
      <c r="UM125" s="43"/>
      <c r="UN125" s="43"/>
      <c r="UO125" s="43"/>
      <c r="UP125" s="43"/>
      <c r="UQ125" s="43"/>
      <c r="UR125" s="43"/>
      <c r="US125" s="43"/>
      <c r="UT125" s="43"/>
      <c r="UU125" s="43"/>
      <c r="UV125" s="43"/>
      <c r="UW125" s="43">
        <f t="shared" si="2687"/>
        <v>0</v>
      </c>
      <c r="UX125" s="43">
        <f t="shared" si="2688"/>
        <v>0</v>
      </c>
      <c r="UY125" s="47">
        <f>'СДП (план)'!CN125</f>
        <v>10</v>
      </c>
      <c r="UZ125" s="47">
        <f>'СДП (план)'!CO125</f>
        <v>160879.98796800003</v>
      </c>
      <c r="VA125" s="43">
        <f t="shared" si="3738"/>
        <v>10</v>
      </c>
      <c r="VB125" s="43">
        <f t="shared" si="3739"/>
        <v>160879.98796800003</v>
      </c>
      <c r="VC125" s="47">
        <f t="shared" si="3740"/>
        <v>3</v>
      </c>
      <c r="VD125" s="47">
        <f t="shared" si="3741"/>
        <v>50290.7</v>
      </c>
      <c r="VE125" s="47">
        <f t="shared" si="3742"/>
        <v>49</v>
      </c>
      <c r="VF125" s="47">
        <f t="shared" si="3743"/>
        <v>0</v>
      </c>
      <c r="VG125" s="47">
        <f t="shared" si="3744"/>
        <v>0</v>
      </c>
      <c r="VH125" s="47">
        <f t="shared" si="3745"/>
        <v>0</v>
      </c>
      <c r="VI125" s="47">
        <f t="shared" si="3746"/>
        <v>8.6999999999999993</v>
      </c>
      <c r="VJ125" s="47">
        <f t="shared" si="3747"/>
        <v>8.6999999999999993</v>
      </c>
      <c r="VK125" s="47">
        <f t="shared" si="3748"/>
        <v>2.61</v>
      </c>
      <c r="VL125" s="43">
        <f t="shared" si="3749"/>
        <v>-7</v>
      </c>
      <c r="VM125" s="43">
        <f t="shared" si="3750"/>
        <v>-110589.28796800003</v>
      </c>
    </row>
    <row r="126" spans="1:585" s="32" customFormat="1" ht="18.75" x14ac:dyDescent="0.25">
      <c r="A126" s="171"/>
      <c r="B126" s="494" t="s">
        <v>883</v>
      </c>
      <c r="C126" s="464" t="s">
        <v>884</v>
      </c>
      <c r="D126" s="495" t="s">
        <v>885</v>
      </c>
      <c r="E126" s="279"/>
      <c r="F126" s="279">
        <v>16828</v>
      </c>
      <c r="G126" s="496">
        <v>1.27</v>
      </c>
      <c r="H126" s="359">
        <v>0.2472</v>
      </c>
      <c r="I126" s="18">
        <v>1</v>
      </c>
      <c r="J126" s="314"/>
      <c r="K126" s="196"/>
      <c r="L126" s="196">
        <v>1.4</v>
      </c>
      <c r="M126" s="196">
        <v>1.68</v>
      </c>
      <c r="N126" s="1">
        <v>2.23</v>
      </c>
      <c r="O126" s="9">
        <v>2.57</v>
      </c>
      <c r="P126" s="44">
        <f>'СДП (план)'!P126</f>
        <v>0</v>
      </c>
      <c r="Q126" s="44">
        <f>'СДП (план)'!Q126</f>
        <v>0</v>
      </c>
      <c r="R126" s="43">
        <f t="shared" si="3488"/>
        <v>0</v>
      </c>
      <c r="S126" s="43">
        <f t="shared" si="3489"/>
        <v>0</v>
      </c>
      <c r="T126" s="43">
        <f>VLOOKUP($C126,'факт СДП 12 мес'!$D$8:$HP$287,9,0)</f>
        <v>0</v>
      </c>
      <c r="U126" s="43">
        <f>VLOOKUP($C126,'факт СДП 12 мес'!$D$8:$HP$287,10,0)</f>
        <v>0</v>
      </c>
      <c r="V126" s="43">
        <f>VLOOKUP($C126,'факт СДП 12 мес'!$D$8:$HP$287,11,0)</f>
        <v>0</v>
      </c>
      <c r="W126" s="43">
        <f>VLOOKUP($C126,'факт СДП 12 мес'!$D$8:$HP$287,12,0)</f>
        <v>0</v>
      </c>
      <c r="X126" s="43">
        <f>VLOOKUP($C126,'факт СДП 12 мес'!$D$8:$HP$287,13,0)</f>
        <v>0</v>
      </c>
      <c r="Y126" s="43">
        <f>VLOOKUP($C126,'факт СДП 12 мес'!$D$8:$HP$287,14,0)</f>
        <v>0</v>
      </c>
      <c r="Z126" s="43">
        <f t="shared" si="3490"/>
        <v>0</v>
      </c>
      <c r="AA126" s="43">
        <f t="shared" si="3491"/>
        <v>0</v>
      </c>
      <c r="AB126" s="43">
        <f t="shared" si="3492"/>
        <v>0</v>
      </c>
      <c r="AC126" s="43">
        <f t="shared" si="3493"/>
        <v>0</v>
      </c>
      <c r="AD126" s="43">
        <f t="shared" si="3494"/>
        <v>0</v>
      </c>
      <c r="AE126" s="135">
        <f>'СДП (план)'!R126</f>
        <v>0</v>
      </c>
      <c r="AF126" s="135">
        <f>'СДП (план)'!S126</f>
        <v>0</v>
      </c>
      <c r="AG126" s="43">
        <f t="shared" si="3495"/>
        <v>0</v>
      </c>
      <c r="AH126" s="43">
        <f t="shared" si="3496"/>
        <v>0</v>
      </c>
      <c r="AI126" s="43">
        <f>VLOOKUP($C126,'факт СДП 12 мес'!$D$8:$HP$287,3,0)</f>
        <v>0</v>
      </c>
      <c r="AJ126" s="43">
        <f>VLOOKUP($C126,'факт СДП 12 мес'!$D$8:$HP$287,4,0)</f>
        <v>0</v>
      </c>
      <c r="AK126" s="43">
        <f>VLOOKUP($C126,'факт СДП 12 мес'!$D$8:$HP$287,5,0)</f>
        <v>0</v>
      </c>
      <c r="AL126" s="43">
        <f>VLOOKUP($C126,'факт СДП 12 мес'!$D$8:$HP$287,6,0)</f>
        <v>0</v>
      </c>
      <c r="AM126" s="43">
        <f>VLOOKUP($C126,'факт СДП 12 мес'!$D$8:$HP$287,7,0)</f>
        <v>0</v>
      </c>
      <c r="AN126" s="43">
        <f>VLOOKUP($C126,'факт СДП 12 мес'!$D$8:$HP$287,8,0)</f>
        <v>0</v>
      </c>
      <c r="AO126" s="43">
        <f t="shared" si="3497"/>
        <v>0</v>
      </c>
      <c r="AP126" s="43">
        <f t="shared" si="3498"/>
        <v>0</v>
      </c>
      <c r="AQ126" s="43">
        <f t="shared" si="3499"/>
        <v>0</v>
      </c>
      <c r="AR126" s="43">
        <f t="shared" si="3500"/>
        <v>0</v>
      </c>
      <c r="AS126" s="43">
        <f t="shared" si="3501"/>
        <v>0</v>
      </c>
      <c r="AT126" s="44">
        <f>'СДП (план)'!T126</f>
        <v>0</v>
      </c>
      <c r="AU126" s="43">
        <f>'СДП (план)'!U126</f>
        <v>0</v>
      </c>
      <c r="AV126" s="43">
        <f t="shared" si="3502"/>
        <v>0</v>
      </c>
      <c r="AW126" s="43">
        <f t="shared" si="3503"/>
        <v>0</v>
      </c>
      <c r="AX126" s="43">
        <f>VLOOKUP($C126,'факт СДП 12 мес'!$D$8:$HP$287,159,0)</f>
        <v>0</v>
      </c>
      <c r="AY126" s="43">
        <f>VLOOKUP($C126,'факт СДП 12 мес'!$D$8:$HP$287,160,0)</f>
        <v>0</v>
      </c>
      <c r="AZ126" s="43">
        <f>VLOOKUP($C126,'факт СДП 12 мес'!$D$8:$HP$287,161,0)</f>
        <v>0</v>
      </c>
      <c r="BA126" s="43">
        <f>VLOOKUP($C126,'факт СДП 12 мес'!$D$8:$HP$287,162,0)</f>
        <v>0</v>
      </c>
      <c r="BB126" s="43">
        <f>VLOOKUP($C126,'факт СДП 12 мес'!$D$8:$HP$287,163,0)</f>
        <v>0</v>
      </c>
      <c r="BC126" s="43">
        <f>VLOOKUP($C126,'факт СДП 12 мес'!$D$8:$HP$287,164,0)</f>
        <v>0</v>
      </c>
      <c r="BD126" s="43">
        <f t="shared" si="3504"/>
        <v>0</v>
      </c>
      <c r="BE126" s="43">
        <f t="shared" si="3505"/>
        <v>0</v>
      </c>
      <c r="BF126" s="43">
        <f t="shared" si="3506"/>
        <v>0</v>
      </c>
      <c r="BG126" s="43">
        <f t="shared" si="3507"/>
        <v>0</v>
      </c>
      <c r="BH126" s="43">
        <f t="shared" si="3508"/>
        <v>0</v>
      </c>
      <c r="BI126" s="87">
        <f>'СДП (план)'!V126</f>
        <v>13</v>
      </c>
      <c r="BJ126" s="3">
        <f>'СДП (план)'!W126</f>
        <v>305302.13808640005</v>
      </c>
      <c r="BK126" s="43">
        <f t="shared" si="3509"/>
        <v>13</v>
      </c>
      <c r="BL126" s="43">
        <f t="shared" si="3510"/>
        <v>305302.13808640005</v>
      </c>
      <c r="BM126" s="43">
        <f>VLOOKUP($C126,'факт СДП 12 мес'!$D$8:$HP$287,21,0)</f>
        <v>6</v>
      </c>
      <c r="BN126" s="43">
        <f>VLOOKUP($C126,'факт СДП 12 мес'!$D$8:$HP$287,22,0)</f>
        <v>140908.68</v>
      </c>
      <c r="BO126" s="43">
        <f>VLOOKUP($C126,'факт СДП 12 мес'!$D$8:$HP$287,23,0)</f>
        <v>32</v>
      </c>
      <c r="BP126" s="43">
        <f>VLOOKUP($C126,'факт СДП 12 мес'!$D$8:$HP$287,24,0)</f>
        <v>0</v>
      </c>
      <c r="BQ126" s="43">
        <f>VLOOKUP($C126,'факт СДП 12 мес'!$D$8:$HP$287,25,0)</f>
        <v>0</v>
      </c>
      <c r="BR126" s="43">
        <f>VLOOKUP($C126,'факт СДП 12 мес'!$D$8:$HP$287,26,0)</f>
        <v>0</v>
      </c>
      <c r="BS126" s="43">
        <f t="shared" si="3511"/>
        <v>16.510000000000002</v>
      </c>
      <c r="BT126" s="43">
        <f t="shared" si="3512"/>
        <v>16.510000000000002</v>
      </c>
      <c r="BU126" s="43">
        <f t="shared" si="3513"/>
        <v>7.62</v>
      </c>
      <c r="BV126" s="43">
        <f t="shared" si="3514"/>
        <v>-7</v>
      </c>
      <c r="BW126" s="43">
        <f t="shared" si="3515"/>
        <v>-164393.45808640006</v>
      </c>
      <c r="BX126" s="44">
        <f>'СДП (план)'!X126</f>
        <v>0</v>
      </c>
      <c r="BY126" s="43">
        <f>'СДП (план)'!Y126</f>
        <v>0</v>
      </c>
      <c r="BZ126" s="43">
        <f t="shared" si="3516"/>
        <v>0</v>
      </c>
      <c r="CA126" s="43">
        <f t="shared" si="3517"/>
        <v>0</v>
      </c>
      <c r="CB126" s="43">
        <f>VLOOKUP($C126,'факт СДП 12 мес'!$D$8:$HP$287,15,0)</f>
        <v>0</v>
      </c>
      <c r="CC126" s="43">
        <f>VLOOKUP($C126,'факт СДП 12 мес'!$D$8:$HP$287,16,0)</f>
        <v>0</v>
      </c>
      <c r="CD126" s="43">
        <f>VLOOKUP($C126,'факт СДП 12 мес'!$D$8:$HP$287,17,0)</f>
        <v>0</v>
      </c>
      <c r="CE126" s="43">
        <f>VLOOKUP($C126,'факт СДП 12 мес'!$D$8:$HP$287,18,0)</f>
        <v>0</v>
      </c>
      <c r="CF126" s="43">
        <f>VLOOKUP($C126,'факт СДП 12 мес'!$D$8:$HP$287,19,0)</f>
        <v>0</v>
      </c>
      <c r="CG126" s="43">
        <f>VLOOKUP($C126,'факт СДП 12 мес'!$D$8:$HP$287,20,0)</f>
        <v>0</v>
      </c>
      <c r="CH126" s="43">
        <f t="shared" si="3518"/>
        <v>0</v>
      </c>
      <c r="CI126" s="43">
        <f t="shared" si="3519"/>
        <v>0</v>
      </c>
      <c r="CJ126" s="43">
        <f t="shared" si="3520"/>
        <v>0</v>
      </c>
      <c r="CK126" s="43">
        <f t="shared" si="3521"/>
        <v>0</v>
      </c>
      <c r="CL126" s="43">
        <f t="shared" si="3522"/>
        <v>0</v>
      </c>
      <c r="CM126" s="45">
        <f>'СДП (план)'!Z126</f>
        <v>0</v>
      </c>
      <c r="CN126" s="43">
        <f>'СДП (план)'!AA126</f>
        <v>0</v>
      </c>
      <c r="CO126" s="43">
        <f t="shared" si="3523"/>
        <v>0</v>
      </c>
      <c r="CP126" s="43">
        <f t="shared" si="3524"/>
        <v>0</v>
      </c>
      <c r="CQ126" s="43">
        <f>VLOOKUP($C126,'факт СДП 12 мес'!$D$8:$HP$287,165,0)</f>
        <v>0</v>
      </c>
      <c r="CR126" s="43">
        <f>VLOOKUP($C126,'факт СДП 12 мес'!$D$8:$HP$287,166,0)</f>
        <v>0</v>
      </c>
      <c r="CS126" s="43">
        <f>VLOOKUP($C126,'факт СДП 12 мес'!$D$8:$HP$287,167,0)</f>
        <v>0</v>
      </c>
      <c r="CT126" s="43">
        <f>VLOOKUP($C126,'факт СДП 12 мес'!$D$8:$HP$287,168,0)</f>
        <v>0</v>
      </c>
      <c r="CU126" s="43">
        <f>VLOOKUP($C126,'факт СДП 12 мес'!$D$8:$HP$287,169,0)</f>
        <v>0</v>
      </c>
      <c r="CV126" s="43">
        <f>VLOOKUP($C126,'факт СДП 12 мес'!$D$8:$HP$287,170,0)</f>
        <v>0</v>
      </c>
      <c r="CW126" s="43">
        <f t="shared" si="3525"/>
        <v>0</v>
      </c>
      <c r="CX126" s="43">
        <f t="shared" si="3526"/>
        <v>0</v>
      </c>
      <c r="CY126" s="43">
        <f t="shared" si="3527"/>
        <v>0</v>
      </c>
      <c r="CZ126" s="43">
        <f t="shared" si="3528"/>
        <v>0</v>
      </c>
      <c r="DA126" s="43">
        <f t="shared" si="3529"/>
        <v>0</v>
      </c>
      <c r="DB126" s="5">
        <f>'СДП (план)'!AB126</f>
        <v>0</v>
      </c>
      <c r="DC126" s="3">
        <f>'СДП (план)'!AC126</f>
        <v>0</v>
      </c>
      <c r="DD126" s="43">
        <f t="shared" si="3530"/>
        <v>0</v>
      </c>
      <c r="DE126" s="43">
        <f t="shared" si="3531"/>
        <v>0</v>
      </c>
      <c r="DF126" s="43">
        <f>VLOOKUP($C126,'факт СДП 12 мес'!$D$8:$HP$287,57,0)</f>
        <v>0</v>
      </c>
      <c r="DG126" s="43">
        <f>VLOOKUP($C126,'факт СДП 12 мес'!$D$8:$HP$287,58,0)</f>
        <v>0</v>
      </c>
      <c r="DH126" s="43">
        <f>VLOOKUP($C126,'факт СДП 12 мес'!$D$8:$HP$287,59,0)</f>
        <v>0</v>
      </c>
      <c r="DI126" s="43">
        <f>VLOOKUP($C126,'факт СДП 12 мес'!$D$8:$HP$287,60,0)</f>
        <v>0</v>
      </c>
      <c r="DJ126" s="43">
        <f>VLOOKUP($C126,'факт СДП 12 мес'!$D$8:$HP$287,61,0)</f>
        <v>0</v>
      </c>
      <c r="DK126" s="43">
        <f>VLOOKUP($C126,'факт СДП 12 мес'!$D$8:$HP$287,62,0)</f>
        <v>0</v>
      </c>
      <c r="DL126" s="43">
        <f t="shared" si="3532"/>
        <v>0</v>
      </c>
      <c r="DM126" s="43">
        <f t="shared" si="3533"/>
        <v>0</v>
      </c>
      <c r="DN126" s="43">
        <f t="shared" si="3534"/>
        <v>0</v>
      </c>
      <c r="DO126" s="43">
        <f t="shared" si="3535"/>
        <v>0</v>
      </c>
      <c r="DP126" s="43">
        <f t="shared" si="3536"/>
        <v>0</v>
      </c>
      <c r="DQ126" s="5">
        <f>'СДП (план)'!AD126</f>
        <v>0</v>
      </c>
      <c r="DR126" s="3">
        <f>'СДП (план)'!AE126</f>
        <v>0</v>
      </c>
      <c r="DS126" s="43">
        <f t="shared" si="3537"/>
        <v>0</v>
      </c>
      <c r="DT126" s="43">
        <f t="shared" si="3538"/>
        <v>0</v>
      </c>
      <c r="DU126" s="43">
        <f>VLOOKUP($C126,'факт СДП 12 мес'!$D$8:$HP$287,33,0)</f>
        <v>0</v>
      </c>
      <c r="DV126" s="43">
        <f>VLOOKUP($C126,'факт СДП 12 мес'!$D$8:$HP$287,34,0)</f>
        <v>0</v>
      </c>
      <c r="DW126" s="43">
        <f>VLOOKUP($C126,'факт СДП 12 мес'!$D$8:$HP$287,35,0)</f>
        <v>0</v>
      </c>
      <c r="DX126" s="43">
        <f>VLOOKUP($C126,'факт СДП 12 мес'!$D$8:$HP$287,36,0)</f>
        <v>0</v>
      </c>
      <c r="DY126" s="43">
        <f>VLOOKUP($C126,'факт СДП 12 мес'!$D$8:$HP$287,37,0)</f>
        <v>0</v>
      </c>
      <c r="DZ126" s="43">
        <f>VLOOKUP($C126,'факт СДП 12 мес'!$D$8:$HP$287,38,0)</f>
        <v>0</v>
      </c>
      <c r="EA126" s="43">
        <f t="shared" si="3539"/>
        <v>0</v>
      </c>
      <c r="EB126" s="43">
        <f t="shared" si="3540"/>
        <v>0</v>
      </c>
      <c r="EC126" s="43">
        <f t="shared" si="3541"/>
        <v>0</v>
      </c>
      <c r="ED126" s="43">
        <f t="shared" si="3542"/>
        <v>0</v>
      </c>
      <c r="EE126" s="43">
        <f t="shared" si="3543"/>
        <v>0</v>
      </c>
      <c r="EF126" s="5">
        <f>'СДП (план)'!AF126</f>
        <v>0</v>
      </c>
      <c r="EG126" s="3">
        <f>'СДП (план)'!AG126</f>
        <v>0</v>
      </c>
      <c r="EH126" s="43">
        <f t="shared" si="3544"/>
        <v>0</v>
      </c>
      <c r="EI126" s="43">
        <f t="shared" si="3545"/>
        <v>0</v>
      </c>
      <c r="EJ126" s="43">
        <f>VLOOKUP($C126,'факт СДП 12 мес'!$D$8:$HP$287,27,0)</f>
        <v>0</v>
      </c>
      <c r="EK126" s="43">
        <f>VLOOKUP($C126,'факт СДП 12 мес'!$D$8:$HP$287,28,0)</f>
        <v>0</v>
      </c>
      <c r="EL126" s="43">
        <f>VLOOKUP($C126,'факт СДП 12 мес'!$D$8:$HP$287,29,0)</f>
        <v>0</v>
      </c>
      <c r="EM126" s="43">
        <f>VLOOKUP($C126,'факт СДП 12 мес'!$D$8:$HP$287,30,0)</f>
        <v>0</v>
      </c>
      <c r="EN126" s="43">
        <f>VLOOKUP($C126,'факт СДП 12 мес'!$D$8:$HP$287,31,0)</f>
        <v>0</v>
      </c>
      <c r="EO126" s="43">
        <f>VLOOKUP($C126,'факт СДП 12 мес'!$D$8:$HP$287,32,0)</f>
        <v>0</v>
      </c>
      <c r="EP126" s="43">
        <f t="shared" si="3546"/>
        <v>0</v>
      </c>
      <c r="EQ126" s="43">
        <f t="shared" si="3547"/>
        <v>0</v>
      </c>
      <c r="ER126" s="43">
        <f t="shared" si="3548"/>
        <v>0</v>
      </c>
      <c r="ES126" s="43">
        <f t="shared" si="3549"/>
        <v>0</v>
      </c>
      <c r="ET126" s="43">
        <f t="shared" si="3550"/>
        <v>0</v>
      </c>
      <c r="EU126" s="44">
        <f>'СДП (план)'!AH126</f>
        <v>0</v>
      </c>
      <c r="EV126" s="43">
        <f>'СДП (план)'!AI126</f>
        <v>0</v>
      </c>
      <c r="EW126" s="43">
        <f t="shared" si="3551"/>
        <v>0</v>
      </c>
      <c r="EX126" s="43">
        <f t="shared" si="3552"/>
        <v>0</v>
      </c>
      <c r="EY126" s="43">
        <f>VLOOKUP($C126,'факт СДП 12 мес'!$D$8:$HP$287,87,0)</f>
        <v>0</v>
      </c>
      <c r="EZ126" s="43">
        <f>VLOOKUP($C126,'факт СДП 12 мес'!$D$8:$HP$287,88,0)</f>
        <v>0</v>
      </c>
      <c r="FA126" s="43">
        <f>VLOOKUP($C126,'факт СДП 12 мес'!$D$8:$HP$287,89,0)</f>
        <v>0</v>
      </c>
      <c r="FB126" s="43">
        <f>VLOOKUP($C126,'факт СДП 12 мес'!$D$8:$HP$287,90,0)</f>
        <v>0</v>
      </c>
      <c r="FC126" s="43">
        <f>VLOOKUP($C126,'факт СДП 12 мес'!$D$8:$HP$287,91,0)</f>
        <v>0</v>
      </c>
      <c r="FD126" s="43">
        <f>VLOOKUP($C126,'факт СДП 12 мес'!$D$8:$HP$287,92,0)</f>
        <v>0</v>
      </c>
      <c r="FE126" s="43">
        <f t="shared" si="3553"/>
        <v>0</v>
      </c>
      <c r="FF126" s="43">
        <f t="shared" si="3554"/>
        <v>0</v>
      </c>
      <c r="FG126" s="43">
        <f t="shared" si="3555"/>
        <v>0</v>
      </c>
      <c r="FH126" s="43">
        <f t="shared" si="3556"/>
        <v>0</v>
      </c>
      <c r="FI126" s="43">
        <f t="shared" si="3557"/>
        <v>0</v>
      </c>
      <c r="FJ126" s="44">
        <f>'СДП (план)'!AJ126</f>
        <v>0</v>
      </c>
      <c r="FK126" s="43">
        <f>'СДП (план)'!AK126</f>
        <v>0</v>
      </c>
      <c r="FL126" s="43">
        <f t="shared" si="3558"/>
        <v>0</v>
      </c>
      <c r="FM126" s="43">
        <f t="shared" si="3559"/>
        <v>0</v>
      </c>
      <c r="FN126" s="43">
        <f>VLOOKUP($C126,'факт СДП 12 мес'!$D$8:$HP$287,39,0)</f>
        <v>0</v>
      </c>
      <c r="FO126" s="43">
        <f>VLOOKUP($C126,'факт СДП 12 мес'!$D$8:$HP$287,40,0)</f>
        <v>0</v>
      </c>
      <c r="FP126" s="43">
        <f>VLOOKUP($C126,'факт СДП 12 мес'!$D$8:$HP$287,41,0)</f>
        <v>0</v>
      </c>
      <c r="FQ126" s="43">
        <f>VLOOKUP($C126,'факт СДП 12 мес'!$D$8:$HP$287,42,0)</f>
        <v>0</v>
      </c>
      <c r="FR126" s="43">
        <f>VLOOKUP($C126,'факт СДП 12 мес'!$D$8:$HP$287,43,0)</f>
        <v>0</v>
      </c>
      <c r="FS126" s="43">
        <f>VLOOKUP($C126,'факт СДП 12 мес'!$D$8:$HP$287,44,0)</f>
        <v>0</v>
      </c>
      <c r="FT126" s="43">
        <f t="shared" si="3560"/>
        <v>0</v>
      </c>
      <c r="FU126" s="43">
        <f t="shared" si="3561"/>
        <v>0</v>
      </c>
      <c r="FV126" s="43">
        <f t="shared" si="3562"/>
        <v>0</v>
      </c>
      <c r="FW126" s="43">
        <f t="shared" si="3563"/>
        <v>0</v>
      </c>
      <c r="FX126" s="43">
        <f t="shared" si="3564"/>
        <v>0</v>
      </c>
      <c r="FY126" s="44">
        <f>'СДП (план)'!AL126</f>
        <v>0</v>
      </c>
      <c r="FZ126" s="43">
        <f>'СДП (план)'!AM126</f>
        <v>0</v>
      </c>
      <c r="GA126" s="43">
        <f t="shared" si="3565"/>
        <v>0</v>
      </c>
      <c r="GB126" s="43">
        <f t="shared" si="3566"/>
        <v>0</v>
      </c>
      <c r="GC126" s="43">
        <f>VLOOKUP($C126,'факт СДП 12 мес'!$D$8:$HP$287,45,0)</f>
        <v>0</v>
      </c>
      <c r="GD126" s="43">
        <f>VLOOKUP($C126,'факт СДП 12 мес'!$D$8:$HP$287,46,0)</f>
        <v>0</v>
      </c>
      <c r="GE126" s="43">
        <f>VLOOKUP($C126,'факт СДП 12 мес'!$D$8:$HP$287,47,0)</f>
        <v>0</v>
      </c>
      <c r="GF126" s="43">
        <f>VLOOKUP($C126,'факт СДП 12 мес'!$D$8:$HP$287,48,0)</f>
        <v>0</v>
      </c>
      <c r="GG126" s="43">
        <f>VLOOKUP($C126,'факт СДП 12 мес'!$D$8:$HP$287,49,0)</f>
        <v>0</v>
      </c>
      <c r="GH126" s="43">
        <f>VLOOKUP($C126,'факт СДП 12 мес'!$D$8:$HP$287,50,0)</f>
        <v>0</v>
      </c>
      <c r="GI126" s="43">
        <f t="shared" si="3567"/>
        <v>0</v>
      </c>
      <c r="GJ126" s="43">
        <f t="shared" si="3568"/>
        <v>0</v>
      </c>
      <c r="GK126" s="43">
        <f t="shared" si="3569"/>
        <v>0</v>
      </c>
      <c r="GL126" s="43">
        <f t="shared" si="3570"/>
        <v>0</v>
      </c>
      <c r="GM126" s="43">
        <f t="shared" si="3571"/>
        <v>0</v>
      </c>
      <c r="GN126" s="5">
        <f>'СДП (план)'!AN126</f>
        <v>0</v>
      </c>
      <c r="GO126" s="3">
        <f>'СДП (план)'!AO126</f>
        <v>0</v>
      </c>
      <c r="GP126" s="43">
        <f t="shared" si="3572"/>
        <v>0</v>
      </c>
      <c r="GQ126" s="43">
        <f t="shared" si="3573"/>
        <v>0</v>
      </c>
      <c r="GR126" s="43">
        <f>VLOOKUP($C126,'факт СДП 12 мес'!$D$8:$HP$287,51,0)</f>
        <v>0</v>
      </c>
      <c r="GS126" s="43">
        <f>VLOOKUP($C126,'факт СДП 12 мес'!$D$8:$HP$287,52,0)</f>
        <v>0</v>
      </c>
      <c r="GT126" s="43">
        <f>VLOOKUP($C126,'факт СДП 12 мес'!$D$8:$HP$287,53,0)</f>
        <v>0</v>
      </c>
      <c r="GU126" s="43">
        <f>VLOOKUP($C126,'факт СДП 12 мес'!$D$8:$HP$287,54,0)</f>
        <v>0</v>
      </c>
      <c r="GV126" s="43">
        <f>VLOOKUP($C126,'факт СДП 12 мес'!$D$8:$HP$287,55,0)</f>
        <v>0</v>
      </c>
      <c r="GW126" s="43">
        <f>VLOOKUP($C126,'факт СДП 12 мес'!$D$8:$HP$287,56,0)</f>
        <v>0</v>
      </c>
      <c r="GX126" s="43">
        <f t="shared" si="3574"/>
        <v>0</v>
      </c>
      <c r="GY126" s="43">
        <f t="shared" si="3575"/>
        <v>0</v>
      </c>
      <c r="GZ126" s="43">
        <f t="shared" si="3576"/>
        <v>0</v>
      </c>
      <c r="HA126" s="43">
        <f t="shared" si="3577"/>
        <v>0</v>
      </c>
      <c r="HB126" s="43">
        <f t="shared" si="3578"/>
        <v>0</v>
      </c>
      <c r="HC126" s="5">
        <f>'СДП (план)'!AP126</f>
        <v>0</v>
      </c>
      <c r="HD126" s="3">
        <f>'СДП (план)'!AQ126</f>
        <v>0</v>
      </c>
      <c r="HE126" s="43">
        <f t="shared" si="3579"/>
        <v>0</v>
      </c>
      <c r="HF126" s="43">
        <f t="shared" si="3580"/>
        <v>0</v>
      </c>
      <c r="HG126" s="43">
        <f>VLOOKUP($C126,'факт СДП 12 мес'!$D$8:$HP$287,141,0)</f>
        <v>0</v>
      </c>
      <c r="HH126" s="43">
        <f>VLOOKUP($C126,'факт СДП 12 мес'!$D$8:$HP$287,142,0)</f>
        <v>0</v>
      </c>
      <c r="HI126" s="43">
        <f>VLOOKUP($C126,'факт СДП 12 мес'!$D$8:$HP$287,143,0)</f>
        <v>0</v>
      </c>
      <c r="HJ126" s="43">
        <f>VLOOKUP($C126,'факт СДП 12 мес'!$D$8:$HP$287,144,0)</f>
        <v>0</v>
      </c>
      <c r="HK126" s="43">
        <f>VLOOKUP($C126,'факт СДП 12 мес'!$D$8:$HP$287,145,0)</f>
        <v>0</v>
      </c>
      <c r="HL126" s="43">
        <f>VLOOKUP($C126,'факт СДП 12 мес'!$D$8:$HP$287,146,0)</f>
        <v>0</v>
      </c>
      <c r="HM126" s="43">
        <f t="shared" si="3581"/>
        <v>0</v>
      </c>
      <c r="HN126" s="43">
        <f t="shared" si="3582"/>
        <v>0</v>
      </c>
      <c r="HO126" s="43">
        <f t="shared" si="3583"/>
        <v>0</v>
      </c>
      <c r="HP126" s="43">
        <f t="shared" si="3584"/>
        <v>0</v>
      </c>
      <c r="HQ126" s="43">
        <f t="shared" si="3585"/>
        <v>0</v>
      </c>
      <c r="HR126" s="44">
        <f>'СДП (план)'!AR126</f>
        <v>0</v>
      </c>
      <c r="HS126" s="43">
        <f>'СДП (план)'!AS126</f>
        <v>0</v>
      </c>
      <c r="HT126" s="43">
        <f t="shared" si="3586"/>
        <v>0</v>
      </c>
      <c r="HU126" s="43">
        <f t="shared" si="3587"/>
        <v>0</v>
      </c>
      <c r="HV126" s="43">
        <f>VLOOKUP($C126,'факт СДП 12 мес'!$D$8:$HP$287,171,0)</f>
        <v>0</v>
      </c>
      <c r="HW126" s="43">
        <f>VLOOKUP($C126,'факт СДП 12 мес'!$D$8:$HP$287,172,0)</f>
        <v>0</v>
      </c>
      <c r="HX126" s="43">
        <f>VLOOKUP($C126,'факт СДП 12 мес'!$D$8:$HP$287,173,0)</f>
        <v>0</v>
      </c>
      <c r="HY126" s="43">
        <f>VLOOKUP($C126,'факт СДП 12 мес'!$D$8:$HP$287,174,0)</f>
        <v>0</v>
      </c>
      <c r="HZ126" s="43">
        <f>VLOOKUP($C126,'факт СДП 12 мес'!$D$8:$HP$287,175,0)</f>
        <v>0</v>
      </c>
      <c r="IA126" s="43">
        <f>VLOOKUP($C126,'факт СДП 12 мес'!$D$8:$HP$287,176,0)</f>
        <v>0</v>
      </c>
      <c r="IB126" s="43">
        <f t="shared" si="3588"/>
        <v>0</v>
      </c>
      <c r="IC126" s="43">
        <f t="shared" si="3589"/>
        <v>0</v>
      </c>
      <c r="ID126" s="43">
        <f t="shared" si="3590"/>
        <v>0</v>
      </c>
      <c r="IE126" s="43">
        <f t="shared" si="3591"/>
        <v>0</v>
      </c>
      <c r="IF126" s="43">
        <f t="shared" si="3592"/>
        <v>0</v>
      </c>
      <c r="IG126" s="44">
        <f>'СДП (план)'!AT126</f>
        <v>0</v>
      </c>
      <c r="IH126" s="43">
        <f>'СДП (план)'!AU126</f>
        <v>0</v>
      </c>
      <c r="II126" s="43">
        <f t="shared" si="3593"/>
        <v>0</v>
      </c>
      <c r="IJ126" s="43">
        <f t="shared" si="3594"/>
        <v>0</v>
      </c>
      <c r="IK126" s="43">
        <f>VLOOKUP($C126,'факт СДП 12 мес'!$D$8:$HP$287,183,0)</f>
        <v>0</v>
      </c>
      <c r="IL126" s="43">
        <f>VLOOKUP($C126,'факт СДП 12 мес'!$D$8:$HP$287,184,0)</f>
        <v>0</v>
      </c>
      <c r="IM126" s="43">
        <f>VLOOKUP($C126,'факт СДП 12 мес'!$D$8:$HP$287,185,0)</f>
        <v>0</v>
      </c>
      <c r="IN126" s="43">
        <f>VLOOKUP($C126,'факт СДП 12 мес'!$D$8:$HP$287,186,0)</f>
        <v>0</v>
      </c>
      <c r="IO126" s="43">
        <f>VLOOKUP($C126,'факт СДП 12 мес'!$D$8:$HP$287,187,0)</f>
        <v>0</v>
      </c>
      <c r="IP126" s="43">
        <f>VLOOKUP($C126,'факт СДП 12 мес'!$D$8:$HP$287,188,0)</f>
        <v>0</v>
      </c>
      <c r="IQ126" s="43">
        <f t="shared" si="3595"/>
        <v>0</v>
      </c>
      <c r="IR126" s="43">
        <f t="shared" si="3596"/>
        <v>0</v>
      </c>
      <c r="IS126" s="43">
        <f t="shared" si="3597"/>
        <v>0</v>
      </c>
      <c r="IT126" s="43">
        <f t="shared" si="3598"/>
        <v>0</v>
      </c>
      <c r="IU126" s="43">
        <f t="shared" si="3599"/>
        <v>0</v>
      </c>
      <c r="IV126" s="45">
        <f>'СДП (план)'!AV126</f>
        <v>0</v>
      </c>
      <c r="IW126" s="45">
        <f>'СДП (план)'!AW126</f>
        <v>0</v>
      </c>
      <c r="IX126" s="43">
        <f t="shared" si="3600"/>
        <v>0</v>
      </c>
      <c r="IY126" s="43">
        <f t="shared" si="3601"/>
        <v>0</v>
      </c>
      <c r="IZ126" s="43">
        <f>VLOOKUP($C126,'факт СДП 12 мес'!$D$8:$HP$287,147,0)</f>
        <v>0</v>
      </c>
      <c r="JA126" s="43">
        <f>VLOOKUP($C126,'факт СДП 12 мес'!$D$8:$HP$287,148,0)</f>
        <v>0</v>
      </c>
      <c r="JB126" s="43">
        <f>VLOOKUP($C126,'факт СДП 12 мес'!$D$8:$HP$287,149,0)</f>
        <v>0</v>
      </c>
      <c r="JC126" s="43">
        <f>VLOOKUP($C126,'факт СДП 12 мес'!$D$8:$HP$287,150,0)</f>
        <v>0</v>
      </c>
      <c r="JD126" s="43">
        <f>VLOOKUP($C126,'факт СДП 12 мес'!$D$8:$HP$287,151,0)</f>
        <v>0</v>
      </c>
      <c r="JE126" s="43">
        <f>VLOOKUP($C126,'факт СДП 12 мес'!$D$8:$HP$287,152,0)</f>
        <v>0</v>
      </c>
      <c r="JF126" s="43">
        <f t="shared" si="3602"/>
        <v>0</v>
      </c>
      <c r="JG126" s="43">
        <f t="shared" si="3603"/>
        <v>0</v>
      </c>
      <c r="JH126" s="43">
        <f t="shared" si="3604"/>
        <v>0</v>
      </c>
      <c r="JI126" s="43">
        <f t="shared" si="3605"/>
        <v>0</v>
      </c>
      <c r="JJ126" s="43">
        <f t="shared" si="3606"/>
        <v>0</v>
      </c>
      <c r="JK126" s="45">
        <f>'СДП (план)'!AX126</f>
        <v>0</v>
      </c>
      <c r="JL126" s="45">
        <f>'СДП (план)'!AY126</f>
        <v>0</v>
      </c>
      <c r="JM126" s="43">
        <f t="shared" si="3607"/>
        <v>0</v>
      </c>
      <c r="JN126" s="43">
        <f t="shared" si="3608"/>
        <v>0</v>
      </c>
      <c r="JO126" s="43">
        <f>VLOOKUP($C126,'факт СДП 12 мес'!$D$8:$HP$287,135,0)</f>
        <v>0</v>
      </c>
      <c r="JP126" s="43">
        <f>VLOOKUP($C126,'факт СДП 12 мес'!$D$8:$HP$287,136,0)</f>
        <v>0</v>
      </c>
      <c r="JQ126" s="43">
        <f>VLOOKUP($C126,'факт СДП 12 мес'!$D$8:$HP$287,137,0)</f>
        <v>0</v>
      </c>
      <c r="JR126" s="43">
        <f>VLOOKUP($C126,'факт СДП 12 мес'!$D$8:$HP$287,138,0)</f>
        <v>0</v>
      </c>
      <c r="JS126" s="43">
        <f>VLOOKUP($C126,'факт СДП 12 мес'!$D$8:$HP$287,139,0)</f>
        <v>0</v>
      </c>
      <c r="JT126" s="43">
        <f>VLOOKUP($C126,'факт СДП 12 мес'!$D$8:$HP$287,140,0)</f>
        <v>0</v>
      </c>
      <c r="JU126" s="43">
        <f t="shared" si="3609"/>
        <v>0</v>
      </c>
      <c r="JV126" s="43">
        <f t="shared" si="3610"/>
        <v>0</v>
      </c>
      <c r="JW126" s="43">
        <f t="shared" si="3611"/>
        <v>0</v>
      </c>
      <c r="JX126" s="43">
        <f t="shared" si="3612"/>
        <v>0</v>
      </c>
      <c r="JY126" s="43">
        <f t="shared" si="3613"/>
        <v>0</v>
      </c>
      <c r="JZ126" s="44">
        <f>'СДП (план)'!AZ126</f>
        <v>0</v>
      </c>
      <c r="KA126" s="43">
        <f>'СДП (план)'!BA126</f>
        <v>0</v>
      </c>
      <c r="KB126" s="43">
        <f t="shared" si="3614"/>
        <v>0</v>
      </c>
      <c r="KC126" s="43">
        <f t="shared" si="3615"/>
        <v>0</v>
      </c>
      <c r="KD126" s="43">
        <f>VLOOKUP($C126,'факт СДП 12 мес'!$D$8:$HP$287,105,0)</f>
        <v>0</v>
      </c>
      <c r="KE126" s="43">
        <f>VLOOKUP($C126,'факт СДП 12 мес'!$D$8:$HP$287,106,0)</f>
        <v>0</v>
      </c>
      <c r="KF126" s="43">
        <f>VLOOKUP($C126,'факт СДП 12 мес'!$D$8:$HP$287,107,0)</f>
        <v>0</v>
      </c>
      <c r="KG126" s="43">
        <f>VLOOKUP($C126,'факт СДП 12 мес'!$D$8:$HP$287,108,0)</f>
        <v>0</v>
      </c>
      <c r="KH126" s="43">
        <f>VLOOKUP($C126,'факт СДП 12 мес'!$D$8:$HP$287,109,0)</f>
        <v>0</v>
      </c>
      <c r="KI126" s="43">
        <f>VLOOKUP($C126,'факт СДП 12 мес'!$D$8:$HP$287,110,0)</f>
        <v>0</v>
      </c>
      <c r="KJ126" s="43">
        <f t="shared" si="3616"/>
        <v>0</v>
      </c>
      <c r="KK126" s="43">
        <f t="shared" si="3617"/>
        <v>0</v>
      </c>
      <c r="KL126" s="43">
        <f t="shared" si="3618"/>
        <v>0</v>
      </c>
      <c r="KM126" s="43">
        <f t="shared" si="3619"/>
        <v>0</v>
      </c>
      <c r="KN126" s="43">
        <f t="shared" si="3620"/>
        <v>0</v>
      </c>
      <c r="KO126" s="44">
        <f>'СДП (план)'!BB126</f>
        <v>0</v>
      </c>
      <c r="KP126" s="43">
        <f>'СДП (план)'!BC126</f>
        <v>0</v>
      </c>
      <c r="KQ126" s="43">
        <f t="shared" si="3621"/>
        <v>0</v>
      </c>
      <c r="KR126" s="43">
        <f t="shared" si="3622"/>
        <v>0</v>
      </c>
      <c r="KS126" s="43">
        <f>VLOOKUP($C126,'факт СДП 12 мес'!$D$8:$HP$287,189,0)</f>
        <v>0</v>
      </c>
      <c r="KT126" s="43">
        <f>VLOOKUP($C126,'факт СДП 12 мес'!$D$8:$HP$287,190,0)</f>
        <v>0</v>
      </c>
      <c r="KU126" s="43">
        <f>VLOOKUP($C126,'факт СДП 12 мес'!$D$8:$HP$287,191,0)</f>
        <v>0</v>
      </c>
      <c r="KV126" s="43">
        <f>VLOOKUP($C126,'факт СДП 12 мес'!$D$8:$HP$287,192,0)</f>
        <v>0</v>
      </c>
      <c r="KW126" s="43">
        <f>VLOOKUP($C126,'факт СДП 12 мес'!$D$8:$HP$287,193,0)</f>
        <v>0</v>
      </c>
      <c r="KX126" s="43">
        <f>VLOOKUP($C126,'факт СДП 12 мес'!$D$8:$HP$287,194,0)</f>
        <v>0</v>
      </c>
      <c r="KY126" s="43">
        <f t="shared" si="3623"/>
        <v>0</v>
      </c>
      <c r="KZ126" s="43">
        <f t="shared" si="3624"/>
        <v>0</v>
      </c>
      <c r="LA126" s="43">
        <f t="shared" si="3625"/>
        <v>0</v>
      </c>
      <c r="LB126" s="43">
        <f t="shared" si="3626"/>
        <v>0</v>
      </c>
      <c r="LC126" s="43">
        <f t="shared" si="3627"/>
        <v>0</v>
      </c>
      <c r="LD126" s="44">
        <f>'СДП (план)'!BD126</f>
        <v>0</v>
      </c>
      <c r="LE126" s="43">
        <f>'СДП (план)'!BE126</f>
        <v>0</v>
      </c>
      <c r="LF126" s="43">
        <f t="shared" si="3628"/>
        <v>0</v>
      </c>
      <c r="LG126" s="43">
        <f t="shared" si="3629"/>
        <v>0</v>
      </c>
      <c r="LH126" s="43">
        <f>VLOOKUP($C126,'факт СДП 12 мес'!$D$8:$HP$287,63,0)</f>
        <v>0</v>
      </c>
      <c r="LI126" s="43">
        <f>VLOOKUP($C126,'факт СДП 12 мес'!$D$8:$HP$287,64,0)</f>
        <v>0</v>
      </c>
      <c r="LJ126" s="43">
        <f>VLOOKUP($C126,'факт СДП 12 мес'!$D$8:$HP$287,65,0)</f>
        <v>0</v>
      </c>
      <c r="LK126" s="43">
        <f>VLOOKUP($C126,'факт СДП 12 мес'!$D$8:$HP$287,66,0)</f>
        <v>0</v>
      </c>
      <c r="LL126" s="43">
        <f>VLOOKUP($C126,'факт СДП 12 мес'!$D$8:$HP$287,67,0)</f>
        <v>0</v>
      </c>
      <c r="LM126" s="43">
        <f>VLOOKUP($C126,'факт СДП 12 мес'!$D$8:$HP$287,68,0)</f>
        <v>0</v>
      </c>
      <c r="LN126" s="43">
        <f t="shared" si="3630"/>
        <v>0</v>
      </c>
      <c r="LO126" s="43">
        <f t="shared" si="3631"/>
        <v>0</v>
      </c>
      <c r="LP126" s="43">
        <f t="shared" si="3632"/>
        <v>0</v>
      </c>
      <c r="LQ126" s="43">
        <f t="shared" si="3633"/>
        <v>0</v>
      </c>
      <c r="LR126" s="43">
        <f t="shared" si="3634"/>
        <v>0</v>
      </c>
      <c r="LS126" s="44">
        <f>'СДП (план)'!BF126</f>
        <v>0</v>
      </c>
      <c r="LT126" s="43">
        <f>'СДП (план)'!BG126</f>
        <v>0</v>
      </c>
      <c r="LU126" s="43">
        <f t="shared" si="3635"/>
        <v>0</v>
      </c>
      <c r="LV126" s="43">
        <f t="shared" si="3636"/>
        <v>0</v>
      </c>
      <c r="LW126" s="43">
        <f>VLOOKUP($C126,'факт СДП 12 мес'!$D$8:$HP$287,69,0)</f>
        <v>0</v>
      </c>
      <c r="LX126" s="43">
        <f>VLOOKUP($C126,'факт СДП 12 мес'!$D$8:$HP$287,70,0)</f>
        <v>0</v>
      </c>
      <c r="LY126" s="43">
        <f>VLOOKUP($C126,'факт СДП 12 мес'!$D$8:$HP$287,71,0)</f>
        <v>0</v>
      </c>
      <c r="LZ126" s="43">
        <f>VLOOKUP($C126,'факт СДП 12 мес'!$D$8:$HP$287,72,0)</f>
        <v>0</v>
      </c>
      <c r="MA126" s="43">
        <f>VLOOKUP($C126,'факт СДП 12 мес'!$D$8:$HP$287,73,0)</f>
        <v>0</v>
      </c>
      <c r="MB126" s="43">
        <f>VLOOKUP($C126,'факт СДП 12 мес'!$D$8:$HP$287,74,0)</f>
        <v>0</v>
      </c>
      <c r="MC126" s="43">
        <f t="shared" si="3637"/>
        <v>0</v>
      </c>
      <c r="MD126" s="43">
        <f t="shared" si="3638"/>
        <v>0</v>
      </c>
      <c r="ME126" s="43">
        <f t="shared" si="3639"/>
        <v>0</v>
      </c>
      <c r="MF126" s="43">
        <f t="shared" si="3640"/>
        <v>0</v>
      </c>
      <c r="MG126" s="43">
        <f t="shared" si="3641"/>
        <v>0</v>
      </c>
      <c r="MH126" s="44">
        <f>'СДП (план)'!BH126</f>
        <v>0</v>
      </c>
      <c r="MI126" s="43">
        <f>'СДП (план)'!BI126</f>
        <v>0</v>
      </c>
      <c r="MJ126" s="43">
        <f t="shared" si="3642"/>
        <v>0</v>
      </c>
      <c r="MK126" s="43">
        <f t="shared" si="3643"/>
        <v>0</v>
      </c>
      <c r="ML126" s="43">
        <f>VLOOKUP($C126,'факт СДП 12 мес'!$D$8:$HP$287,75,0)</f>
        <v>0</v>
      </c>
      <c r="MM126" s="43">
        <f>VLOOKUP($C126,'факт СДП 12 мес'!$D$8:$HP$287,76,0)</f>
        <v>0</v>
      </c>
      <c r="MN126" s="43">
        <f>VLOOKUP($C126,'факт СДП 12 мес'!$D$8:$HP$287,77,0)</f>
        <v>0</v>
      </c>
      <c r="MO126" s="43">
        <f>VLOOKUP($C126,'факт СДП 12 мес'!$D$8:$HP$287,78,0)</f>
        <v>0</v>
      </c>
      <c r="MP126" s="43">
        <f>VLOOKUP($C126,'факт СДП 12 мес'!$D$8:$HP$287,79,0)</f>
        <v>0</v>
      </c>
      <c r="MQ126" s="43">
        <f>VLOOKUP($C126,'факт СДП 12 мес'!$D$8:$HP$287,80,0)</f>
        <v>0</v>
      </c>
      <c r="MR126" s="43">
        <f t="shared" si="3644"/>
        <v>0</v>
      </c>
      <c r="MS126" s="43">
        <f t="shared" si="3645"/>
        <v>0</v>
      </c>
      <c r="MT126" s="43">
        <f t="shared" si="3646"/>
        <v>0</v>
      </c>
      <c r="MU126" s="43">
        <f t="shared" si="3647"/>
        <v>0</v>
      </c>
      <c r="MV126" s="43">
        <f t="shared" si="3648"/>
        <v>0</v>
      </c>
      <c r="MW126" s="44">
        <f>'СДП (план)'!BJ126</f>
        <v>0</v>
      </c>
      <c r="MX126" s="43">
        <f>'СДП (план)'!BK126</f>
        <v>0</v>
      </c>
      <c r="MY126" s="43">
        <f t="shared" si="3649"/>
        <v>0</v>
      </c>
      <c r="MZ126" s="43">
        <f t="shared" si="3650"/>
        <v>0</v>
      </c>
      <c r="NA126" s="43">
        <f>VLOOKUP($C126,'факт СДП 12 мес'!$D$8:$HP$287,81,0)</f>
        <v>0</v>
      </c>
      <c r="NB126" s="43">
        <f>VLOOKUP($C126,'факт СДП 12 мес'!$D$8:$HP$287,82,0)</f>
        <v>0</v>
      </c>
      <c r="NC126" s="43">
        <f>VLOOKUP($C126,'факт СДП 12 мес'!$D$8:$HP$287,83,0)</f>
        <v>0</v>
      </c>
      <c r="ND126" s="43">
        <f>VLOOKUP($C126,'факт СДП 12 мес'!$D$8:$HP$287,84,0)</f>
        <v>0</v>
      </c>
      <c r="NE126" s="43">
        <f>VLOOKUP($C126,'факт СДП 12 мес'!$D$8:$HP$287,85,0)</f>
        <v>0</v>
      </c>
      <c r="NF126" s="43">
        <f>VLOOKUP($C126,'факт СДП 12 мес'!$D$8:$HP$287,86,0)</f>
        <v>0</v>
      </c>
      <c r="NG126" s="43">
        <f t="shared" si="3651"/>
        <v>0</v>
      </c>
      <c r="NH126" s="43">
        <f t="shared" si="3652"/>
        <v>0</v>
      </c>
      <c r="NI126" s="43">
        <f t="shared" si="3653"/>
        <v>0</v>
      </c>
      <c r="NJ126" s="43">
        <f t="shared" si="3654"/>
        <v>0</v>
      </c>
      <c r="NK126" s="43">
        <f t="shared" si="3655"/>
        <v>0</v>
      </c>
      <c r="NL126" s="44">
        <f>'СДП (план)'!BL126</f>
        <v>0</v>
      </c>
      <c r="NM126" s="43">
        <f>'СДП (план)'!BM126</f>
        <v>0</v>
      </c>
      <c r="NN126" s="43">
        <f t="shared" si="3656"/>
        <v>0</v>
      </c>
      <c r="NO126" s="43">
        <f t="shared" si="3657"/>
        <v>0</v>
      </c>
      <c r="NP126" s="43">
        <f>VLOOKUP($C126,'факт СДП 12 мес'!$D$8:$HP$287,99,0)</f>
        <v>0</v>
      </c>
      <c r="NQ126" s="43">
        <f>VLOOKUP($C126,'факт СДП 12 мес'!$D$8:$HP$287,100,0)</f>
        <v>0</v>
      </c>
      <c r="NR126" s="43">
        <f>VLOOKUP($C126,'факт СДП 12 мес'!$D$8:$HP$287,101,0)</f>
        <v>0</v>
      </c>
      <c r="NS126" s="43">
        <f>VLOOKUP($C126,'факт СДП 12 мес'!$D$8:$HP$287,102,0)</f>
        <v>0</v>
      </c>
      <c r="NT126" s="43">
        <f>VLOOKUP($C126,'факт СДП 12 мес'!$D$8:$HP$287,103,0)</f>
        <v>0</v>
      </c>
      <c r="NU126" s="43">
        <f>VLOOKUP($C126,'факт СДП 12 мес'!$D$8:$HP$287,104,0)</f>
        <v>0</v>
      </c>
      <c r="NV126" s="43">
        <f t="shared" si="3658"/>
        <v>0</v>
      </c>
      <c r="NW126" s="43">
        <f t="shared" si="3659"/>
        <v>0</v>
      </c>
      <c r="NX126" s="43">
        <f t="shared" si="3660"/>
        <v>0</v>
      </c>
      <c r="NY126" s="43">
        <f t="shared" si="3661"/>
        <v>0</v>
      </c>
      <c r="NZ126" s="43">
        <f t="shared" si="3662"/>
        <v>0</v>
      </c>
      <c r="OA126" s="44">
        <f>'СДП (план)'!BN126</f>
        <v>0</v>
      </c>
      <c r="OB126" s="43">
        <f>'СДП (план)'!BO126</f>
        <v>0</v>
      </c>
      <c r="OC126" s="43">
        <f t="shared" si="3663"/>
        <v>0</v>
      </c>
      <c r="OD126" s="43">
        <f t="shared" si="3664"/>
        <v>0</v>
      </c>
      <c r="OE126" s="43"/>
      <c r="OF126" s="43"/>
      <c r="OG126" s="43"/>
      <c r="OH126" s="43"/>
      <c r="OI126" s="43"/>
      <c r="OJ126" s="43"/>
      <c r="OK126" s="43">
        <f t="shared" si="3665"/>
        <v>0</v>
      </c>
      <c r="OL126" s="43">
        <f t="shared" si="3666"/>
        <v>0</v>
      </c>
      <c r="OM126" s="43">
        <f t="shared" si="3667"/>
        <v>0</v>
      </c>
      <c r="ON126" s="43">
        <f t="shared" si="3668"/>
        <v>0</v>
      </c>
      <c r="OO126" s="43">
        <f t="shared" si="3669"/>
        <v>0</v>
      </c>
      <c r="OP126" s="44">
        <f>'СДП (план)'!BP126</f>
        <v>0</v>
      </c>
      <c r="OQ126" s="43">
        <f>'СДП (план)'!BQ126</f>
        <v>0</v>
      </c>
      <c r="OR126" s="43">
        <f t="shared" si="3670"/>
        <v>0</v>
      </c>
      <c r="OS126" s="43">
        <f t="shared" si="3671"/>
        <v>0</v>
      </c>
      <c r="OT126" s="43">
        <f>VLOOKUP($C126,'факт СДП 12 мес'!$D$8:$HP$287,177,0)</f>
        <v>0</v>
      </c>
      <c r="OU126" s="43">
        <f>VLOOKUP($C126,'факт СДП 12 мес'!$D$8:$HP$287,178,0)</f>
        <v>0</v>
      </c>
      <c r="OV126" s="43">
        <f>VLOOKUP($C126,'факт СДП 12 мес'!$D$8:$HP$287,179,0)</f>
        <v>0</v>
      </c>
      <c r="OW126" s="43">
        <f>VLOOKUP($C126,'факт СДП 12 мес'!$D$8:$HP$287,180,0)</f>
        <v>0</v>
      </c>
      <c r="OX126" s="43">
        <f>VLOOKUP($C126,'факт СДП 12 мес'!$D$8:$HP$287,181,0)</f>
        <v>0</v>
      </c>
      <c r="OY126" s="43">
        <f>VLOOKUP($C126,'факт СДП 12 мес'!$D$8:$HP$287,182,0)</f>
        <v>0</v>
      </c>
      <c r="OZ126" s="43">
        <f t="shared" si="3672"/>
        <v>0</v>
      </c>
      <c r="PA126" s="43">
        <f t="shared" si="3673"/>
        <v>0</v>
      </c>
      <c r="PB126" s="43">
        <f t="shared" si="3674"/>
        <v>0</v>
      </c>
      <c r="PC126" s="43">
        <f t="shared" si="3675"/>
        <v>0</v>
      </c>
      <c r="PD126" s="43">
        <f t="shared" si="3676"/>
        <v>0</v>
      </c>
      <c r="PE126" s="45">
        <f>'СДП (план)'!BR126</f>
        <v>0</v>
      </c>
      <c r="PF126" s="45">
        <f>'СДП (план)'!BS126</f>
        <v>0</v>
      </c>
      <c r="PG126" s="43">
        <f t="shared" si="3677"/>
        <v>0</v>
      </c>
      <c r="PH126" s="43">
        <f t="shared" si="3678"/>
        <v>0</v>
      </c>
      <c r="PI126" s="43">
        <f>VLOOKUP($C126,'факт СДП 12 мес'!$D$8:$HP$287,123,0)</f>
        <v>0</v>
      </c>
      <c r="PJ126" s="43">
        <f>VLOOKUP($C126,'факт СДП 12 мес'!$D$8:$HP$287,124,0)</f>
        <v>0</v>
      </c>
      <c r="PK126" s="43">
        <f>VLOOKUP($C126,'факт СДП 12 мес'!$D$8:$HP$287,125,0)</f>
        <v>0</v>
      </c>
      <c r="PL126" s="43">
        <f>VLOOKUP($C126,'факт СДП 12 мес'!$D$8:$HP$287,126,0)</f>
        <v>0</v>
      </c>
      <c r="PM126" s="43">
        <f>VLOOKUP($C126,'факт СДП 12 мес'!$D$8:$HP$287,127,0)</f>
        <v>0</v>
      </c>
      <c r="PN126" s="43">
        <f>VLOOKUP($C126,'факт СДП 12 мес'!$D$8:$HP$287,128,0)</f>
        <v>0</v>
      </c>
      <c r="PO126" s="43">
        <f t="shared" si="3679"/>
        <v>0</v>
      </c>
      <c r="PP126" s="43">
        <f t="shared" si="3680"/>
        <v>0</v>
      </c>
      <c r="PQ126" s="43">
        <f t="shared" si="3681"/>
        <v>0</v>
      </c>
      <c r="PR126" s="43">
        <f t="shared" si="3682"/>
        <v>0</v>
      </c>
      <c r="PS126" s="43">
        <f t="shared" si="3683"/>
        <v>0</v>
      </c>
      <c r="PT126" s="44">
        <f>'СДП (план)'!BT126</f>
        <v>0</v>
      </c>
      <c r="PU126" s="43">
        <f>'СДП (план)'!BU126</f>
        <v>0</v>
      </c>
      <c r="PV126" s="43">
        <f t="shared" si="3684"/>
        <v>0</v>
      </c>
      <c r="PW126" s="43">
        <f t="shared" si="3685"/>
        <v>0</v>
      </c>
      <c r="PX126" s="43">
        <f>VLOOKUP($C126,'факт СДП 12 мес'!$D$8:$HP$287,111,0)</f>
        <v>0</v>
      </c>
      <c r="PY126" s="43">
        <f>VLOOKUP($C126,'факт СДП 12 мес'!$D$8:$HP$287,112,0)</f>
        <v>0</v>
      </c>
      <c r="PZ126" s="43">
        <f>VLOOKUP($C126,'факт СДП 12 мес'!$D$8:$HP$287,113,0)</f>
        <v>0</v>
      </c>
      <c r="QA126" s="43">
        <f>VLOOKUP($C126,'факт СДП 12 мес'!$D$8:$HP$287,114,0)</f>
        <v>0</v>
      </c>
      <c r="QB126" s="43">
        <f>VLOOKUP($C126,'факт СДП 12 мес'!$D$8:$HP$287,115,0)</f>
        <v>0</v>
      </c>
      <c r="QC126" s="43">
        <f>VLOOKUP($C126,'факт СДП 12 мес'!$D$8:$HP$287,116,0)</f>
        <v>0</v>
      </c>
      <c r="QD126" s="43">
        <f t="shared" si="3686"/>
        <v>0</v>
      </c>
      <c r="QE126" s="43">
        <f t="shared" si="3687"/>
        <v>0</v>
      </c>
      <c r="QF126" s="43">
        <f t="shared" si="3688"/>
        <v>0</v>
      </c>
      <c r="QG126" s="43">
        <f t="shared" si="3689"/>
        <v>0</v>
      </c>
      <c r="QH126" s="43">
        <f t="shared" si="3690"/>
        <v>0</v>
      </c>
      <c r="QI126" s="44">
        <f>'СДП (план)'!BV126</f>
        <v>0</v>
      </c>
      <c r="QJ126" s="43">
        <f>'СДП (план)'!BW126</f>
        <v>0</v>
      </c>
      <c r="QK126" s="43">
        <f t="shared" si="3691"/>
        <v>0</v>
      </c>
      <c r="QL126" s="43">
        <f t="shared" si="3692"/>
        <v>0</v>
      </c>
      <c r="QM126" s="43">
        <f>VLOOKUP($C126,'факт СДП 12 мес'!$D$8:$HP$287,153,0)</f>
        <v>0</v>
      </c>
      <c r="QN126" s="43">
        <f>VLOOKUP($C126,'факт СДП 12 мес'!$D$8:$HP$287,154,0)</f>
        <v>0</v>
      </c>
      <c r="QO126" s="43">
        <f>VLOOKUP($C126,'факт СДП 12 мес'!$D$8:$HP$287,155,0)</f>
        <v>0</v>
      </c>
      <c r="QP126" s="43">
        <f>VLOOKUP($C126,'факт СДП 12 мес'!$D$8:$HP$287,156,0)</f>
        <v>0</v>
      </c>
      <c r="QQ126" s="43">
        <f>VLOOKUP($C126,'факт СДП 12 мес'!$D$8:$HP$287,157,0)</f>
        <v>0</v>
      </c>
      <c r="QR126" s="43">
        <f>VLOOKUP($C126,'факт СДП 12 мес'!$D$8:$HP$287,158,0)</f>
        <v>0</v>
      </c>
      <c r="QS126" s="43">
        <f t="shared" si="3693"/>
        <v>0</v>
      </c>
      <c r="QT126" s="43">
        <f t="shared" si="3694"/>
        <v>0</v>
      </c>
      <c r="QU126" s="43">
        <f t="shared" si="3695"/>
        <v>0</v>
      </c>
      <c r="QV126" s="43">
        <f t="shared" si="3696"/>
        <v>0</v>
      </c>
      <c r="QW126" s="43">
        <f t="shared" si="3697"/>
        <v>0</v>
      </c>
      <c r="QX126" s="44">
        <f>'СДП (план)'!BX126</f>
        <v>0</v>
      </c>
      <c r="QY126" s="43">
        <f>'СДП (план)'!BY126</f>
        <v>0</v>
      </c>
      <c r="QZ126" s="43">
        <f t="shared" si="3698"/>
        <v>0</v>
      </c>
      <c r="RA126" s="43">
        <f t="shared" si="3699"/>
        <v>0</v>
      </c>
      <c r="RB126" s="43">
        <f>VLOOKUP($C126,'факт СДП 12 мес'!$D$8:$HP$287,195,0)</f>
        <v>0</v>
      </c>
      <c r="RC126" s="43">
        <f>VLOOKUP($C126,'факт СДП 12 мес'!$D$8:$HP$287,196,0)</f>
        <v>0</v>
      </c>
      <c r="RD126" s="43">
        <f>VLOOKUP($C126,'факт СДП 12 мес'!$D$8:$HP$287,197,0)</f>
        <v>0</v>
      </c>
      <c r="RE126" s="43">
        <f>VLOOKUP($C126,'факт СДП 12 мес'!$D$8:$HP$287,198,0)</f>
        <v>0</v>
      </c>
      <c r="RF126" s="43">
        <f>VLOOKUP($C126,'факт СДП 12 мес'!$D$8:$HP$287,199,0)</f>
        <v>0</v>
      </c>
      <c r="RG126" s="43">
        <f>VLOOKUP($C126,'факт СДП 12 мес'!$D$8:$HP$287,200,0)</f>
        <v>0</v>
      </c>
      <c r="RH126" s="43">
        <f t="shared" si="3700"/>
        <v>0</v>
      </c>
      <c r="RI126" s="43">
        <f t="shared" si="3701"/>
        <v>0</v>
      </c>
      <c r="RJ126" s="43">
        <f t="shared" si="3702"/>
        <v>0</v>
      </c>
      <c r="RK126" s="43">
        <f t="shared" si="3703"/>
        <v>0</v>
      </c>
      <c r="RL126" s="43">
        <f t="shared" si="3704"/>
        <v>0</v>
      </c>
      <c r="RM126" s="44">
        <f>'СДП (план)'!BZ126</f>
        <v>0</v>
      </c>
      <c r="RN126" s="43">
        <f>'СДП (план)'!CA126</f>
        <v>0</v>
      </c>
      <c r="RO126" s="43">
        <f t="shared" si="3705"/>
        <v>0</v>
      </c>
      <c r="RP126" s="43">
        <f t="shared" si="3706"/>
        <v>0</v>
      </c>
      <c r="RQ126" s="43">
        <f>VLOOKUP($C126,'факт СДП 12 мес'!$D$8:$HP$287,201,0)</f>
        <v>0</v>
      </c>
      <c r="RR126" s="43">
        <f>VLOOKUP($C126,'факт СДП 12 мес'!$D$8:$HP$287,202,0)</f>
        <v>0</v>
      </c>
      <c r="RS126" s="43">
        <f>VLOOKUP($C126,'факт СДП 12 мес'!$D$8:$HP$287,203,0)</f>
        <v>0</v>
      </c>
      <c r="RT126" s="43">
        <f>VLOOKUP($C126,'факт СДП 12 мес'!$D$8:$HP$287,204,0)</f>
        <v>0</v>
      </c>
      <c r="RU126" s="43">
        <f>VLOOKUP($C126,'факт СДП 12 мес'!$D$8:$HP$287,205,0)</f>
        <v>0</v>
      </c>
      <c r="RV126" s="43">
        <f>VLOOKUP($C126,'факт СДП 12 мес'!$D$8:$HP$287,206,0)</f>
        <v>0</v>
      </c>
      <c r="RW126" s="43">
        <f t="shared" si="3707"/>
        <v>0</v>
      </c>
      <c r="RX126" s="43">
        <f t="shared" si="3708"/>
        <v>0</v>
      </c>
      <c r="RY126" s="43">
        <f t="shared" si="3709"/>
        <v>0</v>
      </c>
      <c r="RZ126" s="43">
        <f t="shared" si="3710"/>
        <v>0</v>
      </c>
      <c r="SA126" s="43">
        <f t="shared" si="3711"/>
        <v>0</v>
      </c>
      <c r="SB126" s="44">
        <f>'СДП (план)'!CB126</f>
        <v>0</v>
      </c>
      <c r="SC126" s="43">
        <f>'СДП (план)'!CC126</f>
        <v>0</v>
      </c>
      <c r="SD126" s="43">
        <f t="shared" si="3712"/>
        <v>0</v>
      </c>
      <c r="SE126" s="43">
        <f t="shared" si="3713"/>
        <v>0</v>
      </c>
      <c r="SF126" s="43">
        <f>VLOOKUP($C126,'факт СДП 12 мес'!$D$8:$HP$287,129,0)</f>
        <v>0</v>
      </c>
      <c r="SG126" s="43">
        <f>VLOOKUP($C126,'факт СДП 12 мес'!$D$8:$HP$287,130,0)</f>
        <v>0</v>
      </c>
      <c r="SH126" s="43">
        <f>VLOOKUP($C126,'факт СДП 12 мес'!$D$8:$HP$287,131,0)</f>
        <v>0</v>
      </c>
      <c r="SI126" s="43">
        <f>VLOOKUP($C126,'факт СДП 12 мес'!$D$8:$HP$287,132,0)</f>
        <v>0</v>
      </c>
      <c r="SJ126" s="43">
        <f>VLOOKUP($C126,'факт СДП 12 мес'!$D$8:$HP$287,133,0)</f>
        <v>0</v>
      </c>
      <c r="SK126" s="43">
        <f>VLOOKUP($C126,'факт СДП 12 мес'!$D$8:$HP$287,134,0)</f>
        <v>0</v>
      </c>
      <c r="SL126" s="43">
        <f t="shared" si="3714"/>
        <v>0</v>
      </c>
      <c r="SM126" s="43">
        <f t="shared" si="3715"/>
        <v>0</v>
      </c>
      <c r="SN126" s="43">
        <f t="shared" si="3716"/>
        <v>0</v>
      </c>
      <c r="SO126" s="43">
        <f t="shared" si="3717"/>
        <v>0</v>
      </c>
      <c r="SP126" s="43">
        <f t="shared" si="3718"/>
        <v>0</v>
      </c>
      <c r="SQ126" s="44">
        <f>'СДП (план)'!CD126</f>
        <v>0</v>
      </c>
      <c r="SR126" s="43">
        <f>'СДП (план)'!CE126</f>
        <v>0</v>
      </c>
      <c r="SS126" s="43">
        <f t="shared" si="3719"/>
        <v>0</v>
      </c>
      <c r="ST126" s="43">
        <f t="shared" si="3720"/>
        <v>0</v>
      </c>
      <c r="SU126" s="43">
        <f>VLOOKUP($C126,'факт СДП 12 мес'!$D$8:$HP$287,93,0)</f>
        <v>0</v>
      </c>
      <c r="SV126" s="43">
        <f>VLOOKUP($C126,'факт СДП 12 мес'!$D$8:$HP$287,94,0)</f>
        <v>0</v>
      </c>
      <c r="SW126" s="43">
        <f>VLOOKUP($C126,'факт СДП 12 мес'!$D$8:$HP$287,95,0)</f>
        <v>0</v>
      </c>
      <c r="SX126" s="43">
        <f>VLOOKUP($C126,'факт СДП 12 мес'!$D$8:$HP$287,96,0)</f>
        <v>0</v>
      </c>
      <c r="SY126" s="43">
        <f>VLOOKUP($C126,'факт СДП 12 мес'!$D$8:$HP$287,97,0)</f>
        <v>0</v>
      </c>
      <c r="SZ126" s="43">
        <f>VLOOKUP($C126,'факт СДП 12 мес'!$D$8:$HP$287,98,0)</f>
        <v>0</v>
      </c>
      <c r="TA126" s="43">
        <f t="shared" si="3721"/>
        <v>0</v>
      </c>
      <c r="TB126" s="43">
        <f t="shared" si="3722"/>
        <v>0</v>
      </c>
      <c r="TC126" s="43">
        <f t="shared" si="3723"/>
        <v>0</v>
      </c>
      <c r="TD126" s="43">
        <f t="shared" si="3724"/>
        <v>0</v>
      </c>
      <c r="TE126" s="43">
        <f t="shared" si="3725"/>
        <v>0</v>
      </c>
      <c r="TF126" s="5">
        <f>'СДП (план)'!CF126</f>
        <v>0</v>
      </c>
      <c r="TG126" s="3">
        <f>'СДП (план)'!CG126</f>
        <v>0</v>
      </c>
      <c r="TH126" s="43">
        <f t="shared" si="3055"/>
        <v>0</v>
      </c>
      <c r="TI126" s="43">
        <f t="shared" si="3056"/>
        <v>0</v>
      </c>
      <c r="TJ126" s="43">
        <f>VLOOKUP($C126,'факт СДП 12 мес'!$D$8:$HP$287,117,0)</f>
        <v>0</v>
      </c>
      <c r="TK126" s="43">
        <f>VLOOKUP($C126,'факт СДП 12 мес'!$D$8:$HP$287,118,0)</f>
        <v>0</v>
      </c>
      <c r="TL126" s="43">
        <f>VLOOKUP($C126,'факт СДП 12 мес'!$D$8:$HP$287,119,0)</f>
        <v>0</v>
      </c>
      <c r="TM126" s="43">
        <f>VLOOKUP($C126,'факт СДП 12 мес'!$D$8:$HP$287,120,0)</f>
        <v>0</v>
      </c>
      <c r="TN126" s="43">
        <f>VLOOKUP($C126,'факт СДП 12 мес'!$D$8:$HP$287,121,0)</f>
        <v>0</v>
      </c>
      <c r="TO126" s="43">
        <f>VLOOKUP($C126,'факт СДП 12 мес'!$D$8:$HP$287,122,0)</f>
        <v>0</v>
      </c>
      <c r="TP126" s="43">
        <f t="shared" si="3726"/>
        <v>0</v>
      </c>
      <c r="TQ126" s="43">
        <f t="shared" si="3727"/>
        <v>0</v>
      </c>
      <c r="TR126" s="43">
        <f t="shared" si="3728"/>
        <v>0</v>
      </c>
      <c r="TS126" s="43">
        <f t="shared" si="3729"/>
        <v>0</v>
      </c>
      <c r="TT126" s="43">
        <f t="shared" si="3730"/>
        <v>0</v>
      </c>
      <c r="TU126" s="43">
        <f>'СДП (план)'!CH126</f>
        <v>0</v>
      </c>
      <c r="TV126" s="43">
        <f>'СДП (план)'!CI126</f>
        <v>0</v>
      </c>
      <c r="TW126" s="43">
        <f t="shared" si="3731"/>
        <v>0</v>
      </c>
      <c r="TX126" s="43">
        <f t="shared" si="3732"/>
        <v>0</v>
      </c>
      <c r="TY126" s="43">
        <f>VLOOKUP($C126,'факт СДП 12 мес'!$D$8:$HP$287,207,0)</f>
        <v>0</v>
      </c>
      <c r="TZ126" s="43">
        <f>VLOOKUP($C126,'факт СДП 12 мес'!$D$8:$HP$287,208,0)</f>
        <v>0</v>
      </c>
      <c r="UA126" s="43">
        <f>VLOOKUP($C126,'факт СДП 12 мес'!$D$8:$HP$287,209,0)</f>
        <v>0</v>
      </c>
      <c r="UB126" s="43">
        <f>VLOOKUP($C126,'факт СДП 12 мес'!$D$8:$HP$287,210,0)</f>
        <v>0</v>
      </c>
      <c r="UC126" s="43">
        <f>VLOOKUP($C126,'факт СДП 12 мес'!$D$8:$HP$287,211,0)</f>
        <v>0</v>
      </c>
      <c r="UD126" s="43">
        <f>VLOOKUP($C126,'факт СДП 12 мес'!$D$8:$HP$287,212,0)</f>
        <v>0</v>
      </c>
      <c r="UE126" s="43">
        <f t="shared" si="3733"/>
        <v>0</v>
      </c>
      <c r="UF126" s="43">
        <f t="shared" si="3734"/>
        <v>0</v>
      </c>
      <c r="UG126" s="43">
        <f t="shared" si="3735"/>
        <v>0</v>
      </c>
      <c r="UH126" s="43">
        <f t="shared" si="3736"/>
        <v>0</v>
      </c>
      <c r="UI126" s="43">
        <f t="shared" si="3737"/>
        <v>0</v>
      </c>
      <c r="UJ126" s="43"/>
      <c r="UK126" s="43"/>
      <c r="UL126" s="43"/>
      <c r="UM126" s="43"/>
      <c r="UN126" s="43"/>
      <c r="UO126" s="43"/>
      <c r="UP126" s="43"/>
      <c r="UQ126" s="43"/>
      <c r="UR126" s="43"/>
      <c r="US126" s="43"/>
      <c r="UT126" s="43"/>
      <c r="UU126" s="43"/>
      <c r="UV126" s="43"/>
      <c r="UW126" s="43">
        <f t="shared" si="2687"/>
        <v>0</v>
      </c>
      <c r="UX126" s="43">
        <f t="shared" si="2688"/>
        <v>0</v>
      </c>
      <c r="UY126" s="47">
        <f>'СДП (план)'!CN126</f>
        <v>13</v>
      </c>
      <c r="UZ126" s="47">
        <f>'СДП (план)'!CO126</f>
        <v>305302.13808640005</v>
      </c>
      <c r="VA126" s="43">
        <f t="shared" si="3738"/>
        <v>13</v>
      </c>
      <c r="VB126" s="43">
        <f t="shared" si="3739"/>
        <v>305302.13808640005</v>
      </c>
      <c r="VC126" s="47">
        <f t="shared" si="3740"/>
        <v>6</v>
      </c>
      <c r="VD126" s="47">
        <f t="shared" si="3741"/>
        <v>140908.68</v>
      </c>
      <c r="VE126" s="47">
        <f t="shared" si="3742"/>
        <v>32</v>
      </c>
      <c r="VF126" s="47">
        <f t="shared" si="3743"/>
        <v>0</v>
      </c>
      <c r="VG126" s="47">
        <f t="shared" si="3744"/>
        <v>0</v>
      </c>
      <c r="VH126" s="47">
        <f t="shared" si="3745"/>
        <v>0</v>
      </c>
      <c r="VI126" s="47">
        <f t="shared" si="3746"/>
        <v>16.510000000000002</v>
      </c>
      <c r="VJ126" s="47">
        <f t="shared" si="3747"/>
        <v>16.510000000000002</v>
      </c>
      <c r="VK126" s="47">
        <f t="shared" si="3748"/>
        <v>7.62</v>
      </c>
      <c r="VL126" s="43">
        <f t="shared" si="3749"/>
        <v>-7</v>
      </c>
      <c r="VM126" s="43">
        <f t="shared" si="3750"/>
        <v>-164393.45808640006</v>
      </c>
    </row>
    <row r="127" spans="1:585" s="32" customFormat="1" ht="18.75" x14ac:dyDescent="0.25">
      <c r="A127" s="171"/>
      <c r="B127" s="494" t="s">
        <v>886</v>
      </c>
      <c r="C127" s="464" t="s">
        <v>887</v>
      </c>
      <c r="D127" s="495" t="s">
        <v>888</v>
      </c>
      <c r="E127" s="279"/>
      <c r="F127" s="279">
        <v>16828</v>
      </c>
      <c r="G127" s="496">
        <v>2.2400000000000002</v>
      </c>
      <c r="H127" s="359">
        <v>0.2472</v>
      </c>
      <c r="I127" s="18">
        <v>1</v>
      </c>
      <c r="J127" s="314"/>
      <c r="K127" s="196"/>
      <c r="L127" s="196">
        <v>1.4</v>
      </c>
      <c r="M127" s="196">
        <v>1.68</v>
      </c>
      <c r="N127" s="1">
        <v>2.23</v>
      </c>
      <c r="O127" s="9">
        <v>2.57</v>
      </c>
      <c r="P127" s="44">
        <f>'СДП (план)'!P127</f>
        <v>0</v>
      </c>
      <c r="Q127" s="44">
        <f>'СДП (план)'!Q127</f>
        <v>0</v>
      </c>
      <c r="R127" s="43">
        <f t="shared" si="3488"/>
        <v>0</v>
      </c>
      <c r="S127" s="43">
        <f t="shared" si="3489"/>
        <v>0</v>
      </c>
      <c r="T127" s="43">
        <f>VLOOKUP($C127,'факт СДП 12 мес'!$D$8:$HP$287,9,0)</f>
        <v>0</v>
      </c>
      <c r="U127" s="43">
        <f>VLOOKUP($C127,'факт СДП 12 мес'!$D$8:$HP$287,10,0)</f>
        <v>0</v>
      </c>
      <c r="V127" s="43">
        <f>VLOOKUP($C127,'факт СДП 12 мес'!$D$8:$HP$287,11,0)</f>
        <v>0</v>
      </c>
      <c r="W127" s="43">
        <f>VLOOKUP($C127,'факт СДП 12 мес'!$D$8:$HP$287,12,0)</f>
        <v>0</v>
      </c>
      <c r="X127" s="43">
        <f>VLOOKUP($C127,'факт СДП 12 мес'!$D$8:$HP$287,13,0)</f>
        <v>0</v>
      </c>
      <c r="Y127" s="43">
        <f>VLOOKUP($C127,'факт СДП 12 мес'!$D$8:$HP$287,14,0)</f>
        <v>0</v>
      </c>
      <c r="Z127" s="43">
        <f t="shared" si="3490"/>
        <v>0</v>
      </c>
      <c r="AA127" s="43">
        <f t="shared" si="3491"/>
        <v>0</v>
      </c>
      <c r="AB127" s="43">
        <f t="shared" si="3492"/>
        <v>0</v>
      </c>
      <c r="AC127" s="43">
        <f t="shared" si="3493"/>
        <v>0</v>
      </c>
      <c r="AD127" s="43">
        <f t="shared" si="3494"/>
        <v>0</v>
      </c>
      <c r="AE127" s="135">
        <f>'СДП (план)'!R127</f>
        <v>0</v>
      </c>
      <c r="AF127" s="135">
        <f>'СДП (план)'!S127</f>
        <v>0</v>
      </c>
      <c r="AG127" s="43">
        <f t="shared" si="3495"/>
        <v>0</v>
      </c>
      <c r="AH127" s="43">
        <f t="shared" si="3496"/>
        <v>0</v>
      </c>
      <c r="AI127" s="43">
        <f>VLOOKUP($C127,'факт СДП 12 мес'!$D$8:$HP$287,3,0)</f>
        <v>0</v>
      </c>
      <c r="AJ127" s="43">
        <f>VLOOKUP($C127,'факт СДП 12 мес'!$D$8:$HP$287,4,0)</f>
        <v>0</v>
      </c>
      <c r="AK127" s="43">
        <f>VLOOKUP($C127,'факт СДП 12 мес'!$D$8:$HP$287,5,0)</f>
        <v>0</v>
      </c>
      <c r="AL127" s="43">
        <f>VLOOKUP($C127,'факт СДП 12 мес'!$D$8:$HP$287,6,0)</f>
        <v>0</v>
      </c>
      <c r="AM127" s="43">
        <f>VLOOKUP($C127,'факт СДП 12 мес'!$D$8:$HP$287,7,0)</f>
        <v>0</v>
      </c>
      <c r="AN127" s="43">
        <f>VLOOKUP($C127,'факт СДП 12 мес'!$D$8:$HP$287,8,0)</f>
        <v>0</v>
      </c>
      <c r="AO127" s="43">
        <f t="shared" si="3497"/>
        <v>0</v>
      </c>
      <c r="AP127" s="43">
        <f t="shared" si="3498"/>
        <v>0</v>
      </c>
      <c r="AQ127" s="43">
        <f t="shared" si="3499"/>
        <v>0</v>
      </c>
      <c r="AR127" s="43">
        <f t="shared" si="3500"/>
        <v>0</v>
      </c>
      <c r="AS127" s="43">
        <f t="shared" si="3501"/>
        <v>0</v>
      </c>
      <c r="AT127" s="44">
        <f>'СДП (план)'!T127</f>
        <v>0</v>
      </c>
      <c r="AU127" s="43">
        <f>'СДП (план)'!U127</f>
        <v>0</v>
      </c>
      <c r="AV127" s="43">
        <f t="shared" si="3502"/>
        <v>0</v>
      </c>
      <c r="AW127" s="43">
        <f t="shared" si="3503"/>
        <v>0</v>
      </c>
      <c r="AX127" s="43">
        <f>VLOOKUP($C127,'факт СДП 12 мес'!$D$8:$HP$287,159,0)</f>
        <v>0</v>
      </c>
      <c r="AY127" s="43">
        <f>VLOOKUP($C127,'факт СДП 12 мес'!$D$8:$HP$287,160,0)</f>
        <v>0</v>
      </c>
      <c r="AZ127" s="43">
        <f>VLOOKUP($C127,'факт СДП 12 мес'!$D$8:$HP$287,161,0)</f>
        <v>0</v>
      </c>
      <c r="BA127" s="43">
        <f>VLOOKUP($C127,'факт СДП 12 мес'!$D$8:$HP$287,162,0)</f>
        <v>0</v>
      </c>
      <c r="BB127" s="43">
        <f>VLOOKUP($C127,'факт СДП 12 мес'!$D$8:$HP$287,163,0)</f>
        <v>0</v>
      </c>
      <c r="BC127" s="43">
        <f>VLOOKUP($C127,'факт СДП 12 мес'!$D$8:$HP$287,164,0)</f>
        <v>0</v>
      </c>
      <c r="BD127" s="43">
        <f t="shared" si="3504"/>
        <v>0</v>
      </c>
      <c r="BE127" s="43">
        <f t="shared" si="3505"/>
        <v>0</v>
      </c>
      <c r="BF127" s="43">
        <f t="shared" si="3506"/>
        <v>0</v>
      </c>
      <c r="BG127" s="43">
        <f t="shared" si="3507"/>
        <v>0</v>
      </c>
      <c r="BH127" s="43">
        <f t="shared" si="3508"/>
        <v>0</v>
      </c>
      <c r="BI127" s="87">
        <f>'СДП (план)'!V127</f>
        <v>9</v>
      </c>
      <c r="BJ127" s="3">
        <f>'СДП (план)'!W127</f>
        <v>372797.76522240008</v>
      </c>
      <c r="BK127" s="43">
        <f t="shared" si="3509"/>
        <v>9</v>
      </c>
      <c r="BL127" s="43">
        <f t="shared" si="3510"/>
        <v>372797.76522240008</v>
      </c>
      <c r="BM127" s="43">
        <f>VLOOKUP($C127,'факт СДП 12 мес'!$D$8:$HP$287,21,0)</f>
        <v>25</v>
      </c>
      <c r="BN127" s="43">
        <f>VLOOKUP($C127,'факт СДП 12 мес'!$D$8:$HP$287,22,0)</f>
        <v>1035549.2499999995</v>
      </c>
      <c r="BO127" s="43">
        <f>VLOOKUP($C127,'факт СДП 12 мес'!$D$8:$HP$287,23,0)</f>
        <v>77</v>
      </c>
      <c r="BP127" s="43">
        <f>VLOOKUP($C127,'факт СДП 12 мес'!$D$8:$HP$287,24,0)</f>
        <v>0</v>
      </c>
      <c r="BQ127" s="43">
        <f>VLOOKUP($C127,'факт СДП 12 мес'!$D$8:$HP$287,25,0)</f>
        <v>0</v>
      </c>
      <c r="BR127" s="43">
        <f>VLOOKUP($C127,'факт СДП 12 мес'!$D$8:$HP$287,26,0)</f>
        <v>0</v>
      </c>
      <c r="BS127" s="43">
        <f t="shared" si="3511"/>
        <v>20.160000000000004</v>
      </c>
      <c r="BT127" s="43">
        <f t="shared" si="3512"/>
        <v>20.160000000000004</v>
      </c>
      <c r="BU127" s="43">
        <f t="shared" si="3513"/>
        <v>56.000000000000007</v>
      </c>
      <c r="BV127" s="43">
        <f t="shared" si="3514"/>
        <v>16</v>
      </c>
      <c r="BW127" s="43">
        <f t="shared" si="3515"/>
        <v>662751.48477759946</v>
      </c>
      <c r="BX127" s="44">
        <f>'СДП (план)'!X127</f>
        <v>0</v>
      </c>
      <c r="BY127" s="43">
        <f>'СДП (план)'!Y127</f>
        <v>0</v>
      </c>
      <c r="BZ127" s="43">
        <f t="shared" si="3516"/>
        <v>0</v>
      </c>
      <c r="CA127" s="43">
        <f t="shared" si="3517"/>
        <v>0</v>
      </c>
      <c r="CB127" s="43">
        <f>VLOOKUP($C127,'факт СДП 12 мес'!$D$8:$HP$287,15,0)</f>
        <v>0</v>
      </c>
      <c r="CC127" s="43">
        <f>VLOOKUP($C127,'факт СДП 12 мес'!$D$8:$HP$287,16,0)</f>
        <v>0</v>
      </c>
      <c r="CD127" s="43">
        <f>VLOOKUP($C127,'факт СДП 12 мес'!$D$8:$HP$287,17,0)</f>
        <v>0</v>
      </c>
      <c r="CE127" s="43">
        <f>VLOOKUP($C127,'факт СДП 12 мес'!$D$8:$HP$287,18,0)</f>
        <v>0</v>
      </c>
      <c r="CF127" s="43">
        <f>VLOOKUP($C127,'факт СДП 12 мес'!$D$8:$HP$287,19,0)</f>
        <v>0</v>
      </c>
      <c r="CG127" s="43">
        <f>VLOOKUP($C127,'факт СДП 12 мес'!$D$8:$HP$287,20,0)</f>
        <v>0</v>
      </c>
      <c r="CH127" s="43">
        <f t="shared" si="3518"/>
        <v>0</v>
      </c>
      <c r="CI127" s="43">
        <f t="shared" si="3519"/>
        <v>0</v>
      </c>
      <c r="CJ127" s="43">
        <f t="shared" si="3520"/>
        <v>0</v>
      </c>
      <c r="CK127" s="43">
        <f t="shared" si="3521"/>
        <v>0</v>
      </c>
      <c r="CL127" s="43">
        <f t="shared" si="3522"/>
        <v>0</v>
      </c>
      <c r="CM127" s="45">
        <f>'СДП (план)'!Z127</f>
        <v>0</v>
      </c>
      <c r="CN127" s="43">
        <f>'СДП (план)'!AA127</f>
        <v>0</v>
      </c>
      <c r="CO127" s="43">
        <f t="shared" si="3523"/>
        <v>0</v>
      </c>
      <c r="CP127" s="43">
        <f t="shared" si="3524"/>
        <v>0</v>
      </c>
      <c r="CQ127" s="43">
        <f>VLOOKUP($C127,'факт СДП 12 мес'!$D$8:$HP$287,165,0)</f>
        <v>0</v>
      </c>
      <c r="CR127" s="43">
        <f>VLOOKUP($C127,'факт СДП 12 мес'!$D$8:$HP$287,166,0)</f>
        <v>0</v>
      </c>
      <c r="CS127" s="43">
        <f>VLOOKUP($C127,'факт СДП 12 мес'!$D$8:$HP$287,167,0)</f>
        <v>0</v>
      </c>
      <c r="CT127" s="43">
        <f>VLOOKUP($C127,'факт СДП 12 мес'!$D$8:$HP$287,168,0)</f>
        <v>0</v>
      </c>
      <c r="CU127" s="43">
        <f>VLOOKUP($C127,'факт СДП 12 мес'!$D$8:$HP$287,169,0)</f>
        <v>0</v>
      </c>
      <c r="CV127" s="43">
        <f>VLOOKUP($C127,'факт СДП 12 мес'!$D$8:$HP$287,170,0)</f>
        <v>0</v>
      </c>
      <c r="CW127" s="43">
        <f t="shared" si="3525"/>
        <v>0</v>
      </c>
      <c r="CX127" s="43">
        <f t="shared" si="3526"/>
        <v>0</v>
      </c>
      <c r="CY127" s="43">
        <f t="shared" si="3527"/>
        <v>0</v>
      </c>
      <c r="CZ127" s="43">
        <f t="shared" si="3528"/>
        <v>0</v>
      </c>
      <c r="DA127" s="43">
        <f t="shared" si="3529"/>
        <v>0</v>
      </c>
      <c r="DB127" s="5">
        <f>'СДП (план)'!AB127</f>
        <v>0</v>
      </c>
      <c r="DC127" s="3">
        <f>'СДП (план)'!AC127</f>
        <v>0</v>
      </c>
      <c r="DD127" s="43">
        <f t="shared" si="3530"/>
        <v>0</v>
      </c>
      <c r="DE127" s="43">
        <f t="shared" si="3531"/>
        <v>0</v>
      </c>
      <c r="DF127" s="43">
        <f>VLOOKUP($C127,'факт СДП 12 мес'!$D$8:$HP$287,57,0)</f>
        <v>0</v>
      </c>
      <c r="DG127" s="43">
        <f>VLOOKUP($C127,'факт СДП 12 мес'!$D$8:$HP$287,58,0)</f>
        <v>0</v>
      </c>
      <c r="DH127" s="43">
        <f>VLOOKUP($C127,'факт СДП 12 мес'!$D$8:$HP$287,59,0)</f>
        <v>0</v>
      </c>
      <c r="DI127" s="43">
        <f>VLOOKUP($C127,'факт СДП 12 мес'!$D$8:$HP$287,60,0)</f>
        <v>0</v>
      </c>
      <c r="DJ127" s="43">
        <f>VLOOKUP($C127,'факт СДП 12 мес'!$D$8:$HP$287,61,0)</f>
        <v>0</v>
      </c>
      <c r="DK127" s="43">
        <f>VLOOKUP($C127,'факт СДП 12 мес'!$D$8:$HP$287,62,0)</f>
        <v>0</v>
      </c>
      <c r="DL127" s="43">
        <f t="shared" si="3532"/>
        <v>0</v>
      </c>
      <c r="DM127" s="43">
        <f t="shared" si="3533"/>
        <v>0</v>
      </c>
      <c r="DN127" s="43">
        <f t="shared" si="3534"/>
        <v>0</v>
      </c>
      <c r="DO127" s="43">
        <f t="shared" si="3535"/>
        <v>0</v>
      </c>
      <c r="DP127" s="43">
        <f t="shared" si="3536"/>
        <v>0</v>
      </c>
      <c r="DQ127" s="5">
        <f>'СДП (план)'!AD127</f>
        <v>0</v>
      </c>
      <c r="DR127" s="3">
        <f>'СДП (план)'!AE127</f>
        <v>0</v>
      </c>
      <c r="DS127" s="43">
        <f t="shared" si="3537"/>
        <v>0</v>
      </c>
      <c r="DT127" s="43">
        <f t="shared" si="3538"/>
        <v>0</v>
      </c>
      <c r="DU127" s="43">
        <f>VLOOKUP($C127,'факт СДП 12 мес'!$D$8:$HP$287,33,0)</f>
        <v>0</v>
      </c>
      <c r="DV127" s="43">
        <f>VLOOKUP($C127,'факт СДП 12 мес'!$D$8:$HP$287,34,0)</f>
        <v>0</v>
      </c>
      <c r="DW127" s="43">
        <f>VLOOKUP($C127,'факт СДП 12 мес'!$D$8:$HP$287,35,0)</f>
        <v>0</v>
      </c>
      <c r="DX127" s="43">
        <f>VLOOKUP($C127,'факт СДП 12 мес'!$D$8:$HP$287,36,0)</f>
        <v>0</v>
      </c>
      <c r="DY127" s="43">
        <f>VLOOKUP($C127,'факт СДП 12 мес'!$D$8:$HP$287,37,0)</f>
        <v>0</v>
      </c>
      <c r="DZ127" s="43">
        <f>VLOOKUP($C127,'факт СДП 12 мес'!$D$8:$HP$287,38,0)</f>
        <v>0</v>
      </c>
      <c r="EA127" s="43">
        <f t="shared" si="3539"/>
        <v>0</v>
      </c>
      <c r="EB127" s="43">
        <f t="shared" si="3540"/>
        <v>0</v>
      </c>
      <c r="EC127" s="43">
        <f t="shared" si="3541"/>
        <v>0</v>
      </c>
      <c r="ED127" s="43">
        <f t="shared" si="3542"/>
        <v>0</v>
      </c>
      <c r="EE127" s="43">
        <f t="shared" si="3543"/>
        <v>0</v>
      </c>
      <c r="EF127" s="5">
        <f>'СДП (план)'!AF127</f>
        <v>0</v>
      </c>
      <c r="EG127" s="3">
        <f>'СДП (план)'!AG127</f>
        <v>0</v>
      </c>
      <c r="EH127" s="43">
        <f t="shared" si="3544"/>
        <v>0</v>
      </c>
      <c r="EI127" s="43">
        <f t="shared" si="3545"/>
        <v>0</v>
      </c>
      <c r="EJ127" s="43">
        <f>VLOOKUP($C127,'факт СДП 12 мес'!$D$8:$HP$287,27,0)</f>
        <v>15</v>
      </c>
      <c r="EK127" s="43">
        <f>VLOOKUP($C127,'факт СДП 12 мес'!$D$8:$HP$287,28,0)</f>
        <v>660465.75000000012</v>
      </c>
      <c r="EL127" s="43">
        <f>VLOOKUP($C127,'факт СДП 12 мес'!$D$8:$HP$287,29,0)</f>
        <v>16</v>
      </c>
      <c r="EM127" s="43">
        <f>VLOOKUP($C127,'факт СДП 12 мес'!$D$8:$HP$287,30,0)</f>
        <v>0</v>
      </c>
      <c r="EN127" s="43">
        <f>VLOOKUP($C127,'факт СДП 12 мес'!$D$8:$HP$287,31,0)</f>
        <v>0</v>
      </c>
      <c r="EO127" s="43">
        <f>VLOOKUP($C127,'факт СДП 12 мес'!$D$8:$HP$287,32,0)</f>
        <v>0</v>
      </c>
      <c r="EP127" s="43">
        <f t="shared" si="3546"/>
        <v>0</v>
      </c>
      <c r="EQ127" s="43">
        <f t="shared" si="3547"/>
        <v>0</v>
      </c>
      <c r="ER127" s="43">
        <f t="shared" si="3548"/>
        <v>33.6</v>
      </c>
      <c r="ES127" s="43">
        <f t="shared" si="3549"/>
        <v>15</v>
      </c>
      <c r="ET127" s="43">
        <f t="shared" si="3550"/>
        <v>660465.75000000012</v>
      </c>
      <c r="EU127" s="44">
        <f>'СДП (план)'!AH127</f>
        <v>0</v>
      </c>
      <c r="EV127" s="43">
        <f>'СДП (план)'!AI127</f>
        <v>0</v>
      </c>
      <c r="EW127" s="43">
        <f t="shared" si="3551"/>
        <v>0</v>
      </c>
      <c r="EX127" s="43">
        <f t="shared" si="3552"/>
        <v>0</v>
      </c>
      <c r="EY127" s="43">
        <f>VLOOKUP($C127,'факт СДП 12 мес'!$D$8:$HP$287,87,0)</f>
        <v>0</v>
      </c>
      <c r="EZ127" s="43">
        <f>VLOOKUP($C127,'факт СДП 12 мес'!$D$8:$HP$287,88,0)</f>
        <v>0</v>
      </c>
      <c r="FA127" s="43">
        <f>VLOOKUP($C127,'факт СДП 12 мес'!$D$8:$HP$287,89,0)</f>
        <v>0</v>
      </c>
      <c r="FB127" s="43">
        <f>VLOOKUP($C127,'факт СДП 12 мес'!$D$8:$HP$287,90,0)</f>
        <v>0</v>
      </c>
      <c r="FC127" s="43">
        <f>VLOOKUP($C127,'факт СДП 12 мес'!$D$8:$HP$287,91,0)</f>
        <v>0</v>
      </c>
      <c r="FD127" s="43">
        <f>VLOOKUP($C127,'факт СДП 12 мес'!$D$8:$HP$287,92,0)</f>
        <v>0</v>
      </c>
      <c r="FE127" s="43">
        <f t="shared" si="3553"/>
        <v>0</v>
      </c>
      <c r="FF127" s="43">
        <f t="shared" si="3554"/>
        <v>0</v>
      </c>
      <c r="FG127" s="43">
        <f t="shared" si="3555"/>
        <v>0</v>
      </c>
      <c r="FH127" s="43">
        <f t="shared" si="3556"/>
        <v>0</v>
      </c>
      <c r="FI127" s="43">
        <f t="shared" si="3557"/>
        <v>0</v>
      </c>
      <c r="FJ127" s="44">
        <f>'СДП (план)'!AJ127</f>
        <v>0</v>
      </c>
      <c r="FK127" s="43">
        <f>'СДП (план)'!AK127</f>
        <v>0</v>
      </c>
      <c r="FL127" s="43">
        <f t="shared" si="3558"/>
        <v>0</v>
      </c>
      <c r="FM127" s="43">
        <f t="shared" si="3559"/>
        <v>0</v>
      </c>
      <c r="FN127" s="43">
        <f>VLOOKUP($C127,'факт СДП 12 мес'!$D$8:$HP$287,39,0)</f>
        <v>0</v>
      </c>
      <c r="FO127" s="43">
        <f>VLOOKUP($C127,'факт СДП 12 мес'!$D$8:$HP$287,40,0)</f>
        <v>0</v>
      </c>
      <c r="FP127" s="43">
        <f>VLOOKUP($C127,'факт СДП 12 мес'!$D$8:$HP$287,41,0)</f>
        <v>0</v>
      </c>
      <c r="FQ127" s="43">
        <f>VLOOKUP($C127,'факт СДП 12 мес'!$D$8:$HP$287,42,0)</f>
        <v>0</v>
      </c>
      <c r="FR127" s="43">
        <f>VLOOKUP($C127,'факт СДП 12 мес'!$D$8:$HP$287,43,0)</f>
        <v>0</v>
      </c>
      <c r="FS127" s="43">
        <f>VLOOKUP($C127,'факт СДП 12 мес'!$D$8:$HP$287,44,0)</f>
        <v>0</v>
      </c>
      <c r="FT127" s="43">
        <f t="shared" si="3560"/>
        <v>0</v>
      </c>
      <c r="FU127" s="43">
        <f t="shared" si="3561"/>
        <v>0</v>
      </c>
      <c r="FV127" s="43">
        <f t="shared" si="3562"/>
        <v>0</v>
      </c>
      <c r="FW127" s="43">
        <f t="shared" si="3563"/>
        <v>0</v>
      </c>
      <c r="FX127" s="43">
        <f t="shared" si="3564"/>
        <v>0</v>
      </c>
      <c r="FY127" s="44">
        <f>'СДП (план)'!AL127</f>
        <v>0</v>
      </c>
      <c r="FZ127" s="43">
        <f>'СДП (план)'!AM127</f>
        <v>0</v>
      </c>
      <c r="GA127" s="43">
        <f t="shared" si="3565"/>
        <v>0</v>
      </c>
      <c r="GB127" s="43">
        <f t="shared" si="3566"/>
        <v>0</v>
      </c>
      <c r="GC127" s="43">
        <f>VLOOKUP($C127,'факт СДП 12 мес'!$D$8:$HP$287,45,0)</f>
        <v>0</v>
      </c>
      <c r="GD127" s="43">
        <f>VLOOKUP($C127,'факт СДП 12 мес'!$D$8:$HP$287,46,0)</f>
        <v>0</v>
      </c>
      <c r="GE127" s="43">
        <f>VLOOKUP($C127,'факт СДП 12 мес'!$D$8:$HP$287,47,0)</f>
        <v>0</v>
      </c>
      <c r="GF127" s="43">
        <f>VLOOKUP($C127,'факт СДП 12 мес'!$D$8:$HP$287,48,0)</f>
        <v>0</v>
      </c>
      <c r="GG127" s="43">
        <f>VLOOKUP($C127,'факт СДП 12 мес'!$D$8:$HP$287,49,0)</f>
        <v>0</v>
      </c>
      <c r="GH127" s="43">
        <f>VLOOKUP($C127,'факт СДП 12 мес'!$D$8:$HP$287,50,0)</f>
        <v>0</v>
      </c>
      <c r="GI127" s="43">
        <f t="shared" si="3567"/>
        <v>0</v>
      </c>
      <c r="GJ127" s="43">
        <f t="shared" si="3568"/>
        <v>0</v>
      </c>
      <c r="GK127" s="43">
        <f t="shared" si="3569"/>
        <v>0</v>
      </c>
      <c r="GL127" s="43">
        <f t="shared" si="3570"/>
        <v>0</v>
      </c>
      <c r="GM127" s="43">
        <f t="shared" si="3571"/>
        <v>0</v>
      </c>
      <c r="GN127" s="5">
        <f>'СДП (план)'!AN127</f>
        <v>0</v>
      </c>
      <c r="GO127" s="3">
        <f>'СДП (план)'!AO127</f>
        <v>0</v>
      </c>
      <c r="GP127" s="43">
        <f t="shared" si="3572"/>
        <v>0</v>
      </c>
      <c r="GQ127" s="43">
        <f t="shared" si="3573"/>
        <v>0</v>
      </c>
      <c r="GR127" s="43">
        <f>VLOOKUP($C127,'факт СДП 12 мес'!$D$8:$HP$287,51,0)</f>
        <v>0</v>
      </c>
      <c r="GS127" s="43">
        <f>VLOOKUP($C127,'факт СДП 12 мес'!$D$8:$HP$287,52,0)</f>
        <v>0</v>
      </c>
      <c r="GT127" s="43">
        <f>VLOOKUP($C127,'факт СДП 12 мес'!$D$8:$HP$287,53,0)</f>
        <v>0</v>
      </c>
      <c r="GU127" s="43">
        <f>VLOOKUP($C127,'факт СДП 12 мес'!$D$8:$HP$287,54,0)</f>
        <v>0</v>
      </c>
      <c r="GV127" s="43">
        <f>VLOOKUP($C127,'факт СДП 12 мес'!$D$8:$HP$287,55,0)</f>
        <v>0</v>
      </c>
      <c r="GW127" s="43">
        <f>VLOOKUP($C127,'факт СДП 12 мес'!$D$8:$HP$287,56,0)</f>
        <v>0</v>
      </c>
      <c r="GX127" s="43">
        <f t="shared" si="3574"/>
        <v>0</v>
      </c>
      <c r="GY127" s="43">
        <f t="shared" si="3575"/>
        <v>0</v>
      </c>
      <c r="GZ127" s="43">
        <f t="shared" si="3576"/>
        <v>0</v>
      </c>
      <c r="HA127" s="43">
        <f t="shared" si="3577"/>
        <v>0</v>
      </c>
      <c r="HB127" s="43">
        <f t="shared" si="3578"/>
        <v>0</v>
      </c>
      <c r="HC127" s="5">
        <f>'СДП (план)'!AP127</f>
        <v>0</v>
      </c>
      <c r="HD127" s="3">
        <f>'СДП (план)'!AQ127</f>
        <v>0</v>
      </c>
      <c r="HE127" s="43">
        <f t="shared" si="3579"/>
        <v>0</v>
      </c>
      <c r="HF127" s="43">
        <f t="shared" si="3580"/>
        <v>0</v>
      </c>
      <c r="HG127" s="43">
        <f>VLOOKUP($C127,'факт СДП 12 мес'!$D$8:$HP$287,141,0)</f>
        <v>0</v>
      </c>
      <c r="HH127" s="43">
        <f>VLOOKUP($C127,'факт СДП 12 мес'!$D$8:$HP$287,142,0)</f>
        <v>0</v>
      </c>
      <c r="HI127" s="43">
        <f>VLOOKUP($C127,'факт СДП 12 мес'!$D$8:$HP$287,143,0)</f>
        <v>0</v>
      </c>
      <c r="HJ127" s="43">
        <f>VLOOKUP($C127,'факт СДП 12 мес'!$D$8:$HP$287,144,0)</f>
        <v>0</v>
      </c>
      <c r="HK127" s="43">
        <f>VLOOKUP($C127,'факт СДП 12 мес'!$D$8:$HP$287,145,0)</f>
        <v>0</v>
      </c>
      <c r="HL127" s="43">
        <f>VLOOKUP($C127,'факт СДП 12 мес'!$D$8:$HP$287,146,0)</f>
        <v>0</v>
      </c>
      <c r="HM127" s="43">
        <f t="shared" si="3581"/>
        <v>0</v>
      </c>
      <c r="HN127" s="43">
        <f t="shared" si="3582"/>
        <v>0</v>
      </c>
      <c r="HO127" s="43">
        <f t="shared" si="3583"/>
        <v>0</v>
      </c>
      <c r="HP127" s="43">
        <f t="shared" si="3584"/>
        <v>0</v>
      </c>
      <c r="HQ127" s="43">
        <f t="shared" si="3585"/>
        <v>0</v>
      </c>
      <c r="HR127" s="44">
        <f>'СДП (план)'!AR127</f>
        <v>0</v>
      </c>
      <c r="HS127" s="43">
        <f>'СДП (план)'!AS127</f>
        <v>0</v>
      </c>
      <c r="HT127" s="43">
        <f t="shared" si="3586"/>
        <v>0</v>
      </c>
      <c r="HU127" s="43">
        <f t="shared" si="3587"/>
        <v>0</v>
      </c>
      <c r="HV127" s="43">
        <f>VLOOKUP($C127,'факт СДП 12 мес'!$D$8:$HP$287,171,0)</f>
        <v>0</v>
      </c>
      <c r="HW127" s="43">
        <f>VLOOKUP($C127,'факт СДП 12 мес'!$D$8:$HP$287,172,0)</f>
        <v>0</v>
      </c>
      <c r="HX127" s="43">
        <f>VLOOKUP($C127,'факт СДП 12 мес'!$D$8:$HP$287,173,0)</f>
        <v>0</v>
      </c>
      <c r="HY127" s="43">
        <f>VLOOKUP($C127,'факт СДП 12 мес'!$D$8:$HP$287,174,0)</f>
        <v>0</v>
      </c>
      <c r="HZ127" s="43">
        <f>VLOOKUP($C127,'факт СДП 12 мес'!$D$8:$HP$287,175,0)</f>
        <v>0</v>
      </c>
      <c r="IA127" s="43">
        <f>VLOOKUP($C127,'факт СДП 12 мес'!$D$8:$HP$287,176,0)</f>
        <v>0</v>
      </c>
      <c r="IB127" s="43">
        <f t="shared" si="3588"/>
        <v>0</v>
      </c>
      <c r="IC127" s="43">
        <f t="shared" si="3589"/>
        <v>0</v>
      </c>
      <c r="ID127" s="43">
        <f t="shared" si="3590"/>
        <v>0</v>
      </c>
      <c r="IE127" s="43">
        <f t="shared" si="3591"/>
        <v>0</v>
      </c>
      <c r="IF127" s="43">
        <f t="shared" si="3592"/>
        <v>0</v>
      </c>
      <c r="IG127" s="44">
        <f>'СДП (план)'!AT127</f>
        <v>0</v>
      </c>
      <c r="IH127" s="43">
        <f>'СДП (план)'!AU127</f>
        <v>0</v>
      </c>
      <c r="II127" s="43">
        <f t="shared" si="3593"/>
        <v>0</v>
      </c>
      <c r="IJ127" s="43">
        <f t="shared" si="3594"/>
        <v>0</v>
      </c>
      <c r="IK127" s="43">
        <f>VLOOKUP($C127,'факт СДП 12 мес'!$D$8:$HP$287,183,0)</f>
        <v>0</v>
      </c>
      <c r="IL127" s="43">
        <f>VLOOKUP($C127,'факт СДП 12 мес'!$D$8:$HP$287,184,0)</f>
        <v>0</v>
      </c>
      <c r="IM127" s="43">
        <f>VLOOKUP($C127,'факт СДП 12 мес'!$D$8:$HP$287,185,0)</f>
        <v>0</v>
      </c>
      <c r="IN127" s="43">
        <f>VLOOKUP($C127,'факт СДП 12 мес'!$D$8:$HP$287,186,0)</f>
        <v>0</v>
      </c>
      <c r="IO127" s="43">
        <f>VLOOKUP($C127,'факт СДП 12 мес'!$D$8:$HP$287,187,0)</f>
        <v>0</v>
      </c>
      <c r="IP127" s="43">
        <f>VLOOKUP($C127,'факт СДП 12 мес'!$D$8:$HP$287,188,0)</f>
        <v>0</v>
      </c>
      <c r="IQ127" s="43">
        <f t="shared" si="3595"/>
        <v>0</v>
      </c>
      <c r="IR127" s="43">
        <f t="shared" si="3596"/>
        <v>0</v>
      </c>
      <c r="IS127" s="43">
        <f t="shared" si="3597"/>
        <v>0</v>
      </c>
      <c r="IT127" s="43">
        <f t="shared" si="3598"/>
        <v>0</v>
      </c>
      <c r="IU127" s="43">
        <f t="shared" si="3599"/>
        <v>0</v>
      </c>
      <c r="IV127" s="45">
        <f>'СДП (план)'!AV127</f>
        <v>0</v>
      </c>
      <c r="IW127" s="45">
        <f>'СДП (план)'!AW127</f>
        <v>0</v>
      </c>
      <c r="IX127" s="43">
        <f t="shared" si="3600"/>
        <v>0</v>
      </c>
      <c r="IY127" s="43">
        <f t="shared" si="3601"/>
        <v>0</v>
      </c>
      <c r="IZ127" s="43">
        <f>VLOOKUP($C127,'факт СДП 12 мес'!$D$8:$HP$287,147,0)</f>
        <v>0</v>
      </c>
      <c r="JA127" s="43">
        <f>VLOOKUP($C127,'факт СДП 12 мес'!$D$8:$HP$287,148,0)</f>
        <v>0</v>
      </c>
      <c r="JB127" s="43">
        <f>VLOOKUP($C127,'факт СДП 12 мес'!$D$8:$HP$287,149,0)</f>
        <v>0</v>
      </c>
      <c r="JC127" s="43">
        <f>VLOOKUP($C127,'факт СДП 12 мес'!$D$8:$HP$287,150,0)</f>
        <v>0</v>
      </c>
      <c r="JD127" s="43">
        <f>VLOOKUP($C127,'факт СДП 12 мес'!$D$8:$HP$287,151,0)</f>
        <v>0</v>
      </c>
      <c r="JE127" s="43">
        <f>VLOOKUP($C127,'факт СДП 12 мес'!$D$8:$HP$287,152,0)</f>
        <v>0</v>
      </c>
      <c r="JF127" s="43">
        <f t="shared" si="3602"/>
        <v>0</v>
      </c>
      <c r="JG127" s="43">
        <f t="shared" si="3603"/>
        <v>0</v>
      </c>
      <c r="JH127" s="43">
        <f t="shared" si="3604"/>
        <v>0</v>
      </c>
      <c r="JI127" s="43">
        <f t="shared" si="3605"/>
        <v>0</v>
      </c>
      <c r="JJ127" s="43">
        <f t="shared" si="3606"/>
        <v>0</v>
      </c>
      <c r="JK127" s="45">
        <f>'СДП (план)'!AX127</f>
        <v>0</v>
      </c>
      <c r="JL127" s="45">
        <f>'СДП (план)'!AY127</f>
        <v>0</v>
      </c>
      <c r="JM127" s="43">
        <f t="shared" si="3607"/>
        <v>0</v>
      </c>
      <c r="JN127" s="43">
        <f t="shared" si="3608"/>
        <v>0</v>
      </c>
      <c r="JO127" s="43">
        <f>VLOOKUP($C127,'факт СДП 12 мес'!$D$8:$HP$287,135,0)</f>
        <v>0</v>
      </c>
      <c r="JP127" s="43">
        <f>VLOOKUP($C127,'факт СДП 12 мес'!$D$8:$HP$287,136,0)</f>
        <v>0</v>
      </c>
      <c r="JQ127" s="43">
        <f>VLOOKUP($C127,'факт СДП 12 мес'!$D$8:$HP$287,137,0)</f>
        <v>0</v>
      </c>
      <c r="JR127" s="43">
        <f>VLOOKUP($C127,'факт СДП 12 мес'!$D$8:$HP$287,138,0)</f>
        <v>0</v>
      </c>
      <c r="JS127" s="43">
        <f>VLOOKUP($C127,'факт СДП 12 мес'!$D$8:$HP$287,139,0)</f>
        <v>0</v>
      </c>
      <c r="JT127" s="43">
        <f>VLOOKUP($C127,'факт СДП 12 мес'!$D$8:$HP$287,140,0)</f>
        <v>0</v>
      </c>
      <c r="JU127" s="43">
        <f t="shared" si="3609"/>
        <v>0</v>
      </c>
      <c r="JV127" s="43">
        <f t="shared" si="3610"/>
        <v>0</v>
      </c>
      <c r="JW127" s="43">
        <f t="shared" si="3611"/>
        <v>0</v>
      </c>
      <c r="JX127" s="43">
        <f t="shared" si="3612"/>
        <v>0</v>
      </c>
      <c r="JY127" s="43">
        <f t="shared" si="3613"/>
        <v>0</v>
      </c>
      <c r="JZ127" s="44">
        <f>'СДП (план)'!AZ127</f>
        <v>0</v>
      </c>
      <c r="KA127" s="43">
        <f>'СДП (план)'!BA127</f>
        <v>0</v>
      </c>
      <c r="KB127" s="43">
        <f t="shared" si="3614"/>
        <v>0</v>
      </c>
      <c r="KC127" s="43">
        <f t="shared" si="3615"/>
        <v>0</v>
      </c>
      <c r="KD127" s="43">
        <f>VLOOKUP($C127,'факт СДП 12 мес'!$D$8:$HP$287,105,0)</f>
        <v>0</v>
      </c>
      <c r="KE127" s="43">
        <f>VLOOKUP($C127,'факт СДП 12 мес'!$D$8:$HP$287,106,0)</f>
        <v>0</v>
      </c>
      <c r="KF127" s="43">
        <f>VLOOKUP($C127,'факт СДП 12 мес'!$D$8:$HP$287,107,0)</f>
        <v>0</v>
      </c>
      <c r="KG127" s="43">
        <f>VLOOKUP($C127,'факт СДП 12 мес'!$D$8:$HP$287,108,0)</f>
        <v>0</v>
      </c>
      <c r="KH127" s="43">
        <f>VLOOKUP($C127,'факт СДП 12 мес'!$D$8:$HP$287,109,0)</f>
        <v>0</v>
      </c>
      <c r="KI127" s="43">
        <f>VLOOKUP($C127,'факт СДП 12 мес'!$D$8:$HP$287,110,0)</f>
        <v>0</v>
      </c>
      <c r="KJ127" s="43">
        <f t="shared" si="3616"/>
        <v>0</v>
      </c>
      <c r="KK127" s="43">
        <f t="shared" si="3617"/>
        <v>0</v>
      </c>
      <c r="KL127" s="43">
        <f t="shared" si="3618"/>
        <v>0</v>
      </c>
      <c r="KM127" s="43">
        <f t="shared" si="3619"/>
        <v>0</v>
      </c>
      <c r="KN127" s="43">
        <f t="shared" si="3620"/>
        <v>0</v>
      </c>
      <c r="KO127" s="44">
        <f>'СДП (план)'!BB127</f>
        <v>0</v>
      </c>
      <c r="KP127" s="43">
        <f>'СДП (план)'!BC127</f>
        <v>0</v>
      </c>
      <c r="KQ127" s="43">
        <f t="shared" si="3621"/>
        <v>0</v>
      </c>
      <c r="KR127" s="43">
        <f t="shared" si="3622"/>
        <v>0</v>
      </c>
      <c r="KS127" s="43">
        <f>VLOOKUP($C127,'факт СДП 12 мес'!$D$8:$HP$287,189,0)</f>
        <v>0</v>
      </c>
      <c r="KT127" s="43">
        <f>VLOOKUP($C127,'факт СДП 12 мес'!$D$8:$HP$287,190,0)</f>
        <v>0</v>
      </c>
      <c r="KU127" s="43">
        <f>VLOOKUP($C127,'факт СДП 12 мес'!$D$8:$HP$287,191,0)</f>
        <v>0</v>
      </c>
      <c r="KV127" s="43">
        <f>VLOOKUP($C127,'факт СДП 12 мес'!$D$8:$HP$287,192,0)</f>
        <v>0</v>
      </c>
      <c r="KW127" s="43">
        <f>VLOOKUP($C127,'факт СДП 12 мес'!$D$8:$HP$287,193,0)</f>
        <v>0</v>
      </c>
      <c r="KX127" s="43">
        <f>VLOOKUP($C127,'факт СДП 12 мес'!$D$8:$HP$287,194,0)</f>
        <v>0</v>
      </c>
      <c r="KY127" s="43">
        <f t="shared" si="3623"/>
        <v>0</v>
      </c>
      <c r="KZ127" s="43">
        <f t="shared" si="3624"/>
        <v>0</v>
      </c>
      <c r="LA127" s="43">
        <f t="shared" si="3625"/>
        <v>0</v>
      </c>
      <c r="LB127" s="43">
        <f t="shared" si="3626"/>
        <v>0</v>
      </c>
      <c r="LC127" s="43">
        <f t="shared" si="3627"/>
        <v>0</v>
      </c>
      <c r="LD127" s="44">
        <f>'СДП (план)'!BD127</f>
        <v>0</v>
      </c>
      <c r="LE127" s="43">
        <f>'СДП (план)'!BE127</f>
        <v>0</v>
      </c>
      <c r="LF127" s="43">
        <f t="shared" si="3628"/>
        <v>0</v>
      </c>
      <c r="LG127" s="43">
        <f t="shared" si="3629"/>
        <v>0</v>
      </c>
      <c r="LH127" s="43">
        <f>VLOOKUP($C127,'факт СДП 12 мес'!$D$8:$HP$287,63,0)</f>
        <v>0</v>
      </c>
      <c r="LI127" s="43">
        <f>VLOOKUP($C127,'факт СДП 12 мес'!$D$8:$HP$287,64,0)</f>
        <v>0</v>
      </c>
      <c r="LJ127" s="43">
        <f>VLOOKUP($C127,'факт СДП 12 мес'!$D$8:$HP$287,65,0)</f>
        <v>0</v>
      </c>
      <c r="LK127" s="43">
        <f>VLOOKUP($C127,'факт СДП 12 мес'!$D$8:$HP$287,66,0)</f>
        <v>0</v>
      </c>
      <c r="LL127" s="43">
        <f>VLOOKUP($C127,'факт СДП 12 мес'!$D$8:$HP$287,67,0)</f>
        <v>0</v>
      </c>
      <c r="LM127" s="43">
        <f>VLOOKUP($C127,'факт СДП 12 мес'!$D$8:$HP$287,68,0)</f>
        <v>0</v>
      </c>
      <c r="LN127" s="43">
        <f t="shared" si="3630"/>
        <v>0</v>
      </c>
      <c r="LO127" s="43">
        <f t="shared" si="3631"/>
        <v>0</v>
      </c>
      <c r="LP127" s="43">
        <f t="shared" si="3632"/>
        <v>0</v>
      </c>
      <c r="LQ127" s="43">
        <f t="shared" si="3633"/>
        <v>0</v>
      </c>
      <c r="LR127" s="43">
        <f t="shared" si="3634"/>
        <v>0</v>
      </c>
      <c r="LS127" s="44">
        <f>'СДП (план)'!BF127</f>
        <v>0</v>
      </c>
      <c r="LT127" s="43">
        <f>'СДП (план)'!BG127</f>
        <v>0</v>
      </c>
      <c r="LU127" s="43">
        <f t="shared" si="3635"/>
        <v>0</v>
      </c>
      <c r="LV127" s="43">
        <f t="shared" si="3636"/>
        <v>0</v>
      </c>
      <c r="LW127" s="43">
        <f>VLOOKUP($C127,'факт СДП 12 мес'!$D$8:$HP$287,69,0)</f>
        <v>0</v>
      </c>
      <c r="LX127" s="43">
        <f>VLOOKUP($C127,'факт СДП 12 мес'!$D$8:$HP$287,70,0)</f>
        <v>0</v>
      </c>
      <c r="LY127" s="43">
        <f>VLOOKUP($C127,'факт СДП 12 мес'!$D$8:$HP$287,71,0)</f>
        <v>0</v>
      </c>
      <c r="LZ127" s="43">
        <f>VLOOKUP($C127,'факт СДП 12 мес'!$D$8:$HP$287,72,0)</f>
        <v>0</v>
      </c>
      <c r="MA127" s="43">
        <f>VLOOKUP($C127,'факт СДП 12 мес'!$D$8:$HP$287,73,0)</f>
        <v>0</v>
      </c>
      <c r="MB127" s="43">
        <f>VLOOKUP($C127,'факт СДП 12 мес'!$D$8:$HP$287,74,0)</f>
        <v>0</v>
      </c>
      <c r="MC127" s="43">
        <f t="shared" si="3637"/>
        <v>0</v>
      </c>
      <c r="MD127" s="43">
        <f t="shared" si="3638"/>
        <v>0</v>
      </c>
      <c r="ME127" s="43">
        <f t="shared" si="3639"/>
        <v>0</v>
      </c>
      <c r="MF127" s="43">
        <f t="shared" si="3640"/>
        <v>0</v>
      </c>
      <c r="MG127" s="43">
        <f t="shared" si="3641"/>
        <v>0</v>
      </c>
      <c r="MH127" s="44">
        <f>'СДП (план)'!BH127</f>
        <v>0</v>
      </c>
      <c r="MI127" s="43">
        <f>'СДП (план)'!BI127</f>
        <v>0</v>
      </c>
      <c r="MJ127" s="43">
        <f t="shared" si="3642"/>
        <v>0</v>
      </c>
      <c r="MK127" s="43">
        <f t="shared" si="3643"/>
        <v>0</v>
      </c>
      <c r="ML127" s="43">
        <f>VLOOKUP($C127,'факт СДП 12 мес'!$D$8:$HP$287,75,0)</f>
        <v>0</v>
      </c>
      <c r="MM127" s="43">
        <f>VLOOKUP($C127,'факт СДП 12 мес'!$D$8:$HP$287,76,0)</f>
        <v>0</v>
      </c>
      <c r="MN127" s="43">
        <f>VLOOKUP($C127,'факт СДП 12 мес'!$D$8:$HP$287,77,0)</f>
        <v>0</v>
      </c>
      <c r="MO127" s="43">
        <f>VLOOKUP($C127,'факт СДП 12 мес'!$D$8:$HP$287,78,0)</f>
        <v>0</v>
      </c>
      <c r="MP127" s="43">
        <f>VLOOKUP($C127,'факт СДП 12 мес'!$D$8:$HP$287,79,0)</f>
        <v>0</v>
      </c>
      <c r="MQ127" s="43">
        <f>VLOOKUP($C127,'факт СДП 12 мес'!$D$8:$HP$287,80,0)</f>
        <v>0</v>
      </c>
      <c r="MR127" s="43">
        <f t="shared" si="3644"/>
        <v>0</v>
      </c>
      <c r="MS127" s="43">
        <f t="shared" si="3645"/>
        <v>0</v>
      </c>
      <c r="MT127" s="43">
        <f t="shared" si="3646"/>
        <v>0</v>
      </c>
      <c r="MU127" s="43">
        <f t="shared" si="3647"/>
        <v>0</v>
      </c>
      <c r="MV127" s="43">
        <f t="shared" si="3648"/>
        <v>0</v>
      </c>
      <c r="MW127" s="44">
        <f>'СДП (план)'!BJ127</f>
        <v>0</v>
      </c>
      <c r="MX127" s="43">
        <f>'СДП (план)'!BK127</f>
        <v>0</v>
      </c>
      <c r="MY127" s="43">
        <f t="shared" si="3649"/>
        <v>0</v>
      </c>
      <c r="MZ127" s="43">
        <f t="shared" si="3650"/>
        <v>0</v>
      </c>
      <c r="NA127" s="43">
        <f>VLOOKUP($C127,'факт СДП 12 мес'!$D$8:$HP$287,81,0)</f>
        <v>0</v>
      </c>
      <c r="NB127" s="43">
        <f>VLOOKUP($C127,'факт СДП 12 мес'!$D$8:$HP$287,82,0)</f>
        <v>0</v>
      </c>
      <c r="NC127" s="43">
        <f>VLOOKUP($C127,'факт СДП 12 мес'!$D$8:$HP$287,83,0)</f>
        <v>0</v>
      </c>
      <c r="ND127" s="43">
        <f>VLOOKUP($C127,'факт СДП 12 мес'!$D$8:$HP$287,84,0)</f>
        <v>0</v>
      </c>
      <c r="NE127" s="43">
        <f>VLOOKUP($C127,'факт СДП 12 мес'!$D$8:$HP$287,85,0)</f>
        <v>0</v>
      </c>
      <c r="NF127" s="43">
        <f>VLOOKUP($C127,'факт СДП 12 мес'!$D$8:$HP$287,86,0)</f>
        <v>0</v>
      </c>
      <c r="NG127" s="43">
        <f t="shared" si="3651"/>
        <v>0</v>
      </c>
      <c r="NH127" s="43">
        <f t="shared" si="3652"/>
        <v>0</v>
      </c>
      <c r="NI127" s="43">
        <f t="shared" si="3653"/>
        <v>0</v>
      </c>
      <c r="NJ127" s="43">
        <f t="shared" si="3654"/>
        <v>0</v>
      </c>
      <c r="NK127" s="43">
        <f t="shared" si="3655"/>
        <v>0</v>
      </c>
      <c r="NL127" s="44">
        <f>'СДП (план)'!BL127</f>
        <v>0</v>
      </c>
      <c r="NM127" s="43">
        <f>'СДП (план)'!BM127</f>
        <v>0</v>
      </c>
      <c r="NN127" s="43">
        <f t="shared" si="3656"/>
        <v>0</v>
      </c>
      <c r="NO127" s="43">
        <f t="shared" si="3657"/>
        <v>0</v>
      </c>
      <c r="NP127" s="43">
        <f>VLOOKUP($C127,'факт СДП 12 мес'!$D$8:$HP$287,99,0)</f>
        <v>0</v>
      </c>
      <c r="NQ127" s="43">
        <f>VLOOKUP($C127,'факт СДП 12 мес'!$D$8:$HP$287,100,0)</f>
        <v>0</v>
      </c>
      <c r="NR127" s="43">
        <f>VLOOKUP($C127,'факт СДП 12 мес'!$D$8:$HP$287,101,0)</f>
        <v>0</v>
      </c>
      <c r="NS127" s="43">
        <f>VLOOKUP($C127,'факт СДП 12 мес'!$D$8:$HP$287,102,0)</f>
        <v>0</v>
      </c>
      <c r="NT127" s="43">
        <f>VLOOKUP($C127,'факт СДП 12 мес'!$D$8:$HP$287,103,0)</f>
        <v>0</v>
      </c>
      <c r="NU127" s="43">
        <f>VLOOKUP($C127,'факт СДП 12 мес'!$D$8:$HP$287,104,0)</f>
        <v>0</v>
      </c>
      <c r="NV127" s="43">
        <f t="shared" si="3658"/>
        <v>0</v>
      </c>
      <c r="NW127" s="43">
        <f t="shared" si="3659"/>
        <v>0</v>
      </c>
      <c r="NX127" s="43">
        <f t="shared" si="3660"/>
        <v>0</v>
      </c>
      <c r="NY127" s="43">
        <f t="shared" si="3661"/>
        <v>0</v>
      </c>
      <c r="NZ127" s="43">
        <f t="shared" si="3662"/>
        <v>0</v>
      </c>
      <c r="OA127" s="44">
        <f>'СДП (план)'!BN127</f>
        <v>0</v>
      </c>
      <c r="OB127" s="43">
        <f>'СДП (план)'!BO127</f>
        <v>0</v>
      </c>
      <c r="OC127" s="43">
        <f t="shared" si="3663"/>
        <v>0</v>
      </c>
      <c r="OD127" s="43">
        <f t="shared" si="3664"/>
        <v>0</v>
      </c>
      <c r="OE127" s="43"/>
      <c r="OF127" s="43"/>
      <c r="OG127" s="43"/>
      <c r="OH127" s="43"/>
      <c r="OI127" s="43"/>
      <c r="OJ127" s="43"/>
      <c r="OK127" s="43">
        <f t="shared" si="3665"/>
        <v>0</v>
      </c>
      <c r="OL127" s="43">
        <f t="shared" si="3666"/>
        <v>0</v>
      </c>
      <c r="OM127" s="43">
        <f t="shared" si="3667"/>
        <v>0</v>
      </c>
      <c r="ON127" s="43">
        <f t="shared" si="3668"/>
        <v>0</v>
      </c>
      <c r="OO127" s="43">
        <f t="shared" si="3669"/>
        <v>0</v>
      </c>
      <c r="OP127" s="44">
        <f>'СДП (план)'!BP127</f>
        <v>0</v>
      </c>
      <c r="OQ127" s="43">
        <f>'СДП (план)'!BQ127</f>
        <v>0</v>
      </c>
      <c r="OR127" s="43">
        <f t="shared" si="3670"/>
        <v>0</v>
      </c>
      <c r="OS127" s="43">
        <f t="shared" si="3671"/>
        <v>0</v>
      </c>
      <c r="OT127" s="43">
        <f>VLOOKUP($C127,'факт СДП 12 мес'!$D$8:$HP$287,177,0)</f>
        <v>0</v>
      </c>
      <c r="OU127" s="43">
        <f>VLOOKUP($C127,'факт СДП 12 мес'!$D$8:$HP$287,178,0)</f>
        <v>0</v>
      </c>
      <c r="OV127" s="43">
        <f>VLOOKUP($C127,'факт СДП 12 мес'!$D$8:$HP$287,179,0)</f>
        <v>0</v>
      </c>
      <c r="OW127" s="43">
        <f>VLOOKUP($C127,'факт СДП 12 мес'!$D$8:$HP$287,180,0)</f>
        <v>0</v>
      </c>
      <c r="OX127" s="43">
        <f>VLOOKUP($C127,'факт СДП 12 мес'!$D$8:$HP$287,181,0)</f>
        <v>0</v>
      </c>
      <c r="OY127" s="43">
        <f>VLOOKUP($C127,'факт СДП 12 мес'!$D$8:$HP$287,182,0)</f>
        <v>0</v>
      </c>
      <c r="OZ127" s="43">
        <f t="shared" si="3672"/>
        <v>0</v>
      </c>
      <c r="PA127" s="43">
        <f t="shared" si="3673"/>
        <v>0</v>
      </c>
      <c r="PB127" s="43">
        <f t="shared" si="3674"/>
        <v>0</v>
      </c>
      <c r="PC127" s="43">
        <f t="shared" si="3675"/>
        <v>0</v>
      </c>
      <c r="PD127" s="43">
        <f t="shared" si="3676"/>
        <v>0</v>
      </c>
      <c r="PE127" s="45">
        <f>'СДП (план)'!BR127</f>
        <v>0</v>
      </c>
      <c r="PF127" s="45">
        <f>'СДП (план)'!BS127</f>
        <v>0</v>
      </c>
      <c r="PG127" s="43">
        <f t="shared" si="3677"/>
        <v>0</v>
      </c>
      <c r="PH127" s="43">
        <f t="shared" si="3678"/>
        <v>0</v>
      </c>
      <c r="PI127" s="43">
        <f>VLOOKUP($C127,'факт СДП 12 мес'!$D$8:$HP$287,123,0)</f>
        <v>0</v>
      </c>
      <c r="PJ127" s="43">
        <f>VLOOKUP($C127,'факт СДП 12 мес'!$D$8:$HP$287,124,0)</f>
        <v>0</v>
      </c>
      <c r="PK127" s="43">
        <f>VLOOKUP($C127,'факт СДП 12 мес'!$D$8:$HP$287,125,0)</f>
        <v>0</v>
      </c>
      <c r="PL127" s="43">
        <f>VLOOKUP($C127,'факт СДП 12 мес'!$D$8:$HP$287,126,0)</f>
        <v>0</v>
      </c>
      <c r="PM127" s="43">
        <f>VLOOKUP($C127,'факт СДП 12 мес'!$D$8:$HP$287,127,0)</f>
        <v>0</v>
      </c>
      <c r="PN127" s="43">
        <f>VLOOKUP($C127,'факт СДП 12 мес'!$D$8:$HP$287,128,0)</f>
        <v>0</v>
      </c>
      <c r="PO127" s="43">
        <f t="shared" si="3679"/>
        <v>0</v>
      </c>
      <c r="PP127" s="43">
        <f t="shared" si="3680"/>
        <v>0</v>
      </c>
      <c r="PQ127" s="43">
        <f t="shared" si="3681"/>
        <v>0</v>
      </c>
      <c r="PR127" s="43">
        <f t="shared" si="3682"/>
        <v>0</v>
      </c>
      <c r="PS127" s="43">
        <f t="shared" si="3683"/>
        <v>0</v>
      </c>
      <c r="PT127" s="44">
        <f>'СДП (план)'!BT127</f>
        <v>0</v>
      </c>
      <c r="PU127" s="43">
        <f>'СДП (план)'!BU127</f>
        <v>0</v>
      </c>
      <c r="PV127" s="43">
        <f t="shared" si="3684"/>
        <v>0</v>
      </c>
      <c r="PW127" s="43">
        <f t="shared" si="3685"/>
        <v>0</v>
      </c>
      <c r="PX127" s="43">
        <f>VLOOKUP($C127,'факт СДП 12 мес'!$D$8:$HP$287,111,0)</f>
        <v>0</v>
      </c>
      <c r="PY127" s="43">
        <f>VLOOKUP($C127,'факт СДП 12 мес'!$D$8:$HP$287,112,0)</f>
        <v>0</v>
      </c>
      <c r="PZ127" s="43">
        <f>VLOOKUP($C127,'факт СДП 12 мес'!$D$8:$HP$287,113,0)</f>
        <v>0</v>
      </c>
      <c r="QA127" s="43">
        <f>VLOOKUP($C127,'факт СДП 12 мес'!$D$8:$HP$287,114,0)</f>
        <v>0</v>
      </c>
      <c r="QB127" s="43">
        <f>VLOOKUP($C127,'факт СДП 12 мес'!$D$8:$HP$287,115,0)</f>
        <v>0</v>
      </c>
      <c r="QC127" s="43">
        <f>VLOOKUP($C127,'факт СДП 12 мес'!$D$8:$HP$287,116,0)</f>
        <v>0</v>
      </c>
      <c r="QD127" s="43">
        <f t="shared" si="3686"/>
        <v>0</v>
      </c>
      <c r="QE127" s="43">
        <f t="shared" si="3687"/>
        <v>0</v>
      </c>
      <c r="QF127" s="43">
        <f t="shared" si="3688"/>
        <v>0</v>
      </c>
      <c r="QG127" s="43">
        <f t="shared" si="3689"/>
        <v>0</v>
      </c>
      <c r="QH127" s="43">
        <f t="shared" si="3690"/>
        <v>0</v>
      </c>
      <c r="QI127" s="44">
        <f>'СДП (план)'!BV127</f>
        <v>0</v>
      </c>
      <c r="QJ127" s="43">
        <f>'СДП (план)'!BW127</f>
        <v>0</v>
      </c>
      <c r="QK127" s="43">
        <f t="shared" si="3691"/>
        <v>0</v>
      </c>
      <c r="QL127" s="43">
        <f t="shared" si="3692"/>
        <v>0</v>
      </c>
      <c r="QM127" s="43">
        <f>VLOOKUP($C127,'факт СДП 12 мес'!$D$8:$HP$287,153,0)</f>
        <v>0</v>
      </c>
      <c r="QN127" s="43">
        <f>VLOOKUP($C127,'факт СДП 12 мес'!$D$8:$HP$287,154,0)</f>
        <v>0</v>
      </c>
      <c r="QO127" s="43">
        <f>VLOOKUP($C127,'факт СДП 12 мес'!$D$8:$HP$287,155,0)</f>
        <v>0</v>
      </c>
      <c r="QP127" s="43">
        <f>VLOOKUP($C127,'факт СДП 12 мес'!$D$8:$HP$287,156,0)</f>
        <v>0</v>
      </c>
      <c r="QQ127" s="43">
        <f>VLOOKUP($C127,'факт СДП 12 мес'!$D$8:$HP$287,157,0)</f>
        <v>0</v>
      </c>
      <c r="QR127" s="43">
        <f>VLOOKUP($C127,'факт СДП 12 мес'!$D$8:$HP$287,158,0)</f>
        <v>0</v>
      </c>
      <c r="QS127" s="43">
        <f t="shared" si="3693"/>
        <v>0</v>
      </c>
      <c r="QT127" s="43">
        <f t="shared" si="3694"/>
        <v>0</v>
      </c>
      <c r="QU127" s="43">
        <f t="shared" si="3695"/>
        <v>0</v>
      </c>
      <c r="QV127" s="43">
        <f t="shared" si="3696"/>
        <v>0</v>
      </c>
      <c r="QW127" s="43">
        <f t="shared" si="3697"/>
        <v>0</v>
      </c>
      <c r="QX127" s="44">
        <f>'СДП (план)'!BX127</f>
        <v>0</v>
      </c>
      <c r="QY127" s="43">
        <f>'СДП (план)'!BY127</f>
        <v>0</v>
      </c>
      <c r="QZ127" s="43">
        <f t="shared" si="3698"/>
        <v>0</v>
      </c>
      <c r="RA127" s="43">
        <f t="shared" si="3699"/>
        <v>0</v>
      </c>
      <c r="RB127" s="43">
        <f>VLOOKUP($C127,'факт СДП 12 мес'!$D$8:$HP$287,195,0)</f>
        <v>0</v>
      </c>
      <c r="RC127" s="43">
        <f>VLOOKUP($C127,'факт СДП 12 мес'!$D$8:$HP$287,196,0)</f>
        <v>0</v>
      </c>
      <c r="RD127" s="43">
        <f>VLOOKUP($C127,'факт СДП 12 мес'!$D$8:$HP$287,197,0)</f>
        <v>0</v>
      </c>
      <c r="RE127" s="43">
        <f>VLOOKUP($C127,'факт СДП 12 мес'!$D$8:$HP$287,198,0)</f>
        <v>0</v>
      </c>
      <c r="RF127" s="43">
        <f>VLOOKUP($C127,'факт СДП 12 мес'!$D$8:$HP$287,199,0)</f>
        <v>0</v>
      </c>
      <c r="RG127" s="43">
        <f>VLOOKUP($C127,'факт СДП 12 мес'!$D$8:$HP$287,200,0)</f>
        <v>0</v>
      </c>
      <c r="RH127" s="43">
        <f t="shared" si="3700"/>
        <v>0</v>
      </c>
      <c r="RI127" s="43">
        <f t="shared" si="3701"/>
        <v>0</v>
      </c>
      <c r="RJ127" s="43">
        <f t="shared" si="3702"/>
        <v>0</v>
      </c>
      <c r="RK127" s="43">
        <f t="shared" si="3703"/>
        <v>0</v>
      </c>
      <c r="RL127" s="43">
        <f t="shared" si="3704"/>
        <v>0</v>
      </c>
      <c r="RM127" s="44">
        <f>'СДП (план)'!BZ127</f>
        <v>0</v>
      </c>
      <c r="RN127" s="43">
        <f>'СДП (план)'!CA127</f>
        <v>0</v>
      </c>
      <c r="RO127" s="43">
        <f t="shared" si="3705"/>
        <v>0</v>
      </c>
      <c r="RP127" s="43">
        <f t="shared" si="3706"/>
        <v>0</v>
      </c>
      <c r="RQ127" s="43">
        <f>VLOOKUP($C127,'факт СДП 12 мес'!$D$8:$HP$287,201,0)</f>
        <v>0</v>
      </c>
      <c r="RR127" s="43">
        <f>VLOOKUP($C127,'факт СДП 12 мес'!$D$8:$HP$287,202,0)</f>
        <v>0</v>
      </c>
      <c r="RS127" s="43">
        <f>VLOOKUP($C127,'факт СДП 12 мес'!$D$8:$HP$287,203,0)</f>
        <v>0</v>
      </c>
      <c r="RT127" s="43">
        <f>VLOOKUP($C127,'факт СДП 12 мес'!$D$8:$HP$287,204,0)</f>
        <v>0</v>
      </c>
      <c r="RU127" s="43">
        <f>VLOOKUP($C127,'факт СДП 12 мес'!$D$8:$HP$287,205,0)</f>
        <v>0</v>
      </c>
      <c r="RV127" s="43">
        <f>VLOOKUP($C127,'факт СДП 12 мес'!$D$8:$HP$287,206,0)</f>
        <v>0</v>
      </c>
      <c r="RW127" s="43">
        <f t="shared" si="3707"/>
        <v>0</v>
      </c>
      <c r="RX127" s="43">
        <f t="shared" si="3708"/>
        <v>0</v>
      </c>
      <c r="RY127" s="43">
        <f t="shared" si="3709"/>
        <v>0</v>
      </c>
      <c r="RZ127" s="43">
        <f t="shared" si="3710"/>
        <v>0</v>
      </c>
      <c r="SA127" s="43">
        <f t="shared" si="3711"/>
        <v>0</v>
      </c>
      <c r="SB127" s="44">
        <f>'СДП (план)'!CB127</f>
        <v>0</v>
      </c>
      <c r="SC127" s="43">
        <f>'СДП (план)'!CC127</f>
        <v>0</v>
      </c>
      <c r="SD127" s="43">
        <f t="shared" si="3712"/>
        <v>0</v>
      </c>
      <c r="SE127" s="43">
        <f t="shared" si="3713"/>
        <v>0</v>
      </c>
      <c r="SF127" s="43">
        <f>VLOOKUP($C127,'факт СДП 12 мес'!$D$8:$HP$287,129,0)</f>
        <v>0</v>
      </c>
      <c r="SG127" s="43">
        <f>VLOOKUP($C127,'факт СДП 12 мес'!$D$8:$HP$287,130,0)</f>
        <v>0</v>
      </c>
      <c r="SH127" s="43">
        <f>VLOOKUP($C127,'факт СДП 12 мес'!$D$8:$HP$287,131,0)</f>
        <v>0</v>
      </c>
      <c r="SI127" s="43">
        <f>VLOOKUP($C127,'факт СДП 12 мес'!$D$8:$HP$287,132,0)</f>
        <v>0</v>
      </c>
      <c r="SJ127" s="43">
        <f>VLOOKUP($C127,'факт СДП 12 мес'!$D$8:$HP$287,133,0)</f>
        <v>0</v>
      </c>
      <c r="SK127" s="43">
        <f>VLOOKUP($C127,'факт СДП 12 мес'!$D$8:$HP$287,134,0)</f>
        <v>0</v>
      </c>
      <c r="SL127" s="43">
        <f t="shared" si="3714"/>
        <v>0</v>
      </c>
      <c r="SM127" s="43">
        <f t="shared" si="3715"/>
        <v>0</v>
      </c>
      <c r="SN127" s="43">
        <f t="shared" si="3716"/>
        <v>0</v>
      </c>
      <c r="SO127" s="43">
        <f t="shared" si="3717"/>
        <v>0</v>
      </c>
      <c r="SP127" s="43">
        <f t="shared" si="3718"/>
        <v>0</v>
      </c>
      <c r="SQ127" s="44">
        <f>'СДП (план)'!CD127</f>
        <v>0</v>
      </c>
      <c r="SR127" s="43">
        <f>'СДП (план)'!CE127</f>
        <v>0</v>
      </c>
      <c r="SS127" s="43">
        <f t="shared" si="3719"/>
        <v>0</v>
      </c>
      <c r="ST127" s="43">
        <f t="shared" si="3720"/>
        <v>0</v>
      </c>
      <c r="SU127" s="43">
        <f>VLOOKUP($C127,'факт СДП 12 мес'!$D$8:$HP$287,93,0)</f>
        <v>0</v>
      </c>
      <c r="SV127" s="43">
        <f>VLOOKUP($C127,'факт СДП 12 мес'!$D$8:$HP$287,94,0)</f>
        <v>0</v>
      </c>
      <c r="SW127" s="43">
        <f>VLOOKUP($C127,'факт СДП 12 мес'!$D$8:$HP$287,95,0)</f>
        <v>0</v>
      </c>
      <c r="SX127" s="43">
        <f>VLOOKUP($C127,'факт СДП 12 мес'!$D$8:$HP$287,96,0)</f>
        <v>0</v>
      </c>
      <c r="SY127" s="43">
        <f>VLOOKUP($C127,'факт СДП 12 мес'!$D$8:$HP$287,97,0)</f>
        <v>0</v>
      </c>
      <c r="SZ127" s="43">
        <f>VLOOKUP($C127,'факт СДП 12 мес'!$D$8:$HP$287,98,0)</f>
        <v>0</v>
      </c>
      <c r="TA127" s="43">
        <f t="shared" si="3721"/>
        <v>0</v>
      </c>
      <c r="TB127" s="43">
        <f t="shared" si="3722"/>
        <v>0</v>
      </c>
      <c r="TC127" s="43">
        <f t="shared" si="3723"/>
        <v>0</v>
      </c>
      <c r="TD127" s="43">
        <f t="shared" si="3724"/>
        <v>0</v>
      </c>
      <c r="TE127" s="43">
        <f t="shared" si="3725"/>
        <v>0</v>
      </c>
      <c r="TF127" s="5">
        <f>'СДП (план)'!CF127</f>
        <v>0</v>
      </c>
      <c r="TG127" s="3">
        <f>'СДП (план)'!CG127</f>
        <v>0</v>
      </c>
      <c r="TH127" s="43">
        <f t="shared" si="3055"/>
        <v>0</v>
      </c>
      <c r="TI127" s="43">
        <f t="shared" si="3056"/>
        <v>0</v>
      </c>
      <c r="TJ127" s="43">
        <f>VLOOKUP($C127,'факт СДП 12 мес'!$D$8:$HP$287,117,0)</f>
        <v>0</v>
      </c>
      <c r="TK127" s="43">
        <f>VLOOKUP($C127,'факт СДП 12 мес'!$D$8:$HP$287,118,0)</f>
        <v>0</v>
      </c>
      <c r="TL127" s="43">
        <f>VLOOKUP($C127,'факт СДП 12 мес'!$D$8:$HP$287,119,0)</f>
        <v>0</v>
      </c>
      <c r="TM127" s="43">
        <f>VLOOKUP($C127,'факт СДП 12 мес'!$D$8:$HP$287,120,0)</f>
        <v>0</v>
      </c>
      <c r="TN127" s="43">
        <f>VLOOKUP($C127,'факт СДП 12 мес'!$D$8:$HP$287,121,0)</f>
        <v>0</v>
      </c>
      <c r="TO127" s="43">
        <f>VLOOKUP($C127,'факт СДП 12 мес'!$D$8:$HP$287,122,0)</f>
        <v>0</v>
      </c>
      <c r="TP127" s="43">
        <f t="shared" si="3726"/>
        <v>0</v>
      </c>
      <c r="TQ127" s="43">
        <f t="shared" si="3727"/>
        <v>0</v>
      </c>
      <c r="TR127" s="43">
        <f t="shared" si="3728"/>
        <v>0</v>
      </c>
      <c r="TS127" s="43">
        <f t="shared" si="3729"/>
        <v>0</v>
      </c>
      <c r="TT127" s="43">
        <f t="shared" si="3730"/>
        <v>0</v>
      </c>
      <c r="TU127" s="43">
        <f>'СДП (план)'!CH127</f>
        <v>0</v>
      </c>
      <c r="TV127" s="43">
        <f>'СДП (план)'!CI127</f>
        <v>0</v>
      </c>
      <c r="TW127" s="43">
        <f t="shared" si="3731"/>
        <v>0</v>
      </c>
      <c r="TX127" s="43">
        <f t="shared" si="3732"/>
        <v>0</v>
      </c>
      <c r="TY127" s="43">
        <f>VLOOKUP($C127,'факт СДП 12 мес'!$D$8:$HP$287,207,0)</f>
        <v>0</v>
      </c>
      <c r="TZ127" s="43">
        <f>VLOOKUP($C127,'факт СДП 12 мес'!$D$8:$HP$287,208,0)</f>
        <v>0</v>
      </c>
      <c r="UA127" s="43">
        <f>VLOOKUP($C127,'факт СДП 12 мес'!$D$8:$HP$287,209,0)</f>
        <v>0</v>
      </c>
      <c r="UB127" s="43">
        <f>VLOOKUP($C127,'факт СДП 12 мес'!$D$8:$HP$287,210,0)</f>
        <v>0</v>
      </c>
      <c r="UC127" s="43">
        <f>VLOOKUP($C127,'факт СДП 12 мес'!$D$8:$HP$287,211,0)</f>
        <v>0</v>
      </c>
      <c r="UD127" s="43">
        <f>VLOOKUP($C127,'факт СДП 12 мес'!$D$8:$HP$287,212,0)</f>
        <v>0</v>
      </c>
      <c r="UE127" s="43">
        <f t="shared" si="3733"/>
        <v>0</v>
      </c>
      <c r="UF127" s="43">
        <f t="shared" si="3734"/>
        <v>0</v>
      </c>
      <c r="UG127" s="43">
        <f t="shared" si="3735"/>
        <v>0</v>
      </c>
      <c r="UH127" s="43">
        <f t="shared" si="3736"/>
        <v>0</v>
      </c>
      <c r="UI127" s="43">
        <f t="shared" si="3737"/>
        <v>0</v>
      </c>
      <c r="UJ127" s="43"/>
      <c r="UK127" s="43"/>
      <c r="UL127" s="43"/>
      <c r="UM127" s="43"/>
      <c r="UN127" s="43"/>
      <c r="UO127" s="43"/>
      <c r="UP127" s="43"/>
      <c r="UQ127" s="43"/>
      <c r="UR127" s="43"/>
      <c r="US127" s="43"/>
      <c r="UT127" s="43"/>
      <c r="UU127" s="43"/>
      <c r="UV127" s="43"/>
      <c r="UW127" s="43">
        <f t="shared" si="2687"/>
        <v>0</v>
      </c>
      <c r="UX127" s="43">
        <f t="shared" si="2688"/>
        <v>0</v>
      </c>
      <c r="UY127" s="47">
        <f>'СДП (план)'!CN127</f>
        <v>9</v>
      </c>
      <c r="UZ127" s="47">
        <f>'СДП (план)'!CO127</f>
        <v>372797.76522240008</v>
      </c>
      <c r="VA127" s="43">
        <f t="shared" si="3738"/>
        <v>9</v>
      </c>
      <c r="VB127" s="43">
        <f t="shared" si="3739"/>
        <v>372797.76522240008</v>
      </c>
      <c r="VC127" s="47">
        <f t="shared" si="3740"/>
        <v>40</v>
      </c>
      <c r="VD127" s="47">
        <f t="shared" si="3741"/>
        <v>1696014.9999999995</v>
      </c>
      <c r="VE127" s="47">
        <f t="shared" si="3742"/>
        <v>93</v>
      </c>
      <c r="VF127" s="47">
        <f t="shared" si="3743"/>
        <v>0</v>
      </c>
      <c r="VG127" s="47">
        <f t="shared" si="3744"/>
        <v>0</v>
      </c>
      <c r="VH127" s="47">
        <f t="shared" si="3745"/>
        <v>0</v>
      </c>
      <c r="VI127" s="47">
        <f t="shared" si="3746"/>
        <v>20.160000000000004</v>
      </c>
      <c r="VJ127" s="47">
        <f t="shared" si="3747"/>
        <v>20.160000000000004</v>
      </c>
      <c r="VK127" s="47">
        <f t="shared" si="3748"/>
        <v>89.600000000000009</v>
      </c>
      <c r="VL127" s="43">
        <f t="shared" si="3749"/>
        <v>31</v>
      </c>
      <c r="VM127" s="43">
        <f t="shared" si="3750"/>
        <v>1323217.2347775996</v>
      </c>
    </row>
    <row r="128" spans="1:585" s="32" customFormat="1" ht="60" x14ac:dyDescent="0.25">
      <c r="A128" s="171"/>
      <c r="B128" s="206">
        <v>91</v>
      </c>
      <c r="C128" s="464" t="s">
        <v>795</v>
      </c>
      <c r="D128" s="295" t="s">
        <v>307</v>
      </c>
      <c r="E128" s="136">
        <v>16026</v>
      </c>
      <c r="F128" s="136">
        <v>16828</v>
      </c>
      <c r="G128" s="464">
        <v>1.96</v>
      </c>
      <c r="H128" s="459">
        <v>0.23330000000000001</v>
      </c>
      <c r="I128" s="18">
        <v>1</v>
      </c>
      <c r="J128" s="314"/>
      <c r="K128" s="184"/>
      <c r="L128" s="1">
        <v>1.4</v>
      </c>
      <c r="M128" s="1">
        <v>1.68</v>
      </c>
      <c r="N128" s="1">
        <v>2.23</v>
      </c>
      <c r="O128" s="9">
        <v>2.57</v>
      </c>
      <c r="P128" s="44">
        <f>'СДП (план)'!P128</f>
        <v>0</v>
      </c>
      <c r="Q128" s="44">
        <f>'СДП (план)'!Q128</f>
        <v>0</v>
      </c>
      <c r="R128" s="43">
        <f t="shared" si="3488"/>
        <v>0</v>
      </c>
      <c r="S128" s="43">
        <f t="shared" si="3489"/>
        <v>0</v>
      </c>
      <c r="T128" s="43">
        <f>VLOOKUP($C128,'факт СДП 12 мес'!$D$8:$HP$287,9,0)</f>
        <v>0</v>
      </c>
      <c r="U128" s="43">
        <f>VLOOKUP($C128,'факт СДП 12 мес'!$D$8:$HP$287,10,0)</f>
        <v>0</v>
      </c>
      <c r="V128" s="43">
        <f>VLOOKUP($C128,'факт СДП 12 мес'!$D$8:$HP$287,11,0)</f>
        <v>0</v>
      </c>
      <c r="W128" s="43">
        <f>VLOOKUP($C128,'факт СДП 12 мес'!$D$8:$HP$287,12,0)</f>
        <v>0</v>
      </c>
      <c r="X128" s="43">
        <f>VLOOKUP($C128,'факт СДП 12 мес'!$D$8:$HP$287,13,0)</f>
        <v>0</v>
      </c>
      <c r="Y128" s="43">
        <f>VLOOKUP($C128,'факт СДП 12 мес'!$D$8:$HP$287,14,0)</f>
        <v>0</v>
      </c>
      <c r="Z128" s="43">
        <f t="shared" si="3490"/>
        <v>0</v>
      </c>
      <c r="AA128" s="43">
        <f t="shared" si="3491"/>
        <v>0</v>
      </c>
      <c r="AB128" s="43">
        <f t="shared" si="3492"/>
        <v>0</v>
      </c>
      <c r="AC128" s="43">
        <f t="shared" si="3493"/>
        <v>0</v>
      </c>
      <c r="AD128" s="43">
        <f t="shared" si="3494"/>
        <v>0</v>
      </c>
      <c r="AE128" s="135">
        <f>'СДП (план)'!R128</f>
        <v>0</v>
      </c>
      <c r="AF128" s="135">
        <f>'СДП (план)'!S128</f>
        <v>0</v>
      </c>
      <c r="AG128" s="43">
        <f t="shared" si="3495"/>
        <v>0</v>
      </c>
      <c r="AH128" s="43">
        <f t="shared" si="3496"/>
        <v>0</v>
      </c>
      <c r="AI128" s="43">
        <f>VLOOKUP($C128,'факт СДП 12 мес'!$D$8:$HP$287,3,0)</f>
        <v>0</v>
      </c>
      <c r="AJ128" s="43">
        <f>VLOOKUP($C128,'факт СДП 12 мес'!$D$8:$HP$287,4,0)</f>
        <v>0</v>
      </c>
      <c r="AK128" s="43">
        <f>VLOOKUP($C128,'факт СДП 12 мес'!$D$8:$HP$287,5,0)</f>
        <v>0</v>
      </c>
      <c r="AL128" s="43">
        <f>VLOOKUP($C128,'факт СДП 12 мес'!$D$8:$HP$287,6,0)</f>
        <v>0</v>
      </c>
      <c r="AM128" s="43">
        <f>VLOOKUP($C128,'факт СДП 12 мес'!$D$8:$HP$287,7,0)</f>
        <v>0</v>
      </c>
      <c r="AN128" s="43">
        <f>VLOOKUP($C128,'факт СДП 12 мес'!$D$8:$HP$287,8,0)</f>
        <v>0</v>
      </c>
      <c r="AO128" s="43">
        <f t="shared" si="3497"/>
        <v>0</v>
      </c>
      <c r="AP128" s="43">
        <f t="shared" si="3498"/>
        <v>0</v>
      </c>
      <c r="AQ128" s="43">
        <f t="shared" si="3499"/>
        <v>0</v>
      </c>
      <c r="AR128" s="43">
        <f t="shared" si="3500"/>
        <v>0</v>
      </c>
      <c r="AS128" s="43">
        <f t="shared" si="3501"/>
        <v>0</v>
      </c>
      <c r="AT128" s="44">
        <f>'СДП (план)'!T128</f>
        <v>0</v>
      </c>
      <c r="AU128" s="43">
        <f>'СДП (план)'!U128</f>
        <v>0</v>
      </c>
      <c r="AV128" s="43">
        <f t="shared" si="3502"/>
        <v>0</v>
      </c>
      <c r="AW128" s="43">
        <f t="shared" si="3503"/>
        <v>0</v>
      </c>
      <c r="AX128" s="43">
        <f>VLOOKUP($C128,'факт СДП 12 мес'!$D$8:$HP$287,159,0)</f>
        <v>0</v>
      </c>
      <c r="AY128" s="43">
        <f>VLOOKUP($C128,'факт СДП 12 мес'!$D$8:$HP$287,160,0)</f>
        <v>0</v>
      </c>
      <c r="AZ128" s="43">
        <f>VLOOKUP($C128,'факт СДП 12 мес'!$D$8:$HP$287,161,0)</f>
        <v>0</v>
      </c>
      <c r="BA128" s="43">
        <f>VLOOKUP($C128,'факт СДП 12 мес'!$D$8:$HP$287,162,0)</f>
        <v>0</v>
      </c>
      <c r="BB128" s="43">
        <f>VLOOKUP($C128,'факт СДП 12 мес'!$D$8:$HP$287,163,0)</f>
        <v>0</v>
      </c>
      <c r="BC128" s="43">
        <f>VLOOKUP($C128,'факт СДП 12 мес'!$D$8:$HP$287,164,0)</f>
        <v>0</v>
      </c>
      <c r="BD128" s="43">
        <f t="shared" si="3504"/>
        <v>0</v>
      </c>
      <c r="BE128" s="43">
        <f t="shared" si="3505"/>
        <v>0</v>
      </c>
      <c r="BF128" s="43">
        <f t="shared" si="3506"/>
        <v>0</v>
      </c>
      <c r="BG128" s="43">
        <f t="shared" si="3507"/>
        <v>0</v>
      </c>
      <c r="BH128" s="43">
        <f t="shared" si="3508"/>
        <v>0</v>
      </c>
      <c r="BI128" s="87">
        <f>'СДП (план)'!V128</f>
        <v>52</v>
      </c>
      <c r="BJ128" s="3">
        <f>'СДП (план)'!W128</f>
        <v>1860269.1691583993</v>
      </c>
      <c r="BK128" s="43">
        <f t="shared" si="3509"/>
        <v>52</v>
      </c>
      <c r="BL128" s="43">
        <f t="shared" si="3510"/>
        <v>1860269.1691583996</v>
      </c>
      <c r="BM128" s="43">
        <f>VLOOKUP($C128,'факт СДП 12 мес'!$D$8:$HP$287,21,0)</f>
        <v>52</v>
      </c>
      <c r="BN128" s="43">
        <f>VLOOKUP($C128,'факт СДП 12 мес'!$D$8:$HP$287,22,0)</f>
        <v>1847243.7600000012</v>
      </c>
      <c r="BO128" s="43">
        <f>VLOOKUP($C128,'факт СДП 12 мес'!$D$8:$HP$287,23,0)</f>
        <v>281</v>
      </c>
      <c r="BP128" s="43">
        <f>VLOOKUP($C128,'факт СДП 12 мес'!$D$8:$HP$287,24,0)</f>
        <v>0</v>
      </c>
      <c r="BQ128" s="43">
        <f>VLOOKUP($C128,'факт СДП 12 мес'!$D$8:$HP$287,25,0)</f>
        <v>0</v>
      </c>
      <c r="BR128" s="43">
        <f>VLOOKUP($C128,'факт СДП 12 мес'!$D$8:$HP$287,26,0)</f>
        <v>0</v>
      </c>
      <c r="BS128" s="43">
        <f t="shared" si="3511"/>
        <v>101.92</v>
      </c>
      <c r="BT128" s="43">
        <f t="shared" si="3512"/>
        <v>101.92</v>
      </c>
      <c r="BU128" s="43">
        <f t="shared" si="3513"/>
        <v>101.92</v>
      </c>
      <c r="BV128" s="43">
        <f t="shared" si="3514"/>
        <v>0</v>
      </c>
      <c r="BW128" s="43">
        <f t="shared" si="3515"/>
        <v>-13025.409158398397</v>
      </c>
      <c r="BX128" s="44">
        <f>'СДП (план)'!X128</f>
        <v>0</v>
      </c>
      <c r="BY128" s="43">
        <f>'СДП (план)'!Y128</f>
        <v>0</v>
      </c>
      <c r="BZ128" s="43">
        <f t="shared" si="3516"/>
        <v>0</v>
      </c>
      <c r="CA128" s="43">
        <f t="shared" si="3517"/>
        <v>0</v>
      </c>
      <c r="CB128" s="43">
        <f>VLOOKUP($C128,'факт СДП 12 мес'!$D$8:$HP$287,15,0)</f>
        <v>0</v>
      </c>
      <c r="CC128" s="43">
        <f>VLOOKUP($C128,'факт СДП 12 мес'!$D$8:$HP$287,16,0)</f>
        <v>0</v>
      </c>
      <c r="CD128" s="43">
        <f>VLOOKUP($C128,'факт СДП 12 мес'!$D$8:$HP$287,17,0)</f>
        <v>0</v>
      </c>
      <c r="CE128" s="43">
        <f>VLOOKUP($C128,'факт СДП 12 мес'!$D$8:$HP$287,18,0)</f>
        <v>0</v>
      </c>
      <c r="CF128" s="43">
        <f>VLOOKUP($C128,'факт СДП 12 мес'!$D$8:$HP$287,19,0)</f>
        <v>0</v>
      </c>
      <c r="CG128" s="43">
        <f>VLOOKUP($C128,'факт СДП 12 мес'!$D$8:$HP$287,20,0)</f>
        <v>0</v>
      </c>
      <c r="CH128" s="43">
        <f t="shared" si="3518"/>
        <v>0</v>
      </c>
      <c r="CI128" s="43">
        <f t="shared" si="3519"/>
        <v>0</v>
      </c>
      <c r="CJ128" s="43">
        <f t="shared" si="3520"/>
        <v>0</v>
      </c>
      <c r="CK128" s="43">
        <f t="shared" si="3521"/>
        <v>0</v>
      </c>
      <c r="CL128" s="43">
        <f t="shared" si="3522"/>
        <v>0</v>
      </c>
      <c r="CM128" s="45">
        <f>'СДП (план)'!Z128</f>
        <v>0</v>
      </c>
      <c r="CN128" s="43">
        <f>'СДП (план)'!AA128</f>
        <v>0</v>
      </c>
      <c r="CO128" s="43">
        <f t="shared" si="3523"/>
        <v>0</v>
      </c>
      <c r="CP128" s="43">
        <f t="shared" si="3524"/>
        <v>0</v>
      </c>
      <c r="CQ128" s="43">
        <f>VLOOKUP($C128,'факт СДП 12 мес'!$D$8:$HP$287,165,0)</f>
        <v>0</v>
      </c>
      <c r="CR128" s="43">
        <f>VLOOKUP($C128,'факт СДП 12 мес'!$D$8:$HP$287,166,0)</f>
        <v>0</v>
      </c>
      <c r="CS128" s="43">
        <f>VLOOKUP($C128,'факт СДП 12 мес'!$D$8:$HP$287,167,0)</f>
        <v>0</v>
      </c>
      <c r="CT128" s="43">
        <f>VLOOKUP($C128,'факт СДП 12 мес'!$D$8:$HP$287,168,0)</f>
        <v>0</v>
      </c>
      <c r="CU128" s="43">
        <f>VLOOKUP($C128,'факт СДП 12 мес'!$D$8:$HP$287,169,0)</f>
        <v>0</v>
      </c>
      <c r="CV128" s="43">
        <f>VLOOKUP($C128,'факт СДП 12 мес'!$D$8:$HP$287,170,0)</f>
        <v>0</v>
      </c>
      <c r="CW128" s="43">
        <f t="shared" si="3525"/>
        <v>0</v>
      </c>
      <c r="CX128" s="43">
        <f t="shared" si="3526"/>
        <v>0</v>
      </c>
      <c r="CY128" s="43">
        <f t="shared" si="3527"/>
        <v>0</v>
      </c>
      <c r="CZ128" s="43">
        <f t="shared" si="3528"/>
        <v>0</v>
      </c>
      <c r="DA128" s="43">
        <f t="shared" si="3529"/>
        <v>0</v>
      </c>
      <c r="DB128" s="5">
        <f>'СДП (план)'!AB128</f>
        <v>0</v>
      </c>
      <c r="DC128" s="3">
        <f>'СДП (план)'!AC128</f>
        <v>0</v>
      </c>
      <c r="DD128" s="43">
        <f t="shared" si="3530"/>
        <v>0</v>
      </c>
      <c r="DE128" s="43">
        <f t="shared" si="3531"/>
        <v>0</v>
      </c>
      <c r="DF128" s="43">
        <f>VLOOKUP($C128,'факт СДП 12 мес'!$D$8:$HP$287,57,0)</f>
        <v>0</v>
      </c>
      <c r="DG128" s="43">
        <f>VLOOKUP($C128,'факт СДП 12 мес'!$D$8:$HP$287,58,0)</f>
        <v>0</v>
      </c>
      <c r="DH128" s="43">
        <f>VLOOKUP($C128,'факт СДП 12 мес'!$D$8:$HP$287,59,0)</f>
        <v>0</v>
      </c>
      <c r="DI128" s="43">
        <f>VLOOKUP($C128,'факт СДП 12 мес'!$D$8:$HP$287,60,0)</f>
        <v>0</v>
      </c>
      <c r="DJ128" s="43">
        <f>VLOOKUP($C128,'факт СДП 12 мес'!$D$8:$HP$287,61,0)</f>
        <v>0</v>
      </c>
      <c r="DK128" s="43">
        <f>VLOOKUP($C128,'факт СДП 12 мес'!$D$8:$HP$287,62,0)</f>
        <v>0</v>
      </c>
      <c r="DL128" s="43">
        <f t="shared" si="3532"/>
        <v>0</v>
      </c>
      <c r="DM128" s="43">
        <f t="shared" si="3533"/>
        <v>0</v>
      </c>
      <c r="DN128" s="43">
        <f t="shared" si="3534"/>
        <v>0</v>
      </c>
      <c r="DO128" s="43">
        <f t="shared" si="3535"/>
        <v>0</v>
      </c>
      <c r="DP128" s="43">
        <f t="shared" si="3536"/>
        <v>0</v>
      </c>
      <c r="DQ128" s="5">
        <f>'СДП (план)'!AD128</f>
        <v>0</v>
      </c>
      <c r="DR128" s="3">
        <f>'СДП (план)'!AE128</f>
        <v>0</v>
      </c>
      <c r="DS128" s="43">
        <f t="shared" si="3537"/>
        <v>0</v>
      </c>
      <c r="DT128" s="43">
        <f t="shared" si="3538"/>
        <v>0</v>
      </c>
      <c r="DU128" s="43">
        <f>VLOOKUP($C128,'факт СДП 12 мес'!$D$8:$HP$287,33,0)</f>
        <v>0</v>
      </c>
      <c r="DV128" s="43">
        <f>VLOOKUP($C128,'факт СДП 12 мес'!$D$8:$HP$287,34,0)</f>
        <v>0</v>
      </c>
      <c r="DW128" s="43">
        <f>VLOOKUP($C128,'факт СДП 12 мес'!$D$8:$HP$287,35,0)</f>
        <v>0</v>
      </c>
      <c r="DX128" s="43">
        <f>VLOOKUP($C128,'факт СДП 12 мес'!$D$8:$HP$287,36,0)</f>
        <v>0</v>
      </c>
      <c r="DY128" s="43">
        <f>VLOOKUP($C128,'факт СДП 12 мес'!$D$8:$HP$287,37,0)</f>
        <v>0</v>
      </c>
      <c r="DZ128" s="43">
        <f>VLOOKUP($C128,'факт СДП 12 мес'!$D$8:$HP$287,38,0)</f>
        <v>0</v>
      </c>
      <c r="EA128" s="43">
        <f t="shared" si="3539"/>
        <v>0</v>
      </c>
      <c r="EB128" s="43">
        <f t="shared" si="3540"/>
        <v>0</v>
      </c>
      <c r="EC128" s="43">
        <f t="shared" si="3541"/>
        <v>0</v>
      </c>
      <c r="ED128" s="43">
        <f t="shared" si="3542"/>
        <v>0</v>
      </c>
      <c r="EE128" s="43">
        <f t="shared" si="3543"/>
        <v>0</v>
      </c>
      <c r="EF128" s="5">
        <f>'СДП (план)'!AF128</f>
        <v>24</v>
      </c>
      <c r="EG128" s="3">
        <f>'СДП (план)'!AG128</f>
        <v>909884.80164735997</v>
      </c>
      <c r="EH128" s="43">
        <f t="shared" si="3544"/>
        <v>24</v>
      </c>
      <c r="EI128" s="43">
        <f t="shared" si="3545"/>
        <v>909884.80164735997</v>
      </c>
      <c r="EJ128" s="43">
        <f>VLOOKUP($C128,'факт СДП 12 мес'!$D$8:$HP$287,27,0)</f>
        <v>24</v>
      </c>
      <c r="EK128" s="43">
        <f>VLOOKUP($C128,'факт СДП 12 мес'!$D$8:$HP$287,28,0)</f>
        <v>904420.98000000033</v>
      </c>
      <c r="EL128" s="43">
        <f>VLOOKUP($C128,'факт СДП 12 мес'!$D$8:$HP$287,29,0)</f>
        <v>279</v>
      </c>
      <c r="EM128" s="43">
        <f>VLOOKUP($C128,'факт СДП 12 мес'!$D$8:$HP$287,30,0)</f>
        <v>0</v>
      </c>
      <c r="EN128" s="43">
        <f>VLOOKUP($C128,'факт СДП 12 мес'!$D$8:$HP$287,31,0)</f>
        <v>0</v>
      </c>
      <c r="EO128" s="43">
        <f>VLOOKUP($C128,'факт СДП 12 мес'!$D$8:$HP$287,32,0)</f>
        <v>0</v>
      </c>
      <c r="EP128" s="43">
        <f t="shared" si="3546"/>
        <v>47.04</v>
      </c>
      <c r="EQ128" s="43">
        <f t="shared" si="3547"/>
        <v>47.04</v>
      </c>
      <c r="ER128" s="43">
        <f t="shared" si="3548"/>
        <v>47.04</v>
      </c>
      <c r="ES128" s="43">
        <f t="shared" si="3549"/>
        <v>0</v>
      </c>
      <c r="ET128" s="43">
        <f t="shared" si="3550"/>
        <v>-5463.8216473596403</v>
      </c>
      <c r="EU128" s="44">
        <f>'СДП (план)'!AH128</f>
        <v>0</v>
      </c>
      <c r="EV128" s="43">
        <f>'СДП (план)'!AI128</f>
        <v>0</v>
      </c>
      <c r="EW128" s="43">
        <f t="shared" si="3551"/>
        <v>0</v>
      </c>
      <c r="EX128" s="43">
        <f t="shared" si="3552"/>
        <v>0</v>
      </c>
      <c r="EY128" s="43">
        <f>VLOOKUP($C128,'факт СДП 12 мес'!$D$8:$HP$287,87,0)</f>
        <v>0</v>
      </c>
      <c r="EZ128" s="43">
        <f>VLOOKUP($C128,'факт СДП 12 мес'!$D$8:$HP$287,88,0)</f>
        <v>0</v>
      </c>
      <c r="FA128" s="43">
        <f>VLOOKUP($C128,'факт СДП 12 мес'!$D$8:$HP$287,89,0)</f>
        <v>0</v>
      </c>
      <c r="FB128" s="43">
        <f>VLOOKUP($C128,'факт СДП 12 мес'!$D$8:$HP$287,90,0)</f>
        <v>0</v>
      </c>
      <c r="FC128" s="43">
        <f>VLOOKUP($C128,'факт СДП 12 мес'!$D$8:$HP$287,91,0)</f>
        <v>0</v>
      </c>
      <c r="FD128" s="43">
        <f>VLOOKUP($C128,'факт СДП 12 мес'!$D$8:$HP$287,92,0)</f>
        <v>0</v>
      </c>
      <c r="FE128" s="43">
        <f t="shared" si="3553"/>
        <v>0</v>
      </c>
      <c r="FF128" s="43">
        <f t="shared" si="3554"/>
        <v>0</v>
      </c>
      <c r="FG128" s="43">
        <f t="shared" si="3555"/>
        <v>0</v>
      </c>
      <c r="FH128" s="43">
        <f t="shared" si="3556"/>
        <v>0</v>
      </c>
      <c r="FI128" s="43">
        <f t="shared" si="3557"/>
        <v>0</v>
      </c>
      <c r="FJ128" s="44">
        <f>'СДП (план)'!AJ128</f>
        <v>0</v>
      </c>
      <c r="FK128" s="43">
        <f>'СДП (план)'!AK128</f>
        <v>0</v>
      </c>
      <c r="FL128" s="43">
        <f t="shared" si="3558"/>
        <v>0</v>
      </c>
      <c r="FM128" s="43">
        <f t="shared" si="3559"/>
        <v>0</v>
      </c>
      <c r="FN128" s="43">
        <f>VLOOKUP($C128,'факт СДП 12 мес'!$D$8:$HP$287,39,0)</f>
        <v>0</v>
      </c>
      <c r="FO128" s="43">
        <f>VLOOKUP($C128,'факт СДП 12 мес'!$D$8:$HP$287,40,0)</f>
        <v>0</v>
      </c>
      <c r="FP128" s="43">
        <f>VLOOKUP($C128,'факт СДП 12 мес'!$D$8:$HP$287,41,0)</f>
        <v>0</v>
      </c>
      <c r="FQ128" s="43">
        <f>VLOOKUP($C128,'факт СДП 12 мес'!$D$8:$HP$287,42,0)</f>
        <v>0</v>
      </c>
      <c r="FR128" s="43">
        <f>VLOOKUP($C128,'факт СДП 12 мес'!$D$8:$HP$287,43,0)</f>
        <v>0</v>
      </c>
      <c r="FS128" s="43">
        <f>VLOOKUP($C128,'факт СДП 12 мес'!$D$8:$HP$287,44,0)</f>
        <v>0</v>
      </c>
      <c r="FT128" s="43">
        <f t="shared" si="3560"/>
        <v>0</v>
      </c>
      <c r="FU128" s="43">
        <f t="shared" si="3561"/>
        <v>0</v>
      </c>
      <c r="FV128" s="43">
        <f t="shared" si="3562"/>
        <v>0</v>
      </c>
      <c r="FW128" s="43">
        <f t="shared" si="3563"/>
        <v>0</v>
      </c>
      <c r="FX128" s="43">
        <f t="shared" si="3564"/>
        <v>0</v>
      </c>
      <c r="FY128" s="44">
        <f>'СДП (план)'!AL128</f>
        <v>0</v>
      </c>
      <c r="FZ128" s="43">
        <f>'СДП (план)'!AM128</f>
        <v>0</v>
      </c>
      <c r="GA128" s="43">
        <f t="shared" si="3565"/>
        <v>0</v>
      </c>
      <c r="GB128" s="43">
        <f t="shared" si="3566"/>
        <v>0</v>
      </c>
      <c r="GC128" s="43">
        <f>VLOOKUP($C128,'факт СДП 12 мес'!$D$8:$HP$287,45,0)</f>
        <v>0</v>
      </c>
      <c r="GD128" s="43">
        <f>VLOOKUP($C128,'факт СДП 12 мес'!$D$8:$HP$287,46,0)</f>
        <v>0</v>
      </c>
      <c r="GE128" s="43">
        <f>VLOOKUP($C128,'факт СДП 12 мес'!$D$8:$HP$287,47,0)</f>
        <v>0</v>
      </c>
      <c r="GF128" s="43">
        <f>VLOOKUP($C128,'факт СДП 12 мес'!$D$8:$HP$287,48,0)</f>
        <v>0</v>
      </c>
      <c r="GG128" s="43">
        <f>VLOOKUP($C128,'факт СДП 12 мес'!$D$8:$HP$287,49,0)</f>
        <v>0</v>
      </c>
      <c r="GH128" s="43">
        <f>VLOOKUP($C128,'факт СДП 12 мес'!$D$8:$HP$287,50,0)</f>
        <v>0</v>
      </c>
      <c r="GI128" s="43">
        <f t="shared" si="3567"/>
        <v>0</v>
      </c>
      <c r="GJ128" s="43">
        <f t="shared" si="3568"/>
        <v>0</v>
      </c>
      <c r="GK128" s="43">
        <f t="shared" si="3569"/>
        <v>0</v>
      </c>
      <c r="GL128" s="43">
        <f t="shared" si="3570"/>
        <v>0</v>
      </c>
      <c r="GM128" s="43">
        <f t="shared" si="3571"/>
        <v>0</v>
      </c>
      <c r="GN128" s="5">
        <f>'СДП (план)'!AN128</f>
        <v>0</v>
      </c>
      <c r="GO128" s="3">
        <f>'СДП (план)'!AO128</f>
        <v>0</v>
      </c>
      <c r="GP128" s="43">
        <f t="shared" si="3572"/>
        <v>0</v>
      </c>
      <c r="GQ128" s="43">
        <f t="shared" si="3573"/>
        <v>0</v>
      </c>
      <c r="GR128" s="43">
        <f>VLOOKUP($C128,'факт СДП 12 мес'!$D$8:$HP$287,51,0)</f>
        <v>0</v>
      </c>
      <c r="GS128" s="43">
        <f>VLOOKUP($C128,'факт СДП 12 мес'!$D$8:$HP$287,52,0)</f>
        <v>0</v>
      </c>
      <c r="GT128" s="43">
        <f>VLOOKUP($C128,'факт СДП 12 мес'!$D$8:$HP$287,53,0)</f>
        <v>0</v>
      </c>
      <c r="GU128" s="43">
        <f>VLOOKUP($C128,'факт СДП 12 мес'!$D$8:$HP$287,54,0)</f>
        <v>0</v>
      </c>
      <c r="GV128" s="43">
        <f>VLOOKUP($C128,'факт СДП 12 мес'!$D$8:$HP$287,55,0)</f>
        <v>0</v>
      </c>
      <c r="GW128" s="43">
        <f>VLOOKUP($C128,'факт СДП 12 мес'!$D$8:$HP$287,56,0)</f>
        <v>0</v>
      </c>
      <c r="GX128" s="43">
        <f t="shared" si="3574"/>
        <v>0</v>
      </c>
      <c r="GY128" s="43">
        <f t="shared" si="3575"/>
        <v>0</v>
      </c>
      <c r="GZ128" s="43">
        <f t="shared" si="3576"/>
        <v>0</v>
      </c>
      <c r="HA128" s="43">
        <f t="shared" si="3577"/>
        <v>0</v>
      </c>
      <c r="HB128" s="43">
        <f t="shared" si="3578"/>
        <v>0</v>
      </c>
      <c r="HC128" s="5">
        <f>'СДП (план)'!AP128</f>
        <v>0</v>
      </c>
      <c r="HD128" s="3">
        <f>'СДП (план)'!AQ128</f>
        <v>0</v>
      </c>
      <c r="HE128" s="43">
        <f t="shared" si="3579"/>
        <v>0</v>
      </c>
      <c r="HF128" s="43">
        <f t="shared" si="3580"/>
        <v>0</v>
      </c>
      <c r="HG128" s="43">
        <f>VLOOKUP($C128,'факт СДП 12 мес'!$D$8:$HP$287,141,0)</f>
        <v>0</v>
      </c>
      <c r="HH128" s="43">
        <f>VLOOKUP($C128,'факт СДП 12 мес'!$D$8:$HP$287,142,0)</f>
        <v>0</v>
      </c>
      <c r="HI128" s="43">
        <f>VLOOKUP($C128,'факт СДП 12 мес'!$D$8:$HP$287,143,0)</f>
        <v>0</v>
      </c>
      <c r="HJ128" s="43">
        <f>VLOOKUP($C128,'факт СДП 12 мес'!$D$8:$HP$287,144,0)</f>
        <v>0</v>
      </c>
      <c r="HK128" s="43">
        <f>VLOOKUP($C128,'факт СДП 12 мес'!$D$8:$HP$287,145,0)</f>
        <v>0</v>
      </c>
      <c r="HL128" s="43">
        <f>VLOOKUP($C128,'факт СДП 12 мес'!$D$8:$HP$287,146,0)</f>
        <v>0</v>
      </c>
      <c r="HM128" s="43">
        <f t="shared" si="3581"/>
        <v>0</v>
      </c>
      <c r="HN128" s="43">
        <f t="shared" si="3582"/>
        <v>0</v>
      </c>
      <c r="HO128" s="43">
        <f t="shared" si="3583"/>
        <v>0</v>
      </c>
      <c r="HP128" s="43">
        <f t="shared" si="3584"/>
        <v>0</v>
      </c>
      <c r="HQ128" s="43">
        <f t="shared" si="3585"/>
        <v>0</v>
      </c>
      <c r="HR128" s="44">
        <f>'СДП (план)'!AR128</f>
        <v>0</v>
      </c>
      <c r="HS128" s="43">
        <f>'СДП (план)'!AS128</f>
        <v>0</v>
      </c>
      <c r="HT128" s="43">
        <f t="shared" si="3586"/>
        <v>0</v>
      </c>
      <c r="HU128" s="43">
        <f t="shared" si="3587"/>
        <v>0</v>
      </c>
      <c r="HV128" s="43">
        <f>VLOOKUP($C128,'факт СДП 12 мес'!$D$8:$HP$287,171,0)</f>
        <v>0</v>
      </c>
      <c r="HW128" s="43">
        <f>VLOOKUP($C128,'факт СДП 12 мес'!$D$8:$HP$287,172,0)</f>
        <v>0</v>
      </c>
      <c r="HX128" s="43">
        <f>VLOOKUP($C128,'факт СДП 12 мес'!$D$8:$HP$287,173,0)</f>
        <v>0</v>
      </c>
      <c r="HY128" s="43">
        <f>VLOOKUP($C128,'факт СДП 12 мес'!$D$8:$HP$287,174,0)</f>
        <v>0</v>
      </c>
      <c r="HZ128" s="43">
        <f>VLOOKUP($C128,'факт СДП 12 мес'!$D$8:$HP$287,175,0)</f>
        <v>0</v>
      </c>
      <c r="IA128" s="43">
        <f>VLOOKUP($C128,'факт СДП 12 мес'!$D$8:$HP$287,176,0)</f>
        <v>0</v>
      </c>
      <c r="IB128" s="43">
        <f t="shared" si="3588"/>
        <v>0</v>
      </c>
      <c r="IC128" s="43">
        <f t="shared" si="3589"/>
        <v>0</v>
      </c>
      <c r="ID128" s="43">
        <f t="shared" si="3590"/>
        <v>0</v>
      </c>
      <c r="IE128" s="43">
        <f t="shared" si="3591"/>
        <v>0</v>
      </c>
      <c r="IF128" s="43">
        <f t="shared" si="3592"/>
        <v>0</v>
      </c>
      <c r="IG128" s="44">
        <f>'СДП (план)'!AT128</f>
        <v>0</v>
      </c>
      <c r="IH128" s="43">
        <f>'СДП (план)'!AU128</f>
        <v>0</v>
      </c>
      <c r="II128" s="43">
        <f t="shared" si="3593"/>
        <v>0</v>
      </c>
      <c r="IJ128" s="43">
        <f t="shared" si="3594"/>
        <v>0</v>
      </c>
      <c r="IK128" s="43">
        <f>VLOOKUP($C128,'факт СДП 12 мес'!$D$8:$HP$287,183,0)</f>
        <v>0</v>
      </c>
      <c r="IL128" s="43">
        <f>VLOOKUP($C128,'факт СДП 12 мес'!$D$8:$HP$287,184,0)</f>
        <v>0</v>
      </c>
      <c r="IM128" s="43">
        <f>VLOOKUP($C128,'факт СДП 12 мес'!$D$8:$HP$287,185,0)</f>
        <v>0</v>
      </c>
      <c r="IN128" s="43">
        <f>VLOOKUP($C128,'факт СДП 12 мес'!$D$8:$HP$287,186,0)</f>
        <v>0</v>
      </c>
      <c r="IO128" s="43">
        <f>VLOOKUP($C128,'факт СДП 12 мес'!$D$8:$HP$287,187,0)</f>
        <v>0</v>
      </c>
      <c r="IP128" s="43">
        <f>VLOOKUP($C128,'факт СДП 12 мес'!$D$8:$HP$287,188,0)</f>
        <v>0</v>
      </c>
      <c r="IQ128" s="43">
        <f t="shared" si="3595"/>
        <v>0</v>
      </c>
      <c r="IR128" s="43">
        <f t="shared" si="3596"/>
        <v>0</v>
      </c>
      <c r="IS128" s="43">
        <f t="shared" si="3597"/>
        <v>0</v>
      </c>
      <c r="IT128" s="43">
        <f t="shared" si="3598"/>
        <v>0</v>
      </c>
      <c r="IU128" s="43">
        <f t="shared" si="3599"/>
        <v>0</v>
      </c>
      <c r="IV128" s="45">
        <f>'СДП (план)'!AV128</f>
        <v>0</v>
      </c>
      <c r="IW128" s="45">
        <f>'СДП (план)'!AW128</f>
        <v>0</v>
      </c>
      <c r="IX128" s="43">
        <f t="shared" si="3600"/>
        <v>0</v>
      </c>
      <c r="IY128" s="43">
        <f t="shared" si="3601"/>
        <v>0</v>
      </c>
      <c r="IZ128" s="43">
        <f>VLOOKUP($C128,'факт СДП 12 мес'!$D$8:$HP$287,147,0)</f>
        <v>0</v>
      </c>
      <c r="JA128" s="43">
        <f>VLOOKUP($C128,'факт СДП 12 мес'!$D$8:$HP$287,148,0)</f>
        <v>0</v>
      </c>
      <c r="JB128" s="43">
        <f>VLOOKUP($C128,'факт СДП 12 мес'!$D$8:$HP$287,149,0)</f>
        <v>0</v>
      </c>
      <c r="JC128" s="43">
        <f>VLOOKUP($C128,'факт СДП 12 мес'!$D$8:$HP$287,150,0)</f>
        <v>0</v>
      </c>
      <c r="JD128" s="43">
        <f>VLOOKUP($C128,'факт СДП 12 мес'!$D$8:$HP$287,151,0)</f>
        <v>0</v>
      </c>
      <c r="JE128" s="43">
        <f>VLOOKUP($C128,'факт СДП 12 мес'!$D$8:$HP$287,152,0)</f>
        <v>0</v>
      </c>
      <c r="JF128" s="43">
        <f t="shared" si="3602"/>
        <v>0</v>
      </c>
      <c r="JG128" s="43">
        <f t="shared" si="3603"/>
        <v>0</v>
      </c>
      <c r="JH128" s="43">
        <f t="shared" si="3604"/>
        <v>0</v>
      </c>
      <c r="JI128" s="43">
        <f t="shared" si="3605"/>
        <v>0</v>
      </c>
      <c r="JJ128" s="43">
        <f t="shared" si="3606"/>
        <v>0</v>
      </c>
      <c r="JK128" s="45">
        <f>'СДП (план)'!AX128</f>
        <v>0</v>
      </c>
      <c r="JL128" s="45">
        <f>'СДП (план)'!AY128</f>
        <v>0</v>
      </c>
      <c r="JM128" s="43">
        <f t="shared" si="3607"/>
        <v>0</v>
      </c>
      <c r="JN128" s="43">
        <f t="shared" si="3608"/>
        <v>0</v>
      </c>
      <c r="JO128" s="43">
        <f>VLOOKUP($C128,'факт СДП 12 мес'!$D$8:$HP$287,135,0)</f>
        <v>0</v>
      </c>
      <c r="JP128" s="43">
        <f>VLOOKUP($C128,'факт СДП 12 мес'!$D$8:$HP$287,136,0)</f>
        <v>0</v>
      </c>
      <c r="JQ128" s="43">
        <f>VLOOKUP($C128,'факт СДП 12 мес'!$D$8:$HP$287,137,0)</f>
        <v>0</v>
      </c>
      <c r="JR128" s="43">
        <f>VLOOKUP($C128,'факт СДП 12 мес'!$D$8:$HP$287,138,0)</f>
        <v>0</v>
      </c>
      <c r="JS128" s="43">
        <f>VLOOKUP($C128,'факт СДП 12 мес'!$D$8:$HP$287,139,0)</f>
        <v>0</v>
      </c>
      <c r="JT128" s="43">
        <f>VLOOKUP($C128,'факт СДП 12 мес'!$D$8:$HP$287,140,0)</f>
        <v>0</v>
      </c>
      <c r="JU128" s="43">
        <f t="shared" si="3609"/>
        <v>0</v>
      </c>
      <c r="JV128" s="43">
        <f t="shared" si="3610"/>
        <v>0</v>
      </c>
      <c r="JW128" s="43">
        <f t="shared" si="3611"/>
        <v>0</v>
      </c>
      <c r="JX128" s="43">
        <f t="shared" si="3612"/>
        <v>0</v>
      </c>
      <c r="JY128" s="43">
        <f t="shared" si="3613"/>
        <v>0</v>
      </c>
      <c r="JZ128" s="44">
        <f>'СДП (план)'!AZ128</f>
        <v>0</v>
      </c>
      <c r="KA128" s="43">
        <f>'СДП (план)'!BA128</f>
        <v>0</v>
      </c>
      <c r="KB128" s="43">
        <f t="shared" si="3614"/>
        <v>0</v>
      </c>
      <c r="KC128" s="43">
        <f t="shared" si="3615"/>
        <v>0</v>
      </c>
      <c r="KD128" s="43">
        <f>VLOOKUP($C128,'факт СДП 12 мес'!$D$8:$HP$287,105,0)</f>
        <v>0</v>
      </c>
      <c r="KE128" s="43">
        <f>VLOOKUP($C128,'факт СДП 12 мес'!$D$8:$HP$287,106,0)</f>
        <v>0</v>
      </c>
      <c r="KF128" s="43">
        <f>VLOOKUP($C128,'факт СДП 12 мес'!$D$8:$HP$287,107,0)</f>
        <v>0</v>
      </c>
      <c r="KG128" s="43">
        <f>VLOOKUP($C128,'факт СДП 12 мес'!$D$8:$HP$287,108,0)</f>
        <v>0</v>
      </c>
      <c r="KH128" s="43">
        <f>VLOOKUP($C128,'факт СДП 12 мес'!$D$8:$HP$287,109,0)</f>
        <v>0</v>
      </c>
      <c r="KI128" s="43">
        <f>VLOOKUP($C128,'факт СДП 12 мес'!$D$8:$HP$287,110,0)</f>
        <v>0</v>
      </c>
      <c r="KJ128" s="43">
        <f t="shared" si="3616"/>
        <v>0</v>
      </c>
      <c r="KK128" s="43">
        <f t="shared" si="3617"/>
        <v>0</v>
      </c>
      <c r="KL128" s="43">
        <f t="shared" si="3618"/>
        <v>0</v>
      </c>
      <c r="KM128" s="43">
        <f t="shared" si="3619"/>
        <v>0</v>
      </c>
      <c r="KN128" s="43">
        <f t="shared" si="3620"/>
        <v>0</v>
      </c>
      <c r="KO128" s="44">
        <f>'СДП (план)'!BB128</f>
        <v>0</v>
      </c>
      <c r="KP128" s="43">
        <f>'СДП (план)'!BC128</f>
        <v>0</v>
      </c>
      <c r="KQ128" s="43">
        <f t="shared" si="3621"/>
        <v>0</v>
      </c>
      <c r="KR128" s="43">
        <f t="shared" si="3622"/>
        <v>0</v>
      </c>
      <c r="KS128" s="43">
        <f>VLOOKUP($C128,'факт СДП 12 мес'!$D$8:$HP$287,189,0)</f>
        <v>0</v>
      </c>
      <c r="KT128" s="43">
        <f>VLOOKUP($C128,'факт СДП 12 мес'!$D$8:$HP$287,190,0)</f>
        <v>0</v>
      </c>
      <c r="KU128" s="43">
        <f>VLOOKUP($C128,'факт СДП 12 мес'!$D$8:$HP$287,191,0)</f>
        <v>0</v>
      </c>
      <c r="KV128" s="43">
        <f>VLOOKUP($C128,'факт СДП 12 мес'!$D$8:$HP$287,192,0)</f>
        <v>0</v>
      </c>
      <c r="KW128" s="43">
        <f>VLOOKUP($C128,'факт СДП 12 мес'!$D$8:$HP$287,193,0)</f>
        <v>0</v>
      </c>
      <c r="KX128" s="43">
        <f>VLOOKUP($C128,'факт СДП 12 мес'!$D$8:$HP$287,194,0)</f>
        <v>0</v>
      </c>
      <c r="KY128" s="43">
        <f t="shared" si="3623"/>
        <v>0</v>
      </c>
      <c r="KZ128" s="43">
        <f t="shared" si="3624"/>
        <v>0</v>
      </c>
      <c r="LA128" s="43">
        <f t="shared" si="3625"/>
        <v>0</v>
      </c>
      <c r="LB128" s="43">
        <f t="shared" si="3626"/>
        <v>0</v>
      </c>
      <c r="LC128" s="43">
        <f t="shared" si="3627"/>
        <v>0</v>
      </c>
      <c r="LD128" s="44">
        <f>'СДП (план)'!BD128</f>
        <v>0</v>
      </c>
      <c r="LE128" s="43">
        <f>'СДП (план)'!BE128</f>
        <v>0</v>
      </c>
      <c r="LF128" s="43">
        <f t="shared" si="3628"/>
        <v>0</v>
      </c>
      <c r="LG128" s="43">
        <f t="shared" si="3629"/>
        <v>0</v>
      </c>
      <c r="LH128" s="43">
        <f>VLOOKUP($C128,'факт СДП 12 мес'!$D$8:$HP$287,63,0)</f>
        <v>0</v>
      </c>
      <c r="LI128" s="43">
        <f>VLOOKUP($C128,'факт СДП 12 мес'!$D$8:$HP$287,64,0)</f>
        <v>0</v>
      </c>
      <c r="LJ128" s="43">
        <f>VLOOKUP($C128,'факт СДП 12 мес'!$D$8:$HP$287,65,0)</f>
        <v>0</v>
      </c>
      <c r="LK128" s="43">
        <f>VLOOKUP($C128,'факт СДП 12 мес'!$D$8:$HP$287,66,0)</f>
        <v>0</v>
      </c>
      <c r="LL128" s="43">
        <f>VLOOKUP($C128,'факт СДП 12 мес'!$D$8:$HP$287,67,0)</f>
        <v>0</v>
      </c>
      <c r="LM128" s="43">
        <f>VLOOKUP($C128,'факт СДП 12 мес'!$D$8:$HP$287,68,0)</f>
        <v>0</v>
      </c>
      <c r="LN128" s="43">
        <f t="shared" si="3630"/>
        <v>0</v>
      </c>
      <c r="LO128" s="43">
        <f t="shared" si="3631"/>
        <v>0</v>
      </c>
      <c r="LP128" s="43">
        <f t="shared" si="3632"/>
        <v>0</v>
      </c>
      <c r="LQ128" s="43">
        <f t="shared" si="3633"/>
        <v>0</v>
      </c>
      <c r="LR128" s="43">
        <f t="shared" si="3634"/>
        <v>0</v>
      </c>
      <c r="LS128" s="44">
        <f>'СДП (план)'!BF128</f>
        <v>0</v>
      </c>
      <c r="LT128" s="43">
        <f>'СДП (план)'!BG128</f>
        <v>0</v>
      </c>
      <c r="LU128" s="43">
        <f t="shared" si="3635"/>
        <v>0</v>
      </c>
      <c r="LV128" s="43">
        <f t="shared" si="3636"/>
        <v>0</v>
      </c>
      <c r="LW128" s="43">
        <f>VLOOKUP($C128,'факт СДП 12 мес'!$D$8:$HP$287,69,0)</f>
        <v>0</v>
      </c>
      <c r="LX128" s="43">
        <f>VLOOKUP($C128,'факт СДП 12 мес'!$D$8:$HP$287,70,0)</f>
        <v>0</v>
      </c>
      <c r="LY128" s="43">
        <f>VLOOKUP($C128,'факт СДП 12 мес'!$D$8:$HP$287,71,0)</f>
        <v>0</v>
      </c>
      <c r="LZ128" s="43">
        <f>VLOOKUP($C128,'факт СДП 12 мес'!$D$8:$HP$287,72,0)</f>
        <v>0</v>
      </c>
      <c r="MA128" s="43">
        <f>VLOOKUP($C128,'факт СДП 12 мес'!$D$8:$HP$287,73,0)</f>
        <v>0</v>
      </c>
      <c r="MB128" s="43">
        <f>VLOOKUP($C128,'факт СДП 12 мес'!$D$8:$HP$287,74,0)</f>
        <v>0</v>
      </c>
      <c r="MC128" s="43">
        <f t="shared" si="3637"/>
        <v>0</v>
      </c>
      <c r="MD128" s="43">
        <f t="shared" si="3638"/>
        <v>0</v>
      </c>
      <c r="ME128" s="43">
        <f t="shared" si="3639"/>
        <v>0</v>
      </c>
      <c r="MF128" s="43">
        <f t="shared" si="3640"/>
        <v>0</v>
      </c>
      <c r="MG128" s="43">
        <f t="shared" si="3641"/>
        <v>0</v>
      </c>
      <c r="MH128" s="44">
        <f>'СДП (план)'!BH128</f>
        <v>0</v>
      </c>
      <c r="MI128" s="43">
        <f>'СДП (план)'!BI128</f>
        <v>0</v>
      </c>
      <c r="MJ128" s="43">
        <f t="shared" si="3642"/>
        <v>0</v>
      </c>
      <c r="MK128" s="43">
        <f t="shared" si="3643"/>
        <v>0</v>
      </c>
      <c r="ML128" s="43">
        <f>VLOOKUP($C128,'факт СДП 12 мес'!$D$8:$HP$287,75,0)</f>
        <v>0</v>
      </c>
      <c r="MM128" s="43">
        <f>VLOOKUP($C128,'факт СДП 12 мес'!$D$8:$HP$287,76,0)</f>
        <v>0</v>
      </c>
      <c r="MN128" s="43">
        <f>VLOOKUP($C128,'факт СДП 12 мес'!$D$8:$HP$287,77,0)</f>
        <v>0</v>
      </c>
      <c r="MO128" s="43">
        <f>VLOOKUP($C128,'факт СДП 12 мес'!$D$8:$HP$287,78,0)</f>
        <v>0</v>
      </c>
      <c r="MP128" s="43">
        <f>VLOOKUP($C128,'факт СДП 12 мес'!$D$8:$HP$287,79,0)</f>
        <v>0</v>
      </c>
      <c r="MQ128" s="43">
        <f>VLOOKUP($C128,'факт СДП 12 мес'!$D$8:$HP$287,80,0)</f>
        <v>0</v>
      </c>
      <c r="MR128" s="43">
        <f t="shared" si="3644"/>
        <v>0</v>
      </c>
      <c r="MS128" s="43">
        <f t="shared" si="3645"/>
        <v>0</v>
      </c>
      <c r="MT128" s="43">
        <f t="shared" si="3646"/>
        <v>0</v>
      </c>
      <c r="MU128" s="43">
        <f t="shared" si="3647"/>
        <v>0</v>
      </c>
      <c r="MV128" s="43">
        <f t="shared" si="3648"/>
        <v>0</v>
      </c>
      <c r="MW128" s="44">
        <f>'СДП (план)'!BJ128</f>
        <v>0</v>
      </c>
      <c r="MX128" s="43">
        <f>'СДП (план)'!BK128</f>
        <v>0</v>
      </c>
      <c r="MY128" s="43">
        <f t="shared" si="3649"/>
        <v>0</v>
      </c>
      <c r="MZ128" s="43">
        <f t="shared" si="3650"/>
        <v>0</v>
      </c>
      <c r="NA128" s="43">
        <f>VLOOKUP($C128,'факт СДП 12 мес'!$D$8:$HP$287,81,0)</f>
        <v>0</v>
      </c>
      <c r="NB128" s="43">
        <f>VLOOKUP($C128,'факт СДП 12 мес'!$D$8:$HP$287,82,0)</f>
        <v>0</v>
      </c>
      <c r="NC128" s="43">
        <f>VLOOKUP($C128,'факт СДП 12 мес'!$D$8:$HP$287,83,0)</f>
        <v>0</v>
      </c>
      <c r="ND128" s="43">
        <f>VLOOKUP($C128,'факт СДП 12 мес'!$D$8:$HP$287,84,0)</f>
        <v>0</v>
      </c>
      <c r="NE128" s="43">
        <f>VLOOKUP($C128,'факт СДП 12 мес'!$D$8:$HP$287,85,0)</f>
        <v>0</v>
      </c>
      <c r="NF128" s="43">
        <f>VLOOKUP($C128,'факт СДП 12 мес'!$D$8:$HP$287,86,0)</f>
        <v>0</v>
      </c>
      <c r="NG128" s="43">
        <f t="shared" si="3651"/>
        <v>0</v>
      </c>
      <c r="NH128" s="43">
        <f t="shared" si="3652"/>
        <v>0</v>
      </c>
      <c r="NI128" s="43">
        <f t="shared" si="3653"/>
        <v>0</v>
      </c>
      <c r="NJ128" s="43">
        <f t="shared" si="3654"/>
        <v>0</v>
      </c>
      <c r="NK128" s="43">
        <f t="shared" si="3655"/>
        <v>0</v>
      </c>
      <c r="NL128" s="44">
        <f>'СДП (план)'!BL128</f>
        <v>0</v>
      </c>
      <c r="NM128" s="43">
        <f>'СДП (план)'!BM128</f>
        <v>0</v>
      </c>
      <c r="NN128" s="43">
        <f t="shared" si="3656"/>
        <v>0</v>
      </c>
      <c r="NO128" s="43">
        <f t="shared" si="3657"/>
        <v>0</v>
      </c>
      <c r="NP128" s="43">
        <f>VLOOKUP($C128,'факт СДП 12 мес'!$D$8:$HP$287,99,0)</f>
        <v>0</v>
      </c>
      <c r="NQ128" s="43">
        <f>VLOOKUP($C128,'факт СДП 12 мес'!$D$8:$HP$287,100,0)</f>
        <v>0</v>
      </c>
      <c r="NR128" s="43">
        <f>VLOOKUP($C128,'факт СДП 12 мес'!$D$8:$HP$287,101,0)</f>
        <v>0</v>
      </c>
      <c r="NS128" s="43">
        <f>VLOOKUP($C128,'факт СДП 12 мес'!$D$8:$HP$287,102,0)</f>
        <v>0</v>
      </c>
      <c r="NT128" s="43">
        <f>VLOOKUP($C128,'факт СДП 12 мес'!$D$8:$HP$287,103,0)</f>
        <v>0</v>
      </c>
      <c r="NU128" s="43">
        <f>VLOOKUP($C128,'факт СДП 12 мес'!$D$8:$HP$287,104,0)</f>
        <v>0</v>
      </c>
      <c r="NV128" s="43">
        <f t="shared" si="3658"/>
        <v>0</v>
      </c>
      <c r="NW128" s="43">
        <f t="shared" si="3659"/>
        <v>0</v>
      </c>
      <c r="NX128" s="43">
        <f t="shared" si="3660"/>
        <v>0</v>
      </c>
      <c r="NY128" s="43">
        <f t="shared" si="3661"/>
        <v>0</v>
      </c>
      <c r="NZ128" s="43">
        <f t="shared" si="3662"/>
        <v>0</v>
      </c>
      <c r="OA128" s="44">
        <f>'СДП (план)'!BN128</f>
        <v>0</v>
      </c>
      <c r="OB128" s="43">
        <f>'СДП (план)'!BO128</f>
        <v>0</v>
      </c>
      <c r="OC128" s="43">
        <f t="shared" si="3663"/>
        <v>0</v>
      </c>
      <c r="OD128" s="43">
        <f t="shared" si="3664"/>
        <v>0</v>
      </c>
      <c r="OE128" s="43"/>
      <c r="OF128" s="43"/>
      <c r="OG128" s="43"/>
      <c r="OH128" s="43"/>
      <c r="OI128" s="43"/>
      <c r="OJ128" s="43"/>
      <c r="OK128" s="43">
        <f t="shared" si="3665"/>
        <v>0</v>
      </c>
      <c r="OL128" s="43">
        <f t="shared" si="3666"/>
        <v>0</v>
      </c>
      <c r="OM128" s="43">
        <f t="shared" si="3667"/>
        <v>0</v>
      </c>
      <c r="ON128" s="43">
        <f t="shared" si="3668"/>
        <v>0</v>
      </c>
      <c r="OO128" s="43">
        <f t="shared" si="3669"/>
        <v>0</v>
      </c>
      <c r="OP128" s="44">
        <f>'СДП (план)'!BP128</f>
        <v>0</v>
      </c>
      <c r="OQ128" s="43">
        <f>'СДП (план)'!BQ128</f>
        <v>0</v>
      </c>
      <c r="OR128" s="43">
        <f t="shared" si="3670"/>
        <v>0</v>
      </c>
      <c r="OS128" s="43">
        <f t="shared" si="3671"/>
        <v>0</v>
      </c>
      <c r="OT128" s="43">
        <f>VLOOKUP($C128,'факт СДП 12 мес'!$D$8:$HP$287,177,0)</f>
        <v>0</v>
      </c>
      <c r="OU128" s="43">
        <f>VLOOKUP($C128,'факт СДП 12 мес'!$D$8:$HP$287,178,0)</f>
        <v>0</v>
      </c>
      <c r="OV128" s="43">
        <f>VLOOKUP($C128,'факт СДП 12 мес'!$D$8:$HP$287,179,0)</f>
        <v>0</v>
      </c>
      <c r="OW128" s="43">
        <f>VLOOKUP($C128,'факт СДП 12 мес'!$D$8:$HP$287,180,0)</f>
        <v>0</v>
      </c>
      <c r="OX128" s="43">
        <f>VLOOKUP($C128,'факт СДП 12 мес'!$D$8:$HP$287,181,0)</f>
        <v>0</v>
      </c>
      <c r="OY128" s="43">
        <f>VLOOKUP($C128,'факт СДП 12 мес'!$D$8:$HP$287,182,0)</f>
        <v>0</v>
      </c>
      <c r="OZ128" s="43">
        <f t="shared" si="3672"/>
        <v>0</v>
      </c>
      <c r="PA128" s="43">
        <f t="shared" si="3673"/>
        <v>0</v>
      </c>
      <c r="PB128" s="43">
        <f t="shared" si="3674"/>
        <v>0</v>
      </c>
      <c r="PC128" s="43">
        <f t="shared" si="3675"/>
        <v>0</v>
      </c>
      <c r="PD128" s="43">
        <f t="shared" si="3676"/>
        <v>0</v>
      </c>
      <c r="PE128" s="45">
        <f>'СДП (план)'!BR128</f>
        <v>0</v>
      </c>
      <c r="PF128" s="45">
        <f>'СДП (план)'!BS128</f>
        <v>0</v>
      </c>
      <c r="PG128" s="43">
        <f t="shared" si="3677"/>
        <v>0</v>
      </c>
      <c r="PH128" s="43">
        <f t="shared" si="3678"/>
        <v>0</v>
      </c>
      <c r="PI128" s="43">
        <f>VLOOKUP($C128,'факт СДП 12 мес'!$D$8:$HP$287,123,0)</f>
        <v>0</v>
      </c>
      <c r="PJ128" s="43">
        <f>VLOOKUP($C128,'факт СДП 12 мес'!$D$8:$HP$287,124,0)</f>
        <v>0</v>
      </c>
      <c r="PK128" s="43">
        <f>VLOOKUP($C128,'факт СДП 12 мес'!$D$8:$HP$287,125,0)</f>
        <v>0</v>
      </c>
      <c r="PL128" s="43">
        <f>VLOOKUP($C128,'факт СДП 12 мес'!$D$8:$HP$287,126,0)</f>
        <v>0</v>
      </c>
      <c r="PM128" s="43">
        <f>VLOOKUP($C128,'факт СДП 12 мес'!$D$8:$HP$287,127,0)</f>
        <v>0</v>
      </c>
      <c r="PN128" s="43">
        <f>VLOOKUP($C128,'факт СДП 12 мес'!$D$8:$HP$287,128,0)</f>
        <v>0</v>
      </c>
      <c r="PO128" s="43">
        <f t="shared" si="3679"/>
        <v>0</v>
      </c>
      <c r="PP128" s="43">
        <f t="shared" si="3680"/>
        <v>0</v>
      </c>
      <c r="PQ128" s="43">
        <f t="shared" si="3681"/>
        <v>0</v>
      </c>
      <c r="PR128" s="43">
        <f t="shared" si="3682"/>
        <v>0</v>
      </c>
      <c r="PS128" s="43">
        <f t="shared" si="3683"/>
        <v>0</v>
      </c>
      <c r="PT128" s="44">
        <f>'СДП (план)'!BT128</f>
        <v>0</v>
      </c>
      <c r="PU128" s="43">
        <f>'СДП (план)'!BU128</f>
        <v>0</v>
      </c>
      <c r="PV128" s="43">
        <f t="shared" si="3684"/>
        <v>0</v>
      </c>
      <c r="PW128" s="43">
        <f t="shared" si="3685"/>
        <v>0</v>
      </c>
      <c r="PX128" s="43">
        <f>VLOOKUP($C128,'факт СДП 12 мес'!$D$8:$HP$287,111,0)</f>
        <v>0</v>
      </c>
      <c r="PY128" s="43">
        <f>VLOOKUP($C128,'факт СДП 12 мес'!$D$8:$HP$287,112,0)</f>
        <v>0</v>
      </c>
      <c r="PZ128" s="43">
        <f>VLOOKUP($C128,'факт СДП 12 мес'!$D$8:$HP$287,113,0)</f>
        <v>0</v>
      </c>
      <c r="QA128" s="43">
        <f>VLOOKUP($C128,'факт СДП 12 мес'!$D$8:$HP$287,114,0)</f>
        <v>0</v>
      </c>
      <c r="QB128" s="43">
        <f>VLOOKUP($C128,'факт СДП 12 мес'!$D$8:$HP$287,115,0)</f>
        <v>0</v>
      </c>
      <c r="QC128" s="43">
        <f>VLOOKUP($C128,'факт СДП 12 мес'!$D$8:$HP$287,116,0)</f>
        <v>0</v>
      </c>
      <c r="QD128" s="43">
        <f t="shared" si="3686"/>
        <v>0</v>
      </c>
      <c r="QE128" s="43">
        <f t="shared" si="3687"/>
        <v>0</v>
      </c>
      <c r="QF128" s="43">
        <f t="shared" si="3688"/>
        <v>0</v>
      </c>
      <c r="QG128" s="43">
        <f t="shared" si="3689"/>
        <v>0</v>
      </c>
      <c r="QH128" s="43">
        <f t="shared" si="3690"/>
        <v>0</v>
      </c>
      <c r="QI128" s="44">
        <f>'СДП (план)'!BV128</f>
        <v>0</v>
      </c>
      <c r="QJ128" s="43">
        <f>'СДП (план)'!BW128</f>
        <v>0</v>
      </c>
      <c r="QK128" s="43">
        <f t="shared" si="3691"/>
        <v>0</v>
      </c>
      <c r="QL128" s="43">
        <f t="shared" si="3692"/>
        <v>0</v>
      </c>
      <c r="QM128" s="43">
        <f>VLOOKUP($C128,'факт СДП 12 мес'!$D$8:$HP$287,153,0)</f>
        <v>0</v>
      </c>
      <c r="QN128" s="43">
        <f>VLOOKUP($C128,'факт СДП 12 мес'!$D$8:$HP$287,154,0)</f>
        <v>0</v>
      </c>
      <c r="QO128" s="43">
        <f>VLOOKUP($C128,'факт СДП 12 мес'!$D$8:$HP$287,155,0)</f>
        <v>0</v>
      </c>
      <c r="QP128" s="43">
        <f>VLOOKUP($C128,'факт СДП 12 мес'!$D$8:$HP$287,156,0)</f>
        <v>0</v>
      </c>
      <c r="QQ128" s="43">
        <f>VLOOKUP($C128,'факт СДП 12 мес'!$D$8:$HP$287,157,0)</f>
        <v>0</v>
      </c>
      <c r="QR128" s="43">
        <f>VLOOKUP($C128,'факт СДП 12 мес'!$D$8:$HP$287,158,0)</f>
        <v>0</v>
      </c>
      <c r="QS128" s="43">
        <f t="shared" si="3693"/>
        <v>0</v>
      </c>
      <c r="QT128" s="43">
        <f t="shared" si="3694"/>
        <v>0</v>
      </c>
      <c r="QU128" s="43">
        <f t="shared" si="3695"/>
        <v>0</v>
      </c>
      <c r="QV128" s="43">
        <f t="shared" si="3696"/>
        <v>0</v>
      </c>
      <c r="QW128" s="43">
        <f t="shared" si="3697"/>
        <v>0</v>
      </c>
      <c r="QX128" s="44">
        <f>'СДП (план)'!BX128</f>
        <v>0</v>
      </c>
      <c r="QY128" s="43">
        <f>'СДП (план)'!BY128</f>
        <v>0</v>
      </c>
      <c r="QZ128" s="43">
        <f t="shared" si="3698"/>
        <v>0</v>
      </c>
      <c r="RA128" s="43">
        <f t="shared" si="3699"/>
        <v>0</v>
      </c>
      <c r="RB128" s="43">
        <f>VLOOKUP($C128,'факт СДП 12 мес'!$D$8:$HP$287,195,0)</f>
        <v>0</v>
      </c>
      <c r="RC128" s="43">
        <f>VLOOKUP($C128,'факт СДП 12 мес'!$D$8:$HP$287,196,0)</f>
        <v>0</v>
      </c>
      <c r="RD128" s="43">
        <f>VLOOKUP($C128,'факт СДП 12 мес'!$D$8:$HP$287,197,0)</f>
        <v>0</v>
      </c>
      <c r="RE128" s="43">
        <f>VLOOKUP($C128,'факт СДП 12 мес'!$D$8:$HP$287,198,0)</f>
        <v>0</v>
      </c>
      <c r="RF128" s="43">
        <f>VLOOKUP($C128,'факт СДП 12 мес'!$D$8:$HP$287,199,0)</f>
        <v>0</v>
      </c>
      <c r="RG128" s="43">
        <f>VLOOKUP($C128,'факт СДП 12 мес'!$D$8:$HP$287,200,0)</f>
        <v>0</v>
      </c>
      <c r="RH128" s="43">
        <f t="shared" si="3700"/>
        <v>0</v>
      </c>
      <c r="RI128" s="43">
        <f t="shared" si="3701"/>
        <v>0</v>
      </c>
      <c r="RJ128" s="43">
        <f t="shared" si="3702"/>
        <v>0</v>
      </c>
      <c r="RK128" s="43">
        <f t="shared" si="3703"/>
        <v>0</v>
      </c>
      <c r="RL128" s="43">
        <f t="shared" si="3704"/>
        <v>0</v>
      </c>
      <c r="RM128" s="44">
        <f>'СДП (план)'!BZ128</f>
        <v>0</v>
      </c>
      <c r="RN128" s="43">
        <f>'СДП (план)'!CA128</f>
        <v>0</v>
      </c>
      <c r="RO128" s="43">
        <f t="shared" si="3705"/>
        <v>0</v>
      </c>
      <c r="RP128" s="43">
        <f t="shared" si="3706"/>
        <v>0</v>
      </c>
      <c r="RQ128" s="43">
        <f>VLOOKUP($C128,'факт СДП 12 мес'!$D$8:$HP$287,201,0)</f>
        <v>0</v>
      </c>
      <c r="RR128" s="43">
        <f>VLOOKUP($C128,'факт СДП 12 мес'!$D$8:$HP$287,202,0)</f>
        <v>0</v>
      </c>
      <c r="RS128" s="43">
        <f>VLOOKUP($C128,'факт СДП 12 мес'!$D$8:$HP$287,203,0)</f>
        <v>0</v>
      </c>
      <c r="RT128" s="43">
        <f>VLOOKUP($C128,'факт СДП 12 мес'!$D$8:$HP$287,204,0)</f>
        <v>0</v>
      </c>
      <c r="RU128" s="43">
        <f>VLOOKUP($C128,'факт СДП 12 мес'!$D$8:$HP$287,205,0)</f>
        <v>0</v>
      </c>
      <c r="RV128" s="43">
        <f>VLOOKUP($C128,'факт СДП 12 мес'!$D$8:$HP$287,206,0)</f>
        <v>0</v>
      </c>
      <c r="RW128" s="43">
        <f t="shared" si="3707"/>
        <v>0</v>
      </c>
      <c r="RX128" s="43">
        <f t="shared" si="3708"/>
        <v>0</v>
      </c>
      <c r="RY128" s="43">
        <f t="shared" si="3709"/>
        <v>0</v>
      </c>
      <c r="RZ128" s="43">
        <f t="shared" si="3710"/>
        <v>0</v>
      </c>
      <c r="SA128" s="43">
        <f t="shared" si="3711"/>
        <v>0</v>
      </c>
      <c r="SB128" s="44">
        <f>'СДП (план)'!CB128</f>
        <v>0</v>
      </c>
      <c r="SC128" s="43">
        <f>'СДП (план)'!CC128</f>
        <v>0</v>
      </c>
      <c r="SD128" s="43">
        <f t="shared" si="3712"/>
        <v>0</v>
      </c>
      <c r="SE128" s="43">
        <f t="shared" si="3713"/>
        <v>0</v>
      </c>
      <c r="SF128" s="43">
        <f>VLOOKUP($C128,'факт СДП 12 мес'!$D$8:$HP$287,129,0)</f>
        <v>0</v>
      </c>
      <c r="SG128" s="43">
        <f>VLOOKUP($C128,'факт СДП 12 мес'!$D$8:$HP$287,130,0)</f>
        <v>0</v>
      </c>
      <c r="SH128" s="43">
        <f>VLOOKUP($C128,'факт СДП 12 мес'!$D$8:$HP$287,131,0)</f>
        <v>0</v>
      </c>
      <c r="SI128" s="43">
        <f>VLOOKUP($C128,'факт СДП 12 мес'!$D$8:$HP$287,132,0)</f>
        <v>0</v>
      </c>
      <c r="SJ128" s="43">
        <f>VLOOKUP($C128,'факт СДП 12 мес'!$D$8:$HP$287,133,0)</f>
        <v>0</v>
      </c>
      <c r="SK128" s="43">
        <f>VLOOKUP($C128,'факт СДП 12 мес'!$D$8:$HP$287,134,0)</f>
        <v>0</v>
      </c>
      <c r="SL128" s="43">
        <f t="shared" si="3714"/>
        <v>0</v>
      </c>
      <c r="SM128" s="43">
        <f t="shared" si="3715"/>
        <v>0</v>
      </c>
      <c r="SN128" s="43">
        <f t="shared" si="3716"/>
        <v>0</v>
      </c>
      <c r="SO128" s="43">
        <f t="shared" si="3717"/>
        <v>0</v>
      </c>
      <c r="SP128" s="43">
        <f t="shared" si="3718"/>
        <v>0</v>
      </c>
      <c r="SQ128" s="44">
        <f>'СДП (план)'!CD128</f>
        <v>0</v>
      </c>
      <c r="SR128" s="43">
        <f>'СДП (план)'!CE128</f>
        <v>0</v>
      </c>
      <c r="SS128" s="43">
        <f t="shared" si="3719"/>
        <v>0</v>
      </c>
      <c r="ST128" s="43">
        <f t="shared" si="3720"/>
        <v>0</v>
      </c>
      <c r="SU128" s="43">
        <f>VLOOKUP($C128,'факт СДП 12 мес'!$D$8:$HP$287,93,0)</f>
        <v>0</v>
      </c>
      <c r="SV128" s="43">
        <f>VLOOKUP($C128,'факт СДП 12 мес'!$D$8:$HP$287,94,0)</f>
        <v>0</v>
      </c>
      <c r="SW128" s="43">
        <f>VLOOKUP($C128,'факт СДП 12 мес'!$D$8:$HP$287,95,0)</f>
        <v>0</v>
      </c>
      <c r="SX128" s="43">
        <f>VLOOKUP($C128,'факт СДП 12 мес'!$D$8:$HP$287,96,0)</f>
        <v>0</v>
      </c>
      <c r="SY128" s="43">
        <f>VLOOKUP($C128,'факт СДП 12 мес'!$D$8:$HP$287,97,0)</f>
        <v>0</v>
      </c>
      <c r="SZ128" s="43">
        <f>VLOOKUP($C128,'факт СДП 12 мес'!$D$8:$HP$287,98,0)</f>
        <v>0</v>
      </c>
      <c r="TA128" s="43">
        <f t="shared" si="3721"/>
        <v>0</v>
      </c>
      <c r="TB128" s="43">
        <f t="shared" si="3722"/>
        <v>0</v>
      </c>
      <c r="TC128" s="43">
        <f t="shared" si="3723"/>
        <v>0</v>
      </c>
      <c r="TD128" s="43">
        <f t="shared" si="3724"/>
        <v>0</v>
      </c>
      <c r="TE128" s="43">
        <f t="shared" si="3725"/>
        <v>0</v>
      </c>
      <c r="TF128" s="5">
        <f>'СДП (план)'!CF128</f>
        <v>0</v>
      </c>
      <c r="TG128" s="3">
        <f>'СДП (план)'!CG128</f>
        <v>0</v>
      </c>
      <c r="TH128" s="43">
        <f t="shared" si="3055"/>
        <v>0</v>
      </c>
      <c r="TI128" s="43">
        <f t="shared" si="3056"/>
        <v>0</v>
      </c>
      <c r="TJ128" s="43">
        <f>VLOOKUP($C128,'факт СДП 12 мес'!$D$8:$HP$287,117,0)</f>
        <v>0</v>
      </c>
      <c r="TK128" s="43">
        <f>VLOOKUP($C128,'факт СДП 12 мес'!$D$8:$HP$287,118,0)</f>
        <v>0</v>
      </c>
      <c r="TL128" s="43">
        <f>VLOOKUP($C128,'факт СДП 12 мес'!$D$8:$HP$287,119,0)</f>
        <v>0</v>
      </c>
      <c r="TM128" s="43">
        <f>VLOOKUP($C128,'факт СДП 12 мес'!$D$8:$HP$287,120,0)</f>
        <v>0</v>
      </c>
      <c r="TN128" s="43">
        <f>VLOOKUP($C128,'факт СДП 12 мес'!$D$8:$HP$287,121,0)</f>
        <v>0</v>
      </c>
      <c r="TO128" s="43">
        <f>VLOOKUP($C128,'факт СДП 12 мес'!$D$8:$HP$287,122,0)</f>
        <v>0</v>
      </c>
      <c r="TP128" s="43">
        <f t="shared" si="3726"/>
        <v>0</v>
      </c>
      <c r="TQ128" s="43">
        <f t="shared" si="3727"/>
        <v>0</v>
      </c>
      <c r="TR128" s="43">
        <f t="shared" si="3728"/>
        <v>0</v>
      </c>
      <c r="TS128" s="43">
        <f t="shared" si="3729"/>
        <v>0</v>
      </c>
      <c r="TT128" s="43">
        <f t="shared" si="3730"/>
        <v>0</v>
      </c>
      <c r="TU128" s="43">
        <f>'СДП (план)'!CH128</f>
        <v>0</v>
      </c>
      <c r="TV128" s="43">
        <f>'СДП (план)'!CI128</f>
        <v>0</v>
      </c>
      <c r="TW128" s="43">
        <f t="shared" si="3731"/>
        <v>0</v>
      </c>
      <c r="TX128" s="43">
        <f t="shared" si="3732"/>
        <v>0</v>
      </c>
      <c r="TY128" s="43">
        <f>VLOOKUP($C128,'факт СДП 12 мес'!$D$8:$HP$287,207,0)</f>
        <v>0</v>
      </c>
      <c r="TZ128" s="43">
        <f>VLOOKUP($C128,'факт СДП 12 мес'!$D$8:$HP$287,208,0)</f>
        <v>0</v>
      </c>
      <c r="UA128" s="43">
        <f>VLOOKUP($C128,'факт СДП 12 мес'!$D$8:$HP$287,209,0)</f>
        <v>0</v>
      </c>
      <c r="UB128" s="43">
        <f>VLOOKUP($C128,'факт СДП 12 мес'!$D$8:$HP$287,210,0)</f>
        <v>0</v>
      </c>
      <c r="UC128" s="43">
        <f>VLOOKUP($C128,'факт СДП 12 мес'!$D$8:$HP$287,211,0)</f>
        <v>0</v>
      </c>
      <c r="UD128" s="43">
        <f>VLOOKUP($C128,'факт СДП 12 мес'!$D$8:$HP$287,212,0)</f>
        <v>0</v>
      </c>
      <c r="UE128" s="43">
        <f t="shared" si="3733"/>
        <v>0</v>
      </c>
      <c r="UF128" s="43">
        <f t="shared" si="3734"/>
        <v>0</v>
      </c>
      <c r="UG128" s="43">
        <f t="shared" si="3735"/>
        <v>0</v>
      </c>
      <c r="UH128" s="43">
        <f t="shared" si="3736"/>
        <v>0</v>
      </c>
      <c r="UI128" s="43">
        <f t="shared" si="3737"/>
        <v>0</v>
      </c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>
        <f t="shared" si="2687"/>
        <v>0</v>
      </c>
      <c r="UX128" s="43">
        <f t="shared" si="2688"/>
        <v>0</v>
      </c>
      <c r="UY128" s="47">
        <f>'СДП (план)'!CN128</f>
        <v>76</v>
      </c>
      <c r="UZ128" s="47">
        <f>'СДП (план)'!CO128</f>
        <v>2770153.9708057595</v>
      </c>
      <c r="VA128" s="43">
        <f t="shared" si="3738"/>
        <v>76</v>
      </c>
      <c r="VB128" s="43">
        <f t="shared" si="3739"/>
        <v>2770153.9708057595</v>
      </c>
      <c r="VC128" s="47">
        <f t="shared" si="3740"/>
        <v>76</v>
      </c>
      <c r="VD128" s="47">
        <f t="shared" si="3741"/>
        <v>2751664.7400000016</v>
      </c>
      <c r="VE128" s="47">
        <f t="shared" si="3742"/>
        <v>560</v>
      </c>
      <c r="VF128" s="47">
        <f t="shared" si="3743"/>
        <v>0</v>
      </c>
      <c r="VG128" s="47">
        <f t="shared" si="3744"/>
        <v>0</v>
      </c>
      <c r="VH128" s="47">
        <f t="shared" si="3745"/>
        <v>0</v>
      </c>
      <c r="VI128" s="47">
        <f t="shared" si="3746"/>
        <v>148.96</v>
      </c>
      <c r="VJ128" s="47">
        <f t="shared" si="3747"/>
        <v>148.96</v>
      </c>
      <c r="VK128" s="47">
        <f t="shared" si="3748"/>
        <v>148.96</v>
      </c>
      <c r="VL128" s="43">
        <f t="shared" si="3749"/>
        <v>0</v>
      </c>
      <c r="VM128" s="43">
        <f t="shared" si="3750"/>
        <v>-18489.230805757921</v>
      </c>
    </row>
    <row r="129" spans="1:585" s="32" customFormat="1" ht="18.75" x14ac:dyDescent="0.25">
      <c r="A129" s="171"/>
      <c r="B129" s="494" t="s">
        <v>889</v>
      </c>
      <c r="C129" s="499" t="s">
        <v>890</v>
      </c>
      <c r="D129" s="495" t="s">
        <v>891</v>
      </c>
      <c r="E129" s="279"/>
      <c r="F129" s="279">
        <v>16828</v>
      </c>
      <c r="G129" s="496">
        <v>1.35</v>
      </c>
      <c r="H129" s="359">
        <v>0.23330000000000001</v>
      </c>
      <c r="I129" s="18">
        <v>1</v>
      </c>
      <c r="J129" s="314"/>
      <c r="K129" s="196"/>
      <c r="L129" s="196">
        <v>1.4</v>
      </c>
      <c r="M129" s="196">
        <v>1.68</v>
      </c>
      <c r="N129" s="1">
        <v>2.23</v>
      </c>
      <c r="O129" s="9">
        <v>2.57</v>
      </c>
      <c r="P129" s="44">
        <f>'СДП (план)'!P129</f>
        <v>0</v>
      </c>
      <c r="Q129" s="44">
        <f>'СДП (план)'!Q129</f>
        <v>0</v>
      </c>
      <c r="R129" s="43">
        <f t="shared" si="3488"/>
        <v>0</v>
      </c>
      <c r="S129" s="43">
        <f t="shared" si="3489"/>
        <v>0</v>
      </c>
      <c r="T129" s="43">
        <f>VLOOKUP($C129,'факт СДП 12 мес'!$D$8:$HP$287,9,0)</f>
        <v>0</v>
      </c>
      <c r="U129" s="43">
        <f>VLOOKUP($C129,'факт СДП 12 мес'!$D$8:$HP$287,10,0)</f>
        <v>0</v>
      </c>
      <c r="V129" s="43">
        <f>VLOOKUP($C129,'факт СДП 12 мес'!$D$8:$HP$287,11,0)</f>
        <v>0</v>
      </c>
      <c r="W129" s="43">
        <f>VLOOKUP($C129,'факт СДП 12 мес'!$D$8:$HP$287,12,0)</f>
        <v>0</v>
      </c>
      <c r="X129" s="43">
        <f>VLOOKUP($C129,'факт СДП 12 мес'!$D$8:$HP$287,13,0)</f>
        <v>0</v>
      </c>
      <c r="Y129" s="43">
        <f>VLOOKUP($C129,'факт СДП 12 мес'!$D$8:$HP$287,14,0)</f>
        <v>0</v>
      </c>
      <c r="Z129" s="43">
        <f t="shared" si="3490"/>
        <v>0</v>
      </c>
      <c r="AA129" s="43">
        <f t="shared" si="3491"/>
        <v>0</v>
      </c>
      <c r="AB129" s="43">
        <f t="shared" si="3492"/>
        <v>0</v>
      </c>
      <c r="AC129" s="43">
        <f t="shared" si="3493"/>
        <v>0</v>
      </c>
      <c r="AD129" s="43">
        <f t="shared" si="3494"/>
        <v>0</v>
      </c>
      <c r="AE129" s="135">
        <f>'СДП (план)'!R129</f>
        <v>0</v>
      </c>
      <c r="AF129" s="135">
        <f>'СДП (план)'!S129</f>
        <v>0</v>
      </c>
      <c r="AG129" s="43">
        <f t="shared" si="3495"/>
        <v>0</v>
      </c>
      <c r="AH129" s="43">
        <f t="shared" si="3496"/>
        <v>0</v>
      </c>
      <c r="AI129" s="43">
        <f>VLOOKUP($C129,'факт СДП 12 мес'!$D$8:$HP$287,3,0)</f>
        <v>0</v>
      </c>
      <c r="AJ129" s="43">
        <f>VLOOKUP($C129,'факт СДП 12 мес'!$D$8:$HP$287,4,0)</f>
        <v>0</v>
      </c>
      <c r="AK129" s="43">
        <f>VLOOKUP($C129,'факт СДП 12 мес'!$D$8:$HP$287,5,0)</f>
        <v>0</v>
      </c>
      <c r="AL129" s="43">
        <f>VLOOKUP($C129,'факт СДП 12 мес'!$D$8:$HP$287,6,0)</f>
        <v>0</v>
      </c>
      <c r="AM129" s="43">
        <f>VLOOKUP($C129,'факт СДП 12 мес'!$D$8:$HP$287,7,0)</f>
        <v>0</v>
      </c>
      <c r="AN129" s="43">
        <f>VLOOKUP($C129,'факт СДП 12 мес'!$D$8:$HP$287,8,0)</f>
        <v>0</v>
      </c>
      <c r="AO129" s="43">
        <f t="shared" si="3497"/>
        <v>0</v>
      </c>
      <c r="AP129" s="43">
        <f t="shared" si="3498"/>
        <v>0</v>
      </c>
      <c r="AQ129" s="43">
        <f t="shared" si="3499"/>
        <v>0</v>
      </c>
      <c r="AR129" s="43">
        <f t="shared" si="3500"/>
        <v>0</v>
      </c>
      <c r="AS129" s="43">
        <f t="shared" si="3501"/>
        <v>0</v>
      </c>
      <c r="AT129" s="44">
        <f>'СДП (план)'!T129</f>
        <v>0</v>
      </c>
      <c r="AU129" s="43">
        <f>'СДП (план)'!U129</f>
        <v>0</v>
      </c>
      <c r="AV129" s="43">
        <f t="shared" si="3502"/>
        <v>0</v>
      </c>
      <c r="AW129" s="43">
        <f t="shared" si="3503"/>
        <v>0</v>
      </c>
      <c r="AX129" s="43">
        <f>VLOOKUP($C129,'факт СДП 12 мес'!$D$8:$HP$287,159,0)</f>
        <v>0</v>
      </c>
      <c r="AY129" s="43">
        <f>VLOOKUP($C129,'факт СДП 12 мес'!$D$8:$HP$287,160,0)</f>
        <v>0</v>
      </c>
      <c r="AZ129" s="43">
        <f>VLOOKUP($C129,'факт СДП 12 мес'!$D$8:$HP$287,161,0)</f>
        <v>0</v>
      </c>
      <c r="BA129" s="43">
        <f>VLOOKUP($C129,'факт СДП 12 мес'!$D$8:$HP$287,162,0)</f>
        <v>0</v>
      </c>
      <c r="BB129" s="43">
        <f>VLOOKUP($C129,'факт СДП 12 мес'!$D$8:$HP$287,163,0)</f>
        <v>0</v>
      </c>
      <c r="BC129" s="43">
        <f>VLOOKUP($C129,'факт СДП 12 мес'!$D$8:$HP$287,164,0)</f>
        <v>0</v>
      </c>
      <c r="BD129" s="43">
        <f t="shared" si="3504"/>
        <v>0</v>
      </c>
      <c r="BE129" s="43">
        <f t="shared" si="3505"/>
        <v>0</v>
      </c>
      <c r="BF129" s="43">
        <f t="shared" si="3506"/>
        <v>0</v>
      </c>
      <c r="BG129" s="43">
        <f t="shared" si="3507"/>
        <v>0</v>
      </c>
      <c r="BH129" s="43">
        <f t="shared" si="3508"/>
        <v>0</v>
      </c>
      <c r="BI129" s="87">
        <f>'СДП (план)'!V129</f>
        <v>69</v>
      </c>
      <c r="BJ129" s="3">
        <f>'СДП (план)'!W129</f>
        <v>1713809.931624</v>
      </c>
      <c r="BK129" s="43">
        <f t="shared" si="3509"/>
        <v>69</v>
      </c>
      <c r="BL129" s="43">
        <f t="shared" si="3510"/>
        <v>1713809.931624</v>
      </c>
      <c r="BM129" s="43">
        <f>VLOOKUP($C129,'факт СДП 12 мес'!$D$8:$HP$287,21,0)</f>
        <v>0</v>
      </c>
      <c r="BN129" s="43">
        <f>VLOOKUP($C129,'факт СДП 12 мес'!$D$8:$HP$287,22,0)</f>
        <v>0</v>
      </c>
      <c r="BO129" s="43">
        <f>VLOOKUP($C129,'факт СДП 12 мес'!$D$8:$HP$287,23,0)</f>
        <v>0</v>
      </c>
      <c r="BP129" s="43">
        <f>VLOOKUP($C129,'факт СДП 12 мес'!$D$8:$HP$287,24,0)</f>
        <v>0</v>
      </c>
      <c r="BQ129" s="43">
        <f>VLOOKUP($C129,'факт СДП 12 мес'!$D$8:$HP$287,25,0)</f>
        <v>0</v>
      </c>
      <c r="BR129" s="43">
        <f>VLOOKUP($C129,'факт СДП 12 мес'!$D$8:$HP$287,26,0)</f>
        <v>0</v>
      </c>
      <c r="BS129" s="43">
        <f t="shared" si="3511"/>
        <v>93.15</v>
      </c>
      <c r="BT129" s="43">
        <f t="shared" si="3512"/>
        <v>93.15</v>
      </c>
      <c r="BU129" s="43">
        <f t="shared" si="3513"/>
        <v>0</v>
      </c>
      <c r="BV129" s="43">
        <f t="shared" si="3514"/>
        <v>-69</v>
      </c>
      <c r="BW129" s="43">
        <f t="shared" si="3515"/>
        <v>-1713809.931624</v>
      </c>
      <c r="BX129" s="44">
        <f>'СДП (план)'!X129</f>
        <v>0</v>
      </c>
      <c r="BY129" s="43">
        <f>'СДП (план)'!Y129</f>
        <v>0</v>
      </c>
      <c r="BZ129" s="43">
        <f t="shared" si="3516"/>
        <v>0</v>
      </c>
      <c r="CA129" s="43">
        <f t="shared" si="3517"/>
        <v>0</v>
      </c>
      <c r="CB129" s="43">
        <f>VLOOKUP($C129,'факт СДП 12 мес'!$D$8:$HP$287,15,0)</f>
        <v>0</v>
      </c>
      <c r="CC129" s="43">
        <f>VLOOKUP($C129,'факт СДП 12 мес'!$D$8:$HP$287,16,0)</f>
        <v>0</v>
      </c>
      <c r="CD129" s="43">
        <f>VLOOKUP($C129,'факт СДП 12 мес'!$D$8:$HP$287,17,0)</f>
        <v>0</v>
      </c>
      <c r="CE129" s="43">
        <f>VLOOKUP($C129,'факт СДП 12 мес'!$D$8:$HP$287,18,0)</f>
        <v>0</v>
      </c>
      <c r="CF129" s="43">
        <f>VLOOKUP($C129,'факт СДП 12 мес'!$D$8:$HP$287,19,0)</f>
        <v>0</v>
      </c>
      <c r="CG129" s="43">
        <f>VLOOKUP($C129,'факт СДП 12 мес'!$D$8:$HP$287,20,0)</f>
        <v>0</v>
      </c>
      <c r="CH129" s="43">
        <f t="shared" si="3518"/>
        <v>0</v>
      </c>
      <c r="CI129" s="43">
        <f t="shared" si="3519"/>
        <v>0</v>
      </c>
      <c r="CJ129" s="43">
        <f t="shared" si="3520"/>
        <v>0</v>
      </c>
      <c r="CK129" s="43">
        <f t="shared" si="3521"/>
        <v>0</v>
      </c>
      <c r="CL129" s="43">
        <f t="shared" si="3522"/>
        <v>0</v>
      </c>
      <c r="CM129" s="45">
        <f>'СДП (план)'!Z129</f>
        <v>0</v>
      </c>
      <c r="CN129" s="43">
        <f>'СДП (план)'!AA129</f>
        <v>0</v>
      </c>
      <c r="CO129" s="43">
        <f t="shared" si="3523"/>
        <v>0</v>
      </c>
      <c r="CP129" s="43">
        <f t="shared" si="3524"/>
        <v>0</v>
      </c>
      <c r="CQ129" s="43">
        <f>VLOOKUP($C129,'факт СДП 12 мес'!$D$8:$HP$287,165,0)</f>
        <v>0</v>
      </c>
      <c r="CR129" s="43">
        <f>VLOOKUP($C129,'факт СДП 12 мес'!$D$8:$HP$287,166,0)</f>
        <v>0</v>
      </c>
      <c r="CS129" s="43">
        <f>VLOOKUP($C129,'факт СДП 12 мес'!$D$8:$HP$287,167,0)</f>
        <v>0</v>
      </c>
      <c r="CT129" s="43">
        <f>VLOOKUP($C129,'факт СДП 12 мес'!$D$8:$HP$287,168,0)</f>
        <v>0</v>
      </c>
      <c r="CU129" s="43">
        <f>VLOOKUP($C129,'факт СДП 12 мес'!$D$8:$HP$287,169,0)</f>
        <v>0</v>
      </c>
      <c r="CV129" s="43">
        <f>VLOOKUP($C129,'факт СДП 12 мес'!$D$8:$HP$287,170,0)</f>
        <v>0</v>
      </c>
      <c r="CW129" s="43">
        <f t="shared" si="3525"/>
        <v>0</v>
      </c>
      <c r="CX129" s="43">
        <f t="shared" si="3526"/>
        <v>0</v>
      </c>
      <c r="CY129" s="43">
        <f t="shared" si="3527"/>
        <v>0</v>
      </c>
      <c r="CZ129" s="43">
        <f t="shared" si="3528"/>
        <v>0</v>
      </c>
      <c r="DA129" s="43">
        <f t="shared" si="3529"/>
        <v>0</v>
      </c>
      <c r="DB129" s="5">
        <f>'СДП (план)'!AB129</f>
        <v>0</v>
      </c>
      <c r="DC129" s="3">
        <f>'СДП (план)'!AC129</f>
        <v>0</v>
      </c>
      <c r="DD129" s="43">
        <f t="shared" si="3530"/>
        <v>0</v>
      </c>
      <c r="DE129" s="43">
        <f t="shared" si="3531"/>
        <v>0</v>
      </c>
      <c r="DF129" s="43">
        <f>VLOOKUP($C129,'факт СДП 12 мес'!$D$8:$HP$287,57,0)</f>
        <v>0</v>
      </c>
      <c r="DG129" s="43">
        <f>VLOOKUP($C129,'факт СДП 12 мес'!$D$8:$HP$287,58,0)</f>
        <v>0</v>
      </c>
      <c r="DH129" s="43">
        <f>VLOOKUP($C129,'факт СДП 12 мес'!$D$8:$HP$287,59,0)</f>
        <v>0</v>
      </c>
      <c r="DI129" s="43">
        <f>VLOOKUP($C129,'факт СДП 12 мес'!$D$8:$HP$287,60,0)</f>
        <v>0</v>
      </c>
      <c r="DJ129" s="43">
        <f>VLOOKUP($C129,'факт СДП 12 мес'!$D$8:$HP$287,61,0)</f>
        <v>0</v>
      </c>
      <c r="DK129" s="43">
        <f>VLOOKUP($C129,'факт СДП 12 мес'!$D$8:$HP$287,62,0)</f>
        <v>0</v>
      </c>
      <c r="DL129" s="43">
        <f t="shared" si="3532"/>
        <v>0</v>
      </c>
      <c r="DM129" s="43">
        <f t="shared" si="3533"/>
        <v>0</v>
      </c>
      <c r="DN129" s="43">
        <f t="shared" si="3534"/>
        <v>0</v>
      </c>
      <c r="DO129" s="43">
        <f t="shared" si="3535"/>
        <v>0</v>
      </c>
      <c r="DP129" s="43">
        <f t="shared" si="3536"/>
        <v>0</v>
      </c>
      <c r="DQ129" s="5">
        <f>'СДП (план)'!AD129</f>
        <v>0</v>
      </c>
      <c r="DR129" s="3">
        <f>'СДП (план)'!AE129</f>
        <v>0</v>
      </c>
      <c r="DS129" s="43">
        <f t="shared" si="3537"/>
        <v>0</v>
      </c>
      <c r="DT129" s="43">
        <f t="shared" si="3538"/>
        <v>0</v>
      </c>
      <c r="DU129" s="43">
        <f>VLOOKUP($C129,'факт СДП 12 мес'!$D$8:$HP$287,33,0)</f>
        <v>0</v>
      </c>
      <c r="DV129" s="43">
        <f>VLOOKUP($C129,'факт СДП 12 мес'!$D$8:$HP$287,34,0)</f>
        <v>0</v>
      </c>
      <c r="DW129" s="43">
        <f>VLOOKUP($C129,'факт СДП 12 мес'!$D$8:$HP$287,35,0)</f>
        <v>0</v>
      </c>
      <c r="DX129" s="43">
        <f>VLOOKUP($C129,'факт СДП 12 мес'!$D$8:$HP$287,36,0)</f>
        <v>0</v>
      </c>
      <c r="DY129" s="43">
        <f>VLOOKUP($C129,'факт СДП 12 мес'!$D$8:$HP$287,37,0)</f>
        <v>0</v>
      </c>
      <c r="DZ129" s="43">
        <f>VLOOKUP($C129,'факт СДП 12 мес'!$D$8:$HP$287,38,0)</f>
        <v>0</v>
      </c>
      <c r="EA129" s="43">
        <f t="shared" si="3539"/>
        <v>0</v>
      </c>
      <c r="EB129" s="43">
        <f t="shared" si="3540"/>
        <v>0</v>
      </c>
      <c r="EC129" s="43">
        <f t="shared" si="3541"/>
        <v>0</v>
      </c>
      <c r="ED129" s="43">
        <f t="shared" si="3542"/>
        <v>0</v>
      </c>
      <c r="EE129" s="43">
        <f t="shared" si="3543"/>
        <v>0</v>
      </c>
      <c r="EF129" s="5">
        <f>'СДП (план)'!AF129</f>
        <v>22</v>
      </c>
      <c r="EG129" s="3">
        <f>'СДП (план)'!AG129</f>
        <v>579080.53859040001</v>
      </c>
      <c r="EH129" s="43">
        <f t="shared" si="3544"/>
        <v>22</v>
      </c>
      <c r="EI129" s="43">
        <f t="shared" si="3545"/>
        <v>579080.53859040001</v>
      </c>
      <c r="EJ129" s="43">
        <f>VLOOKUP($C129,'факт СДП 12 мес'!$D$8:$HP$287,27,0)</f>
        <v>0</v>
      </c>
      <c r="EK129" s="43">
        <f>VLOOKUP($C129,'факт СДП 12 мес'!$D$8:$HP$287,28,0)</f>
        <v>0</v>
      </c>
      <c r="EL129" s="43">
        <f>VLOOKUP($C129,'факт СДП 12 мес'!$D$8:$HP$287,29,0)</f>
        <v>0</v>
      </c>
      <c r="EM129" s="43">
        <f>VLOOKUP($C129,'факт СДП 12 мес'!$D$8:$HP$287,30,0)</f>
        <v>0</v>
      </c>
      <c r="EN129" s="43">
        <f>VLOOKUP($C129,'факт СДП 12 мес'!$D$8:$HP$287,31,0)</f>
        <v>0</v>
      </c>
      <c r="EO129" s="43">
        <f>VLOOKUP($C129,'факт СДП 12 мес'!$D$8:$HP$287,32,0)</f>
        <v>0</v>
      </c>
      <c r="EP129" s="43">
        <f t="shared" si="3546"/>
        <v>29.700000000000003</v>
      </c>
      <c r="EQ129" s="43">
        <f t="shared" si="3547"/>
        <v>29.700000000000003</v>
      </c>
      <c r="ER129" s="43">
        <f t="shared" si="3548"/>
        <v>0</v>
      </c>
      <c r="ES129" s="43">
        <f t="shared" si="3549"/>
        <v>-22</v>
      </c>
      <c r="ET129" s="43">
        <f t="shared" si="3550"/>
        <v>-579080.53859040001</v>
      </c>
      <c r="EU129" s="44">
        <f>'СДП (план)'!AH129</f>
        <v>0</v>
      </c>
      <c r="EV129" s="43">
        <f>'СДП (план)'!AI129</f>
        <v>0</v>
      </c>
      <c r="EW129" s="43">
        <f t="shared" si="3551"/>
        <v>0</v>
      </c>
      <c r="EX129" s="43">
        <f t="shared" si="3552"/>
        <v>0</v>
      </c>
      <c r="EY129" s="43">
        <f>VLOOKUP($C129,'факт СДП 12 мес'!$D$8:$HP$287,87,0)</f>
        <v>0</v>
      </c>
      <c r="EZ129" s="43">
        <f>VLOOKUP($C129,'факт СДП 12 мес'!$D$8:$HP$287,88,0)</f>
        <v>0</v>
      </c>
      <c r="FA129" s="43">
        <f>VLOOKUP($C129,'факт СДП 12 мес'!$D$8:$HP$287,89,0)</f>
        <v>0</v>
      </c>
      <c r="FB129" s="43">
        <f>VLOOKUP($C129,'факт СДП 12 мес'!$D$8:$HP$287,90,0)</f>
        <v>0</v>
      </c>
      <c r="FC129" s="43">
        <f>VLOOKUP($C129,'факт СДП 12 мес'!$D$8:$HP$287,91,0)</f>
        <v>0</v>
      </c>
      <c r="FD129" s="43">
        <f>VLOOKUP($C129,'факт СДП 12 мес'!$D$8:$HP$287,92,0)</f>
        <v>0</v>
      </c>
      <c r="FE129" s="43">
        <f t="shared" si="3553"/>
        <v>0</v>
      </c>
      <c r="FF129" s="43">
        <f t="shared" si="3554"/>
        <v>0</v>
      </c>
      <c r="FG129" s="43">
        <f t="shared" si="3555"/>
        <v>0</v>
      </c>
      <c r="FH129" s="43">
        <f t="shared" si="3556"/>
        <v>0</v>
      </c>
      <c r="FI129" s="43">
        <f t="shared" si="3557"/>
        <v>0</v>
      </c>
      <c r="FJ129" s="44">
        <f>'СДП (план)'!AJ129</f>
        <v>0</v>
      </c>
      <c r="FK129" s="43">
        <f>'СДП (план)'!AK129</f>
        <v>0</v>
      </c>
      <c r="FL129" s="43">
        <f t="shared" si="3558"/>
        <v>0</v>
      </c>
      <c r="FM129" s="43">
        <f t="shared" si="3559"/>
        <v>0</v>
      </c>
      <c r="FN129" s="43">
        <f>VLOOKUP($C129,'факт СДП 12 мес'!$D$8:$HP$287,39,0)</f>
        <v>0</v>
      </c>
      <c r="FO129" s="43">
        <f>VLOOKUP($C129,'факт СДП 12 мес'!$D$8:$HP$287,40,0)</f>
        <v>0</v>
      </c>
      <c r="FP129" s="43">
        <f>VLOOKUP($C129,'факт СДП 12 мес'!$D$8:$HP$287,41,0)</f>
        <v>0</v>
      </c>
      <c r="FQ129" s="43">
        <f>VLOOKUP($C129,'факт СДП 12 мес'!$D$8:$HP$287,42,0)</f>
        <v>0</v>
      </c>
      <c r="FR129" s="43">
        <f>VLOOKUP($C129,'факт СДП 12 мес'!$D$8:$HP$287,43,0)</f>
        <v>0</v>
      </c>
      <c r="FS129" s="43">
        <f>VLOOKUP($C129,'факт СДП 12 мес'!$D$8:$HP$287,44,0)</f>
        <v>0</v>
      </c>
      <c r="FT129" s="43">
        <f t="shared" si="3560"/>
        <v>0</v>
      </c>
      <c r="FU129" s="43">
        <f t="shared" si="3561"/>
        <v>0</v>
      </c>
      <c r="FV129" s="43">
        <f t="shared" si="3562"/>
        <v>0</v>
      </c>
      <c r="FW129" s="43">
        <f t="shared" si="3563"/>
        <v>0</v>
      </c>
      <c r="FX129" s="43">
        <f t="shared" si="3564"/>
        <v>0</v>
      </c>
      <c r="FY129" s="44">
        <f>'СДП (план)'!AL129</f>
        <v>0</v>
      </c>
      <c r="FZ129" s="43">
        <f>'СДП (план)'!AM129</f>
        <v>0</v>
      </c>
      <c r="GA129" s="43">
        <f t="shared" si="3565"/>
        <v>0</v>
      </c>
      <c r="GB129" s="43">
        <f t="shared" si="3566"/>
        <v>0</v>
      </c>
      <c r="GC129" s="43">
        <f>VLOOKUP($C129,'факт СДП 12 мес'!$D$8:$HP$287,45,0)</f>
        <v>0</v>
      </c>
      <c r="GD129" s="43">
        <f>VLOOKUP($C129,'факт СДП 12 мес'!$D$8:$HP$287,46,0)</f>
        <v>0</v>
      </c>
      <c r="GE129" s="43">
        <f>VLOOKUP($C129,'факт СДП 12 мес'!$D$8:$HP$287,47,0)</f>
        <v>0</v>
      </c>
      <c r="GF129" s="43">
        <f>VLOOKUP($C129,'факт СДП 12 мес'!$D$8:$HP$287,48,0)</f>
        <v>0</v>
      </c>
      <c r="GG129" s="43">
        <f>VLOOKUP($C129,'факт СДП 12 мес'!$D$8:$HP$287,49,0)</f>
        <v>0</v>
      </c>
      <c r="GH129" s="43">
        <f>VLOOKUP($C129,'факт СДП 12 мес'!$D$8:$HP$287,50,0)</f>
        <v>0</v>
      </c>
      <c r="GI129" s="43">
        <f t="shared" si="3567"/>
        <v>0</v>
      </c>
      <c r="GJ129" s="43">
        <f t="shared" si="3568"/>
        <v>0</v>
      </c>
      <c r="GK129" s="43">
        <f t="shared" si="3569"/>
        <v>0</v>
      </c>
      <c r="GL129" s="43">
        <f t="shared" si="3570"/>
        <v>0</v>
      </c>
      <c r="GM129" s="43">
        <f t="shared" si="3571"/>
        <v>0</v>
      </c>
      <c r="GN129" s="5">
        <f>'СДП (план)'!AN129</f>
        <v>0</v>
      </c>
      <c r="GO129" s="3">
        <f>'СДП (план)'!AO129</f>
        <v>0</v>
      </c>
      <c r="GP129" s="43">
        <f t="shared" si="3572"/>
        <v>0</v>
      </c>
      <c r="GQ129" s="43">
        <f t="shared" si="3573"/>
        <v>0</v>
      </c>
      <c r="GR129" s="43">
        <f>VLOOKUP($C129,'факт СДП 12 мес'!$D$8:$HP$287,51,0)</f>
        <v>0</v>
      </c>
      <c r="GS129" s="43">
        <f>VLOOKUP($C129,'факт СДП 12 мес'!$D$8:$HP$287,52,0)</f>
        <v>0</v>
      </c>
      <c r="GT129" s="43">
        <f>VLOOKUP($C129,'факт СДП 12 мес'!$D$8:$HP$287,53,0)</f>
        <v>0</v>
      </c>
      <c r="GU129" s="43">
        <f>VLOOKUP($C129,'факт СДП 12 мес'!$D$8:$HP$287,54,0)</f>
        <v>0</v>
      </c>
      <c r="GV129" s="43">
        <f>VLOOKUP($C129,'факт СДП 12 мес'!$D$8:$HP$287,55,0)</f>
        <v>0</v>
      </c>
      <c r="GW129" s="43">
        <f>VLOOKUP($C129,'факт СДП 12 мес'!$D$8:$HP$287,56,0)</f>
        <v>0</v>
      </c>
      <c r="GX129" s="43">
        <f t="shared" si="3574"/>
        <v>0</v>
      </c>
      <c r="GY129" s="43">
        <f t="shared" si="3575"/>
        <v>0</v>
      </c>
      <c r="GZ129" s="43">
        <f t="shared" si="3576"/>
        <v>0</v>
      </c>
      <c r="HA129" s="43">
        <f t="shared" si="3577"/>
        <v>0</v>
      </c>
      <c r="HB129" s="43">
        <f t="shared" si="3578"/>
        <v>0</v>
      </c>
      <c r="HC129" s="5">
        <f>'СДП (план)'!AP129</f>
        <v>0</v>
      </c>
      <c r="HD129" s="3">
        <f>'СДП (план)'!AQ129</f>
        <v>0</v>
      </c>
      <c r="HE129" s="43">
        <f t="shared" si="3579"/>
        <v>0</v>
      </c>
      <c r="HF129" s="43">
        <f t="shared" si="3580"/>
        <v>0</v>
      </c>
      <c r="HG129" s="43">
        <f>VLOOKUP($C129,'факт СДП 12 мес'!$D$8:$HP$287,141,0)</f>
        <v>0</v>
      </c>
      <c r="HH129" s="43">
        <f>VLOOKUP($C129,'факт СДП 12 мес'!$D$8:$HP$287,142,0)</f>
        <v>0</v>
      </c>
      <c r="HI129" s="43">
        <f>VLOOKUP($C129,'факт СДП 12 мес'!$D$8:$HP$287,143,0)</f>
        <v>0</v>
      </c>
      <c r="HJ129" s="43">
        <f>VLOOKUP($C129,'факт СДП 12 мес'!$D$8:$HP$287,144,0)</f>
        <v>0</v>
      </c>
      <c r="HK129" s="43">
        <f>VLOOKUP($C129,'факт СДП 12 мес'!$D$8:$HP$287,145,0)</f>
        <v>0</v>
      </c>
      <c r="HL129" s="43">
        <f>VLOOKUP($C129,'факт СДП 12 мес'!$D$8:$HP$287,146,0)</f>
        <v>0</v>
      </c>
      <c r="HM129" s="43">
        <f t="shared" si="3581"/>
        <v>0</v>
      </c>
      <c r="HN129" s="43">
        <f t="shared" si="3582"/>
        <v>0</v>
      </c>
      <c r="HO129" s="43">
        <f t="shared" si="3583"/>
        <v>0</v>
      </c>
      <c r="HP129" s="43">
        <f t="shared" si="3584"/>
        <v>0</v>
      </c>
      <c r="HQ129" s="43">
        <f t="shared" si="3585"/>
        <v>0</v>
      </c>
      <c r="HR129" s="44">
        <f>'СДП (план)'!AR129</f>
        <v>0</v>
      </c>
      <c r="HS129" s="43">
        <f>'СДП (план)'!AS129</f>
        <v>0</v>
      </c>
      <c r="HT129" s="43">
        <f t="shared" si="3586"/>
        <v>0</v>
      </c>
      <c r="HU129" s="43">
        <f t="shared" si="3587"/>
        <v>0</v>
      </c>
      <c r="HV129" s="43">
        <f>VLOOKUP($C129,'факт СДП 12 мес'!$D$8:$HP$287,171,0)</f>
        <v>0</v>
      </c>
      <c r="HW129" s="43">
        <f>VLOOKUP($C129,'факт СДП 12 мес'!$D$8:$HP$287,172,0)</f>
        <v>0</v>
      </c>
      <c r="HX129" s="43">
        <f>VLOOKUP($C129,'факт СДП 12 мес'!$D$8:$HP$287,173,0)</f>
        <v>0</v>
      </c>
      <c r="HY129" s="43">
        <f>VLOOKUP($C129,'факт СДП 12 мес'!$D$8:$HP$287,174,0)</f>
        <v>0</v>
      </c>
      <c r="HZ129" s="43">
        <f>VLOOKUP($C129,'факт СДП 12 мес'!$D$8:$HP$287,175,0)</f>
        <v>0</v>
      </c>
      <c r="IA129" s="43">
        <f>VLOOKUP($C129,'факт СДП 12 мес'!$D$8:$HP$287,176,0)</f>
        <v>0</v>
      </c>
      <c r="IB129" s="43">
        <f t="shared" si="3588"/>
        <v>0</v>
      </c>
      <c r="IC129" s="43">
        <f t="shared" si="3589"/>
        <v>0</v>
      </c>
      <c r="ID129" s="43">
        <f t="shared" si="3590"/>
        <v>0</v>
      </c>
      <c r="IE129" s="43">
        <f t="shared" si="3591"/>
        <v>0</v>
      </c>
      <c r="IF129" s="43">
        <f t="shared" si="3592"/>
        <v>0</v>
      </c>
      <c r="IG129" s="44">
        <f>'СДП (план)'!AT129</f>
        <v>0</v>
      </c>
      <c r="IH129" s="43">
        <f>'СДП (план)'!AU129</f>
        <v>0</v>
      </c>
      <c r="II129" s="43">
        <f t="shared" si="3593"/>
        <v>0</v>
      </c>
      <c r="IJ129" s="43">
        <f t="shared" si="3594"/>
        <v>0</v>
      </c>
      <c r="IK129" s="43">
        <f>VLOOKUP($C129,'факт СДП 12 мес'!$D$8:$HP$287,183,0)</f>
        <v>0</v>
      </c>
      <c r="IL129" s="43">
        <f>VLOOKUP($C129,'факт СДП 12 мес'!$D$8:$HP$287,184,0)</f>
        <v>0</v>
      </c>
      <c r="IM129" s="43">
        <f>VLOOKUP($C129,'факт СДП 12 мес'!$D$8:$HP$287,185,0)</f>
        <v>0</v>
      </c>
      <c r="IN129" s="43">
        <f>VLOOKUP($C129,'факт СДП 12 мес'!$D$8:$HP$287,186,0)</f>
        <v>0</v>
      </c>
      <c r="IO129" s="43">
        <f>VLOOKUP($C129,'факт СДП 12 мес'!$D$8:$HP$287,187,0)</f>
        <v>0</v>
      </c>
      <c r="IP129" s="43">
        <f>VLOOKUP($C129,'факт СДП 12 мес'!$D$8:$HP$287,188,0)</f>
        <v>0</v>
      </c>
      <c r="IQ129" s="43">
        <f t="shared" si="3595"/>
        <v>0</v>
      </c>
      <c r="IR129" s="43">
        <f t="shared" si="3596"/>
        <v>0</v>
      </c>
      <c r="IS129" s="43">
        <f t="shared" si="3597"/>
        <v>0</v>
      </c>
      <c r="IT129" s="43">
        <f t="shared" si="3598"/>
        <v>0</v>
      </c>
      <c r="IU129" s="43">
        <f t="shared" si="3599"/>
        <v>0</v>
      </c>
      <c r="IV129" s="45">
        <f>'СДП (план)'!AV129</f>
        <v>0</v>
      </c>
      <c r="IW129" s="45">
        <f>'СДП (план)'!AW129</f>
        <v>0</v>
      </c>
      <c r="IX129" s="43">
        <f t="shared" si="3600"/>
        <v>0</v>
      </c>
      <c r="IY129" s="43">
        <f t="shared" si="3601"/>
        <v>0</v>
      </c>
      <c r="IZ129" s="43">
        <f>VLOOKUP($C129,'факт СДП 12 мес'!$D$8:$HP$287,147,0)</f>
        <v>0</v>
      </c>
      <c r="JA129" s="43">
        <f>VLOOKUP($C129,'факт СДП 12 мес'!$D$8:$HP$287,148,0)</f>
        <v>0</v>
      </c>
      <c r="JB129" s="43">
        <f>VLOOKUP($C129,'факт СДП 12 мес'!$D$8:$HP$287,149,0)</f>
        <v>0</v>
      </c>
      <c r="JC129" s="43">
        <f>VLOOKUP($C129,'факт СДП 12 мес'!$D$8:$HP$287,150,0)</f>
        <v>0</v>
      </c>
      <c r="JD129" s="43">
        <f>VLOOKUP($C129,'факт СДП 12 мес'!$D$8:$HP$287,151,0)</f>
        <v>0</v>
      </c>
      <c r="JE129" s="43">
        <f>VLOOKUP($C129,'факт СДП 12 мес'!$D$8:$HP$287,152,0)</f>
        <v>0</v>
      </c>
      <c r="JF129" s="43">
        <f t="shared" si="3602"/>
        <v>0</v>
      </c>
      <c r="JG129" s="43">
        <f t="shared" si="3603"/>
        <v>0</v>
      </c>
      <c r="JH129" s="43">
        <f t="shared" si="3604"/>
        <v>0</v>
      </c>
      <c r="JI129" s="43">
        <f t="shared" si="3605"/>
        <v>0</v>
      </c>
      <c r="JJ129" s="43">
        <f t="shared" si="3606"/>
        <v>0</v>
      </c>
      <c r="JK129" s="45">
        <f>'СДП (план)'!AX129</f>
        <v>0</v>
      </c>
      <c r="JL129" s="45">
        <f>'СДП (план)'!AY129</f>
        <v>0</v>
      </c>
      <c r="JM129" s="43">
        <f t="shared" si="3607"/>
        <v>0</v>
      </c>
      <c r="JN129" s="43">
        <f t="shared" si="3608"/>
        <v>0</v>
      </c>
      <c r="JO129" s="43">
        <f>VLOOKUP($C129,'факт СДП 12 мес'!$D$8:$HP$287,135,0)</f>
        <v>0</v>
      </c>
      <c r="JP129" s="43">
        <f>VLOOKUP($C129,'факт СДП 12 мес'!$D$8:$HP$287,136,0)</f>
        <v>0</v>
      </c>
      <c r="JQ129" s="43">
        <f>VLOOKUP($C129,'факт СДП 12 мес'!$D$8:$HP$287,137,0)</f>
        <v>0</v>
      </c>
      <c r="JR129" s="43">
        <f>VLOOKUP($C129,'факт СДП 12 мес'!$D$8:$HP$287,138,0)</f>
        <v>0</v>
      </c>
      <c r="JS129" s="43">
        <f>VLOOKUP($C129,'факт СДП 12 мес'!$D$8:$HP$287,139,0)</f>
        <v>0</v>
      </c>
      <c r="JT129" s="43">
        <f>VLOOKUP($C129,'факт СДП 12 мес'!$D$8:$HP$287,140,0)</f>
        <v>0</v>
      </c>
      <c r="JU129" s="43">
        <f t="shared" si="3609"/>
        <v>0</v>
      </c>
      <c r="JV129" s="43">
        <f t="shared" si="3610"/>
        <v>0</v>
      </c>
      <c r="JW129" s="43">
        <f t="shared" si="3611"/>
        <v>0</v>
      </c>
      <c r="JX129" s="43">
        <f t="shared" si="3612"/>
        <v>0</v>
      </c>
      <c r="JY129" s="43">
        <f t="shared" si="3613"/>
        <v>0</v>
      </c>
      <c r="JZ129" s="44">
        <f>'СДП (план)'!AZ129</f>
        <v>0</v>
      </c>
      <c r="KA129" s="43">
        <f>'СДП (план)'!BA129</f>
        <v>0</v>
      </c>
      <c r="KB129" s="43">
        <f t="shared" si="3614"/>
        <v>0</v>
      </c>
      <c r="KC129" s="43">
        <f t="shared" si="3615"/>
        <v>0</v>
      </c>
      <c r="KD129" s="43">
        <f>VLOOKUP($C129,'факт СДП 12 мес'!$D$8:$HP$287,105,0)</f>
        <v>0</v>
      </c>
      <c r="KE129" s="43">
        <f>VLOOKUP($C129,'факт СДП 12 мес'!$D$8:$HP$287,106,0)</f>
        <v>0</v>
      </c>
      <c r="KF129" s="43">
        <f>VLOOKUP($C129,'факт СДП 12 мес'!$D$8:$HP$287,107,0)</f>
        <v>0</v>
      </c>
      <c r="KG129" s="43">
        <f>VLOOKUP($C129,'факт СДП 12 мес'!$D$8:$HP$287,108,0)</f>
        <v>0</v>
      </c>
      <c r="KH129" s="43">
        <f>VLOOKUP($C129,'факт СДП 12 мес'!$D$8:$HP$287,109,0)</f>
        <v>0</v>
      </c>
      <c r="KI129" s="43">
        <f>VLOOKUP($C129,'факт СДП 12 мес'!$D$8:$HP$287,110,0)</f>
        <v>0</v>
      </c>
      <c r="KJ129" s="43">
        <f t="shared" si="3616"/>
        <v>0</v>
      </c>
      <c r="KK129" s="43">
        <f t="shared" si="3617"/>
        <v>0</v>
      </c>
      <c r="KL129" s="43">
        <f t="shared" si="3618"/>
        <v>0</v>
      </c>
      <c r="KM129" s="43">
        <f t="shared" si="3619"/>
        <v>0</v>
      </c>
      <c r="KN129" s="43">
        <f t="shared" si="3620"/>
        <v>0</v>
      </c>
      <c r="KO129" s="44">
        <f>'СДП (план)'!BB129</f>
        <v>0</v>
      </c>
      <c r="KP129" s="43">
        <f>'СДП (план)'!BC129</f>
        <v>0</v>
      </c>
      <c r="KQ129" s="43">
        <f t="shared" si="3621"/>
        <v>0</v>
      </c>
      <c r="KR129" s="43">
        <f t="shared" si="3622"/>
        <v>0</v>
      </c>
      <c r="KS129" s="43">
        <f>VLOOKUP($C129,'факт СДП 12 мес'!$D$8:$HP$287,189,0)</f>
        <v>0</v>
      </c>
      <c r="KT129" s="43">
        <f>VLOOKUP($C129,'факт СДП 12 мес'!$D$8:$HP$287,190,0)</f>
        <v>0</v>
      </c>
      <c r="KU129" s="43">
        <f>VLOOKUP($C129,'факт СДП 12 мес'!$D$8:$HP$287,191,0)</f>
        <v>0</v>
      </c>
      <c r="KV129" s="43">
        <f>VLOOKUP($C129,'факт СДП 12 мес'!$D$8:$HP$287,192,0)</f>
        <v>0</v>
      </c>
      <c r="KW129" s="43">
        <f>VLOOKUP($C129,'факт СДП 12 мес'!$D$8:$HP$287,193,0)</f>
        <v>0</v>
      </c>
      <c r="KX129" s="43">
        <f>VLOOKUP($C129,'факт СДП 12 мес'!$D$8:$HP$287,194,0)</f>
        <v>0</v>
      </c>
      <c r="KY129" s="43">
        <f t="shared" si="3623"/>
        <v>0</v>
      </c>
      <c r="KZ129" s="43">
        <f t="shared" si="3624"/>
        <v>0</v>
      </c>
      <c r="LA129" s="43">
        <f t="shared" si="3625"/>
        <v>0</v>
      </c>
      <c r="LB129" s="43">
        <f t="shared" si="3626"/>
        <v>0</v>
      </c>
      <c r="LC129" s="43">
        <f t="shared" si="3627"/>
        <v>0</v>
      </c>
      <c r="LD129" s="44">
        <f>'СДП (план)'!BD129</f>
        <v>0</v>
      </c>
      <c r="LE129" s="43">
        <f>'СДП (план)'!BE129</f>
        <v>0</v>
      </c>
      <c r="LF129" s="43">
        <f t="shared" si="3628"/>
        <v>0</v>
      </c>
      <c r="LG129" s="43">
        <f t="shared" si="3629"/>
        <v>0</v>
      </c>
      <c r="LH129" s="43">
        <f>VLOOKUP($C129,'факт СДП 12 мес'!$D$8:$HP$287,63,0)</f>
        <v>0</v>
      </c>
      <c r="LI129" s="43">
        <f>VLOOKUP($C129,'факт СДП 12 мес'!$D$8:$HP$287,64,0)</f>
        <v>0</v>
      </c>
      <c r="LJ129" s="43">
        <f>VLOOKUP($C129,'факт СДП 12 мес'!$D$8:$HP$287,65,0)</f>
        <v>0</v>
      </c>
      <c r="LK129" s="43">
        <f>VLOOKUP($C129,'факт СДП 12 мес'!$D$8:$HP$287,66,0)</f>
        <v>0</v>
      </c>
      <c r="LL129" s="43">
        <f>VLOOKUP($C129,'факт СДП 12 мес'!$D$8:$HP$287,67,0)</f>
        <v>0</v>
      </c>
      <c r="LM129" s="43">
        <f>VLOOKUP($C129,'факт СДП 12 мес'!$D$8:$HP$287,68,0)</f>
        <v>0</v>
      </c>
      <c r="LN129" s="43">
        <f t="shared" si="3630"/>
        <v>0</v>
      </c>
      <c r="LO129" s="43">
        <f t="shared" si="3631"/>
        <v>0</v>
      </c>
      <c r="LP129" s="43">
        <f t="shared" si="3632"/>
        <v>0</v>
      </c>
      <c r="LQ129" s="43">
        <f t="shared" si="3633"/>
        <v>0</v>
      </c>
      <c r="LR129" s="43">
        <f t="shared" si="3634"/>
        <v>0</v>
      </c>
      <c r="LS129" s="44">
        <f>'СДП (план)'!BF129</f>
        <v>0</v>
      </c>
      <c r="LT129" s="43">
        <f>'СДП (план)'!BG129</f>
        <v>0</v>
      </c>
      <c r="LU129" s="43">
        <f t="shared" si="3635"/>
        <v>0</v>
      </c>
      <c r="LV129" s="43">
        <f t="shared" si="3636"/>
        <v>0</v>
      </c>
      <c r="LW129" s="43">
        <f>VLOOKUP($C129,'факт СДП 12 мес'!$D$8:$HP$287,69,0)</f>
        <v>0</v>
      </c>
      <c r="LX129" s="43">
        <f>VLOOKUP($C129,'факт СДП 12 мес'!$D$8:$HP$287,70,0)</f>
        <v>0</v>
      </c>
      <c r="LY129" s="43">
        <f>VLOOKUP($C129,'факт СДП 12 мес'!$D$8:$HP$287,71,0)</f>
        <v>0</v>
      </c>
      <c r="LZ129" s="43">
        <f>VLOOKUP($C129,'факт СДП 12 мес'!$D$8:$HP$287,72,0)</f>
        <v>0</v>
      </c>
      <c r="MA129" s="43">
        <f>VLOOKUP($C129,'факт СДП 12 мес'!$D$8:$HP$287,73,0)</f>
        <v>0</v>
      </c>
      <c r="MB129" s="43">
        <f>VLOOKUP($C129,'факт СДП 12 мес'!$D$8:$HP$287,74,0)</f>
        <v>0</v>
      </c>
      <c r="MC129" s="43">
        <f t="shared" si="3637"/>
        <v>0</v>
      </c>
      <c r="MD129" s="43">
        <f t="shared" si="3638"/>
        <v>0</v>
      </c>
      <c r="ME129" s="43">
        <f t="shared" si="3639"/>
        <v>0</v>
      </c>
      <c r="MF129" s="43">
        <f t="shared" si="3640"/>
        <v>0</v>
      </c>
      <c r="MG129" s="43">
        <f t="shared" si="3641"/>
        <v>0</v>
      </c>
      <c r="MH129" s="44">
        <f>'СДП (план)'!BH129</f>
        <v>0</v>
      </c>
      <c r="MI129" s="43">
        <f>'СДП (план)'!BI129</f>
        <v>0</v>
      </c>
      <c r="MJ129" s="43">
        <f t="shared" si="3642"/>
        <v>0</v>
      </c>
      <c r="MK129" s="43">
        <f t="shared" si="3643"/>
        <v>0</v>
      </c>
      <c r="ML129" s="43">
        <f>VLOOKUP($C129,'факт СДП 12 мес'!$D$8:$HP$287,75,0)</f>
        <v>0</v>
      </c>
      <c r="MM129" s="43">
        <f>VLOOKUP($C129,'факт СДП 12 мес'!$D$8:$HP$287,76,0)</f>
        <v>0</v>
      </c>
      <c r="MN129" s="43">
        <f>VLOOKUP($C129,'факт СДП 12 мес'!$D$8:$HP$287,77,0)</f>
        <v>0</v>
      </c>
      <c r="MO129" s="43">
        <f>VLOOKUP($C129,'факт СДП 12 мес'!$D$8:$HP$287,78,0)</f>
        <v>0</v>
      </c>
      <c r="MP129" s="43">
        <f>VLOOKUP($C129,'факт СДП 12 мес'!$D$8:$HP$287,79,0)</f>
        <v>0</v>
      </c>
      <c r="MQ129" s="43">
        <f>VLOOKUP($C129,'факт СДП 12 мес'!$D$8:$HP$287,80,0)</f>
        <v>0</v>
      </c>
      <c r="MR129" s="43">
        <f t="shared" si="3644"/>
        <v>0</v>
      </c>
      <c r="MS129" s="43">
        <f t="shared" si="3645"/>
        <v>0</v>
      </c>
      <c r="MT129" s="43">
        <f t="shared" si="3646"/>
        <v>0</v>
      </c>
      <c r="MU129" s="43">
        <f t="shared" si="3647"/>
        <v>0</v>
      </c>
      <c r="MV129" s="43">
        <f t="shared" si="3648"/>
        <v>0</v>
      </c>
      <c r="MW129" s="44">
        <f>'СДП (план)'!BJ129</f>
        <v>0</v>
      </c>
      <c r="MX129" s="43">
        <f>'СДП (план)'!BK129</f>
        <v>0</v>
      </c>
      <c r="MY129" s="43">
        <f t="shared" si="3649"/>
        <v>0</v>
      </c>
      <c r="MZ129" s="43">
        <f t="shared" si="3650"/>
        <v>0</v>
      </c>
      <c r="NA129" s="43">
        <f>VLOOKUP($C129,'факт СДП 12 мес'!$D$8:$HP$287,81,0)</f>
        <v>0</v>
      </c>
      <c r="NB129" s="43">
        <f>VLOOKUP($C129,'факт СДП 12 мес'!$D$8:$HP$287,82,0)</f>
        <v>0</v>
      </c>
      <c r="NC129" s="43">
        <f>VLOOKUP($C129,'факт СДП 12 мес'!$D$8:$HP$287,83,0)</f>
        <v>0</v>
      </c>
      <c r="ND129" s="43">
        <f>VLOOKUP($C129,'факт СДП 12 мес'!$D$8:$HP$287,84,0)</f>
        <v>0</v>
      </c>
      <c r="NE129" s="43">
        <f>VLOOKUP($C129,'факт СДП 12 мес'!$D$8:$HP$287,85,0)</f>
        <v>0</v>
      </c>
      <c r="NF129" s="43">
        <f>VLOOKUP($C129,'факт СДП 12 мес'!$D$8:$HP$287,86,0)</f>
        <v>0</v>
      </c>
      <c r="NG129" s="43">
        <f t="shared" si="3651"/>
        <v>0</v>
      </c>
      <c r="NH129" s="43">
        <f t="shared" si="3652"/>
        <v>0</v>
      </c>
      <c r="NI129" s="43">
        <f t="shared" si="3653"/>
        <v>0</v>
      </c>
      <c r="NJ129" s="43">
        <f t="shared" si="3654"/>
        <v>0</v>
      </c>
      <c r="NK129" s="43">
        <f t="shared" si="3655"/>
        <v>0</v>
      </c>
      <c r="NL129" s="44">
        <f>'СДП (план)'!BL129</f>
        <v>0</v>
      </c>
      <c r="NM129" s="43">
        <f>'СДП (план)'!BM129</f>
        <v>0</v>
      </c>
      <c r="NN129" s="43">
        <f t="shared" si="3656"/>
        <v>0</v>
      </c>
      <c r="NO129" s="43">
        <f t="shared" si="3657"/>
        <v>0</v>
      </c>
      <c r="NP129" s="43">
        <f>VLOOKUP($C129,'факт СДП 12 мес'!$D$8:$HP$287,99,0)</f>
        <v>0</v>
      </c>
      <c r="NQ129" s="43">
        <f>VLOOKUP($C129,'факт СДП 12 мес'!$D$8:$HP$287,100,0)</f>
        <v>0</v>
      </c>
      <c r="NR129" s="43">
        <f>VLOOKUP($C129,'факт СДП 12 мес'!$D$8:$HP$287,101,0)</f>
        <v>0</v>
      </c>
      <c r="NS129" s="43">
        <f>VLOOKUP($C129,'факт СДП 12 мес'!$D$8:$HP$287,102,0)</f>
        <v>0</v>
      </c>
      <c r="NT129" s="43">
        <f>VLOOKUP($C129,'факт СДП 12 мес'!$D$8:$HP$287,103,0)</f>
        <v>0</v>
      </c>
      <c r="NU129" s="43">
        <f>VLOOKUP($C129,'факт СДП 12 мес'!$D$8:$HP$287,104,0)</f>
        <v>0</v>
      </c>
      <c r="NV129" s="43">
        <f t="shared" si="3658"/>
        <v>0</v>
      </c>
      <c r="NW129" s="43">
        <f t="shared" si="3659"/>
        <v>0</v>
      </c>
      <c r="NX129" s="43">
        <f t="shared" si="3660"/>
        <v>0</v>
      </c>
      <c r="NY129" s="43">
        <f t="shared" si="3661"/>
        <v>0</v>
      </c>
      <c r="NZ129" s="43">
        <f t="shared" si="3662"/>
        <v>0</v>
      </c>
      <c r="OA129" s="44">
        <f>'СДП (план)'!BN129</f>
        <v>0</v>
      </c>
      <c r="OB129" s="43">
        <f>'СДП (план)'!BO129</f>
        <v>0</v>
      </c>
      <c r="OC129" s="43">
        <f t="shared" si="3663"/>
        <v>0</v>
      </c>
      <c r="OD129" s="43">
        <f t="shared" si="3664"/>
        <v>0</v>
      </c>
      <c r="OE129" s="43"/>
      <c r="OF129" s="43"/>
      <c r="OG129" s="43"/>
      <c r="OH129" s="43"/>
      <c r="OI129" s="43"/>
      <c r="OJ129" s="43"/>
      <c r="OK129" s="43">
        <f t="shared" si="3665"/>
        <v>0</v>
      </c>
      <c r="OL129" s="43">
        <f t="shared" si="3666"/>
        <v>0</v>
      </c>
      <c r="OM129" s="43">
        <f t="shared" si="3667"/>
        <v>0</v>
      </c>
      <c r="ON129" s="43">
        <f t="shared" si="3668"/>
        <v>0</v>
      </c>
      <c r="OO129" s="43">
        <f t="shared" si="3669"/>
        <v>0</v>
      </c>
      <c r="OP129" s="44">
        <f>'СДП (план)'!BP129</f>
        <v>0</v>
      </c>
      <c r="OQ129" s="43">
        <f>'СДП (план)'!BQ129</f>
        <v>0</v>
      </c>
      <c r="OR129" s="43">
        <f t="shared" si="3670"/>
        <v>0</v>
      </c>
      <c r="OS129" s="43">
        <f t="shared" si="3671"/>
        <v>0</v>
      </c>
      <c r="OT129" s="43">
        <f>VLOOKUP($C129,'факт СДП 12 мес'!$D$8:$HP$287,177,0)</f>
        <v>0</v>
      </c>
      <c r="OU129" s="43">
        <f>VLOOKUP($C129,'факт СДП 12 мес'!$D$8:$HP$287,178,0)</f>
        <v>0</v>
      </c>
      <c r="OV129" s="43">
        <f>VLOOKUP($C129,'факт СДП 12 мес'!$D$8:$HP$287,179,0)</f>
        <v>0</v>
      </c>
      <c r="OW129" s="43">
        <f>VLOOKUP($C129,'факт СДП 12 мес'!$D$8:$HP$287,180,0)</f>
        <v>0</v>
      </c>
      <c r="OX129" s="43">
        <f>VLOOKUP($C129,'факт СДП 12 мес'!$D$8:$HP$287,181,0)</f>
        <v>0</v>
      </c>
      <c r="OY129" s="43">
        <f>VLOOKUP($C129,'факт СДП 12 мес'!$D$8:$HP$287,182,0)</f>
        <v>0</v>
      </c>
      <c r="OZ129" s="43">
        <f t="shared" si="3672"/>
        <v>0</v>
      </c>
      <c r="PA129" s="43">
        <f t="shared" si="3673"/>
        <v>0</v>
      </c>
      <c r="PB129" s="43">
        <f t="shared" si="3674"/>
        <v>0</v>
      </c>
      <c r="PC129" s="43">
        <f t="shared" si="3675"/>
        <v>0</v>
      </c>
      <c r="PD129" s="43">
        <f t="shared" si="3676"/>
        <v>0</v>
      </c>
      <c r="PE129" s="45">
        <f>'СДП (план)'!BR129</f>
        <v>0</v>
      </c>
      <c r="PF129" s="45">
        <f>'СДП (план)'!BS129</f>
        <v>0</v>
      </c>
      <c r="PG129" s="43">
        <f t="shared" si="3677"/>
        <v>0</v>
      </c>
      <c r="PH129" s="43">
        <f t="shared" si="3678"/>
        <v>0</v>
      </c>
      <c r="PI129" s="43">
        <f>VLOOKUP($C129,'факт СДП 12 мес'!$D$8:$HP$287,123,0)</f>
        <v>0</v>
      </c>
      <c r="PJ129" s="43">
        <f>VLOOKUP($C129,'факт СДП 12 мес'!$D$8:$HP$287,124,0)</f>
        <v>0</v>
      </c>
      <c r="PK129" s="43">
        <f>VLOOKUP($C129,'факт СДП 12 мес'!$D$8:$HP$287,125,0)</f>
        <v>0</v>
      </c>
      <c r="PL129" s="43">
        <f>VLOOKUP($C129,'факт СДП 12 мес'!$D$8:$HP$287,126,0)</f>
        <v>0</v>
      </c>
      <c r="PM129" s="43">
        <f>VLOOKUP($C129,'факт СДП 12 мес'!$D$8:$HP$287,127,0)</f>
        <v>0</v>
      </c>
      <c r="PN129" s="43">
        <f>VLOOKUP($C129,'факт СДП 12 мес'!$D$8:$HP$287,128,0)</f>
        <v>0</v>
      </c>
      <c r="PO129" s="43">
        <f t="shared" si="3679"/>
        <v>0</v>
      </c>
      <c r="PP129" s="43">
        <f t="shared" si="3680"/>
        <v>0</v>
      </c>
      <c r="PQ129" s="43">
        <f t="shared" si="3681"/>
        <v>0</v>
      </c>
      <c r="PR129" s="43">
        <f t="shared" si="3682"/>
        <v>0</v>
      </c>
      <c r="PS129" s="43">
        <f t="shared" si="3683"/>
        <v>0</v>
      </c>
      <c r="PT129" s="44">
        <f>'СДП (план)'!BT129</f>
        <v>0</v>
      </c>
      <c r="PU129" s="43">
        <f>'СДП (план)'!BU129</f>
        <v>0</v>
      </c>
      <c r="PV129" s="43">
        <f t="shared" si="3684"/>
        <v>0</v>
      </c>
      <c r="PW129" s="43">
        <f t="shared" si="3685"/>
        <v>0</v>
      </c>
      <c r="PX129" s="43">
        <f>VLOOKUP($C129,'факт СДП 12 мес'!$D$8:$HP$287,111,0)</f>
        <v>0</v>
      </c>
      <c r="PY129" s="43">
        <f>VLOOKUP($C129,'факт СДП 12 мес'!$D$8:$HP$287,112,0)</f>
        <v>0</v>
      </c>
      <c r="PZ129" s="43">
        <f>VLOOKUP($C129,'факт СДП 12 мес'!$D$8:$HP$287,113,0)</f>
        <v>0</v>
      </c>
      <c r="QA129" s="43">
        <f>VLOOKUP($C129,'факт СДП 12 мес'!$D$8:$HP$287,114,0)</f>
        <v>0</v>
      </c>
      <c r="QB129" s="43">
        <f>VLOOKUP($C129,'факт СДП 12 мес'!$D$8:$HP$287,115,0)</f>
        <v>0</v>
      </c>
      <c r="QC129" s="43">
        <f>VLOOKUP($C129,'факт СДП 12 мес'!$D$8:$HP$287,116,0)</f>
        <v>0</v>
      </c>
      <c r="QD129" s="43">
        <f t="shared" si="3686"/>
        <v>0</v>
      </c>
      <c r="QE129" s="43">
        <f t="shared" si="3687"/>
        <v>0</v>
      </c>
      <c r="QF129" s="43">
        <f t="shared" si="3688"/>
        <v>0</v>
      </c>
      <c r="QG129" s="43">
        <f t="shared" si="3689"/>
        <v>0</v>
      </c>
      <c r="QH129" s="43">
        <f t="shared" si="3690"/>
        <v>0</v>
      </c>
      <c r="QI129" s="44">
        <f>'СДП (план)'!BV129</f>
        <v>0</v>
      </c>
      <c r="QJ129" s="43">
        <f>'СДП (план)'!BW129</f>
        <v>0</v>
      </c>
      <c r="QK129" s="43">
        <f t="shared" si="3691"/>
        <v>0</v>
      </c>
      <c r="QL129" s="43">
        <f t="shared" si="3692"/>
        <v>0</v>
      </c>
      <c r="QM129" s="43">
        <f>VLOOKUP($C129,'факт СДП 12 мес'!$D$8:$HP$287,153,0)</f>
        <v>0</v>
      </c>
      <c r="QN129" s="43">
        <f>VLOOKUP($C129,'факт СДП 12 мес'!$D$8:$HP$287,154,0)</f>
        <v>0</v>
      </c>
      <c r="QO129" s="43">
        <f>VLOOKUP($C129,'факт СДП 12 мес'!$D$8:$HP$287,155,0)</f>
        <v>0</v>
      </c>
      <c r="QP129" s="43">
        <f>VLOOKUP($C129,'факт СДП 12 мес'!$D$8:$HP$287,156,0)</f>
        <v>0</v>
      </c>
      <c r="QQ129" s="43">
        <f>VLOOKUP($C129,'факт СДП 12 мес'!$D$8:$HP$287,157,0)</f>
        <v>0</v>
      </c>
      <c r="QR129" s="43">
        <f>VLOOKUP($C129,'факт СДП 12 мес'!$D$8:$HP$287,158,0)</f>
        <v>0</v>
      </c>
      <c r="QS129" s="43">
        <f t="shared" si="3693"/>
        <v>0</v>
      </c>
      <c r="QT129" s="43">
        <f t="shared" si="3694"/>
        <v>0</v>
      </c>
      <c r="QU129" s="43">
        <f t="shared" si="3695"/>
        <v>0</v>
      </c>
      <c r="QV129" s="43">
        <f t="shared" si="3696"/>
        <v>0</v>
      </c>
      <c r="QW129" s="43">
        <f t="shared" si="3697"/>
        <v>0</v>
      </c>
      <c r="QX129" s="44">
        <f>'СДП (план)'!BX129</f>
        <v>0</v>
      </c>
      <c r="QY129" s="43">
        <f>'СДП (план)'!BY129</f>
        <v>0</v>
      </c>
      <c r="QZ129" s="43">
        <f t="shared" si="3698"/>
        <v>0</v>
      </c>
      <c r="RA129" s="43">
        <f t="shared" si="3699"/>
        <v>0</v>
      </c>
      <c r="RB129" s="43">
        <f>VLOOKUP($C129,'факт СДП 12 мес'!$D$8:$HP$287,195,0)</f>
        <v>0</v>
      </c>
      <c r="RC129" s="43">
        <f>VLOOKUP($C129,'факт СДП 12 мес'!$D$8:$HP$287,196,0)</f>
        <v>0</v>
      </c>
      <c r="RD129" s="43">
        <f>VLOOKUP($C129,'факт СДП 12 мес'!$D$8:$HP$287,197,0)</f>
        <v>0</v>
      </c>
      <c r="RE129" s="43">
        <f>VLOOKUP($C129,'факт СДП 12 мес'!$D$8:$HP$287,198,0)</f>
        <v>0</v>
      </c>
      <c r="RF129" s="43">
        <f>VLOOKUP($C129,'факт СДП 12 мес'!$D$8:$HP$287,199,0)</f>
        <v>0</v>
      </c>
      <c r="RG129" s="43">
        <f>VLOOKUP($C129,'факт СДП 12 мес'!$D$8:$HP$287,200,0)</f>
        <v>0</v>
      </c>
      <c r="RH129" s="43">
        <f t="shared" si="3700"/>
        <v>0</v>
      </c>
      <c r="RI129" s="43">
        <f t="shared" si="3701"/>
        <v>0</v>
      </c>
      <c r="RJ129" s="43">
        <f t="shared" si="3702"/>
        <v>0</v>
      </c>
      <c r="RK129" s="43">
        <f t="shared" si="3703"/>
        <v>0</v>
      </c>
      <c r="RL129" s="43">
        <f t="shared" si="3704"/>
        <v>0</v>
      </c>
      <c r="RM129" s="44">
        <f>'СДП (план)'!BZ129</f>
        <v>0</v>
      </c>
      <c r="RN129" s="43">
        <f>'СДП (план)'!CA129</f>
        <v>0</v>
      </c>
      <c r="RO129" s="43">
        <f t="shared" si="3705"/>
        <v>0</v>
      </c>
      <c r="RP129" s="43">
        <f t="shared" si="3706"/>
        <v>0</v>
      </c>
      <c r="RQ129" s="43">
        <f>VLOOKUP($C129,'факт СДП 12 мес'!$D$8:$HP$287,201,0)</f>
        <v>0</v>
      </c>
      <c r="RR129" s="43">
        <f>VLOOKUP($C129,'факт СДП 12 мес'!$D$8:$HP$287,202,0)</f>
        <v>0</v>
      </c>
      <c r="RS129" s="43">
        <f>VLOOKUP($C129,'факт СДП 12 мес'!$D$8:$HP$287,203,0)</f>
        <v>0</v>
      </c>
      <c r="RT129" s="43">
        <f>VLOOKUP($C129,'факт СДП 12 мес'!$D$8:$HP$287,204,0)</f>
        <v>0</v>
      </c>
      <c r="RU129" s="43">
        <f>VLOOKUP($C129,'факт СДП 12 мес'!$D$8:$HP$287,205,0)</f>
        <v>0</v>
      </c>
      <c r="RV129" s="43">
        <f>VLOOKUP($C129,'факт СДП 12 мес'!$D$8:$HP$287,206,0)</f>
        <v>0</v>
      </c>
      <c r="RW129" s="43">
        <f t="shared" si="3707"/>
        <v>0</v>
      </c>
      <c r="RX129" s="43">
        <f t="shared" si="3708"/>
        <v>0</v>
      </c>
      <c r="RY129" s="43">
        <f t="shared" si="3709"/>
        <v>0</v>
      </c>
      <c r="RZ129" s="43">
        <f t="shared" si="3710"/>
        <v>0</v>
      </c>
      <c r="SA129" s="43">
        <f t="shared" si="3711"/>
        <v>0</v>
      </c>
      <c r="SB129" s="44">
        <f>'СДП (план)'!CB129</f>
        <v>0</v>
      </c>
      <c r="SC129" s="43">
        <f>'СДП (план)'!CC129</f>
        <v>0</v>
      </c>
      <c r="SD129" s="43">
        <f t="shared" si="3712"/>
        <v>0</v>
      </c>
      <c r="SE129" s="43">
        <f t="shared" si="3713"/>
        <v>0</v>
      </c>
      <c r="SF129" s="43">
        <f>VLOOKUP($C129,'факт СДП 12 мес'!$D$8:$HP$287,129,0)</f>
        <v>0</v>
      </c>
      <c r="SG129" s="43">
        <f>VLOOKUP($C129,'факт СДП 12 мес'!$D$8:$HP$287,130,0)</f>
        <v>0</v>
      </c>
      <c r="SH129" s="43">
        <f>VLOOKUP($C129,'факт СДП 12 мес'!$D$8:$HP$287,131,0)</f>
        <v>0</v>
      </c>
      <c r="SI129" s="43">
        <f>VLOOKUP($C129,'факт СДП 12 мес'!$D$8:$HP$287,132,0)</f>
        <v>0</v>
      </c>
      <c r="SJ129" s="43">
        <f>VLOOKUP($C129,'факт СДП 12 мес'!$D$8:$HP$287,133,0)</f>
        <v>0</v>
      </c>
      <c r="SK129" s="43">
        <f>VLOOKUP($C129,'факт СДП 12 мес'!$D$8:$HP$287,134,0)</f>
        <v>0</v>
      </c>
      <c r="SL129" s="43">
        <f t="shared" si="3714"/>
        <v>0</v>
      </c>
      <c r="SM129" s="43">
        <f t="shared" si="3715"/>
        <v>0</v>
      </c>
      <c r="SN129" s="43">
        <f t="shared" si="3716"/>
        <v>0</v>
      </c>
      <c r="SO129" s="43">
        <f t="shared" si="3717"/>
        <v>0</v>
      </c>
      <c r="SP129" s="43">
        <f t="shared" si="3718"/>
        <v>0</v>
      </c>
      <c r="SQ129" s="44">
        <f>'СДП (план)'!CD129</f>
        <v>0</v>
      </c>
      <c r="SR129" s="43">
        <f>'СДП (план)'!CE129</f>
        <v>0</v>
      </c>
      <c r="SS129" s="43">
        <f t="shared" si="3719"/>
        <v>0</v>
      </c>
      <c r="ST129" s="43">
        <f t="shared" si="3720"/>
        <v>0</v>
      </c>
      <c r="SU129" s="43">
        <f>VLOOKUP($C129,'факт СДП 12 мес'!$D$8:$HP$287,93,0)</f>
        <v>0</v>
      </c>
      <c r="SV129" s="43">
        <f>VLOOKUP($C129,'факт СДП 12 мес'!$D$8:$HP$287,94,0)</f>
        <v>0</v>
      </c>
      <c r="SW129" s="43">
        <f>VLOOKUP($C129,'факт СДП 12 мес'!$D$8:$HP$287,95,0)</f>
        <v>0</v>
      </c>
      <c r="SX129" s="43">
        <f>VLOOKUP($C129,'факт СДП 12 мес'!$D$8:$HP$287,96,0)</f>
        <v>0</v>
      </c>
      <c r="SY129" s="43">
        <f>VLOOKUP($C129,'факт СДП 12 мес'!$D$8:$HP$287,97,0)</f>
        <v>0</v>
      </c>
      <c r="SZ129" s="43">
        <f>VLOOKUP($C129,'факт СДП 12 мес'!$D$8:$HP$287,98,0)</f>
        <v>0</v>
      </c>
      <c r="TA129" s="43">
        <f t="shared" si="3721"/>
        <v>0</v>
      </c>
      <c r="TB129" s="43">
        <f t="shared" si="3722"/>
        <v>0</v>
      </c>
      <c r="TC129" s="43">
        <f t="shared" si="3723"/>
        <v>0</v>
      </c>
      <c r="TD129" s="43">
        <f t="shared" si="3724"/>
        <v>0</v>
      </c>
      <c r="TE129" s="43">
        <f t="shared" si="3725"/>
        <v>0</v>
      </c>
      <c r="TF129" s="5">
        <f>'СДП (план)'!CF129</f>
        <v>0</v>
      </c>
      <c r="TG129" s="3">
        <f>'СДП (план)'!CG129</f>
        <v>0</v>
      </c>
      <c r="TH129" s="43">
        <f t="shared" si="3055"/>
        <v>0</v>
      </c>
      <c r="TI129" s="43">
        <f t="shared" si="3056"/>
        <v>0</v>
      </c>
      <c r="TJ129" s="43">
        <f>VLOOKUP($C129,'факт СДП 12 мес'!$D$8:$HP$287,117,0)</f>
        <v>0</v>
      </c>
      <c r="TK129" s="43">
        <f>VLOOKUP($C129,'факт СДП 12 мес'!$D$8:$HP$287,118,0)</f>
        <v>0</v>
      </c>
      <c r="TL129" s="43">
        <f>VLOOKUP($C129,'факт СДП 12 мес'!$D$8:$HP$287,119,0)</f>
        <v>0</v>
      </c>
      <c r="TM129" s="43">
        <f>VLOOKUP($C129,'факт СДП 12 мес'!$D$8:$HP$287,120,0)</f>
        <v>0</v>
      </c>
      <c r="TN129" s="43">
        <f>VLOOKUP($C129,'факт СДП 12 мес'!$D$8:$HP$287,121,0)</f>
        <v>0</v>
      </c>
      <c r="TO129" s="43">
        <f>VLOOKUP($C129,'факт СДП 12 мес'!$D$8:$HP$287,122,0)</f>
        <v>0</v>
      </c>
      <c r="TP129" s="43">
        <f t="shared" si="3726"/>
        <v>0</v>
      </c>
      <c r="TQ129" s="43">
        <f t="shared" si="3727"/>
        <v>0</v>
      </c>
      <c r="TR129" s="43">
        <f t="shared" si="3728"/>
        <v>0</v>
      </c>
      <c r="TS129" s="43">
        <f t="shared" si="3729"/>
        <v>0</v>
      </c>
      <c r="TT129" s="43">
        <f t="shared" si="3730"/>
        <v>0</v>
      </c>
      <c r="TU129" s="43">
        <f>'СДП (план)'!CH129</f>
        <v>0</v>
      </c>
      <c r="TV129" s="43">
        <f>'СДП (план)'!CI129</f>
        <v>0</v>
      </c>
      <c r="TW129" s="43">
        <f t="shared" si="3731"/>
        <v>0</v>
      </c>
      <c r="TX129" s="43">
        <f t="shared" si="3732"/>
        <v>0</v>
      </c>
      <c r="TY129" s="43">
        <f>VLOOKUP($C129,'факт СДП 12 мес'!$D$8:$HP$287,207,0)</f>
        <v>0</v>
      </c>
      <c r="TZ129" s="43">
        <f>VLOOKUP($C129,'факт СДП 12 мес'!$D$8:$HP$287,208,0)</f>
        <v>0</v>
      </c>
      <c r="UA129" s="43">
        <f>VLOOKUP($C129,'факт СДП 12 мес'!$D$8:$HP$287,209,0)</f>
        <v>0</v>
      </c>
      <c r="UB129" s="43">
        <f>VLOOKUP($C129,'факт СДП 12 мес'!$D$8:$HP$287,210,0)</f>
        <v>0</v>
      </c>
      <c r="UC129" s="43">
        <f>VLOOKUP($C129,'факт СДП 12 мес'!$D$8:$HP$287,211,0)</f>
        <v>0</v>
      </c>
      <c r="UD129" s="43">
        <f>VLOOKUP($C129,'факт СДП 12 мес'!$D$8:$HP$287,212,0)</f>
        <v>0</v>
      </c>
      <c r="UE129" s="43">
        <f t="shared" si="3733"/>
        <v>0</v>
      </c>
      <c r="UF129" s="43">
        <f t="shared" si="3734"/>
        <v>0</v>
      </c>
      <c r="UG129" s="43">
        <f t="shared" si="3735"/>
        <v>0</v>
      </c>
      <c r="UH129" s="43">
        <f t="shared" si="3736"/>
        <v>0</v>
      </c>
      <c r="UI129" s="43">
        <f t="shared" si="3737"/>
        <v>0</v>
      </c>
      <c r="UJ129" s="43"/>
      <c r="UK129" s="43"/>
      <c r="UL129" s="43"/>
      <c r="UM129" s="43"/>
      <c r="UN129" s="43"/>
      <c r="UO129" s="43"/>
      <c r="UP129" s="43"/>
      <c r="UQ129" s="43"/>
      <c r="UR129" s="43"/>
      <c r="US129" s="43"/>
      <c r="UT129" s="43"/>
      <c r="UU129" s="43"/>
      <c r="UV129" s="43"/>
      <c r="UW129" s="43">
        <f t="shared" si="2687"/>
        <v>0</v>
      </c>
      <c r="UX129" s="43">
        <f t="shared" si="2688"/>
        <v>0</v>
      </c>
      <c r="UY129" s="47">
        <f>'СДП (план)'!CN129</f>
        <v>91</v>
      </c>
      <c r="UZ129" s="47">
        <f>'СДП (план)'!CO129</f>
        <v>2292890.4702144</v>
      </c>
      <c r="VA129" s="43">
        <f t="shared" si="3738"/>
        <v>91</v>
      </c>
      <c r="VB129" s="43">
        <f t="shared" si="3739"/>
        <v>2292890.4702144</v>
      </c>
      <c r="VC129" s="47">
        <f t="shared" si="3740"/>
        <v>0</v>
      </c>
      <c r="VD129" s="47">
        <f t="shared" si="3741"/>
        <v>0</v>
      </c>
      <c r="VE129" s="47">
        <f t="shared" si="3742"/>
        <v>0</v>
      </c>
      <c r="VF129" s="47">
        <f t="shared" si="3743"/>
        <v>0</v>
      </c>
      <c r="VG129" s="47">
        <f t="shared" si="3744"/>
        <v>0</v>
      </c>
      <c r="VH129" s="47">
        <f t="shared" si="3745"/>
        <v>0</v>
      </c>
      <c r="VI129" s="47">
        <f t="shared" si="3746"/>
        <v>122.85000000000001</v>
      </c>
      <c r="VJ129" s="47">
        <f t="shared" si="3747"/>
        <v>122.85000000000001</v>
      </c>
      <c r="VK129" s="47">
        <f t="shared" si="3748"/>
        <v>0</v>
      </c>
      <c r="VL129" s="43">
        <f t="shared" si="3749"/>
        <v>-91</v>
      </c>
      <c r="VM129" s="43">
        <f t="shared" si="3750"/>
        <v>-2292890.4702144</v>
      </c>
    </row>
    <row r="130" spans="1:585" s="32" customFormat="1" ht="18.75" x14ac:dyDescent="0.25">
      <c r="A130" s="171"/>
      <c r="B130" s="494" t="s">
        <v>892</v>
      </c>
      <c r="C130" s="499" t="s">
        <v>893</v>
      </c>
      <c r="D130" s="495" t="s">
        <v>894</v>
      </c>
      <c r="E130" s="279"/>
      <c r="F130" s="279">
        <v>16828</v>
      </c>
      <c r="G130" s="496">
        <v>1.9</v>
      </c>
      <c r="H130" s="359">
        <v>0.23330000000000001</v>
      </c>
      <c r="I130" s="18">
        <v>1</v>
      </c>
      <c r="J130" s="314"/>
      <c r="K130" s="196"/>
      <c r="L130" s="196">
        <v>1.4</v>
      </c>
      <c r="M130" s="196">
        <v>1.68</v>
      </c>
      <c r="N130" s="1">
        <v>2.23</v>
      </c>
      <c r="O130" s="9">
        <v>2.57</v>
      </c>
      <c r="P130" s="44">
        <f>'СДП (план)'!P130</f>
        <v>0</v>
      </c>
      <c r="Q130" s="44">
        <f>'СДП (план)'!Q130</f>
        <v>0</v>
      </c>
      <c r="R130" s="43">
        <f t="shared" si="3488"/>
        <v>0</v>
      </c>
      <c r="S130" s="43">
        <f t="shared" si="3489"/>
        <v>0</v>
      </c>
      <c r="T130" s="43">
        <f>VLOOKUP($C130,'факт СДП 12 мес'!$D$8:$HP$287,9,0)</f>
        <v>0</v>
      </c>
      <c r="U130" s="43">
        <f>VLOOKUP($C130,'факт СДП 12 мес'!$D$8:$HP$287,10,0)</f>
        <v>0</v>
      </c>
      <c r="V130" s="43">
        <f>VLOOKUP($C130,'факт СДП 12 мес'!$D$8:$HP$287,11,0)</f>
        <v>0</v>
      </c>
      <c r="W130" s="43">
        <f>VLOOKUP($C130,'факт СДП 12 мес'!$D$8:$HP$287,12,0)</f>
        <v>0</v>
      </c>
      <c r="X130" s="43">
        <f>VLOOKUP($C130,'факт СДП 12 мес'!$D$8:$HP$287,13,0)</f>
        <v>0</v>
      </c>
      <c r="Y130" s="43">
        <f>VLOOKUP($C130,'факт СДП 12 мес'!$D$8:$HP$287,14,0)</f>
        <v>0</v>
      </c>
      <c r="Z130" s="43">
        <f t="shared" si="3490"/>
        <v>0</v>
      </c>
      <c r="AA130" s="43">
        <f t="shared" si="3491"/>
        <v>0</v>
      </c>
      <c r="AB130" s="43">
        <f t="shared" si="3492"/>
        <v>0</v>
      </c>
      <c r="AC130" s="43">
        <f t="shared" si="3493"/>
        <v>0</v>
      </c>
      <c r="AD130" s="43">
        <f t="shared" si="3494"/>
        <v>0</v>
      </c>
      <c r="AE130" s="135">
        <f>'СДП (план)'!R130</f>
        <v>0</v>
      </c>
      <c r="AF130" s="135">
        <f>'СДП (план)'!S130</f>
        <v>0</v>
      </c>
      <c r="AG130" s="43">
        <f t="shared" si="3495"/>
        <v>0</v>
      </c>
      <c r="AH130" s="43">
        <f t="shared" si="3496"/>
        <v>0</v>
      </c>
      <c r="AI130" s="43">
        <f>VLOOKUP($C130,'факт СДП 12 мес'!$D$8:$HP$287,3,0)</f>
        <v>0</v>
      </c>
      <c r="AJ130" s="43">
        <f>VLOOKUP($C130,'факт СДП 12 мес'!$D$8:$HP$287,4,0)</f>
        <v>0</v>
      </c>
      <c r="AK130" s="43">
        <f>VLOOKUP($C130,'факт СДП 12 мес'!$D$8:$HP$287,5,0)</f>
        <v>0</v>
      </c>
      <c r="AL130" s="43">
        <f>VLOOKUP($C130,'факт СДП 12 мес'!$D$8:$HP$287,6,0)</f>
        <v>0</v>
      </c>
      <c r="AM130" s="43">
        <f>VLOOKUP($C130,'факт СДП 12 мес'!$D$8:$HP$287,7,0)</f>
        <v>0</v>
      </c>
      <c r="AN130" s="43">
        <f>VLOOKUP($C130,'факт СДП 12 мес'!$D$8:$HP$287,8,0)</f>
        <v>0</v>
      </c>
      <c r="AO130" s="43">
        <f t="shared" si="3497"/>
        <v>0</v>
      </c>
      <c r="AP130" s="43">
        <f t="shared" si="3498"/>
        <v>0</v>
      </c>
      <c r="AQ130" s="43">
        <f t="shared" si="3499"/>
        <v>0</v>
      </c>
      <c r="AR130" s="43">
        <f t="shared" si="3500"/>
        <v>0</v>
      </c>
      <c r="AS130" s="43">
        <f t="shared" si="3501"/>
        <v>0</v>
      </c>
      <c r="AT130" s="44">
        <f>'СДП (план)'!T130</f>
        <v>0</v>
      </c>
      <c r="AU130" s="43">
        <f>'СДП (план)'!U130</f>
        <v>0</v>
      </c>
      <c r="AV130" s="43">
        <f t="shared" si="3502"/>
        <v>0</v>
      </c>
      <c r="AW130" s="43">
        <f t="shared" si="3503"/>
        <v>0</v>
      </c>
      <c r="AX130" s="43">
        <f>VLOOKUP($C130,'факт СДП 12 мес'!$D$8:$HP$287,159,0)</f>
        <v>0</v>
      </c>
      <c r="AY130" s="43">
        <f>VLOOKUP($C130,'факт СДП 12 мес'!$D$8:$HP$287,160,0)</f>
        <v>0</v>
      </c>
      <c r="AZ130" s="43">
        <f>VLOOKUP($C130,'факт СДП 12 мес'!$D$8:$HP$287,161,0)</f>
        <v>0</v>
      </c>
      <c r="BA130" s="43">
        <f>VLOOKUP($C130,'факт СДП 12 мес'!$D$8:$HP$287,162,0)</f>
        <v>0</v>
      </c>
      <c r="BB130" s="43">
        <f>VLOOKUP($C130,'факт СДП 12 мес'!$D$8:$HP$287,163,0)</f>
        <v>0</v>
      </c>
      <c r="BC130" s="43">
        <f>VLOOKUP($C130,'факт СДП 12 мес'!$D$8:$HP$287,164,0)</f>
        <v>0</v>
      </c>
      <c r="BD130" s="43">
        <f t="shared" si="3504"/>
        <v>0</v>
      </c>
      <c r="BE130" s="43">
        <f t="shared" si="3505"/>
        <v>0</v>
      </c>
      <c r="BF130" s="43">
        <f t="shared" si="3506"/>
        <v>0</v>
      </c>
      <c r="BG130" s="43">
        <f t="shared" si="3507"/>
        <v>0</v>
      </c>
      <c r="BH130" s="43">
        <f t="shared" si="3508"/>
        <v>0</v>
      </c>
      <c r="BI130" s="87">
        <f>'СДП (план)'!V130</f>
        <v>87</v>
      </c>
      <c r="BJ130" s="3">
        <f>'СДП (план)'!W130</f>
        <v>3041253.6950879996</v>
      </c>
      <c r="BK130" s="43">
        <f t="shared" si="3509"/>
        <v>87</v>
      </c>
      <c r="BL130" s="43">
        <f t="shared" si="3510"/>
        <v>3041253.6950879996</v>
      </c>
      <c r="BM130" s="43">
        <f>VLOOKUP($C130,'факт СДП 12 мес'!$D$8:$HP$287,21,0)</f>
        <v>0</v>
      </c>
      <c r="BN130" s="43">
        <f>VLOOKUP($C130,'факт СДП 12 мес'!$D$8:$HP$287,22,0)</f>
        <v>0</v>
      </c>
      <c r="BO130" s="43">
        <f>VLOOKUP($C130,'факт СДП 12 мес'!$D$8:$HP$287,23,0)</f>
        <v>0</v>
      </c>
      <c r="BP130" s="43">
        <f>VLOOKUP($C130,'факт СДП 12 мес'!$D$8:$HP$287,24,0)</f>
        <v>0</v>
      </c>
      <c r="BQ130" s="43">
        <f>VLOOKUP($C130,'факт СДП 12 мес'!$D$8:$HP$287,25,0)</f>
        <v>0</v>
      </c>
      <c r="BR130" s="43">
        <f>VLOOKUP($C130,'факт СДП 12 мес'!$D$8:$HP$287,26,0)</f>
        <v>0</v>
      </c>
      <c r="BS130" s="43">
        <f t="shared" si="3511"/>
        <v>165.29999999999998</v>
      </c>
      <c r="BT130" s="43">
        <f t="shared" si="3512"/>
        <v>165.29999999999998</v>
      </c>
      <c r="BU130" s="43">
        <f t="shared" si="3513"/>
        <v>0</v>
      </c>
      <c r="BV130" s="43">
        <f t="shared" si="3514"/>
        <v>-87</v>
      </c>
      <c r="BW130" s="43">
        <f t="shared" si="3515"/>
        <v>-3041253.6950879996</v>
      </c>
      <c r="BX130" s="44">
        <f>'СДП (план)'!X130</f>
        <v>0</v>
      </c>
      <c r="BY130" s="43">
        <f>'СДП (план)'!Y130</f>
        <v>0</v>
      </c>
      <c r="BZ130" s="43">
        <f t="shared" si="3516"/>
        <v>0</v>
      </c>
      <c r="CA130" s="43">
        <f t="shared" si="3517"/>
        <v>0</v>
      </c>
      <c r="CB130" s="43">
        <f>VLOOKUP($C130,'факт СДП 12 мес'!$D$8:$HP$287,15,0)</f>
        <v>0</v>
      </c>
      <c r="CC130" s="43">
        <f>VLOOKUP($C130,'факт СДП 12 мес'!$D$8:$HP$287,16,0)</f>
        <v>0</v>
      </c>
      <c r="CD130" s="43">
        <f>VLOOKUP($C130,'факт СДП 12 мес'!$D$8:$HP$287,17,0)</f>
        <v>0</v>
      </c>
      <c r="CE130" s="43">
        <f>VLOOKUP($C130,'факт СДП 12 мес'!$D$8:$HP$287,18,0)</f>
        <v>0</v>
      </c>
      <c r="CF130" s="43">
        <f>VLOOKUP($C130,'факт СДП 12 мес'!$D$8:$HP$287,19,0)</f>
        <v>0</v>
      </c>
      <c r="CG130" s="43">
        <f>VLOOKUP($C130,'факт СДП 12 мес'!$D$8:$HP$287,20,0)</f>
        <v>0</v>
      </c>
      <c r="CH130" s="43">
        <f t="shared" si="3518"/>
        <v>0</v>
      </c>
      <c r="CI130" s="43">
        <f t="shared" si="3519"/>
        <v>0</v>
      </c>
      <c r="CJ130" s="43">
        <f t="shared" si="3520"/>
        <v>0</v>
      </c>
      <c r="CK130" s="43">
        <f t="shared" si="3521"/>
        <v>0</v>
      </c>
      <c r="CL130" s="43">
        <f t="shared" si="3522"/>
        <v>0</v>
      </c>
      <c r="CM130" s="45">
        <f>'СДП (план)'!Z130</f>
        <v>0</v>
      </c>
      <c r="CN130" s="43">
        <f>'СДП (план)'!AA130</f>
        <v>0</v>
      </c>
      <c r="CO130" s="43">
        <f t="shared" si="3523"/>
        <v>0</v>
      </c>
      <c r="CP130" s="43">
        <f t="shared" si="3524"/>
        <v>0</v>
      </c>
      <c r="CQ130" s="43">
        <f>VLOOKUP($C130,'факт СДП 12 мес'!$D$8:$HP$287,165,0)</f>
        <v>0</v>
      </c>
      <c r="CR130" s="43">
        <f>VLOOKUP($C130,'факт СДП 12 мес'!$D$8:$HP$287,166,0)</f>
        <v>0</v>
      </c>
      <c r="CS130" s="43">
        <f>VLOOKUP($C130,'факт СДП 12 мес'!$D$8:$HP$287,167,0)</f>
        <v>0</v>
      </c>
      <c r="CT130" s="43">
        <f>VLOOKUP($C130,'факт СДП 12 мес'!$D$8:$HP$287,168,0)</f>
        <v>0</v>
      </c>
      <c r="CU130" s="43">
        <f>VLOOKUP($C130,'факт СДП 12 мес'!$D$8:$HP$287,169,0)</f>
        <v>0</v>
      </c>
      <c r="CV130" s="43">
        <f>VLOOKUP($C130,'факт СДП 12 мес'!$D$8:$HP$287,170,0)</f>
        <v>0</v>
      </c>
      <c r="CW130" s="43">
        <f t="shared" si="3525"/>
        <v>0</v>
      </c>
      <c r="CX130" s="43">
        <f t="shared" si="3526"/>
        <v>0</v>
      </c>
      <c r="CY130" s="43">
        <f t="shared" si="3527"/>
        <v>0</v>
      </c>
      <c r="CZ130" s="43">
        <f t="shared" si="3528"/>
        <v>0</v>
      </c>
      <c r="DA130" s="43">
        <f t="shared" si="3529"/>
        <v>0</v>
      </c>
      <c r="DB130" s="5">
        <f>'СДП (план)'!AB130</f>
        <v>0</v>
      </c>
      <c r="DC130" s="3">
        <f>'СДП (план)'!AC130</f>
        <v>0</v>
      </c>
      <c r="DD130" s="43">
        <f t="shared" si="3530"/>
        <v>0</v>
      </c>
      <c r="DE130" s="43">
        <f t="shared" si="3531"/>
        <v>0</v>
      </c>
      <c r="DF130" s="43">
        <f>VLOOKUP($C130,'факт СДП 12 мес'!$D$8:$HP$287,57,0)</f>
        <v>0</v>
      </c>
      <c r="DG130" s="43">
        <f>VLOOKUP($C130,'факт СДП 12 мес'!$D$8:$HP$287,58,0)</f>
        <v>0</v>
      </c>
      <c r="DH130" s="43">
        <f>VLOOKUP($C130,'факт СДП 12 мес'!$D$8:$HP$287,59,0)</f>
        <v>0</v>
      </c>
      <c r="DI130" s="43">
        <f>VLOOKUP($C130,'факт СДП 12 мес'!$D$8:$HP$287,60,0)</f>
        <v>0</v>
      </c>
      <c r="DJ130" s="43">
        <f>VLOOKUP($C130,'факт СДП 12 мес'!$D$8:$HP$287,61,0)</f>
        <v>0</v>
      </c>
      <c r="DK130" s="43">
        <f>VLOOKUP($C130,'факт СДП 12 мес'!$D$8:$HP$287,62,0)</f>
        <v>0</v>
      </c>
      <c r="DL130" s="43">
        <f t="shared" si="3532"/>
        <v>0</v>
      </c>
      <c r="DM130" s="43">
        <f t="shared" si="3533"/>
        <v>0</v>
      </c>
      <c r="DN130" s="43">
        <f t="shared" si="3534"/>
        <v>0</v>
      </c>
      <c r="DO130" s="43">
        <f t="shared" si="3535"/>
        <v>0</v>
      </c>
      <c r="DP130" s="43">
        <f t="shared" si="3536"/>
        <v>0</v>
      </c>
      <c r="DQ130" s="5">
        <f>'СДП (план)'!AD130</f>
        <v>0</v>
      </c>
      <c r="DR130" s="3">
        <f>'СДП (план)'!AE130</f>
        <v>0</v>
      </c>
      <c r="DS130" s="43">
        <f t="shared" si="3537"/>
        <v>0</v>
      </c>
      <c r="DT130" s="43">
        <f t="shared" si="3538"/>
        <v>0</v>
      </c>
      <c r="DU130" s="43">
        <f>VLOOKUP($C130,'факт СДП 12 мес'!$D$8:$HP$287,33,0)</f>
        <v>0</v>
      </c>
      <c r="DV130" s="43">
        <f>VLOOKUP($C130,'факт СДП 12 мес'!$D$8:$HP$287,34,0)</f>
        <v>0</v>
      </c>
      <c r="DW130" s="43">
        <f>VLOOKUP($C130,'факт СДП 12 мес'!$D$8:$HP$287,35,0)</f>
        <v>0</v>
      </c>
      <c r="DX130" s="43">
        <f>VLOOKUP($C130,'факт СДП 12 мес'!$D$8:$HP$287,36,0)</f>
        <v>0</v>
      </c>
      <c r="DY130" s="43">
        <f>VLOOKUP($C130,'факт СДП 12 мес'!$D$8:$HP$287,37,0)</f>
        <v>0</v>
      </c>
      <c r="DZ130" s="43">
        <f>VLOOKUP($C130,'факт СДП 12 мес'!$D$8:$HP$287,38,0)</f>
        <v>0</v>
      </c>
      <c r="EA130" s="43">
        <f t="shared" si="3539"/>
        <v>0</v>
      </c>
      <c r="EB130" s="43">
        <f t="shared" si="3540"/>
        <v>0</v>
      </c>
      <c r="EC130" s="43">
        <f t="shared" si="3541"/>
        <v>0</v>
      </c>
      <c r="ED130" s="43">
        <f t="shared" si="3542"/>
        <v>0</v>
      </c>
      <c r="EE130" s="43">
        <f t="shared" si="3543"/>
        <v>0</v>
      </c>
      <c r="EF130" s="5">
        <f>'СДП (план)'!AF130</f>
        <v>18</v>
      </c>
      <c r="EG130" s="3">
        <f>'СДП (план)'!AG130</f>
        <v>666820.01413439994</v>
      </c>
      <c r="EH130" s="43">
        <f t="shared" si="3544"/>
        <v>18</v>
      </c>
      <c r="EI130" s="43">
        <f t="shared" si="3545"/>
        <v>666820.01413439994</v>
      </c>
      <c r="EJ130" s="43">
        <f>VLOOKUP($C130,'факт СДП 12 мес'!$D$8:$HP$287,27,0)</f>
        <v>0</v>
      </c>
      <c r="EK130" s="43">
        <f>VLOOKUP($C130,'факт СДП 12 мес'!$D$8:$HP$287,28,0)</f>
        <v>0</v>
      </c>
      <c r="EL130" s="43">
        <f>VLOOKUP($C130,'факт СДП 12 мес'!$D$8:$HP$287,29,0)</f>
        <v>0</v>
      </c>
      <c r="EM130" s="43">
        <f>VLOOKUP($C130,'факт СДП 12 мес'!$D$8:$HP$287,30,0)</f>
        <v>0</v>
      </c>
      <c r="EN130" s="43">
        <f>VLOOKUP($C130,'факт СДП 12 мес'!$D$8:$HP$287,31,0)</f>
        <v>0</v>
      </c>
      <c r="EO130" s="43">
        <f>VLOOKUP($C130,'факт СДП 12 мес'!$D$8:$HP$287,32,0)</f>
        <v>0</v>
      </c>
      <c r="EP130" s="43">
        <f t="shared" si="3546"/>
        <v>34.199999999999996</v>
      </c>
      <c r="EQ130" s="43">
        <f t="shared" si="3547"/>
        <v>34.199999999999996</v>
      </c>
      <c r="ER130" s="43">
        <f t="shared" si="3548"/>
        <v>0</v>
      </c>
      <c r="ES130" s="43">
        <f t="shared" si="3549"/>
        <v>-18</v>
      </c>
      <c r="ET130" s="43">
        <f t="shared" si="3550"/>
        <v>-666820.01413439994</v>
      </c>
      <c r="EU130" s="44">
        <f>'СДП (план)'!AH130</f>
        <v>0</v>
      </c>
      <c r="EV130" s="43">
        <f>'СДП (план)'!AI130</f>
        <v>0</v>
      </c>
      <c r="EW130" s="43">
        <f t="shared" si="3551"/>
        <v>0</v>
      </c>
      <c r="EX130" s="43">
        <f t="shared" si="3552"/>
        <v>0</v>
      </c>
      <c r="EY130" s="43">
        <f>VLOOKUP($C130,'факт СДП 12 мес'!$D$8:$HP$287,87,0)</f>
        <v>0</v>
      </c>
      <c r="EZ130" s="43">
        <f>VLOOKUP($C130,'факт СДП 12 мес'!$D$8:$HP$287,88,0)</f>
        <v>0</v>
      </c>
      <c r="FA130" s="43">
        <f>VLOOKUP($C130,'факт СДП 12 мес'!$D$8:$HP$287,89,0)</f>
        <v>0</v>
      </c>
      <c r="FB130" s="43">
        <f>VLOOKUP($C130,'факт СДП 12 мес'!$D$8:$HP$287,90,0)</f>
        <v>0</v>
      </c>
      <c r="FC130" s="43">
        <f>VLOOKUP($C130,'факт СДП 12 мес'!$D$8:$HP$287,91,0)</f>
        <v>0</v>
      </c>
      <c r="FD130" s="43">
        <f>VLOOKUP($C130,'факт СДП 12 мес'!$D$8:$HP$287,92,0)</f>
        <v>0</v>
      </c>
      <c r="FE130" s="43">
        <f t="shared" si="3553"/>
        <v>0</v>
      </c>
      <c r="FF130" s="43">
        <f t="shared" si="3554"/>
        <v>0</v>
      </c>
      <c r="FG130" s="43">
        <f t="shared" si="3555"/>
        <v>0</v>
      </c>
      <c r="FH130" s="43">
        <f t="shared" si="3556"/>
        <v>0</v>
      </c>
      <c r="FI130" s="43">
        <f t="shared" si="3557"/>
        <v>0</v>
      </c>
      <c r="FJ130" s="44">
        <f>'СДП (план)'!AJ130</f>
        <v>0</v>
      </c>
      <c r="FK130" s="43">
        <f>'СДП (план)'!AK130</f>
        <v>0</v>
      </c>
      <c r="FL130" s="43">
        <f t="shared" si="3558"/>
        <v>0</v>
      </c>
      <c r="FM130" s="43">
        <f t="shared" si="3559"/>
        <v>0</v>
      </c>
      <c r="FN130" s="43">
        <f>VLOOKUP($C130,'факт СДП 12 мес'!$D$8:$HP$287,39,0)</f>
        <v>0</v>
      </c>
      <c r="FO130" s="43">
        <f>VLOOKUP($C130,'факт СДП 12 мес'!$D$8:$HP$287,40,0)</f>
        <v>0</v>
      </c>
      <c r="FP130" s="43">
        <f>VLOOKUP($C130,'факт СДП 12 мес'!$D$8:$HP$287,41,0)</f>
        <v>0</v>
      </c>
      <c r="FQ130" s="43">
        <f>VLOOKUP($C130,'факт СДП 12 мес'!$D$8:$HP$287,42,0)</f>
        <v>0</v>
      </c>
      <c r="FR130" s="43">
        <f>VLOOKUP($C130,'факт СДП 12 мес'!$D$8:$HP$287,43,0)</f>
        <v>0</v>
      </c>
      <c r="FS130" s="43">
        <f>VLOOKUP($C130,'факт СДП 12 мес'!$D$8:$HP$287,44,0)</f>
        <v>0</v>
      </c>
      <c r="FT130" s="43">
        <f t="shared" si="3560"/>
        <v>0</v>
      </c>
      <c r="FU130" s="43">
        <f t="shared" si="3561"/>
        <v>0</v>
      </c>
      <c r="FV130" s="43">
        <f t="shared" si="3562"/>
        <v>0</v>
      </c>
      <c r="FW130" s="43">
        <f t="shared" si="3563"/>
        <v>0</v>
      </c>
      <c r="FX130" s="43">
        <f t="shared" si="3564"/>
        <v>0</v>
      </c>
      <c r="FY130" s="44">
        <f>'СДП (план)'!AL130</f>
        <v>0</v>
      </c>
      <c r="FZ130" s="43">
        <f>'СДП (план)'!AM130</f>
        <v>0</v>
      </c>
      <c r="GA130" s="43">
        <f t="shared" si="3565"/>
        <v>0</v>
      </c>
      <c r="GB130" s="43">
        <f t="shared" si="3566"/>
        <v>0</v>
      </c>
      <c r="GC130" s="43">
        <f>VLOOKUP($C130,'факт СДП 12 мес'!$D$8:$HP$287,45,0)</f>
        <v>0</v>
      </c>
      <c r="GD130" s="43">
        <f>VLOOKUP($C130,'факт СДП 12 мес'!$D$8:$HP$287,46,0)</f>
        <v>0</v>
      </c>
      <c r="GE130" s="43">
        <f>VLOOKUP($C130,'факт СДП 12 мес'!$D$8:$HP$287,47,0)</f>
        <v>0</v>
      </c>
      <c r="GF130" s="43">
        <f>VLOOKUP($C130,'факт СДП 12 мес'!$D$8:$HP$287,48,0)</f>
        <v>0</v>
      </c>
      <c r="GG130" s="43">
        <f>VLOOKUP($C130,'факт СДП 12 мес'!$D$8:$HP$287,49,0)</f>
        <v>0</v>
      </c>
      <c r="GH130" s="43">
        <f>VLOOKUP($C130,'факт СДП 12 мес'!$D$8:$HP$287,50,0)</f>
        <v>0</v>
      </c>
      <c r="GI130" s="43">
        <f t="shared" si="3567"/>
        <v>0</v>
      </c>
      <c r="GJ130" s="43">
        <f t="shared" si="3568"/>
        <v>0</v>
      </c>
      <c r="GK130" s="43">
        <f t="shared" si="3569"/>
        <v>0</v>
      </c>
      <c r="GL130" s="43">
        <f t="shared" si="3570"/>
        <v>0</v>
      </c>
      <c r="GM130" s="43">
        <f t="shared" si="3571"/>
        <v>0</v>
      </c>
      <c r="GN130" s="5">
        <f>'СДП (план)'!AN130</f>
        <v>0</v>
      </c>
      <c r="GO130" s="3">
        <f>'СДП (план)'!AO130</f>
        <v>0</v>
      </c>
      <c r="GP130" s="43">
        <f t="shared" si="3572"/>
        <v>0</v>
      </c>
      <c r="GQ130" s="43">
        <f t="shared" si="3573"/>
        <v>0</v>
      </c>
      <c r="GR130" s="43">
        <f>VLOOKUP($C130,'факт СДП 12 мес'!$D$8:$HP$287,51,0)</f>
        <v>0</v>
      </c>
      <c r="GS130" s="43">
        <f>VLOOKUP($C130,'факт СДП 12 мес'!$D$8:$HP$287,52,0)</f>
        <v>0</v>
      </c>
      <c r="GT130" s="43">
        <f>VLOOKUP($C130,'факт СДП 12 мес'!$D$8:$HP$287,53,0)</f>
        <v>0</v>
      </c>
      <c r="GU130" s="43">
        <f>VLOOKUP($C130,'факт СДП 12 мес'!$D$8:$HP$287,54,0)</f>
        <v>0</v>
      </c>
      <c r="GV130" s="43">
        <f>VLOOKUP($C130,'факт СДП 12 мес'!$D$8:$HP$287,55,0)</f>
        <v>0</v>
      </c>
      <c r="GW130" s="43">
        <f>VLOOKUP($C130,'факт СДП 12 мес'!$D$8:$HP$287,56,0)</f>
        <v>0</v>
      </c>
      <c r="GX130" s="43">
        <f t="shared" si="3574"/>
        <v>0</v>
      </c>
      <c r="GY130" s="43">
        <f t="shared" si="3575"/>
        <v>0</v>
      </c>
      <c r="GZ130" s="43">
        <f t="shared" si="3576"/>
        <v>0</v>
      </c>
      <c r="HA130" s="43">
        <f t="shared" si="3577"/>
        <v>0</v>
      </c>
      <c r="HB130" s="43">
        <f t="shared" si="3578"/>
        <v>0</v>
      </c>
      <c r="HC130" s="5">
        <f>'СДП (план)'!AP130</f>
        <v>0</v>
      </c>
      <c r="HD130" s="3">
        <f>'СДП (план)'!AQ130</f>
        <v>0</v>
      </c>
      <c r="HE130" s="43">
        <f t="shared" si="3579"/>
        <v>0</v>
      </c>
      <c r="HF130" s="43">
        <f t="shared" si="3580"/>
        <v>0</v>
      </c>
      <c r="HG130" s="43">
        <f>VLOOKUP($C130,'факт СДП 12 мес'!$D$8:$HP$287,141,0)</f>
        <v>0</v>
      </c>
      <c r="HH130" s="43">
        <f>VLOOKUP($C130,'факт СДП 12 мес'!$D$8:$HP$287,142,0)</f>
        <v>0</v>
      </c>
      <c r="HI130" s="43">
        <f>VLOOKUP($C130,'факт СДП 12 мес'!$D$8:$HP$287,143,0)</f>
        <v>0</v>
      </c>
      <c r="HJ130" s="43">
        <f>VLOOKUP($C130,'факт СДП 12 мес'!$D$8:$HP$287,144,0)</f>
        <v>0</v>
      </c>
      <c r="HK130" s="43">
        <f>VLOOKUP($C130,'факт СДП 12 мес'!$D$8:$HP$287,145,0)</f>
        <v>0</v>
      </c>
      <c r="HL130" s="43">
        <f>VLOOKUP($C130,'факт СДП 12 мес'!$D$8:$HP$287,146,0)</f>
        <v>0</v>
      </c>
      <c r="HM130" s="43">
        <f t="shared" si="3581"/>
        <v>0</v>
      </c>
      <c r="HN130" s="43">
        <f t="shared" si="3582"/>
        <v>0</v>
      </c>
      <c r="HO130" s="43">
        <f t="shared" si="3583"/>
        <v>0</v>
      </c>
      <c r="HP130" s="43">
        <f t="shared" si="3584"/>
        <v>0</v>
      </c>
      <c r="HQ130" s="43">
        <f t="shared" si="3585"/>
        <v>0</v>
      </c>
      <c r="HR130" s="44">
        <f>'СДП (план)'!AR130</f>
        <v>0</v>
      </c>
      <c r="HS130" s="43">
        <f>'СДП (план)'!AS130</f>
        <v>0</v>
      </c>
      <c r="HT130" s="43">
        <f t="shared" si="3586"/>
        <v>0</v>
      </c>
      <c r="HU130" s="43">
        <f t="shared" si="3587"/>
        <v>0</v>
      </c>
      <c r="HV130" s="43">
        <f>VLOOKUP($C130,'факт СДП 12 мес'!$D$8:$HP$287,171,0)</f>
        <v>0</v>
      </c>
      <c r="HW130" s="43">
        <f>VLOOKUP($C130,'факт СДП 12 мес'!$D$8:$HP$287,172,0)</f>
        <v>0</v>
      </c>
      <c r="HX130" s="43">
        <f>VLOOKUP($C130,'факт СДП 12 мес'!$D$8:$HP$287,173,0)</f>
        <v>0</v>
      </c>
      <c r="HY130" s="43">
        <f>VLOOKUP($C130,'факт СДП 12 мес'!$D$8:$HP$287,174,0)</f>
        <v>0</v>
      </c>
      <c r="HZ130" s="43">
        <f>VLOOKUP($C130,'факт СДП 12 мес'!$D$8:$HP$287,175,0)</f>
        <v>0</v>
      </c>
      <c r="IA130" s="43">
        <f>VLOOKUP($C130,'факт СДП 12 мес'!$D$8:$HP$287,176,0)</f>
        <v>0</v>
      </c>
      <c r="IB130" s="43">
        <f t="shared" si="3588"/>
        <v>0</v>
      </c>
      <c r="IC130" s="43">
        <f t="shared" si="3589"/>
        <v>0</v>
      </c>
      <c r="ID130" s="43">
        <f t="shared" si="3590"/>
        <v>0</v>
      </c>
      <c r="IE130" s="43">
        <f t="shared" si="3591"/>
        <v>0</v>
      </c>
      <c r="IF130" s="43">
        <f t="shared" si="3592"/>
        <v>0</v>
      </c>
      <c r="IG130" s="44">
        <f>'СДП (план)'!AT130</f>
        <v>0</v>
      </c>
      <c r="IH130" s="43">
        <f>'СДП (план)'!AU130</f>
        <v>0</v>
      </c>
      <c r="II130" s="43">
        <f t="shared" si="3593"/>
        <v>0</v>
      </c>
      <c r="IJ130" s="43">
        <f t="shared" si="3594"/>
        <v>0</v>
      </c>
      <c r="IK130" s="43">
        <f>VLOOKUP($C130,'факт СДП 12 мес'!$D$8:$HP$287,183,0)</f>
        <v>0</v>
      </c>
      <c r="IL130" s="43">
        <f>VLOOKUP($C130,'факт СДП 12 мес'!$D$8:$HP$287,184,0)</f>
        <v>0</v>
      </c>
      <c r="IM130" s="43">
        <f>VLOOKUP($C130,'факт СДП 12 мес'!$D$8:$HP$287,185,0)</f>
        <v>0</v>
      </c>
      <c r="IN130" s="43">
        <f>VLOOKUP($C130,'факт СДП 12 мес'!$D$8:$HP$287,186,0)</f>
        <v>0</v>
      </c>
      <c r="IO130" s="43">
        <f>VLOOKUP($C130,'факт СДП 12 мес'!$D$8:$HP$287,187,0)</f>
        <v>0</v>
      </c>
      <c r="IP130" s="43">
        <f>VLOOKUP($C130,'факт СДП 12 мес'!$D$8:$HP$287,188,0)</f>
        <v>0</v>
      </c>
      <c r="IQ130" s="43">
        <f t="shared" si="3595"/>
        <v>0</v>
      </c>
      <c r="IR130" s="43">
        <f t="shared" si="3596"/>
        <v>0</v>
      </c>
      <c r="IS130" s="43">
        <f t="shared" si="3597"/>
        <v>0</v>
      </c>
      <c r="IT130" s="43">
        <f t="shared" si="3598"/>
        <v>0</v>
      </c>
      <c r="IU130" s="43">
        <f t="shared" si="3599"/>
        <v>0</v>
      </c>
      <c r="IV130" s="45">
        <f>'СДП (план)'!AV130</f>
        <v>0</v>
      </c>
      <c r="IW130" s="45">
        <f>'СДП (план)'!AW130</f>
        <v>0</v>
      </c>
      <c r="IX130" s="43">
        <f t="shared" si="3600"/>
        <v>0</v>
      </c>
      <c r="IY130" s="43">
        <f t="shared" si="3601"/>
        <v>0</v>
      </c>
      <c r="IZ130" s="43">
        <f>VLOOKUP($C130,'факт СДП 12 мес'!$D$8:$HP$287,147,0)</f>
        <v>0</v>
      </c>
      <c r="JA130" s="43">
        <f>VLOOKUP($C130,'факт СДП 12 мес'!$D$8:$HP$287,148,0)</f>
        <v>0</v>
      </c>
      <c r="JB130" s="43">
        <f>VLOOKUP($C130,'факт СДП 12 мес'!$D$8:$HP$287,149,0)</f>
        <v>0</v>
      </c>
      <c r="JC130" s="43">
        <f>VLOOKUP($C130,'факт СДП 12 мес'!$D$8:$HP$287,150,0)</f>
        <v>0</v>
      </c>
      <c r="JD130" s="43">
        <f>VLOOKUP($C130,'факт СДП 12 мес'!$D$8:$HP$287,151,0)</f>
        <v>0</v>
      </c>
      <c r="JE130" s="43">
        <f>VLOOKUP($C130,'факт СДП 12 мес'!$D$8:$HP$287,152,0)</f>
        <v>0</v>
      </c>
      <c r="JF130" s="43">
        <f t="shared" si="3602"/>
        <v>0</v>
      </c>
      <c r="JG130" s="43">
        <f t="shared" si="3603"/>
        <v>0</v>
      </c>
      <c r="JH130" s="43">
        <f t="shared" si="3604"/>
        <v>0</v>
      </c>
      <c r="JI130" s="43">
        <f t="shared" si="3605"/>
        <v>0</v>
      </c>
      <c r="JJ130" s="43">
        <f t="shared" si="3606"/>
        <v>0</v>
      </c>
      <c r="JK130" s="45">
        <f>'СДП (план)'!AX130</f>
        <v>0</v>
      </c>
      <c r="JL130" s="45">
        <f>'СДП (план)'!AY130</f>
        <v>0</v>
      </c>
      <c r="JM130" s="43">
        <f t="shared" si="3607"/>
        <v>0</v>
      </c>
      <c r="JN130" s="43">
        <f t="shared" si="3608"/>
        <v>0</v>
      </c>
      <c r="JO130" s="43">
        <f>VLOOKUP($C130,'факт СДП 12 мес'!$D$8:$HP$287,135,0)</f>
        <v>0</v>
      </c>
      <c r="JP130" s="43">
        <f>VLOOKUP($C130,'факт СДП 12 мес'!$D$8:$HP$287,136,0)</f>
        <v>0</v>
      </c>
      <c r="JQ130" s="43">
        <f>VLOOKUP($C130,'факт СДП 12 мес'!$D$8:$HP$287,137,0)</f>
        <v>0</v>
      </c>
      <c r="JR130" s="43">
        <f>VLOOKUP($C130,'факт СДП 12 мес'!$D$8:$HP$287,138,0)</f>
        <v>0</v>
      </c>
      <c r="JS130" s="43">
        <f>VLOOKUP($C130,'факт СДП 12 мес'!$D$8:$HP$287,139,0)</f>
        <v>0</v>
      </c>
      <c r="JT130" s="43">
        <f>VLOOKUP($C130,'факт СДП 12 мес'!$D$8:$HP$287,140,0)</f>
        <v>0</v>
      </c>
      <c r="JU130" s="43">
        <f t="shared" si="3609"/>
        <v>0</v>
      </c>
      <c r="JV130" s="43">
        <f t="shared" si="3610"/>
        <v>0</v>
      </c>
      <c r="JW130" s="43">
        <f t="shared" si="3611"/>
        <v>0</v>
      </c>
      <c r="JX130" s="43">
        <f t="shared" si="3612"/>
        <v>0</v>
      </c>
      <c r="JY130" s="43">
        <f t="shared" si="3613"/>
        <v>0</v>
      </c>
      <c r="JZ130" s="44">
        <f>'СДП (план)'!AZ130</f>
        <v>0</v>
      </c>
      <c r="KA130" s="43">
        <f>'СДП (план)'!BA130</f>
        <v>0</v>
      </c>
      <c r="KB130" s="43">
        <f t="shared" si="3614"/>
        <v>0</v>
      </c>
      <c r="KC130" s="43">
        <f t="shared" si="3615"/>
        <v>0</v>
      </c>
      <c r="KD130" s="43">
        <f>VLOOKUP($C130,'факт СДП 12 мес'!$D$8:$HP$287,105,0)</f>
        <v>0</v>
      </c>
      <c r="KE130" s="43">
        <f>VLOOKUP($C130,'факт СДП 12 мес'!$D$8:$HP$287,106,0)</f>
        <v>0</v>
      </c>
      <c r="KF130" s="43">
        <f>VLOOKUP($C130,'факт СДП 12 мес'!$D$8:$HP$287,107,0)</f>
        <v>0</v>
      </c>
      <c r="KG130" s="43">
        <f>VLOOKUP($C130,'факт СДП 12 мес'!$D$8:$HP$287,108,0)</f>
        <v>0</v>
      </c>
      <c r="KH130" s="43">
        <f>VLOOKUP($C130,'факт СДП 12 мес'!$D$8:$HP$287,109,0)</f>
        <v>0</v>
      </c>
      <c r="KI130" s="43">
        <f>VLOOKUP($C130,'факт СДП 12 мес'!$D$8:$HP$287,110,0)</f>
        <v>0</v>
      </c>
      <c r="KJ130" s="43">
        <f t="shared" si="3616"/>
        <v>0</v>
      </c>
      <c r="KK130" s="43">
        <f t="shared" si="3617"/>
        <v>0</v>
      </c>
      <c r="KL130" s="43">
        <f t="shared" si="3618"/>
        <v>0</v>
      </c>
      <c r="KM130" s="43">
        <f t="shared" si="3619"/>
        <v>0</v>
      </c>
      <c r="KN130" s="43">
        <f t="shared" si="3620"/>
        <v>0</v>
      </c>
      <c r="KO130" s="44">
        <f>'СДП (план)'!BB130</f>
        <v>0</v>
      </c>
      <c r="KP130" s="43">
        <f>'СДП (план)'!BC130</f>
        <v>0</v>
      </c>
      <c r="KQ130" s="43">
        <f t="shared" si="3621"/>
        <v>0</v>
      </c>
      <c r="KR130" s="43">
        <f t="shared" si="3622"/>
        <v>0</v>
      </c>
      <c r="KS130" s="43">
        <f>VLOOKUP($C130,'факт СДП 12 мес'!$D$8:$HP$287,189,0)</f>
        <v>0</v>
      </c>
      <c r="KT130" s="43">
        <f>VLOOKUP($C130,'факт СДП 12 мес'!$D$8:$HP$287,190,0)</f>
        <v>0</v>
      </c>
      <c r="KU130" s="43">
        <f>VLOOKUP($C130,'факт СДП 12 мес'!$D$8:$HP$287,191,0)</f>
        <v>0</v>
      </c>
      <c r="KV130" s="43">
        <f>VLOOKUP($C130,'факт СДП 12 мес'!$D$8:$HP$287,192,0)</f>
        <v>0</v>
      </c>
      <c r="KW130" s="43">
        <f>VLOOKUP($C130,'факт СДП 12 мес'!$D$8:$HP$287,193,0)</f>
        <v>0</v>
      </c>
      <c r="KX130" s="43">
        <f>VLOOKUP($C130,'факт СДП 12 мес'!$D$8:$HP$287,194,0)</f>
        <v>0</v>
      </c>
      <c r="KY130" s="43">
        <f t="shared" si="3623"/>
        <v>0</v>
      </c>
      <c r="KZ130" s="43">
        <f t="shared" si="3624"/>
        <v>0</v>
      </c>
      <c r="LA130" s="43">
        <f t="shared" si="3625"/>
        <v>0</v>
      </c>
      <c r="LB130" s="43">
        <f t="shared" si="3626"/>
        <v>0</v>
      </c>
      <c r="LC130" s="43">
        <f t="shared" si="3627"/>
        <v>0</v>
      </c>
      <c r="LD130" s="44">
        <f>'СДП (план)'!BD130</f>
        <v>0</v>
      </c>
      <c r="LE130" s="43">
        <f>'СДП (план)'!BE130</f>
        <v>0</v>
      </c>
      <c r="LF130" s="43">
        <f t="shared" si="3628"/>
        <v>0</v>
      </c>
      <c r="LG130" s="43">
        <f t="shared" si="3629"/>
        <v>0</v>
      </c>
      <c r="LH130" s="43">
        <f>VLOOKUP($C130,'факт СДП 12 мес'!$D$8:$HP$287,63,0)</f>
        <v>0</v>
      </c>
      <c r="LI130" s="43">
        <f>VLOOKUP($C130,'факт СДП 12 мес'!$D$8:$HP$287,64,0)</f>
        <v>0</v>
      </c>
      <c r="LJ130" s="43">
        <f>VLOOKUP($C130,'факт СДП 12 мес'!$D$8:$HP$287,65,0)</f>
        <v>0</v>
      </c>
      <c r="LK130" s="43">
        <f>VLOOKUP($C130,'факт СДП 12 мес'!$D$8:$HP$287,66,0)</f>
        <v>0</v>
      </c>
      <c r="LL130" s="43">
        <f>VLOOKUP($C130,'факт СДП 12 мес'!$D$8:$HP$287,67,0)</f>
        <v>0</v>
      </c>
      <c r="LM130" s="43">
        <f>VLOOKUP($C130,'факт СДП 12 мес'!$D$8:$HP$287,68,0)</f>
        <v>0</v>
      </c>
      <c r="LN130" s="43">
        <f t="shared" si="3630"/>
        <v>0</v>
      </c>
      <c r="LO130" s="43">
        <f t="shared" si="3631"/>
        <v>0</v>
      </c>
      <c r="LP130" s="43">
        <f t="shared" si="3632"/>
        <v>0</v>
      </c>
      <c r="LQ130" s="43">
        <f t="shared" si="3633"/>
        <v>0</v>
      </c>
      <c r="LR130" s="43">
        <f t="shared" si="3634"/>
        <v>0</v>
      </c>
      <c r="LS130" s="44">
        <f>'СДП (план)'!BF130</f>
        <v>0</v>
      </c>
      <c r="LT130" s="43">
        <f>'СДП (план)'!BG130</f>
        <v>0</v>
      </c>
      <c r="LU130" s="43">
        <f t="shared" si="3635"/>
        <v>0</v>
      </c>
      <c r="LV130" s="43">
        <f t="shared" si="3636"/>
        <v>0</v>
      </c>
      <c r="LW130" s="43">
        <f>VLOOKUP($C130,'факт СДП 12 мес'!$D$8:$HP$287,69,0)</f>
        <v>0</v>
      </c>
      <c r="LX130" s="43">
        <f>VLOOKUP($C130,'факт СДП 12 мес'!$D$8:$HP$287,70,0)</f>
        <v>0</v>
      </c>
      <c r="LY130" s="43">
        <f>VLOOKUP($C130,'факт СДП 12 мес'!$D$8:$HP$287,71,0)</f>
        <v>0</v>
      </c>
      <c r="LZ130" s="43">
        <f>VLOOKUP($C130,'факт СДП 12 мес'!$D$8:$HP$287,72,0)</f>
        <v>0</v>
      </c>
      <c r="MA130" s="43">
        <f>VLOOKUP($C130,'факт СДП 12 мес'!$D$8:$HP$287,73,0)</f>
        <v>0</v>
      </c>
      <c r="MB130" s="43">
        <f>VLOOKUP($C130,'факт СДП 12 мес'!$D$8:$HP$287,74,0)</f>
        <v>0</v>
      </c>
      <c r="MC130" s="43">
        <f t="shared" si="3637"/>
        <v>0</v>
      </c>
      <c r="MD130" s="43">
        <f t="shared" si="3638"/>
        <v>0</v>
      </c>
      <c r="ME130" s="43">
        <f t="shared" si="3639"/>
        <v>0</v>
      </c>
      <c r="MF130" s="43">
        <f t="shared" si="3640"/>
        <v>0</v>
      </c>
      <c r="MG130" s="43">
        <f t="shared" si="3641"/>
        <v>0</v>
      </c>
      <c r="MH130" s="44">
        <f>'СДП (план)'!BH130</f>
        <v>0</v>
      </c>
      <c r="MI130" s="43">
        <f>'СДП (план)'!BI130</f>
        <v>0</v>
      </c>
      <c r="MJ130" s="43">
        <f t="shared" si="3642"/>
        <v>0</v>
      </c>
      <c r="MK130" s="43">
        <f t="shared" si="3643"/>
        <v>0</v>
      </c>
      <c r="ML130" s="43">
        <f>VLOOKUP($C130,'факт СДП 12 мес'!$D$8:$HP$287,75,0)</f>
        <v>0</v>
      </c>
      <c r="MM130" s="43">
        <f>VLOOKUP($C130,'факт СДП 12 мес'!$D$8:$HP$287,76,0)</f>
        <v>0</v>
      </c>
      <c r="MN130" s="43">
        <f>VLOOKUP($C130,'факт СДП 12 мес'!$D$8:$HP$287,77,0)</f>
        <v>0</v>
      </c>
      <c r="MO130" s="43">
        <f>VLOOKUP($C130,'факт СДП 12 мес'!$D$8:$HP$287,78,0)</f>
        <v>0</v>
      </c>
      <c r="MP130" s="43">
        <f>VLOOKUP($C130,'факт СДП 12 мес'!$D$8:$HP$287,79,0)</f>
        <v>0</v>
      </c>
      <c r="MQ130" s="43">
        <f>VLOOKUP($C130,'факт СДП 12 мес'!$D$8:$HP$287,80,0)</f>
        <v>0</v>
      </c>
      <c r="MR130" s="43">
        <f t="shared" si="3644"/>
        <v>0</v>
      </c>
      <c r="MS130" s="43">
        <f t="shared" si="3645"/>
        <v>0</v>
      </c>
      <c r="MT130" s="43">
        <f t="shared" si="3646"/>
        <v>0</v>
      </c>
      <c r="MU130" s="43">
        <f t="shared" si="3647"/>
        <v>0</v>
      </c>
      <c r="MV130" s="43">
        <f t="shared" si="3648"/>
        <v>0</v>
      </c>
      <c r="MW130" s="44">
        <f>'СДП (план)'!BJ130</f>
        <v>0</v>
      </c>
      <c r="MX130" s="43">
        <f>'СДП (план)'!BK130</f>
        <v>0</v>
      </c>
      <c r="MY130" s="43">
        <f t="shared" si="3649"/>
        <v>0</v>
      </c>
      <c r="MZ130" s="43">
        <f t="shared" si="3650"/>
        <v>0</v>
      </c>
      <c r="NA130" s="43">
        <f>VLOOKUP($C130,'факт СДП 12 мес'!$D$8:$HP$287,81,0)</f>
        <v>0</v>
      </c>
      <c r="NB130" s="43">
        <f>VLOOKUP($C130,'факт СДП 12 мес'!$D$8:$HP$287,82,0)</f>
        <v>0</v>
      </c>
      <c r="NC130" s="43">
        <f>VLOOKUP($C130,'факт СДП 12 мес'!$D$8:$HP$287,83,0)</f>
        <v>0</v>
      </c>
      <c r="ND130" s="43">
        <f>VLOOKUP($C130,'факт СДП 12 мес'!$D$8:$HP$287,84,0)</f>
        <v>0</v>
      </c>
      <c r="NE130" s="43">
        <f>VLOOKUP($C130,'факт СДП 12 мес'!$D$8:$HP$287,85,0)</f>
        <v>0</v>
      </c>
      <c r="NF130" s="43">
        <f>VLOOKUP($C130,'факт СДП 12 мес'!$D$8:$HP$287,86,0)</f>
        <v>0</v>
      </c>
      <c r="NG130" s="43">
        <f t="shared" si="3651"/>
        <v>0</v>
      </c>
      <c r="NH130" s="43">
        <f t="shared" si="3652"/>
        <v>0</v>
      </c>
      <c r="NI130" s="43">
        <f t="shared" si="3653"/>
        <v>0</v>
      </c>
      <c r="NJ130" s="43">
        <f t="shared" si="3654"/>
        <v>0</v>
      </c>
      <c r="NK130" s="43">
        <f t="shared" si="3655"/>
        <v>0</v>
      </c>
      <c r="NL130" s="44">
        <f>'СДП (план)'!BL130</f>
        <v>0</v>
      </c>
      <c r="NM130" s="43">
        <f>'СДП (план)'!BM130</f>
        <v>0</v>
      </c>
      <c r="NN130" s="43">
        <f t="shared" si="3656"/>
        <v>0</v>
      </c>
      <c r="NO130" s="43">
        <f t="shared" si="3657"/>
        <v>0</v>
      </c>
      <c r="NP130" s="43">
        <f>VLOOKUP($C130,'факт СДП 12 мес'!$D$8:$HP$287,99,0)</f>
        <v>0</v>
      </c>
      <c r="NQ130" s="43">
        <f>VLOOKUP($C130,'факт СДП 12 мес'!$D$8:$HP$287,100,0)</f>
        <v>0</v>
      </c>
      <c r="NR130" s="43">
        <f>VLOOKUP($C130,'факт СДП 12 мес'!$D$8:$HP$287,101,0)</f>
        <v>0</v>
      </c>
      <c r="NS130" s="43">
        <f>VLOOKUP($C130,'факт СДП 12 мес'!$D$8:$HP$287,102,0)</f>
        <v>0</v>
      </c>
      <c r="NT130" s="43">
        <f>VLOOKUP($C130,'факт СДП 12 мес'!$D$8:$HP$287,103,0)</f>
        <v>0</v>
      </c>
      <c r="NU130" s="43">
        <f>VLOOKUP($C130,'факт СДП 12 мес'!$D$8:$HP$287,104,0)</f>
        <v>0</v>
      </c>
      <c r="NV130" s="43">
        <f t="shared" si="3658"/>
        <v>0</v>
      </c>
      <c r="NW130" s="43">
        <f t="shared" si="3659"/>
        <v>0</v>
      </c>
      <c r="NX130" s="43">
        <f t="shared" si="3660"/>
        <v>0</v>
      </c>
      <c r="NY130" s="43">
        <f t="shared" si="3661"/>
        <v>0</v>
      </c>
      <c r="NZ130" s="43">
        <f t="shared" si="3662"/>
        <v>0</v>
      </c>
      <c r="OA130" s="44">
        <f>'СДП (план)'!BN130</f>
        <v>0</v>
      </c>
      <c r="OB130" s="43">
        <f>'СДП (план)'!BO130</f>
        <v>0</v>
      </c>
      <c r="OC130" s="43">
        <f t="shared" si="3663"/>
        <v>0</v>
      </c>
      <c r="OD130" s="43">
        <f t="shared" si="3664"/>
        <v>0</v>
      </c>
      <c r="OE130" s="43"/>
      <c r="OF130" s="43"/>
      <c r="OG130" s="43"/>
      <c r="OH130" s="43"/>
      <c r="OI130" s="43"/>
      <c r="OJ130" s="43"/>
      <c r="OK130" s="43">
        <f t="shared" si="3665"/>
        <v>0</v>
      </c>
      <c r="OL130" s="43">
        <f t="shared" si="3666"/>
        <v>0</v>
      </c>
      <c r="OM130" s="43">
        <f t="shared" si="3667"/>
        <v>0</v>
      </c>
      <c r="ON130" s="43">
        <f t="shared" si="3668"/>
        <v>0</v>
      </c>
      <c r="OO130" s="43">
        <f t="shared" si="3669"/>
        <v>0</v>
      </c>
      <c r="OP130" s="44">
        <f>'СДП (план)'!BP130</f>
        <v>0</v>
      </c>
      <c r="OQ130" s="43">
        <f>'СДП (план)'!BQ130</f>
        <v>0</v>
      </c>
      <c r="OR130" s="43">
        <f t="shared" si="3670"/>
        <v>0</v>
      </c>
      <c r="OS130" s="43">
        <f t="shared" si="3671"/>
        <v>0</v>
      </c>
      <c r="OT130" s="43">
        <f>VLOOKUP($C130,'факт СДП 12 мес'!$D$8:$HP$287,177,0)</f>
        <v>0</v>
      </c>
      <c r="OU130" s="43">
        <f>VLOOKUP($C130,'факт СДП 12 мес'!$D$8:$HP$287,178,0)</f>
        <v>0</v>
      </c>
      <c r="OV130" s="43">
        <f>VLOOKUP($C130,'факт СДП 12 мес'!$D$8:$HP$287,179,0)</f>
        <v>0</v>
      </c>
      <c r="OW130" s="43">
        <f>VLOOKUP($C130,'факт СДП 12 мес'!$D$8:$HP$287,180,0)</f>
        <v>0</v>
      </c>
      <c r="OX130" s="43">
        <f>VLOOKUP($C130,'факт СДП 12 мес'!$D$8:$HP$287,181,0)</f>
        <v>0</v>
      </c>
      <c r="OY130" s="43">
        <f>VLOOKUP($C130,'факт СДП 12 мес'!$D$8:$HP$287,182,0)</f>
        <v>0</v>
      </c>
      <c r="OZ130" s="43">
        <f t="shared" si="3672"/>
        <v>0</v>
      </c>
      <c r="PA130" s="43">
        <f t="shared" si="3673"/>
        <v>0</v>
      </c>
      <c r="PB130" s="43">
        <f t="shared" si="3674"/>
        <v>0</v>
      </c>
      <c r="PC130" s="43">
        <f t="shared" si="3675"/>
        <v>0</v>
      </c>
      <c r="PD130" s="43">
        <f t="shared" si="3676"/>
        <v>0</v>
      </c>
      <c r="PE130" s="45">
        <f>'СДП (план)'!BR130</f>
        <v>0</v>
      </c>
      <c r="PF130" s="45">
        <f>'СДП (план)'!BS130</f>
        <v>0</v>
      </c>
      <c r="PG130" s="43">
        <f t="shared" si="3677"/>
        <v>0</v>
      </c>
      <c r="PH130" s="43">
        <f t="shared" si="3678"/>
        <v>0</v>
      </c>
      <c r="PI130" s="43">
        <f>VLOOKUP($C130,'факт СДП 12 мес'!$D$8:$HP$287,123,0)</f>
        <v>0</v>
      </c>
      <c r="PJ130" s="43">
        <f>VLOOKUP($C130,'факт СДП 12 мес'!$D$8:$HP$287,124,0)</f>
        <v>0</v>
      </c>
      <c r="PK130" s="43">
        <f>VLOOKUP($C130,'факт СДП 12 мес'!$D$8:$HP$287,125,0)</f>
        <v>0</v>
      </c>
      <c r="PL130" s="43">
        <f>VLOOKUP($C130,'факт СДП 12 мес'!$D$8:$HP$287,126,0)</f>
        <v>0</v>
      </c>
      <c r="PM130" s="43">
        <f>VLOOKUP($C130,'факт СДП 12 мес'!$D$8:$HP$287,127,0)</f>
        <v>0</v>
      </c>
      <c r="PN130" s="43">
        <f>VLOOKUP($C130,'факт СДП 12 мес'!$D$8:$HP$287,128,0)</f>
        <v>0</v>
      </c>
      <c r="PO130" s="43">
        <f t="shared" si="3679"/>
        <v>0</v>
      </c>
      <c r="PP130" s="43">
        <f t="shared" si="3680"/>
        <v>0</v>
      </c>
      <c r="PQ130" s="43">
        <f t="shared" si="3681"/>
        <v>0</v>
      </c>
      <c r="PR130" s="43">
        <f t="shared" si="3682"/>
        <v>0</v>
      </c>
      <c r="PS130" s="43">
        <f t="shared" si="3683"/>
        <v>0</v>
      </c>
      <c r="PT130" s="44">
        <f>'СДП (план)'!BT130</f>
        <v>0</v>
      </c>
      <c r="PU130" s="43">
        <f>'СДП (план)'!BU130</f>
        <v>0</v>
      </c>
      <c r="PV130" s="43">
        <f t="shared" si="3684"/>
        <v>0</v>
      </c>
      <c r="PW130" s="43">
        <f t="shared" si="3685"/>
        <v>0</v>
      </c>
      <c r="PX130" s="43">
        <f>VLOOKUP($C130,'факт СДП 12 мес'!$D$8:$HP$287,111,0)</f>
        <v>0</v>
      </c>
      <c r="PY130" s="43">
        <f>VLOOKUP($C130,'факт СДП 12 мес'!$D$8:$HP$287,112,0)</f>
        <v>0</v>
      </c>
      <c r="PZ130" s="43">
        <f>VLOOKUP($C130,'факт СДП 12 мес'!$D$8:$HP$287,113,0)</f>
        <v>0</v>
      </c>
      <c r="QA130" s="43">
        <f>VLOOKUP($C130,'факт СДП 12 мес'!$D$8:$HP$287,114,0)</f>
        <v>0</v>
      </c>
      <c r="QB130" s="43">
        <f>VLOOKUP($C130,'факт СДП 12 мес'!$D$8:$HP$287,115,0)</f>
        <v>0</v>
      </c>
      <c r="QC130" s="43">
        <f>VLOOKUP($C130,'факт СДП 12 мес'!$D$8:$HP$287,116,0)</f>
        <v>0</v>
      </c>
      <c r="QD130" s="43">
        <f t="shared" si="3686"/>
        <v>0</v>
      </c>
      <c r="QE130" s="43">
        <f t="shared" si="3687"/>
        <v>0</v>
      </c>
      <c r="QF130" s="43">
        <f t="shared" si="3688"/>
        <v>0</v>
      </c>
      <c r="QG130" s="43">
        <f t="shared" si="3689"/>
        <v>0</v>
      </c>
      <c r="QH130" s="43">
        <f t="shared" si="3690"/>
        <v>0</v>
      </c>
      <c r="QI130" s="44">
        <f>'СДП (план)'!BV130</f>
        <v>0</v>
      </c>
      <c r="QJ130" s="43">
        <f>'СДП (план)'!BW130</f>
        <v>0</v>
      </c>
      <c r="QK130" s="43">
        <f t="shared" si="3691"/>
        <v>0</v>
      </c>
      <c r="QL130" s="43">
        <f t="shared" si="3692"/>
        <v>0</v>
      </c>
      <c r="QM130" s="43">
        <f>VLOOKUP($C130,'факт СДП 12 мес'!$D$8:$HP$287,153,0)</f>
        <v>0</v>
      </c>
      <c r="QN130" s="43">
        <f>VLOOKUP($C130,'факт СДП 12 мес'!$D$8:$HP$287,154,0)</f>
        <v>0</v>
      </c>
      <c r="QO130" s="43">
        <f>VLOOKUP($C130,'факт СДП 12 мес'!$D$8:$HP$287,155,0)</f>
        <v>0</v>
      </c>
      <c r="QP130" s="43">
        <f>VLOOKUP($C130,'факт СДП 12 мес'!$D$8:$HP$287,156,0)</f>
        <v>0</v>
      </c>
      <c r="QQ130" s="43">
        <f>VLOOKUP($C130,'факт СДП 12 мес'!$D$8:$HP$287,157,0)</f>
        <v>0</v>
      </c>
      <c r="QR130" s="43">
        <f>VLOOKUP($C130,'факт СДП 12 мес'!$D$8:$HP$287,158,0)</f>
        <v>0</v>
      </c>
      <c r="QS130" s="43">
        <f t="shared" si="3693"/>
        <v>0</v>
      </c>
      <c r="QT130" s="43">
        <f t="shared" si="3694"/>
        <v>0</v>
      </c>
      <c r="QU130" s="43">
        <f t="shared" si="3695"/>
        <v>0</v>
      </c>
      <c r="QV130" s="43">
        <f t="shared" si="3696"/>
        <v>0</v>
      </c>
      <c r="QW130" s="43">
        <f t="shared" si="3697"/>
        <v>0</v>
      </c>
      <c r="QX130" s="44">
        <f>'СДП (план)'!BX130</f>
        <v>0</v>
      </c>
      <c r="QY130" s="43">
        <f>'СДП (план)'!BY130</f>
        <v>0</v>
      </c>
      <c r="QZ130" s="43">
        <f t="shared" si="3698"/>
        <v>0</v>
      </c>
      <c r="RA130" s="43">
        <f t="shared" si="3699"/>
        <v>0</v>
      </c>
      <c r="RB130" s="43">
        <f>VLOOKUP($C130,'факт СДП 12 мес'!$D$8:$HP$287,195,0)</f>
        <v>0</v>
      </c>
      <c r="RC130" s="43">
        <f>VLOOKUP($C130,'факт СДП 12 мес'!$D$8:$HP$287,196,0)</f>
        <v>0</v>
      </c>
      <c r="RD130" s="43">
        <f>VLOOKUP($C130,'факт СДП 12 мес'!$D$8:$HP$287,197,0)</f>
        <v>0</v>
      </c>
      <c r="RE130" s="43">
        <f>VLOOKUP($C130,'факт СДП 12 мес'!$D$8:$HP$287,198,0)</f>
        <v>0</v>
      </c>
      <c r="RF130" s="43">
        <f>VLOOKUP($C130,'факт СДП 12 мес'!$D$8:$HP$287,199,0)</f>
        <v>0</v>
      </c>
      <c r="RG130" s="43">
        <f>VLOOKUP($C130,'факт СДП 12 мес'!$D$8:$HP$287,200,0)</f>
        <v>0</v>
      </c>
      <c r="RH130" s="43">
        <f t="shared" si="3700"/>
        <v>0</v>
      </c>
      <c r="RI130" s="43">
        <f t="shared" si="3701"/>
        <v>0</v>
      </c>
      <c r="RJ130" s="43">
        <f t="shared" si="3702"/>
        <v>0</v>
      </c>
      <c r="RK130" s="43">
        <f t="shared" si="3703"/>
        <v>0</v>
      </c>
      <c r="RL130" s="43">
        <f t="shared" si="3704"/>
        <v>0</v>
      </c>
      <c r="RM130" s="44">
        <f>'СДП (план)'!BZ130</f>
        <v>0</v>
      </c>
      <c r="RN130" s="43">
        <f>'СДП (план)'!CA130</f>
        <v>0</v>
      </c>
      <c r="RO130" s="43">
        <f t="shared" si="3705"/>
        <v>0</v>
      </c>
      <c r="RP130" s="43">
        <f t="shared" si="3706"/>
        <v>0</v>
      </c>
      <c r="RQ130" s="43">
        <f>VLOOKUP($C130,'факт СДП 12 мес'!$D$8:$HP$287,201,0)</f>
        <v>0</v>
      </c>
      <c r="RR130" s="43">
        <f>VLOOKUP($C130,'факт СДП 12 мес'!$D$8:$HP$287,202,0)</f>
        <v>0</v>
      </c>
      <c r="RS130" s="43">
        <f>VLOOKUP($C130,'факт СДП 12 мес'!$D$8:$HP$287,203,0)</f>
        <v>0</v>
      </c>
      <c r="RT130" s="43">
        <f>VLOOKUP($C130,'факт СДП 12 мес'!$D$8:$HP$287,204,0)</f>
        <v>0</v>
      </c>
      <c r="RU130" s="43">
        <f>VLOOKUP($C130,'факт СДП 12 мес'!$D$8:$HP$287,205,0)</f>
        <v>0</v>
      </c>
      <c r="RV130" s="43">
        <f>VLOOKUP($C130,'факт СДП 12 мес'!$D$8:$HP$287,206,0)</f>
        <v>0</v>
      </c>
      <c r="RW130" s="43">
        <f t="shared" si="3707"/>
        <v>0</v>
      </c>
      <c r="RX130" s="43">
        <f t="shared" si="3708"/>
        <v>0</v>
      </c>
      <c r="RY130" s="43">
        <f t="shared" si="3709"/>
        <v>0</v>
      </c>
      <c r="RZ130" s="43">
        <f t="shared" si="3710"/>
        <v>0</v>
      </c>
      <c r="SA130" s="43">
        <f t="shared" si="3711"/>
        <v>0</v>
      </c>
      <c r="SB130" s="44">
        <f>'СДП (план)'!CB130</f>
        <v>0</v>
      </c>
      <c r="SC130" s="43">
        <f>'СДП (план)'!CC130</f>
        <v>0</v>
      </c>
      <c r="SD130" s="43">
        <f t="shared" si="3712"/>
        <v>0</v>
      </c>
      <c r="SE130" s="43">
        <f t="shared" si="3713"/>
        <v>0</v>
      </c>
      <c r="SF130" s="43">
        <f>VLOOKUP($C130,'факт СДП 12 мес'!$D$8:$HP$287,129,0)</f>
        <v>0</v>
      </c>
      <c r="SG130" s="43">
        <f>VLOOKUP($C130,'факт СДП 12 мес'!$D$8:$HP$287,130,0)</f>
        <v>0</v>
      </c>
      <c r="SH130" s="43">
        <f>VLOOKUP($C130,'факт СДП 12 мес'!$D$8:$HP$287,131,0)</f>
        <v>0</v>
      </c>
      <c r="SI130" s="43">
        <f>VLOOKUP($C130,'факт СДП 12 мес'!$D$8:$HP$287,132,0)</f>
        <v>0</v>
      </c>
      <c r="SJ130" s="43">
        <f>VLOOKUP($C130,'факт СДП 12 мес'!$D$8:$HP$287,133,0)</f>
        <v>0</v>
      </c>
      <c r="SK130" s="43">
        <f>VLOOKUP($C130,'факт СДП 12 мес'!$D$8:$HP$287,134,0)</f>
        <v>0</v>
      </c>
      <c r="SL130" s="43">
        <f t="shared" si="3714"/>
        <v>0</v>
      </c>
      <c r="SM130" s="43">
        <f t="shared" si="3715"/>
        <v>0</v>
      </c>
      <c r="SN130" s="43">
        <f t="shared" si="3716"/>
        <v>0</v>
      </c>
      <c r="SO130" s="43">
        <f t="shared" si="3717"/>
        <v>0</v>
      </c>
      <c r="SP130" s="43">
        <f t="shared" si="3718"/>
        <v>0</v>
      </c>
      <c r="SQ130" s="44">
        <f>'СДП (план)'!CD130</f>
        <v>0</v>
      </c>
      <c r="SR130" s="43">
        <f>'СДП (план)'!CE130</f>
        <v>0</v>
      </c>
      <c r="SS130" s="43">
        <f t="shared" si="3719"/>
        <v>0</v>
      </c>
      <c r="ST130" s="43">
        <f t="shared" si="3720"/>
        <v>0</v>
      </c>
      <c r="SU130" s="43">
        <f>VLOOKUP($C130,'факт СДП 12 мес'!$D$8:$HP$287,93,0)</f>
        <v>0</v>
      </c>
      <c r="SV130" s="43">
        <f>VLOOKUP($C130,'факт СДП 12 мес'!$D$8:$HP$287,94,0)</f>
        <v>0</v>
      </c>
      <c r="SW130" s="43">
        <f>VLOOKUP($C130,'факт СДП 12 мес'!$D$8:$HP$287,95,0)</f>
        <v>0</v>
      </c>
      <c r="SX130" s="43">
        <f>VLOOKUP($C130,'факт СДП 12 мес'!$D$8:$HP$287,96,0)</f>
        <v>0</v>
      </c>
      <c r="SY130" s="43">
        <f>VLOOKUP($C130,'факт СДП 12 мес'!$D$8:$HP$287,97,0)</f>
        <v>0</v>
      </c>
      <c r="SZ130" s="43">
        <f>VLOOKUP($C130,'факт СДП 12 мес'!$D$8:$HP$287,98,0)</f>
        <v>0</v>
      </c>
      <c r="TA130" s="43">
        <f t="shared" si="3721"/>
        <v>0</v>
      </c>
      <c r="TB130" s="43">
        <f t="shared" si="3722"/>
        <v>0</v>
      </c>
      <c r="TC130" s="43">
        <f t="shared" si="3723"/>
        <v>0</v>
      </c>
      <c r="TD130" s="43">
        <f t="shared" si="3724"/>
        <v>0</v>
      </c>
      <c r="TE130" s="43">
        <f t="shared" si="3725"/>
        <v>0</v>
      </c>
      <c r="TF130" s="5">
        <f>'СДП (план)'!CF130</f>
        <v>0</v>
      </c>
      <c r="TG130" s="3">
        <f>'СДП (план)'!CG130</f>
        <v>0</v>
      </c>
      <c r="TH130" s="43">
        <f t="shared" si="3055"/>
        <v>0</v>
      </c>
      <c r="TI130" s="43">
        <f t="shared" si="3056"/>
        <v>0</v>
      </c>
      <c r="TJ130" s="43">
        <f>VLOOKUP($C130,'факт СДП 12 мес'!$D$8:$HP$287,117,0)</f>
        <v>0</v>
      </c>
      <c r="TK130" s="43">
        <f>VLOOKUP($C130,'факт СДП 12 мес'!$D$8:$HP$287,118,0)</f>
        <v>0</v>
      </c>
      <c r="TL130" s="43">
        <f>VLOOKUP($C130,'факт СДП 12 мес'!$D$8:$HP$287,119,0)</f>
        <v>0</v>
      </c>
      <c r="TM130" s="43">
        <f>VLOOKUP($C130,'факт СДП 12 мес'!$D$8:$HP$287,120,0)</f>
        <v>0</v>
      </c>
      <c r="TN130" s="43">
        <f>VLOOKUP($C130,'факт СДП 12 мес'!$D$8:$HP$287,121,0)</f>
        <v>0</v>
      </c>
      <c r="TO130" s="43">
        <f>VLOOKUP($C130,'факт СДП 12 мес'!$D$8:$HP$287,122,0)</f>
        <v>0</v>
      </c>
      <c r="TP130" s="43">
        <f t="shared" si="3726"/>
        <v>0</v>
      </c>
      <c r="TQ130" s="43">
        <f t="shared" si="3727"/>
        <v>0</v>
      </c>
      <c r="TR130" s="43">
        <f t="shared" si="3728"/>
        <v>0</v>
      </c>
      <c r="TS130" s="43">
        <f t="shared" si="3729"/>
        <v>0</v>
      </c>
      <c r="TT130" s="43">
        <f t="shared" si="3730"/>
        <v>0</v>
      </c>
      <c r="TU130" s="43">
        <f>'СДП (план)'!CH130</f>
        <v>0</v>
      </c>
      <c r="TV130" s="43">
        <f>'СДП (план)'!CI130</f>
        <v>0</v>
      </c>
      <c r="TW130" s="43">
        <f t="shared" si="3731"/>
        <v>0</v>
      </c>
      <c r="TX130" s="43">
        <f t="shared" si="3732"/>
        <v>0</v>
      </c>
      <c r="TY130" s="43">
        <f>VLOOKUP($C130,'факт СДП 12 мес'!$D$8:$HP$287,207,0)</f>
        <v>0</v>
      </c>
      <c r="TZ130" s="43">
        <f>VLOOKUP($C130,'факт СДП 12 мес'!$D$8:$HP$287,208,0)</f>
        <v>0</v>
      </c>
      <c r="UA130" s="43">
        <f>VLOOKUP($C130,'факт СДП 12 мес'!$D$8:$HP$287,209,0)</f>
        <v>0</v>
      </c>
      <c r="UB130" s="43">
        <f>VLOOKUP($C130,'факт СДП 12 мес'!$D$8:$HP$287,210,0)</f>
        <v>0</v>
      </c>
      <c r="UC130" s="43">
        <f>VLOOKUP($C130,'факт СДП 12 мес'!$D$8:$HP$287,211,0)</f>
        <v>0</v>
      </c>
      <c r="UD130" s="43">
        <f>VLOOKUP($C130,'факт СДП 12 мес'!$D$8:$HP$287,212,0)</f>
        <v>0</v>
      </c>
      <c r="UE130" s="43">
        <f t="shared" si="3733"/>
        <v>0</v>
      </c>
      <c r="UF130" s="43">
        <f t="shared" si="3734"/>
        <v>0</v>
      </c>
      <c r="UG130" s="43">
        <f t="shared" si="3735"/>
        <v>0</v>
      </c>
      <c r="UH130" s="43">
        <f t="shared" si="3736"/>
        <v>0</v>
      </c>
      <c r="UI130" s="43">
        <f t="shared" si="3737"/>
        <v>0</v>
      </c>
      <c r="UJ130" s="43"/>
      <c r="UK130" s="43"/>
      <c r="UL130" s="43"/>
      <c r="UM130" s="43"/>
      <c r="UN130" s="43"/>
      <c r="UO130" s="43"/>
      <c r="UP130" s="43"/>
      <c r="UQ130" s="43"/>
      <c r="UR130" s="43"/>
      <c r="US130" s="43"/>
      <c r="UT130" s="43"/>
      <c r="UU130" s="43"/>
      <c r="UV130" s="43"/>
      <c r="UW130" s="43">
        <f t="shared" si="2687"/>
        <v>0</v>
      </c>
      <c r="UX130" s="43">
        <f t="shared" si="2688"/>
        <v>0</v>
      </c>
      <c r="UY130" s="47">
        <f>'СДП (план)'!CN130</f>
        <v>105</v>
      </c>
      <c r="UZ130" s="47">
        <f>'СДП (план)'!CO130</f>
        <v>3708073.7092223996</v>
      </c>
      <c r="VA130" s="43">
        <f t="shared" si="3738"/>
        <v>105</v>
      </c>
      <c r="VB130" s="43">
        <f t="shared" si="3739"/>
        <v>3708073.7092223996</v>
      </c>
      <c r="VC130" s="47">
        <f t="shared" si="3740"/>
        <v>0</v>
      </c>
      <c r="VD130" s="47">
        <f t="shared" si="3741"/>
        <v>0</v>
      </c>
      <c r="VE130" s="47">
        <f t="shared" si="3742"/>
        <v>0</v>
      </c>
      <c r="VF130" s="47">
        <f t="shared" si="3743"/>
        <v>0</v>
      </c>
      <c r="VG130" s="47">
        <f t="shared" si="3744"/>
        <v>0</v>
      </c>
      <c r="VH130" s="47">
        <f t="shared" si="3745"/>
        <v>0</v>
      </c>
      <c r="VI130" s="47">
        <f t="shared" si="3746"/>
        <v>199.49999999999997</v>
      </c>
      <c r="VJ130" s="47">
        <f t="shared" si="3747"/>
        <v>199.49999999999997</v>
      </c>
      <c r="VK130" s="47">
        <f t="shared" si="3748"/>
        <v>0</v>
      </c>
      <c r="VL130" s="43">
        <f t="shared" si="3749"/>
        <v>-105</v>
      </c>
      <c r="VM130" s="43">
        <f t="shared" si="3750"/>
        <v>-3708073.7092223996</v>
      </c>
    </row>
    <row r="131" spans="1:585" s="32" customFormat="1" ht="18.75" x14ac:dyDescent="0.25">
      <c r="A131" s="171"/>
      <c r="B131" s="494" t="s">
        <v>895</v>
      </c>
      <c r="C131" s="499" t="s">
        <v>896</v>
      </c>
      <c r="D131" s="495" t="s">
        <v>897</v>
      </c>
      <c r="E131" s="279"/>
      <c r="F131" s="279">
        <v>16828</v>
      </c>
      <c r="G131" s="496">
        <v>2.88</v>
      </c>
      <c r="H131" s="359">
        <v>0.23330000000000001</v>
      </c>
      <c r="I131" s="18">
        <v>1</v>
      </c>
      <c r="J131" s="314"/>
      <c r="K131" s="196"/>
      <c r="L131" s="196">
        <v>1.4</v>
      </c>
      <c r="M131" s="196">
        <v>1.68</v>
      </c>
      <c r="N131" s="1">
        <v>2.23</v>
      </c>
      <c r="O131" s="9">
        <v>2.57</v>
      </c>
      <c r="P131" s="44">
        <f>'СДП (план)'!P131</f>
        <v>0</v>
      </c>
      <c r="Q131" s="44">
        <f>'СДП (план)'!Q131</f>
        <v>0</v>
      </c>
      <c r="R131" s="43">
        <f t="shared" si="3488"/>
        <v>0</v>
      </c>
      <c r="S131" s="43">
        <f t="shared" si="3489"/>
        <v>0</v>
      </c>
      <c r="T131" s="43">
        <f>VLOOKUP($C131,'факт СДП 12 мес'!$D$8:$HP$287,9,0)</f>
        <v>0</v>
      </c>
      <c r="U131" s="43">
        <f>VLOOKUP($C131,'факт СДП 12 мес'!$D$8:$HP$287,10,0)</f>
        <v>0</v>
      </c>
      <c r="V131" s="43">
        <f>VLOOKUP($C131,'факт СДП 12 мес'!$D$8:$HP$287,11,0)</f>
        <v>0</v>
      </c>
      <c r="W131" s="43">
        <f>VLOOKUP($C131,'факт СДП 12 мес'!$D$8:$HP$287,12,0)</f>
        <v>0</v>
      </c>
      <c r="X131" s="43">
        <f>VLOOKUP($C131,'факт СДП 12 мес'!$D$8:$HP$287,13,0)</f>
        <v>0</v>
      </c>
      <c r="Y131" s="43">
        <f>VLOOKUP($C131,'факт СДП 12 мес'!$D$8:$HP$287,14,0)</f>
        <v>0</v>
      </c>
      <c r="Z131" s="43">
        <f t="shared" si="3490"/>
        <v>0</v>
      </c>
      <c r="AA131" s="43">
        <f t="shared" si="3491"/>
        <v>0</v>
      </c>
      <c r="AB131" s="43">
        <f t="shared" si="3492"/>
        <v>0</v>
      </c>
      <c r="AC131" s="43">
        <f t="shared" si="3493"/>
        <v>0</v>
      </c>
      <c r="AD131" s="43">
        <f t="shared" si="3494"/>
        <v>0</v>
      </c>
      <c r="AE131" s="135">
        <f>'СДП (план)'!R131</f>
        <v>0</v>
      </c>
      <c r="AF131" s="135">
        <f>'СДП (план)'!S131</f>
        <v>0</v>
      </c>
      <c r="AG131" s="43">
        <f t="shared" si="3495"/>
        <v>0</v>
      </c>
      <c r="AH131" s="43">
        <f t="shared" si="3496"/>
        <v>0</v>
      </c>
      <c r="AI131" s="43">
        <f>VLOOKUP($C131,'факт СДП 12 мес'!$D$8:$HP$287,3,0)</f>
        <v>0</v>
      </c>
      <c r="AJ131" s="43">
        <f>VLOOKUP($C131,'факт СДП 12 мес'!$D$8:$HP$287,4,0)</f>
        <v>0</v>
      </c>
      <c r="AK131" s="43">
        <f>VLOOKUP($C131,'факт СДП 12 мес'!$D$8:$HP$287,5,0)</f>
        <v>0</v>
      </c>
      <c r="AL131" s="43">
        <f>VLOOKUP($C131,'факт СДП 12 мес'!$D$8:$HP$287,6,0)</f>
        <v>0</v>
      </c>
      <c r="AM131" s="43">
        <f>VLOOKUP($C131,'факт СДП 12 мес'!$D$8:$HP$287,7,0)</f>
        <v>0</v>
      </c>
      <c r="AN131" s="43">
        <f>VLOOKUP($C131,'факт СДП 12 мес'!$D$8:$HP$287,8,0)</f>
        <v>0</v>
      </c>
      <c r="AO131" s="43">
        <f t="shared" si="3497"/>
        <v>0</v>
      </c>
      <c r="AP131" s="43">
        <f t="shared" si="3498"/>
        <v>0</v>
      </c>
      <c r="AQ131" s="43">
        <f t="shared" si="3499"/>
        <v>0</v>
      </c>
      <c r="AR131" s="43">
        <f t="shared" si="3500"/>
        <v>0</v>
      </c>
      <c r="AS131" s="43">
        <f t="shared" si="3501"/>
        <v>0</v>
      </c>
      <c r="AT131" s="44">
        <f>'СДП (план)'!T131</f>
        <v>0</v>
      </c>
      <c r="AU131" s="43">
        <f>'СДП (план)'!U131</f>
        <v>0</v>
      </c>
      <c r="AV131" s="43">
        <f t="shared" si="3502"/>
        <v>0</v>
      </c>
      <c r="AW131" s="43">
        <f t="shared" si="3503"/>
        <v>0</v>
      </c>
      <c r="AX131" s="43">
        <f>VLOOKUP($C131,'факт СДП 12 мес'!$D$8:$HP$287,159,0)</f>
        <v>0</v>
      </c>
      <c r="AY131" s="43">
        <f>VLOOKUP($C131,'факт СДП 12 мес'!$D$8:$HP$287,160,0)</f>
        <v>0</v>
      </c>
      <c r="AZ131" s="43">
        <f>VLOOKUP($C131,'факт СДП 12 мес'!$D$8:$HP$287,161,0)</f>
        <v>0</v>
      </c>
      <c r="BA131" s="43">
        <f>VLOOKUP($C131,'факт СДП 12 мес'!$D$8:$HP$287,162,0)</f>
        <v>0</v>
      </c>
      <c r="BB131" s="43">
        <f>VLOOKUP($C131,'факт СДП 12 мес'!$D$8:$HP$287,163,0)</f>
        <v>0</v>
      </c>
      <c r="BC131" s="43">
        <f>VLOOKUP($C131,'факт СДП 12 мес'!$D$8:$HP$287,164,0)</f>
        <v>0</v>
      </c>
      <c r="BD131" s="43">
        <f t="shared" si="3504"/>
        <v>0</v>
      </c>
      <c r="BE131" s="43">
        <f t="shared" si="3505"/>
        <v>0</v>
      </c>
      <c r="BF131" s="43">
        <f t="shared" si="3506"/>
        <v>0</v>
      </c>
      <c r="BG131" s="43">
        <f t="shared" si="3507"/>
        <v>0</v>
      </c>
      <c r="BH131" s="43">
        <f t="shared" si="3508"/>
        <v>0</v>
      </c>
      <c r="BI131" s="87">
        <f>'СДП (план)'!V131</f>
        <v>50</v>
      </c>
      <c r="BJ131" s="3">
        <f>'СДП (план)'!W131</f>
        <v>2649368.0102399997</v>
      </c>
      <c r="BK131" s="43">
        <f t="shared" si="3509"/>
        <v>50</v>
      </c>
      <c r="BL131" s="43">
        <f t="shared" si="3510"/>
        <v>2649368.0102399997</v>
      </c>
      <c r="BM131" s="43">
        <f>VLOOKUP($C131,'факт СДП 12 мес'!$D$8:$HP$287,21,0)</f>
        <v>246</v>
      </c>
      <c r="BN131" s="43">
        <f>VLOOKUP($C131,'факт СДП 12 мес'!$D$8:$HP$287,22,0)</f>
        <v>13034890.559999971</v>
      </c>
      <c r="BO131" s="43">
        <f>VLOOKUP($C131,'факт СДП 12 мес'!$D$8:$HP$287,23,0)</f>
        <v>1425</v>
      </c>
      <c r="BP131" s="43">
        <f>VLOOKUP($C131,'факт СДП 12 мес'!$D$8:$HP$287,24,0)</f>
        <v>0</v>
      </c>
      <c r="BQ131" s="43">
        <f>VLOOKUP($C131,'факт СДП 12 мес'!$D$8:$HP$287,25,0)</f>
        <v>0</v>
      </c>
      <c r="BR131" s="43">
        <f>VLOOKUP($C131,'факт СДП 12 мес'!$D$8:$HP$287,26,0)</f>
        <v>0</v>
      </c>
      <c r="BS131" s="43">
        <f t="shared" si="3511"/>
        <v>144</v>
      </c>
      <c r="BT131" s="43">
        <f t="shared" si="3512"/>
        <v>144</v>
      </c>
      <c r="BU131" s="43">
        <f t="shared" si="3513"/>
        <v>708.48</v>
      </c>
      <c r="BV131" s="43">
        <f t="shared" si="3514"/>
        <v>196</v>
      </c>
      <c r="BW131" s="43">
        <f t="shared" si="3515"/>
        <v>10385522.549759971</v>
      </c>
      <c r="BX131" s="44">
        <f>'СДП (план)'!X131</f>
        <v>0</v>
      </c>
      <c r="BY131" s="43">
        <f>'СДП (план)'!Y131</f>
        <v>0</v>
      </c>
      <c r="BZ131" s="43">
        <f t="shared" si="3516"/>
        <v>0</v>
      </c>
      <c r="CA131" s="43">
        <f t="shared" si="3517"/>
        <v>0</v>
      </c>
      <c r="CB131" s="43">
        <f>VLOOKUP($C131,'факт СДП 12 мес'!$D$8:$HP$287,15,0)</f>
        <v>0</v>
      </c>
      <c r="CC131" s="43">
        <f>VLOOKUP($C131,'факт СДП 12 мес'!$D$8:$HP$287,16,0)</f>
        <v>0</v>
      </c>
      <c r="CD131" s="43">
        <f>VLOOKUP($C131,'факт СДП 12 мес'!$D$8:$HP$287,17,0)</f>
        <v>0</v>
      </c>
      <c r="CE131" s="43">
        <f>VLOOKUP($C131,'факт СДП 12 мес'!$D$8:$HP$287,18,0)</f>
        <v>0</v>
      </c>
      <c r="CF131" s="43">
        <f>VLOOKUP($C131,'факт СДП 12 мес'!$D$8:$HP$287,19,0)</f>
        <v>0</v>
      </c>
      <c r="CG131" s="43">
        <f>VLOOKUP($C131,'факт СДП 12 мес'!$D$8:$HP$287,20,0)</f>
        <v>0</v>
      </c>
      <c r="CH131" s="43">
        <f t="shared" si="3518"/>
        <v>0</v>
      </c>
      <c r="CI131" s="43">
        <f t="shared" si="3519"/>
        <v>0</v>
      </c>
      <c r="CJ131" s="43">
        <f t="shared" si="3520"/>
        <v>0</v>
      </c>
      <c r="CK131" s="43">
        <f t="shared" si="3521"/>
        <v>0</v>
      </c>
      <c r="CL131" s="43">
        <f t="shared" si="3522"/>
        <v>0</v>
      </c>
      <c r="CM131" s="45">
        <f>'СДП (план)'!Z131</f>
        <v>0</v>
      </c>
      <c r="CN131" s="43">
        <f>'СДП (план)'!AA131</f>
        <v>0</v>
      </c>
      <c r="CO131" s="43">
        <f t="shared" si="3523"/>
        <v>0</v>
      </c>
      <c r="CP131" s="43">
        <f t="shared" si="3524"/>
        <v>0</v>
      </c>
      <c r="CQ131" s="43">
        <f>VLOOKUP($C131,'факт СДП 12 мес'!$D$8:$HP$287,165,0)</f>
        <v>0</v>
      </c>
      <c r="CR131" s="43">
        <f>VLOOKUP($C131,'факт СДП 12 мес'!$D$8:$HP$287,166,0)</f>
        <v>0</v>
      </c>
      <c r="CS131" s="43">
        <f>VLOOKUP($C131,'факт СДП 12 мес'!$D$8:$HP$287,167,0)</f>
        <v>0</v>
      </c>
      <c r="CT131" s="43">
        <f>VLOOKUP($C131,'факт СДП 12 мес'!$D$8:$HP$287,168,0)</f>
        <v>0</v>
      </c>
      <c r="CU131" s="43">
        <f>VLOOKUP($C131,'факт СДП 12 мес'!$D$8:$HP$287,169,0)</f>
        <v>0</v>
      </c>
      <c r="CV131" s="43">
        <f>VLOOKUP($C131,'факт СДП 12 мес'!$D$8:$HP$287,170,0)</f>
        <v>0</v>
      </c>
      <c r="CW131" s="43">
        <f t="shared" si="3525"/>
        <v>0</v>
      </c>
      <c r="CX131" s="43">
        <f t="shared" si="3526"/>
        <v>0</v>
      </c>
      <c r="CY131" s="43">
        <f t="shared" si="3527"/>
        <v>0</v>
      </c>
      <c r="CZ131" s="43">
        <f t="shared" si="3528"/>
        <v>0</v>
      </c>
      <c r="DA131" s="43">
        <f t="shared" si="3529"/>
        <v>0</v>
      </c>
      <c r="DB131" s="5">
        <f>'СДП (план)'!AB131</f>
        <v>0</v>
      </c>
      <c r="DC131" s="3">
        <f>'СДП (план)'!AC131</f>
        <v>0</v>
      </c>
      <c r="DD131" s="43">
        <f t="shared" si="3530"/>
        <v>0</v>
      </c>
      <c r="DE131" s="43">
        <f t="shared" si="3531"/>
        <v>0</v>
      </c>
      <c r="DF131" s="43">
        <f>VLOOKUP($C131,'факт СДП 12 мес'!$D$8:$HP$287,57,0)</f>
        <v>0</v>
      </c>
      <c r="DG131" s="43">
        <f>VLOOKUP($C131,'факт СДП 12 мес'!$D$8:$HP$287,58,0)</f>
        <v>0</v>
      </c>
      <c r="DH131" s="43">
        <f>VLOOKUP($C131,'факт СДП 12 мес'!$D$8:$HP$287,59,0)</f>
        <v>0</v>
      </c>
      <c r="DI131" s="43">
        <f>VLOOKUP($C131,'факт СДП 12 мес'!$D$8:$HP$287,60,0)</f>
        <v>0</v>
      </c>
      <c r="DJ131" s="43">
        <f>VLOOKUP($C131,'факт СДП 12 мес'!$D$8:$HP$287,61,0)</f>
        <v>0</v>
      </c>
      <c r="DK131" s="43">
        <f>VLOOKUP($C131,'факт СДП 12 мес'!$D$8:$HP$287,62,0)</f>
        <v>0</v>
      </c>
      <c r="DL131" s="43">
        <f t="shared" si="3532"/>
        <v>0</v>
      </c>
      <c r="DM131" s="43">
        <f t="shared" si="3533"/>
        <v>0</v>
      </c>
      <c r="DN131" s="43">
        <f t="shared" si="3534"/>
        <v>0</v>
      </c>
      <c r="DO131" s="43">
        <f t="shared" si="3535"/>
        <v>0</v>
      </c>
      <c r="DP131" s="43">
        <f t="shared" si="3536"/>
        <v>0</v>
      </c>
      <c r="DQ131" s="5">
        <f>'СДП (план)'!AD131</f>
        <v>0</v>
      </c>
      <c r="DR131" s="3">
        <f>'СДП (план)'!AE131</f>
        <v>0</v>
      </c>
      <c r="DS131" s="43">
        <f t="shared" si="3537"/>
        <v>0</v>
      </c>
      <c r="DT131" s="43">
        <f t="shared" si="3538"/>
        <v>0</v>
      </c>
      <c r="DU131" s="43">
        <f>VLOOKUP($C131,'факт СДП 12 мес'!$D$8:$HP$287,33,0)</f>
        <v>0</v>
      </c>
      <c r="DV131" s="43">
        <f>VLOOKUP($C131,'факт СДП 12 мес'!$D$8:$HP$287,34,0)</f>
        <v>0</v>
      </c>
      <c r="DW131" s="43">
        <f>VLOOKUP($C131,'факт СДП 12 мес'!$D$8:$HP$287,35,0)</f>
        <v>0</v>
      </c>
      <c r="DX131" s="43">
        <f>VLOOKUP($C131,'факт СДП 12 мес'!$D$8:$HP$287,36,0)</f>
        <v>0</v>
      </c>
      <c r="DY131" s="43">
        <f>VLOOKUP($C131,'факт СДП 12 мес'!$D$8:$HP$287,37,0)</f>
        <v>0</v>
      </c>
      <c r="DZ131" s="43">
        <f>VLOOKUP($C131,'факт СДП 12 мес'!$D$8:$HP$287,38,0)</f>
        <v>0</v>
      </c>
      <c r="EA131" s="43">
        <f t="shared" si="3539"/>
        <v>0</v>
      </c>
      <c r="EB131" s="43">
        <f t="shared" si="3540"/>
        <v>0</v>
      </c>
      <c r="EC131" s="43">
        <f t="shared" si="3541"/>
        <v>0</v>
      </c>
      <c r="ED131" s="43">
        <f t="shared" si="3542"/>
        <v>0</v>
      </c>
      <c r="EE131" s="43">
        <f t="shared" si="3543"/>
        <v>0</v>
      </c>
      <c r="EF131" s="5">
        <f>'СДП (план)'!AF131</f>
        <v>18</v>
      </c>
      <c r="EG131" s="3">
        <f>'СДП (план)'!AG131</f>
        <v>1010758.7582668801</v>
      </c>
      <c r="EH131" s="43">
        <f t="shared" si="3544"/>
        <v>18</v>
      </c>
      <c r="EI131" s="43">
        <f t="shared" si="3545"/>
        <v>1010758.7582668799</v>
      </c>
      <c r="EJ131" s="43">
        <f>VLOOKUP($C131,'факт СДП 12 мес'!$D$8:$HP$287,27,0)</f>
        <v>89</v>
      </c>
      <c r="EK131" s="43">
        <f>VLOOKUP($C131,'факт СДП 12 мес'!$D$8:$HP$287,28,0)</f>
        <v>4997640.1399999885</v>
      </c>
      <c r="EL131" s="43">
        <f>VLOOKUP($C131,'факт СДП 12 мес'!$D$8:$HP$287,29,0)</f>
        <v>314</v>
      </c>
      <c r="EM131" s="43">
        <f>VLOOKUP($C131,'факт СДП 12 мес'!$D$8:$HP$287,30,0)</f>
        <v>0</v>
      </c>
      <c r="EN131" s="43">
        <f>VLOOKUP($C131,'факт СДП 12 мес'!$D$8:$HP$287,31,0)</f>
        <v>0</v>
      </c>
      <c r="EO131" s="43">
        <f>VLOOKUP($C131,'факт СДП 12 мес'!$D$8:$HP$287,32,0)</f>
        <v>0</v>
      </c>
      <c r="EP131" s="43">
        <f t="shared" si="3546"/>
        <v>51.839999999999996</v>
      </c>
      <c r="EQ131" s="43">
        <f t="shared" si="3547"/>
        <v>51.839999999999996</v>
      </c>
      <c r="ER131" s="43">
        <f t="shared" si="3548"/>
        <v>256.32</v>
      </c>
      <c r="ES131" s="43">
        <f t="shared" si="3549"/>
        <v>71</v>
      </c>
      <c r="ET131" s="43">
        <f t="shared" si="3550"/>
        <v>3986881.3817331083</v>
      </c>
      <c r="EU131" s="44">
        <f>'СДП (план)'!AH131</f>
        <v>0</v>
      </c>
      <c r="EV131" s="43">
        <f>'СДП (план)'!AI131</f>
        <v>0</v>
      </c>
      <c r="EW131" s="43">
        <f t="shared" si="3551"/>
        <v>0</v>
      </c>
      <c r="EX131" s="43">
        <f t="shared" si="3552"/>
        <v>0</v>
      </c>
      <c r="EY131" s="43">
        <f>VLOOKUP($C131,'факт СДП 12 мес'!$D$8:$HP$287,87,0)</f>
        <v>0</v>
      </c>
      <c r="EZ131" s="43">
        <f>VLOOKUP($C131,'факт СДП 12 мес'!$D$8:$HP$287,88,0)</f>
        <v>0</v>
      </c>
      <c r="FA131" s="43">
        <f>VLOOKUP($C131,'факт СДП 12 мес'!$D$8:$HP$287,89,0)</f>
        <v>0</v>
      </c>
      <c r="FB131" s="43">
        <f>VLOOKUP($C131,'факт СДП 12 мес'!$D$8:$HP$287,90,0)</f>
        <v>0</v>
      </c>
      <c r="FC131" s="43">
        <f>VLOOKUP($C131,'факт СДП 12 мес'!$D$8:$HP$287,91,0)</f>
        <v>0</v>
      </c>
      <c r="FD131" s="43">
        <f>VLOOKUP($C131,'факт СДП 12 мес'!$D$8:$HP$287,92,0)</f>
        <v>0</v>
      </c>
      <c r="FE131" s="43">
        <f t="shared" si="3553"/>
        <v>0</v>
      </c>
      <c r="FF131" s="43">
        <f t="shared" si="3554"/>
        <v>0</v>
      </c>
      <c r="FG131" s="43">
        <f t="shared" si="3555"/>
        <v>0</v>
      </c>
      <c r="FH131" s="43">
        <f t="shared" si="3556"/>
        <v>0</v>
      </c>
      <c r="FI131" s="43">
        <f t="shared" si="3557"/>
        <v>0</v>
      </c>
      <c r="FJ131" s="44">
        <f>'СДП (план)'!AJ131</f>
        <v>0</v>
      </c>
      <c r="FK131" s="43">
        <f>'СДП (план)'!AK131</f>
        <v>0</v>
      </c>
      <c r="FL131" s="43">
        <f t="shared" si="3558"/>
        <v>0</v>
      </c>
      <c r="FM131" s="43">
        <f t="shared" si="3559"/>
        <v>0</v>
      </c>
      <c r="FN131" s="43">
        <f>VLOOKUP($C131,'факт СДП 12 мес'!$D$8:$HP$287,39,0)</f>
        <v>0</v>
      </c>
      <c r="FO131" s="43">
        <f>VLOOKUP($C131,'факт СДП 12 мес'!$D$8:$HP$287,40,0)</f>
        <v>0</v>
      </c>
      <c r="FP131" s="43">
        <f>VLOOKUP($C131,'факт СДП 12 мес'!$D$8:$HP$287,41,0)</f>
        <v>0</v>
      </c>
      <c r="FQ131" s="43">
        <f>VLOOKUP($C131,'факт СДП 12 мес'!$D$8:$HP$287,42,0)</f>
        <v>0</v>
      </c>
      <c r="FR131" s="43">
        <f>VLOOKUP($C131,'факт СДП 12 мес'!$D$8:$HP$287,43,0)</f>
        <v>0</v>
      </c>
      <c r="FS131" s="43">
        <f>VLOOKUP($C131,'факт СДП 12 мес'!$D$8:$HP$287,44,0)</f>
        <v>0</v>
      </c>
      <c r="FT131" s="43">
        <f t="shared" si="3560"/>
        <v>0</v>
      </c>
      <c r="FU131" s="43">
        <f t="shared" si="3561"/>
        <v>0</v>
      </c>
      <c r="FV131" s="43">
        <f t="shared" si="3562"/>
        <v>0</v>
      </c>
      <c r="FW131" s="43">
        <f t="shared" si="3563"/>
        <v>0</v>
      </c>
      <c r="FX131" s="43">
        <f t="shared" si="3564"/>
        <v>0</v>
      </c>
      <c r="FY131" s="44">
        <f>'СДП (план)'!AL131</f>
        <v>0</v>
      </c>
      <c r="FZ131" s="43">
        <f>'СДП (план)'!AM131</f>
        <v>0</v>
      </c>
      <c r="GA131" s="43">
        <f t="shared" si="3565"/>
        <v>0</v>
      </c>
      <c r="GB131" s="43">
        <f t="shared" si="3566"/>
        <v>0</v>
      </c>
      <c r="GC131" s="43">
        <f>VLOOKUP($C131,'факт СДП 12 мес'!$D$8:$HP$287,45,0)</f>
        <v>0</v>
      </c>
      <c r="GD131" s="43">
        <f>VLOOKUP($C131,'факт СДП 12 мес'!$D$8:$HP$287,46,0)</f>
        <v>0</v>
      </c>
      <c r="GE131" s="43">
        <f>VLOOKUP($C131,'факт СДП 12 мес'!$D$8:$HP$287,47,0)</f>
        <v>0</v>
      </c>
      <c r="GF131" s="43">
        <f>VLOOKUP($C131,'факт СДП 12 мес'!$D$8:$HP$287,48,0)</f>
        <v>0</v>
      </c>
      <c r="GG131" s="43">
        <f>VLOOKUP($C131,'факт СДП 12 мес'!$D$8:$HP$287,49,0)</f>
        <v>0</v>
      </c>
      <c r="GH131" s="43">
        <f>VLOOKUP($C131,'факт СДП 12 мес'!$D$8:$HP$287,50,0)</f>
        <v>0</v>
      </c>
      <c r="GI131" s="43">
        <f t="shared" si="3567"/>
        <v>0</v>
      </c>
      <c r="GJ131" s="43">
        <f t="shared" si="3568"/>
        <v>0</v>
      </c>
      <c r="GK131" s="43">
        <f t="shared" si="3569"/>
        <v>0</v>
      </c>
      <c r="GL131" s="43">
        <f t="shared" si="3570"/>
        <v>0</v>
      </c>
      <c r="GM131" s="43">
        <f t="shared" si="3571"/>
        <v>0</v>
      </c>
      <c r="GN131" s="5">
        <f>'СДП (план)'!AN131</f>
        <v>0</v>
      </c>
      <c r="GO131" s="3">
        <f>'СДП (план)'!AO131</f>
        <v>0</v>
      </c>
      <c r="GP131" s="43">
        <f t="shared" si="3572"/>
        <v>0</v>
      </c>
      <c r="GQ131" s="43">
        <f t="shared" si="3573"/>
        <v>0</v>
      </c>
      <c r="GR131" s="43">
        <f>VLOOKUP($C131,'факт СДП 12 мес'!$D$8:$HP$287,51,0)</f>
        <v>0</v>
      </c>
      <c r="GS131" s="43">
        <f>VLOOKUP($C131,'факт СДП 12 мес'!$D$8:$HP$287,52,0)</f>
        <v>0</v>
      </c>
      <c r="GT131" s="43">
        <f>VLOOKUP($C131,'факт СДП 12 мес'!$D$8:$HP$287,53,0)</f>
        <v>0</v>
      </c>
      <c r="GU131" s="43">
        <f>VLOOKUP($C131,'факт СДП 12 мес'!$D$8:$HP$287,54,0)</f>
        <v>0</v>
      </c>
      <c r="GV131" s="43">
        <f>VLOOKUP($C131,'факт СДП 12 мес'!$D$8:$HP$287,55,0)</f>
        <v>0</v>
      </c>
      <c r="GW131" s="43">
        <f>VLOOKUP($C131,'факт СДП 12 мес'!$D$8:$HP$287,56,0)</f>
        <v>0</v>
      </c>
      <c r="GX131" s="43">
        <f t="shared" si="3574"/>
        <v>0</v>
      </c>
      <c r="GY131" s="43">
        <f t="shared" si="3575"/>
        <v>0</v>
      </c>
      <c r="GZ131" s="43">
        <f t="shared" si="3576"/>
        <v>0</v>
      </c>
      <c r="HA131" s="43">
        <f t="shared" si="3577"/>
        <v>0</v>
      </c>
      <c r="HB131" s="43">
        <f t="shared" si="3578"/>
        <v>0</v>
      </c>
      <c r="HC131" s="5">
        <f>'СДП (план)'!AP131</f>
        <v>0</v>
      </c>
      <c r="HD131" s="3">
        <f>'СДП (план)'!AQ131</f>
        <v>0</v>
      </c>
      <c r="HE131" s="43">
        <f t="shared" si="3579"/>
        <v>0</v>
      </c>
      <c r="HF131" s="43">
        <f t="shared" si="3580"/>
        <v>0</v>
      </c>
      <c r="HG131" s="43">
        <f>VLOOKUP($C131,'факт СДП 12 мес'!$D$8:$HP$287,141,0)</f>
        <v>0</v>
      </c>
      <c r="HH131" s="43">
        <f>VLOOKUP($C131,'факт СДП 12 мес'!$D$8:$HP$287,142,0)</f>
        <v>0</v>
      </c>
      <c r="HI131" s="43">
        <f>VLOOKUP($C131,'факт СДП 12 мес'!$D$8:$HP$287,143,0)</f>
        <v>0</v>
      </c>
      <c r="HJ131" s="43">
        <f>VLOOKUP($C131,'факт СДП 12 мес'!$D$8:$HP$287,144,0)</f>
        <v>0</v>
      </c>
      <c r="HK131" s="43">
        <f>VLOOKUP($C131,'факт СДП 12 мес'!$D$8:$HP$287,145,0)</f>
        <v>0</v>
      </c>
      <c r="HL131" s="43">
        <f>VLOOKUP($C131,'факт СДП 12 мес'!$D$8:$HP$287,146,0)</f>
        <v>0</v>
      </c>
      <c r="HM131" s="43">
        <f t="shared" si="3581"/>
        <v>0</v>
      </c>
      <c r="HN131" s="43">
        <f t="shared" si="3582"/>
        <v>0</v>
      </c>
      <c r="HO131" s="43">
        <f t="shared" si="3583"/>
        <v>0</v>
      </c>
      <c r="HP131" s="43">
        <f t="shared" si="3584"/>
        <v>0</v>
      </c>
      <c r="HQ131" s="43">
        <f t="shared" si="3585"/>
        <v>0</v>
      </c>
      <c r="HR131" s="44">
        <f>'СДП (план)'!AR131</f>
        <v>0</v>
      </c>
      <c r="HS131" s="43">
        <f>'СДП (план)'!AS131</f>
        <v>0</v>
      </c>
      <c r="HT131" s="43">
        <f t="shared" si="3586"/>
        <v>0</v>
      </c>
      <c r="HU131" s="43">
        <f t="shared" si="3587"/>
        <v>0</v>
      </c>
      <c r="HV131" s="43">
        <f>VLOOKUP($C131,'факт СДП 12 мес'!$D$8:$HP$287,171,0)</f>
        <v>0</v>
      </c>
      <c r="HW131" s="43">
        <f>VLOOKUP($C131,'факт СДП 12 мес'!$D$8:$HP$287,172,0)</f>
        <v>0</v>
      </c>
      <c r="HX131" s="43">
        <f>VLOOKUP($C131,'факт СДП 12 мес'!$D$8:$HP$287,173,0)</f>
        <v>0</v>
      </c>
      <c r="HY131" s="43">
        <f>VLOOKUP($C131,'факт СДП 12 мес'!$D$8:$HP$287,174,0)</f>
        <v>0</v>
      </c>
      <c r="HZ131" s="43">
        <f>VLOOKUP($C131,'факт СДП 12 мес'!$D$8:$HP$287,175,0)</f>
        <v>0</v>
      </c>
      <c r="IA131" s="43">
        <f>VLOOKUP($C131,'факт СДП 12 мес'!$D$8:$HP$287,176,0)</f>
        <v>0</v>
      </c>
      <c r="IB131" s="43">
        <f t="shared" si="3588"/>
        <v>0</v>
      </c>
      <c r="IC131" s="43">
        <f t="shared" si="3589"/>
        <v>0</v>
      </c>
      <c r="ID131" s="43">
        <f t="shared" si="3590"/>
        <v>0</v>
      </c>
      <c r="IE131" s="43">
        <f t="shared" si="3591"/>
        <v>0</v>
      </c>
      <c r="IF131" s="43">
        <f t="shared" si="3592"/>
        <v>0</v>
      </c>
      <c r="IG131" s="44">
        <f>'СДП (план)'!AT131</f>
        <v>0</v>
      </c>
      <c r="IH131" s="43">
        <f>'СДП (план)'!AU131</f>
        <v>0</v>
      </c>
      <c r="II131" s="43">
        <f t="shared" si="3593"/>
        <v>0</v>
      </c>
      <c r="IJ131" s="43">
        <f t="shared" si="3594"/>
        <v>0</v>
      </c>
      <c r="IK131" s="43">
        <f>VLOOKUP($C131,'факт СДП 12 мес'!$D$8:$HP$287,183,0)</f>
        <v>0</v>
      </c>
      <c r="IL131" s="43">
        <f>VLOOKUP($C131,'факт СДП 12 мес'!$D$8:$HP$287,184,0)</f>
        <v>0</v>
      </c>
      <c r="IM131" s="43">
        <f>VLOOKUP($C131,'факт СДП 12 мес'!$D$8:$HP$287,185,0)</f>
        <v>0</v>
      </c>
      <c r="IN131" s="43">
        <f>VLOOKUP($C131,'факт СДП 12 мес'!$D$8:$HP$287,186,0)</f>
        <v>0</v>
      </c>
      <c r="IO131" s="43">
        <f>VLOOKUP($C131,'факт СДП 12 мес'!$D$8:$HP$287,187,0)</f>
        <v>0</v>
      </c>
      <c r="IP131" s="43">
        <f>VLOOKUP($C131,'факт СДП 12 мес'!$D$8:$HP$287,188,0)</f>
        <v>0</v>
      </c>
      <c r="IQ131" s="43">
        <f t="shared" si="3595"/>
        <v>0</v>
      </c>
      <c r="IR131" s="43">
        <f t="shared" si="3596"/>
        <v>0</v>
      </c>
      <c r="IS131" s="43">
        <f t="shared" si="3597"/>
        <v>0</v>
      </c>
      <c r="IT131" s="43">
        <f t="shared" si="3598"/>
        <v>0</v>
      </c>
      <c r="IU131" s="43">
        <f t="shared" si="3599"/>
        <v>0</v>
      </c>
      <c r="IV131" s="45">
        <f>'СДП (план)'!AV131</f>
        <v>0</v>
      </c>
      <c r="IW131" s="45">
        <f>'СДП (план)'!AW131</f>
        <v>0</v>
      </c>
      <c r="IX131" s="43">
        <f t="shared" si="3600"/>
        <v>0</v>
      </c>
      <c r="IY131" s="43">
        <f t="shared" si="3601"/>
        <v>0</v>
      </c>
      <c r="IZ131" s="43">
        <f>VLOOKUP($C131,'факт СДП 12 мес'!$D$8:$HP$287,147,0)</f>
        <v>0</v>
      </c>
      <c r="JA131" s="43">
        <f>VLOOKUP($C131,'факт СДП 12 мес'!$D$8:$HP$287,148,0)</f>
        <v>0</v>
      </c>
      <c r="JB131" s="43">
        <f>VLOOKUP($C131,'факт СДП 12 мес'!$D$8:$HP$287,149,0)</f>
        <v>0</v>
      </c>
      <c r="JC131" s="43">
        <f>VLOOKUP($C131,'факт СДП 12 мес'!$D$8:$HP$287,150,0)</f>
        <v>0</v>
      </c>
      <c r="JD131" s="43">
        <f>VLOOKUP($C131,'факт СДП 12 мес'!$D$8:$HP$287,151,0)</f>
        <v>0</v>
      </c>
      <c r="JE131" s="43">
        <f>VLOOKUP($C131,'факт СДП 12 мес'!$D$8:$HP$287,152,0)</f>
        <v>0</v>
      </c>
      <c r="JF131" s="43">
        <f t="shared" si="3602"/>
        <v>0</v>
      </c>
      <c r="JG131" s="43">
        <f t="shared" si="3603"/>
        <v>0</v>
      </c>
      <c r="JH131" s="43">
        <f t="shared" si="3604"/>
        <v>0</v>
      </c>
      <c r="JI131" s="43">
        <f t="shared" si="3605"/>
        <v>0</v>
      </c>
      <c r="JJ131" s="43">
        <f t="shared" si="3606"/>
        <v>0</v>
      </c>
      <c r="JK131" s="45">
        <f>'СДП (план)'!AX131</f>
        <v>0</v>
      </c>
      <c r="JL131" s="45">
        <f>'СДП (план)'!AY131</f>
        <v>0</v>
      </c>
      <c r="JM131" s="43">
        <f t="shared" si="3607"/>
        <v>0</v>
      </c>
      <c r="JN131" s="43">
        <f t="shared" si="3608"/>
        <v>0</v>
      </c>
      <c r="JO131" s="43">
        <f>VLOOKUP($C131,'факт СДП 12 мес'!$D$8:$HP$287,135,0)</f>
        <v>0</v>
      </c>
      <c r="JP131" s="43">
        <f>VLOOKUP($C131,'факт СДП 12 мес'!$D$8:$HP$287,136,0)</f>
        <v>0</v>
      </c>
      <c r="JQ131" s="43">
        <f>VLOOKUP($C131,'факт СДП 12 мес'!$D$8:$HP$287,137,0)</f>
        <v>0</v>
      </c>
      <c r="JR131" s="43">
        <f>VLOOKUP($C131,'факт СДП 12 мес'!$D$8:$HP$287,138,0)</f>
        <v>0</v>
      </c>
      <c r="JS131" s="43">
        <f>VLOOKUP($C131,'факт СДП 12 мес'!$D$8:$HP$287,139,0)</f>
        <v>0</v>
      </c>
      <c r="JT131" s="43">
        <f>VLOOKUP($C131,'факт СДП 12 мес'!$D$8:$HP$287,140,0)</f>
        <v>0</v>
      </c>
      <c r="JU131" s="43">
        <f t="shared" si="3609"/>
        <v>0</v>
      </c>
      <c r="JV131" s="43">
        <f t="shared" si="3610"/>
        <v>0</v>
      </c>
      <c r="JW131" s="43">
        <f t="shared" si="3611"/>
        <v>0</v>
      </c>
      <c r="JX131" s="43">
        <f t="shared" si="3612"/>
        <v>0</v>
      </c>
      <c r="JY131" s="43">
        <f t="shared" si="3613"/>
        <v>0</v>
      </c>
      <c r="JZ131" s="44">
        <f>'СДП (план)'!AZ131</f>
        <v>0</v>
      </c>
      <c r="KA131" s="43">
        <f>'СДП (план)'!BA131</f>
        <v>0</v>
      </c>
      <c r="KB131" s="43">
        <f t="shared" si="3614"/>
        <v>0</v>
      </c>
      <c r="KC131" s="43">
        <f t="shared" si="3615"/>
        <v>0</v>
      </c>
      <c r="KD131" s="43">
        <f>VLOOKUP($C131,'факт СДП 12 мес'!$D$8:$HP$287,105,0)</f>
        <v>0</v>
      </c>
      <c r="KE131" s="43">
        <f>VLOOKUP($C131,'факт СДП 12 мес'!$D$8:$HP$287,106,0)</f>
        <v>0</v>
      </c>
      <c r="KF131" s="43">
        <f>VLOOKUP($C131,'факт СДП 12 мес'!$D$8:$HP$287,107,0)</f>
        <v>0</v>
      </c>
      <c r="KG131" s="43">
        <f>VLOOKUP($C131,'факт СДП 12 мес'!$D$8:$HP$287,108,0)</f>
        <v>0</v>
      </c>
      <c r="KH131" s="43">
        <f>VLOOKUP($C131,'факт СДП 12 мес'!$D$8:$HP$287,109,0)</f>
        <v>0</v>
      </c>
      <c r="KI131" s="43">
        <f>VLOOKUP($C131,'факт СДП 12 мес'!$D$8:$HP$287,110,0)</f>
        <v>0</v>
      </c>
      <c r="KJ131" s="43">
        <f t="shared" si="3616"/>
        <v>0</v>
      </c>
      <c r="KK131" s="43">
        <f t="shared" si="3617"/>
        <v>0</v>
      </c>
      <c r="KL131" s="43">
        <f t="shared" si="3618"/>
        <v>0</v>
      </c>
      <c r="KM131" s="43">
        <f t="shared" si="3619"/>
        <v>0</v>
      </c>
      <c r="KN131" s="43">
        <f t="shared" si="3620"/>
        <v>0</v>
      </c>
      <c r="KO131" s="44">
        <f>'СДП (план)'!BB131</f>
        <v>0</v>
      </c>
      <c r="KP131" s="43">
        <f>'СДП (план)'!BC131</f>
        <v>0</v>
      </c>
      <c r="KQ131" s="43">
        <f t="shared" si="3621"/>
        <v>0</v>
      </c>
      <c r="KR131" s="43">
        <f t="shared" si="3622"/>
        <v>0</v>
      </c>
      <c r="KS131" s="43">
        <f>VLOOKUP($C131,'факт СДП 12 мес'!$D$8:$HP$287,189,0)</f>
        <v>0</v>
      </c>
      <c r="KT131" s="43">
        <f>VLOOKUP($C131,'факт СДП 12 мес'!$D$8:$HP$287,190,0)</f>
        <v>0</v>
      </c>
      <c r="KU131" s="43">
        <f>VLOOKUP($C131,'факт СДП 12 мес'!$D$8:$HP$287,191,0)</f>
        <v>0</v>
      </c>
      <c r="KV131" s="43">
        <f>VLOOKUP($C131,'факт СДП 12 мес'!$D$8:$HP$287,192,0)</f>
        <v>0</v>
      </c>
      <c r="KW131" s="43">
        <f>VLOOKUP($C131,'факт СДП 12 мес'!$D$8:$HP$287,193,0)</f>
        <v>0</v>
      </c>
      <c r="KX131" s="43">
        <f>VLOOKUP($C131,'факт СДП 12 мес'!$D$8:$HP$287,194,0)</f>
        <v>0</v>
      </c>
      <c r="KY131" s="43">
        <f t="shared" si="3623"/>
        <v>0</v>
      </c>
      <c r="KZ131" s="43">
        <f t="shared" si="3624"/>
        <v>0</v>
      </c>
      <c r="LA131" s="43">
        <f t="shared" si="3625"/>
        <v>0</v>
      </c>
      <c r="LB131" s="43">
        <f t="shared" si="3626"/>
        <v>0</v>
      </c>
      <c r="LC131" s="43">
        <f t="shared" si="3627"/>
        <v>0</v>
      </c>
      <c r="LD131" s="44">
        <f>'СДП (план)'!BD131</f>
        <v>0</v>
      </c>
      <c r="LE131" s="43">
        <f>'СДП (план)'!BE131</f>
        <v>0</v>
      </c>
      <c r="LF131" s="43">
        <f t="shared" si="3628"/>
        <v>0</v>
      </c>
      <c r="LG131" s="43">
        <f t="shared" si="3629"/>
        <v>0</v>
      </c>
      <c r="LH131" s="43">
        <f>VLOOKUP($C131,'факт СДП 12 мес'!$D$8:$HP$287,63,0)</f>
        <v>0</v>
      </c>
      <c r="LI131" s="43">
        <f>VLOOKUP($C131,'факт СДП 12 мес'!$D$8:$HP$287,64,0)</f>
        <v>0</v>
      </c>
      <c r="LJ131" s="43">
        <f>VLOOKUP($C131,'факт СДП 12 мес'!$D$8:$HP$287,65,0)</f>
        <v>0</v>
      </c>
      <c r="LK131" s="43">
        <f>VLOOKUP($C131,'факт СДП 12 мес'!$D$8:$HP$287,66,0)</f>
        <v>0</v>
      </c>
      <c r="LL131" s="43">
        <f>VLOOKUP($C131,'факт СДП 12 мес'!$D$8:$HP$287,67,0)</f>
        <v>0</v>
      </c>
      <c r="LM131" s="43">
        <f>VLOOKUP($C131,'факт СДП 12 мес'!$D$8:$HP$287,68,0)</f>
        <v>0</v>
      </c>
      <c r="LN131" s="43">
        <f t="shared" si="3630"/>
        <v>0</v>
      </c>
      <c r="LO131" s="43">
        <f t="shared" si="3631"/>
        <v>0</v>
      </c>
      <c r="LP131" s="43">
        <f t="shared" si="3632"/>
        <v>0</v>
      </c>
      <c r="LQ131" s="43">
        <f t="shared" si="3633"/>
        <v>0</v>
      </c>
      <c r="LR131" s="43">
        <f t="shared" si="3634"/>
        <v>0</v>
      </c>
      <c r="LS131" s="44">
        <f>'СДП (план)'!BF131</f>
        <v>0</v>
      </c>
      <c r="LT131" s="43">
        <f>'СДП (план)'!BG131</f>
        <v>0</v>
      </c>
      <c r="LU131" s="43">
        <f t="shared" si="3635"/>
        <v>0</v>
      </c>
      <c r="LV131" s="43">
        <f t="shared" si="3636"/>
        <v>0</v>
      </c>
      <c r="LW131" s="43">
        <f>VLOOKUP($C131,'факт СДП 12 мес'!$D$8:$HP$287,69,0)</f>
        <v>0</v>
      </c>
      <c r="LX131" s="43">
        <f>VLOOKUP($C131,'факт СДП 12 мес'!$D$8:$HP$287,70,0)</f>
        <v>0</v>
      </c>
      <c r="LY131" s="43">
        <f>VLOOKUP($C131,'факт СДП 12 мес'!$D$8:$HP$287,71,0)</f>
        <v>0</v>
      </c>
      <c r="LZ131" s="43">
        <f>VLOOKUP($C131,'факт СДП 12 мес'!$D$8:$HP$287,72,0)</f>
        <v>0</v>
      </c>
      <c r="MA131" s="43">
        <f>VLOOKUP($C131,'факт СДП 12 мес'!$D$8:$HP$287,73,0)</f>
        <v>0</v>
      </c>
      <c r="MB131" s="43">
        <f>VLOOKUP($C131,'факт СДП 12 мес'!$D$8:$HP$287,74,0)</f>
        <v>0</v>
      </c>
      <c r="MC131" s="43">
        <f t="shared" si="3637"/>
        <v>0</v>
      </c>
      <c r="MD131" s="43">
        <f t="shared" si="3638"/>
        <v>0</v>
      </c>
      <c r="ME131" s="43">
        <f t="shared" si="3639"/>
        <v>0</v>
      </c>
      <c r="MF131" s="43">
        <f t="shared" si="3640"/>
        <v>0</v>
      </c>
      <c r="MG131" s="43">
        <f t="shared" si="3641"/>
        <v>0</v>
      </c>
      <c r="MH131" s="44">
        <f>'СДП (план)'!BH131</f>
        <v>0</v>
      </c>
      <c r="MI131" s="43">
        <f>'СДП (план)'!BI131</f>
        <v>0</v>
      </c>
      <c r="MJ131" s="43">
        <f t="shared" si="3642"/>
        <v>0</v>
      </c>
      <c r="MK131" s="43">
        <f t="shared" si="3643"/>
        <v>0</v>
      </c>
      <c r="ML131" s="43">
        <f>VLOOKUP($C131,'факт СДП 12 мес'!$D$8:$HP$287,75,0)</f>
        <v>0</v>
      </c>
      <c r="MM131" s="43">
        <f>VLOOKUP($C131,'факт СДП 12 мес'!$D$8:$HP$287,76,0)</f>
        <v>0</v>
      </c>
      <c r="MN131" s="43">
        <f>VLOOKUP($C131,'факт СДП 12 мес'!$D$8:$HP$287,77,0)</f>
        <v>0</v>
      </c>
      <c r="MO131" s="43">
        <f>VLOOKUP($C131,'факт СДП 12 мес'!$D$8:$HP$287,78,0)</f>
        <v>0</v>
      </c>
      <c r="MP131" s="43">
        <f>VLOOKUP($C131,'факт СДП 12 мес'!$D$8:$HP$287,79,0)</f>
        <v>0</v>
      </c>
      <c r="MQ131" s="43">
        <f>VLOOKUP($C131,'факт СДП 12 мес'!$D$8:$HP$287,80,0)</f>
        <v>0</v>
      </c>
      <c r="MR131" s="43">
        <f t="shared" si="3644"/>
        <v>0</v>
      </c>
      <c r="MS131" s="43">
        <f t="shared" si="3645"/>
        <v>0</v>
      </c>
      <c r="MT131" s="43">
        <f t="shared" si="3646"/>
        <v>0</v>
      </c>
      <c r="MU131" s="43">
        <f t="shared" si="3647"/>
        <v>0</v>
      </c>
      <c r="MV131" s="43">
        <f t="shared" si="3648"/>
        <v>0</v>
      </c>
      <c r="MW131" s="44">
        <f>'СДП (план)'!BJ131</f>
        <v>0</v>
      </c>
      <c r="MX131" s="43">
        <f>'СДП (план)'!BK131</f>
        <v>0</v>
      </c>
      <c r="MY131" s="43">
        <f t="shared" si="3649"/>
        <v>0</v>
      </c>
      <c r="MZ131" s="43">
        <f t="shared" si="3650"/>
        <v>0</v>
      </c>
      <c r="NA131" s="43">
        <f>VLOOKUP($C131,'факт СДП 12 мес'!$D$8:$HP$287,81,0)</f>
        <v>0</v>
      </c>
      <c r="NB131" s="43">
        <f>VLOOKUP($C131,'факт СДП 12 мес'!$D$8:$HP$287,82,0)</f>
        <v>0</v>
      </c>
      <c r="NC131" s="43">
        <f>VLOOKUP($C131,'факт СДП 12 мес'!$D$8:$HP$287,83,0)</f>
        <v>0</v>
      </c>
      <c r="ND131" s="43">
        <f>VLOOKUP($C131,'факт СДП 12 мес'!$D$8:$HP$287,84,0)</f>
        <v>0</v>
      </c>
      <c r="NE131" s="43">
        <f>VLOOKUP($C131,'факт СДП 12 мес'!$D$8:$HP$287,85,0)</f>
        <v>0</v>
      </c>
      <c r="NF131" s="43">
        <f>VLOOKUP($C131,'факт СДП 12 мес'!$D$8:$HP$287,86,0)</f>
        <v>0</v>
      </c>
      <c r="NG131" s="43">
        <f t="shared" si="3651"/>
        <v>0</v>
      </c>
      <c r="NH131" s="43">
        <f t="shared" si="3652"/>
        <v>0</v>
      </c>
      <c r="NI131" s="43">
        <f t="shared" si="3653"/>
        <v>0</v>
      </c>
      <c r="NJ131" s="43">
        <f t="shared" si="3654"/>
        <v>0</v>
      </c>
      <c r="NK131" s="43">
        <f t="shared" si="3655"/>
        <v>0</v>
      </c>
      <c r="NL131" s="44">
        <f>'СДП (план)'!BL131</f>
        <v>0</v>
      </c>
      <c r="NM131" s="43">
        <f>'СДП (план)'!BM131</f>
        <v>0</v>
      </c>
      <c r="NN131" s="43">
        <f t="shared" si="3656"/>
        <v>0</v>
      </c>
      <c r="NO131" s="43">
        <f t="shared" si="3657"/>
        <v>0</v>
      </c>
      <c r="NP131" s="43">
        <f>VLOOKUP($C131,'факт СДП 12 мес'!$D$8:$HP$287,99,0)</f>
        <v>0</v>
      </c>
      <c r="NQ131" s="43">
        <f>VLOOKUP($C131,'факт СДП 12 мес'!$D$8:$HP$287,100,0)</f>
        <v>0</v>
      </c>
      <c r="NR131" s="43">
        <f>VLOOKUP($C131,'факт СДП 12 мес'!$D$8:$HP$287,101,0)</f>
        <v>0</v>
      </c>
      <c r="NS131" s="43">
        <f>VLOOKUP($C131,'факт СДП 12 мес'!$D$8:$HP$287,102,0)</f>
        <v>0</v>
      </c>
      <c r="NT131" s="43">
        <f>VLOOKUP($C131,'факт СДП 12 мес'!$D$8:$HP$287,103,0)</f>
        <v>0</v>
      </c>
      <c r="NU131" s="43">
        <f>VLOOKUP($C131,'факт СДП 12 мес'!$D$8:$HP$287,104,0)</f>
        <v>0</v>
      </c>
      <c r="NV131" s="43">
        <f t="shared" si="3658"/>
        <v>0</v>
      </c>
      <c r="NW131" s="43">
        <f t="shared" si="3659"/>
        <v>0</v>
      </c>
      <c r="NX131" s="43">
        <f t="shared" si="3660"/>
        <v>0</v>
      </c>
      <c r="NY131" s="43">
        <f t="shared" si="3661"/>
        <v>0</v>
      </c>
      <c r="NZ131" s="43">
        <f t="shared" si="3662"/>
        <v>0</v>
      </c>
      <c r="OA131" s="44">
        <f>'СДП (план)'!BN131</f>
        <v>0</v>
      </c>
      <c r="OB131" s="43">
        <f>'СДП (план)'!BO131</f>
        <v>0</v>
      </c>
      <c r="OC131" s="43">
        <f t="shared" si="3663"/>
        <v>0</v>
      </c>
      <c r="OD131" s="43">
        <f t="shared" si="3664"/>
        <v>0</v>
      </c>
      <c r="OE131" s="43"/>
      <c r="OF131" s="43"/>
      <c r="OG131" s="43"/>
      <c r="OH131" s="43"/>
      <c r="OI131" s="43"/>
      <c r="OJ131" s="43"/>
      <c r="OK131" s="43">
        <f t="shared" si="3665"/>
        <v>0</v>
      </c>
      <c r="OL131" s="43">
        <f t="shared" si="3666"/>
        <v>0</v>
      </c>
      <c r="OM131" s="43">
        <f t="shared" si="3667"/>
        <v>0</v>
      </c>
      <c r="ON131" s="43">
        <f t="shared" si="3668"/>
        <v>0</v>
      </c>
      <c r="OO131" s="43">
        <f t="shared" si="3669"/>
        <v>0</v>
      </c>
      <c r="OP131" s="44">
        <f>'СДП (план)'!BP131</f>
        <v>0</v>
      </c>
      <c r="OQ131" s="43">
        <f>'СДП (план)'!BQ131</f>
        <v>0</v>
      </c>
      <c r="OR131" s="43">
        <f t="shared" si="3670"/>
        <v>0</v>
      </c>
      <c r="OS131" s="43">
        <f t="shared" si="3671"/>
        <v>0</v>
      </c>
      <c r="OT131" s="43">
        <f>VLOOKUP($C131,'факт СДП 12 мес'!$D$8:$HP$287,177,0)</f>
        <v>0</v>
      </c>
      <c r="OU131" s="43">
        <f>VLOOKUP($C131,'факт СДП 12 мес'!$D$8:$HP$287,178,0)</f>
        <v>0</v>
      </c>
      <c r="OV131" s="43">
        <f>VLOOKUP($C131,'факт СДП 12 мес'!$D$8:$HP$287,179,0)</f>
        <v>0</v>
      </c>
      <c r="OW131" s="43">
        <f>VLOOKUP($C131,'факт СДП 12 мес'!$D$8:$HP$287,180,0)</f>
        <v>0</v>
      </c>
      <c r="OX131" s="43">
        <f>VLOOKUP($C131,'факт СДП 12 мес'!$D$8:$HP$287,181,0)</f>
        <v>0</v>
      </c>
      <c r="OY131" s="43">
        <f>VLOOKUP($C131,'факт СДП 12 мес'!$D$8:$HP$287,182,0)</f>
        <v>0</v>
      </c>
      <c r="OZ131" s="43">
        <f t="shared" si="3672"/>
        <v>0</v>
      </c>
      <c r="PA131" s="43">
        <f t="shared" si="3673"/>
        <v>0</v>
      </c>
      <c r="PB131" s="43">
        <f t="shared" si="3674"/>
        <v>0</v>
      </c>
      <c r="PC131" s="43">
        <f t="shared" si="3675"/>
        <v>0</v>
      </c>
      <c r="PD131" s="43">
        <f t="shared" si="3676"/>
        <v>0</v>
      </c>
      <c r="PE131" s="45">
        <f>'СДП (план)'!BR131</f>
        <v>0</v>
      </c>
      <c r="PF131" s="45">
        <f>'СДП (план)'!BS131</f>
        <v>0</v>
      </c>
      <c r="PG131" s="43">
        <f t="shared" si="3677"/>
        <v>0</v>
      </c>
      <c r="PH131" s="43">
        <f t="shared" si="3678"/>
        <v>0</v>
      </c>
      <c r="PI131" s="43">
        <f>VLOOKUP($C131,'факт СДП 12 мес'!$D$8:$HP$287,123,0)</f>
        <v>0</v>
      </c>
      <c r="PJ131" s="43">
        <f>VLOOKUP($C131,'факт СДП 12 мес'!$D$8:$HP$287,124,0)</f>
        <v>0</v>
      </c>
      <c r="PK131" s="43">
        <f>VLOOKUP($C131,'факт СДП 12 мес'!$D$8:$HP$287,125,0)</f>
        <v>0</v>
      </c>
      <c r="PL131" s="43">
        <f>VLOOKUP($C131,'факт СДП 12 мес'!$D$8:$HP$287,126,0)</f>
        <v>0</v>
      </c>
      <c r="PM131" s="43">
        <f>VLOOKUP($C131,'факт СДП 12 мес'!$D$8:$HP$287,127,0)</f>
        <v>0</v>
      </c>
      <c r="PN131" s="43">
        <f>VLOOKUP($C131,'факт СДП 12 мес'!$D$8:$HP$287,128,0)</f>
        <v>0</v>
      </c>
      <c r="PO131" s="43">
        <f t="shared" si="3679"/>
        <v>0</v>
      </c>
      <c r="PP131" s="43">
        <f t="shared" si="3680"/>
        <v>0</v>
      </c>
      <c r="PQ131" s="43">
        <f t="shared" si="3681"/>
        <v>0</v>
      </c>
      <c r="PR131" s="43">
        <f t="shared" si="3682"/>
        <v>0</v>
      </c>
      <c r="PS131" s="43">
        <f t="shared" si="3683"/>
        <v>0</v>
      </c>
      <c r="PT131" s="44">
        <f>'СДП (план)'!BT131</f>
        <v>0</v>
      </c>
      <c r="PU131" s="43">
        <f>'СДП (план)'!BU131</f>
        <v>0</v>
      </c>
      <c r="PV131" s="43">
        <f t="shared" si="3684"/>
        <v>0</v>
      </c>
      <c r="PW131" s="43">
        <f t="shared" si="3685"/>
        <v>0</v>
      </c>
      <c r="PX131" s="43">
        <f>VLOOKUP($C131,'факт СДП 12 мес'!$D$8:$HP$287,111,0)</f>
        <v>0</v>
      </c>
      <c r="PY131" s="43">
        <f>VLOOKUP($C131,'факт СДП 12 мес'!$D$8:$HP$287,112,0)</f>
        <v>0</v>
      </c>
      <c r="PZ131" s="43">
        <f>VLOOKUP($C131,'факт СДП 12 мес'!$D$8:$HP$287,113,0)</f>
        <v>0</v>
      </c>
      <c r="QA131" s="43">
        <f>VLOOKUP($C131,'факт СДП 12 мес'!$D$8:$HP$287,114,0)</f>
        <v>0</v>
      </c>
      <c r="QB131" s="43">
        <f>VLOOKUP($C131,'факт СДП 12 мес'!$D$8:$HP$287,115,0)</f>
        <v>0</v>
      </c>
      <c r="QC131" s="43">
        <f>VLOOKUP($C131,'факт СДП 12 мес'!$D$8:$HP$287,116,0)</f>
        <v>0</v>
      </c>
      <c r="QD131" s="43">
        <f t="shared" si="3686"/>
        <v>0</v>
      </c>
      <c r="QE131" s="43">
        <f t="shared" si="3687"/>
        <v>0</v>
      </c>
      <c r="QF131" s="43">
        <f t="shared" si="3688"/>
        <v>0</v>
      </c>
      <c r="QG131" s="43">
        <f t="shared" si="3689"/>
        <v>0</v>
      </c>
      <c r="QH131" s="43">
        <f t="shared" si="3690"/>
        <v>0</v>
      </c>
      <c r="QI131" s="44">
        <f>'СДП (план)'!BV131</f>
        <v>0</v>
      </c>
      <c r="QJ131" s="43">
        <f>'СДП (план)'!BW131</f>
        <v>0</v>
      </c>
      <c r="QK131" s="43">
        <f t="shared" si="3691"/>
        <v>0</v>
      </c>
      <c r="QL131" s="43">
        <f t="shared" si="3692"/>
        <v>0</v>
      </c>
      <c r="QM131" s="43">
        <f>VLOOKUP($C131,'факт СДП 12 мес'!$D$8:$HP$287,153,0)</f>
        <v>0</v>
      </c>
      <c r="QN131" s="43">
        <f>VLOOKUP($C131,'факт СДП 12 мес'!$D$8:$HP$287,154,0)</f>
        <v>0</v>
      </c>
      <c r="QO131" s="43">
        <f>VLOOKUP($C131,'факт СДП 12 мес'!$D$8:$HP$287,155,0)</f>
        <v>0</v>
      </c>
      <c r="QP131" s="43">
        <f>VLOOKUP($C131,'факт СДП 12 мес'!$D$8:$HP$287,156,0)</f>
        <v>0</v>
      </c>
      <c r="QQ131" s="43">
        <f>VLOOKUP($C131,'факт СДП 12 мес'!$D$8:$HP$287,157,0)</f>
        <v>0</v>
      </c>
      <c r="QR131" s="43">
        <f>VLOOKUP($C131,'факт СДП 12 мес'!$D$8:$HP$287,158,0)</f>
        <v>0</v>
      </c>
      <c r="QS131" s="43">
        <f t="shared" si="3693"/>
        <v>0</v>
      </c>
      <c r="QT131" s="43">
        <f t="shared" si="3694"/>
        <v>0</v>
      </c>
      <c r="QU131" s="43">
        <f t="shared" si="3695"/>
        <v>0</v>
      </c>
      <c r="QV131" s="43">
        <f t="shared" si="3696"/>
        <v>0</v>
      </c>
      <c r="QW131" s="43">
        <f t="shared" si="3697"/>
        <v>0</v>
      </c>
      <c r="QX131" s="44">
        <f>'СДП (план)'!BX131</f>
        <v>0</v>
      </c>
      <c r="QY131" s="43">
        <f>'СДП (план)'!BY131</f>
        <v>0</v>
      </c>
      <c r="QZ131" s="43">
        <f t="shared" si="3698"/>
        <v>0</v>
      </c>
      <c r="RA131" s="43">
        <f t="shared" si="3699"/>
        <v>0</v>
      </c>
      <c r="RB131" s="43">
        <f>VLOOKUP($C131,'факт СДП 12 мес'!$D$8:$HP$287,195,0)</f>
        <v>0</v>
      </c>
      <c r="RC131" s="43">
        <f>VLOOKUP($C131,'факт СДП 12 мес'!$D$8:$HP$287,196,0)</f>
        <v>0</v>
      </c>
      <c r="RD131" s="43">
        <f>VLOOKUP($C131,'факт СДП 12 мес'!$D$8:$HP$287,197,0)</f>
        <v>0</v>
      </c>
      <c r="RE131" s="43">
        <f>VLOOKUP($C131,'факт СДП 12 мес'!$D$8:$HP$287,198,0)</f>
        <v>0</v>
      </c>
      <c r="RF131" s="43">
        <f>VLOOKUP($C131,'факт СДП 12 мес'!$D$8:$HP$287,199,0)</f>
        <v>0</v>
      </c>
      <c r="RG131" s="43">
        <f>VLOOKUP($C131,'факт СДП 12 мес'!$D$8:$HP$287,200,0)</f>
        <v>0</v>
      </c>
      <c r="RH131" s="43">
        <f t="shared" si="3700"/>
        <v>0</v>
      </c>
      <c r="RI131" s="43">
        <f t="shared" si="3701"/>
        <v>0</v>
      </c>
      <c r="RJ131" s="43">
        <f t="shared" si="3702"/>
        <v>0</v>
      </c>
      <c r="RK131" s="43">
        <f t="shared" si="3703"/>
        <v>0</v>
      </c>
      <c r="RL131" s="43">
        <f t="shared" si="3704"/>
        <v>0</v>
      </c>
      <c r="RM131" s="44">
        <f>'СДП (план)'!BZ131</f>
        <v>0</v>
      </c>
      <c r="RN131" s="43">
        <f>'СДП (план)'!CA131</f>
        <v>0</v>
      </c>
      <c r="RO131" s="43">
        <f t="shared" si="3705"/>
        <v>0</v>
      </c>
      <c r="RP131" s="43">
        <f t="shared" si="3706"/>
        <v>0</v>
      </c>
      <c r="RQ131" s="43">
        <f>VLOOKUP($C131,'факт СДП 12 мес'!$D$8:$HP$287,201,0)</f>
        <v>0</v>
      </c>
      <c r="RR131" s="43">
        <f>VLOOKUP($C131,'факт СДП 12 мес'!$D$8:$HP$287,202,0)</f>
        <v>0</v>
      </c>
      <c r="RS131" s="43">
        <f>VLOOKUP($C131,'факт СДП 12 мес'!$D$8:$HP$287,203,0)</f>
        <v>0</v>
      </c>
      <c r="RT131" s="43">
        <f>VLOOKUP($C131,'факт СДП 12 мес'!$D$8:$HP$287,204,0)</f>
        <v>0</v>
      </c>
      <c r="RU131" s="43">
        <f>VLOOKUP($C131,'факт СДП 12 мес'!$D$8:$HP$287,205,0)</f>
        <v>0</v>
      </c>
      <c r="RV131" s="43">
        <f>VLOOKUP($C131,'факт СДП 12 мес'!$D$8:$HP$287,206,0)</f>
        <v>0</v>
      </c>
      <c r="RW131" s="43">
        <f t="shared" si="3707"/>
        <v>0</v>
      </c>
      <c r="RX131" s="43">
        <f t="shared" si="3708"/>
        <v>0</v>
      </c>
      <c r="RY131" s="43">
        <f t="shared" si="3709"/>
        <v>0</v>
      </c>
      <c r="RZ131" s="43">
        <f t="shared" si="3710"/>
        <v>0</v>
      </c>
      <c r="SA131" s="43">
        <f t="shared" si="3711"/>
        <v>0</v>
      </c>
      <c r="SB131" s="44">
        <f>'СДП (план)'!CB131</f>
        <v>0</v>
      </c>
      <c r="SC131" s="43">
        <f>'СДП (план)'!CC131</f>
        <v>0</v>
      </c>
      <c r="SD131" s="43">
        <f t="shared" si="3712"/>
        <v>0</v>
      </c>
      <c r="SE131" s="43">
        <f t="shared" si="3713"/>
        <v>0</v>
      </c>
      <c r="SF131" s="43">
        <f>VLOOKUP($C131,'факт СДП 12 мес'!$D$8:$HP$287,129,0)</f>
        <v>0</v>
      </c>
      <c r="SG131" s="43">
        <f>VLOOKUP($C131,'факт СДП 12 мес'!$D$8:$HP$287,130,0)</f>
        <v>0</v>
      </c>
      <c r="SH131" s="43">
        <f>VLOOKUP($C131,'факт СДП 12 мес'!$D$8:$HP$287,131,0)</f>
        <v>0</v>
      </c>
      <c r="SI131" s="43">
        <f>VLOOKUP($C131,'факт СДП 12 мес'!$D$8:$HP$287,132,0)</f>
        <v>0</v>
      </c>
      <c r="SJ131" s="43">
        <f>VLOOKUP($C131,'факт СДП 12 мес'!$D$8:$HP$287,133,0)</f>
        <v>0</v>
      </c>
      <c r="SK131" s="43">
        <f>VLOOKUP($C131,'факт СДП 12 мес'!$D$8:$HP$287,134,0)</f>
        <v>0</v>
      </c>
      <c r="SL131" s="43">
        <f t="shared" si="3714"/>
        <v>0</v>
      </c>
      <c r="SM131" s="43">
        <f t="shared" si="3715"/>
        <v>0</v>
      </c>
      <c r="SN131" s="43">
        <f t="shared" si="3716"/>
        <v>0</v>
      </c>
      <c r="SO131" s="43">
        <f t="shared" si="3717"/>
        <v>0</v>
      </c>
      <c r="SP131" s="43">
        <f t="shared" si="3718"/>
        <v>0</v>
      </c>
      <c r="SQ131" s="44">
        <f>'СДП (план)'!CD131</f>
        <v>0</v>
      </c>
      <c r="SR131" s="43">
        <f>'СДП (план)'!CE131</f>
        <v>0</v>
      </c>
      <c r="SS131" s="43">
        <f t="shared" si="3719"/>
        <v>0</v>
      </c>
      <c r="ST131" s="43">
        <f t="shared" si="3720"/>
        <v>0</v>
      </c>
      <c r="SU131" s="43">
        <f>VLOOKUP($C131,'факт СДП 12 мес'!$D$8:$HP$287,93,0)</f>
        <v>0</v>
      </c>
      <c r="SV131" s="43">
        <f>VLOOKUP($C131,'факт СДП 12 мес'!$D$8:$HP$287,94,0)</f>
        <v>0</v>
      </c>
      <c r="SW131" s="43">
        <f>VLOOKUP($C131,'факт СДП 12 мес'!$D$8:$HP$287,95,0)</f>
        <v>0</v>
      </c>
      <c r="SX131" s="43">
        <f>VLOOKUP($C131,'факт СДП 12 мес'!$D$8:$HP$287,96,0)</f>
        <v>0</v>
      </c>
      <c r="SY131" s="43">
        <f>VLOOKUP($C131,'факт СДП 12 мес'!$D$8:$HP$287,97,0)</f>
        <v>0</v>
      </c>
      <c r="SZ131" s="43">
        <f>VLOOKUP($C131,'факт СДП 12 мес'!$D$8:$HP$287,98,0)</f>
        <v>0</v>
      </c>
      <c r="TA131" s="43">
        <f t="shared" si="3721"/>
        <v>0</v>
      </c>
      <c r="TB131" s="43">
        <f t="shared" si="3722"/>
        <v>0</v>
      </c>
      <c r="TC131" s="43">
        <f t="shared" si="3723"/>
        <v>0</v>
      </c>
      <c r="TD131" s="43">
        <f t="shared" si="3724"/>
        <v>0</v>
      </c>
      <c r="TE131" s="43">
        <f t="shared" si="3725"/>
        <v>0</v>
      </c>
      <c r="TF131" s="5">
        <f>'СДП (план)'!CF131</f>
        <v>0</v>
      </c>
      <c r="TG131" s="3">
        <f>'СДП (план)'!CG131</f>
        <v>0</v>
      </c>
      <c r="TH131" s="43">
        <f t="shared" si="3055"/>
        <v>0</v>
      </c>
      <c r="TI131" s="43">
        <f t="shared" si="3056"/>
        <v>0</v>
      </c>
      <c r="TJ131" s="43">
        <f>VLOOKUP($C131,'факт СДП 12 мес'!$D$8:$HP$287,117,0)</f>
        <v>0</v>
      </c>
      <c r="TK131" s="43">
        <f>VLOOKUP($C131,'факт СДП 12 мес'!$D$8:$HP$287,118,0)</f>
        <v>0</v>
      </c>
      <c r="TL131" s="43">
        <f>VLOOKUP($C131,'факт СДП 12 мес'!$D$8:$HP$287,119,0)</f>
        <v>0</v>
      </c>
      <c r="TM131" s="43">
        <f>VLOOKUP($C131,'факт СДП 12 мес'!$D$8:$HP$287,120,0)</f>
        <v>0</v>
      </c>
      <c r="TN131" s="43">
        <f>VLOOKUP($C131,'факт СДП 12 мес'!$D$8:$HP$287,121,0)</f>
        <v>0</v>
      </c>
      <c r="TO131" s="43">
        <f>VLOOKUP($C131,'факт СДП 12 мес'!$D$8:$HP$287,122,0)</f>
        <v>0</v>
      </c>
      <c r="TP131" s="43">
        <f t="shared" si="3726"/>
        <v>0</v>
      </c>
      <c r="TQ131" s="43">
        <f t="shared" si="3727"/>
        <v>0</v>
      </c>
      <c r="TR131" s="43">
        <f t="shared" si="3728"/>
        <v>0</v>
      </c>
      <c r="TS131" s="43">
        <f t="shared" si="3729"/>
        <v>0</v>
      </c>
      <c r="TT131" s="43">
        <f t="shared" si="3730"/>
        <v>0</v>
      </c>
      <c r="TU131" s="43">
        <f>'СДП (план)'!CH131</f>
        <v>0</v>
      </c>
      <c r="TV131" s="43">
        <f>'СДП (план)'!CI131</f>
        <v>0</v>
      </c>
      <c r="TW131" s="43">
        <f t="shared" si="3731"/>
        <v>0</v>
      </c>
      <c r="TX131" s="43">
        <f t="shared" si="3732"/>
        <v>0</v>
      </c>
      <c r="TY131" s="43">
        <f>VLOOKUP($C131,'факт СДП 12 мес'!$D$8:$HP$287,207,0)</f>
        <v>0</v>
      </c>
      <c r="TZ131" s="43">
        <f>VLOOKUP($C131,'факт СДП 12 мес'!$D$8:$HP$287,208,0)</f>
        <v>0</v>
      </c>
      <c r="UA131" s="43">
        <f>VLOOKUP($C131,'факт СДП 12 мес'!$D$8:$HP$287,209,0)</f>
        <v>0</v>
      </c>
      <c r="UB131" s="43">
        <f>VLOOKUP($C131,'факт СДП 12 мес'!$D$8:$HP$287,210,0)</f>
        <v>0</v>
      </c>
      <c r="UC131" s="43">
        <f>VLOOKUP($C131,'факт СДП 12 мес'!$D$8:$HP$287,211,0)</f>
        <v>0</v>
      </c>
      <c r="UD131" s="43">
        <f>VLOOKUP($C131,'факт СДП 12 мес'!$D$8:$HP$287,212,0)</f>
        <v>0</v>
      </c>
      <c r="UE131" s="43">
        <f t="shared" si="3733"/>
        <v>0</v>
      </c>
      <c r="UF131" s="43">
        <f t="shared" si="3734"/>
        <v>0</v>
      </c>
      <c r="UG131" s="43">
        <f t="shared" si="3735"/>
        <v>0</v>
      </c>
      <c r="UH131" s="43">
        <f t="shared" si="3736"/>
        <v>0</v>
      </c>
      <c r="UI131" s="43">
        <f t="shared" si="3737"/>
        <v>0</v>
      </c>
      <c r="UJ131" s="43"/>
      <c r="UK131" s="43"/>
      <c r="UL131" s="43"/>
      <c r="UM131" s="43"/>
      <c r="UN131" s="43"/>
      <c r="UO131" s="43"/>
      <c r="UP131" s="43"/>
      <c r="UQ131" s="43"/>
      <c r="UR131" s="43"/>
      <c r="US131" s="43"/>
      <c r="UT131" s="43"/>
      <c r="UU131" s="43"/>
      <c r="UV131" s="43"/>
      <c r="UW131" s="43">
        <f t="shared" si="2687"/>
        <v>0</v>
      </c>
      <c r="UX131" s="43">
        <f t="shared" si="2688"/>
        <v>0</v>
      </c>
      <c r="UY131" s="47">
        <f>'СДП (план)'!CN131</f>
        <v>68</v>
      </c>
      <c r="UZ131" s="47">
        <f>'СДП (план)'!CO131</f>
        <v>3660126.7685068799</v>
      </c>
      <c r="VA131" s="43">
        <f t="shared" si="3738"/>
        <v>68</v>
      </c>
      <c r="VB131" s="43">
        <f t="shared" si="3739"/>
        <v>3660126.7685068799</v>
      </c>
      <c r="VC131" s="47">
        <f t="shared" si="3740"/>
        <v>335</v>
      </c>
      <c r="VD131" s="47">
        <f t="shared" si="3741"/>
        <v>18032530.699999958</v>
      </c>
      <c r="VE131" s="47">
        <f t="shared" si="3742"/>
        <v>1739</v>
      </c>
      <c r="VF131" s="47">
        <f t="shared" si="3743"/>
        <v>0</v>
      </c>
      <c r="VG131" s="47">
        <f t="shared" si="3744"/>
        <v>0</v>
      </c>
      <c r="VH131" s="47">
        <f t="shared" si="3745"/>
        <v>0</v>
      </c>
      <c r="VI131" s="47">
        <f t="shared" si="3746"/>
        <v>195.84</v>
      </c>
      <c r="VJ131" s="47">
        <f t="shared" si="3747"/>
        <v>195.84</v>
      </c>
      <c r="VK131" s="47">
        <f t="shared" si="3748"/>
        <v>964.8</v>
      </c>
      <c r="VL131" s="43">
        <f t="shared" si="3749"/>
        <v>267</v>
      </c>
      <c r="VM131" s="43">
        <f t="shared" si="3750"/>
        <v>14372403.931493077</v>
      </c>
    </row>
    <row r="132" spans="1:585" s="32" customFormat="1" ht="60" x14ac:dyDescent="0.25">
      <c r="A132" s="171"/>
      <c r="B132" s="206">
        <v>92</v>
      </c>
      <c r="C132" s="464" t="s">
        <v>796</v>
      </c>
      <c r="D132" s="295" t="s">
        <v>308</v>
      </c>
      <c r="E132" s="136">
        <v>16026</v>
      </c>
      <c r="F132" s="136">
        <v>16828</v>
      </c>
      <c r="G132" s="464">
        <v>3.05</v>
      </c>
      <c r="H132" s="459">
        <v>0.435</v>
      </c>
      <c r="I132" s="18">
        <v>1</v>
      </c>
      <c r="J132" s="314"/>
      <c r="K132" s="184"/>
      <c r="L132" s="1">
        <v>1.4</v>
      </c>
      <c r="M132" s="1">
        <v>1.68</v>
      </c>
      <c r="N132" s="1">
        <v>2.23</v>
      </c>
      <c r="O132" s="9">
        <v>2.57</v>
      </c>
      <c r="P132" s="44">
        <f>'СДП (план)'!P132</f>
        <v>0</v>
      </c>
      <c r="Q132" s="44">
        <f>'СДП (план)'!Q132</f>
        <v>0</v>
      </c>
      <c r="R132" s="43">
        <f t="shared" si="3488"/>
        <v>0</v>
      </c>
      <c r="S132" s="43">
        <f t="shared" si="3489"/>
        <v>0</v>
      </c>
      <c r="T132" s="43">
        <f>VLOOKUP($C132,'факт СДП 12 мес'!$D$8:$HP$287,9,0)</f>
        <v>0</v>
      </c>
      <c r="U132" s="43">
        <f>VLOOKUP($C132,'факт СДП 12 мес'!$D$8:$HP$287,10,0)</f>
        <v>0</v>
      </c>
      <c r="V132" s="43">
        <f>VLOOKUP($C132,'факт СДП 12 мес'!$D$8:$HP$287,11,0)</f>
        <v>0</v>
      </c>
      <c r="W132" s="43">
        <f>VLOOKUP($C132,'факт СДП 12 мес'!$D$8:$HP$287,12,0)</f>
        <v>0</v>
      </c>
      <c r="X132" s="43">
        <f>VLOOKUP($C132,'факт СДП 12 мес'!$D$8:$HP$287,13,0)</f>
        <v>0</v>
      </c>
      <c r="Y132" s="43">
        <f>VLOOKUP($C132,'факт СДП 12 мес'!$D$8:$HP$287,14,0)</f>
        <v>0</v>
      </c>
      <c r="Z132" s="43">
        <f t="shared" si="3490"/>
        <v>0</v>
      </c>
      <c r="AA132" s="43">
        <f t="shared" si="3491"/>
        <v>0</v>
      </c>
      <c r="AB132" s="43">
        <f t="shared" si="3492"/>
        <v>0</v>
      </c>
      <c r="AC132" s="43">
        <f t="shared" si="3493"/>
        <v>0</v>
      </c>
      <c r="AD132" s="43">
        <f t="shared" si="3494"/>
        <v>0</v>
      </c>
      <c r="AE132" s="135">
        <f>'СДП (план)'!R132</f>
        <v>0</v>
      </c>
      <c r="AF132" s="135">
        <f>'СДП (план)'!S132</f>
        <v>0</v>
      </c>
      <c r="AG132" s="43">
        <f t="shared" si="3495"/>
        <v>0</v>
      </c>
      <c r="AH132" s="43">
        <f t="shared" si="3496"/>
        <v>0</v>
      </c>
      <c r="AI132" s="43">
        <f>VLOOKUP($C132,'факт СДП 12 мес'!$D$8:$HP$287,3,0)</f>
        <v>0</v>
      </c>
      <c r="AJ132" s="43">
        <f>VLOOKUP($C132,'факт СДП 12 мес'!$D$8:$HP$287,4,0)</f>
        <v>0</v>
      </c>
      <c r="AK132" s="43">
        <f>VLOOKUP($C132,'факт СДП 12 мес'!$D$8:$HP$287,5,0)</f>
        <v>0</v>
      </c>
      <c r="AL132" s="43">
        <f>VLOOKUP($C132,'факт СДП 12 мес'!$D$8:$HP$287,6,0)</f>
        <v>0</v>
      </c>
      <c r="AM132" s="43">
        <f>VLOOKUP($C132,'факт СДП 12 мес'!$D$8:$HP$287,7,0)</f>
        <v>0</v>
      </c>
      <c r="AN132" s="43">
        <f>VLOOKUP($C132,'факт СДП 12 мес'!$D$8:$HP$287,8,0)</f>
        <v>0</v>
      </c>
      <c r="AO132" s="43">
        <f t="shared" si="3497"/>
        <v>0</v>
      </c>
      <c r="AP132" s="43">
        <f t="shared" si="3498"/>
        <v>0</v>
      </c>
      <c r="AQ132" s="43">
        <f t="shared" si="3499"/>
        <v>0</v>
      </c>
      <c r="AR132" s="43">
        <f t="shared" si="3500"/>
        <v>0</v>
      </c>
      <c r="AS132" s="43">
        <f t="shared" si="3501"/>
        <v>0</v>
      </c>
      <c r="AT132" s="44">
        <f>'СДП (план)'!T132</f>
        <v>0</v>
      </c>
      <c r="AU132" s="43">
        <f>'СДП (план)'!U132</f>
        <v>0</v>
      </c>
      <c r="AV132" s="43">
        <f t="shared" si="3502"/>
        <v>0</v>
      </c>
      <c r="AW132" s="43">
        <f t="shared" si="3503"/>
        <v>0</v>
      </c>
      <c r="AX132" s="43">
        <f>VLOOKUP($C132,'факт СДП 12 мес'!$D$8:$HP$287,159,0)</f>
        <v>0</v>
      </c>
      <c r="AY132" s="43">
        <f>VLOOKUP($C132,'факт СДП 12 мес'!$D$8:$HP$287,160,0)</f>
        <v>0</v>
      </c>
      <c r="AZ132" s="43">
        <f>VLOOKUP($C132,'факт СДП 12 мес'!$D$8:$HP$287,161,0)</f>
        <v>0</v>
      </c>
      <c r="BA132" s="43">
        <f>VLOOKUP($C132,'факт СДП 12 мес'!$D$8:$HP$287,162,0)</f>
        <v>0</v>
      </c>
      <c r="BB132" s="43">
        <f>VLOOKUP($C132,'факт СДП 12 мес'!$D$8:$HP$287,163,0)</f>
        <v>0</v>
      </c>
      <c r="BC132" s="43">
        <f>VLOOKUP($C132,'факт СДП 12 мес'!$D$8:$HP$287,164,0)</f>
        <v>0</v>
      </c>
      <c r="BD132" s="43">
        <f t="shared" si="3504"/>
        <v>0</v>
      </c>
      <c r="BE132" s="43">
        <f t="shared" si="3505"/>
        <v>0</v>
      </c>
      <c r="BF132" s="43">
        <f t="shared" si="3506"/>
        <v>0</v>
      </c>
      <c r="BG132" s="43">
        <f t="shared" si="3507"/>
        <v>0</v>
      </c>
      <c r="BH132" s="43">
        <f t="shared" si="3508"/>
        <v>0</v>
      </c>
      <c r="BI132" s="87">
        <f>'СДП (план)'!V132</f>
        <v>24</v>
      </c>
      <c r="BJ132" s="3">
        <f>'СДП (план)'!W132</f>
        <v>1434657.5847999998</v>
      </c>
      <c r="BK132" s="43">
        <f t="shared" si="3509"/>
        <v>24</v>
      </c>
      <c r="BL132" s="43">
        <f t="shared" si="3510"/>
        <v>1434657.5847999998</v>
      </c>
      <c r="BM132" s="43">
        <f>VLOOKUP($C132,'факт СДП 12 мес'!$D$8:$HP$287,21,0)</f>
        <v>24</v>
      </c>
      <c r="BN132" s="43">
        <f>VLOOKUP($C132,'факт СДП 12 мес'!$D$8:$HP$287,22,0)</f>
        <v>1405235.0000000002</v>
      </c>
      <c r="BO132" s="43">
        <f>VLOOKUP($C132,'факт СДП 12 мес'!$D$8:$HP$287,23,0)</f>
        <v>141</v>
      </c>
      <c r="BP132" s="43">
        <f>VLOOKUP($C132,'факт СДП 12 мес'!$D$8:$HP$287,24,0)</f>
        <v>0</v>
      </c>
      <c r="BQ132" s="43">
        <f>VLOOKUP($C132,'факт СДП 12 мес'!$D$8:$HP$287,25,0)</f>
        <v>0</v>
      </c>
      <c r="BR132" s="43">
        <f>VLOOKUP($C132,'факт СДП 12 мес'!$D$8:$HP$287,26,0)</f>
        <v>0</v>
      </c>
      <c r="BS132" s="43">
        <f t="shared" si="3511"/>
        <v>73.199999999999989</v>
      </c>
      <c r="BT132" s="43">
        <f t="shared" si="3512"/>
        <v>73.199999999999989</v>
      </c>
      <c r="BU132" s="43">
        <f t="shared" si="3513"/>
        <v>73.199999999999989</v>
      </c>
      <c r="BV132" s="43">
        <f t="shared" si="3514"/>
        <v>0</v>
      </c>
      <c r="BW132" s="43">
        <f t="shared" si="3515"/>
        <v>-29422.584799999604</v>
      </c>
      <c r="BX132" s="44">
        <f>'СДП (план)'!X132</f>
        <v>0</v>
      </c>
      <c r="BY132" s="43">
        <f>'СДП (план)'!Y132</f>
        <v>0</v>
      </c>
      <c r="BZ132" s="43">
        <f t="shared" si="3516"/>
        <v>0</v>
      </c>
      <c r="CA132" s="43">
        <f t="shared" si="3517"/>
        <v>0</v>
      </c>
      <c r="CB132" s="43">
        <f>VLOOKUP($C132,'факт СДП 12 мес'!$D$8:$HP$287,15,0)</f>
        <v>0</v>
      </c>
      <c r="CC132" s="43">
        <f>VLOOKUP($C132,'факт СДП 12 мес'!$D$8:$HP$287,16,0)</f>
        <v>0</v>
      </c>
      <c r="CD132" s="43">
        <f>VLOOKUP($C132,'факт СДП 12 мес'!$D$8:$HP$287,17,0)</f>
        <v>0</v>
      </c>
      <c r="CE132" s="43">
        <f>VLOOKUP($C132,'факт СДП 12 мес'!$D$8:$HP$287,18,0)</f>
        <v>0</v>
      </c>
      <c r="CF132" s="43">
        <f>VLOOKUP($C132,'факт СДП 12 мес'!$D$8:$HP$287,19,0)</f>
        <v>0</v>
      </c>
      <c r="CG132" s="43">
        <f>VLOOKUP($C132,'факт СДП 12 мес'!$D$8:$HP$287,20,0)</f>
        <v>0</v>
      </c>
      <c r="CH132" s="43">
        <f t="shared" si="3518"/>
        <v>0</v>
      </c>
      <c r="CI132" s="43">
        <f t="shared" si="3519"/>
        <v>0</v>
      </c>
      <c r="CJ132" s="43">
        <f t="shared" si="3520"/>
        <v>0</v>
      </c>
      <c r="CK132" s="43">
        <f t="shared" si="3521"/>
        <v>0</v>
      </c>
      <c r="CL132" s="43">
        <f t="shared" si="3522"/>
        <v>0</v>
      </c>
      <c r="CM132" s="45">
        <f>'СДП (план)'!Z132</f>
        <v>0</v>
      </c>
      <c r="CN132" s="43">
        <f>'СДП (план)'!AA132</f>
        <v>0</v>
      </c>
      <c r="CO132" s="43">
        <f t="shared" si="3523"/>
        <v>0</v>
      </c>
      <c r="CP132" s="43">
        <f t="shared" si="3524"/>
        <v>0</v>
      </c>
      <c r="CQ132" s="43">
        <f>VLOOKUP($C132,'факт СДП 12 мес'!$D$8:$HP$287,165,0)</f>
        <v>0</v>
      </c>
      <c r="CR132" s="43">
        <f>VLOOKUP($C132,'факт СДП 12 мес'!$D$8:$HP$287,166,0)</f>
        <v>0</v>
      </c>
      <c r="CS132" s="43">
        <f>VLOOKUP($C132,'факт СДП 12 мес'!$D$8:$HP$287,167,0)</f>
        <v>0</v>
      </c>
      <c r="CT132" s="43">
        <f>VLOOKUP($C132,'факт СДП 12 мес'!$D$8:$HP$287,168,0)</f>
        <v>0</v>
      </c>
      <c r="CU132" s="43">
        <f>VLOOKUP($C132,'факт СДП 12 мес'!$D$8:$HP$287,169,0)</f>
        <v>0</v>
      </c>
      <c r="CV132" s="43">
        <f>VLOOKUP($C132,'факт СДП 12 мес'!$D$8:$HP$287,170,0)</f>
        <v>0</v>
      </c>
      <c r="CW132" s="43">
        <f t="shared" si="3525"/>
        <v>0</v>
      </c>
      <c r="CX132" s="43">
        <f t="shared" si="3526"/>
        <v>0</v>
      </c>
      <c r="CY132" s="43">
        <f t="shared" si="3527"/>
        <v>0</v>
      </c>
      <c r="CZ132" s="43">
        <f t="shared" si="3528"/>
        <v>0</v>
      </c>
      <c r="DA132" s="43">
        <f t="shared" si="3529"/>
        <v>0</v>
      </c>
      <c r="DB132" s="5">
        <f>'СДП (план)'!AB132</f>
        <v>0</v>
      </c>
      <c r="DC132" s="3">
        <f>'СДП (план)'!AC132</f>
        <v>0</v>
      </c>
      <c r="DD132" s="43">
        <f t="shared" si="3530"/>
        <v>0</v>
      </c>
      <c r="DE132" s="43">
        <f t="shared" si="3531"/>
        <v>0</v>
      </c>
      <c r="DF132" s="43">
        <f>VLOOKUP($C132,'факт СДП 12 мес'!$D$8:$HP$287,57,0)</f>
        <v>0</v>
      </c>
      <c r="DG132" s="43">
        <f>VLOOKUP($C132,'факт СДП 12 мес'!$D$8:$HP$287,58,0)</f>
        <v>0</v>
      </c>
      <c r="DH132" s="43">
        <f>VLOOKUP($C132,'факт СДП 12 мес'!$D$8:$HP$287,59,0)</f>
        <v>0</v>
      </c>
      <c r="DI132" s="43">
        <f>VLOOKUP($C132,'факт СДП 12 мес'!$D$8:$HP$287,60,0)</f>
        <v>0</v>
      </c>
      <c r="DJ132" s="43">
        <f>VLOOKUP($C132,'факт СДП 12 мес'!$D$8:$HP$287,61,0)</f>
        <v>0</v>
      </c>
      <c r="DK132" s="43">
        <f>VLOOKUP($C132,'факт СДП 12 мес'!$D$8:$HP$287,62,0)</f>
        <v>0</v>
      </c>
      <c r="DL132" s="43">
        <f t="shared" si="3532"/>
        <v>0</v>
      </c>
      <c r="DM132" s="43">
        <f t="shared" si="3533"/>
        <v>0</v>
      </c>
      <c r="DN132" s="43">
        <f t="shared" si="3534"/>
        <v>0</v>
      </c>
      <c r="DO132" s="43">
        <f t="shared" si="3535"/>
        <v>0</v>
      </c>
      <c r="DP132" s="43">
        <f t="shared" si="3536"/>
        <v>0</v>
      </c>
      <c r="DQ132" s="5">
        <f>'СДП (план)'!AD132</f>
        <v>0</v>
      </c>
      <c r="DR132" s="3">
        <f>'СДП (план)'!AE132</f>
        <v>0</v>
      </c>
      <c r="DS132" s="43">
        <f t="shared" si="3537"/>
        <v>0</v>
      </c>
      <c r="DT132" s="43">
        <f t="shared" si="3538"/>
        <v>0</v>
      </c>
      <c r="DU132" s="43">
        <f>VLOOKUP($C132,'факт СДП 12 мес'!$D$8:$HP$287,33,0)</f>
        <v>0</v>
      </c>
      <c r="DV132" s="43">
        <f>VLOOKUP($C132,'факт СДП 12 мес'!$D$8:$HP$287,34,0)</f>
        <v>0</v>
      </c>
      <c r="DW132" s="43">
        <f>VLOOKUP($C132,'факт СДП 12 мес'!$D$8:$HP$287,35,0)</f>
        <v>0</v>
      </c>
      <c r="DX132" s="43">
        <f>VLOOKUP($C132,'факт СДП 12 мес'!$D$8:$HP$287,36,0)</f>
        <v>0</v>
      </c>
      <c r="DY132" s="43">
        <f>VLOOKUP($C132,'факт СДП 12 мес'!$D$8:$HP$287,37,0)</f>
        <v>0</v>
      </c>
      <c r="DZ132" s="43">
        <f>VLOOKUP($C132,'факт СДП 12 мес'!$D$8:$HP$287,38,0)</f>
        <v>0</v>
      </c>
      <c r="EA132" s="43">
        <f t="shared" si="3539"/>
        <v>0</v>
      </c>
      <c r="EB132" s="43">
        <f t="shared" si="3540"/>
        <v>0</v>
      </c>
      <c r="EC132" s="43">
        <f t="shared" si="3541"/>
        <v>0</v>
      </c>
      <c r="ED132" s="43">
        <f t="shared" si="3542"/>
        <v>0</v>
      </c>
      <c r="EE132" s="43">
        <f t="shared" si="3543"/>
        <v>0</v>
      </c>
      <c r="EF132" s="5">
        <f>'СДП (план)'!AF132</f>
        <v>0</v>
      </c>
      <c r="EG132" s="3">
        <f>'СДП (план)'!AG132</f>
        <v>0</v>
      </c>
      <c r="EH132" s="43">
        <f t="shared" si="3544"/>
        <v>0</v>
      </c>
      <c r="EI132" s="43">
        <f t="shared" si="3545"/>
        <v>0</v>
      </c>
      <c r="EJ132" s="43">
        <f>VLOOKUP($C132,'факт СДП 12 мес'!$D$8:$HP$287,27,0)</f>
        <v>0</v>
      </c>
      <c r="EK132" s="43">
        <f>VLOOKUP($C132,'факт СДП 12 мес'!$D$8:$HP$287,28,0)</f>
        <v>0</v>
      </c>
      <c r="EL132" s="43">
        <f>VLOOKUP($C132,'факт СДП 12 мес'!$D$8:$HP$287,29,0)</f>
        <v>0</v>
      </c>
      <c r="EM132" s="43">
        <f>VLOOKUP($C132,'факт СДП 12 мес'!$D$8:$HP$287,30,0)</f>
        <v>0</v>
      </c>
      <c r="EN132" s="43">
        <f>VLOOKUP($C132,'факт СДП 12 мес'!$D$8:$HP$287,31,0)</f>
        <v>0</v>
      </c>
      <c r="EO132" s="43">
        <f>VLOOKUP($C132,'факт СДП 12 мес'!$D$8:$HP$287,32,0)</f>
        <v>0</v>
      </c>
      <c r="EP132" s="43">
        <f t="shared" si="3546"/>
        <v>0</v>
      </c>
      <c r="EQ132" s="43">
        <f t="shared" si="3547"/>
        <v>0</v>
      </c>
      <c r="ER132" s="43">
        <f t="shared" si="3548"/>
        <v>0</v>
      </c>
      <c r="ES132" s="43">
        <f t="shared" si="3549"/>
        <v>0</v>
      </c>
      <c r="ET132" s="43">
        <f t="shared" si="3550"/>
        <v>0</v>
      </c>
      <c r="EU132" s="44">
        <f>'СДП (план)'!AH132</f>
        <v>0</v>
      </c>
      <c r="EV132" s="43">
        <f>'СДП (план)'!AI132</f>
        <v>0</v>
      </c>
      <c r="EW132" s="43">
        <f t="shared" si="3551"/>
        <v>0</v>
      </c>
      <c r="EX132" s="43">
        <f t="shared" si="3552"/>
        <v>0</v>
      </c>
      <c r="EY132" s="43">
        <f>VLOOKUP($C132,'факт СДП 12 мес'!$D$8:$HP$287,87,0)</f>
        <v>0</v>
      </c>
      <c r="EZ132" s="43">
        <f>VLOOKUP($C132,'факт СДП 12 мес'!$D$8:$HP$287,88,0)</f>
        <v>0</v>
      </c>
      <c r="FA132" s="43">
        <f>VLOOKUP($C132,'факт СДП 12 мес'!$D$8:$HP$287,89,0)</f>
        <v>0</v>
      </c>
      <c r="FB132" s="43">
        <f>VLOOKUP($C132,'факт СДП 12 мес'!$D$8:$HP$287,90,0)</f>
        <v>0</v>
      </c>
      <c r="FC132" s="43">
        <f>VLOOKUP($C132,'факт СДП 12 мес'!$D$8:$HP$287,91,0)</f>
        <v>0</v>
      </c>
      <c r="FD132" s="43">
        <f>VLOOKUP($C132,'факт СДП 12 мес'!$D$8:$HP$287,92,0)</f>
        <v>0</v>
      </c>
      <c r="FE132" s="43">
        <f t="shared" si="3553"/>
        <v>0</v>
      </c>
      <c r="FF132" s="43">
        <f t="shared" si="3554"/>
        <v>0</v>
      </c>
      <c r="FG132" s="43">
        <f t="shared" si="3555"/>
        <v>0</v>
      </c>
      <c r="FH132" s="43">
        <f t="shared" si="3556"/>
        <v>0</v>
      </c>
      <c r="FI132" s="43">
        <f t="shared" si="3557"/>
        <v>0</v>
      </c>
      <c r="FJ132" s="44">
        <f>'СДП (план)'!AJ132</f>
        <v>0</v>
      </c>
      <c r="FK132" s="43">
        <f>'СДП (план)'!AK132</f>
        <v>0</v>
      </c>
      <c r="FL132" s="43">
        <f t="shared" si="3558"/>
        <v>0</v>
      </c>
      <c r="FM132" s="43">
        <f t="shared" si="3559"/>
        <v>0</v>
      </c>
      <c r="FN132" s="43">
        <f>VLOOKUP($C132,'факт СДП 12 мес'!$D$8:$HP$287,39,0)</f>
        <v>0</v>
      </c>
      <c r="FO132" s="43">
        <f>VLOOKUP($C132,'факт СДП 12 мес'!$D$8:$HP$287,40,0)</f>
        <v>0</v>
      </c>
      <c r="FP132" s="43">
        <f>VLOOKUP($C132,'факт СДП 12 мес'!$D$8:$HP$287,41,0)</f>
        <v>0</v>
      </c>
      <c r="FQ132" s="43">
        <f>VLOOKUP($C132,'факт СДП 12 мес'!$D$8:$HP$287,42,0)</f>
        <v>0</v>
      </c>
      <c r="FR132" s="43">
        <f>VLOOKUP($C132,'факт СДП 12 мес'!$D$8:$HP$287,43,0)</f>
        <v>0</v>
      </c>
      <c r="FS132" s="43">
        <f>VLOOKUP($C132,'факт СДП 12 мес'!$D$8:$HP$287,44,0)</f>
        <v>0</v>
      </c>
      <c r="FT132" s="43">
        <f t="shared" si="3560"/>
        <v>0</v>
      </c>
      <c r="FU132" s="43">
        <f t="shared" si="3561"/>
        <v>0</v>
      </c>
      <c r="FV132" s="43">
        <f t="shared" si="3562"/>
        <v>0</v>
      </c>
      <c r="FW132" s="43">
        <f t="shared" si="3563"/>
        <v>0</v>
      </c>
      <c r="FX132" s="43">
        <f t="shared" si="3564"/>
        <v>0</v>
      </c>
      <c r="FY132" s="44">
        <f>'СДП (план)'!AL132</f>
        <v>0</v>
      </c>
      <c r="FZ132" s="43">
        <f>'СДП (план)'!AM132</f>
        <v>0</v>
      </c>
      <c r="GA132" s="43">
        <f t="shared" si="3565"/>
        <v>0</v>
      </c>
      <c r="GB132" s="43">
        <f t="shared" si="3566"/>
        <v>0</v>
      </c>
      <c r="GC132" s="43">
        <f>VLOOKUP($C132,'факт СДП 12 мес'!$D$8:$HP$287,45,0)</f>
        <v>0</v>
      </c>
      <c r="GD132" s="43">
        <f>VLOOKUP($C132,'факт СДП 12 мес'!$D$8:$HP$287,46,0)</f>
        <v>0</v>
      </c>
      <c r="GE132" s="43">
        <f>VLOOKUP($C132,'факт СДП 12 мес'!$D$8:$HP$287,47,0)</f>
        <v>0</v>
      </c>
      <c r="GF132" s="43">
        <f>VLOOKUP($C132,'факт СДП 12 мес'!$D$8:$HP$287,48,0)</f>
        <v>0</v>
      </c>
      <c r="GG132" s="43">
        <f>VLOOKUP($C132,'факт СДП 12 мес'!$D$8:$HP$287,49,0)</f>
        <v>0</v>
      </c>
      <c r="GH132" s="43">
        <f>VLOOKUP($C132,'факт СДП 12 мес'!$D$8:$HP$287,50,0)</f>
        <v>0</v>
      </c>
      <c r="GI132" s="43">
        <f t="shared" si="3567"/>
        <v>0</v>
      </c>
      <c r="GJ132" s="43">
        <f t="shared" si="3568"/>
        <v>0</v>
      </c>
      <c r="GK132" s="43">
        <f t="shared" si="3569"/>
        <v>0</v>
      </c>
      <c r="GL132" s="43">
        <f t="shared" si="3570"/>
        <v>0</v>
      </c>
      <c r="GM132" s="43">
        <f t="shared" si="3571"/>
        <v>0</v>
      </c>
      <c r="GN132" s="5">
        <f>'СДП (план)'!AN132</f>
        <v>0</v>
      </c>
      <c r="GO132" s="3">
        <f>'СДП (план)'!AO132</f>
        <v>0</v>
      </c>
      <c r="GP132" s="43">
        <f t="shared" si="3572"/>
        <v>0</v>
      </c>
      <c r="GQ132" s="43">
        <f t="shared" si="3573"/>
        <v>0</v>
      </c>
      <c r="GR132" s="43">
        <f>VLOOKUP($C132,'факт СДП 12 мес'!$D$8:$HP$287,51,0)</f>
        <v>0</v>
      </c>
      <c r="GS132" s="43">
        <f>VLOOKUP($C132,'факт СДП 12 мес'!$D$8:$HP$287,52,0)</f>
        <v>0</v>
      </c>
      <c r="GT132" s="43">
        <f>VLOOKUP($C132,'факт СДП 12 мес'!$D$8:$HP$287,53,0)</f>
        <v>0</v>
      </c>
      <c r="GU132" s="43">
        <f>VLOOKUP($C132,'факт СДП 12 мес'!$D$8:$HP$287,54,0)</f>
        <v>0</v>
      </c>
      <c r="GV132" s="43">
        <f>VLOOKUP($C132,'факт СДП 12 мес'!$D$8:$HP$287,55,0)</f>
        <v>0</v>
      </c>
      <c r="GW132" s="43">
        <f>VLOOKUP($C132,'факт СДП 12 мес'!$D$8:$HP$287,56,0)</f>
        <v>0</v>
      </c>
      <c r="GX132" s="43">
        <f t="shared" si="3574"/>
        <v>0</v>
      </c>
      <c r="GY132" s="43">
        <f t="shared" si="3575"/>
        <v>0</v>
      </c>
      <c r="GZ132" s="43">
        <f t="shared" si="3576"/>
        <v>0</v>
      </c>
      <c r="HA132" s="43">
        <f t="shared" si="3577"/>
        <v>0</v>
      </c>
      <c r="HB132" s="43">
        <f t="shared" si="3578"/>
        <v>0</v>
      </c>
      <c r="HC132" s="5">
        <f>'СДП (план)'!AP132</f>
        <v>0</v>
      </c>
      <c r="HD132" s="3">
        <f>'СДП (план)'!AQ132</f>
        <v>0</v>
      </c>
      <c r="HE132" s="43">
        <f t="shared" si="3579"/>
        <v>0</v>
      </c>
      <c r="HF132" s="43">
        <f t="shared" si="3580"/>
        <v>0</v>
      </c>
      <c r="HG132" s="43">
        <f>VLOOKUP($C132,'факт СДП 12 мес'!$D$8:$HP$287,141,0)</f>
        <v>0</v>
      </c>
      <c r="HH132" s="43">
        <f>VLOOKUP($C132,'факт СДП 12 мес'!$D$8:$HP$287,142,0)</f>
        <v>0</v>
      </c>
      <c r="HI132" s="43">
        <f>VLOOKUP($C132,'факт СДП 12 мес'!$D$8:$HP$287,143,0)</f>
        <v>0</v>
      </c>
      <c r="HJ132" s="43">
        <f>VLOOKUP($C132,'факт СДП 12 мес'!$D$8:$HP$287,144,0)</f>
        <v>0</v>
      </c>
      <c r="HK132" s="43">
        <f>VLOOKUP($C132,'факт СДП 12 мес'!$D$8:$HP$287,145,0)</f>
        <v>0</v>
      </c>
      <c r="HL132" s="43">
        <f>VLOOKUP($C132,'факт СДП 12 мес'!$D$8:$HP$287,146,0)</f>
        <v>0</v>
      </c>
      <c r="HM132" s="43">
        <f t="shared" si="3581"/>
        <v>0</v>
      </c>
      <c r="HN132" s="43">
        <f t="shared" si="3582"/>
        <v>0</v>
      </c>
      <c r="HO132" s="43">
        <f t="shared" si="3583"/>
        <v>0</v>
      </c>
      <c r="HP132" s="43">
        <f t="shared" si="3584"/>
        <v>0</v>
      </c>
      <c r="HQ132" s="43">
        <f t="shared" si="3585"/>
        <v>0</v>
      </c>
      <c r="HR132" s="44">
        <f>'СДП (план)'!AR132</f>
        <v>0</v>
      </c>
      <c r="HS132" s="43">
        <f>'СДП (план)'!AS132</f>
        <v>0</v>
      </c>
      <c r="HT132" s="43">
        <f t="shared" si="3586"/>
        <v>0</v>
      </c>
      <c r="HU132" s="43">
        <f t="shared" si="3587"/>
        <v>0</v>
      </c>
      <c r="HV132" s="43">
        <f>VLOOKUP($C132,'факт СДП 12 мес'!$D$8:$HP$287,171,0)</f>
        <v>0</v>
      </c>
      <c r="HW132" s="43">
        <f>VLOOKUP($C132,'факт СДП 12 мес'!$D$8:$HP$287,172,0)</f>
        <v>0</v>
      </c>
      <c r="HX132" s="43">
        <f>VLOOKUP($C132,'факт СДП 12 мес'!$D$8:$HP$287,173,0)</f>
        <v>0</v>
      </c>
      <c r="HY132" s="43">
        <f>VLOOKUP($C132,'факт СДП 12 мес'!$D$8:$HP$287,174,0)</f>
        <v>0</v>
      </c>
      <c r="HZ132" s="43">
        <f>VLOOKUP($C132,'факт СДП 12 мес'!$D$8:$HP$287,175,0)</f>
        <v>0</v>
      </c>
      <c r="IA132" s="43">
        <f>VLOOKUP($C132,'факт СДП 12 мес'!$D$8:$HP$287,176,0)</f>
        <v>0</v>
      </c>
      <c r="IB132" s="43">
        <f t="shared" si="3588"/>
        <v>0</v>
      </c>
      <c r="IC132" s="43">
        <f t="shared" si="3589"/>
        <v>0</v>
      </c>
      <c r="ID132" s="43">
        <f t="shared" si="3590"/>
        <v>0</v>
      </c>
      <c r="IE132" s="43">
        <f t="shared" si="3591"/>
        <v>0</v>
      </c>
      <c r="IF132" s="43">
        <f t="shared" si="3592"/>
        <v>0</v>
      </c>
      <c r="IG132" s="44">
        <f>'СДП (план)'!AT132</f>
        <v>0</v>
      </c>
      <c r="IH132" s="43">
        <f>'СДП (план)'!AU132</f>
        <v>0</v>
      </c>
      <c r="II132" s="43">
        <f t="shared" si="3593"/>
        <v>0</v>
      </c>
      <c r="IJ132" s="43">
        <f t="shared" si="3594"/>
        <v>0</v>
      </c>
      <c r="IK132" s="43">
        <f>VLOOKUP($C132,'факт СДП 12 мес'!$D$8:$HP$287,183,0)</f>
        <v>0</v>
      </c>
      <c r="IL132" s="43">
        <f>VLOOKUP($C132,'факт СДП 12 мес'!$D$8:$HP$287,184,0)</f>
        <v>0</v>
      </c>
      <c r="IM132" s="43">
        <f>VLOOKUP($C132,'факт СДП 12 мес'!$D$8:$HP$287,185,0)</f>
        <v>0</v>
      </c>
      <c r="IN132" s="43">
        <f>VLOOKUP($C132,'факт СДП 12 мес'!$D$8:$HP$287,186,0)</f>
        <v>0</v>
      </c>
      <c r="IO132" s="43">
        <f>VLOOKUP($C132,'факт СДП 12 мес'!$D$8:$HP$287,187,0)</f>
        <v>0</v>
      </c>
      <c r="IP132" s="43">
        <f>VLOOKUP($C132,'факт СДП 12 мес'!$D$8:$HP$287,188,0)</f>
        <v>0</v>
      </c>
      <c r="IQ132" s="43">
        <f t="shared" si="3595"/>
        <v>0</v>
      </c>
      <c r="IR132" s="43">
        <f t="shared" si="3596"/>
        <v>0</v>
      </c>
      <c r="IS132" s="43">
        <f t="shared" si="3597"/>
        <v>0</v>
      </c>
      <c r="IT132" s="43">
        <f t="shared" si="3598"/>
        <v>0</v>
      </c>
      <c r="IU132" s="43">
        <f t="shared" si="3599"/>
        <v>0</v>
      </c>
      <c r="IV132" s="45">
        <f>'СДП (план)'!AV132</f>
        <v>0</v>
      </c>
      <c r="IW132" s="45">
        <f>'СДП (план)'!AW132</f>
        <v>0</v>
      </c>
      <c r="IX132" s="43">
        <f t="shared" si="3600"/>
        <v>0</v>
      </c>
      <c r="IY132" s="43">
        <f t="shared" si="3601"/>
        <v>0</v>
      </c>
      <c r="IZ132" s="43">
        <f>VLOOKUP($C132,'факт СДП 12 мес'!$D$8:$HP$287,147,0)</f>
        <v>0</v>
      </c>
      <c r="JA132" s="43">
        <f>VLOOKUP($C132,'факт СДП 12 мес'!$D$8:$HP$287,148,0)</f>
        <v>0</v>
      </c>
      <c r="JB132" s="43">
        <f>VLOOKUP($C132,'факт СДП 12 мес'!$D$8:$HP$287,149,0)</f>
        <v>0</v>
      </c>
      <c r="JC132" s="43">
        <f>VLOOKUP($C132,'факт СДП 12 мес'!$D$8:$HP$287,150,0)</f>
        <v>0</v>
      </c>
      <c r="JD132" s="43">
        <f>VLOOKUP($C132,'факт СДП 12 мес'!$D$8:$HP$287,151,0)</f>
        <v>0</v>
      </c>
      <c r="JE132" s="43">
        <f>VLOOKUP($C132,'факт СДП 12 мес'!$D$8:$HP$287,152,0)</f>
        <v>0</v>
      </c>
      <c r="JF132" s="43">
        <f t="shared" si="3602"/>
        <v>0</v>
      </c>
      <c r="JG132" s="43">
        <f t="shared" si="3603"/>
        <v>0</v>
      </c>
      <c r="JH132" s="43">
        <f t="shared" si="3604"/>
        <v>0</v>
      </c>
      <c r="JI132" s="43">
        <f t="shared" si="3605"/>
        <v>0</v>
      </c>
      <c r="JJ132" s="43">
        <f t="shared" si="3606"/>
        <v>0</v>
      </c>
      <c r="JK132" s="45">
        <f>'СДП (план)'!AX132</f>
        <v>0</v>
      </c>
      <c r="JL132" s="45">
        <f>'СДП (план)'!AY132</f>
        <v>0</v>
      </c>
      <c r="JM132" s="43">
        <f t="shared" si="3607"/>
        <v>0</v>
      </c>
      <c r="JN132" s="43">
        <f t="shared" si="3608"/>
        <v>0</v>
      </c>
      <c r="JO132" s="43">
        <f>VLOOKUP($C132,'факт СДП 12 мес'!$D$8:$HP$287,135,0)</f>
        <v>0</v>
      </c>
      <c r="JP132" s="43">
        <f>VLOOKUP($C132,'факт СДП 12 мес'!$D$8:$HP$287,136,0)</f>
        <v>0</v>
      </c>
      <c r="JQ132" s="43">
        <f>VLOOKUP($C132,'факт СДП 12 мес'!$D$8:$HP$287,137,0)</f>
        <v>0</v>
      </c>
      <c r="JR132" s="43">
        <f>VLOOKUP($C132,'факт СДП 12 мес'!$D$8:$HP$287,138,0)</f>
        <v>0</v>
      </c>
      <c r="JS132" s="43">
        <f>VLOOKUP($C132,'факт СДП 12 мес'!$D$8:$HP$287,139,0)</f>
        <v>0</v>
      </c>
      <c r="JT132" s="43">
        <f>VLOOKUP($C132,'факт СДП 12 мес'!$D$8:$HP$287,140,0)</f>
        <v>0</v>
      </c>
      <c r="JU132" s="43">
        <f t="shared" si="3609"/>
        <v>0</v>
      </c>
      <c r="JV132" s="43">
        <f t="shared" si="3610"/>
        <v>0</v>
      </c>
      <c r="JW132" s="43">
        <f t="shared" si="3611"/>
        <v>0</v>
      </c>
      <c r="JX132" s="43">
        <f t="shared" si="3612"/>
        <v>0</v>
      </c>
      <c r="JY132" s="43">
        <f t="shared" si="3613"/>
        <v>0</v>
      </c>
      <c r="JZ132" s="44">
        <f>'СДП (план)'!AZ132</f>
        <v>0</v>
      </c>
      <c r="KA132" s="43">
        <f>'СДП (план)'!BA132</f>
        <v>0</v>
      </c>
      <c r="KB132" s="43">
        <f t="shared" si="3614"/>
        <v>0</v>
      </c>
      <c r="KC132" s="43">
        <f t="shared" si="3615"/>
        <v>0</v>
      </c>
      <c r="KD132" s="43">
        <f>VLOOKUP($C132,'факт СДП 12 мес'!$D$8:$HP$287,105,0)</f>
        <v>0</v>
      </c>
      <c r="KE132" s="43">
        <f>VLOOKUP($C132,'факт СДП 12 мес'!$D$8:$HP$287,106,0)</f>
        <v>0</v>
      </c>
      <c r="KF132" s="43">
        <f>VLOOKUP($C132,'факт СДП 12 мес'!$D$8:$HP$287,107,0)</f>
        <v>0</v>
      </c>
      <c r="KG132" s="43">
        <f>VLOOKUP($C132,'факт СДП 12 мес'!$D$8:$HP$287,108,0)</f>
        <v>0</v>
      </c>
      <c r="KH132" s="43">
        <f>VLOOKUP($C132,'факт СДП 12 мес'!$D$8:$HP$287,109,0)</f>
        <v>0</v>
      </c>
      <c r="KI132" s="43">
        <f>VLOOKUP($C132,'факт СДП 12 мес'!$D$8:$HP$287,110,0)</f>
        <v>0</v>
      </c>
      <c r="KJ132" s="43">
        <f t="shared" si="3616"/>
        <v>0</v>
      </c>
      <c r="KK132" s="43">
        <f t="shared" si="3617"/>
        <v>0</v>
      </c>
      <c r="KL132" s="43">
        <f t="shared" si="3618"/>
        <v>0</v>
      </c>
      <c r="KM132" s="43">
        <f t="shared" si="3619"/>
        <v>0</v>
      </c>
      <c r="KN132" s="43">
        <f t="shared" si="3620"/>
        <v>0</v>
      </c>
      <c r="KO132" s="44">
        <f>'СДП (план)'!BB132</f>
        <v>0</v>
      </c>
      <c r="KP132" s="43">
        <f>'СДП (план)'!BC132</f>
        <v>0</v>
      </c>
      <c r="KQ132" s="43">
        <f t="shared" si="3621"/>
        <v>0</v>
      </c>
      <c r="KR132" s="43">
        <f t="shared" si="3622"/>
        <v>0</v>
      </c>
      <c r="KS132" s="43">
        <f>VLOOKUP($C132,'факт СДП 12 мес'!$D$8:$HP$287,189,0)</f>
        <v>0</v>
      </c>
      <c r="KT132" s="43">
        <f>VLOOKUP($C132,'факт СДП 12 мес'!$D$8:$HP$287,190,0)</f>
        <v>0</v>
      </c>
      <c r="KU132" s="43">
        <f>VLOOKUP($C132,'факт СДП 12 мес'!$D$8:$HP$287,191,0)</f>
        <v>0</v>
      </c>
      <c r="KV132" s="43">
        <f>VLOOKUP($C132,'факт СДП 12 мес'!$D$8:$HP$287,192,0)</f>
        <v>0</v>
      </c>
      <c r="KW132" s="43">
        <f>VLOOKUP($C132,'факт СДП 12 мес'!$D$8:$HP$287,193,0)</f>
        <v>0</v>
      </c>
      <c r="KX132" s="43">
        <f>VLOOKUP($C132,'факт СДП 12 мес'!$D$8:$HP$287,194,0)</f>
        <v>0</v>
      </c>
      <c r="KY132" s="43">
        <f t="shared" si="3623"/>
        <v>0</v>
      </c>
      <c r="KZ132" s="43">
        <f t="shared" si="3624"/>
        <v>0</v>
      </c>
      <c r="LA132" s="43">
        <f t="shared" si="3625"/>
        <v>0</v>
      </c>
      <c r="LB132" s="43">
        <f t="shared" si="3626"/>
        <v>0</v>
      </c>
      <c r="LC132" s="43">
        <f t="shared" si="3627"/>
        <v>0</v>
      </c>
      <c r="LD132" s="44">
        <f>'СДП (план)'!BD132</f>
        <v>0</v>
      </c>
      <c r="LE132" s="43">
        <f>'СДП (план)'!BE132</f>
        <v>0</v>
      </c>
      <c r="LF132" s="43">
        <f t="shared" si="3628"/>
        <v>0</v>
      </c>
      <c r="LG132" s="43">
        <f t="shared" si="3629"/>
        <v>0</v>
      </c>
      <c r="LH132" s="43">
        <f>VLOOKUP($C132,'факт СДП 12 мес'!$D$8:$HP$287,63,0)</f>
        <v>0</v>
      </c>
      <c r="LI132" s="43">
        <f>VLOOKUP($C132,'факт СДП 12 мес'!$D$8:$HP$287,64,0)</f>
        <v>0</v>
      </c>
      <c r="LJ132" s="43">
        <f>VLOOKUP($C132,'факт СДП 12 мес'!$D$8:$HP$287,65,0)</f>
        <v>0</v>
      </c>
      <c r="LK132" s="43">
        <f>VLOOKUP($C132,'факт СДП 12 мес'!$D$8:$HP$287,66,0)</f>
        <v>0</v>
      </c>
      <c r="LL132" s="43">
        <f>VLOOKUP($C132,'факт СДП 12 мес'!$D$8:$HP$287,67,0)</f>
        <v>0</v>
      </c>
      <c r="LM132" s="43">
        <f>VLOOKUP($C132,'факт СДП 12 мес'!$D$8:$HP$287,68,0)</f>
        <v>0</v>
      </c>
      <c r="LN132" s="43">
        <f t="shared" si="3630"/>
        <v>0</v>
      </c>
      <c r="LO132" s="43">
        <f t="shared" si="3631"/>
        <v>0</v>
      </c>
      <c r="LP132" s="43">
        <f t="shared" si="3632"/>
        <v>0</v>
      </c>
      <c r="LQ132" s="43">
        <f t="shared" si="3633"/>
        <v>0</v>
      </c>
      <c r="LR132" s="43">
        <f t="shared" si="3634"/>
        <v>0</v>
      </c>
      <c r="LS132" s="44">
        <f>'СДП (план)'!BF132</f>
        <v>0</v>
      </c>
      <c r="LT132" s="43">
        <f>'СДП (план)'!BG132</f>
        <v>0</v>
      </c>
      <c r="LU132" s="43">
        <f t="shared" si="3635"/>
        <v>0</v>
      </c>
      <c r="LV132" s="43">
        <f t="shared" si="3636"/>
        <v>0</v>
      </c>
      <c r="LW132" s="43">
        <f>VLOOKUP($C132,'факт СДП 12 мес'!$D$8:$HP$287,69,0)</f>
        <v>0</v>
      </c>
      <c r="LX132" s="43">
        <f>VLOOKUP($C132,'факт СДП 12 мес'!$D$8:$HP$287,70,0)</f>
        <v>0</v>
      </c>
      <c r="LY132" s="43">
        <f>VLOOKUP($C132,'факт СДП 12 мес'!$D$8:$HP$287,71,0)</f>
        <v>0</v>
      </c>
      <c r="LZ132" s="43">
        <f>VLOOKUP($C132,'факт СДП 12 мес'!$D$8:$HP$287,72,0)</f>
        <v>0</v>
      </c>
      <c r="MA132" s="43">
        <f>VLOOKUP($C132,'факт СДП 12 мес'!$D$8:$HP$287,73,0)</f>
        <v>0</v>
      </c>
      <c r="MB132" s="43">
        <f>VLOOKUP($C132,'факт СДП 12 мес'!$D$8:$HP$287,74,0)</f>
        <v>0</v>
      </c>
      <c r="MC132" s="43">
        <f t="shared" si="3637"/>
        <v>0</v>
      </c>
      <c r="MD132" s="43">
        <f t="shared" si="3638"/>
        <v>0</v>
      </c>
      <c r="ME132" s="43">
        <f t="shared" si="3639"/>
        <v>0</v>
      </c>
      <c r="MF132" s="43">
        <f t="shared" si="3640"/>
        <v>0</v>
      </c>
      <c r="MG132" s="43">
        <f t="shared" si="3641"/>
        <v>0</v>
      </c>
      <c r="MH132" s="44">
        <f>'СДП (план)'!BH132</f>
        <v>0</v>
      </c>
      <c r="MI132" s="43">
        <f>'СДП (план)'!BI132</f>
        <v>0</v>
      </c>
      <c r="MJ132" s="43">
        <f t="shared" si="3642"/>
        <v>0</v>
      </c>
      <c r="MK132" s="43">
        <f t="shared" si="3643"/>
        <v>0</v>
      </c>
      <c r="ML132" s="43">
        <f>VLOOKUP($C132,'факт СДП 12 мес'!$D$8:$HP$287,75,0)</f>
        <v>0</v>
      </c>
      <c r="MM132" s="43">
        <f>VLOOKUP($C132,'факт СДП 12 мес'!$D$8:$HP$287,76,0)</f>
        <v>0</v>
      </c>
      <c r="MN132" s="43">
        <f>VLOOKUP($C132,'факт СДП 12 мес'!$D$8:$HP$287,77,0)</f>
        <v>0</v>
      </c>
      <c r="MO132" s="43">
        <f>VLOOKUP($C132,'факт СДП 12 мес'!$D$8:$HP$287,78,0)</f>
        <v>0</v>
      </c>
      <c r="MP132" s="43">
        <f>VLOOKUP($C132,'факт СДП 12 мес'!$D$8:$HP$287,79,0)</f>
        <v>0</v>
      </c>
      <c r="MQ132" s="43">
        <f>VLOOKUP($C132,'факт СДП 12 мес'!$D$8:$HP$287,80,0)</f>
        <v>0</v>
      </c>
      <c r="MR132" s="43">
        <f t="shared" si="3644"/>
        <v>0</v>
      </c>
      <c r="MS132" s="43">
        <f t="shared" si="3645"/>
        <v>0</v>
      </c>
      <c r="MT132" s="43">
        <f t="shared" si="3646"/>
        <v>0</v>
      </c>
      <c r="MU132" s="43">
        <f t="shared" si="3647"/>
        <v>0</v>
      </c>
      <c r="MV132" s="43">
        <f t="shared" si="3648"/>
        <v>0</v>
      </c>
      <c r="MW132" s="44">
        <f>'СДП (план)'!BJ132</f>
        <v>0</v>
      </c>
      <c r="MX132" s="43">
        <f>'СДП (план)'!BK132</f>
        <v>0</v>
      </c>
      <c r="MY132" s="43">
        <f t="shared" si="3649"/>
        <v>0</v>
      </c>
      <c r="MZ132" s="43">
        <f t="shared" si="3650"/>
        <v>0</v>
      </c>
      <c r="NA132" s="43">
        <f>VLOOKUP($C132,'факт СДП 12 мес'!$D$8:$HP$287,81,0)</f>
        <v>0</v>
      </c>
      <c r="NB132" s="43">
        <f>VLOOKUP($C132,'факт СДП 12 мес'!$D$8:$HP$287,82,0)</f>
        <v>0</v>
      </c>
      <c r="NC132" s="43">
        <f>VLOOKUP($C132,'факт СДП 12 мес'!$D$8:$HP$287,83,0)</f>
        <v>0</v>
      </c>
      <c r="ND132" s="43">
        <f>VLOOKUP($C132,'факт СДП 12 мес'!$D$8:$HP$287,84,0)</f>
        <v>0</v>
      </c>
      <c r="NE132" s="43">
        <f>VLOOKUP($C132,'факт СДП 12 мес'!$D$8:$HP$287,85,0)</f>
        <v>0</v>
      </c>
      <c r="NF132" s="43">
        <f>VLOOKUP($C132,'факт СДП 12 мес'!$D$8:$HP$287,86,0)</f>
        <v>0</v>
      </c>
      <c r="NG132" s="43">
        <f t="shared" si="3651"/>
        <v>0</v>
      </c>
      <c r="NH132" s="43">
        <f t="shared" si="3652"/>
        <v>0</v>
      </c>
      <c r="NI132" s="43">
        <f t="shared" si="3653"/>
        <v>0</v>
      </c>
      <c r="NJ132" s="43">
        <f t="shared" si="3654"/>
        <v>0</v>
      </c>
      <c r="NK132" s="43">
        <f t="shared" si="3655"/>
        <v>0</v>
      </c>
      <c r="NL132" s="44">
        <f>'СДП (план)'!BL132</f>
        <v>0</v>
      </c>
      <c r="NM132" s="43">
        <f>'СДП (план)'!BM132</f>
        <v>0</v>
      </c>
      <c r="NN132" s="43">
        <f t="shared" si="3656"/>
        <v>0</v>
      </c>
      <c r="NO132" s="43">
        <f t="shared" si="3657"/>
        <v>0</v>
      </c>
      <c r="NP132" s="43">
        <f>VLOOKUP($C132,'факт СДП 12 мес'!$D$8:$HP$287,99,0)</f>
        <v>0</v>
      </c>
      <c r="NQ132" s="43">
        <f>VLOOKUP($C132,'факт СДП 12 мес'!$D$8:$HP$287,100,0)</f>
        <v>0</v>
      </c>
      <c r="NR132" s="43">
        <f>VLOOKUP($C132,'факт СДП 12 мес'!$D$8:$HP$287,101,0)</f>
        <v>0</v>
      </c>
      <c r="NS132" s="43">
        <f>VLOOKUP($C132,'факт СДП 12 мес'!$D$8:$HP$287,102,0)</f>
        <v>0</v>
      </c>
      <c r="NT132" s="43">
        <f>VLOOKUP($C132,'факт СДП 12 мес'!$D$8:$HP$287,103,0)</f>
        <v>0</v>
      </c>
      <c r="NU132" s="43">
        <f>VLOOKUP($C132,'факт СДП 12 мес'!$D$8:$HP$287,104,0)</f>
        <v>0</v>
      </c>
      <c r="NV132" s="43">
        <f t="shared" si="3658"/>
        <v>0</v>
      </c>
      <c r="NW132" s="43">
        <f t="shared" si="3659"/>
        <v>0</v>
      </c>
      <c r="NX132" s="43">
        <f t="shared" si="3660"/>
        <v>0</v>
      </c>
      <c r="NY132" s="43">
        <f t="shared" si="3661"/>
        <v>0</v>
      </c>
      <c r="NZ132" s="43">
        <f t="shared" si="3662"/>
        <v>0</v>
      </c>
      <c r="OA132" s="44">
        <f>'СДП (план)'!BN132</f>
        <v>0</v>
      </c>
      <c r="OB132" s="43">
        <f>'СДП (план)'!BO132</f>
        <v>0</v>
      </c>
      <c r="OC132" s="43">
        <f t="shared" si="3663"/>
        <v>0</v>
      </c>
      <c r="OD132" s="43">
        <f t="shared" si="3664"/>
        <v>0</v>
      </c>
      <c r="OE132" s="43"/>
      <c r="OF132" s="43"/>
      <c r="OG132" s="43"/>
      <c r="OH132" s="43"/>
      <c r="OI132" s="43"/>
      <c r="OJ132" s="43"/>
      <c r="OK132" s="43">
        <f t="shared" si="3665"/>
        <v>0</v>
      </c>
      <c r="OL132" s="43">
        <f t="shared" si="3666"/>
        <v>0</v>
      </c>
      <c r="OM132" s="43">
        <f t="shared" si="3667"/>
        <v>0</v>
      </c>
      <c r="ON132" s="43">
        <f t="shared" si="3668"/>
        <v>0</v>
      </c>
      <c r="OO132" s="43">
        <f t="shared" si="3669"/>
        <v>0</v>
      </c>
      <c r="OP132" s="44">
        <f>'СДП (план)'!BP132</f>
        <v>0</v>
      </c>
      <c r="OQ132" s="43">
        <f>'СДП (план)'!BQ132</f>
        <v>0</v>
      </c>
      <c r="OR132" s="43">
        <f t="shared" si="3670"/>
        <v>0</v>
      </c>
      <c r="OS132" s="43">
        <f t="shared" si="3671"/>
        <v>0</v>
      </c>
      <c r="OT132" s="43">
        <f>VLOOKUP($C132,'факт СДП 12 мес'!$D$8:$HP$287,177,0)</f>
        <v>0</v>
      </c>
      <c r="OU132" s="43">
        <f>VLOOKUP($C132,'факт СДП 12 мес'!$D$8:$HP$287,178,0)</f>
        <v>0</v>
      </c>
      <c r="OV132" s="43">
        <f>VLOOKUP($C132,'факт СДП 12 мес'!$D$8:$HP$287,179,0)</f>
        <v>0</v>
      </c>
      <c r="OW132" s="43">
        <f>VLOOKUP($C132,'факт СДП 12 мес'!$D$8:$HP$287,180,0)</f>
        <v>0</v>
      </c>
      <c r="OX132" s="43">
        <f>VLOOKUP($C132,'факт СДП 12 мес'!$D$8:$HP$287,181,0)</f>
        <v>0</v>
      </c>
      <c r="OY132" s="43">
        <f>VLOOKUP($C132,'факт СДП 12 мес'!$D$8:$HP$287,182,0)</f>
        <v>0</v>
      </c>
      <c r="OZ132" s="43">
        <f t="shared" si="3672"/>
        <v>0</v>
      </c>
      <c r="PA132" s="43">
        <f t="shared" si="3673"/>
        <v>0</v>
      </c>
      <c r="PB132" s="43">
        <f t="shared" si="3674"/>
        <v>0</v>
      </c>
      <c r="PC132" s="43">
        <f t="shared" si="3675"/>
        <v>0</v>
      </c>
      <c r="PD132" s="43">
        <f t="shared" si="3676"/>
        <v>0</v>
      </c>
      <c r="PE132" s="45">
        <f>'СДП (план)'!BR132</f>
        <v>0</v>
      </c>
      <c r="PF132" s="45">
        <f>'СДП (план)'!BS132</f>
        <v>0</v>
      </c>
      <c r="PG132" s="43">
        <f t="shared" si="3677"/>
        <v>0</v>
      </c>
      <c r="PH132" s="43">
        <f t="shared" si="3678"/>
        <v>0</v>
      </c>
      <c r="PI132" s="43">
        <f>VLOOKUP($C132,'факт СДП 12 мес'!$D$8:$HP$287,123,0)</f>
        <v>0</v>
      </c>
      <c r="PJ132" s="43">
        <f>VLOOKUP($C132,'факт СДП 12 мес'!$D$8:$HP$287,124,0)</f>
        <v>0</v>
      </c>
      <c r="PK132" s="43">
        <f>VLOOKUP($C132,'факт СДП 12 мес'!$D$8:$HP$287,125,0)</f>
        <v>0</v>
      </c>
      <c r="PL132" s="43">
        <f>VLOOKUP($C132,'факт СДП 12 мес'!$D$8:$HP$287,126,0)</f>
        <v>0</v>
      </c>
      <c r="PM132" s="43">
        <f>VLOOKUP($C132,'факт СДП 12 мес'!$D$8:$HP$287,127,0)</f>
        <v>0</v>
      </c>
      <c r="PN132" s="43">
        <f>VLOOKUP($C132,'факт СДП 12 мес'!$D$8:$HP$287,128,0)</f>
        <v>0</v>
      </c>
      <c r="PO132" s="43">
        <f t="shared" si="3679"/>
        <v>0</v>
      </c>
      <c r="PP132" s="43">
        <f t="shared" si="3680"/>
        <v>0</v>
      </c>
      <c r="PQ132" s="43">
        <f t="shared" si="3681"/>
        <v>0</v>
      </c>
      <c r="PR132" s="43">
        <f t="shared" si="3682"/>
        <v>0</v>
      </c>
      <c r="PS132" s="43">
        <f t="shared" si="3683"/>
        <v>0</v>
      </c>
      <c r="PT132" s="44">
        <f>'СДП (план)'!BT132</f>
        <v>0</v>
      </c>
      <c r="PU132" s="43">
        <f>'СДП (план)'!BU132</f>
        <v>0</v>
      </c>
      <c r="PV132" s="43">
        <f t="shared" si="3684"/>
        <v>0</v>
      </c>
      <c r="PW132" s="43">
        <f t="shared" si="3685"/>
        <v>0</v>
      </c>
      <c r="PX132" s="43">
        <f>VLOOKUP($C132,'факт СДП 12 мес'!$D$8:$HP$287,111,0)</f>
        <v>0</v>
      </c>
      <c r="PY132" s="43">
        <f>VLOOKUP($C132,'факт СДП 12 мес'!$D$8:$HP$287,112,0)</f>
        <v>0</v>
      </c>
      <c r="PZ132" s="43">
        <f>VLOOKUP($C132,'факт СДП 12 мес'!$D$8:$HP$287,113,0)</f>
        <v>0</v>
      </c>
      <c r="QA132" s="43">
        <f>VLOOKUP($C132,'факт СДП 12 мес'!$D$8:$HP$287,114,0)</f>
        <v>0</v>
      </c>
      <c r="QB132" s="43">
        <f>VLOOKUP($C132,'факт СДП 12 мес'!$D$8:$HP$287,115,0)</f>
        <v>0</v>
      </c>
      <c r="QC132" s="43">
        <f>VLOOKUP($C132,'факт СДП 12 мес'!$D$8:$HP$287,116,0)</f>
        <v>0</v>
      </c>
      <c r="QD132" s="43">
        <f t="shared" si="3686"/>
        <v>0</v>
      </c>
      <c r="QE132" s="43">
        <f t="shared" si="3687"/>
        <v>0</v>
      </c>
      <c r="QF132" s="43">
        <f t="shared" si="3688"/>
        <v>0</v>
      </c>
      <c r="QG132" s="43">
        <f t="shared" si="3689"/>
        <v>0</v>
      </c>
      <c r="QH132" s="43">
        <f t="shared" si="3690"/>
        <v>0</v>
      </c>
      <c r="QI132" s="44">
        <f>'СДП (план)'!BV132</f>
        <v>0</v>
      </c>
      <c r="QJ132" s="43">
        <f>'СДП (план)'!BW132</f>
        <v>0</v>
      </c>
      <c r="QK132" s="43">
        <f t="shared" si="3691"/>
        <v>0</v>
      </c>
      <c r="QL132" s="43">
        <f t="shared" si="3692"/>
        <v>0</v>
      </c>
      <c r="QM132" s="43">
        <f>VLOOKUP($C132,'факт СДП 12 мес'!$D$8:$HP$287,153,0)</f>
        <v>0</v>
      </c>
      <c r="QN132" s="43">
        <f>VLOOKUP($C132,'факт СДП 12 мес'!$D$8:$HP$287,154,0)</f>
        <v>0</v>
      </c>
      <c r="QO132" s="43">
        <f>VLOOKUP($C132,'факт СДП 12 мес'!$D$8:$HP$287,155,0)</f>
        <v>0</v>
      </c>
      <c r="QP132" s="43">
        <f>VLOOKUP($C132,'факт СДП 12 мес'!$D$8:$HP$287,156,0)</f>
        <v>0</v>
      </c>
      <c r="QQ132" s="43">
        <f>VLOOKUP($C132,'факт СДП 12 мес'!$D$8:$HP$287,157,0)</f>
        <v>0</v>
      </c>
      <c r="QR132" s="43">
        <f>VLOOKUP($C132,'факт СДП 12 мес'!$D$8:$HP$287,158,0)</f>
        <v>0</v>
      </c>
      <c r="QS132" s="43">
        <f t="shared" si="3693"/>
        <v>0</v>
      </c>
      <c r="QT132" s="43">
        <f t="shared" si="3694"/>
        <v>0</v>
      </c>
      <c r="QU132" s="43">
        <f t="shared" si="3695"/>
        <v>0</v>
      </c>
      <c r="QV132" s="43">
        <f t="shared" si="3696"/>
        <v>0</v>
      </c>
      <c r="QW132" s="43">
        <f t="shared" si="3697"/>
        <v>0</v>
      </c>
      <c r="QX132" s="44">
        <f>'СДП (план)'!BX132</f>
        <v>0</v>
      </c>
      <c r="QY132" s="43">
        <f>'СДП (план)'!BY132</f>
        <v>0</v>
      </c>
      <c r="QZ132" s="43">
        <f t="shared" si="3698"/>
        <v>0</v>
      </c>
      <c r="RA132" s="43">
        <f t="shared" si="3699"/>
        <v>0</v>
      </c>
      <c r="RB132" s="43">
        <f>VLOOKUP($C132,'факт СДП 12 мес'!$D$8:$HP$287,195,0)</f>
        <v>0</v>
      </c>
      <c r="RC132" s="43">
        <f>VLOOKUP($C132,'факт СДП 12 мес'!$D$8:$HP$287,196,0)</f>
        <v>0</v>
      </c>
      <c r="RD132" s="43">
        <f>VLOOKUP($C132,'факт СДП 12 мес'!$D$8:$HP$287,197,0)</f>
        <v>0</v>
      </c>
      <c r="RE132" s="43">
        <f>VLOOKUP($C132,'факт СДП 12 мес'!$D$8:$HP$287,198,0)</f>
        <v>0</v>
      </c>
      <c r="RF132" s="43">
        <f>VLOOKUP($C132,'факт СДП 12 мес'!$D$8:$HP$287,199,0)</f>
        <v>0</v>
      </c>
      <c r="RG132" s="43">
        <f>VLOOKUP($C132,'факт СДП 12 мес'!$D$8:$HP$287,200,0)</f>
        <v>0</v>
      </c>
      <c r="RH132" s="43">
        <f t="shared" si="3700"/>
        <v>0</v>
      </c>
      <c r="RI132" s="43">
        <f t="shared" si="3701"/>
        <v>0</v>
      </c>
      <c r="RJ132" s="43">
        <f t="shared" si="3702"/>
        <v>0</v>
      </c>
      <c r="RK132" s="43">
        <f t="shared" si="3703"/>
        <v>0</v>
      </c>
      <c r="RL132" s="43">
        <f t="shared" si="3704"/>
        <v>0</v>
      </c>
      <c r="RM132" s="44">
        <f>'СДП (план)'!BZ132</f>
        <v>0</v>
      </c>
      <c r="RN132" s="43">
        <f>'СДП (план)'!CA132</f>
        <v>0</v>
      </c>
      <c r="RO132" s="43">
        <f t="shared" si="3705"/>
        <v>0</v>
      </c>
      <c r="RP132" s="43">
        <f t="shared" si="3706"/>
        <v>0</v>
      </c>
      <c r="RQ132" s="43">
        <f>VLOOKUP($C132,'факт СДП 12 мес'!$D$8:$HP$287,201,0)</f>
        <v>0</v>
      </c>
      <c r="RR132" s="43">
        <f>VLOOKUP($C132,'факт СДП 12 мес'!$D$8:$HP$287,202,0)</f>
        <v>0</v>
      </c>
      <c r="RS132" s="43">
        <f>VLOOKUP($C132,'факт СДП 12 мес'!$D$8:$HP$287,203,0)</f>
        <v>0</v>
      </c>
      <c r="RT132" s="43">
        <f>VLOOKUP($C132,'факт СДП 12 мес'!$D$8:$HP$287,204,0)</f>
        <v>0</v>
      </c>
      <c r="RU132" s="43">
        <f>VLOOKUP($C132,'факт СДП 12 мес'!$D$8:$HP$287,205,0)</f>
        <v>0</v>
      </c>
      <c r="RV132" s="43">
        <f>VLOOKUP($C132,'факт СДП 12 мес'!$D$8:$HP$287,206,0)</f>
        <v>0</v>
      </c>
      <c r="RW132" s="43">
        <f t="shared" si="3707"/>
        <v>0</v>
      </c>
      <c r="RX132" s="43">
        <f t="shared" si="3708"/>
        <v>0</v>
      </c>
      <c r="RY132" s="43">
        <f t="shared" si="3709"/>
        <v>0</v>
      </c>
      <c r="RZ132" s="43">
        <f t="shared" si="3710"/>
        <v>0</v>
      </c>
      <c r="SA132" s="43">
        <f t="shared" si="3711"/>
        <v>0</v>
      </c>
      <c r="SB132" s="44">
        <f>'СДП (план)'!CB132</f>
        <v>0</v>
      </c>
      <c r="SC132" s="43">
        <f>'СДП (план)'!CC132</f>
        <v>0</v>
      </c>
      <c r="SD132" s="43">
        <f t="shared" si="3712"/>
        <v>0</v>
      </c>
      <c r="SE132" s="43">
        <f t="shared" si="3713"/>
        <v>0</v>
      </c>
      <c r="SF132" s="43">
        <f>VLOOKUP($C132,'факт СДП 12 мес'!$D$8:$HP$287,129,0)</f>
        <v>0</v>
      </c>
      <c r="SG132" s="43">
        <f>VLOOKUP($C132,'факт СДП 12 мес'!$D$8:$HP$287,130,0)</f>
        <v>0</v>
      </c>
      <c r="SH132" s="43">
        <f>VLOOKUP($C132,'факт СДП 12 мес'!$D$8:$HP$287,131,0)</f>
        <v>0</v>
      </c>
      <c r="SI132" s="43">
        <f>VLOOKUP($C132,'факт СДП 12 мес'!$D$8:$HP$287,132,0)</f>
        <v>0</v>
      </c>
      <c r="SJ132" s="43">
        <f>VLOOKUP($C132,'факт СДП 12 мес'!$D$8:$HP$287,133,0)</f>
        <v>0</v>
      </c>
      <c r="SK132" s="43">
        <f>VLOOKUP($C132,'факт СДП 12 мес'!$D$8:$HP$287,134,0)</f>
        <v>0</v>
      </c>
      <c r="SL132" s="43">
        <f t="shared" si="3714"/>
        <v>0</v>
      </c>
      <c r="SM132" s="43">
        <f t="shared" si="3715"/>
        <v>0</v>
      </c>
      <c r="SN132" s="43">
        <f t="shared" si="3716"/>
        <v>0</v>
      </c>
      <c r="SO132" s="43">
        <f t="shared" si="3717"/>
        <v>0</v>
      </c>
      <c r="SP132" s="43">
        <f t="shared" si="3718"/>
        <v>0</v>
      </c>
      <c r="SQ132" s="44">
        <f>'СДП (план)'!CD132</f>
        <v>0</v>
      </c>
      <c r="SR132" s="43">
        <f>'СДП (план)'!CE132</f>
        <v>0</v>
      </c>
      <c r="SS132" s="43">
        <f t="shared" si="3719"/>
        <v>0</v>
      </c>
      <c r="ST132" s="43">
        <f t="shared" si="3720"/>
        <v>0</v>
      </c>
      <c r="SU132" s="43">
        <f>VLOOKUP($C132,'факт СДП 12 мес'!$D$8:$HP$287,93,0)</f>
        <v>0</v>
      </c>
      <c r="SV132" s="43">
        <f>VLOOKUP($C132,'факт СДП 12 мес'!$D$8:$HP$287,94,0)</f>
        <v>0</v>
      </c>
      <c r="SW132" s="43">
        <f>VLOOKUP($C132,'факт СДП 12 мес'!$D$8:$HP$287,95,0)</f>
        <v>0</v>
      </c>
      <c r="SX132" s="43">
        <f>VLOOKUP($C132,'факт СДП 12 мес'!$D$8:$HP$287,96,0)</f>
        <v>0</v>
      </c>
      <c r="SY132" s="43">
        <f>VLOOKUP($C132,'факт СДП 12 мес'!$D$8:$HP$287,97,0)</f>
        <v>0</v>
      </c>
      <c r="SZ132" s="43">
        <f>VLOOKUP($C132,'факт СДП 12 мес'!$D$8:$HP$287,98,0)</f>
        <v>0</v>
      </c>
      <c r="TA132" s="43">
        <f t="shared" si="3721"/>
        <v>0</v>
      </c>
      <c r="TB132" s="43">
        <f t="shared" si="3722"/>
        <v>0</v>
      </c>
      <c r="TC132" s="43">
        <f t="shared" si="3723"/>
        <v>0</v>
      </c>
      <c r="TD132" s="43">
        <f t="shared" si="3724"/>
        <v>0</v>
      </c>
      <c r="TE132" s="43">
        <f t="shared" si="3725"/>
        <v>0</v>
      </c>
      <c r="TF132" s="5">
        <f>'СДП (план)'!CF132</f>
        <v>0</v>
      </c>
      <c r="TG132" s="3">
        <f>'СДП (план)'!CG132</f>
        <v>0</v>
      </c>
      <c r="TH132" s="43">
        <f t="shared" si="3055"/>
        <v>0</v>
      </c>
      <c r="TI132" s="43">
        <f t="shared" si="3056"/>
        <v>0</v>
      </c>
      <c r="TJ132" s="43">
        <f>VLOOKUP($C132,'факт СДП 12 мес'!$D$8:$HP$287,117,0)</f>
        <v>1</v>
      </c>
      <c r="TK132" s="43">
        <f>VLOOKUP($C132,'факт СДП 12 мес'!$D$8:$HP$287,118,0)</f>
        <v>207440.63</v>
      </c>
      <c r="TL132" s="43">
        <f>VLOOKUP($C132,'факт СДП 12 мес'!$D$8:$HP$287,119,0)</f>
        <v>3</v>
      </c>
      <c r="TM132" s="43">
        <f>VLOOKUP($C132,'факт СДП 12 мес'!$D$8:$HP$287,120,0)</f>
        <v>0</v>
      </c>
      <c r="TN132" s="43">
        <f>VLOOKUP($C132,'факт СДП 12 мес'!$D$8:$HP$287,121,0)</f>
        <v>0</v>
      </c>
      <c r="TO132" s="43">
        <f>VLOOKUP($C132,'факт СДП 12 мес'!$D$8:$HP$287,122,0)</f>
        <v>0</v>
      </c>
      <c r="TP132" s="43">
        <f t="shared" si="3726"/>
        <v>0</v>
      </c>
      <c r="TQ132" s="43">
        <f t="shared" si="3727"/>
        <v>0</v>
      </c>
      <c r="TR132" s="43">
        <f t="shared" si="3728"/>
        <v>3.05</v>
      </c>
      <c r="TS132" s="43">
        <f t="shared" si="3729"/>
        <v>1</v>
      </c>
      <c r="TT132" s="43">
        <f t="shared" si="3730"/>
        <v>207440.63</v>
      </c>
      <c r="TU132" s="43">
        <f>'СДП (план)'!CH132</f>
        <v>0</v>
      </c>
      <c r="TV132" s="43">
        <f>'СДП (план)'!CI132</f>
        <v>0</v>
      </c>
      <c r="TW132" s="43">
        <f t="shared" si="3731"/>
        <v>0</v>
      </c>
      <c r="TX132" s="43">
        <f t="shared" si="3732"/>
        <v>0</v>
      </c>
      <c r="TY132" s="43">
        <f>VLOOKUP($C132,'факт СДП 12 мес'!$D$8:$HP$287,207,0)</f>
        <v>0</v>
      </c>
      <c r="TZ132" s="43">
        <f>VLOOKUP($C132,'факт СДП 12 мес'!$D$8:$HP$287,208,0)</f>
        <v>0</v>
      </c>
      <c r="UA132" s="43">
        <f>VLOOKUP($C132,'факт СДП 12 мес'!$D$8:$HP$287,209,0)</f>
        <v>0</v>
      </c>
      <c r="UB132" s="43">
        <f>VLOOKUP($C132,'факт СДП 12 мес'!$D$8:$HP$287,210,0)</f>
        <v>0</v>
      </c>
      <c r="UC132" s="43">
        <f>VLOOKUP($C132,'факт СДП 12 мес'!$D$8:$HP$287,211,0)</f>
        <v>0</v>
      </c>
      <c r="UD132" s="43">
        <f>VLOOKUP($C132,'факт СДП 12 мес'!$D$8:$HP$287,212,0)</f>
        <v>0</v>
      </c>
      <c r="UE132" s="43">
        <f t="shared" si="3733"/>
        <v>0</v>
      </c>
      <c r="UF132" s="43">
        <f t="shared" si="3734"/>
        <v>0</v>
      </c>
      <c r="UG132" s="43">
        <f t="shared" si="3735"/>
        <v>0</v>
      </c>
      <c r="UH132" s="43">
        <f t="shared" si="3736"/>
        <v>0</v>
      </c>
      <c r="UI132" s="43">
        <f t="shared" si="3737"/>
        <v>0</v>
      </c>
      <c r="UJ132" s="43"/>
      <c r="UK132" s="43"/>
      <c r="UL132" s="43"/>
      <c r="UM132" s="43"/>
      <c r="UN132" s="43"/>
      <c r="UO132" s="43"/>
      <c r="UP132" s="43"/>
      <c r="UQ132" s="43"/>
      <c r="UR132" s="43"/>
      <c r="US132" s="43"/>
      <c r="UT132" s="43"/>
      <c r="UU132" s="43"/>
      <c r="UV132" s="43"/>
      <c r="UW132" s="43">
        <f t="shared" si="2687"/>
        <v>0</v>
      </c>
      <c r="UX132" s="43">
        <f t="shared" si="2688"/>
        <v>0</v>
      </c>
      <c r="UY132" s="47">
        <f>'СДП (план)'!CN132</f>
        <v>24</v>
      </c>
      <c r="UZ132" s="47">
        <f>'СДП (план)'!CO132</f>
        <v>1434657.5847999998</v>
      </c>
      <c r="VA132" s="43">
        <f t="shared" si="3738"/>
        <v>24</v>
      </c>
      <c r="VB132" s="43">
        <f t="shared" si="3739"/>
        <v>1434657.5847999998</v>
      </c>
      <c r="VC132" s="47">
        <f t="shared" si="3740"/>
        <v>25</v>
      </c>
      <c r="VD132" s="47">
        <f t="shared" si="3741"/>
        <v>1612675.6300000004</v>
      </c>
      <c r="VE132" s="47">
        <f t="shared" si="3742"/>
        <v>144</v>
      </c>
      <c r="VF132" s="47">
        <f t="shared" si="3743"/>
        <v>0</v>
      </c>
      <c r="VG132" s="47">
        <f t="shared" si="3744"/>
        <v>0</v>
      </c>
      <c r="VH132" s="47">
        <f t="shared" si="3745"/>
        <v>0</v>
      </c>
      <c r="VI132" s="47">
        <f t="shared" si="3746"/>
        <v>73.199999999999989</v>
      </c>
      <c r="VJ132" s="47">
        <f t="shared" si="3747"/>
        <v>73.199999999999989</v>
      </c>
      <c r="VK132" s="47">
        <f t="shared" si="3748"/>
        <v>76.249999999999986</v>
      </c>
      <c r="VL132" s="43">
        <f t="shared" si="3749"/>
        <v>1</v>
      </c>
      <c r="VM132" s="43">
        <f t="shared" si="3750"/>
        <v>178018.04520000052</v>
      </c>
    </row>
    <row r="133" spans="1:585" s="32" customFormat="1" ht="18.75" x14ac:dyDescent="0.25">
      <c r="A133" s="171"/>
      <c r="B133" s="494" t="s">
        <v>898</v>
      </c>
      <c r="C133" s="464" t="s">
        <v>899</v>
      </c>
      <c r="D133" s="495" t="s">
        <v>900</v>
      </c>
      <c r="E133" s="279"/>
      <c r="F133" s="279">
        <v>16828</v>
      </c>
      <c r="G133" s="496">
        <v>1.69</v>
      </c>
      <c r="H133" s="359">
        <v>0.435</v>
      </c>
      <c r="I133" s="18">
        <v>1</v>
      </c>
      <c r="J133" s="314"/>
      <c r="K133" s="196"/>
      <c r="L133" s="196">
        <v>1.4</v>
      </c>
      <c r="M133" s="196">
        <v>1.68</v>
      </c>
      <c r="N133" s="1">
        <v>2.23</v>
      </c>
      <c r="O133" s="9">
        <v>2.57</v>
      </c>
      <c r="P133" s="44">
        <f>'СДП (план)'!P133</f>
        <v>0</v>
      </c>
      <c r="Q133" s="44">
        <f>'СДП (план)'!Q133</f>
        <v>0</v>
      </c>
      <c r="R133" s="43">
        <f t="shared" si="3488"/>
        <v>0</v>
      </c>
      <c r="S133" s="43">
        <f t="shared" si="3489"/>
        <v>0</v>
      </c>
      <c r="T133" s="43">
        <f>VLOOKUP($C133,'факт СДП 12 мес'!$D$8:$HP$287,9,0)</f>
        <v>0</v>
      </c>
      <c r="U133" s="43">
        <f>VLOOKUP($C133,'факт СДП 12 мес'!$D$8:$HP$287,10,0)</f>
        <v>0</v>
      </c>
      <c r="V133" s="43">
        <f>VLOOKUP($C133,'факт СДП 12 мес'!$D$8:$HP$287,11,0)</f>
        <v>0</v>
      </c>
      <c r="W133" s="43">
        <f>VLOOKUP($C133,'факт СДП 12 мес'!$D$8:$HP$287,12,0)</f>
        <v>0</v>
      </c>
      <c r="X133" s="43">
        <f>VLOOKUP($C133,'факт СДП 12 мес'!$D$8:$HP$287,13,0)</f>
        <v>0</v>
      </c>
      <c r="Y133" s="43">
        <f>VLOOKUP($C133,'факт СДП 12 мес'!$D$8:$HP$287,14,0)</f>
        <v>0</v>
      </c>
      <c r="Z133" s="43">
        <f t="shared" si="3490"/>
        <v>0</v>
      </c>
      <c r="AA133" s="43">
        <f t="shared" si="3491"/>
        <v>0</v>
      </c>
      <c r="AB133" s="43">
        <f t="shared" si="3492"/>
        <v>0</v>
      </c>
      <c r="AC133" s="43">
        <f t="shared" si="3493"/>
        <v>0</v>
      </c>
      <c r="AD133" s="43">
        <f t="shared" si="3494"/>
        <v>0</v>
      </c>
      <c r="AE133" s="135">
        <f>'СДП (план)'!R133</f>
        <v>0</v>
      </c>
      <c r="AF133" s="135">
        <f>'СДП (план)'!S133</f>
        <v>0</v>
      </c>
      <c r="AG133" s="43">
        <f t="shared" si="3495"/>
        <v>0</v>
      </c>
      <c r="AH133" s="43">
        <f t="shared" si="3496"/>
        <v>0</v>
      </c>
      <c r="AI133" s="43">
        <f>VLOOKUP($C133,'факт СДП 12 мес'!$D$8:$HP$287,3,0)</f>
        <v>0</v>
      </c>
      <c r="AJ133" s="43">
        <f>VLOOKUP($C133,'факт СДП 12 мес'!$D$8:$HP$287,4,0)</f>
        <v>0</v>
      </c>
      <c r="AK133" s="43">
        <f>VLOOKUP($C133,'факт СДП 12 мес'!$D$8:$HP$287,5,0)</f>
        <v>0</v>
      </c>
      <c r="AL133" s="43">
        <f>VLOOKUP($C133,'факт СДП 12 мес'!$D$8:$HP$287,6,0)</f>
        <v>0</v>
      </c>
      <c r="AM133" s="43">
        <f>VLOOKUP($C133,'факт СДП 12 мес'!$D$8:$HP$287,7,0)</f>
        <v>0</v>
      </c>
      <c r="AN133" s="43">
        <f>VLOOKUP($C133,'факт СДП 12 мес'!$D$8:$HP$287,8,0)</f>
        <v>0</v>
      </c>
      <c r="AO133" s="43">
        <f t="shared" si="3497"/>
        <v>0</v>
      </c>
      <c r="AP133" s="43">
        <f t="shared" si="3498"/>
        <v>0</v>
      </c>
      <c r="AQ133" s="43">
        <f t="shared" si="3499"/>
        <v>0</v>
      </c>
      <c r="AR133" s="43">
        <f t="shared" si="3500"/>
        <v>0</v>
      </c>
      <c r="AS133" s="43">
        <f t="shared" si="3501"/>
        <v>0</v>
      </c>
      <c r="AT133" s="44">
        <f>'СДП (план)'!T133</f>
        <v>0</v>
      </c>
      <c r="AU133" s="43">
        <f>'СДП (план)'!U133</f>
        <v>0</v>
      </c>
      <c r="AV133" s="43">
        <f t="shared" si="3502"/>
        <v>0</v>
      </c>
      <c r="AW133" s="43">
        <f t="shared" si="3503"/>
        <v>0</v>
      </c>
      <c r="AX133" s="43">
        <f>VLOOKUP($C133,'факт СДП 12 мес'!$D$8:$HP$287,159,0)</f>
        <v>0</v>
      </c>
      <c r="AY133" s="43">
        <f>VLOOKUP($C133,'факт СДП 12 мес'!$D$8:$HP$287,160,0)</f>
        <v>0</v>
      </c>
      <c r="AZ133" s="43">
        <f>VLOOKUP($C133,'факт СДП 12 мес'!$D$8:$HP$287,161,0)</f>
        <v>0</v>
      </c>
      <c r="BA133" s="43">
        <f>VLOOKUP($C133,'факт СДП 12 мес'!$D$8:$HP$287,162,0)</f>
        <v>0</v>
      </c>
      <c r="BB133" s="43">
        <f>VLOOKUP($C133,'факт СДП 12 мес'!$D$8:$HP$287,163,0)</f>
        <v>0</v>
      </c>
      <c r="BC133" s="43">
        <f>VLOOKUP($C133,'факт СДП 12 мес'!$D$8:$HP$287,164,0)</f>
        <v>0</v>
      </c>
      <c r="BD133" s="43">
        <f t="shared" si="3504"/>
        <v>0</v>
      </c>
      <c r="BE133" s="43">
        <f t="shared" si="3505"/>
        <v>0</v>
      </c>
      <c r="BF133" s="43">
        <f t="shared" si="3506"/>
        <v>0</v>
      </c>
      <c r="BG133" s="43">
        <f t="shared" si="3507"/>
        <v>0</v>
      </c>
      <c r="BH133" s="43">
        <f t="shared" si="3508"/>
        <v>0</v>
      </c>
      <c r="BI133" s="87">
        <f>'СДП (план)'!V133</f>
        <v>12</v>
      </c>
      <c r="BJ133" s="3">
        <f>'СДП (план)'!W133</f>
        <v>400653.14015999995</v>
      </c>
      <c r="BK133" s="43">
        <f t="shared" si="3509"/>
        <v>12</v>
      </c>
      <c r="BL133" s="43">
        <f t="shared" si="3510"/>
        <v>400653.14015999995</v>
      </c>
      <c r="BM133" s="43">
        <f>VLOOKUP($C133,'факт СДП 12 мес'!$D$8:$HP$287,21,0)</f>
        <v>0</v>
      </c>
      <c r="BN133" s="43">
        <f>VLOOKUP($C133,'факт СДП 12 мес'!$D$8:$HP$287,22,0)</f>
        <v>0</v>
      </c>
      <c r="BO133" s="43">
        <f>VLOOKUP($C133,'факт СДП 12 мес'!$D$8:$HP$287,23,0)</f>
        <v>0</v>
      </c>
      <c r="BP133" s="43">
        <f>VLOOKUP($C133,'факт СДП 12 мес'!$D$8:$HP$287,24,0)</f>
        <v>0</v>
      </c>
      <c r="BQ133" s="43">
        <f>VLOOKUP($C133,'факт СДП 12 мес'!$D$8:$HP$287,25,0)</f>
        <v>0</v>
      </c>
      <c r="BR133" s="43">
        <f>VLOOKUP($C133,'факт СДП 12 мес'!$D$8:$HP$287,26,0)</f>
        <v>0</v>
      </c>
      <c r="BS133" s="43">
        <f t="shared" si="3511"/>
        <v>20.28</v>
      </c>
      <c r="BT133" s="43">
        <f t="shared" si="3512"/>
        <v>20.28</v>
      </c>
      <c r="BU133" s="43">
        <f t="shared" si="3513"/>
        <v>0</v>
      </c>
      <c r="BV133" s="43">
        <f t="shared" si="3514"/>
        <v>-12</v>
      </c>
      <c r="BW133" s="43">
        <f t="shared" si="3515"/>
        <v>-400653.14015999995</v>
      </c>
      <c r="BX133" s="44">
        <f>'СДП (план)'!X133</f>
        <v>0</v>
      </c>
      <c r="BY133" s="43">
        <f>'СДП (план)'!Y133</f>
        <v>0</v>
      </c>
      <c r="BZ133" s="43">
        <f t="shared" si="3516"/>
        <v>0</v>
      </c>
      <c r="CA133" s="43">
        <f t="shared" si="3517"/>
        <v>0</v>
      </c>
      <c r="CB133" s="43">
        <f>VLOOKUP($C133,'факт СДП 12 мес'!$D$8:$HP$287,15,0)</f>
        <v>0</v>
      </c>
      <c r="CC133" s="43">
        <f>VLOOKUP($C133,'факт СДП 12 мес'!$D$8:$HP$287,16,0)</f>
        <v>0</v>
      </c>
      <c r="CD133" s="43">
        <f>VLOOKUP($C133,'факт СДП 12 мес'!$D$8:$HP$287,17,0)</f>
        <v>0</v>
      </c>
      <c r="CE133" s="43">
        <f>VLOOKUP($C133,'факт СДП 12 мес'!$D$8:$HP$287,18,0)</f>
        <v>0</v>
      </c>
      <c r="CF133" s="43">
        <f>VLOOKUP($C133,'факт СДП 12 мес'!$D$8:$HP$287,19,0)</f>
        <v>0</v>
      </c>
      <c r="CG133" s="43">
        <f>VLOOKUP($C133,'факт СДП 12 мес'!$D$8:$HP$287,20,0)</f>
        <v>0</v>
      </c>
      <c r="CH133" s="43">
        <f t="shared" si="3518"/>
        <v>0</v>
      </c>
      <c r="CI133" s="43">
        <f t="shared" si="3519"/>
        <v>0</v>
      </c>
      <c r="CJ133" s="43">
        <f t="shared" si="3520"/>
        <v>0</v>
      </c>
      <c r="CK133" s="43">
        <f t="shared" si="3521"/>
        <v>0</v>
      </c>
      <c r="CL133" s="43">
        <f t="shared" si="3522"/>
        <v>0</v>
      </c>
      <c r="CM133" s="45">
        <f>'СДП (план)'!Z133</f>
        <v>0</v>
      </c>
      <c r="CN133" s="43">
        <f>'СДП (план)'!AA133</f>
        <v>0</v>
      </c>
      <c r="CO133" s="43">
        <f t="shared" si="3523"/>
        <v>0</v>
      </c>
      <c r="CP133" s="43">
        <f t="shared" si="3524"/>
        <v>0</v>
      </c>
      <c r="CQ133" s="43">
        <f>VLOOKUP($C133,'факт СДП 12 мес'!$D$8:$HP$287,165,0)</f>
        <v>0</v>
      </c>
      <c r="CR133" s="43">
        <f>VLOOKUP($C133,'факт СДП 12 мес'!$D$8:$HP$287,166,0)</f>
        <v>0</v>
      </c>
      <c r="CS133" s="43">
        <f>VLOOKUP($C133,'факт СДП 12 мес'!$D$8:$HP$287,167,0)</f>
        <v>0</v>
      </c>
      <c r="CT133" s="43">
        <f>VLOOKUP($C133,'факт СДП 12 мес'!$D$8:$HP$287,168,0)</f>
        <v>0</v>
      </c>
      <c r="CU133" s="43">
        <f>VLOOKUP($C133,'факт СДП 12 мес'!$D$8:$HP$287,169,0)</f>
        <v>0</v>
      </c>
      <c r="CV133" s="43">
        <f>VLOOKUP($C133,'факт СДП 12 мес'!$D$8:$HP$287,170,0)</f>
        <v>0</v>
      </c>
      <c r="CW133" s="43">
        <f t="shared" si="3525"/>
        <v>0</v>
      </c>
      <c r="CX133" s="43">
        <f t="shared" si="3526"/>
        <v>0</v>
      </c>
      <c r="CY133" s="43">
        <f t="shared" si="3527"/>
        <v>0</v>
      </c>
      <c r="CZ133" s="43">
        <f t="shared" si="3528"/>
        <v>0</v>
      </c>
      <c r="DA133" s="43">
        <f t="shared" si="3529"/>
        <v>0</v>
      </c>
      <c r="DB133" s="5">
        <f>'СДП (план)'!AB133</f>
        <v>0</v>
      </c>
      <c r="DC133" s="3">
        <f>'СДП (план)'!AC133</f>
        <v>0</v>
      </c>
      <c r="DD133" s="43">
        <f t="shared" si="3530"/>
        <v>0</v>
      </c>
      <c r="DE133" s="43">
        <f t="shared" si="3531"/>
        <v>0</v>
      </c>
      <c r="DF133" s="43">
        <f>VLOOKUP($C133,'факт СДП 12 мес'!$D$8:$HP$287,57,0)</f>
        <v>0</v>
      </c>
      <c r="DG133" s="43">
        <f>VLOOKUP($C133,'факт СДП 12 мес'!$D$8:$HP$287,58,0)</f>
        <v>0</v>
      </c>
      <c r="DH133" s="43">
        <f>VLOOKUP($C133,'факт СДП 12 мес'!$D$8:$HP$287,59,0)</f>
        <v>0</v>
      </c>
      <c r="DI133" s="43">
        <f>VLOOKUP($C133,'факт СДП 12 мес'!$D$8:$HP$287,60,0)</f>
        <v>0</v>
      </c>
      <c r="DJ133" s="43">
        <f>VLOOKUP($C133,'факт СДП 12 мес'!$D$8:$HP$287,61,0)</f>
        <v>0</v>
      </c>
      <c r="DK133" s="43">
        <f>VLOOKUP($C133,'факт СДП 12 мес'!$D$8:$HP$287,62,0)</f>
        <v>0</v>
      </c>
      <c r="DL133" s="43">
        <f t="shared" si="3532"/>
        <v>0</v>
      </c>
      <c r="DM133" s="43">
        <f t="shared" si="3533"/>
        <v>0</v>
      </c>
      <c r="DN133" s="43">
        <f t="shared" si="3534"/>
        <v>0</v>
      </c>
      <c r="DO133" s="43">
        <f t="shared" si="3535"/>
        <v>0</v>
      </c>
      <c r="DP133" s="43">
        <f t="shared" si="3536"/>
        <v>0</v>
      </c>
      <c r="DQ133" s="5">
        <f>'СДП (план)'!AD133</f>
        <v>0</v>
      </c>
      <c r="DR133" s="3">
        <f>'СДП (план)'!AE133</f>
        <v>0</v>
      </c>
      <c r="DS133" s="43">
        <f t="shared" si="3537"/>
        <v>0</v>
      </c>
      <c r="DT133" s="43">
        <f t="shared" si="3538"/>
        <v>0</v>
      </c>
      <c r="DU133" s="43">
        <f>VLOOKUP($C133,'факт СДП 12 мес'!$D$8:$HP$287,33,0)</f>
        <v>0</v>
      </c>
      <c r="DV133" s="43">
        <f>VLOOKUP($C133,'факт СДП 12 мес'!$D$8:$HP$287,34,0)</f>
        <v>0</v>
      </c>
      <c r="DW133" s="43">
        <f>VLOOKUP($C133,'факт СДП 12 мес'!$D$8:$HP$287,35,0)</f>
        <v>0</v>
      </c>
      <c r="DX133" s="43">
        <f>VLOOKUP($C133,'факт СДП 12 мес'!$D$8:$HP$287,36,0)</f>
        <v>0</v>
      </c>
      <c r="DY133" s="43">
        <f>VLOOKUP($C133,'факт СДП 12 мес'!$D$8:$HP$287,37,0)</f>
        <v>0</v>
      </c>
      <c r="DZ133" s="43">
        <f>VLOOKUP($C133,'факт СДП 12 мес'!$D$8:$HP$287,38,0)</f>
        <v>0</v>
      </c>
      <c r="EA133" s="43">
        <f t="shared" si="3539"/>
        <v>0</v>
      </c>
      <c r="EB133" s="43">
        <f t="shared" si="3540"/>
        <v>0</v>
      </c>
      <c r="EC133" s="43">
        <f t="shared" si="3541"/>
        <v>0</v>
      </c>
      <c r="ED133" s="43">
        <f t="shared" si="3542"/>
        <v>0</v>
      </c>
      <c r="EE133" s="43">
        <f t="shared" si="3543"/>
        <v>0</v>
      </c>
      <c r="EF133" s="5">
        <f>'СДП (план)'!AF133</f>
        <v>0</v>
      </c>
      <c r="EG133" s="3">
        <f>'СДП (план)'!AG133</f>
        <v>0</v>
      </c>
      <c r="EH133" s="43">
        <f t="shared" si="3544"/>
        <v>0</v>
      </c>
      <c r="EI133" s="43">
        <f t="shared" si="3545"/>
        <v>0</v>
      </c>
      <c r="EJ133" s="43">
        <f>VLOOKUP($C133,'факт СДП 12 мес'!$D$8:$HP$287,27,0)</f>
        <v>0</v>
      </c>
      <c r="EK133" s="43">
        <f>VLOOKUP($C133,'факт СДП 12 мес'!$D$8:$HP$287,28,0)</f>
        <v>0</v>
      </c>
      <c r="EL133" s="43">
        <f>VLOOKUP($C133,'факт СДП 12 мес'!$D$8:$HP$287,29,0)</f>
        <v>0</v>
      </c>
      <c r="EM133" s="43">
        <f>VLOOKUP($C133,'факт СДП 12 мес'!$D$8:$HP$287,30,0)</f>
        <v>0</v>
      </c>
      <c r="EN133" s="43">
        <f>VLOOKUP($C133,'факт СДП 12 мес'!$D$8:$HP$287,31,0)</f>
        <v>0</v>
      </c>
      <c r="EO133" s="43">
        <f>VLOOKUP($C133,'факт СДП 12 мес'!$D$8:$HP$287,32,0)</f>
        <v>0</v>
      </c>
      <c r="EP133" s="43">
        <f t="shared" si="3546"/>
        <v>0</v>
      </c>
      <c r="EQ133" s="43">
        <f t="shared" si="3547"/>
        <v>0</v>
      </c>
      <c r="ER133" s="43">
        <f t="shared" si="3548"/>
        <v>0</v>
      </c>
      <c r="ES133" s="43">
        <f t="shared" si="3549"/>
        <v>0</v>
      </c>
      <c r="ET133" s="43">
        <f t="shared" si="3550"/>
        <v>0</v>
      </c>
      <c r="EU133" s="44">
        <f>'СДП (план)'!AH133</f>
        <v>0</v>
      </c>
      <c r="EV133" s="43">
        <f>'СДП (план)'!AI133</f>
        <v>0</v>
      </c>
      <c r="EW133" s="43">
        <f t="shared" si="3551"/>
        <v>0</v>
      </c>
      <c r="EX133" s="43">
        <f t="shared" si="3552"/>
        <v>0</v>
      </c>
      <c r="EY133" s="43">
        <f>VLOOKUP($C133,'факт СДП 12 мес'!$D$8:$HP$287,87,0)</f>
        <v>0</v>
      </c>
      <c r="EZ133" s="43">
        <f>VLOOKUP($C133,'факт СДП 12 мес'!$D$8:$HP$287,88,0)</f>
        <v>0</v>
      </c>
      <c r="FA133" s="43">
        <f>VLOOKUP($C133,'факт СДП 12 мес'!$D$8:$HP$287,89,0)</f>
        <v>0</v>
      </c>
      <c r="FB133" s="43">
        <f>VLOOKUP($C133,'факт СДП 12 мес'!$D$8:$HP$287,90,0)</f>
        <v>0</v>
      </c>
      <c r="FC133" s="43">
        <f>VLOOKUP($C133,'факт СДП 12 мес'!$D$8:$HP$287,91,0)</f>
        <v>0</v>
      </c>
      <c r="FD133" s="43">
        <f>VLOOKUP($C133,'факт СДП 12 мес'!$D$8:$HP$287,92,0)</f>
        <v>0</v>
      </c>
      <c r="FE133" s="43">
        <f t="shared" si="3553"/>
        <v>0</v>
      </c>
      <c r="FF133" s="43">
        <f t="shared" si="3554"/>
        <v>0</v>
      </c>
      <c r="FG133" s="43">
        <f t="shared" si="3555"/>
        <v>0</v>
      </c>
      <c r="FH133" s="43">
        <f t="shared" si="3556"/>
        <v>0</v>
      </c>
      <c r="FI133" s="43">
        <f t="shared" si="3557"/>
        <v>0</v>
      </c>
      <c r="FJ133" s="44">
        <f>'СДП (план)'!AJ133</f>
        <v>0</v>
      </c>
      <c r="FK133" s="43">
        <f>'СДП (план)'!AK133</f>
        <v>0</v>
      </c>
      <c r="FL133" s="43">
        <f t="shared" si="3558"/>
        <v>0</v>
      </c>
      <c r="FM133" s="43">
        <f t="shared" si="3559"/>
        <v>0</v>
      </c>
      <c r="FN133" s="43">
        <f>VLOOKUP($C133,'факт СДП 12 мес'!$D$8:$HP$287,39,0)</f>
        <v>0</v>
      </c>
      <c r="FO133" s="43">
        <f>VLOOKUP($C133,'факт СДП 12 мес'!$D$8:$HP$287,40,0)</f>
        <v>0</v>
      </c>
      <c r="FP133" s="43">
        <f>VLOOKUP($C133,'факт СДП 12 мес'!$D$8:$HP$287,41,0)</f>
        <v>0</v>
      </c>
      <c r="FQ133" s="43">
        <f>VLOOKUP($C133,'факт СДП 12 мес'!$D$8:$HP$287,42,0)</f>
        <v>0</v>
      </c>
      <c r="FR133" s="43">
        <f>VLOOKUP($C133,'факт СДП 12 мес'!$D$8:$HP$287,43,0)</f>
        <v>0</v>
      </c>
      <c r="FS133" s="43">
        <f>VLOOKUP($C133,'факт СДП 12 мес'!$D$8:$HP$287,44,0)</f>
        <v>0</v>
      </c>
      <c r="FT133" s="43">
        <f t="shared" si="3560"/>
        <v>0</v>
      </c>
      <c r="FU133" s="43">
        <f t="shared" si="3561"/>
        <v>0</v>
      </c>
      <c r="FV133" s="43">
        <f t="shared" si="3562"/>
        <v>0</v>
      </c>
      <c r="FW133" s="43">
        <f t="shared" si="3563"/>
        <v>0</v>
      </c>
      <c r="FX133" s="43">
        <f t="shared" si="3564"/>
        <v>0</v>
      </c>
      <c r="FY133" s="44">
        <f>'СДП (план)'!AL133</f>
        <v>0</v>
      </c>
      <c r="FZ133" s="43">
        <f>'СДП (план)'!AM133</f>
        <v>0</v>
      </c>
      <c r="GA133" s="43">
        <f t="shared" si="3565"/>
        <v>0</v>
      </c>
      <c r="GB133" s="43">
        <f t="shared" si="3566"/>
        <v>0</v>
      </c>
      <c r="GC133" s="43">
        <f>VLOOKUP($C133,'факт СДП 12 мес'!$D$8:$HP$287,45,0)</f>
        <v>0</v>
      </c>
      <c r="GD133" s="43">
        <f>VLOOKUP($C133,'факт СДП 12 мес'!$D$8:$HP$287,46,0)</f>
        <v>0</v>
      </c>
      <c r="GE133" s="43">
        <f>VLOOKUP($C133,'факт СДП 12 мес'!$D$8:$HP$287,47,0)</f>
        <v>0</v>
      </c>
      <c r="GF133" s="43">
        <f>VLOOKUP($C133,'факт СДП 12 мес'!$D$8:$HP$287,48,0)</f>
        <v>0</v>
      </c>
      <c r="GG133" s="43">
        <f>VLOOKUP($C133,'факт СДП 12 мес'!$D$8:$HP$287,49,0)</f>
        <v>0</v>
      </c>
      <c r="GH133" s="43">
        <f>VLOOKUP($C133,'факт СДП 12 мес'!$D$8:$HP$287,50,0)</f>
        <v>0</v>
      </c>
      <c r="GI133" s="43">
        <f t="shared" si="3567"/>
        <v>0</v>
      </c>
      <c r="GJ133" s="43">
        <f t="shared" si="3568"/>
        <v>0</v>
      </c>
      <c r="GK133" s="43">
        <f t="shared" si="3569"/>
        <v>0</v>
      </c>
      <c r="GL133" s="43">
        <f t="shared" si="3570"/>
        <v>0</v>
      </c>
      <c r="GM133" s="43">
        <f t="shared" si="3571"/>
        <v>0</v>
      </c>
      <c r="GN133" s="5">
        <f>'СДП (план)'!AN133</f>
        <v>0</v>
      </c>
      <c r="GO133" s="3">
        <f>'СДП (план)'!AO133</f>
        <v>0</v>
      </c>
      <c r="GP133" s="43">
        <f t="shared" si="3572"/>
        <v>0</v>
      </c>
      <c r="GQ133" s="43">
        <f t="shared" si="3573"/>
        <v>0</v>
      </c>
      <c r="GR133" s="43">
        <f>VLOOKUP($C133,'факт СДП 12 мес'!$D$8:$HP$287,51,0)</f>
        <v>0</v>
      </c>
      <c r="GS133" s="43">
        <f>VLOOKUP($C133,'факт СДП 12 мес'!$D$8:$HP$287,52,0)</f>
        <v>0</v>
      </c>
      <c r="GT133" s="43">
        <f>VLOOKUP($C133,'факт СДП 12 мес'!$D$8:$HP$287,53,0)</f>
        <v>0</v>
      </c>
      <c r="GU133" s="43">
        <f>VLOOKUP($C133,'факт СДП 12 мес'!$D$8:$HP$287,54,0)</f>
        <v>0</v>
      </c>
      <c r="GV133" s="43">
        <f>VLOOKUP($C133,'факт СДП 12 мес'!$D$8:$HP$287,55,0)</f>
        <v>0</v>
      </c>
      <c r="GW133" s="43">
        <f>VLOOKUP($C133,'факт СДП 12 мес'!$D$8:$HP$287,56,0)</f>
        <v>0</v>
      </c>
      <c r="GX133" s="43">
        <f t="shared" si="3574"/>
        <v>0</v>
      </c>
      <c r="GY133" s="43">
        <f t="shared" si="3575"/>
        <v>0</v>
      </c>
      <c r="GZ133" s="43">
        <f t="shared" si="3576"/>
        <v>0</v>
      </c>
      <c r="HA133" s="43">
        <f t="shared" si="3577"/>
        <v>0</v>
      </c>
      <c r="HB133" s="43">
        <f t="shared" si="3578"/>
        <v>0</v>
      </c>
      <c r="HC133" s="5">
        <f>'СДП (план)'!AP133</f>
        <v>0</v>
      </c>
      <c r="HD133" s="3">
        <f>'СДП (план)'!AQ133</f>
        <v>0</v>
      </c>
      <c r="HE133" s="43">
        <f t="shared" si="3579"/>
        <v>0</v>
      </c>
      <c r="HF133" s="43">
        <f t="shared" si="3580"/>
        <v>0</v>
      </c>
      <c r="HG133" s="43">
        <f>VLOOKUP($C133,'факт СДП 12 мес'!$D$8:$HP$287,141,0)</f>
        <v>0</v>
      </c>
      <c r="HH133" s="43">
        <f>VLOOKUP($C133,'факт СДП 12 мес'!$D$8:$HP$287,142,0)</f>
        <v>0</v>
      </c>
      <c r="HI133" s="43">
        <f>VLOOKUP($C133,'факт СДП 12 мес'!$D$8:$HP$287,143,0)</f>
        <v>0</v>
      </c>
      <c r="HJ133" s="43">
        <f>VLOOKUP($C133,'факт СДП 12 мес'!$D$8:$HP$287,144,0)</f>
        <v>0</v>
      </c>
      <c r="HK133" s="43">
        <f>VLOOKUP($C133,'факт СДП 12 мес'!$D$8:$HP$287,145,0)</f>
        <v>0</v>
      </c>
      <c r="HL133" s="43">
        <f>VLOOKUP($C133,'факт СДП 12 мес'!$D$8:$HP$287,146,0)</f>
        <v>0</v>
      </c>
      <c r="HM133" s="43">
        <f t="shared" si="3581"/>
        <v>0</v>
      </c>
      <c r="HN133" s="43">
        <f t="shared" si="3582"/>
        <v>0</v>
      </c>
      <c r="HO133" s="43">
        <f t="shared" si="3583"/>
        <v>0</v>
      </c>
      <c r="HP133" s="43">
        <f t="shared" si="3584"/>
        <v>0</v>
      </c>
      <c r="HQ133" s="43">
        <f t="shared" si="3585"/>
        <v>0</v>
      </c>
      <c r="HR133" s="44">
        <f>'СДП (план)'!AR133</f>
        <v>0</v>
      </c>
      <c r="HS133" s="43">
        <f>'СДП (план)'!AS133</f>
        <v>0</v>
      </c>
      <c r="HT133" s="43">
        <f t="shared" si="3586"/>
        <v>0</v>
      </c>
      <c r="HU133" s="43">
        <f t="shared" si="3587"/>
        <v>0</v>
      </c>
      <c r="HV133" s="43">
        <f>VLOOKUP($C133,'факт СДП 12 мес'!$D$8:$HP$287,171,0)</f>
        <v>0</v>
      </c>
      <c r="HW133" s="43">
        <f>VLOOKUP($C133,'факт СДП 12 мес'!$D$8:$HP$287,172,0)</f>
        <v>0</v>
      </c>
      <c r="HX133" s="43">
        <f>VLOOKUP($C133,'факт СДП 12 мес'!$D$8:$HP$287,173,0)</f>
        <v>0</v>
      </c>
      <c r="HY133" s="43">
        <f>VLOOKUP($C133,'факт СДП 12 мес'!$D$8:$HP$287,174,0)</f>
        <v>0</v>
      </c>
      <c r="HZ133" s="43">
        <f>VLOOKUP($C133,'факт СДП 12 мес'!$D$8:$HP$287,175,0)</f>
        <v>0</v>
      </c>
      <c r="IA133" s="43">
        <f>VLOOKUP($C133,'факт СДП 12 мес'!$D$8:$HP$287,176,0)</f>
        <v>0</v>
      </c>
      <c r="IB133" s="43">
        <f t="shared" si="3588"/>
        <v>0</v>
      </c>
      <c r="IC133" s="43">
        <f t="shared" si="3589"/>
        <v>0</v>
      </c>
      <c r="ID133" s="43">
        <f t="shared" si="3590"/>
        <v>0</v>
      </c>
      <c r="IE133" s="43">
        <f t="shared" si="3591"/>
        <v>0</v>
      </c>
      <c r="IF133" s="43">
        <f t="shared" si="3592"/>
        <v>0</v>
      </c>
      <c r="IG133" s="44">
        <f>'СДП (план)'!AT133</f>
        <v>0</v>
      </c>
      <c r="IH133" s="43">
        <f>'СДП (план)'!AU133</f>
        <v>0</v>
      </c>
      <c r="II133" s="43">
        <f t="shared" si="3593"/>
        <v>0</v>
      </c>
      <c r="IJ133" s="43">
        <f t="shared" si="3594"/>
        <v>0</v>
      </c>
      <c r="IK133" s="43">
        <f>VLOOKUP($C133,'факт СДП 12 мес'!$D$8:$HP$287,183,0)</f>
        <v>0</v>
      </c>
      <c r="IL133" s="43">
        <f>VLOOKUP($C133,'факт СДП 12 мес'!$D$8:$HP$287,184,0)</f>
        <v>0</v>
      </c>
      <c r="IM133" s="43">
        <f>VLOOKUP($C133,'факт СДП 12 мес'!$D$8:$HP$287,185,0)</f>
        <v>0</v>
      </c>
      <c r="IN133" s="43">
        <f>VLOOKUP($C133,'факт СДП 12 мес'!$D$8:$HP$287,186,0)</f>
        <v>0</v>
      </c>
      <c r="IO133" s="43">
        <f>VLOOKUP($C133,'факт СДП 12 мес'!$D$8:$HP$287,187,0)</f>
        <v>0</v>
      </c>
      <c r="IP133" s="43">
        <f>VLOOKUP($C133,'факт СДП 12 мес'!$D$8:$HP$287,188,0)</f>
        <v>0</v>
      </c>
      <c r="IQ133" s="43">
        <f t="shared" si="3595"/>
        <v>0</v>
      </c>
      <c r="IR133" s="43">
        <f t="shared" si="3596"/>
        <v>0</v>
      </c>
      <c r="IS133" s="43">
        <f t="shared" si="3597"/>
        <v>0</v>
      </c>
      <c r="IT133" s="43">
        <f t="shared" si="3598"/>
        <v>0</v>
      </c>
      <c r="IU133" s="43">
        <f t="shared" si="3599"/>
        <v>0</v>
      </c>
      <c r="IV133" s="45">
        <f>'СДП (план)'!AV133</f>
        <v>0</v>
      </c>
      <c r="IW133" s="45">
        <f>'СДП (план)'!AW133</f>
        <v>0</v>
      </c>
      <c r="IX133" s="43">
        <f t="shared" si="3600"/>
        <v>0</v>
      </c>
      <c r="IY133" s="43">
        <f t="shared" si="3601"/>
        <v>0</v>
      </c>
      <c r="IZ133" s="43">
        <f>VLOOKUP($C133,'факт СДП 12 мес'!$D$8:$HP$287,147,0)</f>
        <v>0</v>
      </c>
      <c r="JA133" s="43">
        <f>VLOOKUP($C133,'факт СДП 12 мес'!$D$8:$HP$287,148,0)</f>
        <v>0</v>
      </c>
      <c r="JB133" s="43">
        <f>VLOOKUP($C133,'факт СДП 12 мес'!$D$8:$HP$287,149,0)</f>
        <v>0</v>
      </c>
      <c r="JC133" s="43">
        <f>VLOOKUP($C133,'факт СДП 12 мес'!$D$8:$HP$287,150,0)</f>
        <v>0</v>
      </c>
      <c r="JD133" s="43">
        <f>VLOOKUP($C133,'факт СДП 12 мес'!$D$8:$HP$287,151,0)</f>
        <v>0</v>
      </c>
      <c r="JE133" s="43">
        <f>VLOOKUP($C133,'факт СДП 12 мес'!$D$8:$HP$287,152,0)</f>
        <v>0</v>
      </c>
      <c r="JF133" s="43">
        <f t="shared" si="3602"/>
        <v>0</v>
      </c>
      <c r="JG133" s="43">
        <f t="shared" si="3603"/>
        <v>0</v>
      </c>
      <c r="JH133" s="43">
        <f t="shared" si="3604"/>
        <v>0</v>
      </c>
      <c r="JI133" s="43">
        <f t="shared" si="3605"/>
        <v>0</v>
      </c>
      <c r="JJ133" s="43">
        <f t="shared" si="3606"/>
        <v>0</v>
      </c>
      <c r="JK133" s="45">
        <f>'СДП (план)'!AX133</f>
        <v>0</v>
      </c>
      <c r="JL133" s="45">
        <f>'СДП (план)'!AY133</f>
        <v>0</v>
      </c>
      <c r="JM133" s="43">
        <f t="shared" si="3607"/>
        <v>0</v>
      </c>
      <c r="JN133" s="43">
        <f t="shared" si="3608"/>
        <v>0</v>
      </c>
      <c r="JO133" s="43">
        <f>VLOOKUP($C133,'факт СДП 12 мес'!$D$8:$HP$287,135,0)</f>
        <v>0</v>
      </c>
      <c r="JP133" s="43">
        <f>VLOOKUP($C133,'факт СДП 12 мес'!$D$8:$HP$287,136,0)</f>
        <v>0</v>
      </c>
      <c r="JQ133" s="43">
        <f>VLOOKUP($C133,'факт СДП 12 мес'!$D$8:$HP$287,137,0)</f>
        <v>0</v>
      </c>
      <c r="JR133" s="43">
        <f>VLOOKUP($C133,'факт СДП 12 мес'!$D$8:$HP$287,138,0)</f>
        <v>0</v>
      </c>
      <c r="JS133" s="43">
        <f>VLOOKUP($C133,'факт СДП 12 мес'!$D$8:$HP$287,139,0)</f>
        <v>0</v>
      </c>
      <c r="JT133" s="43">
        <f>VLOOKUP($C133,'факт СДП 12 мес'!$D$8:$HP$287,140,0)</f>
        <v>0</v>
      </c>
      <c r="JU133" s="43">
        <f t="shared" si="3609"/>
        <v>0</v>
      </c>
      <c r="JV133" s="43">
        <f t="shared" si="3610"/>
        <v>0</v>
      </c>
      <c r="JW133" s="43">
        <f t="shared" si="3611"/>
        <v>0</v>
      </c>
      <c r="JX133" s="43">
        <f t="shared" si="3612"/>
        <v>0</v>
      </c>
      <c r="JY133" s="43">
        <f t="shared" si="3613"/>
        <v>0</v>
      </c>
      <c r="JZ133" s="44">
        <f>'СДП (план)'!AZ133</f>
        <v>0</v>
      </c>
      <c r="KA133" s="43">
        <f>'СДП (план)'!BA133</f>
        <v>0</v>
      </c>
      <c r="KB133" s="43">
        <f t="shared" si="3614"/>
        <v>0</v>
      </c>
      <c r="KC133" s="43">
        <f t="shared" si="3615"/>
        <v>0</v>
      </c>
      <c r="KD133" s="43">
        <f>VLOOKUP($C133,'факт СДП 12 мес'!$D$8:$HP$287,105,0)</f>
        <v>0</v>
      </c>
      <c r="KE133" s="43">
        <f>VLOOKUP($C133,'факт СДП 12 мес'!$D$8:$HP$287,106,0)</f>
        <v>0</v>
      </c>
      <c r="KF133" s="43">
        <f>VLOOKUP($C133,'факт СДП 12 мес'!$D$8:$HP$287,107,0)</f>
        <v>0</v>
      </c>
      <c r="KG133" s="43">
        <f>VLOOKUP($C133,'факт СДП 12 мес'!$D$8:$HP$287,108,0)</f>
        <v>0</v>
      </c>
      <c r="KH133" s="43">
        <f>VLOOKUP($C133,'факт СДП 12 мес'!$D$8:$HP$287,109,0)</f>
        <v>0</v>
      </c>
      <c r="KI133" s="43">
        <f>VLOOKUP($C133,'факт СДП 12 мес'!$D$8:$HP$287,110,0)</f>
        <v>0</v>
      </c>
      <c r="KJ133" s="43">
        <f t="shared" si="3616"/>
        <v>0</v>
      </c>
      <c r="KK133" s="43">
        <f t="shared" si="3617"/>
        <v>0</v>
      </c>
      <c r="KL133" s="43">
        <f t="shared" si="3618"/>
        <v>0</v>
      </c>
      <c r="KM133" s="43">
        <f t="shared" si="3619"/>
        <v>0</v>
      </c>
      <c r="KN133" s="43">
        <f t="shared" si="3620"/>
        <v>0</v>
      </c>
      <c r="KO133" s="44">
        <f>'СДП (план)'!BB133</f>
        <v>0</v>
      </c>
      <c r="KP133" s="43">
        <f>'СДП (план)'!BC133</f>
        <v>0</v>
      </c>
      <c r="KQ133" s="43">
        <f t="shared" si="3621"/>
        <v>0</v>
      </c>
      <c r="KR133" s="43">
        <f t="shared" si="3622"/>
        <v>0</v>
      </c>
      <c r="KS133" s="43">
        <f>VLOOKUP($C133,'факт СДП 12 мес'!$D$8:$HP$287,189,0)</f>
        <v>0</v>
      </c>
      <c r="KT133" s="43">
        <f>VLOOKUP($C133,'факт СДП 12 мес'!$D$8:$HP$287,190,0)</f>
        <v>0</v>
      </c>
      <c r="KU133" s="43">
        <f>VLOOKUP($C133,'факт СДП 12 мес'!$D$8:$HP$287,191,0)</f>
        <v>0</v>
      </c>
      <c r="KV133" s="43">
        <f>VLOOKUP($C133,'факт СДП 12 мес'!$D$8:$HP$287,192,0)</f>
        <v>0</v>
      </c>
      <c r="KW133" s="43">
        <f>VLOOKUP($C133,'факт СДП 12 мес'!$D$8:$HP$287,193,0)</f>
        <v>0</v>
      </c>
      <c r="KX133" s="43">
        <f>VLOOKUP($C133,'факт СДП 12 мес'!$D$8:$HP$287,194,0)</f>
        <v>0</v>
      </c>
      <c r="KY133" s="43">
        <f t="shared" si="3623"/>
        <v>0</v>
      </c>
      <c r="KZ133" s="43">
        <f t="shared" si="3624"/>
        <v>0</v>
      </c>
      <c r="LA133" s="43">
        <f t="shared" si="3625"/>
        <v>0</v>
      </c>
      <c r="LB133" s="43">
        <f t="shared" si="3626"/>
        <v>0</v>
      </c>
      <c r="LC133" s="43">
        <f t="shared" si="3627"/>
        <v>0</v>
      </c>
      <c r="LD133" s="44">
        <f>'СДП (план)'!BD133</f>
        <v>0</v>
      </c>
      <c r="LE133" s="43">
        <f>'СДП (план)'!BE133</f>
        <v>0</v>
      </c>
      <c r="LF133" s="43">
        <f t="shared" si="3628"/>
        <v>0</v>
      </c>
      <c r="LG133" s="43">
        <f t="shared" si="3629"/>
        <v>0</v>
      </c>
      <c r="LH133" s="43">
        <f>VLOOKUP($C133,'факт СДП 12 мес'!$D$8:$HP$287,63,0)</f>
        <v>0</v>
      </c>
      <c r="LI133" s="43">
        <f>VLOOKUP($C133,'факт СДП 12 мес'!$D$8:$HP$287,64,0)</f>
        <v>0</v>
      </c>
      <c r="LJ133" s="43">
        <f>VLOOKUP($C133,'факт СДП 12 мес'!$D$8:$HP$287,65,0)</f>
        <v>0</v>
      </c>
      <c r="LK133" s="43">
        <f>VLOOKUP($C133,'факт СДП 12 мес'!$D$8:$HP$287,66,0)</f>
        <v>0</v>
      </c>
      <c r="LL133" s="43">
        <f>VLOOKUP($C133,'факт СДП 12 мес'!$D$8:$HP$287,67,0)</f>
        <v>0</v>
      </c>
      <c r="LM133" s="43">
        <f>VLOOKUP($C133,'факт СДП 12 мес'!$D$8:$HP$287,68,0)</f>
        <v>0</v>
      </c>
      <c r="LN133" s="43">
        <f t="shared" si="3630"/>
        <v>0</v>
      </c>
      <c r="LO133" s="43">
        <f t="shared" si="3631"/>
        <v>0</v>
      </c>
      <c r="LP133" s="43">
        <f t="shared" si="3632"/>
        <v>0</v>
      </c>
      <c r="LQ133" s="43">
        <f t="shared" si="3633"/>
        <v>0</v>
      </c>
      <c r="LR133" s="43">
        <f t="shared" si="3634"/>
        <v>0</v>
      </c>
      <c r="LS133" s="44">
        <f>'СДП (план)'!BF133</f>
        <v>0</v>
      </c>
      <c r="LT133" s="43">
        <f>'СДП (план)'!BG133</f>
        <v>0</v>
      </c>
      <c r="LU133" s="43">
        <f t="shared" si="3635"/>
        <v>0</v>
      </c>
      <c r="LV133" s="43">
        <f t="shared" si="3636"/>
        <v>0</v>
      </c>
      <c r="LW133" s="43">
        <f>VLOOKUP($C133,'факт СДП 12 мес'!$D$8:$HP$287,69,0)</f>
        <v>0</v>
      </c>
      <c r="LX133" s="43">
        <f>VLOOKUP($C133,'факт СДП 12 мес'!$D$8:$HP$287,70,0)</f>
        <v>0</v>
      </c>
      <c r="LY133" s="43">
        <f>VLOOKUP($C133,'факт СДП 12 мес'!$D$8:$HP$287,71,0)</f>
        <v>0</v>
      </c>
      <c r="LZ133" s="43">
        <f>VLOOKUP($C133,'факт СДП 12 мес'!$D$8:$HP$287,72,0)</f>
        <v>0</v>
      </c>
      <c r="MA133" s="43">
        <f>VLOOKUP($C133,'факт СДП 12 мес'!$D$8:$HP$287,73,0)</f>
        <v>0</v>
      </c>
      <c r="MB133" s="43">
        <f>VLOOKUP($C133,'факт СДП 12 мес'!$D$8:$HP$287,74,0)</f>
        <v>0</v>
      </c>
      <c r="MC133" s="43">
        <f t="shared" si="3637"/>
        <v>0</v>
      </c>
      <c r="MD133" s="43">
        <f t="shared" si="3638"/>
        <v>0</v>
      </c>
      <c r="ME133" s="43">
        <f t="shared" si="3639"/>
        <v>0</v>
      </c>
      <c r="MF133" s="43">
        <f t="shared" si="3640"/>
        <v>0</v>
      </c>
      <c r="MG133" s="43">
        <f t="shared" si="3641"/>
        <v>0</v>
      </c>
      <c r="MH133" s="44">
        <f>'СДП (план)'!BH133</f>
        <v>0</v>
      </c>
      <c r="MI133" s="43">
        <f>'СДП (план)'!BI133</f>
        <v>0</v>
      </c>
      <c r="MJ133" s="43">
        <f t="shared" si="3642"/>
        <v>0</v>
      </c>
      <c r="MK133" s="43">
        <f t="shared" si="3643"/>
        <v>0</v>
      </c>
      <c r="ML133" s="43">
        <f>VLOOKUP($C133,'факт СДП 12 мес'!$D$8:$HP$287,75,0)</f>
        <v>0</v>
      </c>
      <c r="MM133" s="43">
        <f>VLOOKUP($C133,'факт СДП 12 мес'!$D$8:$HP$287,76,0)</f>
        <v>0</v>
      </c>
      <c r="MN133" s="43">
        <f>VLOOKUP($C133,'факт СДП 12 мес'!$D$8:$HP$287,77,0)</f>
        <v>0</v>
      </c>
      <c r="MO133" s="43">
        <f>VLOOKUP($C133,'факт СДП 12 мес'!$D$8:$HP$287,78,0)</f>
        <v>0</v>
      </c>
      <c r="MP133" s="43">
        <f>VLOOKUP($C133,'факт СДП 12 мес'!$D$8:$HP$287,79,0)</f>
        <v>0</v>
      </c>
      <c r="MQ133" s="43">
        <f>VLOOKUP($C133,'факт СДП 12 мес'!$D$8:$HP$287,80,0)</f>
        <v>0</v>
      </c>
      <c r="MR133" s="43">
        <f t="shared" si="3644"/>
        <v>0</v>
      </c>
      <c r="MS133" s="43">
        <f t="shared" si="3645"/>
        <v>0</v>
      </c>
      <c r="MT133" s="43">
        <f t="shared" si="3646"/>
        <v>0</v>
      </c>
      <c r="MU133" s="43">
        <f t="shared" si="3647"/>
        <v>0</v>
      </c>
      <c r="MV133" s="43">
        <f t="shared" si="3648"/>
        <v>0</v>
      </c>
      <c r="MW133" s="44">
        <f>'СДП (план)'!BJ133</f>
        <v>0</v>
      </c>
      <c r="MX133" s="43">
        <f>'СДП (план)'!BK133</f>
        <v>0</v>
      </c>
      <c r="MY133" s="43">
        <f t="shared" si="3649"/>
        <v>0</v>
      </c>
      <c r="MZ133" s="43">
        <f t="shared" si="3650"/>
        <v>0</v>
      </c>
      <c r="NA133" s="43">
        <f>VLOOKUP($C133,'факт СДП 12 мес'!$D$8:$HP$287,81,0)</f>
        <v>0</v>
      </c>
      <c r="NB133" s="43">
        <f>VLOOKUP($C133,'факт СДП 12 мес'!$D$8:$HP$287,82,0)</f>
        <v>0</v>
      </c>
      <c r="NC133" s="43">
        <f>VLOOKUP($C133,'факт СДП 12 мес'!$D$8:$HP$287,83,0)</f>
        <v>0</v>
      </c>
      <c r="ND133" s="43">
        <f>VLOOKUP($C133,'факт СДП 12 мес'!$D$8:$HP$287,84,0)</f>
        <v>0</v>
      </c>
      <c r="NE133" s="43">
        <f>VLOOKUP($C133,'факт СДП 12 мес'!$D$8:$HP$287,85,0)</f>
        <v>0</v>
      </c>
      <c r="NF133" s="43">
        <f>VLOOKUP($C133,'факт СДП 12 мес'!$D$8:$HP$287,86,0)</f>
        <v>0</v>
      </c>
      <c r="NG133" s="43">
        <f t="shared" si="3651"/>
        <v>0</v>
      </c>
      <c r="NH133" s="43">
        <f t="shared" si="3652"/>
        <v>0</v>
      </c>
      <c r="NI133" s="43">
        <f t="shared" si="3653"/>
        <v>0</v>
      </c>
      <c r="NJ133" s="43">
        <f t="shared" si="3654"/>
        <v>0</v>
      </c>
      <c r="NK133" s="43">
        <f t="shared" si="3655"/>
        <v>0</v>
      </c>
      <c r="NL133" s="44">
        <f>'СДП (план)'!BL133</f>
        <v>0</v>
      </c>
      <c r="NM133" s="43">
        <f>'СДП (план)'!BM133</f>
        <v>0</v>
      </c>
      <c r="NN133" s="43">
        <f t="shared" si="3656"/>
        <v>0</v>
      </c>
      <c r="NO133" s="43">
        <f t="shared" si="3657"/>
        <v>0</v>
      </c>
      <c r="NP133" s="43">
        <f>VLOOKUP($C133,'факт СДП 12 мес'!$D$8:$HP$287,99,0)</f>
        <v>0</v>
      </c>
      <c r="NQ133" s="43">
        <f>VLOOKUP($C133,'факт СДП 12 мес'!$D$8:$HP$287,100,0)</f>
        <v>0</v>
      </c>
      <c r="NR133" s="43">
        <f>VLOOKUP($C133,'факт СДП 12 мес'!$D$8:$HP$287,101,0)</f>
        <v>0</v>
      </c>
      <c r="NS133" s="43">
        <f>VLOOKUP($C133,'факт СДП 12 мес'!$D$8:$HP$287,102,0)</f>
        <v>0</v>
      </c>
      <c r="NT133" s="43">
        <f>VLOOKUP($C133,'факт СДП 12 мес'!$D$8:$HP$287,103,0)</f>
        <v>0</v>
      </c>
      <c r="NU133" s="43">
        <f>VLOOKUP($C133,'факт СДП 12 мес'!$D$8:$HP$287,104,0)</f>
        <v>0</v>
      </c>
      <c r="NV133" s="43">
        <f t="shared" si="3658"/>
        <v>0</v>
      </c>
      <c r="NW133" s="43">
        <f t="shared" si="3659"/>
        <v>0</v>
      </c>
      <c r="NX133" s="43">
        <f t="shared" si="3660"/>
        <v>0</v>
      </c>
      <c r="NY133" s="43">
        <f t="shared" si="3661"/>
        <v>0</v>
      </c>
      <c r="NZ133" s="43">
        <f t="shared" si="3662"/>
        <v>0</v>
      </c>
      <c r="OA133" s="44">
        <f>'СДП (план)'!BN133</f>
        <v>0</v>
      </c>
      <c r="OB133" s="43">
        <f>'СДП (план)'!BO133</f>
        <v>0</v>
      </c>
      <c r="OC133" s="43">
        <f t="shared" si="3663"/>
        <v>0</v>
      </c>
      <c r="OD133" s="43">
        <f t="shared" si="3664"/>
        <v>0</v>
      </c>
      <c r="OE133" s="43"/>
      <c r="OF133" s="43"/>
      <c r="OG133" s="43"/>
      <c r="OH133" s="43"/>
      <c r="OI133" s="43"/>
      <c r="OJ133" s="43"/>
      <c r="OK133" s="43">
        <f t="shared" si="3665"/>
        <v>0</v>
      </c>
      <c r="OL133" s="43">
        <f t="shared" si="3666"/>
        <v>0</v>
      </c>
      <c r="OM133" s="43">
        <f t="shared" si="3667"/>
        <v>0</v>
      </c>
      <c r="ON133" s="43">
        <f t="shared" si="3668"/>
        <v>0</v>
      </c>
      <c r="OO133" s="43">
        <f t="shared" si="3669"/>
        <v>0</v>
      </c>
      <c r="OP133" s="44">
        <f>'СДП (план)'!BP133</f>
        <v>0</v>
      </c>
      <c r="OQ133" s="43">
        <f>'СДП (план)'!BQ133</f>
        <v>0</v>
      </c>
      <c r="OR133" s="43">
        <f t="shared" si="3670"/>
        <v>0</v>
      </c>
      <c r="OS133" s="43">
        <f t="shared" si="3671"/>
        <v>0</v>
      </c>
      <c r="OT133" s="43">
        <f>VLOOKUP($C133,'факт СДП 12 мес'!$D$8:$HP$287,177,0)</f>
        <v>0</v>
      </c>
      <c r="OU133" s="43">
        <f>VLOOKUP($C133,'факт СДП 12 мес'!$D$8:$HP$287,178,0)</f>
        <v>0</v>
      </c>
      <c r="OV133" s="43">
        <f>VLOOKUP($C133,'факт СДП 12 мес'!$D$8:$HP$287,179,0)</f>
        <v>0</v>
      </c>
      <c r="OW133" s="43">
        <f>VLOOKUP($C133,'факт СДП 12 мес'!$D$8:$HP$287,180,0)</f>
        <v>0</v>
      </c>
      <c r="OX133" s="43">
        <f>VLOOKUP($C133,'факт СДП 12 мес'!$D$8:$HP$287,181,0)</f>
        <v>0</v>
      </c>
      <c r="OY133" s="43">
        <f>VLOOKUP($C133,'факт СДП 12 мес'!$D$8:$HP$287,182,0)</f>
        <v>0</v>
      </c>
      <c r="OZ133" s="43">
        <f t="shared" si="3672"/>
        <v>0</v>
      </c>
      <c r="PA133" s="43">
        <f t="shared" si="3673"/>
        <v>0</v>
      </c>
      <c r="PB133" s="43">
        <f t="shared" si="3674"/>
        <v>0</v>
      </c>
      <c r="PC133" s="43">
        <f t="shared" si="3675"/>
        <v>0</v>
      </c>
      <c r="PD133" s="43">
        <f t="shared" si="3676"/>
        <v>0</v>
      </c>
      <c r="PE133" s="45">
        <f>'СДП (план)'!BR133</f>
        <v>0</v>
      </c>
      <c r="PF133" s="45">
        <f>'СДП (план)'!BS133</f>
        <v>0</v>
      </c>
      <c r="PG133" s="43">
        <f t="shared" si="3677"/>
        <v>0</v>
      </c>
      <c r="PH133" s="43">
        <f t="shared" si="3678"/>
        <v>0</v>
      </c>
      <c r="PI133" s="43">
        <f>VLOOKUP($C133,'факт СДП 12 мес'!$D$8:$HP$287,123,0)</f>
        <v>0</v>
      </c>
      <c r="PJ133" s="43">
        <f>VLOOKUP($C133,'факт СДП 12 мес'!$D$8:$HP$287,124,0)</f>
        <v>0</v>
      </c>
      <c r="PK133" s="43">
        <f>VLOOKUP($C133,'факт СДП 12 мес'!$D$8:$HP$287,125,0)</f>
        <v>0</v>
      </c>
      <c r="PL133" s="43">
        <f>VLOOKUP($C133,'факт СДП 12 мес'!$D$8:$HP$287,126,0)</f>
        <v>0</v>
      </c>
      <c r="PM133" s="43">
        <f>VLOOKUP($C133,'факт СДП 12 мес'!$D$8:$HP$287,127,0)</f>
        <v>0</v>
      </c>
      <c r="PN133" s="43">
        <f>VLOOKUP($C133,'факт СДП 12 мес'!$D$8:$HP$287,128,0)</f>
        <v>0</v>
      </c>
      <c r="PO133" s="43">
        <f t="shared" si="3679"/>
        <v>0</v>
      </c>
      <c r="PP133" s="43">
        <f t="shared" si="3680"/>
        <v>0</v>
      </c>
      <c r="PQ133" s="43">
        <f t="shared" si="3681"/>
        <v>0</v>
      </c>
      <c r="PR133" s="43">
        <f t="shared" si="3682"/>
        <v>0</v>
      </c>
      <c r="PS133" s="43">
        <f t="shared" si="3683"/>
        <v>0</v>
      </c>
      <c r="PT133" s="44">
        <f>'СДП (план)'!BT133</f>
        <v>0</v>
      </c>
      <c r="PU133" s="43">
        <f>'СДП (план)'!BU133</f>
        <v>0</v>
      </c>
      <c r="PV133" s="43">
        <f t="shared" si="3684"/>
        <v>0</v>
      </c>
      <c r="PW133" s="43">
        <f t="shared" si="3685"/>
        <v>0</v>
      </c>
      <c r="PX133" s="43">
        <f>VLOOKUP($C133,'факт СДП 12 мес'!$D$8:$HP$287,111,0)</f>
        <v>0</v>
      </c>
      <c r="PY133" s="43">
        <f>VLOOKUP($C133,'факт СДП 12 мес'!$D$8:$HP$287,112,0)</f>
        <v>0</v>
      </c>
      <c r="PZ133" s="43">
        <f>VLOOKUP($C133,'факт СДП 12 мес'!$D$8:$HP$287,113,0)</f>
        <v>0</v>
      </c>
      <c r="QA133" s="43">
        <f>VLOOKUP($C133,'факт СДП 12 мес'!$D$8:$HP$287,114,0)</f>
        <v>0</v>
      </c>
      <c r="QB133" s="43">
        <f>VLOOKUP($C133,'факт СДП 12 мес'!$D$8:$HP$287,115,0)</f>
        <v>0</v>
      </c>
      <c r="QC133" s="43">
        <f>VLOOKUP($C133,'факт СДП 12 мес'!$D$8:$HP$287,116,0)</f>
        <v>0</v>
      </c>
      <c r="QD133" s="43">
        <f t="shared" si="3686"/>
        <v>0</v>
      </c>
      <c r="QE133" s="43">
        <f t="shared" si="3687"/>
        <v>0</v>
      </c>
      <c r="QF133" s="43">
        <f t="shared" si="3688"/>
        <v>0</v>
      </c>
      <c r="QG133" s="43">
        <f t="shared" si="3689"/>
        <v>0</v>
      </c>
      <c r="QH133" s="43">
        <f t="shared" si="3690"/>
        <v>0</v>
      </c>
      <c r="QI133" s="44">
        <f>'СДП (план)'!BV133</f>
        <v>0</v>
      </c>
      <c r="QJ133" s="43">
        <f>'СДП (план)'!BW133</f>
        <v>0</v>
      </c>
      <c r="QK133" s="43">
        <f t="shared" si="3691"/>
        <v>0</v>
      </c>
      <c r="QL133" s="43">
        <f t="shared" si="3692"/>
        <v>0</v>
      </c>
      <c r="QM133" s="43">
        <f>VLOOKUP($C133,'факт СДП 12 мес'!$D$8:$HP$287,153,0)</f>
        <v>0</v>
      </c>
      <c r="QN133" s="43">
        <f>VLOOKUP($C133,'факт СДП 12 мес'!$D$8:$HP$287,154,0)</f>
        <v>0</v>
      </c>
      <c r="QO133" s="43">
        <f>VLOOKUP($C133,'факт СДП 12 мес'!$D$8:$HP$287,155,0)</f>
        <v>0</v>
      </c>
      <c r="QP133" s="43">
        <f>VLOOKUP($C133,'факт СДП 12 мес'!$D$8:$HP$287,156,0)</f>
        <v>0</v>
      </c>
      <c r="QQ133" s="43">
        <f>VLOOKUP($C133,'факт СДП 12 мес'!$D$8:$HP$287,157,0)</f>
        <v>0</v>
      </c>
      <c r="QR133" s="43">
        <f>VLOOKUP($C133,'факт СДП 12 мес'!$D$8:$HP$287,158,0)</f>
        <v>0</v>
      </c>
      <c r="QS133" s="43">
        <f t="shared" si="3693"/>
        <v>0</v>
      </c>
      <c r="QT133" s="43">
        <f t="shared" si="3694"/>
        <v>0</v>
      </c>
      <c r="QU133" s="43">
        <f t="shared" si="3695"/>
        <v>0</v>
      </c>
      <c r="QV133" s="43">
        <f t="shared" si="3696"/>
        <v>0</v>
      </c>
      <c r="QW133" s="43">
        <f t="shared" si="3697"/>
        <v>0</v>
      </c>
      <c r="QX133" s="44">
        <f>'СДП (план)'!BX133</f>
        <v>0</v>
      </c>
      <c r="QY133" s="43">
        <f>'СДП (план)'!BY133</f>
        <v>0</v>
      </c>
      <c r="QZ133" s="43">
        <f t="shared" si="3698"/>
        <v>0</v>
      </c>
      <c r="RA133" s="43">
        <f t="shared" si="3699"/>
        <v>0</v>
      </c>
      <c r="RB133" s="43">
        <f>VLOOKUP($C133,'факт СДП 12 мес'!$D$8:$HP$287,195,0)</f>
        <v>0</v>
      </c>
      <c r="RC133" s="43">
        <f>VLOOKUP($C133,'факт СДП 12 мес'!$D$8:$HP$287,196,0)</f>
        <v>0</v>
      </c>
      <c r="RD133" s="43">
        <f>VLOOKUP($C133,'факт СДП 12 мес'!$D$8:$HP$287,197,0)</f>
        <v>0</v>
      </c>
      <c r="RE133" s="43">
        <f>VLOOKUP($C133,'факт СДП 12 мес'!$D$8:$HP$287,198,0)</f>
        <v>0</v>
      </c>
      <c r="RF133" s="43">
        <f>VLOOKUP($C133,'факт СДП 12 мес'!$D$8:$HP$287,199,0)</f>
        <v>0</v>
      </c>
      <c r="RG133" s="43">
        <f>VLOOKUP($C133,'факт СДП 12 мес'!$D$8:$HP$287,200,0)</f>
        <v>0</v>
      </c>
      <c r="RH133" s="43">
        <f t="shared" si="3700"/>
        <v>0</v>
      </c>
      <c r="RI133" s="43">
        <f t="shared" si="3701"/>
        <v>0</v>
      </c>
      <c r="RJ133" s="43">
        <f t="shared" si="3702"/>
        <v>0</v>
      </c>
      <c r="RK133" s="43">
        <f t="shared" si="3703"/>
        <v>0</v>
      </c>
      <c r="RL133" s="43">
        <f t="shared" si="3704"/>
        <v>0</v>
      </c>
      <c r="RM133" s="44">
        <f>'СДП (план)'!BZ133</f>
        <v>0</v>
      </c>
      <c r="RN133" s="43">
        <f>'СДП (план)'!CA133</f>
        <v>0</v>
      </c>
      <c r="RO133" s="43">
        <f t="shared" si="3705"/>
        <v>0</v>
      </c>
      <c r="RP133" s="43">
        <f t="shared" si="3706"/>
        <v>0</v>
      </c>
      <c r="RQ133" s="43">
        <f>VLOOKUP($C133,'факт СДП 12 мес'!$D$8:$HP$287,201,0)</f>
        <v>0</v>
      </c>
      <c r="RR133" s="43">
        <f>VLOOKUP($C133,'факт СДП 12 мес'!$D$8:$HP$287,202,0)</f>
        <v>0</v>
      </c>
      <c r="RS133" s="43">
        <f>VLOOKUP($C133,'факт СДП 12 мес'!$D$8:$HP$287,203,0)</f>
        <v>0</v>
      </c>
      <c r="RT133" s="43">
        <f>VLOOKUP($C133,'факт СДП 12 мес'!$D$8:$HP$287,204,0)</f>
        <v>0</v>
      </c>
      <c r="RU133" s="43">
        <f>VLOOKUP($C133,'факт СДП 12 мес'!$D$8:$HP$287,205,0)</f>
        <v>0</v>
      </c>
      <c r="RV133" s="43">
        <f>VLOOKUP($C133,'факт СДП 12 мес'!$D$8:$HP$287,206,0)</f>
        <v>0</v>
      </c>
      <c r="RW133" s="43">
        <f t="shared" si="3707"/>
        <v>0</v>
      </c>
      <c r="RX133" s="43">
        <f t="shared" si="3708"/>
        <v>0</v>
      </c>
      <c r="RY133" s="43">
        <f t="shared" si="3709"/>
        <v>0</v>
      </c>
      <c r="RZ133" s="43">
        <f t="shared" si="3710"/>
        <v>0</v>
      </c>
      <c r="SA133" s="43">
        <f t="shared" si="3711"/>
        <v>0</v>
      </c>
      <c r="SB133" s="44">
        <f>'СДП (план)'!CB133</f>
        <v>0</v>
      </c>
      <c r="SC133" s="43">
        <f>'СДП (план)'!CC133</f>
        <v>0</v>
      </c>
      <c r="SD133" s="43">
        <f t="shared" si="3712"/>
        <v>0</v>
      </c>
      <c r="SE133" s="43">
        <f t="shared" si="3713"/>
        <v>0</v>
      </c>
      <c r="SF133" s="43">
        <f>VLOOKUP($C133,'факт СДП 12 мес'!$D$8:$HP$287,129,0)</f>
        <v>0</v>
      </c>
      <c r="SG133" s="43">
        <f>VLOOKUP($C133,'факт СДП 12 мес'!$D$8:$HP$287,130,0)</f>
        <v>0</v>
      </c>
      <c r="SH133" s="43">
        <f>VLOOKUP($C133,'факт СДП 12 мес'!$D$8:$HP$287,131,0)</f>
        <v>0</v>
      </c>
      <c r="SI133" s="43">
        <f>VLOOKUP($C133,'факт СДП 12 мес'!$D$8:$HP$287,132,0)</f>
        <v>0</v>
      </c>
      <c r="SJ133" s="43">
        <f>VLOOKUP($C133,'факт СДП 12 мес'!$D$8:$HP$287,133,0)</f>
        <v>0</v>
      </c>
      <c r="SK133" s="43">
        <f>VLOOKUP($C133,'факт СДП 12 мес'!$D$8:$HP$287,134,0)</f>
        <v>0</v>
      </c>
      <c r="SL133" s="43">
        <f t="shared" si="3714"/>
        <v>0</v>
      </c>
      <c r="SM133" s="43">
        <f t="shared" si="3715"/>
        <v>0</v>
      </c>
      <c r="SN133" s="43">
        <f t="shared" si="3716"/>
        <v>0</v>
      </c>
      <c r="SO133" s="43">
        <f t="shared" si="3717"/>
        <v>0</v>
      </c>
      <c r="SP133" s="43">
        <f t="shared" si="3718"/>
        <v>0</v>
      </c>
      <c r="SQ133" s="44">
        <f>'СДП (план)'!CD133</f>
        <v>0</v>
      </c>
      <c r="SR133" s="43">
        <f>'СДП (план)'!CE133</f>
        <v>0</v>
      </c>
      <c r="SS133" s="43">
        <f t="shared" si="3719"/>
        <v>0</v>
      </c>
      <c r="ST133" s="43">
        <f t="shared" si="3720"/>
        <v>0</v>
      </c>
      <c r="SU133" s="43">
        <f>VLOOKUP($C133,'факт СДП 12 мес'!$D$8:$HP$287,93,0)</f>
        <v>0</v>
      </c>
      <c r="SV133" s="43">
        <f>VLOOKUP($C133,'факт СДП 12 мес'!$D$8:$HP$287,94,0)</f>
        <v>0</v>
      </c>
      <c r="SW133" s="43">
        <f>VLOOKUP($C133,'факт СДП 12 мес'!$D$8:$HP$287,95,0)</f>
        <v>0</v>
      </c>
      <c r="SX133" s="43">
        <f>VLOOKUP($C133,'факт СДП 12 мес'!$D$8:$HP$287,96,0)</f>
        <v>0</v>
      </c>
      <c r="SY133" s="43">
        <f>VLOOKUP($C133,'факт СДП 12 мес'!$D$8:$HP$287,97,0)</f>
        <v>0</v>
      </c>
      <c r="SZ133" s="43">
        <f>VLOOKUP($C133,'факт СДП 12 мес'!$D$8:$HP$287,98,0)</f>
        <v>0</v>
      </c>
      <c r="TA133" s="43">
        <f t="shared" si="3721"/>
        <v>0</v>
      </c>
      <c r="TB133" s="43">
        <f t="shared" si="3722"/>
        <v>0</v>
      </c>
      <c r="TC133" s="43">
        <f t="shared" si="3723"/>
        <v>0</v>
      </c>
      <c r="TD133" s="43">
        <f t="shared" si="3724"/>
        <v>0</v>
      </c>
      <c r="TE133" s="43">
        <f t="shared" si="3725"/>
        <v>0</v>
      </c>
      <c r="TF133" s="5">
        <f>'СДП (план)'!CF133</f>
        <v>0</v>
      </c>
      <c r="TG133" s="3">
        <f>'СДП (план)'!CG133</f>
        <v>0</v>
      </c>
      <c r="TH133" s="43">
        <f t="shared" si="3055"/>
        <v>0</v>
      </c>
      <c r="TI133" s="43">
        <f t="shared" si="3056"/>
        <v>0</v>
      </c>
      <c r="TJ133" s="43">
        <f>VLOOKUP($C133,'факт СДП 12 мес'!$D$8:$HP$287,117,0)</f>
        <v>7</v>
      </c>
      <c r="TK133" s="43">
        <f>VLOOKUP($C133,'факт СДП 12 мес'!$D$8:$HP$287,118,0)</f>
        <v>729319.63000000012</v>
      </c>
      <c r="TL133" s="43">
        <f>VLOOKUP($C133,'факт СДП 12 мес'!$D$8:$HP$287,119,0)</f>
        <v>27</v>
      </c>
      <c r="TM133" s="43">
        <f>VLOOKUP($C133,'факт СДП 12 мес'!$D$8:$HP$287,120,0)</f>
        <v>0</v>
      </c>
      <c r="TN133" s="43">
        <f>VLOOKUP($C133,'факт СДП 12 мес'!$D$8:$HP$287,121,0)</f>
        <v>0</v>
      </c>
      <c r="TO133" s="43">
        <f>VLOOKUP($C133,'факт СДП 12 мес'!$D$8:$HP$287,122,0)</f>
        <v>0</v>
      </c>
      <c r="TP133" s="43">
        <f t="shared" si="3726"/>
        <v>0</v>
      </c>
      <c r="TQ133" s="43">
        <f t="shared" si="3727"/>
        <v>0</v>
      </c>
      <c r="TR133" s="43">
        <f t="shared" si="3728"/>
        <v>11.83</v>
      </c>
      <c r="TS133" s="43">
        <f t="shared" si="3729"/>
        <v>7</v>
      </c>
      <c r="TT133" s="43">
        <f t="shared" si="3730"/>
        <v>729319.63000000012</v>
      </c>
      <c r="TU133" s="43">
        <f>'СДП (план)'!CH133</f>
        <v>0</v>
      </c>
      <c r="TV133" s="43">
        <f>'СДП (план)'!CI133</f>
        <v>0</v>
      </c>
      <c r="TW133" s="43">
        <f t="shared" si="3731"/>
        <v>0</v>
      </c>
      <c r="TX133" s="43">
        <f t="shared" si="3732"/>
        <v>0</v>
      </c>
      <c r="TY133" s="43">
        <f>VLOOKUP($C133,'факт СДП 12 мес'!$D$8:$HP$287,207,0)</f>
        <v>0</v>
      </c>
      <c r="TZ133" s="43">
        <f>VLOOKUP($C133,'факт СДП 12 мес'!$D$8:$HP$287,208,0)</f>
        <v>0</v>
      </c>
      <c r="UA133" s="43">
        <f>VLOOKUP($C133,'факт СДП 12 мес'!$D$8:$HP$287,209,0)</f>
        <v>0</v>
      </c>
      <c r="UB133" s="43">
        <f>VLOOKUP($C133,'факт СДП 12 мес'!$D$8:$HP$287,210,0)</f>
        <v>0</v>
      </c>
      <c r="UC133" s="43">
        <f>VLOOKUP($C133,'факт СДП 12 мес'!$D$8:$HP$287,211,0)</f>
        <v>0</v>
      </c>
      <c r="UD133" s="43">
        <f>VLOOKUP($C133,'факт СДП 12 мес'!$D$8:$HP$287,212,0)</f>
        <v>0</v>
      </c>
      <c r="UE133" s="43">
        <f t="shared" si="3733"/>
        <v>0</v>
      </c>
      <c r="UF133" s="43">
        <f t="shared" si="3734"/>
        <v>0</v>
      </c>
      <c r="UG133" s="43">
        <f t="shared" si="3735"/>
        <v>0</v>
      </c>
      <c r="UH133" s="43">
        <f t="shared" si="3736"/>
        <v>0</v>
      </c>
      <c r="UI133" s="43">
        <f t="shared" si="3737"/>
        <v>0</v>
      </c>
      <c r="UJ133" s="43"/>
      <c r="UK133" s="43"/>
      <c r="UL133" s="43"/>
      <c r="UM133" s="43"/>
      <c r="UN133" s="43"/>
      <c r="UO133" s="43"/>
      <c r="UP133" s="43"/>
      <c r="UQ133" s="43"/>
      <c r="UR133" s="43"/>
      <c r="US133" s="43"/>
      <c r="UT133" s="43"/>
      <c r="UU133" s="43"/>
      <c r="UV133" s="43"/>
      <c r="UW133" s="43">
        <f t="shared" si="2687"/>
        <v>0</v>
      </c>
      <c r="UX133" s="43">
        <f t="shared" si="2688"/>
        <v>0</v>
      </c>
      <c r="UY133" s="47">
        <f>'СДП (план)'!CN133</f>
        <v>12</v>
      </c>
      <c r="UZ133" s="47">
        <f>'СДП (план)'!CO133</f>
        <v>400653.14015999995</v>
      </c>
      <c r="VA133" s="43">
        <f t="shared" si="3738"/>
        <v>12</v>
      </c>
      <c r="VB133" s="43">
        <f t="shared" si="3739"/>
        <v>400653.14015999995</v>
      </c>
      <c r="VC133" s="47">
        <f t="shared" si="3740"/>
        <v>7</v>
      </c>
      <c r="VD133" s="47">
        <f t="shared" si="3741"/>
        <v>729319.63000000012</v>
      </c>
      <c r="VE133" s="47">
        <f t="shared" si="3742"/>
        <v>27</v>
      </c>
      <c r="VF133" s="47">
        <f t="shared" si="3743"/>
        <v>0</v>
      </c>
      <c r="VG133" s="47">
        <f t="shared" si="3744"/>
        <v>0</v>
      </c>
      <c r="VH133" s="47">
        <f t="shared" si="3745"/>
        <v>0</v>
      </c>
      <c r="VI133" s="47">
        <f t="shared" si="3746"/>
        <v>20.28</v>
      </c>
      <c r="VJ133" s="47">
        <f t="shared" si="3747"/>
        <v>20.28</v>
      </c>
      <c r="VK133" s="47">
        <f t="shared" si="3748"/>
        <v>11.83</v>
      </c>
      <c r="VL133" s="43">
        <f t="shared" si="3749"/>
        <v>-5</v>
      </c>
      <c r="VM133" s="43">
        <f t="shared" si="3750"/>
        <v>328666.48984000017</v>
      </c>
    </row>
    <row r="134" spans="1:585" s="32" customFormat="1" ht="18.75" x14ac:dyDescent="0.25">
      <c r="A134" s="171"/>
      <c r="B134" s="494" t="s">
        <v>901</v>
      </c>
      <c r="C134" s="464" t="s">
        <v>902</v>
      </c>
      <c r="D134" s="495" t="s">
        <v>903</v>
      </c>
      <c r="E134" s="279"/>
      <c r="F134" s="279">
        <v>16828</v>
      </c>
      <c r="G134" s="496">
        <v>3.05</v>
      </c>
      <c r="H134" s="359">
        <v>0.435</v>
      </c>
      <c r="I134" s="18">
        <v>1</v>
      </c>
      <c r="J134" s="314"/>
      <c r="K134" s="196"/>
      <c r="L134" s="196">
        <v>1.4</v>
      </c>
      <c r="M134" s="196">
        <v>1.68</v>
      </c>
      <c r="N134" s="1">
        <v>2.23</v>
      </c>
      <c r="O134" s="9">
        <v>2.57</v>
      </c>
      <c r="P134" s="44">
        <f>'СДП (план)'!P134</f>
        <v>0</v>
      </c>
      <c r="Q134" s="44">
        <f>'СДП (план)'!Q134</f>
        <v>0</v>
      </c>
      <c r="R134" s="43">
        <f t="shared" si="3488"/>
        <v>0</v>
      </c>
      <c r="S134" s="43">
        <f t="shared" si="3489"/>
        <v>0</v>
      </c>
      <c r="T134" s="43">
        <f>VLOOKUP($C134,'факт СДП 12 мес'!$D$8:$HP$287,9,0)</f>
        <v>0</v>
      </c>
      <c r="U134" s="43">
        <f>VLOOKUP($C134,'факт СДП 12 мес'!$D$8:$HP$287,10,0)</f>
        <v>0</v>
      </c>
      <c r="V134" s="43">
        <f>VLOOKUP($C134,'факт СДП 12 мес'!$D$8:$HP$287,11,0)</f>
        <v>0</v>
      </c>
      <c r="W134" s="43">
        <f>VLOOKUP($C134,'факт СДП 12 мес'!$D$8:$HP$287,12,0)</f>
        <v>0</v>
      </c>
      <c r="X134" s="43">
        <f>VLOOKUP($C134,'факт СДП 12 мес'!$D$8:$HP$287,13,0)</f>
        <v>0</v>
      </c>
      <c r="Y134" s="43">
        <f>VLOOKUP($C134,'факт СДП 12 мес'!$D$8:$HP$287,14,0)</f>
        <v>0</v>
      </c>
      <c r="Z134" s="43">
        <f t="shared" si="3490"/>
        <v>0</v>
      </c>
      <c r="AA134" s="43">
        <f t="shared" si="3491"/>
        <v>0</v>
      </c>
      <c r="AB134" s="43">
        <f t="shared" si="3492"/>
        <v>0</v>
      </c>
      <c r="AC134" s="43">
        <f t="shared" si="3493"/>
        <v>0</v>
      </c>
      <c r="AD134" s="43">
        <f t="shared" si="3494"/>
        <v>0</v>
      </c>
      <c r="AE134" s="135">
        <f>'СДП (план)'!R134</f>
        <v>0</v>
      </c>
      <c r="AF134" s="135">
        <f>'СДП (план)'!S134</f>
        <v>0</v>
      </c>
      <c r="AG134" s="43">
        <f t="shared" si="3495"/>
        <v>0</v>
      </c>
      <c r="AH134" s="43">
        <f t="shared" si="3496"/>
        <v>0</v>
      </c>
      <c r="AI134" s="43">
        <f>VLOOKUP($C134,'факт СДП 12 мес'!$D$8:$HP$287,3,0)</f>
        <v>0</v>
      </c>
      <c r="AJ134" s="43">
        <f>VLOOKUP($C134,'факт СДП 12 мес'!$D$8:$HP$287,4,0)</f>
        <v>0</v>
      </c>
      <c r="AK134" s="43">
        <f>VLOOKUP($C134,'факт СДП 12 мес'!$D$8:$HP$287,5,0)</f>
        <v>0</v>
      </c>
      <c r="AL134" s="43">
        <f>VLOOKUP($C134,'факт СДП 12 мес'!$D$8:$HP$287,6,0)</f>
        <v>0</v>
      </c>
      <c r="AM134" s="43">
        <f>VLOOKUP($C134,'факт СДП 12 мес'!$D$8:$HP$287,7,0)</f>
        <v>0</v>
      </c>
      <c r="AN134" s="43">
        <f>VLOOKUP($C134,'факт СДП 12 мес'!$D$8:$HP$287,8,0)</f>
        <v>0</v>
      </c>
      <c r="AO134" s="43">
        <f t="shared" si="3497"/>
        <v>0</v>
      </c>
      <c r="AP134" s="43">
        <f t="shared" si="3498"/>
        <v>0</v>
      </c>
      <c r="AQ134" s="43">
        <f t="shared" si="3499"/>
        <v>0</v>
      </c>
      <c r="AR134" s="43">
        <f t="shared" si="3500"/>
        <v>0</v>
      </c>
      <c r="AS134" s="43">
        <f t="shared" si="3501"/>
        <v>0</v>
      </c>
      <c r="AT134" s="44">
        <f>'СДП (план)'!T134</f>
        <v>0</v>
      </c>
      <c r="AU134" s="43">
        <f>'СДП (план)'!U134</f>
        <v>0</v>
      </c>
      <c r="AV134" s="43">
        <f t="shared" si="3502"/>
        <v>0</v>
      </c>
      <c r="AW134" s="43">
        <f t="shared" si="3503"/>
        <v>0</v>
      </c>
      <c r="AX134" s="43">
        <f>VLOOKUP($C134,'факт СДП 12 мес'!$D$8:$HP$287,159,0)</f>
        <v>0</v>
      </c>
      <c r="AY134" s="43">
        <f>VLOOKUP($C134,'факт СДП 12 мес'!$D$8:$HP$287,160,0)</f>
        <v>0</v>
      </c>
      <c r="AZ134" s="43">
        <f>VLOOKUP($C134,'факт СДП 12 мес'!$D$8:$HP$287,161,0)</f>
        <v>0</v>
      </c>
      <c r="BA134" s="43">
        <f>VLOOKUP($C134,'факт СДП 12 мес'!$D$8:$HP$287,162,0)</f>
        <v>0</v>
      </c>
      <c r="BB134" s="43">
        <f>VLOOKUP($C134,'факт СДП 12 мес'!$D$8:$HP$287,163,0)</f>
        <v>0</v>
      </c>
      <c r="BC134" s="43">
        <f>VLOOKUP($C134,'факт СДП 12 мес'!$D$8:$HP$287,164,0)</f>
        <v>0</v>
      </c>
      <c r="BD134" s="43">
        <f t="shared" si="3504"/>
        <v>0</v>
      </c>
      <c r="BE134" s="43">
        <f t="shared" si="3505"/>
        <v>0</v>
      </c>
      <c r="BF134" s="43">
        <f t="shared" si="3506"/>
        <v>0</v>
      </c>
      <c r="BG134" s="43">
        <f t="shared" si="3507"/>
        <v>0</v>
      </c>
      <c r="BH134" s="43">
        <f t="shared" si="3508"/>
        <v>0</v>
      </c>
      <c r="BI134" s="87">
        <f>'СДП (план)'!V134</f>
        <v>27</v>
      </c>
      <c r="BJ134" s="3">
        <f>'СДП (план)'!W134</f>
        <v>1626912.5291999998</v>
      </c>
      <c r="BK134" s="43">
        <f t="shared" si="3509"/>
        <v>27</v>
      </c>
      <c r="BL134" s="43">
        <f t="shared" si="3510"/>
        <v>1626912.5291999998</v>
      </c>
      <c r="BM134" s="43">
        <f>VLOOKUP($C134,'факт СДП 12 мес'!$D$8:$HP$287,21,0)</f>
        <v>1</v>
      </c>
      <c r="BN134" s="43">
        <f>VLOOKUP($C134,'факт СДП 12 мес'!$D$8:$HP$287,22,0)</f>
        <v>60256.02</v>
      </c>
      <c r="BO134" s="43">
        <f>VLOOKUP($C134,'факт СДП 12 мес'!$D$8:$HP$287,23,0)</f>
        <v>23</v>
      </c>
      <c r="BP134" s="43">
        <f>VLOOKUP($C134,'факт СДП 12 мес'!$D$8:$HP$287,24,0)</f>
        <v>0</v>
      </c>
      <c r="BQ134" s="43">
        <f>VLOOKUP($C134,'факт СДП 12 мес'!$D$8:$HP$287,25,0)</f>
        <v>0</v>
      </c>
      <c r="BR134" s="43">
        <f>VLOOKUP($C134,'факт СДП 12 мес'!$D$8:$HP$287,26,0)</f>
        <v>0</v>
      </c>
      <c r="BS134" s="43">
        <f t="shared" si="3511"/>
        <v>82.35</v>
      </c>
      <c r="BT134" s="43">
        <f t="shared" si="3512"/>
        <v>82.35</v>
      </c>
      <c r="BU134" s="43">
        <f t="shared" si="3513"/>
        <v>3.05</v>
      </c>
      <c r="BV134" s="43">
        <f t="shared" si="3514"/>
        <v>-26</v>
      </c>
      <c r="BW134" s="43">
        <f t="shared" si="3515"/>
        <v>-1566656.5091999997</v>
      </c>
      <c r="BX134" s="44">
        <f>'СДП (план)'!X134</f>
        <v>0</v>
      </c>
      <c r="BY134" s="43">
        <f>'СДП (план)'!Y134</f>
        <v>0</v>
      </c>
      <c r="BZ134" s="43">
        <f t="shared" si="3516"/>
        <v>0</v>
      </c>
      <c r="CA134" s="43">
        <f t="shared" si="3517"/>
        <v>0</v>
      </c>
      <c r="CB134" s="43">
        <f>VLOOKUP($C134,'факт СДП 12 мес'!$D$8:$HP$287,15,0)</f>
        <v>0</v>
      </c>
      <c r="CC134" s="43">
        <f>VLOOKUP($C134,'факт СДП 12 мес'!$D$8:$HP$287,16,0)</f>
        <v>0</v>
      </c>
      <c r="CD134" s="43">
        <f>VLOOKUP($C134,'факт СДП 12 мес'!$D$8:$HP$287,17,0)</f>
        <v>0</v>
      </c>
      <c r="CE134" s="43">
        <f>VLOOKUP($C134,'факт СДП 12 мес'!$D$8:$HP$287,18,0)</f>
        <v>0</v>
      </c>
      <c r="CF134" s="43">
        <f>VLOOKUP($C134,'факт СДП 12 мес'!$D$8:$HP$287,19,0)</f>
        <v>0</v>
      </c>
      <c r="CG134" s="43">
        <f>VLOOKUP($C134,'факт СДП 12 мес'!$D$8:$HP$287,20,0)</f>
        <v>0</v>
      </c>
      <c r="CH134" s="43">
        <f t="shared" si="3518"/>
        <v>0</v>
      </c>
      <c r="CI134" s="43">
        <f t="shared" si="3519"/>
        <v>0</v>
      </c>
      <c r="CJ134" s="43">
        <f t="shared" si="3520"/>
        <v>0</v>
      </c>
      <c r="CK134" s="43">
        <f t="shared" si="3521"/>
        <v>0</v>
      </c>
      <c r="CL134" s="43">
        <f t="shared" si="3522"/>
        <v>0</v>
      </c>
      <c r="CM134" s="45">
        <f>'СДП (план)'!Z134</f>
        <v>0</v>
      </c>
      <c r="CN134" s="43">
        <f>'СДП (план)'!AA134</f>
        <v>0</v>
      </c>
      <c r="CO134" s="43">
        <f t="shared" si="3523"/>
        <v>0</v>
      </c>
      <c r="CP134" s="43">
        <f t="shared" si="3524"/>
        <v>0</v>
      </c>
      <c r="CQ134" s="43">
        <f>VLOOKUP($C134,'факт СДП 12 мес'!$D$8:$HP$287,165,0)</f>
        <v>0</v>
      </c>
      <c r="CR134" s="43">
        <f>VLOOKUP($C134,'факт СДП 12 мес'!$D$8:$HP$287,166,0)</f>
        <v>0</v>
      </c>
      <c r="CS134" s="43">
        <f>VLOOKUP($C134,'факт СДП 12 мес'!$D$8:$HP$287,167,0)</f>
        <v>0</v>
      </c>
      <c r="CT134" s="43">
        <f>VLOOKUP($C134,'факт СДП 12 мес'!$D$8:$HP$287,168,0)</f>
        <v>0</v>
      </c>
      <c r="CU134" s="43">
        <f>VLOOKUP($C134,'факт СДП 12 мес'!$D$8:$HP$287,169,0)</f>
        <v>0</v>
      </c>
      <c r="CV134" s="43">
        <f>VLOOKUP($C134,'факт СДП 12 мес'!$D$8:$HP$287,170,0)</f>
        <v>0</v>
      </c>
      <c r="CW134" s="43">
        <f t="shared" si="3525"/>
        <v>0</v>
      </c>
      <c r="CX134" s="43">
        <f t="shared" si="3526"/>
        <v>0</v>
      </c>
      <c r="CY134" s="43">
        <f t="shared" si="3527"/>
        <v>0</v>
      </c>
      <c r="CZ134" s="43">
        <f t="shared" si="3528"/>
        <v>0</v>
      </c>
      <c r="DA134" s="43">
        <f t="shared" si="3529"/>
        <v>0</v>
      </c>
      <c r="DB134" s="5">
        <f>'СДП (план)'!AB134</f>
        <v>0</v>
      </c>
      <c r="DC134" s="3">
        <f>'СДП (план)'!AC134</f>
        <v>0</v>
      </c>
      <c r="DD134" s="43">
        <f t="shared" si="3530"/>
        <v>0</v>
      </c>
      <c r="DE134" s="43">
        <f t="shared" si="3531"/>
        <v>0</v>
      </c>
      <c r="DF134" s="43">
        <f>VLOOKUP($C134,'факт СДП 12 мес'!$D$8:$HP$287,57,0)</f>
        <v>0</v>
      </c>
      <c r="DG134" s="43">
        <f>VLOOKUP($C134,'факт СДП 12 мес'!$D$8:$HP$287,58,0)</f>
        <v>0</v>
      </c>
      <c r="DH134" s="43">
        <f>VLOOKUP($C134,'факт СДП 12 мес'!$D$8:$HP$287,59,0)</f>
        <v>0</v>
      </c>
      <c r="DI134" s="43">
        <f>VLOOKUP($C134,'факт СДП 12 мес'!$D$8:$HP$287,60,0)</f>
        <v>0</v>
      </c>
      <c r="DJ134" s="43">
        <f>VLOOKUP($C134,'факт СДП 12 мес'!$D$8:$HP$287,61,0)</f>
        <v>0</v>
      </c>
      <c r="DK134" s="43">
        <f>VLOOKUP($C134,'факт СДП 12 мес'!$D$8:$HP$287,62,0)</f>
        <v>0</v>
      </c>
      <c r="DL134" s="43">
        <f t="shared" si="3532"/>
        <v>0</v>
      </c>
      <c r="DM134" s="43">
        <f t="shared" si="3533"/>
        <v>0</v>
      </c>
      <c r="DN134" s="43">
        <f t="shared" si="3534"/>
        <v>0</v>
      </c>
      <c r="DO134" s="43">
        <f t="shared" si="3535"/>
        <v>0</v>
      </c>
      <c r="DP134" s="43">
        <f t="shared" si="3536"/>
        <v>0</v>
      </c>
      <c r="DQ134" s="5">
        <f>'СДП (план)'!AD134</f>
        <v>0</v>
      </c>
      <c r="DR134" s="3">
        <f>'СДП (план)'!AE134</f>
        <v>0</v>
      </c>
      <c r="DS134" s="43">
        <f t="shared" si="3537"/>
        <v>0</v>
      </c>
      <c r="DT134" s="43">
        <f t="shared" si="3538"/>
        <v>0</v>
      </c>
      <c r="DU134" s="43">
        <f>VLOOKUP($C134,'факт СДП 12 мес'!$D$8:$HP$287,33,0)</f>
        <v>0</v>
      </c>
      <c r="DV134" s="43">
        <f>VLOOKUP($C134,'факт СДП 12 мес'!$D$8:$HP$287,34,0)</f>
        <v>0</v>
      </c>
      <c r="DW134" s="43">
        <f>VLOOKUP($C134,'факт СДП 12 мес'!$D$8:$HP$287,35,0)</f>
        <v>0</v>
      </c>
      <c r="DX134" s="43">
        <f>VLOOKUP($C134,'факт СДП 12 мес'!$D$8:$HP$287,36,0)</f>
        <v>0</v>
      </c>
      <c r="DY134" s="43">
        <f>VLOOKUP($C134,'факт СДП 12 мес'!$D$8:$HP$287,37,0)</f>
        <v>0</v>
      </c>
      <c r="DZ134" s="43">
        <f>VLOOKUP($C134,'факт СДП 12 мес'!$D$8:$HP$287,38,0)</f>
        <v>0</v>
      </c>
      <c r="EA134" s="43">
        <f t="shared" si="3539"/>
        <v>0</v>
      </c>
      <c r="EB134" s="43">
        <f t="shared" si="3540"/>
        <v>0</v>
      </c>
      <c r="EC134" s="43">
        <f t="shared" si="3541"/>
        <v>0</v>
      </c>
      <c r="ED134" s="43">
        <f t="shared" si="3542"/>
        <v>0</v>
      </c>
      <c r="EE134" s="43">
        <f t="shared" si="3543"/>
        <v>0</v>
      </c>
      <c r="EF134" s="5">
        <f>'СДП (план)'!AF134</f>
        <v>0</v>
      </c>
      <c r="EG134" s="3">
        <f>'СДП (план)'!AG134</f>
        <v>0</v>
      </c>
      <c r="EH134" s="43">
        <f t="shared" si="3544"/>
        <v>0</v>
      </c>
      <c r="EI134" s="43">
        <f t="shared" si="3545"/>
        <v>0</v>
      </c>
      <c r="EJ134" s="43">
        <f>VLOOKUP($C134,'факт СДП 12 мес'!$D$8:$HP$287,27,0)</f>
        <v>1</v>
      </c>
      <c r="EK134" s="43">
        <f>VLOOKUP($C134,'факт СДП 12 мес'!$D$8:$HP$287,28,0)</f>
        <v>66507.45</v>
      </c>
      <c r="EL134" s="43">
        <f>VLOOKUP($C134,'факт СДП 12 мес'!$D$8:$HP$287,29,0)</f>
        <v>17</v>
      </c>
      <c r="EM134" s="43">
        <f>VLOOKUP($C134,'факт СДП 12 мес'!$D$8:$HP$287,30,0)</f>
        <v>0</v>
      </c>
      <c r="EN134" s="43">
        <f>VLOOKUP($C134,'факт СДП 12 мес'!$D$8:$HP$287,31,0)</f>
        <v>0</v>
      </c>
      <c r="EO134" s="43">
        <f>VLOOKUP($C134,'факт СДП 12 мес'!$D$8:$HP$287,32,0)</f>
        <v>0</v>
      </c>
      <c r="EP134" s="43">
        <f t="shared" si="3546"/>
        <v>0</v>
      </c>
      <c r="EQ134" s="43">
        <f t="shared" si="3547"/>
        <v>0</v>
      </c>
      <c r="ER134" s="43">
        <f t="shared" si="3548"/>
        <v>3.05</v>
      </c>
      <c r="ES134" s="43">
        <f t="shared" si="3549"/>
        <v>1</v>
      </c>
      <c r="ET134" s="43">
        <f t="shared" si="3550"/>
        <v>66507.45</v>
      </c>
      <c r="EU134" s="44">
        <f>'СДП (план)'!AH134</f>
        <v>0</v>
      </c>
      <c r="EV134" s="43">
        <f>'СДП (план)'!AI134</f>
        <v>0</v>
      </c>
      <c r="EW134" s="43">
        <f t="shared" si="3551"/>
        <v>0</v>
      </c>
      <c r="EX134" s="43">
        <f t="shared" si="3552"/>
        <v>0</v>
      </c>
      <c r="EY134" s="43">
        <f>VLOOKUP($C134,'факт СДП 12 мес'!$D$8:$HP$287,87,0)</f>
        <v>0</v>
      </c>
      <c r="EZ134" s="43">
        <f>VLOOKUP($C134,'факт СДП 12 мес'!$D$8:$HP$287,88,0)</f>
        <v>0</v>
      </c>
      <c r="FA134" s="43">
        <f>VLOOKUP($C134,'факт СДП 12 мес'!$D$8:$HP$287,89,0)</f>
        <v>0</v>
      </c>
      <c r="FB134" s="43">
        <f>VLOOKUP($C134,'факт СДП 12 мес'!$D$8:$HP$287,90,0)</f>
        <v>0</v>
      </c>
      <c r="FC134" s="43">
        <f>VLOOKUP($C134,'факт СДП 12 мес'!$D$8:$HP$287,91,0)</f>
        <v>0</v>
      </c>
      <c r="FD134" s="43">
        <f>VLOOKUP($C134,'факт СДП 12 мес'!$D$8:$HP$287,92,0)</f>
        <v>0</v>
      </c>
      <c r="FE134" s="43">
        <f t="shared" si="3553"/>
        <v>0</v>
      </c>
      <c r="FF134" s="43">
        <f t="shared" si="3554"/>
        <v>0</v>
      </c>
      <c r="FG134" s="43">
        <f t="shared" si="3555"/>
        <v>0</v>
      </c>
      <c r="FH134" s="43">
        <f t="shared" si="3556"/>
        <v>0</v>
      </c>
      <c r="FI134" s="43">
        <f t="shared" si="3557"/>
        <v>0</v>
      </c>
      <c r="FJ134" s="44">
        <f>'СДП (план)'!AJ134</f>
        <v>0</v>
      </c>
      <c r="FK134" s="43">
        <f>'СДП (план)'!AK134</f>
        <v>0</v>
      </c>
      <c r="FL134" s="43">
        <f t="shared" si="3558"/>
        <v>0</v>
      </c>
      <c r="FM134" s="43">
        <f t="shared" si="3559"/>
        <v>0</v>
      </c>
      <c r="FN134" s="43">
        <f>VLOOKUP($C134,'факт СДП 12 мес'!$D$8:$HP$287,39,0)</f>
        <v>0</v>
      </c>
      <c r="FO134" s="43">
        <f>VLOOKUP($C134,'факт СДП 12 мес'!$D$8:$HP$287,40,0)</f>
        <v>0</v>
      </c>
      <c r="FP134" s="43">
        <f>VLOOKUP($C134,'факт СДП 12 мес'!$D$8:$HP$287,41,0)</f>
        <v>0</v>
      </c>
      <c r="FQ134" s="43">
        <f>VLOOKUP($C134,'факт СДП 12 мес'!$D$8:$HP$287,42,0)</f>
        <v>0</v>
      </c>
      <c r="FR134" s="43">
        <f>VLOOKUP($C134,'факт СДП 12 мес'!$D$8:$HP$287,43,0)</f>
        <v>0</v>
      </c>
      <c r="FS134" s="43">
        <f>VLOOKUP($C134,'факт СДП 12 мес'!$D$8:$HP$287,44,0)</f>
        <v>0</v>
      </c>
      <c r="FT134" s="43">
        <f t="shared" si="3560"/>
        <v>0</v>
      </c>
      <c r="FU134" s="43">
        <f t="shared" si="3561"/>
        <v>0</v>
      </c>
      <c r="FV134" s="43">
        <f t="shared" si="3562"/>
        <v>0</v>
      </c>
      <c r="FW134" s="43">
        <f t="shared" si="3563"/>
        <v>0</v>
      </c>
      <c r="FX134" s="43">
        <f t="shared" si="3564"/>
        <v>0</v>
      </c>
      <c r="FY134" s="44">
        <f>'СДП (план)'!AL134</f>
        <v>0</v>
      </c>
      <c r="FZ134" s="43">
        <f>'СДП (план)'!AM134</f>
        <v>0</v>
      </c>
      <c r="GA134" s="43">
        <f t="shared" si="3565"/>
        <v>0</v>
      </c>
      <c r="GB134" s="43">
        <f t="shared" si="3566"/>
        <v>0</v>
      </c>
      <c r="GC134" s="43">
        <f>VLOOKUP($C134,'факт СДП 12 мес'!$D$8:$HP$287,45,0)</f>
        <v>0</v>
      </c>
      <c r="GD134" s="43">
        <f>VLOOKUP($C134,'факт СДП 12 мес'!$D$8:$HP$287,46,0)</f>
        <v>0</v>
      </c>
      <c r="GE134" s="43">
        <f>VLOOKUP($C134,'факт СДП 12 мес'!$D$8:$HP$287,47,0)</f>
        <v>0</v>
      </c>
      <c r="GF134" s="43">
        <f>VLOOKUP($C134,'факт СДП 12 мес'!$D$8:$HP$287,48,0)</f>
        <v>0</v>
      </c>
      <c r="GG134" s="43">
        <f>VLOOKUP($C134,'факт СДП 12 мес'!$D$8:$HP$287,49,0)</f>
        <v>0</v>
      </c>
      <c r="GH134" s="43">
        <f>VLOOKUP($C134,'факт СДП 12 мес'!$D$8:$HP$287,50,0)</f>
        <v>0</v>
      </c>
      <c r="GI134" s="43">
        <f t="shared" si="3567"/>
        <v>0</v>
      </c>
      <c r="GJ134" s="43">
        <f t="shared" si="3568"/>
        <v>0</v>
      </c>
      <c r="GK134" s="43">
        <f t="shared" si="3569"/>
        <v>0</v>
      </c>
      <c r="GL134" s="43">
        <f t="shared" si="3570"/>
        <v>0</v>
      </c>
      <c r="GM134" s="43">
        <f t="shared" si="3571"/>
        <v>0</v>
      </c>
      <c r="GN134" s="5">
        <f>'СДП (план)'!AN134</f>
        <v>0</v>
      </c>
      <c r="GO134" s="3">
        <f>'СДП (план)'!AO134</f>
        <v>0</v>
      </c>
      <c r="GP134" s="43">
        <f t="shared" si="3572"/>
        <v>0</v>
      </c>
      <c r="GQ134" s="43">
        <f t="shared" si="3573"/>
        <v>0</v>
      </c>
      <c r="GR134" s="43">
        <f>VLOOKUP($C134,'факт СДП 12 мес'!$D$8:$HP$287,51,0)</f>
        <v>0</v>
      </c>
      <c r="GS134" s="43">
        <f>VLOOKUP($C134,'факт СДП 12 мес'!$D$8:$HP$287,52,0)</f>
        <v>0</v>
      </c>
      <c r="GT134" s="43">
        <f>VLOOKUP($C134,'факт СДП 12 мес'!$D$8:$HP$287,53,0)</f>
        <v>0</v>
      </c>
      <c r="GU134" s="43">
        <f>VLOOKUP($C134,'факт СДП 12 мес'!$D$8:$HP$287,54,0)</f>
        <v>0</v>
      </c>
      <c r="GV134" s="43">
        <f>VLOOKUP($C134,'факт СДП 12 мес'!$D$8:$HP$287,55,0)</f>
        <v>0</v>
      </c>
      <c r="GW134" s="43">
        <f>VLOOKUP($C134,'факт СДП 12 мес'!$D$8:$HP$287,56,0)</f>
        <v>0</v>
      </c>
      <c r="GX134" s="43">
        <f t="shared" si="3574"/>
        <v>0</v>
      </c>
      <c r="GY134" s="43">
        <f t="shared" si="3575"/>
        <v>0</v>
      </c>
      <c r="GZ134" s="43">
        <f t="shared" si="3576"/>
        <v>0</v>
      </c>
      <c r="HA134" s="43">
        <f t="shared" si="3577"/>
        <v>0</v>
      </c>
      <c r="HB134" s="43">
        <f t="shared" si="3578"/>
        <v>0</v>
      </c>
      <c r="HC134" s="5">
        <f>'СДП (план)'!AP134</f>
        <v>0</v>
      </c>
      <c r="HD134" s="3">
        <f>'СДП (план)'!AQ134</f>
        <v>0</v>
      </c>
      <c r="HE134" s="43">
        <f t="shared" si="3579"/>
        <v>0</v>
      </c>
      <c r="HF134" s="43">
        <f t="shared" si="3580"/>
        <v>0</v>
      </c>
      <c r="HG134" s="43">
        <f>VLOOKUP($C134,'факт СДП 12 мес'!$D$8:$HP$287,141,0)</f>
        <v>0</v>
      </c>
      <c r="HH134" s="43">
        <f>VLOOKUP($C134,'факт СДП 12 мес'!$D$8:$HP$287,142,0)</f>
        <v>0</v>
      </c>
      <c r="HI134" s="43">
        <f>VLOOKUP($C134,'факт СДП 12 мес'!$D$8:$HP$287,143,0)</f>
        <v>0</v>
      </c>
      <c r="HJ134" s="43">
        <f>VLOOKUP($C134,'факт СДП 12 мес'!$D$8:$HP$287,144,0)</f>
        <v>0</v>
      </c>
      <c r="HK134" s="43">
        <f>VLOOKUP($C134,'факт СДП 12 мес'!$D$8:$HP$287,145,0)</f>
        <v>0</v>
      </c>
      <c r="HL134" s="43">
        <f>VLOOKUP($C134,'факт СДП 12 мес'!$D$8:$HP$287,146,0)</f>
        <v>0</v>
      </c>
      <c r="HM134" s="43">
        <f t="shared" si="3581"/>
        <v>0</v>
      </c>
      <c r="HN134" s="43">
        <f t="shared" si="3582"/>
        <v>0</v>
      </c>
      <c r="HO134" s="43">
        <f t="shared" si="3583"/>
        <v>0</v>
      </c>
      <c r="HP134" s="43">
        <f t="shared" si="3584"/>
        <v>0</v>
      </c>
      <c r="HQ134" s="43">
        <f t="shared" si="3585"/>
        <v>0</v>
      </c>
      <c r="HR134" s="44">
        <f>'СДП (план)'!AR134</f>
        <v>0</v>
      </c>
      <c r="HS134" s="43">
        <f>'СДП (план)'!AS134</f>
        <v>0</v>
      </c>
      <c r="HT134" s="43">
        <f t="shared" si="3586"/>
        <v>0</v>
      </c>
      <c r="HU134" s="43">
        <f t="shared" si="3587"/>
        <v>0</v>
      </c>
      <c r="HV134" s="43">
        <f>VLOOKUP($C134,'факт СДП 12 мес'!$D$8:$HP$287,171,0)</f>
        <v>0</v>
      </c>
      <c r="HW134" s="43">
        <f>VLOOKUP($C134,'факт СДП 12 мес'!$D$8:$HP$287,172,0)</f>
        <v>0</v>
      </c>
      <c r="HX134" s="43">
        <f>VLOOKUP($C134,'факт СДП 12 мес'!$D$8:$HP$287,173,0)</f>
        <v>0</v>
      </c>
      <c r="HY134" s="43">
        <f>VLOOKUP($C134,'факт СДП 12 мес'!$D$8:$HP$287,174,0)</f>
        <v>0</v>
      </c>
      <c r="HZ134" s="43">
        <f>VLOOKUP($C134,'факт СДП 12 мес'!$D$8:$HP$287,175,0)</f>
        <v>0</v>
      </c>
      <c r="IA134" s="43">
        <f>VLOOKUP($C134,'факт СДП 12 мес'!$D$8:$HP$287,176,0)</f>
        <v>0</v>
      </c>
      <c r="IB134" s="43">
        <f t="shared" si="3588"/>
        <v>0</v>
      </c>
      <c r="IC134" s="43">
        <f t="shared" si="3589"/>
        <v>0</v>
      </c>
      <c r="ID134" s="43">
        <f t="shared" si="3590"/>
        <v>0</v>
      </c>
      <c r="IE134" s="43">
        <f t="shared" si="3591"/>
        <v>0</v>
      </c>
      <c r="IF134" s="43">
        <f t="shared" si="3592"/>
        <v>0</v>
      </c>
      <c r="IG134" s="44">
        <f>'СДП (план)'!AT134</f>
        <v>0</v>
      </c>
      <c r="IH134" s="43">
        <f>'СДП (план)'!AU134</f>
        <v>0</v>
      </c>
      <c r="II134" s="43">
        <f t="shared" si="3593"/>
        <v>0</v>
      </c>
      <c r="IJ134" s="43">
        <f t="shared" si="3594"/>
        <v>0</v>
      </c>
      <c r="IK134" s="43">
        <f>VLOOKUP($C134,'факт СДП 12 мес'!$D$8:$HP$287,183,0)</f>
        <v>0</v>
      </c>
      <c r="IL134" s="43">
        <f>VLOOKUP($C134,'факт СДП 12 мес'!$D$8:$HP$287,184,0)</f>
        <v>0</v>
      </c>
      <c r="IM134" s="43">
        <f>VLOOKUP($C134,'факт СДП 12 мес'!$D$8:$HP$287,185,0)</f>
        <v>0</v>
      </c>
      <c r="IN134" s="43">
        <f>VLOOKUP($C134,'факт СДП 12 мес'!$D$8:$HP$287,186,0)</f>
        <v>0</v>
      </c>
      <c r="IO134" s="43">
        <f>VLOOKUP($C134,'факт СДП 12 мес'!$D$8:$HP$287,187,0)</f>
        <v>0</v>
      </c>
      <c r="IP134" s="43">
        <f>VLOOKUP($C134,'факт СДП 12 мес'!$D$8:$HP$287,188,0)</f>
        <v>0</v>
      </c>
      <c r="IQ134" s="43">
        <f t="shared" si="3595"/>
        <v>0</v>
      </c>
      <c r="IR134" s="43">
        <f t="shared" si="3596"/>
        <v>0</v>
      </c>
      <c r="IS134" s="43">
        <f t="shared" si="3597"/>
        <v>0</v>
      </c>
      <c r="IT134" s="43">
        <f t="shared" si="3598"/>
        <v>0</v>
      </c>
      <c r="IU134" s="43">
        <f t="shared" si="3599"/>
        <v>0</v>
      </c>
      <c r="IV134" s="45">
        <f>'СДП (план)'!AV134</f>
        <v>0</v>
      </c>
      <c r="IW134" s="45">
        <f>'СДП (план)'!AW134</f>
        <v>0</v>
      </c>
      <c r="IX134" s="43">
        <f t="shared" si="3600"/>
        <v>0</v>
      </c>
      <c r="IY134" s="43">
        <f t="shared" si="3601"/>
        <v>0</v>
      </c>
      <c r="IZ134" s="43">
        <f>VLOOKUP($C134,'факт СДП 12 мес'!$D$8:$HP$287,147,0)</f>
        <v>0</v>
      </c>
      <c r="JA134" s="43">
        <f>VLOOKUP($C134,'факт СДП 12 мес'!$D$8:$HP$287,148,0)</f>
        <v>0</v>
      </c>
      <c r="JB134" s="43">
        <f>VLOOKUP($C134,'факт СДП 12 мес'!$D$8:$HP$287,149,0)</f>
        <v>0</v>
      </c>
      <c r="JC134" s="43">
        <f>VLOOKUP($C134,'факт СДП 12 мес'!$D$8:$HP$287,150,0)</f>
        <v>0</v>
      </c>
      <c r="JD134" s="43">
        <f>VLOOKUP($C134,'факт СДП 12 мес'!$D$8:$HP$287,151,0)</f>
        <v>0</v>
      </c>
      <c r="JE134" s="43">
        <f>VLOOKUP($C134,'факт СДП 12 мес'!$D$8:$HP$287,152,0)</f>
        <v>0</v>
      </c>
      <c r="JF134" s="43">
        <f t="shared" si="3602"/>
        <v>0</v>
      </c>
      <c r="JG134" s="43">
        <f t="shared" si="3603"/>
        <v>0</v>
      </c>
      <c r="JH134" s="43">
        <f t="shared" si="3604"/>
        <v>0</v>
      </c>
      <c r="JI134" s="43">
        <f t="shared" si="3605"/>
        <v>0</v>
      </c>
      <c r="JJ134" s="43">
        <f t="shared" si="3606"/>
        <v>0</v>
      </c>
      <c r="JK134" s="45">
        <f>'СДП (план)'!AX134</f>
        <v>0</v>
      </c>
      <c r="JL134" s="45">
        <f>'СДП (план)'!AY134</f>
        <v>0</v>
      </c>
      <c r="JM134" s="43">
        <f t="shared" si="3607"/>
        <v>0</v>
      </c>
      <c r="JN134" s="43">
        <f t="shared" si="3608"/>
        <v>0</v>
      </c>
      <c r="JO134" s="43">
        <f>VLOOKUP($C134,'факт СДП 12 мес'!$D$8:$HP$287,135,0)</f>
        <v>0</v>
      </c>
      <c r="JP134" s="43">
        <f>VLOOKUP($C134,'факт СДП 12 мес'!$D$8:$HP$287,136,0)</f>
        <v>0</v>
      </c>
      <c r="JQ134" s="43">
        <f>VLOOKUP($C134,'факт СДП 12 мес'!$D$8:$HP$287,137,0)</f>
        <v>0</v>
      </c>
      <c r="JR134" s="43">
        <f>VLOOKUP($C134,'факт СДП 12 мес'!$D$8:$HP$287,138,0)</f>
        <v>0</v>
      </c>
      <c r="JS134" s="43">
        <f>VLOOKUP($C134,'факт СДП 12 мес'!$D$8:$HP$287,139,0)</f>
        <v>0</v>
      </c>
      <c r="JT134" s="43">
        <f>VLOOKUP($C134,'факт СДП 12 мес'!$D$8:$HP$287,140,0)</f>
        <v>0</v>
      </c>
      <c r="JU134" s="43">
        <f t="shared" si="3609"/>
        <v>0</v>
      </c>
      <c r="JV134" s="43">
        <f t="shared" si="3610"/>
        <v>0</v>
      </c>
      <c r="JW134" s="43">
        <f t="shared" si="3611"/>
        <v>0</v>
      </c>
      <c r="JX134" s="43">
        <f t="shared" si="3612"/>
        <v>0</v>
      </c>
      <c r="JY134" s="43">
        <f t="shared" si="3613"/>
        <v>0</v>
      </c>
      <c r="JZ134" s="44">
        <f>'СДП (план)'!AZ134</f>
        <v>0</v>
      </c>
      <c r="KA134" s="43">
        <f>'СДП (план)'!BA134</f>
        <v>0</v>
      </c>
      <c r="KB134" s="43">
        <f t="shared" si="3614"/>
        <v>0</v>
      </c>
      <c r="KC134" s="43">
        <f t="shared" si="3615"/>
        <v>0</v>
      </c>
      <c r="KD134" s="43">
        <f>VLOOKUP($C134,'факт СДП 12 мес'!$D$8:$HP$287,105,0)</f>
        <v>0</v>
      </c>
      <c r="KE134" s="43">
        <f>VLOOKUP($C134,'факт СДП 12 мес'!$D$8:$HP$287,106,0)</f>
        <v>0</v>
      </c>
      <c r="KF134" s="43">
        <f>VLOOKUP($C134,'факт СДП 12 мес'!$D$8:$HP$287,107,0)</f>
        <v>0</v>
      </c>
      <c r="KG134" s="43">
        <f>VLOOKUP($C134,'факт СДП 12 мес'!$D$8:$HP$287,108,0)</f>
        <v>0</v>
      </c>
      <c r="KH134" s="43">
        <f>VLOOKUP($C134,'факт СДП 12 мес'!$D$8:$HP$287,109,0)</f>
        <v>0</v>
      </c>
      <c r="KI134" s="43">
        <f>VLOOKUP($C134,'факт СДП 12 мес'!$D$8:$HP$287,110,0)</f>
        <v>0</v>
      </c>
      <c r="KJ134" s="43">
        <f t="shared" si="3616"/>
        <v>0</v>
      </c>
      <c r="KK134" s="43">
        <f t="shared" si="3617"/>
        <v>0</v>
      </c>
      <c r="KL134" s="43">
        <f t="shared" si="3618"/>
        <v>0</v>
      </c>
      <c r="KM134" s="43">
        <f t="shared" si="3619"/>
        <v>0</v>
      </c>
      <c r="KN134" s="43">
        <f t="shared" si="3620"/>
        <v>0</v>
      </c>
      <c r="KO134" s="44">
        <f>'СДП (план)'!BB134</f>
        <v>0</v>
      </c>
      <c r="KP134" s="43">
        <f>'СДП (план)'!BC134</f>
        <v>0</v>
      </c>
      <c r="KQ134" s="43">
        <f t="shared" si="3621"/>
        <v>0</v>
      </c>
      <c r="KR134" s="43">
        <f t="shared" si="3622"/>
        <v>0</v>
      </c>
      <c r="KS134" s="43">
        <f>VLOOKUP($C134,'факт СДП 12 мес'!$D$8:$HP$287,189,0)</f>
        <v>0</v>
      </c>
      <c r="KT134" s="43">
        <f>VLOOKUP($C134,'факт СДП 12 мес'!$D$8:$HP$287,190,0)</f>
        <v>0</v>
      </c>
      <c r="KU134" s="43">
        <f>VLOOKUP($C134,'факт СДП 12 мес'!$D$8:$HP$287,191,0)</f>
        <v>0</v>
      </c>
      <c r="KV134" s="43">
        <f>VLOOKUP($C134,'факт СДП 12 мес'!$D$8:$HP$287,192,0)</f>
        <v>0</v>
      </c>
      <c r="KW134" s="43">
        <f>VLOOKUP($C134,'факт СДП 12 мес'!$D$8:$HP$287,193,0)</f>
        <v>0</v>
      </c>
      <c r="KX134" s="43">
        <f>VLOOKUP($C134,'факт СДП 12 мес'!$D$8:$HP$287,194,0)</f>
        <v>0</v>
      </c>
      <c r="KY134" s="43">
        <f t="shared" si="3623"/>
        <v>0</v>
      </c>
      <c r="KZ134" s="43">
        <f t="shared" si="3624"/>
        <v>0</v>
      </c>
      <c r="LA134" s="43">
        <f t="shared" si="3625"/>
        <v>0</v>
      </c>
      <c r="LB134" s="43">
        <f t="shared" si="3626"/>
        <v>0</v>
      </c>
      <c r="LC134" s="43">
        <f t="shared" si="3627"/>
        <v>0</v>
      </c>
      <c r="LD134" s="44">
        <f>'СДП (план)'!BD134</f>
        <v>0</v>
      </c>
      <c r="LE134" s="43">
        <f>'СДП (план)'!BE134</f>
        <v>0</v>
      </c>
      <c r="LF134" s="43">
        <f t="shared" si="3628"/>
        <v>0</v>
      </c>
      <c r="LG134" s="43">
        <f t="shared" si="3629"/>
        <v>0</v>
      </c>
      <c r="LH134" s="43">
        <f>VLOOKUP($C134,'факт СДП 12 мес'!$D$8:$HP$287,63,0)</f>
        <v>0</v>
      </c>
      <c r="LI134" s="43">
        <f>VLOOKUP($C134,'факт СДП 12 мес'!$D$8:$HP$287,64,0)</f>
        <v>0</v>
      </c>
      <c r="LJ134" s="43">
        <f>VLOOKUP($C134,'факт СДП 12 мес'!$D$8:$HP$287,65,0)</f>
        <v>0</v>
      </c>
      <c r="LK134" s="43">
        <f>VLOOKUP($C134,'факт СДП 12 мес'!$D$8:$HP$287,66,0)</f>
        <v>0</v>
      </c>
      <c r="LL134" s="43">
        <f>VLOOKUP($C134,'факт СДП 12 мес'!$D$8:$HP$287,67,0)</f>
        <v>0</v>
      </c>
      <c r="LM134" s="43">
        <f>VLOOKUP($C134,'факт СДП 12 мес'!$D$8:$HP$287,68,0)</f>
        <v>0</v>
      </c>
      <c r="LN134" s="43">
        <f t="shared" si="3630"/>
        <v>0</v>
      </c>
      <c r="LO134" s="43">
        <f t="shared" si="3631"/>
        <v>0</v>
      </c>
      <c r="LP134" s="43">
        <f t="shared" si="3632"/>
        <v>0</v>
      </c>
      <c r="LQ134" s="43">
        <f t="shared" si="3633"/>
        <v>0</v>
      </c>
      <c r="LR134" s="43">
        <f t="shared" si="3634"/>
        <v>0</v>
      </c>
      <c r="LS134" s="44">
        <f>'СДП (план)'!BF134</f>
        <v>0</v>
      </c>
      <c r="LT134" s="43">
        <f>'СДП (план)'!BG134</f>
        <v>0</v>
      </c>
      <c r="LU134" s="43">
        <f t="shared" si="3635"/>
        <v>0</v>
      </c>
      <c r="LV134" s="43">
        <f t="shared" si="3636"/>
        <v>0</v>
      </c>
      <c r="LW134" s="43">
        <f>VLOOKUP($C134,'факт СДП 12 мес'!$D$8:$HP$287,69,0)</f>
        <v>0</v>
      </c>
      <c r="LX134" s="43">
        <f>VLOOKUP($C134,'факт СДП 12 мес'!$D$8:$HP$287,70,0)</f>
        <v>0</v>
      </c>
      <c r="LY134" s="43">
        <f>VLOOKUP($C134,'факт СДП 12 мес'!$D$8:$HP$287,71,0)</f>
        <v>0</v>
      </c>
      <c r="LZ134" s="43">
        <f>VLOOKUP($C134,'факт СДП 12 мес'!$D$8:$HP$287,72,0)</f>
        <v>0</v>
      </c>
      <c r="MA134" s="43">
        <f>VLOOKUP($C134,'факт СДП 12 мес'!$D$8:$HP$287,73,0)</f>
        <v>0</v>
      </c>
      <c r="MB134" s="43">
        <f>VLOOKUP($C134,'факт СДП 12 мес'!$D$8:$HP$287,74,0)</f>
        <v>0</v>
      </c>
      <c r="MC134" s="43">
        <f t="shared" si="3637"/>
        <v>0</v>
      </c>
      <c r="MD134" s="43">
        <f t="shared" si="3638"/>
        <v>0</v>
      </c>
      <c r="ME134" s="43">
        <f t="shared" si="3639"/>
        <v>0</v>
      </c>
      <c r="MF134" s="43">
        <f t="shared" si="3640"/>
        <v>0</v>
      </c>
      <c r="MG134" s="43">
        <f t="shared" si="3641"/>
        <v>0</v>
      </c>
      <c r="MH134" s="44">
        <f>'СДП (план)'!BH134</f>
        <v>0</v>
      </c>
      <c r="MI134" s="43">
        <f>'СДП (план)'!BI134</f>
        <v>0</v>
      </c>
      <c r="MJ134" s="43">
        <f t="shared" si="3642"/>
        <v>0</v>
      </c>
      <c r="MK134" s="43">
        <f t="shared" si="3643"/>
        <v>0</v>
      </c>
      <c r="ML134" s="43">
        <f>VLOOKUP($C134,'факт СДП 12 мес'!$D$8:$HP$287,75,0)</f>
        <v>0</v>
      </c>
      <c r="MM134" s="43">
        <f>VLOOKUP($C134,'факт СДП 12 мес'!$D$8:$HP$287,76,0)</f>
        <v>0</v>
      </c>
      <c r="MN134" s="43">
        <f>VLOOKUP($C134,'факт СДП 12 мес'!$D$8:$HP$287,77,0)</f>
        <v>0</v>
      </c>
      <c r="MO134" s="43">
        <f>VLOOKUP($C134,'факт СДП 12 мес'!$D$8:$HP$287,78,0)</f>
        <v>0</v>
      </c>
      <c r="MP134" s="43">
        <f>VLOOKUP($C134,'факт СДП 12 мес'!$D$8:$HP$287,79,0)</f>
        <v>0</v>
      </c>
      <c r="MQ134" s="43">
        <f>VLOOKUP($C134,'факт СДП 12 мес'!$D$8:$HP$287,80,0)</f>
        <v>0</v>
      </c>
      <c r="MR134" s="43">
        <f t="shared" si="3644"/>
        <v>0</v>
      </c>
      <c r="MS134" s="43">
        <f t="shared" si="3645"/>
        <v>0</v>
      </c>
      <c r="MT134" s="43">
        <f t="shared" si="3646"/>
        <v>0</v>
      </c>
      <c r="MU134" s="43">
        <f t="shared" si="3647"/>
        <v>0</v>
      </c>
      <c r="MV134" s="43">
        <f t="shared" si="3648"/>
        <v>0</v>
      </c>
      <c r="MW134" s="44">
        <f>'СДП (план)'!BJ134</f>
        <v>0</v>
      </c>
      <c r="MX134" s="43">
        <f>'СДП (план)'!BK134</f>
        <v>0</v>
      </c>
      <c r="MY134" s="43">
        <f t="shared" si="3649"/>
        <v>0</v>
      </c>
      <c r="MZ134" s="43">
        <f t="shared" si="3650"/>
        <v>0</v>
      </c>
      <c r="NA134" s="43">
        <f>VLOOKUP($C134,'факт СДП 12 мес'!$D$8:$HP$287,81,0)</f>
        <v>0</v>
      </c>
      <c r="NB134" s="43">
        <f>VLOOKUP($C134,'факт СДП 12 мес'!$D$8:$HP$287,82,0)</f>
        <v>0</v>
      </c>
      <c r="NC134" s="43">
        <f>VLOOKUP($C134,'факт СДП 12 мес'!$D$8:$HP$287,83,0)</f>
        <v>0</v>
      </c>
      <c r="ND134" s="43">
        <f>VLOOKUP($C134,'факт СДП 12 мес'!$D$8:$HP$287,84,0)</f>
        <v>0</v>
      </c>
      <c r="NE134" s="43">
        <f>VLOOKUP($C134,'факт СДП 12 мес'!$D$8:$HP$287,85,0)</f>
        <v>0</v>
      </c>
      <c r="NF134" s="43">
        <f>VLOOKUP($C134,'факт СДП 12 мес'!$D$8:$HP$287,86,0)</f>
        <v>0</v>
      </c>
      <c r="NG134" s="43">
        <f t="shared" si="3651"/>
        <v>0</v>
      </c>
      <c r="NH134" s="43">
        <f t="shared" si="3652"/>
        <v>0</v>
      </c>
      <c r="NI134" s="43">
        <f t="shared" si="3653"/>
        <v>0</v>
      </c>
      <c r="NJ134" s="43">
        <f t="shared" si="3654"/>
        <v>0</v>
      </c>
      <c r="NK134" s="43">
        <f t="shared" si="3655"/>
        <v>0</v>
      </c>
      <c r="NL134" s="44">
        <f>'СДП (план)'!BL134</f>
        <v>0</v>
      </c>
      <c r="NM134" s="43">
        <f>'СДП (план)'!BM134</f>
        <v>0</v>
      </c>
      <c r="NN134" s="43">
        <f t="shared" si="3656"/>
        <v>0</v>
      </c>
      <c r="NO134" s="43">
        <f t="shared" si="3657"/>
        <v>0</v>
      </c>
      <c r="NP134" s="43">
        <f>VLOOKUP($C134,'факт СДП 12 мес'!$D$8:$HP$287,99,0)</f>
        <v>0</v>
      </c>
      <c r="NQ134" s="43">
        <f>VLOOKUP($C134,'факт СДП 12 мес'!$D$8:$HP$287,100,0)</f>
        <v>0</v>
      </c>
      <c r="NR134" s="43">
        <f>VLOOKUP($C134,'факт СДП 12 мес'!$D$8:$HP$287,101,0)</f>
        <v>0</v>
      </c>
      <c r="NS134" s="43">
        <f>VLOOKUP($C134,'факт СДП 12 мес'!$D$8:$HP$287,102,0)</f>
        <v>0</v>
      </c>
      <c r="NT134" s="43">
        <f>VLOOKUP($C134,'факт СДП 12 мес'!$D$8:$HP$287,103,0)</f>
        <v>0</v>
      </c>
      <c r="NU134" s="43">
        <f>VLOOKUP($C134,'факт СДП 12 мес'!$D$8:$HP$287,104,0)</f>
        <v>0</v>
      </c>
      <c r="NV134" s="43">
        <f t="shared" si="3658"/>
        <v>0</v>
      </c>
      <c r="NW134" s="43">
        <f t="shared" si="3659"/>
        <v>0</v>
      </c>
      <c r="NX134" s="43">
        <f t="shared" si="3660"/>
        <v>0</v>
      </c>
      <c r="NY134" s="43">
        <f t="shared" si="3661"/>
        <v>0</v>
      </c>
      <c r="NZ134" s="43">
        <f t="shared" si="3662"/>
        <v>0</v>
      </c>
      <c r="OA134" s="44">
        <f>'СДП (план)'!BN134</f>
        <v>0</v>
      </c>
      <c r="OB134" s="43">
        <f>'СДП (план)'!BO134</f>
        <v>0</v>
      </c>
      <c r="OC134" s="43">
        <f t="shared" si="3663"/>
        <v>0</v>
      </c>
      <c r="OD134" s="43">
        <f t="shared" si="3664"/>
        <v>0</v>
      </c>
      <c r="OE134" s="43"/>
      <c r="OF134" s="43"/>
      <c r="OG134" s="43"/>
      <c r="OH134" s="43"/>
      <c r="OI134" s="43"/>
      <c r="OJ134" s="43"/>
      <c r="OK134" s="43">
        <f t="shared" si="3665"/>
        <v>0</v>
      </c>
      <c r="OL134" s="43">
        <f t="shared" si="3666"/>
        <v>0</v>
      </c>
      <c r="OM134" s="43">
        <f t="shared" si="3667"/>
        <v>0</v>
      </c>
      <c r="ON134" s="43">
        <f t="shared" si="3668"/>
        <v>0</v>
      </c>
      <c r="OO134" s="43">
        <f t="shared" si="3669"/>
        <v>0</v>
      </c>
      <c r="OP134" s="44">
        <f>'СДП (план)'!BP134</f>
        <v>0</v>
      </c>
      <c r="OQ134" s="43">
        <f>'СДП (план)'!BQ134</f>
        <v>0</v>
      </c>
      <c r="OR134" s="43">
        <f t="shared" si="3670"/>
        <v>0</v>
      </c>
      <c r="OS134" s="43">
        <f t="shared" si="3671"/>
        <v>0</v>
      </c>
      <c r="OT134" s="43">
        <f>VLOOKUP($C134,'факт СДП 12 мес'!$D$8:$HP$287,177,0)</f>
        <v>0</v>
      </c>
      <c r="OU134" s="43">
        <f>VLOOKUP($C134,'факт СДП 12 мес'!$D$8:$HP$287,178,0)</f>
        <v>0</v>
      </c>
      <c r="OV134" s="43">
        <f>VLOOKUP($C134,'факт СДП 12 мес'!$D$8:$HP$287,179,0)</f>
        <v>0</v>
      </c>
      <c r="OW134" s="43">
        <f>VLOOKUP($C134,'факт СДП 12 мес'!$D$8:$HP$287,180,0)</f>
        <v>0</v>
      </c>
      <c r="OX134" s="43">
        <f>VLOOKUP($C134,'факт СДП 12 мес'!$D$8:$HP$287,181,0)</f>
        <v>0</v>
      </c>
      <c r="OY134" s="43">
        <f>VLOOKUP($C134,'факт СДП 12 мес'!$D$8:$HP$287,182,0)</f>
        <v>0</v>
      </c>
      <c r="OZ134" s="43">
        <f t="shared" si="3672"/>
        <v>0</v>
      </c>
      <c r="PA134" s="43">
        <f t="shared" si="3673"/>
        <v>0</v>
      </c>
      <c r="PB134" s="43">
        <f t="shared" si="3674"/>
        <v>0</v>
      </c>
      <c r="PC134" s="43">
        <f t="shared" si="3675"/>
        <v>0</v>
      </c>
      <c r="PD134" s="43">
        <f t="shared" si="3676"/>
        <v>0</v>
      </c>
      <c r="PE134" s="45">
        <f>'СДП (план)'!BR134</f>
        <v>0</v>
      </c>
      <c r="PF134" s="45">
        <f>'СДП (план)'!BS134</f>
        <v>0</v>
      </c>
      <c r="PG134" s="43">
        <f t="shared" si="3677"/>
        <v>0</v>
      </c>
      <c r="PH134" s="43">
        <f t="shared" si="3678"/>
        <v>0</v>
      </c>
      <c r="PI134" s="43">
        <f>VLOOKUP($C134,'факт СДП 12 мес'!$D$8:$HP$287,123,0)</f>
        <v>0</v>
      </c>
      <c r="PJ134" s="43">
        <f>VLOOKUP($C134,'факт СДП 12 мес'!$D$8:$HP$287,124,0)</f>
        <v>0</v>
      </c>
      <c r="PK134" s="43">
        <f>VLOOKUP($C134,'факт СДП 12 мес'!$D$8:$HP$287,125,0)</f>
        <v>0</v>
      </c>
      <c r="PL134" s="43">
        <f>VLOOKUP($C134,'факт СДП 12 мес'!$D$8:$HP$287,126,0)</f>
        <v>0</v>
      </c>
      <c r="PM134" s="43">
        <f>VLOOKUP($C134,'факт СДП 12 мес'!$D$8:$HP$287,127,0)</f>
        <v>0</v>
      </c>
      <c r="PN134" s="43">
        <f>VLOOKUP($C134,'факт СДП 12 мес'!$D$8:$HP$287,128,0)</f>
        <v>0</v>
      </c>
      <c r="PO134" s="43">
        <f t="shared" si="3679"/>
        <v>0</v>
      </c>
      <c r="PP134" s="43">
        <f t="shared" si="3680"/>
        <v>0</v>
      </c>
      <c r="PQ134" s="43">
        <f t="shared" si="3681"/>
        <v>0</v>
      </c>
      <c r="PR134" s="43">
        <f t="shared" si="3682"/>
        <v>0</v>
      </c>
      <c r="PS134" s="43">
        <f t="shared" si="3683"/>
        <v>0</v>
      </c>
      <c r="PT134" s="44">
        <f>'СДП (план)'!BT134</f>
        <v>0</v>
      </c>
      <c r="PU134" s="43">
        <f>'СДП (план)'!BU134</f>
        <v>0</v>
      </c>
      <c r="PV134" s="43">
        <f t="shared" si="3684"/>
        <v>0</v>
      </c>
      <c r="PW134" s="43">
        <f t="shared" si="3685"/>
        <v>0</v>
      </c>
      <c r="PX134" s="43">
        <f>VLOOKUP($C134,'факт СДП 12 мес'!$D$8:$HP$287,111,0)</f>
        <v>0</v>
      </c>
      <c r="PY134" s="43">
        <f>VLOOKUP($C134,'факт СДП 12 мес'!$D$8:$HP$287,112,0)</f>
        <v>0</v>
      </c>
      <c r="PZ134" s="43">
        <f>VLOOKUP($C134,'факт СДП 12 мес'!$D$8:$HP$287,113,0)</f>
        <v>0</v>
      </c>
      <c r="QA134" s="43">
        <f>VLOOKUP($C134,'факт СДП 12 мес'!$D$8:$HP$287,114,0)</f>
        <v>0</v>
      </c>
      <c r="QB134" s="43">
        <f>VLOOKUP($C134,'факт СДП 12 мес'!$D$8:$HP$287,115,0)</f>
        <v>0</v>
      </c>
      <c r="QC134" s="43">
        <f>VLOOKUP($C134,'факт СДП 12 мес'!$D$8:$HP$287,116,0)</f>
        <v>0</v>
      </c>
      <c r="QD134" s="43">
        <f t="shared" si="3686"/>
        <v>0</v>
      </c>
      <c r="QE134" s="43">
        <f t="shared" si="3687"/>
        <v>0</v>
      </c>
      <c r="QF134" s="43">
        <f t="shared" si="3688"/>
        <v>0</v>
      </c>
      <c r="QG134" s="43">
        <f t="shared" si="3689"/>
        <v>0</v>
      </c>
      <c r="QH134" s="43">
        <f t="shared" si="3690"/>
        <v>0</v>
      </c>
      <c r="QI134" s="44">
        <f>'СДП (план)'!BV134</f>
        <v>0</v>
      </c>
      <c r="QJ134" s="43">
        <f>'СДП (план)'!BW134</f>
        <v>0</v>
      </c>
      <c r="QK134" s="43">
        <f t="shared" si="3691"/>
        <v>0</v>
      </c>
      <c r="QL134" s="43">
        <f t="shared" si="3692"/>
        <v>0</v>
      </c>
      <c r="QM134" s="43">
        <f>VLOOKUP($C134,'факт СДП 12 мес'!$D$8:$HP$287,153,0)</f>
        <v>0</v>
      </c>
      <c r="QN134" s="43">
        <f>VLOOKUP($C134,'факт СДП 12 мес'!$D$8:$HP$287,154,0)</f>
        <v>0</v>
      </c>
      <c r="QO134" s="43">
        <f>VLOOKUP($C134,'факт СДП 12 мес'!$D$8:$HP$287,155,0)</f>
        <v>0</v>
      </c>
      <c r="QP134" s="43">
        <f>VLOOKUP($C134,'факт СДП 12 мес'!$D$8:$HP$287,156,0)</f>
        <v>0</v>
      </c>
      <c r="QQ134" s="43">
        <f>VLOOKUP($C134,'факт СДП 12 мес'!$D$8:$HP$287,157,0)</f>
        <v>0</v>
      </c>
      <c r="QR134" s="43">
        <f>VLOOKUP($C134,'факт СДП 12 мес'!$D$8:$HP$287,158,0)</f>
        <v>0</v>
      </c>
      <c r="QS134" s="43">
        <f t="shared" si="3693"/>
        <v>0</v>
      </c>
      <c r="QT134" s="43">
        <f t="shared" si="3694"/>
        <v>0</v>
      </c>
      <c r="QU134" s="43">
        <f t="shared" si="3695"/>
        <v>0</v>
      </c>
      <c r="QV134" s="43">
        <f t="shared" si="3696"/>
        <v>0</v>
      </c>
      <c r="QW134" s="43">
        <f t="shared" si="3697"/>
        <v>0</v>
      </c>
      <c r="QX134" s="44">
        <f>'СДП (план)'!BX134</f>
        <v>0</v>
      </c>
      <c r="QY134" s="43">
        <f>'СДП (план)'!BY134</f>
        <v>0</v>
      </c>
      <c r="QZ134" s="43">
        <f t="shared" si="3698"/>
        <v>0</v>
      </c>
      <c r="RA134" s="43">
        <f t="shared" si="3699"/>
        <v>0</v>
      </c>
      <c r="RB134" s="43">
        <f>VLOOKUP($C134,'факт СДП 12 мес'!$D$8:$HP$287,195,0)</f>
        <v>0</v>
      </c>
      <c r="RC134" s="43">
        <f>VLOOKUP($C134,'факт СДП 12 мес'!$D$8:$HP$287,196,0)</f>
        <v>0</v>
      </c>
      <c r="RD134" s="43">
        <f>VLOOKUP($C134,'факт СДП 12 мес'!$D$8:$HP$287,197,0)</f>
        <v>0</v>
      </c>
      <c r="RE134" s="43">
        <f>VLOOKUP($C134,'факт СДП 12 мес'!$D$8:$HP$287,198,0)</f>
        <v>0</v>
      </c>
      <c r="RF134" s="43">
        <f>VLOOKUP($C134,'факт СДП 12 мес'!$D$8:$HP$287,199,0)</f>
        <v>0</v>
      </c>
      <c r="RG134" s="43">
        <f>VLOOKUP($C134,'факт СДП 12 мес'!$D$8:$HP$287,200,0)</f>
        <v>0</v>
      </c>
      <c r="RH134" s="43">
        <f t="shared" si="3700"/>
        <v>0</v>
      </c>
      <c r="RI134" s="43">
        <f t="shared" si="3701"/>
        <v>0</v>
      </c>
      <c r="RJ134" s="43">
        <f t="shared" si="3702"/>
        <v>0</v>
      </c>
      <c r="RK134" s="43">
        <f t="shared" si="3703"/>
        <v>0</v>
      </c>
      <c r="RL134" s="43">
        <f t="shared" si="3704"/>
        <v>0</v>
      </c>
      <c r="RM134" s="44">
        <f>'СДП (план)'!BZ134</f>
        <v>0</v>
      </c>
      <c r="RN134" s="43">
        <f>'СДП (план)'!CA134</f>
        <v>0</v>
      </c>
      <c r="RO134" s="43">
        <f t="shared" si="3705"/>
        <v>0</v>
      </c>
      <c r="RP134" s="43">
        <f t="shared" si="3706"/>
        <v>0</v>
      </c>
      <c r="RQ134" s="43">
        <f>VLOOKUP($C134,'факт СДП 12 мес'!$D$8:$HP$287,201,0)</f>
        <v>0</v>
      </c>
      <c r="RR134" s="43">
        <f>VLOOKUP($C134,'факт СДП 12 мес'!$D$8:$HP$287,202,0)</f>
        <v>0</v>
      </c>
      <c r="RS134" s="43">
        <f>VLOOKUP($C134,'факт СДП 12 мес'!$D$8:$HP$287,203,0)</f>
        <v>0</v>
      </c>
      <c r="RT134" s="43">
        <f>VLOOKUP($C134,'факт СДП 12 мес'!$D$8:$HP$287,204,0)</f>
        <v>0</v>
      </c>
      <c r="RU134" s="43">
        <f>VLOOKUP($C134,'факт СДП 12 мес'!$D$8:$HP$287,205,0)</f>
        <v>0</v>
      </c>
      <c r="RV134" s="43">
        <f>VLOOKUP($C134,'факт СДП 12 мес'!$D$8:$HP$287,206,0)</f>
        <v>0</v>
      </c>
      <c r="RW134" s="43">
        <f t="shared" si="3707"/>
        <v>0</v>
      </c>
      <c r="RX134" s="43">
        <f t="shared" si="3708"/>
        <v>0</v>
      </c>
      <c r="RY134" s="43">
        <f t="shared" si="3709"/>
        <v>0</v>
      </c>
      <c r="RZ134" s="43">
        <f t="shared" si="3710"/>
        <v>0</v>
      </c>
      <c r="SA134" s="43">
        <f t="shared" si="3711"/>
        <v>0</v>
      </c>
      <c r="SB134" s="44">
        <f>'СДП (план)'!CB134</f>
        <v>0</v>
      </c>
      <c r="SC134" s="43">
        <f>'СДП (план)'!CC134</f>
        <v>0</v>
      </c>
      <c r="SD134" s="43">
        <f t="shared" si="3712"/>
        <v>0</v>
      </c>
      <c r="SE134" s="43">
        <f t="shared" si="3713"/>
        <v>0</v>
      </c>
      <c r="SF134" s="43">
        <f>VLOOKUP($C134,'факт СДП 12 мес'!$D$8:$HP$287,129,0)</f>
        <v>0</v>
      </c>
      <c r="SG134" s="43">
        <f>VLOOKUP($C134,'факт СДП 12 мес'!$D$8:$HP$287,130,0)</f>
        <v>0</v>
      </c>
      <c r="SH134" s="43">
        <f>VLOOKUP($C134,'факт СДП 12 мес'!$D$8:$HP$287,131,0)</f>
        <v>0</v>
      </c>
      <c r="SI134" s="43">
        <f>VLOOKUP($C134,'факт СДП 12 мес'!$D$8:$HP$287,132,0)</f>
        <v>0</v>
      </c>
      <c r="SJ134" s="43">
        <f>VLOOKUP($C134,'факт СДП 12 мес'!$D$8:$HP$287,133,0)</f>
        <v>0</v>
      </c>
      <c r="SK134" s="43">
        <f>VLOOKUP($C134,'факт СДП 12 мес'!$D$8:$HP$287,134,0)</f>
        <v>0</v>
      </c>
      <c r="SL134" s="43">
        <f t="shared" si="3714"/>
        <v>0</v>
      </c>
      <c r="SM134" s="43">
        <f t="shared" si="3715"/>
        <v>0</v>
      </c>
      <c r="SN134" s="43">
        <f t="shared" si="3716"/>
        <v>0</v>
      </c>
      <c r="SO134" s="43">
        <f t="shared" si="3717"/>
        <v>0</v>
      </c>
      <c r="SP134" s="43">
        <f t="shared" si="3718"/>
        <v>0</v>
      </c>
      <c r="SQ134" s="44">
        <f>'СДП (план)'!CD134</f>
        <v>0</v>
      </c>
      <c r="SR134" s="43">
        <f>'СДП (план)'!CE134</f>
        <v>0</v>
      </c>
      <c r="SS134" s="43">
        <f t="shared" si="3719"/>
        <v>0</v>
      </c>
      <c r="ST134" s="43">
        <f t="shared" si="3720"/>
        <v>0</v>
      </c>
      <c r="SU134" s="43">
        <f>VLOOKUP($C134,'факт СДП 12 мес'!$D$8:$HP$287,93,0)</f>
        <v>0</v>
      </c>
      <c r="SV134" s="43">
        <f>VLOOKUP($C134,'факт СДП 12 мес'!$D$8:$HP$287,94,0)</f>
        <v>0</v>
      </c>
      <c r="SW134" s="43">
        <f>VLOOKUP($C134,'факт СДП 12 мес'!$D$8:$HP$287,95,0)</f>
        <v>0</v>
      </c>
      <c r="SX134" s="43">
        <f>VLOOKUP($C134,'факт СДП 12 мес'!$D$8:$HP$287,96,0)</f>
        <v>0</v>
      </c>
      <c r="SY134" s="43">
        <f>VLOOKUP($C134,'факт СДП 12 мес'!$D$8:$HP$287,97,0)</f>
        <v>0</v>
      </c>
      <c r="SZ134" s="43">
        <f>VLOOKUP($C134,'факт СДП 12 мес'!$D$8:$HP$287,98,0)</f>
        <v>0</v>
      </c>
      <c r="TA134" s="43">
        <f t="shared" si="3721"/>
        <v>0</v>
      </c>
      <c r="TB134" s="43">
        <f t="shared" si="3722"/>
        <v>0</v>
      </c>
      <c r="TC134" s="43">
        <f t="shared" si="3723"/>
        <v>0</v>
      </c>
      <c r="TD134" s="43">
        <f t="shared" si="3724"/>
        <v>0</v>
      </c>
      <c r="TE134" s="43">
        <f t="shared" si="3725"/>
        <v>0</v>
      </c>
      <c r="TF134" s="5">
        <f>'СДП (план)'!CF134</f>
        <v>0</v>
      </c>
      <c r="TG134" s="3">
        <f>'СДП (план)'!CG134</f>
        <v>0</v>
      </c>
      <c r="TH134" s="43">
        <f t="shared" si="3055"/>
        <v>0</v>
      </c>
      <c r="TI134" s="43">
        <f t="shared" si="3056"/>
        <v>0</v>
      </c>
      <c r="TJ134" s="43">
        <f>VLOOKUP($C134,'факт СДП 12 мес'!$D$8:$HP$287,117,0)</f>
        <v>5</v>
      </c>
      <c r="TK134" s="43">
        <f>VLOOKUP($C134,'факт СДП 12 мес'!$D$8:$HP$287,118,0)</f>
        <v>933929.38</v>
      </c>
      <c r="TL134" s="43">
        <f>VLOOKUP($C134,'факт СДП 12 мес'!$D$8:$HP$287,119,0)</f>
        <v>21</v>
      </c>
      <c r="TM134" s="43">
        <f>VLOOKUP($C134,'факт СДП 12 мес'!$D$8:$HP$287,120,0)</f>
        <v>0</v>
      </c>
      <c r="TN134" s="43">
        <f>VLOOKUP($C134,'факт СДП 12 мес'!$D$8:$HP$287,121,0)</f>
        <v>0</v>
      </c>
      <c r="TO134" s="43">
        <f>VLOOKUP($C134,'факт СДП 12 мес'!$D$8:$HP$287,122,0)</f>
        <v>0</v>
      </c>
      <c r="TP134" s="43">
        <f t="shared" si="3726"/>
        <v>0</v>
      </c>
      <c r="TQ134" s="43">
        <f t="shared" si="3727"/>
        <v>0</v>
      </c>
      <c r="TR134" s="43">
        <f t="shared" si="3728"/>
        <v>15.25</v>
      </c>
      <c r="TS134" s="43">
        <f t="shared" si="3729"/>
        <v>5</v>
      </c>
      <c r="TT134" s="43">
        <f t="shared" si="3730"/>
        <v>933929.38</v>
      </c>
      <c r="TU134" s="43">
        <f>'СДП (план)'!CH134</f>
        <v>0</v>
      </c>
      <c r="TV134" s="43">
        <f>'СДП (план)'!CI134</f>
        <v>0</v>
      </c>
      <c r="TW134" s="43">
        <f t="shared" si="3731"/>
        <v>0</v>
      </c>
      <c r="TX134" s="43">
        <f t="shared" si="3732"/>
        <v>0</v>
      </c>
      <c r="TY134" s="43">
        <f>VLOOKUP($C134,'факт СДП 12 мес'!$D$8:$HP$287,207,0)</f>
        <v>0</v>
      </c>
      <c r="TZ134" s="43">
        <f>VLOOKUP($C134,'факт СДП 12 мес'!$D$8:$HP$287,208,0)</f>
        <v>0</v>
      </c>
      <c r="UA134" s="43">
        <f>VLOOKUP($C134,'факт СДП 12 мес'!$D$8:$HP$287,209,0)</f>
        <v>0</v>
      </c>
      <c r="UB134" s="43">
        <f>VLOOKUP($C134,'факт СДП 12 мес'!$D$8:$HP$287,210,0)</f>
        <v>0</v>
      </c>
      <c r="UC134" s="43">
        <f>VLOOKUP($C134,'факт СДП 12 мес'!$D$8:$HP$287,211,0)</f>
        <v>0</v>
      </c>
      <c r="UD134" s="43">
        <f>VLOOKUP($C134,'факт СДП 12 мес'!$D$8:$HP$287,212,0)</f>
        <v>0</v>
      </c>
      <c r="UE134" s="43">
        <f t="shared" si="3733"/>
        <v>0</v>
      </c>
      <c r="UF134" s="43">
        <f t="shared" si="3734"/>
        <v>0</v>
      </c>
      <c r="UG134" s="43">
        <f t="shared" si="3735"/>
        <v>0</v>
      </c>
      <c r="UH134" s="43">
        <f t="shared" si="3736"/>
        <v>0</v>
      </c>
      <c r="UI134" s="43">
        <f t="shared" si="3737"/>
        <v>0</v>
      </c>
      <c r="UJ134" s="43"/>
      <c r="UK134" s="43"/>
      <c r="UL134" s="43"/>
      <c r="UM134" s="43"/>
      <c r="UN134" s="43"/>
      <c r="UO134" s="43"/>
      <c r="UP134" s="43"/>
      <c r="UQ134" s="43"/>
      <c r="UR134" s="43"/>
      <c r="US134" s="43"/>
      <c r="UT134" s="43"/>
      <c r="UU134" s="43"/>
      <c r="UV134" s="43"/>
      <c r="UW134" s="43">
        <f t="shared" si="2687"/>
        <v>0</v>
      </c>
      <c r="UX134" s="43">
        <f t="shared" si="2688"/>
        <v>0</v>
      </c>
      <c r="UY134" s="47">
        <f>'СДП (план)'!CN134</f>
        <v>27</v>
      </c>
      <c r="UZ134" s="47">
        <f>'СДП (план)'!CO134</f>
        <v>1626912.5291999998</v>
      </c>
      <c r="VA134" s="43">
        <f t="shared" si="3738"/>
        <v>27</v>
      </c>
      <c r="VB134" s="43">
        <f t="shared" si="3739"/>
        <v>1626912.5291999998</v>
      </c>
      <c r="VC134" s="47">
        <f t="shared" si="3740"/>
        <v>7</v>
      </c>
      <c r="VD134" s="47">
        <f t="shared" si="3741"/>
        <v>1060692.8500000001</v>
      </c>
      <c r="VE134" s="47">
        <f t="shared" si="3742"/>
        <v>61</v>
      </c>
      <c r="VF134" s="47">
        <f t="shared" si="3743"/>
        <v>0</v>
      </c>
      <c r="VG134" s="47">
        <f t="shared" si="3744"/>
        <v>0</v>
      </c>
      <c r="VH134" s="47">
        <f t="shared" si="3745"/>
        <v>0</v>
      </c>
      <c r="VI134" s="47">
        <f t="shared" si="3746"/>
        <v>82.35</v>
      </c>
      <c r="VJ134" s="47">
        <f t="shared" si="3747"/>
        <v>82.35</v>
      </c>
      <c r="VK134" s="47">
        <f t="shared" si="3748"/>
        <v>21.35</v>
      </c>
      <c r="VL134" s="43">
        <f t="shared" si="3749"/>
        <v>-20</v>
      </c>
      <c r="VM134" s="43">
        <f t="shared" si="3750"/>
        <v>-566219.67919999966</v>
      </c>
    </row>
    <row r="135" spans="1:585" s="32" customFormat="1" ht="18.75" x14ac:dyDescent="0.25">
      <c r="A135" s="171"/>
      <c r="B135" s="494" t="s">
        <v>904</v>
      </c>
      <c r="C135" s="464" t="s">
        <v>905</v>
      </c>
      <c r="D135" s="495" t="s">
        <v>906</v>
      </c>
      <c r="E135" s="279"/>
      <c r="F135" s="279">
        <v>16828</v>
      </c>
      <c r="G135" s="496">
        <v>4.3600000000000003</v>
      </c>
      <c r="H135" s="359">
        <v>0.435</v>
      </c>
      <c r="I135" s="18">
        <v>1</v>
      </c>
      <c r="J135" s="314"/>
      <c r="K135" s="196"/>
      <c r="L135" s="196">
        <v>1.4</v>
      </c>
      <c r="M135" s="196">
        <v>1.68</v>
      </c>
      <c r="N135" s="1">
        <v>2.23</v>
      </c>
      <c r="O135" s="9">
        <v>2.57</v>
      </c>
      <c r="P135" s="44">
        <f>'СДП (план)'!P135</f>
        <v>0</v>
      </c>
      <c r="Q135" s="44">
        <f>'СДП (план)'!Q135</f>
        <v>0</v>
      </c>
      <c r="R135" s="43">
        <f t="shared" si="3488"/>
        <v>0</v>
      </c>
      <c r="S135" s="43">
        <f t="shared" si="3489"/>
        <v>0</v>
      </c>
      <c r="T135" s="43">
        <f>VLOOKUP($C135,'факт СДП 12 мес'!$D$8:$HP$287,9,0)</f>
        <v>0</v>
      </c>
      <c r="U135" s="43">
        <f>VLOOKUP($C135,'факт СДП 12 мес'!$D$8:$HP$287,10,0)</f>
        <v>0</v>
      </c>
      <c r="V135" s="43">
        <f>VLOOKUP($C135,'факт СДП 12 мес'!$D$8:$HP$287,11,0)</f>
        <v>0</v>
      </c>
      <c r="W135" s="43">
        <f>VLOOKUP($C135,'факт СДП 12 мес'!$D$8:$HP$287,12,0)</f>
        <v>0</v>
      </c>
      <c r="X135" s="43">
        <f>VLOOKUP($C135,'факт СДП 12 мес'!$D$8:$HP$287,13,0)</f>
        <v>0</v>
      </c>
      <c r="Y135" s="43">
        <f>VLOOKUP($C135,'факт СДП 12 мес'!$D$8:$HP$287,14,0)</f>
        <v>0</v>
      </c>
      <c r="Z135" s="43">
        <f t="shared" si="3490"/>
        <v>0</v>
      </c>
      <c r="AA135" s="43">
        <f t="shared" si="3491"/>
        <v>0</v>
      </c>
      <c r="AB135" s="43">
        <f t="shared" si="3492"/>
        <v>0</v>
      </c>
      <c r="AC135" s="43">
        <f t="shared" si="3493"/>
        <v>0</v>
      </c>
      <c r="AD135" s="43">
        <f t="shared" si="3494"/>
        <v>0</v>
      </c>
      <c r="AE135" s="135">
        <f>'СДП (план)'!R135</f>
        <v>0</v>
      </c>
      <c r="AF135" s="135">
        <f>'СДП (план)'!S135</f>
        <v>0</v>
      </c>
      <c r="AG135" s="43">
        <f t="shared" si="3495"/>
        <v>0</v>
      </c>
      <c r="AH135" s="43">
        <f t="shared" si="3496"/>
        <v>0</v>
      </c>
      <c r="AI135" s="43">
        <f>VLOOKUP($C135,'факт СДП 12 мес'!$D$8:$HP$287,3,0)</f>
        <v>0</v>
      </c>
      <c r="AJ135" s="43">
        <f>VLOOKUP($C135,'факт СДП 12 мес'!$D$8:$HP$287,4,0)</f>
        <v>0</v>
      </c>
      <c r="AK135" s="43">
        <f>VLOOKUP($C135,'факт СДП 12 мес'!$D$8:$HP$287,5,0)</f>
        <v>0</v>
      </c>
      <c r="AL135" s="43">
        <f>VLOOKUP($C135,'факт СДП 12 мес'!$D$8:$HP$287,6,0)</f>
        <v>0</v>
      </c>
      <c r="AM135" s="43">
        <f>VLOOKUP($C135,'факт СДП 12 мес'!$D$8:$HP$287,7,0)</f>
        <v>0</v>
      </c>
      <c r="AN135" s="43">
        <f>VLOOKUP($C135,'факт СДП 12 мес'!$D$8:$HP$287,8,0)</f>
        <v>0</v>
      </c>
      <c r="AO135" s="43">
        <f t="shared" si="3497"/>
        <v>0</v>
      </c>
      <c r="AP135" s="43">
        <f t="shared" si="3498"/>
        <v>0</v>
      </c>
      <c r="AQ135" s="43">
        <f t="shared" si="3499"/>
        <v>0</v>
      </c>
      <c r="AR135" s="43">
        <f t="shared" si="3500"/>
        <v>0</v>
      </c>
      <c r="AS135" s="43">
        <f t="shared" si="3501"/>
        <v>0</v>
      </c>
      <c r="AT135" s="44">
        <f>'СДП (план)'!T135</f>
        <v>0</v>
      </c>
      <c r="AU135" s="43">
        <f>'СДП (план)'!U135</f>
        <v>0</v>
      </c>
      <c r="AV135" s="43">
        <f t="shared" si="3502"/>
        <v>0</v>
      </c>
      <c r="AW135" s="43">
        <f t="shared" si="3503"/>
        <v>0</v>
      </c>
      <c r="AX135" s="43">
        <f>VLOOKUP($C135,'факт СДП 12 мес'!$D$8:$HP$287,159,0)</f>
        <v>0</v>
      </c>
      <c r="AY135" s="43">
        <f>VLOOKUP($C135,'факт СДП 12 мес'!$D$8:$HP$287,160,0)</f>
        <v>0</v>
      </c>
      <c r="AZ135" s="43">
        <f>VLOOKUP($C135,'факт СДП 12 мес'!$D$8:$HP$287,161,0)</f>
        <v>0</v>
      </c>
      <c r="BA135" s="43">
        <f>VLOOKUP($C135,'факт СДП 12 мес'!$D$8:$HP$287,162,0)</f>
        <v>0</v>
      </c>
      <c r="BB135" s="43">
        <f>VLOOKUP($C135,'факт СДП 12 мес'!$D$8:$HP$287,163,0)</f>
        <v>0</v>
      </c>
      <c r="BC135" s="43">
        <f>VLOOKUP($C135,'факт СДП 12 мес'!$D$8:$HP$287,164,0)</f>
        <v>0</v>
      </c>
      <c r="BD135" s="43">
        <f t="shared" si="3504"/>
        <v>0</v>
      </c>
      <c r="BE135" s="43">
        <f t="shared" si="3505"/>
        <v>0</v>
      </c>
      <c r="BF135" s="43">
        <f t="shared" si="3506"/>
        <v>0</v>
      </c>
      <c r="BG135" s="43">
        <f t="shared" si="3507"/>
        <v>0</v>
      </c>
      <c r="BH135" s="43">
        <f t="shared" si="3508"/>
        <v>0</v>
      </c>
      <c r="BI135" s="87">
        <f>'СДП (план)'!V135</f>
        <v>12</v>
      </c>
      <c r="BJ135" s="3">
        <f>'СДП (план)'!W135</f>
        <v>1033637.68704</v>
      </c>
      <c r="BK135" s="43">
        <f t="shared" si="3509"/>
        <v>12</v>
      </c>
      <c r="BL135" s="43">
        <f t="shared" si="3510"/>
        <v>1033637.68704</v>
      </c>
      <c r="BM135" s="43">
        <f>VLOOKUP($C135,'факт СДП 12 мес'!$D$8:$HP$287,21,0)</f>
        <v>25</v>
      </c>
      <c r="BN135" s="43">
        <f>VLOOKUP($C135,'факт СДП 12 мес'!$D$8:$HP$287,22,0)</f>
        <v>2153411.7499999995</v>
      </c>
      <c r="BO135" s="43">
        <f>VLOOKUP($C135,'факт СДП 12 мес'!$D$8:$HP$287,23,0)</f>
        <v>139</v>
      </c>
      <c r="BP135" s="43">
        <f>VLOOKUP($C135,'факт СДП 12 мес'!$D$8:$HP$287,24,0)</f>
        <v>0</v>
      </c>
      <c r="BQ135" s="43">
        <f>VLOOKUP($C135,'факт СДП 12 мес'!$D$8:$HP$287,25,0)</f>
        <v>0</v>
      </c>
      <c r="BR135" s="43">
        <f>VLOOKUP($C135,'факт СДП 12 мес'!$D$8:$HP$287,26,0)</f>
        <v>0</v>
      </c>
      <c r="BS135" s="43">
        <f t="shared" si="3511"/>
        <v>52.320000000000007</v>
      </c>
      <c r="BT135" s="43">
        <f t="shared" si="3512"/>
        <v>52.320000000000007</v>
      </c>
      <c r="BU135" s="43">
        <f t="shared" si="3513"/>
        <v>109.00000000000001</v>
      </c>
      <c r="BV135" s="43">
        <f t="shared" si="3514"/>
        <v>13</v>
      </c>
      <c r="BW135" s="43">
        <f t="shared" si="3515"/>
        <v>1119774.0629599995</v>
      </c>
      <c r="BX135" s="44">
        <f>'СДП (план)'!X135</f>
        <v>0</v>
      </c>
      <c r="BY135" s="43">
        <f>'СДП (план)'!Y135</f>
        <v>0</v>
      </c>
      <c r="BZ135" s="43">
        <f t="shared" si="3516"/>
        <v>0</v>
      </c>
      <c r="CA135" s="43">
        <f t="shared" si="3517"/>
        <v>0</v>
      </c>
      <c r="CB135" s="43">
        <f>VLOOKUP($C135,'факт СДП 12 мес'!$D$8:$HP$287,15,0)</f>
        <v>0</v>
      </c>
      <c r="CC135" s="43">
        <f>VLOOKUP($C135,'факт СДП 12 мес'!$D$8:$HP$287,16,0)</f>
        <v>0</v>
      </c>
      <c r="CD135" s="43">
        <f>VLOOKUP($C135,'факт СДП 12 мес'!$D$8:$HP$287,17,0)</f>
        <v>0</v>
      </c>
      <c r="CE135" s="43">
        <f>VLOOKUP($C135,'факт СДП 12 мес'!$D$8:$HP$287,18,0)</f>
        <v>0</v>
      </c>
      <c r="CF135" s="43">
        <f>VLOOKUP($C135,'факт СДП 12 мес'!$D$8:$HP$287,19,0)</f>
        <v>0</v>
      </c>
      <c r="CG135" s="43">
        <f>VLOOKUP($C135,'факт СДП 12 мес'!$D$8:$HP$287,20,0)</f>
        <v>0</v>
      </c>
      <c r="CH135" s="43">
        <f t="shared" si="3518"/>
        <v>0</v>
      </c>
      <c r="CI135" s="43">
        <f t="shared" si="3519"/>
        <v>0</v>
      </c>
      <c r="CJ135" s="43">
        <f t="shared" si="3520"/>
        <v>0</v>
      </c>
      <c r="CK135" s="43">
        <f t="shared" si="3521"/>
        <v>0</v>
      </c>
      <c r="CL135" s="43">
        <f t="shared" si="3522"/>
        <v>0</v>
      </c>
      <c r="CM135" s="45">
        <f>'СДП (план)'!Z135</f>
        <v>0</v>
      </c>
      <c r="CN135" s="43">
        <f>'СДП (план)'!AA135</f>
        <v>0</v>
      </c>
      <c r="CO135" s="43">
        <f t="shared" si="3523"/>
        <v>0</v>
      </c>
      <c r="CP135" s="43">
        <f t="shared" si="3524"/>
        <v>0</v>
      </c>
      <c r="CQ135" s="43">
        <f>VLOOKUP($C135,'факт СДП 12 мес'!$D$8:$HP$287,165,0)</f>
        <v>0</v>
      </c>
      <c r="CR135" s="43">
        <f>VLOOKUP($C135,'факт СДП 12 мес'!$D$8:$HP$287,166,0)</f>
        <v>0</v>
      </c>
      <c r="CS135" s="43">
        <f>VLOOKUP($C135,'факт СДП 12 мес'!$D$8:$HP$287,167,0)</f>
        <v>0</v>
      </c>
      <c r="CT135" s="43">
        <f>VLOOKUP($C135,'факт СДП 12 мес'!$D$8:$HP$287,168,0)</f>
        <v>0</v>
      </c>
      <c r="CU135" s="43">
        <f>VLOOKUP($C135,'факт СДП 12 мес'!$D$8:$HP$287,169,0)</f>
        <v>0</v>
      </c>
      <c r="CV135" s="43">
        <f>VLOOKUP($C135,'факт СДП 12 мес'!$D$8:$HP$287,170,0)</f>
        <v>0</v>
      </c>
      <c r="CW135" s="43">
        <f t="shared" si="3525"/>
        <v>0</v>
      </c>
      <c r="CX135" s="43">
        <f t="shared" si="3526"/>
        <v>0</v>
      </c>
      <c r="CY135" s="43">
        <f t="shared" si="3527"/>
        <v>0</v>
      </c>
      <c r="CZ135" s="43">
        <f t="shared" si="3528"/>
        <v>0</v>
      </c>
      <c r="DA135" s="43">
        <f t="shared" si="3529"/>
        <v>0</v>
      </c>
      <c r="DB135" s="5">
        <f>'СДП (план)'!AB135</f>
        <v>0</v>
      </c>
      <c r="DC135" s="3">
        <f>'СДП (план)'!AC135</f>
        <v>0</v>
      </c>
      <c r="DD135" s="43">
        <f t="shared" si="3530"/>
        <v>0</v>
      </c>
      <c r="DE135" s="43">
        <f t="shared" si="3531"/>
        <v>0</v>
      </c>
      <c r="DF135" s="43">
        <f>VLOOKUP($C135,'факт СДП 12 мес'!$D$8:$HP$287,57,0)</f>
        <v>0</v>
      </c>
      <c r="DG135" s="43">
        <f>VLOOKUP($C135,'факт СДП 12 мес'!$D$8:$HP$287,58,0)</f>
        <v>0</v>
      </c>
      <c r="DH135" s="43">
        <f>VLOOKUP($C135,'факт СДП 12 мес'!$D$8:$HP$287,59,0)</f>
        <v>0</v>
      </c>
      <c r="DI135" s="43">
        <f>VLOOKUP($C135,'факт СДП 12 мес'!$D$8:$HP$287,60,0)</f>
        <v>0</v>
      </c>
      <c r="DJ135" s="43">
        <f>VLOOKUP($C135,'факт СДП 12 мес'!$D$8:$HP$287,61,0)</f>
        <v>0</v>
      </c>
      <c r="DK135" s="43">
        <f>VLOOKUP($C135,'факт СДП 12 мес'!$D$8:$HP$287,62,0)</f>
        <v>0</v>
      </c>
      <c r="DL135" s="43">
        <f t="shared" si="3532"/>
        <v>0</v>
      </c>
      <c r="DM135" s="43">
        <f t="shared" si="3533"/>
        <v>0</v>
      </c>
      <c r="DN135" s="43">
        <f t="shared" si="3534"/>
        <v>0</v>
      </c>
      <c r="DO135" s="43">
        <f t="shared" si="3535"/>
        <v>0</v>
      </c>
      <c r="DP135" s="43">
        <f t="shared" si="3536"/>
        <v>0</v>
      </c>
      <c r="DQ135" s="5">
        <f>'СДП (план)'!AD135</f>
        <v>0</v>
      </c>
      <c r="DR135" s="3">
        <f>'СДП (план)'!AE135</f>
        <v>0</v>
      </c>
      <c r="DS135" s="43">
        <f t="shared" si="3537"/>
        <v>0</v>
      </c>
      <c r="DT135" s="43">
        <f t="shared" si="3538"/>
        <v>0</v>
      </c>
      <c r="DU135" s="43">
        <f>VLOOKUP($C135,'факт СДП 12 мес'!$D$8:$HP$287,33,0)</f>
        <v>0</v>
      </c>
      <c r="DV135" s="43">
        <f>VLOOKUP($C135,'факт СДП 12 мес'!$D$8:$HP$287,34,0)</f>
        <v>0</v>
      </c>
      <c r="DW135" s="43">
        <f>VLOOKUP($C135,'факт СДП 12 мес'!$D$8:$HP$287,35,0)</f>
        <v>0</v>
      </c>
      <c r="DX135" s="43">
        <f>VLOOKUP($C135,'факт СДП 12 мес'!$D$8:$HP$287,36,0)</f>
        <v>0</v>
      </c>
      <c r="DY135" s="43">
        <f>VLOOKUP($C135,'факт СДП 12 мес'!$D$8:$HP$287,37,0)</f>
        <v>0</v>
      </c>
      <c r="DZ135" s="43">
        <f>VLOOKUP($C135,'факт СДП 12 мес'!$D$8:$HP$287,38,0)</f>
        <v>0</v>
      </c>
      <c r="EA135" s="43">
        <f t="shared" si="3539"/>
        <v>0</v>
      </c>
      <c r="EB135" s="43">
        <f t="shared" si="3540"/>
        <v>0</v>
      </c>
      <c r="EC135" s="43">
        <f t="shared" si="3541"/>
        <v>0</v>
      </c>
      <c r="ED135" s="43">
        <f t="shared" si="3542"/>
        <v>0</v>
      </c>
      <c r="EE135" s="43">
        <f t="shared" si="3543"/>
        <v>0</v>
      </c>
      <c r="EF135" s="5">
        <f>'СДП (план)'!AF135</f>
        <v>0</v>
      </c>
      <c r="EG135" s="3">
        <f>'СДП (план)'!AG135</f>
        <v>0</v>
      </c>
      <c r="EH135" s="43">
        <f t="shared" si="3544"/>
        <v>0</v>
      </c>
      <c r="EI135" s="43">
        <f t="shared" si="3545"/>
        <v>0</v>
      </c>
      <c r="EJ135" s="43">
        <f>VLOOKUP($C135,'факт СДП 12 мес'!$D$8:$HP$287,27,0)</f>
        <v>2</v>
      </c>
      <c r="EK135" s="43">
        <f>VLOOKUP($C135,'факт СДП 12 мес'!$D$8:$HP$287,28,0)</f>
        <v>190145.9</v>
      </c>
      <c r="EL135" s="43">
        <f>VLOOKUP($C135,'факт СДП 12 мес'!$D$8:$HP$287,29,0)</f>
        <v>2</v>
      </c>
      <c r="EM135" s="43">
        <f>VLOOKUP($C135,'факт СДП 12 мес'!$D$8:$HP$287,30,0)</f>
        <v>0</v>
      </c>
      <c r="EN135" s="43">
        <f>VLOOKUP($C135,'факт СДП 12 мес'!$D$8:$HP$287,31,0)</f>
        <v>0</v>
      </c>
      <c r="EO135" s="43">
        <f>VLOOKUP($C135,'факт СДП 12 мес'!$D$8:$HP$287,32,0)</f>
        <v>0</v>
      </c>
      <c r="EP135" s="43">
        <f t="shared" si="3546"/>
        <v>0</v>
      </c>
      <c r="EQ135" s="43">
        <f t="shared" si="3547"/>
        <v>0</v>
      </c>
      <c r="ER135" s="43">
        <f t="shared" si="3548"/>
        <v>8.7200000000000006</v>
      </c>
      <c r="ES135" s="43">
        <f t="shared" si="3549"/>
        <v>2</v>
      </c>
      <c r="ET135" s="43">
        <f t="shared" si="3550"/>
        <v>190145.9</v>
      </c>
      <c r="EU135" s="44">
        <f>'СДП (план)'!AH135</f>
        <v>0</v>
      </c>
      <c r="EV135" s="43">
        <f>'СДП (план)'!AI135</f>
        <v>0</v>
      </c>
      <c r="EW135" s="43">
        <f t="shared" si="3551"/>
        <v>0</v>
      </c>
      <c r="EX135" s="43">
        <f t="shared" si="3552"/>
        <v>0</v>
      </c>
      <c r="EY135" s="43">
        <f>VLOOKUP($C135,'факт СДП 12 мес'!$D$8:$HP$287,87,0)</f>
        <v>0</v>
      </c>
      <c r="EZ135" s="43">
        <f>VLOOKUP($C135,'факт СДП 12 мес'!$D$8:$HP$287,88,0)</f>
        <v>0</v>
      </c>
      <c r="FA135" s="43">
        <f>VLOOKUP($C135,'факт СДП 12 мес'!$D$8:$HP$287,89,0)</f>
        <v>0</v>
      </c>
      <c r="FB135" s="43">
        <f>VLOOKUP($C135,'факт СДП 12 мес'!$D$8:$HP$287,90,0)</f>
        <v>0</v>
      </c>
      <c r="FC135" s="43">
        <f>VLOOKUP($C135,'факт СДП 12 мес'!$D$8:$HP$287,91,0)</f>
        <v>0</v>
      </c>
      <c r="FD135" s="43">
        <f>VLOOKUP($C135,'факт СДП 12 мес'!$D$8:$HP$287,92,0)</f>
        <v>0</v>
      </c>
      <c r="FE135" s="43">
        <f t="shared" si="3553"/>
        <v>0</v>
      </c>
      <c r="FF135" s="43">
        <f t="shared" si="3554"/>
        <v>0</v>
      </c>
      <c r="FG135" s="43">
        <f t="shared" si="3555"/>
        <v>0</v>
      </c>
      <c r="FH135" s="43">
        <f t="shared" si="3556"/>
        <v>0</v>
      </c>
      <c r="FI135" s="43">
        <f t="shared" si="3557"/>
        <v>0</v>
      </c>
      <c r="FJ135" s="44">
        <f>'СДП (план)'!AJ135</f>
        <v>0</v>
      </c>
      <c r="FK135" s="43">
        <f>'СДП (план)'!AK135</f>
        <v>0</v>
      </c>
      <c r="FL135" s="43">
        <f t="shared" si="3558"/>
        <v>0</v>
      </c>
      <c r="FM135" s="43">
        <f t="shared" si="3559"/>
        <v>0</v>
      </c>
      <c r="FN135" s="43">
        <f>VLOOKUP($C135,'факт СДП 12 мес'!$D$8:$HP$287,39,0)</f>
        <v>0</v>
      </c>
      <c r="FO135" s="43">
        <f>VLOOKUP($C135,'факт СДП 12 мес'!$D$8:$HP$287,40,0)</f>
        <v>0</v>
      </c>
      <c r="FP135" s="43">
        <f>VLOOKUP($C135,'факт СДП 12 мес'!$D$8:$HP$287,41,0)</f>
        <v>0</v>
      </c>
      <c r="FQ135" s="43">
        <f>VLOOKUP($C135,'факт СДП 12 мес'!$D$8:$HP$287,42,0)</f>
        <v>0</v>
      </c>
      <c r="FR135" s="43">
        <f>VLOOKUP($C135,'факт СДП 12 мес'!$D$8:$HP$287,43,0)</f>
        <v>0</v>
      </c>
      <c r="FS135" s="43">
        <f>VLOOKUP($C135,'факт СДП 12 мес'!$D$8:$HP$287,44,0)</f>
        <v>0</v>
      </c>
      <c r="FT135" s="43">
        <f t="shared" si="3560"/>
        <v>0</v>
      </c>
      <c r="FU135" s="43">
        <f t="shared" si="3561"/>
        <v>0</v>
      </c>
      <c r="FV135" s="43">
        <f t="shared" si="3562"/>
        <v>0</v>
      </c>
      <c r="FW135" s="43">
        <f t="shared" si="3563"/>
        <v>0</v>
      </c>
      <c r="FX135" s="43">
        <f t="shared" si="3564"/>
        <v>0</v>
      </c>
      <c r="FY135" s="44">
        <f>'СДП (план)'!AL135</f>
        <v>0</v>
      </c>
      <c r="FZ135" s="43">
        <f>'СДП (план)'!AM135</f>
        <v>0</v>
      </c>
      <c r="GA135" s="43">
        <f t="shared" si="3565"/>
        <v>0</v>
      </c>
      <c r="GB135" s="43">
        <f t="shared" si="3566"/>
        <v>0</v>
      </c>
      <c r="GC135" s="43">
        <f>VLOOKUP($C135,'факт СДП 12 мес'!$D$8:$HP$287,45,0)</f>
        <v>0</v>
      </c>
      <c r="GD135" s="43">
        <f>VLOOKUP($C135,'факт СДП 12 мес'!$D$8:$HP$287,46,0)</f>
        <v>0</v>
      </c>
      <c r="GE135" s="43">
        <f>VLOOKUP($C135,'факт СДП 12 мес'!$D$8:$HP$287,47,0)</f>
        <v>0</v>
      </c>
      <c r="GF135" s="43">
        <f>VLOOKUP($C135,'факт СДП 12 мес'!$D$8:$HP$287,48,0)</f>
        <v>0</v>
      </c>
      <c r="GG135" s="43">
        <f>VLOOKUP($C135,'факт СДП 12 мес'!$D$8:$HP$287,49,0)</f>
        <v>0</v>
      </c>
      <c r="GH135" s="43">
        <f>VLOOKUP($C135,'факт СДП 12 мес'!$D$8:$HP$287,50,0)</f>
        <v>0</v>
      </c>
      <c r="GI135" s="43">
        <f t="shared" si="3567"/>
        <v>0</v>
      </c>
      <c r="GJ135" s="43">
        <f t="shared" si="3568"/>
        <v>0</v>
      </c>
      <c r="GK135" s="43">
        <f t="shared" si="3569"/>
        <v>0</v>
      </c>
      <c r="GL135" s="43">
        <f t="shared" si="3570"/>
        <v>0</v>
      </c>
      <c r="GM135" s="43">
        <f t="shared" si="3571"/>
        <v>0</v>
      </c>
      <c r="GN135" s="5">
        <f>'СДП (план)'!AN135</f>
        <v>0</v>
      </c>
      <c r="GO135" s="3">
        <f>'СДП (план)'!AO135</f>
        <v>0</v>
      </c>
      <c r="GP135" s="43">
        <f t="shared" si="3572"/>
        <v>0</v>
      </c>
      <c r="GQ135" s="43">
        <f t="shared" si="3573"/>
        <v>0</v>
      </c>
      <c r="GR135" s="43">
        <f>VLOOKUP($C135,'факт СДП 12 мес'!$D$8:$HP$287,51,0)</f>
        <v>0</v>
      </c>
      <c r="GS135" s="43">
        <f>VLOOKUP($C135,'факт СДП 12 мес'!$D$8:$HP$287,52,0)</f>
        <v>0</v>
      </c>
      <c r="GT135" s="43">
        <f>VLOOKUP($C135,'факт СДП 12 мес'!$D$8:$HP$287,53,0)</f>
        <v>0</v>
      </c>
      <c r="GU135" s="43">
        <f>VLOOKUP($C135,'факт СДП 12 мес'!$D$8:$HP$287,54,0)</f>
        <v>0</v>
      </c>
      <c r="GV135" s="43">
        <f>VLOOKUP($C135,'факт СДП 12 мес'!$D$8:$HP$287,55,0)</f>
        <v>0</v>
      </c>
      <c r="GW135" s="43">
        <f>VLOOKUP($C135,'факт СДП 12 мес'!$D$8:$HP$287,56,0)</f>
        <v>0</v>
      </c>
      <c r="GX135" s="43">
        <f t="shared" si="3574"/>
        <v>0</v>
      </c>
      <c r="GY135" s="43">
        <f t="shared" si="3575"/>
        <v>0</v>
      </c>
      <c r="GZ135" s="43">
        <f t="shared" si="3576"/>
        <v>0</v>
      </c>
      <c r="HA135" s="43">
        <f t="shared" si="3577"/>
        <v>0</v>
      </c>
      <c r="HB135" s="43">
        <f t="shared" si="3578"/>
        <v>0</v>
      </c>
      <c r="HC135" s="5">
        <f>'СДП (план)'!AP135</f>
        <v>0</v>
      </c>
      <c r="HD135" s="3">
        <f>'СДП (план)'!AQ135</f>
        <v>0</v>
      </c>
      <c r="HE135" s="43">
        <f t="shared" si="3579"/>
        <v>0</v>
      </c>
      <c r="HF135" s="43">
        <f t="shared" si="3580"/>
        <v>0</v>
      </c>
      <c r="HG135" s="43">
        <f>VLOOKUP($C135,'факт СДП 12 мес'!$D$8:$HP$287,141,0)</f>
        <v>0</v>
      </c>
      <c r="HH135" s="43">
        <f>VLOOKUP($C135,'факт СДП 12 мес'!$D$8:$HP$287,142,0)</f>
        <v>0</v>
      </c>
      <c r="HI135" s="43">
        <f>VLOOKUP($C135,'факт СДП 12 мес'!$D$8:$HP$287,143,0)</f>
        <v>0</v>
      </c>
      <c r="HJ135" s="43">
        <f>VLOOKUP($C135,'факт СДП 12 мес'!$D$8:$HP$287,144,0)</f>
        <v>0</v>
      </c>
      <c r="HK135" s="43">
        <f>VLOOKUP($C135,'факт СДП 12 мес'!$D$8:$HP$287,145,0)</f>
        <v>0</v>
      </c>
      <c r="HL135" s="43">
        <f>VLOOKUP($C135,'факт СДП 12 мес'!$D$8:$HP$287,146,0)</f>
        <v>0</v>
      </c>
      <c r="HM135" s="43">
        <f t="shared" si="3581"/>
        <v>0</v>
      </c>
      <c r="HN135" s="43">
        <f t="shared" si="3582"/>
        <v>0</v>
      </c>
      <c r="HO135" s="43">
        <f t="shared" si="3583"/>
        <v>0</v>
      </c>
      <c r="HP135" s="43">
        <f t="shared" si="3584"/>
        <v>0</v>
      </c>
      <c r="HQ135" s="43">
        <f t="shared" si="3585"/>
        <v>0</v>
      </c>
      <c r="HR135" s="44">
        <f>'СДП (план)'!AR135</f>
        <v>0</v>
      </c>
      <c r="HS135" s="43">
        <f>'СДП (план)'!AS135</f>
        <v>0</v>
      </c>
      <c r="HT135" s="43">
        <f t="shared" si="3586"/>
        <v>0</v>
      </c>
      <c r="HU135" s="43">
        <f t="shared" si="3587"/>
        <v>0</v>
      </c>
      <c r="HV135" s="43">
        <f>VLOOKUP($C135,'факт СДП 12 мес'!$D$8:$HP$287,171,0)</f>
        <v>0</v>
      </c>
      <c r="HW135" s="43">
        <f>VLOOKUP($C135,'факт СДП 12 мес'!$D$8:$HP$287,172,0)</f>
        <v>0</v>
      </c>
      <c r="HX135" s="43">
        <f>VLOOKUP($C135,'факт СДП 12 мес'!$D$8:$HP$287,173,0)</f>
        <v>0</v>
      </c>
      <c r="HY135" s="43">
        <f>VLOOKUP($C135,'факт СДП 12 мес'!$D$8:$HP$287,174,0)</f>
        <v>0</v>
      </c>
      <c r="HZ135" s="43">
        <f>VLOOKUP($C135,'факт СДП 12 мес'!$D$8:$HP$287,175,0)</f>
        <v>0</v>
      </c>
      <c r="IA135" s="43">
        <f>VLOOKUP($C135,'факт СДП 12 мес'!$D$8:$HP$287,176,0)</f>
        <v>0</v>
      </c>
      <c r="IB135" s="43">
        <f t="shared" si="3588"/>
        <v>0</v>
      </c>
      <c r="IC135" s="43">
        <f t="shared" si="3589"/>
        <v>0</v>
      </c>
      <c r="ID135" s="43">
        <f t="shared" si="3590"/>
        <v>0</v>
      </c>
      <c r="IE135" s="43">
        <f t="shared" si="3591"/>
        <v>0</v>
      </c>
      <c r="IF135" s="43">
        <f t="shared" si="3592"/>
        <v>0</v>
      </c>
      <c r="IG135" s="44">
        <f>'СДП (план)'!AT135</f>
        <v>0</v>
      </c>
      <c r="IH135" s="43">
        <f>'СДП (план)'!AU135</f>
        <v>0</v>
      </c>
      <c r="II135" s="43">
        <f t="shared" si="3593"/>
        <v>0</v>
      </c>
      <c r="IJ135" s="43">
        <f t="shared" si="3594"/>
        <v>0</v>
      </c>
      <c r="IK135" s="43">
        <f>VLOOKUP($C135,'факт СДП 12 мес'!$D$8:$HP$287,183,0)</f>
        <v>0</v>
      </c>
      <c r="IL135" s="43">
        <f>VLOOKUP($C135,'факт СДП 12 мес'!$D$8:$HP$287,184,0)</f>
        <v>0</v>
      </c>
      <c r="IM135" s="43">
        <f>VLOOKUP($C135,'факт СДП 12 мес'!$D$8:$HP$287,185,0)</f>
        <v>0</v>
      </c>
      <c r="IN135" s="43">
        <f>VLOOKUP($C135,'факт СДП 12 мес'!$D$8:$HP$287,186,0)</f>
        <v>0</v>
      </c>
      <c r="IO135" s="43">
        <f>VLOOKUP($C135,'факт СДП 12 мес'!$D$8:$HP$287,187,0)</f>
        <v>0</v>
      </c>
      <c r="IP135" s="43">
        <f>VLOOKUP($C135,'факт СДП 12 мес'!$D$8:$HP$287,188,0)</f>
        <v>0</v>
      </c>
      <c r="IQ135" s="43">
        <f t="shared" si="3595"/>
        <v>0</v>
      </c>
      <c r="IR135" s="43">
        <f t="shared" si="3596"/>
        <v>0</v>
      </c>
      <c r="IS135" s="43">
        <f t="shared" si="3597"/>
        <v>0</v>
      </c>
      <c r="IT135" s="43">
        <f t="shared" si="3598"/>
        <v>0</v>
      </c>
      <c r="IU135" s="43">
        <f t="shared" si="3599"/>
        <v>0</v>
      </c>
      <c r="IV135" s="45">
        <f>'СДП (план)'!AV135</f>
        <v>0</v>
      </c>
      <c r="IW135" s="45">
        <f>'СДП (план)'!AW135</f>
        <v>0</v>
      </c>
      <c r="IX135" s="43">
        <f t="shared" si="3600"/>
        <v>0</v>
      </c>
      <c r="IY135" s="43">
        <f t="shared" si="3601"/>
        <v>0</v>
      </c>
      <c r="IZ135" s="43">
        <f>VLOOKUP($C135,'факт СДП 12 мес'!$D$8:$HP$287,147,0)</f>
        <v>0</v>
      </c>
      <c r="JA135" s="43">
        <f>VLOOKUP($C135,'факт СДП 12 мес'!$D$8:$HP$287,148,0)</f>
        <v>0</v>
      </c>
      <c r="JB135" s="43">
        <f>VLOOKUP($C135,'факт СДП 12 мес'!$D$8:$HP$287,149,0)</f>
        <v>0</v>
      </c>
      <c r="JC135" s="43">
        <f>VLOOKUP($C135,'факт СДП 12 мес'!$D$8:$HP$287,150,0)</f>
        <v>0</v>
      </c>
      <c r="JD135" s="43">
        <f>VLOOKUP($C135,'факт СДП 12 мес'!$D$8:$HP$287,151,0)</f>
        <v>0</v>
      </c>
      <c r="JE135" s="43">
        <f>VLOOKUP($C135,'факт СДП 12 мес'!$D$8:$HP$287,152,0)</f>
        <v>0</v>
      </c>
      <c r="JF135" s="43">
        <f t="shared" si="3602"/>
        <v>0</v>
      </c>
      <c r="JG135" s="43">
        <f t="shared" si="3603"/>
        <v>0</v>
      </c>
      <c r="JH135" s="43">
        <f t="shared" si="3604"/>
        <v>0</v>
      </c>
      <c r="JI135" s="43">
        <f t="shared" si="3605"/>
        <v>0</v>
      </c>
      <c r="JJ135" s="43">
        <f t="shared" si="3606"/>
        <v>0</v>
      </c>
      <c r="JK135" s="45">
        <f>'СДП (план)'!AX135</f>
        <v>0</v>
      </c>
      <c r="JL135" s="45">
        <f>'СДП (план)'!AY135</f>
        <v>0</v>
      </c>
      <c r="JM135" s="43">
        <f t="shared" si="3607"/>
        <v>0</v>
      </c>
      <c r="JN135" s="43">
        <f t="shared" si="3608"/>
        <v>0</v>
      </c>
      <c r="JO135" s="43">
        <f>VLOOKUP($C135,'факт СДП 12 мес'!$D$8:$HP$287,135,0)</f>
        <v>0</v>
      </c>
      <c r="JP135" s="43">
        <f>VLOOKUP($C135,'факт СДП 12 мес'!$D$8:$HP$287,136,0)</f>
        <v>0</v>
      </c>
      <c r="JQ135" s="43">
        <f>VLOOKUP($C135,'факт СДП 12 мес'!$D$8:$HP$287,137,0)</f>
        <v>0</v>
      </c>
      <c r="JR135" s="43">
        <f>VLOOKUP($C135,'факт СДП 12 мес'!$D$8:$HP$287,138,0)</f>
        <v>0</v>
      </c>
      <c r="JS135" s="43">
        <f>VLOOKUP($C135,'факт СДП 12 мес'!$D$8:$HP$287,139,0)</f>
        <v>0</v>
      </c>
      <c r="JT135" s="43">
        <f>VLOOKUP($C135,'факт СДП 12 мес'!$D$8:$HP$287,140,0)</f>
        <v>0</v>
      </c>
      <c r="JU135" s="43">
        <f t="shared" si="3609"/>
        <v>0</v>
      </c>
      <c r="JV135" s="43">
        <f t="shared" si="3610"/>
        <v>0</v>
      </c>
      <c r="JW135" s="43">
        <f t="shared" si="3611"/>
        <v>0</v>
      </c>
      <c r="JX135" s="43">
        <f t="shared" si="3612"/>
        <v>0</v>
      </c>
      <c r="JY135" s="43">
        <f t="shared" si="3613"/>
        <v>0</v>
      </c>
      <c r="JZ135" s="44">
        <f>'СДП (план)'!AZ135</f>
        <v>0</v>
      </c>
      <c r="KA135" s="43">
        <f>'СДП (план)'!BA135</f>
        <v>0</v>
      </c>
      <c r="KB135" s="43">
        <f t="shared" si="3614"/>
        <v>0</v>
      </c>
      <c r="KC135" s="43">
        <f t="shared" si="3615"/>
        <v>0</v>
      </c>
      <c r="KD135" s="43">
        <f>VLOOKUP($C135,'факт СДП 12 мес'!$D$8:$HP$287,105,0)</f>
        <v>0</v>
      </c>
      <c r="KE135" s="43">
        <f>VLOOKUP($C135,'факт СДП 12 мес'!$D$8:$HP$287,106,0)</f>
        <v>0</v>
      </c>
      <c r="KF135" s="43">
        <f>VLOOKUP($C135,'факт СДП 12 мес'!$D$8:$HP$287,107,0)</f>
        <v>0</v>
      </c>
      <c r="KG135" s="43">
        <f>VLOOKUP($C135,'факт СДП 12 мес'!$D$8:$HP$287,108,0)</f>
        <v>0</v>
      </c>
      <c r="KH135" s="43">
        <f>VLOOKUP($C135,'факт СДП 12 мес'!$D$8:$HP$287,109,0)</f>
        <v>0</v>
      </c>
      <c r="KI135" s="43">
        <f>VLOOKUP($C135,'факт СДП 12 мес'!$D$8:$HP$287,110,0)</f>
        <v>0</v>
      </c>
      <c r="KJ135" s="43">
        <f t="shared" si="3616"/>
        <v>0</v>
      </c>
      <c r="KK135" s="43">
        <f t="shared" si="3617"/>
        <v>0</v>
      </c>
      <c r="KL135" s="43">
        <f t="shared" si="3618"/>
        <v>0</v>
      </c>
      <c r="KM135" s="43">
        <f t="shared" si="3619"/>
        <v>0</v>
      </c>
      <c r="KN135" s="43">
        <f t="shared" si="3620"/>
        <v>0</v>
      </c>
      <c r="KO135" s="44">
        <f>'СДП (план)'!BB135</f>
        <v>0</v>
      </c>
      <c r="KP135" s="43">
        <f>'СДП (план)'!BC135</f>
        <v>0</v>
      </c>
      <c r="KQ135" s="43">
        <f t="shared" si="3621"/>
        <v>0</v>
      </c>
      <c r="KR135" s="43">
        <f t="shared" si="3622"/>
        <v>0</v>
      </c>
      <c r="KS135" s="43">
        <f>VLOOKUP($C135,'факт СДП 12 мес'!$D$8:$HP$287,189,0)</f>
        <v>0</v>
      </c>
      <c r="KT135" s="43">
        <f>VLOOKUP($C135,'факт СДП 12 мес'!$D$8:$HP$287,190,0)</f>
        <v>0</v>
      </c>
      <c r="KU135" s="43">
        <f>VLOOKUP($C135,'факт СДП 12 мес'!$D$8:$HP$287,191,0)</f>
        <v>0</v>
      </c>
      <c r="KV135" s="43">
        <f>VLOOKUP($C135,'факт СДП 12 мес'!$D$8:$HP$287,192,0)</f>
        <v>0</v>
      </c>
      <c r="KW135" s="43">
        <f>VLOOKUP($C135,'факт СДП 12 мес'!$D$8:$HP$287,193,0)</f>
        <v>0</v>
      </c>
      <c r="KX135" s="43">
        <f>VLOOKUP($C135,'факт СДП 12 мес'!$D$8:$HP$287,194,0)</f>
        <v>0</v>
      </c>
      <c r="KY135" s="43">
        <f t="shared" si="3623"/>
        <v>0</v>
      </c>
      <c r="KZ135" s="43">
        <f t="shared" si="3624"/>
        <v>0</v>
      </c>
      <c r="LA135" s="43">
        <f t="shared" si="3625"/>
        <v>0</v>
      </c>
      <c r="LB135" s="43">
        <f t="shared" si="3626"/>
        <v>0</v>
      </c>
      <c r="LC135" s="43">
        <f t="shared" si="3627"/>
        <v>0</v>
      </c>
      <c r="LD135" s="44">
        <f>'СДП (план)'!BD135</f>
        <v>0</v>
      </c>
      <c r="LE135" s="43">
        <f>'СДП (план)'!BE135</f>
        <v>0</v>
      </c>
      <c r="LF135" s="43">
        <f t="shared" si="3628"/>
        <v>0</v>
      </c>
      <c r="LG135" s="43">
        <f t="shared" si="3629"/>
        <v>0</v>
      </c>
      <c r="LH135" s="43">
        <f>VLOOKUP($C135,'факт СДП 12 мес'!$D$8:$HP$287,63,0)</f>
        <v>0</v>
      </c>
      <c r="LI135" s="43">
        <f>VLOOKUP($C135,'факт СДП 12 мес'!$D$8:$HP$287,64,0)</f>
        <v>0</v>
      </c>
      <c r="LJ135" s="43">
        <f>VLOOKUP($C135,'факт СДП 12 мес'!$D$8:$HP$287,65,0)</f>
        <v>0</v>
      </c>
      <c r="LK135" s="43">
        <f>VLOOKUP($C135,'факт СДП 12 мес'!$D$8:$HP$287,66,0)</f>
        <v>0</v>
      </c>
      <c r="LL135" s="43">
        <f>VLOOKUP($C135,'факт СДП 12 мес'!$D$8:$HP$287,67,0)</f>
        <v>0</v>
      </c>
      <c r="LM135" s="43">
        <f>VLOOKUP($C135,'факт СДП 12 мес'!$D$8:$HP$287,68,0)</f>
        <v>0</v>
      </c>
      <c r="LN135" s="43">
        <f t="shared" si="3630"/>
        <v>0</v>
      </c>
      <c r="LO135" s="43">
        <f t="shared" si="3631"/>
        <v>0</v>
      </c>
      <c r="LP135" s="43">
        <f t="shared" si="3632"/>
        <v>0</v>
      </c>
      <c r="LQ135" s="43">
        <f t="shared" si="3633"/>
        <v>0</v>
      </c>
      <c r="LR135" s="43">
        <f t="shared" si="3634"/>
        <v>0</v>
      </c>
      <c r="LS135" s="44">
        <f>'СДП (план)'!BF135</f>
        <v>0</v>
      </c>
      <c r="LT135" s="43">
        <f>'СДП (план)'!BG135</f>
        <v>0</v>
      </c>
      <c r="LU135" s="43">
        <f t="shared" si="3635"/>
        <v>0</v>
      </c>
      <c r="LV135" s="43">
        <f t="shared" si="3636"/>
        <v>0</v>
      </c>
      <c r="LW135" s="43">
        <f>VLOOKUP($C135,'факт СДП 12 мес'!$D$8:$HP$287,69,0)</f>
        <v>0</v>
      </c>
      <c r="LX135" s="43">
        <f>VLOOKUP($C135,'факт СДП 12 мес'!$D$8:$HP$287,70,0)</f>
        <v>0</v>
      </c>
      <c r="LY135" s="43">
        <f>VLOOKUP($C135,'факт СДП 12 мес'!$D$8:$HP$287,71,0)</f>
        <v>0</v>
      </c>
      <c r="LZ135" s="43">
        <f>VLOOKUP($C135,'факт СДП 12 мес'!$D$8:$HP$287,72,0)</f>
        <v>0</v>
      </c>
      <c r="MA135" s="43">
        <f>VLOOKUP($C135,'факт СДП 12 мес'!$D$8:$HP$287,73,0)</f>
        <v>0</v>
      </c>
      <c r="MB135" s="43">
        <f>VLOOKUP($C135,'факт СДП 12 мес'!$D$8:$HP$287,74,0)</f>
        <v>0</v>
      </c>
      <c r="MC135" s="43">
        <f t="shared" si="3637"/>
        <v>0</v>
      </c>
      <c r="MD135" s="43">
        <f t="shared" si="3638"/>
        <v>0</v>
      </c>
      <c r="ME135" s="43">
        <f t="shared" si="3639"/>
        <v>0</v>
      </c>
      <c r="MF135" s="43">
        <f t="shared" si="3640"/>
        <v>0</v>
      </c>
      <c r="MG135" s="43">
        <f t="shared" si="3641"/>
        <v>0</v>
      </c>
      <c r="MH135" s="44">
        <f>'СДП (план)'!BH135</f>
        <v>0</v>
      </c>
      <c r="MI135" s="43">
        <f>'СДП (план)'!BI135</f>
        <v>0</v>
      </c>
      <c r="MJ135" s="43">
        <f t="shared" si="3642"/>
        <v>0</v>
      </c>
      <c r="MK135" s="43">
        <f t="shared" si="3643"/>
        <v>0</v>
      </c>
      <c r="ML135" s="43">
        <f>VLOOKUP($C135,'факт СДП 12 мес'!$D$8:$HP$287,75,0)</f>
        <v>0</v>
      </c>
      <c r="MM135" s="43">
        <f>VLOOKUP($C135,'факт СДП 12 мес'!$D$8:$HP$287,76,0)</f>
        <v>0</v>
      </c>
      <c r="MN135" s="43">
        <f>VLOOKUP($C135,'факт СДП 12 мес'!$D$8:$HP$287,77,0)</f>
        <v>0</v>
      </c>
      <c r="MO135" s="43">
        <f>VLOOKUP($C135,'факт СДП 12 мес'!$D$8:$HP$287,78,0)</f>
        <v>0</v>
      </c>
      <c r="MP135" s="43">
        <f>VLOOKUP($C135,'факт СДП 12 мес'!$D$8:$HP$287,79,0)</f>
        <v>0</v>
      </c>
      <c r="MQ135" s="43">
        <f>VLOOKUP($C135,'факт СДП 12 мес'!$D$8:$HP$287,80,0)</f>
        <v>0</v>
      </c>
      <c r="MR135" s="43">
        <f t="shared" si="3644"/>
        <v>0</v>
      </c>
      <c r="MS135" s="43">
        <f t="shared" si="3645"/>
        <v>0</v>
      </c>
      <c r="MT135" s="43">
        <f t="shared" si="3646"/>
        <v>0</v>
      </c>
      <c r="MU135" s="43">
        <f t="shared" si="3647"/>
        <v>0</v>
      </c>
      <c r="MV135" s="43">
        <f t="shared" si="3648"/>
        <v>0</v>
      </c>
      <c r="MW135" s="44">
        <f>'СДП (план)'!BJ135</f>
        <v>0</v>
      </c>
      <c r="MX135" s="43">
        <f>'СДП (план)'!BK135</f>
        <v>0</v>
      </c>
      <c r="MY135" s="43">
        <f t="shared" si="3649"/>
        <v>0</v>
      </c>
      <c r="MZ135" s="43">
        <f t="shared" si="3650"/>
        <v>0</v>
      </c>
      <c r="NA135" s="43">
        <f>VLOOKUP($C135,'факт СДП 12 мес'!$D$8:$HP$287,81,0)</f>
        <v>0</v>
      </c>
      <c r="NB135" s="43">
        <f>VLOOKUP($C135,'факт СДП 12 мес'!$D$8:$HP$287,82,0)</f>
        <v>0</v>
      </c>
      <c r="NC135" s="43">
        <f>VLOOKUP($C135,'факт СДП 12 мес'!$D$8:$HP$287,83,0)</f>
        <v>0</v>
      </c>
      <c r="ND135" s="43">
        <f>VLOOKUP($C135,'факт СДП 12 мес'!$D$8:$HP$287,84,0)</f>
        <v>0</v>
      </c>
      <c r="NE135" s="43">
        <f>VLOOKUP($C135,'факт СДП 12 мес'!$D$8:$HP$287,85,0)</f>
        <v>0</v>
      </c>
      <c r="NF135" s="43">
        <f>VLOOKUP($C135,'факт СДП 12 мес'!$D$8:$HP$287,86,0)</f>
        <v>0</v>
      </c>
      <c r="NG135" s="43">
        <f t="shared" si="3651"/>
        <v>0</v>
      </c>
      <c r="NH135" s="43">
        <f t="shared" si="3652"/>
        <v>0</v>
      </c>
      <c r="NI135" s="43">
        <f t="shared" si="3653"/>
        <v>0</v>
      </c>
      <c r="NJ135" s="43">
        <f t="shared" si="3654"/>
        <v>0</v>
      </c>
      <c r="NK135" s="43">
        <f t="shared" si="3655"/>
        <v>0</v>
      </c>
      <c r="NL135" s="44">
        <f>'СДП (план)'!BL135</f>
        <v>0</v>
      </c>
      <c r="NM135" s="43">
        <f>'СДП (план)'!BM135</f>
        <v>0</v>
      </c>
      <c r="NN135" s="43">
        <f t="shared" si="3656"/>
        <v>0</v>
      </c>
      <c r="NO135" s="43">
        <f t="shared" si="3657"/>
        <v>0</v>
      </c>
      <c r="NP135" s="43">
        <f>VLOOKUP($C135,'факт СДП 12 мес'!$D$8:$HP$287,99,0)</f>
        <v>0</v>
      </c>
      <c r="NQ135" s="43">
        <f>VLOOKUP($C135,'факт СДП 12 мес'!$D$8:$HP$287,100,0)</f>
        <v>0</v>
      </c>
      <c r="NR135" s="43">
        <f>VLOOKUP($C135,'факт СДП 12 мес'!$D$8:$HP$287,101,0)</f>
        <v>0</v>
      </c>
      <c r="NS135" s="43">
        <f>VLOOKUP($C135,'факт СДП 12 мес'!$D$8:$HP$287,102,0)</f>
        <v>0</v>
      </c>
      <c r="NT135" s="43">
        <f>VLOOKUP($C135,'факт СДП 12 мес'!$D$8:$HP$287,103,0)</f>
        <v>0</v>
      </c>
      <c r="NU135" s="43">
        <f>VLOOKUP($C135,'факт СДП 12 мес'!$D$8:$HP$287,104,0)</f>
        <v>0</v>
      </c>
      <c r="NV135" s="43">
        <f t="shared" si="3658"/>
        <v>0</v>
      </c>
      <c r="NW135" s="43">
        <f t="shared" si="3659"/>
        <v>0</v>
      </c>
      <c r="NX135" s="43">
        <f t="shared" si="3660"/>
        <v>0</v>
      </c>
      <c r="NY135" s="43">
        <f t="shared" si="3661"/>
        <v>0</v>
      </c>
      <c r="NZ135" s="43">
        <f t="shared" si="3662"/>
        <v>0</v>
      </c>
      <c r="OA135" s="44">
        <f>'СДП (план)'!BN135</f>
        <v>0</v>
      </c>
      <c r="OB135" s="43">
        <f>'СДП (план)'!BO135</f>
        <v>0</v>
      </c>
      <c r="OC135" s="43">
        <f t="shared" si="3663"/>
        <v>0</v>
      </c>
      <c r="OD135" s="43">
        <f t="shared" si="3664"/>
        <v>0</v>
      </c>
      <c r="OE135" s="43"/>
      <c r="OF135" s="43"/>
      <c r="OG135" s="43"/>
      <c r="OH135" s="43"/>
      <c r="OI135" s="43"/>
      <c r="OJ135" s="43"/>
      <c r="OK135" s="43">
        <f t="shared" si="3665"/>
        <v>0</v>
      </c>
      <c r="OL135" s="43">
        <f t="shared" si="3666"/>
        <v>0</v>
      </c>
      <c r="OM135" s="43">
        <f t="shared" si="3667"/>
        <v>0</v>
      </c>
      <c r="ON135" s="43">
        <f t="shared" si="3668"/>
        <v>0</v>
      </c>
      <c r="OO135" s="43">
        <f t="shared" si="3669"/>
        <v>0</v>
      </c>
      <c r="OP135" s="44">
        <f>'СДП (план)'!BP135</f>
        <v>0</v>
      </c>
      <c r="OQ135" s="43">
        <f>'СДП (план)'!BQ135</f>
        <v>0</v>
      </c>
      <c r="OR135" s="43">
        <f t="shared" si="3670"/>
        <v>0</v>
      </c>
      <c r="OS135" s="43">
        <f t="shared" si="3671"/>
        <v>0</v>
      </c>
      <c r="OT135" s="43">
        <f>VLOOKUP($C135,'факт СДП 12 мес'!$D$8:$HP$287,177,0)</f>
        <v>0</v>
      </c>
      <c r="OU135" s="43">
        <f>VLOOKUP($C135,'факт СДП 12 мес'!$D$8:$HP$287,178,0)</f>
        <v>0</v>
      </c>
      <c r="OV135" s="43">
        <f>VLOOKUP($C135,'факт СДП 12 мес'!$D$8:$HP$287,179,0)</f>
        <v>0</v>
      </c>
      <c r="OW135" s="43">
        <f>VLOOKUP($C135,'факт СДП 12 мес'!$D$8:$HP$287,180,0)</f>
        <v>0</v>
      </c>
      <c r="OX135" s="43">
        <f>VLOOKUP($C135,'факт СДП 12 мес'!$D$8:$HP$287,181,0)</f>
        <v>0</v>
      </c>
      <c r="OY135" s="43">
        <f>VLOOKUP($C135,'факт СДП 12 мес'!$D$8:$HP$287,182,0)</f>
        <v>0</v>
      </c>
      <c r="OZ135" s="43">
        <f t="shared" si="3672"/>
        <v>0</v>
      </c>
      <c r="PA135" s="43">
        <f t="shared" si="3673"/>
        <v>0</v>
      </c>
      <c r="PB135" s="43">
        <f t="shared" si="3674"/>
        <v>0</v>
      </c>
      <c r="PC135" s="43">
        <f t="shared" si="3675"/>
        <v>0</v>
      </c>
      <c r="PD135" s="43">
        <f t="shared" si="3676"/>
        <v>0</v>
      </c>
      <c r="PE135" s="45">
        <f>'СДП (план)'!BR135</f>
        <v>0</v>
      </c>
      <c r="PF135" s="45">
        <f>'СДП (план)'!BS135</f>
        <v>0</v>
      </c>
      <c r="PG135" s="43">
        <f t="shared" si="3677"/>
        <v>0</v>
      </c>
      <c r="PH135" s="43">
        <f t="shared" si="3678"/>
        <v>0</v>
      </c>
      <c r="PI135" s="43">
        <f>VLOOKUP($C135,'факт СДП 12 мес'!$D$8:$HP$287,123,0)</f>
        <v>0</v>
      </c>
      <c r="PJ135" s="43">
        <f>VLOOKUP($C135,'факт СДП 12 мес'!$D$8:$HP$287,124,0)</f>
        <v>0</v>
      </c>
      <c r="PK135" s="43">
        <f>VLOOKUP($C135,'факт СДП 12 мес'!$D$8:$HP$287,125,0)</f>
        <v>0</v>
      </c>
      <c r="PL135" s="43">
        <f>VLOOKUP($C135,'факт СДП 12 мес'!$D$8:$HP$287,126,0)</f>
        <v>0</v>
      </c>
      <c r="PM135" s="43">
        <f>VLOOKUP($C135,'факт СДП 12 мес'!$D$8:$HP$287,127,0)</f>
        <v>0</v>
      </c>
      <c r="PN135" s="43">
        <f>VLOOKUP($C135,'факт СДП 12 мес'!$D$8:$HP$287,128,0)</f>
        <v>0</v>
      </c>
      <c r="PO135" s="43">
        <f t="shared" si="3679"/>
        <v>0</v>
      </c>
      <c r="PP135" s="43">
        <f t="shared" si="3680"/>
        <v>0</v>
      </c>
      <c r="PQ135" s="43">
        <f t="shared" si="3681"/>
        <v>0</v>
      </c>
      <c r="PR135" s="43">
        <f t="shared" si="3682"/>
        <v>0</v>
      </c>
      <c r="PS135" s="43">
        <f t="shared" si="3683"/>
        <v>0</v>
      </c>
      <c r="PT135" s="44">
        <f>'СДП (план)'!BT135</f>
        <v>0</v>
      </c>
      <c r="PU135" s="43">
        <f>'СДП (план)'!BU135</f>
        <v>0</v>
      </c>
      <c r="PV135" s="43">
        <f t="shared" si="3684"/>
        <v>0</v>
      </c>
      <c r="PW135" s="43">
        <f t="shared" si="3685"/>
        <v>0</v>
      </c>
      <c r="PX135" s="43">
        <f>VLOOKUP($C135,'факт СДП 12 мес'!$D$8:$HP$287,111,0)</f>
        <v>0</v>
      </c>
      <c r="PY135" s="43">
        <f>VLOOKUP($C135,'факт СДП 12 мес'!$D$8:$HP$287,112,0)</f>
        <v>0</v>
      </c>
      <c r="PZ135" s="43">
        <f>VLOOKUP($C135,'факт СДП 12 мес'!$D$8:$HP$287,113,0)</f>
        <v>0</v>
      </c>
      <c r="QA135" s="43">
        <f>VLOOKUP($C135,'факт СДП 12 мес'!$D$8:$HP$287,114,0)</f>
        <v>0</v>
      </c>
      <c r="QB135" s="43">
        <f>VLOOKUP($C135,'факт СДП 12 мес'!$D$8:$HP$287,115,0)</f>
        <v>0</v>
      </c>
      <c r="QC135" s="43">
        <f>VLOOKUP($C135,'факт СДП 12 мес'!$D$8:$HP$287,116,0)</f>
        <v>0</v>
      </c>
      <c r="QD135" s="43">
        <f t="shared" si="3686"/>
        <v>0</v>
      </c>
      <c r="QE135" s="43">
        <f t="shared" si="3687"/>
        <v>0</v>
      </c>
      <c r="QF135" s="43">
        <f t="shared" si="3688"/>
        <v>0</v>
      </c>
      <c r="QG135" s="43">
        <f t="shared" si="3689"/>
        <v>0</v>
      </c>
      <c r="QH135" s="43">
        <f t="shared" si="3690"/>
        <v>0</v>
      </c>
      <c r="QI135" s="44">
        <f>'СДП (план)'!BV135</f>
        <v>0</v>
      </c>
      <c r="QJ135" s="43">
        <f>'СДП (план)'!BW135</f>
        <v>0</v>
      </c>
      <c r="QK135" s="43">
        <f t="shared" si="3691"/>
        <v>0</v>
      </c>
      <c r="QL135" s="43">
        <f t="shared" si="3692"/>
        <v>0</v>
      </c>
      <c r="QM135" s="43">
        <f>VLOOKUP($C135,'факт СДП 12 мес'!$D$8:$HP$287,153,0)</f>
        <v>0</v>
      </c>
      <c r="QN135" s="43">
        <f>VLOOKUP($C135,'факт СДП 12 мес'!$D$8:$HP$287,154,0)</f>
        <v>0</v>
      </c>
      <c r="QO135" s="43">
        <f>VLOOKUP($C135,'факт СДП 12 мес'!$D$8:$HP$287,155,0)</f>
        <v>0</v>
      </c>
      <c r="QP135" s="43">
        <f>VLOOKUP($C135,'факт СДП 12 мес'!$D$8:$HP$287,156,0)</f>
        <v>0</v>
      </c>
      <c r="QQ135" s="43">
        <f>VLOOKUP($C135,'факт СДП 12 мес'!$D$8:$HP$287,157,0)</f>
        <v>0</v>
      </c>
      <c r="QR135" s="43">
        <f>VLOOKUP($C135,'факт СДП 12 мес'!$D$8:$HP$287,158,0)</f>
        <v>0</v>
      </c>
      <c r="QS135" s="43">
        <f t="shared" si="3693"/>
        <v>0</v>
      </c>
      <c r="QT135" s="43">
        <f t="shared" si="3694"/>
        <v>0</v>
      </c>
      <c r="QU135" s="43">
        <f t="shared" si="3695"/>
        <v>0</v>
      </c>
      <c r="QV135" s="43">
        <f t="shared" si="3696"/>
        <v>0</v>
      </c>
      <c r="QW135" s="43">
        <f t="shared" si="3697"/>
        <v>0</v>
      </c>
      <c r="QX135" s="44">
        <f>'СДП (план)'!BX135</f>
        <v>0</v>
      </c>
      <c r="QY135" s="43">
        <f>'СДП (план)'!BY135</f>
        <v>0</v>
      </c>
      <c r="QZ135" s="43">
        <f t="shared" si="3698"/>
        <v>0</v>
      </c>
      <c r="RA135" s="43">
        <f t="shared" si="3699"/>
        <v>0</v>
      </c>
      <c r="RB135" s="43">
        <f>VLOOKUP($C135,'факт СДП 12 мес'!$D$8:$HP$287,195,0)</f>
        <v>0</v>
      </c>
      <c r="RC135" s="43">
        <f>VLOOKUP($C135,'факт СДП 12 мес'!$D$8:$HP$287,196,0)</f>
        <v>0</v>
      </c>
      <c r="RD135" s="43">
        <f>VLOOKUP($C135,'факт СДП 12 мес'!$D$8:$HP$287,197,0)</f>
        <v>0</v>
      </c>
      <c r="RE135" s="43">
        <f>VLOOKUP($C135,'факт СДП 12 мес'!$D$8:$HP$287,198,0)</f>
        <v>0</v>
      </c>
      <c r="RF135" s="43">
        <f>VLOOKUP($C135,'факт СДП 12 мес'!$D$8:$HP$287,199,0)</f>
        <v>0</v>
      </c>
      <c r="RG135" s="43">
        <f>VLOOKUP($C135,'факт СДП 12 мес'!$D$8:$HP$287,200,0)</f>
        <v>0</v>
      </c>
      <c r="RH135" s="43">
        <f t="shared" si="3700"/>
        <v>0</v>
      </c>
      <c r="RI135" s="43">
        <f t="shared" si="3701"/>
        <v>0</v>
      </c>
      <c r="RJ135" s="43">
        <f t="shared" si="3702"/>
        <v>0</v>
      </c>
      <c r="RK135" s="43">
        <f t="shared" si="3703"/>
        <v>0</v>
      </c>
      <c r="RL135" s="43">
        <f t="shared" si="3704"/>
        <v>0</v>
      </c>
      <c r="RM135" s="44">
        <f>'СДП (план)'!BZ135</f>
        <v>0</v>
      </c>
      <c r="RN135" s="43">
        <f>'СДП (план)'!CA135</f>
        <v>0</v>
      </c>
      <c r="RO135" s="43">
        <f t="shared" si="3705"/>
        <v>0</v>
      </c>
      <c r="RP135" s="43">
        <f t="shared" si="3706"/>
        <v>0</v>
      </c>
      <c r="RQ135" s="43">
        <f>VLOOKUP($C135,'факт СДП 12 мес'!$D$8:$HP$287,201,0)</f>
        <v>0</v>
      </c>
      <c r="RR135" s="43">
        <f>VLOOKUP($C135,'факт СДП 12 мес'!$D$8:$HP$287,202,0)</f>
        <v>0</v>
      </c>
      <c r="RS135" s="43">
        <f>VLOOKUP($C135,'факт СДП 12 мес'!$D$8:$HP$287,203,0)</f>
        <v>0</v>
      </c>
      <c r="RT135" s="43">
        <f>VLOOKUP($C135,'факт СДП 12 мес'!$D$8:$HP$287,204,0)</f>
        <v>0</v>
      </c>
      <c r="RU135" s="43">
        <f>VLOOKUP($C135,'факт СДП 12 мес'!$D$8:$HP$287,205,0)</f>
        <v>0</v>
      </c>
      <c r="RV135" s="43">
        <f>VLOOKUP($C135,'факт СДП 12 мес'!$D$8:$HP$287,206,0)</f>
        <v>0</v>
      </c>
      <c r="RW135" s="43">
        <f t="shared" si="3707"/>
        <v>0</v>
      </c>
      <c r="RX135" s="43">
        <f t="shared" si="3708"/>
        <v>0</v>
      </c>
      <c r="RY135" s="43">
        <f t="shared" si="3709"/>
        <v>0</v>
      </c>
      <c r="RZ135" s="43">
        <f t="shared" si="3710"/>
        <v>0</v>
      </c>
      <c r="SA135" s="43">
        <f t="shared" si="3711"/>
        <v>0</v>
      </c>
      <c r="SB135" s="44">
        <f>'СДП (план)'!CB135</f>
        <v>0</v>
      </c>
      <c r="SC135" s="43">
        <f>'СДП (план)'!CC135</f>
        <v>0</v>
      </c>
      <c r="SD135" s="43">
        <f t="shared" si="3712"/>
        <v>0</v>
      </c>
      <c r="SE135" s="43">
        <f t="shared" si="3713"/>
        <v>0</v>
      </c>
      <c r="SF135" s="43">
        <f>VLOOKUP($C135,'факт СДП 12 мес'!$D$8:$HP$287,129,0)</f>
        <v>0</v>
      </c>
      <c r="SG135" s="43">
        <f>VLOOKUP($C135,'факт СДП 12 мес'!$D$8:$HP$287,130,0)</f>
        <v>0</v>
      </c>
      <c r="SH135" s="43">
        <f>VLOOKUP($C135,'факт СДП 12 мес'!$D$8:$HP$287,131,0)</f>
        <v>0</v>
      </c>
      <c r="SI135" s="43">
        <f>VLOOKUP($C135,'факт СДП 12 мес'!$D$8:$HP$287,132,0)</f>
        <v>0</v>
      </c>
      <c r="SJ135" s="43">
        <f>VLOOKUP($C135,'факт СДП 12 мес'!$D$8:$HP$287,133,0)</f>
        <v>0</v>
      </c>
      <c r="SK135" s="43">
        <f>VLOOKUP($C135,'факт СДП 12 мес'!$D$8:$HP$287,134,0)</f>
        <v>0</v>
      </c>
      <c r="SL135" s="43">
        <f t="shared" si="3714"/>
        <v>0</v>
      </c>
      <c r="SM135" s="43">
        <f t="shared" si="3715"/>
        <v>0</v>
      </c>
      <c r="SN135" s="43">
        <f t="shared" si="3716"/>
        <v>0</v>
      </c>
      <c r="SO135" s="43">
        <f t="shared" si="3717"/>
        <v>0</v>
      </c>
      <c r="SP135" s="43">
        <f t="shared" si="3718"/>
        <v>0</v>
      </c>
      <c r="SQ135" s="44">
        <f>'СДП (план)'!CD135</f>
        <v>0</v>
      </c>
      <c r="SR135" s="43">
        <f>'СДП (план)'!CE135</f>
        <v>0</v>
      </c>
      <c r="SS135" s="43">
        <f t="shared" si="3719"/>
        <v>0</v>
      </c>
      <c r="ST135" s="43">
        <f t="shared" si="3720"/>
        <v>0</v>
      </c>
      <c r="SU135" s="43">
        <f>VLOOKUP($C135,'факт СДП 12 мес'!$D$8:$HP$287,93,0)</f>
        <v>0</v>
      </c>
      <c r="SV135" s="43">
        <f>VLOOKUP($C135,'факт СДП 12 мес'!$D$8:$HP$287,94,0)</f>
        <v>0</v>
      </c>
      <c r="SW135" s="43">
        <f>VLOOKUP($C135,'факт СДП 12 мес'!$D$8:$HP$287,95,0)</f>
        <v>0</v>
      </c>
      <c r="SX135" s="43">
        <f>VLOOKUP($C135,'факт СДП 12 мес'!$D$8:$HP$287,96,0)</f>
        <v>0</v>
      </c>
      <c r="SY135" s="43">
        <f>VLOOKUP($C135,'факт СДП 12 мес'!$D$8:$HP$287,97,0)</f>
        <v>0</v>
      </c>
      <c r="SZ135" s="43">
        <f>VLOOKUP($C135,'факт СДП 12 мес'!$D$8:$HP$287,98,0)</f>
        <v>0</v>
      </c>
      <c r="TA135" s="43">
        <f t="shared" si="3721"/>
        <v>0</v>
      </c>
      <c r="TB135" s="43">
        <f t="shared" si="3722"/>
        <v>0</v>
      </c>
      <c r="TC135" s="43">
        <f t="shared" si="3723"/>
        <v>0</v>
      </c>
      <c r="TD135" s="43">
        <f t="shared" si="3724"/>
        <v>0</v>
      </c>
      <c r="TE135" s="43">
        <f t="shared" si="3725"/>
        <v>0</v>
      </c>
      <c r="TF135" s="5">
        <f>'СДП (план)'!CF135</f>
        <v>0</v>
      </c>
      <c r="TG135" s="3">
        <f>'СДП (план)'!CG135</f>
        <v>0</v>
      </c>
      <c r="TH135" s="43">
        <f t="shared" si="3055"/>
        <v>0</v>
      </c>
      <c r="TI135" s="43">
        <f t="shared" si="3056"/>
        <v>0</v>
      </c>
      <c r="TJ135" s="43">
        <f>VLOOKUP($C135,'факт СДП 12 мес'!$D$8:$HP$287,117,0)</f>
        <v>0</v>
      </c>
      <c r="TK135" s="43">
        <f>VLOOKUP($C135,'факт СДП 12 мес'!$D$8:$HP$287,118,0)</f>
        <v>0</v>
      </c>
      <c r="TL135" s="43">
        <f>VLOOKUP($C135,'факт СДП 12 мес'!$D$8:$HP$287,119,0)</f>
        <v>0</v>
      </c>
      <c r="TM135" s="43">
        <f>VLOOKUP($C135,'факт СДП 12 мес'!$D$8:$HP$287,120,0)</f>
        <v>0</v>
      </c>
      <c r="TN135" s="43">
        <f>VLOOKUP($C135,'факт СДП 12 мес'!$D$8:$HP$287,121,0)</f>
        <v>0</v>
      </c>
      <c r="TO135" s="43">
        <f>VLOOKUP($C135,'факт СДП 12 мес'!$D$8:$HP$287,122,0)</f>
        <v>0</v>
      </c>
      <c r="TP135" s="43">
        <f t="shared" si="3726"/>
        <v>0</v>
      </c>
      <c r="TQ135" s="43">
        <f t="shared" si="3727"/>
        <v>0</v>
      </c>
      <c r="TR135" s="43">
        <f t="shared" si="3728"/>
        <v>0</v>
      </c>
      <c r="TS135" s="43">
        <f t="shared" si="3729"/>
        <v>0</v>
      </c>
      <c r="TT135" s="43">
        <f t="shared" si="3730"/>
        <v>0</v>
      </c>
      <c r="TU135" s="43">
        <f>'СДП (план)'!CH135</f>
        <v>0</v>
      </c>
      <c r="TV135" s="43">
        <f>'СДП (план)'!CI135</f>
        <v>0</v>
      </c>
      <c r="TW135" s="43">
        <f t="shared" si="3731"/>
        <v>0</v>
      </c>
      <c r="TX135" s="43">
        <f t="shared" si="3732"/>
        <v>0</v>
      </c>
      <c r="TY135" s="43">
        <f>VLOOKUP($C135,'факт СДП 12 мес'!$D$8:$HP$287,207,0)</f>
        <v>0</v>
      </c>
      <c r="TZ135" s="43">
        <f>VLOOKUP($C135,'факт СДП 12 мес'!$D$8:$HP$287,208,0)</f>
        <v>0</v>
      </c>
      <c r="UA135" s="43">
        <f>VLOOKUP($C135,'факт СДП 12 мес'!$D$8:$HP$287,209,0)</f>
        <v>0</v>
      </c>
      <c r="UB135" s="43">
        <f>VLOOKUP($C135,'факт СДП 12 мес'!$D$8:$HP$287,210,0)</f>
        <v>0</v>
      </c>
      <c r="UC135" s="43">
        <f>VLOOKUP($C135,'факт СДП 12 мес'!$D$8:$HP$287,211,0)</f>
        <v>0</v>
      </c>
      <c r="UD135" s="43">
        <f>VLOOKUP($C135,'факт СДП 12 мес'!$D$8:$HP$287,212,0)</f>
        <v>0</v>
      </c>
      <c r="UE135" s="43">
        <f t="shared" si="3733"/>
        <v>0</v>
      </c>
      <c r="UF135" s="43">
        <f t="shared" si="3734"/>
        <v>0</v>
      </c>
      <c r="UG135" s="43">
        <f t="shared" si="3735"/>
        <v>0</v>
      </c>
      <c r="UH135" s="43">
        <f t="shared" si="3736"/>
        <v>0</v>
      </c>
      <c r="UI135" s="43">
        <f t="shared" si="3737"/>
        <v>0</v>
      </c>
      <c r="UJ135" s="43"/>
      <c r="UK135" s="43"/>
      <c r="UL135" s="43"/>
      <c r="UM135" s="43"/>
      <c r="UN135" s="43"/>
      <c r="UO135" s="43"/>
      <c r="UP135" s="43"/>
      <c r="UQ135" s="43"/>
      <c r="UR135" s="43"/>
      <c r="US135" s="43"/>
      <c r="UT135" s="43"/>
      <c r="UU135" s="43"/>
      <c r="UV135" s="43"/>
      <c r="UW135" s="43">
        <f t="shared" si="2687"/>
        <v>0</v>
      </c>
      <c r="UX135" s="43">
        <f t="shared" si="2688"/>
        <v>0</v>
      </c>
      <c r="UY135" s="47">
        <f>'СДП (план)'!CN135</f>
        <v>12</v>
      </c>
      <c r="UZ135" s="47">
        <f>'СДП (план)'!CO135</f>
        <v>1033637.68704</v>
      </c>
      <c r="VA135" s="43">
        <f t="shared" si="3738"/>
        <v>12</v>
      </c>
      <c r="VB135" s="43">
        <f t="shared" si="3739"/>
        <v>1033637.68704</v>
      </c>
      <c r="VC135" s="47">
        <f t="shared" si="3740"/>
        <v>27</v>
      </c>
      <c r="VD135" s="47">
        <f t="shared" si="3741"/>
        <v>2343557.6499999994</v>
      </c>
      <c r="VE135" s="47">
        <f t="shared" si="3742"/>
        <v>141</v>
      </c>
      <c r="VF135" s="47">
        <f t="shared" si="3743"/>
        <v>0</v>
      </c>
      <c r="VG135" s="47">
        <f t="shared" si="3744"/>
        <v>0</v>
      </c>
      <c r="VH135" s="47">
        <f t="shared" si="3745"/>
        <v>0</v>
      </c>
      <c r="VI135" s="47">
        <f t="shared" si="3746"/>
        <v>52.320000000000007</v>
      </c>
      <c r="VJ135" s="47">
        <f t="shared" si="3747"/>
        <v>52.320000000000007</v>
      </c>
      <c r="VK135" s="47">
        <f t="shared" si="3748"/>
        <v>117.72000000000001</v>
      </c>
      <c r="VL135" s="43">
        <f t="shared" si="3749"/>
        <v>15</v>
      </c>
      <c r="VM135" s="43">
        <f t="shared" si="3750"/>
        <v>1309919.9629599995</v>
      </c>
    </row>
    <row r="136" spans="1:585" s="32" customFormat="1" ht="60" x14ac:dyDescent="0.25">
      <c r="A136" s="171"/>
      <c r="B136" s="206">
        <v>93</v>
      </c>
      <c r="C136" s="464" t="s">
        <v>797</v>
      </c>
      <c r="D136" s="295" t="s">
        <v>309</v>
      </c>
      <c r="E136" s="136">
        <v>16026</v>
      </c>
      <c r="F136" s="136">
        <v>16828</v>
      </c>
      <c r="G136" s="464">
        <v>3.82</v>
      </c>
      <c r="H136" s="459">
        <v>0.1053</v>
      </c>
      <c r="I136" s="18">
        <v>1</v>
      </c>
      <c r="J136" s="314"/>
      <c r="K136" s="184"/>
      <c r="L136" s="1">
        <v>1.4</v>
      </c>
      <c r="M136" s="1">
        <v>1.68</v>
      </c>
      <c r="N136" s="1">
        <v>2.23</v>
      </c>
      <c r="O136" s="9">
        <v>2.57</v>
      </c>
      <c r="P136" s="44">
        <f>'СДП (план)'!P136</f>
        <v>0</v>
      </c>
      <c r="Q136" s="44">
        <f>'СДП (план)'!Q136</f>
        <v>0</v>
      </c>
      <c r="R136" s="43">
        <f t="shared" si="3488"/>
        <v>0</v>
      </c>
      <c r="S136" s="43">
        <f t="shared" si="3489"/>
        <v>0</v>
      </c>
      <c r="T136" s="43">
        <f>VLOOKUP($C136,'факт СДП 12 мес'!$D$8:$HP$287,9,0)</f>
        <v>0</v>
      </c>
      <c r="U136" s="43">
        <f>VLOOKUP($C136,'факт СДП 12 мес'!$D$8:$HP$287,10,0)</f>
        <v>0</v>
      </c>
      <c r="V136" s="43">
        <f>VLOOKUP($C136,'факт СДП 12 мес'!$D$8:$HP$287,11,0)</f>
        <v>0</v>
      </c>
      <c r="W136" s="43">
        <f>VLOOKUP($C136,'факт СДП 12 мес'!$D$8:$HP$287,12,0)</f>
        <v>0</v>
      </c>
      <c r="X136" s="43">
        <f>VLOOKUP($C136,'факт СДП 12 мес'!$D$8:$HP$287,13,0)</f>
        <v>0</v>
      </c>
      <c r="Y136" s="43">
        <f>VLOOKUP($C136,'факт СДП 12 мес'!$D$8:$HP$287,14,0)</f>
        <v>0</v>
      </c>
      <c r="Z136" s="43">
        <f t="shared" si="3490"/>
        <v>0</v>
      </c>
      <c r="AA136" s="43">
        <f t="shared" si="3491"/>
        <v>0</v>
      </c>
      <c r="AB136" s="43">
        <f t="shared" si="3492"/>
        <v>0</v>
      </c>
      <c r="AC136" s="43">
        <f t="shared" si="3493"/>
        <v>0</v>
      </c>
      <c r="AD136" s="43">
        <f t="shared" si="3494"/>
        <v>0</v>
      </c>
      <c r="AE136" s="135">
        <f>'СДП (план)'!R136</f>
        <v>0</v>
      </c>
      <c r="AF136" s="135">
        <f>'СДП (план)'!S136</f>
        <v>0</v>
      </c>
      <c r="AG136" s="43">
        <f t="shared" si="3495"/>
        <v>0</v>
      </c>
      <c r="AH136" s="43">
        <f t="shared" si="3496"/>
        <v>0</v>
      </c>
      <c r="AI136" s="43">
        <f>VLOOKUP($C136,'факт СДП 12 мес'!$D$8:$HP$287,3,0)</f>
        <v>0</v>
      </c>
      <c r="AJ136" s="43">
        <f>VLOOKUP($C136,'факт СДП 12 мес'!$D$8:$HP$287,4,0)</f>
        <v>0</v>
      </c>
      <c r="AK136" s="43">
        <f>VLOOKUP($C136,'факт СДП 12 мес'!$D$8:$HP$287,5,0)</f>
        <v>0</v>
      </c>
      <c r="AL136" s="43">
        <f>VLOOKUP($C136,'факт СДП 12 мес'!$D$8:$HP$287,6,0)</f>
        <v>0</v>
      </c>
      <c r="AM136" s="43">
        <f>VLOOKUP($C136,'факт СДП 12 мес'!$D$8:$HP$287,7,0)</f>
        <v>0</v>
      </c>
      <c r="AN136" s="43">
        <f>VLOOKUP($C136,'факт СДП 12 мес'!$D$8:$HP$287,8,0)</f>
        <v>0</v>
      </c>
      <c r="AO136" s="43">
        <f t="shared" si="3497"/>
        <v>0</v>
      </c>
      <c r="AP136" s="43">
        <f t="shared" si="3498"/>
        <v>0</v>
      </c>
      <c r="AQ136" s="43">
        <f t="shared" si="3499"/>
        <v>0</v>
      </c>
      <c r="AR136" s="43">
        <f t="shared" si="3500"/>
        <v>0</v>
      </c>
      <c r="AS136" s="43">
        <f t="shared" si="3501"/>
        <v>0</v>
      </c>
      <c r="AT136" s="44">
        <f>'СДП (план)'!T136</f>
        <v>0</v>
      </c>
      <c r="AU136" s="43">
        <f>'СДП (план)'!U136</f>
        <v>0</v>
      </c>
      <c r="AV136" s="43">
        <f t="shared" si="3502"/>
        <v>0</v>
      </c>
      <c r="AW136" s="43">
        <f t="shared" si="3503"/>
        <v>0</v>
      </c>
      <c r="AX136" s="43">
        <f>VLOOKUP($C136,'факт СДП 12 мес'!$D$8:$HP$287,159,0)</f>
        <v>0</v>
      </c>
      <c r="AY136" s="43">
        <f>VLOOKUP($C136,'факт СДП 12 мес'!$D$8:$HP$287,160,0)</f>
        <v>0</v>
      </c>
      <c r="AZ136" s="43">
        <f>VLOOKUP($C136,'факт СДП 12 мес'!$D$8:$HP$287,161,0)</f>
        <v>0</v>
      </c>
      <c r="BA136" s="43">
        <f>VLOOKUP($C136,'факт СДП 12 мес'!$D$8:$HP$287,162,0)</f>
        <v>0</v>
      </c>
      <c r="BB136" s="43">
        <f>VLOOKUP($C136,'факт СДП 12 мес'!$D$8:$HP$287,163,0)</f>
        <v>0</v>
      </c>
      <c r="BC136" s="43">
        <f>VLOOKUP($C136,'факт СДП 12 мес'!$D$8:$HP$287,164,0)</f>
        <v>0</v>
      </c>
      <c r="BD136" s="43">
        <f t="shared" si="3504"/>
        <v>0</v>
      </c>
      <c r="BE136" s="43">
        <f t="shared" si="3505"/>
        <v>0</v>
      </c>
      <c r="BF136" s="43">
        <f t="shared" si="3506"/>
        <v>0</v>
      </c>
      <c r="BG136" s="43">
        <f t="shared" si="3507"/>
        <v>0</v>
      </c>
      <c r="BH136" s="43">
        <f t="shared" si="3508"/>
        <v>0</v>
      </c>
      <c r="BI136" s="87">
        <f>'СДП (план)'!V136</f>
        <v>47</v>
      </c>
      <c r="BJ136" s="3">
        <f>'СДП (план)'!W136</f>
        <v>3123546.9082194669</v>
      </c>
      <c r="BK136" s="43">
        <f t="shared" si="3509"/>
        <v>47</v>
      </c>
      <c r="BL136" s="43">
        <f t="shared" si="3510"/>
        <v>3123546.9082194669</v>
      </c>
      <c r="BM136" s="43">
        <f>VLOOKUP($C136,'факт СДП 12 мес'!$D$8:$HP$287,21,0)</f>
        <v>47</v>
      </c>
      <c r="BN136" s="43">
        <f>VLOOKUP($C136,'факт СДП 12 мес'!$D$8:$HP$287,22,0)</f>
        <v>3058377.0400000005</v>
      </c>
      <c r="BO136" s="43">
        <f>VLOOKUP($C136,'факт СДП 12 мес'!$D$8:$HP$287,23,0)</f>
        <v>557</v>
      </c>
      <c r="BP136" s="43">
        <f>VLOOKUP($C136,'факт СДП 12 мес'!$D$8:$HP$287,24,0)</f>
        <v>0</v>
      </c>
      <c r="BQ136" s="43">
        <f>VLOOKUP($C136,'факт СДП 12 мес'!$D$8:$HP$287,25,0)</f>
        <v>0</v>
      </c>
      <c r="BR136" s="43">
        <f>VLOOKUP($C136,'факт СДП 12 мес'!$D$8:$HP$287,26,0)</f>
        <v>0</v>
      </c>
      <c r="BS136" s="43">
        <f t="shared" si="3511"/>
        <v>179.54</v>
      </c>
      <c r="BT136" s="43">
        <f t="shared" si="3512"/>
        <v>179.54</v>
      </c>
      <c r="BU136" s="43">
        <f t="shared" si="3513"/>
        <v>179.54</v>
      </c>
      <c r="BV136" s="43">
        <f t="shared" si="3514"/>
        <v>0</v>
      </c>
      <c r="BW136" s="43">
        <f t="shared" si="3515"/>
        <v>-65169.868219466414</v>
      </c>
      <c r="BX136" s="44">
        <f>'СДП (план)'!X136</f>
        <v>0</v>
      </c>
      <c r="BY136" s="43">
        <f>'СДП (план)'!Y136</f>
        <v>0</v>
      </c>
      <c r="BZ136" s="43">
        <f t="shared" si="3516"/>
        <v>0</v>
      </c>
      <c r="CA136" s="43">
        <f t="shared" si="3517"/>
        <v>0</v>
      </c>
      <c r="CB136" s="43">
        <f>VLOOKUP($C136,'факт СДП 12 мес'!$D$8:$HP$287,15,0)</f>
        <v>0</v>
      </c>
      <c r="CC136" s="43">
        <f>VLOOKUP($C136,'факт СДП 12 мес'!$D$8:$HP$287,16,0)</f>
        <v>0</v>
      </c>
      <c r="CD136" s="43">
        <f>VLOOKUP($C136,'факт СДП 12 мес'!$D$8:$HP$287,17,0)</f>
        <v>0</v>
      </c>
      <c r="CE136" s="43">
        <f>VLOOKUP($C136,'факт СДП 12 мес'!$D$8:$HP$287,18,0)</f>
        <v>0</v>
      </c>
      <c r="CF136" s="43">
        <f>VLOOKUP($C136,'факт СДП 12 мес'!$D$8:$HP$287,19,0)</f>
        <v>0</v>
      </c>
      <c r="CG136" s="43">
        <f>VLOOKUP($C136,'факт СДП 12 мес'!$D$8:$HP$287,20,0)</f>
        <v>0</v>
      </c>
      <c r="CH136" s="43">
        <f t="shared" si="3518"/>
        <v>0</v>
      </c>
      <c r="CI136" s="43">
        <f t="shared" si="3519"/>
        <v>0</v>
      </c>
      <c r="CJ136" s="43">
        <f t="shared" si="3520"/>
        <v>0</v>
      </c>
      <c r="CK136" s="43">
        <f t="shared" si="3521"/>
        <v>0</v>
      </c>
      <c r="CL136" s="43">
        <f t="shared" si="3522"/>
        <v>0</v>
      </c>
      <c r="CM136" s="45">
        <f>'СДП (план)'!Z136</f>
        <v>0</v>
      </c>
      <c r="CN136" s="43">
        <f>'СДП (план)'!AA136</f>
        <v>0</v>
      </c>
      <c r="CO136" s="43">
        <f t="shared" si="3523"/>
        <v>0</v>
      </c>
      <c r="CP136" s="43">
        <f t="shared" si="3524"/>
        <v>0</v>
      </c>
      <c r="CQ136" s="43">
        <f>VLOOKUP($C136,'факт СДП 12 мес'!$D$8:$HP$287,165,0)</f>
        <v>0</v>
      </c>
      <c r="CR136" s="43">
        <f>VLOOKUP($C136,'факт СДП 12 мес'!$D$8:$HP$287,166,0)</f>
        <v>0</v>
      </c>
      <c r="CS136" s="43">
        <f>VLOOKUP($C136,'факт СДП 12 мес'!$D$8:$HP$287,167,0)</f>
        <v>0</v>
      </c>
      <c r="CT136" s="43">
        <f>VLOOKUP($C136,'факт СДП 12 мес'!$D$8:$HP$287,168,0)</f>
        <v>0</v>
      </c>
      <c r="CU136" s="43">
        <f>VLOOKUP($C136,'факт СДП 12 мес'!$D$8:$HP$287,169,0)</f>
        <v>0</v>
      </c>
      <c r="CV136" s="43">
        <f>VLOOKUP($C136,'факт СДП 12 мес'!$D$8:$HP$287,170,0)</f>
        <v>0</v>
      </c>
      <c r="CW136" s="43">
        <f t="shared" si="3525"/>
        <v>0</v>
      </c>
      <c r="CX136" s="43">
        <f t="shared" si="3526"/>
        <v>0</v>
      </c>
      <c r="CY136" s="43">
        <f t="shared" si="3527"/>
        <v>0</v>
      </c>
      <c r="CZ136" s="43">
        <f t="shared" si="3528"/>
        <v>0</v>
      </c>
      <c r="DA136" s="43">
        <f t="shared" si="3529"/>
        <v>0</v>
      </c>
      <c r="DB136" s="5">
        <f>'СДП (план)'!AB136</f>
        <v>0</v>
      </c>
      <c r="DC136" s="3">
        <f>'СДП (план)'!AC136</f>
        <v>0</v>
      </c>
      <c r="DD136" s="43">
        <f t="shared" si="3530"/>
        <v>0</v>
      </c>
      <c r="DE136" s="43">
        <f t="shared" si="3531"/>
        <v>0</v>
      </c>
      <c r="DF136" s="43">
        <f>VLOOKUP($C136,'факт СДП 12 мес'!$D$8:$HP$287,57,0)</f>
        <v>0</v>
      </c>
      <c r="DG136" s="43">
        <f>VLOOKUP($C136,'факт СДП 12 мес'!$D$8:$HP$287,58,0)</f>
        <v>0</v>
      </c>
      <c r="DH136" s="43">
        <f>VLOOKUP($C136,'факт СДП 12 мес'!$D$8:$HP$287,59,0)</f>
        <v>0</v>
      </c>
      <c r="DI136" s="43">
        <f>VLOOKUP($C136,'факт СДП 12 мес'!$D$8:$HP$287,60,0)</f>
        <v>0</v>
      </c>
      <c r="DJ136" s="43">
        <f>VLOOKUP($C136,'факт СДП 12 мес'!$D$8:$HP$287,61,0)</f>
        <v>0</v>
      </c>
      <c r="DK136" s="43">
        <f>VLOOKUP($C136,'факт СДП 12 мес'!$D$8:$HP$287,62,0)</f>
        <v>0</v>
      </c>
      <c r="DL136" s="43">
        <f t="shared" si="3532"/>
        <v>0</v>
      </c>
      <c r="DM136" s="43">
        <f t="shared" si="3533"/>
        <v>0</v>
      </c>
      <c r="DN136" s="43">
        <f t="shared" si="3534"/>
        <v>0</v>
      </c>
      <c r="DO136" s="43">
        <f t="shared" si="3535"/>
        <v>0</v>
      </c>
      <c r="DP136" s="43">
        <f t="shared" si="3536"/>
        <v>0</v>
      </c>
      <c r="DQ136" s="5">
        <f>'СДП (план)'!AD136</f>
        <v>0</v>
      </c>
      <c r="DR136" s="3">
        <f>'СДП (план)'!AE136</f>
        <v>0</v>
      </c>
      <c r="DS136" s="43">
        <f t="shared" si="3537"/>
        <v>0</v>
      </c>
      <c r="DT136" s="43">
        <f t="shared" si="3538"/>
        <v>0</v>
      </c>
      <c r="DU136" s="43">
        <f>VLOOKUP($C136,'факт СДП 12 мес'!$D$8:$HP$287,33,0)</f>
        <v>0</v>
      </c>
      <c r="DV136" s="43">
        <f>VLOOKUP($C136,'факт СДП 12 мес'!$D$8:$HP$287,34,0)</f>
        <v>0</v>
      </c>
      <c r="DW136" s="43">
        <f>VLOOKUP($C136,'факт СДП 12 мес'!$D$8:$HP$287,35,0)</f>
        <v>0</v>
      </c>
      <c r="DX136" s="43">
        <f>VLOOKUP($C136,'факт СДП 12 мес'!$D$8:$HP$287,36,0)</f>
        <v>0</v>
      </c>
      <c r="DY136" s="43">
        <f>VLOOKUP($C136,'факт СДП 12 мес'!$D$8:$HP$287,37,0)</f>
        <v>0</v>
      </c>
      <c r="DZ136" s="43">
        <f>VLOOKUP($C136,'факт СДП 12 мес'!$D$8:$HP$287,38,0)</f>
        <v>0</v>
      </c>
      <c r="EA136" s="43">
        <f t="shared" si="3539"/>
        <v>0</v>
      </c>
      <c r="EB136" s="43">
        <f t="shared" si="3540"/>
        <v>0</v>
      </c>
      <c r="EC136" s="43">
        <f t="shared" si="3541"/>
        <v>0</v>
      </c>
      <c r="ED136" s="43">
        <f t="shared" si="3542"/>
        <v>0</v>
      </c>
      <c r="EE136" s="43">
        <f t="shared" si="3543"/>
        <v>0</v>
      </c>
      <c r="EF136" s="5">
        <f>'СДП (план)'!AF136</f>
        <v>1</v>
      </c>
      <c r="EG136" s="3">
        <f>'СДП (план)'!AG136</f>
        <v>68338.708921413316</v>
      </c>
      <c r="EH136" s="43">
        <f t="shared" si="3544"/>
        <v>1</v>
      </c>
      <c r="EI136" s="43">
        <f t="shared" si="3545"/>
        <v>68338.708921413316</v>
      </c>
      <c r="EJ136" s="43">
        <f>VLOOKUP($C136,'факт СДП 12 мес'!$D$8:$HP$287,27,0)</f>
        <v>1</v>
      </c>
      <c r="EK136" s="43">
        <f>VLOOKUP($C136,'факт СДП 12 мес'!$D$8:$HP$287,28,0)</f>
        <v>68885.88</v>
      </c>
      <c r="EL136" s="43">
        <f>VLOOKUP($C136,'факт СДП 12 мес'!$D$8:$HP$287,29,0)</f>
        <v>1</v>
      </c>
      <c r="EM136" s="43">
        <f>VLOOKUP($C136,'факт СДП 12 мес'!$D$8:$HP$287,30,0)</f>
        <v>0</v>
      </c>
      <c r="EN136" s="43">
        <f>VLOOKUP($C136,'факт СДП 12 мес'!$D$8:$HP$287,31,0)</f>
        <v>0</v>
      </c>
      <c r="EO136" s="43">
        <f>VLOOKUP($C136,'факт СДП 12 мес'!$D$8:$HP$287,32,0)</f>
        <v>0</v>
      </c>
      <c r="EP136" s="43">
        <f t="shared" si="3546"/>
        <v>3.82</v>
      </c>
      <c r="EQ136" s="43">
        <f t="shared" si="3547"/>
        <v>3.82</v>
      </c>
      <c r="ER136" s="43">
        <f t="shared" si="3548"/>
        <v>3.82</v>
      </c>
      <c r="ES136" s="43">
        <f t="shared" si="3549"/>
        <v>0</v>
      </c>
      <c r="ET136" s="43">
        <f t="shared" si="3550"/>
        <v>547.17107858668896</v>
      </c>
      <c r="EU136" s="44">
        <f>'СДП (план)'!AH136</f>
        <v>0</v>
      </c>
      <c r="EV136" s="43">
        <f>'СДП (план)'!AI136</f>
        <v>0</v>
      </c>
      <c r="EW136" s="43">
        <f t="shared" si="3551"/>
        <v>0</v>
      </c>
      <c r="EX136" s="43">
        <f t="shared" si="3552"/>
        <v>0</v>
      </c>
      <c r="EY136" s="43">
        <f>VLOOKUP($C136,'факт СДП 12 мес'!$D$8:$HP$287,87,0)</f>
        <v>0</v>
      </c>
      <c r="EZ136" s="43">
        <f>VLOOKUP($C136,'факт СДП 12 мес'!$D$8:$HP$287,88,0)</f>
        <v>0</v>
      </c>
      <c r="FA136" s="43">
        <f>VLOOKUP($C136,'факт СДП 12 мес'!$D$8:$HP$287,89,0)</f>
        <v>0</v>
      </c>
      <c r="FB136" s="43">
        <f>VLOOKUP($C136,'факт СДП 12 мес'!$D$8:$HP$287,90,0)</f>
        <v>0</v>
      </c>
      <c r="FC136" s="43">
        <f>VLOOKUP($C136,'факт СДП 12 мес'!$D$8:$HP$287,91,0)</f>
        <v>0</v>
      </c>
      <c r="FD136" s="43">
        <f>VLOOKUP($C136,'факт СДП 12 мес'!$D$8:$HP$287,92,0)</f>
        <v>0</v>
      </c>
      <c r="FE136" s="43">
        <f t="shared" si="3553"/>
        <v>0</v>
      </c>
      <c r="FF136" s="43">
        <f t="shared" si="3554"/>
        <v>0</v>
      </c>
      <c r="FG136" s="43">
        <f t="shared" si="3555"/>
        <v>0</v>
      </c>
      <c r="FH136" s="43">
        <f t="shared" si="3556"/>
        <v>0</v>
      </c>
      <c r="FI136" s="43">
        <f t="shared" si="3557"/>
        <v>0</v>
      </c>
      <c r="FJ136" s="44">
        <f>'СДП (план)'!AJ136</f>
        <v>0</v>
      </c>
      <c r="FK136" s="43">
        <f>'СДП (план)'!AK136</f>
        <v>0</v>
      </c>
      <c r="FL136" s="43">
        <f t="shared" si="3558"/>
        <v>0</v>
      </c>
      <c r="FM136" s="43">
        <f t="shared" si="3559"/>
        <v>0</v>
      </c>
      <c r="FN136" s="43">
        <f>VLOOKUP($C136,'факт СДП 12 мес'!$D$8:$HP$287,39,0)</f>
        <v>0</v>
      </c>
      <c r="FO136" s="43">
        <f>VLOOKUP($C136,'факт СДП 12 мес'!$D$8:$HP$287,40,0)</f>
        <v>0</v>
      </c>
      <c r="FP136" s="43">
        <f>VLOOKUP($C136,'факт СДП 12 мес'!$D$8:$HP$287,41,0)</f>
        <v>0</v>
      </c>
      <c r="FQ136" s="43">
        <f>VLOOKUP($C136,'факт СДП 12 мес'!$D$8:$HP$287,42,0)</f>
        <v>0</v>
      </c>
      <c r="FR136" s="43">
        <f>VLOOKUP($C136,'факт СДП 12 мес'!$D$8:$HP$287,43,0)</f>
        <v>0</v>
      </c>
      <c r="FS136" s="43">
        <f>VLOOKUP($C136,'факт СДП 12 мес'!$D$8:$HP$287,44,0)</f>
        <v>0</v>
      </c>
      <c r="FT136" s="43">
        <f t="shared" si="3560"/>
        <v>0</v>
      </c>
      <c r="FU136" s="43">
        <f t="shared" si="3561"/>
        <v>0</v>
      </c>
      <c r="FV136" s="43">
        <f t="shared" si="3562"/>
        <v>0</v>
      </c>
      <c r="FW136" s="43">
        <f t="shared" si="3563"/>
        <v>0</v>
      </c>
      <c r="FX136" s="43">
        <f t="shared" si="3564"/>
        <v>0</v>
      </c>
      <c r="FY136" s="44">
        <f>'СДП (план)'!AL136</f>
        <v>0</v>
      </c>
      <c r="FZ136" s="43">
        <f>'СДП (план)'!AM136</f>
        <v>0</v>
      </c>
      <c r="GA136" s="43">
        <f t="shared" si="3565"/>
        <v>0</v>
      </c>
      <c r="GB136" s="43">
        <f t="shared" si="3566"/>
        <v>0</v>
      </c>
      <c r="GC136" s="43">
        <f>VLOOKUP($C136,'факт СДП 12 мес'!$D$8:$HP$287,45,0)</f>
        <v>0</v>
      </c>
      <c r="GD136" s="43">
        <f>VLOOKUP($C136,'факт СДП 12 мес'!$D$8:$HP$287,46,0)</f>
        <v>0</v>
      </c>
      <c r="GE136" s="43">
        <f>VLOOKUP($C136,'факт СДП 12 мес'!$D$8:$HP$287,47,0)</f>
        <v>0</v>
      </c>
      <c r="GF136" s="43">
        <f>VLOOKUP($C136,'факт СДП 12 мес'!$D$8:$HP$287,48,0)</f>
        <v>0</v>
      </c>
      <c r="GG136" s="43">
        <f>VLOOKUP($C136,'факт СДП 12 мес'!$D$8:$HP$287,49,0)</f>
        <v>0</v>
      </c>
      <c r="GH136" s="43">
        <f>VLOOKUP($C136,'факт СДП 12 мес'!$D$8:$HP$287,50,0)</f>
        <v>0</v>
      </c>
      <c r="GI136" s="43">
        <f t="shared" si="3567"/>
        <v>0</v>
      </c>
      <c r="GJ136" s="43">
        <f t="shared" si="3568"/>
        <v>0</v>
      </c>
      <c r="GK136" s="43">
        <f t="shared" si="3569"/>
        <v>0</v>
      </c>
      <c r="GL136" s="43">
        <f t="shared" si="3570"/>
        <v>0</v>
      </c>
      <c r="GM136" s="43">
        <f t="shared" si="3571"/>
        <v>0</v>
      </c>
      <c r="GN136" s="5">
        <f>'СДП (план)'!AN136</f>
        <v>0</v>
      </c>
      <c r="GO136" s="3">
        <f>'СДП (план)'!AO136</f>
        <v>0</v>
      </c>
      <c r="GP136" s="43">
        <f t="shared" si="3572"/>
        <v>0</v>
      </c>
      <c r="GQ136" s="43">
        <f t="shared" si="3573"/>
        <v>0</v>
      </c>
      <c r="GR136" s="43">
        <f>VLOOKUP($C136,'факт СДП 12 мес'!$D$8:$HP$287,51,0)</f>
        <v>0</v>
      </c>
      <c r="GS136" s="43">
        <f>VLOOKUP($C136,'факт СДП 12 мес'!$D$8:$HP$287,52,0)</f>
        <v>0</v>
      </c>
      <c r="GT136" s="43">
        <f>VLOOKUP($C136,'факт СДП 12 мес'!$D$8:$HP$287,53,0)</f>
        <v>0</v>
      </c>
      <c r="GU136" s="43">
        <f>VLOOKUP($C136,'факт СДП 12 мес'!$D$8:$HP$287,54,0)</f>
        <v>0</v>
      </c>
      <c r="GV136" s="43">
        <f>VLOOKUP($C136,'факт СДП 12 мес'!$D$8:$HP$287,55,0)</f>
        <v>0</v>
      </c>
      <c r="GW136" s="43">
        <f>VLOOKUP($C136,'факт СДП 12 мес'!$D$8:$HP$287,56,0)</f>
        <v>0</v>
      </c>
      <c r="GX136" s="43">
        <f t="shared" si="3574"/>
        <v>0</v>
      </c>
      <c r="GY136" s="43">
        <f t="shared" si="3575"/>
        <v>0</v>
      </c>
      <c r="GZ136" s="43">
        <f t="shared" si="3576"/>
        <v>0</v>
      </c>
      <c r="HA136" s="43">
        <f t="shared" si="3577"/>
        <v>0</v>
      </c>
      <c r="HB136" s="43">
        <f t="shared" si="3578"/>
        <v>0</v>
      </c>
      <c r="HC136" s="5">
        <f>'СДП (план)'!AP136</f>
        <v>0</v>
      </c>
      <c r="HD136" s="3">
        <f>'СДП (план)'!AQ136</f>
        <v>0</v>
      </c>
      <c r="HE136" s="43">
        <f t="shared" si="3579"/>
        <v>0</v>
      </c>
      <c r="HF136" s="43">
        <f t="shared" si="3580"/>
        <v>0</v>
      </c>
      <c r="HG136" s="43">
        <f>VLOOKUP($C136,'факт СДП 12 мес'!$D$8:$HP$287,141,0)</f>
        <v>0</v>
      </c>
      <c r="HH136" s="43">
        <f>VLOOKUP($C136,'факт СДП 12 мес'!$D$8:$HP$287,142,0)</f>
        <v>0</v>
      </c>
      <c r="HI136" s="43">
        <f>VLOOKUP($C136,'факт СДП 12 мес'!$D$8:$HP$287,143,0)</f>
        <v>0</v>
      </c>
      <c r="HJ136" s="43">
        <f>VLOOKUP($C136,'факт СДП 12 мес'!$D$8:$HP$287,144,0)</f>
        <v>0</v>
      </c>
      <c r="HK136" s="43">
        <f>VLOOKUP($C136,'факт СДП 12 мес'!$D$8:$HP$287,145,0)</f>
        <v>0</v>
      </c>
      <c r="HL136" s="43">
        <f>VLOOKUP($C136,'факт СДП 12 мес'!$D$8:$HP$287,146,0)</f>
        <v>0</v>
      </c>
      <c r="HM136" s="43">
        <f t="shared" si="3581"/>
        <v>0</v>
      </c>
      <c r="HN136" s="43">
        <f t="shared" si="3582"/>
        <v>0</v>
      </c>
      <c r="HO136" s="43">
        <f t="shared" si="3583"/>
        <v>0</v>
      </c>
      <c r="HP136" s="43">
        <f t="shared" si="3584"/>
        <v>0</v>
      </c>
      <c r="HQ136" s="43">
        <f t="shared" si="3585"/>
        <v>0</v>
      </c>
      <c r="HR136" s="44">
        <f>'СДП (план)'!AR136</f>
        <v>0</v>
      </c>
      <c r="HS136" s="43">
        <f>'СДП (план)'!AS136</f>
        <v>0</v>
      </c>
      <c r="HT136" s="43">
        <f t="shared" si="3586"/>
        <v>0</v>
      </c>
      <c r="HU136" s="43">
        <f t="shared" si="3587"/>
        <v>0</v>
      </c>
      <c r="HV136" s="43">
        <f>VLOOKUP($C136,'факт СДП 12 мес'!$D$8:$HP$287,171,0)</f>
        <v>0</v>
      </c>
      <c r="HW136" s="43">
        <f>VLOOKUP($C136,'факт СДП 12 мес'!$D$8:$HP$287,172,0)</f>
        <v>0</v>
      </c>
      <c r="HX136" s="43">
        <f>VLOOKUP($C136,'факт СДП 12 мес'!$D$8:$HP$287,173,0)</f>
        <v>0</v>
      </c>
      <c r="HY136" s="43">
        <f>VLOOKUP($C136,'факт СДП 12 мес'!$D$8:$HP$287,174,0)</f>
        <v>0</v>
      </c>
      <c r="HZ136" s="43">
        <f>VLOOKUP($C136,'факт СДП 12 мес'!$D$8:$HP$287,175,0)</f>
        <v>0</v>
      </c>
      <c r="IA136" s="43">
        <f>VLOOKUP($C136,'факт СДП 12 мес'!$D$8:$HP$287,176,0)</f>
        <v>0</v>
      </c>
      <c r="IB136" s="43">
        <f t="shared" si="3588"/>
        <v>0</v>
      </c>
      <c r="IC136" s="43">
        <f t="shared" si="3589"/>
        <v>0</v>
      </c>
      <c r="ID136" s="43">
        <f t="shared" si="3590"/>
        <v>0</v>
      </c>
      <c r="IE136" s="43">
        <f t="shared" si="3591"/>
        <v>0</v>
      </c>
      <c r="IF136" s="43">
        <f t="shared" si="3592"/>
        <v>0</v>
      </c>
      <c r="IG136" s="44">
        <f>'СДП (план)'!AT136</f>
        <v>0</v>
      </c>
      <c r="IH136" s="43">
        <f>'СДП (план)'!AU136</f>
        <v>0</v>
      </c>
      <c r="II136" s="43">
        <f t="shared" si="3593"/>
        <v>0</v>
      </c>
      <c r="IJ136" s="43">
        <f t="shared" si="3594"/>
        <v>0</v>
      </c>
      <c r="IK136" s="43">
        <f>VLOOKUP($C136,'факт СДП 12 мес'!$D$8:$HP$287,183,0)</f>
        <v>0</v>
      </c>
      <c r="IL136" s="43">
        <f>VLOOKUP($C136,'факт СДП 12 мес'!$D$8:$HP$287,184,0)</f>
        <v>0</v>
      </c>
      <c r="IM136" s="43">
        <f>VLOOKUP($C136,'факт СДП 12 мес'!$D$8:$HP$287,185,0)</f>
        <v>0</v>
      </c>
      <c r="IN136" s="43">
        <f>VLOOKUP($C136,'факт СДП 12 мес'!$D$8:$HP$287,186,0)</f>
        <v>0</v>
      </c>
      <c r="IO136" s="43">
        <f>VLOOKUP($C136,'факт СДП 12 мес'!$D$8:$HP$287,187,0)</f>
        <v>0</v>
      </c>
      <c r="IP136" s="43">
        <f>VLOOKUP($C136,'факт СДП 12 мес'!$D$8:$HP$287,188,0)</f>
        <v>0</v>
      </c>
      <c r="IQ136" s="43">
        <f t="shared" si="3595"/>
        <v>0</v>
      </c>
      <c r="IR136" s="43">
        <f t="shared" si="3596"/>
        <v>0</v>
      </c>
      <c r="IS136" s="43">
        <f t="shared" si="3597"/>
        <v>0</v>
      </c>
      <c r="IT136" s="43">
        <f t="shared" si="3598"/>
        <v>0</v>
      </c>
      <c r="IU136" s="43">
        <f t="shared" si="3599"/>
        <v>0</v>
      </c>
      <c r="IV136" s="45">
        <f>'СДП (план)'!AV136</f>
        <v>0</v>
      </c>
      <c r="IW136" s="45">
        <f>'СДП (план)'!AW136</f>
        <v>0</v>
      </c>
      <c r="IX136" s="43">
        <f t="shared" si="3600"/>
        <v>0</v>
      </c>
      <c r="IY136" s="43">
        <f t="shared" si="3601"/>
        <v>0</v>
      </c>
      <c r="IZ136" s="43">
        <f>VLOOKUP($C136,'факт СДП 12 мес'!$D$8:$HP$287,147,0)</f>
        <v>0</v>
      </c>
      <c r="JA136" s="43">
        <f>VLOOKUP($C136,'факт СДП 12 мес'!$D$8:$HP$287,148,0)</f>
        <v>0</v>
      </c>
      <c r="JB136" s="43">
        <f>VLOOKUP($C136,'факт СДП 12 мес'!$D$8:$HP$287,149,0)</f>
        <v>0</v>
      </c>
      <c r="JC136" s="43">
        <f>VLOOKUP($C136,'факт СДП 12 мес'!$D$8:$HP$287,150,0)</f>
        <v>0</v>
      </c>
      <c r="JD136" s="43">
        <f>VLOOKUP($C136,'факт СДП 12 мес'!$D$8:$HP$287,151,0)</f>
        <v>0</v>
      </c>
      <c r="JE136" s="43">
        <f>VLOOKUP($C136,'факт СДП 12 мес'!$D$8:$HP$287,152,0)</f>
        <v>0</v>
      </c>
      <c r="JF136" s="43">
        <f t="shared" si="3602"/>
        <v>0</v>
      </c>
      <c r="JG136" s="43">
        <f t="shared" si="3603"/>
        <v>0</v>
      </c>
      <c r="JH136" s="43">
        <f t="shared" si="3604"/>
        <v>0</v>
      </c>
      <c r="JI136" s="43">
        <f t="shared" si="3605"/>
        <v>0</v>
      </c>
      <c r="JJ136" s="43">
        <f t="shared" si="3606"/>
        <v>0</v>
      </c>
      <c r="JK136" s="45">
        <f>'СДП (план)'!AX136</f>
        <v>0</v>
      </c>
      <c r="JL136" s="45">
        <f>'СДП (план)'!AY136</f>
        <v>0</v>
      </c>
      <c r="JM136" s="43">
        <f t="shared" si="3607"/>
        <v>0</v>
      </c>
      <c r="JN136" s="43">
        <f t="shared" si="3608"/>
        <v>0</v>
      </c>
      <c r="JO136" s="43">
        <f>VLOOKUP($C136,'факт СДП 12 мес'!$D$8:$HP$287,135,0)</f>
        <v>0</v>
      </c>
      <c r="JP136" s="43">
        <f>VLOOKUP($C136,'факт СДП 12 мес'!$D$8:$HP$287,136,0)</f>
        <v>0</v>
      </c>
      <c r="JQ136" s="43">
        <f>VLOOKUP($C136,'факт СДП 12 мес'!$D$8:$HP$287,137,0)</f>
        <v>0</v>
      </c>
      <c r="JR136" s="43">
        <f>VLOOKUP($C136,'факт СДП 12 мес'!$D$8:$HP$287,138,0)</f>
        <v>0</v>
      </c>
      <c r="JS136" s="43">
        <f>VLOOKUP($C136,'факт СДП 12 мес'!$D$8:$HP$287,139,0)</f>
        <v>0</v>
      </c>
      <c r="JT136" s="43">
        <f>VLOOKUP($C136,'факт СДП 12 мес'!$D$8:$HP$287,140,0)</f>
        <v>0</v>
      </c>
      <c r="JU136" s="43">
        <f t="shared" si="3609"/>
        <v>0</v>
      </c>
      <c r="JV136" s="43">
        <f t="shared" si="3610"/>
        <v>0</v>
      </c>
      <c r="JW136" s="43">
        <f t="shared" si="3611"/>
        <v>0</v>
      </c>
      <c r="JX136" s="43">
        <f t="shared" si="3612"/>
        <v>0</v>
      </c>
      <c r="JY136" s="43">
        <f t="shared" si="3613"/>
        <v>0</v>
      </c>
      <c r="JZ136" s="44">
        <f>'СДП (план)'!AZ136</f>
        <v>0</v>
      </c>
      <c r="KA136" s="43">
        <f>'СДП (план)'!BA136</f>
        <v>0</v>
      </c>
      <c r="KB136" s="43">
        <f t="shared" si="3614"/>
        <v>0</v>
      </c>
      <c r="KC136" s="43">
        <f t="shared" si="3615"/>
        <v>0</v>
      </c>
      <c r="KD136" s="43">
        <f>VLOOKUP($C136,'факт СДП 12 мес'!$D$8:$HP$287,105,0)</f>
        <v>0</v>
      </c>
      <c r="KE136" s="43">
        <f>VLOOKUP($C136,'факт СДП 12 мес'!$D$8:$HP$287,106,0)</f>
        <v>0</v>
      </c>
      <c r="KF136" s="43">
        <f>VLOOKUP($C136,'факт СДП 12 мес'!$D$8:$HP$287,107,0)</f>
        <v>0</v>
      </c>
      <c r="KG136" s="43">
        <f>VLOOKUP($C136,'факт СДП 12 мес'!$D$8:$HP$287,108,0)</f>
        <v>0</v>
      </c>
      <c r="KH136" s="43">
        <f>VLOOKUP($C136,'факт СДП 12 мес'!$D$8:$HP$287,109,0)</f>
        <v>0</v>
      </c>
      <c r="KI136" s="43">
        <f>VLOOKUP($C136,'факт СДП 12 мес'!$D$8:$HP$287,110,0)</f>
        <v>0</v>
      </c>
      <c r="KJ136" s="43">
        <f t="shared" si="3616"/>
        <v>0</v>
      </c>
      <c r="KK136" s="43">
        <f t="shared" si="3617"/>
        <v>0</v>
      </c>
      <c r="KL136" s="43">
        <f t="shared" si="3618"/>
        <v>0</v>
      </c>
      <c r="KM136" s="43">
        <f t="shared" si="3619"/>
        <v>0</v>
      </c>
      <c r="KN136" s="43">
        <f t="shared" si="3620"/>
        <v>0</v>
      </c>
      <c r="KO136" s="44">
        <f>'СДП (план)'!BB136</f>
        <v>0</v>
      </c>
      <c r="KP136" s="43">
        <f>'СДП (план)'!BC136</f>
        <v>0</v>
      </c>
      <c r="KQ136" s="43">
        <f t="shared" si="3621"/>
        <v>0</v>
      </c>
      <c r="KR136" s="43">
        <f t="shared" si="3622"/>
        <v>0</v>
      </c>
      <c r="KS136" s="43">
        <f>VLOOKUP($C136,'факт СДП 12 мес'!$D$8:$HP$287,189,0)</f>
        <v>0</v>
      </c>
      <c r="KT136" s="43">
        <f>VLOOKUP($C136,'факт СДП 12 мес'!$D$8:$HP$287,190,0)</f>
        <v>0</v>
      </c>
      <c r="KU136" s="43">
        <f>VLOOKUP($C136,'факт СДП 12 мес'!$D$8:$HP$287,191,0)</f>
        <v>0</v>
      </c>
      <c r="KV136" s="43">
        <f>VLOOKUP($C136,'факт СДП 12 мес'!$D$8:$HP$287,192,0)</f>
        <v>0</v>
      </c>
      <c r="KW136" s="43">
        <f>VLOOKUP($C136,'факт СДП 12 мес'!$D$8:$HP$287,193,0)</f>
        <v>0</v>
      </c>
      <c r="KX136" s="43">
        <f>VLOOKUP($C136,'факт СДП 12 мес'!$D$8:$HP$287,194,0)</f>
        <v>0</v>
      </c>
      <c r="KY136" s="43">
        <f t="shared" si="3623"/>
        <v>0</v>
      </c>
      <c r="KZ136" s="43">
        <f t="shared" si="3624"/>
        <v>0</v>
      </c>
      <c r="LA136" s="43">
        <f t="shared" si="3625"/>
        <v>0</v>
      </c>
      <c r="LB136" s="43">
        <f t="shared" si="3626"/>
        <v>0</v>
      </c>
      <c r="LC136" s="43">
        <f t="shared" si="3627"/>
        <v>0</v>
      </c>
      <c r="LD136" s="44">
        <f>'СДП (план)'!BD136</f>
        <v>0</v>
      </c>
      <c r="LE136" s="43">
        <f>'СДП (план)'!BE136</f>
        <v>0</v>
      </c>
      <c r="LF136" s="43">
        <f t="shared" si="3628"/>
        <v>0</v>
      </c>
      <c r="LG136" s="43">
        <f t="shared" si="3629"/>
        <v>0</v>
      </c>
      <c r="LH136" s="43">
        <f>VLOOKUP($C136,'факт СДП 12 мес'!$D$8:$HP$287,63,0)</f>
        <v>0</v>
      </c>
      <c r="LI136" s="43">
        <f>VLOOKUP($C136,'факт СДП 12 мес'!$D$8:$HP$287,64,0)</f>
        <v>0</v>
      </c>
      <c r="LJ136" s="43">
        <f>VLOOKUP($C136,'факт СДП 12 мес'!$D$8:$HP$287,65,0)</f>
        <v>0</v>
      </c>
      <c r="LK136" s="43">
        <f>VLOOKUP($C136,'факт СДП 12 мес'!$D$8:$HP$287,66,0)</f>
        <v>0</v>
      </c>
      <c r="LL136" s="43">
        <f>VLOOKUP($C136,'факт СДП 12 мес'!$D$8:$HP$287,67,0)</f>
        <v>0</v>
      </c>
      <c r="LM136" s="43">
        <f>VLOOKUP($C136,'факт СДП 12 мес'!$D$8:$HP$287,68,0)</f>
        <v>0</v>
      </c>
      <c r="LN136" s="43">
        <f t="shared" si="3630"/>
        <v>0</v>
      </c>
      <c r="LO136" s="43">
        <f t="shared" si="3631"/>
        <v>0</v>
      </c>
      <c r="LP136" s="43">
        <f t="shared" si="3632"/>
        <v>0</v>
      </c>
      <c r="LQ136" s="43">
        <f t="shared" si="3633"/>
        <v>0</v>
      </c>
      <c r="LR136" s="43">
        <f t="shared" si="3634"/>
        <v>0</v>
      </c>
      <c r="LS136" s="44">
        <f>'СДП (план)'!BF136</f>
        <v>0</v>
      </c>
      <c r="LT136" s="43">
        <f>'СДП (план)'!BG136</f>
        <v>0</v>
      </c>
      <c r="LU136" s="43">
        <f t="shared" si="3635"/>
        <v>0</v>
      </c>
      <c r="LV136" s="43">
        <f t="shared" si="3636"/>
        <v>0</v>
      </c>
      <c r="LW136" s="43">
        <f>VLOOKUP($C136,'факт СДП 12 мес'!$D$8:$HP$287,69,0)</f>
        <v>0</v>
      </c>
      <c r="LX136" s="43">
        <f>VLOOKUP($C136,'факт СДП 12 мес'!$D$8:$HP$287,70,0)</f>
        <v>0</v>
      </c>
      <c r="LY136" s="43">
        <f>VLOOKUP($C136,'факт СДП 12 мес'!$D$8:$HP$287,71,0)</f>
        <v>0</v>
      </c>
      <c r="LZ136" s="43">
        <f>VLOOKUP($C136,'факт СДП 12 мес'!$D$8:$HP$287,72,0)</f>
        <v>0</v>
      </c>
      <c r="MA136" s="43">
        <f>VLOOKUP($C136,'факт СДП 12 мес'!$D$8:$HP$287,73,0)</f>
        <v>0</v>
      </c>
      <c r="MB136" s="43">
        <f>VLOOKUP($C136,'факт СДП 12 мес'!$D$8:$HP$287,74,0)</f>
        <v>0</v>
      </c>
      <c r="MC136" s="43">
        <f t="shared" si="3637"/>
        <v>0</v>
      </c>
      <c r="MD136" s="43">
        <f t="shared" si="3638"/>
        <v>0</v>
      </c>
      <c r="ME136" s="43">
        <f t="shared" si="3639"/>
        <v>0</v>
      </c>
      <c r="MF136" s="43">
        <f t="shared" si="3640"/>
        <v>0</v>
      </c>
      <c r="MG136" s="43">
        <f t="shared" si="3641"/>
        <v>0</v>
      </c>
      <c r="MH136" s="44">
        <f>'СДП (план)'!BH136</f>
        <v>0</v>
      </c>
      <c r="MI136" s="43">
        <f>'СДП (план)'!BI136</f>
        <v>0</v>
      </c>
      <c r="MJ136" s="43">
        <f t="shared" si="3642"/>
        <v>0</v>
      </c>
      <c r="MK136" s="43">
        <f t="shared" si="3643"/>
        <v>0</v>
      </c>
      <c r="ML136" s="43">
        <f>VLOOKUP($C136,'факт СДП 12 мес'!$D$8:$HP$287,75,0)</f>
        <v>0</v>
      </c>
      <c r="MM136" s="43">
        <f>VLOOKUP($C136,'факт СДП 12 мес'!$D$8:$HP$287,76,0)</f>
        <v>0</v>
      </c>
      <c r="MN136" s="43">
        <f>VLOOKUP($C136,'факт СДП 12 мес'!$D$8:$HP$287,77,0)</f>
        <v>0</v>
      </c>
      <c r="MO136" s="43">
        <f>VLOOKUP($C136,'факт СДП 12 мес'!$D$8:$HP$287,78,0)</f>
        <v>0</v>
      </c>
      <c r="MP136" s="43">
        <f>VLOOKUP($C136,'факт СДП 12 мес'!$D$8:$HP$287,79,0)</f>
        <v>0</v>
      </c>
      <c r="MQ136" s="43">
        <f>VLOOKUP($C136,'факт СДП 12 мес'!$D$8:$HP$287,80,0)</f>
        <v>0</v>
      </c>
      <c r="MR136" s="43">
        <f t="shared" si="3644"/>
        <v>0</v>
      </c>
      <c r="MS136" s="43">
        <f t="shared" si="3645"/>
        <v>0</v>
      </c>
      <c r="MT136" s="43">
        <f t="shared" si="3646"/>
        <v>0</v>
      </c>
      <c r="MU136" s="43">
        <f t="shared" si="3647"/>
        <v>0</v>
      </c>
      <c r="MV136" s="43">
        <f t="shared" si="3648"/>
        <v>0</v>
      </c>
      <c r="MW136" s="44">
        <f>'СДП (план)'!BJ136</f>
        <v>0</v>
      </c>
      <c r="MX136" s="43">
        <f>'СДП (план)'!BK136</f>
        <v>0</v>
      </c>
      <c r="MY136" s="43">
        <f t="shared" si="3649"/>
        <v>0</v>
      </c>
      <c r="MZ136" s="43">
        <f t="shared" si="3650"/>
        <v>0</v>
      </c>
      <c r="NA136" s="43">
        <f>VLOOKUP($C136,'факт СДП 12 мес'!$D$8:$HP$287,81,0)</f>
        <v>0</v>
      </c>
      <c r="NB136" s="43">
        <f>VLOOKUP($C136,'факт СДП 12 мес'!$D$8:$HP$287,82,0)</f>
        <v>0</v>
      </c>
      <c r="NC136" s="43">
        <f>VLOOKUP($C136,'факт СДП 12 мес'!$D$8:$HP$287,83,0)</f>
        <v>0</v>
      </c>
      <c r="ND136" s="43">
        <f>VLOOKUP($C136,'факт СДП 12 мес'!$D$8:$HP$287,84,0)</f>
        <v>0</v>
      </c>
      <c r="NE136" s="43">
        <f>VLOOKUP($C136,'факт СДП 12 мес'!$D$8:$HP$287,85,0)</f>
        <v>0</v>
      </c>
      <c r="NF136" s="43">
        <f>VLOOKUP($C136,'факт СДП 12 мес'!$D$8:$HP$287,86,0)</f>
        <v>0</v>
      </c>
      <c r="NG136" s="43">
        <f t="shared" si="3651"/>
        <v>0</v>
      </c>
      <c r="NH136" s="43">
        <f t="shared" si="3652"/>
        <v>0</v>
      </c>
      <c r="NI136" s="43">
        <f t="shared" si="3653"/>
        <v>0</v>
      </c>
      <c r="NJ136" s="43">
        <f t="shared" si="3654"/>
        <v>0</v>
      </c>
      <c r="NK136" s="43">
        <f t="shared" si="3655"/>
        <v>0</v>
      </c>
      <c r="NL136" s="44">
        <f>'СДП (план)'!BL136</f>
        <v>0</v>
      </c>
      <c r="NM136" s="43">
        <f>'СДП (план)'!BM136</f>
        <v>0</v>
      </c>
      <c r="NN136" s="43">
        <f t="shared" si="3656"/>
        <v>0</v>
      </c>
      <c r="NO136" s="43">
        <f t="shared" si="3657"/>
        <v>0</v>
      </c>
      <c r="NP136" s="43">
        <f>VLOOKUP($C136,'факт СДП 12 мес'!$D$8:$HP$287,99,0)</f>
        <v>0</v>
      </c>
      <c r="NQ136" s="43">
        <f>VLOOKUP($C136,'факт СДП 12 мес'!$D$8:$HP$287,100,0)</f>
        <v>0</v>
      </c>
      <c r="NR136" s="43">
        <f>VLOOKUP($C136,'факт СДП 12 мес'!$D$8:$HP$287,101,0)</f>
        <v>0</v>
      </c>
      <c r="NS136" s="43">
        <f>VLOOKUP($C136,'факт СДП 12 мес'!$D$8:$HP$287,102,0)</f>
        <v>0</v>
      </c>
      <c r="NT136" s="43">
        <f>VLOOKUP($C136,'факт СДП 12 мес'!$D$8:$HP$287,103,0)</f>
        <v>0</v>
      </c>
      <c r="NU136" s="43">
        <f>VLOOKUP($C136,'факт СДП 12 мес'!$D$8:$HP$287,104,0)</f>
        <v>0</v>
      </c>
      <c r="NV136" s="43">
        <f t="shared" si="3658"/>
        <v>0</v>
      </c>
      <c r="NW136" s="43">
        <f t="shared" si="3659"/>
        <v>0</v>
      </c>
      <c r="NX136" s="43">
        <f t="shared" si="3660"/>
        <v>0</v>
      </c>
      <c r="NY136" s="43">
        <f t="shared" si="3661"/>
        <v>0</v>
      </c>
      <c r="NZ136" s="43">
        <f t="shared" si="3662"/>
        <v>0</v>
      </c>
      <c r="OA136" s="44">
        <f>'СДП (план)'!BN136</f>
        <v>0</v>
      </c>
      <c r="OB136" s="43">
        <f>'СДП (план)'!BO136</f>
        <v>0</v>
      </c>
      <c r="OC136" s="43">
        <f t="shared" si="3663"/>
        <v>0</v>
      </c>
      <c r="OD136" s="43">
        <f t="shared" si="3664"/>
        <v>0</v>
      </c>
      <c r="OE136" s="43"/>
      <c r="OF136" s="43"/>
      <c r="OG136" s="43"/>
      <c r="OH136" s="43"/>
      <c r="OI136" s="43"/>
      <c r="OJ136" s="43"/>
      <c r="OK136" s="43">
        <f t="shared" si="3665"/>
        <v>0</v>
      </c>
      <c r="OL136" s="43">
        <f t="shared" si="3666"/>
        <v>0</v>
      </c>
      <c r="OM136" s="43">
        <f t="shared" si="3667"/>
        <v>0</v>
      </c>
      <c r="ON136" s="43">
        <f t="shared" si="3668"/>
        <v>0</v>
      </c>
      <c r="OO136" s="43">
        <f t="shared" si="3669"/>
        <v>0</v>
      </c>
      <c r="OP136" s="44">
        <f>'СДП (план)'!BP136</f>
        <v>0</v>
      </c>
      <c r="OQ136" s="43">
        <f>'СДП (план)'!BQ136</f>
        <v>0</v>
      </c>
      <c r="OR136" s="43">
        <f t="shared" si="3670"/>
        <v>0</v>
      </c>
      <c r="OS136" s="43">
        <f t="shared" si="3671"/>
        <v>0</v>
      </c>
      <c r="OT136" s="43">
        <f>VLOOKUP($C136,'факт СДП 12 мес'!$D$8:$HP$287,177,0)</f>
        <v>0</v>
      </c>
      <c r="OU136" s="43">
        <f>VLOOKUP($C136,'факт СДП 12 мес'!$D$8:$HP$287,178,0)</f>
        <v>0</v>
      </c>
      <c r="OV136" s="43">
        <f>VLOOKUP($C136,'факт СДП 12 мес'!$D$8:$HP$287,179,0)</f>
        <v>0</v>
      </c>
      <c r="OW136" s="43">
        <f>VLOOKUP($C136,'факт СДП 12 мес'!$D$8:$HP$287,180,0)</f>
        <v>0</v>
      </c>
      <c r="OX136" s="43">
        <f>VLOOKUP($C136,'факт СДП 12 мес'!$D$8:$HP$287,181,0)</f>
        <v>0</v>
      </c>
      <c r="OY136" s="43">
        <f>VLOOKUP($C136,'факт СДП 12 мес'!$D$8:$HP$287,182,0)</f>
        <v>0</v>
      </c>
      <c r="OZ136" s="43">
        <f t="shared" si="3672"/>
        <v>0</v>
      </c>
      <c r="PA136" s="43">
        <f t="shared" si="3673"/>
        <v>0</v>
      </c>
      <c r="PB136" s="43">
        <f t="shared" si="3674"/>
        <v>0</v>
      </c>
      <c r="PC136" s="43">
        <f t="shared" si="3675"/>
        <v>0</v>
      </c>
      <c r="PD136" s="43">
        <f t="shared" si="3676"/>
        <v>0</v>
      </c>
      <c r="PE136" s="45">
        <f>'СДП (план)'!BR136</f>
        <v>0</v>
      </c>
      <c r="PF136" s="45">
        <f>'СДП (план)'!BS136</f>
        <v>0</v>
      </c>
      <c r="PG136" s="43">
        <f t="shared" si="3677"/>
        <v>0</v>
      </c>
      <c r="PH136" s="43">
        <f t="shared" si="3678"/>
        <v>0</v>
      </c>
      <c r="PI136" s="43">
        <f>VLOOKUP($C136,'факт СДП 12 мес'!$D$8:$HP$287,123,0)</f>
        <v>0</v>
      </c>
      <c r="PJ136" s="43">
        <f>VLOOKUP($C136,'факт СДП 12 мес'!$D$8:$HP$287,124,0)</f>
        <v>0</v>
      </c>
      <c r="PK136" s="43">
        <f>VLOOKUP($C136,'факт СДП 12 мес'!$D$8:$HP$287,125,0)</f>
        <v>0</v>
      </c>
      <c r="PL136" s="43">
        <f>VLOOKUP($C136,'факт СДП 12 мес'!$D$8:$HP$287,126,0)</f>
        <v>0</v>
      </c>
      <c r="PM136" s="43">
        <f>VLOOKUP($C136,'факт СДП 12 мес'!$D$8:$HP$287,127,0)</f>
        <v>0</v>
      </c>
      <c r="PN136" s="43">
        <f>VLOOKUP($C136,'факт СДП 12 мес'!$D$8:$HP$287,128,0)</f>
        <v>0</v>
      </c>
      <c r="PO136" s="43">
        <f t="shared" si="3679"/>
        <v>0</v>
      </c>
      <c r="PP136" s="43">
        <f t="shared" si="3680"/>
        <v>0</v>
      </c>
      <c r="PQ136" s="43">
        <f t="shared" si="3681"/>
        <v>0</v>
      </c>
      <c r="PR136" s="43">
        <f t="shared" si="3682"/>
        <v>0</v>
      </c>
      <c r="PS136" s="43">
        <f t="shared" si="3683"/>
        <v>0</v>
      </c>
      <c r="PT136" s="44">
        <f>'СДП (план)'!BT136</f>
        <v>0</v>
      </c>
      <c r="PU136" s="43">
        <f>'СДП (план)'!BU136</f>
        <v>0</v>
      </c>
      <c r="PV136" s="43">
        <f t="shared" si="3684"/>
        <v>0</v>
      </c>
      <c r="PW136" s="43">
        <f t="shared" si="3685"/>
        <v>0</v>
      </c>
      <c r="PX136" s="43">
        <f>VLOOKUP($C136,'факт СДП 12 мес'!$D$8:$HP$287,111,0)</f>
        <v>0</v>
      </c>
      <c r="PY136" s="43">
        <f>VLOOKUP($C136,'факт СДП 12 мес'!$D$8:$HP$287,112,0)</f>
        <v>0</v>
      </c>
      <c r="PZ136" s="43">
        <f>VLOOKUP($C136,'факт СДП 12 мес'!$D$8:$HP$287,113,0)</f>
        <v>0</v>
      </c>
      <c r="QA136" s="43">
        <f>VLOOKUP($C136,'факт СДП 12 мес'!$D$8:$HP$287,114,0)</f>
        <v>0</v>
      </c>
      <c r="QB136" s="43">
        <f>VLOOKUP($C136,'факт СДП 12 мес'!$D$8:$HP$287,115,0)</f>
        <v>0</v>
      </c>
      <c r="QC136" s="43">
        <f>VLOOKUP($C136,'факт СДП 12 мес'!$D$8:$HP$287,116,0)</f>
        <v>0</v>
      </c>
      <c r="QD136" s="43">
        <f t="shared" si="3686"/>
        <v>0</v>
      </c>
      <c r="QE136" s="43">
        <f t="shared" si="3687"/>
        <v>0</v>
      </c>
      <c r="QF136" s="43">
        <f t="shared" si="3688"/>
        <v>0</v>
      </c>
      <c r="QG136" s="43">
        <f t="shared" si="3689"/>
        <v>0</v>
      </c>
      <c r="QH136" s="43">
        <f t="shared" si="3690"/>
        <v>0</v>
      </c>
      <c r="QI136" s="44">
        <f>'СДП (план)'!BV136</f>
        <v>0</v>
      </c>
      <c r="QJ136" s="43">
        <f>'СДП (план)'!BW136</f>
        <v>0</v>
      </c>
      <c r="QK136" s="43">
        <f t="shared" si="3691"/>
        <v>0</v>
      </c>
      <c r="QL136" s="43">
        <f t="shared" si="3692"/>
        <v>0</v>
      </c>
      <c r="QM136" s="43">
        <f>VLOOKUP($C136,'факт СДП 12 мес'!$D$8:$HP$287,153,0)</f>
        <v>0</v>
      </c>
      <c r="QN136" s="43">
        <f>VLOOKUP($C136,'факт СДП 12 мес'!$D$8:$HP$287,154,0)</f>
        <v>0</v>
      </c>
      <c r="QO136" s="43">
        <f>VLOOKUP($C136,'факт СДП 12 мес'!$D$8:$HP$287,155,0)</f>
        <v>0</v>
      </c>
      <c r="QP136" s="43">
        <f>VLOOKUP($C136,'факт СДП 12 мес'!$D$8:$HP$287,156,0)</f>
        <v>0</v>
      </c>
      <c r="QQ136" s="43">
        <f>VLOOKUP($C136,'факт СДП 12 мес'!$D$8:$HP$287,157,0)</f>
        <v>0</v>
      </c>
      <c r="QR136" s="43">
        <f>VLOOKUP($C136,'факт СДП 12 мес'!$D$8:$HP$287,158,0)</f>
        <v>0</v>
      </c>
      <c r="QS136" s="43">
        <f t="shared" si="3693"/>
        <v>0</v>
      </c>
      <c r="QT136" s="43">
        <f t="shared" si="3694"/>
        <v>0</v>
      </c>
      <c r="QU136" s="43">
        <f t="shared" si="3695"/>
        <v>0</v>
      </c>
      <c r="QV136" s="43">
        <f t="shared" si="3696"/>
        <v>0</v>
      </c>
      <c r="QW136" s="43">
        <f t="shared" si="3697"/>
        <v>0</v>
      </c>
      <c r="QX136" s="44">
        <f>'СДП (план)'!BX136</f>
        <v>0</v>
      </c>
      <c r="QY136" s="43">
        <f>'СДП (план)'!BY136</f>
        <v>0</v>
      </c>
      <c r="QZ136" s="43">
        <f t="shared" si="3698"/>
        <v>0</v>
      </c>
      <c r="RA136" s="43">
        <f t="shared" si="3699"/>
        <v>0</v>
      </c>
      <c r="RB136" s="43">
        <f>VLOOKUP($C136,'факт СДП 12 мес'!$D$8:$HP$287,195,0)</f>
        <v>0</v>
      </c>
      <c r="RC136" s="43">
        <f>VLOOKUP($C136,'факт СДП 12 мес'!$D$8:$HP$287,196,0)</f>
        <v>0</v>
      </c>
      <c r="RD136" s="43">
        <f>VLOOKUP($C136,'факт СДП 12 мес'!$D$8:$HP$287,197,0)</f>
        <v>0</v>
      </c>
      <c r="RE136" s="43">
        <f>VLOOKUP($C136,'факт СДП 12 мес'!$D$8:$HP$287,198,0)</f>
        <v>0</v>
      </c>
      <c r="RF136" s="43">
        <f>VLOOKUP($C136,'факт СДП 12 мес'!$D$8:$HP$287,199,0)</f>
        <v>0</v>
      </c>
      <c r="RG136" s="43">
        <f>VLOOKUP($C136,'факт СДП 12 мес'!$D$8:$HP$287,200,0)</f>
        <v>0</v>
      </c>
      <c r="RH136" s="43">
        <f t="shared" si="3700"/>
        <v>0</v>
      </c>
      <c r="RI136" s="43">
        <f t="shared" si="3701"/>
        <v>0</v>
      </c>
      <c r="RJ136" s="43">
        <f t="shared" si="3702"/>
        <v>0</v>
      </c>
      <c r="RK136" s="43">
        <f t="shared" si="3703"/>
        <v>0</v>
      </c>
      <c r="RL136" s="43">
        <f t="shared" si="3704"/>
        <v>0</v>
      </c>
      <c r="RM136" s="44">
        <f>'СДП (план)'!BZ136</f>
        <v>0</v>
      </c>
      <c r="RN136" s="43">
        <f>'СДП (план)'!CA136</f>
        <v>0</v>
      </c>
      <c r="RO136" s="43">
        <f t="shared" si="3705"/>
        <v>0</v>
      </c>
      <c r="RP136" s="43">
        <f t="shared" si="3706"/>
        <v>0</v>
      </c>
      <c r="RQ136" s="43">
        <f>VLOOKUP($C136,'факт СДП 12 мес'!$D$8:$HP$287,201,0)</f>
        <v>0</v>
      </c>
      <c r="RR136" s="43">
        <f>VLOOKUP($C136,'факт СДП 12 мес'!$D$8:$HP$287,202,0)</f>
        <v>0</v>
      </c>
      <c r="RS136" s="43">
        <f>VLOOKUP($C136,'факт СДП 12 мес'!$D$8:$HP$287,203,0)</f>
        <v>0</v>
      </c>
      <c r="RT136" s="43">
        <f>VLOOKUP($C136,'факт СДП 12 мес'!$D$8:$HP$287,204,0)</f>
        <v>0</v>
      </c>
      <c r="RU136" s="43">
        <f>VLOOKUP($C136,'факт СДП 12 мес'!$D$8:$HP$287,205,0)</f>
        <v>0</v>
      </c>
      <c r="RV136" s="43">
        <f>VLOOKUP($C136,'факт СДП 12 мес'!$D$8:$HP$287,206,0)</f>
        <v>0</v>
      </c>
      <c r="RW136" s="43">
        <f t="shared" si="3707"/>
        <v>0</v>
      </c>
      <c r="RX136" s="43">
        <f t="shared" si="3708"/>
        <v>0</v>
      </c>
      <c r="RY136" s="43">
        <f t="shared" si="3709"/>
        <v>0</v>
      </c>
      <c r="RZ136" s="43">
        <f t="shared" si="3710"/>
        <v>0</v>
      </c>
      <c r="SA136" s="43">
        <f t="shared" si="3711"/>
        <v>0</v>
      </c>
      <c r="SB136" s="44">
        <f>'СДП (план)'!CB136</f>
        <v>0</v>
      </c>
      <c r="SC136" s="43">
        <f>'СДП (план)'!CC136</f>
        <v>0</v>
      </c>
      <c r="SD136" s="43">
        <f t="shared" si="3712"/>
        <v>0</v>
      </c>
      <c r="SE136" s="43">
        <f t="shared" si="3713"/>
        <v>0</v>
      </c>
      <c r="SF136" s="43">
        <f>VLOOKUP($C136,'факт СДП 12 мес'!$D$8:$HP$287,129,0)</f>
        <v>0</v>
      </c>
      <c r="SG136" s="43">
        <f>VLOOKUP($C136,'факт СДП 12 мес'!$D$8:$HP$287,130,0)</f>
        <v>0</v>
      </c>
      <c r="SH136" s="43">
        <f>VLOOKUP($C136,'факт СДП 12 мес'!$D$8:$HP$287,131,0)</f>
        <v>0</v>
      </c>
      <c r="SI136" s="43">
        <f>VLOOKUP($C136,'факт СДП 12 мес'!$D$8:$HP$287,132,0)</f>
        <v>0</v>
      </c>
      <c r="SJ136" s="43">
        <f>VLOOKUP($C136,'факт СДП 12 мес'!$D$8:$HP$287,133,0)</f>
        <v>0</v>
      </c>
      <c r="SK136" s="43">
        <f>VLOOKUP($C136,'факт СДП 12 мес'!$D$8:$HP$287,134,0)</f>
        <v>0</v>
      </c>
      <c r="SL136" s="43">
        <f t="shared" si="3714"/>
        <v>0</v>
      </c>
      <c r="SM136" s="43">
        <f t="shared" si="3715"/>
        <v>0</v>
      </c>
      <c r="SN136" s="43">
        <f t="shared" si="3716"/>
        <v>0</v>
      </c>
      <c r="SO136" s="43">
        <f t="shared" si="3717"/>
        <v>0</v>
      </c>
      <c r="SP136" s="43">
        <f t="shared" si="3718"/>
        <v>0</v>
      </c>
      <c r="SQ136" s="44">
        <f>'СДП (план)'!CD136</f>
        <v>0</v>
      </c>
      <c r="SR136" s="43">
        <f>'СДП (план)'!CE136</f>
        <v>0</v>
      </c>
      <c r="SS136" s="43">
        <f t="shared" si="3719"/>
        <v>0</v>
      </c>
      <c r="ST136" s="43">
        <f t="shared" si="3720"/>
        <v>0</v>
      </c>
      <c r="SU136" s="43">
        <f>VLOOKUP($C136,'факт СДП 12 мес'!$D$8:$HP$287,93,0)</f>
        <v>0</v>
      </c>
      <c r="SV136" s="43">
        <f>VLOOKUP($C136,'факт СДП 12 мес'!$D$8:$HP$287,94,0)</f>
        <v>0</v>
      </c>
      <c r="SW136" s="43">
        <f>VLOOKUP($C136,'факт СДП 12 мес'!$D$8:$HP$287,95,0)</f>
        <v>0</v>
      </c>
      <c r="SX136" s="43">
        <f>VLOOKUP($C136,'факт СДП 12 мес'!$D$8:$HP$287,96,0)</f>
        <v>0</v>
      </c>
      <c r="SY136" s="43">
        <f>VLOOKUP($C136,'факт СДП 12 мес'!$D$8:$HP$287,97,0)</f>
        <v>0</v>
      </c>
      <c r="SZ136" s="43">
        <f>VLOOKUP($C136,'факт СДП 12 мес'!$D$8:$HP$287,98,0)</f>
        <v>0</v>
      </c>
      <c r="TA136" s="43">
        <f t="shared" si="3721"/>
        <v>0</v>
      </c>
      <c r="TB136" s="43">
        <f t="shared" si="3722"/>
        <v>0</v>
      </c>
      <c r="TC136" s="43">
        <f t="shared" si="3723"/>
        <v>0</v>
      </c>
      <c r="TD136" s="43">
        <f t="shared" si="3724"/>
        <v>0</v>
      </c>
      <c r="TE136" s="43">
        <f t="shared" si="3725"/>
        <v>0</v>
      </c>
      <c r="TF136" s="5">
        <f>'СДП (план)'!CF136</f>
        <v>0</v>
      </c>
      <c r="TG136" s="3">
        <f>'СДП (план)'!CG136</f>
        <v>0</v>
      </c>
      <c r="TH136" s="43">
        <f t="shared" si="3055"/>
        <v>0</v>
      </c>
      <c r="TI136" s="43">
        <f t="shared" si="3056"/>
        <v>0</v>
      </c>
      <c r="TJ136" s="43">
        <f>VLOOKUP($C136,'факт СДП 12 мес'!$D$8:$HP$287,117,0)</f>
        <v>0</v>
      </c>
      <c r="TK136" s="43">
        <f>VLOOKUP($C136,'факт СДП 12 мес'!$D$8:$HP$287,118,0)</f>
        <v>0</v>
      </c>
      <c r="TL136" s="43">
        <f>VLOOKUP($C136,'факт СДП 12 мес'!$D$8:$HP$287,119,0)</f>
        <v>0</v>
      </c>
      <c r="TM136" s="43">
        <f>VLOOKUP($C136,'факт СДП 12 мес'!$D$8:$HP$287,120,0)</f>
        <v>0</v>
      </c>
      <c r="TN136" s="43">
        <f>VLOOKUP($C136,'факт СДП 12 мес'!$D$8:$HP$287,121,0)</f>
        <v>0</v>
      </c>
      <c r="TO136" s="43">
        <f>VLOOKUP($C136,'факт СДП 12 мес'!$D$8:$HP$287,122,0)</f>
        <v>0</v>
      </c>
      <c r="TP136" s="43">
        <f t="shared" si="3726"/>
        <v>0</v>
      </c>
      <c r="TQ136" s="43">
        <f t="shared" si="3727"/>
        <v>0</v>
      </c>
      <c r="TR136" s="43">
        <f t="shared" si="3728"/>
        <v>0</v>
      </c>
      <c r="TS136" s="43">
        <f t="shared" si="3729"/>
        <v>0</v>
      </c>
      <c r="TT136" s="43">
        <f t="shared" si="3730"/>
        <v>0</v>
      </c>
      <c r="TU136" s="43">
        <f>'СДП (план)'!CH136</f>
        <v>0</v>
      </c>
      <c r="TV136" s="43">
        <f>'СДП (план)'!CI136</f>
        <v>0</v>
      </c>
      <c r="TW136" s="43">
        <f t="shared" si="3731"/>
        <v>0</v>
      </c>
      <c r="TX136" s="43">
        <f t="shared" si="3732"/>
        <v>0</v>
      </c>
      <c r="TY136" s="43">
        <f>VLOOKUP($C136,'факт СДП 12 мес'!$D$8:$HP$287,207,0)</f>
        <v>0</v>
      </c>
      <c r="TZ136" s="43">
        <f>VLOOKUP($C136,'факт СДП 12 мес'!$D$8:$HP$287,208,0)</f>
        <v>0</v>
      </c>
      <c r="UA136" s="43">
        <f>VLOOKUP($C136,'факт СДП 12 мес'!$D$8:$HP$287,209,0)</f>
        <v>0</v>
      </c>
      <c r="UB136" s="43">
        <f>VLOOKUP($C136,'факт СДП 12 мес'!$D$8:$HP$287,210,0)</f>
        <v>0</v>
      </c>
      <c r="UC136" s="43">
        <f>VLOOKUP($C136,'факт СДП 12 мес'!$D$8:$HP$287,211,0)</f>
        <v>0</v>
      </c>
      <c r="UD136" s="43">
        <f>VLOOKUP($C136,'факт СДП 12 мес'!$D$8:$HP$287,212,0)</f>
        <v>0</v>
      </c>
      <c r="UE136" s="43">
        <f t="shared" si="3733"/>
        <v>0</v>
      </c>
      <c r="UF136" s="43">
        <f t="shared" si="3734"/>
        <v>0</v>
      </c>
      <c r="UG136" s="43">
        <f t="shared" si="3735"/>
        <v>0</v>
      </c>
      <c r="UH136" s="43">
        <f t="shared" si="3736"/>
        <v>0</v>
      </c>
      <c r="UI136" s="43">
        <f t="shared" si="3737"/>
        <v>0</v>
      </c>
      <c r="UJ136" s="43"/>
      <c r="UK136" s="43"/>
      <c r="UL136" s="43"/>
      <c r="UM136" s="43"/>
      <c r="UN136" s="43"/>
      <c r="UO136" s="43"/>
      <c r="UP136" s="43"/>
      <c r="UQ136" s="43"/>
      <c r="UR136" s="43"/>
      <c r="US136" s="43"/>
      <c r="UT136" s="43"/>
      <c r="UU136" s="43"/>
      <c r="UV136" s="43"/>
      <c r="UW136" s="43">
        <f t="shared" si="2687"/>
        <v>0</v>
      </c>
      <c r="UX136" s="43">
        <f t="shared" si="2688"/>
        <v>0</v>
      </c>
      <c r="UY136" s="47">
        <f>'СДП (план)'!CN136</f>
        <v>48</v>
      </c>
      <c r="UZ136" s="47">
        <f>'СДП (план)'!CO136</f>
        <v>3191885.6171408803</v>
      </c>
      <c r="VA136" s="43">
        <f t="shared" si="3738"/>
        <v>48</v>
      </c>
      <c r="VB136" s="43">
        <f t="shared" si="3739"/>
        <v>3191885.6171408803</v>
      </c>
      <c r="VC136" s="47">
        <f t="shared" si="3740"/>
        <v>48</v>
      </c>
      <c r="VD136" s="47">
        <f t="shared" si="3741"/>
        <v>3127262.9200000004</v>
      </c>
      <c r="VE136" s="47">
        <f t="shared" si="3742"/>
        <v>558</v>
      </c>
      <c r="VF136" s="47">
        <f t="shared" si="3743"/>
        <v>0</v>
      </c>
      <c r="VG136" s="47">
        <f t="shared" si="3744"/>
        <v>0</v>
      </c>
      <c r="VH136" s="47">
        <f t="shared" si="3745"/>
        <v>0</v>
      </c>
      <c r="VI136" s="47">
        <f t="shared" si="3746"/>
        <v>183.35999999999999</v>
      </c>
      <c r="VJ136" s="47">
        <f t="shared" si="3747"/>
        <v>183.35999999999999</v>
      </c>
      <c r="VK136" s="47">
        <f t="shared" si="3748"/>
        <v>183.35999999999999</v>
      </c>
      <c r="VL136" s="43">
        <f t="shared" si="3749"/>
        <v>0</v>
      </c>
      <c r="VM136" s="43">
        <f t="shared" si="3750"/>
        <v>-64622.697140879929</v>
      </c>
    </row>
    <row r="137" spans="1:585" s="32" customFormat="1" ht="18.75" x14ac:dyDescent="0.25">
      <c r="A137" s="171"/>
      <c r="B137" s="494" t="s">
        <v>907</v>
      </c>
      <c r="C137" s="464" t="s">
        <v>908</v>
      </c>
      <c r="D137" s="495" t="s">
        <v>909</v>
      </c>
      <c r="E137" s="279"/>
      <c r="F137" s="279">
        <v>16828</v>
      </c>
      <c r="G137" s="496">
        <v>2.87</v>
      </c>
      <c r="H137" s="359">
        <v>0.1053</v>
      </c>
      <c r="I137" s="18">
        <v>1</v>
      </c>
      <c r="J137" s="314"/>
      <c r="K137" s="196"/>
      <c r="L137" s="196">
        <v>1.4</v>
      </c>
      <c r="M137" s="196">
        <v>1.68</v>
      </c>
      <c r="N137" s="1">
        <v>2.23</v>
      </c>
      <c r="O137" s="9">
        <v>2.57</v>
      </c>
      <c r="P137" s="44">
        <f>'СДП (план)'!P137</f>
        <v>0</v>
      </c>
      <c r="Q137" s="44">
        <f>'СДП (план)'!Q137</f>
        <v>0</v>
      </c>
      <c r="R137" s="43">
        <f t="shared" si="3488"/>
        <v>0</v>
      </c>
      <c r="S137" s="43">
        <f t="shared" si="3489"/>
        <v>0</v>
      </c>
      <c r="T137" s="43">
        <f>VLOOKUP($C137,'факт СДП 12 мес'!$D$8:$HP$287,9,0)</f>
        <v>0</v>
      </c>
      <c r="U137" s="43">
        <f>VLOOKUP($C137,'факт СДП 12 мес'!$D$8:$HP$287,10,0)</f>
        <v>0</v>
      </c>
      <c r="V137" s="43">
        <f>VLOOKUP($C137,'факт СДП 12 мес'!$D$8:$HP$287,11,0)</f>
        <v>0</v>
      </c>
      <c r="W137" s="43">
        <f>VLOOKUP($C137,'факт СДП 12 мес'!$D$8:$HP$287,12,0)</f>
        <v>0</v>
      </c>
      <c r="X137" s="43">
        <f>VLOOKUP($C137,'факт СДП 12 мес'!$D$8:$HP$287,13,0)</f>
        <v>0</v>
      </c>
      <c r="Y137" s="43">
        <f>VLOOKUP($C137,'факт СДП 12 мес'!$D$8:$HP$287,14,0)</f>
        <v>0</v>
      </c>
      <c r="Z137" s="43">
        <f t="shared" si="3490"/>
        <v>0</v>
      </c>
      <c r="AA137" s="43">
        <f t="shared" si="3491"/>
        <v>0</v>
      </c>
      <c r="AB137" s="43">
        <f t="shared" si="3492"/>
        <v>0</v>
      </c>
      <c r="AC137" s="43">
        <f t="shared" si="3493"/>
        <v>0</v>
      </c>
      <c r="AD137" s="43">
        <f t="shared" si="3494"/>
        <v>0</v>
      </c>
      <c r="AE137" s="135">
        <f>'СДП (план)'!R137</f>
        <v>0</v>
      </c>
      <c r="AF137" s="135">
        <f>'СДП (план)'!S137</f>
        <v>0</v>
      </c>
      <c r="AG137" s="43">
        <f t="shared" si="3495"/>
        <v>0</v>
      </c>
      <c r="AH137" s="43">
        <f t="shared" si="3496"/>
        <v>0</v>
      </c>
      <c r="AI137" s="43">
        <f>VLOOKUP($C137,'факт СДП 12 мес'!$D$8:$HP$287,3,0)</f>
        <v>0</v>
      </c>
      <c r="AJ137" s="43">
        <f>VLOOKUP($C137,'факт СДП 12 мес'!$D$8:$HP$287,4,0)</f>
        <v>0</v>
      </c>
      <c r="AK137" s="43">
        <f>VLOOKUP($C137,'факт СДП 12 мес'!$D$8:$HP$287,5,0)</f>
        <v>0</v>
      </c>
      <c r="AL137" s="43">
        <f>VLOOKUP($C137,'факт СДП 12 мес'!$D$8:$HP$287,6,0)</f>
        <v>0</v>
      </c>
      <c r="AM137" s="43">
        <f>VLOOKUP($C137,'факт СДП 12 мес'!$D$8:$HP$287,7,0)</f>
        <v>0</v>
      </c>
      <c r="AN137" s="43">
        <f>VLOOKUP($C137,'факт СДП 12 мес'!$D$8:$HP$287,8,0)</f>
        <v>0</v>
      </c>
      <c r="AO137" s="43">
        <f t="shared" si="3497"/>
        <v>0</v>
      </c>
      <c r="AP137" s="43">
        <f t="shared" si="3498"/>
        <v>0</v>
      </c>
      <c r="AQ137" s="43">
        <f t="shared" si="3499"/>
        <v>0</v>
      </c>
      <c r="AR137" s="43">
        <f t="shared" si="3500"/>
        <v>0</v>
      </c>
      <c r="AS137" s="43">
        <f t="shared" si="3501"/>
        <v>0</v>
      </c>
      <c r="AT137" s="44">
        <f>'СДП (план)'!T137</f>
        <v>0</v>
      </c>
      <c r="AU137" s="43">
        <f>'СДП (план)'!U137</f>
        <v>0</v>
      </c>
      <c r="AV137" s="43">
        <f t="shared" si="3502"/>
        <v>0</v>
      </c>
      <c r="AW137" s="43">
        <f t="shared" si="3503"/>
        <v>0</v>
      </c>
      <c r="AX137" s="43">
        <f>VLOOKUP($C137,'факт СДП 12 мес'!$D$8:$HP$287,159,0)</f>
        <v>0</v>
      </c>
      <c r="AY137" s="43">
        <f>VLOOKUP($C137,'факт СДП 12 мес'!$D$8:$HP$287,160,0)</f>
        <v>0</v>
      </c>
      <c r="AZ137" s="43">
        <f>VLOOKUP($C137,'факт СДП 12 мес'!$D$8:$HP$287,161,0)</f>
        <v>0</v>
      </c>
      <c r="BA137" s="43">
        <f>VLOOKUP($C137,'факт СДП 12 мес'!$D$8:$HP$287,162,0)</f>
        <v>0</v>
      </c>
      <c r="BB137" s="43">
        <f>VLOOKUP($C137,'факт СДП 12 мес'!$D$8:$HP$287,163,0)</f>
        <v>0</v>
      </c>
      <c r="BC137" s="43">
        <f>VLOOKUP($C137,'факт СДП 12 мес'!$D$8:$HP$287,164,0)</f>
        <v>0</v>
      </c>
      <c r="BD137" s="43">
        <f t="shared" si="3504"/>
        <v>0</v>
      </c>
      <c r="BE137" s="43">
        <f t="shared" si="3505"/>
        <v>0</v>
      </c>
      <c r="BF137" s="43">
        <f t="shared" si="3506"/>
        <v>0</v>
      </c>
      <c r="BG137" s="43">
        <f t="shared" si="3507"/>
        <v>0</v>
      </c>
      <c r="BH137" s="43">
        <f t="shared" si="3508"/>
        <v>0</v>
      </c>
      <c r="BI137" s="87">
        <f>'СДП (план)'!V137</f>
        <v>32</v>
      </c>
      <c r="BJ137" s="3">
        <f>'СДП (план)'!W137</f>
        <v>1610579.2858624002</v>
      </c>
      <c r="BK137" s="43">
        <f t="shared" si="3509"/>
        <v>32</v>
      </c>
      <c r="BL137" s="43">
        <f t="shared" si="3510"/>
        <v>1610579.2858624002</v>
      </c>
      <c r="BM137" s="43">
        <f>VLOOKUP($C137,'факт СДП 12 мес'!$D$8:$HP$287,21,0)</f>
        <v>3</v>
      </c>
      <c r="BN137" s="43">
        <f>VLOOKUP($C137,'факт СДП 12 мес'!$D$8:$HP$287,22,0)</f>
        <v>150991.79999999999</v>
      </c>
      <c r="BO137" s="43">
        <f>VLOOKUP($C137,'факт СДП 12 мес'!$D$8:$HP$287,23,0)</f>
        <v>25</v>
      </c>
      <c r="BP137" s="43">
        <f>VLOOKUP($C137,'факт СДП 12 мес'!$D$8:$HP$287,24,0)</f>
        <v>0</v>
      </c>
      <c r="BQ137" s="43">
        <f>VLOOKUP($C137,'факт СДП 12 мес'!$D$8:$HP$287,25,0)</f>
        <v>0</v>
      </c>
      <c r="BR137" s="43">
        <f>VLOOKUP($C137,'факт СДП 12 мес'!$D$8:$HP$287,26,0)</f>
        <v>0</v>
      </c>
      <c r="BS137" s="43">
        <f t="shared" si="3511"/>
        <v>91.84</v>
      </c>
      <c r="BT137" s="43">
        <f t="shared" si="3512"/>
        <v>91.84</v>
      </c>
      <c r="BU137" s="43">
        <f t="shared" si="3513"/>
        <v>8.61</v>
      </c>
      <c r="BV137" s="43">
        <f t="shared" si="3514"/>
        <v>-29</v>
      </c>
      <c r="BW137" s="43">
        <f t="shared" si="3515"/>
        <v>-1459587.4858624001</v>
      </c>
      <c r="BX137" s="44">
        <f>'СДП (план)'!X137</f>
        <v>0</v>
      </c>
      <c r="BY137" s="43">
        <f>'СДП (план)'!Y137</f>
        <v>0</v>
      </c>
      <c r="BZ137" s="43">
        <f t="shared" si="3516"/>
        <v>0</v>
      </c>
      <c r="CA137" s="43">
        <f t="shared" si="3517"/>
        <v>0</v>
      </c>
      <c r="CB137" s="43">
        <f>VLOOKUP($C137,'факт СДП 12 мес'!$D$8:$HP$287,15,0)</f>
        <v>0</v>
      </c>
      <c r="CC137" s="43">
        <f>VLOOKUP($C137,'факт СДП 12 мес'!$D$8:$HP$287,16,0)</f>
        <v>0</v>
      </c>
      <c r="CD137" s="43">
        <f>VLOOKUP($C137,'факт СДП 12 мес'!$D$8:$HP$287,17,0)</f>
        <v>0</v>
      </c>
      <c r="CE137" s="43">
        <f>VLOOKUP($C137,'факт СДП 12 мес'!$D$8:$HP$287,18,0)</f>
        <v>0</v>
      </c>
      <c r="CF137" s="43">
        <f>VLOOKUP($C137,'факт СДП 12 мес'!$D$8:$HP$287,19,0)</f>
        <v>0</v>
      </c>
      <c r="CG137" s="43">
        <f>VLOOKUP($C137,'факт СДП 12 мес'!$D$8:$HP$287,20,0)</f>
        <v>0</v>
      </c>
      <c r="CH137" s="43">
        <f t="shared" si="3518"/>
        <v>0</v>
      </c>
      <c r="CI137" s="43">
        <f t="shared" si="3519"/>
        <v>0</v>
      </c>
      <c r="CJ137" s="43">
        <f t="shared" si="3520"/>
        <v>0</v>
      </c>
      <c r="CK137" s="43">
        <f t="shared" si="3521"/>
        <v>0</v>
      </c>
      <c r="CL137" s="43">
        <f t="shared" si="3522"/>
        <v>0</v>
      </c>
      <c r="CM137" s="45">
        <f>'СДП (план)'!Z137</f>
        <v>0</v>
      </c>
      <c r="CN137" s="43">
        <f>'СДП (план)'!AA137</f>
        <v>0</v>
      </c>
      <c r="CO137" s="43">
        <f t="shared" si="3523"/>
        <v>0</v>
      </c>
      <c r="CP137" s="43">
        <f t="shared" si="3524"/>
        <v>0</v>
      </c>
      <c r="CQ137" s="43">
        <f>VLOOKUP($C137,'факт СДП 12 мес'!$D$8:$HP$287,165,0)</f>
        <v>0</v>
      </c>
      <c r="CR137" s="43">
        <f>VLOOKUP($C137,'факт СДП 12 мес'!$D$8:$HP$287,166,0)</f>
        <v>0</v>
      </c>
      <c r="CS137" s="43">
        <f>VLOOKUP($C137,'факт СДП 12 мес'!$D$8:$HP$287,167,0)</f>
        <v>0</v>
      </c>
      <c r="CT137" s="43">
        <f>VLOOKUP($C137,'факт СДП 12 мес'!$D$8:$HP$287,168,0)</f>
        <v>0</v>
      </c>
      <c r="CU137" s="43">
        <f>VLOOKUP($C137,'факт СДП 12 мес'!$D$8:$HP$287,169,0)</f>
        <v>0</v>
      </c>
      <c r="CV137" s="43">
        <f>VLOOKUP($C137,'факт СДП 12 мес'!$D$8:$HP$287,170,0)</f>
        <v>0</v>
      </c>
      <c r="CW137" s="43">
        <f t="shared" si="3525"/>
        <v>0</v>
      </c>
      <c r="CX137" s="43">
        <f t="shared" si="3526"/>
        <v>0</v>
      </c>
      <c r="CY137" s="43">
        <f t="shared" si="3527"/>
        <v>0</v>
      </c>
      <c r="CZ137" s="43">
        <f t="shared" si="3528"/>
        <v>0</v>
      </c>
      <c r="DA137" s="43">
        <f t="shared" si="3529"/>
        <v>0</v>
      </c>
      <c r="DB137" s="5">
        <f>'СДП (план)'!AB137</f>
        <v>0</v>
      </c>
      <c r="DC137" s="3">
        <f>'СДП (план)'!AC137</f>
        <v>0</v>
      </c>
      <c r="DD137" s="43">
        <f t="shared" si="3530"/>
        <v>0</v>
      </c>
      <c r="DE137" s="43">
        <f t="shared" si="3531"/>
        <v>0</v>
      </c>
      <c r="DF137" s="43">
        <f>VLOOKUP($C137,'факт СДП 12 мес'!$D$8:$HP$287,57,0)</f>
        <v>0</v>
      </c>
      <c r="DG137" s="43">
        <f>VLOOKUP($C137,'факт СДП 12 мес'!$D$8:$HP$287,58,0)</f>
        <v>0</v>
      </c>
      <c r="DH137" s="43">
        <f>VLOOKUP($C137,'факт СДП 12 мес'!$D$8:$HP$287,59,0)</f>
        <v>0</v>
      </c>
      <c r="DI137" s="43">
        <f>VLOOKUP($C137,'факт СДП 12 мес'!$D$8:$HP$287,60,0)</f>
        <v>0</v>
      </c>
      <c r="DJ137" s="43">
        <f>VLOOKUP($C137,'факт СДП 12 мес'!$D$8:$HP$287,61,0)</f>
        <v>0</v>
      </c>
      <c r="DK137" s="43">
        <f>VLOOKUP($C137,'факт СДП 12 мес'!$D$8:$HP$287,62,0)</f>
        <v>0</v>
      </c>
      <c r="DL137" s="43">
        <f t="shared" si="3532"/>
        <v>0</v>
      </c>
      <c r="DM137" s="43">
        <f t="shared" si="3533"/>
        <v>0</v>
      </c>
      <c r="DN137" s="43">
        <f t="shared" si="3534"/>
        <v>0</v>
      </c>
      <c r="DO137" s="43">
        <f t="shared" si="3535"/>
        <v>0</v>
      </c>
      <c r="DP137" s="43">
        <f t="shared" si="3536"/>
        <v>0</v>
      </c>
      <c r="DQ137" s="5">
        <f>'СДП (план)'!AD137</f>
        <v>0</v>
      </c>
      <c r="DR137" s="3">
        <f>'СДП (план)'!AE137</f>
        <v>0</v>
      </c>
      <c r="DS137" s="43">
        <f t="shared" si="3537"/>
        <v>0</v>
      </c>
      <c r="DT137" s="43">
        <f t="shared" si="3538"/>
        <v>0</v>
      </c>
      <c r="DU137" s="43">
        <f>VLOOKUP($C137,'факт СДП 12 мес'!$D$8:$HP$287,33,0)</f>
        <v>0</v>
      </c>
      <c r="DV137" s="43">
        <f>VLOOKUP($C137,'факт СДП 12 мес'!$D$8:$HP$287,34,0)</f>
        <v>0</v>
      </c>
      <c r="DW137" s="43">
        <f>VLOOKUP($C137,'факт СДП 12 мес'!$D$8:$HP$287,35,0)</f>
        <v>0</v>
      </c>
      <c r="DX137" s="43">
        <f>VLOOKUP($C137,'факт СДП 12 мес'!$D$8:$HP$287,36,0)</f>
        <v>0</v>
      </c>
      <c r="DY137" s="43">
        <f>VLOOKUP($C137,'факт СДП 12 мес'!$D$8:$HP$287,37,0)</f>
        <v>0</v>
      </c>
      <c r="DZ137" s="43">
        <f>VLOOKUP($C137,'факт СДП 12 мес'!$D$8:$HP$287,38,0)</f>
        <v>0</v>
      </c>
      <c r="EA137" s="43">
        <f t="shared" si="3539"/>
        <v>0</v>
      </c>
      <c r="EB137" s="43">
        <f t="shared" si="3540"/>
        <v>0</v>
      </c>
      <c r="EC137" s="43">
        <f t="shared" si="3541"/>
        <v>0</v>
      </c>
      <c r="ED137" s="43">
        <f t="shared" si="3542"/>
        <v>0</v>
      </c>
      <c r="EE137" s="43">
        <f t="shared" si="3543"/>
        <v>0</v>
      </c>
      <c r="EF137" s="5">
        <f>'СДП (план)'!AF137</f>
        <v>2</v>
      </c>
      <c r="EG137" s="3">
        <f>'СДП (план)'!AG137</f>
        <v>103509.14512288</v>
      </c>
      <c r="EH137" s="43">
        <f t="shared" si="3544"/>
        <v>2</v>
      </c>
      <c r="EI137" s="43">
        <f t="shared" si="3545"/>
        <v>103509.14512288</v>
      </c>
      <c r="EJ137" s="43">
        <f>VLOOKUP($C137,'факт СДП 12 мес'!$D$8:$HP$287,27,0)</f>
        <v>1</v>
      </c>
      <c r="EK137" s="43">
        <f>VLOOKUP($C137,'факт СДП 12 мес'!$D$8:$HP$287,28,0)</f>
        <v>51754.57</v>
      </c>
      <c r="EL137" s="43">
        <f>VLOOKUP($C137,'факт СДП 12 мес'!$D$8:$HP$287,29,0)</f>
        <v>10</v>
      </c>
      <c r="EM137" s="43">
        <f>VLOOKUP($C137,'факт СДП 12 мес'!$D$8:$HP$287,30,0)</f>
        <v>0</v>
      </c>
      <c r="EN137" s="43">
        <f>VLOOKUP($C137,'факт СДП 12 мес'!$D$8:$HP$287,31,0)</f>
        <v>0</v>
      </c>
      <c r="EO137" s="43">
        <f>VLOOKUP($C137,'факт СДП 12 мес'!$D$8:$HP$287,32,0)</f>
        <v>0</v>
      </c>
      <c r="EP137" s="43">
        <f t="shared" si="3546"/>
        <v>5.74</v>
      </c>
      <c r="EQ137" s="43">
        <f t="shared" si="3547"/>
        <v>5.74</v>
      </c>
      <c r="ER137" s="43">
        <f t="shared" si="3548"/>
        <v>2.87</v>
      </c>
      <c r="ES137" s="43">
        <f t="shared" si="3549"/>
        <v>-1</v>
      </c>
      <c r="ET137" s="43">
        <f t="shared" si="3550"/>
        <v>-51754.57512288</v>
      </c>
      <c r="EU137" s="44">
        <f>'СДП (план)'!AH137</f>
        <v>0</v>
      </c>
      <c r="EV137" s="43">
        <f>'СДП (план)'!AI137</f>
        <v>0</v>
      </c>
      <c r="EW137" s="43">
        <f t="shared" si="3551"/>
        <v>0</v>
      </c>
      <c r="EX137" s="43">
        <f t="shared" si="3552"/>
        <v>0</v>
      </c>
      <c r="EY137" s="43">
        <f>VLOOKUP($C137,'факт СДП 12 мес'!$D$8:$HP$287,87,0)</f>
        <v>0</v>
      </c>
      <c r="EZ137" s="43">
        <f>VLOOKUP($C137,'факт СДП 12 мес'!$D$8:$HP$287,88,0)</f>
        <v>0</v>
      </c>
      <c r="FA137" s="43">
        <f>VLOOKUP($C137,'факт СДП 12 мес'!$D$8:$HP$287,89,0)</f>
        <v>0</v>
      </c>
      <c r="FB137" s="43">
        <f>VLOOKUP($C137,'факт СДП 12 мес'!$D$8:$HP$287,90,0)</f>
        <v>0</v>
      </c>
      <c r="FC137" s="43">
        <f>VLOOKUP($C137,'факт СДП 12 мес'!$D$8:$HP$287,91,0)</f>
        <v>0</v>
      </c>
      <c r="FD137" s="43">
        <f>VLOOKUP($C137,'факт СДП 12 мес'!$D$8:$HP$287,92,0)</f>
        <v>0</v>
      </c>
      <c r="FE137" s="43">
        <f t="shared" si="3553"/>
        <v>0</v>
      </c>
      <c r="FF137" s="43">
        <f t="shared" si="3554"/>
        <v>0</v>
      </c>
      <c r="FG137" s="43">
        <f t="shared" si="3555"/>
        <v>0</v>
      </c>
      <c r="FH137" s="43">
        <f t="shared" si="3556"/>
        <v>0</v>
      </c>
      <c r="FI137" s="43">
        <f t="shared" si="3557"/>
        <v>0</v>
      </c>
      <c r="FJ137" s="44">
        <f>'СДП (план)'!AJ137</f>
        <v>0</v>
      </c>
      <c r="FK137" s="43">
        <f>'СДП (план)'!AK137</f>
        <v>0</v>
      </c>
      <c r="FL137" s="43">
        <f t="shared" si="3558"/>
        <v>0</v>
      </c>
      <c r="FM137" s="43">
        <f t="shared" si="3559"/>
        <v>0</v>
      </c>
      <c r="FN137" s="43">
        <f>VLOOKUP($C137,'факт СДП 12 мес'!$D$8:$HP$287,39,0)</f>
        <v>0</v>
      </c>
      <c r="FO137" s="43">
        <f>VLOOKUP($C137,'факт СДП 12 мес'!$D$8:$HP$287,40,0)</f>
        <v>0</v>
      </c>
      <c r="FP137" s="43">
        <f>VLOOKUP($C137,'факт СДП 12 мес'!$D$8:$HP$287,41,0)</f>
        <v>0</v>
      </c>
      <c r="FQ137" s="43">
        <f>VLOOKUP($C137,'факт СДП 12 мес'!$D$8:$HP$287,42,0)</f>
        <v>0</v>
      </c>
      <c r="FR137" s="43">
        <f>VLOOKUP($C137,'факт СДП 12 мес'!$D$8:$HP$287,43,0)</f>
        <v>0</v>
      </c>
      <c r="FS137" s="43">
        <f>VLOOKUP($C137,'факт СДП 12 мес'!$D$8:$HP$287,44,0)</f>
        <v>0</v>
      </c>
      <c r="FT137" s="43">
        <f t="shared" si="3560"/>
        <v>0</v>
      </c>
      <c r="FU137" s="43">
        <f t="shared" si="3561"/>
        <v>0</v>
      </c>
      <c r="FV137" s="43">
        <f t="shared" si="3562"/>
        <v>0</v>
      </c>
      <c r="FW137" s="43">
        <f t="shared" si="3563"/>
        <v>0</v>
      </c>
      <c r="FX137" s="43">
        <f t="shared" si="3564"/>
        <v>0</v>
      </c>
      <c r="FY137" s="44">
        <f>'СДП (план)'!AL137</f>
        <v>0</v>
      </c>
      <c r="FZ137" s="43">
        <f>'СДП (план)'!AM137</f>
        <v>0</v>
      </c>
      <c r="GA137" s="43">
        <f t="shared" si="3565"/>
        <v>0</v>
      </c>
      <c r="GB137" s="43">
        <f t="shared" si="3566"/>
        <v>0</v>
      </c>
      <c r="GC137" s="43">
        <f>VLOOKUP($C137,'факт СДП 12 мес'!$D$8:$HP$287,45,0)</f>
        <v>0</v>
      </c>
      <c r="GD137" s="43">
        <f>VLOOKUP($C137,'факт СДП 12 мес'!$D$8:$HP$287,46,0)</f>
        <v>0</v>
      </c>
      <c r="GE137" s="43">
        <f>VLOOKUP($C137,'факт СДП 12 мес'!$D$8:$HP$287,47,0)</f>
        <v>0</v>
      </c>
      <c r="GF137" s="43">
        <f>VLOOKUP($C137,'факт СДП 12 мес'!$D$8:$HP$287,48,0)</f>
        <v>0</v>
      </c>
      <c r="GG137" s="43">
        <f>VLOOKUP($C137,'факт СДП 12 мес'!$D$8:$HP$287,49,0)</f>
        <v>0</v>
      </c>
      <c r="GH137" s="43">
        <f>VLOOKUP($C137,'факт СДП 12 мес'!$D$8:$HP$287,50,0)</f>
        <v>0</v>
      </c>
      <c r="GI137" s="43">
        <f t="shared" si="3567"/>
        <v>0</v>
      </c>
      <c r="GJ137" s="43">
        <f t="shared" si="3568"/>
        <v>0</v>
      </c>
      <c r="GK137" s="43">
        <f t="shared" si="3569"/>
        <v>0</v>
      </c>
      <c r="GL137" s="43">
        <f t="shared" si="3570"/>
        <v>0</v>
      </c>
      <c r="GM137" s="43">
        <f t="shared" si="3571"/>
        <v>0</v>
      </c>
      <c r="GN137" s="5">
        <f>'СДП (план)'!AN137</f>
        <v>0</v>
      </c>
      <c r="GO137" s="3">
        <f>'СДП (план)'!AO137</f>
        <v>0</v>
      </c>
      <c r="GP137" s="43">
        <f t="shared" si="3572"/>
        <v>0</v>
      </c>
      <c r="GQ137" s="43">
        <f t="shared" si="3573"/>
        <v>0</v>
      </c>
      <c r="GR137" s="43">
        <f>VLOOKUP($C137,'факт СДП 12 мес'!$D$8:$HP$287,51,0)</f>
        <v>0</v>
      </c>
      <c r="GS137" s="43">
        <f>VLOOKUP($C137,'факт СДП 12 мес'!$D$8:$HP$287,52,0)</f>
        <v>0</v>
      </c>
      <c r="GT137" s="43">
        <f>VLOOKUP($C137,'факт СДП 12 мес'!$D$8:$HP$287,53,0)</f>
        <v>0</v>
      </c>
      <c r="GU137" s="43">
        <f>VLOOKUP($C137,'факт СДП 12 мес'!$D$8:$HP$287,54,0)</f>
        <v>0</v>
      </c>
      <c r="GV137" s="43">
        <f>VLOOKUP($C137,'факт СДП 12 мес'!$D$8:$HP$287,55,0)</f>
        <v>0</v>
      </c>
      <c r="GW137" s="43">
        <f>VLOOKUP($C137,'факт СДП 12 мес'!$D$8:$HP$287,56,0)</f>
        <v>0</v>
      </c>
      <c r="GX137" s="43">
        <f t="shared" si="3574"/>
        <v>0</v>
      </c>
      <c r="GY137" s="43">
        <f t="shared" si="3575"/>
        <v>0</v>
      </c>
      <c r="GZ137" s="43">
        <f t="shared" si="3576"/>
        <v>0</v>
      </c>
      <c r="HA137" s="43">
        <f t="shared" si="3577"/>
        <v>0</v>
      </c>
      <c r="HB137" s="43">
        <f t="shared" si="3578"/>
        <v>0</v>
      </c>
      <c r="HC137" s="5">
        <f>'СДП (план)'!AP137</f>
        <v>0</v>
      </c>
      <c r="HD137" s="3">
        <f>'СДП (план)'!AQ137</f>
        <v>0</v>
      </c>
      <c r="HE137" s="43">
        <f t="shared" si="3579"/>
        <v>0</v>
      </c>
      <c r="HF137" s="43">
        <f t="shared" si="3580"/>
        <v>0</v>
      </c>
      <c r="HG137" s="43">
        <f>VLOOKUP($C137,'факт СДП 12 мес'!$D$8:$HP$287,141,0)</f>
        <v>0</v>
      </c>
      <c r="HH137" s="43">
        <f>VLOOKUP($C137,'факт СДП 12 мес'!$D$8:$HP$287,142,0)</f>
        <v>0</v>
      </c>
      <c r="HI137" s="43">
        <f>VLOOKUP($C137,'факт СДП 12 мес'!$D$8:$HP$287,143,0)</f>
        <v>0</v>
      </c>
      <c r="HJ137" s="43">
        <f>VLOOKUP($C137,'факт СДП 12 мес'!$D$8:$HP$287,144,0)</f>
        <v>0</v>
      </c>
      <c r="HK137" s="43">
        <f>VLOOKUP($C137,'факт СДП 12 мес'!$D$8:$HP$287,145,0)</f>
        <v>0</v>
      </c>
      <c r="HL137" s="43">
        <f>VLOOKUP($C137,'факт СДП 12 мес'!$D$8:$HP$287,146,0)</f>
        <v>0</v>
      </c>
      <c r="HM137" s="43">
        <f t="shared" si="3581"/>
        <v>0</v>
      </c>
      <c r="HN137" s="43">
        <f t="shared" si="3582"/>
        <v>0</v>
      </c>
      <c r="HO137" s="43">
        <f t="shared" si="3583"/>
        <v>0</v>
      </c>
      <c r="HP137" s="43">
        <f t="shared" si="3584"/>
        <v>0</v>
      </c>
      <c r="HQ137" s="43">
        <f t="shared" si="3585"/>
        <v>0</v>
      </c>
      <c r="HR137" s="44">
        <f>'СДП (план)'!AR137</f>
        <v>0</v>
      </c>
      <c r="HS137" s="43">
        <f>'СДП (план)'!AS137</f>
        <v>0</v>
      </c>
      <c r="HT137" s="43">
        <f t="shared" si="3586"/>
        <v>0</v>
      </c>
      <c r="HU137" s="43">
        <f t="shared" si="3587"/>
        <v>0</v>
      </c>
      <c r="HV137" s="43">
        <f>VLOOKUP($C137,'факт СДП 12 мес'!$D$8:$HP$287,171,0)</f>
        <v>0</v>
      </c>
      <c r="HW137" s="43">
        <f>VLOOKUP($C137,'факт СДП 12 мес'!$D$8:$HP$287,172,0)</f>
        <v>0</v>
      </c>
      <c r="HX137" s="43">
        <f>VLOOKUP($C137,'факт СДП 12 мес'!$D$8:$HP$287,173,0)</f>
        <v>0</v>
      </c>
      <c r="HY137" s="43">
        <f>VLOOKUP($C137,'факт СДП 12 мес'!$D$8:$HP$287,174,0)</f>
        <v>0</v>
      </c>
      <c r="HZ137" s="43">
        <f>VLOOKUP($C137,'факт СДП 12 мес'!$D$8:$HP$287,175,0)</f>
        <v>0</v>
      </c>
      <c r="IA137" s="43">
        <f>VLOOKUP($C137,'факт СДП 12 мес'!$D$8:$HP$287,176,0)</f>
        <v>0</v>
      </c>
      <c r="IB137" s="43">
        <f t="shared" si="3588"/>
        <v>0</v>
      </c>
      <c r="IC137" s="43">
        <f t="shared" si="3589"/>
        <v>0</v>
      </c>
      <c r="ID137" s="43">
        <f t="shared" si="3590"/>
        <v>0</v>
      </c>
      <c r="IE137" s="43">
        <f t="shared" si="3591"/>
        <v>0</v>
      </c>
      <c r="IF137" s="43">
        <f t="shared" si="3592"/>
        <v>0</v>
      </c>
      <c r="IG137" s="44">
        <f>'СДП (план)'!AT137</f>
        <v>0</v>
      </c>
      <c r="IH137" s="43">
        <f>'СДП (план)'!AU137</f>
        <v>0</v>
      </c>
      <c r="II137" s="43">
        <f t="shared" si="3593"/>
        <v>0</v>
      </c>
      <c r="IJ137" s="43">
        <f t="shared" si="3594"/>
        <v>0</v>
      </c>
      <c r="IK137" s="43">
        <f>VLOOKUP($C137,'факт СДП 12 мес'!$D$8:$HP$287,183,0)</f>
        <v>0</v>
      </c>
      <c r="IL137" s="43">
        <f>VLOOKUP($C137,'факт СДП 12 мес'!$D$8:$HP$287,184,0)</f>
        <v>0</v>
      </c>
      <c r="IM137" s="43">
        <f>VLOOKUP($C137,'факт СДП 12 мес'!$D$8:$HP$287,185,0)</f>
        <v>0</v>
      </c>
      <c r="IN137" s="43">
        <f>VLOOKUP($C137,'факт СДП 12 мес'!$D$8:$HP$287,186,0)</f>
        <v>0</v>
      </c>
      <c r="IO137" s="43">
        <f>VLOOKUP($C137,'факт СДП 12 мес'!$D$8:$HP$287,187,0)</f>
        <v>0</v>
      </c>
      <c r="IP137" s="43">
        <f>VLOOKUP($C137,'факт СДП 12 мес'!$D$8:$HP$287,188,0)</f>
        <v>0</v>
      </c>
      <c r="IQ137" s="43">
        <f t="shared" si="3595"/>
        <v>0</v>
      </c>
      <c r="IR137" s="43">
        <f t="shared" si="3596"/>
        <v>0</v>
      </c>
      <c r="IS137" s="43">
        <f t="shared" si="3597"/>
        <v>0</v>
      </c>
      <c r="IT137" s="43">
        <f t="shared" si="3598"/>
        <v>0</v>
      </c>
      <c r="IU137" s="43">
        <f t="shared" si="3599"/>
        <v>0</v>
      </c>
      <c r="IV137" s="45">
        <f>'СДП (план)'!AV137</f>
        <v>0</v>
      </c>
      <c r="IW137" s="45">
        <f>'СДП (план)'!AW137</f>
        <v>0</v>
      </c>
      <c r="IX137" s="43">
        <f t="shared" si="3600"/>
        <v>0</v>
      </c>
      <c r="IY137" s="43">
        <f t="shared" si="3601"/>
        <v>0</v>
      </c>
      <c r="IZ137" s="43">
        <f>VLOOKUP($C137,'факт СДП 12 мес'!$D$8:$HP$287,147,0)</f>
        <v>0</v>
      </c>
      <c r="JA137" s="43">
        <f>VLOOKUP($C137,'факт СДП 12 мес'!$D$8:$HP$287,148,0)</f>
        <v>0</v>
      </c>
      <c r="JB137" s="43">
        <f>VLOOKUP($C137,'факт СДП 12 мес'!$D$8:$HP$287,149,0)</f>
        <v>0</v>
      </c>
      <c r="JC137" s="43">
        <f>VLOOKUP($C137,'факт СДП 12 мес'!$D$8:$HP$287,150,0)</f>
        <v>0</v>
      </c>
      <c r="JD137" s="43">
        <f>VLOOKUP($C137,'факт СДП 12 мес'!$D$8:$HP$287,151,0)</f>
        <v>0</v>
      </c>
      <c r="JE137" s="43">
        <f>VLOOKUP($C137,'факт СДП 12 мес'!$D$8:$HP$287,152,0)</f>
        <v>0</v>
      </c>
      <c r="JF137" s="43">
        <f t="shared" si="3602"/>
        <v>0</v>
      </c>
      <c r="JG137" s="43">
        <f t="shared" si="3603"/>
        <v>0</v>
      </c>
      <c r="JH137" s="43">
        <f t="shared" si="3604"/>
        <v>0</v>
      </c>
      <c r="JI137" s="43">
        <f t="shared" si="3605"/>
        <v>0</v>
      </c>
      <c r="JJ137" s="43">
        <f t="shared" si="3606"/>
        <v>0</v>
      </c>
      <c r="JK137" s="45">
        <f>'СДП (план)'!AX137</f>
        <v>0</v>
      </c>
      <c r="JL137" s="45">
        <f>'СДП (план)'!AY137</f>
        <v>0</v>
      </c>
      <c r="JM137" s="43">
        <f t="shared" si="3607"/>
        <v>0</v>
      </c>
      <c r="JN137" s="43">
        <f t="shared" si="3608"/>
        <v>0</v>
      </c>
      <c r="JO137" s="43">
        <f>VLOOKUP($C137,'факт СДП 12 мес'!$D$8:$HP$287,135,0)</f>
        <v>0</v>
      </c>
      <c r="JP137" s="43">
        <f>VLOOKUP($C137,'факт СДП 12 мес'!$D$8:$HP$287,136,0)</f>
        <v>0</v>
      </c>
      <c r="JQ137" s="43">
        <f>VLOOKUP($C137,'факт СДП 12 мес'!$D$8:$HP$287,137,0)</f>
        <v>0</v>
      </c>
      <c r="JR137" s="43">
        <f>VLOOKUP($C137,'факт СДП 12 мес'!$D$8:$HP$287,138,0)</f>
        <v>0</v>
      </c>
      <c r="JS137" s="43">
        <f>VLOOKUP($C137,'факт СДП 12 мес'!$D$8:$HP$287,139,0)</f>
        <v>0</v>
      </c>
      <c r="JT137" s="43">
        <f>VLOOKUP($C137,'факт СДП 12 мес'!$D$8:$HP$287,140,0)</f>
        <v>0</v>
      </c>
      <c r="JU137" s="43">
        <f t="shared" si="3609"/>
        <v>0</v>
      </c>
      <c r="JV137" s="43">
        <f t="shared" si="3610"/>
        <v>0</v>
      </c>
      <c r="JW137" s="43">
        <f t="shared" si="3611"/>
        <v>0</v>
      </c>
      <c r="JX137" s="43">
        <f t="shared" si="3612"/>
        <v>0</v>
      </c>
      <c r="JY137" s="43">
        <f t="shared" si="3613"/>
        <v>0</v>
      </c>
      <c r="JZ137" s="44">
        <f>'СДП (план)'!AZ137</f>
        <v>0</v>
      </c>
      <c r="KA137" s="43">
        <f>'СДП (план)'!BA137</f>
        <v>0</v>
      </c>
      <c r="KB137" s="43">
        <f t="shared" si="3614"/>
        <v>0</v>
      </c>
      <c r="KC137" s="43">
        <f t="shared" si="3615"/>
        <v>0</v>
      </c>
      <c r="KD137" s="43">
        <f>VLOOKUP($C137,'факт СДП 12 мес'!$D$8:$HP$287,105,0)</f>
        <v>0</v>
      </c>
      <c r="KE137" s="43">
        <f>VLOOKUP($C137,'факт СДП 12 мес'!$D$8:$HP$287,106,0)</f>
        <v>0</v>
      </c>
      <c r="KF137" s="43">
        <f>VLOOKUP($C137,'факт СДП 12 мес'!$D$8:$HP$287,107,0)</f>
        <v>0</v>
      </c>
      <c r="KG137" s="43">
        <f>VLOOKUP($C137,'факт СДП 12 мес'!$D$8:$HP$287,108,0)</f>
        <v>0</v>
      </c>
      <c r="KH137" s="43">
        <f>VLOOKUP($C137,'факт СДП 12 мес'!$D$8:$HP$287,109,0)</f>
        <v>0</v>
      </c>
      <c r="KI137" s="43">
        <f>VLOOKUP($C137,'факт СДП 12 мес'!$D$8:$HP$287,110,0)</f>
        <v>0</v>
      </c>
      <c r="KJ137" s="43">
        <f t="shared" si="3616"/>
        <v>0</v>
      </c>
      <c r="KK137" s="43">
        <f t="shared" si="3617"/>
        <v>0</v>
      </c>
      <c r="KL137" s="43">
        <f t="shared" si="3618"/>
        <v>0</v>
      </c>
      <c r="KM137" s="43">
        <f t="shared" si="3619"/>
        <v>0</v>
      </c>
      <c r="KN137" s="43">
        <f t="shared" si="3620"/>
        <v>0</v>
      </c>
      <c r="KO137" s="44">
        <f>'СДП (план)'!BB137</f>
        <v>0</v>
      </c>
      <c r="KP137" s="43">
        <f>'СДП (план)'!BC137</f>
        <v>0</v>
      </c>
      <c r="KQ137" s="43">
        <f t="shared" si="3621"/>
        <v>0</v>
      </c>
      <c r="KR137" s="43">
        <f t="shared" si="3622"/>
        <v>0</v>
      </c>
      <c r="KS137" s="43">
        <f>VLOOKUP($C137,'факт СДП 12 мес'!$D$8:$HP$287,189,0)</f>
        <v>0</v>
      </c>
      <c r="KT137" s="43">
        <f>VLOOKUP($C137,'факт СДП 12 мес'!$D$8:$HP$287,190,0)</f>
        <v>0</v>
      </c>
      <c r="KU137" s="43">
        <f>VLOOKUP($C137,'факт СДП 12 мес'!$D$8:$HP$287,191,0)</f>
        <v>0</v>
      </c>
      <c r="KV137" s="43">
        <f>VLOOKUP($C137,'факт СДП 12 мес'!$D$8:$HP$287,192,0)</f>
        <v>0</v>
      </c>
      <c r="KW137" s="43">
        <f>VLOOKUP($C137,'факт СДП 12 мес'!$D$8:$HP$287,193,0)</f>
        <v>0</v>
      </c>
      <c r="KX137" s="43">
        <f>VLOOKUP($C137,'факт СДП 12 мес'!$D$8:$HP$287,194,0)</f>
        <v>0</v>
      </c>
      <c r="KY137" s="43">
        <f t="shared" si="3623"/>
        <v>0</v>
      </c>
      <c r="KZ137" s="43">
        <f t="shared" si="3624"/>
        <v>0</v>
      </c>
      <c r="LA137" s="43">
        <f t="shared" si="3625"/>
        <v>0</v>
      </c>
      <c r="LB137" s="43">
        <f t="shared" si="3626"/>
        <v>0</v>
      </c>
      <c r="LC137" s="43">
        <f t="shared" si="3627"/>
        <v>0</v>
      </c>
      <c r="LD137" s="44">
        <f>'СДП (план)'!BD137</f>
        <v>0</v>
      </c>
      <c r="LE137" s="43">
        <f>'СДП (план)'!BE137</f>
        <v>0</v>
      </c>
      <c r="LF137" s="43">
        <f t="shared" si="3628"/>
        <v>0</v>
      </c>
      <c r="LG137" s="43">
        <f t="shared" si="3629"/>
        <v>0</v>
      </c>
      <c r="LH137" s="43">
        <f>VLOOKUP($C137,'факт СДП 12 мес'!$D$8:$HP$287,63,0)</f>
        <v>0</v>
      </c>
      <c r="LI137" s="43">
        <f>VLOOKUP($C137,'факт СДП 12 мес'!$D$8:$HP$287,64,0)</f>
        <v>0</v>
      </c>
      <c r="LJ137" s="43">
        <f>VLOOKUP($C137,'факт СДП 12 мес'!$D$8:$HP$287,65,0)</f>
        <v>0</v>
      </c>
      <c r="LK137" s="43">
        <f>VLOOKUP($C137,'факт СДП 12 мес'!$D$8:$HP$287,66,0)</f>
        <v>0</v>
      </c>
      <c r="LL137" s="43">
        <f>VLOOKUP($C137,'факт СДП 12 мес'!$D$8:$HP$287,67,0)</f>
        <v>0</v>
      </c>
      <c r="LM137" s="43">
        <f>VLOOKUP($C137,'факт СДП 12 мес'!$D$8:$HP$287,68,0)</f>
        <v>0</v>
      </c>
      <c r="LN137" s="43">
        <f t="shared" si="3630"/>
        <v>0</v>
      </c>
      <c r="LO137" s="43">
        <f t="shared" si="3631"/>
        <v>0</v>
      </c>
      <c r="LP137" s="43">
        <f t="shared" si="3632"/>
        <v>0</v>
      </c>
      <c r="LQ137" s="43">
        <f t="shared" si="3633"/>
        <v>0</v>
      </c>
      <c r="LR137" s="43">
        <f t="shared" si="3634"/>
        <v>0</v>
      </c>
      <c r="LS137" s="44">
        <f>'СДП (план)'!BF137</f>
        <v>0</v>
      </c>
      <c r="LT137" s="43">
        <f>'СДП (план)'!BG137</f>
        <v>0</v>
      </c>
      <c r="LU137" s="43">
        <f t="shared" si="3635"/>
        <v>0</v>
      </c>
      <c r="LV137" s="43">
        <f t="shared" si="3636"/>
        <v>0</v>
      </c>
      <c r="LW137" s="43">
        <f>VLOOKUP($C137,'факт СДП 12 мес'!$D$8:$HP$287,69,0)</f>
        <v>0</v>
      </c>
      <c r="LX137" s="43">
        <f>VLOOKUP($C137,'факт СДП 12 мес'!$D$8:$HP$287,70,0)</f>
        <v>0</v>
      </c>
      <c r="LY137" s="43">
        <f>VLOOKUP($C137,'факт СДП 12 мес'!$D$8:$HP$287,71,0)</f>
        <v>0</v>
      </c>
      <c r="LZ137" s="43">
        <f>VLOOKUP($C137,'факт СДП 12 мес'!$D$8:$HP$287,72,0)</f>
        <v>0</v>
      </c>
      <c r="MA137" s="43">
        <f>VLOOKUP($C137,'факт СДП 12 мес'!$D$8:$HP$287,73,0)</f>
        <v>0</v>
      </c>
      <c r="MB137" s="43">
        <f>VLOOKUP($C137,'факт СДП 12 мес'!$D$8:$HP$287,74,0)</f>
        <v>0</v>
      </c>
      <c r="MC137" s="43">
        <f t="shared" si="3637"/>
        <v>0</v>
      </c>
      <c r="MD137" s="43">
        <f t="shared" si="3638"/>
        <v>0</v>
      </c>
      <c r="ME137" s="43">
        <f t="shared" si="3639"/>
        <v>0</v>
      </c>
      <c r="MF137" s="43">
        <f t="shared" si="3640"/>
        <v>0</v>
      </c>
      <c r="MG137" s="43">
        <f t="shared" si="3641"/>
        <v>0</v>
      </c>
      <c r="MH137" s="44">
        <f>'СДП (план)'!BH137</f>
        <v>0</v>
      </c>
      <c r="MI137" s="43">
        <f>'СДП (план)'!BI137</f>
        <v>0</v>
      </c>
      <c r="MJ137" s="43">
        <f t="shared" si="3642"/>
        <v>0</v>
      </c>
      <c r="MK137" s="43">
        <f t="shared" si="3643"/>
        <v>0</v>
      </c>
      <c r="ML137" s="43">
        <f>VLOOKUP($C137,'факт СДП 12 мес'!$D$8:$HP$287,75,0)</f>
        <v>0</v>
      </c>
      <c r="MM137" s="43">
        <f>VLOOKUP($C137,'факт СДП 12 мес'!$D$8:$HP$287,76,0)</f>
        <v>0</v>
      </c>
      <c r="MN137" s="43">
        <f>VLOOKUP($C137,'факт СДП 12 мес'!$D$8:$HP$287,77,0)</f>
        <v>0</v>
      </c>
      <c r="MO137" s="43">
        <f>VLOOKUP($C137,'факт СДП 12 мес'!$D$8:$HP$287,78,0)</f>
        <v>0</v>
      </c>
      <c r="MP137" s="43">
        <f>VLOOKUP($C137,'факт СДП 12 мес'!$D$8:$HP$287,79,0)</f>
        <v>0</v>
      </c>
      <c r="MQ137" s="43">
        <f>VLOOKUP($C137,'факт СДП 12 мес'!$D$8:$HP$287,80,0)</f>
        <v>0</v>
      </c>
      <c r="MR137" s="43">
        <f t="shared" si="3644"/>
        <v>0</v>
      </c>
      <c r="MS137" s="43">
        <f t="shared" si="3645"/>
        <v>0</v>
      </c>
      <c r="MT137" s="43">
        <f t="shared" si="3646"/>
        <v>0</v>
      </c>
      <c r="MU137" s="43">
        <f t="shared" si="3647"/>
        <v>0</v>
      </c>
      <c r="MV137" s="43">
        <f t="shared" si="3648"/>
        <v>0</v>
      </c>
      <c r="MW137" s="44">
        <f>'СДП (план)'!BJ137</f>
        <v>0</v>
      </c>
      <c r="MX137" s="43">
        <f>'СДП (план)'!BK137</f>
        <v>0</v>
      </c>
      <c r="MY137" s="43">
        <f t="shared" si="3649"/>
        <v>0</v>
      </c>
      <c r="MZ137" s="43">
        <f t="shared" si="3650"/>
        <v>0</v>
      </c>
      <c r="NA137" s="43">
        <f>VLOOKUP($C137,'факт СДП 12 мес'!$D$8:$HP$287,81,0)</f>
        <v>0</v>
      </c>
      <c r="NB137" s="43">
        <f>VLOOKUP($C137,'факт СДП 12 мес'!$D$8:$HP$287,82,0)</f>
        <v>0</v>
      </c>
      <c r="NC137" s="43">
        <f>VLOOKUP($C137,'факт СДП 12 мес'!$D$8:$HP$287,83,0)</f>
        <v>0</v>
      </c>
      <c r="ND137" s="43">
        <f>VLOOKUP($C137,'факт СДП 12 мес'!$D$8:$HP$287,84,0)</f>
        <v>0</v>
      </c>
      <c r="NE137" s="43">
        <f>VLOOKUP($C137,'факт СДП 12 мес'!$D$8:$HP$287,85,0)</f>
        <v>0</v>
      </c>
      <c r="NF137" s="43">
        <f>VLOOKUP($C137,'факт СДП 12 мес'!$D$8:$HP$287,86,0)</f>
        <v>0</v>
      </c>
      <c r="NG137" s="43">
        <f t="shared" si="3651"/>
        <v>0</v>
      </c>
      <c r="NH137" s="43">
        <f t="shared" si="3652"/>
        <v>0</v>
      </c>
      <c r="NI137" s="43">
        <f t="shared" si="3653"/>
        <v>0</v>
      </c>
      <c r="NJ137" s="43">
        <f t="shared" si="3654"/>
        <v>0</v>
      </c>
      <c r="NK137" s="43">
        <f t="shared" si="3655"/>
        <v>0</v>
      </c>
      <c r="NL137" s="44">
        <f>'СДП (план)'!BL137</f>
        <v>0</v>
      </c>
      <c r="NM137" s="43">
        <f>'СДП (план)'!BM137</f>
        <v>0</v>
      </c>
      <c r="NN137" s="43">
        <f t="shared" si="3656"/>
        <v>0</v>
      </c>
      <c r="NO137" s="43">
        <f t="shared" si="3657"/>
        <v>0</v>
      </c>
      <c r="NP137" s="43">
        <f>VLOOKUP($C137,'факт СДП 12 мес'!$D$8:$HP$287,99,0)</f>
        <v>0</v>
      </c>
      <c r="NQ137" s="43">
        <f>VLOOKUP($C137,'факт СДП 12 мес'!$D$8:$HP$287,100,0)</f>
        <v>0</v>
      </c>
      <c r="NR137" s="43">
        <f>VLOOKUP($C137,'факт СДП 12 мес'!$D$8:$HP$287,101,0)</f>
        <v>0</v>
      </c>
      <c r="NS137" s="43">
        <f>VLOOKUP($C137,'факт СДП 12 мес'!$D$8:$HP$287,102,0)</f>
        <v>0</v>
      </c>
      <c r="NT137" s="43">
        <f>VLOOKUP($C137,'факт СДП 12 мес'!$D$8:$HP$287,103,0)</f>
        <v>0</v>
      </c>
      <c r="NU137" s="43">
        <f>VLOOKUP($C137,'факт СДП 12 мес'!$D$8:$HP$287,104,0)</f>
        <v>0</v>
      </c>
      <c r="NV137" s="43">
        <f t="shared" si="3658"/>
        <v>0</v>
      </c>
      <c r="NW137" s="43">
        <f t="shared" si="3659"/>
        <v>0</v>
      </c>
      <c r="NX137" s="43">
        <f t="shared" si="3660"/>
        <v>0</v>
      </c>
      <c r="NY137" s="43">
        <f t="shared" si="3661"/>
        <v>0</v>
      </c>
      <c r="NZ137" s="43">
        <f t="shared" si="3662"/>
        <v>0</v>
      </c>
      <c r="OA137" s="44">
        <f>'СДП (план)'!BN137</f>
        <v>0</v>
      </c>
      <c r="OB137" s="43">
        <f>'СДП (план)'!BO137</f>
        <v>0</v>
      </c>
      <c r="OC137" s="43">
        <f t="shared" si="3663"/>
        <v>0</v>
      </c>
      <c r="OD137" s="43">
        <f t="shared" si="3664"/>
        <v>0</v>
      </c>
      <c r="OE137" s="43"/>
      <c r="OF137" s="43"/>
      <c r="OG137" s="43"/>
      <c r="OH137" s="43"/>
      <c r="OI137" s="43"/>
      <c r="OJ137" s="43"/>
      <c r="OK137" s="43">
        <f t="shared" si="3665"/>
        <v>0</v>
      </c>
      <c r="OL137" s="43">
        <f t="shared" si="3666"/>
        <v>0</v>
      </c>
      <c r="OM137" s="43">
        <f t="shared" si="3667"/>
        <v>0</v>
      </c>
      <c r="ON137" s="43">
        <f t="shared" si="3668"/>
        <v>0</v>
      </c>
      <c r="OO137" s="43">
        <f t="shared" si="3669"/>
        <v>0</v>
      </c>
      <c r="OP137" s="44">
        <f>'СДП (план)'!BP137</f>
        <v>0</v>
      </c>
      <c r="OQ137" s="43">
        <f>'СДП (план)'!BQ137</f>
        <v>0</v>
      </c>
      <c r="OR137" s="43">
        <f t="shared" si="3670"/>
        <v>0</v>
      </c>
      <c r="OS137" s="43">
        <f t="shared" si="3671"/>
        <v>0</v>
      </c>
      <c r="OT137" s="43">
        <f>VLOOKUP($C137,'факт СДП 12 мес'!$D$8:$HP$287,177,0)</f>
        <v>0</v>
      </c>
      <c r="OU137" s="43">
        <f>VLOOKUP($C137,'факт СДП 12 мес'!$D$8:$HP$287,178,0)</f>
        <v>0</v>
      </c>
      <c r="OV137" s="43">
        <f>VLOOKUP($C137,'факт СДП 12 мес'!$D$8:$HP$287,179,0)</f>
        <v>0</v>
      </c>
      <c r="OW137" s="43">
        <f>VLOOKUP($C137,'факт СДП 12 мес'!$D$8:$HP$287,180,0)</f>
        <v>0</v>
      </c>
      <c r="OX137" s="43">
        <f>VLOOKUP($C137,'факт СДП 12 мес'!$D$8:$HP$287,181,0)</f>
        <v>0</v>
      </c>
      <c r="OY137" s="43">
        <f>VLOOKUP($C137,'факт СДП 12 мес'!$D$8:$HP$287,182,0)</f>
        <v>0</v>
      </c>
      <c r="OZ137" s="43">
        <f t="shared" si="3672"/>
        <v>0</v>
      </c>
      <c r="PA137" s="43">
        <f t="shared" si="3673"/>
        <v>0</v>
      </c>
      <c r="PB137" s="43">
        <f t="shared" si="3674"/>
        <v>0</v>
      </c>
      <c r="PC137" s="43">
        <f t="shared" si="3675"/>
        <v>0</v>
      </c>
      <c r="PD137" s="43">
        <f t="shared" si="3676"/>
        <v>0</v>
      </c>
      <c r="PE137" s="45">
        <f>'СДП (план)'!BR137</f>
        <v>0</v>
      </c>
      <c r="PF137" s="45">
        <f>'СДП (план)'!BS137</f>
        <v>0</v>
      </c>
      <c r="PG137" s="43">
        <f t="shared" si="3677"/>
        <v>0</v>
      </c>
      <c r="PH137" s="43">
        <f t="shared" si="3678"/>
        <v>0</v>
      </c>
      <c r="PI137" s="43">
        <f>VLOOKUP($C137,'факт СДП 12 мес'!$D$8:$HP$287,123,0)</f>
        <v>0</v>
      </c>
      <c r="PJ137" s="43">
        <f>VLOOKUP($C137,'факт СДП 12 мес'!$D$8:$HP$287,124,0)</f>
        <v>0</v>
      </c>
      <c r="PK137" s="43">
        <f>VLOOKUP($C137,'факт СДП 12 мес'!$D$8:$HP$287,125,0)</f>
        <v>0</v>
      </c>
      <c r="PL137" s="43">
        <f>VLOOKUP($C137,'факт СДП 12 мес'!$D$8:$HP$287,126,0)</f>
        <v>0</v>
      </c>
      <c r="PM137" s="43">
        <f>VLOOKUP($C137,'факт СДП 12 мес'!$D$8:$HP$287,127,0)</f>
        <v>0</v>
      </c>
      <c r="PN137" s="43">
        <f>VLOOKUP($C137,'факт СДП 12 мес'!$D$8:$HP$287,128,0)</f>
        <v>0</v>
      </c>
      <c r="PO137" s="43">
        <f t="shared" si="3679"/>
        <v>0</v>
      </c>
      <c r="PP137" s="43">
        <f t="shared" si="3680"/>
        <v>0</v>
      </c>
      <c r="PQ137" s="43">
        <f t="shared" si="3681"/>
        <v>0</v>
      </c>
      <c r="PR137" s="43">
        <f t="shared" si="3682"/>
        <v>0</v>
      </c>
      <c r="PS137" s="43">
        <f t="shared" si="3683"/>
        <v>0</v>
      </c>
      <c r="PT137" s="44">
        <f>'СДП (план)'!BT137</f>
        <v>0</v>
      </c>
      <c r="PU137" s="43">
        <f>'СДП (план)'!BU137</f>
        <v>0</v>
      </c>
      <c r="PV137" s="43">
        <f t="shared" si="3684"/>
        <v>0</v>
      </c>
      <c r="PW137" s="43">
        <f t="shared" si="3685"/>
        <v>0</v>
      </c>
      <c r="PX137" s="43">
        <f>VLOOKUP($C137,'факт СДП 12 мес'!$D$8:$HP$287,111,0)</f>
        <v>0</v>
      </c>
      <c r="PY137" s="43">
        <f>VLOOKUP($C137,'факт СДП 12 мес'!$D$8:$HP$287,112,0)</f>
        <v>0</v>
      </c>
      <c r="PZ137" s="43">
        <f>VLOOKUP($C137,'факт СДП 12 мес'!$D$8:$HP$287,113,0)</f>
        <v>0</v>
      </c>
      <c r="QA137" s="43">
        <f>VLOOKUP($C137,'факт СДП 12 мес'!$D$8:$HP$287,114,0)</f>
        <v>0</v>
      </c>
      <c r="QB137" s="43">
        <f>VLOOKUP($C137,'факт СДП 12 мес'!$D$8:$HP$287,115,0)</f>
        <v>0</v>
      </c>
      <c r="QC137" s="43">
        <f>VLOOKUP($C137,'факт СДП 12 мес'!$D$8:$HP$287,116,0)</f>
        <v>0</v>
      </c>
      <c r="QD137" s="43">
        <f t="shared" si="3686"/>
        <v>0</v>
      </c>
      <c r="QE137" s="43">
        <f t="shared" si="3687"/>
        <v>0</v>
      </c>
      <c r="QF137" s="43">
        <f t="shared" si="3688"/>
        <v>0</v>
      </c>
      <c r="QG137" s="43">
        <f t="shared" si="3689"/>
        <v>0</v>
      </c>
      <c r="QH137" s="43">
        <f t="shared" si="3690"/>
        <v>0</v>
      </c>
      <c r="QI137" s="44">
        <f>'СДП (план)'!BV137</f>
        <v>0</v>
      </c>
      <c r="QJ137" s="43">
        <f>'СДП (план)'!BW137</f>
        <v>0</v>
      </c>
      <c r="QK137" s="43">
        <f t="shared" si="3691"/>
        <v>0</v>
      </c>
      <c r="QL137" s="43">
        <f t="shared" si="3692"/>
        <v>0</v>
      </c>
      <c r="QM137" s="43">
        <f>VLOOKUP($C137,'факт СДП 12 мес'!$D$8:$HP$287,153,0)</f>
        <v>0</v>
      </c>
      <c r="QN137" s="43">
        <f>VLOOKUP($C137,'факт СДП 12 мес'!$D$8:$HP$287,154,0)</f>
        <v>0</v>
      </c>
      <c r="QO137" s="43">
        <f>VLOOKUP($C137,'факт СДП 12 мес'!$D$8:$HP$287,155,0)</f>
        <v>0</v>
      </c>
      <c r="QP137" s="43">
        <f>VLOOKUP($C137,'факт СДП 12 мес'!$D$8:$HP$287,156,0)</f>
        <v>0</v>
      </c>
      <c r="QQ137" s="43">
        <f>VLOOKUP($C137,'факт СДП 12 мес'!$D$8:$HP$287,157,0)</f>
        <v>0</v>
      </c>
      <c r="QR137" s="43">
        <f>VLOOKUP($C137,'факт СДП 12 мес'!$D$8:$HP$287,158,0)</f>
        <v>0</v>
      </c>
      <c r="QS137" s="43">
        <f t="shared" si="3693"/>
        <v>0</v>
      </c>
      <c r="QT137" s="43">
        <f t="shared" si="3694"/>
        <v>0</v>
      </c>
      <c r="QU137" s="43">
        <f t="shared" si="3695"/>
        <v>0</v>
      </c>
      <c r="QV137" s="43">
        <f t="shared" si="3696"/>
        <v>0</v>
      </c>
      <c r="QW137" s="43">
        <f t="shared" si="3697"/>
        <v>0</v>
      </c>
      <c r="QX137" s="44">
        <f>'СДП (план)'!BX137</f>
        <v>0</v>
      </c>
      <c r="QY137" s="43">
        <f>'СДП (план)'!BY137</f>
        <v>0</v>
      </c>
      <c r="QZ137" s="43">
        <f t="shared" si="3698"/>
        <v>0</v>
      </c>
      <c r="RA137" s="43">
        <f t="shared" si="3699"/>
        <v>0</v>
      </c>
      <c r="RB137" s="43">
        <f>VLOOKUP($C137,'факт СДП 12 мес'!$D$8:$HP$287,195,0)</f>
        <v>0</v>
      </c>
      <c r="RC137" s="43">
        <f>VLOOKUP($C137,'факт СДП 12 мес'!$D$8:$HP$287,196,0)</f>
        <v>0</v>
      </c>
      <c r="RD137" s="43">
        <f>VLOOKUP($C137,'факт СДП 12 мес'!$D$8:$HP$287,197,0)</f>
        <v>0</v>
      </c>
      <c r="RE137" s="43">
        <f>VLOOKUP($C137,'факт СДП 12 мес'!$D$8:$HP$287,198,0)</f>
        <v>0</v>
      </c>
      <c r="RF137" s="43">
        <f>VLOOKUP($C137,'факт СДП 12 мес'!$D$8:$HP$287,199,0)</f>
        <v>0</v>
      </c>
      <c r="RG137" s="43">
        <f>VLOOKUP($C137,'факт СДП 12 мес'!$D$8:$HP$287,200,0)</f>
        <v>0</v>
      </c>
      <c r="RH137" s="43">
        <f t="shared" si="3700"/>
        <v>0</v>
      </c>
      <c r="RI137" s="43">
        <f t="shared" si="3701"/>
        <v>0</v>
      </c>
      <c r="RJ137" s="43">
        <f t="shared" si="3702"/>
        <v>0</v>
      </c>
      <c r="RK137" s="43">
        <f t="shared" si="3703"/>
        <v>0</v>
      </c>
      <c r="RL137" s="43">
        <f t="shared" si="3704"/>
        <v>0</v>
      </c>
      <c r="RM137" s="44">
        <f>'СДП (план)'!BZ137</f>
        <v>0</v>
      </c>
      <c r="RN137" s="43">
        <f>'СДП (план)'!CA137</f>
        <v>0</v>
      </c>
      <c r="RO137" s="43">
        <f t="shared" si="3705"/>
        <v>0</v>
      </c>
      <c r="RP137" s="43">
        <f t="shared" si="3706"/>
        <v>0</v>
      </c>
      <c r="RQ137" s="43">
        <f>VLOOKUP($C137,'факт СДП 12 мес'!$D$8:$HP$287,201,0)</f>
        <v>0</v>
      </c>
      <c r="RR137" s="43">
        <f>VLOOKUP($C137,'факт СДП 12 мес'!$D$8:$HP$287,202,0)</f>
        <v>0</v>
      </c>
      <c r="RS137" s="43">
        <f>VLOOKUP($C137,'факт СДП 12 мес'!$D$8:$HP$287,203,0)</f>
        <v>0</v>
      </c>
      <c r="RT137" s="43">
        <f>VLOOKUP($C137,'факт СДП 12 мес'!$D$8:$HP$287,204,0)</f>
        <v>0</v>
      </c>
      <c r="RU137" s="43">
        <f>VLOOKUP($C137,'факт СДП 12 мес'!$D$8:$HP$287,205,0)</f>
        <v>0</v>
      </c>
      <c r="RV137" s="43">
        <f>VLOOKUP($C137,'факт СДП 12 мес'!$D$8:$HP$287,206,0)</f>
        <v>0</v>
      </c>
      <c r="RW137" s="43">
        <f t="shared" si="3707"/>
        <v>0</v>
      </c>
      <c r="RX137" s="43">
        <f t="shared" si="3708"/>
        <v>0</v>
      </c>
      <c r="RY137" s="43">
        <f t="shared" si="3709"/>
        <v>0</v>
      </c>
      <c r="RZ137" s="43">
        <f t="shared" si="3710"/>
        <v>0</v>
      </c>
      <c r="SA137" s="43">
        <f t="shared" si="3711"/>
        <v>0</v>
      </c>
      <c r="SB137" s="44">
        <f>'СДП (план)'!CB137</f>
        <v>0</v>
      </c>
      <c r="SC137" s="43">
        <f>'СДП (план)'!CC137</f>
        <v>0</v>
      </c>
      <c r="SD137" s="43">
        <f t="shared" si="3712"/>
        <v>0</v>
      </c>
      <c r="SE137" s="43">
        <f t="shared" si="3713"/>
        <v>0</v>
      </c>
      <c r="SF137" s="43">
        <f>VLOOKUP($C137,'факт СДП 12 мес'!$D$8:$HP$287,129,0)</f>
        <v>0</v>
      </c>
      <c r="SG137" s="43">
        <f>VLOOKUP($C137,'факт СДП 12 мес'!$D$8:$HP$287,130,0)</f>
        <v>0</v>
      </c>
      <c r="SH137" s="43">
        <f>VLOOKUP($C137,'факт СДП 12 мес'!$D$8:$HP$287,131,0)</f>
        <v>0</v>
      </c>
      <c r="SI137" s="43">
        <f>VLOOKUP($C137,'факт СДП 12 мес'!$D$8:$HP$287,132,0)</f>
        <v>0</v>
      </c>
      <c r="SJ137" s="43">
        <f>VLOOKUP($C137,'факт СДП 12 мес'!$D$8:$HP$287,133,0)</f>
        <v>0</v>
      </c>
      <c r="SK137" s="43">
        <f>VLOOKUP($C137,'факт СДП 12 мес'!$D$8:$HP$287,134,0)</f>
        <v>0</v>
      </c>
      <c r="SL137" s="43">
        <f t="shared" si="3714"/>
        <v>0</v>
      </c>
      <c r="SM137" s="43">
        <f t="shared" si="3715"/>
        <v>0</v>
      </c>
      <c r="SN137" s="43">
        <f t="shared" si="3716"/>
        <v>0</v>
      </c>
      <c r="SO137" s="43">
        <f t="shared" si="3717"/>
        <v>0</v>
      </c>
      <c r="SP137" s="43">
        <f t="shared" si="3718"/>
        <v>0</v>
      </c>
      <c r="SQ137" s="44">
        <f>'СДП (план)'!CD137</f>
        <v>0</v>
      </c>
      <c r="SR137" s="43">
        <f>'СДП (план)'!CE137</f>
        <v>0</v>
      </c>
      <c r="SS137" s="43">
        <f t="shared" si="3719"/>
        <v>0</v>
      </c>
      <c r="ST137" s="43">
        <f t="shared" si="3720"/>
        <v>0</v>
      </c>
      <c r="SU137" s="43">
        <f>VLOOKUP($C137,'факт СДП 12 мес'!$D$8:$HP$287,93,0)</f>
        <v>0</v>
      </c>
      <c r="SV137" s="43">
        <f>VLOOKUP($C137,'факт СДП 12 мес'!$D$8:$HP$287,94,0)</f>
        <v>0</v>
      </c>
      <c r="SW137" s="43">
        <f>VLOOKUP($C137,'факт СДП 12 мес'!$D$8:$HP$287,95,0)</f>
        <v>0</v>
      </c>
      <c r="SX137" s="43">
        <f>VLOOKUP($C137,'факт СДП 12 мес'!$D$8:$HP$287,96,0)</f>
        <v>0</v>
      </c>
      <c r="SY137" s="43">
        <f>VLOOKUP($C137,'факт СДП 12 мес'!$D$8:$HP$287,97,0)</f>
        <v>0</v>
      </c>
      <c r="SZ137" s="43">
        <f>VLOOKUP($C137,'факт СДП 12 мес'!$D$8:$HP$287,98,0)</f>
        <v>0</v>
      </c>
      <c r="TA137" s="43">
        <f t="shared" si="3721"/>
        <v>0</v>
      </c>
      <c r="TB137" s="43">
        <f t="shared" si="3722"/>
        <v>0</v>
      </c>
      <c r="TC137" s="43">
        <f t="shared" si="3723"/>
        <v>0</v>
      </c>
      <c r="TD137" s="43">
        <f t="shared" si="3724"/>
        <v>0</v>
      </c>
      <c r="TE137" s="43">
        <f t="shared" si="3725"/>
        <v>0</v>
      </c>
      <c r="TF137" s="5">
        <f>'СДП (план)'!CF137</f>
        <v>0</v>
      </c>
      <c r="TG137" s="3">
        <f>'СДП (план)'!CG137</f>
        <v>0</v>
      </c>
      <c r="TH137" s="43">
        <f t="shared" si="3055"/>
        <v>0</v>
      </c>
      <c r="TI137" s="43">
        <f t="shared" si="3056"/>
        <v>0</v>
      </c>
      <c r="TJ137" s="43">
        <f>VLOOKUP($C137,'факт СДП 12 мес'!$D$8:$HP$287,117,0)</f>
        <v>0</v>
      </c>
      <c r="TK137" s="43">
        <f>VLOOKUP($C137,'факт СДП 12 мес'!$D$8:$HP$287,118,0)</f>
        <v>0</v>
      </c>
      <c r="TL137" s="43">
        <f>VLOOKUP($C137,'факт СДП 12 мес'!$D$8:$HP$287,119,0)</f>
        <v>0</v>
      </c>
      <c r="TM137" s="43">
        <f>VLOOKUP($C137,'факт СДП 12 мес'!$D$8:$HP$287,120,0)</f>
        <v>0</v>
      </c>
      <c r="TN137" s="43">
        <f>VLOOKUP($C137,'факт СДП 12 мес'!$D$8:$HP$287,121,0)</f>
        <v>0</v>
      </c>
      <c r="TO137" s="43">
        <f>VLOOKUP($C137,'факт СДП 12 мес'!$D$8:$HP$287,122,0)</f>
        <v>0</v>
      </c>
      <c r="TP137" s="43">
        <f t="shared" si="3726"/>
        <v>0</v>
      </c>
      <c r="TQ137" s="43">
        <f t="shared" si="3727"/>
        <v>0</v>
      </c>
      <c r="TR137" s="43">
        <f t="shared" si="3728"/>
        <v>0</v>
      </c>
      <c r="TS137" s="43">
        <f t="shared" si="3729"/>
        <v>0</v>
      </c>
      <c r="TT137" s="43">
        <f t="shared" si="3730"/>
        <v>0</v>
      </c>
      <c r="TU137" s="43">
        <f>'СДП (план)'!CH137</f>
        <v>0</v>
      </c>
      <c r="TV137" s="43">
        <f>'СДП (план)'!CI137</f>
        <v>0</v>
      </c>
      <c r="TW137" s="43">
        <f t="shared" si="3731"/>
        <v>0</v>
      </c>
      <c r="TX137" s="43">
        <f t="shared" si="3732"/>
        <v>0</v>
      </c>
      <c r="TY137" s="43">
        <f>VLOOKUP($C137,'факт СДП 12 мес'!$D$8:$HP$287,207,0)</f>
        <v>0</v>
      </c>
      <c r="TZ137" s="43">
        <f>VLOOKUP($C137,'факт СДП 12 мес'!$D$8:$HP$287,208,0)</f>
        <v>0</v>
      </c>
      <c r="UA137" s="43">
        <f>VLOOKUP($C137,'факт СДП 12 мес'!$D$8:$HP$287,209,0)</f>
        <v>0</v>
      </c>
      <c r="UB137" s="43">
        <f>VLOOKUP($C137,'факт СДП 12 мес'!$D$8:$HP$287,210,0)</f>
        <v>0</v>
      </c>
      <c r="UC137" s="43">
        <f>VLOOKUP($C137,'факт СДП 12 мес'!$D$8:$HP$287,211,0)</f>
        <v>0</v>
      </c>
      <c r="UD137" s="43">
        <f>VLOOKUP($C137,'факт СДП 12 мес'!$D$8:$HP$287,212,0)</f>
        <v>0</v>
      </c>
      <c r="UE137" s="43">
        <f t="shared" si="3733"/>
        <v>0</v>
      </c>
      <c r="UF137" s="43">
        <f t="shared" si="3734"/>
        <v>0</v>
      </c>
      <c r="UG137" s="43">
        <f t="shared" si="3735"/>
        <v>0</v>
      </c>
      <c r="UH137" s="43">
        <f t="shared" si="3736"/>
        <v>0</v>
      </c>
      <c r="UI137" s="43">
        <f t="shared" si="3737"/>
        <v>0</v>
      </c>
      <c r="UJ137" s="43"/>
      <c r="UK137" s="43"/>
      <c r="UL137" s="43"/>
      <c r="UM137" s="43"/>
      <c r="UN137" s="43"/>
      <c r="UO137" s="43"/>
      <c r="UP137" s="43"/>
      <c r="UQ137" s="43"/>
      <c r="UR137" s="43"/>
      <c r="US137" s="43"/>
      <c r="UT137" s="43"/>
      <c r="UU137" s="43"/>
      <c r="UV137" s="43"/>
      <c r="UW137" s="43">
        <f t="shared" si="2687"/>
        <v>0</v>
      </c>
      <c r="UX137" s="43">
        <f t="shared" si="2688"/>
        <v>0</v>
      </c>
      <c r="UY137" s="47">
        <f>'СДП (план)'!CN137</f>
        <v>34</v>
      </c>
      <c r="UZ137" s="47">
        <f>'СДП (план)'!CO137</f>
        <v>1714088.4309852803</v>
      </c>
      <c r="VA137" s="43">
        <f t="shared" si="3738"/>
        <v>34</v>
      </c>
      <c r="VB137" s="43">
        <f t="shared" si="3739"/>
        <v>1714088.4309852803</v>
      </c>
      <c r="VC137" s="47">
        <f t="shared" si="3740"/>
        <v>4</v>
      </c>
      <c r="VD137" s="47">
        <f t="shared" si="3741"/>
        <v>202746.37</v>
      </c>
      <c r="VE137" s="47">
        <f t="shared" si="3742"/>
        <v>35</v>
      </c>
      <c r="VF137" s="47">
        <f t="shared" si="3743"/>
        <v>0</v>
      </c>
      <c r="VG137" s="47">
        <f t="shared" si="3744"/>
        <v>0</v>
      </c>
      <c r="VH137" s="47">
        <f t="shared" si="3745"/>
        <v>0</v>
      </c>
      <c r="VI137" s="47">
        <f t="shared" si="3746"/>
        <v>97.58</v>
      </c>
      <c r="VJ137" s="47">
        <f t="shared" si="3747"/>
        <v>97.58</v>
      </c>
      <c r="VK137" s="47">
        <f t="shared" si="3748"/>
        <v>11.48</v>
      </c>
      <c r="VL137" s="43">
        <f t="shared" si="3749"/>
        <v>-30</v>
      </c>
      <c r="VM137" s="43">
        <f t="shared" si="3750"/>
        <v>-1511342.0609852802</v>
      </c>
    </row>
    <row r="138" spans="1:585" s="32" customFormat="1" ht="18.75" x14ac:dyDescent="0.25">
      <c r="A138" s="171"/>
      <c r="B138" s="494" t="s">
        <v>910</v>
      </c>
      <c r="C138" s="464" t="s">
        <v>911</v>
      </c>
      <c r="D138" s="495" t="s">
        <v>912</v>
      </c>
      <c r="E138" s="279"/>
      <c r="F138" s="279">
        <v>16828</v>
      </c>
      <c r="G138" s="496">
        <v>3.78</v>
      </c>
      <c r="H138" s="359">
        <v>0.1053</v>
      </c>
      <c r="I138" s="18">
        <v>1</v>
      </c>
      <c r="J138" s="314"/>
      <c r="K138" s="196"/>
      <c r="L138" s="196">
        <v>1.4</v>
      </c>
      <c r="M138" s="196">
        <v>1.68</v>
      </c>
      <c r="N138" s="1">
        <v>2.23</v>
      </c>
      <c r="O138" s="9">
        <v>2.57</v>
      </c>
      <c r="P138" s="44">
        <f>'СДП (план)'!P138</f>
        <v>0</v>
      </c>
      <c r="Q138" s="44">
        <f>'СДП (план)'!Q138</f>
        <v>0</v>
      </c>
      <c r="R138" s="43">
        <f t="shared" si="3488"/>
        <v>0</v>
      </c>
      <c r="S138" s="43">
        <f t="shared" si="3489"/>
        <v>0</v>
      </c>
      <c r="T138" s="43">
        <f>VLOOKUP($C138,'факт СДП 12 мес'!$D$8:$HP$287,9,0)</f>
        <v>0</v>
      </c>
      <c r="U138" s="43">
        <f>VLOOKUP($C138,'факт СДП 12 мес'!$D$8:$HP$287,10,0)</f>
        <v>0</v>
      </c>
      <c r="V138" s="43">
        <f>VLOOKUP($C138,'факт СДП 12 мес'!$D$8:$HP$287,11,0)</f>
        <v>0</v>
      </c>
      <c r="W138" s="43">
        <f>VLOOKUP($C138,'факт СДП 12 мес'!$D$8:$HP$287,12,0)</f>
        <v>0</v>
      </c>
      <c r="X138" s="43">
        <f>VLOOKUP($C138,'факт СДП 12 мес'!$D$8:$HP$287,13,0)</f>
        <v>0</v>
      </c>
      <c r="Y138" s="43">
        <f>VLOOKUP($C138,'факт СДП 12 мес'!$D$8:$HP$287,14,0)</f>
        <v>0</v>
      </c>
      <c r="Z138" s="43">
        <f t="shared" si="3490"/>
        <v>0</v>
      </c>
      <c r="AA138" s="43">
        <f t="shared" si="3491"/>
        <v>0</v>
      </c>
      <c r="AB138" s="43">
        <f t="shared" si="3492"/>
        <v>0</v>
      </c>
      <c r="AC138" s="43">
        <f t="shared" si="3493"/>
        <v>0</v>
      </c>
      <c r="AD138" s="43">
        <f t="shared" si="3494"/>
        <v>0</v>
      </c>
      <c r="AE138" s="135">
        <f>'СДП (план)'!R138</f>
        <v>0</v>
      </c>
      <c r="AF138" s="135">
        <f>'СДП (план)'!S138</f>
        <v>0</v>
      </c>
      <c r="AG138" s="43">
        <f t="shared" si="3495"/>
        <v>0</v>
      </c>
      <c r="AH138" s="43">
        <f t="shared" si="3496"/>
        <v>0</v>
      </c>
      <c r="AI138" s="43">
        <f>VLOOKUP($C138,'факт СДП 12 мес'!$D$8:$HP$287,3,0)</f>
        <v>0</v>
      </c>
      <c r="AJ138" s="43">
        <f>VLOOKUP($C138,'факт СДП 12 мес'!$D$8:$HP$287,4,0)</f>
        <v>0</v>
      </c>
      <c r="AK138" s="43">
        <f>VLOOKUP($C138,'факт СДП 12 мес'!$D$8:$HP$287,5,0)</f>
        <v>0</v>
      </c>
      <c r="AL138" s="43">
        <f>VLOOKUP($C138,'факт СДП 12 мес'!$D$8:$HP$287,6,0)</f>
        <v>0</v>
      </c>
      <c r="AM138" s="43">
        <f>VLOOKUP($C138,'факт СДП 12 мес'!$D$8:$HP$287,7,0)</f>
        <v>0</v>
      </c>
      <c r="AN138" s="43">
        <f>VLOOKUP($C138,'факт СДП 12 мес'!$D$8:$HP$287,8,0)</f>
        <v>0</v>
      </c>
      <c r="AO138" s="43">
        <f t="shared" si="3497"/>
        <v>0</v>
      </c>
      <c r="AP138" s="43">
        <f t="shared" si="3498"/>
        <v>0</v>
      </c>
      <c r="AQ138" s="43">
        <f t="shared" si="3499"/>
        <v>0</v>
      </c>
      <c r="AR138" s="43">
        <f t="shared" si="3500"/>
        <v>0</v>
      </c>
      <c r="AS138" s="43">
        <f t="shared" si="3501"/>
        <v>0</v>
      </c>
      <c r="AT138" s="44">
        <f>'СДП (план)'!T138</f>
        <v>0</v>
      </c>
      <c r="AU138" s="43">
        <f>'СДП (план)'!U138</f>
        <v>0</v>
      </c>
      <c r="AV138" s="43">
        <f t="shared" si="3502"/>
        <v>0</v>
      </c>
      <c r="AW138" s="43">
        <f t="shared" si="3503"/>
        <v>0</v>
      </c>
      <c r="AX138" s="43">
        <f>VLOOKUP($C138,'факт СДП 12 мес'!$D$8:$HP$287,159,0)</f>
        <v>0</v>
      </c>
      <c r="AY138" s="43">
        <f>VLOOKUP($C138,'факт СДП 12 мес'!$D$8:$HP$287,160,0)</f>
        <v>0</v>
      </c>
      <c r="AZ138" s="43">
        <f>VLOOKUP($C138,'факт СДП 12 мес'!$D$8:$HP$287,161,0)</f>
        <v>0</v>
      </c>
      <c r="BA138" s="43">
        <f>VLOOKUP($C138,'факт СДП 12 мес'!$D$8:$HP$287,162,0)</f>
        <v>0</v>
      </c>
      <c r="BB138" s="43">
        <f>VLOOKUP($C138,'факт СДП 12 мес'!$D$8:$HP$287,163,0)</f>
        <v>0</v>
      </c>
      <c r="BC138" s="43">
        <f>VLOOKUP($C138,'факт СДП 12 мес'!$D$8:$HP$287,164,0)</f>
        <v>0</v>
      </c>
      <c r="BD138" s="43">
        <f t="shared" si="3504"/>
        <v>0</v>
      </c>
      <c r="BE138" s="43">
        <f t="shared" si="3505"/>
        <v>0</v>
      </c>
      <c r="BF138" s="43">
        <f t="shared" si="3506"/>
        <v>0</v>
      </c>
      <c r="BG138" s="43">
        <f t="shared" si="3507"/>
        <v>0</v>
      </c>
      <c r="BH138" s="43">
        <f t="shared" si="3508"/>
        <v>0</v>
      </c>
      <c r="BI138" s="87">
        <f>'СДП (план)'!V138</f>
        <v>51</v>
      </c>
      <c r="BJ138" s="3">
        <f>'СДП (план)'!W138</f>
        <v>3380743.4095008005</v>
      </c>
      <c r="BK138" s="43">
        <f t="shared" si="3509"/>
        <v>51</v>
      </c>
      <c r="BL138" s="43">
        <f t="shared" si="3510"/>
        <v>3380743.4095008001</v>
      </c>
      <c r="BM138" s="43">
        <f>VLOOKUP($C138,'факт СДП 12 мес'!$D$8:$HP$287,21,0)</f>
        <v>5</v>
      </c>
      <c r="BN138" s="43">
        <f>VLOOKUP($C138,'факт СДП 12 мес'!$D$8:$HP$287,22,0)</f>
        <v>314873.18</v>
      </c>
      <c r="BO138" s="43">
        <f>VLOOKUP($C138,'факт СДП 12 мес'!$D$8:$HP$287,23,0)</f>
        <v>56</v>
      </c>
      <c r="BP138" s="43">
        <f>VLOOKUP($C138,'факт СДП 12 мес'!$D$8:$HP$287,24,0)</f>
        <v>0</v>
      </c>
      <c r="BQ138" s="43">
        <f>VLOOKUP($C138,'факт СДП 12 мес'!$D$8:$HP$287,25,0)</f>
        <v>0</v>
      </c>
      <c r="BR138" s="43">
        <f>VLOOKUP($C138,'факт СДП 12 мес'!$D$8:$HP$287,26,0)</f>
        <v>0</v>
      </c>
      <c r="BS138" s="43">
        <f t="shared" si="3511"/>
        <v>192.78</v>
      </c>
      <c r="BT138" s="43">
        <f t="shared" si="3512"/>
        <v>192.78</v>
      </c>
      <c r="BU138" s="43">
        <f t="shared" si="3513"/>
        <v>18.899999999999999</v>
      </c>
      <c r="BV138" s="43">
        <f t="shared" si="3514"/>
        <v>-46</v>
      </c>
      <c r="BW138" s="43">
        <f t="shared" si="3515"/>
        <v>-3065870.2295007999</v>
      </c>
      <c r="BX138" s="44">
        <f>'СДП (план)'!X138</f>
        <v>0</v>
      </c>
      <c r="BY138" s="43">
        <f>'СДП (план)'!Y138</f>
        <v>0</v>
      </c>
      <c r="BZ138" s="43">
        <f t="shared" si="3516"/>
        <v>0</v>
      </c>
      <c r="CA138" s="43">
        <f t="shared" si="3517"/>
        <v>0</v>
      </c>
      <c r="CB138" s="43">
        <f>VLOOKUP($C138,'факт СДП 12 мес'!$D$8:$HP$287,15,0)</f>
        <v>0</v>
      </c>
      <c r="CC138" s="43">
        <f>VLOOKUP($C138,'факт СДП 12 мес'!$D$8:$HP$287,16,0)</f>
        <v>0</v>
      </c>
      <c r="CD138" s="43">
        <f>VLOOKUP($C138,'факт СДП 12 мес'!$D$8:$HP$287,17,0)</f>
        <v>0</v>
      </c>
      <c r="CE138" s="43">
        <f>VLOOKUP($C138,'факт СДП 12 мес'!$D$8:$HP$287,18,0)</f>
        <v>0</v>
      </c>
      <c r="CF138" s="43">
        <f>VLOOKUP($C138,'факт СДП 12 мес'!$D$8:$HP$287,19,0)</f>
        <v>0</v>
      </c>
      <c r="CG138" s="43">
        <f>VLOOKUP($C138,'факт СДП 12 мес'!$D$8:$HP$287,20,0)</f>
        <v>0</v>
      </c>
      <c r="CH138" s="43">
        <f t="shared" si="3518"/>
        <v>0</v>
      </c>
      <c r="CI138" s="43">
        <f t="shared" si="3519"/>
        <v>0</v>
      </c>
      <c r="CJ138" s="43">
        <f t="shared" si="3520"/>
        <v>0</v>
      </c>
      <c r="CK138" s="43">
        <f t="shared" si="3521"/>
        <v>0</v>
      </c>
      <c r="CL138" s="43">
        <f t="shared" si="3522"/>
        <v>0</v>
      </c>
      <c r="CM138" s="45">
        <f>'СДП (план)'!Z138</f>
        <v>0</v>
      </c>
      <c r="CN138" s="43">
        <f>'СДП (план)'!AA138</f>
        <v>0</v>
      </c>
      <c r="CO138" s="43">
        <f t="shared" si="3523"/>
        <v>0</v>
      </c>
      <c r="CP138" s="43">
        <f t="shared" si="3524"/>
        <v>0</v>
      </c>
      <c r="CQ138" s="43">
        <f>VLOOKUP($C138,'факт СДП 12 мес'!$D$8:$HP$287,165,0)</f>
        <v>0</v>
      </c>
      <c r="CR138" s="43">
        <f>VLOOKUP($C138,'факт СДП 12 мес'!$D$8:$HP$287,166,0)</f>
        <v>0</v>
      </c>
      <c r="CS138" s="43">
        <f>VLOOKUP($C138,'факт СДП 12 мес'!$D$8:$HP$287,167,0)</f>
        <v>0</v>
      </c>
      <c r="CT138" s="43">
        <f>VLOOKUP($C138,'факт СДП 12 мес'!$D$8:$HP$287,168,0)</f>
        <v>0</v>
      </c>
      <c r="CU138" s="43">
        <f>VLOOKUP($C138,'факт СДП 12 мес'!$D$8:$HP$287,169,0)</f>
        <v>0</v>
      </c>
      <c r="CV138" s="43">
        <f>VLOOKUP($C138,'факт СДП 12 мес'!$D$8:$HP$287,170,0)</f>
        <v>0</v>
      </c>
      <c r="CW138" s="43">
        <f t="shared" si="3525"/>
        <v>0</v>
      </c>
      <c r="CX138" s="43">
        <f t="shared" si="3526"/>
        <v>0</v>
      </c>
      <c r="CY138" s="43">
        <f t="shared" si="3527"/>
        <v>0</v>
      </c>
      <c r="CZ138" s="43">
        <f t="shared" si="3528"/>
        <v>0</v>
      </c>
      <c r="DA138" s="43">
        <f t="shared" si="3529"/>
        <v>0</v>
      </c>
      <c r="DB138" s="5">
        <f>'СДП (план)'!AB138</f>
        <v>0</v>
      </c>
      <c r="DC138" s="3">
        <f>'СДП (план)'!AC138</f>
        <v>0</v>
      </c>
      <c r="DD138" s="43">
        <f t="shared" si="3530"/>
        <v>0</v>
      </c>
      <c r="DE138" s="43">
        <f t="shared" si="3531"/>
        <v>0</v>
      </c>
      <c r="DF138" s="43">
        <f>VLOOKUP($C138,'факт СДП 12 мес'!$D$8:$HP$287,57,0)</f>
        <v>0</v>
      </c>
      <c r="DG138" s="43">
        <f>VLOOKUP($C138,'факт СДП 12 мес'!$D$8:$HP$287,58,0)</f>
        <v>0</v>
      </c>
      <c r="DH138" s="43">
        <f>VLOOKUP($C138,'факт СДП 12 мес'!$D$8:$HP$287,59,0)</f>
        <v>0</v>
      </c>
      <c r="DI138" s="43">
        <f>VLOOKUP($C138,'факт СДП 12 мес'!$D$8:$HP$287,60,0)</f>
        <v>0</v>
      </c>
      <c r="DJ138" s="43">
        <f>VLOOKUP($C138,'факт СДП 12 мес'!$D$8:$HP$287,61,0)</f>
        <v>0</v>
      </c>
      <c r="DK138" s="43">
        <f>VLOOKUP($C138,'факт СДП 12 мес'!$D$8:$HP$287,62,0)</f>
        <v>0</v>
      </c>
      <c r="DL138" s="43">
        <f t="shared" si="3532"/>
        <v>0</v>
      </c>
      <c r="DM138" s="43">
        <f t="shared" si="3533"/>
        <v>0</v>
      </c>
      <c r="DN138" s="43">
        <f t="shared" si="3534"/>
        <v>0</v>
      </c>
      <c r="DO138" s="43">
        <f t="shared" si="3535"/>
        <v>0</v>
      </c>
      <c r="DP138" s="43">
        <f t="shared" si="3536"/>
        <v>0</v>
      </c>
      <c r="DQ138" s="5">
        <f>'СДП (план)'!AD138</f>
        <v>0</v>
      </c>
      <c r="DR138" s="3">
        <f>'СДП (план)'!AE138</f>
        <v>0</v>
      </c>
      <c r="DS138" s="43">
        <f t="shared" si="3537"/>
        <v>0</v>
      </c>
      <c r="DT138" s="43">
        <f t="shared" si="3538"/>
        <v>0</v>
      </c>
      <c r="DU138" s="43">
        <f>VLOOKUP($C138,'факт СДП 12 мес'!$D$8:$HP$287,33,0)</f>
        <v>0</v>
      </c>
      <c r="DV138" s="43">
        <f>VLOOKUP($C138,'факт СДП 12 мес'!$D$8:$HP$287,34,0)</f>
        <v>0</v>
      </c>
      <c r="DW138" s="43">
        <f>VLOOKUP($C138,'факт СДП 12 мес'!$D$8:$HP$287,35,0)</f>
        <v>0</v>
      </c>
      <c r="DX138" s="43">
        <f>VLOOKUP($C138,'факт СДП 12 мес'!$D$8:$HP$287,36,0)</f>
        <v>0</v>
      </c>
      <c r="DY138" s="43">
        <f>VLOOKUP($C138,'факт СДП 12 мес'!$D$8:$HP$287,37,0)</f>
        <v>0</v>
      </c>
      <c r="DZ138" s="43">
        <f>VLOOKUP($C138,'факт СДП 12 мес'!$D$8:$HP$287,38,0)</f>
        <v>0</v>
      </c>
      <c r="EA138" s="43">
        <f t="shared" si="3539"/>
        <v>0</v>
      </c>
      <c r="EB138" s="43">
        <f t="shared" si="3540"/>
        <v>0</v>
      </c>
      <c r="EC138" s="43">
        <f t="shared" si="3541"/>
        <v>0</v>
      </c>
      <c r="ED138" s="43">
        <f t="shared" si="3542"/>
        <v>0</v>
      </c>
      <c r="EE138" s="43">
        <f t="shared" si="3543"/>
        <v>0</v>
      </c>
      <c r="EF138" s="5">
        <f>'СДП (план)'!AF138</f>
        <v>2</v>
      </c>
      <c r="EG138" s="3">
        <f>'СДП (план)'!AG138</f>
        <v>136329.11796671999</v>
      </c>
      <c r="EH138" s="43">
        <f t="shared" si="3544"/>
        <v>2</v>
      </c>
      <c r="EI138" s="43">
        <f t="shared" si="3545"/>
        <v>136329.11796671999</v>
      </c>
      <c r="EJ138" s="43">
        <f>VLOOKUP($C138,'факт СДП 12 мес'!$D$8:$HP$287,27,0)</f>
        <v>10</v>
      </c>
      <c r="EK138" s="43">
        <f>VLOOKUP($C138,'факт СДП 12 мес'!$D$8:$HP$287,28,0)</f>
        <v>681645.60000000009</v>
      </c>
      <c r="EL138" s="43">
        <f>VLOOKUP($C138,'факт СДП 12 мес'!$D$8:$HP$287,29,0)</f>
        <v>15</v>
      </c>
      <c r="EM138" s="43">
        <f>VLOOKUP($C138,'факт СДП 12 мес'!$D$8:$HP$287,30,0)</f>
        <v>0</v>
      </c>
      <c r="EN138" s="43">
        <f>VLOOKUP($C138,'факт СДП 12 мес'!$D$8:$HP$287,31,0)</f>
        <v>0</v>
      </c>
      <c r="EO138" s="43">
        <f>VLOOKUP($C138,'факт СДП 12 мес'!$D$8:$HP$287,32,0)</f>
        <v>0</v>
      </c>
      <c r="EP138" s="43">
        <f t="shared" si="3546"/>
        <v>7.56</v>
      </c>
      <c r="EQ138" s="43">
        <f t="shared" si="3547"/>
        <v>7.56</v>
      </c>
      <c r="ER138" s="43">
        <f t="shared" si="3548"/>
        <v>37.799999999999997</v>
      </c>
      <c r="ES138" s="43">
        <f t="shared" si="3549"/>
        <v>8</v>
      </c>
      <c r="ET138" s="43">
        <f t="shared" si="3550"/>
        <v>545316.48203328007</v>
      </c>
      <c r="EU138" s="44">
        <f>'СДП (план)'!AH138</f>
        <v>0</v>
      </c>
      <c r="EV138" s="43">
        <f>'СДП (план)'!AI138</f>
        <v>0</v>
      </c>
      <c r="EW138" s="43">
        <f t="shared" si="3551"/>
        <v>0</v>
      </c>
      <c r="EX138" s="43">
        <f t="shared" si="3552"/>
        <v>0</v>
      </c>
      <c r="EY138" s="43">
        <f>VLOOKUP($C138,'факт СДП 12 мес'!$D$8:$HP$287,87,0)</f>
        <v>0</v>
      </c>
      <c r="EZ138" s="43">
        <f>VLOOKUP($C138,'факт СДП 12 мес'!$D$8:$HP$287,88,0)</f>
        <v>0</v>
      </c>
      <c r="FA138" s="43">
        <f>VLOOKUP($C138,'факт СДП 12 мес'!$D$8:$HP$287,89,0)</f>
        <v>0</v>
      </c>
      <c r="FB138" s="43">
        <f>VLOOKUP($C138,'факт СДП 12 мес'!$D$8:$HP$287,90,0)</f>
        <v>0</v>
      </c>
      <c r="FC138" s="43">
        <f>VLOOKUP($C138,'факт СДП 12 мес'!$D$8:$HP$287,91,0)</f>
        <v>0</v>
      </c>
      <c r="FD138" s="43">
        <f>VLOOKUP($C138,'факт СДП 12 мес'!$D$8:$HP$287,92,0)</f>
        <v>0</v>
      </c>
      <c r="FE138" s="43">
        <f t="shared" si="3553"/>
        <v>0</v>
      </c>
      <c r="FF138" s="43">
        <f t="shared" si="3554"/>
        <v>0</v>
      </c>
      <c r="FG138" s="43">
        <f t="shared" si="3555"/>
        <v>0</v>
      </c>
      <c r="FH138" s="43">
        <f t="shared" si="3556"/>
        <v>0</v>
      </c>
      <c r="FI138" s="43">
        <f t="shared" si="3557"/>
        <v>0</v>
      </c>
      <c r="FJ138" s="44">
        <f>'СДП (план)'!AJ138</f>
        <v>0</v>
      </c>
      <c r="FK138" s="43">
        <f>'СДП (план)'!AK138</f>
        <v>0</v>
      </c>
      <c r="FL138" s="43">
        <f t="shared" si="3558"/>
        <v>0</v>
      </c>
      <c r="FM138" s="43">
        <f t="shared" si="3559"/>
        <v>0</v>
      </c>
      <c r="FN138" s="43">
        <f>VLOOKUP($C138,'факт СДП 12 мес'!$D$8:$HP$287,39,0)</f>
        <v>0</v>
      </c>
      <c r="FO138" s="43">
        <f>VLOOKUP($C138,'факт СДП 12 мес'!$D$8:$HP$287,40,0)</f>
        <v>0</v>
      </c>
      <c r="FP138" s="43">
        <f>VLOOKUP($C138,'факт СДП 12 мес'!$D$8:$HP$287,41,0)</f>
        <v>0</v>
      </c>
      <c r="FQ138" s="43">
        <f>VLOOKUP($C138,'факт СДП 12 мес'!$D$8:$HP$287,42,0)</f>
        <v>0</v>
      </c>
      <c r="FR138" s="43">
        <f>VLOOKUP($C138,'факт СДП 12 мес'!$D$8:$HP$287,43,0)</f>
        <v>0</v>
      </c>
      <c r="FS138" s="43">
        <f>VLOOKUP($C138,'факт СДП 12 мес'!$D$8:$HP$287,44,0)</f>
        <v>0</v>
      </c>
      <c r="FT138" s="43">
        <f t="shared" si="3560"/>
        <v>0</v>
      </c>
      <c r="FU138" s="43">
        <f t="shared" si="3561"/>
        <v>0</v>
      </c>
      <c r="FV138" s="43">
        <f t="shared" si="3562"/>
        <v>0</v>
      </c>
      <c r="FW138" s="43">
        <f t="shared" si="3563"/>
        <v>0</v>
      </c>
      <c r="FX138" s="43">
        <f t="shared" si="3564"/>
        <v>0</v>
      </c>
      <c r="FY138" s="44">
        <f>'СДП (план)'!AL138</f>
        <v>0</v>
      </c>
      <c r="FZ138" s="43">
        <f>'СДП (план)'!AM138</f>
        <v>0</v>
      </c>
      <c r="GA138" s="43">
        <f t="shared" si="3565"/>
        <v>0</v>
      </c>
      <c r="GB138" s="43">
        <f t="shared" si="3566"/>
        <v>0</v>
      </c>
      <c r="GC138" s="43">
        <f>VLOOKUP($C138,'факт СДП 12 мес'!$D$8:$HP$287,45,0)</f>
        <v>0</v>
      </c>
      <c r="GD138" s="43">
        <f>VLOOKUP($C138,'факт СДП 12 мес'!$D$8:$HP$287,46,0)</f>
        <v>0</v>
      </c>
      <c r="GE138" s="43">
        <f>VLOOKUP($C138,'факт СДП 12 мес'!$D$8:$HP$287,47,0)</f>
        <v>0</v>
      </c>
      <c r="GF138" s="43">
        <f>VLOOKUP($C138,'факт СДП 12 мес'!$D$8:$HP$287,48,0)</f>
        <v>0</v>
      </c>
      <c r="GG138" s="43">
        <f>VLOOKUP($C138,'факт СДП 12 мес'!$D$8:$HP$287,49,0)</f>
        <v>0</v>
      </c>
      <c r="GH138" s="43">
        <f>VLOOKUP($C138,'факт СДП 12 мес'!$D$8:$HP$287,50,0)</f>
        <v>0</v>
      </c>
      <c r="GI138" s="43">
        <f t="shared" si="3567"/>
        <v>0</v>
      </c>
      <c r="GJ138" s="43">
        <f t="shared" si="3568"/>
        <v>0</v>
      </c>
      <c r="GK138" s="43">
        <f t="shared" si="3569"/>
        <v>0</v>
      </c>
      <c r="GL138" s="43">
        <f t="shared" si="3570"/>
        <v>0</v>
      </c>
      <c r="GM138" s="43">
        <f t="shared" si="3571"/>
        <v>0</v>
      </c>
      <c r="GN138" s="5">
        <f>'СДП (план)'!AN138</f>
        <v>0</v>
      </c>
      <c r="GO138" s="3">
        <f>'СДП (план)'!AO138</f>
        <v>0</v>
      </c>
      <c r="GP138" s="43">
        <f t="shared" si="3572"/>
        <v>0</v>
      </c>
      <c r="GQ138" s="43">
        <f t="shared" si="3573"/>
        <v>0</v>
      </c>
      <c r="GR138" s="43">
        <f>VLOOKUP($C138,'факт СДП 12 мес'!$D$8:$HP$287,51,0)</f>
        <v>0</v>
      </c>
      <c r="GS138" s="43">
        <f>VLOOKUP($C138,'факт СДП 12 мес'!$D$8:$HP$287,52,0)</f>
        <v>0</v>
      </c>
      <c r="GT138" s="43">
        <f>VLOOKUP($C138,'факт СДП 12 мес'!$D$8:$HP$287,53,0)</f>
        <v>0</v>
      </c>
      <c r="GU138" s="43">
        <f>VLOOKUP($C138,'факт СДП 12 мес'!$D$8:$HP$287,54,0)</f>
        <v>0</v>
      </c>
      <c r="GV138" s="43">
        <f>VLOOKUP($C138,'факт СДП 12 мес'!$D$8:$HP$287,55,0)</f>
        <v>0</v>
      </c>
      <c r="GW138" s="43">
        <f>VLOOKUP($C138,'факт СДП 12 мес'!$D$8:$HP$287,56,0)</f>
        <v>0</v>
      </c>
      <c r="GX138" s="43">
        <f t="shared" si="3574"/>
        <v>0</v>
      </c>
      <c r="GY138" s="43">
        <f t="shared" si="3575"/>
        <v>0</v>
      </c>
      <c r="GZ138" s="43">
        <f t="shared" si="3576"/>
        <v>0</v>
      </c>
      <c r="HA138" s="43">
        <f t="shared" si="3577"/>
        <v>0</v>
      </c>
      <c r="HB138" s="43">
        <f t="shared" si="3578"/>
        <v>0</v>
      </c>
      <c r="HC138" s="5">
        <f>'СДП (план)'!AP138</f>
        <v>0</v>
      </c>
      <c r="HD138" s="3">
        <f>'СДП (план)'!AQ138</f>
        <v>0</v>
      </c>
      <c r="HE138" s="43">
        <f t="shared" si="3579"/>
        <v>0</v>
      </c>
      <c r="HF138" s="43">
        <f t="shared" si="3580"/>
        <v>0</v>
      </c>
      <c r="HG138" s="43">
        <f>VLOOKUP($C138,'факт СДП 12 мес'!$D$8:$HP$287,141,0)</f>
        <v>0</v>
      </c>
      <c r="HH138" s="43">
        <f>VLOOKUP($C138,'факт СДП 12 мес'!$D$8:$HP$287,142,0)</f>
        <v>0</v>
      </c>
      <c r="HI138" s="43">
        <f>VLOOKUP($C138,'факт СДП 12 мес'!$D$8:$HP$287,143,0)</f>
        <v>0</v>
      </c>
      <c r="HJ138" s="43">
        <f>VLOOKUP($C138,'факт СДП 12 мес'!$D$8:$HP$287,144,0)</f>
        <v>0</v>
      </c>
      <c r="HK138" s="43">
        <f>VLOOKUP($C138,'факт СДП 12 мес'!$D$8:$HP$287,145,0)</f>
        <v>0</v>
      </c>
      <c r="HL138" s="43">
        <f>VLOOKUP($C138,'факт СДП 12 мес'!$D$8:$HP$287,146,0)</f>
        <v>0</v>
      </c>
      <c r="HM138" s="43">
        <f t="shared" si="3581"/>
        <v>0</v>
      </c>
      <c r="HN138" s="43">
        <f t="shared" si="3582"/>
        <v>0</v>
      </c>
      <c r="HO138" s="43">
        <f t="shared" si="3583"/>
        <v>0</v>
      </c>
      <c r="HP138" s="43">
        <f t="shared" si="3584"/>
        <v>0</v>
      </c>
      <c r="HQ138" s="43">
        <f t="shared" si="3585"/>
        <v>0</v>
      </c>
      <c r="HR138" s="44">
        <f>'СДП (план)'!AR138</f>
        <v>0</v>
      </c>
      <c r="HS138" s="43">
        <f>'СДП (план)'!AS138</f>
        <v>0</v>
      </c>
      <c r="HT138" s="43">
        <f t="shared" si="3586"/>
        <v>0</v>
      </c>
      <c r="HU138" s="43">
        <f t="shared" si="3587"/>
        <v>0</v>
      </c>
      <c r="HV138" s="43">
        <f>VLOOKUP($C138,'факт СДП 12 мес'!$D$8:$HP$287,171,0)</f>
        <v>0</v>
      </c>
      <c r="HW138" s="43">
        <f>VLOOKUP($C138,'факт СДП 12 мес'!$D$8:$HP$287,172,0)</f>
        <v>0</v>
      </c>
      <c r="HX138" s="43">
        <f>VLOOKUP($C138,'факт СДП 12 мес'!$D$8:$HP$287,173,0)</f>
        <v>0</v>
      </c>
      <c r="HY138" s="43">
        <f>VLOOKUP($C138,'факт СДП 12 мес'!$D$8:$HP$287,174,0)</f>
        <v>0</v>
      </c>
      <c r="HZ138" s="43">
        <f>VLOOKUP($C138,'факт СДП 12 мес'!$D$8:$HP$287,175,0)</f>
        <v>0</v>
      </c>
      <c r="IA138" s="43">
        <f>VLOOKUP($C138,'факт СДП 12 мес'!$D$8:$HP$287,176,0)</f>
        <v>0</v>
      </c>
      <c r="IB138" s="43">
        <f t="shared" si="3588"/>
        <v>0</v>
      </c>
      <c r="IC138" s="43">
        <f t="shared" si="3589"/>
        <v>0</v>
      </c>
      <c r="ID138" s="43">
        <f t="shared" si="3590"/>
        <v>0</v>
      </c>
      <c r="IE138" s="43">
        <f t="shared" si="3591"/>
        <v>0</v>
      </c>
      <c r="IF138" s="43">
        <f t="shared" si="3592"/>
        <v>0</v>
      </c>
      <c r="IG138" s="44">
        <f>'СДП (план)'!AT138</f>
        <v>0</v>
      </c>
      <c r="IH138" s="43">
        <f>'СДП (план)'!AU138</f>
        <v>0</v>
      </c>
      <c r="II138" s="43">
        <f t="shared" si="3593"/>
        <v>0</v>
      </c>
      <c r="IJ138" s="43">
        <f t="shared" si="3594"/>
        <v>0</v>
      </c>
      <c r="IK138" s="43">
        <f>VLOOKUP($C138,'факт СДП 12 мес'!$D$8:$HP$287,183,0)</f>
        <v>0</v>
      </c>
      <c r="IL138" s="43">
        <f>VLOOKUP($C138,'факт СДП 12 мес'!$D$8:$HP$287,184,0)</f>
        <v>0</v>
      </c>
      <c r="IM138" s="43">
        <f>VLOOKUP($C138,'факт СДП 12 мес'!$D$8:$HP$287,185,0)</f>
        <v>0</v>
      </c>
      <c r="IN138" s="43">
        <f>VLOOKUP($C138,'факт СДП 12 мес'!$D$8:$HP$287,186,0)</f>
        <v>0</v>
      </c>
      <c r="IO138" s="43">
        <f>VLOOKUP($C138,'факт СДП 12 мес'!$D$8:$HP$287,187,0)</f>
        <v>0</v>
      </c>
      <c r="IP138" s="43">
        <f>VLOOKUP($C138,'факт СДП 12 мес'!$D$8:$HP$287,188,0)</f>
        <v>0</v>
      </c>
      <c r="IQ138" s="43">
        <f t="shared" si="3595"/>
        <v>0</v>
      </c>
      <c r="IR138" s="43">
        <f t="shared" si="3596"/>
        <v>0</v>
      </c>
      <c r="IS138" s="43">
        <f t="shared" si="3597"/>
        <v>0</v>
      </c>
      <c r="IT138" s="43">
        <f t="shared" si="3598"/>
        <v>0</v>
      </c>
      <c r="IU138" s="43">
        <f t="shared" si="3599"/>
        <v>0</v>
      </c>
      <c r="IV138" s="45">
        <f>'СДП (план)'!AV138</f>
        <v>0</v>
      </c>
      <c r="IW138" s="45">
        <f>'СДП (план)'!AW138</f>
        <v>0</v>
      </c>
      <c r="IX138" s="43">
        <f t="shared" si="3600"/>
        <v>0</v>
      </c>
      <c r="IY138" s="43">
        <f t="shared" si="3601"/>
        <v>0</v>
      </c>
      <c r="IZ138" s="43">
        <f>VLOOKUP($C138,'факт СДП 12 мес'!$D$8:$HP$287,147,0)</f>
        <v>0</v>
      </c>
      <c r="JA138" s="43">
        <f>VLOOKUP($C138,'факт СДП 12 мес'!$D$8:$HP$287,148,0)</f>
        <v>0</v>
      </c>
      <c r="JB138" s="43">
        <f>VLOOKUP($C138,'факт СДП 12 мес'!$D$8:$HP$287,149,0)</f>
        <v>0</v>
      </c>
      <c r="JC138" s="43">
        <f>VLOOKUP($C138,'факт СДП 12 мес'!$D$8:$HP$287,150,0)</f>
        <v>0</v>
      </c>
      <c r="JD138" s="43">
        <f>VLOOKUP($C138,'факт СДП 12 мес'!$D$8:$HP$287,151,0)</f>
        <v>0</v>
      </c>
      <c r="JE138" s="43">
        <f>VLOOKUP($C138,'факт СДП 12 мес'!$D$8:$HP$287,152,0)</f>
        <v>0</v>
      </c>
      <c r="JF138" s="43">
        <f t="shared" si="3602"/>
        <v>0</v>
      </c>
      <c r="JG138" s="43">
        <f t="shared" si="3603"/>
        <v>0</v>
      </c>
      <c r="JH138" s="43">
        <f t="shared" si="3604"/>
        <v>0</v>
      </c>
      <c r="JI138" s="43">
        <f t="shared" si="3605"/>
        <v>0</v>
      </c>
      <c r="JJ138" s="43">
        <f t="shared" si="3606"/>
        <v>0</v>
      </c>
      <c r="JK138" s="45">
        <f>'СДП (план)'!AX138</f>
        <v>0</v>
      </c>
      <c r="JL138" s="45">
        <f>'СДП (план)'!AY138</f>
        <v>0</v>
      </c>
      <c r="JM138" s="43">
        <f t="shared" si="3607"/>
        <v>0</v>
      </c>
      <c r="JN138" s="43">
        <f t="shared" si="3608"/>
        <v>0</v>
      </c>
      <c r="JO138" s="43">
        <f>VLOOKUP($C138,'факт СДП 12 мес'!$D$8:$HP$287,135,0)</f>
        <v>0</v>
      </c>
      <c r="JP138" s="43">
        <f>VLOOKUP($C138,'факт СДП 12 мес'!$D$8:$HP$287,136,0)</f>
        <v>0</v>
      </c>
      <c r="JQ138" s="43">
        <f>VLOOKUP($C138,'факт СДП 12 мес'!$D$8:$HP$287,137,0)</f>
        <v>0</v>
      </c>
      <c r="JR138" s="43">
        <f>VLOOKUP($C138,'факт СДП 12 мес'!$D$8:$HP$287,138,0)</f>
        <v>0</v>
      </c>
      <c r="JS138" s="43">
        <f>VLOOKUP($C138,'факт СДП 12 мес'!$D$8:$HP$287,139,0)</f>
        <v>0</v>
      </c>
      <c r="JT138" s="43">
        <f>VLOOKUP($C138,'факт СДП 12 мес'!$D$8:$HP$287,140,0)</f>
        <v>0</v>
      </c>
      <c r="JU138" s="43">
        <f t="shared" si="3609"/>
        <v>0</v>
      </c>
      <c r="JV138" s="43">
        <f t="shared" si="3610"/>
        <v>0</v>
      </c>
      <c r="JW138" s="43">
        <f t="shared" si="3611"/>
        <v>0</v>
      </c>
      <c r="JX138" s="43">
        <f t="shared" si="3612"/>
        <v>0</v>
      </c>
      <c r="JY138" s="43">
        <f t="shared" si="3613"/>
        <v>0</v>
      </c>
      <c r="JZ138" s="44">
        <f>'СДП (план)'!AZ138</f>
        <v>0</v>
      </c>
      <c r="KA138" s="43">
        <f>'СДП (план)'!BA138</f>
        <v>0</v>
      </c>
      <c r="KB138" s="43">
        <f t="shared" si="3614"/>
        <v>0</v>
      </c>
      <c r="KC138" s="43">
        <f t="shared" si="3615"/>
        <v>0</v>
      </c>
      <c r="KD138" s="43">
        <f>VLOOKUP($C138,'факт СДП 12 мес'!$D$8:$HP$287,105,0)</f>
        <v>0</v>
      </c>
      <c r="KE138" s="43">
        <f>VLOOKUP($C138,'факт СДП 12 мес'!$D$8:$HP$287,106,0)</f>
        <v>0</v>
      </c>
      <c r="KF138" s="43">
        <f>VLOOKUP($C138,'факт СДП 12 мес'!$D$8:$HP$287,107,0)</f>
        <v>0</v>
      </c>
      <c r="KG138" s="43">
        <f>VLOOKUP($C138,'факт СДП 12 мес'!$D$8:$HP$287,108,0)</f>
        <v>0</v>
      </c>
      <c r="KH138" s="43">
        <f>VLOOKUP($C138,'факт СДП 12 мес'!$D$8:$HP$287,109,0)</f>
        <v>0</v>
      </c>
      <c r="KI138" s="43">
        <f>VLOOKUP($C138,'факт СДП 12 мес'!$D$8:$HP$287,110,0)</f>
        <v>0</v>
      </c>
      <c r="KJ138" s="43">
        <f t="shared" si="3616"/>
        <v>0</v>
      </c>
      <c r="KK138" s="43">
        <f t="shared" si="3617"/>
        <v>0</v>
      </c>
      <c r="KL138" s="43">
        <f t="shared" si="3618"/>
        <v>0</v>
      </c>
      <c r="KM138" s="43">
        <f t="shared" si="3619"/>
        <v>0</v>
      </c>
      <c r="KN138" s="43">
        <f t="shared" si="3620"/>
        <v>0</v>
      </c>
      <c r="KO138" s="44">
        <f>'СДП (план)'!BB138</f>
        <v>0</v>
      </c>
      <c r="KP138" s="43">
        <f>'СДП (план)'!BC138</f>
        <v>0</v>
      </c>
      <c r="KQ138" s="43">
        <f t="shared" si="3621"/>
        <v>0</v>
      </c>
      <c r="KR138" s="43">
        <f t="shared" si="3622"/>
        <v>0</v>
      </c>
      <c r="KS138" s="43">
        <f>VLOOKUP($C138,'факт СДП 12 мес'!$D$8:$HP$287,189,0)</f>
        <v>0</v>
      </c>
      <c r="KT138" s="43">
        <f>VLOOKUP($C138,'факт СДП 12 мес'!$D$8:$HP$287,190,0)</f>
        <v>0</v>
      </c>
      <c r="KU138" s="43">
        <f>VLOOKUP($C138,'факт СДП 12 мес'!$D$8:$HP$287,191,0)</f>
        <v>0</v>
      </c>
      <c r="KV138" s="43">
        <f>VLOOKUP($C138,'факт СДП 12 мес'!$D$8:$HP$287,192,0)</f>
        <v>0</v>
      </c>
      <c r="KW138" s="43">
        <f>VLOOKUP($C138,'факт СДП 12 мес'!$D$8:$HP$287,193,0)</f>
        <v>0</v>
      </c>
      <c r="KX138" s="43">
        <f>VLOOKUP($C138,'факт СДП 12 мес'!$D$8:$HP$287,194,0)</f>
        <v>0</v>
      </c>
      <c r="KY138" s="43">
        <f t="shared" si="3623"/>
        <v>0</v>
      </c>
      <c r="KZ138" s="43">
        <f t="shared" si="3624"/>
        <v>0</v>
      </c>
      <c r="LA138" s="43">
        <f t="shared" si="3625"/>
        <v>0</v>
      </c>
      <c r="LB138" s="43">
        <f t="shared" si="3626"/>
        <v>0</v>
      </c>
      <c r="LC138" s="43">
        <f t="shared" si="3627"/>
        <v>0</v>
      </c>
      <c r="LD138" s="44">
        <f>'СДП (план)'!BD138</f>
        <v>0</v>
      </c>
      <c r="LE138" s="43">
        <f>'СДП (план)'!BE138</f>
        <v>0</v>
      </c>
      <c r="LF138" s="43">
        <f t="shared" si="3628"/>
        <v>0</v>
      </c>
      <c r="LG138" s="43">
        <f t="shared" si="3629"/>
        <v>0</v>
      </c>
      <c r="LH138" s="43">
        <f>VLOOKUP($C138,'факт СДП 12 мес'!$D$8:$HP$287,63,0)</f>
        <v>0</v>
      </c>
      <c r="LI138" s="43">
        <f>VLOOKUP($C138,'факт СДП 12 мес'!$D$8:$HP$287,64,0)</f>
        <v>0</v>
      </c>
      <c r="LJ138" s="43">
        <f>VLOOKUP($C138,'факт СДП 12 мес'!$D$8:$HP$287,65,0)</f>
        <v>0</v>
      </c>
      <c r="LK138" s="43">
        <f>VLOOKUP($C138,'факт СДП 12 мес'!$D$8:$HP$287,66,0)</f>
        <v>0</v>
      </c>
      <c r="LL138" s="43">
        <f>VLOOKUP($C138,'факт СДП 12 мес'!$D$8:$HP$287,67,0)</f>
        <v>0</v>
      </c>
      <c r="LM138" s="43">
        <f>VLOOKUP($C138,'факт СДП 12 мес'!$D$8:$HP$287,68,0)</f>
        <v>0</v>
      </c>
      <c r="LN138" s="43">
        <f t="shared" si="3630"/>
        <v>0</v>
      </c>
      <c r="LO138" s="43">
        <f t="shared" si="3631"/>
        <v>0</v>
      </c>
      <c r="LP138" s="43">
        <f t="shared" si="3632"/>
        <v>0</v>
      </c>
      <c r="LQ138" s="43">
        <f t="shared" si="3633"/>
        <v>0</v>
      </c>
      <c r="LR138" s="43">
        <f t="shared" si="3634"/>
        <v>0</v>
      </c>
      <c r="LS138" s="44">
        <f>'СДП (план)'!BF138</f>
        <v>0</v>
      </c>
      <c r="LT138" s="43">
        <f>'СДП (план)'!BG138</f>
        <v>0</v>
      </c>
      <c r="LU138" s="43">
        <f t="shared" si="3635"/>
        <v>0</v>
      </c>
      <c r="LV138" s="43">
        <f t="shared" si="3636"/>
        <v>0</v>
      </c>
      <c r="LW138" s="43">
        <f>VLOOKUP($C138,'факт СДП 12 мес'!$D$8:$HP$287,69,0)</f>
        <v>0</v>
      </c>
      <c r="LX138" s="43">
        <f>VLOOKUP($C138,'факт СДП 12 мес'!$D$8:$HP$287,70,0)</f>
        <v>0</v>
      </c>
      <c r="LY138" s="43">
        <f>VLOOKUP($C138,'факт СДП 12 мес'!$D$8:$HP$287,71,0)</f>
        <v>0</v>
      </c>
      <c r="LZ138" s="43">
        <f>VLOOKUP($C138,'факт СДП 12 мес'!$D$8:$HP$287,72,0)</f>
        <v>0</v>
      </c>
      <c r="MA138" s="43">
        <f>VLOOKUP($C138,'факт СДП 12 мес'!$D$8:$HP$287,73,0)</f>
        <v>0</v>
      </c>
      <c r="MB138" s="43">
        <f>VLOOKUP($C138,'факт СДП 12 мес'!$D$8:$HP$287,74,0)</f>
        <v>0</v>
      </c>
      <c r="MC138" s="43">
        <f t="shared" si="3637"/>
        <v>0</v>
      </c>
      <c r="MD138" s="43">
        <f t="shared" si="3638"/>
        <v>0</v>
      </c>
      <c r="ME138" s="43">
        <f t="shared" si="3639"/>
        <v>0</v>
      </c>
      <c r="MF138" s="43">
        <f t="shared" si="3640"/>
        <v>0</v>
      </c>
      <c r="MG138" s="43">
        <f t="shared" si="3641"/>
        <v>0</v>
      </c>
      <c r="MH138" s="44">
        <f>'СДП (план)'!BH138</f>
        <v>0</v>
      </c>
      <c r="MI138" s="43">
        <f>'СДП (план)'!BI138</f>
        <v>0</v>
      </c>
      <c r="MJ138" s="43">
        <f t="shared" si="3642"/>
        <v>0</v>
      </c>
      <c r="MK138" s="43">
        <f t="shared" si="3643"/>
        <v>0</v>
      </c>
      <c r="ML138" s="43">
        <f>VLOOKUP($C138,'факт СДП 12 мес'!$D$8:$HP$287,75,0)</f>
        <v>0</v>
      </c>
      <c r="MM138" s="43">
        <f>VLOOKUP($C138,'факт СДП 12 мес'!$D$8:$HP$287,76,0)</f>
        <v>0</v>
      </c>
      <c r="MN138" s="43">
        <f>VLOOKUP($C138,'факт СДП 12 мес'!$D$8:$HP$287,77,0)</f>
        <v>0</v>
      </c>
      <c r="MO138" s="43">
        <f>VLOOKUP($C138,'факт СДП 12 мес'!$D$8:$HP$287,78,0)</f>
        <v>0</v>
      </c>
      <c r="MP138" s="43">
        <f>VLOOKUP($C138,'факт СДП 12 мес'!$D$8:$HP$287,79,0)</f>
        <v>0</v>
      </c>
      <c r="MQ138" s="43">
        <f>VLOOKUP($C138,'факт СДП 12 мес'!$D$8:$HP$287,80,0)</f>
        <v>0</v>
      </c>
      <c r="MR138" s="43">
        <f t="shared" si="3644"/>
        <v>0</v>
      </c>
      <c r="MS138" s="43">
        <f t="shared" si="3645"/>
        <v>0</v>
      </c>
      <c r="MT138" s="43">
        <f t="shared" si="3646"/>
        <v>0</v>
      </c>
      <c r="MU138" s="43">
        <f t="shared" si="3647"/>
        <v>0</v>
      </c>
      <c r="MV138" s="43">
        <f t="shared" si="3648"/>
        <v>0</v>
      </c>
      <c r="MW138" s="44">
        <f>'СДП (план)'!BJ138</f>
        <v>0</v>
      </c>
      <c r="MX138" s="43">
        <f>'СДП (план)'!BK138</f>
        <v>0</v>
      </c>
      <c r="MY138" s="43">
        <f t="shared" si="3649"/>
        <v>0</v>
      </c>
      <c r="MZ138" s="43">
        <f t="shared" si="3650"/>
        <v>0</v>
      </c>
      <c r="NA138" s="43">
        <f>VLOOKUP($C138,'факт СДП 12 мес'!$D$8:$HP$287,81,0)</f>
        <v>0</v>
      </c>
      <c r="NB138" s="43">
        <f>VLOOKUP($C138,'факт СДП 12 мес'!$D$8:$HP$287,82,0)</f>
        <v>0</v>
      </c>
      <c r="NC138" s="43">
        <f>VLOOKUP($C138,'факт СДП 12 мес'!$D$8:$HP$287,83,0)</f>
        <v>0</v>
      </c>
      <c r="ND138" s="43">
        <f>VLOOKUP($C138,'факт СДП 12 мес'!$D$8:$HP$287,84,0)</f>
        <v>0</v>
      </c>
      <c r="NE138" s="43">
        <f>VLOOKUP($C138,'факт СДП 12 мес'!$D$8:$HP$287,85,0)</f>
        <v>0</v>
      </c>
      <c r="NF138" s="43">
        <f>VLOOKUP($C138,'факт СДП 12 мес'!$D$8:$HP$287,86,0)</f>
        <v>0</v>
      </c>
      <c r="NG138" s="43">
        <f t="shared" si="3651"/>
        <v>0</v>
      </c>
      <c r="NH138" s="43">
        <f t="shared" si="3652"/>
        <v>0</v>
      </c>
      <c r="NI138" s="43">
        <f t="shared" si="3653"/>
        <v>0</v>
      </c>
      <c r="NJ138" s="43">
        <f t="shared" si="3654"/>
        <v>0</v>
      </c>
      <c r="NK138" s="43">
        <f t="shared" si="3655"/>
        <v>0</v>
      </c>
      <c r="NL138" s="44">
        <f>'СДП (план)'!BL138</f>
        <v>0</v>
      </c>
      <c r="NM138" s="43">
        <f>'СДП (план)'!BM138</f>
        <v>0</v>
      </c>
      <c r="NN138" s="43">
        <f t="shared" si="3656"/>
        <v>0</v>
      </c>
      <c r="NO138" s="43">
        <f t="shared" si="3657"/>
        <v>0</v>
      </c>
      <c r="NP138" s="43">
        <f>VLOOKUP($C138,'факт СДП 12 мес'!$D$8:$HP$287,99,0)</f>
        <v>0</v>
      </c>
      <c r="NQ138" s="43">
        <f>VLOOKUP($C138,'факт СДП 12 мес'!$D$8:$HP$287,100,0)</f>
        <v>0</v>
      </c>
      <c r="NR138" s="43">
        <f>VLOOKUP($C138,'факт СДП 12 мес'!$D$8:$HP$287,101,0)</f>
        <v>0</v>
      </c>
      <c r="NS138" s="43">
        <f>VLOOKUP($C138,'факт СДП 12 мес'!$D$8:$HP$287,102,0)</f>
        <v>0</v>
      </c>
      <c r="NT138" s="43">
        <f>VLOOKUP($C138,'факт СДП 12 мес'!$D$8:$HP$287,103,0)</f>
        <v>0</v>
      </c>
      <c r="NU138" s="43">
        <f>VLOOKUP($C138,'факт СДП 12 мес'!$D$8:$HP$287,104,0)</f>
        <v>0</v>
      </c>
      <c r="NV138" s="43">
        <f t="shared" si="3658"/>
        <v>0</v>
      </c>
      <c r="NW138" s="43">
        <f t="shared" si="3659"/>
        <v>0</v>
      </c>
      <c r="NX138" s="43">
        <f t="shared" si="3660"/>
        <v>0</v>
      </c>
      <c r="NY138" s="43">
        <f t="shared" si="3661"/>
        <v>0</v>
      </c>
      <c r="NZ138" s="43">
        <f t="shared" si="3662"/>
        <v>0</v>
      </c>
      <c r="OA138" s="44">
        <f>'СДП (план)'!BN138</f>
        <v>0</v>
      </c>
      <c r="OB138" s="43">
        <f>'СДП (план)'!BO138</f>
        <v>0</v>
      </c>
      <c r="OC138" s="43">
        <f t="shared" si="3663"/>
        <v>0</v>
      </c>
      <c r="OD138" s="43">
        <f t="shared" si="3664"/>
        <v>0</v>
      </c>
      <c r="OE138" s="43"/>
      <c r="OF138" s="43"/>
      <c r="OG138" s="43"/>
      <c r="OH138" s="43"/>
      <c r="OI138" s="43"/>
      <c r="OJ138" s="43"/>
      <c r="OK138" s="43">
        <f t="shared" si="3665"/>
        <v>0</v>
      </c>
      <c r="OL138" s="43">
        <f t="shared" si="3666"/>
        <v>0</v>
      </c>
      <c r="OM138" s="43">
        <f t="shared" si="3667"/>
        <v>0</v>
      </c>
      <c r="ON138" s="43">
        <f t="shared" si="3668"/>
        <v>0</v>
      </c>
      <c r="OO138" s="43">
        <f t="shared" si="3669"/>
        <v>0</v>
      </c>
      <c r="OP138" s="44">
        <f>'СДП (план)'!BP138</f>
        <v>0</v>
      </c>
      <c r="OQ138" s="43">
        <f>'СДП (план)'!BQ138</f>
        <v>0</v>
      </c>
      <c r="OR138" s="43">
        <f t="shared" si="3670"/>
        <v>0</v>
      </c>
      <c r="OS138" s="43">
        <f t="shared" si="3671"/>
        <v>0</v>
      </c>
      <c r="OT138" s="43">
        <f>VLOOKUP($C138,'факт СДП 12 мес'!$D$8:$HP$287,177,0)</f>
        <v>0</v>
      </c>
      <c r="OU138" s="43">
        <f>VLOOKUP($C138,'факт СДП 12 мес'!$D$8:$HP$287,178,0)</f>
        <v>0</v>
      </c>
      <c r="OV138" s="43">
        <f>VLOOKUP($C138,'факт СДП 12 мес'!$D$8:$HP$287,179,0)</f>
        <v>0</v>
      </c>
      <c r="OW138" s="43">
        <f>VLOOKUP($C138,'факт СДП 12 мес'!$D$8:$HP$287,180,0)</f>
        <v>0</v>
      </c>
      <c r="OX138" s="43">
        <f>VLOOKUP($C138,'факт СДП 12 мес'!$D$8:$HP$287,181,0)</f>
        <v>0</v>
      </c>
      <c r="OY138" s="43">
        <f>VLOOKUP($C138,'факт СДП 12 мес'!$D$8:$HP$287,182,0)</f>
        <v>0</v>
      </c>
      <c r="OZ138" s="43">
        <f t="shared" si="3672"/>
        <v>0</v>
      </c>
      <c r="PA138" s="43">
        <f t="shared" si="3673"/>
        <v>0</v>
      </c>
      <c r="PB138" s="43">
        <f t="shared" si="3674"/>
        <v>0</v>
      </c>
      <c r="PC138" s="43">
        <f t="shared" si="3675"/>
        <v>0</v>
      </c>
      <c r="PD138" s="43">
        <f t="shared" si="3676"/>
        <v>0</v>
      </c>
      <c r="PE138" s="45">
        <f>'СДП (план)'!BR138</f>
        <v>0</v>
      </c>
      <c r="PF138" s="45">
        <f>'СДП (план)'!BS138</f>
        <v>0</v>
      </c>
      <c r="PG138" s="43">
        <f t="shared" si="3677"/>
        <v>0</v>
      </c>
      <c r="PH138" s="43">
        <f t="shared" si="3678"/>
        <v>0</v>
      </c>
      <c r="PI138" s="43">
        <f>VLOOKUP($C138,'факт СДП 12 мес'!$D$8:$HP$287,123,0)</f>
        <v>0</v>
      </c>
      <c r="PJ138" s="43">
        <f>VLOOKUP($C138,'факт СДП 12 мес'!$D$8:$HP$287,124,0)</f>
        <v>0</v>
      </c>
      <c r="PK138" s="43">
        <f>VLOOKUP($C138,'факт СДП 12 мес'!$D$8:$HP$287,125,0)</f>
        <v>0</v>
      </c>
      <c r="PL138" s="43">
        <f>VLOOKUP($C138,'факт СДП 12 мес'!$D$8:$HP$287,126,0)</f>
        <v>0</v>
      </c>
      <c r="PM138" s="43">
        <f>VLOOKUP($C138,'факт СДП 12 мес'!$D$8:$HP$287,127,0)</f>
        <v>0</v>
      </c>
      <c r="PN138" s="43">
        <f>VLOOKUP($C138,'факт СДП 12 мес'!$D$8:$HP$287,128,0)</f>
        <v>0</v>
      </c>
      <c r="PO138" s="43">
        <f t="shared" si="3679"/>
        <v>0</v>
      </c>
      <c r="PP138" s="43">
        <f t="shared" si="3680"/>
        <v>0</v>
      </c>
      <c r="PQ138" s="43">
        <f t="shared" si="3681"/>
        <v>0</v>
      </c>
      <c r="PR138" s="43">
        <f t="shared" si="3682"/>
        <v>0</v>
      </c>
      <c r="PS138" s="43">
        <f t="shared" si="3683"/>
        <v>0</v>
      </c>
      <c r="PT138" s="44">
        <f>'СДП (план)'!BT138</f>
        <v>0</v>
      </c>
      <c r="PU138" s="43">
        <f>'СДП (план)'!BU138</f>
        <v>0</v>
      </c>
      <c r="PV138" s="43">
        <f t="shared" si="3684"/>
        <v>0</v>
      </c>
      <c r="PW138" s="43">
        <f t="shared" si="3685"/>
        <v>0</v>
      </c>
      <c r="PX138" s="43">
        <f>VLOOKUP($C138,'факт СДП 12 мес'!$D$8:$HP$287,111,0)</f>
        <v>0</v>
      </c>
      <c r="PY138" s="43">
        <f>VLOOKUP($C138,'факт СДП 12 мес'!$D$8:$HP$287,112,0)</f>
        <v>0</v>
      </c>
      <c r="PZ138" s="43">
        <f>VLOOKUP($C138,'факт СДП 12 мес'!$D$8:$HP$287,113,0)</f>
        <v>0</v>
      </c>
      <c r="QA138" s="43">
        <f>VLOOKUP($C138,'факт СДП 12 мес'!$D$8:$HP$287,114,0)</f>
        <v>0</v>
      </c>
      <c r="QB138" s="43">
        <f>VLOOKUP($C138,'факт СДП 12 мес'!$D$8:$HP$287,115,0)</f>
        <v>0</v>
      </c>
      <c r="QC138" s="43">
        <f>VLOOKUP($C138,'факт СДП 12 мес'!$D$8:$HP$287,116,0)</f>
        <v>0</v>
      </c>
      <c r="QD138" s="43">
        <f t="shared" si="3686"/>
        <v>0</v>
      </c>
      <c r="QE138" s="43">
        <f t="shared" si="3687"/>
        <v>0</v>
      </c>
      <c r="QF138" s="43">
        <f t="shared" si="3688"/>
        <v>0</v>
      </c>
      <c r="QG138" s="43">
        <f t="shared" si="3689"/>
        <v>0</v>
      </c>
      <c r="QH138" s="43">
        <f t="shared" si="3690"/>
        <v>0</v>
      </c>
      <c r="QI138" s="44">
        <f>'СДП (план)'!BV138</f>
        <v>0</v>
      </c>
      <c r="QJ138" s="43">
        <f>'СДП (план)'!BW138</f>
        <v>0</v>
      </c>
      <c r="QK138" s="43">
        <f t="shared" si="3691"/>
        <v>0</v>
      </c>
      <c r="QL138" s="43">
        <f t="shared" si="3692"/>
        <v>0</v>
      </c>
      <c r="QM138" s="43">
        <f>VLOOKUP($C138,'факт СДП 12 мес'!$D$8:$HP$287,153,0)</f>
        <v>0</v>
      </c>
      <c r="QN138" s="43">
        <f>VLOOKUP($C138,'факт СДП 12 мес'!$D$8:$HP$287,154,0)</f>
        <v>0</v>
      </c>
      <c r="QO138" s="43">
        <f>VLOOKUP($C138,'факт СДП 12 мес'!$D$8:$HP$287,155,0)</f>
        <v>0</v>
      </c>
      <c r="QP138" s="43">
        <f>VLOOKUP($C138,'факт СДП 12 мес'!$D$8:$HP$287,156,0)</f>
        <v>0</v>
      </c>
      <c r="QQ138" s="43">
        <f>VLOOKUP($C138,'факт СДП 12 мес'!$D$8:$HP$287,157,0)</f>
        <v>0</v>
      </c>
      <c r="QR138" s="43">
        <f>VLOOKUP($C138,'факт СДП 12 мес'!$D$8:$HP$287,158,0)</f>
        <v>0</v>
      </c>
      <c r="QS138" s="43">
        <f t="shared" si="3693"/>
        <v>0</v>
      </c>
      <c r="QT138" s="43">
        <f t="shared" si="3694"/>
        <v>0</v>
      </c>
      <c r="QU138" s="43">
        <f t="shared" si="3695"/>
        <v>0</v>
      </c>
      <c r="QV138" s="43">
        <f t="shared" si="3696"/>
        <v>0</v>
      </c>
      <c r="QW138" s="43">
        <f t="shared" si="3697"/>
        <v>0</v>
      </c>
      <c r="QX138" s="44">
        <f>'СДП (план)'!BX138</f>
        <v>0</v>
      </c>
      <c r="QY138" s="43">
        <f>'СДП (план)'!BY138</f>
        <v>0</v>
      </c>
      <c r="QZ138" s="43">
        <f t="shared" si="3698"/>
        <v>0</v>
      </c>
      <c r="RA138" s="43">
        <f t="shared" si="3699"/>
        <v>0</v>
      </c>
      <c r="RB138" s="43">
        <f>VLOOKUP($C138,'факт СДП 12 мес'!$D$8:$HP$287,195,0)</f>
        <v>0</v>
      </c>
      <c r="RC138" s="43">
        <f>VLOOKUP($C138,'факт СДП 12 мес'!$D$8:$HP$287,196,0)</f>
        <v>0</v>
      </c>
      <c r="RD138" s="43">
        <f>VLOOKUP($C138,'факт СДП 12 мес'!$D$8:$HP$287,197,0)</f>
        <v>0</v>
      </c>
      <c r="RE138" s="43">
        <f>VLOOKUP($C138,'факт СДП 12 мес'!$D$8:$HP$287,198,0)</f>
        <v>0</v>
      </c>
      <c r="RF138" s="43">
        <f>VLOOKUP($C138,'факт СДП 12 мес'!$D$8:$HP$287,199,0)</f>
        <v>0</v>
      </c>
      <c r="RG138" s="43">
        <f>VLOOKUP($C138,'факт СДП 12 мес'!$D$8:$HP$287,200,0)</f>
        <v>0</v>
      </c>
      <c r="RH138" s="43">
        <f t="shared" si="3700"/>
        <v>0</v>
      </c>
      <c r="RI138" s="43">
        <f t="shared" si="3701"/>
        <v>0</v>
      </c>
      <c r="RJ138" s="43">
        <f t="shared" si="3702"/>
        <v>0</v>
      </c>
      <c r="RK138" s="43">
        <f t="shared" si="3703"/>
        <v>0</v>
      </c>
      <c r="RL138" s="43">
        <f t="shared" si="3704"/>
        <v>0</v>
      </c>
      <c r="RM138" s="44">
        <f>'СДП (план)'!BZ138</f>
        <v>0</v>
      </c>
      <c r="RN138" s="43">
        <f>'СДП (план)'!CA138</f>
        <v>0</v>
      </c>
      <c r="RO138" s="43">
        <f t="shared" si="3705"/>
        <v>0</v>
      </c>
      <c r="RP138" s="43">
        <f t="shared" si="3706"/>
        <v>0</v>
      </c>
      <c r="RQ138" s="43">
        <f>VLOOKUP($C138,'факт СДП 12 мес'!$D$8:$HP$287,201,0)</f>
        <v>0</v>
      </c>
      <c r="RR138" s="43">
        <f>VLOOKUP($C138,'факт СДП 12 мес'!$D$8:$HP$287,202,0)</f>
        <v>0</v>
      </c>
      <c r="RS138" s="43">
        <f>VLOOKUP($C138,'факт СДП 12 мес'!$D$8:$HP$287,203,0)</f>
        <v>0</v>
      </c>
      <c r="RT138" s="43">
        <f>VLOOKUP($C138,'факт СДП 12 мес'!$D$8:$HP$287,204,0)</f>
        <v>0</v>
      </c>
      <c r="RU138" s="43">
        <f>VLOOKUP($C138,'факт СДП 12 мес'!$D$8:$HP$287,205,0)</f>
        <v>0</v>
      </c>
      <c r="RV138" s="43">
        <f>VLOOKUP($C138,'факт СДП 12 мес'!$D$8:$HP$287,206,0)</f>
        <v>0</v>
      </c>
      <c r="RW138" s="43">
        <f t="shared" si="3707"/>
        <v>0</v>
      </c>
      <c r="RX138" s="43">
        <f t="shared" si="3708"/>
        <v>0</v>
      </c>
      <c r="RY138" s="43">
        <f t="shared" si="3709"/>
        <v>0</v>
      </c>
      <c r="RZ138" s="43">
        <f t="shared" si="3710"/>
        <v>0</v>
      </c>
      <c r="SA138" s="43">
        <f t="shared" si="3711"/>
        <v>0</v>
      </c>
      <c r="SB138" s="44">
        <f>'СДП (план)'!CB138</f>
        <v>0</v>
      </c>
      <c r="SC138" s="43">
        <f>'СДП (план)'!CC138</f>
        <v>0</v>
      </c>
      <c r="SD138" s="43">
        <f t="shared" si="3712"/>
        <v>0</v>
      </c>
      <c r="SE138" s="43">
        <f t="shared" si="3713"/>
        <v>0</v>
      </c>
      <c r="SF138" s="43">
        <f>VLOOKUP($C138,'факт СДП 12 мес'!$D$8:$HP$287,129,0)</f>
        <v>0</v>
      </c>
      <c r="SG138" s="43">
        <f>VLOOKUP($C138,'факт СДП 12 мес'!$D$8:$HP$287,130,0)</f>
        <v>0</v>
      </c>
      <c r="SH138" s="43">
        <f>VLOOKUP($C138,'факт СДП 12 мес'!$D$8:$HP$287,131,0)</f>
        <v>0</v>
      </c>
      <c r="SI138" s="43">
        <f>VLOOKUP($C138,'факт СДП 12 мес'!$D$8:$HP$287,132,0)</f>
        <v>0</v>
      </c>
      <c r="SJ138" s="43">
        <f>VLOOKUP($C138,'факт СДП 12 мес'!$D$8:$HP$287,133,0)</f>
        <v>0</v>
      </c>
      <c r="SK138" s="43">
        <f>VLOOKUP($C138,'факт СДП 12 мес'!$D$8:$HP$287,134,0)</f>
        <v>0</v>
      </c>
      <c r="SL138" s="43">
        <f t="shared" si="3714"/>
        <v>0</v>
      </c>
      <c r="SM138" s="43">
        <f t="shared" si="3715"/>
        <v>0</v>
      </c>
      <c r="SN138" s="43">
        <f t="shared" si="3716"/>
        <v>0</v>
      </c>
      <c r="SO138" s="43">
        <f t="shared" si="3717"/>
        <v>0</v>
      </c>
      <c r="SP138" s="43">
        <f t="shared" si="3718"/>
        <v>0</v>
      </c>
      <c r="SQ138" s="44">
        <f>'СДП (план)'!CD138</f>
        <v>0</v>
      </c>
      <c r="SR138" s="43">
        <f>'СДП (план)'!CE138</f>
        <v>0</v>
      </c>
      <c r="SS138" s="43">
        <f t="shared" si="3719"/>
        <v>0</v>
      </c>
      <c r="ST138" s="43">
        <f t="shared" si="3720"/>
        <v>0</v>
      </c>
      <c r="SU138" s="43">
        <f>VLOOKUP($C138,'факт СДП 12 мес'!$D$8:$HP$287,93,0)</f>
        <v>0</v>
      </c>
      <c r="SV138" s="43">
        <f>VLOOKUP($C138,'факт СДП 12 мес'!$D$8:$HP$287,94,0)</f>
        <v>0</v>
      </c>
      <c r="SW138" s="43">
        <f>VLOOKUP($C138,'факт СДП 12 мес'!$D$8:$HP$287,95,0)</f>
        <v>0</v>
      </c>
      <c r="SX138" s="43">
        <f>VLOOKUP($C138,'факт СДП 12 мес'!$D$8:$HP$287,96,0)</f>
        <v>0</v>
      </c>
      <c r="SY138" s="43">
        <f>VLOOKUP($C138,'факт СДП 12 мес'!$D$8:$HP$287,97,0)</f>
        <v>0</v>
      </c>
      <c r="SZ138" s="43">
        <f>VLOOKUP($C138,'факт СДП 12 мес'!$D$8:$HP$287,98,0)</f>
        <v>0</v>
      </c>
      <c r="TA138" s="43">
        <f t="shared" si="3721"/>
        <v>0</v>
      </c>
      <c r="TB138" s="43">
        <f t="shared" si="3722"/>
        <v>0</v>
      </c>
      <c r="TC138" s="43">
        <f t="shared" si="3723"/>
        <v>0</v>
      </c>
      <c r="TD138" s="43">
        <f t="shared" si="3724"/>
        <v>0</v>
      </c>
      <c r="TE138" s="43">
        <f t="shared" si="3725"/>
        <v>0</v>
      </c>
      <c r="TF138" s="5">
        <f>'СДП (план)'!CF138</f>
        <v>0</v>
      </c>
      <c r="TG138" s="3">
        <f>'СДП (план)'!CG138</f>
        <v>0</v>
      </c>
      <c r="TH138" s="43">
        <f t="shared" si="3055"/>
        <v>0</v>
      </c>
      <c r="TI138" s="43">
        <f t="shared" si="3056"/>
        <v>0</v>
      </c>
      <c r="TJ138" s="43">
        <f>VLOOKUP($C138,'факт СДП 12 мес'!$D$8:$HP$287,117,0)</f>
        <v>0</v>
      </c>
      <c r="TK138" s="43">
        <f>VLOOKUP($C138,'факт СДП 12 мес'!$D$8:$HP$287,118,0)</f>
        <v>0</v>
      </c>
      <c r="TL138" s="43">
        <f>VLOOKUP($C138,'факт СДП 12 мес'!$D$8:$HP$287,119,0)</f>
        <v>0</v>
      </c>
      <c r="TM138" s="43">
        <f>VLOOKUP($C138,'факт СДП 12 мес'!$D$8:$HP$287,120,0)</f>
        <v>0</v>
      </c>
      <c r="TN138" s="43">
        <f>VLOOKUP($C138,'факт СДП 12 мес'!$D$8:$HP$287,121,0)</f>
        <v>0</v>
      </c>
      <c r="TO138" s="43">
        <f>VLOOKUP($C138,'факт СДП 12 мес'!$D$8:$HP$287,122,0)</f>
        <v>0</v>
      </c>
      <c r="TP138" s="43">
        <f t="shared" si="3726"/>
        <v>0</v>
      </c>
      <c r="TQ138" s="43">
        <f t="shared" si="3727"/>
        <v>0</v>
      </c>
      <c r="TR138" s="43">
        <f t="shared" si="3728"/>
        <v>0</v>
      </c>
      <c r="TS138" s="43">
        <f t="shared" si="3729"/>
        <v>0</v>
      </c>
      <c r="TT138" s="43">
        <f t="shared" si="3730"/>
        <v>0</v>
      </c>
      <c r="TU138" s="43">
        <f>'СДП (план)'!CH138</f>
        <v>0</v>
      </c>
      <c r="TV138" s="43">
        <f>'СДП (план)'!CI138</f>
        <v>0</v>
      </c>
      <c r="TW138" s="43">
        <f t="shared" si="3731"/>
        <v>0</v>
      </c>
      <c r="TX138" s="43">
        <f t="shared" si="3732"/>
        <v>0</v>
      </c>
      <c r="TY138" s="43">
        <f>VLOOKUP($C138,'факт СДП 12 мес'!$D$8:$HP$287,207,0)</f>
        <v>0</v>
      </c>
      <c r="TZ138" s="43">
        <f>VLOOKUP($C138,'факт СДП 12 мес'!$D$8:$HP$287,208,0)</f>
        <v>0</v>
      </c>
      <c r="UA138" s="43">
        <f>VLOOKUP($C138,'факт СДП 12 мес'!$D$8:$HP$287,209,0)</f>
        <v>0</v>
      </c>
      <c r="UB138" s="43">
        <f>VLOOKUP($C138,'факт СДП 12 мес'!$D$8:$HP$287,210,0)</f>
        <v>0</v>
      </c>
      <c r="UC138" s="43">
        <f>VLOOKUP($C138,'факт СДП 12 мес'!$D$8:$HP$287,211,0)</f>
        <v>0</v>
      </c>
      <c r="UD138" s="43">
        <f>VLOOKUP($C138,'факт СДП 12 мес'!$D$8:$HP$287,212,0)</f>
        <v>0</v>
      </c>
      <c r="UE138" s="43">
        <f t="shared" si="3733"/>
        <v>0</v>
      </c>
      <c r="UF138" s="43">
        <f t="shared" si="3734"/>
        <v>0</v>
      </c>
      <c r="UG138" s="43">
        <f t="shared" si="3735"/>
        <v>0</v>
      </c>
      <c r="UH138" s="43">
        <f t="shared" si="3736"/>
        <v>0</v>
      </c>
      <c r="UI138" s="43">
        <f t="shared" si="3737"/>
        <v>0</v>
      </c>
      <c r="UJ138" s="43"/>
      <c r="UK138" s="43"/>
      <c r="UL138" s="43"/>
      <c r="UM138" s="43"/>
      <c r="UN138" s="43"/>
      <c r="UO138" s="43"/>
      <c r="UP138" s="43"/>
      <c r="UQ138" s="43"/>
      <c r="UR138" s="43"/>
      <c r="US138" s="43"/>
      <c r="UT138" s="43"/>
      <c r="UU138" s="43"/>
      <c r="UV138" s="43"/>
      <c r="UW138" s="43">
        <f t="shared" si="2687"/>
        <v>0</v>
      </c>
      <c r="UX138" s="43">
        <f t="shared" si="2688"/>
        <v>0</v>
      </c>
      <c r="UY138" s="47">
        <f>'СДП (план)'!CN138</f>
        <v>53</v>
      </c>
      <c r="UZ138" s="47">
        <f>'СДП (план)'!CO138</f>
        <v>3517072.5274675204</v>
      </c>
      <c r="VA138" s="43">
        <f t="shared" si="3738"/>
        <v>53</v>
      </c>
      <c r="VB138" s="43">
        <f t="shared" si="3739"/>
        <v>3517072.5274675204</v>
      </c>
      <c r="VC138" s="47">
        <f t="shared" si="3740"/>
        <v>15</v>
      </c>
      <c r="VD138" s="47">
        <f t="shared" si="3741"/>
        <v>996518.78</v>
      </c>
      <c r="VE138" s="47">
        <f t="shared" si="3742"/>
        <v>71</v>
      </c>
      <c r="VF138" s="47">
        <f t="shared" si="3743"/>
        <v>0</v>
      </c>
      <c r="VG138" s="47">
        <f t="shared" si="3744"/>
        <v>0</v>
      </c>
      <c r="VH138" s="47">
        <f t="shared" si="3745"/>
        <v>0</v>
      </c>
      <c r="VI138" s="47">
        <f t="shared" si="3746"/>
        <v>200.34</v>
      </c>
      <c r="VJ138" s="47">
        <f t="shared" si="3747"/>
        <v>200.34</v>
      </c>
      <c r="VK138" s="47">
        <f t="shared" si="3748"/>
        <v>56.699999999999996</v>
      </c>
      <c r="VL138" s="43">
        <f t="shared" si="3749"/>
        <v>-38</v>
      </c>
      <c r="VM138" s="43">
        <f t="shared" si="3750"/>
        <v>-2520553.7474675206</v>
      </c>
    </row>
    <row r="139" spans="1:585" s="32" customFormat="1" ht="18.75" x14ac:dyDescent="0.25">
      <c r="A139" s="171"/>
      <c r="B139" s="494" t="s">
        <v>913</v>
      </c>
      <c r="C139" s="464" t="s">
        <v>914</v>
      </c>
      <c r="D139" s="495" t="s">
        <v>915</v>
      </c>
      <c r="E139" s="279"/>
      <c r="F139" s="279">
        <v>16828</v>
      </c>
      <c r="G139" s="496">
        <v>5.24</v>
      </c>
      <c r="H139" s="359">
        <v>0.1053</v>
      </c>
      <c r="I139" s="18">
        <v>1</v>
      </c>
      <c r="J139" s="314"/>
      <c r="K139" s="196"/>
      <c r="L139" s="196">
        <v>1.4</v>
      </c>
      <c r="M139" s="196">
        <v>1.68</v>
      </c>
      <c r="N139" s="1">
        <v>2.23</v>
      </c>
      <c r="O139" s="9">
        <v>2.57</v>
      </c>
      <c r="P139" s="44">
        <f>'СДП (план)'!P139</f>
        <v>0</v>
      </c>
      <c r="Q139" s="44">
        <f>'СДП (план)'!Q139</f>
        <v>0</v>
      </c>
      <c r="R139" s="43">
        <f t="shared" si="3488"/>
        <v>0</v>
      </c>
      <c r="S139" s="43">
        <f t="shared" si="3489"/>
        <v>0</v>
      </c>
      <c r="T139" s="43">
        <f>VLOOKUP($C139,'факт СДП 12 мес'!$D$8:$HP$287,9,0)</f>
        <v>0</v>
      </c>
      <c r="U139" s="43">
        <f>VLOOKUP($C139,'факт СДП 12 мес'!$D$8:$HP$287,10,0)</f>
        <v>0</v>
      </c>
      <c r="V139" s="43">
        <f>VLOOKUP($C139,'факт СДП 12 мес'!$D$8:$HP$287,11,0)</f>
        <v>0</v>
      </c>
      <c r="W139" s="43">
        <f>VLOOKUP($C139,'факт СДП 12 мес'!$D$8:$HP$287,12,0)</f>
        <v>0</v>
      </c>
      <c r="X139" s="43">
        <f>VLOOKUP($C139,'факт СДП 12 мес'!$D$8:$HP$287,13,0)</f>
        <v>0</v>
      </c>
      <c r="Y139" s="43">
        <f>VLOOKUP($C139,'факт СДП 12 мес'!$D$8:$HP$287,14,0)</f>
        <v>0</v>
      </c>
      <c r="Z139" s="43">
        <f t="shared" si="3490"/>
        <v>0</v>
      </c>
      <c r="AA139" s="43">
        <f t="shared" si="3491"/>
        <v>0</v>
      </c>
      <c r="AB139" s="43">
        <f t="shared" si="3492"/>
        <v>0</v>
      </c>
      <c r="AC139" s="43">
        <f t="shared" si="3493"/>
        <v>0</v>
      </c>
      <c r="AD139" s="43">
        <f t="shared" si="3494"/>
        <v>0</v>
      </c>
      <c r="AE139" s="135">
        <f>'СДП (план)'!R139</f>
        <v>0</v>
      </c>
      <c r="AF139" s="135">
        <f>'СДП (план)'!S139</f>
        <v>0</v>
      </c>
      <c r="AG139" s="43">
        <f t="shared" si="3495"/>
        <v>0</v>
      </c>
      <c r="AH139" s="43">
        <f t="shared" si="3496"/>
        <v>0</v>
      </c>
      <c r="AI139" s="43">
        <f>VLOOKUP($C139,'факт СДП 12 мес'!$D$8:$HP$287,3,0)</f>
        <v>0</v>
      </c>
      <c r="AJ139" s="43">
        <f>VLOOKUP($C139,'факт СДП 12 мес'!$D$8:$HP$287,4,0)</f>
        <v>0</v>
      </c>
      <c r="AK139" s="43">
        <f>VLOOKUP($C139,'факт СДП 12 мес'!$D$8:$HP$287,5,0)</f>
        <v>0</v>
      </c>
      <c r="AL139" s="43">
        <f>VLOOKUP($C139,'факт СДП 12 мес'!$D$8:$HP$287,6,0)</f>
        <v>0</v>
      </c>
      <c r="AM139" s="43">
        <f>VLOOKUP($C139,'факт СДП 12 мес'!$D$8:$HP$287,7,0)</f>
        <v>0</v>
      </c>
      <c r="AN139" s="43">
        <f>VLOOKUP($C139,'факт СДП 12 мес'!$D$8:$HP$287,8,0)</f>
        <v>0</v>
      </c>
      <c r="AO139" s="43">
        <f t="shared" si="3497"/>
        <v>0</v>
      </c>
      <c r="AP139" s="43">
        <f t="shared" si="3498"/>
        <v>0</v>
      </c>
      <c r="AQ139" s="43">
        <f t="shared" si="3499"/>
        <v>0</v>
      </c>
      <c r="AR139" s="43">
        <f t="shared" si="3500"/>
        <v>0</v>
      </c>
      <c r="AS139" s="43">
        <f t="shared" si="3501"/>
        <v>0</v>
      </c>
      <c r="AT139" s="44">
        <f>'СДП (план)'!T139</f>
        <v>0</v>
      </c>
      <c r="AU139" s="43">
        <f>'СДП (план)'!U139</f>
        <v>0</v>
      </c>
      <c r="AV139" s="43">
        <f t="shared" si="3502"/>
        <v>0</v>
      </c>
      <c r="AW139" s="43">
        <f t="shared" si="3503"/>
        <v>0</v>
      </c>
      <c r="AX139" s="43">
        <f>VLOOKUP($C139,'факт СДП 12 мес'!$D$8:$HP$287,159,0)</f>
        <v>0</v>
      </c>
      <c r="AY139" s="43">
        <f>VLOOKUP($C139,'факт СДП 12 мес'!$D$8:$HP$287,160,0)</f>
        <v>0</v>
      </c>
      <c r="AZ139" s="43">
        <f>VLOOKUP($C139,'факт СДП 12 мес'!$D$8:$HP$287,161,0)</f>
        <v>0</v>
      </c>
      <c r="BA139" s="43">
        <f>VLOOKUP($C139,'факт СДП 12 мес'!$D$8:$HP$287,162,0)</f>
        <v>0</v>
      </c>
      <c r="BB139" s="43">
        <f>VLOOKUP($C139,'факт СДП 12 мес'!$D$8:$HP$287,163,0)</f>
        <v>0</v>
      </c>
      <c r="BC139" s="43">
        <f>VLOOKUP($C139,'факт СДП 12 мес'!$D$8:$HP$287,164,0)</f>
        <v>0</v>
      </c>
      <c r="BD139" s="43">
        <f t="shared" si="3504"/>
        <v>0</v>
      </c>
      <c r="BE139" s="43">
        <f t="shared" si="3505"/>
        <v>0</v>
      </c>
      <c r="BF139" s="43">
        <f t="shared" si="3506"/>
        <v>0</v>
      </c>
      <c r="BG139" s="43">
        <f t="shared" si="3507"/>
        <v>0</v>
      </c>
      <c r="BH139" s="43">
        <f t="shared" si="3508"/>
        <v>0</v>
      </c>
      <c r="BI139" s="87">
        <f>'СДП (план)'!V139</f>
        <v>22</v>
      </c>
      <c r="BJ139" s="3">
        <f>'СДП (план)'!W139</f>
        <v>2021641.7691008004</v>
      </c>
      <c r="BK139" s="43">
        <f t="shared" si="3509"/>
        <v>22</v>
      </c>
      <c r="BL139" s="43">
        <f t="shared" si="3510"/>
        <v>2021641.7691008006</v>
      </c>
      <c r="BM139" s="43">
        <f>VLOOKUP($C139,'факт СДП 12 мес'!$D$8:$HP$287,21,0)</f>
        <v>158</v>
      </c>
      <c r="BN139" s="43">
        <f>VLOOKUP($C139,'факт СДП 12 мес'!$D$8:$HP$287,22,0)</f>
        <v>14519063.980000017</v>
      </c>
      <c r="BO139" s="43">
        <f>VLOOKUP($C139,'факт СДП 12 мес'!$D$8:$HP$287,23,0)</f>
        <v>1585</v>
      </c>
      <c r="BP139" s="43">
        <f>VLOOKUP($C139,'факт СДП 12 мес'!$D$8:$HP$287,24,0)</f>
        <v>0</v>
      </c>
      <c r="BQ139" s="43">
        <f>VLOOKUP($C139,'факт СДП 12 мес'!$D$8:$HP$287,25,0)</f>
        <v>0</v>
      </c>
      <c r="BR139" s="43">
        <f>VLOOKUP($C139,'факт СДП 12 мес'!$D$8:$HP$287,26,0)</f>
        <v>0</v>
      </c>
      <c r="BS139" s="43">
        <f t="shared" si="3511"/>
        <v>115.28</v>
      </c>
      <c r="BT139" s="43">
        <f t="shared" si="3512"/>
        <v>115.28</v>
      </c>
      <c r="BU139" s="43">
        <f t="shared" si="3513"/>
        <v>827.92000000000007</v>
      </c>
      <c r="BV139" s="43">
        <f t="shared" si="3514"/>
        <v>136</v>
      </c>
      <c r="BW139" s="43">
        <f t="shared" si="3515"/>
        <v>12497422.210899217</v>
      </c>
      <c r="BX139" s="44">
        <f>'СДП (план)'!X139</f>
        <v>0</v>
      </c>
      <c r="BY139" s="43">
        <f>'СДП (план)'!Y139</f>
        <v>0</v>
      </c>
      <c r="BZ139" s="43">
        <f t="shared" si="3516"/>
        <v>0</v>
      </c>
      <c r="CA139" s="43">
        <f t="shared" si="3517"/>
        <v>0</v>
      </c>
      <c r="CB139" s="43">
        <f>VLOOKUP($C139,'факт СДП 12 мес'!$D$8:$HP$287,15,0)</f>
        <v>0</v>
      </c>
      <c r="CC139" s="43">
        <f>VLOOKUP($C139,'факт СДП 12 мес'!$D$8:$HP$287,16,0)</f>
        <v>0</v>
      </c>
      <c r="CD139" s="43">
        <f>VLOOKUP($C139,'факт СДП 12 мес'!$D$8:$HP$287,17,0)</f>
        <v>0</v>
      </c>
      <c r="CE139" s="43">
        <f>VLOOKUP($C139,'факт СДП 12 мес'!$D$8:$HP$287,18,0)</f>
        <v>0</v>
      </c>
      <c r="CF139" s="43">
        <f>VLOOKUP($C139,'факт СДП 12 мес'!$D$8:$HP$287,19,0)</f>
        <v>0</v>
      </c>
      <c r="CG139" s="43">
        <f>VLOOKUP($C139,'факт СДП 12 мес'!$D$8:$HP$287,20,0)</f>
        <v>0</v>
      </c>
      <c r="CH139" s="43">
        <f t="shared" si="3518"/>
        <v>0</v>
      </c>
      <c r="CI139" s="43">
        <f t="shared" si="3519"/>
        <v>0</v>
      </c>
      <c r="CJ139" s="43">
        <f t="shared" si="3520"/>
        <v>0</v>
      </c>
      <c r="CK139" s="43">
        <f t="shared" si="3521"/>
        <v>0</v>
      </c>
      <c r="CL139" s="43">
        <f t="shared" si="3522"/>
        <v>0</v>
      </c>
      <c r="CM139" s="45">
        <f>'СДП (план)'!Z139</f>
        <v>0</v>
      </c>
      <c r="CN139" s="43">
        <f>'СДП (план)'!AA139</f>
        <v>0</v>
      </c>
      <c r="CO139" s="43">
        <f t="shared" si="3523"/>
        <v>0</v>
      </c>
      <c r="CP139" s="43">
        <f t="shared" si="3524"/>
        <v>0</v>
      </c>
      <c r="CQ139" s="43">
        <f>VLOOKUP($C139,'факт СДП 12 мес'!$D$8:$HP$287,165,0)</f>
        <v>0</v>
      </c>
      <c r="CR139" s="43">
        <f>VLOOKUP($C139,'факт СДП 12 мес'!$D$8:$HP$287,166,0)</f>
        <v>0</v>
      </c>
      <c r="CS139" s="43">
        <f>VLOOKUP($C139,'факт СДП 12 мес'!$D$8:$HP$287,167,0)</f>
        <v>0</v>
      </c>
      <c r="CT139" s="43">
        <f>VLOOKUP($C139,'факт СДП 12 мес'!$D$8:$HP$287,168,0)</f>
        <v>0</v>
      </c>
      <c r="CU139" s="43">
        <f>VLOOKUP($C139,'факт СДП 12 мес'!$D$8:$HP$287,169,0)</f>
        <v>0</v>
      </c>
      <c r="CV139" s="43">
        <f>VLOOKUP($C139,'факт СДП 12 мес'!$D$8:$HP$287,170,0)</f>
        <v>0</v>
      </c>
      <c r="CW139" s="43">
        <f t="shared" si="3525"/>
        <v>0</v>
      </c>
      <c r="CX139" s="43">
        <f t="shared" si="3526"/>
        <v>0</v>
      </c>
      <c r="CY139" s="43">
        <f t="shared" si="3527"/>
        <v>0</v>
      </c>
      <c r="CZ139" s="43">
        <f t="shared" si="3528"/>
        <v>0</v>
      </c>
      <c r="DA139" s="43">
        <f t="shared" si="3529"/>
        <v>0</v>
      </c>
      <c r="DB139" s="5">
        <f>'СДП (план)'!AB139</f>
        <v>0</v>
      </c>
      <c r="DC139" s="3">
        <f>'СДП (план)'!AC139</f>
        <v>0</v>
      </c>
      <c r="DD139" s="43">
        <f t="shared" si="3530"/>
        <v>0</v>
      </c>
      <c r="DE139" s="43">
        <f t="shared" si="3531"/>
        <v>0</v>
      </c>
      <c r="DF139" s="43">
        <f>VLOOKUP($C139,'факт СДП 12 мес'!$D$8:$HP$287,57,0)</f>
        <v>0</v>
      </c>
      <c r="DG139" s="43">
        <f>VLOOKUP($C139,'факт СДП 12 мес'!$D$8:$HP$287,58,0)</f>
        <v>0</v>
      </c>
      <c r="DH139" s="43">
        <f>VLOOKUP($C139,'факт СДП 12 мес'!$D$8:$HP$287,59,0)</f>
        <v>0</v>
      </c>
      <c r="DI139" s="43">
        <f>VLOOKUP($C139,'факт СДП 12 мес'!$D$8:$HP$287,60,0)</f>
        <v>0</v>
      </c>
      <c r="DJ139" s="43">
        <f>VLOOKUP($C139,'факт СДП 12 мес'!$D$8:$HP$287,61,0)</f>
        <v>0</v>
      </c>
      <c r="DK139" s="43">
        <f>VLOOKUP($C139,'факт СДП 12 мес'!$D$8:$HP$287,62,0)</f>
        <v>0</v>
      </c>
      <c r="DL139" s="43">
        <f t="shared" si="3532"/>
        <v>0</v>
      </c>
      <c r="DM139" s="43">
        <f t="shared" si="3533"/>
        <v>0</v>
      </c>
      <c r="DN139" s="43">
        <f t="shared" si="3534"/>
        <v>0</v>
      </c>
      <c r="DO139" s="43">
        <f t="shared" si="3535"/>
        <v>0</v>
      </c>
      <c r="DP139" s="43">
        <f t="shared" si="3536"/>
        <v>0</v>
      </c>
      <c r="DQ139" s="5">
        <f>'СДП (план)'!AD139</f>
        <v>0</v>
      </c>
      <c r="DR139" s="3">
        <f>'СДП (план)'!AE139</f>
        <v>0</v>
      </c>
      <c r="DS139" s="43">
        <f t="shared" si="3537"/>
        <v>0</v>
      </c>
      <c r="DT139" s="43">
        <f t="shared" si="3538"/>
        <v>0</v>
      </c>
      <c r="DU139" s="43">
        <f>VLOOKUP($C139,'факт СДП 12 мес'!$D$8:$HP$287,33,0)</f>
        <v>0</v>
      </c>
      <c r="DV139" s="43">
        <f>VLOOKUP($C139,'факт СДП 12 мес'!$D$8:$HP$287,34,0)</f>
        <v>0</v>
      </c>
      <c r="DW139" s="43">
        <f>VLOOKUP($C139,'факт СДП 12 мес'!$D$8:$HP$287,35,0)</f>
        <v>0</v>
      </c>
      <c r="DX139" s="43">
        <f>VLOOKUP($C139,'факт СДП 12 мес'!$D$8:$HP$287,36,0)</f>
        <v>0</v>
      </c>
      <c r="DY139" s="43">
        <f>VLOOKUP($C139,'факт СДП 12 мес'!$D$8:$HP$287,37,0)</f>
        <v>0</v>
      </c>
      <c r="DZ139" s="43">
        <f>VLOOKUP($C139,'факт СДП 12 мес'!$D$8:$HP$287,38,0)</f>
        <v>0</v>
      </c>
      <c r="EA139" s="43">
        <f t="shared" si="3539"/>
        <v>0</v>
      </c>
      <c r="EB139" s="43">
        <f t="shared" si="3540"/>
        <v>0</v>
      </c>
      <c r="EC139" s="43">
        <f t="shared" si="3541"/>
        <v>0</v>
      </c>
      <c r="ED139" s="43">
        <f t="shared" si="3542"/>
        <v>0</v>
      </c>
      <c r="EE139" s="43">
        <f t="shared" si="3543"/>
        <v>0</v>
      </c>
      <c r="EF139" s="5">
        <f>'СДП (план)'!AF139</f>
        <v>2</v>
      </c>
      <c r="EG139" s="3">
        <f>'СДП (план)'!AG139</f>
        <v>188985.33813376</v>
      </c>
      <c r="EH139" s="43">
        <f t="shared" si="3544"/>
        <v>2</v>
      </c>
      <c r="EI139" s="43">
        <f t="shared" si="3545"/>
        <v>188985.33813376</v>
      </c>
      <c r="EJ139" s="43">
        <f>VLOOKUP($C139,'факт СДП 12 мес'!$D$8:$HP$287,27,0)</f>
        <v>25</v>
      </c>
      <c r="EK139" s="43">
        <f>VLOOKUP($C139,'факт СДП 12 мес'!$D$8:$HP$287,28,0)</f>
        <v>2362316.7499999995</v>
      </c>
      <c r="EL139" s="43">
        <f>VLOOKUP($C139,'факт СДП 12 мес'!$D$8:$HP$287,29,0)</f>
        <v>40</v>
      </c>
      <c r="EM139" s="43">
        <f>VLOOKUP($C139,'факт СДП 12 мес'!$D$8:$HP$287,30,0)</f>
        <v>0</v>
      </c>
      <c r="EN139" s="43">
        <f>VLOOKUP($C139,'факт СДП 12 мес'!$D$8:$HP$287,31,0)</f>
        <v>0</v>
      </c>
      <c r="EO139" s="43">
        <f>VLOOKUP($C139,'факт СДП 12 мес'!$D$8:$HP$287,32,0)</f>
        <v>0</v>
      </c>
      <c r="EP139" s="43">
        <f t="shared" si="3546"/>
        <v>10.48</v>
      </c>
      <c r="EQ139" s="43">
        <f t="shared" si="3547"/>
        <v>10.48</v>
      </c>
      <c r="ER139" s="43">
        <f t="shared" si="3548"/>
        <v>131</v>
      </c>
      <c r="ES139" s="43">
        <f t="shared" si="3549"/>
        <v>23</v>
      </c>
      <c r="ET139" s="43">
        <f t="shared" si="3550"/>
        <v>2173331.4118662397</v>
      </c>
      <c r="EU139" s="44">
        <f>'СДП (план)'!AH139</f>
        <v>0</v>
      </c>
      <c r="EV139" s="43">
        <f>'СДП (план)'!AI139</f>
        <v>0</v>
      </c>
      <c r="EW139" s="43">
        <f t="shared" si="3551"/>
        <v>0</v>
      </c>
      <c r="EX139" s="43">
        <f t="shared" si="3552"/>
        <v>0</v>
      </c>
      <c r="EY139" s="43">
        <f>VLOOKUP($C139,'факт СДП 12 мес'!$D$8:$HP$287,87,0)</f>
        <v>0</v>
      </c>
      <c r="EZ139" s="43">
        <f>VLOOKUP($C139,'факт СДП 12 мес'!$D$8:$HP$287,88,0)</f>
        <v>0</v>
      </c>
      <c r="FA139" s="43">
        <f>VLOOKUP($C139,'факт СДП 12 мес'!$D$8:$HP$287,89,0)</f>
        <v>0</v>
      </c>
      <c r="FB139" s="43">
        <f>VLOOKUP($C139,'факт СДП 12 мес'!$D$8:$HP$287,90,0)</f>
        <v>0</v>
      </c>
      <c r="FC139" s="43">
        <f>VLOOKUP($C139,'факт СДП 12 мес'!$D$8:$HP$287,91,0)</f>
        <v>0</v>
      </c>
      <c r="FD139" s="43">
        <f>VLOOKUP($C139,'факт СДП 12 мес'!$D$8:$HP$287,92,0)</f>
        <v>0</v>
      </c>
      <c r="FE139" s="43">
        <f t="shared" si="3553"/>
        <v>0</v>
      </c>
      <c r="FF139" s="43">
        <f t="shared" si="3554"/>
        <v>0</v>
      </c>
      <c r="FG139" s="43">
        <f t="shared" si="3555"/>
        <v>0</v>
      </c>
      <c r="FH139" s="43">
        <f t="shared" si="3556"/>
        <v>0</v>
      </c>
      <c r="FI139" s="43">
        <f t="shared" si="3557"/>
        <v>0</v>
      </c>
      <c r="FJ139" s="44">
        <f>'СДП (план)'!AJ139</f>
        <v>0</v>
      </c>
      <c r="FK139" s="43">
        <f>'СДП (план)'!AK139</f>
        <v>0</v>
      </c>
      <c r="FL139" s="43">
        <f t="shared" si="3558"/>
        <v>0</v>
      </c>
      <c r="FM139" s="43">
        <f t="shared" si="3559"/>
        <v>0</v>
      </c>
      <c r="FN139" s="43">
        <f>VLOOKUP($C139,'факт СДП 12 мес'!$D$8:$HP$287,39,0)</f>
        <v>0</v>
      </c>
      <c r="FO139" s="43">
        <f>VLOOKUP($C139,'факт СДП 12 мес'!$D$8:$HP$287,40,0)</f>
        <v>0</v>
      </c>
      <c r="FP139" s="43">
        <f>VLOOKUP($C139,'факт СДП 12 мес'!$D$8:$HP$287,41,0)</f>
        <v>0</v>
      </c>
      <c r="FQ139" s="43">
        <f>VLOOKUP($C139,'факт СДП 12 мес'!$D$8:$HP$287,42,0)</f>
        <v>0</v>
      </c>
      <c r="FR139" s="43">
        <f>VLOOKUP($C139,'факт СДП 12 мес'!$D$8:$HP$287,43,0)</f>
        <v>0</v>
      </c>
      <c r="FS139" s="43">
        <f>VLOOKUP($C139,'факт СДП 12 мес'!$D$8:$HP$287,44,0)</f>
        <v>0</v>
      </c>
      <c r="FT139" s="43">
        <f t="shared" si="3560"/>
        <v>0</v>
      </c>
      <c r="FU139" s="43">
        <f t="shared" si="3561"/>
        <v>0</v>
      </c>
      <c r="FV139" s="43">
        <f t="shared" si="3562"/>
        <v>0</v>
      </c>
      <c r="FW139" s="43">
        <f t="shared" si="3563"/>
        <v>0</v>
      </c>
      <c r="FX139" s="43">
        <f t="shared" si="3564"/>
        <v>0</v>
      </c>
      <c r="FY139" s="44">
        <f>'СДП (план)'!AL139</f>
        <v>0</v>
      </c>
      <c r="FZ139" s="43">
        <f>'СДП (план)'!AM139</f>
        <v>0</v>
      </c>
      <c r="GA139" s="43">
        <f t="shared" si="3565"/>
        <v>0</v>
      </c>
      <c r="GB139" s="43">
        <f t="shared" si="3566"/>
        <v>0</v>
      </c>
      <c r="GC139" s="43">
        <f>VLOOKUP($C139,'факт СДП 12 мес'!$D$8:$HP$287,45,0)</f>
        <v>0</v>
      </c>
      <c r="GD139" s="43">
        <f>VLOOKUP($C139,'факт СДП 12 мес'!$D$8:$HP$287,46,0)</f>
        <v>0</v>
      </c>
      <c r="GE139" s="43">
        <f>VLOOKUP($C139,'факт СДП 12 мес'!$D$8:$HP$287,47,0)</f>
        <v>0</v>
      </c>
      <c r="GF139" s="43">
        <f>VLOOKUP($C139,'факт СДП 12 мес'!$D$8:$HP$287,48,0)</f>
        <v>0</v>
      </c>
      <c r="GG139" s="43">
        <f>VLOOKUP($C139,'факт СДП 12 мес'!$D$8:$HP$287,49,0)</f>
        <v>0</v>
      </c>
      <c r="GH139" s="43">
        <f>VLOOKUP($C139,'факт СДП 12 мес'!$D$8:$HP$287,50,0)</f>
        <v>0</v>
      </c>
      <c r="GI139" s="43">
        <f t="shared" si="3567"/>
        <v>0</v>
      </c>
      <c r="GJ139" s="43">
        <f t="shared" si="3568"/>
        <v>0</v>
      </c>
      <c r="GK139" s="43">
        <f t="shared" si="3569"/>
        <v>0</v>
      </c>
      <c r="GL139" s="43">
        <f t="shared" si="3570"/>
        <v>0</v>
      </c>
      <c r="GM139" s="43">
        <f t="shared" si="3571"/>
        <v>0</v>
      </c>
      <c r="GN139" s="5">
        <f>'СДП (план)'!AN139</f>
        <v>0</v>
      </c>
      <c r="GO139" s="3">
        <f>'СДП (план)'!AO139</f>
        <v>0</v>
      </c>
      <c r="GP139" s="43">
        <f t="shared" si="3572"/>
        <v>0</v>
      </c>
      <c r="GQ139" s="43">
        <f t="shared" si="3573"/>
        <v>0</v>
      </c>
      <c r="GR139" s="43">
        <f>VLOOKUP($C139,'факт СДП 12 мес'!$D$8:$HP$287,51,0)</f>
        <v>0</v>
      </c>
      <c r="GS139" s="43">
        <f>VLOOKUP($C139,'факт СДП 12 мес'!$D$8:$HP$287,52,0)</f>
        <v>0</v>
      </c>
      <c r="GT139" s="43">
        <f>VLOOKUP($C139,'факт СДП 12 мес'!$D$8:$HP$287,53,0)</f>
        <v>0</v>
      </c>
      <c r="GU139" s="43">
        <f>VLOOKUP($C139,'факт СДП 12 мес'!$D$8:$HP$287,54,0)</f>
        <v>0</v>
      </c>
      <c r="GV139" s="43">
        <f>VLOOKUP($C139,'факт СДП 12 мес'!$D$8:$HP$287,55,0)</f>
        <v>0</v>
      </c>
      <c r="GW139" s="43">
        <f>VLOOKUP($C139,'факт СДП 12 мес'!$D$8:$HP$287,56,0)</f>
        <v>0</v>
      </c>
      <c r="GX139" s="43">
        <f t="shared" si="3574"/>
        <v>0</v>
      </c>
      <c r="GY139" s="43">
        <f t="shared" si="3575"/>
        <v>0</v>
      </c>
      <c r="GZ139" s="43">
        <f t="shared" si="3576"/>
        <v>0</v>
      </c>
      <c r="HA139" s="43">
        <f t="shared" si="3577"/>
        <v>0</v>
      </c>
      <c r="HB139" s="43">
        <f t="shared" si="3578"/>
        <v>0</v>
      </c>
      <c r="HC139" s="5">
        <f>'СДП (план)'!AP139</f>
        <v>0</v>
      </c>
      <c r="HD139" s="3">
        <f>'СДП (план)'!AQ139</f>
        <v>0</v>
      </c>
      <c r="HE139" s="43">
        <f t="shared" si="3579"/>
        <v>0</v>
      </c>
      <c r="HF139" s="43">
        <f t="shared" si="3580"/>
        <v>0</v>
      </c>
      <c r="HG139" s="43">
        <f>VLOOKUP($C139,'факт СДП 12 мес'!$D$8:$HP$287,141,0)</f>
        <v>0</v>
      </c>
      <c r="HH139" s="43">
        <f>VLOOKUP($C139,'факт СДП 12 мес'!$D$8:$HP$287,142,0)</f>
        <v>0</v>
      </c>
      <c r="HI139" s="43">
        <f>VLOOKUP($C139,'факт СДП 12 мес'!$D$8:$HP$287,143,0)</f>
        <v>0</v>
      </c>
      <c r="HJ139" s="43">
        <f>VLOOKUP($C139,'факт СДП 12 мес'!$D$8:$HP$287,144,0)</f>
        <v>0</v>
      </c>
      <c r="HK139" s="43">
        <f>VLOOKUP($C139,'факт СДП 12 мес'!$D$8:$HP$287,145,0)</f>
        <v>0</v>
      </c>
      <c r="HL139" s="43">
        <f>VLOOKUP($C139,'факт СДП 12 мес'!$D$8:$HP$287,146,0)</f>
        <v>0</v>
      </c>
      <c r="HM139" s="43">
        <f t="shared" si="3581"/>
        <v>0</v>
      </c>
      <c r="HN139" s="43">
        <f t="shared" si="3582"/>
        <v>0</v>
      </c>
      <c r="HO139" s="43">
        <f t="shared" si="3583"/>
        <v>0</v>
      </c>
      <c r="HP139" s="43">
        <f t="shared" si="3584"/>
        <v>0</v>
      </c>
      <c r="HQ139" s="43">
        <f t="shared" si="3585"/>
        <v>0</v>
      </c>
      <c r="HR139" s="44">
        <f>'СДП (план)'!AR139</f>
        <v>0</v>
      </c>
      <c r="HS139" s="43">
        <f>'СДП (план)'!AS139</f>
        <v>0</v>
      </c>
      <c r="HT139" s="43">
        <f t="shared" si="3586"/>
        <v>0</v>
      </c>
      <c r="HU139" s="43">
        <f t="shared" si="3587"/>
        <v>0</v>
      </c>
      <c r="HV139" s="43">
        <f>VLOOKUP($C139,'факт СДП 12 мес'!$D$8:$HP$287,171,0)</f>
        <v>0</v>
      </c>
      <c r="HW139" s="43">
        <f>VLOOKUP($C139,'факт СДП 12 мес'!$D$8:$HP$287,172,0)</f>
        <v>0</v>
      </c>
      <c r="HX139" s="43">
        <f>VLOOKUP($C139,'факт СДП 12 мес'!$D$8:$HP$287,173,0)</f>
        <v>0</v>
      </c>
      <c r="HY139" s="43">
        <f>VLOOKUP($C139,'факт СДП 12 мес'!$D$8:$HP$287,174,0)</f>
        <v>0</v>
      </c>
      <c r="HZ139" s="43">
        <f>VLOOKUP($C139,'факт СДП 12 мес'!$D$8:$HP$287,175,0)</f>
        <v>0</v>
      </c>
      <c r="IA139" s="43">
        <f>VLOOKUP($C139,'факт СДП 12 мес'!$D$8:$HP$287,176,0)</f>
        <v>0</v>
      </c>
      <c r="IB139" s="43">
        <f t="shared" si="3588"/>
        <v>0</v>
      </c>
      <c r="IC139" s="43">
        <f t="shared" si="3589"/>
        <v>0</v>
      </c>
      <c r="ID139" s="43">
        <f t="shared" si="3590"/>
        <v>0</v>
      </c>
      <c r="IE139" s="43">
        <f t="shared" si="3591"/>
        <v>0</v>
      </c>
      <c r="IF139" s="43">
        <f t="shared" si="3592"/>
        <v>0</v>
      </c>
      <c r="IG139" s="44">
        <f>'СДП (план)'!AT139</f>
        <v>0</v>
      </c>
      <c r="IH139" s="43">
        <f>'СДП (план)'!AU139</f>
        <v>0</v>
      </c>
      <c r="II139" s="43">
        <f t="shared" si="3593"/>
        <v>0</v>
      </c>
      <c r="IJ139" s="43">
        <f t="shared" si="3594"/>
        <v>0</v>
      </c>
      <c r="IK139" s="43">
        <f>VLOOKUP($C139,'факт СДП 12 мес'!$D$8:$HP$287,183,0)</f>
        <v>0</v>
      </c>
      <c r="IL139" s="43">
        <f>VLOOKUP($C139,'факт СДП 12 мес'!$D$8:$HP$287,184,0)</f>
        <v>0</v>
      </c>
      <c r="IM139" s="43">
        <f>VLOOKUP($C139,'факт СДП 12 мес'!$D$8:$HP$287,185,0)</f>
        <v>0</v>
      </c>
      <c r="IN139" s="43">
        <f>VLOOKUP($C139,'факт СДП 12 мес'!$D$8:$HP$287,186,0)</f>
        <v>0</v>
      </c>
      <c r="IO139" s="43">
        <f>VLOOKUP($C139,'факт СДП 12 мес'!$D$8:$HP$287,187,0)</f>
        <v>0</v>
      </c>
      <c r="IP139" s="43">
        <f>VLOOKUP($C139,'факт СДП 12 мес'!$D$8:$HP$287,188,0)</f>
        <v>0</v>
      </c>
      <c r="IQ139" s="43">
        <f t="shared" si="3595"/>
        <v>0</v>
      </c>
      <c r="IR139" s="43">
        <f t="shared" si="3596"/>
        <v>0</v>
      </c>
      <c r="IS139" s="43">
        <f t="shared" si="3597"/>
        <v>0</v>
      </c>
      <c r="IT139" s="43">
        <f t="shared" si="3598"/>
        <v>0</v>
      </c>
      <c r="IU139" s="43">
        <f t="shared" si="3599"/>
        <v>0</v>
      </c>
      <c r="IV139" s="45">
        <f>'СДП (план)'!AV139</f>
        <v>0</v>
      </c>
      <c r="IW139" s="45">
        <f>'СДП (план)'!AW139</f>
        <v>0</v>
      </c>
      <c r="IX139" s="43">
        <f t="shared" si="3600"/>
        <v>0</v>
      </c>
      <c r="IY139" s="43">
        <f t="shared" si="3601"/>
        <v>0</v>
      </c>
      <c r="IZ139" s="43">
        <f>VLOOKUP($C139,'факт СДП 12 мес'!$D$8:$HP$287,147,0)</f>
        <v>0</v>
      </c>
      <c r="JA139" s="43">
        <f>VLOOKUP($C139,'факт СДП 12 мес'!$D$8:$HP$287,148,0)</f>
        <v>0</v>
      </c>
      <c r="JB139" s="43">
        <f>VLOOKUP($C139,'факт СДП 12 мес'!$D$8:$HP$287,149,0)</f>
        <v>0</v>
      </c>
      <c r="JC139" s="43">
        <f>VLOOKUP($C139,'факт СДП 12 мес'!$D$8:$HP$287,150,0)</f>
        <v>0</v>
      </c>
      <c r="JD139" s="43">
        <f>VLOOKUP($C139,'факт СДП 12 мес'!$D$8:$HP$287,151,0)</f>
        <v>0</v>
      </c>
      <c r="JE139" s="43">
        <f>VLOOKUP($C139,'факт СДП 12 мес'!$D$8:$HP$287,152,0)</f>
        <v>0</v>
      </c>
      <c r="JF139" s="43">
        <f t="shared" si="3602"/>
        <v>0</v>
      </c>
      <c r="JG139" s="43">
        <f t="shared" si="3603"/>
        <v>0</v>
      </c>
      <c r="JH139" s="43">
        <f t="shared" si="3604"/>
        <v>0</v>
      </c>
      <c r="JI139" s="43">
        <f t="shared" si="3605"/>
        <v>0</v>
      </c>
      <c r="JJ139" s="43">
        <f t="shared" si="3606"/>
        <v>0</v>
      </c>
      <c r="JK139" s="45">
        <f>'СДП (план)'!AX139</f>
        <v>0</v>
      </c>
      <c r="JL139" s="45">
        <f>'СДП (план)'!AY139</f>
        <v>0</v>
      </c>
      <c r="JM139" s="43">
        <f t="shared" si="3607"/>
        <v>0</v>
      </c>
      <c r="JN139" s="43">
        <f t="shared" si="3608"/>
        <v>0</v>
      </c>
      <c r="JO139" s="43">
        <f>VLOOKUP($C139,'факт СДП 12 мес'!$D$8:$HP$287,135,0)</f>
        <v>0</v>
      </c>
      <c r="JP139" s="43">
        <f>VLOOKUP($C139,'факт СДП 12 мес'!$D$8:$HP$287,136,0)</f>
        <v>0</v>
      </c>
      <c r="JQ139" s="43">
        <f>VLOOKUP($C139,'факт СДП 12 мес'!$D$8:$HP$287,137,0)</f>
        <v>0</v>
      </c>
      <c r="JR139" s="43">
        <f>VLOOKUP($C139,'факт СДП 12 мес'!$D$8:$HP$287,138,0)</f>
        <v>0</v>
      </c>
      <c r="JS139" s="43">
        <f>VLOOKUP($C139,'факт СДП 12 мес'!$D$8:$HP$287,139,0)</f>
        <v>0</v>
      </c>
      <c r="JT139" s="43">
        <f>VLOOKUP($C139,'факт СДП 12 мес'!$D$8:$HP$287,140,0)</f>
        <v>0</v>
      </c>
      <c r="JU139" s="43">
        <f t="shared" si="3609"/>
        <v>0</v>
      </c>
      <c r="JV139" s="43">
        <f t="shared" si="3610"/>
        <v>0</v>
      </c>
      <c r="JW139" s="43">
        <f t="shared" si="3611"/>
        <v>0</v>
      </c>
      <c r="JX139" s="43">
        <f t="shared" si="3612"/>
        <v>0</v>
      </c>
      <c r="JY139" s="43">
        <f t="shared" si="3613"/>
        <v>0</v>
      </c>
      <c r="JZ139" s="44">
        <f>'СДП (план)'!AZ139</f>
        <v>0</v>
      </c>
      <c r="KA139" s="43">
        <f>'СДП (план)'!BA139</f>
        <v>0</v>
      </c>
      <c r="KB139" s="43">
        <f t="shared" si="3614"/>
        <v>0</v>
      </c>
      <c r="KC139" s="43">
        <f t="shared" si="3615"/>
        <v>0</v>
      </c>
      <c r="KD139" s="43">
        <f>VLOOKUP($C139,'факт СДП 12 мес'!$D$8:$HP$287,105,0)</f>
        <v>0</v>
      </c>
      <c r="KE139" s="43">
        <f>VLOOKUP($C139,'факт СДП 12 мес'!$D$8:$HP$287,106,0)</f>
        <v>0</v>
      </c>
      <c r="KF139" s="43">
        <f>VLOOKUP($C139,'факт СДП 12 мес'!$D$8:$HP$287,107,0)</f>
        <v>0</v>
      </c>
      <c r="KG139" s="43">
        <f>VLOOKUP($C139,'факт СДП 12 мес'!$D$8:$HP$287,108,0)</f>
        <v>0</v>
      </c>
      <c r="KH139" s="43">
        <f>VLOOKUP($C139,'факт СДП 12 мес'!$D$8:$HP$287,109,0)</f>
        <v>0</v>
      </c>
      <c r="KI139" s="43">
        <f>VLOOKUP($C139,'факт СДП 12 мес'!$D$8:$HP$287,110,0)</f>
        <v>0</v>
      </c>
      <c r="KJ139" s="43">
        <f t="shared" si="3616"/>
        <v>0</v>
      </c>
      <c r="KK139" s="43">
        <f t="shared" si="3617"/>
        <v>0</v>
      </c>
      <c r="KL139" s="43">
        <f t="shared" si="3618"/>
        <v>0</v>
      </c>
      <c r="KM139" s="43">
        <f t="shared" si="3619"/>
        <v>0</v>
      </c>
      <c r="KN139" s="43">
        <f t="shared" si="3620"/>
        <v>0</v>
      </c>
      <c r="KO139" s="44">
        <f>'СДП (план)'!BB139</f>
        <v>0</v>
      </c>
      <c r="KP139" s="43">
        <f>'СДП (план)'!BC139</f>
        <v>0</v>
      </c>
      <c r="KQ139" s="43">
        <f t="shared" si="3621"/>
        <v>0</v>
      </c>
      <c r="KR139" s="43">
        <f t="shared" si="3622"/>
        <v>0</v>
      </c>
      <c r="KS139" s="43">
        <f>VLOOKUP($C139,'факт СДП 12 мес'!$D$8:$HP$287,189,0)</f>
        <v>0</v>
      </c>
      <c r="KT139" s="43">
        <f>VLOOKUP($C139,'факт СДП 12 мес'!$D$8:$HP$287,190,0)</f>
        <v>0</v>
      </c>
      <c r="KU139" s="43">
        <f>VLOOKUP($C139,'факт СДП 12 мес'!$D$8:$HP$287,191,0)</f>
        <v>0</v>
      </c>
      <c r="KV139" s="43">
        <f>VLOOKUP($C139,'факт СДП 12 мес'!$D$8:$HP$287,192,0)</f>
        <v>0</v>
      </c>
      <c r="KW139" s="43">
        <f>VLOOKUP($C139,'факт СДП 12 мес'!$D$8:$HP$287,193,0)</f>
        <v>0</v>
      </c>
      <c r="KX139" s="43">
        <f>VLOOKUP($C139,'факт СДП 12 мес'!$D$8:$HP$287,194,0)</f>
        <v>0</v>
      </c>
      <c r="KY139" s="43">
        <f t="shared" si="3623"/>
        <v>0</v>
      </c>
      <c r="KZ139" s="43">
        <f t="shared" si="3624"/>
        <v>0</v>
      </c>
      <c r="LA139" s="43">
        <f t="shared" si="3625"/>
        <v>0</v>
      </c>
      <c r="LB139" s="43">
        <f t="shared" si="3626"/>
        <v>0</v>
      </c>
      <c r="LC139" s="43">
        <f t="shared" si="3627"/>
        <v>0</v>
      </c>
      <c r="LD139" s="44">
        <f>'СДП (план)'!BD139</f>
        <v>0</v>
      </c>
      <c r="LE139" s="43">
        <f>'СДП (план)'!BE139</f>
        <v>0</v>
      </c>
      <c r="LF139" s="43">
        <f t="shared" si="3628"/>
        <v>0</v>
      </c>
      <c r="LG139" s="43">
        <f t="shared" si="3629"/>
        <v>0</v>
      </c>
      <c r="LH139" s="43">
        <f>VLOOKUP($C139,'факт СДП 12 мес'!$D$8:$HP$287,63,0)</f>
        <v>0</v>
      </c>
      <c r="LI139" s="43">
        <f>VLOOKUP($C139,'факт СДП 12 мес'!$D$8:$HP$287,64,0)</f>
        <v>0</v>
      </c>
      <c r="LJ139" s="43">
        <f>VLOOKUP($C139,'факт СДП 12 мес'!$D$8:$HP$287,65,0)</f>
        <v>0</v>
      </c>
      <c r="LK139" s="43">
        <f>VLOOKUP($C139,'факт СДП 12 мес'!$D$8:$HP$287,66,0)</f>
        <v>0</v>
      </c>
      <c r="LL139" s="43">
        <f>VLOOKUP($C139,'факт СДП 12 мес'!$D$8:$HP$287,67,0)</f>
        <v>0</v>
      </c>
      <c r="LM139" s="43">
        <f>VLOOKUP($C139,'факт СДП 12 мес'!$D$8:$HP$287,68,0)</f>
        <v>0</v>
      </c>
      <c r="LN139" s="43">
        <f t="shared" si="3630"/>
        <v>0</v>
      </c>
      <c r="LO139" s="43">
        <f t="shared" si="3631"/>
        <v>0</v>
      </c>
      <c r="LP139" s="43">
        <f t="shared" si="3632"/>
        <v>0</v>
      </c>
      <c r="LQ139" s="43">
        <f t="shared" si="3633"/>
        <v>0</v>
      </c>
      <c r="LR139" s="43">
        <f t="shared" si="3634"/>
        <v>0</v>
      </c>
      <c r="LS139" s="44">
        <f>'СДП (план)'!BF139</f>
        <v>0</v>
      </c>
      <c r="LT139" s="43">
        <f>'СДП (план)'!BG139</f>
        <v>0</v>
      </c>
      <c r="LU139" s="43">
        <f t="shared" si="3635"/>
        <v>0</v>
      </c>
      <c r="LV139" s="43">
        <f t="shared" si="3636"/>
        <v>0</v>
      </c>
      <c r="LW139" s="43">
        <f>VLOOKUP($C139,'факт СДП 12 мес'!$D$8:$HP$287,69,0)</f>
        <v>0</v>
      </c>
      <c r="LX139" s="43">
        <f>VLOOKUP($C139,'факт СДП 12 мес'!$D$8:$HP$287,70,0)</f>
        <v>0</v>
      </c>
      <c r="LY139" s="43">
        <f>VLOOKUP($C139,'факт СДП 12 мес'!$D$8:$HP$287,71,0)</f>
        <v>0</v>
      </c>
      <c r="LZ139" s="43">
        <f>VLOOKUP($C139,'факт СДП 12 мес'!$D$8:$HP$287,72,0)</f>
        <v>0</v>
      </c>
      <c r="MA139" s="43">
        <f>VLOOKUP($C139,'факт СДП 12 мес'!$D$8:$HP$287,73,0)</f>
        <v>0</v>
      </c>
      <c r="MB139" s="43">
        <f>VLOOKUP($C139,'факт СДП 12 мес'!$D$8:$HP$287,74,0)</f>
        <v>0</v>
      </c>
      <c r="MC139" s="43">
        <f t="shared" si="3637"/>
        <v>0</v>
      </c>
      <c r="MD139" s="43">
        <f t="shared" si="3638"/>
        <v>0</v>
      </c>
      <c r="ME139" s="43">
        <f t="shared" si="3639"/>
        <v>0</v>
      </c>
      <c r="MF139" s="43">
        <f t="shared" si="3640"/>
        <v>0</v>
      </c>
      <c r="MG139" s="43">
        <f t="shared" si="3641"/>
        <v>0</v>
      </c>
      <c r="MH139" s="44">
        <f>'СДП (план)'!BH139</f>
        <v>0</v>
      </c>
      <c r="MI139" s="43">
        <f>'СДП (план)'!BI139</f>
        <v>0</v>
      </c>
      <c r="MJ139" s="43">
        <f t="shared" si="3642"/>
        <v>0</v>
      </c>
      <c r="MK139" s="43">
        <f t="shared" si="3643"/>
        <v>0</v>
      </c>
      <c r="ML139" s="43">
        <f>VLOOKUP($C139,'факт СДП 12 мес'!$D$8:$HP$287,75,0)</f>
        <v>0</v>
      </c>
      <c r="MM139" s="43">
        <f>VLOOKUP($C139,'факт СДП 12 мес'!$D$8:$HP$287,76,0)</f>
        <v>0</v>
      </c>
      <c r="MN139" s="43">
        <f>VLOOKUP($C139,'факт СДП 12 мес'!$D$8:$HP$287,77,0)</f>
        <v>0</v>
      </c>
      <c r="MO139" s="43">
        <f>VLOOKUP($C139,'факт СДП 12 мес'!$D$8:$HP$287,78,0)</f>
        <v>0</v>
      </c>
      <c r="MP139" s="43">
        <f>VLOOKUP($C139,'факт СДП 12 мес'!$D$8:$HP$287,79,0)</f>
        <v>0</v>
      </c>
      <c r="MQ139" s="43">
        <f>VLOOKUP($C139,'факт СДП 12 мес'!$D$8:$HP$287,80,0)</f>
        <v>0</v>
      </c>
      <c r="MR139" s="43">
        <f t="shared" si="3644"/>
        <v>0</v>
      </c>
      <c r="MS139" s="43">
        <f t="shared" si="3645"/>
        <v>0</v>
      </c>
      <c r="MT139" s="43">
        <f t="shared" si="3646"/>
        <v>0</v>
      </c>
      <c r="MU139" s="43">
        <f t="shared" si="3647"/>
        <v>0</v>
      </c>
      <c r="MV139" s="43">
        <f t="shared" si="3648"/>
        <v>0</v>
      </c>
      <c r="MW139" s="44">
        <f>'СДП (план)'!BJ139</f>
        <v>0</v>
      </c>
      <c r="MX139" s="43">
        <f>'СДП (план)'!BK139</f>
        <v>0</v>
      </c>
      <c r="MY139" s="43">
        <f t="shared" si="3649"/>
        <v>0</v>
      </c>
      <c r="MZ139" s="43">
        <f t="shared" si="3650"/>
        <v>0</v>
      </c>
      <c r="NA139" s="43">
        <f>VLOOKUP($C139,'факт СДП 12 мес'!$D$8:$HP$287,81,0)</f>
        <v>0</v>
      </c>
      <c r="NB139" s="43">
        <f>VLOOKUP($C139,'факт СДП 12 мес'!$D$8:$HP$287,82,0)</f>
        <v>0</v>
      </c>
      <c r="NC139" s="43">
        <f>VLOOKUP($C139,'факт СДП 12 мес'!$D$8:$HP$287,83,0)</f>
        <v>0</v>
      </c>
      <c r="ND139" s="43">
        <f>VLOOKUP($C139,'факт СДП 12 мес'!$D$8:$HP$287,84,0)</f>
        <v>0</v>
      </c>
      <c r="NE139" s="43">
        <f>VLOOKUP($C139,'факт СДП 12 мес'!$D$8:$HP$287,85,0)</f>
        <v>0</v>
      </c>
      <c r="NF139" s="43">
        <f>VLOOKUP($C139,'факт СДП 12 мес'!$D$8:$HP$287,86,0)</f>
        <v>0</v>
      </c>
      <c r="NG139" s="43">
        <f t="shared" si="3651"/>
        <v>0</v>
      </c>
      <c r="NH139" s="43">
        <f t="shared" si="3652"/>
        <v>0</v>
      </c>
      <c r="NI139" s="43">
        <f t="shared" si="3653"/>
        <v>0</v>
      </c>
      <c r="NJ139" s="43">
        <f t="shared" si="3654"/>
        <v>0</v>
      </c>
      <c r="NK139" s="43">
        <f t="shared" si="3655"/>
        <v>0</v>
      </c>
      <c r="NL139" s="44">
        <f>'СДП (план)'!BL139</f>
        <v>0</v>
      </c>
      <c r="NM139" s="43">
        <f>'СДП (план)'!BM139</f>
        <v>0</v>
      </c>
      <c r="NN139" s="43">
        <f t="shared" si="3656"/>
        <v>0</v>
      </c>
      <c r="NO139" s="43">
        <f t="shared" si="3657"/>
        <v>0</v>
      </c>
      <c r="NP139" s="43">
        <f>VLOOKUP($C139,'факт СДП 12 мес'!$D$8:$HP$287,99,0)</f>
        <v>0</v>
      </c>
      <c r="NQ139" s="43">
        <f>VLOOKUP($C139,'факт СДП 12 мес'!$D$8:$HP$287,100,0)</f>
        <v>0</v>
      </c>
      <c r="NR139" s="43">
        <f>VLOOKUP($C139,'факт СДП 12 мес'!$D$8:$HP$287,101,0)</f>
        <v>0</v>
      </c>
      <c r="NS139" s="43">
        <f>VLOOKUP($C139,'факт СДП 12 мес'!$D$8:$HP$287,102,0)</f>
        <v>0</v>
      </c>
      <c r="NT139" s="43">
        <f>VLOOKUP($C139,'факт СДП 12 мес'!$D$8:$HP$287,103,0)</f>
        <v>0</v>
      </c>
      <c r="NU139" s="43">
        <f>VLOOKUP($C139,'факт СДП 12 мес'!$D$8:$HP$287,104,0)</f>
        <v>0</v>
      </c>
      <c r="NV139" s="43">
        <f t="shared" si="3658"/>
        <v>0</v>
      </c>
      <c r="NW139" s="43">
        <f t="shared" si="3659"/>
        <v>0</v>
      </c>
      <c r="NX139" s="43">
        <f t="shared" si="3660"/>
        <v>0</v>
      </c>
      <c r="NY139" s="43">
        <f t="shared" si="3661"/>
        <v>0</v>
      </c>
      <c r="NZ139" s="43">
        <f t="shared" si="3662"/>
        <v>0</v>
      </c>
      <c r="OA139" s="44">
        <f>'СДП (план)'!BN139</f>
        <v>0</v>
      </c>
      <c r="OB139" s="43">
        <f>'СДП (план)'!BO139</f>
        <v>0</v>
      </c>
      <c r="OC139" s="43">
        <f t="shared" si="3663"/>
        <v>0</v>
      </c>
      <c r="OD139" s="43">
        <f t="shared" si="3664"/>
        <v>0</v>
      </c>
      <c r="OE139" s="43"/>
      <c r="OF139" s="43"/>
      <c r="OG139" s="43"/>
      <c r="OH139" s="43"/>
      <c r="OI139" s="43"/>
      <c r="OJ139" s="43"/>
      <c r="OK139" s="43">
        <f t="shared" si="3665"/>
        <v>0</v>
      </c>
      <c r="OL139" s="43">
        <f t="shared" si="3666"/>
        <v>0</v>
      </c>
      <c r="OM139" s="43">
        <f t="shared" si="3667"/>
        <v>0</v>
      </c>
      <c r="ON139" s="43">
        <f t="shared" si="3668"/>
        <v>0</v>
      </c>
      <c r="OO139" s="43">
        <f t="shared" si="3669"/>
        <v>0</v>
      </c>
      <c r="OP139" s="44">
        <f>'СДП (план)'!BP139</f>
        <v>0</v>
      </c>
      <c r="OQ139" s="43">
        <f>'СДП (план)'!BQ139</f>
        <v>0</v>
      </c>
      <c r="OR139" s="43">
        <f t="shared" si="3670"/>
        <v>0</v>
      </c>
      <c r="OS139" s="43">
        <f t="shared" si="3671"/>
        <v>0</v>
      </c>
      <c r="OT139" s="43">
        <f>VLOOKUP($C139,'факт СДП 12 мес'!$D$8:$HP$287,177,0)</f>
        <v>0</v>
      </c>
      <c r="OU139" s="43">
        <f>VLOOKUP($C139,'факт СДП 12 мес'!$D$8:$HP$287,178,0)</f>
        <v>0</v>
      </c>
      <c r="OV139" s="43">
        <f>VLOOKUP($C139,'факт СДП 12 мес'!$D$8:$HP$287,179,0)</f>
        <v>0</v>
      </c>
      <c r="OW139" s="43">
        <f>VLOOKUP($C139,'факт СДП 12 мес'!$D$8:$HP$287,180,0)</f>
        <v>0</v>
      </c>
      <c r="OX139" s="43">
        <f>VLOOKUP($C139,'факт СДП 12 мес'!$D$8:$HP$287,181,0)</f>
        <v>0</v>
      </c>
      <c r="OY139" s="43">
        <f>VLOOKUP($C139,'факт СДП 12 мес'!$D$8:$HP$287,182,0)</f>
        <v>0</v>
      </c>
      <c r="OZ139" s="43">
        <f t="shared" si="3672"/>
        <v>0</v>
      </c>
      <c r="PA139" s="43">
        <f t="shared" si="3673"/>
        <v>0</v>
      </c>
      <c r="PB139" s="43">
        <f t="shared" si="3674"/>
        <v>0</v>
      </c>
      <c r="PC139" s="43">
        <f t="shared" si="3675"/>
        <v>0</v>
      </c>
      <c r="PD139" s="43">
        <f t="shared" si="3676"/>
        <v>0</v>
      </c>
      <c r="PE139" s="45">
        <f>'СДП (план)'!BR139</f>
        <v>0</v>
      </c>
      <c r="PF139" s="45">
        <f>'СДП (план)'!BS139</f>
        <v>0</v>
      </c>
      <c r="PG139" s="43">
        <f t="shared" si="3677"/>
        <v>0</v>
      </c>
      <c r="PH139" s="43">
        <f t="shared" si="3678"/>
        <v>0</v>
      </c>
      <c r="PI139" s="43">
        <f>VLOOKUP($C139,'факт СДП 12 мес'!$D$8:$HP$287,123,0)</f>
        <v>0</v>
      </c>
      <c r="PJ139" s="43">
        <f>VLOOKUP($C139,'факт СДП 12 мес'!$D$8:$HP$287,124,0)</f>
        <v>0</v>
      </c>
      <c r="PK139" s="43">
        <f>VLOOKUP($C139,'факт СДП 12 мес'!$D$8:$HP$287,125,0)</f>
        <v>0</v>
      </c>
      <c r="PL139" s="43">
        <f>VLOOKUP($C139,'факт СДП 12 мес'!$D$8:$HP$287,126,0)</f>
        <v>0</v>
      </c>
      <c r="PM139" s="43">
        <f>VLOOKUP($C139,'факт СДП 12 мес'!$D$8:$HP$287,127,0)</f>
        <v>0</v>
      </c>
      <c r="PN139" s="43">
        <f>VLOOKUP($C139,'факт СДП 12 мес'!$D$8:$HP$287,128,0)</f>
        <v>0</v>
      </c>
      <c r="PO139" s="43">
        <f t="shared" si="3679"/>
        <v>0</v>
      </c>
      <c r="PP139" s="43">
        <f t="shared" si="3680"/>
        <v>0</v>
      </c>
      <c r="PQ139" s="43">
        <f t="shared" si="3681"/>
        <v>0</v>
      </c>
      <c r="PR139" s="43">
        <f t="shared" si="3682"/>
        <v>0</v>
      </c>
      <c r="PS139" s="43">
        <f t="shared" si="3683"/>
        <v>0</v>
      </c>
      <c r="PT139" s="44">
        <f>'СДП (план)'!BT139</f>
        <v>0</v>
      </c>
      <c r="PU139" s="43">
        <f>'СДП (план)'!BU139</f>
        <v>0</v>
      </c>
      <c r="PV139" s="43">
        <f t="shared" si="3684"/>
        <v>0</v>
      </c>
      <c r="PW139" s="43">
        <f t="shared" si="3685"/>
        <v>0</v>
      </c>
      <c r="PX139" s="43">
        <f>VLOOKUP($C139,'факт СДП 12 мес'!$D$8:$HP$287,111,0)</f>
        <v>0</v>
      </c>
      <c r="PY139" s="43">
        <f>VLOOKUP($C139,'факт СДП 12 мес'!$D$8:$HP$287,112,0)</f>
        <v>0</v>
      </c>
      <c r="PZ139" s="43">
        <f>VLOOKUP($C139,'факт СДП 12 мес'!$D$8:$HP$287,113,0)</f>
        <v>0</v>
      </c>
      <c r="QA139" s="43">
        <f>VLOOKUP($C139,'факт СДП 12 мес'!$D$8:$HP$287,114,0)</f>
        <v>0</v>
      </c>
      <c r="QB139" s="43">
        <f>VLOOKUP($C139,'факт СДП 12 мес'!$D$8:$HP$287,115,0)</f>
        <v>0</v>
      </c>
      <c r="QC139" s="43">
        <f>VLOOKUP($C139,'факт СДП 12 мес'!$D$8:$HP$287,116,0)</f>
        <v>0</v>
      </c>
      <c r="QD139" s="43">
        <f t="shared" si="3686"/>
        <v>0</v>
      </c>
      <c r="QE139" s="43">
        <f t="shared" si="3687"/>
        <v>0</v>
      </c>
      <c r="QF139" s="43">
        <f t="shared" si="3688"/>
        <v>0</v>
      </c>
      <c r="QG139" s="43">
        <f t="shared" si="3689"/>
        <v>0</v>
      </c>
      <c r="QH139" s="43">
        <f t="shared" si="3690"/>
        <v>0</v>
      </c>
      <c r="QI139" s="44">
        <f>'СДП (план)'!BV139</f>
        <v>0</v>
      </c>
      <c r="QJ139" s="43">
        <f>'СДП (план)'!BW139</f>
        <v>0</v>
      </c>
      <c r="QK139" s="43">
        <f t="shared" si="3691"/>
        <v>0</v>
      </c>
      <c r="QL139" s="43">
        <f t="shared" si="3692"/>
        <v>0</v>
      </c>
      <c r="QM139" s="43">
        <f>VLOOKUP($C139,'факт СДП 12 мес'!$D$8:$HP$287,153,0)</f>
        <v>0</v>
      </c>
      <c r="QN139" s="43">
        <f>VLOOKUP($C139,'факт СДП 12 мес'!$D$8:$HP$287,154,0)</f>
        <v>0</v>
      </c>
      <c r="QO139" s="43">
        <f>VLOOKUP($C139,'факт СДП 12 мес'!$D$8:$HP$287,155,0)</f>
        <v>0</v>
      </c>
      <c r="QP139" s="43">
        <f>VLOOKUP($C139,'факт СДП 12 мес'!$D$8:$HP$287,156,0)</f>
        <v>0</v>
      </c>
      <c r="QQ139" s="43">
        <f>VLOOKUP($C139,'факт СДП 12 мес'!$D$8:$HP$287,157,0)</f>
        <v>0</v>
      </c>
      <c r="QR139" s="43">
        <f>VLOOKUP($C139,'факт СДП 12 мес'!$D$8:$HP$287,158,0)</f>
        <v>0</v>
      </c>
      <c r="QS139" s="43">
        <f t="shared" si="3693"/>
        <v>0</v>
      </c>
      <c r="QT139" s="43">
        <f t="shared" si="3694"/>
        <v>0</v>
      </c>
      <c r="QU139" s="43">
        <f t="shared" si="3695"/>
        <v>0</v>
      </c>
      <c r="QV139" s="43">
        <f t="shared" si="3696"/>
        <v>0</v>
      </c>
      <c r="QW139" s="43">
        <f t="shared" si="3697"/>
        <v>0</v>
      </c>
      <c r="QX139" s="44">
        <f>'СДП (план)'!BX139</f>
        <v>0</v>
      </c>
      <c r="QY139" s="43">
        <f>'СДП (план)'!BY139</f>
        <v>0</v>
      </c>
      <c r="QZ139" s="43">
        <f t="shared" si="3698"/>
        <v>0</v>
      </c>
      <c r="RA139" s="43">
        <f t="shared" si="3699"/>
        <v>0</v>
      </c>
      <c r="RB139" s="43">
        <f>VLOOKUP($C139,'факт СДП 12 мес'!$D$8:$HP$287,195,0)</f>
        <v>0</v>
      </c>
      <c r="RC139" s="43">
        <f>VLOOKUP($C139,'факт СДП 12 мес'!$D$8:$HP$287,196,0)</f>
        <v>0</v>
      </c>
      <c r="RD139" s="43">
        <f>VLOOKUP($C139,'факт СДП 12 мес'!$D$8:$HP$287,197,0)</f>
        <v>0</v>
      </c>
      <c r="RE139" s="43">
        <f>VLOOKUP($C139,'факт СДП 12 мес'!$D$8:$HP$287,198,0)</f>
        <v>0</v>
      </c>
      <c r="RF139" s="43">
        <f>VLOOKUP($C139,'факт СДП 12 мес'!$D$8:$HP$287,199,0)</f>
        <v>0</v>
      </c>
      <c r="RG139" s="43">
        <f>VLOOKUP($C139,'факт СДП 12 мес'!$D$8:$HP$287,200,0)</f>
        <v>0</v>
      </c>
      <c r="RH139" s="43">
        <f t="shared" si="3700"/>
        <v>0</v>
      </c>
      <c r="RI139" s="43">
        <f t="shared" si="3701"/>
        <v>0</v>
      </c>
      <c r="RJ139" s="43">
        <f t="shared" si="3702"/>
        <v>0</v>
      </c>
      <c r="RK139" s="43">
        <f t="shared" si="3703"/>
        <v>0</v>
      </c>
      <c r="RL139" s="43">
        <f t="shared" si="3704"/>
        <v>0</v>
      </c>
      <c r="RM139" s="44">
        <f>'СДП (план)'!BZ139</f>
        <v>0</v>
      </c>
      <c r="RN139" s="43">
        <f>'СДП (план)'!CA139</f>
        <v>0</v>
      </c>
      <c r="RO139" s="43">
        <f t="shared" si="3705"/>
        <v>0</v>
      </c>
      <c r="RP139" s="43">
        <f t="shared" si="3706"/>
        <v>0</v>
      </c>
      <c r="RQ139" s="43">
        <f>VLOOKUP($C139,'факт СДП 12 мес'!$D$8:$HP$287,201,0)</f>
        <v>0</v>
      </c>
      <c r="RR139" s="43">
        <f>VLOOKUP($C139,'факт СДП 12 мес'!$D$8:$HP$287,202,0)</f>
        <v>0</v>
      </c>
      <c r="RS139" s="43">
        <f>VLOOKUP($C139,'факт СДП 12 мес'!$D$8:$HP$287,203,0)</f>
        <v>0</v>
      </c>
      <c r="RT139" s="43">
        <f>VLOOKUP($C139,'факт СДП 12 мес'!$D$8:$HP$287,204,0)</f>
        <v>0</v>
      </c>
      <c r="RU139" s="43">
        <f>VLOOKUP($C139,'факт СДП 12 мес'!$D$8:$HP$287,205,0)</f>
        <v>0</v>
      </c>
      <c r="RV139" s="43">
        <f>VLOOKUP($C139,'факт СДП 12 мес'!$D$8:$HP$287,206,0)</f>
        <v>0</v>
      </c>
      <c r="RW139" s="43">
        <f t="shared" si="3707"/>
        <v>0</v>
      </c>
      <c r="RX139" s="43">
        <f t="shared" si="3708"/>
        <v>0</v>
      </c>
      <c r="RY139" s="43">
        <f t="shared" si="3709"/>
        <v>0</v>
      </c>
      <c r="RZ139" s="43">
        <f t="shared" si="3710"/>
        <v>0</v>
      </c>
      <c r="SA139" s="43">
        <f t="shared" si="3711"/>
        <v>0</v>
      </c>
      <c r="SB139" s="44">
        <f>'СДП (план)'!CB139</f>
        <v>0</v>
      </c>
      <c r="SC139" s="43">
        <f>'СДП (план)'!CC139</f>
        <v>0</v>
      </c>
      <c r="SD139" s="43">
        <f t="shared" si="3712"/>
        <v>0</v>
      </c>
      <c r="SE139" s="43">
        <f t="shared" si="3713"/>
        <v>0</v>
      </c>
      <c r="SF139" s="43">
        <f>VLOOKUP($C139,'факт СДП 12 мес'!$D$8:$HP$287,129,0)</f>
        <v>0</v>
      </c>
      <c r="SG139" s="43">
        <f>VLOOKUP($C139,'факт СДП 12 мес'!$D$8:$HP$287,130,0)</f>
        <v>0</v>
      </c>
      <c r="SH139" s="43">
        <f>VLOOKUP($C139,'факт СДП 12 мес'!$D$8:$HP$287,131,0)</f>
        <v>0</v>
      </c>
      <c r="SI139" s="43">
        <f>VLOOKUP($C139,'факт СДП 12 мес'!$D$8:$HP$287,132,0)</f>
        <v>0</v>
      </c>
      <c r="SJ139" s="43">
        <f>VLOOKUP($C139,'факт СДП 12 мес'!$D$8:$HP$287,133,0)</f>
        <v>0</v>
      </c>
      <c r="SK139" s="43">
        <f>VLOOKUP($C139,'факт СДП 12 мес'!$D$8:$HP$287,134,0)</f>
        <v>0</v>
      </c>
      <c r="SL139" s="43">
        <f t="shared" si="3714"/>
        <v>0</v>
      </c>
      <c r="SM139" s="43">
        <f t="shared" si="3715"/>
        <v>0</v>
      </c>
      <c r="SN139" s="43">
        <f t="shared" si="3716"/>
        <v>0</v>
      </c>
      <c r="SO139" s="43">
        <f t="shared" si="3717"/>
        <v>0</v>
      </c>
      <c r="SP139" s="43">
        <f t="shared" si="3718"/>
        <v>0</v>
      </c>
      <c r="SQ139" s="44">
        <f>'СДП (план)'!CD139</f>
        <v>0</v>
      </c>
      <c r="SR139" s="43">
        <f>'СДП (план)'!CE139</f>
        <v>0</v>
      </c>
      <c r="SS139" s="43">
        <f t="shared" si="3719"/>
        <v>0</v>
      </c>
      <c r="ST139" s="43">
        <f t="shared" si="3720"/>
        <v>0</v>
      </c>
      <c r="SU139" s="43">
        <f>VLOOKUP($C139,'факт СДП 12 мес'!$D$8:$HP$287,93,0)</f>
        <v>0</v>
      </c>
      <c r="SV139" s="43">
        <f>VLOOKUP($C139,'факт СДП 12 мес'!$D$8:$HP$287,94,0)</f>
        <v>0</v>
      </c>
      <c r="SW139" s="43">
        <f>VLOOKUP($C139,'факт СДП 12 мес'!$D$8:$HP$287,95,0)</f>
        <v>0</v>
      </c>
      <c r="SX139" s="43">
        <f>VLOOKUP($C139,'факт СДП 12 мес'!$D$8:$HP$287,96,0)</f>
        <v>0</v>
      </c>
      <c r="SY139" s="43">
        <f>VLOOKUP($C139,'факт СДП 12 мес'!$D$8:$HP$287,97,0)</f>
        <v>0</v>
      </c>
      <c r="SZ139" s="43">
        <f>VLOOKUP($C139,'факт СДП 12 мес'!$D$8:$HP$287,98,0)</f>
        <v>0</v>
      </c>
      <c r="TA139" s="43">
        <f t="shared" si="3721"/>
        <v>0</v>
      </c>
      <c r="TB139" s="43">
        <f t="shared" si="3722"/>
        <v>0</v>
      </c>
      <c r="TC139" s="43">
        <f t="shared" si="3723"/>
        <v>0</v>
      </c>
      <c r="TD139" s="43">
        <f t="shared" si="3724"/>
        <v>0</v>
      </c>
      <c r="TE139" s="43">
        <f t="shared" si="3725"/>
        <v>0</v>
      </c>
      <c r="TF139" s="5">
        <f>'СДП (план)'!CF139</f>
        <v>0</v>
      </c>
      <c r="TG139" s="3">
        <f>'СДП (план)'!CG139</f>
        <v>0</v>
      </c>
      <c r="TH139" s="43">
        <f t="shared" si="3055"/>
        <v>0</v>
      </c>
      <c r="TI139" s="43">
        <f t="shared" si="3056"/>
        <v>0</v>
      </c>
      <c r="TJ139" s="43">
        <f>VLOOKUP($C139,'факт СДП 12 мес'!$D$8:$HP$287,117,0)</f>
        <v>0</v>
      </c>
      <c r="TK139" s="43">
        <f>VLOOKUP($C139,'факт СДП 12 мес'!$D$8:$HP$287,118,0)</f>
        <v>0</v>
      </c>
      <c r="TL139" s="43">
        <f>VLOOKUP($C139,'факт СДП 12 мес'!$D$8:$HP$287,119,0)</f>
        <v>0</v>
      </c>
      <c r="TM139" s="43">
        <f>VLOOKUP($C139,'факт СДП 12 мес'!$D$8:$HP$287,120,0)</f>
        <v>0</v>
      </c>
      <c r="TN139" s="43">
        <f>VLOOKUP($C139,'факт СДП 12 мес'!$D$8:$HP$287,121,0)</f>
        <v>0</v>
      </c>
      <c r="TO139" s="43">
        <f>VLOOKUP($C139,'факт СДП 12 мес'!$D$8:$HP$287,122,0)</f>
        <v>0</v>
      </c>
      <c r="TP139" s="43">
        <f t="shared" si="3726"/>
        <v>0</v>
      </c>
      <c r="TQ139" s="43">
        <f t="shared" si="3727"/>
        <v>0</v>
      </c>
      <c r="TR139" s="43">
        <f t="shared" si="3728"/>
        <v>0</v>
      </c>
      <c r="TS139" s="43">
        <f t="shared" si="3729"/>
        <v>0</v>
      </c>
      <c r="TT139" s="43">
        <f t="shared" si="3730"/>
        <v>0</v>
      </c>
      <c r="TU139" s="43">
        <f>'СДП (план)'!CH139</f>
        <v>0</v>
      </c>
      <c r="TV139" s="43">
        <f>'СДП (план)'!CI139</f>
        <v>0</v>
      </c>
      <c r="TW139" s="43">
        <f t="shared" si="3731"/>
        <v>0</v>
      </c>
      <c r="TX139" s="43">
        <f t="shared" si="3732"/>
        <v>0</v>
      </c>
      <c r="TY139" s="43">
        <f>VLOOKUP($C139,'факт СДП 12 мес'!$D$8:$HP$287,207,0)</f>
        <v>0</v>
      </c>
      <c r="TZ139" s="43">
        <f>VLOOKUP($C139,'факт СДП 12 мес'!$D$8:$HP$287,208,0)</f>
        <v>0</v>
      </c>
      <c r="UA139" s="43">
        <f>VLOOKUP($C139,'факт СДП 12 мес'!$D$8:$HP$287,209,0)</f>
        <v>0</v>
      </c>
      <c r="UB139" s="43">
        <f>VLOOKUP($C139,'факт СДП 12 мес'!$D$8:$HP$287,210,0)</f>
        <v>0</v>
      </c>
      <c r="UC139" s="43">
        <f>VLOOKUP($C139,'факт СДП 12 мес'!$D$8:$HP$287,211,0)</f>
        <v>0</v>
      </c>
      <c r="UD139" s="43">
        <f>VLOOKUP($C139,'факт СДП 12 мес'!$D$8:$HP$287,212,0)</f>
        <v>0</v>
      </c>
      <c r="UE139" s="43">
        <f t="shared" si="3733"/>
        <v>0</v>
      </c>
      <c r="UF139" s="43">
        <f t="shared" si="3734"/>
        <v>0</v>
      </c>
      <c r="UG139" s="43">
        <f t="shared" si="3735"/>
        <v>0</v>
      </c>
      <c r="UH139" s="43">
        <f t="shared" si="3736"/>
        <v>0</v>
      </c>
      <c r="UI139" s="43">
        <f t="shared" si="3737"/>
        <v>0</v>
      </c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>
        <f t="shared" si="2687"/>
        <v>0</v>
      </c>
      <c r="UX139" s="43">
        <f t="shared" si="2688"/>
        <v>0</v>
      </c>
      <c r="UY139" s="47">
        <f>'СДП (план)'!CN139</f>
        <v>24</v>
      </c>
      <c r="UZ139" s="47">
        <f>'СДП (план)'!CO139</f>
        <v>2210627.1072345604</v>
      </c>
      <c r="VA139" s="43">
        <f t="shared" si="3738"/>
        <v>24</v>
      </c>
      <c r="VB139" s="43">
        <f t="shared" si="3739"/>
        <v>2210627.1072345604</v>
      </c>
      <c r="VC139" s="47">
        <f t="shared" si="3740"/>
        <v>183</v>
      </c>
      <c r="VD139" s="47">
        <f t="shared" si="3741"/>
        <v>16881380.730000015</v>
      </c>
      <c r="VE139" s="47">
        <f t="shared" si="3742"/>
        <v>1625</v>
      </c>
      <c r="VF139" s="47">
        <f t="shared" si="3743"/>
        <v>0</v>
      </c>
      <c r="VG139" s="47">
        <f t="shared" si="3744"/>
        <v>0</v>
      </c>
      <c r="VH139" s="47">
        <f t="shared" si="3745"/>
        <v>0</v>
      </c>
      <c r="VI139" s="47">
        <f t="shared" si="3746"/>
        <v>125.76</v>
      </c>
      <c r="VJ139" s="47">
        <f t="shared" si="3747"/>
        <v>125.76</v>
      </c>
      <c r="VK139" s="47">
        <f t="shared" si="3748"/>
        <v>958.92000000000007</v>
      </c>
      <c r="VL139" s="43">
        <f t="shared" si="3749"/>
        <v>159</v>
      </c>
      <c r="VM139" s="43">
        <f t="shared" si="3750"/>
        <v>14670753.622765455</v>
      </c>
    </row>
    <row r="140" spans="1:585" s="32" customFormat="1" ht="60" x14ac:dyDescent="0.25">
      <c r="A140" s="171"/>
      <c r="B140" s="206">
        <v>94</v>
      </c>
      <c r="C140" s="464" t="s">
        <v>798</v>
      </c>
      <c r="D140" s="295" t="s">
        <v>310</v>
      </c>
      <c r="E140" s="136">
        <v>16026</v>
      </c>
      <c r="F140" s="136">
        <v>16828</v>
      </c>
      <c r="G140" s="464">
        <v>5.33</v>
      </c>
      <c r="H140" s="459">
        <v>7.1199999999999999E-2</v>
      </c>
      <c r="I140" s="18">
        <v>1</v>
      </c>
      <c r="J140" s="314"/>
      <c r="K140" s="184"/>
      <c r="L140" s="1">
        <v>1.4</v>
      </c>
      <c r="M140" s="1">
        <v>1.68</v>
      </c>
      <c r="N140" s="1">
        <v>2.23</v>
      </c>
      <c r="O140" s="9">
        <v>2.57</v>
      </c>
      <c r="P140" s="44">
        <f>'СДП (план)'!P140</f>
        <v>0</v>
      </c>
      <c r="Q140" s="44">
        <f>'СДП (план)'!Q140</f>
        <v>0</v>
      </c>
      <c r="R140" s="43">
        <f t="shared" si="3488"/>
        <v>0</v>
      </c>
      <c r="S140" s="43">
        <f t="shared" si="3489"/>
        <v>0</v>
      </c>
      <c r="T140" s="43">
        <f>VLOOKUP($C140,'факт СДП 12 мес'!$D$8:$HP$287,9,0)</f>
        <v>0</v>
      </c>
      <c r="U140" s="43">
        <f>VLOOKUP($C140,'факт СДП 12 мес'!$D$8:$HP$287,10,0)</f>
        <v>0</v>
      </c>
      <c r="V140" s="43">
        <f>VLOOKUP($C140,'факт СДП 12 мес'!$D$8:$HP$287,11,0)</f>
        <v>0</v>
      </c>
      <c r="W140" s="43">
        <f>VLOOKUP($C140,'факт СДП 12 мес'!$D$8:$HP$287,12,0)</f>
        <v>0</v>
      </c>
      <c r="X140" s="43">
        <f>VLOOKUP($C140,'факт СДП 12 мес'!$D$8:$HP$287,13,0)</f>
        <v>0</v>
      </c>
      <c r="Y140" s="43">
        <f>VLOOKUP($C140,'факт СДП 12 мес'!$D$8:$HP$287,14,0)</f>
        <v>0</v>
      </c>
      <c r="Z140" s="43">
        <f t="shared" si="3490"/>
        <v>0</v>
      </c>
      <c r="AA140" s="43">
        <f t="shared" si="3491"/>
        <v>0</v>
      </c>
      <c r="AB140" s="43">
        <f t="shared" si="3492"/>
        <v>0</v>
      </c>
      <c r="AC140" s="43">
        <f t="shared" si="3493"/>
        <v>0</v>
      </c>
      <c r="AD140" s="43">
        <f t="shared" si="3494"/>
        <v>0</v>
      </c>
      <c r="AE140" s="135">
        <f>'СДП (план)'!R140</f>
        <v>0</v>
      </c>
      <c r="AF140" s="135">
        <f>'СДП (план)'!S140</f>
        <v>0</v>
      </c>
      <c r="AG140" s="43">
        <f t="shared" si="3495"/>
        <v>0</v>
      </c>
      <c r="AH140" s="43">
        <f t="shared" si="3496"/>
        <v>0</v>
      </c>
      <c r="AI140" s="43">
        <f>VLOOKUP($C140,'факт СДП 12 мес'!$D$8:$HP$287,3,0)</f>
        <v>0</v>
      </c>
      <c r="AJ140" s="43">
        <f>VLOOKUP($C140,'факт СДП 12 мес'!$D$8:$HP$287,4,0)</f>
        <v>0</v>
      </c>
      <c r="AK140" s="43">
        <f>VLOOKUP($C140,'факт СДП 12 мес'!$D$8:$HP$287,5,0)</f>
        <v>0</v>
      </c>
      <c r="AL140" s="43">
        <f>VLOOKUP($C140,'факт СДП 12 мес'!$D$8:$HP$287,6,0)</f>
        <v>0</v>
      </c>
      <c r="AM140" s="43">
        <f>VLOOKUP($C140,'факт СДП 12 мес'!$D$8:$HP$287,7,0)</f>
        <v>0</v>
      </c>
      <c r="AN140" s="43">
        <f>VLOOKUP($C140,'факт СДП 12 мес'!$D$8:$HP$287,8,0)</f>
        <v>0</v>
      </c>
      <c r="AO140" s="43">
        <f t="shared" si="3497"/>
        <v>0</v>
      </c>
      <c r="AP140" s="43">
        <f t="shared" si="3498"/>
        <v>0</v>
      </c>
      <c r="AQ140" s="43">
        <f t="shared" si="3499"/>
        <v>0</v>
      </c>
      <c r="AR140" s="43">
        <f t="shared" si="3500"/>
        <v>0</v>
      </c>
      <c r="AS140" s="43">
        <f t="shared" si="3501"/>
        <v>0</v>
      </c>
      <c r="AT140" s="44">
        <f>'СДП (план)'!T140</f>
        <v>0</v>
      </c>
      <c r="AU140" s="43">
        <f>'СДП (план)'!U140</f>
        <v>0</v>
      </c>
      <c r="AV140" s="43">
        <f t="shared" si="3502"/>
        <v>0</v>
      </c>
      <c r="AW140" s="43">
        <f t="shared" si="3503"/>
        <v>0</v>
      </c>
      <c r="AX140" s="43">
        <f>VLOOKUP($C140,'факт СДП 12 мес'!$D$8:$HP$287,159,0)</f>
        <v>0</v>
      </c>
      <c r="AY140" s="43">
        <f>VLOOKUP($C140,'факт СДП 12 мес'!$D$8:$HP$287,160,0)</f>
        <v>0</v>
      </c>
      <c r="AZ140" s="43">
        <f>VLOOKUP($C140,'факт СДП 12 мес'!$D$8:$HP$287,161,0)</f>
        <v>0</v>
      </c>
      <c r="BA140" s="43">
        <f>VLOOKUP($C140,'факт СДП 12 мес'!$D$8:$HP$287,162,0)</f>
        <v>0</v>
      </c>
      <c r="BB140" s="43">
        <f>VLOOKUP($C140,'факт СДП 12 мес'!$D$8:$HP$287,163,0)</f>
        <v>0</v>
      </c>
      <c r="BC140" s="43">
        <f>VLOOKUP($C140,'факт СДП 12 мес'!$D$8:$HP$287,164,0)</f>
        <v>0</v>
      </c>
      <c r="BD140" s="43">
        <f t="shared" si="3504"/>
        <v>0</v>
      </c>
      <c r="BE140" s="43">
        <f t="shared" si="3505"/>
        <v>0</v>
      </c>
      <c r="BF140" s="43">
        <f t="shared" si="3506"/>
        <v>0</v>
      </c>
      <c r="BG140" s="43">
        <f t="shared" si="3507"/>
        <v>0</v>
      </c>
      <c r="BH140" s="43">
        <f t="shared" si="3508"/>
        <v>0</v>
      </c>
      <c r="BI140" s="87">
        <f>'СДП (план)'!V140</f>
        <v>3</v>
      </c>
      <c r="BJ140" s="3">
        <f>'СДП (план)'!W140</f>
        <v>274544.90926720004</v>
      </c>
      <c r="BK140" s="43">
        <f t="shared" si="3509"/>
        <v>3</v>
      </c>
      <c r="BL140" s="43">
        <f t="shared" si="3510"/>
        <v>274544.90926720004</v>
      </c>
      <c r="BM140" s="43">
        <f>VLOOKUP($C140,'факт СДП 12 мес'!$D$8:$HP$287,21,0)</f>
        <v>3</v>
      </c>
      <c r="BN140" s="43">
        <f>VLOOKUP($C140,'факт СДП 12 мес'!$D$8:$HP$287,22,0)</f>
        <v>272346.7</v>
      </c>
      <c r="BO140" s="43">
        <f>VLOOKUP($C140,'факт СДП 12 мес'!$D$8:$HP$287,23,0)</f>
        <v>20</v>
      </c>
      <c r="BP140" s="43">
        <f>VLOOKUP($C140,'факт СДП 12 мес'!$D$8:$HP$287,24,0)</f>
        <v>0</v>
      </c>
      <c r="BQ140" s="43">
        <f>VLOOKUP($C140,'факт СДП 12 мес'!$D$8:$HP$287,25,0)</f>
        <v>0</v>
      </c>
      <c r="BR140" s="43">
        <f>VLOOKUP($C140,'факт СДП 12 мес'!$D$8:$HP$287,26,0)</f>
        <v>0</v>
      </c>
      <c r="BS140" s="43">
        <f t="shared" si="3511"/>
        <v>15.99</v>
      </c>
      <c r="BT140" s="43">
        <f t="shared" si="3512"/>
        <v>15.99</v>
      </c>
      <c r="BU140" s="43">
        <f t="shared" si="3513"/>
        <v>15.99</v>
      </c>
      <c r="BV140" s="43">
        <f t="shared" si="3514"/>
        <v>0</v>
      </c>
      <c r="BW140" s="43">
        <f t="shared" si="3515"/>
        <v>-2198.209267200029</v>
      </c>
      <c r="BX140" s="44">
        <f>'СДП (план)'!X140</f>
        <v>0</v>
      </c>
      <c r="BY140" s="43">
        <f>'СДП (план)'!Y140</f>
        <v>0</v>
      </c>
      <c r="BZ140" s="43">
        <f t="shared" si="3516"/>
        <v>0</v>
      </c>
      <c r="CA140" s="43">
        <f t="shared" si="3517"/>
        <v>0</v>
      </c>
      <c r="CB140" s="43">
        <f>VLOOKUP($C140,'факт СДП 12 мес'!$D$8:$HP$287,15,0)</f>
        <v>0</v>
      </c>
      <c r="CC140" s="43">
        <f>VLOOKUP($C140,'факт СДП 12 мес'!$D$8:$HP$287,16,0)</f>
        <v>0</v>
      </c>
      <c r="CD140" s="43">
        <f>VLOOKUP($C140,'факт СДП 12 мес'!$D$8:$HP$287,17,0)</f>
        <v>0</v>
      </c>
      <c r="CE140" s="43">
        <f>VLOOKUP($C140,'факт СДП 12 мес'!$D$8:$HP$287,18,0)</f>
        <v>0</v>
      </c>
      <c r="CF140" s="43">
        <f>VLOOKUP($C140,'факт СДП 12 мес'!$D$8:$HP$287,19,0)</f>
        <v>0</v>
      </c>
      <c r="CG140" s="43">
        <f>VLOOKUP($C140,'факт СДП 12 мес'!$D$8:$HP$287,20,0)</f>
        <v>0</v>
      </c>
      <c r="CH140" s="43">
        <f t="shared" si="3518"/>
        <v>0</v>
      </c>
      <c r="CI140" s="43">
        <f t="shared" si="3519"/>
        <v>0</v>
      </c>
      <c r="CJ140" s="43">
        <f t="shared" si="3520"/>
        <v>0</v>
      </c>
      <c r="CK140" s="43">
        <f t="shared" si="3521"/>
        <v>0</v>
      </c>
      <c r="CL140" s="43">
        <f t="shared" si="3522"/>
        <v>0</v>
      </c>
      <c r="CM140" s="45">
        <f>'СДП (план)'!Z140</f>
        <v>0</v>
      </c>
      <c r="CN140" s="43">
        <f>'СДП (план)'!AA140</f>
        <v>0</v>
      </c>
      <c r="CO140" s="43">
        <f t="shared" si="3523"/>
        <v>0</v>
      </c>
      <c r="CP140" s="43">
        <f t="shared" si="3524"/>
        <v>0</v>
      </c>
      <c r="CQ140" s="43">
        <f>VLOOKUP($C140,'факт СДП 12 мес'!$D$8:$HP$287,165,0)</f>
        <v>0</v>
      </c>
      <c r="CR140" s="43">
        <f>VLOOKUP($C140,'факт СДП 12 мес'!$D$8:$HP$287,166,0)</f>
        <v>0</v>
      </c>
      <c r="CS140" s="43">
        <f>VLOOKUP($C140,'факт СДП 12 мес'!$D$8:$HP$287,167,0)</f>
        <v>0</v>
      </c>
      <c r="CT140" s="43">
        <f>VLOOKUP($C140,'факт СДП 12 мес'!$D$8:$HP$287,168,0)</f>
        <v>0</v>
      </c>
      <c r="CU140" s="43">
        <f>VLOOKUP($C140,'факт СДП 12 мес'!$D$8:$HP$287,169,0)</f>
        <v>0</v>
      </c>
      <c r="CV140" s="43">
        <f>VLOOKUP($C140,'факт СДП 12 мес'!$D$8:$HP$287,170,0)</f>
        <v>0</v>
      </c>
      <c r="CW140" s="43">
        <f t="shared" si="3525"/>
        <v>0</v>
      </c>
      <c r="CX140" s="43">
        <f t="shared" si="3526"/>
        <v>0</v>
      </c>
      <c r="CY140" s="43">
        <f t="shared" si="3527"/>
        <v>0</v>
      </c>
      <c r="CZ140" s="43">
        <f t="shared" si="3528"/>
        <v>0</v>
      </c>
      <c r="DA140" s="43">
        <f t="shared" si="3529"/>
        <v>0</v>
      </c>
      <c r="DB140" s="5">
        <f>'СДП (план)'!AB140</f>
        <v>0</v>
      </c>
      <c r="DC140" s="3">
        <f>'СДП (план)'!AC140</f>
        <v>0</v>
      </c>
      <c r="DD140" s="43">
        <f t="shared" si="3530"/>
        <v>0</v>
      </c>
      <c r="DE140" s="43">
        <f t="shared" si="3531"/>
        <v>0</v>
      </c>
      <c r="DF140" s="43">
        <f>VLOOKUP($C140,'факт СДП 12 мес'!$D$8:$HP$287,57,0)</f>
        <v>0</v>
      </c>
      <c r="DG140" s="43">
        <f>VLOOKUP($C140,'факт СДП 12 мес'!$D$8:$HP$287,58,0)</f>
        <v>0</v>
      </c>
      <c r="DH140" s="43">
        <f>VLOOKUP($C140,'факт СДП 12 мес'!$D$8:$HP$287,59,0)</f>
        <v>0</v>
      </c>
      <c r="DI140" s="43">
        <f>VLOOKUP($C140,'факт СДП 12 мес'!$D$8:$HP$287,60,0)</f>
        <v>0</v>
      </c>
      <c r="DJ140" s="43">
        <f>VLOOKUP($C140,'факт СДП 12 мес'!$D$8:$HP$287,61,0)</f>
        <v>0</v>
      </c>
      <c r="DK140" s="43">
        <f>VLOOKUP($C140,'факт СДП 12 мес'!$D$8:$HP$287,62,0)</f>
        <v>0</v>
      </c>
      <c r="DL140" s="43">
        <f t="shared" si="3532"/>
        <v>0</v>
      </c>
      <c r="DM140" s="43">
        <f t="shared" si="3533"/>
        <v>0</v>
      </c>
      <c r="DN140" s="43">
        <f t="shared" si="3534"/>
        <v>0</v>
      </c>
      <c r="DO140" s="43">
        <f t="shared" si="3535"/>
        <v>0</v>
      </c>
      <c r="DP140" s="43">
        <f t="shared" si="3536"/>
        <v>0</v>
      </c>
      <c r="DQ140" s="5">
        <f>'СДП (план)'!AD140</f>
        <v>0</v>
      </c>
      <c r="DR140" s="3">
        <f>'СДП (план)'!AE140</f>
        <v>0</v>
      </c>
      <c r="DS140" s="43">
        <f t="shared" si="3537"/>
        <v>0</v>
      </c>
      <c r="DT140" s="43">
        <f t="shared" si="3538"/>
        <v>0</v>
      </c>
      <c r="DU140" s="43">
        <f>VLOOKUP($C140,'факт СДП 12 мес'!$D$8:$HP$287,33,0)</f>
        <v>0</v>
      </c>
      <c r="DV140" s="43">
        <f>VLOOKUP($C140,'факт СДП 12 мес'!$D$8:$HP$287,34,0)</f>
        <v>0</v>
      </c>
      <c r="DW140" s="43">
        <f>VLOOKUP($C140,'факт СДП 12 мес'!$D$8:$HP$287,35,0)</f>
        <v>0</v>
      </c>
      <c r="DX140" s="43">
        <f>VLOOKUP($C140,'факт СДП 12 мес'!$D$8:$HP$287,36,0)</f>
        <v>0</v>
      </c>
      <c r="DY140" s="43">
        <f>VLOOKUP($C140,'факт СДП 12 мес'!$D$8:$HP$287,37,0)</f>
        <v>0</v>
      </c>
      <c r="DZ140" s="43">
        <f>VLOOKUP($C140,'факт СДП 12 мес'!$D$8:$HP$287,38,0)</f>
        <v>0</v>
      </c>
      <c r="EA140" s="43">
        <f t="shared" si="3539"/>
        <v>0</v>
      </c>
      <c r="EB140" s="43">
        <f t="shared" si="3540"/>
        <v>0</v>
      </c>
      <c r="EC140" s="43">
        <f t="shared" si="3541"/>
        <v>0</v>
      </c>
      <c r="ED140" s="43">
        <f t="shared" si="3542"/>
        <v>0</v>
      </c>
      <c r="EE140" s="43">
        <f t="shared" si="3543"/>
        <v>0</v>
      </c>
      <c r="EF140" s="5">
        <f>'СДП (план)'!AF140</f>
        <v>0</v>
      </c>
      <c r="EG140" s="3">
        <f>'СДП (план)'!AG140</f>
        <v>0</v>
      </c>
      <c r="EH140" s="43">
        <f t="shared" si="3544"/>
        <v>0</v>
      </c>
      <c r="EI140" s="43">
        <f t="shared" si="3545"/>
        <v>0</v>
      </c>
      <c r="EJ140" s="43">
        <f>VLOOKUP($C140,'факт СДП 12 мес'!$D$8:$HP$287,27,0)</f>
        <v>0</v>
      </c>
      <c r="EK140" s="43">
        <f>VLOOKUP($C140,'факт СДП 12 мес'!$D$8:$HP$287,28,0)</f>
        <v>0</v>
      </c>
      <c r="EL140" s="43">
        <f>VLOOKUP($C140,'факт СДП 12 мес'!$D$8:$HP$287,29,0)</f>
        <v>0</v>
      </c>
      <c r="EM140" s="43">
        <f>VLOOKUP($C140,'факт СДП 12 мес'!$D$8:$HP$287,30,0)</f>
        <v>0</v>
      </c>
      <c r="EN140" s="43">
        <f>VLOOKUP($C140,'факт СДП 12 мес'!$D$8:$HP$287,31,0)</f>
        <v>0</v>
      </c>
      <c r="EO140" s="43">
        <f>VLOOKUP($C140,'факт СДП 12 мес'!$D$8:$HP$287,32,0)</f>
        <v>0</v>
      </c>
      <c r="EP140" s="43">
        <f t="shared" si="3546"/>
        <v>0</v>
      </c>
      <c r="EQ140" s="43">
        <f t="shared" si="3547"/>
        <v>0</v>
      </c>
      <c r="ER140" s="43">
        <f t="shared" si="3548"/>
        <v>0</v>
      </c>
      <c r="ES140" s="43">
        <f t="shared" si="3549"/>
        <v>0</v>
      </c>
      <c r="ET140" s="43">
        <f t="shared" si="3550"/>
        <v>0</v>
      </c>
      <c r="EU140" s="44">
        <f>'СДП (план)'!AH140</f>
        <v>0</v>
      </c>
      <c r="EV140" s="43">
        <f>'СДП (план)'!AI140</f>
        <v>0</v>
      </c>
      <c r="EW140" s="43">
        <f t="shared" si="3551"/>
        <v>0</v>
      </c>
      <c r="EX140" s="43">
        <f t="shared" si="3552"/>
        <v>0</v>
      </c>
      <c r="EY140" s="43">
        <f>VLOOKUP($C140,'факт СДП 12 мес'!$D$8:$HP$287,87,0)</f>
        <v>0</v>
      </c>
      <c r="EZ140" s="43">
        <f>VLOOKUP($C140,'факт СДП 12 мес'!$D$8:$HP$287,88,0)</f>
        <v>0</v>
      </c>
      <c r="FA140" s="43">
        <f>VLOOKUP($C140,'факт СДП 12 мес'!$D$8:$HP$287,89,0)</f>
        <v>0</v>
      </c>
      <c r="FB140" s="43">
        <f>VLOOKUP($C140,'факт СДП 12 мес'!$D$8:$HP$287,90,0)</f>
        <v>0</v>
      </c>
      <c r="FC140" s="43">
        <f>VLOOKUP($C140,'факт СДП 12 мес'!$D$8:$HP$287,91,0)</f>
        <v>0</v>
      </c>
      <c r="FD140" s="43">
        <f>VLOOKUP($C140,'факт СДП 12 мес'!$D$8:$HP$287,92,0)</f>
        <v>0</v>
      </c>
      <c r="FE140" s="43">
        <f t="shared" si="3553"/>
        <v>0</v>
      </c>
      <c r="FF140" s="43">
        <f t="shared" si="3554"/>
        <v>0</v>
      </c>
      <c r="FG140" s="43">
        <f t="shared" si="3555"/>
        <v>0</v>
      </c>
      <c r="FH140" s="43">
        <f t="shared" si="3556"/>
        <v>0</v>
      </c>
      <c r="FI140" s="43">
        <f t="shared" si="3557"/>
        <v>0</v>
      </c>
      <c r="FJ140" s="44">
        <f>'СДП (план)'!AJ140</f>
        <v>0</v>
      </c>
      <c r="FK140" s="43">
        <f>'СДП (план)'!AK140</f>
        <v>0</v>
      </c>
      <c r="FL140" s="43">
        <f t="shared" si="3558"/>
        <v>0</v>
      </c>
      <c r="FM140" s="43">
        <f t="shared" si="3559"/>
        <v>0</v>
      </c>
      <c r="FN140" s="43">
        <f>VLOOKUP($C140,'факт СДП 12 мес'!$D$8:$HP$287,39,0)</f>
        <v>0</v>
      </c>
      <c r="FO140" s="43">
        <f>VLOOKUP($C140,'факт СДП 12 мес'!$D$8:$HP$287,40,0)</f>
        <v>0</v>
      </c>
      <c r="FP140" s="43">
        <f>VLOOKUP($C140,'факт СДП 12 мес'!$D$8:$HP$287,41,0)</f>
        <v>0</v>
      </c>
      <c r="FQ140" s="43">
        <f>VLOOKUP($C140,'факт СДП 12 мес'!$D$8:$HP$287,42,0)</f>
        <v>0</v>
      </c>
      <c r="FR140" s="43">
        <f>VLOOKUP($C140,'факт СДП 12 мес'!$D$8:$HP$287,43,0)</f>
        <v>0</v>
      </c>
      <c r="FS140" s="43">
        <f>VLOOKUP($C140,'факт СДП 12 мес'!$D$8:$HP$287,44,0)</f>
        <v>0</v>
      </c>
      <c r="FT140" s="43">
        <f t="shared" si="3560"/>
        <v>0</v>
      </c>
      <c r="FU140" s="43">
        <f t="shared" si="3561"/>
        <v>0</v>
      </c>
      <c r="FV140" s="43">
        <f t="shared" si="3562"/>
        <v>0</v>
      </c>
      <c r="FW140" s="43">
        <f t="shared" si="3563"/>
        <v>0</v>
      </c>
      <c r="FX140" s="43">
        <f t="shared" si="3564"/>
        <v>0</v>
      </c>
      <c r="FY140" s="44">
        <f>'СДП (план)'!AL140</f>
        <v>0</v>
      </c>
      <c r="FZ140" s="43">
        <f>'СДП (план)'!AM140</f>
        <v>0</v>
      </c>
      <c r="GA140" s="43">
        <f t="shared" si="3565"/>
        <v>0</v>
      </c>
      <c r="GB140" s="43">
        <f t="shared" si="3566"/>
        <v>0</v>
      </c>
      <c r="GC140" s="43">
        <f>VLOOKUP($C140,'факт СДП 12 мес'!$D$8:$HP$287,45,0)</f>
        <v>0</v>
      </c>
      <c r="GD140" s="43">
        <f>VLOOKUP($C140,'факт СДП 12 мес'!$D$8:$HP$287,46,0)</f>
        <v>0</v>
      </c>
      <c r="GE140" s="43">
        <f>VLOOKUP($C140,'факт СДП 12 мес'!$D$8:$HP$287,47,0)</f>
        <v>0</v>
      </c>
      <c r="GF140" s="43">
        <f>VLOOKUP($C140,'факт СДП 12 мес'!$D$8:$HP$287,48,0)</f>
        <v>0</v>
      </c>
      <c r="GG140" s="43">
        <f>VLOOKUP($C140,'факт СДП 12 мес'!$D$8:$HP$287,49,0)</f>
        <v>0</v>
      </c>
      <c r="GH140" s="43">
        <f>VLOOKUP($C140,'факт СДП 12 мес'!$D$8:$HP$287,50,0)</f>
        <v>0</v>
      </c>
      <c r="GI140" s="43">
        <f t="shared" si="3567"/>
        <v>0</v>
      </c>
      <c r="GJ140" s="43">
        <f t="shared" si="3568"/>
        <v>0</v>
      </c>
      <c r="GK140" s="43">
        <f t="shared" si="3569"/>
        <v>0</v>
      </c>
      <c r="GL140" s="43">
        <f t="shared" si="3570"/>
        <v>0</v>
      </c>
      <c r="GM140" s="43">
        <f t="shared" si="3571"/>
        <v>0</v>
      </c>
      <c r="GN140" s="5">
        <f>'СДП (план)'!AN140</f>
        <v>0</v>
      </c>
      <c r="GO140" s="3">
        <f>'СДП (план)'!AO140</f>
        <v>0</v>
      </c>
      <c r="GP140" s="43">
        <f t="shared" si="3572"/>
        <v>0</v>
      </c>
      <c r="GQ140" s="43">
        <f t="shared" si="3573"/>
        <v>0</v>
      </c>
      <c r="GR140" s="43">
        <f>VLOOKUP($C140,'факт СДП 12 мес'!$D$8:$HP$287,51,0)</f>
        <v>0</v>
      </c>
      <c r="GS140" s="43">
        <f>VLOOKUP($C140,'факт СДП 12 мес'!$D$8:$HP$287,52,0)</f>
        <v>0</v>
      </c>
      <c r="GT140" s="43">
        <f>VLOOKUP($C140,'факт СДП 12 мес'!$D$8:$HP$287,53,0)</f>
        <v>0</v>
      </c>
      <c r="GU140" s="43">
        <f>VLOOKUP($C140,'факт СДП 12 мес'!$D$8:$HP$287,54,0)</f>
        <v>0</v>
      </c>
      <c r="GV140" s="43">
        <f>VLOOKUP($C140,'факт СДП 12 мес'!$D$8:$HP$287,55,0)</f>
        <v>0</v>
      </c>
      <c r="GW140" s="43">
        <f>VLOOKUP($C140,'факт СДП 12 мес'!$D$8:$HP$287,56,0)</f>
        <v>0</v>
      </c>
      <c r="GX140" s="43">
        <f t="shared" si="3574"/>
        <v>0</v>
      </c>
      <c r="GY140" s="43">
        <f t="shared" si="3575"/>
        <v>0</v>
      </c>
      <c r="GZ140" s="43">
        <f t="shared" si="3576"/>
        <v>0</v>
      </c>
      <c r="HA140" s="43">
        <f t="shared" si="3577"/>
        <v>0</v>
      </c>
      <c r="HB140" s="43">
        <f t="shared" si="3578"/>
        <v>0</v>
      </c>
      <c r="HC140" s="5">
        <f>'СДП (план)'!AP140</f>
        <v>0</v>
      </c>
      <c r="HD140" s="3">
        <f>'СДП (план)'!AQ140</f>
        <v>0</v>
      </c>
      <c r="HE140" s="43">
        <f t="shared" si="3579"/>
        <v>0</v>
      </c>
      <c r="HF140" s="43">
        <f t="shared" si="3580"/>
        <v>0</v>
      </c>
      <c r="HG140" s="43">
        <f>VLOOKUP($C140,'факт СДП 12 мес'!$D$8:$HP$287,141,0)</f>
        <v>0</v>
      </c>
      <c r="HH140" s="43">
        <f>VLOOKUP($C140,'факт СДП 12 мес'!$D$8:$HP$287,142,0)</f>
        <v>0</v>
      </c>
      <c r="HI140" s="43">
        <f>VLOOKUP($C140,'факт СДП 12 мес'!$D$8:$HP$287,143,0)</f>
        <v>0</v>
      </c>
      <c r="HJ140" s="43">
        <f>VLOOKUP($C140,'факт СДП 12 мес'!$D$8:$HP$287,144,0)</f>
        <v>0</v>
      </c>
      <c r="HK140" s="43">
        <f>VLOOKUP($C140,'факт СДП 12 мес'!$D$8:$HP$287,145,0)</f>
        <v>0</v>
      </c>
      <c r="HL140" s="43">
        <f>VLOOKUP($C140,'факт СДП 12 мес'!$D$8:$HP$287,146,0)</f>
        <v>0</v>
      </c>
      <c r="HM140" s="43">
        <f t="shared" si="3581"/>
        <v>0</v>
      </c>
      <c r="HN140" s="43">
        <f t="shared" si="3582"/>
        <v>0</v>
      </c>
      <c r="HO140" s="43">
        <f t="shared" si="3583"/>
        <v>0</v>
      </c>
      <c r="HP140" s="43">
        <f t="shared" si="3584"/>
        <v>0</v>
      </c>
      <c r="HQ140" s="43">
        <f t="shared" si="3585"/>
        <v>0</v>
      </c>
      <c r="HR140" s="44">
        <f>'СДП (план)'!AR140</f>
        <v>0</v>
      </c>
      <c r="HS140" s="43">
        <f>'СДП (план)'!AS140</f>
        <v>0</v>
      </c>
      <c r="HT140" s="43">
        <f t="shared" si="3586"/>
        <v>0</v>
      </c>
      <c r="HU140" s="43">
        <f t="shared" si="3587"/>
        <v>0</v>
      </c>
      <c r="HV140" s="43">
        <f>VLOOKUP($C140,'факт СДП 12 мес'!$D$8:$HP$287,171,0)</f>
        <v>0</v>
      </c>
      <c r="HW140" s="43">
        <f>VLOOKUP($C140,'факт СДП 12 мес'!$D$8:$HP$287,172,0)</f>
        <v>0</v>
      </c>
      <c r="HX140" s="43">
        <f>VLOOKUP($C140,'факт СДП 12 мес'!$D$8:$HP$287,173,0)</f>
        <v>0</v>
      </c>
      <c r="HY140" s="43">
        <f>VLOOKUP($C140,'факт СДП 12 мес'!$D$8:$HP$287,174,0)</f>
        <v>0</v>
      </c>
      <c r="HZ140" s="43">
        <f>VLOOKUP($C140,'факт СДП 12 мес'!$D$8:$HP$287,175,0)</f>
        <v>0</v>
      </c>
      <c r="IA140" s="43">
        <f>VLOOKUP($C140,'факт СДП 12 мес'!$D$8:$HP$287,176,0)</f>
        <v>0</v>
      </c>
      <c r="IB140" s="43">
        <f t="shared" si="3588"/>
        <v>0</v>
      </c>
      <c r="IC140" s="43">
        <f t="shared" si="3589"/>
        <v>0</v>
      </c>
      <c r="ID140" s="43">
        <f t="shared" si="3590"/>
        <v>0</v>
      </c>
      <c r="IE140" s="43">
        <f t="shared" si="3591"/>
        <v>0</v>
      </c>
      <c r="IF140" s="43">
        <f t="shared" si="3592"/>
        <v>0</v>
      </c>
      <c r="IG140" s="44">
        <f>'СДП (план)'!AT140</f>
        <v>0</v>
      </c>
      <c r="IH140" s="43">
        <f>'СДП (план)'!AU140</f>
        <v>0</v>
      </c>
      <c r="II140" s="43">
        <f t="shared" si="3593"/>
        <v>0</v>
      </c>
      <c r="IJ140" s="43">
        <f t="shared" si="3594"/>
        <v>0</v>
      </c>
      <c r="IK140" s="43">
        <f>VLOOKUP($C140,'факт СДП 12 мес'!$D$8:$HP$287,183,0)</f>
        <v>0</v>
      </c>
      <c r="IL140" s="43">
        <f>VLOOKUP($C140,'факт СДП 12 мес'!$D$8:$HP$287,184,0)</f>
        <v>0</v>
      </c>
      <c r="IM140" s="43">
        <f>VLOOKUP($C140,'факт СДП 12 мес'!$D$8:$HP$287,185,0)</f>
        <v>0</v>
      </c>
      <c r="IN140" s="43">
        <f>VLOOKUP($C140,'факт СДП 12 мес'!$D$8:$HP$287,186,0)</f>
        <v>0</v>
      </c>
      <c r="IO140" s="43">
        <f>VLOOKUP($C140,'факт СДП 12 мес'!$D$8:$HP$287,187,0)</f>
        <v>0</v>
      </c>
      <c r="IP140" s="43">
        <f>VLOOKUP($C140,'факт СДП 12 мес'!$D$8:$HP$287,188,0)</f>
        <v>0</v>
      </c>
      <c r="IQ140" s="43">
        <f t="shared" si="3595"/>
        <v>0</v>
      </c>
      <c r="IR140" s="43">
        <f t="shared" si="3596"/>
        <v>0</v>
      </c>
      <c r="IS140" s="43">
        <f t="shared" si="3597"/>
        <v>0</v>
      </c>
      <c r="IT140" s="43">
        <f t="shared" si="3598"/>
        <v>0</v>
      </c>
      <c r="IU140" s="43">
        <f t="shared" si="3599"/>
        <v>0</v>
      </c>
      <c r="IV140" s="45">
        <f>'СДП (план)'!AV140</f>
        <v>0</v>
      </c>
      <c r="IW140" s="45">
        <f>'СДП (план)'!AW140</f>
        <v>0</v>
      </c>
      <c r="IX140" s="43">
        <f t="shared" si="3600"/>
        <v>0</v>
      </c>
      <c r="IY140" s="43">
        <f t="shared" si="3601"/>
        <v>0</v>
      </c>
      <c r="IZ140" s="43">
        <f>VLOOKUP($C140,'факт СДП 12 мес'!$D$8:$HP$287,147,0)</f>
        <v>0</v>
      </c>
      <c r="JA140" s="43">
        <f>VLOOKUP($C140,'факт СДП 12 мес'!$D$8:$HP$287,148,0)</f>
        <v>0</v>
      </c>
      <c r="JB140" s="43">
        <f>VLOOKUP($C140,'факт СДП 12 мес'!$D$8:$HP$287,149,0)</f>
        <v>0</v>
      </c>
      <c r="JC140" s="43">
        <f>VLOOKUP($C140,'факт СДП 12 мес'!$D$8:$HP$287,150,0)</f>
        <v>0</v>
      </c>
      <c r="JD140" s="43">
        <f>VLOOKUP($C140,'факт СДП 12 мес'!$D$8:$HP$287,151,0)</f>
        <v>0</v>
      </c>
      <c r="JE140" s="43">
        <f>VLOOKUP($C140,'факт СДП 12 мес'!$D$8:$HP$287,152,0)</f>
        <v>0</v>
      </c>
      <c r="JF140" s="43">
        <f t="shared" si="3602"/>
        <v>0</v>
      </c>
      <c r="JG140" s="43">
        <f t="shared" si="3603"/>
        <v>0</v>
      </c>
      <c r="JH140" s="43">
        <f t="shared" si="3604"/>
        <v>0</v>
      </c>
      <c r="JI140" s="43">
        <f t="shared" si="3605"/>
        <v>0</v>
      </c>
      <c r="JJ140" s="43">
        <f t="shared" si="3606"/>
        <v>0</v>
      </c>
      <c r="JK140" s="45">
        <f>'СДП (план)'!AX140</f>
        <v>0</v>
      </c>
      <c r="JL140" s="45">
        <f>'СДП (план)'!AY140</f>
        <v>0</v>
      </c>
      <c r="JM140" s="43">
        <f t="shared" si="3607"/>
        <v>0</v>
      </c>
      <c r="JN140" s="43">
        <f t="shared" si="3608"/>
        <v>0</v>
      </c>
      <c r="JO140" s="43">
        <f>VLOOKUP($C140,'факт СДП 12 мес'!$D$8:$HP$287,135,0)</f>
        <v>0</v>
      </c>
      <c r="JP140" s="43">
        <f>VLOOKUP($C140,'факт СДП 12 мес'!$D$8:$HP$287,136,0)</f>
        <v>0</v>
      </c>
      <c r="JQ140" s="43">
        <f>VLOOKUP($C140,'факт СДП 12 мес'!$D$8:$HP$287,137,0)</f>
        <v>0</v>
      </c>
      <c r="JR140" s="43">
        <f>VLOOKUP($C140,'факт СДП 12 мес'!$D$8:$HP$287,138,0)</f>
        <v>0</v>
      </c>
      <c r="JS140" s="43">
        <f>VLOOKUP($C140,'факт СДП 12 мес'!$D$8:$HP$287,139,0)</f>
        <v>0</v>
      </c>
      <c r="JT140" s="43">
        <f>VLOOKUP($C140,'факт СДП 12 мес'!$D$8:$HP$287,140,0)</f>
        <v>0</v>
      </c>
      <c r="JU140" s="43">
        <f t="shared" si="3609"/>
        <v>0</v>
      </c>
      <c r="JV140" s="43">
        <f t="shared" si="3610"/>
        <v>0</v>
      </c>
      <c r="JW140" s="43">
        <f t="shared" si="3611"/>
        <v>0</v>
      </c>
      <c r="JX140" s="43">
        <f t="shared" si="3612"/>
        <v>0</v>
      </c>
      <c r="JY140" s="43">
        <f t="shared" si="3613"/>
        <v>0</v>
      </c>
      <c r="JZ140" s="44">
        <f>'СДП (план)'!AZ140</f>
        <v>0</v>
      </c>
      <c r="KA140" s="43">
        <f>'СДП (план)'!BA140</f>
        <v>0</v>
      </c>
      <c r="KB140" s="43">
        <f t="shared" si="3614"/>
        <v>0</v>
      </c>
      <c r="KC140" s="43">
        <f t="shared" si="3615"/>
        <v>0</v>
      </c>
      <c r="KD140" s="43">
        <f>VLOOKUP($C140,'факт СДП 12 мес'!$D$8:$HP$287,105,0)</f>
        <v>0</v>
      </c>
      <c r="KE140" s="43">
        <f>VLOOKUP($C140,'факт СДП 12 мес'!$D$8:$HP$287,106,0)</f>
        <v>0</v>
      </c>
      <c r="KF140" s="43">
        <f>VLOOKUP($C140,'факт СДП 12 мес'!$D$8:$HP$287,107,0)</f>
        <v>0</v>
      </c>
      <c r="KG140" s="43">
        <f>VLOOKUP($C140,'факт СДП 12 мес'!$D$8:$HP$287,108,0)</f>
        <v>0</v>
      </c>
      <c r="KH140" s="43">
        <f>VLOOKUP($C140,'факт СДП 12 мес'!$D$8:$HP$287,109,0)</f>
        <v>0</v>
      </c>
      <c r="KI140" s="43">
        <f>VLOOKUP($C140,'факт СДП 12 мес'!$D$8:$HP$287,110,0)</f>
        <v>0</v>
      </c>
      <c r="KJ140" s="43">
        <f t="shared" si="3616"/>
        <v>0</v>
      </c>
      <c r="KK140" s="43">
        <f t="shared" si="3617"/>
        <v>0</v>
      </c>
      <c r="KL140" s="43">
        <f t="shared" si="3618"/>
        <v>0</v>
      </c>
      <c r="KM140" s="43">
        <f t="shared" si="3619"/>
        <v>0</v>
      </c>
      <c r="KN140" s="43">
        <f t="shared" si="3620"/>
        <v>0</v>
      </c>
      <c r="KO140" s="44">
        <f>'СДП (план)'!BB140</f>
        <v>0</v>
      </c>
      <c r="KP140" s="43">
        <f>'СДП (план)'!BC140</f>
        <v>0</v>
      </c>
      <c r="KQ140" s="43">
        <f t="shared" si="3621"/>
        <v>0</v>
      </c>
      <c r="KR140" s="43">
        <f t="shared" si="3622"/>
        <v>0</v>
      </c>
      <c r="KS140" s="43">
        <f>VLOOKUP($C140,'факт СДП 12 мес'!$D$8:$HP$287,189,0)</f>
        <v>0</v>
      </c>
      <c r="KT140" s="43">
        <f>VLOOKUP($C140,'факт СДП 12 мес'!$D$8:$HP$287,190,0)</f>
        <v>0</v>
      </c>
      <c r="KU140" s="43">
        <f>VLOOKUP($C140,'факт СДП 12 мес'!$D$8:$HP$287,191,0)</f>
        <v>0</v>
      </c>
      <c r="KV140" s="43">
        <f>VLOOKUP($C140,'факт СДП 12 мес'!$D$8:$HP$287,192,0)</f>
        <v>0</v>
      </c>
      <c r="KW140" s="43">
        <f>VLOOKUP($C140,'факт СДП 12 мес'!$D$8:$HP$287,193,0)</f>
        <v>0</v>
      </c>
      <c r="KX140" s="43">
        <f>VLOOKUP($C140,'факт СДП 12 мес'!$D$8:$HP$287,194,0)</f>
        <v>0</v>
      </c>
      <c r="KY140" s="43">
        <f t="shared" si="3623"/>
        <v>0</v>
      </c>
      <c r="KZ140" s="43">
        <f t="shared" si="3624"/>
        <v>0</v>
      </c>
      <c r="LA140" s="43">
        <f t="shared" si="3625"/>
        <v>0</v>
      </c>
      <c r="LB140" s="43">
        <f t="shared" si="3626"/>
        <v>0</v>
      </c>
      <c r="LC140" s="43">
        <f t="shared" si="3627"/>
        <v>0</v>
      </c>
      <c r="LD140" s="44">
        <f>'СДП (план)'!BD140</f>
        <v>0</v>
      </c>
      <c r="LE140" s="43">
        <f>'СДП (план)'!BE140</f>
        <v>0</v>
      </c>
      <c r="LF140" s="43">
        <f t="shared" si="3628"/>
        <v>0</v>
      </c>
      <c r="LG140" s="43">
        <f t="shared" si="3629"/>
        <v>0</v>
      </c>
      <c r="LH140" s="43">
        <f>VLOOKUP($C140,'факт СДП 12 мес'!$D$8:$HP$287,63,0)</f>
        <v>0</v>
      </c>
      <c r="LI140" s="43">
        <f>VLOOKUP($C140,'факт СДП 12 мес'!$D$8:$HP$287,64,0)</f>
        <v>0</v>
      </c>
      <c r="LJ140" s="43">
        <f>VLOOKUP($C140,'факт СДП 12 мес'!$D$8:$HP$287,65,0)</f>
        <v>0</v>
      </c>
      <c r="LK140" s="43">
        <f>VLOOKUP($C140,'факт СДП 12 мес'!$D$8:$HP$287,66,0)</f>
        <v>0</v>
      </c>
      <c r="LL140" s="43">
        <f>VLOOKUP($C140,'факт СДП 12 мес'!$D$8:$HP$287,67,0)</f>
        <v>0</v>
      </c>
      <c r="LM140" s="43">
        <f>VLOOKUP($C140,'факт СДП 12 мес'!$D$8:$HP$287,68,0)</f>
        <v>0</v>
      </c>
      <c r="LN140" s="43">
        <f t="shared" si="3630"/>
        <v>0</v>
      </c>
      <c r="LO140" s="43">
        <f t="shared" si="3631"/>
        <v>0</v>
      </c>
      <c r="LP140" s="43">
        <f t="shared" si="3632"/>
        <v>0</v>
      </c>
      <c r="LQ140" s="43">
        <f t="shared" si="3633"/>
        <v>0</v>
      </c>
      <c r="LR140" s="43">
        <f t="shared" si="3634"/>
        <v>0</v>
      </c>
      <c r="LS140" s="44">
        <f>'СДП (план)'!BF140</f>
        <v>0</v>
      </c>
      <c r="LT140" s="43">
        <f>'СДП (план)'!BG140</f>
        <v>0</v>
      </c>
      <c r="LU140" s="43">
        <f t="shared" si="3635"/>
        <v>0</v>
      </c>
      <c r="LV140" s="43">
        <f t="shared" si="3636"/>
        <v>0</v>
      </c>
      <c r="LW140" s="43">
        <f>VLOOKUP($C140,'факт СДП 12 мес'!$D$8:$HP$287,69,0)</f>
        <v>0</v>
      </c>
      <c r="LX140" s="43">
        <f>VLOOKUP($C140,'факт СДП 12 мес'!$D$8:$HP$287,70,0)</f>
        <v>0</v>
      </c>
      <c r="LY140" s="43">
        <f>VLOOKUP($C140,'факт СДП 12 мес'!$D$8:$HP$287,71,0)</f>
        <v>0</v>
      </c>
      <c r="LZ140" s="43">
        <f>VLOOKUP($C140,'факт СДП 12 мес'!$D$8:$HP$287,72,0)</f>
        <v>0</v>
      </c>
      <c r="MA140" s="43">
        <f>VLOOKUP($C140,'факт СДП 12 мес'!$D$8:$HP$287,73,0)</f>
        <v>0</v>
      </c>
      <c r="MB140" s="43">
        <f>VLOOKUP($C140,'факт СДП 12 мес'!$D$8:$HP$287,74,0)</f>
        <v>0</v>
      </c>
      <c r="MC140" s="43">
        <f t="shared" si="3637"/>
        <v>0</v>
      </c>
      <c r="MD140" s="43">
        <f t="shared" si="3638"/>
        <v>0</v>
      </c>
      <c r="ME140" s="43">
        <f t="shared" si="3639"/>
        <v>0</v>
      </c>
      <c r="MF140" s="43">
        <f t="shared" si="3640"/>
        <v>0</v>
      </c>
      <c r="MG140" s="43">
        <f t="shared" si="3641"/>
        <v>0</v>
      </c>
      <c r="MH140" s="44">
        <f>'СДП (план)'!BH140</f>
        <v>0</v>
      </c>
      <c r="MI140" s="43">
        <f>'СДП (план)'!BI140</f>
        <v>0</v>
      </c>
      <c r="MJ140" s="43">
        <f t="shared" si="3642"/>
        <v>0</v>
      </c>
      <c r="MK140" s="43">
        <f t="shared" si="3643"/>
        <v>0</v>
      </c>
      <c r="ML140" s="43">
        <f>VLOOKUP($C140,'факт СДП 12 мес'!$D$8:$HP$287,75,0)</f>
        <v>0</v>
      </c>
      <c r="MM140" s="43">
        <f>VLOOKUP($C140,'факт СДП 12 мес'!$D$8:$HP$287,76,0)</f>
        <v>0</v>
      </c>
      <c r="MN140" s="43">
        <f>VLOOKUP($C140,'факт СДП 12 мес'!$D$8:$HP$287,77,0)</f>
        <v>0</v>
      </c>
      <c r="MO140" s="43">
        <f>VLOOKUP($C140,'факт СДП 12 мес'!$D$8:$HP$287,78,0)</f>
        <v>0</v>
      </c>
      <c r="MP140" s="43">
        <f>VLOOKUP($C140,'факт СДП 12 мес'!$D$8:$HP$287,79,0)</f>
        <v>0</v>
      </c>
      <c r="MQ140" s="43">
        <f>VLOOKUP($C140,'факт СДП 12 мес'!$D$8:$HP$287,80,0)</f>
        <v>0</v>
      </c>
      <c r="MR140" s="43">
        <f t="shared" si="3644"/>
        <v>0</v>
      </c>
      <c r="MS140" s="43">
        <f t="shared" si="3645"/>
        <v>0</v>
      </c>
      <c r="MT140" s="43">
        <f t="shared" si="3646"/>
        <v>0</v>
      </c>
      <c r="MU140" s="43">
        <f t="shared" si="3647"/>
        <v>0</v>
      </c>
      <c r="MV140" s="43">
        <f t="shared" si="3648"/>
        <v>0</v>
      </c>
      <c r="MW140" s="44">
        <f>'СДП (план)'!BJ140</f>
        <v>0</v>
      </c>
      <c r="MX140" s="43">
        <f>'СДП (план)'!BK140</f>
        <v>0</v>
      </c>
      <c r="MY140" s="43">
        <f t="shared" si="3649"/>
        <v>0</v>
      </c>
      <c r="MZ140" s="43">
        <f t="shared" si="3650"/>
        <v>0</v>
      </c>
      <c r="NA140" s="43">
        <f>VLOOKUP($C140,'факт СДП 12 мес'!$D$8:$HP$287,81,0)</f>
        <v>0</v>
      </c>
      <c r="NB140" s="43">
        <f>VLOOKUP($C140,'факт СДП 12 мес'!$D$8:$HP$287,82,0)</f>
        <v>0</v>
      </c>
      <c r="NC140" s="43">
        <f>VLOOKUP($C140,'факт СДП 12 мес'!$D$8:$HP$287,83,0)</f>
        <v>0</v>
      </c>
      <c r="ND140" s="43">
        <f>VLOOKUP($C140,'факт СДП 12 мес'!$D$8:$HP$287,84,0)</f>
        <v>0</v>
      </c>
      <c r="NE140" s="43">
        <f>VLOOKUP($C140,'факт СДП 12 мес'!$D$8:$HP$287,85,0)</f>
        <v>0</v>
      </c>
      <c r="NF140" s="43">
        <f>VLOOKUP($C140,'факт СДП 12 мес'!$D$8:$HP$287,86,0)</f>
        <v>0</v>
      </c>
      <c r="NG140" s="43">
        <f t="shared" si="3651"/>
        <v>0</v>
      </c>
      <c r="NH140" s="43">
        <f t="shared" si="3652"/>
        <v>0</v>
      </c>
      <c r="NI140" s="43">
        <f t="shared" si="3653"/>
        <v>0</v>
      </c>
      <c r="NJ140" s="43">
        <f t="shared" si="3654"/>
        <v>0</v>
      </c>
      <c r="NK140" s="43">
        <f t="shared" si="3655"/>
        <v>0</v>
      </c>
      <c r="NL140" s="44">
        <f>'СДП (план)'!BL140</f>
        <v>0</v>
      </c>
      <c r="NM140" s="43">
        <f>'СДП (план)'!BM140</f>
        <v>0</v>
      </c>
      <c r="NN140" s="43">
        <f t="shared" si="3656"/>
        <v>0</v>
      </c>
      <c r="NO140" s="43">
        <f t="shared" si="3657"/>
        <v>0</v>
      </c>
      <c r="NP140" s="43">
        <f>VLOOKUP($C140,'факт СДП 12 мес'!$D$8:$HP$287,99,0)</f>
        <v>0</v>
      </c>
      <c r="NQ140" s="43">
        <f>VLOOKUP($C140,'факт СДП 12 мес'!$D$8:$HP$287,100,0)</f>
        <v>0</v>
      </c>
      <c r="NR140" s="43">
        <f>VLOOKUP($C140,'факт СДП 12 мес'!$D$8:$HP$287,101,0)</f>
        <v>0</v>
      </c>
      <c r="NS140" s="43">
        <f>VLOOKUP($C140,'факт СДП 12 мес'!$D$8:$HP$287,102,0)</f>
        <v>0</v>
      </c>
      <c r="NT140" s="43">
        <f>VLOOKUP($C140,'факт СДП 12 мес'!$D$8:$HP$287,103,0)</f>
        <v>0</v>
      </c>
      <c r="NU140" s="43">
        <f>VLOOKUP($C140,'факт СДП 12 мес'!$D$8:$HP$287,104,0)</f>
        <v>0</v>
      </c>
      <c r="NV140" s="43">
        <f t="shared" si="3658"/>
        <v>0</v>
      </c>
      <c r="NW140" s="43">
        <f t="shared" si="3659"/>
        <v>0</v>
      </c>
      <c r="NX140" s="43">
        <f t="shared" si="3660"/>
        <v>0</v>
      </c>
      <c r="NY140" s="43">
        <f t="shared" si="3661"/>
        <v>0</v>
      </c>
      <c r="NZ140" s="43">
        <f t="shared" si="3662"/>
        <v>0</v>
      </c>
      <c r="OA140" s="44">
        <f>'СДП (план)'!BN140</f>
        <v>0</v>
      </c>
      <c r="OB140" s="43">
        <f>'СДП (план)'!BO140</f>
        <v>0</v>
      </c>
      <c r="OC140" s="43">
        <f t="shared" si="3663"/>
        <v>0</v>
      </c>
      <c r="OD140" s="43">
        <f t="shared" si="3664"/>
        <v>0</v>
      </c>
      <c r="OE140" s="43"/>
      <c r="OF140" s="43"/>
      <c r="OG140" s="43"/>
      <c r="OH140" s="43"/>
      <c r="OI140" s="43"/>
      <c r="OJ140" s="43"/>
      <c r="OK140" s="43">
        <f t="shared" si="3665"/>
        <v>0</v>
      </c>
      <c r="OL140" s="43">
        <f t="shared" si="3666"/>
        <v>0</v>
      </c>
      <c r="OM140" s="43">
        <f t="shared" si="3667"/>
        <v>0</v>
      </c>
      <c r="ON140" s="43">
        <f t="shared" si="3668"/>
        <v>0</v>
      </c>
      <c r="OO140" s="43">
        <f t="shared" si="3669"/>
        <v>0</v>
      </c>
      <c r="OP140" s="44">
        <f>'СДП (план)'!BP140</f>
        <v>0</v>
      </c>
      <c r="OQ140" s="43">
        <f>'СДП (план)'!BQ140</f>
        <v>0</v>
      </c>
      <c r="OR140" s="43">
        <f t="shared" si="3670"/>
        <v>0</v>
      </c>
      <c r="OS140" s="43">
        <f t="shared" si="3671"/>
        <v>0</v>
      </c>
      <c r="OT140" s="43">
        <f>VLOOKUP($C140,'факт СДП 12 мес'!$D$8:$HP$287,177,0)</f>
        <v>0</v>
      </c>
      <c r="OU140" s="43">
        <f>VLOOKUP($C140,'факт СДП 12 мес'!$D$8:$HP$287,178,0)</f>
        <v>0</v>
      </c>
      <c r="OV140" s="43">
        <f>VLOOKUP($C140,'факт СДП 12 мес'!$D$8:$HP$287,179,0)</f>
        <v>0</v>
      </c>
      <c r="OW140" s="43">
        <f>VLOOKUP($C140,'факт СДП 12 мес'!$D$8:$HP$287,180,0)</f>
        <v>0</v>
      </c>
      <c r="OX140" s="43">
        <f>VLOOKUP($C140,'факт СДП 12 мес'!$D$8:$HP$287,181,0)</f>
        <v>0</v>
      </c>
      <c r="OY140" s="43">
        <f>VLOOKUP($C140,'факт СДП 12 мес'!$D$8:$HP$287,182,0)</f>
        <v>0</v>
      </c>
      <c r="OZ140" s="43">
        <f t="shared" si="3672"/>
        <v>0</v>
      </c>
      <c r="PA140" s="43">
        <f t="shared" si="3673"/>
        <v>0</v>
      </c>
      <c r="PB140" s="43">
        <f t="shared" si="3674"/>
        <v>0</v>
      </c>
      <c r="PC140" s="43">
        <f t="shared" si="3675"/>
        <v>0</v>
      </c>
      <c r="PD140" s="43">
        <f t="shared" si="3676"/>
        <v>0</v>
      </c>
      <c r="PE140" s="45">
        <f>'СДП (план)'!BR140</f>
        <v>0</v>
      </c>
      <c r="PF140" s="45">
        <f>'СДП (план)'!BS140</f>
        <v>0</v>
      </c>
      <c r="PG140" s="43">
        <f t="shared" si="3677"/>
        <v>0</v>
      </c>
      <c r="PH140" s="43">
        <f t="shared" si="3678"/>
        <v>0</v>
      </c>
      <c r="PI140" s="43">
        <f>VLOOKUP($C140,'факт СДП 12 мес'!$D$8:$HP$287,123,0)</f>
        <v>0</v>
      </c>
      <c r="PJ140" s="43">
        <f>VLOOKUP($C140,'факт СДП 12 мес'!$D$8:$HP$287,124,0)</f>
        <v>0</v>
      </c>
      <c r="PK140" s="43">
        <f>VLOOKUP($C140,'факт СДП 12 мес'!$D$8:$HP$287,125,0)</f>
        <v>0</v>
      </c>
      <c r="PL140" s="43">
        <f>VLOOKUP($C140,'факт СДП 12 мес'!$D$8:$HP$287,126,0)</f>
        <v>0</v>
      </c>
      <c r="PM140" s="43">
        <f>VLOOKUP($C140,'факт СДП 12 мес'!$D$8:$HP$287,127,0)</f>
        <v>0</v>
      </c>
      <c r="PN140" s="43">
        <f>VLOOKUP($C140,'факт СДП 12 мес'!$D$8:$HP$287,128,0)</f>
        <v>0</v>
      </c>
      <c r="PO140" s="43">
        <f t="shared" si="3679"/>
        <v>0</v>
      </c>
      <c r="PP140" s="43">
        <f t="shared" si="3680"/>
        <v>0</v>
      </c>
      <c r="PQ140" s="43">
        <f t="shared" si="3681"/>
        <v>0</v>
      </c>
      <c r="PR140" s="43">
        <f t="shared" si="3682"/>
        <v>0</v>
      </c>
      <c r="PS140" s="43">
        <f t="shared" si="3683"/>
        <v>0</v>
      </c>
      <c r="PT140" s="44">
        <f>'СДП (план)'!BT140</f>
        <v>0</v>
      </c>
      <c r="PU140" s="43">
        <f>'СДП (план)'!BU140</f>
        <v>0</v>
      </c>
      <c r="PV140" s="43">
        <f t="shared" si="3684"/>
        <v>0</v>
      </c>
      <c r="PW140" s="43">
        <f t="shared" si="3685"/>
        <v>0</v>
      </c>
      <c r="PX140" s="43">
        <f>VLOOKUP($C140,'факт СДП 12 мес'!$D$8:$HP$287,111,0)</f>
        <v>0</v>
      </c>
      <c r="PY140" s="43">
        <f>VLOOKUP($C140,'факт СДП 12 мес'!$D$8:$HP$287,112,0)</f>
        <v>0</v>
      </c>
      <c r="PZ140" s="43">
        <f>VLOOKUP($C140,'факт СДП 12 мес'!$D$8:$HP$287,113,0)</f>
        <v>0</v>
      </c>
      <c r="QA140" s="43">
        <f>VLOOKUP($C140,'факт СДП 12 мес'!$D$8:$HP$287,114,0)</f>
        <v>0</v>
      </c>
      <c r="QB140" s="43">
        <f>VLOOKUP($C140,'факт СДП 12 мес'!$D$8:$HP$287,115,0)</f>
        <v>0</v>
      </c>
      <c r="QC140" s="43">
        <f>VLOOKUP($C140,'факт СДП 12 мес'!$D$8:$HP$287,116,0)</f>
        <v>0</v>
      </c>
      <c r="QD140" s="43">
        <f t="shared" si="3686"/>
        <v>0</v>
      </c>
      <c r="QE140" s="43">
        <f t="shared" si="3687"/>
        <v>0</v>
      </c>
      <c r="QF140" s="43">
        <f t="shared" si="3688"/>
        <v>0</v>
      </c>
      <c r="QG140" s="43">
        <f t="shared" si="3689"/>
        <v>0</v>
      </c>
      <c r="QH140" s="43">
        <f t="shared" si="3690"/>
        <v>0</v>
      </c>
      <c r="QI140" s="44">
        <f>'СДП (план)'!BV140</f>
        <v>0</v>
      </c>
      <c r="QJ140" s="43">
        <f>'СДП (план)'!BW140</f>
        <v>0</v>
      </c>
      <c r="QK140" s="43">
        <f t="shared" si="3691"/>
        <v>0</v>
      </c>
      <c r="QL140" s="43">
        <f t="shared" si="3692"/>
        <v>0</v>
      </c>
      <c r="QM140" s="43">
        <f>VLOOKUP($C140,'факт СДП 12 мес'!$D$8:$HP$287,153,0)</f>
        <v>0</v>
      </c>
      <c r="QN140" s="43">
        <f>VLOOKUP($C140,'факт СДП 12 мес'!$D$8:$HP$287,154,0)</f>
        <v>0</v>
      </c>
      <c r="QO140" s="43">
        <f>VLOOKUP($C140,'факт СДП 12 мес'!$D$8:$HP$287,155,0)</f>
        <v>0</v>
      </c>
      <c r="QP140" s="43">
        <f>VLOOKUP($C140,'факт СДП 12 мес'!$D$8:$HP$287,156,0)</f>
        <v>0</v>
      </c>
      <c r="QQ140" s="43">
        <f>VLOOKUP($C140,'факт СДП 12 мес'!$D$8:$HP$287,157,0)</f>
        <v>0</v>
      </c>
      <c r="QR140" s="43">
        <f>VLOOKUP($C140,'факт СДП 12 мес'!$D$8:$HP$287,158,0)</f>
        <v>0</v>
      </c>
      <c r="QS140" s="43">
        <f t="shared" si="3693"/>
        <v>0</v>
      </c>
      <c r="QT140" s="43">
        <f t="shared" si="3694"/>
        <v>0</v>
      </c>
      <c r="QU140" s="43">
        <f t="shared" si="3695"/>
        <v>0</v>
      </c>
      <c r="QV140" s="43">
        <f t="shared" si="3696"/>
        <v>0</v>
      </c>
      <c r="QW140" s="43">
        <f t="shared" si="3697"/>
        <v>0</v>
      </c>
      <c r="QX140" s="44">
        <f>'СДП (план)'!BX140</f>
        <v>0</v>
      </c>
      <c r="QY140" s="43">
        <f>'СДП (план)'!BY140</f>
        <v>0</v>
      </c>
      <c r="QZ140" s="43">
        <f t="shared" si="3698"/>
        <v>0</v>
      </c>
      <c r="RA140" s="43">
        <f t="shared" si="3699"/>
        <v>0</v>
      </c>
      <c r="RB140" s="43">
        <f>VLOOKUP($C140,'факт СДП 12 мес'!$D$8:$HP$287,195,0)</f>
        <v>0</v>
      </c>
      <c r="RC140" s="43">
        <f>VLOOKUP($C140,'факт СДП 12 мес'!$D$8:$HP$287,196,0)</f>
        <v>0</v>
      </c>
      <c r="RD140" s="43">
        <f>VLOOKUP($C140,'факт СДП 12 мес'!$D$8:$HP$287,197,0)</f>
        <v>0</v>
      </c>
      <c r="RE140" s="43">
        <f>VLOOKUP($C140,'факт СДП 12 мес'!$D$8:$HP$287,198,0)</f>
        <v>0</v>
      </c>
      <c r="RF140" s="43">
        <f>VLOOKUP($C140,'факт СДП 12 мес'!$D$8:$HP$287,199,0)</f>
        <v>0</v>
      </c>
      <c r="RG140" s="43">
        <f>VLOOKUP($C140,'факт СДП 12 мес'!$D$8:$HP$287,200,0)</f>
        <v>0</v>
      </c>
      <c r="RH140" s="43">
        <f t="shared" si="3700"/>
        <v>0</v>
      </c>
      <c r="RI140" s="43">
        <f t="shared" si="3701"/>
        <v>0</v>
      </c>
      <c r="RJ140" s="43">
        <f t="shared" si="3702"/>
        <v>0</v>
      </c>
      <c r="RK140" s="43">
        <f t="shared" si="3703"/>
        <v>0</v>
      </c>
      <c r="RL140" s="43">
        <f t="shared" si="3704"/>
        <v>0</v>
      </c>
      <c r="RM140" s="44">
        <f>'СДП (план)'!BZ140</f>
        <v>0</v>
      </c>
      <c r="RN140" s="43">
        <f>'СДП (план)'!CA140</f>
        <v>0</v>
      </c>
      <c r="RO140" s="43">
        <f t="shared" si="3705"/>
        <v>0</v>
      </c>
      <c r="RP140" s="43">
        <f t="shared" si="3706"/>
        <v>0</v>
      </c>
      <c r="RQ140" s="43">
        <f>VLOOKUP($C140,'факт СДП 12 мес'!$D$8:$HP$287,201,0)</f>
        <v>0</v>
      </c>
      <c r="RR140" s="43">
        <f>VLOOKUP($C140,'факт СДП 12 мес'!$D$8:$HP$287,202,0)</f>
        <v>0</v>
      </c>
      <c r="RS140" s="43">
        <f>VLOOKUP($C140,'факт СДП 12 мес'!$D$8:$HP$287,203,0)</f>
        <v>0</v>
      </c>
      <c r="RT140" s="43">
        <f>VLOOKUP($C140,'факт СДП 12 мес'!$D$8:$HP$287,204,0)</f>
        <v>0</v>
      </c>
      <c r="RU140" s="43">
        <f>VLOOKUP($C140,'факт СДП 12 мес'!$D$8:$HP$287,205,0)</f>
        <v>0</v>
      </c>
      <c r="RV140" s="43">
        <f>VLOOKUP($C140,'факт СДП 12 мес'!$D$8:$HP$287,206,0)</f>
        <v>0</v>
      </c>
      <c r="RW140" s="43">
        <f t="shared" si="3707"/>
        <v>0</v>
      </c>
      <c r="RX140" s="43">
        <f t="shared" si="3708"/>
        <v>0</v>
      </c>
      <c r="RY140" s="43">
        <f t="shared" si="3709"/>
        <v>0</v>
      </c>
      <c r="RZ140" s="43">
        <f t="shared" si="3710"/>
        <v>0</v>
      </c>
      <c r="SA140" s="43">
        <f t="shared" si="3711"/>
        <v>0</v>
      </c>
      <c r="SB140" s="44">
        <f>'СДП (план)'!CB140</f>
        <v>0</v>
      </c>
      <c r="SC140" s="43">
        <f>'СДП (план)'!CC140</f>
        <v>0</v>
      </c>
      <c r="SD140" s="43">
        <f t="shared" si="3712"/>
        <v>0</v>
      </c>
      <c r="SE140" s="43">
        <f t="shared" si="3713"/>
        <v>0</v>
      </c>
      <c r="SF140" s="43">
        <f>VLOOKUP($C140,'факт СДП 12 мес'!$D$8:$HP$287,129,0)</f>
        <v>0</v>
      </c>
      <c r="SG140" s="43">
        <f>VLOOKUP($C140,'факт СДП 12 мес'!$D$8:$HP$287,130,0)</f>
        <v>0</v>
      </c>
      <c r="SH140" s="43">
        <f>VLOOKUP($C140,'факт СДП 12 мес'!$D$8:$HP$287,131,0)</f>
        <v>0</v>
      </c>
      <c r="SI140" s="43">
        <f>VLOOKUP($C140,'факт СДП 12 мес'!$D$8:$HP$287,132,0)</f>
        <v>0</v>
      </c>
      <c r="SJ140" s="43">
        <f>VLOOKUP($C140,'факт СДП 12 мес'!$D$8:$HP$287,133,0)</f>
        <v>0</v>
      </c>
      <c r="SK140" s="43">
        <f>VLOOKUP($C140,'факт СДП 12 мес'!$D$8:$HP$287,134,0)</f>
        <v>0</v>
      </c>
      <c r="SL140" s="43">
        <f t="shared" si="3714"/>
        <v>0</v>
      </c>
      <c r="SM140" s="43">
        <f t="shared" si="3715"/>
        <v>0</v>
      </c>
      <c r="SN140" s="43">
        <f t="shared" si="3716"/>
        <v>0</v>
      </c>
      <c r="SO140" s="43">
        <f t="shared" si="3717"/>
        <v>0</v>
      </c>
      <c r="SP140" s="43">
        <f t="shared" si="3718"/>
        <v>0</v>
      </c>
      <c r="SQ140" s="44">
        <f>'СДП (план)'!CD140</f>
        <v>0</v>
      </c>
      <c r="SR140" s="43">
        <f>'СДП (план)'!CE140</f>
        <v>0</v>
      </c>
      <c r="SS140" s="43">
        <f t="shared" si="3719"/>
        <v>0</v>
      </c>
      <c r="ST140" s="43">
        <f t="shared" si="3720"/>
        <v>0</v>
      </c>
      <c r="SU140" s="43">
        <f>VLOOKUP($C140,'факт СДП 12 мес'!$D$8:$HP$287,93,0)</f>
        <v>0</v>
      </c>
      <c r="SV140" s="43">
        <f>VLOOKUP($C140,'факт СДП 12 мес'!$D$8:$HP$287,94,0)</f>
        <v>0</v>
      </c>
      <c r="SW140" s="43">
        <f>VLOOKUP($C140,'факт СДП 12 мес'!$D$8:$HP$287,95,0)</f>
        <v>0</v>
      </c>
      <c r="SX140" s="43">
        <f>VLOOKUP($C140,'факт СДП 12 мес'!$D$8:$HP$287,96,0)</f>
        <v>0</v>
      </c>
      <c r="SY140" s="43">
        <f>VLOOKUP($C140,'факт СДП 12 мес'!$D$8:$HP$287,97,0)</f>
        <v>0</v>
      </c>
      <c r="SZ140" s="43">
        <f>VLOOKUP($C140,'факт СДП 12 мес'!$D$8:$HP$287,98,0)</f>
        <v>0</v>
      </c>
      <c r="TA140" s="43">
        <f t="shared" si="3721"/>
        <v>0</v>
      </c>
      <c r="TB140" s="43">
        <f t="shared" si="3722"/>
        <v>0</v>
      </c>
      <c r="TC140" s="43">
        <f t="shared" si="3723"/>
        <v>0</v>
      </c>
      <c r="TD140" s="43">
        <f t="shared" si="3724"/>
        <v>0</v>
      </c>
      <c r="TE140" s="43">
        <f t="shared" si="3725"/>
        <v>0</v>
      </c>
      <c r="TF140" s="5">
        <f>'СДП (план)'!CF140</f>
        <v>0</v>
      </c>
      <c r="TG140" s="3">
        <f>'СДП (план)'!CG140</f>
        <v>0</v>
      </c>
      <c r="TH140" s="43">
        <f t="shared" si="3055"/>
        <v>0</v>
      </c>
      <c r="TI140" s="43">
        <f t="shared" si="3056"/>
        <v>0</v>
      </c>
      <c r="TJ140" s="43">
        <f>VLOOKUP($C140,'факт СДП 12 мес'!$D$8:$HP$287,117,0)</f>
        <v>0</v>
      </c>
      <c r="TK140" s="43">
        <f>VLOOKUP($C140,'факт СДП 12 мес'!$D$8:$HP$287,118,0)</f>
        <v>0</v>
      </c>
      <c r="TL140" s="43">
        <f>VLOOKUP($C140,'факт СДП 12 мес'!$D$8:$HP$287,119,0)</f>
        <v>0</v>
      </c>
      <c r="TM140" s="43">
        <f>VLOOKUP($C140,'факт СДП 12 мес'!$D$8:$HP$287,120,0)</f>
        <v>0</v>
      </c>
      <c r="TN140" s="43">
        <f>VLOOKUP($C140,'факт СДП 12 мес'!$D$8:$HP$287,121,0)</f>
        <v>0</v>
      </c>
      <c r="TO140" s="43">
        <f>VLOOKUP($C140,'факт СДП 12 мес'!$D$8:$HP$287,122,0)</f>
        <v>0</v>
      </c>
      <c r="TP140" s="43">
        <f t="shared" si="3726"/>
        <v>0</v>
      </c>
      <c r="TQ140" s="43">
        <f t="shared" si="3727"/>
        <v>0</v>
      </c>
      <c r="TR140" s="43">
        <f t="shared" si="3728"/>
        <v>0</v>
      </c>
      <c r="TS140" s="43">
        <f t="shared" si="3729"/>
        <v>0</v>
      </c>
      <c r="TT140" s="43">
        <f t="shared" si="3730"/>
        <v>0</v>
      </c>
      <c r="TU140" s="43">
        <f>'СДП (план)'!CH140</f>
        <v>0</v>
      </c>
      <c r="TV140" s="43">
        <f>'СДП (план)'!CI140</f>
        <v>0</v>
      </c>
      <c r="TW140" s="43">
        <f t="shared" si="3731"/>
        <v>0</v>
      </c>
      <c r="TX140" s="43">
        <f t="shared" si="3732"/>
        <v>0</v>
      </c>
      <c r="TY140" s="43">
        <f>VLOOKUP($C140,'факт СДП 12 мес'!$D$8:$HP$287,207,0)</f>
        <v>0</v>
      </c>
      <c r="TZ140" s="43">
        <f>VLOOKUP($C140,'факт СДП 12 мес'!$D$8:$HP$287,208,0)</f>
        <v>0</v>
      </c>
      <c r="UA140" s="43">
        <f>VLOOKUP($C140,'факт СДП 12 мес'!$D$8:$HP$287,209,0)</f>
        <v>0</v>
      </c>
      <c r="UB140" s="43">
        <f>VLOOKUP($C140,'факт СДП 12 мес'!$D$8:$HP$287,210,0)</f>
        <v>0</v>
      </c>
      <c r="UC140" s="43">
        <f>VLOOKUP($C140,'факт СДП 12 мес'!$D$8:$HP$287,211,0)</f>
        <v>0</v>
      </c>
      <c r="UD140" s="43">
        <f>VLOOKUP($C140,'факт СДП 12 мес'!$D$8:$HP$287,212,0)</f>
        <v>0</v>
      </c>
      <c r="UE140" s="43">
        <f t="shared" si="3733"/>
        <v>0</v>
      </c>
      <c r="UF140" s="43">
        <f t="shared" si="3734"/>
        <v>0</v>
      </c>
      <c r="UG140" s="43">
        <f t="shared" si="3735"/>
        <v>0</v>
      </c>
      <c r="UH140" s="43">
        <f t="shared" si="3736"/>
        <v>0</v>
      </c>
      <c r="UI140" s="43">
        <f t="shared" si="3737"/>
        <v>0</v>
      </c>
      <c r="UJ140" s="43"/>
      <c r="UK140" s="43"/>
      <c r="UL140" s="43"/>
      <c r="UM140" s="43"/>
      <c r="UN140" s="43"/>
      <c r="UO140" s="43"/>
      <c r="UP140" s="43"/>
      <c r="UQ140" s="43"/>
      <c r="UR140" s="43"/>
      <c r="US140" s="43"/>
      <c r="UT140" s="43"/>
      <c r="UU140" s="43"/>
      <c r="UV140" s="43"/>
      <c r="UW140" s="43">
        <f t="shared" ref="UW140:UW203" si="3751">SUM(UN140-UL140)</f>
        <v>0</v>
      </c>
      <c r="UX140" s="43">
        <f t="shared" ref="UX140:UX203" si="3752">SUM(UO140-UM140)</f>
        <v>0</v>
      </c>
      <c r="UY140" s="47">
        <f>'СДП (план)'!CN140</f>
        <v>3</v>
      </c>
      <c r="UZ140" s="47">
        <f>'СДП (план)'!CO140</f>
        <v>274544.90926720004</v>
      </c>
      <c r="VA140" s="43">
        <f t="shared" si="3738"/>
        <v>3</v>
      </c>
      <c r="VB140" s="43">
        <f t="shared" si="3739"/>
        <v>274544.90926720004</v>
      </c>
      <c r="VC140" s="47">
        <f t="shared" si="3740"/>
        <v>3</v>
      </c>
      <c r="VD140" s="47">
        <f t="shared" si="3741"/>
        <v>272346.7</v>
      </c>
      <c r="VE140" s="47">
        <f t="shared" si="3742"/>
        <v>20</v>
      </c>
      <c r="VF140" s="47">
        <f t="shared" si="3743"/>
        <v>0</v>
      </c>
      <c r="VG140" s="47">
        <f t="shared" si="3744"/>
        <v>0</v>
      </c>
      <c r="VH140" s="47">
        <f t="shared" si="3745"/>
        <v>0</v>
      </c>
      <c r="VI140" s="47">
        <f t="shared" si="3746"/>
        <v>15.99</v>
      </c>
      <c r="VJ140" s="47">
        <f t="shared" si="3747"/>
        <v>15.99</v>
      </c>
      <c r="VK140" s="47">
        <f t="shared" si="3748"/>
        <v>15.99</v>
      </c>
      <c r="VL140" s="43">
        <f t="shared" si="3749"/>
        <v>0</v>
      </c>
      <c r="VM140" s="43">
        <f t="shared" si="3750"/>
        <v>-2198.209267200029</v>
      </c>
    </row>
    <row r="141" spans="1:585" s="32" customFormat="1" ht="18.75" x14ac:dyDescent="0.25">
      <c r="A141" s="171"/>
      <c r="B141" s="494" t="s">
        <v>916</v>
      </c>
      <c r="C141" s="464" t="s">
        <v>917</v>
      </c>
      <c r="D141" s="295" t="s">
        <v>918</v>
      </c>
      <c r="E141" s="136"/>
      <c r="F141" s="136">
        <v>16828</v>
      </c>
      <c r="G141" s="496">
        <v>3.35</v>
      </c>
      <c r="H141" s="459">
        <v>7.1199999999999999E-2</v>
      </c>
      <c r="I141" s="18">
        <v>1</v>
      </c>
      <c r="J141" s="314"/>
      <c r="K141" s="184"/>
      <c r="L141" s="1">
        <v>1.4</v>
      </c>
      <c r="M141" s="1">
        <v>1.68</v>
      </c>
      <c r="N141" s="1">
        <v>2.23</v>
      </c>
      <c r="O141" s="9">
        <v>2.57</v>
      </c>
      <c r="P141" s="44">
        <f>'СДП (план)'!P141</f>
        <v>0</v>
      </c>
      <c r="Q141" s="44">
        <f>'СДП (план)'!Q141</f>
        <v>0</v>
      </c>
      <c r="R141" s="43">
        <f t="shared" si="3488"/>
        <v>0</v>
      </c>
      <c r="S141" s="43">
        <f t="shared" si="3489"/>
        <v>0</v>
      </c>
      <c r="T141" s="43">
        <f>VLOOKUP($C141,'факт СДП 12 мес'!$D$8:$HP$287,9,0)</f>
        <v>0</v>
      </c>
      <c r="U141" s="43">
        <f>VLOOKUP($C141,'факт СДП 12 мес'!$D$8:$HP$287,10,0)</f>
        <v>0</v>
      </c>
      <c r="V141" s="43">
        <f>VLOOKUP($C141,'факт СДП 12 мес'!$D$8:$HP$287,11,0)</f>
        <v>0</v>
      </c>
      <c r="W141" s="43">
        <f>VLOOKUP($C141,'факт СДП 12 мес'!$D$8:$HP$287,12,0)</f>
        <v>0</v>
      </c>
      <c r="X141" s="43">
        <f>VLOOKUP($C141,'факт СДП 12 мес'!$D$8:$HP$287,13,0)</f>
        <v>0</v>
      </c>
      <c r="Y141" s="43">
        <f>VLOOKUP($C141,'факт СДП 12 мес'!$D$8:$HP$287,14,0)</f>
        <v>0</v>
      </c>
      <c r="Z141" s="43">
        <f t="shared" si="3490"/>
        <v>0</v>
      </c>
      <c r="AA141" s="43">
        <f t="shared" si="3491"/>
        <v>0</v>
      </c>
      <c r="AB141" s="43">
        <f t="shared" si="3492"/>
        <v>0</v>
      </c>
      <c r="AC141" s="43">
        <f t="shared" si="3493"/>
        <v>0</v>
      </c>
      <c r="AD141" s="43">
        <f t="shared" si="3494"/>
        <v>0</v>
      </c>
      <c r="AE141" s="135">
        <f>'СДП (план)'!R141</f>
        <v>0</v>
      </c>
      <c r="AF141" s="135">
        <f>'СДП (план)'!S141</f>
        <v>0</v>
      </c>
      <c r="AG141" s="43">
        <f t="shared" si="3495"/>
        <v>0</v>
      </c>
      <c r="AH141" s="43">
        <f t="shared" si="3496"/>
        <v>0</v>
      </c>
      <c r="AI141" s="43">
        <f>VLOOKUP($C141,'факт СДП 12 мес'!$D$8:$HP$287,3,0)</f>
        <v>0</v>
      </c>
      <c r="AJ141" s="43">
        <f>VLOOKUP($C141,'факт СДП 12 мес'!$D$8:$HP$287,4,0)</f>
        <v>0</v>
      </c>
      <c r="AK141" s="43">
        <f>VLOOKUP($C141,'факт СДП 12 мес'!$D$8:$HP$287,5,0)</f>
        <v>0</v>
      </c>
      <c r="AL141" s="43">
        <f>VLOOKUP($C141,'факт СДП 12 мес'!$D$8:$HP$287,6,0)</f>
        <v>0</v>
      </c>
      <c r="AM141" s="43">
        <f>VLOOKUP($C141,'факт СДП 12 мес'!$D$8:$HP$287,7,0)</f>
        <v>0</v>
      </c>
      <c r="AN141" s="43">
        <f>VLOOKUP($C141,'факт СДП 12 мес'!$D$8:$HP$287,8,0)</f>
        <v>0</v>
      </c>
      <c r="AO141" s="43">
        <f t="shared" si="3497"/>
        <v>0</v>
      </c>
      <c r="AP141" s="43">
        <f t="shared" si="3498"/>
        <v>0</v>
      </c>
      <c r="AQ141" s="43">
        <f t="shared" si="3499"/>
        <v>0</v>
      </c>
      <c r="AR141" s="43">
        <f t="shared" si="3500"/>
        <v>0</v>
      </c>
      <c r="AS141" s="43">
        <f t="shared" si="3501"/>
        <v>0</v>
      </c>
      <c r="AT141" s="44">
        <f>'СДП (план)'!T141</f>
        <v>0</v>
      </c>
      <c r="AU141" s="43">
        <f>'СДП (план)'!U141</f>
        <v>0</v>
      </c>
      <c r="AV141" s="43">
        <f t="shared" si="3502"/>
        <v>0</v>
      </c>
      <c r="AW141" s="43">
        <f t="shared" si="3503"/>
        <v>0</v>
      </c>
      <c r="AX141" s="43">
        <f>VLOOKUP($C141,'факт СДП 12 мес'!$D$8:$HP$287,159,0)</f>
        <v>0</v>
      </c>
      <c r="AY141" s="43">
        <f>VLOOKUP($C141,'факт СДП 12 мес'!$D$8:$HP$287,160,0)</f>
        <v>0</v>
      </c>
      <c r="AZ141" s="43">
        <f>VLOOKUP($C141,'факт СДП 12 мес'!$D$8:$HP$287,161,0)</f>
        <v>0</v>
      </c>
      <c r="BA141" s="43">
        <f>VLOOKUP($C141,'факт СДП 12 мес'!$D$8:$HP$287,162,0)</f>
        <v>0</v>
      </c>
      <c r="BB141" s="43">
        <f>VLOOKUP($C141,'факт СДП 12 мес'!$D$8:$HP$287,163,0)</f>
        <v>0</v>
      </c>
      <c r="BC141" s="43">
        <f>VLOOKUP($C141,'факт СДП 12 мес'!$D$8:$HP$287,164,0)</f>
        <v>0</v>
      </c>
      <c r="BD141" s="43">
        <f t="shared" si="3504"/>
        <v>0</v>
      </c>
      <c r="BE141" s="43">
        <f t="shared" si="3505"/>
        <v>0</v>
      </c>
      <c r="BF141" s="43">
        <f t="shared" si="3506"/>
        <v>0</v>
      </c>
      <c r="BG141" s="43">
        <f t="shared" si="3507"/>
        <v>0</v>
      </c>
      <c r="BH141" s="43">
        <f t="shared" si="3508"/>
        <v>0</v>
      </c>
      <c r="BI141" s="87">
        <f>'СДП (план)'!V141</f>
        <v>9</v>
      </c>
      <c r="BJ141" s="3">
        <f>'СДП (план)'!W141</f>
        <v>521813.93241600005</v>
      </c>
      <c r="BK141" s="43">
        <f t="shared" si="3509"/>
        <v>9</v>
      </c>
      <c r="BL141" s="43">
        <f t="shared" si="3510"/>
        <v>521813.93241600005</v>
      </c>
      <c r="BM141" s="43">
        <f>VLOOKUP($C141,'факт СДП 12 мес'!$D$8:$HP$287,21,0)</f>
        <v>0</v>
      </c>
      <c r="BN141" s="43">
        <f>VLOOKUP($C141,'факт СДП 12 мес'!$D$8:$HP$287,22,0)</f>
        <v>0</v>
      </c>
      <c r="BO141" s="43">
        <f>VLOOKUP($C141,'факт СДП 12 мес'!$D$8:$HP$287,23,0)</f>
        <v>0</v>
      </c>
      <c r="BP141" s="43">
        <f>VLOOKUP($C141,'факт СДП 12 мес'!$D$8:$HP$287,24,0)</f>
        <v>0</v>
      </c>
      <c r="BQ141" s="43">
        <f>VLOOKUP($C141,'факт СДП 12 мес'!$D$8:$HP$287,25,0)</f>
        <v>0</v>
      </c>
      <c r="BR141" s="43">
        <f>VLOOKUP($C141,'факт СДП 12 мес'!$D$8:$HP$287,26,0)</f>
        <v>0</v>
      </c>
      <c r="BS141" s="43">
        <f t="shared" si="3511"/>
        <v>30.150000000000002</v>
      </c>
      <c r="BT141" s="43">
        <f t="shared" si="3512"/>
        <v>30.150000000000002</v>
      </c>
      <c r="BU141" s="43">
        <f t="shared" si="3513"/>
        <v>0</v>
      </c>
      <c r="BV141" s="43">
        <f t="shared" si="3514"/>
        <v>-9</v>
      </c>
      <c r="BW141" s="43">
        <f t="shared" si="3515"/>
        <v>-521813.93241600005</v>
      </c>
      <c r="BX141" s="44">
        <f>'СДП (план)'!X141</f>
        <v>0</v>
      </c>
      <c r="BY141" s="43">
        <f>'СДП (план)'!Y141</f>
        <v>0</v>
      </c>
      <c r="BZ141" s="43">
        <f t="shared" si="3516"/>
        <v>0</v>
      </c>
      <c r="CA141" s="43">
        <f t="shared" si="3517"/>
        <v>0</v>
      </c>
      <c r="CB141" s="43">
        <f>VLOOKUP($C141,'факт СДП 12 мес'!$D$8:$HP$287,15,0)</f>
        <v>0</v>
      </c>
      <c r="CC141" s="43">
        <f>VLOOKUP($C141,'факт СДП 12 мес'!$D$8:$HP$287,16,0)</f>
        <v>0</v>
      </c>
      <c r="CD141" s="43">
        <f>VLOOKUP($C141,'факт СДП 12 мес'!$D$8:$HP$287,17,0)</f>
        <v>0</v>
      </c>
      <c r="CE141" s="43">
        <f>VLOOKUP($C141,'факт СДП 12 мес'!$D$8:$HP$287,18,0)</f>
        <v>0</v>
      </c>
      <c r="CF141" s="43">
        <f>VLOOKUP($C141,'факт СДП 12 мес'!$D$8:$HP$287,19,0)</f>
        <v>0</v>
      </c>
      <c r="CG141" s="43">
        <f>VLOOKUP($C141,'факт СДП 12 мес'!$D$8:$HP$287,20,0)</f>
        <v>0</v>
      </c>
      <c r="CH141" s="43">
        <f t="shared" si="3518"/>
        <v>0</v>
      </c>
      <c r="CI141" s="43">
        <f t="shared" si="3519"/>
        <v>0</v>
      </c>
      <c r="CJ141" s="43">
        <f t="shared" si="3520"/>
        <v>0</v>
      </c>
      <c r="CK141" s="43">
        <f t="shared" si="3521"/>
        <v>0</v>
      </c>
      <c r="CL141" s="43">
        <f t="shared" si="3522"/>
        <v>0</v>
      </c>
      <c r="CM141" s="45">
        <f>'СДП (план)'!Z141</f>
        <v>0</v>
      </c>
      <c r="CN141" s="43">
        <f>'СДП (план)'!AA141</f>
        <v>0</v>
      </c>
      <c r="CO141" s="43">
        <f t="shared" si="3523"/>
        <v>0</v>
      </c>
      <c r="CP141" s="43">
        <f t="shared" si="3524"/>
        <v>0</v>
      </c>
      <c r="CQ141" s="43">
        <f>VLOOKUP($C141,'факт СДП 12 мес'!$D$8:$HP$287,165,0)</f>
        <v>0</v>
      </c>
      <c r="CR141" s="43">
        <f>VLOOKUP($C141,'факт СДП 12 мес'!$D$8:$HP$287,166,0)</f>
        <v>0</v>
      </c>
      <c r="CS141" s="43">
        <f>VLOOKUP($C141,'факт СДП 12 мес'!$D$8:$HP$287,167,0)</f>
        <v>0</v>
      </c>
      <c r="CT141" s="43">
        <f>VLOOKUP($C141,'факт СДП 12 мес'!$D$8:$HP$287,168,0)</f>
        <v>0</v>
      </c>
      <c r="CU141" s="43">
        <f>VLOOKUP($C141,'факт СДП 12 мес'!$D$8:$HP$287,169,0)</f>
        <v>0</v>
      </c>
      <c r="CV141" s="43">
        <f>VLOOKUP($C141,'факт СДП 12 мес'!$D$8:$HP$287,170,0)</f>
        <v>0</v>
      </c>
      <c r="CW141" s="43">
        <f t="shared" si="3525"/>
        <v>0</v>
      </c>
      <c r="CX141" s="43">
        <f t="shared" si="3526"/>
        <v>0</v>
      </c>
      <c r="CY141" s="43">
        <f t="shared" si="3527"/>
        <v>0</v>
      </c>
      <c r="CZ141" s="43">
        <f t="shared" si="3528"/>
        <v>0</v>
      </c>
      <c r="DA141" s="43">
        <f t="shared" si="3529"/>
        <v>0</v>
      </c>
      <c r="DB141" s="5">
        <f>'СДП (план)'!AB141</f>
        <v>0</v>
      </c>
      <c r="DC141" s="3">
        <f>'СДП (план)'!AC141</f>
        <v>0</v>
      </c>
      <c r="DD141" s="43">
        <f t="shared" si="3530"/>
        <v>0</v>
      </c>
      <c r="DE141" s="43">
        <f t="shared" si="3531"/>
        <v>0</v>
      </c>
      <c r="DF141" s="43">
        <f>VLOOKUP($C141,'факт СДП 12 мес'!$D$8:$HP$287,57,0)</f>
        <v>0</v>
      </c>
      <c r="DG141" s="43">
        <f>VLOOKUP($C141,'факт СДП 12 мес'!$D$8:$HP$287,58,0)</f>
        <v>0</v>
      </c>
      <c r="DH141" s="43">
        <f>VLOOKUP($C141,'факт СДП 12 мес'!$D$8:$HP$287,59,0)</f>
        <v>0</v>
      </c>
      <c r="DI141" s="43">
        <f>VLOOKUP($C141,'факт СДП 12 мес'!$D$8:$HP$287,60,0)</f>
        <v>0</v>
      </c>
      <c r="DJ141" s="43">
        <f>VLOOKUP($C141,'факт СДП 12 мес'!$D$8:$HP$287,61,0)</f>
        <v>0</v>
      </c>
      <c r="DK141" s="43">
        <f>VLOOKUP($C141,'факт СДП 12 мес'!$D$8:$HP$287,62,0)</f>
        <v>0</v>
      </c>
      <c r="DL141" s="43">
        <f t="shared" si="3532"/>
        <v>0</v>
      </c>
      <c r="DM141" s="43">
        <f t="shared" si="3533"/>
        <v>0</v>
      </c>
      <c r="DN141" s="43">
        <f t="shared" si="3534"/>
        <v>0</v>
      </c>
      <c r="DO141" s="43">
        <f t="shared" si="3535"/>
        <v>0</v>
      </c>
      <c r="DP141" s="43">
        <f t="shared" si="3536"/>
        <v>0</v>
      </c>
      <c r="DQ141" s="5">
        <f>'СДП (план)'!AD141</f>
        <v>0</v>
      </c>
      <c r="DR141" s="3">
        <f>'СДП (план)'!AE141</f>
        <v>0</v>
      </c>
      <c r="DS141" s="43">
        <f t="shared" si="3537"/>
        <v>0</v>
      </c>
      <c r="DT141" s="43">
        <f t="shared" si="3538"/>
        <v>0</v>
      </c>
      <c r="DU141" s="43">
        <f>VLOOKUP($C141,'факт СДП 12 мес'!$D$8:$HP$287,33,0)</f>
        <v>0</v>
      </c>
      <c r="DV141" s="43">
        <f>VLOOKUP($C141,'факт СДП 12 мес'!$D$8:$HP$287,34,0)</f>
        <v>0</v>
      </c>
      <c r="DW141" s="43">
        <f>VLOOKUP($C141,'факт СДП 12 мес'!$D$8:$HP$287,35,0)</f>
        <v>0</v>
      </c>
      <c r="DX141" s="43">
        <f>VLOOKUP($C141,'факт СДП 12 мес'!$D$8:$HP$287,36,0)</f>
        <v>0</v>
      </c>
      <c r="DY141" s="43">
        <f>VLOOKUP($C141,'факт СДП 12 мес'!$D$8:$HP$287,37,0)</f>
        <v>0</v>
      </c>
      <c r="DZ141" s="43">
        <f>VLOOKUP($C141,'факт СДП 12 мес'!$D$8:$HP$287,38,0)</f>
        <v>0</v>
      </c>
      <c r="EA141" s="43">
        <f t="shared" si="3539"/>
        <v>0</v>
      </c>
      <c r="EB141" s="43">
        <f t="shared" si="3540"/>
        <v>0</v>
      </c>
      <c r="EC141" s="43">
        <f t="shared" si="3541"/>
        <v>0</v>
      </c>
      <c r="ED141" s="43">
        <f t="shared" si="3542"/>
        <v>0</v>
      </c>
      <c r="EE141" s="43">
        <f t="shared" si="3543"/>
        <v>0</v>
      </c>
      <c r="EF141" s="5">
        <f>'СДП (план)'!AF141</f>
        <v>0</v>
      </c>
      <c r="EG141" s="3">
        <f>'СДП (план)'!AG141</f>
        <v>0</v>
      </c>
      <c r="EH141" s="43">
        <f t="shared" si="3544"/>
        <v>0</v>
      </c>
      <c r="EI141" s="43">
        <f t="shared" si="3545"/>
        <v>0</v>
      </c>
      <c r="EJ141" s="43">
        <f>VLOOKUP($C141,'факт СДП 12 мес'!$D$8:$HP$287,27,0)</f>
        <v>0</v>
      </c>
      <c r="EK141" s="43">
        <f>VLOOKUP($C141,'факт СДП 12 мес'!$D$8:$HP$287,28,0)</f>
        <v>0</v>
      </c>
      <c r="EL141" s="43">
        <f>VLOOKUP($C141,'факт СДП 12 мес'!$D$8:$HP$287,29,0)</f>
        <v>0</v>
      </c>
      <c r="EM141" s="43">
        <f>VLOOKUP($C141,'факт СДП 12 мес'!$D$8:$HP$287,30,0)</f>
        <v>0</v>
      </c>
      <c r="EN141" s="43">
        <f>VLOOKUP($C141,'факт СДП 12 мес'!$D$8:$HP$287,31,0)</f>
        <v>0</v>
      </c>
      <c r="EO141" s="43">
        <f>VLOOKUP($C141,'факт СДП 12 мес'!$D$8:$HP$287,32,0)</f>
        <v>0</v>
      </c>
      <c r="EP141" s="43">
        <f t="shared" si="3546"/>
        <v>0</v>
      </c>
      <c r="EQ141" s="43">
        <f t="shared" si="3547"/>
        <v>0</v>
      </c>
      <c r="ER141" s="43">
        <f t="shared" si="3548"/>
        <v>0</v>
      </c>
      <c r="ES141" s="43">
        <f t="shared" si="3549"/>
        <v>0</v>
      </c>
      <c r="ET141" s="43">
        <f t="shared" si="3550"/>
        <v>0</v>
      </c>
      <c r="EU141" s="44">
        <f>'СДП (план)'!AH141</f>
        <v>0</v>
      </c>
      <c r="EV141" s="43">
        <f>'СДП (план)'!AI141</f>
        <v>0</v>
      </c>
      <c r="EW141" s="43">
        <f t="shared" si="3551"/>
        <v>0</v>
      </c>
      <c r="EX141" s="43">
        <f t="shared" si="3552"/>
        <v>0</v>
      </c>
      <c r="EY141" s="43">
        <f>VLOOKUP($C141,'факт СДП 12 мес'!$D$8:$HP$287,87,0)</f>
        <v>0</v>
      </c>
      <c r="EZ141" s="43">
        <f>VLOOKUP($C141,'факт СДП 12 мес'!$D$8:$HP$287,88,0)</f>
        <v>0</v>
      </c>
      <c r="FA141" s="43">
        <f>VLOOKUP($C141,'факт СДП 12 мес'!$D$8:$HP$287,89,0)</f>
        <v>0</v>
      </c>
      <c r="FB141" s="43">
        <f>VLOOKUP($C141,'факт СДП 12 мес'!$D$8:$HP$287,90,0)</f>
        <v>0</v>
      </c>
      <c r="FC141" s="43">
        <f>VLOOKUP($C141,'факт СДП 12 мес'!$D$8:$HP$287,91,0)</f>
        <v>0</v>
      </c>
      <c r="FD141" s="43">
        <f>VLOOKUP($C141,'факт СДП 12 мес'!$D$8:$HP$287,92,0)</f>
        <v>0</v>
      </c>
      <c r="FE141" s="43">
        <f t="shared" si="3553"/>
        <v>0</v>
      </c>
      <c r="FF141" s="43">
        <f t="shared" si="3554"/>
        <v>0</v>
      </c>
      <c r="FG141" s="43">
        <f t="shared" si="3555"/>
        <v>0</v>
      </c>
      <c r="FH141" s="43">
        <f t="shared" si="3556"/>
        <v>0</v>
      </c>
      <c r="FI141" s="43">
        <f t="shared" si="3557"/>
        <v>0</v>
      </c>
      <c r="FJ141" s="44">
        <f>'СДП (план)'!AJ141</f>
        <v>0</v>
      </c>
      <c r="FK141" s="43">
        <f>'СДП (план)'!AK141</f>
        <v>0</v>
      </c>
      <c r="FL141" s="43">
        <f t="shared" si="3558"/>
        <v>0</v>
      </c>
      <c r="FM141" s="43">
        <f t="shared" si="3559"/>
        <v>0</v>
      </c>
      <c r="FN141" s="43">
        <f>VLOOKUP($C141,'факт СДП 12 мес'!$D$8:$HP$287,39,0)</f>
        <v>0</v>
      </c>
      <c r="FO141" s="43">
        <f>VLOOKUP($C141,'факт СДП 12 мес'!$D$8:$HP$287,40,0)</f>
        <v>0</v>
      </c>
      <c r="FP141" s="43">
        <f>VLOOKUP($C141,'факт СДП 12 мес'!$D$8:$HP$287,41,0)</f>
        <v>0</v>
      </c>
      <c r="FQ141" s="43">
        <f>VLOOKUP($C141,'факт СДП 12 мес'!$D$8:$HP$287,42,0)</f>
        <v>0</v>
      </c>
      <c r="FR141" s="43">
        <f>VLOOKUP($C141,'факт СДП 12 мес'!$D$8:$HP$287,43,0)</f>
        <v>0</v>
      </c>
      <c r="FS141" s="43">
        <f>VLOOKUP($C141,'факт СДП 12 мес'!$D$8:$HP$287,44,0)</f>
        <v>0</v>
      </c>
      <c r="FT141" s="43">
        <f t="shared" si="3560"/>
        <v>0</v>
      </c>
      <c r="FU141" s="43">
        <f t="shared" si="3561"/>
        <v>0</v>
      </c>
      <c r="FV141" s="43">
        <f t="shared" si="3562"/>
        <v>0</v>
      </c>
      <c r="FW141" s="43">
        <f t="shared" si="3563"/>
        <v>0</v>
      </c>
      <c r="FX141" s="43">
        <f t="shared" si="3564"/>
        <v>0</v>
      </c>
      <c r="FY141" s="44">
        <f>'СДП (план)'!AL141</f>
        <v>0</v>
      </c>
      <c r="FZ141" s="43">
        <f>'СДП (план)'!AM141</f>
        <v>0</v>
      </c>
      <c r="GA141" s="43">
        <f t="shared" si="3565"/>
        <v>0</v>
      </c>
      <c r="GB141" s="43">
        <f t="shared" si="3566"/>
        <v>0</v>
      </c>
      <c r="GC141" s="43">
        <f>VLOOKUP($C141,'факт СДП 12 мес'!$D$8:$HP$287,45,0)</f>
        <v>0</v>
      </c>
      <c r="GD141" s="43">
        <f>VLOOKUP($C141,'факт СДП 12 мес'!$D$8:$HP$287,46,0)</f>
        <v>0</v>
      </c>
      <c r="GE141" s="43">
        <f>VLOOKUP($C141,'факт СДП 12 мес'!$D$8:$HP$287,47,0)</f>
        <v>0</v>
      </c>
      <c r="GF141" s="43">
        <f>VLOOKUP($C141,'факт СДП 12 мес'!$D$8:$HP$287,48,0)</f>
        <v>0</v>
      </c>
      <c r="GG141" s="43">
        <f>VLOOKUP($C141,'факт СДП 12 мес'!$D$8:$HP$287,49,0)</f>
        <v>0</v>
      </c>
      <c r="GH141" s="43">
        <f>VLOOKUP($C141,'факт СДП 12 мес'!$D$8:$HP$287,50,0)</f>
        <v>0</v>
      </c>
      <c r="GI141" s="43">
        <f t="shared" si="3567"/>
        <v>0</v>
      </c>
      <c r="GJ141" s="43">
        <f t="shared" si="3568"/>
        <v>0</v>
      </c>
      <c r="GK141" s="43">
        <f t="shared" si="3569"/>
        <v>0</v>
      </c>
      <c r="GL141" s="43">
        <f t="shared" si="3570"/>
        <v>0</v>
      </c>
      <c r="GM141" s="43">
        <f t="shared" si="3571"/>
        <v>0</v>
      </c>
      <c r="GN141" s="5">
        <f>'СДП (план)'!AN141</f>
        <v>0</v>
      </c>
      <c r="GO141" s="3">
        <f>'СДП (план)'!AO141</f>
        <v>0</v>
      </c>
      <c r="GP141" s="43">
        <f t="shared" si="3572"/>
        <v>0</v>
      </c>
      <c r="GQ141" s="43">
        <f t="shared" si="3573"/>
        <v>0</v>
      </c>
      <c r="GR141" s="43">
        <f>VLOOKUP($C141,'факт СДП 12 мес'!$D$8:$HP$287,51,0)</f>
        <v>0</v>
      </c>
      <c r="GS141" s="43">
        <f>VLOOKUP($C141,'факт СДП 12 мес'!$D$8:$HP$287,52,0)</f>
        <v>0</v>
      </c>
      <c r="GT141" s="43">
        <f>VLOOKUP($C141,'факт СДП 12 мес'!$D$8:$HP$287,53,0)</f>
        <v>0</v>
      </c>
      <c r="GU141" s="43">
        <f>VLOOKUP($C141,'факт СДП 12 мес'!$D$8:$HP$287,54,0)</f>
        <v>0</v>
      </c>
      <c r="GV141" s="43">
        <f>VLOOKUP($C141,'факт СДП 12 мес'!$D$8:$HP$287,55,0)</f>
        <v>0</v>
      </c>
      <c r="GW141" s="43">
        <f>VLOOKUP($C141,'факт СДП 12 мес'!$D$8:$HP$287,56,0)</f>
        <v>0</v>
      </c>
      <c r="GX141" s="43">
        <f t="shared" si="3574"/>
        <v>0</v>
      </c>
      <c r="GY141" s="43">
        <f t="shared" si="3575"/>
        <v>0</v>
      </c>
      <c r="GZ141" s="43">
        <f t="shared" si="3576"/>
        <v>0</v>
      </c>
      <c r="HA141" s="43">
        <f t="shared" si="3577"/>
        <v>0</v>
      </c>
      <c r="HB141" s="43">
        <f t="shared" si="3578"/>
        <v>0</v>
      </c>
      <c r="HC141" s="5">
        <f>'СДП (план)'!AP141</f>
        <v>0</v>
      </c>
      <c r="HD141" s="3">
        <f>'СДП (план)'!AQ141</f>
        <v>0</v>
      </c>
      <c r="HE141" s="43">
        <f t="shared" si="3579"/>
        <v>0</v>
      </c>
      <c r="HF141" s="43">
        <f t="shared" si="3580"/>
        <v>0</v>
      </c>
      <c r="HG141" s="43">
        <f>VLOOKUP($C141,'факт СДП 12 мес'!$D$8:$HP$287,141,0)</f>
        <v>0</v>
      </c>
      <c r="HH141" s="43">
        <f>VLOOKUP($C141,'факт СДП 12 мес'!$D$8:$HP$287,142,0)</f>
        <v>0</v>
      </c>
      <c r="HI141" s="43">
        <f>VLOOKUP($C141,'факт СДП 12 мес'!$D$8:$HP$287,143,0)</f>
        <v>0</v>
      </c>
      <c r="HJ141" s="43">
        <f>VLOOKUP($C141,'факт СДП 12 мес'!$D$8:$HP$287,144,0)</f>
        <v>0</v>
      </c>
      <c r="HK141" s="43">
        <f>VLOOKUP($C141,'факт СДП 12 мес'!$D$8:$HP$287,145,0)</f>
        <v>0</v>
      </c>
      <c r="HL141" s="43">
        <f>VLOOKUP($C141,'факт СДП 12 мес'!$D$8:$HP$287,146,0)</f>
        <v>0</v>
      </c>
      <c r="HM141" s="43">
        <f t="shared" si="3581"/>
        <v>0</v>
      </c>
      <c r="HN141" s="43">
        <f t="shared" si="3582"/>
        <v>0</v>
      </c>
      <c r="HO141" s="43">
        <f t="shared" si="3583"/>
        <v>0</v>
      </c>
      <c r="HP141" s="43">
        <f t="shared" si="3584"/>
        <v>0</v>
      </c>
      <c r="HQ141" s="43">
        <f t="shared" si="3585"/>
        <v>0</v>
      </c>
      <c r="HR141" s="44">
        <f>'СДП (план)'!AR141</f>
        <v>0</v>
      </c>
      <c r="HS141" s="43">
        <f>'СДП (план)'!AS141</f>
        <v>0</v>
      </c>
      <c r="HT141" s="43">
        <f t="shared" si="3586"/>
        <v>0</v>
      </c>
      <c r="HU141" s="43">
        <f t="shared" si="3587"/>
        <v>0</v>
      </c>
      <c r="HV141" s="43">
        <f>VLOOKUP($C141,'факт СДП 12 мес'!$D$8:$HP$287,171,0)</f>
        <v>0</v>
      </c>
      <c r="HW141" s="43">
        <f>VLOOKUP($C141,'факт СДП 12 мес'!$D$8:$HP$287,172,0)</f>
        <v>0</v>
      </c>
      <c r="HX141" s="43">
        <f>VLOOKUP($C141,'факт СДП 12 мес'!$D$8:$HP$287,173,0)</f>
        <v>0</v>
      </c>
      <c r="HY141" s="43">
        <f>VLOOKUP($C141,'факт СДП 12 мес'!$D$8:$HP$287,174,0)</f>
        <v>0</v>
      </c>
      <c r="HZ141" s="43">
        <f>VLOOKUP($C141,'факт СДП 12 мес'!$D$8:$HP$287,175,0)</f>
        <v>0</v>
      </c>
      <c r="IA141" s="43">
        <f>VLOOKUP($C141,'факт СДП 12 мес'!$D$8:$HP$287,176,0)</f>
        <v>0</v>
      </c>
      <c r="IB141" s="43">
        <f t="shared" si="3588"/>
        <v>0</v>
      </c>
      <c r="IC141" s="43">
        <f t="shared" si="3589"/>
        <v>0</v>
      </c>
      <c r="ID141" s="43">
        <f t="shared" si="3590"/>
        <v>0</v>
      </c>
      <c r="IE141" s="43">
        <f t="shared" si="3591"/>
        <v>0</v>
      </c>
      <c r="IF141" s="43">
        <f t="shared" si="3592"/>
        <v>0</v>
      </c>
      <c r="IG141" s="44">
        <f>'СДП (план)'!AT141</f>
        <v>0</v>
      </c>
      <c r="IH141" s="43">
        <f>'СДП (план)'!AU141</f>
        <v>0</v>
      </c>
      <c r="II141" s="43">
        <f t="shared" si="3593"/>
        <v>0</v>
      </c>
      <c r="IJ141" s="43">
        <f t="shared" si="3594"/>
        <v>0</v>
      </c>
      <c r="IK141" s="43">
        <f>VLOOKUP($C141,'факт СДП 12 мес'!$D$8:$HP$287,183,0)</f>
        <v>0</v>
      </c>
      <c r="IL141" s="43">
        <f>VLOOKUP($C141,'факт СДП 12 мес'!$D$8:$HP$287,184,0)</f>
        <v>0</v>
      </c>
      <c r="IM141" s="43">
        <f>VLOOKUP($C141,'факт СДП 12 мес'!$D$8:$HP$287,185,0)</f>
        <v>0</v>
      </c>
      <c r="IN141" s="43">
        <f>VLOOKUP($C141,'факт СДП 12 мес'!$D$8:$HP$287,186,0)</f>
        <v>0</v>
      </c>
      <c r="IO141" s="43">
        <f>VLOOKUP($C141,'факт СДП 12 мес'!$D$8:$HP$287,187,0)</f>
        <v>0</v>
      </c>
      <c r="IP141" s="43">
        <f>VLOOKUP($C141,'факт СДП 12 мес'!$D$8:$HP$287,188,0)</f>
        <v>0</v>
      </c>
      <c r="IQ141" s="43">
        <f t="shared" si="3595"/>
        <v>0</v>
      </c>
      <c r="IR141" s="43">
        <f t="shared" si="3596"/>
        <v>0</v>
      </c>
      <c r="IS141" s="43">
        <f t="shared" si="3597"/>
        <v>0</v>
      </c>
      <c r="IT141" s="43">
        <f t="shared" si="3598"/>
        <v>0</v>
      </c>
      <c r="IU141" s="43">
        <f t="shared" si="3599"/>
        <v>0</v>
      </c>
      <c r="IV141" s="45">
        <f>'СДП (план)'!AV141</f>
        <v>0</v>
      </c>
      <c r="IW141" s="45">
        <f>'СДП (план)'!AW141</f>
        <v>0</v>
      </c>
      <c r="IX141" s="43">
        <f t="shared" si="3600"/>
        <v>0</v>
      </c>
      <c r="IY141" s="43">
        <f t="shared" si="3601"/>
        <v>0</v>
      </c>
      <c r="IZ141" s="43">
        <f>VLOOKUP($C141,'факт СДП 12 мес'!$D$8:$HP$287,147,0)</f>
        <v>0</v>
      </c>
      <c r="JA141" s="43">
        <f>VLOOKUP($C141,'факт СДП 12 мес'!$D$8:$HP$287,148,0)</f>
        <v>0</v>
      </c>
      <c r="JB141" s="43">
        <f>VLOOKUP($C141,'факт СДП 12 мес'!$D$8:$HP$287,149,0)</f>
        <v>0</v>
      </c>
      <c r="JC141" s="43">
        <f>VLOOKUP($C141,'факт СДП 12 мес'!$D$8:$HP$287,150,0)</f>
        <v>0</v>
      </c>
      <c r="JD141" s="43">
        <f>VLOOKUP($C141,'факт СДП 12 мес'!$D$8:$HP$287,151,0)</f>
        <v>0</v>
      </c>
      <c r="JE141" s="43">
        <f>VLOOKUP($C141,'факт СДП 12 мес'!$D$8:$HP$287,152,0)</f>
        <v>0</v>
      </c>
      <c r="JF141" s="43">
        <f t="shared" si="3602"/>
        <v>0</v>
      </c>
      <c r="JG141" s="43">
        <f t="shared" si="3603"/>
        <v>0</v>
      </c>
      <c r="JH141" s="43">
        <f t="shared" si="3604"/>
        <v>0</v>
      </c>
      <c r="JI141" s="43">
        <f t="shared" si="3605"/>
        <v>0</v>
      </c>
      <c r="JJ141" s="43">
        <f t="shared" si="3606"/>
        <v>0</v>
      </c>
      <c r="JK141" s="45">
        <f>'СДП (план)'!AX141</f>
        <v>0</v>
      </c>
      <c r="JL141" s="45">
        <f>'СДП (план)'!AY141</f>
        <v>0</v>
      </c>
      <c r="JM141" s="43">
        <f t="shared" si="3607"/>
        <v>0</v>
      </c>
      <c r="JN141" s="43">
        <f t="shared" si="3608"/>
        <v>0</v>
      </c>
      <c r="JO141" s="43">
        <f>VLOOKUP($C141,'факт СДП 12 мес'!$D$8:$HP$287,135,0)</f>
        <v>0</v>
      </c>
      <c r="JP141" s="43">
        <f>VLOOKUP($C141,'факт СДП 12 мес'!$D$8:$HP$287,136,0)</f>
        <v>0</v>
      </c>
      <c r="JQ141" s="43">
        <f>VLOOKUP($C141,'факт СДП 12 мес'!$D$8:$HP$287,137,0)</f>
        <v>0</v>
      </c>
      <c r="JR141" s="43">
        <f>VLOOKUP($C141,'факт СДП 12 мес'!$D$8:$HP$287,138,0)</f>
        <v>0</v>
      </c>
      <c r="JS141" s="43">
        <f>VLOOKUP($C141,'факт СДП 12 мес'!$D$8:$HP$287,139,0)</f>
        <v>0</v>
      </c>
      <c r="JT141" s="43">
        <f>VLOOKUP($C141,'факт СДП 12 мес'!$D$8:$HP$287,140,0)</f>
        <v>0</v>
      </c>
      <c r="JU141" s="43">
        <f t="shared" si="3609"/>
        <v>0</v>
      </c>
      <c r="JV141" s="43">
        <f t="shared" si="3610"/>
        <v>0</v>
      </c>
      <c r="JW141" s="43">
        <f t="shared" si="3611"/>
        <v>0</v>
      </c>
      <c r="JX141" s="43">
        <f t="shared" si="3612"/>
        <v>0</v>
      </c>
      <c r="JY141" s="43">
        <f t="shared" si="3613"/>
        <v>0</v>
      </c>
      <c r="JZ141" s="44">
        <f>'СДП (план)'!AZ141</f>
        <v>0</v>
      </c>
      <c r="KA141" s="43">
        <f>'СДП (план)'!BA141</f>
        <v>0</v>
      </c>
      <c r="KB141" s="43">
        <f t="shared" si="3614"/>
        <v>0</v>
      </c>
      <c r="KC141" s="43">
        <f t="shared" si="3615"/>
        <v>0</v>
      </c>
      <c r="KD141" s="43">
        <f>VLOOKUP($C141,'факт СДП 12 мес'!$D$8:$HP$287,105,0)</f>
        <v>0</v>
      </c>
      <c r="KE141" s="43">
        <f>VLOOKUP($C141,'факт СДП 12 мес'!$D$8:$HP$287,106,0)</f>
        <v>0</v>
      </c>
      <c r="KF141" s="43">
        <f>VLOOKUP($C141,'факт СДП 12 мес'!$D$8:$HP$287,107,0)</f>
        <v>0</v>
      </c>
      <c r="KG141" s="43">
        <f>VLOOKUP($C141,'факт СДП 12 мес'!$D$8:$HP$287,108,0)</f>
        <v>0</v>
      </c>
      <c r="KH141" s="43">
        <f>VLOOKUP($C141,'факт СДП 12 мес'!$D$8:$HP$287,109,0)</f>
        <v>0</v>
      </c>
      <c r="KI141" s="43">
        <f>VLOOKUP($C141,'факт СДП 12 мес'!$D$8:$HP$287,110,0)</f>
        <v>0</v>
      </c>
      <c r="KJ141" s="43">
        <f t="shared" si="3616"/>
        <v>0</v>
      </c>
      <c r="KK141" s="43">
        <f t="shared" si="3617"/>
        <v>0</v>
      </c>
      <c r="KL141" s="43">
        <f t="shared" si="3618"/>
        <v>0</v>
      </c>
      <c r="KM141" s="43">
        <f t="shared" si="3619"/>
        <v>0</v>
      </c>
      <c r="KN141" s="43">
        <f t="shared" si="3620"/>
        <v>0</v>
      </c>
      <c r="KO141" s="44">
        <f>'СДП (план)'!BB141</f>
        <v>0</v>
      </c>
      <c r="KP141" s="43">
        <f>'СДП (план)'!BC141</f>
        <v>0</v>
      </c>
      <c r="KQ141" s="43">
        <f t="shared" si="3621"/>
        <v>0</v>
      </c>
      <c r="KR141" s="43">
        <f t="shared" si="3622"/>
        <v>0</v>
      </c>
      <c r="KS141" s="43">
        <f>VLOOKUP($C141,'факт СДП 12 мес'!$D$8:$HP$287,189,0)</f>
        <v>0</v>
      </c>
      <c r="KT141" s="43">
        <f>VLOOKUP($C141,'факт СДП 12 мес'!$D$8:$HP$287,190,0)</f>
        <v>0</v>
      </c>
      <c r="KU141" s="43">
        <f>VLOOKUP($C141,'факт СДП 12 мес'!$D$8:$HP$287,191,0)</f>
        <v>0</v>
      </c>
      <c r="KV141" s="43">
        <f>VLOOKUP($C141,'факт СДП 12 мес'!$D$8:$HP$287,192,0)</f>
        <v>0</v>
      </c>
      <c r="KW141" s="43">
        <f>VLOOKUP($C141,'факт СДП 12 мес'!$D$8:$HP$287,193,0)</f>
        <v>0</v>
      </c>
      <c r="KX141" s="43">
        <f>VLOOKUP($C141,'факт СДП 12 мес'!$D$8:$HP$287,194,0)</f>
        <v>0</v>
      </c>
      <c r="KY141" s="43">
        <f t="shared" si="3623"/>
        <v>0</v>
      </c>
      <c r="KZ141" s="43">
        <f t="shared" si="3624"/>
        <v>0</v>
      </c>
      <c r="LA141" s="43">
        <f t="shared" si="3625"/>
        <v>0</v>
      </c>
      <c r="LB141" s="43">
        <f t="shared" si="3626"/>
        <v>0</v>
      </c>
      <c r="LC141" s="43">
        <f t="shared" si="3627"/>
        <v>0</v>
      </c>
      <c r="LD141" s="44">
        <f>'СДП (план)'!BD141</f>
        <v>0</v>
      </c>
      <c r="LE141" s="43">
        <f>'СДП (план)'!BE141</f>
        <v>0</v>
      </c>
      <c r="LF141" s="43">
        <f t="shared" si="3628"/>
        <v>0</v>
      </c>
      <c r="LG141" s="43">
        <f t="shared" si="3629"/>
        <v>0</v>
      </c>
      <c r="LH141" s="43">
        <f>VLOOKUP($C141,'факт СДП 12 мес'!$D$8:$HP$287,63,0)</f>
        <v>0</v>
      </c>
      <c r="LI141" s="43">
        <f>VLOOKUP($C141,'факт СДП 12 мес'!$D$8:$HP$287,64,0)</f>
        <v>0</v>
      </c>
      <c r="LJ141" s="43">
        <f>VLOOKUP($C141,'факт СДП 12 мес'!$D$8:$HP$287,65,0)</f>
        <v>0</v>
      </c>
      <c r="LK141" s="43">
        <f>VLOOKUP($C141,'факт СДП 12 мес'!$D$8:$HP$287,66,0)</f>
        <v>0</v>
      </c>
      <c r="LL141" s="43">
        <f>VLOOKUP($C141,'факт СДП 12 мес'!$D$8:$HP$287,67,0)</f>
        <v>0</v>
      </c>
      <c r="LM141" s="43">
        <f>VLOOKUP($C141,'факт СДП 12 мес'!$D$8:$HP$287,68,0)</f>
        <v>0</v>
      </c>
      <c r="LN141" s="43">
        <f t="shared" si="3630"/>
        <v>0</v>
      </c>
      <c r="LO141" s="43">
        <f t="shared" si="3631"/>
        <v>0</v>
      </c>
      <c r="LP141" s="43">
        <f t="shared" si="3632"/>
        <v>0</v>
      </c>
      <c r="LQ141" s="43">
        <f t="shared" si="3633"/>
        <v>0</v>
      </c>
      <c r="LR141" s="43">
        <f t="shared" si="3634"/>
        <v>0</v>
      </c>
      <c r="LS141" s="44">
        <f>'СДП (план)'!BF141</f>
        <v>0</v>
      </c>
      <c r="LT141" s="43">
        <f>'СДП (план)'!BG141</f>
        <v>0</v>
      </c>
      <c r="LU141" s="43">
        <f t="shared" si="3635"/>
        <v>0</v>
      </c>
      <c r="LV141" s="43">
        <f t="shared" si="3636"/>
        <v>0</v>
      </c>
      <c r="LW141" s="43">
        <f>VLOOKUP($C141,'факт СДП 12 мес'!$D$8:$HP$287,69,0)</f>
        <v>0</v>
      </c>
      <c r="LX141" s="43">
        <f>VLOOKUP($C141,'факт СДП 12 мес'!$D$8:$HP$287,70,0)</f>
        <v>0</v>
      </c>
      <c r="LY141" s="43">
        <f>VLOOKUP($C141,'факт СДП 12 мес'!$D$8:$HP$287,71,0)</f>
        <v>0</v>
      </c>
      <c r="LZ141" s="43">
        <f>VLOOKUP($C141,'факт СДП 12 мес'!$D$8:$HP$287,72,0)</f>
        <v>0</v>
      </c>
      <c r="MA141" s="43">
        <f>VLOOKUP($C141,'факт СДП 12 мес'!$D$8:$HP$287,73,0)</f>
        <v>0</v>
      </c>
      <c r="MB141" s="43">
        <f>VLOOKUP($C141,'факт СДП 12 мес'!$D$8:$HP$287,74,0)</f>
        <v>0</v>
      </c>
      <c r="MC141" s="43">
        <f t="shared" si="3637"/>
        <v>0</v>
      </c>
      <c r="MD141" s="43">
        <f t="shared" si="3638"/>
        <v>0</v>
      </c>
      <c r="ME141" s="43">
        <f t="shared" si="3639"/>
        <v>0</v>
      </c>
      <c r="MF141" s="43">
        <f t="shared" si="3640"/>
        <v>0</v>
      </c>
      <c r="MG141" s="43">
        <f t="shared" si="3641"/>
        <v>0</v>
      </c>
      <c r="MH141" s="44">
        <f>'СДП (план)'!BH141</f>
        <v>0</v>
      </c>
      <c r="MI141" s="43">
        <f>'СДП (план)'!BI141</f>
        <v>0</v>
      </c>
      <c r="MJ141" s="43">
        <f t="shared" si="3642"/>
        <v>0</v>
      </c>
      <c r="MK141" s="43">
        <f t="shared" si="3643"/>
        <v>0</v>
      </c>
      <c r="ML141" s="43">
        <f>VLOOKUP($C141,'факт СДП 12 мес'!$D$8:$HP$287,75,0)</f>
        <v>0</v>
      </c>
      <c r="MM141" s="43">
        <f>VLOOKUP($C141,'факт СДП 12 мес'!$D$8:$HP$287,76,0)</f>
        <v>0</v>
      </c>
      <c r="MN141" s="43">
        <f>VLOOKUP($C141,'факт СДП 12 мес'!$D$8:$HP$287,77,0)</f>
        <v>0</v>
      </c>
      <c r="MO141" s="43">
        <f>VLOOKUP($C141,'факт СДП 12 мес'!$D$8:$HP$287,78,0)</f>
        <v>0</v>
      </c>
      <c r="MP141" s="43">
        <f>VLOOKUP($C141,'факт СДП 12 мес'!$D$8:$HP$287,79,0)</f>
        <v>0</v>
      </c>
      <c r="MQ141" s="43">
        <f>VLOOKUP($C141,'факт СДП 12 мес'!$D$8:$HP$287,80,0)</f>
        <v>0</v>
      </c>
      <c r="MR141" s="43">
        <f t="shared" si="3644"/>
        <v>0</v>
      </c>
      <c r="MS141" s="43">
        <f t="shared" si="3645"/>
        <v>0</v>
      </c>
      <c r="MT141" s="43">
        <f t="shared" si="3646"/>
        <v>0</v>
      </c>
      <c r="MU141" s="43">
        <f t="shared" si="3647"/>
        <v>0</v>
      </c>
      <c r="MV141" s="43">
        <f t="shared" si="3648"/>
        <v>0</v>
      </c>
      <c r="MW141" s="44">
        <f>'СДП (план)'!BJ141</f>
        <v>0</v>
      </c>
      <c r="MX141" s="43">
        <f>'СДП (план)'!BK141</f>
        <v>0</v>
      </c>
      <c r="MY141" s="43">
        <f t="shared" si="3649"/>
        <v>0</v>
      </c>
      <c r="MZ141" s="43">
        <f t="shared" si="3650"/>
        <v>0</v>
      </c>
      <c r="NA141" s="43">
        <f>VLOOKUP($C141,'факт СДП 12 мес'!$D$8:$HP$287,81,0)</f>
        <v>0</v>
      </c>
      <c r="NB141" s="43">
        <f>VLOOKUP($C141,'факт СДП 12 мес'!$D$8:$HP$287,82,0)</f>
        <v>0</v>
      </c>
      <c r="NC141" s="43">
        <f>VLOOKUP($C141,'факт СДП 12 мес'!$D$8:$HP$287,83,0)</f>
        <v>0</v>
      </c>
      <c r="ND141" s="43">
        <f>VLOOKUP($C141,'факт СДП 12 мес'!$D$8:$HP$287,84,0)</f>
        <v>0</v>
      </c>
      <c r="NE141" s="43">
        <f>VLOOKUP($C141,'факт СДП 12 мес'!$D$8:$HP$287,85,0)</f>
        <v>0</v>
      </c>
      <c r="NF141" s="43">
        <f>VLOOKUP($C141,'факт СДП 12 мес'!$D$8:$HP$287,86,0)</f>
        <v>0</v>
      </c>
      <c r="NG141" s="43">
        <f t="shared" si="3651"/>
        <v>0</v>
      </c>
      <c r="NH141" s="43">
        <f t="shared" si="3652"/>
        <v>0</v>
      </c>
      <c r="NI141" s="43">
        <f t="shared" si="3653"/>
        <v>0</v>
      </c>
      <c r="NJ141" s="43">
        <f t="shared" si="3654"/>
        <v>0</v>
      </c>
      <c r="NK141" s="43">
        <f t="shared" si="3655"/>
        <v>0</v>
      </c>
      <c r="NL141" s="44">
        <f>'СДП (план)'!BL141</f>
        <v>0</v>
      </c>
      <c r="NM141" s="43">
        <f>'СДП (план)'!BM141</f>
        <v>0</v>
      </c>
      <c r="NN141" s="43">
        <f t="shared" si="3656"/>
        <v>0</v>
      </c>
      <c r="NO141" s="43">
        <f t="shared" si="3657"/>
        <v>0</v>
      </c>
      <c r="NP141" s="43">
        <f>VLOOKUP($C141,'факт СДП 12 мес'!$D$8:$HP$287,99,0)</f>
        <v>0</v>
      </c>
      <c r="NQ141" s="43">
        <f>VLOOKUP($C141,'факт СДП 12 мес'!$D$8:$HP$287,100,0)</f>
        <v>0</v>
      </c>
      <c r="NR141" s="43">
        <f>VLOOKUP($C141,'факт СДП 12 мес'!$D$8:$HP$287,101,0)</f>
        <v>0</v>
      </c>
      <c r="NS141" s="43">
        <f>VLOOKUP($C141,'факт СДП 12 мес'!$D$8:$HP$287,102,0)</f>
        <v>0</v>
      </c>
      <c r="NT141" s="43">
        <f>VLOOKUP($C141,'факт СДП 12 мес'!$D$8:$HP$287,103,0)</f>
        <v>0</v>
      </c>
      <c r="NU141" s="43">
        <f>VLOOKUP($C141,'факт СДП 12 мес'!$D$8:$HP$287,104,0)</f>
        <v>0</v>
      </c>
      <c r="NV141" s="43">
        <f t="shared" si="3658"/>
        <v>0</v>
      </c>
      <c r="NW141" s="43">
        <f t="shared" si="3659"/>
        <v>0</v>
      </c>
      <c r="NX141" s="43">
        <f t="shared" si="3660"/>
        <v>0</v>
      </c>
      <c r="NY141" s="43">
        <f t="shared" si="3661"/>
        <v>0</v>
      </c>
      <c r="NZ141" s="43">
        <f t="shared" si="3662"/>
        <v>0</v>
      </c>
      <c r="OA141" s="44">
        <f>'СДП (план)'!BN141</f>
        <v>0</v>
      </c>
      <c r="OB141" s="43">
        <f>'СДП (план)'!BO141</f>
        <v>0</v>
      </c>
      <c r="OC141" s="43">
        <f t="shared" si="3663"/>
        <v>0</v>
      </c>
      <c r="OD141" s="43">
        <f t="shared" si="3664"/>
        <v>0</v>
      </c>
      <c r="OE141" s="43"/>
      <c r="OF141" s="43"/>
      <c r="OG141" s="43"/>
      <c r="OH141" s="43"/>
      <c r="OI141" s="43"/>
      <c r="OJ141" s="43"/>
      <c r="OK141" s="43">
        <f t="shared" si="3665"/>
        <v>0</v>
      </c>
      <c r="OL141" s="43">
        <f t="shared" si="3666"/>
        <v>0</v>
      </c>
      <c r="OM141" s="43">
        <f t="shared" si="3667"/>
        <v>0</v>
      </c>
      <c r="ON141" s="43">
        <f t="shared" si="3668"/>
        <v>0</v>
      </c>
      <c r="OO141" s="43">
        <f t="shared" si="3669"/>
        <v>0</v>
      </c>
      <c r="OP141" s="44">
        <f>'СДП (план)'!BP141</f>
        <v>0</v>
      </c>
      <c r="OQ141" s="43">
        <f>'СДП (план)'!BQ141</f>
        <v>0</v>
      </c>
      <c r="OR141" s="43">
        <f t="shared" si="3670"/>
        <v>0</v>
      </c>
      <c r="OS141" s="43">
        <f t="shared" si="3671"/>
        <v>0</v>
      </c>
      <c r="OT141" s="43">
        <f>VLOOKUP($C141,'факт СДП 12 мес'!$D$8:$HP$287,177,0)</f>
        <v>0</v>
      </c>
      <c r="OU141" s="43">
        <f>VLOOKUP($C141,'факт СДП 12 мес'!$D$8:$HP$287,178,0)</f>
        <v>0</v>
      </c>
      <c r="OV141" s="43">
        <f>VLOOKUP($C141,'факт СДП 12 мес'!$D$8:$HP$287,179,0)</f>
        <v>0</v>
      </c>
      <c r="OW141" s="43">
        <f>VLOOKUP($C141,'факт СДП 12 мес'!$D$8:$HP$287,180,0)</f>
        <v>0</v>
      </c>
      <c r="OX141" s="43">
        <f>VLOOKUP($C141,'факт СДП 12 мес'!$D$8:$HP$287,181,0)</f>
        <v>0</v>
      </c>
      <c r="OY141" s="43">
        <f>VLOOKUP($C141,'факт СДП 12 мес'!$D$8:$HP$287,182,0)</f>
        <v>0</v>
      </c>
      <c r="OZ141" s="43">
        <f t="shared" si="3672"/>
        <v>0</v>
      </c>
      <c r="PA141" s="43">
        <f t="shared" si="3673"/>
        <v>0</v>
      </c>
      <c r="PB141" s="43">
        <f t="shared" si="3674"/>
        <v>0</v>
      </c>
      <c r="PC141" s="43">
        <f t="shared" si="3675"/>
        <v>0</v>
      </c>
      <c r="PD141" s="43">
        <f t="shared" si="3676"/>
        <v>0</v>
      </c>
      <c r="PE141" s="45">
        <f>'СДП (план)'!BR141</f>
        <v>0</v>
      </c>
      <c r="PF141" s="45">
        <f>'СДП (план)'!BS141</f>
        <v>0</v>
      </c>
      <c r="PG141" s="43">
        <f t="shared" si="3677"/>
        <v>0</v>
      </c>
      <c r="PH141" s="43">
        <f t="shared" si="3678"/>
        <v>0</v>
      </c>
      <c r="PI141" s="43">
        <f>VLOOKUP($C141,'факт СДП 12 мес'!$D$8:$HP$287,123,0)</f>
        <v>0</v>
      </c>
      <c r="PJ141" s="43">
        <f>VLOOKUP($C141,'факт СДП 12 мес'!$D$8:$HP$287,124,0)</f>
        <v>0</v>
      </c>
      <c r="PK141" s="43">
        <f>VLOOKUP($C141,'факт СДП 12 мес'!$D$8:$HP$287,125,0)</f>
        <v>0</v>
      </c>
      <c r="PL141" s="43">
        <f>VLOOKUP($C141,'факт СДП 12 мес'!$D$8:$HP$287,126,0)</f>
        <v>0</v>
      </c>
      <c r="PM141" s="43">
        <f>VLOOKUP($C141,'факт СДП 12 мес'!$D$8:$HP$287,127,0)</f>
        <v>0</v>
      </c>
      <c r="PN141" s="43">
        <f>VLOOKUP($C141,'факт СДП 12 мес'!$D$8:$HP$287,128,0)</f>
        <v>0</v>
      </c>
      <c r="PO141" s="43">
        <f t="shared" si="3679"/>
        <v>0</v>
      </c>
      <c r="PP141" s="43">
        <f t="shared" si="3680"/>
        <v>0</v>
      </c>
      <c r="PQ141" s="43">
        <f t="shared" si="3681"/>
        <v>0</v>
      </c>
      <c r="PR141" s="43">
        <f t="shared" si="3682"/>
        <v>0</v>
      </c>
      <c r="PS141" s="43">
        <f t="shared" si="3683"/>
        <v>0</v>
      </c>
      <c r="PT141" s="44">
        <f>'СДП (план)'!BT141</f>
        <v>0</v>
      </c>
      <c r="PU141" s="43">
        <f>'СДП (план)'!BU141</f>
        <v>0</v>
      </c>
      <c r="PV141" s="43">
        <f t="shared" si="3684"/>
        <v>0</v>
      </c>
      <c r="PW141" s="43">
        <f t="shared" si="3685"/>
        <v>0</v>
      </c>
      <c r="PX141" s="43">
        <f>VLOOKUP($C141,'факт СДП 12 мес'!$D$8:$HP$287,111,0)</f>
        <v>0</v>
      </c>
      <c r="PY141" s="43">
        <f>VLOOKUP($C141,'факт СДП 12 мес'!$D$8:$HP$287,112,0)</f>
        <v>0</v>
      </c>
      <c r="PZ141" s="43">
        <f>VLOOKUP($C141,'факт СДП 12 мес'!$D$8:$HP$287,113,0)</f>
        <v>0</v>
      </c>
      <c r="QA141" s="43">
        <f>VLOOKUP($C141,'факт СДП 12 мес'!$D$8:$HP$287,114,0)</f>
        <v>0</v>
      </c>
      <c r="QB141" s="43">
        <f>VLOOKUP($C141,'факт СДП 12 мес'!$D$8:$HP$287,115,0)</f>
        <v>0</v>
      </c>
      <c r="QC141" s="43">
        <f>VLOOKUP($C141,'факт СДП 12 мес'!$D$8:$HP$287,116,0)</f>
        <v>0</v>
      </c>
      <c r="QD141" s="43">
        <f t="shared" si="3686"/>
        <v>0</v>
      </c>
      <c r="QE141" s="43">
        <f t="shared" si="3687"/>
        <v>0</v>
      </c>
      <c r="QF141" s="43">
        <f t="shared" si="3688"/>
        <v>0</v>
      </c>
      <c r="QG141" s="43">
        <f t="shared" si="3689"/>
        <v>0</v>
      </c>
      <c r="QH141" s="43">
        <f t="shared" si="3690"/>
        <v>0</v>
      </c>
      <c r="QI141" s="44">
        <f>'СДП (план)'!BV141</f>
        <v>0</v>
      </c>
      <c r="QJ141" s="43">
        <f>'СДП (план)'!BW141</f>
        <v>0</v>
      </c>
      <c r="QK141" s="43">
        <f t="shared" si="3691"/>
        <v>0</v>
      </c>
      <c r="QL141" s="43">
        <f t="shared" si="3692"/>
        <v>0</v>
      </c>
      <c r="QM141" s="43">
        <f>VLOOKUP($C141,'факт СДП 12 мес'!$D$8:$HP$287,153,0)</f>
        <v>0</v>
      </c>
      <c r="QN141" s="43">
        <f>VLOOKUP($C141,'факт СДП 12 мес'!$D$8:$HP$287,154,0)</f>
        <v>0</v>
      </c>
      <c r="QO141" s="43">
        <f>VLOOKUP($C141,'факт СДП 12 мес'!$D$8:$HP$287,155,0)</f>
        <v>0</v>
      </c>
      <c r="QP141" s="43">
        <f>VLOOKUP($C141,'факт СДП 12 мес'!$D$8:$HP$287,156,0)</f>
        <v>0</v>
      </c>
      <c r="QQ141" s="43">
        <f>VLOOKUP($C141,'факт СДП 12 мес'!$D$8:$HP$287,157,0)</f>
        <v>0</v>
      </c>
      <c r="QR141" s="43">
        <f>VLOOKUP($C141,'факт СДП 12 мес'!$D$8:$HP$287,158,0)</f>
        <v>0</v>
      </c>
      <c r="QS141" s="43">
        <f t="shared" si="3693"/>
        <v>0</v>
      </c>
      <c r="QT141" s="43">
        <f t="shared" si="3694"/>
        <v>0</v>
      </c>
      <c r="QU141" s="43">
        <f t="shared" si="3695"/>
        <v>0</v>
      </c>
      <c r="QV141" s="43">
        <f t="shared" si="3696"/>
        <v>0</v>
      </c>
      <c r="QW141" s="43">
        <f t="shared" si="3697"/>
        <v>0</v>
      </c>
      <c r="QX141" s="44">
        <f>'СДП (план)'!BX141</f>
        <v>0</v>
      </c>
      <c r="QY141" s="43">
        <f>'СДП (план)'!BY141</f>
        <v>0</v>
      </c>
      <c r="QZ141" s="43">
        <f t="shared" si="3698"/>
        <v>0</v>
      </c>
      <c r="RA141" s="43">
        <f t="shared" si="3699"/>
        <v>0</v>
      </c>
      <c r="RB141" s="43">
        <f>VLOOKUP($C141,'факт СДП 12 мес'!$D$8:$HP$287,195,0)</f>
        <v>0</v>
      </c>
      <c r="RC141" s="43">
        <f>VLOOKUP($C141,'факт СДП 12 мес'!$D$8:$HP$287,196,0)</f>
        <v>0</v>
      </c>
      <c r="RD141" s="43">
        <f>VLOOKUP($C141,'факт СДП 12 мес'!$D$8:$HP$287,197,0)</f>
        <v>0</v>
      </c>
      <c r="RE141" s="43">
        <f>VLOOKUP($C141,'факт СДП 12 мес'!$D$8:$HP$287,198,0)</f>
        <v>0</v>
      </c>
      <c r="RF141" s="43">
        <f>VLOOKUP($C141,'факт СДП 12 мес'!$D$8:$HP$287,199,0)</f>
        <v>0</v>
      </c>
      <c r="RG141" s="43">
        <f>VLOOKUP($C141,'факт СДП 12 мес'!$D$8:$HP$287,200,0)</f>
        <v>0</v>
      </c>
      <c r="RH141" s="43">
        <f t="shared" si="3700"/>
        <v>0</v>
      </c>
      <c r="RI141" s="43">
        <f t="shared" si="3701"/>
        <v>0</v>
      </c>
      <c r="RJ141" s="43">
        <f t="shared" si="3702"/>
        <v>0</v>
      </c>
      <c r="RK141" s="43">
        <f t="shared" si="3703"/>
        <v>0</v>
      </c>
      <c r="RL141" s="43">
        <f t="shared" si="3704"/>
        <v>0</v>
      </c>
      <c r="RM141" s="44">
        <f>'СДП (план)'!BZ141</f>
        <v>0</v>
      </c>
      <c r="RN141" s="43">
        <f>'СДП (план)'!CA141</f>
        <v>0</v>
      </c>
      <c r="RO141" s="43">
        <f t="shared" si="3705"/>
        <v>0</v>
      </c>
      <c r="RP141" s="43">
        <f t="shared" si="3706"/>
        <v>0</v>
      </c>
      <c r="RQ141" s="43">
        <f>VLOOKUP($C141,'факт СДП 12 мес'!$D$8:$HP$287,201,0)</f>
        <v>0</v>
      </c>
      <c r="RR141" s="43">
        <f>VLOOKUP($C141,'факт СДП 12 мес'!$D$8:$HP$287,202,0)</f>
        <v>0</v>
      </c>
      <c r="RS141" s="43">
        <f>VLOOKUP($C141,'факт СДП 12 мес'!$D$8:$HP$287,203,0)</f>
        <v>0</v>
      </c>
      <c r="RT141" s="43">
        <f>VLOOKUP($C141,'факт СДП 12 мес'!$D$8:$HP$287,204,0)</f>
        <v>0</v>
      </c>
      <c r="RU141" s="43">
        <f>VLOOKUP($C141,'факт СДП 12 мес'!$D$8:$HP$287,205,0)</f>
        <v>0</v>
      </c>
      <c r="RV141" s="43">
        <f>VLOOKUP($C141,'факт СДП 12 мес'!$D$8:$HP$287,206,0)</f>
        <v>0</v>
      </c>
      <c r="RW141" s="43">
        <f t="shared" si="3707"/>
        <v>0</v>
      </c>
      <c r="RX141" s="43">
        <f t="shared" si="3708"/>
        <v>0</v>
      </c>
      <c r="RY141" s="43">
        <f t="shared" si="3709"/>
        <v>0</v>
      </c>
      <c r="RZ141" s="43">
        <f t="shared" si="3710"/>
        <v>0</v>
      </c>
      <c r="SA141" s="43">
        <f t="shared" si="3711"/>
        <v>0</v>
      </c>
      <c r="SB141" s="44">
        <f>'СДП (план)'!CB141</f>
        <v>0</v>
      </c>
      <c r="SC141" s="43">
        <f>'СДП (план)'!CC141</f>
        <v>0</v>
      </c>
      <c r="SD141" s="43">
        <f t="shared" si="3712"/>
        <v>0</v>
      </c>
      <c r="SE141" s="43">
        <f t="shared" si="3713"/>
        <v>0</v>
      </c>
      <c r="SF141" s="43">
        <f>VLOOKUP($C141,'факт СДП 12 мес'!$D$8:$HP$287,129,0)</f>
        <v>0</v>
      </c>
      <c r="SG141" s="43">
        <f>VLOOKUP($C141,'факт СДП 12 мес'!$D$8:$HP$287,130,0)</f>
        <v>0</v>
      </c>
      <c r="SH141" s="43">
        <f>VLOOKUP($C141,'факт СДП 12 мес'!$D$8:$HP$287,131,0)</f>
        <v>0</v>
      </c>
      <c r="SI141" s="43">
        <f>VLOOKUP($C141,'факт СДП 12 мес'!$D$8:$HP$287,132,0)</f>
        <v>0</v>
      </c>
      <c r="SJ141" s="43">
        <f>VLOOKUP($C141,'факт СДП 12 мес'!$D$8:$HP$287,133,0)</f>
        <v>0</v>
      </c>
      <c r="SK141" s="43">
        <f>VLOOKUP($C141,'факт СДП 12 мес'!$D$8:$HP$287,134,0)</f>
        <v>0</v>
      </c>
      <c r="SL141" s="43">
        <f t="shared" si="3714"/>
        <v>0</v>
      </c>
      <c r="SM141" s="43">
        <f t="shared" si="3715"/>
        <v>0</v>
      </c>
      <c r="SN141" s="43">
        <f t="shared" si="3716"/>
        <v>0</v>
      </c>
      <c r="SO141" s="43">
        <f t="shared" si="3717"/>
        <v>0</v>
      </c>
      <c r="SP141" s="43">
        <f t="shared" si="3718"/>
        <v>0</v>
      </c>
      <c r="SQ141" s="44">
        <f>'СДП (план)'!CD141</f>
        <v>0</v>
      </c>
      <c r="SR141" s="43">
        <f>'СДП (план)'!CE141</f>
        <v>0</v>
      </c>
      <c r="SS141" s="43">
        <f t="shared" si="3719"/>
        <v>0</v>
      </c>
      <c r="ST141" s="43">
        <f t="shared" si="3720"/>
        <v>0</v>
      </c>
      <c r="SU141" s="43">
        <f>VLOOKUP($C141,'факт СДП 12 мес'!$D$8:$HP$287,93,0)</f>
        <v>0</v>
      </c>
      <c r="SV141" s="43">
        <f>VLOOKUP($C141,'факт СДП 12 мес'!$D$8:$HP$287,94,0)</f>
        <v>0</v>
      </c>
      <c r="SW141" s="43">
        <f>VLOOKUP($C141,'факт СДП 12 мес'!$D$8:$HP$287,95,0)</f>
        <v>0</v>
      </c>
      <c r="SX141" s="43">
        <f>VLOOKUP($C141,'факт СДП 12 мес'!$D$8:$HP$287,96,0)</f>
        <v>0</v>
      </c>
      <c r="SY141" s="43">
        <f>VLOOKUP($C141,'факт СДП 12 мес'!$D$8:$HP$287,97,0)</f>
        <v>0</v>
      </c>
      <c r="SZ141" s="43">
        <f>VLOOKUP($C141,'факт СДП 12 мес'!$D$8:$HP$287,98,0)</f>
        <v>0</v>
      </c>
      <c r="TA141" s="43">
        <f t="shared" si="3721"/>
        <v>0</v>
      </c>
      <c r="TB141" s="43">
        <f t="shared" si="3722"/>
        <v>0</v>
      </c>
      <c r="TC141" s="43">
        <f t="shared" si="3723"/>
        <v>0</v>
      </c>
      <c r="TD141" s="43">
        <f t="shared" si="3724"/>
        <v>0</v>
      </c>
      <c r="TE141" s="43">
        <f t="shared" si="3725"/>
        <v>0</v>
      </c>
      <c r="TF141" s="5">
        <f>'СДП (план)'!CF141</f>
        <v>0</v>
      </c>
      <c r="TG141" s="3">
        <f>'СДП (план)'!CG141</f>
        <v>0</v>
      </c>
      <c r="TH141" s="43">
        <f t="shared" si="3055"/>
        <v>0</v>
      </c>
      <c r="TI141" s="43">
        <f t="shared" si="3056"/>
        <v>0</v>
      </c>
      <c r="TJ141" s="43">
        <f>VLOOKUP($C141,'факт СДП 12 мес'!$D$8:$HP$287,117,0)</f>
        <v>0</v>
      </c>
      <c r="TK141" s="43">
        <f>VLOOKUP($C141,'факт СДП 12 мес'!$D$8:$HP$287,118,0)</f>
        <v>0</v>
      </c>
      <c r="TL141" s="43">
        <f>VLOOKUP($C141,'факт СДП 12 мес'!$D$8:$HP$287,119,0)</f>
        <v>0</v>
      </c>
      <c r="TM141" s="43">
        <f>VLOOKUP($C141,'факт СДП 12 мес'!$D$8:$HP$287,120,0)</f>
        <v>0</v>
      </c>
      <c r="TN141" s="43">
        <f>VLOOKUP($C141,'факт СДП 12 мес'!$D$8:$HP$287,121,0)</f>
        <v>0</v>
      </c>
      <c r="TO141" s="43">
        <f>VLOOKUP($C141,'факт СДП 12 мес'!$D$8:$HP$287,122,0)</f>
        <v>0</v>
      </c>
      <c r="TP141" s="43">
        <f t="shared" si="3726"/>
        <v>0</v>
      </c>
      <c r="TQ141" s="43">
        <f t="shared" si="3727"/>
        <v>0</v>
      </c>
      <c r="TR141" s="43">
        <f t="shared" si="3728"/>
        <v>0</v>
      </c>
      <c r="TS141" s="43">
        <f t="shared" si="3729"/>
        <v>0</v>
      </c>
      <c r="TT141" s="43">
        <f t="shared" si="3730"/>
        <v>0</v>
      </c>
      <c r="TU141" s="43">
        <f>'СДП (план)'!CH141</f>
        <v>0</v>
      </c>
      <c r="TV141" s="43">
        <f>'СДП (план)'!CI141</f>
        <v>0</v>
      </c>
      <c r="TW141" s="43">
        <f t="shared" si="3731"/>
        <v>0</v>
      </c>
      <c r="TX141" s="43">
        <f t="shared" si="3732"/>
        <v>0</v>
      </c>
      <c r="TY141" s="43">
        <f>VLOOKUP($C141,'факт СДП 12 мес'!$D$8:$HP$287,207,0)</f>
        <v>0</v>
      </c>
      <c r="TZ141" s="43">
        <f>VLOOKUP($C141,'факт СДП 12 мес'!$D$8:$HP$287,208,0)</f>
        <v>0</v>
      </c>
      <c r="UA141" s="43">
        <f>VLOOKUP($C141,'факт СДП 12 мес'!$D$8:$HP$287,209,0)</f>
        <v>0</v>
      </c>
      <c r="UB141" s="43">
        <f>VLOOKUP($C141,'факт СДП 12 мес'!$D$8:$HP$287,210,0)</f>
        <v>0</v>
      </c>
      <c r="UC141" s="43">
        <f>VLOOKUP($C141,'факт СДП 12 мес'!$D$8:$HP$287,211,0)</f>
        <v>0</v>
      </c>
      <c r="UD141" s="43">
        <f>VLOOKUP($C141,'факт СДП 12 мес'!$D$8:$HP$287,212,0)</f>
        <v>0</v>
      </c>
      <c r="UE141" s="43">
        <f t="shared" si="3733"/>
        <v>0</v>
      </c>
      <c r="UF141" s="43">
        <f t="shared" si="3734"/>
        <v>0</v>
      </c>
      <c r="UG141" s="43">
        <f t="shared" si="3735"/>
        <v>0</v>
      </c>
      <c r="UH141" s="43">
        <f t="shared" si="3736"/>
        <v>0</v>
      </c>
      <c r="UI141" s="43">
        <f t="shared" si="3737"/>
        <v>0</v>
      </c>
      <c r="UJ141" s="43"/>
      <c r="UK141" s="43"/>
      <c r="UL141" s="43"/>
      <c r="UM141" s="43"/>
      <c r="UN141" s="43"/>
      <c r="UO141" s="43"/>
      <c r="UP141" s="43"/>
      <c r="UQ141" s="43"/>
      <c r="UR141" s="43"/>
      <c r="US141" s="43"/>
      <c r="UT141" s="43"/>
      <c r="UU141" s="43"/>
      <c r="UV141" s="43"/>
      <c r="UW141" s="43">
        <f t="shared" si="3751"/>
        <v>0</v>
      </c>
      <c r="UX141" s="43">
        <f t="shared" si="3752"/>
        <v>0</v>
      </c>
      <c r="UY141" s="47">
        <f>'СДП (план)'!CN141</f>
        <v>9</v>
      </c>
      <c r="UZ141" s="47">
        <f>'СДП (план)'!CO141</f>
        <v>521813.93241600005</v>
      </c>
      <c r="VA141" s="43">
        <f t="shared" si="3738"/>
        <v>9</v>
      </c>
      <c r="VB141" s="43">
        <f t="shared" si="3739"/>
        <v>521813.93241600005</v>
      </c>
      <c r="VC141" s="47">
        <f t="shared" si="3740"/>
        <v>0</v>
      </c>
      <c r="VD141" s="47">
        <f t="shared" si="3741"/>
        <v>0</v>
      </c>
      <c r="VE141" s="47">
        <f t="shared" si="3742"/>
        <v>0</v>
      </c>
      <c r="VF141" s="47">
        <f t="shared" si="3743"/>
        <v>0</v>
      </c>
      <c r="VG141" s="47">
        <f t="shared" si="3744"/>
        <v>0</v>
      </c>
      <c r="VH141" s="47">
        <f t="shared" si="3745"/>
        <v>0</v>
      </c>
      <c r="VI141" s="47">
        <f t="shared" si="3746"/>
        <v>30.150000000000002</v>
      </c>
      <c r="VJ141" s="47">
        <f t="shared" si="3747"/>
        <v>30.150000000000002</v>
      </c>
      <c r="VK141" s="47">
        <f t="shared" si="3748"/>
        <v>0</v>
      </c>
      <c r="VL141" s="43">
        <f t="shared" si="3749"/>
        <v>-9</v>
      </c>
      <c r="VM141" s="43">
        <f t="shared" si="3750"/>
        <v>-521813.93241600005</v>
      </c>
    </row>
    <row r="142" spans="1:585" s="32" customFormat="1" ht="18.75" x14ac:dyDescent="0.25">
      <c r="A142" s="171"/>
      <c r="B142" s="494" t="s">
        <v>919</v>
      </c>
      <c r="C142" s="464" t="s">
        <v>920</v>
      </c>
      <c r="D142" s="295" t="s">
        <v>921</v>
      </c>
      <c r="E142" s="136"/>
      <c r="F142" s="136">
        <v>16828</v>
      </c>
      <c r="G142" s="496">
        <v>5.29</v>
      </c>
      <c r="H142" s="459">
        <v>7.1199999999999999E-2</v>
      </c>
      <c r="I142" s="18">
        <v>1</v>
      </c>
      <c r="J142" s="314"/>
      <c r="K142" s="184"/>
      <c r="L142" s="1">
        <v>1.4</v>
      </c>
      <c r="M142" s="1">
        <v>1.68</v>
      </c>
      <c r="N142" s="1">
        <v>2.23</v>
      </c>
      <c r="O142" s="9">
        <v>2.57</v>
      </c>
      <c r="P142" s="44">
        <f>'СДП (план)'!P142</f>
        <v>0</v>
      </c>
      <c r="Q142" s="44">
        <f>'СДП (план)'!Q142</f>
        <v>0</v>
      </c>
      <c r="R142" s="43">
        <f t="shared" si="3488"/>
        <v>0</v>
      </c>
      <c r="S142" s="43">
        <f t="shared" si="3489"/>
        <v>0</v>
      </c>
      <c r="T142" s="43">
        <f>VLOOKUP($C142,'факт СДП 12 мес'!$D$8:$HP$287,9,0)</f>
        <v>0</v>
      </c>
      <c r="U142" s="43">
        <f>VLOOKUP($C142,'факт СДП 12 мес'!$D$8:$HP$287,10,0)</f>
        <v>0</v>
      </c>
      <c r="V142" s="43">
        <f>VLOOKUP($C142,'факт СДП 12 мес'!$D$8:$HP$287,11,0)</f>
        <v>0</v>
      </c>
      <c r="W142" s="43">
        <f>VLOOKUP($C142,'факт СДП 12 мес'!$D$8:$HP$287,12,0)</f>
        <v>0</v>
      </c>
      <c r="X142" s="43">
        <f>VLOOKUP($C142,'факт СДП 12 мес'!$D$8:$HP$287,13,0)</f>
        <v>0</v>
      </c>
      <c r="Y142" s="43">
        <f>VLOOKUP($C142,'факт СДП 12 мес'!$D$8:$HP$287,14,0)</f>
        <v>0</v>
      </c>
      <c r="Z142" s="43">
        <f t="shared" si="3490"/>
        <v>0</v>
      </c>
      <c r="AA142" s="43">
        <f t="shared" si="3491"/>
        <v>0</v>
      </c>
      <c r="AB142" s="43">
        <f t="shared" si="3492"/>
        <v>0</v>
      </c>
      <c r="AC142" s="43">
        <f t="shared" si="3493"/>
        <v>0</v>
      </c>
      <c r="AD142" s="43">
        <f t="shared" si="3494"/>
        <v>0</v>
      </c>
      <c r="AE142" s="135">
        <f>'СДП (план)'!R142</f>
        <v>0</v>
      </c>
      <c r="AF142" s="135">
        <f>'СДП (план)'!S142</f>
        <v>0</v>
      </c>
      <c r="AG142" s="43">
        <f t="shared" si="3495"/>
        <v>0</v>
      </c>
      <c r="AH142" s="43">
        <f t="shared" si="3496"/>
        <v>0</v>
      </c>
      <c r="AI142" s="43">
        <f>VLOOKUP($C142,'факт СДП 12 мес'!$D$8:$HP$287,3,0)</f>
        <v>0</v>
      </c>
      <c r="AJ142" s="43">
        <f>VLOOKUP($C142,'факт СДП 12 мес'!$D$8:$HP$287,4,0)</f>
        <v>0</v>
      </c>
      <c r="AK142" s="43">
        <f>VLOOKUP($C142,'факт СДП 12 мес'!$D$8:$HP$287,5,0)</f>
        <v>0</v>
      </c>
      <c r="AL142" s="43">
        <f>VLOOKUP($C142,'факт СДП 12 мес'!$D$8:$HP$287,6,0)</f>
        <v>0</v>
      </c>
      <c r="AM142" s="43">
        <f>VLOOKUP($C142,'факт СДП 12 мес'!$D$8:$HP$287,7,0)</f>
        <v>0</v>
      </c>
      <c r="AN142" s="43">
        <f>VLOOKUP($C142,'факт СДП 12 мес'!$D$8:$HP$287,8,0)</f>
        <v>0</v>
      </c>
      <c r="AO142" s="43">
        <f t="shared" si="3497"/>
        <v>0</v>
      </c>
      <c r="AP142" s="43">
        <f t="shared" si="3498"/>
        <v>0</v>
      </c>
      <c r="AQ142" s="43">
        <f t="shared" si="3499"/>
        <v>0</v>
      </c>
      <c r="AR142" s="43">
        <f t="shared" si="3500"/>
        <v>0</v>
      </c>
      <c r="AS142" s="43">
        <f t="shared" si="3501"/>
        <v>0</v>
      </c>
      <c r="AT142" s="44">
        <f>'СДП (план)'!T142</f>
        <v>0</v>
      </c>
      <c r="AU142" s="43">
        <f>'СДП (план)'!U142</f>
        <v>0</v>
      </c>
      <c r="AV142" s="43">
        <f t="shared" si="3502"/>
        <v>0</v>
      </c>
      <c r="AW142" s="43">
        <f t="shared" si="3503"/>
        <v>0</v>
      </c>
      <c r="AX142" s="43">
        <f>VLOOKUP($C142,'факт СДП 12 мес'!$D$8:$HP$287,159,0)</f>
        <v>0</v>
      </c>
      <c r="AY142" s="43">
        <f>VLOOKUP($C142,'факт СДП 12 мес'!$D$8:$HP$287,160,0)</f>
        <v>0</v>
      </c>
      <c r="AZ142" s="43">
        <f>VLOOKUP($C142,'факт СДП 12 мес'!$D$8:$HP$287,161,0)</f>
        <v>0</v>
      </c>
      <c r="BA142" s="43">
        <f>VLOOKUP($C142,'факт СДП 12 мес'!$D$8:$HP$287,162,0)</f>
        <v>0</v>
      </c>
      <c r="BB142" s="43">
        <f>VLOOKUP($C142,'факт СДП 12 мес'!$D$8:$HP$287,163,0)</f>
        <v>0</v>
      </c>
      <c r="BC142" s="43">
        <f>VLOOKUP($C142,'факт СДП 12 мес'!$D$8:$HP$287,164,0)</f>
        <v>0</v>
      </c>
      <c r="BD142" s="43">
        <f t="shared" si="3504"/>
        <v>0</v>
      </c>
      <c r="BE142" s="43">
        <f t="shared" si="3505"/>
        <v>0</v>
      </c>
      <c r="BF142" s="43">
        <f t="shared" si="3506"/>
        <v>0</v>
      </c>
      <c r="BG142" s="43">
        <f t="shared" si="3507"/>
        <v>0</v>
      </c>
      <c r="BH142" s="43">
        <f t="shared" si="3508"/>
        <v>0</v>
      </c>
      <c r="BI142" s="87">
        <f>'СДП (план)'!V142</f>
        <v>9</v>
      </c>
      <c r="BJ142" s="3">
        <f>'СДП (план)'!W142</f>
        <v>823998.71715839999</v>
      </c>
      <c r="BK142" s="43">
        <f t="shared" si="3509"/>
        <v>9</v>
      </c>
      <c r="BL142" s="43">
        <f t="shared" si="3510"/>
        <v>823998.71715839999</v>
      </c>
      <c r="BM142" s="43">
        <f>VLOOKUP($C142,'факт СДП 12 мес'!$D$8:$HP$287,21,0)</f>
        <v>0</v>
      </c>
      <c r="BN142" s="43">
        <f>VLOOKUP($C142,'факт СДП 12 мес'!$D$8:$HP$287,22,0)</f>
        <v>0</v>
      </c>
      <c r="BO142" s="43">
        <f>VLOOKUP($C142,'факт СДП 12 мес'!$D$8:$HP$287,23,0)</f>
        <v>0</v>
      </c>
      <c r="BP142" s="43">
        <f>VLOOKUP($C142,'факт СДП 12 мес'!$D$8:$HP$287,24,0)</f>
        <v>0</v>
      </c>
      <c r="BQ142" s="43">
        <f>VLOOKUP($C142,'факт СДП 12 мес'!$D$8:$HP$287,25,0)</f>
        <v>0</v>
      </c>
      <c r="BR142" s="43">
        <f>VLOOKUP($C142,'факт СДП 12 мес'!$D$8:$HP$287,26,0)</f>
        <v>0</v>
      </c>
      <c r="BS142" s="43">
        <f t="shared" si="3511"/>
        <v>47.61</v>
      </c>
      <c r="BT142" s="43">
        <f t="shared" si="3512"/>
        <v>47.61</v>
      </c>
      <c r="BU142" s="43">
        <f t="shared" si="3513"/>
        <v>0</v>
      </c>
      <c r="BV142" s="43">
        <f t="shared" si="3514"/>
        <v>-9</v>
      </c>
      <c r="BW142" s="43">
        <f t="shared" si="3515"/>
        <v>-823998.71715839999</v>
      </c>
      <c r="BX142" s="44">
        <f>'СДП (план)'!X142</f>
        <v>0</v>
      </c>
      <c r="BY142" s="43">
        <f>'СДП (план)'!Y142</f>
        <v>0</v>
      </c>
      <c r="BZ142" s="43">
        <f t="shared" si="3516"/>
        <v>0</v>
      </c>
      <c r="CA142" s="43">
        <f t="shared" si="3517"/>
        <v>0</v>
      </c>
      <c r="CB142" s="43">
        <f>VLOOKUP($C142,'факт СДП 12 мес'!$D$8:$HP$287,15,0)</f>
        <v>0</v>
      </c>
      <c r="CC142" s="43">
        <f>VLOOKUP($C142,'факт СДП 12 мес'!$D$8:$HP$287,16,0)</f>
        <v>0</v>
      </c>
      <c r="CD142" s="43">
        <f>VLOOKUP($C142,'факт СДП 12 мес'!$D$8:$HP$287,17,0)</f>
        <v>0</v>
      </c>
      <c r="CE142" s="43">
        <f>VLOOKUP($C142,'факт СДП 12 мес'!$D$8:$HP$287,18,0)</f>
        <v>0</v>
      </c>
      <c r="CF142" s="43">
        <f>VLOOKUP($C142,'факт СДП 12 мес'!$D$8:$HP$287,19,0)</f>
        <v>0</v>
      </c>
      <c r="CG142" s="43">
        <f>VLOOKUP($C142,'факт СДП 12 мес'!$D$8:$HP$287,20,0)</f>
        <v>0</v>
      </c>
      <c r="CH142" s="43">
        <f t="shared" si="3518"/>
        <v>0</v>
      </c>
      <c r="CI142" s="43">
        <f t="shared" si="3519"/>
        <v>0</v>
      </c>
      <c r="CJ142" s="43">
        <f t="shared" si="3520"/>
        <v>0</v>
      </c>
      <c r="CK142" s="43">
        <f t="shared" si="3521"/>
        <v>0</v>
      </c>
      <c r="CL142" s="43">
        <f t="shared" si="3522"/>
        <v>0</v>
      </c>
      <c r="CM142" s="45">
        <f>'СДП (план)'!Z142</f>
        <v>0</v>
      </c>
      <c r="CN142" s="43">
        <f>'СДП (план)'!AA142</f>
        <v>0</v>
      </c>
      <c r="CO142" s="43">
        <f t="shared" si="3523"/>
        <v>0</v>
      </c>
      <c r="CP142" s="43">
        <f t="shared" si="3524"/>
        <v>0</v>
      </c>
      <c r="CQ142" s="43">
        <f>VLOOKUP($C142,'факт СДП 12 мес'!$D$8:$HP$287,165,0)</f>
        <v>0</v>
      </c>
      <c r="CR142" s="43">
        <f>VLOOKUP($C142,'факт СДП 12 мес'!$D$8:$HP$287,166,0)</f>
        <v>0</v>
      </c>
      <c r="CS142" s="43">
        <f>VLOOKUP($C142,'факт СДП 12 мес'!$D$8:$HP$287,167,0)</f>
        <v>0</v>
      </c>
      <c r="CT142" s="43">
        <f>VLOOKUP($C142,'факт СДП 12 мес'!$D$8:$HP$287,168,0)</f>
        <v>0</v>
      </c>
      <c r="CU142" s="43">
        <f>VLOOKUP($C142,'факт СДП 12 мес'!$D$8:$HP$287,169,0)</f>
        <v>0</v>
      </c>
      <c r="CV142" s="43">
        <f>VLOOKUP($C142,'факт СДП 12 мес'!$D$8:$HP$287,170,0)</f>
        <v>0</v>
      </c>
      <c r="CW142" s="43">
        <f t="shared" si="3525"/>
        <v>0</v>
      </c>
      <c r="CX142" s="43">
        <f t="shared" si="3526"/>
        <v>0</v>
      </c>
      <c r="CY142" s="43">
        <f t="shared" si="3527"/>
        <v>0</v>
      </c>
      <c r="CZ142" s="43">
        <f t="shared" si="3528"/>
        <v>0</v>
      </c>
      <c r="DA142" s="43">
        <f t="shared" si="3529"/>
        <v>0</v>
      </c>
      <c r="DB142" s="5">
        <f>'СДП (план)'!AB142</f>
        <v>0</v>
      </c>
      <c r="DC142" s="3">
        <f>'СДП (план)'!AC142</f>
        <v>0</v>
      </c>
      <c r="DD142" s="43">
        <f t="shared" si="3530"/>
        <v>0</v>
      </c>
      <c r="DE142" s="43">
        <f t="shared" si="3531"/>
        <v>0</v>
      </c>
      <c r="DF142" s="43">
        <f>VLOOKUP($C142,'факт СДП 12 мес'!$D$8:$HP$287,57,0)</f>
        <v>0</v>
      </c>
      <c r="DG142" s="43">
        <f>VLOOKUP($C142,'факт СДП 12 мес'!$D$8:$HP$287,58,0)</f>
        <v>0</v>
      </c>
      <c r="DH142" s="43">
        <f>VLOOKUP($C142,'факт СДП 12 мес'!$D$8:$HP$287,59,0)</f>
        <v>0</v>
      </c>
      <c r="DI142" s="43">
        <f>VLOOKUP($C142,'факт СДП 12 мес'!$D$8:$HP$287,60,0)</f>
        <v>0</v>
      </c>
      <c r="DJ142" s="43">
        <f>VLOOKUP($C142,'факт СДП 12 мес'!$D$8:$HP$287,61,0)</f>
        <v>0</v>
      </c>
      <c r="DK142" s="43">
        <f>VLOOKUP($C142,'факт СДП 12 мес'!$D$8:$HP$287,62,0)</f>
        <v>0</v>
      </c>
      <c r="DL142" s="43">
        <f t="shared" si="3532"/>
        <v>0</v>
      </c>
      <c r="DM142" s="43">
        <f t="shared" si="3533"/>
        <v>0</v>
      </c>
      <c r="DN142" s="43">
        <f t="shared" si="3534"/>
        <v>0</v>
      </c>
      <c r="DO142" s="43">
        <f t="shared" si="3535"/>
        <v>0</v>
      </c>
      <c r="DP142" s="43">
        <f t="shared" si="3536"/>
        <v>0</v>
      </c>
      <c r="DQ142" s="5">
        <f>'СДП (план)'!AD142</f>
        <v>0</v>
      </c>
      <c r="DR142" s="3">
        <f>'СДП (план)'!AE142</f>
        <v>0</v>
      </c>
      <c r="DS142" s="43">
        <f t="shared" si="3537"/>
        <v>0</v>
      </c>
      <c r="DT142" s="43">
        <f t="shared" si="3538"/>
        <v>0</v>
      </c>
      <c r="DU142" s="43">
        <f>VLOOKUP($C142,'факт СДП 12 мес'!$D$8:$HP$287,33,0)</f>
        <v>0</v>
      </c>
      <c r="DV142" s="43">
        <f>VLOOKUP($C142,'факт СДП 12 мес'!$D$8:$HP$287,34,0)</f>
        <v>0</v>
      </c>
      <c r="DW142" s="43">
        <f>VLOOKUP($C142,'факт СДП 12 мес'!$D$8:$HP$287,35,0)</f>
        <v>0</v>
      </c>
      <c r="DX142" s="43">
        <f>VLOOKUP($C142,'факт СДП 12 мес'!$D$8:$HP$287,36,0)</f>
        <v>0</v>
      </c>
      <c r="DY142" s="43">
        <f>VLOOKUP($C142,'факт СДП 12 мес'!$D$8:$HP$287,37,0)</f>
        <v>0</v>
      </c>
      <c r="DZ142" s="43">
        <f>VLOOKUP($C142,'факт СДП 12 мес'!$D$8:$HP$287,38,0)</f>
        <v>0</v>
      </c>
      <c r="EA142" s="43">
        <f t="shared" si="3539"/>
        <v>0</v>
      </c>
      <c r="EB142" s="43">
        <f t="shared" si="3540"/>
        <v>0</v>
      </c>
      <c r="EC142" s="43">
        <f t="shared" si="3541"/>
        <v>0</v>
      </c>
      <c r="ED142" s="43">
        <f t="shared" si="3542"/>
        <v>0</v>
      </c>
      <c r="EE142" s="43">
        <f t="shared" si="3543"/>
        <v>0</v>
      </c>
      <c r="EF142" s="5">
        <f>'СДП (план)'!AF142</f>
        <v>0</v>
      </c>
      <c r="EG142" s="3">
        <f>'СДП (план)'!AG142</f>
        <v>0</v>
      </c>
      <c r="EH142" s="43">
        <f t="shared" si="3544"/>
        <v>0</v>
      </c>
      <c r="EI142" s="43">
        <f t="shared" si="3545"/>
        <v>0</v>
      </c>
      <c r="EJ142" s="43">
        <f>VLOOKUP($C142,'факт СДП 12 мес'!$D$8:$HP$287,27,0)</f>
        <v>0</v>
      </c>
      <c r="EK142" s="43">
        <f>VLOOKUP($C142,'факт СДП 12 мес'!$D$8:$HP$287,28,0)</f>
        <v>0</v>
      </c>
      <c r="EL142" s="43">
        <f>VLOOKUP($C142,'факт СДП 12 мес'!$D$8:$HP$287,29,0)</f>
        <v>0</v>
      </c>
      <c r="EM142" s="43">
        <f>VLOOKUP($C142,'факт СДП 12 мес'!$D$8:$HP$287,30,0)</f>
        <v>0</v>
      </c>
      <c r="EN142" s="43">
        <f>VLOOKUP($C142,'факт СДП 12 мес'!$D$8:$HP$287,31,0)</f>
        <v>0</v>
      </c>
      <c r="EO142" s="43">
        <f>VLOOKUP($C142,'факт СДП 12 мес'!$D$8:$HP$287,32,0)</f>
        <v>0</v>
      </c>
      <c r="EP142" s="43">
        <f t="shared" si="3546"/>
        <v>0</v>
      </c>
      <c r="EQ142" s="43">
        <f t="shared" si="3547"/>
        <v>0</v>
      </c>
      <c r="ER142" s="43">
        <f t="shared" si="3548"/>
        <v>0</v>
      </c>
      <c r="ES142" s="43">
        <f t="shared" si="3549"/>
        <v>0</v>
      </c>
      <c r="ET142" s="43">
        <f t="shared" si="3550"/>
        <v>0</v>
      </c>
      <c r="EU142" s="44">
        <f>'СДП (план)'!AH142</f>
        <v>0</v>
      </c>
      <c r="EV142" s="43">
        <f>'СДП (план)'!AI142</f>
        <v>0</v>
      </c>
      <c r="EW142" s="43">
        <f t="shared" si="3551"/>
        <v>0</v>
      </c>
      <c r="EX142" s="43">
        <f t="shared" si="3552"/>
        <v>0</v>
      </c>
      <c r="EY142" s="43">
        <f>VLOOKUP($C142,'факт СДП 12 мес'!$D$8:$HP$287,87,0)</f>
        <v>0</v>
      </c>
      <c r="EZ142" s="43">
        <f>VLOOKUP($C142,'факт СДП 12 мес'!$D$8:$HP$287,88,0)</f>
        <v>0</v>
      </c>
      <c r="FA142" s="43">
        <f>VLOOKUP($C142,'факт СДП 12 мес'!$D$8:$HP$287,89,0)</f>
        <v>0</v>
      </c>
      <c r="FB142" s="43">
        <f>VLOOKUP($C142,'факт СДП 12 мес'!$D$8:$HP$287,90,0)</f>
        <v>0</v>
      </c>
      <c r="FC142" s="43">
        <f>VLOOKUP($C142,'факт СДП 12 мес'!$D$8:$HP$287,91,0)</f>
        <v>0</v>
      </c>
      <c r="FD142" s="43">
        <f>VLOOKUP($C142,'факт СДП 12 мес'!$D$8:$HP$287,92,0)</f>
        <v>0</v>
      </c>
      <c r="FE142" s="43">
        <f t="shared" si="3553"/>
        <v>0</v>
      </c>
      <c r="FF142" s="43">
        <f t="shared" si="3554"/>
        <v>0</v>
      </c>
      <c r="FG142" s="43">
        <f t="shared" si="3555"/>
        <v>0</v>
      </c>
      <c r="FH142" s="43">
        <f t="shared" si="3556"/>
        <v>0</v>
      </c>
      <c r="FI142" s="43">
        <f t="shared" si="3557"/>
        <v>0</v>
      </c>
      <c r="FJ142" s="44">
        <f>'СДП (план)'!AJ142</f>
        <v>0</v>
      </c>
      <c r="FK142" s="43">
        <f>'СДП (план)'!AK142</f>
        <v>0</v>
      </c>
      <c r="FL142" s="43">
        <f t="shared" si="3558"/>
        <v>0</v>
      </c>
      <c r="FM142" s="43">
        <f t="shared" si="3559"/>
        <v>0</v>
      </c>
      <c r="FN142" s="43">
        <f>VLOOKUP($C142,'факт СДП 12 мес'!$D$8:$HP$287,39,0)</f>
        <v>0</v>
      </c>
      <c r="FO142" s="43">
        <f>VLOOKUP($C142,'факт СДП 12 мес'!$D$8:$HP$287,40,0)</f>
        <v>0</v>
      </c>
      <c r="FP142" s="43">
        <f>VLOOKUP($C142,'факт СДП 12 мес'!$D$8:$HP$287,41,0)</f>
        <v>0</v>
      </c>
      <c r="FQ142" s="43">
        <f>VLOOKUP($C142,'факт СДП 12 мес'!$D$8:$HP$287,42,0)</f>
        <v>0</v>
      </c>
      <c r="FR142" s="43">
        <f>VLOOKUP($C142,'факт СДП 12 мес'!$D$8:$HP$287,43,0)</f>
        <v>0</v>
      </c>
      <c r="FS142" s="43">
        <f>VLOOKUP($C142,'факт СДП 12 мес'!$D$8:$HP$287,44,0)</f>
        <v>0</v>
      </c>
      <c r="FT142" s="43">
        <f t="shared" si="3560"/>
        <v>0</v>
      </c>
      <c r="FU142" s="43">
        <f t="shared" si="3561"/>
        <v>0</v>
      </c>
      <c r="FV142" s="43">
        <f t="shared" si="3562"/>
        <v>0</v>
      </c>
      <c r="FW142" s="43">
        <f t="shared" si="3563"/>
        <v>0</v>
      </c>
      <c r="FX142" s="43">
        <f t="shared" si="3564"/>
        <v>0</v>
      </c>
      <c r="FY142" s="44">
        <f>'СДП (план)'!AL142</f>
        <v>0</v>
      </c>
      <c r="FZ142" s="43">
        <f>'СДП (план)'!AM142</f>
        <v>0</v>
      </c>
      <c r="GA142" s="43">
        <f t="shared" si="3565"/>
        <v>0</v>
      </c>
      <c r="GB142" s="43">
        <f t="shared" si="3566"/>
        <v>0</v>
      </c>
      <c r="GC142" s="43">
        <f>VLOOKUP($C142,'факт СДП 12 мес'!$D$8:$HP$287,45,0)</f>
        <v>0</v>
      </c>
      <c r="GD142" s="43">
        <f>VLOOKUP($C142,'факт СДП 12 мес'!$D$8:$HP$287,46,0)</f>
        <v>0</v>
      </c>
      <c r="GE142" s="43">
        <f>VLOOKUP($C142,'факт СДП 12 мес'!$D$8:$HP$287,47,0)</f>
        <v>0</v>
      </c>
      <c r="GF142" s="43">
        <f>VLOOKUP($C142,'факт СДП 12 мес'!$D$8:$HP$287,48,0)</f>
        <v>0</v>
      </c>
      <c r="GG142" s="43">
        <f>VLOOKUP($C142,'факт СДП 12 мес'!$D$8:$HP$287,49,0)</f>
        <v>0</v>
      </c>
      <c r="GH142" s="43">
        <f>VLOOKUP($C142,'факт СДП 12 мес'!$D$8:$HP$287,50,0)</f>
        <v>0</v>
      </c>
      <c r="GI142" s="43">
        <f t="shared" si="3567"/>
        <v>0</v>
      </c>
      <c r="GJ142" s="43">
        <f t="shared" si="3568"/>
        <v>0</v>
      </c>
      <c r="GK142" s="43">
        <f t="shared" si="3569"/>
        <v>0</v>
      </c>
      <c r="GL142" s="43">
        <f t="shared" si="3570"/>
        <v>0</v>
      </c>
      <c r="GM142" s="43">
        <f t="shared" si="3571"/>
        <v>0</v>
      </c>
      <c r="GN142" s="5">
        <f>'СДП (план)'!AN142</f>
        <v>0</v>
      </c>
      <c r="GO142" s="3">
        <f>'СДП (план)'!AO142</f>
        <v>0</v>
      </c>
      <c r="GP142" s="43">
        <f t="shared" si="3572"/>
        <v>0</v>
      </c>
      <c r="GQ142" s="43">
        <f t="shared" si="3573"/>
        <v>0</v>
      </c>
      <c r="GR142" s="43">
        <f>VLOOKUP($C142,'факт СДП 12 мес'!$D$8:$HP$287,51,0)</f>
        <v>0</v>
      </c>
      <c r="GS142" s="43">
        <f>VLOOKUP($C142,'факт СДП 12 мес'!$D$8:$HP$287,52,0)</f>
        <v>0</v>
      </c>
      <c r="GT142" s="43">
        <f>VLOOKUP($C142,'факт СДП 12 мес'!$D$8:$HP$287,53,0)</f>
        <v>0</v>
      </c>
      <c r="GU142" s="43">
        <f>VLOOKUP($C142,'факт СДП 12 мес'!$D$8:$HP$287,54,0)</f>
        <v>0</v>
      </c>
      <c r="GV142" s="43">
        <f>VLOOKUP($C142,'факт СДП 12 мес'!$D$8:$HP$287,55,0)</f>
        <v>0</v>
      </c>
      <c r="GW142" s="43">
        <f>VLOOKUP($C142,'факт СДП 12 мес'!$D$8:$HP$287,56,0)</f>
        <v>0</v>
      </c>
      <c r="GX142" s="43">
        <f t="shared" si="3574"/>
        <v>0</v>
      </c>
      <c r="GY142" s="43">
        <f t="shared" si="3575"/>
        <v>0</v>
      </c>
      <c r="GZ142" s="43">
        <f t="shared" si="3576"/>
        <v>0</v>
      </c>
      <c r="HA142" s="43">
        <f t="shared" si="3577"/>
        <v>0</v>
      </c>
      <c r="HB142" s="43">
        <f t="shared" si="3578"/>
        <v>0</v>
      </c>
      <c r="HC142" s="5">
        <f>'СДП (план)'!AP142</f>
        <v>0</v>
      </c>
      <c r="HD142" s="3">
        <f>'СДП (план)'!AQ142</f>
        <v>0</v>
      </c>
      <c r="HE142" s="43">
        <f t="shared" si="3579"/>
        <v>0</v>
      </c>
      <c r="HF142" s="43">
        <f t="shared" si="3580"/>
        <v>0</v>
      </c>
      <c r="HG142" s="43">
        <f>VLOOKUP($C142,'факт СДП 12 мес'!$D$8:$HP$287,141,0)</f>
        <v>0</v>
      </c>
      <c r="HH142" s="43">
        <f>VLOOKUP($C142,'факт СДП 12 мес'!$D$8:$HP$287,142,0)</f>
        <v>0</v>
      </c>
      <c r="HI142" s="43">
        <f>VLOOKUP($C142,'факт СДП 12 мес'!$D$8:$HP$287,143,0)</f>
        <v>0</v>
      </c>
      <c r="HJ142" s="43">
        <f>VLOOKUP($C142,'факт СДП 12 мес'!$D$8:$HP$287,144,0)</f>
        <v>0</v>
      </c>
      <c r="HK142" s="43">
        <f>VLOOKUP($C142,'факт СДП 12 мес'!$D$8:$HP$287,145,0)</f>
        <v>0</v>
      </c>
      <c r="HL142" s="43">
        <f>VLOOKUP($C142,'факт СДП 12 мес'!$D$8:$HP$287,146,0)</f>
        <v>0</v>
      </c>
      <c r="HM142" s="43">
        <f t="shared" si="3581"/>
        <v>0</v>
      </c>
      <c r="HN142" s="43">
        <f t="shared" si="3582"/>
        <v>0</v>
      </c>
      <c r="HO142" s="43">
        <f t="shared" si="3583"/>
        <v>0</v>
      </c>
      <c r="HP142" s="43">
        <f t="shared" si="3584"/>
        <v>0</v>
      </c>
      <c r="HQ142" s="43">
        <f t="shared" si="3585"/>
        <v>0</v>
      </c>
      <c r="HR142" s="44">
        <f>'СДП (план)'!AR142</f>
        <v>0</v>
      </c>
      <c r="HS142" s="43">
        <f>'СДП (план)'!AS142</f>
        <v>0</v>
      </c>
      <c r="HT142" s="43">
        <f t="shared" si="3586"/>
        <v>0</v>
      </c>
      <c r="HU142" s="43">
        <f t="shared" si="3587"/>
        <v>0</v>
      </c>
      <c r="HV142" s="43">
        <f>VLOOKUP($C142,'факт СДП 12 мес'!$D$8:$HP$287,171,0)</f>
        <v>0</v>
      </c>
      <c r="HW142" s="43">
        <f>VLOOKUP($C142,'факт СДП 12 мес'!$D$8:$HP$287,172,0)</f>
        <v>0</v>
      </c>
      <c r="HX142" s="43">
        <f>VLOOKUP($C142,'факт СДП 12 мес'!$D$8:$HP$287,173,0)</f>
        <v>0</v>
      </c>
      <c r="HY142" s="43">
        <f>VLOOKUP($C142,'факт СДП 12 мес'!$D$8:$HP$287,174,0)</f>
        <v>0</v>
      </c>
      <c r="HZ142" s="43">
        <f>VLOOKUP($C142,'факт СДП 12 мес'!$D$8:$HP$287,175,0)</f>
        <v>0</v>
      </c>
      <c r="IA142" s="43">
        <f>VLOOKUP($C142,'факт СДП 12 мес'!$D$8:$HP$287,176,0)</f>
        <v>0</v>
      </c>
      <c r="IB142" s="43">
        <f t="shared" si="3588"/>
        <v>0</v>
      </c>
      <c r="IC142" s="43">
        <f t="shared" si="3589"/>
        <v>0</v>
      </c>
      <c r="ID142" s="43">
        <f t="shared" si="3590"/>
        <v>0</v>
      </c>
      <c r="IE142" s="43">
        <f t="shared" si="3591"/>
        <v>0</v>
      </c>
      <c r="IF142" s="43">
        <f t="shared" si="3592"/>
        <v>0</v>
      </c>
      <c r="IG142" s="44">
        <f>'СДП (план)'!AT142</f>
        <v>0</v>
      </c>
      <c r="IH142" s="43">
        <f>'СДП (план)'!AU142</f>
        <v>0</v>
      </c>
      <c r="II142" s="43">
        <f t="shared" si="3593"/>
        <v>0</v>
      </c>
      <c r="IJ142" s="43">
        <f t="shared" si="3594"/>
        <v>0</v>
      </c>
      <c r="IK142" s="43">
        <f>VLOOKUP($C142,'факт СДП 12 мес'!$D$8:$HP$287,183,0)</f>
        <v>0</v>
      </c>
      <c r="IL142" s="43">
        <f>VLOOKUP($C142,'факт СДП 12 мес'!$D$8:$HP$287,184,0)</f>
        <v>0</v>
      </c>
      <c r="IM142" s="43">
        <f>VLOOKUP($C142,'факт СДП 12 мес'!$D$8:$HP$287,185,0)</f>
        <v>0</v>
      </c>
      <c r="IN142" s="43">
        <f>VLOOKUP($C142,'факт СДП 12 мес'!$D$8:$HP$287,186,0)</f>
        <v>0</v>
      </c>
      <c r="IO142" s="43">
        <f>VLOOKUP($C142,'факт СДП 12 мес'!$D$8:$HP$287,187,0)</f>
        <v>0</v>
      </c>
      <c r="IP142" s="43">
        <f>VLOOKUP($C142,'факт СДП 12 мес'!$D$8:$HP$287,188,0)</f>
        <v>0</v>
      </c>
      <c r="IQ142" s="43">
        <f t="shared" si="3595"/>
        <v>0</v>
      </c>
      <c r="IR142" s="43">
        <f t="shared" si="3596"/>
        <v>0</v>
      </c>
      <c r="IS142" s="43">
        <f t="shared" si="3597"/>
        <v>0</v>
      </c>
      <c r="IT142" s="43">
        <f t="shared" si="3598"/>
        <v>0</v>
      </c>
      <c r="IU142" s="43">
        <f t="shared" si="3599"/>
        <v>0</v>
      </c>
      <c r="IV142" s="45">
        <f>'СДП (план)'!AV142</f>
        <v>0</v>
      </c>
      <c r="IW142" s="45">
        <f>'СДП (план)'!AW142</f>
        <v>0</v>
      </c>
      <c r="IX142" s="43">
        <f t="shared" si="3600"/>
        <v>0</v>
      </c>
      <c r="IY142" s="43">
        <f t="shared" si="3601"/>
        <v>0</v>
      </c>
      <c r="IZ142" s="43">
        <f>VLOOKUP($C142,'факт СДП 12 мес'!$D$8:$HP$287,147,0)</f>
        <v>0</v>
      </c>
      <c r="JA142" s="43">
        <f>VLOOKUP($C142,'факт СДП 12 мес'!$D$8:$HP$287,148,0)</f>
        <v>0</v>
      </c>
      <c r="JB142" s="43">
        <f>VLOOKUP($C142,'факт СДП 12 мес'!$D$8:$HP$287,149,0)</f>
        <v>0</v>
      </c>
      <c r="JC142" s="43">
        <f>VLOOKUP($C142,'факт СДП 12 мес'!$D$8:$HP$287,150,0)</f>
        <v>0</v>
      </c>
      <c r="JD142" s="43">
        <f>VLOOKUP($C142,'факт СДП 12 мес'!$D$8:$HP$287,151,0)</f>
        <v>0</v>
      </c>
      <c r="JE142" s="43">
        <f>VLOOKUP($C142,'факт СДП 12 мес'!$D$8:$HP$287,152,0)</f>
        <v>0</v>
      </c>
      <c r="JF142" s="43">
        <f t="shared" si="3602"/>
        <v>0</v>
      </c>
      <c r="JG142" s="43">
        <f t="shared" si="3603"/>
        <v>0</v>
      </c>
      <c r="JH142" s="43">
        <f t="shared" si="3604"/>
        <v>0</v>
      </c>
      <c r="JI142" s="43">
        <f t="shared" si="3605"/>
        <v>0</v>
      </c>
      <c r="JJ142" s="43">
        <f t="shared" si="3606"/>
        <v>0</v>
      </c>
      <c r="JK142" s="45">
        <f>'СДП (план)'!AX142</f>
        <v>0</v>
      </c>
      <c r="JL142" s="45">
        <f>'СДП (план)'!AY142</f>
        <v>0</v>
      </c>
      <c r="JM142" s="43">
        <f t="shared" si="3607"/>
        <v>0</v>
      </c>
      <c r="JN142" s="43">
        <f t="shared" si="3608"/>
        <v>0</v>
      </c>
      <c r="JO142" s="43">
        <f>VLOOKUP($C142,'факт СДП 12 мес'!$D$8:$HP$287,135,0)</f>
        <v>0</v>
      </c>
      <c r="JP142" s="43">
        <f>VLOOKUP($C142,'факт СДП 12 мес'!$D$8:$HP$287,136,0)</f>
        <v>0</v>
      </c>
      <c r="JQ142" s="43">
        <f>VLOOKUP($C142,'факт СДП 12 мес'!$D$8:$HP$287,137,0)</f>
        <v>0</v>
      </c>
      <c r="JR142" s="43">
        <f>VLOOKUP($C142,'факт СДП 12 мес'!$D$8:$HP$287,138,0)</f>
        <v>0</v>
      </c>
      <c r="JS142" s="43">
        <f>VLOOKUP($C142,'факт СДП 12 мес'!$D$8:$HP$287,139,0)</f>
        <v>0</v>
      </c>
      <c r="JT142" s="43">
        <f>VLOOKUP($C142,'факт СДП 12 мес'!$D$8:$HP$287,140,0)</f>
        <v>0</v>
      </c>
      <c r="JU142" s="43">
        <f t="shared" si="3609"/>
        <v>0</v>
      </c>
      <c r="JV142" s="43">
        <f t="shared" si="3610"/>
        <v>0</v>
      </c>
      <c r="JW142" s="43">
        <f t="shared" si="3611"/>
        <v>0</v>
      </c>
      <c r="JX142" s="43">
        <f t="shared" si="3612"/>
        <v>0</v>
      </c>
      <c r="JY142" s="43">
        <f t="shared" si="3613"/>
        <v>0</v>
      </c>
      <c r="JZ142" s="44">
        <f>'СДП (план)'!AZ142</f>
        <v>0</v>
      </c>
      <c r="KA142" s="43">
        <f>'СДП (план)'!BA142</f>
        <v>0</v>
      </c>
      <c r="KB142" s="43">
        <f t="shared" si="3614"/>
        <v>0</v>
      </c>
      <c r="KC142" s="43">
        <f t="shared" si="3615"/>
        <v>0</v>
      </c>
      <c r="KD142" s="43">
        <f>VLOOKUP($C142,'факт СДП 12 мес'!$D$8:$HP$287,105,0)</f>
        <v>0</v>
      </c>
      <c r="KE142" s="43">
        <f>VLOOKUP($C142,'факт СДП 12 мес'!$D$8:$HP$287,106,0)</f>
        <v>0</v>
      </c>
      <c r="KF142" s="43">
        <f>VLOOKUP($C142,'факт СДП 12 мес'!$D$8:$HP$287,107,0)</f>
        <v>0</v>
      </c>
      <c r="KG142" s="43">
        <f>VLOOKUP($C142,'факт СДП 12 мес'!$D$8:$HP$287,108,0)</f>
        <v>0</v>
      </c>
      <c r="KH142" s="43">
        <f>VLOOKUP($C142,'факт СДП 12 мес'!$D$8:$HP$287,109,0)</f>
        <v>0</v>
      </c>
      <c r="KI142" s="43">
        <f>VLOOKUP($C142,'факт СДП 12 мес'!$D$8:$HP$287,110,0)</f>
        <v>0</v>
      </c>
      <c r="KJ142" s="43">
        <f t="shared" si="3616"/>
        <v>0</v>
      </c>
      <c r="KK142" s="43">
        <f t="shared" si="3617"/>
        <v>0</v>
      </c>
      <c r="KL142" s="43">
        <f t="shared" si="3618"/>
        <v>0</v>
      </c>
      <c r="KM142" s="43">
        <f t="shared" si="3619"/>
        <v>0</v>
      </c>
      <c r="KN142" s="43">
        <f t="shared" si="3620"/>
        <v>0</v>
      </c>
      <c r="KO142" s="44">
        <f>'СДП (план)'!BB142</f>
        <v>0</v>
      </c>
      <c r="KP142" s="43">
        <f>'СДП (план)'!BC142</f>
        <v>0</v>
      </c>
      <c r="KQ142" s="43">
        <f t="shared" si="3621"/>
        <v>0</v>
      </c>
      <c r="KR142" s="43">
        <f t="shared" si="3622"/>
        <v>0</v>
      </c>
      <c r="KS142" s="43">
        <f>VLOOKUP($C142,'факт СДП 12 мес'!$D$8:$HP$287,189,0)</f>
        <v>0</v>
      </c>
      <c r="KT142" s="43">
        <f>VLOOKUP($C142,'факт СДП 12 мес'!$D$8:$HP$287,190,0)</f>
        <v>0</v>
      </c>
      <c r="KU142" s="43">
        <f>VLOOKUP($C142,'факт СДП 12 мес'!$D$8:$HP$287,191,0)</f>
        <v>0</v>
      </c>
      <c r="KV142" s="43">
        <f>VLOOKUP($C142,'факт СДП 12 мес'!$D$8:$HP$287,192,0)</f>
        <v>0</v>
      </c>
      <c r="KW142" s="43">
        <f>VLOOKUP($C142,'факт СДП 12 мес'!$D$8:$HP$287,193,0)</f>
        <v>0</v>
      </c>
      <c r="KX142" s="43">
        <f>VLOOKUP($C142,'факт СДП 12 мес'!$D$8:$HP$287,194,0)</f>
        <v>0</v>
      </c>
      <c r="KY142" s="43">
        <f t="shared" si="3623"/>
        <v>0</v>
      </c>
      <c r="KZ142" s="43">
        <f t="shared" si="3624"/>
        <v>0</v>
      </c>
      <c r="LA142" s="43">
        <f t="shared" si="3625"/>
        <v>0</v>
      </c>
      <c r="LB142" s="43">
        <f t="shared" si="3626"/>
        <v>0</v>
      </c>
      <c r="LC142" s="43">
        <f t="shared" si="3627"/>
        <v>0</v>
      </c>
      <c r="LD142" s="44">
        <f>'СДП (план)'!BD142</f>
        <v>0</v>
      </c>
      <c r="LE142" s="43">
        <f>'СДП (план)'!BE142</f>
        <v>0</v>
      </c>
      <c r="LF142" s="43">
        <f t="shared" si="3628"/>
        <v>0</v>
      </c>
      <c r="LG142" s="43">
        <f t="shared" si="3629"/>
        <v>0</v>
      </c>
      <c r="LH142" s="43">
        <f>VLOOKUP($C142,'факт СДП 12 мес'!$D$8:$HP$287,63,0)</f>
        <v>0</v>
      </c>
      <c r="LI142" s="43">
        <f>VLOOKUP($C142,'факт СДП 12 мес'!$D$8:$HP$287,64,0)</f>
        <v>0</v>
      </c>
      <c r="LJ142" s="43">
        <f>VLOOKUP($C142,'факт СДП 12 мес'!$D$8:$HP$287,65,0)</f>
        <v>0</v>
      </c>
      <c r="LK142" s="43">
        <f>VLOOKUP($C142,'факт СДП 12 мес'!$D$8:$HP$287,66,0)</f>
        <v>0</v>
      </c>
      <c r="LL142" s="43">
        <f>VLOOKUP($C142,'факт СДП 12 мес'!$D$8:$HP$287,67,0)</f>
        <v>0</v>
      </c>
      <c r="LM142" s="43">
        <f>VLOOKUP($C142,'факт СДП 12 мес'!$D$8:$HP$287,68,0)</f>
        <v>0</v>
      </c>
      <c r="LN142" s="43">
        <f t="shared" si="3630"/>
        <v>0</v>
      </c>
      <c r="LO142" s="43">
        <f t="shared" si="3631"/>
        <v>0</v>
      </c>
      <c r="LP142" s="43">
        <f t="shared" si="3632"/>
        <v>0</v>
      </c>
      <c r="LQ142" s="43">
        <f t="shared" si="3633"/>
        <v>0</v>
      </c>
      <c r="LR142" s="43">
        <f t="shared" si="3634"/>
        <v>0</v>
      </c>
      <c r="LS142" s="44">
        <f>'СДП (план)'!BF142</f>
        <v>0</v>
      </c>
      <c r="LT142" s="43">
        <f>'СДП (план)'!BG142</f>
        <v>0</v>
      </c>
      <c r="LU142" s="43">
        <f t="shared" si="3635"/>
        <v>0</v>
      </c>
      <c r="LV142" s="43">
        <f t="shared" si="3636"/>
        <v>0</v>
      </c>
      <c r="LW142" s="43">
        <f>VLOOKUP($C142,'факт СДП 12 мес'!$D$8:$HP$287,69,0)</f>
        <v>0</v>
      </c>
      <c r="LX142" s="43">
        <f>VLOOKUP($C142,'факт СДП 12 мес'!$D$8:$HP$287,70,0)</f>
        <v>0</v>
      </c>
      <c r="LY142" s="43">
        <f>VLOOKUP($C142,'факт СДП 12 мес'!$D$8:$HP$287,71,0)</f>
        <v>0</v>
      </c>
      <c r="LZ142" s="43">
        <f>VLOOKUP($C142,'факт СДП 12 мес'!$D$8:$HP$287,72,0)</f>
        <v>0</v>
      </c>
      <c r="MA142" s="43">
        <f>VLOOKUP($C142,'факт СДП 12 мес'!$D$8:$HP$287,73,0)</f>
        <v>0</v>
      </c>
      <c r="MB142" s="43">
        <f>VLOOKUP($C142,'факт СДП 12 мес'!$D$8:$HP$287,74,0)</f>
        <v>0</v>
      </c>
      <c r="MC142" s="43">
        <f t="shared" si="3637"/>
        <v>0</v>
      </c>
      <c r="MD142" s="43">
        <f t="shared" si="3638"/>
        <v>0</v>
      </c>
      <c r="ME142" s="43">
        <f t="shared" si="3639"/>
        <v>0</v>
      </c>
      <c r="MF142" s="43">
        <f t="shared" si="3640"/>
        <v>0</v>
      </c>
      <c r="MG142" s="43">
        <f t="shared" si="3641"/>
        <v>0</v>
      </c>
      <c r="MH142" s="44">
        <f>'СДП (план)'!BH142</f>
        <v>0</v>
      </c>
      <c r="MI142" s="43">
        <f>'СДП (план)'!BI142</f>
        <v>0</v>
      </c>
      <c r="MJ142" s="43">
        <f t="shared" si="3642"/>
        <v>0</v>
      </c>
      <c r="MK142" s="43">
        <f t="shared" si="3643"/>
        <v>0</v>
      </c>
      <c r="ML142" s="43">
        <f>VLOOKUP($C142,'факт СДП 12 мес'!$D$8:$HP$287,75,0)</f>
        <v>0</v>
      </c>
      <c r="MM142" s="43">
        <f>VLOOKUP($C142,'факт СДП 12 мес'!$D$8:$HP$287,76,0)</f>
        <v>0</v>
      </c>
      <c r="MN142" s="43">
        <f>VLOOKUP($C142,'факт СДП 12 мес'!$D$8:$HP$287,77,0)</f>
        <v>0</v>
      </c>
      <c r="MO142" s="43">
        <f>VLOOKUP($C142,'факт СДП 12 мес'!$D$8:$HP$287,78,0)</f>
        <v>0</v>
      </c>
      <c r="MP142" s="43">
        <f>VLOOKUP($C142,'факт СДП 12 мес'!$D$8:$HP$287,79,0)</f>
        <v>0</v>
      </c>
      <c r="MQ142" s="43">
        <f>VLOOKUP($C142,'факт СДП 12 мес'!$D$8:$HP$287,80,0)</f>
        <v>0</v>
      </c>
      <c r="MR142" s="43">
        <f t="shared" si="3644"/>
        <v>0</v>
      </c>
      <c r="MS142" s="43">
        <f t="shared" si="3645"/>
        <v>0</v>
      </c>
      <c r="MT142" s="43">
        <f t="shared" si="3646"/>
        <v>0</v>
      </c>
      <c r="MU142" s="43">
        <f t="shared" si="3647"/>
        <v>0</v>
      </c>
      <c r="MV142" s="43">
        <f t="shared" si="3648"/>
        <v>0</v>
      </c>
      <c r="MW142" s="44">
        <f>'СДП (план)'!BJ142</f>
        <v>0</v>
      </c>
      <c r="MX142" s="43">
        <f>'СДП (план)'!BK142</f>
        <v>0</v>
      </c>
      <c r="MY142" s="43">
        <f t="shared" si="3649"/>
        <v>0</v>
      </c>
      <c r="MZ142" s="43">
        <f t="shared" si="3650"/>
        <v>0</v>
      </c>
      <c r="NA142" s="43">
        <f>VLOOKUP($C142,'факт СДП 12 мес'!$D$8:$HP$287,81,0)</f>
        <v>0</v>
      </c>
      <c r="NB142" s="43">
        <f>VLOOKUP($C142,'факт СДП 12 мес'!$D$8:$HP$287,82,0)</f>
        <v>0</v>
      </c>
      <c r="NC142" s="43">
        <f>VLOOKUP($C142,'факт СДП 12 мес'!$D$8:$HP$287,83,0)</f>
        <v>0</v>
      </c>
      <c r="ND142" s="43">
        <f>VLOOKUP($C142,'факт СДП 12 мес'!$D$8:$HP$287,84,0)</f>
        <v>0</v>
      </c>
      <c r="NE142" s="43">
        <f>VLOOKUP($C142,'факт СДП 12 мес'!$D$8:$HP$287,85,0)</f>
        <v>0</v>
      </c>
      <c r="NF142" s="43">
        <f>VLOOKUP($C142,'факт СДП 12 мес'!$D$8:$HP$287,86,0)</f>
        <v>0</v>
      </c>
      <c r="NG142" s="43">
        <f t="shared" si="3651"/>
        <v>0</v>
      </c>
      <c r="NH142" s="43">
        <f t="shared" si="3652"/>
        <v>0</v>
      </c>
      <c r="NI142" s="43">
        <f t="shared" si="3653"/>
        <v>0</v>
      </c>
      <c r="NJ142" s="43">
        <f t="shared" si="3654"/>
        <v>0</v>
      </c>
      <c r="NK142" s="43">
        <f t="shared" si="3655"/>
        <v>0</v>
      </c>
      <c r="NL142" s="44">
        <f>'СДП (план)'!BL142</f>
        <v>0</v>
      </c>
      <c r="NM142" s="43">
        <f>'СДП (план)'!BM142</f>
        <v>0</v>
      </c>
      <c r="NN142" s="43">
        <f t="shared" si="3656"/>
        <v>0</v>
      </c>
      <c r="NO142" s="43">
        <f t="shared" si="3657"/>
        <v>0</v>
      </c>
      <c r="NP142" s="43">
        <f>VLOOKUP($C142,'факт СДП 12 мес'!$D$8:$HP$287,99,0)</f>
        <v>0</v>
      </c>
      <c r="NQ142" s="43">
        <f>VLOOKUP($C142,'факт СДП 12 мес'!$D$8:$HP$287,100,0)</f>
        <v>0</v>
      </c>
      <c r="NR142" s="43">
        <f>VLOOKUP($C142,'факт СДП 12 мес'!$D$8:$HP$287,101,0)</f>
        <v>0</v>
      </c>
      <c r="NS142" s="43">
        <f>VLOOKUP($C142,'факт СДП 12 мес'!$D$8:$HP$287,102,0)</f>
        <v>0</v>
      </c>
      <c r="NT142" s="43">
        <f>VLOOKUP($C142,'факт СДП 12 мес'!$D$8:$HP$287,103,0)</f>
        <v>0</v>
      </c>
      <c r="NU142" s="43">
        <f>VLOOKUP($C142,'факт СДП 12 мес'!$D$8:$HP$287,104,0)</f>
        <v>0</v>
      </c>
      <c r="NV142" s="43">
        <f t="shared" si="3658"/>
        <v>0</v>
      </c>
      <c r="NW142" s="43">
        <f t="shared" si="3659"/>
        <v>0</v>
      </c>
      <c r="NX142" s="43">
        <f t="shared" si="3660"/>
        <v>0</v>
      </c>
      <c r="NY142" s="43">
        <f t="shared" si="3661"/>
        <v>0</v>
      </c>
      <c r="NZ142" s="43">
        <f t="shared" si="3662"/>
        <v>0</v>
      </c>
      <c r="OA142" s="44">
        <f>'СДП (план)'!BN142</f>
        <v>0</v>
      </c>
      <c r="OB142" s="43">
        <f>'СДП (план)'!BO142</f>
        <v>0</v>
      </c>
      <c r="OC142" s="43">
        <f t="shared" si="3663"/>
        <v>0</v>
      </c>
      <c r="OD142" s="43">
        <f t="shared" si="3664"/>
        <v>0</v>
      </c>
      <c r="OE142" s="43"/>
      <c r="OF142" s="43"/>
      <c r="OG142" s="43"/>
      <c r="OH142" s="43"/>
      <c r="OI142" s="43"/>
      <c r="OJ142" s="43"/>
      <c r="OK142" s="43">
        <f t="shared" si="3665"/>
        <v>0</v>
      </c>
      <c r="OL142" s="43">
        <f t="shared" si="3666"/>
        <v>0</v>
      </c>
      <c r="OM142" s="43">
        <f t="shared" si="3667"/>
        <v>0</v>
      </c>
      <c r="ON142" s="43">
        <f t="shared" si="3668"/>
        <v>0</v>
      </c>
      <c r="OO142" s="43">
        <f t="shared" si="3669"/>
        <v>0</v>
      </c>
      <c r="OP142" s="44">
        <f>'СДП (план)'!BP142</f>
        <v>0</v>
      </c>
      <c r="OQ142" s="43">
        <f>'СДП (план)'!BQ142</f>
        <v>0</v>
      </c>
      <c r="OR142" s="43">
        <f t="shared" si="3670"/>
        <v>0</v>
      </c>
      <c r="OS142" s="43">
        <f t="shared" si="3671"/>
        <v>0</v>
      </c>
      <c r="OT142" s="43">
        <f>VLOOKUP($C142,'факт СДП 12 мес'!$D$8:$HP$287,177,0)</f>
        <v>0</v>
      </c>
      <c r="OU142" s="43">
        <f>VLOOKUP($C142,'факт СДП 12 мес'!$D$8:$HP$287,178,0)</f>
        <v>0</v>
      </c>
      <c r="OV142" s="43">
        <f>VLOOKUP($C142,'факт СДП 12 мес'!$D$8:$HP$287,179,0)</f>
        <v>0</v>
      </c>
      <c r="OW142" s="43">
        <f>VLOOKUP($C142,'факт СДП 12 мес'!$D$8:$HP$287,180,0)</f>
        <v>0</v>
      </c>
      <c r="OX142" s="43">
        <f>VLOOKUP($C142,'факт СДП 12 мес'!$D$8:$HP$287,181,0)</f>
        <v>0</v>
      </c>
      <c r="OY142" s="43">
        <f>VLOOKUP($C142,'факт СДП 12 мес'!$D$8:$HP$287,182,0)</f>
        <v>0</v>
      </c>
      <c r="OZ142" s="43">
        <f t="shared" si="3672"/>
        <v>0</v>
      </c>
      <c r="PA142" s="43">
        <f t="shared" si="3673"/>
        <v>0</v>
      </c>
      <c r="PB142" s="43">
        <f t="shared" si="3674"/>
        <v>0</v>
      </c>
      <c r="PC142" s="43">
        <f t="shared" si="3675"/>
        <v>0</v>
      </c>
      <c r="PD142" s="43">
        <f t="shared" si="3676"/>
        <v>0</v>
      </c>
      <c r="PE142" s="45">
        <f>'СДП (план)'!BR142</f>
        <v>0</v>
      </c>
      <c r="PF142" s="45">
        <f>'СДП (план)'!BS142</f>
        <v>0</v>
      </c>
      <c r="PG142" s="43">
        <f t="shared" si="3677"/>
        <v>0</v>
      </c>
      <c r="PH142" s="43">
        <f t="shared" si="3678"/>
        <v>0</v>
      </c>
      <c r="PI142" s="43">
        <f>VLOOKUP($C142,'факт СДП 12 мес'!$D$8:$HP$287,123,0)</f>
        <v>0</v>
      </c>
      <c r="PJ142" s="43">
        <f>VLOOKUP($C142,'факт СДП 12 мес'!$D$8:$HP$287,124,0)</f>
        <v>0</v>
      </c>
      <c r="PK142" s="43">
        <f>VLOOKUP($C142,'факт СДП 12 мес'!$D$8:$HP$287,125,0)</f>
        <v>0</v>
      </c>
      <c r="PL142" s="43">
        <f>VLOOKUP($C142,'факт СДП 12 мес'!$D$8:$HP$287,126,0)</f>
        <v>0</v>
      </c>
      <c r="PM142" s="43">
        <f>VLOOKUP($C142,'факт СДП 12 мес'!$D$8:$HP$287,127,0)</f>
        <v>0</v>
      </c>
      <c r="PN142" s="43">
        <f>VLOOKUP($C142,'факт СДП 12 мес'!$D$8:$HP$287,128,0)</f>
        <v>0</v>
      </c>
      <c r="PO142" s="43">
        <f t="shared" si="3679"/>
        <v>0</v>
      </c>
      <c r="PP142" s="43">
        <f t="shared" si="3680"/>
        <v>0</v>
      </c>
      <c r="PQ142" s="43">
        <f t="shared" si="3681"/>
        <v>0</v>
      </c>
      <c r="PR142" s="43">
        <f t="shared" si="3682"/>
        <v>0</v>
      </c>
      <c r="PS142" s="43">
        <f t="shared" si="3683"/>
        <v>0</v>
      </c>
      <c r="PT142" s="44">
        <f>'СДП (план)'!BT142</f>
        <v>0</v>
      </c>
      <c r="PU142" s="43">
        <f>'СДП (план)'!BU142</f>
        <v>0</v>
      </c>
      <c r="PV142" s="43">
        <f t="shared" si="3684"/>
        <v>0</v>
      </c>
      <c r="PW142" s="43">
        <f t="shared" si="3685"/>
        <v>0</v>
      </c>
      <c r="PX142" s="43">
        <f>VLOOKUP($C142,'факт СДП 12 мес'!$D$8:$HP$287,111,0)</f>
        <v>0</v>
      </c>
      <c r="PY142" s="43">
        <f>VLOOKUP($C142,'факт СДП 12 мес'!$D$8:$HP$287,112,0)</f>
        <v>0</v>
      </c>
      <c r="PZ142" s="43">
        <f>VLOOKUP($C142,'факт СДП 12 мес'!$D$8:$HP$287,113,0)</f>
        <v>0</v>
      </c>
      <c r="QA142" s="43">
        <f>VLOOKUP($C142,'факт СДП 12 мес'!$D$8:$HP$287,114,0)</f>
        <v>0</v>
      </c>
      <c r="QB142" s="43">
        <f>VLOOKUP($C142,'факт СДП 12 мес'!$D$8:$HP$287,115,0)</f>
        <v>0</v>
      </c>
      <c r="QC142" s="43">
        <f>VLOOKUP($C142,'факт СДП 12 мес'!$D$8:$HP$287,116,0)</f>
        <v>0</v>
      </c>
      <c r="QD142" s="43">
        <f t="shared" si="3686"/>
        <v>0</v>
      </c>
      <c r="QE142" s="43">
        <f t="shared" si="3687"/>
        <v>0</v>
      </c>
      <c r="QF142" s="43">
        <f t="shared" si="3688"/>
        <v>0</v>
      </c>
      <c r="QG142" s="43">
        <f t="shared" si="3689"/>
        <v>0</v>
      </c>
      <c r="QH142" s="43">
        <f t="shared" si="3690"/>
        <v>0</v>
      </c>
      <c r="QI142" s="44">
        <f>'СДП (план)'!BV142</f>
        <v>0</v>
      </c>
      <c r="QJ142" s="43">
        <f>'СДП (план)'!BW142</f>
        <v>0</v>
      </c>
      <c r="QK142" s="43">
        <f t="shared" si="3691"/>
        <v>0</v>
      </c>
      <c r="QL142" s="43">
        <f t="shared" si="3692"/>
        <v>0</v>
      </c>
      <c r="QM142" s="43">
        <f>VLOOKUP($C142,'факт СДП 12 мес'!$D$8:$HP$287,153,0)</f>
        <v>0</v>
      </c>
      <c r="QN142" s="43">
        <f>VLOOKUP($C142,'факт СДП 12 мес'!$D$8:$HP$287,154,0)</f>
        <v>0</v>
      </c>
      <c r="QO142" s="43">
        <f>VLOOKUP($C142,'факт СДП 12 мес'!$D$8:$HP$287,155,0)</f>
        <v>0</v>
      </c>
      <c r="QP142" s="43">
        <f>VLOOKUP($C142,'факт СДП 12 мес'!$D$8:$HP$287,156,0)</f>
        <v>0</v>
      </c>
      <c r="QQ142" s="43">
        <f>VLOOKUP($C142,'факт СДП 12 мес'!$D$8:$HP$287,157,0)</f>
        <v>0</v>
      </c>
      <c r="QR142" s="43">
        <f>VLOOKUP($C142,'факт СДП 12 мес'!$D$8:$HP$287,158,0)</f>
        <v>0</v>
      </c>
      <c r="QS142" s="43">
        <f t="shared" si="3693"/>
        <v>0</v>
      </c>
      <c r="QT142" s="43">
        <f t="shared" si="3694"/>
        <v>0</v>
      </c>
      <c r="QU142" s="43">
        <f t="shared" si="3695"/>
        <v>0</v>
      </c>
      <c r="QV142" s="43">
        <f t="shared" si="3696"/>
        <v>0</v>
      </c>
      <c r="QW142" s="43">
        <f t="shared" si="3697"/>
        <v>0</v>
      </c>
      <c r="QX142" s="44">
        <f>'СДП (план)'!BX142</f>
        <v>0</v>
      </c>
      <c r="QY142" s="43">
        <f>'СДП (план)'!BY142</f>
        <v>0</v>
      </c>
      <c r="QZ142" s="43">
        <f t="shared" si="3698"/>
        <v>0</v>
      </c>
      <c r="RA142" s="43">
        <f t="shared" si="3699"/>
        <v>0</v>
      </c>
      <c r="RB142" s="43">
        <f>VLOOKUP($C142,'факт СДП 12 мес'!$D$8:$HP$287,195,0)</f>
        <v>0</v>
      </c>
      <c r="RC142" s="43">
        <f>VLOOKUP($C142,'факт СДП 12 мес'!$D$8:$HP$287,196,0)</f>
        <v>0</v>
      </c>
      <c r="RD142" s="43">
        <f>VLOOKUP($C142,'факт СДП 12 мес'!$D$8:$HP$287,197,0)</f>
        <v>0</v>
      </c>
      <c r="RE142" s="43">
        <f>VLOOKUP($C142,'факт СДП 12 мес'!$D$8:$HP$287,198,0)</f>
        <v>0</v>
      </c>
      <c r="RF142" s="43">
        <f>VLOOKUP($C142,'факт СДП 12 мес'!$D$8:$HP$287,199,0)</f>
        <v>0</v>
      </c>
      <c r="RG142" s="43">
        <f>VLOOKUP($C142,'факт СДП 12 мес'!$D$8:$HP$287,200,0)</f>
        <v>0</v>
      </c>
      <c r="RH142" s="43">
        <f t="shared" si="3700"/>
        <v>0</v>
      </c>
      <c r="RI142" s="43">
        <f t="shared" si="3701"/>
        <v>0</v>
      </c>
      <c r="RJ142" s="43">
        <f t="shared" si="3702"/>
        <v>0</v>
      </c>
      <c r="RK142" s="43">
        <f t="shared" si="3703"/>
        <v>0</v>
      </c>
      <c r="RL142" s="43">
        <f t="shared" si="3704"/>
        <v>0</v>
      </c>
      <c r="RM142" s="44">
        <f>'СДП (план)'!BZ142</f>
        <v>0</v>
      </c>
      <c r="RN142" s="43">
        <f>'СДП (план)'!CA142</f>
        <v>0</v>
      </c>
      <c r="RO142" s="43">
        <f t="shared" si="3705"/>
        <v>0</v>
      </c>
      <c r="RP142" s="43">
        <f t="shared" si="3706"/>
        <v>0</v>
      </c>
      <c r="RQ142" s="43">
        <f>VLOOKUP($C142,'факт СДП 12 мес'!$D$8:$HP$287,201,0)</f>
        <v>0</v>
      </c>
      <c r="RR142" s="43">
        <f>VLOOKUP($C142,'факт СДП 12 мес'!$D$8:$HP$287,202,0)</f>
        <v>0</v>
      </c>
      <c r="RS142" s="43">
        <f>VLOOKUP($C142,'факт СДП 12 мес'!$D$8:$HP$287,203,0)</f>
        <v>0</v>
      </c>
      <c r="RT142" s="43">
        <f>VLOOKUP($C142,'факт СДП 12 мес'!$D$8:$HP$287,204,0)</f>
        <v>0</v>
      </c>
      <c r="RU142" s="43">
        <f>VLOOKUP($C142,'факт СДП 12 мес'!$D$8:$HP$287,205,0)</f>
        <v>0</v>
      </c>
      <c r="RV142" s="43">
        <f>VLOOKUP($C142,'факт СДП 12 мес'!$D$8:$HP$287,206,0)</f>
        <v>0</v>
      </c>
      <c r="RW142" s="43">
        <f t="shared" si="3707"/>
        <v>0</v>
      </c>
      <c r="RX142" s="43">
        <f t="shared" si="3708"/>
        <v>0</v>
      </c>
      <c r="RY142" s="43">
        <f t="shared" si="3709"/>
        <v>0</v>
      </c>
      <c r="RZ142" s="43">
        <f t="shared" si="3710"/>
        <v>0</v>
      </c>
      <c r="SA142" s="43">
        <f t="shared" si="3711"/>
        <v>0</v>
      </c>
      <c r="SB142" s="44">
        <f>'СДП (план)'!CB142</f>
        <v>0</v>
      </c>
      <c r="SC142" s="43">
        <f>'СДП (план)'!CC142</f>
        <v>0</v>
      </c>
      <c r="SD142" s="43">
        <f t="shared" si="3712"/>
        <v>0</v>
      </c>
      <c r="SE142" s="43">
        <f t="shared" si="3713"/>
        <v>0</v>
      </c>
      <c r="SF142" s="43">
        <f>VLOOKUP($C142,'факт СДП 12 мес'!$D$8:$HP$287,129,0)</f>
        <v>0</v>
      </c>
      <c r="SG142" s="43">
        <f>VLOOKUP($C142,'факт СДП 12 мес'!$D$8:$HP$287,130,0)</f>
        <v>0</v>
      </c>
      <c r="SH142" s="43">
        <f>VLOOKUP($C142,'факт СДП 12 мес'!$D$8:$HP$287,131,0)</f>
        <v>0</v>
      </c>
      <c r="SI142" s="43">
        <f>VLOOKUP($C142,'факт СДП 12 мес'!$D$8:$HP$287,132,0)</f>
        <v>0</v>
      </c>
      <c r="SJ142" s="43">
        <f>VLOOKUP($C142,'факт СДП 12 мес'!$D$8:$HP$287,133,0)</f>
        <v>0</v>
      </c>
      <c r="SK142" s="43">
        <f>VLOOKUP($C142,'факт СДП 12 мес'!$D$8:$HP$287,134,0)</f>
        <v>0</v>
      </c>
      <c r="SL142" s="43">
        <f t="shared" si="3714"/>
        <v>0</v>
      </c>
      <c r="SM142" s="43">
        <f t="shared" si="3715"/>
        <v>0</v>
      </c>
      <c r="SN142" s="43">
        <f t="shared" si="3716"/>
        <v>0</v>
      </c>
      <c r="SO142" s="43">
        <f t="shared" si="3717"/>
        <v>0</v>
      </c>
      <c r="SP142" s="43">
        <f t="shared" si="3718"/>
        <v>0</v>
      </c>
      <c r="SQ142" s="44">
        <f>'СДП (план)'!CD142</f>
        <v>0</v>
      </c>
      <c r="SR142" s="43">
        <f>'СДП (план)'!CE142</f>
        <v>0</v>
      </c>
      <c r="SS142" s="43">
        <f t="shared" si="3719"/>
        <v>0</v>
      </c>
      <c r="ST142" s="43">
        <f t="shared" si="3720"/>
        <v>0</v>
      </c>
      <c r="SU142" s="43">
        <f>VLOOKUP($C142,'факт СДП 12 мес'!$D$8:$HP$287,93,0)</f>
        <v>0</v>
      </c>
      <c r="SV142" s="43">
        <f>VLOOKUP($C142,'факт СДП 12 мес'!$D$8:$HP$287,94,0)</f>
        <v>0</v>
      </c>
      <c r="SW142" s="43">
        <f>VLOOKUP($C142,'факт СДП 12 мес'!$D$8:$HP$287,95,0)</f>
        <v>0</v>
      </c>
      <c r="SX142" s="43">
        <f>VLOOKUP($C142,'факт СДП 12 мес'!$D$8:$HP$287,96,0)</f>
        <v>0</v>
      </c>
      <c r="SY142" s="43">
        <f>VLOOKUP($C142,'факт СДП 12 мес'!$D$8:$HP$287,97,0)</f>
        <v>0</v>
      </c>
      <c r="SZ142" s="43">
        <f>VLOOKUP($C142,'факт СДП 12 мес'!$D$8:$HP$287,98,0)</f>
        <v>0</v>
      </c>
      <c r="TA142" s="43">
        <f t="shared" si="3721"/>
        <v>0</v>
      </c>
      <c r="TB142" s="43">
        <f t="shared" si="3722"/>
        <v>0</v>
      </c>
      <c r="TC142" s="43">
        <f t="shared" si="3723"/>
        <v>0</v>
      </c>
      <c r="TD142" s="43">
        <f t="shared" si="3724"/>
        <v>0</v>
      </c>
      <c r="TE142" s="43">
        <f t="shared" si="3725"/>
        <v>0</v>
      </c>
      <c r="TF142" s="5">
        <f>'СДП (план)'!CF142</f>
        <v>0</v>
      </c>
      <c r="TG142" s="3">
        <f>'СДП (план)'!CG142</f>
        <v>0</v>
      </c>
      <c r="TH142" s="43">
        <f t="shared" si="3055"/>
        <v>0</v>
      </c>
      <c r="TI142" s="43">
        <f t="shared" si="3056"/>
        <v>0</v>
      </c>
      <c r="TJ142" s="43">
        <f>VLOOKUP($C142,'факт СДП 12 мес'!$D$8:$HP$287,117,0)</f>
        <v>0</v>
      </c>
      <c r="TK142" s="43">
        <f>VLOOKUP($C142,'факт СДП 12 мес'!$D$8:$HP$287,118,0)</f>
        <v>0</v>
      </c>
      <c r="TL142" s="43">
        <f>VLOOKUP($C142,'факт СДП 12 мес'!$D$8:$HP$287,119,0)</f>
        <v>0</v>
      </c>
      <c r="TM142" s="43">
        <f>VLOOKUP($C142,'факт СДП 12 мес'!$D$8:$HP$287,120,0)</f>
        <v>0</v>
      </c>
      <c r="TN142" s="43">
        <f>VLOOKUP($C142,'факт СДП 12 мес'!$D$8:$HP$287,121,0)</f>
        <v>0</v>
      </c>
      <c r="TO142" s="43">
        <f>VLOOKUP($C142,'факт СДП 12 мес'!$D$8:$HP$287,122,0)</f>
        <v>0</v>
      </c>
      <c r="TP142" s="43">
        <f t="shared" si="3726"/>
        <v>0</v>
      </c>
      <c r="TQ142" s="43">
        <f t="shared" si="3727"/>
        <v>0</v>
      </c>
      <c r="TR142" s="43">
        <f t="shared" si="3728"/>
        <v>0</v>
      </c>
      <c r="TS142" s="43">
        <f t="shared" si="3729"/>
        <v>0</v>
      </c>
      <c r="TT142" s="43">
        <f t="shared" si="3730"/>
        <v>0</v>
      </c>
      <c r="TU142" s="43">
        <f>'СДП (план)'!CH142</f>
        <v>0</v>
      </c>
      <c r="TV142" s="43">
        <f>'СДП (план)'!CI142</f>
        <v>0</v>
      </c>
      <c r="TW142" s="43">
        <f t="shared" si="3731"/>
        <v>0</v>
      </c>
      <c r="TX142" s="43">
        <f t="shared" si="3732"/>
        <v>0</v>
      </c>
      <c r="TY142" s="43">
        <f>VLOOKUP($C142,'факт СДП 12 мес'!$D$8:$HP$287,207,0)</f>
        <v>0</v>
      </c>
      <c r="TZ142" s="43">
        <f>VLOOKUP($C142,'факт СДП 12 мес'!$D$8:$HP$287,208,0)</f>
        <v>0</v>
      </c>
      <c r="UA142" s="43">
        <f>VLOOKUP($C142,'факт СДП 12 мес'!$D$8:$HP$287,209,0)</f>
        <v>0</v>
      </c>
      <c r="UB142" s="43">
        <f>VLOOKUP($C142,'факт СДП 12 мес'!$D$8:$HP$287,210,0)</f>
        <v>0</v>
      </c>
      <c r="UC142" s="43">
        <f>VLOOKUP($C142,'факт СДП 12 мес'!$D$8:$HP$287,211,0)</f>
        <v>0</v>
      </c>
      <c r="UD142" s="43">
        <f>VLOOKUP($C142,'факт СДП 12 мес'!$D$8:$HP$287,212,0)</f>
        <v>0</v>
      </c>
      <c r="UE142" s="43">
        <f t="shared" si="3733"/>
        <v>0</v>
      </c>
      <c r="UF142" s="43">
        <f t="shared" si="3734"/>
        <v>0</v>
      </c>
      <c r="UG142" s="43">
        <f t="shared" si="3735"/>
        <v>0</v>
      </c>
      <c r="UH142" s="43">
        <f t="shared" si="3736"/>
        <v>0</v>
      </c>
      <c r="UI142" s="43">
        <f t="shared" si="3737"/>
        <v>0</v>
      </c>
      <c r="UJ142" s="43"/>
      <c r="UK142" s="43"/>
      <c r="UL142" s="43"/>
      <c r="UM142" s="43"/>
      <c r="UN142" s="43"/>
      <c r="UO142" s="43"/>
      <c r="UP142" s="43"/>
      <c r="UQ142" s="43"/>
      <c r="UR142" s="43"/>
      <c r="US142" s="43"/>
      <c r="UT142" s="43"/>
      <c r="UU142" s="43"/>
      <c r="UV142" s="43"/>
      <c r="UW142" s="43">
        <f t="shared" si="3751"/>
        <v>0</v>
      </c>
      <c r="UX142" s="43">
        <f t="shared" si="3752"/>
        <v>0</v>
      </c>
      <c r="UY142" s="47">
        <f>'СДП (план)'!CN142</f>
        <v>9</v>
      </c>
      <c r="UZ142" s="47">
        <f>'СДП (план)'!CO142</f>
        <v>823998.71715839999</v>
      </c>
      <c r="VA142" s="43">
        <f t="shared" si="3738"/>
        <v>9</v>
      </c>
      <c r="VB142" s="43">
        <f t="shared" si="3739"/>
        <v>823998.71715839999</v>
      </c>
      <c r="VC142" s="47">
        <f t="shared" si="3740"/>
        <v>0</v>
      </c>
      <c r="VD142" s="47">
        <f t="shared" si="3741"/>
        <v>0</v>
      </c>
      <c r="VE142" s="47">
        <f t="shared" si="3742"/>
        <v>0</v>
      </c>
      <c r="VF142" s="47">
        <f t="shared" si="3743"/>
        <v>0</v>
      </c>
      <c r="VG142" s="47">
        <f t="shared" si="3744"/>
        <v>0</v>
      </c>
      <c r="VH142" s="47">
        <f t="shared" si="3745"/>
        <v>0</v>
      </c>
      <c r="VI142" s="47">
        <f t="shared" si="3746"/>
        <v>47.61</v>
      </c>
      <c r="VJ142" s="47">
        <f t="shared" si="3747"/>
        <v>47.61</v>
      </c>
      <c r="VK142" s="47">
        <f t="shared" si="3748"/>
        <v>0</v>
      </c>
      <c r="VL142" s="43">
        <f t="shared" si="3749"/>
        <v>-9</v>
      </c>
      <c r="VM142" s="43">
        <f t="shared" si="3750"/>
        <v>-823998.71715839999</v>
      </c>
    </row>
    <row r="143" spans="1:585" s="32" customFormat="1" ht="18.75" x14ac:dyDescent="0.25">
      <c r="A143" s="171"/>
      <c r="B143" s="494" t="s">
        <v>922</v>
      </c>
      <c r="C143" s="464" t="s">
        <v>923</v>
      </c>
      <c r="D143" s="295" t="s">
        <v>924</v>
      </c>
      <c r="E143" s="136"/>
      <c r="F143" s="136">
        <v>16828</v>
      </c>
      <c r="G143" s="496">
        <v>6.97</v>
      </c>
      <c r="H143" s="459">
        <v>7.1199999999999999E-2</v>
      </c>
      <c r="I143" s="18">
        <v>1</v>
      </c>
      <c r="J143" s="314"/>
      <c r="K143" s="184"/>
      <c r="L143" s="1">
        <v>1.4</v>
      </c>
      <c r="M143" s="1">
        <v>1.68</v>
      </c>
      <c r="N143" s="1">
        <v>2.23</v>
      </c>
      <c r="O143" s="9">
        <v>2.57</v>
      </c>
      <c r="P143" s="44">
        <f>'СДП (план)'!P143</f>
        <v>0</v>
      </c>
      <c r="Q143" s="44">
        <f>'СДП (план)'!Q143</f>
        <v>0</v>
      </c>
      <c r="R143" s="43">
        <f t="shared" si="3488"/>
        <v>0</v>
      </c>
      <c r="S143" s="43">
        <f t="shared" si="3489"/>
        <v>0</v>
      </c>
      <c r="T143" s="43">
        <f>VLOOKUP($C143,'факт СДП 12 мес'!$D$8:$HP$287,9,0)</f>
        <v>0</v>
      </c>
      <c r="U143" s="43">
        <f>VLOOKUP($C143,'факт СДП 12 мес'!$D$8:$HP$287,10,0)</f>
        <v>0</v>
      </c>
      <c r="V143" s="43">
        <f>VLOOKUP($C143,'факт СДП 12 мес'!$D$8:$HP$287,11,0)</f>
        <v>0</v>
      </c>
      <c r="W143" s="43">
        <f>VLOOKUP($C143,'факт СДП 12 мес'!$D$8:$HP$287,12,0)</f>
        <v>0</v>
      </c>
      <c r="X143" s="43">
        <f>VLOOKUP($C143,'факт СДП 12 мес'!$D$8:$HP$287,13,0)</f>
        <v>0</v>
      </c>
      <c r="Y143" s="43">
        <f>VLOOKUP($C143,'факт СДП 12 мес'!$D$8:$HP$287,14,0)</f>
        <v>0</v>
      </c>
      <c r="Z143" s="43">
        <f t="shared" si="3490"/>
        <v>0</v>
      </c>
      <c r="AA143" s="43">
        <f t="shared" si="3491"/>
        <v>0</v>
      </c>
      <c r="AB143" s="43">
        <f t="shared" si="3492"/>
        <v>0</v>
      </c>
      <c r="AC143" s="43">
        <f t="shared" si="3493"/>
        <v>0</v>
      </c>
      <c r="AD143" s="43">
        <f t="shared" si="3494"/>
        <v>0</v>
      </c>
      <c r="AE143" s="135">
        <f>'СДП (план)'!R143</f>
        <v>0</v>
      </c>
      <c r="AF143" s="135">
        <f>'СДП (план)'!S143</f>
        <v>0</v>
      </c>
      <c r="AG143" s="43">
        <f t="shared" si="3495"/>
        <v>0</v>
      </c>
      <c r="AH143" s="43">
        <f t="shared" si="3496"/>
        <v>0</v>
      </c>
      <c r="AI143" s="43">
        <f>VLOOKUP($C143,'факт СДП 12 мес'!$D$8:$HP$287,3,0)</f>
        <v>0</v>
      </c>
      <c r="AJ143" s="43">
        <f>VLOOKUP($C143,'факт СДП 12 мес'!$D$8:$HP$287,4,0)</f>
        <v>0</v>
      </c>
      <c r="AK143" s="43">
        <f>VLOOKUP($C143,'факт СДП 12 мес'!$D$8:$HP$287,5,0)</f>
        <v>0</v>
      </c>
      <c r="AL143" s="43">
        <f>VLOOKUP($C143,'факт СДП 12 мес'!$D$8:$HP$287,6,0)</f>
        <v>0</v>
      </c>
      <c r="AM143" s="43">
        <f>VLOOKUP($C143,'факт СДП 12 мес'!$D$8:$HP$287,7,0)</f>
        <v>0</v>
      </c>
      <c r="AN143" s="43">
        <f>VLOOKUP($C143,'факт СДП 12 мес'!$D$8:$HP$287,8,0)</f>
        <v>0</v>
      </c>
      <c r="AO143" s="43">
        <f t="shared" si="3497"/>
        <v>0</v>
      </c>
      <c r="AP143" s="43">
        <f t="shared" si="3498"/>
        <v>0</v>
      </c>
      <c r="AQ143" s="43">
        <f t="shared" si="3499"/>
        <v>0</v>
      </c>
      <c r="AR143" s="43">
        <f t="shared" si="3500"/>
        <v>0</v>
      </c>
      <c r="AS143" s="43">
        <f t="shared" si="3501"/>
        <v>0</v>
      </c>
      <c r="AT143" s="44">
        <f>'СДП (план)'!T143</f>
        <v>0</v>
      </c>
      <c r="AU143" s="43">
        <f>'СДП (план)'!U143</f>
        <v>0</v>
      </c>
      <c r="AV143" s="43">
        <f t="shared" si="3502"/>
        <v>0</v>
      </c>
      <c r="AW143" s="43">
        <f t="shared" si="3503"/>
        <v>0</v>
      </c>
      <c r="AX143" s="43">
        <f>VLOOKUP($C143,'факт СДП 12 мес'!$D$8:$HP$287,159,0)</f>
        <v>0</v>
      </c>
      <c r="AY143" s="43">
        <f>VLOOKUP($C143,'факт СДП 12 мес'!$D$8:$HP$287,160,0)</f>
        <v>0</v>
      </c>
      <c r="AZ143" s="43">
        <f>VLOOKUP($C143,'факт СДП 12 мес'!$D$8:$HP$287,161,0)</f>
        <v>0</v>
      </c>
      <c r="BA143" s="43">
        <f>VLOOKUP($C143,'факт СДП 12 мес'!$D$8:$HP$287,162,0)</f>
        <v>0</v>
      </c>
      <c r="BB143" s="43">
        <f>VLOOKUP($C143,'факт СДП 12 мес'!$D$8:$HP$287,163,0)</f>
        <v>0</v>
      </c>
      <c r="BC143" s="43">
        <f>VLOOKUP($C143,'факт СДП 12 мес'!$D$8:$HP$287,164,0)</f>
        <v>0</v>
      </c>
      <c r="BD143" s="43">
        <f t="shared" si="3504"/>
        <v>0</v>
      </c>
      <c r="BE143" s="43">
        <f t="shared" si="3505"/>
        <v>0</v>
      </c>
      <c r="BF143" s="43">
        <f t="shared" si="3506"/>
        <v>0</v>
      </c>
      <c r="BG143" s="43">
        <f t="shared" si="3507"/>
        <v>0</v>
      </c>
      <c r="BH143" s="43">
        <f t="shared" si="3508"/>
        <v>0</v>
      </c>
      <c r="BI143" s="87">
        <f>'СДП (план)'!V143</f>
        <v>9</v>
      </c>
      <c r="BJ143" s="3">
        <f>'СДП (план)'!W143</f>
        <v>1085684.5101312001</v>
      </c>
      <c r="BK143" s="43">
        <f t="shared" si="3509"/>
        <v>9</v>
      </c>
      <c r="BL143" s="43">
        <f t="shared" si="3510"/>
        <v>1085684.5101312001</v>
      </c>
      <c r="BM143" s="43">
        <f>VLOOKUP($C143,'факт СДП 12 мес'!$D$8:$HP$287,21,0)</f>
        <v>44</v>
      </c>
      <c r="BN143" s="43">
        <f>VLOOKUP($C143,'факт СДП 12 мес'!$D$8:$HP$287,22,0)</f>
        <v>5277632.9400000013</v>
      </c>
      <c r="BO143" s="43">
        <f>VLOOKUP($C143,'факт СДП 12 мес'!$D$8:$HP$287,23,0)</f>
        <v>463</v>
      </c>
      <c r="BP143" s="43">
        <f>VLOOKUP($C143,'факт СДП 12 мес'!$D$8:$HP$287,24,0)</f>
        <v>0</v>
      </c>
      <c r="BQ143" s="43">
        <f>VLOOKUP($C143,'факт СДП 12 мес'!$D$8:$HP$287,25,0)</f>
        <v>0</v>
      </c>
      <c r="BR143" s="43">
        <f>VLOOKUP($C143,'факт СДП 12 мес'!$D$8:$HP$287,26,0)</f>
        <v>0</v>
      </c>
      <c r="BS143" s="43">
        <f t="shared" si="3511"/>
        <v>62.73</v>
      </c>
      <c r="BT143" s="43">
        <f t="shared" si="3512"/>
        <v>62.73</v>
      </c>
      <c r="BU143" s="43">
        <f t="shared" si="3513"/>
        <v>306.68</v>
      </c>
      <c r="BV143" s="43">
        <f t="shared" si="3514"/>
        <v>35</v>
      </c>
      <c r="BW143" s="43">
        <f t="shared" si="3515"/>
        <v>4191948.4298688015</v>
      </c>
      <c r="BX143" s="44">
        <f>'СДП (план)'!X143</f>
        <v>0</v>
      </c>
      <c r="BY143" s="43">
        <f>'СДП (план)'!Y143</f>
        <v>0</v>
      </c>
      <c r="BZ143" s="43">
        <f t="shared" si="3516"/>
        <v>0</v>
      </c>
      <c r="CA143" s="43">
        <f t="shared" si="3517"/>
        <v>0</v>
      </c>
      <c r="CB143" s="43">
        <f>VLOOKUP($C143,'факт СДП 12 мес'!$D$8:$HP$287,15,0)</f>
        <v>0</v>
      </c>
      <c r="CC143" s="43">
        <f>VLOOKUP($C143,'факт СДП 12 мес'!$D$8:$HP$287,16,0)</f>
        <v>0</v>
      </c>
      <c r="CD143" s="43">
        <f>VLOOKUP($C143,'факт СДП 12 мес'!$D$8:$HP$287,17,0)</f>
        <v>0</v>
      </c>
      <c r="CE143" s="43">
        <f>VLOOKUP($C143,'факт СДП 12 мес'!$D$8:$HP$287,18,0)</f>
        <v>0</v>
      </c>
      <c r="CF143" s="43">
        <f>VLOOKUP($C143,'факт СДП 12 мес'!$D$8:$HP$287,19,0)</f>
        <v>0</v>
      </c>
      <c r="CG143" s="43">
        <f>VLOOKUP($C143,'факт СДП 12 мес'!$D$8:$HP$287,20,0)</f>
        <v>0</v>
      </c>
      <c r="CH143" s="43">
        <f t="shared" si="3518"/>
        <v>0</v>
      </c>
      <c r="CI143" s="43">
        <f t="shared" si="3519"/>
        <v>0</v>
      </c>
      <c r="CJ143" s="43">
        <f t="shared" si="3520"/>
        <v>0</v>
      </c>
      <c r="CK143" s="43">
        <f t="shared" si="3521"/>
        <v>0</v>
      </c>
      <c r="CL143" s="43">
        <f t="shared" si="3522"/>
        <v>0</v>
      </c>
      <c r="CM143" s="45">
        <f>'СДП (план)'!Z143</f>
        <v>0</v>
      </c>
      <c r="CN143" s="43">
        <f>'СДП (план)'!AA143</f>
        <v>0</v>
      </c>
      <c r="CO143" s="43">
        <f t="shared" si="3523"/>
        <v>0</v>
      </c>
      <c r="CP143" s="43">
        <f t="shared" si="3524"/>
        <v>0</v>
      </c>
      <c r="CQ143" s="43">
        <f>VLOOKUP($C143,'факт СДП 12 мес'!$D$8:$HP$287,165,0)</f>
        <v>0</v>
      </c>
      <c r="CR143" s="43">
        <f>VLOOKUP($C143,'факт СДП 12 мес'!$D$8:$HP$287,166,0)</f>
        <v>0</v>
      </c>
      <c r="CS143" s="43">
        <f>VLOOKUP($C143,'факт СДП 12 мес'!$D$8:$HP$287,167,0)</f>
        <v>0</v>
      </c>
      <c r="CT143" s="43">
        <f>VLOOKUP($C143,'факт СДП 12 мес'!$D$8:$HP$287,168,0)</f>
        <v>0</v>
      </c>
      <c r="CU143" s="43">
        <f>VLOOKUP($C143,'факт СДП 12 мес'!$D$8:$HP$287,169,0)</f>
        <v>0</v>
      </c>
      <c r="CV143" s="43">
        <f>VLOOKUP($C143,'факт СДП 12 мес'!$D$8:$HP$287,170,0)</f>
        <v>0</v>
      </c>
      <c r="CW143" s="43">
        <f t="shared" si="3525"/>
        <v>0</v>
      </c>
      <c r="CX143" s="43">
        <f t="shared" si="3526"/>
        <v>0</v>
      </c>
      <c r="CY143" s="43">
        <f t="shared" si="3527"/>
        <v>0</v>
      </c>
      <c r="CZ143" s="43">
        <f t="shared" si="3528"/>
        <v>0</v>
      </c>
      <c r="DA143" s="43">
        <f t="shared" si="3529"/>
        <v>0</v>
      </c>
      <c r="DB143" s="5">
        <f>'СДП (план)'!AB143</f>
        <v>0</v>
      </c>
      <c r="DC143" s="3">
        <f>'СДП (план)'!AC143</f>
        <v>0</v>
      </c>
      <c r="DD143" s="43">
        <f t="shared" si="3530"/>
        <v>0</v>
      </c>
      <c r="DE143" s="43">
        <f t="shared" si="3531"/>
        <v>0</v>
      </c>
      <c r="DF143" s="43">
        <f>VLOOKUP($C143,'факт СДП 12 мес'!$D$8:$HP$287,57,0)</f>
        <v>0</v>
      </c>
      <c r="DG143" s="43">
        <f>VLOOKUP($C143,'факт СДП 12 мес'!$D$8:$HP$287,58,0)</f>
        <v>0</v>
      </c>
      <c r="DH143" s="43">
        <f>VLOOKUP($C143,'факт СДП 12 мес'!$D$8:$HP$287,59,0)</f>
        <v>0</v>
      </c>
      <c r="DI143" s="43">
        <f>VLOOKUP($C143,'факт СДП 12 мес'!$D$8:$HP$287,60,0)</f>
        <v>0</v>
      </c>
      <c r="DJ143" s="43">
        <f>VLOOKUP($C143,'факт СДП 12 мес'!$D$8:$HP$287,61,0)</f>
        <v>0</v>
      </c>
      <c r="DK143" s="43">
        <f>VLOOKUP($C143,'факт СДП 12 мес'!$D$8:$HP$287,62,0)</f>
        <v>0</v>
      </c>
      <c r="DL143" s="43">
        <f t="shared" si="3532"/>
        <v>0</v>
      </c>
      <c r="DM143" s="43">
        <f t="shared" si="3533"/>
        <v>0</v>
      </c>
      <c r="DN143" s="43">
        <f t="shared" si="3534"/>
        <v>0</v>
      </c>
      <c r="DO143" s="43">
        <f t="shared" si="3535"/>
        <v>0</v>
      </c>
      <c r="DP143" s="43">
        <f t="shared" si="3536"/>
        <v>0</v>
      </c>
      <c r="DQ143" s="5">
        <f>'СДП (план)'!AD143</f>
        <v>0</v>
      </c>
      <c r="DR143" s="3">
        <f>'СДП (план)'!AE143</f>
        <v>0</v>
      </c>
      <c r="DS143" s="43">
        <f t="shared" si="3537"/>
        <v>0</v>
      </c>
      <c r="DT143" s="43">
        <f t="shared" si="3538"/>
        <v>0</v>
      </c>
      <c r="DU143" s="43">
        <f>VLOOKUP($C143,'факт СДП 12 мес'!$D$8:$HP$287,33,0)</f>
        <v>0</v>
      </c>
      <c r="DV143" s="43">
        <f>VLOOKUP($C143,'факт СДП 12 мес'!$D$8:$HP$287,34,0)</f>
        <v>0</v>
      </c>
      <c r="DW143" s="43">
        <f>VLOOKUP($C143,'факт СДП 12 мес'!$D$8:$HP$287,35,0)</f>
        <v>0</v>
      </c>
      <c r="DX143" s="43">
        <f>VLOOKUP($C143,'факт СДП 12 мес'!$D$8:$HP$287,36,0)</f>
        <v>0</v>
      </c>
      <c r="DY143" s="43">
        <f>VLOOKUP($C143,'факт СДП 12 мес'!$D$8:$HP$287,37,0)</f>
        <v>0</v>
      </c>
      <c r="DZ143" s="43">
        <f>VLOOKUP($C143,'факт СДП 12 мес'!$D$8:$HP$287,38,0)</f>
        <v>0</v>
      </c>
      <c r="EA143" s="43">
        <f t="shared" si="3539"/>
        <v>0</v>
      </c>
      <c r="EB143" s="43">
        <f t="shared" si="3540"/>
        <v>0</v>
      </c>
      <c r="EC143" s="43">
        <f t="shared" si="3541"/>
        <v>0</v>
      </c>
      <c r="ED143" s="43">
        <f t="shared" si="3542"/>
        <v>0</v>
      </c>
      <c r="EE143" s="43">
        <f t="shared" si="3543"/>
        <v>0</v>
      </c>
      <c r="EF143" s="5">
        <f>'СДП (план)'!AF143</f>
        <v>0</v>
      </c>
      <c r="EG143" s="3">
        <f>'СДП (план)'!AG143</f>
        <v>0</v>
      </c>
      <c r="EH143" s="43">
        <f t="shared" si="3544"/>
        <v>0</v>
      </c>
      <c r="EI143" s="43">
        <f t="shared" si="3545"/>
        <v>0</v>
      </c>
      <c r="EJ143" s="43">
        <f>VLOOKUP($C143,'факт СДП 12 мес'!$D$8:$HP$287,27,0)</f>
        <v>1</v>
      </c>
      <c r="EK143" s="43">
        <f>VLOOKUP($C143,'факт СДП 12 мес'!$D$8:$HP$287,28,0)</f>
        <v>122969.93</v>
      </c>
      <c r="EL143" s="43">
        <f>VLOOKUP($C143,'факт СДП 12 мес'!$D$8:$HP$287,29,0)</f>
        <v>2</v>
      </c>
      <c r="EM143" s="43">
        <f>VLOOKUP($C143,'факт СДП 12 мес'!$D$8:$HP$287,30,0)</f>
        <v>0</v>
      </c>
      <c r="EN143" s="43">
        <f>VLOOKUP($C143,'факт СДП 12 мес'!$D$8:$HP$287,31,0)</f>
        <v>0</v>
      </c>
      <c r="EO143" s="43">
        <f>VLOOKUP($C143,'факт СДП 12 мес'!$D$8:$HP$287,32,0)</f>
        <v>0</v>
      </c>
      <c r="EP143" s="43">
        <f t="shared" si="3546"/>
        <v>0</v>
      </c>
      <c r="EQ143" s="43">
        <f t="shared" si="3547"/>
        <v>0</v>
      </c>
      <c r="ER143" s="43">
        <f t="shared" si="3548"/>
        <v>6.97</v>
      </c>
      <c r="ES143" s="43">
        <f t="shared" si="3549"/>
        <v>1</v>
      </c>
      <c r="ET143" s="43">
        <f t="shared" si="3550"/>
        <v>122969.93</v>
      </c>
      <c r="EU143" s="44">
        <f>'СДП (план)'!AH143</f>
        <v>0</v>
      </c>
      <c r="EV143" s="43">
        <f>'СДП (план)'!AI143</f>
        <v>0</v>
      </c>
      <c r="EW143" s="43">
        <f t="shared" si="3551"/>
        <v>0</v>
      </c>
      <c r="EX143" s="43">
        <f t="shared" si="3552"/>
        <v>0</v>
      </c>
      <c r="EY143" s="43">
        <f>VLOOKUP($C143,'факт СДП 12 мес'!$D$8:$HP$287,87,0)</f>
        <v>0</v>
      </c>
      <c r="EZ143" s="43">
        <f>VLOOKUP($C143,'факт СДП 12 мес'!$D$8:$HP$287,88,0)</f>
        <v>0</v>
      </c>
      <c r="FA143" s="43">
        <f>VLOOKUP($C143,'факт СДП 12 мес'!$D$8:$HP$287,89,0)</f>
        <v>0</v>
      </c>
      <c r="FB143" s="43">
        <f>VLOOKUP($C143,'факт СДП 12 мес'!$D$8:$HP$287,90,0)</f>
        <v>0</v>
      </c>
      <c r="FC143" s="43">
        <f>VLOOKUP($C143,'факт СДП 12 мес'!$D$8:$HP$287,91,0)</f>
        <v>0</v>
      </c>
      <c r="FD143" s="43">
        <f>VLOOKUP($C143,'факт СДП 12 мес'!$D$8:$HP$287,92,0)</f>
        <v>0</v>
      </c>
      <c r="FE143" s="43">
        <f t="shared" si="3553"/>
        <v>0</v>
      </c>
      <c r="FF143" s="43">
        <f t="shared" si="3554"/>
        <v>0</v>
      </c>
      <c r="FG143" s="43">
        <f t="shared" si="3555"/>
        <v>0</v>
      </c>
      <c r="FH143" s="43">
        <f t="shared" si="3556"/>
        <v>0</v>
      </c>
      <c r="FI143" s="43">
        <f t="shared" si="3557"/>
        <v>0</v>
      </c>
      <c r="FJ143" s="44">
        <f>'СДП (план)'!AJ143</f>
        <v>0</v>
      </c>
      <c r="FK143" s="43">
        <f>'СДП (план)'!AK143</f>
        <v>0</v>
      </c>
      <c r="FL143" s="43">
        <f t="shared" si="3558"/>
        <v>0</v>
      </c>
      <c r="FM143" s="43">
        <f t="shared" si="3559"/>
        <v>0</v>
      </c>
      <c r="FN143" s="43">
        <f>VLOOKUP($C143,'факт СДП 12 мес'!$D$8:$HP$287,39,0)</f>
        <v>0</v>
      </c>
      <c r="FO143" s="43">
        <f>VLOOKUP($C143,'факт СДП 12 мес'!$D$8:$HP$287,40,0)</f>
        <v>0</v>
      </c>
      <c r="FP143" s="43">
        <f>VLOOKUP($C143,'факт СДП 12 мес'!$D$8:$HP$287,41,0)</f>
        <v>0</v>
      </c>
      <c r="FQ143" s="43">
        <f>VLOOKUP($C143,'факт СДП 12 мес'!$D$8:$HP$287,42,0)</f>
        <v>0</v>
      </c>
      <c r="FR143" s="43">
        <f>VLOOKUP($C143,'факт СДП 12 мес'!$D$8:$HP$287,43,0)</f>
        <v>0</v>
      </c>
      <c r="FS143" s="43">
        <f>VLOOKUP($C143,'факт СДП 12 мес'!$D$8:$HP$287,44,0)</f>
        <v>0</v>
      </c>
      <c r="FT143" s="43">
        <f t="shared" si="3560"/>
        <v>0</v>
      </c>
      <c r="FU143" s="43">
        <f t="shared" si="3561"/>
        <v>0</v>
      </c>
      <c r="FV143" s="43">
        <f t="shared" si="3562"/>
        <v>0</v>
      </c>
      <c r="FW143" s="43">
        <f t="shared" si="3563"/>
        <v>0</v>
      </c>
      <c r="FX143" s="43">
        <f t="shared" si="3564"/>
        <v>0</v>
      </c>
      <c r="FY143" s="44">
        <f>'СДП (план)'!AL143</f>
        <v>0</v>
      </c>
      <c r="FZ143" s="43">
        <f>'СДП (план)'!AM143</f>
        <v>0</v>
      </c>
      <c r="GA143" s="43">
        <f t="shared" si="3565"/>
        <v>0</v>
      </c>
      <c r="GB143" s="43">
        <f t="shared" si="3566"/>
        <v>0</v>
      </c>
      <c r="GC143" s="43">
        <f>VLOOKUP($C143,'факт СДП 12 мес'!$D$8:$HP$287,45,0)</f>
        <v>0</v>
      </c>
      <c r="GD143" s="43">
        <f>VLOOKUP($C143,'факт СДП 12 мес'!$D$8:$HP$287,46,0)</f>
        <v>0</v>
      </c>
      <c r="GE143" s="43">
        <f>VLOOKUP($C143,'факт СДП 12 мес'!$D$8:$HP$287,47,0)</f>
        <v>0</v>
      </c>
      <c r="GF143" s="43">
        <f>VLOOKUP($C143,'факт СДП 12 мес'!$D$8:$HP$287,48,0)</f>
        <v>0</v>
      </c>
      <c r="GG143" s="43">
        <f>VLOOKUP($C143,'факт СДП 12 мес'!$D$8:$HP$287,49,0)</f>
        <v>0</v>
      </c>
      <c r="GH143" s="43">
        <f>VLOOKUP($C143,'факт СДП 12 мес'!$D$8:$HP$287,50,0)</f>
        <v>0</v>
      </c>
      <c r="GI143" s="43">
        <f t="shared" si="3567"/>
        <v>0</v>
      </c>
      <c r="GJ143" s="43">
        <f t="shared" si="3568"/>
        <v>0</v>
      </c>
      <c r="GK143" s="43">
        <f t="shared" si="3569"/>
        <v>0</v>
      </c>
      <c r="GL143" s="43">
        <f t="shared" si="3570"/>
        <v>0</v>
      </c>
      <c r="GM143" s="43">
        <f t="shared" si="3571"/>
        <v>0</v>
      </c>
      <c r="GN143" s="5">
        <f>'СДП (план)'!AN143</f>
        <v>0</v>
      </c>
      <c r="GO143" s="3">
        <f>'СДП (план)'!AO143</f>
        <v>0</v>
      </c>
      <c r="GP143" s="43">
        <f t="shared" si="3572"/>
        <v>0</v>
      </c>
      <c r="GQ143" s="43">
        <f t="shared" si="3573"/>
        <v>0</v>
      </c>
      <c r="GR143" s="43">
        <f>VLOOKUP($C143,'факт СДП 12 мес'!$D$8:$HP$287,51,0)</f>
        <v>0</v>
      </c>
      <c r="GS143" s="43">
        <f>VLOOKUP($C143,'факт СДП 12 мес'!$D$8:$HP$287,52,0)</f>
        <v>0</v>
      </c>
      <c r="GT143" s="43">
        <f>VLOOKUP($C143,'факт СДП 12 мес'!$D$8:$HP$287,53,0)</f>
        <v>0</v>
      </c>
      <c r="GU143" s="43">
        <f>VLOOKUP($C143,'факт СДП 12 мес'!$D$8:$HP$287,54,0)</f>
        <v>0</v>
      </c>
      <c r="GV143" s="43">
        <f>VLOOKUP($C143,'факт СДП 12 мес'!$D$8:$HP$287,55,0)</f>
        <v>0</v>
      </c>
      <c r="GW143" s="43">
        <f>VLOOKUP($C143,'факт СДП 12 мес'!$D$8:$HP$287,56,0)</f>
        <v>0</v>
      </c>
      <c r="GX143" s="43">
        <f t="shared" si="3574"/>
        <v>0</v>
      </c>
      <c r="GY143" s="43">
        <f t="shared" si="3575"/>
        <v>0</v>
      </c>
      <c r="GZ143" s="43">
        <f t="shared" si="3576"/>
        <v>0</v>
      </c>
      <c r="HA143" s="43">
        <f t="shared" si="3577"/>
        <v>0</v>
      </c>
      <c r="HB143" s="43">
        <f t="shared" si="3578"/>
        <v>0</v>
      </c>
      <c r="HC143" s="5">
        <f>'СДП (план)'!AP143</f>
        <v>0</v>
      </c>
      <c r="HD143" s="3">
        <f>'СДП (план)'!AQ143</f>
        <v>0</v>
      </c>
      <c r="HE143" s="43">
        <f t="shared" si="3579"/>
        <v>0</v>
      </c>
      <c r="HF143" s="43">
        <f t="shared" si="3580"/>
        <v>0</v>
      </c>
      <c r="HG143" s="43">
        <f>VLOOKUP($C143,'факт СДП 12 мес'!$D$8:$HP$287,141,0)</f>
        <v>0</v>
      </c>
      <c r="HH143" s="43">
        <f>VLOOKUP($C143,'факт СДП 12 мес'!$D$8:$HP$287,142,0)</f>
        <v>0</v>
      </c>
      <c r="HI143" s="43">
        <f>VLOOKUP($C143,'факт СДП 12 мес'!$D$8:$HP$287,143,0)</f>
        <v>0</v>
      </c>
      <c r="HJ143" s="43">
        <f>VLOOKUP($C143,'факт СДП 12 мес'!$D$8:$HP$287,144,0)</f>
        <v>0</v>
      </c>
      <c r="HK143" s="43">
        <f>VLOOKUP($C143,'факт СДП 12 мес'!$D$8:$HP$287,145,0)</f>
        <v>0</v>
      </c>
      <c r="HL143" s="43">
        <f>VLOOKUP($C143,'факт СДП 12 мес'!$D$8:$HP$287,146,0)</f>
        <v>0</v>
      </c>
      <c r="HM143" s="43">
        <f t="shared" si="3581"/>
        <v>0</v>
      </c>
      <c r="HN143" s="43">
        <f t="shared" si="3582"/>
        <v>0</v>
      </c>
      <c r="HO143" s="43">
        <f t="shared" si="3583"/>
        <v>0</v>
      </c>
      <c r="HP143" s="43">
        <f t="shared" si="3584"/>
        <v>0</v>
      </c>
      <c r="HQ143" s="43">
        <f t="shared" si="3585"/>
        <v>0</v>
      </c>
      <c r="HR143" s="44">
        <f>'СДП (план)'!AR143</f>
        <v>0</v>
      </c>
      <c r="HS143" s="43">
        <f>'СДП (план)'!AS143</f>
        <v>0</v>
      </c>
      <c r="HT143" s="43">
        <f t="shared" si="3586"/>
        <v>0</v>
      </c>
      <c r="HU143" s="43">
        <f t="shared" si="3587"/>
        <v>0</v>
      </c>
      <c r="HV143" s="43">
        <f>VLOOKUP($C143,'факт СДП 12 мес'!$D$8:$HP$287,171,0)</f>
        <v>0</v>
      </c>
      <c r="HW143" s="43">
        <f>VLOOKUP($C143,'факт СДП 12 мес'!$D$8:$HP$287,172,0)</f>
        <v>0</v>
      </c>
      <c r="HX143" s="43">
        <f>VLOOKUP($C143,'факт СДП 12 мес'!$D$8:$HP$287,173,0)</f>
        <v>0</v>
      </c>
      <c r="HY143" s="43">
        <f>VLOOKUP($C143,'факт СДП 12 мес'!$D$8:$HP$287,174,0)</f>
        <v>0</v>
      </c>
      <c r="HZ143" s="43">
        <f>VLOOKUP($C143,'факт СДП 12 мес'!$D$8:$HP$287,175,0)</f>
        <v>0</v>
      </c>
      <c r="IA143" s="43">
        <f>VLOOKUP($C143,'факт СДП 12 мес'!$D$8:$HP$287,176,0)</f>
        <v>0</v>
      </c>
      <c r="IB143" s="43">
        <f t="shared" si="3588"/>
        <v>0</v>
      </c>
      <c r="IC143" s="43">
        <f t="shared" si="3589"/>
        <v>0</v>
      </c>
      <c r="ID143" s="43">
        <f t="shared" si="3590"/>
        <v>0</v>
      </c>
      <c r="IE143" s="43">
        <f t="shared" si="3591"/>
        <v>0</v>
      </c>
      <c r="IF143" s="43">
        <f t="shared" si="3592"/>
        <v>0</v>
      </c>
      <c r="IG143" s="44">
        <f>'СДП (план)'!AT143</f>
        <v>0</v>
      </c>
      <c r="IH143" s="43">
        <f>'СДП (план)'!AU143</f>
        <v>0</v>
      </c>
      <c r="II143" s="43">
        <f t="shared" si="3593"/>
        <v>0</v>
      </c>
      <c r="IJ143" s="43">
        <f t="shared" si="3594"/>
        <v>0</v>
      </c>
      <c r="IK143" s="43">
        <f>VLOOKUP($C143,'факт СДП 12 мес'!$D$8:$HP$287,183,0)</f>
        <v>0</v>
      </c>
      <c r="IL143" s="43">
        <f>VLOOKUP($C143,'факт СДП 12 мес'!$D$8:$HP$287,184,0)</f>
        <v>0</v>
      </c>
      <c r="IM143" s="43">
        <f>VLOOKUP($C143,'факт СДП 12 мес'!$D$8:$HP$287,185,0)</f>
        <v>0</v>
      </c>
      <c r="IN143" s="43">
        <f>VLOOKUP($C143,'факт СДП 12 мес'!$D$8:$HP$287,186,0)</f>
        <v>0</v>
      </c>
      <c r="IO143" s="43">
        <f>VLOOKUP($C143,'факт СДП 12 мес'!$D$8:$HP$287,187,0)</f>
        <v>0</v>
      </c>
      <c r="IP143" s="43">
        <f>VLOOKUP($C143,'факт СДП 12 мес'!$D$8:$HP$287,188,0)</f>
        <v>0</v>
      </c>
      <c r="IQ143" s="43">
        <f t="shared" si="3595"/>
        <v>0</v>
      </c>
      <c r="IR143" s="43">
        <f t="shared" si="3596"/>
        <v>0</v>
      </c>
      <c r="IS143" s="43">
        <f t="shared" si="3597"/>
        <v>0</v>
      </c>
      <c r="IT143" s="43">
        <f t="shared" si="3598"/>
        <v>0</v>
      </c>
      <c r="IU143" s="43">
        <f t="shared" si="3599"/>
        <v>0</v>
      </c>
      <c r="IV143" s="45">
        <f>'СДП (план)'!AV143</f>
        <v>0</v>
      </c>
      <c r="IW143" s="45">
        <f>'СДП (план)'!AW143</f>
        <v>0</v>
      </c>
      <c r="IX143" s="43">
        <f t="shared" si="3600"/>
        <v>0</v>
      </c>
      <c r="IY143" s="43">
        <f t="shared" si="3601"/>
        <v>0</v>
      </c>
      <c r="IZ143" s="43">
        <f>VLOOKUP($C143,'факт СДП 12 мес'!$D$8:$HP$287,147,0)</f>
        <v>0</v>
      </c>
      <c r="JA143" s="43">
        <f>VLOOKUP($C143,'факт СДП 12 мес'!$D$8:$HP$287,148,0)</f>
        <v>0</v>
      </c>
      <c r="JB143" s="43">
        <f>VLOOKUP($C143,'факт СДП 12 мес'!$D$8:$HP$287,149,0)</f>
        <v>0</v>
      </c>
      <c r="JC143" s="43">
        <f>VLOOKUP($C143,'факт СДП 12 мес'!$D$8:$HP$287,150,0)</f>
        <v>0</v>
      </c>
      <c r="JD143" s="43">
        <f>VLOOKUP($C143,'факт СДП 12 мес'!$D$8:$HP$287,151,0)</f>
        <v>0</v>
      </c>
      <c r="JE143" s="43">
        <f>VLOOKUP($C143,'факт СДП 12 мес'!$D$8:$HP$287,152,0)</f>
        <v>0</v>
      </c>
      <c r="JF143" s="43">
        <f t="shared" si="3602"/>
        <v>0</v>
      </c>
      <c r="JG143" s="43">
        <f t="shared" si="3603"/>
        <v>0</v>
      </c>
      <c r="JH143" s="43">
        <f t="shared" si="3604"/>
        <v>0</v>
      </c>
      <c r="JI143" s="43">
        <f t="shared" si="3605"/>
        <v>0</v>
      </c>
      <c r="JJ143" s="43">
        <f t="shared" si="3606"/>
        <v>0</v>
      </c>
      <c r="JK143" s="45">
        <f>'СДП (план)'!AX143</f>
        <v>0</v>
      </c>
      <c r="JL143" s="45">
        <f>'СДП (план)'!AY143</f>
        <v>0</v>
      </c>
      <c r="JM143" s="43">
        <f t="shared" si="3607"/>
        <v>0</v>
      </c>
      <c r="JN143" s="43">
        <f t="shared" si="3608"/>
        <v>0</v>
      </c>
      <c r="JO143" s="43">
        <f>VLOOKUP($C143,'факт СДП 12 мес'!$D$8:$HP$287,135,0)</f>
        <v>0</v>
      </c>
      <c r="JP143" s="43">
        <f>VLOOKUP($C143,'факт СДП 12 мес'!$D$8:$HP$287,136,0)</f>
        <v>0</v>
      </c>
      <c r="JQ143" s="43">
        <f>VLOOKUP($C143,'факт СДП 12 мес'!$D$8:$HP$287,137,0)</f>
        <v>0</v>
      </c>
      <c r="JR143" s="43">
        <f>VLOOKUP($C143,'факт СДП 12 мес'!$D$8:$HP$287,138,0)</f>
        <v>0</v>
      </c>
      <c r="JS143" s="43">
        <f>VLOOKUP($C143,'факт СДП 12 мес'!$D$8:$HP$287,139,0)</f>
        <v>0</v>
      </c>
      <c r="JT143" s="43">
        <f>VLOOKUP($C143,'факт СДП 12 мес'!$D$8:$HP$287,140,0)</f>
        <v>0</v>
      </c>
      <c r="JU143" s="43">
        <f t="shared" si="3609"/>
        <v>0</v>
      </c>
      <c r="JV143" s="43">
        <f t="shared" si="3610"/>
        <v>0</v>
      </c>
      <c r="JW143" s="43">
        <f t="shared" si="3611"/>
        <v>0</v>
      </c>
      <c r="JX143" s="43">
        <f t="shared" si="3612"/>
        <v>0</v>
      </c>
      <c r="JY143" s="43">
        <f t="shared" si="3613"/>
        <v>0</v>
      </c>
      <c r="JZ143" s="44">
        <f>'СДП (план)'!AZ143</f>
        <v>0</v>
      </c>
      <c r="KA143" s="43">
        <f>'СДП (план)'!BA143</f>
        <v>0</v>
      </c>
      <c r="KB143" s="43">
        <f t="shared" si="3614"/>
        <v>0</v>
      </c>
      <c r="KC143" s="43">
        <f t="shared" si="3615"/>
        <v>0</v>
      </c>
      <c r="KD143" s="43">
        <f>VLOOKUP($C143,'факт СДП 12 мес'!$D$8:$HP$287,105,0)</f>
        <v>0</v>
      </c>
      <c r="KE143" s="43">
        <f>VLOOKUP($C143,'факт СДП 12 мес'!$D$8:$HP$287,106,0)</f>
        <v>0</v>
      </c>
      <c r="KF143" s="43">
        <f>VLOOKUP($C143,'факт СДП 12 мес'!$D$8:$HP$287,107,0)</f>
        <v>0</v>
      </c>
      <c r="KG143" s="43">
        <f>VLOOKUP($C143,'факт СДП 12 мес'!$D$8:$HP$287,108,0)</f>
        <v>0</v>
      </c>
      <c r="KH143" s="43">
        <f>VLOOKUP($C143,'факт СДП 12 мес'!$D$8:$HP$287,109,0)</f>
        <v>0</v>
      </c>
      <c r="KI143" s="43">
        <f>VLOOKUP($C143,'факт СДП 12 мес'!$D$8:$HP$287,110,0)</f>
        <v>0</v>
      </c>
      <c r="KJ143" s="43">
        <f t="shared" si="3616"/>
        <v>0</v>
      </c>
      <c r="KK143" s="43">
        <f t="shared" si="3617"/>
        <v>0</v>
      </c>
      <c r="KL143" s="43">
        <f t="shared" si="3618"/>
        <v>0</v>
      </c>
      <c r="KM143" s="43">
        <f t="shared" si="3619"/>
        <v>0</v>
      </c>
      <c r="KN143" s="43">
        <f t="shared" si="3620"/>
        <v>0</v>
      </c>
      <c r="KO143" s="44">
        <f>'СДП (план)'!BB143</f>
        <v>0</v>
      </c>
      <c r="KP143" s="43">
        <f>'СДП (план)'!BC143</f>
        <v>0</v>
      </c>
      <c r="KQ143" s="43">
        <f t="shared" si="3621"/>
        <v>0</v>
      </c>
      <c r="KR143" s="43">
        <f t="shared" si="3622"/>
        <v>0</v>
      </c>
      <c r="KS143" s="43">
        <f>VLOOKUP($C143,'факт СДП 12 мес'!$D$8:$HP$287,189,0)</f>
        <v>0</v>
      </c>
      <c r="KT143" s="43">
        <f>VLOOKUP($C143,'факт СДП 12 мес'!$D$8:$HP$287,190,0)</f>
        <v>0</v>
      </c>
      <c r="KU143" s="43">
        <f>VLOOKUP($C143,'факт СДП 12 мес'!$D$8:$HP$287,191,0)</f>
        <v>0</v>
      </c>
      <c r="KV143" s="43">
        <f>VLOOKUP($C143,'факт СДП 12 мес'!$D$8:$HP$287,192,0)</f>
        <v>0</v>
      </c>
      <c r="KW143" s="43">
        <f>VLOOKUP($C143,'факт СДП 12 мес'!$D$8:$HP$287,193,0)</f>
        <v>0</v>
      </c>
      <c r="KX143" s="43">
        <f>VLOOKUP($C143,'факт СДП 12 мес'!$D$8:$HP$287,194,0)</f>
        <v>0</v>
      </c>
      <c r="KY143" s="43">
        <f t="shared" si="3623"/>
        <v>0</v>
      </c>
      <c r="KZ143" s="43">
        <f t="shared" si="3624"/>
        <v>0</v>
      </c>
      <c r="LA143" s="43">
        <f t="shared" si="3625"/>
        <v>0</v>
      </c>
      <c r="LB143" s="43">
        <f t="shared" si="3626"/>
        <v>0</v>
      </c>
      <c r="LC143" s="43">
        <f t="shared" si="3627"/>
        <v>0</v>
      </c>
      <c r="LD143" s="44">
        <f>'СДП (план)'!BD143</f>
        <v>0</v>
      </c>
      <c r="LE143" s="43">
        <f>'СДП (план)'!BE143</f>
        <v>0</v>
      </c>
      <c r="LF143" s="43">
        <f t="shared" si="3628"/>
        <v>0</v>
      </c>
      <c r="LG143" s="43">
        <f t="shared" si="3629"/>
        <v>0</v>
      </c>
      <c r="LH143" s="43">
        <f>VLOOKUP($C143,'факт СДП 12 мес'!$D$8:$HP$287,63,0)</f>
        <v>0</v>
      </c>
      <c r="LI143" s="43">
        <f>VLOOKUP($C143,'факт СДП 12 мес'!$D$8:$HP$287,64,0)</f>
        <v>0</v>
      </c>
      <c r="LJ143" s="43">
        <f>VLOOKUP($C143,'факт СДП 12 мес'!$D$8:$HP$287,65,0)</f>
        <v>0</v>
      </c>
      <c r="LK143" s="43">
        <f>VLOOKUP($C143,'факт СДП 12 мес'!$D$8:$HP$287,66,0)</f>
        <v>0</v>
      </c>
      <c r="LL143" s="43">
        <f>VLOOKUP($C143,'факт СДП 12 мес'!$D$8:$HP$287,67,0)</f>
        <v>0</v>
      </c>
      <c r="LM143" s="43">
        <f>VLOOKUP($C143,'факт СДП 12 мес'!$D$8:$HP$287,68,0)</f>
        <v>0</v>
      </c>
      <c r="LN143" s="43">
        <f t="shared" si="3630"/>
        <v>0</v>
      </c>
      <c r="LO143" s="43">
        <f t="shared" si="3631"/>
        <v>0</v>
      </c>
      <c r="LP143" s="43">
        <f t="shared" si="3632"/>
        <v>0</v>
      </c>
      <c r="LQ143" s="43">
        <f t="shared" si="3633"/>
        <v>0</v>
      </c>
      <c r="LR143" s="43">
        <f t="shared" si="3634"/>
        <v>0</v>
      </c>
      <c r="LS143" s="44">
        <f>'СДП (план)'!BF143</f>
        <v>0</v>
      </c>
      <c r="LT143" s="43">
        <f>'СДП (план)'!BG143</f>
        <v>0</v>
      </c>
      <c r="LU143" s="43">
        <f t="shared" si="3635"/>
        <v>0</v>
      </c>
      <c r="LV143" s="43">
        <f t="shared" si="3636"/>
        <v>0</v>
      </c>
      <c r="LW143" s="43">
        <f>VLOOKUP($C143,'факт СДП 12 мес'!$D$8:$HP$287,69,0)</f>
        <v>0</v>
      </c>
      <c r="LX143" s="43">
        <f>VLOOKUP($C143,'факт СДП 12 мес'!$D$8:$HP$287,70,0)</f>
        <v>0</v>
      </c>
      <c r="LY143" s="43">
        <f>VLOOKUP($C143,'факт СДП 12 мес'!$D$8:$HP$287,71,0)</f>
        <v>0</v>
      </c>
      <c r="LZ143" s="43">
        <f>VLOOKUP($C143,'факт СДП 12 мес'!$D$8:$HP$287,72,0)</f>
        <v>0</v>
      </c>
      <c r="MA143" s="43">
        <f>VLOOKUP($C143,'факт СДП 12 мес'!$D$8:$HP$287,73,0)</f>
        <v>0</v>
      </c>
      <c r="MB143" s="43">
        <f>VLOOKUP($C143,'факт СДП 12 мес'!$D$8:$HP$287,74,0)</f>
        <v>0</v>
      </c>
      <c r="MC143" s="43">
        <f t="shared" si="3637"/>
        <v>0</v>
      </c>
      <c r="MD143" s="43">
        <f t="shared" si="3638"/>
        <v>0</v>
      </c>
      <c r="ME143" s="43">
        <f t="shared" si="3639"/>
        <v>0</v>
      </c>
      <c r="MF143" s="43">
        <f t="shared" si="3640"/>
        <v>0</v>
      </c>
      <c r="MG143" s="43">
        <f t="shared" si="3641"/>
        <v>0</v>
      </c>
      <c r="MH143" s="44">
        <f>'СДП (план)'!BH143</f>
        <v>0</v>
      </c>
      <c r="MI143" s="43">
        <f>'СДП (план)'!BI143</f>
        <v>0</v>
      </c>
      <c r="MJ143" s="43">
        <f t="shared" si="3642"/>
        <v>0</v>
      </c>
      <c r="MK143" s="43">
        <f t="shared" si="3643"/>
        <v>0</v>
      </c>
      <c r="ML143" s="43">
        <f>VLOOKUP($C143,'факт СДП 12 мес'!$D$8:$HP$287,75,0)</f>
        <v>0</v>
      </c>
      <c r="MM143" s="43">
        <f>VLOOKUP($C143,'факт СДП 12 мес'!$D$8:$HP$287,76,0)</f>
        <v>0</v>
      </c>
      <c r="MN143" s="43">
        <f>VLOOKUP($C143,'факт СДП 12 мес'!$D$8:$HP$287,77,0)</f>
        <v>0</v>
      </c>
      <c r="MO143" s="43">
        <f>VLOOKUP($C143,'факт СДП 12 мес'!$D$8:$HP$287,78,0)</f>
        <v>0</v>
      </c>
      <c r="MP143" s="43">
        <f>VLOOKUP($C143,'факт СДП 12 мес'!$D$8:$HP$287,79,0)</f>
        <v>0</v>
      </c>
      <c r="MQ143" s="43">
        <f>VLOOKUP($C143,'факт СДП 12 мес'!$D$8:$HP$287,80,0)</f>
        <v>0</v>
      </c>
      <c r="MR143" s="43">
        <f t="shared" si="3644"/>
        <v>0</v>
      </c>
      <c r="MS143" s="43">
        <f t="shared" si="3645"/>
        <v>0</v>
      </c>
      <c r="MT143" s="43">
        <f t="shared" si="3646"/>
        <v>0</v>
      </c>
      <c r="MU143" s="43">
        <f t="shared" si="3647"/>
        <v>0</v>
      </c>
      <c r="MV143" s="43">
        <f t="shared" si="3648"/>
        <v>0</v>
      </c>
      <c r="MW143" s="44">
        <f>'СДП (план)'!BJ143</f>
        <v>0</v>
      </c>
      <c r="MX143" s="43">
        <f>'СДП (план)'!BK143</f>
        <v>0</v>
      </c>
      <c r="MY143" s="43">
        <f t="shared" si="3649"/>
        <v>0</v>
      </c>
      <c r="MZ143" s="43">
        <f t="shared" si="3650"/>
        <v>0</v>
      </c>
      <c r="NA143" s="43">
        <f>VLOOKUP($C143,'факт СДП 12 мес'!$D$8:$HP$287,81,0)</f>
        <v>0</v>
      </c>
      <c r="NB143" s="43">
        <f>VLOOKUP($C143,'факт СДП 12 мес'!$D$8:$HP$287,82,0)</f>
        <v>0</v>
      </c>
      <c r="NC143" s="43">
        <f>VLOOKUP($C143,'факт СДП 12 мес'!$D$8:$HP$287,83,0)</f>
        <v>0</v>
      </c>
      <c r="ND143" s="43">
        <f>VLOOKUP($C143,'факт СДП 12 мес'!$D$8:$HP$287,84,0)</f>
        <v>0</v>
      </c>
      <c r="NE143" s="43">
        <f>VLOOKUP($C143,'факт СДП 12 мес'!$D$8:$HP$287,85,0)</f>
        <v>0</v>
      </c>
      <c r="NF143" s="43">
        <f>VLOOKUP($C143,'факт СДП 12 мес'!$D$8:$HP$287,86,0)</f>
        <v>0</v>
      </c>
      <c r="NG143" s="43">
        <f t="shared" si="3651"/>
        <v>0</v>
      </c>
      <c r="NH143" s="43">
        <f t="shared" si="3652"/>
        <v>0</v>
      </c>
      <c r="NI143" s="43">
        <f t="shared" si="3653"/>
        <v>0</v>
      </c>
      <c r="NJ143" s="43">
        <f t="shared" si="3654"/>
        <v>0</v>
      </c>
      <c r="NK143" s="43">
        <f t="shared" si="3655"/>
        <v>0</v>
      </c>
      <c r="NL143" s="44">
        <f>'СДП (план)'!BL143</f>
        <v>0</v>
      </c>
      <c r="NM143" s="43">
        <f>'СДП (план)'!BM143</f>
        <v>0</v>
      </c>
      <c r="NN143" s="43">
        <f t="shared" si="3656"/>
        <v>0</v>
      </c>
      <c r="NO143" s="43">
        <f t="shared" si="3657"/>
        <v>0</v>
      </c>
      <c r="NP143" s="43">
        <f>VLOOKUP($C143,'факт СДП 12 мес'!$D$8:$HP$287,99,0)</f>
        <v>0</v>
      </c>
      <c r="NQ143" s="43">
        <f>VLOOKUP($C143,'факт СДП 12 мес'!$D$8:$HP$287,100,0)</f>
        <v>0</v>
      </c>
      <c r="NR143" s="43">
        <f>VLOOKUP($C143,'факт СДП 12 мес'!$D$8:$HP$287,101,0)</f>
        <v>0</v>
      </c>
      <c r="NS143" s="43">
        <f>VLOOKUP($C143,'факт СДП 12 мес'!$D$8:$HP$287,102,0)</f>
        <v>0</v>
      </c>
      <c r="NT143" s="43">
        <f>VLOOKUP($C143,'факт СДП 12 мес'!$D$8:$HP$287,103,0)</f>
        <v>0</v>
      </c>
      <c r="NU143" s="43">
        <f>VLOOKUP($C143,'факт СДП 12 мес'!$D$8:$HP$287,104,0)</f>
        <v>0</v>
      </c>
      <c r="NV143" s="43">
        <f t="shared" si="3658"/>
        <v>0</v>
      </c>
      <c r="NW143" s="43">
        <f t="shared" si="3659"/>
        <v>0</v>
      </c>
      <c r="NX143" s="43">
        <f t="shared" si="3660"/>
        <v>0</v>
      </c>
      <c r="NY143" s="43">
        <f t="shared" si="3661"/>
        <v>0</v>
      </c>
      <c r="NZ143" s="43">
        <f t="shared" si="3662"/>
        <v>0</v>
      </c>
      <c r="OA143" s="44">
        <f>'СДП (план)'!BN143</f>
        <v>0</v>
      </c>
      <c r="OB143" s="43">
        <f>'СДП (план)'!BO143</f>
        <v>0</v>
      </c>
      <c r="OC143" s="43">
        <f t="shared" si="3663"/>
        <v>0</v>
      </c>
      <c r="OD143" s="43">
        <f t="shared" si="3664"/>
        <v>0</v>
      </c>
      <c r="OE143" s="43"/>
      <c r="OF143" s="43"/>
      <c r="OG143" s="43"/>
      <c r="OH143" s="43"/>
      <c r="OI143" s="43"/>
      <c r="OJ143" s="43"/>
      <c r="OK143" s="43">
        <f t="shared" si="3665"/>
        <v>0</v>
      </c>
      <c r="OL143" s="43">
        <f t="shared" si="3666"/>
        <v>0</v>
      </c>
      <c r="OM143" s="43">
        <f t="shared" si="3667"/>
        <v>0</v>
      </c>
      <c r="ON143" s="43">
        <f t="shared" si="3668"/>
        <v>0</v>
      </c>
      <c r="OO143" s="43">
        <f t="shared" si="3669"/>
        <v>0</v>
      </c>
      <c r="OP143" s="44">
        <f>'СДП (план)'!BP143</f>
        <v>0</v>
      </c>
      <c r="OQ143" s="43">
        <f>'СДП (план)'!BQ143</f>
        <v>0</v>
      </c>
      <c r="OR143" s="43">
        <f t="shared" si="3670"/>
        <v>0</v>
      </c>
      <c r="OS143" s="43">
        <f t="shared" si="3671"/>
        <v>0</v>
      </c>
      <c r="OT143" s="43">
        <f>VLOOKUP($C143,'факт СДП 12 мес'!$D$8:$HP$287,177,0)</f>
        <v>0</v>
      </c>
      <c r="OU143" s="43">
        <f>VLOOKUP($C143,'факт СДП 12 мес'!$D$8:$HP$287,178,0)</f>
        <v>0</v>
      </c>
      <c r="OV143" s="43">
        <f>VLOOKUP($C143,'факт СДП 12 мес'!$D$8:$HP$287,179,0)</f>
        <v>0</v>
      </c>
      <c r="OW143" s="43">
        <f>VLOOKUP($C143,'факт СДП 12 мес'!$D$8:$HP$287,180,0)</f>
        <v>0</v>
      </c>
      <c r="OX143" s="43">
        <f>VLOOKUP($C143,'факт СДП 12 мес'!$D$8:$HP$287,181,0)</f>
        <v>0</v>
      </c>
      <c r="OY143" s="43">
        <f>VLOOKUP($C143,'факт СДП 12 мес'!$D$8:$HP$287,182,0)</f>
        <v>0</v>
      </c>
      <c r="OZ143" s="43">
        <f t="shared" si="3672"/>
        <v>0</v>
      </c>
      <c r="PA143" s="43">
        <f t="shared" si="3673"/>
        <v>0</v>
      </c>
      <c r="PB143" s="43">
        <f t="shared" si="3674"/>
        <v>0</v>
      </c>
      <c r="PC143" s="43">
        <f t="shared" si="3675"/>
        <v>0</v>
      </c>
      <c r="PD143" s="43">
        <f t="shared" si="3676"/>
        <v>0</v>
      </c>
      <c r="PE143" s="45">
        <f>'СДП (план)'!BR143</f>
        <v>0</v>
      </c>
      <c r="PF143" s="45">
        <f>'СДП (план)'!BS143</f>
        <v>0</v>
      </c>
      <c r="PG143" s="43">
        <f t="shared" si="3677"/>
        <v>0</v>
      </c>
      <c r="PH143" s="43">
        <f t="shared" si="3678"/>
        <v>0</v>
      </c>
      <c r="PI143" s="43">
        <f>VLOOKUP($C143,'факт СДП 12 мес'!$D$8:$HP$287,123,0)</f>
        <v>0</v>
      </c>
      <c r="PJ143" s="43">
        <f>VLOOKUP($C143,'факт СДП 12 мес'!$D$8:$HP$287,124,0)</f>
        <v>0</v>
      </c>
      <c r="PK143" s="43">
        <f>VLOOKUP($C143,'факт СДП 12 мес'!$D$8:$HP$287,125,0)</f>
        <v>0</v>
      </c>
      <c r="PL143" s="43">
        <f>VLOOKUP($C143,'факт СДП 12 мес'!$D$8:$HP$287,126,0)</f>
        <v>0</v>
      </c>
      <c r="PM143" s="43">
        <f>VLOOKUP($C143,'факт СДП 12 мес'!$D$8:$HP$287,127,0)</f>
        <v>0</v>
      </c>
      <c r="PN143" s="43">
        <f>VLOOKUP($C143,'факт СДП 12 мес'!$D$8:$HP$287,128,0)</f>
        <v>0</v>
      </c>
      <c r="PO143" s="43">
        <f t="shared" si="3679"/>
        <v>0</v>
      </c>
      <c r="PP143" s="43">
        <f t="shared" si="3680"/>
        <v>0</v>
      </c>
      <c r="PQ143" s="43">
        <f t="shared" si="3681"/>
        <v>0</v>
      </c>
      <c r="PR143" s="43">
        <f t="shared" si="3682"/>
        <v>0</v>
      </c>
      <c r="PS143" s="43">
        <f t="shared" si="3683"/>
        <v>0</v>
      </c>
      <c r="PT143" s="44">
        <f>'СДП (план)'!BT143</f>
        <v>0</v>
      </c>
      <c r="PU143" s="43">
        <f>'СДП (план)'!BU143</f>
        <v>0</v>
      </c>
      <c r="PV143" s="43">
        <f t="shared" si="3684"/>
        <v>0</v>
      </c>
      <c r="PW143" s="43">
        <f t="shared" si="3685"/>
        <v>0</v>
      </c>
      <c r="PX143" s="43">
        <f>VLOOKUP($C143,'факт СДП 12 мес'!$D$8:$HP$287,111,0)</f>
        <v>0</v>
      </c>
      <c r="PY143" s="43">
        <f>VLOOKUP($C143,'факт СДП 12 мес'!$D$8:$HP$287,112,0)</f>
        <v>0</v>
      </c>
      <c r="PZ143" s="43">
        <f>VLOOKUP($C143,'факт СДП 12 мес'!$D$8:$HP$287,113,0)</f>
        <v>0</v>
      </c>
      <c r="QA143" s="43">
        <f>VLOOKUP($C143,'факт СДП 12 мес'!$D$8:$HP$287,114,0)</f>
        <v>0</v>
      </c>
      <c r="QB143" s="43">
        <f>VLOOKUP($C143,'факт СДП 12 мес'!$D$8:$HP$287,115,0)</f>
        <v>0</v>
      </c>
      <c r="QC143" s="43">
        <f>VLOOKUP($C143,'факт СДП 12 мес'!$D$8:$HP$287,116,0)</f>
        <v>0</v>
      </c>
      <c r="QD143" s="43">
        <f t="shared" si="3686"/>
        <v>0</v>
      </c>
      <c r="QE143" s="43">
        <f t="shared" si="3687"/>
        <v>0</v>
      </c>
      <c r="QF143" s="43">
        <f t="shared" si="3688"/>
        <v>0</v>
      </c>
      <c r="QG143" s="43">
        <f t="shared" si="3689"/>
        <v>0</v>
      </c>
      <c r="QH143" s="43">
        <f t="shared" si="3690"/>
        <v>0</v>
      </c>
      <c r="QI143" s="44">
        <f>'СДП (план)'!BV143</f>
        <v>0</v>
      </c>
      <c r="QJ143" s="43">
        <f>'СДП (план)'!BW143</f>
        <v>0</v>
      </c>
      <c r="QK143" s="43">
        <f t="shared" si="3691"/>
        <v>0</v>
      </c>
      <c r="QL143" s="43">
        <f t="shared" si="3692"/>
        <v>0</v>
      </c>
      <c r="QM143" s="43">
        <f>VLOOKUP($C143,'факт СДП 12 мес'!$D$8:$HP$287,153,0)</f>
        <v>0</v>
      </c>
      <c r="QN143" s="43">
        <f>VLOOKUP($C143,'факт СДП 12 мес'!$D$8:$HP$287,154,0)</f>
        <v>0</v>
      </c>
      <c r="QO143" s="43">
        <f>VLOOKUP($C143,'факт СДП 12 мес'!$D$8:$HP$287,155,0)</f>
        <v>0</v>
      </c>
      <c r="QP143" s="43">
        <f>VLOOKUP($C143,'факт СДП 12 мес'!$D$8:$HP$287,156,0)</f>
        <v>0</v>
      </c>
      <c r="QQ143" s="43">
        <f>VLOOKUP($C143,'факт СДП 12 мес'!$D$8:$HP$287,157,0)</f>
        <v>0</v>
      </c>
      <c r="QR143" s="43">
        <f>VLOOKUP($C143,'факт СДП 12 мес'!$D$8:$HP$287,158,0)</f>
        <v>0</v>
      </c>
      <c r="QS143" s="43">
        <f t="shared" si="3693"/>
        <v>0</v>
      </c>
      <c r="QT143" s="43">
        <f t="shared" si="3694"/>
        <v>0</v>
      </c>
      <c r="QU143" s="43">
        <f t="shared" si="3695"/>
        <v>0</v>
      </c>
      <c r="QV143" s="43">
        <f t="shared" si="3696"/>
        <v>0</v>
      </c>
      <c r="QW143" s="43">
        <f t="shared" si="3697"/>
        <v>0</v>
      </c>
      <c r="QX143" s="44">
        <f>'СДП (план)'!BX143</f>
        <v>0</v>
      </c>
      <c r="QY143" s="43">
        <f>'СДП (план)'!BY143</f>
        <v>0</v>
      </c>
      <c r="QZ143" s="43">
        <f t="shared" si="3698"/>
        <v>0</v>
      </c>
      <c r="RA143" s="43">
        <f t="shared" si="3699"/>
        <v>0</v>
      </c>
      <c r="RB143" s="43">
        <f>VLOOKUP($C143,'факт СДП 12 мес'!$D$8:$HP$287,195,0)</f>
        <v>0</v>
      </c>
      <c r="RC143" s="43">
        <f>VLOOKUP($C143,'факт СДП 12 мес'!$D$8:$HP$287,196,0)</f>
        <v>0</v>
      </c>
      <c r="RD143" s="43">
        <f>VLOOKUP($C143,'факт СДП 12 мес'!$D$8:$HP$287,197,0)</f>
        <v>0</v>
      </c>
      <c r="RE143" s="43">
        <f>VLOOKUP($C143,'факт СДП 12 мес'!$D$8:$HP$287,198,0)</f>
        <v>0</v>
      </c>
      <c r="RF143" s="43">
        <f>VLOOKUP($C143,'факт СДП 12 мес'!$D$8:$HP$287,199,0)</f>
        <v>0</v>
      </c>
      <c r="RG143" s="43">
        <f>VLOOKUP($C143,'факт СДП 12 мес'!$D$8:$HP$287,200,0)</f>
        <v>0</v>
      </c>
      <c r="RH143" s="43">
        <f t="shared" si="3700"/>
        <v>0</v>
      </c>
      <c r="RI143" s="43">
        <f t="shared" si="3701"/>
        <v>0</v>
      </c>
      <c r="RJ143" s="43">
        <f t="shared" si="3702"/>
        <v>0</v>
      </c>
      <c r="RK143" s="43">
        <f t="shared" si="3703"/>
        <v>0</v>
      </c>
      <c r="RL143" s="43">
        <f t="shared" si="3704"/>
        <v>0</v>
      </c>
      <c r="RM143" s="44">
        <f>'СДП (план)'!BZ143</f>
        <v>0</v>
      </c>
      <c r="RN143" s="43">
        <f>'СДП (план)'!CA143</f>
        <v>0</v>
      </c>
      <c r="RO143" s="43">
        <f t="shared" si="3705"/>
        <v>0</v>
      </c>
      <c r="RP143" s="43">
        <f t="shared" si="3706"/>
        <v>0</v>
      </c>
      <c r="RQ143" s="43">
        <f>VLOOKUP($C143,'факт СДП 12 мес'!$D$8:$HP$287,201,0)</f>
        <v>0</v>
      </c>
      <c r="RR143" s="43">
        <f>VLOOKUP($C143,'факт СДП 12 мес'!$D$8:$HP$287,202,0)</f>
        <v>0</v>
      </c>
      <c r="RS143" s="43">
        <f>VLOOKUP($C143,'факт СДП 12 мес'!$D$8:$HP$287,203,0)</f>
        <v>0</v>
      </c>
      <c r="RT143" s="43">
        <f>VLOOKUP($C143,'факт СДП 12 мес'!$D$8:$HP$287,204,0)</f>
        <v>0</v>
      </c>
      <c r="RU143" s="43">
        <f>VLOOKUP($C143,'факт СДП 12 мес'!$D$8:$HP$287,205,0)</f>
        <v>0</v>
      </c>
      <c r="RV143" s="43">
        <f>VLOOKUP($C143,'факт СДП 12 мес'!$D$8:$HP$287,206,0)</f>
        <v>0</v>
      </c>
      <c r="RW143" s="43">
        <f t="shared" si="3707"/>
        <v>0</v>
      </c>
      <c r="RX143" s="43">
        <f t="shared" si="3708"/>
        <v>0</v>
      </c>
      <c r="RY143" s="43">
        <f t="shared" si="3709"/>
        <v>0</v>
      </c>
      <c r="RZ143" s="43">
        <f t="shared" si="3710"/>
        <v>0</v>
      </c>
      <c r="SA143" s="43">
        <f t="shared" si="3711"/>
        <v>0</v>
      </c>
      <c r="SB143" s="44">
        <f>'СДП (план)'!CB143</f>
        <v>0</v>
      </c>
      <c r="SC143" s="43">
        <f>'СДП (план)'!CC143</f>
        <v>0</v>
      </c>
      <c r="SD143" s="43">
        <f t="shared" si="3712"/>
        <v>0</v>
      </c>
      <c r="SE143" s="43">
        <f t="shared" si="3713"/>
        <v>0</v>
      </c>
      <c r="SF143" s="43">
        <f>VLOOKUP($C143,'факт СДП 12 мес'!$D$8:$HP$287,129,0)</f>
        <v>0</v>
      </c>
      <c r="SG143" s="43">
        <f>VLOOKUP($C143,'факт СДП 12 мес'!$D$8:$HP$287,130,0)</f>
        <v>0</v>
      </c>
      <c r="SH143" s="43">
        <f>VLOOKUP($C143,'факт СДП 12 мес'!$D$8:$HP$287,131,0)</f>
        <v>0</v>
      </c>
      <c r="SI143" s="43">
        <f>VLOOKUP($C143,'факт СДП 12 мес'!$D$8:$HP$287,132,0)</f>
        <v>0</v>
      </c>
      <c r="SJ143" s="43">
        <f>VLOOKUP($C143,'факт СДП 12 мес'!$D$8:$HP$287,133,0)</f>
        <v>0</v>
      </c>
      <c r="SK143" s="43">
        <f>VLOOKUP($C143,'факт СДП 12 мес'!$D$8:$HP$287,134,0)</f>
        <v>0</v>
      </c>
      <c r="SL143" s="43">
        <f t="shared" si="3714"/>
        <v>0</v>
      </c>
      <c r="SM143" s="43">
        <f t="shared" si="3715"/>
        <v>0</v>
      </c>
      <c r="SN143" s="43">
        <f t="shared" si="3716"/>
        <v>0</v>
      </c>
      <c r="SO143" s="43">
        <f t="shared" si="3717"/>
        <v>0</v>
      </c>
      <c r="SP143" s="43">
        <f t="shared" si="3718"/>
        <v>0</v>
      </c>
      <c r="SQ143" s="44">
        <f>'СДП (план)'!CD143</f>
        <v>0</v>
      </c>
      <c r="SR143" s="43">
        <f>'СДП (план)'!CE143</f>
        <v>0</v>
      </c>
      <c r="SS143" s="43">
        <f t="shared" si="3719"/>
        <v>0</v>
      </c>
      <c r="ST143" s="43">
        <f t="shared" si="3720"/>
        <v>0</v>
      </c>
      <c r="SU143" s="43">
        <f>VLOOKUP($C143,'факт СДП 12 мес'!$D$8:$HP$287,93,0)</f>
        <v>0</v>
      </c>
      <c r="SV143" s="43">
        <f>VLOOKUP($C143,'факт СДП 12 мес'!$D$8:$HP$287,94,0)</f>
        <v>0</v>
      </c>
      <c r="SW143" s="43">
        <f>VLOOKUP($C143,'факт СДП 12 мес'!$D$8:$HP$287,95,0)</f>
        <v>0</v>
      </c>
      <c r="SX143" s="43">
        <f>VLOOKUP($C143,'факт СДП 12 мес'!$D$8:$HP$287,96,0)</f>
        <v>0</v>
      </c>
      <c r="SY143" s="43">
        <f>VLOOKUP($C143,'факт СДП 12 мес'!$D$8:$HP$287,97,0)</f>
        <v>0</v>
      </c>
      <c r="SZ143" s="43">
        <f>VLOOKUP($C143,'факт СДП 12 мес'!$D$8:$HP$287,98,0)</f>
        <v>0</v>
      </c>
      <c r="TA143" s="43">
        <f t="shared" si="3721"/>
        <v>0</v>
      </c>
      <c r="TB143" s="43">
        <f t="shared" si="3722"/>
        <v>0</v>
      </c>
      <c r="TC143" s="43">
        <f t="shared" si="3723"/>
        <v>0</v>
      </c>
      <c r="TD143" s="43">
        <f t="shared" si="3724"/>
        <v>0</v>
      </c>
      <c r="TE143" s="43">
        <f t="shared" si="3725"/>
        <v>0</v>
      </c>
      <c r="TF143" s="5">
        <f>'СДП (план)'!CF143</f>
        <v>0</v>
      </c>
      <c r="TG143" s="3">
        <f>'СДП (план)'!CG143</f>
        <v>0</v>
      </c>
      <c r="TH143" s="43">
        <f t="shared" si="3055"/>
        <v>0</v>
      </c>
      <c r="TI143" s="43">
        <f t="shared" si="3056"/>
        <v>0</v>
      </c>
      <c r="TJ143" s="43">
        <f>VLOOKUP($C143,'факт СДП 12 мес'!$D$8:$HP$287,117,0)</f>
        <v>0</v>
      </c>
      <c r="TK143" s="43">
        <f>VLOOKUP($C143,'факт СДП 12 мес'!$D$8:$HP$287,118,0)</f>
        <v>0</v>
      </c>
      <c r="TL143" s="43">
        <f>VLOOKUP($C143,'факт СДП 12 мес'!$D$8:$HP$287,119,0)</f>
        <v>0</v>
      </c>
      <c r="TM143" s="43">
        <f>VLOOKUP($C143,'факт СДП 12 мес'!$D$8:$HP$287,120,0)</f>
        <v>0</v>
      </c>
      <c r="TN143" s="43">
        <f>VLOOKUP($C143,'факт СДП 12 мес'!$D$8:$HP$287,121,0)</f>
        <v>0</v>
      </c>
      <c r="TO143" s="43">
        <f>VLOOKUP($C143,'факт СДП 12 мес'!$D$8:$HP$287,122,0)</f>
        <v>0</v>
      </c>
      <c r="TP143" s="43">
        <f t="shared" si="3726"/>
        <v>0</v>
      </c>
      <c r="TQ143" s="43">
        <f t="shared" si="3727"/>
        <v>0</v>
      </c>
      <c r="TR143" s="43">
        <f t="shared" si="3728"/>
        <v>0</v>
      </c>
      <c r="TS143" s="43">
        <f t="shared" si="3729"/>
        <v>0</v>
      </c>
      <c r="TT143" s="43">
        <f t="shared" si="3730"/>
        <v>0</v>
      </c>
      <c r="TU143" s="43">
        <f>'СДП (план)'!CH143</f>
        <v>0</v>
      </c>
      <c r="TV143" s="43">
        <f>'СДП (план)'!CI143</f>
        <v>0</v>
      </c>
      <c r="TW143" s="43">
        <f t="shared" si="3731"/>
        <v>0</v>
      </c>
      <c r="TX143" s="43">
        <f t="shared" si="3732"/>
        <v>0</v>
      </c>
      <c r="TY143" s="43">
        <f>VLOOKUP($C143,'факт СДП 12 мес'!$D$8:$HP$287,207,0)</f>
        <v>0</v>
      </c>
      <c r="TZ143" s="43">
        <f>VLOOKUP($C143,'факт СДП 12 мес'!$D$8:$HP$287,208,0)</f>
        <v>0</v>
      </c>
      <c r="UA143" s="43">
        <f>VLOOKUP($C143,'факт СДП 12 мес'!$D$8:$HP$287,209,0)</f>
        <v>0</v>
      </c>
      <c r="UB143" s="43">
        <f>VLOOKUP($C143,'факт СДП 12 мес'!$D$8:$HP$287,210,0)</f>
        <v>0</v>
      </c>
      <c r="UC143" s="43">
        <f>VLOOKUP($C143,'факт СДП 12 мес'!$D$8:$HP$287,211,0)</f>
        <v>0</v>
      </c>
      <c r="UD143" s="43">
        <f>VLOOKUP($C143,'факт СДП 12 мес'!$D$8:$HP$287,212,0)</f>
        <v>0</v>
      </c>
      <c r="UE143" s="43">
        <f t="shared" si="3733"/>
        <v>0</v>
      </c>
      <c r="UF143" s="43">
        <f t="shared" si="3734"/>
        <v>0</v>
      </c>
      <c r="UG143" s="43">
        <f t="shared" si="3735"/>
        <v>0</v>
      </c>
      <c r="UH143" s="43">
        <f t="shared" si="3736"/>
        <v>0</v>
      </c>
      <c r="UI143" s="43">
        <f t="shared" si="3737"/>
        <v>0</v>
      </c>
      <c r="UJ143" s="43"/>
      <c r="UK143" s="43"/>
      <c r="UL143" s="43"/>
      <c r="UM143" s="43"/>
      <c r="UN143" s="43"/>
      <c r="UO143" s="43"/>
      <c r="UP143" s="43"/>
      <c r="UQ143" s="43"/>
      <c r="UR143" s="43"/>
      <c r="US143" s="43"/>
      <c r="UT143" s="43"/>
      <c r="UU143" s="43"/>
      <c r="UV143" s="43"/>
      <c r="UW143" s="43">
        <f t="shared" si="3751"/>
        <v>0</v>
      </c>
      <c r="UX143" s="43">
        <f t="shared" si="3752"/>
        <v>0</v>
      </c>
      <c r="UY143" s="47">
        <f>'СДП (план)'!CN143</f>
        <v>9</v>
      </c>
      <c r="UZ143" s="47">
        <f>'СДП (план)'!CO143</f>
        <v>1085684.5101312001</v>
      </c>
      <c r="VA143" s="43">
        <f t="shared" si="3738"/>
        <v>9</v>
      </c>
      <c r="VB143" s="43">
        <f t="shared" si="3739"/>
        <v>1085684.5101312001</v>
      </c>
      <c r="VC143" s="47">
        <f t="shared" si="3740"/>
        <v>45</v>
      </c>
      <c r="VD143" s="47">
        <f t="shared" si="3741"/>
        <v>5400602.870000001</v>
      </c>
      <c r="VE143" s="47">
        <f t="shared" si="3742"/>
        <v>465</v>
      </c>
      <c r="VF143" s="47">
        <f t="shared" si="3743"/>
        <v>0</v>
      </c>
      <c r="VG143" s="47">
        <f t="shared" si="3744"/>
        <v>0</v>
      </c>
      <c r="VH143" s="47">
        <f t="shared" si="3745"/>
        <v>0</v>
      </c>
      <c r="VI143" s="47">
        <f t="shared" si="3746"/>
        <v>62.73</v>
      </c>
      <c r="VJ143" s="47">
        <f t="shared" si="3747"/>
        <v>62.73</v>
      </c>
      <c r="VK143" s="47">
        <f t="shared" si="3748"/>
        <v>313.65000000000003</v>
      </c>
      <c r="VL143" s="43">
        <f t="shared" si="3749"/>
        <v>36</v>
      </c>
      <c r="VM143" s="43">
        <f t="shared" si="3750"/>
        <v>4314918.3598688012</v>
      </c>
    </row>
    <row r="144" spans="1:585" s="32" customFormat="1" ht="60" x14ac:dyDescent="0.25">
      <c r="A144" s="171"/>
      <c r="B144" s="206">
        <v>95</v>
      </c>
      <c r="C144" s="464" t="s">
        <v>799</v>
      </c>
      <c r="D144" s="295" t="s">
        <v>311</v>
      </c>
      <c r="E144" s="136">
        <v>16026</v>
      </c>
      <c r="F144" s="136">
        <v>16828</v>
      </c>
      <c r="G144" s="464">
        <v>7.27</v>
      </c>
      <c r="H144" s="459">
        <v>0.1595</v>
      </c>
      <c r="I144" s="18">
        <v>1</v>
      </c>
      <c r="J144" s="314"/>
      <c r="K144" s="184"/>
      <c r="L144" s="1">
        <v>1.4</v>
      </c>
      <c r="M144" s="1">
        <v>1.68</v>
      </c>
      <c r="N144" s="1">
        <v>2.23</v>
      </c>
      <c r="O144" s="9">
        <v>2.57</v>
      </c>
      <c r="P144" s="44">
        <f>'СДП (план)'!P144</f>
        <v>0</v>
      </c>
      <c r="Q144" s="44">
        <f>'СДП (план)'!Q144</f>
        <v>0</v>
      </c>
      <c r="R144" s="43">
        <f t="shared" si="3488"/>
        <v>0</v>
      </c>
      <c r="S144" s="43">
        <f t="shared" si="3489"/>
        <v>0</v>
      </c>
      <c r="T144" s="43">
        <f>VLOOKUP($C144,'факт СДП 12 мес'!$D$8:$HP$287,9,0)</f>
        <v>0</v>
      </c>
      <c r="U144" s="43">
        <f>VLOOKUP($C144,'факт СДП 12 мес'!$D$8:$HP$287,10,0)</f>
        <v>0</v>
      </c>
      <c r="V144" s="43">
        <f>VLOOKUP($C144,'факт СДП 12 мес'!$D$8:$HP$287,11,0)</f>
        <v>0</v>
      </c>
      <c r="W144" s="43">
        <f>VLOOKUP($C144,'факт СДП 12 мес'!$D$8:$HP$287,12,0)</f>
        <v>0</v>
      </c>
      <c r="X144" s="43">
        <f>VLOOKUP($C144,'факт СДП 12 мес'!$D$8:$HP$287,13,0)</f>
        <v>0</v>
      </c>
      <c r="Y144" s="43">
        <f>VLOOKUP($C144,'факт СДП 12 мес'!$D$8:$HP$287,14,0)</f>
        <v>0</v>
      </c>
      <c r="Z144" s="43">
        <f t="shared" si="3490"/>
        <v>0</v>
      </c>
      <c r="AA144" s="43">
        <f t="shared" si="3491"/>
        <v>0</v>
      </c>
      <c r="AB144" s="43">
        <f t="shared" si="3492"/>
        <v>0</v>
      </c>
      <c r="AC144" s="43">
        <f t="shared" si="3493"/>
        <v>0</v>
      </c>
      <c r="AD144" s="43">
        <f t="shared" si="3494"/>
        <v>0</v>
      </c>
      <c r="AE144" s="135">
        <f>'СДП (план)'!R144</f>
        <v>0</v>
      </c>
      <c r="AF144" s="135">
        <f>'СДП (план)'!S144</f>
        <v>0</v>
      </c>
      <c r="AG144" s="43">
        <f t="shared" si="3495"/>
        <v>0</v>
      </c>
      <c r="AH144" s="43">
        <f t="shared" si="3496"/>
        <v>0</v>
      </c>
      <c r="AI144" s="43">
        <f>VLOOKUP($C144,'факт СДП 12 мес'!$D$8:$HP$287,3,0)</f>
        <v>0</v>
      </c>
      <c r="AJ144" s="43">
        <f>VLOOKUP($C144,'факт СДП 12 мес'!$D$8:$HP$287,4,0)</f>
        <v>0</v>
      </c>
      <c r="AK144" s="43">
        <f>VLOOKUP($C144,'факт СДП 12 мес'!$D$8:$HP$287,5,0)</f>
        <v>0</v>
      </c>
      <c r="AL144" s="43">
        <f>VLOOKUP($C144,'факт СДП 12 мес'!$D$8:$HP$287,6,0)</f>
        <v>0</v>
      </c>
      <c r="AM144" s="43">
        <f>VLOOKUP($C144,'факт СДП 12 мес'!$D$8:$HP$287,7,0)</f>
        <v>0</v>
      </c>
      <c r="AN144" s="43">
        <f>VLOOKUP($C144,'факт СДП 12 мес'!$D$8:$HP$287,8,0)</f>
        <v>0</v>
      </c>
      <c r="AO144" s="43">
        <f t="shared" si="3497"/>
        <v>0</v>
      </c>
      <c r="AP144" s="43">
        <f t="shared" si="3498"/>
        <v>0</v>
      </c>
      <c r="AQ144" s="43">
        <f t="shared" si="3499"/>
        <v>0</v>
      </c>
      <c r="AR144" s="43">
        <f t="shared" si="3500"/>
        <v>0</v>
      </c>
      <c r="AS144" s="43">
        <f t="shared" si="3501"/>
        <v>0</v>
      </c>
      <c r="AT144" s="44">
        <f>'СДП (план)'!T144</f>
        <v>0</v>
      </c>
      <c r="AU144" s="43">
        <f>'СДП (план)'!U144</f>
        <v>0</v>
      </c>
      <c r="AV144" s="43">
        <f t="shared" si="3502"/>
        <v>0</v>
      </c>
      <c r="AW144" s="43">
        <f t="shared" si="3503"/>
        <v>0</v>
      </c>
      <c r="AX144" s="43">
        <f>VLOOKUP($C144,'факт СДП 12 мес'!$D$8:$HP$287,159,0)</f>
        <v>0</v>
      </c>
      <c r="AY144" s="43">
        <f>VLOOKUP($C144,'факт СДП 12 мес'!$D$8:$HP$287,160,0)</f>
        <v>0</v>
      </c>
      <c r="AZ144" s="43">
        <f>VLOOKUP($C144,'факт СДП 12 мес'!$D$8:$HP$287,161,0)</f>
        <v>0</v>
      </c>
      <c r="BA144" s="43">
        <f>VLOOKUP($C144,'факт СДП 12 мес'!$D$8:$HP$287,162,0)</f>
        <v>0</v>
      </c>
      <c r="BB144" s="43">
        <f>VLOOKUP($C144,'факт СДП 12 мес'!$D$8:$HP$287,163,0)</f>
        <v>0</v>
      </c>
      <c r="BC144" s="43">
        <f>VLOOKUP($C144,'факт СДП 12 мес'!$D$8:$HP$287,164,0)</f>
        <v>0</v>
      </c>
      <c r="BD144" s="43">
        <f t="shared" si="3504"/>
        <v>0</v>
      </c>
      <c r="BE144" s="43">
        <f t="shared" si="3505"/>
        <v>0</v>
      </c>
      <c r="BF144" s="43">
        <f t="shared" si="3506"/>
        <v>0</v>
      </c>
      <c r="BG144" s="43">
        <f t="shared" si="3507"/>
        <v>0</v>
      </c>
      <c r="BH144" s="43">
        <f t="shared" si="3508"/>
        <v>0</v>
      </c>
      <c r="BI144" s="87">
        <f>'СДП (план)'!V144</f>
        <v>76</v>
      </c>
      <c r="BJ144" s="3">
        <f>'СДП (план)'!W144</f>
        <v>9812441.2581359986</v>
      </c>
      <c r="BK144" s="43">
        <f t="shared" si="3509"/>
        <v>76</v>
      </c>
      <c r="BL144" s="43">
        <f t="shared" si="3510"/>
        <v>9812441.2581359986</v>
      </c>
      <c r="BM144" s="43">
        <f>VLOOKUP($C144,'факт СДП 12 мес'!$D$8:$HP$287,21,0)</f>
        <v>76</v>
      </c>
      <c r="BN144" s="43">
        <f>VLOOKUP($C144,'факт СДП 12 мес'!$D$8:$HP$287,22,0)</f>
        <v>9709609.6400000099</v>
      </c>
      <c r="BO144" s="43">
        <f>VLOOKUP($C144,'факт СДП 12 мес'!$D$8:$HP$287,23,0)</f>
        <v>475</v>
      </c>
      <c r="BP144" s="43">
        <f>VLOOKUP($C144,'факт СДП 12 мес'!$D$8:$HP$287,24,0)</f>
        <v>0</v>
      </c>
      <c r="BQ144" s="43">
        <f>VLOOKUP($C144,'факт СДП 12 мес'!$D$8:$HP$287,25,0)</f>
        <v>0</v>
      </c>
      <c r="BR144" s="43">
        <f>VLOOKUP($C144,'факт СДП 12 мес'!$D$8:$HP$287,26,0)</f>
        <v>0</v>
      </c>
      <c r="BS144" s="43">
        <f t="shared" si="3511"/>
        <v>552.52</v>
      </c>
      <c r="BT144" s="43">
        <f t="shared" si="3512"/>
        <v>552.52</v>
      </c>
      <c r="BU144" s="43">
        <f t="shared" si="3513"/>
        <v>552.52</v>
      </c>
      <c r="BV144" s="43">
        <f t="shared" si="3514"/>
        <v>0</v>
      </c>
      <c r="BW144" s="43">
        <f t="shared" si="3515"/>
        <v>-102831.61813598871</v>
      </c>
      <c r="BX144" s="44">
        <f>'СДП (план)'!X144</f>
        <v>0</v>
      </c>
      <c r="BY144" s="43">
        <f>'СДП (план)'!Y144</f>
        <v>0</v>
      </c>
      <c r="BZ144" s="43">
        <f t="shared" si="3516"/>
        <v>0</v>
      </c>
      <c r="CA144" s="43">
        <f t="shared" si="3517"/>
        <v>0</v>
      </c>
      <c r="CB144" s="43">
        <f>VLOOKUP($C144,'факт СДП 12 мес'!$D$8:$HP$287,15,0)</f>
        <v>0</v>
      </c>
      <c r="CC144" s="43">
        <f>VLOOKUP($C144,'факт СДП 12 мес'!$D$8:$HP$287,16,0)</f>
        <v>0</v>
      </c>
      <c r="CD144" s="43">
        <f>VLOOKUP($C144,'факт СДП 12 мес'!$D$8:$HP$287,17,0)</f>
        <v>0</v>
      </c>
      <c r="CE144" s="43">
        <f>VLOOKUP($C144,'факт СДП 12 мес'!$D$8:$HP$287,18,0)</f>
        <v>0</v>
      </c>
      <c r="CF144" s="43">
        <f>VLOOKUP($C144,'факт СДП 12 мес'!$D$8:$HP$287,19,0)</f>
        <v>0</v>
      </c>
      <c r="CG144" s="43">
        <f>VLOOKUP($C144,'факт СДП 12 мес'!$D$8:$HP$287,20,0)</f>
        <v>0</v>
      </c>
      <c r="CH144" s="43">
        <f t="shared" si="3518"/>
        <v>0</v>
      </c>
      <c r="CI144" s="43">
        <f t="shared" si="3519"/>
        <v>0</v>
      </c>
      <c r="CJ144" s="43">
        <f t="shared" si="3520"/>
        <v>0</v>
      </c>
      <c r="CK144" s="43">
        <f t="shared" si="3521"/>
        <v>0</v>
      </c>
      <c r="CL144" s="43">
        <f t="shared" si="3522"/>
        <v>0</v>
      </c>
      <c r="CM144" s="45">
        <f>'СДП (план)'!Z144</f>
        <v>0</v>
      </c>
      <c r="CN144" s="43">
        <f>'СДП (план)'!AA144</f>
        <v>0</v>
      </c>
      <c r="CO144" s="43">
        <f t="shared" si="3523"/>
        <v>0</v>
      </c>
      <c r="CP144" s="43">
        <f t="shared" si="3524"/>
        <v>0</v>
      </c>
      <c r="CQ144" s="43">
        <f>VLOOKUP($C144,'факт СДП 12 мес'!$D$8:$HP$287,165,0)</f>
        <v>0</v>
      </c>
      <c r="CR144" s="43">
        <f>VLOOKUP($C144,'факт СДП 12 мес'!$D$8:$HP$287,166,0)</f>
        <v>0</v>
      </c>
      <c r="CS144" s="43">
        <f>VLOOKUP($C144,'факт СДП 12 мес'!$D$8:$HP$287,167,0)</f>
        <v>0</v>
      </c>
      <c r="CT144" s="43">
        <f>VLOOKUP($C144,'факт СДП 12 мес'!$D$8:$HP$287,168,0)</f>
        <v>0</v>
      </c>
      <c r="CU144" s="43">
        <f>VLOOKUP($C144,'факт СДП 12 мес'!$D$8:$HP$287,169,0)</f>
        <v>0</v>
      </c>
      <c r="CV144" s="43">
        <f>VLOOKUP($C144,'факт СДП 12 мес'!$D$8:$HP$287,170,0)</f>
        <v>0</v>
      </c>
      <c r="CW144" s="43">
        <f t="shared" si="3525"/>
        <v>0</v>
      </c>
      <c r="CX144" s="43">
        <f t="shared" si="3526"/>
        <v>0</v>
      </c>
      <c r="CY144" s="43">
        <f t="shared" si="3527"/>
        <v>0</v>
      </c>
      <c r="CZ144" s="43">
        <f t="shared" si="3528"/>
        <v>0</v>
      </c>
      <c r="DA144" s="43">
        <f t="shared" si="3529"/>
        <v>0</v>
      </c>
      <c r="DB144" s="5">
        <f>'СДП (план)'!AB144</f>
        <v>0</v>
      </c>
      <c r="DC144" s="3">
        <f>'СДП (план)'!AC144</f>
        <v>0</v>
      </c>
      <c r="DD144" s="43">
        <f t="shared" si="3530"/>
        <v>0</v>
      </c>
      <c r="DE144" s="43">
        <f t="shared" si="3531"/>
        <v>0</v>
      </c>
      <c r="DF144" s="43">
        <f>VLOOKUP($C144,'факт СДП 12 мес'!$D$8:$HP$287,57,0)</f>
        <v>0</v>
      </c>
      <c r="DG144" s="43">
        <f>VLOOKUP($C144,'факт СДП 12 мес'!$D$8:$HP$287,58,0)</f>
        <v>0</v>
      </c>
      <c r="DH144" s="43">
        <f>VLOOKUP($C144,'факт СДП 12 мес'!$D$8:$HP$287,59,0)</f>
        <v>0</v>
      </c>
      <c r="DI144" s="43">
        <f>VLOOKUP($C144,'факт СДП 12 мес'!$D$8:$HP$287,60,0)</f>
        <v>0</v>
      </c>
      <c r="DJ144" s="43">
        <f>VLOOKUP($C144,'факт СДП 12 мес'!$D$8:$HP$287,61,0)</f>
        <v>0</v>
      </c>
      <c r="DK144" s="43">
        <f>VLOOKUP($C144,'факт СДП 12 мес'!$D$8:$HP$287,62,0)</f>
        <v>0</v>
      </c>
      <c r="DL144" s="43">
        <f t="shared" si="3532"/>
        <v>0</v>
      </c>
      <c r="DM144" s="43">
        <f t="shared" si="3533"/>
        <v>0</v>
      </c>
      <c r="DN144" s="43">
        <f t="shared" si="3534"/>
        <v>0</v>
      </c>
      <c r="DO144" s="43">
        <f t="shared" si="3535"/>
        <v>0</v>
      </c>
      <c r="DP144" s="43">
        <f t="shared" si="3536"/>
        <v>0</v>
      </c>
      <c r="DQ144" s="5">
        <f>'СДП (план)'!AD144</f>
        <v>0</v>
      </c>
      <c r="DR144" s="3">
        <f>'СДП (план)'!AE144</f>
        <v>0</v>
      </c>
      <c r="DS144" s="43">
        <f t="shared" si="3537"/>
        <v>0</v>
      </c>
      <c r="DT144" s="43">
        <f t="shared" si="3538"/>
        <v>0</v>
      </c>
      <c r="DU144" s="43">
        <f>VLOOKUP($C144,'факт СДП 12 мес'!$D$8:$HP$287,33,0)</f>
        <v>0</v>
      </c>
      <c r="DV144" s="43">
        <f>VLOOKUP($C144,'факт СДП 12 мес'!$D$8:$HP$287,34,0)</f>
        <v>0</v>
      </c>
      <c r="DW144" s="43">
        <f>VLOOKUP($C144,'факт СДП 12 мес'!$D$8:$HP$287,35,0)</f>
        <v>0</v>
      </c>
      <c r="DX144" s="43">
        <f>VLOOKUP($C144,'факт СДП 12 мес'!$D$8:$HP$287,36,0)</f>
        <v>0</v>
      </c>
      <c r="DY144" s="43">
        <f>VLOOKUP($C144,'факт СДП 12 мес'!$D$8:$HP$287,37,0)</f>
        <v>0</v>
      </c>
      <c r="DZ144" s="43">
        <f>VLOOKUP($C144,'факт СДП 12 мес'!$D$8:$HP$287,38,0)</f>
        <v>0</v>
      </c>
      <c r="EA144" s="43">
        <f t="shared" si="3539"/>
        <v>0</v>
      </c>
      <c r="EB144" s="43">
        <f t="shared" si="3540"/>
        <v>0</v>
      </c>
      <c r="EC144" s="43">
        <f t="shared" si="3541"/>
        <v>0</v>
      </c>
      <c r="ED144" s="43">
        <f t="shared" si="3542"/>
        <v>0</v>
      </c>
      <c r="EE144" s="43">
        <f t="shared" si="3543"/>
        <v>0</v>
      </c>
      <c r="EF144" s="5">
        <f>'СДП (план)'!AF144</f>
        <v>55</v>
      </c>
      <c r="EG144" s="3">
        <f>'СДП (план)'!AG144</f>
        <v>7399224.5405576648</v>
      </c>
      <c r="EH144" s="43">
        <f t="shared" si="3544"/>
        <v>55</v>
      </c>
      <c r="EI144" s="43">
        <f t="shared" si="3545"/>
        <v>7399224.5405576658</v>
      </c>
      <c r="EJ144" s="43">
        <f>VLOOKUP($C144,'факт СДП 12 мес'!$D$8:$HP$287,27,0)</f>
        <v>55</v>
      </c>
      <c r="EK144" s="43">
        <f>VLOOKUP($C144,'факт СДП 12 мес'!$D$8:$HP$287,28,0)</f>
        <v>7283969.2099999925</v>
      </c>
      <c r="EL144" s="43">
        <f>VLOOKUP($C144,'факт СДП 12 мес'!$D$8:$HP$287,29,0)</f>
        <v>1358</v>
      </c>
      <c r="EM144" s="43">
        <f>VLOOKUP($C144,'факт СДП 12 мес'!$D$8:$HP$287,30,0)</f>
        <v>0</v>
      </c>
      <c r="EN144" s="43">
        <f>VLOOKUP($C144,'факт СДП 12 мес'!$D$8:$HP$287,31,0)</f>
        <v>0</v>
      </c>
      <c r="EO144" s="43">
        <f>VLOOKUP($C144,'факт СДП 12 мес'!$D$8:$HP$287,32,0)</f>
        <v>0</v>
      </c>
      <c r="EP144" s="43">
        <f t="shared" si="3546"/>
        <v>399.84999999999997</v>
      </c>
      <c r="EQ144" s="43">
        <f t="shared" si="3547"/>
        <v>399.84999999999997</v>
      </c>
      <c r="ER144" s="43">
        <f t="shared" si="3548"/>
        <v>399.84999999999997</v>
      </c>
      <c r="ES144" s="43">
        <f t="shared" si="3549"/>
        <v>0</v>
      </c>
      <c r="ET144" s="43">
        <f t="shared" si="3550"/>
        <v>-115255.33055767324</v>
      </c>
      <c r="EU144" s="44">
        <f>'СДП (план)'!AH144</f>
        <v>0</v>
      </c>
      <c r="EV144" s="43">
        <f>'СДП (план)'!AI144</f>
        <v>0</v>
      </c>
      <c r="EW144" s="43">
        <f t="shared" si="3551"/>
        <v>0</v>
      </c>
      <c r="EX144" s="43">
        <f t="shared" si="3552"/>
        <v>0</v>
      </c>
      <c r="EY144" s="43">
        <f>VLOOKUP($C144,'факт СДП 12 мес'!$D$8:$HP$287,87,0)</f>
        <v>0</v>
      </c>
      <c r="EZ144" s="43">
        <f>VLOOKUP($C144,'факт СДП 12 мес'!$D$8:$HP$287,88,0)</f>
        <v>0</v>
      </c>
      <c r="FA144" s="43">
        <f>VLOOKUP($C144,'факт СДП 12 мес'!$D$8:$HP$287,89,0)</f>
        <v>0</v>
      </c>
      <c r="FB144" s="43">
        <f>VLOOKUP($C144,'факт СДП 12 мес'!$D$8:$HP$287,90,0)</f>
        <v>0</v>
      </c>
      <c r="FC144" s="43">
        <f>VLOOKUP($C144,'факт СДП 12 мес'!$D$8:$HP$287,91,0)</f>
        <v>0</v>
      </c>
      <c r="FD144" s="43">
        <f>VLOOKUP($C144,'факт СДП 12 мес'!$D$8:$HP$287,92,0)</f>
        <v>0</v>
      </c>
      <c r="FE144" s="43">
        <f t="shared" si="3553"/>
        <v>0</v>
      </c>
      <c r="FF144" s="43">
        <f t="shared" si="3554"/>
        <v>0</v>
      </c>
      <c r="FG144" s="43">
        <f t="shared" si="3555"/>
        <v>0</v>
      </c>
      <c r="FH144" s="43">
        <f t="shared" si="3556"/>
        <v>0</v>
      </c>
      <c r="FI144" s="43">
        <f t="shared" si="3557"/>
        <v>0</v>
      </c>
      <c r="FJ144" s="44">
        <f>'СДП (план)'!AJ144</f>
        <v>0</v>
      </c>
      <c r="FK144" s="43">
        <f>'СДП (план)'!AK144</f>
        <v>0</v>
      </c>
      <c r="FL144" s="43">
        <f t="shared" si="3558"/>
        <v>0</v>
      </c>
      <c r="FM144" s="43">
        <f t="shared" si="3559"/>
        <v>0</v>
      </c>
      <c r="FN144" s="43">
        <f>VLOOKUP($C144,'факт СДП 12 мес'!$D$8:$HP$287,39,0)</f>
        <v>0</v>
      </c>
      <c r="FO144" s="43">
        <f>VLOOKUP($C144,'факт СДП 12 мес'!$D$8:$HP$287,40,0)</f>
        <v>0</v>
      </c>
      <c r="FP144" s="43">
        <f>VLOOKUP($C144,'факт СДП 12 мес'!$D$8:$HP$287,41,0)</f>
        <v>0</v>
      </c>
      <c r="FQ144" s="43">
        <f>VLOOKUP($C144,'факт СДП 12 мес'!$D$8:$HP$287,42,0)</f>
        <v>0</v>
      </c>
      <c r="FR144" s="43">
        <f>VLOOKUP($C144,'факт СДП 12 мес'!$D$8:$HP$287,43,0)</f>
        <v>0</v>
      </c>
      <c r="FS144" s="43">
        <f>VLOOKUP($C144,'факт СДП 12 мес'!$D$8:$HP$287,44,0)</f>
        <v>0</v>
      </c>
      <c r="FT144" s="43">
        <f t="shared" si="3560"/>
        <v>0</v>
      </c>
      <c r="FU144" s="43">
        <f t="shared" si="3561"/>
        <v>0</v>
      </c>
      <c r="FV144" s="43">
        <f t="shared" si="3562"/>
        <v>0</v>
      </c>
      <c r="FW144" s="43">
        <f t="shared" si="3563"/>
        <v>0</v>
      </c>
      <c r="FX144" s="43">
        <f t="shared" si="3564"/>
        <v>0</v>
      </c>
      <c r="FY144" s="44">
        <f>'СДП (план)'!AL144</f>
        <v>0</v>
      </c>
      <c r="FZ144" s="43">
        <f>'СДП (план)'!AM144</f>
        <v>0</v>
      </c>
      <c r="GA144" s="43">
        <f t="shared" si="3565"/>
        <v>0</v>
      </c>
      <c r="GB144" s="43">
        <f t="shared" si="3566"/>
        <v>0</v>
      </c>
      <c r="GC144" s="43">
        <f>VLOOKUP($C144,'факт СДП 12 мес'!$D$8:$HP$287,45,0)</f>
        <v>0</v>
      </c>
      <c r="GD144" s="43">
        <f>VLOOKUP($C144,'факт СДП 12 мес'!$D$8:$HP$287,46,0)</f>
        <v>0</v>
      </c>
      <c r="GE144" s="43">
        <f>VLOOKUP($C144,'факт СДП 12 мес'!$D$8:$HP$287,47,0)</f>
        <v>0</v>
      </c>
      <c r="GF144" s="43">
        <f>VLOOKUP($C144,'факт СДП 12 мес'!$D$8:$HP$287,48,0)</f>
        <v>0</v>
      </c>
      <c r="GG144" s="43">
        <f>VLOOKUP($C144,'факт СДП 12 мес'!$D$8:$HP$287,49,0)</f>
        <v>0</v>
      </c>
      <c r="GH144" s="43">
        <f>VLOOKUP($C144,'факт СДП 12 мес'!$D$8:$HP$287,50,0)</f>
        <v>0</v>
      </c>
      <c r="GI144" s="43">
        <f t="shared" si="3567"/>
        <v>0</v>
      </c>
      <c r="GJ144" s="43">
        <f t="shared" si="3568"/>
        <v>0</v>
      </c>
      <c r="GK144" s="43">
        <f t="shared" si="3569"/>
        <v>0</v>
      </c>
      <c r="GL144" s="43">
        <f t="shared" si="3570"/>
        <v>0</v>
      </c>
      <c r="GM144" s="43">
        <f t="shared" si="3571"/>
        <v>0</v>
      </c>
      <c r="GN144" s="5">
        <f>'СДП (план)'!AN144</f>
        <v>0</v>
      </c>
      <c r="GO144" s="3">
        <f>'СДП (план)'!AO144</f>
        <v>0</v>
      </c>
      <c r="GP144" s="43">
        <f t="shared" si="3572"/>
        <v>0</v>
      </c>
      <c r="GQ144" s="43">
        <f t="shared" si="3573"/>
        <v>0</v>
      </c>
      <c r="GR144" s="43">
        <f>VLOOKUP($C144,'факт СДП 12 мес'!$D$8:$HP$287,51,0)</f>
        <v>0</v>
      </c>
      <c r="GS144" s="43">
        <f>VLOOKUP($C144,'факт СДП 12 мес'!$D$8:$HP$287,52,0)</f>
        <v>0</v>
      </c>
      <c r="GT144" s="43">
        <f>VLOOKUP($C144,'факт СДП 12 мес'!$D$8:$HP$287,53,0)</f>
        <v>0</v>
      </c>
      <c r="GU144" s="43">
        <f>VLOOKUP($C144,'факт СДП 12 мес'!$D$8:$HP$287,54,0)</f>
        <v>0</v>
      </c>
      <c r="GV144" s="43">
        <f>VLOOKUP($C144,'факт СДП 12 мес'!$D$8:$HP$287,55,0)</f>
        <v>0</v>
      </c>
      <c r="GW144" s="43">
        <f>VLOOKUP($C144,'факт СДП 12 мес'!$D$8:$HP$287,56,0)</f>
        <v>0</v>
      </c>
      <c r="GX144" s="43">
        <f t="shared" si="3574"/>
        <v>0</v>
      </c>
      <c r="GY144" s="43">
        <f t="shared" si="3575"/>
        <v>0</v>
      </c>
      <c r="GZ144" s="43">
        <f t="shared" si="3576"/>
        <v>0</v>
      </c>
      <c r="HA144" s="43">
        <f t="shared" si="3577"/>
        <v>0</v>
      </c>
      <c r="HB144" s="43">
        <f t="shared" si="3578"/>
        <v>0</v>
      </c>
      <c r="HC144" s="5">
        <f>'СДП (план)'!AP144</f>
        <v>0</v>
      </c>
      <c r="HD144" s="3">
        <f>'СДП (план)'!AQ144</f>
        <v>0</v>
      </c>
      <c r="HE144" s="43">
        <f t="shared" si="3579"/>
        <v>0</v>
      </c>
      <c r="HF144" s="43">
        <f t="shared" si="3580"/>
        <v>0</v>
      </c>
      <c r="HG144" s="43">
        <f>VLOOKUP($C144,'факт СДП 12 мес'!$D$8:$HP$287,141,0)</f>
        <v>0</v>
      </c>
      <c r="HH144" s="43">
        <f>VLOOKUP($C144,'факт СДП 12 мес'!$D$8:$HP$287,142,0)</f>
        <v>0</v>
      </c>
      <c r="HI144" s="43">
        <f>VLOOKUP($C144,'факт СДП 12 мес'!$D$8:$HP$287,143,0)</f>
        <v>0</v>
      </c>
      <c r="HJ144" s="43">
        <f>VLOOKUP($C144,'факт СДП 12 мес'!$D$8:$HP$287,144,0)</f>
        <v>0</v>
      </c>
      <c r="HK144" s="43">
        <f>VLOOKUP($C144,'факт СДП 12 мес'!$D$8:$HP$287,145,0)</f>
        <v>0</v>
      </c>
      <c r="HL144" s="43">
        <f>VLOOKUP($C144,'факт СДП 12 мес'!$D$8:$HP$287,146,0)</f>
        <v>0</v>
      </c>
      <c r="HM144" s="43">
        <f t="shared" si="3581"/>
        <v>0</v>
      </c>
      <c r="HN144" s="43">
        <f t="shared" si="3582"/>
        <v>0</v>
      </c>
      <c r="HO144" s="43">
        <f t="shared" si="3583"/>
        <v>0</v>
      </c>
      <c r="HP144" s="43">
        <f t="shared" si="3584"/>
        <v>0</v>
      </c>
      <c r="HQ144" s="43">
        <f t="shared" si="3585"/>
        <v>0</v>
      </c>
      <c r="HR144" s="44">
        <f>'СДП (план)'!AR144</f>
        <v>0</v>
      </c>
      <c r="HS144" s="43">
        <f>'СДП (план)'!AS144</f>
        <v>0</v>
      </c>
      <c r="HT144" s="43">
        <f t="shared" si="3586"/>
        <v>0</v>
      </c>
      <c r="HU144" s="43">
        <f t="shared" si="3587"/>
        <v>0</v>
      </c>
      <c r="HV144" s="43">
        <f>VLOOKUP($C144,'факт СДП 12 мес'!$D$8:$HP$287,171,0)</f>
        <v>0</v>
      </c>
      <c r="HW144" s="43">
        <f>VLOOKUP($C144,'факт СДП 12 мес'!$D$8:$HP$287,172,0)</f>
        <v>0</v>
      </c>
      <c r="HX144" s="43">
        <f>VLOOKUP($C144,'факт СДП 12 мес'!$D$8:$HP$287,173,0)</f>
        <v>0</v>
      </c>
      <c r="HY144" s="43">
        <f>VLOOKUP($C144,'факт СДП 12 мес'!$D$8:$HP$287,174,0)</f>
        <v>0</v>
      </c>
      <c r="HZ144" s="43">
        <f>VLOOKUP($C144,'факт СДП 12 мес'!$D$8:$HP$287,175,0)</f>
        <v>0</v>
      </c>
      <c r="IA144" s="43">
        <f>VLOOKUP($C144,'факт СДП 12 мес'!$D$8:$HP$287,176,0)</f>
        <v>0</v>
      </c>
      <c r="IB144" s="43">
        <f t="shared" si="3588"/>
        <v>0</v>
      </c>
      <c r="IC144" s="43">
        <f t="shared" si="3589"/>
        <v>0</v>
      </c>
      <c r="ID144" s="43">
        <f t="shared" si="3590"/>
        <v>0</v>
      </c>
      <c r="IE144" s="43">
        <f t="shared" si="3591"/>
        <v>0</v>
      </c>
      <c r="IF144" s="43">
        <f t="shared" si="3592"/>
        <v>0</v>
      </c>
      <c r="IG144" s="44">
        <f>'СДП (план)'!AT144</f>
        <v>0</v>
      </c>
      <c r="IH144" s="43">
        <f>'СДП (план)'!AU144</f>
        <v>0</v>
      </c>
      <c r="II144" s="43">
        <f t="shared" si="3593"/>
        <v>0</v>
      </c>
      <c r="IJ144" s="43">
        <f t="shared" si="3594"/>
        <v>0</v>
      </c>
      <c r="IK144" s="43">
        <f>VLOOKUP($C144,'факт СДП 12 мес'!$D$8:$HP$287,183,0)</f>
        <v>0</v>
      </c>
      <c r="IL144" s="43">
        <f>VLOOKUP($C144,'факт СДП 12 мес'!$D$8:$HP$287,184,0)</f>
        <v>0</v>
      </c>
      <c r="IM144" s="43">
        <f>VLOOKUP($C144,'факт СДП 12 мес'!$D$8:$HP$287,185,0)</f>
        <v>0</v>
      </c>
      <c r="IN144" s="43">
        <f>VLOOKUP($C144,'факт СДП 12 мес'!$D$8:$HP$287,186,0)</f>
        <v>0</v>
      </c>
      <c r="IO144" s="43">
        <f>VLOOKUP($C144,'факт СДП 12 мес'!$D$8:$HP$287,187,0)</f>
        <v>0</v>
      </c>
      <c r="IP144" s="43">
        <f>VLOOKUP($C144,'факт СДП 12 мес'!$D$8:$HP$287,188,0)</f>
        <v>0</v>
      </c>
      <c r="IQ144" s="43">
        <f t="shared" si="3595"/>
        <v>0</v>
      </c>
      <c r="IR144" s="43">
        <f t="shared" si="3596"/>
        <v>0</v>
      </c>
      <c r="IS144" s="43">
        <f t="shared" si="3597"/>
        <v>0</v>
      </c>
      <c r="IT144" s="43">
        <f t="shared" si="3598"/>
        <v>0</v>
      </c>
      <c r="IU144" s="43">
        <f t="shared" si="3599"/>
        <v>0</v>
      </c>
      <c r="IV144" s="45">
        <f>'СДП (план)'!AV144</f>
        <v>0</v>
      </c>
      <c r="IW144" s="45">
        <f>'СДП (план)'!AW144</f>
        <v>0</v>
      </c>
      <c r="IX144" s="43">
        <f t="shared" si="3600"/>
        <v>0</v>
      </c>
      <c r="IY144" s="43">
        <f t="shared" si="3601"/>
        <v>0</v>
      </c>
      <c r="IZ144" s="43">
        <f>VLOOKUP($C144,'факт СДП 12 мес'!$D$8:$HP$287,147,0)</f>
        <v>0</v>
      </c>
      <c r="JA144" s="43">
        <f>VLOOKUP($C144,'факт СДП 12 мес'!$D$8:$HP$287,148,0)</f>
        <v>0</v>
      </c>
      <c r="JB144" s="43">
        <f>VLOOKUP($C144,'факт СДП 12 мес'!$D$8:$HP$287,149,0)</f>
        <v>0</v>
      </c>
      <c r="JC144" s="43">
        <f>VLOOKUP($C144,'факт СДП 12 мес'!$D$8:$HP$287,150,0)</f>
        <v>0</v>
      </c>
      <c r="JD144" s="43">
        <f>VLOOKUP($C144,'факт СДП 12 мес'!$D$8:$HP$287,151,0)</f>
        <v>0</v>
      </c>
      <c r="JE144" s="43">
        <f>VLOOKUP($C144,'факт СДП 12 мес'!$D$8:$HP$287,152,0)</f>
        <v>0</v>
      </c>
      <c r="JF144" s="43">
        <f t="shared" si="3602"/>
        <v>0</v>
      </c>
      <c r="JG144" s="43">
        <f t="shared" si="3603"/>
        <v>0</v>
      </c>
      <c r="JH144" s="43">
        <f t="shared" si="3604"/>
        <v>0</v>
      </c>
      <c r="JI144" s="43">
        <f t="shared" si="3605"/>
        <v>0</v>
      </c>
      <c r="JJ144" s="43">
        <f t="shared" si="3606"/>
        <v>0</v>
      </c>
      <c r="JK144" s="45">
        <f>'СДП (план)'!AX144</f>
        <v>0</v>
      </c>
      <c r="JL144" s="45">
        <f>'СДП (план)'!AY144</f>
        <v>0</v>
      </c>
      <c r="JM144" s="43">
        <f t="shared" si="3607"/>
        <v>0</v>
      </c>
      <c r="JN144" s="43">
        <f t="shared" si="3608"/>
        <v>0</v>
      </c>
      <c r="JO144" s="43">
        <f>VLOOKUP($C144,'факт СДП 12 мес'!$D$8:$HP$287,135,0)</f>
        <v>0</v>
      </c>
      <c r="JP144" s="43">
        <f>VLOOKUP($C144,'факт СДП 12 мес'!$D$8:$HP$287,136,0)</f>
        <v>0</v>
      </c>
      <c r="JQ144" s="43">
        <f>VLOOKUP($C144,'факт СДП 12 мес'!$D$8:$HP$287,137,0)</f>
        <v>0</v>
      </c>
      <c r="JR144" s="43">
        <f>VLOOKUP($C144,'факт СДП 12 мес'!$D$8:$HP$287,138,0)</f>
        <v>0</v>
      </c>
      <c r="JS144" s="43">
        <f>VLOOKUP($C144,'факт СДП 12 мес'!$D$8:$HP$287,139,0)</f>
        <v>0</v>
      </c>
      <c r="JT144" s="43">
        <f>VLOOKUP($C144,'факт СДП 12 мес'!$D$8:$HP$287,140,0)</f>
        <v>0</v>
      </c>
      <c r="JU144" s="43">
        <f t="shared" si="3609"/>
        <v>0</v>
      </c>
      <c r="JV144" s="43">
        <f t="shared" si="3610"/>
        <v>0</v>
      </c>
      <c r="JW144" s="43">
        <f t="shared" si="3611"/>
        <v>0</v>
      </c>
      <c r="JX144" s="43">
        <f t="shared" si="3612"/>
        <v>0</v>
      </c>
      <c r="JY144" s="43">
        <f t="shared" si="3613"/>
        <v>0</v>
      </c>
      <c r="JZ144" s="44">
        <f>'СДП (план)'!AZ144</f>
        <v>0</v>
      </c>
      <c r="KA144" s="43">
        <f>'СДП (план)'!BA144</f>
        <v>0</v>
      </c>
      <c r="KB144" s="43">
        <f t="shared" si="3614"/>
        <v>0</v>
      </c>
      <c r="KC144" s="43">
        <f t="shared" si="3615"/>
        <v>0</v>
      </c>
      <c r="KD144" s="43">
        <f>VLOOKUP($C144,'факт СДП 12 мес'!$D$8:$HP$287,105,0)</f>
        <v>0</v>
      </c>
      <c r="KE144" s="43">
        <f>VLOOKUP($C144,'факт СДП 12 мес'!$D$8:$HP$287,106,0)</f>
        <v>0</v>
      </c>
      <c r="KF144" s="43">
        <f>VLOOKUP($C144,'факт СДП 12 мес'!$D$8:$HP$287,107,0)</f>
        <v>0</v>
      </c>
      <c r="KG144" s="43">
        <f>VLOOKUP($C144,'факт СДП 12 мес'!$D$8:$HP$287,108,0)</f>
        <v>0</v>
      </c>
      <c r="KH144" s="43">
        <f>VLOOKUP($C144,'факт СДП 12 мес'!$D$8:$HP$287,109,0)</f>
        <v>0</v>
      </c>
      <c r="KI144" s="43">
        <f>VLOOKUP($C144,'факт СДП 12 мес'!$D$8:$HP$287,110,0)</f>
        <v>0</v>
      </c>
      <c r="KJ144" s="43">
        <f t="shared" si="3616"/>
        <v>0</v>
      </c>
      <c r="KK144" s="43">
        <f t="shared" si="3617"/>
        <v>0</v>
      </c>
      <c r="KL144" s="43">
        <f t="shared" si="3618"/>
        <v>0</v>
      </c>
      <c r="KM144" s="43">
        <f t="shared" si="3619"/>
        <v>0</v>
      </c>
      <c r="KN144" s="43">
        <f t="shared" si="3620"/>
        <v>0</v>
      </c>
      <c r="KO144" s="44">
        <f>'СДП (план)'!BB144</f>
        <v>0</v>
      </c>
      <c r="KP144" s="43">
        <f>'СДП (план)'!BC144</f>
        <v>0</v>
      </c>
      <c r="KQ144" s="43">
        <f t="shared" si="3621"/>
        <v>0</v>
      </c>
      <c r="KR144" s="43">
        <f t="shared" si="3622"/>
        <v>0</v>
      </c>
      <c r="KS144" s="43">
        <f>VLOOKUP($C144,'факт СДП 12 мес'!$D$8:$HP$287,189,0)</f>
        <v>0</v>
      </c>
      <c r="KT144" s="43">
        <f>VLOOKUP($C144,'факт СДП 12 мес'!$D$8:$HP$287,190,0)</f>
        <v>0</v>
      </c>
      <c r="KU144" s="43">
        <f>VLOOKUP($C144,'факт СДП 12 мес'!$D$8:$HP$287,191,0)</f>
        <v>0</v>
      </c>
      <c r="KV144" s="43">
        <f>VLOOKUP($C144,'факт СДП 12 мес'!$D$8:$HP$287,192,0)</f>
        <v>0</v>
      </c>
      <c r="KW144" s="43">
        <f>VLOOKUP($C144,'факт СДП 12 мес'!$D$8:$HP$287,193,0)</f>
        <v>0</v>
      </c>
      <c r="KX144" s="43">
        <f>VLOOKUP($C144,'факт СДП 12 мес'!$D$8:$HP$287,194,0)</f>
        <v>0</v>
      </c>
      <c r="KY144" s="43">
        <f t="shared" si="3623"/>
        <v>0</v>
      </c>
      <c r="KZ144" s="43">
        <f t="shared" si="3624"/>
        <v>0</v>
      </c>
      <c r="LA144" s="43">
        <f t="shared" si="3625"/>
        <v>0</v>
      </c>
      <c r="LB144" s="43">
        <f t="shared" si="3626"/>
        <v>0</v>
      </c>
      <c r="LC144" s="43">
        <f t="shared" si="3627"/>
        <v>0</v>
      </c>
      <c r="LD144" s="44">
        <f>'СДП (план)'!BD144</f>
        <v>0</v>
      </c>
      <c r="LE144" s="43">
        <f>'СДП (план)'!BE144</f>
        <v>0</v>
      </c>
      <c r="LF144" s="43">
        <f t="shared" si="3628"/>
        <v>0</v>
      </c>
      <c r="LG144" s="43">
        <f t="shared" si="3629"/>
        <v>0</v>
      </c>
      <c r="LH144" s="43">
        <f>VLOOKUP($C144,'факт СДП 12 мес'!$D$8:$HP$287,63,0)</f>
        <v>0</v>
      </c>
      <c r="LI144" s="43">
        <f>VLOOKUP($C144,'факт СДП 12 мес'!$D$8:$HP$287,64,0)</f>
        <v>0</v>
      </c>
      <c r="LJ144" s="43">
        <f>VLOOKUP($C144,'факт СДП 12 мес'!$D$8:$HP$287,65,0)</f>
        <v>0</v>
      </c>
      <c r="LK144" s="43">
        <f>VLOOKUP($C144,'факт СДП 12 мес'!$D$8:$HP$287,66,0)</f>
        <v>0</v>
      </c>
      <c r="LL144" s="43">
        <f>VLOOKUP($C144,'факт СДП 12 мес'!$D$8:$HP$287,67,0)</f>
        <v>0</v>
      </c>
      <c r="LM144" s="43">
        <f>VLOOKUP($C144,'факт СДП 12 мес'!$D$8:$HP$287,68,0)</f>
        <v>0</v>
      </c>
      <c r="LN144" s="43">
        <f t="shared" si="3630"/>
        <v>0</v>
      </c>
      <c r="LO144" s="43">
        <f t="shared" si="3631"/>
        <v>0</v>
      </c>
      <c r="LP144" s="43">
        <f t="shared" si="3632"/>
        <v>0</v>
      </c>
      <c r="LQ144" s="43">
        <f t="shared" si="3633"/>
        <v>0</v>
      </c>
      <c r="LR144" s="43">
        <f t="shared" si="3634"/>
        <v>0</v>
      </c>
      <c r="LS144" s="44">
        <f>'СДП (план)'!BF144</f>
        <v>0</v>
      </c>
      <c r="LT144" s="43">
        <f>'СДП (план)'!BG144</f>
        <v>0</v>
      </c>
      <c r="LU144" s="43">
        <f t="shared" si="3635"/>
        <v>0</v>
      </c>
      <c r="LV144" s="43">
        <f t="shared" si="3636"/>
        <v>0</v>
      </c>
      <c r="LW144" s="43">
        <f>VLOOKUP($C144,'факт СДП 12 мес'!$D$8:$HP$287,69,0)</f>
        <v>0</v>
      </c>
      <c r="LX144" s="43">
        <f>VLOOKUP($C144,'факт СДП 12 мес'!$D$8:$HP$287,70,0)</f>
        <v>0</v>
      </c>
      <c r="LY144" s="43">
        <f>VLOOKUP($C144,'факт СДП 12 мес'!$D$8:$HP$287,71,0)</f>
        <v>0</v>
      </c>
      <c r="LZ144" s="43">
        <f>VLOOKUP($C144,'факт СДП 12 мес'!$D$8:$HP$287,72,0)</f>
        <v>0</v>
      </c>
      <c r="MA144" s="43">
        <f>VLOOKUP($C144,'факт СДП 12 мес'!$D$8:$HP$287,73,0)</f>
        <v>0</v>
      </c>
      <c r="MB144" s="43">
        <f>VLOOKUP($C144,'факт СДП 12 мес'!$D$8:$HP$287,74,0)</f>
        <v>0</v>
      </c>
      <c r="MC144" s="43">
        <f t="shared" si="3637"/>
        <v>0</v>
      </c>
      <c r="MD144" s="43">
        <f t="shared" si="3638"/>
        <v>0</v>
      </c>
      <c r="ME144" s="43">
        <f t="shared" si="3639"/>
        <v>0</v>
      </c>
      <c r="MF144" s="43">
        <f t="shared" si="3640"/>
        <v>0</v>
      </c>
      <c r="MG144" s="43">
        <f t="shared" si="3641"/>
        <v>0</v>
      </c>
      <c r="MH144" s="44">
        <f>'СДП (план)'!BH144</f>
        <v>0</v>
      </c>
      <c r="MI144" s="43">
        <f>'СДП (план)'!BI144</f>
        <v>0</v>
      </c>
      <c r="MJ144" s="43">
        <f t="shared" si="3642"/>
        <v>0</v>
      </c>
      <c r="MK144" s="43">
        <f t="shared" si="3643"/>
        <v>0</v>
      </c>
      <c r="ML144" s="43">
        <f>VLOOKUP($C144,'факт СДП 12 мес'!$D$8:$HP$287,75,0)</f>
        <v>0</v>
      </c>
      <c r="MM144" s="43">
        <f>VLOOKUP($C144,'факт СДП 12 мес'!$D$8:$HP$287,76,0)</f>
        <v>0</v>
      </c>
      <c r="MN144" s="43">
        <f>VLOOKUP($C144,'факт СДП 12 мес'!$D$8:$HP$287,77,0)</f>
        <v>0</v>
      </c>
      <c r="MO144" s="43">
        <f>VLOOKUP($C144,'факт СДП 12 мес'!$D$8:$HP$287,78,0)</f>
        <v>0</v>
      </c>
      <c r="MP144" s="43">
        <f>VLOOKUP($C144,'факт СДП 12 мес'!$D$8:$HP$287,79,0)</f>
        <v>0</v>
      </c>
      <c r="MQ144" s="43">
        <f>VLOOKUP($C144,'факт СДП 12 мес'!$D$8:$HP$287,80,0)</f>
        <v>0</v>
      </c>
      <c r="MR144" s="43">
        <f t="shared" si="3644"/>
        <v>0</v>
      </c>
      <c r="MS144" s="43">
        <f t="shared" si="3645"/>
        <v>0</v>
      </c>
      <c r="MT144" s="43">
        <f t="shared" si="3646"/>
        <v>0</v>
      </c>
      <c r="MU144" s="43">
        <f t="shared" si="3647"/>
        <v>0</v>
      </c>
      <c r="MV144" s="43">
        <f t="shared" si="3648"/>
        <v>0</v>
      </c>
      <c r="MW144" s="44">
        <f>'СДП (план)'!BJ144</f>
        <v>0</v>
      </c>
      <c r="MX144" s="43">
        <f>'СДП (план)'!BK144</f>
        <v>0</v>
      </c>
      <c r="MY144" s="43">
        <f t="shared" si="3649"/>
        <v>0</v>
      </c>
      <c r="MZ144" s="43">
        <f t="shared" si="3650"/>
        <v>0</v>
      </c>
      <c r="NA144" s="43">
        <f>VLOOKUP($C144,'факт СДП 12 мес'!$D$8:$HP$287,81,0)</f>
        <v>0</v>
      </c>
      <c r="NB144" s="43">
        <f>VLOOKUP($C144,'факт СДП 12 мес'!$D$8:$HP$287,82,0)</f>
        <v>0</v>
      </c>
      <c r="NC144" s="43">
        <f>VLOOKUP($C144,'факт СДП 12 мес'!$D$8:$HP$287,83,0)</f>
        <v>0</v>
      </c>
      <c r="ND144" s="43">
        <f>VLOOKUP($C144,'факт СДП 12 мес'!$D$8:$HP$287,84,0)</f>
        <v>0</v>
      </c>
      <c r="NE144" s="43">
        <f>VLOOKUP($C144,'факт СДП 12 мес'!$D$8:$HP$287,85,0)</f>
        <v>0</v>
      </c>
      <c r="NF144" s="43">
        <f>VLOOKUP($C144,'факт СДП 12 мес'!$D$8:$HP$287,86,0)</f>
        <v>0</v>
      </c>
      <c r="NG144" s="43">
        <f t="shared" si="3651"/>
        <v>0</v>
      </c>
      <c r="NH144" s="43">
        <f t="shared" si="3652"/>
        <v>0</v>
      </c>
      <c r="NI144" s="43">
        <f t="shared" si="3653"/>
        <v>0</v>
      </c>
      <c r="NJ144" s="43">
        <f t="shared" si="3654"/>
        <v>0</v>
      </c>
      <c r="NK144" s="43">
        <f t="shared" si="3655"/>
        <v>0</v>
      </c>
      <c r="NL144" s="44">
        <f>'СДП (план)'!BL144</f>
        <v>0</v>
      </c>
      <c r="NM144" s="43">
        <f>'СДП (план)'!BM144</f>
        <v>0</v>
      </c>
      <c r="NN144" s="43">
        <f t="shared" si="3656"/>
        <v>0</v>
      </c>
      <c r="NO144" s="43">
        <f t="shared" si="3657"/>
        <v>0</v>
      </c>
      <c r="NP144" s="43">
        <f>VLOOKUP($C144,'факт СДП 12 мес'!$D$8:$HP$287,99,0)</f>
        <v>0</v>
      </c>
      <c r="NQ144" s="43">
        <f>VLOOKUP($C144,'факт СДП 12 мес'!$D$8:$HP$287,100,0)</f>
        <v>0</v>
      </c>
      <c r="NR144" s="43">
        <f>VLOOKUP($C144,'факт СДП 12 мес'!$D$8:$HP$287,101,0)</f>
        <v>0</v>
      </c>
      <c r="NS144" s="43">
        <f>VLOOKUP($C144,'факт СДП 12 мес'!$D$8:$HP$287,102,0)</f>
        <v>0</v>
      </c>
      <c r="NT144" s="43">
        <f>VLOOKUP($C144,'факт СДП 12 мес'!$D$8:$HP$287,103,0)</f>
        <v>0</v>
      </c>
      <c r="NU144" s="43">
        <f>VLOOKUP($C144,'факт СДП 12 мес'!$D$8:$HP$287,104,0)</f>
        <v>0</v>
      </c>
      <c r="NV144" s="43">
        <f t="shared" si="3658"/>
        <v>0</v>
      </c>
      <c r="NW144" s="43">
        <f t="shared" si="3659"/>
        <v>0</v>
      </c>
      <c r="NX144" s="43">
        <f t="shared" si="3660"/>
        <v>0</v>
      </c>
      <c r="NY144" s="43">
        <f t="shared" si="3661"/>
        <v>0</v>
      </c>
      <c r="NZ144" s="43">
        <f t="shared" si="3662"/>
        <v>0</v>
      </c>
      <c r="OA144" s="44">
        <f>'СДП (план)'!BN144</f>
        <v>0</v>
      </c>
      <c r="OB144" s="43">
        <f>'СДП (план)'!BO144</f>
        <v>0</v>
      </c>
      <c r="OC144" s="43">
        <f t="shared" si="3663"/>
        <v>0</v>
      </c>
      <c r="OD144" s="43">
        <f t="shared" si="3664"/>
        <v>0</v>
      </c>
      <c r="OE144" s="43"/>
      <c r="OF144" s="43"/>
      <c r="OG144" s="43"/>
      <c r="OH144" s="43"/>
      <c r="OI144" s="43"/>
      <c r="OJ144" s="43"/>
      <c r="OK144" s="43">
        <f t="shared" si="3665"/>
        <v>0</v>
      </c>
      <c r="OL144" s="43">
        <f t="shared" si="3666"/>
        <v>0</v>
      </c>
      <c r="OM144" s="43">
        <f t="shared" si="3667"/>
        <v>0</v>
      </c>
      <c r="ON144" s="43">
        <f t="shared" si="3668"/>
        <v>0</v>
      </c>
      <c r="OO144" s="43">
        <f t="shared" si="3669"/>
        <v>0</v>
      </c>
      <c r="OP144" s="44">
        <f>'СДП (план)'!BP144</f>
        <v>0</v>
      </c>
      <c r="OQ144" s="43">
        <f>'СДП (план)'!BQ144</f>
        <v>0</v>
      </c>
      <c r="OR144" s="43">
        <f t="shared" si="3670"/>
        <v>0</v>
      </c>
      <c r="OS144" s="43">
        <f t="shared" si="3671"/>
        <v>0</v>
      </c>
      <c r="OT144" s="43">
        <f>VLOOKUP($C144,'факт СДП 12 мес'!$D$8:$HP$287,177,0)</f>
        <v>0</v>
      </c>
      <c r="OU144" s="43">
        <f>VLOOKUP($C144,'факт СДП 12 мес'!$D$8:$HP$287,178,0)</f>
        <v>0</v>
      </c>
      <c r="OV144" s="43">
        <f>VLOOKUP($C144,'факт СДП 12 мес'!$D$8:$HP$287,179,0)</f>
        <v>0</v>
      </c>
      <c r="OW144" s="43">
        <f>VLOOKUP($C144,'факт СДП 12 мес'!$D$8:$HP$287,180,0)</f>
        <v>0</v>
      </c>
      <c r="OX144" s="43">
        <f>VLOOKUP($C144,'факт СДП 12 мес'!$D$8:$HP$287,181,0)</f>
        <v>0</v>
      </c>
      <c r="OY144" s="43">
        <f>VLOOKUP($C144,'факт СДП 12 мес'!$D$8:$HP$287,182,0)</f>
        <v>0</v>
      </c>
      <c r="OZ144" s="43">
        <f t="shared" si="3672"/>
        <v>0</v>
      </c>
      <c r="PA144" s="43">
        <f t="shared" si="3673"/>
        <v>0</v>
      </c>
      <c r="PB144" s="43">
        <f t="shared" si="3674"/>
        <v>0</v>
      </c>
      <c r="PC144" s="43">
        <f t="shared" si="3675"/>
        <v>0</v>
      </c>
      <c r="PD144" s="43">
        <f t="shared" si="3676"/>
        <v>0</v>
      </c>
      <c r="PE144" s="45">
        <f>'СДП (план)'!BR144</f>
        <v>0</v>
      </c>
      <c r="PF144" s="45">
        <f>'СДП (план)'!BS144</f>
        <v>0</v>
      </c>
      <c r="PG144" s="43">
        <f t="shared" si="3677"/>
        <v>0</v>
      </c>
      <c r="PH144" s="43">
        <f t="shared" si="3678"/>
        <v>0</v>
      </c>
      <c r="PI144" s="43">
        <f>VLOOKUP($C144,'факт СДП 12 мес'!$D$8:$HP$287,123,0)</f>
        <v>0</v>
      </c>
      <c r="PJ144" s="43">
        <f>VLOOKUP($C144,'факт СДП 12 мес'!$D$8:$HP$287,124,0)</f>
        <v>0</v>
      </c>
      <c r="PK144" s="43">
        <f>VLOOKUP($C144,'факт СДП 12 мес'!$D$8:$HP$287,125,0)</f>
        <v>0</v>
      </c>
      <c r="PL144" s="43">
        <f>VLOOKUP($C144,'факт СДП 12 мес'!$D$8:$HP$287,126,0)</f>
        <v>0</v>
      </c>
      <c r="PM144" s="43">
        <f>VLOOKUP($C144,'факт СДП 12 мес'!$D$8:$HP$287,127,0)</f>
        <v>0</v>
      </c>
      <c r="PN144" s="43">
        <f>VLOOKUP($C144,'факт СДП 12 мес'!$D$8:$HP$287,128,0)</f>
        <v>0</v>
      </c>
      <c r="PO144" s="43">
        <f t="shared" si="3679"/>
        <v>0</v>
      </c>
      <c r="PP144" s="43">
        <f t="shared" si="3680"/>
        <v>0</v>
      </c>
      <c r="PQ144" s="43">
        <f t="shared" si="3681"/>
        <v>0</v>
      </c>
      <c r="PR144" s="43">
        <f t="shared" si="3682"/>
        <v>0</v>
      </c>
      <c r="PS144" s="43">
        <f t="shared" si="3683"/>
        <v>0</v>
      </c>
      <c r="PT144" s="44">
        <f>'СДП (план)'!BT144</f>
        <v>0</v>
      </c>
      <c r="PU144" s="43">
        <f>'СДП (план)'!BU144</f>
        <v>0</v>
      </c>
      <c r="PV144" s="43">
        <f t="shared" si="3684"/>
        <v>0</v>
      </c>
      <c r="PW144" s="43">
        <f t="shared" si="3685"/>
        <v>0</v>
      </c>
      <c r="PX144" s="43">
        <f>VLOOKUP($C144,'факт СДП 12 мес'!$D$8:$HP$287,111,0)</f>
        <v>0</v>
      </c>
      <c r="PY144" s="43">
        <f>VLOOKUP($C144,'факт СДП 12 мес'!$D$8:$HP$287,112,0)</f>
        <v>0</v>
      </c>
      <c r="PZ144" s="43">
        <f>VLOOKUP($C144,'факт СДП 12 мес'!$D$8:$HP$287,113,0)</f>
        <v>0</v>
      </c>
      <c r="QA144" s="43">
        <f>VLOOKUP($C144,'факт СДП 12 мес'!$D$8:$HP$287,114,0)</f>
        <v>0</v>
      </c>
      <c r="QB144" s="43">
        <f>VLOOKUP($C144,'факт СДП 12 мес'!$D$8:$HP$287,115,0)</f>
        <v>0</v>
      </c>
      <c r="QC144" s="43">
        <f>VLOOKUP($C144,'факт СДП 12 мес'!$D$8:$HP$287,116,0)</f>
        <v>0</v>
      </c>
      <c r="QD144" s="43">
        <f t="shared" si="3686"/>
        <v>0</v>
      </c>
      <c r="QE144" s="43">
        <f t="shared" si="3687"/>
        <v>0</v>
      </c>
      <c r="QF144" s="43">
        <f t="shared" si="3688"/>
        <v>0</v>
      </c>
      <c r="QG144" s="43">
        <f t="shared" si="3689"/>
        <v>0</v>
      </c>
      <c r="QH144" s="43">
        <f t="shared" si="3690"/>
        <v>0</v>
      </c>
      <c r="QI144" s="44">
        <f>'СДП (план)'!BV144</f>
        <v>0</v>
      </c>
      <c r="QJ144" s="43">
        <f>'СДП (план)'!BW144</f>
        <v>0</v>
      </c>
      <c r="QK144" s="43">
        <f t="shared" si="3691"/>
        <v>0</v>
      </c>
      <c r="QL144" s="43">
        <f t="shared" si="3692"/>
        <v>0</v>
      </c>
      <c r="QM144" s="43">
        <f>VLOOKUP($C144,'факт СДП 12 мес'!$D$8:$HP$287,153,0)</f>
        <v>0</v>
      </c>
      <c r="QN144" s="43">
        <f>VLOOKUP($C144,'факт СДП 12 мес'!$D$8:$HP$287,154,0)</f>
        <v>0</v>
      </c>
      <c r="QO144" s="43">
        <f>VLOOKUP($C144,'факт СДП 12 мес'!$D$8:$HP$287,155,0)</f>
        <v>0</v>
      </c>
      <c r="QP144" s="43">
        <f>VLOOKUP($C144,'факт СДП 12 мес'!$D$8:$HP$287,156,0)</f>
        <v>0</v>
      </c>
      <c r="QQ144" s="43">
        <f>VLOOKUP($C144,'факт СДП 12 мес'!$D$8:$HP$287,157,0)</f>
        <v>0</v>
      </c>
      <c r="QR144" s="43">
        <f>VLOOKUP($C144,'факт СДП 12 мес'!$D$8:$HP$287,158,0)</f>
        <v>0</v>
      </c>
      <c r="QS144" s="43">
        <f t="shared" si="3693"/>
        <v>0</v>
      </c>
      <c r="QT144" s="43">
        <f t="shared" si="3694"/>
        <v>0</v>
      </c>
      <c r="QU144" s="43">
        <f t="shared" si="3695"/>
        <v>0</v>
      </c>
      <c r="QV144" s="43">
        <f t="shared" si="3696"/>
        <v>0</v>
      </c>
      <c r="QW144" s="43">
        <f t="shared" si="3697"/>
        <v>0</v>
      </c>
      <c r="QX144" s="44">
        <f>'СДП (план)'!BX144</f>
        <v>0</v>
      </c>
      <c r="QY144" s="43">
        <f>'СДП (план)'!BY144</f>
        <v>0</v>
      </c>
      <c r="QZ144" s="43">
        <f t="shared" si="3698"/>
        <v>0</v>
      </c>
      <c r="RA144" s="43">
        <f t="shared" si="3699"/>
        <v>0</v>
      </c>
      <c r="RB144" s="43">
        <f>VLOOKUP($C144,'факт СДП 12 мес'!$D$8:$HP$287,195,0)</f>
        <v>0</v>
      </c>
      <c r="RC144" s="43">
        <f>VLOOKUP($C144,'факт СДП 12 мес'!$D$8:$HP$287,196,0)</f>
        <v>0</v>
      </c>
      <c r="RD144" s="43">
        <f>VLOOKUP($C144,'факт СДП 12 мес'!$D$8:$HP$287,197,0)</f>
        <v>0</v>
      </c>
      <c r="RE144" s="43">
        <f>VLOOKUP($C144,'факт СДП 12 мес'!$D$8:$HP$287,198,0)</f>
        <v>0</v>
      </c>
      <c r="RF144" s="43">
        <f>VLOOKUP($C144,'факт СДП 12 мес'!$D$8:$HP$287,199,0)</f>
        <v>0</v>
      </c>
      <c r="RG144" s="43">
        <f>VLOOKUP($C144,'факт СДП 12 мес'!$D$8:$HP$287,200,0)</f>
        <v>0</v>
      </c>
      <c r="RH144" s="43">
        <f t="shared" si="3700"/>
        <v>0</v>
      </c>
      <c r="RI144" s="43">
        <f t="shared" si="3701"/>
        <v>0</v>
      </c>
      <c r="RJ144" s="43">
        <f t="shared" si="3702"/>
        <v>0</v>
      </c>
      <c r="RK144" s="43">
        <f t="shared" si="3703"/>
        <v>0</v>
      </c>
      <c r="RL144" s="43">
        <f t="shared" si="3704"/>
        <v>0</v>
      </c>
      <c r="RM144" s="44">
        <f>'СДП (план)'!BZ144</f>
        <v>0</v>
      </c>
      <c r="RN144" s="43">
        <f>'СДП (план)'!CA144</f>
        <v>0</v>
      </c>
      <c r="RO144" s="43">
        <f t="shared" si="3705"/>
        <v>0</v>
      </c>
      <c r="RP144" s="43">
        <f t="shared" si="3706"/>
        <v>0</v>
      </c>
      <c r="RQ144" s="43">
        <f>VLOOKUP($C144,'факт СДП 12 мес'!$D$8:$HP$287,201,0)</f>
        <v>0</v>
      </c>
      <c r="RR144" s="43">
        <f>VLOOKUP($C144,'факт СДП 12 мес'!$D$8:$HP$287,202,0)</f>
        <v>0</v>
      </c>
      <c r="RS144" s="43">
        <f>VLOOKUP($C144,'факт СДП 12 мес'!$D$8:$HP$287,203,0)</f>
        <v>0</v>
      </c>
      <c r="RT144" s="43">
        <f>VLOOKUP($C144,'факт СДП 12 мес'!$D$8:$HP$287,204,0)</f>
        <v>0</v>
      </c>
      <c r="RU144" s="43">
        <f>VLOOKUP($C144,'факт СДП 12 мес'!$D$8:$HP$287,205,0)</f>
        <v>0</v>
      </c>
      <c r="RV144" s="43">
        <f>VLOOKUP($C144,'факт СДП 12 мес'!$D$8:$HP$287,206,0)</f>
        <v>0</v>
      </c>
      <c r="RW144" s="43">
        <f t="shared" si="3707"/>
        <v>0</v>
      </c>
      <c r="RX144" s="43">
        <f t="shared" si="3708"/>
        <v>0</v>
      </c>
      <c r="RY144" s="43">
        <f t="shared" si="3709"/>
        <v>0</v>
      </c>
      <c r="RZ144" s="43">
        <f t="shared" si="3710"/>
        <v>0</v>
      </c>
      <c r="SA144" s="43">
        <f t="shared" si="3711"/>
        <v>0</v>
      </c>
      <c r="SB144" s="44">
        <f>'СДП (план)'!CB144</f>
        <v>0</v>
      </c>
      <c r="SC144" s="43">
        <f>'СДП (план)'!CC144</f>
        <v>0</v>
      </c>
      <c r="SD144" s="43">
        <f t="shared" si="3712"/>
        <v>0</v>
      </c>
      <c r="SE144" s="43">
        <f t="shared" si="3713"/>
        <v>0</v>
      </c>
      <c r="SF144" s="43">
        <f>VLOOKUP($C144,'факт СДП 12 мес'!$D$8:$HP$287,129,0)</f>
        <v>0</v>
      </c>
      <c r="SG144" s="43">
        <f>VLOOKUP($C144,'факт СДП 12 мес'!$D$8:$HP$287,130,0)</f>
        <v>0</v>
      </c>
      <c r="SH144" s="43">
        <f>VLOOKUP($C144,'факт СДП 12 мес'!$D$8:$HP$287,131,0)</f>
        <v>0</v>
      </c>
      <c r="SI144" s="43">
        <f>VLOOKUP($C144,'факт СДП 12 мес'!$D$8:$HP$287,132,0)</f>
        <v>0</v>
      </c>
      <c r="SJ144" s="43">
        <f>VLOOKUP($C144,'факт СДП 12 мес'!$D$8:$HP$287,133,0)</f>
        <v>0</v>
      </c>
      <c r="SK144" s="43">
        <f>VLOOKUP($C144,'факт СДП 12 мес'!$D$8:$HP$287,134,0)</f>
        <v>0</v>
      </c>
      <c r="SL144" s="43">
        <f t="shared" si="3714"/>
        <v>0</v>
      </c>
      <c r="SM144" s="43">
        <f t="shared" si="3715"/>
        <v>0</v>
      </c>
      <c r="SN144" s="43">
        <f t="shared" si="3716"/>
        <v>0</v>
      </c>
      <c r="SO144" s="43">
        <f t="shared" si="3717"/>
        <v>0</v>
      </c>
      <c r="SP144" s="43">
        <f t="shared" si="3718"/>
        <v>0</v>
      </c>
      <c r="SQ144" s="44">
        <f>'СДП (план)'!CD144</f>
        <v>0</v>
      </c>
      <c r="SR144" s="43">
        <f>'СДП (план)'!CE144</f>
        <v>0</v>
      </c>
      <c r="SS144" s="43">
        <f t="shared" si="3719"/>
        <v>0</v>
      </c>
      <c r="ST144" s="43">
        <f t="shared" si="3720"/>
        <v>0</v>
      </c>
      <c r="SU144" s="43">
        <f>VLOOKUP($C144,'факт СДП 12 мес'!$D$8:$HP$287,93,0)</f>
        <v>0</v>
      </c>
      <c r="SV144" s="43">
        <f>VLOOKUP($C144,'факт СДП 12 мес'!$D$8:$HP$287,94,0)</f>
        <v>0</v>
      </c>
      <c r="SW144" s="43">
        <f>VLOOKUP($C144,'факт СДП 12 мес'!$D$8:$HP$287,95,0)</f>
        <v>0</v>
      </c>
      <c r="SX144" s="43">
        <f>VLOOKUP($C144,'факт СДП 12 мес'!$D$8:$HP$287,96,0)</f>
        <v>0</v>
      </c>
      <c r="SY144" s="43">
        <f>VLOOKUP($C144,'факт СДП 12 мес'!$D$8:$HP$287,97,0)</f>
        <v>0</v>
      </c>
      <c r="SZ144" s="43">
        <f>VLOOKUP($C144,'факт СДП 12 мес'!$D$8:$HP$287,98,0)</f>
        <v>0</v>
      </c>
      <c r="TA144" s="43">
        <f t="shared" si="3721"/>
        <v>0</v>
      </c>
      <c r="TB144" s="43">
        <f t="shared" si="3722"/>
        <v>0</v>
      </c>
      <c r="TC144" s="43">
        <f t="shared" si="3723"/>
        <v>0</v>
      </c>
      <c r="TD144" s="43">
        <f t="shared" si="3724"/>
        <v>0</v>
      </c>
      <c r="TE144" s="43">
        <f t="shared" si="3725"/>
        <v>0</v>
      </c>
      <c r="TF144" s="5">
        <f>'СДП (план)'!CF144</f>
        <v>0</v>
      </c>
      <c r="TG144" s="3">
        <f>'СДП (план)'!CG144</f>
        <v>0</v>
      </c>
      <c r="TH144" s="43">
        <f t="shared" si="3055"/>
        <v>0</v>
      </c>
      <c r="TI144" s="43">
        <f t="shared" si="3056"/>
        <v>0</v>
      </c>
      <c r="TJ144" s="43">
        <f>VLOOKUP($C144,'факт СДП 12 мес'!$D$8:$HP$287,117,0)</f>
        <v>0</v>
      </c>
      <c r="TK144" s="43">
        <f>VLOOKUP($C144,'факт СДП 12 мес'!$D$8:$HP$287,118,0)</f>
        <v>0</v>
      </c>
      <c r="TL144" s="43">
        <f>VLOOKUP($C144,'факт СДП 12 мес'!$D$8:$HP$287,119,0)</f>
        <v>0</v>
      </c>
      <c r="TM144" s="43">
        <f>VLOOKUP($C144,'факт СДП 12 мес'!$D$8:$HP$287,120,0)</f>
        <v>0</v>
      </c>
      <c r="TN144" s="43">
        <f>VLOOKUP($C144,'факт СДП 12 мес'!$D$8:$HP$287,121,0)</f>
        <v>0</v>
      </c>
      <c r="TO144" s="43">
        <f>VLOOKUP($C144,'факт СДП 12 мес'!$D$8:$HP$287,122,0)</f>
        <v>0</v>
      </c>
      <c r="TP144" s="43">
        <f t="shared" si="3726"/>
        <v>0</v>
      </c>
      <c r="TQ144" s="43">
        <f t="shared" si="3727"/>
        <v>0</v>
      </c>
      <c r="TR144" s="43">
        <f t="shared" si="3728"/>
        <v>0</v>
      </c>
      <c r="TS144" s="43">
        <f t="shared" si="3729"/>
        <v>0</v>
      </c>
      <c r="TT144" s="43">
        <f t="shared" si="3730"/>
        <v>0</v>
      </c>
      <c r="TU144" s="43">
        <f>'СДП (план)'!CH144</f>
        <v>0</v>
      </c>
      <c r="TV144" s="43">
        <f>'СДП (план)'!CI144</f>
        <v>0</v>
      </c>
      <c r="TW144" s="43">
        <f t="shared" si="3731"/>
        <v>0</v>
      </c>
      <c r="TX144" s="43">
        <f t="shared" si="3732"/>
        <v>0</v>
      </c>
      <c r="TY144" s="43">
        <f>VLOOKUP($C144,'факт СДП 12 мес'!$D$8:$HP$287,207,0)</f>
        <v>0</v>
      </c>
      <c r="TZ144" s="43">
        <f>VLOOKUP($C144,'факт СДП 12 мес'!$D$8:$HP$287,208,0)</f>
        <v>0</v>
      </c>
      <c r="UA144" s="43">
        <f>VLOOKUP($C144,'факт СДП 12 мес'!$D$8:$HP$287,209,0)</f>
        <v>0</v>
      </c>
      <c r="UB144" s="43">
        <f>VLOOKUP($C144,'факт СДП 12 мес'!$D$8:$HP$287,210,0)</f>
        <v>0</v>
      </c>
      <c r="UC144" s="43">
        <f>VLOOKUP($C144,'факт СДП 12 мес'!$D$8:$HP$287,211,0)</f>
        <v>0</v>
      </c>
      <c r="UD144" s="43">
        <f>VLOOKUP($C144,'факт СДП 12 мес'!$D$8:$HP$287,212,0)</f>
        <v>0</v>
      </c>
      <c r="UE144" s="43">
        <f t="shared" si="3733"/>
        <v>0</v>
      </c>
      <c r="UF144" s="43">
        <f t="shared" si="3734"/>
        <v>0</v>
      </c>
      <c r="UG144" s="43">
        <f t="shared" si="3735"/>
        <v>0</v>
      </c>
      <c r="UH144" s="43">
        <f t="shared" si="3736"/>
        <v>0</v>
      </c>
      <c r="UI144" s="43">
        <f t="shared" si="3737"/>
        <v>0</v>
      </c>
      <c r="UJ144" s="43"/>
      <c r="UK144" s="43"/>
      <c r="UL144" s="43"/>
      <c r="UM144" s="43"/>
      <c r="UN144" s="43"/>
      <c r="UO144" s="43"/>
      <c r="UP144" s="43"/>
      <c r="UQ144" s="43"/>
      <c r="UR144" s="43"/>
      <c r="US144" s="43"/>
      <c r="UT144" s="43"/>
      <c r="UU144" s="43"/>
      <c r="UV144" s="43"/>
      <c r="UW144" s="43">
        <f t="shared" si="3751"/>
        <v>0</v>
      </c>
      <c r="UX144" s="43">
        <f t="shared" si="3752"/>
        <v>0</v>
      </c>
      <c r="UY144" s="47">
        <f>'СДП (план)'!CN144</f>
        <v>131</v>
      </c>
      <c r="UZ144" s="47">
        <f>'СДП (план)'!CO144</f>
        <v>17211665.798693664</v>
      </c>
      <c r="VA144" s="43">
        <f t="shared" si="3738"/>
        <v>131</v>
      </c>
      <c r="VB144" s="43">
        <f t="shared" si="3739"/>
        <v>17211665.798693664</v>
      </c>
      <c r="VC144" s="47">
        <f t="shared" si="3740"/>
        <v>131</v>
      </c>
      <c r="VD144" s="47">
        <f t="shared" si="3741"/>
        <v>16993578.850000001</v>
      </c>
      <c r="VE144" s="47">
        <f t="shared" si="3742"/>
        <v>1833</v>
      </c>
      <c r="VF144" s="47">
        <f t="shared" si="3743"/>
        <v>0</v>
      </c>
      <c r="VG144" s="47">
        <f t="shared" si="3744"/>
        <v>0</v>
      </c>
      <c r="VH144" s="47">
        <f t="shared" si="3745"/>
        <v>0</v>
      </c>
      <c r="VI144" s="47">
        <f t="shared" si="3746"/>
        <v>952.36999999999989</v>
      </c>
      <c r="VJ144" s="47">
        <f t="shared" si="3747"/>
        <v>952.36999999999989</v>
      </c>
      <c r="VK144" s="47">
        <f t="shared" si="3748"/>
        <v>952.36999999999989</v>
      </c>
      <c r="VL144" s="43">
        <f t="shared" si="3749"/>
        <v>0</v>
      </c>
      <c r="VM144" s="43">
        <f t="shared" si="3750"/>
        <v>-218086.94869366288</v>
      </c>
    </row>
    <row r="145" spans="1:585" s="32" customFormat="1" ht="18.75" x14ac:dyDescent="0.25">
      <c r="A145" s="171"/>
      <c r="B145" s="494" t="s">
        <v>925</v>
      </c>
      <c r="C145" s="464" t="s">
        <v>926</v>
      </c>
      <c r="D145" s="495" t="s">
        <v>927</v>
      </c>
      <c r="E145" s="279"/>
      <c r="F145" s="279">
        <v>16828</v>
      </c>
      <c r="G145" s="496">
        <v>4.8600000000000003</v>
      </c>
      <c r="H145" s="359">
        <v>0.1595</v>
      </c>
      <c r="I145" s="18">
        <v>1</v>
      </c>
      <c r="J145" s="314"/>
      <c r="K145" s="196"/>
      <c r="L145" s="196">
        <v>1.4</v>
      </c>
      <c r="M145" s="196">
        <v>1.68</v>
      </c>
      <c r="N145" s="1">
        <v>2.23</v>
      </c>
      <c r="O145" s="9">
        <v>2.57</v>
      </c>
      <c r="P145" s="44">
        <f>'СДП (план)'!P145</f>
        <v>0</v>
      </c>
      <c r="Q145" s="44">
        <f>'СДП (план)'!Q145</f>
        <v>0</v>
      </c>
      <c r="R145" s="43">
        <f t="shared" si="3488"/>
        <v>0</v>
      </c>
      <c r="S145" s="43">
        <f t="shared" si="3489"/>
        <v>0</v>
      </c>
      <c r="T145" s="43">
        <f>VLOOKUP($C145,'факт СДП 12 мес'!$D$8:$HP$287,9,0)</f>
        <v>0</v>
      </c>
      <c r="U145" s="43">
        <f>VLOOKUP($C145,'факт СДП 12 мес'!$D$8:$HP$287,10,0)</f>
        <v>0</v>
      </c>
      <c r="V145" s="43">
        <f>VLOOKUP($C145,'факт СДП 12 мес'!$D$8:$HP$287,11,0)</f>
        <v>0</v>
      </c>
      <c r="W145" s="43">
        <f>VLOOKUP($C145,'факт СДП 12 мес'!$D$8:$HP$287,12,0)</f>
        <v>0</v>
      </c>
      <c r="X145" s="43">
        <f>VLOOKUP($C145,'факт СДП 12 мес'!$D$8:$HP$287,13,0)</f>
        <v>0</v>
      </c>
      <c r="Y145" s="43">
        <f>VLOOKUP($C145,'факт СДП 12 мес'!$D$8:$HP$287,14,0)</f>
        <v>0</v>
      </c>
      <c r="Z145" s="43">
        <f t="shared" si="3490"/>
        <v>0</v>
      </c>
      <c r="AA145" s="43">
        <f t="shared" si="3491"/>
        <v>0</v>
      </c>
      <c r="AB145" s="43">
        <f t="shared" si="3492"/>
        <v>0</v>
      </c>
      <c r="AC145" s="43">
        <f t="shared" si="3493"/>
        <v>0</v>
      </c>
      <c r="AD145" s="43">
        <f t="shared" si="3494"/>
        <v>0</v>
      </c>
      <c r="AE145" s="135">
        <f>'СДП (план)'!R145</f>
        <v>0</v>
      </c>
      <c r="AF145" s="135">
        <f>'СДП (план)'!S145</f>
        <v>0</v>
      </c>
      <c r="AG145" s="43">
        <f t="shared" si="3495"/>
        <v>0</v>
      </c>
      <c r="AH145" s="43">
        <f t="shared" si="3496"/>
        <v>0</v>
      </c>
      <c r="AI145" s="43">
        <f>VLOOKUP($C145,'факт СДП 12 мес'!$D$8:$HP$287,3,0)</f>
        <v>0</v>
      </c>
      <c r="AJ145" s="43">
        <f>VLOOKUP($C145,'факт СДП 12 мес'!$D$8:$HP$287,4,0)</f>
        <v>0</v>
      </c>
      <c r="AK145" s="43">
        <f>VLOOKUP($C145,'факт СДП 12 мес'!$D$8:$HP$287,5,0)</f>
        <v>0</v>
      </c>
      <c r="AL145" s="43">
        <f>VLOOKUP($C145,'факт СДП 12 мес'!$D$8:$HP$287,6,0)</f>
        <v>0</v>
      </c>
      <c r="AM145" s="43">
        <f>VLOOKUP($C145,'факт СДП 12 мес'!$D$8:$HP$287,7,0)</f>
        <v>0</v>
      </c>
      <c r="AN145" s="43">
        <f>VLOOKUP($C145,'факт СДП 12 мес'!$D$8:$HP$287,8,0)</f>
        <v>0</v>
      </c>
      <c r="AO145" s="43">
        <f t="shared" si="3497"/>
        <v>0</v>
      </c>
      <c r="AP145" s="43">
        <f t="shared" si="3498"/>
        <v>0</v>
      </c>
      <c r="AQ145" s="43">
        <f t="shared" si="3499"/>
        <v>0</v>
      </c>
      <c r="AR145" s="43">
        <f t="shared" si="3500"/>
        <v>0</v>
      </c>
      <c r="AS145" s="43">
        <f t="shared" si="3501"/>
        <v>0</v>
      </c>
      <c r="AT145" s="44">
        <f>'СДП (план)'!T145</f>
        <v>0</v>
      </c>
      <c r="AU145" s="43">
        <f>'СДП (план)'!U145</f>
        <v>0</v>
      </c>
      <c r="AV145" s="43">
        <f t="shared" si="3502"/>
        <v>0</v>
      </c>
      <c r="AW145" s="43">
        <f t="shared" si="3503"/>
        <v>0</v>
      </c>
      <c r="AX145" s="43">
        <f>VLOOKUP($C145,'факт СДП 12 мес'!$D$8:$HP$287,159,0)</f>
        <v>0</v>
      </c>
      <c r="AY145" s="43">
        <f>VLOOKUP($C145,'факт СДП 12 мес'!$D$8:$HP$287,160,0)</f>
        <v>0</v>
      </c>
      <c r="AZ145" s="43">
        <f>VLOOKUP($C145,'факт СДП 12 мес'!$D$8:$HP$287,161,0)</f>
        <v>0</v>
      </c>
      <c r="BA145" s="43">
        <f>VLOOKUP($C145,'факт СДП 12 мес'!$D$8:$HP$287,162,0)</f>
        <v>0</v>
      </c>
      <c r="BB145" s="43">
        <f>VLOOKUP($C145,'факт СДП 12 мес'!$D$8:$HP$287,163,0)</f>
        <v>0</v>
      </c>
      <c r="BC145" s="43">
        <f>VLOOKUP($C145,'факт СДП 12 мес'!$D$8:$HP$287,164,0)</f>
        <v>0</v>
      </c>
      <c r="BD145" s="43">
        <f t="shared" si="3504"/>
        <v>0</v>
      </c>
      <c r="BE145" s="43">
        <f t="shared" si="3505"/>
        <v>0</v>
      </c>
      <c r="BF145" s="43">
        <f t="shared" si="3506"/>
        <v>0</v>
      </c>
      <c r="BG145" s="43">
        <f t="shared" si="3507"/>
        <v>0</v>
      </c>
      <c r="BH145" s="43">
        <f t="shared" si="3508"/>
        <v>0</v>
      </c>
      <c r="BI145" s="87">
        <f>'СДП (план)'!V145</f>
        <v>39</v>
      </c>
      <c r="BJ145" s="3">
        <f>'СДП (план)'!W145</f>
        <v>3393074.2678560005</v>
      </c>
      <c r="BK145" s="43">
        <f t="shared" si="3509"/>
        <v>39</v>
      </c>
      <c r="BL145" s="43">
        <f t="shared" si="3510"/>
        <v>3393074.2678560005</v>
      </c>
      <c r="BM145" s="43">
        <f>VLOOKUP($C145,'факт СДП 12 мес'!$D$8:$HP$287,21,0)</f>
        <v>0</v>
      </c>
      <c r="BN145" s="43">
        <f>VLOOKUP($C145,'факт СДП 12 мес'!$D$8:$HP$287,22,0)</f>
        <v>0</v>
      </c>
      <c r="BO145" s="43">
        <f>VLOOKUP($C145,'факт СДП 12 мес'!$D$8:$HP$287,23,0)</f>
        <v>0</v>
      </c>
      <c r="BP145" s="43">
        <f>VLOOKUP($C145,'факт СДП 12 мес'!$D$8:$HP$287,24,0)</f>
        <v>0</v>
      </c>
      <c r="BQ145" s="43">
        <f>VLOOKUP($C145,'факт СДП 12 мес'!$D$8:$HP$287,25,0)</f>
        <v>0</v>
      </c>
      <c r="BR145" s="43">
        <f>VLOOKUP($C145,'факт СДП 12 мес'!$D$8:$HP$287,26,0)</f>
        <v>0</v>
      </c>
      <c r="BS145" s="43">
        <f t="shared" si="3511"/>
        <v>189.54000000000002</v>
      </c>
      <c r="BT145" s="43">
        <f t="shared" si="3512"/>
        <v>189.54000000000002</v>
      </c>
      <c r="BU145" s="43">
        <f t="shared" si="3513"/>
        <v>0</v>
      </c>
      <c r="BV145" s="43">
        <f t="shared" si="3514"/>
        <v>-39</v>
      </c>
      <c r="BW145" s="43">
        <f t="shared" si="3515"/>
        <v>-3393074.2678560005</v>
      </c>
      <c r="BX145" s="44">
        <f>'СДП (план)'!X145</f>
        <v>0</v>
      </c>
      <c r="BY145" s="43">
        <f>'СДП (план)'!Y145</f>
        <v>0</v>
      </c>
      <c r="BZ145" s="43">
        <f t="shared" si="3516"/>
        <v>0</v>
      </c>
      <c r="CA145" s="43">
        <f t="shared" si="3517"/>
        <v>0</v>
      </c>
      <c r="CB145" s="43">
        <f>VLOOKUP($C145,'факт СДП 12 мес'!$D$8:$HP$287,15,0)</f>
        <v>0</v>
      </c>
      <c r="CC145" s="43">
        <f>VLOOKUP($C145,'факт СДП 12 мес'!$D$8:$HP$287,16,0)</f>
        <v>0</v>
      </c>
      <c r="CD145" s="43">
        <f>VLOOKUP($C145,'факт СДП 12 мес'!$D$8:$HP$287,17,0)</f>
        <v>0</v>
      </c>
      <c r="CE145" s="43">
        <f>VLOOKUP($C145,'факт СДП 12 мес'!$D$8:$HP$287,18,0)</f>
        <v>0</v>
      </c>
      <c r="CF145" s="43">
        <f>VLOOKUP($C145,'факт СДП 12 мес'!$D$8:$HP$287,19,0)</f>
        <v>0</v>
      </c>
      <c r="CG145" s="43">
        <f>VLOOKUP($C145,'факт СДП 12 мес'!$D$8:$HP$287,20,0)</f>
        <v>0</v>
      </c>
      <c r="CH145" s="43">
        <f t="shared" si="3518"/>
        <v>0</v>
      </c>
      <c r="CI145" s="43">
        <f t="shared" si="3519"/>
        <v>0</v>
      </c>
      <c r="CJ145" s="43">
        <f t="shared" si="3520"/>
        <v>0</v>
      </c>
      <c r="CK145" s="43">
        <f t="shared" si="3521"/>
        <v>0</v>
      </c>
      <c r="CL145" s="43">
        <f t="shared" si="3522"/>
        <v>0</v>
      </c>
      <c r="CM145" s="45">
        <f>'СДП (план)'!Z145</f>
        <v>0</v>
      </c>
      <c r="CN145" s="43">
        <f>'СДП (план)'!AA145</f>
        <v>0</v>
      </c>
      <c r="CO145" s="43">
        <f t="shared" si="3523"/>
        <v>0</v>
      </c>
      <c r="CP145" s="43">
        <f t="shared" si="3524"/>
        <v>0</v>
      </c>
      <c r="CQ145" s="43">
        <f>VLOOKUP($C145,'факт СДП 12 мес'!$D$8:$HP$287,165,0)</f>
        <v>0</v>
      </c>
      <c r="CR145" s="43">
        <f>VLOOKUP($C145,'факт СДП 12 мес'!$D$8:$HP$287,166,0)</f>
        <v>0</v>
      </c>
      <c r="CS145" s="43">
        <f>VLOOKUP($C145,'факт СДП 12 мес'!$D$8:$HP$287,167,0)</f>
        <v>0</v>
      </c>
      <c r="CT145" s="43">
        <f>VLOOKUP($C145,'факт СДП 12 мес'!$D$8:$HP$287,168,0)</f>
        <v>0</v>
      </c>
      <c r="CU145" s="43">
        <f>VLOOKUP($C145,'факт СДП 12 мес'!$D$8:$HP$287,169,0)</f>
        <v>0</v>
      </c>
      <c r="CV145" s="43">
        <f>VLOOKUP($C145,'факт СДП 12 мес'!$D$8:$HP$287,170,0)</f>
        <v>0</v>
      </c>
      <c r="CW145" s="43">
        <f t="shared" si="3525"/>
        <v>0</v>
      </c>
      <c r="CX145" s="43">
        <f t="shared" si="3526"/>
        <v>0</v>
      </c>
      <c r="CY145" s="43">
        <f t="shared" si="3527"/>
        <v>0</v>
      </c>
      <c r="CZ145" s="43">
        <f t="shared" si="3528"/>
        <v>0</v>
      </c>
      <c r="DA145" s="43">
        <f t="shared" si="3529"/>
        <v>0</v>
      </c>
      <c r="DB145" s="5">
        <f>'СДП (план)'!AB145</f>
        <v>0</v>
      </c>
      <c r="DC145" s="3">
        <f>'СДП (план)'!AC145</f>
        <v>0</v>
      </c>
      <c r="DD145" s="43">
        <f t="shared" si="3530"/>
        <v>0</v>
      </c>
      <c r="DE145" s="43">
        <f t="shared" si="3531"/>
        <v>0</v>
      </c>
      <c r="DF145" s="43">
        <f>VLOOKUP($C145,'факт СДП 12 мес'!$D$8:$HP$287,57,0)</f>
        <v>0</v>
      </c>
      <c r="DG145" s="43">
        <f>VLOOKUP($C145,'факт СДП 12 мес'!$D$8:$HP$287,58,0)</f>
        <v>0</v>
      </c>
      <c r="DH145" s="43">
        <f>VLOOKUP($C145,'факт СДП 12 мес'!$D$8:$HP$287,59,0)</f>
        <v>0</v>
      </c>
      <c r="DI145" s="43">
        <f>VLOOKUP($C145,'факт СДП 12 мес'!$D$8:$HP$287,60,0)</f>
        <v>0</v>
      </c>
      <c r="DJ145" s="43">
        <f>VLOOKUP($C145,'факт СДП 12 мес'!$D$8:$HP$287,61,0)</f>
        <v>0</v>
      </c>
      <c r="DK145" s="43">
        <f>VLOOKUP($C145,'факт СДП 12 мес'!$D$8:$HP$287,62,0)</f>
        <v>0</v>
      </c>
      <c r="DL145" s="43">
        <f t="shared" si="3532"/>
        <v>0</v>
      </c>
      <c r="DM145" s="43">
        <f t="shared" si="3533"/>
        <v>0</v>
      </c>
      <c r="DN145" s="43">
        <f t="shared" si="3534"/>
        <v>0</v>
      </c>
      <c r="DO145" s="43">
        <f t="shared" si="3535"/>
        <v>0</v>
      </c>
      <c r="DP145" s="43">
        <f t="shared" si="3536"/>
        <v>0</v>
      </c>
      <c r="DQ145" s="5">
        <f>'СДП (план)'!AD145</f>
        <v>0</v>
      </c>
      <c r="DR145" s="3">
        <f>'СДП (план)'!AE145</f>
        <v>0</v>
      </c>
      <c r="DS145" s="43">
        <f t="shared" si="3537"/>
        <v>0</v>
      </c>
      <c r="DT145" s="43">
        <f t="shared" si="3538"/>
        <v>0</v>
      </c>
      <c r="DU145" s="43">
        <f>VLOOKUP($C145,'факт СДП 12 мес'!$D$8:$HP$287,33,0)</f>
        <v>0</v>
      </c>
      <c r="DV145" s="43">
        <f>VLOOKUP($C145,'факт СДП 12 мес'!$D$8:$HP$287,34,0)</f>
        <v>0</v>
      </c>
      <c r="DW145" s="43">
        <f>VLOOKUP($C145,'факт СДП 12 мес'!$D$8:$HP$287,35,0)</f>
        <v>0</v>
      </c>
      <c r="DX145" s="43">
        <f>VLOOKUP($C145,'факт СДП 12 мес'!$D$8:$HP$287,36,0)</f>
        <v>0</v>
      </c>
      <c r="DY145" s="43">
        <f>VLOOKUP($C145,'факт СДП 12 мес'!$D$8:$HP$287,37,0)</f>
        <v>0</v>
      </c>
      <c r="DZ145" s="43">
        <f>VLOOKUP($C145,'факт СДП 12 мес'!$D$8:$HP$287,38,0)</f>
        <v>0</v>
      </c>
      <c r="EA145" s="43">
        <f t="shared" si="3539"/>
        <v>0</v>
      </c>
      <c r="EB145" s="43">
        <f t="shared" si="3540"/>
        <v>0</v>
      </c>
      <c r="EC145" s="43">
        <f t="shared" si="3541"/>
        <v>0</v>
      </c>
      <c r="ED145" s="43">
        <f t="shared" si="3542"/>
        <v>0</v>
      </c>
      <c r="EE145" s="43">
        <f t="shared" si="3543"/>
        <v>0</v>
      </c>
      <c r="EF145" s="5">
        <f>'СДП (план)'!AF145</f>
        <v>21</v>
      </c>
      <c r="EG145" s="3">
        <f>'СДП (план)'!AG145</f>
        <v>1903742.0076528003</v>
      </c>
      <c r="EH145" s="43">
        <f t="shared" si="3544"/>
        <v>21</v>
      </c>
      <c r="EI145" s="43">
        <f t="shared" si="3545"/>
        <v>1903742.0076528005</v>
      </c>
      <c r="EJ145" s="43">
        <f>VLOOKUP($C145,'факт СДП 12 мес'!$D$8:$HP$287,27,0)</f>
        <v>0</v>
      </c>
      <c r="EK145" s="43">
        <f>VLOOKUP($C145,'факт СДП 12 мес'!$D$8:$HP$287,28,0)</f>
        <v>0</v>
      </c>
      <c r="EL145" s="43">
        <f>VLOOKUP($C145,'факт СДП 12 мес'!$D$8:$HP$287,29,0)</f>
        <v>0</v>
      </c>
      <c r="EM145" s="43">
        <f>VLOOKUP($C145,'факт СДП 12 мес'!$D$8:$HP$287,30,0)</f>
        <v>0</v>
      </c>
      <c r="EN145" s="43">
        <f>VLOOKUP($C145,'факт СДП 12 мес'!$D$8:$HP$287,31,0)</f>
        <v>0</v>
      </c>
      <c r="EO145" s="43">
        <f>VLOOKUP($C145,'факт СДП 12 мес'!$D$8:$HP$287,32,0)</f>
        <v>0</v>
      </c>
      <c r="EP145" s="43">
        <f t="shared" si="3546"/>
        <v>102.06</v>
      </c>
      <c r="EQ145" s="43">
        <f t="shared" si="3547"/>
        <v>102.06</v>
      </c>
      <c r="ER145" s="43">
        <f t="shared" si="3548"/>
        <v>0</v>
      </c>
      <c r="ES145" s="43">
        <f t="shared" si="3549"/>
        <v>-21</v>
      </c>
      <c r="ET145" s="43">
        <f t="shared" si="3550"/>
        <v>-1903742.0076528005</v>
      </c>
      <c r="EU145" s="44">
        <f>'СДП (план)'!AH145</f>
        <v>0</v>
      </c>
      <c r="EV145" s="43">
        <f>'СДП (план)'!AI145</f>
        <v>0</v>
      </c>
      <c r="EW145" s="43">
        <f t="shared" si="3551"/>
        <v>0</v>
      </c>
      <c r="EX145" s="43">
        <f t="shared" si="3552"/>
        <v>0</v>
      </c>
      <c r="EY145" s="43">
        <f>VLOOKUP($C145,'факт СДП 12 мес'!$D$8:$HP$287,87,0)</f>
        <v>0</v>
      </c>
      <c r="EZ145" s="43">
        <f>VLOOKUP($C145,'факт СДП 12 мес'!$D$8:$HP$287,88,0)</f>
        <v>0</v>
      </c>
      <c r="FA145" s="43">
        <f>VLOOKUP($C145,'факт СДП 12 мес'!$D$8:$HP$287,89,0)</f>
        <v>0</v>
      </c>
      <c r="FB145" s="43">
        <f>VLOOKUP($C145,'факт СДП 12 мес'!$D$8:$HP$287,90,0)</f>
        <v>0</v>
      </c>
      <c r="FC145" s="43">
        <f>VLOOKUP($C145,'факт СДП 12 мес'!$D$8:$HP$287,91,0)</f>
        <v>0</v>
      </c>
      <c r="FD145" s="43">
        <f>VLOOKUP($C145,'факт СДП 12 мес'!$D$8:$HP$287,92,0)</f>
        <v>0</v>
      </c>
      <c r="FE145" s="43">
        <f t="shared" si="3553"/>
        <v>0</v>
      </c>
      <c r="FF145" s="43">
        <f t="shared" si="3554"/>
        <v>0</v>
      </c>
      <c r="FG145" s="43">
        <f t="shared" si="3555"/>
        <v>0</v>
      </c>
      <c r="FH145" s="43">
        <f t="shared" si="3556"/>
        <v>0</v>
      </c>
      <c r="FI145" s="43">
        <f t="shared" si="3557"/>
        <v>0</v>
      </c>
      <c r="FJ145" s="44">
        <f>'СДП (план)'!AJ145</f>
        <v>0</v>
      </c>
      <c r="FK145" s="43">
        <f>'СДП (план)'!AK145</f>
        <v>0</v>
      </c>
      <c r="FL145" s="43">
        <f t="shared" si="3558"/>
        <v>0</v>
      </c>
      <c r="FM145" s="43">
        <f t="shared" si="3559"/>
        <v>0</v>
      </c>
      <c r="FN145" s="43">
        <f>VLOOKUP($C145,'факт СДП 12 мес'!$D$8:$HP$287,39,0)</f>
        <v>0</v>
      </c>
      <c r="FO145" s="43">
        <f>VLOOKUP($C145,'факт СДП 12 мес'!$D$8:$HP$287,40,0)</f>
        <v>0</v>
      </c>
      <c r="FP145" s="43">
        <f>VLOOKUP($C145,'факт СДП 12 мес'!$D$8:$HP$287,41,0)</f>
        <v>0</v>
      </c>
      <c r="FQ145" s="43">
        <f>VLOOKUP($C145,'факт СДП 12 мес'!$D$8:$HP$287,42,0)</f>
        <v>0</v>
      </c>
      <c r="FR145" s="43">
        <f>VLOOKUP($C145,'факт СДП 12 мес'!$D$8:$HP$287,43,0)</f>
        <v>0</v>
      </c>
      <c r="FS145" s="43">
        <f>VLOOKUP($C145,'факт СДП 12 мес'!$D$8:$HP$287,44,0)</f>
        <v>0</v>
      </c>
      <c r="FT145" s="43">
        <f t="shared" si="3560"/>
        <v>0</v>
      </c>
      <c r="FU145" s="43">
        <f t="shared" si="3561"/>
        <v>0</v>
      </c>
      <c r="FV145" s="43">
        <f t="shared" si="3562"/>
        <v>0</v>
      </c>
      <c r="FW145" s="43">
        <f t="shared" si="3563"/>
        <v>0</v>
      </c>
      <c r="FX145" s="43">
        <f t="shared" si="3564"/>
        <v>0</v>
      </c>
      <c r="FY145" s="44">
        <f>'СДП (план)'!AL145</f>
        <v>0</v>
      </c>
      <c r="FZ145" s="43">
        <f>'СДП (план)'!AM145</f>
        <v>0</v>
      </c>
      <c r="GA145" s="43">
        <f t="shared" si="3565"/>
        <v>0</v>
      </c>
      <c r="GB145" s="43">
        <f t="shared" si="3566"/>
        <v>0</v>
      </c>
      <c r="GC145" s="43">
        <f>VLOOKUP($C145,'факт СДП 12 мес'!$D$8:$HP$287,45,0)</f>
        <v>0</v>
      </c>
      <c r="GD145" s="43">
        <f>VLOOKUP($C145,'факт СДП 12 мес'!$D$8:$HP$287,46,0)</f>
        <v>0</v>
      </c>
      <c r="GE145" s="43">
        <f>VLOOKUP($C145,'факт СДП 12 мес'!$D$8:$HP$287,47,0)</f>
        <v>0</v>
      </c>
      <c r="GF145" s="43">
        <f>VLOOKUP($C145,'факт СДП 12 мес'!$D$8:$HP$287,48,0)</f>
        <v>0</v>
      </c>
      <c r="GG145" s="43">
        <f>VLOOKUP($C145,'факт СДП 12 мес'!$D$8:$HP$287,49,0)</f>
        <v>0</v>
      </c>
      <c r="GH145" s="43">
        <f>VLOOKUP($C145,'факт СДП 12 мес'!$D$8:$HP$287,50,0)</f>
        <v>0</v>
      </c>
      <c r="GI145" s="43">
        <f t="shared" si="3567"/>
        <v>0</v>
      </c>
      <c r="GJ145" s="43">
        <f t="shared" si="3568"/>
        <v>0</v>
      </c>
      <c r="GK145" s="43">
        <f t="shared" si="3569"/>
        <v>0</v>
      </c>
      <c r="GL145" s="43">
        <f t="shared" si="3570"/>
        <v>0</v>
      </c>
      <c r="GM145" s="43">
        <f t="shared" si="3571"/>
        <v>0</v>
      </c>
      <c r="GN145" s="5">
        <f>'СДП (план)'!AN145</f>
        <v>0</v>
      </c>
      <c r="GO145" s="3">
        <f>'СДП (план)'!AO145</f>
        <v>0</v>
      </c>
      <c r="GP145" s="43">
        <f t="shared" si="3572"/>
        <v>0</v>
      </c>
      <c r="GQ145" s="43">
        <f t="shared" si="3573"/>
        <v>0</v>
      </c>
      <c r="GR145" s="43">
        <f>VLOOKUP($C145,'факт СДП 12 мес'!$D$8:$HP$287,51,0)</f>
        <v>0</v>
      </c>
      <c r="GS145" s="43">
        <f>VLOOKUP($C145,'факт СДП 12 мес'!$D$8:$HP$287,52,0)</f>
        <v>0</v>
      </c>
      <c r="GT145" s="43">
        <f>VLOOKUP($C145,'факт СДП 12 мес'!$D$8:$HP$287,53,0)</f>
        <v>0</v>
      </c>
      <c r="GU145" s="43">
        <f>VLOOKUP($C145,'факт СДП 12 мес'!$D$8:$HP$287,54,0)</f>
        <v>0</v>
      </c>
      <c r="GV145" s="43">
        <f>VLOOKUP($C145,'факт СДП 12 мес'!$D$8:$HP$287,55,0)</f>
        <v>0</v>
      </c>
      <c r="GW145" s="43">
        <f>VLOOKUP($C145,'факт СДП 12 мес'!$D$8:$HP$287,56,0)</f>
        <v>0</v>
      </c>
      <c r="GX145" s="43">
        <f t="shared" si="3574"/>
        <v>0</v>
      </c>
      <c r="GY145" s="43">
        <f t="shared" si="3575"/>
        <v>0</v>
      </c>
      <c r="GZ145" s="43">
        <f t="shared" si="3576"/>
        <v>0</v>
      </c>
      <c r="HA145" s="43">
        <f t="shared" si="3577"/>
        <v>0</v>
      </c>
      <c r="HB145" s="43">
        <f t="shared" si="3578"/>
        <v>0</v>
      </c>
      <c r="HC145" s="5">
        <f>'СДП (план)'!AP145</f>
        <v>0</v>
      </c>
      <c r="HD145" s="3">
        <f>'СДП (план)'!AQ145</f>
        <v>0</v>
      </c>
      <c r="HE145" s="43">
        <f t="shared" si="3579"/>
        <v>0</v>
      </c>
      <c r="HF145" s="43">
        <f t="shared" si="3580"/>
        <v>0</v>
      </c>
      <c r="HG145" s="43">
        <f>VLOOKUP($C145,'факт СДП 12 мес'!$D$8:$HP$287,141,0)</f>
        <v>0</v>
      </c>
      <c r="HH145" s="43">
        <f>VLOOKUP($C145,'факт СДП 12 мес'!$D$8:$HP$287,142,0)</f>
        <v>0</v>
      </c>
      <c r="HI145" s="43">
        <f>VLOOKUP($C145,'факт СДП 12 мес'!$D$8:$HP$287,143,0)</f>
        <v>0</v>
      </c>
      <c r="HJ145" s="43">
        <f>VLOOKUP($C145,'факт СДП 12 мес'!$D$8:$HP$287,144,0)</f>
        <v>0</v>
      </c>
      <c r="HK145" s="43">
        <f>VLOOKUP($C145,'факт СДП 12 мес'!$D$8:$HP$287,145,0)</f>
        <v>0</v>
      </c>
      <c r="HL145" s="43">
        <f>VLOOKUP($C145,'факт СДП 12 мес'!$D$8:$HP$287,146,0)</f>
        <v>0</v>
      </c>
      <c r="HM145" s="43">
        <f t="shared" si="3581"/>
        <v>0</v>
      </c>
      <c r="HN145" s="43">
        <f t="shared" si="3582"/>
        <v>0</v>
      </c>
      <c r="HO145" s="43">
        <f t="shared" si="3583"/>
        <v>0</v>
      </c>
      <c r="HP145" s="43">
        <f t="shared" si="3584"/>
        <v>0</v>
      </c>
      <c r="HQ145" s="43">
        <f t="shared" si="3585"/>
        <v>0</v>
      </c>
      <c r="HR145" s="44">
        <f>'СДП (план)'!AR145</f>
        <v>0</v>
      </c>
      <c r="HS145" s="43">
        <f>'СДП (план)'!AS145</f>
        <v>0</v>
      </c>
      <c r="HT145" s="43">
        <f t="shared" si="3586"/>
        <v>0</v>
      </c>
      <c r="HU145" s="43">
        <f t="shared" si="3587"/>
        <v>0</v>
      </c>
      <c r="HV145" s="43">
        <f>VLOOKUP($C145,'факт СДП 12 мес'!$D$8:$HP$287,171,0)</f>
        <v>0</v>
      </c>
      <c r="HW145" s="43">
        <f>VLOOKUP($C145,'факт СДП 12 мес'!$D$8:$HP$287,172,0)</f>
        <v>0</v>
      </c>
      <c r="HX145" s="43">
        <f>VLOOKUP($C145,'факт СДП 12 мес'!$D$8:$HP$287,173,0)</f>
        <v>0</v>
      </c>
      <c r="HY145" s="43">
        <f>VLOOKUP($C145,'факт СДП 12 мес'!$D$8:$HP$287,174,0)</f>
        <v>0</v>
      </c>
      <c r="HZ145" s="43">
        <f>VLOOKUP($C145,'факт СДП 12 мес'!$D$8:$HP$287,175,0)</f>
        <v>0</v>
      </c>
      <c r="IA145" s="43">
        <f>VLOOKUP($C145,'факт СДП 12 мес'!$D$8:$HP$287,176,0)</f>
        <v>0</v>
      </c>
      <c r="IB145" s="43">
        <f t="shared" si="3588"/>
        <v>0</v>
      </c>
      <c r="IC145" s="43">
        <f t="shared" si="3589"/>
        <v>0</v>
      </c>
      <c r="ID145" s="43">
        <f t="shared" si="3590"/>
        <v>0</v>
      </c>
      <c r="IE145" s="43">
        <f t="shared" si="3591"/>
        <v>0</v>
      </c>
      <c r="IF145" s="43">
        <f t="shared" si="3592"/>
        <v>0</v>
      </c>
      <c r="IG145" s="44">
        <f>'СДП (план)'!AT145</f>
        <v>0</v>
      </c>
      <c r="IH145" s="43">
        <f>'СДП (план)'!AU145</f>
        <v>0</v>
      </c>
      <c r="II145" s="43">
        <f t="shared" si="3593"/>
        <v>0</v>
      </c>
      <c r="IJ145" s="43">
        <f t="shared" si="3594"/>
        <v>0</v>
      </c>
      <c r="IK145" s="43">
        <f>VLOOKUP($C145,'факт СДП 12 мес'!$D$8:$HP$287,183,0)</f>
        <v>0</v>
      </c>
      <c r="IL145" s="43">
        <f>VLOOKUP($C145,'факт СДП 12 мес'!$D$8:$HP$287,184,0)</f>
        <v>0</v>
      </c>
      <c r="IM145" s="43">
        <f>VLOOKUP($C145,'факт СДП 12 мес'!$D$8:$HP$287,185,0)</f>
        <v>0</v>
      </c>
      <c r="IN145" s="43">
        <f>VLOOKUP($C145,'факт СДП 12 мес'!$D$8:$HP$287,186,0)</f>
        <v>0</v>
      </c>
      <c r="IO145" s="43">
        <f>VLOOKUP($C145,'факт СДП 12 мес'!$D$8:$HP$287,187,0)</f>
        <v>0</v>
      </c>
      <c r="IP145" s="43">
        <f>VLOOKUP($C145,'факт СДП 12 мес'!$D$8:$HP$287,188,0)</f>
        <v>0</v>
      </c>
      <c r="IQ145" s="43">
        <f t="shared" si="3595"/>
        <v>0</v>
      </c>
      <c r="IR145" s="43">
        <f t="shared" si="3596"/>
        <v>0</v>
      </c>
      <c r="IS145" s="43">
        <f t="shared" si="3597"/>
        <v>0</v>
      </c>
      <c r="IT145" s="43">
        <f t="shared" si="3598"/>
        <v>0</v>
      </c>
      <c r="IU145" s="43">
        <f t="shared" si="3599"/>
        <v>0</v>
      </c>
      <c r="IV145" s="45">
        <f>'СДП (план)'!AV145</f>
        <v>0</v>
      </c>
      <c r="IW145" s="45">
        <f>'СДП (план)'!AW145</f>
        <v>0</v>
      </c>
      <c r="IX145" s="43">
        <f t="shared" si="3600"/>
        <v>0</v>
      </c>
      <c r="IY145" s="43">
        <f t="shared" si="3601"/>
        <v>0</v>
      </c>
      <c r="IZ145" s="43">
        <f>VLOOKUP($C145,'факт СДП 12 мес'!$D$8:$HP$287,147,0)</f>
        <v>0</v>
      </c>
      <c r="JA145" s="43">
        <f>VLOOKUP($C145,'факт СДП 12 мес'!$D$8:$HP$287,148,0)</f>
        <v>0</v>
      </c>
      <c r="JB145" s="43">
        <f>VLOOKUP($C145,'факт СДП 12 мес'!$D$8:$HP$287,149,0)</f>
        <v>0</v>
      </c>
      <c r="JC145" s="43">
        <f>VLOOKUP($C145,'факт СДП 12 мес'!$D$8:$HP$287,150,0)</f>
        <v>0</v>
      </c>
      <c r="JD145" s="43">
        <f>VLOOKUP($C145,'факт СДП 12 мес'!$D$8:$HP$287,151,0)</f>
        <v>0</v>
      </c>
      <c r="JE145" s="43">
        <f>VLOOKUP($C145,'факт СДП 12 мес'!$D$8:$HP$287,152,0)</f>
        <v>0</v>
      </c>
      <c r="JF145" s="43">
        <f t="shared" si="3602"/>
        <v>0</v>
      </c>
      <c r="JG145" s="43">
        <f t="shared" si="3603"/>
        <v>0</v>
      </c>
      <c r="JH145" s="43">
        <f t="shared" si="3604"/>
        <v>0</v>
      </c>
      <c r="JI145" s="43">
        <f t="shared" si="3605"/>
        <v>0</v>
      </c>
      <c r="JJ145" s="43">
        <f t="shared" si="3606"/>
        <v>0</v>
      </c>
      <c r="JK145" s="45">
        <f>'СДП (план)'!AX145</f>
        <v>0</v>
      </c>
      <c r="JL145" s="45">
        <f>'СДП (план)'!AY145</f>
        <v>0</v>
      </c>
      <c r="JM145" s="43">
        <f t="shared" si="3607"/>
        <v>0</v>
      </c>
      <c r="JN145" s="43">
        <f t="shared" si="3608"/>
        <v>0</v>
      </c>
      <c r="JO145" s="43">
        <f>VLOOKUP($C145,'факт СДП 12 мес'!$D$8:$HP$287,135,0)</f>
        <v>0</v>
      </c>
      <c r="JP145" s="43">
        <f>VLOOKUP($C145,'факт СДП 12 мес'!$D$8:$HP$287,136,0)</f>
        <v>0</v>
      </c>
      <c r="JQ145" s="43">
        <f>VLOOKUP($C145,'факт СДП 12 мес'!$D$8:$HP$287,137,0)</f>
        <v>0</v>
      </c>
      <c r="JR145" s="43">
        <f>VLOOKUP($C145,'факт СДП 12 мес'!$D$8:$HP$287,138,0)</f>
        <v>0</v>
      </c>
      <c r="JS145" s="43">
        <f>VLOOKUP($C145,'факт СДП 12 мес'!$D$8:$HP$287,139,0)</f>
        <v>0</v>
      </c>
      <c r="JT145" s="43">
        <f>VLOOKUP($C145,'факт СДП 12 мес'!$D$8:$HP$287,140,0)</f>
        <v>0</v>
      </c>
      <c r="JU145" s="43">
        <f t="shared" si="3609"/>
        <v>0</v>
      </c>
      <c r="JV145" s="43">
        <f t="shared" si="3610"/>
        <v>0</v>
      </c>
      <c r="JW145" s="43">
        <f t="shared" si="3611"/>
        <v>0</v>
      </c>
      <c r="JX145" s="43">
        <f t="shared" si="3612"/>
        <v>0</v>
      </c>
      <c r="JY145" s="43">
        <f t="shared" si="3613"/>
        <v>0</v>
      </c>
      <c r="JZ145" s="44">
        <f>'СДП (план)'!AZ145</f>
        <v>0</v>
      </c>
      <c r="KA145" s="43">
        <f>'СДП (план)'!BA145</f>
        <v>0</v>
      </c>
      <c r="KB145" s="43">
        <f t="shared" si="3614"/>
        <v>0</v>
      </c>
      <c r="KC145" s="43">
        <f t="shared" si="3615"/>
        <v>0</v>
      </c>
      <c r="KD145" s="43">
        <f>VLOOKUP($C145,'факт СДП 12 мес'!$D$8:$HP$287,105,0)</f>
        <v>0</v>
      </c>
      <c r="KE145" s="43">
        <f>VLOOKUP($C145,'факт СДП 12 мес'!$D$8:$HP$287,106,0)</f>
        <v>0</v>
      </c>
      <c r="KF145" s="43">
        <f>VLOOKUP($C145,'факт СДП 12 мес'!$D$8:$HP$287,107,0)</f>
        <v>0</v>
      </c>
      <c r="KG145" s="43">
        <f>VLOOKUP($C145,'факт СДП 12 мес'!$D$8:$HP$287,108,0)</f>
        <v>0</v>
      </c>
      <c r="KH145" s="43">
        <f>VLOOKUP($C145,'факт СДП 12 мес'!$D$8:$HP$287,109,0)</f>
        <v>0</v>
      </c>
      <c r="KI145" s="43">
        <f>VLOOKUP($C145,'факт СДП 12 мес'!$D$8:$HP$287,110,0)</f>
        <v>0</v>
      </c>
      <c r="KJ145" s="43">
        <f t="shared" si="3616"/>
        <v>0</v>
      </c>
      <c r="KK145" s="43">
        <f t="shared" si="3617"/>
        <v>0</v>
      </c>
      <c r="KL145" s="43">
        <f t="shared" si="3618"/>
        <v>0</v>
      </c>
      <c r="KM145" s="43">
        <f t="shared" si="3619"/>
        <v>0</v>
      </c>
      <c r="KN145" s="43">
        <f t="shared" si="3620"/>
        <v>0</v>
      </c>
      <c r="KO145" s="44">
        <f>'СДП (план)'!BB145</f>
        <v>0</v>
      </c>
      <c r="KP145" s="43">
        <f>'СДП (план)'!BC145</f>
        <v>0</v>
      </c>
      <c r="KQ145" s="43">
        <f t="shared" si="3621"/>
        <v>0</v>
      </c>
      <c r="KR145" s="43">
        <f t="shared" si="3622"/>
        <v>0</v>
      </c>
      <c r="KS145" s="43">
        <f>VLOOKUP($C145,'факт СДП 12 мес'!$D$8:$HP$287,189,0)</f>
        <v>0</v>
      </c>
      <c r="KT145" s="43">
        <f>VLOOKUP($C145,'факт СДП 12 мес'!$D$8:$HP$287,190,0)</f>
        <v>0</v>
      </c>
      <c r="KU145" s="43">
        <f>VLOOKUP($C145,'факт СДП 12 мес'!$D$8:$HP$287,191,0)</f>
        <v>0</v>
      </c>
      <c r="KV145" s="43">
        <f>VLOOKUP($C145,'факт СДП 12 мес'!$D$8:$HP$287,192,0)</f>
        <v>0</v>
      </c>
      <c r="KW145" s="43">
        <f>VLOOKUP($C145,'факт СДП 12 мес'!$D$8:$HP$287,193,0)</f>
        <v>0</v>
      </c>
      <c r="KX145" s="43">
        <f>VLOOKUP($C145,'факт СДП 12 мес'!$D$8:$HP$287,194,0)</f>
        <v>0</v>
      </c>
      <c r="KY145" s="43">
        <f t="shared" si="3623"/>
        <v>0</v>
      </c>
      <c r="KZ145" s="43">
        <f t="shared" si="3624"/>
        <v>0</v>
      </c>
      <c r="LA145" s="43">
        <f t="shared" si="3625"/>
        <v>0</v>
      </c>
      <c r="LB145" s="43">
        <f t="shared" si="3626"/>
        <v>0</v>
      </c>
      <c r="LC145" s="43">
        <f t="shared" si="3627"/>
        <v>0</v>
      </c>
      <c r="LD145" s="44">
        <f>'СДП (план)'!BD145</f>
        <v>0</v>
      </c>
      <c r="LE145" s="43">
        <f>'СДП (план)'!BE145</f>
        <v>0</v>
      </c>
      <c r="LF145" s="43">
        <f t="shared" si="3628"/>
        <v>0</v>
      </c>
      <c r="LG145" s="43">
        <f t="shared" si="3629"/>
        <v>0</v>
      </c>
      <c r="LH145" s="43">
        <f>VLOOKUP($C145,'факт СДП 12 мес'!$D$8:$HP$287,63,0)</f>
        <v>0</v>
      </c>
      <c r="LI145" s="43">
        <f>VLOOKUP($C145,'факт СДП 12 мес'!$D$8:$HP$287,64,0)</f>
        <v>0</v>
      </c>
      <c r="LJ145" s="43">
        <f>VLOOKUP($C145,'факт СДП 12 мес'!$D$8:$HP$287,65,0)</f>
        <v>0</v>
      </c>
      <c r="LK145" s="43">
        <f>VLOOKUP($C145,'факт СДП 12 мес'!$D$8:$HP$287,66,0)</f>
        <v>0</v>
      </c>
      <c r="LL145" s="43">
        <f>VLOOKUP($C145,'факт СДП 12 мес'!$D$8:$HP$287,67,0)</f>
        <v>0</v>
      </c>
      <c r="LM145" s="43">
        <f>VLOOKUP($C145,'факт СДП 12 мес'!$D$8:$HP$287,68,0)</f>
        <v>0</v>
      </c>
      <c r="LN145" s="43">
        <f t="shared" si="3630"/>
        <v>0</v>
      </c>
      <c r="LO145" s="43">
        <f t="shared" si="3631"/>
        <v>0</v>
      </c>
      <c r="LP145" s="43">
        <f t="shared" si="3632"/>
        <v>0</v>
      </c>
      <c r="LQ145" s="43">
        <f t="shared" si="3633"/>
        <v>0</v>
      </c>
      <c r="LR145" s="43">
        <f t="shared" si="3634"/>
        <v>0</v>
      </c>
      <c r="LS145" s="44">
        <f>'СДП (план)'!BF145</f>
        <v>0</v>
      </c>
      <c r="LT145" s="43">
        <f>'СДП (план)'!BG145</f>
        <v>0</v>
      </c>
      <c r="LU145" s="43">
        <f t="shared" si="3635"/>
        <v>0</v>
      </c>
      <c r="LV145" s="43">
        <f t="shared" si="3636"/>
        <v>0</v>
      </c>
      <c r="LW145" s="43">
        <f>VLOOKUP($C145,'факт СДП 12 мес'!$D$8:$HP$287,69,0)</f>
        <v>0</v>
      </c>
      <c r="LX145" s="43">
        <f>VLOOKUP($C145,'факт СДП 12 мес'!$D$8:$HP$287,70,0)</f>
        <v>0</v>
      </c>
      <c r="LY145" s="43">
        <f>VLOOKUP($C145,'факт СДП 12 мес'!$D$8:$HP$287,71,0)</f>
        <v>0</v>
      </c>
      <c r="LZ145" s="43">
        <f>VLOOKUP($C145,'факт СДП 12 мес'!$D$8:$HP$287,72,0)</f>
        <v>0</v>
      </c>
      <c r="MA145" s="43">
        <f>VLOOKUP($C145,'факт СДП 12 мес'!$D$8:$HP$287,73,0)</f>
        <v>0</v>
      </c>
      <c r="MB145" s="43">
        <f>VLOOKUP($C145,'факт СДП 12 мес'!$D$8:$HP$287,74,0)</f>
        <v>0</v>
      </c>
      <c r="MC145" s="43">
        <f t="shared" si="3637"/>
        <v>0</v>
      </c>
      <c r="MD145" s="43">
        <f t="shared" si="3638"/>
        <v>0</v>
      </c>
      <c r="ME145" s="43">
        <f t="shared" si="3639"/>
        <v>0</v>
      </c>
      <c r="MF145" s="43">
        <f t="shared" si="3640"/>
        <v>0</v>
      </c>
      <c r="MG145" s="43">
        <f t="shared" si="3641"/>
        <v>0</v>
      </c>
      <c r="MH145" s="44">
        <f>'СДП (план)'!BH145</f>
        <v>0</v>
      </c>
      <c r="MI145" s="43">
        <f>'СДП (план)'!BI145</f>
        <v>0</v>
      </c>
      <c r="MJ145" s="43">
        <f t="shared" si="3642"/>
        <v>0</v>
      </c>
      <c r="MK145" s="43">
        <f t="shared" si="3643"/>
        <v>0</v>
      </c>
      <c r="ML145" s="43">
        <f>VLOOKUP($C145,'факт СДП 12 мес'!$D$8:$HP$287,75,0)</f>
        <v>0</v>
      </c>
      <c r="MM145" s="43">
        <f>VLOOKUP($C145,'факт СДП 12 мес'!$D$8:$HP$287,76,0)</f>
        <v>0</v>
      </c>
      <c r="MN145" s="43">
        <f>VLOOKUP($C145,'факт СДП 12 мес'!$D$8:$HP$287,77,0)</f>
        <v>0</v>
      </c>
      <c r="MO145" s="43">
        <f>VLOOKUP($C145,'факт СДП 12 мес'!$D$8:$HP$287,78,0)</f>
        <v>0</v>
      </c>
      <c r="MP145" s="43">
        <f>VLOOKUP($C145,'факт СДП 12 мес'!$D$8:$HP$287,79,0)</f>
        <v>0</v>
      </c>
      <c r="MQ145" s="43">
        <f>VLOOKUP($C145,'факт СДП 12 мес'!$D$8:$HP$287,80,0)</f>
        <v>0</v>
      </c>
      <c r="MR145" s="43">
        <f t="shared" si="3644"/>
        <v>0</v>
      </c>
      <c r="MS145" s="43">
        <f t="shared" si="3645"/>
        <v>0</v>
      </c>
      <c r="MT145" s="43">
        <f t="shared" si="3646"/>
        <v>0</v>
      </c>
      <c r="MU145" s="43">
        <f t="shared" si="3647"/>
        <v>0</v>
      </c>
      <c r="MV145" s="43">
        <f t="shared" si="3648"/>
        <v>0</v>
      </c>
      <c r="MW145" s="44">
        <f>'СДП (план)'!BJ145</f>
        <v>0</v>
      </c>
      <c r="MX145" s="43">
        <f>'СДП (план)'!BK145</f>
        <v>0</v>
      </c>
      <c r="MY145" s="43">
        <f t="shared" si="3649"/>
        <v>0</v>
      </c>
      <c r="MZ145" s="43">
        <f t="shared" si="3650"/>
        <v>0</v>
      </c>
      <c r="NA145" s="43">
        <f>VLOOKUP($C145,'факт СДП 12 мес'!$D$8:$HP$287,81,0)</f>
        <v>0</v>
      </c>
      <c r="NB145" s="43">
        <f>VLOOKUP($C145,'факт СДП 12 мес'!$D$8:$HP$287,82,0)</f>
        <v>0</v>
      </c>
      <c r="NC145" s="43">
        <f>VLOOKUP($C145,'факт СДП 12 мес'!$D$8:$HP$287,83,0)</f>
        <v>0</v>
      </c>
      <c r="ND145" s="43">
        <f>VLOOKUP($C145,'факт СДП 12 мес'!$D$8:$HP$287,84,0)</f>
        <v>0</v>
      </c>
      <c r="NE145" s="43">
        <f>VLOOKUP($C145,'факт СДП 12 мес'!$D$8:$HP$287,85,0)</f>
        <v>0</v>
      </c>
      <c r="NF145" s="43">
        <f>VLOOKUP($C145,'факт СДП 12 мес'!$D$8:$HP$287,86,0)</f>
        <v>0</v>
      </c>
      <c r="NG145" s="43">
        <f t="shared" si="3651"/>
        <v>0</v>
      </c>
      <c r="NH145" s="43">
        <f t="shared" si="3652"/>
        <v>0</v>
      </c>
      <c r="NI145" s="43">
        <f t="shared" si="3653"/>
        <v>0</v>
      </c>
      <c r="NJ145" s="43">
        <f t="shared" si="3654"/>
        <v>0</v>
      </c>
      <c r="NK145" s="43">
        <f t="shared" si="3655"/>
        <v>0</v>
      </c>
      <c r="NL145" s="44">
        <f>'СДП (план)'!BL145</f>
        <v>0</v>
      </c>
      <c r="NM145" s="43">
        <f>'СДП (план)'!BM145</f>
        <v>0</v>
      </c>
      <c r="NN145" s="43">
        <f t="shared" si="3656"/>
        <v>0</v>
      </c>
      <c r="NO145" s="43">
        <f t="shared" si="3657"/>
        <v>0</v>
      </c>
      <c r="NP145" s="43">
        <f>VLOOKUP($C145,'факт СДП 12 мес'!$D$8:$HP$287,99,0)</f>
        <v>0</v>
      </c>
      <c r="NQ145" s="43">
        <f>VLOOKUP($C145,'факт СДП 12 мес'!$D$8:$HP$287,100,0)</f>
        <v>0</v>
      </c>
      <c r="NR145" s="43">
        <f>VLOOKUP($C145,'факт СДП 12 мес'!$D$8:$HP$287,101,0)</f>
        <v>0</v>
      </c>
      <c r="NS145" s="43">
        <f>VLOOKUP($C145,'факт СДП 12 мес'!$D$8:$HP$287,102,0)</f>
        <v>0</v>
      </c>
      <c r="NT145" s="43">
        <f>VLOOKUP($C145,'факт СДП 12 мес'!$D$8:$HP$287,103,0)</f>
        <v>0</v>
      </c>
      <c r="NU145" s="43">
        <f>VLOOKUP($C145,'факт СДП 12 мес'!$D$8:$HP$287,104,0)</f>
        <v>0</v>
      </c>
      <c r="NV145" s="43">
        <f t="shared" si="3658"/>
        <v>0</v>
      </c>
      <c r="NW145" s="43">
        <f t="shared" si="3659"/>
        <v>0</v>
      </c>
      <c r="NX145" s="43">
        <f t="shared" si="3660"/>
        <v>0</v>
      </c>
      <c r="NY145" s="43">
        <f t="shared" si="3661"/>
        <v>0</v>
      </c>
      <c r="NZ145" s="43">
        <f t="shared" si="3662"/>
        <v>0</v>
      </c>
      <c r="OA145" s="44">
        <f>'СДП (план)'!BN145</f>
        <v>0</v>
      </c>
      <c r="OB145" s="43">
        <f>'СДП (план)'!BO145</f>
        <v>0</v>
      </c>
      <c r="OC145" s="43">
        <f t="shared" si="3663"/>
        <v>0</v>
      </c>
      <c r="OD145" s="43">
        <f t="shared" si="3664"/>
        <v>0</v>
      </c>
      <c r="OE145" s="43"/>
      <c r="OF145" s="43"/>
      <c r="OG145" s="43"/>
      <c r="OH145" s="43"/>
      <c r="OI145" s="43"/>
      <c r="OJ145" s="43"/>
      <c r="OK145" s="43">
        <f t="shared" si="3665"/>
        <v>0</v>
      </c>
      <c r="OL145" s="43">
        <f t="shared" si="3666"/>
        <v>0</v>
      </c>
      <c r="OM145" s="43">
        <f t="shared" si="3667"/>
        <v>0</v>
      </c>
      <c r="ON145" s="43">
        <f t="shared" si="3668"/>
        <v>0</v>
      </c>
      <c r="OO145" s="43">
        <f t="shared" si="3669"/>
        <v>0</v>
      </c>
      <c r="OP145" s="44">
        <f>'СДП (план)'!BP145</f>
        <v>0</v>
      </c>
      <c r="OQ145" s="43">
        <f>'СДП (план)'!BQ145</f>
        <v>0</v>
      </c>
      <c r="OR145" s="43">
        <f t="shared" si="3670"/>
        <v>0</v>
      </c>
      <c r="OS145" s="43">
        <f t="shared" si="3671"/>
        <v>0</v>
      </c>
      <c r="OT145" s="43">
        <f>VLOOKUP($C145,'факт СДП 12 мес'!$D$8:$HP$287,177,0)</f>
        <v>0</v>
      </c>
      <c r="OU145" s="43">
        <f>VLOOKUP($C145,'факт СДП 12 мес'!$D$8:$HP$287,178,0)</f>
        <v>0</v>
      </c>
      <c r="OV145" s="43">
        <f>VLOOKUP($C145,'факт СДП 12 мес'!$D$8:$HP$287,179,0)</f>
        <v>0</v>
      </c>
      <c r="OW145" s="43">
        <f>VLOOKUP($C145,'факт СДП 12 мес'!$D$8:$HP$287,180,0)</f>
        <v>0</v>
      </c>
      <c r="OX145" s="43">
        <f>VLOOKUP($C145,'факт СДП 12 мес'!$D$8:$HP$287,181,0)</f>
        <v>0</v>
      </c>
      <c r="OY145" s="43">
        <f>VLOOKUP($C145,'факт СДП 12 мес'!$D$8:$HP$287,182,0)</f>
        <v>0</v>
      </c>
      <c r="OZ145" s="43">
        <f t="shared" si="3672"/>
        <v>0</v>
      </c>
      <c r="PA145" s="43">
        <f t="shared" si="3673"/>
        <v>0</v>
      </c>
      <c r="PB145" s="43">
        <f t="shared" si="3674"/>
        <v>0</v>
      </c>
      <c r="PC145" s="43">
        <f t="shared" si="3675"/>
        <v>0</v>
      </c>
      <c r="PD145" s="43">
        <f t="shared" si="3676"/>
        <v>0</v>
      </c>
      <c r="PE145" s="45">
        <f>'СДП (план)'!BR145</f>
        <v>0</v>
      </c>
      <c r="PF145" s="45">
        <f>'СДП (план)'!BS145</f>
        <v>0</v>
      </c>
      <c r="PG145" s="43">
        <f t="shared" si="3677"/>
        <v>0</v>
      </c>
      <c r="PH145" s="43">
        <f t="shared" si="3678"/>
        <v>0</v>
      </c>
      <c r="PI145" s="43">
        <f>VLOOKUP($C145,'факт СДП 12 мес'!$D$8:$HP$287,123,0)</f>
        <v>0</v>
      </c>
      <c r="PJ145" s="43">
        <f>VLOOKUP($C145,'факт СДП 12 мес'!$D$8:$HP$287,124,0)</f>
        <v>0</v>
      </c>
      <c r="PK145" s="43">
        <f>VLOOKUP($C145,'факт СДП 12 мес'!$D$8:$HP$287,125,0)</f>
        <v>0</v>
      </c>
      <c r="PL145" s="43">
        <f>VLOOKUP($C145,'факт СДП 12 мес'!$D$8:$HP$287,126,0)</f>
        <v>0</v>
      </c>
      <c r="PM145" s="43">
        <f>VLOOKUP($C145,'факт СДП 12 мес'!$D$8:$HP$287,127,0)</f>
        <v>0</v>
      </c>
      <c r="PN145" s="43">
        <f>VLOOKUP($C145,'факт СДП 12 мес'!$D$8:$HP$287,128,0)</f>
        <v>0</v>
      </c>
      <c r="PO145" s="43">
        <f t="shared" si="3679"/>
        <v>0</v>
      </c>
      <c r="PP145" s="43">
        <f t="shared" si="3680"/>
        <v>0</v>
      </c>
      <c r="PQ145" s="43">
        <f t="shared" si="3681"/>
        <v>0</v>
      </c>
      <c r="PR145" s="43">
        <f t="shared" si="3682"/>
        <v>0</v>
      </c>
      <c r="PS145" s="43">
        <f t="shared" si="3683"/>
        <v>0</v>
      </c>
      <c r="PT145" s="44">
        <f>'СДП (план)'!BT145</f>
        <v>0</v>
      </c>
      <c r="PU145" s="43">
        <f>'СДП (план)'!BU145</f>
        <v>0</v>
      </c>
      <c r="PV145" s="43">
        <f t="shared" si="3684"/>
        <v>0</v>
      </c>
      <c r="PW145" s="43">
        <f t="shared" si="3685"/>
        <v>0</v>
      </c>
      <c r="PX145" s="43">
        <f>VLOOKUP($C145,'факт СДП 12 мес'!$D$8:$HP$287,111,0)</f>
        <v>0</v>
      </c>
      <c r="PY145" s="43">
        <f>VLOOKUP($C145,'факт СДП 12 мес'!$D$8:$HP$287,112,0)</f>
        <v>0</v>
      </c>
      <c r="PZ145" s="43">
        <f>VLOOKUP($C145,'факт СДП 12 мес'!$D$8:$HP$287,113,0)</f>
        <v>0</v>
      </c>
      <c r="QA145" s="43">
        <f>VLOOKUP($C145,'факт СДП 12 мес'!$D$8:$HP$287,114,0)</f>
        <v>0</v>
      </c>
      <c r="QB145" s="43">
        <f>VLOOKUP($C145,'факт СДП 12 мес'!$D$8:$HP$287,115,0)</f>
        <v>0</v>
      </c>
      <c r="QC145" s="43">
        <f>VLOOKUP($C145,'факт СДП 12 мес'!$D$8:$HP$287,116,0)</f>
        <v>0</v>
      </c>
      <c r="QD145" s="43">
        <f t="shared" si="3686"/>
        <v>0</v>
      </c>
      <c r="QE145" s="43">
        <f t="shared" si="3687"/>
        <v>0</v>
      </c>
      <c r="QF145" s="43">
        <f t="shared" si="3688"/>
        <v>0</v>
      </c>
      <c r="QG145" s="43">
        <f t="shared" si="3689"/>
        <v>0</v>
      </c>
      <c r="QH145" s="43">
        <f t="shared" si="3690"/>
        <v>0</v>
      </c>
      <c r="QI145" s="44">
        <f>'СДП (план)'!BV145</f>
        <v>0</v>
      </c>
      <c r="QJ145" s="43">
        <f>'СДП (план)'!BW145</f>
        <v>0</v>
      </c>
      <c r="QK145" s="43">
        <f t="shared" si="3691"/>
        <v>0</v>
      </c>
      <c r="QL145" s="43">
        <f t="shared" si="3692"/>
        <v>0</v>
      </c>
      <c r="QM145" s="43">
        <f>VLOOKUP($C145,'факт СДП 12 мес'!$D$8:$HP$287,153,0)</f>
        <v>0</v>
      </c>
      <c r="QN145" s="43">
        <f>VLOOKUP($C145,'факт СДП 12 мес'!$D$8:$HP$287,154,0)</f>
        <v>0</v>
      </c>
      <c r="QO145" s="43">
        <f>VLOOKUP($C145,'факт СДП 12 мес'!$D$8:$HP$287,155,0)</f>
        <v>0</v>
      </c>
      <c r="QP145" s="43">
        <f>VLOOKUP($C145,'факт СДП 12 мес'!$D$8:$HP$287,156,0)</f>
        <v>0</v>
      </c>
      <c r="QQ145" s="43">
        <f>VLOOKUP($C145,'факт СДП 12 мес'!$D$8:$HP$287,157,0)</f>
        <v>0</v>
      </c>
      <c r="QR145" s="43">
        <f>VLOOKUP($C145,'факт СДП 12 мес'!$D$8:$HP$287,158,0)</f>
        <v>0</v>
      </c>
      <c r="QS145" s="43">
        <f t="shared" si="3693"/>
        <v>0</v>
      </c>
      <c r="QT145" s="43">
        <f t="shared" si="3694"/>
        <v>0</v>
      </c>
      <c r="QU145" s="43">
        <f t="shared" si="3695"/>
        <v>0</v>
      </c>
      <c r="QV145" s="43">
        <f t="shared" si="3696"/>
        <v>0</v>
      </c>
      <c r="QW145" s="43">
        <f t="shared" si="3697"/>
        <v>0</v>
      </c>
      <c r="QX145" s="44">
        <f>'СДП (план)'!BX145</f>
        <v>0</v>
      </c>
      <c r="QY145" s="43">
        <f>'СДП (план)'!BY145</f>
        <v>0</v>
      </c>
      <c r="QZ145" s="43">
        <f t="shared" si="3698"/>
        <v>0</v>
      </c>
      <c r="RA145" s="43">
        <f t="shared" si="3699"/>
        <v>0</v>
      </c>
      <c r="RB145" s="43">
        <f>VLOOKUP($C145,'факт СДП 12 мес'!$D$8:$HP$287,195,0)</f>
        <v>0</v>
      </c>
      <c r="RC145" s="43">
        <f>VLOOKUP($C145,'факт СДП 12 мес'!$D$8:$HP$287,196,0)</f>
        <v>0</v>
      </c>
      <c r="RD145" s="43">
        <f>VLOOKUP($C145,'факт СДП 12 мес'!$D$8:$HP$287,197,0)</f>
        <v>0</v>
      </c>
      <c r="RE145" s="43">
        <f>VLOOKUP($C145,'факт СДП 12 мес'!$D$8:$HP$287,198,0)</f>
        <v>0</v>
      </c>
      <c r="RF145" s="43">
        <f>VLOOKUP($C145,'факт СДП 12 мес'!$D$8:$HP$287,199,0)</f>
        <v>0</v>
      </c>
      <c r="RG145" s="43">
        <f>VLOOKUP($C145,'факт СДП 12 мес'!$D$8:$HP$287,200,0)</f>
        <v>0</v>
      </c>
      <c r="RH145" s="43">
        <f t="shared" si="3700"/>
        <v>0</v>
      </c>
      <c r="RI145" s="43">
        <f t="shared" si="3701"/>
        <v>0</v>
      </c>
      <c r="RJ145" s="43">
        <f t="shared" si="3702"/>
        <v>0</v>
      </c>
      <c r="RK145" s="43">
        <f t="shared" si="3703"/>
        <v>0</v>
      </c>
      <c r="RL145" s="43">
        <f t="shared" si="3704"/>
        <v>0</v>
      </c>
      <c r="RM145" s="44">
        <f>'СДП (план)'!BZ145</f>
        <v>0</v>
      </c>
      <c r="RN145" s="43">
        <f>'СДП (план)'!CA145</f>
        <v>0</v>
      </c>
      <c r="RO145" s="43">
        <f t="shared" si="3705"/>
        <v>0</v>
      </c>
      <c r="RP145" s="43">
        <f t="shared" si="3706"/>
        <v>0</v>
      </c>
      <c r="RQ145" s="43">
        <f>VLOOKUP($C145,'факт СДП 12 мес'!$D$8:$HP$287,201,0)</f>
        <v>0</v>
      </c>
      <c r="RR145" s="43">
        <f>VLOOKUP($C145,'факт СДП 12 мес'!$D$8:$HP$287,202,0)</f>
        <v>0</v>
      </c>
      <c r="RS145" s="43">
        <f>VLOOKUP($C145,'факт СДП 12 мес'!$D$8:$HP$287,203,0)</f>
        <v>0</v>
      </c>
      <c r="RT145" s="43">
        <f>VLOOKUP($C145,'факт СДП 12 мес'!$D$8:$HP$287,204,0)</f>
        <v>0</v>
      </c>
      <c r="RU145" s="43">
        <f>VLOOKUP($C145,'факт СДП 12 мес'!$D$8:$HP$287,205,0)</f>
        <v>0</v>
      </c>
      <c r="RV145" s="43">
        <f>VLOOKUP($C145,'факт СДП 12 мес'!$D$8:$HP$287,206,0)</f>
        <v>0</v>
      </c>
      <c r="RW145" s="43">
        <f t="shared" si="3707"/>
        <v>0</v>
      </c>
      <c r="RX145" s="43">
        <f t="shared" si="3708"/>
        <v>0</v>
      </c>
      <c r="RY145" s="43">
        <f t="shared" si="3709"/>
        <v>0</v>
      </c>
      <c r="RZ145" s="43">
        <f t="shared" si="3710"/>
        <v>0</v>
      </c>
      <c r="SA145" s="43">
        <f t="shared" si="3711"/>
        <v>0</v>
      </c>
      <c r="SB145" s="44">
        <f>'СДП (план)'!CB145</f>
        <v>0</v>
      </c>
      <c r="SC145" s="43">
        <f>'СДП (план)'!CC145</f>
        <v>0</v>
      </c>
      <c r="SD145" s="43">
        <f t="shared" si="3712"/>
        <v>0</v>
      </c>
      <c r="SE145" s="43">
        <f t="shared" si="3713"/>
        <v>0</v>
      </c>
      <c r="SF145" s="43">
        <f>VLOOKUP($C145,'факт СДП 12 мес'!$D$8:$HP$287,129,0)</f>
        <v>0</v>
      </c>
      <c r="SG145" s="43">
        <f>VLOOKUP($C145,'факт СДП 12 мес'!$D$8:$HP$287,130,0)</f>
        <v>0</v>
      </c>
      <c r="SH145" s="43">
        <f>VLOOKUP($C145,'факт СДП 12 мес'!$D$8:$HP$287,131,0)</f>
        <v>0</v>
      </c>
      <c r="SI145" s="43">
        <f>VLOOKUP($C145,'факт СДП 12 мес'!$D$8:$HP$287,132,0)</f>
        <v>0</v>
      </c>
      <c r="SJ145" s="43">
        <f>VLOOKUP($C145,'факт СДП 12 мес'!$D$8:$HP$287,133,0)</f>
        <v>0</v>
      </c>
      <c r="SK145" s="43">
        <f>VLOOKUP($C145,'факт СДП 12 мес'!$D$8:$HP$287,134,0)</f>
        <v>0</v>
      </c>
      <c r="SL145" s="43">
        <f t="shared" si="3714"/>
        <v>0</v>
      </c>
      <c r="SM145" s="43">
        <f t="shared" si="3715"/>
        <v>0</v>
      </c>
      <c r="SN145" s="43">
        <f t="shared" si="3716"/>
        <v>0</v>
      </c>
      <c r="SO145" s="43">
        <f t="shared" si="3717"/>
        <v>0</v>
      </c>
      <c r="SP145" s="43">
        <f t="shared" si="3718"/>
        <v>0</v>
      </c>
      <c r="SQ145" s="44">
        <f>'СДП (план)'!CD145</f>
        <v>0</v>
      </c>
      <c r="SR145" s="43">
        <f>'СДП (план)'!CE145</f>
        <v>0</v>
      </c>
      <c r="SS145" s="43">
        <f t="shared" si="3719"/>
        <v>0</v>
      </c>
      <c r="ST145" s="43">
        <f t="shared" si="3720"/>
        <v>0</v>
      </c>
      <c r="SU145" s="43">
        <f>VLOOKUP($C145,'факт СДП 12 мес'!$D$8:$HP$287,93,0)</f>
        <v>0</v>
      </c>
      <c r="SV145" s="43">
        <f>VLOOKUP($C145,'факт СДП 12 мес'!$D$8:$HP$287,94,0)</f>
        <v>0</v>
      </c>
      <c r="SW145" s="43">
        <f>VLOOKUP($C145,'факт СДП 12 мес'!$D$8:$HP$287,95,0)</f>
        <v>0</v>
      </c>
      <c r="SX145" s="43">
        <f>VLOOKUP($C145,'факт СДП 12 мес'!$D$8:$HP$287,96,0)</f>
        <v>0</v>
      </c>
      <c r="SY145" s="43">
        <f>VLOOKUP($C145,'факт СДП 12 мес'!$D$8:$HP$287,97,0)</f>
        <v>0</v>
      </c>
      <c r="SZ145" s="43">
        <f>VLOOKUP($C145,'факт СДП 12 мес'!$D$8:$HP$287,98,0)</f>
        <v>0</v>
      </c>
      <c r="TA145" s="43">
        <f t="shared" si="3721"/>
        <v>0</v>
      </c>
      <c r="TB145" s="43">
        <f t="shared" si="3722"/>
        <v>0</v>
      </c>
      <c r="TC145" s="43">
        <f t="shared" si="3723"/>
        <v>0</v>
      </c>
      <c r="TD145" s="43">
        <f t="shared" si="3724"/>
        <v>0</v>
      </c>
      <c r="TE145" s="43">
        <f t="shared" si="3725"/>
        <v>0</v>
      </c>
      <c r="TF145" s="5">
        <f>'СДП (план)'!CF145</f>
        <v>0</v>
      </c>
      <c r="TG145" s="3">
        <f>'СДП (план)'!CG145</f>
        <v>0</v>
      </c>
      <c r="TH145" s="43">
        <f t="shared" si="3055"/>
        <v>0</v>
      </c>
      <c r="TI145" s="43">
        <f t="shared" si="3056"/>
        <v>0</v>
      </c>
      <c r="TJ145" s="43">
        <f>VLOOKUP($C145,'факт СДП 12 мес'!$D$8:$HP$287,117,0)</f>
        <v>0</v>
      </c>
      <c r="TK145" s="43">
        <f>VLOOKUP($C145,'факт СДП 12 мес'!$D$8:$HP$287,118,0)</f>
        <v>0</v>
      </c>
      <c r="TL145" s="43">
        <f>VLOOKUP($C145,'факт СДП 12 мес'!$D$8:$HP$287,119,0)</f>
        <v>0</v>
      </c>
      <c r="TM145" s="43">
        <f>VLOOKUP($C145,'факт СДП 12 мес'!$D$8:$HP$287,120,0)</f>
        <v>0</v>
      </c>
      <c r="TN145" s="43">
        <f>VLOOKUP($C145,'факт СДП 12 мес'!$D$8:$HP$287,121,0)</f>
        <v>0</v>
      </c>
      <c r="TO145" s="43">
        <f>VLOOKUP($C145,'факт СДП 12 мес'!$D$8:$HP$287,122,0)</f>
        <v>0</v>
      </c>
      <c r="TP145" s="43">
        <f t="shared" si="3726"/>
        <v>0</v>
      </c>
      <c r="TQ145" s="43">
        <f t="shared" si="3727"/>
        <v>0</v>
      </c>
      <c r="TR145" s="43">
        <f t="shared" si="3728"/>
        <v>0</v>
      </c>
      <c r="TS145" s="43">
        <f t="shared" si="3729"/>
        <v>0</v>
      </c>
      <c r="TT145" s="43">
        <f t="shared" si="3730"/>
        <v>0</v>
      </c>
      <c r="TU145" s="43">
        <f>'СДП (план)'!CH145</f>
        <v>0</v>
      </c>
      <c r="TV145" s="43">
        <f>'СДП (план)'!CI145</f>
        <v>0</v>
      </c>
      <c r="TW145" s="43">
        <f t="shared" si="3731"/>
        <v>0</v>
      </c>
      <c r="TX145" s="43">
        <f t="shared" si="3732"/>
        <v>0</v>
      </c>
      <c r="TY145" s="43">
        <f>VLOOKUP($C145,'факт СДП 12 мес'!$D$8:$HP$287,207,0)</f>
        <v>0</v>
      </c>
      <c r="TZ145" s="43">
        <f>VLOOKUP($C145,'факт СДП 12 мес'!$D$8:$HP$287,208,0)</f>
        <v>0</v>
      </c>
      <c r="UA145" s="43">
        <f>VLOOKUP($C145,'факт СДП 12 мес'!$D$8:$HP$287,209,0)</f>
        <v>0</v>
      </c>
      <c r="UB145" s="43">
        <f>VLOOKUP($C145,'факт СДП 12 мес'!$D$8:$HP$287,210,0)</f>
        <v>0</v>
      </c>
      <c r="UC145" s="43">
        <f>VLOOKUP($C145,'факт СДП 12 мес'!$D$8:$HP$287,211,0)</f>
        <v>0</v>
      </c>
      <c r="UD145" s="43">
        <f>VLOOKUP($C145,'факт СДП 12 мес'!$D$8:$HP$287,212,0)</f>
        <v>0</v>
      </c>
      <c r="UE145" s="43">
        <f t="shared" si="3733"/>
        <v>0</v>
      </c>
      <c r="UF145" s="43">
        <f t="shared" si="3734"/>
        <v>0</v>
      </c>
      <c r="UG145" s="43">
        <f t="shared" si="3735"/>
        <v>0</v>
      </c>
      <c r="UH145" s="43">
        <f t="shared" si="3736"/>
        <v>0</v>
      </c>
      <c r="UI145" s="43">
        <f t="shared" si="3737"/>
        <v>0</v>
      </c>
      <c r="UJ145" s="43"/>
      <c r="UK145" s="43"/>
      <c r="UL145" s="43"/>
      <c r="UM145" s="43"/>
      <c r="UN145" s="43"/>
      <c r="UO145" s="43"/>
      <c r="UP145" s="43"/>
      <c r="UQ145" s="43"/>
      <c r="UR145" s="43"/>
      <c r="US145" s="43"/>
      <c r="UT145" s="43"/>
      <c r="UU145" s="43"/>
      <c r="UV145" s="43"/>
      <c r="UW145" s="43">
        <f t="shared" si="3751"/>
        <v>0</v>
      </c>
      <c r="UX145" s="43">
        <f t="shared" si="3752"/>
        <v>0</v>
      </c>
      <c r="UY145" s="47">
        <f>'СДП (план)'!CN145</f>
        <v>60</v>
      </c>
      <c r="UZ145" s="47">
        <f>'СДП (план)'!CO145</f>
        <v>5296816.2755088005</v>
      </c>
      <c r="VA145" s="43">
        <f t="shared" si="3738"/>
        <v>60</v>
      </c>
      <c r="VB145" s="43">
        <f t="shared" si="3739"/>
        <v>5296816.2755088005</v>
      </c>
      <c r="VC145" s="47">
        <f t="shared" si="3740"/>
        <v>0</v>
      </c>
      <c r="VD145" s="47">
        <f t="shared" si="3741"/>
        <v>0</v>
      </c>
      <c r="VE145" s="47">
        <f t="shared" si="3742"/>
        <v>0</v>
      </c>
      <c r="VF145" s="47">
        <f t="shared" si="3743"/>
        <v>0</v>
      </c>
      <c r="VG145" s="47">
        <f t="shared" si="3744"/>
        <v>0</v>
      </c>
      <c r="VH145" s="47">
        <f t="shared" si="3745"/>
        <v>0</v>
      </c>
      <c r="VI145" s="47">
        <f t="shared" si="3746"/>
        <v>291.60000000000002</v>
      </c>
      <c r="VJ145" s="47">
        <f t="shared" si="3747"/>
        <v>291.60000000000002</v>
      </c>
      <c r="VK145" s="47">
        <f t="shared" si="3748"/>
        <v>0</v>
      </c>
      <c r="VL145" s="43">
        <f t="shared" si="3749"/>
        <v>-60</v>
      </c>
      <c r="VM145" s="43">
        <f t="shared" si="3750"/>
        <v>-5296816.2755088005</v>
      </c>
    </row>
    <row r="146" spans="1:585" s="32" customFormat="1" ht="18.75" x14ac:dyDescent="0.25">
      <c r="A146" s="171"/>
      <c r="B146" s="494" t="s">
        <v>928</v>
      </c>
      <c r="C146" s="464" t="s">
        <v>929</v>
      </c>
      <c r="D146" s="495" t="s">
        <v>930</v>
      </c>
      <c r="E146" s="279"/>
      <c r="F146" s="279">
        <v>16828</v>
      </c>
      <c r="G146" s="496">
        <v>6.79</v>
      </c>
      <c r="H146" s="359">
        <v>0.1595</v>
      </c>
      <c r="I146" s="18">
        <v>1</v>
      </c>
      <c r="J146" s="314"/>
      <c r="K146" s="196"/>
      <c r="L146" s="196">
        <v>1.4</v>
      </c>
      <c r="M146" s="196">
        <v>1.68</v>
      </c>
      <c r="N146" s="1">
        <v>2.23</v>
      </c>
      <c r="O146" s="9">
        <v>2.57</v>
      </c>
      <c r="P146" s="44">
        <f>'СДП (план)'!P146</f>
        <v>0</v>
      </c>
      <c r="Q146" s="44">
        <f>'СДП (план)'!Q146</f>
        <v>0</v>
      </c>
      <c r="R146" s="43">
        <f t="shared" si="3488"/>
        <v>0</v>
      </c>
      <c r="S146" s="43">
        <f t="shared" si="3489"/>
        <v>0</v>
      </c>
      <c r="T146" s="43">
        <f>VLOOKUP($C146,'факт СДП 12 мес'!$D$8:$HP$287,9,0)</f>
        <v>0</v>
      </c>
      <c r="U146" s="43">
        <f>VLOOKUP($C146,'факт СДП 12 мес'!$D$8:$HP$287,10,0)</f>
        <v>0</v>
      </c>
      <c r="V146" s="43">
        <f>VLOOKUP($C146,'факт СДП 12 мес'!$D$8:$HP$287,11,0)</f>
        <v>0</v>
      </c>
      <c r="W146" s="43">
        <f>VLOOKUP($C146,'факт СДП 12 мес'!$D$8:$HP$287,12,0)</f>
        <v>0</v>
      </c>
      <c r="X146" s="43">
        <f>VLOOKUP($C146,'факт СДП 12 мес'!$D$8:$HP$287,13,0)</f>
        <v>0</v>
      </c>
      <c r="Y146" s="43">
        <f>VLOOKUP($C146,'факт СДП 12 мес'!$D$8:$HP$287,14,0)</f>
        <v>0</v>
      </c>
      <c r="Z146" s="43">
        <f t="shared" si="3490"/>
        <v>0</v>
      </c>
      <c r="AA146" s="43">
        <f t="shared" si="3491"/>
        <v>0</v>
      </c>
      <c r="AB146" s="43">
        <f t="shared" si="3492"/>
        <v>0</v>
      </c>
      <c r="AC146" s="43">
        <f t="shared" si="3493"/>
        <v>0</v>
      </c>
      <c r="AD146" s="43">
        <f t="shared" si="3494"/>
        <v>0</v>
      </c>
      <c r="AE146" s="135">
        <f>'СДП (план)'!R146</f>
        <v>0</v>
      </c>
      <c r="AF146" s="135">
        <f>'СДП (план)'!S146</f>
        <v>0</v>
      </c>
      <c r="AG146" s="43">
        <f t="shared" si="3495"/>
        <v>0</v>
      </c>
      <c r="AH146" s="43">
        <f t="shared" si="3496"/>
        <v>0</v>
      </c>
      <c r="AI146" s="43">
        <f>VLOOKUP($C146,'факт СДП 12 мес'!$D$8:$HP$287,3,0)</f>
        <v>0</v>
      </c>
      <c r="AJ146" s="43">
        <f>VLOOKUP($C146,'факт СДП 12 мес'!$D$8:$HP$287,4,0)</f>
        <v>0</v>
      </c>
      <c r="AK146" s="43">
        <f>VLOOKUP($C146,'факт СДП 12 мес'!$D$8:$HP$287,5,0)</f>
        <v>0</v>
      </c>
      <c r="AL146" s="43">
        <f>VLOOKUP($C146,'факт СДП 12 мес'!$D$8:$HP$287,6,0)</f>
        <v>0</v>
      </c>
      <c r="AM146" s="43">
        <f>VLOOKUP($C146,'факт СДП 12 мес'!$D$8:$HP$287,7,0)</f>
        <v>0</v>
      </c>
      <c r="AN146" s="43">
        <f>VLOOKUP($C146,'факт СДП 12 мес'!$D$8:$HP$287,8,0)</f>
        <v>0</v>
      </c>
      <c r="AO146" s="43">
        <f t="shared" si="3497"/>
        <v>0</v>
      </c>
      <c r="AP146" s="43">
        <f t="shared" si="3498"/>
        <v>0</v>
      </c>
      <c r="AQ146" s="43">
        <f t="shared" si="3499"/>
        <v>0</v>
      </c>
      <c r="AR146" s="43">
        <f t="shared" si="3500"/>
        <v>0</v>
      </c>
      <c r="AS146" s="43">
        <f t="shared" si="3501"/>
        <v>0</v>
      </c>
      <c r="AT146" s="44">
        <f>'СДП (план)'!T146</f>
        <v>0</v>
      </c>
      <c r="AU146" s="43">
        <f>'СДП (план)'!U146</f>
        <v>0</v>
      </c>
      <c r="AV146" s="43">
        <f t="shared" si="3502"/>
        <v>0</v>
      </c>
      <c r="AW146" s="43">
        <f t="shared" si="3503"/>
        <v>0</v>
      </c>
      <c r="AX146" s="43">
        <f>VLOOKUP($C146,'факт СДП 12 мес'!$D$8:$HP$287,159,0)</f>
        <v>0</v>
      </c>
      <c r="AY146" s="43">
        <f>VLOOKUP($C146,'факт СДП 12 мес'!$D$8:$HP$287,160,0)</f>
        <v>0</v>
      </c>
      <c r="AZ146" s="43">
        <f>VLOOKUP($C146,'факт СДП 12 мес'!$D$8:$HP$287,161,0)</f>
        <v>0</v>
      </c>
      <c r="BA146" s="43">
        <f>VLOOKUP($C146,'факт СДП 12 мес'!$D$8:$HP$287,162,0)</f>
        <v>0</v>
      </c>
      <c r="BB146" s="43">
        <f>VLOOKUP($C146,'факт СДП 12 мес'!$D$8:$HP$287,163,0)</f>
        <v>0</v>
      </c>
      <c r="BC146" s="43">
        <f>VLOOKUP($C146,'факт СДП 12 мес'!$D$8:$HP$287,164,0)</f>
        <v>0</v>
      </c>
      <c r="BD146" s="43">
        <f t="shared" si="3504"/>
        <v>0</v>
      </c>
      <c r="BE146" s="43">
        <f t="shared" si="3505"/>
        <v>0</v>
      </c>
      <c r="BF146" s="43">
        <f t="shared" si="3506"/>
        <v>0</v>
      </c>
      <c r="BG146" s="43">
        <f t="shared" si="3507"/>
        <v>0</v>
      </c>
      <c r="BH146" s="43">
        <f t="shared" si="3508"/>
        <v>0</v>
      </c>
      <c r="BI146" s="87">
        <f>'СДП (план)'!V146</f>
        <v>100</v>
      </c>
      <c r="BJ146" s="3">
        <f>'СДП (план)'!W146</f>
        <v>12155204.3256</v>
      </c>
      <c r="BK146" s="43">
        <f t="shared" si="3509"/>
        <v>100</v>
      </c>
      <c r="BL146" s="43">
        <f t="shared" si="3510"/>
        <v>12155204.3256</v>
      </c>
      <c r="BM146" s="43">
        <f>VLOOKUP($C146,'факт СДП 12 мес'!$D$8:$HP$287,21,0)</f>
        <v>19</v>
      </c>
      <c r="BN146" s="43">
        <f>VLOOKUP($C146,'факт СДП 12 мес'!$D$8:$HP$287,22,0)</f>
        <v>2248712.7400000002</v>
      </c>
      <c r="BO146" s="43">
        <f>VLOOKUP($C146,'факт СДП 12 мес'!$D$8:$HP$287,23,0)</f>
        <v>550</v>
      </c>
      <c r="BP146" s="43">
        <f>VLOOKUP($C146,'факт СДП 12 мес'!$D$8:$HP$287,24,0)</f>
        <v>0</v>
      </c>
      <c r="BQ146" s="43">
        <f>VLOOKUP($C146,'факт СДП 12 мес'!$D$8:$HP$287,25,0)</f>
        <v>0</v>
      </c>
      <c r="BR146" s="43">
        <f>VLOOKUP($C146,'факт СДП 12 мес'!$D$8:$HP$287,26,0)</f>
        <v>0</v>
      </c>
      <c r="BS146" s="43">
        <f t="shared" si="3511"/>
        <v>679</v>
      </c>
      <c r="BT146" s="43">
        <f t="shared" si="3512"/>
        <v>679</v>
      </c>
      <c r="BU146" s="43">
        <f t="shared" si="3513"/>
        <v>129.01</v>
      </c>
      <c r="BV146" s="43">
        <f t="shared" si="3514"/>
        <v>-81</v>
      </c>
      <c r="BW146" s="43">
        <f t="shared" si="3515"/>
        <v>-9906491.5855999999</v>
      </c>
      <c r="BX146" s="44">
        <f>'СДП (план)'!X146</f>
        <v>0</v>
      </c>
      <c r="BY146" s="43">
        <f>'СДП (план)'!Y146</f>
        <v>0</v>
      </c>
      <c r="BZ146" s="43">
        <f t="shared" si="3516"/>
        <v>0</v>
      </c>
      <c r="CA146" s="43">
        <f t="shared" si="3517"/>
        <v>0</v>
      </c>
      <c r="CB146" s="43">
        <f>VLOOKUP($C146,'факт СДП 12 мес'!$D$8:$HP$287,15,0)</f>
        <v>0</v>
      </c>
      <c r="CC146" s="43">
        <f>VLOOKUP($C146,'факт СДП 12 мес'!$D$8:$HP$287,16,0)</f>
        <v>0</v>
      </c>
      <c r="CD146" s="43">
        <f>VLOOKUP($C146,'факт СДП 12 мес'!$D$8:$HP$287,17,0)</f>
        <v>0</v>
      </c>
      <c r="CE146" s="43">
        <f>VLOOKUP($C146,'факт СДП 12 мес'!$D$8:$HP$287,18,0)</f>
        <v>0</v>
      </c>
      <c r="CF146" s="43">
        <f>VLOOKUP($C146,'факт СДП 12 мес'!$D$8:$HP$287,19,0)</f>
        <v>0</v>
      </c>
      <c r="CG146" s="43">
        <f>VLOOKUP($C146,'факт СДП 12 мес'!$D$8:$HP$287,20,0)</f>
        <v>0</v>
      </c>
      <c r="CH146" s="43">
        <f t="shared" si="3518"/>
        <v>0</v>
      </c>
      <c r="CI146" s="43">
        <f t="shared" si="3519"/>
        <v>0</v>
      </c>
      <c r="CJ146" s="43">
        <f t="shared" si="3520"/>
        <v>0</v>
      </c>
      <c r="CK146" s="43">
        <f t="shared" si="3521"/>
        <v>0</v>
      </c>
      <c r="CL146" s="43">
        <f t="shared" si="3522"/>
        <v>0</v>
      </c>
      <c r="CM146" s="45">
        <f>'СДП (план)'!Z146</f>
        <v>0</v>
      </c>
      <c r="CN146" s="43">
        <f>'СДП (план)'!AA146</f>
        <v>0</v>
      </c>
      <c r="CO146" s="43">
        <f t="shared" si="3523"/>
        <v>0</v>
      </c>
      <c r="CP146" s="43">
        <f t="shared" si="3524"/>
        <v>0</v>
      </c>
      <c r="CQ146" s="43">
        <f>VLOOKUP($C146,'факт СДП 12 мес'!$D$8:$HP$287,165,0)</f>
        <v>0</v>
      </c>
      <c r="CR146" s="43">
        <f>VLOOKUP($C146,'факт СДП 12 мес'!$D$8:$HP$287,166,0)</f>
        <v>0</v>
      </c>
      <c r="CS146" s="43">
        <f>VLOOKUP($C146,'факт СДП 12 мес'!$D$8:$HP$287,167,0)</f>
        <v>0</v>
      </c>
      <c r="CT146" s="43">
        <f>VLOOKUP($C146,'факт СДП 12 мес'!$D$8:$HP$287,168,0)</f>
        <v>0</v>
      </c>
      <c r="CU146" s="43">
        <f>VLOOKUP($C146,'факт СДП 12 мес'!$D$8:$HP$287,169,0)</f>
        <v>0</v>
      </c>
      <c r="CV146" s="43">
        <f>VLOOKUP($C146,'факт СДП 12 мес'!$D$8:$HP$287,170,0)</f>
        <v>0</v>
      </c>
      <c r="CW146" s="43">
        <f t="shared" si="3525"/>
        <v>0</v>
      </c>
      <c r="CX146" s="43">
        <f t="shared" si="3526"/>
        <v>0</v>
      </c>
      <c r="CY146" s="43">
        <f t="shared" si="3527"/>
        <v>0</v>
      </c>
      <c r="CZ146" s="43">
        <f t="shared" si="3528"/>
        <v>0</v>
      </c>
      <c r="DA146" s="43">
        <f t="shared" si="3529"/>
        <v>0</v>
      </c>
      <c r="DB146" s="5">
        <f>'СДП (план)'!AB146</f>
        <v>0</v>
      </c>
      <c r="DC146" s="3">
        <f>'СДП (план)'!AC146</f>
        <v>0</v>
      </c>
      <c r="DD146" s="43">
        <f t="shared" si="3530"/>
        <v>0</v>
      </c>
      <c r="DE146" s="43">
        <f t="shared" si="3531"/>
        <v>0</v>
      </c>
      <c r="DF146" s="43">
        <f>VLOOKUP($C146,'факт СДП 12 мес'!$D$8:$HP$287,57,0)</f>
        <v>0</v>
      </c>
      <c r="DG146" s="43">
        <f>VLOOKUP($C146,'факт СДП 12 мес'!$D$8:$HP$287,58,0)</f>
        <v>0</v>
      </c>
      <c r="DH146" s="43">
        <f>VLOOKUP($C146,'факт СДП 12 мес'!$D$8:$HP$287,59,0)</f>
        <v>0</v>
      </c>
      <c r="DI146" s="43">
        <f>VLOOKUP($C146,'факт СДП 12 мес'!$D$8:$HP$287,60,0)</f>
        <v>0</v>
      </c>
      <c r="DJ146" s="43">
        <f>VLOOKUP($C146,'факт СДП 12 мес'!$D$8:$HP$287,61,0)</f>
        <v>0</v>
      </c>
      <c r="DK146" s="43">
        <f>VLOOKUP($C146,'факт СДП 12 мес'!$D$8:$HP$287,62,0)</f>
        <v>0</v>
      </c>
      <c r="DL146" s="43">
        <f t="shared" si="3532"/>
        <v>0</v>
      </c>
      <c r="DM146" s="43">
        <f t="shared" si="3533"/>
        <v>0</v>
      </c>
      <c r="DN146" s="43">
        <f t="shared" si="3534"/>
        <v>0</v>
      </c>
      <c r="DO146" s="43">
        <f t="shared" si="3535"/>
        <v>0</v>
      </c>
      <c r="DP146" s="43">
        <f t="shared" si="3536"/>
        <v>0</v>
      </c>
      <c r="DQ146" s="5">
        <f>'СДП (план)'!AD146</f>
        <v>0</v>
      </c>
      <c r="DR146" s="3">
        <f>'СДП (план)'!AE146</f>
        <v>0</v>
      </c>
      <c r="DS146" s="43">
        <f t="shared" si="3537"/>
        <v>0</v>
      </c>
      <c r="DT146" s="43">
        <f t="shared" si="3538"/>
        <v>0</v>
      </c>
      <c r="DU146" s="43">
        <f>VLOOKUP($C146,'факт СДП 12 мес'!$D$8:$HP$287,33,0)</f>
        <v>0</v>
      </c>
      <c r="DV146" s="43">
        <f>VLOOKUP($C146,'факт СДП 12 мес'!$D$8:$HP$287,34,0)</f>
        <v>0</v>
      </c>
      <c r="DW146" s="43">
        <f>VLOOKUP($C146,'факт СДП 12 мес'!$D$8:$HP$287,35,0)</f>
        <v>0</v>
      </c>
      <c r="DX146" s="43">
        <f>VLOOKUP($C146,'факт СДП 12 мес'!$D$8:$HP$287,36,0)</f>
        <v>0</v>
      </c>
      <c r="DY146" s="43">
        <f>VLOOKUP($C146,'факт СДП 12 мес'!$D$8:$HP$287,37,0)</f>
        <v>0</v>
      </c>
      <c r="DZ146" s="43">
        <f>VLOOKUP($C146,'факт СДП 12 мес'!$D$8:$HP$287,38,0)</f>
        <v>0</v>
      </c>
      <c r="EA146" s="43">
        <f t="shared" si="3539"/>
        <v>0</v>
      </c>
      <c r="EB146" s="43">
        <f t="shared" si="3540"/>
        <v>0</v>
      </c>
      <c r="EC146" s="43">
        <f t="shared" si="3541"/>
        <v>0</v>
      </c>
      <c r="ED146" s="43">
        <f t="shared" si="3542"/>
        <v>0</v>
      </c>
      <c r="EE146" s="43">
        <f t="shared" si="3543"/>
        <v>0</v>
      </c>
      <c r="EF146" s="5">
        <f>'СДП (план)'!AF146</f>
        <v>48</v>
      </c>
      <c r="EG146" s="3">
        <f>'СДП (план)'!AG146</f>
        <v>6079439.4976896001</v>
      </c>
      <c r="EH146" s="43">
        <f t="shared" si="3544"/>
        <v>48</v>
      </c>
      <c r="EI146" s="43">
        <f t="shared" si="3545"/>
        <v>6079439.4976896001</v>
      </c>
      <c r="EJ146" s="43">
        <f>VLOOKUP($C146,'факт СДП 12 мес'!$D$8:$HP$287,27,0)</f>
        <v>13</v>
      </c>
      <c r="EK146" s="43">
        <f>VLOOKUP($C146,'факт СДП 12 мес'!$D$8:$HP$287,28,0)</f>
        <v>1646514.87</v>
      </c>
      <c r="EL146" s="43">
        <f>VLOOKUP($C146,'факт СДП 12 мес'!$D$8:$HP$287,29,0)</f>
        <v>328</v>
      </c>
      <c r="EM146" s="43">
        <f>VLOOKUP($C146,'факт СДП 12 мес'!$D$8:$HP$287,30,0)</f>
        <v>0</v>
      </c>
      <c r="EN146" s="43">
        <f>VLOOKUP($C146,'факт СДП 12 мес'!$D$8:$HP$287,31,0)</f>
        <v>0</v>
      </c>
      <c r="EO146" s="43">
        <f>VLOOKUP($C146,'факт СДП 12 мес'!$D$8:$HP$287,32,0)</f>
        <v>0</v>
      </c>
      <c r="EP146" s="43">
        <f t="shared" si="3546"/>
        <v>325.92</v>
      </c>
      <c r="EQ146" s="43">
        <f t="shared" si="3547"/>
        <v>325.92</v>
      </c>
      <c r="ER146" s="43">
        <f t="shared" si="3548"/>
        <v>88.27</v>
      </c>
      <c r="ES146" s="43">
        <f t="shared" si="3549"/>
        <v>-35</v>
      </c>
      <c r="ET146" s="43">
        <f t="shared" si="3550"/>
        <v>-4432924.6276896</v>
      </c>
      <c r="EU146" s="44">
        <f>'СДП (план)'!AH146</f>
        <v>0</v>
      </c>
      <c r="EV146" s="43">
        <f>'СДП (план)'!AI146</f>
        <v>0</v>
      </c>
      <c r="EW146" s="43">
        <f t="shared" si="3551"/>
        <v>0</v>
      </c>
      <c r="EX146" s="43">
        <f t="shared" si="3552"/>
        <v>0</v>
      </c>
      <c r="EY146" s="43">
        <f>VLOOKUP($C146,'факт СДП 12 мес'!$D$8:$HP$287,87,0)</f>
        <v>0</v>
      </c>
      <c r="EZ146" s="43">
        <f>VLOOKUP($C146,'факт СДП 12 мес'!$D$8:$HP$287,88,0)</f>
        <v>0</v>
      </c>
      <c r="FA146" s="43">
        <f>VLOOKUP($C146,'факт СДП 12 мес'!$D$8:$HP$287,89,0)</f>
        <v>0</v>
      </c>
      <c r="FB146" s="43">
        <f>VLOOKUP($C146,'факт СДП 12 мес'!$D$8:$HP$287,90,0)</f>
        <v>0</v>
      </c>
      <c r="FC146" s="43">
        <f>VLOOKUP($C146,'факт СДП 12 мес'!$D$8:$HP$287,91,0)</f>
        <v>0</v>
      </c>
      <c r="FD146" s="43">
        <f>VLOOKUP($C146,'факт СДП 12 мес'!$D$8:$HP$287,92,0)</f>
        <v>0</v>
      </c>
      <c r="FE146" s="43">
        <f t="shared" si="3553"/>
        <v>0</v>
      </c>
      <c r="FF146" s="43">
        <f t="shared" si="3554"/>
        <v>0</v>
      </c>
      <c r="FG146" s="43">
        <f t="shared" si="3555"/>
        <v>0</v>
      </c>
      <c r="FH146" s="43">
        <f t="shared" si="3556"/>
        <v>0</v>
      </c>
      <c r="FI146" s="43">
        <f t="shared" si="3557"/>
        <v>0</v>
      </c>
      <c r="FJ146" s="44">
        <f>'СДП (план)'!AJ146</f>
        <v>0</v>
      </c>
      <c r="FK146" s="43">
        <f>'СДП (план)'!AK146</f>
        <v>0</v>
      </c>
      <c r="FL146" s="43">
        <f t="shared" si="3558"/>
        <v>0</v>
      </c>
      <c r="FM146" s="43">
        <f t="shared" si="3559"/>
        <v>0</v>
      </c>
      <c r="FN146" s="43">
        <f>VLOOKUP($C146,'факт СДП 12 мес'!$D$8:$HP$287,39,0)</f>
        <v>0</v>
      </c>
      <c r="FO146" s="43">
        <f>VLOOKUP($C146,'факт СДП 12 мес'!$D$8:$HP$287,40,0)</f>
        <v>0</v>
      </c>
      <c r="FP146" s="43">
        <f>VLOOKUP($C146,'факт СДП 12 мес'!$D$8:$HP$287,41,0)</f>
        <v>0</v>
      </c>
      <c r="FQ146" s="43">
        <f>VLOOKUP($C146,'факт СДП 12 мес'!$D$8:$HP$287,42,0)</f>
        <v>0</v>
      </c>
      <c r="FR146" s="43">
        <f>VLOOKUP($C146,'факт СДП 12 мес'!$D$8:$HP$287,43,0)</f>
        <v>0</v>
      </c>
      <c r="FS146" s="43">
        <f>VLOOKUP($C146,'факт СДП 12 мес'!$D$8:$HP$287,44,0)</f>
        <v>0</v>
      </c>
      <c r="FT146" s="43">
        <f t="shared" si="3560"/>
        <v>0</v>
      </c>
      <c r="FU146" s="43">
        <f t="shared" si="3561"/>
        <v>0</v>
      </c>
      <c r="FV146" s="43">
        <f t="shared" si="3562"/>
        <v>0</v>
      </c>
      <c r="FW146" s="43">
        <f t="shared" si="3563"/>
        <v>0</v>
      </c>
      <c r="FX146" s="43">
        <f t="shared" si="3564"/>
        <v>0</v>
      </c>
      <c r="FY146" s="44">
        <f>'СДП (план)'!AL146</f>
        <v>0</v>
      </c>
      <c r="FZ146" s="43">
        <f>'СДП (план)'!AM146</f>
        <v>0</v>
      </c>
      <c r="GA146" s="43">
        <f t="shared" si="3565"/>
        <v>0</v>
      </c>
      <c r="GB146" s="43">
        <f t="shared" si="3566"/>
        <v>0</v>
      </c>
      <c r="GC146" s="43">
        <f>VLOOKUP($C146,'факт СДП 12 мес'!$D$8:$HP$287,45,0)</f>
        <v>0</v>
      </c>
      <c r="GD146" s="43">
        <f>VLOOKUP($C146,'факт СДП 12 мес'!$D$8:$HP$287,46,0)</f>
        <v>0</v>
      </c>
      <c r="GE146" s="43">
        <f>VLOOKUP($C146,'факт СДП 12 мес'!$D$8:$HP$287,47,0)</f>
        <v>0</v>
      </c>
      <c r="GF146" s="43">
        <f>VLOOKUP($C146,'факт СДП 12 мес'!$D$8:$HP$287,48,0)</f>
        <v>0</v>
      </c>
      <c r="GG146" s="43">
        <f>VLOOKUP($C146,'факт СДП 12 мес'!$D$8:$HP$287,49,0)</f>
        <v>0</v>
      </c>
      <c r="GH146" s="43">
        <f>VLOOKUP($C146,'факт СДП 12 мес'!$D$8:$HP$287,50,0)</f>
        <v>0</v>
      </c>
      <c r="GI146" s="43">
        <f t="shared" si="3567"/>
        <v>0</v>
      </c>
      <c r="GJ146" s="43">
        <f t="shared" si="3568"/>
        <v>0</v>
      </c>
      <c r="GK146" s="43">
        <f t="shared" si="3569"/>
        <v>0</v>
      </c>
      <c r="GL146" s="43">
        <f t="shared" si="3570"/>
        <v>0</v>
      </c>
      <c r="GM146" s="43">
        <f t="shared" si="3571"/>
        <v>0</v>
      </c>
      <c r="GN146" s="5">
        <f>'СДП (план)'!AN146</f>
        <v>0</v>
      </c>
      <c r="GO146" s="3">
        <f>'СДП (план)'!AO146</f>
        <v>0</v>
      </c>
      <c r="GP146" s="43">
        <f t="shared" si="3572"/>
        <v>0</v>
      </c>
      <c r="GQ146" s="43">
        <f t="shared" si="3573"/>
        <v>0</v>
      </c>
      <c r="GR146" s="43">
        <f>VLOOKUP($C146,'факт СДП 12 мес'!$D$8:$HP$287,51,0)</f>
        <v>0</v>
      </c>
      <c r="GS146" s="43">
        <f>VLOOKUP($C146,'факт СДП 12 мес'!$D$8:$HP$287,52,0)</f>
        <v>0</v>
      </c>
      <c r="GT146" s="43">
        <f>VLOOKUP($C146,'факт СДП 12 мес'!$D$8:$HP$287,53,0)</f>
        <v>0</v>
      </c>
      <c r="GU146" s="43">
        <f>VLOOKUP($C146,'факт СДП 12 мес'!$D$8:$HP$287,54,0)</f>
        <v>0</v>
      </c>
      <c r="GV146" s="43">
        <f>VLOOKUP($C146,'факт СДП 12 мес'!$D$8:$HP$287,55,0)</f>
        <v>0</v>
      </c>
      <c r="GW146" s="43">
        <f>VLOOKUP($C146,'факт СДП 12 мес'!$D$8:$HP$287,56,0)</f>
        <v>0</v>
      </c>
      <c r="GX146" s="43">
        <f t="shared" si="3574"/>
        <v>0</v>
      </c>
      <c r="GY146" s="43">
        <f t="shared" si="3575"/>
        <v>0</v>
      </c>
      <c r="GZ146" s="43">
        <f t="shared" si="3576"/>
        <v>0</v>
      </c>
      <c r="HA146" s="43">
        <f t="shared" si="3577"/>
        <v>0</v>
      </c>
      <c r="HB146" s="43">
        <f t="shared" si="3578"/>
        <v>0</v>
      </c>
      <c r="HC146" s="5">
        <f>'СДП (план)'!AP146</f>
        <v>0</v>
      </c>
      <c r="HD146" s="3">
        <f>'СДП (план)'!AQ146</f>
        <v>0</v>
      </c>
      <c r="HE146" s="43">
        <f t="shared" si="3579"/>
        <v>0</v>
      </c>
      <c r="HF146" s="43">
        <f t="shared" si="3580"/>
        <v>0</v>
      </c>
      <c r="HG146" s="43">
        <f>VLOOKUP($C146,'факт СДП 12 мес'!$D$8:$HP$287,141,0)</f>
        <v>0</v>
      </c>
      <c r="HH146" s="43">
        <f>VLOOKUP($C146,'факт СДП 12 мес'!$D$8:$HP$287,142,0)</f>
        <v>0</v>
      </c>
      <c r="HI146" s="43">
        <f>VLOOKUP($C146,'факт СДП 12 мес'!$D$8:$HP$287,143,0)</f>
        <v>0</v>
      </c>
      <c r="HJ146" s="43">
        <f>VLOOKUP($C146,'факт СДП 12 мес'!$D$8:$HP$287,144,0)</f>
        <v>0</v>
      </c>
      <c r="HK146" s="43">
        <f>VLOOKUP($C146,'факт СДП 12 мес'!$D$8:$HP$287,145,0)</f>
        <v>0</v>
      </c>
      <c r="HL146" s="43">
        <f>VLOOKUP($C146,'факт СДП 12 мес'!$D$8:$HP$287,146,0)</f>
        <v>0</v>
      </c>
      <c r="HM146" s="43">
        <f t="shared" si="3581"/>
        <v>0</v>
      </c>
      <c r="HN146" s="43">
        <f t="shared" si="3582"/>
        <v>0</v>
      </c>
      <c r="HO146" s="43">
        <f t="shared" si="3583"/>
        <v>0</v>
      </c>
      <c r="HP146" s="43">
        <f t="shared" si="3584"/>
        <v>0</v>
      </c>
      <c r="HQ146" s="43">
        <f t="shared" si="3585"/>
        <v>0</v>
      </c>
      <c r="HR146" s="44">
        <f>'СДП (план)'!AR146</f>
        <v>0</v>
      </c>
      <c r="HS146" s="43">
        <f>'СДП (план)'!AS146</f>
        <v>0</v>
      </c>
      <c r="HT146" s="43">
        <f t="shared" si="3586"/>
        <v>0</v>
      </c>
      <c r="HU146" s="43">
        <f t="shared" si="3587"/>
        <v>0</v>
      </c>
      <c r="HV146" s="43">
        <f>VLOOKUP($C146,'факт СДП 12 мес'!$D$8:$HP$287,171,0)</f>
        <v>0</v>
      </c>
      <c r="HW146" s="43">
        <f>VLOOKUP($C146,'факт СДП 12 мес'!$D$8:$HP$287,172,0)</f>
        <v>0</v>
      </c>
      <c r="HX146" s="43">
        <f>VLOOKUP($C146,'факт СДП 12 мес'!$D$8:$HP$287,173,0)</f>
        <v>0</v>
      </c>
      <c r="HY146" s="43">
        <f>VLOOKUP($C146,'факт СДП 12 мес'!$D$8:$HP$287,174,0)</f>
        <v>0</v>
      </c>
      <c r="HZ146" s="43">
        <f>VLOOKUP($C146,'факт СДП 12 мес'!$D$8:$HP$287,175,0)</f>
        <v>0</v>
      </c>
      <c r="IA146" s="43">
        <f>VLOOKUP($C146,'факт СДП 12 мес'!$D$8:$HP$287,176,0)</f>
        <v>0</v>
      </c>
      <c r="IB146" s="43">
        <f t="shared" si="3588"/>
        <v>0</v>
      </c>
      <c r="IC146" s="43">
        <f t="shared" si="3589"/>
        <v>0</v>
      </c>
      <c r="ID146" s="43">
        <f t="shared" si="3590"/>
        <v>0</v>
      </c>
      <c r="IE146" s="43">
        <f t="shared" si="3591"/>
        <v>0</v>
      </c>
      <c r="IF146" s="43">
        <f t="shared" si="3592"/>
        <v>0</v>
      </c>
      <c r="IG146" s="44">
        <f>'СДП (план)'!AT146</f>
        <v>0</v>
      </c>
      <c r="IH146" s="43">
        <f>'СДП (план)'!AU146</f>
        <v>0</v>
      </c>
      <c r="II146" s="43">
        <f t="shared" si="3593"/>
        <v>0</v>
      </c>
      <c r="IJ146" s="43">
        <f t="shared" si="3594"/>
        <v>0</v>
      </c>
      <c r="IK146" s="43">
        <f>VLOOKUP($C146,'факт СДП 12 мес'!$D$8:$HP$287,183,0)</f>
        <v>0</v>
      </c>
      <c r="IL146" s="43">
        <f>VLOOKUP($C146,'факт СДП 12 мес'!$D$8:$HP$287,184,0)</f>
        <v>0</v>
      </c>
      <c r="IM146" s="43">
        <f>VLOOKUP($C146,'факт СДП 12 мес'!$D$8:$HP$287,185,0)</f>
        <v>0</v>
      </c>
      <c r="IN146" s="43">
        <f>VLOOKUP($C146,'факт СДП 12 мес'!$D$8:$HP$287,186,0)</f>
        <v>0</v>
      </c>
      <c r="IO146" s="43">
        <f>VLOOKUP($C146,'факт СДП 12 мес'!$D$8:$HP$287,187,0)</f>
        <v>0</v>
      </c>
      <c r="IP146" s="43">
        <f>VLOOKUP($C146,'факт СДП 12 мес'!$D$8:$HP$287,188,0)</f>
        <v>0</v>
      </c>
      <c r="IQ146" s="43">
        <f t="shared" si="3595"/>
        <v>0</v>
      </c>
      <c r="IR146" s="43">
        <f t="shared" si="3596"/>
        <v>0</v>
      </c>
      <c r="IS146" s="43">
        <f t="shared" si="3597"/>
        <v>0</v>
      </c>
      <c r="IT146" s="43">
        <f t="shared" si="3598"/>
        <v>0</v>
      </c>
      <c r="IU146" s="43">
        <f t="shared" si="3599"/>
        <v>0</v>
      </c>
      <c r="IV146" s="45">
        <f>'СДП (план)'!AV146</f>
        <v>0</v>
      </c>
      <c r="IW146" s="45">
        <f>'СДП (план)'!AW146</f>
        <v>0</v>
      </c>
      <c r="IX146" s="43">
        <f t="shared" si="3600"/>
        <v>0</v>
      </c>
      <c r="IY146" s="43">
        <f t="shared" si="3601"/>
        <v>0</v>
      </c>
      <c r="IZ146" s="43">
        <f>VLOOKUP($C146,'факт СДП 12 мес'!$D$8:$HP$287,147,0)</f>
        <v>0</v>
      </c>
      <c r="JA146" s="43">
        <f>VLOOKUP($C146,'факт СДП 12 мес'!$D$8:$HP$287,148,0)</f>
        <v>0</v>
      </c>
      <c r="JB146" s="43">
        <f>VLOOKUP($C146,'факт СДП 12 мес'!$D$8:$HP$287,149,0)</f>
        <v>0</v>
      </c>
      <c r="JC146" s="43">
        <f>VLOOKUP($C146,'факт СДП 12 мес'!$D$8:$HP$287,150,0)</f>
        <v>0</v>
      </c>
      <c r="JD146" s="43">
        <f>VLOOKUP($C146,'факт СДП 12 мес'!$D$8:$HP$287,151,0)</f>
        <v>0</v>
      </c>
      <c r="JE146" s="43">
        <f>VLOOKUP($C146,'факт СДП 12 мес'!$D$8:$HP$287,152,0)</f>
        <v>0</v>
      </c>
      <c r="JF146" s="43">
        <f t="shared" si="3602"/>
        <v>0</v>
      </c>
      <c r="JG146" s="43">
        <f t="shared" si="3603"/>
        <v>0</v>
      </c>
      <c r="JH146" s="43">
        <f t="shared" si="3604"/>
        <v>0</v>
      </c>
      <c r="JI146" s="43">
        <f t="shared" si="3605"/>
        <v>0</v>
      </c>
      <c r="JJ146" s="43">
        <f t="shared" si="3606"/>
        <v>0</v>
      </c>
      <c r="JK146" s="45">
        <f>'СДП (план)'!AX146</f>
        <v>0</v>
      </c>
      <c r="JL146" s="45">
        <f>'СДП (план)'!AY146</f>
        <v>0</v>
      </c>
      <c r="JM146" s="43">
        <f t="shared" si="3607"/>
        <v>0</v>
      </c>
      <c r="JN146" s="43">
        <f t="shared" si="3608"/>
        <v>0</v>
      </c>
      <c r="JO146" s="43">
        <f>VLOOKUP($C146,'факт СДП 12 мес'!$D$8:$HP$287,135,0)</f>
        <v>0</v>
      </c>
      <c r="JP146" s="43">
        <f>VLOOKUP($C146,'факт СДП 12 мес'!$D$8:$HP$287,136,0)</f>
        <v>0</v>
      </c>
      <c r="JQ146" s="43">
        <f>VLOOKUP($C146,'факт СДП 12 мес'!$D$8:$HP$287,137,0)</f>
        <v>0</v>
      </c>
      <c r="JR146" s="43">
        <f>VLOOKUP($C146,'факт СДП 12 мес'!$D$8:$HP$287,138,0)</f>
        <v>0</v>
      </c>
      <c r="JS146" s="43">
        <f>VLOOKUP($C146,'факт СДП 12 мес'!$D$8:$HP$287,139,0)</f>
        <v>0</v>
      </c>
      <c r="JT146" s="43">
        <f>VLOOKUP($C146,'факт СДП 12 мес'!$D$8:$HP$287,140,0)</f>
        <v>0</v>
      </c>
      <c r="JU146" s="43">
        <f t="shared" si="3609"/>
        <v>0</v>
      </c>
      <c r="JV146" s="43">
        <f t="shared" si="3610"/>
        <v>0</v>
      </c>
      <c r="JW146" s="43">
        <f t="shared" si="3611"/>
        <v>0</v>
      </c>
      <c r="JX146" s="43">
        <f t="shared" si="3612"/>
        <v>0</v>
      </c>
      <c r="JY146" s="43">
        <f t="shared" si="3613"/>
        <v>0</v>
      </c>
      <c r="JZ146" s="44">
        <f>'СДП (план)'!AZ146</f>
        <v>0</v>
      </c>
      <c r="KA146" s="43">
        <f>'СДП (план)'!BA146</f>
        <v>0</v>
      </c>
      <c r="KB146" s="43">
        <f t="shared" si="3614"/>
        <v>0</v>
      </c>
      <c r="KC146" s="43">
        <f t="shared" si="3615"/>
        <v>0</v>
      </c>
      <c r="KD146" s="43">
        <f>VLOOKUP($C146,'факт СДП 12 мес'!$D$8:$HP$287,105,0)</f>
        <v>0</v>
      </c>
      <c r="KE146" s="43">
        <f>VLOOKUP($C146,'факт СДП 12 мес'!$D$8:$HP$287,106,0)</f>
        <v>0</v>
      </c>
      <c r="KF146" s="43">
        <f>VLOOKUP($C146,'факт СДП 12 мес'!$D$8:$HP$287,107,0)</f>
        <v>0</v>
      </c>
      <c r="KG146" s="43">
        <f>VLOOKUP($C146,'факт СДП 12 мес'!$D$8:$HP$287,108,0)</f>
        <v>0</v>
      </c>
      <c r="KH146" s="43">
        <f>VLOOKUP($C146,'факт СДП 12 мес'!$D$8:$HP$287,109,0)</f>
        <v>0</v>
      </c>
      <c r="KI146" s="43">
        <f>VLOOKUP($C146,'факт СДП 12 мес'!$D$8:$HP$287,110,0)</f>
        <v>0</v>
      </c>
      <c r="KJ146" s="43">
        <f t="shared" si="3616"/>
        <v>0</v>
      </c>
      <c r="KK146" s="43">
        <f t="shared" si="3617"/>
        <v>0</v>
      </c>
      <c r="KL146" s="43">
        <f t="shared" si="3618"/>
        <v>0</v>
      </c>
      <c r="KM146" s="43">
        <f t="shared" si="3619"/>
        <v>0</v>
      </c>
      <c r="KN146" s="43">
        <f t="shared" si="3620"/>
        <v>0</v>
      </c>
      <c r="KO146" s="44">
        <f>'СДП (план)'!BB146</f>
        <v>0</v>
      </c>
      <c r="KP146" s="43">
        <f>'СДП (план)'!BC146</f>
        <v>0</v>
      </c>
      <c r="KQ146" s="43">
        <f t="shared" si="3621"/>
        <v>0</v>
      </c>
      <c r="KR146" s="43">
        <f t="shared" si="3622"/>
        <v>0</v>
      </c>
      <c r="KS146" s="43">
        <f>VLOOKUP($C146,'факт СДП 12 мес'!$D$8:$HP$287,189,0)</f>
        <v>0</v>
      </c>
      <c r="KT146" s="43">
        <f>VLOOKUP($C146,'факт СДП 12 мес'!$D$8:$HP$287,190,0)</f>
        <v>0</v>
      </c>
      <c r="KU146" s="43">
        <f>VLOOKUP($C146,'факт СДП 12 мес'!$D$8:$HP$287,191,0)</f>
        <v>0</v>
      </c>
      <c r="KV146" s="43">
        <f>VLOOKUP($C146,'факт СДП 12 мес'!$D$8:$HP$287,192,0)</f>
        <v>0</v>
      </c>
      <c r="KW146" s="43">
        <f>VLOOKUP($C146,'факт СДП 12 мес'!$D$8:$HP$287,193,0)</f>
        <v>0</v>
      </c>
      <c r="KX146" s="43">
        <f>VLOOKUP($C146,'факт СДП 12 мес'!$D$8:$HP$287,194,0)</f>
        <v>0</v>
      </c>
      <c r="KY146" s="43">
        <f t="shared" si="3623"/>
        <v>0</v>
      </c>
      <c r="KZ146" s="43">
        <f t="shared" si="3624"/>
        <v>0</v>
      </c>
      <c r="LA146" s="43">
        <f t="shared" si="3625"/>
        <v>0</v>
      </c>
      <c r="LB146" s="43">
        <f t="shared" si="3626"/>
        <v>0</v>
      </c>
      <c r="LC146" s="43">
        <f t="shared" si="3627"/>
        <v>0</v>
      </c>
      <c r="LD146" s="44">
        <f>'СДП (план)'!BD146</f>
        <v>0</v>
      </c>
      <c r="LE146" s="43">
        <f>'СДП (план)'!BE146</f>
        <v>0</v>
      </c>
      <c r="LF146" s="43">
        <f t="shared" si="3628"/>
        <v>0</v>
      </c>
      <c r="LG146" s="43">
        <f t="shared" si="3629"/>
        <v>0</v>
      </c>
      <c r="LH146" s="43">
        <f>VLOOKUP($C146,'факт СДП 12 мес'!$D$8:$HP$287,63,0)</f>
        <v>0</v>
      </c>
      <c r="LI146" s="43">
        <f>VLOOKUP($C146,'факт СДП 12 мес'!$D$8:$HP$287,64,0)</f>
        <v>0</v>
      </c>
      <c r="LJ146" s="43">
        <f>VLOOKUP($C146,'факт СДП 12 мес'!$D$8:$HP$287,65,0)</f>
        <v>0</v>
      </c>
      <c r="LK146" s="43">
        <f>VLOOKUP($C146,'факт СДП 12 мес'!$D$8:$HP$287,66,0)</f>
        <v>0</v>
      </c>
      <c r="LL146" s="43">
        <f>VLOOKUP($C146,'факт СДП 12 мес'!$D$8:$HP$287,67,0)</f>
        <v>0</v>
      </c>
      <c r="LM146" s="43">
        <f>VLOOKUP($C146,'факт СДП 12 мес'!$D$8:$HP$287,68,0)</f>
        <v>0</v>
      </c>
      <c r="LN146" s="43">
        <f t="shared" si="3630"/>
        <v>0</v>
      </c>
      <c r="LO146" s="43">
        <f t="shared" si="3631"/>
        <v>0</v>
      </c>
      <c r="LP146" s="43">
        <f t="shared" si="3632"/>
        <v>0</v>
      </c>
      <c r="LQ146" s="43">
        <f t="shared" si="3633"/>
        <v>0</v>
      </c>
      <c r="LR146" s="43">
        <f t="shared" si="3634"/>
        <v>0</v>
      </c>
      <c r="LS146" s="44">
        <f>'СДП (план)'!BF146</f>
        <v>0</v>
      </c>
      <c r="LT146" s="43">
        <f>'СДП (план)'!BG146</f>
        <v>0</v>
      </c>
      <c r="LU146" s="43">
        <f t="shared" si="3635"/>
        <v>0</v>
      </c>
      <c r="LV146" s="43">
        <f t="shared" si="3636"/>
        <v>0</v>
      </c>
      <c r="LW146" s="43">
        <f>VLOOKUP($C146,'факт СДП 12 мес'!$D$8:$HP$287,69,0)</f>
        <v>0</v>
      </c>
      <c r="LX146" s="43">
        <f>VLOOKUP($C146,'факт СДП 12 мес'!$D$8:$HP$287,70,0)</f>
        <v>0</v>
      </c>
      <c r="LY146" s="43">
        <f>VLOOKUP($C146,'факт СДП 12 мес'!$D$8:$HP$287,71,0)</f>
        <v>0</v>
      </c>
      <c r="LZ146" s="43">
        <f>VLOOKUP($C146,'факт СДП 12 мес'!$D$8:$HP$287,72,0)</f>
        <v>0</v>
      </c>
      <c r="MA146" s="43">
        <f>VLOOKUP($C146,'факт СДП 12 мес'!$D$8:$HP$287,73,0)</f>
        <v>0</v>
      </c>
      <c r="MB146" s="43">
        <f>VLOOKUP($C146,'факт СДП 12 мес'!$D$8:$HP$287,74,0)</f>
        <v>0</v>
      </c>
      <c r="MC146" s="43">
        <f t="shared" si="3637"/>
        <v>0</v>
      </c>
      <c r="MD146" s="43">
        <f t="shared" si="3638"/>
        <v>0</v>
      </c>
      <c r="ME146" s="43">
        <f t="shared" si="3639"/>
        <v>0</v>
      </c>
      <c r="MF146" s="43">
        <f t="shared" si="3640"/>
        <v>0</v>
      </c>
      <c r="MG146" s="43">
        <f t="shared" si="3641"/>
        <v>0</v>
      </c>
      <c r="MH146" s="44">
        <f>'СДП (план)'!BH146</f>
        <v>0</v>
      </c>
      <c r="MI146" s="43">
        <f>'СДП (план)'!BI146</f>
        <v>0</v>
      </c>
      <c r="MJ146" s="43">
        <f t="shared" si="3642"/>
        <v>0</v>
      </c>
      <c r="MK146" s="43">
        <f t="shared" si="3643"/>
        <v>0</v>
      </c>
      <c r="ML146" s="43">
        <f>VLOOKUP($C146,'факт СДП 12 мес'!$D$8:$HP$287,75,0)</f>
        <v>0</v>
      </c>
      <c r="MM146" s="43">
        <f>VLOOKUP($C146,'факт СДП 12 мес'!$D$8:$HP$287,76,0)</f>
        <v>0</v>
      </c>
      <c r="MN146" s="43">
        <f>VLOOKUP($C146,'факт СДП 12 мес'!$D$8:$HP$287,77,0)</f>
        <v>0</v>
      </c>
      <c r="MO146" s="43">
        <f>VLOOKUP($C146,'факт СДП 12 мес'!$D$8:$HP$287,78,0)</f>
        <v>0</v>
      </c>
      <c r="MP146" s="43">
        <f>VLOOKUP($C146,'факт СДП 12 мес'!$D$8:$HP$287,79,0)</f>
        <v>0</v>
      </c>
      <c r="MQ146" s="43">
        <f>VLOOKUP($C146,'факт СДП 12 мес'!$D$8:$HP$287,80,0)</f>
        <v>0</v>
      </c>
      <c r="MR146" s="43">
        <f t="shared" si="3644"/>
        <v>0</v>
      </c>
      <c r="MS146" s="43">
        <f t="shared" si="3645"/>
        <v>0</v>
      </c>
      <c r="MT146" s="43">
        <f t="shared" si="3646"/>
        <v>0</v>
      </c>
      <c r="MU146" s="43">
        <f t="shared" si="3647"/>
        <v>0</v>
      </c>
      <c r="MV146" s="43">
        <f t="shared" si="3648"/>
        <v>0</v>
      </c>
      <c r="MW146" s="44">
        <f>'СДП (план)'!BJ146</f>
        <v>0</v>
      </c>
      <c r="MX146" s="43">
        <f>'СДП (план)'!BK146</f>
        <v>0</v>
      </c>
      <c r="MY146" s="43">
        <f t="shared" si="3649"/>
        <v>0</v>
      </c>
      <c r="MZ146" s="43">
        <f t="shared" si="3650"/>
        <v>0</v>
      </c>
      <c r="NA146" s="43">
        <f>VLOOKUP($C146,'факт СДП 12 мес'!$D$8:$HP$287,81,0)</f>
        <v>0</v>
      </c>
      <c r="NB146" s="43">
        <f>VLOOKUP($C146,'факт СДП 12 мес'!$D$8:$HP$287,82,0)</f>
        <v>0</v>
      </c>
      <c r="NC146" s="43">
        <f>VLOOKUP($C146,'факт СДП 12 мес'!$D$8:$HP$287,83,0)</f>
        <v>0</v>
      </c>
      <c r="ND146" s="43">
        <f>VLOOKUP($C146,'факт СДП 12 мес'!$D$8:$HP$287,84,0)</f>
        <v>0</v>
      </c>
      <c r="NE146" s="43">
        <f>VLOOKUP($C146,'факт СДП 12 мес'!$D$8:$HP$287,85,0)</f>
        <v>0</v>
      </c>
      <c r="NF146" s="43">
        <f>VLOOKUP($C146,'факт СДП 12 мес'!$D$8:$HP$287,86,0)</f>
        <v>0</v>
      </c>
      <c r="NG146" s="43">
        <f t="shared" si="3651"/>
        <v>0</v>
      </c>
      <c r="NH146" s="43">
        <f t="shared" si="3652"/>
        <v>0</v>
      </c>
      <c r="NI146" s="43">
        <f t="shared" si="3653"/>
        <v>0</v>
      </c>
      <c r="NJ146" s="43">
        <f t="shared" si="3654"/>
        <v>0</v>
      </c>
      <c r="NK146" s="43">
        <f t="shared" si="3655"/>
        <v>0</v>
      </c>
      <c r="NL146" s="44">
        <f>'СДП (план)'!BL146</f>
        <v>0</v>
      </c>
      <c r="NM146" s="43">
        <f>'СДП (план)'!BM146</f>
        <v>0</v>
      </c>
      <c r="NN146" s="43">
        <f t="shared" si="3656"/>
        <v>0</v>
      </c>
      <c r="NO146" s="43">
        <f t="shared" si="3657"/>
        <v>0</v>
      </c>
      <c r="NP146" s="43">
        <f>VLOOKUP($C146,'факт СДП 12 мес'!$D$8:$HP$287,99,0)</f>
        <v>0</v>
      </c>
      <c r="NQ146" s="43">
        <f>VLOOKUP($C146,'факт СДП 12 мес'!$D$8:$HP$287,100,0)</f>
        <v>0</v>
      </c>
      <c r="NR146" s="43">
        <f>VLOOKUP($C146,'факт СДП 12 мес'!$D$8:$HP$287,101,0)</f>
        <v>0</v>
      </c>
      <c r="NS146" s="43">
        <f>VLOOKUP($C146,'факт СДП 12 мес'!$D$8:$HP$287,102,0)</f>
        <v>0</v>
      </c>
      <c r="NT146" s="43">
        <f>VLOOKUP($C146,'факт СДП 12 мес'!$D$8:$HP$287,103,0)</f>
        <v>0</v>
      </c>
      <c r="NU146" s="43">
        <f>VLOOKUP($C146,'факт СДП 12 мес'!$D$8:$HP$287,104,0)</f>
        <v>0</v>
      </c>
      <c r="NV146" s="43">
        <f t="shared" si="3658"/>
        <v>0</v>
      </c>
      <c r="NW146" s="43">
        <f t="shared" si="3659"/>
        <v>0</v>
      </c>
      <c r="NX146" s="43">
        <f t="shared" si="3660"/>
        <v>0</v>
      </c>
      <c r="NY146" s="43">
        <f t="shared" si="3661"/>
        <v>0</v>
      </c>
      <c r="NZ146" s="43">
        <f t="shared" si="3662"/>
        <v>0</v>
      </c>
      <c r="OA146" s="44">
        <f>'СДП (план)'!BN146</f>
        <v>0</v>
      </c>
      <c r="OB146" s="43">
        <f>'СДП (план)'!BO146</f>
        <v>0</v>
      </c>
      <c r="OC146" s="43">
        <f t="shared" si="3663"/>
        <v>0</v>
      </c>
      <c r="OD146" s="43">
        <f t="shared" si="3664"/>
        <v>0</v>
      </c>
      <c r="OE146" s="43"/>
      <c r="OF146" s="43"/>
      <c r="OG146" s="43"/>
      <c r="OH146" s="43"/>
      <c r="OI146" s="43"/>
      <c r="OJ146" s="43"/>
      <c r="OK146" s="43">
        <f t="shared" si="3665"/>
        <v>0</v>
      </c>
      <c r="OL146" s="43">
        <f t="shared" si="3666"/>
        <v>0</v>
      </c>
      <c r="OM146" s="43">
        <f t="shared" si="3667"/>
        <v>0</v>
      </c>
      <c r="ON146" s="43">
        <f t="shared" si="3668"/>
        <v>0</v>
      </c>
      <c r="OO146" s="43">
        <f t="shared" si="3669"/>
        <v>0</v>
      </c>
      <c r="OP146" s="44">
        <f>'СДП (план)'!BP146</f>
        <v>0</v>
      </c>
      <c r="OQ146" s="43">
        <f>'СДП (план)'!BQ146</f>
        <v>0</v>
      </c>
      <c r="OR146" s="43">
        <f t="shared" si="3670"/>
        <v>0</v>
      </c>
      <c r="OS146" s="43">
        <f t="shared" si="3671"/>
        <v>0</v>
      </c>
      <c r="OT146" s="43">
        <f>VLOOKUP($C146,'факт СДП 12 мес'!$D$8:$HP$287,177,0)</f>
        <v>0</v>
      </c>
      <c r="OU146" s="43">
        <f>VLOOKUP($C146,'факт СДП 12 мес'!$D$8:$HP$287,178,0)</f>
        <v>0</v>
      </c>
      <c r="OV146" s="43">
        <f>VLOOKUP($C146,'факт СДП 12 мес'!$D$8:$HP$287,179,0)</f>
        <v>0</v>
      </c>
      <c r="OW146" s="43">
        <f>VLOOKUP($C146,'факт СДП 12 мес'!$D$8:$HP$287,180,0)</f>
        <v>0</v>
      </c>
      <c r="OX146" s="43">
        <f>VLOOKUP($C146,'факт СДП 12 мес'!$D$8:$HP$287,181,0)</f>
        <v>0</v>
      </c>
      <c r="OY146" s="43">
        <f>VLOOKUP($C146,'факт СДП 12 мес'!$D$8:$HP$287,182,0)</f>
        <v>0</v>
      </c>
      <c r="OZ146" s="43">
        <f t="shared" si="3672"/>
        <v>0</v>
      </c>
      <c r="PA146" s="43">
        <f t="shared" si="3673"/>
        <v>0</v>
      </c>
      <c r="PB146" s="43">
        <f t="shared" si="3674"/>
        <v>0</v>
      </c>
      <c r="PC146" s="43">
        <f t="shared" si="3675"/>
        <v>0</v>
      </c>
      <c r="PD146" s="43">
        <f t="shared" si="3676"/>
        <v>0</v>
      </c>
      <c r="PE146" s="45">
        <f>'СДП (план)'!BR146</f>
        <v>0</v>
      </c>
      <c r="PF146" s="45">
        <f>'СДП (план)'!BS146</f>
        <v>0</v>
      </c>
      <c r="PG146" s="43">
        <f t="shared" si="3677"/>
        <v>0</v>
      </c>
      <c r="PH146" s="43">
        <f t="shared" si="3678"/>
        <v>0</v>
      </c>
      <c r="PI146" s="43">
        <f>VLOOKUP($C146,'факт СДП 12 мес'!$D$8:$HP$287,123,0)</f>
        <v>0</v>
      </c>
      <c r="PJ146" s="43">
        <f>VLOOKUP($C146,'факт СДП 12 мес'!$D$8:$HP$287,124,0)</f>
        <v>0</v>
      </c>
      <c r="PK146" s="43">
        <f>VLOOKUP($C146,'факт СДП 12 мес'!$D$8:$HP$287,125,0)</f>
        <v>0</v>
      </c>
      <c r="PL146" s="43">
        <f>VLOOKUP($C146,'факт СДП 12 мес'!$D$8:$HP$287,126,0)</f>
        <v>0</v>
      </c>
      <c r="PM146" s="43">
        <f>VLOOKUP($C146,'факт СДП 12 мес'!$D$8:$HP$287,127,0)</f>
        <v>0</v>
      </c>
      <c r="PN146" s="43">
        <f>VLOOKUP($C146,'факт СДП 12 мес'!$D$8:$HP$287,128,0)</f>
        <v>0</v>
      </c>
      <c r="PO146" s="43">
        <f t="shared" si="3679"/>
        <v>0</v>
      </c>
      <c r="PP146" s="43">
        <f t="shared" si="3680"/>
        <v>0</v>
      </c>
      <c r="PQ146" s="43">
        <f t="shared" si="3681"/>
        <v>0</v>
      </c>
      <c r="PR146" s="43">
        <f t="shared" si="3682"/>
        <v>0</v>
      </c>
      <c r="PS146" s="43">
        <f t="shared" si="3683"/>
        <v>0</v>
      </c>
      <c r="PT146" s="44">
        <f>'СДП (план)'!BT146</f>
        <v>0</v>
      </c>
      <c r="PU146" s="43">
        <f>'СДП (план)'!BU146</f>
        <v>0</v>
      </c>
      <c r="PV146" s="43">
        <f t="shared" si="3684"/>
        <v>0</v>
      </c>
      <c r="PW146" s="43">
        <f t="shared" si="3685"/>
        <v>0</v>
      </c>
      <c r="PX146" s="43">
        <f>VLOOKUP($C146,'факт СДП 12 мес'!$D$8:$HP$287,111,0)</f>
        <v>0</v>
      </c>
      <c r="PY146" s="43">
        <f>VLOOKUP($C146,'факт СДП 12 мес'!$D$8:$HP$287,112,0)</f>
        <v>0</v>
      </c>
      <c r="PZ146" s="43">
        <f>VLOOKUP($C146,'факт СДП 12 мес'!$D$8:$HP$287,113,0)</f>
        <v>0</v>
      </c>
      <c r="QA146" s="43">
        <f>VLOOKUP($C146,'факт СДП 12 мес'!$D$8:$HP$287,114,0)</f>
        <v>0</v>
      </c>
      <c r="QB146" s="43">
        <f>VLOOKUP($C146,'факт СДП 12 мес'!$D$8:$HP$287,115,0)</f>
        <v>0</v>
      </c>
      <c r="QC146" s="43">
        <f>VLOOKUP($C146,'факт СДП 12 мес'!$D$8:$HP$287,116,0)</f>
        <v>0</v>
      </c>
      <c r="QD146" s="43">
        <f t="shared" si="3686"/>
        <v>0</v>
      </c>
      <c r="QE146" s="43">
        <f t="shared" si="3687"/>
        <v>0</v>
      </c>
      <c r="QF146" s="43">
        <f t="shared" si="3688"/>
        <v>0</v>
      </c>
      <c r="QG146" s="43">
        <f t="shared" si="3689"/>
        <v>0</v>
      </c>
      <c r="QH146" s="43">
        <f t="shared" si="3690"/>
        <v>0</v>
      </c>
      <c r="QI146" s="44">
        <f>'СДП (план)'!BV146</f>
        <v>0</v>
      </c>
      <c r="QJ146" s="43">
        <f>'СДП (план)'!BW146</f>
        <v>0</v>
      </c>
      <c r="QK146" s="43">
        <f t="shared" si="3691"/>
        <v>0</v>
      </c>
      <c r="QL146" s="43">
        <f t="shared" si="3692"/>
        <v>0</v>
      </c>
      <c r="QM146" s="43">
        <f>VLOOKUP($C146,'факт СДП 12 мес'!$D$8:$HP$287,153,0)</f>
        <v>0</v>
      </c>
      <c r="QN146" s="43">
        <f>VLOOKUP($C146,'факт СДП 12 мес'!$D$8:$HP$287,154,0)</f>
        <v>0</v>
      </c>
      <c r="QO146" s="43">
        <f>VLOOKUP($C146,'факт СДП 12 мес'!$D$8:$HP$287,155,0)</f>
        <v>0</v>
      </c>
      <c r="QP146" s="43">
        <f>VLOOKUP($C146,'факт СДП 12 мес'!$D$8:$HP$287,156,0)</f>
        <v>0</v>
      </c>
      <c r="QQ146" s="43">
        <f>VLOOKUP($C146,'факт СДП 12 мес'!$D$8:$HP$287,157,0)</f>
        <v>0</v>
      </c>
      <c r="QR146" s="43">
        <f>VLOOKUP($C146,'факт СДП 12 мес'!$D$8:$HP$287,158,0)</f>
        <v>0</v>
      </c>
      <c r="QS146" s="43">
        <f t="shared" si="3693"/>
        <v>0</v>
      </c>
      <c r="QT146" s="43">
        <f t="shared" si="3694"/>
        <v>0</v>
      </c>
      <c r="QU146" s="43">
        <f t="shared" si="3695"/>
        <v>0</v>
      </c>
      <c r="QV146" s="43">
        <f t="shared" si="3696"/>
        <v>0</v>
      </c>
      <c r="QW146" s="43">
        <f t="shared" si="3697"/>
        <v>0</v>
      </c>
      <c r="QX146" s="44">
        <f>'СДП (план)'!BX146</f>
        <v>0</v>
      </c>
      <c r="QY146" s="43">
        <f>'СДП (план)'!BY146</f>
        <v>0</v>
      </c>
      <c r="QZ146" s="43">
        <f t="shared" si="3698"/>
        <v>0</v>
      </c>
      <c r="RA146" s="43">
        <f t="shared" si="3699"/>
        <v>0</v>
      </c>
      <c r="RB146" s="43">
        <f>VLOOKUP($C146,'факт СДП 12 мес'!$D$8:$HP$287,195,0)</f>
        <v>0</v>
      </c>
      <c r="RC146" s="43">
        <f>VLOOKUP($C146,'факт СДП 12 мес'!$D$8:$HP$287,196,0)</f>
        <v>0</v>
      </c>
      <c r="RD146" s="43">
        <f>VLOOKUP($C146,'факт СДП 12 мес'!$D$8:$HP$287,197,0)</f>
        <v>0</v>
      </c>
      <c r="RE146" s="43">
        <f>VLOOKUP($C146,'факт СДП 12 мес'!$D$8:$HP$287,198,0)</f>
        <v>0</v>
      </c>
      <c r="RF146" s="43">
        <f>VLOOKUP($C146,'факт СДП 12 мес'!$D$8:$HP$287,199,0)</f>
        <v>0</v>
      </c>
      <c r="RG146" s="43">
        <f>VLOOKUP($C146,'факт СДП 12 мес'!$D$8:$HP$287,200,0)</f>
        <v>0</v>
      </c>
      <c r="RH146" s="43">
        <f t="shared" si="3700"/>
        <v>0</v>
      </c>
      <c r="RI146" s="43">
        <f t="shared" si="3701"/>
        <v>0</v>
      </c>
      <c r="RJ146" s="43">
        <f t="shared" si="3702"/>
        <v>0</v>
      </c>
      <c r="RK146" s="43">
        <f t="shared" si="3703"/>
        <v>0</v>
      </c>
      <c r="RL146" s="43">
        <f t="shared" si="3704"/>
        <v>0</v>
      </c>
      <c r="RM146" s="44">
        <f>'СДП (план)'!BZ146</f>
        <v>0</v>
      </c>
      <c r="RN146" s="43">
        <f>'СДП (план)'!CA146</f>
        <v>0</v>
      </c>
      <c r="RO146" s="43">
        <f t="shared" si="3705"/>
        <v>0</v>
      </c>
      <c r="RP146" s="43">
        <f t="shared" si="3706"/>
        <v>0</v>
      </c>
      <c r="RQ146" s="43">
        <f>VLOOKUP($C146,'факт СДП 12 мес'!$D$8:$HP$287,201,0)</f>
        <v>0</v>
      </c>
      <c r="RR146" s="43">
        <f>VLOOKUP($C146,'факт СДП 12 мес'!$D$8:$HP$287,202,0)</f>
        <v>0</v>
      </c>
      <c r="RS146" s="43">
        <f>VLOOKUP($C146,'факт СДП 12 мес'!$D$8:$HP$287,203,0)</f>
        <v>0</v>
      </c>
      <c r="RT146" s="43">
        <f>VLOOKUP($C146,'факт СДП 12 мес'!$D$8:$HP$287,204,0)</f>
        <v>0</v>
      </c>
      <c r="RU146" s="43">
        <f>VLOOKUP($C146,'факт СДП 12 мес'!$D$8:$HP$287,205,0)</f>
        <v>0</v>
      </c>
      <c r="RV146" s="43">
        <f>VLOOKUP($C146,'факт СДП 12 мес'!$D$8:$HP$287,206,0)</f>
        <v>0</v>
      </c>
      <c r="RW146" s="43">
        <f t="shared" si="3707"/>
        <v>0</v>
      </c>
      <c r="RX146" s="43">
        <f t="shared" si="3708"/>
        <v>0</v>
      </c>
      <c r="RY146" s="43">
        <f t="shared" si="3709"/>
        <v>0</v>
      </c>
      <c r="RZ146" s="43">
        <f t="shared" si="3710"/>
        <v>0</v>
      </c>
      <c r="SA146" s="43">
        <f t="shared" si="3711"/>
        <v>0</v>
      </c>
      <c r="SB146" s="44">
        <f>'СДП (план)'!CB146</f>
        <v>0</v>
      </c>
      <c r="SC146" s="43">
        <f>'СДП (план)'!CC146</f>
        <v>0</v>
      </c>
      <c r="SD146" s="43">
        <f t="shared" si="3712"/>
        <v>0</v>
      </c>
      <c r="SE146" s="43">
        <f t="shared" si="3713"/>
        <v>0</v>
      </c>
      <c r="SF146" s="43">
        <f>VLOOKUP($C146,'факт СДП 12 мес'!$D$8:$HP$287,129,0)</f>
        <v>0</v>
      </c>
      <c r="SG146" s="43">
        <f>VLOOKUP($C146,'факт СДП 12 мес'!$D$8:$HP$287,130,0)</f>
        <v>0</v>
      </c>
      <c r="SH146" s="43">
        <f>VLOOKUP($C146,'факт СДП 12 мес'!$D$8:$HP$287,131,0)</f>
        <v>0</v>
      </c>
      <c r="SI146" s="43">
        <f>VLOOKUP($C146,'факт СДП 12 мес'!$D$8:$HP$287,132,0)</f>
        <v>0</v>
      </c>
      <c r="SJ146" s="43">
        <f>VLOOKUP($C146,'факт СДП 12 мес'!$D$8:$HP$287,133,0)</f>
        <v>0</v>
      </c>
      <c r="SK146" s="43">
        <f>VLOOKUP($C146,'факт СДП 12 мес'!$D$8:$HP$287,134,0)</f>
        <v>0</v>
      </c>
      <c r="SL146" s="43">
        <f t="shared" si="3714"/>
        <v>0</v>
      </c>
      <c r="SM146" s="43">
        <f t="shared" si="3715"/>
        <v>0</v>
      </c>
      <c r="SN146" s="43">
        <f t="shared" si="3716"/>
        <v>0</v>
      </c>
      <c r="SO146" s="43">
        <f t="shared" si="3717"/>
        <v>0</v>
      </c>
      <c r="SP146" s="43">
        <f t="shared" si="3718"/>
        <v>0</v>
      </c>
      <c r="SQ146" s="44">
        <f>'СДП (план)'!CD146</f>
        <v>0</v>
      </c>
      <c r="SR146" s="43">
        <f>'СДП (план)'!CE146</f>
        <v>0</v>
      </c>
      <c r="SS146" s="43">
        <f t="shared" si="3719"/>
        <v>0</v>
      </c>
      <c r="ST146" s="43">
        <f t="shared" si="3720"/>
        <v>0</v>
      </c>
      <c r="SU146" s="43">
        <f>VLOOKUP($C146,'факт СДП 12 мес'!$D$8:$HP$287,93,0)</f>
        <v>0</v>
      </c>
      <c r="SV146" s="43">
        <f>VLOOKUP($C146,'факт СДП 12 мес'!$D$8:$HP$287,94,0)</f>
        <v>0</v>
      </c>
      <c r="SW146" s="43">
        <f>VLOOKUP($C146,'факт СДП 12 мес'!$D$8:$HP$287,95,0)</f>
        <v>0</v>
      </c>
      <c r="SX146" s="43">
        <f>VLOOKUP($C146,'факт СДП 12 мес'!$D$8:$HP$287,96,0)</f>
        <v>0</v>
      </c>
      <c r="SY146" s="43">
        <f>VLOOKUP($C146,'факт СДП 12 мес'!$D$8:$HP$287,97,0)</f>
        <v>0</v>
      </c>
      <c r="SZ146" s="43">
        <f>VLOOKUP($C146,'факт СДП 12 мес'!$D$8:$HP$287,98,0)</f>
        <v>0</v>
      </c>
      <c r="TA146" s="43">
        <f t="shared" si="3721"/>
        <v>0</v>
      </c>
      <c r="TB146" s="43">
        <f t="shared" si="3722"/>
        <v>0</v>
      </c>
      <c r="TC146" s="43">
        <f t="shared" si="3723"/>
        <v>0</v>
      </c>
      <c r="TD146" s="43">
        <f t="shared" si="3724"/>
        <v>0</v>
      </c>
      <c r="TE146" s="43">
        <f t="shared" si="3725"/>
        <v>0</v>
      </c>
      <c r="TF146" s="5">
        <f>'СДП (план)'!CF146</f>
        <v>0</v>
      </c>
      <c r="TG146" s="3">
        <f>'СДП (план)'!CG146</f>
        <v>0</v>
      </c>
      <c r="TH146" s="43">
        <f t="shared" ref="TH146:TH170" si="3753">SUM(TF146/12*$A$2)</f>
        <v>0</v>
      </c>
      <c r="TI146" s="43">
        <f t="shared" ref="TI146:TI170" si="3754">SUM(TG146/12*$A$2)</f>
        <v>0</v>
      </c>
      <c r="TJ146" s="43">
        <f>VLOOKUP($C146,'факт СДП 12 мес'!$D$8:$HP$287,117,0)</f>
        <v>0</v>
      </c>
      <c r="TK146" s="43">
        <f>VLOOKUP($C146,'факт СДП 12 мес'!$D$8:$HP$287,118,0)</f>
        <v>0</v>
      </c>
      <c r="TL146" s="43">
        <f>VLOOKUP($C146,'факт СДП 12 мес'!$D$8:$HP$287,119,0)</f>
        <v>0</v>
      </c>
      <c r="TM146" s="43">
        <f>VLOOKUP($C146,'факт СДП 12 мес'!$D$8:$HP$287,120,0)</f>
        <v>0</v>
      </c>
      <c r="TN146" s="43">
        <f>VLOOKUP($C146,'факт СДП 12 мес'!$D$8:$HP$287,121,0)</f>
        <v>0</v>
      </c>
      <c r="TO146" s="43">
        <f>VLOOKUP($C146,'факт СДП 12 мес'!$D$8:$HP$287,122,0)</f>
        <v>0</v>
      </c>
      <c r="TP146" s="43">
        <f t="shared" si="3726"/>
        <v>0</v>
      </c>
      <c r="TQ146" s="43">
        <f t="shared" si="3727"/>
        <v>0</v>
      </c>
      <c r="TR146" s="43">
        <f t="shared" si="3728"/>
        <v>0</v>
      </c>
      <c r="TS146" s="43">
        <f t="shared" si="3729"/>
        <v>0</v>
      </c>
      <c r="TT146" s="43">
        <f t="shared" si="3730"/>
        <v>0</v>
      </c>
      <c r="TU146" s="43">
        <f>'СДП (план)'!CH146</f>
        <v>0</v>
      </c>
      <c r="TV146" s="43">
        <f>'СДП (план)'!CI146</f>
        <v>0</v>
      </c>
      <c r="TW146" s="43">
        <f t="shared" si="3731"/>
        <v>0</v>
      </c>
      <c r="TX146" s="43">
        <f t="shared" si="3732"/>
        <v>0</v>
      </c>
      <c r="TY146" s="43">
        <f>VLOOKUP($C146,'факт СДП 12 мес'!$D$8:$HP$287,207,0)</f>
        <v>0</v>
      </c>
      <c r="TZ146" s="43">
        <f>VLOOKUP($C146,'факт СДП 12 мес'!$D$8:$HP$287,208,0)</f>
        <v>0</v>
      </c>
      <c r="UA146" s="43">
        <f>VLOOKUP($C146,'факт СДП 12 мес'!$D$8:$HP$287,209,0)</f>
        <v>0</v>
      </c>
      <c r="UB146" s="43">
        <f>VLOOKUP($C146,'факт СДП 12 мес'!$D$8:$HP$287,210,0)</f>
        <v>0</v>
      </c>
      <c r="UC146" s="43">
        <f>VLOOKUP($C146,'факт СДП 12 мес'!$D$8:$HP$287,211,0)</f>
        <v>0</v>
      </c>
      <c r="UD146" s="43">
        <f>VLOOKUP($C146,'факт СДП 12 мес'!$D$8:$HP$287,212,0)</f>
        <v>0</v>
      </c>
      <c r="UE146" s="43">
        <f t="shared" si="3733"/>
        <v>0</v>
      </c>
      <c r="UF146" s="43">
        <f t="shared" si="3734"/>
        <v>0</v>
      </c>
      <c r="UG146" s="43">
        <f t="shared" si="3735"/>
        <v>0</v>
      </c>
      <c r="UH146" s="43">
        <f t="shared" si="3736"/>
        <v>0</v>
      </c>
      <c r="UI146" s="43">
        <f t="shared" si="3737"/>
        <v>0</v>
      </c>
      <c r="UJ146" s="43"/>
      <c r="UK146" s="43"/>
      <c r="UL146" s="43"/>
      <c r="UM146" s="43"/>
      <c r="UN146" s="43"/>
      <c r="UO146" s="43"/>
      <c r="UP146" s="43"/>
      <c r="UQ146" s="43"/>
      <c r="UR146" s="43"/>
      <c r="US146" s="43"/>
      <c r="UT146" s="43"/>
      <c r="UU146" s="43"/>
      <c r="UV146" s="43"/>
      <c r="UW146" s="43">
        <f t="shared" si="3751"/>
        <v>0</v>
      </c>
      <c r="UX146" s="43">
        <f t="shared" si="3752"/>
        <v>0</v>
      </c>
      <c r="UY146" s="47">
        <f>'СДП (план)'!CN146</f>
        <v>148</v>
      </c>
      <c r="UZ146" s="47">
        <f>'СДП (план)'!CO146</f>
        <v>18234643.823289599</v>
      </c>
      <c r="VA146" s="43">
        <f t="shared" si="3738"/>
        <v>148</v>
      </c>
      <c r="VB146" s="43">
        <f t="shared" si="3739"/>
        <v>18234643.823289599</v>
      </c>
      <c r="VC146" s="47">
        <f t="shared" si="3740"/>
        <v>32</v>
      </c>
      <c r="VD146" s="47">
        <f t="shared" si="3741"/>
        <v>3895227.6100000003</v>
      </c>
      <c r="VE146" s="47">
        <f t="shared" si="3742"/>
        <v>878</v>
      </c>
      <c r="VF146" s="47">
        <f t="shared" si="3743"/>
        <v>0</v>
      </c>
      <c r="VG146" s="47">
        <f t="shared" si="3744"/>
        <v>0</v>
      </c>
      <c r="VH146" s="47">
        <f t="shared" si="3745"/>
        <v>0</v>
      </c>
      <c r="VI146" s="47">
        <f t="shared" si="3746"/>
        <v>1004.9200000000001</v>
      </c>
      <c r="VJ146" s="47">
        <f t="shared" si="3747"/>
        <v>1004.9200000000001</v>
      </c>
      <c r="VK146" s="47">
        <f t="shared" si="3748"/>
        <v>217.27999999999997</v>
      </c>
      <c r="VL146" s="43">
        <f t="shared" si="3749"/>
        <v>-116</v>
      </c>
      <c r="VM146" s="43">
        <f t="shared" si="3750"/>
        <v>-14339416.2132896</v>
      </c>
    </row>
    <row r="147" spans="1:585" s="32" customFormat="1" ht="18.75" x14ac:dyDescent="0.25">
      <c r="A147" s="171"/>
      <c r="B147" s="494" t="s">
        <v>931</v>
      </c>
      <c r="C147" s="464" t="s">
        <v>932</v>
      </c>
      <c r="D147" s="495" t="s">
        <v>933</v>
      </c>
      <c r="E147" s="279"/>
      <c r="F147" s="279">
        <v>16828</v>
      </c>
      <c r="G147" s="496">
        <v>10.51</v>
      </c>
      <c r="H147" s="359">
        <v>0.1595</v>
      </c>
      <c r="I147" s="18">
        <v>1</v>
      </c>
      <c r="J147" s="314"/>
      <c r="K147" s="196"/>
      <c r="L147" s="196">
        <v>1.4</v>
      </c>
      <c r="M147" s="196">
        <v>1.68</v>
      </c>
      <c r="N147" s="1">
        <v>2.23</v>
      </c>
      <c r="O147" s="9">
        <v>2.57</v>
      </c>
      <c r="P147" s="44">
        <f>'СДП (план)'!P147</f>
        <v>0</v>
      </c>
      <c r="Q147" s="44">
        <f>'СДП (план)'!Q147</f>
        <v>0</v>
      </c>
      <c r="R147" s="43">
        <f t="shared" si="3488"/>
        <v>0</v>
      </c>
      <c r="S147" s="43">
        <f t="shared" si="3489"/>
        <v>0</v>
      </c>
      <c r="T147" s="43">
        <f>VLOOKUP($C147,'факт СДП 12 мес'!$D$8:$HP$287,9,0)</f>
        <v>0</v>
      </c>
      <c r="U147" s="43">
        <f>VLOOKUP($C147,'факт СДП 12 мес'!$D$8:$HP$287,10,0)</f>
        <v>0</v>
      </c>
      <c r="V147" s="43">
        <f>VLOOKUP($C147,'факт СДП 12 мес'!$D$8:$HP$287,11,0)</f>
        <v>0</v>
      </c>
      <c r="W147" s="43">
        <f>VLOOKUP($C147,'факт СДП 12 мес'!$D$8:$HP$287,12,0)</f>
        <v>0</v>
      </c>
      <c r="X147" s="43">
        <f>VLOOKUP($C147,'факт СДП 12 мес'!$D$8:$HP$287,13,0)</f>
        <v>0</v>
      </c>
      <c r="Y147" s="43">
        <f>VLOOKUP($C147,'факт СДП 12 мес'!$D$8:$HP$287,14,0)</f>
        <v>0</v>
      </c>
      <c r="Z147" s="43">
        <f t="shared" si="3490"/>
        <v>0</v>
      </c>
      <c r="AA147" s="43">
        <f t="shared" si="3491"/>
        <v>0</v>
      </c>
      <c r="AB147" s="43">
        <f t="shared" si="3492"/>
        <v>0</v>
      </c>
      <c r="AC147" s="43">
        <f t="shared" si="3493"/>
        <v>0</v>
      </c>
      <c r="AD147" s="43">
        <f t="shared" si="3494"/>
        <v>0</v>
      </c>
      <c r="AE147" s="135">
        <f>'СДП (план)'!R147</f>
        <v>0</v>
      </c>
      <c r="AF147" s="135">
        <f>'СДП (план)'!S147</f>
        <v>0</v>
      </c>
      <c r="AG147" s="43">
        <f t="shared" si="3495"/>
        <v>0</v>
      </c>
      <c r="AH147" s="43">
        <f t="shared" si="3496"/>
        <v>0</v>
      </c>
      <c r="AI147" s="43">
        <f>VLOOKUP($C147,'факт СДП 12 мес'!$D$8:$HP$287,3,0)</f>
        <v>0</v>
      </c>
      <c r="AJ147" s="43">
        <f>VLOOKUP($C147,'факт СДП 12 мес'!$D$8:$HP$287,4,0)</f>
        <v>0</v>
      </c>
      <c r="AK147" s="43">
        <f>VLOOKUP($C147,'факт СДП 12 мес'!$D$8:$HP$287,5,0)</f>
        <v>0</v>
      </c>
      <c r="AL147" s="43">
        <f>VLOOKUP($C147,'факт СДП 12 мес'!$D$8:$HP$287,6,0)</f>
        <v>0</v>
      </c>
      <c r="AM147" s="43">
        <f>VLOOKUP($C147,'факт СДП 12 мес'!$D$8:$HP$287,7,0)</f>
        <v>0</v>
      </c>
      <c r="AN147" s="43">
        <f>VLOOKUP($C147,'факт СДП 12 мес'!$D$8:$HP$287,8,0)</f>
        <v>0</v>
      </c>
      <c r="AO147" s="43">
        <f t="shared" si="3497"/>
        <v>0</v>
      </c>
      <c r="AP147" s="43">
        <f t="shared" si="3498"/>
        <v>0</v>
      </c>
      <c r="AQ147" s="43">
        <f t="shared" si="3499"/>
        <v>0</v>
      </c>
      <c r="AR147" s="43">
        <f t="shared" si="3500"/>
        <v>0</v>
      </c>
      <c r="AS147" s="43">
        <f t="shared" si="3501"/>
        <v>0</v>
      </c>
      <c r="AT147" s="44">
        <f>'СДП (план)'!T147</f>
        <v>0</v>
      </c>
      <c r="AU147" s="43">
        <f>'СДП (план)'!U147</f>
        <v>0</v>
      </c>
      <c r="AV147" s="43">
        <f t="shared" si="3502"/>
        <v>0</v>
      </c>
      <c r="AW147" s="43">
        <f t="shared" si="3503"/>
        <v>0</v>
      </c>
      <c r="AX147" s="43">
        <f>VLOOKUP($C147,'факт СДП 12 мес'!$D$8:$HP$287,159,0)</f>
        <v>0</v>
      </c>
      <c r="AY147" s="43">
        <f>VLOOKUP($C147,'факт СДП 12 мес'!$D$8:$HP$287,160,0)</f>
        <v>0</v>
      </c>
      <c r="AZ147" s="43">
        <f>VLOOKUP($C147,'факт СДП 12 мес'!$D$8:$HP$287,161,0)</f>
        <v>0</v>
      </c>
      <c r="BA147" s="43">
        <f>VLOOKUP($C147,'факт СДП 12 мес'!$D$8:$HP$287,162,0)</f>
        <v>0</v>
      </c>
      <c r="BB147" s="43">
        <f>VLOOKUP($C147,'факт СДП 12 мес'!$D$8:$HP$287,163,0)</f>
        <v>0</v>
      </c>
      <c r="BC147" s="43">
        <f>VLOOKUP($C147,'факт СДП 12 мес'!$D$8:$HP$287,164,0)</f>
        <v>0</v>
      </c>
      <c r="BD147" s="43">
        <f t="shared" si="3504"/>
        <v>0</v>
      </c>
      <c r="BE147" s="43">
        <f t="shared" si="3505"/>
        <v>0</v>
      </c>
      <c r="BF147" s="43">
        <f t="shared" si="3506"/>
        <v>0</v>
      </c>
      <c r="BG147" s="43">
        <f t="shared" si="3507"/>
        <v>0</v>
      </c>
      <c r="BH147" s="43">
        <f t="shared" si="3508"/>
        <v>0</v>
      </c>
      <c r="BI147" s="87">
        <f>'СДП (план)'!V147</f>
        <v>43</v>
      </c>
      <c r="BJ147" s="3">
        <f>'СДП (план)'!W147</f>
        <v>8090282.0189520009</v>
      </c>
      <c r="BK147" s="43">
        <f t="shared" si="3509"/>
        <v>43</v>
      </c>
      <c r="BL147" s="43">
        <f t="shared" si="3510"/>
        <v>8090282.0189520009</v>
      </c>
      <c r="BM147" s="43">
        <f>VLOOKUP($C147,'факт СДП 12 мес'!$D$8:$HP$287,21,0)</f>
        <v>187</v>
      </c>
      <c r="BN147" s="43">
        <f>VLOOKUP($C147,'факт СДП 12 мес'!$D$8:$HP$287,22,0)</f>
        <v>35183318.830000006</v>
      </c>
      <c r="BO147" s="43">
        <f>VLOOKUP($C147,'факт СДП 12 мес'!$D$8:$HP$287,23,0)</f>
        <v>492</v>
      </c>
      <c r="BP147" s="43">
        <f>VLOOKUP($C147,'факт СДП 12 мес'!$D$8:$HP$287,24,0)</f>
        <v>0</v>
      </c>
      <c r="BQ147" s="43">
        <f>VLOOKUP($C147,'факт СДП 12 мес'!$D$8:$HP$287,25,0)</f>
        <v>0</v>
      </c>
      <c r="BR147" s="43">
        <f>VLOOKUP($C147,'факт СДП 12 мес'!$D$8:$HP$287,26,0)</f>
        <v>0</v>
      </c>
      <c r="BS147" s="43">
        <f t="shared" si="3511"/>
        <v>451.93</v>
      </c>
      <c r="BT147" s="43">
        <f t="shared" si="3512"/>
        <v>451.93</v>
      </c>
      <c r="BU147" s="43">
        <f t="shared" si="3513"/>
        <v>1965.37</v>
      </c>
      <c r="BV147" s="43">
        <f t="shared" si="3514"/>
        <v>144</v>
      </c>
      <c r="BW147" s="43">
        <f t="shared" si="3515"/>
        <v>27093036.811048005</v>
      </c>
      <c r="BX147" s="44">
        <f>'СДП (план)'!X147</f>
        <v>0</v>
      </c>
      <c r="BY147" s="43">
        <f>'СДП (план)'!Y147</f>
        <v>0</v>
      </c>
      <c r="BZ147" s="43">
        <f t="shared" si="3516"/>
        <v>0</v>
      </c>
      <c r="CA147" s="43">
        <f t="shared" si="3517"/>
        <v>0</v>
      </c>
      <c r="CB147" s="43">
        <f>VLOOKUP($C147,'факт СДП 12 мес'!$D$8:$HP$287,15,0)</f>
        <v>0</v>
      </c>
      <c r="CC147" s="43">
        <f>VLOOKUP($C147,'факт СДП 12 мес'!$D$8:$HP$287,16,0)</f>
        <v>0</v>
      </c>
      <c r="CD147" s="43">
        <f>VLOOKUP($C147,'факт СДП 12 мес'!$D$8:$HP$287,17,0)</f>
        <v>0</v>
      </c>
      <c r="CE147" s="43">
        <f>VLOOKUP($C147,'факт СДП 12 мес'!$D$8:$HP$287,18,0)</f>
        <v>0</v>
      </c>
      <c r="CF147" s="43">
        <f>VLOOKUP($C147,'факт СДП 12 мес'!$D$8:$HP$287,19,0)</f>
        <v>0</v>
      </c>
      <c r="CG147" s="43">
        <f>VLOOKUP($C147,'факт СДП 12 мес'!$D$8:$HP$287,20,0)</f>
        <v>0</v>
      </c>
      <c r="CH147" s="43">
        <f t="shared" si="3518"/>
        <v>0</v>
      </c>
      <c r="CI147" s="43">
        <f t="shared" si="3519"/>
        <v>0</v>
      </c>
      <c r="CJ147" s="43">
        <f t="shared" si="3520"/>
        <v>0</v>
      </c>
      <c r="CK147" s="43">
        <f t="shared" si="3521"/>
        <v>0</v>
      </c>
      <c r="CL147" s="43">
        <f t="shared" si="3522"/>
        <v>0</v>
      </c>
      <c r="CM147" s="45">
        <f>'СДП (план)'!Z147</f>
        <v>0</v>
      </c>
      <c r="CN147" s="43">
        <f>'СДП (план)'!AA147</f>
        <v>0</v>
      </c>
      <c r="CO147" s="43">
        <f t="shared" si="3523"/>
        <v>0</v>
      </c>
      <c r="CP147" s="43">
        <f t="shared" si="3524"/>
        <v>0</v>
      </c>
      <c r="CQ147" s="43">
        <f>VLOOKUP($C147,'факт СДП 12 мес'!$D$8:$HP$287,165,0)</f>
        <v>0</v>
      </c>
      <c r="CR147" s="43">
        <f>VLOOKUP($C147,'факт СДП 12 мес'!$D$8:$HP$287,166,0)</f>
        <v>0</v>
      </c>
      <c r="CS147" s="43">
        <f>VLOOKUP($C147,'факт СДП 12 мес'!$D$8:$HP$287,167,0)</f>
        <v>0</v>
      </c>
      <c r="CT147" s="43">
        <f>VLOOKUP($C147,'факт СДП 12 мес'!$D$8:$HP$287,168,0)</f>
        <v>0</v>
      </c>
      <c r="CU147" s="43">
        <f>VLOOKUP($C147,'факт СДП 12 мес'!$D$8:$HP$287,169,0)</f>
        <v>0</v>
      </c>
      <c r="CV147" s="43">
        <f>VLOOKUP($C147,'факт СДП 12 мес'!$D$8:$HP$287,170,0)</f>
        <v>0</v>
      </c>
      <c r="CW147" s="43">
        <f t="shared" si="3525"/>
        <v>0</v>
      </c>
      <c r="CX147" s="43">
        <f t="shared" si="3526"/>
        <v>0</v>
      </c>
      <c r="CY147" s="43">
        <f t="shared" si="3527"/>
        <v>0</v>
      </c>
      <c r="CZ147" s="43">
        <f t="shared" si="3528"/>
        <v>0</v>
      </c>
      <c r="DA147" s="43">
        <f t="shared" si="3529"/>
        <v>0</v>
      </c>
      <c r="DB147" s="5">
        <f>'СДП (план)'!AB147</f>
        <v>0</v>
      </c>
      <c r="DC147" s="3">
        <f>'СДП (план)'!AC147</f>
        <v>0</v>
      </c>
      <c r="DD147" s="43">
        <f t="shared" si="3530"/>
        <v>0</v>
      </c>
      <c r="DE147" s="43">
        <f t="shared" si="3531"/>
        <v>0</v>
      </c>
      <c r="DF147" s="43">
        <f>VLOOKUP($C147,'факт СДП 12 мес'!$D$8:$HP$287,57,0)</f>
        <v>0</v>
      </c>
      <c r="DG147" s="43">
        <f>VLOOKUP($C147,'факт СДП 12 мес'!$D$8:$HP$287,58,0)</f>
        <v>0</v>
      </c>
      <c r="DH147" s="43">
        <f>VLOOKUP($C147,'факт СДП 12 мес'!$D$8:$HP$287,59,0)</f>
        <v>0</v>
      </c>
      <c r="DI147" s="43">
        <f>VLOOKUP($C147,'факт СДП 12 мес'!$D$8:$HP$287,60,0)</f>
        <v>0</v>
      </c>
      <c r="DJ147" s="43">
        <f>VLOOKUP($C147,'факт СДП 12 мес'!$D$8:$HP$287,61,0)</f>
        <v>0</v>
      </c>
      <c r="DK147" s="43">
        <f>VLOOKUP($C147,'факт СДП 12 мес'!$D$8:$HP$287,62,0)</f>
        <v>0</v>
      </c>
      <c r="DL147" s="43">
        <f t="shared" si="3532"/>
        <v>0</v>
      </c>
      <c r="DM147" s="43">
        <f t="shared" si="3533"/>
        <v>0</v>
      </c>
      <c r="DN147" s="43">
        <f t="shared" si="3534"/>
        <v>0</v>
      </c>
      <c r="DO147" s="43">
        <f t="shared" si="3535"/>
        <v>0</v>
      </c>
      <c r="DP147" s="43">
        <f t="shared" si="3536"/>
        <v>0</v>
      </c>
      <c r="DQ147" s="5">
        <f>'СДП (план)'!AD147</f>
        <v>0</v>
      </c>
      <c r="DR147" s="3">
        <f>'СДП (план)'!AE147</f>
        <v>0</v>
      </c>
      <c r="DS147" s="43">
        <f t="shared" si="3537"/>
        <v>0</v>
      </c>
      <c r="DT147" s="43">
        <f t="shared" si="3538"/>
        <v>0</v>
      </c>
      <c r="DU147" s="43">
        <f>VLOOKUP($C147,'факт СДП 12 мес'!$D$8:$HP$287,33,0)</f>
        <v>0</v>
      </c>
      <c r="DV147" s="43">
        <f>VLOOKUP($C147,'факт СДП 12 мес'!$D$8:$HP$287,34,0)</f>
        <v>0</v>
      </c>
      <c r="DW147" s="43">
        <f>VLOOKUP($C147,'факт СДП 12 мес'!$D$8:$HP$287,35,0)</f>
        <v>0</v>
      </c>
      <c r="DX147" s="43">
        <f>VLOOKUP($C147,'факт СДП 12 мес'!$D$8:$HP$287,36,0)</f>
        <v>0</v>
      </c>
      <c r="DY147" s="43">
        <f>VLOOKUP($C147,'факт СДП 12 мес'!$D$8:$HP$287,37,0)</f>
        <v>0</v>
      </c>
      <c r="DZ147" s="43">
        <f>VLOOKUP($C147,'факт СДП 12 мес'!$D$8:$HP$287,38,0)</f>
        <v>0</v>
      </c>
      <c r="EA147" s="43">
        <f t="shared" si="3539"/>
        <v>0</v>
      </c>
      <c r="EB147" s="43">
        <f t="shared" si="3540"/>
        <v>0</v>
      </c>
      <c r="EC147" s="43">
        <f t="shared" si="3541"/>
        <v>0</v>
      </c>
      <c r="ED147" s="43">
        <f t="shared" si="3542"/>
        <v>0</v>
      </c>
      <c r="EE147" s="43">
        <f t="shared" si="3543"/>
        <v>0</v>
      </c>
      <c r="EF147" s="5">
        <f>'СДП (план)'!AF147</f>
        <v>23</v>
      </c>
      <c r="EG147" s="3">
        <f>'СДП (план)'!AG147</f>
        <v>4509029.5464423997</v>
      </c>
      <c r="EH147" s="43">
        <f t="shared" si="3544"/>
        <v>23</v>
      </c>
      <c r="EI147" s="43">
        <f t="shared" si="3545"/>
        <v>4509029.5464423997</v>
      </c>
      <c r="EJ147" s="43">
        <f>VLOOKUP($C147,'факт СДП 12 мес'!$D$8:$HP$287,27,0)</f>
        <v>45</v>
      </c>
      <c r="EK147" s="43">
        <f>VLOOKUP($C147,'факт СДП 12 мес'!$D$8:$HP$287,28,0)</f>
        <v>8822014.1999999937</v>
      </c>
      <c r="EL147" s="43">
        <f>VLOOKUP($C147,'факт СДП 12 мес'!$D$8:$HP$287,29,0)</f>
        <v>70</v>
      </c>
      <c r="EM147" s="43">
        <f>VLOOKUP($C147,'факт СДП 12 мес'!$D$8:$HP$287,30,0)</f>
        <v>0</v>
      </c>
      <c r="EN147" s="43">
        <f>VLOOKUP($C147,'факт СДП 12 мес'!$D$8:$HP$287,31,0)</f>
        <v>0</v>
      </c>
      <c r="EO147" s="43">
        <f>VLOOKUP($C147,'факт СДП 12 мес'!$D$8:$HP$287,32,0)</f>
        <v>0</v>
      </c>
      <c r="EP147" s="43">
        <f t="shared" si="3546"/>
        <v>241.73</v>
      </c>
      <c r="EQ147" s="43">
        <f t="shared" si="3547"/>
        <v>241.73</v>
      </c>
      <c r="ER147" s="43">
        <f t="shared" si="3548"/>
        <v>472.95</v>
      </c>
      <c r="ES147" s="43">
        <f t="shared" si="3549"/>
        <v>22</v>
      </c>
      <c r="ET147" s="43">
        <f t="shared" si="3550"/>
        <v>4312984.6535575939</v>
      </c>
      <c r="EU147" s="44">
        <f>'СДП (план)'!AH147</f>
        <v>0</v>
      </c>
      <c r="EV147" s="43">
        <f>'СДП (план)'!AI147</f>
        <v>0</v>
      </c>
      <c r="EW147" s="43">
        <f t="shared" si="3551"/>
        <v>0</v>
      </c>
      <c r="EX147" s="43">
        <f t="shared" si="3552"/>
        <v>0</v>
      </c>
      <c r="EY147" s="43">
        <f>VLOOKUP($C147,'факт СДП 12 мес'!$D$8:$HP$287,87,0)</f>
        <v>0</v>
      </c>
      <c r="EZ147" s="43">
        <f>VLOOKUP($C147,'факт СДП 12 мес'!$D$8:$HP$287,88,0)</f>
        <v>0</v>
      </c>
      <c r="FA147" s="43">
        <f>VLOOKUP($C147,'факт СДП 12 мес'!$D$8:$HP$287,89,0)</f>
        <v>0</v>
      </c>
      <c r="FB147" s="43">
        <f>VLOOKUP($C147,'факт СДП 12 мес'!$D$8:$HP$287,90,0)</f>
        <v>0</v>
      </c>
      <c r="FC147" s="43">
        <f>VLOOKUP($C147,'факт СДП 12 мес'!$D$8:$HP$287,91,0)</f>
        <v>0</v>
      </c>
      <c r="FD147" s="43">
        <f>VLOOKUP($C147,'факт СДП 12 мес'!$D$8:$HP$287,92,0)</f>
        <v>0</v>
      </c>
      <c r="FE147" s="43">
        <f t="shared" si="3553"/>
        <v>0</v>
      </c>
      <c r="FF147" s="43">
        <f t="shared" si="3554"/>
        <v>0</v>
      </c>
      <c r="FG147" s="43">
        <f t="shared" si="3555"/>
        <v>0</v>
      </c>
      <c r="FH147" s="43">
        <f t="shared" si="3556"/>
        <v>0</v>
      </c>
      <c r="FI147" s="43">
        <f t="shared" si="3557"/>
        <v>0</v>
      </c>
      <c r="FJ147" s="44">
        <f>'СДП (план)'!AJ147</f>
        <v>0</v>
      </c>
      <c r="FK147" s="43">
        <f>'СДП (план)'!AK147</f>
        <v>0</v>
      </c>
      <c r="FL147" s="43">
        <f t="shared" si="3558"/>
        <v>0</v>
      </c>
      <c r="FM147" s="43">
        <f t="shared" si="3559"/>
        <v>0</v>
      </c>
      <c r="FN147" s="43">
        <f>VLOOKUP($C147,'факт СДП 12 мес'!$D$8:$HP$287,39,0)</f>
        <v>0</v>
      </c>
      <c r="FO147" s="43">
        <f>VLOOKUP($C147,'факт СДП 12 мес'!$D$8:$HP$287,40,0)</f>
        <v>0</v>
      </c>
      <c r="FP147" s="43">
        <f>VLOOKUP($C147,'факт СДП 12 мес'!$D$8:$HP$287,41,0)</f>
        <v>0</v>
      </c>
      <c r="FQ147" s="43">
        <f>VLOOKUP($C147,'факт СДП 12 мес'!$D$8:$HP$287,42,0)</f>
        <v>0</v>
      </c>
      <c r="FR147" s="43">
        <f>VLOOKUP($C147,'факт СДП 12 мес'!$D$8:$HP$287,43,0)</f>
        <v>0</v>
      </c>
      <c r="FS147" s="43">
        <f>VLOOKUP($C147,'факт СДП 12 мес'!$D$8:$HP$287,44,0)</f>
        <v>0</v>
      </c>
      <c r="FT147" s="43">
        <f t="shared" si="3560"/>
        <v>0</v>
      </c>
      <c r="FU147" s="43">
        <f t="shared" si="3561"/>
        <v>0</v>
      </c>
      <c r="FV147" s="43">
        <f t="shared" si="3562"/>
        <v>0</v>
      </c>
      <c r="FW147" s="43">
        <f t="shared" si="3563"/>
        <v>0</v>
      </c>
      <c r="FX147" s="43">
        <f t="shared" si="3564"/>
        <v>0</v>
      </c>
      <c r="FY147" s="44">
        <f>'СДП (план)'!AL147</f>
        <v>0</v>
      </c>
      <c r="FZ147" s="43">
        <f>'СДП (план)'!AM147</f>
        <v>0</v>
      </c>
      <c r="GA147" s="43">
        <f t="shared" si="3565"/>
        <v>0</v>
      </c>
      <c r="GB147" s="43">
        <f t="shared" si="3566"/>
        <v>0</v>
      </c>
      <c r="GC147" s="43">
        <f>VLOOKUP($C147,'факт СДП 12 мес'!$D$8:$HP$287,45,0)</f>
        <v>0</v>
      </c>
      <c r="GD147" s="43">
        <f>VLOOKUP($C147,'факт СДП 12 мес'!$D$8:$HP$287,46,0)</f>
        <v>0</v>
      </c>
      <c r="GE147" s="43">
        <f>VLOOKUP($C147,'факт СДП 12 мес'!$D$8:$HP$287,47,0)</f>
        <v>0</v>
      </c>
      <c r="GF147" s="43">
        <f>VLOOKUP($C147,'факт СДП 12 мес'!$D$8:$HP$287,48,0)</f>
        <v>0</v>
      </c>
      <c r="GG147" s="43">
        <f>VLOOKUP($C147,'факт СДП 12 мес'!$D$8:$HP$287,49,0)</f>
        <v>0</v>
      </c>
      <c r="GH147" s="43">
        <f>VLOOKUP($C147,'факт СДП 12 мес'!$D$8:$HP$287,50,0)</f>
        <v>0</v>
      </c>
      <c r="GI147" s="43">
        <f t="shared" si="3567"/>
        <v>0</v>
      </c>
      <c r="GJ147" s="43">
        <f t="shared" si="3568"/>
        <v>0</v>
      </c>
      <c r="GK147" s="43">
        <f t="shared" si="3569"/>
        <v>0</v>
      </c>
      <c r="GL147" s="43">
        <f t="shared" si="3570"/>
        <v>0</v>
      </c>
      <c r="GM147" s="43">
        <f t="shared" si="3571"/>
        <v>0</v>
      </c>
      <c r="GN147" s="5">
        <f>'СДП (план)'!AN147</f>
        <v>0</v>
      </c>
      <c r="GO147" s="3">
        <f>'СДП (план)'!AO147</f>
        <v>0</v>
      </c>
      <c r="GP147" s="43">
        <f t="shared" si="3572"/>
        <v>0</v>
      </c>
      <c r="GQ147" s="43">
        <f t="shared" si="3573"/>
        <v>0</v>
      </c>
      <c r="GR147" s="43">
        <f>VLOOKUP($C147,'факт СДП 12 мес'!$D$8:$HP$287,51,0)</f>
        <v>0</v>
      </c>
      <c r="GS147" s="43">
        <f>VLOOKUP($C147,'факт СДП 12 мес'!$D$8:$HP$287,52,0)</f>
        <v>0</v>
      </c>
      <c r="GT147" s="43">
        <f>VLOOKUP($C147,'факт СДП 12 мес'!$D$8:$HP$287,53,0)</f>
        <v>0</v>
      </c>
      <c r="GU147" s="43">
        <f>VLOOKUP($C147,'факт СДП 12 мес'!$D$8:$HP$287,54,0)</f>
        <v>0</v>
      </c>
      <c r="GV147" s="43">
        <f>VLOOKUP($C147,'факт СДП 12 мес'!$D$8:$HP$287,55,0)</f>
        <v>0</v>
      </c>
      <c r="GW147" s="43">
        <f>VLOOKUP($C147,'факт СДП 12 мес'!$D$8:$HP$287,56,0)</f>
        <v>0</v>
      </c>
      <c r="GX147" s="43">
        <f t="shared" si="3574"/>
        <v>0</v>
      </c>
      <c r="GY147" s="43">
        <f t="shared" si="3575"/>
        <v>0</v>
      </c>
      <c r="GZ147" s="43">
        <f t="shared" si="3576"/>
        <v>0</v>
      </c>
      <c r="HA147" s="43">
        <f t="shared" si="3577"/>
        <v>0</v>
      </c>
      <c r="HB147" s="43">
        <f t="shared" si="3578"/>
        <v>0</v>
      </c>
      <c r="HC147" s="5">
        <f>'СДП (план)'!AP147</f>
        <v>0</v>
      </c>
      <c r="HD147" s="3">
        <f>'СДП (план)'!AQ147</f>
        <v>0</v>
      </c>
      <c r="HE147" s="43">
        <f t="shared" si="3579"/>
        <v>0</v>
      </c>
      <c r="HF147" s="43">
        <f t="shared" si="3580"/>
        <v>0</v>
      </c>
      <c r="HG147" s="43">
        <f>VLOOKUP($C147,'факт СДП 12 мес'!$D$8:$HP$287,141,0)</f>
        <v>0</v>
      </c>
      <c r="HH147" s="43">
        <f>VLOOKUP($C147,'факт СДП 12 мес'!$D$8:$HP$287,142,0)</f>
        <v>0</v>
      </c>
      <c r="HI147" s="43">
        <f>VLOOKUP($C147,'факт СДП 12 мес'!$D$8:$HP$287,143,0)</f>
        <v>0</v>
      </c>
      <c r="HJ147" s="43">
        <f>VLOOKUP($C147,'факт СДП 12 мес'!$D$8:$HP$287,144,0)</f>
        <v>0</v>
      </c>
      <c r="HK147" s="43">
        <f>VLOOKUP($C147,'факт СДП 12 мес'!$D$8:$HP$287,145,0)</f>
        <v>0</v>
      </c>
      <c r="HL147" s="43">
        <f>VLOOKUP($C147,'факт СДП 12 мес'!$D$8:$HP$287,146,0)</f>
        <v>0</v>
      </c>
      <c r="HM147" s="43">
        <f t="shared" si="3581"/>
        <v>0</v>
      </c>
      <c r="HN147" s="43">
        <f t="shared" si="3582"/>
        <v>0</v>
      </c>
      <c r="HO147" s="43">
        <f t="shared" si="3583"/>
        <v>0</v>
      </c>
      <c r="HP147" s="43">
        <f t="shared" si="3584"/>
        <v>0</v>
      </c>
      <c r="HQ147" s="43">
        <f t="shared" si="3585"/>
        <v>0</v>
      </c>
      <c r="HR147" s="44">
        <f>'СДП (план)'!AR147</f>
        <v>0</v>
      </c>
      <c r="HS147" s="43">
        <f>'СДП (план)'!AS147</f>
        <v>0</v>
      </c>
      <c r="HT147" s="43">
        <f t="shared" si="3586"/>
        <v>0</v>
      </c>
      <c r="HU147" s="43">
        <f t="shared" si="3587"/>
        <v>0</v>
      </c>
      <c r="HV147" s="43">
        <f>VLOOKUP($C147,'факт СДП 12 мес'!$D$8:$HP$287,171,0)</f>
        <v>0</v>
      </c>
      <c r="HW147" s="43">
        <f>VLOOKUP($C147,'факт СДП 12 мес'!$D$8:$HP$287,172,0)</f>
        <v>0</v>
      </c>
      <c r="HX147" s="43">
        <f>VLOOKUP($C147,'факт СДП 12 мес'!$D$8:$HP$287,173,0)</f>
        <v>0</v>
      </c>
      <c r="HY147" s="43">
        <f>VLOOKUP($C147,'факт СДП 12 мес'!$D$8:$HP$287,174,0)</f>
        <v>0</v>
      </c>
      <c r="HZ147" s="43">
        <f>VLOOKUP($C147,'факт СДП 12 мес'!$D$8:$HP$287,175,0)</f>
        <v>0</v>
      </c>
      <c r="IA147" s="43">
        <f>VLOOKUP($C147,'факт СДП 12 мес'!$D$8:$HP$287,176,0)</f>
        <v>0</v>
      </c>
      <c r="IB147" s="43">
        <f t="shared" si="3588"/>
        <v>0</v>
      </c>
      <c r="IC147" s="43">
        <f t="shared" si="3589"/>
        <v>0</v>
      </c>
      <c r="ID147" s="43">
        <f t="shared" si="3590"/>
        <v>0</v>
      </c>
      <c r="IE147" s="43">
        <f t="shared" si="3591"/>
        <v>0</v>
      </c>
      <c r="IF147" s="43">
        <f t="shared" si="3592"/>
        <v>0</v>
      </c>
      <c r="IG147" s="44">
        <f>'СДП (план)'!AT147</f>
        <v>0</v>
      </c>
      <c r="IH147" s="43">
        <f>'СДП (план)'!AU147</f>
        <v>0</v>
      </c>
      <c r="II147" s="43">
        <f t="shared" si="3593"/>
        <v>0</v>
      </c>
      <c r="IJ147" s="43">
        <f t="shared" si="3594"/>
        <v>0</v>
      </c>
      <c r="IK147" s="43">
        <f>VLOOKUP($C147,'факт СДП 12 мес'!$D$8:$HP$287,183,0)</f>
        <v>0</v>
      </c>
      <c r="IL147" s="43">
        <f>VLOOKUP($C147,'факт СДП 12 мес'!$D$8:$HP$287,184,0)</f>
        <v>0</v>
      </c>
      <c r="IM147" s="43">
        <f>VLOOKUP($C147,'факт СДП 12 мес'!$D$8:$HP$287,185,0)</f>
        <v>0</v>
      </c>
      <c r="IN147" s="43">
        <f>VLOOKUP($C147,'факт СДП 12 мес'!$D$8:$HP$287,186,0)</f>
        <v>0</v>
      </c>
      <c r="IO147" s="43">
        <f>VLOOKUP($C147,'факт СДП 12 мес'!$D$8:$HP$287,187,0)</f>
        <v>0</v>
      </c>
      <c r="IP147" s="43">
        <f>VLOOKUP($C147,'факт СДП 12 мес'!$D$8:$HP$287,188,0)</f>
        <v>0</v>
      </c>
      <c r="IQ147" s="43">
        <f t="shared" si="3595"/>
        <v>0</v>
      </c>
      <c r="IR147" s="43">
        <f t="shared" si="3596"/>
        <v>0</v>
      </c>
      <c r="IS147" s="43">
        <f t="shared" si="3597"/>
        <v>0</v>
      </c>
      <c r="IT147" s="43">
        <f t="shared" si="3598"/>
        <v>0</v>
      </c>
      <c r="IU147" s="43">
        <f t="shared" si="3599"/>
        <v>0</v>
      </c>
      <c r="IV147" s="45">
        <f>'СДП (план)'!AV147</f>
        <v>0</v>
      </c>
      <c r="IW147" s="45">
        <f>'СДП (план)'!AW147</f>
        <v>0</v>
      </c>
      <c r="IX147" s="43">
        <f t="shared" si="3600"/>
        <v>0</v>
      </c>
      <c r="IY147" s="43">
        <f t="shared" si="3601"/>
        <v>0</v>
      </c>
      <c r="IZ147" s="43">
        <f>VLOOKUP($C147,'факт СДП 12 мес'!$D$8:$HP$287,147,0)</f>
        <v>0</v>
      </c>
      <c r="JA147" s="43">
        <f>VLOOKUP($C147,'факт СДП 12 мес'!$D$8:$HP$287,148,0)</f>
        <v>0</v>
      </c>
      <c r="JB147" s="43">
        <f>VLOOKUP($C147,'факт СДП 12 мес'!$D$8:$HP$287,149,0)</f>
        <v>0</v>
      </c>
      <c r="JC147" s="43">
        <f>VLOOKUP($C147,'факт СДП 12 мес'!$D$8:$HP$287,150,0)</f>
        <v>0</v>
      </c>
      <c r="JD147" s="43">
        <f>VLOOKUP($C147,'факт СДП 12 мес'!$D$8:$HP$287,151,0)</f>
        <v>0</v>
      </c>
      <c r="JE147" s="43">
        <f>VLOOKUP($C147,'факт СДП 12 мес'!$D$8:$HP$287,152,0)</f>
        <v>0</v>
      </c>
      <c r="JF147" s="43">
        <f t="shared" si="3602"/>
        <v>0</v>
      </c>
      <c r="JG147" s="43">
        <f t="shared" si="3603"/>
        <v>0</v>
      </c>
      <c r="JH147" s="43">
        <f t="shared" si="3604"/>
        <v>0</v>
      </c>
      <c r="JI147" s="43">
        <f t="shared" si="3605"/>
        <v>0</v>
      </c>
      <c r="JJ147" s="43">
        <f t="shared" si="3606"/>
        <v>0</v>
      </c>
      <c r="JK147" s="45">
        <f>'СДП (план)'!AX147</f>
        <v>0</v>
      </c>
      <c r="JL147" s="45">
        <f>'СДП (план)'!AY147</f>
        <v>0</v>
      </c>
      <c r="JM147" s="43">
        <f t="shared" si="3607"/>
        <v>0</v>
      </c>
      <c r="JN147" s="43">
        <f t="shared" si="3608"/>
        <v>0</v>
      </c>
      <c r="JO147" s="43">
        <f>VLOOKUP($C147,'факт СДП 12 мес'!$D$8:$HP$287,135,0)</f>
        <v>0</v>
      </c>
      <c r="JP147" s="43">
        <f>VLOOKUP($C147,'факт СДП 12 мес'!$D$8:$HP$287,136,0)</f>
        <v>0</v>
      </c>
      <c r="JQ147" s="43">
        <f>VLOOKUP($C147,'факт СДП 12 мес'!$D$8:$HP$287,137,0)</f>
        <v>0</v>
      </c>
      <c r="JR147" s="43">
        <f>VLOOKUP($C147,'факт СДП 12 мес'!$D$8:$HP$287,138,0)</f>
        <v>0</v>
      </c>
      <c r="JS147" s="43">
        <f>VLOOKUP($C147,'факт СДП 12 мес'!$D$8:$HP$287,139,0)</f>
        <v>0</v>
      </c>
      <c r="JT147" s="43">
        <f>VLOOKUP($C147,'факт СДП 12 мес'!$D$8:$HP$287,140,0)</f>
        <v>0</v>
      </c>
      <c r="JU147" s="43">
        <f t="shared" si="3609"/>
        <v>0</v>
      </c>
      <c r="JV147" s="43">
        <f t="shared" si="3610"/>
        <v>0</v>
      </c>
      <c r="JW147" s="43">
        <f t="shared" si="3611"/>
        <v>0</v>
      </c>
      <c r="JX147" s="43">
        <f t="shared" si="3612"/>
        <v>0</v>
      </c>
      <c r="JY147" s="43">
        <f t="shared" si="3613"/>
        <v>0</v>
      </c>
      <c r="JZ147" s="44">
        <f>'СДП (план)'!AZ147</f>
        <v>0</v>
      </c>
      <c r="KA147" s="43">
        <f>'СДП (план)'!BA147</f>
        <v>0</v>
      </c>
      <c r="KB147" s="43">
        <f t="shared" si="3614"/>
        <v>0</v>
      </c>
      <c r="KC147" s="43">
        <f t="shared" si="3615"/>
        <v>0</v>
      </c>
      <c r="KD147" s="43">
        <f>VLOOKUP($C147,'факт СДП 12 мес'!$D$8:$HP$287,105,0)</f>
        <v>0</v>
      </c>
      <c r="KE147" s="43">
        <f>VLOOKUP($C147,'факт СДП 12 мес'!$D$8:$HP$287,106,0)</f>
        <v>0</v>
      </c>
      <c r="KF147" s="43">
        <f>VLOOKUP($C147,'факт СДП 12 мес'!$D$8:$HP$287,107,0)</f>
        <v>0</v>
      </c>
      <c r="KG147" s="43">
        <f>VLOOKUP($C147,'факт СДП 12 мес'!$D$8:$HP$287,108,0)</f>
        <v>0</v>
      </c>
      <c r="KH147" s="43">
        <f>VLOOKUP($C147,'факт СДП 12 мес'!$D$8:$HP$287,109,0)</f>
        <v>0</v>
      </c>
      <c r="KI147" s="43">
        <f>VLOOKUP($C147,'факт СДП 12 мес'!$D$8:$HP$287,110,0)</f>
        <v>0</v>
      </c>
      <c r="KJ147" s="43">
        <f t="shared" si="3616"/>
        <v>0</v>
      </c>
      <c r="KK147" s="43">
        <f t="shared" si="3617"/>
        <v>0</v>
      </c>
      <c r="KL147" s="43">
        <f t="shared" si="3618"/>
        <v>0</v>
      </c>
      <c r="KM147" s="43">
        <f t="shared" si="3619"/>
        <v>0</v>
      </c>
      <c r="KN147" s="43">
        <f t="shared" si="3620"/>
        <v>0</v>
      </c>
      <c r="KO147" s="44">
        <f>'СДП (план)'!BB147</f>
        <v>0</v>
      </c>
      <c r="KP147" s="43">
        <f>'СДП (план)'!BC147</f>
        <v>0</v>
      </c>
      <c r="KQ147" s="43">
        <f t="shared" si="3621"/>
        <v>0</v>
      </c>
      <c r="KR147" s="43">
        <f t="shared" si="3622"/>
        <v>0</v>
      </c>
      <c r="KS147" s="43">
        <f>VLOOKUP($C147,'факт СДП 12 мес'!$D$8:$HP$287,189,0)</f>
        <v>0</v>
      </c>
      <c r="KT147" s="43">
        <f>VLOOKUP($C147,'факт СДП 12 мес'!$D$8:$HP$287,190,0)</f>
        <v>0</v>
      </c>
      <c r="KU147" s="43">
        <f>VLOOKUP($C147,'факт СДП 12 мес'!$D$8:$HP$287,191,0)</f>
        <v>0</v>
      </c>
      <c r="KV147" s="43">
        <f>VLOOKUP($C147,'факт СДП 12 мес'!$D$8:$HP$287,192,0)</f>
        <v>0</v>
      </c>
      <c r="KW147" s="43">
        <f>VLOOKUP($C147,'факт СДП 12 мес'!$D$8:$HP$287,193,0)</f>
        <v>0</v>
      </c>
      <c r="KX147" s="43">
        <f>VLOOKUP($C147,'факт СДП 12 мес'!$D$8:$HP$287,194,0)</f>
        <v>0</v>
      </c>
      <c r="KY147" s="43">
        <f t="shared" si="3623"/>
        <v>0</v>
      </c>
      <c r="KZ147" s="43">
        <f t="shared" si="3624"/>
        <v>0</v>
      </c>
      <c r="LA147" s="43">
        <f t="shared" si="3625"/>
        <v>0</v>
      </c>
      <c r="LB147" s="43">
        <f t="shared" si="3626"/>
        <v>0</v>
      </c>
      <c r="LC147" s="43">
        <f t="shared" si="3627"/>
        <v>0</v>
      </c>
      <c r="LD147" s="44">
        <f>'СДП (план)'!BD147</f>
        <v>0</v>
      </c>
      <c r="LE147" s="43">
        <f>'СДП (план)'!BE147</f>
        <v>0</v>
      </c>
      <c r="LF147" s="43">
        <f t="shared" si="3628"/>
        <v>0</v>
      </c>
      <c r="LG147" s="43">
        <f t="shared" si="3629"/>
        <v>0</v>
      </c>
      <c r="LH147" s="43">
        <f>VLOOKUP($C147,'факт СДП 12 мес'!$D$8:$HP$287,63,0)</f>
        <v>0</v>
      </c>
      <c r="LI147" s="43">
        <f>VLOOKUP($C147,'факт СДП 12 мес'!$D$8:$HP$287,64,0)</f>
        <v>0</v>
      </c>
      <c r="LJ147" s="43">
        <f>VLOOKUP($C147,'факт СДП 12 мес'!$D$8:$HP$287,65,0)</f>
        <v>0</v>
      </c>
      <c r="LK147" s="43">
        <f>VLOOKUP($C147,'факт СДП 12 мес'!$D$8:$HP$287,66,0)</f>
        <v>0</v>
      </c>
      <c r="LL147" s="43">
        <f>VLOOKUP($C147,'факт СДП 12 мес'!$D$8:$HP$287,67,0)</f>
        <v>0</v>
      </c>
      <c r="LM147" s="43">
        <f>VLOOKUP($C147,'факт СДП 12 мес'!$D$8:$HP$287,68,0)</f>
        <v>0</v>
      </c>
      <c r="LN147" s="43">
        <f t="shared" si="3630"/>
        <v>0</v>
      </c>
      <c r="LO147" s="43">
        <f t="shared" si="3631"/>
        <v>0</v>
      </c>
      <c r="LP147" s="43">
        <f t="shared" si="3632"/>
        <v>0</v>
      </c>
      <c r="LQ147" s="43">
        <f t="shared" si="3633"/>
        <v>0</v>
      </c>
      <c r="LR147" s="43">
        <f t="shared" si="3634"/>
        <v>0</v>
      </c>
      <c r="LS147" s="44">
        <f>'СДП (план)'!BF147</f>
        <v>0</v>
      </c>
      <c r="LT147" s="43">
        <f>'СДП (план)'!BG147</f>
        <v>0</v>
      </c>
      <c r="LU147" s="43">
        <f t="shared" si="3635"/>
        <v>0</v>
      </c>
      <c r="LV147" s="43">
        <f t="shared" si="3636"/>
        <v>0</v>
      </c>
      <c r="LW147" s="43">
        <f>VLOOKUP($C147,'факт СДП 12 мес'!$D$8:$HP$287,69,0)</f>
        <v>0</v>
      </c>
      <c r="LX147" s="43">
        <f>VLOOKUP($C147,'факт СДП 12 мес'!$D$8:$HP$287,70,0)</f>
        <v>0</v>
      </c>
      <c r="LY147" s="43">
        <f>VLOOKUP($C147,'факт СДП 12 мес'!$D$8:$HP$287,71,0)</f>
        <v>0</v>
      </c>
      <c r="LZ147" s="43">
        <f>VLOOKUP($C147,'факт СДП 12 мес'!$D$8:$HP$287,72,0)</f>
        <v>0</v>
      </c>
      <c r="MA147" s="43">
        <f>VLOOKUP($C147,'факт СДП 12 мес'!$D$8:$HP$287,73,0)</f>
        <v>0</v>
      </c>
      <c r="MB147" s="43">
        <f>VLOOKUP($C147,'факт СДП 12 мес'!$D$8:$HP$287,74,0)</f>
        <v>0</v>
      </c>
      <c r="MC147" s="43">
        <f t="shared" si="3637"/>
        <v>0</v>
      </c>
      <c r="MD147" s="43">
        <f t="shared" si="3638"/>
        <v>0</v>
      </c>
      <c r="ME147" s="43">
        <f t="shared" si="3639"/>
        <v>0</v>
      </c>
      <c r="MF147" s="43">
        <f t="shared" si="3640"/>
        <v>0</v>
      </c>
      <c r="MG147" s="43">
        <f t="shared" si="3641"/>
        <v>0</v>
      </c>
      <c r="MH147" s="44">
        <f>'СДП (план)'!BH147</f>
        <v>0</v>
      </c>
      <c r="MI147" s="43">
        <f>'СДП (план)'!BI147</f>
        <v>0</v>
      </c>
      <c r="MJ147" s="43">
        <f t="shared" si="3642"/>
        <v>0</v>
      </c>
      <c r="MK147" s="43">
        <f t="shared" si="3643"/>
        <v>0</v>
      </c>
      <c r="ML147" s="43">
        <f>VLOOKUP($C147,'факт СДП 12 мес'!$D$8:$HP$287,75,0)</f>
        <v>0</v>
      </c>
      <c r="MM147" s="43">
        <f>VLOOKUP($C147,'факт СДП 12 мес'!$D$8:$HP$287,76,0)</f>
        <v>0</v>
      </c>
      <c r="MN147" s="43">
        <f>VLOOKUP($C147,'факт СДП 12 мес'!$D$8:$HP$287,77,0)</f>
        <v>0</v>
      </c>
      <c r="MO147" s="43">
        <f>VLOOKUP($C147,'факт СДП 12 мес'!$D$8:$HP$287,78,0)</f>
        <v>0</v>
      </c>
      <c r="MP147" s="43">
        <f>VLOOKUP($C147,'факт СДП 12 мес'!$D$8:$HP$287,79,0)</f>
        <v>0</v>
      </c>
      <c r="MQ147" s="43">
        <f>VLOOKUP($C147,'факт СДП 12 мес'!$D$8:$HP$287,80,0)</f>
        <v>0</v>
      </c>
      <c r="MR147" s="43">
        <f t="shared" si="3644"/>
        <v>0</v>
      </c>
      <c r="MS147" s="43">
        <f t="shared" si="3645"/>
        <v>0</v>
      </c>
      <c r="MT147" s="43">
        <f t="shared" si="3646"/>
        <v>0</v>
      </c>
      <c r="MU147" s="43">
        <f t="shared" si="3647"/>
        <v>0</v>
      </c>
      <c r="MV147" s="43">
        <f t="shared" si="3648"/>
        <v>0</v>
      </c>
      <c r="MW147" s="44">
        <f>'СДП (план)'!BJ147</f>
        <v>0</v>
      </c>
      <c r="MX147" s="43">
        <f>'СДП (план)'!BK147</f>
        <v>0</v>
      </c>
      <c r="MY147" s="43">
        <f t="shared" si="3649"/>
        <v>0</v>
      </c>
      <c r="MZ147" s="43">
        <f t="shared" si="3650"/>
        <v>0</v>
      </c>
      <c r="NA147" s="43">
        <f>VLOOKUP($C147,'факт СДП 12 мес'!$D$8:$HP$287,81,0)</f>
        <v>0</v>
      </c>
      <c r="NB147" s="43">
        <f>VLOOKUP($C147,'факт СДП 12 мес'!$D$8:$HP$287,82,0)</f>
        <v>0</v>
      </c>
      <c r="NC147" s="43">
        <f>VLOOKUP($C147,'факт СДП 12 мес'!$D$8:$HP$287,83,0)</f>
        <v>0</v>
      </c>
      <c r="ND147" s="43">
        <f>VLOOKUP($C147,'факт СДП 12 мес'!$D$8:$HP$287,84,0)</f>
        <v>0</v>
      </c>
      <c r="NE147" s="43">
        <f>VLOOKUP($C147,'факт СДП 12 мес'!$D$8:$HP$287,85,0)</f>
        <v>0</v>
      </c>
      <c r="NF147" s="43">
        <f>VLOOKUP($C147,'факт СДП 12 мес'!$D$8:$HP$287,86,0)</f>
        <v>0</v>
      </c>
      <c r="NG147" s="43">
        <f t="shared" si="3651"/>
        <v>0</v>
      </c>
      <c r="NH147" s="43">
        <f t="shared" si="3652"/>
        <v>0</v>
      </c>
      <c r="NI147" s="43">
        <f t="shared" si="3653"/>
        <v>0</v>
      </c>
      <c r="NJ147" s="43">
        <f t="shared" si="3654"/>
        <v>0</v>
      </c>
      <c r="NK147" s="43">
        <f t="shared" si="3655"/>
        <v>0</v>
      </c>
      <c r="NL147" s="44">
        <f>'СДП (план)'!BL147</f>
        <v>0</v>
      </c>
      <c r="NM147" s="43">
        <f>'СДП (план)'!BM147</f>
        <v>0</v>
      </c>
      <c r="NN147" s="43">
        <f t="shared" si="3656"/>
        <v>0</v>
      </c>
      <c r="NO147" s="43">
        <f t="shared" si="3657"/>
        <v>0</v>
      </c>
      <c r="NP147" s="43">
        <f>VLOOKUP($C147,'факт СДП 12 мес'!$D$8:$HP$287,99,0)</f>
        <v>0</v>
      </c>
      <c r="NQ147" s="43">
        <f>VLOOKUP($C147,'факт СДП 12 мес'!$D$8:$HP$287,100,0)</f>
        <v>0</v>
      </c>
      <c r="NR147" s="43">
        <f>VLOOKUP($C147,'факт СДП 12 мес'!$D$8:$HP$287,101,0)</f>
        <v>0</v>
      </c>
      <c r="NS147" s="43">
        <f>VLOOKUP($C147,'факт СДП 12 мес'!$D$8:$HP$287,102,0)</f>
        <v>0</v>
      </c>
      <c r="NT147" s="43">
        <f>VLOOKUP($C147,'факт СДП 12 мес'!$D$8:$HP$287,103,0)</f>
        <v>0</v>
      </c>
      <c r="NU147" s="43">
        <f>VLOOKUP($C147,'факт СДП 12 мес'!$D$8:$HP$287,104,0)</f>
        <v>0</v>
      </c>
      <c r="NV147" s="43">
        <f t="shared" si="3658"/>
        <v>0</v>
      </c>
      <c r="NW147" s="43">
        <f t="shared" si="3659"/>
        <v>0</v>
      </c>
      <c r="NX147" s="43">
        <f t="shared" si="3660"/>
        <v>0</v>
      </c>
      <c r="NY147" s="43">
        <f t="shared" si="3661"/>
        <v>0</v>
      </c>
      <c r="NZ147" s="43">
        <f t="shared" si="3662"/>
        <v>0</v>
      </c>
      <c r="OA147" s="44">
        <f>'СДП (план)'!BN147</f>
        <v>0</v>
      </c>
      <c r="OB147" s="43">
        <f>'СДП (план)'!BO147</f>
        <v>0</v>
      </c>
      <c r="OC147" s="43">
        <f t="shared" si="3663"/>
        <v>0</v>
      </c>
      <c r="OD147" s="43">
        <f t="shared" si="3664"/>
        <v>0</v>
      </c>
      <c r="OE147" s="43"/>
      <c r="OF147" s="43"/>
      <c r="OG147" s="43"/>
      <c r="OH147" s="43"/>
      <c r="OI147" s="43"/>
      <c r="OJ147" s="43"/>
      <c r="OK147" s="43">
        <f t="shared" si="3665"/>
        <v>0</v>
      </c>
      <c r="OL147" s="43">
        <f t="shared" si="3666"/>
        <v>0</v>
      </c>
      <c r="OM147" s="43">
        <f t="shared" si="3667"/>
        <v>0</v>
      </c>
      <c r="ON147" s="43">
        <f t="shared" si="3668"/>
        <v>0</v>
      </c>
      <c r="OO147" s="43">
        <f t="shared" si="3669"/>
        <v>0</v>
      </c>
      <c r="OP147" s="44">
        <f>'СДП (план)'!BP147</f>
        <v>0</v>
      </c>
      <c r="OQ147" s="43">
        <f>'СДП (план)'!BQ147</f>
        <v>0</v>
      </c>
      <c r="OR147" s="43">
        <f t="shared" si="3670"/>
        <v>0</v>
      </c>
      <c r="OS147" s="43">
        <f t="shared" si="3671"/>
        <v>0</v>
      </c>
      <c r="OT147" s="43">
        <f>VLOOKUP($C147,'факт СДП 12 мес'!$D$8:$HP$287,177,0)</f>
        <v>0</v>
      </c>
      <c r="OU147" s="43">
        <f>VLOOKUP($C147,'факт СДП 12 мес'!$D$8:$HP$287,178,0)</f>
        <v>0</v>
      </c>
      <c r="OV147" s="43">
        <f>VLOOKUP($C147,'факт СДП 12 мес'!$D$8:$HP$287,179,0)</f>
        <v>0</v>
      </c>
      <c r="OW147" s="43">
        <f>VLOOKUP($C147,'факт СДП 12 мес'!$D$8:$HP$287,180,0)</f>
        <v>0</v>
      </c>
      <c r="OX147" s="43">
        <f>VLOOKUP($C147,'факт СДП 12 мес'!$D$8:$HP$287,181,0)</f>
        <v>0</v>
      </c>
      <c r="OY147" s="43">
        <f>VLOOKUP($C147,'факт СДП 12 мес'!$D$8:$HP$287,182,0)</f>
        <v>0</v>
      </c>
      <c r="OZ147" s="43">
        <f t="shared" si="3672"/>
        <v>0</v>
      </c>
      <c r="PA147" s="43">
        <f t="shared" si="3673"/>
        <v>0</v>
      </c>
      <c r="PB147" s="43">
        <f t="shared" si="3674"/>
        <v>0</v>
      </c>
      <c r="PC147" s="43">
        <f t="shared" si="3675"/>
        <v>0</v>
      </c>
      <c r="PD147" s="43">
        <f t="shared" si="3676"/>
        <v>0</v>
      </c>
      <c r="PE147" s="45">
        <f>'СДП (план)'!BR147</f>
        <v>0</v>
      </c>
      <c r="PF147" s="45">
        <f>'СДП (план)'!BS147</f>
        <v>0</v>
      </c>
      <c r="PG147" s="43">
        <f t="shared" si="3677"/>
        <v>0</v>
      </c>
      <c r="PH147" s="43">
        <f t="shared" si="3678"/>
        <v>0</v>
      </c>
      <c r="PI147" s="43">
        <f>VLOOKUP($C147,'факт СДП 12 мес'!$D$8:$HP$287,123,0)</f>
        <v>0</v>
      </c>
      <c r="PJ147" s="43">
        <f>VLOOKUP($C147,'факт СДП 12 мес'!$D$8:$HP$287,124,0)</f>
        <v>0</v>
      </c>
      <c r="PK147" s="43">
        <f>VLOOKUP($C147,'факт СДП 12 мес'!$D$8:$HP$287,125,0)</f>
        <v>0</v>
      </c>
      <c r="PL147" s="43">
        <f>VLOOKUP($C147,'факт СДП 12 мес'!$D$8:$HP$287,126,0)</f>
        <v>0</v>
      </c>
      <c r="PM147" s="43">
        <f>VLOOKUP($C147,'факт СДП 12 мес'!$D$8:$HP$287,127,0)</f>
        <v>0</v>
      </c>
      <c r="PN147" s="43">
        <f>VLOOKUP($C147,'факт СДП 12 мес'!$D$8:$HP$287,128,0)</f>
        <v>0</v>
      </c>
      <c r="PO147" s="43">
        <f t="shared" si="3679"/>
        <v>0</v>
      </c>
      <c r="PP147" s="43">
        <f t="shared" si="3680"/>
        <v>0</v>
      </c>
      <c r="PQ147" s="43">
        <f t="shared" si="3681"/>
        <v>0</v>
      </c>
      <c r="PR147" s="43">
        <f t="shared" si="3682"/>
        <v>0</v>
      </c>
      <c r="PS147" s="43">
        <f t="shared" si="3683"/>
        <v>0</v>
      </c>
      <c r="PT147" s="44">
        <f>'СДП (план)'!BT147</f>
        <v>0</v>
      </c>
      <c r="PU147" s="43">
        <f>'СДП (план)'!BU147</f>
        <v>0</v>
      </c>
      <c r="PV147" s="43">
        <f t="shared" si="3684"/>
        <v>0</v>
      </c>
      <c r="PW147" s="43">
        <f t="shared" si="3685"/>
        <v>0</v>
      </c>
      <c r="PX147" s="43">
        <f>VLOOKUP($C147,'факт СДП 12 мес'!$D$8:$HP$287,111,0)</f>
        <v>0</v>
      </c>
      <c r="PY147" s="43">
        <f>VLOOKUP($C147,'факт СДП 12 мес'!$D$8:$HP$287,112,0)</f>
        <v>0</v>
      </c>
      <c r="PZ147" s="43">
        <f>VLOOKUP($C147,'факт СДП 12 мес'!$D$8:$HP$287,113,0)</f>
        <v>0</v>
      </c>
      <c r="QA147" s="43">
        <f>VLOOKUP($C147,'факт СДП 12 мес'!$D$8:$HP$287,114,0)</f>
        <v>0</v>
      </c>
      <c r="QB147" s="43">
        <f>VLOOKUP($C147,'факт СДП 12 мес'!$D$8:$HP$287,115,0)</f>
        <v>0</v>
      </c>
      <c r="QC147" s="43">
        <f>VLOOKUP($C147,'факт СДП 12 мес'!$D$8:$HP$287,116,0)</f>
        <v>0</v>
      </c>
      <c r="QD147" s="43">
        <f t="shared" si="3686"/>
        <v>0</v>
      </c>
      <c r="QE147" s="43">
        <f t="shared" si="3687"/>
        <v>0</v>
      </c>
      <c r="QF147" s="43">
        <f t="shared" si="3688"/>
        <v>0</v>
      </c>
      <c r="QG147" s="43">
        <f t="shared" si="3689"/>
        <v>0</v>
      </c>
      <c r="QH147" s="43">
        <f t="shared" si="3690"/>
        <v>0</v>
      </c>
      <c r="QI147" s="44">
        <f>'СДП (план)'!BV147</f>
        <v>0</v>
      </c>
      <c r="QJ147" s="43">
        <f>'СДП (план)'!BW147</f>
        <v>0</v>
      </c>
      <c r="QK147" s="43">
        <f t="shared" si="3691"/>
        <v>0</v>
      </c>
      <c r="QL147" s="43">
        <f t="shared" si="3692"/>
        <v>0</v>
      </c>
      <c r="QM147" s="43">
        <f>VLOOKUP($C147,'факт СДП 12 мес'!$D$8:$HP$287,153,0)</f>
        <v>0</v>
      </c>
      <c r="QN147" s="43">
        <f>VLOOKUP($C147,'факт СДП 12 мес'!$D$8:$HP$287,154,0)</f>
        <v>0</v>
      </c>
      <c r="QO147" s="43">
        <f>VLOOKUP($C147,'факт СДП 12 мес'!$D$8:$HP$287,155,0)</f>
        <v>0</v>
      </c>
      <c r="QP147" s="43">
        <f>VLOOKUP($C147,'факт СДП 12 мес'!$D$8:$HP$287,156,0)</f>
        <v>0</v>
      </c>
      <c r="QQ147" s="43">
        <f>VLOOKUP($C147,'факт СДП 12 мес'!$D$8:$HP$287,157,0)</f>
        <v>0</v>
      </c>
      <c r="QR147" s="43">
        <f>VLOOKUP($C147,'факт СДП 12 мес'!$D$8:$HP$287,158,0)</f>
        <v>0</v>
      </c>
      <c r="QS147" s="43">
        <f t="shared" si="3693"/>
        <v>0</v>
      </c>
      <c r="QT147" s="43">
        <f t="shared" si="3694"/>
        <v>0</v>
      </c>
      <c r="QU147" s="43">
        <f t="shared" si="3695"/>
        <v>0</v>
      </c>
      <c r="QV147" s="43">
        <f t="shared" si="3696"/>
        <v>0</v>
      </c>
      <c r="QW147" s="43">
        <f t="shared" si="3697"/>
        <v>0</v>
      </c>
      <c r="QX147" s="44">
        <f>'СДП (план)'!BX147</f>
        <v>0</v>
      </c>
      <c r="QY147" s="43">
        <f>'СДП (план)'!BY147</f>
        <v>0</v>
      </c>
      <c r="QZ147" s="43">
        <f t="shared" si="3698"/>
        <v>0</v>
      </c>
      <c r="RA147" s="43">
        <f t="shared" si="3699"/>
        <v>0</v>
      </c>
      <c r="RB147" s="43">
        <f>VLOOKUP($C147,'факт СДП 12 мес'!$D$8:$HP$287,195,0)</f>
        <v>0</v>
      </c>
      <c r="RC147" s="43">
        <f>VLOOKUP($C147,'факт СДП 12 мес'!$D$8:$HP$287,196,0)</f>
        <v>0</v>
      </c>
      <c r="RD147" s="43">
        <f>VLOOKUP($C147,'факт СДП 12 мес'!$D$8:$HP$287,197,0)</f>
        <v>0</v>
      </c>
      <c r="RE147" s="43">
        <f>VLOOKUP($C147,'факт СДП 12 мес'!$D$8:$HP$287,198,0)</f>
        <v>0</v>
      </c>
      <c r="RF147" s="43">
        <f>VLOOKUP($C147,'факт СДП 12 мес'!$D$8:$HP$287,199,0)</f>
        <v>0</v>
      </c>
      <c r="RG147" s="43">
        <f>VLOOKUP($C147,'факт СДП 12 мес'!$D$8:$HP$287,200,0)</f>
        <v>0</v>
      </c>
      <c r="RH147" s="43">
        <f t="shared" si="3700"/>
        <v>0</v>
      </c>
      <c r="RI147" s="43">
        <f t="shared" si="3701"/>
        <v>0</v>
      </c>
      <c r="RJ147" s="43">
        <f t="shared" si="3702"/>
        <v>0</v>
      </c>
      <c r="RK147" s="43">
        <f t="shared" si="3703"/>
        <v>0</v>
      </c>
      <c r="RL147" s="43">
        <f t="shared" si="3704"/>
        <v>0</v>
      </c>
      <c r="RM147" s="44">
        <f>'СДП (план)'!BZ147</f>
        <v>0</v>
      </c>
      <c r="RN147" s="43">
        <f>'СДП (план)'!CA147</f>
        <v>0</v>
      </c>
      <c r="RO147" s="43">
        <f t="shared" si="3705"/>
        <v>0</v>
      </c>
      <c r="RP147" s="43">
        <f t="shared" si="3706"/>
        <v>0</v>
      </c>
      <c r="RQ147" s="43">
        <f>VLOOKUP($C147,'факт СДП 12 мес'!$D$8:$HP$287,201,0)</f>
        <v>0</v>
      </c>
      <c r="RR147" s="43">
        <f>VLOOKUP($C147,'факт СДП 12 мес'!$D$8:$HP$287,202,0)</f>
        <v>0</v>
      </c>
      <c r="RS147" s="43">
        <f>VLOOKUP($C147,'факт СДП 12 мес'!$D$8:$HP$287,203,0)</f>
        <v>0</v>
      </c>
      <c r="RT147" s="43">
        <f>VLOOKUP($C147,'факт СДП 12 мес'!$D$8:$HP$287,204,0)</f>
        <v>0</v>
      </c>
      <c r="RU147" s="43">
        <f>VLOOKUP($C147,'факт СДП 12 мес'!$D$8:$HP$287,205,0)</f>
        <v>0</v>
      </c>
      <c r="RV147" s="43">
        <f>VLOOKUP($C147,'факт СДП 12 мес'!$D$8:$HP$287,206,0)</f>
        <v>0</v>
      </c>
      <c r="RW147" s="43">
        <f t="shared" si="3707"/>
        <v>0</v>
      </c>
      <c r="RX147" s="43">
        <f t="shared" si="3708"/>
        <v>0</v>
      </c>
      <c r="RY147" s="43">
        <f t="shared" si="3709"/>
        <v>0</v>
      </c>
      <c r="RZ147" s="43">
        <f t="shared" si="3710"/>
        <v>0</v>
      </c>
      <c r="SA147" s="43">
        <f t="shared" si="3711"/>
        <v>0</v>
      </c>
      <c r="SB147" s="44">
        <f>'СДП (план)'!CB147</f>
        <v>0</v>
      </c>
      <c r="SC147" s="43">
        <f>'СДП (план)'!CC147</f>
        <v>0</v>
      </c>
      <c r="SD147" s="43">
        <f t="shared" si="3712"/>
        <v>0</v>
      </c>
      <c r="SE147" s="43">
        <f t="shared" si="3713"/>
        <v>0</v>
      </c>
      <c r="SF147" s="43">
        <f>VLOOKUP($C147,'факт СДП 12 мес'!$D$8:$HP$287,129,0)</f>
        <v>0</v>
      </c>
      <c r="SG147" s="43">
        <f>VLOOKUP($C147,'факт СДП 12 мес'!$D$8:$HP$287,130,0)</f>
        <v>0</v>
      </c>
      <c r="SH147" s="43">
        <f>VLOOKUP($C147,'факт СДП 12 мес'!$D$8:$HP$287,131,0)</f>
        <v>0</v>
      </c>
      <c r="SI147" s="43">
        <f>VLOOKUP($C147,'факт СДП 12 мес'!$D$8:$HP$287,132,0)</f>
        <v>0</v>
      </c>
      <c r="SJ147" s="43">
        <f>VLOOKUP($C147,'факт СДП 12 мес'!$D$8:$HP$287,133,0)</f>
        <v>0</v>
      </c>
      <c r="SK147" s="43">
        <f>VLOOKUP($C147,'факт СДП 12 мес'!$D$8:$HP$287,134,0)</f>
        <v>0</v>
      </c>
      <c r="SL147" s="43">
        <f t="shared" si="3714"/>
        <v>0</v>
      </c>
      <c r="SM147" s="43">
        <f t="shared" si="3715"/>
        <v>0</v>
      </c>
      <c r="SN147" s="43">
        <f t="shared" si="3716"/>
        <v>0</v>
      </c>
      <c r="SO147" s="43">
        <f t="shared" si="3717"/>
        <v>0</v>
      </c>
      <c r="SP147" s="43">
        <f t="shared" si="3718"/>
        <v>0</v>
      </c>
      <c r="SQ147" s="44">
        <f>'СДП (план)'!CD147</f>
        <v>0</v>
      </c>
      <c r="SR147" s="43">
        <f>'СДП (план)'!CE147</f>
        <v>0</v>
      </c>
      <c r="SS147" s="43">
        <f t="shared" si="3719"/>
        <v>0</v>
      </c>
      <c r="ST147" s="43">
        <f t="shared" si="3720"/>
        <v>0</v>
      </c>
      <c r="SU147" s="43">
        <f>VLOOKUP($C147,'факт СДП 12 мес'!$D$8:$HP$287,93,0)</f>
        <v>0</v>
      </c>
      <c r="SV147" s="43">
        <f>VLOOKUP($C147,'факт СДП 12 мес'!$D$8:$HP$287,94,0)</f>
        <v>0</v>
      </c>
      <c r="SW147" s="43">
        <f>VLOOKUP($C147,'факт СДП 12 мес'!$D$8:$HP$287,95,0)</f>
        <v>0</v>
      </c>
      <c r="SX147" s="43">
        <f>VLOOKUP($C147,'факт СДП 12 мес'!$D$8:$HP$287,96,0)</f>
        <v>0</v>
      </c>
      <c r="SY147" s="43">
        <f>VLOOKUP($C147,'факт СДП 12 мес'!$D$8:$HP$287,97,0)</f>
        <v>0</v>
      </c>
      <c r="SZ147" s="43">
        <f>VLOOKUP($C147,'факт СДП 12 мес'!$D$8:$HP$287,98,0)</f>
        <v>0</v>
      </c>
      <c r="TA147" s="43">
        <f t="shared" si="3721"/>
        <v>0</v>
      </c>
      <c r="TB147" s="43">
        <f t="shared" si="3722"/>
        <v>0</v>
      </c>
      <c r="TC147" s="43">
        <f t="shared" si="3723"/>
        <v>0</v>
      </c>
      <c r="TD147" s="43">
        <f t="shared" si="3724"/>
        <v>0</v>
      </c>
      <c r="TE147" s="43">
        <f t="shared" si="3725"/>
        <v>0</v>
      </c>
      <c r="TF147" s="5">
        <f>'СДП (план)'!CF147</f>
        <v>0</v>
      </c>
      <c r="TG147" s="3">
        <f>'СДП (план)'!CG147</f>
        <v>0</v>
      </c>
      <c r="TH147" s="43">
        <f t="shared" si="3753"/>
        <v>0</v>
      </c>
      <c r="TI147" s="43">
        <f t="shared" si="3754"/>
        <v>0</v>
      </c>
      <c r="TJ147" s="43">
        <f>VLOOKUP($C147,'факт СДП 12 мес'!$D$8:$HP$287,117,0)</f>
        <v>0</v>
      </c>
      <c r="TK147" s="43">
        <f>VLOOKUP($C147,'факт СДП 12 мес'!$D$8:$HP$287,118,0)</f>
        <v>0</v>
      </c>
      <c r="TL147" s="43">
        <f>VLOOKUP($C147,'факт СДП 12 мес'!$D$8:$HP$287,119,0)</f>
        <v>0</v>
      </c>
      <c r="TM147" s="43">
        <f>VLOOKUP($C147,'факт СДП 12 мес'!$D$8:$HP$287,120,0)</f>
        <v>0</v>
      </c>
      <c r="TN147" s="43">
        <f>VLOOKUP($C147,'факт СДП 12 мес'!$D$8:$HP$287,121,0)</f>
        <v>0</v>
      </c>
      <c r="TO147" s="43">
        <f>VLOOKUP($C147,'факт СДП 12 мес'!$D$8:$HP$287,122,0)</f>
        <v>0</v>
      </c>
      <c r="TP147" s="43">
        <f t="shared" si="3726"/>
        <v>0</v>
      </c>
      <c r="TQ147" s="43">
        <f t="shared" si="3727"/>
        <v>0</v>
      </c>
      <c r="TR147" s="43">
        <f t="shared" si="3728"/>
        <v>0</v>
      </c>
      <c r="TS147" s="43">
        <f t="shared" si="3729"/>
        <v>0</v>
      </c>
      <c r="TT147" s="43">
        <f t="shared" si="3730"/>
        <v>0</v>
      </c>
      <c r="TU147" s="43">
        <f>'СДП (план)'!CH147</f>
        <v>0</v>
      </c>
      <c r="TV147" s="43">
        <f>'СДП (план)'!CI147</f>
        <v>0</v>
      </c>
      <c r="TW147" s="43">
        <f t="shared" si="3731"/>
        <v>0</v>
      </c>
      <c r="TX147" s="43">
        <f t="shared" si="3732"/>
        <v>0</v>
      </c>
      <c r="TY147" s="43">
        <f>VLOOKUP($C147,'факт СДП 12 мес'!$D$8:$HP$287,207,0)</f>
        <v>0</v>
      </c>
      <c r="TZ147" s="43">
        <f>VLOOKUP($C147,'факт СДП 12 мес'!$D$8:$HP$287,208,0)</f>
        <v>0</v>
      </c>
      <c r="UA147" s="43">
        <f>VLOOKUP($C147,'факт СДП 12 мес'!$D$8:$HP$287,209,0)</f>
        <v>0</v>
      </c>
      <c r="UB147" s="43">
        <f>VLOOKUP($C147,'факт СДП 12 мес'!$D$8:$HP$287,210,0)</f>
        <v>0</v>
      </c>
      <c r="UC147" s="43">
        <f>VLOOKUP($C147,'факт СДП 12 мес'!$D$8:$HP$287,211,0)</f>
        <v>0</v>
      </c>
      <c r="UD147" s="43">
        <f>VLOOKUP($C147,'факт СДП 12 мес'!$D$8:$HP$287,212,0)</f>
        <v>0</v>
      </c>
      <c r="UE147" s="43">
        <f t="shared" si="3733"/>
        <v>0</v>
      </c>
      <c r="UF147" s="43">
        <f t="shared" si="3734"/>
        <v>0</v>
      </c>
      <c r="UG147" s="43">
        <f t="shared" si="3735"/>
        <v>0</v>
      </c>
      <c r="UH147" s="43">
        <f t="shared" si="3736"/>
        <v>0</v>
      </c>
      <c r="UI147" s="43">
        <f t="shared" si="3737"/>
        <v>0</v>
      </c>
      <c r="UJ147" s="43"/>
      <c r="UK147" s="43"/>
      <c r="UL147" s="43"/>
      <c r="UM147" s="43"/>
      <c r="UN147" s="43"/>
      <c r="UO147" s="43"/>
      <c r="UP147" s="43"/>
      <c r="UQ147" s="43"/>
      <c r="UR147" s="43"/>
      <c r="US147" s="43"/>
      <c r="UT147" s="43"/>
      <c r="UU147" s="43"/>
      <c r="UV147" s="43"/>
      <c r="UW147" s="43">
        <f t="shared" si="3751"/>
        <v>0</v>
      </c>
      <c r="UX147" s="43">
        <f t="shared" si="3752"/>
        <v>0</v>
      </c>
      <c r="UY147" s="47">
        <f>'СДП (план)'!CN147</f>
        <v>66</v>
      </c>
      <c r="UZ147" s="47">
        <f>'СДП (план)'!CO147</f>
        <v>12599311.565394402</v>
      </c>
      <c r="VA147" s="43">
        <f t="shared" si="3738"/>
        <v>66</v>
      </c>
      <c r="VB147" s="43">
        <f t="shared" si="3739"/>
        <v>12599311.565394402</v>
      </c>
      <c r="VC147" s="47">
        <f t="shared" si="3740"/>
        <v>232</v>
      </c>
      <c r="VD147" s="47">
        <f t="shared" si="3741"/>
        <v>44005333.030000001</v>
      </c>
      <c r="VE147" s="47">
        <f t="shared" si="3742"/>
        <v>562</v>
      </c>
      <c r="VF147" s="47">
        <f t="shared" si="3743"/>
        <v>0</v>
      </c>
      <c r="VG147" s="47">
        <f t="shared" si="3744"/>
        <v>0</v>
      </c>
      <c r="VH147" s="47">
        <f t="shared" si="3745"/>
        <v>0</v>
      </c>
      <c r="VI147" s="47">
        <f t="shared" si="3746"/>
        <v>693.66</v>
      </c>
      <c r="VJ147" s="47">
        <f t="shared" si="3747"/>
        <v>693.66</v>
      </c>
      <c r="VK147" s="47">
        <f t="shared" si="3748"/>
        <v>2438.3199999999997</v>
      </c>
      <c r="VL147" s="43">
        <f t="shared" si="3749"/>
        <v>166</v>
      </c>
      <c r="VM147" s="43">
        <f t="shared" si="3750"/>
        <v>31406021.4646056</v>
      </c>
    </row>
    <row r="148" spans="1:585" s="32" customFormat="1" ht="60" x14ac:dyDescent="0.25">
      <c r="A148" s="171"/>
      <c r="B148" s="206">
        <v>96</v>
      </c>
      <c r="C148" s="464" t="s">
        <v>800</v>
      </c>
      <c r="D148" s="295" t="s">
        <v>381</v>
      </c>
      <c r="E148" s="136">
        <v>16026</v>
      </c>
      <c r="F148" s="136">
        <v>16828</v>
      </c>
      <c r="G148" s="464">
        <v>8.32</v>
      </c>
      <c r="H148" s="459">
        <v>0.25569999999999998</v>
      </c>
      <c r="I148" s="18">
        <v>1</v>
      </c>
      <c r="J148" s="314"/>
      <c r="K148" s="184"/>
      <c r="L148" s="196">
        <v>1.4</v>
      </c>
      <c r="M148" s="196">
        <v>1.68</v>
      </c>
      <c r="N148" s="196">
        <v>2.23</v>
      </c>
      <c r="O148" s="197">
        <v>2.57</v>
      </c>
      <c r="P148" s="44">
        <f>'СДП (план)'!P148</f>
        <v>0</v>
      </c>
      <c r="Q148" s="44">
        <f>'СДП (план)'!Q148</f>
        <v>0</v>
      </c>
      <c r="R148" s="43">
        <f t="shared" si="3488"/>
        <v>0</v>
      </c>
      <c r="S148" s="43">
        <f t="shared" si="3489"/>
        <v>0</v>
      </c>
      <c r="T148" s="43">
        <f>VLOOKUP($C148,'факт СДП 12 мес'!$D$8:$HP$287,9,0)</f>
        <v>0</v>
      </c>
      <c r="U148" s="43">
        <f>VLOOKUP($C148,'факт СДП 12 мес'!$D$8:$HP$287,10,0)</f>
        <v>0</v>
      </c>
      <c r="V148" s="43">
        <f>VLOOKUP($C148,'факт СДП 12 мес'!$D$8:$HP$287,11,0)</f>
        <v>0</v>
      </c>
      <c r="W148" s="43">
        <f>VLOOKUP($C148,'факт СДП 12 мес'!$D$8:$HP$287,12,0)</f>
        <v>0</v>
      </c>
      <c r="X148" s="43">
        <f>VLOOKUP($C148,'факт СДП 12 мес'!$D$8:$HP$287,13,0)</f>
        <v>0</v>
      </c>
      <c r="Y148" s="43">
        <f>VLOOKUP($C148,'факт СДП 12 мес'!$D$8:$HP$287,14,0)</f>
        <v>0</v>
      </c>
      <c r="Z148" s="43">
        <f t="shared" si="3490"/>
        <v>0</v>
      </c>
      <c r="AA148" s="43">
        <f t="shared" si="3491"/>
        <v>0</v>
      </c>
      <c r="AB148" s="43">
        <f t="shared" si="3492"/>
        <v>0</v>
      </c>
      <c r="AC148" s="43">
        <f t="shared" si="3493"/>
        <v>0</v>
      </c>
      <c r="AD148" s="43">
        <f t="shared" si="3494"/>
        <v>0</v>
      </c>
      <c r="AE148" s="135">
        <f>'СДП (план)'!R148</f>
        <v>0</v>
      </c>
      <c r="AF148" s="135">
        <f>'СДП (план)'!S148</f>
        <v>0</v>
      </c>
      <c r="AG148" s="43">
        <f t="shared" si="3495"/>
        <v>0</v>
      </c>
      <c r="AH148" s="43">
        <f t="shared" si="3496"/>
        <v>0</v>
      </c>
      <c r="AI148" s="43">
        <f>VLOOKUP($C148,'факт СДП 12 мес'!$D$8:$HP$287,3,0)</f>
        <v>0</v>
      </c>
      <c r="AJ148" s="43">
        <f>VLOOKUP($C148,'факт СДП 12 мес'!$D$8:$HP$287,4,0)</f>
        <v>0</v>
      </c>
      <c r="AK148" s="43">
        <f>VLOOKUP($C148,'факт СДП 12 мес'!$D$8:$HP$287,5,0)</f>
        <v>0</v>
      </c>
      <c r="AL148" s="43">
        <f>VLOOKUP($C148,'факт СДП 12 мес'!$D$8:$HP$287,6,0)</f>
        <v>0</v>
      </c>
      <c r="AM148" s="43">
        <f>VLOOKUP($C148,'факт СДП 12 мес'!$D$8:$HP$287,7,0)</f>
        <v>0</v>
      </c>
      <c r="AN148" s="43">
        <f>VLOOKUP($C148,'факт СДП 12 мес'!$D$8:$HP$287,8,0)</f>
        <v>0</v>
      </c>
      <c r="AO148" s="43">
        <f t="shared" si="3497"/>
        <v>0</v>
      </c>
      <c r="AP148" s="43">
        <f t="shared" si="3498"/>
        <v>0</v>
      </c>
      <c r="AQ148" s="43">
        <f t="shared" si="3499"/>
        <v>0</v>
      </c>
      <c r="AR148" s="43">
        <f t="shared" si="3500"/>
        <v>0</v>
      </c>
      <c r="AS148" s="43">
        <f t="shared" si="3501"/>
        <v>0</v>
      </c>
      <c r="AT148" s="44">
        <f>'СДП (план)'!T148</f>
        <v>0</v>
      </c>
      <c r="AU148" s="43">
        <f>'СДП (план)'!U148</f>
        <v>0</v>
      </c>
      <c r="AV148" s="43">
        <f t="shared" si="3502"/>
        <v>0</v>
      </c>
      <c r="AW148" s="43">
        <f t="shared" si="3503"/>
        <v>0</v>
      </c>
      <c r="AX148" s="43">
        <f>VLOOKUP($C148,'факт СДП 12 мес'!$D$8:$HP$287,159,0)</f>
        <v>0</v>
      </c>
      <c r="AY148" s="43">
        <f>VLOOKUP($C148,'факт СДП 12 мес'!$D$8:$HP$287,160,0)</f>
        <v>0</v>
      </c>
      <c r="AZ148" s="43">
        <f>VLOOKUP($C148,'факт СДП 12 мес'!$D$8:$HP$287,161,0)</f>
        <v>0</v>
      </c>
      <c r="BA148" s="43">
        <f>VLOOKUP($C148,'факт СДП 12 мес'!$D$8:$HP$287,162,0)</f>
        <v>0</v>
      </c>
      <c r="BB148" s="43">
        <f>VLOOKUP($C148,'факт СДП 12 мес'!$D$8:$HP$287,163,0)</f>
        <v>0</v>
      </c>
      <c r="BC148" s="43">
        <f>VLOOKUP($C148,'факт СДП 12 мес'!$D$8:$HP$287,164,0)</f>
        <v>0</v>
      </c>
      <c r="BD148" s="43">
        <f t="shared" si="3504"/>
        <v>0</v>
      </c>
      <c r="BE148" s="43">
        <f t="shared" si="3505"/>
        <v>0</v>
      </c>
      <c r="BF148" s="43">
        <f t="shared" si="3506"/>
        <v>0</v>
      </c>
      <c r="BG148" s="43">
        <f t="shared" si="3507"/>
        <v>0</v>
      </c>
      <c r="BH148" s="43">
        <f t="shared" si="3508"/>
        <v>0</v>
      </c>
      <c r="BI148" s="87">
        <f>'СДП (план)'!V148</f>
        <v>15</v>
      </c>
      <c r="BJ148" s="3">
        <f>'СДП (план)'!W148</f>
        <v>2296548.3523839996</v>
      </c>
      <c r="BK148" s="43">
        <f t="shared" si="3509"/>
        <v>15</v>
      </c>
      <c r="BL148" s="43">
        <f t="shared" si="3510"/>
        <v>2296548.3523839996</v>
      </c>
      <c r="BM148" s="43">
        <f>VLOOKUP($C148,'факт СДП 12 мес'!$D$8:$HP$287,21,0)</f>
        <v>15</v>
      </c>
      <c r="BN148" s="43">
        <f>VLOOKUP($C148,'факт СДП 12 мес'!$D$8:$HP$287,22,0)</f>
        <v>2278160.6</v>
      </c>
      <c r="BO148" s="43">
        <f>VLOOKUP($C148,'факт СДП 12 мес'!$D$8:$HP$287,23,0)</f>
        <v>251</v>
      </c>
      <c r="BP148" s="43">
        <f>VLOOKUP($C148,'факт СДП 12 мес'!$D$8:$HP$287,24,0)</f>
        <v>0</v>
      </c>
      <c r="BQ148" s="43">
        <f>VLOOKUP($C148,'факт СДП 12 мес'!$D$8:$HP$287,25,0)</f>
        <v>0</v>
      </c>
      <c r="BR148" s="43">
        <f>VLOOKUP($C148,'факт СДП 12 мес'!$D$8:$HP$287,26,0)</f>
        <v>0</v>
      </c>
      <c r="BS148" s="43">
        <f t="shared" si="3511"/>
        <v>124.80000000000001</v>
      </c>
      <c r="BT148" s="43">
        <f t="shared" si="3512"/>
        <v>124.80000000000001</v>
      </c>
      <c r="BU148" s="43">
        <f t="shared" si="3513"/>
        <v>124.80000000000001</v>
      </c>
      <c r="BV148" s="43">
        <f t="shared" si="3514"/>
        <v>0</v>
      </c>
      <c r="BW148" s="43">
        <f t="shared" si="3515"/>
        <v>-18387.752383999527</v>
      </c>
      <c r="BX148" s="44">
        <f>'СДП (план)'!X148</f>
        <v>0</v>
      </c>
      <c r="BY148" s="43">
        <f>'СДП (план)'!Y148</f>
        <v>0</v>
      </c>
      <c r="BZ148" s="43">
        <f t="shared" si="3516"/>
        <v>0</v>
      </c>
      <c r="CA148" s="43">
        <f t="shared" si="3517"/>
        <v>0</v>
      </c>
      <c r="CB148" s="43">
        <f>VLOOKUP($C148,'факт СДП 12 мес'!$D$8:$HP$287,15,0)</f>
        <v>0</v>
      </c>
      <c r="CC148" s="43">
        <f>VLOOKUP($C148,'факт СДП 12 мес'!$D$8:$HP$287,16,0)</f>
        <v>0</v>
      </c>
      <c r="CD148" s="43">
        <f>VLOOKUP($C148,'факт СДП 12 мес'!$D$8:$HP$287,17,0)</f>
        <v>0</v>
      </c>
      <c r="CE148" s="43">
        <f>VLOOKUP($C148,'факт СДП 12 мес'!$D$8:$HP$287,18,0)</f>
        <v>0</v>
      </c>
      <c r="CF148" s="43">
        <f>VLOOKUP($C148,'факт СДП 12 мес'!$D$8:$HP$287,19,0)</f>
        <v>0</v>
      </c>
      <c r="CG148" s="43">
        <f>VLOOKUP($C148,'факт СДП 12 мес'!$D$8:$HP$287,20,0)</f>
        <v>0</v>
      </c>
      <c r="CH148" s="43">
        <f t="shared" si="3518"/>
        <v>0</v>
      </c>
      <c r="CI148" s="43">
        <f t="shared" si="3519"/>
        <v>0</v>
      </c>
      <c r="CJ148" s="43">
        <f t="shared" si="3520"/>
        <v>0</v>
      </c>
      <c r="CK148" s="43">
        <f t="shared" si="3521"/>
        <v>0</v>
      </c>
      <c r="CL148" s="43">
        <f t="shared" si="3522"/>
        <v>0</v>
      </c>
      <c r="CM148" s="45">
        <f>'СДП (план)'!Z148</f>
        <v>0</v>
      </c>
      <c r="CN148" s="43">
        <f>'СДП (план)'!AA148</f>
        <v>0</v>
      </c>
      <c r="CO148" s="43">
        <f t="shared" si="3523"/>
        <v>0</v>
      </c>
      <c r="CP148" s="43">
        <f t="shared" si="3524"/>
        <v>0</v>
      </c>
      <c r="CQ148" s="43">
        <f>VLOOKUP($C148,'факт СДП 12 мес'!$D$8:$HP$287,165,0)</f>
        <v>0</v>
      </c>
      <c r="CR148" s="43">
        <f>VLOOKUP($C148,'факт СДП 12 мес'!$D$8:$HP$287,166,0)</f>
        <v>0</v>
      </c>
      <c r="CS148" s="43">
        <f>VLOOKUP($C148,'факт СДП 12 мес'!$D$8:$HP$287,167,0)</f>
        <v>0</v>
      </c>
      <c r="CT148" s="43">
        <f>VLOOKUP($C148,'факт СДП 12 мес'!$D$8:$HP$287,168,0)</f>
        <v>0</v>
      </c>
      <c r="CU148" s="43">
        <f>VLOOKUP($C148,'факт СДП 12 мес'!$D$8:$HP$287,169,0)</f>
        <v>0</v>
      </c>
      <c r="CV148" s="43">
        <f>VLOOKUP($C148,'факт СДП 12 мес'!$D$8:$HP$287,170,0)</f>
        <v>0</v>
      </c>
      <c r="CW148" s="43">
        <f t="shared" si="3525"/>
        <v>0</v>
      </c>
      <c r="CX148" s="43">
        <f t="shared" si="3526"/>
        <v>0</v>
      </c>
      <c r="CY148" s="43">
        <f t="shared" si="3527"/>
        <v>0</v>
      </c>
      <c r="CZ148" s="43">
        <f t="shared" si="3528"/>
        <v>0</v>
      </c>
      <c r="DA148" s="43">
        <f t="shared" si="3529"/>
        <v>0</v>
      </c>
      <c r="DB148" s="5">
        <f>'СДП (план)'!AB148</f>
        <v>0</v>
      </c>
      <c r="DC148" s="3">
        <f>'СДП (план)'!AC148</f>
        <v>0</v>
      </c>
      <c r="DD148" s="43">
        <f t="shared" si="3530"/>
        <v>0</v>
      </c>
      <c r="DE148" s="43">
        <f t="shared" si="3531"/>
        <v>0</v>
      </c>
      <c r="DF148" s="43">
        <f>VLOOKUP($C148,'факт СДП 12 мес'!$D$8:$HP$287,57,0)</f>
        <v>0</v>
      </c>
      <c r="DG148" s="43">
        <f>VLOOKUP($C148,'факт СДП 12 мес'!$D$8:$HP$287,58,0)</f>
        <v>0</v>
      </c>
      <c r="DH148" s="43">
        <f>VLOOKUP($C148,'факт СДП 12 мес'!$D$8:$HP$287,59,0)</f>
        <v>0</v>
      </c>
      <c r="DI148" s="43">
        <f>VLOOKUP($C148,'факт СДП 12 мес'!$D$8:$HP$287,60,0)</f>
        <v>0</v>
      </c>
      <c r="DJ148" s="43">
        <f>VLOOKUP($C148,'факт СДП 12 мес'!$D$8:$HP$287,61,0)</f>
        <v>0</v>
      </c>
      <c r="DK148" s="43">
        <f>VLOOKUP($C148,'факт СДП 12 мес'!$D$8:$HP$287,62,0)</f>
        <v>0</v>
      </c>
      <c r="DL148" s="43">
        <f t="shared" si="3532"/>
        <v>0</v>
      </c>
      <c r="DM148" s="43">
        <f t="shared" si="3533"/>
        <v>0</v>
      </c>
      <c r="DN148" s="43">
        <f t="shared" si="3534"/>
        <v>0</v>
      </c>
      <c r="DO148" s="43">
        <f t="shared" si="3535"/>
        <v>0</v>
      </c>
      <c r="DP148" s="43">
        <f t="shared" si="3536"/>
        <v>0</v>
      </c>
      <c r="DQ148" s="5">
        <f>'СДП (план)'!AD148</f>
        <v>0</v>
      </c>
      <c r="DR148" s="3">
        <f>'СДП (план)'!AE148</f>
        <v>0</v>
      </c>
      <c r="DS148" s="43">
        <f t="shared" si="3537"/>
        <v>0</v>
      </c>
      <c r="DT148" s="43">
        <f t="shared" si="3538"/>
        <v>0</v>
      </c>
      <c r="DU148" s="43">
        <f>VLOOKUP($C148,'факт СДП 12 мес'!$D$8:$HP$287,33,0)</f>
        <v>0</v>
      </c>
      <c r="DV148" s="43">
        <f>VLOOKUP($C148,'факт СДП 12 мес'!$D$8:$HP$287,34,0)</f>
        <v>0</v>
      </c>
      <c r="DW148" s="43">
        <f>VLOOKUP($C148,'факт СДП 12 мес'!$D$8:$HP$287,35,0)</f>
        <v>0</v>
      </c>
      <c r="DX148" s="43">
        <f>VLOOKUP($C148,'факт СДП 12 мес'!$D$8:$HP$287,36,0)</f>
        <v>0</v>
      </c>
      <c r="DY148" s="43">
        <f>VLOOKUP($C148,'факт СДП 12 мес'!$D$8:$HP$287,37,0)</f>
        <v>0</v>
      </c>
      <c r="DZ148" s="43">
        <f>VLOOKUP($C148,'факт СДП 12 мес'!$D$8:$HP$287,38,0)</f>
        <v>0</v>
      </c>
      <c r="EA148" s="43">
        <f t="shared" si="3539"/>
        <v>0</v>
      </c>
      <c r="EB148" s="43">
        <f t="shared" si="3540"/>
        <v>0</v>
      </c>
      <c r="EC148" s="43">
        <f t="shared" si="3541"/>
        <v>0</v>
      </c>
      <c r="ED148" s="43">
        <f t="shared" si="3542"/>
        <v>0</v>
      </c>
      <c r="EE148" s="43">
        <f t="shared" si="3543"/>
        <v>0</v>
      </c>
      <c r="EF148" s="5">
        <f>'СДП (план)'!AF148</f>
        <v>15</v>
      </c>
      <c r="EG148" s="3">
        <f>'СДП (план)'!AG148</f>
        <v>2445715.2390528</v>
      </c>
      <c r="EH148" s="43">
        <f t="shared" si="3544"/>
        <v>15</v>
      </c>
      <c r="EI148" s="43">
        <f t="shared" si="3545"/>
        <v>2445715.2390528</v>
      </c>
      <c r="EJ148" s="43">
        <f>VLOOKUP($C148,'факт СДП 12 мес'!$D$8:$HP$287,27,0)</f>
        <v>15</v>
      </c>
      <c r="EK148" s="43">
        <f>VLOOKUP($C148,'факт СДП 12 мес'!$D$8:$HP$287,28,0)</f>
        <v>2418300.2999999998</v>
      </c>
      <c r="EL148" s="43">
        <f>VLOOKUP($C148,'факт СДП 12 мес'!$D$8:$HP$287,29,0)</f>
        <v>307</v>
      </c>
      <c r="EM148" s="43">
        <f>VLOOKUP($C148,'факт СДП 12 мес'!$D$8:$HP$287,30,0)</f>
        <v>0</v>
      </c>
      <c r="EN148" s="43">
        <f>VLOOKUP($C148,'факт СДП 12 мес'!$D$8:$HP$287,31,0)</f>
        <v>0</v>
      </c>
      <c r="EO148" s="43">
        <f>VLOOKUP($C148,'факт СДП 12 мес'!$D$8:$HP$287,32,0)</f>
        <v>0</v>
      </c>
      <c r="EP148" s="43">
        <f t="shared" si="3546"/>
        <v>124.80000000000001</v>
      </c>
      <c r="EQ148" s="43">
        <f t="shared" si="3547"/>
        <v>124.80000000000001</v>
      </c>
      <c r="ER148" s="43">
        <f t="shared" si="3548"/>
        <v>124.80000000000001</v>
      </c>
      <c r="ES148" s="43">
        <f t="shared" si="3549"/>
        <v>0</v>
      </c>
      <c r="ET148" s="43">
        <f t="shared" si="3550"/>
        <v>-27414.939052800182</v>
      </c>
      <c r="EU148" s="44">
        <f>'СДП (план)'!AH148</f>
        <v>0</v>
      </c>
      <c r="EV148" s="43">
        <f>'СДП (план)'!AI148</f>
        <v>0</v>
      </c>
      <c r="EW148" s="43">
        <f t="shared" si="3551"/>
        <v>0</v>
      </c>
      <c r="EX148" s="43">
        <f t="shared" si="3552"/>
        <v>0</v>
      </c>
      <c r="EY148" s="43">
        <f>VLOOKUP($C148,'факт СДП 12 мес'!$D$8:$HP$287,87,0)</f>
        <v>0</v>
      </c>
      <c r="EZ148" s="43">
        <f>VLOOKUP($C148,'факт СДП 12 мес'!$D$8:$HP$287,88,0)</f>
        <v>0</v>
      </c>
      <c r="FA148" s="43">
        <f>VLOOKUP($C148,'факт СДП 12 мес'!$D$8:$HP$287,89,0)</f>
        <v>0</v>
      </c>
      <c r="FB148" s="43">
        <f>VLOOKUP($C148,'факт СДП 12 мес'!$D$8:$HP$287,90,0)</f>
        <v>0</v>
      </c>
      <c r="FC148" s="43">
        <f>VLOOKUP($C148,'факт СДП 12 мес'!$D$8:$HP$287,91,0)</f>
        <v>0</v>
      </c>
      <c r="FD148" s="43">
        <f>VLOOKUP($C148,'факт СДП 12 мес'!$D$8:$HP$287,92,0)</f>
        <v>0</v>
      </c>
      <c r="FE148" s="43">
        <f t="shared" si="3553"/>
        <v>0</v>
      </c>
      <c r="FF148" s="43">
        <f t="shared" si="3554"/>
        <v>0</v>
      </c>
      <c r="FG148" s="43">
        <f t="shared" si="3555"/>
        <v>0</v>
      </c>
      <c r="FH148" s="43">
        <f t="shared" si="3556"/>
        <v>0</v>
      </c>
      <c r="FI148" s="43">
        <f t="shared" si="3557"/>
        <v>0</v>
      </c>
      <c r="FJ148" s="44">
        <f>'СДП (план)'!AJ148</f>
        <v>0</v>
      </c>
      <c r="FK148" s="43">
        <f>'СДП (план)'!AK148</f>
        <v>0</v>
      </c>
      <c r="FL148" s="43">
        <f t="shared" si="3558"/>
        <v>0</v>
      </c>
      <c r="FM148" s="43">
        <f t="shared" si="3559"/>
        <v>0</v>
      </c>
      <c r="FN148" s="43">
        <f>VLOOKUP($C148,'факт СДП 12 мес'!$D$8:$HP$287,39,0)</f>
        <v>0</v>
      </c>
      <c r="FO148" s="43">
        <f>VLOOKUP($C148,'факт СДП 12 мес'!$D$8:$HP$287,40,0)</f>
        <v>0</v>
      </c>
      <c r="FP148" s="43">
        <f>VLOOKUP($C148,'факт СДП 12 мес'!$D$8:$HP$287,41,0)</f>
        <v>0</v>
      </c>
      <c r="FQ148" s="43">
        <f>VLOOKUP($C148,'факт СДП 12 мес'!$D$8:$HP$287,42,0)</f>
        <v>0</v>
      </c>
      <c r="FR148" s="43">
        <f>VLOOKUP($C148,'факт СДП 12 мес'!$D$8:$HP$287,43,0)</f>
        <v>0</v>
      </c>
      <c r="FS148" s="43">
        <f>VLOOKUP($C148,'факт СДП 12 мес'!$D$8:$HP$287,44,0)</f>
        <v>0</v>
      </c>
      <c r="FT148" s="43">
        <f t="shared" si="3560"/>
        <v>0</v>
      </c>
      <c r="FU148" s="43">
        <f t="shared" si="3561"/>
        <v>0</v>
      </c>
      <c r="FV148" s="43">
        <f t="shared" si="3562"/>
        <v>0</v>
      </c>
      <c r="FW148" s="43">
        <f t="shared" si="3563"/>
        <v>0</v>
      </c>
      <c r="FX148" s="43">
        <f t="shared" si="3564"/>
        <v>0</v>
      </c>
      <c r="FY148" s="44">
        <f>'СДП (план)'!AL148</f>
        <v>0</v>
      </c>
      <c r="FZ148" s="43">
        <f>'СДП (план)'!AM148</f>
        <v>0</v>
      </c>
      <c r="GA148" s="43">
        <f t="shared" si="3565"/>
        <v>0</v>
      </c>
      <c r="GB148" s="43">
        <f t="shared" si="3566"/>
        <v>0</v>
      </c>
      <c r="GC148" s="43">
        <f>VLOOKUP($C148,'факт СДП 12 мес'!$D$8:$HP$287,45,0)</f>
        <v>0</v>
      </c>
      <c r="GD148" s="43">
        <f>VLOOKUP($C148,'факт СДП 12 мес'!$D$8:$HP$287,46,0)</f>
        <v>0</v>
      </c>
      <c r="GE148" s="43">
        <f>VLOOKUP($C148,'факт СДП 12 мес'!$D$8:$HP$287,47,0)</f>
        <v>0</v>
      </c>
      <c r="GF148" s="43">
        <f>VLOOKUP($C148,'факт СДП 12 мес'!$D$8:$HP$287,48,0)</f>
        <v>0</v>
      </c>
      <c r="GG148" s="43">
        <f>VLOOKUP($C148,'факт СДП 12 мес'!$D$8:$HP$287,49,0)</f>
        <v>0</v>
      </c>
      <c r="GH148" s="43">
        <f>VLOOKUP($C148,'факт СДП 12 мес'!$D$8:$HP$287,50,0)</f>
        <v>0</v>
      </c>
      <c r="GI148" s="43">
        <f t="shared" si="3567"/>
        <v>0</v>
      </c>
      <c r="GJ148" s="43">
        <f t="shared" si="3568"/>
        <v>0</v>
      </c>
      <c r="GK148" s="43">
        <f t="shared" si="3569"/>
        <v>0</v>
      </c>
      <c r="GL148" s="43">
        <f t="shared" si="3570"/>
        <v>0</v>
      </c>
      <c r="GM148" s="43">
        <f t="shared" si="3571"/>
        <v>0</v>
      </c>
      <c r="GN148" s="5">
        <f>'СДП (план)'!AN148</f>
        <v>0</v>
      </c>
      <c r="GO148" s="3">
        <f>'СДП (план)'!AO148</f>
        <v>0</v>
      </c>
      <c r="GP148" s="43">
        <f t="shared" si="3572"/>
        <v>0</v>
      </c>
      <c r="GQ148" s="43">
        <f t="shared" si="3573"/>
        <v>0</v>
      </c>
      <c r="GR148" s="43">
        <f>VLOOKUP($C148,'факт СДП 12 мес'!$D$8:$HP$287,51,0)</f>
        <v>0</v>
      </c>
      <c r="GS148" s="43">
        <f>VLOOKUP($C148,'факт СДП 12 мес'!$D$8:$HP$287,52,0)</f>
        <v>0</v>
      </c>
      <c r="GT148" s="43">
        <f>VLOOKUP($C148,'факт СДП 12 мес'!$D$8:$HP$287,53,0)</f>
        <v>0</v>
      </c>
      <c r="GU148" s="43">
        <f>VLOOKUP($C148,'факт СДП 12 мес'!$D$8:$HP$287,54,0)</f>
        <v>0</v>
      </c>
      <c r="GV148" s="43">
        <f>VLOOKUP($C148,'факт СДП 12 мес'!$D$8:$HP$287,55,0)</f>
        <v>0</v>
      </c>
      <c r="GW148" s="43">
        <f>VLOOKUP($C148,'факт СДП 12 мес'!$D$8:$HP$287,56,0)</f>
        <v>0</v>
      </c>
      <c r="GX148" s="43">
        <f t="shared" si="3574"/>
        <v>0</v>
      </c>
      <c r="GY148" s="43">
        <f t="shared" si="3575"/>
        <v>0</v>
      </c>
      <c r="GZ148" s="43">
        <f t="shared" si="3576"/>
        <v>0</v>
      </c>
      <c r="HA148" s="43">
        <f t="shared" si="3577"/>
        <v>0</v>
      </c>
      <c r="HB148" s="43">
        <f t="shared" si="3578"/>
        <v>0</v>
      </c>
      <c r="HC148" s="5">
        <f>'СДП (план)'!AP148</f>
        <v>0</v>
      </c>
      <c r="HD148" s="3">
        <f>'СДП (план)'!AQ148</f>
        <v>0</v>
      </c>
      <c r="HE148" s="43">
        <f t="shared" si="3579"/>
        <v>0</v>
      </c>
      <c r="HF148" s="43">
        <f t="shared" si="3580"/>
        <v>0</v>
      </c>
      <c r="HG148" s="43">
        <f>VLOOKUP($C148,'факт СДП 12 мес'!$D$8:$HP$287,141,0)</f>
        <v>0</v>
      </c>
      <c r="HH148" s="43">
        <f>VLOOKUP($C148,'факт СДП 12 мес'!$D$8:$HP$287,142,0)</f>
        <v>0</v>
      </c>
      <c r="HI148" s="43">
        <f>VLOOKUP($C148,'факт СДП 12 мес'!$D$8:$HP$287,143,0)</f>
        <v>0</v>
      </c>
      <c r="HJ148" s="43">
        <f>VLOOKUP($C148,'факт СДП 12 мес'!$D$8:$HP$287,144,0)</f>
        <v>0</v>
      </c>
      <c r="HK148" s="43">
        <f>VLOOKUP($C148,'факт СДП 12 мес'!$D$8:$HP$287,145,0)</f>
        <v>0</v>
      </c>
      <c r="HL148" s="43">
        <f>VLOOKUP($C148,'факт СДП 12 мес'!$D$8:$HP$287,146,0)</f>
        <v>0</v>
      </c>
      <c r="HM148" s="43">
        <f t="shared" si="3581"/>
        <v>0</v>
      </c>
      <c r="HN148" s="43">
        <f t="shared" si="3582"/>
        <v>0</v>
      </c>
      <c r="HO148" s="43">
        <f t="shared" si="3583"/>
        <v>0</v>
      </c>
      <c r="HP148" s="43">
        <f t="shared" si="3584"/>
        <v>0</v>
      </c>
      <c r="HQ148" s="43">
        <f t="shared" si="3585"/>
        <v>0</v>
      </c>
      <c r="HR148" s="44">
        <f>'СДП (план)'!AR148</f>
        <v>0</v>
      </c>
      <c r="HS148" s="43">
        <f>'СДП (план)'!AS148</f>
        <v>0</v>
      </c>
      <c r="HT148" s="43">
        <f t="shared" si="3586"/>
        <v>0</v>
      </c>
      <c r="HU148" s="43">
        <f t="shared" si="3587"/>
        <v>0</v>
      </c>
      <c r="HV148" s="43">
        <f>VLOOKUP($C148,'факт СДП 12 мес'!$D$8:$HP$287,171,0)</f>
        <v>0</v>
      </c>
      <c r="HW148" s="43">
        <f>VLOOKUP($C148,'факт СДП 12 мес'!$D$8:$HP$287,172,0)</f>
        <v>0</v>
      </c>
      <c r="HX148" s="43">
        <f>VLOOKUP($C148,'факт СДП 12 мес'!$D$8:$HP$287,173,0)</f>
        <v>0</v>
      </c>
      <c r="HY148" s="43">
        <f>VLOOKUP($C148,'факт СДП 12 мес'!$D$8:$HP$287,174,0)</f>
        <v>0</v>
      </c>
      <c r="HZ148" s="43">
        <f>VLOOKUP($C148,'факт СДП 12 мес'!$D$8:$HP$287,175,0)</f>
        <v>0</v>
      </c>
      <c r="IA148" s="43">
        <f>VLOOKUP($C148,'факт СДП 12 мес'!$D$8:$HP$287,176,0)</f>
        <v>0</v>
      </c>
      <c r="IB148" s="43">
        <f t="shared" si="3588"/>
        <v>0</v>
      </c>
      <c r="IC148" s="43">
        <f t="shared" si="3589"/>
        <v>0</v>
      </c>
      <c r="ID148" s="43">
        <f t="shared" si="3590"/>
        <v>0</v>
      </c>
      <c r="IE148" s="43">
        <f t="shared" si="3591"/>
        <v>0</v>
      </c>
      <c r="IF148" s="43">
        <f t="shared" si="3592"/>
        <v>0</v>
      </c>
      <c r="IG148" s="44">
        <f>'СДП (план)'!AT148</f>
        <v>0</v>
      </c>
      <c r="IH148" s="43">
        <f>'СДП (план)'!AU148</f>
        <v>0</v>
      </c>
      <c r="II148" s="43">
        <f t="shared" si="3593"/>
        <v>0</v>
      </c>
      <c r="IJ148" s="43">
        <f t="shared" si="3594"/>
        <v>0</v>
      </c>
      <c r="IK148" s="43">
        <f>VLOOKUP($C148,'факт СДП 12 мес'!$D$8:$HP$287,183,0)</f>
        <v>0</v>
      </c>
      <c r="IL148" s="43">
        <f>VLOOKUP($C148,'факт СДП 12 мес'!$D$8:$HP$287,184,0)</f>
        <v>0</v>
      </c>
      <c r="IM148" s="43">
        <f>VLOOKUP($C148,'факт СДП 12 мес'!$D$8:$HP$287,185,0)</f>
        <v>0</v>
      </c>
      <c r="IN148" s="43">
        <f>VLOOKUP($C148,'факт СДП 12 мес'!$D$8:$HP$287,186,0)</f>
        <v>0</v>
      </c>
      <c r="IO148" s="43">
        <f>VLOOKUP($C148,'факт СДП 12 мес'!$D$8:$HP$287,187,0)</f>
        <v>0</v>
      </c>
      <c r="IP148" s="43">
        <f>VLOOKUP($C148,'факт СДП 12 мес'!$D$8:$HP$287,188,0)</f>
        <v>0</v>
      </c>
      <c r="IQ148" s="43">
        <f t="shared" si="3595"/>
        <v>0</v>
      </c>
      <c r="IR148" s="43">
        <f t="shared" si="3596"/>
        <v>0</v>
      </c>
      <c r="IS148" s="43">
        <f t="shared" si="3597"/>
        <v>0</v>
      </c>
      <c r="IT148" s="43">
        <f t="shared" si="3598"/>
        <v>0</v>
      </c>
      <c r="IU148" s="43">
        <f t="shared" si="3599"/>
        <v>0</v>
      </c>
      <c r="IV148" s="45">
        <f>'СДП (план)'!AV148</f>
        <v>0</v>
      </c>
      <c r="IW148" s="45">
        <f>'СДП (план)'!AW148</f>
        <v>0</v>
      </c>
      <c r="IX148" s="43">
        <f t="shared" si="3600"/>
        <v>0</v>
      </c>
      <c r="IY148" s="43">
        <f t="shared" si="3601"/>
        <v>0</v>
      </c>
      <c r="IZ148" s="43">
        <f>VLOOKUP($C148,'факт СДП 12 мес'!$D$8:$HP$287,147,0)</f>
        <v>0</v>
      </c>
      <c r="JA148" s="43">
        <f>VLOOKUP($C148,'факт СДП 12 мес'!$D$8:$HP$287,148,0)</f>
        <v>0</v>
      </c>
      <c r="JB148" s="43">
        <f>VLOOKUP($C148,'факт СДП 12 мес'!$D$8:$HP$287,149,0)</f>
        <v>0</v>
      </c>
      <c r="JC148" s="43">
        <f>VLOOKUP($C148,'факт СДП 12 мес'!$D$8:$HP$287,150,0)</f>
        <v>0</v>
      </c>
      <c r="JD148" s="43">
        <f>VLOOKUP($C148,'факт СДП 12 мес'!$D$8:$HP$287,151,0)</f>
        <v>0</v>
      </c>
      <c r="JE148" s="43">
        <f>VLOOKUP($C148,'факт СДП 12 мес'!$D$8:$HP$287,152,0)</f>
        <v>0</v>
      </c>
      <c r="JF148" s="43">
        <f t="shared" si="3602"/>
        <v>0</v>
      </c>
      <c r="JG148" s="43">
        <f t="shared" si="3603"/>
        <v>0</v>
      </c>
      <c r="JH148" s="43">
        <f t="shared" si="3604"/>
        <v>0</v>
      </c>
      <c r="JI148" s="43">
        <f t="shared" si="3605"/>
        <v>0</v>
      </c>
      <c r="JJ148" s="43">
        <f t="shared" si="3606"/>
        <v>0</v>
      </c>
      <c r="JK148" s="45">
        <f>'СДП (план)'!AX148</f>
        <v>0</v>
      </c>
      <c r="JL148" s="45">
        <f>'СДП (план)'!AY148</f>
        <v>0</v>
      </c>
      <c r="JM148" s="43">
        <f t="shared" si="3607"/>
        <v>0</v>
      </c>
      <c r="JN148" s="43">
        <f t="shared" si="3608"/>
        <v>0</v>
      </c>
      <c r="JO148" s="43">
        <f>VLOOKUP($C148,'факт СДП 12 мес'!$D$8:$HP$287,135,0)</f>
        <v>0</v>
      </c>
      <c r="JP148" s="43">
        <f>VLOOKUP($C148,'факт СДП 12 мес'!$D$8:$HP$287,136,0)</f>
        <v>0</v>
      </c>
      <c r="JQ148" s="43">
        <f>VLOOKUP($C148,'факт СДП 12 мес'!$D$8:$HP$287,137,0)</f>
        <v>0</v>
      </c>
      <c r="JR148" s="43">
        <f>VLOOKUP($C148,'факт СДП 12 мес'!$D$8:$HP$287,138,0)</f>
        <v>0</v>
      </c>
      <c r="JS148" s="43">
        <f>VLOOKUP($C148,'факт СДП 12 мес'!$D$8:$HP$287,139,0)</f>
        <v>0</v>
      </c>
      <c r="JT148" s="43">
        <f>VLOOKUP($C148,'факт СДП 12 мес'!$D$8:$HP$287,140,0)</f>
        <v>0</v>
      </c>
      <c r="JU148" s="43">
        <f t="shared" si="3609"/>
        <v>0</v>
      </c>
      <c r="JV148" s="43">
        <f t="shared" si="3610"/>
        <v>0</v>
      </c>
      <c r="JW148" s="43">
        <f t="shared" si="3611"/>
        <v>0</v>
      </c>
      <c r="JX148" s="43">
        <f t="shared" si="3612"/>
        <v>0</v>
      </c>
      <c r="JY148" s="43">
        <f t="shared" si="3613"/>
        <v>0</v>
      </c>
      <c r="JZ148" s="44">
        <f>'СДП (план)'!AZ148</f>
        <v>0</v>
      </c>
      <c r="KA148" s="43">
        <f>'СДП (план)'!BA148</f>
        <v>0</v>
      </c>
      <c r="KB148" s="43">
        <f t="shared" si="3614"/>
        <v>0</v>
      </c>
      <c r="KC148" s="43">
        <f t="shared" si="3615"/>
        <v>0</v>
      </c>
      <c r="KD148" s="43">
        <f>VLOOKUP($C148,'факт СДП 12 мес'!$D$8:$HP$287,105,0)</f>
        <v>0</v>
      </c>
      <c r="KE148" s="43">
        <f>VLOOKUP($C148,'факт СДП 12 мес'!$D$8:$HP$287,106,0)</f>
        <v>0</v>
      </c>
      <c r="KF148" s="43">
        <f>VLOOKUP($C148,'факт СДП 12 мес'!$D$8:$HP$287,107,0)</f>
        <v>0</v>
      </c>
      <c r="KG148" s="43">
        <f>VLOOKUP($C148,'факт СДП 12 мес'!$D$8:$HP$287,108,0)</f>
        <v>0</v>
      </c>
      <c r="KH148" s="43">
        <f>VLOOKUP($C148,'факт СДП 12 мес'!$D$8:$HP$287,109,0)</f>
        <v>0</v>
      </c>
      <c r="KI148" s="43">
        <f>VLOOKUP($C148,'факт СДП 12 мес'!$D$8:$HP$287,110,0)</f>
        <v>0</v>
      </c>
      <c r="KJ148" s="43">
        <f t="shared" si="3616"/>
        <v>0</v>
      </c>
      <c r="KK148" s="43">
        <f t="shared" si="3617"/>
        <v>0</v>
      </c>
      <c r="KL148" s="43">
        <f t="shared" si="3618"/>
        <v>0</v>
      </c>
      <c r="KM148" s="43">
        <f t="shared" si="3619"/>
        <v>0</v>
      </c>
      <c r="KN148" s="43">
        <f t="shared" si="3620"/>
        <v>0</v>
      </c>
      <c r="KO148" s="44">
        <f>'СДП (план)'!BB148</f>
        <v>0</v>
      </c>
      <c r="KP148" s="43">
        <f>'СДП (план)'!BC148</f>
        <v>0</v>
      </c>
      <c r="KQ148" s="43">
        <f t="shared" si="3621"/>
        <v>0</v>
      </c>
      <c r="KR148" s="43">
        <f t="shared" si="3622"/>
        <v>0</v>
      </c>
      <c r="KS148" s="43">
        <f>VLOOKUP($C148,'факт СДП 12 мес'!$D$8:$HP$287,189,0)</f>
        <v>0</v>
      </c>
      <c r="KT148" s="43">
        <f>VLOOKUP($C148,'факт СДП 12 мес'!$D$8:$HP$287,190,0)</f>
        <v>0</v>
      </c>
      <c r="KU148" s="43">
        <f>VLOOKUP($C148,'факт СДП 12 мес'!$D$8:$HP$287,191,0)</f>
        <v>0</v>
      </c>
      <c r="KV148" s="43">
        <f>VLOOKUP($C148,'факт СДП 12 мес'!$D$8:$HP$287,192,0)</f>
        <v>0</v>
      </c>
      <c r="KW148" s="43">
        <f>VLOOKUP($C148,'факт СДП 12 мес'!$D$8:$HP$287,193,0)</f>
        <v>0</v>
      </c>
      <c r="KX148" s="43">
        <f>VLOOKUP($C148,'факт СДП 12 мес'!$D$8:$HP$287,194,0)</f>
        <v>0</v>
      </c>
      <c r="KY148" s="43">
        <f t="shared" si="3623"/>
        <v>0</v>
      </c>
      <c r="KZ148" s="43">
        <f t="shared" si="3624"/>
        <v>0</v>
      </c>
      <c r="LA148" s="43">
        <f t="shared" si="3625"/>
        <v>0</v>
      </c>
      <c r="LB148" s="43">
        <f t="shared" si="3626"/>
        <v>0</v>
      </c>
      <c r="LC148" s="43">
        <f t="shared" si="3627"/>
        <v>0</v>
      </c>
      <c r="LD148" s="44">
        <f>'СДП (план)'!BD148</f>
        <v>0</v>
      </c>
      <c r="LE148" s="43">
        <f>'СДП (план)'!BE148</f>
        <v>0</v>
      </c>
      <c r="LF148" s="43">
        <f t="shared" si="3628"/>
        <v>0</v>
      </c>
      <c r="LG148" s="43">
        <f t="shared" si="3629"/>
        <v>0</v>
      </c>
      <c r="LH148" s="43">
        <f>VLOOKUP($C148,'факт СДП 12 мес'!$D$8:$HP$287,63,0)</f>
        <v>0</v>
      </c>
      <c r="LI148" s="43">
        <f>VLOOKUP($C148,'факт СДП 12 мес'!$D$8:$HP$287,64,0)</f>
        <v>0</v>
      </c>
      <c r="LJ148" s="43">
        <f>VLOOKUP($C148,'факт СДП 12 мес'!$D$8:$HP$287,65,0)</f>
        <v>0</v>
      </c>
      <c r="LK148" s="43">
        <f>VLOOKUP($C148,'факт СДП 12 мес'!$D$8:$HP$287,66,0)</f>
        <v>0</v>
      </c>
      <c r="LL148" s="43">
        <f>VLOOKUP($C148,'факт СДП 12 мес'!$D$8:$HP$287,67,0)</f>
        <v>0</v>
      </c>
      <c r="LM148" s="43">
        <f>VLOOKUP($C148,'факт СДП 12 мес'!$D$8:$HP$287,68,0)</f>
        <v>0</v>
      </c>
      <c r="LN148" s="43">
        <f t="shared" si="3630"/>
        <v>0</v>
      </c>
      <c r="LO148" s="43">
        <f t="shared" si="3631"/>
        <v>0</v>
      </c>
      <c r="LP148" s="43">
        <f t="shared" si="3632"/>
        <v>0</v>
      </c>
      <c r="LQ148" s="43">
        <f t="shared" si="3633"/>
        <v>0</v>
      </c>
      <c r="LR148" s="43">
        <f t="shared" si="3634"/>
        <v>0</v>
      </c>
      <c r="LS148" s="44">
        <f>'СДП (план)'!BF148</f>
        <v>0</v>
      </c>
      <c r="LT148" s="43">
        <f>'СДП (план)'!BG148</f>
        <v>0</v>
      </c>
      <c r="LU148" s="43">
        <f t="shared" si="3635"/>
        <v>0</v>
      </c>
      <c r="LV148" s="43">
        <f t="shared" si="3636"/>
        <v>0</v>
      </c>
      <c r="LW148" s="43">
        <f>VLOOKUP($C148,'факт СДП 12 мес'!$D$8:$HP$287,69,0)</f>
        <v>0</v>
      </c>
      <c r="LX148" s="43">
        <f>VLOOKUP($C148,'факт СДП 12 мес'!$D$8:$HP$287,70,0)</f>
        <v>0</v>
      </c>
      <c r="LY148" s="43">
        <f>VLOOKUP($C148,'факт СДП 12 мес'!$D$8:$HP$287,71,0)</f>
        <v>0</v>
      </c>
      <c r="LZ148" s="43">
        <f>VLOOKUP($C148,'факт СДП 12 мес'!$D$8:$HP$287,72,0)</f>
        <v>0</v>
      </c>
      <c r="MA148" s="43">
        <f>VLOOKUP($C148,'факт СДП 12 мес'!$D$8:$HP$287,73,0)</f>
        <v>0</v>
      </c>
      <c r="MB148" s="43">
        <f>VLOOKUP($C148,'факт СДП 12 мес'!$D$8:$HP$287,74,0)</f>
        <v>0</v>
      </c>
      <c r="MC148" s="43">
        <f t="shared" si="3637"/>
        <v>0</v>
      </c>
      <c r="MD148" s="43">
        <f t="shared" si="3638"/>
        <v>0</v>
      </c>
      <c r="ME148" s="43">
        <f t="shared" si="3639"/>
        <v>0</v>
      </c>
      <c r="MF148" s="43">
        <f t="shared" si="3640"/>
        <v>0</v>
      </c>
      <c r="MG148" s="43">
        <f t="shared" si="3641"/>
        <v>0</v>
      </c>
      <c r="MH148" s="44">
        <f>'СДП (план)'!BH148</f>
        <v>0</v>
      </c>
      <c r="MI148" s="43">
        <f>'СДП (план)'!BI148</f>
        <v>0</v>
      </c>
      <c r="MJ148" s="43">
        <f t="shared" si="3642"/>
        <v>0</v>
      </c>
      <c r="MK148" s="43">
        <f t="shared" si="3643"/>
        <v>0</v>
      </c>
      <c r="ML148" s="43">
        <f>VLOOKUP($C148,'факт СДП 12 мес'!$D$8:$HP$287,75,0)</f>
        <v>0</v>
      </c>
      <c r="MM148" s="43">
        <f>VLOOKUP($C148,'факт СДП 12 мес'!$D$8:$HP$287,76,0)</f>
        <v>0</v>
      </c>
      <c r="MN148" s="43">
        <f>VLOOKUP($C148,'факт СДП 12 мес'!$D$8:$HP$287,77,0)</f>
        <v>0</v>
      </c>
      <c r="MO148" s="43">
        <f>VLOOKUP($C148,'факт СДП 12 мес'!$D$8:$HP$287,78,0)</f>
        <v>0</v>
      </c>
      <c r="MP148" s="43">
        <f>VLOOKUP($C148,'факт СДП 12 мес'!$D$8:$HP$287,79,0)</f>
        <v>0</v>
      </c>
      <c r="MQ148" s="43">
        <f>VLOOKUP($C148,'факт СДП 12 мес'!$D$8:$HP$287,80,0)</f>
        <v>0</v>
      </c>
      <c r="MR148" s="43">
        <f t="shared" si="3644"/>
        <v>0</v>
      </c>
      <c r="MS148" s="43">
        <f t="shared" si="3645"/>
        <v>0</v>
      </c>
      <c r="MT148" s="43">
        <f t="shared" si="3646"/>
        <v>0</v>
      </c>
      <c r="MU148" s="43">
        <f t="shared" si="3647"/>
        <v>0</v>
      </c>
      <c r="MV148" s="43">
        <f t="shared" si="3648"/>
        <v>0</v>
      </c>
      <c r="MW148" s="44">
        <f>'СДП (план)'!BJ148</f>
        <v>0</v>
      </c>
      <c r="MX148" s="43">
        <f>'СДП (план)'!BK148</f>
        <v>0</v>
      </c>
      <c r="MY148" s="43">
        <f t="shared" si="3649"/>
        <v>0</v>
      </c>
      <c r="MZ148" s="43">
        <f t="shared" si="3650"/>
        <v>0</v>
      </c>
      <c r="NA148" s="43">
        <f>VLOOKUP($C148,'факт СДП 12 мес'!$D$8:$HP$287,81,0)</f>
        <v>0</v>
      </c>
      <c r="NB148" s="43">
        <f>VLOOKUP($C148,'факт СДП 12 мес'!$D$8:$HP$287,82,0)</f>
        <v>0</v>
      </c>
      <c r="NC148" s="43">
        <f>VLOOKUP($C148,'факт СДП 12 мес'!$D$8:$HP$287,83,0)</f>
        <v>0</v>
      </c>
      <c r="ND148" s="43">
        <f>VLOOKUP($C148,'факт СДП 12 мес'!$D$8:$HP$287,84,0)</f>
        <v>0</v>
      </c>
      <c r="NE148" s="43">
        <f>VLOOKUP($C148,'факт СДП 12 мес'!$D$8:$HP$287,85,0)</f>
        <v>0</v>
      </c>
      <c r="NF148" s="43">
        <f>VLOOKUP($C148,'факт СДП 12 мес'!$D$8:$HP$287,86,0)</f>
        <v>0</v>
      </c>
      <c r="NG148" s="43">
        <f t="shared" si="3651"/>
        <v>0</v>
      </c>
      <c r="NH148" s="43">
        <f t="shared" si="3652"/>
        <v>0</v>
      </c>
      <c r="NI148" s="43">
        <f t="shared" si="3653"/>
        <v>0</v>
      </c>
      <c r="NJ148" s="43">
        <f t="shared" si="3654"/>
        <v>0</v>
      </c>
      <c r="NK148" s="43">
        <f t="shared" si="3655"/>
        <v>0</v>
      </c>
      <c r="NL148" s="44">
        <f>'СДП (план)'!BL148</f>
        <v>0</v>
      </c>
      <c r="NM148" s="43">
        <f>'СДП (план)'!BM148</f>
        <v>0</v>
      </c>
      <c r="NN148" s="43">
        <f t="shared" si="3656"/>
        <v>0</v>
      </c>
      <c r="NO148" s="43">
        <f t="shared" si="3657"/>
        <v>0</v>
      </c>
      <c r="NP148" s="43">
        <f>VLOOKUP($C148,'факт СДП 12 мес'!$D$8:$HP$287,99,0)</f>
        <v>0</v>
      </c>
      <c r="NQ148" s="43">
        <f>VLOOKUP($C148,'факт СДП 12 мес'!$D$8:$HP$287,100,0)</f>
        <v>0</v>
      </c>
      <c r="NR148" s="43">
        <f>VLOOKUP($C148,'факт СДП 12 мес'!$D$8:$HP$287,101,0)</f>
        <v>0</v>
      </c>
      <c r="NS148" s="43">
        <f>VLOOKUP($C148,'факт СДП 12 мес'!$D$8:$HP$287,102,0)</f>
        <v>0</v>
      </c>
      <c r="NT148" s="43">
        <f>VLOOKUP($C148,'факт СДП 12 мес'!$D$8:$HP$287,103,0)</f>
        <v>0</v>
      </c>
      <c r="NU148" s="43">
        <f>VLOOKUP($C148,'факт СДП 12 мес'!$D$8:$HP$287,104,0)</f>
        <v>0</v>
      </c>
      <c r="NV148" s="43">
        <f t="shared" si="3658"/>
        <v>0</v>
      </c>
      <c r="NW148" s="43">
        <f t="shared" si="3659"/>
        <v>0</v>
      </c>
      <c r="NX148" s="43">
        <f t="shared" si="3660"/>
        <v>0</v>
      </c>
      <c r="NY148" s="43">
        <f t="shared" si="3661"/>
        <v>0</v>
      </c>
      <c r="NZ148" s="43">
        <f t="shared" si="3662"/>
        <v>0</v>
      </c>
      <c r="OA148" s="44">
        <f>'СДП (план)'!BN148</f>
        <v>0</v>
      </c>
      <c r="OB148" s="43">
        <f>'СДП (план)'!BO148</f>
        <v>0</v>
      </c>
      <c r="OC148" s="43">
        <f t="shared" si="3663"/>
        <v>0</v>
      </c>
      <c r="OD148" s="43">
        <f t="shared" si="3664"/>
        <v>0</v>
      </c>
      <c r="OE148" s="43"/>
      <c r="OF148" s="43"/>
      <c r="OG148" s="43"/>
      <c r="OH148" s="43"/>
      <c r="OI148" s="43"/>
      <c r="OJ148" s="43"/>
      <c r="OK148" s="43">
        <f t="shared" si="3665"/>
        <v>0</v>
      </c>
      <c r="OL148" s="43">
        <f t="shared" si="3666"/>
        <v>0</v>
      </c>
      <c r="OM148" s="43">
        <f t="shared" si="3667"/>
        <v>0</v>
      </c>
      <c r="ON148" s="43">
        <f t="shared" si="3668"/>
        <v>0</v>
      </c>
      <c r="OO148" s="43">
        <f t="shared" si="3669"/>
        <v>0</v>
      </c>
      <c r="OP148" s="44">
        <f>'СДП (план)'!BP148</f>
        <v>0</v>
      </c>
      <c r="OQ148" s="43">
        <f>'СДП (план)'!BQ148</f>
        <v>0</v>
      </c>
      <c r="OR148" s="43">
        <f t="shared" si="3670"/>
        <v>0</v>
      </c>
      <c r="OS148" s="43">
        <f t="shared" si="3671"/>
        <v>0</v>
      </c>
      <c r="OT148" s="43">
        <f>VLOOKUP($C148,'факт СДП 12 мес'!$D$8:$HP$287,177,0)</f>
        <v>0</v>
      </c>
      <c r="OU148" s="43">
        <f>VLOOKUP($C148,'факт СДП 12 мес'!$D$8:$HP$287,178,0)</f>
        <v>0</v>
      </c>
      <c r="OV148" s="43">
        <f>VLOOKUP($C148,'факт СДП 12 мес'!$D$8:$HP$287,179,0)</f>
        <v>0</v>
      </c>
      <c r="OW148" s="43">
        <f>VLOOKUP($C148,'факт СДП 12 мес'!$D$8:$HP$287,180,0)</f>
        <v>0</v>
      </c>
      <c r="OX148" s="43">
        <f>VLOOKUP($C148,'факт СДП 12 мес'!$D$8:$HP$287,181,0)</f>
        <v>0</v>
      </c>
      <c r="OY148" s="43">
        <f>VLOOKUP($C148,'факт СДП 12 мес'!$D$8:$HP$287,182,0)</f>
        <v>0</v>
      </c>
      <c r="OZ148" s="43">
        <f t="shared" si="3672"/>
        <v>0</v>
      </c>
      <c r="PA148" s="43">
        <f t="shared" si="3673"/>
        <v>0</v>
      </c>
      <c r="PB148" s="43">
        <f t="shared" si="3674"/>
        <v>0</v>
      </c>
      <c r="PC148" s="43">
        <f t="shared" si="3675"/>
        <v>0</v>
      </c>
      <c r="PD148" s="43">
        <f t="shared" si="3676"/>
        <v>0</v>
      </c>
      <c r="PE148" s="45">
        <f>'СДП (план)'!BR148</f>
        <v>0</v>
      </c>
      <c r="PF148" s="45">
        <f>'СДП (план)'!BS148</f>
        <v>0</v>
      </c>
      <c r="PG148" s="43">
        <f t="shared" si="3677"/>
        <v>0</v>
      </c>
      <c r="PH148" s="43">
        <f t="shared" si="3678"/>
        <v>0</v>
      </c>
      <c r="PI148" s="43">
        <f>VLOOKUP($C148,'факт СДП 12 мес'!$D$8:$HP$287,123,0)</f>
        <v>0</v>
      </c>
      <c r="PJ148" s="43">
        <f>VLOOKUP($C148,'факт СДП 12 мес'!$D$8:$HP$287,124,0)</f>
        <v>0</v>
      </c>
      <c r="PK148" s="43">
        <f>VLOOKUP($C148,'факт СДП 12 мес'!$D$8:$HP$287,125,0)</f>
        <v>0</v>
      </c>
      <c r="PL148" s="43">
        <f>VLOOKUP($C148,'факт СДП 12 мес'!$D$8:$HP$287,126,0)</f>
        <v>0</v>
      </c>
      <c r="PM148" s="43">
        <f>VLOOKUP($C148,'факт СДП 12 мес'!$D$8:$HP$287,127,0)</f>
        <v>0</v>
      </c>
      <c r="PN148" s="43">
        <f>VLOOKUP($C148,'факт СДП 12 мес'!$D$8:$HP$287,128,0)</f>
        <v>0</v>
      </c>
      <c r="PO148" s="43">
        <f t="shared" si="3679"/>
        <v>0</v>
      </c>
      <c r="PP148" s="43">
        <f t="shared" si="3680"/>
        <v>0</v>
      </c>
      <c r="PQ148" s="43">
        <f t="shared" si="3681"/>
        <v>0</v>
      </c>
      <c r="PR148" s="43">
        <f t="shared" si="3682"/>
        <v>0</v>
      </c>
      <c r="PS148" s="43">
        <f t="shared" si="3683"/>
        <v>0</v>
      </c>
      <c r="PT148" s="44">
        <f>'СДП (план)'!BT148</f>
        <v>0</v>
      </c>
      <c r="PU148" s="43">
        <f>'СДП (план)'!BU148</f>
        <v>0</v>
      </c>
      <c r="PV148" s="43">
        <f t="shared" si="3684"/>
        <v>0</v>
      </c>
      <c r="PW148" s="43">
        <f t="shared" si="3685"/>
        <v>0</v>
      </c>
      <c r="PX148" s="43">
        <f>VLOOKUP($C148,'факт СДП 12 мес'!$D$8:$HP$287,111,0)</f>
        <v>0</v>
      </c>
      <c r="PY148" s="43">
        <f>VLOOKUP($C148,'факт СДП 12 мес'!$D$8:$HP$287,112,0)</f>
        <v>0</v>
      </c>
      <c r="PZ148" s="43">
        <f>VLOOKUP($C148,'факт СДП 12 мес'!$D$8:$HP$287,113,0)</f>
        <v>0</v>
      </c>
      <c r="QA148" s="43">
        <f>VLOOKUP($C148,'факт СДП 12 мес'!$D$8:$HP$287,114,0)</f>
        <v>0</v>
      </c>
      <c r="QB148" s="43">
        <f>VLOOKUP($C148,'факт СДП 12 мес'!$D$8:$HP$287,115,0)</f>
        <v>0</v>
      </c>
      <c r="QC148" s="43">
        <f>VLOOKUP($C148,'факт СДП 12 мес'!$D$8:$HP$287,116,0)</f>
        <v>0</v>
      </c>
      <c r="QD148" s="43">
        <f t="shared" si="3686"/>
        <v>0</v>
      </c>
      <c r="QE148" s="43">
        <f t="shared" si="3687"/>
        <v>0</v>
      </c>
      <c r="QF148" s="43">
        <f t="shared" si="3688"/>
        <v>0</v>
      </c>
      <c r="QG148" s="43">
        <f t="shared" si="3689"/>
        <v>0</v>
      </c>
      <c r="QH148" s="43">
        <f t="shared" si="3690"/>
        <v>0</v>
      </c>
      <c r="QI148" s="44">
        <f>'СДП (план)'!BV148</f>
        <v>0</v>
      </c>
      <c r="QJ148" s="43">
        <f>'СДП (план)'!BW148</f>
        <v>0</v>
      </c>
      <c r="QK148" s="43">
        <f t="shared" si="3691"/>
        <v>0</v>
      </c>
      <c r="QL148" s="43">
        <f t="shared" si="3692"/>
        <v>0</v>
      </c>
      <c r="QM148" s="43">
        <f>VLOOKUP($C148,'факт СДП 12 мес'!$D$8:$HP$287,153,0)</f>
        <v>0</v>
      </c>
      <c r="QN148" s="43">
        <f>VLOOKUP($C148,'факт СДП 12 мес'!$D$8:$HP$287,154,0)</f>
        <v>0</v>
      </c>
      <c r="QO148" s="43">
        <f>VLOOKUP($C148,'факт СДП 12 мес'!$D$8:$HP$287,155,0)</f>
        <v>0</v>
      </c>
      <c r="QP148" s="43">
        <f>VLOOKUP($C148,'факт СДП 12 мес'!$D$8:$HP$287,156,0)</f>
        <v>0</v>
      </c>
      <c r="QQ148" s="43">
        <f>VLOOKUP($C148,'факт СДП 12 мес'!$D$8:$HP$287,157,0)</f>
        <v>0</v>
      </c>
      <c r="QR148" s="43">
        <f>VLOOKUP($C148,'факт СДП 12 мес'!$D$8:$HP$287,158,0)</f>
        <v>0</v>
      </c>
      <c r="QS148" s="43">
        <f t="shared" si="3693"/>
        <v>0</v>
      </c>
      <c r="QT148" s="43">
        <f t="shared" si="3694"/>
        <v>0</v>
      </c>
      <c r="QU148" s="43">
        <f t="shared" si="3695"/>
        <v>0</v>
      </c>
      <c r="QV148" s="43">
        <f t="shared" si="3696"/>
        <v>0</v>
      </c>
      <c r="QW148" s="43">
        <f t="shared" si="3697"/>
        <v>0</v>
      </c>
      <c r="QX148" s="44">
        <f>'СДП (план)'!BX148</f>
        <v>0</v>
      </c>
      <c r="QY148" s="43">
        <f>'СДП (план)'!BY148</f>
        <v>0</v>
      </c>
      <c r="QZ148" s="43">
        <f t="shared" si="3698"/>
        <v>0</v>
      </c>
      <c r="RA148" s="43">
        <f t="shared" si="3699"/>
        <v>0</v>
      </c>
      <c r="RB148" s="43">
        <f>VLOOKUP($C148,'факт СДП 12 мес'!$D$8:$HP$287,195,0)</f>
        <v>0</v>
      </c>
      <c r="RC148" s="43">
        <f>VLOOKUP($C148,'факт СДП 12 мес'!$D$8:$HP$287,196,0)</f>
        <v>0</v>
      </c>
      <c r="RD148" s="43">
        <f>VLOOKUP($C148,'факт СДП 12 мес'!$D$8:$HP$287,197,0)</f>
        <v>0</v>
      </c>
      <c r="RE148" s="43">
        <f>VLOOKUP($C148,'факт СДП 12 мес'!$D$8:$HP$287,198,0)</f>
        <v>0</v>
      </c>
      <c r="RF148" s="43">
        <f>VLOOKUP($C148,'факт СДП 12 мес'!$D$8:$HP$287,199,0)</f>
        <v>0</v>
      </c>
      <c r="RG148" s="43">
        <f>VLOOKUP($C148,'факт СДП 12 мес'!$D$8:$HP$287,200,0)</f>
        <v>0</v>
      </c>
      <c r="RH148" s="43">
        <f t="shared" si="3700"/>
        <v>0</v>
      </c>
      <c r="RI148" s="43">
        <f t="shared" si="3701"/>
        <v>0</v>
      </c>
      <c r="RJ148" s="43">
        <f t="shared" si="3702"/>
        <v>0</v>
      </c>
      <c r="RK148" s="43">
        <f t="shared" si="3703"/>
        <v>0</v>
      </c>
      <c r="RL148" s="43">
        <f t="shared" si="3704"/>
        <v>0</v>
      </c>
      <c r="RM148" s="44">
        <f>'СДП (план)'!BZ148</f>
        <v>0</v>
      </c>
      <c r="RN148" s="43">
        <f>'СДП (план)'!CA148</f>
        <v>0</v>
      </c>
      <c r="RO148" s="43">
        <f t="shared" si="3705"/>
        <v>0</v>
      </c>
      <c r="RP148" s="43">
        <f t="shared" si="3706"/>
        <v>0</v>
      </c>
      <c r="RQ148" s="43">
        <f>VLOOKUP($C148,'факт СДП 12 мес'!$D$8:$HP$287,201,0)</f>
        <v>0</v>
      </c>
      <c r="RR148" s="43">
        <f>VLOOKUP($C148,'факт СДП 12 мес'!$D$8:$HP$287,202,0)</f>
        <v>0</v>
      </c>
      <c r="RS148" s="43">
        <f>VLOOKUP($C148,'факт СДП 12 мес'!$D$8:$HP$287,203,0)</f>
        <v>0</v>
      </c>
      <c r="RT148" s="43">
        <f>VLOOKUP($C148,'факт СДП 12 мес'!$D$8:$HP$287,204,0)</f>
        <v>0</v>
      </c>
      <c r="RU148" s="43">
        <f>VLOOKUP($C148,'факт СДП 12 мес'!$D$8:$HP$287,205,0)</f>
        <v>0</v>
      </c>
      <c r="RV148" s="43">
        <f>VLOOKUP($C148,'факт СДП 12 мес'!$D$8:$HP$287,206,0)</f>
        <v>0</v>
      </c>
      <c r="RW148" s="43">
        <f t="shared" si="3707"/>
        <v>0</v>
      </c>
      <c r="RX148" s="43">
        <f t="shared" si="3708"/>
        <v>0</v>
      </c>
      <c r="RY148" s="43">
        <f t="shared" si="3709"/>
        <v>0</v>
      </c>
      <c r="RZ148" s="43">
        <f t="shared" si="3710"/>
        <v>0</v>
      </c>
      <c r="SA148" s="43">
        <f t="shared" si="3711"/>
        <v>0</v>
      </c>
      <c r="SB148" s="44">
        <f>'СДП (план)'!CB148</f>
        <v>0</v>
      </c>
      <c r="SC148" s="43">
        <f>'СДП (план)'!CC148</f>
        <v>0</v>
      </c>
      <c r="SD148" s="43">
        <f t="shared" si="3712"/>
        <v>0</v>
      </c>
      <c r="SE148" s="43">
        <f t="shared" si="3713"/>
        <v>0</v>
      </c>
      <c r="SF148" s="43">
        <f>VLOOKUP($C148,'факт СДП 12 мес'!$D$8:$HP$287,129,0)</f>
        <v>0</v>
      </c>
      <c r="SG148" s="43">
        <f>VLOOKUP($C148,'факт СДП 12 мес'!$D$8:$HP$287,130,0)</f>
        <v>0</v>
      </c>
      <c r="SH148" s="43">
        <f>VLOOKUP($C148,'факт СДП 12 мес'!$D$8:$HP$287,131,0)</f>
        <v>0</v>
      </c>
      <c r="SI148" s="43">
        <f>VLOOKUP($C148,'факт СДП 12 мес'!$D$8:$HP$287,132,0)</f>
        <v>0</v>
      </c>
      <c r="SJ148" s="43">
        <f>VLOOKUP($C148,'факт СДП 12 мес'!$D$8:$HP$287,133,0)</f>
        <v>0</v>
      </c>
      <c r="SK148" s="43">
        <f>VLOOKUP($C148,'факт СДП 12 мес'!$D$8:$HP$287,134,0)</f>
        <v>0</v>
      </c>
      <c r="SL148" s="43">
        <f t="shared" si="3714"/>
        <v>0</v>
      </c>
      <c r="SM148" s="43">
        <f t="shared" si="3715"/>
        <v>0</v>
      </c>
      <c r="SN148" s="43">
        <f t="shared" si="3716"/>
        <v>0</v>
      </c>
      <c r="SO148" s="43">
        <f t="shared" si="3717"/>
        <v>0</v>
      </c>
      <c r="SP148" s="43">
        <f t="shared" si="3718"/>
        <v>0</v>
      </c>
      <c r="SQ148" s="44">
        <f>'СДП (план)'!CD148</f>
        <v>0</v>
      </c>
      <c r="SR148" s="43">
        <f>'СДП (план)'!CE148</f>
        <v>0</v>
      </c>
      <c r="SS148" s="43">
        <f t="shared" si="3719"/>
        <v>0</v>
      </c>
      <c r="ST148" s="43">
        <f t="shared" si="3720"/>
        <v>0</v>
      </c>
      <c r="SU148" s="43">
        <f>VLOOKUP($C148,'факт СДП 12 мес'!$D$8:$HP$287,93,0)</f>
        <v>0</v>
      </c>
      <c r="SV148" s="43">
        <f>VLOOKUP($C148,'факт СДП 12 мес'!$D$8:$HP$287,94,0)</f>
        <v>0</v>
      </c>
      <c r="SW148" s="43">
        <f>VLOOKUP($C148,'факт СДП 12 мес'!$D$8:$HP$287,95,0)</f>
        <v>0</v>
      </c>
      <c r="SX148" s="43">
        <f>VLOOKUP($C148,'факт СДП 12 мес'!$D$8:$HP$287,96,0)</f>
        <v>0</v>
      </c>
      <c r="SY148" s="43">
        <f>VLOOKUP($C148,'факт СДП 12 мес'!$D$8:$HP$287,97,0)</f>
        <v>0</v>
      </c>
      <c r="SZ148" s="43">
        <f>VLOOKUP($C148,'факт СДП 12 мес'!$D$8:$HP$287,98,0)</f>
        <v>0</v>
      </c>
      <c r="TA148" s="43">
        <f t="shared" si="3721"/>
        <v>0</v>
      </c>
      <c r="TB148" s="43">
        <f t="shared" si="3722"/>
        <v>0</v>
      </c>
      <c r="TC148" s="43">
        <f t="shared" si="3723"/>
        <v>0</v>
      </c>
      <c r="TD148" s="43">
        <f t="shared" si="3724"/>
        <v>0</v>
      </c>
      <c r="TE148" s="43">
        <f t="shared" si="3725"/>
        <v>0</v>
      </c>
      <c r="TF148" s="5">
        <f>'СДП (план)'!CF148</f>
        <v>0</v>
      </c>
      <c r="TG148" s="3">
        <f>'СДП (план)'!CG148</f>
        <v>0</v>
      </c>
      <c r="TH148" s="43">
        <f t="shared" si="3753"/>
        <v>0</v>
      </c>
      <c r="TI148" s="43">
        <f t="shared" si="3754"/>
        <v>0</v>
      </c>
      <c r="TJ148" s="43">
        <f>VLOOKUP($C148,'факт СДП 12 мес'!$D$8:$HP$287,117,0)</f>
        <v>0</v>
      </c>
      <c r="TK148" s="43">
        <f>VLOOKUP($C148,'факт СДП 12 мес'!$D$8:$HP$287,118,0)</f>
        <v>0</v>
      </c>
      <c r="TL148" s="43">
        <f>VLOOKUP($C148,'факт СДП 12 мес'!$D$8:$HP$287,119,0)</f>
        <v>0</v>
      </c>
      <c r="TM148" s="43">
        <f>VLOOKUP($C148,'факт СДП 12 мес'!$D$8:$HP$287,120,0)</f>
        <v>0</v>
      </c>
      <c r="TN148" s="43">
        <f>VLOOKUP($C148,'факт СДП 12 мес'!$D$8:$HP$287,121,0)</f>
        <v>0</v>
      </c>
      <c r="TO148" s="43">
        <f>VLOOKUP($C148,'факт СДП 12 мес'!$D$8:$HP$287,122,0)</f>
        <v>0</v>
      </c>
      <c r="TP148" s="43">
        <f t="shared" si="3726"/>
        <v>0</v>
      </c>
      <c r="TQ148" s="43">
        <f t="shared" si="3727"/>
        <v>0</v>
      </c>
      <c r="TR148" s="43">
        <f t="shared" si="3728"/>
        <v>0</v>
      </c>
      <c r="TS148" s="43">
        <f t="shared" si="3729"/>
        <v>0</v>
      </c>
      <c r="TT148" s="43">
        <f t="shared" si="3730"/>
        <v>0</v>
      </c>
      <c r="TU148" s="43">
        <f>'СДП (план)'!CH148</f>
        <v>0</v>
      </c>
      <c r="TV148" s="43">
        <f>'СДП (план)'!CI148</f>
        <v>0</v>
      </c>
      <c r="TW148" s="43">
        <f t="shared" si="3731"/>
        <v>0</v>
      </c>
      <c r="TX148" s="43">
        <f t="shared" si="3732"/>
        <v>0</v>
      </c>
      <c r="TY148" s="43">
        <f>VLOOKUP($C148,'факт СДП 12 мес'!$D$8:$HP$287,207,0)</f>
        <v>0</v>
      </c>
      <c r="TZ148" s="43">
        <f>VLOOKUP($C148,'факт СДП 12 мес'!$D$8:$HP$287,208,0)</f>
        <v>0</v>
      </c>
      <c r="UA148" s="43">
        <f>VLOOKUP($C148,'факт СДП 12 мес'!$D$8:$HP$287,209,0)</f>
        <v>0</v>
      </c>
      <c r="UB148" s="43">
        <f>VLOOKUP($C148,'факт СДП 12 мес'!$D$8:$HP$287,210,0)</f>
        <v>0</v>
      </c>
      <c r="UC148" s="43">
        <f>VLOOKUP($C148,'факт СДП 12 мес'!$D$8:$HP$287,211,0)</f>
        <v>0</v>
      </c>
      <c r="UD148" s="43">
        <f>VLOOKUP($C148,'факт СДП 12 мес'!$D$8:$HP$287,212,0)</f>
        <v>0</v>
      </c>
      <c r="UE148" s="43">
        <f t="shared" si="3733"/>
        <v>0</v>
      </c>
      <c r="UF148" s="43">
        <f t="shared" si="3734"/>
        <v>0</v>
      </c>
      <c r="UG148" s="43">
        <f t="shared" si="3735"/>
        <v>0</v>
      </c>
      <c r="UH148" s="43">
        <f t="shared" si="3736"/>
        <v>0</v>
      </c>
      <c r="UI148" s="43">
        <f t="shared" si="3737"/>
        <v>0</v>
      </c>
      <c r="UJ148" s="43"/>
      <c r="UK148" s="43"/>
      <c r="UL148" s="43"/>
      <c r="UM148" s="43"/>
      <c r="UN148" s="43"/>
      <c r="UO148" s="43"/>
      <c r="UP148" s="43"/>
      <c r="UQ148" s="43"/>
      <c r="UR148" s="43"/>
      <c r="US148" s="43"/>
      <c r="UT148" s="43"/>
      <c r="UU148" s="43"/>
      <c r="UV148" s="43"/>
      <c r="UW148" s="43">
        <f t="shared" si="3751"/>
        <v>0</v>
      </c>
      <c r="UX148" s="43">
        <f t="shared" si="3752"/>
        <v>0</v>
      </c>
      <c r="UY148" s="47">
        <f>'СДП (план)'!CN148</f>
        <v>30</v>
      </c>
      <c r="UZ148" s="47">
        <f>'СДП (план)'!CO148</f>
        <v>4742263.5914367996</v>
      </c>
      <c r="VA148" s="43">
        <f t="shared" si="3738"/>
        <v>30</v>
      </c>
      <c r="VB148" s="43">
        <f t="shared" si="3739"/>
        <v>4742263.5914367996</v>
      </c>
      <c r="VC148" s="47">
        <f t="shared" si="3740"/>
        <v>30</v>
      </c>
      <c r="VD148" s="47">
        <f t="shared" si="3741"/>
        <v>4696460.9000000004</v>
      </c>
      <c r="VE148" s="47">
        <f t="shared" si="3742"/>
        <v>558</v>
      </c>
      <c r="VF148" s="47">
        <f t="shared" si="3743"/>
        <v>0</v>
      </c>
      <c r="VG148" s="47">
        <f t="shared" si="3744"/>
        <v>0</v>
      </c>
      <c r="VH148" s="47">
        <f t="shared" si="3745"/>
        <v>0</v>
      </c>
      <c r="VI148" s="47">
        <f t="shared" si="3746"/>
        <v>249.60000000000002</v>
      </c>
      <c r="VJ148" s="47">
        <f t="shared" si="3747"/>
        <v>249.60000000000002</v>
      </c>
      <c r="VK148" s="47">
        <f t="shared" si="3748"/>
        <v>249.60000000000002</v>
      </c>
      <c r="VL148" s="43">
        <f t="shared" si="3749"/>
        <v>0</v>
      </c>
      <c r="VM148" s="43">
        <f t="shared" si="3750"/>
        <v>-45802.691436799243</v>
      </c>
    </row>
    <row r="149" spans="1:585" s="32" customFormat="1" ht="18.75" x14ac:dyDescent="0.25">
      <c r="A149" s="171"/>
      <c r="B149" s="494" t="s">
        <v>934</v>
      </c>
      <c r="C149" s="464" t="s">
        <v>935</v>
      </c>
      <c r="D149" s="495" t="s">
        <v>936</v>
      </c>
      <c r="E149" s="279"/>
      <c r="F149" s="279">
        <v>16828</v>
      </c>
      <c r="G149" s="496">
        <v>5.95</v>
      </c>
      <c r="H149" s="359">
        <v>0.25569999999999998</v>
      </c>
      <c r="I149" s="18">
        <v>1</v>
      </c>
      <c r="J149" s="314"/>
      <c r="K149" s="196"/>
      <c r="L149" s="196">
        <v>1.4</v>
      </c>
      <c r="M149" s="196">
        <v>1.68</v>
      </c>
      <c r="N149" s="196">
        <v>2.23</v>
      </c>
      <c r="O149" s="197">
        <v>2.57</v>
      </c>
      <c r="P149" s="44">
        <f>'СДП (план)'!P149</f>
        <v>0</v>
      </c>
      <c r="Q149" s="44">
        <f>'СДП (план)'!Q149</f>
        <v>0</v>
      </c>
      <c r="R149" s="43">
        <f t="shared" si="3488"/>
        <v>0</v>
      </c>
      <c r="S149" s="43">
        <f t="shared" si="3489"/>
        <v>0</v>
      </c>
      <c r="T149" s="43">
        <f>VLOOKUP($C149,'факт СДП 12 мес'!$D$8:$HP$287,9,0)</f>
        <v>0</v>
      </c>
      <c r="U149" s="43">
        <f>VLOOKUP($C149,'факт СДП 12 мес'!$D$8:$HP$287,10,0)</f>
        <v>0</v>
      </c>
      <c r="V149" s="43">
        <f>VLOOKUP($C149,'факт СДП 12 мес'!$D$8:$HP$287,11,0)</f>
        <v>0</v>
      </c>
      <c r="W149" s="43">
        <f>VLOOKUP($C149,'факт СДП 12 мес'!$D$8:$HP$287,12,0)</f>
        <v>0</v>
      </c>
      <c r="X149" s="43">
        <f>VLOOKUP($C149,'факт СДП 12 мес'!$D$8:$HP$287,13,0)</f>
        <v>0</v>
      </c>
      <c r="Y149" s="43">
        <f>VLOOKUP($C149,'факт СДП 12 мес'!$D$8:$HP$287,14,0)</f>
        <v>0</v>
      </c>
      <c r="Z149" s="43">
        <f t="shared" si="3490"/>
        <v>0</v>
      </c>
      <c r="AA149" s="43">
        <f t="shared" si="3491"/>
        <v>0</v>
      </c>
      <c r="AB149" s="43">
        <f t="shared" si="3492"/>
        <v>0</v>
      </c>
      <c r="AC149" s="43">
        <f t="shared" si="3493"/>
        <v>0</v>
      </c>
      <c r="AD149" s="43">
        <f t="shared" si="3494"/>
        <v>0</v>
      </c>
      <c r="AE149" s="135">
        <f>'СДП (план)'!R149</f>
        <v>0</v>
      </c>
      <c r="AF149" s="135">
        <f>'СДП (план)'!S149</f>
        <v>0</v>
      </c>
      <c r="AG149" s="43">
        <f t="shared" si="3495"/>
        <v>0</v>
      </c>
      <c r="AH149" s="43">
        <f t="shared" si="3496"/>
        <v>0</v>
      </c>
      <c r="AI149" s="43">
        <f>VLOOKUP($C149,'факт СДП 12 мес'!$D$8:$HP$287,3,0)</f>
        <v>0</v>
      </c>
      <c r="AJ149" s="43">
        <f>VLOOKUP($C149,'факт СДП 12 мес'!$D$8:$HP$287,4,0)</f>
        <v>0</v>
      </c>
      <c r="AK149" s="43">
        <f>VLOOKUP($C149,'факт СДП 12 мес'!$D$8:$HP$287,5,0)</f>
        <v>0</v>
      </c>
      <c r="AL149" s="43">
        <f>VLOOKUP($C149,'факт СДП 12 мес'!$D$8:$HP$287,6,0)</f>
        <v>0</v>
      </c>
      <c r="AM149" s="43">
        <f>VLOOKUP($C149,'факт СДП 12 мес'!$D$8:$HP$287,7,0)</f>
        <v>0</v>
      </c>
      <c r="AN149" s="43">
        <f>VLOOKUP($C149,'факт СДП 12 мес'!$D$8:$HP$287,8,0)</f>
        <v>0</v>
      </c>
      <c r="AO149" s="43">
        <f t="shared" si="3497"/>
        <v>0</v>
      </c>
      <c r="AP149" s="43">
        <f t="shared" si="3498"/>
        <v>0</v>
      </c>
      <c r="AQ149" s="43">
        <f t="shared" si="3499"/>
        <v>0</v>
      </c>
      <c r="AR149" s="43">
        <f t="shared" si="3500"/>
        <v>0</v>
      </c>
      <c r="AS149" s="43">
        <f t="shared" si="3501"/>
        <v>0</v>
      </c>
      <c r="AT149" s="44">
        <f>'СДП (план)'!T149</f>
        <v>0</v>
      </c>
      <c r="AU149" s="43">
        <f>'СДП (план)'!U149</f>
        <v>0</v>
      </c>
      <c r="AV149" s="43">
        <f t="shared" si="3502"/>
        <v>0</v>
      </c>
      <c r="AW149" s="43">
        <f t="shared" si="3503"/>
        <v>0</v>
      </c>
      <c r="AX149" s="43">
        <f>VLOOKUP($C149,'факт СДП 12 мес'!$D$8:$HP$287,159,0)</f>
        <v>0</v>
      </c>
      <c r="AY149" s="43">
        <f>VLOOKUP($C149,'факт СДП 12 мес'!$D$8:$HP$287,160,0)</f>
        <v>0</v>
      </c>
      <c r="AZ149" s="43">
        <f>VLOOKUP($C149,'факт СДП 12 мес'!$D$8:$HP$287,161,0)</f>
        <v>0</v>
      </c>
      <c r="BA149" s="43">
        <f>VLOOKUP($C149,'факт СДП 12 мес'!$D$8:$HP$287,162,0)</f>
        <v>0</v>
      </c>
      <c r="BB149" s="43">
        <f>VLOOKUP($C149,'факт СДП 12 мес'!$D$8:$HP$287,163,0)</f>
        <v>0</v>
      </c>
      <c r="BC149" s="43">
        <f>VLOOKUP($C149,'факт СДП 12 мес'!$D$8:$HP$287,164,0)</f>
        <v>0</v>
      </c>
      <c r="BD149" s="43">
        <f t="shared" si="3504"/>
        <v>0</v>
      </c>
      <c r="BE149" s="43">
        <f t="shared" si="3505"/>
        <v>0</v>
      </c>
      <c r="BF149" s="43">
        <f t="shared" si="3506"/>
        <v>0</v>
      </c>
      <c r="BG149" s="43">
        <f t="shared" si="3507"/>
        <v>0</v>
      </c>
      <c r="BH149" s="43">
        <f t="shared" si="3508"/>
        <v>0</v>
      </c>
      <c r="BI149" s="87">
        <f>'СДП (план)'!V149</f>
        <v>10</v>
      </c>
      <c r="BJ149" s="3">
        <f>'СДП (план)'!W149</f>
        <v>1103675.48648</v>
      </c>
      <c r="BK149" s="43">
        <f t="shared" si="3509"/>
        <v>10</v>
      </c>
      <c r="BL149" s="43">
        <f t="shared" si="3510"/>
        <v>1103675.48648</v>
      </c>
      <c r="BM149" s="43">
        <f>VLOOKUP($C149,'факт СДП 12 мес'!$D$8:$HP$287,21,0)</f>
        <v>11</v>
      </c>
      <c r="BN149" s="43">
        <f>VLOOKUP($C149,'факт СДП 12 мес'!$D$8:$HP$287,22,0)</f>
        <v>1214043.0500000003</v>
      </c>
      <c r="BO149" s="43">
        <f>VLOOKUP($C149,'факт СДП 12 мес'!$D$8:$HP$287,23,0)</f>
        <v>316</v>
      </c>
      <c r="BP149" s="43">
        <f>VLOOKUP($C149,'факт СДП 12 мес'!$D$8:$HP$287,24,0)</f>
        <v>0</v>
      </c>
      <c r="BQ149" s="43">
        <f>VLOOKUP($C149,'факт СДП 12 мес'!$D$8:$HP$287,25,0)</f>
        <v>0</v>
      </c>
      <c r="BR149" s="43">
        <f>VLOOKUP($C149,'факт СДП 12 мес'!$D$8:$HP$287,26,0)</f>
        <v>0</v>
      </c>
      <c r="BS149" s="43">
        <f t="shared" si="3511"/>
        <v>59.5</v>
      </c>
      <c r="BT149" s="43">
        <f t="shared" si="3512"/>
        <v>59.5</v>
      </c>
      <c r="BU149" s="43">
        <f t="shared" si="3513"/>
        <v>65.45</v>
      </c>
      <c r="BV149" s="43">
        <f t="shared" si="3514"/>
        <v>1</v>
      </c>
      <c r="BW149" s="43">
        <f t="shared" si="3515"/>
        <v>110367.56352000032</v>
      </c>
      <c r="BX149" s="44">
        <f>'СДП (план)'!X149</f>
        <v>0</v>
      </c>
      <c r="BY149" s="43">
        <f>'СДП (план)'!Y149</f>
        <v>0</v>
      </c>
      <c r="BZ149" s="43">
        <f t="shared" si="3516"/>
        <v>0</v>
      </c>
      <c r="CA149" s="43">
        <f t="shared" si="3517"/>
        <v>0</v>
      </c>
      <c r="CB149" s="43">
        <f>VLOOKUP($C149,'факт СДП 12 мес'!$D$8:$HP$287,15,0)</f>
        <v>0</v>
      </c>
      <c r="CC149" s="43">
        <f>VLOOKUP($C149,'факт СДП 12 мес'!$D$8:$HP$287,16,0)</f>
        <v>0</v>
      </c>
      <c r="CD149" s="43">
        <f>VLOOKUP($C149,'факт СДП 12 мес'!$D$8:$HP$287,17,0)</f>
        <v>0</v>
      </c>
      <c r="CE149" s="43">
        <f>VLOOKUP($C149,'факт СДП 12 мес'!$D$8:$HP$287,18,0)</f>
        <v>0</v>
      </c>
      <c r="CF149" s="43">
        <f>VLOOKUP($C149,'факт СДП 12 мес'!$D$8:$HP$287,19,0)</f>
        <v>0</v>
      </c>
      <c r="CG149" s="43">
        <f>VLOOKUP($C149,'факт СДП 12 мес'!$D$8:$HP$287,20,0)</f>
        <v>0</v>
      </c>
      <c r="CH149" s="43">
        <f t="shared" si="3518"/>
        <v>0</v>
      </c>
      <c r="CI149" s="43">
        <f t="shared" si="3519"/>
        <v>0</v>
      </c>
      <c r="CJ149" s="43">
        <f t="shared" si="3520"/>
        <v>0</v>
      </c>
      <c r="CK149" s="43">
        <f t="shared" si="3521"/>
        <v>0</v>
      </c>
      <c r="CL149" s="43">
        <f t="shared" si="3522"/>
        <v>0</v>
      </c>
      <c r="CM149" s="45">
        <f>'СДП (план)'!Z149</f>
        <v>0</v>
      </c>
      <c r="CN149" s="43">
        <f>'СДП (план)'!AA149</f>
        <v>0</v>
      </c>
      <c r="CO149" s="43">
        <f t="shared" si="3523"/>
        <v>0</v>
      </c>
      <c r="CP149" s="43">
        <f t="shared" si="3524"/>
        <v>0</v>
      </c>
      <c r="CQ149" s="43">
        <f>VLOOKUP($C149,'факт СДП 12 мес'!$D$8:$HP$287,165,0)</f>
        <v>0</v>
      </c>
      <c r="CR149" s="43">
        <f>VLOOKUP($C149,'факт СДП 12 мес'!$D$8:$HP$287,166,0)</f>
        <v>0</v>
      </c>
      <c r="CS149" s="43">
        <f>VLOOKUP($C149,'факт СДП 12 мес'!$D$8:$HP$287,167,0)</f>
        <v>0</v>
      </c>
      <c r="CT149" s="43">
        <f>VLOOKUP($C149,'факт СДП 12 мес'!$D$8:$HP$287,168,0)</f>
        <v>0</v>
      </c>
      <c r="CU149" s="43">
        <f>VLOOKUP($C149,'факт СДП 12 мес'!$D$8:$HP$287,169,0)</f>
        <v>0</v>
      </c>
      <c r="CV149" s="43">
        <f>VLOOKUP($C149,'факт СДП 12 мес'!$D$8:$HP$287,170,0)</f>
        <v>0</v>
      </c>
      <c r="CW149" s="43">
        <f t="shared" si="3525"/>
        <v>0</v>
      </c>
      <c r="CX149" s="43">
        <f t="shared" si="3526"/>
        <v>0</v>
      </c>
      <c r="CY149" s="43">
        <f t="shared" si="3527"/>
        <v>0</v>
      </c>
      <c r="CZ149" s="43">
        <f t="shared" si="3528"/>
        <v>0</v>
      </c>
      <c r="DA149" s="43">
        <f t="shared" si="3529"/>
        <v>0</v>
      </c>
      <c r="DB149" s="5">
        <f>'СДП (план)'!AB149</f>
        <v>0</v>
      </c>
      <c r="DC149" s="3">
        <f>'СДП (план)'!AC149</f>
        <v>0</v>
      </c>
      <c r="DD149" s="43">
        <f t="shared" si="3530"/>
        <v>0</v>
      </c>
      <c r="DE149" s="43">
        <f t="shared" si="3531"/>
        <v>0</v>
      </c>
      <c r="DF149" s="43">
        <f>VLOOKUP($C149,'факт СДП 12 мес'!$D$8:$HP$287,57,0)</f>
        <v>0</v>
      </c>
      <c r="DG149" s="43">
        <f>VLOOKUP($C149,'факт СДП 12 мес'!$D$8:$HP$287,58,0)</f>
        <v>0</v>
      </c>
      <c r="DH149" s="43">
        <f>VLOOKUP($C149,'факт СДП 12 мес'!$D$8:$HP$287,59,0)</f>
        <v>0</v>
      </c>
      <c r="DI149" s="43">
        <f>VLOOKUP($C149,'факт СДП 12 мес'!$D$8:$HP$287,60,0)</f>
        <v>0</v>
      </c>
      <c r="DJ149" s="43">
        <f>VLOOKUP($C149,'факт СДП 12 мес'!$D$8:$HP$287,61,0)</f>
        <v>0</v>
      </c>
      <c r="DK149" s="43">
        <f>VLOOKUP($C149,'факт СДП 12 мес'!$D$8:$HP$287,62,0)</f>
        <v>0</v>
      </c>
      <c r="DL149" s="43">
        <f t="shared" si="3532"/>
        <v>0</v>
      </c>
      <c r="DM149" s="43">
        <f t="shared" si="3533"/>
        <v>0</v>
      </c>
      <c r="DN149" s="43">
        <f t="shared" si="3534"/>
        <v>0</v>
      </c>
      <c r="DO149" s="43">
        <f t="shared" si="3535"/>
        <v>0</v>
      </c>
      <c r="DP149" s="43">
        <f t="shared" si="3536"/>
        <v>0</v>
      </c>
      <c r="DQ149" s="5">
        <f>'СДП (план)'!AD149</f>
        <v>0</v>
      </c>
      <c r="DR149" s="3">
        <f>'СДП (план)'!AE149</f>
        <v>0</v>
      </c>
      <c r="DS149" s="43">
        <f t="shared" si="3537"/>
        <v>0</v>
      </c>
      <c r="DT149" s="43">
        <f t="shared" si="3538"/>
        <v>0</v>
      </c>
      <c r="DU149" s="43">
        <f>VLOOKUP($C149,'факт СДП 12 мес'!$D$8:$HP$287,33,0)</f>
        <v>0</v>
      </c>
      <c r="DV149" s="43">
        <f>VLOOKUP($C149,'факт СДП 12 мес'!$D$8:$HP$287,34,0)</f>
        <v>0</v>
      </c>
      <c r="DW149" s="43">
        <f>VLOOKUP($C149,'факт СДП 12 мес'!$D$8:$HP$287,35,0)</f>
        <v>0</v>
      </c>
      <c r="DX149" s="43">
        <f>VLOOKUP($C149,'факт СДП 12 мес'!$D$8:$HP$287,36,0)</f>
        <v>0</v>
      </c>
      <c r="DY149" s="43">
        <f>VLOOKUP($C149,'факт СДП 12 мес'!$D$8:$HP$287,37,0)</f>
        <v>0</v>
      </c>
      <c r="DZ149" s="43">
        <f>VLOOKUP($C149,'факт СДП 12 мес'!$D$8:$HP$287,38,0)</f>
        <v>0</v>
      </c>
      <c r="EA149" s="43">
        <f t="shared" si="3539"/>
        <v>0</v>
      </c>
      <c r="EB149" s="43">
        <f t="shared" si="3540"/>
        <v>0</v>
      </c>
      <c r="EC149" s="43">
        <f t="shared" si="3541"/>
        <v>0</v>
      </c>
      <c r="ED149" s="43">
        <f t="shared" si="3542"/>
        <v>0</v>
      </c>
      <c r="EE149" s="43">
        <f t="shared" si="3543"/>
        <v>0</v>
      </c>
      <c r="EF149" s="5">
        <f>'СДП (план)'!AF149</f>
        <v>13</v>
      </c>
      <c r="EG149" s="3">
        <f>'СДП (план)'!AG149</f>
        <v>1527970.7651207999</v>
      </c>
      <c r="EH149" s="43">
        <f t="shared" si="3544"/>
        <v>13</v>
      </c>
      <c r="EI149" s="43">
        <f t="shared" si="3545"/>
        <v>1527970.7651207999</v>
      </c>
      <c r="EJ149" s="43">
        <f>VLOOKUP($C149,'факт СДП 12 мес'!$D$8:$HP$287,27,0)</f>
        <v>24</v>
      </c>
      <c r="EK149" s="43">
        <f>VLOOKUP($C149,'факт СДП 12 мес'!$D$8:$HP$287,28,0)</f>
        <v>2820869.0399999996</v>
      </c>
      <c r="EL149" s="43">
        <f>VLOOKUP($C149,'факт СДП 12 мес'!$D$8:$HP$287,29,0)</f>
        <v>569</v>
      </c>
      <c r="EM149" s="43">
        <f>VLOOKUP($C149,'факт СДП 12 мес'!$D$8:$HP$287,30,0)</f>
        <v>0</v>
      </c>
      <c r="EN149" s="43">
        <f>VLOOKUP($C149,'факт СДП 12 мес'!$D$8:$HP$287,31,0)</f>
        <v>0</v>
      </c>
      <c r="EO149" s="43">
        <f>VLOOKUP($C149,'факт СДП 12 мес'!$D$8:$HP$287,32,0)</f>
        <v>0</v>
      </c>
      <c r="EP149" s="43">
        <f t="shared" si="3546"/>
        <v>77.350000000000009</v>
      </c>
      <c r="EQ149" s="43">
        <f t="shared" si="3547"/>
        <v>77.350000000000009</v>
      </c>
      <c r="ER149" s="43">
        <f t="shared" si="3548"/>
        <v>142.80000000000001</v>
      </c>
      <c r="ES149" s="43">
        <f t="shared" si="3549"/>
        <v>11</v>
      </c>
      <c r="ET149" s="43">
        <f t="shared" si="3550"/>
        <v>1292898.2748791997</v>
      </c>
      <c r="EU149" s="44">
        <f>'СДП (план)'!AH149</f>
        <v>0</v>
      </c>
      <c r="EV149" s="43">
        <f>'СДП (план)'!AI149</f>
        <v>0</v>
      </c>
      <c r="EW149" s="43">
        <f t="shared" si="3551"/>
        <v>0</v>
      </c>
      <c r="EX149" s="43">
        <f t="shared" si="3552"/>
        <v>0</v>
      </c>
      <c r="EY149" s="43">
        <f>VLOOKUP($C149,'факт СДП 12 мес'!$D$8:$HP$287,87,0)</f>
        <v>0</v>
      </c>
      <c r="EZ149" s="43">
        <f>VLOOKUP($C149,'факт СДП 12 мес'!$D$8:$HP$287,88,0)</f>
        <v>0</v>
      </c>
      <c r="FA149" s="43">
        <f>VLOOKUP($C149,'факт СДП 12 мес'!$D$8:$HP$287,89,0)</f>
        <v>0</v>
      </c>
      <c r="FB149" s="43">
        <f>VLOOKUP($C149,'факт СДП 12 мес'!$D$8:$HP$287,90,0)</f>
        <v>0</v>
      </c>
      <c r="FC149" s="43">
        <f>VLOOKUP($C149,'факт СДП 12 мес'!$D$8:$HP$287,91,0)</f>
        <v>0</v>
      </c>
      <c r="FD149" s="43">
        <f>VLOOKUP($C149,'факт СДП 12 мес'!$D$8:$HP$287,92,0)</f>
        <v>0</v>
      </c>
      <c r="FE149" s="43">
        <f t="shared" si="3553"/>
        <v>0</v>
      </c>
      <c r="FF149" s="43">
        <f t="shared" si="3554"/>
        <v>0</v>
      </c>
      <c r="FG149" s="43">
        <f t="shared" si="3555"/>
        <v>0</v>
      </c>
      <c r="FH149" s="43">
        <f t="shared" si="3556"/>
        <v>0</v>
      </c>
      <c r="FI149" s="43">
        <f t="shared" si="3557"/>
        <v>0</v>
      </c>
      <c r="FJ149" s="44">
        <f>'СДП (план)'!AJ149</f>
        <v>0</v>
      </c>
      <c r="FK149" s="43">
        <f>'СДП (план)'!AK149</f>
        <v>0</v>
      </c>
      <c r="FL149" s="43">
        <f t="shared" si="3558"/>
        <v>0</v>
      </c>
      <c r="FM149" s="43">
        <f t="shared" si="3559"/>
        <v>0</v>
      </c>
      <c r="FN149" s="43">
        <f>VLOOKUP($C149,'факт СДП 12 мес'!$D$8:$HP$287,39,0)</f>
        <v>0</v>
      </c>
      <c r="FO149" s="43">
        <f>VLOOKUP($C149,'факт СДП 12 мес'!$D$8:$HP$287,40,0)</f>
        <v>0</v>
      </c>
      <c r="FP149" s="43">
        <f>VLOOKUP($C149,'факт СДП 12 мес'!$D$8:$HP$287,41,0)</f>
        <v>0</v>
      </c>
      <c r="FQ149" s="43">
        <f>VLOOKUP($C149,'факт СДП 12 мес'!$D$8:$HP$287,42,0)</f>
        <v>0</v>
      </c>
      <c r="FR149" s="43">
        <f>VLOOKUP($C149,'факт СДП 12 мес'!$D$8:$HP$287,43,0)</f>
        <v>0</v>
      </c>
      <c r="FS149" s="43">
        <f>VLOOKUP($C149,'факт СДП 12 мес'!$D$8:$HP$287,44,0)</f>
        <v>0</v>
      </c>
      <c r="FT149" s="43">
        <f t="shared" si="3560"/>
        <v>0</v>
      </c>
      <c r="FU149" s="43">
        <f t="shared" si="3561"/>
        <v>0</v>
      </c>
      <c r="FV149" s="43">
        <f t="shared" si="3562"/>
        <v>0</v>
      </c>
      <c r="FW149" s="43">
        <f t="shared" si="3563"/>
        <v>0</v>
      </c>
      <c r="FX149" s="43">
        <f t="shared" si="3564"/>
        <v>0</v>
      </c>
      <c r="FY149" s="44">
        <f>'СДП (план)'!AL149</f>
        <v>0</v>
      </c>
      <c r="FZ149" s="43">
        <f>'СДП (план)'!AM149</f>
        <v>0</v>
      </c>
      <c r="GA149" s="43">
        <f t="shared" si="3565"/>
        <v>0</v>
      </c>
      <c r="GB149" s="43">
        <f t="shared" si="3566"/>
        <v>0</v>
      </c>
      <c r="GC149" s="43">
        <f>VLOOKUP($C149,'факт СДП 12 мес'!$D$8:$HP$287,45,0)</f>
        <v>0</v>
      </c>
      <c r="GD149" s="43">
        <f>VLOOKUP($C149,'факт СДП 12 мес'!$D$8:$HP$287,46,0)</f>
        <v>0</v>
      </c>
      <c r="GE149" s="43">
        <f>VLOOKUP($C149,'факт СДП 12 мес'!$D$8:$HP$287,47,0)</f>
        <v>0</v>
      </c>
      <c r="GF149" s="43">
        <f>VLOOKUP($C149,'факт СДП 12 мес'!$D$8:$HP$287,48,0)</f>
        <v>0</v>
      </c>
      <c r="GG149" s="43">
        <f>VLOOKUP($C149,'факт СДП 12 мес'!$D$8:$HP$287,49,0)</f>
        <v>0</v>
      </c>
      <c r="GH149" s="43">
        <f>VLOOKUP($C149,'факт СДП 12 мес'!$D$8:$HP$287,50,0)</f>
        <v>0</v>
      </c>
      <c r="GI149" s="43">
        <f t="shared" si="3567"/>
        <v>0</v>
      </c>
      <c r="GJ149" s="43">
        <f t="shared" si="3568"/>
        <v>0</v>
      </c>
      <c r="GK149" s="43">
        <f t="shared" si="3569"/>
        <v>0</v>
      </c>
      <c r="GL149" s="43">
        <f t="shared" si="3570"/>
        <v>0</v>
      </c>
      <c r="GM149" s="43">
        <f t="shared" si="3571"/>
        <v>0</v>
      </c>
      <c r="GN149" s="5">
        <f>'СДП (план)'!AN149</f>
        <v>0</v>
      </c>
      <c r="GO149" s="3">
        <f>'СДП (план)'!AO149</f>
        <v>0</v>
      </c>
      <c r="GP149" s="43">
        <f t="shared" si="3572"/>
        <v>0</v>
      </c>
      <c r="GQ149" s="43">
        <f t="shared" si="3573"/>
        <v>0</v>
      </c>
      <c r="GR149" s="43">
        <f>VLOOKUP($C149,'факт СДП 12 мес'!$D$8:$HP$287,51,0)</f>
        <v>0</v>
      </c>
      <c r="GS149" s="43">
        <f>VLOOKUP($C149,'факт СДП 12 мес'!$D$8:$HP$287,52,0)</f>
        <v>0</v>
      </c>
      <c r="GT149" s="43">
        <f>VLOOKUP($C149,'факт СДП 12 мес'!$D$8:$HP$287,53,0)</f>
        <v>0</v>
      </c>
      <c r="GU149" s="43">
        <f>VLOOKUP($C149,'факт СДП 12 мес'!$D$8:$HP$287,54,0)</f>
        <v>0</v>
      </c>
      <c r="GV149" s="43">
        <f>VLOOKUP($C149,'факт СДП 12 мес'!$D$8:$HP$287,55,0)</f>
        <v>0</v>
      </c>
      <c r="GW149" s="43">
        <f>VLOOKUP($C149,'факт СДП 12 мес'!$D$8:$HP$287,56,0)</f>
        <v>0</v>
      </c>
      <c r="GX149" s="43">
        <f t="shared" si="3574"/>
        <v>0</v>
      </c>
      <c r="GY149" s="43">
        <f t="shared" si="3575"/>
        <v>0</v>
      </c>
      <c r="GZ149" s="43">
        <f t="shared" si="3576"/>
        <v>0</v>
      </c>
      <c r="HA149" s="43">
        <f t="shared" si="3577"/>
        <v>0</v>
      </c>
      <c r="HB149" s="43">
        <f t="shared" si="3578"/>
        <v>0</v>
      </c>
      <c r="HC149" s="5">
        <f>'СДП (план)'!AP149</f>
        <v>0</v>
      </c>
      <c r="HD149" s="3">
        <f>'СДП (план)'!AQ149</f>
        <v>0</v>
      </c>
      <c r="HE149" s="43">
        <f t="shared" si="3579"/>
        <v>0</v>
      </c>
      <c r="HF149" s="43">
        <f t="shared" si="3580"/>
        <v>0</v>
      </c>
      <c r="HG149" s="43">
        <f>VLOOKUP($C149,'факт СДП 12 мес'!$D$8:$HP$287,141,0)</f>
        <v>0</v>
      </c>
      <c r="HH149" s="43">
        <f>VLOOKUP($C149,'факт СДП 12 мес'!$D$8:$HP$287,142,0)</f>
        <v>0</v>
      </c>
      <c r="HI149" s="43">
        <f>VLOOKUP($C149,'факт СДП 12 мес'!$D$8:$HP$287,143,0)</f>
        <v>0</v>
      </c>
      <c r="HJ149" s="43">
        <f>VLOOKUP($C149,'факт СДП 12 мес'!$D$8:$HP$287,144,0)</f>
        <v>0</v>
      </c>
      <c r="HK149" s="43">
        <f>VLOOKUP($C149,'факт СДП 12 мес'!$D$8:$HP$287,145,0)</f>
        <v>0</v>
      </c>
      <c r="HL149" s="43">
        <f>VLOOKUP($C149,'факт СДП 12 мес'!$D$8:$HP$287,146,0)</f>
        <v>0</v>
      </c>
      <c r="HM149" s="43">
        <f t="shared" si="3581"/>
        <v>0</v>
      </c>
      <c r="HN149" s="43">
        <f t="shared" si="3582"/>
        <v>0</v>
      </c>
      <c r="HO149" s="43">
        <f t="shared" si="3583"/>
        <v>0</v>
      </c>
      <c r="HP149" s="43">
        <f t="shared" si="3584"/>
        <v>0</v>
      </c>
      <c r="HQ149" s="43">
        <f t="shared" si="3585"/>
        <v>0</v>
      </c>
      <c r="HR149" s="44">
        <f>'СДП (план)'!AR149</f>
        <v>0</v>
      </c>
      <c r="HS149" s="43">
        <f>'СДП (план)'!AS149</f>
        <v>0</v>
      </c>
      <c r="HT149" s="43">
        <f t="shared" si="3586"/>
        <v>0</v>
      </c>
      <c r="HU149" s="43">
        <f t="shared" si="3587"/>
        <v>0</v>
      </c>
      <c r="HV149" s="43">
        <f>VLOOKUP($C149,'факт СДП 12 мес'!$D$8:$HP$287,171,0)</f>
        <v>0</v>
      </c>
      <c r="HW149" s="43">
        <f>VLOOKUP($C149,'факт СДП 12 мес'!$D$8:$HP$287,172,0)</f>
        <v>0</v>
      </c>
      <c r="HX149" s="43">
        <f>VLOOKUP($C149,'факт СДП 12 мес'!$D$8:$HP$287,173,0)</f>
        <v>0</v>
      </c>
      <c r="HY149" s="43">
        <f>VLOOKUP($C149,'факт СДП 12 мес'!$D$8:$HP$287,174,0)</f>
        <v>0</v>
      </c>
      <c r="HZ149" s="43">
        <f>VLOOKUP($C149,'факт СДП 12 мес'!$D$8:$HP$287,175,0)</f>
        <v>0</v>
      </c>
      <c r="IA149" s="43">
        <f>VLOOKUP($C149,'факт СДП 12 мес'!$D$8:$HP$287,176,0)</f>
        <v>0</v>
      </c>
      <c r="IB149" s="43">
        <f t="shared" si="3588"/>
        <v>0</v>
      </c>
      <c r="IC149" s="43">
        <f t="shared" si="3589"/>
        <v>0</v>
      </c>
      <c r="ID149" s="43">
        <f t="shared" si="3590"/>
        <v>0</v>
      </c>
      <c r="IE149" s="43">
        <f t="shared" si="3591"/>
        <v>0</v>
      </c>
      <c r="IF149" s="43">
        <f t="shared" si="3592"/>
        <v>0</v>
      </c>
      <c r="IG149" s="44">
        <f>'СДП (план)'!AT149</f>
        <v>0</v>
      </c>
      <c r="IH149" s="43">
        <f>'СДП (план)'!AU149</f>
        <v>0</v>
      </c>
      <c r="II149" s="43">
        <f t="shared" si="3593"/>
        <v>0</v>
      </c>
      <c r="IJ149" s="43">
        <f t="shared" si="3594"/>
        <v>0</v>
      </c>
      <c r="IK149" s="43">
        <f>VLOOKUP($C149,'факт СДП 12 мес'!$D$8:$HP$287,183,0)</f>
        <v>0</v>
      </c>
      <c r="IL149" s="43">
        <f>VLOOKUP($C149,'факт СДП 12 мес'!$D$8:$HP$287,184,0)</f>
        <v>0</v>
      </c>
      <c r="IM149" s="43">
        <f>VLOOKUP($C149,'факт СДП 12 мес'!$D$8:$HP$287,185,0)</f>
        <v>0</v>
      </c>
      <c r="IN149" s="43">
        <f>VLOOKUP($C149,'факт СДП 12 мес'!$D$8:$HP$287,186,0)</f>
        <v>0</v>
      </c>
      <c r="IO149" s="43">
        <f>VLOOKUP($C149,'факт СДП 12 мес'!$D$8:$HP$287,187,0)</f>
        <v>0</v>
      </c>
      <c r="IP149" s="43">
        <f>VLOOKUP($C149,'факт СДП 12 мес'!$D$8:$HP$287,188,0)</f>
        <v>0</v>
      </c>
      <c r="IQ149" s="43">
        <f t="shared" si="3595"/>
        <v>0</v>
      </c>
      <c r="IR149" s="43">
        <f t="shared" si="3596"/>
        <v>0</v>
      </c>
      <c r="IS149" s="43">
        <f t="shared" si="3597"/>
        <v>0</v>
      </c>
      <c r="IT149" s="43">
        <f t="shared" si="3598"/>
        <v>0</v>
      </c>
      <c r="IU149" s="43">
        <f t="shared" si="3599"/>
        <v>0</v>
      </c>
      <c r="IV149" s="45">
        <f>'СДП (план)'!AV149</f>
        <v>0</v>
      </c>
      <c r="IW149" s="45">
        <f>'СДП (план)'!AW149</f>
        <v>0</v>
      </c>
      <c r="IX149" s="43">
        <f t="shared" si="3600"/>
        <v>0</v>
      </c>
      <c r="IY149" s="43">
        <f t="shared" si="3601"/>
        <v>0</v>
      </c>
      <c r="IZ149" s="43">
        <f>VLOOKUP($C149,'факт СДП 12 мес'!$D$8:$HP$287,147,0)</f>
        <v>0</v>
      </c>
      <c r="JA149" s="43">
        <f>VLOOKUP($C149,'факт СДП 12 мес'!$D$8:$HP$287,148,0)</f>
        <v>0</v>
      </c>
      <c r="JB149" s="43">
        <f>VLOOKUP($C149,'факт СДП 12 мес'!$D$8:$HP$287,149,0)</f>
        <v>0</v>
      </c>
      <c r="JC149" s="43">
        <f>VLOOKUP($C149,'факт СДП 12 мес'!$D$8:$HP$287,150,0)</f>
        <v>0</v>
      </c>
      <c r="JD149" s="43">
        <f>VLOOKUP($C149,'факт СДП 12 мес'!$D$8:$HP$287,151,0)</f>
        <v>0</v>
      </c>
      <c r="JE149" s="43">
        <f>VLOOKUP($C149,'факт СДП 12 мес'!$D$8:$HP$287,152,0)</f>
        <v>0</v>
      </c>
      <c r="JF149" s="43">
        <f t="shared" si="3602"/>
        <v>0</v>
      </c>
      <c r="JG149" s="43">
        <f t="shared" si="3603"/>
        <v>0</v>
      </c>
      <c r="JH149" s="43">
        <f t="shared" si="3604"/>
        <v>0</v>
      </c>
      <c r="JI149" s="43">
        <f t="shared" si="3605"/>
        <v>0</v>
      </c>
      <c r="JJ149" s="43">
        <f t="shared" si="3606"/>
        <v>0</v>
      </c>
      <c r="JK149" s="45">
        <f>'СДП (план)'!AX149</f>
        <v>0</v>
      </c>
      <c r="JL149" s="45">
        <f>'СДП (план)'!AY149</f>
        <v>0</v>
      </c>
      <c r="JM149" s="43">
        <f t="shared" si="3607"/>
        <v>0</v>
      </c>
      <c r="JN149" s="43">
        <f t="shared" si="3608"/>
        <v>0</v>
      </c>
      <c r="JO149" s="43">
        <f>VLOOKUP($C149,'факт СДП 12 мес'!$D$8:$HP$287,135,0)</f>
        <v>0</v>
      </c>
      <c r="JP149" s="43">
        <f>VLOOKUP($C149,'факт СДП 12 мес'!$D$8:$HP$287,136,0)</f>
        <v>0</v>
      </c>
      <c r="JQ149" s="43">
        <f>VLOOKUP($C149,'факт СДП 12 мес'!$D$8:$HP$287,137,0)</f>
        <v>0</v>
      </c>
      <c r="JR149" s="43">
        <f>VLOOKUP($C149,'факт СДП 12 мес'!$D$8:$HP$287,138,0)</f>
        <v>0</v>
      </c>
      <c r="JS149" s="43">
        <f>VLOOKUP($C149,'факт СДП 12 мес'!$D$8:$HP$287,139,0)</f>
        <v>0</v>
      </c>
      <c r="JT149" s="43">
        <f>VLOOKUP($C149,'факт СДП 12 мес'!$D$8:$HP$287,140,0)</f>
        <v>0</v>
      </c>
      <c r="JU149" s="43">
        <f t="shared" si="3609"/>
        <v>0</v>
      </c>
      <c r="JV149" s="43">
        <f t="shared" si="3610"/>
        <v>0</v>
      </c>
      <c r="JW149" s="43">
        <f t="shared" si="3611"/>
        <v>0</v>
      </c>
      <c r="JX149" s="43">
        <f t="shared" si="3612"/>
        <v>0</v>
      </c>
      <c r="JY149" s="43">
        <f t="shared" si="3613"/>
        <v>0</v>
      </c>
      <c r="JZ149" s="44">
        <f>'СДП (план)'!AZ149</f>
        <v>0</v>
      </c>
      <c r="KA149" s="43">
        <f>'СДП (план)'!BA149</f>
        <v>0</v>
      </c>
      <c r="KB149" s="43">
        <f t="shared" si="3614"/>
        <v>0</v>
      </c>
      <c r="KC149" s="43">
        <f t="shared" si="3615"/>
        <v>0</v>
      </c>
      <c r="KD149" s="43">
        <f>VLOOKUP($C149,'факт СДП 12 мес'!$D$8:$HP$287,105,0)</f>
        <v>0</v>
      </c>
      <c r="KE149" s="43">
        <f>VLOOKUP($C149,'факт СДП 12 мес'!$D$8:$HP$287,106,0)</f>
        <v>0</v>
      </c>
      <c r="KF149" s="43">
        <f>VLOOKUP($C149,'факт СДП 12 мес'!$D$8:$HP$287,107,0)</f>
        <v>0</v>
      </c>
      <c r="KG149" s="43">
        <f>VLOOKUP($C149,'факт СДП 12 мес'!$D$8:$HP$287,108,0)</f>
        <v>0</v>
      </c>
      <c r="KH149" s="43">
        <f>VLOOKUP($C149,'факт СДП 12 мес'!$D$8:$HP$287,109,0)</f>
        <v>0</v>
      </c>
      <c r="KI149" s="43">
        <f>VLOOKUP($C149,'факт СДП 12 мес'!$D$8:$HP$287,110,0)</f>
        <v>0</v>
      </c>
      <c r="KJ149" s="43">
        <f t="shared" si="3616"/>
        <v>0</v>
      </c>
      <c r="KK149" s="43">
        <f t="shared" si="3617"/>
        <v>0</v>
      </c>
      <c r="KL149" s="43">
        <f t="shared" si="3618"/>
        <v>0</v>
      </c>
      <c r="KM149" s="43">
        <f t="shared" si="3619"/>
        <v>0</v>
      </c>
      <c r="KN149" s="43">
        <f t="shared" si="3620"/>
        <v>0</v>
      </c>
      <c r="KO149" s="44">
        <f>'СДП (план)'!BB149</f>
        <v>0</v>
      </c>
      <c r="KP149" s="43">
        <f>'СДП (план)'!BC149</f>
        <v>0</v>
      </c>
      <c r="KQ149" s="43">
        <f t="shared" si="3621"/>
        <v>0</v>
      </c>
      <c r="KR149" s="43">
        <f t="shared" si="3622"/>
        <v>0</v>
      </c>
      <c r="KS149" s="43">
        <f>VLOOKUP($C149,'факт СДП 12 мес'!$D$8:$HP$287,189,0)</f>
        <v>0</v>
      </c>
      <c r="KT149" s="43">
        <f>VLOOKUP($C149,'факт СДП 12 мес'!$D$8:$HP$287,190,0)</f>
        <v>0</v>
      </c>
      <c r="KU149" s="43">
        <f>VLOOKUP($C149,'факт СДП 12 мес'!$D$8:$HP$287,191,0)</f>
        <v>0</v>
      </c>
      <c r="KV149" s="43">
        <f>VLOOKUP($C149,'факт СДП 12 мес'!$D$8:$HP$287,192,0)</f>
        <v>0</v>
      </c>
      <c r="KW149" s="43">
        <f>VLOOKUP($C149,'факт СДП 12 мес'!$D$8:$HP$287,193,0)</f>
        <v>0</v>
      </c>
      <c r="KX149" s="43">
        <f>VLOOKUP($C149,'факт СДП 12 мес'!$D$8:$HP$287,194,0)</f>
        <v>0</v>
      </c>
      <c r="KY149" s="43">
        <f t="shared" si="3623"/>
        <v>0</v>
      </c>
      <c r="KZ149" s="43">
        <f t="shared" si="3624"/>
        <v>0</v>
      </c>
      <c r="LA149" s="43">
        <f t="shared" si="3625"/>
        <v>0</v>
      </c>
      <c r="LB149" s="43">
        <f t="shared" si="3626"/>
        <v>0</v>
      </c>
      <c r="LC149" s="43">
        <f t="shared" si="3627"/>
        <v>0</v>
      </c>
      <c r="LD149" s="44">
        <f>'СДП (план)'!BD149</f>
        <v>0</v>
      </c>
      <c r="LE149" s="43">
        <f>'СДП (план)'!BE149</f>
        <v>0</v>
      </c>
      <c r="LF149" s="43">
        <f t="shared" si="3628"/>
        <v>0</v>
      </c>
      <c r="LG149" s="43">
        <f t="shared" si="3629"/>
        <v>0</v>
      </c>
      <c r="LH149" s="43">
        <f>VLOOKUP($C149,'факт СДП 12 мес'!$D$8:$HP$287,63,0)</f>
        <v>0</v>
      </c>
      <c r="LI149" s="43">
        <f>VLOOKUP($C149,'факт СДП 12 мес'!$D$8:$HP$287,64,0)</f>
        <v>0</v>
      </c>
      <c r="LJ149" s="43">
        <f>VLOOKUP($C149,'факт СДП 12 мес'!$D$8:$HP$287,65,0)</f>
        <v>0</v>
      </c>
      <c r="LK149" s="43">
        <f>VLOOKUP($C149,'факт СДП 12 мес'!$D$8:$HP$287,66,0)</f>
        <v>0</v>
      </c>
      <c r="LL149" s="43">
        <f>VLOOKUP($C149,'факт СДП 12 мес'!$D$8:$HP$287,67,0)</f>
        <v>0</v>
      </c>
      <c r="LM149" s="43">
        <f>VLOOKUP($C149,'факт СДП 12 мес'!$D$8:$HP$287,68,0)</f>
        <v>0</v>
      </c>
      <c r="LN149" s="43">
        <f t="shared" si="3630"/>
        <v>0</v>
      </c>
      <c r="LO149" s="43">
        <f t="shared" si="3631"/>
        <v>0</v>
      </c>
      <c r="LP149" s="43">
        <f t="shared" si="3632"/>
        <v>0</v>
      </c>
      <c r="LQ149" s="43">
        <f t="shared" si="3633"/>
        <v>0</v>
      </c>
      <c r="LR149" s="43">
        <f t="shared" si="3634"/>
        <v>0</v>
      </c>
      <c r="LS149" s="44">
        <f>'СДП (план)'!BF149</f>
        <v>0</v>
      </c>
      <c r="LT149" s="43">
        <f>'СДП (план)'!BG149</f>
        <v>0</v>
      </c>
      <c r="LU149" s="43">
        <f t="shared" si="3635"/>
        <v>0</v>
      </c>
      <c r="LV149" s="43">
        <f t="shared" si="3636"/>
        <v>0</v>
      </c>
      <c r="LW149" s="43">
        <f>VLOOKUP($C149,'факт СДП 12 мес'!$D$8:$HP$287,69,0)</f>
        <v>0</v>
      </c>
      <c r="LX149" s="43">
        <f>VLOOKUP($C149,'факт СДП 12 мес'!$D$8:$HP$287,70,0)</f>
        <v>0</v>
      </c>
      <c r="LY149" s="43">
        <f>VLOOKUP($C149,'факт СДП 12 мес'!$D$8:$HP$287,71,0)</f>
        <v>0</v>
      </c>
      <c r="LZ149" s="43">
        <f>VLOOKUP($C149,'факт СДП 12 мес'!$D$8:$HP$287,72,0)</f>
        <v>0</v>
      </c>
      <c r="MA149" s="43">
        <f>VLOOKUP($C149,'факт СДП 12 мес'!$D$8:$HP$287,73,0)</f>
        <v>0</v>
      </c>
      <c r="MB149" s="43">
        <f>VLOOKUP($C149,'факт СДП 12 мес'!$D$8:$HP$287,74,0)</f>
        <v>0</v>
      </c>
      <c r="MC149" s="43">
        <f t="shared" si="3637"/>
        <v>0</v>
      </c>
      <c r="MD149" s="43">
        <f t="shared" si="3638"/>
        <v>0</v>
      </c>
      <c r="ME149" s="43">
        <f t="shared" si="3639"/>
        <v>0</v>
      </c>
      <c r="MF149" s="43">
        <f t="shared" si="3640"/>
        <v>0</v>
      </c>
      <c r="MG149" s="43">
        <f t="shared" si="3641"/>
        <v>0</v>
      </c>
      <c r="MH149" s="44">
        <f>'СДП (план)'!BH149</f>
        <v>0</v>
      </c>
      <c r="MI149" s="43">
        <f>'СДП (план)'!BI149</f>
        <v>0</v>
      </c>
      <c r="MJ149" s="43">
        <f t="shared" si="3642"/>
        <v>0</v>
      </c>
      <c r="MK149" s="43">
        <f t="shared" si="3643"/>
        <v>0</v>
      </c>
      <c r="ML149" s="43">
        <f>VLOOKUP($C149,'факт СДП 12 мес'!$D$8:$HP$287,75,0)</f>
        <v>0</v>
      </c>
      <c r="MM149" s="43">
        <f>VLOOKUP($C149,'факт СДП 12 мес'!$D$8:$HP$287,76,0)</f>
        <v>0</v>
      </c>
      <c r="MN149" s="43">
        <f>VLOOKUP($C149,'факт СДП 12 мес'!$D$8:$HP$287,77,0)</f>
        <v>0</v>
      </c>
      <c r="MO149" s="43">
        <f>VLOOKUP($C149,'факт СДП 12 мес'!$D$8:$HP$287,78,0)</f>
        <v>0</v>
      </c>
      <c r="MP149" s="43">
        <f>VLOOKUP($C149,'факт СДП 12 мес'!$D$8:$HP$287,79,0)</f>
        <v>0</v>
      </c>
      <c r="MQ149" s="43">
        <f>VLOOKUP($C149,'факт СДП 12 мес'!$D$8:$HP$287,80,0)</f>
        <v>0</v>
      </c>
      <c r="MR149" s="43">
        <f t="shared" si="3644"/>
        <v>0</v>
      </c>
      <c r="MS149" s="43">
        <f t="shared" si="3645"/>
        <v>0</v>
      </c>
      <c r="MT149" s="43">
        <f t="shared" si="3646"/>
        <v>0</v>
      </c>
      <c r="MU149" s="43">
        <f t="shared" si="3647"/>
        <v>0</v>
      </c>
      <c r="MV149" s="43">
        <f t="shared" si="3648"/>
        <v>0</v>
      </c>
      <c r="MW149" s="44">
        <f>'СДП (план)'!BJ149</f>
        <v>0</v>
      </c>
      <c r="MX149" s="43">
        <f>'СДП (план)'!BK149</f>
        <v>0</v>
      </c>
      <c r="MY149" s="43">
        <f t="shared" si="3649"/>
        <v>0</v>
      </c>
      <c r="MZ149" s="43">
        <f t="shared" si="3650"/>
        <v>0</v>
      </c>
      <c r="NA149" s="43">
        <f>VLOOKUP($C149,'факт СДП 12 мес'!$D$8:$HP$287,81,0)</f>
        <v>0</v>
      </c>
      <c r="NB149" s="43">
        <f>VLOOKUP($C149,'факт СДП 12 мес'!$D$8:$HP$287,82,0)</f>
        <v>0</v>
      </c>
      <c r="NC149" s="43">
        <f>VLOOKUP($C149,'факт СДП 12 мес'!$D$8:$HP$287,83,0)</f>
        <v>0</v>
      </c>
      <c r="ND149" s="43">
        <f>VLOOKUP($C149,'факт СДП 12 мес'!$D$8:$HP$287,84,0)</f>
        <v>0</v>
      </c>
      <c r="NE149" s="43">
        <f>VLOOKUP($C149,'факт СДП 12 мес'!$D$8:$HP$287,85,0)</f>
        <v>0</v>
      </c>
      <c r="NF149" s="43">
        <f>VLOOKUP($C149,'факт СДП 12 мес'!$D$8:$HP$287,86,0)</f>
        <v>0</v>
      </c>
      <c r="NG149" s="43">
        <f t="shared" si="3651"/>
        <v>0</v>
      </c>
      <c r="NH149" s="43">
        <f t="shared" si="3652"/>
        <v>0</v>
      </c>
      <c r="NI149" s="43">
        <f t="shared" si="3653"/>
        <v>0</v>
      </c>
      <c r="NJ149" s="43">
        <f t="shared" si="3654"/>
        <v>0</v>
      </c>
      <c r="NK149" s="43">
        <f t="shared" si="3655"/>
        <v>0</v>
      </c>
      <c r="NL149" s="44">
        <f>'СДП (план)'!BL149</f>
        <v>0</v>
      </c>
      <c r="NM149" s="43">
        <f>'СДП (план)'!BM149</f>
        <v>0</v>
      </c>
      <c r="NN149" s="43">
        <f t="shared" si="3656"/>
        <v>0</v>
      </c>
      <c r="NO149" s="43">
        <f t="shared" si="3657"/>
        <v>0</v>
      </c>
      <c r="NP149" s="43">
        <f>VLOOKUP($C149,'факт СДП 12 мес'!$D$8:$HP$287,99,0)</f>
        <v>0</v>
      </c>
      <c r="NQ149" s="43">
        <f>VLOOKUP($C149,'факт СДП 12 мес'!$D$8:$HP$287,100,0)</f>
        <v>0</v>
      </c>
      <c r="NR149" s="43">
        <f>VLOOKUP($C149,'факт СДП 12 мес'!$D$8:$HP$287,101,0)</f>
        <v>0</v>
      </c>
      <c r="NS149" s="43">
        <f>VLOOKUP($C149,'факт СДП 12 мес'!$D$8:$HP$287,102,0)</f>
        <v>0</v>
      </c>
      <c r="NT149" s="43">
        <f>VLOOKUP($C149,'факт СДП 12 мес'!$D$8:$HP$287,103,0)</f>
        <v>0</v>
      </c>
      <c r="NU149" s="43">
        <f>VLOOKUP($C149,'факт СДП 12 мес'!$D$8:$HP$287,104,0)</f>
        <v>0</v>
      </c>
      <c r="NV149" s="43">
        <f t="shared" si="3658"/>
        <v>0</v>
      </c>
      <c r="NW149" s="43">
        <f t="shared" si="3659"/>
        <v>0</v>
      </c>
      <c r="NX149" s="43">
        <f t="shared" si="3660"/>
        <v>0</v>
      </c>
      <c r="NY149" s="43">
        <f t="shared" si="3661"/>
        <v>0</v>
      </c>
      <c r="NZ149" s="43">
        <f t="shared" si="3662"/>
        <v>0</v>
      </c>
      <c r="OA149" s="44">
        <f>'СДП (план)'!BN149</f>
        <v>0</v>
      </c>
      <c r="OB149" s="43">
        <f>'СДП (план)'!BO149</f>
        <v>0</v>
      </c>
      <c r="OC149" s="43">
        <f t="shared" si="3663"/>
        <v>0</v>
      </c>
      <c r="OD149" s="43">
        <f t="shared" si="3664"/>
        <v>0</v>
      </c>
      <c r="OE149" s="43"/>
      <c r="OF149" s="43"/>
      <c r="OG149" s="43"/>
      <c r="OH149" s="43"/>
      <c r="OI149" s="43"/>
      <c r="OJ149" s="43"/>
      <c r="OK149" s="43">
        <f t="shared" si="3665"/>
        <v>0</v>
      </c>
      <c r="OL149" s="43">
        <f t="shared" si="3666"/>
        <v>0</v>
      </c>
      <c r="OM149" s="43">
        <f t="shared" si="3667"/>
        <v>0</v>
      </c>
      <c r="ON149" s="43">
        <f t="shared" si="3668"/>
        <v>0</v>
      </c>
      <c r="OO149" s="43">
        <f t="shared" si="3669"/>
        <v>0</v>
      </c>
      <c r="OP149" s="44">
        <f>'СДП (план)'!BP149</f>
        <v>0</v>
      </c>
      <c r="OQ149" s="43">
        <f>'СДП (план)'!BQ149</f>
        <v>0</v>
      </c>
      <c r="OR149" s="43">
        <f t="shared" si="3670"/>
        <v>0</v>
      </c>
      <c r="OS149" s="43">
        <f t="shared" si="3671"/>
        <v>0</v>
      </c>
      <c r="OT149" s="43">
        <f>VLOOKUP($C149,'факт СДП 12 мес'!$D$8:$HP$287,177,0)</f>
        <v>0</v>
      </c>
      <c r="OU149" s="43">
        <f>VLOOKUP($C149,'факт СДП 12 мес'!$D$8:$HP$287,178,0)</f>
        <v>0</v>
      </c>
      <c r="OV149" s="43">
        <f>VLOOKUP($C149,'факт СДП 12 мес'!$D$8:$HP$287,179,0)</f>
        <v>0</v>
      </c>
      <c r="OW149" s="43">
        <f>VLOOKUP($C149,'факт СДП 12 мес'!$D$8:$HP$287,180,0)</f>
        <v>0</v>
      </c>
      <c r="OX149" s="43">
        <f>VLOOKUP($C149,'факт СДП 12 мес'!$D$8:$HP$287,181,0)</f>
        <v>0</v>
      </c>
      <c r="OY149" s="43">
        <f>VLOOKUP($C149,'факт СДП 12 мес'!$D$8:$HP$287,182,0)</f>
        <v>0</v>
      </c>
      <c r="OZ149" s="43">
        <f t="shared" si="3672"/>
        <v>0</v>
      </c>
      <c r="PA149" s="43">
        <f t="shared" si="3673"/>
        <v>0</v>
      </c>
      <c r="PB149" s="43">
        <f t="shared" si="3674"/>
        <v>0</v>
      </c>
      <c r="PC149" s="43">
        <f t="shared" si="3675"/>
        <v>0</v>
      </c>
      <c r="PD149" s="43">
        <f t="shared" si="3676"/>
        <v>0</v>
      </c>
      <c r="PE149" s="45">
        <f>'СДП (план)'!BR149</f>
        <v>0</v>
      </c>
      <c r="PF149" s="45">
        <f>'СДП (план)'!BS149</f>
        <v>0</v>
      </c>
      <c r="PG149" s="43">
        <f t="shared" si="3677"/>
        <v>0</v>
      </c>
      <c r="PH149" s="43">
        <f t="shared" si="3678"/>
        <v>0</v>
      </c>
      <c r="PI149" s="43">
        <f>VLOOKUP($C149,'факт СДП 12 мес'!$D$8:$HP$287,123,0)</f>
        <v>0</v>
      </c>
      <c r="PJ149" s="43">
        <f>VLOOKUP($C149,'факт СДП 12 мес'!$D$8:$HP$287,124,0)</f>
        <v>0</v>
      </c>
      <c r="PK149" s="43">
        <f>VLOOKUP($C149,'факт СДП 12 мес'!$D$8:$HP$287,125,0)</f>
        <v>0</v>
      </c>
      <c r="PL149" s="43">
        <f>VLOOKUP($C149,'факт СДП 12 мес'!$D$8:$HP$287,126,0)</f>
        <v>0</v>
      </c>
      <c r="PM149" s="43">
        <f>VLOOKUP($C149,'факт СДП 12 мес'!$D$8:$HP$287,127,0)</f>
        <v>0</v>
      </c>
      <c r="PN149" s="43">
        <f>VLOOKUP($C149,'факт СДП 12 мес'!$D$8:$HP$287,128,0)</f>
        <v>0</v>
      </c>
      <c r="PO149" s="43">
        <f t="shared" si="3679"/>
        <v>0</v>
      </c>
      <c r="PP149" s="43">
        <f t="shared" si="3680"/>
        <v>0</v>
      </c>
      <c r="PQ149" s="43">
        <f t="shared" si="3681"/>
        <v>0</v>
      </c>
      <c r="PR149" s="43">
        <f t="shared" si="3682"/>
        <v>0</v>
      </c>
      <c r="PS149" s="43">
        <f t="shared" si="3683"/>
        <v>0</v>
      </c>
      <c r="PT149" s="44">
        <f>'СДП (план)'!BT149</f>
        <v>0</v>
      </c>
      <c r="PU149" s="43">
        <f>'СДП (план)'!BU149</f>
        <v>0</v>
      </c>
      <c r="PV149" s="43">
        <f t="shared" si="3684"/>
        <v>0</v>
      </c>
      <c r="PW149" s="43">
        <f t="shared" si="3685"/>
        <v>0</v>
      </c>
      <c r="PX149" s="43">
        <f>VLOOKUP($C149,'факт СДП 12 мес'!$D$8:$HP$287,111,0)</f>
        <v>0</v>
      </c>
      <c r="PY149" s="43">
        <f>VLOOKUP($C149,'факт СДП 12 мес'!$D$8:$HP$287,112,0)</f>
        <v>0</v>
      </c>
      <c r="PZ149" s="43">
        <f>VLOOKUP($C149,'факт СДП 12 мес'!$D$8:$HP$287,113,0)</f>
        <v>0</v>
      </c>
      <c r="QA149" s="43">
        <f>VLOOKUP($C149,'факт СДП 12 мес'!$D$8:$HP$287,114,0)</f>
        <v>0</v>
      </c>
      <c r="QB149" s="43">
        <f>VLOOKUP($C149,'факт СДП 12 мес'!$D$8:$HP$287,115,0)</f>
        <v>0</v>
      </c>
      <c r="QC149" s="43">
        <f>VLOOKUP($C149,'факт СДП 12 мес'!$D$8:$HP$287,116,0)</f>
        <v>0</v>
      </c>
      <c r="QD149" s="43">
        <f t="shared" si="3686"/>
        <v>0</v>
      </c>
      <c r="QE149" s="43">
        <f t="shared" si="3687"/>
        <v>0</v>
      </c>
      <c r="QF149" s="43">
        <f t="shared" si="3688"/>
        <v>0</v>
      </c>
      <c r="QG149" s="43">
        <f t="shared" si="3689"/>
        <v>0</v>
      </c>
      <c r="QH149" s="43">
        <f t="shared" si="3690"/>
        <v>0</v>
      </c>
      <c r="QI149" s="44">
        <f>'СДП (план)'!BV149</f>
        <v>0</v>
      </c>
      <c r="QJ149" s="43">
        <f>'СДП (план)'!BW149</f>
        <v>0</v>
      </c>
      <c r="QK149" s="43">
        <f t="shared" si="3691"/>
        <v>0</v>
      </c>
      <c r="QL149" s="43">
        <f t="shared" si="3692"/>
        <v>0</v>
      </c>
      <c r="QM149" s="43">
        <f>VLOOKUP($C149,'факт СДП 12 мес'!$D$8:$HP$287,153,0)</f>
        <v>0</v>
      </c>
      <c r="QN149" s="43">
        <f>VLOOKUP($C149,'факт СДП 12 мес'!$D$8:$HP$287,154,0)</f>
        <v>0</v>
      </c>
      <c r="QO149" s="43">
        <f>VLOOKUP($C149,'факт СДП 12 мес'!$D$8:$HP$287,155,0)</f>
        <v>0</v>
      </c>
      <c r="QP149" s="43">
        <f>VLOOKUP($C149,'факт СДП 12 мес'!$D$8:$HP$287,156,0)</f>
        <v>0</v>
      </c>
      <c r="QQ149" s="43">
        <f>VLOOKUP($C149,'факт СДП 12 мес'!$D$8:$HP$287,157,0)</f>
        <v>0</v>
      </c>
      <c r="QR149" s="43">
        <f>VLOOKUP($C149,'факт СДП 12 мес'!$D$8:$HP$287,158,0)</f>
        <v>0</v>
      </c>
      <c r="QS149" s="43">
        <f t="shared" si="3693"/>
        <v>0</v>
      </c>
      <c r="QT149" s="43">
        <f t="shared" si="3694"/>
        <v>0</v>
      </c>
      <c r="QU149" s="43">
        <f t="shared" si="3695"/>
        <v>0</v>
      </c>
      <c r="QV149" s="43">
        <f t="shared" si="3696"/>
        <v>0</v>
      </c>
      <c r="QW149" s="43">
        <f t="shared" si="3697"/>
        <v>0</v>
      </c>
      <c r="QX149" s="44">
        <f>'СДП (план)'!BX149</f>
        <v>0</v>
      </c>
      <c r="QY149" s="43">
        <f>'СДП (план)'!BY149</f>
        <v>0</v>
      </c>
      <c r="QZ149" s="43">
        <f t="shared" si="3698"/>
        <v>0</v>
      </c>
      <c r="RA149" s="43">
        <f t="shared" si="3699"/>
        <v>0</v>
      </c>
      <c r="RB149" s="43">
        <f>VLOOKUP($C149,'факт СДП 12 мес'!$D$8:$HP$287,195,0)</f>
        <v>0</v>
      </c>
      <c r="RC149" s="43">
        <f>VLOOKUP($C149,'факт СДП 12 мес'!$D$8:$HP$287,196,0)</f>
        <v>0</v>
      </c>
      <c r="RD149" s="43">
        <f>VLOOKUP($C149,'факт СДП 12 мес'!$D$8:$HP$287,197,0)</f>
        <v>0</v>
      </c>
      <c r="RE149" s="43">
        <f>VLOOKUP($C149,'факт СДП 12 мес'!$D$8:$HP$287,198,0)</f>
        <v>0</v>
      </c>
      <c r="RF149" s="43">
        <f>VLOOKUP($C149,'факт СДП 12 мес'!$D$8:$HP$287,199,0)</f>
        <v>0</v>
      </c>
      <c r="RG149" s="43">
        <f>VLOOKUP($C149,'факт СДП 12 мес'!$D$8:$HP$287,200,0)</f>
        <v>0</v>
      </c>
      <c r="RH149" s="43">
        <f t="shared" si="3700"/>
        <v>0</v>
      </c>
      <c r="RI149" s="43">
        <f t="shared" si="3701"/>
        <v>0</v>
      </c>
      <c r="RJ149" s="43">
        <f t="shared" si="3702"/>
        <v>0</v>
      </c>
      <c r="RK149" s="43">
        <f t="shared" si="3703"/>
        <v>0</v>
      </c>
      <c r="RL149" s="43">
        <f t="shared" si="3704"/>
        <v>0</v>
      </c>
      <c r="RM149" s="44">
        <f>'СДП (план)'!BZ149</f>
        <v>0</v>
      </c>
      <c r="RN149" s="43">
        <f>'СДП (план)'!CA149</f>
        <v>0</v>
      </c>
      <c r="RO149" s="43">
        <f t="shared" si="3705"/>
        <v>0</v>
      </c>
      <c r="RP149" s="43">
        <f t="shared" si="3706"/>
        <v>0</v>
      </c>
      <c r="RQ149" s="43">
        <f>VLOOKUP($C149,'факт СДП 12 мес'!$D$8:$HP$287,201,0)</f>
        <v>0</v>
      </c>
      <c r="RR149" s="43">
        <f>VLOOKUP($C149,'факт СДП 12 мес'!$D$8:$HP$287,202,0)</f>
        <v>0</v>
      </c>
      <c r="RS149" s="43">
        <f>VLOOKUP($C149,'факт СДП 12 мес'!$D$8:$HP$287,203,0)</f>
        <v>0</v>
      </c>
      <c r="RT149" s="43">
        <f>VLOOKUP($C149,'факт СДП 12 мес'!$D$8:$HP$287,204,0)</f>
        <v>0</v>
      </c>
      <c r="RU149" s="43">
        <f>VLOOKUP($C149,'факт СДП 12 мес'!$D$8:$HP$287,205,0)</f>
        <v>0</v>
      </c>
      <c r="RV149" s="43">
        <f>VLOOKUP($C149,'факт СДП 12 мес'!$D$8:$HP$287,206,0)</f>
        <v>0</v>
      </c>
      <c r="RW149" s="43">
        <f t="shared" si="3707"/>
        <v>0</v>
      </c>
      <c r="RX149" s="43">
        <f t="shared" si="3708"/>
        <v>0</v>
      </c>
      <c r="RY149" s="43">
        <f t="shared" si="3709"/>
        <v>0</v>
      </c>
      <c r="RZ149" s="43">
        <f t="shared" si="3710"/>
        <v>0</v>
      </c>
      <c r="SA149" s="43">
        <f t="shared" si="3711"/>
        <v>0</v>
      </c>
      <c r="SB149" s="44">
        <f>'СДП (план)'!CB149</f>
        <v>0</v>
      </c>
      <c r="SC149" s="43">
        <f>'СДП (план)'!CC149</f>
        <v>0</v>
      </c>
      <c r="SD149" s="43">
        <f t="shared" si="3712"/>
        <v>0</v>
      </c>
      <c r="SE149" s="43">
        <f t="shared" si="3713"/>
        <v>0</v>
      </c>
      <c r="SF149" s="43">
        <f>VLOOKUP($C149,'факт СДП 12 мес'!$D$8:$HP$287,129,0)</f>
        <v>0</v>
      </c>
      <c r="SG149" s="43">
        <f>VLOOKUP($C149,'факт СДП 12 мес'!$D$8:$HP$287,130,0)</f>
        <v>0</v>
      </c>
      <c r="SH149" s="43">
        <f>VLOOKUP($C149,'факт СДП 12 мес'!$D$8:$HP$287,131,0)</f>
        <v>0</v>
      </c>
      <c r="SI149" s="43">
        <f>VLOOKUP($C149,'факт СДП 12 мес'!$D$8:$HP$287,132,0)</f>
        <v>0</v>
      </c>
      <c r="SJ149" s="43">
        <f>VLOOKUP($C149,'факт СДП 12 мес'!$D$8:$HP$287,133,0)</f>
        <v>0</v>
      </c>
      <c r="SK149" s="43">
        <f>VLOOKUP($C149,'факт СДП 12 мес'!$D$8:$HP$287,134,0)</f>
        <v>0</v>
      </c>
      <c r="SL149" s="43">
        <f t="shared" si="3714"/>
        <v>0</v>
      </c>
      <c r="SM149" s="43">
        <f t="shared" si="3715"/>
        <v>0</v>
      </c>
      <c r="SN149" s="43">
        <f t="shared" si="3716"/>
        <v>0</v>
      </c>
      <c r="SO149" s="43">
        <f t="shared" si="3717"/>
        <v>0</v>
      </c>
      <c r="SP149" s="43">
        <f t="shared" si="3718"/>
        <v>0</v>
      </c>
      <c r="SQ149" s="44">
        <f>'СДП (план)'!CD149</f>
        <v>0</v>
      </c>
      <c r="SR149" s="43">
        <f>'СДП (план)'!CE149</f>
        <v>0</v>
      </c>
      <c r="SS149" s="43">
        <f t="shared" si="3719"/>
        <v>0</v>
      </c>
      <c r="ST149" s="43">
        <f t="shared" si="3720"/>
        <v>0</v>
      </c>
      <c r="SU149" s="43">
        <f>VLOOKUP($C149,'факт СДП 12 мес'!$D$8:$HP$287,93,0)</f>
        <v>0</v>
      </c>
      <c r="SV149" s="43">
        <f>VLOOKUP($C149,'факт СДП 12 мес'!$D$8:$HP$287,94,0)</f>
        <v>0</v>
      </c>
      <c r="SW149" s="43">
        <f>VLOOKUP($C149,'факт СДП 12 мес'!$D$8:$HP$287,95,0)</f>
        <v>0</v>
      </c>
      <c r="SX149" s="43">
        <f>VLOOKUP($C149,'факт СДП 12 мес'!$D$8:$HP$287,96,0)</f>
        <v>0</v>
      </c>
      <c r="SY149" s="43">
        <f>VLOOKUP($C149,'факт СДП 12 мес'!$D$8:$HP$287,97,0)</f>
        <v>0</v>
      </c>
      <c r="SZ149" s="43">
        <f>VLOOKUP($C149,'факт СДП 12 мес'!$D$8:$HP$287,98,0)</f>
        <v>0</v>
      </c>
      <c r="TA149" s="43">
        <f t="shared" si="3721"/>
        <v>0</v>
      </c>
      <c r="TB149" s="43">
        <f t="shared" si="3722"/>
        <v>0</v>
      </c>
      <c r="TC149" s="43">
        <f t="shared" si="3723"/>
        <v>0</v>
      </c>
      <c r="TD149" s="43">
        <f t="shared" si="3724"/>
        <v>0</v>
      </c>
      <c r="TE149" s="43">
        <f t="shared" si="3725"/>
        <v>0</v>
      </c>
      <c r="TF149" s="5">
        <f>'СДП (план)'!CF149</f>
        <v>0</v>
      </c>
      <c r="TG149" s="3">
        <f>'СДП (план)'!CG149</f>
        <v>0</v>
      </c>
      <c r="TH149" s="43">
        <f t="shared" si="3753"/>
        <v>0</v>
      </c>
      <c r="TI149" s="43">
        <f t="shared" si="3754"/>
        <v>0</v>
      </c>
      <c r="TJ149" s="43">
        <f>VLOOKUP($C149,'факт СДП 12 мес'!$D$8:$HP$287,117,0)</f>
        <v>2</v>
      </c>
      <c r="TK149" s="43">
        <f>VLOOKUP($C149,'факт СДП 12 мес'!$D$8:$HP$287,118,0)</f>
        <v>583971.56000000006</v>
      </c>
      <c r="TL149" s="43">
        <f>VLOOKUP($C149,'факт СДП 12 мес'!$D$8:$HP$287,119,0)</f>
        <v>6</v>
      </c>
      <c r="TM149" s="43">
        <f>VLOOKUP($C149,'факт СДП 12 мес'!$D$8:$HP$287,120,0)</f>
        <v>0</v>
      </c>
      <c r="TN149" s="43">
        <f>VLOOKUP($C149,'факт СДП 12 мес'!$D$8:$HP$287,121,0)</f>
        <v>0</v>
      </c>
      <c r="TO149" s="43">
        <f>VLOOKUP($C149,'факт СДП 12 мес'!$D$8:$HP$287,122,0)</f>
        <v>0</v>
      </c>
      <c r="TP149" s="43">
        <f t="shared" si="3726"/>
        <v>0</v>
      </c>
      <c r="TQ149" s="43">
        <f t="shared" si="3727"/>
        <v>0</v>
      </c>
      <c r="TR149" s="43">
        <f t="shared" si="3728"/>
        <v>11.9</v>
      </c>
      <c r="TS149" s="43">
        <f t="shared" si="3729"/>
        <v>2</v>
      </c>
      <c r="TT149" s="43">
        <f t="shared" si="3730"/>
        <v>583971.56000000006</v>
      </c>
      <c r="TU149" s="43">
        <f>'СДП (план)'!CH149</f>
        <v>0</v>
      </c>
      <c r="TV149" s="43">
        <f>'СДП (план)'!CI149</f>
        <v>0</v>
      </c>
      <c r="TW149" s="43">
        <f t="shared" si="3731"/>
        <v>0</v>
      </c>
      <c r="TX149" s="43">
        <f t="shared" si="3732"/>
        <v>0</v>
      </c>
      <c r="TY149" s="43">
        <f>VLOOKUP($C149,'факт СДП 12 мес'!$D$8:$HP$287,207,0)</f>
        <v>0</v>
      </c>
      <c r="TZ149" s="43">
        <f>VLOOKUP($C149,'факт СДП 12 мес'!$D$8:$HP$287,208,0)</f>
        <v>0</v>
      </c>
      <c r="UA149" s="43">
        <f>VLOOKUP($C149,'факт СДП 12 мес'!$D$8:$HP$287,209,0)</f>
        <v>0</v>
      </c>
      <c r="UB149" s="43">
        <f>VLOOKUP($C149,'факт СДП 12 мес'!$D$8:$HP$287,210,0)</f>
        <v>0</v>
      </c>
      <c r="UC149" s="43">
        <f>VLOOKUP($C149,'факт СДП 12 мес'!$D$8:$HP$287,211,0)</f>
        <v>0</v>
      </c>
      <c r="UD149" s="43">
        <f>VLOOKUP($C149,'факт СДП 12 мес'!$D$8:$HP$287,212,0)</f>
        <v>0</v>
      </c>
      <c r="UE149" s="43">
        <f t="shared" si="3733"/>
        <v>0</v>
      </c>
      <c r="UF149" s="43">
        <f t="shared" si="3734"/>
        <v>0</v>
      </c>
      <c r="UG149" s="43">
        <f t="shared" si="3735"/>
        <v>0</v>
      </c>
      <c r="UH149" s="43">
        <f t="shared" si="3736"/>
        <v>0</v>
      </c>
      <c r="UI149" s="43">
        <f t="shared" si="3737"/>
        <v>0</v>
      </c>
      <c r="UJ149" s="43"/>
      <c r="UK149" s="43"/>
      <c r="UL149" s="43"/>
      <c r="UM149" s="43"/>
      <c r="UN149" s="43"/>
      <c r="UO149" s="43"/>
      <c r="UP149" s="43"/>
      <c r="UQ149" s="43"/>
      <c r="UR149" s="43"/>
      <c r="US149" s="43"/>
      <c r="UT149" s="43"/>
      <c r="UU149" s="43"/>
      <c r="UV149" s="43"/>
      <c r="UW149" s="43">
        <f t="shared" si="3751"/>
        <v>0</v>
      </c>
      <c r="UX149" s="43">
        <f t="shared" si="3752"/>
        <v>0</v>
      </c>
      <c r="UY149" s="47">
        <f>'СДП (план)'!CN149</f>
        <v>23</v>
      </c>
      <c r="UZ149" s="47">
        <f>'СДП (план)'!CO149</f>
        <v>2631646.2516008001</v>
      </c>
      <c r="VA149" s="43">
        <f t="shared" si="3738"/>
        <v>23</v>
      </c>
      <c r="VB149" s="43">
        <f t="shared" si="3739"/>
        <v>2631646.2516008001</v>
      </c>
      <c r="VC149" s="47">
        <f t="shared" si="3740"/>
        <v>37</v>
      </c>
      <c r="VD149" s="47">
        <f t="shared" si="3741"/>
        <v>4618883.6500000004</v>
      </c>
      <c r="VE149" s="47">
        <f t="shared" si="3742"/>
        <v>891</v>
      </c>
      <c r="VF149" s="47">
        <f t="shared" si="3743"/>
        <v>0</v>
      </c>
      <c r="VG149" s="47">
        <f t="shared" si="3744"/>
        <v>0</v>
      </c>
      <c r="VH149" s="47">
        <f t="shared" si="3745"/>
        <v>0</v>
      </c>
      <c r="VI149" s="47">
        <f t="shared" si="3746"/>
        <v>136.85000000000002</v>
      </c>
      <c r="VJ149" s="47">
        <f t="shared" si="3747"/>
        <v>136.85000000000002</v>
      </c>
      <c r="VK149" s="47">
        <f t="shared" si="3748"/>
        <v>220.15</v>
      </c>
      <c r="VL149" s="43">
        <f t="shared" si="3749"/>
        <v>14</v>
      </c>
      <c r="VM149" s="43">
        <f t="shared" si="3750"/>
        <v>1987237.3983992003</v>
      </c>
    </row>
    <row r="150" spans="1:585" s="32" customFormat="1" ht="18.75" x14ac:dyDescent="0.25">
      <c r="A150" s="171"/>
      <c r="B150" s="494" t="s">
        <v>937</v>
      </c>
      <c r="C150" s="464" t="s">
        <v>938</v>
      </c>
      <c r="D150" s="495" t="s">
        <v>939</v>
      </c>
      <c r="E150" s="279"/>
      <c r="F150" s="279">
        <v>16828</v>
      </c>
      <c r="G150" s="496">
        <v>9.44</v>
      </c>
      <c r="H150" s="359">
        <v>0.25569999999999998</v>
      </c>
      <c r="I150" s="18">
        <v>1</v>
      </c>
      <c r="J150" s="314"/>
      <c r="K150" s="196"/>
      <c r="L150" s="196">
        <v>1.4</v>
      </c>
      <c r="M150" s="196">
        <v>1.68</v>
      </c>
      <c r="N150" s="196">
        <v>2.23</v>
      </c>
      <c r="O150" s="197">
        <v>2.57</v>
      </c>
      <c r="P150" s="44">
        <f>'СДП (план)'!P150</f>
        <v>0</v>
      </c>
      <c r="Q150" s="44">
        <f>'СДП (план)'!Q150</f>
        <v>0</v>
      </c>
      <c r="R150" s="43">
        <f t="shared" si="3488"/>
        <v>0</v>
      </c>
      <c r="S150" s="43">
        <f t="shared" si="3489"/>
        <v>0</v>
      </c>
      <c r="T150" s="43">
        <f>VLOOKUP($C150,'факт СДП 12 мес'!$D$8:$HP$287,9,0)</f>
        <v>0</v>
      </c>
      <c r="U150" s="43">
        <f>VLOOKUP($C150,'факт СДП 12 мес'!$D$8:$HP$287,10,0)</f>
        <v>0</v>
      </c>
      <c r="V150" s="43">
        <f>VLOOKUP($C150,'факт СДП 12 мес'!$D$8:$HP$287,11,0)</f>
        <v>0</v>
      </c>
      <c r="W150" s="43">
        <f>VLOOKUP($C150,'факт СДП 12 мес'!$D$8:$HP$287,12,0)</f>
        <v>0</v>
      </c>
      <c r="X150" s="43">
        <f>VLOOKUP($C150,'факт СДП 12 мес'!$D$8:$HP$287,13,0)</f>
        <v>0</v>
      </c>
      <c r="Y150" s="43">
        <f>VLOOKUP($C150,'факт СДП 12 мес'!$D$8:$HP$287,14,0)</f>
        <v>0</v>
      </c>
      <c r="Z150" s="43">
        <f t="shared" si="3490"/>
        <v>0</v>
      </c>
      <c r="AA150" s="43">
        <f t="shared" si="3491"/>
        <v>0</v>
      </c>
      <c r="AB150" s="43">
        <f t="shared" si="3492"/>
        <v>0</v>
      </c>
      <c r="AC150" s="43">
        <f t="shared" si="3493"/>
        <v>0</v>
      </c>
      <c r="AD150" s="43">
        <f t="shared" si="3494"/>
        <v>0</v>
      </c>
      <c r="AE150" s="135">
        <f>'СДП (план)'!R150</f>
        <v>0</v>
      </c>
      <c r="AF150" s="135">
        <f>'СДП (план)'!S150</f>
        <v>0</v>
      </c>
      <c r="AG150" s="43">
        <f t="shared" si="3495"/>
        <v>0</v>
      </c>
      <c r="AH150" s="43">
        <f t="shared" si="3496"/>
        <v>0</v>
      </c>
      <c r="AI150" s="43">
        <f>VLOOKUP($C150,'факт СДП 12 мес'!$D$8:$HP$287,3,0)</f>
        <v>0</v>
      </c>
      <c r="AJ150" s="43">
        <f>VLOOKUP($C150,'факт СДП 12 мес'!$D$8:$HP$287,4,0)</f>
        <v>0</v>
      </c>
      <c r="AK150" s="43">
        <f>VLOOKUP($C150,'факт СДП 12 мес'!$D$8:$HP$287,5,0)</f>
        <v>0</v>
      </c>
      <c r="AL150" s="43">
        <f>VLOOKUP($C150,'факт СДП 12 мес'!$D$8:$HP$287,6,0)</f>
        <v>0</v>
      </c>
      <c r="AM150" s="43">
        <f>VLOOKUP($C150,'факт СДП 12 мес'!$D$8:$HP$287,7,0)</f>
        <v>0</v>
      </c>
      <c r="AN150" s="43">
        <f>VLOOKUP($C150,'факт СДП 12 мес'!$D$8:$HP$287,8,0)</f>
        <v>0</v>
      </c>
      <c r="AO150" s="43">
        <f t="shared" si="3497"/>
        <v>0</v>
      </c>
      <c r="AP150" s="43">
        <f t="shared" si="3498"/>
        <v>0</v>
      </c>
      <c r="AQ150" s="43">
        <f t="shared" si="3499"/>
        <v>0</v>
      </c>
      <c r="AR150" s="43">
        <f t="shared" si="3500"/>
        <v>0</v>
      </c>
      <c r="AS150" s="43">
        <f t="shared" si="3501"/>
        <v>0</v>
      </c>
      <c r="AT150" s="44">
        <f>'СДП (план)'!T150</f>
        <v>0</v>
      </c>
      <c r="AU150" s="43">
        <f>'СДП (план)'!U150</f>
        <v>0</v>
      </c>
      <c r="AV150" s="43">
        <f t="shared" si="3502"/>
        <v>0</v>
      </c>
      <c r="AW150" s="43">
        <f t="shared" si="3503"/>
        <v>0</v>
      </c>
      <c r="AX150" s="43">
        <f>VLOOKUP($C150,'факт СДП 12 мес'!$D$8:$HP$287,159,0)</f>
        <v>0</v>
      </c>
      <c r="AY150" s="43">
        <f>VLOOKUP($C150,'факт СДП 12 мес'!$D$8:$HP$287,160,0)</f>
        <v>0</v>
      </c>
      <c r="AZ150" s="43">
        <f>VLOOKUP($C150,'факт СДП 12 мес'!$D$8:$HP$287,161,0)</f>
        <v>0</v>
      </c>
      <c r="BA150" s="43">
        <f>VLOOKUP($C150,'факт СДП 12 мес'!$D$8:$HP$287,162,0)</f>
        <v>0</v>
      </c>
      <c r="BB150" s="43">
        <f>VLOOKUP($C150,'факт СДП 12 мес'!$D$8:$HP$287,163,0)</f>
        <v>0</v>
      </c>
      <c r="BC150" s="43">
        <f>VLOOKUP($C150,'факт СДП 12 мес'!$D$8:$HP$287,164,0)</f>
        <v>0</v>
      </c>
      <c r="BD150" s="43">
        <f t="shared" si="3504"/>
        <v>0</v>
      </c>
      <c r="BE150" s="43">
        <f t="shared" si="3505"/>
        <v>0</v>
      </c>
      <c r="BF150" s="43">
        <f t="shared" si="3506"/>
        <v>0</v>
      </c>
      <c r="BG150" s="43">
        <f t="shared" si="3507"/>
        <v>0</v>
      </c>
      <c r="BH150" s="43">
        <f t="shared" si="3508"/>
        <v>0</v>
      </c>
      <c r="BI150" s="87">
        <f>'СДП (план)'!V150</f>
        <v>20</v>
      </c>
      <c r="BJ150" s="3">
        <f>'СДП (план)'!W150</f>
        <v>3502082.8881919999</v>
      </c>
      <c r="BK150" s="43">
        <f t="shared" si="3509"/>
        <v>20</v>
      </c>
      <c r="BL150" s="43">
        <f t="shared" si="3510"/>
        <v>3502082.8881919999</v>
      </c>
      <c r="BM150" s="43">
        <f>VLOOKUP($C150,'факт СДП 12 мес'!$D$8:$HP$287,21,0)</f>
        <v>5</v>
      </c>
      <c r="BN150" s="43">
        <f>VLOOKUP($C150,'факт СДП 12 мес'!$D$8:$HP$287,22,0)</f>
        <v>875520.70000000007</v>
      </c>
      <c r="BO150" s="43">
        <f>VLOOKUP($C150,'факт СДП 12 мес'!$D$8:$HP$287,23,0)</f>
        <v>54</v>
      </c>
      <c r="BP150" s="43">
        <f>VLOOKUP($C150,'факт СДП 12 мес'!$D$8:$HP$287,24,0)</f>
        <v>0</v>
      </c>
      <c r="BQ150" s="43">
        <f>VLOOKUP($C150,'факт СДП 12 мес'!$D$8:$HP$287,25,0)</f>
        <v>0</v>
      </c>
      <c r="BR150" s="43">
        <f>VLOOKUP($C150,'факт СДП 12 мес'!$D$8:$HP$287,26,0)</f>
        <v>0</v>
      </c>
      <c r="BS150" s="43">
        <f t="shared" si="3511"/>
        <v>188.79999999999998</v>
      </c>
      <c r="BT150" s="43">
        <f t="shared" si="3512"/>
        <v>188.79999999999998</v>
      </c>
      <c r="BU150" s="43">
        <f t="shared" si="3513"/>
        <v>47.199999999999996</v>
      </c>
      <c r="BV150" s="43">
        <f t="shared" si="3514"/>
        <v>-15</v>
      </c>
      <c r="BW150" s="43">
        <f t="shared" si="3515"/>
        <v>-2626562.1881919997</v>
      </c>
      <c r="BX150" s="44">
        <f>'СДП (план)'!X150</f>
        <v>0</v>
      </c>
      <c r="BY150" s="43">
        <f>'СДП (план)'!Y150</f>
        <v>0</v>
      </c>
      <c r="BZ150" s="43">
        <f t="shared" si="3516"/>
        <v>0</v>
      </c>
      <c r="CA150" s="43">
        <f t="shared" si="3517"/>
        <v>0</v>
      </c>
      <c r="CB150" s="43">
        <f>VLOOKUP($C150,'факт СДП 12 мес'!$D$8:$HP$287,15,0)</f>
        <v>0</v>
      </c>
      <c r="CC150" s="43">
        <f>VLOOKUP($C150,'факт СДП 12 мес'!$D$8:$HP$287,16,0)</f>
        <v>0</v>
      </c>
      <c r="CD150" s="43">
        <f>VLOOKUP($C150,'факт СДП 12 мес'!$D$8:$HP$287,17,0)</f>
        <v>0</v>
      </c>
      <c r="CE150" s="43">
        <f>VLOOKUP($C150,'факт СДП 12 мес'!$D$8:$HP$287,18,0)</f>
        <v>0</v>
      </c>
      <c r="CF150" s="43">
        <f>VLOOKUP($C150,'факт СДП 12 мес'!$D$8:$HP$287,19,0)</f>
        <v>0</v>
      </c>
      <c r="CG150" s="43">
        <f>VLOOKUP($C150,'факт СДП 12 мес'!$D$8:$HP$287,20,0)</f>
        <v>0</v>
      </c>
      <c r="CH150" s="43">
        <f t="shared" si="3518"/>
        <v>0</v>
      </c>
      <c r="CI150" s="43">
        <f t="shared" si="3519"/>
        <v>0</v>
      </c>
      <c r="CJ150" s="43">
        <f t="shared" si="3520"/>
        <v>0</v>
      </c>
      <c r="CK150" s="43">
        <f t="shared" si="3521"/>
        <v>0</v>
      </c>
      <c r="CL150" s="43">
        <f t="shared" si="3522"/>
        <v>0</v>
      </c>
      <c r="CM150" s="45">
        <f>'СДП (план)'!Z150</f>
        <v>0</v>
      </c>
      <c r="CN150" s="43">
        <f>'СДП (план)'!AA150</f>
        <v>0</v>
      </c>
      <c r="CO150" s="43">
        <f t="shared" si="3523"/>
        <v>0</v>
      </c>
      <c r="CP150" s="43">
        <f t="shared" si="3524"/>
        <v>0</v>
      </c>
      <c r="CQ150" s="43">
        <f>VLOOKUP($C150,'факт СДП 12 мес'!$D$8:$HP$287,165,0)</f>
        <v>0</v>
      </c>
      <c r="CR150" s="43">
        <f>VLOOKUP($C150,'факт СДП 12 мес'!$D$8:$HP$287,166,0)</f>
        <v>0</v>
      </c>
      <c r="CS150" s="43">
        <f>VLOOKUP($C150,'факт СДП 12 мес'!$D$8:$HP$287,167,0)</f>
        <v>0</v>
      </c>
      <c r="CT150" s="43">
        <f>VLOOKUP($C150,'факт СДП 12 мес'!$D$8:$HP$287,168,0)</f>
        <v>0</v>
      </c>
      <c r="CU150" s="43">
        <f>VLOOKUP($C150,'факт СДП 12 мес'!$D$8:$HP$287,169,0)</f>
        <v>0</v>
      </c>
      <c r="CV150" s="43">
        <f>VLOOKUP($C150,'факт СДП 12 мес'!$D$8:$HP$287,170,0)</f>
        <v>0</v>
      </c>
      <c r="CW150" s="43">
        <f t="shared" si="3525"/>
        <v>0</v>
      </c>
      <c r="CX150" s="43">
        <f t="shared" si="3526"/>
        <v>0</v>
      </c>
      <c r="CY150" s="43">
        <f t="shared" si="3527"/>
        <v>0</v>
      </c>
      <c r="CZ150" s="43">
        <f t="shared" si="3528"/>
        <v>0</v>
      </c>
      <c r="DA150" s="43">
        <f t="shared" si="3529"/>
        <v>0</v>
      </c>
      <c r="DB150" s="5">
        <f>'СДП (план)'!AB150</f>
        <v>0</v>
      </c>
      <c r="DC150" s="3">
        <f>'СДП (план)'!AC150</f>
        <v>0</v>
      </c>
      <c r="DD150" s="43">
        <f t="shared" si="3530"/>
        <v>0</v>
      </c>
      <c r="DE150" s="43">
        <f t="shared" si="3531"/>
        <v>0</v>
      </c>
      <c r="DF150" s="43">
        <f>VLOOKUP($C150,'факт СДП 12 мес'!$D$8:$HP$287,57,0)</f>
        <v>0</v>
      </c>
      <c r="DG150" s="43">
        <f>VLOOKUP($C150,'факт СДП 12 мес'!$D$8:$HP$287,58,0)</f>
        <v>0</v>
      </c>
      <c r="DH150" s="43">
        <f>VLOOKUP($C150,'факт СДП 12 мес'!$D$8:$HP$287,59,0)</f>
        <v>0</v>
      </c>
      <c r="DI150" s="43">
        <f>VLOOKUP($C150,'факт СДП 12 мес'!$D$8:$HP$287,60,0)</f>
        <v>0</v>
      </c>
      <c r="DJ150" s="43">
        <f>VLOOKUP($C150,'факт СДП 12 мес'!$D$8:$HP$287,61,0)</f>
        <v>0</v>
      </c>
      <c r="DK150" s="43">
        <f>VLOOKUP($C150,'факт СДП 12 мес'!$D$8:$HP$287,62,0)</f>
        <v>0</v>
      </c>
      <c r="DL150" s="43">
        <f t="shared" si="3532"/>
        <v>0</v>
      </c>
      <c r="DM150" s="43">
        <f t="shared" si="3533"/>
        <v>0</v>
      </c>
      <c r="DN150" s="43">
        <f t="shared" si="3534"/>
        <v>0</v>
      </c>
      <c r="DO150" s="43">
        <f t="shared" si="3535"/>
        <v>0</v>
      </c>
      <c r="DP150" s="43">
        <f t="shared" si="3536"/>
        <v>0</v>
      </c>
      <c r="DQ150" s="5">
        <f>'СДП (план)'!AD150</f>
        <v>0</v>
      </c>
      <c r="DR150" s="3">
        <f>'СДП (план)'!AE150</f>
        <v>0</v>
      </c>
      <c r="DS150" s="43">
        <f t="shared" si="3537"/>
        <v>0</v>
      </c>
      <c r="DT150" s="43">
        <f t="shared" si="3538"/>
        <v>0</v>
      </c>
      <c r="DU150" s="43">
        <f>VLOOKUP($C150,'факт СДП 12 мес'!$D$8:$HP$287,33,0)</f>
        <v>0</v>
      </c>
      <c r="DV150" s="43">
        <f>VLOOKUP($C150,'факт СДП 12 мес'!$D$8:$HP$287,34,0)</f>
        <v>0</v>
      </c>
      <c r="DW150" s="43">
        <f>VLOOKUP($C150,'факт СДП 12 мес'!$D$8:$HP$287,35,0)</f>
        <v>0</v>
      </c>
      <c r="DX150" s="43">
        <f>VLOOKUP($C150,'факт СДП 12 мес'!$D$8:$HP$287,36,0)</f>
        <v>0</v>
      </c>
      <c r="DY150" s="43">
        <f>VLOOKUP($C150,'факт СДП 12 мес'!$D$8:$HP$287,37,0)</f>
        <v>0</v>
      </c>
      <c r="DZ150" s="43">
        <f>VLOOKUP($C150,'факт СДП 12 мес'!$D$8:$HP$287,38,0)</f>
        <v>0</v>
      </c>
      <c r="EA150" s="43">
        <f t="shared" si="3539"/>
        <v>0</v>
      </c>
      <c r="EB150" s="43">
        <f t="shared" si="3540"/>
        <v>0</v>
      </c>
      <c r="EC150" s="43">
        <f t="shared" si="3541"/>
        <v>0</v>
      </c>
      <c r="ED150" s="43">
        <f t="shared" si="3542"/>
        <v>0</v>
      </c>
      <c r="EE150" s="43">
        <f t="shared" si="3543"/>
        <v>0</v>
      </c>
      <c r="EF150" s="5">
        <f>'СДП (план)'!AF150</f>
        <v>26</v>
      </c>
      <c r="EG150" s="3">
        <f>'СДП (план)'!AG150</f>
        <v>4848418.1589043196</v>
      </c>
      <c r="EH150" s="43">
        <f t="shared" si="3544"/>
        <v>26</v>
      </c>
      <c r="EI150" s="43">
        <f t="shared" si="3545"/>
        <v>4848418.1589043196</v>
      </c>
      <c r="EJ150" s="43">
        <f>VLOOKUP($C150,'факт СДП 12 мес'!$D$8:$HP$287,27,0)</f>
        <v>4</v>
      </c>
      <c r="EK150" s="43">
        <f>VLOOKUP($C150,'факт СДП 12 мес'!$D$8:$HP$287,28,0)</f>
        <v>745910.48</v>
      </c>
      <c r="EL150" s="43">
        <f>VLOOKUP($C150,'факт СДП 12 мес'!$D$8:$HP$287,29,0)</f>
        <v>92</v>
      </c>
      <c r="EM150" s="43">
        <f>VLOOKUP($C150,'факт СДП 12 мес'!$D$8:$HP$287,30,0)</f>
        <v>0</v>
      </c>
      <c r="EN150" s="43">
        <f>VLOOKUP($C150,'факт СДП 12 мес'!$D$8:$HP$287,31,0)</f>
        <v>0</v>
      </c>
      <c r="EO150" s="43">
        <f>VLOOKUP($C150,'факт СДП 12 мес'!$D$8:$HP$287,32,0)</f>
        <v>0</v>
      </c>
      <c r="EP150" s="43">
        <f t="shared" si="3546"/>
        <v>245.44</v>
      </c>
      <c r="EQ150" s="43">
        <f t="shared" si="3547"/>
        <v>245.44</v>
      </c>
      <c r="ER150" s="43">
        <f t="shared" si="3548"/>
        <v>37.76</v>
      </c>
      <c r="ES150" s="43">
        <f t="shared" si="3549"/>
        <v>-22</v>
      </c>
      <c r="ET150" s="43">
        <f t="shared" si="3550"/>
        <v>-4102507.6789043196</v>
      </c>
      <c r="EU150" s="44">
        <f>'СДП (план)'!AH150</f>
        <v>0</v>
      </c>
      <c r="EV150" s="43">
        <f>'СДП (план)'!AI150</f>
        <v>0</v>
      </c>
      <c r="EW150" s="43">
        <f t="shared" si="3551"/>
        <v>0</v>
      </c>
      <c r="EX150" s="43">
        <f t="shared" si="3552"/>
        <v>0</v>
      </c>
      <c r="EY150" s="43">
        <f>VLOOKUP($C150,'факт СДП 12 мес'!$D$8:$HP$287,87,0)</f>
        <v>0</v>
      </c>
      <c r="EZ150" s="43">
        <f>VLOOKUP($C150,'факт СДП 12 мес'!$D$8:$HP$287,88,0)</f>
        <v>0</v>
      </c>
      <c r="FA150" s="43">
        <f>VLOOKUP($C150,'факт СДП 12 мес'!$D$8:$HP$287,89,0)</f>
        <v>0</v>
      </c>
      <c r="FB150" s="43">
        <f>VLOOKUP($C150,'факт СДП 12 мес'!$D$8:$HP$287,90,0)</f>
        <v>0</v>
      </c>
      <c r="FC150" s="43">
        <f>VLOOKUP($C150,'факт СДП 12 мес'!$D$8:$HP$287,91,0)</f>
        <v>0</v>
      </c>
      <c r="FD150" s="43">
        <f>VLOOKUP($C150,'факт СДП 12 мес'!$D$8:$HP$287,92,0)</f>
        <v>0</v>
      </c>
      <c r="FE150" s="43">
        <f t="shared" si="3553"/>
        <v>0</v>
      </c>
      <c r="FF150" s="43">
        <f t="shared" si="3554"/>
        <v>0</v>
      </c>
      <c r="FG150" s="43">
        <f t="shared" si="3555"/>
        <v>0</v>
      </c>
      <c r="FH150" s="43">
        <f t="shared" si="3556"/>
        <v>0</v>
      </c>
      <c r="FI150" s="43">
        <f t="shared" si="3557"/>
        <v>0</v>
      </c>
      <c r="FJ150" s="44">
        <f>'СДП (план)'!AJ150</f>
        <v>0</v>
      </c>
      <c r="FK150" s="43">
        <f>'СДП (план)'!AK150</f>
        <v>0</v>
      </c>
      <c r="FL150" s="43">
        <f t="shared" si="3558"/>
        <v>0</v>
      </c>
      <c r="FM150" s="43">
        <f t="shared" si="3559"/>
        <v>0</v>
      </c>
      <c r="FN150" s="43">
        <f>VLOOKUP($C150,'факт СДП 12 мес'!$D$8:$HP$287,39,0)</f>
        <v>0</v>
      </c>
      <c r="FO150" s="43">
        <f>VLOOKUP($C150,'факт СДП 12 мес'!$D$8:$HP$287,40,0)</f>
        <v>0</v>
      </c>
      <c r="FP150" s="43">
        <f>VLOOKUP($C150,'факт СДП 12 мес'!$D$8:$HP$287,41,0)</f>
        <v>0</v>
      </c>
      <c r="FQ150" s="43">
        <f>VLOOKUP($C150,'факт СДП 12 мес'!$D$8:$HP$287,42,0)</f>
        <v>0</v>
      </c>
      <c r="FR150" s="43">
        <f>VLOOKUP($C150,'факт СДП 12 мес'!$D$8:$HP$287,43,0)</f>
        <v>0</v>
      </c>
      <c r="FS150" s="43">
        <f>VLOOKUP($C150,'факт СДП 12 мес'!$D$8:$HP$287,44,0)</f>
        <v>0</v>
      </c>
      <c r="FT150" s="43">
        <f t="shared" si="3560"/>
        <v>0</v>
      </c>
      <c r="FU150" s="43">
        <f t="shared" si="3561"/>
        <v>0</v>
      </c>
      <c r="FV150" s="43">
        <f t="shared" si="3562"/>
        <v>0</v>
      </c>
      <c r="FW150" s="43">
        <f t="shared" si="3563"/>
        <v>0</v>
      </c>
      <c r="FX150" s="43">
        <f t="shared" si="3564"/>
        <v>0</v>
      </c>
      <c r="FY150" s="44">
        <f>'СДП (план)'!AL150</f>
        <v>0</v>
      </c>
      <c r="FZ150" s="43">
        <f>'СДП (план)'!AM150</f>
        <v>0</v>
      </c>
      <c r="GA150" s="43">
        <f t="shared" si="3565"/>
        <v>0</v>
      </c>
      <c r="GB150" s="43">
        <f t="shared" si="3566"/>
        <v>0</v>
      </c>
      <c r="GC150" s="43">
        <f>VLOOKUP($C150,'факт СДП 12 мес'!$D$8:$HP$287,45,0)</f>
        <v>0</v>
      </c>
      <c r="GD150" s="43">
        <f>VLOOKUP($C150,'факт СДП 12 мес'!$D$8:$HP$287,46,0)</f>
        <v>0</v>
      </c>
      <c r="GE150" s="43">
        <f>VLOOKUP($C150,'факт СДП 12 мес'!$D$8:$HP$287,47,0)</f>
        <v>0</v>
      </c>
      <c r="GF150" s="43">
        <f>VLOOKUP($C150,'факт СДП 12 мес'!$D$8:$HP$287,48,0)</f>
        <v>0</v>
      </c>
      <c r="GG150" s="43">
        <f>VLOOKUP($C150,'факт СДП 12 мес'!$D$8:$HP$287,49,0)</f>
        <v>0</v>
      </c>
      <c r="GH150" s="43">
        <f>VLOOKUP($C150,'факт СДП 12 мес'!$D$8:$HP$287,50,0)</f>
        <v>0</v>
      </c>
      <c r="GI150" s="43">
        <f t="shared" si="3567"/>
        <v>0</v>
      </c>
      <c r="GJ150" s="43">
        <f t="shared" si="3568"/>
        <v>0</v>
      </c>
      <c r="GK150" s="43">
        <f t="shared" si="3569"/>
        <v>0</v>
      </c>
      <c r="GL150" s="43">
        <f t="shared" si="3570"/>
        <v>0</v>
      </c>
      <c r="GM150" s="43">
        <f t="shared" si="3571"/>
        <v>0</v>
      </c>
      <c r="GN150" s="5">
        <f>'СДП (план)'!AN150</f>
        <v>0</v>
      </c>
      <c r="GO150" s="3">
        <f>'СДП (план)'!AO150</f>
        <v>0</v>
      </c>
      <c r="GP150" s="43">
        <f t="shared" si="3572"/>
        <v>0</v>
      </c>
      <c r="GQ150" s="43">
        <f t="shared" si="3573"/>
        <v>0</v>
      </c>
      <c r="GR150" s="43">
        <f>VLOOKUP($C150,'факт СДП 12 мес'!$D$8:$HP$287,51,0)</f>
        <v>0</v>
      </c>
      <c r="GS150" s="43">
        <f>VLOOKUP($C150,'факт СДП 12 мес'!$D$8:$HP$287,52,0)</f>
        <v>0</v>
      </c>
      <c r="GT150" s="43">
        <f>VLOOKUP($C150,'факт СДП 12 мес'!$D$8:$HP$287,53,0)</f>
        <v>0</v>
      </c>
      <c r="GU150" s="43">
        <f>VLOOKUP($C150,'факт СДП 12 мес'!$D$8:$HP$287,54,0)</f>
        <v>0</v>
      </c>
      <c r="GV150" s="43">
        <f>VLOOKUP($C150,'факт СДП 12 мес'!$D$8:$HP$287,55,0)</f>
        <v>0</v>
      </c>
      <c r="GW150" s="43">
        <f>VLOOKUP($C150,'факт СДП 12 мес'!$D$8:$HP$287,56,0)</f>
        <v>0</v>
      </c>
      <c r="GX150" s="43">
        <f t="shared" si="3574"/>
        <v>0</v>
      </c>
      <c r="GY150" s="43">
        <f t="shared" si="3575"/>
        <v>0</v>
      </c>
      <c r="GZ150" s="43">
        <f t="shared" si="3576"/>
        <v>0</v>
      </c>
      <c r="HA150" s="43">
        <f t="shared" si="3577"/>
        <v>0</v>
      </c>
      <c r="HB150" s="43">
        <f t="shared" si="3578"/>
        <v>0</v>
      </c>
      <c r="HC150" s="5">
        <f>'СДП (план)'!AP150</f>
        <v>0</v>
      </c>
      <c r="HD150" s="3">
        <f>'СДП (план)'!AQ150</f>
        <v>0</v>
      </c>
      <c r="HE150" s="43">
        <f t="shared" si="3579"/>
        <v>0</v>
      </c>
      <c r="HF150" s="43">
        <f t="shared" si="3580"/>
        <v>0</v>
      </c>
      <c r="HG150" s="43">
        <f>VLOOKUP($C150,'факт СДП 12 мес'!$D$8:$HP$287,141,0)</f>
        <v>0</v>
      </c>
      <c r="HH150" s="43">
        <f>VLOOKUP($C150,'факт СДП 12 мес'!$D$8:$HP$287,142,0)</f>
        <v>0</v>
      </c>
      <c r="HI150" s="43">
        <f>VLOOKUP($C150,'факт СДП 12 мес'!$D$8:$HP$287,143,0)</f>
        <v>0</v>
      </c>
      <c r="HJ150" s="43">
        <f>VLOOKUP($C150,'факт СДП 12 мес'!$D$8:$HP$287,144,0)</f>
        <v>0</v>
      </c>
      <c r="HK150" s="43">
        <f>VLOOKUP($C150,'факт СДП 12 мес'!$D$8:$HP$287,145,0)</f>
        <v>0</v>
      </c>
      <c r="HL150" s="43">
        <f>VLOOKUP($C150,'факт СДП 12 мес'!$D$8:$HP$287,146,0)</f>
        <v>0</v>
      </c>
      <c r="HM150" s="43">
        <f t="shared" si="3581"/>
        <v>0</v>
      </c>
      <c r="HN150" s="43">
        <f t="shared" si="3582"/>
        <v>0</v>
      </c>
      <c r="HO150" s="43">
        <f t="shared" si="3583"/>
        <v>0</v>
      </c>
      <c r="HP150" s="43">
        <f t="shared" si="3584"/>
        <v>0</v>
      </c>
      <c r="HQ150" s="43">
        <f t="shared" si="3585"/>
        <v>0</v>
      </c>
      <c r="HR150" s="44">
        <f>'СДП (план)'!AR150</f>
        <v>0</v>
      </c>
      <c r="HS150" s="43">
        <f>'СДП (план)'!AS150</f>
        <v>0</v>
      </c>
      <c r="HT150" s="43">
        <f t="shared" si="3586"/>
        <v>0</v>
      </c>
      <c r="HU150" s="43">
        <f t="shared" si="3587"/>
        <v>0</v>
      </c>
      <c r="HV150" s="43">
        <f>VLOOKUP($C150,'факт СДП 12 мес'!$D$8:$HP$287,171,0)</f>
        <v>0</v>
      </c>
      <c r="HW150" s="43">
        <f>VLOOKUP($C150,'факт СДП 12 мес'!$D$8:$HP$287,172,0)</f>
        <v>0</v>
      </c>
      <c r="HX150" s="43">
        <f>VLOOKUP($C150,'факт СДП 12 мес'!$D$8:$HP$287,173,0)</f>
        <v>0</v>
      </c>
      <c r="HY150" s="43">
        <f>VLOOKUP($C150,'факт СДП 12 мес'!$D$8:$HP$287,174,0)</f>
        <v>0</v>
      </c>
      <c r="HZ150" s="43">
        <f>VLOOKUP($C150,'факт СДП 12 мес'!$D$8:$HP$287,175,0)</f>
        <v>0</v>
      </c>
      <c r="IA150" s="43">
        <f>VLOOKUP($C150,'факт СДП 12 мес'!$D$8:$HP$287,176,0)</f>
        <v>0</v>
      </c>
      <c r="IB150" s="43">
        <f t="shared" si="3588"/>
        <v>0</v>
      </c>
      <c r="IC150" s="43">
        <f t="shared" si="3589"/>
        <v>0</v>
      </c>
      <c r="ID150" s="43">
        <f t="shared" si="3590"/>
        <v>0</v>
      </c>
      <c r="IE150" s="43">
        <f t="shared" si="3591"/>
        <v>0</v>
      </c>
      <c r="IF150" s="43">
        <f t="shared" si="3592"/>
        <v>0</v>
      </c>
      <c r="IG150" s="44">
        <f>'СДП (план)'!AT150</f>
        <v>0</v>
      </c>
      <c r="IH150" s="43">
        <f>'СДП (план)'!AU150</f>
        <v>0</v>
      </c>
      <c r="II150" s="43">
        <f t="shared" si="3593"/>
        <v>0</v>
      </c>
      <c r="IJ150" s="43">
        <f t="shared" si="3594"/>
        <v>0</v>
      </c>
      <c r="IK150" s="43">
        <f>VLOOKUP($C150,'факт СДП 12 мес'!$D$8:$HP$287,183,0)</f>
        <v>0</v>
      </c>
      <c r="IL150" s="43">
        <f>VLOOKUP($C150,'факт СДП 12 мес'!$D$8:$HP$287,184,0)</f>
        <v>0</v>
      </c>
      <c r="IM150" s="43">
        <f>VLOOKUP($C150,'факт СДП 12 мес'!$D$8:$HP$287,185,0)</f>
        <v>0</v>
      </c>
      <c r="IN150" s="43">
        <f>VLOOKUP($C150,'факт СДП 12 мес'!$D$8:$HP$287,186,0)</f>
        <v>0</v>
      </c>
      <c r="IO150" s="43">
        <f>VLOOKUP($C150,'факт СДП 12 мес'!$D$8:$HP$287,187,0)</f>
        <v>0</v>
      </c>
      <c r="IP150" s="43">
        <f>VLOOKUP($C150,'факт СДП 12 мес'!$D$8:$HP$287,188,0)</f>
        <v>0</v>
      </c>
      <c r="IQ150" s="43">
        <f t="shared" si="3595"/>
        <v>0</v>
      </c>
      <c r="IR150" s="43">
        <f t="shared" si="3596"/>
        <v>0</v>
      </c>
      <c r="IS150" s="43">
        <f t="shared" si="3597"/>
        <v>0</v>
      </c>
      <c r="IT150" s="43">
        <f t="shared" si="3598"/>
        <v>0</v>
      </c>
      <c r="IU150" s="43">
        <f t="shared" si="3599"/>
        <v>0</v>
      </c>
      <c r="IV150" s="45">
        <f>'СДП (план)'!AV150</f>
        <v>0</v>
      </c>
      <c r="IW150" s="45">
        <f>'СДП (план)'!AW150</f>
        <v>0</v>
      </c>
      <c r="IX150" s="43">
        <f t="shared" si="3600"/>
        <v>0</v>
      </c>
      <c r="IY150" s="43">
        <f t="shared" si="3601"/>
        <v>0</v>
      </c>
      <c r="IZ150" s="43">
        <f>VLOOKUP($C150,'факт СДП 12 мес'!$D$8:$HP$287,147,0)</f>
        <v>0</v>
      </c>
      <c r="JA150" s="43">
        <f>VLOOKUP($C150,'факт СДП 12 мес'!$D$8:$HP$287,148,0)</f>
        <v>0</v>
      </c>
      <c r="JB150" s="43">
        <f>VLOOKUP($C150,'факт СДП 12 мес'!$D$8:$HP$287,149,0)</f>
        <v>0</v>
      </c>
      <c r="JC150" s="43">
        <f>VLOOKUP($C150,'факт СДП 12 мес'!$D$8:$HP$287,150,0)</f>
        <v>0</v>
      </c>
      <c r="JD150" s="43">
        <f>VLOOKUP($C150,'факт СДП 12 мес'!$D$8:$HP$287,151,0)</f>
        <v>0</v>
      </c>
      <c r="JE150" s="43">
        <f>VLOOKUP($C150,'факт СДП 12 мес'!$D$8:$HP$287,152,0)</f>
        <v>0</v>
      </c>
      <c r="JF150" s="43">
        <f t="shared" si="3602"/>
        <v>0</v>
      </c>
      <c r="JG150" s="43">
        <f t="shared" si="3603"/>
        <v>0</v>
      </c>
      <c r="JH150" s="43">
        <f t="shared" si="3604"/>
        <v>0</v>
      </c>
      <c r="JI150" s="43">
        <f t="shared" si="3605"/>
        <v>0</v>
      </c>
      <c r="JJ150" s="43">
        <f t="shared" si="3606"/>
        <v>0</v>
      </c>
      <c r="JK150" s="45">
        <f>'СДП (план)'!AX150</f>
        <v>0</v>
      </c>
      <c r="JL150" s="45">
        <f>'СДП (план)'!AY150</f>
        <v>0</v>
      </c>
      <c r="JM150" s="43">
        <f t="shared" si="3607"/>
        <v>0</v>
      </c>
      <c r="JN150" s="43">
        <f t="shared" si="3608"/>
        <v>0</v>
      </c>
      <c r="JO150" s="43">
        <f>VLOOKUP($C150,'факт СДП 12 мес'!$D$8:$HP$287,135,0)</f>
        <v>0</v>
      </c>
      <c r="JP150" s="43">
        <f>VLOOKUP($C150,'факт СДП 12 мес'!$D$8:$HP$287,136,0)</f>
        <v>0</v>
      </c>
      <c r="JQ150" s="43">
        <f>VLOOKUP($C150,'факт СДП 12 мес'!$D$8:$HP$287,137,0)</f>
        <v>0</v>
      </c>
      <c r="JR150" s="43">
        <f>VLOOKUP($C150,'факт СДП 12 мес'!$D$8:$HP$287,138,0)</f>
        <v>0</v>
      </c>
      <c r="JS150" s="43">
        <f>VLOOKUP($C150,'факт СДП 12 мес'!$D$8:$HP$287,139,0)</f>
        <v>0</v>
      </c>
      <c r="JT150" s="43">
        <f>VLOOKUP($C150,'факт СДП 12 мес'!$D$8:$HP$287,140,0)</f>
        <v>0</v>
      </c>
      <c r="JU150" s="43">
        <f t="shared" si="3609"/>
        <v>0</v>
      </c>
      <c r="JV150" s="43">
        <f t="shared" si="3610"/>
        <v>0</v>
      </c>
      <c r="JW150" s="43">
        <f t="shared" si="3611"/>
        <v>0</v>
      </c>
      <c r="JX150" s="43">
        <f t="shared" si="3612"/>
        <v>0</v>
      </c>
      <c r="JY150" s="43">
        <f t="shared" si="3613"/>
        <v>0</v>
      </c>
      <c r="JZ150" s="44">
        <f>'СДП (план)'!AZ150</f>
        <v>0</v>
      </c>
      <c r="KA150" s="43">
        <f>'СДП (план)'!BA150</f>
        <v>0</v>
      </c>
      <c r="KB150" s="43">
        <f t="shared" si="3614"/>
        <v>0</v>
      </c>
      <c r="KC150" s="43">
        <f t="shared" si="3615"/>
        <v>0</v>
      </c>
      <c r="KD150" s="43">
        <f>VLOOKUP($C150,'факт СДП 12 мес'!$D$8:$HP$287,105,0)</f>
        <v>0</v>
      </c>
      <c r="KE150" s="43">
        <f>VLOOKUP($C150,'факт СДП 12 мес'!$D$8:$HP$287,106,0)</f>
        <v>0</v>
      </c>
      <c r="KF150" s="43">
        <f>VLOOKUP($C150,'факт СДП 12 мес'!$D$8:$HP$287,107,0)</f>
        <v>0</v>
      </c>
      <c r="KG150" s="43">
        <f>VLOOKUP($C150,'факт СДП 12 мес'!$D$8:$HP$287,108,0)</f>
        <v>0</v>
      </c>
      <c r="KH150" s="43">
        <f>VLOOKUP($C150,'факт СДП 12 мес'!$D$8:$HP$287,109,0)</f>
        <v>0</v>
      </c>
      <c r="KI150" s="43">
        <f>VLOOKUP($C150,'факт СДП 12 мес'!$D$8:$HP$287,110,0)</f>
        <v>0</v>
      </c>
      <c r="KJ150" s="43">
        <f t="shared" si="3616"/>
        <v>0</v>
      </c>
      <c r="KK150" s="43">
        <f t="shared" si="3617"/>
        <v>0</v>
      </c>
      <c r="KL150" s="43">
        <f t="shared" si="3618"/>
        <v>0</v>
      </c>
      <c r="KM150" s="43">
        <f t="shared" si="3619"/>
        <v>0</v>
      </c>
      <c r="KN150" s="43">
        <f t="shared" si="3620"/>
        <v>0</v>
      </c>
      <c r="KO150" s="44">
        <f>'СДП (план)'!BB150</f>
        <v>0</v>
      </c>
      <c r="KP150" s="43">
        <f>'СДП (план)'!BC150</f>
        <v>0</v>
      </c>
      <c r="KQ150" s="43">
        <f t="shared" si="3621"/>
        <v>0</v>
      </c>
      <c r="KR150" s="43">
        <f t="shared" si="3622"/>
        <v>0</v>
      </c>
      <c r="KS150" s="43">
        <f>VLOOKUP($C150,'факт СДП 12 мес'!$D$8:$HP$287,189,0)</f>
        <v>0</v>
      </c>
      <c r="KT150" s="43">
        <f>VLOOKUP($C150,'факт СДП 12 мес'!$D$8:$HP$287,190,0)</f>
        <v>0</v>
      </c>
      <c r="KU150" s="43">
        <f>VLOOKUP($C150,'факт СДП 12 мес'!$D$8:$HP$287,191,0)</f>
        <v>0</v>
      </c>
      <c r="KV150" s="43">
        <f>VLOOKUP($C150,'факт СДП 12 мес'!$D$8:$HP$287,192,0)</f>
        <v>0</v>
      </c>
      <c r="KW150" s="43">
        <f>VLOOKUP($C150,'факт СДП 12 мес'!$D$8:$HP$287,193,0)</f>
        <v>0</v>
      </c>
      <c r="KX150" s="43">
        <f>VLOOKUP($C150,'факт СДП 12 мес'!$D$8:$HP$287,194,0)</f>
        <v>0</v>
      </c>
      <c r="KY150" s="43">
        <f t="shared" si="3623"/>
        <v>0</v>
      </c>
      <c r="KZ150" s="43">
        <f t="shared" si="3624"/>
        <v>0</v>
      </c>
      <c r="LA150" s="43">
        <f t="shared" si="3625"/>
        <v>0</v>
      </c>
      <c r="LB150" s="43">
        <f t="shared" si="3626"/>
        <v>0</v>
      </c>
      <c r="LC150" s="43">
        <f t="shared" si="3627"/>
        <v>0</v>
      </c>
      <c r="LD150" s="44">
        <f>'СДП (план)'!BD150</f>
        <v>0</v>
      </c>
      <c r="LE150" s="43">
        <f>'СДП (план)'!BE150</f>
        <v>0</v>
      </c>
      <c r="LF150" s="43">
        <f t="shared" si="3628"/>
        <v>0</v>
      </c>
      <c r="LG150" s="43">
        <f t="shared" si="3629"/>
        <v>0</v>
      </c>
      <c r="LH150" s="43">
        <f>VLOOKUP($C150,'факт СДП 12 мес'!$D$8:$HP$287,63,0)</f>
        <v>0</v>
      </c>
      <c r="LI150" s="43">
        <f>VLOOKUP($C150,'факт СДП 12 мес'!$D$8:$HP$287,64,0)</f>
        <v>0</v>
      </c>
      <c r="LJ150" s="43">
        <f>VLOOKUP($C150,'факт СДП 12 мес'!$D$8:$HP$287,65,0)</f>
        <v>0</v>
      </c>
      <c r="LK150" s="43">
        <f>VLOOKUP($C150,'факт СДП 12 мес'!$D$8:$HP$287,66,0)</f>
        <v>0</v>
      </c>
      <c r="LL150" s="43">
        <f>VLOOKUP($C150,'факт СДП 12 мес'!$D$8:$HP$287,67,0)</f>
        <v>0</v>
      </c>
      <c r="LM150" s="43">
        <f>VLOOKUP($C150,'факт СДП 12 мес'!$D$8:$HP$287,68,0)</f>
        <v>0</v>
      </c>
      <c r="LN150" s="43">
        <f t="shared" si="3630"/>
        <v>0</v>
      </c>
      <c r="LO150" s="43">
        <f t="shared" si="3631"/>
        <v>0</v>
      </c>
      <c r="LP150" s="43">
        <f t="shared" si="3632"/>
        <v>0</v>
      </c>
      <c r="LQ150" s="43">
        <f t="shared" si="3633"/>
        <v>0</v>
      </c>
      <c r="LR150" s="43">
        <f t="shared" si="3634"/>
        <v>0</v>
      </c>
      <c r="LS150" s="44">
        <f>'СДП (план)'!BF150</f>
        <v>0</v>
      </c>
      <c r="LT150" s="43">
        <f>'СДП (план)'!BG150</f>
        <v>0</v>
      </c>
      <c r="LU150" s="43">
        <f t="shared" si="3635"/>
        <v>0</v>
      </c>
      <c r="LV150" s="43">
        <f t="shared" si="3636"/>
        <v>0</v>
      </c>
      <c r="LW150" s="43">
        <f>VLOOKUP($C150,'факт СДП 12 мес'!$D$8:$HP$287,69,0)</f>
        <v>0</v>
      </c>
      <c r="LX150" s="43">
        <f>VLOOKUP($C150,'факт СДП 12 мес'!$D$8:$HP$287,70,0)</f>
        <v>0</v>
      </c>
      <c r="LY150" s="43">
        <f>VLOOKUP($C150,'факт СДП 12 мес'!$D$8:$HP$287,71,0)</f>
        <v>0</v>
      </c>
      <c r="LZ150" s="43">
        <f>VLOOKUP($C150,'факт СДП 12 мес'!$D$8:$HP$287,72,0)</f>
        <v>0</v>
      </c>
      <c r="MA150" s="43">
        <f>VLOOKUP($C150,'факт СДП 12 мес'!$D$8:$HP$287,73,0)</f>
        <v>0</v>
      </c>
      <c r="MB150" s="43">
        <f>VLOOKUP($C150,'факт СДП 12 мес'!$D$8:$HP$287,74,0)</f>
        <v>0</v>
      </c>
      <c r="MC150" s="43">
        <f t="shared" si="3637"/>
        <v>0</v>
      </c>
      <c r="MD150" s="43">
        <f t="shared" si="3638"/>
        <v>0</v>
      </c>
      <c r="ME150" s="43">
        <f t="shared" si="3639"/>
        <v>0</v>
      </c>
      <c r="MF150" s="43">
        <f t="shared" si="3640"/>
        <v>0</v>
      </c>
      <c r="MG150" s="43">
        <f t="shared" si="3641"/>
        <v>0</v>
      </c>
      <c r="MH150" s="44">
        <f>'СДП (план)'!BH150</f>
        <v>0</v>
      </c>
      <c r="MI150" s="43">
        <f>'СДП (план)'!BI150</f>
        <v>0</v>
      </c>
      <c r="MJ150" s="43">
        <f t="shared" si="3642"/>
        <v>0</v>
      </c>
      <c r="MK150" s="43">
        <f t="shared" si="3643"/>
        <v>0</v>
      </c>
      <c r="ML150" s="43">
        <f>VLOOKUP($C150,'факт СДП 12 мес'!$D$8:$HP$287,75,0)</f>
        <v>0</v>
      </c>
      <c r="MM150" s="43">
        <f>VLOOKUP($C150,'факт СДП 12 мес'!$D$8:$HP$287,76,0)</f>
        <v>0</v>
      </c>
      <c r="MN150" s="43">
        <f>VLOOKUP($C150,'факт СДП 12 мес'!$D$8:$HP$287,77,0)</f>
        <v>0</v>
      </c>
      <c r="MO150" s="43">
        <f>VLOOKUP($C150,'факт СДП 12 мес'!$D$8:$HP$287,78,0)</f>
        <v>0</v>
      </c>
      <c r="MP150" s="43">
        <f>VLOOKUP($C150,'факт СДП 12 мес'!$D$8:$HP$287,79,0)</f>
        <v>0</v>
      </c>
      <c r="MQ150" s="43">
        <f>VLOOKUP($C150,'факт СДП 12 мес'!$D$8:$HP$287,80,0)</f>
        <v>0</v>
      </c>
      <c r="MR150" s="43">
        <f t="shared" si="3644"/>
        <v>0</v>
      </c>
      <c r="MS150" s="43">
        <f t="shared" si="3645"/>
        <v>0</v>
      </c>
      <c r="MT150" s="43">
        <f t="shared" si="3646"/>
        <v>0</v>
      </c>
      <c r="MU150" s="43">
        <f t="shared" si="3647"/>
        <v>0</v>
      </c>
      <c r="MV150" s="43">
        <f t="shared" si="3648"/>
        <v>0</v>
      </c>
      <c r="MW150" s="44">
        <f>'СДП (план)'!BJ150</f>
        <v>0</v>
      </c>
      <c r="MX150" s="43">
        <f>'СДП (план)'!BK150</f>
        <v>0</v>
      </c>
      <c r="MY150" s="43">
        <f t="shared" si="3649"/>
        <v>0</v>
      </c>
      <c r="MZ150" s="43">
        <f t="shared" si="3650"/>
        <v>0</v>
      </c>
      <c r="NA150" s="43">
        <f>VLOOKUP($C150,'факт СДП 12 мес'!$D$8:$HP$287,81,0)</f>
        <v>0</v>
      </c>
      <c r="NB150" s="43">
        <f>VLOOKUP($C150,'факт СДП 12 мес'!$D$8:$HP$287,82,0)</f>
        <v>0</v>
      </c>
      <c r="NC150" s="43">
        <f>VLOOKUP($C150,'факт СДП 12 мес'!$D$8:$HP$287,83,0)</f>
        <v>0</v>
      </c>
      <c r="ND150" s="43">
        <f>VLOOKUP($C150,'факт СДП 12 мес'!$D$8:$HP$287,84,0)</f>
        <v>0</v>
      </c>
      <c r="NE150" s="43">
        <f>VLOOKUP($C150,'факт СДП 12 мес'!$D$8:$HP$287,85,0)</f>
        <v>0</v>
      </c>
      <c r="NF150" s="43">
        <f>VLOOKUP($C150,'факт СДП 12 мес'!$D$8:$HP$287,86,0)</f>
        <v>0</v>
      </c>
      <c r="NG150" s="43">
        <f t="shared" si="3651"/>
        <v>0</v>
      </c>
      <c r="NH150" s="43">
        <f t="shared" si="3652"/>
        <v>0</v>
      </c>
      <c r="NI150" s="43">
        <f t="shared" si="3653"/>
        <v>0</v>
      </c>
      <c r="NJ150" s="43">
        <f t="shared" si="3654"/>
        <v>0</v>
      </c>
      <c r="NK150" s="43">
        <f t="shared" si="3655"/>
        <v>0</v>
      </c>
      <c r="NL150" s="44">
        <f>'СДП (план)'!BL150</f>
        <v>0</v>
      </c>
      <c r="NM150" s="43">
        <f>'СДП (план)'!BM150</f>
        <v>0</v>
      </c>
      <c r="NN150" s="43">
        <f t="shared" si="3656"/>
        <v>0</v>
      </c>
      <c r="NO150" s="43">
        <f t="shared" si="3657"/>
        <v>0</v>
      </c>
      <c r="NP150" s="43">
        <f>VLOOKUP($C150,'факт СДП 12 мес'!$D$8:$HP$287,99,0)</f>
        <v>0</v>
      </c>
      <c r="NQ150" s="43">
        <f>VLOOKUP($C150,'факт СДП 12 мес'!$D$8:$HP$287,100,0)</f>
        <v>0</v>
      </c>
      <c r="NR150" s="43">
        <f>VLOOKUP($C150,'факт СДП 12 мес'!$D$8:$HP$287,101,0)</f>
        <v>0</v>
      </c>
      <c r="NS150" s="43">
        <f>VLOOKUP($C150,'факт СДП 12 мес'!$D$8:$HP$287,102,0)</f>
        <v>0</v>
      </c>
      <c r="NT150" s="43">
        <f>VLOOKUP($C150,'факт СДП 12 мес'!$D$8:$HP$287,103,0)</f>
        <v>0</v>
      </c>
      <c r="NU150" s="43">
        <f>VLOOKUP($C150,'факт СДП 12 мес'!$D$8:$HP$287,104,0)</f>
        <v>0</v>
      </c>
      <c r="NV150" s="43">
        <f t="shared" si="3658"/>
        <v>0</v>
      </c>
      <c r="NW150" s="43">
        <f t="shared" si="3659"/>
        <v>0</v>
      </c>
      <c r="NX150" s="43">
        <f t="shared" si="3660"/>
        <v>0</v>
      </c>
      <c r="NY150" s="43">
        <f t="shared" si="3661"/>
        <v>0</v>
      </c>
      <c r="NZ150" s="43">
        <f t="shared" si="3662"/>
        <v>0</v>
      </c>
      <c r="OA150" s="44">
        <f>'СДП (план)'!BN150</f>
        <v>0</v>
      </c>
      <c r="OB150" s="43">
        <f>'СДП (план)'!BO150</f>
        <v>0</v>
      </c>
      <c r="OC150" s="43">
        <f t="shared" si="3663"/>
        <v>0</v>
      </c>
      <c r="OD150" s="43">
        <f t="shared" si="3664"/>
        <v>0</v>
      </c>
      <c r="OE150" s="43"/>
      <c r="OF150" s="43"/>
      <c r="OG150" s="43"/>
      <c r="OH150" s="43"/>
      <c r="OI150" s="43"/>
      <c r="OJ150" s="43"/>
      <c r="OK150" s="43">
        <f t="shared" si="3665"/>
        <v>0</v>
      </c>
      <c r="OL150" s="43">
        <f t="shared" si="3666"/>
        <v>0</v>
      </c>
      <c r="OM150" s="43">
        <f t="shared" si="3667"/>
        <v>0</v>
      </c>
      <c r="ON150" s="43">
        <f t="shared" si="3668"/>
        <v>0</v>
      </c>
      <c r="OO150" s="43">
        <f t="shared" si="3669"/>
        <v>0</v>
      </c>
      <c r="OP150" s="44">
        <f>'СДП (план)'!BP150</f>
        <v>0</v>
      </c>
      <c r="OQ150" s="43">
        <f>'СДП (план)'!BQ150</f>
        <v>0</v>
      </c>
      <c r="OR150" s="43">
        <f t="shared" si="3670"/>
        <v>0</v>
      </c>
      <c r="OS150" s="43">
        <f t="shared" si="3671"/>
        <v>0</v>
      </c>
      <c r="OT150" s="43">
        <f>VLOOKUP($C150,'факт СДП 12 мес'!$D$8:$HP$287,177,0)</f>
        <v>0</v>
      </c>
      <c r="OU150" s="43">
        <f>VLOOKUP($C150,'факт СДП 12 мес'!$D$8:$HP$287,178,0)</f>
        <v>0</v>
      </c>
      <c r="OV150" s="43">
        <f>VLOOKUP($C150,'факт СДП 12 мес'!$D$8:$HP$287,179,0)</f>
        <v>0</v>
      </c>
      <c r="OW150" s="43">
        <f>VLOOKUP($C150,'факт СДП 12 мес'!$D$8:$HP$287,180,0)</f>
        <v>0</v>
      </c>
      <c r="OX150" s="43">
        <f>VLOOKUP($C150,'факт СДП 12 мес'!$D$8:$HP$287,181,0)</f>
        <v>0</v>
      </c>
      <c r="OY150" s="43">
        <f>VLOOKUP($C150,'факт СДП 12 мес'!$D$8:$HP$287,182,0)</f>
        <v>0</v>
      </c>
      <c r="OZ150" s="43">
        <f t="shared" si="3672"/>
        <v>0</v>
      </c>
      <c r="PA150" s="43">
        <f t="shared" si="3673"/>
        <v>0</v>
      </c>
      <c r="PB150" s="43">
        <f t="shared" si="3674"/>
        <v>0</v>
      </c>
      <c r="PC150" s="43">
        <f t="shared" si="3675"/>
        <v>0</v>
      </c>
      <c r="PD150" s="43">
        <f t="shared" si="3676"/>
        <v>0</v>
      </c>
      <c r="PE150" s="45">
        <f>'СДП (план)'!BR150</f>
        <v>0</v>
      </c>
      <c r="PF150" s="45">
        <f>'СДП (план)'!BS150</f>
        <v>0</v>
      </c>
      <c r="PG150" s="43">
        <f t="shared" si="3677"/>
        <v>0</v>
      </c>
      <c r="PH150" s="43">
        <f t="shared" si="3678"/>
        <v>0</v>
      </c>
      <c r="PI150" s="43">
        <f>VLOOKUP($C150,'факт СДП 12 мес'!$D$8:$HP$287,123,0)</f>
        <v>0</v>
      </c>
      <c r="PJ150" s="43">
        <f>VLOOKUP($C150,'факт СДП 12 мес'!$D$8:$HP$287,124,0)</f>
        <v>0</v>
      </c>
      <c r="PK150" s="43">
        <f>VLOOKUP($C150,'факт СДП 12 мес'!$D$8:$HP$287,125,0)</f>
        <v>0</v>
      </c>
      <c r="PL150" s="43">
        <f>VLOOKUP($C150,'факт СДП 12 мес'!$D$8:$HP$287,126,0)</f>
        <v>0</v>
      </c>
      <c r="PM150" s="43">
        <f>VLOOKUP($C150,'факт СДП 12 мес'!$D$8:$HP$287,127,0)</f>
        <v>0</v>
      </c>
      <c r="PN150" s="43">
        <f>VLOOKUP($C150,'факт СДП 12 мес'!$D$8:$HP$287,128,0)</f>
        <v>0</v>
      </c>
      <c r="PO150" s="43">
        <f t="shared" si="3679"/>
        <v>0</v>
      </c>
      <c r="PP150" s="43">
        <f t="shared" si="3680"/>
        <v>0</v>
      </c>
      <c r="PQ150" s="43">
        <f t="shared" si="3681"/>
        <v>0</v>
      </c>
      <c r="PR150" s="43">
        <f t="shared" si="3682"/>
        <v>0</v>
      </c>
      <c r="PS150" s="43">
        <f t="shared" si="3683"/>
        <v>0</v>
      </c>
      <c r="PT150" s="44">
        <f>'СДП (план)'!BT150</f>
        <v>0</v>
      </c>
      <c r="PU150" s="43">
        <f>'СДП (план)'!BU150</f>
        <v>0</v>
      </c>
      <c r="PV150" s="43">
        <f t="shared" si="3684"/>
        <v>0</v>
      </c>
      <c r="PW150" s="43">
        <f t="shared" si="3685"/>
        <v>0</v>
      </c>
      <c r="PX150" s="43">
        <f>VLOOKUP($C150,'факт СДП 12 мес'!$D$8:$HP$287,111,0)</f>
        <v>0</v>
      </c>
      <c r="PY150" s="43">
        <f>VLOOKUP($C150,'факт СДП 12 мес'!$D$8:$HP$287,112,0)</f>
        <v>0</v>
      </c>
      <c r="PZ150" s="43">
        <f>VLOOKUP($C150,'факт СДП 12 мес'!$D$8:$HP$287,113,0)</f>
        <v>0</v>
      </c>
      <c r="QA150" s="43">
        <f>VLOOKUP($C150,'факт СДП 12 мес'!$D$8:$HP$287,114,0)</f>
        <v>0</v>
      </c>
      <c r="QB150" s="43">
        <f>VLOOKUP($C150,'факт СДП 12 мес'!$D$8:$HP$287,115,0)</f>
        <v>0</v>
      </c>
      <c r="QC150" s="43">
        <f>VLOOKUP($C150,'факт СДП 12 мес'!$D$8:$HP$287,116,0)</f>
        <v>0</v>
      </c>
      <c r="QD150" s="43">
        <f t="shared" si="3686"/>
        <v>0</v>
      </c>
      <c r="QE150" s="43">
        <f t="shared" si="3687"/>
        <v>0</v>
      </c>
      <c r="QF150" s="43">
        <f t="shared" si="3688"/>
        <v>0</v>
      </c>
      <c r="QG150" s="43">
        <f t="shared" si="3689"/>
        <v>0</v>
      </c>
      <c r="QH150" s="43">
        <f t="shared" si="3690"/>
        <v>0</v>
      </c>
      <c r="QI150" s="44">
        <f>'СДП (план)'!BV150</f>
        <v>0</v>
      </c>
      <c r="QJ150" s="43">
        <f>'СДП (план)'!BW150</f>
        <v>0</v>
      </c>
      <c r="QK150" s="43">
        <f t="shared" si="3691"/>
        <v>0</v>
      </c>
      <c r="QL150" s="43">
        <f t="shared" si="3692"/>
        <v>0</v>
      </c>
      <c r="QM150" s="43">
        <f>VLOOKUP($C150,'факт СДП 12 мес'!$D$8:$HP$287,153,0)</f>
        <v>0</v>
      </c>
      <c r="QN150" s="43">
        <f>VLOOKUP($C150,'факт СДП 12 мес'!$D$8:$HP$287,154,0)</f>
        <v>0</v>
      </c>
      <c r="QO150" s="43">
        <f>VLOOKUP($C150,'факт СДП 12 мес'!$D$8:$HP$287,155,0)</f>
        <v>0</v>
      </c>
      <c r="QP150" s="43">
        <f>VLOOKUP($C150,'факт СДП 12 мес'!$D$8:$HP$287,156,0)</f>
        <v>0</v>
      </c>
      <c r="QQ150" s="43">
        <f>VLOOKUP($C150,'факт СДП 12 мес'!$D$8:$HP$287,157,0)</f>
        <v>0</v>
      </c>
      <c r="QR150" s="43">
        <f>VLOOKUP($C150,'факт СДП 12 мес'!$D$8:$HP$287,158,0)</f>
        <v>0</v>
      </c>
      <c r="QS150" s="43">
        <f t="shared" si="3693"/>
        <v>0</v>
      </c>
      <c r="QT150" s="43">
        <f t="shared" si="3694"/>
        <v>0</v>
      </c>
      <c r="QU150" s="43">
        <f t="shared" si="3695"/>
        <v>0</v>
      </c>
      <c r="QV150" s="43">
        <f t="shared" si="3696"/>
        <v>0</v>
      </c>
      <c r="QW150" s="43">
        <f t="shared" si="3697"/>
        <v>0</v>
      </c>
      <c r="QX150" s="44">
        <f>'СДП (план)'!BX150</f>
        <v>0</v>
      </c>
      <c r="QY150" s="43">
        <f>'СДП (план)'!BY150</f>
        <v>0</v>
      </c>
      <c r="QZ150" s="43">
        <f t="shared" si="3698"/>
        <v>0</v>
      </c>
      <c r="RA150" s="43">
        <f t="shared" si="3699"/>
        <v>0</v>
      </c>
      <c r="RB150" s="43">
        <f>VLOOKUP($C150,'факт СДП 12 мес'!$D$8:$HP$287,195,0)</f>
        <v>0</v>
      </c>
      <c r="RC150" s="43">
        <f>VLOOKUP($C150,'факт СДП 12 мес'!$D$8:$HP$287,196,0)</f>
        <v>0</v>
      </c>
      <c r="RD150" s="43">
        <f>VLOOKUP($C150,'факт СДП 12 мес'!$D$8:$HP$287,197,0)</f>
        <v>0</v>
      </c>
      <c r="RE150" s="43">
        <f>VLOOKUP($C150,'факт СДП 12 мес'!$D$8:$HP$287,198,0)</f>
        <v>0</v>
      </c>
      <c r="RF150" s="43">
        <f>VLOOKUP($C150,'факт СДП 12 мес'!$D$8:$HP$287,199,0)</f>
        <v>0</v>
      </c>
      <c r="RG150" s="43">
        <f>VLOOKUP($C150,'факт СДП 12 мес'!$D$8:$HP$287,200,0)</f>
        <v>0</v>
      </c>
      <c r="RH150" s="43">
        <f t="shared" si="3700"/>
        <v>0</v>
      </c>
      <c r="RI150" s="43">
        <f t="shared" si="3701"/>
        <v>0</v>
      </c>
      <c r="RJ150" s="43">
        <f t="shared" si="3702"/>
        <v>0</v>
      </c>
      <c r="RK150" s="43">
        <f t="shared" si="3703"/>
        <v>0</v>
      </c>
      <c r="RL150" s="43">
        <f t="shared" si="3704"/>
        <v>0</v>
      </c>
      <c r="RM150" s="44">
        <f>'СДП (план)'!BZ150</f>
        <v>0</v>
      </c>
      <c r="RN150" s="43">
        <f>'СДП (план)'!CA150</f>
        <v>0</v>
      </c>
      <c r="RO150" s="43">
        <f t="shared" si="3705"/>
        <v>0</v>
      </c>
      <c r="RP150" s="43">
        <f t="shared" si="3706"/>
        <v>0</v>
      </c>
      <c r="RQ150" s="43">
        <f>VLOOKUP($C150,'факт СДП 12 мес'!$D$8:$HP$287,201,0)</f>
        <v>0</v>
      </c>
      <c r="RR150" s="43">
        <f>VLOOKUP($C150,'факт СДП 12 мес'!$D$8:$HP$287,202,0)</f>
        <v>0</v>
      </c>
      <c r="RS150" s="43">
        <f>VLOOKUP($C150,'факт СДП 12 мес'!$D$8:$HP$287,203,0)</f>
        <v>0</v>
      </c>
      <c r="RT150" s="43">
        <f>VLOOKUP($C150,'факт СДП 12 мес'!$D$8:$HP$287,204,0)</f>
        <v>0</v>
      </c>
      <c r="RU150" s="43">
        <f>VLOOKUP($C150,'факт СДП 12 мес'!$D$8:$HP$287,205,0)</f>
        <v>0</v>
      </c>
      <c r="RV150" s="43">
        <f>VLOOKUP($C150,'факт СДП 12 мес'!$D$8:$HP$287,206,0)</f>
        <v>0</v>
      </c>
      <c r="RW150" s="43">
        <f t="shared" si="3707"/>
        <v>0</v>
      </c>
      <c r="RX150" s="43">
        <f t="shared" si="3708"/>
        <v>0</v>
      </c>
      <c r="RY150" s="43">
        <f t="shared" si="3709"/>
        <v>0</v>
      </c>
      <c r="RZ150" s="43">
        <f t="shared" si="3710"/>
        <v>0</v>
      </c>
      <c r="SA150" s="43">
        <f t="shared" si="3711"/>
        <v>0</v>
      </c>
      <c r="SB150" s="44">
        <f>'СДП (план)'!CB150</f>
        <v>0</v>
      </c>
      <c r="SC150" s="43">
        <f>'СДП (план)'!CC150</f>
        <v>0</v>
      </c>
      <c r="SD150" s="43">
        <f t="shared" si="3712"/>
        <v>0</v>
      </c>
      <c r="SE150" s="43">
        <f t="shared" si="3713"/>
        <v>0</v>
      </c>
      <c r="SF150" s="43">
        <f>VLOOKUP($C150,'факт СДП 12 мес'!$D$8:$HP$287,129,0)</f>
        <v>0</v>
      </c>
      <c r="SG150" s="43">
        <f>VLOOKUP($C150,'факт СДП 12 мес'!$D$8:$HP$287,130,0)</f>
        <v>0</v>
      </c>
      <c r="SH150" s="43">
        <f>VLOOKUP($C150,'факт СДП 12 мес'!$D$8:$HP$287,131,0)</f>
        <v>0</v>
      </c>
      <c r="SI150" s="43">
        <f>VLOOKUP($C150,'факт СДП 12 мес'!$D$8:$HP$287,132,0)</f>
        <v>0</v>
      </c>
      <c r="SJ150" s="43">
        <f>VLOOKUP($C150,'факт СДП 12 мес'!$D$8:$HP$287,133,0)</f>
        <v>0</v>
      </c>
      <c r="SK150" s="43">
        <f>VLOOKUP($C150,'факт СДП 12 мес'!$D$8:$HP$287,134,0)</f>
        <v>0</v>
      </c>
      <c r="SL150" s="43">
        <f t="shared" si="3714"/>
        <v>0</v>
      </c>
      <c r="SM150" s="43">
        <f t="shared" si="3715"/>
        <v>0</v>
      </c>
      <c r="SN150" s="43">
        <f t="shared" si="3716"/>
        <v>0</v>
      </c>
      <c r="SO150" s="43">
        <f t="shared" si="3717"/>
        <v>0</v>
      </c>
      <c r="SP150" s="43">
        <f t="shared" si="3718"/>
        <v>0</v>
      </c>
      <c r="SQ150" s="44">
        <f>'СДП (план)'!CD150</f>
        <v>0</v>
      </c>
      <c r="SR150" s="43">
        <f>'СДП (план)'!CE150</f>
        <v>0</v>
      </c>
      <c r="SS150" s="43">
        <f t="shared" si="3719"/>
        <v>0</v>
      </c>
      <c r="ST150" s="43">
        <f t="shared" si="3720"/>
        <v>0</v>
      </c>
      <c r="SU150" s="43">
        <f>VLOOKUP($C150,'факт СДП 12 мес'!$D$8:$HP$287,93,0)</f>
        <v>0</v>
      </c>
      <c r="SV150" s="43">
        <f>VLOOKUP($C150,'факт СДП 12 мес'!$D$8:$HP$287,94,0)</f>
        <v>0</v>
      </c>
      <c r="SW150" s="43">
        <f>VLOOKUP($C150,'факт СДП 12 мес'!$D$8:$HP$287,95,0)</f>
        <v>0</v>
      </c>
      <c r="SX150" s="43">
        <f>VLOOKUP($C150,'факт СДП 12 мес'!$D$8:$HP$287,96,0)</f>
        <v>0</v>
      </c>
      <c r="SY150" s="43">
        <f>VLOOKUP($C150,'факт СДП 12 мес'!$D$8:$HP$287,97,0)</f>
        <v>0</v>
      </c>
      <c r="SZ150" s="43">
        <f>VLOOKUP($C150,'факт СДП 12 мес'!$D$8:$HP$287,98,0)</f>
        <v>0</v>
      </c>
      <c r="TA150" s="43">
        <f t="shared" si="3721"/>
        <v>0</v>
      </c>
      <c r="TB150" s="43">
        <f t="shared" si="3722"/>
        <v>0</v>
      </c>
      <c r="TC150" s="43">
        <f t="shared" si="3723"/>
        <v>0</v>
      </c>
      <c r="TD150" s="43">
        <f t="shared" si="3724"/>
        <v>0</v>
      </c>
      <c r="TE150" s="43">
        <f t="shared" si="3725"/>
        <v>0</v>
      </c>
      <c r="TF150" s="5">
        <f>'СДП (план)'!CF150</f>
        <v>0</v>
      </c>
      <c r="TG150" s="3">
        <f>'СДП (план)'!CG150</f>
        <v>0</v>
      </c>
      <c r="TH150" s="43">
        <f t="shared" si="3753"/>
        <v>0</v>
      </c>
      <c r="TI150" s="43">
        <f t="shared" si="3754"/>
        <v>0</v>
      </c>
      <c r="TJ150" s="43">
        <f>VLOOKUP($C150,'факт СДП 12 мес'!$D$8:$HP$287,117,0)</f>
        <v>0</v>
      </c>
      <c r="TK150" s="43">
        <f>VLOOKUP($C150,'факт СДП 12 мес'!$D$8:$HP$287,118,0)</f>
        <v>0</v>
      </c>
      <c r="TL150" s="43">
        <f>VLOOKUP($C150,'факт СДП 12 мес'!$D$8:$HP$287,119,0)</f>
        <v>0</v>
      </c>
      <c r="TM150" s="43">
        <f>VLOOKUP($C150,'факт СДП 12 мес'!$D$8:$HP$287,120,0)</f>
        <v>0</v>
      </c>
      <c r="TN150" s="43">
        <f>VLOOKUP($C150,'факт СДП 12 мес'!$D$8:$HP$287,121,0)</f>
        <v>0</v>
      </c>
      <c r="TO150" s="43">
        <f>VLOOKUP($C150,'факт СДП 12 мес'!$D$8:$HP$287,122,0)</f>
        <v>0</v>
      </c>
      <c r="TP150" s="43">
        <f t="shared" si="3726"/>
        <v>0</v>
      </c>
      <c r="TQ150" s="43">
        <f t="shared" si="3727"/>
        <v>0</v>
      </c>
      <c r="TR150" s="43">
        <f t="shared" si="3728"/>
        <v>0</v>
      </c>
      <c r="TS150" s="43">
        <f t="shared" si="3729"/>
        <v>0</v>
      </c>
      <c r="TT150" s="43">
        <f t="shared" si="3730"/>
        <v>0</v>
      </c>
      <c r="TU150" s="43">
        <f>'СДП (план)'!CH150</f>
        <v>0</v>
      </c>
      <c r="TV150" s="43">
        <f>'СДП (план)'!CI150</f>
        <v>0</v>
      </c>
      <c r="TW150" s="43">
        <f t="shared" si="3731"/>
        <v>0</v>
      </c>
      <c r="TX150" s="43">
        <f t="shared" si="3732"/>
        <v>0</v>
      </c>
      <c r="TY150" s="43">
        <f>VLOOKUP($C150,'факт СДП 12 мес'!$D$8:$HP$287,207,0)</f>
        <v>0</v>
      </c>
      <c r="TZ150" s="43">
        <f>VLOOKUP($C150,'факт СДП 12 мес'!$D$8:$HP$287,208,0)</f>
        <v>0</v>
      </c>
      <c r="UA150" s="43">
        <f>VLOOKUP($C150,'факт СДП 12 мес'!$D$8:$HP$287,209,0)</f>
        <v>0</v>
      </c>
      <c r="UB150" s="43">
        <f>VLOOKUP($C150,'факт СДП 12 мес'!$D$8:$HP$287,210,0)</f>
        <v>0</v>
      </c>
      <c r="UC150" s="43">
        <f>VLOOKUP($C150,'факт СДП 12 мес'!$D$8:$HP$287,211,0)</f>
        <v>0</v>
      </c>
      <c r="UD150" s="43">
        <f>VLOOKUP($C150,'факт СДП 12 мес'!$D$8:$HP$287,212,0)</f>
        <v>0</v>
      </c>
      <c r="UE150" s="43">
        <f t="shared" si="3733"/>
        <v>0</v>
      </c>
      <c r="UF150" s="43">
        <f t="shared" si="3734"/>
        <v>0</v>
      </c>
      <c r="UG150" s="43">
        <f t="shared" si="3735"/>
        <v>0</v>
      </c>
      <c r="UH150" s="43">
        <f t="shared" si="3736"/>
        <v>0</v>
      </c>
      <c r="UI150" s="43">
        <f t="shared" si="3737"/>
        <v>0</v>
      </c>
      <c r="UJ150" s="43"/>
      <c r="UK150" s="43"/>
      <c r="UL150" s="43"/>
      <c r="UM150" s="43"/>
      <c r="UN150" s="43"/>
      <c r="UO150" s="43"/>
      <c r="UP150" s="43"/>
      <c r="UQ150" s="43"/>
      <c r="UR150" s="43"/>
      <c r="US150" s="43"/>
      <c r="UT150" s="43"/>
      <c r="UU150" s="43"/>
      <c r="UV150" s="43"/>
      <c r="UW150" s="43">
        <f t="shared" si="3751"/>
        <v>0</v>
      </c>
      <c r="UX150" s="43">
        <f t="shared" si="3752"/>
        <v>0</v>
      </c>
      <c r="UY150" s="47">
        <f>'СДП (план)'!CN150</f>
        <v>46</v>
      </c>
      <c r="UZ150" s="47">
        <f>'СДП (план)'!CO150</f>
        <v>8350501.0470963195</v>
      </c>
      <c r="VA150" s="43">
        <f t="shared" si="3738"/>
        <v>46</v>
      </c>
      <c r="VB150" s="43">
        <f t="shared" si="3739"/>
        <v>8350501.0470963195</v>
      </c>
      <c r="VC150" s="47">
        <f t="shared" si="3740"/>
        <v>9</v>
      </c>
      <c r="VD150" s="47">
        <f t="shared" si="3741"/>
        <v>1621431.1800000002</v>
      </c>
      <c r="VE150" s="47">
        <f t="shared" si="3742"/>
        <v>146</v>
      </c>
      <c r="VF150" s="47">
        <f t="shared" si="3743"/>
        <v>0</v>
      </c>
      <c r="VG150" s="47">
        <f t="shared" si="3744"/>
        <v>0</v>
      </c>
      <c r="VH150" s="47">
        <f t="shared" si="3745"/>
        <v>0</v>
      </c>
      <c r="VI150" s="47">
        <f t="shared" si="3746"/>
        <v>434.24</v>
      </c>
      <c r="VJ150" s="47">
        <f t="shared" si="3747"/>
        <v>434.24</v>
      </c>
      <c r="VK150" s="47">
        <f t="shared" si="3748"/>
        <v>84.96</v>
      </c>
      <c r="VL150" s="43">
        <f t="shared" si="3749"/>
        <v>-37</v>
      </c>
      <c r="VM150" s="43">
        <f t="shared" si="3750"/>
        <v>-6729069.8670963198</v>
      </c>
    </row>
    <row r="151" spans="1:585" s="32" customFormat="1" ht="60" x14ac:dyDescent="0.25">
      <c r="A151" s="171"/>
      <c r="B151" s="206">
        <v>97</v>
      </c>
      <c r="C151" s="464" t="s">
        <v>801</v>
      </c>
      <c r="D151" s="295" t="s">
        <v>382</v>
      </c>
      <c r="E151" s="136">
        <v>16026</v>
      </c>
      <c r="F151" s="136">
        <v>16828</v>
      </c>
      <c r="G151" s="464">
        <v>9.98</v>
      </c>
      <c r="H151" s="459">
        <v>0.23830000000000001</v>
      </c>
      <c r="I151" s="18">
        <v>1</v>
      </c>
      <c r="J151" s="314"/>
      <c r="K151" s="184"/>
      <c r="L151" s="196">
        <v>1.4</v>
      </c>
      <c r="M151" s="196">
        <v>1.68</v>
      </c>
      <c r="N151" s="196">
        <v>2.23</v>
      </c>
      <c r="O151" s="197">
        <v>2.57</v>
      </c>
      <c r="P151" s="44">
        <f>'СДП (план)'!P151</f>
        <v>0</v>
      </c>
      <c r="Q151" s="44">
        <f>'СДП (план)'!Q151</f>
        <v>0</v>
      </c>
      <c r="R151" s="43">
        <f t="shared" si="3488"/>
        <v>0</v>
      </c>
      <c r="S151" s="43">
        <f t="shared" si="3489"/>
        <v>0</v>
      </c>
      <c r="T151" s="43">
        <f>VLOOKUP($C151,'факт СДП 12 мес'!$D$8:$HP$287,9,0)</f>
        <v>0</v>
      </c>
      <c r="U151" s="43">
        <f>VLOOKUP($C151,'факт СДП 12 мес'!$D$8:$HP$287,10,0)</f>
        <v>0</v>
      </c>
      <c r="V151" s="43">
        <f>VLOOKUP($C151,'факт СДП 12 мес'!$D$8:$HP$287,11,0)</f>
        <v>0</v>
      </c>
      <c r="W151" s="43">
        <f>VLOOKUP($C151,'факт СДП 12 мес'!$D$8:$HP$287,12,0)</f>
        <v>0</v>
      </c>
      <c r="X151" s="43">
        <f>VLOOKUP($C151,'факт СДП 12 мес'!$D$8:$HP$287,13,0)</f>
        <v>0</v>
      </c>
      <c r="Y151" s="43">
        <f>VLOOKUP($C151,'факт СДП 12 мес'!$D$8:$HP$287,14,0)</f>
        <v>0</v>
      </c>
      <c r="Z151" s="43">
        <f t="shared" si="3490"/>
        <v>0</v>
      </c>
      <c r="AA151" s="43">
        <f t="shared" si="3491"/>
        <v>0</v>
      </c>
      <c r="AB151" s="43">
        <f t="shared" si="3492"/>
        <v>0</v>
      </c>
      <c r="AC151" s="43">
        <f t="shared" si="3493"/>
        <v>0</v>
      </c>
      <c r="AD151" s="43">
        <f t="shared" si="3494"/>
        <v>0</v>
      </c>
      <c r="AE151" s="135">
        <f>'СДП (план)'!R151</f>
        <v>0</v>
      </c>
      <c r="AF151" s="135">
        <f>'СДП (план)'!S151</f>
        <v>0</v>
      </c>
      <c r="AG151" s="43">
        <f t="shared" si="3495"/>
        <v>0</v>
      </c>
      <c r="AH151" s="43">
        <f t="shared" si="3496"/>
        <v>0</v>
      </c>
      <c r="AI151" s="43">
        <f>VLOOKUP($C151,'факт СДП 12 мес'!$D$8:$HP$287,3,0)</f>
        <v>0</v>
      </c>
      <c r="AJ151" s="43">
        <f>VLOOKUP($C151,'факт СДП 12 мес'!$D$8:$HP$287,4,0)</f>
        <v>0</v>
      </c>
      <c r="AK151" s="43">
        <f>VLOOKUP($C151,'факт СДП 12 мес'!$D$8:$HP$287,5,0)</f>
        <v>0</v>
      </c>
      <c r="AL151" s="43">
        <f>VLOOKUP($C151,'факт СДП 12 мес'!$D$8:$HP$287,6,0)</f>
        <v>0</v>
      </c>
      <c r="AM151" s="43">
        <f>VLOOKUP($C151,'факт СДП 12 мес'!$D$8:$HP$287,7,0)</f>
        <v>0</v>
      </c>
      <c r="AN151" s="43">
        <f>VLOOKUP($C151,'факт СДП 12 мес'!$D$8:$HP$287,8,0)</f>
        <v>0</v>
      </c>
      <c r="AO151" s="43">
        <f t="shared" si="3497"/>
        <v>0</v>
      </c>
      <c r="AP151" s="43">
        <f t="shared" si="3498"/>
        <v>0</v>
      </c>
      <c r="AQ151" s="43">
        <f t="shared" si="3499"/>
        <v>0</v>
      </c>
      <c r="AR151" s="43">
        <f t="shared" si="3500"/>
        <v>0</v>
      </c>
      <c r="AS151" s="43">
        <f t="shared" si="3501"/>
        <v>0</v>
      </c>
      <c r="AT151" s="44">
        <f>'СДП (план)'!T151</f>
        <v>0</v>
      </c>
      <c r="AU151" s="43">
        <f>'СДП (план)'!U151</f>
        <v>0</v>
      </c>
      <c r="AV151" s="43">
        <f t="shared" si="3502"/>
        <v>0</v>
      </c>
      <c r="AW151" s="43">
        <f t="shared" si="3503"/>
        <v>0</v>
      </c>
      <c r="AX151" s="43">
        <f>VLOOKUP($C151,'факт СДП 12 мес'!$D$8:$HP$287,159,0)</f>
        <v>0</v>
      </c>
      <c r="AY151" s="43">
        <f>VLOOKUP($C151,'факт СДП 12 мес'!$D$8:$HP$287,160,0)</f>
        <v>0</v>
      </c>
      <c r="AZ151" s="43">
        <f>VLOOKUP($C151,'факт СДП 12 мес'!$D$8:$HP$287,161,0)</f>
        <v>0</v>
      </c>
      <c r="BA151" s="43">
        <f>VLOOKUP($C151,'факт СДП 12 мес'!$D$8:$HP$287,162,0)</f>
        <v>0</v>
      </c>
      <c r="BB151" s="43">
        <f>VLOOKUP($C151,'факт СДП 12 мес'!$D$8:$HP$287,163,0)</f>
        <v>0</v>
      </c>
      <c r="BC151" s="43">
        <f>VLOOKUP($C151,'факт СДП 12 мес'!$D$8:$HP$287,164,0)</f>
        <v>0</v>
      </c>
      <c r="BD151" s="43">
        <f t="shared" si="3504"/>
        <v>0</v>
      </c>
      <c r="BE151" s="43">
        <f t="shared" si="3505"/>
        <v>0</v>
      </c>
      <c r="BF151" s="43">
        <f t="shared" si="3506"/>
        <v>0</v>
      </c>
      <c r="BG151" s="43">
        <f t="shared" si="3507"/>
        <v>0</v>
      </c>
      <c r="BH151" s="43">
        <f t="shared" si="3508"/>
        <v>0</v>
      </c>
      <c r="BI151" s="87">
        <f>'СДП (план)'!V151</f>
        <v>178</v>
      </c>
      <c r="BJ151" s="3">
        <f>'СДП (план)'!W151</f>
        <v>32483337.323882136</v>
      </c>
      <c r="BK151" s="43">
        <f t="shared" si="3509"/>
        <v>178</v>
      </c>
      <c r="BL151" s="43">
        <f t="shared" si="3510"/>
        <v>32483337.323882136</v>
      </c>
      <c r="BM151" s="43">
        <f>VLOOKUP($C151,'факт СДП 12 мес'!$D$8:$HP$287,21,0)</f>
        <v>124</v>
      </c>
      <c r="BN151" s="43">
        <f>VLOOKUP($C151,'факт СДП 12 мес'!$D$8:$HP$287,22,0)</f>
        <v>22520755.009999976</v>
      </c>
      <c r="BO151" s="43">
        <f>VLOOKUP($C151,'факт СДП 12 мес'!$D$8:$HP$287,23,0)</f>
        <v>2930</v>
      </c>
      <c r="BP151" s="43">
        <f>VLOOKUP($C151,'факт СДП 12 мес'!$D$8:$HP$287,24,0)</f>
        <v>0</v>
      </c>
      <c r="BQ151" s="43">
        <f>VLOOKUP($C151,'факт СДП 12 мес'!$D$8:$HP$287,25,0)</f>
        <v>0</v>
      </c>
      <c r="BR151" s="43">
        <f>VLOOKUP($C151,'факт СДП 12 мес'!$D$8:$HP$287,26,0)</f>
        <v>0</v>
      </c>
      <c r="BS151" s="43">
        <f t="shared" si="3511"/>
        <v>1776.44</v>
      </c>
      <c r="BT151" s="43">
        <f t="shared" si="3512"/>
        <v>1776.44</v>
      </c>
      <c r="BU151" s="43">
        <f t="shared" si="3513"/>
        <v>1237.52</v>
      </c>
      <c r="BV151" s="43">
        <f t="shared" si="3514"/>
        <v>-54</v>
      </c>
      <c r="BW151" s="43">
        <f t="shared" si="3515"/>
        <v>-9962582.3138821609</v>
      </c>
      <c r="BX151" s="44">
        <f>'СДП (план)'!X151</f>
        <v>0</v>
      </c>
      <c r="BY151" s="43">
        <f>'СДП (план)'!Y151</f>
        <v>0</v>
      </c>
      <c r="BZ151" s="43">
        <f t="shared" si="3516"/>
        <v>0</v>
      </c>
      <c r="CA151" s="43">
        <f t="shared" si="3517"/>
        <v>0</v>
      </c>
      <c r="CB151" s="43">
        <f>VLOOKUP($C151,'факт СДП 12 мес'!$D$8:$HP$287,15,0)</f>
        <v>0</v>
      </c>
      <c r="CC151" s="43">
        <f>VLOOKUP($C151,'факт СДП 12 мес'!$D$8:$HP$287,16,0)</f>
        <v>0</v>
      </c>
      <c r="CD151" s="43">
        <f>VLOOKUP($C151,'факт СДП 12 мес'!$D$8:$HP$287,17,0)</f>
        <v>0</v>
      </c>
      <c r="CE151" s="43">
        <f>VLOOKUP($C151,'факт СДП 12 мес'!$D$8:$HP$287,18,0)</f>
        <v>0</v>
      </c>
      <c r="CF151" s="43">
        <f>VLOOKUP($C151,'факт СДП 12 мес'!$D$8:$HP$287,19,0)</f>
        <v>0</v>
      </c>
      <c r="CG151" s="43">
        <f>VLOOKUP($C151,'факт СДП 12 мес'!$D$8:$HP$287,20,0)</f>
        <v>0</v>
      </c>
      <c r="CH151" s="43">
        <f t="shared" si="3518"/>
        <v>0</v>
      </c>
      <c r="CI151" s="43">
        <f t="shared" si="3519"/>
        <v>0</v>
      </c>
      <c r="CJ151" s="43">
        <f t="shared" si="3520"/>
        <v>0</v>
      </c>
      <c r="CK151" s="43">
        <f t="shared" si="3521"/>
        <v>0</v>
      </c>
      <c r="CL151" s="43">
        <f t="shared" si="3522"/>
        <v>0</v>
      </c>
      <c r="CM151" s="45">
        <f>'СДП (план)'!Z151</f>
        <v>0</v>
      </c>
      <c r="CN151" s="43">
        <f>'СДП (план)'!AA151</f>
        <v>0</v>
      </c>
      <c r="CO151" s="43">
        <f t="shared" si="3523"/>
        <v>0</v>
      </c>
      <c r="CP151" s="43">
        <f t="shared" si="3524"/>
        <v>0</v>
      </c>
      <c r="CQ151" s="43">
        <f>VLOOKUP($C151,'факт СДП 12 мес'!$D$8:$HP$287,165,0)</f>
        <v>0</v>
      </c>
      <c r="CR151" s="43">
        <f>VLOOKUP($C151,'факт СДП 12 мес'!$D$8:$HP$287,166,0)</f>
        <v>0</v>
      </c>
      <c r="CS151" s="43">
        <f>VLOOKUP($C151,'факт СДП 12 мес'!$D$8:$HP$287,167,0)</f>
        <v>0</v>
      </c>
      <c r="CT151" s="43">
        <f>VLOOKUP($C151,'факт СДП 12 мес'!$D$8:$HP$287,168,0)</f>
        <v>0</v>
      </c>
      <c r="CU151" s="43">
        <f>VLOOKUP($C151,'факт СДП 12 мес'!$D$8:$HP$287,169,0)</f>
        <v>0</v>
      </c>
      <c r="CV151" s="43">
        <f>VLOOKUP($C151,'факт СДП 12 мес'!$D$8:$HP$287,170,0)</f>
        <v>0</v>
      </c>
      <c r="CW151" s="43">
        <f t="shared" si="3525"/>
        <v>0</v>
      </c>
      <c r="CX151" s="43">
        <f t="shared" si="3526"/>
        <v>0</v>
      </c>
      <c r="CY151" s="43">
        <f t="shared" si="3527"/>
        <v>0</v>
      </c>
      <c r="CZ151" s="43">
        <f t="shared" si="3528"/>
        <v>0</v>
      </c>
      <c r="DA151" s="43">
        <f t="shared" si="3529"/>
        <v>0</v>
      </c>
      <c r="DB151" s="5">
        <f>'СДП (план)'!AB151</f>
        <v>0</v>
      </c>
      <c r="DC151" s="3">
        <f>'СДП (план)'!AC151</f>
        <v>0</v>
      </c>
      <c r="DD151" s="43">
        <f t="shared" si="3530"/>
        <v>0</v>
      </c>
      <c r="DE151" s="43">
        <f t="shared" si="3531"/>
        <v>0</v>
      </c>
      <c r="DF151" s="43">
        <f>VLOOKUP($C151,'факт СДП 12 мес'!$D$8:$HP$287,57,0)</f>
        <v>0</v>
      </c>
      <c r="DG151" s="43">
        <f>VLOOKUP($C151,'факт СДП 12 мес'!$D$8:$HP$287,58,0)</f>
        <v>0</v>
      </c>
      <c r="DH151" s="43">
        <f>VLOOKUP($C151,'факт СДП 12 мес'!$D$8:$HP$287,59,0)</f>
        <v>0</v>
      </c>
      <c r="DI151" s="43">
        <f>VLOOKUP($C151,'факт СДП 12 мес'!$D$8:$HP$287,60,0)</f>
        <v>0</v>
      </c>
      <c r="DJ151" s="43">
        <f>VLOOKUP($C151,'факт СДП 12 мес'!$D$8:$HP$287,61,0)</f>
        <v>0</v>
      </c>
      <c r="DK151" s="43">
        <f>VLOOKUP($C151,'факт СДП 12 мес'!$D$8:$HP$287,62,0)</f>
        <v>0</v>
      </c>
      <c r="DL151" s="43">
        <f t="shared" si="3532"/>
        <v>0</v>
      </c>
      <c r="DM151" s="43">
        <f t="shared" si="3533"/>
        <v>0</v>
      </c>
      <c r="DN151" s="43">
        <f t="shared" si="3534"/>
        <v>0</v>
      </c>
      <c r="DO151" s="43">
        <f t="shared" si="3535"/>
        <v>0</v>
      </c>
      <c r="DP151" s="43">
        <f t="shared" si="3536"/>
        <v>0</v>
      </c>
      <c r="DQ151" s="5">
        <f>'СДП (план)'!AD151</f>
        <v>0</v>
      </c>
      <c r="DR151" s="3">
        <f>'СДП (план)'!AE151</f>
        <v>0</v>
      </c>
      <c r="DS151" s="43">
        <f t="shared" si="3537"/>
        <v>0</v>
      </c>
      <c r="DT151" s="43">
        <f t="shared" si="3538"/>
        <v>0</v>
      </c>
      <c r="DU151" s="43">
        <f>VLOOKUP($C151,'факт СДП 12 мес'!$D$8:$HP$287,33,0)</f>
        <v>0</v>
      </c>
      <c r="DV151" s="43">
        <f>VLOOKUP($C151,'факт СДП 12 мес'!$D$8:$HP$287,34,0)</f>
        <v>0</v>
      </c>
      <c r="DW151" s="43">
        <f>VLOOKUP($C151,'факт СДП 12 мес'!$D$8:$HP$287,35,0)</f>
        <v>0</v>
      </c>
      <c r="DX151" s="43">
        <f>VLOOKUP($C151,'факт СДП 12 мес'!$D$8:$HP$287,36,0)</f>
        <v>0</v>
      </c>
      <c r="DY151" s="43">
        <f>VLOOKUP($C151,'факт СДП 12 мес'!$D$8:$HP$287,37,0)</f>
        <v>0</v>
      </c>
      <c r="DZ151" s="43">
        <f>VLOOKUP($C151,'факт СДП 12 мес'!$D$8:$HP$287,38,0)</f>
        <v>0</v>
      </c>
      <c r="EA151" s="43">
        <f t="shared" si="3539"/>
        <v>0</v>
      </c>
      <c r="EB151" s="43">
        <f t="shared" si="3540"/>
        <v>0</v>
      </c>
      <c r="EC151" s="43">
        <f t="shared" si="3541"/>
        <v>0</v>
      </c>
      <c r="ED151" s="43">
        <f t="shared" si="3542"/>
        <v>0</v>
      </c>
      <c r="EE151" s="43">
        <f t="shared" si="3543"/>
        <v>0</v>
      </c>
      <c r="EF151" s="5">
        <f>'СДП (план)'!AF151</f>
        <v>154</v>
      </c>
      <c r="EG151" s="3">
        <f>'СДП (план)'!AG151</f>
        <v>29815556.207717285</v>
      </c>
      <c r="EH151" s="43">
        <f t="shared" si="3544"/>
        <v>154</v>
      </c>
      <c r="EI151" s="43">
        <f t="shared" si="3545"/>
        <v>29815556.207717285</v>
      </c>
      <c r="EJ151" s="43">
        <f>VLOOKUP($C151,'факт СДП 12 мес'!$D$8:$HP$287,27,0)</f>
        <v>129</v>
      </c>
      <c r="EK151" s="43">
        <f>VLOOKUP($C151,'факт СДП 12 мес'!$D$8:$HP$287,28,0)</f>
        <v>24933514.47000007</v>
      </c>
      <c r="EL151" s="43">
        <f>VLOOKUP($C151,'факт СДП 12 мес'!$D$8:$HP$287,29,0)</f>
        <v>3010</v>
      </c>
      <c r="EM151" s="43">
        <f>VLOOKUP($C151,'факт СДП 12 мес'!$D$8:$HP$287,30,0)</f>
        <v>0</v>
      </c>
      <c r="EN151" s="43">
        <f>VLOOKUP($C151,'факт СДП 12 мес'!$D$8:$HP$287,31,0)</f>
        <v>0</v>
      </c>
      <c r="EO151" s="43">
        <f>VLOOKUP($C151,'факт СДП 12 мес'!$D$8:$HP$287,32,0)</f>
        <v>0</v>
      </c>
      <c r="EP151" s="43">
        <f t="shared" si="3546"/>
        <v>1536.92</v>
      </c>
      <c r="EQ151" s="43">
        <f t="shared" si="3547"/>
        <v>1536.92</v>
      </c>
      <c r="ER151" s="43">
        <f t="shared" si="3548"/>
        <v>1287.42</v>
      </c>
      <c r="ES151" s="43">
        <f t="shared" si="3549"/>
        <v>-25</v>
      </c>
      <c r="ET151" s="43">
        <f t="shared" si="3550"/>
        <v>-4882041.737717215</v>
      </c>
      <c r="EU151" s="44">
        <f>'СДП (план)'!AH151</f>
        <v>0</v>
      </c>
      <c r="EV151" s="43">
        <f>'СДП (план)'!AI151</f>
        <v>0</v>
      </c>
      <c r="EW151" s="43">
        <f t="shared" si="3551"/>
        <v>0</v>
      </c>
      <c r="EX151" s="43">
        <f t="shared" si="3552"/>
        <v>0</v>
      </c>
      <c r="EY151" s="43">
        <f>VLOOKUP($C151,'факт СДП 12 мес'!$D$8:$HP$287,87,0)</f>
        <v>0</v>
      </c>
      <c r="EZ151" s="43">
        <f>VLOOKUP($C151,'факт СДП 12 мес'!$D$8:$HP$287,88,0)</f>
        <v>0</v>
      </c>
      <c r="FA151" s="43">
        <f>VLOOKUP($C151,'факт СДП 12 мес'!$D$8:$HP$287,89,0)</f>
        <v>0</v>
      </c>
      <c r="FB151" s="43">
        <f>VLOOKUP($C151,'факт СДП 12 мес'!$D$8:$HP$287,90,0)</f>
        <v>0</v>
      </c>
      <c r="FC151" s="43">
        <f>VLOOKUP($C151,'факт СДП 12 мес'!$D$8:$HP$287,91,0)</f>
        <v>0</v>
      </c>
      <c r="FD151" s="43">
        <f>VLOOKUP($C151,'факт СДП 12 мес'!$D$8:$HP$287,92,0)</f>
        <v>0</v>
      </c>
      <c r="FE151" s="43">
        <f t="shared" si="3553"/>
        <v>0</v>
      </c>
      <c r="FF151" s="43">
        <f t="shared" si="3554"/>
        <v>0</v>
      </c>
      <c r="FG151" s="43">
        <f t="shared" si="3555"/>
        <v>0</v>
      </c>
      <c r="FH151" s="43">
        <f t="shared" si="3556"/>
        <v>0</v>
      </c>
      <c r="FI151" s="43">
        <f t="shared" si="3557"/>
        <v>0</v>
      </c>
      <c r="FJ151" s="44">
        <f>'СДП (план)'!AJ151</f>
        <v>0</v>
      </c>
      <c r="FK151" s="43">
        <f>'СДП (план)'!AK151</f>
        <v>0</v>
      </c>
      <c r="FL151" s="43">
        <f t="shared" si="3558"/>
        <v>0</v>
      </c>
      <c r="FM151" s="43">
        <f t="shared" si="3559"/>
        <v>0</v>
      </c>
      <c r="FN151" s="43">
        <f>VLOOKUP($C151,'факт СДП 12 мес'!$D$8:$HP$287,39,0)</f>
        <v>0</v>
      </c>
      <c r="FO151" s="43">
        <f>VLOOKUP($C151,'факт СДП 12 мес'!$D$8:$HP$287,40,0)</f>
        <v>0</v>
      </c>
      <c r="FP151" s="43">
        <f>VLOOKUP($C151,'факт СДП 12 мес'!$D$8:$HP$287,41,0)</f>
        <v>0</v>
      </c>
      <c r="FQ151" s="43">
        <f>VLOOKUP($C151,'факт СДП 12 мес'!$D$8:$HP$287,42,0)</f>
        <v>0</v>
      </c>
      <c r="FR151" s="43">
        <f>VLOOKUP($C151,'факт СДП 12 мес'!$D$8:$HP$287,43,0)</f>
        <v>0</v>
      </c>
      <c r="FS151" s="43">
        <f>VLOOKUP($C151,'факт СДП 12 мес'!$D$8:$HP$287,44,0)</f>
        <v>0</v>
      </c>
      <c r="FT151" s="43">
        <f t="shared" si="3560"/>
        <v>0</v>
      </c>
      <c r="FU151" s="43">
        <f t="shared" si="3561"/>
        <v>0</v>
      </c>
      <c r="FV151" s="43">
        <f t="shared" si="3562"/>
        <v>0</v>
      </c>
      <c r="FW151" s="43">
        <f t="shared" si="3563"/>
        <v>0</v>
      </c>
      <c r="FX151" s="43">
        <f t="shared" si="3564"/>
        <v>0</v>
      </c>
      <c r="FY151" s="44">
        <f>'СДП (план)'!AL151</f>
        <v>0</v>
      </c>
      <c r="FZ151" s="43">
        <f>'СДП (план)'!AM151</f>
        <v>0</v>
      </c>
      <c r="GA151" s="43">
        <f t="shared" si="3565"/>
        <v>0</v>
      </c>
      <c r="GB151" s="43">
        <f t="shared" si="3566"/>
        <v>0</v>
      </c>
      <c r="GC151" s="43">
        <f>VLOOKUP($C151,'факт СДП 12 мес'!$D$8:$HP$287,45,0)</f>
        <v>0</v>
      </c>
      <c r="GD151" s="43">
        <f>VLOOKUP($C151,'факт СДП 12 мес'!$D$8:$HP$287,46,0)</f>
        <v>0</v>
      </c>
      <c r="GE151" s="43">
        <f>VLOOKUP($C151,'факт СДП 12 мес'!$D$8:$HP$287,47,0)</f>
        <v>0</v>
      </c>
      <c r="GF151" s="43">
        <f>VLOOKUP($C151,'факт СДП 12 мес'!$D$8:$HP$287,48,0)</f>
        <v>0</v>
      </c>
      <c r="GG151" s="43">
        <f>VLOOKUP($C151,'факт СДП 12 мес'!$D$8:$HP$287,49,0)</f>
        <v>0</v>
      </c>
      <c r="GH151" s="43">
        <f>VLOOKUP($C151,'факт СДП 12 мес'!$D$8:$HP$287,50,0)</f>
        <v>0</v>
      </c>
      <c r="GI151" s="43">
        <f t="shared" si="3567"/>
        <v>0</v>
      </c>
      <c r="GJ151" s="43">
        <f t="shared" si="3568"/>
        <v>0</v>
      </c>
      <c r="GK151" s="43">
        <f t="shared" si="3569"/>
        <v>0</v>
      </c>
      <c r="GL151" s="43">
        <f t="shared" si="3570"/>
        <v>0</v>
      </c>
      <c r="GM151" s="43">
        <f t="shared" si="3571"/>
        <v>0</v>
      </c>
      <c r="GN151" s="5">
        <f>'СДП (план)'!AN151</f>
        <v>0</v>
      </c>
      <c r="GO151" s="3">
        <f>'СДП (план)'!AO151</f>
        <v>0</v>
      </c>
      <c r="GP151" s="43">
        <f t="shared" si="3572"/>
        <v>0</v>
      </c>
      <c r="GQ151" s="43">
        <f t="shared" si="3573"/>
        <v>0</v>
      </c>
      <c r="GR151" s="43">
        <f>VLOOKUP($C151,'факт СДП 12 мес'!$D$8:$HP$287,51,0)</f>
        <v>0</v>
      </c>
      <c r="GS151" s="43">
        <f>VLOOKUP($C151,'факт СДП 12 мес'!$D$8:$HP$287,52,0)</f>
        <v>0</v>
      </c>
      <c r="GT151" s="43">
        <f>VLOOKUP($C151,'факт СДП 12 мес'!$D$8:$HP$287,53,0)</f>
        <v>0</v>
      </c>
      <c r="GU151" s="43">
        <f>VLOOKUP($C151,'факт СДП 12 мес'!$D$8:$HP$287,54,0)</f>
        <v>0</v>
      </c>
      <c r="GV151" s="43">
        <f>VLOOKUP($C151,'факт СДП 12 мес'!$D$8:$HP$287,55,0)</f>
        <v>0</v>
      </c>
      <c r="GW151" s="43">
        <f>VLOOKUP($C151,'факт СДП 12 мес'!$D$8:$HP$287,56,0)</f>
        <v>0</v>
      </c>
      <c r="GX151" s="43">
        <f t="shared" si="3574"/>
        <v>0</v>
      </c>
      <c r="GY151" s="43">
        <f t="shared" si="3575"/>
        <v>0</v>
      </c>
      <c r="GZ151" s="43">
        <f t="shared" si="3576"/>
        <v>0</v>
      </c>
      <c r="HA151" s="43">
        <f t="shared" si="3577"/>
        <v>0</v>
      </c>
      <c r="HB151" s="43">
        <f t="shared" si="3578"/>
        <v>0</v>
      </c>
      <c r="HC151" s="5">
        <f>'СДП (план)'!AP151</f>
        <v>0</v>
      </c>
      <c r="HD151" s="3">
        <f>'СДП (план)'!AQ151</f>
        <v>0</v>
      </c>
      <c r="HE151" s="43">
        <f t="shared" si="3579"/>
        <v>0</v>
      </c>
      <c r="HF151" s="43">
        <f t="shared" si="3580"/>
        <v>0</v>
      </c>
      <c r="HG151" s="43">
        <f>VLOOKUP($C151,'факт СДП 12 мес'!$D$8:$HP$287,141,0)</f>
        <v>0</v>
      </c>
      <c r="HH151" s="43">
        <f>VLOOKUP($C151,'факт СДП 12 мес'!$D$8:$HP$287,142,0)</f>
        <v>0</v>
      </c>
      <c r="HI151" s="43">
        <f>VLOOKUP($C151,'факт СДП 12 мес'!$D$8:$HP$287,143,0)</f>
        <v>0</v>
      </c>
      <c r="HJ151" s="43">
        <f>VLOOKUP($C151,'факт СДП 12 мес'!$D$8:$HP$287,144,0)</f>
        <v>0</v>
      </c>
      <c r="HK151" s="43">
        <f>VLOOKUP($C151,'факт СДП 12 мес'!$D$8:$HP$287,145,0)</f>
        <v>0</v>
      </c>
      <c r="HL151" s="43">
        <f>VLOOKUP($C151,'факт СДП 12 мес'!$D$8:$HP$287,146,0)</f>
        <v>0</v>
      </c>
      <c r="HM151" s="43">
        <f t="shared" si="3581"/>
        <v>0</v>
      </c>
      <c r="HN151" s="43">
        <f t="shared" si="3582"/>
        <v>0</v>
      </c>
      <c r="HO151" s="43">
        <f t="shared" si="3583"/>
        <v>0</v>
      </c>
      <c r="HP151" s="43">
        <f t="shared" si="3584"/>
        <v>0</v>
      </c>
      <c r="HQ151" s="43">
        <f t="shared" si="3585"/>
        <v>0</v>
      </c>
      <c r="HR151" s="44">
        <f>'СДП (план)'!AR151</f>
        <v>0</v>
      </c>
      <c r="HS151" s="43">
        <f>'СДП (план)'!AS151</f>
        <v>0</v>
      </c>
      <c r="HT151" s="43">
        <f t="shared" si="3586"/>
        <v>0</v>
      </c>
      <c r="HU151" s="43">
        <f t="shared" si="3587"/>
        <v>0</v>
      </c>
      <c r="HV151" s="43">
        <f>VLOOKUP($C151,'факт СДП 12 мес'!$D$8:$HP$287,171,0)</f>
        <v>0</v>
      </c>
      <c r="HW151" s="43">
        <f>VLOOKUP($C151,'факт СДП 12 мес'!$D$8:$HP$287,172,0)</f>
        <v>0</v>
      </c>
      <c r="HX151" s="43">
        <f>VLOOKUP($C151,'факт СДП 12 мес'!$D$8:$HP$287,173,0)</f>
        <v>0</v>
      </c>
      <c r="HY151" s="43">
        <f>VLOOKUP($C151,'факт СДП 12 мес'!$D$8:$HP$287,174,0)</f>
        <v>0</v>
      </c>
      <c r="HZ151" s="43">
        <f>VLOOKUP($C151,'факт СДП 12 мес'!$D$8:$HP$287,175,0)</f>
        <v>0</v>
      </c>
      <c r="IA151" s="43">
        <f>VLOOKUP($C151,'факт СДП 12 мес'!$D$8:$HP$287,176,0)</f>
        <v>0</v>
      </c>
      <c r="IB151" s="43">
        <f t="shared" si="3588"/>
        <v>0</v>
      </c>
      <c r="IC151" s="43">
        <f t="shared" si="3589"/>
        <v>0</v>
      </c>
      <c r="ID151" s="43">
        <f t="shared" si="3590"/>
        <v>0</v>
      </c>
      <c r="IE151" s="43">
        <f t="shared" si="3591"/>
        <v>0</v>
      </c>
      <c r="IF151" s="43">
        <f t="shared" si="3592"/>
        <v>0</v>
      </c>
      <c r="IG151" s="44">
        <f>'СДП (план)'!AT151</f>
        <v>0</v>
      </c>
      <c r="IH151" s="43">
        <f>'СДП (план)'!AU151</f>
        <v>0</v>
      </c>
      <c r="II151" s="43">
        <f t="shared" si="3593"/>
        <v>0</v>
      </c>
      <c r="IJ151" s="43">
        <f t="shared" si="3594"/>
        <v>0</v>
      </c>
      <c r="IK151" s="43">
        <f>VLOOKUP($C151,'факт СДП 12 мес'!$D$8:$HP$287,183,0)</f>
        <v>0</v>
      </c>
      <c r="IL151" s="43">
        <f>VLOOKUP($C151,'факт СДП 12 мес'!$D$8:$HP$287,184,0)</f>
        <v>0</v>
      </c>
      <c r="IM151" s="43">
        <f>VLOOKUP($C151,'факт СДП 12 мес'!$D$8:$HP$287,185,0)</f>
        <v>0</v>
      </c>
      <c r="IN151" s="43">
        <f>VLOOKUP($C151,'факт СДП 12 мес'!$D$8:$HP$287,186,0)</f>
        <v>0</v>
      </c>
      <c r="IO151" s="43">
        <f>VLOOKUP($C151,'факт СДП 12 мес'!$D$8:$HP$287,187,0)</f>
        <v>0</v>
      </c>
      <c r="IP151" s="43">
        <f>VLOOKUP($C151,'факт СДП 12 мес'!$D$8:$HP$287,188,0)</f>
        <v>0</v>
      </c>
      <c r="IQ151" s="43">
        <f t="shared" si="3595"/>
        <v>0</v>
      </c>
      <c r="IR151" s="43">
        <f t="shared" si="3596"/>
        <v>0</v>
      </c>
      <c r="IS151" s="43">
        <f t="shared" si="3597"/>
        <v>0</v>
      </c>
      <c r="IT151" s="43">
        <f t="shared" si="3598"/>
        <v>0</v>
      </c>
      <c r="IU151" s="43">
        <f t="shared" si="3599"/>
        <v>0</v>
      </c>
      <c r="IV151" s="45">
        <f>'СДП (план)'!AV151</f>
        <v>0</v>
      </c>
      <c r="IW151" s="45">
        <f>'СДП (план)'!AW151</f>
        <v>0</v>
      </c>
      <c r="IX151" s="43">
        <f t="shared" si="3600"/>
        <v>0</v>
      </c>
      <c r="IY151" s="43">
        <f t="shared" si="3601"/>
        <v>0</v>
      </c>
      <c r="IZ151" s="43">
        <f>VLOOKUP($C151,'факт СДП 12 мес'!$D$8:$HP$287,147,0)</f>
        <v>0</v>
      </c>
      <c r="JA151" s="43">
        <f>VLOOKUP($C151,'факт СДП 12 мес'!$D$8:$HP$287,148,0)</f>
        <v>0</v>
      </c>
      <c r="JB151" s="43">
        <f>VLOOKUP($C151,'факт СДП 12 мес'!$D$8:$HP$287,149,0)</f>
        <v>0</v>
      </c>
      <c r="JC151" s="43">
        <f>VLOOKUP($C151,'факт СДП 12 мес'!$D$8:$HP$287,150,0)</f>
        <v>0</v>
      </c>
      <c r="JD151" s="43">
        <f>VLOOKUP($C151,'факт СДП 12 мес'!$D$8:$HP$287,151,0)</f>
        <v>0</v>
      </c>
      <c r="JE151" s="43">
        <f>VLOOKUP($C151,'факт СДП 12 мес'!$D$8:$HP$287,152,0)</f>
        <v>0</v>
      </c>
      <c r="JF151" s="43">
        <f t="shared" si="3602"/>
        <v>0</v>
      </c>
      <c r="JG151" s="43">
        <f t="shared" si="3603"/>
        <v>0</v>
      </c>
      <c r="JH151" s="43">
        <f t="shared" si="3604"/>
        <v>0</v>
      </c>
      <c r="JI151" s="43">
        <f t="shared" si="3605"/>
        <v>0</v>
      </c>
      <c r="JJ151" s="43">
        <f t="shared" si="3606"/>
        <v>0</v>
      </c>
      <c r="JK151" s="45">
        <f>'СДП (план)'!AX151</f>
        <v>0</v>
      </c>
      <c r="JL151" s="45">
        <f>'СДП (план)'!AY151</f>
        <v>0</v>
      </c>
      <c r="JM151" s="43">
        <f t="shared" si="3607"/>
        <v>0</v>
      </c>
      <c r="JN151" s="43">
        <f t="shared" si="3608"/>
        <v>0</v>
      </c>
      <c r="JO151" s="43">
        <f>VLOOKUP($C151,'факт СДП 12 мес'!$D$8:$HP$287,135,0)</f>
        <v>0</v>
      </c>
      <c r="JP151" s="43">
        <f>VLOOKUP($C151,'факт СДП 12 мес'!$D$8:$HP$287,136,0)</f>
        <v>0</v>
      </c>
      <c r="JQ151" s="43">
        <f>VLOOKUP($C151,'факт СДП 12 мес'!$D$8:$HP$287,137,0)</f>
        <v>0</v>
      </c>
      <c r="JR151" s="43">
        <f>VLOOKUP($C151,'факт СДП 12 мес'!$D$8:$HP$287,138,0)</f>
        <v>0</v>
      </c>
      <c r="JS151" s="43">
        <f>VLOOKUP($C151,'факт СДП 12 мес'!$D$8:$HP$287,139,0)</f>
        <v>0</v>
      </c>
      <c r="JT151" s="43">
        <f>VLOOKUP($C151,'факт СДП 12 мес'!$D$8:$HP$287,140,0)</f>
        <v>0</v>
      </c>
      <c r="JU151" s="43">
        <f t="shared" si="3609"/>
        <v>0</v>
      </c>
      <c r="JV151" s="43">
        <f t="shared" si="3610"/>
        <v>0</v>
      </c>
      <c r="JW151" s="43">
        <f t="shared" si="3611"/>
        <v>0</v>
      </c>
      <c r="JX151" s="43">
        <f t="shared" si="3612"/>
        <v>0</v>
      </c>
      <c r="JY151" s="43">
        <f t="shared" si="3613"/>
        <v>0</v>
      </c>
      <c r="JZ151" s="44">
        <f>'СДП (план)'!AZ151</f>
        <v>0</v>
      </c>
      <c r="KA151" s="43">
        <f>'СДП (план)'!BA151</f>
        <v>0</v>
      </c>
      <c r="KB151" s="43">
        <f t="shared" si="3614"/>
        <v>0</v>
      </c>
      <c r="KC151" s="43">
        <f t="shared" si="3615"/>
        <v>0</v>
      </c>
      <c r="KD151" s="43">
        <f>VLOOKUP($C151,'факт СДП 12 мес'!$D$8:$HP$287,105,0)</f>
        <v>0</v>
      </c>
      <c r="KE151" s="43">
        <f>VLOOKUP($C151,'факт СДП 12 мес'!$D$8:$HP$287,106,0)</f>
        <v>0</v>
      </c>
      <c r="KF151" s="43">
        <f>VLOOKUP($C151,'факт СДП 12 мес'!$D$8:$HP$287,107,0)</f>
        <v>0</v>
      </c>
      <c r="KG151" s="43">
        <f>VLOOKUP($C151,'факт СДП 12 мес'!$D$8:$HP$287,108,0)</f>
        <v>0</v>
      </c>
      <c r="KH151" s="43">
        <f>VLOOKUP($C151,'факт СДП 12 мес'!$D$8:$HP$287,109,0)</f>
        <v>0</v>
      </c>
      <c r="KI151" s="43">
        <f>VLOOKUP($C151,'факт СДП 12 мес'!$D$8:$HP$287,110,0)</f>
        <v>0</v>
      </c>
      <c r="KJ151" s="43">
        <f t="shared" si="3616"/>
        <v>0</v>
      </c>
      <c r="KK151" s="43">
        <f t="shared" si="3617"/>
        <v>0</v>
      </c>
      <c r="KL151" s="43">
        <f t="shared" si="3618"/>
        <v>0</v>
      </c>
      <c r="KM151" s="43">
        <f t="shared" si="3619"/>
        <v>0</v>
      </c>
      <c r="KN151" s="43">
        <f t="shared" si="3620"/>
        <v>0</v>
      </c>
      <c r="KO151" s="44">
        <f>'СДП (план)'!BB151</f>
        <v>0</v>
      </c>
      <c r="KP151" s="43">
        <f>'СДП (план)'!BC151</f>
        <v>0</v>
      </c>
      <c r="KQ151" s="43">
        <f t="shared" si="3621"/>
        <v>0</v>
      </c>
      <c r="KR151" s="43">
        <f t="shared" si="3622"/>
        <v>0</v>
      </c>
      <c r="KS151" s="43">
        <f>VLOOKUP($C151,'факт СДП 12 мес'!$D$8:$HP$287,189,0)</f>
        <v>0</v>
      </c>
      <c r="KT151" s="43">
        <f>VLOOKUP($C151,'факт СДП 12 мес'!$D$8:$HP$287,190,0)</f>
        <v>0</v>
      </c>
      <c r="KU151" s="43">
        <f>VLOOKUP($C151,'факт СДП 12 мес'!$D$8:$HP$287,191,0)</f>
        <v>0</v>
      </c>
      <c r="KV151" s="43">
        <f>VLOOKUP($C151,'факт СДП 12 мес'!$D$8:$HP$287,192,0)</f>
        <v>0</v>
      </c>
      <c r="KW151" s="43">
        <f>VLOOKUP($C151,'факт СДП 12 мес'!$D$8:$HP$287,193,0)</f>
        <v>0</v>
      </c>
      <c r="KX151" s="43">
        <f>VLOOKUP($C151,'факт СДП 12 мес'!$D$8:$HP$287,194,0)</f>
        <v>0</v>
      </c>
      <c r="KY151" s="43">
        <f t="shared" si="3623"/>
        <v>0</v>
      </c>
      <c r="KZ151" s="43">
        <f t="shared" si="3624"/>
        <v>0</v>
      </c>
      <c r="LA151" s="43">
        <f t="shared" si="3625"/>
        <v>0</v>
      </c>
      <c r="LB151" s="43">
        <f t="shared" si="3626"/>
        <v>0</v>
      </c>
      <c r="LC151" s="43">
        <f t="shared" si="3627"/>
        <v>0</v>
      </c>
      <c r="LD151" s="44">
        <f>'СДП (план)'!BD151</f>
        <v>0</v>
      </c>
      <c r="LE151" s="43">
        <f>'СДП (план)'!BE151</f>
        <v>0</v>
      </c>
      <c r="LF151" s="43">
        <f t="shared" si="3628"/>
        <v>0</v>
      </c>
      <c r="LG151" s="43">
        <f t="shared" si="3629"/>
        <v>0</v>
      </c>
      <c r="LH151" s="43">
        <f>VLOOKUP($C151,'факт СДП 12 мес'!$D$8:$HP$287,63,0)</f>
        <v>0</v>
      </c>
      <c r="LI151" s="43">
        <f>VLOOKUP($C151,'факт СДП 12 мес'!$D$8:$HP$287,64,0)</f>
        <v>0</v>
      </c>
      <c r="LJ151" s="43">
        <f>VLOOKUP($C151,'факт СДП 12 мес'!$D$8:$HP$287,65,0)</f>
        <v>0</v>
      </c>
      <c r="LK151" s="43">
        <f>VLOOKUP($C151,'факт СДП 12 мес'!$D$8:$HP$287,66,0)</f>
        <v>0</v>
      </c>
      <c r="LL151" s="43">
        <f>VLOOKUP($C151,'факт СДП 12 мес'!$D$8:$HP$287,67,0)</f>
        <v>0</v>
      </c>
      <c r="LM151" s="43">
        <f>VLOOKUP($C151,'факт СДП 12 мес'!$D$8:$HP$287,68,0)</f>
        <v>0</v>
      </c>
      <c r="LN151" s="43">
        <f t="shared" si="3630"/>
        <v>0</v>
      </c>
      <c r="LO151" s="43">
        <f t="shared" si="3631"/>
        <v>0</v>
      </c>
      <c r="LP151" s="43">
        <f t="shared" si="3632"/>
        <v>0</v>
      </c>
      <c r="LQ151" s="43">
        <f t="shared" si="3633"/>
        <v>0</v>
      </c>
      <c r="LR151" s="43">
        <f t="shared" si="3634"/>
        <v>0</v>
      </c>
      <c r="LS151" s="44">
        <f>'СДП (план)'!BF151</f>
        <v>0</v>
      </c>
      <c r="LT151" s="43">
        <f>'СДП (план)'!BG151</f>
        <v>0</v>
      </c>
      <c r="LU151" s="43">
        <f t="shared" si="3635"/>
        <v>0</v>
      </c>
      <c r="LV151" s="43">
        <f t="shared" si="3636"/>
        <v>0</v>
      </c>
      <c r="LW151" s="43">
        <f>VLOOKUP($C151,'факт СДП 12 мес'!$D$8:$HP$287,69,0)</f>
        <v>0</v>
      </c>
      <c r="LX151" s="43">
        <f>VLOOKUP($C151,'факт СДП 12 мес'!$D$8:$HP$287,70,0)</f>
        <v>0</v>
      </c>
      <c r="LY151" s="43">
        <f>VLOOKUP($C151,'факт СДП 12 мес'!$D$8:$HP$287,71,0)</f>
        <v>0</v>
      </c>
      <c r="LZ151" s="43">
        <f>VLOOKUP($C151,'факт СДП 12 мес'!$D$8:$HP$287,72,0)</f>
        <v>0</v>
      </c>
      <c r="MA151" s="43">
        <f>VLOOKUP($C151,'факт СДП 12 мес'!$D$8:$HP$287,73,0)</f>
        <v>0</v>
      </c>
      <c r="MB151" s="43">
        <f>VLOOKUP($C151,'факт СДП 12 мес'!$D$8:$HP$287,74,0)</f>
        <v>0</v>
      </c>
      <c r="MC151" s="43">
        <f t="shared" si="3637"/>
        <v>0</v>
      </c>
      <c r="MD151" s="43">
        <f t="shared" si="3638"/>
        <v>0</v>
      </c>
      <c r="ME151" s="43">
        <f t="shared" si="3639"/>
        <v>0</v>
      </c>
      <c r="MF151" s="43">
        <f t="shared" si="3640"/>
        <v>0</v>
      </c>
      <c r="MG151" s="43">
        <f t="shared" si="3641"/>
        <v>0</v>
      </c>
      <c r="MH151" s="44">
        <f>'СДП (план)'!BH151</f>
        <v>0</v>
      </c>
      <c r="MI151" s="43">
        <f>'СДП (план)'!BI151</f>
        <v>0</v>
      </c>
      <c r="MJ151" s="43">
        <f t="shared" si="3642"/>
        <v>0</v>
      </c>
      <c r="MK151" s="43">
        <f t="shared" si="3643"/>
        <v>0</v>
      </c>
      <c r="ML151" s="43">
        <f>VLOOKUP($C151,'факт СДП 12 мес'!$D$8:$HP$287,75,0)</f>
        <v>0</v>
      </c>
      <c r="MM151" s="43">
        <f>VLOOKUP($C151,'факт СДП 12 мес'!$D$8:$HP$287,76,0)</f>
        <v>0</v>
      </c>
      <c r="MN151" s="43">
        <f>VLOOKUP($C151,'факт СДП 12 мес'!$D$8:$HP$287,77,0)</f>
        <v>0</v>
      </c>
      <c r="MO151" s="43">
        <f>VLOOKUP($C151,'факт СДП 12 мес'!$D$8:$HP$287,78,0)</f>
        <v>0</v>
      </c>
      <c r="MP151" s="43">
        <f>VLOOKUP($C151,'факт СДП 12 мес'!$D$8:$HP$287,79,0)</f>
        <v>0</v>
      </c>
      <c r="MQ151" s="43">
        <f>VLOOKUP($C151,'факт СДП 12 мес'!$D$8:$HP$287,80,0)</f>
        <v>0</v>
      </c>
      <c r="MR151" s="43">
        <f t="shared" si="3644"/>
        <v>0</v>
      </c>
      <c r="MS151" s="43">
        <f t="shared" si="3645"/>
        <v>0</v>
      </c>
      <c r="MT151" s="43">
        <f t="shared" si="3646"/>
        <v>0</v>
      </c>
      <c r="MU151" s="43">
        <f t="shared" si="3647"/>
        <v>0</v>
      </c>
      <c r="MV151" s="43">
        <f t="shared" si="3648"/>
        <v>0</v>
      </c>
      <c r="MW151" s="44">
        <f>'СДП (план)'!BJ151</f>
        <v>0</v>
      </c>
      <c r="MX151" s="43">
        <f>'СДП (план)'!BK151</f>
        <v>0</v>
      </c>
      <c r="MY151" s="43">
        <f t="shared" si="3649"/>
        <v>0</v>
      </c>
      <c r="MZ151" s="43">
        <f t="shared" si="3650"/>
        <v>0</v>
      </c>
      <c r="NA151" s="43">
        <f>VLOOKUP($C151,'факт СДП 12 мес'!$D$8:$HP$287,81,0)</f>
        <v>0</v>
      </c>
      <c r="NB151" s="43">
        <f>VLOOKUP($C151,'факт СДП 12 мес'!$D$8:$HP$287,82,0)</f>
        <v>0</v>
      </c>
      <c r="NC151" s="43">
        <f>VLOOKUP($C151,'факт СДП 12 мес'!$D$8:$HP$287,83,0)</f>
        <v>0</v>
      </c>
      <c r="ND151" s="43">
        <f>VLOOKUP($C151,'факт СДП 12 мес'!$D$8:$HP$287,84,0)</f>
        <v>0</v>
      </c>
      <c r="NE151" s="43">
        <f>VLOOKUP($C151,'факт СДП 12 мес'!$D$8:$HP$287,85,0)</f>
        <v>0</v>
      </c>
      <c r="NF151" s="43">
        <f>VLOOKUP($C151,'факт СДП 12 мес'!$D$8:$HP$287,86,0)</f>
        <v>0</v>
      </c>
      <c r="NG151" s="43">
        <f t="shared" si="3651"/>
        <v>0</v>
      </c>
      <c r="NH151" s="43">
        <f t="shared" si="3652"/>
        <v>0</v>
      </c>
      <c r="NI151" s="43">
        <f t="shared" si="3653"/>
        <v>0</v>
      </c>
      <c r="NJ151" s="43">
        <f t="shared" si="3654"/>
        <v>0</v>
      </c>
      <c r="NK151" s="43">
        <f t="shared" si="3655"/>
        <v>0</v>
      </c>
      <c r="NL151" s="44">
        <f>'СДП (план)'!BL151</f>
        <v>0</v>
      </c>
      <c r="NM151" s="43">
        <f>'СДП (план)'!BM151</f>
        <v>0</v>
      </c>
      <c r="NN151" s="43">
        <f t="shared" si="3656"/>
        <v>0</v>
      </c>
      <c r="NO151" s="43">
        <f t="shared" si="3657"/>
        <v>0</v>
      </c>
      <c r="NP151" s="43">
        <f>VLOOKUP($C151,'факт СДП 12 мес'!$D$8:$HP$287,99,0)</f>
        <v>0</v>
      </c>
      <c r="NQ151" s="43">
        <f>VLOOKUP($C151,'факт СДП 12 мес'!$D$8:$HP$287,100,0)</f>
        <v>0</v>
      </c>
      <c r="NR151" s="43">
        <f>VLOOKUP($C151,'факт СДП 12 мес'!$D$8:$HP$287,101,0)</f>
        <v>0</v>
      </c>
      <c r="NS151" s="43">
        <f>VLOOKUP($C151,'факт СДП 12 мес'!$D$8:$HP$287,102,0)</f>
        <v>0</v>
      </c>
      <c r="NT151" s="43">
        <f>VLOOKUP($C151,'факт СДП 12 мес'!$D$8:$HP$287,103,0)</f>
        <v>0</v>
      </c>
      <c r="NU151" s="43">
        <f>VLOOKUP($C151,'факт СДП 12 мес'!$D$8:$HP$287,104,0)</f>
        <v>0</v>
      </c>
      <c r="NV151" s="43">
        <f t="shared" si="3658"/>
        <v>0</v>
      </c>
      <c r="NW151" s="43">
        <f t="shared" si="3659"/>
        <v>0</v>
      </c>
      <c r="NX151" s="43">
        <f t="shared" si="3660"/>
        <v>0</v>
      </c>
      <c r="NY151" s="43">
        <f t="shared" si="3661"/>
        <v>0</v>
      </c>
      <c r="NZ151" s="43">
        <f t="shared" si="3662"/>
        <v>0</v>
      </c>
      <c r="OA151" s="44">
        <f>'СДП (план)'!BN151</f>
        <v>0</v>
      </c>
      <c r="OB151" s="43">
        <f>'СДП (план)'!BO151</f>
        <v>0</v>
      </c>
      <c r="OC151" s="43">
        <f t="shared" si="3663"/>
        <v>0</v>
      </c>
      <c r="OD151" s="43">
        <f t="shared" si="3664"/>
        <v>0</v>
      </c>
      <c r="OE151" s="43"/>
      <c r="OF151" s="43"/>
      <c r="OG151" s="43"/>
      <c r="OH151" s="43"/>
      <c r="OI151" s="43"/>
      <c r="OJ151" s="43"/>
      <c r="OK151" s="43">
        <f t="shared" si="3665"/>
        <v>0</v>
      </c>
      <c r="OL151" s="43">
        <f t="shared" si="3666"/>
        <v>0</v>
      </c>
      <c r="OM151" s="43">
        <f t="shared" si="3667"/>
        <v>0</v>
      </c>
      <c r="ON151" s="43">
        <f t="shared" si="3668"/>
        <v>0</v>
      </c>
      <c r="OO151" s="43">
        <f t="shared" si="3669"/>
        <v>0</v>
      </c>
      <c r="OP151" s="44">
        <f>'СДП (план)'!BP151</f>
        <v>0</v>
      </c>
      <c r="OQ151" s="43">
        <f>'СДП (план)'!BQ151</f>
        <v>0</v>
      </c>
      <c r="OR151" s="43">
        <f t="shared" si="3670"/>
        <v>0</v>
      </c>
      <c r="OS151" s="43">
        <f t="shared" si="3671"/>
        <v>0</v>
      </c>
      <c r="OT151" s="43">
        <f>VLOOKUP($C151,'факт СДП 12 мес'!$D$8:$HP$287,177,0)</f>
        <v>0</v>
      </c>
      <c r="OU151" s="43">
        <f>VLOOKUP($C151,'факт СДП 12 мес'!$D$8:$HP$287,178,0)</f>
        <v>0</v>
      </c>
      <c r="OV151" s="43">
        <f>VLOOKUP($C151,'факт СДП 12 мес'!$D$8:$HP$287,179,0)</f>
        <v>0</v>
      </c>
      <c r="OW151" s="43">
        <f>VLOOKUP($C151,'факт СДП 12 мес'!$D$8:$HP$287,180,0)</f>
        <v>0</v>
      </c>
      <c r="OX151" s="43">
        <f>VLOOKUP($C151,'факт СДП 12 мес'!$D$8:$HP$287,181,0)</f>
        <v>0</v>
      </c>
      <c r="OY151" s="43">
        <f>VLOOKUP($C151,'факт СДП 12 мес'!$D$8:$HP$287,182,0)</f>
        <v>0</v>
      </c>
      <c r="OZ151" s="43">
        <f t="shared" si="3672"/>
        <v>0</v>
      </c>
      <c r="PA151" s="43">
        <f t="shared" si="3673"/>
        <v>0</v>
      </c>
      <c r="PB151" s="43">
        <f t="shared" si="3674"/>
        <v>0</v>
      </c>
      <c r="PC151" s="43">
        <f t="shared" si="3675"/>
        <v>0</v>
      </c>
      <c r="PD151" s="43">
        <f t="shared" si="3676"/>
        <v>0</v>
      </c>
      <c r="PE151" s="45">
        <f>'СДП (план)'!BR151</f>
        <v>0</v>
      </c>
      <c r="PF151" s="45">
        <f>'СДП (план)'!BS151</f>
        <v>0</v>
      </c>
      <c r="PG151" s="43">
        <f t="shared" si="3677"/>
        <v>0</v>
      </c>
      <c r="PH151" s="43">
        <f t="shared" si="3678"/>
        <v>0</v>
      </c>
      <c r="PI151" s="43">
        <f>VLOOKUP($C151,'факт СДП 12 мес'!$D$8:$HP$287,123,0)</f>
        <v>0</v>
      </c>
      <c r="PJ151" s="43">
        <f>VLOOKUP($C151,'факт СДП 12 мес'!$D$8:$HP$287,124,0)</f>
        <v>0</v>
      </c>
      <c r="PK151" s="43">
        <f>VLOOKUP($C151,'факт СДП 12 мес'!$D$8:$HP$287,125,0)</f>
        <v>0</v>
      </c>
      <c r="PL151" s="43">
        <f>VLOOKUP($C151,'факт СДП 12 мес'!$D$8:$HP$287,126,0)</f>
        <v>0</v>
      </c>
      <c r="PM151" s="43">
        <f>VLOOKUP($C151,'факт СДП 12 мес'!$D$8:$HP$287,127,0)</f>
        <v>0</v>
      </c>
      <c r="PN151" s="43">
        <f>VLOOKUP($C151,'факт СДП 12 мес'!$D$8:$HP$287,128,0)</f>
        <v>0</v>
      </c>
      <c r="PO151" s="43">
        <f t="shared" si="3679"/>
        <v>0</v>
      </c>
      <c r="PP151" s="43">
        <f t="shared" si="3680"/>
        <v>0</v>
      </c>
      <c r="PQ151" s="43">
        <f t="shared" si="3681"/>
        <v>0</v>
      </c>
      <c r="PR151" s="43">
        <f t="shared" si="3682"/>
        <v>0</v>
      </c>
      <c r="PS151" s="43">
        <f t="shared" si="3683"/>
        <v>0</v>
      </c>
      <c r="PT151" s="44">
        <f>'СДП (план)'!BT151</f>
        <v>0</v>
      </c>
      <c r="PU151" s="43">
        <f>'СДП (план)'!BU151</f>
        <v>0</v>
      </c>
      <c r="PV151" s="43">
        <f t="shared" si="3684"/>
        <v>0</v>
      </c>
      <c r="PW151" s="43">
        <f t="shared" si="3685"/>
        <v>0</v>
      </c>
      <c r="PX151" s="43">
        <f>VLOOKUP($C151,'факт СДП 12 мес'!$D$8:$HP$287,111,0)</f>
        <v>0</v>
      </c>
      <c r="PY151" s="43">
        <f>VLOOKUP($C151,'факт СДП 12 мес'!$D$8:$HP$287,112,0)</f>
        <v>0</v>
      </c>
      <c r="PZ151" s="43">
        <f>VLOOKUP($C151,'факт СДП 12 мес'!$D$8:$HP$287,113,0)</f>
        <v>0</v>
      </c>
      <c r="QA151" s="43">
        <f>VLOOKUP($C151,'факт СДП 12 мес'!$D$8:$HP$287,114,0)</f>
        <v>0</v>
      </c>
      <c r="QB151" s="43">
        <f>VLOOKUP($C151,'факт СДП 12 мес'!$D$8:$HP$287,115,0)</f>
        <v>0</v>
      </c>
      <c r="QC151" s="43">
        <f>VLOOKUP($C151,'факт СДП 12 мес'!$D$8:$HP$287,116,0)</f>
        <v>0</v>
      </c>
      <c r="QD151" s="43">
        <f t="shared" si="3686"/>
        <v>0</v>
      </c>
      <c r="QE151" s="43">
        <f t="shared" si="3687"/>
        <v>0</v>
      </c>
      <c r="QF151" s="43">
        <f t="shared" si="3688"/>
        <v>0</v>
      </c>
      <c r="QG151" s="43">
        <f t="shared" si="3689"/>
        <v>0</v>
      </c>
      <c r="QH151" s="43">
        <f t="shared" si="3690"/>
        <v>0</v>
      </c>
      <c r="QI151" s="44">
        <f>'СДП (план)'!BV151</f>
        <v>0</v>
      </c>
      <c r="QJ151" s="43">
        <f>'СДП (план)'!BW151</f>
        <v>0</v>
      </c>
      <c r="QK151" s="43">
        <f t="shared" si="3691"/>
        <v>0</v>
      </c>
      <c r="QL151" s="43">
        <f t="shared" si="3692"/>
        <v>0</v>
      </c>
      <c r="QM151" s="43">
        <f>VLOOKUP($C151,'факт СДП 12 мес'!$D$8:$HP$287,153,0)</f>
        <v>0</v>
      </c>
      <c r="QN151" s="43">
        <f>VLOOKUP($C151,'факт СДП 12 мес'!$D$8:$HP$287,154,0)</f>
        <v>0</v>
      </c>
      <c r="QO151" s="43">
        <f>VLOOKUP($C151,'факт СДП 12 мес'!$D$8:$HP$287,155,0)</f>
        <v>0</v>
      </c>
      <c r="QP151" s="43">
        <f>VLOOKUP($C151,'факт СДП 12 мес'!$D$8:$HP$287,156,0)</f>
        <v>0</v>
      </c>
      <c r="QQ151" s="43">
        <f>VLOOKUP($C151,'факт СДП 12 мес'!$D$8:$HP$287,157,0)</f>
        <v>0</v>
      </c>
      <c r="QR151" s="43">
        <f>VLOOKUP($C151,'факт СДП 12 мес'!$D$8:$HP$287,158,0)</f>
        <v>0</v>
      </c>
      <c r="QS151" s="43">
        <f t="shared" si="3693"/>
        <v>0</v>
      </c>
      <c r="QT151" s="43">
        <f t="shared" si="3694"/>
        <v>0</v>
      </c>
      <c r="QU151" s="43">
        <f t="shared" si="3695"/>
        <v>0</v>
      </c>
      <c r="QV151" s="43">
        <f t="shared" si="3696"/>
        <v>0</v>
      </c>
      <c r="QW151" s="43">
        <f t="shared" si="3697"/>
        <v>0</v>
      </c>
      <c r="QX151" s="44">
        <f>'СДП (план)'!BX151</f>
        <v>0</v>
      </c>
      <c r="QY151" s="43">
        <f>'СДП (план)'!BY151</f>
        <v>0</v>
      </c>
      <c r="QZ151" s="43">
        <f t="shared" si="3698"/>
        <v>0</v>
      </c>
      <c r="RA151" s="43">
        <f t="shared" si="3699"/>
        <v>0</v>
      </c>
      <c r="RB151" s="43">
        <f>VLOOKUP($C151,'факт СДП 12 мес'!$D$8:$HP$287,195,0)</f>
        <v>0</v>
      </c>
      <c r="RC151" s="43">
        <f>VLOOKUP($C151,'факт СДП 12 мес'!$D$8:$HP$287,196,0)</f>
        <v>0</v>
      </c>
      <c r="RD151" s="43">
        <f>VLOOKUP($C151,'факт СДП 12 мес'!$D$8:$HP$287,197,0)</f>
        <v>0</v>
      </c>
      <c r="RE151" s="43">
        <f>VLOOKUP($C151,'факт СДП 12 мес'!$D$8:$HP$287,198,0)</f>
        <v>0</v>
      </c>
      <c r="RF151" s="43">
        <f>VLOOKUP($C151,'факт СДП 12 мес'!$D$8:$HP$287,199,0)</f>
        <v>0</v>
      </c>
      <c r="RG151" s="43">
        <f>VLOOKUP($C151,'факт СДП 12 мес'!$D$8:$HP$287,200,0)</f>
        <v>0</v>
      </c>
      <c r="RH151" s="43">
        <f t="shared" si="3700"/>
        <v>0</v>
      </c>
      <c r="RI151" s="43">
        <f t="shared" si="3701"/>
        <v>0</v>
      </c>
      <c r="RJ151" s="43">
        <f t="shared" si="3702"/>
        <v>0</v>
      </c>
      <c r="RK151" s="43">
        <f t="shared" si="3703"/>
        <v>0</v>
      </c>
      <c r="RL151" s="43">
        <f t="shared" si="3704"/>
        <v>0</v>
      </c>
      <c r="RM151" s="44">
        <f>'СДП (план)'!BZ151</f>
        <v>0</v>
      </c>
      <c r="RN151" s="43">
        <f>'СДП (план)'!CA151</f>
        <v>0</v>
      </c>
      <c r="RO151" s="43">
        <f t="shared" si="3705"/>
        <v>0</v>
      </c>
      <c r="RP151" s="43">
        <f t="shared" si="3706"/>
        <v>0</v>
      </c>
      <c r="RQ151" s="43">
        <f>VLOOKUP($C151,'факт СДП 12 мес'!$D$8:$HP$287,201,0)</f>
        <v>0</v>
      </c>
      <c r="RR151" s="43">
        <f>VLOOKUP($C151,'факт СДП 12 мес'!$D$8:$HP$287,202,0)</f>
        <v>0</v>
      </c>
      <c r="RS151" s="43">
        <f>VLOOKUP($C151,'факт СДП 12 мес'!$D$8:$HP$287,203,0)</f>
        <v>0</v>
      </c>
      <c r="RT151" s="43">
        <f>VLOOKUP($C151,'факт СДП 12 мес'!$D$8:$HP$287,204,0)</f>
        <v>0</v>
      </c>
      <c r="RU151" s="43">
        <f>VLOOKUP($C151,'факт СДП 12 мес'!$D$8:$HP$287,205,0)</f>
        <v>0</v>
      </c>
      <c r="RV151" s="43">
        <f>VLOOKUP($C151,'факт СДП 12 мес'!$D$8:$HP$287,206,0)</f>
        <v>0</v>
      </c>
      <c r="RW151" s="43">
        <f t="shared" si="3707"/>
        <v>0</v>
      </c>
      <c r="RX151" s="43">
        <f t="shared" si="3708"/>
        <v>0</v>
      </c>
      <c r="RY151" s="43">
        <f t="shared" si="3709"/>
        <v>0</v>
      </c>
      <c r="RZ151" s="43">
        <f t="shared" si="3710"/>
        <v>0</v>
      </c>
      <c r="SA151" s="43">
        <f t="shared" si="3711"/>
        <v>0</v>
      </c>
      <c r="SB151" s="44">
        <f>'СДП (план)'!CB151</f>
        <v>0</v>
      </c>
      <c r="SC151" s="43">
        <f>'СДП (план)'!CC151</f>
        <v>0</v>
      </c>
      <c r="SD151" s="43">
        <f t="shared" si="3712"/>
        <v>0</v>
      </c>
      <c r="SE151" s="43">
        <f t="shared" si="3713"/>
        <v>0</v>
      </c>
      <c r="SF151" s="43">
        <f>VLOOKUP($C151,'факт СДП 12 мес'!$D$8:$HP$287,129,0)</f>
        <v>0</v>
      </c>
      <c r="SG151" s="43">
        <f>VLOOKUP($C151,'факт СДП 12 мес'!$D$8:$HP$287,130,0)</f>
        <v>0</v>
      </c>
      <c r="SH151" s="43">
        <f>VLOOKUP($C151,'факт СДП 12 мес'!$D$8:$HP$287,131,0)</f>
        <v>0</v>
      </c>
      <c r="SI151" s="43">
        <f>VLOOKUP($C151,'факт СДП 12 мес'!$D$8:$HP$287,132,0)</f>
        <v>0</v>
      </c>
      <c r="SJ151" s="43">
        <f>VLOOKUP($C151,'факт СДП 12 мес'!$D$8:$HP$287,133,0)</f>
        <v>0</v>
      </c>
      <c r="SK151" s="43">
        <f>VLOOKUP($C151,'факт СДП 12 мес'!$D$8:$HP$287,134,0)</f>
        <v>0</v>
      </c>
      <c r="SL151" s="43">
        <f t="shared" si="3714"/>
        <v>0</v>
      </c>
      <c r="SM151" s="43">
        <f t="shared" si="3715"/>
        <v>0</v>
      </c>
      <c r="SN151" s="43">
        <f t="shared" si="3716"/>
        <v>0</v>
      </c>
      <c r="SO151" s="43">
        <f t="shared" si="3717"/>
        <v>0</v>
      </c>
      <c r="SP151" s="43">
        <f t="shared" si="3718"/>
        <v>0</v>
      </c>
      <c r="SQ151" s="44">
        <f>'СДП (план)'!CD151</f>
        <v>0</v>
      </c>
      <c r="SR151" s="43">
        <f>'СДП (план)'!CE151</f>
        <v>0</v>
      </c>
      <c r="SS151" s="43">
        <f t="shared" si="3719"/>
        <v>0</v>
      </c>
      <c r="ST151" s="43">
        <f t="shared" si="3720"/>
        <v>0</v>
      </c>
      <c r="SU151" s="43">
        <f>VLOOKUP($C151,'факт СДП 12 мес'!$D$8:$HP$287,93,0)</f>
        <v>0</v>
      </c>
      <c r="SV151" s="43">
        <f>VLOOKUP($C151,'факт СДП 12 мес'!$D$8:$HP$287,94,0)</f>
        <v>0</v>
      </c>
      <c r="SW151" s="43">
        <f>VLOOKUP($C151,'факт СДП 12 мес'!$D$8:$HP$287,95,0)</f>
        <v>0</v>
      </c>
      <c r="SX151" s="43">
        <f>VLOOKUP($C151,'факт СДП 12 мес'!$D$8:$HP$287,96,0)</f>
        <v>0</v>
      </c>
      <c r="SY151" s="43">
        <f>VLOOKUP($C151,'факт СДП 12 мес'!$D$8:$HP$287,97,0)</f>
        <v>0</v>
      </c>
      <c r="SZ151" s="43">
        <f>VLOOKUP($C151,'факт СДП 12 мес'!$D$8:$HP$287,98,0)</f>
        <v>0</v>
      </c>
      <c r="TA151" s="43">
        <f t="shared" si="3721"/>
        <v>0</v>
      </c>
      <c r="TB151" s="43">
        <f t="shared" si="3722"/>
        <v>0</v>
      </c>
      <c r="TC151" s="43">
        <f t="shared" si="3723"/>
        <v>0</v>
      </c>
      <c r="TD151" s="43">
        <f t="shared" si="3724"/>
        <v>0</v>
      </c>
      <c r="TE151" s="43">
        <f t="shared" si="3725"/>
        <v>0</v>
      </c>
      <c r="TF151" s="5">
        <f>'СДП (план)'!CF151</f>
        <v>0</v>
      </c>
      <c r="TG151" s="3">
        <f>'СДП (план)'!CG151</f>
        <v>0</v>
      </c>
      <c r="TH151" s="43">
        <f t="shared" si="3753"/>
        <v>0</v>
      </c>
      <c r="TI151" s="43">
        <f t="shared" si="3754"/>
        <v>0</v>
      </c>
      <c r="TJ151" s="43">
        <f>VLOOKUP($C151,'факт СДП 12 мес'!$D$8:$HP$287,117,0)</f>
        <v>0</v>
      </c>
      <c r="TK151" s="43">
        <f>VLOOKUP($C151,'факт СДП 12 мес'!$D$8:$HP$287,118,0)</f>
        <v>0</v>
      </c>
      <c r="TL151" s="43">
        <f>VLOOKUP($C151,'факт СДП 12 мес'!$D$8:$HP$287,119,0)</f>
        <v>0</v>
      </c>
      <c r="TM151" s="43">
        <f>VLOOKUP($C151,'факт СДП 12 мес'!$D$8:$HP$287,120,0)</f>
        <v>0</v>
      </c>
      <c r="TN151" s="43">
        <f>VLOOKUP($C151,'факт СДП 12 мес'!$D$8:$HP$287,121,0)</f>
        <v>0</v>
      </c>
      <c r="TO151" s="43">
        <f>VLOOKUP($C151,'факт СДП 12 мес'!$D$8:$HP$287,122,0)</f>
        <v>0</v>
      </c>
      <c r="TP151" s="43">
        <f t="shared" si="3726"/>
        <v>0</v>
      </c>
      <c r="TQ151" s="43">
        <f t="shared" si="3727"/>
        <v>0</v>
      </c>
      <c r="TR151" s="43">
        <f t="shared" si="3728"/>
        <v>0</v>
      </c>
      <c r="TS151" s="43">
        <f t="shared" si="3729"/>
        <v>0</v>
      </c>
      <c r="TT151" s="43">
        <f t="shared" si="3730"/>
        <v>0</v>
      </c>
      <c r="TU151" s="43">
        <f>'СДП (план)'!CH151</f>
        <v>0</v>
      </c>
      <c r="TV151" s="43">
        <f>'СДП (план)'!CI151</f>
        <v>0</v>
      </c>
      <c r="TW151" s="43">
        <f t="shared" si="3731"/>
        <v>0</v>
      </c>
      <c r="TX151" s="43">
        <f t="shared" si="3732"/>
        <v>0</v>
      </c>
      <c r="TY151" s="43">
        <f>VLOOKUP($C151,'факт СДП 12 мес'!$D$8:$HP$287,207,0)</f>
        <v>0</v>
      </c>
      <c r="TZ151" s="43">
        <f>VLOOKUP($C151,'факт СДП 12 мес'!$D$8:$HP$287,208,0)</f>
        <v>0</v>
      </c>
      <c r="UA151" s="43">
        <f>VLOOKUP($C151,'факт СДП 12 мес'!$D$8:$HP$287,209,0)</f>
        <v>0</v>
      </c>
      <c r="UB151" s="43">
        <f>VLOOKUP($C151,'факт СДП 12 мес'!$D$8:$HP$287,210,0)</f>
        <v>0</v>
      </c>
      <c r="UC151" s="43">
        <f>VLOOKUP($C151,'факт СДП 12 мес'!$D$8:$HP$287,211,0)</f>
        <v>0</v>
      </c>
      <c r="UD151" s="43">
        <f>VLOOKUP($C151,'факт СДП 12 мес'!$D$8:$HP$287,212,0)</f>
        <v>0</v>
      </c>
      <c r="UE151" s="43">
        <f t="shared" si="3733"/>
        <v>0</v>
      </c>
      <c r="UF151" s="43">
        <f t="shared" si="3734"/>
        <v>0</v>
      </c>
      <c r="UG151" s="43">
        <f t="shared" si="3735"/>
        <v>0</v>
      </c>
      <c r="UH151" s="43">
        <f t="shared" si="3736"/>
        <v>0</v>
      </c>
      <c r="UI151" s="43">
        <f t="shared" si="3737"/>
        <v>0</v>
      </c>
      <c r="UJ151" s="43"/>
      <c r="UK151" s="43"/>
      <c r="UL151" s="43"/>
      <c r="UM151" s="43"/>
      <c r="UN151" s="43"/>
      <c r="UO151" s="43"/>
      <c r="UP151" s="43"/>
      <c r="UQ151" s="43"/>
      <c r="UR151" s="43"/>
      <c r="US151" s="43"/>
      <c r="UT151" s="43"/>
      <c r="UU151" s="43"/>
      <c r="UV151" s="43"/>
      <c r="UW151" s="43">
        <f t="shared" si="3751"/>
        <v>0</v>
      </c>
      <c r="UX151" s="43">
        <f t="shared" si="3752"/>
        <v>0</v>
      </c>
      <c r="UY151" s="47">
        <f>'СДП (план)'!CN151</f>
        <v>332</v>
      </c>
      <c r="UZ151" s="47">
        <f>'СДП (план)'!CO151</f>
        <v>62298893.531599417</v>
      </c>
      <c r="VA151" s="43">
        <f t="shared" si="3738"/>
        <v>332</v>
      </c>
      <c r="VB151" s="43">
        <f t="shared" si="3739"/>
        <v>62298893.531599417</v>
      </c>
      <c r="VC151" s="47">
        <f t="shared" si="3740"/>
        <v>253</v>
      </c>
      <c r="VD151" s="47">
        <f t="shared" si="3741"/>
        <v>47454269.480000049</v>
      </c>
      <c r="VE151" s="47">
        <f t="shared" si="3742"/>
        <v>5940</v>
      </c>
      <c r="VF151" s="47">
        <f t="shared" si="3743"/>
        <v>0</v>
      </c>
      <c r="VG151" s="47">
        <f t="shared" si="3744"/>
        <v>0</v>
      </c>
      <c r="VH151" s="47">
        <f t="shared" si="3745"/>
        <v>0</v>
      </c>
      <c r="VI151" s="47">
        <f t="shared" si="3746"/>
        <v>3313.36</v>
      </c>
      <c r="VJ151" s="47">
        <f t="shared" si="3747"/>
        <v>3313.36</v>
      </c>
      <c r="VK151" s="47">
        <f t="shared" si="3748"/>
        <v>2524.94</v>
      </c>
      <c r="VL151" s="43">
        <f t="shared" si="3749"/>
        <v>-79</v>
      </c>
      <c r="VM151" s="43">
        <f t="shared" si="3750"/>
        <v>-14844624.051599368</v>
      </c>
    </row>
    <row r="152" spans="1:585" s="32" customFormat="1" ht="60" x14ac:dyDescent="0.25">
      <c r="A152" s="171"/>
      <c r="B152" s="206">
        <v>98</v>
      </c>
      <c r="C152" s="464" t="s">
        <v>802</v>
      </c>
      <c r="D152" s="295" t="s">
        <v>521</v>
      </c>
      <c r="E152" s="136">
        <v>16026</v>
      </c>
      <c r="F152" s="136">
        <v>16828</v>
      </c>
      <c r="G152" s="464">
        <v>11.68</v>
      </c>
      <c r="H152" s="459">
        <v>0.1239</v>
      </c>
      <c r="I152" s="18">
        <v>1</v>
      </c>
      <c r="J152" s="314"/>
      <c r="K152" s="184"/>
      <c r="L152" s="196">
        <v>1.4</v>
      </c>
      <c r="M152" s="196">
        <v>1.68</v>
      </c>
      <c r="N152" s="196">
        <v>2.23</v>
      </c>
      <c r="O152" s="197">
        <v>2.57</v>
      </c>
      <c r="P152" s="44">
        <f>'СДП (план)'!P152</f>
        <v>0</v>
      </c>
      <c r="Q152" s="44">
        <f>'СДП (план)'!Q152</f>
        <v>0</v>
      </c>
      <c r="R152" s="43">
        <f t="shared" si="3488"/>
        <v>0</v>
      </c>
      <c r="S152" s="43">
        <f t="shared" si="3489"/>
        <v>0</v>
      </c>
      <c r="T152" s="43">
        <f>VLOOKUP($C152,'факт СДП 12 мес'!$D$8:$HP$287,9,0)</f>
        <v>0</v>
      </c>
      <c r="U152" s="43">
        <f>VLOOKUP($C152,'факт СДП 12 мес'!$D$8:$HP$287,10,0)</f>
        <v>0</v>
      </c>
      <c r="V152" s="43">
        <f>VLOOKUP($C152,'факт СДП 12 мес'!$D$8:$HP$287,11,0)</f>
        <v>0</v>
      </c>
      <c r="W152" s="43">
        <f>VLOOKUP($C152,'факт СДП 12 мес'!$D$8:$HP$287,12,0)</f>
        <v>0</v>
      </c>
      <c r="X152" s="43">
        <f>VLOOKUP($C152,'факт СДП 12 мес'!$D$8:$HP$287,13,0)</f>
        <v>0</v>
      </c>
      <c r="Y152" s="43">
        <f>VLOOKUP($C152,'факт СДП 12 мес'!$D$8:$HP$287,14,0)</f>
        <v>0</v>
      </c>
      <c r="Z152" s="43">
        <f t="shared" si="3490"/>
        <v>0</v>
      </c>
      <c r="AA152" s="43">
        <f t="shared" si="3491"/>
        <v>0</v>
      </c>
      <c r="AB152" s="43">
        <f t="shared" si="3492"/>
        <v>0</v>
      </c>
      <c r="AC152" s="43">
        <f t="shared" si="3493"/>
        <v>0</v>
      </c>
      <c r="AD152" s="43">
        <f t="shared" si="3494"/>
        <v>0</v>
      </c>
      <c r="AE152" s="135">
        <f>'СДП (план)'!R152</f>
        <v>0</v>
      </c>
      <c r="AF152" s="135">
        <f>'СДП (план)'!S152</f>
        <v>0</v>
      </c>
      <c r="AG152" s="43">
        <f t="shared" si="3495"/>
        <v>0</v>
      </c>
      <c r="AH152" s="43">
        <f t="shared" si="3496"/>
        <v>0</v>
      </c>
      <c r="AI152" s="43">
        <f>VLOOKUP($C152,'факт СДП 12 мес'!$D$8:$HP$287,3,0)</f>
        <v>0</v>
      </c>
      <c r="AJ152" s="43">
        <f>VLOOKUP($C152,'факт СДП 12 мес'!$D$8:$HP$287,4,0)</f>
        <v>0</v>
      </c>
      <c r="AK152" s="43">
        <f>VLOOKUP($C152,'факт СДП 12 мес'!$D$8:$HP$287,5,0)</f>
        <v>0</v>
      </c>
      <c r="AL152" s="43">
        <f>VLOOKUP($C152,'факт СДП 12 мес'!$D$8:$HP$287,6,0)</f>
        <v>0</v>
      </c>
      <c r="AM152" s="43">
        <f>VLOOKUP($C152,'факт СДП 12 мес'!$D$8:$HP$287,7,0)</f>
        <v>0</v>
      </c>
      <c r="AN152" s="43">
        <f>VLOOKUP($C152,'факт СДП 12 мес'!$D$8:$HP$287,8,0)</f>
        <v>0</v>
      </c>
      <c r="AO152" s="43">
        <f t="shared" si="3497"/>
        <v>0</v>
      </c>
      <c r="AP152" s="43">
        <f t="shared" si="3498"/>
        <v>0</v>
      </c>
      <c r="AQ152" s="43">
        <f t="shared" si="3499"/>
        <v>0</v>
      </c>
      <c r="AR152" s="43">
        <f t="shared" si="3500"/>
        <v>0</v>
      </c>
      <c r="AS152" s="43">
        <f t="shared" si="3501"/>
        <v>0</v>
      </c>
      <c r="AT152" s="44">
        <f>'СДП (план)'!T152</f>
        <v>0</v>
      </c>
      <c r="AU152" s="43">
        <f>'СДП (план)'!U152</f>
        <v>0</v>
      </c>
      <c r="AV152" s="43">
        <f t="shared" si="3502"/>
        <v>0</v>
      </c>
      <c r="AW152" s="43">
        <f t="shared" si="3503"/>
        <v>0</v>
      </c>
      <c r="AX152" s="43">
        <f>VLOOKUP($C152,'факт СДП 12 мес'!$D$8:$HP$287,159,0)</f>
        <v>0</v>
      </c>
      <c r="AY152" s="43">
        <f>VLOOKUP($C152,'факт СДП 12 мес'!$D$8:$HP$287,160,0)</f>
        <v>0</v>
      </c>
      <c r="AZ152" s="43">
        <f>VLOOKUP($C152,'факт СДП 12 мес'!$D$8:$HP$287,161,0)</f>
        <v>0</v>
      </c>
      <c r="BA152" s="43">
        <f>VLOOKUP($C152,'факт СДП 12 мес'!$D$8:$HP$287,162,0)</f>
        <v>0</v>
      </c>
      <c r="BB152" s="43">
        <f>VLOOKUP($C152,'факт СДП 12 мес'!$D$8:$HP$287,163,0)</f>
        <v>0</v>
      </c>
      <c r="BC152" s="43">
        <f>VLOOKUP($C152,'факт СДП 12 мес'!$D$8:$HP$287,164,0)</f>
        <v>0</v>
      </c>
      <c r="BD152" s="43">
        <f t="shared" si="3504"/>
        <v>0</v>
      </c>
      <c r="BE152" s="43">
        <f t="shared" si="3505"/>
        <v>0</v>
      </c>
      <c r="BF152" s="43">
        <f t="shared" si="3506"/>
        <v>0</v>
      </c>
      <c r="BG152" s="43">
        <f t="shared" si="3507"/>
        <v>0</v>
      </c>
      <c r="BH152" s="43">
        <f t="shared" si="3508"/>
        <v>0</v>
      </c>
      <c r="BI152" s="87">
        <f>'СДП (план)'!V152</f>
        <v>53</v>
      </c>
      <c r="BJ152" s="3">
        <f>'СДП (план)'!W152</f>
        <v>10846635.949553067</v>
      </c>
      <c r="BK152" s="43">
        <f t="shared" si="3509"/>
        <v>53</v>
      </c>
      <c r="BL152" s="43">
        <f t="shared" si="3510"/>
        <v>10846635.949553067</v>
      </c>
      <c r="BM152" s="43">
        <f>VLOOKUP($C152,'факт СДП 12 мес'!$D$8:$HP$287,21,0)</f>
        <v>21</v>
      </c>
      <c r="BN152" s="43">
        <f>VLOOKUP($C152,'факт СДП 12 мес'!$D$8:$HP$287,22,0)</f>
        <v>4263355.9699999979</v>
      </c>
      <c r="BO152" s="43">
        <f>VLOOKUP($C152,'факт СДП 12 мес'!$D$8:$HP$287,23,0)</f>
        <v>222</v>
      </c>
      <c r="BP152" s="43">
        <f>VLOOKUP($C152,'факт СДП 12 мес'!$D$8:$HP$287,24,0)</f>
        <v>0</v>
      </c>
      <c r="BQ152" s="43">
        <f>VLOOKUP($C152,'факт СДП 12 мес'!$D$8:$HP$287,25,0)</f>
        <v>0</v>
      </c>
      <c r="BR152" s="43">
        <f>VLOOKUP($C152,'факт СДП 12 мес'!$D$8:$HP$287,26,0)</f>
        <v>0</v>
      </c>
      <c r="BS152" s="43">
        <f t="shared" si="3511"/>
        <v>619.04</v>
      </c>
      <c r="BT152" s="43">
        <f t="shared" si="3512"/>
        <v>619.04</v>
      </c>
      <c r="BU152" s="43">
        <f t="shared" si="3513"/>
        <v>245.28</v>
      </c>
      <c r="BV152" s="43">
        <f t="shared" si="3514"/>
        <v>-32</v>
      </c>
      <c r="BW152" s="43">
        <f t="shared" si="3515"/>
        <v>-6583279.979553069</v>
      </c>
      <c r="BX152" s="44">
        <f>'СДП (план)'!X152</f>
        <v>0</v>
      </c>
      <c r="BY152" s="43">
        <f>'СДП (план)'!Y152</f>
        <v>0</v>
      </c>
      <c r="BZ152" s="43">
        <f t="shared" si="3516"/>
        <v>0</v>
      </c>
      <c r="CA152" s="43">
        <f t="shared" si="3517"/>
        <v>0</v>
      </c>
      <c r="CB152" s="43">
        <f>VLOOKUP($C152,'факт СДП 12 мес'!$D$8:$HP$287,15,0)</f>
        <v>0</v>
      </c>
      <c r="CC152" s="43">
        <f>VLOOKUP($C152,'факт СДП 12 мес'!$D$8:$HP$287,16,0)</f>
        <v>0</v>
      </c>
      <c r="CD152" s="43">
        <f>VLOOKUP($C152,'факт СДП 12 мес'!$D$8:$HP$287,17,0)</f>
        <v>0</v>
      </c>
      <c r="CE152" s="43">
        <f>VLOOKUP($C152,'факт СДП 12 мес'!$D$8:$HP$287,18,0)</f>
        <v>0</v>
      </c>
      <c r="CF152" s="43">
        <f>VLOOKUP($C152,'факт СДП 12 мес'!$D$8:$HP$287,19,0)</f>
        <v>0</v>
      </c>
      <c r="CG152" s="43">
        <f>VLOOKUP($C152,'факт СДП 12 мес'!$D$8:$HP$287,20,0)</f>
        <v>0</v>
      </c>
      <c r="CH152" s="43">
        <f t="shared" si="3518"/>
        <v>0</v>
      </c>
      <c r="CI152" s="43">
        <f t="shared" si="3519"/>
        <v>0</v>
      </c>
      <c r="CJ152" s="43">
        <f t="shared" si="3520"/>
        <v>0</v>
      </c>
      <c r="CK152" s="43">
        <f t="shared" si="3521"/>
        <v>0</v>
      </c>
      <c r="CL152" s="43">
        <f t="shared" si="3522"/>
        <v>0</v>
      </c>
      <c r="CM152" s="45">
        <f>'СДП (план)'!Z152</f>
        <v>0</v>
      </c>
      <c r="CN152" s="43">
        <f>'СДП (план)'!AA152</f>
        <v>0</v>
      </c>
      <c r="CO152" s="43">
        <f t="shared" si="3523"/>
        <v>0</v>
      </c>
      <c r="CP152" s="43">
        <f t="shared" si="3524"/>
        <v>0</v>
      </c>
      <c r="CQ152" s="43">
        <f>VLOOKUP($C152,'факт СДП 12 мес'!$D$8:$HP$287,165,0)</f>
        <v>0</v>
      </c>
      <c r="CR152" s="43">
        <f>VLOOKUP($C152,'факт СДП 12 мес'!$D$8:$HP$287,166,0)</f>
        <v>0</v>
      </c>
      <c r="CS152" s="43">
        <f>VLOOKUP($C152,'факт СДП 12 мес'!$D$8:$HP$287,167,0)</f>
        <v>0</v>
      </c>
      <c r="CT152" s="43">
        <f>VLOOKUP($C152,'факт СДП 12 мес'!$D$8:$HP$287,168,0)</f>
        <v>0</v>
      </c>
      <c r="CU152" s="43">
        <f>VLOOKUP($C152,'факт СДП 12 мес'!$D$8:$HP$287,169,0)</f>
        <v>0</v>
      </c>
      <c r="CV152" s="43">
        <f>VLOOKUP($C152,'факт СДП 12 мес'!$D$8:$HP$287,170,0)</f>
        <v>0</v>
      </c>
      <c r="CW152" s="43">
        <f t="shared" si="3525"/>
        <v>0</v>
      </c>
      <c r="CX152" s="43">
        <f t="shared" si="3526"/>
        <v>0</v>
      </c>
      <c r="CY152" s="43">
        <f t="shared" si="3527"/>
        <v>0</v>
      </c>
      <c r="CZ152" s="43">
        <f t="shared" si="3528"/>
        <v>0</v>
      </c>
      <c r="DA152" s="43">
        <f t="shared" si="3529"/>
        <v>0</v>
      </c>
      <c r="DB152" s="5">
        <f>'СДП (план)'!AB152</f>
        <v>0</v>
      </c>
      <c r="DC152" s="3">
        <f>'СДП (план)'!AC152</f>
        <v>0</v>
      </c>
      <c r="DD152" s="43">
        <f t="shared" si="3530"/>
        <v>0</v>
      </c>
      <c r="DE152" s="43">
        <f t="shared" si="3531"/>
        <v>0</v>
      </c>
      <c r="DF152" s="43">
        <f>VLOOKUP($C152,'факт СДП 12 мес'!$D$8:$HP$287,57,0)</f>
        <v>0</v>
      </c>
      <c r="DG152" s="43">
        <f>VLOOKUP($C152,'факт СДП 12 мес'!$D$8:$HP$287,58,0)</f>
        <v>0</v>
      </c>
      <c r="DH152" s="43">
        <f>VLOOKUP($C152,'факт СДП 12 мес'!$D$8:$HP$287,59,0)</f>
        <v>0</v>
      </c>
      <c r="DI152" s="43">
        <f>VLOOKUP($C152,'факт СДП 12 мес'!$D$8:$HP$287,60,0)</f>
        <v>0</v>
      </c>
      <c r="DJ152" s="43">
        <f>VLOOKUP($C152,'факт СДП 12 мес'!$D$8:$HP$287,61,0)</f>
        <v>0</v>
      </c>
      <c r="DK152" s="43">
        <f>VLOOKUP($C152,'факт СДП 12 мес'!$D$8:$HP$287,62,0)</f>
        <v>0</v>
      </c>
      <c r="DL152" s="43">
        <f t="shared" si="3532"/>
        <v>0</v>
      </c>
      <c r="DM152" s="43">
        <f t="shared" si="3533"/>
        <v>0</v>
      </c>
      <c r="DN152" s="43">
        <f t="shared" si="3534"/>
        <v>0</v>
      </c>
      <c r="DO152" s="43">
        <f t="shared" si="3535"/>
        <v>0</v>
      </c>
      <c r="DP152" s="43">
        <f t="shared" si="3536"/>
        <v>0</v>
      </c>
      <c r="DQ152" s="5">
        <f>'СДП (план)'!AD152</f>
        <v>0</v>
      </c>
      <c r="DR152" s="3">
        <f>'СДП (план)'!AE152</f>
        <v>0</v>
      </c>
      <c r="DS152" s="43">
        <f t="shared" si="3537"/>
        <v>0</v>
      </c>
      <c r="DT152" s="43">
        <f t="shared" si="3538"/>
        <v>0</v>
      </c>
      <c r="DU152" s="43">
        <f>VLOOKUP($C152,'факт СДП 12 мес'!$D$8:$HP$287,33,0)</f>
        <v>0</v>
      </c>
      <c r="DV152" s="43">
        <f>VLOOKUP($C152,'факт СДП 12 мес'!$D$8:$HP$287,34,0)</f>
        <v>0</v>
      </c>
      <c r="DW152" s="43">
        <f>VLOOKUP($C152,'факт СДП 12 мес'!$D$8:$HP$287,35,0)</f>
        <v>0</v>
      </c>
      <c r="DX152" s="43">
        <f>VLOOKUP($C152,'факт СДП 12 мес'!$D$8:$HP$287,36,0)</f>
        <v>0</v>
      </c>
      <c r="DY152" s="43">
        <f>VLOOKUP($C152,'факт СДП 12 мес'!$D$8:$HP$287,37,0)</f>
        <v>0</v>
      </c>
      <c r="DZ152" s="43">
        <f>VLOOKUP($C152,'факт СДП 12 мес'!$D$8:$HP$287,38,0)</f>
        <v>0</v>
      </c>
      <c r="EA152" s="43">
        <f t="shared" si="3539"/>
        <v>0</v>
      </c>
      <c r="EB152" s="43">
        <f t="shared" si="3540"/>
        <v>0</v>
      </c>
      <c r="EC152" s="43">
        <f t="shared" si="3541"/>
        <v>0</v>
      </c>
      <c r="ED152" s="43">
        <f t="shared" si="3542"/>
        <v>0</v>
      </c>
      <c r="EE152" s="43">
        <f t="shared" si="3543"/>
        <v>0</v>
      </c>
      <c r="EF152" s="5">
        <f>'СДП (план)'!AF152</f>
        <v>48</v>
      </c>
      <c r="EG152" s="3">
        <f>'СДП (план)'!AG152</f>
        <v>10148068.564142078</v>
      </c>
      <c r="EH152" s="43">
        <f t="shared" si="3544"/>
        <v>48</v>
      </c>
      <c r="EI152" s="43">
        <f t="shared" si="3545"/>
        <v>10148068.564142078</v>
      </c>
      <c r="EJ152" s="43">
        <f>VLOOKUP($C152,'факт СДП 12 мес'!$D$8:$HP$287,27,0)</f>
        <v>30</v>
      </c>
      <c r="EK152" s="43">
        <f>VLOOKUP($C152,'факт СДП 12 мес'!$D$8:$HP$287,28,0)</f>
        <v>6078649.160000002</v>
      </c>
      <c r="EL152" s="43">
        <f>VLOOKUP($C152,'факт СДП 12 мес'!$D$8:$HP$287,29,0)</f>
        <v>831</v>
      </c>
      <c r="EM152" s="43">
        <f>VLOOKUP($C152,'факт СДП 12 мес'!$D$8:$HP$287,30,0)</f>
        <v>0</v>
      </c>
      <c r="EN152" s="43">
        <f>VLOOKUP($C152,'факт СДП 12 мес'!$D$8:$HP$287,31,0)</f>
        <v>0</v>
      </c>
      <c r="EO152" s="43">
        <f>VLOOKUP($C152,'факт СДП 12 мес'!$D$8:$HP$287,32,0)</f>
        <v>0</v>
      </c>
      <c r="EP152" s="43">
        <f t="shared" si="3546"/>
        <v>560.64</v>
      </c>
      <c r="EQ152" s="43">
        <f t="shared" si="3547"/>
        <v>560.64</v>
      </c>
      <c r="ER152" s="43">
        <f t="shared" si="3548"/>
        <v>350.4</v>
      </c>
      <c r="ES152" s="43">
        <f t="shared" si="3549"/>
        <v>-18</v>
      </c>
      <c r="ET152" s="43">
        <f t="shared" si="3550"/>
        <v>-4069419.4041420761</v>
      </c>
      <c r="EU152" s="44">
        <f>'СДП (план)'!AH152</f>
        <v>0</v>
      </c>
      <c r="EV152" s="43">
        <f>'СДП (план)'!AI152</f>
        <v>0</v>
      </c>
      <c r="EW152" s="43">
        <f t="shared" si="3551"/>
        <v>0</v>
      </c>
      <c r="EX152" s="43">
        <f t="shared" si="3552"/>
        <v>0</v>
      </c>
      <c r="EY152" s="43">
        <f>VLOOKUP($C152,'факт СДП 12 мес'!$D$8:$HP$287,87,0)</f>
        <v>0</v>
      </c>
      <c r="EZ152" s="43">
        <f>VLOOKUP($C152,'факт СДП 12 мес'!$D$8:$HP$287,88,0)</f>
        <v>0</v>
      </c>
      <c r="FA152" s="43">
        <f>VLOOKUP($C152,'факт СДП 12 мес'!$D$8:$HP$287,89,0)</f>
        <v>0</v>
      </c>
      <c r="FB152" s="43">
        <f>VLOOKUP($C152,'факт СДП 12 мес'!$D$8:$HP$287,90,0)</f>
        <v>0</v>
      </c>
      <c r="FC152" s="43">
        <f>VLOOKUP($C152,'факт СДП 12 мес'!$D$8:$HP$287,91,0)</f>
        <v>0</v>
      </c>
      <c r="FD152" s="43">
        <f>VLOOKUP($C152,'факт СДП 12 мес'!$D$8:$HP$287,92,0)</f>
        <v>0</v>
      </c>
      <c r="FE152" s="43">
        <f t="shared" si="3553"/>
        <v>0</v>
      </c>
      <c r="FF152" s="43">
        <f t="shared" si="3554"/>
        <v>0</v>
      </c>
      <c r="FG152" s="43">
        <f t="shared" si="3555"/>
        <v>0</v>
      </c>
      <c r="FH152" s="43">
        <f t="shared" si="3556"/>
        <v>0</v>
      </c>
      <c r="FI152" s="43">
        <f t="shared" si="3557"/>
        <v>0</v>
      </c>
      <c r="FJ152" s="44">
        <f>'СДП (план)'!AJ152</f>
        <v>0</v>
      </c>
      <c r="FK152" s="43">
        <f>'СДП (план)'!AK152</f>
        <v>0</v>
      </c>
      <c r="FL152" s="43">
        <f t="shared" si="3558"/>
        <v>0</v>
      </c>
      <c r="FM152" s="43">
        <f t="shared" si="3559"/>
        <v>0</v>
      </c>
      <c r="FN152" s="43">
        <f>VLOOKUP($C152,'факт СДП 12 мес'!$D$8:$HP$287,39,0)</f>
        <v>0</v>
      </c>
      <c r="FO152" s="43">
        <f>VLOOKUP($C152,'факт СДП 12 мес'!$D$8:$HP$287,40,0)</f>
        <v>0</v>
      </c>
      <c r="FP152" s="43">
        <f>VLOOKUP($C152,'факт СДП 12 мес'!$D$8:$HP$287,41,0)</f>
        <v>0</v>
      </c>
      <c r="FQ152" s="43">
        <f>VLOOKUP($C152,'факт СДП 12 мес'!$D$8:$HP$287,42,0)</f>
        <v>0</v>
      </c>
      <c r="FR152" s="43">
        <f>VLOOKUP($C152,'факт СДП 12 мес'!$D$8:$HP$287,43,0)</f>
        <v>0</v>
      </c>
      <c r="FS152" s="43">
        <f>VLOOKUP($C152,'факт СДП 12 мес'!$D$8:$HP$287,44,0)</f>
        <v>0</v>
      </c>
      <c r="FT152" s="43">
        <f t="shared" si="3560"/>
        <v>0</v>
      </c>
      <c r="FU152" s="43">
        <f t="shared" si="3561"/>
        <v>0</v>
      </c>
      <c r="FV152" s="43">
        <f t="shared" si="3562"/>
        <v>0</v>
      </c>
      <c r="FW152" s="43">
        <f t="shared" si="3563"/>
        <v>0</v>
      </c>
      <c r="FX152" s="43">
        <f t="shared" si="3564"/>
        <v>0</v>
      </c>
      <c r="FY152" s="44">
        <f>'СДП (план)'!AL152</f>
        <v>0</v>
      </c>
      <c r="FZ152" s="43">
        <f>'СДП (план)'!AM152</f>
        <v>0</v>
      </c>
      <c r="GA152" s="43">
        <f t="shared" si="3565"/>
        <v>0</v>
      </c>
      <c r="GB152" s="43">
        <f t="shared" si="3566"/>
        <v>0</v>
      </c>
      <c r="GC152" s="43">
        <f>VLOOKUP($C152,'факт СДП 12 мес'!$D$8:$HP$287,45,0)</f>
        <v>0</v>
      </c>
      <c r="GD152" s="43">
        <f>VLOOKUP($C152,'факт СДП 12 мес'!$D$8:$HP$287,46,0)</f>
        <v>0</v>
      </c>
      <c r="GE152" s="43">
        <f>VLOOKUP($C152,'факт СДП 12 мес'!$D$8:$HP$287,47,0)</f>
        <v>0</v>
      </c>
      <c r="GF152" s="43">
        <f>VLOOKUP($C152,'факт СДП 12 мес'!$D$8:$HP$287,48,0)</f>
        <v>0</v>
      </c>
      <c r="GG152" s="43">
        <f>VLOOKUP($C152,'факт СДП 12 мес'!$D$8:$HP$287,49,0)</f>
        <v>0</v>
      </c>
      <c r="GH152" s="43">
        <f>VLOOKUP($C152,'факт СДП 12 мес'!$D$8:$HP$287,50,0)</f>
        <v>0</v>
      </c>
      <c r="GI152" s="43">
        <f t="shared" si="3567"/>
        <v>0</v>
      </c>
      <c r="GJ152" s="43">
        <f t="shared" si="3568"/>
        <v>0</v>
      </c>
      <c r="GK152" s="43">
        <f t="shared" si="3569"/>
        <v>0</v>
      </c>
      <c r="GL152" s="43">
        <f t="shared" si="3570"/>
        <v>0</v>
      </c>
      <c r="GM152" s="43">
        <f t="shared" si="3571"/>
        <v>0</v>
      </c>
      <c r="GN152" s="5">
        <f>'СДП (план)'!AN152</f>
        <v>0</v>
      </c>
      <c r="GO152" s="3">
        <f>'СДП (план)'!AO152</f>
        <v>0</v>
      </c>
      <c r="GP152" s="43">
        <f t="shared" si="3572"/>
        <v>0</v>
      </c>
      <c r="GQ152" s="43">
        <f t="shared" si="3573"/>
        <v>0</v>
      </c>
      <c r="GR152" s="43">
        <f>VLOOKUP($C152,'факт СДП 12 мес'!$D$8:$HP$287,51,0)</f>
        <v>0</v>
      </c>
      <c r="GS152" s="43">
        <f>VLOOKUP($C152,'факт СДП 12 мес'!$D$8:$HP$287,52,0)</f>
        <v>0</v>
      </c>
      <c r="GT152" s="43">
        <f>VLOOKUP($C152,'факт СДП 12 мес'!$D$8:$HP$287,53,0)</f>
        <v>0</v>
      </c>
      <c r="GU152" s="43">
        <f>VLOOKUP($C152,'факт СДП 12 мес'!$D$8:$HP$287,54,0)</f>
        <v>0</v>
      </c>
      <c r="GV152" s="43">
        <f>VLOOKUP($C152,'факт СДП 12 мес'!$D$8:$HP$287,55,0)</f>
        <v>0</v>
      </c>
      <c r="GW152" s="43">
        <f>VLOOKUP($C152,'факт СДП 12 мес'!$D$8:$HP$287,56,0)</f>
        <v>0</v>
      </c>
      <c r="GX152" s="43">
        <f t="shared" si="3574"/>
        <v>0</v>
      </c>
      <c r="GY152" s="43">
        <f t="shared" si="3575"/>
        <v>0</v>
      </c>
      <c r="GZ152" s="43">
        <f t="shared" si="3576"/>
        <v>0</v>
      </c>
      <c r="HA152" s="43">
        <f t="shared" si="3577"/>
        <v>0</v>
      </c>
      <c r="HB152" s="43">
        <f t="shared" si="3578"/>
        <v>0</v>
      </c>
      <c r="HC152" s="5">
        <f>'СДП (план)'!AP152</f>
        <v>0</v>
      </c>
      <c r="HD152" s="3">
        <f>'СДП (план)'!AQ152</f>
        <v>0</v>
      </c>
      <c r="HE152" s="43">
        <f t="shared" si="3579"/>
        <v>0</v>
      </c>
      <c r="HF152" s="43">
        <f t="shared" si="3580"/>
        <v>0</v>
      </c>
      <c r="HG152" s="43">
        <f>VLOOKUP($C152,'факт СДП 12 мес'!$D$8:$HP$287,141,0)</f>
        <v>0</v>
      </c>
      <c r="HH152" s="43">
        <f>VLOOKUP($C152,'факт СДП 12 мес'!$D$8:$HP$287,142,0)</f>
        <v>0</v>
      </c>
      <c r="HI152" s="43">
        <f>VLOOKUP($C152,'факт СДП 12 мес'!$D$8:$HP$287,143,0)</f>
        <v>0</v>
      </c>
      <c r="HJ152" s="43">
        <f>VLOOKUP($C152,'факт СДП 12 мес'!$D$8:$HP$287,144,0)</f>
        <v>0</v>
      </c>
      <c r="HK152" s="43">
        <f>VLOOKUP($C152,'факт СДП 12 мес'!$D$8:$HP$287,145,0)</f>
        <v>0</v>
      </c>
      <c r="HL152" s="43">
        <f>VLOOKUP($C152,'факт СДП 12 мес'!$D$8:$HP$287,146,0)</f>
        <v>0</v>
      </c>
      <c r="HM152" s="43">
        <f t="shared" si="3581"/>
        <v>0</v>
      </c>
      <c r="HN152" s="43">
        <f t="shared" si="3582"/>
        <v>0</v>
      </c>
      <c r="HO152" s="43">
        <f t="shared" si="3583"/>
        <v>0</v>
      </c>
      <c r="HP152" s="43">
        <f t="shared" si="3584"/>
        <v>0</v>
      </c>
      <c r="HQ152" s="43">
        <f t="shared" si="3585"/>
        <v>0</v>
      </c>
      <c r="HR152" s="44">
        <f>'СДП (план)'!AR152</f>
        <v>0</v>
      </c>
      <c r="HS152" s="43">
        <f>'СДП (план)'!AS152</f>
        <v>0</v>
      </c>
      <c r="HT152" s="43">
        <f t="shared" si="3586"/>
        <v>0</v>
      </c>
      <c r="HU152" s="43">
        <f t="shared" si="3587"/>
        <v>0</v>
      </c>
      <c r="HV152" s="43">
        <f>VLOOKUP($C152,'факт СДП 12 мес'!$D$8:$HP$287,171,0)</f>
        <v>0</v>
      </c>
      <c r="HW152" s="43">
        <f>VLOOKUP($C152,'факт СДП 12 мес'!$D$8:$HP$287,172,0)</f>
        <v>0</v>
      </c>
      <c r="HX152" s="43">
        <f>VLOOKUP($C152,'факт СДП 12 мес'!$D$8:$HP$287,173,0)</f>
        <v>0</v>
      </c>
      <c r="HY152" s="43">
        <f>VLOOKUP($C152,'факт СДП 12 мес'!$D$8:$HP$287,174,0)</f>
        <v>0</v>
      </c>
      <c r="HZ152" s="43">
        <f>VLOOKUP($C152,'факт СДП 12 мес'!$D$8:$HP$287,175,0)</f>
        <v>0</v>
      </c>
      <c r="IA152" s="43">
        <f>VLOOKUP($C152,'факт СДП 12 мес'!$D$8:$HP$287,176,0)</f>
        <v>0</v>
      </c>
      <c r="IB152" s="43">
        <f t="shared" si="3588"/>
        <v>0</v>
      </c>
      <c r="IC152" s="43">
        <f t="shared" si="3589"/>
        <v>0</v>
      </c>
      <c r="ID152" s="43">
        <f t="shared" si="3590"/>
        <v>0</v>
      </c>
      <c r="IE152" s="43">
        <f t="shared" si="3591"/>
        <v>0</v>
      </c>
      <c r="IF152" s="43">
        <f t="shared" si="3592"/>
        <v>0</v>
      </c>
      <c r="IG152" s="44">
        <f>'СДП (план)'!AT152</f>
        <v>0</v>
      </c>
      <c r="IH152" s="43">
        <f>'СДП (план)'!AU152</f>
        <v>0</v>
      </c>
      <c r="II152" s="43">
        <f t="shared" si="3593"/>
        <v>0</v>
      </c>
      <c r="IJ152" s="43">
        <f t="shared" si="3594"/>
        <v>0</v>
      </c>
      <c r="IK152" s="43">
        <f>VLOOKUP($C152,'факт СДП 12 мес'!$D$8:$HP$287,183,0)</f>
        <v>0</v>
      </c>
      <c r="IL152" s="43">
        <f>VLOOKUP($C152,'факт СДП 12 мес'!$D$8:$HP$287,184,0)</f>
        <v>0</v>
      </c>
      <c r="IM152" s="43">
        <f>VLOOKUP($C152,'факт СДП 12 мес'!$D$8:$HP$287,185,0)</f>
        <v>0</v>
      </c>
      <c r="IN152" s="43">
        <f>VLOOKUP($C152,'факт СДП 12 мес'!$D$8:$HP$287,186,0)</f>
        <v>0</v>
      </c>
      <c r="IO152" s="43">
        <f>VLOOKUP($C152,'факт СДП 12 мес'!$D$8:$HP$287,187,0)</f>
        <v>0</v>
      </c>
      <c r="IP152" s="43">
        <f>VLOOKUP($C152,'факт СДП 12 мес'!$D$8:$HP$287,188,0)</f>
        <v>0</v>
      </c>
      <c r="IQ152" s="43">
        <f t="shared" si="3595"/>
        <v>0</v>
      </c>
      <c r="IR152" s="43">
        <f t="shared" si="3596"/>
        <v>0</v>
      </c>
      <c r="IS152" s="43">
        <f t="shared" si="3597"/>
        <v>0</v>
      </c>
      <c r="IT152" s="43">
        <f t="shared" si="3598"/>
        <v>0</v>
      </c>
      <c r="IU152" s="43">
        <f t="shared" si="3599"/>
        <v>0</v>
      </c>
      <c r="IV152" s="45">
        <f>'СДП (план)'!AV152</f>
        <v>0</v>
      </c>
      <c r="IW152" s="45">
        <f>'СДП (план)'!AW152</f>
        <v>0</v>
      </c>
      <c r="IX152" s="43">
        <f t="shared" si="3600"/>
        <v>0</v>
      </c>
      <c r="IY152" s="43">
        <f t="shared" si="3601"/>
        <v>0</v>
      </c>
      <c r="IZ152" s="43">
        <f>VLOOKUP($C152,'факт СДП 12 мес'!$D$8:$HP$287,147,0)</f>
        <v>0</v>
      </c>
      <c r="JA152" s="43">
        <f>VLOOKUP($C152,'факт СДП 12 мес'!$D$8:$HP$287,148,0)</f>
        <v>0</v>
      </c>
      <c r="JB152" s="43">
        <f>VLOOKUP($C152,'факт СДП 12 мес'!$D$8:$HP$287,149,0)</f>
        <v>0</v>
      </c>
      <c r="JC152" s="43">
        <f>VLOOKUP($C152,'факт СДП 12 мес'!$D$8:$HP$287,150,0)</f>
        <v>0</v>
      </c>
      <c r="JD152" s="43">
        <f>VLOOKUP($C152,'факт СДП 12 мес'!$D$8:$HP$287,151,0)</f>
        <v>0</v>
      </c>
      <c r="JE152" s="43">
        <f>VLOOKUP($C152,'факт СДП 12 мес'!$D$8:$HP$287,152,0)</f>
        <v>0</v>
      </c>
      <c r="JF152" s="43">
        <f t="shared" si="3602"/>
        <v>0</v>
      </c>
      <c r="JG152" s="43">
        <f t="shared" si="3603"/>
        <v>0</v>
      </c>
      <c r="JH152" s="43">
        <f t="shared" si="3604"/>
        <v>0</v>
      </c>
      <c r="JI152" s="43">
        <f t="shared" si="3605"/>
        <v>0</v>
      </c>
      <c r="JJ152" s="43">
        <f t="shared" si="3606"/>
        <v>0</v>
      </c>
      <c r="JK152" s="45">
        <f>'СДП (план)'!AX152</f>
        <v>0</v>
      </c>
      <c r="JL152" s="45">
        <f>'СДП (план)'!AY152</f>
        <v>0</v>
      </c>
      <c r="JM152" s="43">
        <f t="shared" si="3607"/>
        <v>0</v>
      </c>
      <c r="JN152" s="43">
        <f t="shared" si="3608"/>
        <v>0</v>
      </c>
      <c r="JO152" s="43">
        <f>VLOOKUP($C152,'факт СДП 12 мес'!$D$8:$HP$287,135,0)</f>
        <v>0</v>
      </c>
      <c r="JP152" s="43">
        <f>VLOOKUP($C152,'факт СДП 12 мес'!$D$8:$HP$287,136,0)</f>
        <v>0</v>
      </c>
      <c r="JQ152" s="43">
        <f>VLOOKUP($C152,'факт СДП 12 мес'!$D$8:$HP$287,137,0)</f>
        <v>0</v>
      </c>
      <c r="JR152" s="43">
        <f>VLOOKUP($C152,'факт СДП 12 мес'!$D$8:$HP$287,138,0)</f>
        <v>0</v>
      </c>
      <c r="JS152" s="43">
        <f>VLOOKUP($C152,'факт СДП 12 мес'!$D$8:$HP$287,139,0)</f>
        <v>0</v>
      </c>
      <c r="JT152" s="43">
        <f>VLOOKUP($C152,'факт СДП 12 мес'!$D$8:$HP$287,140,0)</f>
        <v>0</v>
      </c>
      <c r="JU152" s="43">
        <f t="shared" si="3609"/>
        <v>0</v>
      </c>
      <c r="JV152" s="43">
        <f t="shared" si="3610"/>
        <v>0</v>
      </c>
      <c r="JW152" s="43">
        <f t="shared" si="3611"/>
        <v>0</v>
      </c>
      <c r="JX152" s="43">
        <f t="shared" si="3612"/>
        <v>0</v>
      </c>
      <c r="JY152" s="43">
        <f t="shared" si="3613"/>
        <v>0</v>
      </c>
      <c r="JZ152" s="44">
        <f>'СДП (план)'!AZ152</f>
        <v>0</v>
      </c>
      <c r="KA152" s="43">
        <f>'СДП (план)'!BA152</f>
        <v>0</v>
      </c>
      <c r="KB152" s="43">
        <f t="shared" si="3614"/>
        <v>0</v>
      </c>
      <c r="KC152" s="43">
        <f t="shared" si="3615"/>
        <v>0</v>
      </c>
      <c r="KD152" s="43">
        <f>VLOOKUP($C152,'факт СДП 12 мес'!$D$8:$HP$287,105,0)</f>
        <v>0</v>
      </c>
      <c r="KE152" s="43">
        <f>VLOOKUP($C152,'факт СДП 12 мес'!$D$8:$HP$287,106,0)</f>
        <v>0</v>
      </c>
      <c r="KF152" s="43">
        <f>VLOOKUP($C152,'факт СДП 12 мес'!$D$8:$HP$287,107,0)</f>
        <v>0</v>
      </c>
      <c r="KG152" s="43">
        <f>VLOOKUP($C152,'факт СДП 12 мес'!$D$8:$HP$287,108,0)</f>
        <v>0</v>
      </c>
      <c r="KH152" s="43">
        <f>VLOOKUP($C152,'факт СДП 12 мес'!$D$8:$HP$287,109,0)</f>
        <v>0</v>
      </c>
      <c r="KI152" s="43">
        <f>VLOOKUP($C152,'факт СДП 12 мес'!$D$8:$HP$287,110,0)</f>
        <v>0</v>
      </c>
      <c r="KJ152" s="43">
        <f t="shared" si="3616"/>
        <v>0</v>
      </c>
      <c r="KK152" s="43">
        <f t="shared" si="3617"/>
        <v>0</v>
      </c>
      <c r="KL152" s="43">
        <f t="shared" si="3618"/>
        <v>0</v>
      </c>
      <c r="KM152" s="43">
        <f t="shared" si="3619"/>
        <v>0</v>
      </c>
      <c r="KN152" s="43">
        <f t="shared" si="3620"/>
        <v>0</v>
      </c>
      <c r="KO152" s="44">
        <f>'СДП (план)'!BB152</f>
        <v>0</v>
      </c>
      <c r="KP152" s="43">
        <f>'СДП (план)'!BC152</f>
        <v>0</v>
      </c>
      <c r="KQ152" s="43">
        <f t="shared" si="3621"/>
        <v>0</v>
      </c>
      <c r="KR152" s="43">
        <f t="shared" si="3622"/>
        <v>0</v>
      </c>
      <c r="KS152" s="43">
        <f>VLOOKUP($C152,'факт СДП 12 мес'!$D$8:$HP$287,189,0)</f>
        <v>0</v>
      </c>
      <c r="KT152" s="43">
        <f>VLOOKUP($C152,'факт СДП 12 мес'!$D$8:$HP$287,190,0)</f>
        <v>0</v>
      </c>
      <c r="KU152" s="43">
        <f>VLOOKUP($C152,'факт СДП 12 мес'!$D$8:$HP$287,191,0)</f>
        <v>0</v>
      </c>
      <c r="KV152" s="43">
        <f>VLOOKUP($C152,'факт СДП 12 мес'!$D$8:$HP$287,192,0)</f>
        <v>0</v>
      </c>
      <c r="KW152" s="43">
        <f>VLOOKUP($C152,'факт СДП 12 мес'!$D$8:$HP$287,193,0)</f>
        <v>0</v>
      </c>
      <c r="KX152" s="43">
        <f>VLOOKUP($C152,'факт СДП 12 мес'!$D$8:$HP$287,194,0)</f>
        <v>0</v>
      </c>
      <c r="KY152" s="43">
        <f t="shared" si="3623"/>
        <v>0</v>
      </c>
      <c r="KZ152" s="43">
        <f t="shared" si="3624"/>
        <v>0</v>
      </c>
      <c r="LA152" s="43">
        <f t="shared" si="3625"/>
        <v>0</v>
      </c>
      <c r="LB152" s="43">
        <f t="shared" si="3626"/>
        <v>0</v>
      </c>
      <c r="LC152" s="43">
        <f t="shared" si="3627"/>
        <v>0</v>
      </c>
      <c r="LD152" s="44">
        <f>'СДП (план)'!BD152</f>
        <v>0</v>
      </c>
      <c r="LE152" s="43">
        <f>'СДП (план)'!BE152</f>
        <v>0</v>
      </c>
      <c r="LF152" s="43">
        <f t="shared" si="3628"/>
        <v>0</v>
      </c>
      <c r="LG152" s="43">
        <f t="shared" si="3629"/>
        <v>0</v>
      </c>
      <c r="LH152" s="43">
        <f>VLOOKUP($C152,'факт СДП 12 мес'!$D$8:$HP$287,63,0)</f>
        <v>0</v>
      </c>
      <c r="LI152" s="43">
        <f>VLOOKUP($C152,'факт СДП 12 мес'!$D$8:$HP$287,64,0)</f>
        <v>0</v>
      </c>
      <c r="LJ152" s="43">
        <f>VLOOKUP($C152,'факт СДП 12 мес'!$D$8:$HP$287,65,0)</f>
        <v>0</v>
      </c>
      <c r="LK152" s="43">
        <f>VLOOKUP($C152,'факт СДП 12 мес'!$D$8:$HP$287,66,0)</f>
        <v>0</v>
      </c>
      <c r="LL152" s="43">
        <f>VLOOKUP($C152,'факт СДП 12 мес'!$D$8:$HP$287,67,0)</f>
        <v>0</v>
      </c>
      <c r="LM152" s="43">
        <f>VLOOKUP($C152,'факт СДП 12 мес'!$D$8:$HP$287,68,0)</f>
        <v>0</v>
      </c>
      <c r="LN152" s="43">
        <f t="shared" si="3630"/>
        <v>0</v>
      </c>
      <c r="LO152" s="43">
        <f t="shared" si="3631"/>
        <v>0</v>
      </c>
      <c r="LP152" s="43">
        <f t="shared" si="3632"/>
        <v>0</v>
      </c>
      <c r="LQ152" s="43">
        <f t="shared" si="3633"/>
        <v>0</v>
      </c>
      <c r="LR152" s="43">
        <f t="shared" si="3634"/>
        <v>0</v>
      </c>
      <c r="LS152" s="44">
        <f>'СДП (план)'!BF152</f>
        <v>0</v>
      </c>
      <c r="LT152" s="43">
        <f>'СДП (план)'!BG152</f>
        <v>0</v>
      </c>
      <c r="LU152" s="43">
        <f t="shared" si="3635"/>
        <v>0</v>
      </c>
      <c r="LV152" s="43">
        <f t="shared" si="3636"/>
        <v>0</v>
      </c>
      <c r="LW152" s="43">
        <f>VLOOKUP($C152,'факт СДП 12 мес'!$D$8:$HP$287,69,0)</f>
        <v>0</v>
      </c>
      <c r="LX152" s="43">
        <f>VLOOKUP($C152,'факт СДП 12 мес'!$D$8:$HP$287,70,0)</f>
        <v>0</v>
      </c>
      <c r="LY152" s="43">
        <f>VLOOKUP($C152,'факт СДП 12 мес'!$D$8:$HP$287,71,0)</f>
        <v>0</v>
      </c>
      <c r="LZ152" s="43">
        <f>VLOOKUP($C152,'факт СДП 12 мес'!$D$8:$HP$287,72,0)</f>
        <v>0</v>
      </c>
      <c r="MA152" s="43">
        <f>VLOOKUP($C152,'факт СДП 12 мес'!$D$8:$HP$287,73,0)</f>
        <v>0</v>
      </c>
      <c r="MB152" s="43">
        <f>VLOOKUP($C152,'факт СДП 12 мес'!$D$8:$HP$287,74,0)</f>
        <v>0</v>
      </c>
      <c r="MC152" s="43">
        <f t="shared" si="3637"/>
        <v>0</v>
      </c>
      <c r="MD152" s="43">
        <f t="shared" si="3638"/>
        <v>0</v>
      </c>
      <c r="ME152" s="43">
        <f t="shared" si="3639"/>
        <v>0</v>
      </c>
      <c r="MF152" s="43">
        <f t="shared" si="3640"/>
        <v>0</v>
      </c>
      <c r="MG152" s="43">
        <f t="shared" si="3641"/>
        <v>0</v>
      </c>
      <c r="MH152" s="44">
        <f>'СДП (план)'!BH152</f>
        <v>0</v>
      </c>
      <c r="MI152" s="43">
        <f>'СДП (план)'!BI152</f>
        <v>0</v>
      </c>
      <c r="MJ152" s="43">
        <f t="shared" si="3642"/>
        <v>0</v>
      </c>
      <c r="MK152" s="43">
        <f t="shared" si="3643"/>
        <v>0</v>
      </c>
      <c r="ML152" s="43">
        <f>VLOOKUP($C152,'факт СДП 12 мес'!$D$8:$HP$287,75,0)</f>
        <v>0</v>
      </c>
      <c r="MM152" s="43">
        <f>VLOOKUP($C152,'факт СДП 12 мес'!$D$8:$HP$287,76,0)</f>
        <v>0</v>
      </c>
      <c r="MN152" s="43">
        <f>VLOOKUP($C152,'факт СДП 12 мес'!$D$8:$HP$287,77,0)</f>
        <v>0</v>
      </c>
      <c r="MO152" s="43">
        <f>VLOOKUP($C152,'факт СДП 12 мес'!$D$8:$HP$287,78,0)</f>
        <v>0</v>
      </c>
      <c r="MP152" s="43">
        <f>VLOOKUP($C152,'факт СДП 12 мес'!$D$8:$HP$287,79,0)</f>
        <v>0</v>
      </c>
      <c r="MQ152" s="43">
        <f>VLOOKUP($C152,'факт СДП 12 мес'!$D$8:$HP$287,80,0)</f>
        <v>0</v>
      </c>
      <c r="MR152" s="43">
        <f t="shared" si="3644"/>
        <v>0</v>
      </c>
      <c r="MS152" s="43">
        <f t="shared" si="3645"/>
        <v>0</v>
      </c>
      <c r="MT152" s="43">
        <f t="shared" si="3646"/>
        <v>0</v>
      </c>
      <c r="MU152" s="43">
        <f t="shared" si="3647"/>
        <v>0</v>
      </c>
      <c r="MV152" s="43">
        <f t="shared" si="3648"/>
        <v>0</v>
      </c>
      <c r="MW152" s="44">
        <f>'СДП (план)'!BJ152</f>
        <v>0</v>
      </c>
      <c r="MX152" s="43">
        <f>'СДП (план)'!BK152</f>
        <v>0</v>
      </c>
      <c r="MY152" s="43">
        <f t="shared" si="3649"/>
        <v>0</v>
      </c>
      <c r="MZ152" s="43">
        <f t="shared" si="3650"/>
        <v>0</v>
      </c>
      <c r="NA152" s="43">
        <f>VLOOKUP($C152,'факт СДП 12 мес'!$D$8:$HP$287,81,0)</f>
        <v>0</v>
      </c>
      <c r="NB152" s="43">
        <f>VLOOKUP($C152,'факт СДП 12 мес'!$D$8:$HP$287,82,0)</f>
        <v>0</v>
      </c>
      <c r="NC152" s="43">
        <f>VLOOKUP($C152,'факт СДП 12 мес'!$D$8:$HP$287,83,0)</f>
        <v>0</v>
      </c>
      <c r="ND152" s="43">
        <f>VLOOKUP($C152,'факт СДП 12 мес'!$D$8:$HP$287,84,0)</f>
        <v>0</v>
      </c>
      <c r="NE152" s="43">
        <f>VLOOKUP($C152,'факт СДП 12 мес'!$D$8:$HP$287,85,0)</f>
        <v>0</v>
      </c>
      <c r="NF152" s="43">
        <f>VLOOKUP($C152,'факт СДП 12 мес'!$D$8:$HP$287,86,0)</f>
        <v>0</v>
      </c>
      <c r="NG152" s="43">
        <f t="shared" si="3651"/>
        <v>0</v>
      </c>
      <c r="NH152" s="43">
        <f t="shared" si="3652"/>
        <v>0</v>
      </c>
      <c r="NI152" s="43">
        <f t="shared" si="3653"/>
        <v>0</v>
      </c>
      <c r="NJ152" s="43">
        <f t="shared" si="3654"/>
        <v>0</v>
      </c>
      <c r="NK152" s="43">
        <f t="shared" si="3655"/>
        <v>0</v>
      </c>
      <c r="NL152" s="44">
        <f>'СДП (план)'!BL152</f>
        <v>0</v>
      </c>
      <c r="NM152" s="43">
        <f>'СДП (план)'!BM152</f>
        <v>0</v>
      </c>
      <c r="NN152" s="43">
        <f t="shared" si="3656"/>
        <v>0</v>
      </c>
      <c r="NO152" s="43">
        <f t="shared" si="3657"/>
        <v>0</v>
      </c>
      <c r="NP152" s="43">
        <f>VLOOKUP($C152,'факт СДП 12 мес'!$D$8:$HP$287,99,0)</f>
        <v>0</v>
      </c>
      <c r="NQ152" s="43">
        <f>VLOOKUP($C152,'факт СДП 12 мес'!$D$8:$HP$287,100,0)</f>
        <v>0</v>
      </c>
      <c r="NR152" s="43">
        <f>VLOOKUP($C152,'факт СДП 12 мес'!$D$8:$HP$287,101,0)</f>
        <v>0</v>
      </c>
      <c r="NS152" s="43">
        <f>VLOOKUP($C152,'факт СДП 12 мес'!$D$8:$HP$287,102,0)</f>
        <v>0</v>
      </c>
      <c r="NT152" s="43">
        <f>VLOOKUP($C152,'факт СДП 12 мес'!$D$8:$HP$287,103,0)</f>
        <v>0</v>
      </c>
      <c r="NU152" s="43">
        <f>VLOOKUP($C152,'факт СДП 12 мес'!$D$8:$HP$287,104,0)</f>
        <v>0</v>
      </c>
      <c r="NV152" s="43">
        <f t="shared" si="3658"/>
        <v>0</v>
      </c>
      <c r="NW152" s="43">
        <f t="shared" si="3659"/>
        <v>0</v>
      </c>
      <c r="NX152" s="43">
        <f t="shared" si="3660"/>
        <v>0</v>
      </c>
      <c r="NY152" s="43">
        <f t="shared" si="3661"/>
        <v>0</v>
      </c>
      <c r="NZ152" s="43">
        <f t="shared" si="3662"/>
        <v>0</v>
      </c>
      <c r="OA152" s="44">
        <f>'СДП (план)'!BN152</f>
        <v>0</v>
      </c>
      <c r="OB152" s="43">
        <f>'СДП (план)'!BO152</f>
        <v>0</v>
      </c>
      <c r="OC152" s="43">
        <f t="shared" si="3663"/>
        <v>0</v>
      </c>
      <c r="OD152" s="43">
        <f t="shared" si="3664"/>
        <v>0</v>
      </c>
      <c r="OE152" s="43"/>
      <c r="OF152" s="43"/>
      <c r="OG152" s="43"/>
      <c r="OH152" s="43"/>
      <c r="OI152" s="43"/>
      <c r="OJ152" s="43"/>
      <c r="OK152" s="43">
        <f t="shared" si="3665"/>
        <v>0</v>
      </c>
      <c r="OL152" s="43">
        <f t="shared" si="3666"/>
        <v>0</v>
      </c>
      <c r="OM152" s="43">
        <f t="shared" si="3667"/>
        <v>0</v>
      </c>
      <c r="ON152" s="43">
        <f t="shared" si="3668"/>
        <v>0</v>
      </c>
      <c r="OO152" s="43">
        <f t="shared" si="3669"/>
        <v>0</v>
      </c>
      <c r="OP152" s="44">
        <f>'СДП (план)'!BP152</f>
        <v>0</v>
      </c>
      <c r="OQ152" s="43">
        <f>'СДП (план)'!BQ152</f>
        <v>0</v>
      </c>
      <c r="OR152" s="43">
        <f t="shared" si="3670"/>
        <v>0</v>
      </c>
      <c r="OS152" s="43">
        <f t="shared" si="3671"/>
        <v>0</v>
      </c>
      <c r="OT152" s="43">
        <f>VLOOKUP($C152,'факт СДП 12 мес'!$D$8:$HP$287,177,0)</f>
        <v>0</v>
      </c>
      <c r="OU152" s="43">
        <f>VLOOKUP($C152,'факт СДП 12 мес'!$D$8:$HP$287,178,0)</f>
        <v>0</v>
      </c>
      <c r="OV152" s="43">
        <f>VLOOKUP($C152,'факт СДП 12 мес'!$D$8:$HP$287,179,0)</f>
        <v>0</v>
      </c>
      <c r="OW152" s="43">
        <f>VLOOKUP($C152,'факт СДП 12 мес'!$D$8:$HP$287,180,0)</f>
        <v>0</v>
      </c>
      <c r="OX152" s="43">
        <f>VLOOKUP($C152,'факт СДП 12 мес'!$D$8:$HP$287,181,0)</f>
        <v>0</v>
      </c>
      <c r="OY152" s="43">
        <f>VLOOKUP($C152,'факт СДП 12 мес'!$D$8:$HP$287,182,0)</f>
        <v>0</v>
      </c>
      <c r="OZ152" s="43">
        <f t="shared" si="3672"/>
        <v>0</v>
      </c>
      <c r="PA152" s="43">
        <f t="shared" si="3673"/>
        <v>0</v>
      </c>
      <c r="PB152" s="43">
        <f t="shared" si="3674"/>
        <v>0</v>
      </c>
      <c r="PC152" s="43">
        <f t="shared" si="3675"/>
        <v>0</v>
      </c>
      <c r="PD152" s="43">
        <f t="shared" si="3676"/>
        <v>0</v>
      </c>
      <c r="PE152" s="45">
        <f>'СДП (план)'!BR152</f>
        <v>0</v>
      </c>
      <c r="PF152" s="45">
        <f>'СДП (план)'!BS152</f>
        <v>0</v>
      </c>
      <c r="PG152" s="43">
        <f t="shared" si="3677"/>
        <v>0</v>
      </c>
      <c r="PH152" s="43">
        <f t="shared" si="3678"/>
        <v>0</v>
      </c>
      <c r="PI152" s="43">
        <f>VLOOKUP($C152,'факт СДП 12 мес'!$D$8:$HP$287,123,0)</f>
        <v>0</v>
      </c>
      <c r="PJ152" s="43">
        <f>VLOOKUP($C152,'факт СДП 12 мес'!$D$8:$HP$287,124,0)</f>
        <v>0</v>
      </c>
      <c r="PK152" s="43">
        <f>VLOOKUP($C152,'факт СДП 12 мес'!$D$8:$HP$287,125,0)</f>
        <v>0</v>
      </c>
      <c r="PL152" s="43">
        <f>VLOOKUP($C152,'факт СДП 12 мес'!$D$8:$HP$287,126,0)</f>
        <v>0</v>
      </c>
      <c r="PM152" s="43">
        <f>VLOOKUP($C152,'факт СДП 12 мес'!$D$8:$HP$287,127,0)</f>
        <v>0</v>
      </c>
      <c r="PN152" s="43">
        <f>VLOOKUP($C152,'факт СДП 12 мес'!$D$8:$HP$287,128,0)</f>
        <v>0</v>
      </c>
      <c r="PO152" s="43">
        <f t="shared" si="3679"/>
        <v>0</v>
      </c>
      <c r="PP152" s="43">
        <f t="shared" si="3680"/>
        <v>0</v>
      </c>
      <c r="PQ152" s="43">
        <f t="shared" si="3681"/>
        <v>0</v>
      </c>
      <c r="PR152" s="43">
        <f t="shared" si="3682"/>
        <v>0</v>
      </c>
      <c r="PS152" s="43">
        <f t="shared" si="3683"/>
        <v>0</v>
      </c>
      <c r="PT152" s="44">
        <f>'СДП (план)'!BT152</f>
        <v>0</v>
      </c>
      <c r="PU152" s="43">
        <f>'СДП (план)'!BU152</f>
        <v>0</v>
      </c>
      <c r="PV152" s="43">
        <f t="shared" si="3684"/>
        <v>0</v>
      </c>
      <c r="PW152" s="43">
        <f t="shared" si="3685"/>
        <v>0</v>
      </c>
      <c r="PX152" s="43">
        <f>VLOOKUP($C152,'факт СДП 12 мес'!$D$8:$HP$287,111,0)</f>
        <v>0</v>
      </c>
      <c r="PY152" s="43">
        <f>VLOOKUP($C152,'факт СДП 12 мес'!$D$8:$HP$287,112,0)</f>
        <v>0</v>
      </c>
      <c r="PZ152" s="43">
        <f>VLOOKUP($C152,'факт СДП 12 мес'!$D$8:$HP$287,113,0)</f>
        <v>0</v>
      </c>
      <c r="QA152" s="43">
        <f>VLOOKUP($C152,'факт СДП 12 мес'!$D$8:$HP$287,114,0)</f>
        <v>0</v>
      </c>
      <c r="QB152" s="43">
        <f>VLOOKUP($C152,'факт СДП 12 мес'!$D$8:$HP$287,115,0)</f>
        <v>0</v>
      </c>
      <c r="QC152" s="43">
        <f>VLOOKUP($C152,'факт СДП 12 мес'!$D$8:$HP$287,116,0)</f>
        <v>0</v>
      </c>
      <c r="QD152" s="43">
        <f t="shared" si="3686"/>
        <v>0</v>
      </c>
      <c r="QE152" s="43">
        <f t="shared" si="3687"/>
        <v>0</v>
      </c>
      <c r="QF152" s="43">
        <f t="shared" si="3688"/>
        <v>0</v>
      </c>
      <c r="QG152" s="43">
        <f t="shared" si="3689"/>
        <v>0</v>
      </c>
      <c r="QH152" s="43">
        <f t="shared" si="3690"/>
        <v>0</v>
      </c>
      <c r="QI152" s="44">
        <f>'СДП (план)'!BV152</f>
        <v>0</v>
      </c>
      <c r="QJ152" s="43">
        <f>'СДП (план)'!BW152</f>
        <v>0</v>
      </c>
      <c r="QK152" s="43">
        <f t="shared" si="3691"/>
        <v>0</v>
      </c>
      <c r="QL152" s="43">
        <f t="shared" si="3692"/>
        <v>0</v>
      </c>
      <c r="QM152" s="43">
        <f>VLOOKUP($C152,'факт СДП 12 мес'!$D$8:$HP$287,153,0)</f>
        <v>0</v>
      </c>
      <c r="QN152" s="43">
        <f>VLOOKUP($C152,'факт СДП 12 мес'!$D$8:$HP$287,154,0)</f>
        <v>0</v>
      </c>
      <c r="QO152" s="43">
        <f>VLOOKUP($C152,'факт СДП 12 мес'!$D$8:$HP$287,155,0)</f>
        <v>0</v>
      </c>
      <c r="QP152" s="43">
        <f>VLOOKUP($C152,'факт СДП 12 мес'!$D$8:$HP$287,156,0)</f>
        <v>0</v>
      </c>
      <c r="QQ152" s="43">
        <f>VLOOKUP($C152,'факт СДП 12 мес'!$D$8:$HP$287,157,0)</f>
        <v>0</v>
      </c>
      <c r="QR152" s="43">
        <f>VLOOKUP($C152,'факт СДП 12 мес'!$D$8:$HP$287,158,0)</f>
        <v>0</v>
      </c>
      <c r="QS152" s="43">
        <f t="shared" si="3693"/>
        <v>0</v>
      </c>
      <c r="QT152" s="43">
        <f t="shared" si="3694"/>
        <v>0</v>
      </c>
      <c r="QU152" s="43">
        <f t="shared" si="3695"/>
        <v>0</v>
      </c>
      <c r="QV152" s="43">
        <f t="shared" si="3696"/>
        <v>0</v>
      </c>
      <c r="QW152" s="43">
        <f t="shared" si="3697"/>
        <v>0</v>
      </c>
      <c r="QX152" s="44">
        <f>'СДП (план)'!BX152</f>
        <v>0</v>
      </c>
      <c r="QY152" s="43">
        <f>'СДП (план)'!BY152</f>
        <v>0</v>
      </c>
      <c r="QZ152" s="43">
        <f t="shared" si="3698"/>
        <v>0</v>
      </c>
      <c r="RA152" s="43">
        <f t="shared" si="3699"/>
        <v>0</v>
      </c>
      <c r="RB152" s="43">
        <f>VLOOKUP($C152,'факт СДП 12 мес'!$D$8:$HP$287,195,0)</f>
        <v>0</v>
      </c>
      <c r="RC152" s="43">
        <f>VLOOKUP($C152,'факт СДП 12 мес'!$D$8:$HP$287,196,0)</f>
        <v>0</v>
      </c>
      <c r="RD152" s="43">
        <f>VLOOKUP($C152,'факт СДП 12 мес'!$D$8:$HP$287,197,0)</f>
        <v>0</v>
      </c>
      <c r="RE152" s="43">
        <f>VLOOKUP($C152,'факт СДП 12 мес'!$D$8:$HP$287,198,0)</f>
        <v>0</v>
      </c>
      <c r="RF152" s="43">
        <f>VLOOKUP($C152,'факт СДП 12 мес'!$D$8:$HP$287,199,0)</f>
        <v>0</v>
      </c>
      <c r="RG152" s="43">
        <f>VLOOKUP($C152,'факт СДП 12 мес'!$D$8:$HP$287,200,0)</f>
        <v>0</v>
      </c>
      <c r="RH152" s="43">
        <f t="shared" si="3700"/>
        <v>0</v>
      </c>
      <c r="RI152" s="43">
        <f t="shared" si="3701"/>
        <v>0</v>
      </c>
      <c r="RJ152" s="43">
        <f t="shared" si="3702"/>
        <v>0</v>
      </c>
      <c r="RK152" s="43">
        <f t="shared" si="3703"/>
        <v>0</v>
      </c>
      <c r="RL152" s="43">
        <f t="shared" si="3704"/>
        <v>0</v>
      </c>
      <c r="RM152" s="44">
        <f>'СДП (план)'!BZ152</f>
        <v>0</v>
      </c>
      <c r="RN152" s="43">
        <f>'СДП (план)'!CA152</f>
        <v>0</v>
      </c>
      <c r="RO152" s="43">
        <f t="shared" si="3705"/>
        <v>0</v>
      </c>
      <c r="RP152" s="43">
        <f t="shared" si="3706"/>
        <v>0</v>
      </c>
      <c r="RQ152" s="43">
        <f>VLOOKUP($C152,'факт СДП 12 мес'!$D$8:$HP$287,201,0)</f>
        <v>0</v>
      </c>
      <c r="RR152" s="43">
        <f>VLOOKUP($C152,'факт СДП 12 мес'!$D$8:$HP$287,202,0)</f>
        <v>0</v>
      </c>
      <c r="RS152" s="43">
        <f>VLOOKUP($C152,'факт СДП 12 мес'!$D$8:$HP$287,203,0)</f>
        <v>0</v>
      </c>
      <c r="RT152" s="43">
        <f>VLOOKUP($C152,'факт СДП 12 мес'!$D$8:$HP$287,204,0)</f>
        <v>0</v>
      </c>
      <c r="RU152" s="43">
        <f>VLOOKUP($C152,'факт СДП 12 мес'!$D$8:$HP$287,205,0)</f>
        <v>0</v>
      </c>
      <c r="RV152" s="43">
        <f>VLOOKUP($C152,'факт СДП 12 мес'!$D$8:$HP$287,206,0)</f>
        <v>0</v>
      </c>
      <c r="RW152" s="43">
        <f t="shared" si="3707"/>
        <v>0</v>
      </c>
      <c r="RX152" s="43">
        <f t="shared" si="3708"/>
        <v>0</v>
      </c>
      <c r="RY152" s="43">
        <f t="shared" si="3709"/>
        <v>0</v>
      </c>
      <c r="RZ152" s="43">
        <f t="shared" si="3710"/>
        <v>0</v>
      </c>
      <c r="SA152" s="43">
        <f t="shared" si="3711"/>
        <v>0</v>
      </c>
      <c r="SB152" s="44">
        <f>'СДП (план)'!CB152</f>
        <v>0</v>
      </c>
      <c r="SC152" s="43">
        <f>'СДП (план)'!CC152</f>
        <v>0</v>
      </c>
      <c r="SD152" s="43">
        <f t="shared" si="3712"/>
        <v>0</v>
      </c>
      <c r="SE152" s="43">
        <f t="shared" si="3713"/>
        <v>0</v>
      </c>
      <c r="SF152" s="43">
        <f>VLOOKUP($C152,'факт СДП 12 мес'!$D$8:$HP$287,129,0)</f>
        <v>0</v>
      </c>
      <c r="SG152" s="43">
        <f>VLOOKUP($C152,'факт СДП 12 мес'!$D$8:$HP$287,130,0)</f>
        <v>0</v>
      </c>
      <c r="SH152" s="43">
        <f>VLOOKUP($C152,'факт СДП 12 мес'!$D$8:$HP$287,131,0)</f>
        <v>0</v>
      </c>
      <c r="SI152" s="43">
        <f>VLOOKUP($C152,'факт СДП 12 мес'!$D$8:$HP$287,132,0)</f>
        <v>0</v>
      </c>
      <c r="SJ152" s="43">
        <f>VLOOKUP($C152,'факт СДП 12 мес'!$D$8:$HP$287,133,0)</f>
        <v>0</v>
      </c>
      <c r="SK152" s="43">
        <f>VLOOKUP($C152,'факт СДП 12 мес'!$D$8:$HP$287,134,0)</f>
        <v>0</v>
      </c>
      <c r="SL152" s="43">
        <f t="shared" si="3714"/>
        <v>0</v>
      </c>
      <c r="SM152" s="43">
        <f t="shared" si="3715"/>
        <v>0</v>
      </c>
      <c r="SN152" s="43">
        <f t="shared" si="3716"/>
        <v>0</v>
      </c>
      <c r="SO152" s="43">
        <f t="shared" si="3717"/>
        <v>0</v>
      </c>
      <c r="SP152" s="43">
        <f t="shared" si="3718"/>
        <v>0</v>
      </c>
      <c r="SQ152" s="44">
        <f>'СДП (план)'!CD152</f>
        <v>0</v>
      </c>
      <c r="SR152" s="43">
        <f>'СДП (план)'!CE152</f>
        <v>0</v>
      </c>
      <c r="SS152" s="43">
        <f t="shared" si="3719"/>
        <v>0</v>
      </c>
      <c r="ST152" s="43">
        <f t="shared" si="3720"/>
        <v>0</v>
      </c>
      <c r="SU152" s="43">
        <f>VLOOKUP($C152,'факт СДП 12 мес'!$D$8:$HP$287,93,0)</f>
        <v>0</v>
      </c>
      <c r="SV152" s="43">
        <f>VLOOKUP($C152,'факт СДП 12 мес'!$D$8:$HP$287,94,0)</f>
        <v>0</v>
      </c>
      <c r="SW152" s="43">
        <f>VLOOKUP($C152,'факт СДП 12 мес'!$D$8:$HP$287,95,0)</f>
        <v>0</v>
      </c>
      <c r="SX152" s="43">
        <f>VLOOKUP($C152,'факт СДП 12 мес'!$D$8:$HP$287,96,0)</f>
        <v>0</v>
      </c>
      <c r="SY152" s="43">
        <f>VLOOKUP($C152,'факт СДП 12 мес'!$D$8:$HP$287,97,0)</f>
        <v>0</v>
      </c>
      <c r="SZ152" s="43">
        <f>VLOOKUP($C152,'факт СДП 12 мес'!$D$8:$HP$287,98,0)</f>
        <v>0</v>
      </c>
      <c r="TA152" s="43">
        <f t="shared" si="3721"/>
        <v>0</v>
      </c>
      <c r="TB152" s="43">
        <f t="shared" si="3722"/>
        <v>0</v>
      </c>
      <c r="TC152" s="43">
        <f t="shared" si="3723"/>
        <v>0</v>
      </c>
      <c r="TD152" s="43">
        <f t="shared" si="3724"/>
        <v>0</v>
      </c>
      <c r="TE152" s="43">
        <f t="shared" si="3725"/>
        <v>0</v>
      </c>
      <c r="TF152" s="5">
        <f>'СДП (план)'!CF152</f>
        <v>0</v>
      </c>
      <c r="TG152" s="3">
        <f>'СДП (план)'!CG152</f>
        <v>0</v>
      </c>
      <c r="TH152" s="43">
        <f t="shared" si="3753"/>
        <v>0</v>
      </c>
      <c r="TI152" s="43">
        <f t="shared" si="3754"/>
        <v>0</v>
      </c>
      <c r="TJ152" s="43">
        <f>VLOOKUP($C152,'факт СДП 12 мес'!$D$8:$HP$287,117,0)</f>
        <v>0</v>
      </c>
      <c r="TK152" s="43">
        <f>VLOOKUP($C152,'факт СДП 12 мес'!$D$8:$HP$287,118,0)</f>
        <v>0</v>
      </c>
      <c r="TL152" s="43">
        <f>VLOOKUP($C152,'факт СДП 12 мес'!$D$8:$HP$287,119,0)</f>
        <v>0</v>
      </c>
      <c r="TM152" s="43">
        <f>VLOOKUP($C152,'факт СДП 12 мес'!$D$8:$HP$287,120,0)</f>
        <v>0</v>
      </c>
      <c r="TN152" s="43">
        <f>VLOOKUP($C152,'факт СДП 12 мес'!$D$8:$HP$287,121,0)</f>
        <v>0</v>
      </c>
      <c r="TO152" s="43">
        <f>VLOOKUP($C152,'факт СДП 12 мес'!$D$8:$HP$287,122,0)</f>
        <v>0</v>
      </c>
      <c r="TP152" s="43">
        <f t="shared" si="3726"/>
        <v>0</v>
      </c>
      <c r="TQ152" s="43">
        <f t="shared" si="3727"/>
        <v>0</v>
      </c>
      <c r="TR152" s="43">
        <f t="shared" si="3728"/>
        <v>0</v>
      </c>
      <c r="TS152" s="43">
        <f t="shared" si="3729"/>
        <v>0</v>
      </c>
      <c r="TT152" s="43">
        <f t="shared" si="3730"/>
        <v>0</v>
      </c>
      <c r="TU152" s="43">
        <f>'СДП (план)'!CH152</f>
        <v>0</v>
      </c>
      <c r="TV152" s="43">
        <f>'СДП (план)'!CI152</f>
        <v>0</v>
      </c>
      <c r="TW152" s="43">
        <f t="shared" si="3731"/>
        <v>0</v>
      </c>
      <c r="TX152" s="43">
        <f t="shared" si="3732"/>
        <v>0</v>
      </c>
      <c r="TY152" s="43">
        <f>VLOOKUP($C152,'факт СДП 12 мес'!$D$8:$HP$287,207,0)</f>
        <v>0</v>
      </c>
      <c r="TZ152" s="43">
        <f>VLOOKUP($C152,'факт СДП 12 мес'!$D$8:$HP$287,208,0)</f>
        <v>0</v>
      </c>
      <c r="UA152" s="43">
        <f>VLOOKUP($C152,'факт СДП 12 мес'!$D$8:$HP$287,209,0)</f>
        <v>0</v>
      </c>
      <c r="UB152" s="43">
        <f>VLOOKUP($C152,'факт СДП 12 мес'!$D$8:$HP$287,210,0)</f>
        <v>0</v>
      </c>
      <c r="UC152" s="43">
        <f>VLOOKUP($C152,'факт СДП 12 мес'!$D$8:$HP$287,211,0)</f>
        <v>0</v>
      </c>
      <c r="UD152" s="43">
        <f>VLOOKUP($C152,'факт СДП 12 мес'!$D$8:$HP$287,212,0)</f>
        <v>0</v>
      </c>
      <c r="UE152" s="43">
        <f t="shared" si="3733"/>
        <v>0</v>
      </c>
      <c r="UF152" s="43">
        <f t="shared" si="3734"/>
        <v>0</v>
      </c>
      <c r="UG152" s="43">
        <f t="shared" si="3735"/>
        <v>0</v>
      </c>
      <c r="UH152" s="43">
        <f t="shared" si="3736"/>
        <v>0</v>
      </c>
      <c r="UI152" s="43">
        <f t="shared" si="3737"/>
        <v>0</v>
      </c>
      <c r="UJ152" s="43"/>
      <c r="UK152" s="43"/>
      <c r="UL152" s="43"/>
      <c r="UM152" s="43"/>
      <c r="UN152" s="43"/>
      <c r="UO152" s="43"/>
      <c r="UP152" s="43"/>
      <c r="UQ152" s="43"/>
      <c r="UR152" s="43"/>
      <c r="US152" s="43"/>
      <c r="UT152" s="43"/>
      <c r="UU152" s="43"/>
      <c r="UV152" s="43"/>
      <c r="UW152" s="43">
        <f t="shared" si="3751"/>
        <v>0</v>
      </c>
      <c r="UX152" s="43">
        <f t="shared" si="3752"/>
        <v>0</v>
      </c>
      <c r="UY152" s="47">
        <f>'СДП (план)'!CN152</f>
        <v>101</v>
      </c>
      <c r="UZ152" s="47">
        <f>'СДП (план)'!CO152</f>
        <v>20994704.513695143</v>
      </c>
      <c r="VA152" s="43">
        <f t="shared" si="3738"/>
        <v>101</v>
      </c>
      <c r="VB152" s="43">
        <f t="shared" si="3739"/>
        <v>20994704.513695143</v>
      </c>
      <c r="VC152" s="47">
        <f t="shared" si="3740"/>
        <v>51</v>
      </c>
      <c r="VD152" s="47">
        <f t="shared" si="3741"/>
        <v>10342005.129999999</v>
      </c>
      <c r="VE152" s="47">
        <f t="shared" si="3742"/>
        <v>1053</v>
      </c>
      <c r="VF152" s="47">
        <f t="shared" si="3743"/>
        <v>0</v>
      </c>
      <c r="VG152" s="47">
        <f t="shared" si="3744"/>
        <v>0</v>
      </c>
      <c r="VH152" s="47">
        <f t="shared" si="3745"/>
        <v>0</v>
      </c>
      <c r="VI152" s="47">
        <f t="shared" si="3746"/>
        <v>1179.6799999999998</v>
      </c>
      <c r="VJ152" s="47">
        <f t="shared" si="3747"/>
        <v>1179.6799999999998</v>
      </c>
      <c r="VK152" s="47">
        <f t="shared" si="3748"/>
        <v>595.67999999999995</v>
      </c>
      <c r="VL152" s="43">
        <f t="shared" si="3749"/>
        <v>-50</v>
      </c>
      <c r="VM152" s="43">
        <f t="shared" si="3750"/>
        <v>-10652699.383695144</v>
      </c>
    </row>
    <row r="153" spans="1:585" s="32" customFormat="1" ht="60" x14ac:dyDescent="0.25">
      <c r="A153" s="171"/>
      <c r="B153" s="206">
        <v>99</v>
      </c>
      <c r="C153" s="464" t="s">
        <v>803</v>
      </c>
      <c r="D153" s="295" t="s">
        <v>522</v>
      </c>
      <c r="E153" s="136">
        <v>16026</v>
      </c>
      <c r="F153" s="136">
        <v>16828</v>
      </c>
      <c r="G153" s="464">
        <v>13.11</v>
      </c>
      <c r="H153" s="459">
        <v>3.49E-2</v>
      </c>
      <c r="I153" s="18">
        <v>1</v>
      </c>
      <c r="J153" s="314"/>
      <c r="K153" s="184"/>
      <c r="L153" s="196">
        <v>1.4</v>
      </c>
      <c r="M153" s="196">
        <v>1.68</v>
      </c>
      <c r="N153" s="196">
        <v>2.23</v>
      </c>
      <c r="O153" s="197">
        <v>2.57</v>
      </c>
      <c r="P153" s="44">
        <f>'СДП (план)'!P153</f>
        <v>0</v>
      </c>
      <c r="Q153" s="44">
        <f>'СДП (план)'!Q153</f>
        <v>0</v>
      </c>
      <c r="R153" s="43">
        <f t="shared" si="3488"/>
        <v>0</v>
      </c>
      <c r="S153" s="43">
        <f t="shared" si="3489"/>
        <v>0</v>
      </c>
      <c r="T153" s="43">
        <f>VLOOKUP($C153,'факт СДП 12 мес'!$D$8:$HP$287,9,0)</f>
        <v>0</v>
      </c>
      <c r="U153" s="43">
        <f>VLOOKUP($C153,'факт СДП 12 мес'!$D$8:$HP$287,10,0)</f>
        <v>0</v>
      </c>
      <c r="V153" s="43">
        <f>VLOOKUP($C153,'факт СДП 12 мес'!$D$8:$HP$287,11,0)</f>
        <v>0</v>
      </c>
      <c r="W153" s="43">
        <f>VLOOKUP($C153,'факт СДП 12 мес'!$D$8:$HP$287,12,0)</f>
        <v>0</v>
      </c>
      <c r="X153" s="43">
        <f>VLOOKUP($C153,'факт СДП 12 мес'!$D$8:$HP$287,13,0)</f>
        <v>0</v>
      </c>
      <c r="Y153" s="43">
        <f>VLOOKUP($C153,'факт СДП 12 мес'!$D$8:$HP$287,14,0)</f>
        <v>0</v>
      </c>
      <c r="Z153" s="43">
        <f t="shared" si="3490"/>
        <v>0</v>
      </c>
      <c r="AA153" s="43">
        <f t="shared" si="3491"/>
        <v>0</v>
      </c>
      <c r="AB153" s="43">
        <f t="shared" si="3492"/>
        <v>0</v>
      </c>
      <c r="AC153" s="43">
        <f t="shared" si="3493"/>
        <v>0</v>
      </c>
      <c r="AD153" s="43">
        <f t="shared" si="3494"/>
        <v>0</v>
      </c>
      <c r="AE153" s="135">
        <f>'СДП (план)'!R153</f>
        <v>0</v>
      </c>
      <c r="AF153" s="135">
        <f>'СДП (план)'!S153</f>
        <v>0</v>
      </c>
      <c r="AG153" s="43">
        <f t="shared" si="3495"/>
        <v>0</v>
      </c>
      <c r="AH153" s="43">
        <f t="shared" si="3496"/>
        <v>0</v>
      </c>
      <c r="AI153" s="43">
        <f>VLOOKUP($C153,'факт СДП 12 мес'!$D$8:$HP$287,3,0)</f>
        <v>0</v>
      </c>
      <c r="AJ153" s="43">
        <f>VLOOKUP($C153,'факт СДП 12 мес'!$D$8:$HP$287,4,0)</f>
        <v>0</v>
      </c>
      <c r="AK153" s="43">
        <f>VLOOKUP($C153,'факт СДП 12 мес'!$D$8:$HP$287,5,0)</f>
        <v>0</v>
      </c>
      <c r="AL153" s="43">
        <f>VLOOKUP($C153,'факт СДП 12 мес'!$D$8:$HP$287,6,0)</f>
        <v>0</v>
      </c>
      <c r="AM153" s="43">
        <f>VLOOKUP($C153,'факт СДП 12 мес'!$D$8:$HP$287,7,0)</f>
        <v>0</v>
      </c>
      <c r="AN153" s="43">
        <f>VLOOKUP($C153,'факт СДП 12 мес'!$D$8:$HP$287,8,0)</f>
        <v>0</v>
      </c>
      <c r="AO153" s="43">
        <f t="shared" si="3497"/>
        <v>0</v>
      </c>
      <c r="AP153" s="43">
        <f t="shared" si="3498"/>
        <v>0</v>
      </c>
      <c r="AQ153" s="43">
        <f t="shared" si="3499"/>
        <v>0</v>
      </c>
      <c r="AR153" s="43">
        <f t="shared" si="3500"/>
        <v>0</v>
      </c>
      <c r="AS153" s="43">
        <f t="shared" si="3501"/>
        <v>0</v>
      </c>
      <c r="AT153" s="44">
        <f>'СДП (план)'!T153</f>
        <v>0</v>
      </c>
      <c r="AU153" s="43">
        <f>'СДП (план)'!U153</f>
        <v>0</v>
      </c>
      <c r="AV153" s="43">
        <f t="shared" si="3502"/>
        <v>0</v>
      </c>
      <c r="AW153" s="43">
        <f t="shared" si="3503"/>
        <v>0</v>
      </c>
      <c r="AX153" s="43">
        <f>VLOOKUP($C153,'факт СДП 12 мес'!$D$8:$HP$287,159,0)</f>
        <v>0</v>
      </c>
      <c r="AY153" s="43">
        <f>VLOOKUP($C153,'факт СДП 12 мес'!$D$8:$HP$287,160,0)</f>
        <v>0</v>
      </c>
      <c r="AZ153" s="43">
        <f>VLOOKUP($C153,'факт СДП 12 мес'!$D$8:$HP$287,161,0)</f>
        <v>0</v>
      </c>
      <c r="BA153" s="43">
        <f>VLOOKUP($C153,'факт СДП 12 мес'!$D$8:$HP$287,162,0)</f>
        <v>0</v>
      </c>
      <c r="BB153" s="43">
        <f>VLOOKUP($C153,'факт СДП 12 мес'!$D$8:$HP$287,163,0)</f>
        <v>0</v>
      </c>
      <c r="BC153" s="43">
        <f>VLOOKUP($C153,'факт СДП 12 мес'!$D$8:$HP$287,164,0)</f>
        <v>0</v>
      </c>
      <c r="BD153" s="43">
        <f t="shared" si="3504"/>
        <v>0</v>
      </c>
      <c r="BE153" s="43">
        <f t="shared" si="3505"/>
        <v>0</v>
      </c>
      <c r="BF153" s="43">
        <f t="shared" si="3506"/>
        <v>0</v>
      </c>
      <c r="BG153" s="43">
        <f t="shared" si="3507"/>
        <v>0</v>
      </c>
      <c r="BH153" s="43">
        <f t="shared" si="3508"/>
        <v>0</v>
      </c>
      <c r="BI153" s="87">
        <f>'СДП (план)'!V153</f>
        <v>28</v>
      </c>
      <c r="BJ153" s="3">
        <f>'СДП (план)'!W153</f>
        <v>6213704.9360847995</v>
      </c>
      <c r="BK153" s="43">
        <f t="shared" si="3509"/>
        <v>28</v>
      </c>
      <c r="BL153" s="43">
        <f t="shared" si="3510"/>
        <v>6213704.9360847995</v>
      </c>
      <c r="BM153" s="43">
        <f>VLOOKUP($C153,'факт СДП 12 мес'!$D$8:$HP$287,21,0)</f>
        <v>28</v>
      </c>
      <c r="BN153" s="43">
        <f>VLOOKUP($C153,'факт СДП 12 мес'!$D$8:$HP$287,22,0)</f>
        <v>6124863.3600000022</v>
      </c>
      <c r="BO153" s="43">
        <f>VLOOKUP($C153,'факт СДП 12 мес'!$D$8:$HP$287,23,0)</f>
        <v>166</v>
      </c>
      <c r="BP153" s="43">
        <f>VLOOKUP($C153,'факт СДП 12 мес'!$D$8:$HP$287,24,0)</f>
        <v>0</v>
      </c>
      <c r="BQ153" s="43">
        <f>VLOOKUP($C153,'факт СДП 12 мес'!$D$8:$HP$287,25,0)</f>
        <v>0</v>
      </c>
      <c r="BR153" s="43">
        <f>VLOOKUP($C153,'факт СДП 12 мес'!$D$8:$HP$287,26,0)</f>
        <v>0</v>
      </c>
      <c r="BS153" s="43">
        <f t="shared" si="3511"/>
        <v>367.08</v>
      </c>
      <c r="BT153" s="43">
        <f t="shared" si="3512"/>
        <v>367.08</v>
      </c>
      <c r="BU153" s="43">
        <f t="shared" si="3513"/>
        <v>367.08</v>
      </c>
      <c r="BV153" s="43">
        <f t="shared" si="3514"/>
        <v>0</v>
      </c>
      <c r="BW153" s="43">
        <f t="shared" si="3515"/>
        <v>-88841.576084797271</v>
      </c>
      <c r="BX153" s="44">
        <f>'СДП (план)'!X153</f>
        <v>0</v>
      </c>
      <c r="BY153" s="43">
        <f>'СДП (план)'!Y153</f>
        <v>0</v>
      </c>
      <c r="BZ153" s="43">
        <f t="shared" si="3516"/>
        <v>0</v>
      </c>
      <c r="CA153" s="43">
        <f t="shared" si="3517"/>
        <v>0</v>
      </c>
      <c r="CB153" s="43">
        <f>VLOOKUP($C153,'факт СДП 12 мес'!$D$8:$HP$287,15,0)</f>
        <v>0</v>
      </c>
      <c r="CC153" s="43">
        <f>VLOOKUP($C153,'факт СДП 12 мес'!$D$8:$HP$287,16,0)</f>
        <v>0</v>
      </c>
      <c r="CD153" s="43">
        <f>VLOOKUP($C153,'факт СДП 12 мес'!$D$8:$HP$287,17,0)</f>
        <v>0</v>
      </c>
      <c r="CE153" s="43">
        <f>VLOOKUP($C153,'факт СДП 12 мес'!$D$8:$HP$287,18,0)</f>
        <v>0</v>
      </c>
      <c r="CF153" s="43">
        <f>VLOOKUP($C153,'факт СДП 12 мес'!$D$8:$HP$287,19,0)</f>
        <v>0</v>
      </c>
      <c r="CG153" s="43">
        <f>VLOOKUP($C153,'факт СДП 12 мес'!$D$8:$HP$287,20,0)</f>
        <v>0</v>
      </c>
      <c r="CH153" s="43">
        <f t="shared" si="3518"/>
        <v>0</v>
      </c>
      <c r="CI153" s="43">
        <f t="shared" si="3519"/>
        <v>0</v>
      </c>
      <c r="CJ153" s="43">
        <f t="shared" si="3520"/>
        <v>0</v>
      </c>
      <c r="CK153" s="43">
        <f t="shared" si="3521"/>
        <v>0</v>
      </c>
      <c r="CL153" s="43">
        <f t="shared" si="3522"/>
        <v>0</v>
      </c>
      <c r="CM153" s="45">
        <f>'СДП (план)'!Z153</f>
        <v>0</v>
      </c>
      <c r="CN153" s="43">
        <f>'СДП (план)'!AA153</f>
        <v>0</v>
      </c>
      <c r="CO153" s="43">
        <f t="shared" si="3523"/>
        <v>0</v>
      </c>
      <c r="CP153" s="43">
        <f t="shared" si="3524"/>
        <v>0</v>
      </c>
      <c r="CQ153" s="43">
        <f>VLOOKUP($C153,'факт СДП 12 мес'!$D$8:$HP$287,165,0)</f>
        <v>0</v>
      </c>
      <c r="CR153" s="43">
        <f>VLOOKUP($C153,'факт СДП 12 мес'!$D$8:$HP$287,166,0)</f>
        <v>0</v>
      </c>
      <c r="CS153" s="43">
        <f>VLOOKUP($C153,'факт СДП 12 мес'!$D$8:$HP$287,167,0)</f>
        <v>0</v>
      </c>
      <c r="CT153" s="43">
        <f>VLOOKUP($C153,'факт СДП 12 мес'!$D$8:$HP$287,168,0)</f>
        <v>0</v>
      </c>
      <c r="CU153" s="43">
        <f>VLOOKUP($C153,'факт СДП 12 мес'!$D$8:$HP$287,169,0)</f>
        <v>0</v>
      </c>
      <c r="CV153" s="43">
        <f>VLOOKUP($C153,'факт СДП 12 мес'!$D$8:$HP$287,170,0)</f>
        <v>0</v>
      </c>
      <c r="CW153" s="43">
        <f t="shared" si="3525"/>
        <v>0</v>
      </c>
      <c r="CX153" s="43">
        <f t="shared" si="3526"/>
        <v>0</v>
      </c>
      <c r="CY153" s="43">
        <f t="shared" si="3527"/>
        <v>0</v>
      </c>
      <c r="CZ153" s="43">
        <f t="shared" si="3528"/>
        <v>0</v>
      </c>
      <c r="DA153" s="43">
        <f t="shared" si="3529"/>
        <v>0</v>
      </c>
      <c r="DB153" s="5">
        <f>'СДП (план)'!AB153</f>
        <v>0</v>
      </c>
      <c r="DC153" s="3">
        <f>'СДП (план)'!AC153</f>
        <v>0</v>
      </c>
      <c r="DD153" s="43">
        <f t="shared" si="3530"/>
        <v>0</v>
      </c>
      <c r="DE153" s="43">
        <f t="shared" si="3531"/>
        <v>0</v>
      </c>
      <c r="DF153" s="43">
        <f>VLOOKUP($C153,'факт СДП 12 мес'!$D$8:$HP$287,57,0)</f>
        <v>0</v>
      </c>
      <c r="DG153" s="43">
        <f>VLOOKUP($C153,'факт СДП 12 мес'!$D$8:$HP$287,58,0)</f>
        <v>0</v>
      </c>
      <c r="DH153" s="43">
        <f>VLOOKUP($C153,'факт СДП 12 мес'!$D$8:$HP$287,59,0)</f>
        <v>0</v>
      </c>
      <c r="DI153" s="43">
        <f>VLOOKUP($C153,'факт СДП 12 мес'!$D$8:$HP$287,60,0)</f>
        <v>0</v>
      </c>
      <c r="DJ153" s="43">
        <f>VLOOKUP($C153,'факт СДП 12 мес'!$D$8:$HP$287,61,0)</f>
        <v>0</v>
      </c>
      <c r="DK153" s="43">
        <f>VLOOKUP($C153,'факт СДП 12 мес'!$D$8:$HP$287,62,0)</f>
        <v>0</v>
      </c>
      <c r="DL153" s="43">
        <f t="shared" si="3532"/>
        <v>0</v>
      </c>
      <c r="DM153" s="43">
        <f t="shared" si="3533"/>
        <v>0</v>
      </c>
      <c r="DN153" s="43">
        <f t="shared" si="3534"/>
        <v>0</v>
      </c>
      <c r="DO153" s="43">
        <f t="shared" si="3535"/>
        <v>0</v>
      </c>
      <c r="DP153" s="43">
        <f t="shared" si="3536"/>
        <v>0</v>
      </c>
      <c r="DQ153" s="5">
        <f>'СДП (план)'!AD153</f>
        <v>0</v>
      </c>
      <c r="DR153" s="3">
        <f>'СДП (план)'!AE153</f>
        <v>0</v>
      </c>
      <c r="DS153" s="43">
        <f t="shared" si="3537"/>
        <v>0</v>
      </c>
      <c r="DT153" s="43">
        <f t="shared" si="3538"/>
        <v>0</v>
      </c>
      <c r="DU153" s="43">
        <f>VLOOKUP($C153,'факт СДП 12 мес'!$D$8:$HP$287,33,0)</f>
        <v>0</v>
      </c>
      <c r="DV153" s="43">
        <f>VLOOKUP($C153,'факт СДП 12 мес'!$D$8:$HP$287,34,0)</f>
        <v>0</v>
      </c>
      <c r="DW153" s="43">
        <f>VLOOKUP($C153,'факт СДП 12 мес'!$D$8:$HP$287,35,0)</f>
        <v>0</v>
      </c>
      <c r="DX153" s="43">
        <f>VLOOKUP($C153,'факт СДП 12 мес'!$D$8:$HP$287,36,0)</f>
        <v>0</v>
      </c>
      <c r="DY153" s="43">
        <f>VLOOKUP($C153,'факт СДП 12 мес'!$D$8:$HP$287,37,0)</f>
        <v>0</v>
      </c>
      <c r="DZ153" s="43">
        <f>VLOOKUP($C153,'факт СДП 12 мес'!$D$8:$HP$287,38,0)</f>
        <v>0</v>
      </c>
      <c r="EA153" s="43">
        <f t="shared" si="3539"/>
        <v>0</v>
      </c>
      <c r="EB153" s="43">
        <f t="shared" si="3540"/>
        <v>0</v>
      </c>
      <c r="EC153" s="43">
        <f t="shared" si="3541"/>
        <v>0</v>
      </c>
      <c r="ED153" s="43">
        <f t="shared" si="3542"/>
        <v>0</v>
      </c>
      <c r="EE153" s="43">
        <f t="shared" si="3543"/>
        <v>0</v>
      </c>
      <c r="EF153" s="5">
        <f>'СДП (план)'!AF153</f>
        <v>16</v>
      </c>
      <c r="EG153" s="3">
        <f>'СДП (план)'!AG153</f>
        <v>3584908.1573395189</v>
      </c>
      <c r="EH153" s="43">
        <f t="shared" si="3544"/>
        <v>16</v>
      </c>
      <c r="EI153" s="43">
        <f t="shared" si="3545"/>
        <v>3584908.1573395189</v>
      </c>
      <c r="EJ153" s="43">
        <f>VLOOKUP($C153,'факт СДП 12 мес'!$D$8:$HP$287,27,0)</f>
        <v>16</v>
      </c>
      <c r="EK153" s="43">
        <f>VLOOKUP($C153,'факт СДП 12 мес'!$D$8:$HP$287,28,0)</f>
        <v>3505974.0200000014</v>
      </c>
      <c r="EL153" s="43">
        <f>VLOOKUP($C153,'факт СДП 12 мес'!$D$8:$HP$287,29,0)</f>
        <v>361</v>
      </c>
      <c r="EM153" s="43">
        <f>VLOOKUP($C153,'факт СДП 12 мес'!$D$8:$HP$287,30,0)</f>
        <v>0</v>
      </c>
      <c r="EN153" s="43">
        <f>VLOOKUP($C153,'факт СДП 12 мес'!$D$8:$HP$287,31,0)</f>
        <v>0</v>
      </c>
      <c r="EO153" s="43">
        <f>VLOOKUP($C153,'факт СДП 12 мес'!$D$8:$HP$287,32,0)</f>
        <v>0</v>
      </c>
      <c r="EP153" s="43">
        <f t="shared" si="3546"/>
        <v>209.76</v>
      </c>
      <c r="EQ153" s="43">
        <f t="shared" si="3547"/>
        <v>209.76</v>
      </c>
      <c r="ER153" s="43">
        <f t="shared" si="3548"/>
        <v>209.76</v>
      </c>
      <c r="ES153" s="43">
        <f t="shared" si="3549"/>
        <v>0</v>
      </c>
      <c r="ET153" s="43">
        <f t="shared" si="3550"/>
        <v>-78934.137339517474</v>
      </c>
      <c r="EU153" s="44">
        <f>'СДП (план)'!AH153</f>
        <v>0</v>
      </c>
      <c r="EV153" s="43">
        <f>'СДП (план)'!AI153</f>
        <v>0</v>
      </c>
      <c r="EW153" s="43">
        <f t="shared" si="3551"/>
        <v>0</v>
      </c>
      <c r="EX153" s="43">
        <f t="shared" si="3552"/>
        <v>0</v>
      </c>
      <c r="EY153" s="43">
        <f>VLOOKUP($C153,'факт СДП 12 мес'!$D$8:$HP$287,87,0)</f>
        <v>0</v>
      </c>
      <c r="EZ153" s="43">
        <f>VLOOKUP($C153,'факт СДП 12 мес'!$D$8:$HP$287,88,0)</f>
        <v>0</v>
      </c>
      <c r="FA153" s="43">
        <f>VLOOKUP($C153,'факт СДП 12 мес'!$D$8:$HP$287,89,0)</f>
        <v>0</v>
      </c>
      <c r="FB153" s="43">
        <f>VLOOKUP($C153,'факт СДП 12 мес'!$D$8:$HP$287,90,0)</f>
        <v>0</v>
      </c>
      <c r="FC153" s="43">
        <f>VLOOKUP($C153,'факт СДП 12 мес'!$D$8:$HP$287,91,0)</f>
        <v>0</v>
      </c>
      <c r="FD153" s="43">
        <f>VLOOKUP($C153,'факт СДП 12 мес'!$D$8:$HP$287,92,0)</f>
        <v>0</v>
      </c>
      <c r="FE153" s="43">
        <f t="shared" si="3553"/>
        <v>0</v>
      </c>
      <c r="FF153" s="43">
        <f t="shared" si="3554"/>
        <v>0</v>
      </c>
      <c r="FG153" s="43">
        <f t="shared" si="3555"/>
        <v>0</v>
      </c>
      <c r="FH153" s="43">
        <f t="shared" si="3556"/>
        <v>0</v>
      </c>
      <c r="FI153" s="43">
        <f t="shared" si="3557"/>
        <v>0</v>
      </c>
      <c r="FJ153" s="44">
        <f>'СДП (план)'!AJ153</f>
        <v>0</v>
      </c>
      <c r="FK153" s="43">
        <f>'СДП (план)'!AK153</f>
        <v>0</v>
      </c>
      <c r="FL153" s="43">
        <f t="shared" si="3558"/>
        <v>0</v>
      </c>
      <c r="FM153" s="43">
        <f t="shared" si="3559"/>
        <v>0</v>
      </c>
      <c r="FN153" s="43">
        <f>VLOOKUP($C153,'факт СДП 12 мес'!$D$8:$HP$287,39,0)</f>
        <v>0</v>
      </c>
      <c r="FO153" s="43">
        <f>VLOOKUP($C153,'факт СДП 12 мес'!$D$8:$HP$287,40,0)</f>
        <v>0</v>
      </c>
      <c r="FP153" s="43">
        <f>VLOOKUP($C153,'факт СДП 12 мес'!$D$8:$HP$287,41,0)</f>
        <v>0</v>
      </c>
      <c r="FQ153" s="43">
        <f>VLOOKUP($C153,'факт СДП 12 мес'!$D$8:$HP$287,42,0)</f>
        <v>0</v>
      </c>
      <c r="FR153" s="43">
        <f>VLOOKUP($C153,'факт СДП 12 мес'!$D$8:$HP$287,43,0)</f>
        <v>0</v>
      </c>
      <c r="FS153" s="43">
        <f>VLOOKUP($C153,'факт СДП 12 мес'!$D$8:$HP$287,44,0)</f>
        <v>0</v>
      </c>
      <c r="FT153" s="43">
        <f t="shared" si="3560"/>
        <v>0</v>
      </c>
      <c r="FU153" s="43">
        <f t="shared" si="3561"/>
        <v>0</v>
      </c>
      <c r="FV153" s="43">
        <f t="shared" si="3562"/>
        <v>0</v>
      </c>
      <c r="FW153" s="43">
        <f t="shared" si="3563"/>
        <v>0</v>
      </c>
      <c r="FX153" s="43">
        <f t="shared" si="3564"/>
        <v>0</v>
      </c>
      <c r="FY153" s="44">
        <f>'СДП (план)'!AL153</f>
        <v>0</v>
      </c>
      <c r="FZ153" s="43">
        <f>'СДП (план)'!AM153</f>
        <v>0</v>
      </c>
      <c r="GA153" s="43">
        <f t="shared" si="3565"/>
        <v>0</v>
      </c>
      <c r="GB153" s="43">
        <f t="shared" si="3566"/>
        <v>0</v>
      </c>
      <c r="GC153" s="43">
        <f>VLOOKUP($C153,'факт СДП 12 мес'!$D$8:$HP$287,45,0)</f>
        <v>0</v>
      </c>
      <c r="GD153" s="43">
        <f>VLOOKUP($C153,'факт СДП 12 мес'!$D$8:$HP$287,46,0)</f>
        <v>0</v>
      </c>
      <c r="GE153" s="43">
        <f>VLOOKUP($C153,'факт СДП 12 мес'!$D$8:$HP$287,47,0)</f>
        <v>0</v>
      </c>
      <c r="GF153" s="43">
        <f>VLOOKUP($C153,'факт СДП 12 мес'!$D$8:$HP$287,48,0)</f>
        <v>0</v>
      </c>
      <c r="GG153" s="43">
        <f>VLOOKUP($C153,'факт СДП 12 мес'!$D$8:$HP$287,49,0)</f>
        <v>0</v>
      </c>
      <c r="GH153" s="43">
        <f>VLOOKUP($C153,'факт СДП 12 мес'!$D$8:$HP$287,50,0)</f>
        <v>0</v>
      </c>
      <c r="GI153" s="43">
        <f t="shared" si="3567"/>
        <v>0</v>
      </c>
      <c r="GJ153" s="43">
        <f t="shared" si="3568"/>
        <v>0</v>
      </c>
      <c r="GK153" s="43">
        <f t="shared" si="3569"/>
        <v>0</v>
      </c>
      <c r="GL153" s="43">
        <f t="shared" si="3570"/>
        <v>0</v>
      </c>
      <c r="GM153" s="43">
        <f t="shared" si="3571"/>
        <v>0</v>
      </c>
      <c r="GN153" s="5">
        <f>'СДП (план)'!AN153</f>
        <v>0</v>
      </c>
      <c r="GO153" s="3">
        <f>'СДП (план)'!AO153</f>
        <v>0</v>
      </c>
      <c r="GP153" s="43">
        <f t="shared" si="3572"/>
        <v>0</v>
      </c>
      <c r="GQ153" s="43">
        <f t="shared" si="3573"/>
        <v>0</v>
      </c>
      <c r="GR153" s="43">
        <f>VLOOKUP($C153,'факт СДП 12 мес'!$D$8:$HP$287,51,0)</f>
        <v>0</v>
      </c>
      <c r="GS153" s="43">
        <f>VLOOKUP($C153,'факт СДП 12 мес'!$D$8:$HP$287,52,0)</f>
        <v>0</v>
      </c>
      <c r="GT153" s="43">
        <f>VLOOKUP($C153,'факт СДП 12 мес'!$D$8:$HP$287,53,0)</f>
        <v>0</v>
      </c>
      <c r="GU153" s="43">
        <f>VLOOKUP($C153,'факт СДП 12 мес'!$D$8:$HP$287,54,0)</f>
        <v>0</v>
      </c>
      <c r="GV153" s="43">
        <f>VLOOKUP($C153,'факт СДП 12 мес'!$D$8:$HP$287,55,0)</f>
        <v>0</v>
      </c>
      <c r="GW153" s="43">
        <f>VLOOKUP($C153,'факт СДП 12 мес'!$D$8:$HP$287,56,0)</f>
        <v>0</v>
      </c>
      <c r="GX153" s="43">
        <f t="shared" si="3574"/>
        <v>0</v>
      </c>
      <c r="GY153" s="43">
        <f t="shared" si="3575"/>
        <v>0</v>
      </c>
      <c r="GZ153" s="43">
        <f t="shared" si="3576"/>
        <v>0</v>
      </c>
      <c r="HA153" s="43">
        <f t="shared" si="3577"/>
        <v>0</v>
      </c>
      <c r="HB153" s="43">
        <f t="shared" si="3578"/>
        <v>0</v>
      </c>
      <c r="HC153" s="5">
        <f>'СДП (план)'!AP153</f>
        <v>0</v>
      </c>
      <c r="HD153" s="3">
        <f>'СДП (план)'!AQ153</f>
        <v>0</v>
      </c>
      <c r="HE153" s="43">
        <f t="shared" si="3579"/>
        <v>0</v>
      </c>
      <c r="HF153" s="43">
        <f t="shared" si="3580"/>
        <v>0</v>
      </c>
      <c r="HG153" s="43">
        <f>VLOOKUP($C153,'факт СДП 12 мес'!$D$8:$HP$287,141,0)</f>
        <v>0</v>
      </c>
      <c r="HH153" s="43">
        <f>VLOOKUP($C153,'факт СДП 12 мес'!$D$8:$HP$287,142,0)</f>
        <v>0</v>
      </c>
      <c r="HI153" s="43">
        <f>VLOOKUP($C153,'факт СДП 12 мес'!$D$8:$HP$287,143,0)</f>
        <v>0</v>
      </c>
      <c r="HJ153" s="43">
        <f>VLOOKUP($C153,'факт СДП 12 мес'!$D$8:$HP$287,144,0)</f>
        <v>0</v>
      </c>
      <c r="HK153" s="43">
        <f>VLOOKUP($C153,'факт СДП 12 мес'!$D$8:$HP$287,145,0)</f>
        <v>0</v>
      </c>
      <c r="HL153" s="43">
        <f>VLOOKUP($C153,'факт СДП 12 мес'!$D$8:$HP$287,146,0)</f>
        <v>0</v>
      </c>
      <c r="HM153" s="43">
        <f t="shared" si="3581"/>
        <v>0</v>
      </c>
      <c r="HN153" s="43">
        <f t="shared" si="3582"/>
        <v>0</v>
      </c>
      <c r="HO153" s="43">
        <f t="shared" si="3583"/>
        <v>0</v>
      </c>
      <c r="HP153" s="43">
        <f t="shared" si="3584"/>
        <v>0</v>
      </c>
      <c r="HQ153" s="43">
        <f t="shared" si="3585"/>
        <v>0</v>
      </c>
      <c r="HR153" s="44">
        <f>'СДП (план)'!AR153</f>
        <v>0</v>
      </c>
      <c r="HS153" s="43">
        <f>'СДП (план)'!AS153</f>
        <v>0</v>
      </c>
      <c r="HT153" s="43">
        <f t="shared" si="3586"/>
        <v>0</v>
      </c>
      <c r="HU153" s="43">
        <f t="shared" si="3587"/>
        <v>0</v>
      </c>
      <c r="HV153" s="43">
        <f>VLOOKUP($C153,'факт СДП 12 мес'!$D$8:$HP$287,171,0)</f>
        <v>0</v>
      </c>
      <c r="HW153" s="43">
        <f>VLOOKUP($C153,'факт СДП 12 мес'!$D$8:$HP$287,172,0)</f>
        <v>0</v>
      </c>
      <c r="HX153" s="43">
        <f>VLOOKUP($C153,'факт СДП 12 мес'!$D$8:$HP$287,173,0)</f>
        <v>0</v>
      </c>
      <c r="HY153" s="43">
        <f>VLOOKUP($C153,'факт СДП 12 мес'!$D$8:$HP$287,174,0)</f>
        <v>0</v>
      </c>
      <c r="HZ153" s="43">
        <f>VLOOKUP($C153,'факт СДП 12 мес'!$D$8:$HP$287,175,0)</f>
        <v>0</v>
      </c>
      <c r="IA153" s="43">
        <f>VLOOKUP($C153,'факт СДП 12 мес'!$D$8:$HP$287,176,0)</f>
        <v>0</v>
      </c>
      <c r="IB153" s="43">
        <f t="shared" si="3588"/>
        <v>0</v>
      </c>
      <c r="IC153" s="43">
        <f t="shared" si="3589"/>
        <v>0</v>
      </c>
      <c r="ID153" s="43">
        <f t="shared" si="3590"/>
        <v>0</v>
      </c>
      <c r="IE153" s="43">
        <f t="shared" si="3591"/>
        <v>0</v>
      </c>
      <c r="IF153" s="43">
        <f t="shared" si="3592"/>
        <v>0</v>
      </c>
      <c r="IG153" s="44">
        <f>'СДП (план)'!AT153</f>
        <v>0</v>
      </c>
      <c r="IH153" s="43">
        <f>'СДП (план)'!AU153</f>
        <v>0</v>
      </c>
      <c r="II153" s="43">
        <f t="shared" si="3593"/>
        <v>0</v>
      </c>
      <c r="IJ153" s="43">
        <f t="shared" si="3594"/>
        <v>0</v>
      </c>
      <c r="IK153" s="43">
        <f>VLOOKUP($C153,'факт СДП 12 мес'!$D$8:$HP$287,183,0)</f>
        <v>0</v>
      </c>
      <c r="IL153" s="43">
        <f>VLOOKUP($C153,'факт СДП 12 мес'!$D$8:$HP$287,184,0)</f>
        <v>0</v>
      </c>
      <c r="IM153" s="43">
        <f>VLOOKUP($C153,'факт СДП 12 мес'!$D$8:$HP$287,185,0)</f>
        <v>0</v>
      </c>
      <c r="IN153" s="43">
        <f>VLOOKUP($C153,'факт СДП 12 мес'!$D$8:$HP$287,186,0)</f>
        <v>0</v>
      </c>
      <c r="IO153" s="43">
        <f>VLOOKUP($C153,'факт СДП 12 мес'!$D$8:$HP$287,187,0)</f>
        <v>0</v>
      </c>
      <c r="IP153" s="43">
        <f>VLOOKUP($C153,'факт СДП 12 мес'!$D$8:$HP$287,188,0)</f>
        <v>0</v>
      </c>
      <c r="IQ153" s="43">
        <f t="shared" si="3595"/>
        <v>0</v>
      </c>
      <c r="IR153" s="43">
        <f t="shared" si="3596"/>
        <v>0</v>
      </c>
      <c r="IS153" s="43">
        <f t="shared" si="3597"/>
        <v>0</v>
      </c>
      <c r="IT153" s="43">
        <f t="shared" si="3598"/>
        <v>0</v>
      </c>
      <c r="IU153" s="43">
        <f t="shared" si="3599"/>
        <v>0</v>
      </c>
      <c r="IV153" s="45">
        <f>'СДП (план)'!AV153</f>
        <v>0</v>
      </c>
      <c r="IW153" s="45">
        <f>'СДП (план)'!AW153</f>
        <v>0</v>
      </c>
      <c r="IX153" s="43">
        <f t="shared" si="3600"/>
        <v>0</v>
      </c>
      <c r="IY153" s="43">
        <f t="shared" si="3601"/>
        <v>0</v>
      </c>
      <c r="IZ153" s="43">
        <f>VLOOKUP($C153,'факт СДП 12 мес'!$D$8:$HP$287,147,0)</f>
        <v>0</v>
      </c>
      <c r="JA153" s="43">
        <f>VLOOKUP($C153,'факт СДП 12 мес'!$D$8:$HP$287,148,0)</f>
        <v>0</v>
      </c>
      <c r="JB153" s="43">
        <f>VLOOKUP($C153,'факт СДП 12 мес'!$D$8:$HP$287,149,0)</f>
        <v>0</v>
      </c>
      <c r="JC153" s="43">
        <f>VLOOKUP($C153,'факт СДП 12 мес'!$D$8:$HP$287,150,0)</f>
        <v>0</v>
      </c>
      <c r="JD153" s="43">
        <f>VLOOKUP($C153,'факт СДП 12 мес'!$D$8:$HP$287,151,0)</f>
        <v>0</v>
      </c>
      <c r="JE153" s="43">
        <f>VLOOKUP($C153,'факт СДП 12 мес'!$D$8:$HP$287,152,0)</f>
        <v>0</v>
      </c>
      <c r="JF153" s="43">
        <f t="shared" si="3602"/>
        <v>0</v>
      </c>
      <c r="JG153" s="43">
        <f t="shared" si="3603"/>
        <v>0</v>
      </c>
      <c r="JH153" s="43">
        <f t="shared" si="3604"/>
        <v>0</v>
      </c>
      <c r="JI153" s="43">
        <f t="shared" si="3605"/>
        <v>0</v>
      </c>
      <c r="JJ153" s="43">
        <f t="shared" si="3606"/>
        <v>0</v>
      </c>
      <c r="JK153" s="45">
        <f>'СДП (план)'!AX153</f>
        <v>0</v>
      </c>
      <c r="JL153" s="45">
        <f>'СДП (план)'!AY153</f>
        <v>0</v>
      </c>
      <c r="JM153" s="43">
        <f t="shared" si="3607"/>
        <v>0</v>
      </c>
      <c r="JN153" s="43">
        <f t="shared" si="3608"/>
        <v>0</v>
      </c>
      <c r="JO153" s="43">
        <f>VLOOKUP($C153,'факт СДП 12 мес'!$D$8:$HP$287,135,0)</f>
        <v>0</v>
      </c>
      <c r="JP153" s="43">
        <f>VLOOKUP($C153,'факт СДП 12 мес'!$D$8:$HP$287,136,0)</f>
        <v>0</v>
      </c>
      <c r="JQ153" s="43">
        <f>VLOOKUP($C153,'факт СДП 12 мес'!$D$8:$HP$287,137,0)</f>
        <v>0</v>
      </c>
      <c r="JR153" s="43">
        <f>VLOOKUP($C153,'факт СДП 12 мес'!$D$8:$HP$287,138,0)</f>
        <v>0</v>
      </c>
      <c r="JS153" s="43">
        <f>VLOOKUP($C153,'факт СДП 12 мес'!$D$8:$HP$287,139,0)</f>
        <v>0</v>
      </c>
      <c r="JT153" s="43">
        <f>VLOOKUP($C153,'факт СДП 12 мес'!$D$8:$HP$287,140,0)</f>
        <v>0</v>
      </c>
      <c r="JU153" s="43">
        <f t="shared" si="3609"/>
        <v>0</v>
      </c>
      <c r="JV153" s="43">
        <f t="shared" si="3610"/>
        <v>0</v>
      </c>
      <c r="JW153" s="43">
        <f t="shared" si="3611"/>
        <v>0</v>
      </c>
      <c r="JX153" s="43">
        <f t="shared" si="3612"/>
        <v>0</v>
      </c>
      <c r="JY153" s="43">
        <f t="shared" si="3613"/>
        <v>0</v>
      </c>
      <c r="JZ153" s="44">
        <f>'СДП (план)'!AZ153</f>
        <v>0</v>
      </c>
      <c r="KA153" s="43">
        <f>'СДП (план)'!BA153</f>
        <v>0</v>
      </c>
      <c r="KB153" s="43">
        <f t="shared" si="3614"/>
        <v>0</v>
      </c>
      <c r="KC153" s="43">
        <f t="shared" si="3615"/>
        <v>0</v>
      </c>
      <c r="KD153" s="43">
        <f>VLOOKUP($C153,'факт СДП 12 мес'!$D$8:$HP$287,105,0)</f>
        <v>0</v>
      </c>
      <c r="KE153" s="43">
        <f>VLOOKUP($C153,'факт СДП 12 мес'!$D$8:$HP$287,106,0)</f>
        <v>0</v>
      </c>
      <c r="KF153" s="43">
        <f>VLOOKUP($C153,'факт СДП 12 мес'!$D$8:$HP$287,107,0)</f>
        <v>0</v>
      </c>
      <c r="KG153" s="43">
        <f>VLOOKUP($C153,'факт СДП 12 мес'!$D$8:$HP$287,108,0)</f>
        <v>0</v>
      </c>
      <c r="KH153" s="43">
        <f>VLOOKUP($C153,'факт СДП 12 мес'!$D$8:$HP$287,109,0)</f>
        <v>0</v>
      </c>
      <c r="KI153" s="43">
        <f>VLOOKUP($C153,'факт СДП 12 мес'!$D$8:$HP$287,110,0)</f>
        <v>0</v>
      </c>
      <c r="KJ153" s="43">
        <f t="shared" si="3616"/>
        <v>0</v>
      </c>
      <c r="KK153" s="43">
        <f t="shared" si="3617"/>
        <v>0</v>
      </c>
      <c r="KL153" s="43">
        <f t="shared" si="3618"/>
        <v>0</v>
      </c>
      <c r="KM153" s="43">
        <f t="shared" si="3619"/>
        <v>0</v>
      </c>
      <c r="KN153" s="43">
        <f t="shared" si="3620"/>
        <v>0</v>
      </c>
      <c r="KO153" s="44">
        <f>'СДП (план)'!BB153</f>
        <v>0</v>
      </c>
      <c r="KP153" s="43">
        <f>'СДП (план)'!BC153</f>
        <v>0</v>
      </c>
      <c r="KQ153" s="43">
        <f t="shared" si="3621"/>
        <v>0</v>
      </c>
      <c r="KR153" s="43">
        <f t="shared" si="3622"/>
        <v>0</v>
      </c>
      <c r="KS153" s="43">
        <f>VLOOKUP($C153,'факт СДП 12 мес'!$D$8:$HP$287,189,0)</f>
        <v>0</v>
      </c>
      <c r="KT153" s="43">
        <f>VLOOKUP($C153,'факт СДП 12 мес'!$D$8:$HP$287,190,0)</f>
        <v>0</v>
      </c>
      <c r="KU153" s="43">
        <f>VLOOKUP($C153,'факт СДП 12 мес'!$D$8:$HP$287,191,0)</f>
        <v>0</v>
      </c>
      <c r="KV153" s="43">
        <f>VLOOKUP($C153,'факт СДП 12 мес'!$D$8:$HP$287,192,0)</f>
        <v>0</v>
      </c>
      <c r="KW153" s="43">
        <f>VLOOKUP($C153,'факт СДП 12 мес'!$D$8:$HP$287,193,0)</f>
        <v>0</v>
      </c>
      <c r="KX153" s="43">
        <f>VLOOKUP($C153,'факт СДП 12 мес'!$D$8:$HP$287,194,0)</f>
        <v>0</v>
      </c>
      <c r="KY153" s="43">
        <f t="shared" si="3623"/>
        <v>0</v>
      </c>
      <c r="KZ153" s="43">
        <f t="shared" si="3624"/>
        <v>0</v>
      </c>
      <c r="LA153" s="43">
        <f t="shared" si="3625"/>
        <v>0</v>
      </c>
      <c r="LB153" s="43">
        <f t="shared" si="3626"/>
        <v>0</v>
      </c>
      <c r="LC153" s="43">
        <f t="shared" si="3627"/>
        <v>0</v>
      </c>
      <c r="LD153" s="44">
        <f>'СДП (план)'!BD153</f>
        <v>0</v>
      </c>
      <c r="LE153" s="43">
        <f>'СДП (план)'!BE153</f>
        <v>0</v>
      </c>
      <c r="LF153" s="43">
        <f t="shared" si="3628"/>
        <v>0</v>
      </c>
      <c r="LG153" s="43">
        <f t="shared" si="3629"/>
        <v>0</v>
      </c>
      <c r="LH153" s="43">
        <f>VLOOKUP($C153,'факт СДП 12 мес'!$D$8:$HP$287,63,0)</f>
        <v>0</v>
      </c>
      <c r="LI153" s="43">
        <f>VLOOKUP($C153,'факт СДП 12 мес'!$D$8:$HP$287,64,0)</f>
        <v>0</v>
      </c>
      <c r="LJ153" s="43">
        <f>VLOOKUP($C153,'факт СДП 12 мес'!$D$8:$HP$287,65,0)</f>
        <v>0</v>
      </c>
      <c r="LK153" s="43">
        <f>VLOOKUP($C153,'факт СДП 12 мес'!$D$8:$HP$287,66,0)</f>
        <v>0</v>
      </c>
      <c r="LL153" s="43">
        <f>VLOOKUP($C153,'факт СДП 12 мес'!$D$8:$HP$287,67,0)</f>
        <v>0</v>
      </c>
      <c r="LM153" s="43">
        <f>VLOOKUP($C153,'факт СДП 12 мес'!$D$8:$HP$287,68,0)</f>
        <v>0</v>
      </c>
      <c r="LN153" s="43">
        <f t="shared" si="3630"/>
        <v>0</v>
      </c>
      <c r="LO153" s="43">
        <f t="shared" si="3631"/>
        <v>0</v>
      </c>
      <c r="LP153" s="43">
        <f t="shared" si="3632"/>
        <v>0</v>
      </c>
      <c r="LQ153" s="43">
        <f t="shared" si="3633"/>
        <v>0</v>
      </c>
      <c r="LR153" s="43">
        <f t="shared" si="3634"/>
        <v>0</v>
      </c>
      <c r="LS153" s="44">
        <f>'СДП (план)'!BF153</f>
        <v>0</v>
      </c>
      <c r="LT153" s="43">
        <f>'СДП (план)'!BG153</f>
        <v>0</v>
      </c>
      <c r="LU153" s="43">
        <f t="shared" si="3635"/>
        <v>0</v>
      </c>
      <c r="LV153" s="43">
        <f t="shared" si="3636"/>
        <v>0</v>
      </c>
      <c r="LW153" s="43">
        <f>VLOOKUP($C153,'факт СДП 12 мес'!$D$8:$HP$287,69,0)</f>
        <v>0</v>
      </c>
      <c r="LX153" s="43">
        <f>VLOOKUP($C153,'факт СДП 12 мес'!$D$8:$HP$287,70,0)</f>
        <v>0</v>
      </c>
      <c r="LY153" s="43">
        <f>VLOOKUP($C153,'факт СДП 12 мес'!$D$8:$HP$287,71,0)</f>
        <v>0</v>
      </c>
      <c r="LZ153" s="43">
        <f>VLOOKUP($C153,'факт СДП 12 мес'!$D$8:$HP$287,72,0)</f>
        <v>0</v>
      </c>
      <c r="MA153" s="43">
        <f>VLOOKUP($C153,'факт СДП 12 мес'!$D$8:$HP$287,73,0)</f>
        <v>0</v>
      </c>
      <c r="MB153" s="43">
        <f>VLOOKUP($C153,'факт СДП 12 мес'!$D$8:$HP$287,74,0)</f>
        <v>0</v>
      </c>
      <c r="MC153" s="43">
        <f t="shared" si="3637"/>
        <v>0</v>
      </c>
      <c r="MD153" s="43">
        <f t="shared" si="3638"/>
        <v>0</v>
      </c>
      <c r="ME153" s="43">
        <f t="shared" si="3639"/>
        <v>0</v>
      </c>
      <c r="MF153" s="43">
        <f t="shared" si="3640"/>
        <v>0</v>
      </c>
      <c r="MG153" s="43">
        <f t="shared" si="3641"/>
        <v>0</v>
      </c>
      <c r="MH153" s="44">
        <f>'СДП (план)'!BH153</f>
        <v>0</v>
      </c>
      <c r="MI153" s="43">
        <f>'СДП (план)'!BI153</f>
        <v>0</v>
      </c>
      <c r="MJ153" s="43">
        <f t="shared" si="3642"/>
        <v>0</v>
      </c>
      <c r="MK153" s="43">
        <f t="shared" si="3643"/>
        <v>0</v>
      </c>
      <c r="ML153" s="43">
        <f>VLOOKUP($C153,'факт СДП 12 мес'!$D$8:$HP$287,75,0)</f>
        <v>0</v>
      </c>
      <c r="MM153" s="43">
        <f>VLOOKUP($C153,'факт СДП 12 мес'!$D$8:$HP$287,76,0)</f>
        <v>0</v>
      </c>
      <c r="MN153" s="43">
        <f>VLOOKUP($C153,'факт СДП 12 мес'!$D$8:$HP$287,77,0)</f>
        <v>0</v>
      </c>
      <c r="MO153" s="43">
        <f>VLOOKUP($C153,'факт СДП 12 мес'!$D$8:$HP$287,78,0)</f>
        <v>0</v>
      </c>
      <c r="MP153" s="43">
        <f>VLOOKUP($C153,'факт СДП 12 мес'!$D$8:$HP$287,79,0)</f>
        <v>0</v>
      </c>
      <c r="MQ153" s="43">
        <f>VLOOKUP($C153,'факт СДП 12 мес'!$D$8:$HP$287,80,0)</f>
        <v>0</v>
      </c>
      <c r="MR153" s="43">
        <f t="shared" si="3644"/>
        <v>0</v>
      </c>
      <c r="MS153" s="43">
        <f t="shared" si="3645"/>
        <v>0</v>
      </c>
      <c r="MT153" s="43">
        <f t="shared" si="3646"/>
        <v>0</v>
      </c>
      <c r="MU153" s="43">
        <f t="shared" si="3647"/>
        <v>0</v>
      </c>
      <c r="MV153" s="43">
        <f t="shared" si="3648"/>
        <v>0</v>
      </c>
      <c r="MW153" s="44">
        <f>'СДП (план)'!BJ153</f>
        <v>0</v>
      </c>
      <c r="MX153" s="43">
        <f>'СДП (план)'!BK153</f>
        <v>0</v>
      </c>
      <c r="MY153" s="43">
        <f t="shared" si="3649"/>
        <v>0</v>
      </c>
      <c r="MZ153" s="43">
        <f t="shared" si="3650"/>
        <v>0</v>
      </c>
      <c r="NA153" s="43">
        <f>VLOOKUP($C153,'факт СДП 12 мес'!$D$8:$HP$287,81,0)</f>
        <v>0</v>
      </c>
      <c r="NB153" s="43">
        <f>VLOOKUP($C153,'факт СДП 12 мес'!$D$8:$HP$287,82,0)</f>
        <v>0</v>
      </c>
      <c r="NC153" s="43">
        <f>VLOOKUP($C153,'факт СДП 12 мес'!$D$8:$HP$287,83,0)</f>
        <v>0</v>
      </c>
      <c r="ND153" s="43">
        <f>VLOOKUP($C153,'факт СДП 12 мес'!$D$8:$HP$287,84,0)</f>
        <v>0</v>
      </c>
      <c r="NE153" s="43">
        <f>VLOOKUP($C153,'факт СДП 12 мес'!$D$8:$HP$287,85,0)</f>
        <v>0</v>
      </c>
      <c r="NF153" s="43">
        <f>VLOOKUP($C153,'факт СДП 12 мес'!$D$8:$HP$287,86,0)</f>
        <v>0</v>
      </c>
      <c r="NG153" s="43">
        <f t="shared" si="3651"/>
        <v>0</v>
      </c>
      <c r="NH153" s="43">
        <f t="shared" si="3652"/>
        <v>0</v>
      </c>
      <c r="NI153" s="43">
        <f t="shared" si="3653"/>
        <v>0</v>
      </c>
      <c r="NJ153" s="43">
        <f t="shared" si="3654"/>
        <v>0</v>
      </c>
      <c r="NK153" s="43">
        <f t="shared" si="3655"/>
        <v>0</v>
      </c>
      <c r="NL153" s="44">
        <f>'СДП (план)'!BL153</f>
        <v>0</v>
      </c>
      <c r="NM153" s="43">
        <f>'СДП (план)'!BM153</f>
        <v>0</v>
      </c>
      <c r="NN153" s="43">
        <f t="shared" si="3656"/>
        <v>0</v>
      </c>
      <c r="NO153" s="43">
        <f t="shared" si="3657"/>
        <v>0</v>
      </c>
      <c r="NP153" s="43">
        <f>VLOOKUP($C153,'факт СДП 12 мес'!$D$8:$HP$287,99,0)</f>
        <v>0</v>
      </c>
      <c r="NQ153" s="43">
        <f>VLOOKUP($C153,'факт СДП 12 мес'!$D$8:$HP$287,100,0)</f>
        <v>0</v>
      </c>
      <c r="NR153" s="43">
        <f>VLOOKUP($C153,'факт СДП 12 мес'!$D$8:$HP$287,101,0)</f>
        <v>0</v>
      </c>
      <c r="NS153" s="43">
        <f>VLOOKUP($C153,'факт СДП 12 мес'!$D$8:$HP$287,102,0)</f>
        <v>0</v>
      </c>
      <c r="NT153" s="43">
        <f>VLOOKUP($C153,'факт СДП 12 мес'!$D$8:$HP$287,103,0)</f>
        <v>0</v>
      </c>
      <c r="NU153" s="43">
        <f>VLOOKUP($C153,'факт СДП 12 мес'!$D$8:$HP$287,104,0)</f>
        <v>0</v>
      </c>
      <c r="NV153" s="43">
        <f t="shared" si="3658"/>
        <v>0</v>
      </c>
      <c r="NW153" s="43">
        <f t="shared" si="3659"/>
        <v>0</v>
      </c>
      <c r="NX153" s="43">
        <f t="shared" si="3660"/>
        <v>0</v>
      </c>
      <c r="NY153" s="43">
        <f t="shared" si="3661"/>
        <v>0</v>
      </c>
      <c r="NZ153" s="43">
        <f t="shared" si="3662"/>
        <v>0</v>
      </c>
      <c r="OA153" s="44">
        <f>'СДП (план)'!BN153</f>
        <v>0</v>
      </c>
      <c r="OB153" s="43">
        <f>'СДП (план)'!BO153</f>
        <v>0</v>
      </c>
      <c r="OC153" s="43">
        <f t="shared" si="3663"/>
        <v>0</v>
      </c>
      <c r="OD153" s="43">
        <f t="shared" si="3664"/>
        <v>0</v>
      </c>
      <c r="OE153" s="43"/>
      <c r="OF153" s="43"/>
      <c r="OG153" s="43"/>
      <c r="OH153" s="43"/>
      <c r="OI153" s="43"/>
      <c r="OJ153" s="43"/>
      <c r="OK153" s="43">
        <f t="shared" si="3665"/>
        <v>0</v>
      </c>
      <c r="OL153" s="43">
        <f t="shared" si="3666"/>
        <v>0</v>
      </c>
      <c r="OM153" s="43">
        <f t="shared" si="3667"/>
        <v>0</v>
      </c>
      <c r="ON153" s="43">
        <f t="shared" si="3668"/>
        <v>0</v>
      </c>
      <c r="OO153" s="43">
        <f t="shared" si="3669"/>
        <v>0</v>
      </c>
      <c r="OP153" s="44">
        <f>'СДП (план)'!BP153</f>
        <v>0</v>
      </c>
      <c r="OQ153" s="43">
        <f>'СДП (план)'!BQ153</f>
        <v>0</v>
      </c>
      <c r="OR153" s="43">
        <f t="shared" si="3670"/>
        <v>0</v>
      </c>
      <c r="OS153" s="43">
        <f t="shared" si="3671"/>
        <v>0</v>
      </c>
      <c r="OT153" s="43">
        <f>VLOOKUP($C153,'факт СДП 12 мес'!$D$8:$HP$287,177,0)</f>
        <v>0</v>
      </c>
      <c r="OU153" s="43">
        <f>VLOOKUP($C153,'факт СДП 12 мес'!$D$8:$HP$287,178,0)</f>
        <v>0</v>
      </c>
      <c r="OV153" s="43">
        <f>VLOOKUP($C153,'факт СДП 12 мес'!$D$8:$HP$287,179,0)</f>
        <v>0</v>
      </c>
      <c r="OW153" s="43">
        <f>VLOOKUP($C153,'факт СДП 12 мес'!$D$8:$HP$287,180,0)</f>
        <v>0</v>
      </c>
      <c r="OX153" s="43">
        <f>VLOOKUP($C153,'факт СДП 12 мес'!$D$8:$HP$287,181,0)</f>
        <v>0</v>
      </c>
      <c r="OY153" s="43">
        <f>VLOOKUP($C153,'факт СДП 12 мес'!$D$8:$HP$287,182,0)</f>
        <v>0</v>
      </c>
      <c r="OZ153" s="43">
        <f t="shared" si="3672"/>
        <v>0</v>
      </c>
      <c r="PA153" s="43">
        <f t="shared" si="3673"/>
        <v>0</v>
      </c>
      <c r="PB153" s="43">
        <f t="shared" si="3674"/>
        <v>0</v>
      </c>
      <c r="PC153" s="43">
        <f t="shared" si="3675"/>
        <v>0</v>
      </c>
      <c r="PD153" s="43">
        <f t="shared" si="3676"/>
        <v>0</v>
      </c>
      <c r="PE153" s="45">
        <f>'СДП (план)'!BR153</f>
        <v>0</v>
      </c>
      <c r="PF153" s="45">
        <f>'СДП (план)'!BS153</f>
        <v>0</v>
      </c>
      <c r="PG153" s="43">
        <f t="shared" si="3677"/>
        <v>0</v>
      </c>
      <c r="PH153" s="43">
        <f t="shared" si="3678"/>
        <v>0</v>
      </c>
      <c r="PI153" s="43">
        <f>VLOOKUP($C153,'факт СДП 12 мес'!$D$8:$HP$287,123,0)</f>
        <v>0</v>
      </c>
      <c r="PJ153" s="43">
        <f>VLOOKUP($C153,'факт СДП 12 мес'!$D$8:$HP$287,124,0)</f>
        <v>0</v>
      </c>
      <c r="PK153" s="43">
        <f>VLOOKUP($C153,'факт СДП 12 мес'!$D$8:$HP$287,125,0)</f>
        <v>0</v>
      </c>
      <c r="PL153" s="43">
        <f>VLOOKUP($C153,'факт СДП 12 мес'!$D$8:$HP$287,126,0)</f>
        <v>0</v>
      </c>
      <c r="PM153" s="43">
        <f>VLOOKUP($C153,'факт СДП 12 мес'!$D$8:$HP$287,127,0)</f>
        <v>0</v>
      </c>
      <c r="PN153" s="43">
        <f>VLOOKUP($C153,'факт СДП 12 мес'!$D$8:$HP$287,128,0)</f>
        <v>0</v>
      </c>
      <c r="PO153" s="43">
        <f t="shared" si="3679"/>
        <v>0</v>
      </c>
      <c r="PP153" s="43">
        <f t="shared" si="3680"/>
        <v>0</v>
      </c>
      <c r="PQ153" s="43">
        <f t="shared" si="3681"/>
        <v>0</v>
      </c>
      <c r="PR153" s="43">
        <f t="shared" si="3682"/>
        <v>0</v>
      </c>
      <c r="PS153" s="43">
        <f t="shared" si="3683"/>
        <v>0</v>
      </c>
      <c r="PT153" s="44">
        <f>'СДП (план)'!BT153</f>
        <v>0</v>
      </c>
      <c r="PU153" s="43">
        <f>'СДП (план)'!BU153</f>
        <v>0</v>
      </c>
      <c r="PV153" s="43">
        <f t="shared" si="3684"/>
        <v>0</v>
      </c>
      <c r="PW153" s="43">
        <f t="shared" si="3685"/>
        <v>0</v>
      </c>
      <c r="PX153" s="43">
        <f>VLOOKUP($C153,'факт СДП 12 мес'!$D$8:$HP$287,111,0)</f>
        <v>0</v>
      </c>
      <c r="PY153" s="43">
        <f>VLOOKUP($C153,'факт СДП 12 мес'!$D$8:$HP$287,112,0)</f>
        <v>0</v>
      </c>
      <c r="PZ153" s="43">
        <f>VLOOKUP($C153,'факт СДП 12 мес'!$D$8:$HP$287,113,0)</f>
        <v>0</v>
      </c>
      <c r="QA153" s="43">
        <f>VLOOKUP($C153,'факт СДП 12 мес'!$D$8:$HP$287,114,0)</f>
        <v>0</v>
      </c>
      <c r="QB153" s="43">
        <f>VLOOKUP($C153,'факт СДП 12 мес'!$D$8:$HP$287,115,0)</f>
        <v>0</v>
      </c>
      <c r="QC153" s="43">
        <f>VLOOKUP($C153,'факт СДП 12 мес'!$D$8:$HP$287,116,0)</f>
        <v>0</v>
      </c>
      <c r="QD153" s="43">
        <f t="shared" si="3686"/>
        <v>0</v>
      </c>
      <c r="QE153" s="43">
        <f t="shared" si="3687"/>
        <v>0</v>
      </c>
      <c r="QF153" s="43">
        <f t="shared" si="3688"/>
        <v>0</v>
      </c>
      <c r="QG153" s="43">
        <f t="shared" si="3689"/>
        <v>0</v>
      </c>
      <c r="QH153" s="43">
        <f t="shared" si="3690"/>
        <v>0</v>
      </c>
      <c r="QI153" s="44">
        <f>'СДП (план)'!BV153</f>
        <v>0</v>
      </c>
      <c r="QJ153" s="43">
        <f>'СДП (план)'!BW153</f>
        <v>0</v>
      </c>
      <c r="QK153" s="43">
        <f t="shared" si="3691"/>
        <v>0</v>
      </c>
      <c r="QL153" s="43">
        <f t="shared" si="3692"/>
        <v>0</v>
      </c>
      <c r="QM153" s="43">
        <f>VLOOKUP($C153,'факт СДП 12 мес'!$D$8:$HP$287,153,0)</f>
        <v>0</v>
      </c>
      <c r="QN153" s="43">
        <f>VLOOKUP($C153,'факт СДП 12 мес'!$D$8:$HP$287,154,0)</f>
        <v>0</v>
      </c>
      <c r="QO153" s="43">
        <f>VLOOKUP($C153,'факт СДП 12 мес'!$D$8:$HP$287,155,0)</f>
        <v>0</v>
      </c>
      <c r="QP153" s="43">
        <f>VLOOKUP($C153,'факт СДП 12 мес'!$D$8:$HP$287,156,0)</f>
        <v>0</v>
      </c>
      <c r="QQ153" s="43">
        <f>VLOOKUP($C153,'факт СДП 12 мес'!$D$8:$HP$287,157,0)</f>
        <v>0</v>
      </c>
      <c r="QR153" s="43">
        <f>VLOOKUP($C153,'факт СДП 12 мес'!$D$8:$HP$287,158,0)</f>
        <v>0</v>
      </c>
      <c r="QS153" s="43">
        <f t="shared" si="3693"/>
        <v>0</v>
      </c>
      <c r="QT153" s="43">
        <f t="shared" si="3694"/>
        <v>0</v>
      </c>
      <c r="QU153" s="43">
        <f t="shared" si="3695"/>
        <v>0</v>
      </c>
      <c r="QV153" s="43">
        <f t="shared" si="3696"/>
        <v>0</v>
      </c>
      <c r="QW153" s="43">
        <f t="shared" si="3697"/>
        <v>0</v>
      </c>
      <c r="QX153" s="44">
        <f>'СДП (план)'!BX153</f>
        <v>0</v>
      </c>
      <c r="QY153" s="43">
        <f>'СДП (план)'!BY153</f>
        <v>0</v>
      </c>
      <c r="QZ153" s="43">
        <f t="shared" si="3698"/>
        <v>0</v>
      </c>
      <c r="RA153" s="43">
        <f t="shared" si="3699"/>
        <v>0</v>
      </c>
      <c r="RB153" s="43">
        <f>VLOOKUP($C153,'факт СДП 12 мес'!$D$8:$HP$287,195,0)</f>
        <v>0</v>
      </c>
      <c r="RC153" s="43">
        <f>VLOOKUP($C153,'факт СДП 12 мес'!$D$8:$HP$287,196,0)</f>
        <v>0</v>
      </c>
      <c r="RD153" s="43">
        <f>VLOOKUP($C153,'факт СДП 12 мес'!$D$8:$HP$287,197,0)</f>
        <v>0</v>
      </c>
      <c r="RE153" s="43">
        <f>VLOOKUP($C153,'факт СДП 12 мес'!$D$8:$HP$287,198,0)</f>
        <v>0</v>
      </c>
      <c r="RF153" s="43">
        <f>VLOOKUP($C153,'факт СДП 12 мес'!$D$8:$HP$287,199,0)</f>
        <v>0</v>
      </c>
      <c r="RG153" s="43">
        <f>VLOOKUP($C153,'факт СДП 12 мес'!$D$8:$HP$287,200,0)</f>
        <v>0</v>
      </c>
      <c r="RH153" s="43">
        <f t="shared" si="3700"/>
        <v>0</v>
      </c>
      <c r="RI153" s="43">
        <f t="shared" si="3701"/>
        <v>0</v>
      </c>
      <c r="RJ153" s="43">
        <f t="shared" si="3702"/>
        <v>0</v>
      </c>
      <c r="RK153" s="43">
        <f t="shared" si="3703"/>
        <v>0</v>
      </c>
      <c r="RL153" s="43">
        <f t="shared" si="3704"/>
        <v>0</v>
      </c>
      <c r="RM153" s="44">
        <f>'СДП (план)'!BZ153</f>
        <v>0</v>
      </c>
      <c r="RN153" s="43">
        <f>'СДП (план)'!CA153</f>
        <v>0</v>
      </c>
      <c r="RO153" s="43">
        <f t="shared" si="3705"/>
        <v>0</v>
      </c>
      <c r="RP153" s="43">
        <f t="shared" si="3706"/>
        <v>0</v>
      </c>
      <c r="RQ153" s="43">
        <f>VLOOKUP($C153,'факт СДП 12 мес'!$D$8:$HP$287,201,0)</f>
        <v>0</v>
      </c>
      <c r="RR153" s="43">
        <f>VLOOKUP($C153,'факт СДП 12 мес'!$D$8:$HP$287,202,0)</f>
        <v>0</v>
      </c>
      <c r="RS153" s="43">
        <f>VLOOKUP($C153,'факт СДП 12 мес'!$D$8:$HP$287,203,0)</f>
        <v>0</v>
      </c>
      <c r="RT153" s="43">
        <f>VLOOKUP($C153,'факт СДП 12 мес'!$D$8:$HP$287,204,0)</f>
        <v>0</v>
      </c>
      <c r="RU153" s="43">
        <f>VLOOKUP($C153,'факт СДП 12 мес'!$D$8:$HP$287,205,0)</f>
        <v>0</v>
      </c>
      <c r="RV153" s="43">
        <f>VLOOKUP($C153,'факт СДП 12 мес'!$D$8:$HP$287,206,0)</f>
        <v>0</v>
      </c>
      <c r="RW153" s="43">
        <f t="shared" si="3707"/>
        <v>0</v>
      </c>
      <c r="RX153" s="43">
        <f t="shared" si="3708"/>
        <v>0</v>
      </c>
      <c r="RY153" s="43">
        <f t="shared" si="3709"/>
        <v>0</v>
      </c>
      <c r="RZ153" s="43">
        <f t="shared" si="3710"/>
        <v>0</v>
      </c>
      <c r="SA153" s="43">
        <f t="shared" si="3711"/>
        <v>0</v>
      </c>
      <c r="SB153" s="44">
        <f>'СДП (план)'!CB153</f>
        <v>0</v>
      </c>
      <c r="SC153" s="43">
        <f>'СДП (план)'!CC153</f>
        <v>0</v>
      </c>
      <c r="SD153" s="43">
        <f t="shared" si="3712"/>
        <v>0</v>
      </c>
      <c r="SE153" s="43">
        <f t="shared" si="3713"/>
        <v>0</v>
      </c>
      <c r="SF153" s="43">
        <f>VLOOKUP($C153,'факт СДП 12 мес'!$D$8:$HP$287,129,0)</f>
        <v>0</v>
      </c>
      <c r="SG153" s="43">
        <f>VLOOKUP($C153,'факт СДП 12 мес'!$D$8:$HP$287,130,0)</f>
        <v>0</v>
      </c>
      <c r="SH153" s="43">
        <f>VLOOKUP($C153,'факт СДП 12 мес'!$D$8:$HP$287,131,0)</f>
        <v>0</v>
      </c>
      <c r="SI153" s="43">
        <f>VLOOKUP($C153,'факт СДП 12 мес'!$D$8:$HP$287,132,0)</f>
        <v>0</v>
      </c>
      <c r="SJ153" s="43">
        <f>VLOOKUP($C153,'факт СДП 12 мес'!$D$8:$HP$287,133,0)</f>
        <v>0</v>
      </c>
      <c r="SK153" s="43">
        <f>VLOOKUP($C153,'факт СДП 12 мес'!$D$8:$HP$287,134,0)</f>
        <v>0</v>
      </c>
      <c r="SL153" s="43">
        <f t="shared" si="3714"/>
        <v>0</v>
      </c>
      <c r="SM153" s="43">
        <f t="shared" si="3715"/>
        <v>0</v>
      </c>
      <c r="SN153" s="43">
        <f t="shared" si="3716"/>
        <v>0</v>
      </c>
      <c r="SO153" s="43">
        <f t="shared" si="3717"/>
        <v>0</v>
      </c>
      <c r="SP153" s="43">
        <f t="shared" si="3718"/>
        <v>0</v>
      </c>
      <c r="SQ153" s="44">
        <f>'СДП (план)'!CD153</f>
        <v>0</v>
      </c>
      <c r="SR153" s="43">
        <f>'СДП (план)'!CE153</f>
        <v>0</v>
      </c>
      <c r="SS153" s="43">
        <f t="shared" si="3719"/>
        <v>0</v>
      </c>
      <c r="ST153" s="43">
        <f t="shared" si="3720"/>
        <v>0</v>
      </c>
      <c r="SU153" s="43">
        <f>VLOOKUP($C153,'факт СДП 12 мес'!$D$8:$HP$287,93,0)</f>
        <v>0</v>
      </c>
      <c r="SV153" s="43">
        <f>VLOOKUP($C153,'факт СДП 12 мес'!$D$8:$HP$287,94,0)</f>
        <v>0</v>
      </c>
      <c r="SW153" s="43">
        <f>VLOOKUP($C153,'факт СДП 12 мес'!$D$8:$HP$287,95,0)</f>
        <v>0</v>
      </c>
      <c r="SX153" s="43">
        <f>VLOOKUP($C153,'факт СДП 12 мес'!$D$8:$HP$287,96,0)</f>
        <v>0</v>
      </c>
      <c r="SY153" s="43">
        <f>VLOOKUP($C153,'факт СДП 12 мес'!$D$8:$HP$287,97,0)</f>
        <v>0</v>
      </c>
      <c r="SZ153" s="43">
        <f>VLOOKUP($C153,'факт СДП 12 мес'!$D$8:$HP$287,98,0)</f>
        <v>0</v>
      </c>
      <c r="TA153" s="43">
        <f t="shared" si="3721"/>
        <v>0</v>
      </c>
      <c r="TB153" s="43">
        <f t="shared" si="3722"/>
        <v>0</v>
      </c>
      <c r="TC153" s="43">
        <f t="shared" si="3723"/>
        <v>0</v>
      </c>
      <c r="TD153" s="43">
        <f t="shared" si="3724"/>
        <v>0</v>
      </c>
      <c r="TE153" s="43">
        <f t="shared" si="3725"/>
        <v>0</v>
      </c>
      <c r="TF153" s="5">
        <f>'СДП (план)'!CF153</f>
        <v>0</v>
      </c>
      <c r="TG153" s="3">
        <f>'СДП (план)'!CG153</f>
        <v>0</v>
      </c>
      <c r="TH153" s="43">
        <f t="shared" si="3753"/>
        <v>0</v>
      </c>
      <c r="TI153" s="43">
        <f t="shared" si="3754"/>
        <v>0</v>
      </c>
      <c r="TJ153" s="43">
        <f>VLOOKUP($C153,'факт СДП 12 мес'!$D$8:$HP$287,117,0)</f>
        <v>0</v>
      </c>
      <c r="TK153" s="43">
        <f>VLOOKUP($C153,'факт СДП 12 мес'!$D$8:$HP$287,118,0)</f>
        <v>0</v>
      </c>
      <c r="TL153" s="43">
        <f>VLOOKUP($C153,'факт СДП 12 мес'!$D$8:$HP$287,119,0)</f>
        <v>0</v>
      </c>
      <c r="TM153" s="43">
        <f>VLOOKUP($C153,'факт СДП 12 мес'!$D$8:$HP$287,120,0)</f>
        <v>0</v>
      </c>
      <c r="TN153" s="43">
        <f>VLOOKUP($C153,'факт СДП 12 мес'!$D$8:$HP$287,121,0)</f>
        <v>0</v>
      </c>
      <c r="TO153" s="43">
        <f>VLOOKUP($C153,'факт СДП 12 мес'!$D$8:$HP$287,122,0)</f>
        <v>0</v>
      </c>
      <c r="TP153" s="43">
        <f t="shared" si="3726"/>
        <v>0</v>
      </c>
      <c r="TQ153" s="43">
        <f t="shared" si="3727"/>
        <v>0</v>
      </c>
      <c r="TR153" s="43">
        <f t="shared" si="3728"/>
        <v>0</v>
      </c>
      <c r="TS153" s="43">
        <f t="shared" si="3729"/>
        <v>0</v>
      </c>
      <c r="TT153" s="43">
        <f t="shared" si="3730"/>
        <v>0</v>
      </c>
      <c r="TU153" s="43">
        <f>'СДП (план)'!CH153</f>
        <v>0</v>
      </c>
      <c r="TV153" s="43">
        <f>'СДП (план)'!CI153</f>
        <v>0</v>
      </c>
      <c r="TW153" s="43">
        <f t="shared" si="3731"/>
        <v>0</v>
      </c>
      <c r="TX153" s="43">
        <f t="shared" si="3732"/>
        <v>0</v>
      </c>
      <c r="TY153" s="43">
        <f>VLOOKUP($C153,'факт СДП 12 мес'!$D$8:$HP$287,207,0)</f>
        <v>0</v>
      </c>
      <c r="TZ153" s="43">
        <f>VLOOKUP($C153,'факт СДП 12 мес'!$D$8:$HP$287,208,0)</f>
        <v>0</v>
      </c>
      <c r="UA153" s="43">
        <f>VLOOKUP($C153,'факт СДП 12 мес'!$D$8:$HP$287,209,0)</f>
        <v>0</v>
      </c>
      <c r="UB153" s="43">
        <f>VLOOKUP($C153,'факт СДП 12 мес'!$D$8:$HP$287,210,0)</f>
        <v>0</v>
      </c>
      <c r="UC153" s="43">
        <f>VLOOKUP($C153,'факт СДП 12 мес'!$D$8:$HP$287,211,0)</f>
        <v>0</v>
      </c>
      <c r="UD153" s="43">
        <f>VLOOKUP($C153,'факт СДП 12 мес'!$D$8:$HP$287,212,0)</f>
        <v>0</v>
      </c>
      <c r="UE153" s="43">
        <f t="shared" si="3733"/>
        <v>0</v>
      </c>
      <c r="UF153" s="43">
        <f t="shared" si="3734"/>
        <v>0</v>
      </c>
      <c r="UG153" s="43">
        <f t="shared" si="3735"/>
        <v>0</v>
      </c>
      <c r="UH153" s="43">
        <f t="shared" si="3736"/>
        <v>0</v>
      </c>
      <c r="UI153" s="43">
        <f t="shared" si="3737"/>
        <v>0</v>
      </c>
      <c r="UJ153" s="43"/>
      <c r="UK153" s="43"/>
      <c r="UL153" s="43"/>
      <c r="UM153" s="43"/>
      <c r="UN153" s="43"/>
      <c r="UO153" s="43"/>
      <c r="UP153" s="43"/>
      <c r="UQ153" s="43"/>
      <c r="UR153" s="43"/>
      <c r="US153" s="43"/>
      <c r="UT153" s="43"/>
      <c r="UU153" s="43"/>
      <c r="UV153" s="43"/>
      <c r="UW153" s="43">
        <f t="shared" si="3751"/>
        <v>0</v>
      </c>
      <c r="UX153" s="43">
        <f t="shared" si="3752"/>
        <v>0</v>
      </c>
      <c r="UY153" s="47">
        <f>'СДП (план)'!CN153</f>
        <v>44</v>
      </c>
      <c r="UZ153" s="47">
        <f>'СДП (план)'!CO153</f>
        <v>9798613.0934243184</v>
      </c>
      <c r="VA153" s="43">
        <f t="shared" si="3738"/>
        <v>44</v>
      </c>
      <c r="VB153" s="43">
        <f t="shared" si="3739"/>
        <v>9798613.0934243184</v>
      </c>
      <c r="VC153" s="47">
        <f t="shared" si="3740"/>
        <v>44</v>
      </c>
      <c r="VD153" s="47">
        <f t="shared" si="3741"/>
        <v>9630837.3800000027</v>
      </c>
      <c r="VE153" s="47">
        <f t="shared" si="3742"/>
        <v>527</v>
      </c>
      <c r="VF153" s="47">
        <f t="shared" si="3743"/>
        <v>0</v>
      </c>
      <c r="VG153" s="47">
        <f t="shared" si="3744"/>
        <v>0</v>
      </c>
      <c r="VH153" s="47">
        <f t="shared" si="3745"/>
        <v>0</v>
      </c>
      <c r="VI153" s="47">
        <f t="shared" si="3746"/>
        <v>576.83999999999992</v>
      </c>
      <c r="VJ153" s="47">
        <f t="shared" si="3747"/>
        <v>576.83999999999992</v>
      </c>
      <c r="VK153" s="47">
        <f t="shared" si="3748"/>
        <v>576.83999999999992</v>
      </c>
      <c r="VL153" s="43">
        <f t="shared" si="3749"/>
        <v>0</v>
      </c>
      <c r="VM153" s="43">
        <f t="shared" si="3750"/>
        <v>-167775.71342431568</v>
      </c>
    </row>
    <row r="154" spans="1:585" s="32" customFormat="1" ht="18.75" x14ac:dyDescent="0.25">
      <c r="A154" s="171"/>
      <c r="B154" s="494" t="s">
        <v>940</v>
      </c>
      <c r="C154" s="464" t="s">
        <v>941</v>
      </c>
      <c r="D154" s="495" t="s">
        <v>942</v>
      </c>
      <c r="E154" s="279"/>
      <c r="F154" s="279">
        <v>16828</v>
      </c>
      <c r="G154" s="496">
        <v>11.68</v>
      </c>
      <c r="H154" s="359">
        <v>3.49E-2</v>
      </c>
      <c r="I154" s="18">
        <v>1</v>
      </c>
      <c r="J154" s="314"/>
      <c r="K154" s="196"/>
      <c r="L154" s="196">
        <v>1.4</v>
      </c>
      <c r="M154" s="196">
        <v>1.68</v>
      </c>
      <c r="N154" s="196">
        <v>2.23</v>
      </c>
      <c r="O154" s="197">
        <v>2.57</v>
      </c>
      <c r="P154" s="44">
        <f>'СДП (план)'!P154</f>
        <v>0</v>
      </c>
      <c r="Q154" s="44">
        <f>'СДП (план)'!Q154</f>
        <v>0</v>
      </c>
      <c r="R154" s="43">
        <f t="shared" si="3488"/>
        <v>0</v>
      </c>
      <c r="S154" s="43">
        <f t="shared" si="3489"/>
        <v>0</v>
      </c>
      <c r="T154" s="43">
        <f>VLOOKUP($C154,'факт СДП 12 мес'!$D$8:$HP$287,9,0)</f>
        <v>0</v>
      </c>
      <c r="U154" s="43">
        <f>VLOOKUP($C154,'факт СДП 12 мес'!$D$8:$HP$287,10,0)</f>
        <v>0</v>
      </c>
      <c r="V154" s="43">
        <f>VLOOKUP($C154,'факт СДП 12 мес'!$D$8:$HP$287,11,0)</f>
        <v>0</v>
      </c>
      <c r="W154" s="43">
        <f>VLOOKUP($C154,'факт СДП 12 мес'!$D$8:$HP$287,12,0)</f>
        <v>0</v>
      </c>
      <c r="X154" s="43">
        <f>VLOOKUP($C154,'факт СДП 12 мес'!$D$8:$HP$287,13,0)</f>
        <v>0</v>
      </c>
      <c r="Y154" s="43">
        <f>VLOOKUP($C154,'факт СДП 12 мес'!$D$8:$HP$287,14,0)</f>
        <v>0</v>
      </c>
      <c r="Z154" s="43">
        <f t="shared" si="3490"/>
        <v>0</v>
      </c>
      <c r="AA154" s="43">
        <f t="shared" si="3491"/>
        <v>0</v>
      </c>
      <c r="AB154" s="43">
        <f t="shared" si="3492"/>
        <v>0</v>
      </c>
      <c r="AC154" s="43">
        <f t="shared" si="3493"/>
        <v>0</v>
      </c>
      <c r="AD154" s="43">
        <f t="shared" si="3494"/>
        <v>0</v>
      </c>
      <c r="AE154" s="135">
        <f>'СДП (план)'!R154</f>
        <v>0</v>
      </c>
      <c r="AF154" s="135">
        <f>'СДП (план)'!S154</f>
        <v>0</v>
      </c>
      <c r="AG154" s="43">
        <f t="shared" si="3495"/>
        <v>0</v>
      </c>
      <c r="AH154" s="43">
        <f t="shared" si="3496"/>
        <v>0</v>
      </c>
      <c r="AI154" s="43">
        <f>VLOOKUP($C154,'факт СДП 12 мес'!$D$8:$HP$287,3,0)</f>
        <v>0</v>
      </c>
      <c r="AJ154" s="43">
        <f>VLOOKUP($C154,'факт СДП 12 мес'!$D$8:$HP$287,4,0)</f>
        <v>0</v>
      </c>
      <c r="AK154" s="43">
        <f>VLOOKUP($C154,'факт СДП 12 мес'!$D$8:$HP$287,5,0)</f>
        <v>0</v>
      </c>
      <c r="AL154" s="43">
        <f>VLOOKUP($C154,'факт СДП 12 мес'!$D$8:$HP$287,6,0)</f>
        <v>0</v>
      </c>
      <c r="AM154" s="43">
        <f>VLOOKUP($C154,'факт СДП 12 мес'!$D$8:$HP$287,7,0)</f>
        <v>0</v>
      </c>
      <c r="AN154" s="43">
        <f>VLOOKUP($C154,'факт СДП 12 мес'!$D$8:$HP$287,8,0)</f>
        <v>0</v>
      </c>
      <c r="AO154" s="43">
        <f t="shared" si="3497"/>
        <v>0</v>
      </c>
      <c r="AP154" s="43">
        <f t="shared" si="3498"/>
        <v>0</v>
      </c>
      <c r="AQ154" s="43">
        <f t="shared" si="3499"/>
        <v>0</v>
      </c>
      <c r="AR154" s="43">
        <f t="shared" si="3500"/>
        <v>0</v>
      </c>
      <c r="AS154" s="43">
        <f t="shared" si="3501"/>
        <v>0</v>
      </c>
      <c r="AT154" s="44">
        <f>'СДП (план)'!T154</f>
        <v>0</v>
      </c>
      <c r="AU154" s="43">
        <f>'СДП (план)'!U154</f>
        <v>0</v>
      </c>
      <c r="AV154" s="43">
        <f t="shared" si="3502"/>
        <v>0</v>
      </c>
      <c r="AW154" s="43">
        <f t="shared" si="3503"/>
        <v>0</v>
      </c>
      <c r="AX154" s="43">
        <f>VLOOKUP($C154,'факт СДП 12 мес'!$D$8:$HP$287,159,0)</f>
        <v>0</v>
      </c>
      <c r="AY154" s="43">
        <f>VLOOKUP($C154,'факт СДП 12 мес'!$D$8:$HP$287,160,0)</f>
        <v>0</v>
      </c>
      <c r="AZ154" s="43">
        <f>VLOOKUP($C154,'факт СДП 12 мес'!$D$8:$HP$287,161,0)</f>
        <v>0</v>
      </c>
      <c r="BA154" s="43">
        <f>VLOOKUP($C154,'факт СДП 12 мес'!$D$8:$HP$287,162,0)</f>
        <v>0</v>
      </c>
      <c r="BB154" s="43">
        <f>VLOOKUP($C154,'факт СДП 12 мес'!$D$8:$HP$287,163,0)</f>
        <v>0</v>
      </c>
      <c r="BC154" s="43">
        <f>VLOOKUP($C154,'факт СДП 12 мес'!$D$8:$HP$287,164,0)</f>
        <v>0</v>
      </c>
      <c r="BD154" s="43">
        <f t="shared" si="3504"/>
        <v>0</v>
      </c>
      <c r="BE154" s="43">
        <f t="shared" si="3505"/>
        <v>0</v>
      </c>
      <c r="BF154" s="43">
        <f t="shared" si="3506"/>
        <v>0</v>
      </c>
      <c r="BG154" s="43">
        <f t="shared" si="3507"/>
        <v>0</v>
      </c>
      <c r="BH154" s="43">
        <f t="shared" si="3508"/>
        <v>0</v>
      </c>
      <c r="BI154" s="87">
        <f>'СДП (план)'!V154</f>
        <v>23</v>
      </c>
      <c r="BJ154" s="3">
        <f>'СДП (план)'!W154</f>
        <v>4583782.5279231993</v>
      </c>
      <c r="BK154" s="43">
        <f t="shared" si="3509"/>
        <v>23</v>
      </c>
      <c r="BL154" s="43">
        <f t="shared" si="3510"/>
        <v>4583782.5279231993</v>
      </c>
      <c r="BM154" s="43">
        <f>VLOOKUP($C154,'факт СДП 12 мес'!$D$8:$HP$287,21,0)</f>
        <v>5</v>
      </c>
      <c r="BN154" s="43">
        <f>VLOOKUP($C154,'факт СДП 12 мес'!$D$8:$HP$287,22,0)</f>
        <v>996474.45000000007</v>
      </c>
      <c r="BO154" s="43">
        <f>VLOOKUP($C154,'факт СДП 12 мес'!$D$8:$HP$287,23,0)</f>
        <v>88</v>
      </c>
      <c r="BP154" s="43">
        <f>VLOOKUP($C154,'факт СДП 12 мес'!$D$8:$HP$287,24,0)</f>
        <v>0</v>
      </c>
      <c r="BQ154" s="43">
        <f>VLOOKUP($C154,'факт СДП 12 мес'!$D$8:$HP$287,25,0)</f>
        <v>0</v>
      </c>
      <c r="BR154" s="43">
        <f>VLOOKUP($C154,'факт СДП 12 мес'!$D$8:$HP$287,26,0)</f>
        <v>0</v>
      </c>
      <c r="BS154" s="43">
        <f t="shared" si="3511"/>
        <v>268.64</v>
      </c>
      <c r="BT154" s="43">
        <f t="shared" si="3512"/>
        <v>268.64</v>
      </c>
      <c r="BU154" s="43">
        <f t="shared" si="3513"/>
        <v>58.4</v>
      </c>
      <c r="BV154" s="43">
        <f t="shared" si="3514"/>
        <v>-18</v>
      </c>
      <c r="BW154" s="43">
        <f t="shared" si="3515"/>
        <v>-3587308.0779231992</v>
      </c>
      <c r="BX154" s="44">
        <f>'СДП (план)'!X154</f>
        <v>0</v>
      </c>
      <c r="BY154" s="43">
        <f>'СДП (план)'!Y154</f>
        <v>0</v>
      </c>
      <c r="BZ154" s="43">
        <f t="shared" si="3516"/>
        <v>0</v>
      </c>
      <c r="CA154" s="43">
        <f t="shared" si="3517"/>
        <v>0</v>
      </c>
      <c r="CB154" s="43">
        <f>VLOOKUP($C154,'факт СДП 12 мес'!$D$8:$HP$287,15,0)</f>
        <v>0</v>
      </c>
      <c r="CC154" s="43">
        <f>VLOOKUP($C154,'факт СДП 12 мес'!$D$8:$HP$287,16,0)</f>
        <v>0</v>
      </c>
      <c r="CD154" s="43">
        <f>VLOOKUP($C154,'факт СДП 12 мес'!$D$8:$HP$287,17,0)</f>
        <v>0</v>
      </c>
      <c r="CE154" s="43">
        <f>VLOOKUP($C154,'факт СДП 12 мес'!$D$8:$HP$287,18,0)</f>
        <v>0</v>
      </c>
      <c r="CF154" s="43">
        <f>VLOOKUP($C154,'факт СДП 12 мес'!$D$8:$HP$287,19,0)</f>
        <v>0</v>
      </c>
      <c r="CG154" s="43">
        <f>VLOOKUP($C154,'факт СДП 12 мес'!$D$8:$HP$287,20,0)</f>
        <v>0</v>
      </c>
      <c r="CH154" s="43">
        <f t="shared" si="3518"/>
        <v>0</v>
      </c>
      <c r="CI154" s="43">
        <f t="shared" si="3519"/>
        <v>0</v>
      </c>
      <c r="CJ154" s="43">
        <f t="shared" si="3520"/>
        <v>0</v>
      </c>
      <c r="CK154" s="43">
        <f t="shared" si="3521"/>
        <v>0</v>
      </c>
      <c r="CL154" s="43">
        <f t="shared" si="3522"/>
        <v>0</v>
      </c>
      <c r="CM154" s="45">
        <f>'СДП (план)'!Z154</f>
        <v>0</v>
      </c>
      <c r="CN154" s="43">
        <f>'СДП (план)'!AA154</f>
        <v>0</v>
      </c>
      <c r="CO154" s="43">
        <f t="shared" si="3523"/>
        <v>0</v>
      </c>
      <c r="CP154" s="43">
        <f t="shared" si="3524"/>
        <v>0</v>
      </c>
      <c r="CQ154" s="43">
        <f>VLOOKUP($C154,'факт СДП 12 мес'!$D$8:$HP$287,165,0)</f>
        <v>0</v>
      </c>
      <c r="CR154" s="43">
        <f>VLOOKUP($C154,'факт СДП 12 мес'!$D$8:$HP$287,166,0)</f>
        <v>0</v>
      </c>
      <c r="CS154" s="43">
        <f>VLOOKUP($C154,'факт СДП 12 мес'!$D$8:$HP$287,167,0)</f>
        <v>0</v>
      </c>
      <c r="CT154" s="43">
        <f>VLOOKUP($C154,'факт СДП 12 мес'!$D$8:$HP$287,168,0)</f>
        <v>0</v>
      </c>
      <c r="CU154" s="43">
        <f>VLOOKUP($C154,'факт СДП 12 мес'!$D$8:$HP$287,169,0)</f>
        <v>0</v>
      </c>
      <c r="CV154" s="43">
        <f>VLOOKUP($C154,'факт СДП 12 мес'!$D$8:$HP$287,170,0)</f>
        <v>0</v>
      </c>
      <c r="CW154" s="43">
        <f t="shared" si="3525"/>
        <v>0</v>
      </c>
      <c r="CX154" s="43">
        <f t="shared" si="3526"/>
        <v>0</v>
      </c>
      <c r="CY154" s="43">
        <f t="shared" si="3527"/>
        <v>0</v>
      </c>
      <c r="CZ154" s="43">
        <f t="shared" si="3528"/>
        <v>0</v>
      </c>
      <c r="DA154" s="43">
        <f t="shared" si="3529"/>
        <v>0</v>
      </c>
      <c r="DB154" s="5">
        <f>'СДП (план)'!AB154</f>
        <v>0</v>
      </c>
      <c r="DC154" s="3">
        <f>'СДП (план)'!AC154</f>
        <v>0</v>
      </c>
      <c r="DD154" s="43">
        <f t="shared" si="3530"/>
        <v>0</v>
      </c>
      <c r="DE154" s="43">
        <f t="shared" si="3531"/>
        <v>0</v>
      </c>
      <c r="DF154" s="43">
        <f>VLOOKUP($C154,'факт СДП 12 мес'!$D$8:$HP$287,57,0)</f>
        <v>0</v>
      </c>
      <c r="DG154" s="43">
        <f>VLOOKUP($C154,'факт СДП 12 мес'!$D$8:$HP$287,58,0)</f>
        <v>0</v>
      </c>
      <c r="DH154" s="43">
        <f>VLOOKUP($C154,'факт СДП 12 мес'!$D$8:$HP$287,59,0)</f>
        <v>0</v>
      </c>
      <c r="DI154" s="43">
        <f>VLOOKUP($C154,'факт СДП 12 мес'!$D$8:$HP$287,60,0)</f>
        <v>0</v>
      </c>
      <c r="DJ154" s="43">
        <f>VLOOKUP($C154,'факт СДП 12 мес'!$D$8:$HP$287,61,0)</f>
        <v>0</v>
      </c>
      <c r="DK154" s="43">
        <f>VLOOKUP($C154,'факт СДП 12 мес'!$D$8:$HP$287,62,0)</f>
        <v>0</v>
      </c>
      <c r="DL154" s="43">
        <f t="shared" si="3532"/>
        <v>0</v>
      </c>
      <c r="DM154" s="43">
        <f t="shared" si="3533"/>
        <v>0</v>
      </c>
      <c r="DN154" s="43">
        <f t="shared" si="3534"/>
        <v>0</v>
      </c>
      <c r="DO154" s="43">
        <f t="shared" si="3535"/>
        <v>0</v>
      </c>
      <c r="DP154" s="43">
        <f t="shared" si="3536"/>
        <v>0</v>
      </c>
      <c r="DQ154" s="5">
        <f>'СДП (план)'!AD154</f>
        <v>0</v>
      </c>
      <c r="DR154" s="3">
        <f>'СДП (план)'!AE154</f>
        <v>0</v>
      </c>
      <c r="DS154" s="43">
        <f t="shared" si="3537"/>
        <v>0</v>
      </c>
      <c r="DT154" s="43">
        <f t="shared" si="3538"/>
        <v>0</v>
      </c>
      <c r="DU154" s="43">
        <f>VLOOKUP($C154,'факт СДП 12 мес'!$D$8:$HP$287,33,0)</f>
        <v>0</v>
      </c>
      <c r="DV154" s="43">
        <f>VLOOKUP($C154,'факт СДП 12 мес'!$D$8:$HP$287,34,0)</f>
        <v>0</v>
      </c>
      <c r="DW154" s="43">
        <f>VLOOKUP($C154,'факт СДП 12 мес'!$D$8:$HP$287,35,0)</f>
        <v>0</v>
      </c>
      <c r="DX154" s="43">
        <f>VLOOKUP($C154,'факт СДП 12 мес'!$D$8:$HP$287,36,0)</f>
        <v>0</v>
      </c>
      <c r="DY154" s="43">
        <f>VLOOKUP($C154,'факт СДП 12 мес'!$D$8:$HP$287,37,0)</f>
        <v>0</v>
      </c>
      <c r="DZ154" s="43">
        <f>VLOOKUP($C154,'факт СДП 12 мес'!$D$8:$HP$287,38,0)</f>
        <v>0</v>
      </c>
      <c r="EA154" s="43">
        <f t="shared" si="3539"/>
        <v>0</v>
      </c>
      <c r="EB154" s="43">
        <f t="shared" si="3540"/>
        <v>0</v>
      </c>
      <c r="EC154" s="43">
        <f t="shared" si="3541"/>
        <v>0</v>
      </c>
      <c r="ED154" s="43">
        <f t="shared" si="3542"/>
        <v>0</v>
      </c>
      <c r="EE154" s="43">
        <f t="shared" si="3543"/>
        <v>0</v>
      </c>
      <c r="EF154" s="5">
        <f>'СДП (план)'!AF154</f>
        <v>16</v>
      </c>
      <c r="EG154" s="3">
        <f>'СДП (план)'!AG154</f>
        <v>3219449.4285004796</v>
      </c>
      <c r="EH154" s="43">
        <f t="shared" si="3544"/>
        <v>16</v>
      </c>
      <c r="EI154" s="43">
        <f t="shared" si="3545"/>
        <v>3219449.42850048</v>
      </c>
      <c r="EJ154" s="43">
        <f>VLOOKUP($C154,'факт СДП 12 мес'!$D$8:$HP$287,27,0)</f>
        <v>6</v>
      </c>
      <c r="EK154" s="43">
        <f>VLOOKUP($C154,'факт СДП 12 мес'!$D$8:$HP$287,28,0)</f>
        <v>1207293.54</v>
      </c>
      <c r="EL154" s="43">
        <f>VLOOKUP($C154,'факт СДП 12 мес'!$D$8:$HP$287,29,0)</f>
        <v>168</v>
      </c>
      <c r="EM154" s="43">
        <f>VLOOKUP($C154,'факт СДП 12 мес'!$D$8:$HP$287,30,0)</f>
        <v>0</v>
      </c>
      <c r="EN154" s="43">
        <f>VLOOKUP($C154,'факт СДП 12 мес'!$D$8:$HP$287,31,0)</f>
        <v>0</v>
      </c>
      <c r="EO154" s="43">
        <f>VLOOKUP($C154,'факт СДП 12 мес'!$D$8:$HP$287,32,0)</f>
        <v>0</v>
      </c>
      <c r="EP154" s="43">
        <f t="shared" si="3546"/>
        <v>186.88</v>
      </c>
      <c r="EQ154" s="43">
        <f t="shared" si="3547"/>
        <v>186.88</v>
      </c>
      <c r="ER154" s="43">
        <f t="shared" si="3548"/>
        <v>70.08</v>
      </c>
      <c r="ES154" s="43">
        <f t="shared" si="3549"/>
        <v>-10</v>
      </c>
      <c r="ET154" s="43">
        <f t="shared" si="3550"/>
        <v>-2012155.88850048</v>
      </c>
      <c r="EU154" s="44">
        <f>'СДП (план)'!AH154</f>
        <v>0</v>
      </c>
      <c r="EV154" s="43">
        <f>'СДП (план)'!AI154</f>
        <v>0</v>
      </c>
      <c r="EW154" s="43">
        <f t="shared" si="3551"/>
        <v>0</v>
      </c>
      <c r="EX154" s="43">
        <f t="shared" si="3552"/>
        <v>0</v>
      </c>
      <c r="EY154" s="43">
        <f>VLOOKUP($C154,'факт СДП 12 мес'!$D$8:$HP$287,87,0)</f>
        <v>0</v>
      </c>
      <c r="EZ154" s="43">
        <f>VLOOKUP($C154,'факт СДП 12 мес'!$D$8:$HP$287,88,0)</f>
        <v>0</v>
      </c>
      <c r="FA154" s="43">
        <f>VLOOKUP($C154,'факт СДП 12 мес'!$D$8:$HP$287,89,0)</f>
        <v>0</v>
      </c>
      <c r="FB154" s="43">
        <f>VLOOKUP($C154,'факт СДП 12 мес'!$D$8:$HP$287,90,0)</f>
        <v>0</v>
      </c>
      <c r="FC154" s="43">
        <f>VLOOKUP($C154,'факт СДП 12 мес'!$D$8:$HP$287,91,0)</f>
        <v>0</v>
      </c>
      <c r="FD154" s="43">
        <f>VLOOKUP($C154,'факт СДП 12 мес'!$D$8:$HP$287,92,0)</f>
        <v>0</v>
      </c>
      <c r="FE154" s="43">
        <f t="shared" si="3553"/>
        <v>0</v>
      </c>
      <c r="FF154" s="43">
        <f t="shared" si="3554"/>
        <v>0</v>
      </c>
      <c r="FG154" s="43">
        <f t="shared" si="3555"/>
        <v>0</v>
      </c>
      <c r="FH154" s="43">
        <f t="shared" si="3556"/>
        <v>0</v>
      </c>
      <c r="FI154" s="43">
        <f t="shared" si="3557"/>
        <v>0</v>
      </c>
      <c r="FJ154" s="44">
        <f>'СДП (план)'!AJ154</f>
        <v>0</v>
      </c>
      <c r="FK154" s="43">
        <f>'СДП (план)'!AK154</f>
        <v>0</v>
      </c>
      <c r="FL154" s="43">
        <f t="shared" si="3558"/>
        <v>0</v>
      </c>
      <c r="FM154" s="43">
        <f t="shared" si="3559"/>
        <v>0</v>
      </c>
      <c r="FN154" s="43">
        <f>VLOOKUP($C154,'факт СДП 12 мес'!$D$8:$HP$287,39,0)</f>
        <v>0</v>
      </c>
      <c r="FO154" s="43">
        <f>VLOOKUP($C154,'факт СДП 12 мес'!$D$8:$HP$287,40,0)</f>
        <v>0</v>
      </c>
      <c r="FP154" s="43">
        <f>VLOOKUP($C154,'факт СДП 12 мес'!$D$8:$HP$287,41,0)</f>
        <v>0</v>
      </c>
      <c r="FQ154" s="43">
        <f>VLOOKUP($C154,'факт СДП 12 мес'!$D$8:$HP$287,42,0)</f>
        <v>0</v>
      </c>
      <c r="FR154" s="43">
        <f>VLOOKUP($C154,'факт СДП 12 мес'!$D$8:$HP$287,43,0)</f>
        <v>0</v>
      </c>
      <c r="FS154" s="43">
        <f>VLOOKUP($C154,'факт СДП 12 мес'!$D$8:$HP$287,44,0)</f>
        <v>0</v>
      </c>
      <c r="FT154" s="43">
        <f t="shared" si="3560"/>
        <v>0</v>
      </c>
      <c r="FU154" s="43">
        <f t="shared" si="3561"/>
        <v>0</v>
      </c>
      <c r="FV154" s="43">
        <f t="shared" si="3562"/>
        <v>0</v>
      </c>
      <c r="FW154" s="43">
        <f t="shared" si="3563"/>
        <v>0</v>
      </c>
      <c r="FX154" s="43">
        <f t="shared" si="3564"/>
        <v>0</v>
      </c>
      <c r="FY154" s="44">
        <f>'СДП (план)'!AL154</f>
        <v>0</v>
      </c>
      <c r="FZ154" s="43">
        <f>'СДП (план)'!AM154</f>
        <v>0</v>
      </c>
      <c r="GA154" s="43">
        <f t="shared" si="3565"/>
        <v>0</v>
      </c>
      <c r="GB154" s="43">
        <f t="shared" si="3566"/>
        <v>0</v>
      </c>
      <c r="GC154" s="43">
        <f>VLOOKUP($C154,'факт СДП 12 мес'!$D$8:$HP$287,45,0)</f>
        <v>0</v>
      </c>
      <c r="GD154" s="43">
        <f>VLOOKUP($C154,'факт СДП 12 мес'!$D$8:$HP$287,46,0)</f>
        <v>0</v>
      </c>
      <c r="GE154" s="43">
        <f>VLOOKUP($C154,'факт СДП 12 мес'!$D$8:$HP$287,47,0)</f>
        <v>0</v>
      </c>
      <c r="GF154" s="43">
        <f>VLOOKUP($C154,'факт СДП 12 мес'!$D$8:$HP$287,48,0)</f>
        <v>0</v>
      </c>
      <c r="GG154" s="43">
        <f>VLOOKUP($C154,'факт СДП 12 мес'!$D$8:$HP$287,49,0)</f>
        <v>0</v>
      </c>
      <c r="GH154" s="43">
        <f>VLOOKUP($C154,'факт СДП 12 мес'!$D$8:$HP$287,50,0)</f>
        <v>0</v>
      </c>
      <c r="GI154" s="43">
        <f t="shared" si="3567"/>
        <v>0</v>
      </c>
      <c r="GJ154" s="43">
        <f t="shared" si="3568"/>
        <v>0</v>
      </c>
      <c r="GK154" s="43">
        <f t="shared" si="3569"/>
        <v>0</v>
      </c>
      <c r="GL154" s="43">
        <f t="shared" si="3570"/>
        <v>0</v>
      </c>
      <c r="GM154" s="43">
        <f t="shared" si="3571"/>
        <v>0</v>
      </c>
      <c r="GN154" s="5">
        <f>'СДП (план)'!AN154</f>
        <v>0</v>
      </c>
      <c r="GO154" s="3">
        <f>'СДП (план)'!AO154</f>
        <v>0</v>
      </c>
      <c r="GP154" s="43">
        <f t="shared" si="3572"/>
        <v>0</v>
      </c>
      <c r="GQ154" s="43">
        <f t="shared" si="3573"/>
        <v>0</v>
      </c>
      <c r="GR154" s="43">
        <f>VLOOKUP($C154,'факт СДП 12 мес'!$D$8:$HP$287,51,0)</f>
        <v>0</v>
      </c>
      <c r="GS154" s="43">
        <f>VLOOKUP($C154,'факт СДП 12 мес'!$D$8:$HP$287,52,0)</f>
        <v>0</v>
      </c>
      <c r="GT154" s="43">
        <f>VLOOKUP($C154,'факт СДП 12 мес'!$D$8:$HP$287,53,0)</f>
        <v>0</v>
      </c>
      <c r="GU154" s="43">
        <f>VLOOKUP($C154,'факт СДП 12 мес'!$D$8:$HP$287,54,0)</f>
        <v>0</v>
      </c>
      <c r="GV154" s="43">
        <f>VLOOKUP($C154,'факт СДП 12 мес'!$D$8:$HP$287,55,0)</f>
        <v>0</v>
      </c>
      <c r="GW154" s="43">
        <f>VLOOKUP($C154,'факт СДП 12 мес'!$D$8:$HP$287,56,0)</f>
        <v>0</v>
      </c>
      <c r="GX154" s="43">
        <f t="shared" si="3574"/>
        <v>0</v>
      </c>
      <c r="GY154" s="43">
        <f t="shared" si="3575"/>
        <v>0</v>
      </c>
      <c r="GZ154" s="43">
        <f t="shared" si="3576"/>
        <v>0</v>
      </c>
      <c r="HA154" s="43">
        <f t="shared" si="3577"/>
        <v>0</v>
      </c>
      <c r="HB154" s="43">
        <f t="shared" si="3578"/>
        <v>0</v>
      </c>
      <c r="HC154" s="5">
        <f>'СДП (план)'!AP154</f>
        <v>0</v>
      </c>
      <c r="HD154" s="3">
        <f>'СДП (план)'!AQ154</f>
        <v>0</v>
      </c>
      <c r="HE154" s="43">
        <f t="shared" si="3579"/>
        <v>0</v>
      </c>
      <c r="HF154" s="43">
        <f t="shared" si="3580"/>
        <v>0</v>
      </c>
      <c r="HG154" s="43">
        <f>VLOOKUP($C154,'факт СДП 12 мес'!$D$8:$HP$287,141,0)</f>
        <v>0</v>
      </c>
      <c r="HH154" s="43">
        <f>VLOOKUP($C154,'факт СДП 12 мес'!$D$8:$HP$287,142,0)</f>
        <v>0</v>
      </c>
      <c r="HI154" s="43">
        <f>VLOOKUP($C154,'факт СДП 12 мес'!$D$8:$HP$287,143,0)</f>
        <v>0</v>
      </c>
      <c r="HJ154" s="43">
        <f>VLOOKUP($C154,'факт СДП 12 мес'!$D$8:$HP$287,144,0)</f>
        <v>0</v>
      </c>
      <c r="HK154" s="43">
        <f>VLOOKUP($C154,'факт СДП 12 мес'!$D$8:$HP$287,145,0)</f>
        <v>0</v>
      </c>
      <c r="HL154" s="43">
        <f>VLOOKUP($C154,'факт СДП 12 мес'!$D$8:$HP$287,146,0)</f>
        <v>0</v>
      </c>
      <c r="HM154" s="43">
        <f t="shared" si="3581"/>
        <v>0</v>
      </c>
      <c r="HN154" s="43">
        <f t="shared" si="3582"/>
        <v>0</v>
      </c>
      <c r="HO154" s="43">
        <f t="shared" si="3583"/>
        <v>0</v>
      </c>
      <c r="HP154" s="43">
        <f t="shared" si="3584"/>
        <v>0</v>
      </c>
      <c r="HQ154" s="43">
        <f t="shared" si="3585"/>
        <v>0</v>
      </c>
      <c r="HR154" s="44">
        <f>'СДП (план)'!AR154</f>
        <v>0</v>
      </c>
      <c r="HS154" s="43">
        <f>'СДП (план)'!AS154</f>
        <v>0</v>
      </c>
      <c r="HT154" s="43">
        <f t="shared" si="3586"/>
        <v>0</v>
      </c>
      <c r="HU154" s="43">
        <f t="shared" si="3587"/>
        <v>0</v>
      </c>
      <c r="HV154" s="43">
        <f>VLOOKUP($C154,'факт СДП 12 мес'!$D$8:$HP$287,171,0)</f>
        <v>0</v>
      </c>
      <c r="HW154" s="43">
        <f>VLOOKUP($C154,'факт СДП 12 мес'!$D$8:$HP$287,172,0)</f>
        <v>0</v>
      </c>
      <c r="HX154" s="43">
        <f>VLOOKUP($C154,'факт СДП 12 мес'!$D$8:$HP$287,173,0)</f>
        <v>0</v>
      </c>
      <c r="HY154" s="43">
        <f>VLOOKUP($C154,'факт СДП 12 мес'!$D$8:$HP$287,174,0)</f>
        <v>0</v>
      </c>
      <c r="HZ154" s="43">
        <f>VLOOKUP($C154,'факт СДП 12 мес'!$D$8:$HP$287,175,0)</f>
        <v>0</v>
      </c>
      <c r="IA154" s="43">
        <f>VLOOKUP($C154,'факт СДП 12 мес'!$D$8:$HP$287,176,0)</f>
        <v>0</v>
      </c>
      <c r="IB154" s="43">
        <f t="shared" si="3588"/>
        <v>0</v>
      </c>
      <c r="IC154" s="43">
        <f t="shared" si="3589"/>
        <v>0</v>
      </c>
      <c r="ID154" s="43">
        <f t="shared" si="3590"/>
        <v>0</v>
      </c>
      <c r="IE154" s="43">
        <f t="shared" si="3591"/>
        <v>0</v>
      </c>
      <c r="IF154" s="43">
        <f t="shared" si="3592"/>
        <v>0</v>
      </c>
      <c r="IG154" s="44">
        <f>'СДП (план)'!AT154</f>
        <v>0</v>
      </c>
      <c r="IH154" s="43">
        <f>'СДП (план)'!AU154</f>
        <v>0</v>
      </c>
      <c r="II154" s="43">
        <f t="shared" si="3593"/>
        <v>0</v>
      </c>
      <c r="IJ154" s="43">
        <f t="shared" si="3594"/>
        <v>0</v>
      </c>
      <c r="IK154" s="43">
        <f>VLOOKUP($C154,'факт СДП 12 мес'!$D$8:$HP$287,183,0)</f>
        <v>0</v>
      </c>
      <c r="IL154" s="43">
        <f>VLOOKUP($C154,'факт СДП 12 мес'!$D$8:$HP$287,184,0)</f>
        <v>0</v>
      </c>
      <c r="IM154" s="43">
        <f>VLOOKUP($C154,'факт СДП 12 мес'!$D$8:$HP$287,185,0)</f>
        <v>0</v>
      </c>
      <c r="IN154" s="43">
        <f>VLOOKUP($C154,'факт СДП 12 мес'!$D$8:$HP$287,186,0)</f>
        <v>0</v>
      </c>
      <c r="IO154" s="43">
        <f>VLOOKUP($C154,'факт СДП 12 мес'!$D$8:$HP$287,187,0)</f>
        <v>0</v>
      </c>
      <c r="IP154" s="43">
        <f>VLOOKUP($C154,'факт СДП 12 мес'!$D$8:$HP$287,188,0)</f>
        <v>0</v>
      </c>
      <c r="IQ154" s="43">
        <f t="shared" si="3595"/>
        <v>0</v>
      </c>
      <c r="IR154" s="43">
        <f t="shared" si="3596"/>
        <v>0</v>
      </c>
      <c r="IS154" s="43">
        <f t="shared" si="3597"/>
        <v>0</v>
      </c>
      <c r="IT154" s="43">
        <f t="shared" si="3598"/>
        <v>0</v>
      </c>
      <c r="IU154" s="43">
        <f t="shared" si="3599"/>
        <v>0</v>
      </c>
      <c r="IV154" s="45">
        <f>'СДП (план)'!AV154</f>
        <v>0</v>
      </c>
      <c r="IW154" s="45">
        <f>'СДП (план)'!AW154</f>
        <v>0</v>
      </c>
      <c r="IX154" s="43">
        <f t="shared" si="3600"/>
        <v>0</v>
      </c>
      <c r="IY154" s="43">
        <f t="shared" si="3601"/>
        <v>0</v>
      </c>
      <c r="IZ154" s="43">
        <f>VLOOKUP($C154,'факт СДП 12 мес'!$D$8:$HP$287,147,0)</f>
        <v>0</v>
      </c>
      <c r="JA154" s="43">
        <f>VLOOKUP($C154,'факт СДП 12 мес'!$D$8:$HP$287,148,0)</f>
        <v>0</v>
      </c>
      <c r="JB154" s="43">
        <f>VLOOKUP($C154,'факт СДП 12 мес'!$D$8:$HP$287,149,0)</f>
        <v>0</v>
      </c>
      <c r="JC154" s="43">
        <f>VLOOKUP($C154,'факт СДП 12 мес'!$D$8:$HP$287,150,0)</f>
        <v>0</v>
      </c>
      <c r="JD154" s="43">
        <f>VLOOKUP($C154,'факт СДП 12 мес'!$D$8:$HP$287,151,0)</f>
        <v>0</v>
      </c>
      <c r="JE154" s="43">
        <f>VLOOKUP($C154,'факт СДП 12 мес'!$D$8:$HP$287,152,0)</f>
        <v>0</v>
      </c>
      <c r="JF154" s="43">
        <f t="shared" si="3602"/>
        <v>0</v>
      </c>
      <c r="JG154" s="43">
        <f t="shared" si="3603"/>
        <v>0</v>
      </c>
      <c r="JH154" s="43">
        <f t="shared" si="3604"/>
        <v>0</v>
      </c>
      <c r="JI154" s="43">
        <f t="shared" si="3605"/>
        <v>0</v>
      </c>
      <c r="JJ154" s="43">
        <f t="shared" si="3606"/>
        <v>0</v>
      </c>
      <c r="JK154" s="45">
        <f>'СДП (план)'!AX154</f>
        <v>0</v>
      </c>
      <c r="JL154" s="45">
        <f>'СДП (план)'!AY154</f>
        <v>0</v>
      </c>
      <c r="JM154" s="43">
        <f t="shared" si="3607"/>
        <v>0</v>
      </c>
      <c r="JN154" s="43">
        <f t="shared" si="3608"/>
        <v>0</v>
      </c>
      <c r="JO154" s="43">
        <f>VLOOKUP($C154,'факт СДП 12 мес'!$D$8:$HP$287,135,0)</f>
        <v>0</v>
      </c>
      <c r="JP154" s="43">
        <f>VLOOKUP($C154,'факт СДП 12 мес'!$D$8:$HP$287,136,0)</f>
        <v>0</v>
      </c>
      <c r="JQ154" s="43">
        <f>VLOOKUP($C154,'факт СДП 12 мес'!$D$8:$HP$287,137,0)</f>
        <v>0</v>
      </c>
      <c r="JR154" s="43">
        <f>VLOOKUP($C154,'факт СДП 12 мес'!$D$8:$HP$287,138,0)</f>
        <v>0</v>
      </c>
      <c r="JS154" s="43">
        <f>VLOOKUP($C154,'факт СДП 12 мес'!$D$8:$HP$287,139,0)</f>
        <v>0</v>
      </c>
      <c r="JT154" s="43">
        <f>VLOOKUP($C154,'факт СДП 12 мес'!$D$8:$HP$287,140,0)</f>
        <v>0</v>
      </c>
      <c r="JU154" s="43">
        <f t="shared" si="3609"/>
        <v>0</v>
      </c>
      <c r="JV154" s="43">
        <f t="shared" si="3610"/>
        <v>0</v>
      </c>
      <c r="JW154" s="43">
        <f t="shared" si="3611"/>
        <v>0</v>
      </c>
      <c r="JX154" s="43">
        <f t="shared" si="3612"/>
        <v>0</v>
      </c>
      <c r="JY154" s="43">
        <f t="shared" si="3613"/>
        <v>0</v>
      </c>
      <c r="JZ154" s="44">
        <f>'СДП (план)'!AZ154</f>
        <v>0</v>
      </c>
      <c r="KA154" s="43">
        <f>'СДП (план)'!BA154</f>
        <v>0</v>
      </c>
      <c r="KB154" s="43">
        <f t="shared" si="3614"/>
        <v>0</v>
      </c>
      <c r="KC154" s="43">
        <f t="shared" si="3615"/>
        <v>0</v>
      </c>
      <c r="KD154" s="43">
        <f>VLOOKUP($C154,'факт СДП 12 мес'!$D$8:$HP$287,105,0)</f>
        <v>0</v>
      </c>
      <c r="KE154" s="43">
        <f>VLOOKUP($C154,'факт СДП 12 мес'!$D$8:$HP$287,106,0)</f>
        <v>0</v>
      </c>
      <c r="KF154" s="43">
        <f>VLOOKUP($C154,'факт СДП 12 мес'!$D$8:$HP$287,107,0)</f>
        <v>0</v>
      </c>
      <c r="KG154" s="43">
        <f>VLOOKUP($C154,'факт СДП 12 мес'!$D$8:$HP$287,108,0)</f>
        <v>0</v>
      </c>
      <c r="KH154" s="43">
        <f>VLOOKUP($C154,'факт СДП 12 мес'!$D$8:$HP$287,109,0)</f>
        <v>0</v>
      </c>
      <c r="KI154" s="43">
        <f>VLOOKUP($C154,'факт СДП 12 мес'!$D$8:$HP$287,110,0)</f>
        <v>0</v>
      </c>
      <c r="KJ154" s="43">
        <f t="shared" si="3616"/>
        <v>0</v>
      </c>
      <c r="KK154" s="43">
        <f t="shared" si="3617"/>
        <v>0</v>
      </c>
      <c r="KL154" s="43">
        <f t="shared" si="3618"/>
        <v>0</v>
      </c>
      <c r="KM154" s="43">
        <f t="shared" si="3619"/>
        <v>0</v>
      </c>
      <c r="KN154" s="43">
        <f t="shared" si="3620"/>
        <v>0</v>
      </c>
      <c r="KO154" s="44">
        <f>'СДП (план)'!BB154</f>
        <v>0</v>
      </c>
      <c r="KP154" s="43">
        <f>'СДП (план)'!BC154</f>
        <v>0</v>
      </c>
      <c r="KQ154" s="43">
        <f t="shared" si="3621"/>
        <v>0</v>
      </c>
      <c r="KR154" s="43">
        <f t="shared" si="3622"/>
        <v>0</v>
      </c>
      <c r="KS154" s="43">
        <f>VLOOKUP($C154,'факт СДП 12 мес'!$D$8:$HP$287,189,0)</f>
        <v>0</v>
      </c>
      <c r="KT154" s="43">
        <f>VLOOKUP($C154,'факт СДП 12 мес'!$D$8:$HP$287,190,0)</f>
        <v>0</v>
      </c>
      <c r="KU154" s="43">
        <f>VLOOKUP($C154,'факт СДП 12 мес'!$D$8:$HP$287,191,0)</f>
        <v>0</v>
      </c>
      <c r="KV154" s="43">
        <f>VLOOKUP($C154,'факт СДП 12 мес'!$D$8:$HP$287,192,0)</f>
        <v>0</v>
      </c>
      <c r="KW154" s="43">
        <f>VLOOKUP($C154,'факт СДП 12 мес'!$D$8:$HP$287,193,0)</f>
        <v>0</v>
      </c>
      <c r="KX154" s="43">
        <f>VLOOKUP($C154,'факт СДП 12 мес'!$D$8:$HP$287,194,0)</f>
        <v>0</v>
      </c>
      <c r="KY154" s="43">
        <f t="shared" si="3623"/>
        <v>0</v>
      </c>
      <c r="KZ154" s="43">
        <f t="shared" si="3624"/>
        <v>0</v>
      </c>
      <c r="LA154" s="43">
        <f t="shared" si="3625"/>
        <v>0</v>
      </c>
      <c r="LB154" s="43">
        <f t="shared" si="3626"/>
        <v>0</v>
      </c>
      <c r="LC154" s="43">
        <f t="shared" si="3627"/>
        <v>0</v>
      </c>
      <c r="LD154" s="44">
        <f>'СДП (план)'!BD154</f>
        <v>0</v>
      </c>
      <c r="LE154" s="43">
        <f>'СДП (план)'!BE154</f>
        <v>0</v>
      </c>
      <c r="LF154" s="43">
        <f t="shared" si="3628"/>
        <v>0</v>
      </c>
      <c r="LG154" s="43">
        <f t="shared" si="3629"/>
        <v>0</v>
      </c>
      <c r="LH154" s="43">
        <f>VLOOKUP($C154,'факт СДП 12 мес'!$D$8:$HP$287,63,0)</f>
        <v>0</v>
      </c>
      <c r="LI154" s="43">
        <f>VLOOKUP($C154,'факт СДП 12 мес'!$D$8:$HP$287,64,0)</f>
        <v>0</v>
      </c>
      <c r="LJ154" s="43">
        <f>VLOOKUP($C154,'факт СДП 12 мес'!$D$8:$HP$287,65,0)</f>
        <v>0</v>
      </c>
      <c r="LK154" s="43">
        <f>VLOOKUP($C154,'факт СДП 12 мес'!$D$8:$HP$287,66,0)</f>
        <v>0</v>
      </c>
      <c r="LL154" s="43">
        <f>VLOOKUP($C154,'факт СДП 12 мес'!$D$8:$HP$287,67,0)</f>
        <v>0</v>
      </c>
      <c r="LM154" s="43">
        <f>VLOOKUP($C154,'факт СДП 12 мес'!$D$8:$HP$287,68,0)</f>
        <v>0</v>
      </c>
      <c r="LN154" s="43">
        <f t="shared" si="3630"/>
        <v>0</v>
      </c>
      <c r="LO154" s="43">
        <f t="shared" si="3631"/>
        <v>0</v>
      </c>
      <c r="LP154" s="43">
        <f t="shared" si="3632"/>
        <v>0</v>
      </c>
      <c r="LQ154" s="43">
        <f t="shared" si="3633"/>
        <v>0</v>
      </c>
      <c r="LR154" s="43">
        <f t="shared" si="3634"/>
        <v>0</v>
      </c>
      <c r="LS154" s="44">
        <f>'СДП (план)'!BF154</f>
        <v>0</v>
      </c>
      <c r="LT154" s="43">
        <f>'СДП (план)'!BG154</f>
        <v>0</v>
      </c>
      <c r="LU154" s="43">
        <f t="shared" si="3635"/>
        <v>0</v>
      </c>
      <c r="LV154" s="43">
        <f t="shared" si="3636"/>
        <v>0</v>
      </c>
      <c r="LW154" s="43">
        <f>VLOOKUP($C154,'факт СДП 12 мес'!$D$8:$HP$287,69,0)</f>
        <v>0</v>
      </c>
      <c r="LX154" s="43">
        <f>VLOOKUP($C154,'факт СДП 12 мес'!$D$8:$HP$287,70,0)</f>
        <v>0</v>
      </c>
      <c r="LY154" s="43">
        <f>VLOOKUP($C154,'факт СДП 12 мес'!$D$8:$HP$287,71,0)</f>
        <v>0</v>
      </c>
      <c r="LZ154" s="43">
        <f>VLOOKUP($C154,'факт СДП 12 мес'!$D$8:$HP$287,72,0)</f>
        <v>0</v>
      </c>
      <c r="MA154" s="43">
        <f>VLOOKUP($C154,'факт СДП 12 мес'!$D$8:$HP$287,73,0)</f>
        <v>0</v>
      </c>
      <c r="MB154" s="43">
        <f>VLOOKUP($C154,'факт СДП 12 мес'!$D$8:$HP$287,74,0)</f>
        <v>0</v>
      </c>
      <c r="MC154" s="43">
        <f t="shared" si="3637"/>
        <v>0</v>
      </c>
      <c r="MD154" s="43">
        <f t="shared" si="3638"/>
        <v>0</v>
      </c>
      <c r="ME154" s="43">
        <f t="shared" si="3639"/>
        <v>0</v>
      </c>
      <c r="MF154" s="43">
        <f t="shared" si="3640"/>
        <v>0</v>
      </c>
      <c r="MG154" s="43">
        <f t="shared" si="3641"/>
        <v>0</v>
      </c>
      <c r="MH154" s="44">
        <f>'СДП (план)'!BH154</f>
        <v>0</v>
      </c>
      <c r="MI154" s="43">
        <f>'СДП (план)'!BI154</f>
        <v>0</v>
      </c>
      <c r="MJ154" s="43">
        <f t="shared" si="3642"/>
        <v>0</v>
      </c>
      <c r="MK154" s="43">
        <f t="shared" si="3643"/>
        <v>0</v>
      </c>
      <c r="ML154" s="43">
        <f>VLOOKUP($C154,'факт СДП 12 мес'!$D$8:$HP$287,75,0)</f>
        <v>0</v>
      </c>
      <c r="MM154" s="43">
        <f>VLOOKUP($C154,'факт СДП 12 мес'!$D$8:$HP$287,76,0)</f>
        <v>0</v>
      </c>
      <c r="MN154" s="43">
        <f>VLOOKUP($C154,'факт СДП 12 мес'!$D$8:$HP$287,77,0)</f>
        <v>0</v>
      </c>
      <c r="MO154" s="43">
        <f>VLOOKUP($C154,'факт СДП 12 мес'!$D$8:$HP$287,78,0)</f>
        <v>0</v>
      </c>
      <c r="MP154" s="43">
        <f>VLOOKUP($C154,'факт СДП 12 мес'!$D$8:$HP$287,79,0)</f>
        <v>0</v>
      </c>
      <c r="MQ154" s="43">
        <f>VLOOKUP($C154,'факт СДП 12 мес'!$D$8:$HP$287,80,0)</f>
        <v>0</v>
      </c>
      <c r="MR154" s="43">
        <f t="shared" si="3644"/>
        <v>0</v>
      </c>
      <c r="MS154" s="43">
        <f t="shared" si="3645"/>
        <v>0</v>
      </c>
      <c r="MT154" s="43">
        <f t="shared" si="3646"/>
        <v>0</v>
      </c>
      <c r="MU154" s="43">
        <f t="shared" si="3647"/>
        <v>0</v>
      </c>
      <c r="MV154" s="43">
        <f t="shared" si="3648"/>
        <v>0</v>
      </c>
      <c r="MW154" s="44">
        <f>'СДП (план)'!BJ154</f>
        <v>0</v>
      </c>
      <c r="MX154" s="43">
        <f>'СДП (план)'!BK154</f>
        <v>0</v>
      </c>
      <c r="MY154" s="43">
        <f t="shared" si="3649"/>
        <v>0</v>
      </c>
      <c r="MZ154" s="43">
        <f t="shared" si="3650"/>
        <v>0</v>
      </c>
      <c r="NA154" s="43">
        <f>VLOOKUP($C154,'факт СДП 12 мес'!$D$8:$HP$287,81,0)</f>
        <v>0</v>
      </c>
      <c r="NB154" s="43">
        <f>VLOOKUP($C154,'факт СДП 12 мес'!$D$8:$HP$287,82,0)</f>
        <v>0</v>
      </c>
      <c r="NC154" s="43">
        <f>VLOOKUP($C154,'факт СДП 12 мес'!$D$8:$HP$287,83,0)</f>
        <v>0</v>
      </c>
      <c r="ND154" s="43">
        <f>VLOOKUP($C154,'факт СДП 12 мес'!$D$8:$HP$287,84,0)</f>
        <v>0</v>
      </c>
      <c r="NE154" s="43">
        <f>VLOOKUP($C154,'факт СДП 12 мес'!$D$8:$HP$287,85,0)</f>
        <v>0</v>
      </c>
      <c r="NF154" s="43">
        <f>VLOOKUP($C154,'факт СДП 12 мес'!$D$8:$HP$287,86,0)</f>
        <v>0</v>
      </c>
      <c r="NG154" s="43">
        <f t="shared" si="3651"/>
        <v>0</v>
      </c>
      <c r="NH154" s="43">
        <f t="shared" si="3652"/>
        <v>0</v>
      </c>
      <c r="NI154" s="43">
        <f t="shared" si="3653"/>
        <v>0</v>
      </c>
      <c r="NJ154" s="43">
        <f t="shared" si="3654"/>
        <v>0</v>
      </c>
      <c r="NK154" s="43">
        <f t="shared" si="3655"/>
        <v>0</v>
      </c>
      <c r="NL154" s="44">
        <f>'СДП (план)'!BL154</f>
        <v>0</v>
      </c>
      <c r="NM154" s="43">
        <f>'СДП (план)'!BM154</f>
        <v>0</v>
      </c>
      <c r="NN154" s="43">
        <f t="shared" si="3656"/>
        <v>0</v>
      </c>
      <c r="NO154" s="43">
        <f t="shared" si="3657"/>
        <v>0</v>
      </c>
      <c r="NP154" s="43">
        <f>VLOOKUP($C154,'факт СДП 12 мес'!$D$8:$HP$287,99,0)</f>
        <v>0</v>
      </c>
      <c r="NQ154" s="43">
        <f>VLOOKUP($C154,'факт СДП 12 мес'!$D$8:$HP$287,100,0)</f>
        <v>0</v>
      </c>
      <c r="NR154" s="43">
        <f>VLOOKUP($C154,'факт СДП 12 мес'!$D$8:$HP$287,101,0)</f>
        <v>0</v>
      </c>
      <c r="NS154" s="43">
        <f>VLOOKUP($C154,'факт СДП 12 мес'!$D$8:$HP$287,102,0)</f>
        <v>0</v>
      </c>
      <c r="NT154" s="43">
        <f>VLOOKUP($C154,'факт СДП 12 мес'!$D$8:$HP$287,103,0)</f>
        <v>0</v>
      </c>
      <c r="NU154" s="43">
        <f>VLOOKUP($C154,'факт СДП 12 мес'!$D$8:$HP$287,104,0)</f>
        <v>0</v>
      </c>
      <c r="NV154" s="43">
        <f t="shared" si="3658"/>
        <v>0</v>
      </c>
      <c r="NW154" s="43">
        <f t="shared" si="3659"/>
        <v>0</v>
      </c>
      <c r="NX154" s="43">
        <f t="shared" si="3660"/>
        <v>0</v>
      </c>
      <c r="NY154" s="43">
        <f t="shared" si="3661"/>
        <v>0</v>
      </c>
      <c r="NZ154" s="43">
        <f t="shared" si="3662"/>
        <v>0</v>
      </c>
      <c r="OA154" s="44">
        <f>'СДП (план)'!BN154</f>
        <v>0</v>
      </c>
      <c r="OB154" s="43">
        <f>'СДП (план)'!BO154</f>
        <v>0</v>
      </c>
      <c r="OC154" s="43">
        <f t="shared" si="3663"/>
        <v>0</v>
      </c>
      <c r="OD154" s="43">
        <f t="shared" si="3664"/>
        <v>0</v>
      </c>
      <c r="OE154" s="43"/>
      <c r="OF154" s="43"/>
      <c r="OG154" s="43"/>
      <c r="OH154" s="43"/>
      <c r="OI154" s="43"/>
      <c r="OJ154" s="43"/>
      <c r="OK154" s="43">
        <f t="shared" si="3665"/>
        <v>0</v>
      </c>
      <c r="OL154" s="43">
        <f t="shared" si="3666"/>
        <v>0</v>
      </c>
      <c r="OM154" s="43">
        <f t="shared" si="3667"/>
        <v>0</v>
      </c>
      <c r="ON154" s="43">
        <f t="shared" si="3668"/>
        <v>0</v>
      </c>
      <c r="OO154" s="43">
        <f t="shared" si="3669"/>
        <v>0</v>
      </c>
      <c r="OP154" s="44">
        <f>'СДП (план)'!BP154</f>
        <v>0</v>
      </c>
      <c r="OQ154" s="43">
        <f>'СДП (план)'!BQ154</f>
        <v>0</v>
      </c>
      <c r="OR154" s="43">
        <f t="shared" si="3670"/>
        <v>0</v>
      </c>
      <c r="OS154" s="43">
        <f t="shared" si="3671"/>
        <v>0</v>
      </c>
      <c r="OT154" s="43">
        <f>VLOOKUP($C154,'факт СДП 12 мес'!$D$8:$HP$287,177,0)</f>
        <v>0</v>
      </c>
      <c r="OU154" s="43">
        <f>VLOOKUP($C154,'факт СДП 12 мес'!$D$8:$HP$287,178,0)</f>
        <v>0</v>
      </c>
      <c r="OV154" s="43">
        <f>VLOOKUP($C154,'факт СДП 12 мес'!$D$8:$HP$287,179,0)</f>
        <v>0</v>
      </c>
      <c r="OW154" s="43">
        <f>VLOOKUP($C154,'факт СДП 12 мес'!$D$8:$HP$287,180,0)</f>
        <v>0</v>
      </c>
      <c r="OX154" s="43">
        <f>VLOOKUP($C154,'факт СДП 12 мес'!$D$8:$HP$287,181,0)</f>
        <v>0</v>
      </c>
      <c r="OY154" s="43">
        <f>VLOOKUP($C154,'факт СДП 12 мес'!$D$8:$HP$287,182,0)</f>
        <v>0</v>
      </c>
      <c r="OZ154" s="43">
        <f t="shared" si="3672"/>
        <v>0</v>
      </c>
      <c r="PA154" s="43">
        <f t="shared" si="3673"/>
        <v>0</v>
      </c>
      <c r="PB154" s="43">
        <f t="shared" si="3674"/>
        <v>0</v>
      </c>
      <c r="PC154" s="43">
        <f t="shared" si="3675"/>
        <v>0</v>
      </c>
      <c r="PD154" s="43">
        <f t="shared" si="3676"/>
        <v>0</v>
      </c>
      <c r="PE154" s="45">
        <f>'СДП (план)'!BR154</f>
        <v>0</v>
      </c>
      <c r="PF154" s="45">
        <f>'СДП (план)'!BS154</f>
        <v>0</v>
      </c>
      <c r="PG154" s="43">
        <f t="shared" si="3677"/>
        <v>0</v>
      </c>
      <c r="PH154" s="43">
        <f t="shared" si="3678"/>
        <v>0</v>
      </c>
      <c r="PI154" s="43">
        <f>VLOOKUP($C154,'факт СДП 12 мес'!$D$8:$HP$287,123,0)</f>
        <v>0</v>
      </c>
      <c r="PJ154" s="43">
        <f>VLOOKUP($C154,'факт СДП 12 мес'!$D$8:$HP$287,124,0)</f>
        <v>0</v>
      </c>
      <c r="PK154" s="43">
        <f>VLOOKUP($C154,'факт СДП 12 мес'!$D$8:$HP$287,125,0)</f>
        <v>0</v>
      </c>
      <c r="PL154" s="43">
        <f>VLOOKUP($C154,'факт СДП 12 мес'!$D$8:$HP$287,126,0)</f>
        <v>0</v>
      </c>
      <c r="PM154" s="43">
        <f>VLOOKUP($C154,'факт СДП 12 мес'!$D$8:$HP$287,127,0)</f>
        <v>0</v>
      </c>
      <c r="PN154" s="43">
        <f>VLOOKUP($C154,'факт СДП 12 мес'!$D$8:$HP$287,128,0)</f>
        <v>0</v>
      </c>
      <c r="PO154" s="43">
        <f t="shared" si="3679"/>
        <v>0</v>
      </c>
      <c r="PP154" s="43">
        <f t="shared" si="3680"/>
        <v>0</v>
      </c>
      <c r="PQ154" s="43">
        <f t="shared" si="3681"/>
        <v>0</v>
      </c>
      <c r="PR154" s="43">
        <f t="shared" si="3682"/>
        <v>0</v>
      </c>
      <c r="PS154" s="43">
        <f t="shared" si="3683"/>
        <v>0</v>
      </c>
      <c r="PT154" s="44">
        <f>'СДП (план)'!BT154</f>
        <v>0</v>
      </c>
      <c r="PU154" s="43">
        <f>'СДП (план)'!BU154</f>
        <v>0</v>
      </c>
      <c r="PV154" s="43">
        <f t="shared" si="3684"/>
        <v>0</v>
      </c>
      <c r="PW154" s="43">
        <f t="shared" si="3685"/>
        <v>0</v>
      </c>
      <c r="PX154" s="43">
        <f>VLOOKUP($C154,'факт СДП 12 мес'!$D$8:$HP$287,111,0)</f>
        <v>0</v>
      </c>
      <c r="PY154" s="43">
        <f>VLOOKUP($C154,'факт СДП 12 мес'!$D$8:$HP$287,112,0)</f>
        <v>0</v>
      </c>
      <c r="PZ154" s="43">
        <f>VLOOKUP($C154,'факт СДП 12 мес'!$D$8:$HP$287,113,0)</f>
        <v>0</v>
      </c>
      <c r="QA154" s="43">
        <f>VLOOKUP($C154,'факт СДП 12 мес'!$D$8:$HP$287,114,0)</f>
        <v>0</v>
      </c>
      <c r="QB154" s="43">
        <f>VLOOKUP($C154,'факт СДП 12 мес'!$D$8:$HP$287,115,0)</f>
        <v>0</v>
      </c>
      <c r="QC154" s="43">
        <f>VLOOKUP($C154,'факт СДП 12 мес'!$D$8:$HP$287,116,0)</f>
        <v>0</v>
      </c>
      <c r="QD154" s="43">
        <f t="shared" si="3686"/>
        <v>0</v>
      </c>
      <c r="QE154" s="43">
        <f t="shared" si="3687"/>
        <v>0</v>
      </c>
      <c r="QF154" s="43">
        <f t="shared" si="3688"/>
        <v>0</v>
      </c>
      <c r="QG154" s="43">
        <f t="shared" si="3689"/>
        <v>0</v>
      </c>
      <c r="QH154" s="43">
        <f t="shared" si="3690"/>
        <v>0</v>
      </c>
      <c r="QI154" s="44">
        <f>'СДП (план)'!BV154</f>
        <v>0</v>
      </c>
      <c r="QJ154" s="43">
        <f>'СДП (план)'!BW154</f>
        <v>0</v>
      </c>
      <c r="QK154" s="43">
        <f t="shared" si="3691"/>
        <v>0</v>
      </c>
      <c r="QL154" s="43">
        <f t="shared" si="3692"/>
        <v>0</v>
      </c>
      <c r="QM154" s="43">
        <f>VLOOKUP($C154,'факт СДП 12 мес'!$D$8:$HP$287,153,0)</f>
        <v>0</v>
      </c>
      <c r="QN154" s="43">
        <f>VLOOKUP($C154,'факт СДП 12 мес'!$D$8:$HP$287,154,0)</f>
        <v>0</v>
      </c>
      <c r="QO154" s="43">
        <f>VLOOKUP($C154,'факт СДП 12 мес'!$D$8:$HP$287,155,0)</f>
        <v>0</v>
      </c>
      <c r="QP154" s="43">
        <f>VLOOKUP($C154,'факт СДП 12 мес'!$D$8:$HP$287,156,0)</f>
        <v>0</v>
      </c>
      <c r="QQ154" s="43">
        <f>VLOOKUP($C154,'факт СДП 12 мес'!$D$8:$HP$287,157,0)</f>
        <v>0</v>
      </c>
      <c r="QR154" s="43">
        <f>VLOOKUP($C154,'факт СДП 12 мес'!$D$8:$HP$287,158,0)</f>
        <v>0</v>
      </c>
      <c r="QS154" s="43">
        <f t="shared" si="3693"/>
        <v>0</v>
      </c>
      <c r="QT154" s="43">
        <f t="shared" si="3694"/>
        <v>0</v>
      </c>
      <c r="QU154" s="43">
        <f t="shared" si="3695"/>
        <v>0</v>
      </c>
      <c r="QV154" s="43">
        <f t="shared" si="3696"/>
        <v>0</v>
      </c>
      <c r="QW154" s="43">
        <f t="shared" si="3697"/>
        <v>0</v>
      </c>
      <c r="QX154" s="44">
        <f>'СДП (план)'!BX154</f>
        <v>0</v>
      </c>
      <c r="QY154" s="43">
        <f>'СДП (план)'!BY154</f>
        <v>0</v>
      </c>
      <c r="QZ154" s="43">
        <f t="shared" si="3698"/>
        <v>0</v>
      </c>
      <c r="RA154" s="43">
        <f t="shared" si="3699"/>
        <v>0</v>
      </c>
      <c r="RB154" s="43">
        <f>VLOOKUP($C154,'факт СДП 12 мес'!$D$8:$HP$287,195,0)</f>
        <v>0</v>
      </c>
      <c r="RC154" s="43">
        <f>VLOOKUP($C154,'факт СДП 12 мес'!$D$8:$HP$287,196,0)</f>
        <v>0</v>
      </c>
      <c r="RD154" s="43">
        <f>VLOOKUP($C154,'факт СДП 12 мес'!$D$8:$HP$287,197,0)</f>
        <v>0</v>
      </c>
      <c r="RE154" s="43">
        <f>VLOOKUP($C154,'факт СДП 12 мес'!$D$8:$HP$287,198,0)</f>
        <v>0</v>
      </c>
      <c r="RF154" s="43">
        <f>VLOOKUP($C154,'факт СДП 12 мес'!$D$8:$HP$287,199,0)</f>
        <v>0</v>
      </c>
      <c r="RG154" s="43">
        <f>VLOOKUP($C154,'факт СДП 12 мес'!$D$8:$HP$287,200,0)</f>
        <v>0</v>
      </c>
      <c r="RH154" s="43">
        <f t="shared" si="3700"/>
        <v>0</v>
      </c>
      <c r="RI154" s="43">
        <f t="shared" si="3701"/>
        <v>0</v>
      </c>
      <c r="RJ154" s="43">
        <f t="shared" si="3702"/>
        <v>0</v>
      </c>
      <c r="RK154" s="43">
        <f t="shared" si="3703"/>
        <v>0</v>
      </c>
      <c r="RL154" s="43">
        <f t="shared" si="3704"/>
        <v>0</v>
      </c>
      <c r="RM154" s="44">
        <f>'СДП (план)'!BZ154</f>
        <v>0</v>
      </c>
      <c r="RN154" s="43">
        <f>'СДП (план)'!CA154</f>
        <v>0</v>
      </c>
      <c r="RO154" s="43">
        <f t="shared" si="3705"/>
        <v>0</v>
      </c>
      <c r="RP154" s="43">
        <f t="shared" si="3706"/>
        <v>0</v>
      </c>
      <c r="RQ154" s="43">
        <f>VLOOKUP($C154,'факт СДП 12 мес'!$D$8:$HP$287,201,0)</f>
        <v>0</v>
      </c>
      <c r="RR154" s="43">
        <f>VLOOKUP($C154,'факт СДП 12 мес'!$D$8:$HP$287,202,0)</f>
        <v>0</v>
      </c>
      <c r="RS154" s="43">
        <f>VLOOKUP($C154,'факт СДП 12 мес'!$D$8:$HP$287,203,0)</f>
        <v>0</v>
      </c>
      <c r="RT154" s="43">
        <f>VLOOKUP($C154,'факт СДП 12 мес'!$D$8:$HP$287,204,0)</f>
        <v>0</v>
      </c>
      <c r="RU154" s="43">
        <f>VLOOKUP($C154,'факт СДП 12 мес'!$D$8:$HP$287,205,0)</f>
        <v>0</v>
      </c>
      <c r="RV154" s="43">
        <f>VLOOKUP($C154,'факт СДП 12 мес'!$D$8:$HP$287,206,0)</f>
        <v>0</v>
      </c>
      <c r="RW154" s="43">
        <f t="shared" si="3707"/>
        <v>0</v>
      </c>
      <c r="RX154" s="43">
        <f t="shared" si="3708"/>
        <v>0</v>
      </c>
      <c r="RY154" s="43">
        <f t="shared" si="3709"/>
        <v>0</v>
      </c>
      <c r="RZ154" s="43">
        <f t="shared" si="3710"/>
        <v>0</v>
      </c>
      <c r="SA154" s="43">
        <f t="shared" si="3711"/>
        <v>0</v>
      </c>
      <c r="SB154" s="44">
        <f>'СДП (план)'!CB154</f>
        <v>0</v>
      </c>
      <c r="SC154" s="43">
        <f>'СДП (план)'!CC154</f>
        <v>0</v>
      </c>
      <c r="SD154" s="43">
        <f t="shared" si="3712"/>
        <v>0</v>
      </c>
      <c r="SE154" s="43">
        <f t="shared" si="3713"/>
        <v>0</v>
      </c>
      <c r="SF154" s="43">
        <f>VLOOKUP($C154,'факт СДП 12 мес'!$D$8:$HP$287,129,0)</f>
        <v>0</v>
      </c>
      <c r="SG154" s="43">
        <f>VLOOKUP($C154,'факт СДП 12 мес'!$D$8:$HP$287,130,0)</f>
        <v>0</v>
      </c>
      <c r="SH154" s="43">
        <f>VLOOKUP($C154,'факт СДП 12 мес'!$D$8:$HP$287,131,0)</f>
        <v>0</v>
      </c>
      <c r="SI154" s="43">
        <f>VLOOKUP($C154,'факт СДП 12 мес'!$D$8:$HP$287,132,0)</f>
        <v>0</v>
      </c>
      <c r="SJ154" s="43">
        <f>VLOOKUP($C154,'факт СДП 12 мес'!$D$8:$HP$287,133,0)</f>
        <v>0</v>
      </c>
      <c r="SK154" s="43">
        <f>VLOOKUP($C154,'факт СДП 12 мес'!$D$8:$HP$287,134,0)</f>
        <v>0</v>
      </c>
      <c r="SL154" s="43">
        <f t="shared" si="3714"/>
        <v>0</v>
      </c>
      <c r="SM154" s="43">
        <f t="shared" si="3715"/>
        <v>0</v>
      </c>
      <c r="SN154" s="43">
        <f t="shared" si="3716"/>
        <v>0</v>
      </c>
      <c r="SO154" s="43">
        <f t="shared" si="3717"/>
        <v>0</v>
      </c>
      <c r="SP154" s="43">
        <f t="shared" si="3718"/>
        <v>0</v>
      </c>
      <c r="SQ154" s="44">
        <f>'СДП (план)'!CD154</f>
        <v>0</v>
      </c>
      <c r="SR154" s="43">
        <f>'СДП (план)'!CE154</f>
        <v>0</v>
      </c>
      <c r="SS154" s="43">
        <f t="shared" si="3719"/>
        <v>0</v>
      </c>
      <c r="ST154" s="43">
        <f t="shared" si="3720"/>
        <v>0</v>
      </c>
      <c r="SU154" s="43">
        <f>VLOOKUP($C154,'факт СДП 12 мес'!$D$8:$HP$287,93,0)</f>
        <v>0</v>
      </c>
      <c r="SV154" s="43">
        <f>VLOOKUP($C154,'факт СДП 12 мес'!$D$8:$HP$287,94,0)</f>
        <v>0</v>
      </c>
      <c r="SW154" s="43">
        <f>VLOOKUP($C154,'факт СДП 12 мес'!$D$8:$HP$287,95,0)</f>
        <v>0</v>
      </c>
      <c r="SX154" s="43">
        <f>VLOOKUP($C154,'факт СДП 12 мес'!$D$8:$HP$287,96,0)</f>
        <v>0</v>
      </c>
      <c r="SY154" s="43">
        <f>VLOOKUP($C154,'факт СДП 12 мес'!$D$8:$HP$287,97,0)</f>
        <v>0</v>
      </c>
      <c r="SZ154" s="43">
        <f>VLOOKUP($C154,'факт СДП 12 мес'!$D$8:$HP$287,98,0)</f>
        <v>0</v>
      </c>
      <c r="TA154" s="43">
        <f t="shared" si="3721"/>
        <v>0</v>
      </c>
      <c r="TB154" s="43">
        <f t="shared" si="3722"/>
        <v>0</v>
      </c>
      <c r="TC154" s="43">
        <f t="shared" si="3723"/>
        <v>0</v>
      </c>
      <c r="TD154" s="43">
        <f t="shared" si="3724"/>
        <v>0</v>
      </c>
      <c r="TE154" s="43">
        <f t="shared" si="3725"/>
        <v>0</v>
      </c>
      <c r="TF154" s="5">
        <f>'СДП (план)'!CF154</f>
        <v>0</v>
      </c>
      <c r="TG154" s="3">
        <f>'СДП (план)'!CG154</f>
        <v>0</v>
      </c>
      <c r="TH154" s="43">
        <f t="shared" si="3753"/>
        <v>0</v>
      </c>
      <c r="TI154" s="43">
        <f t="shared" si="3754"/>
        <v>0</v>
      </c>
      <c r="TJ154" s="43">
        <f>VLOOKUP($C154,'факт СДП 12 мес'!$D$8:$HP$287,117,0)</f>
        <v>0</v>
      </c>
      <c r="TK154" s="43">
        <f>VLOOKUP($C154,'факт СДП 12 мес'!$D$8:$HP$287,118,0)</f>
        <v>0</v>
      </c>
      <c r="TL154" s="43">
        <f>VLOOKUP($C154,'факт СДП 12 мес'!$D$8:$HP$287,119,0)</f>
        <v>0</v>
      </c>
      <c r="TM154" s="43">
        <f>VLOOKUP($C154,'факт СДП 12 мес'!$D$8:$HP$287,120,0)</f>
        <v>0</v>
      </c>
      <c r="TN154" s="43">
        <f>VLOOKUP($C154,'факт СДП 12 мес'!$D$8:$HP$287,121,0)</f>
        <v>0</v>
      </c>
      <c r="TO154" s="43">
        <f>VLOOKUP($C154,'факт СДП 12 мес'!$D$8:$HP$287,122,0)</f>
        <v>0</v>
      </c>
      <c r="TP154" s="43">
        <f t="shared" si="3726"/>
        <v>0</v>
      </c>
      <c r="TQ154" s="43">
        <f t="shared" si="3727"/>
        <v>0</v>
      </c>
      <c r="TR154" s="43">
        <f t="shared" si="3728"/>
        <v>0</v>
      </c>
      <c r="TS154" s="43">
        <f t="shared" si="3729"/>
        <v>0</v>
      </c>
      <c r="TT154" s="43">
        <f t="shared" si="3730"/>
        <v>0</v>
      </c>
      <c r="TU154" s="43">
        <f>'СДП (план)'!CH154</f>
        <v>0</v>
      </c>
      <c r="TV154" s="43">
        <f>'СДП (план)'!CI154</f>
        <v>0</v>
      </c>
      <c r="TW154" s="43">
        <f t="shared" si="3731"/>
        <v>0</v>
      </c>
      <c r="TX154" s="43">
        <f t="shared" si="3732"/>
        <v>0</v>
      </c>
      <c r="TY154" s="43">
        <f>VLOOKUP($C154,'факт СДП 12 мес'!$D$8:$HP$287,207,0)</f>
        <v>0</v>
      </c>
      <c r="TZ154" s="43">
        <f>VLOOKUP($C154,'факт СДП 12 мес'!$D$8:$HP$287,208,0)</f>
        <v>0</v>
      </c>
      <c r="UA154" s="43">
        <f>VLOOKUP($C154,'факт СДП 12 мес'!$D$8:$HP$287,209,0)</f>
        <v>0</v>
      </c>
      <c r="UB154" s="43">
        <f>VLOOKUP($C154,'факт СДП 12 мес'!$D$8:$HP$287,210,0)</f>
        <v>0</v>
      </c>
      <c r="UC154" s="43">
        <f>VLOOKUP($C154,'факт СДП 12 мес'!$D$8:$HP$287,211,0)</f>
        <v>0</v>
      </c>
      <c r="UD154" s="43">
        <f>VLOOKUP($C154,'факт СДП 12 мес'!$D$8:$HP$287,212,0)</f>
        <v>0</v>
      </c>
      <c r="UE154" s="43">
        <f t="shared" si="3733"/>
        <v>0</v>
      </c>
      <c r="UF154" s="43">
        <f t="shared" si="3734"/>
        <v>0</v>
      </c>
      <c r="UG154" s="43">
        <f t="shared" si="3735"/>
        <v>0</v>
      </c>
      <c r="UH154" s="43">
        <f t="shared" si="3736"/>
        <v>0</v>
      </c>
      <c r="UI154" s="43">
        <f t="shared" si="3737"/>
        <v>0</v>
      </c>
      <c r="UJ154" s="43"/>
      <c r="UK154" s="43"/>
      <c r="UL154" s="43"/>
      <c r="UM154" s="43"/>
      <c r="UN154" s="43"/>
      <c r="UO154" s="43"/>
      <c r="UP154" s="43"/>
      <c r="UQ154" s="43"/>
      <c r="UR154" s="43"/>
      <c r="US154" s="43"/>
      <c r="UT154" s="43"/>
      <c r="UU154" s="43"/>
      <c r="UV154" s="43"/>
      <c r="UW154" s="43">
        <f t="shared" si="3751"/>
        <v>0</v>
      </c>
      <c r="UX154" s="43">
        <f t="shared" si="3752"/>
        <v>0</v>
      </c>
      <c r="UY154" s="47">
        <f>'СДП (план)'!CN154</f>
        <v>39</v>
      </c>
      <c r="UZ154" s="47">
        <f>'СДП (план)'!CO154</f>
        <v>7803231.9564236794</v>
      </c>
      <c r="VA154" s="43">
        <f t="shared" si="3738"/>
        <v>39</v>
      </c>
      <c r="VB154" s="43">
        <f t="shared" si="3739"/>
        <v>7803231.9564236794</v>
      </c>
      <c r="VC154" s="47">
        <f t="shared" si="3740"/>
        <v>11</v>
      </c>
      <c r="VD154" s="47">
        <f t="shared" si="3741"/>
        <v>2203767.9900000002</v>
      </c>
      <c r="VE154" s="47">
        <f t="shared" si="3742"/>
        <v>256</v>
      </c>
      <c r="VF154" s="47">
        <f t="shared" si="3743"/>
        <v>0</v>
      </c>
      <c r="VG154" s="47">
        <f t="shared" si="3744"/>
        <v>0</v>
      </c>
      <c r="VH154" s="47">
        <f t="shared" si="3745"/>
        <v>0</v>
      </c>
      <c r="VI154" s="47">
        <f t="shared" si="3746"/>
        <v>455.52</v>
      </c>
      <c r="VJ154" s="47">
        <f t="shared" si="3747"/>
        <v>455.52</v>
      </c>
      <c r="VK154" s="47">
        <f t="shared" si="3748"/>
        <v>128.47999999999999</v>
      </c>
      <c r="VL154" s="43">
        <f t="shared" si="3749"/>
        <v>-28</v>
      </c>
      <c r="VM154" s="43">
        <f t="shared" si="3750"/>
        <v>-5599463.9664236791</v>
      </c>
    </row>
    <row r="155" spans="1:585" s="32" customFormat="1" ht="18.75" x14ac:dyDescent="0.25">
      <c r="A155" s="171"/>
      <c r="B155" s="494" t="s">
        <v>943</v>
      </c>
      <c r="C155" s="464" t="s">
        <v>944</v>
      </c>
      <c r="D155" s="495" t="s">
        <v>945</v>
      </c>
      <c r="E155" s="279"/>
      <c r="F155" s="279">
        <v>16828</v>
      </c>
      <c r="G155" s="496">
        <v>13.89</v>
      </c>
      <c r="H155" s="359">
        <v>3.49E-2</v>
      </c>
      <c r="I155" s="18">
        <v>1</v>
      </c>
      <c r="J155" s="314"/>
      <c r="K155" s="196"/>
      <c r="L155" s="196">
        <v>1.4</v>
      </c>
      <c r="M155" s="196">
        <v>1.68</v>
      </c>
      <c r="N155" s="196">
        <v>2.23</v>
      </c>
      <c r="O155" s="197">
        <v>2.57</v>
      </c>
      <c r="P155" s="44">
        <f>'СДП (план)'!P155</f>
        <v>0</v>
      </c>
      <c r="Q155" s="44">
        <f>'СДП (план)'!Q155</f>
        <v>0</v>
      </c>
      <c r="R155" s="43">
        <f t="shared" si="3488"/>
        <v>0</v>
      </c>
      <c r="S155" s="43">
        <f t="shared" si="3489"/>
        <v>0</v>
      </c>
      <c r="T155" s="43">
        <f>VLOOKUP($C155,'факт СДП 12 мес'!$D$8:$HP$287,9,0)</f>
        <v>0</v>
      </c>
      <c r="U155" s="43">
        <f>VLOOKUP($C155,'факт СДП 12 мес'!$D$8:$HP$287,10,0)</f>
        <v>0</v>
      </c>
      <c r="V155" s="43">
        <f>VLOOKUP($C155,'факт СДП 12 мес'!$D$8:$HP$287,11,0)</f>
        <v>0</v>
      </c>
      <c r="W155" s="43">
        <f>VLOOKUP($C155,'факт СДП 12 мес'!$D$8:$HP$287,12,0)</f>
        <v>0</v>
      </c>
      <c r="X155" s="43">
        <f>VLOOKUP($C155,'факт СДП 12 мес'!$D$8:$HP$287,13,0)</f>
        <v>0</v>
      </c>
      <c r="Y155" s="43">
        <f>VLOOKUP($C155,'факт СДП 12 мес'!$D$8:$HP$287,14,0)</f>
        <v>0</v>
      </c>
      <c r="Z155" s="43">
        <f t="shared" si="3490"/>
        <v>0</v>
      </c>
      <c r="AA155" s="43">
        <f t="shared" si="3491"/>
        <v>0</v>
      </c>
      <c r="AB155" s="43">
        <f t="shared" si="3492"/>
        <v>0</v>
      </c>
      <c r="AC155" s="43">
        <f t="shared" si="3493"/>
        <v>0</v>
      </c>
      <c r="AD155" s="43">
        <f t="shared" si="3494"/>
        <v>0</v>
      </c>
      <c r="AE155" s="135">
        <f>'СДП (план)'!R155</f>
        <v>0</v>
      </c>
      <c r="AF155" s="135">
        <f>'СДП (план)'!S155</f>
        <v>0</v>
      </c>
      <c r="AG155" s="43">
        <f t="shared" si="3495"/>
        <v>0</v>
      </c>
      <c r="AH155" s="43">
        <f t="shared" si="3496"/>
        <v>0</v>
      </c>
      <c r="AI155" s="43">
        <f>VLOOKUP($C155,'факт СДП 12 мес'!$D$8:$HP$287,3,0)</f>
        <v>0</v>
      </c>
      <c r="AJ155" s="43">
        <f>VLOOKUP($C155,'факт СДП 12 мес'!$D$8:$HP$287,4,0)</f>
        <v>0</v>
      </c>
      <c r="AK155" s="43">
        <f>VLOOKUP($C155,'факт СДП 12 мес'!$D$8:$HP$287,5,0)</f>
        <v>0</v>
      </c>
      <c r="AL155" s="43">
        <f>VLOOKUP($C155,'факт СДП 12 мес'!$D$8:$HP$287,6,0)</f>
        <v>0</v>
      </c>
      <c r="AM155" s="43">
        <f>VLOOKUP($C155,'факт СДП 12 мес'!$D$8:$HP$287,7,0)</f>
        <v>0</v>
      </c>
      <c r="AN155" s="43">
        <f>VLOOKUP($C155,'факт СДП 12 мес'!$D$8:$HP$287,8,0)</f>
        <v>0</v>
      </c>
      <c r="AO155" s="43">
        <f t="shared" si="3497"/>
        <v>0</v>
      </c>
      <c r="AP155" s="43">
        <f t="shared" si="3498"/>
        <v>0</v>
      </c>
      <c r="AQ155" s="43">
        <f t="shared" si="3499"/>
        <v>0</v>
      </c>
      <c r="AR155" s="43">
        <f t="shared" si="3500"/>
        <v>0</v>
      </c>
      <c r="AS155" s="43">
        <f t="shared" si="3501"/>
        <v>0</v>
      </c>
      <c r="AT155" s="44">
        <f>'СДП (план)'!T155</f>
        <v>0</v>
      </c>
      <c r="AU155" s="43">
        <f>'СДП (план)'!U155</f>
        <v>0</v>
      </c>
      <c r="AV155" s="43">
        <f t="shared" si="3502"/>
        <v>0</v>
      </c>
      <c r="AW155" s="43">
        <f t="shared" si="3503"/>
        <v>0</v>
      </c>
      <c r="AX155" s="43">
        <f>VLOOKUP($C155,'факт СДП 12 мес'!$D$8:$HP$287,159,0)</f>
        <v>0</v>
      </c>
      <c r="AY155" s="43">
        <f>VLOOKUP($C155,'факт СДП 12 мес'!$D$8:$HP$287,160,0)</f>
        <v>0</v>
      </c>
      <c r="AZ155" s="43">
        <f>VLOOKUP($C155,'факт СДП 12 мес'!$D$8:$HP$287,161,0)</f>
        <v>0</v>
      </c>
      <c r="BA155" s="43">
        <f>VLOOKUP($C155,'факт СДП 12 мес'!$D$8:$HP$287,162,0)</f>
        <v>0</v>
      </c>
      <c r="BB155" s="43">
        <f>VLOOKUP($C155,'факт СДП 12 мес'!$D$8:$HP$287,163,0)</f>
        <v>0</v>
      </c>
      <c r="BC155" s="43">
        <f>VLOOKUP($C155,'факт СДП 12 мес'!$D$8:$HP$287,164,0)</f>
        <v>0</v>
      </c>
      <c r="BD155" s="43">
        <f t="shared" si="3504"/>
        <v>0</v>
      </c>
      <c r="BE155" s="43">
        <f t="shared" si="3505"/>
        <v>0</v>
      </c>
      <c r="BF155" s="43">
        <f t="shared" si="3506"/>
        <v>0</v>
      </c>
      <c r="BG155" s="43">
        <f t="shared" si="3507"/>
        <v>0</v>
      </c>
      <c r="BH155" s="43">
        <f t="shared" si="3508"/>
        <v>0</v>
      </c>
      <c r="BI155" s="87">
        <f>'СДП (план)'!V155</f>
        <v>43</v>
      </c>
      <c r="BJ155" s="3">
        <f>'СДП (план)'!W155</f>
        <v>10191169.5594576</v>
      </c>
      <c r="BK155" s="43">
        <f t="shared" si="3509"/>
        <v>43</v>
      </c>
      <c r="BL155" s="43">
        <f t="shared" si="3510"/>
        <v>10191169.5594576</v>
      </c>
      <c r="BM155" s="43">
        <f>VLOOKUP($C155,'факт СДП 12 мес'!$D$8:$HP$287,21,0)</f>
        <v>72</v>
      </c>
      <c r="BN155" s="43">
        <f>VLOOKUP($C155,'факт СДП 12 мес'!$D$8:$HP$287,22,0)</f>
        <v>17064283.679999992</v>
      </c>
      <c r="BO155" s="43">
        <f>VLOOKUP($C155,'факт СДП 12 мес'!$D$8:$HP$287,23,0)</f>
        <v>415</v>
      </c>
      <c r="BP155" s="43">
        <f>VLOOKUP($C155,'факт СДП 12 мес'!$D$8:$HP$287,24,0)</f>
        <v>0</v>
      </c>
      <c r="BQ155" s="43">
        <f>VLOOKUP($C155,'факт СДП 12 мес'!$D$8:$HP$287,25,0)</f>
        <v>0</v>
      </c>
      <c r="BR155" s="43">
        <f>VLOOKUP($C155,'факт СДП 12 мес'!$D$8:$HP$287,26,0)</f>
        <v>0</v>
      </c>
      <c r="BS155" s="43">
        <f t="shared" si="3511"/>
        <v>597.27</v>
      </c>
      <c r="BT155" s="43">
        <f t="shared" si="3512"/>
        <v>597.27</v>
      </c>
      <c r="BU155" s="43">
        <f t="shared" si="3513"/>
        <v>1000.08</v>
      </c>
      <c r="BV155" s="43">
        <f t="shared" si="3514"/>
        <v>29</v>
      </c>
      <c r="BW155" s="43">
        <f t="shared" si="3515"/>
        <v>6873114.1205423921</v>
      </c>
      <c r="BX155" s="44">
        <f>'СДП (план)'!X155</f>
        <v>0</v>
      </c>
      <c r="BY155" s="43">
        <f>'СДП (план)'!Y155</f>
        <v>0</v>
      </c>
      <c r="BZ155" s="43">
        <f t="shared" si="3516"/>
        <v>0</v>
      </c>
      <c r="CA155" s="43">
        <f t="shared" si="3517"/>
        <v>0</v>
      </c>
      <c r="CB155" s="43">
        <f>VLOOKUP($C155,'факт СДП 12 мес'!$D$8:$HP$287,15,0)</f>
        <v>0</v>
      </c>
      <c r="CC155" s="43">
        <f>VLOOKUP($C155,'факт СДП 12 мес'!$D$8:$HP$287,16,0)</f>
        <v>0</v>
      </c>
      <c r="CD155" s="43">
        <f>VLOOKUP($C155,'факт СДП 12 мес'!$D$8:$HP$287,17,0)</f>
        <v>0</v>
      </c>
      <c r="CE155" s="43">
        <f>VLOOKUP($C155,'факт СДП 12 мес'!$D$8:$HP$287,18,0)</f>
        <v>0</v>
      </c>
      <c r="CF155" s="43">
        <f>VLOOKUP($C155,'факт СДП 12 мес'!$D$8:$HP$287,19,0)</f>
        <v>0</v>
      </c>
      <c r="CG155" s="43">
        <f>VLOOKUP($C155,'факт СДП 12 мес'!$D$8:$HP$287,20,0)</f>
        <v>0</v>
      </c>
      <c r="CH155" s="43">
        <f t="shared" si="3518"/>
        <v>0</v>
      </c>
      <c r="CI155" s="43">
        <f t="shared" si="3519"/>
        <v>0</v>
      </c>
      <c r="CJ155" s="43">
        <f t="shared" si="3520"/>
        <v>0</v>
      </c>
      <c r="CK155" s="43">
        <f t="shared" si="3521"/>
        <v>0</v>
      </c>
      <c r="CL155" s="43">
        <f t="shared" si="3522"/>
        <v>0</v>
      </c>
      <c r="CM155" s="45">
        <f>'СДП (план)'!Z155</f>
        <v>0</v>
      </c>
      <c r="CN155" s="43">
        <f>'СДП (план)'!AA155</f>
        <v>0</v>
      </c>
      <c r="CO155" s="43">
        <f t="shared" si="3523"/>
        <v>0</v>
      </c>
      <c r="CP155" s="43">
        <f t="shared" si="3524"/>
        <v>0</v>
      </c>
      <c r="CQ155" s="43">
        <f>VLOOKUP($C155,'факт СДП 12 мес'!$D$8:$HP$287,165,0)</f>
        <v>0</v>
      </c>
      <c r="CR155" s="43">
        <f>VLOOKUP($C155,'факт СДП 12 мес'!$D$8:$HP$287,166,0)</f>
        <v>0</v>
      </c>
      <c r="CS155" s="43">
        <f>VLOOKUP($C155,'факт СДП 12 мес'!$D$8:$HP$287,167,0)</f>
        <v>0</v>
      </c>
      <c r="CT155" s="43">
        <f>VLOOKUP($C155,'факт СДП 12 мес'!$D$8:$HP$287,168,0)</f>
        <v>0</v>
      </c>
      <c r="CU155" s="43">
        <f>VLOOKUP($C155,'факт СДП 12 мес'!$D$8:$HP$287,169,0)</f>
        <v>0</v>
      </c>
      <c r="CV155" s="43">
        <f>VLOOKUP($C155,'факт СДП 12 мес'!$D$8:$HP$287,170,0)</f>
        <v>0</v>
      </c>
      <c r="CW155" s="43">
        <f t="shared" si="3525"/>
        <v>0</v>
      </c>
      <c r="CX155" s="43">
        <f t="shared" si="3526"/>
        <v>0</v>
      </c>
      <c r="CY155" s="43">
        <f t="shared" si="3527"/>
        <v>0</v>
      </c>
      <c r="CZ155" s="43">
        <f t="shared" si="3528"/>
        <v>0</v>
      </c>
      <c r="DA155" s="43">
        <f t="shared" si="3529"/>
        <v>0</v>
      </c>
      <c r="DB155" s="5">
        <f>'СДП (план)'!AB155</f>
        <v>0</v>
      </c>
      <c r="DC155" s="3">
        <f>'СДП (план)'!AC155</f>
        <v>0</v>
      </c>
      <c r="DD155" s="43">
        <f t="shared" si="3530"/>
        <v>0</v>
      </c>
      <c r="DE155" s="43">
        <f t="shared" si="3531"/>
        <v>0</v>
      </c>
      <c r="DF155" s="43">
        <f>VLOOKUP($C155,'факт СДП 12 мес'!$D$8:$HP$287,57,0)</f>
        <v>0</v>
      </c>
      <c r="DG155" s="43">
        <f>VLOOKUP($C155,'факт СДП 12 мес'!$D$8:$HP$287,58,0)</f>
        <v>0</v>
      </c>
      <c r="DH155" s="43">
        <f>VLOOKUP($C155,'факт СДП 12 мес'!$D$8:$HP$287,59,0)</f>
        <v>0</v>
      </c>
      <c r="DI155" s="43">
        <f>VLOOKUP($C155,'факт СДП 12 мес'!$D$8:$HP$287,60,0)</f>
        <v>0</v>
      </c>
      <c r="DJ155" s="43">
        <f>VLOOKUP($C155,'факт СДП 12 мес'!$D$8:$HP$287,61,0)</f>
        <v>0</v>
      </c>
      <c r="DK155" s="43">
        <f>VLOOKUP($C155,'факт СДП 12 мес'!$D$8:$HP$287,62,0)</f>
        <v>0</v>
      </c>
      <c r="DL155" s="43">
        <f t="shared" si="3532"/>
        <v>0</v>
      </c>
      <c r="DM155" s="43">
        <f t="shared" si="3533"/>
        <v>0</v>
      </c>
      <c r="DN155" s="43">
        <f t="shared" si="3534"/>
        <v>0</v>
      </c>
      <c r="DO155" s="43">
        <f t="shared" si="3535"/>
        <v>0</v>
      </c>
      <c r="DP155" s="43">
        <f t="shared" si="3536"/>
        <v>0</v>
      </c>
      <c r="DQ155" s="5">
        <f>'СДП (план)'!AD155</f>
        <v>0</v>
      </c>
      <c r="DR155" s="3">
        <f>'СДП (план)'!AE155</f>
        <v>0</v>
      </c>
      <c r="DS155" s="43">
        <f t="shared" si="3537"/>
        <v>0</v>
      </c>
      <c r="DT155" s="43">
        <f t="shared" si="3538"/>
        <v>0</v>
      </c>
      <c r="DU155" s="43">
        <f>VLOOKUP($C155,'факт СДП 12 мес'!$D$8:$HP$287,33,0)</f>
        <v>0</v>
      </c>
      <c r="DV155" s="43">
        <f>VLOOKUP($C155,'факт СДП 12 мес'!$D$8:$HP$287,34,0)</f>
        <v>0</v>
      </c>
      <c r="DW155" s="43">
        <f>VLOOKUP($C155,'факт СДП 12 мес'!$D$8:$HP$287,35,0)</f>
        <v>0</v>
      </c>
      <c r="DX155" s="43">
        <f>VLOOKUP($C155,'факт СДП 12 мес'!$D$8:$HP$287,36,0)</f>
        <v>0</v>
      </c>
      <c r="DY155" s="43">
        <f>VLOOKUP($C155,'факт СДП 12 мес'!$D$8:$HP$287,37,0)</f>
        <v>0</v>
      </c>
      <c r="DZ155" s="43">
        <f>VLOOKUP($C155,'факт СДП 12 мес'!$D$8:$HP$287,38,0)</f>
        <v>0</v>
      </c>
      <c r="EA155" s="43">
        <f t="shared" si="3539"/>
        <v>0</v>
      </c>
      <c r="EB155" s="43">
        <f t="shared" si="3540"/>
        <v>0</v>
      </c>
      <c r="EC155" s="43">
        <f t="shared" si="3541"/>
        <v>0</v>
      </c>
      <c r="ED155" s="43">
        <f t="shared" si="3542"/>
        <v>0</v>
      </c>
      <c r="EE155" s="43">
        <f t="shared" si="3543"/>
        <v>0</v>
      </c>
      <c r="EF155" s="5">
        <f>'СДП (план)'!AF155</f>
        <v>29</v>
      </c>
      <c r="EG155" s="3">
        <f>'СДП (план)'!AG155</f>
        <v>6939353.7258897601</v>
      </c>
      <c r="EH155" s="43">
        <f t="shared" si="3544"/>
        <v>29</v>
      </c>
      <c r="EI155" s="43">
        <f t="shared" si="3545"/>
        <v>6939353.7258897591</v>
      </c>
      <c r="EJ155" s="43">
        <f>VLOOKUP($C155,'факт СДП 12 мес'!$D$8:$HP$287,27,0)</f>
        <v>54</v>
      </c>
      <c r="EK155" s="43">
        <f>VLOOKUP($C155,'факт СДП 12 мес'!$D$8:$HP$287,28,0)</f>
        <v>12921555.240000002</v>
      </c>
      <c r="EL155" s="43">
        <f>VLOOKUP($C155,'факт СДП 12 мес'!$D$8:$HP$287,29,0)</f>
        <v>182</v>
      </c>
      <c r="EM155" s="43">
        <f>VLOOKUP($C155,'факт СДП 12 мес'!$D$8:$HP$287,30,0)</f>
        <v>0</v>
      </c>
      <c r="EN155" s="43">
        <f>VLOOKUP($C155,'факт СДП 12 мес'!$D$8:$HP$287,31,0)</f>
        <v>0</v>
      </c>
      <c r="EO155" s="43">
        <f>VLOOKUP($C155,'факт СДП 12 мес'!$D$8:$HP$287,32,0)</f>
        <v>0</v>
      </c>
      <c r="EP155" s="43">
        <f t="shared" si="3546"/>
        <v>402.81</v>
      </c>
      <c r="EQ155" s="43">
        <f t="shared" si="3547"/>
        <v>402.81</v>
      </c>
      <c r="ER155" s="43">
        <f t="shared" si="3548"/>
        <v>750.06000000000006</v>
      </c>
      <c r="ES155" s="43">
        <f t="shared" si="3549"/>
        <v>25</v>
      </c>
      <c r="ET155" s="43">
        <f t="shared" si="3550"/>
        <v>5982201.5141102429</v>
      </c>
      <c r="EU155" s="44">
        <f>'СДП (план)'!AH155</f>
        <v>0</v>
      </c>
      <c r="EV155" s="43">
        <f>'СДП (план)'!AI155</f>
        <v>0</v>
      </c>
      <c r="EW155" s="43">
        <f t="shared" si="3551"/>
        <v>0</v>
      </c>
      <c r="EX155" s="43">
        <f t="shared" si="3552"/>
        <v>0</v>
      </c>
      <c r="EY155" s="43">
        <f>VLOOKUP($C155,'факт СДП 12 мес'!$D$8:$HP$287,87,0)</f>
        <v>0</v>
      </c>
      <c r="EZ155" s="43">
        <f>VLOOKUP($C155,'факт СДП 12 мес'!$D$8:$HP$287,88,0)</f>
        <v>0</v>
      </c>
      <c r="FA155" s="43">
        <f>VLOOKUP($C155,'факт СДП 12 мес'!$D$8:$HP$287,89,0)</f>
        <v>0</v>
      </c>
      <c r="FB155" s="43">
        <f>VLOOKUP($C155,'факт СДП 12 мес'!$D$8:$HP$287,90,0)</f>
        <v>0</v>
      </c>
      <c r="FC155" s="43">
        <f>VLOOKUP($C155,'факт СДП 12 мес'!$D$8:$HP$287,91,0)</f>
        <v>0</v>
      </c>
      <c r="FD155" s="43">
        <f>VLOOKUP($C155,'факт СДП 12 мес'!$D$8:$HP$287,92,0)</f>
        <v>0</v>
      </c>
      <c r="FE155" s="43">
        <f t="shared" si="3553"/>
        <v>0</v>
      </c>
      <c r="FF155" s="43">
        <f t="shared" si="3554"/>
        <v>0</v>
      </c>
      <c r="FG155" s="43">
        <f t="shared" si="3555"/>
        <v>0</v>
      </c>
      <c r="FH155" s="43">
        <f t="shared" si="3556"/>
        <v>0</v>
      </c>
      <c r="FI155" s="43">
        <f t="shared" si="3557"/>
        <v>0</v>
      </c>
      <c r="FJ155" s="44">
        <f>'СДП (план)'!AJ155</f>
        <v>0</v>
      </c>
      <c r="FK155" s="43">
        <f>'СДП (план)'!AK155</f>
        <v>0</v>
      </c>
      <c r="FL155" s="43">
        <f t="shared" si="3558"/>
        <v>0</v>
      </c>
      <c r="FM155" s="43">
        <f t="shared" si="3559"/>
        <v>0</v>
      </c>
      <c r="FN155" s="43">
        <f>VLOOKUP($C155,'факт СДП 12 мес'!$D$8:$HP$287,39,0)</f>
        <v>0</v>
      </c>
      <c r="FO155" s="43">
        <f>VLOOKUP($C155,'факт СДП 12 мес'!$D$8:$HP$287,40,0)</f>
        <v>0</v>
      </c>
      <c r="FP155" s="43">
        <f>VLOOKUP($C155,'факт СДП 12 мес'!$D$8:$HP$287,41,0)</f>
        <v>0</v>
      </c>
      <c r="FQ155" s="43">
        <f>VLOOKUP($C155,'факт СДП 12 мес'!$D$8:$HP$287,42,0)</f>
        <v>0</v>
      </c>
      <c r="FR155" s="43">
        <f>VLOOKUP($C155,'факт СДП 12 мес'!$D$8:$HP$287,43,0)</f>
        <v>0</v>
      </c>
      <c r="FS155" s="43">
        <f>VLOOKUP($C155,'факт СДП 12 мес'!$D$8:$HP$287,44,0)</f>
        <v>0</v>
      </c>
      <c r="FT155" s="43">
        <f t="shared" si="3560"/>
        <v>0</v>
      </c>
      <c r="FU155" s="43">
        <f t="shared" si="3561"/>
        <v>0</v>
      </c>
      <c r="FV155" s="43">
        <f t="shared" si="3562"/>
        <v>0</v>
      </c>
      <c r="FW155" s="43">
        <f t="shared" si="3563"/>
        <v>0</v>
      </c>
      <c r="FX155" s="43">
        <f t="shared" si="3564"/>
        <v>0</v>
      </c>
      <c r="FY155" s="44">
        <f>'СДП (план)'!AL155</f>
        <v>0</v>
      </c>
      <c r="FZ155" s="43">
        <f>'СДП (план)'!AM155</f>
        <v>0</v>
      </c>
      <c r="GA155" s="43">
        <f t="shared" si="3565"/>
        <v>0</v>
      </c>
      <c r="GB155" s="43">
        <f t="shared" si="3566"/>
        <v>0</v>
      </c>
      <c r="GC155" s="43">
        <f>VLOOKUP($C155,'факт СДП 12 мес'!$D$8:$HP$287,45,0)</f>
        <v>0</v>
      </c>
      <c r="GD155" s="43">
        <f>VLOOKUP($C155,'факт СДП 12 мес'!$D$8:$HP$287,46,0)</f>
        <v>0</v>
      </c>
      <c r="GE155" s="43">
        <f>VLOOKUP($C155,'факт СДП 12 мес'!$D$8:$HP$287,47,0)</f>
        <v>0</v>
      </c>
      <c r="GF155" s="43">
        <f>VLOOKUP($C155,'факт СДП 12 мес'!$D$8:$HP$287,48,0)</f>
        <v>0</v>
      </c>
      <c r="GG155" s="43">
        <f>VLOOKUP($C155,'факт СДП 12 мес'!$D$8:$HP$287,49,0)</f>
        <v>0</v>
      </c>
      <c r="GH155" s="43">
        <f>VLOOKUP($C155,'факт СДП 12 мес'!$D$8:$HP$287,50,0)</f>
        <v>0</v>
      </c>
      <c r="GI155" s="43">
        <f t="shared" si="3567"/>
        <v>0</v>
      </c>
      <c r="GJ155" s="43">
        <f t="shared" si="3568"/>
        <v>0</v>
      </c>
      <c r="GK155" s="43">
        <f t="shared" si="3569"/>
        <v>0</v>
      </c>
      <c r="GL155" s="43">
        <f t="shared" si="3570"/>
        <v>0</v>
      </c>
      <c r="GM155" s="43">
        <f t="shared" si="3571"/>
        <v>0</v>
      </c>
      <c r="GN155" s="5">
        <f>'СДП (план)'!AN155</f>
        <v>0</v>
      </c>
      <c r="GO155" s="3">
        <f>'СДП (план)'!AO155</f>
        <v>0</v>
      </c>
      <c r="GP155" s="43">
        <f t="shared" si="3572"/>
        <v>0</v>
      </c>
      <c r="GQ155" s="43">
        <f t="shared" si="3573"/>
        <v>0</v>
      </c>
      <c r="GR155" s="43">
        <f>VLOOKUP($C155,'факт СДП 12 мес'!$D$8:$HP$287,51,0)</f>
        <v>0</v>
      </c>
      <c r="GS155" s="43">
        <f>VLOOKUP($C155,'факт СДП 12 мес'!$D$8:$HP$287,52,0)</f>
        <v>0</v>
      </c>
      <c r="GT155" s="43">
        <f>VLOOKUP($C155,'факт СДП 12 мес'!$D$8:$HP$287,53,0)</f>
        <v>0</v>
      </c>
      <c r="GU155" s="43">
        <f>VLOOKUP($C155,'факт СДП 12 мес'!$D$8:$HP$287,54,0)</f>
        <v>0</v>
      </c>
      <c r="GV155" s="43">
        <f>VLOOKUP($C155,'факт СДП 12 мес'!$D$8:$HP$287,55,0)</f>
        <v>0</v>
      </c>
      <c r="GW155" s="43">
        <f>VLOOKUP($C155,'факт СДП 12 мес'!$D$8:$HP$287,56,0)</f>
        <v>0</v>
      </c>
      <c r="GX155" s="43">
        <f t="shared" si="3574"/>
        <v>0</v>
      </c>
      <c r="GY155" s="43">
        <f t="shared" si="3575"/>
        <v>0</v>
      </c>
      <c r="GZ155" s="43">
        <f t="shared" si="3576"/>
        <v>0</v>
      </c>
      <c r="HA155" s="43">
        <f t="shared" si="3577"/>
        <v>0</v>
      </c>
      <c r="HB155" s="43">
        <f t="shared" si="3578"/>
        <v>0</v>
      </c>
      <c r="HC155" s="5">
        <f>'СДП (план)'!AP155</f>
        <v>0</v>
      </c>
      <c r="HD155" s="3">
        <f>'СДП (план)'!AQ155</f>
        <v>0</v>
      </c>
      <c r="HE155" s="43">
        <f t="shared" si="3579"/>
        <v>0</v>
      </c>
      <c r="HF155" s="43">
        <f t="shared" si="3580"/>
        <v>0</v>
      </c>
      <c r="HG155" s="43">
        <f>VLOOKUP($C155,'факт СДП 12 мес'!$D$8:$HP$287,141,0)</f>
        <v>0</v>
      </c>
      <c r="HH155" s="43">
        <f>VLOOKUP($C155,'факт СДП 12 мес'!$D$8:$HP$287,142,0)</f>
        <v>0</v>
      </c>
      <c r="HI155" s="43">
        <f>VLOOKUP($C155,'факт СДП 12 мес'!$D$8:$HP$287,143,0)</f>
        <v>0</v>
      </c>
      <c r="HJ155" s="43">
        <f>VLOOKUP($C155,'факт СДП 12 мес'!$D$8:$HP$287,144,0)</f>
        <v>0</v>
      </c>
      <c r="HK155" s="43">
        <f>VLOOKUP($C155,'факт СДП 12 мес'!$D$8:$HP$287,145,0)</f>
        <v>0</v>
      </c>
      <c r="HL155" s="43">
        <f>VLOOKUP($C155,'факт СДП 12 мес'!$D$8:$HP$287,146,0)</f>
        <v>0</v>
      </c>
      <c r="HM155" s="43">
        <f t="shared" si="3581"/>
        <v>0</v>
      </c>
      <c r="HN155" s="43">
        <f t="shared" si="3582"/>
        <v>0</v>
      </c>
      <c r="HO155" s="43">
        <f t="shared" si="3583"/>
        <v>0</v>
      </c>
      <c r="HP155" s="43">
        <f t="shared" si="3584"/>
        <v>0</v>
      </c>
      <c r="HQ155" s="43">
        <f t="shared" si="3585"/>
        <v>0</v>
      </c>
      <c r="HR155" s="44">
        <f>'СДП (план)'!AR155</f>
        <v>0</v>
      </c>
      <c r="HS155" s="43">
        <f>'СДП (план)'!AS155</f>
        <v>0</v>
      </c>
      <c r="HT155" s="43">
        <f t="shared" si="3586"/>
        <v>0</v>
      </c>
      <c r="HU155" s="43">
        <f t="shared" si="3587"/>
        <v>0</v>
      </c>
      <c r="HV155" s="43">
        <f>VLOOKUP($C155,'факт СДП 12 мес'!$D$8:$HP$287,171,0)</f>
        <v>0</v>
      </c>
      <c r="HW155" s="43">
        <f>VLOOKUP($C155,'факт СДП 12 мес'!$D$8:$HP$287,172,0)</f>
        <v>0</v>
      </c>
      <c r="HX155" s="43">
        <f>VLOOKUP($C155,'факт СДП 12 мес'!$D$8:$HP$287,173,0)</f>
        <v>0</v>
      </c>
      <c r="HY155" s="43">
        <f>VLOOKUP($C155,'факт СДП 12 мес'!$D$8:$HP$287,174,0)</f>
        <v>0</v>
      </c>
      <c r="HZ155" s="43">
        <f>VLOOKUP($C155,'факт СДП 12 мес'!$D$8:$HP$287,175,0)</f>
        <v>0</v>
      </c>
      <c r="IA155" s="43">
        <f>VLOOKUP($C155,'факт СДП 12 мес'!$D$8:$HP$287,176,0)</f>
        <v>0</v>
      </c>
      <c r="IB155" s="43">
        <f t="shared" si="3588"/>
        <v>0</v>
      </c>
      <c r="IC155" s="43">
        <f t="shared" si="3589"/>
        <v>0</v>
      </c>
      <c r="ID155" s="43">
        <f t="shared" si="3590"/>
        <v>0</v>
      </c>
      <c r="IE155" s="43">
        <f t="shared" si="3591"/>
        <v>0</v>
      </c>
      <c r="IF155" s="43">
        <f t="shared" si="3592"/>
        <v>0</v>
      </c>
      <c r="IG155" s="44">
        <f>'СДП (план)'!AT155</f>
        <v>0</v>
      </c>
      <c r="IH155" s="43">
        <f>'СДП (план)'!AU155</f>
        <v>0</v>
      </c>
      <c r="II155" s="43">
        <f t="shared" si="3593"/>
        <v>0</v>
      </c>
      <c r="IJ155" s="43">
        <f t="shared" si="3594"/>
        <v>0</v>
      </c>
      <c r="IK155" s="43">
        <f>VLOOKUP($C155,'факт СДП 12 мес'!$D$8:$HP$287,183,0)</f>
        <v>0</v>
      </c>
      <c r="IL155" s="43">
        <f>VLOOKUP($C155,'факт СДП 12 мес'!$D$8:$HP$287,184,0)</f>
        <v>0</v>
      </c>
      <c r="IM155" s="43">
        <f>VLOOKUP($C155,'факт СДП 12 мес'!$D$8:$HP$287,185,0)</f>
        <v>0</v>
      </c>
      <c r="IN155" s="43">
        <f>VLOOKUP($C155,'факт СДП 12 мес'!$D$8:$HP$287,186,0)</f>
        <v>0</v>
      </c>
      <c r="IO155" s="43">
        <f>VLOOKUP($C155,'факт СДП 12 мес'!$D$8:$HP$287,187,0)</f>
        <v>0</v>
      </c>
      <c r="IP155" s="43">
        <f>VLOOKUP($C155,'факт СДП 12 мес'!$D$8:$HP$287,188,0)</f>
        <v>0</v>
      </c>
      <c r="IQ155" s="43">
        <f t="shared" si="3595"/>
        <v>0</v>
      </c>
      <c r="IR155" s="43">
        <f t="shared" si="3596"/>
        <v>0</v>
      </c>
      <c r="IS155" s="43">
        <f t="shared" si="3597"/>
        <v>0</v>
      </c>
      <c r="IT155" s="43">
        <f t="shared" si="3598"/>
        <v>0</v>
      </c>
      <c r="IU155" s="43">
        <f t="shared" si="3599"/>
        <v>0</v>
      </c>
      <c r="IV155" s="45">
        <f>'СДП (план)'!AV155</f>
        <v>0</v>
      </c>
      <c r="IW155" s="45">
        <f>'СДП (план)'!AW155</f>
        <v>0</v>
      </c>
      <c r="IX155" s="43">
        <f t="shared" si="3600"/>
        <v>0</v>
      </c>
      <c r="IY155" s="43">
        <f t="shared" si="3601"/>
        <v>0</v>
      </c>
      <c r="IZ155" s="43">
        <f>VLOOKUP($C155,'факт СДП 12 мес'!$D$8:$HP$287,147,0)</f>
        <v>0</v>
      </c>
      <c r="JA155" s="43">
        <f>VLOOKUP($C155,'факт СДП 12 мес'!$D$8:$HP$287,148,0)</f>
        <v>0</v>
      </c>
      <c r="JB155" s="43">
        <f>VLOOKUP($C155,'факт СДП 12 мес'!$D$8:$HP$287,149,0)</f>
        <v>0</v>
      </c>
      <c r="JC155" s="43">
        <f>VLOOKUP($C155,'факт СДП 12 мес'!$D$8:$HP$287,150,0)</f>
        <v>0</v>
      </c>
      <c r="JD155" s="43">
        <f>VLOOKUP($C155,'факт СДП 12 мес'!$D$8:$HP$287,151,0)</f>
        <v>0</v>
      </c>
      <c r="JE155" s="43">
        <f>VLOOKUP($C155,'факт СДП 12 мес'!$D$8:$HP$287,152,0)</f>
        <v>0</v>
      </c>
      <c r="JF155" s="43">
        <f t="shared" si="3602"/>
        <v>0</v>
      </c>
      <c r="JG155" s="43">
        <f t="shared" si="3603"/>
        <v>0</v>
      </c>
      <c r="JH155" s="43">
        <f t="shared" si="3604"/>
        <v>0</v>
      </c>
      <c r="JI155" s="43">
        <f t="shared" si="3605"/>
        <v>0</v>
      </c>
      <c r="JJ155" s="43">
        <f t="shared" si="3606"/>
        <v>0</v>
      </c>
      <c r="JK155" s="45">
        <f>'СДП (план)'!AX155</f>
        <v>0</v>
      </c>
      <c r="JL155" s="45">
        <f>'СДП (план)'!AY155</f>
        <v>0</v>
      </c>
      <c r="JM155" s="43">
        <f t="shared" si="3607"/>
        <v>0</v>
      </c>
      <c r="JN155" s="43">
        <f t="shared" si="3608"/>
        <v>0</v>
      </c>
      <c r="JO155" s="43">
        <f>VLOOKUP($C155,'факт СДП 12 мес'!$D$8:$HP$287,135,0)</f>
        <v>0</v>
      </c>
      <c r="JP155" s="43">
        <f>VLOOKUP($C155,'факт СДП 12 мес'!$D$8:$HP$287,136,0)</f>
        <v>0</v>
      </c>
      <c r="JQ155" s="43">
        <f>VLOOKUP($C155,'факт СДП 12 мес'!$D$8:$HP$287,137,0)</f>
        <v>0</v>
      </c>
      <c r="JR155" s="43">
        <f>VLOOKUP($C155,'факт СДП 12 мес'!$D$8:$HP$287,138,0)</f>
        <v>0</v>
      </c>
      <c r="JS155" s="43">
        <f>VLOOKUP($C155,'факт СДП 12 мес'!$D$8:$HP$287,139,0)</f>
        <v>0</v>
      </c>
      <c r="JT155" s="43">
        <f>VLOOKUP($C155,'факт СДП 12 мес'!$D$8:$HP$287,140,0)</f>
        <v>0</v>
      </c>
      <c r="JU155" s="43">
        <f t="shared" si="3609"/>
        <v>0</v>
      </c>
      <c r="JV155" s="43">
        <f t="shared" si="3610"/>
        <v>0</v>
      </c>
      <c r="JW155" s="43">
        <f t="shared" si="3611"/>
        <v>0</v>
      </c>
      <c r="JX155" s="43">
        <f t="shared" si="3612"/>
        <v>0</v>
      </c>
      <c r="JY155" s="43">
        <f t="shared" si="3613"/>
        <v>0</v>
      </c>
      <c r="JZ155" s="44">
        <f>'СДП (план)'!AZ155</f>
        <v>0</v>
      </c>
      <c r="KA155" s="43">
        <f>'СДП (план)'!BA155</f>
        <v>0</v>
      </c>
      <c r="KB155" s="43">
        <f t="shared" si="3614"/>
        <v>0</v>
      </c>
      <c r="KC155" s="43">
        <f t="shared" si="3615"/>
        <v>0</v>
      </c>
      <c r="KD155" s="43">
        <f>VLOOKUP($C155,'факт СДП 12 мес'!$D$8:$HP$287,105,0)</f>
        <v>0</v>
      </c>
      <c r="KE155" s="43">
        <f>VLOOKUP($C155,'факт СДП 12 мес'!$D$8:$HP$287,106,0)</f>
        <v>0</v>
      </c>
      <c r="KF155" s="43">
        <f>VLOOKUP($C155,'факт СДП 12 мес'!$D$8:$HP$287,107,0)</f>
        <v>0</v>
      </c>
      <c r="KG155" s="43">
        <f>VLOOKUP($C155,'факт СДП 12 мес'!$D$8:$HP$287,108,0)</f>
        <v>0</v>
      </c>
      <c r="KH155" s="43">
        <f>VLOOKUP($C155,'факт СДП 12 мес'!$D$8:$HP$287,109,0)</f>
        <v>0</v>
      </c>
      <c r="KI155" s="43">
        <f>VLOOKUP($C155,'факт СДП 12 мес'!$D$8:$HP$287,110,0)</f>
        <v>0</v>
      </c>
      <c r="KJ155" s="43">
        <f t="shared" si="3616"/>
        <v>0</v>
      </c>
      <c r="KK155" s="43">
        <f t="shared" si="3617"/>
        <v>0</v>
      </c>
      <c r="KL155" s="43">
        <f t="shared" si="3618"/>
        <v>0</v>
      </c>
      <c r="KM155" s="43">
        <f t="shared" si="3619"/>
        <v>0</v>
      </c>
      <c r="KN155" s="43">
        <f t="shared" si="3620"/>
        <v>0</v>
      </c>
      <c r="KO155" s="44">
        <f>'СДП (план)'!BB155</f>
        <v>0</v>
      </c>
      <c r="KP155" s="43">
        <f>'СДП (план)'!BC155</f>
        <v>0</v>
      </c>
      <c r="KQ155" s="43">
        <f t="shared" si="3621"/>
        <v>0</v>
      </c>
      <c r="KR155" s="43">
        <f t="shared" si="3622"/>
        <v>0</v>
      </c>
      <c r="KS155" s="43">
        <f>VLOOKUP($C155,'факт СДП 12 мес'!$D$8:$HP$287,189,0)</f>
        <v>0</v>
      </c>
      <c r="KT155" s="43">
        <f>VLOOKUP($C155,'факт СДП 12 мес'!$D$8:$HP$287,190,0)</f>
        <v>0</v>
      </c>
      <c r="KU155" s="43">
        <f>VLOOKUP($C155,'факт СДП 12 мес'!$D$8:$HP$287,191,0)</f>
        <v>0</v>
      </c>
      <c r="KV155" s="43">
        <f>VLOOKUP($C155,'факт СДП 12 мес'!$D$8:$HP$287,192,0)</f>
        <v>0</v>
      </c>
      <c r="KW155" s="43">
        <f>VLOOKUP($C155,'факт СДП 12 мес'!$D$8:$HP$287,193,0)</f>
        <v>0</v>
      </c>
      <c r="KX155" s="43">
        <f>VLOOKUP($C155,'факт СДП 12 мес'!$D$8:$HP$287,194,0)</f>
        <v>0</v>
      </c>
      <c r="KY155" s="43">
        <f t="shared" si="3623"/>
        <v>0</v>
      </c>
      <c r="KZ155" s="43">
        <f t="shared" si="3624"/>
        <v>0</v>
      </c>
      <c r="LA155" s="43">
        <f t="shared" si="3625"/>
        <v>0</v>
      </c>
      <c r="LB155" s="43">
        <f t="shared" si="3626"/>
        <v>0</v>
      </c>
      <c r="LC155" s="43">
        <f t="shared" si="3627"/>
        <v>0</v>
      </c>
      <c r="LD155" s="44">
        <f>'СДП (план)'!BD155</f>
        <v>0</v>
      </c>
      <c r="LE155" s="43">
        <f>'СДП (план)'!BE155</f>
        <v>0</v>
      </c>
      <c r="LF155" s="43">
        <f t="shared" si="3628"/>
        <v>0</v>
      </c>
      <c r="LG155" s="43">
        <f t="shared" si="3629"/>
        <v>0</v>
      </c>
      <c r="LH155" s="43">
        <f>VLOOKUP($C155,'факт СДП 12 мес'!$D$8:$HP$287,63,0)</f>
        <v>0</v>
      </c>
      <c r="LI155" s="43">
        <f>VLOOKUP($C155,'факт СДП 12 мес'!$D$8:$HP$287,64,0)</f>
        <v>0</v>
      </c>
      <c r="LJ155" s="43">
        <f>VLOOKUP($C155,'факт СДП 12 мес'!$D$8:$HP$287,65,0)</f>
        <v>0</v>
      </c>
      <c r="LK155" s="43">
        <f>VLOOKUP($C155,'факт СДП 12 мес'!$D$8:$HP$287,66,0)</f>
        <v>0</v>
      </c>
      <c r="LL155" s="43">
        <f>VLOOKUP($C155,'факт СДП 12 мес'!$D$8:$HP$287,67,0)</f>
        <v>0</v>
      </c>
      <c r="LM155" s="43">
        <f>VLOOKUP($C155,'факт СДП 12 мес'!$D$8:$HP$287,68,0)</f>
        <v>0</v>
      </c>
      <c r="LN155" s="43">
        <f t="shared" si="3630"/>
        <v>0</v>
      </c>
      <c r="LO155" s="43">
        <f t="shared" si="3631"/>
        <v>0</v>
      </c>
      <c r="LP155" s="43">
        <f t="shared" si="3632"/>
        <v>0</v>
      </c>
      <c r="LQ155" s="43">
        <f t="shared" si="3633"/>
        <v>0</v>
      </c>
      <c r="LR155" s="43">
        <f t="shared" si="3634"/>
        <v>0</v>
      </c>
      <c r="LS155" s="44">
        <f>'СДП (план)'!BF155</f>
        <v>0</v>
      </c>
      <c r="LT155" s="43">
        <f>'СДП (план)'!BG155</f>
        <v>0</v>
      </c>
      <c r="LU155" s="43">
        <f t="shared" si="3635"/>
        <v>0</v>
      </c>
      <c r="LV155" s="43">
        <f t="shared" si="3636"/>
        <v>0</v>
      </c>
      <c r="LW155" s="43">
        <f>VLOOKUP($C155,'факт СДП 12 мес'!$D$8:$HP$287,69,0)</f>
        <v>0</v>
      </c>
      <c r="LX155" s="43">
        <f>VLOOKUP($C155,'факт СДП 12 мес'!$D$8:$HP$287,70,0)</f>
        <v>0</v>
      </c>
      <c r="LY155" s="43">
        <f>VLOOKUP($C155,'факт СДП 12 мес'!$D$8:$HP$287,71,0)</f>
        <v>0</v>
      </c>
      <c r="LZ155" s="43">
        <f>VLOOKUP($C155,'факт СДП 12 мес'!$D$8:$HP$287,72,0)</f>
        <v>0</v>
      </c>
      <c r="MA155" s="43">
        <f>VLOOKUP($C155,'факт СДП 12 мес'!$D$8:$HP$287,73,0)</f>
        <v>0</v>
      </c>
      <c r="MB155" s="43">
        <f>VLOOKUP($C155,'факт СДП 12 мес'!$D$8:$HP$287,74,0)</f>
        <v>0</v>
      </c>
      <c r="MC155" s="43">
        <f t="shared" si="3637"/>
        <v>0</v>
      </c>
      <c r="MD155" s="43">
        <f t="shared" si="3638"/>
        <v>0</v>
      </c>
      <c r="ME155" s="43">
        <f t="shared" si="3639"/>
        <v>0</v>
      </c>
      <c r="MF155" s="43">
        <f t="shared" si="3640"/>
        <v>0</v>
      </c>
      <c r="MG155" s="43">
        <f t="shared" si="3641"/>
        <v>0</v>
      </c>
      <c r="MH155" s="44">
        <f>'СДП (план)'!BH155</f>
        <v>0</v>
      </c>
      <c r="MI155" s="43">
        <f>'СДП (план)'!BI155</f>
        <v>0</v>
      </c>
      <c r="MJ155" s="43">
        <f t="shared" si="3642"/>
        <v>0</v>
      </c>
      <c r="MK155" s="43">
        <f t="shared" si="3643"/>
        <v>0</v>
      </c>
      <c r="ML155" s="43">
        <f>VLOOKUP($C155,'факт СДП 12 мес'!$D$8:$HP$287,75,0)</f>
        <v>0</v>
      </c>
      <c r="MM155" s="43">
        <f>VLOOKUP($C155,'факт СДП 12 мес'!$D$8:$HP$287,76,0)</f>
        <v>0</v>
      </c>
      <c r="MN155" s="43">
        <f>VLOOKUP($C155,'факт СДП 12 мес'!$D$8:$HP$287,77,0)</f>
        <v>0</v>
      </c>
      <c r="MO155" s="43">
        <f>VLOOKUP($C155,'факт СДП 12 мес'!$D$8:$HP$287,78,0)</f>
        <v>0</v>
      </c>
      <c r="MP155" s="43">
        <f>VLOOKUP($C155,'факт СДП 12 мес'!$D$8:$HP$287,79,0)</f>
        <v>0</v>
      </c>
      <c r="MQ155" s="43">
        <f>VLOOKUP($C155,'факт СДП 12 мес'!$D$8:$HP$287,80,0)</f>
        <v>0</v>
      </c>
      <c r="MR155" s="43">
        <f t="shared" si="3644"/>
        <v>0</v>
      </c>
      <c r="MS155" s="43">
        <f t="shared" si="3645"/>
        <v>0</v>
      </c>
      <c r="MT155" s="43">
        <f t="shared" si="3646"/>
        <v>0</v>
      </c>
      <c r="MU155" s="43">
        <f t="shared" si="3647"/>
        <v>0</v>
      </c>
      <c r="MV155" s="43">
        <f t="shared" si="3648"/>
        <v>0</v>
      </c>
      <c r="MW155" s="44">
        <f>'СДП (план)'!BJ155</f>
        <v>0</v>
      </c>
      <c r="MX155" s="43">
        <f>'СДП (план)'!BK155</f>
        <v>0</v>
      </c>
      <c r="MY155" s="43">
        <f t="shared" si="3649"/>
        <v>0</v>
      </c>
      <c r="MZ155" s="43">
        <f t="shared" si="3650"/>
        <v>0</v>
      </c>
      <c r="NA155" s="43">
        <f>VLOOKUP($C155,'факт СДП 12 мес'!$D$8:$HP$287,81,0)</f>
        <v>0</v>
      </c>
      <c r="NB155" s="43">
        <f>VLOOKUP($C155,'факт СДП 12 мес'!$D$8:$HP$287,82,0)</f>
        <v>0</v>
      </c>
      <c r="NC155" s="43">
        <f>VLOOKUP($C155,'факт СДП 12 мес'!$D$8:$HP$287,83,0)</f>
        <v>0</v>
      </c>
      <c r="ND155" s="43">
        <f>VLOOKUP($C155,'факт СДП 12 мес'!$D$8:$HP$287,84,0)</f>
        <v>0</v>
      </c>
      <c r="NE155" s="43">
        <f>VLOOKUP($C155,'факт СДП 12 мес'!$D$8:$HP$287,85,0)</f>
        <v>0</v>
      </c>
      <c r="NF155" s="43">
        <f>VLOOKUP($C155,'факт СДП 12 мес'!$D$8:$HP$287,86,0)</f>
        <v>0</v>
      </c>
      <c r="NG155" s="43">
        <f t="shared" si="3651"/>
        <v>0</v>
      </c>
      <c r="NH155" s="43">
        <f t="shared" si="3652"/>
        <v>0</v>
      </c>
      <c r="NI155" s="43">
        <f t="shared" si="3653"/>
        <v>0</v>
      </c>
      <c r="NJ155" s="43">
        <f t="shared" si="3654"/>
        <v>0</v>
      </c>
      <c r="NK155" s="43">
        <f t="shared" si="3655"/>
        <v>0</v>
      </c>
      <c r="NL155" s="44">
        <f>'СДП (план)'!BL155</f>
        <v>0</v>
      </c>
      <c r="NM155" s="43">
        <f>'СДП (план)'!BM155</f>
        <v>0</v>
      </c>
      <c r="NN155" s="43">
        <f t="shared" si="3656"/>
        <v>0</v>
      </c>
      <c r="NO155" s="43">
        <f t="shared" si="3657"/>
        <v>0</v>
      </c>
      <c r="NP155" s="43">
        <f>VLOOKUP($C155,'факт СДП 12 мес'!$D$8:$HP$287,99,0)</f>
        <v>0</v>
      </c>
      <c r="NQ155" s="43">
        <f>VLOOKUP($C155,'факт СДП 12 мес'!$D$8:$HP$287,100,0)</f>
        <v>0</v>
      </c>
      <c r="NR155" s="43">
        <f>VLOOKUP($C155,'факт СДП 12 мес'!$D$8:$HP$287,101,0)</f>
        <v>0</v>
      </c>
      <c r="NS155" s="43">
        <f>VLOOKUP($C155,'факт СДП 12 мес'!$D$8:$HP$287,102,0)</f>
        <v>0</v>
      </c>
      <c r="NT155" s="43">
        <f>VLOOKUP($C155,'факт СДП 12 мес'!$D$8:$HP$287,103,0)</f>
        <v>0</v>
      </c>
      <c r="NU155" s="43">
        <f>VLOOKUP($C155,'факт СДП 12 мес'!$D$8:$HP$287,104,0)</f>
        <v>0</v>
      </c>
      <c r="NV155" s="43">
        <f t="shared" si="3658"/>
        <v>0</v>
      </c>
      <c r="NW155" s="43">
        <f t="shared" si="3659"/>
        <v>0</v>
      </c>
      <c r="NX155" s="43">
        <f t="shared" si="3660"/>
        <v>0</v>
      </c>
      <c r="NY155" s="43">
        <f t="shared" si="3661"/>
        <v>0</v>
      </c>
      <c r="NZ155" s="43">
        <f t="shared" si="3662"/>
        <v>0</v>
      </c>
      <c r="OA155" s="44">
        <f>'СДП (план)'!BN155</f>
        <v>0</v>
      </c>
      <c r="OB155" s="43">
        <f>'СДП (план)'!BO155</f>
        <v>0</v>
      </c>
      <c r="OC155" s="43">
        <f t="shared" si="3663"/>
        <v>0</v>
      </c>
      <c r="OD155" s="43">
        <f t="shared" si="3664"/>
        <v>0</v>
      </c>
      <c r="OE155" s="43"/>
      <c r="OF155" s="43"/>
      <c r="OG155" s="43"/>
      <c r="OH155" s="43"/>
      <c r="OI155" s="43"/>
      <c r="OJ155" s="43"/>
      <c r="OK155" s="43">
        <f t="shared" si="3665"/>
        <v>0</v>
      </c>
      <c r="OL155" s="43">
        <f t="shared" si="3666"/>
        <v>0</v>
      </c>
      <c r="OM155" s="43">
        <f t="shared" si="3667"/>
        <v>0</v>
      </c>
      <c r="ON155" s="43">
        <f t="shared" si="3668"/>
        <v>0</v>
      </c>
      <c r="OO155" s="43">
        <f t="shared" si="3669"/>
        <v>0</v>
      </c>
      <c r="OP155" s="44">
        <f>'СДП (план)'!BP155</f>
        <v>0</v>
      </c>
      <c r="OQ155" s="43">
        <f>'СДП (план)'!BQ155</f>
        <v>0</v>
      </c>
      <c r="OR155" s="43">
        <f t="shared" si="3670"/>
        <v>0</v>
      </c>
      <c r="OS155" s="43">
        <f t="shared" si="3671"/>
        <v>0</v>
      </c>
      <c r="OT155" s="43">
        <f>VLOOKUP($C155,'факт СДП 12 мес'!$D$8:$HP$287,177,0)</f>
        <v>0</v>
      </c>
      <c r="OU155" s="43">
        <f>VLOOKUP($C155,'факт СДП 12 мес'!$D$8:$HP$287,178,0)</f>
        <v>0</v>
      </c>
      <c r="OV155" s="43">
        <f>VLOOKUP($C155,'факт СДП 12 мес'!$D$8:$HP$287,179,0)</f>
        <v>0</v>
      </c>
      <c r="OW155" s="43">
        <f>VLOOKUP($C155,'факт СДП 12 мес'!$D$8:$HP$287,180,0)</f>
        <v>0</v>
      </c>
      <c r="OX155" s="43">
        <f>VLOOKUP($C155,'факт СДП 12 мес'!$D$8:$HP$287,181,0)</f>
        <v>0</v>
      </c>
      <c r="OY155" s="43">
        <f>VLOOKUP($C155,'факт СДП 12 мес'!$D$8:$HP$287,182,0)</f>
        <v>0</v>
      </c>
      <c r="OZ155" s="43">
        <f t="shared" si="3672"/>
        <v>0</v>
      </c>
      <c r="PA155" s="43">
        <f t="shared" si="3673"/>
        <v>0</v>
      </c>
      <c r="PB155" s="43">
        <f t="shared" si="3674"/>
        <v>0</v>
      </c>
      <c r="PC155" s="43">
        <f t="shared" si="3675"/>
        <v>0</v>
      </c>
      <c r="PD155" s="43">
        <f t="shared" si="3676"/>
        <v>0</v>
      </c>
      <c r="PE155" s="45">
        <f>'СДП (план)'!BR155</f>
        <v>0</v>
      </c>
      <c r="PF155" s="45">
        <f>'СДП (план)'!BS155</f>
        <v>0</v>
      </c>
      <c r="PG155" s="43">
        <f t="shared" si="3677"/>
        <v>0</v>
      </c>
      <c r="PH155" s="43">
        <f t="shared" si="3678"/>
        <v>0</v>
      </c>
      <c r="PI155" s="43">
        <f>VLOOKUP($C155,'факт СДП 12 мес'!$D$8:$HP$287,123,0)</f>
        <v>0</v>
      </c>
      <c r="PJ155" s="43">
        <f>VLOOKUP($C155,'факт СДП 12 мес'!$D$8:$HP$287,124,0)</f>
        <v>0</v>
      </c>
      <c r="PK155" s="43">
        <f>VLOOKUP($C155,'факт СДП 12 мес'!$D$8:$HP$287,125,0)</f>
        <v>0</v>
      </c>
      <c r="PL155" s="43">
        <f>VLOOKUP($C155,'факт СДП 12 мес'!$D$8:$HP$287,126,0)</f>
        <v>0</v>
      </c>
      <c r="PM155" s="43">
        <f>VLOOKUP($C155,'факт СДП 12 мес'!$D$8:$HP$287,127,0)</f>
        <v>0</v>
      </c>
      <c r="PN155" s="43">
        <f>VLOOKUP($C155,'факт СДП 12 мес'!$D$8:$HP$287,128,0)</f>
        <v>0</v>
      </c>
      <c r="PO155" s="43">
        <f t="shared" si="3679"/>
        <v>0</v>
      </c>
      <c r="PP155" s="43">
        <f t="shared" si="3680"/>
        <v>0</v>
      </c>
      <c r="PQ155" s="43">
        <f t="shared" si="3681"/>
        <v>0</v>
      </c>
      <c r="PR155" s="43">
        <f t="shared" si="3682"/>
        <v>0</v>
      </c>
      <c r="PS155" s="43">
        <f t="shared" si="3683"/>
        <v>0</v>
      </c>
      <c r="PT155" s="44">
        <f>'СДП (план)'!BT155</f>
        <v>0</v>
      </c>
      <c r="PU155" s="43">
        <f>'СДП (план)'!BU155</f>
        <v>0</v>
      </c>
      <c r="PV155" s="43">
        <f t="shared" si="3684"/>
        <v>0</v>
      </c>
      <c r="PW155" s="43">
        <f t="shared" si="3685"/>
        <v>0</v>
      </c>
      <c r="PX155" s="43">
        <f>VLOOKUP($C155,'факт СДП 12 мес'!$D$8:$HP$287,111,0)</f>
        <v>0</v>
      </c>
      <c r="PY155" s="43">
        <f>VLOOKUP($C155,'факт СДП 12 мес'!$D$8:$HP$287,112,0)</f>
        <v>0</v>
      </c>
      <c r="PZ155" s="43">
        <f>VLOOKUP($C155,'факт СДП 12 мес'!$D$8:$HP$287,113,0)</f>
        <v>0</v>
      </c>
      <c r="QA155" s="43">
        <f>VLOOKUP($C155,'факт СДП 12 мес'!$D$8:$HP$287,114,0)</f>
        <v>0</v>
      </c>
      <c r="QB155" s="43">
        <f>VLOOKUP($C155,'факт СДП 12 мес'!$D$8:$HP$287,115,0)</f>
        <v>0</v>
      </c>
      <c r="QC155" s="43">
        <f>VLOOKUP($C155,'факт СДП 12 мес'!$D$8:$HP$287,116,0)</f>
        <v>0</v>
      </c>
      <c r="QD155" s="43">
        <f t="shared" si="3686"/>
        <v>0</v>
      </c>
      <c r="QE155" s="43">
        <f t="shared" si="3687"/>
        <v>0</v>
      </c>
      <c r="QF155" s="43">
        <f t="shared" si="3688"/>
        <v>0</v>
      </c>
      <c r="QG155" s="43">
        <f t="shared" si="3689"/>
        <v>0</v>
      </c>
      <c r="QH155" s="43">
        <f t="shared" si="3690"/>
        <v>0</v>
      </c>
      <c r="QI155" s="44">
        <f>'СДП (план)'!BV155</f>
        <v>0</v>
      </c>
      <c r="QJ155" s="43">
        <f>'СДП (план)'!BW155</f>
        <v>0</v>
      </c>
      <c r="QK155" s="43">
        <f t="shared" si="3691"/>
        <v>0</v>
      </c>
      <c r="QL155" s="43">
        <f t="shared" si="3692"/>
        <v>0</v>
      </c>
      <c r="QM155" s="43">
        <f>VLOOKUP($C155,'факт СДП 12 мес'!$D$8:$HP$287,153,0)</f>
        <v>0</v>
      </c>
      <c r="QN155" s="43">
        <f>VLOOKUP($C155,'факт СДП 12 мес'!$D$8:$HP$287,154,0)</f>
        <v>0</v>
      </c>
      <c r="QO155" s="43">
        <f>VLOOKUP($C155,'факт СДП 12 мес'!$D$8:$HP$287,155,0)</f>
        <v>0</v>
      </c>
      <c r="QP155" s="43">
        <f>VLOOKUP($C155,'факт СДП 12 мес'!$D$8:$HP$287,156,0)</f>
        <v>0</v>
      </c>
      <c r="QQ155" s="43">
        <f>VLOOKUP($C155,'факт СДП 12 мес'!$D$8:$HP$287,157,0)</f>
        <v>0</v>
      </c>
      <c r="QR155" s="43">
        <f>VLOOKUP($C155,'факт СДП 12 мес'!$D$8:$HP$287,158,0)</f>
        <v>0</v>
      </c>
      <c r="QS155" s="43">
        <f t="shared" si="3693"/>
        <v>0</v>
      </c>
      <c r="QT155" s="43">
        <f t="shared" si="3694"/>
        <v>0</v>
      </c>
      <c r="QU155" s="43">
        <f t="shared" si="3695"/>
        <v>0</v>
      </c>
      <c r="QV155" s="43">
        <f t="shared" si="3696"/>
        <v>0</v>
      </c>
      <c r="QW155" s="43">
        <f t="shared" si="3697"/>
        <v>0</v>
      </c>
      <c r="QX155" s="44">
        <f>'СДП (план)'!BX155</f>
        <v>0</v>
      </c>
      <c r="QY155" s="43">
        <f>'СДП (план)'!BY155</f>
        <v>0</v>
      </c>
      <c r="QZ155" s="43">
        <f t="shared" si="3698"/>
        <v>0</v>
      </c>
      <c r="RA155" s="43">
        <f t="shared" si="3699"/>
        <v>0</v>
      </c>
      <c r="RB155" s="43">
        <f>VLOOKUP($C155,'факт СДП 12 мес'!$D$8:$HP$287,195,0)</f>
        <v>0</v>
      </c>
      <c r="RC155" s="43">
        <f>VLOOKUP($C155,'факт СДП 12 мес'!$D$8:$HP$287,196,0)</f>
        <v>0</v>
      </c>
      <c r="RD155" s="43">
        <f>VLOOKUP($C155,'факт СДП 12 мес'!$D$8:$HP$287,197,0)</f>
        <v>0</v>
      </c>
      <c r="RE155" s="43">
        <f>VLOOKUP($C155,'факт СДП 12 мес'!$D$8:$HP$287,198,0)</f>
        <v>0</v>
      </c>
      <c r="RF155" s="43">
        <f>VLOOKUP($C155,'факт СДП 12 мес'!$D$8:$HP$287,199,0)</f>
        <v>0</v>
      </c>
      <c r="RG155" s="43">
        <f>VLOOKUP($C155,'факт СДП 12 мес'!$D$8:$HP$287,200,0)</f>
        <v>0</v>
      </c>
      <c r="RH155" s="43">
        <f t="shared" si="3700"/>
        <v>0</v>
      </c>
      <c r="RI155" s="43">
        <f t="shared" si="3701"/>
        <v>0</v>
      </c>
      <c r="RJ155" s="43">
        <f t="shared" si="3702"/>
        <v>0</v>
      </c>
      <c r="RK155" s="43">
        <f t="shared" si="3703"/>
        <v>0</v>
      </c>
      <c r="RL155" s="43">
        <f t="shared" si="3704"/>
        <v>0</v>
      </c>
      <c r="RM155" s="44">
        <f>'СДП (план)'!BZ155</f>
        <v>0</v>
      </c>
      <c r="RN155" s="43">
        <f>'СДП (план)'!CA155</f>
        <v>0</v>
      </c>
      <c r="RO155" s="43">
        <f t="shared" si="3705"/>
        <v>0</v>
      </c>
      <c r="RP155" s="43">
        <f t="shared" si="3706"/>
        <v>0</v>
      </c>
      <c r="RQ155" s="43">
        <f>VLOOKUP($C155,'факт СДП 12 мес'!$D$8:$HP$287,201,0)</f>
        <v>0</v>
      </c>
      <c r="RR155" s="43">
        <f>VLOOKUP($C155,'факт СДП 12 мес'!$D$8:$HP$287,202,0)</f>
        <v>0</v>
      </c>
      <c r="RS155" s="43">
        <f>VLOOKUP($C155,'факт СДП 12 мес'!$D$8:$HP$287,203,0)</f>
        <v>0</v>
      </c>
      <c r="RT155" s="43">
        <f>VLOOKUP($C155,'факт СДП 12 мес'!$D$8:$HP$287,204,0)</f>
        <v>0</v>
      </c>
      <c r="RU155" s="43">
        <f>VLOOKUP($C155,'факт СДП 12 мес'!$D$8:$HP$287,205,0)</f>
        <v>0</v>
      </c>
      <c r="RV155" s="43">
        <f>VLOOKUP($C155,'факт СДП 12 мес'!$D$8:$HP$287,206,0)</f>
        <v>0</v>
      </c>
      <c r="RW155" s="43">
        <f t="shared" si="3707"/>
        <v>0</v>
      </c>
      <c r="RX155" s="43">
        <f t="shared" si="3708"/>
        <v>0</v>
      </c>
      <c r="RY155" s="43">
        <f t="shared" si="3709"/>
        <v>0</v>
      </c>
      <c r="RZ155" s="43">
        <f t="shared" si="3710"/>
        <v>0</v>
      </c>
      <c r="SA155" s="43">
        <f t="shared" si="3711"/>
        <v>0</v>
      </c>
      <c r="SB155" s="44">
        <f>'СДП (план)'!CB155</f>
        <v>0</v>
      </c>
      <c r="SC155" s="43">
        <f>'СДП (план)'!CC155</f>
        <v>0</v>
      </c>
      <c r="SD155" s="43">
        <f t="shared" si="3712"/>
        <v>0</v>
      </c>
      <c r="SE155" s="43">
        <f t="shared" si="3713"/>
        <v>0</v>
      </c>
      <c r="SF155" s="43">
        <f>VLOOKUP($C155,'факт СДП 12 мес'!$D$8:$HP$287,129,0)</f>
        <v>0</v>
      </c>
      <c r="SG155" s="43">
        <f>VLOOKUP($C155,'факт СДП 12 мес'!$D$8:$HP$287,130,0)</f>
        <v>0</v>
      </c>
      <c r="SH155" s="43">
        <f>VLOOKUP($C155,'факт СДП 12 мес'!$D$8:$HP$287,131,0)</f>
        <v>0</v>
      </c>
      <c r="SI155" s="43">
        <f>VLOOKUP($C155,'факт СДП 12 мес'!$D$8:$HP$287,132,0)</f>
        <v>0</v>
      </c>
      <c r="SJ155" s="43">
        <f>VLOOKUP($C155,'факт СДП 12 мес'!$D$8:$HP$287,133,0)</f>
        <v>0</v>
      </c>
      <c r="SK155" s="43">
        <f>VLOOKUP($C155,'факт СДП 12 мес'!$D$8:$HP$287,134,0)</f>
        <v>0</v>
      </c>
      <c r="SL155" s="43">
        <f t="shared" si="3714"/>
        <v>0</v>
      </c>
      <c r="SM155" s="43">
        <f t="shared" si="3715"/>
        <v>0</v>
      </c>
      <c r="SN155" s="43">
        <f t="shared" si="3716"/>
        <v>0</v>
      </c>
      <c r="SO155" s="43">
        <f t="shared" si="3717"/>
        <v>0</v>
      </c>
      <c r="SP155" s="43">
        <f t="shared" si="3718"/>
        <v>0</v>
      </c>
      <c r="SQ155" s="44">
        <f>'СДП (план)'!CD155</f>
        <v>0</v>
      </c>
      <c r="SR155" s="43">
        <f>'СДП (план)'!CE155</f>
        <v>0</v>
      </c>
      <c r="SS155" s="43">
        <f t="shared" si="3719"/>
        <v>0</v>
      </c>
      <c r="ST155" s="43">
        <f t="shared" si="3720"/>
        <v>0</v>
      </c>
      <c r="SU155" s="43">
        <f>VLOOKUP($C155,'факт СДП 12 мес'!$D$8:$HP$287,93,0)</f>
        <v>0</v>
      </c>
      <c r="SV155" s="43">
        <f>VLOOKUP($C155,'факт СДП 12 мес'!$D$8:$HP$287,94,0)</f>
        <v>0</v>
      </c>
      <c r="SW155" s="43">
        <f>VLOOKUP($C155,'факт СДП 12 мес'!$D$8:$HP$287,95,0)</f>
        <v>0</v>
      </c>
      <c r="SX155" s="43">
        <f>VLOOKUP($C155,'факт СДП 12 мес'!$D$8:$HP$287,96,0)</f>
        <v>0</v>
      </c>
      <c r="SY155" s="43">
        <f>VLOOKUP($C155,'факт СДП 12 мес'!$D$8:$HP$287,97,0)</f>
        <v>0</v>
      </c>
      <c r="SZ155" s="43">
        <f>VLOOKUP($C155,'факт СДП 12 мес'!$D$8:$HP$287,98,0)</f>
        <v>0</v>
      </c>
      <c r="TA155" s="43">
        <f t="shared" si="3721"/>
        <v>0</v>
      </c>
      <c r="TB155" s="43">
        <f t="shared" si="3722"/>
        <v>0</v>
      </c>
      <c r="TC155" s="43">
        <f t="shared" si="3723"/>
        <v>0</v>
      </c>
      <c r="TD155" s="43">
        <f t="shared" si="3724"/>
        <v>0</v>
      </c>
      <c r="TE155" s="43">
        <f t="shared" si="3725"/>
        <v>0</v>
      </c>
      <c r="TF155" s="5">
        <f>'СДП (план)'!CF155</f>
        <v>0</v>
      </c>
      <c r="TG155" s="3">
        <f>'СДП (план)'!CG155</f>
        <v>0</v>
      </c>
      <c r="TH155" s="43">
        <f t="shared" si="3753"/>
        <v>0</v>
      </c>
      <c r="TI155" s="43">
        <f t="shared" si="3754"/>
        <v>0</v>
      </c>
      <c r="TJ155" s="43">
        <f>VLOOKUP($C155,'факт СДП 12 мес'!$D$8:$HP$287,117,0)</f>
        <v>0</v>
      </c>
      <c r="TK155" s="43">
        <f>VLOOKUP($C155,'факт СДП 12 мес'!$D$8:$HP$287,118,0)</f>
        <v>0</v>
      </c>
      <c r="TL155" s="43">
        <f>VLOOKUP($C155,'факт СДП 12 мес'!$D$8:$HP$287,119,0)</f>
        <v>0</v>
      </c>
      <c r="TM155" s="43">
        <f>VLOOKUP($C155,'факт СДП 12 мес'!$D$8:$HP$287,120,0)</f>
        <v>0</v>
      </c>
      <c r="TN155" s="43">
        <f>VLOOKUP($C155,'факт СДП 12 мес'!$D$8:$HP$287,121,0)</f>
        <v>0</v>
      </c>
      <c r="TO155" s="43">
        <f>VLOOKUP($C155,'факт СДП 12 мес'!$D$8:$HP$287,122,0)</f>
        <v>0</v>
      </c>
      <c r="TP155" s="43">
        <f t="shared" si="3726"/>
        <v>0</v>
      </c>
      <c r="TQ155" s="43">
        <f t="shared" si="3727"/>
        <v>0</v>
      </c>
      <c r="TR155" s="43">
        <f t="shared" si="3728"/>
        <v>0</v>
      </c>
      <c r="TS155" s="43">
        <f t="shared" si="3729"/>
        <v>0</v>
      </c>
      <c r="TT155" s="43">
        <f t="shared" si="3730"/>
        <v>0</v>
      </c>
      <c r="TU155" s="43">
        <f>'СДП (план)'!CH155</f>
        <v>0</v>
      </c>
      <c r="TV155" s="43">
        <f>'СДП (план)'!CI155</f>
        <v>0</v>
      </c>
      <c r="TW155" s="43">
        <f t="shared" si="3731"/>
        <v>0</v>
      </c>
      <c r="TX155" s="43">
        <f t="shared" si="3732"/>
        <v>0</v>
      </c>
      <c r="TY155" s="43">
        <f>VLOOKUP($C155,'факт СДП 12 мес'!$D$8:$HP$287,207,0)</f>
        <v>0</v>
      </c>
      <c r="TZ155" s="43">
        <f>VLOOKUP($C155,'факт СДП 12 мес'!$D$8:$HP$287,208,0)</f>
        <v>0</v>
      </c>
      <c r="UA155" s="43">
        <f>VLOOKUP($C155,'факт СДП 12 мес'!$D$8:$HP$287,209,0)</f>
        <v>0</v>
      </c>
      <c r="UB155" s="43">
        <f>VLOOKUP($C155,'факт СДП 12 мес'!$D$8:$HP$287,210,0)</f>
        <v>0</v>
      </c>
      <c r="UC155" s="43">
        <f>VLOOKUP($C155,'факт СДП 12 мес'!$D$8:$HP$287,211,0)</f>
        <v>0</v>
      </c>
      <c r="UD155" s="43">
        <f>VLOOKUP($C155,'факт СДП 12 мес'!$D$8:$HP$287,212,0)</f>
        <v>0</v>
      </c>
      <c r="UE155" s="43">
        <f t="shared" si="3733"/>
        <v>0</v>
      </c>
      <c r="UF155" s="43">
        <f t="shared" si="3734"/>
        <v>0</v>
      </c>
      <c r="UG155" s="43">
        <f t="shared" si="3735"/>
        <v>0</v>
      </c>
      <c r="UH155" s="43">
        <f t="shared" si="3736"/>
        <v>0</v>
      </c>
      <c r="UI155" s="43">
        <f t="shared" si="3737"/>
        <v>0</v>
      </c>
      <c r="UJ155" s="43"/>
      <c r="UK155" s="43"/>
      <c r="UL155" s="43"/>
      <c r="UM155" s="43"/>
      <c r="UN155" s="43"/>
      <c r="UO155" s="43"/>
      <c r="UP155" s="43"/>
      <c r="UQ155" s="43"/>
      <c r="UR155" s="43"/>
      <c r="US155" s="43"/>
      <c r="UT155" s="43"/>
      <c r="UU155" s="43"/>
      <c r="UV155" s="43"/>
      <c r="UW155" s="43">
        <f t="shared" si="3751"/>
        <v>0</v>
      </c>
      <c r="UX155" s="43">
        <f t="shared" si="3752"/>
        <v>0</v>
      </c>
      <c r="UY155" s="47">
        <f>'СДП (план)'!CN155</f>
        <v>72</v>
      </c>
      <c r="UZ155" s="47">
        <f>'СДП (план)'!CO155</f>
        <v>17130523.285347361</v>
      </c>
      <c r="VA155" s="43">
        <f t="shared" si="3738"/>
        <v>72</v>
      </c>
      <c r="VB155" s="43">
        <f t="shared" si="3739"/>
        <v>17130523.285347361</v>
      </c>
      <c r="VC155" s="47">
        <f t="shared" si="3740"/>
        <v>126</v>
      </c>
      <c r="VD155" s="47">
        <f t="shared" si="3741"/>
        <v>29985838.919999994</v>
      </c>
      <c r="VE155" s="47">
        <f t="shared" si="3742"/>
        <v>597</v>
      </c>
      <c r="VF155" s="47">
        <f t="shared" si="3743"/>
        <v>0</v>
      </c>
      <c r="VG155" s="47">
        <f t="shared" si="3744"/>
        <v>0</v>
      </c>
      <c r="VH155" s="47">
        <f t="shared" si="3745"/>
        <v>0</v>
      </c>
      <c r="VI155" s="47">
        <f t="shared" si="3746"/>
        <v>1000.0799999999999</v>
      </c>
      <c r="VJ155" s="47">
        <f t="shared" si="3747"/>
        <v>1000.0799999999999</v>
      </c>
      <c r="VK155" s="47">
        <f t="shared" si="3748"/>
        <v>1750.14</v>
      </c>
      <c r="VL155" s="43">
        <f t="shared" si="3749"/>
        <v>54</v>
      </c>
      <c r="VM155" s="43">
        <f t="shared" si="3750"/>
        <v>12855315.634652633</v>
      </c>
    </row>
    <row r="156" spans="1:585" s="32" customFormat="1" ht="60" x14ac:dyDescent="0.25">
      <c r="A156" s="171"/>
      <c r="B156" s="206">
        <v>100</v>
      </c>
      <c r="C156" s="464" t="s">
        <v>804</v>
      </c>
      <c r="D156" s="218" t="s">
        <v>523</v>
      </c>
      <c r="E156" s="136">
        <v>16026</v>
      </c>
      <c r="F156" s="136">
        <v>16828</v>
      </c>
      <c r="G156" s="464">
        <v>14.6</v>
      </c>
      <c r="H156" s="459">
        <v>0.1459</v>
      </c>
      <c r="I156" s="18">
        <v>1</v>
      </c>
      <c r="J156" s="314"/>
      <c r="K156" s="184"/>
      <c r="L156" s="196">
        <v>1.4</v>
      </c>
      <c r="M156" s="196">
        <v>1.68</v>
      </c>
      <c r="N156" s="196">
        <v>2.23</v>
      </c>
      <c r="O156" s="197">
        <v>2.57</v>
      </c>
      <c r="P156" s="44">
        <f>'СДП (план)'!P156</f>
        <v>0</v>
      </c>
      <c r="Q156" s="44">
        <f>'СДП (план)'!Q156</f>
        <v>0</v>
      </c>
      <c r="R156" s="43">
        <f t="shared" si="3488"/>
        <v>0</v>
      </c>
      <c r="S156" s="43">
        <f t="shared" si="3489"/>
        <v>0</v>
      </c>
      <c r="T156" s="43">
        <f>VLOOKUP($C156,'факт СДП 12 мес'!$D$8:$HP$287,9,0)</f>
        <v>0</v>
      </c>
      <c r="U156" s="43">
        <f>VLOOKUP($C156,'факт СДП 12 мес'!$D$8:$HP$287,10,0)</f>
        <v>0</v>
      </c>
      <c r="V156" s="43">
        <f>VLOOKUP($C156,'факт СДП 12 мес'!$D$8:$HP$287,11,0)</f>
        <v>0</v>
      </c>
      <c r="W156" s="43">
        <f>VLOOKUP($C156,'факт СДП 12 мес'!$D$8:$HP$287,12,0)</f>
        <v>0</v>
      </c>
      <c r="X156" s="43">
        <f>VLOOKUP($C156,'факт СДП 12 мес'!$D$8:$HP$287,13,0)</f>
        <v>0</v>
      </c>
      <c r="Y156" s="43">
        <f>VLOOKUP($C156,'факт СДП 12 мес'!$D$8:$HP$287,14,0)</f>
        <v>0</v>
      </c>
      <c r="Z156" s="43">
        <f t="shared" si="3490"/>
        <v>0</v>
      </c>
      <c r="AA156" s="43">
        <f t="shared" si="3491"/>
        <v>0</v>
      </c>
      <c r="AB156" s="43">
        <f t="shared" si="3492"/>
        <v>0</v>
      </c>
      <c r="AC156" s="43">
        <f t="shared" si="3493"/>
        <v>0</v>
      </c>
      <c r="AD156" s="43">
        <f t="shared" si="3494"/>
        <v>0</v>
      </c>
      <c r="AE156" s="135">
        <f>'СДП (план)'!R156</f>
        <v>0</v>
      </c>
      <c r="AF156" s="135">
        <f>'СДП (план)'!S156</f>
        <v>0</v>
      </c>
      <c r="AG156" s="43">
        <f t="shared" si="3495"/>
        <v>0</v>
      </c>
      <c r="AH156" s="43">
        <f t="shared" si="3496"/>
        <v>0</v>
      </c>
      <c r="AI156" s="43">
        <f>VLOOKUP($C156,'факт СДП 12 мес'!$D$8:$HP$287,3,0)</f>
        <v>0</v>
      </c>
      <c r="AJ156" s="43">
        <f>VLOOKUP($C156,'факт СДП 12 мес'!$D$8:$HP$287,4,0)</f>
        <v>0</v>
      </c>
      <c r="AK156" s="43">
        <f>VLOOKUP($C156,'факт СДП 12 мес'!$D$8:$HP$287,5,0)</f>
        <v>0</v>
      </c>
      <c r="AL156" s="43">
        <f>VLOOKUP($C156,'факт СДП 12 мес'!$D$8:$HP$287,6,0)</f>
        <v>0</v>
      </c>
      <c r="AM156" s="43">
        <f>VLOOKUP($C156,'факт СДП 12 мес'!$D$8:$HP$287,7,0)</f>
        <v>0</v>
      </c>
      <c r="AN156" s="43">
        <f>VLOOKUP($C156,'факт СДП 12 мес'!$D$8:$HP$287,8,0)</f>
        <v>0</v>
      </c>
      <c r="AO156" s="43">
        <f t="shared" si="3497"/>
        <v>0</v>
      </c>
      <c r="AP156" s="43">
        <f t="shared" si="3498"/>
        <v>0</v>
      </c>
      <c r="AQ156" s="43">
        <f t="shared" si="3499"/>
        <v>0</v>
      </c>
      <c r="AR156" s="43">
        <f t="shared" si="3500"/>
        <v>0</v>
      </c>
      <c r="AS156" s="43">
        <f t="shared" si="3501"/>
        <v>0</v>
      </c>
      <c r="AT156" s="44">
        <f>'СДП (план)'!T156</f>
        <v>0</v>
      </c>
      <c r="AU156" s="43">
        <f>'СДП (план)'!U156</f>
        <v>0</v>
      </c>
      <c r="AV156" s="43">
        <f t="shared" si="3502"/>
        <v>0</v>
      </c>
      <c r="AW156" s="43">
        <f t="shared" si="3503"/>
        <v>0</v>
      </c>
      <c r="AX156" s="43">
        <f>VLOOKUP($C156,'факт СДП 12 мес'!$D$8:$HP$287,159,0)</f>
        <v>0</v>
      </c>
      <c r="AY156" s="43">
        <f>VLOOKUP($C156,'факт СДП 12 мес'!$D$8:$HP$287,160,0)</f>
        <v>0</v>
      </c>
      <c r="AZ156" s="43">
        <f>VLOOKUP($C156,'факт СДП 12 мес'!$D$8:$HP$287,161,0)</f>
        <v>0</v>
      </c>
      <c r="BA156" s="43">
        <f>VLOOKUP($C156,'факт СДП 12 мес'!$D$8:$HP$287,162,0)</f>
        <v>0</v>
      </c>
      <c r="BB156" s="43">
        <f>VLOOKUP($C156,'факт СДП 12 мес'!$D$8:$HP$287,163,0)</f>
        <v>0</v>
      </c>
      <c r="BC156" s="43">
        <f>VLOOKUP($C156,'факт СДП 12 мес'!$D$8:$HP$287,164,0)</f>
        <v>0</v>
      </c>
      <c r="BD156" s="43">
        <f t="shared" si="3504"/>
        <v>0</v>
      </c>
      <c r="BE156" s="43">
        <f t="shared" si="3505"/>
        <v>0</v>
      </c>
      <c r="BF156" s="43">
        <f t="shared" si="3506"/>
        <v>0</v>
      </c>
      <c r="BG156" s="43">
        <f t="shared" si="3507"/>
        <v>0</v>
      </c>
      <c r="BH156" s="43">
        <f t="shared" si="3508"/>
        <v>0</v>
      </c>
      <c r="BI156" s="87">
        <f>'СДП (план)'!V156</f>
        <v>100</v>
      </c>
      <c r="BJ156" s="3">
        <f>'СДП (план)'!W156</f>
        <v>25796177.354933333</v>
      </c>
      <c r="BK156" s="43">
        <f t="shared" si="3509"/>
        <v>100</v>
      </c>
      <c r="BL156" s="43">
        <f t="shared" si="3510"/>
        <v>25796177.354933329</v>
      </c>
      <c r="BM156" s="43">
        <f>VLOOKUP($C156,'факт СДП 12 мес'!$D$8:$HP$287,21,0)</f>
        <v>88</v>
      </c>
      <c r="BN156" s="43">
        <f>VLOOKUP($C156,'факт СДП 12 мес'!$D$8:$HP$287,22,0)</f>
        <v>22696559.439999964</v>
      </c>
      <c r="BO156" s="43">
        <f>VLOOKUP($C156,'факт СДП 12 мес'!$D$8:$HP$287,23,0)</f>
        <v>652</v>
      </c>
      <c r="BP156" s="43">
        <f>VLOOKUP($C156,'факт СДП 12 мес'!$D$8:$HP$287,24,0)</f>
        <v>0</v>
      </c>
      <c r="BQ156" s="43">
        <f>VLOOKUP($C156,'факт СДП 12 мес'!$D$8:$HP$287,25,0)</f>
        <v>0</v>
      </c>
      <c r="BR156" s="43">
        <f>VLOOKUP($C156,'факт СДП 12 мес'!$D$8:$HP$287,26,0)</f>
        <v>0</v>
      </c>
      <c r="BS156" s="43">
        <f t="shared" si="3511"/>
        <v>1460</v>
      </c>
      <c r="BT156" s="43">
        <f t="shared" si="3512"/>
        <v>1460</v>
      </c>
      <c r="BU156" s="43">
        <f t="shared" si="3513"/>
        <v>1284.8</v>
      </c>
      <c r="BV156" s="43">
        <f t="shared" si="3514"/>
        <v>-12</v>
      </c>
      <c r="BW156" s="43">
        <f t="shared" si="3515"/>
        <v>-3099617.9149333648</v>
      </c>
      <c r="BX156" s="44">
        <f>'СДП (план)'!X156</f>
        <v>0</v>
      </c>
      <c r="BY156" s="43">
        <f>'СДП (план)'!Y156</f>
        <v>0</v>
      </c>
      <c r="BZ156" s="43">
        <f t="shared" si="3516"/>
        <v>0</v>
      </c>
      <c r="CA156" s="43">
        <f t="shared" si="3517"/>
        <v>0</v>
      </c>
      <c r="CB156" s="43">
        <f>VLOOKUP($C156,'факт СДП 12 мес'!$D$8:$HP$287,15,0)</f>
        <v>0</v>
      </c>
      <c r="CC156" s="43">
        <f>VLOOKUP($C156,'факт СДП 12 мес'!$D$8:$HP$287,16,0)</f>
        <v>0</v>
      </c>
      <c r="CD156" s="43">
        <f>VLOOKUP($C156,'факт СДП 12 мес'!$D$8:$HP$287,17,0)</f>
        <v>0</v>
      </c>
      <c r="CE156" s="43">
        <f>VLOOKUP($C156,'факт СДП 12 мес'!$D$8:$HP$287,18,0)</f>
        <v>0</v>
      </c>
      <c r="CF156" s="43">
        <f>VLOOKUP($C156,'факт СДП 12 мес'!$D$8:$HP$287,19,0)</f>
        <v>0</v>
      </c>
      <c r="CG156" s="43">
        <f>VLOOKUP($C156,'факт СДП 12 мес'!$D$8:$HP$287,20,0)</f>
        <v>0</v>
      </c>
      <c r="CH156" s="43">
        <f t="shared" si="3518"/>
        <v>0</v>
      </c>
      <c r="CI156" s="43">
        <f t="shared" si="3519"/>
        <v>0</v>
      </c>
      <c r="CJ156" s="43">
        <f t="shared" si="3520"/>
        <v>0</v>
      </c>
      <c r="CK156" s="43">
        <f t="shared" si="3521"/>
        <v>0</v>
      </c>
      <c r="CL156" s="43">
        <f t="shared" si="3522"/>
        <v>0</v>
      </c>
      <c r="CM156" s="45">
        <f>'СДП (план)'!Z156</f>
        <v>0</v>
      </c>
      <c r="CN156" s="43">
        <f>'СДП (план)'!AA156</f>
        <v>0</v>
      </c>
      <c r="CO156" s="43">
        <f t="shared" si="3523"/>
        <v>0</v>
      </c>
      <c r="CP156" s="43">
        <f t="shared" si="3524"/>
        <v>0</v>
      </c>
      <c r="CQ156" s="43">
        <f>VLOOKUP($C156,'факт СДП 12 мес'!$D$8:$HP$287,165,0)</f>
        <v>0</v>
      </c>
      <c r="CR156" s="43">
        <f>VLOOKUP($C156,'факт СДП 12 мес'!$D$8:$HP$287,166,0)</f>
        <v>0</v>
      </c>
      <c r="CS156" s="43">
        <f>VLOOKUP($C156,'факт СДП 12 мес'!$D$8:$HP$287,167,0)</f>
        <v>0</v>
      </c>
      <c r="CT156" s="43">
        <f>VLOOKUP($C156,'факт СДП 12 мес'!$D$8:$HP$287,168,0)</f>
        <v>0</v>
      </c>
      <c r="CU156" s="43">
        <f>VLOOKUP($C156,'факт СДП 12 мес'!$D$8:$HP$287,169,0)</f>
        <v>0</v>
      </c>
      <c r="CV156" s="43">
        <f>VLOOKUP($C156,'факт СДП 12 мес'!$D$8:$HP$287,170,0)</f>
        <v>0</v>
      </c>
      <c r="CW156" s="43">
        <f t="shared" si="3525"/>
        <v>0</v>
      </c>
      <c r="CX156" s="43">
        <f t="shared" si="3526"/>
        <v>0</v>
      </c>
      <c r="CY156" s="43">
        <f t="shared" si="3527"/>
        <v>0</v>
      </c>
      <c r="CZ156" s="43">
        <f t="shared" si="3528"/>
        <v>0</v>
      </c>
      <c r="DA156" s="43">
        <f t="shared" si="3529"/>
        <v>0</v>
      </c>
      <c r="DB156" s="5">
        <f>'СДП (план)'!AB156</f>
        <v>0</v>
      </c>
      <c r="DC156" s="3">
        <f>'СДП (план)'!AC156</f>
        <v>0</v>
      </c>
      <c r="DD156" s="43">
        <f t="shared" si="3530"/>
        <v>0</v>
      </c>
      <c r="DE156" s="43">
        <f t="shared" si="3531"/>
        <v>0</v>
      </c>
      <c r="DF156" s="43">
        <f>VLOOKUP($C156,'факт СДП 12 мес'!$D$8:$HP$287,57,0)</f>
        <v>0</v>
      </c>
      <c r="DG156" s="43">
        <f>VLOOKUP($C156,'факт СДП 12 мес'!$D$8:$HP$287,58,0)</f>
        <v>0</v>
      </c>
      <c r="DH156" s="43">
        <f>VLOOKUP($C156,'факт СДП 12 мес'!$D$8:$HP$287,59,0)</f>
        <v>0</v>
      </c>
      <c r="DI156" s="43">
        <f>VLOOKUP($C156,'факт СДП 12 мес'!$D$8:$HP$287,60,0)</f>
        <v>0</v>
      </c>
      <c r="DJ156" s="43">
        <f>VLOOKUP($C156,'факт СДП 12 мес'!$D$8:$HP$287,61,0)</f>
        <v>0</v>
      </c>
      <c r="DK156" s="43">
        <f>VLOOKUP($C156,'факт СДП 12 мес'!$D$8:$HP$287,62,0)</f>
        <v>0</v>
      </c>
      <c r="DL156" s="43">
        <f t="shared" si="3532"/>
        <v>0</v>
      </c>
      <c r="DM156" s="43">
        <f t="shared" si="3533"/>
        <v>0</v>
      </c>
      <c r="DN156" s="43">
        <f t="shared" si="3534"/>
        <v>0</v>
      </c>
      <c r="DO156" s="43">
        <f t="shared" si="3535"/>
        <v>0</v>
      </c>
      <c r="DP156" s="43">
        <f t="shared" si="3536"/>
        <v>0</v>
      </c>
      <c r="DQ156" s="5">
        <f>'СДП (план)'!AD156</f>
        <v>0</v>
      </c>
      <c r="DR156" s="3">
        <f>'СДП (план)'!AE156</f>
        <v>0</v>
      </c>
      <c r="DS156" s="43">
        <f t="shared" si="3537"/>
        <v>0</v>
      </c>
      <c r="DT156" s="43">
        <f t="shared" si="3538"/>
        <v>0</v>
      </c>
      <c r="DU156" s="43">
        <f>VLOOKUP($C156,'факт СДП 12 мес'!$D$8:$HP$287,33,0)</f>
        <v>0</v>
      </c>
      <c r="DV156" s="43">
        <f>VLOOKUP($C156,'факт СДП 12 мес'!$D$8:$HP$287,34,0)</f>
        <v>0</v>
      </c>
      <c r="DW156" s="43">
        <f>VLOOKUP($C156,'факт СДП 12 мес'!$D$8:$HP$287,35,0)</f>
        <v>0</v>
      </c>
      <c r="DX156" s="43">
        <f>VLOOKUP($C156,'факт СДП 12 мес'!$D$8:$HP$287,36,0)</f>
        <v>0</v>
      </c>
      <c r="DY156" s="43">
        <f>VLOOKUP($C156,'факт СДП 12 мес'!$D$8:$HP$287,37,0)</f>
        <v>0</v>
      </c>
      <c r="DZ156" s="43">
        <f>VLOOKUP($C156,'факт СДП 12 мес'!$D$8:$HP$287,38,0)</f>
        <v>0</v>
      </c>
      <c r="EA156" s="43">
        <f t="shared" si="3539"/>
        <v>0</v>
      </c>
      <c r="EB156" s="43">
        <f t="shared" si="3540"/>
        <v>0</v>
      </c>
      <c r="EC156" s="43">
        <f t="shared" si="3541"/>
        <v>0</v>
      </c>
      <c r="ED156" s="43">
        <f t="shared" si="3542"/>
        <v>0</v>
      </c>
      <c r="EE156" s="43">
        <f t="shared" si="3543"/>
        <v>0</v>
      </c>
      <c r="EF156" s="5">
        <f>'СДП (план)'!AF156</f>
        <v>106</v>
      </c>
      <c r="EG156" s="3">
        <f>'СДП (план)'!AG156</f>
        <v>28399406.406923205</v>
      </c>
      <c r="EH156" s="43">
        <f t="shared" si="3544"/>
        <v>106</v>
      </c>
      <c r="EI156" s="43">
        <f t="shared" si="3545"/>
        <v>28399406.406923205</v>
      </c>
      <c r="EJ156" s="43">
        <f>VLOOKUP($C156,'факт СДП 12 мес'!$D$8:$HP$287,27,0)</f>
        <v>99</v>
      </c>
      <c r="EK156" s="43">
        <f>VLOOKUP($C156,'факт СДП 12 мес'!$D$8:$HP$287,28,0)</f>
        <v>26569022.219999939</v>
      </c>
      <c r="EL156" s="43">
        <f>VLOOKUP($C156,'факт СДП 12 мес'!$D$8:$HP$287,29,0)</f>
        <v>1994</v>
      </c>
      <c r="EM156" s="43">
        <f>VLOOKUP($C156,'факт СДП 12 мес'!$D$8:$HP$287,30,0)</f>
        <v>0</v>
      </c>
      <c r="EN156" s="43">
        <f>VLOOKUP($C156,'факт СДП 12 мес'!$D$8:$HP$287,31,0)</f>
        <v>0</v>
      </c>
      <c r="EO156" s="43">
        <f>VLOOKUP($C156,'факт СДП 12 мес'!$D$8:$HP$287,32,0)</f>
        <v>0</v>
      </c>
      <c r="EP156" s="43">
        <f t="shared" si="3546"/>
        <v>1547.6</v>
      </c>
      <c r="EQ156" s="43">
        <f t="shared" si="3547"/>
        <v>1547.6</v>
      </c>
      <c r="ER156" s="43">
        <f t="shared" si="3548"/>
        <v>1445.3999999999999</v>
      </c>
      <c r="ES156" s="43">
        <f t="shared" si="3549"/>
        <v>-7</v>
      </c>
      <c r="ET156" s="43">
        <f t="shared" si="3550"/>
        <v>-1830384.1869232655</v>
      </c>
      <c r="EU156" s="44">
        <f>'СДП (план)'!AH156</f>
        <v>0</v>
      </c>
      <c r="EV156" s="43">
        <f>'СДП (план)'!AI156</f>
        <v>0</v>
      </c>
      <c r="EW156" s="43">
        <f t="shared" si="3551"/>
        <v>0</v>
      </c>
      <c r="EX156" s="43">
        <f t="shared" si="3552"/>
        <v>0</v>
      </c>
      <c r="EY156" s="43">
        <f>VLOOKUP($C156,'факт СДП 12 мес'!$D$8:$HP$287,87,0)</f>
        <v>0</v>
      </c>
      <c r="EZ156" s="43">
        <f>VLOOKUP($C156,'факт СДП 12 мес'!$D$8:$HP$287,88,0)</f>
        <v>0</v>
      </c>
      <c r="FA156" s="43">
        <f>VLOOKUP($C156,'факт СДП 12 мес'!$D$8:$HP$287,89,0)</f>
        <v>0</v>
      </c>
      <c r="FB156" s="43">
        <f>VLOOKUP($C156,'факт СДП 12 мес'!$D$8:$HP$287,90,0)</f>
        <v>0</v>
      </c>
      <c r="FC156" s="43">
        <f>VLOOKUP($C156,'факт СДП 12 мес'!$D$8:$HP$287,91,0)</f>
        <v>0</v>
      </c>
      <c r="FD156" s="43">
        <f>VLOOKUP($C156,'факт СДП 12 мес'!$D$8:$HP$287,92,0)</f>
        <v>0</v>
      </c>
      <c r="FE156" s="43">
        <f t="shared" si="3553"/>
        <v>0</v>
      </c>
      <c r="FF156" s="43">
        <f t="shared" si="3554"/>
        <v>0</v>
      </c>
      <c r="FG156" s="43">
        <f t="shared" si="3555"/>
        <v>0</v>
      </c>
      <c r="FH156" s="43">
        <f t="shared" si="3556"/>
        <v>0</v>
      </c>
      <c r="FI156" s="43">
        <f t="shared" si="3557"/>
        <v>0</v>
      </c>
      <c r="FJ156" s="44">
        <f>'СДП (план)'!AJ156</f>
        <v>0</v>
      </c>
      <c r="FK156" s="43">
        <f>'СДП (план)'!AK156</f>
        <v>0</v>
      </c>
      <c r="FL156" s="43">
        <f t="shared" si="3558"/>
        <v>0</v>
      </c>
      <c r="FM156" s="43">
        <f t="shared" si="3559"/>
        <v>0</v>
      </c>
      <c r="FN156" s="43">
        <f>VLOOKUP($C156,'факт СДП 12 мес'!$D$8:$HP$287,39,0)</f>
        <v>0</v>
      </c>
      <c r="FO156" s="43">
        <f>VLOOKUP($C156,'факт СДП 12 мес'!$D$8:$HP$287,40,0)</f>
        <v>0</v>
      </c>
      <c r="FP156" s="43">
        <f>VLOOKUP($C156,'факт СДП 12 мес'!$D$8:$HP$287,41,0)</f>
        <v>0</v>
      </c>
      <c r="FQ156" s="43">
        <f>VLOOKUP($C156,'факт СДП 12 мес'!$D$8:$HP$287,42,0)</f>
        <v>0</v>
      </c>
      <c r="FR156" s="43">
        <f>VLOOKUP($C156,'факт СДП 12 мес'!$D$8:$HP$287,43,0)</f>
        <v>0</v>
      </c>
      <c r="FS156" s="43">
        <f>VLOOKUP($C156,'факт СДП 12 мес'!$D$8:$HP$287,44,0)</f>
        <v>0</v>
      </c>
      <c r="FT156" s="43">
        <f t="shared" si="3560"/>
        <v>0</v>
      </c>
      <c r="FU156" s="43">
        <f t="shared" si="3561"/>
        <v>0</v>
      </c>
      <c r="FV156" s="43">
        <f t="shared" si="3562"/>
        <v>0</v>
      </c>
      <c r="FW156" s="43">
        <f t="shared" si="3563"/>
        <v>0</v>
      </c>
      <c r="FX156" s="43">
        <f t="shared" si="3564"/>
        <v>0</v>
      </c>
      <c r="FY156" s="44">
        <f>'СДП (план)'!AL156</f>
        <v>0</v>
      </c>
      <c r="FZ156" s="43">
        <f>'СДП (план)'!AM156</f>
        <v>0</v>
      </c>
      <c r="GA156" s="43">
        <f t="shared" si="3565"/>
        <v>0</v>
      </c>
      <c r="GB156" s="43">
        <f t="shared" si="3566"/>
        <v>0</v>
      </c>
      <c r="GC156" s="43">
        <f>VLOOKUP($C156,'факт СДП 12 мес'!$D$8:$HP$287,45,0)</f>
        <v>0</v>
      </c>
      <c r="GD156" s="43">
        <f>VLOOKUP($C156,'факт СДП 12 мес'!$D$8:$HP$287,46,0)</f>
        <v>0</v>
      </c>
      <c r="GE156" s="43">
        <f>VLOOKUP($C156,'факт СДП 12 мес'!$D$8:$HP$287,47,0)</f>
        <v>0</v>
      </c>
      <c r="GF156" s="43">
        <f>VLOOKUP($C156,'факт СДП 12 мес'!$D$8:$HP$287,48,0)</f>
        <v>0</v>
      </c>
      <c r="GG156" s="43">
        <f>VLOOKUP($C156,'факт СДП 12 мес'!$D$8:$HP$287,49,0)</f>
        <v>0</v>
      </c>
      <c r="GH156" s="43">
        <f>VLOOKUP($C156,'факт СДП 12 мес'!$D$8:$HP$287,50,0)</f>
        <v>0</v>
      </c>
      <c r="GI156" s="43">
        <f t="shared" si="3567"/>
        <v>0</v>
      </c>
      <c r="GJ156" s="43">
        <f t="shared" si="3568"/>
        <v>0</v>
      </c>
      <c r="GK156" s="43">
        <f t="shared" si="3569"/>
        <v>0</v>
      </c>
      <c r="GL156" s="43">
        <f t="shared" si="3570"/>
        <v>0</v>
      </c>
      <c r="GM156" s="43">
        <f t="shared" si="3571"/>
        <v>0</v>
      </c>
      <c r="GN156" s="5">
        <f>'СДП (план)'!AN156</f>
        <v>0</v>
      </c>
      <c r="GO156" s="3">
        <f>'СДП (план)'!AO156</f>
        <v>0</v>
      </c>
      <c r="GP156" s="43">
        <f t="shared" si="3572"/>
        <v>0</v>
      </c>
      <c r="GQ156" s="43">
        <f t="shared" si="3573"/>
        <v>0</v>
      </c>
      <c r="GR156" s="43">
        <f>VLOOKUP($C156,'факт СДП 12 мес'!$D$8:$HP$287,51,0)</f>
        <v>0</v>
      </c>
      <c r="GS156" s="43">
        <f>VLOOKUP($C156,'факт СДП 12 мес'!$D$8:$HP$287,52,0)</f>
        <v>0</v>
      </c>
      <c r="GT156" s="43">
        <f>VLOOKUP($C156,'факт СДП 12 мес'!$D$8:$HP$287,53,0)</f>
        <v>0</v>
      </c>
      <c r="GU156" s="43">
        <f>VLOOKUP($C156,'факт СДП 12 мес'!$D$8:$HP$287,54,0)</f>
        <v>0</v>
      </c>
      <c r="GV156" s="43">
        <f>VLOOKUP($C156,'факт СДП 12 мес'!$D$8:$HP$287,55,0)</f>
        <v>0</v>
      </c>
      <c r="GW156" s="43">
        <f>VLOOKUP($C156,'факт СДП 12 мес'!$D$8:$HP$287,56,0)</f>
        <v>0</v>
      </c>
      <c r="GX156" s="43">
        <f t="shared" si="3574"/>
        <v>0</v>
      </c>
      <c r="GY156" s="43">
        <f t="shared" si="3575"/>
        <v>0</v>
      </c>
      <c r="GZ156" s="43">
        <f t="shared" si="3576"/>
        <v>0</v>
      </c>
      <c r="HA156" s="43">
        <f t="shared" si="3577"/>
        <v>0</v>
      </c>
      <c r="HB156" s="43">
        <f t="shared" si="3578"/>
        <v>0</v>
      </c>
      <c r="HC156" s="5">
        <f>'СДП (план)'!AP156</f>
        <v>0</v>
      </c>
      <c r="HD156" s="3">
        <f>'СДП (план)'!AQ156</f>
        <v>0</v>
      </c>
      <c r="HE156" s="43">
        <f t="shared" si="3579"/>
        <v>0</v>
      </c>
      <c r="HF156" s="43">
        <f t="shared" si="3580"/>
        <v>0</v>
      </c>
      <c r="HG156" s="43">
        <f>VLOOKUP($C156,'факт СДП 12 мес'!$D$8:$HP$287,141,0)</f>
        <v>0</v>
      </c>
      <c r="HH156" s="43">
        <f>VLOOKUP($C156,'факт СДП 12 мес'!$D$8:$HP$287,142,0)</f>
        <v>0</v>
      </c>
      <c r="HI156" s="43">
        <f>VLOOKUP($C156,'факт СДП 12 мес'!$D$8:$HP$287,143,0)</f>
        <v>0</v>
      </c>
      <c r="HJ156" s="43">
        <f>VLOOKUP($C156,'факт СДП 12 мес'!$D$8:$HP$287,144,0)</f>
        <v>0</v>
      </c>
      <c r="HK156" s="43">
        <f>VLOOKUP($C156,'факт СДП 12 мес'!$D$8:$HP$287,145,0)</f>
        <v>0</v>
      </c>
      <c r="HL156" s="43">
        <f>VLOOKUP($C156,'факт СДП 12 мес'!$D$8:$HP$287,146,0)</f>
        <v>0</v>
      </c>
      <c r="HM156" s="43">
        <f t="shared" si="3581"/>
        <v>0</v>
      </c>
      <c r="HN156" s="43">
        <f t="shared" si="3582"/>
        <v>0</v>
      </c>
      <c r="HO156" s="43">
        <f t="shared" si="3583"/>
        <v>0</v>
      </c>
      <c r="HP156" s="43">
        <f t="shared" si="3584"/>
        <v>0</v>
      </c>
      <c r="HQ156" s="43">
        <f t="shared" si="3585"/>
        <v>0</v>
      </c>
      <c r="HR156" s="44">
        <f>'СДП (план)'!AR156</f>
        <v>0</v>
      </c>
      <c r="HS156" s="43">
        <f>'СДП (план)'!AS156</f>
        <v>0</v>
      </c>
      <c r="HT156" s="43">
        <f t="shared" si="3586"/>
        <v>0</v>
      </c>
      <c r="HU156" s="43">
        <f t="shared" si="3587"/>
        <v>0</v>
      </c>
      <c r="HV156" s="43">
        <f>VLOOKUP($C156,'факт СДП 12 мес'!$D$8:$HP$287,171,0)</f>
        <v>0</v>
      </c>
      <c r="HW156" s="43">
        <f>VLOOKUP($C156,'факт СДП 12 мес'!$D$8:$HP$287,172,0)</f>
        <v>0</v>
      </c>
      <c r="HX156" s="43">
        <f>VLOOKUP($C156,'факт СДП 12 мес'!$D$8:$HP$287,173,0)</f>
        <v>0</v>
      </c>
      <c r="HY156" s="43">
        <f>VLOOKUP($C156,'факт СДП 12 мес'!$D$8:$HP$287,174,0)</f>
        <v>0</v>
      </c>
      <c r="HZ156" s="43">
        <f>VLOOKUP($C156,'факт СДП 12 мес'!$D$8:$HP$287,175,0)</f>
        <v>0</v>
      </c>
      <c r="IA156" s="43">
        <f>VLOOKUP($C156,'факт СДП 12 мес'!$D$8:$HP$287,176,0)</f>
        <v>0</v>
      </c>
      <c r="IB156" s="43">
        <f t="shared" si="3588"/>
        <v>0</v>
      </c>
      <c r="IC156" s="43">
        <f t="shared" si="3589"/>
        <v>0</v>
      </c>
      <c r="ID156" s="43">
        <f t="shared" si="3590"/>
        <v>0</v>
      </c>
      <c r="IE156" s="43">
        <f t="shared" si="3591"/>
        <v>0</v>
      </c>
      <c r="IF156" s="43">
        <f t="shared" si="3592"/>
        <v>0</v>
      </c>
      <c r="IG156" s="44">
        <f>'СДП (план)'!AT156</f>
        <v>0</v>
      </c>
      <c r="IH156" s="43">
        <f>'СДП (план)'!AU156</f>
        <v>0</v>
      </c>
      <c r="II156" s="43">
        <f t="shared" si="3593"/>
        <v>0</v>
      </c>
      <c r="IJ156" s="43">
        <f t="shared" si="3594"/>
        <v>0</v>
      </c>
      <c r="IK156" s="43">
        <f>VLOOKUP($C156,'факт СДП 12 мес'!$D$8:$HP$287,183,0)</f>
        <v>0</v>
      </c>
      <c r="IL156" s="43">
        <f>VLOOKUP($C156,'факт СДП 12 мес'!$D$8:$HP$287,184,0)</f>
        <v>0</v>
      </c>
      <c r="IM156" s="43">
        <f>VLOOKUP($C156,'факт СДП 12 мес'!$D$8:$HP$287,185,0)</f>
        <v>0</v>
      </c>
      <c r="IN156" s="43">
        <f>VLOOKUP($C156,'факт СДП 12 мес'!$D$8:$HP$287,186,0)</f>
        <v>0</v>
      </c>
      <c r="IO156" s="43">
        <f>VLOOKUP($C156,'факт СДП 12 мес'!$D$8:$HP$287,187,0)</f>
        <v>0</v>
      </c>
      <c r="IP156" s="43">
        <f>VLOOKUP($C156,'факт СДП 12 мес'!$D$8:$HP$287,188,0)</f>
        <v>0</v>
      </c>
      <c r="IQ156" s="43">
        <f t="shared" si="3595"/>
        <v>0</v>
      </c>
      <c r="IR156" s="43">
        <f t="shared" si="3596"/>
        <v>0</v>
      </c>
      <c r="IS156" s="43">
        <f t="shared" si="3597"/>
        <v>0</v>
      </c>
      <c r="IT156" s="43">
        <f t="shared" si="3598"/>
        <v>0</v>
      </c>
      <c r="IU156" s="43">
        <f t="shared" si="3599"/>
        <v>0</v>
      </c>
      <c r="IV156" s="45">
        <f>'СДП (план)'!AV156</f>
        <v>0</v>
      </c>
      <c r="IW156" s="45">
        <f>'СДП (план)'!AW156</f>
        <v>0</v>
      </c>
      <c r="IX156" s="43">
        <f t="shared" si="3600"/>
        <v>0</v>
      </c>
      <c r="IY156" s="43">
        <f t="shared" si="3601"/>
        <v>0</v>
      </c>
      <c r="IZ156" s="43">
        <f>VLOOKUP($C156,'факт СДП 12 мес'!$D$8:$HP$287,147,0)</f>
        <v>0</v>
      </c>
      <c r="JA156" s="43">
        <f>VLOOKUP($C156,'факт СДП 12 мес'!$D$8:$HP$287,148,0)</f>
        <v>0</v>
      </c>
      <c r="JB156" s="43">
        <f>VLOOKUP($C156,'факт СДП 12 мес'!$D$8:$HP$287,149,0)</f>
        <v>0</v>
      </c>
      <c r="JC156" s="43">
        <f>VLOOKUP($C156,'факт СДП 12 мес'!$D$8:$HP$287,150,0)</f>
        <v>0</v>
      </c>
      <c r="JD156" s="43">
        <f>VLOOKUP($C156,'факт СДП 12 мес'!$D$8:$HP$287,151,0)</f>
        <v>0</v>
      </c>
      <c r="JE156" s="43">
        <f>VLOOKUP($C156,'факт СДП 12 мес'!$D$8:$HP$287,152,0)</f>
        <v>0</v>
      </c>
      <c r="JF156" s="43">
        <f t="shared" si="3602"/>
        <v>0</v>
      </c>
      <c r="JG156" s="43">
        <f t="shared" si="3603"/>
        <v>0</v>
      </c>
      <c r="JH156" s="43">
        <f t="shared" si="3604"/>
        <v>0</v>
      </c>
      <c r="JI156" s="43">
        <f t="shared" si="3605"/>
        <v>0</v>
      </c>
      <c r="JJ156" s="43">
        <f t="shared" si="3606"/>
        <v>0</v>
      </c>
      <c r="JK156" s="45">
        <f>'СДП (план)'!AX156</f>
        <v>0</v>
      </c>
      <c r="JL156" s="45">
        <f>'СДП (план)'!AY156</f>
        <v>0</v>
      </c>
      <c r="JM156" s="43">
        <f t="shared" si="3607"/>
        <v>0</v>
      </c>
      <c r="JN156" s="43">
        <f t="shared" si="3608"/>
        <v>0</v>
      </c>
      <c r="JO156" s="43">
        <f>VLOOKUP($C156,'факт СДП 12 мес'!$D$8:$HP$287,135,0)</f>
        <v>0</v>
      </c>
      <c r="JP156" s="43">
        <f>VLOOKUP($C156,'факт СДП 12 мес'!$D$8:$HP$287,136,0)</f>
        <v>0</v>
      </c>
      <c r="JQ156" s="43">
        <f>VLOOKUP($C156,'факт СДП 12 мес'!$D$8:$HP$287,137,0)</f>
        <v>0</v>
      </c>
      <c r="JR156" s="43">
        <f>VLOOKUP($C156,'факт СДП 12 мес'!$D$8:$HP$287,138,0)</f>
        <v>0</v>
      </c>
      <c r="JS156" s="43">
        <f>VLOOKUP($C156,'факт СДП 12 мес'!$D$8:$HP$287,139,0)</f>
        <v>0</v>
      </c>
      <c r="JT156" s="43">
        <f>VLOOKUP($C156,'факт СДП 12 мес'!$D$8:$HP$287,140,0)</f>
        <v>0</v>
      </c>
      <c r="JU156" s="43">
        <f t="shared" si="3609"/>
        <v>0</v>
      </c>
      <c r="JV156" s="43">
        <f t="shared" si="3610"/>
        <v>0</v>
      </c>
      <c r="JW156" s="43">
        <f t="shared" si="3611"/>
        <v>0</v>
      </c>
      <c r="JX156" s="43">
        <f t="shared" si="3612"/>
        <v>0</v>
      </c>
      <c r="JY156" s="43">
        <f t="shared" si="3613"/>
        <v>0</v>
      </c>
      <c r="JZ156" s="44">
        <f>'СДП (план)'!AZ156</f>
        <v>0</v>
      </c>
      <c r="KA156" s="43">
        <f>'СДП (план)'!BA156</f>
        <v>0</v>
      </c>
      <c r="KB156" s="43">
        <f t="shared" si="3614"/>
        <v>0</v>
      </c>
      <c r="KC156" s="43">
        <f t="shared" si="3615"/>
        <v>0</v>
      </c>
      <c r="KD156" s="43">
        <f>VLOOKUP($C156,'факт СДП 12 мес'!$D$8:$HP$287,105,0)</f>
        <v>0</v>
      </c>
      <c r="KE156" s="43">
        <f>VLOOKUP($C156,'факт СДП 12 мес'!$D$8:$HP$287,106,0)</f>
        <v>0</v>
      </c>
      <c r="KF156" s="43">
        <f>VLOOKUP($C156,'факт СДП 12 мес'!$D$8:$HP$287,107,0)</f>
        <v>0</v>
      </c>
      <c r="KG156" s="43">
        <f>VLOOKUP($C156,'факт СДП 12 мес'!$D$8:$HP$287,108,0)</f>
        <v>0</v>
      </c>
      <c r="KH156" s="43">
        <f>VLOOKUP($C156,'факт СДП 12 мес'!$D$8:$HP$287,109,0)</f>
        <v>0</v>
      </c>
      <c r="KI156" s="43">
        <f>VLOOKUP($C156,'факт СДП 12 мес'!$D$8:$HP$287,110,0)</f>
        <v>0</v>
      </c>
      <c r="KJ156" s="43">
        <f t="shared" si="3616"/>
        <v>0</v>
      </c>
      <c r="KK156" s="43">
        <f t="shared" si="3617"/>
        <v>0</v>
      </c>
      <c r="KL156" s="43">
        <f t="shared" si="3618"/>
        <v>0</v>
      </c>
      <c r="KM156" s="43">
        <f t="shared" si="3619"/>
        <v>0</v>
      </c>
      <c r="KN156" s="43">
        <f t="shared" si="3620"/>
        <v>0</v>
      </c>
      <c r="KO156" s="44">
        <f>'СДП (план)'!BB156</f>
        <v>0</v>
      </c>
      <c r="KP156" s="43">
        <f>'СДП (план)'!BC156</f>
        <v>0</v>
      </c>
      <c r="KQ156" s="43">
        <f t="shared" si="3621"/>
        <v>0</v>
      </c>
      <c r="KR156" s="43">
        <f t="shared" si="3622"/>
        <v>0</v>
      </c>
      <c r="KS156" s="43">
        <f>VLOOKUP($C156,'факт СДП 12 мес'!$D$8:$HP$287,189,0)</f>
        <v>0</v>
      </c>
      <c r="KT156" s="43">
        <f>VLOOKUP($C156,'факт СДП 12 мес'!$D$8:$HP$287,190,0)</f>
        <v>0</v>
      </c>
      <c r="KU156" s="43">
        <f>VLOOKUP($C156,'факт СДП 12 мес'!$D$8:$HP$287,191,0)</f>
        <v>0</v>
      </c>
      <c r="KV156" s="43">
        <f>VLOOKUP($C156,'факт СДП 12 мес'!$D$8:$HP$287,192,0)</f>
        <v>0</v>
      </c>
      <c r="KW156" s="43">
        <f>VLOOKUP($C156,'факт СДП 12 мес'!$D$8:$HP$287,193,0)</f>
        <v>0</v>
      </c>
      <c r="KX156" s="43">
        <f>VLOOKUP($C156,'факт СДП 12 мес'!$D$8:$HP$287,194,0)</f>
        <v>0</v>
      </c>
      <c r="KY156" s="43">
        <f t="shared" si="3623"/>
        <v>0</v>
      </c>
      <c r="KZ156" s="43">
        <f t="shared" si="3624"/>
        <v>0</v>
      </c>
      <c r="LA156" s="43">
        <f t="shared" si="3625"/>
        <v>0</v>
      </c>
      <c r="LB156" s="43">
        <f t="shared" si="3626"/>
        <v>0</v>
      </c>
      <c r="LC156" s="43">
        <f t="shared" si="3627"/>
        <v>0</v>
      </c>
      <c r="LD156" s="44">
        <f>'СДП (план)'!BD156</f>
        <v>0</v>
      </c>
      <c r="LE156" s="43">
        <f>'СДП (план)'!BE156</f>
        <v>0</v>
      </c>
      <c r="LF156" s="43">
        <f t="shared" si="3628"/>
        <v>0</v>
      </c>
      <c r="LG156" s="43">
        <f t="shared" si="3629"/>
        <v>0</v>
      </c>
      <c r="LH156" s="43">
        <f>VLOOKUP($C156,'факт СДП 12 мес'!$D$8:$HP$287,63,0)</f>
        <v>0</v>
      </c>
      <c r="LI156" s="43">
        <f>VLOOKUP($C156,'факт СДП 12 мес'!$D$8:$HP$287,64,0)</f>
        <v>0</v>
      </c>
      <c r="LJ156" s="43">
        <f>VLOOKUP($C156,'факт СДП 12 мес'!$D$8:$HP$287,65,0)</f>
        <v>0</v>
      </c>
      <c r="LK156" s="43">
        <f>VLOOKUP($C156,'факт СДП 12 мес'!$D$8:$HP$287,66,0)</f>
        <v>0</v>
      </c>
      <c r="LL156" s="43">
        <f>VLOOKUP($C156,'факт СДП 12 мес'!$D$8:$HP$287,67,0)</f>
        <v>0</v>
      </c>
      <c r="LM156" s="43">
        <f>VLOOKUP($C156,'факт СДП 12 мес'!$D$8:$HP$287,68,0)</f>
        <v>0</v>
      </c>
      <c r="LN156" s="43">
        <f t="shared" si="3630"/>
        <v>0</v>
      </c>
      <c r="LO156" s="43">
        <f t="shared" si="3631"/>
        <v>0</v>
      </c>
      <c r="LP156" s="43">
        <f t="shared" si="3632"/>
        <v>0</v>
      </c>
      <c r="LQ156" s="43">
        <f t="shared" si="3633"/>
        <v>0</v>
      </c>
      <c r="LR156" s="43">
        <f t="shared" si="3634"/>
        <v>0</v>
      </c>
      <c r="LS156" s="44">
        <f>'СДП (план)'!BF156</f>
        <v>0</v>
      </c>
      <c r="LT156" s="43">
        <f>'СДП (план)'!BG156</f>
        <v>0</v>
      </c>
      <c r="LU156" s="43">
        <f t="shared" si="3635"/>
        <v>0</v>
      </c>
      <c r="LV156" s="43">
        <f t="shared" si="3636"/>
        <v>0</v>
      </c>
      <c r="LW156" s="43">
        <f>VLOOKUP($C156,'факт СДП 12 мес'!$D$8:$HP$287,69,0)</f>
        <v>0</v>
      </c>
      <c r="LX156" s="43">
        <f>VLOOKUP($C156,'факт СДП 12 мес'!$D$8:$HP$287,70,0)</f>
        <v>0</v>
      </c>
      <c r="LY156" s="43">
        <f>VLOOKUP($C156,'факт СДП 12 мес'!$D$8:$HP$287,71,0)</f>
        <v>0</v>
      </c>
      <c r="LZ156" s="43">
        <f>VLOOKUP($C156,'факт СДП 12 мес'!$D$8:$HP$287,72,0)</f>
        <v>0</v>
      </c>
      <c r="MA156" s="43">
        <f>VLOOKUP($C156,'факт СДП 12 мес'!$D$8:$HP$287,73,0)</f>
        <v>0</v>
      </c>
      <c r="MB156" s="43">
        <f>VLOOKUP($C156,'факт СДП 12 мес'!$D$8:$HP$287,74,0)</f>
        <v>0</v>
      </c>
      <c r="MC156" s="43">
        <f t="shared" si="3637"/>
        <v>0</v>
      </c>
      <c r="MD156" s="43">
        <f t="shared" si="3638"/>
        <v>0</v>
      </c>
      <c r="ME156" s="43">
        <f t="shared" si="3639"/>
        <v>0</v>
      </c>
      <c r="MF156" s="43">
        <f t="shared" si="3640"/>
        <v>0</v>
      </c>
      <c r="MG156" s="43">
        <f t="shared" si="3641"/>
        <v>0</v>
      </c>
      <c r="MH156" s="44">
        <f>'СДП (план)'!BH156</f>
        <v>0</v>
      </c>
      <c r="MI156" s="43">
        <f>'СДП (план)'!BI156</f>
        <v>0</v>
      </c>
      <c r="MJ156" s="43">
        <f t="shared" si="3642"/>
        <v>0</v>
      </c>
      <c r="MK156" s="43">
        <f t="shared" si="3643"/>
        <v>0</v>
      </c>
      <c r="ML156" s="43">
        <f>VLOOKUP($C156,'факт СДП 12 мес'!$D$8:$HP$287,75,0)</f>
        <v>0</v>
      </c>
      <c r="MM156" s="43">
        <f>VLOOKUP($C156,'факт СДП 12 мес'!$D$8:$HP$287,76,0)</f>
        <v>0</v>
      </c>
      <c r="MN156" s="43">
        <f>VLOOKUP($C156,'факт СДП 12 мес'!$D$8:$HP$287,77,0)</f>
        <v>0</v>
      </c>
      <c r="MO156" s="43">
        <f>VLOOKUP($C156,'факт СДП 12 мес'!$D$8:$HP$287,78,0)</f>
        <v>0</v>
      </c>
      <c r="MP156" s="43">
        <f>VLOOKUP($C156,'факт СДП 12 мес'!$D$8:$HP$287,79,0)</f>
        <v>0</v>
      </c>
      <c r="MQ156" s="43">
        <f>VLOOKUP($C156,'факт СДП 12 мес'!$D$8:$HP$287,80,0)</f>
        <v>0</v>
      </c>
      <c r="MR156" s="43">
        <f t="shared" si="3644"/>
        <v>0</v>
      </c>
      <c r="MS156" s="43">
        <f t="shared" si="3645"/>
        <v>0</v>
      </c>
      <c r="MT156" s="43">
        <f t="shared" si="3646"/>
        <v>0</v>
      </c>
      <c r="MU156" s="43">
        <f t="shared" si="3647"/>
        <v>0</v>
      </c>
      <c r="MV156" s="43">
        <f t="shared" si="3648"/>
        <v>0</v>
      </c>
      <c r="MW156" s="44">
        <f>'СДП (план)'!BJ156</f>
        <v>0</v>
      </c>
      <c r="MX156" s="43">
        <f>'СДП (план)'!BK156</f>
        <v>0</v>
      </c>
      <c r="MY156" s="43">
        <f t="shared" si="3649"/>
        <v>0</v>
      </c>
      <c r="MZ156" s="43">
        <f t="shared" si="3650"/>
        <v>0</v>
      </c>
      <c r="NA156" s="43">
        <f>VLOOKUP($C156,'факт СДП 12 мес'!$D$8:$HP$287,81,0)</f>
        <v>0</v>
      </c>
      <c r="NB156" s="43">
        <f>VLOOKUP($C156,'факт СДП 12 мес'!$D$8:$HP$287,82,0)</f>
        <v>0</v>
      </c>
      <c r="NC156" s="43">
        <f>VLOOKUP($C156,'факт СДП 12 мес'!$D$8:$HP$287,83,0)</f>
        <v>0</v>
      </c>
      <c r="ND156" s="43">
        <f>VLOOKUP($C156,'факт СДП 12 мес'!$D$8:$HP$287,84,0)</f>
        <v>0</v>
      </c>
      <c r="NE156" s="43">
        <f>VLOOKUP($C156,'факт СДП 12 мес'!$D$8:$HP$287,85,0)</f>
        <v>0</v>
      </c>
      <c r="NF156" s="43">
        <f>VLOOKUP($C156,'факт СДП 12 мес'!$D$8:$HP$287,86,0)</f>
        <v>0</v>
      </c>
      <c r="NG156" s="43">
        <f t="shared" si="3651"/>
        <v>0</v>
      </c>
      <c r="NH156" s="43">
        <f t="shared" si="3652"/>
        <v>0</v>
      </c>
      <c r="NI156" s="43">
        <f t="shared" si="3653"/>
        <v>0</v>
      </c>
      <c r="NJ156" s="43">
        <f t="shared" si="3654"/>
        <v>0</v>
      </c>
      <c r="NK156" s="43">
        <f t="shared" si="3655"/>
        <v>0</v>
      </c>
      <c r="NL156" s="44">
        <f>'СДП (план)'!BL156</f>
        <v>0</v>
      </c>
      <c r="NM156" s="43">
        <f>'СДП (план)'!BM156</f>
        <v>0</v>
      </c>
      <c r="NN156" s="43">
        <f t="shared" si="3656"/>
        <v>0</v>
      </c>
      <c r="NO156" s="43">
        <f t="shared" si="3657"/>
        <v>0</v>
      </c>
      <c r="NP156" s="43">
        <f>VLOOKUP($C156,'факт СДП 12 мес'!$D$8:$HP$287,99,0)</f>
        <v>0</v>
      </c>
      <c r="NQ156" s="43">
        <f>VLOOKUP($C156,'факт СДП 12 мес'!$D$8:$HP$287,100,0)</f>
        <v>0</v>
      </c>
      <c r="NR156" s="43">
        <f>VLOOKUP($C156,'факт СДП 12 мес'!$D$8:$HP$287,101,0)</f>
        <v>0</v>
      </c>
      <c r="NS156" s="43">
        <f>VLOOKUP($C156,'факт СДП 12 мес'!$D$8:$HP$287,102,0)</f>
        <v>0</v>
      </c>
      <c r="NT156" s="43">
        <f>VLOOKUP($C156,'факт СДП 12 мес'!$D$8:$HP$287,103,0)</f>
        <v>0</v>
      </c>
      <c r="NU156" s="43">
        <f>VLOOKUP($C156,'факт СДП 12 мес'!$D$8:$HP$287,104,0)</f>
        <v>0</v>
      </c>
      <c r="NV156" s="43">
        <f t="shared" si="3658"/>
        <v>0</v>
      </c>
      <c r="NW156" s="43">
        <f t="shared" si="3659"/>
        <v>0</v>
      </c>
      <c r="NX156" s="43">
        <f t="shared" si="3660"/>
        <v>0</v>
      </c>
      <c r="NY156" s="43">
        <f t="shared" si="3661"/>
        <v>0</v>
      </c>
      <c r="NZ156" s="43">
        <f t="shared" si="3662"/>
        <v>0</v>
      </c>
      <c r="OA156" s="44">
        <f>'СДП (план)'!BN156</f>
        <v>0</v>
      </c>
      <c r="OB156" s="43">
        <f>'СДП (план)'!BO156</f>
        <v>0</v>
      </c>
      <c r="OC156" s="43">
        <f t="shared" si="3663"/>
        <v>0</v>
      </c>
      <c r="OD156" s="43">
        <f t="shared" si="3664"/>
        <v>0</v>
      </c>
      <c r="OE156" s="43"/>
      <c r="OF156" s="43"/>
      <c r="OG156" s="43"/>
      <c r="OH156" s="43"/>
      <c r="OI156" s="43"/>
      <c r="OJ156" s="43"/>
      <c r="OK156" s="43">
        <f t="shared" si="3665"/>
        <v>0</v>
      </c>
      <c r="OL156" s="43">
        <f t="shared" si="3666"/>
        <v>0</v>
      </c>
      <c r="OM156" s="43">
        <f t="shared" si="3667"/>
        <v>0</v>
      </c>
      <c r="ON156" s="43">
        <f t="shared" si="3668"/>
        <v>0</v>
      </c>
      <c r="OO156" s="43">
        <f t="shared" si="3669"/>
        <v>0</v>
      </c>
      <c r="OP156" s="44">
        <f>'СДП (план)'!BP156</f>
        <v>0</v>
      </c>
      <c r="OQ156" s="43">
        <f>'СДП (план)'!BQ156</f>
        <v>0</v>
      </c>
      <c r="OR156" s="43">
        <f t="shared" si="3670"/>
        <v>0</v>
      </c>
      <c r="OS156" s="43">
        <f t="shared" si="3671"/>
        <v>0</v>
      </c>
      <c r="OT156" s="43">
        <f>VLOOKUP($C156,'факт СДП 12 мес'!$D$8:$HP$287,177,0)</f>
        <v>0</v>
      </c>
      <c r="OU156" s="43">
        <f>VLOOKUP($C156,'факт СДП 12 мес'!$D$8:$HP$287,178,0)</f>
        <v>0</v>
      </c>
      <c r="OV156" s="43">
        <f>VLOOKUP($C156,'факт СДП 12 мес'!$D$8:$HP$287,179,0)</f>
        <v>0</v>
      </c>
      <c r="OW156" s="43">
        <f>VLOOKUP($C156,'факт СДП 12 мес'!$D$8:$HP$287,180,0)</f>
        <v>0</v>
      </c>
      <c r="OX156" s="43">
        <f>VLOOKUP($C156,'факт СДП 12 мес'!$D$8:$HP$287,181,0)</f>
        <v>0</v>
      </c>
      <c r="OY156" s="43">
        <f>VLOOKUP($C156,'факт СДП 12 мес'!$D$8:$HP$287,182,0)</f>
        <v>0</v>
      </c>
      <c r="OZ156" s="43">
        <f t="shared" si="3672"/>
        <v>0</v>
      </c>
      <c r="PA156" s="43">
        <f t="shared" si="3673"/>
        <v>0</v>
      </c>
      <c r="PB156" s="43">
        <f t="shared" si="3674"/>
        <v>0</v>
      </c>
      <c r="PC156" s="43">
        <f t="shared" si="3675"/>
        <v>0</v>
      </c>
      <c r="PD156" s="43">
        <f t="shared" si="3676"/>
        <v>0</v>
      </c>
      <c r="PE156" s="45">
        <f>'СДП (план)'!BR156</f>
        <v>0</v>
      </c>
      <c r="PF156" s="45">
        <f>'СДП (план)'!BS156</f>
        <v>0</v>
      </c>
      <c r="PG156" s="43">
        <f t="shared" si="3677"/>
        <v>0</v>
      </c>
      <c r="PH156" s="43">
        <f t="shared" si="3678"/>
        <v>0</v>
      </c>
      <c r="PI156" s="43">
        <f>VLOOKUP($C156,'факт СДП 12 мес'!$D$8:$HP$287,123,0)</f>
        <v>0</v>
      </c>
      <c r="PJ156" s="43">
        <f>VLOOKUP($C156,'факт СДП 12 мес'!$D$8:$HP$287,124,0)</f>
        <v>0</v>
      </c>
      <c r="PK156" s="43">
        <f>VLOOKUP($C156,'факт СДП 12 мес'!$D$8:$HP$287,125,0)</f>
        <v>0</v>
      </c>
      <c r="PL156" s="43">
        <f>VLOOKUP($C156,'факт СДП 12 мес'!$D$8:$HP$287,126,0)</f>
        <v>0</v>
      </c>
      <c r="PM156" s="43">
        <f>VLOOKUP($C156,'факт СДП 12 мес'!$D$8:$HP$287,127,0)</f>
        <v>0</v>
      </c>
      <c r="PN156" s="43">
        <f>VLOOKUP($C156,'факт СДП 12 мес'!$D$8:$HP$287,128,0)</f>
        <v>0</v>
      </c>
      <c r="PO156" s="43">
        <f t="shared" si="3679"/>
        <v>0</v>
      </c>
      <c r="PP156" s="43">
        <f t="shared" si="3680"/>
        <v>0</v>
      </c>
      <c r="PQ156" s="43">
        <f t="shared" si="3681"/>
        <v>0</v>
      </c>
      <c r="PR156" s="43">
        <f t="shared" si="3682"/>
        <v>0</v>
      </c>
      <c r="PS156" s="43">
        <f t="shared" si="3683"/>
        <v>0</v>
      </c>
      <c r="PT156" s="44">
        <f>'СДП (план)'!BT156</f>
        <v>0</v>
      </c>
      <c r="PU156" s="43">
        <f>'СДП (план)'!BU156</f>
        <v>0</v>
      </c>
      <c r="PV156" s="43">
        <f t="shared" si="3684"/>
        <v>0</v>
      </c>
      <c r="PW156" s="43">
        <f t="shared" si="3685"/>
        <v>0</v>
      </c>
      <c r="PX156" s="43">
        <f>VLOOKUP($C156,'факт СДП 12 мес'!$D$8:$HP$287,111,0)</f>
        <v>0</v>
      </c>
      <c r="PY156" s="43">
        <f>VLOOKUP($C156,'факт СДП 12 мес'!$D$8:$HP$287,112,0)</f>
        <v>0</v>
      </c>
      <c r="PZ156" s="43">
        <f>VLOOKUP($C156,'факт СДП 12 мес'!$D$8:$HP$287,113,0)</f>
        <v>0</v>
      </c>
      <c r="QA156" s="43">
        <f>VLOOKUP($C156,'факт СДП 12 мес'!$D$8:$HP$287,114,0)</f>
        <v>0</v>
      </c>
      <c r="QB156" s="43">
        <f>VLOOKUP($C156,'факт СДП 12 мес'!$D$8:$HP$287,115,0)</f>
        <v>0</v>
      </c>
      <c r="QC156" s="43">
        <f>VLOOKUP($C156,'факт СДП 12 мес'!$D$8:$HP$287,116,0)</f>
        <v>0</v>
      </c>
      <c r="QD156" s="43">
        <f t="shared" si="3686"/>
        <v>0</v>
      </c>
      <c r="QE156" s="43">
        <f t="shared" si="3687"/>
        <v>0</v>
      </c>
      <c r="QF156" s="43">
        <f t="shared" si="3688"/>
        <v>0</v>
      </c>
      <c r="QG156" s="43">
        <f t="shared" si="3689"/>
        <v>0</v>
      </c>
      <c r="QH156" s="43">
        <f t="shared" si="3690"/>
        <v>0</v>
      </c>
      <c r="QI156" s="44">
        <f>'СДП (план)'!BV156</f>
        <v>0</v>
      </c>
      <c r="QJ156" s="43">
        <f>'СДП (план)'!BW156</f>
        <v>0</v>
      </c>
      <c r="QK156" s="43">
        <f t="shared" si="3691"/>
        <v>0</v>
      </c>
      <c r="QL156" s="43">
        <f t="shared" si="3692"/>
        <v>0</v>
      </c>
      <c r="QM156" s="43">
        <f>VLOOKUP($C156,'факт СДП 12 мес'!$D$8:$HP$287,153,0)</f>
        <v>0</v>
      </c>
      <c r="QN156" s="43">
        <f>VLOOKUP($C156,'факт СДП 12 мес'!$D$8:$HP$287,154,0)</f>
        <v>0</v>
      </c>
      <c r="QO156" s="43">
        <f>VLOOKUP($C156,'факт СДП 12 мес'!$D$8:$HP$287,155,0)</f>
        <v>0</v>
      </c>
      <c r="QP156" s="43">
        <f>VLOOKUP($C156,'факт СДП 12 мес'!$D$8:$HP$287,156,0)</f>
        <v>0</v>
      </c>
      <c r="QQ156" s="43">
        <f>VLOOKUP($C156,'факт СДП 12 мес'!$D$8:$HP$287,157,0)</f>
        <v>0</v>
      </c>
      <c r="QR156" s="43">
        <f>VLOOKUP($C156,'факт СДП 12 мес'!$D$8:$HP$287,158,0)</f>
        <v>0</v>
      </c>
      <c r="QS156" s="43">
        <f t="shared" si="3693"/>
        <v>0</v>
      </c>
      <c r="QT156" s="43">
        <f t="shared" si="3694"/>
        <v>0</v>
      </c>
      <c r="QU156" s="43">
        <f t="shared" si="3695"/>
        <v>0</v>
      </c>
      <c r="QV156" s="43">
        <f t="shared" si="3696"/>
        <v>0</v>
      </c>
      <c r="QW156" s="43">
        <f t="shared" si="3697"/>
        <v>0</v>
      </c>
      <c r="QX156" s="44">
        <f>'СДП (план)'!BX156</f>
        <v>0</v>
      </c>
      <c r="QY156" s="43">
        <f>'СДП (план)'!BY156</f>
        <v>0</v>
      </c>
      <c r="QZ156" s="43">
        <f t="shared" si="3698"/>
        <v>0</v>
      </c>
      <c r="RA156" s="43">
        <f t="shared" si="3699"/>
        <v>0</v>
      </c>
      <c r="RB156" s="43">
        <f>VLOOKUP($C156,'факт СДП 12 мес'!$D$8:$HP$287,195,0)</f>
        <v>0</v>
      </c>
      <c r="RC156" s="43">
        <f>VLOOKUP($C156,'факт СДП 12 мес'!$D$8:$HP$287,196,0)</f>
        <v>0</v>
      </c>
      <c r="RD156" s="43">
        <f>VLOOKUP($C156,'факт СДП 12 мес'!$D$8:$HP$287,197,0)</f>
        <v>0</v>
      </c>
      <c r="RE156" s="43">
        <f>VLOOKUP($C156,'факт СДП 12 мес'!$D$8:$HP$287,198,0)</f>
        <v>0</v>
      </c>
      <c r="RF156" s="43">
        <f>VLOOKUP($C156,'факт СДП 12 мес'!$D$8:$HP$287,199,0)</f>
        <v>0</v>
      </c>
      <c r="RG156" s="43">
        <f>VLOOKUP($C156,'факт СДП 12 мес'!$D$8:$HP$287,200,0)</f>
        <v>0</v>
      </c>
      <c r="RH156" s="43">
        <f t="shared" si="3700"/>
        <v>0</v>
      </c>
      <c r="RI156" s="43">
        <f t="shared" si="3701"/>
        <v>0</v>
      </c>
      <c r="RJ156" s="43">
        <f t="shared" si="3702"/>
        <v>0</v>
      </c>
      <c r="RK156" s="43">
        <f t="shared" si="3703"/>
        <v>0</v>
      </c>
      <c r="RL156" s="43">
        <f t="shared" si="3704"/>
        <v>0</v>
      </c>
      <c r="RM156" s="44">
        <f>'СДП (план)'!BZ156</f>
        <v>0</v>
      </c>
      <c r="RN156" s="43">
        <f>'СДП (план)'!CA156</f>
        <v>0</v>
      </c>
      <c r="RO156" s="43">
        <f t="shared" si="3705"/>
        <v>0</v>
      </c>
      <c r="RP156" s="43">
        <f t="shared" si="3706"/>
        <v>0</v>
      </c>
      <c r="RQ156" s="43">
        <f>VLOOKUP($C156,'факт СДП 12 мес'!$D$8:$HP$287,201,0)</f>
        <v>0</v>
      </c>
      <c r="RR156" s="43">
        <f>VLOOKUP($C156,'факт СДП 12 мес'!$D$8:$HP$287,202,0)</f>
        <v>0</v>
      </c>
      <c r="RS156" s="43">
        <f>VLOOKUP($C156,'факт СДП 12 мес'!$D$8:$HP$287,203,0)</f>
        <v>0</v>
      </c>
      <c r="RT156" s="43">
        <f>VLOOKUP($C156,'факт СДП 12 мес'!$D$8:$HP$287,204,0)</f>
        <v>0</v>
      </c>
      <c r="RU156" s="43">
        <f>VLOOKUP($C156,'факт СДП 12 мес'!$D$8:$HP$287,205,0)</f>
        <v>0</v>
      </c>
      <c r="RV156" s="43">
        <f>VLOOKUP($C156,'факт СДП 12 мес'!$D$8:$HP$287,206,0)</f>
        <v>0</v>
      </c>
      <c r="RW156" s="43">
        <f t="shared" si="3707"/>
        <v>0</v>
      </c>
      <c r="RX156" s="43">
        <f t="shared" si="3708"/>
        <v>0</v>
      </c>
      <c r="RY156" s="43">
        <f t="shared" si="3709"/>
        <v>0</v>
      </c>
      <c r="RZ156" s="43">
        <f t="shared" si="3710"/>
        <v>0</v>
      </c>
      <c r="SA156" s="43">
        <f t="shared" si="3711"/>
        <v>0</v>
      </c>
      <c r="SB156" s="44">
        <f>'СДП (план)'!CB156</f>
        <v>0</v>
      </c>
      <c r="SC156" s="43">
        <f>'СДП (план)'!CC156</f>
        <v>0</v>
      </c>
      <c r="SD156" s="43">
        <f t="shared" si="3712"/>
        <v>0</v>
      </c>
      <c r="SE156" s="43">
        <f t="shared" si="3713"/>
        <v>0</v>
      </c>
      <c r="SF156" s="43">
        <f>VLOOKUP($C156,'факт СДП 12 мес'!$D$8:$HP$287,129,0)</f>
        <v>0</v>
      </c>
      <c r="SG156" s="43">
        <f>VLOOKUP($C156,'факт СДП 12 мес'!$D$8:$HP$287,130,0)</f>
        <v>0</v>
      </c>
      <c r="SH156" s="43">
        <f>VLOOKUP($C156,'факт СДП 12 мес'!$D$8:$HP$287,131,0)</f>
        <v>0</v>
      </c>
      <c r="SI156" s="43">
        <f>VLOOKUP($C156,'факт СДП 12 мес'!$D$8:$HP$287,132,0)</f>
        <v>0</v>
      </c>
      <c r="SJ156" s="43">
        <f>VLOOKUP($C156,'факт СДП 12 мес'!$D$8:$HP$287,133,0)</f>
        <v>0</v>
      </c>
      <c r="SK156" s="43">
        <f>VLOOKUP($C156,'факт СДП 12 мес'!$D$8:$HP$287,134,0)</f>
        <v>0</v>
      </c>
      <c r="SL156" s="43">
        <f t="shared" si="3714"/>
        <v>0</v>
      </c>
      <c r="SM156" s="43">
        <f t="shared" si="3715"/>
        <v>0</v>
      </c>
      <c r="SN156" s="43">
        <f t="shared" si="3716"/>
        <v>0</v>
      </c>
      <c r="SO156" s="43">
        <f t="shared" si="3717"/>
        <v>0</v>
      </c>
      <c r="SP156" s="43">
        <f t="shared" si="3718"/>
        <v>0</v>
      </c>
      <c r="SQ156" s="44">
        <f>'СДП (план)'!CD156</f>
        <v>0</v>
      </c>
      <c r="SR156" s="43">
        <f>'СДП (план)'!CE156</f>
        <v>0</v>
      </c>
      <c r="SS156" s="43">
        <f t="shared" si="3719"/>
        <v>0</v>
      </c>
      <c r="ST156" s="43">
        <f t="shared" si="3720"/>
        <v>0</v>
      </c>
      <c r="SU156" s="43">
        <f>VLOOKUP($C156,'факт СДП 12 мес'!$D$8:$HP$287,93,0)</f>
        <v>0</v>
      </c>
      <c r="SV156" s="43">
        <f>VLOOKUP($C156,'факт СДП 12 мес'!$D$8:$HP$287,94,0)</f>
        <v>0</v>
      </c>
      <c r="SW156" s="43">
        <f>VLOOKUP($C156,'факт СДП 12 мес'!$D$8:$HP$287,95,0)</f>
        <v>0</v>
      </c>
      <c r="SX156" s="43">
        <f>VLOOKUP($C156,'факт СДП 12 мес'!$D$8:$HP$287,96,0)</f>
        <v>0</v>
      </c>
      <c r="SY156" s="43">
        <f>VLOOKUP($C156,'факт СДП 12 мес'!$D$8:$HP$287,97,0)</f>
        <v>0</v>
      </c>
      <c r="SZ156" s="43">
        <f>VLOOKUP($C156,'факт СДП 12 мес'!$D$8:$HP$287,98,0)</f>
        <v>0</v>
      </c>
      <c r="TA156" s="43">
        <f t="shared" si="3721"/>
        <v>0</v>
      </c>
      <c r="TB156" s="43">
        <f t="shared" si="3722"/>
        <v>0</v>
      </c>
      <c r="TC156" s="43">
        <f t="shared" si="3723"/>
        <v>0</v>
      </c>
      <c r="TD156" s="43">
        <f t="shared" si="3724"/>
        <v>0</v>
      </c>
      <c r="TE156" s="43">
        <f t="shared" si="3725"/>
        <v>0</v>
      </c>
      <c r="TF156" s="5">
        <f>'СДП (план)'!CF156</f>
        <v>0</v>
      </c>
      <c r="TG156" s="3">
        <f>'СДП (план)'!CG156</f>
        <v>0</v>
      </c>
      <c r="TH156" s="43">
        <f t="shared" si="3753"/>
        <v>0</v>
      </c>
      <c r="TI156" s="43">
        <f t="shared" si="3754"/>
        <v>0</v>
      </c>
      <c r="TJ156" s="43">
        <f>VLOOKUP($C156,'факт СДП 12 мес'!$D$8:$HP$287,117,0)</f>
        <v>0</v>
      </c>
      <c r="TK156" s="43">
        <f>VLOOKUP($C156,'факт СДП 12 мес'!$D$8:$HP$287,118,0)</f>
        <v>0</v>
      </c>
      <c r="TL156" s="43">
        <f>VLOOKUP($C156,'факт СДП 12 мес'!$D$8:$HP$287,119,0)</f>
        <v>0</v>
      </c>
      <c r="TM156" s="43">
        <f>VLOOKUP($C156,'факт СДП 12 мес'!$D$8:$HP$287,120,0)</f>
        <v>0</v>
      </c>
      <c r="TN156" s="43">
        <f>VLOOKUP($C156,'факт СДП 12 мес'!$D$8:$HP$287,121,0)</f>
        <v>0</v>
      </c>
      <c r="TO156" s="43">
        <f>VLOOKUP($C156,'факт СДП 12 мес'!$D$8:$HP$287,122,0)</f>
        <v>0</v>
      </c>
      <c r="TP156" s="43">
        <f t="shared" si="3726"/>
        <v>0</v>
      </c>
      <c r="TQ156" s="43">
        <f t="shared" si="3727"/>
        <v>0</v>
      </c>
      <c r="TR156" s="43">
        <f t="shared" si="3728"/>
        <v>0</v>
      </c>
      <c r="TS156" s="43">
        <f t="shared" si="3729"/>
        <v>0</v>
      </c>
      <c r="TT156" s="43">
        <f t="shared" si="3730"/>
        <v>0</v>
      </c>
      <c r="TU156" s="43">
        <f>'СДП (план)'!CH156</f>
        <v>0</v>
      </c>
      <c r="TV156" s="43">
        <f>'СДП (план)'!CI156</f>
        <v>0</v>
      </c>
      <c r="TW156" s="43">
        <f t="shared" si="3731"/>
        <v>0</v>
      </c>
      <c r="TX156" s="43">
        <f t="shared" si="3732"/>
        <v>0</v>
      </c>
      <c r="TY156" s="43">
        <f>VLOOKUP($C156,'факт СДП 12 мес'!$D$8:$HP$287,207,0)</f>
        <v>0</v>
      </c>
      <c r="TZ156" s="43">
        <f>VLOOKUP($C156,'факт СДП 12 мес'!$D$8:$HP$287,208,0)</f>
        <v>0</v>
      </c>
      <c r="UA156" s="43">
        <f>VLOOKUP($C156,'факт СДП 12 мес'!$D$8:$HP$287,209,0)</f>
        <v>0</v>
      </c>
      <c r="UB156" s="43">
        <f>VLOOKUP($C156,'факт СДП 12 мес'!$D$8:$HP$287,210,0)</f>
        <v>0</v>
      </c>
      <c r="UC156" s="43">
        <f>VLOOKUP($C156,'факт СДП 12 мес'!$D$8:$HP$287,211,0)</f>
        <v>0</v>
      </c>
      <c r="UD156" s="43">
        <f>VLOOKUP($C156,'факт СДП 12 мес'!$D$8:$HP$287,212,0)</f>
        <v>0</v>
      </c>
      <c r="UE156" s="43">
        <f t="shared" si="3733"/>
        <v>0</v>
      </c>
      <c r="UF156" s="43">
        <f t="shared" si="3734"/>
        <v>0</v>
      </c>
      <c r="UG156" s="43">
        <f t="shared" si="3735"/>
        <v>0</v>
      </c>
      <c r="UH156" s="43">
        <f t="shared" si="3736"/>
        <v>0</v>
      </c>
      <c r="UI156" s="43">
        <f t="shared" si="3737"/>
        <v>0</v>
      </c>
      <c r="UJ156" s="43"/>
      <c r="UK156" s="43"/>
      <c r="UL156" s="43"/>
      <c r="UM156" s="43"/>
      <c r="UN156" s="43"/>
      <c r="UO156" s="43"/>
      <c r="UP156" s="43"/>
      <c r="UQ156" s="43"/>
      <c r="UR156" s="43"/>
      <c r="US156" s="43"/>
      <c r="UT156" s="43"/>
      <c r="UU156" s="43"/>
      <c r="UV156" s="43"/>
      <c r="UW156" s="43">
        <f t="shared" si="3751"/>
        <v>0</v>
      </c>
      <c r="UX156" s="43">
        <f t="shared" si="3752"/>
        <v>0</v>
      </c>
      <c r="UY156" s="47">
        <f>'СДП (план)'!CN156</f>
        <v>206</v>
      </c>
      <c r="UZ156" s="47">
        <f>'СДП (план)'!CO156</f>
        <v>54195583.761856541</v>
      </c>
      <c r="VA156" s="43">
        <f t="shared" si="3738"/>
        <v>206</v>
      </c>
      <c r="VB156" s="43">
        <f t="shared" si="3739"/>
        <v>54195583.761856541</v>
      </c>
      <c r="VC156" s="47">
        <f t="shared" si="3740"/>
        <v>187</v>
      </c>
      <c r="VD156" s="47">
        <f t="shared" si="3741"/>
        <v>49265581.659999907</v>
      </c>
      <c r="VE156" s="47">
        <f t="shared" si="3742"/>
        <v>2646</v>
      </c>
      <c r="VF156" s="47">
        <f t="shared" si="3743"/>
        <v>0</v>
      </c>
      <c r="VG156" s="47">
        <f t="shared" si="3744"/>
        <v>0</v>
      </c>
      <c r="VH156" s="47">
        <f t="shared" si="3745"/>
        <v>0</v>
      </c>
      <c r="VI156" s="47">
        <f t="shared" si="3746"/>
        <v>3007.6</v>
      </c>
      <c r="VJ156" s="47">
        <f t="shared" si="3747"/>
        <v>3007.6</v>
      </c>
      <c r="VK156" s="47">
        <f t="shared" si="3748"/>
        <v>2730.2</v>
      </c>
      <c r="VL156" s="43">
        <f t="shared" si="3749"/>
        <v>-19</v>
      </c>
      <c r="VM156" s="43">
        <f t="shared" si="3750"/>
        <v>-4930002.101856634</v>
      </c>
    </row>
    <row r="157" spans="1:585" s="32" customFormat="1" ht="60" x14ac:dyDescent="0.25">
      <c r="A157" s="171"/>
      <c r="B157" s="206">
        <v>101</v>
      </c>
      <c r="C157" s="464" t="s">
        <v>805</v>
      </c>
      <c r="D157" s="295" t="s">
        <v>634</v>
      </c>
      <c r="E157" s="136">
        <v>16026</v>
      </c>
      <c r="F157" s="136">
        <v>16828</v>
      </c>
      <c r="G157" s="464">
        <v>17.2</v>
      </c>
      <c r="H157" s="459">
        <v>3.5700000000000003E-2</v>
      </c>
      <c r="I157" s="18">
        <v>1</v>
      </c>
      <c r="J157" s="314"/>
      <c r="K157" s="184"/>
      <c r="L157" s="196">
        <v>1.4</v>
      </c>
      <c r="M157" s="196">
        <v>1.68</v>
      </c>
      <c r="N157" s="196">
        <v>2.23</v>
      </c>
      <c r="O157" s="197">
        <v>2.57</v>
      </c>
      <c r="P157" s="44">
        <f>'СДП (план)'!P157</f>
        <v>0</v>
      </c>
      <c r="Q157" s="44">
        <f>'СДП (план)'!Q157</f>
        <v>0</v>
      </c>
      <c r="R157" s="43">
        <f t="shared" si="3488"/>
        <v>0</v>
      </c>
      <c r="S157" s="43">
        <f t="shared" si="3489"/>
        <v>0</v>
      </c>
      <c r="T157" s="43">
        <f>VLOOKUP($C157,'факт СДП 12 мес'!$D$8:$HP$287,9,0)</f>
        <v>0</v>
      </c>
      <c r="U157" s="43">
        <f>VLOOKUP($C157,'факт СДП 12 мес'!$D$8:$HP$287,10,0)</f>
        <v>0</v>
      </c>
      <c r="V157" s="43">
        <f>VLOOKUP($C157,'факт СДП 12 мес'!$D$8:$HP$287,11,0)</f>
        <v>0</v>
      </c>
      <c r="W157" s="43">
        <f>VLOOKUP($C157,'факт СДП 12 мес'!$D$8:$HP$287,12,0)</f>
        <v>0</v>
      </c>
      <c r="X157" s="43">
        <f>VLOOKUP($C157,'факт СДП 12 мес'!$D$8:$HP$287,13,0)</f>
        <v>0</v>
      </c>
      <c r="Y157" s="43">
        <f>VLOOKUP($C157,'факт СДП 12 мес'!$D$8:$HP$287,14,0)</f>
        <v>0</v>
      </c>
      <c r="Z157" s="43">
        <f t="shared" si="3490"/>
        <v>0</v>
      </c>
      <c r="AA157" s="43">
        <f t="shared" si="3491"/>
        <v>0</v>
      </c>
      <c r="AB157" s="43">
        <f t="shared" si="3492"/>
        <v>0</v>
      </c>
      <c r="AC157" s="43">
        <f t="shared" si="3493"/>
        <v>0</v>
      </c>
      <c r="AD157" s="43">
        <f t="shared" si="3494"/>
        <v>0</v>
      </c>
      <c r="AE157" s="135">
        <f>'СДП (план)'!R157</f>
        <v>0</v>
      </c>
      <c r="AF157" s="135">
        <f>'СДП (план)'!S157</f>
        <v>0</v>
      </c>
      <c r="AG157" s="43">
        <f t="shared" si="3495"/>
        <v>0</v>
      </c>
      <c r="AH157" s="43">
        <f t="shared" si="3496"/>
        <v>0</v>
      </c>
      <c r="AI157" s="43">
        <f>VLOOKUP($C157,'факт СДП 12 мес'!$D$8:$HP$287,3,0)</f>
        <v>0</v>
      </c>
      <c r="AJ157" s="43">
        <f>VLOOKUP($C157,'факт СДП 12 мес'!$D$8:$HP$287,4,0)</f>
        <v>0</v>
      </c>
      <c r="AK157" s="43">
        <f>VLOOKUP($C157,'факт СДП 12 мес'!$D$8:$HP$287,5,0)</f>
        <v>0</v>
      </c>
      <c r="AL157" s="43">
        <f>VLOOKUP($C157,'факт СДП 12 мес'!$D$8:$HP$287,6,0)</f>
        <v>0</v>
      </c>
      <c r="AM157" s="43">
        <f>VLOOKUP($C157,'факт СДП 12 мес'!$D$8:$HP$287,7,0)</f>
        <v>0</v>
      </c>
      <c r="AN157" s="43">
        <f>VLOOKUP($C157,'факт СДП 12 мес'!$D$8:$HP$287,8,0)</f>
        <v>0</v>
      </c>
      <c r="AO157" s="43">
        <f t="shared" si="3497"/>
        <v>0</v>
      </c>
      <c r="AP157" s="43">
        <f t="shared" si="3498"/>
        <v>0</v>
      </c>
      <c r="AQ157" s="43">
        <f t="shared" si="3499"/>
        <v>0</v>
      </c>
      <c r="AR157" s="43">
        <f t="shared" si="3500"/>
        <v>0</v>
      </c>
      <c r="AS157" s="43">
        <f t="shared" si="3501"/>
        <v>0</v>
      </c>
      <c r="AT157" s="44">
        <f>'СДП (план)'!T157</f>
        <v>0</v>
      </c>
      <c r="AU157" s="43">
        <f>'СДП (план)'!U157</f>
        <v>0</v>
      </c>
      <c r="AV157" s="43">
        <f t="shared" si="3502"/>
        <v>0</v>
      </c>
      <c r="AW157" s="43">
        <f t="shared" si="3503"/>
        <v>0</v>
      </c>
      <c r="AX157" s="43">
        <f>VLOOKUP($C157,'факт СДП 12 мес'!$D$8:$HP$287,159,0)</f>
        <v>0</v>
      </c>
      <c r="AY157" s="43">
        <f>VLOOKUP($C157,'факт СДП 12 мес'!$D$8:$HP$287,160,0)</f>
        <v>0</v>
      </c>
      <c r="AZ157" s="43">
        <f>VLOOKUP($C157,'факт СДП 12 мес'!$D$8:$HP$287,161,0)</f>
        <v>0</v>
      </c>
      <c r="BA157" s="43">
        <f>VLOOKUP($C157,'факт СДП 12 мес'!$D$8:$HP$287,162,0)</f>
        <v>0</v>
      </c>
      <c r="BB157" s="43">
        <f>VLOOKUP($C157,'факт СДП 12 мес'!$D$8:$HP$287,163,0)</f>
        <v>0</v>
      </c>
      <c r="BC157" s="43">
        <f>VLOOKUP($C157,'факт СДП 12 мес'!$D$8:$HP$287,164,0)</f>
        <v>0</v>
      </c>
      <c r="BD157" s="43">
        <f t="shared" si="3504"/>
        <v>0</v>
      </c>
      <c r="BE157" s="43">
        <f t="shared" si="3505"/>
        <v>0</v>
      </c>
      <c r="BF157" s="43">
        <f t="shared" si="3506"/>
        <v>0</v>
      </c>
      <c r="BG157" s="43">
        <f t="shared" si="3507"/>
        <v>0</v>
      </c>
      <c r="BH157" s="43">
        <f t="shared" si="3508"/>
        <v>0</v>
      </c>
      <c r="BI157" s="87">
        <f>'СДП (план)'!V157</f>
        <v>37</v>
      </c>
      <c r="BJ157" s="3">
        <f>'СДП (план)'!W157</f>
        <v>10775988.362245334</v>
      </c>
      <c r="BK157" s="43">
        <f t="shared" si="3509"/>
        <v>37</v>
      </c>
      <c r="BL157" s="43">
        <f t="shared" si="3510"/>
        <v>10775988.362245334</v>
      </c>
      <c r="BM157" s="43">
        <f>VLOOKUP($C157,'факт СДП 12 мес'!$D$8:$HP$287,21,0)</f>
        <v>37</v>
      </c>
      <c r="BN157" s="43">
        <f>VLOOKUP($C157,'факт СДП 12 мес'!$D$8:$HP$287,22,0)</f>
        <v>10610423.690000001</v>
      </c>
      <c r="BO157" s="43">
        <f>VLOOKUP($C157,'факт СДП 12 мес'!$D$8:$HP$287,23,0)</f>
        <v>1003</v>
      </c>
      <c r="BP157" s="43">
        <f>VLOOKUP($C157,'факт СДП 12 мес'!$D$8:$HP$287,24,0)</f>
        <v>0</v>
      </c>
      <c r="BQ157" s="43">
        <f>VLOOKUP($C157,'факт СДП 12 мес'!$D$8:$HP$287,25,0)</f>
        <v>0</v>
      </c>
      <c r="BR157" s="43">
        <f>VLOOKUP($C157,'факт СДП 12 мес'!$D$8:$HP$287,26,0)</f>
        <v>0</v>
      </c>
      <c r="BS157" s="43">
        <f t="shared" si="3511"/>
        <v>636.4</v>
      </c>
      <c r="BT157" s="43">
        <f t="shared" si="3512"/>
        <v>636.4</v>
      </c>
      <c r="BU157" s="43">
        <f t="shared" si="3513"/>
        <v>636.4</v>
      </c>
      <c r="BV157" s="43">
        <f t="shared" si="3514"/>
        <v>0</v>
      </c>
      <c r="BW157" s="43">
        <f t="shared" si="3515"/>
        <v>-165564.67224533297</v>
      </c>
      <c r="BX157" s="44">
        <f>'СДП (план)'!X157</f>
        <v>0</v>
      </c>
      <c r="BY157" s="43">
        <f>'СДП (план)'!Y157</f>
        <v>0</v>
      </c>
      <c r="BZ157" s="43">
        <f t="shared" si="3516"/>
        <v>0</v>
      </c>
      <c r="CA157" s="43">
        <f t="shared" si="3517"/>
        <v>0</v>
      </c>
      <c r="CB157" s="43">
        <f>VLOOKUP($C157,'факт СДП 12 мес'!$D$8:$HP$287,15,0)</f>
        <v>0</v>
      </c>
      <c r="CC157" s="43">
        <f>VLOOKUP($C157,'факт СДП 12 мес'!$D$8:$HP$287,16,0)</f>
        <v>0</v>
      </c>
      <c r="CD157" s="43">
        <f>VLOOKUP($C157,'факт СДП 12 мес'!$D$8:$HP$287,17,0)</f>
        <v>0</v>
      </c>
      <c r="CE157" s="43">
        <f>VLOOKUP($C157,'факт СДП 12 мес'!$D$8:$HP$287,18,0)</f>
        <v>0</v>
      </c>
      <c r="CF157" s="43">
        <f>VLOOKUP($C157,'факт СДП 12 мес'!$D$8:$HP$287,19,0)</f>
        <v>0</v>
      </c>
      <c r="CG157" s="43">
        <f>VLOOKUP($C157,'факт СДП 12 мес'!$D$8:$HP$287,20,0)</f>
        <v>0</v>
      </c>
      <c r="CH157" s="43">
        <f t="shared" si="3518"/>
        <v>0</v>
      </c>
      <c r="CI157" s="43">
        <f t="shared" si="3519"/>
        <v>0</v>
      </c>
      <c r="CJ157" s="43">
        <f t="shared" si="3520"/>
        <v>0</v>
      </c>
      <c r="CK157" s="43">
        <f t="shared" si="3521"/>
        <v>0</v>
      </c>
      <c r="CL157" s="43">
        <f t="shared" si="3522"/>
        <v>0</v>
      </c>
      <c r="CM157" s="45">
        <f>'СДП (план)'!Z157</f>
        <v>0</v>
      </c>
      <c r="CN157" s="43">
        <f>'СДП (план)'!AA157</f>
        <v>0</v>
      </c>
      <c r="CO157" s="43">
        <f t="shared" si="3523"/>
        <v>0</v>
      </c>
      <c r="CP157" s="43">
        <f t="shared" si="3524"/>
        <v>0</v>
      </c>
      <c r="CQ157" s="43">
        <f>VLOOKUP($C157,'факт СДП 12 мес'!$D$8:$HP$287,165,0)</f>
        <v>0</v>
      </c>
      <c r="CR157" s="43">
        <f>VLOOKUP($C157,'факт СДП 12 мес'!$D$8:$HP$287,166,0)</f>
        <v>0</v>
      </c>
      <c r="CS157" s="43">
        <f>VLOOKUP($C157,'факт СДП 12 мес'!$D$8:$HP$287,167,0)</f>
        <v>0</v>
      </c>
      <c r="CT157" s="43">
        <f>VLOOKUP($C157,'факт СДП 12 мес'!$D$8:$HP$287,168,0)</f>
        <v>0</v>
      </c>
      <c r="CU157" s="43">
        <f>VLOOKUP($C157,'факт СДП 12 мес'!$D$8:$HP$287,169,0)</f>
        <v>0</v>
      </c>
      <c r="CV157" s="43">
        <f>VLOOKUP($C157,'факт СДП 12 мес'!$D$8:$HP$287,170,0)</f>
        <v>0</v>
      </c>
      <c r="CW157" s="43">
        <f t="shared" si="3525"/>
        <v>0</v>
      </c>
      <c r="CX157" s="43">
        <f t="shared" si="3526"/>
        <v>0</v>
      </c>
      <c r="CY157" s="43">
        <f t="shared" si="3527"/>
        <v>0</v>
      </c>
      <c r="CZ157" s="43">
        <f t="shared" si="3528"/>
        <v>0</v>
      </c>
      <c r="DA157" s="43">
        <f t="shared" si="3529"/>
        <v>0</v>
      </c>
      <c r="DB157" s="5">
        <f>'СДП (план)'!AB157</f>
        <v>0</v>
      </c>
      <c r="DC157" s="3">
        <f>'СДП (план)'!AC157</f>
        <v>0</v>
      </c>
      <c r="DD157" s="43">
        <f t="shared" si="3530"/>
        <v>0</v>
      </c>
      <c r="DE157" s="43">
        <f t="shared" si="3531"/>
        <v>0</v>
      </c>
      <c r="DF157" s="43">
        <f>VLOOKUP($C157,'факт СДП 12 мес'!$D$8:$HP$287,57,0)</f>
        <v>0</v>
      </c>
      <c r="DG157" s="43">
        <f>VLOOKUP($C157,'факт СДП 12 мес'!$D$8:$HP$287,58,0)</f>
        <v>0</v>
      </c>
      <c r="DH157" s="43">
        <f>VLOOKUP($C157,'факт СДП 12 мес'!$D$8:$HP$287,59,0)</f>
        <v>0</v>
      </c>
      <c r="DI157" s="43">
        <f>VLOOKUP($C157,'факт СДП 12 мес'!$D$8:$HP$287,60,0)</f>
        <v>0</v>
      </c>
      <c r="DJ157" s="43">
        <f>VLOOKUP($C157,'факт СДП 12 мес'!$D$8:$HP$287,61,0)</f>
        <v>0</v>
      </c>
      <c r="DK157" s="43">
        <f>VLOOKUP($C157,'факт СДП 12 мес'!$D$8:$HP$287,62,0)</f>
        <v>0</v>
      </c>
      <c r="DL157" s="43">
        <f t="shared" si="3532"/>
        <v>0</v>
      </c>
      <c r="DM157" s="43">
        <f t="shared" si="3533"/>
        <v>0</v>
      </c>
      <c r="DN157" s="43">
        <f t="shared" si="3534"/>
        <v>0</v>
      </c>
      <c r="DO157" s="43">
        <f t="shared" si="3535"/>
        <v>0</v>
      </c>
      <c r="DP157" s="43">
        <f t="shared" si="3536"/>
        <v>0</v>
      </c>
      <c r="DQ157" s="5">
        <f>'СДП (план)'!AD157</f>
        <v>0</v>
      </c>
      <c r="DR157" s="3">
        <f>'СДП (план)'!AE157</f>
        <v>0</v>
      </c>
      <c r="DS157" s="43">
        <f t="shared" si="3537"/>
        <v>0</v>
      </c>
      <c r="DT157" s="43">
        <f t="shared" si="3538"/>
        <v>0</v>
      </c>
      <c r="DU157" s="43">
        <f>VLOOKUP($C157,'факт СДП 12 мес'!$D$8:$HP$287,33,0)</f>
        <v>0</v>
      </c>
      <c r="DV157" s="43">
        <f>VLOOKUP($C157,'факт СДП 12 мес'!$D$8:$HP$287,34,0)</f>
        <v>0</v>
      </c>
      <c r="DW157" s="43">
        <f>VLOOKUP($C157,'факт СДП 12 мес'!$D$8:$HP$287,35,0)</f>
        <v>0</v>
      </c>
      <c r="DX157" s="43">
        <f>VLOOKUP($C157,'факт СДП 12 мес'!$D$8:$HP$287,36,0)</f>
        <v>0</v>
      </c>
      <c r="DY157" s="43">
        <f>VLOOKUP($C157,'факт СДП 12 мес'!$D$8:$HP$287,37,0)</f>
        <v>0</v>
      </c>
      <c r="DZ157" s="43">
        <f>VLOOKUP($C157,'факт СДП 12 мес'!$D$8:$HP$287,38,0)</f>
        <v>0</v>
      </c>
      <c r="EA157" s="43">
        <f t="shared" si="3539"/>
        <v>0</v>
      </c>
      <c r="EB157" s="43">
        <f t="shared" si="3540"/>
        <v>0</v>
      </c>
      <c r="EC157" s="43">
        <f t="shared" si="3541"/>
        <v>0</v>
      </c>
      <c r="ED157" s="43">
        <f t="shared" si="3542"/>
        <v>0</v>
      </c>
      <c r="EE157" s="43">
        <f t="shared" si="3543"/>
        <v>0</v>
      </c>
      <c r="EF157" s="5">
        <f>'СДП (план)'!AF157</f>
        <v>31</v>
      </c>
      <c r="EG157" s="3">
        <f>'СДП (план)'!AG157</f>
        <v>9117509.3696485329</v>
      </c>
      <c r="EH157" s="43">
        <f t="shared" si="3544"/>
        <v>31</v>
      </c>
      <c r="EI157" s="43">
        <f t="shared" si="3545"/>
        <v>9117509.3696485329</v>
      </c>
      <c r="EJ157" s="43">
        <f>VLOOKUP($C157,'факт СДП 12 мес'!$D$8:$HP$287,27,0)</f>
        <v>31</v>
      </c>
      <c r="EK157" s="43">
        <f>VLOOKUP($C157,'факт СДП 12 мес'!$D$8:$HP$287,28,0)</f>
        <v>8960971.4900000002</v>
      </c>
      <c r="EL157" s="43">
        <f>VLOOKUP($C157,'факт СДП 12 мес'!$D$8:$HP$287,29,0)</f>
        <v>791</v>
      </c>
      <c r="EM157" s="43">
        <f>VLOOKUP($C157,'факт СДП 12 мес'!$D$8:$HP$287,30,0)</f>
        <v>2</v>
      </c>
      <c r="EN157" s="43">
        <f>VLOOKUP($C157,'факт СДП 12 мес'!$D$8:$HP$287,31,0)</f>
        <v>578806.89</v>
      </c>
      <c r="EO157" s="43">
        <f>VLOOKUP($C157,'факт СДП 12 мес'!$D$8:$HP$287,32,0)</f>
        <v>4</v>
      </c>
      <c r="EP157" s="43">
        <f t="shared" si="3546"/>
        <v>533.19999999999993</v>
      </c>
      <c r="EQ157" s="43">
        <f t="shared" si="3547"/>
        <v>533.19999999999993</v>
      </c>
      <c r="ER157" s="43">
        <f t="shared" si="3548"/>
        <v>533.19999999999993</v>
      </c>
      <c r="ES157" s="43">
        <f t="shared" si="3549"/>
        <v>0</v>
      </c>
      <c r="ET157" s="43">
        <f t="shared" si="3550"/>
        <v>-156537.87964853272</v>
      </c>
      <c r="EU157" s="44">
        <f>'СДП (план)'!AH157</f>
        <v>0</v>
      </c>
      <c r="EV157" s="43">
        <f>'СДП (план)'!AI157</f>
        <v>0</v>
      </c>
      <c r="EW157" s="43">
        <f t="shared" si="3551"/>
        <v>0</v>
      </c>
      <c r="EX157" s="43">
        <f t="shared" si="3552"/>
        <v>0</v>
      </c>
      <c r="EY157" s="43">
        <f>VLOOKUP($C157,'факт СДП 12 мес'!$D$8:$HP$287,87,0)</f>
        <v>0</v>
      </c>
      <c r="EZ157" s="43">
        <f>VLOOKUP($C157,'факт СДП 12 мес'!$D$8:$HP$287,88,0)</f>
        <v>0</v>
      </c>
      <c r="FA157" s="43">
        <f>VLOOKUP($C157,'факт СДП 12 мес'!$D$8:$HP$287,89,0)</f>
        <v>0</v>
      </c>
      <c r="FB157" s="43">
        <f>VLOOKUP($C157,'факт СДП 12 мес'!$D$8:$HP$287,90,0)</f>
        <v>0</v>
      </c>
      <c r="FC157" s="43">
        <f>VLOOKUP($C157,'факт СДП 12 мес'!$D$8:$HP$287,91,0)</f>
        <v>0</v>
      </c>
      <c r="FD157" s="43">
        <f>VLOOKUP($C157,'факт СДП 12 мес'!$D$8:$HP$287,92,0)</f>
        <v>0</v>
      </c>
      <c r="FE157" s="43">
        <f t="shared" si="3553"/>
        <v>0</v>
      </c>
      <c r="FF157" s="43">
        <f t="shared" si="3554"/>
        <v>0</v>
      </c>
      <c r="FG157" s="43">
        <f t="shared" si="3555"/>
        <v>0</v>
      </c>
      <c r="FH157" s="43">
        <f t="shared" si="3556"/>
        <v>0</v>
      </c>
      <c r="FI157" s="43">
        <f t="shared" si="3557"/>
        <v>0</v>
      </c>
      <c r="FJ157" s="44">
        <f>'СДП (план)'!AJ157</f>
        <v>0</v>
      </c>
      <c r="FK157" s="43">
        <f>'СДП (план)'!AK157</f>
        <v>0</v>
      </c>
      <c r="FL157" s="43">
        <f t="shared" si="3558"/>
        <v>0</v>
      </c>
      <c r="FM157" s="43">
        <f t="shared" si="3559"/>
        <v>0</v>
      </c>
      <c r="FN157" s="43">
        <f>VLOOKUP($C157,'факт СДП 12 мес'!$D$8:$HP$287,39,0)</f>
        <v>0</v>
      </c>
      <c r="FO157" s="43">
        <f>VLOOKUP($C157,'факт СДП 12 мес'!$D$8:$HP$287,40,0)</f>
        <v>0</v>
      </c>
      <c r="FP157" s="43">
        <f>VLOOKUP($C157,'факт СДП 12 мес'!$D$8:$HP$287,41,0)</f>
        <v>0</v>
      </c>
      <c r="FQ157" s="43">
        <f>VLOOKUP($C157,'факт СДП 12 мес'!$D$8:$HP$287,42,0)</f>
        <v>0</v>
      </c>
      <c r="FR157" s="43">
        <f>VLOOKUP($C157,'факт СДП 12 мес'!$D$8:$HP$287,43,0)</f>
        <v>0</v>
      </c>
      <c r="FS157" s="43">
        <f>VLOOKUP($C157,'факт СДП 12 мес'!$D$8:$HP$287,44,0)</f>
        <v>0</v>
      </c>
      <c r="FT157" s="43">
        <f t="shared" si="3560"/>
        <v>0</v>
      </c>
      <c r="FU157" s="43">
        <f t="shared" si="3561"/>
        <v>0</v>
      </c>
      <c r="FV157" s="43">
        <f t="shared" si="3562"/>
        <v>0</v>
      </c>
      <c r="FW157" s="43">
        <f t="shared" si="3563"/>
        <v>0</v>
      </c>
      <c r="FX157" s="43">
        <f t="shared" si="3564"/>
        <v>0</v>
      </c>
      <c r="FY157" s="44">
        <f>'СДП (план)'!AL157</f>
        <v>0</v>
      </c>
      <c r="FZ157" s="43">
        <f>'СДП (план)'!AM157</f>
        <v>0</v>
      </c>
      <c r="GA157" s="43">
        <f t="shared" si="3565"/>
        <v>0</v>
      </c>
      <c r="GB157" s="43">
        <f t="shared" si="3566"/>
        <v>0</v>
      </c>
      <c r="GC157" s="43">
        <f>VLOOKUP($C157,'факт СДП 12 мес'!$D$8:$HP$287,45,0)</f>
        <v>0</v>
      </c>
      <c r="GD157" s="43">
        <f>VLOOKUP($C157,'факт СДП 12 мес'!$D$8:$HP$287,46,0)</f>
        <v>0</v>
      </c>
      <c r="GE157" s="43">
        <f>VLOOKUP($C157,'факт СДП 12 мес'!$D$8:$HP$287,47,0)</f>
        <v>0</v>
      </c>
      <c r="GF157" s="43">
        <f>VLOOKUP($C157,'факт СДП 12 мес'!$D$8:$HP$287,48,0)</f>
        <v>0</v>
      </c>
      <c r="GG157" s="43">
        <f>VLOOKUP($C157,'факт СДП 12 мес'!$D$8:$HP$287,49,0)</f>
        <v>0</v>
      </c>
      <c r="GH157" s="43">
        <f>VLOOKUP($C157,'факт СДП 12 мес'!$D$8:$HP$287,50,0)</f>
        <v>0</v>
      </c>
      <c r="GI157" s="43">
        <f t="shared" si="3567"/>
        <v>0</v>
      </c>
      <c r="GJ157" s="43">
        <f t="shared" si="3568"/>
        <v>0</v>
      </c>
      <c r="GK157" s="43">
        <f t="shared" si="3569"/>
        <v>0</v>
      </c>
      <c r="GL157" s="43">
        <f t="shared" si="3570"/>
        <v>0</v>
      </c>
      <c r="GM157" s="43">
        <f t="shared" si="3571"/>
        <v>0</v>
      </c>
      <c r="GN157" s="5">
        <f>'СДП (план)'!AN157</f>
        <v>0</v>
      </c>
      <c r="GO157" s="3">
        <f>'СДП (план)'!AO157</f>
        <v>0</v>
      </c>
      <c r="GP157" s="43">
        <f t="shared" si="3572"/>
        <v>0</v>
      </c>
      <c r="GQ157" s="43">
        <f t="shared" si="3573"/>
        <v>0</v>
      </c>
      <c r="GR157" s="43">
        <f>VLOOKUP($C157,'факт СДП 12 мес'!$D$8:$HP$287,51,0)</f>
        <v>0</v>
      </c>
      <c r="GS157" s="43">
        <f>VLOOKUP($C157,'факт СДП 12 мес'!$D$8:$HP$287,52,0)</f>
        <v>0</v>
      </c>
      <c r="GT157" s="43">
        <f>VLOOKUP($C157,'факт СДП 12 мес'!$D$8:$HP$287,53,0)</f>
        <v>0</v>
      </c>
      <c r="GU157" s="43">
        <f>VLOOKUP($C157,'факт СДП 12 мес'!$D$8:$HP$287,54,0)</f>
        <v>0</v>
      </c>
      <c r="GV157" s="43">
        <f>VLOOKUP($C157,'факт СДП 12 мес'!$D$8:$HP$287,55,0)</f>
        <v>0</v>
      </c>
      <c r="GW157" s="43">
        <f>VLOOKUP($C157,'факт СДП 12 мес'!$D$8:$HP$287,56,0)</f>
        <v>0</v>
      </c>
      <c r="GX157" s="43">
        <f t="shared" si="3574"/>
        <v>0</v>
      </c>
      <c r="GY157" s="43">
        <f t="shared" si="3575"/>
        <v>0</v>
      </c>
      <c r="GZ157" s="43">
        <f t="shared" si="3576"/>
        <v>0</v>
      </c>
      <c r="HA157" s="43">
        <f t="shared" si="3577"/>
        <v>0</v>
      </c>
      <c r="HB157" s="43">
        <f t="shared" si="3578"/>
        <v>0</v>
      </c>
      <c r="HC157" s="5">
        <f>'СДП (план)'!AP157</f>
        <v>0</v>
      </c>
      <c r="HD157" s="3">
        <f>'СДП (план)'!AQ157</f>
        <v>0</v>
      </c>
      <c r="HE157" s="43">
        <f t="shared" si="3579"/>
        <v>0</v>
      </c>
      <c r="HF157" s="43">
        <f t="shared" si="3580"/>
        <v>0</v>
      </c>
      <c r="HG157" s="43">
        <f>VLOOKUP($C157,'факт СДП 12 мес'!$D$8:$HP$287,141,0)</f>
        <v>0</v>
      </c>
      <c r="HH157" s="43">
        <f>VLOOKUP($C157,'факт СДП 12 мес'!$D$8:$HP$287,142,0)</f>
        <v>0</v>
      </c>
      <c r="HI157" s="43">
        <f>VLOOKUP($C157,'факт СДП 12 мес'!$D$8:$HP$287,143,0)</f>
        <v>0</v>
      </c>
      <c r="HJ157" s="43">
        <f>VLOOKUP($C157,'факт СДП 12 мес'!$D$8:$HP$287,144,0)</f>
        <v>0</v>
      </c>
      <c r="HK157" s="43">
        <f>VLOOKUP($C157,'факт СДП 12 мес'!$D$8:$HP$287,145,0)</f>
        <v>0</v>
      </c>
      <c r="HL157" s="43">
        <f>VLOOKUP($C157,'факт СДП 12 мес'!$D$8:$HP$287,146,0)</f>
        <v>0</v>
      </c>
      <c r="HM157" s="43">
        <f t="shared" si="3581"/>
        <v>0</v>
      </c>
      <c r="HN157" s="43">
        <f t="shared" si="3582"/>
        <v>0</v>
      </c>
      <c r="HO157" s="43">
        <f t="shared" si="3583"/>
        <v>0</v>
      </c>
      <c r="HP157" s="43">
        <f t="shared" si="3584"/>
        <v>0</v>
      </c>
      <c r="HQ157" s="43">
        <f t="shared" si="3585"/>
        <v>0</v>
      </c>
      <c r="HR157" s="44">
        <f>'СДП (план)'!AR157</f>
        <v>0</v>
      </c>
      <c r="HS157" s="43">
        <f>'СДП (план)'!AS157</f>
        <v>0</v>
      </c>
      <c r="HT157" s="43">
        <f t="shared" si="3586"/>
        <v>0</v>
      </c>
      <c r="HU157" s="43">
        <f t="shared" si="3587"/>
        <v>0</v>
      </c>
      <c r="HV157" s="43">
        <f>VLOOKUP($C157,'факт СДП 12 мес'!$D$8:$HP$287,171,0)</f>
        <v>0</v>
      </c>
      <c r="HW157" s="43">
        <f>VLOOKUP($C157,'факт СДП 12 мес'!$D$8:$HP$287,172,0)</f>
        <v>0</v>
      </c>
      <c r="HX157" s="43">
        <f>VLOOKUP($C157,'факт СДП 12 мес'!$D$8:$HP$287,173,0)</f>
        <v>0</v>
      </c>
      <c r="HY157" s="43">
        <f>VLOOKUP($C157,'факт СДП 12 мес'!$D$8:$HP$287,174,0)</f>
        <v>0</v>
      </c>
      <c r="HZ157" s="43">
        <f>VLOOKUP($C157,'факт СДП 12 мес'!$D$8:$HP$287,175,0)</f>
        <v>0</v>
      </c>
      <c r="IA157" s="43">
        <f>VLOOKUP($C157,'факт СДП 12 мес'!$D$8:$HP$287,176,0)</f>
        <v>0</v>
      </c>
      <c r="IB157" s="43">
        <f t="shared" si="3588"/>
        <v>0</v>
      </c>
      <c r="IC157" s="43">
        <f t="shared" si="3589"/>
        <v>0</v>
      </c>
      <c r="ID157" s="43">
        <f t="shared" si="3590"/>
        <v>0</v>
      </c>
      <c r="IE157" s="43">
        <f t="shared" si="3591"/>
        <v>0</v>
      </c>
      <c r="IF157" s="43">
        <f t="shared" si="3592"/>
        <v>0</v>
      </c>
      <c r="IG157" s="44">
        <f>'СДП (план)'!AT157</f>
        <v>0</v>
      </c>
      <c r="IH157" s="43">
        <f>'СДП (план)'!AU157</f>
        <v>0</v>
      </c>
      <c r="II157" s="43">
        <f t="shared" si="3593"/>
        <v>0</v>
      </c>
      <c r="IJ157" s="43">
        <f t="shared" si="3594"/>
        <v>0</v>
      </c>
      <c r="IK157" s="43">
        <f>VLOOKUP($C157,'факт СДП 12 мес'!$D$8:$HP$287,183,0)</f>
        <v>0</v>
      </c>
      <c r="IL157" s="43">
        <f>VLOOKUP($C157,'факт СДП 12 мес'!$D$8:$HP$287,184,0)</f>
        <v>0</v>
      </c>
      <c r="IM157" s="43">
        <f>VLOOKUP($C157,'факт СДП 12 мес'!$D$8:$HP$287,185,0)</f>
        <v>0</v>
      </c>
      <c r="IN157" s="43">
        <f>VLOOKUP($C157,'факт СДП 12 мес'!$D$8:$HP$287,186,0)</f>
        <v>0</v>
      </c>
      <c r="IO157" s="43">
        <f>VLOOKUP($C157,'факт СДП 12 мес'!$D$8:$HP$287,187,0)</f>
        <v>0</v>
      </c>
      <c r="IP157" s="43">
        <f>VLOOKUP($C157,'факт СДП 12 мес'!$D$8:$HP$287,188,0)</f>
        <v>0</v>
      </c>
      <c r="IQ157" s="43">
        <f t="shared" si="3595"/>
        <v>0</v>
      </c>
      <c r="IR157" s="43">
        <f t="shared" si="3596"/>
        <v>0</v>
      </c>
      <c r="IS157" s="43">
        <f t="shared" si="3597"/>
        <v>0</v>
      </c>
      <c r="IT157" s="43">
        <f t="shared" si="3598"/>
        <v>0</v>
      </c>
      <c r="IU157" s="43">
        <f t="shared" si="3599"/>
        <v>0</v>
      </c>
      <c r="IV157" s="45">
        <f>'СДП (план)'!AV157</f>
        <v>0</v>
      </c>
      <c r="IW157" s="45">
        <f>'СДП (план)'!AW157</f>
        <v>0</v>
      </c>
      <c r="IX157" s="43">
        <f t="shared" si="3600"/>
        <v>0</v>
      </c>
      <c r="IY157" s="43">
        <f t="shared" si="3601"/>
        <v>0</v>
      </c>
      <c r="IZ157" s="43">
        <f>VLOOKUP($C157,'факт СДП 12 мес'!$D$8:$HP$287,147,0)</f>
        <v>0</v>
      </c>
      <c r="JA157" s="43">
        <f>VLOOKUP($C157,'факт СДП 12 мес'!$D$8:$HP$287,148,0)</f>
        <v>0</v>
      </c>
      <c r="JB157" s="43">
        <f>VLOOKUP($C157,'факт СДП 12 мес'!$D$8:$HP$287,149,0)</f>
        <v>0</v>
      </c>
      <c r="JC157" s="43">
        <f>VLOOKUP($C157,'факт СДП 12 мес'!$D$8:$HP$287,150,0)</f>
        <v>0</v>
      </c>
      <c r="JD157" s="43">
        <f>VLOOKUP($C157,'факт СДП 12 мес'!$D$8:$HP$287,151,0)</f>
        <v>0</v>
      </c>
      <c r="JE157" s="43">
        <f>VLOOKUP($C157,'факт СДП 12 мес'!$D$8:$HP$287,152,0)</f>
        <v>0</v>
      </c>
      <c r="JF157" s="43">
        <f t="shared" si="3602"/>
        <v>0</v>
      </c>
      <c r="JG157" s="43">
        <f t="shared" si="3603"/>
        <v>0</v>
      </c>
      <c r="JH157" s="43">
        <f t="shared" si="3604"/>
        <v>0</v>
      </c>
      <c r="JI157" s="43">
        <f t="shared" si="3605"/>
        <v>0</v>
      </c>
      <c r="JJ157" s="43">
        <f t="shared" si="3606"/>
        <v>0</v>
      </c>
      <c r="JK157" s="45">
        <f>'СДП (план)'!AX157</f>
        <v>0</v>
      </c>
      <c r="JL157" s="45">
        <f>'СДП (план)'!AY157</f>
        <v>0</v>
      </c>
      <c r="JM157" s="43">
        <f t="shared" si="3607"/>
        <v>0</v>
      </c>
      <c r="JN157" s="43">
        <f t="shared" si="3608"/>
        <v>0</v>
      </c>
      <c r="JO157" s="43">
        <f>VLOOKUP($C157,'факт СДП 12 мес'!$D$8:$HP$287,135,0)</f>
        <v>0</v>
      </c>
      <c r="JP157" s="43">
        <f>VLOOKUP($C157,'факт СДП 12 мес'!$D$8:$HP$287,136,0)</f>
        <v>0</v>
      </c>
      <c r="JQ157" s="43">
        <f>VLOOKUP($C157,'факт СДП 12 мес'!$D$8:$HP$287,137,0)</f>
        <v>0</v>
      </c>
      <c r="JR157" s="43">
        <f>VLOOKUP($C157,'факт СДП 12 мес'!$D$8:$HP$287,138,0)</f>
        <v>0</v>
      </c>
      <c r="JS157" s="43">
        <f>VLOOKUP($C157,'факт СДП 12 мес'!$D$8:$HP$287,139,0)</f>
        <v>0</v>
      </c>
      <c r="JT157" s="43">
        <f>VLOOKUP($C157,'факт СДП 12 мес'!$D$8:$HP$287,140,0)</f>
        <v>0</v>
      </c>
      <c r="JU157" s="43">
        <f t="shared" si="3609"/>
        <v>0</v>
      </c>
      <c r="JV157" s="43">
        <f t="shared" si="3610"/>
        <v>0</v>
      </c>
      <c r="JW157" s="43">
        <f t="shared" si="3611"/>
        <v>0</v>
      </c>
      <c r="JX157" s="43">
        <f t="shared" si="3612"/>
        <v>0</v>
      </c>
      <c r="JY157" s="43">
        <f t="shared" si="3613"/>
        <v>0</v>
      </c>
      <c r="JZ157" s="44">
        <f>'СДП (план)'!AZ157</f>
        <v>0</v>
      </c>
      <c r="KA157" s="43">
        <f>'СДП (план)'!BA157</f>
        <v>0</v>
      </c>
      <c r="KB157" s="43">
        <f t="shared" si="3614"/>
        <v>0</v>
      </c>
      <c r="KC157" s="43">
        <f t="shared" si="3615"/>
        <v>0</v>
      </c>
      <c r="KD157" s="43">
        <f>VLOOKUP($C157,'факт СДП 12 мес'!$D$8:$HP$287,105,0)</f>
        <v>0</v>
      </c>
      <c r="KE157" s="43">
        <f>VLOOKUP($C157,'факт СДП 12 мес'!$D$8:$HP$287,106,0)</f>
        <v>0</v>
      </c>
      <c r="KF157" s="43">
        <f>VLOOKUP($C157,'факт СДП 12 мес'!$D$8:$HP$287,107,0)</f>
        <v>0</v>
      </c>
      <c r="KG157" s="43">
        <f>VLOOKUP($C157,'факт СДП 12 мес'!$D$8:$HP$287,108,0)</f>
        <v>0</v>
      </c>
      <c r="KH157" s="43">
        <f>VLOOKUP($C157,'факт СДП 12 мес'!$D$8:$HP$287,109,0)</f>
        <v>0</v>
      </c>
      <c r="KI157" s="43">
        <f>VLOOKUP($C157,'факт СДП 12 мес'!$D$8:$HP$287,110,0)</f>
        <v>0</v>
      </c>
      <c r="KJ157" s="43">
        <f t="shared" si="3616"/>
        <v>0</v>
      </c>
      <c r="KK157" s="43">
        <f t="shared" si="3617"/>
        <v>0</v>
      </c>
      <c r="KL157" s="43">
        <f t="shared" si="3618"/>
        <v>0</v>
      </c>
      <c r="KM157" s="43">
        <f t="shared" si="3619"/>
        <v>0</v>
      </c>
      <c r="KN157" s="43">
        <f t="shared" si="3620"/>
        <v>0</v>
      </c>
      <c r="KO157" s="44">
        <f>'СДП (план)'!BB157</f>
        <v>0</v>
      </c>
      <c r="KP157" s="43">
        <f>'СДП (план)'!BC157</f>
        <v>0</v>
      </c>
      <c r="KQ157" s="43">
        <f t="shared" si="3621"/>
        <v>0</v>
      </c>
      <c r="KR157" s="43">
        <f t="shared" si="3622"/>
        <v>0</v>
      </c>
      <c r="KS157" s="43">
        <f>VLOOKUP($C157,'факт СДП 12 мес'!$D$8:$HP$287,189,0)</f>
        <v>0</v>
      </c>
      <c r="KT157" s="43">
        <f>VLOOKUP($C157,'факт СДП 12 мес'!$D$8:$HP$287,190,0)</f>
        <v>0</v>
      </c>
      <c r="KU157" s="43">
        <f>VLOOKUP($C157,'факт СДП 12 мес'!$D$8:$HP$287,191,0)</f>
        <v>0</v>
      </c>
      <c r="KV157" s="43">
        <f>VLOOKUP($C157,'факт СДП 12 мес'!$D$8:$HP$287,192,0)</f>
        <v>0</v>
      </c>
      <c r="KW157" s="43">
        <f>VLOOKUP($C157,'факт СДП 12 мес'!$D$8:$HP$287,193,0)</f>
        <v>0</v>
      </c>
      <c r="KX157" s="43">
        <f>VLOOKUP($C157,'факт СДП 12 мес'!$D$8:$HP$287,194,0)</f>
        <v>0</v>
      </c>
      <c r="KY157" s="43">
        <f t="shared" si="3623"/>
        <v>0</v>
      </c>
      <c r="KZ157" s="43">
        <f t="shared" si="3624"/>
        <v>0</v>
      </c>
      <c r="LA157" s="43">
        <f t="shared" si="3625"/>
        <v>0</v>
      </c>
      <c r="LB157" s="43">
        <f t="shared" si="3626"/>
        <v>0</v>
      </c>
      <c r="LC157" s="43">
        <f t="shared" si="3627"/>
        <v>0</v>
      </c>
      <c r="LD157" s="44">
        <f>'СДП (план)'!BD157</f>
        <v>0</v>
      </c>
      <c r="LE157" s="43">
        <f>'СДП (план)'!BE157</f>
        <v>0</v>
      </c>
      <c r="LF157" s="43">
        <f t="shared" si="3628"/>
        <v>0</v>
      </c>
      <c r="LG157" s="43">
        <f t="shared" si="3629"/>
        <v>0</v>
      </c>
      <c r="LH157" s="43">
        <f>VLOOKUP($C157,'факт СДП 12 мес'!$D$8:$HP$287,63,0)</f>
        <v>0</v>
      </c>
      <c r="LI157" s="43">
        <f>VLOOKUP($C157,'факт СДП 12 мес'!$D$8:$HP$287,64,0)</f>
        <v>0</v>
      </c>
      <c r="LJ157" s="43">
        <f>VLOOKUP($C157,'факт СДП 12 мес'!$D$8:$HP$287,65,0)</f>
        <v>0</v>
      </c>
      <c r="LK157" s="43">
        <f>VLOOKUP($C157,'факт СДП 12 мес'!$D$8:$HP$287,66,0)</f>
        <v>0</v>
      </c>
      <c r="LL157" s="43">
        <f>VLOOKUP($C157,'факт СДП 12 мес'!$D$8:$HP$287,67,0)</f>
        <v>0</v>
      </c>
      <c r="LM157" s="43">
        <f>VLOOKUP($C157,'факт СДП 12 мес'!$D$8:$HP$287,68,0)</f>
        <v>0</v>
      </c>
      <c r="LN157" s="43">
        <f t="shared" si="3630"/>
        <v>0</v>
      </c>
      <c r="LO157" s="43">
        <f t="shared" si="3631"/>
        <v>0</v>
      </c>
      <c r="LP157" s="43">
        <f t="shared" si="3632"/>
        <v>0</v>
      </c>
      <c r="LQ157" s="43">
        <f t="shared" si="3633"/>
        <v>0</v>
      </c>
      <c r="LR157" s="43">
        <f t="shared" si="3634"/>
        <v>0</v>
      </c>
      <c r="LS157" s="44">
        <f>'СДП (план)'!BF157</f>
        <v>0</v>
      </c>
      <c r="LT157" s="43">
        <f>'СДП (план)'!BG157</f>
        <v>0</v>
      </c>
      <c r="LU157" s="43">
        <f t="shared" si="3635"/>
        <v>0</v>
      </c>
      <c r="LV157" s="43">
        <f t="shared" si="3636"/>
        <v>0</v>
      </c>
      <c r="LW157" s="43">
        <f>VLOOKUP($C157,'факт СДП 12 мес'!$D$8:$HP$287,69,0)</f>
        <v>0</v>
      </c>
      <c r="LX157" s="43">
        <f>VLOOKUP($C157,'факт СДП 12 мес'!$D$8:$HP$287,70,0)</f>
        <v>0</v>
      </c>
      <c r="LY157" s="43">
        <f>VLOOKUP($C157,'факт СДП 12 мес'!$D$8:$HP$287,71,0)</f>
        <v>0</v>
      </c>
      <c r="LZ157" s="43">
        <f>VLOOKUP($C157,'факт СДП 12 мес'!$D$8:$HP$287,72,0)</f>
        <v>0</v>
      </c>
      <c r="MA157" s="43">
        <f>VLOOKUP($C157,'факт СДП 12 мес'!$D$8:$HP$287,73,0)</f>
        <v>0</v>
      </c>
      <c r="MB157" s="43">
        <f>VLOOKUP($C157,'факт СДП 12 мес'!$D$8:$HP$287,74,0)</f>
        <v>0</v>
      </c>
      <c r="MC157" s="43">
        <f t="shared" si="3637"/>
        <v>0</v>
      </c>
      <c r="MD157" s="43">
        <f t="shared" si="3638"/>
        <v>0</v>
      </c>
      <c r="ME157" s="43">
        <f t="shared" si="3639"/>
        <v>0</v>
      </c>
      <c r="MF157" s="43">
        <f t="shared" si="3640"/>
        <v>0</v>
      </c>
      <c r="MG157" s="43">
        <f t="shared" si="3641"/>
        <v>0</v>
      </c>
      <c r="MH157" s="44">
        <f>'СДП (план)'!BH157</f>
        <v>0</v>
      </c>
      <c r="MI157" s="43">
        <f>'СДП (план)'!BI157</f>
        <v>0</v>
      </c>
      <c r="MJ157" s="43">
        <f t="shared" si="3642"/>
        <v>0</v>
      </c>
      <c r="MK157" s="43">
        <f t="shared" si="3643"/>
        <v>0</v>
      </c>
      <c r="ML157" s="43">
        <f>VLOOKUP($C157,'факт СДП 12 мес'!$D$8:$HP$287,75,0)</f>
        <v>0</v>
      </c>
      <c r="MM157" s="43">
        <f>VLOOKUP($C157,'факт СДП 12 мес'!$D$8:$HP$287,76,0)</f>
        <v>0</v>
      </c>
      <c r="MN157" s="43">
        <f>VLOOKUP($C157,'факт СДП 12 мес'!$D$8:$HP$287,77,0)</f>
        <v>0</v>
      </c>
      <c r="MO157" s="43">
        <f>VLOOKUP($C157,'факт СДП 12 мес'!$D$8:$HP$287,78,0)</f>
        <v>0</v>
      </c>
      <c r="MP157" s="43">
        <f>VLOOKUP($C157,'факт СДП 12 мес'!$D$8:$HP$287,79,0)</f>
        <v>0</v>
      </c>
      <c r="MQ157" s="43">
        <f>VLOOKUP($C157,'факт СДП 12 мес'!$D$8:$HP$287,80,0)</f>
        <v>0</v>
      </c>
      <c r="MR157" s="43">
        <f t="shared" si="3644"/>
        <v>0</v>
      </c>
      <c r="MS157" s="43">
        <f t="shared" si="3645"/>
        <v>0</v>
      </c>
      <c r="MT157" s="43">
        <f t="shared" si="3646"/>
        <v>0</v>
      </c>
      <c r="MU157" s="43">
        <f t="shared" si="3647"/>
        <v>0</v>
      </c>
      <c r="MV157" s="43">
        <f t="shared" si="3648"/>
        <v>0</v>
      </c>
      <c r="MW157" s="44">
        <f>'СДП (план)'!BJ157</f>
        <v>0</v>
      </c>
      <c r="MX157" s="43">
        <f>'СДП (план)'!BK157</f>
        <v>0</v>
      </c>
      <c r="MY157" s="43">
        <f t="shared" si="3649"/>
        <v>0</v>
      </c>
      <c r="MZ157" s="43">
        <f t="shared" si="3650"/>
        <v>0</v>
      </c>
      <c r="NA157" s="43">
        <f>VLOOKUP($C157,'факт СДП 12 мес'!$D$8:$HP$287,81,0)</f>
        <v>0</v>
      </c>
      <c r="NB157" s="43">
        <f>VLOOKUP($C157,'факт СДП 12 мес'!$D$8:$HP$287,82,0)</f>
        <v>0</v>
      </c>
      <c r="NC157" s="43">
        <f>VLOOKUP($C157,'факт СДП 12 мес'!$D$8:$HP$287,83,0)</f>
        <v>0</v>
      </c>
      <c r="ND157" s="43">
        <f>VLOOKUP($C157,'факт СДП 12 мес'!$D$8:$HP$287,84,0)</f>
        <v>0</v>
      </c>
      <c r="NE157" s="43">
        <f>VLOOKUP($C157,'факт СДП 12 мес'!$D$8:$HP$287,85,0)</f>
        <v>0</v>
      </c>
      <c r="NF157" s="43">
        <f>VLOOKUP($C157,'факт СДП 12 мес'!$D$8:$HP$287,86,0)</f>
        <v>0</v>
      </c>
      <c r="NG157" s="43">
        <f t="shared" si="3651"/>
        <v>0</v>
      </c>
      <c r="NH157" s="43">
        <f t="shared" si="3652"/>
        <v>0</v>
      </c>
      <c r="NI157" s="43">
        <f t="shared" si="3653"/>
        <v>0</v>
      </c>
      <c r="NJ157" s="43">
        <f t="shared" si="3654"/>
        <v>0</v>
      </c>
      <c r="NK157" s="43">
        <f t="shared" si="3655"/>
        <v>0</v>
      </c>
      <c r="NL157" s="44">
        <f>'СДП (план)'!BL157</f>
        <v>0</v>
      </c>
      <c r="NM157" s="43">
        <f>'СДП (план)'!BM157</f>
        <v>0</v>
      </c>
      <c r="NN157" s="43">
        <f t="shared" si="3656"/>
        <v>0</v>
      </c>
      <c r="NO157" s="43">
        <f t="shared" si="3657"/>
        <v>0</v>
      </c>
      <c r="NP157" s="43">
        <f>VLOOKUP($C157,'факт СДП 12 мес'!$D$8:$HP$287,99,0)</f>
        <v>0</v>
      </c>
      <c r="NQ157" s="43">
        <f>VLOOKUP($C157,'факт СДП 12 мес'!$D$8:$HP$287,100,0)</f>
        <v>0</v>
      </c>
      <c r="NR157" s="43">
        <f>VLOOKUP($C157,'факт СДП 12 мес'!$D$8:$HP$287,101,0)</f>
        <v>0</v>
      </c>
      <c r="NS157" s="43">
        <f>VLOOKUP($C157,'факт СДП 12 мес'!$D$8:$HP$287,102,0)</f>
        <v>0</v>
      </c>
      <c r="NT157" s="43">
        <f>VLOOKUP($C157,'факт СДП 12 мес'!$D$8:$HP$287,103,0)</f>
        <v>0</v>
      </c>
      <c r="NU157" s="43">
        <f>VLOOKUP($C157,'факт СДП 12 мес'!$D$8:$HP$287,104,0)</f>
        <v>0</v>
      </c>
      <c r="NV157" s="43">
        <f t="shared" si="3658"/>
        <v>0</v>
      </c>
      <c r="NW157" s="43">
        <f t="shared" si="3659"/>
        <v>0</v>
      </c>
      <c r="NX157" s="43">
        <f t="shared" si="3660"/>
        <v>0</v>
      </c>
      <c r="NY157" s="43">
        <f t="shared" si="3661"/>
        <v>0</v>
      </c>
      <c r="NZ157" s="43">
        <f t="shared" si="3662"/>
        <v>0</v>
      </c>
      <c r="OA157" s="44">
        <f>'СДП (план)'!BN157</f>
        <v>0</v>
      </c>
      <c r="OB157" s="43">
        <f>'СДП (план)'!BO157</f>
        <v>0</v>
      </c>
      <c r="OC157" s="43">
        <f t="shared" si="3663"/>
        <v>0</v>
      </c>
      <c r="OD157" s="43">
        <f t="shared" si="3664"/>
        <v>0</v>
      </c>
      <c r="OE157" s="43"/>
      <c r="OF157" s="43"/>
      <c r="OG157" s="43"/>
      <c r="OH157" s="43"/>
      <c r="OI157" s="43"/>
      <c r="OJ157" s="43"/>
      <c r="OK157" s="43">
        <f t="shared" si="3665"/>
        <v>0</v>
      </c>
      <c r="OL157" s="43">
        <f t="shared" si="3666"/>
        <v>0</v>
      </c>
      <c r="OM157" s="43">
        <f t="shared" si="3667"/>
        <v>0</v>
      </c>
      <c r="ON157" s="43">
        <f t="shared" si="3668"/>
        <v>0</v>
      </c>
      <c r="OO157" s="43">
        <f t="shared" si="3669"/>
        <v>0</v>
      </c>
      <c r="OP157" s="44">
        <f>'СДП (план)'!BP157</f>
        <v>0</v>
      </c>
      <c r="OQ157" s="43">
        <f>'СДП (план)'!BQ157</f>
        <v>0</v>
      </c>
      <c r="OR157" s="43">
        <f t="shared" si="3670"/>
        <v>0</v>
      </c>
      <c r="OS157" s="43">
        <f t="shared" si="3671"/>
        <v>0</v>
      </c>
      <c r="OT157" s="43">
        <f>VLOOKUP($C157,'факт СДП 12 мес'!$D$8:$HP$287,177,0)</f>
        <v>0</v>
      </c>
      <c r="OU157" s="43">
        <f>VLOOKUP($C157,'факт СДП 12 мес'!$D$8:$HP$287,178,0)</f>
        <v>0</v>
      </c>
      <c r="OV157" s="43">
        <f>VLOOKUP($C157,'факт СДП 12 мес'!$D$8:$HP$287,179,0)</f>
        <v>0</v>
      </c>
      <c r="OW157" s="43">
        <f>VLOOKUP($C157,'факт СДП 12 мес'!$D$8:$HP$287,180,0)</f>
        <v>0</v>
      </c>
      <c r="OX157" s="43">
        <f>VLOOKUP($C157,'факт СДП 12 мес'!$D$8:$HP$287,181,0)</f>
        <v>0</v>
      </c>
      <c r="OY157" s="43">
        <f>VLOOKUP($C157,'факт СДП 12 мес'!$D$8:$HP$287,182,0)</f>
        <v>0</v>
      </c>
      <c r="OZ157" s="43">
        <f t="shared" si="3672"/>
        <v>0</v>
      </c>
      <c r="PA157" s="43">
        <f t="shared" si="3673"/>
        <v>0</v>
      </c>
      <c r="PB157" s="43">
        <f t="shared" si="3674"/>
        <v>0</v>
      </c>
      <c r="PC157" s="43">
        <f t="shared" si="3675"/>
        <v>0</v>
      </c>
      <c r="PD157" s="43">
        <f t="shared" si="3676"/>
        <v>0</v>
      </c>
      <c r="PE157" s="45">
        <f>'СДП (план)'!BR157</f>
        <v>0</v>
      </c>
      <c r="PF157" s="45">
        <f>'СДП (план)'!BS157</f>
        <v>0</v>
      </c>
      <c r="PG157" s="43">
        <f t="shared" si="3677"/>
        <v>0</v>
      </c>
      <c r="PH157" s="43">
        <f t="shared" si="3678"/>
        <v>0</v>
      </c>
      <c r="PI157" s="43">
        <f>VLOOKUP($C157,'факт СДП 12 мес'!$D$8:$HP$287,123,0)</f>
        <v>0</v>
      </c>
      <c r="PJ157" s="43">
        <f>VLOOKUP($C157,'факт СДП 12 мес'!$D$8:$HP$287,124,0)</f>
        <v>0</v>
      </c>
      <c r="PK157" s="43">
        <f>VLOOKUP($C157,'факт СДП 12 мес'!$D$8:$HP$287,125,0)</f>
        <v>0</v>
      </c>
      <c r="PL157" s="43">
        <f>VLOOKUP($C157,'факт СДП 12 мес'!$D$8:$HP$287,126,0)</f>
        <v>0</v>
      </c>
      <c r="PM157" s="43">
        <f>VLOOKUP($C157,'факт СДП 12 мес'!$D$8:$HP$287,127,0)</f>
        <v>0</v>
      </c>
      <c r="PN157" s="43">
        <f>VLOOKUP($C157,'факт СДП 12 мес'!$D$8:$HP$287,128,0)</f>
        <v>0</v>
      </c>
      <c r="PO157" s="43">
        <f t="shared" si="3679"/>
        <v>0</v>
      </c>
      <c r="PP157" s="43">
        <f t="shared" si="3680"/>
        <v>0</v>
      </c>
      <c r="PQ157" s="43">
        <f t="shared" si="3681"/>
        <v>0</v>
      </c>
      <c r="PR157" s="43">
        <f t="shared" si="3682"/>
        <v>0</v>
      </c>
      <c r="PS157" s="43">
        <f t="shared" si="3683"/>
        <v>0</v>
      </c>
      <c r="PT157" s="44">
        <f>'СДП (план)'!BT157</f>
        <v>0</v>
      </c>
      <c r="PU157" s="43">
        <f>'СДП (план)'!BU157</f>
        <v>0</v>
      </c>
      <c r="PV157" s="43">
        <f t="shared" si="3684"/>
        <v>0</v>
      </c>
      <c r="PW157" s="43">
        <f t="shared" si="3685"/>
        <v>0</v>
      </c>
      <c r="PX157" s="43">
        <f>VLOOKUP($C157,'факт СДП 12 мес'!$D$8:$HP$287,111,0)</f>
        <v>0</v>
      </c>
      <c r="PY157" s="43">
        <f>VLOOKUP($C157,'факт СДП 12 мес'!$D$8:$HP$287,112,0)</f>
        <v>0</v>
      </c>
      <c r="PZ157" s="43">
        <f>VLOOKUP($C157,'факт СДП 12 мес'!$D$8:$HP$287,113,0)</f>
        <v>0</v>
      </c>
      <c r="QA157" s="43">
        <f>VLOOKUP($C157,'факт СДП 12 мес'!$D$8:$HP$287,114,0)</f>
        <v>0</v>
      </c>
      <c r="QB157" s="43">
        <f>VLOOKUP($C157,'факт СДП 12 мес'!$D$8:$HP$287,115,0)</f>
        <v>0</v>
      </c>
      <c r="QC157" s="43">
        <f>VLOOKUP($C157,'факт СДП 12 мес'!$D$8:$HP$287,116,0)</f>
        <v>0</v>
      </c>
      <c r="QD157" s="43">
        <f t="shared" si="3686"/>
        <v>0</v>
      </c>
      <c r="QE157" s="43">
        <f t="shared" si="3687"/>
        <v>0</v>
      </c>
      <c r="QF157" s="43">
        <f t="shared" si="3688"/>
        <v>0</v>
      </c>
      <c r="QG157" s="43">
        <f t="shared" si="3689"/>
        <v>0</v>
      </c>
      <c r="QH157" s="43">
        <f t="shared" si="3690"/>
        <v>0</v>
      </c>
      <c r="QI157" s="44">
        <f>'СДП (план)'!BV157</f>
        <v>0</v>
      </c>
      <c r="QJ157" s="43">
        <f>'СДП (план)'!BW157</f>
        <v>0</v>
      </c>
      <c r="QK157" s="43">
        <f t="shared" si="3691"/>
        <v>0</v>
      </c>
      <c r="QL157" s="43">
        <f t="shared" si="3692"/>
        <v>0</v>
      </c>
      <c r="QM157" s="43">
        <f>VLOOKUP($C157,'факт СДП 12 мес'!$D$8:$HP$287,153,0)</f>
        <v>0</v>
      </c>
      <c r="QN157" s="43">
        <f>VLOOKUP($C157,'факт СДП 12 мес'!$D$8:$HP$287,154,0)</f>
        <v>0</v>
      </c>
      <c r="QO157" s="43">
        <f>VLOOKUP($C157,'факт СДП 12 мес'!$D$8:$HP$287,155,0)</f>
        <v>0</v>
      </c>
      <c r="QP157" s="43">
        <f>VLOOKUP($C157,'факт СДП 12 мес'!$D$8:$HP$287,156,0)</f>
        <v>0</v>
      </c>
      <c r="QQ157" s="43">
        <f>VLOOKUP($C157,'факт СДП 12 мес'!$D$8:$HP$287,157,0)</f>
        <v>0</v>
      </c>
      <c r="QR157" s="43">
        <f>VLOOKUP($C157,'факт СДП 12 мес'!$D$8:$HP$287,158,0)</f>
        <v>0</v>
      </c>
      <c r="QS157" s="43">
        <f t="shared" si="3693"/>
        <v>0</v>
      </c>
      <c r="QT157" s="43">
        <f t="shared" si="3694"/>
        <v>0</v>
      </c>
      <c r="QU157" s="43">
        <f t="shared" si="3695"/>
        <v>0</v>
      </c>
      <c r="QV157" s="43">
        <f t="shared" si="3696"/>
        <v>0</v>
      </c>
      <c r="QW157" s="43">
        <f t="shared" si="3697"/>
        <v>0</v>
      </c>
      <c r="QX157" s="44">
        <f>'СДП (план)'!BX157</f>
        <v>0</v>
      </c>
      <c r="QY157" s="43">
        <f>'СДП (план)'!BY157</f>
        <v>0</v>
      </c>
      <c r="QZ157" s="43">
        <f t="shared" si="3698"/>
        <v>0</v>
      </c>
      <c r="RA157" s="43">
        <f t="shared" si="3699"/>
        <v>0</v>
      </c>
      <c r="RB157" s="43">
        <f>VLOOKUP($C157,'факт СДП 12 мес'!$D$8:$HP$287,195,0)</f>
        <v>0</v>
      </c>
      <c r="RC157" s="43">
        <f>VLOOKUP($C157,'факт СДП 12 мес'!$D$8:$HP$287,196,0)</f>
        <v>0</v>
      </c>
      <c r="RD157" s="43">
        <f>VLOOKUP($C157,'факт СДП 12 мес'!$D$8:$HP$287,197,0)</f>
        <v>0</v>
      </c>
      <c r="RE157" s="43">
        <f>VLOOKUP($C157,'факт СДП 12 мес'!$D$8:$HP$287,198,0)</f>
        <v>0</v>
      </c>
      <c r="RF157" s="43">
        <f>VLOOKUP($C157,'факт СДП 12 мес'!$D$8:$HP$287,199,0)</f>
        <v>0</v>
      </c>
      <c r="RG157" s="43">
        <f>VLOOKUP($C157,'факт СДП 12 мес'!$D$8:$HP$287,200,0)</f>
        <v>0</v>
      </c>
      <c r="RH157" s="43">
        <f t="shared" si="3700"/>
        <v>0</v>
      </c>
      <c r="RI157" s="43">
        <f t="shared" si="3701"/>
        <v>0</v>
      </c>
      <c r="RJ157" s="43">
        <f t="shared" si="3702"/>
        <v>0</v>
      </c>
      <c r="RK157" s="43">
        <f t="shared" si="3703"/>
        <v>0</v>
      </c>
      <c r="RL157" s="43">
        <f t="shared" si="3704"/>
        <v>0</v>
      </c>
      <c r="RM157" s="44">
        <f>'СДП (план)'!BZ157</f>
        <v>0</v>
      </c>
      <c r="RN157" s="43">
        <f>'СДП (план)'!CA157</f>
        <v>0</v>
      </c>
      <c r="RO157" s="43">
        <f t="shared" si="3705"/>
        <v>0</v>
      </c>
      <c r="RP157" s="43">
        <f t="shared" si="3706"/>
        <v>0</v>
      </c>
      <c r="RQ157" s="43">
        <f>VLOOKUP($C157,'факт СДП 12 мес'!$D$8:$HP$287,201,0)</f>
        <v>0</v>
      </c>
      <c r="RR157" s="43">
        <f>VLOOKUP($C157,'факт СДП 12 мес'!$D$8:$HP$287,202,0)</f>
        <v>0</v>
      </c>
      <c r="RS157" s="43">
        <f>VLOOKUP($C157,'факт СДП 12 мес'!$D$8:$HP$287,203,0)</f>
        <v>0</v>
      </c>
      <c r="RT157" s="43">
        <f>VLOOKUP($C157,'факт СДП 12 мес'!$D$8:$HP$287,204,0)</f>
        <v>0</v>
      </c>
      <c r="RU157" s="43">
        <f>VLOOKUP($C157,'факт СДП 12 мес'!$D$8:$HP$287,205,0)</f>
        <v>0</v>
      </c>
      <c r="RV157" s="43">
        <f>VLOOKUP($C157,'факт СДП 12 мес'!$D$8:$HP$287,206,0)</f>
        <v>0</v>
      </c>
      <c r="RW157" s="43">
        <f t="shared" si="3707"/>
        <v>0</v>
      </c>
      <c r="RX157" s="43">
        <f t="shared" si="3708"/>
        <v>0</v>
      </c>
      <c r="RY157" s="43">
        <f t="shared" si="3709"/>
        <v>0</v>
      </c>
      <c r="RZ157" s="43">
        <f t="shared" si="3710"/>
        <v>0</v>
      </c>
      <c r="SA157" s="43">
        <f t="shared" si="3711"/>
        <v>0</v>
      </c>
      <c r="SB157" s="44">
        <f>'СДП (план)'!CB157</f>
        <v>0</v>
      </c>
      <c r="SC157" s="43">
        <f>'СДП (план)'!CC157</f>
        <v>0</v>
      </c>
      <c r="SD157" s="43">
        <f t="shared" si="3712"/>
        <v>0</v>
      </c>
      <c r="SE157" s="43">
        <f t="shared" si="3713"/>
        <v>0</v>
      </c>
      <c r="SF157" s="43">
        <f>VLOOKUP($C157,'факт СДП 12 мес'!$D$8:$HP$287,129,0)</f>
        <v>0</v>
      </c>
      <c r="SG157" s="43">
        <f>VLOOKUP($C157,'факт СДП 12 мес'!$D$8:$HP$287,130,0)</f>
        <v>0</v>
      </c>
      <c r="SH157" s="43">
        <f>VLOOKUP($C157,'факт СДП 12 мес'!$D$8:$HP$287,131,0)</f>
        <v>0</v>
      </c>
      <c r="SI157" s="43">
        <f>VLOOKUP($C157,'факт СДП 12 мес'!$D$8:$HP$287,132,0)</f>
        <v>0</v>
      </c>
      <c r="SJ157" s="43">
        <f>VLOOKUP($C157,'факт СДП 12 мес'!$D$8:$HP$287,133,0)</f>
        <v>0</v>
      </c>
      <c r="SK157" s="43">
        <f>VLOOKUP($C157,'факт СДП 12 мес'!$D$8:$HP$287,134,0)</f>
        <v>0</v>
      </c>
      <c r="SL157" s="43">
        <f t="shared" si="3714"/>
        <v>0</v>
      </c>
      <c r="SM157" s="43">
        <f t="shared" si="3715"/>
        <v>0</v>
      </c>
      <c r="SN157" s="43">
        <f t="shared" si="3716"/>
        <v>0</v>
      </c>
      <c r="SO157" s="43">
        <f t="shared" si="3717"/>
        <v>0</v>
      </c>
      <c r="SP157" s="43">
        <f t="shared" si="3718"/>
        <v>0</v>
      </c>
      <c r="SQ157" s="44">
        <f>'СДП (план)'!CD157</f>
        <v>0</v>
      </c>
      <c r="SR157" s="43">
        <f>'СДП (план)'!CE157</f>
        <v>0</v>
      </c>
      <c r="SS157" s="43">
        <f t="shared" si="3719"/>
        <v>0</v>
      </c>
      <c r="ST157" s="43">
        <f t="shared" si="3720"/>
        <v>0</v>
      </c>
      <c r="SU157" s="43">
        <f>VLOOKUP($C157,'факт СДП 12 мес'!$D$8:$HP$287,93,0)</f>
        <v>0</v>
      </c>
      <c r="SV157" s="43">
        <f>VLOOKUP($C157,'факт СДП 12 мес'!$D$8:$HP$287,94,0)</f>
        <v>0</v>
      </c>
      <c r="SW157" s="43">
        <f>VLOOKUP($C157,'факт СДП 12 мес'!$D$8:$HP$287,95,0)</f>
        <v>0</v>
      </c>
      <c r="SX157" s="43">
        <f>VLOOKUP($C157,'факт СДП 12 мес'!$D$8:$HP$287,96,0)</f>
        <v>0</v>
      </c>
      <c r="SY157" s="43">
        <f>VLOOKUP($C157,'факт СДП 12 мес'!$D$8:$HP$287,97,0)</f>
        <v>0</v>
      </c>
      <c r="SZ157" s="43">
        <f>VLOOKUP($C157,'факт СДП 12 мес'!$D$8:$HP$287,98,0)</f>
        <v>0</v>
      </c>
      <c r="TA157" s="43">
        <f t="shared" si="3721"/>
        <v>0</v>
      </c>
      <c r="TB157" s="43">
        <f t="shared" si="3722"/>
        <v>0</v>
      </c>
      <c r="TC157" s="43">
        <f t="shared" si="3723"/>
        <v>0</v>
      </c>
      <c r="TD157" s="43">
        <f t="shared" si="3724"/>
        <v>0</v>
      </c>
      <c r="TE157" s="43">
        <f t="shared" si="3725"/>
        <v>0</v>
      </c>
      <c r="TF157" s="5">
        <f>'СДП (план)'!CF157</f>
        <v>0</v>
      </c>
      <c r="TG157" s="3">
        <f>'СДП (план)'!CG157</f>
        <v>0</v>
      </c>
      <c r="TH157" s="43">
        <f t="shared" si="3753"/>
        <v>0</v>
      </c>
      <c r="TI157" s="43">
        <f t="shared" si="3754"/>
        <v>0</v>
      </c>
      <c r="TJ157" s="43">
        <f>VLOOKUP($C157,'факт СДП 12 мес'!$D$8:$HP$287,117,0)</f>
        <v>0</v>
      </c>
      <c r="TK157" s="43">
        <f>VLOOKUP($C157,'факт СДП 12 мес'!$D$8:$HP$287,118,0)</f>
        <v>0</v>
      </c>
      <c r="TL157" s="43">
        <f>VLOOKUP($C157,'факт СДП 12 мес'!$D$8:$HP$287,119,0)</f>
        <v>0</v>
      </c>
      <c r="TM157" s="43">
        <f>VLOOKUP($C157,'факт СДП 12 мес'!$D$8:$HP$287,120,0)</f>
        <v>0</v>
      </c>
      <c r="TN157" s="43">
        <f>VLOOKUP($C157,'факт СДП 12 мес'!$D$8:$HP$287,121,0)</f>
        <v>0</v>
      </c>
      <c r="TO157" s="43">
        <f>VLOOKUP($C157,'факт СДП 12 мес'!$D$8:$HP$287,122,0)</f>
        <v>0</v>
      </c>
      <c r="TP157" s="43">
        <f t="shared" si="3726"/>
        <v>0</v>
      </c>
      <c r="TQ157" s="43">
        <f t="shared" si="3727"/>
        <v>0</v>
      </c>
      <c r="TR157" s="43">
        <f t="shared" si="3728"/>
        <v>0</v>
      </c>
      <c r="TS157" s="43">
        <f t="shared" si="3729"/>
        <v>0</v>
      </c>
      <c r="TT157" s="43">
        <f t="shared" si="3730"/>
        <v>0</v>
      </c>
      <c r="TU157" s="43">
        <f>'СДП (план)'!CH157</f>
        <v>0</v>
      </c>
      <c r="TV157" s="43">
        <f>'СДП (план)'!CI157</f>
        <v>0</v>
      </c>
      <c r="TW157" s="43">
        <f t="shared" si="3731"/>
        <v>0</v>
      </c>
      <c r="TX157" s="43">
        <f t="shared" si="3732"/>
        <v>0</v>
      </c>
      <c r="TY157" s="43">
        <f>VLOOKUP($C157,'факт СДП 12 мес'!$D$8:$HP$287,207,0)</f>
        <v>0</v>
      </c>
      <c r="TZ157" s="43">
        <f>VLOOKUP($C157,'факт СДП 12 мес'!$D$8:$HP$287,208,0)</f>
        <v>0</v>
      </c>
      <c r="UA157" s="43">
        <f>VLOOKUP($C157,'факт СДП 12 мес'!$D$8:$HP$287,209,0)</f>
        <v>0</v>
      </c>
      <c r="UB157" s="43">
        <f>VLOOKUP($C157,'факт СДП 12 мес'!$D$8:$HP$287,210,0)</f>
        <v>0</v>
      </c>
      <c r="UC157" s="43">
        <f>VLOOKUP($C157,'факт СДП 12 мес'!$D$8:$HP$287,211,0)</f>
        <v>0</v>
      </c>
      <c r="UD157" s="43">
        <f>VLOOKUP($C157,'факт СДП 12 мес'!$D$8:$HP$287,212,0)</f>
        <v>0</v>
      </c>
      <c r="UE157" s="43">
        <f t="shared" si="3733"/>
        <v>0</v>
      </c>
      <c r="UF157" s="43">
        <f t="shared" si="3734"/>
        <v>0</v>
      </c>
      <c r="UG157" s="43">
        <f t="shared" si="3735"/>
        <v>0</v>
      </c>
      <c r="UH157" s="43">
        <f t="shared" si="3736"/>
        <v>0</v>
      </c>
      <c r="UI157" s="43">
        <f t="shared" si="3737"/>
        <v>0</v>
      </c>
      <c r="UJ157" s="43"/>
      <c r="UK157" s="43"/>
      <c r="UL157" s="43"/>
      <c r="UM157" s="43"/>
      <c r="UN157" s="43"/>
      <c r="UO157" s="43"/>
      <c r="UP157" s="43"/>
      <c r="UQ157" s="43"/>
      <c r="UR157" s="43"/>
      <c r="US157" s="43"/>
      <c r="UT157" s="43"/>
      <c r="UU157" s="43"/>
      <c r="UV157" s="43"/>
      <c r="UW157" s="43">
        <f t="shared" si="3751"/>
        <v>0</v>
      </c>
      <c r="UX157" s="43">
        <f t="shared" si="3752"/>
        <v>0</v>
      </c>
      <c r="UY157" s="47">
        <f>'СДП (план)'!CN157</f>
        <v>68</v>
      </c>
      <c r="UZ157" s="47">
        <f>'СДП (план)'!CO157</f>
        <v>19893497.731893867</v>
      </c>
      <c r="VA157" s="43">
        <f t="shared" si="3738"/>
        <v>68</v>
      </c>
      <c r="VB157" s="43">
        <f t="shared" si="3739"/>
        <v>19893497.731893867</v>
      </c>
      <c r="VC157" s="47">
        <f t="shared" si="3740"/>
        <v>68</v>
      </c>
      <c r="VD157" s="47">
        <f t="shared" si="3741"/>
        <v>19571395.18</v>
      </c>
      <c r="VE157" s="47">
        <f t="shared" si="3742"/>
        <v>1794</v>
      </c>
      <c r="VF157" s="47">
        <f t="shared" si="3743"/>
        <v>2</v>
      </c>
      <c r="VG157" s="47">
        <f t="shared" si="3744"/>
        <v>578806.89</v>
      </c>
      <c r="VH157" s="47">
        <f t="shared" si="3745"/>
        <v>4</v>
      </c>
      <c r="VI157" s="47">
        <f t="shared" si="3746"/>
        <v>1169.5999999999999</v>
      </c>
      <c r="VJ157" s="47">
        <f t="shared" si="3747"/>
        <v>1169.5999999999999</v>
      </c>
      <c r="VK157" s="47">
        <f t="shared" si="3748"/>
        <v>1169.5999999999999</v>
      </c>
      <c r="VL157" s="43">
        <f t="shared" si="3749"/>
        <v>0</v>
      </c>
      <c r="VM157" s="43">
        <f t="shared" si="3750"/>
        <v>-322102.55189386755</v>
      </c>
    </row>
    <row r="158" spans="1:585" s="32" customFormat="1" ht="18.75" x14ac:dyDescent="0.25">
      <c r="A158" s="171"/>
      <c r="B158" s="494" t="s">
        <v>946</v>
      </c>
      <c r="C158" s="464" t="s">
        <v>947</v>
      </c>
      <c r="D158" s="295" t="s">
        <v>948</v>
      </c>
      <c r="E158" s="136"/>
      <c r="F158" s="136">
        <v>16828</v>
      </c>
      <c r="G158" s="496">
        <v>15.64</v>
      </c>
      <c r="H158" s="459">
        <v>3.5700000000000003E-2</v>
      </c>
      <c r="I158" s="18">
        <v>1</v>
      </c>
      <c r="J158" s="314"/>
      <c r="K158" s="184"/>
      <c r="L158" s="196">
        <v>1.4</v>
      </c>
      <c r="M158" s="196">
        <v>1.68</v>
      </c>
      <c r="N158" s="196">
        <v>2.23</v>
      </c>
      <c r="O158" s="197">
        <v>2.57</v>
      </c>
      <c r="P158" s="44">
        <f>'СДП (план)'!P158</f>
        <v>0</v>
      </c>
      <c r="Q158" s="44">
        <f>'СДП (план)'!Q158</f>
        <v>0</v>
      </c>
      <c r="R158" s="43">
        <f t="shared" si="3488"/>
        <v>0</v>
      </c>
      <c r="S158" s="43">
        <f t="shared" si="3489"/>
        <v>0</v>
      </c>
      <c r="T158" s="43">
        <f>VLOOKUP($C158,'факт СДП 12 мес'!$D$8:$HP$287,9,0)</f>
        <v>0</v>
      </c>
      <c r="U158" s="43">
        <f>VLOOKUP($C158,'факт СДП 12 мес'!$D$8:$HP$287,10,0)</f>
        <v>0</v>
      </c>
      <c r="V158" s="43">
        <f>VLOOKUP($C158,'факт СДП 12 мес'!$D$8:$HP$287,11,0)</f>
        <v>0</v>
      </c>
      <c r="W158" s="43">
        <f>VLOOKUP($C158,'факт СДП 12 мес'!$D$8:$HP$287,12,0)</f>
        <v>0</v>
      </c>
      <c r="X158" s="43">
        <f>VLOOKUP($C158,'факт СДП 12 мес'!$D$8:$HP$287,13,0)</f>
        <v>0</v>
      </c>
      <c r="Y158" s="43">
        <f>VLOOKUP($C158,'факт СДП 12 мес'!$D$8:$HP$287,14,0)</f>
        <v>0</v>
      </c>
      <c r="Z158" s="43">
        <f t="shared" si="3490"/>
        <v>0</v>
      </c>
      <c r="AA158" s="43">
        <f t="shared" si="3491"/>
        <v>0</v>
      </c>
      <c r="AB158" s="43">
        <f t="shared" si="3492"/>
        <v>0</v>
      </c>
      <c r="AC158" s="43">
        <f t="shared" si="3493"/>
        <v>0</v>
      </c>
      <c r="AD158" s="43">
        <f t="shared" si="3494"/>
        <v>0</v>
      </c>
      <c r="AE158" s="135">
        <f>'СДП (план)'!R158</f>
        <v>0</v>
      </c>
      <c r="AF158" s="135">
        <f>'СДП (план)'!S158</f>
        <v>0</v>
      </c>
      <c r="AG158" s="43">
        <f t="shared" si="3495"/>
        <v>0</v>
      </c>
      <c r="AH158" s="43">
        <f t="shared" si="3496"/>
        <v>0</v>
      </c>
      <c r="AI158" s="43">
        <f>VLOOKUP($C158,'факт СДП 12 мес'!$D$8:$HP$287,3,0)</f>
        <v>0</v>
      </c>
      <c r="AJ158" s="43">
        <f>VLOOKUP($C158,'факт СДП 12 мес'!$D$8:$HP$287,4,0)</f>
        <v>0</v>
      </c>
      <c r="AK158" s="43">
        <f>VLOOKUP($C158,'факт СДП 12 мес'!$D$8:$HP$287,5,0)</f>
        <v>0</v>
      </c>
      <c r="AL158" s="43">
        <f>VLOOKUP($C158,'факт СДП 12 мес'!$D$8:$HP$287,6,0)</f>
        <v>0</v>
      </c>
      <c r="AM158" s="43">
        <f>VLOOKUP($C158,'факт СДП 12 мес'!$D$8:$HP$287,7,0)</f>
        <v>0</v>
      </c>
      <c r="AN158" s="43">
        <f>VLOOKUP($C158,'факт СДП 12 мес'!$D$8:$HP$287,8,0)</f>
        <v>0</v>
      </c>
      <c r="AO158" s="43">
        <f t="shared" si="3497"/>
        <v>0</v>
      </c>
      <c r="AP158" s="43">
        <f t="shared" si="3498"/>
        <v>0</v>
      </c>
      <c r="AQ158" s="43">
        <f t="shared" si="3499"/>
        <v>0</v>
      </c>
      <c r="AR158" s="43">
        <f t="shared" si="3500"/>
        <v>0</v>
      </c>
      <c r="AS158" s="43">
        <f t="shared" si="3501"/>
        <v>0</v>
      </c>
      <c r="AT158" s="44">
        <f>'СДП (план)'!T158</f>
        <v>0</v>
      </c>
      <c r="AU158" s="43">
        <f>'СДП (план)'!U158</f>
        <v>0</v>
      </c>
      <c r="AV158" s="43">
        <f t="shared" si="3502"/>
        <v>0</v>
      </c>
      <c r="AW158" s="43">
        <f t="shared" si="3503"/>
        <v>0</v>
      </c>
      <c r="AX158" s="43">
        <f>VLOOKUP($C158,'факт СДП 12 мес'!$D$8:$HP$287,159,0)</f>
        <v>0</v>
      </c>
      <c r="AY158" s="43">
        <f>VLOOKUP($C158,'факт СДП 12 мес'!$D$8:$HP$287,160,0)</f>
        <v>0</v>
      </c>
      <c r="AZ158" s="43">
        <f>VLOOKUP($C158,'факт СДП 12 мес'!$D$8:$HP$287,161,0)</f>
        <v>0</v>
      </c>
      <c r="BA158" s="43">
        <f>VLOOKUP($C158,'факт СДП 12 мес'!$D$8:$HP$287,162,0)</f>
        <v>0</v>
      </c>
      <c r="BB158" s="43">
        <f>VLOOKUP($C158,'факт СДП 12 мес'!$D$8:$HP$287,163,0)</f>
        <v>0</v>
      </c>
      <c r="BC158" s="43">
        <f>VLOOKUP($C158,'факт СДП 12 мес'!$D$8:$HP$287,164,0)</f>
        <v>0</v>
      </c>
      <c r="BD158" s="43">
        <f t="shared" si="3504"/>
        <v>0</v>
      </c>
      <c r="BE158" s="43">
        <f t="shared" si="3505"/>
        <v>0</v>
      </c>
      <c r="BF158" s="43">
        <f t="shared" si="3506"/>
        <v>0</v>
      </c>
      <c r="BG158" s="43">
        <f t="shared" si="3507"/>
        <v>0</v>
      </c>
      <c r="BH158" s="43">
        <f t="shared" si="3508"/>
        <v>0</v>
      </c>
      <c r="BI158" s="87">
        <f>'СДП (план)'!V158</f>
        <v>59</v>
      </c>
      <c r="BJ158" s="3">
        <f>'СДП (план)'!W158</f>
        <v>15749948.051398402</v>
      </c>
      <c r="BK158" s="43">
        <f t="shared" si="3509"/>
        <v>59</v>
      </c>
      <c r="BL158" s="43">
        <f t="shared" si="3510"/>
        <v>15749948.0513984</v>
      </c>
      <c r="BM158" s="43">
        <f>VLOOKUP($C158,'факт СДП 12 мес'!$D$8:$HP$287,21,0)</f>
        <v>0</v>
      </c>
      <c r="BN158" s="43">
        <f>VLOOKUP($C158,'факт СДП 12 мес'!$D$8:$HP$287,22,0)</f>
        <v>0</v>
      </c>
      <c r="BO158" s="43">
        <f>VLOOKUP($C158,'факт СДП 12 мес'!$D$8:$HP$287,23,0)</f>
        <v>0</v>
      </c>
      <c r="BP158" s="43">
        <f>VLOOKUP($C158,'факт СДП 12 мес'!$D$8:$HP$287,24,0)</f>
        <v>0</v>
      </c>
      <c r="BQ158" s="43">
        <f>VLOOKUP($C158,'факт СДП 12 мес'!$D$8:$HP$287,25,0)</f>
        <v>0</v>
      </c>
      <c r="BR158" s="43">
        <f>VLOOKUP($C158,'факт СДП 12 мес'!$D$8:$HP$287,26,0)</f>
        <v>0</v>
      </c>
      <c r="BS158" s="43">
        <f t="shared" si="3511"/>
        <v>922.76</v>
      </c>
      <c r="BT158" s="43">
        <f t="shared" si="3512"/>
        <v>922.76</v>
      </c>
      <c r="BU158" s="43">
        <f t="shared" si="3513"/>
        <v>0</v>
      </c>
      <c r="BV158" s="43">
        <f t="shared" si="3514"/>
        <v>-59</v>
      </c>
      <c r="BW158" s="43">
        <f t="shared" si="3515"/>
        <v>-15749948.0513984</v>
      </c>
      <c r="BX158" s="44">
        <f>'СДП (план)'!X158</f>
        <v>0</v>
      </c>
      <c r="BY158" s="43">
        <f>'СДП (план)'!Y158</f>
        <v>0</v>
      </c>
      <c r="BZ158" s="43">
        <f t="shared" si="3516"/>
        <v>0</v>
      </c>
      <c r="CA158" s="43">
        <f t="shared" si="3517"/>
        <v>0</v>
      </c>
      <c r="CB158" s="43">
        <f>VLOOKUP($C158,'факт СДП 12 мес'!$D$8:$HP$287,15,0)</f>
        <v>0</v>
      </c>
      <c r="CC158" s="43">
        <f>VLOOKUP($C158,'факт СДП 12 мес'!$D$8:$HP$287,16,0)</f>
        <v>0</v>
      </c>
      <c r="CD158" s="43">
        <f>VLOOKUP($C158,'факт СДП 12 мес'!$D$8:$HP$287,17,0)</f>
        <v>0</v>
      </c>
      <c r="CE158" s="43">
        <f>VLOOKUP($C158,'факт СДП 12 мес'!$D$8:$HP$287,18,0)</f>
        <v>0</v>
      </c>
      <c r="CF158" s="43">
        <f>VLOOKUP($C158,'факт СДП 12 мес'!$D$8:$HP$287,19,0)</f>
        <v>0</v>
      </c>
      <c r="CG158" s="43">
        <f>VLOOKUP($C158,'факт СДП 12 мес'!$D$8:$HP$287,20,0)</f>
        <v>0</v>
      </c>
      <c r="CH158" s="43">
        <f t="shared" si="3518"/>
        <v>0</v>
      </c>
      <c r="CI158" s="43">
        <f t="shared" si="3519"/>
        <v>0</v>
      </c>
      <c r="CJ158" s="43">
        <f t="shared" si="3520"/>
        <v>0</v>
      </c>
      <c r="CK158" s="43">
        <f t="shared" si="3521"/>
        <v>0</v>
      </c>
      <c r="CL158" s="43">
        <f t="shared" si="3522"/>
        <v>0</v>
      </c>
      <c r="CM158" s="45">
        <f>'СДП (план)'!Z158</f>
        <v>0</v>
      </c>
      <c r="CN158" s="43">
        <f>'СДП (план)'!AA158</f>
        <v>0</v>
      </c>
      <c r="CO158" s="43">
        <f t="shared" si="3523"/>
        <v>0</v>
      </c>
      <c r="CP158" s="43">
        <f t="shared" si="3524"/>
        <v>0</v>
      </c>
      <c r="CQ158" s="43">
        <f>VLOOKUP($C158,'факт СДП 12 мес'!$D$8:$HP$287,165,0)</f>
        <v>0</v>
      </c>
      <c r="CR158" s="43">
        <f>VLOOKUP($C158,'факт СДП 12 мес'!$D$8:$HP$287,166,0)</f>
        <v>0</v>
      </c>
      <c r="CS158" s="43">
        <f>VLOOKUP($C158,'факт СДП 12 мес'!$D$8:$HP$287,167,0)</f>
        <v>0</v>
      </c>
      <c r="CT158" s="43">
        <f>VLOOKUP($C158,'факт СДП 12 мес'!$D$8:$HP$287,168,0)</f>
        <v>0</v>
      </c>
      <c r="CU158" s="43">
        <f>VLOOKUP($C158,'факт СДП 12 мес'!$D$8:$HP$287,169,0)</f>
        <v>0</v>
      </c>
      <c r="CV158" s="43">
        <f>VLOOKUP($C158,'факт СДП 12 мес'!$D$8:$HP$287,170,0)</f>
        <v>0</v>
      </c>
      <c r="CW158" s="43">
        <f t="shared" si="3525"/>
        <v>0</v>
      </c>
      <c r="CX158" s="43">
        <f t="shared" si="3526"/>
        <v>0</v>
      </c>
      <c r="CY158" s="43">
        <f t="shared" si="3527"/>
        <v>0</v>
      </c>
      <c r="CZ158" s="43">
        <f t="shared" si="3528"/>
        <v>0</v>
      </c>
      <c r="DA158" s="43">
        <f t="shared" si="3529"/>
        <v>0</v>
      </c>
      <c r="DB158" s="5">
        <f>'СДП (план)'!AB158</f>
        <v>0</v>
      </c>
      <c r="DC158" s="3">
        <f>'СДП (план)'!AC158</f>
        <v>0</v>
      </c>
      <c r="DD158" s="43">
        <f t="shared" si="3530"/>
        <v>0</v>
      </c>
      <c r="DE158" s="43">
        <f t="shared" si="3531"/>
        <v>0</v>
      </c>
      <c r="DF158" s="43">
        <f>VLOOKUP($C158,'факт СДП 12 мес'!$D$8:$HP$287,57,0)</f>
        <v>0</v>
      </c>
      <c r="DG158" s="43">
        <f>VLOOKUP($C158,'факт СДП 12 мес'!$D$8:$HP$287,58,0)</f>
        <v>0</v>
      </c>
      <c r="DH158" s="43">
        <f>VLOOKUP($C158,'факт СДП 12 мес'!$D$8:$HP$287,59,0)</f>
        <v>0</v>
      </c>
      <c r="DI158" s="43">
        <f>VLOOKUP($C158,'факт СДП 12 мес'!$D$8:$HP$287,60,0)</f>
        <v>0</v>
      </c>
      <c r="DJ158" s="43">
        <f>VLOOKUP($C158,'факт СДП 12 мес'!$D$8:$HP$287,61,0)</f>
        <v>0</v>
      </c>
      <c r="DK158" s="43">
        <f>VLOOKUP($C158,'факт СДП 12 мес'!$D$8:$HP$287,62,0)</f>
        <v>0</v>
      </c>
      <c r="DL158" s="43">
        <f t="shared" si="3532"/>
        <v>0</v>
      </c>
      <c r="DM158" s="43">
        <f t="shared" si="3533"/>
        <v>0</v>
      </c>
      <c r="DN158" s="43">
        <f t="shared" si="3534"/>
        <v>0</v>
      </c>
      <c r="DO158" s="43">
        <f t="shared" si="3535"/>
        <v>0</v>
      </c>
      <c r="DP158" s="43">
        <f t="shared" si="3536"/>
        <v>0</v>
      </c>
      <c r="DQ158" s="5">
        <f>'СДП (план)'!AD158</f>
        <v>0</v>
      </c>
      <c r="DR158" s="3">
        <f>'СДП (план)'!AE158</f>
        <v>0</v>
      </c>
      <c r="DS158" s="43">
        <f t="shared" si="3537"/>
        <v>0</v>
      </c>
      <c r="DT158" s="43">
        <f t="shared" si="3538"/>
        <v>0</v>
      </c>
      <c r="DU158" s="43">
        <f>VLOOKUP($C158,'факт СДП 12 мес'!$D$8:$HP$287,33,0)</f>
        <v>0</v>
      </c>
      <c r="DV158" s="43">
        <f>VLOOKUP($C158,'факт СДП 12 мес'!$D$8:$HP$287,34,0)</f>
        <v>0</v>
      </c>
      <c r="DW158" s="43">
        <f>VLOOKUP($C158,'факт СДП 12 мес'!$D$8:$HP$287,35,0)</f>
        <v>0</v>
      </c>
      <c r="DX158" s="43">
        <f>VLOOKUP($C158,'факт СДП 12 мес'!$D$8:$HP$287,36,0)</f>
        <v>0</v>
      </c>
      <c r="DY158" s="43">
        <f>VLOOKUP($C158,'факт СДП 12 мес'!$D$8:$HP$287,37,0)</f>
        <v>0</v>
      </c>
      <c r="DZ158" s="43">
        <f>VLOOKUP($C158,'факт СДП 12 мес'!$D$8:$HP$287,38,0)</f>
        <v>0</v>
      </c>
      <c r="EA158" s="43">
        <f t="shared" si="3539"/>
        <v>0</v>
      </c>
      <c r="EB158" s="43">
        <f t="shared" si="3540"/>
        <v>0</v>
      </c>
      <c r="EC158" s="43">
        <f t="shared" si="3541"/>
        <v>0</v>
      </c>
      <c r="ED158" s="43">
        <f t="shared" si="3542"/>
        <v>0</v>
      </c>
      <c r="EE158" s="43">
        <f t="shared" si="3543"/>
        <v>0</v>
      </c>
      <c r="EF158" s="5">
        <f>'СДП (план)'!AF158</f>
        <v>39</v>
      </c>
      <c r="EG158" s="3">
        <f>'СДП (план)'!AG158</f>
        <v>10513585.62141888</v>
      </c>
      <c r="EH158" s="43">
        <f t="shared" si="3544"/>
        <v>39</v>
      </c>
      <c r="EI158" s="43">
        <f t="shared" si="3545"/>
        <v>10513585.62141888</v>
      </c>
      <c r="EJ158" s="43">
        <f>VLOOKUP($C158,'факт СДП 12 мес'!$D$8:$HP$287,27,0)</f>
        <v>5</v>
      </c>
      <c r="EK158" s="43">
        <f>VLOOKUP($C158,'факт СДП 12 мес'!$D$8:$HP$287,28,0)</f>
        <v>1010921.7</v>
      </c>
      <c r="EL158" s="43">
        <f>VLOOKUP($C158,'факт СДП 12 мес'!$D$8:$HP$287,29,0)</f>
        <v>150</v>
      </c>
      <c r="EM158" s="43">
        <f>VLOOKUP($C158,'факт СДП 12 мес'!$D$8:$HP$287,30,0)</f>
        <v>0</v>
      </c>
      <c r="EN158" s="43">
        <f>VLOOKUP($C158,'факт СДП 12 мес'!$D$8:$HP$287,31,0)</f>
        <v>0</v>
      </c>
      <c r="EO158" s="43">
        <f>VLOOKUP($C158,'факт СДП 12 мес'!$D$8:$HP$287,32,0)</f>
        <v>0</v>
      </c>
      <c r="EP158" s="43">
        <f t="shared" si="3546"/>
        <v>609.96</v>
      </c>
      <c r="EQ158" s="43">
        <f t="shared" si="3547"/>
        <v>609.96</v>
      </c>
      <c r="ER158" s="43">
        <f t="shared" si="3548"/>
        <v>78.2</v>
      </c>
      <c r="ES158" s="43">
        <f t="shared" si="3549"/>
        <v>-34</v>
      </c>
      <c r="ET158" s="43">
        <f t="shared" si="3550"/>
        <v>-9502663.921418881</v>
      </c>
      <c r="EU158" s="44">
        <f>'СДП (план)'!AH158</f>
        <v>0</v>
      </c>
      <c r="EV158" s="43">
        <f>'СДП (план)'!AI158</f>
        <v>0</v>
      </c>
      <c r="EW158" s="43">
        <f t="shared" si="3551"/>
        <v>0</v>
      </c>
      <c r="EX158" s="43">
        <f t="shared" si="3552"/>
        <v>0</v>
      </c>
      <c r="EY158" s="43">
        <f>VLOOKUP($C158,'факт СДП 12 мес'!$D$8:$HP$287,87,0)</f>
        <v>0</v>
      </c>
      <c r="EZ158" s="43">
        <f>VLOOKUP($C158,'факт СДП 12 мес'!$D$8:$HP$287,88,0)</f>
        <v>0</v>
      </c>
      <c r="FA158" s="43">
        <f>VLOOKUP($C158,'факт СДП 12 мес'!$D$8:$HP$287,89,0)</f>
        <v>0</v>
      </c>
      <c r="FB158" s="43">
        <f>VLOOKUP($C158,'факт СДП 12 мес'!$D$8:$HP$287,90,0)</f>
        <v>0</v>
      </c>
      <c r="FC158" s="43">
        <f>VLOOKUP($C158,'факт СДП 12 мес'!$D$8:$HP$287,91,0)</f>
        <v>0</v>
      </c>
      <c r="FD158" s="43">
        <f>VLOOKUP($C158,'факт СДП 12 мес'!$D$8:$HP$287,92,0)</f>
        <v>0</v>
      </c>
      <c r="FE158" s="43">
        <f t="shared" si="3553"/>
        <v>0</v>
      </c>
      <c r="FF158" s="43">
        <f t="shared" si="3554"/>
        <v>0</v>
      </c>
      <c r="FG158" s="43">
        <f t="shared" si="3555"/>
        <v>0</v>
      </c>
      <c r="FH158" s="43">
        <f t="shared" si="3556"/>
        <v>0</v>
      </c>
      <c r="FI158" s="43">
        <f t="shared" si="3557"/>
        <v>0</v>
      </c>
      <c r="FJ158" s="44">
        <f>'СДП (план)'!AJ158</f>
        <v>0</v>
      </c>
      <c r="FK158" s="43">
        <f>'СДП (план)'!AK158</f>
        <v>0</v>
      </c>
      <c r="FL158" s="43">
        <f t="shared" si="3558"/>
        <v>0</v>
      </c>
      <c r="FM158" s="43">
        <f t="shared" si="3559"/>
        <v>0</v>
      </c>
      <c r="FN158" s="43">
        <f>VLOOKUP($C158,'факт СДП 12 мес'!$D$8:$HP$287,39,0)</f>
        <v>0</v>
      </c>
      <c r="FO158" s="43">
        <f>VLOOKUP($C158,'факт СДП 12 мес'!$D$8:$HP$287,40,0)</f>
        <v>0</v>
      </c>
      <c r="FP158" s="43">
        <f>VLOOKUP($C158,'факт СДП 12 мес'!$D$8:$HP$287,41,0)</f>
        <v>0</v>
      </c>
      <c r="FQ158" s="43">
        <f>VLOOKUP($C158,'факт СДП 12 мес'!$D$8:$HP$287,42,0)</f>
        <v>0</v>
      </c>
      <c r="FR158" s="43">
        <f>VLOOKUP($C158,'факт СДП 12 мес'!$D$8:$HP$287,43,0)</f>
        <v>0</v>
      </c>
      <c r="FS158" s="43">
        <f>VLOOKUP($C158,'факт СДП 12 мес'!$D$8:$HP$287,44,0)</f>
        <v>0</v>
      </c>
      <c r="FT158" s="43">
        <f t="shared" si="3560"/>
        <v>0</v>
      </c>
      <c r="FU158" s="43">
        <f t="shared" si="3561"/>
        <v>0</v>
      </c>
      <c r="FV158" s="43">
        <f t="shared" si="3562"/>
        <v>0</v>
      </c>
      <c r="FW158" s="43">
        <f t="shared" si="3563"/>
        <v>0</v>
      </c>
      <c r="FX158" s="43">
        <f t="shared" si="3564"/>
        <v>0</v>
      </c>
      <c r="FY158" s="44">
        <f>'СДП (план)'!AL158</f>
        <v>0</v>
      </c>
      <c r="FZ158" s="43">
        <f>'СДП (план)'!AM158</f>
        <v>0</v>
      </c>
      <c r="GA158" s="43">
        <f t="shared" si="3565"/>
        <v>0</v>
      </c>
      <c r="GB158" s="43">
        <f t="shared" si="3566"/>
        <v>0</v>
      </c>
      <c r="GC158" s="43">
        <f>VLOOKUP($C158,'факт СДП 12 мес'!$D$8:$HP$287,45,0)</f>
        <v>0</v>
      </c>
      <c r="GD158" s="43">
        <f>VLOOKUP($C158,'факт СДП 12 мес'!$D$8:$HP$287,46,0)</f>
        <v>0</v>
      </c>
      <c r="GE158" s="43">
        <f>VLOOKUP($C158,'факт СДП 12 мес'!$D$8:$HP$287,47,0)</f>
        <v>0</v>
      </c>
      <c r="GF158" s="43">
        <f>VLOOKUP($C158,'факт СДП 12 мес'!$D$8:$HP$287,48,0)</f>
        <v>0</v>
      </c>
      <c r="GG158" s="43">
        <f>VLOOKUP($C158,'факт СДП 12 мес'!$D$8:$HP$287,49,0)</f>
        <v>0</v>
      </c>
      <c r="GH158" s="43">
        <f>VLOOKUP($C158,'факт СДП 12 мес'!$D$8:$HP$287,50,0)</f>
        <v>0</v>
      </c>
      <c r="GI158" s="43">
        <f t="shared" si="3567"/>
        <v>0</v>
      </c>
      <c r="GJ158" s="43">
        <f t="shared" si="3568"/>
        <v>0</v>
      </c>
      <c r="GK158" s="43">
        <f t="shared" si="3569"/>
        <v>0</v>
      </c>
      <c r="GL158" s="43">
        <f t="shared" si="3570"/>
        <v>0</v>
      </c>
      <c r="GM158" s="43">
        <f t="shared" si="3571"/>
        <v>0</v>
      </c>
      <c r="GN158" s="5">
        <f>'СДП (план)'!AN158</f>
        <v>0</v>
      </c>
      <c r="GO158" s="3">
        <f>'СДП (план)'!AO158</f>
        <v>0</v>
      </c>
      <c r="GP158" s="43">
        <f t="shared" si="3572"/>
        <v>0</v>
      </c>
      <c r="GQ158" s="43">
        <f t="shared" si="3573"/>
        <v>0</v>
      </c>
      <c r="GR158" s="43">
        <f>VLOOKUP($C158,'факт СДП 12 мес'!$D$8:$HP$287,51,0)</f>
        <v>0</v>
      </c>
      <c r="GS158" s="43">
        <f>VLOOKUP($C158,'факт СДП 12 мес'!$D$8:$HP$287,52,0)</f>
        <v>0</v>
      </c>
      <c r="GT158" s="43">
        <f>VLOOKUP($C158,'факт СДП 12 мес'!$D$8:$HP$287,53,0)</f>
        <v>0</v>
      </c>
      <c r="GU158" s="43">
        <f>VLOOKUP($C158,'факт СДП 12 мес'!$D$8:$HP$287,54,0)</f>
        <v>0</v>
      </c>
      <c r="GV158" s="43">
        <f>VLOOKUP($C158,'факт СДП 12 мес'!$D$8:$HP$287,55,0)</f>
        <v>0</v>
      </c>
      <c r="GW158" s="43">
        <f>VLOOKUP($C158,'факт СДП 12 мес'!$D$8:$HP$287,56,0)</f>
        <v>0</v>
      </c>
      <c r="GX158" s="43">
        <f t="shared" si="3574"/>
        <v>0</v>
      </c>
      <c r="GY158" s="43">
        <f t="shared" si="3575"/>
        <v>0</v>
      </c>
      <c r="GZ158" s="43">
        <f t="shared" si="3576"/>
        <v>0</v>
      </c>
      <c r="HA158" s="43">
        <f t="shared" si="3577"/>
        <v>0</v>
      </c>
      <c r="HB158" s="43">
        <f t="shared" si="3578"/>
        <v>0</v>
      </c>
      <c r="HC158" s="5">
        <f>'СДП (план)'!AP158</f>
        <v>0</v>
      </c>
      <c r="HD158" s="3">
        <f>'СДП (план)'!AQ158</f>
        <v>0</v>
      </c>
      <c r="HE158" s="43">
        <f t="shared" si="3579"/>
        <v>0</v>
      </c>
      <c r="HF158" s="43">
        <f t="shared" si="3580"/>
        <v>0</v>
      </c>
      <c r="HG158" s="43">
        <f>VLOOKUP($C158,'факт СДП 12 мес'!$D$8:$HP$287,141,0)</f>
        <v>0</v>
      </c>
      <c r="HH158" s="43">
        <f>VLOOKUP($C158,'факт СДП 12 мес'!$D$8:$HP$287,142,0)</f>
        <v>0</v>
      </c>
      <c r="HI158" s="43">
        <f>VLOOKUP($C158,'факт СДП 12 мес'!$D$8:$HP$287,143,0)</f>
        <v>0</v>
      </c>
      <c r="HJ158" s="43">
        <f>VLOOKUP($C158,'факт СДП 12 мес'!$D$8:$HP$287,144,0)</f>
        <v>0</v>
      </c>
      <c r="HK158" s="43">
        <f>VLOOKUP($C158,'факт СДП 12 мес'!$D$8:$HP$287,145,0)</f>
        <v>0</v>
      </c>
      <c r="HL158" s="43">
        <f>VLOOKUP($C158,'факт СДП 12 мес'!$D$8:$HP$287,146,0)</f>
        <v>0</v>
      </c>
      <c r="HM158" s="43">
        <f t="shared" si="3581"/>
        <v>0</v>
      </c>
      <c r="HN158" s="43">
        <f t="shared" si="3582"/>
        <v>0</v>
      </c>
      <c r="HO158" s="43">
        <f t="shared" si="3583"/>
        <v>0</v>
      </c>
      <c r="HP158" s="43">
        <f t="shared" si="3584"/>
        <v>0</v>
      </c>
      <c r="HQ158" s="43">
        <f t="shared" si="3585"/>
        <v>0</v>
      </c>
      <c r="HR158" s="44">
        <f>'СДП (план)'!AR158</f>
        <v>0</v>
      </c>
      <c r="HS158" s="43">
        <f>'СДП (план)'!AS158</f>
        <v>0</v>
      </c>
      <c r="HT158" s="43">
        <f t="shared" si="3586"/>
        <v>0</v>
      </c>
      <c r="HU158" s="43">
        <f t="shared" si="3587"/>
        <v>0</v>
      </c>
      <c r="HV158" s="43">
        <f>VLOOKUP($C158,'факт СДП 12 мес'!$D$8:$HP$287,171,0)</f>
        <v>0</v>
      </c>
      <c r="HW158" s="43">
        <f>VLOOKUP($C158,'факт СДП 12 мес'!$D$8:$HP$287,172,0)</f>
        <v>0</v>
      </c>
      <c r="HX158" s="43">
        <f>VLOOKUP($C158,'факт СДП 12 мес'!$D$8:$HP$287,173,0)</f>
        <v>0</v>
      </c>
      <c r="HY158" s="43">
        <f>VLOOKUP($C158,'факт СДП 12 мес'!$D$8:$HP$287,174,0)</f>
        <v>0</v>
      </c>
      <c r="HZ158" s="43">
        <f>VLOOKUP($C158,'факт СДП 12 мес'!$D$8:$HP$287,175,0)</f>
        <v>0</v>
      </c>
      <c r="IA158" s="43">
        <f>VLOOKUP($C158,'факт СДП 12 мес'!$D$8:$HP$287,176,0)</f>
        <v>0</v>
      </c>
      <c r="IB158" s="43">
        <f t="shared" si="3588"/>
        <v>0</v>
      </c>
      <c r="IC158" s="43">
        <f t="shared" si="3589"/>
        <v>0</v>
      </c>
      <c r="ID158" s="43">
        <f t="shared" si="3590"/>
        <v>0</v>
      </c>
      <c r="IE158" s="43">
        <f t="shared" si="3591"/>
        <v>0</v>
      </c>
      <c r="IF158" s="43">
        <f t="shared" si="3592"/>
        <v>0</v>
      </c>
      <c r="IG158" s="44">
        <f>'СДП (план)'!AT158</f>
        <v>0</v>
      </c>
      <c r="IH158" s="43">
        <f>'СДП (план)'!AU158</f>
        <v>0</v>
      </c>
      <c r="II158" s="43">
        <f t="shared" si="3593"/>
        <v>0</v>
      </c>
      <c r="IJ158" s="43">
        <f t="shared" si="3594"/>
        <v>0</v>
      </c>
      <c r="IK158" s="43">
        <f>VLOOKUP($C158,'факт СДП 12 мес'!$D$8:$HP$287,183,0)</f>
        <v>0</v>
      </c>
      <c r="IL158" s="43">
        <f>VLOOKUP($C158,'факт СДП 12 мес'!$D$8:$HP$287,184,0)</f>
        <v>0</v>
      </c>
      <c r="IM158" s="43">
        <f>VLOOKUP($C158,'факт СДП 12 мес'!$D$8:$HP$287,185,0)</f>
        <v>0</v>
      </c>
      <c r="IN158" s="43">
        <f>VLOOKUP($C158,'факт СДП 12 мес'!$D$8:$HP$287,186,0)</f>
        <v>0</v>
      </c>
      <c r="IO158" s="43">
        <f>VLOOKUP($C158,'факт СДП 12 мес'!$D$8:$HP$287,187,0)</f>
        <v>0</v>
      </c>
      <c r="IP158" s="43">
        <f>VLOOKUP($C158,'факт СДП 12 мес'!$D$8:$HP$287,188,0)</f>
        <v>0</v>
      </c>
      <c r="IQ158" s="43">
        <f t="shared" si="3595"/>
        <v>0</v>
      </c>
      <c r="IR158" s="43">
        <f t="shared" si="3596"/>
        <v>0</v>
      </c>
      <c r="IS158" s="43">
        <f t="shared" si="3597"/>
        <v>0</v>
      </c>
      <c r="IT158" s="43">
        <f t="shared" si="3598"/>
        <v>0</v>
      </c>
      <c r="IU158" s="43">
        <f t="shared" si="3599"/>
        <v>0</v>
      </c>
      <c r="IV158" s="45">
        <f>'СДП (план)'!AV158</f>
        <v>0</v>
      </c>
      <c r="IW158" s="45">
        <f>'СДП (план)'!AW158</f>
        <v>0</v>
      </c>
      <c r="IX158" s="43">
        <f t="shared" si="3600"/>
        <v>0</v>
      </c>
      <c r="IY158" s="43">
        <f t="shared" si="3601"/>
        <v>0</v>
      </c>
      <c r="IZ158" s="43">
        <f>VLOOKUP($C158,'факт СДП 12 мес'!$D$8:$HP$287,147,0)</f>
        <v>0</v>
      </c>
      <c r="JA158" s="43">
        <f>VLOOKUP($C158,'факт СДП 12 мес'!$D$8:$HP$287,148,0)</f>
        <v>0</v>
      </c>
      <c r="JB158" s="43">
        <f>VLOOKUP($C158,'факт СДП 12 мес'!$D$8:$HP$287,149,0)</f>
        <v>0</v>
      </c>
      <c r="JC158" s="43">
        <f>VLOOKUP($C158,'факт СДП 12 мес'!$D$8:$HP$287,150,0)</f>
        <v>0</v>
      </c>
      <c r="JD158" s="43">
        <f>VLOOKUP($C158,'факт СДП 12 мес'!$D$8:$HP$287,151,0)</f>
        <v>0</v>
      </c>
      <c r="JE158" s="43">
        <f>VLOOKUP($C158,'факт СДП 12 мес'!$D$8:$HP$287,152,0)</f>
        <v>0</v>
      </c>
      <c r="JF158" s="43">
        <f t="shared" si="3602"/>
        <v>0</v>
      </c>
      <c r="JG158" s="43">
        <f t="shared" si="3603"/>
        <v>0</v>
      </c>
      <c r="JH158" s="43">
        <f t="shared" si="3604"/>
        <v>0</v>
      </c>
      <c r="JI158" s="43">
        <f t="shared" si="3605"/>
        <v>0</v>
      </c>
      <c r="JJ158" s="43">
        <f t="shared" si="3606"/>
        <v>0</v>
      </c>
      <c r="JK158" s="45">
        <f>'СДП (план)'!AX158</f>
        <v>0</v>
      </c>
      <c r="JL158" s="45">
        <f>'СДП (план)'!AY158</f>
        <v>0</v>
      </c>
      <c r="JM158" s="43">
        <f t="shared" si="3607"/>
        <v>0</v>
      </c>
      <c r="JN158" s="43">
        <f t="shared" si="3608"/>
        <v>0</v>
      </c>
      <c r="JO158" s="43">
        <f>VLOOKUP($C158,'факт СДП 12 мес'!$D$8:$HP$287,135,0)</f>
        <v>0</v>
      </c>
      <c r="JP158" s="43">
        <f>VLOOKUP($C158,'факт СДП 12 мес'!$D$8:$HP$287,136,0)</f>
        <v>0</v>
      </c>
      <c r="JQ158" s="43">
        <f>VLOOKUP($C158,'факт СДП 12 мес'!$D$8:$HP$287,137,0)</f>
        <v>0</v>
      </c>
      <c r="JR158" s="43">
        <f>VLOOKUP($C158,'факт СДП 12 мес'!$D$8:$HP$287,138,0)</f>
        <v>0</v>
      </c>
      <c r="JS158" s="43">
        <f>VLOOKUP($C158,'факт СДП 12 мес'!$D$8:$HP$287,139,0)</f>
        <v>0</v>
      </c>
      <c r="JT158" s="43">
        <f>VLOOKUP($C158,'факт СДП 12 мес'!$D$8:$HP$287,140,0)</f>
        <v>0</v>
      </c>
      <c r="JU158" s="43">
        <f t="shared" si="3609"/>
        <v>0</v>
      </c>
      <c r="JV158" s="43">
        <f t="shared" si="3610"/>
        <v>0</v>
      </c>
      <c r="JW158" s="43">
        <f t="shared" si="3611"/>
        <v>0</v>
      </c>
      <c r="JX158" s="43">
        <f t="shared" si="3612"/>
        <v>0</v>
      </c>
      <c r="JY158" s="43">
        <f t="shared" si="3613"/>
        <v>0</v>
      </c>
      <c r="JZ158" s="44">
        <f>'СДП (план)'!AZ158</f>
        <v>0</v>
      </c>
      <c r="KA158" s="43">
        <f>'СДП (план)'!BA158</f>
        <v>0</v>
      </c>
      <c r="KB158" s="43">
        <f t="shared" si="3614"/>
        <v>0</v>
      </c>
      <c r="KC158" s="43">
        <f t="shared" si="3615"/>
        <v>0</v>
      </c>
      <c r="KD158" s="43">
        <f>VLOOKUP($C158,'факт СДП 12 мес'!$D$8:$HP$287,105,0)</f>
        <v>0</v>
      </c>
      <c r="KE158" s="43">
        <f>VLOOKUP($C158,'факт СДП 12 мес'!$D$8:$HP$287,106,0)</f>
        <v>0</v>
      </c>
      <c r="KF158" s="43">
        <f>VLOOKUP($C158,'факт СДП 12 мес'!$D$8:$HP$287,107,0)</f>
        <v>0</v>
      </c>
      <c r="KG158" s="43">
        <f>VLOOKUP($C158,'факт СДП 12 мес'!$D$8:$HP$287,108,0)</f>
        <v>0</v>
      </c>
      <c r="KH158" s="43">
        <f>VLOOKUP($C158,'факт СДП 12 мес'!$D$8:$HP$287,109,0)</f>
        <v>0</v>
      </c>
      <c r="KI158" s="43">
        <f>VLOOKUP($C158,'факт СДП 12 мес'!$D$8:$HP$287,110,0)</f>
        <v>0</v>
      </c>
      <c r="KJ158" s="43">
        <f t="shared" si="3616"/>
        <v>0</v>
      </c>
      <c r="KK158" s="43">
        <f t="shared" si="3617"/>
        <v>0</v>
      </c>
      <c r="KL158" s="43">
        <f t="shared" si="3618"/>
        <v>0</v>
      </c>
      <c r="KM158" s="43">
        <f t="shared" si="3619"/>
        <v>0</v>
      </c>
      <c r="KN158" s="43">
        <f t="shared" si="3620"/>
        <v>0</v>
      </c>
      <c r="KO158" s="44">
        <f>'СДП (план)'!BB158</f>
        <v>0</v>
      </c>
      <c r="KP158" s="43">
        <f>'СДП (план)'!BC158</f>
        <v>0</v>
      </c>
      <c r="KQ158" s="43">
        <f t="shared" si="3621"/>
        <v>0</v>
      </c>
      <c r="KR158" s="43">
        <f t="shared" si="3622"/>
        <v>0</v>
      </c>
      <c r="KS158" s="43">
        <f>VLOOKUP($C158,'факт СДП 12 мес'!$D$8:$HP$287,189,0)</f>
        <v>0</v>
      </c>
      <c r="KT158" s="43">
        <f>VLOOKUP($C158,'факт СДП 12 мес'!$D$8:$HP$287,190,0)</f>
        <v>0</v>
      </c>
      <c r="KU158" s="43">
        <f>VLOOKUP($C158,'факт СДП 12 мес'!$D$8:$HP$287,191,0)</f>
        <v>0</v>
      </c>
      <c r="KV158" s="43">
        <f>VLOOKUP($C158,'факт СДП 12 мес'!$D$8:$HP$287,192,0)</f>
        <v>0</v>
      </c>
      <c r="KW158" s="43">
        <f>VLOOKUP($C158,'факт СДП 12 мес'!$D$8:$HP$287,193,0)</f>
        <v>0</v>
      </c>
      <c r="KX158" s="43">
        <f>VLOOKUP($C158,'факт СДП 12 мес'!$D$8:$HP$287,194,0)</f>
        <v>0</v>
      </c>
      <c r="KY158" s="43">
        <f t="shared" si="3623"/>
        <v>0</v>
      </c>
      <c r="KZ158" s="43">
        <f t="shared" si="3624"/>
        <v>0</v>
      </c>
      <c r="LA158" s="43">
        <f t="shared" si="3625"/>
        <v>0</v>
      </c>
      <c r="LB158" s="43">
        <f t="shared" si="3626"/>
        <v>0</v>
      </c>
      <c r="LC158" s="43">
        <f t="shared" si="3627"/>
        <v>0</v>
      </c>
      <c r="LD158" s="44">
        <f>'СДП (план)'!BD158</f>
        <v>0</v>
      </c>
      <c r="LE158" s="43">
        <f>'СДП (план)'!BE158</f>
        <v>0</v>
      </c>
      <c r="LF158" s="43">
        <f t="shared" si="3628"/>
        <v>0</v>
      </c>
      <c r="LG158" s="43">
        <f t="shared" si="3629"/>
        <v>0</v>
      </c>
      <c r="LH158" s="43">
        <f>VLOOKUP($C158,'факт СДП 12 мес'!$D$8:$HP$287,63,0)</f>
        <v>0</v>
      </c>
      <c r="LI158" s="43">
        <f>VLOOKUP($C158,'факт СДП 12 мес'!$D$8:$HP$287,64,0)</f>
        <v>0</v>
      </c>
      <c r="LJ158" s="43">
        <f>VLOOKUP($C158,'факт СДП 12 мес'!$D$8:$HP$287,65,0)</f>
        <v>0</v>
      </c>
      <c r="LK158" s="43">
        <f>VLOOKUP($C158,'факт СДП 12 мес'!$D$8:$HP$287,66,0)</f>
        <v>0</v>
      </c>
      <c r="LL158" s="43">
        <f>VLOOKUP($C158,'факт СДП 12 мес'!$D$8:$HP$287,67,0)</f>
        <v>0</v>
      </c>
      <c r="LM158" s="43">
        <f>VLOOKUP($C158,'факт СДП 12 мес'!$D$8:$HP$287,68,0)</f>
        <v>0</v>
      </c>
      <c r="LN158" s="43">
        <f t="shared" si="3630"/>
        <v>0</v>
      </c>
      <c r="LO158" s="43">
        <f t="shared" si="3631"/>
        <v>0</v>
      </c>
      <c r="LP158" s="43">
        <f t="shared" si="3632"/>
        <v>0</v>
      </c>
      <c r="LQ158" s="43">
        <f t="shared" si="3633"/>
        <v>0</v>
      </c>
      <c r="LR158" s="43">
        <f t="shared" si="3634"/>
        <v>0</v>
      </c>
      <c r="LS158" s="44">
        <f>'СДП (план)'!BF158</f>
        <v>0</v>
      </c>
      <c r="LT158" s="43">
        <f>'СДП (план)'!BG158</f>
        <v>0</v>
      </c>
      <c r="LU158" s="43">
        <f t="shared" si="3635"/>
        <v>0</v>
      </c>
      <c r="LV158" s="43">
        <f t="shared" si="3636"/>
        <v>0</v>
      </c>
      <c r="LW158" s="43">
        <f>VLOOKUP($C158,'факт СДП 12 мес'!$D$8:$HP$287,69,0)</f>
        <v>0</v>
      </c>
      <c r="LX158" s="43">
        <f>VLOOKUP($C158,'факт СДП 12 мес'!$D$8:$HP$287,70,0)</f>
        <v>0</v>
      </c>
      <c r="LY158" s="43">
        <f>VLOOKUP($C158,'факт СДП 12 мес'!$D$8:$HP$287,71,0)</f>
        <v>0</v>
      </c>
      <c r="LZ158" s="43">
        <f>VLOOKUP($C158,'факт СДП 12 мес'!$D$8:$HP$287,72,0)</f>
        <v>0</v>
      </c>
      <c r="MA158" s="43">
        <f>VLOOKUP($C158,'факт СДП 12 мес'!$D$8:$HP$287,73,0)</f>
        <v>0</v>
      </c>
      <c r="MB158" s="43">
        <f>VLOOKUP($C158,'факт СДП 12 мес'!$D$8:$HP$287,74,0)</f>
        <v>0</v>
      </c>
      <c r="MC158" s="43">
        <f t="shared" si="3637"/>
        <v>0</v>
      </c>
      <c r="MD158" s="43">
        <f t="shared" si="3638"/>
        <v>0</v>
      </c>
      <c r="ME158" s="43">
        <f t="shared" si="3639"/>
        <v>0</v>
      </c>
      <c r="MF158" s="43">
        <f t="shared" si="3640"/>
        <v>0</v>
      </c>
      <c r="MG158" s="43">
        <f t="shared" si="3641"/>
        <v>0</v>
      </c>
      <c r="MH158" s="44">
        <f>'СДП (план)'!BH158</f>
        <v>0</v>
      </c>
      <c r="MI158" s="43">
        <f>'СДП (план)'!BI158</f>
        <v>0</v>
      </c>
      <c r="MJ158" s="43">
        <f t="shared" si="3642"/>
        <v>0</v>
      </c>
      <c r="MK158" s="43">
        <f t="shared" si="3643"/>
        <v>0</v>
      </c>
      <c r="ML158" s="43">
        <f>VLOOKUP($C158,'факт СДП 12 мес'!$D$8:$HP$287,75,0)</f>
        <v>0</v>
      </c>
      <c r="MM158" s="43">
        <f>VLOOKUP($C158,'факт СДП 12 мес'!$D$8:$HP$287,76,0)</f>
        <v>0</v>
      </c>
      <c r="MN158" s="43">
        <f>VLOOKUP($C158,'факт СДП 12 мес'!$D$8:$HP$287,77,0)</f>
        <v>0</v>
      </c>
      <c r="MO158" s="43">
        <f>VLOOKUP($C158,'факт СДП 12 мес'!$D$8:$HP$287,78,0)</f>
        <v>0</v>
      </c>
      <c r="MP158" s="43">
        <f>VLOOKUP($C158,'факт СДП 12 мес'!$D$8:$HP$287,79,0)</f>
        <v>0</v>
      </c>
      <c r="MQ158" s="43">
        <f>VLOOKUP($C158,'факт СДП 12 мес'!$D$8:$HP$287,80,0)</f>
        <v>0</v>
      </c>
      <c r="MR158" s="43">
        <f t="shared" si="3644"/>
        <v>0</v>
      </c>
      <c r="MS158" s="43">
        <f t="shared" si="3645"/>
        <v>0</v>
      </c>
      <c r="MT158" s="43">
        <f t="shared" si="3646"/>
        <v>0</v>
      </c>
      <c r="MU158" s="43">
        <f t="shared" si="3647"/>
        <v>0</v>
      </c>
      <c r="MV158" s="43">
        <f t="shared" si="3648"/>
        <v>0</v>
      </c>
      <c r="MW158" s="44">
        <f>'СДП (план)'!BJ158</f>
        <v>0</v>
      </c>
      <c r="MX158" s="43">
        <f>'СДП (план)'!BK158</f>
        <v>0</v>
      </c>
      <c r="MY158" s="43">
        <f t="shared" si="3649"/>
        <v>0</v>
      </c>
      <c r="MZ158" s="43">
        <f t="shared" si="3650"/>
        <v>0</v>
      </c>
      <c r="NA158" s="43">
        <f>VLOOKUP($C158,'факт СДП 12 мес'!$D$8:$HP$287,81,0)</f>
        <v>0</v>
      </c>
      <c r="NB158" s="43">
        <f>VLOOKUP($C158,'факт СДП 12 мес'!$D$8:$HP$287,82,0)</f>
        <v>0</v>
      </c>
      <c r="NC158" s="43">
        <f>VLOOKUP($C158,'факт СДП 12 мес'!$D$8:$HP$287,83,0)</f>
        <v>0</v>
      </c>
      <c r="ND158" s="43">
        <f>VLOOKUP($C158,'факт СДП 12 мес'!$D$8:$HP$287,84,0)</f>
        <v>0</v>
      </c>
      <c r="NE158" s="43">
        <f>VLOOKUP($C158,'факт СДП 12 мес'!$D$8:$HP$287,85,0)</f>
        <v>0</v>
      </c>
      <c r="NF158" s="43">
        <f>VLOOKUP($C158,'факт СДП 12 мес'!$D$8:$HP$287,86,0)</f>
        <v>0</v>
      </c>
      <c r="NG158" s="43">
        <f t="shared" si="3651"/>
        <v>0</v>
      </c>
      <c r="NH158" s="43">
        <f t="shared" si="3652"/>
        <v>0</v>
      </c>
      <c r="NI158" s="43">
        <f t="shared" si="3653"/>
        <v>0</v>
      </c>
      <c r="NJ158" s="43">
        <f t="shared" si="3654"/>
        <v>0</v>
      </c>
      <c r="NK158" s="43">
        <f t="shared" si="3655"/>
        <v>0</v>
      </c>
      <c r="NL158" s="44">
        <f>'СДП (план)'!BL158</f>
        <v>0</v>
      </c>
      <c r="NM158" s="43">
        <f>'СДП (план)'!BM158</f>
        <v>0</v>
      </c>
      <c r="NN158" s="43">
        <f t="shared" si="3656"/>
        <v>0</v>
      </c>
      <c r="NO158" s="43">
        <f t="shared" si="3657"/>
        <v>0</v>
      </c>
      <c r="NP158" s="43">
        <f>VLOOKUP($C158,'факт СДП 12 мес'!$D$8:$HP$287,99,0)</f>
        <v>0</v>
      </c>
      <c r="NQ158" s="43">
        <f>VLOOKUP($C158,'факт СДП 12 мес'!$D$8:$HP$287,100,0)</f>
        <v>0</v>
      </c>
      <c r="NR158" s="43">
        <f>VLOOKUP($C158,'факт СДП 12 мес'!$D$8:$HP$287,101,0)</f>
        <v>0</v>
      </c>
      <c r="NS158" s="43">
        <f>VLOOKUP($C158,'факт СДП 12 мес'!$D$8:$HP$287,102,0)</f>
        <v>0</v>
      </c>
      <c r="NT158" s="43">
        <f>VLOOKUP($C158,'факт СДП 12 мес'!$D$8:$HP$287,103,0)</f>
        <v>0</v>
      </c>
      <c r="NU158" s="43">
        <f>VLOOKUP($C158,'факт СДП 12 мес'!$D$8:$HP$287,104,0)</f>
        <v>0</v>
      </c>
      <c r="NV158" s="43">
        <f t="shared" si="3658"/>
        <v>0</v>
      </c>
      <c r="NW158" s="43">
        <f t="shared" si="3659"/>
        <v>0</v>
      </c>
      <c r="NX158" s="43">
        <f t="shared" si="3660"/>
        <v>0</v>
      </c>
      <c r="NY158" s="43">
        <f t="shared" si="3661"/>
        <v>0</v>
      </c>
      <c r="NZ158" s="43">
        <f t="shared" si="3662"/>
        <v>0</v>
      </c>
      <c r="OA158" s="44">
        <f>'СДП (план)'!BN158</f>
        <v>0</v>
      </c>
      <c r="OB158" s="43">
        <f>'СДП (план)'!BO158</f>
        <v>0</v>
      </c>
      <c r="OC158" s="43">
        <f t="shared" si="3663"/>
        <v>0</v>
      </c>
      <c r="OD158" s="43">
        <f t="shared" si="3664"/>
        <v>0</v>
      </c>
      <c r="OE158" s="43"/>
      <c r="OF158" s="43"/>
      <c r="OG158" s="43"/>
      <c r="OH158" s="43"/>
      <c r="OI158" s="43"/>
      <c r="OJ158" s="43"/>
      <c r="OK158" s="43">
        <f t="shared" si="3665"/>
        <v>0</v>
      </c>
      <c r="OL158" s="43">
        <f t="shared" si="3666"/>
        <v>0</v>
      </c>
      <c r="OM158" s="43">
        <f t="shared" si="3667"/>
        <v>0</v>
      </c>
      <c r="ON158" s="43">
        <f t="shared" si="3668"/>
        <v>0</v>
      </c>
      <c r="OO158" s="43">
        <f t="shared" si="3669"/>
        <v>0</v>
      </c>
      <c r="OP158" s="44">
        <f>'СДП (план)'!BP158</f>
        <v>0</v>
      </c>
      <c r="OQ158" s="43">
        <f>'СДП (план)'!BQ158</f>
        <v>0</v>
      </c>
      <c r="OR158" s="43">
        <f t="shared" si="3670"/>
        <v>0</v>
      </c>
      <c r="OS158" s="43">
        <f t="shared" si="3671"/>
        <v>0</v>
      </c>
      <c r="OT158" s="43">
        <f>VLOOKUP($C158,'факт СДП 12 мес'!$D$8:$HP$287,177,0)</f>
        <v>0</v>
      </c>
      <c r="OU158" s="43">
        <f>VLOOKUP($C158,'факт СДП 12 мес'!$D$8:$HP$287,178,0)</f>
        <v>0</v>
      </c>
      <c r="OV158" s="43">
        <f>VLOOKUP($C158,'факт СДП 12 мес'!$D$8:$HP$287,179,0)</f>
        <v>0</v>
      </c>
      <c r="OW158" s="43">
        <f>VLOOKUP($C158,'факт СДП 12 мес'!$D$8:$HP$287,180,0)</f>
        <v>0</v>
      </c>
      <c r="OX158" s="43">
        <f>VLOOKUP($C158,'факт СДП 12 мес'!$D$8:$HP$287,181,0)</f>
        <v>0</v>
      </c>
      <c r="OY158" s="43">
        <f>VLOOKUP($C158,'факт СДП 12 мес'!$D$8:$HP$287,182,0)</f>
        <v>0</v>
      </c>
      <c r="OZ158" s="43">
        <f t="shared" si="3672"/>
        <v>0</v>
      </c>
      <c r="PA158" s="43">
        <f t="shared" si="3673"/>
        <v>0</v>
      </c>
      <c r="PB158" s="43">
        <f t="shared" si="3674"/>
        <v>0</v>
      </c>
      <c r="PC158" s="43">
        <f t="shared" si="3675"/>
        <v>0</v>
      </c>
      <c r="PD158" s="43">
        <f t="shared" si="3676"/>
        <v>0</v>
      </c>
      <c r="PE158" s="45">
        <f>'СДП (план)'!BR158</f>
        <v>0</v>
      </c>
      <c r="PF158" s="45">
        <f>'СДП (план)'!BS158</f>
        <v>0</v>
      </c>
      <c r="PG158" s="43">
        <f t="shared" si="3677"/>
        <v>0</v>
      </c>
      <c r="PH158" s="43">
        <f t="shared" si="3678"/>
        <v>0</v>
      </c>
      <c r="PI158" s="43">
        <f>VLOOKUP($C158,'факт СДП 12 мес'!$D$8:$HP$287,123,0)</f>
        <v>0</v>
      </c>
      <c r="PJ158" s="43">
        <f>VLOOKUP($C158,'факт СДП 12 мес'!$D$8:$HP$287,124,0)</f>
        <v>0</v>
      </c>
      <c r="PK158" s="43">
        <f>VLOOKUP($C158,'факт СДП 12 мес'!$D$8:$HP$287,125,0)</f>
        <v>0</v>
      </c>
      <c r="PL158" s="43">
        <f>VLOOKUP($C158,'факт СДП 12 мес'!$D$8:$HP$287,126,0)</f>
        <v>0</v>
      </c>
      <c r="PM158" s="43">
        <f>VLOOKUP($C158,'факт СДП 12 мес'!$D$8:$HP$287,127,0)</f>
        <v>0</v>
      </c>
      <c r="PN158" s="43">
        <f>VLOOKUP($C158,'факт СДП 12 мес'!$D$8:$HP$287,128,0)</f>
        <v>0</v>
      </c>
      <c r="PO158" s="43">
        <f t="shared" si="3679"/>
        <v>0</v>
      </c>
      <c r="PP158" s="43">
        <f t="shared" si="3680"/>
        <v>0</v>
      </c>
      <c r="PQ158" s="43">
        <f t="shared" si="3681"/>
        <v>0</v>
      </c>
      <c r="PR158" s="43">
        <f t="shared" si="3682"/>
        <v>0</v>
      </c>
      <c r="PS158" s="43">
        <f t="shared" si="3683"/>
        <v>0</v>
      </c>
      <c r="PT158" s="44">
        <f>'СДП (план)'!BT158</f>
        <v>0</v>
      </c>
      <c r="PU158" s="43">
        <f>'СДП (план)'!BU158</f>
        <v>0</v>
      </c>
      <c r="PV158" s="43">
        <f t="shared" si="3684"/>
        <v>0</v>
      </c>
      <c r="PW158" s="43">
        <f t="shared" si="3685"/>
        <v>0</v>
      </c>
      <c r="PX158" s="43">
        <f>VLOOKUP($C158,'факт СДП 12 мес'!$D$8:$HP$287,111,0)</f>
        <v>0</v>
      </c>
      <c r="PY158" s="43">
        <f>VLOOKUP($C158,'факт СДП 12 мес'!$D$8:$HP$287,112,0)</f>
        <v>0</v>
      </c>
      <c r="PZ158" s="43">
        <f>VLOOKUP($C158,'факт СДП 12 мес'!$D$8:$HP$287,113,0)</f>
        <v>0</v>
      </c>
      <c r="QA158" s="43">
        <f>VLOOKUP($C158,'факт СДП 12 мес'!$D$8:$HP$287,114,0)</f>
        <v>0</v>
      </c>
      <c r="QB158" s="43">
        <f>VLOOKUP($C158,'факт СДП 12 мес'!$D$8:$HP$287,115,0)</f>
        <v>0</v>
      </c>
      <c r="QC158" s="43">
        <f>VLOOKUP($C158,'факт СДП 12 мес'!$D$8:$HP$287,116,0)</f>
        <v>0</v>
      </c>
      <c r="QD158" s="43">
        <f t="shared" si="3686"/>
        <v>0</v>
      </c>
      <c r="QE158" s="43">
        <f t="shared" si="3687"/>
        <v>0</v>
      </c>
      <c r="QF158" s="43">
        <f t="shared" si="3688"/>
        <v>0</v>
      </c>
      <c r="QG158" s="43">
        <f t="shared" si="3689"/>
        <v>0</v>
      </c>
      <c r="QH158" s="43">
        <f t="shared" si="3690"/>
        <v>0</v>
      </c>
      <c r="QI158" s="44">
        <f>'СДП (план)'!BV158</f>
        <v>0</v>
      </c>
      <c r="QJ158" s="43">
        <f>'СДП (план)'!BW158</f>
        <v>0</v>
      </c>
      <c r="QK158" s="43">
        <f t="shared" si="3691"/>
        <v>0</v>
      </c>
      <c r="QL158" s="43">
        <f t="shared" si="3692"/>
        <v>0</v>
      </c>
      <c r="QM158" s="43">
        <f>VLOOKUP($C158,'факт СДП 12 мес'!$D$8:$HP$287,153,0)</f>
        <v>0</v>
      </c>
      <c r="QN158" s="43">
        <f>VLOOKUP($C158,'факт СДП 12 мес'!$D$8:$HP$287,154,0)</f>
        <v>0</v>
      </c>
      <c r="QO158" s="43">
        <f>VLOOKUP($C158,'факт СДП 12 мес'!$D$8:$HP$287,155,0)</f>
        <v>0</v>
      </c>
      <c r="QP158" s="43">
        <f>VLOOKUP($C158,'факт СДП 12 мес'!$D$8:$HP$287,156,0)</f>
        <v>0</v>
      </c>
      <c r="QQ158" s="43">
        <f>VLOOKUP($C158,'факт СДП 12 мес'!$D$8:$HP$287,157,0)</f>
        <v>0</v>
      </c>
      <c r="QR158" s="43">
        <f>VLOOKUP($C158,'факт СДП 12 мес'!$D$8:$HP$287,158,0)</f>
        <v>0</v>
      </c>
      <c r="QS158" s="43">
        <f t="shared" si="3693"/>
        <v>0</v>
      </c>
      <c r="QT158" s="43">
        <f t="shared" si="3694"/>
        <v>0</v>
      </c>
      <c r="QU158" s="43">
        <f t="shared" si="3695"/>
        <v>0</v>
      </c>
      <c r="QV158" s="43">
        <f t="shared" si="3696"/>
        <v>0</v>
      </c>
      <c r="QW158" s="43">
        <f t="shared" si="3697"/>
        <v>0</v>
      </c>
      <c r="QX158" s="44">
        <f>'СДП (план)'!BX158</f>
        <v>0</v>
      </c>
      <c r="QY158" s="43">
        <f>'СДП (план)'!BY158</f>
        <v>0</v>
      </c>
      <c r="QZ158" s="43">
        <f t="shared" si="3698"/>
        <v>0</v>
      </c>
      <c r="RA158" s="43">
        <f t="shared" si="3699"/>
        <v>0</v>
      </c>
      <c r="RB158" s="43">
        <f>VLOOKUP($C158,'факт СДП 12 мес'!$D$8:$HP$287,195,0)</f>
        <v>0</v>
      </c>
      <c r="RC158" s="43">
        <f>VLOOKUP($C158,'факт СДП 12 мес'!$D$8:$HP$287,196,0)</f>
        <v>0</v>
      </c>
      <c r="RD158" s="43">
        <f>VLOOKUP($C158,'факт СДП 12 мес'!$D$8:$HP$287,197,0)</f>
        <v>0</v>
      </c>
      <c r="RE158" s="43">
        <f>VLOOKUP($C158,'факт СДП 12 мес'!$D$8:$HP$287,198,0)</f>
        <v>0</v>
      </c>
      <c r="RF158" s="43">
        <f>VLOOKUP($C158,'факт СДП 12 мес'!$D$8:$HP$287,199,0)</f>
        <v>0</v>
      </c>
      <c r="RG158" s="43">
        <f>VLOOKUP($C158,'факт СДП 12 мес'!$D$8:$HP$287,200,0)</f>
        <v>0</v>
      </c>
      <c r="RH158" s="43">
        <f t="shared" si="3700"/>
        <v>0</v>
      </c>
      <c r="RI158" s="43">
        <f t="shared" si="3701"/>
        <v>0</v>
      </c>
      <c r="RJ158" s="43">
        <f t="shared" si="3702"/>
        <v>0</v>
      </c>
      <c r="RK158" s="43">
        <f t="shared" si="3703"/>
        <v>0</v>
      </c>
      <c r="RL158" s="43">
        <f t="shared" si="3704"/>
        <v>0</v>
      </c>
      <c r="RM158" s="44">
        <f>'СДП (план)'!BZ158</f>
        <v>0</v>
      </c>
      <c r="RN158" s="43">
        <f>'СДП (план)'!CA158</f>
        <v>0</v>
      </c>
      <c r="RO158" s="43">
        <f t="shared" si="3705"/>
        <v>0</v>
      </c>
      <c r="RP158" s="43">
        <f t="shared" si="3706"/>
        <v>0</v>
      </c>
      <c r="RQ158" s="43">
        <f>VLOOKUP($C158,'факт СДП 12 мес'!$D$8:$HP$287,201,0)</f>
        <v>0</v>
      </c>
      <c r="RR158" s="43">
        <f>VLOOKUP($C158,'факт СДП 12 мес'!$D$8:$HP$287,202,0)</f>
        <v>0</v>
      </c>
      <c r="RS158" s="43">
        <f>VLOOKUP($C158,'факт СДП 12 мес'!$D$8:$HP$287,203,0)</f>
        <v>0</v>
      </c>
      <c r="RT158" s="43">
        <f>VLOOKUP($C158,'факт СДП 12 мес'!$D$8:$HP$287,204,0)</f>
        <v>0</v>
      </c>
      <c r="RU158" s="43">
        <f>VLOOKUP($C158,'факт СДП 12 мес'!$D$8:$HP$287,205,0)</f>
        <v>0</v>
      </c>
      <c r="RV158" s="43">
        <f>VLOOKUP($C158,'факт СДП 12 мес'!$D$8:$HP$287,206,0)</f>
        <v>0</v>
      </c>
      <c r="RW158" s="43">
        <f t="shared" si="3707"/>
        <v>0</v>
      </c>
      <c r="RX158" s="43">
        <f t="shared" si="3708"/>
        <v>0</v>
      </c>
      <c r="RY158" s="43">
        <f t="shared" si="3709"/>
        <v>0</v>
      </c>
      <c r="RZ158" s="43">
        <f t="shared" si="3710"/>
        <v>0</v>
      </c>
      <c r="SA158" s="43">
        <f t="shared" si="3711"/>
        <v>0</v>
      </c>
      <c r="SB158" s="44">
        <f>'СДП (план)'!CB158</f>
        <v>0</v>
      </c>
      <c r="SC158" s="43">
        <f>'СДП (план)'!CC158</f>
        <v>0</v>
      </c>
      <c r="SD158" s="43">
        <f t="shared" si="3712"/>
        <v>0</v>
      </c>
      <c r="SE158" s="43">
        <f t="shared" si="3713"/>
        <v>0</v>
      </c>
      <c r="SF158" s="43">
        <f>VLOOKUP($C158,'факт СДП 12 мес'!$D$8:$HP$287,129,0)</f>
        <v>0</v>
      </c>
      <c r="SG158" s="43">
        <f>VLOOKUP($C158,'факт СДП 12 мес'!$D$8:$HP$287,130,0)</f>
        <v>0</v>
      </c>
      <c r="SH158" s="43">
        <f>VLOOKUP($C158,'факт СДП 12 мес'!$D$8:$HP$287,131,0)</f>
        <v>0</v>
      </c>
      <c r="SI158" s="43">
        <f>VLOOKUP($C158,'факт СДП 12 мес'!$D$8:$HP$287,132,0)</f>
        <v>0</v>
      </c>
      <c r="SJ158" s="43">
        <f>VLOOKUP($C158,'факт СДП 12 мес'!$D$8:$HP$287,133,0)</f>
        <v>0</v>
      </c>
      <c r="SK158" s="43">
        <f>VLOOKUP($C158,'факт СДП 12 мес'!$D$8:$HP$287,134,0)</f>
        <v>0</v>
      </c>
      <c r="SL158" s="43">
        <f t="shared" si="3714"/>
        <v>0</v>
      </c>
      <c r="SM158" s="43">
        <f t="shared" si="3715"/>
        <v>0</v>
      </c>
      <c r="SN158" s="43">
        <f t="shared" si="3716"/>
        <v>0</v>
      </c>
      <c r="SO158" s="43">
        <f t="shared" si="3717"/>
        <v>0</v>
      </c>
      <c r="SP158" s="43">
        <f t="shared" si="3718"/>
        <v>0</v>
      </c>
      <c r="SQ158" s="44">
        <f>'СДП (план)'!CD158</f>
        <v>0</v>
      </c>
      <c r="SR158" s="43">
        <f>'СДП (план)'!CE158</f>
        <v>0</v>
      </c>
      <c r="SS158" s="43">
        <f t="shared" si="3719"/>
        <v>0</v>
      </c>
      <c r="ST158" s="43">
        <f t="shared" si="3720"/>
        <v>0</v>
      </c>
      <c r="SU158" s="43">
        <f>VLOOKUP($C158,'факт СДП 12 мес'!$D$8:$HP$287,93,0)</f>
        <v>0</v>
      </c>
      <c r="SV158" s="43">
        <f>VLOOKUP($C158,'факт СДП 12 мес'!$D$8:$HP$287,94,0)</f>
        <v>0</v>
      </c>
      <c r="SW158" s="43">
        <f>VLOOKUP($C158,'факт СДП 12 мес'!$D$8:$HP$287,95,0)</f>
        <v>0</v>
      </c>
      <c r="SX158" s="43">
        <f>VLOOKUP($C158,'факт СДП 12 мес'!$D$8:$HP$287,96,0)</f>
        <v>0</v>
      </c>
      <c r="SY158" s="43">
        <f>VLOOKUP($C158,'факт СДП 12 мес'!$D$8:$HP$287,97,0)</f>
        <v>0</v>
      </c>
      <c r="SZ158" s="43">
        <f>VLOOKUP($C158,'факт СДП 12 мес'!$D$8:$HP$287,98,0)</f>
        <v>0</v>
      </c>
      <c r="TA158" s="43">
        <f t="shared" si="3721"/>
        <v>0</v>
      </c>
      <c r="TB158" s="43">
        <f t="shared" si="3722"/>
        <v>0</v>
      </c>
      <c r="TC158" s="43">
        <f t="shared" si="3723"/>
        <v>0</v>
      </c>
      <c r="TD158" s="43">
        <f t="shared" si="3724"/>
        <v>0</v>
      </c>
      <c r="TE158" s="43">
        <f t="shared" si="3725"/>
        <v>0</v>
      </c>
      <c r="TF158" s="5">
        <f>'СДП (план)'!CF158</f>
        <v>0</v>
      </c>
      <c r="TG158" s="3">
        <f>'СДП (план)'!CG158</f>
        <v>0</v>
      </c>
      <c r="TH158" s="43">
        <f t="shared" si="3753"/>
        <v>0</v>
      </c>
      <c r="TI158" s="43">
        <f t="shared" si="3754"/>
        <v>0</v>
      </c>
      <c r="TJ158" s="43">
        <f>VLOOKUP($C158,'факт СДП 12 мес'!$D$8:$HP$287,117,0)</f>
        <v>0</v>
      </c>
      <c r="TK158" s="43">
        <f>VLOOKUP($C158,'факт СДП 12 мес'!$D$8:$HP$287,118,0)</f>
        <v>0</v>
      </c>
      <c r="TL158" s="43">
        <f>VLOOKUP($C158,'факт СДП 12 мес'!$D$8:$HP$287,119,0)</f>
        <v>0</v>
      </c>
      <c r="TM158" s="43">
        <f>VLOOKUP($C158,'факт СДП 12 мес'!$D$8:$HP$287,120,0)</f>
        <v>0</v>
      </c>
      <c r="TN158" s="43">
        <f>VLOOKUP($C158,'факт СДП 12 мес'!$D$8:$HP$287,121,0)</f>
        <v>0</v>
      </c>
      <c r="TO158" s="43">
        <f>VLOOKUP($C158,'факт СДП 12 мес'!$D$8:$HP$287,122,0)</f>
        <v>0</v>
      </c>
      <c r="TP158" s="43">
        <f t="shared" si="3726"/>
        <v>0</v>
      </c>
      <c r="TQ158" s="43">
        <f t="shared" si="3727"/>
        <v>0</v>
      </c>
      <c r="TR158" s="43">
        <f t="shared" si="3728"/>
        <v>0</v>
      </c>
      <c r="TS158" s="43">
        <f t="shared" si="3729"/>
        <v>0</v>
      </c>
      <c r="TT158" s="43">
        <f t="shared" si="3730"/>
        <v>0</v>
      </c>
      <c r="TU158" s="43">
        <f>'СДП (план)'!CH158</f>
        <v>0</v>
      </c>
      <c r="TV158" s="43">
        <f>'СДП (план)'!CI158</f>
        <v>0</v>
      </c>
      <c r="TW158" s="43">
        <f t="shared" si="3731"/>
        <v>0</v>
      </c>
      <c r="TX158" s="43">
        <f t="shared" si="3732"/>
        <v>0</v>
      </c>
      <c r="TY158" s="43">
        <f>VLOOKUP($C158,'факт СДП 12 мес'!$D$8:$HP$287,207,0)</f>
        <v>0</v>
      </c>
      <c r="TZ158" s="43">
        <f>VLOOKUP($C158,'факт СДП 12 мес'!$D$8:$HP$287,208,0)</f>
        <v>0</v>
      </c>
      <c r="UA158" s="43">
        <f>VLOOKUP($C158,'факт СДП 12 мес'!$D$8:$HP$287,209,0)</f>
        <v>0</v>
      </c>
      <c r="UB158" s="43">
        <f>VLOOKUP($C158,'факт СДП 12 мес'!$D$8:$HP$287,210,0)</f>
        <v>0</v>
      </c>
      <c r="UC158" s="43">
        <f>VLOOKUP($C158,'факт СДП 12 мес'!$D$8:$HP$287,211,0)</f>
        <v>0</v>
      </c>
      <c r="UD158" s="43">
        <f>VLOOKUP($C158,'факт СДП 12 мес'!$D$8:$HP$287,212,0)</f>
        <v>0</v>
      </c>
      <c r="UE158" s="43">
        <f t="shared" si="3733"/>
        <v>0</v>
      </c>
      <c r="UF158" s="43">
        <f t="shared" si="3734"/>
        <v>0</v>
      </c>
      <c r="UG158" s="43">
        <f t="shared" si="3735"/>
        <v>0</v>
      </c>
      <c r="UH158" s="43">
        <f t="shared" si="3736"/>
        <v>0</v>
      </c>
      <c r="UI158" s="43">
        <f t="shared" si="3737"/>
        <v>0</v>
      </c>
      <c r="UJ158" s="43"/>
      <c r="UK158" s="43"/>
      <c r="UL158" s="43"/>
      <c r="UM158" s="43"/>
      <c r="UN158" s="43"/>
      <c r="UO158" s="43"/>
      <c r="UP158" s="43"/>
      <c r="UQ158" s="43"/>
      <c r="UR158" s="43"/>
      <c r="US158" s="43"/>
      <c r="UT158" s="43"/>
      <c r="UU158" s="43"/>
      <c r="UV158" s="43"/>
      <c r="UW158" s="43">
        <f t="shared" si="3751"/>
        <v>0</v>
      </c>
      <c r="UX158" s="43">
        <f t="shared" si="3752"/>
        <v>0</v>
      </c>
      <c r="UY158" s="47">
        <f>'СДП (план)'!CN158</f>
        <v>98</v>
      </c>
      <c r="UZ158" s="47">
        <f>'СДП (план)'!CO158</f>
        <v>26263533.672817282</v>
      </c>
      <c r="VA158" s="43">
        <f t="shared" si="3738"/>
        <v>98</v>
      </c>
      <c r="VB158" s="43">
        <f t="shared" si="3739"/>
        <v>26263533.672817282</v>
      </c>
      <c r="VC158" s="47">
        <f t="shared" si="3740"/>
        <v>5</v>
      </c>
      <c r="VD158" s="47">
        <f t="shared" si="3741"/>
        <v>1010921.7</v>
      </c>
      <c r="VE158" s="47">
        <f t="shared" si="3742"/>
        <v>150</v>
      </c>
      <c r="VF158" s="47">
        <f t="shared" si="3743"/>
        <v>0</v>
      </c>
      <c r="VG158" s="47">
        <f t="shared" si="3744"/>
        <v>0</v>
      </c>
      <c r="VH158" s="47">
        <f t="shared" si="3745"/>
        <v>0</v>
      </c>
      <c r="VI158" s="47">
        <f t="shared" si="3746"/>
        <v>1532.72</v>
      </c>
      <c r="VJ158" s="47">
        <f t="shared" si="3747"/>
        <v>1532.72</v>
      </c>
      <c r="VK158" s="47">
        <f t="shared" si="3748"/>
        <v>78.2</v>
      </c>
      <c r="VL158" s="43">
        <f t="shared" si="3749"/>
        <v>-93</v>
      </c>
      <c r="VM158" s="43">
        <f t="shared" si="3750"/>
        <v>-25252611.972817283</v>
      </c>
    </row>
    <row r="159" spans="1:585" s="32" customFormat="1" ht="18.75" x14ac:dyDescent="0.25">
      <c r="A159" s="171"/>
      <c r="B159" s="494" t="s">
        <v>949</v>
      </c>
      <c r="C159" s="464" t="s">
        <v>950</v>
      </c>
      <c r="D159" s="295" t="s">
        <v>951</v>
      </c>
      <c r="E159" s="136"/>
      <c r="F159" s="136">
        <v>16828</v>
      </c>
      <c r="G159" s="496">
        <v>19.93</v>
      </c>
      <c r="H159" s="459">
        <v>3.5700000000000003E-2</v>
      </c>
      <c r="I159" s="18">
        <v>1</v>
      </c>
      <c r="J159" s="314"/>
      <c r="K159" s="184"/>
      <c r="L159" s="196">
        <v>1.4</v>
      </c>
      <c r="M159" s="196">
        <v>1.68</v>
      </c>
      <c r="N159" s="196">
        <v>2.23</v>
      </c>
      <c r="O159" s="197">
        <v>2.57</v>
      </c>
      <c r="P159" s="44">
        <f>'СДП (план)'!P159</f>
        <v>0</v>
      </c>
      <c r="Q159" s="44">
        <f>'СДП (план)'!Q159</f>
        <v>0</v>
      </c>
      <c r="R159" s="43">
        <f t="shared" si="3488"/>
        <v>0</v>
      </c>
      <c r="S159" s="43">
        <f t="shared" si="3489"/>
        <v>0</v>
      </c>
      <c r="T159" s="43">
        <f>VLOOKUP($C159,'факт СДП 12 мес'!$D$8:$HP$287,9,0)</f>
        <v>0</v>
      </c>
      <c r="U159" s="43">
        <f>VLOOKUP($C159,'факт СДП 12 мес'!$D$8:$HP$287,10,0)</f>
        <v>0</v>
      </c>
      <c r="V159" s="43">
        <f>VLOOKUP($C159,'факт СДП 12 мес'!$D$8:$HP$287,11,0)</f>
        <v>0</v>
      </c>
      <c r="W159" s="43">
        <f>VLOOKUP($C159,'факт СДП 12 мес'!$D$8:$HP$287,12,0)</f>
        <v>0</v>
      </c>
      <c r="X159" s="43">
        <f>VLOOKUP($C159,'факт СДП 12 мес'!$D$8:$HP$287,13,0)</f>
        <v>0</v>
      </c>
      <c r="Y159" s="43">
        <f>VLOOKUP($C159,'факт СДП 12 мес'!$D$8:$HP$287,14,0)</f>
        <v>0</v>
      </c>
      <c r="Z159" s="43">
        <f t="shared" si="3490"/>
        <v>0</v>
      </c>
      <c r="AA159" s="43">
        <f t="shared" si="3491"/>
        <v>0</v>
      </c>
      <c r="AB159" s="43">
        <f t="shared" si="3492"/>
        <v>0</v>
      </c>
      <c r="AC159" s="43">
        <f t="shared" si="3493"/>
        <v>0</v>
      </c>
      <c r="AD159" s="43">
        <f t="shared" si="3494"/>
        <v>0</v>
      </c>
      <c r="AE159" s="135">
        <f>'СДП (план)'!R159</f>
        <v>0</v>
      </c>
      <c r="AF159" s="135">
        <f>'СДП (план)'!S159</f>
        <v>0</v>
      </c>
      <c r="AG159" s="43">
        <f t="shared" si="3495"/>
        <v>0</v>
      </c>
      <c r="AH159" s="43">
        <f t="shared" si="3496"/>
        <v>0</v>
      </c>
      <c r="AI159" s="43">
        <f>VLOOKUP($C159,'факт СДП 12 мес'!$D$8:$HP$287,3,0)</f>
        <v>0</v>
      </c>
      <c r="AJ159" s="43">
        <f>VLOOKUP($C159,'факт СДП 12 мес'!$D$8:$HP$287,4,0)</f>
        <v>0</v>
      </c>
      <c r="AK159" s="43">
        <f>VLOOKUP($C159,'факт СДП 12 мес'!$D$8:$HP$287,5,0)</f>
        <v>0</v>
      </c>
      <c r="AL159" s="43">
        <f>VLOOKUP($C159,'факт СДП 12 мес'!$D$8:$HP$287,6,0)</f>
        <v>0</v>
      </c>
      <c r="AM159" s="43">
        <f>VLOOKUP($C159,'факт СДП 12 мес'!$D$8:$HP$287,7,0)</f>
        <v>0</v>
      </c>
      <c r="AN159" s="43">
        <f>VLOOKUP($C159,'факт СДП 12 мес'!$D$8:$HP$287,8,0)</f>
        <v>0</v>
      </c>
      <c r="AO159" s="43">
        <f t="shared" si="3497"/>
        <v>0</v>
      </c>
      <c r="AP159" s="43">
        <f t="shared" si="3498"/>
        <v>0</v>
      </c>
      <c r="AQ159" s="43">
        <f t="shared" si="3499"/>
        <v>0</v>
      </c>
      <c r="AR159" s="43">
        <f t="shared" si="3500"/>
        <v>0</v>
      </c>
      <c r="AS159" s="43">
        <f t="shared" si="3501"/>
        <v>0</v>
      </c>
      <c r="AT159" s="44">
        <f>'СДП (план)'!T159</f>
        <v>0</v>
      </c>
      <c r="AU159" s="43">
        <f>'СДП (план)'!U159</f>
        <v>0</v>
      </c>
      <c r="AV159" s="43">
        <f t="shared" si="3502"/>
        <v>0</v>
      </c>
      <c r="AW159" s="43">
        <f t="shared" si="3503"/>
        <v>0</v>
      </c>
      <c r="AX159" s="43">
        <f>VLOOKUP($C159,'факт СДП 12 мес'!$D$8:$HP$287,159,0)</f>
        <v>0</v>
      </c>
      <c r="AY159" s="43">
        <f>VLOOKUP($C159,'факт СДП 12 мес'!$D$8:$HP$287,160,0)</f>
        <v>0</v>
      </c>
      <c r="AZ159" s="43">
        <f>VLOOKUP($C159,'факт СДП 12 мес'!$D$8:$HP$287,161,0)</f>
        <v>0</v>
      </c>
      <c r="BA159" s="43">
        <f>VLOOKUP($C159,'факт СДП 12 мес'!$D$8:$HP$287,162,0)</f>
        <v>0</v>
      </c>
      <c r="BB159" s="43">
        <f>VLOOKUP($C159,'факт СДП 12 мес'!$D$8:$HP$287,163,0)</f>
        <v>0</v>
      </c>
      <c r="BC159" s="43">
        <f>VLOOKUP($C159,'факт СДП 12 мес'!$D$8:$HP$287,164,0)</f>
        <v>0</v>
      </c>
      <c r="BD159" s="43">
        <f t="shared" si="3504"/>
        <v>0</v>
      </c>
      <c r="BE159" s="43">
        <f t="shared" si="3505"/>
        <v>0</v>
      </c>
      <c r="BF159" s="43">
        <f t="shared" si="3506"/>
        <v>0</v>
      </c>
      <c r="BG159" s="43">
        <f t="shared" si="3507"/>
        <v>0</v>
      </c>
      <c r="BH159" s="43">
        <f t="shared" si="3508"/>
        <v>0</v>
      </c>
      <c r="BI159" s="87">
        <f>'СДП (план)'!V159</f>
        <v>34</v>
      </c>
      <c r="BJ159" s="3">
        <f>'СДП (план)'!W159</f>
        <v>11565824.048060801</v>
      </c>
      <c r="BK159" s="43">
        <f t="shared" si="3509"/>
        <v>34</v>
      </c>
      <c r="BL159" s="43">
        <f t="shared" si="3510"/>
        <v>11565824.048060801</v>
      </c>
      <c r="BM159" s="43">
        <f>VLOOKUP($C159,'факт СДП 12 мес'!$D$8:$HP$287,21,0)</f>
        <v>78</v>
      </c>
      <c r="BN159" s="43">
        <f>VLOOKUP($C159,'факт СДП 12 мес'!$D$8:$HP$287,22,0)</f>
        <v>26448318.580000035</v>
      </c>
      <c r="BO159" s="43">
        <f>VLOOKUP($C159,'факт СДП 12 мес'!$D$8:$HP$287,23,0)</f>
        <v>2143</v>
      </c>
      <c r="BP159" s="43">
        <f>VLOOKUP($C159,'факт СДП 12 мес'!$D$8:$HP$287,24,0)</f>
        <v>0</v>
      </c>
      <c r="BQ159" s="43">
        <f>VLOOKUP($C159,'факт СДП 12 мес'!$D$8:$HP$287,25,0)</f>
        <v>0</v>
      </c>
      <c r="BR159" s="43">
        <f>VLOOKUP($C159,'факт СДП 12 мес'!$D$8:$HP$287,26,0)</f>
        <v>0</v>
      </c>
      <c r="BS159" s="43">
        <f t="shared" si="3511"/>
        <v>677.62</v>
      </c>
      <c r="BT159" s="43">
        <f t="shared" si="3512"/>
        <v>677.62</v>
      </c>
      <c r="BU159" s="43">
        <f t="shared" si="3513"/>
        <v>1554.54</v>
      </c>
      <c r="BV159" s="43">
        <f t="shared" si="3514"/>
        <v>44</v>
      </c>
      <c r="BW159" s="43">
        <f t="shared" si="3515"/>
        <v>14882494.531939235</v>
      </c>
      <c r="BX159" s="44">
        <f>'СДП (план)'!X159</f>
        <v>0</v>
      </c>
      <c r="BY159" s="43">
        <f>'СДП (план)'!Y159</f>
        <v>0</v>
      </c>
      <c r="BZ159" s="43">
        <f t="shared" si="3516"/>
        <v>0</v>
      </c>
      <c r="CA159" s="43">
        <f t="shared" si="3517"/>
        <v>0</v>
      </c>
      <c r="CB159" s="43">
        <f>VLOOKUP($C159,'факт СДП 12 мес'!$D$8:$HP$287,15,0)</f>
        <v>0</v>
      </c>
      <c r="CC159" s="43">
        <f>VLOOKUP($C159,'факт СДП 12 мес'!$D$8:$HP$287,16,0)</f>
        <v>0</v>
      </c>
      <c r="CD159" s="43">
        <f>VLOOKUP($C159,'факт СДП 12 мес'!$D$8:$HP$287,17,0)</f>
        <v>0</v>
      </c>
      <c r="CE159" s="43">
        <f>VLOOKUP($C159,'факт СДП 12 мес'!$D$8:$HP$287,18,0)</f>
        <v>0</v>
      </c>
      <c r="CF159" s="43">
        <f>VLOOKUP($C159,'факт СДП 12 мес'!$D$8:$HP$287,19,0)</f>
        <v>0</v>
      </c>
      <c r="CG159" s="43">
        <f>VLOOKUP($C159,'факт СДП 12 мес'!$D$8:$HP$287,20,0)</f>
        <v>0</v>
      </c>
      <c r="CH159" s="43">
        <f t="shared" si="3518"/>
        <v>0</v>
      </c>
      <c r="CI159" s="43">
        <f t="shared" si="3519"/>
        <v>0</v>
      </c>
      <c r="CJ159" s="43">
        <f t="shared" si="3520"/>
        <v>0</v>
      </c>
      <c r="CK159" s="43">
        <f t="shared" si="3521"/>
        <v>0</v>
      </c>
      <c r="CL159" s="43">
        <f t="shared" si="3522"/>
        <v>0</v>
      </c>
      <c r="CM159" s="45">
        <f>'СДП (план)'!Z159</f>
        <v>0</v>
      </c>
      <c r="CN159" s="43">
        <f>'СДП (план)'!AA159</f>
        <v>0</v>
      </c>
      <c r="CO159" s="43">
        <f t="shared" si="3523"/>
        <v>0</v>
      </c>
      <c r="CP159" s="43">
        <f t="shared" si="3524"/>
        <v>0</v>
      </c>
      <c r="CQ159" s="43">
        <f>VLOOKUP($C159,'факт СДП 12 мес'!$D$8:$HP$287,165,0)</f>
        <v>0</v>
      </c>
      <c r="CR159" s="43">
        <f>VLOOKUP($C159,'факт СДП 12 мес'!$D$8:$HP$287,166,0)</f>
        <v>0</v>
      </c>
      <c r="CS159" s="43">
        <f>VLOOKUP($C159,'факт СДП 12 мес'!$D$8:$HP$287,167,0)</f>
        <v>0</v>
      </c>
      <c r="CT159" s="43">
        <f>VLOOKUP($C159,'факт СДП 12 мес'!$D$8:$HP$287,168,0)</f>
        <v>0</v>
      </c>
      <c r="CU159" s="43">
        <f>VLOOKUP($C159,'факт СДП 12 мес'!$D$8:$HP$287,169,0)</f>
        <v>0</v>
      </c>
      <c r="CV159" s="43">
        <f>VLOOKUP($C159,'факт СДП 12 мес'!$D$8:$HP$287,170,0)</f>
        <v>0</v>
      </c>
      <c r="CW159" s="43">
        <f t="shared" si="3525"/>
        <v>0</v>
      </c>
      <c r="CX159" s="43">
        <f t="shared" si="3526"/>
        <v>0</v>
      </c>
      <c r="CY159" s="43">
        <f t="shared" si="3527"/>
        <v>0</v>
      </c>
      <c r="CZ159" s="43">
        <f t="shared" si="3528"/>
        <v>0</v>
      </c>
      <c r="DA159" s="43">
        <f t="shared" si="3529"/>
        <v>0</v>
      </c>
      <c r="DB159" s="5">
        <f>'СДП (план)'!AB159</f>
        <v>0</v>
      </c>
      <c r="DC159" s="3">
        <f>'СДП (план)'!AC159</f>
        <v>0</v>
      </c>
      <c r="DD159" s="43">
        <f t="shared" si="3530"/>
        <v>0</v>
      </c>
      <c r="DE159" s="43">
        <f t="shared" si="3531"/>
        <v>0</v>
      </c>
      <c r="DF159" s="43">
        <f>VLOOKUP($C159,'факт СДП 12 мес'!$D$8:$HP$287,57,0)</f>
        <v>0</v>
      </c>
      <c r="DG159" s="43">
        <f>VLOOKUP($C159,'факт СДП 12 мес'!$D$8:$HP$287,58,0)</f>
        <v>0</v>
      </c>
      <c r="DH159" s="43">
        <f>VLOOKUP($C159,'факт СДП 12 мес'!$D$8:$HP$287,59,0)</f>
        <v>0</v>
      </c>
      <c r="DI159" s="43">
        <f>VLOOKUP($C159,'факт СДП 12 мес'!$D$8:$HP$287,60,0)</f>
        <v>0</v>
      </c>
      <c r="DJ159" s="43">
        <f>VLOOKUP($C159,'факт СДП 12 мес'!$D$8:$HP$287,61,0)</f>
        <v>0</v>
      </c>
      <c r="DK159" s="43">
        <f>VLOOKUP($C159,'факт СДП 12 мес'!$D$8:$HP$287,62,0)</f>
        <v>0</v>
      </c>
      <c r="DL159" s="43">
        <f t="shared" si="3532"/>
        <v>0</v>
      </c>
      <c r="DM159" s="43">
        <f t="shared" si="3533"/>
        <v>0</v>
      </c>
      <c r="DN159" s="43">
        <f t="shared" si="3534"/>
        <v>0</v>
      </c>
      <c r="DO159" s="43">
        <f t="shared" si="3535"/>
        <v>0</v>
      </c>
      <c r="DP159" s="43">
        <f t="shared" si="3536"/>
        <v>0</v>
      </c>
      <c r="DQ159" s="5">
        <f>'СДП (план)'!AD159</f>
        <v>0</v>
      </c>
      <c r="DR159" s="3">
        <f>'СДП (план)'!AE159</f>
        <v>0</v>
      </c>
      <c r="DS159" s="43">
        <f t="shared" si="3537"/>
        <v>0</v>
      </c>
      <c r="DT159" s="43">
        <f t="shared" si="3538"/>
        <v>0</v>
      </c>
      <c r="DU159" s="43">
        <f>VLOOKUP($C159,'факт СДП 12 мес'!$D$8:$HP$287,33,0)</f>
        <v>0</v>
      </c>
      <c r="DV159" s="43">
        <f>VLOOKUP($C159,'факт СДП 12 мес'!$D$8:$HP$287,34,0)</f>
        <v>0</v>
      </c>
      <c r="DW159" s="43">
        <f>VLOOKUP($C159,'факт СДП 12 мес'!$D$8:$HP$287,35,0)</f>
        <v>0</v>
      </c>
      <c r="DX159" s="43">
        <f>VLOOKUP($C159,'факт СДП 12 мес'!$D$8:$HP$287,36,0)</f>
        <v>0</v>
      </c>
      <c r="DY159" s="43">
        <f>VLOOKUP($C159,'факт СДП 12 мес'!$D$8:$HP$287,37,0)</f>
        <v>0</v>
      </c>
      <c r="DZ159" s="43">
        <f>VLOOKUP($C159,'факт СДП 12 мес'!$D$8:$HP$287,38,0)</f>
        <v>0</v>
      </c>
      <c r="EA159" s="43">
        <f t="shared" si="3539"/>
        <v>0</v>
      </c>
      <c r="EB159" s="43">
        <f t="shared" si="3540"/>
        <v>0</v>
      </c>
      <c r="EC159" s="43">
        <f t="shared" si="3541"/>
        <v>0</v>
      </c>
      <c r="ED159" s="43">
        <f t="shared" si="3542"/>
        <v>0</v>
      </c>
      <c r="EE159" s="43">
        <f t="shared" si="3543"/>
        <v>0</v>
      </c>
      <c r="EF159" s="5">
        <f>'СДП (план)'!AF159</f>
        <v>34</v>
      </c>
      <c r="EG159" s="3">
        <f>'СДП (план)'!AG159</f>
        <v>11679808.329703359</v>
      </c>
      <c r="EH159" s="43">
        <f t="shared" si="3544"/>
        <v>34</v>
      </c>
      <c r="EI159" s="43">
        <f t="shared" si="3545"/>
        <v>11679808.329703359</v>
      </c>
      <c r="EJ159" s="43">
        <f>VLOOKUP($C159,'факт СДП 12 мес'!$D$8:$HP$287,27,0)</f>
        <v>89</v>
      </c>
      <c r="EK159" s="43">
        <f>VLOOKUP($C159,'факт СДП 12 мес'!$D$8:$HP$287,28,0)</f>
        <v>30573615.529999968</v>
      </c>
      <c r="EL159" s="43">
        <f>VLOOKUP($C159,'факт СДП 12 мес'!$D$8:$HP$287,29,0)</f>
        <v>775</v>
      </c>
      <c r="EM159" s="43">
        <f>VLOOKUP($C159,'факт СДП 12 мес'!$D$8:$HP$287,30,0)</f>
        <v>3</v>
      </c>
      <c r="EN159" s="43">
        <f>VLOOKUP($C159,'факт СДП 12 мес'!$D$8:$HP$287,31,0)</f>
        <v>1030571.31</v>
      </c>
      <c r="EO159" s="43">
        <f>VLOOKUP($C159,'факт СДП 12 мес'!$D$8:$HP$287,32,0)</f>
        <v>3</v>
      </c>
      <c r="EP159" s="43">
        <f t="shared" si="3546"/>
        <v>677.62</v>
      </c>
      <c r="EQ159" s="43">
        <f t="shared" si="3547"/>
        <v>677.62</v>
      </c>
      <c r="ER159" s="43">
        <f t="shared" si="3548"/>
        <v>1773.77</v>
      </c>
      <c r="ES159" s="43">
        <f t="shared" si="3549"/>
        <v>55</v>
      </c>
      <c r="ET159" s="43">
        <f t="shared" si="3550"/>
        <v>18893807.200296611</v>
      </c>
      <c r="EU159" s="44">
        <f>'СДП (план)'!AH159</f>
        <v>0</v>
      </c>
      <c r="EV159" s="43">
        <f>'СДП (план)'!AI159</f>
        <v>0</v>
      </c>
      <c r="EW159" s="43">
        <f t="shared" si="3551"/>
        <v>0</v>
      </c>
      <c r="EX159" s="43">
        <f t="shared" si="3552"/>
        <v>0</v>
      </c>
      <c r="EY159" s="43">
        <f>VLOOKUP($C159,'факт СДП 12 мес'!$D$8:$HP$287,87,0)</f>
        <v>0</v>
      </c>
      <c r="EZ159" s="43">
        <f>VLOOKUP($C159,'факт СДП 12 мес'!$D$8:$HP$287,88,0)</f>
        <v>0</v>
      </c>
      <c r="FA159" s="43">
        <f>VLOOKUP($C159,'факт СДП 12 мес'!$D$8:$HP$287,89,0)</f>
        <v>0</v>
      </c>
      <c r="FB159" s="43">
        <f>VLOOKUP($C159,'факт СДП 12 мес'!$D$8:$HP$287,90,0)</f>
        <v>0</v>
      </c>
      <c r="FC159" s="43">
        <f>VLOOKUP($C159,'факт СДП 12 мес'!$D$8:$HP$287,91,0)</f>
        <v>0</v>
      </c>
      <c r="FD159" s="43">
        <f>VLOOKUP($C159,'факт СДП 12 мес'!$D$8:$HP$287,92,0)</f>
        <v>0</v>
      </c>
      <c r="FE159" s="43">
        <f t="shared" si="3553"/>
        <v>0</v>
      </c>
      <c r="FF159" s="43">
        <f t="shared" si="3554"/>
        <v>0</v>
      </c>
      <c r="FG159" s="43">
        <f t="shared" si="3555"/>
        <v>0</v>
      </c>
      <c r="FH159" s="43">
        <f t="shared" si="3556"/>
        <v>0</v>
      </c>
      <c r="FI159" s="43">
        <f t="shared" si="3557"/>
        <v>0</v>
      </c>
      <c r="FJ159" s="44">
        <f>'СДП (план)'!AJ159</f>
        <v>0</v>
      </c>
      <c r="FK159" s="43">
        <f>'СДП (план)'!AK159</f>
        <v>0</v>
      </c>
      <c r="FL159" s="43">
        <f t="shared" si="3558"/>
        <v>0</v>
      </c>
      <c r="FM159" s="43">
        <f t="shared" si="3559"/>
        <v>0</v>
      </c>
      <c r="FN159" s="43">
        <f>VLOOKUP($C159,'факт СДП 12 мес'!$D$8:$HP$287,39,0)</f>
        <v>0</v>
      </c>
      <c r="FO159" s="43">
        <f>VLOOKUP($C159,'факт СДП 12 мес'!$D$8:$HP$287,40,0)</f>
        <v>0</v>
      </c>
      <c r="FP159" s="43">
        <f>VLOOKUP($C159,'факт СДП 12 мес'!$D$8:$HP$287,41,0)</f>
        <v>0</v>
      </c>
      <c r="FQ159" s="43">
        <f>VLOOKUP($C159,'факт СДП 12 мес'!$D$8:$HP$287,42,0)</f>
        <v>0</v>
      </c>
      <c r="FR159" s="43">
        <f>VLOOKUP($C159,'факт СДП 12 мес'!$D$8:$HP$287,43,0)</f>
        <v>0</v>
      </c>
      <c r="FS159" s="43">
        <f>VLOOKUP($C159,'факт СДП 12 мес'!$D$8:$HP$287,44,0)</f>
        <v>0</v>
      </c>
      <c r="FT159" s="43">
        <f t="shared" si="3560"/>
        <v>0</v>
      </c>
      <c r="FU159" s="43">
        <f t="shared" si="3561"/>
        <v>0</v>
      </c>
      <c r="FV159" s="43">
        <f t="shared" si="3562"/>
        <v>0</v>
      </c>
      <c r="FW159" s="43">
        <f t="shared" si="3563"/>
        <v>0</v>
      </c>
      <c r="FX159" s="43">
        <f t="shared" si="3564"/>
        <v>0</v>
      </c>
      <c r="FY159" s="44">
        <f>'СДП (план)'!AL159</f>
        <v>0</v>
      </c>
      <c r="FZ159" s="43">
        <f>'СДП (план)'!AM159</f>
        <v>0</v>
      </c>
      <c r="GA159" s="43">
        <f t="shared" si="3565"/>
        <v>0</v>
      </c>
      <c r="GB159" s="43">
        <f t="shared" si="3566"/>
        <v>0</v>
      </c>
      <c r="GC159" s="43">
        <f>VLOOKUP($C159,'факт СДП 12 мес'!$D$8:$HP$287,45,0)</f>
        <v>0</v>
      </c>
      <c r="GD159" s="43">
        <f>VLOOKUP($C159,'факт СДП 12 мес'!$D$8:$HP$287,46,0)</f>
        <v>0</v>
      </c>
      <c r="GE159" s="43">
        <f>VLOOKUP($C159,'факт СДП 12 мес'!$D$8:$HP$287,47,0)</f>
        <v>0</v>
      </c>
      <c r="GF159" s="43">
        <f>VLOOKUP($C159,'факт СДП 12 мес'!$D$8:$HP$287,48,0)</f>
        <v>0</v>
      </c>
      <c r="GG159" s="43">
        <f>VLOOKUP($C159,'факт СДП 12 мес'!$D$8:$HP$287,49,0)</f>
        <v>0</v>
      </c>
      <c r="GH159" s="43">
        <f>VLOOKUP($C159,'факт СДП 12 мес'!$D$8:$HP$287,50,0)</f>
        <v>0</v>
      </c>
      <c r="GI159" s="43">
        <f t="shared" si="3567"/>
        <v>0</v>
      </c>
      <c r="GJ159" s="43">
        <f t="shared" si="3568"/>
        <v>0</v>
      </c>
      <c r="GK159" s="43">
        <f t="shared" si="3569"/>
        <v>0</v>
      </c>
      <c r="GL159" s="43">
        <f t="shared" si="3570"/>
        <v>0</v>
      </c>
      <c r="GM159" s="43">
        <f t="shared" si="3571"/>
        <v>0</v>
      </c>
      <c r="GN159" s="5">
        <f>'СДП (план)'!AN159</f>
        <v>0</v>
      </c>
      <c r="GO159" s="3">
        <f>'СДП (план)'!AO159</f>
        <v>0</v>
      </c>
      <c r="GP159" s="43">
        <f t="shared" si="3572"/>
        <v>0</v>
      </c>
      <c r="GQ159" s="43">
        <f t="shared" si="3573"/>
        <v>0</v>
      </c>
      <c r="GR159" s="43">
        <f>VLOOKUP($C159,'факт СДП 12 мес'!$D$8:$HP$287,51,0)</f>
        <v>0</v>
      </c>
      <c r="GS159" s="43">
        <f>VLOOKUP($C159,'факт СДП 12 мес'!$D$8:$HP$287,52,0)</f>
        <v>0</v>
      </c>
      <c r="GT159" s="43">
        <f>VLOOKUP($C159,'факт СДП 12 мес'!$D$8:$HP$287,53,0)</f>
        <v>0</v>
      </c>
      <c r="GU159" s="43">
        <f>VLOOKUP($C159,'факт СДП 12 мес'!$D$8:$HP$287,54,0)</f>
        <v>0</v>
      </c>
      <c r="GV159" s="43">
        <f>VLOOKUP($C159,'факт СДП 12 мес'!$D$8:$HP$287,55,0)</f>
        <v>0</v>
      </c>
      <c r="GW159" s="43">
        <f>VLOOKUP($C159,'факт СДП 12 мес'!$D$8:$HP$287,56,0)</f>
        <v>0</v>
      </c>
      <c r="GX159" s="43">
        <f t="shared" si="3574"/>
        <v>0</v>
      </c>
      <c r="GY159" s="43">
        <f t="shared" si="3575"/>
        <v>0</v>
      </c>
      <c r="GZ159" s="43">
        <f t="shared" si="3576"/>
        <v>0</v>
      </c>
      <c r="HA159" s="43">
        <f t="shared" si="3577"/>
        <v>0</v>
      </c>
      <c r="HB159" s="43">
        <f t="shared" si="3578"/>
        <v>0</v>
      </c>
      <c r="HC159" s="5">
        <f>'СДП (план)'!AP159</f>
        <v>0</v>
      </c>
      <c r="HD159" s="3">
        <f>'СДП (план)'!AQ159</f>
        <v>0</v>
      </c>
      <c r="HE159" s="43">
        <f t="shared" si="3579"/>
        <v>0</v>
      </c>
      <c r="HF159" s="43">
        <f t="shared" si="3580"/>
        <v>0</v>
      </c>
      <c r="HG159" s="43">
        <f>VLOOKUP($C159,'факт СДП 12 мес'!$D$8:$HP$287,141,0)</f>
        <v>0</v>
      </c>
      <c r="HH159" s="43">
        <f>VLOOKUP($C159,'факт СДП 12 мес'!$D$8:$HP$287,142,0)</f>
        <v>0</v>
      </c>
      <c r="HI159" s="43">
        <f>VLOOKUP($C159,'факт СДП 12 мес'!$D$8:$HP$287,143,0)</f>
        <v>0</v>
      </c>
      <c r="HJ159" s="43">
        <f>VLOOKUP($C159,'факт СДП 12 мес'!$D$8:$HP$287,144,0)</f>
        <v>0</v>
      </c>
      <c r="HK159" s="43">
        <f>VLOOKUP($C159,'факт СДП 12 мес'!$D$8:$HP$287,145,0)</f>
        <v>0</v>
      </c>
      <c r="HL159" s="43">
        <f>VLOOKUP($C159,'факт СДП 12 мес'!$D$8:$HP$287,146,0)</f>
        <v>0</v>
      </c>
      <c r="HM159" s="43">
        <f t="shared" si="3581"/>
        <v>0</v>
      </c>
      <c r="HN159" s="43">
        <f t="shared" si="3582"/>
        <v>0</v>
      </c>
      <c r="HO159" s="43">
        <f t="shared" si="3583"/>
        <v>0</v>
      </c>
      <c r="HP159" s="43">
        <f t="shared" si="3584"/>
        <v>0</v>
      </c>
      <c r="HQ159" s="43">
        <f t="shared" si="3585"/>
        <v>0</v>
      </c>
      <c r="HR159" s="44">
        <f>'СДП (план)'!AR159</f>
        <v>0</v>
      </c>
      <c r="HS159" s="43">
        <f>'СДП (план)'!AS159</f>
        <v>0</v>
      </c>
      <c r="HT159" s="43">
        <f t="shared" si="3586"/>
        <v>0</v>
      </c>
      <c r="HU159" s="43">
        <f t="shared" si="3587"/>
        <v>0</v>
      </c>
      <c r="HV159" s="43">
        <f>VLOOKUP($C159,'факт СДП 12 мес'!$D$8:$HP$287,171,0)</f>
        <v>0</v>
      </c>
      <c r="HW159" s="43">
        <f>VLOOKUP($C159,'факт СДП 12 мес'!$D$8:$HP$287,172,0)</f>
        <v>0</v>
      </c>
      <c r="HX159" s="43">
        <f>VLOOKUP($C159,'факт СДП 12 мес'!$D$8:$HP$287,173,0)</f>
        <v>0</v>
      </c>
      <c r="HY159" s="43">
        <f>VLOOKUP($C159,'факт СДП 12 мес'!$D$8:$HP$287,174,0)</f>
        <v>0</v>
      </c>
      <c r="HZ159" s="43">
        <f>VLOOKUP($C159,'факт СДП 12 мес'!$D$8:$HP$287,175,0)</f>
        <v>0</v>
      </c>
      <c r="IA159" s="43">
        <f>VLOOKUP($C159,'факт СДП 12 мес'!$D$8:$HP$287,176,0)</f>
        <v>0</v>
      </c>
      <c r="IB159" s="43">
        <f t="shared" si="3588"/>
        <v>0</v>
      </c>
      <c r="IC159" s="43">
        <f t="shared" si="3589"/>
        <v>0</v>
      </c>
      <c r="ID159" s="43">
        <f t="shared" si="3590"/>
        <v>0</v>
      </c>
      <c r="IE159" s="43">
        <f t="shared" si="3591"/>
        <v>0</v>
      </c>
      <c r="IF159" s="43">
        <f t="shared" si="3592"/>
        <v>0</v>
      </c>
      <c r="IG159" s="44">
        <f>'СДП (план)'!AT159</f>
        <v>0</v>
      </c>
      <c r="IH159" s="43">
        <f>'СДП (план)'!AU159</f>
        <v>0</v>
      </c>
      <c r="II159" s="43">
        <f t="shared" si="3593"/>
        <v>0</v>
      </c>
      <c r="IJ159" s="43">
        <f t="shared" si="3594"/>
        <v>0</v>
      </c>
      <c r="IK159" s="43">
        <f>VLOOKUP($C159,'факт СДП 12 мес'!$D$8:$HP$287,183,0)</f>
        <v>0</v>
      </c>
      <c r="IL159" s="43">
        <f>VLOOKUP($C159,'факт СДП 12 мес'!$D$8:$HP$287,184,0)</f>
        <v>0</v>
      </c>
      <c r="IM159" s="43">
        <f>VLOOKUP($C159,'факт СДП 12 мес'!$D$8:$HP$287,185,0)</f>
        <v>0</v>
      </c>
      <c r="IN159" s="43">
        <f>VLOOKUP($C159,'факт СДП 12 мес'!$D$8:$HP$287,186,0)</f>
        <v>0</v>
      </c>
      <c r="IO159" s="43">
        <f>VLOOKUP($C159,'факт СДП 12 мес'!$D$8:$HP$287,187,0)</f>
        <v>0</v>
      </c>
      <c r="IP159" s="43">
        <f>VLOOKUP($C159,'факт СДП 12 мес'!$D$8:$HP$287,188,0)</f>
        <v>0</v>
      </c>
      <c r="IQ159" s="43">
        <f t="shared" si="3595"/>
        <v>0</v>
      </c>
      <c r="IR159" s="43">
        <f t="shared" si="3596"/>
        <v>0</v>
      </c>
      <c r="IS159" s="43">
        <f t="shared" si="3597"/>
        <v>0</v>
      </c>
      <c r="IT159" s="43">
        <f t="shared" si="3598"/>
        <v>0</v>
      </c>
      <c r="IU159" s="43">
        <f t="shared" si="3599"/>
        <v>0</v>
      </c>
      <c r="IV159" s="45">
        <f>'СДП (план)'!AV159</f>
        <v>0</v>
      </c>
      <c r="IW159" s="45">
        <f>'СДП (план)'!AW159</f>
        <v>0</v>
      </c>
      <c r="IX159" s="43">
        <f t="shared" si="3600"/>
        <v>0</v>
      </c>
      <c r="IY159" s="43">
        <f t="shared" si="3601"/>
        <v>0</v>
      </c>
      <c r="IZ159" s="43">
        <f>VLOOKUP($C159,'факт СДП 12 мес'!$D$8:$HP$287,147,0)</f>
        <v>0</v>
      </c>
      <c r="JA159" s="43">
        <f>VLOOKUP($C159,'факт СДП 12 мес'!$D$8:$HP$287,148,0)</f>
        <v>0</v>
      </c>
      <c r="JB159" s="43">
        <f>VLOOKUP($C159,'факт СДП 12 мес'!$D$8:$HP$287,149,0)</f>
        <v>0</v>
      </c>
      <c r="JC159" s="43">
        <f>VLOOKUP($C159,'факт СДП 12 мес'!$D$8:$HP$287,150,0)</f>
        <v>0</v>
      </c>
      <c r="JD159" s="43">
        <f>VLOOKUP($C159,'факт СДП 12 мес'!$D$8:$HP$287,151,0)</f>
        <v>0</v>
      </c>
      <c r="JE159" s="43">
        <f>VLOOKUP($C159,'факт СДП 12 мес'!$D$8:$HP$287,152,0)</f>
        <v>0</v>
      </c>
      <c r="JF159" s="43">
        <f t="shared" si="3602"/>
        <v>0</v>
      </c>
      <c r="JG159" s="43">
        <f t="shared" si="3603"/>
        <v>0</v>
      </c>
      <c r="JH159" s="43">
        <f t="shared" si="3604"/>
        <v>0</v>
      </c>
      <c r="JI159" s="43">
        <f t="shared" si="3605"/>
        <v>0</v>
      </c>
      <c r="JJ159" s="43">
        <f t="shared" si="3606"/>
        <v>0</v>
      </c>
      <c r="JK159" s="45">
        <f>'СДП (план)'!AX159</f>
        <v>0</v>
      </c>
      <c r="JL159" s="45">
        <f>'СДП (план)'!AY159</f>
        <v>0</v>
      </c>
      <c r="JM159" s="43">
        <f t="shared" si="3607"/>
        <v>0</v>
      </c>
      <c r="JN159" s="43">
        <f t="shared" si="3608"/>
        <v>0</v>
      </c>
      <c r="JO159" s="43">
        <f>VLOOKUP($C159,'факт СДП 12 мес'!$D$8:$HP$287,135,0)</f>
        <v>0</v>
      </c>
      <c r="JP159" s="43">
        <f>VLOOKUP($C159,'факт СДП 12 мес'!$D$8:$HP$287,136,0)</f>
        <v>0</v>
      </c>
      <c r="JQ159" s="43">
        <f>VLOOKUP($C159,'факт СДП 12 мес'!$D$8:$HP$287,137,0)</f>
        <v>0</v>
      </c>
      <c r="JR159" s="43">
        <f>VLOOKUP($C159,'факт СДП 12 мес'!$D$8:$HP$287,138,0)</f>
        <v>0</v>
      </c>
      <c r="JS159" s="43">
        <f>VLOOKUP($C159,'факт СДП 12 мес'!$D$8:$HP$287,139,0)</f>
        <v>0</v>
      </c>
      <c r="JT159" s="43">
        <f>VLOOKUP($C159,'факт СДП 12 мес'!$D$8:$HP$287,140,0)</f>
        <v>0</v>
      </c>
      <c r="JU159" s="43">
        <f t="shared" si="3609"/>
        <v>0</v>
      </c>
      <c r="JV159" s="43">
        <f t="shared" si="3610"/>
        <v>0</v>
      </c>
      <c r="JW159" s="43">
        <f t="shared" si="3611"/>
        <v>0</v>
      </c>
      <c r="JX159" s="43">
        <f t="shared" si="3612"/>
        <v>0</v>
      </c>
      <c r="JY159" s="43">
        <f t="shared" si="3613"/>
        <v>0</v>
      </c>
      <c r="JZ159" s="44">
        <f>'СДП (план)'!AZ159</f>
        <v>0</v>
      </c>
      <c r="KA159" s="43">
        <f>'СДП (план)'!BA159</f>
        <v>0</v>
      </c>
      <c r="KB159" s="43">
        <f t="shared" si="3614"/>
        <v>0</v>
      </c>
      <c r="KC159" s="43">
        <f t="shared" si="3615"/>
        <v>0</v>
      </c>
      <c r="KD159" s="43">
        <f>VLOOKUP($C159,'факт СДП 12 мес'!$D$8:$HP$287,105,0)</f>
        <v>0</v>
      </c>
      <c r="KE159" s="43">
        <f>VLOOKUP($C159,'факт СДП 12 мес'!$D$8:$HP$287,106,0)</f>
        <v>0</v>
      </c>
      <c r="KF159" s="43">
        <f>VLOOKUP($C159,'факт СДП 12 мес'!$D$8:$HP$287,107,0)</f>
        <v>0</v>
      </c>
      <c r="KG159" s="43">
        <f>VLOOKUP($C159,'факт СДП 12 мес'!$D$8:$HP$287,108,0)</f>
        <v>0</v>
      </c>
      <c r="KH159" s="43">
        <f>VLOOKUP($C159,'факт СДП 12 мес'!$D$8:$HP$287,109,0)</f>
        <v>0</v>
      </c>
      <c r="KI159" s="43">
        <f>VLOOKUP($C159,'факт СДП 12 мес'!$D$8:$HP$287,110,0)</f>
        <v>0</v>
      </c>
      <c r="KJ159" s="43">
        <f t="shared" si="3616"/>
        <v>0</v>
      </c>
      <c r="KK159" s="43">
        <f t="shared" si="3617"/>
        <v>0</v>
      </c>
      <c r="KL159" s="43">
        <f t="shared" si="3618"/>
        <v>0</v>
      </c>
      <c r="KM159" s="43">
        <f t="shared" si="3619"/>
        <v>0</v>
      </c>
      <c r="KN159" s="43">
        <f t="shared" si="3620"/>
        <v>0</v>
      </c>
      <c r="KO159" s="44">
        <f>'СДП (план)'!BB159</f>
        <v>0</v>
      </c>
      <c r="KP159" s="43">
        <f>'СДП (план)'!BC159</f>
        <v>0</v>
      </c>
      <c r="KQ159" s="43">
        <f t="shared" si="3621"/>
        <v>0</v>
      </c>
      <c r="KR159" s="43">
        <f t="shared" si="3622"/>
        <v>0</v>
      </c>
      <c r="KS159" s="43">
        <f>VLOOKUP($C159,'факт СДП 12 мес'!$D$8:$HP$287,189,0)</f>
        <v>0</v>
      </c>
      <c r="KT159" s="43">
        <f>VLOOKUP($C159,'факт СДП 12 мес'!$D$8:$HP$287,190,0)</f>
        <v>0</v>
      </c>
      <c r="KU159" s="43">
        <f>VLOOKUP($C159,'факт СДП 12 мес'!$D$8:$HP$287,191,0)</f>
        <v>0</v>
      </c>
      <c r="KV159" s="43">
        <f>VLOOKUP($C159,'факт СДП 12 мес'!$D$8:$HP$287,192,0)</f>
        <v>0</v>
      </c>
      <c r="KW159" s="43">
        <f>VLOOKUP($C159,'факт СДП 12 мес'!$D$8:$HP$287,193,0)</f>
        <v>0</v>
      </c>
      <c r="KX159" s="43">
        <f>VLOOKUP($C159,'факт СДП 12 мес'!$D$8:$HP$287,194,0)</f>
        <v>0</v>
      </c>
      <c r="KY159" s="43">
        <f t="shared" si="3623"/>
        <v>0</v>
      </c>
      <c r="KZ159" s="43">
        <f t="shared" si="3624"/>
        <v>0</v>
      </c>
      <c r="LA159" s="43">
        <f t="shared" si="3625"/>
        <v>0</v>
      </c>
      <c r="LB159" s="43">
        <f t="shared" si="3626"/>
        <v>0</v>
      </c>
      <c r="LC159" s="43">
        <f t="shared" si="3627"/>
        <v>0</v>
      </c>
      <c r="LD159" s="44">
        <f>'СДП (план)'!BD159</f>
        <v>0</v>
      </c>
      <c r="LE159" s="43">
        <f>'СДП (план)'!BE159</f>
        <v>0</v>
      </c>
      <c r="LF159" s="43">
        <f t="shared" si="3628"/>
        <v>0</v>
      </c>
      <c r="LG159" s="43">
        <f t="shared" si="3629"/>
        <v>0</v>
      </c>
      <c r="LH159" s="43">
        <f>VLOOKUP($C159,'факт СДП 12 мес'!$D$8:$HP$287,63,0)</f>
        <v>0</v>
      </c>
      <c r="LI159" s="43">
        <f>VLOOKUP($C159,'факт СДП 12 мес'!$D$8:$HP$287,64,0)</f>
        <v>0</v>
      </c>
      <c r="LJ159" s="43">
        <f>VLOOKUP($C159,'факт СДП 12 мес'!$D$8:$HP$287,65,0)</f>
        <v>0</v>
      </c>
      <c r="LK159" s="43">
        <f>VLOOKUP($C159,'факт СДП 12 мес'!$D$8:$HP$287,66,0)</f>
        <v>0</v>
      </c>
      <c r="LL159" s="43">
        <f>VLOOKUP($C159,'факт СДП 12 мес'!$D$8:$HP$287,67,0)</f>
        <v>0</v>
      </c>
      <c r="LM159" s="43">
        <f>VLOOKUP($C159,'факт СДП 12 мес'!$D$8:$HP$287,68,0)</f>
        <v>0</v>
      </c>
      <c r="LN159" s="43">
        <f t="shared" si="3630"/>
        <v>0</v>
      </c>
      <c r="LO159" s="43">
        <f t="shared" si="3631"/>
        <v>0</v>
      </c>
      <c r="LP159" s="43">
        <f t="shared" si="3632"/>
        <v>0</v>
      </c>
      <c r="LQ159" s="43">
        <f t="shared" si="3633"/>
        <v>0</v>
      </c>
      <c r="LR159" s="43">
        <f t="shared" si="3634"/>
        <v>0</v>
      </c>
      <c r="LS159" s="44">
        <f>'СДП (план)'!BF159</f>
        <v>0</v>
      </c>
      <c r="LT159" s="43">
        <f>'СДП (план)'!BG159</f>
        <v>0</v>
      </c>
      <c r="LU159" s="43">
        <f t="shared" si="3635"/>
        <v>0</v>
      </c>
      <c r="LV159" s="43">
        <f t="shared" si="3636"/>
        <v>0</v>
      </c>
      <c r="LW159" s="43">
        <f>VLOOKUP($C159,'факт СДП 12 мес'!$D$8:$HP$287,69,0)</f>
        <v>0</v>
      </c>
      <c r="LX159" s="43">
        <f>VLOOKUP($C159,'факт СДП 12 мес'!$D$8:$HP$287,70,0)</f>
        <v>0</v>
      </c>
      <c r="LY159" s="43">
        <f>VLOOKUP($C159,'факт СДП 12 мес'!$D$8:$HP$287,71,0)</f>
        <v>0</v>
      </c>
      <c r="LZ159" s="43">
        <f>VLOOKUP($C159,'факт СДП 12 мес'!$D$8:$HP$287,72,0)</f>
        <v>0</v>
      </c>
      <c r="MA159" s="43">
        <f>VLOOKUP($C159,'факт СДП 12 мес'!$D$8:$HP$287,73,0)</f>
        <v>0</v>
      </c>
      <c r="MB159" s="43">
        <f>VLOOKUP($C159,'факт СДП 12 мес'!$D$8:$HP$287,74,0)</f>
        <v>0</v>
      </c>
      <c r="MC159" s="43">
        <f t="shared" si="3637"/>
        <v>0</v>
      </c>
      <c r="MD159" s="43">
        <f t="shared" si="3638"/>
        <v>0</v>
      </c>
      <c r="ME159" s="43">
        <f t="shared" si="3639"/>
        <v>0</v>
      </c>
      <c r="MF159" s="43">
        <f t="shared" si="3640"/>
        <v>0</v>
      </c>
      <c r="MG159" s="43">
        <f t="shared" si="3641"/>
        <v>0</v>
      </c>
      <c r="MH159" s="44">
        <f>'СДП (план)'!BH159</f>
        <v>0</v>
      </c>
      <c r="MI159" s="43">
        <f>'СДП (план)'!BI159</f>
        <v>0</v>
      </c>
      <c r="MJ159" s="43">
        <f t="shared" si="3642"/>
        <v>0</v>
      </c>
      <c r="MK159" s="43">
        <f t="shared" si="3643"/>
        <v>0</v>
      </c>
      <c r="ML159" s="43">
        <f>VLOOKUP($C159,'факт СДП 12 мес'!$D$8:$HP$287,75,0)</f>
        <v>0</v>
      </c>
      <c r="MM159" s="43">
        <f>VLOOKUP($C159,'факт СДП 12 мес'!$D$8:$HP$287,76,0)</f>
        <v>0</v>
      </c>
      <c r="MN159" s="43">
        <f>VLOOKUP($C159,'факт СДП 12 мес'!$D$8:$HP$287,77,0)</f>
        <v>0</v>
      </c>
      <c r="MO159" s="43">
        <f>VLOOKUP($C159,'факт СДП 12 мес'!$D$8:$HP$287,78,0)</f>
        <v>0</v>
      </c>
      <c r="MP159" s="43">
        <f>VLOOKUP($C159,'факт СДП 12 мес'!$D$8:$HP$287,79,0)</f>
        <v>0</v>
      </c>
      <c r="MQ159" s="43">
        <f>VLOOKUP($C159,'факт СДП 12 мес'!$D$8:$HP$287,80,0)</f>
        <v>0</v>
      </c>
      <c r="MR159" s="43">
        <f t="shared" si="3644"/>
        <v>0</v>
      </c>
      <c r="MS159" s="43">
        <f t="shared" si="3645"/>
        <v>0</v>
      </c>
      <c r="MT159" s="43">
        <f t="shared" si="3646"/>
        <v>0</v>
      </c>
      <c r="MU159" s="43">
        <f t="shared" si="3647"/>
        <v>0</v>
      </c>
      <c r="MV159" s="43">
        <f t="shared" si="3648"/>
        <v>0</v>
      </c>
      <c r="MW159" s="44">
        <f>'СДП (план)'!BJ159</f>
        <v>0</v>
      </c>
      <c r="MX159" s="43">
        <f>'СДП (план)'!BK159</f>
        <v>0</v>
      </c>
      <c r="MY159" s="43">
        <f t="shared" si="3649"/>
        <v>0</v>
      </c>
      <c r="MZ159" s="43">
        <f t="shared" si="3650"/>
        <v>0</v>
      </c>
      <c r="NA159" s="43">
        <f>VLOOKUP($C159,'факт СДП 12 мес'!$D$8:$HP$287,81,0)</f>
        <v>0</v>
      </c>
      <c r="NB159" s="43">
        <f>VLOOKUP($C159,'факт СДП 12 мес'!$D$8:$HP$287,82,0)</f>
        <v>0</v>
      </c>
      <c r="NC159" s="43">
        <f>VLOOKUP($C159,'факт СДП 12 мес'!$D$8:$HP$287,83,0)</f>
        <v>0</v>
      </c>
      <c r="ND159" s="43">
        <f>VLOOKUP($C159,'факт СДП 12 мес'!$D$8:$HP$287,84,0)</f>
        <v>0</v>
      </c>
      <c r="NE159" s="43">
        <f>VLOOKUP($C159,'факт СДП 12 мес'!$D$8:$HP$287,85,0)</f>
        <v>0</v>
      </c>
      <c r="NF159" s="43">
        <f>VLOOKUP($C159,'факт СДП 12 мес'!$D$8:$HP$287,86,0)</f>
        <v>0</v>
      </c>
      <c r="NG159" s="43">
        <f t="shared" si="3651"/>
        <v>0</v>
      </c>
      <c r="NH159" s="43">
        <f t="shared" si="3652"/>
        <v>0</v>
      </c>
      <c r="NI159" s="43">
        <f t="shared" si="3653"/>
        <v>0</v>
      </c>
      <c r="NJ159" s="43">
        <f t="shared" si="3654"/>
        <v>0</v>
      </c>
      <c r="NK159" s="43">
        <f t="shared" si="3655"/>
        <v>0</v>
      </c>
      <c r="NL159" s="44">
        <f>'СДП (план)'!BL159</f>
        <v>0</v>
      </c>
      <c r="NM159" s="43">
        <f>'СДП (план)'!BM159</f>
        <v>0</v>
      </c>
      <c r="NN159" s="43">
        <f t="shared" si="3656"/>
        <v>0</v>
      </c>
      <c r="NO159" s="43">
        <f t="shared" si="3657"/>
        <v>0</v>
      </c>
      <c r="NP159" s="43">
        <f>VLOOKUP($C159,'факт СДП 12 мес'!$D$8:$HP$287,99,0)</f>
        <v>0</v>
      </c>
      <c r="NQ159" s="43">
        <f>VLOOKUP($C159,'факт СДП 12 мес'!$D$8:$HP$287,100,0)</f>
        <v>0</v>
      </c>
      <c r="NR159" s="43">
        <f>VLOOKUP($C159,'факт СДП 12 мес'!$D$8:$HP$287,101,0)</f>
        <v>0</v>
      </c>
      <c r="NS159" s="43">
        <f>VLOOKUP($C159,'факт СДП 12 мес'!$D$8:$HP$287,102,0)</f>
        <v>0</v>
      </c>
      <c r="NT159" s="43">
        <f>VLOOKUP($C159,'факт СДП 12 мес'!$D$8:$HP$287,103,0)</f>
        <v>0</v>
      </c>
      <c r="NU159" s="43">
        <f>VLOOKUP($C159,'факт СДП 12 мес'!$D$8:$HP$287,104,0)</f>
        <v>0</v>
      </c>
      <c r="NV159" s="43">
        <f t="shared" si="3658"/>
        <v>0</v>
      </c>
      <c r="NW159" s="43">
        <f t="shared" si="3659"/>
        <v>0</v>
      </c>
      <c r="NX159" s="43">
        <f t="shared" si="3660"/>
        <v>0</v>
      </c>
      <c r="NY159" s="43">
        <f t="shared" si="3661"/>
        <v>0</v>
      </c>
      <c r="NZ159" s="43">
        <f t="shared" si="3662"/>
        <v>0</v>
      </c>
      <c r="OA159" s="44">
        <f>'СДП (план)'!BN159</f>
        <v>0</v>
      </c>
      <c r="OB159" s="43">
        <f>'СДП (план)'!BO159</f>
        <v>0</v>
      </c>
      <c r="OC159" s="43">
        <f t="shared" si="3663"/>
        <v>0</v>
      </c>
      <c r="OD159" s="43">
        <f t="shared" si="3664"/>
        <v>0</v>
      </c>
      <c r="OE159" s="43"/>
      <c r="OF159" s="43"/>
      <c r="OG159" s="43"/>
      <c r="OH159" s="43"/>
      <c r="OI159" s="43"/>
      <c r="OJ159" s="43"/>
      <c r="OK159" s="43">
        <f t="shared" si="3665"/>
        <v>0</v>
      </c>
      <c r="OL159" s="43">
        <f t="shared" si="3666"/>
        <v>0</v>
      </c>
      <c r="OM159" s="43">
        <f t="shared" si="3667"/>
        <v>0</v>
      </c>
      <c r="ON159" s="43">
        <f t="shared" si="3668"/>
        <v>0</v>
      </c>
      <c r="OO159" s="43">
        <f t="shared" si="3669"/>
        <v>0</v>
      </c>
      <c r="OP159" s="44">
        <f>'СДП (план)'!BP159</f>
        <v>0</v>
      </c>
      <c r="OQ159" s="43">
        <f>'СДП (план)'!BQ159</f>
        <v>0</v>
      </c>
      <c r="OR159" s="43">
        <f t="shared" si="3670"/>
        <v>0</v>
      </c>
      <c r="OS159" s="43">
        <f t="shared" si="3671"/>
        <v>0</v>
      </c>
      <c r="OT159" s="43">
        <f>VLOOKUP($C159,'факт СДП 12 мес'!$D$8:$HP$287,177,0)</f>
        <v>0</v>
      </c>
      <c r="OU159" s="43">
        <f>VLOOKUP($C159,'факт СДП 12 мес'!$D$8:$HP$287,178,0)</f>
        <v>0</v>
      </c>
      <c r="OV159" s="43">
        <f>VLOOKUP($C159,'факт СДП 12 мес'!$D$8:$HP$287,179,0)</f>
        <v>0</v>
      </c>
      <c r="OW159" s="43">
        <f>VLOOKUP($C159,'факт СДП 12 мес'!$D$8:$HP$287,180,0)</f>
        <v>0</v>
      </c>
      <c r="OX159" s="43">
        <f>VLOOKUP($C159,'факт СДП 12 мес'!$D$8:$HP$287,181,0)</f>
        <v>0</v>
      </c>
      <c r="OY159" s="43">
        <f>VLOOKUP($C159,'факт СДП 12 мес'!$D$8:$HP$287,182,0)</f>
        <v>0</v>
      </c>
      <c r="OZ159" s="43">
        <f t="shared" si="3672"/>
        <v>0</v>
      </c>
      <c r="PA159" s="43">
        <f t="shared" si="3673"/>
        <v>0</v>
      </c>
      <c r="PB159" s="43">
        <f t="shared" si="3674"/>
        <v>0</v>
      </c>
      <c r="PC159" s="43">
        <f t="shared" si="3675"/>
        <v>0</v>
      </c>
      <c r="PD159" s="43">
        <f t="shared" si="3676"/>
        <v>0</v>
      </c>
      <c r="PE159" s="45">
        <f>'СДП (план)'!BR159</f>
        <v>0</v>
      </c>
      <c r="PF159" s="45">
        <f>'СДП (план)'!BS159</f>
        <v>0</v>
      </c>
      <c r="PG159" s="43">
        <f t="shared" si="3677"/>
        <v>0</v>
      </c>
      <c r="PH159" s="43">
        <f t="shared" si="3678"/>
        <v>0</v>
      </c>
      <c r="PI159" s="43">
        <f>VLOOKUP($C159,'факт СДП 12 мес'!$D$8:$HP$287,123,0)</f>
        <v>0</v>
      </c>
      <c r="PJ159" s="43">
        <f>VLOOKUP($C159,'факт СДП 12 мес'!$D$8:$HP$287,124,0)</f>
        <v>0</v>
      </c>
      <c r="PK159" s="43">
        <f>VLOOKUP($C159,'факт СДП 12 мес'!$D$8:$HP$287,125,0)</f>
        <v>0</v>
      </c>
      <c r="PL159" s="43">
        <f>VLOOKUP($C159,'факт СДП 12 мес'!$D$8:$HP$287,126,0)</f>
        <v>0</v>
      </c>
      <c r="PM159" s="43">
        <f>VLOOKUP($C159,'факт СДП 12 мес'!$D$8:$HP$287,127,0)</f>
        <v>0</v>
      </c>
      <c r="PN159" s="43">
        <f>VLOOKUP($C159,'факт СДП 12 мес'!$D$8:$HP$287,128,0)</f>
        <v>0</v>
      </c>
      <c r="PO159" s="43">
        <f t="shared" si="3679"/>
        <v>0</v>
      </c>
      <c r="PP159" s="43">
        <f t="shared" si="3680"/>
        <v>0</v>
      </c>
      <c r="PQ159" s="43">
        <f t="shared" si="3681"/>
        <v>0</v>
      </c>
      <c r="PR159" s="43">
        <f t="shared" si="3682"/>
        <v>0</v>
      </c>
      <c r="PS159" s="43">
        <f t="shared" si="3683"/>
        <v>0</v>
      </c>
      <c r="PT159" s="44">
        <f>'СДП (план)'!BT159</f>
        <v>0</v>
      </c>
      <c r="PU159" s="43">
        <f>'СДП (план)'!BU159</f>
        <v>0</v>
      </c>
      <c r="PV159" s="43">
        <f t="shared" si="3684"/>
        <v>0</v>
      </c>
      <c r="PW159" s="43">
        <f t="shared" si="3685"/>
        <v>0</v>
      </c>
      <c r="PX159" s="43">
        <f>VLOOKUP($C159,'факт СДП 12 мес'!$D$8:$HP$287,111,0)</f>
        <v>0</v>
      </c>
      <c r="PY159" s="43">
        <f>VLOOKUP($C159,'факт СДП 12 мес'!$D$8:$HP$287,112,0)</f>
        <v>0</v>
      </c>
      <c r="PZ159" s="43">
        <f>VLOOKUP($C159,'факт СДП 12 мес'!$D$8:$HP$287,113,0)</f>
        <v>0</v>
      </c>
      <c r="QA159" s="43">
        <f>VLOOKUP($C159,'факт СДП 12 мес'!$D$8:$HP$287,114,0)</f>
        <v>0</v>
      </c>
      <c r="QB159" s="43">
        <f>VLOOKUP($C159,'факт СДП 12 мес'!$D$8:$HP$287,115,0)</f>
        <v>0</v>
      </c>
      <c r="QC159" s="43">
        <f>VLOOKUP($C159,'факт СДП 12 мес'!$D$8:$HP$287,116,0)</f>
        <v>0</v>
      </c>
      <c r="QD159" s="43">
        <f t="shared" si="3686"/>
        <v>0</v>
      </c>
      <c r="QE159" s="43">
        <f t="shared" si="3687"/>
        <v>0</v>
      </c>
      <c r="QF159" s="43">
        <f t="shared" si="3688"/>
        <v>0</v>
      </c>
      <c r="QG159" s="43">
        <f t="shared" si="3689"/>
        <v>0</v>
      </c>
      <c r="QH159" s="43">
        <f t="shared" si="3690"/>
        <v>0</v>
      </c>
      <c r="QI159" s="44">
        <f>'СДП (план)'!BV159</f>
        <v>0</v>
      </c>
      <c r="QJ159" s="43">
        <f>'СДП (план)'!BW159</f>
        <v>0</v>
      </c>
      <c r="QK159" s="43">
        <f t="shared" si="3691"/>
        <v>0</v>
      </c>
      <c r="QL159" s="43">
        <f t="shared" si="3692"/>
        <v>0</v>
      </c>
      <c r="QM159" s="43">
        <f>VLOOKUP($C159,'факт СДП 12 мес'!$D$8:$HP$287,153,0)</f>
        <v>0</v>
      </c>
      <c r="QN159" s="43">
        <f>VLOOKUP($C159,'факт СДП 12 мес'!$D$8:$HP$287,154,0)</f>
        <v>0</v>
      </c>
      <c r="QO159" s="43">
        <f>VLOOKUP($C159,'факт СДП 12 мес'!$D$8:$HP$287,155,0)</f>
        <v>0</v>
      </c>
      <c r="QP159" s="43">
        <f>VLOOKUP($C159,'факт СДП 12 мес'!$D$8:$HP$287,156,0)</f>
        <v>0</v>
      </c>
      <c r="QQ159" s="43">
        <f>VLOOKUP($C159,'факт СДП 12 мес'!$D$8:$HP$287,157,0)</f>
        <v>0</v>
      </c>
      <c r="QR159" s="43">
        <f>VLOOKUP($C159,'факт СДП 12 мес'!$D$8:$HP$287,158,0)</f>
        <v>0</v>
      </c>
      <c r="QS159" s="43">
        <f t="shared" si="3693"/>
        <v>0</v>
      </c>
      <c r="QT159" s="43">
        <f t="shared" si="3694"/>
        <v>0</v>
      </c>
      <c r="QU159" s="43">
        <f t="shared" si="3695"/>
        <v>0</v>
      </c>
      <c r="QV159" s="43">
        <f t="shared" si="3696"/>
        <v>0</v>
      </c>
      <c r="QW159" s="43">
        <f t="shared" si="3697"/>
        <v>0</v>
      </c>
      <c r="QX159" s="44">
        <f>'СДП (план)'!BX159</f>
        <v>0</v>
      </c>
      <c r="QY159" s="43">
        <f>'СДП (план)'!BY159</f>
        <v>0</v>
      </c>
      <c r="QZ159" s="43">
        <f t="shared" si="3698"/>
        <v>0</v>
      </c>
      <c r="RA159" s="43">
        <f t="shared" si="3699"/>
        <v>0</v>
      </c>
      <c r="RB159" s="43">
        <f>VLOOKUP($C159,'факт СДП 12 мес'!$D$8:$HP$287,195,0)</f>
        <v>0</v>
      </c>
      <c r="RC159" s="43">
        <f>VLOOKUP($C159,'факт СДП 12 мес'!$D$8:$HP$287,196,0)</f>
        <v>0</v>
      </c>
      <c r="RD159" s="43">
        <f>VLOOKUP($C159,'факт СДП 12 мес'!$D$8:$HP$287,197,0)</f>
        <v>0</v>
      </c>
      <c r="RE159" s="43">
        <f>VLOOKUP($C159,'факт СДП 12 мес'!$D$8:$HP$287,198,0)</f>
        <v>0</v>
      </c>
      <c r="RF159" s="43">
        <f>VLOOKUP($C159,'факт СДП 12 мес'!$D$8:$HP$287,199,0)</f>
        <v>0</v>
      </c>
      <c r="RG159" s="43">
        <f>VLOOKUP($C159,'факт СДП 12 мес'!$D$8:$HP$287,200,0)</f>
        <v>0</v>
      </c>
      <c r="RH159" s="43">
        <f t="shared" si="3700"/>
        <v>0</v>
      </c>
      <c r="RI159" s="43">
        <f t="shared" si="3701"/>
        <v>0</v>
      </c>
      <c r="RJ159" s="43">
        <f t="shared" si="3702"/>
        <v>0</v>
      </c>
      <c r="RK159" s="43">
        <f t="shared" si="3703"/>
        <v>0</v>
      </c>
      <c r="RL159" s="43">
        <f t="shared" si="3704"/>
        <v>0</v>
      </c>
      <c r="RM159" s="44">
        <f>'СДП (план)'!BZ159</f>
        <v>0</v>
      </c>
      <c r="RN159" s="43">
        <f>'СДП (план)'!CA159</f>
        <v>0</v>
      </c>
      <c r="RO159" s="43">
        <f t="shared" si="3705"/>
        <v>0</v>
      </c>
      <c r="RP159" s="43">
        <f t="shared" si="3706"/>
        <v>0</v>
      </c>
      <c r="RQ159" s="43">
        <f>VLOOKUP($C159,'факт СДП 12 мес'!$D$8:$HP$287,201,0)</f>
        <v>0</v>
      </c>
      <c r="RR159" s="43">
        <f>VLOOKUP($C159,'факт СДП 12 мес'!$D$8:$HP$287,202,0)</f>
        <v>0</v>
      </c>
      <c r="RS159" s="43">
        <f>VLOOKUP($C159,'факт СДП 12 мес'!$D$8:$HP$287,203,0)</f>
        <v>0</v>
      </c>
      <c r="RT159" s="43">
        <f>VLOOKUP($C159,'факт СДП 12 мес'!$D$8:$HP$287,204,0)</f>
        <v>0</v>
      </c>
      <c r="RU159" s="43">
        <f>VLOOKUP($C159,'факт СДП 12 мес'!$D$8:$HP$287,205,0)</f>
        <v>0</v>
      </c>
      <c r="RV159" s="43">
        <f>VLOOKUP($C159,'факт СДП 12 мес'!$D$8:$HP$287,206,0)</f>
        <v>0</v>
      </c>
      <c r="RW159" s="43">
        <f t="shared" si="3707"/>
        <v>0</v>
      </c>
      <c r="RX159" s="43">
        <f t="shared" si="3708"/>
        <v>0</v>
      </c>
      <c r="RY159" s="43">
        <f t="shared" si="3709"/>
        <v>0</v>
      </c>
      <c r="RZ159" s="43">
        <f t="shared" si="3710"/>
        <v>0</v>
      </c>
      <c r="SA159" s="43">
        <f t="shared" si="3711"/>
        <v>0</v>
      </c>
      <c r="SB159" s="44">
        <f>'СДП (план)'!CB159</f>
        <v>0</v>
      </c>
      <c r="SC159" s="43">
        <f>'СДП (план)'!CC159</f>
        <v>0</v>
      </c>
      <c r="SD159" s="43">
        <f t="shared" si="3712"/>
        <v>0</v>
      </c>
      <c r="SE159" s="43">
        <f t="shared" si="3713"/>
        <v>0</v>
      </c>
      <c r="SF159" s="43">
        <f>VLOOKUP($C159,'факт СДП 12 мес'!$D$8:$HP$287,129,0)</f>
        <v>0</v>
      </c>
      <c r="SG159" s="43">
        <f>VLOOKUP($C159,'факт СДП 12 мес'!$D$8:$HP$287,130,0)</f>
        <v>0</v>
      </c>
      <c r="SH159" s="43">
        <f>VLOOKUP($C159,'факт СДП 12 мес'!$D$8:$HP$287,131,0)</f>
        <v>0</v>
      </c>
      <c r="SI159" s="43">
        <f>VLOOKUP($C159,'факт СДП 12 мес'!$D$8:$HP$287,132,0)</f>
        <v>0</v>
      </c>
      <c r="SJ159" s="43">
        <f>VLOOKUP($C159,'факт СДП 12 мес'!$D$8:$HP$287,133,0)</f>
        <v>0</v>
      </c>
      <c r="SK159" s="43">
        <f>VLOOKUP($C159,'факт СДП 12 мес'!$D$8:$HP$287,134,0)</f>
        <v>0</v>
      </c>
      <c r="SL159" s="43">
        <f t="shared" si="3714"/>
        <v>0</v>
      </c>
      <c r="SM159" s="43">
        <f t="shared" si="3715"/>
        <v>0</v>
      </c>
      <c r="SN159" s="43">
        <f t="shared" si="3716"/>
        <v>0</v>
      </c>
      <c r="SO159" s="43">
        <f t="shared" si="3717"/>
        <v>0</v>
      </c>
      <c r="SP159" s="43">
        <f t="shared" si="3718"/>
        <v>0</v>
      </c>
      <c r="SQ159" s="44">
        <f>'СДП (план)'!CD159</f>
        <v>0</v>
      </c>
      <c r="SR159" s="43">
        <f>'СДП (план)'!CE159</f>
        <v>0</v>
      </c>
      <c r="SS159" s="43">
        <f t="shared" si="3719"/>
        <v>0</v>
      </c>
      <c r="ST159" s="43">
        <f t="shared" si="3720"/>
        <v>0</v>
      </c>
      <c r="SU159" s="43">
        <f>VLOOKUP($C159,'факт СДП 12 мес'!$D$8:$HP$287,93,0)</f>
        <v>0</v>
      </c>
      <c r="SV159" s="43">
        <f>VLOOKUP($C159,'факт СДП 12 мес'!$D$8:$HP$287,94,0)</f>
        <v>0</v>
      </c>
      <c r="SW159" s="43">
        <f>VLOOKUP($C159,'факт СДП 12 мес'!$D$8:$HP$287,95,0)</f>
        <v>0</v>
      </c>
      <c r="SX159" s="43">
        <f>VLOOKUP($C159,'факт СДП 12 мес'!$D$8:$HP$287,96,0)</f>
        <v>0</v>
      </c>
      <c r="SY159" s="43">
        <f>VLOOKUP($C159,'факт СДП 12 мес'!$D$8:$HP$287,97,0)</f>
        <v>0</v>
      </c>
      <c r="SZ159" s="43">
        <f>VLOOKUP($C159,'факт СДП 12 мес'!$D$8:$HP$287,98,0)</f>
        <v>0</v>
      </c>
      <c r="TA159" s="43">
        <f t="shared" si="3721"/>
        <v>0</v>
      </c>
      <c r="TB159" s="43">
        <f t="shared" si="3722"/>
        <v>0</v>
      </c>
      <c r="TC159" s="43">
        <f t="shared" si="3723"/>
        <v>0</v>
      </c>
      <c r="TD159" s="43">
        <f t="shared" si="3724"/>
        <v>0</v>
      </c>
      <c r="TE159" s="43">
        <f t="shared" si="3725"/>
        <v>0</v>
      </c>
      <c r="TF159" s="5">
        <f>'СДП (план)'!CF159</f>
        <v>0</v>
      </c>
      <c r="TG159" s="3">
        <f>'СДП (план)'!CG159</f>
        <v>0</v>
      </c>
      <c r="TH159" s="43">
        <f t="shared" si="3753"/>
        <v>0</v>
      </c>
      <c r="TI159" s="43">
        <f t="shared" si="3754"/>
        <v>0</v>
      </c>
      <c r="TJ159" s="43">
        <f>VLOOKUP($C159,'факт СДП 12 мес'!$D$8:$HP$287,117,0)</f>
        <v>0</v>
      </c>
      <c r="TK159" s="43">
        <f>VLOOKUP($C159,'факт СДП 12 мес'!$D$8:$HP$287,118,0)</f>
        <v>0</v>
      </c>
      <c r="TL159" s="43">
        <f>VLOOKUP($C159,'факт СДП 12 мес'!$D$8:$HP$287,119,0)</f>
        <v>0</v>
      </c>
      <c r="TM159" s="43">
        <f>VLOOKUP($C159,'факт СДП 12 мес'!$D$8:$HP$287,120,0)</f>
        <v>0</v>
      </c>
      <c r="TN159" s="43">
        <f>VLOOKUP($C159,'факт СДП 12 мес'!$D$8:$HP$287,121,0)</f>
        <v>0</v>
      </c>
      <c r="TO159" s="43">
        <f>VLOOKUP($C159,'факт СДП 12 мес'!$D$8:$HP$287,122,0)</f>
        <v>0</v>
      </c>
      <c r="TP159" s="43">
        <f t="shared" si="3726"/>
        <v>0</v>
      </c>
      <c r="TQ159" s="43">
        <f t="shared" si="3727"/>
        <v>0</v>
      </c>
      <c r="TR159" s="43">
        <f t="shared" si="3728"/>
        <v>0</v>
      </c>
      <c r="TS159" s="43">
        <f t="shared" si="3729"/>
        <v>0</v>
      </c>
      <c r="TT159" s="43">
        <f t="shared" si="3730"/>
        <v>0</v>
      </c>
      <c r="TU159" s="43">
        <f>'СДП (план)'!CH159</f>
        <v>0</v>
      </c>
      <c r="TV159" s="43">
        <f>'СДП (план)'!CI159</f>
        <v>0</v>
      </c>
      <c r="TW159" s="43">
        <f t="shared" si="3731"/>
        <v>0</v>
      </c>
      <c r="TX159" s="43">
        <f t="shared" si="3732"/>
        <v>0</v>
      </c>
      <c r="TY159" s="43">
        <f>VLOOKUP($C159,'факт СДП 12 мес'!$D$8:$HP$287,207,0)</f>
        <v>0</v>
      </c>
      <c r="TZ159" s="43">
        <f>VLOOKUP($C159,'факт СДП 12 мес'!$D$8:$HP$287,208,0)</f>
        <v>0</v>
      </c>
      <c r="UA159" s="43">
        <f>VLOOKUP($C159,'факт СДП 12 мес'!$D$8:$HP$287,209,0)</f>
        <v>0</v>
      </c>
      <c r="UB159" s="43">
        <f>VLOOKUP($C159,'факт СДП 12 мес'!$D$8:$HP$287,210,0)</f>
        <v>0</v>
      </c>
      <c r="UC159" s="43">
        <f>VLOOKUP($C159,'факт СДП 12 мес'!$D$8:$HP$287,211,0)</f>
        <v>0</v>
      </c>
      <c r="UD159" s="43">
        <f>VLOOKUP($C159,'факт СДП 12 мес'!$D$8:$HP$287,212,0)</f>
        <v>0</v>
      </c>
      <c r="UE159" s="43">
        <f t="shared" si="3733"/>
        <v>0</v>
      </c>
      <c r="UF159" s="43">
        <f t="shared" si="3734"/>
        <v>0</v>
      </c>
      <c r="UG159" s="43">
        <f t="shared" si="3735"/>
        <v>0</v>
      </c>
      <c r="UH159" s="43">
        <f t="shared" si="3736"/>
        <v>0</v>
      </c>
      <c r="UI159" s="43">
        <f t="shared" si="3737"/>
        <v>0</v>
      </c>
      <c r="UJ159" s="43"/>
      <c r="UK159" s="43"/>
      <c r="UL159" s="43"/>
      <c r="UM159" s="43"/>
      <c r="UN159" s="43"/>
      <c r="UO159" s="43"/>
      <c r="UP159" s="43"/>
      <c r="UQ159" s="43"/>
      <c r="UR159" s="43"/>
      <c r="US159" s="43"/>
      <c r="UT159" s="43"/>
      <c r="UU159" s="43"/>
      <c r="UV159" s="43"/>
      <c r="UW159" s="43">
        <f t="shared" si="3751"/>
        <v>0</v>
      </c>
      <c r="UX159" s="43">
        <f t="shared" si="3752"/>
        <v>0</v>
      </c>
      <c r="UY159" s="47">
        <f>'СДП (план)'!CN159</f>
        <v>68</v>
      </c>
      <c r="UZ159" s="47">
        <f>'СДП (план)'!CO159</f>
        <v>23245632.377764158</v>
      </c>
      <c r="VA159" s="43">
        <f t="shared" si="3738"/>
        <v>68</v>
      </c>
      <c r="VB159" s="43">
        <f t="shared" si="3739"/>
        <v>23245632.377764158</v>
      </c>
      <c r="VC159" s="47">
        <f t="shared" si="3740"/>
        <v>167</v>
      </c>
      <c r="VD159" s="47">
        <f t="shared" si="3741"/>
        <v>57021934.109999999</v>
      </c>
      <c r="VE159" s="47">
        <f t="shared" si="3742"/>
        <v>2918</v>
      </c>
      <c r="VF159" s="47">
        <f t="shared" si="3743"/>
        <v>3</v>
      </c>
      <c r="VG159" s="47">
        <f t="shared" si="3744"/>
        <v>1030571.31</v>
      </c>
      <c r="VH159" s="47">
        <f t="shared" si="3745"/>
        <v>3</v>
      </c>
      <c r="VI159" s="47">
        <f t="shared" si="3746"/>
        <v>1355.24</v>
      </c>
      <c r="VJ159" s="47">
        <f t="shared" si="3747"/>
        <v>1355.24</v>
      </c>
      <c r="VK159" s="47">
        <f t="shared" si="3748"/>
        <v>3328.31</v>
      </c>
      <c r="VL159" s="43">
        <f t="shared" si="3749"/>
        <v>99</v>
      </c>
      <c r="VM159" s="43">
        <f t="shared" si="3750"/>
        <v>33776301.732235841</v>
      </c>
    </row>
    <row r="160" spans="1:585" s="32" customFormat="1" ht="60" x14ac:dyDescent="0.25">
      <c r="A160" s="171"/>
      <c r="B160" s="206">
        <v>102</v>
      </c>
      <c r="C160" s="464" t="s">
        <v>806</v>
      </c>
      <c r="D160" s="295" t="s">
        <v>635</v>
      </c>
      <c r="E160" s="136">
        <v>16026</v>
      </c>
      <c r="F160" s="136">
        <v>16828</v>
      </c>
      <c r="G160" s="464">
        <v>19.62</v>
      </c>
      <c r="H160" s="459">
        <v>4.9599999999999998E-2</v>
      </c>
      <c r="I160" s="18">
        <v>1</v>
      </c>
      <c r="J160" s="314"/>
      <c r="K160" s="184"/>
      <c r="L160" s="196">
        <v>1.4</v>
      </c>
      <c r="M160" s="196">
        <v>1.68</v>
      </c>
      <c r="N160" s="196">
        <v>2.23</v>
      </c>
      <c r="O160" s="197">
        <v>2.57</v>
      </c>
      <c r="P160" s="44">
        <f>'СДП (план)'!P160</f>
        <v>0</v>
      </c>
      <c r="Q160" s="44">
        <f>'СДП (план)'!Q160</f>
        <v>0</v>
      </c>
      <c r="R160" s="43">
        <f t="shared" si="3488"/>
        <v>0</v>
      </c>
      <c r="S160" s="43">
        <f t="shared" si="3489"/>
        <v>0</v>
      </c>
      <c r="T160" s="43">
        <f>VLOOKUP($C160,'факт СДП 12 мес'!$D$8:$HP$287,9,0)</f>
        <v>0</v>
      </c>
      <c r="U160" s="43">
        <f>VLOOKUP($C160,'факт СДП 12 мес'!$D$8:$HP$287,10,0)</f>
        <v>0</v>
      </c>
      <c r="V160" s="43">
        <f>VLOOKUP($C160,'факт СДП 12 мес'!$D$8:$HP$287,11,0)</f>
        <v>0</v>
      </c>
      <c r="W160" s="43">
        <f>VLOOKUP($C160,'факт СДП 12 мес'!$D$8:$HP$287,12,0)</f>
        <v>0</v>
      </c>
      <c r="X160" s="43">
        <f>VLOOKUP($C160,'факт СДП 12 мес'!$D$8:$HP$287,13,0)</f>
        <v>0</v>
      </c>
      <c r="Y160" s="43">
        <f>VLOOKUP($C160,'факт СДП 12 мес'!$D$8:$HP$287,14,0)</f>
        <v>0</v>
      </c>
      <c r="Z160" s="43">
        <f t="shared" si="3490"/>
        <v>0</v>
      </c>
      <c r="AA160" s="43">
        <f t="shared" si="3491"/>
        <v>0</v>
      </c>
      <c r="AB160" s="43">
        <f t="shared" si="3492"/>
        <v>0</v>
      </c>
      <c r="AC160" s="43">
        <f t="shared" si="3493"/>
        <v>0</v>
      </c>
      <c r="AD160" s="43">
        <f t="shared" si="3494"/>
        <v>0</v>
      </c>
      <c r="AE160" s="135">
        <f>'СДП (план)'!R160</f>
        <v>0</v>
      </c>
      <c r="AF160" s="135">
        <f>'СДП (план)'!S160</f>
        <v>0</v>
      </c>
      <c r="AG160" s="43">
        <f t="shared" si="3495"/>
        <v>0</v>
      </c>
      <c r="AH160" s="43">
        <f t="shared" si="3496"/>
        <v>0</v>
      </c>
      <c r="AI160" s="43">
        <f>VLOOKUP($C160,'факт СДП 12 мес'!$D$8:$HP$287,3,0)</f>
        <v>0</v>
      </c>
      <c r="AJ160" s="43">
        <f>VLOOKUP($C160,'факт СДП 12 мес'!$D$8:$HP$287,4,0)</f>
        <v>0</v>
      </c>
      <c r="AK160" s="43">
        <f>VLOOKUP($C160,'факт СДП 12 мес'!$D$8:$HP$287,5,0)</f>
        <v>0</v>
      </c>
      <c r="AL160" s="43">
        <f>VLOOKUP($C160,'факт СДП 12 мес'!$D$8:$HP$287,6,0)</f>
        <v>0</v>
      </c>
      <c r="AM160" s="43">
        <f>VLOOKUP($C160,'факт СДП 12 мес'!$D$8:$HP$287,7,0)</f>
        <v>0</v>
      </c>
      <c r="AN160" s="43">
        <f>VLOOKUP($C160,'факт СДП 12 мес'!$D$8:$HP$287,8,0)</f>
        <v>0</v>
      </c>
      <c r="AO160" s="43">
        <f t="shared" si="3497"/>
        <v>0</v>
      </c>
      <c r="AP160" s="43">
        <f t="shared" si="3498"/>
        <v>0</v>
      </c>
      <c r="AQ160" s="43">
        <f t="shared" si="3499"/>
        <v>0</v>
      </c>
      <c r="AR160" s="43">
        <f t="shared" si="3500"/>
        <v>0</v>
      </c>
      <c r="AS160" s="43">
        <f t="shared" si="3501"/>
        <v>0</v>
      </c>
      <c r="AT160" s="44">
        <f>'СДП (план)'!T160</f>
        <v>0</v>
      </c>
      <c r="AU160" s="43">
        <f>'СДП (план)'!U160</f>
        <v>0</v>
      </c>
      <c r="AV160" s="43">
        <f t="shared" si="3502"/>
        <v>0</v>
      </c>
      <c r="AW160" s="43">
        <f t="shared" si="3503"/>
        <v>0</v>
      </c>
      <c r="AX160" s="43">
        <f>VLOOKUP($C160,'факт СДП 12 мес'!$D$8:$HP$287,159,0)</f>
        <v>0</v>
      </c>
      <c r="AY160" s="43">
        <f>VLOOKUP($C160,'факт СДП 12 мес'!$D$8:$HP$287,160,0)</f>
        <v>0</v>
      </c>
      <c r="AZ160" s="43">
        <f>VLOOKUP($C160,'факт СДП 12 мес'!$D$8:$HP$287,161,0)</f>
        <v>0</v>
      </c>
      <c r="BA160" s="43">
        <f>VLOOKUP($C160,'факт СДП 12 мес'!$D$8:$HP$287,162,0)</f>
        <v>0</v>
      </c>
      <c r="BB160" s="43">
        <f>VLOOKUP($C160,'факт СДП 12 мес'!$D$8:$HP$287,163,0)</f>
        <v>0</v>
      </c>
      <c r="BC160" s="43">
        <f>VLOOKUP($C160,'факт СДП 12 мес'!$D$8:$HP$287,164,0)</f>
        <v>0</v>
      </c>
      <c r="BD160" s="43">
        <f t="shared" si="3504"/>
        <v>0</v>
      </c>
      <c r="BE160" s="43">
        <f t="shared" si="3505"/>
        <v>0</v>
      </c>
      <c r="BF160" s="43">
        <f t="shared" si="3506"/>
        <v>0</v>
      </c>
      <c r="BG160" s="43">
        <f t="shared" si="3507"/>
        <v>0</v>
      </c>
      <c r="BH160" s="43">
        <f t="shared" si="3508"/>
        <v>0</v>
      </c>
      <c r="BI160" s="87">
        <f>'СДП (план)'!V160</f>
        <v>38</v>
      </c>
      <c r="BJ160" s="3">
        <f>'СДП (план)'!W160</f>
        <v>12693568.242854401</v>
      </c>
      <c r="BK160" s="43">
        <f t="shared" si="3509"/>
        <v>38</v>
      </c>
      <c r="BL160" s="43">
        <f t="shared" si="3510"/>
        <v>12693568.242854401</v>
      </c>
      <c r="BM160" s="43">
        <f>VLOOKUP($C160,'факт СДП 12 мес'!$D$8:$HP$287,21,0)</f>
        <v>38</v>
      </c>
      <c r="BN160" s="43">
        <f>VLOOKUP($C160,'факт СДП 12 мес'!$D$8:$HP$287,22,0)</f>
        <v>12602632.759999998</v>
      </c>
      <c r="BO160" s="43">
        <f>VLOOKUP($C160,'факт СДП 12 мес'!$D$8:$HP$287,23,0)</f>
        <v>177</v>
      </c>
      <c r="BP160" s="43">
        <f>VLOOKUP($C160,'факт СДП 12 мес'!$D$8:$HP$287,24,0)</f>
        <v>0</v>
      </c>
      <c r="BQ160" s="43">
        <f>VLOOKUP($C160,'факт СДП 12 мес'!$D$8:$HP$287,25,0)</f>
        <v>0</v>
      </c>
      <c r="BR160" s="43">
        <f>VLOOKUP($C160,'факт СДП 12 мес'!$D$8:$HP$287,26,0)</f>
        <v>0</v>
      </c>
      <c r="BS160" s="43">
        <f t="shared" si="3511"/>
        <v>745.56000000000006</v>
      </c>
      <c r="BT160" s="43">
        <f t="shared" si="3512"/>
        <v>745.56000000000006</v>
      </c>
      <c r="BU160" s="43">
        <f t="shared" si="3513"/>
        <v>745.56000000000006</v>
      </c>
      <c r="BV160" s="43">
        <f t="shared" si="3514"/>
        <v>0</v>
      </c>
      <c r="BW160" s="43">
        <f t="shared" si="3515"/>
        <v>-90935.482854403555</v>
      </c>
      <c r="BX160" s="44">
        <f>'СДП (план)'!X160</f>
        <v>0</v>
      </c>
      <c r="BY160" s="43">
        <f>'СДП (план)'!Y160</f>
        <v>0</v>
      </c>
      <c r="BZ160" s="43">
        <f t="shared" si="3516"/>
        <v>0</v>
      </c>
      <c r="CA160" s="43">
        <f t="shared" si="3517"/>
        <v>0</v>
      </c>
      <c r="CB160" s="43">
        <f>VLOOKUP($C160,'факт СДП 12 мес'!$D$8:$HP$287,15,0)</f>
        <v>0</v>
      </c>
      <c r="CC160" s="43">
        <f>VLOOKUP($C160,'факт СДП 12 мес'!$D$8:$HP$287,16,0)</f>
        <v>0</v>
      </c>
      <c r="CD160" s="43">
        <f>VLOOKUP($C160,'факт СДП 12 мес'!$D$8:$HP$287,17,0)</f>
        <v>0</v>
      </c>
      <c r="CE160" s="43">
        <f>VLOOKUP($C160,'факт СДП 12 мес'!$D$8:$HP$287,18,0)</f>
        <v>0</v>
      </c>
      <c r="CF160" s="43">
        <f>VLOOKUP($C160,'факт СДП 12 мес'!$D$8:$HP$287,19,0)</f>
        <v>0</v>
      </c>
      <c r="CG160" s="43">
        <f>VLOOKUP($C160,'факт СДП 12 мес'!$D$8:$HP$287,20,0)</f>
        <v>0</v>
      </c>
      <c r="CH160" s="43">
        <f t="shared" si="3518"/>
        <v>0</v>
      </c>
      <c r="CI160" s="43">
        <f t="shared" si="3519"/>
        <v>0</v>
      </c>
      <c r="CJ160" s="43">
        <f t="shared" si="3520"/>
        <v>0</v>
      </c>
      <c r="CK160" s="43">
        <f t="shared" si="3521"/>
        <v>0</v>
      </c>
      <c r="CL160" s="43">
        <f t="shared" si="3522"/>
        <v>0</v>
      </c>
      <c r="CM160" s="45">
        <f>'СДП (план)'!Z160</f>
        <v>0</v>
      </c>
      <c r="CN160" s="43">
        <f>'СДП (план)'!AA160</f>
        <v>0</v>
      </c>
      <c r="CO160" s="43">
        <f t="shared" si="3523"/>
        <v>0</v>
      </c>
      <c r="CP160" s="43">
        <f t="shared" si="3524"/>
        <v>0</v>
      </c>
      <c r="CQ160" s="43">
        <f>VLOOKUP($C160,'факт СДП 12 мес'!$D$8:$HP$287,165,0)</f>
        <v>0</v>
      </c>
      <c r="CR160" s="43">
        <f>VLOOKUP($C160,'факт СДП 12 мес'!$D$8:$HP$287,166,0)</f>
        <v>0</v>
      </c>
      <c r="CS160" s="43">
        <f>VLOOKUP($C160,'факт СДП 12 мес'!$D$8:$HP$287,167,0)</f>
        <v>0</v>
      </c>
      <c r="CT160" s="43">
        <f>VLOOKUP($C160,'факт СДП 12 мес'!$D$8:$HP$287,168,0)</f>
        <v>0</v>
      </c>
      <c r="CU160" s="43">
        <f>VLOOKUP($C160,'факт СДП 12 мес'!$D$8:$HP$287,169,0)</f>
        <v>0</v>
      </c>
      <c r="CV160" s="43">
        <f>VLOOKUP($C160,'факт СДП 12 мес'!$D$8:$HP$287,170,0)</f>
        <v>0</v>
      </c>
      <c r="CW160" s="43">
        <f t="shared" si="3525"/>
        <v>0</v>
      </c>
      <c r="CX160" s="43">
        <f t="shared" si="3526"/>
        <v>0</v>
      </c>
      <c r="CY160" s="43">
        <f t="shared" si="3527"/>
        <v>0</v>
      </c>
      <c r="CZ160" s="43">
        <f t="shared" si="3528"/>
        <v>0</v>
      </c>
      <c r="DA160" s="43">
        <f t="shared" si="3529"/>
        <v>0</v>
      </c>
      <c r="DB160" s="5">
        <f>'СДП (план)'!AB160</f>
        <v>0</v>
      </c>
      <c r="DC160" s="3">
        <f>'СДП (план)'!AC160</f>
        <v>0</v>
      </c>
      <c r="DD160" s="43">
        <f t="shared" si="3530"/>
        <v>0</v>
      </c>
      <c r="DE160" s="43">
        <f t="shared" si="3531"/>
        <v>0</v>
      </c>
      <c r="DF160" s="43">
        <f>VLOOKUP($C160,'факт СДП 12 мес'!$D$8:$HP$287,57,0)</f>
        <v>0</v>
      </c>
      <c r="DG160" s="43">
        <f>VLOOKUP($C160,'факт СДП 12 мес'!$D$8:$HP$287,58,0)</f>
        <v>0</v>
      </c>
      <c r="DH160" s="43">
        <f>VLOOKUP($C160,'факт СДП 12 мес'!$D$8:$HP$287,59,0)</f>
        <v>0</v>
      </c>
      <c r="DI160" s="43">
        <f>VLOOKUP($C160,'факт СДП 12 мес'!$D$8:$HP$287,60,0)</f>
        <v>0</v>
      </c>
      <c r="DJ160" s="43">
        <f>VLOOKUP($C160,'факт СДП 12 мес'!$D$8:$HP$287,61,0)</f>
        <v>0</v>
      </c>
      <c r="DK160" s="43">
        <f>VLOOKUP($C160,'факт СДП 12 мес'!$D$8:$HP$287,62,0)</f>
        <v>0</v>
      </c>
      <c r="DL160" s="43">
        <f t="shared" si="3532"/>
        <v>0</v>
      </c>
      <c r="DM160" s="43">
        <f t="shared" si="3533"/>
        <v>0</v>
      </c>
      <c r="DN160" s="43">
        <f t="shared" si="3534"/>
        <v>0</v>
      </c>
      <c r="DO160" s="43">
        <f t="shared" si="3535"/>
        <v>0</v>
      </c>
      <c r="DP160" s="43">
        <f t="shared" si="3536"/>
        <v>0</v>
      </c>
      <c r="DQ160" s="5">
        <f>'СДП (план)'!AD160</f>
        <v>0</v>
      </c>
      <c r="DR160" s="3">
        <f>'СДП (план)'!AE160</f>
        <v>0</v>
      </c>
      <c r="DS160" s="43">
        <f t="shared" si="3537"/>
        <v>0</v>
      </c>
      <c r="DT160" s="43">
        <f t="shared" si="3538"/>
        <v>0</v>
      </c>
      <c r="DU160" s="43">
        <f>VLOOKUP($C160,'факт СДП 12 мес'!$D$8:$HP$287,33,0)</f>
        <v>0</v>
      </c>
      <c r="DV160" s="43">
        <f>VLOOKUP($C160,'факт СДП 12 мес'!$D$8:$HP$287,34,0)</f>
        <v>0</v>
      </c>
      <c r="DW160" s="43">
        <f>VLOOKUP($C160,'факт СДП 12 мес'!$D$8:$HP$287,35,0)</f>
        <v>0</v>
      </c>
      <c r="DX160" s="43">
        <f>VLOOKUP($C160,'факт СДП 12 мес'!$D$8:$HP$287,36,0)</f>
        <v>0</v>
      </c>
      <c r="DY160" s="43">
        <f>VLOOKUP($C160,'факт СДП 12 мес'!$D$8:$HP$287,37,0)</f>
        <v>0</v>
      </c>
      <c r="DZ160" s="43">
        <f>VLOOKUP($C160,'факт СДП 12 мес'!$D$8:$HP$287,38,0)</f>
        <v>0</v>
      </c>
      <c r="EA160" s="43">
        <f t="shared" si="3539"/>
        <v>0</v>
      </c>
      <c r="EB160" s="43">
        <f t="shared" si="3540"/>
        <v>0</v>
      </c>
      <c r="EC160" s="43">
        <f t="shared" si="3541"/>
        <v>0</v>
      </c>
      <c r="ED160" s="43">
        <f t="shared" si="3542"/>
        <v>0</v>
      </c>
      <c r="EE160" s="43">
        <f t="shared" si="3543"/>
        <v>0</v>
      </c>
      <c r="EF160" s="5">
        <f>'СДП (план)'!AF160</f>
        <v>49</v>
      </c>
      <c r="EG160" s="3">
        <f>'СДП (план)'!AG160</f>
        <v>16590919.027415039</v>
      </c>
      <c r="EH160" s="43">
        <f t="shared" si="3544"/>
        <v>49</v>
      </c>
      <c r="EI160" s="43">
        <f t="shared" si="3545"/>
        <v>16590919.027415039</v>
      </c>
      <c r="EJ160" s="43">
        <f>VLOOKUP($C160,'факт СДП 12 мес'!$D$8:$HP$287,27,0)</f>
        <v>49</v>
      </c>
      <c r="EK160" s="43">
        <f>VLOOKUP($C160,'факт СДП 12 мес'!$D$8:$HP$287,28,0)</f>
        <v>16317108.819999989</v>
      </c>
      <c r="EL160" s="43">
        <f>VLOOKUP($C160,'факт СДП 12 мес'!$D$8:$HP$287,29,0)</f>
        <v>779</v>
      </c>
      <c r="EM160" s="43">
        <f>VLOOKUP($C160,'факт СДП 12 мес'!$D$8:$HP$287,30,0)</f>
        <v>0</v>
      </c>
      <c r="EN160" s="43">
        <f>VLOOKUP($C160,'факт СДП 12 мес'!$D$8:$HP$287,31,0)</f>
        <v>0</v>
      </c>
      <c r="EO160" s="43">
        <f>VLOOKUP($C160,'факт СДП 12 мес'!$D$8:$HP$287,32,0)</f>
        <v>0</v>
      </c>
      <c r="EP160" s="43">
        <f t="shared" si="3546"/>
        <v>961.38</v>
      </c>
      <c r="EQ160" s="43">
        <f t="shared" si="3547"/>
        <v>961.38</v>
      </c>
      <c r="ER160" s="43">
        <f t="shared" si="3548"/>
        <v>961.38</v>
      </c>
      <c r="ES160" s="43">
        <f t="shared" si="3549"/>
        <v>0</v>
      </c>
      <c r="ET160" s="43">
        <f t="shared" si="3550"/>
        <v>-273810.2074150499</v>
      </c>
      <c r="EU160" s="44">
        <f>'СДП (план)'!AH160</f>
        <v>0</v>
      </c>
      <c r="EV160" s="43">
        <f>'СДП (план)'!AI160</f>
        <v>0</v>
      </c>
      <c r="EW160" s="43">
        <f t="shared" si="3551"/>
        <v>0</v>
      </c>
      <c r="EX160" s="43">
        <f t="shared" si="3552"/>
        <v>0</v>
      </c>
      <c r="EY160" s="43">
        <f>VLOOKUP($C160,'факт СДП 12 мес'!$D$8:$HP$287,87,0)</f>
        <v>0</v>
      </c>
      <c r="EZ160" s="43">
        <f>VLOOKUP($C160,'факт СДП 12 мес'!$D$8:$HP$287,88,0)</f>
        <v>0</v>
      </c>
      <c r="FA160" s="43">
        <f>VLOOKUP($C160,'факт СДП 12 мес'!$D$8:$HP$287,89,0)</f>
        <v>0</v>
      </c>
      <c r="FB160" s="43">
        <f>VLOOKUP($C160,'факт СДП 12 мес'!$D$8:$HP$287,90,0)</f>
        <v>0</v>
      </c>
      <c r="FC160" s="43">
        <f>VLOOKUP($C160,'факт СДП 12 мес'!$D$8:$HP$287,91,0)</f>
        <v>0</v>
      </c>
      <c r="FD160" s="43">
        <f>VLOOKUP($C160,'факт СДП 12 мес'!$D$8:$HP$287,92,0)</f>
        <v>0</v>
      </c>
      <c r="FE160" s="43">
        <f t="shared" si="3553"/>
        <v>0</v>
      </c>
      <c r="FF160" s="43">
        <f t="shared" si="3554"/>
        <v>0</v>
      </c>
      <c r="FG160" s="43">
        <f t="shared" si="3555"/>
        <v>0</v>
      </c>
      <c r="FH160" s="43">
        <f t="shared" si="3556"/>
        <v>0</v>
      </c>
      <c r="FI160" s="43">
        <f t="shared" si="3557"/>
        <v>0</v>
      </c>
      <c r="FJ160" s="44">
        <f>'СДП (план)'!AJ160</f>
        <v>0</v>
      </c>
      <c r="FK160" s="43">
        <f>'СДП (план)'!AK160</f>
        <v>0</v>
      </c>
      <c r="FL160" s="43">
        <f t="shared" si="3558"/>
        <v>0</v>
      </c>
      <c r="FM160" s="43">
        <f t="shared" si="3559"/>
        <v>0</v>
      </c>
      <c r="FN160" s="43">
        <f>VLOOKUP($C160,'факт СДП 12 мес'!$D$8:$HP$287,39,0)</f>
        <v>0</v>
      </c>
      <c r="FO160" s="43">
        <f>VLOOKUP($C160,'факт СДП 12 мес'!$D$8:$HP$287,40,0)</f>
        <v>0</v>
      </c>
      <c r="FP160" s="43">
        <f>VLOOKUP($C160,'факт СДП 12 мес'!$D$8:$HP$287,41,0)</f>
        <v>0</v>
      </c>
      <c r="FQ160" s="43">
        <f>VLOOKUP($C160,'факт СДП 12 мес'!$D$8:$HP$287,42,0)</f>
        <v>0</v>
      </c>
      <c r="FR160" s="43">
        <f>VLOOKUP($C160,'факт СДП 12 мес'!$D$8:$HP$287,43,0)</f>
        <v>0</v>
      </c>
      <c r="FS160" s="43">
        <f>VLOOKUP($C160,'факт СДП 12 мес'!$D$8:$HP$287,44,0)</f>
        <v>0</v>
      </c>
      <c r="FT160" s="43">
        <f t="shared" si="3560"/>
        <v>0</v>
      </c>
      <c r="FU160" s="43">
        <f t="shared" si="3561"/>
        <v>0</v>
      </c>
      <c r="FV160" s="43">
        <f t="shared" si="3562"/>
        <v>0</v>
      </c>
      <c r="FW160" s="43">
        <f t="shared" si="3563"/>
        <v>0</v>
      </c>
      <c r="FX160" s="43">
        <f t="shared" si="3564"/>
        <v>0</v>
      </c>
      <c r="FY160" s="44">
        <f>'СДП (план)'!AL160</f>
        <v>0</v>
      </c>
      <c r="FZ160" s="43">
        <f>'СДП (план)'!AM160</f>
        <v>0</v>
      </c>
      <c r="GA160" s="43">
        <f t="shared" si="3565"/>
        <v>0</v>
      </c>
      <c r="GB160" s="43">
        <f t="shared" si="3566"/>
        <v>0</v>
      </c>
      <c r="GC160" s="43">
        <f>VLOOKUP($C160,'факт СДП 12 мес'!$D$8:$HP$287,45,0)</f>
        <v>0</v>
      </c>
      <c r="GD160" s="43">
        <f>VLOOKUP($C160,'факт СДП 12 мес'!$D$8:$HP$287,46,0)</f>
        <v>0</v>
      </c>
      <c r="GE160" s="43">
        <f>VLOOKUP($C160,'факт СДП 12 мес'!$D$8:$HP$287,47,0)</f>
        <v>0</v>
      </c>
      <c r="GF160" s="43">
        <f>VLOOKUP($C160,'факт СДП 12 мес'!$D$8:$HP$287,48,0)</f>
        <v>0</v>
      </c>
      <c r="GG160" s="43">
        <f>VLOOKUP($C160,'факт СДП 12 мес'!$D$8:$HP$287,49,0)</f>
        <v>0</v>
      </c>
      <c r="GH160" s="43">
        <f>VLOOKUP($C160,'факт СДП 12 мес'!$D$8:$HP$287,50,0)</f>
        <v>0</v>
      </c>
      <c r="GI160" s="43">
        <f t="shared" si="3567"/>
        <v>0</v>
      </c>
      <c r="GJ160" s="43">
        <f t="shared" si="3568"/>
        <v>0</v>
      </c>
      <c r="GK160" s="43">
        <f t="shared" si="3569"/>
        <v>0</v>
      </c>
      <c r="GL160" s="43">
        <f t="shared" si="3570"/>
        <v>0</v>
      </c>
      <c r="GM160" s="43">
        <f t="shared" si="3571"/>
        <v>0</v>
      </c>
      <c r="GN160" s="5">
        <f>'СДП (план)'!AN160</f>
        <v>0</v>
      </c>
      <c r="GO160" s="3">
        <f>'СДП (план)'!AO160</f>
        <v>0</v>
      </c>
      <c r="GP160" s="43">
        <f t="shared" si="3572"/>
        <v>0</v>
      </c>
      <c r="GQ160" s="43">
        <f t="shared" si="3573"/>
        <v>0</v>
      </c>
      <c r="GR160" s="43">
        <f>VLOOKUP($C160,'факт СДП 12 мес'!$D$8:$HP$287,51,0)</f>
        <v>0</v>
      </c>
      <c r="GS160" s="43">
        <f>VLOOKUP($C160,'факт СДП 12 мес'!$D$8:$HP$287,52,0)</f>
        <v>0</v>
      </c>
      <c r="GT160" s="43">
        <f>VLOOKUP($C160,'факт СДП 12 мес'!$D$8:$HP$287,53,0)</f>
        <v>0</v>
      </c>
      <c r="GU160" s="43">
        <f>VLOOKUP($C160,'факт СДП 12 мес'!$D$8:$HP$287,54,0)</f>
        <v>0</v>
      </c>
      <c r="GV160" s="43">
        <f>VLOOKUP($C160,'факт СДП 12 мес'!$D$8:$HP$287,55,0)</f>
        <v>0</v>
      </c>
      <c r="GW160" s="43">
        <f>VLOOKUP($C160,'факт СДП 12 мес'!$D$8:$HP$287,56,0)</f>
        <v>0</v>
      </c>
      <c r="GX160" s="43">
        <f t="shared" si="3574"/>
        <v>0</v>
      </c>
      <c r="GY160" s="43">
        <f t="shared" si="3575"/>
        <v>0</v>
      </c>
      <c r="GZ160" s="43">
        <f t="shared" si="3576"/>
        <v>0</v>
      </c>
      <c r="HA160" s="43">
        <f t="shared" si="3577"/>
        <v>0</v>
      </c>
      <c r="HB160" s="43">
        <f t="shared" si="3578"/>
        <v>0</v>
      </c>
      <c r="HC160" s="5">
        <f>'СДП (план)'!AP160</f>
        <v>0</v>
      </c>
      <c r="HD160" s="3">
        <f>'СДП (план)'!AQ160</f>
        <v>0</v>
      </c>
      <c r="HE160" s="43">
        <f t="shared" si="3579"/>
        <v>0</v>
      </c>
      <c r="HF160" s="43">
        <f t="shared" si="3580"/>
        <v>0</v>
      </c>
      <c r="HG160" s="43">
        <f>VLOOKUP($C160,'факт СДП 12 мес'!$D$8:$HP$287,141,0)</f>
        <v>0</v>
      </c>
      <c r="HH160" s="43">
        <f>VLOOKUP($C160,'факт СДП 12 мес'!$D$8:$HP$287,142,0)</f>
        <v>0</v>
      </c>
      <c r="HI160" s="43">
        <f>VLOOKUP($C160,'факт СДП 12 мес'!$D$8:$HP$287,143,0)</f>
        <v>0</v>
      </c>
      <c r="HJ160" s="43">
        <f>VLOOKUP($C160,'факт СДП 12 мес'!$D$8:$HP$287,144,0)</f>
        <v>0</v>
      </c>
      <c r="HK160" s="43">
        <f>VLOOKUP($C160,'факт СДП 12 мес'!$D$8:$HP$287,145,0)</f>
        <v>0</v>
      </c>
      <c r="HL160" s="43">
        <f>VLOOKUP($C160,'факт СДП 12 мес'!$D$8:$HP$287,146,0)</f>
        <v>0</v>
      </c>
      <c r="HM160" s="43">
        <f t="shared" si="3581"/>
        <v>0</v>
      </c>
      <c r="HN160" s="43">
        <f t="shared" si="3582"/>
        <v>0</v>
      </c>
      <c r="HO160" s="43">
        <f t="shared" si="3583"/>
        <v>0</v>
      </c>
      <c r="HP160" s="43">
        <f t="shared" si="3584"/>
        <v>0</v>
      </c>
      <c r="HQ160" s="43">
        <f t="shared" si="3585"/>
        <v>0</v>
      </c>
      <c r="HR160" s="44">
        <f>'СДП (план)'!AR160</f>
        <v>0</v>
      </c>
      <c r="HS160" s="43">
        <f>'СДП (план)'!AS160</f>
        <v>0</v>
      </c>
      <c r="HT160" s="43">
        <f t="shared" si="3586"/>
        <v>0</v>
      </c>
      <c r="HU160" s="43">
        <f t="shared" si="3587"/>
        <v>0</v>
      </c>
      <c r="HV160" s="43">
        <f>VLOOKUP($C160,'факт СДП 12 мес'!$D$8:$HP$287,171,0)</f>
        <v>0</v>
      </c>
      <c r="HW160" s="43">
        <f>VLOOKUP($C160,'факт СДП 12 мес'!$D$8:$HP$287,172,0)</f>
        <v>0</v>
      </c>
      <c r="HX160" s="43">
        <f>VLOOKUP($C160,'факт СДП 12 мес'!$D$8:$HP$287,173,0)</f>
        <v>0</v>
      </c>
      <c r="HY160" s="43">
        <f>VLOOKUP($C160,'факт СДП 12 мес'!$D$8:$HP$287,174,0)</f>
        <v>0</v>
      </c>
      <c r="HZ160" s="43">
        <f>VLOOKUP($C160,'факт СДП 12 мес'!$D$8:$HP$287,175,0)</f>
        <v>0</v>
      </c>
      <c r="IA160" s="43">
        <f>VLOOKUP($C160,'факт СДП 12 мес'!$D$8:$HP$287,176,0)</f>
        <v>0</v>
      </c>
      <c r="IB160" s="43">
        <f t="shared" si="3588"/>
        <v>0</v>
      </c>
      <c r="IC160" s="43">
        <f t="shared" si="3589"/>
        <v>0</v>
      </c>
      <c r="ID160" s="43">
        <f t="shared" si="3590"/>
        <v>0</v>
      </c>
      <c r="IE160" s="43">
        <f t="shared" si="3591"/>
        <v>0</v>
      </c>
      <c r="IF160" s="43">
        <f t="shared" si="3592"/>
        <v>0</v>
      </c>
      <c r="IG160" s="44">
        <f>'СДП (план)'!AT160</f>
        <v>0</v>
      </c>
      <c r="IH160" s="43">
        <f>'СДП (план)'!AU160</f>
        <v>0</v>
      </c>
      <c r="II160" s="43">
        <f t="shared" si="3593"/>
        <v>0</v>
      </c>
      <c r="IJ160" s="43">
        <f t="shared" si="3594"/>
        <v>0</v>
      </c>
      <c r="IK160" s="43">
        <f>VLOOKUP($C160,'факт СДП 12 мес'!$D$8:$HP$287,183,0)</f>
        <v>0</v>
      </c>
      <c r="IL160" s="43">
        <f>VLOOKUP($C160,'факт СДП 12 мес'!$D$8:$HP$287,184,0)</f>
        <v>0</v>
      </c>
      <c r="IM160" s="43">
        <f>VLOOKUP($C160,'факт СДП 12 мес'!$D$8:$HP$287,185,0)</f>
        <v>0</v>
      </c>
      <c r="IN160" s="43">
        <f>VLOOKUP($C160,'факт СДП 12 мес'!$D$8:$HP$287,186,0)</f>
        <v>0</v>
      </c>
      <c r="IO160" s="43">
        <f>VLOOKUP($C160,'факт СДП 12 мес'!$D$8:$HP$287,187,0)</f>
        <v>0</v>
      </c>
      <c r="IP160" s="43">
        <f>VLOOKUP($C160,'факт СДП 12 мес'!$D$8:$HP$287,188,0)</f>
        <v>0</v>
      </c>
      <c r="IQ160" s="43">
        <f t="shared" si="3595"/>
        <v>0</v>
      </c>
      <c r="IR160" s="43">
        <f t="shared" si="3596"/>
        <v>0</v>
      </c>
      <c r="IS160" s="43">
        <f t="shared" si="3597"/>
        <v>0</v>
      </c>
      <c r="IT160" s="43">
        <f t="shared" si="3598"/>
        <v>0</v>
      </c>
      <c r="IU160" s="43">
        <f t="shared" si="3599"/>
        <v>0</v>
      </c>
      <c r="IV160" s="45">
        <f>'СДП (план)'!AV160</f>
        <v>0</v>
      </c>
      <c r="IW160" s="45">
        <f>'СДП (план)'!AW160</f>
        <v>0</v>
      </c>
      <c r="IX160" s="43">
        <f t="shared" si="3600"/>
        <v>0</v>
      </c>
      <c r="IY160" s="43">
        <f t="shared" si="3601"/>
        <v>0</v>
      </c>
      <c r="IZ160" s="43">
        <f>VLOOKUP($C160,'факт СДП 12 мес'!$D$8:$HP$287,147,0)</f>
        <v>0</v>
      </c>
      <c r="JA160" s="43">
        <f>VLOOKUP($C160,'факт СДП 12 мес'!$D$8:$HP$287,148,0)</f>
        <v>0</v>
      </c>
      <c r="JB160" s="43">
        <f>VLOOKUP($C160,'факт СДП 12 мес'!$D$8:$HP$287,149,0)</f>
        <v>0</v>
      </c>
      <c r="JC160" s="43">
        <f>VLOOKUP($C160,'факт СДП 12 мес'!$D$8:$HP$287,150,0)</f>
        <v>0</v>
      </c>
      <c r="JD160" s="43">
        <f>VLOOKUP($C160,'факт СДП 12 мес'!$D$8:$HP$287,151,0)</f>
        <v>0</v>
      </c>
      <c r="JE160" s="43">
        <f>VLOOKUP($C160,'факт СДП 12 мес'!$D$8:$HP$287,152,0)</f>
        <v>0</v>
      </c>
      <c r="JF160" s="43">
        <f t="shared" si="3602"/>
        <v>0</v>
      </c>
      <c r="JG160" s="43">
        <f t="shared" si="3603"/>
        <v>0</v>
      </c>
      <c r="JH160" s="43">
        <f t="shared" si="3604"/>
        <v>0</v>
      </c>
      <c r="JI160" s="43">
        <f t="shared" si="3605"/>
        <v>0</v>
      </c>
      <c r="JJ160" s="43">
        <f t="shared" si="3606"/>
        <v>0</v>
      </c>
      <c r="JK160" s="45">
        <f>'СДП (план)'!AX160</f>
        <v>0</v>
      </c>
      <c r="JL160" s="45">
        <f>'СДП (план)'!AY160</f>
        <v>0</v>
      </c>
      <c r="JM160" s="43">
        <f t="shared" si="3607"/>
        <v>0</v>
      </c>
      <c r="JN160" s="43">
        <f t="shared" si="3608"/>
        <v>0</v>
      </c>
      <c r="JO160" s="43">
        <f>VLOOKUP($C160,'факт СДП 12 мес'!$D$8:$HP$287,135,0)</f>
        <v>0</v>
      </c>
      <c r="JP160" s="43">
        <f>VLOOKUP($C160,'факт СДП 12 мес'!$D$8:$HP$287,136,0)</f>
        <v>0</v>
      </c>
      <c r="JQ160" s="43">
        <f>VLOOKUP($C160,'факт СДП 12 мес'!$D$8:$HP$287,137,0)</f>
        <v>0</v>
      </c>
      <c r="JR160" s="43">
        <f>VLOOKUP($C160,'факт СДП 12 мес'!$D$8:$HP$287,138,0)</f>
        <v>0</v>
      </c>
      <c r="JS160" s="43">
        <f>VLOOKUP($C160,'факт СДП 12 мес'!$D$8:$HP$287,139,0)</f>
        <v>0</v>
      </c>
      <c r="JT160" s="43">
        <f>VLOOKUP($C160,'факт СДП 12 мес'!$D$8:$HP$287,140,0)</f>
        <v>0</v>
      </c>
      <c r="JU160" s="43">
        <f t="shared" si="3609"/>
        <v>0</v>
      </c>
      <c r="JV160" s="43">
        <f t="shared" si="3610"/>
        <v>0</v>
      </c>
      <c r="JW160" s="43">
        <f t="shared" si="3611"/>
        <v>0</v>
      </c>
      <c r="JX160" s="43">
        <f t="shared" si="3612"/>
        <v>0</v>
      </c>
      <c r="JY160" s="43">
        <f t="shared" si="3613"/>
        <v>0</v>
      </c>
      <c r="JZ160" s="44">
        <f>'СДП (план)'!AZ160</f>
        <v>0</v>
      </c>
      <c r="KA160" s="43">
        <f>'СДП (план)'!BA160</f>
        <v>0</v>
      </c>
      <c r="KB160" s="43">
        <f t="shared" si="3614"/>
        <v>0</v>
      </c>
      <c r="KC160" s="43">
        <f t="shared" si="3615"/>
        <v>0</v>
      </c>
      <c r="KD160" s="43">
        <f>VLOOKUP($C160,'факт СДП 12 мес'!$D$8:$HP$287,105,0)</f>
        <v>0</v>
      </c>
      <c r="KE160" s="43">
        <f>VLOOKUP($C160,'факт СДП 12 мес'!$D$8:$HP$287,106,0)</f>
        <v>0</v>
      </c>
      <c r="KF160" s="43">
        <f>VLOOKUP($C160,'факт СДП 12 мес'!$D$8:$HP$287,107,0)</f>
        <v>0</v>
      </c>
      <c r="KG160" s="43">
        <f>VLOOKUP($C160,'факт СДП 12 мес'!$D$8:$HP$287,108,0)</f>
        <v>0</v>
      </c>
      <c r="KH160" s="43">
        <f>VLOOKUP($C160,'факт СДП 12 мес'!$D$8:$HP$287,109,0)</f>
        <v>0</v>
      </c>
      <c r="KI160" s="43">
        <f>VLOOKUP($C160,'факт СДП 12 мес'!$D$8:$HP$287,110,0)</f>
        <v>0</v>
      </c>
      <c r="KJ160" s="43">
        <f t="shared" si="3616"/>
        <v>0</v>
      </c>
      <c r="KK160" s="43">
        <f t="shared" si="3617"/>
        <v>0</v>
      </c>
      <c r="KL160" s="43">
        <f t="shared" si="3618"/>
        <v>0</v>
      </c>
      <c r="KM160" s="43">
        <f t="shared" si="3619"/>
        <v>0</v>
      </c>
      <c r="KN160" s="43">
        <f t="shared" si="3620"/>
        <v>0</v>
      </c>
      <c r="KO160" s="44">
        <f>'СДП (план)'!BB160</f>
        <v>0</v>
      </c>
      <c r="KP160" s="43">
        <f>'СДП (план)'!BC160</f>
        <v>0</v>
      </c>
      <c r="KQ160" s="43">
        <f t="shared" si="3621"/>
        <v>0</v>
      </c>
      <c r="KR160" s="43">
        <f t="shared" si="3622"/>
        <v>0</v>
      </c>
      <c r="KS160" s="43">
        <f>VLOOKUP($C160,'факт СДП 12 мес'!$D$8:$HP$287,189,0)</f>
        <v>0</v>
      </c>
      <c r="KT160" s="43">
        <f>VLOOKUP($C160,'факт СДП 12 мес'!$D$8:$HP$287,190,0)</f>
        <v>0</v>
      </c>
      <c r="KU160" s="43">
        <f>VLOOKUP($C160,'факт СДП 12 мес'!$D$8:$HP$287,191,0)</f>
        <v>0</v>
      </c>
      <c r="KV160" s="43">
        <f>VLOOKUP($C160,'факт СДП 12 мес'!$D$8:$HP$287,192,0)</f>
        <v>0</v>
      </c>
      <c r="KW160" s="43">
        <f>VLOOKUP($C160,'факт СДП 12 мес'!$D$8:$HP$287,193,0)</f>
        <v>0</v>
      </c>
      <c r="KX160" s="43">
        <f>VLOOKUP($C160,'факт СДП 12 мес'!$D$8:$HP$287,194,0)</f>
        <v>0</v>
      </c>
      <c r="KY160" s="43">
        <f t="shared" si="3623"/>
        <v>0</v>
      </c>
      <c r="KZ160" s="43">
        <f t="shared" si="3624"/>
        <v>0</v>
      </c>
      <c r="LA160" s="43">
        <f t="shared" si="3625"/>
        <v>0</v>
      </c>
      <c r="LB160" s="43">
        <f t="shared" si="3626"/>
        <v>0</v>
      </c>
      <c r="LC160" s="43">
        <f t="shared" si="3627"/>
        <v>0</v>
      </c>
      <c r="LD160" s="44">
        <f>'СДП (план)'!BD160</f>
        <v>0</v>
      </c>
      <c r="LE160" s="43">
        <f>'СДП (план)'!BE160</f>
        <v>0</v>
      </c>
      <c r="LF160" s="43">
        <f t="shared" si="3628"/>
        <v>0</v>
      </c>
      <c r="LG160" s="43">
        <f t="shared" si="3629"/>
        <v>0</v>
      </c>
      <c r="LH160" s="43">
        <f>VLOOKUP($C160,'факт СДП 12 мес'!$D$8:$HP$287,63,0)</f>
        <v>0</v>
      </c>
      <c r="LI160" s="43">
        <f>VLOOKUP($C160,'факт СДП 12 мес'!$D$8:$HP$287,64,0)</f>
        <v>0</v>
      </c>
      <c r="LJ160" s="43">
        <f>VLOOKUP($C160,'факт СДП 12 мес'!$D$8:$HP$287,65,0)</f>
        <v>0</v>
      </c>
      <c r="LK160" s="43">
        <f>VLOOKUP($C160,'факт СДП 12 мес'!$D$8:$HP$287,66,0)</f>
        <v>0</v>
      </c>
      <c r="LL160" s="43">
        <f>VLOOKUP($C160,'факт СДП 12 мес'!$D$8:$HP$287,67,0)</f>
        <v>0</v>
      </c>
      <c r="LM160" s="43">
        <f>VLOOKUP($C160,'факт СДП 12 мес'!$D$8:$HP$287,68,0)</f>
        <v>0</v>
      </c>
      <c r="LN160" s="43">
        <f t="shared" si="3630"/>
        <v>0</v>
      </c>
      <c r="LO160" s="43">
        <f t="shared" si="3631"/>
        <v>0</v>
      </c>
      <c r="LP160" s="43">
        <f t="shared" si="3632"/>
        <v>0</v>
      </c>
      <c r="LQ160" s="43">
        <f t="shared" si="3633"/>
        <v>0</v>
      </c>
      <c r="LR160" s="43">
        <f t="shared" si="3634"/>
        <v>0</v>
      </c>
      <c r="LS160" s="44">
        <f>'СДП (план)'!BF160</f>
        <v>0</v>
      </c>
      <c r="LT160" s="43">
        <f>'СДП (план)'!BG160</f>
        <v>0</v>
      </c>
      <c r="LU160" s="43">
        <f t="shared" si="3635"/>
        <v>0</v>
      </c>
      <c r="LV160" s="43">
        <f t="shared" si="3636"/>
        <v>0</v>
      </c>
      <c r="LW160" s="43">
        <f>VLOOKUP($C160,'факт СДП 12 мес'!$D$8:$HP$287,69,0)</f>
        <v>0</v>
      </c>
      <c r="LX160" s="43">
        <f>VLOOKUP($C160,'факт СДП 12 мес'!$D$8:$HP$287,70,0)</f>
        <v>0</v>
      </c>
      <c r="LY160" s="43">
        <f>VLOOKUP($C160,'факт СДП 12 мес'!$D$8:$HP$287,71,0)</f>
        <v>0</v>
      </c>
      <c r="LZ160" s="43">
        <f>VLOOKUP($C160,'факт СДП 12 мес'!$D$8:$HP$287,72,0)</f>
        <v>0</v>
      </c>
      <c r="MA160" s="43">
        <f>VLOOKUP($C160,'факт СДП 12 мес'!$D$8:$HP$287,73,0)</f>
        <v>0</v>
      </c>
      <c r="MB160" s="43">
        <f>VLOOKUP($C160,'факт СДП 12 мес'!$D$8:$HP$287,74,0)</f>
        <v>0</v>
      </c>
      <c r="MC160" s="43">
        <f t="shared" si="3637"/>
        <v>0</v>
      </c>
      <c r="MD160" s="43">
        <f t="shared" si="3638"/>
        <v>0</v>
      </c>
      <c r="ME160" s="43">
        <f t="shared" si="3639"/>
        <v>0</v>
      </c>
      <c r="MF160" s="43">
        <f t="shared" si="3640"/>
        <v>0</v>
      </c>
      <c r="MG160" s="43">
        <f t="shared" si="3641"/>
        <v>0</v>
      </c>
      <c r="MH160" s="44">
        <f>'СДП (план)'!BH160</f>
        <v>0</v>
      </c>
      <c r="MI160" s="43">
        <f>'СДП (план)'!BI160</f>
        <v>0</v>
      </c>
      <c r="MJ160" s="43">
        <f t="shared" si="3642"/>
        <v>0</v>
      </c>
      <c r="MK160" s="43">
        <f t="shared" si="3643"/>
        <v>0</v>
      </c>
      <c r="ML160" s="43">
        <f>VLOOKUP($C160,'факт СДП 12 мес'!$D$8:$HP$287,75,0)</f>
        <v>0</v>
      </c>
      <c r="MM160" s="43">
        <f>VLOOKUP($C160,'факт СДП 12 мес'!$D$8:$HP$287,76,0)</f>
        <v>0</v>
      </c>
      <c r="MN160" s="43">
        <f>VLOOKUP($C160,'факт СДП 12 мес'!$D$8:$HP$287,77,0)</f>
        <v>0</v>
      </c>
      <c r="MO160" s="43">
        <f>VLOOKUP($C160,'факт СДП 12 мес'!$D$8:$HP$287,78,0)</f>
        <v>0</v>
      </c>
      <c r="MP160" s="43">
        <f>VLOOKUP($C160,'факт СДП 12 мес'!$D$8:$HP$287,79,0)</f>
        <v>0</v>
      </c>
      <c r="MQ160" s="43">
        <f>VLOOKUP($C160,'факт СДП 12 мес'!$D$8:$HP$287,80,0)</f>
        <v>0</v>
      </c>
      <c r="MR160" s="43">
        <f t="shared" si="3644"/>
        <v>0</v>
      </c>
      <c r="MS160" s="43">
        <f t="shared" si="3645"/>
        <v>0</v>
      </c>
      <c r="MT160" s="43">
        <f t="shared" si="3646"/>
        <v>0</v>
      </c>
      <c r="MU160" s="43">
        <f t="shared" si="3647"/>
        <v>0</v>
      </c>
      <c r="MV160" s="43">
        <f t="shared" si="3648"/>
        <v>0</v>
      </c>
      <c r="MW160" s="44">
        <f>'СДП (план)'!BJ160</f>
        <v>0</v>
      </c>
      <c r="MX160" s="43">
        <f>'СДП (план)'!BK160</f>
        <v>0</v>
      </c>
      <c r="MY160" s="43">
        <f t="shared" si="3649"/>
        <v>0</v>
      </c>
      <c r="MZ160" s="43">
        <f t="shared" si="3650"/>
        <v>0</v>
      </c>
      <c r="NA160" s="43">
        <f>VLOOKUP($C160,'факт СДП 12 мес'!$D$8:$HP$287,81,0)</f>
        <v>0</v>
      </c>
      <c r="NB160" s="43">
        <f>VLOOKUP($C160,'факт СДП 12 мес'!$D$8:$HP$287,82,0)</f>
        <v>0</v>
      </c>
      <c r="NC160" s="43">
        <f>VLOOKUP($C160,'факт СДП 12 мес'!$D$8:$HP$287,83,0)</f>
        <v>0</v>
      </c>
      <c r="ND160" s="43">
        <f>VLOOKUP($C160,'факт СДП 12 мес'!$D$8:$HP$287,84,0)</f>
        <v>0</v>
      </c>
      <c r="NE160" s="43">
        <f>VLOOKUP($C160,'факт СДП 12 мес'!$D$8:$HP$287,85,0)</f>
        <v>0</v>
      </c>
      <c r="NF160" s="43">
        <f>VLOOKUP($C160,'факт СДП 12 мес'!$D$8:$HP$287,86,0)</f>
        <v>0</v>
      </c>
      <c r="NG160" s="43">
        <f t="shared" si="3651"/>
        <v>0</v>
      </c>
      <c r="NH160" s="43">
        <f t="shared" si="3652"/>
        <v>0</v>
      </c>
      <c r="NI160" s="43">
        <f t="shared" si="3653"/>
        <v>0</v>
      </c>
      <c r="NJ160" s="43">
        <f t="shared" si="3654"/>
        <v>0</v>
      </c>
      <c r="NK160" s="43">
        <f t="shared" si="3655"/>
        <v>0</v>
      </c>
      <c r="NL160" s="44">
        <f>'СДП (план)'!BL160</f>
        <v>0</v>
      </c>
      <c r="NM160" s="43">
        <f>'СДП (план)'!BM160</f>
        <v>0</v>
      </c>
      <c r="NN160" s="43">
        <f t="shared" si="3656"/>
        <v>0</v>
      </c>
      <c r="NO160" s="43">
        <f t="shared" si="3657"/>
        <v>0</v>
      </c>
      <c r="NP160" s="43">
        <f>VLOOKUP($C160,'факт СДП 12 мес'!$D$8:$HP$287,99,0)</f>
        <v>0</v>
      </c>
      <c r="NQ160" s="43">
        <f>VLOOKUP($C160,'факт СДП 12 мес'!$D$8:$HP$287,100,0)</f>
        <v>0</v>
      </c>
      <c r="NR160" s="43">
        <f>VLOOKUP($C160,'факт СДП 12 мес'!$D$8:$HP$287,101,0)</f>
        <v>0</v>
      </c>
      <c r="NS160" s="43">
        <f>VLOOKUP($C160,'факт СДП 12 мес'!$D$8:$HP$287,102,0)</f>
        <v>0</v>
      </c>
      <c r="NT160" s="43">
        <f>VLOOKUP($C160,'факт СДП 12 мес'!$D$8:$HP$287,103,0)</f>
        <v>0</v>
      </c>
      <c r="NU160" s="43">
        <f>VLOOKUP($C160,'факт СДП 12 мес'!$D$8:$HP$287,104,0)</f>
        <v>0</v>
      </c>
      <c r="NV160" s="43">
        <f t="shared" si="3658"/>
        <v>0</v>
      </c>
      <c r="NW160" s="43">
        <f t="shared" si="3659"/>
        <v>0</v>
      </c>
      <c r="NX160" s="43">
        <f t="shared" si="3660"/>
        <v>0</v>
      </c>
      <c r="NY160" s="43">
        <f t="shared" si="3661"/>
        <v>0</v>
      </c>
      <c r="NZ160" s="43">
        <f t="shared" si="3662"/>
        <v>0</v>
      </c>
      <c r="OA160" s="44">
        <f>'СДП (план)'!BN160</f>
        <v>0</v>
      </c>
      <c r="OB160" s="43">
        <f>'СДП (план)'!BO160</f>
        <v>0</v>
      </c>
      <c r="OC160" s="43">
        <f t="shared" si="3663"/>
        <v>0</v>
      </c>
      <c r="OD160" s="43">
        <f t="shared" si="3664"/>
        <v>0</v>
      </c>
      <c r="OE160" s="43"/>
      <c r="OF160" s="43"/>
      <c r="OG160" s="43"/>
      <c r="OH160" s="43"/>
      <c r="OI160" s="43"/>
      <c r="OJ160" s="43"/>
      <c r="OK160" s="43">
        <f t="shared" si="3665"/>
        <v>0</v>
      </c>
      <c r="OL160" s="43">
        <f t="shared" si="3666"/>
        <v>0</v>
      </c>
      <c r="OM160" s="43">
        <f t="shared" si="3667"/>
        <v>0</v>
      </c>
      <c r="ON160" s="43">
        <f t="shared" si="3668"/>
        <v>0</v>
      </c>
      <c r="OO160" s="43">
        <f t="shared" si="3669"/>
        <v>0</v>
      </c>
      <c r="OP160" s="44">
        <f>'СДП (план)'!BP160</f>
        <v>0</v>
      </c>
      <c r="OQ160" s="43">
        <f>'СДП (план)'!BQ160</f>
        <v>0</v>
      </c>
      <c r="OR160" s="43">
        <f t="shared" si="3670"/>
        <v>0</v>
      </c>
      <c r="OS160" s="43">
        <f t="shared" si="3671"/>
        <v>0</v>
      </c>
      <c r="OT160" s="43">
        <f>VLOOKUP($C160,'факт СДП 12 мес'!$D$8:$HP$287,177,0)</f>
        <v>0</v>
      </c>
      <c r="OU160" s="43">
        <f>VLOOKUP($C160,'факт СДП 12 мес'!$D$8:$HP$287,178,0)</f>
        <v>0</v>
      </c>
      <c r="OV160" s="43">
        <f>VLOOKUP($C160,'факт СДП 12 мес'!$D$8:$HP$287,179,0)</f>
        <v>0</v>
      </c>
      <c r="OW160" s="43">
        <f>VLOOKUP($C160,'факт СДП 12 мес'!$D$8:$HP$287,180,0)</f>
        <v>0</v>
      </c>
      <c r="OX160" s="43">
        <f>VLOOKUP($C160,'факт СДП 12 мес'!$D$8:$HP$287,181,0)</f>
        <v>0</v>
      </c>
      <c r="OY160" s="43">
        <f>VLOOKUP($C160,'факт СДП 12 мес'!$D$8:$HP$287,182,0)</f>
        <v>0</v>
      </c>
      <c r="OZ160" s="43">
        <f t="shared" si="3672"/>
        <v>0</v>
      </c>
      <c r="PA160" s="43">
        <f t="shared" si="3673"/>
        <v>0</v>
      </c>
      <c r="PB160" s="43">
        <f t="shared" si="3674"/>
        <v>0</v>
      </c>
      <c r="PC160" s="43">
        <f t="shared" si="3675"/>
        <v>0</v>
      </c>
      <c r="PD160" s="43">
        <f t="shared" si="3676"/>
        <v>0</v>
      </c>
      <c r="PE160" s="45">
        <f>'СДП (план)'!BR160</f>
        <v>0</v>
      </c>
      <c r="PF160" s="45">
        <f>'СДП (план)'!BS160</f>
        <v>0</v>
      </c>
      <c r="PG160" s="43">
        <f t="shared" si="3677"/>
        <v>0</v>
      </c>
      <c r="PH160" s="43">
        <f t="shared" si="3678"/>
        <v>0</v>
      </c>
      <c r="PI160" s="43">
        <f>VLOOKUP($C160,'факт СДП 12 мес'!$D$8:$HP$287,123,0)</f>
        <v>0</v>
      </c>
      <c r="PJ160" s="43">
        <f>VLOOKUP($C160,'факт СДП 12 мес'!$D$8:$HP$287,124,0)</f>
        <v>0</v>
      </c>
      <c r="PK160" s="43">
        <f>VLOOKUP($C160,'факт СДП 12 мес'!$D$8:$HP$287,125,0)</f>
        <v>0</v>
      </c>
      <c r="PL160" s="43">
        <f>VLOOKUP($C160,'факт СДП 12 мес'!$D$8:$HP$287,126,0)</f>
        <v>0</v>
      </c>
      <c r="PM160" s="43">
        <f>VLOOKUP($C160,'факт СДП 12 мес'!$D$8:$HP$287,127,0)</f>
        <v>0</v>
      </c>
      <c r="PN160" s="43">
        <f>VLOOKUP($C160,'факт СДП 12 мес'!$D$8:$HP$287,128,0)</f>
        <v>0</v>
      </c>
      <c r="PO160" s="43">
        <f t="shared" si="3679"/>
        <v>0</v>
      </c>
      <c r="PP160" s="43">
        <f t="shared" si="3680"/>
        <v>0</v>
      </c>
      <c r="PQ160" s="43">
        <f t="shared" si="3681"/>
        <v>0</v>
      </c>
      <c r="PR160" s="43">
        <f t="shared" si="3682"/>
        <v>0</v>
      </c>
      <c r="PS160" s="43">
        <f t="shared" si="3683"/>
        <v>0</v>
      </c>
      <c r="PT160" s="44">
        <f>'СДП (план)'!BT160</f>
        <v>0</v>
      </c>
      <c r="PU160" s="43">
        <f>'СДП (план)'!BU160</f>
        <v>0</v>
      </c>
      <c r="PV160" s="43">
        <f t="shared" si="3684"/>
        <v>0</v>
      </c>
      <c r="PW160" s="43">
        <f t="shared" si="3685"/>
        <v>0</v>
      </c>
      <c r="PX160" s="43">
        <f>VLOOKUP($C160,'факт СДП 12 мес'!$D$8:$HP$287,111,0)</f>
        <v>0</v>
      </c>
      <c r="PY160" s="43">
        <f>VLOOKUP($C160,'факт СДП 12 мес'!$D$8:$HP$287,112,0)</f>
        <v>0</v>
      </c>
      <c r="PZ160" s="43">
        <f>VLOOKUP($C160,'факт СДП 12 мес'!$D$8:$HP$287,113,0)</f>
        <v>0</v>
      </c>
      <c r="QA160" s="43">
        <f>VLOOKUP($C160,'факт СДП 12 мес'!$D$8:$HP$287,114,0)</f>
        <v>0</v>
      </c>
      <c r="QB160" s="43">
        <f>VLOOKUP($C160,'факт СДП 12 мес'!$D$8:$HP$287,115,0)</f>
        <v>0</v>
      </c>
      <c r="QC160" s="43">
        <f>VLOOKUP($C160,'факт СДП 12 мес'!$D$8:$HP$287,116,0)</f>
        <v>0</v>
      </c>
      <c r="QD160" s="43">
        <f t="shared" si="3686"/>
        <v>0</v>
      </c>
      <c r="QE160" s="43">
        <f t="shared" si="3687"/>
        <v>0</v>
      </c>
      <c r="QF160" s="43">
        <f t="shared" si="3688"/>
        <v>0</v>
      </c>
      <c r="QG160" s="43">
        <f t="shared" si="3689"/>
        <v>0</v>
      </c>
      <c r="QH160" s="43">
        <f t="shared" si="3690"/>
        <v>0</v>
      </c>
      <c r="QI160" s="44">
        <f>'СДП (план)'!BV160</f>
        <v>0</v>
      </c>
      <c r="QJ160" s="43">
        <f>'СДП (план)'!BW160</f>
        <v>0</v>
      </c>
      <c r="QK160" s="43">
        <f t="shared" si="3691"/>
        <v>0</v>
      </c>
      <c r="QL160" s="43">
        <f t="shared" si="3692"/>
        <v>0</v>
      </c>
      <c r="QM160" s="43">
        <f>VLOOKUP($C160,'факт СДП 12 мес'!$D$8:$HP$287,153,0)</f>
        <v>0</v>
      </c>
      <c r="QN160" s="43">
        <f>VLOOKUP($C160,'факт СДП 12 мес'!$D$8:$HP$287,154,0)</f>
        <v>0</v>
      </c>
      <c r="QO160" s="43">
        <f>VLOOKUP($C160,'факт СДП 12 мес'!$D$8:$HP$287,155,0)</f>
        <v>0</v>
      </c>
      <c r="QP160" s="43">
        <f>VLOOKUP($C160,'факт СДП 12 мес'!$D$8:$HP$287,156,0)</f>
        <v>0</v>
      </c>
      <c r="QQ160" s="43">
        <f>VLOOKUP($C160,'факт СДП 12 мес'!$D$8:$HP$287,157,0)</f>
        <v>0</v>
      </c>
      <c r="QR160" s="43">
        <f>VLOOKUP($C160,'факт СДП 12 мес'!$D$8:$HP$287,158,0)</f>
        <v>0</v>
      </c>
      <c r="QS160" s="43">
        <f t="shared" si="3693"/>
        <v>0</v>
      </c>
      <c r="QT160" s="43">
        <f t="shared" si="3694"/>
        <v>0</v>
      </c>
      <c r="QU160" s="43">
        <f t="shared" si="3695"/>
        <v>0</v>
      </c>
      <c r="QV160" s="43">
        <f t="shared" si="3696"/>
        <v>0</v>
      </c>
      <c r="QW160" s="43">
        <f t="shared" si="3697"/>
        <v>0</v>
      </c>
      <c r="QX160" s="44">
        <f>'СДП (план)'!BX160</f>
        <v>0</v>
      </c>
      <c r="QY160" s="43">
        <f>'СДП (план)'!BY160</f>
        <v>0</v>
      </c>
      <c r="QZ160" s="43">
        <f t="shared" si="3698"/>
        <v>0</v>
      </c>
      <c r="RA160" s="43">
        <f t="shared" si="3699"/>
        <v>0</v>
      </c>
      <c r="RB160" s="43">
        <f>VLOOKUP($C160,'факт СДП 12 мес'!$D$8:$HP$287,195,0)</f>
        <v>0</v>
      </c>
      <c r="RC160" s="43">
        <f>VLOOKUP($C160,'факт СДП 12 мес'!$D$8:$HP$287,196,0)</f>
        <v>0</v>
      </c>
      <c r="RD160" s="43">
        <f>VLOOKUP($C160,'факт СДП 12 мес'!$D$8:$HP$287,197,0)</f>
        <v>0</v>
      </c>
      <c r="RE160" s="43">
        <f>VLOOKUP($C160,'факт СДП 12 мес'!$D$8:$HP$287,198,0)</f>
        <v>0</v>
      </c>
      <c r="RF160" s="43">
        <f>VLOOKUP($C160,'факт СДП 12 мес'!$D$8:$HP$287,199,0)</f>
        <v>0</v>
      </c>
      <c r="RG160" s="43">
        <f>VLOOKUP($C160,'факт СДП 12 мес'!$D$8:$HP$287,200,0)</f>
        <v>0</v>
      </c>
      <c r="RH160" s="43">
        <f t="shared" si="3700"/>
        <v>0</v>
      </c>
      <c r="RI160" s="43">
        <f t="shared" si="3701"/>
        <v>0</v>
      </c>
      <c r="RJ160" s="43">
        <f t="shared" si="3702"/>
        <v>0</v>
      </c>
      <c r="RK160" s="43">
        <f t="shared" si="3703"/>
        <v>0</v>
      </c>
      <c r="RL160" s="43">
        <f t="shared" si="3704"/>
        <v>0</v>
      </c>
      <c r="RM160" s="44">
        <f>'СДП (план)'!BZ160</f>
        <v>0</v>
      </c>
      <c r="RN160" s="43">
        <f>'СДП (план)'!CA160</f>
        <v>0</v>
      </c>
      <c r="RO160" s="43">
        <f t="shared" si="3705"/>
        <v>0</v>
      </c>
      <c r="RP160" s="43">
        <f t="shared" si="3706"/>
        <v>0</v>
      </c>
      <c r="RQ160" s="43">
        <f>VLOOKUP($C160,'факт СДП 12 мес'!$D$8:$HP$287,201,0)</f>
        <v>0</v>
      </c>
      <c r="RR160" s="43">
        <f>VLOOKUP($C160,'факт СДП 12 мес'!$D$8:$HP$287,202,0)</f>
        <v>0</v>
      </c>
      <c r="RS160" s="43">
        <f>VLOOKUP($C160,'факт СДП 12 мес'!$D$8:$HP$287,203,0)</f>
        <v>0</v>
      </c>
      <c r="RT160" s="43">
        <f>VLOOKUP($C160,'факт СДП 12 мес'!$D$8:$HP$287,204,0)</f>
        <v>0</v>
      </c>
      <c r="RU160" s="43">
        <f>VLOOKUP($C160,'факт СДП 12 мес'!$D$8:$HP$287,205,0)</f>
        <v>0</v>
      </c>
      <c r="RV160" s="43">
        <f>VLOOKUP($C160,'факт СДП 12 мес'!$D$8:$HP$287,206,0)</f>
        <v>0</v>
      </c>
      <c r="RW160" s="43">
        <f t="shared" si="3707"/>
        <v>0</v>
      </c>
      <c r="RX160" s="43">
        <f t="shared" si="3708"/>
        <v>0</v>
      </c>
      <c r="RY160" s="43">
        <f t="shared" si="3709"/>
        <v>0</v>
      </c>
      <c r="RZ160" s="43">
        <f t="shared" si="3710"/>
        <v>0</v>
      </c>
      <c r="SA160" s="43">
        <f t="shared" si="3711"/>
        <v>0</v>
      </c>
      <c r="SB160" s="44">
        <f>'СДП (план)'!CB160</f>
        <v>0</v>
      </c>
      <c r="SC160" s="43">
        <f>'СДП (план)'!CC160</f>
        <v>0</v>
      </c>
      <c r="SD160" s="43">
        <f t="shared" si="3712"/>
        <v>0</v>
      </c>
      <c r="SE160" s="43">
        <f t="shared" si="3713"/>
        <v>0</v>
      </c>
      <c r="SF160" s="43">
        <f>VLOOKUP($C160,'факт СДП 12 мес'!$D$8:$HP$287,129,0)</f>
        <v>0</v>
      </c>
      <c r="SG160" s="43">
        <f>VLOOKUP($C160,'факт СДП 12 мес'!$D$8:$HP$287,130,0)</f>
        <v>0</v>
      </c>
      <c r="SH160" s="43">
        <f>VLOOKUP($C160,'факт СДП 12 мес'!$D$8:$HP$287,131,0)</f>
        <v>0</v>
      </c>
      <c r="SI160" s="43">
        <f>VLOOKUP($C160,'факт СДП 12 мес'!$D$8:$HP$287,132,0)</f>
        <v>0</v>
      </c>
      <c r="SJ160" s="43">
        <f>VLOOKUP($C160,'факт СДП 12 мес'!$D$8:$HP$287,133,0)</f>
        <v>0</v>
      </c>
      <c r="SK160" s="43">
        <f>VLOOKUP($C160,'факт СДП 12 мес'!$D$8:$HP$287,134,0)</f>
        <v>0</v>
      </c>
      <c r="SL160" s="43">
        <f t="shared" si="3714"/>
        <v>0</v>
      </c>
      <c r="SM160" s="43">
        <f t="shared" si="3715"/>
        <v>0</v>
      </c>
      <c r="SN160" s="43">
        <f t="shared" si="3716"/>
        <v>0</v>
      </c>
      <c r="SO160" s="43">
        <f t="shared" si="3717"/>
        <v>0</v>
      </c>
      <c r="SP160" s="43">
        <f t="shared" si="3718"/>
        <v>0</v>
      </c>
      <c r="SQ160" s="44">
        <f>'СДП (план)'!CD160</f>
        <v>0</v>
      </c>
      <c r="SR160" s="43">
        <f>'СДП (план)'!CE160</f>
        <v>0</v>
      </c>
      <c r="SS160" s="43">
        <f t="shared" si="3719"/>
        <v>0</v>
      </c>
      <c r="ST160" s="43">
        <f t="shared" si="3720"/>
        <v>0</v>
      </c>
      <c r="SU160" s="43">
        <f>VLOOKUP($C160,'факт СДП 12 мес'!$D$8:$HP$287,93,0)</f>
        <v>0</v>
      </c>
      <c r="SV160" s="43">
        <f>VLOOKUP($C160,'факт СДП 12 мес'!$D$8:$HP$287,94,0)</f>
        <v>0</v>
      </c>
      <c r="SW160" s="43">
        <f>VLOOKUP($C160,'факт СДП 12 мес'!$D$8:$HP$287,95,0)</f>
        <v>0</v>
      </c>
      <c r="SX160" s="43">
        <f>VLOOKUP($C160,'факт СДП 12 мес'!$D$8:$HP$287,96,0)</f>
        <v>0</v>
      </c>
      <c r="SY160" s="43">
        <f>VLOOKUP($C160,'факт СДП 12 мес'!$D$8:$HP$287,97,0)</f>
        <v>0</v>
      </c>
      <c r="SZ160" s="43">
        <f>VLOOKUP($C160,'факт СДП 12 мес'!$D$8:$HP$287,98,0)</f>
        <v>0</v>
      </c>
      <c r="TA160" s="43">
        <f t="shared" si="3721"/>
        <v>0</v>
      </c>
      <c r="TB160" s="43">
        <f t="shared" si="3722"/>
        <v>0</v>
      </c>
      <c r="TC160" s="43">
        <f t="shared" si="3723"/>
        <v>0</v>
      </c>
      <c r="TD160" s="43">
        <f t="shared" si="3724"/>
        <v>0</v>
      </c>
      <c r="TE160" s="43">
        <f t="shared" si="3725"/>
        <v>0</v>
      </c>
      <c r="TF160" s="5">
        <f>'СДП (план)'!CF160</f>
        <v>0</v>
      </c>
      <c r="TG160" s="3">
        <f>'СДП (план)'!CG160</f>
        <v>0</v>
      </c>
      <c r="TH160" s="43">
        <f t="shared" si="3753"/>
        <v>0</v>
      </c>
      <c r="TI160" s="43">
        <f t="shared" si="3754"/>
        <v>0</v>
      </c>
      <c r="TJ160" s="43">
        <f>VLOOKUP($C160,'факт СДП 12 мес'!$D$8:$HP$287,117,0)</f>
        <v>0</v>
      </c>
      <c r="TK160" s="43">
        <f>VLOOKUP($C160,'факт СДП 12 мес'!$D$8:$HP$287,118,0)</f>
        <v>0</v>
      </c>
      <c r="TL160" s="43">
        <f>VLOOKUP($C160,'факт СДП 12 мес'!$D$8:$HP$287,119,0)</f>
        <v>0</v>
      </c>
      <c r="TM160" s="43">
        <f>VLOOKUP($C160,'факт СДП 12 мес'!$D$8:$HP$287,120,0)</f>
        <v>0</v>
      </c>
      <c r="TN160" s="43">
        <f>VLOOKUP($C160,'факт СДП 12 мес'!$D$8:$HP$287,121,0)</f>
        <v>0</v>
      </c>
      <c r="TO160" s="43">
        <f>VLOOKUP($C160,'факт СДП 12 мес'!$D$8:$HP$287,122,0)</f>
        <v>0</v>
      </c>
      <c r="TP160" s="43">
        <f t="shared" si="3726"/>
        <v>0</v>
      </c>
      <c r="TQ160" s="43">
        <f t="shared" si="3727"/>
        <v>0</v>
      </c>
      <c r="TR160" s="43">
        <f t="shared" si="3728"/>
        <v>0</v>
      </c>
      <c r="TS160" s="43">
        <f t="shared" si="3729"/>
        <v>0</v>
      </c>
      <c r="TT160" s="43">
        <f t="shared" si="3730"/>
        <v>0</v>
      </c>
      <c r="TU160" s="43">
        <f>'СДП (план)'!CH160</f>
        <v>0</v>
      </c>
      <c r="TV160" s="43">
        <f>'СДП (план)'!CI160</f>
        <v>0</v>
      </c>
      <c r="TW160" s="43">
        <f t="shared" si="3731"/>
        <v>0</v>
      </c>
      <c r="TX160" s="43">
        <f t="shared" si="3732"/>
        <v>0</v>
      </c>
      <c r="TY160" s="43">
        <f>VLOOKUP($C160,'факт СДП 12 мес'!$D$8:$HP$287,207,0)</f>
        <v>0</v>
      </c>
      <c r="TZ160" s="43">
        <f>VLOOKUP($C160,'факт СДП 12 мес'!$D$8:$HP$287,208,0)</f>
        <v>0</v>
      </c>
      <c r="UA160" s="43">
        <f>VLOOKUP($C160,'факт СДП 12 мес'!$D$8:$HP$287,209,0)</f>
        <v>0</v>
      </c>
      <c r="UB160" s="43">
        <f>VLOOKUP($C160,'факт СДП 12 мес'!$D$8:$HP$287,210,0)</f>
        <v>0</v>
      </c>
      <c r="UC160" s="43">
        <f>VLOOKUP($C160,'факт СДП 12 мес'!$D$8:$HP$287,211,0)</f>
        <v>0</v>
      </c>
      <c r="UD160" s="43">
        <f>VLOOKUP($C160,'факт СДП 12 мес'!$D$8:$HP$287,212,0)</f>
        <v>0</v>
      </c>
      <c r="UE160" s="43">
        <f t="shared" si="3733"/>
        <v>0</v>
      </c>
      <c r="UF160" s="43">
        <f t="shared" si="3734"/>
        <v>0</v>
      </c>
      <c r="UG160" s="43">
        <f t="shared" si="3735"/>
        <v>0</v>
      </c>
      <c r="UH160" s="43">
        <f t="shared" si="3736"/>
        <v>0</v>
      </c>
      <c r="UI160" s="43">
        <f t="shared" si="3737"/>
        <v>0</v>
      </c>
      <c r="UJ160" s="43"/>
      <c r="UK160" s="43"/>
      <c r="UL160" s="43"/>
      <c r="UM160" s="43"/>
      <c r="UN160" s="43"/>
      <c r="UO160" s="43"/>
      <c r="UP160" s="43"/>
      <c r="UQ160" s="43"/>
      <c r="UR160" s="43"/>
      <c r="US160" s="43"/>
      <c r="UT160" s="43"/>
      <c r="UU160" s="43"/>
      <c r="UV160" s="43"/>
      <c r="UW160" s="43">
        <f t="shared" si="3751"/>
        <v>0</v>
      </c>
      <c r="UX160" s="43">
        <f t="shared" si="3752"/>
        <v>0</v>
      </c>
      <c r="UY160" s="47">
        <f>'СДП (план)'!CN160</f>
        <v>87</v>
      </c>
      <c r="UZ160" s="47">
        <f>'СДП (план)'!CO160</f>
        <v>29284487.270269439</v>
      </c>
      <c r="VA160" s="43">
        <f t="shared" si="3738"/>
        <v>87</v>
      </c>
      <c r="VB160" s="43">
        <f t="shared" si="3739"/>
        <v>29284487.270269439</v>
      </c>
      <c r="VC160" s="47">
        <f t="shared" si="3740"/>
        <v>87</v>
      </c>
      <c r="VD160" s="47">
        <f t="shared" si="3741"/>
        <v>28919741.579999987</v>
      </c>
      <c r="VE160" s="47">
        <f t="shared" si="3742"/>
        <v>956</v>
      </c>
      <c r="VF160" s="47">
        <f t="shared" si="3743"/>
        <v>0</v>
      </c>
      <c r="VG160" s="47">
        <f t="shared" si="3744"/>
        <v>0</v>
      </c>
      <c r="VH160" s="47">
        <f t="shared" si="3745"/>
        <v>0</v>
      </c>
      <c r="VI160" s="47">
        <f t="shared" si="3746"/>
        <v>1706.94</v>
      </c>
      <c r="VJ160" s="47">
        <f t="shared" si="3747"/>
        <v>1706.94</v>
      </c>
      <c r="VK160" s="47">
        <f t="shared" si="3748"/>
        <v>1706.94</v>
      </c>
      <c r="VL160" s="43">
        <f t="shared" si="3749"/>
        <v>0</v>
      </c>
      <c r="VM160" s="43">
        <f t="shared" si="3750"/>
        <v>-364745.69026945159</v>
      </c>
    </row>
    <row r="161" spans="1:585" s="32" customFormat="1" ht="18.75" x14ac:dyDescent="0.25">
      <c r="A161" s="171"/>
      <c r="B161" s="494" t="s">
        <v>952</v>
      </c>
      <c r="C161" s="464" t="s">
        <v>953</v>
      </c>
      <c r="D161" s="495" t="s">
        <v>954</v>
      </c>
      <c r="E161" s="279"/>
      <c r="F161" s="279">
        <v>16828</v>
      </c>
      <c r="G161" s="496">
        <v>18.690000000000001</v>
      </c>
      <c r="H161" s="359">
        <v>4.9599999999999998E-2</v>
      </c>
      <c r="I161" s="18">
        <v>1</v>
      </c>
      <c r="J161" s="314"/>
      <c r="K161" s="196"/>
      <c r="L161" s="196">
        <v>1.4</v>
      </c>
      <c r="M161" s="196">
        <v>1.68</v>
      </c>
      <c r="N161" s="196">
        <v>2.23</v>
      </c>
      <c r="O161" s="197">
        <v>2.57</v>
      </c>
      <c r="P161" s="44">
        <f>'СДП (план)'!P161</f>
        <v>0</v>
      </c>
      <c r="Q161" s="44">
        <f>'СДП (план)'!Q161</f>
        <v>0</v>
      </c>
      <c r="R161" s="43">
        <f t="shared" si="3488"/>
        <v>0</v>
      </c>
      <c r="S161" s="43">
        <f t="shared" si="3489"/>
        <v>0</v>
      </c>
      <c r="T161" s="43">
        <f>VLOOKUP($C161,'факт СДП 12 мес'!$D$8:$HP$287,9,0)</f>
        <v>0</v>
      </c>
      <c r="U161" s="43">
        <f>VLOOKUP($C161,'факт СДП 12 мес'!$D$8:$HP$287,10,0)</f>
        <v>0</v>
      </c>
      <c r="V161" s="43">
        <f>VLOOKUP($C161,'факт СДП 12 мес'!$D$8:$HP$287,11,0)</f>
        <v>0</v>
      </c>
      <c r="W161" s="43">
        <f>VLOOKUP($C161,'факт СДП 12 мес'!$D$8:$HP$287,12,0)</f>
        <v>0</v>
      </c>
      <c r="X161" s="43">
        <f>VLOOKUP($C161,'факт СДП 12 мес'!$D$8:$HP$287,13,0)</f>
        <v>0</v>
      </c>
      <c r="Y161" s="43">
        <f>VLOOKUP($C161,'факт СДП 12 мес'!$D$8:$HP$287,14,0)</f>
        <v>0</v>
      </c>
      <c r="Z161" s="43">
        <f t="shared" si="3490"/>
        <v>0</v>
      </c>
      <c r="AA161" s="43">
        <f t="shared" si="3491"/>
        <v>0</v>
      </c>
      <c r="AB161" s="43">
        <f t="shared" si="3492"/>
        <v>0</v>
      </c>
      <c r="AC161" s="43">
        <f t="shared" si="3493"/>
        <v>0</v>
      </c>
      <c r="AD161" s="43">
        <f t="shared" si="3494"/>
        <v>0</v>
      </c>
      <c r="AE161" s="135">
        <f>'СДП (план)'!R161</f>
        <v>0</v>
      </c>
      <c r="AF161" s="135">
        <f>'СДП (план)'!S161</f>
        <v>0</v>
      </c>
      <c r="AG161" s="43">
        <f t="shared" si="3495"/>
        <v>0</v>
      </c>
      <c r="AH161" s="43">
        <f t="shared" si="3496"/>
        <v>0</v>
      </c>
      <c r="AI161" s="43">
        <f>VLOOKUP($C161,'факт СДП 12 мес'!$D$8:$HP$287,3,0)</f>
        <v>0</v>
      </c>
      <c r="AJ161" s="43">
        <f>VLOOKUP($C161,'факт СДП 12 мес'!$D$8:$HP$287,4,0)</f>
        <v>0</v>
      </c>
      <c r="AK161" s="43">
        <f>VLOOKUP($C161,'факт СДП 12 мес'!$D$8:$HP$287,5,0)</f>
        <v>0</v>
      </c>
      <c r="AL161" s="43">
        <f>VLOOKUP($C161,'факт СДП 12 мес'!$D$8:$HP$287,6,0)</f>
        <v>0</v>
      </c>
      <c r="AM161" s="43">
        <f>VLOOKUP($C161,'факт СДП 12 мес'!$D$8:$HP$287,7,0)</f>
        <v>0</v>
      </c>
      <c r="AN161" s="43">
        <f>VLOOKUP($C161,'факт СДП 12 мес'!$D$8:$HP$287,8,0)</f>
        <v>0</v>
      </c>
      <c r="AO161" s="43">
        <f t="shared" si="3497"/>
        <v>0</v>
      </c>
      <c r="AP161" s="43">
        <f t="shared" si="3498"/>
        <v>0</v>
      </c>
      <c r="AQ161" s="43">
        <f t="shared" si="3499"/>
        <v>0</v>
      </c>
      <c r="AR161" s="43">
        <f t="shared" si="3500"/>
        <v>0</v>
      </c>
      <c r="AS161" s="43">
        <f t="shared" si="3501"/>
        <v>0</v>
      </c>
      <c r="AT161" s="44">
        <f>'СДП (план)'!T161</f>
        <v>0</v>
      </c>
      <c r="AU161" s="43">
        <f>'СДП (план)'!U161</f>
        <v>0</v>
      </c>
      <c r="AV161" s="43">
        <f t="shared" si="3502"/>
        <v>0</v>
      </c>
      <c r="AW161" s="43">
        <f t="shared" si="3503"/>
        <v>0</v>
      </c>
      <c r="AX161" s="43">
        <f>VLOOKUP($C161,'факт СДП 12 мес'!$D$8:$HP$287,159,0)</f>
        <v>0</v>
      </c>
      <c r="AY161" s="43">
        <f>VLOOKUP($C161,'факт СДП 12 мес'!$D$8:$HP$287,160,0)</f>
        <v>0</v>
      </c>
      <c r="AZ161" s="43">
        <f>VLOOKUP($C161,'факт СДП 12 мес'!$D$8:$HP$287,161,0)</f>
        <v>0</v>
      </c>
      <c r="BA161" s="43">
        <f>VLOOKUP($C161,'факт СДП 12 мес'!$D$8:$HP$287,162,0)</f>
        <v>0</v>
      </c>
      <c r="BB161" s="43">
        <f>VLOOKUP($C161,'факт СДП 12 мес'!$D$8:$HP$287,163,0)</f>
        <v>0</v>
      </c>
      <c r="BC161" s="43">
        <f>VLOOKUP($C161,'факт СДП 12 мес'!$D$8:$HP$287,164,0)</f>
        <v>0</v>
      </c>
      <c r="BD161" s="43">
        <f t="shared" si="3504"/>
        <v>0</v>
      </c>
      <c r="BE161" s="43">
        <f t="shared" si="3505"/>
        <v>0</v>
      </c>
      <c r="BF161" s="43">
        <f t="shared" si="3506"/>
        <v>0</v>
      </c>
      <c r="BG161" s="43">
        <f t="shared" si="3507"/>
        <v>0</v>
      </c>
      <c r="BH161" s="43">
        <f t="shared" si="3508"/>
        <v>0</v>
      </c>
      <c r="BI161" s="87">
        <f>'СДП (план)'!V161</f>
        <v>44</v>
      </c>
      <c r="BJ161" s="3">
        <f>'СДП (план)'!W161</f>
        <v>14113233.373747202</v>
      </c>
      <c r="BK161" s="43">
        <f t="shared" si="3509"/>
        <v>44</v>
      </c>
      <c r="BL161" s="43">
        <f t="shared" si="3510"/>
        <v>14113233.373747202</v>
      </c>
      <c r="BM161" s="43">
        <f>VLOOKUP($C161,'факт СДП 12 мес'!$D$8:$HP$287,21,0)</f>
        <v>22</v>
      </c>
      <c r="BN161" s="43">
        <f>VLOOKUP($C161,'факт СДП 12 мес'!$D$8:$HP$287,22,0)</f>
        <v>6896238.9499999983</v>
      </c>
      <c r="BO161" s="43">
        <f>VLOOKUP($C161,'факт СДП 12 мес'!$D$8:$HP$287,23,0)</f>
        <v>326</v>
      </c>
      <c r="BP161" s="43">
        <f>VLOOKUP($C161,'факт СДП 12 мес'!$D$8:$HP$287,24,0)</f>
        <v>0</v>
      </c>
      <c r="BQ161" s="43">
        <f>VLOOKUP($C161,'факт СДП 12 мес'!$D$8:$HP$287,25,0)</f>
        <v>0</v>
      </c>
      <c r="BR161" s="43">
        <f>VLOOKUP($C161,'факт СДП 12 мес'!$D$8:$HP$287,26,0)</f>
        <v>0</v>
      </c>
      <c r="BS161" s="43">
        <f t="shared" si="3511"/>
        <v>822.36</v>
      </c>
      <c r="BT161" s="43">
        <f t="shared" si="3512"/>
        <v>822.36</v>
      </c>
      <c r="BU161" s="43">
        <f t="shared" si="3513"/>
        <v>411.18</v>
      </c>
      <c r="BV161" s="43">
        <f t="shared" si="3514"/>
        <v>-22</v>
      </c>
      <c r="BW161" s="43">
        <f t="shared" si="3515"/>
        <v>-7216994.4237472033</v>
      </c>
      <c r="BX161" s="44">
        <f>'СДП (план)'!X161</f>
        <v>0</v>
      </c>
      <c r="BY161" s="43">
        <f>'СДП (план)'!Y161</f>
        <v>0</v>
      </c>
      <c r="BZ161" s="43">
        <f t="shared" si="3516"/>
        <v>0</v>
      </c>
      <c r="CA161" s="43">
        <f t="shared" si="3517"/>
        <v>0</v>
      </c>
      <c r="CB161" s="43">
        <f>VLOOKUP($C161,'факт СДП 12 мес'!$D$8:$HP$287,15,0)</f>
        <v>0</v>
      </c>
      <c r="CC161" s="43">
        <f>VLOOKUP($C161,'факт СДП 12 мес'!$D$8:$HP$287,16,0)</f>
        <v>0</v>
      </c>
      <c r="CD161" s="43">
        <f>VLOOKUP($C161,'факт СДП 12 мес'!$D$8:$HP$287,17,0)</f>
        <v>0</v>
      </c>
      <c r="CE161" s="43">
        <f>VLOOKUP($C161,'факт СДП 12 мес'!$D$8:$HP$287,18,0)</f>
        <v>0</v>
      </c>
      <c r="CF161" s="43">
        <f>VLOOKUP($C161,'факт СДП 12 мес'!$D$8:$HP$287,19,0)</f>
        <v>0</v>
      </c>
      <c r="CG161" s="43">
        <f>VLOOKUP($C161,'факт СДП 12 мес'!$D$8:$HP$287,20,0)</f>
        <v>0</v>
      </c>
      <c r="CH161" s="43">
        <f t="shared" si="3518"/>
        <v>0</v>
      </c>
      <c r="CI161" s="43">
        <f t="shared" si="3519"/>
        <v>0</v>
      </c>
      <c r="CJ161" s="43">
        <f t="shared" si="3520"/>
        <v>0</v>
      </c>
      <c r="CK161" s="43">
        <f t="shared" si="3521"/>
        <v>0</v>
      </c>
      <c r="CL161" s="43">
        <f t="shared" si="3522"/>
        <v>0</v>
      </c>
      <c r="CM161" s="45">
        <f>'СДП (план)'!Z161</f>
        <v>0</v>
      </c>
      <c r="CN161" s="43">
        <f>'СДП (план)'!AA161</f>
        <v>0</v>
      </c>
      <c r="CO161" s="43">
        <f t="shared" si="3523"/>
        <v>0</v>
      </c>
      <c r="CP161" s="43">
        <f t="shared" si="3524"/>
        <v>0</v>
      </c>
      <c r="CQ161" s="43">
        <f>VLOOKUP($C161,'факт СДП 12 мес'!$D$8:$HP$287,165,0)</f>
        <v>0</v>
      </c>
      <c r="CR161" s="43">
        <f>VLOOKUP($C161,'факт СДП 12 мес'!$D$8:$HP$287,166,0)</f>
        <v>0</v>
      </c>
      <c r="CS161" s="43">
        <f>VLOOKUP($C161,'факт СДП 12 мес'!$D$8:$HP$287,167,0)</f>
        <v>0</v>
      </c>
      <c r="CT161" s="43">
        <f>VLOOKUP($C161,'факт СДП 12 мес'!$D$8:$HP$287,168,0)</f>
        <v>0</v>
      </c>
      <c r="CU161" s="43">
        <f>VLOOKUP($C161,'факт СДП 12 мес'!$D$8:$HP$287,169,0)</f>
        <v>0</v>
      </c>
      <c r="CV161" s="43">
        <f>VLOOKUP($C161,'факт СДП 12 мес'!$D$8:$HP$287,170,0)</f>
        <v>0</v>
      </c>
      <c r="CW161" s="43">
        <f t="shared" si="3525"/>
        <v>0</v>
      </c>
      <c r="CX161" s="43">
        <f t="shared" si="3526"/>
        <v>0</v>
      </c>
      <c r="CY161" s="43">
        <f t="shared" si="3527"/>
        <v>0</v>
      </c>
      <c r="CZ161" s="43">
        <f t="shared" si="3528"/>
        <v>0</v>
      </c>
      <c r="DA161" s="43">
        <f t="shared" si="3529"/>
        <v>0</v>
      </c>
      <c r="DB161" s="5">
        <f>'СДП (план)'!AB161</f>
        <v>0</v>
      </c>
      <c r="DC161" s="3">
        <f>'СДП (план)'!AC161</f>
        <v>0</v>
      </c>
      <c r="DD161" s="43">
        <f t="shared" si="3530"/>
        <v>0</v>
      </c>
      <c r="DE161" s="43">
        <f t="shared" si="3531"/>
        <v>0</v>
      </c>
      <c r="DF161" s="43">
        <f>VLOOKUP($C161,'факт СДП 12 мес'!$D$8:$HP$287,57,0)</f>
        <v>0</v>
      </c>
      <c r="DG161" s="43">
        <f>VLOOKUP($C161,'факт СДП 12 мес'!$D$8:$HP$287,58,0)</f>
        <v>0</v>
      </c>
      <c r="DH161" s="43">
        <f>VLOOKUP($C161,'факт СДП 12 мес'!$D$8:$HP$287,59,0)</f>
        <v>0</v>
      </c>
      <c r="DI161" s="43">
        <f>VLOOKUP($C161,'факт СДП 12 мес'!$D$8:$HP$287,60,0)</f>
        <v>0</v>
      </c>
      <c r="DJ161" s="43">
        <f>VLOOKUP($C161,'факт СДП 12 мес'!$D$8:$HP$287,61,0)</f>
        <v>0</v>
      </c>
      <c r="DK161" s="43">
        <f>VLOOKUP($C161,'факт СДП 12 мес'!$D$8:$HP$287,62,0)</f>
        <v>0</v>
      </c>
      <c r="DL161" s="43">
        <f t="shared" si="3532"/>
        <v>0</v>
      </c>
      <c r="DM161" s="43">
        <f t="shared" si="3533"/>
        <v>0</v>
      </c>
      <c r="DN161" s="43">
        <f t="shared" si="3534"/>
        <v>0</v>
      </c>
      <c r="DO161" s="43">
        <f t="shared" si="3535"/>
        <v>0</v>
      </c>
      <c r="DP161" s="43">
        <f t="shared" si="3536"/>
        <v>0</v>
      </c>
      <c r="DQ161" s="5">
        <f>'СДП (план)'!AD161</f>
        <v>0</v>
      </c>
      <c r="DR161" s="3">
        <f>'СДП (план)'!AE161</f>
        <v>0</v>
      </c>
      <c r="DS161" s="43">
        <f t="shared" si="3537"/>
        <v>0</v>
      </c>
      <c r="DT161" s="43">
        <f t="shared" si="3538"/>
        <v>0</v>
      </c>
      <c r="DU161" s="43">
        <f>VLOOKUP($C161,'факт СДП 12 мес'!$D$8:$HP$287,33,0)</f>
        <v>0</v>
      </c>
      <c r="DV161" s="43">
        <f>VLOOKUP($C161,'факт СДП 12 мес'!$D$8:$HP$287,34,0)</f>
        <v>0</v>
      </c>
      <c r="DW161" s="43">
        <f>VLOOKUP($C161,'факт СДП 12 мес'!$D$8:$HP$287,35,0)</f>
        <v>0</v>
      </c>
      <c r="DX161" s="43">
        <f>VLOOKUP($C161,'факт СДП 12 мес'!$D$8:$HP$287,36,0)</f>
        <v>0</v>
      </c>
      <c r="DY161" s="43">
        <f>VLOOKUP($C161,'факт СДП 12 мес'!$D$8:$HP$287,37,0)</f>
        <v>0</v>
      </c>
      <c r="DZ161" s="43">
        <f>VLOOKUP($C161,'факт СДП 12 мес'!$D$8:$HP$287,38,0)</f>
        <v>0</v>
      </c>
      <c r="EA161" s="43">
        <f t="shared" si="3539"/>
        <v>0</v>
      </c>
      <c r="EB161" s="43">
        <f t="shared" si="3540"/>
        <v>0</v>
      </c>
      <c r="EC161" s="43">
        <f t="shared" si="3541"/>
        <v>0</v>
      </c>
      <c r="ED161" s="43">
        <f t="shared" si="3542"/>
        <v>0</v>
      </c>
      <c r="EE161" s="43">
        <f t="shared" si="3543"/>
        <v>0</v>
      </c>
      <c r="EF161" s="5">
        <f>'СДП (план)'!AF161</f>
        <v>41</v>
      </c>
      <c r="EG161" s="3">
        <f>'СДП (план)'!AG161</f>
        <v>13330055.001231361</v>
      </c>
      <c r="EH161" s="43">
        <f t="shared" si="3544"/>
        <v>41</v>
      </c>
      <c r="EI161" s="43">
        <f t="shared" si="3545"/>
        <v>13330055.001231361</v>
      </c>
      <c r="EJ161" s="43">
        <f>VLOOKUP($C161,'факт СДП 12 мес'!$D$8:$HP$287,27,0)</f>
        <v>86</v>
      </c>
      <c r="EK161" s="43">
        <f>VLOOKUP($C161,'факт СДП 12 мес'!$D$8:$HP$287,28,0)</f>
        <v>27960602.939999945</v>
      </c>
      <c r="EL161" s="43">
        <f>VLOOKUP($C161,'факт СДП 12 мес'!$D$8:$HP$287,29,0)</f>
        <v>1955</v>
      </c>
      <c r="EM161" s="43">
        <f>VLOOKUP($C161,'факт СДП 12 мес'!$D$8:$HP$287,30,0)</f>
        <v>0</v>
      </c>
      <c r="EN161" s="43">
        <f>VLOOKUP($C161,'факт СДП 12 мес'!$D$8:$HP$287,31,0)</f>
        <v>0</v>
      </c>
      <c r="EO161" s="43">
        <f>VLOOKUP($C161,'факт СДП 12 мес'!$D$8:$HP$287,32,0)</f>
        <v>0</v>
      </c>
      <c r="EP161" s="43">
        <f t="shared" si="3546"/>
        <v>766.29000000000008</v>
      </c>
      <c r="EQ161" s="43">
        <f t="shared" si="3547"/>
        <v>766.29000000000008</v>
      </c>
      <c r="ER161" s="43">
        <f t="shared" si="3548"/>
        <v>1607.3400000000001</v>
      </c>
      <c r="ES161" s="43">
        <f t="shared" si="3549"/>
        <v>45</v>
      </c>
      <c r="ET161" s="43">
        <f t="shared" si="3550"/>
        <v>14630547.938768584</v>
      </c>
      <c r="EU161" s="44">
        <f>'СДП (план)'!AH161</f>
        <v>0</v>
      </c>
      <c r="EV161" s="43">
        <f>'СДП (план)'!AI161</f>
        <v>0</v>
      </c>
      <c r="EW161" s="43">
        <f t="shared" si="3551"/>
        <v>0</v>
      </c>
      <c r="EX161" s="43">
        <f t="shared" si="3552"/>
        <v>0</v>
      </c>
      <c r="EY161" s="43">
        <f>VLOOKUP($C161,'факт СДП 12 мес'!$D$8:$HP$287,87,0)</f>
        <v>0</v>
      </c>
      <c r="EZ161" s="43">
        <f>VLOOKUP($C161,'факт СДП 12 мес'!$D$8:$HP$287,88,0)</f>
        <v>0</v>
      </c>
      <c r="FA161" s="43">
        <f>VLOOKUP($C161,'факт СДП 12 мес'!$D$8:$HP$287,89,0)</f>
        <v>0</v>
      </c>
      <c r="FB161" s="43">
        <f>VLOOKUP($C161,'факт СДП 12 мес'!$D$8:$HP$287,90,0)</f>
        <v>0</v>
      </c>
      <c r="FC161" s="43">
        <f>VLOOKUP($C161,'факт СДП 12 мес'!$D$8:$HP$287,91,0)</f>
        <v>0</v>
      </c>
      <c r="FD161" s="43">
        <f>VLOOKUP($C161,'факт СДП 12 мес'!$D$8:$HP$287,92,0)</f>
        <v>0</v>
      </c>
      <c r="FE161" s="43">
        <f t="shared" si="3553"/>
        <v>0</v>
      </c>
      <c r="FF161" s="43">
        <f t="shared" si="3554"/>
        <v>0</v>
      </c>
      <c r="FG161" s="43">
        <f t="shared" si="3555"/>
        <v>0</v>
      </c>
      <c r="FH161" s="43">
        <f t="shared" si="3556"/>
        <v>0</v>
      </c>
      <c r="FI161" s="43">
        <f t="shared" si="3557"/>
        <v>0</v>
      </c>
      <c r="FJ161" s="44">
        <f>'СДП (план)'!AJ161</f>
        <v>0</v>
      </c>
      <c r="FK161" s="43">
        <f>'СДП (план)'!AK161</f>
        <v>0</v>
      </c>
      <c r="FL161" s="43">
        <f t="shared" si="3558"/>
        <v>0</v>
      </c>
      <c r="FM161" s="43">
        <f t="shared" si="3559"/>
        <v>0</v>
      </c>
      <c r="FN161" s="43">
        <f>VLOOKUP($C161,'факт СДП 12 мес'!$D$8:$HP$287,39,0)</f>
        <v>0</v>
      </c>
      <c r="FO161" s="43">
        <f>VLOOKUP($C161,'факт СДП 12 мес'!$D$8:$HP$287,40,0)</f>
        <v>0</v>
      </c>
      <c r="FP161" s="43">
        <f>VLOOKUP($C161,'факт СДП 12 мес'!$D$8:$HP$287,41,0)</f>
        <v>0</v>
      </c>
      <c r="FQ161" s="43">
        <f>VLOOKUP($C161,'факт СДП 12 мес'!$D$8:$HP$287,42,0)</f>
        <v>0</v>
      </c>
      <c r="FR161" s="43">
        <f>VLOOKUP($C161,'факт СДП 12 мес'!$D$8:$HP$287,43,0)</f>
        <v>0</v>
      </c>
      <c r="FS161" s="43">
        <f>VLOOKUP($C161,'факт СДП 12 мес'!$D$8:$HP$287,44,0)</f>
        <v>0</v>
      </c>
      <c r="FT161" s="43">
        <f t="shared" si="3560"/>
        <v>0</v>
      </c>
      <c r="FU161" s="43">
        <f t="shared" si="3561"/>
        <v>0</v>
      </c>
      <c r="FV161" s="43">
        <f t="shared" si="3562"/>
        <v>0</v>
      </c>
      <c r="FW161" s="43">
        <f t="shared" si="3563"/>
        <v>0</v>
      </c>
      <c r="FX161" s="43">
        <f t="shared" si="3564"/>
        <v>0</v>
      </c>
      <c r="FY161" s="44">
        <f>'СДП (план)'!AL161</f>
        <v>0</v>
      </c>
      <c r="FZ161" s="43">
        <f>'СДП (план)'!AM161</f>
        <v>0</v>
      </c>
      <c r="GA161" s="43">
        <f t="shared" si="3565"/>
        <v>0</v>
      </c>
      <c r="GB161" s="43">
        <f t="shared" si="3566"/>
        <v>0</v>
      </c>
      <c r="GC161" s="43">
        <f>VLOOKUP($C161,'факт СДП 12 мес'!$D$8:$HP$287,45,0)</f>
        <v>0</v>
      </c>
      <c r="GD161" s="43">
        <f>VLOOKUP($C161,'факт СДП 12 мес'!$D$8:$HP$287,46,0)</f>
        <v>0</v>
      </c>
      <c r="GE161" s="43">
        <f>VLOOKUP($C161,'факт СДП 12 мес'!$D$8:$HP$287,47,0)</f>
        <v>0</v>
      </c>
      <c r="GF161" s="43">
        <f>VLOOKUP($C161,'факт СДП 12 мес'!$D$8:$HP$287,48,0)</f>
        <v>0</v>
      </c>
      <c r="GG161" s="43">
        <f>VLOOKUP($C161,'факт СДП 12 мес'!$D$8:$HP$287,49,0)</f>
        <v>0</v>
      </c>
      <c r="GH161" s="43">
        <f>VLOOKUP($C161,'факт СДП 12 мес'!$D$8:$HP$287,50,0)</f>
        <v>0</v>
      </c>
      <c r="GI161" s="43">
        <f t="shared" si="3567"/>
        <v>0</v>
      </c>
      <c r="GJ161" s="43">
        <f t="shared" si="3568"/>
        <v>0</v>
      </c>
      <c r="GK161" s="43">
        <f t="shared" si="3569"/>
        <v>0</v>
      </c>
      <c r="GL161" s="43">
        <f t="shared" si="3570"/>
        <v>0</v>
      </c>
      <c r="GM161" s="43">
        <f t="shared" si="3571"/>
        <v>0</v>
      </c>
      <c r="GN161" s="5">
        <f>'СДП (план)'!AN161</f>
        <v>0</v>
      </c>
      <c r="GO161" s="3">
        <f>'СДП (план)'!AO161</f>
        <v>0</v>
      </c>
      <c r="GP161" s="43">
        <f t="shared" si="3572"/>
        <v>0</v>
      </c>
      <c r="GQ161" s="43">
        <f t="shared" si="3573"/>
        <v>0</v>
      </c>
      <c r="GR161" s="43">
        <f>VLOOKUP($C161,'факт СДП 12 мес'!$D$8:$HP$287,51,0)</f>
        <v>0</v>
      </c>
      <c r="GS161" s="43">
        <f>VLOOKUP($C161,'факт СДП 12 мес'!$D$8:$HP$287,52,0)</f>
        <v>0</v>
      </c>
      <c r="GT161" s="43">
        <f>VLOOKUP($C161,'факт СДП 12 мес'!$D$8:$HP$287,53,0)</f>
        <v>0</v>
      </c>
      <c r="GU161" s="43">
        <f>VLOOKUP($C161,'факт СДП 12 мес'!$D$8:$HP$287,54,0)</f>
        <v>0</v>
      </c>
      <c r="GV161" s="43">
        <f>VLOOKUP($C161,'факт СДП 12 мес'!$D$8:$HP$287,55,0)</f>
        <v>0</v>
      </c>
      <c r="GW161" s="43">
        <f>VLOOKUP($C161,'факт СДП 12 мес'!$D$8:$HP$287,56,0)</f>
        <v>0</v>
      </c>
      <c r="GX161" s="43">
        <f t="shared" si="3574"/>
        <v>0</v>
      </c>
      <c r="GY161" s="43">
        <f t="shared" si="3575"/>
        <v>0</v>
      </c>
      <c r="GZ161" s="43">
        <f t="shared" si="3576"/>
        <v>0</v>
      </c>
      <c r="HA161" s="43">
        <f t="shared" si="3577"/>
        <v>0</v>
      </c>
      <c r="HB161" s="43">
        <f t="shared" si="3578"/>
        <v>0</v>
      </c>
      <c r="HC161" s="5">
        <f>'СДП (план)'!AP161</f>
        <v>0</v>
      </c>
      <c r="HD161" s="3">
        <f>'СДП (план)'!AQ161</f>
        <v>0</v>
      </c>
      <c r="HE161" s="43">
        <f t="shared" si="3579"/>
        <v>0</v>
      </c>
      <c r="HF161" s="43">
        <f t="shared" si="3580"/>
        <v>0</v>
      </c>
      <c r="HG161" s="43">
        <f>VLOOKUP($C161,'факт СДП 12 мес'!$D$8:$HP$287,141,0)</f>
        <v>0</v>
      </c>
      <c r="HH161" s="43">
        <f>VLOOKUP($C161,'факт СДП 12 мес'!$D$8:$HP$287,142,0)</f>
        <v>0</v>
      </c>
      <c r="HI161" s="43">
        <f>VLOOKUP($C161,'факт СДП 12 мес'!$D$8:$HP$287,143,0)</f>
        <v>0</v>
      </c>
      <c r="HJ161" s="43">
        <f>VLOOKUP($C161,'факт СДП 12 мес'!$D$8:$HP$287,144,0)</f>
        <v>0</v>
      </c>
      <c r="HK161" s="43">
        <f>VLOOKUP($C161,'факт СДП 12 мес'!$D$8:$HP$287,145,0)</f>
        <v>0</v>
      </c>
      <c r="HL161" s="43">
        <f>VLOOKUP($C161,'факт СДП 12 мес'!$D$8:$HP$287,146,0)</f>
        <v>0</v>
      </c>
      <c r="HM161" s="43">
        <f t="shared" si="3581"/>
        <v>0</v>
      </c>
      <c r="HN161" s="43">
        <f t="shared" si="3582"/>
        <v>0</v>
      </c>
      <c r="HO161" s="43">
        <f t="shared" si="3583"/>
        <v>0</v>
      </c>
      <c r="HP161" s="43">
        <f t="shared" si="3584"/>
        <v>0</v>
      </c>
      <c r="HQ161" s="43">
        <f t="shared" si="3585"/>
        <v>0</v>
      </c>
      <c r="HR161" s="44">
        <f>'СДП (план)'!AR161</f>
        <v>0</v>
      </c>
      <c r="HS161" s="43">
        <f>'СДП (план)'!AS161</f>
        <v>0</v>
      </c>
      <c r="HT161" s="43">
        <f t="shared" si="3586"/>
        <v>0</v>
      </c>
      <c r="HU161" s="43">
        <f t="shared" si="3587"/>
        <v>0</v>
      </c>
      <c r="HV161" s="43">
        <f>VLOOKUP($C161,'факт СДП 12 мес'!$D$8:$HP$287,171,0)</f>
        <v>0</v>
      </c>
      <c r="HW161" s="43">
        <f>VLOOKUP($C161,'факт СДП 12 мес'!$D$8:$HP$287,172,0)</f>
        <v>0</v>
      </c>
      <c r="HX161" s="43">
        <f>VLOOKUP($C161,'факт СДП 12 мес'!$D$8:$HP$287,173,0)</f>
        <v>0</v>
      </c>
      <c r="HY161" s="43">
        <f>VLOOKUP($C161,'факт СДП 12 мес'!$D$8:$HP$287,174,0)</f>
        <v>0</v>
      </c>
      <c r="HZ161" s="43">
        <f>VLOOKUP($C161,'факт СДП 12 мес'!$D$8:$HP$287,175,0)</f>
        <v>0</v>
      </c>
      <c r="IA161" s="43">
        <f>VLOOKUP($C161,'факт СДП 12 мес'!$D$8:$HP$287,176,0)</f>
        <v>0</v>
      </c>
      <c r="IB161" s="43">
        <f t="shared" si="3588"/>
        <v>0</v>
      </c>
      <c r="IC161" s="43">
        <f t="shared" si="3589"/>
        <v>0</v>
      </c>
      <c r="ID161" s="43">
        <f t="shared" si="3590"/>
        <v>0</v>
      </c>
      <c r="IE161" s="43">
        <f t="shared" si="3591"/>
        <v>0</v>
      </c>
      <c r="IF161" s="43">
        <f t="shared" si="3592"/>
        <v>0</v>
      </c>
      <c r="IG161" s="44">
        <f>'СДП (план)'!AT161</f>
        <v>0</v>
      </c>
      <c r="IH161" s="43">
        <f>'СДП (план)'!AU161</f>
        <v>0</v>
      </c>
      <c r="II161" s="43">
        <f t="shared" si="3593"/>
        <v>0</v>
      </c>
      <c r="IJ161" s="43">
        <f t="shared" si="3594"/>
        <v>0</v>
      </c>
      <c r="IK161" s="43">
        <f>VLOOKUP($C161,'факт СДП 12 мес'!$D$8:$HP$287,183,0)</f>
        <v>0</v>
      </c>
      <c r="IL161" s="43">
        <f>VLOOKUP($C161,'факт СДП 12 мес'!$D$8:$HP$287,184,0)</f>
        <v>0</v>
      </c>
      <c r="IM161" s="43">
        <f>VLOOKUP($C161,'факт СДП 12 мес'!$D$8:$HP$287,185,0)</f>
        <v>0</v>
      </c>
      <c r="IN161" s="43">
        <f>VLOOKUP($C161,'факт СДП 12 мес'!$D$8:$HP$287,186,0)</f>
        <v>0</v>
      </c>
      <c r="IO161" s="43">
        <f>VLOOKUP($C161,'факт СДП 12 мес'!$D$8:$HP$287,187,0)</f>
        <v>0</v>
      </c>
      <c r="IP161" s="43">
        <f>VLOOKUP($C161,'факт СДП 12 мес'!$D$8:$HP$287,188,0)</f>
        <v>0</v>
      </c>
      <c r="IQ161" s="43">
        <f t="shared" si="3595"/>
        <v>0</v>
      </c>
      <c r="IR161" s="43">
        <f t="shared" si="3596"/>
        <v>0</v>
      </c>
      <c r="IS161" s="43">
        <f t="shared" si="3597"/>
        <v>0</v>
      </c>
      <c r="IT161" s="43">
        <f t="shared" si="3598"/>
        <v>0</v>
      </c>
      <c r="IU161" s="43">
        <f t="shared" si="3599"/>
        <v>0</v>
      </c>
      <c r="IV161" s="45">
        <f>'СДП (план)'!AV161</f>
        <v>0</v>
      </c>
      <c r="IW161" s="45">
        <f>'СДП (план)'!AW161</f>
        <v>0</v>
      </c>
      <c r="IX161" s="43">
        <f t="shared" si="3600"/>
        <v>0</v>
      </c>
      <c r="IY161" s="43">
        <f t="shared" si="3601"/>
        <v>0</v>
      </c>
      <c r="IZ161" s="43">
        <f>VLOOKUP($C161,'факт СДП 12 мес'!$D$8:$HP$287,147,0)</f>
        <v>0</v>
      </c>
      <c r="JA161" s="43">
        <f>VLOOKUP($C161,'факт СДП 12 мес'!$D$8:$HP$287,148,0)</f>
        <v>0</v>
      </c>
      <c r="JB161" s="43">
        <f>VLOOKUP($C161,'факт СДП 12 мес'!$D$8:$HP$287,149,0)</f>
        <v>0</v>
      </c>
      <c r="JC161" s="43">
        <f>VLOOKUP($C161,'факт СДП 12 мес'!$D$8:$HP$287,150,0)</f>
        <v>0</v>
      </c>
      <c r="JD161" s="43">
        <f>VLOOKUP($C161,'факт СДП 12 мес'!$D$8:$HP$287,151,0)</f>
        <v>0</v>
      </c>
      <c r="JE161" s="43">
        <f>VLOOKUP($C161,'факт СДП 12 мес'!$D$8:$HP$287,152,0)</f>
        <v>0</v>
      </c>
      <c r="JF161" s="43">
        <f t="shared" si="3602"/>
        <v>0</v>
      </c>
      <c r="JG161" s="43">
        <f t="shared" si="3603"/>
        <v>0</v>
      </c>
      <c r="JH161" s="43">
        <f t="shared" si="3604"/>
        <v>0</v>
      </c>
      <c r="JI161" s="43">
        <f t="shared" si="3605"/>
        <v>0</v>
      </c>
      <c r="JJ161" s="43">
        <f t="shared" si="3606"/>
        <v>0</v>
      </c>
      <c r="JK161" s="45">
        <f>'СДП (план)'!AX161</f>
        <v>0</v>
      </c>
      <c r="JL161" s="45">
        <f>'СДП (план)'!AY161</f>
        <v>0</v>
      </c>
      <c r="JM161" s="43">
        <f t="shared" si="3607"/>
        <v>0</v>
      </c>
      <c r="JN161" s="43">
        <f t="shared" si="3608"/>
        <v>0</v>
      </c>
      <c r="JO161" s="43">
        <f>VLOOKUP($C161,'факт СДП 12 мес'!$D$8:$HP$287,135,0)</f>
        <v>0</v>
      </c>
      <c r="JP161" s="43">
        <f>VLOOKUP($C161,'факт СДП 12 мес'!$D$8:$HP$287,136,0)</f>
        <v>0</v>
      </c>
      <c r="JQ161" s="43">
        <f>VLOOKUP($C161,'факт СДП 12 мес'!$D$8:$HP$287,137,0)</f>
        <v>0</v>
      </c>
      <c r="JR161" s="43">
        <f>VLOOKUP($C161,'факт СДП 12 мес'!$D$8:$HP$287,138,0)</f>
        <v>0</v>
      </c>
      <c r="JS161" s="43">
        <f>VLOOKUP($C161,'факт СДП 12 мес'!$D$8:$HP$287,139,0)</f>
        <v>0</v>
      </c>
      <c r="JT161" s="43">
        <f>VLOOKUP($C161,'факт СДП 12 мес'!$D$8:$HP$287,140,0)</f>
        <v>0</v>
      </c>
      <c r="JU161" s="43">
        <f t="shared" si="3609"/>
        <v>0</v>
      </c>
      <c r="JV161" s="43">
        <f t="shared" si="3610"/>
        <v>0</v>
      </c>
      <c r="JW161" s="43">
        <f t="shared" si="3611"/>
        <v>0</v>
      </c>
      <c r="JX161" s="43">
        <f t="shared" si="3612"/>
        <v>0</v>
      </c>
      <c r="JY161" s="43">
        <f t="shared" si="3613"/>
        <v>0</v>
      </c>
      <c r="JZ161" s="44">
        <f>'СДП (план)'!AZ161</f>
        <v>0</v>
      </c>
      <c r="KA161" s="43">
        <f>'СДП (план)'!BA161</f>
        <v>0</v>
      </c>
      <c r="KB161" s="43">
        <f t="shared" si="3614"/>
        <v>0</v>
      </c>
      <c r="KC161" s="43">
        <f t="shared" si="3615"/>
        <v>0</v>
      </c>
      <c r="KD161" s="43">
        <f>VLOOKUP($C161,'факт СДП 12 мес'!$D$8:$HP$287,105,0)</f>
        <v>0</v>
      </c>
      <c r="KE161" s="43">
        <f>VLOOKUP($C161,'факт СДП 12 мес'!$D$8:$HP$287,106,0)</f>
        <v>0</v>
      </c>
      <c r="KF161" s="43">
        <f>VLOOKUP($C161,'факт СДП 12 мес'!$D$8:$HP$287,107,0)</f>
        <v>0</v>
      </c>
      <c r="KG161" s="43">
        <f>VLOOKUP($C161,'факт СДП 12 мес'!$D$8:$HP$287,108,0)</f>
        <v>0</v>
      </c>
      <c r="KH161" s="43">
        <f>VLOOKUP($C161,'факт СДП 12 мес'!$D$8:$HP$287,109,0)</f>
        <v>0</v>
      </c>
      <c r="KI161" s="43">
        <f>VLOOKUP($C161,'факт СДП 12 мес'!$D$8:$HP$287,110,0)</f>
        <v>0</v>
      </c>
      <c r="KJ161" s="43">
        <f t="shared" si="3616"/>
        <v>0</v>
      </c>
      <c r="KK161" s="43">
        <f t="shared" si="3617"/>
        <v>0</v>
      </c>
      <c r="KL161" s="43">
        <f t="shared" si="3618"/>
        <v>0</v>
      </c>
      <c r="KM161" s="43">
        <f t="shared" si="3619"/>
        <v>0</v>
      </c>
      <c r="KN161" s="43">
        <f t="shared" si="3620"/>
        <v>0</v>
      </c>
      <c r="KO161" s="44">
        <f>'СДП (план)'!BB161</f>
        <v>0</v>
      </c>
      <c r="KP161" s="43">
        <f>'СДП (план)'!BC161</f>
        <v>0</v>
      </c>
      <c r="KQ161" s="43">
        <f t="shared" si="3621"/>
        <v>0</v>
      </c>
      <c r="KR161" s="43">
        <f t="shared" si="3622"/>
        <v>0</v>
      </c>
      <c r="KS161" s="43">
        <f>VLOOKUP($C161,'факт СДП 12 мес'!$D$8:$HP$287,189,0)</f>
        <v>0</v>
      </c>
      <c r="KT161" s="43">
        <f>VLOOKUP($C161,'факт СДП 12 мес'!$D$8:$HP$287,190,0)</f>
        <v>0</v>
      </c>
      <c r="KU161" s="43">
        <f>VLOOKUP($C161,'факт СДП 12 мес'!$D$8:$HP$287,191,0)</f>
        <v>0</v>
      </c>
      <c r="KV161" s="43">
        <f>VLOOKUP($C161,'факт СДП 12 мес'!$D$8:$HP$287,192,0)</f>
        <v>0</v>
      </c>
      <c r="KW161" s="43">
        <f>VLOOKUP($C161,'факт СДП 12 мес'!$D$8:$HP$287,193,0)</f>
        <v>0</v>
      </c>
      <c r="KX161" s="43">
        <f>VLOOKUP($C161,'факт СДП 12 мес'!$D$8:$HP$287,194,0)</f>
        <v>0</v>
      </c>
      <c r="KY161" s="43">
        <f t="shared" si="3623"/>
        <v>0</v>
      </c>
      <c r="KZ161" s="43">
        <f t="shared" si="3624"/>
        <v>0</v>
      </c>
      <c r="LA161" s="43">
        <f t="shared" si="3625"/>
        <v>0</v>
      </c>
      <c r="LB161" s="43">
        <f t="shared" si="3626"/>
        <v>0</v>
      </c>
      <c r="LC161" s="43">
        <f t="shared" si="3627"/>
        <v>0</v>
      </c>
      <c r="LD161" s="44">
        <f>'СДП (план)'!BD161</f>
        <v>0</v>
      </c>
      <c r="LE161" s="43">
        <f>'СДП (план)'!BE161</f>
        <v>0</v>
      </c>
      <c r="LF161" s="43">
        <f t="shared" si="3628"/>
        <v>0</v>
      </c>
      <c r="LG161" s="43">
        <f t="shared" si="3629"/>
        <v>0</v>
      </c>
      <c r="LH161" s="43">
        <f>VLOOKUP($C161,'факт СДП 12 мес'!$D$8:$HP$287,63,0)</f>
        <v>0</v>
      </c>
      <c r="LI161" s="43">
        <f>VLOOKUP($C161,'факт СДП 12 мес'!$D$8:$HP$287,64,0)</f>
        <v>0</v>
      </c>
      <c r="LJ161" s="43">
        <f>VLOOKUP($C161,'факт СДП 12 мес'!$D$8:$HP$287,65,0)</f>
        <v>0</v>
      </c>
      <c r="LK161" s="43">
        <f>VLOOKUP($C161,'факт СДП 12 мес'!$D$8:$HP$287,66,0)</f>
        <v>0</v>
      </c>
      <c r="LL161" s="43">
        <f>VLOOKUP($C161,'факт СДП 12 мес'!$D$8:$HP$287,67,0)</f>
        <v>0</v>
      </c>
      <c r="LM161" s="43">
        <f>VLOOKUP($C161,'факт СДП 12 мес'!$D$8:$HP$287,68,0)</f>
        <v>0</v>
      </c>
      <c r="LN161" s="43">
        <f t="shared" si="3630"/>
        <v>0</v>
      </c>
      <c r="LO161" s="43">
        <f t="shared" si="3631"/>
        <v>0</v>
      </c>
      <c r="LP161" s="43">
        <f t="shared" si="3632"/>
        <v>0</v>
      </c>
      <c r="LQ161" s="43">
        <f t="shared" si="3633"/>
        <v>0</v>
      </c>
      <c r="LR161" s="43">
        <f t="shared" si="3634"/>
        <v>0</v>
      </c>
      <c r="LS161" s="44">
        <f>'СДП (план)'!BF161</f>
        <v>0</v>
      </c>
      <c r="LT161" s="43">
        <f>'СДП (план)'!BG161</f>
        <v>0</v>
      </c>
      <c r="LU161" s="43">
        <f t="shared" si="3635"/>
        <v>0</v>
      </c>
      <c r="LV161" s="43">
        <f t="shared" si="3636"/>
        <v>0</v>
      </c>
      <c r="LW161" s="43">
        <f>VLOOKUP($C161,'факт СДП 12 мес'!$D$8:$HP$287,69,0)</f>
        <v>0</v>
      </c>
      <c r="LX161" s="43">
        <f>VLOOKUP($C161,'факт СДП 12 мес'!$D$8:$HP$287,70,0)</f>
        <v>0</v>
      </c>
      <c r="LY161" s="43">
        <f>VLOOKUP($C161,'факт СДП 12 мес'!$D$8:$HP$287,71,0)</f>
        <v>0</v>
      </c>
      <c r="LZ161" s="43">
        <f>VLOOKUP($C161,'факт СДП 12 мес'!$D$8:$HP$287,72,0)</f>
        <v>0</v>
      </c>
      <c r="MA161" s="43">
        <f>VLOOKUP($C161,'факт СДП 12 мес'!$D$8:$HP$287,73,0)</f>
        <v>0</v>
      </c>
      <c r="MB161" s="43">
        <f>VLOOKUP($C161,'факт СДП 12 мес'!$D$8:$HP$287,74,0)</f>
        <v>0</v>
      </c>
      <c r="MC161" s="43">
        <f t="shared" si="3637"/>
        <v>0</v>
      </c>
      <c r="MD161" s="43">
        <f t="shared" si="3638"/>
        <v>0</v>
      </c>
      <c r="ME161" s="43">
        <f t="shared" si="3639"/>
        <v>0</v>
      </c>
      <c r="MF161" s="43">
        <f t="shared" si="3640"/>
        <v>0</v>
      </c>
      <c r="MG161" s="43">
        <f t="shared" si="3641"/>
        <v>0</v>
      </c>
      <c r="MH161" s="44">
        <f>'СДП (план)'!BH161</f>
        <v>0</v>
      </c>
      <c r="MI161" s="43">
        <f>'СДП (план)'!BI161</f>
        <v>0</v>
      </c>
      <c r="MJ161" s="43">
        <f t="shared" si="3642"/>
        <v>0</v>
      </c>
      <c r="MK161" s="43">
        <f t="shared" si="3643"/>
        <v>0</v>
      </c>
      <c r="ML161" s="43">
        <f>VLOOKUP($C161,'факт СДП 12 мес'!$D$8:$HP$287,75,0)</f>
        <v>0</v>
      </c>
      <c r="MM161" s="43">
        <f>VLOOKUP($C161,'факт СДП 12 мес'!$D$8:$HP$287,76,0)</f>
        <v>0</v>
      </c>
      <c r="MN161" s="43">
        <f>VLOOKUP($C161,'факт СДП 12 мес'!$D$8:$HP$287,77,0)</f>
        <v>0</v>
      </c>
      <c r="MO161" s="43">
        <f>VLOOKUP($C161,'факт СДП 12 мес'!$D$8:$HP$287,78,0)</f>
        <v>0</v>
      </c>
      <c r="MP161" s="43">
        <f>VLOOKUP($C161,'факт СДП 12 мес'!$D$8:$HP$287,79,0)</f>
        <v>0</v>
      </c>
      <c r="MQ161" s="43">
        <f>VLOOKUP($C161,'факт СДП 12 мес'!$D$8:$HP$287,80,0)</f>
        <v>0</v>
      </c>
      <c r="MR161" s="43">
        <f t="shared" si="3644"/>
        <v>0</v>
      </c>
      <c r="MS161" s="43">
        <f t="shared" si="3645"/>
        <v>0</v>
      </c>
      <c r="MT161" s="43">
        <f t="shared" si="3646"/>
        <v>0</v>
      </c>
      <c r="MU161" s="43">
        <f t="shared" si="3647"/>
        <v>0</v>
      </c>
      <c r="MV161" s="43">
        <f t="shared" si="3648"/>
        <v>0</v>
      </c>
      <c r="MW161" s="44">
        <f>'СДП (план)'!BJ161</f>
        <v>0</v>
      </c>
      <c r="MX161" s="43">
        <f>'СДП (план)'!BK161</f>
        <v>0</v>
      </c>
      <c r="MY161" s="43">
        <f t="shared" si="3649"/>
        <v>0</v>
      </c>
      <c r="MZ161" s="43">
        <f t="shared" si="3650"/>
        <v>0</v>
      </c>
      <c r="NA161" s="43">
        <f>VLOOKUP($C161,'факт СДП 12 мес'!$D$8:$HP$287,81,0)</f>
        <v>0</v>
      </c>
      <c r="NB161" s="43">
        <f>VLOOKUP($C161,'факт СДП 12 мес'!$D$8:$HP$287,82,0)</f>
        <v>0</v>
      </c>
      <c r="NC161" s="43">
        <f>VLOOKUP($C161,'факт СДП 12 мес'!$D$8:$HP$287,83,0)</f>
        <v>0</v>
      </c>
      <c r="ND161" s="43">
        <f>VLOOKUP($C161,'факт СДП 12 мес'!$D$8:$HP$287,84,0)</f>
        <v>0</v>
      </c>
      <c r="NE161" s="43">
        <f>VLOOKUP($C161,'факт СДП 12 мес'!$D$8:$HP$287,85,0)</f>
        <v>0</v>
      </c>
      <c r="NF161" s="43">
        <f>VLOOKUP($C161,'факт СДП 12 мес'!$D$8:$HP$287,86,0)</f>
        <v>0</v>
      </c>
      <c r="NG161" s="43">
        <f t="shared" si="3651"/>
        <v>0</v>
      </c>
      <c r="NH161" s="43">
        <f t="shared" si="3652"/>
        <v>0</v>
      </c>
      <c r="NI161" s="43">
        <f t="shared" si="3653"/>
        <v>0</v>
      </c>
      <c r="NJ161" s="43">
        <f t="shared" si="3654"/>
        <v>0</v>
      </c>
      <c r="NK161" s="43">
        <f t="shared" si="3655"/>
        <v>0</v>
      </c>
      <c r="NL161" s="44">
        <f>'СДП (план)'!BL161</f>
        <v>0</v>
      </c>
      <c r="NM161" s="43">
        <f>'СДП (план)'!BM161</f>
        <v>0</v>
      </c>
      <c r="NN161" s="43">
        <f t="shared" si="3656"/>
        <v>0</v>
      </c>
      <c r="NO161" s="43">
        <f t="shared" si="3657"/>
        <v>0</v>
      </c>
      <c r="NP161" s="43">
        <f>VLOOKUP($C161,'факт СДП 12 мес'!$D$8:$HP$287,99,0)</f>
        <v>0</v>
      </c>
      <c r="NQ161" s="43">
        <f>VLOOKUP($C161,'факт СДП 12 мес'!$D$8:$HP$287,100,0)</f>
        <v>0</v>
      </c>
      <c r="NR161" s="43">
        <f>VLOOKUP($C161,'факт СДП 12 мес'!$D$8:$HP$287,101,0)</f>
        <v>0</v>
      </c>
      <c r="NS161" s="43">
        <f>VLOOKUP($C161,'факт СДП 12 мес'!$D$8:$HP$287,102,0)</f>
        <v>0</v>
      </c>
      <c r="NT161" s="43">
        <f>VLOOKUP($C161,'факт СДП 12 мес'!$D$8:$HP$287,103,0)</f>
        <v>0</v>
      </c>
      <c r="NU161" s="43">
        <f>VLOOKUP($C161,'факт СДП 12 мес'!$D$8:$HP$287,104,0)</f>
        <v>0</v>
      </c>
      <c r="NV161" s="43">
        <f t="shared" si="3658"/>
        <v>0</v>
      </c>
      <c r="NW161" s="43">
        <f t="shared" si="3659"/>
        <v>0</v>
      </c>
      <c r="NX161" s="43">
        <f t="shared" si="3660"/>
        <v>0</v>
      </c>
      <c r="NY161" s="43">
        <f t="shared" si="3661"/>
        <v>0</v>
      </c>
      <c r="NZ161" s="43">
        <f t="shared" si="3662"/>
        <v>0</v>
      </c>
      <c r="OA161" s="44">
        <f>'СДП (план)'!BN161</f>
        <v>0</v>
      </c>
      <c r="OB161" s="43">
        <f>'СДП (план)'!BO161</f>
        <v>0</v>
      </c>
      <c r="OC161" s="43">
        <f t="shared" si="3663"/>
        <v>0</v>
      </c>
      <c r="OD161" s="43">
        <f t="shared" si="3664"/>
        <v>0</v>
      </c>
      <c r="OE161" s="43"/>
      <c r="OF161" s="43"/>
      <c r="OG161" s="43"/>
      <c r="OH161" s="43"/>
      <c r="OI161" s="43"/>
      <c r="OJ161" s="43"/>
      <c r="OK161" s="43">
        <f t="shared" si="3665"/>
        <v>0</v>
      </c>
      <c r="OL161" s="43">
        <f t="shared" si="3666"/>
        <v>0</v>
      </c>
      <c r="OM161" s="43">
        <f t="shared" si="3667"/>
        <v>0</v>
      </c>
      <c r="ON161" s="43">
        <f t="shared" si="3668"/>
        <v>0</v>
      </c>
      <c r="OO161" s="43">
        <f t="shared" si="3669"/>
        <v>0</v>
      </c>
      <c r="OP161" s="44">
        <f>'СДП (план)'!BP161</f>
        <v>0</v>
      </c>
      <c r="OQ161" s="43">
        <f>'СДП (план)'!BQ161</f>
        <v>0</v>
      </c>
      <c r="OR161" s="43">
        <f t="shared" si="3670"/>
        <v>0</v>
      </c>
      <c r="OS161" s="43">
        <f t="shared" si="3671"/>
        <v>0</v>
      </c>
      <c r="OT161" s="43">
        <f>VLOOKUP($C161,'факт СДП 12 мес'!$D$8:$HP$287,177,0)</f>
        <v>0</v>
      </c>
      <c r="OU161" s="43">
        <f>VLOOKUP($C161,'факт СДП 12 мес'!$D$8:$HP$287,178,0)</f>
        <v>0</v>
      </c>
      <c r="OV161" s="43">
        <f>VLOOKUP($C161,'факт СДП 12 мес'!$D$8:$HP$287,179,0)</f>
        <v>0</v>
      </c>
      <c r="OW161" s="43">
        <f>VLOOKUP($C161,'факт СДП 12 мес'!$D$8:$HP$287,180,0)</f>
        <v>0</v>
      </c>
      <c r="OX161" s="43">
        <f>VLOOKUP($C161,'факт СДП 12 мес'!$D$8:$HP$287,181,0)</f>
        <v>0</v>
      </c>
      <c r="OY161" s="43">
        <f>VLOOKUP($C161,'факт СДП 12 мес'!$D$8:$HP$287,182,0)</f>
        <v>0</v>
      </c>
      <c r="OZ161" s="43">
        <f t="shared" si="3672"/>
        <v>0</v>
      </c>
      <c r="PA161" s="43">
        <f t="shared" si="3673"/>
        <v>0</v>
      </c>
      <c r="PB161" s="43">
        <f t="shared" si="3674"/>
        <v>0</v>
      </c>
      <c r="PC161" s="43">
        <f t="shared" si="3675"/>
        <v>0</v>
      </c>
      <c r="PD161" s="43">
        <f t="shared" si="3676"/>
        <v>0</v>
      </c>
      <c r="PE161" s="45">
        <f>'СДП (план)'!BR161</f>
        <v>0</v>
      </c>
      <c r="PF161" s="45">
        <f>'СДП (план)'!BS161</f>
        <v>0</v>
      </c>
      <c r="PG161" s="43">
        <f t="shared" si="3677"/>
        <v>0</v>
      </c>
      <c r="PH161" s="43">
        <f t="shared" si="3678"/>
        <v>0</v>
      </c>
      <c r="PI161" s="43">
        <f>VLOOKUP($C161,'факт СДП 12 мес'!$D$8:$HP$287,123,0)</f>
        <v>0</v>
      </c>
      <c r="PJ161" s="43">
        <f>VLOOKUP($C161,'факт СДП 12 мес'!$D$8:$HP$287,124,0)</f>
        <v>0</v>
      </c>
      <c r="PK161" s="43">
        <f>VLOOKUP($C161,'факт СДП 12 мес'!$D$8:$HP$287,125,0)</f>
        <v>0</v>
      </c>
      <c r="PL161" s="43">
        <f>VLOOKUP($C161,'факт СДП 12 мес'!$D$8:$HP$287,126,0)</f>
        <v>0</v>
      </c>
      <c r="PM161" s="43">
        <f>VLOOKUP($C161,'факт СДП 12 мес'!$D$8:$HP$287,127,0)</f>
        <v>0</v>
      </c>
      <c r="PN161" s="43">
        <f>VLOOKUP($C161,'факт СДП 12 мес'!$D$8:$HP$287,128,0)</f>
        <v>0</v>
      </c>
      <c r="PO161" s="43">
        <f t="shared" si="3679"/>
        <v>0</v>
      </c>
      <c r="PP161" s="43">
        <f t="shared" si="3680"/>
        <v>0</v>
      </c>
      <c r="PQ161" s="43">
        <f t="shared" si="3681"/>
        <v>0</v>
      </c>
      <c r="PR161" s="43">
        <f t="shared" si="3682"/>
        <v>0</v>
      </c>
      <c r="PS161" s="43">
        <f t="shared" si="3683"/>
        <v>0</v>
      </c>
      <c r="PT161" s="44">
        <f>'СДП (план)'!BT161</f>
        <v>0</v>
      </c>
      <c r="PU161" s="43">
        <f>'СДП (план)'!BU161</f>
        <v>0</v>
      </c>
      <c r="PV161" s="43">
        <f t="shared" si="3684"/>
        <v>0</v>
      </c>
      <c r="PW161" s="43">
        <f t="shared" si="3685"/>
        <v>0</v>
      </c>
      <c r="PX161" s="43">
        <f>VLOOKUP($C161,'факт СДП 12 мес'!$D$8:$HP$287,111,0)</f>
        <v>0</v>
      </c>
      <c r="PY161" s="43">
        <f>VLOOKUP($C161,'факт СДП 12 мес'!$D$8:$HP$287,112,0)</f>
        <v>0</v>
      </c>
      <c r="PZ161" s="43">
        <f>VLOOKUP($C161,'факт СДП 12 мес'!$D$8:$HP$287,113,0)</f>
        <v>0</v>
      </c>
      <c r="QA161" s="43">
        <f>VLOOKUP($C161,'факт СДП 12 мес'!$D$8:$HP$287,114,0)</f>
        <v>0</v>
      </c>
      <c r="QB161" s="43">
        <f>VLOOKUP($C161,'факт СДП 12 мес'!$D$8:$HP$287,115,0)</f>
        <v>0</v>
      </c>
      <c r="QC161" s="43">
        <f>VLOOKUP($C161,'факт СДП 12 мес'!$D$8:$HP$287,116,0)</f>
        <v>0</v>
      </c>
      <c r="QD161" s="43">
        <f t="shared" si="3686"/>
        <v>0</v>
      </c>
      <c r="QE161" s="43">
        <f t="shared" si="3687"/>
        <v>0</v>
      </c>
      <c r="QF161" s="43">
        <f t="shared" si="3688"/>
        <v>0</v>
      </c>
      <c r="QG161" s="43">
        <f t="shared" si="3689"/>
        <v>0</v>
      </c>
      <c r="QH161" s="43">
        <f t="shared" si="3690"/>
        <v>0</v>
      </c>
      <c r="QI161" s="44">
        <f>'СДП (план)'!BV161</f>
        <v>0</v>
      </c>
      <c r="QJ161" s="43">
        <f>'СДП (план)'!BW161</f>
        <v>0</v>
      </c>
      <c r="QK161" s="43">
        <f t="shared" si="3691"/>
        <v>0</v>
      </c>
      <c r="QL161" s="43">
        <f t="shared" si="3692"/>
        <v>0</v>
      </c>
      <c r="QM161" s="43">
        <f>VLOOKUP($C161,'факт СДП 12 мес'!$D$8:$HP$287,153,0)</f>
        <v>0</v>
      </c>
      <c r="QN161" s="43">
        <f>VLOOKUP($C161,'факт СДП 12 мес'!$D$8:$HP$287,154,0)</f>
        <v>0</v>
      </c>
      <c r="QO161" s="43">
        <f>VLOOKUP($C161,'факт СДП 12 мес'!$D$8:$HP$287,155,0)</f>
        <v>0</v>
      </c>
      <c r="QP161" s="43">
        <f>VLOOKUP($C161,'факт СДП 12 мес'!$D$8:$HP$287,156,0)</f>
        <v>0</v>
      </c>
      <c r="QQ161" s="43">
        <f>VLOOKUP($C161,'факт СДП 12 мес'!$D$8:$HP$287,157,0)</f>
        <v>0</v>
      </c>
      <c r="QR161" s="43">
        <f>VLOOKUP($C161,'факт СДП 12 мес'!$D$8:$HP$287,158,0)</f>
        <v>0</v>
      </c>
      <c r="QS161" s="43">
        <f t="shared" si="3693"/>
        <v>0</v>
      </c>
      <c r="QT161" s="43">
        <f t="shared" si="3694"/>
        <v>0</v>
      </c>
      <c r="QU161" s="43">
        <f t="shared" si="3695"/>
        <v>0</v>
      </c>
      <c r="QV161" s="43">
        <f t="shared" si="3696"/>
        <v>0</v>
      </c>
      <c r="QW161" s="43">
        <f t="shared" si="3697"/>
        <v>0</v>
      </c>
      <c r="QX161" s="44">
        <f>'СДП (план)'!BX161</f>
        <v>0</v>
      </c>
      <c r="QY161" s="43">
        <f>'СДП (план)'!BY161</f>
        <v>0</v>
      </c>
      <c r="QZ161" s="43">
        <f t="shared" si="3698"/>
        <v>0</v>
      </c>
      <c r="RA161" s="43">
        <f t="shared" si="3699"/>
        <v>0</v>
      </c>
      <c r="RB161" s="43">
        <f>VLOOKUP($C161,'факт СДП 12 мес'!$D$8:$HP$287,195,0)</f>
        <v>0</v>
      </c>
      <c r="RC161" s="43">
        <f>VLOOKUP($C161,'факт СДП 12 мес'!$D$8:$HP$287,196,0)</f>
        <v>0</v>
      </c>
      <c r="RD161" s="43">
        <f>VLOOKUP($C161,'факт СДП 12 мес'!$D$8:$HP$287,197,0)</f>
        <v>0</v>
      </c>
      <c r="RE161" s="43">
        <f>VLOOKUP($C161,'факт СДП 12 мес'!$D$8:$HP$287,198,0)</f>
        <v>0</v>
      </c>
      <c r="RF161" s="43">
        <f>VLOOKUP($C161,'факт СДП 12 мес'!$D$8:$HP$287,199,0)</f>
        <v>0</v>
      </c>
      <c r="RG161" s="43">
        <f>VLOOKUP($C161,'факт СДП 12 мес'!$D$8:$HP$287,200,0)</f>
        <v>0</v>
      </c>
      <c r="RH161" s="43">
        <f t="shared" si="3700"/>
        <v>0</v>
      </c>
      <c r="RI161" s="43">
        <f t="shared" si="3701"/>
        <v>0</v>
      </c>
      <c r="RJ161" s="43">
        <f t="shared" si="3702"/>
        <v>0</v>
      </c>
      <c r="RK161" s="43">
        <f t="shared" si="3703"/>
        <v>0</v>
      </c>
      <c r="RL161" s="43">
        <f t="shared" si="3704"/>
        <v>0</v>
      </c>
      <c r="RM161" s="44">
        <f>'СДП (план)'!BZ161</f>
        <v>0</v>
      </c>
      <c r="RN161" s="43">
        <f>'СДП (план)'!CA161</f>
        <v>0</v>
      </c>
      <c r="RO161" s="43">
        <f t="shared" si="3705"/>
        <v>0</v>
      </c>
      <c r="RP161" s="43">
        <f t="shared" si="3706"/>
        <v>0</v>
      </c>
      <c r="RQ161" s="43">
        <f>VLOOKUP($C161,'факт СДП 12 мес'!$D$8:$HP$287,201,0)</f>
        <v>0</v>
      </c>
      <c r="RR161" s="43">
        <f>VLOOKUP($C161,'факт СДП 12 мес'!$D$8:$HP$287,202,0)</f>
        <v>0</v>
      </c>
      <c r="RS161" s="43">
        <f>VLOOKUP($C161,'факт СДП 12 мес'!$D$8:$HP$287,203,0)</f>
        <v>0</v>
      </c>
      <c r="RT161" s="43">
        <f>VLOOKUP($C161,'факт СДП 12 мес'!$D$8:$HP$287,204,0)</f>
        <v>0</v>
      </c>
      <c r="RU161" s="43">
        <f>VLOOKUP($C161,'факт СДП 12 мес'!$D$8:$HP$287,205,0)</f>
        <v>0</v>
      </c>
      <c r="RV161" s="43">
        <f>VLOOKUP($C161,'факт СДП 12 мес'!$D$8:$HP$287,206,0)</f>
        <v>0</v>
      </c>
      <c r="RW161" s="43">
        <f t="shared" si="3707"/>
        <v>0</v>
      </c>
      <c r="RX161" s="43">
        <f t="shared" si="3708"/>
        <v>0</v>
      </c>
      <c r="RY161" s="43">
        <f t="shared" si="3709"/>
        <v>0</v>
      </c>
      <c r="RZ161" s="43">
        <f t="shared" si="3710"/>
        <v>0</v>
      </c>
      <c r="SA161" s="43">
        <f t="shared" si="3711"/>
        <v>0</v>
      </c>
      <c r="SB161" s="44">
        <f>'СДП (план)'!CB161</f>
        <v>0</v>
      </c>
      <c r="SC161" s="43">
        <f>'СДП (план)'!CC161</f>
        <v>0</v>
      </c>
      <c r="SD161" s="43">
        <f t="shared" si="3712"/>
        <v>0</v>
      </c>
      <c r="SE161" s="43">
        <f t="shared" si="3713"/>
        <v>0</v>
      </c>
      <c r="SF161" s="43">
        <f>VLOOKUP($C161,'факт СДП 12 мес'!$D$8:$HP$287,129,0)</f>
        <v>0</v>
      </c>
      <c r="SG161" s="43">
        <f>VLOOKUP($C161,'факт СДП 12 мес'!$D$8:$HP$287,130,0)</f>
        <v>0</v>
      </c>
      <c r="SH161" s="43">
        <f>VLOOKUP($C161,'факт СДП 12 мес'!$D$8:$HP$287,131,0)</f>
        <v>0</v>
      </c>
      <c r="SI161" s="43">
        <f>VLOOKUP($C161,'факт СДП 12 мес'!$D$8:$HP$287,132,0)</f>
        <v>0</v>
      </c>
      <c r="SJ161" s="43">
        <f>VLOOKUP($C161,'факт СДП 12 мес'!$D$8:$HP$287,133,0)</f>
        <v>0</v>
      </c>
      <c r="SK161" s="43">
        <f>VLOOKUP($C161,'факт СДП 12 мес'!$D$8:$HP$287,134,0)</f>
        <v>0</v>
      </c>
      <c r="SL161" s="43">
        <f t="shared" si="3714"/>
        <v>0</v>
      </c>
      <c r="SM161" s="43">
        <f t="shared" si="3715"/>
        <v>0</v>
      </c>
      <c r="SN161" s="43">
        <f t="shared" si="3716"/>
        <v>0</v>
      </c>
      <c r="SO161" s="43">
        <f t="shared" si="3717"/>
        <v>0</v>
      </c>
      <c r="SP161" s="43">
        <f t="shared" si="3718"/>
        <v>0</v>
      </c>
      <c r="SQ161" s="44">
        <f>'СДП (план)'!CD161</f>
        <v>0</v>
      </c>
      <c r="SR161" s="43">
        <f>'СДП (план)'!CE161</f>
        <v>0</v>
      </c>
      <c r="SS161" s="43">
        <f t="shared" si="3719"/>
        <v>0</v>
      </c>
      <c r="ST161" s="43">
        <f t="shared" si="3720"/>
        <v>0</v>
      </c>
      <c r="SU161" s="43">
        <f>VLOOKUP($C161,'факт СДП 12 мес'!$D$8:$HP$287,93,0)</f>
        <v>0</v>
      </c>
      <c r="SV161" s="43">
        <f>VLOOKUP($C161,'факт СДП 12 мес'!$D$8:$HP$287,94,0)</f>
        <v>0</v>
      </c>
      <c r="SW161" s="43">
        <f>VLOOKUP($C161,'факт СДП 12 мес'!$D$8:$HP$287,95,0)</f>
        <v>0</v>
      </c>
      <c r="SX161" s="43">
        <f>VLOOKUP($C161,'факт СДП 12 мес'!$D$8:$HP$287,96,0)</f>
        <v>0</v>
      </c>
      <c r="SY161" s="43">
        <f>VLOOKUP($C161,'факт СДП 12 мес'!$D$8:$HP$287,97,0)</f>
        <v>0</v>
      </c>
      <c r="SZ161" s="43">
        <f>VLOOKUP($C161,'факт СДП 12 мес'!$D$8:$HP$287,98,0)</f>
        <v>0</v>
      </c>
      <c r="TA161" s="43">
        <f t="shared" si="3721"/>
        <v>0</v>
      </c>
      <c r="TB161" s="43">
        <f t="shared" si="3722"/>
        <v>0</v>
      </c>
      <c r="TC161" s="43">
        <f t="shared" si="3723"/>
        <v>0</v>
      </c>
      <c r="TD161" s="43">
        <f t="shared" si="3724"/>
        <v>0</v>
      </c>
      <c r="TE161" s="43">
        <f t="shared" si="3725"/>
        <v>0</v>
      </c>
      <c r="TF161" s="5">
        <f>'СДП (план)'!CF161</f>
        <v>0</v>
      </c>
      <c r="TG161" s="3">
        <f>'СДП (план)'!CG161</f>
        <v>0</v>
      </c>
      <c r="TH161" s="43">
        <f t="shared" si="3753"/>
        <v>0</v>
      </c>
      <c r="TI161" s="43">
        <f t="shared" si="3754"/>
        <v>0</v>
      </c>
      <c r="TJ161" s="43">
        <f>VLOOKUP($C161,'факт СДП 12 мес'!$D$8:$HP$287,117,0)</f>
        <v>0</v>
      </c>
      <c r="TK161" s="43">
        <f>VLOOKUP($C161,'факт СДП 12 мес'!$D$8:$HP$287,118,0)</f>
        <v>0</v>
      </c>
      <c r="TL161" s="43">
        <f>VLOOKUP($C161,'факт СДП 12 мес'!$D$8:$HP$287,119,0)</f>
        <v>0</v>
      </c>
      <c r="TM161" s="43">
        <f>VLOOKUP($C161,'факт СДП 12 мес'!$D$8:$HP$287,120,0)</f>
        <v>0</v>
      </c>
      <c r="TN161" s="43">
        <f>VLOOKUP($C161,'факт СДП 12 мес'!$D$8:$HP$287,121,0)</f>
        <v>0</v>
      </c>
      <c r="TO161" s="43">
        <f>VLOOKUP($C161,'факт СДП 12 мес'!$D$8:$HP$287,122,0)</f>
        <v>0</v>
      </c>
      <c r="TP161" s="43">
        <f t="shared" si="3726"/>
        <v>0</v>
      </c>
      <c r="TQ161" s="43">
        <f t="shared" si="3727"/>
        <v>0</v>
      </c>
      <c r="TR161" s="43">
        <f t="shared" si="3728"/>
        <v>0</v>
      </c>
      <c r="TS161" s="43">
        <f t="shared" si="3729"/>
        <v>0</v>
      </c>
      <c r="TT161" s="43">
        <f t="shared" si="3730"/>
        <v>0</v>
      </c>
      <c r="TU161" s="43">
        <f>'СДП (план)'!CH161</f>
        <v>0</v>
      </c>
      <c r="TV161" s="43">
        <f>'СДП (план)'!CI161</f>
        <v>0</v>
      </c>
      <c r="TW161" s="43">
        <f t="shared" si="3731"/>
        <v>0</v>
      </c>
      <c r="TX161" s="43">
        <f t="shared" si="3732"/>
        <v>0</v>
      </c>
      <c r="TY161" s="43">
        <f>VLOOKUP($C161,'факт СДП 12 мес'!$D$8:$HP$287,207,0)</f>
        <v>0</v>
      </c>
      <c r="TZ161" s="43">
        <f>VLOOKUP($C161,'факт СДП 12 мес'!$D$8:$HP$287,208,0)</f>
        <v>0</v>
      </c>
      <c r="UA161" s="43">
        <f>VLOOKUP($C161,'факт СДП 12 мес'!$D$8:$HP$287,209,0)</f>
        <v>0</v>
      </c>
      <c r="UB161" s="43">
        <f>VLOOKUP($C161,'факт СДП 12 мес'!$D$8:$HP$287,210,0)</f>
        <v>0</v>
      </c>
      <c r="UC161" s="43">
        <f>VLOOKUP($C161,'факт СДП 12 мес'!$D$8:$HP$287,211,0)</f>
        <v>0</v>
      </c>
      <c r="UD161" s="43">
        <f>VLOOKUP($C161,'факт СДП 12 мес'!$D$8:$HP$287,212,0)</f>
        <v>0</v>
      </c>
      <c r="UE161" s="43">
        <f t="shared" si="3733"/>
        <v>0</v>
      </c>
      <c r="UF161" s="43">
        <f t="shared" si="3734"/>
        <v>0</v>
      </c>
      <c r="UG161" s="43">
        <f t="shared" si="3735"/>
        <v>0</v>
      </c>
      <c r="UH161" s="43">
        <f t="shared" si="3736"/>
        <v>0</v>
      </c>
      <c r="UI161" s="43">
        <f t="shared" si="3737"/>
        <v>0</v>
      </c>
      <c r="UJ161" s="43"/>
      <c r="UK161" s="43"/>
      <c r="UL161" s="43"/>
      <c r="UM161" s="43"/>
      <c r="UN161" s="43"/>
      <c r="UO161" s="43"/>
      <c r="UP161" s="43"/>
      <c r="UQ161" s="43"/>
      <c r="UR161" s="43"/>
      <c r="US161" s="43"/>
      <c r="UT161" s="43"/>
      <c r="UU161" s="43"/>
      <c r="UV161" s="43"/>
      <c r="UW161" s="43">
        <f t="shared" si="3751"/>
        <v>0</v>
      </c>
      <c r="UX161" s="43">
        <f t="shared" si="3752"/>
        <v>0</v>
      </c>
      <c r="UY161" s="47">
        <f>'СДП (план)'!CN161</f>
        <v>85</v>
      </c>
      <c r="UZ161" s="47">
        <f>'СДП (план)'!CO161</f>
        <v>27443288.374978565</v>
      </c>
      <c r="VA161" s="43">
        <f t="shared" si="3738"/>
        <v>85</v>
      </c>
      <c r="VB161" s="43">
        <f t="shared" si="3739"/>
        <v>27443288.374978565</v>
      </c>
      <c r="VC161" s="47">
        <f t="shared" si="3740"/>
        <v>108</v>
      </c>
      <c r="VD161" s="47">
        <f t="shared" si="3741"/>
        <v>34856841.889999941</v>
      </c>
      <c r="VE161" s="47">
        <f t="shared" si="3742"/>
        <v>2281</v>
      </c>
      <c r="VF161" s="47">
        <f t="shared" si="3743"/>
        <v>0</v>
      </c>
      <c r="VG161" s="47">
        <f t="shared" si="3744"/>
        <v>0</v>
      </c>
      <c r="VH161" s="47">
        <f t="shared" si="3745"/>
        <v>0</v>
      </c>
      <c r="VI161" s="47">
        <f t="shared" si="3746"/>
        <v>1588.65</v>
      </c>
      <c r="VJ161" s="47">
        <f t="shared" si="3747"/>
        <v>1588.65</v>
      </c>
      <c r="VK161" s="47">
        <f t="shared" si="3748"/>
        <v>2018.5200000000002</v>
      </c>
      <c r="VL161" s="43">
        <f t="shared" si="3749"/>
        <v>23</v>
      </c>
      <c r="VM161" s="43">
        <f t="shared" si="3750"/>
        <v>7413553.5150213763</v>
      </c>
    </row>
    <row r="162" spans="1:585" s="32" customFormat="1" ht="18.75" x14ac:dyDescent="0.25">
      <c r="A162" s="171"/>
      <c r="B162" s="494" t="s">
        <v>955</v>
      </c>
      <c r="C162" s="464" t="s">
        <v>956</v>
      </c>
      <c r="D162" s="495" t="s">
        <v>957</v>
      </c>
      <c r="E162" s="279"/>
      <c r="F162" s="279">
        <v>16828</v>
      </c>
      <c r="G162" s="496">
        <v>20.99</v>
      </c>
      <c r="H162" s="359">
        <v>4.9599999999999998E-2</v>
      </c>
      <c r="I162" s="18">
        <v>1</v>
      </c>
      <c r="J162" s="314"/>
      <c r="K162" s="196"/>
      <c r="L162" s="196">
        <v>1.4</v>
      </c>
      <c r="M162" s="196">
        <v>1.68</v>
      </c>
      <c r="N162" s="196">
        <v>2.23</v>
      </c>
      <c r="O162" s="197">
        <v>2.57</v>
      </c>
      <c r="P162" s="44">
        <f>'СДП (план)'!P162</f>
        <v>0</v>
      </c>
      <c r="Q162" s="44">
        <f>'СДП (план)'!Q162</f>
        <v>0</v>
      </c>
      <c r="R162" s="43">
        <f t="shared" si="3488"/>
        <v>0</v>
      </c>
      <c r="S162" s="43">
        <f t="shared" si="3489"/>
        <v>0</v>
      </c>
      <c r="T162" s="43">
        <f>VLOOKUP($C162,'факт СДП 12 мес'!$D$8:$HP$287,9,0)</f>
        <v>0</v>
      </c>
      <c r="U162" s="43">
        <f>VLOOKUP($C162,'факт СДП 12 мес'!$D$8:$HP$287,10,0)</f>
        <v>0</v>
      </c>
      <c r="V162" s="43">
        <f>VLOOKUP($C162,'факт СДП 12 мес'!$D$8:$HP$287,11,0)</f>
        <v>0</v>
      </c>
      <c r="W162" s="43">
        <f>VLOOKUP($C162,'факт СДП 12 мес'!$D$8:$HP$287,12,0)</f>
        <v>0</v>
      </c>
      <c r="X162" s="43">
        <f>VLOOKUP($C162,'факт СДП 12 мес'!$D$8:$HP$287,13,0)</f>
        <v>0</v>
      </c>
      <c r="Y162" s="43">
        <f>VLOOKUP($C162,'факт СДП 12 мес'!$D$8:$HP$287,14,0)</f>
        <v>0</v>
      </c>
      <c r="Z162" s="43">
        <f t="shared" si="3490"/>
        <v>0</v>
      </c>
      <c r="AA162" s="43">
        <f t="shared" si="3491"/>
        <v>0</v>
      </c>
      <c r="AB162" s="43">
        <f t="shared" si="3492"/>
        <v>0</v>
      </c>
      <c r="AC162" s="43">
        <f t="shared" si="3493"/>
        <v>0</v>
      </c>
      <c r="AD162" s="43">
        <f t="shared" si="3494"/>
        <v>0</v>
      </c>
      <c r="AE162" s="135">
        <f>'СДП (план)'!R162</f>
        <v>0</v>
      </c>
      <c r="AF162" s="135">
        <f>'СДП (план)'!S162</f>
        <v>0</v>
      </c>
      <c r="AG162" s="43">
        <f t="shared" si="3495"/>
        <v>0</v>
      </c>
      <c r="AH162" s="43">
        <f t="shared" si="3496"/>
        <v>0</v>
      </c>
      <c r="AI162" s="43">
        <f>VLOOKUP($C162,'факт СДП 12 мес'!$D$8:$HP$287,3,0)</f>
        <v>0</v>
      </c>
      <c r="AJ162" s="43">
        <f>VLOOKUP($C162,'факт СДП 12 мес'!$D$8:$HP$287,4,0)</f>
        <v>0</v>
      </c>
      <c r="AK162" s="43">
        <f>VLOOKUP($C162,'факт СДП 12 мес'!$D$8:$HP$287,5,0)</f>
        <v>0</v>
      </c>
      <c r="AL162" s="43">
        <f>VLOOKUP($C162,'факт СДП 12 мес'!$D$8:$HP$287,6,0)</f>
        <v>0</v>
      </c>
      <c r="AM162" s="43">
        <f>VLOOKUP($C162,'факт СДП 12 мес'!$D$8:$HP$287,7,0)</f>
        <v>0</v>
      </c>
      <c r="AN162" s="43">
        <f>VLOOKUP($C162,'факт СДП 12 мес'!$D$8:$HP$287,8,0)</f>
        <v>0</v>
      </c>
      <c r="AO162" s="43">
        <f t="shared" si="3497"/>
        <v>0</v>
      </c>
      <c r="AP162" s="43">
        <f t="shared" si="3498"/>
        <v>0</v>
      </c>
      <c r="AQ162" s="43">
        <f t="shared" si="3499"/>
        <v>0</v>
      </c>
      <c r="AR162" s="43">
        <f t="shared" si="3500"/>
        <v>0</v>
      </c>
      <c r="AS162" s="43">
        <f t="shared" si="3501"/>
        <v>0</v>
      </c>
      <c r="AT162" s="44">
        <f>'СДП (план)'!T162</f>
        <v>0</v>
      </c>
      <c r="AU162" s="43">
        <f>'СДП (план)'!U162</f>
        <v>0</v>
      </c>
      <c r="AV162" s="43">
        <f t="shared" si="3502"/>
        <v>0</v>
      </c>
      <c r="AW162" s="43">
        <f t="shared" si="3503"/>
        <v>0</v>
      </c>
      <c r="AX162" s="43">
        <f>VLOOKUP($C162,'факт СДП 12 мес'!$D$8:$HP$287,159,0)</f>
        <v>0</v>
      </c>
      <c r="AY162" s="43">
        <f>VLOOKUP($C162,'факт СДП 12 мес'!$D$8:$HP$287,160,0)</f>
        <v>0</v>
      </c>
      <c r="AZ162" s="43">
        <f>VLOOKUP($C162,'факт СДП 12 мес'!$D$8:$HP$287,161,0)</f>
        <v>0</v>
      </c>
      <c r="BA162" s="43">
        <f>VLOOKUP($C162,'факт СДП 12 мес'!$D$8:$HP$287,162,0)</f>
        <v>0</v>
      </c>
      <c r="BB162" s="43">
        <f>VLOOKUP($C162,'факт СДП 12 мес'!$D$8:$HP$287,163,0)</f>
        <v>0</v>
      </c>
      <c r="BC162" s="43">
        <f>VLOOKUP($C162,'факт СДП 12 мес'!$D$8:$HP$287,164,0)</f>
        <v>0</v>
      </c>
      <c r="BD162" s="43">
        <f t="shared" si="3504"/>
        <v>0</v>
      </c>
      <c r="BE162" s="43">
        <f t="shared" si="3505"/>
        <v>0</v>
      </c>
      <c r="BF162" s="43">
        <f t="shared" si="3506"/>
        <v>0</v>
      </c>
      <c r="BG162" s="43">
        <f t="shared" si="3507"/>
        <v>0</v>
      </c>
      <c r="BH162" s="43">
        <f t="shared" si="3508"/>
        <v>0</v>
      </c>
      <c r="BI162" s="87">
        <f>'СДП (план)'!V162</f>
        <v>31</v>
      </c>
      <c r="BJ162" s="3">
        <f>'СДП (план)'!W162</f>
        <v>11167055.5765888</v>
      </c>
      <c r="BK162" s="43">
        <f t="shared" si="3509"/>
        <v>31</v>
      </c>
      <c r="BL162" s="43">
        <f t="shared" si="3510"/>
        <v>11167055.5765888</v>
      </c>
      <c r="BM162" s="43">
        <f>VLOOKUP($C162,'факт СДП 12 мес'!$D$8:$HP$287,21,0)</f>
        <v>112</v>
      </c>
      <c r="BN162" s="43">
        <f>VLOOKUP($C162,'факт СДП 12 мес'!$D$8:$HP$287,22,0)</f>
        <v>40345491.200000085</v>
      </c>
      <c r="BO162" s="43">
        <f>VLOOKUP($C162,'факт СДП 12 мес'!$D$8:$HP$287,23,0)</f>
        <v>251</v>
      </c>
      <c r="BP162" s="43">
        <f>VLOOKUP($C162,'факт СДП 12 мес'!$D$8:$HP$287,24,0)</f>
        <v>0</v>
      </c>
      <c r="BQ162" s="43">
        <f>VLOOKUP($C162,'факт СДП 12 мес'!$D$8:$HP$287,25,0)</f>
        <v>0</v>
      </c>
      <c r="BR162" s="43">
        <f>VLOOKUP($C162,'факт СДП 12 мес'!$D$8:$HP$287,26,0)</f>
        <v>0</v>
      </c>
      <c r="BS162" s="43">
        <f t="shared" si="3511"/>
        <v>650.68999999999994</v>
      </c>
      <c r="BT162" s="43">
        <f t="shared" si="3512"/>
        <v>650.68999999999994</v>
      </c>
      <c r="BU162" s="43">
        <f t="shared" si="3513"/>
        <v>2350.8799999999997</v>
      </c>
      <c r="BV162" s="43">
        <f t="shared" si="3514"/>
        <v>81</v>
      </c>
      <c r="BW162" s="43">
        <f t="shared" si="3515"/>
        <v>29178435.623411283</v>
      </c>
      <c r="BX162" s="44">
        <f>'СДП (план)'!X162</f>
        <v>0</v>
      </c>
      <c r="BY162" s="43">
        <f>'СДП (план)'!Y162</f>
        <v>0</v>
      </c>
      <c r="BZ162" s="43">
        <f t="shared" si="3516"/>
        <v>0</v>
      </c>
      <c r="CA162" s="43">
        <f t="shared" si="3517"/>
        <v>0</v>
      </c>
      <c r="CB162" s="43">
        <f>VLOOKUP($C162,'факт СДП 12 мес'!$D$8:$HP$287,15,0)</f>
        <v>0</v>
      </c>
      <c r="CC162" s="43">
        <f>VLOOKUP($C162,'факт СДП 12 мес'!$D$8:$HP$287,16,0)</f>
        <v>0</v>
      </c>
      <c r="CD162" s="43">
        <f>VLOOKUP($C162,'факт СДП 12 мес'!$D$8:$HP$287,17,0)</f>
        <v>0</v>
      </c>
      <c r="CE162" s="43">
        <f>VLOOKUP($C162,'факт СДП 12 мес'!$D$8:$HP$287,18,0)</f>
        <v>0</v>
      </c>
      <c r="CF162" s="43">
        <f>VLOOKUP($C162,'факт СДП 12 мес'!$D$8:$HP$287,19,0)</f>
        <v>0</v>
      </c>
      <c r="CG162" s="43">
        <f>VLOOKUP($C162,'факт СДП 12 мес'!$D$8:$HP$287,20,0)</f>
        <v>0</v>
      </c>
      <c r="CH162" s="43">
        <f t="shared" si="3518"/>
        <v>0</v>
      </c>
      <c r="CI162" s="43">
        <f t="shared" si="3519"/>
        <v>0</v>
      </c>
      <c r="CJ162" s="43">
        <f t="shared" si="3520"/>
        <v>0</v>
      </c>
      <c r="CK162" s="43">
        <f t="shared" si="3521"/>
        <v>0</v>
      </c>
      <c r="CL162" s="43">
        <f t="shared" si="3522"/>
        <v>0</v>
      </c>
      <c r="CM162" s="45">
        <f>'СДП (план)'!Z162</f>
        <v>0</v>
      </c>
      <c r="CN162" s="43">
        <f>'СДП (план)'!AA162</f>
        <v>0</v>
      </c>
      <c r="CO162" s="43">
        <f t="shared" si="3523"/>
        <v>0</v>
      </c>
      <c r="CP162" s="43">
        <f t="shared" si="3524"/>
        <v>0</v>
      </c>
      <c r="CQ162" s="43">
        <f>VLOOKUP($C162,'факт СДП 12 мес'!$D$8:$HP$287,165,0)</f>
        <v>0</v>
      </c>
      <c r="CR162" s="43">
        <f>VLOOKUP($C162,'факт СДП 12 мес'!$D$8:$HP$287,166,0)</f>
        <v>0</v>
      </c>
      <c r="CS162" s="43">
        <f>VLOOKUP($C162,'факт СДП 12 мес'!$D$8:$HP$287,167,0)</f>
        <v>0</v>
      </c>
      <c r="CT162" s="43">
        <f>VLOOKUP($C162,'факт СДП 12 мес'!$D$8:$HP$287,168,0)</f>
        <v>0</v>
      </c>
      <c r="CU162" s="43">
        <f>VLOOKUP($C162,'факт СДП 12 мес'!$D$8:$HP$287,169,0)</f>
        <v>0</v>
      </c>
      <c r="CV162" s="43">
        <f>VLOOKUP($C162,'факт СДП 12 мес'!$D$8:$HP$287,170,0)</f>
        <v>0</v>
      </c>
      <c r="CW162" s="43">
        <f t="shared" si="3525"/>
        <v>0</v>
      </c>
      <c r="CX162" s="43">
        <f t="shared" si="3526"/>
        <v>0</v>
      </c>
      <c r="CY162" s="43">
        <f t="shared" si="3527"/>
        <v>0</v>
      </c>
      <c r="CZ162" s="43">
        <f t="shared" si="3528"/>
        <v>0</v>
      </c>
      <c r="DA162" s="43">
        <f t="shared" si="3529"/>
        <v>0</v>
      </c>
      <c r="DB162" s="5">
        <f>'СДП (план)'!AB162</f>
        <v>0</v>
      </c>
      <c r="DC162" s="3">
        <f>'СДП (план)'!AC162</f>
        <v>0</v>
      </c>
      <c r="DD162" s="43">
        <f t="shared" si="3530"/>
        <v>0</v>
      </c>
      <c r="DE162" s="43">
        <f t="shared" si="3531"/>
        <v>0</v>
      </c>
      <c r="DF162" s="43">
        <f>VLOOKUP($C162,'факт СДП 12 мес'!$D$8:$HP$287,57,0)</f>
        <v>0</v>
      </c>
      <c r="DG162" s="43">
        <f>VLOOKUP($C162,'факт СДП 12 мес'!$D$8:$HP$287,58,0)</f>
        <v>0</v>
      </c>
      <c r="DH162" s="43">
        <f>VLOOKUP($C162,'факт СДП 12 мес'!$D$8:$HP$287,59,0)</f>
        <v>0</v>
      </c>
      <c r="DI162" s="43">
        <f>VLOOKUP($C162,'факт СДП 12 мес'!$D$8:$HP$287,60,0)</f>
        <v>0</v>
      </c>
      <c r="DJ162" s="43">
        <f>VLOOKUP($C162,'факт СДП 12 мес'!$D$8:$HP$287,61,0)</f>
        <v>0</v>
      </c>
      <c r="DK162" s="43">
        <f>VLOOKUP($C162,'факт СДП 12 мес'!$D$8:$HP$287,62,0)</f>
        <v>0</v>
      </c>
      <c r="DL162" s="43">
        <f t="shared" si="3532"/>
        <v>0</v>
      </c>
      <c r="DM162" s="43">
        <f t="shared" si="3533"/>
        <v>0</v>
      </c>
      <c r="DN162" s="43">
        <f t="shared" si="3534"/>
        <v>0</v>
      </c>
      <c r="DO162" s="43">
        <f t="shared" si="3535"/>
        <v>0</v>
      </c>
      <c r="DP162" s="43">
        <f t="shared" si="3536"/>
        <v>0</v>
      </c>
      <c r="DQ162" s="5">
        <f>'СДП (план)'!AD162</f>
        <v>0</v>
      </c>
      <c r="DR162" s="3">
        <f>'СДП (план)'!AE162</f>
        <v>0</v>
      </c>
      <c r="DS162" s="43">
        <f t="shared" si="3537"/>
        <v>0</v>
      </c>
      <c r="DT162" s="43">
        <f t="shared" si="3538"/>
        <v>0</v>
      </c>
      <c r="DU162" s="43">
        <f>VLOOKUP($C162,'факт СДП 12 мес'!$D$8:$HP$287,33,0)</f>
        <v>0</v>
      </c>
      <c r="DV162" s="43">
        <f>VLOOKUP($C162,'факт СДП 12 мес'!$D$8:$HP$287,34,0)</f>
        <v>0</v>
      </c>
      <c r="DW162" s="43">
        <f>VLOOKUP($C162,'факт СДП 12 мес'!$D$8:$HP$287,35,0)</f>
        <v>0</v>
      </c>
      <c r="DX162" s="43">
        <f>VLOOKUP($C162,'факт СДП 12 мес'!$D$8:$HP$287,36,0)</f>
        <v>0</v>
      </c>
      <c r="DY162" s="43">
        <f>VLOOKUP($C162,'факт СДП 12 мес'!$D$8:$HP$287,37,0)</f>
        <v>0</v>
      </c>
      <c r="DZ162" s="43">
        <f>VLOOKUP($C162,'факт СДП 12 мес'!$D$8:$HP$287,38,0)</f>
        <v>0</v>
      </c>
      <c r="EA162" s="43">
        <f t="shared" si="3539"/>
        <v>0</v>
      </c>
      <c r="EB162" s="43">
        <f t="shared" si="3540"/>
        <v>0</v>
      </c>
      <c r="EC162" s="43">
        <f t="shared" si="3541"/>
        <v>0</v>
      </c>
      <c r="ED162" s="43">
        <f t="shared" si="3542"/>
        <v>0</v>
      </c>
      <c r="EE162" s="43">
        <f t="shared" si="3543"/>
        <v>0</v>
      </c>
      <c r="EF162" s="5">
        <f>'СДП (план)'!AF162</f>
        <v>32</v>
      </c>
      <c r="EG162" s="3">
        <f>'СДП (план)'!AG162</f>
        <v>11684259.670917118</v>
      </c>
      <c r="EH162" s="43">
        <f t="shared" si="3544"/>
        <v>32</v>
      </c>
      <c r="EI162" s="43">
        <f t="shared" si="3545"/>
        <v>11684259.670917118</v>
      </c>
      <c r="EJ162" s="43">
        <f>VLOOKUP($C162,'факт СДП 12 мес'!$D$8:$HP$287,27,0)</f>
        <v>58</v>
      </c>
      <c r="EK162" s="43">
        <f>VLOOKUP($C162,'факт СДП 12 мес'!$D$8:$HP$287,28,0)</f>
        <v>21177720.379999984</v>
      </c>
      <c r="EL162" s="43">
        <f>VLOOKUP($C162,'факт СДП 12 мес'!$D$8:$HP$287,29,0)</f>
        <v>91</v>
      </c>
      <c r="EM162" s="43">
        <f>VLOOKUP($C162,'факт СДП 12 мес'!$D$8:$HP$287,30,0)</f>
        <v>0</v>
      </c>
      <c r="EN162" s="43">
        <f>VLOOKUP($C162,'факт СДП 12 мес'!$D$8:$HP$287,31,0)</f>
        <v>0</v>
      </c>
      <c r="EO162" s="43">
        <f>VLOOKUP($C162,'факт СДП 12 мес'!$D$8:$HP$287,32,0)</f>
        <v>0</v>
      </c>
      <c r="EP162" s="43">
        <f t="shared" si="3546"/>
        <v>671.68</v>
      </c>
      <c r="EQ162" s="43">
        <f t="shared" si="3547"/>
        <v>671.68</v>
      </c>
      <c r="ER162" s="43">
        <f t="shared" si="3548"/>
        <v>1217.4199999999998</v>
      </c>
      <c r="ES162" s="43">
        <f t="shared" si="3549"/>
        <v>26</v>
      </c>
      <c r="ET162" s="43">
        <f t="shared" si="3550"/>
        <v>9493460.7090828661</v>
      </c>
      <c r="EU162" s="44">
        <f>'СДП (план)'!AH162</f>
        <v>0</v>
      </c>
      <c r="EV162" s="43">
        <f>'СДП (план)'!AI162</f>
        <v>0</v>
      </c>
      <c r="EW162" s="43">
        <f t="shared" si="3551"/>
        <v>0</v>
      </c>
      <c r="EX162" s="43">
        <f t="shared" si="3552"/>
        <v>0</v>
      </c>
      <c r="EY162" s="43">
        <f>VLOOKUP($C162,'факт СДП 12 мес'!$D$8:$HP$287,87,0)</f>
        <v>0</v>
      </c>
      <c r="EZ162" s="43">
        <f>VLOOKUP($C162,'факт СДП 12 мес'!$D$8:$HP$287,88,0)</f>
        <v>0</v>
      </c>
      <c r="FA162" s="43">
        <f>VLOOKUP($C162,'факт СДП 12 мес'!$D$8:$HP$287,89,0)</f>
        <v>0</v>
      </c>
      <c r="FB162" s="43">
        <f>VLOOKUP($C162,'факт СДП 12 мес'!$D$8:$HP$287,90,0)</f>
        <v>0</v>
      </c>
      <c r="FC162" s="43">
        <f>VLOOKUP($C162,'факт СДП 12 мес'!$D$8:$HP$287,91,0)</f>
        <v>0</v>
      </c>
      <c r="FD162" s="43">
        <f>VLOOKUP($C162,'факт СДП 12 мес'!$D$8:$HP$287,92,0)</f>
        <v>0</v>
      </c>
      <c r="FE162" s="43">
        <f t="shared" si="3553"/>
        <v>0</v>
      </c>
      <c r="FF162" s="43">
        <f t="shared" si="3554"/>
        <v>0</v>
      </c>
      <c r="FG162" s="43">
        <f t="shared" si="3555"/>
        <v>0</v>
      </c>
      <c r="FH162" s="43">
        <f t="shared" si="3556"/>
        <v>0</v>
      </c>
      <c r="FI162" s="43">
        <f t="shared" si="3557"/>
        <v>0</v>
      </c>
      <c r="FJ162" s="44">
        <f>'СДП (план)'!AJ162</f>
        <v>0</v>
      </c>
      <c r="FK162" s="43">
        <f>'СДП (план)'!AK162</f>
        <v>0</v>
      </c>
      <c r="FL162" s="43">
        <f t="shared" si="3558"/>
        <v>0</v>
      </c>
      <c r="FM162" s="43">
        <f t="shared" si="3559"/>
        <v>0</v>
      </c>
      <c r="FN162" s="43">
        <f>VLOOKUP($C162,'факт СДП 12 мес'!$D$8:$HP$287,39,0)</f>
        <v>0</v>
      </c>
      <c r="FO162" s="43">
        <f>VLOOKUP($C162,'факт СДП 12 мес'!$D$8:$HP$287,40,0)</f>
        <v>0</v>
      </c>
      <c r="FP162" s="43">
        <f>VLOOKUP($C162,'факт СДП 12 мес'!$D$8:$HP$287,41,0)</f>
        <v>0</v>
      </c>
      <c r="FQ162" s="43">
        <f>VLOOKUP($C162,'факт СДП 12 мес'!$D$8:$HP$287,42,0)</f>
        <v>0</v>
      </c>
      <c r="FR162" s="43">
        <f>VLOOKUP($C162,'факт СДП 12 мес'!$D$8:$HP$287,43,0)</f>
        <v>0</v>
      </c>
      <c r="FS162" s="43">
        <f>VLOOKUP($C162,'факт СДП 12 мес'!$D$8:$HP$287,44,0)</f>
        <v>0</v>
      </c>
      <c r="FT162" s="43">
        <f t="shared" si="3560"/>
        <v>0</v>
      </c>
      <c r="FU162" s="43">
        <f t="shared" si="3561"/>
        <v>0</v>
      </c>
      <c r="FV162" s="43">
        <f t="shared" si="3562"/>
        <v>0</v>
      </c>
      <c r="FW162" s="43">
        <f t="shared" si="3563"/>
        <v>0</v>
      </c>
      <c r="FX162" s="43">
        <f t="shared" si="3564"/>
        <v>0</v>
      </c>
      <c r="FY162" s="44">
        <f>'СДП (план)'!AL162</f>
        <v>0</v>
      </c>
      <c r="FZ162" s="43">
        <f>'СДП (план)'!AM162</f>
        <v>0</v>
      </c>
      <c r="GA162" s="43">
        <f t="shared" si="3565"/>
        <v>0</v>
      </c>
      <c r="GB162" s="43">
        <f t="shared" si="3566"/>
        <v>0</v>
      </c>
      <c r="GC162" s="43">
        <f>VLOOKUP($C162,'факт СДП 12 мес'!$D$8:$HP$287,45,0)</f>
        <v>0</v>
      </c>
      <c r="GD162" s="43">
        <f>VLOOKUP($C162,'факт СДП 12 мес'!$D$8:$HP$287,46,0)</f>
        <v>0</v>
      </c>
      <c r="GE162" s="43">
        <f>VLOOKUP($C162,'факт СДП 12 мес'!$D$8:$HP$287,47,0)</f>
        <v>0</v>
      </c>
      <c r="GF162" s="43">
        <f>VLOOKUP($C162,'факт СДП 12 мес'!$D$8:$HP$287,48,0)</f>
        <v>0</v>
      </c>
      <c r="GG162" s="43">
        <f>VLOOKUP($C162,'факт СДП 12 мес'!$D$8:$HP$287,49,0)</f>
        <v>0</v>
      </c>
      <c r="GH162" s="43">
        <f>VLOOKUP($C162,'факт СДП 12 мес'!$D$8:$HP$287,50,0)</f>
        <v>0</v>
      </c>
      <c r="GI162" s="43">
        <f t="shared" si="3567"/>
        <v>0</v>
      </c>
      <c r="GJ162" s="43">
        <f t="shared" si="3568"/>
        <v>0</v>
      </c>
      <c r="GK162" s="43">
        <f t="shared" si="3569"/>
        <v>0</v>
      </c>
      <c r="GL162" s="43">
        <f t="shared" si="3570"/>
        <v>0</v>
      </c>
      <c r="GM162" s="43">
        <f t="shared" si="3571"/>
        <v>0</v>
      </c>
      <c r="GN162" s="5">
        <f>'СДП (план)'!AN162</f>
        <v>0</v>
      </c>
      <c r="GO162" s="3">
        <f>'СДП (план)'!AO162</f>
        <v>0</v>
      </c>
      <c r="GP162" s="43">
        <f t="shared" si="3572"/>
        <v>0</v>
      </c>
      <c r="GQ162" s="43">
        <f t="shared" si="3573"/>
        <v>0</v>
      </c>
      <c r="GR162" s="43">
        <f>VLOOKUP($C162,'факт СДП 12 мес'!$D$8:$HP$287,51,0)</f>
        <v>0</v>
      </c>
      <c r="GS162" s="43">
        <f>VLOOKUP($C162,'факт СДП 12 мес'!$D$8:$HP$287,52,0)</f>
        <v>0</v>
      </c>
      <c r="GT162" s="43">
        <f>VLOOKUP($C162,'факт СДП 12 мес'!$D$8:$HP$287,53,0)</f>
        <v>0</v>
      </c>
      <c r="GU162" s="43">
        <f>VLOOKUP($C162,'факт СДП 12 мес'!$D$8:$HP$287,54,0)</f>
        <v>0</v>
      </c>
      <c r="GV162" s="43">
        <f>VLOOKUP($C162,'факт СДП 12 мес'!$D$8:$HP$287,55,0)</f>
        <v>0</v>
      </c>
      <c r="GW162" s="43">
        <f>VLOOKUP($C162,'факт СДП 12 мес'!$D$8:$HP$287,56,0)</f>
        <v>0</v>
      </c>
      <c r="GX162" s="43">
        <f t="shared" si="3574"/>
        <v>0</v>
      </c>
      <c r="GY162" s="43">
        <f t="shared" si="3575"/>
        <v>0</v>
      </c>
      <c r="GZ162" s="43">
        <f t="shared" si="3576"/>
        <v>0</v>
      </c>
      <c r="HA162" s="43">
        <f t="shared" si="3577"/>
        <v>0</v>
      </c>
      <c r="HB162" s="43">
        <f t="shared" si="3578"/>
        <v>0</v>
      </c>
      <c r="HC162" s="5">
        <f>'СДП (план)'!AP162</f>
        <v>0</v>
      </c>
      <c r="HD162" s="3">
        <f>'СДП (план)'!AQ162</f>
        <v>0</v>
      </c>
      <c r="HE162" s="43">
        <f t="shared" si="3579"/>
        <v>0</v>
      </c>
      <c r="HF162" s="43">
        <f t="shared" si="3580"/>
        <v>0</v>
      </c>
      <c r="HG162" s="43">
        <f>VLOOKUP($C162,'факт СДП 12 мес'!$D$8:$HP$287,141,0)</f>
        <v>0</v>
      </c>
      <c r="HH162" s="43">
        <f>VLOOKUP($C162,'факт СДП 12 мес'!$D$8:$HP$287,142,0)</f>
        <v>0</v>
      </c>
      <c r="HI162" s="43">
        <f>VLOOKUP($C162,'факт СДП 12 мес'!$D$8:$HP$287,143,0)</f>
        <v>0</v>
      </c>
      <c r="HJ162" s="43">
        <f>VLOOKUP($C162,'факт СДП 12 мес'!$D$8:$HP$287,144,0)</f>
        <v>0</v>
      </c>
      <c r="HK162" s="43">
        <f>VLOOKUP($C162,'факт СДП 12 мес'!$D$8:$HP$287,145,0)</f>
        <v>0</v>
      </c>
      <c r="HL162" s="43">
        <f>VLOOKUP($C162,'факт СДП 12 мес'!$D$8:$HP$287,146,0)</f>
        <v>0</v>
      </c>
      <c r="HM162" s="43">
        <f t="shared" si="3581"/>
        <v>0</v>
      </c>
      <c r="HN162" s="43">
        <f t="shared" si="3582"/>
        <v>0</v>
      </c>
      <c r="HO162" s="43">
        <f t="shared" si="3583"/>
        <v>0</v>
      </c>
      <c r="HP162" s="43">
        <f t="shared" si="3584"/>
        <v>0</v>
      </c>
      <c r="HQ162" s="43">
        <f t="shared" si="3585"/>
        <v>0</v>
      </c>
      <c r="HR162" s="44">
        <f>'СДП (план)'!AR162</f>
        <v>0</v>
      </c>
      <c r="HS162" s="43">
        <f>'СДП (план)'!AS162</f>
        <v>0</v>
      </c>
      <c r="HT162" s="43">
        <f t="shared" si="3586"/>
        <v>0</v>
      </c>
      <c r="HU162" s="43">
        <f t="shared" si="3587"/>
        <v>0</v>
      </c>
      <c r="HV162" s="43">
        <f>VLOOKUP($C162,'факт СДП 12 мес'!$D$8:$HP$287,171,0)</f>
        <v>0</v>
      </c>
      <c r="HW162" s="43">
        <f>VLOOKUP($C162,'факт СДП 12 мес'!$D$8:$HP$287,172,0)</f>
        <v>0</v>
      </c>
      <c r="HX162" s="43">
        <f>VLOOKUP($C162,'факт СДП 12 мес'!$D$8:$HP$287,173,0)</f>
        <v>0</v>
      </c>
      <c r="HY162" s="43">
        <f>VLOOKUP($C162,'факт СДП 12 мес'!$D$8:$HP$287,174,0)</f>
        <v>0</v>
      </c>
      <c r="HZ162" s="43">
        <f>VLOOKUP($C162,'факт СДП 12 мес'!$D$8:$HP$287,175,0)</f>
        <v>0</v>
      </c>
      <c r="IA162" s="43">
        <f>VLOOKUP($C162,'факт СДП 12 мес'!$D$8:$HP$287,176,0)</f>
        <v>0</v>
      </c>
      <c r="IB162" s="43">
        <f t="shared" si="3588"/>
        <v>0</v>
      </c>
      <c r="IC162" s="43">
        <f t="shared" si="3589"/>
        <v>0</v>
      </c>
      <c r="ID162" s="43">
        <f t="shared" si="3590"/>
        <v>0</v>
      </c>
      <c r="IE162" s="43">
        <f t="shared" si="3591"/>
        <v>0</v>
      </c>
      <c r="IF162" s="43">
        <f t="shared" si="3592"/>
        <v>0</v>
      </c>
      <c r="IG162" s="44">
        <f>'СДП (план)'!AT162</f>
        <v>0</v>
      </c>
      <c r="IH162" s="43">
        <f>'СДП (план)'!AU162</f>
        <v>0</v>
      </c>
      <c r="II162" s="43">
        <f t="shared" si="3593"/>
        <v>0</v>
      </c>
      <c r="IJ162" s="43">
        <f t="shared" si="3594"/>
        <v>0</v>
      </c>
      <c r="IK162" s="43">
        <f>VLOOKUP($C162,'факт СДП 12 мес'!$D$8:$HP$287,183,0)</f>
        <v>0</v>
      </c>
      <c r="IL162" s="43">
        <f>VLOOKUP($C162,'факт СДП 12 мес'!$D$8:$HP$287,184,0)</f>
        <v>0</v>
      </c>
      <c r="IM162" s="43">
        <f>VLOOKUP($C162,'факт СДП 12 мес'!$D$8:$HP$287,185,0)</f>
        <v>0</v>
      </c>
      <c r="IN162" s="43">
        <f>VLOOKUP($C162,'факт СДП 12 мес'!$D$8:$HP$287,186,0)</f>
        <v>0</v>
      </c>
      <c r="IO162" s="43">
        <f>VLOOKUP($C162,'факт СДП 12 мес'!$D$8:$HP$287,187,0)</f>
        <v>0</v>
      </c>
      <c r="IP162" s="43">
        <f>VLOOKUP($C162,'факт СДП 12 мес'!$D$8:$HP$287,188,0)</f>
        <v>0</v>
      </c>
      <c r="IQ162" s="43">
        <f t="shared" si="3595"/>
        <v>0</v>
      </c>
      <c r="IR162" s="43">
        <f t="shared" si="3596"/>
        <v>0</v>
      </c>
      <c r="IS162" s="43">
        <f t="shared" si="3597"/>
        <v>0</v>
      </c>
      <c r="IT162" s="43">
        <f t="shared" si="3598"/>
        <v>0</v>
      </c>
      <c r="IU162" s="43">
        <f t="shared" si="3599"/>
        <v>0</v>
      </c>
      <c r="IV162" s="45">
        <f>'СДП (план)'!AV162</f>
        <v>0</v>
      </c>
      <c r="IW162" s="45">
        <f>'СДП (план)'!AW162</f>
        <v>0</v>
      </c>
      <c r="IX162" s="43">
        <f t="shared" si="3600"/>
        <v>0</v>
      </c>
      <c r="IY162" s="43">
        <f t="shared" si="3601"/>
        <v>0</v>
      </c>
      <c r="IZ162" s="43">
        <f>VLOOKUP($C162,'факт СДП 12 мес'!$D$8:$HP$287,147,0)</f>
        <v>0</v>
      </c>
      <c r="JA162" s="43">
        <f>VLOOKUP($C162,'факт СДП 12 мес'!$D$8:$HP$287,148,0)</f>
        <v>0</v>
      </c>
      <c r="JB162" s="43">
        <f>VLOOKUP($C162,'факт СДП 12 мес'!$D$8:$HP$287,149,0)</f>
        <v>0</v>
      </c>
      <c r="JC162" s="43">
        <f>VLOOKUP($C162,'факт СДП 12 мес'!$D$8:$HP$287,150,0)</f>
        <v>0</v>
      </c>
      <c r="JD162" s="43">
        <f>VLOOKUP($C162,'факт СДП 12 мес'!$D$8:$HP$287,151,0)</f>
        <v>0</v>
      </c>
      <c r="JE162" s="43">
        <f>VLOOKUP($C162,'факт СДП 12 мес'!$D$8:$HP$287,152,0)</f>
        <v>0</v>
      </c>
      <c r="JF162" s="43">
        <f t="shared" si="3602"/>
        <v>0</v>
      </c>
      <c r="JG162" s="43">
        <f t="shared" si="3603"/>
        <v>0</v>
      </c>
      <c r="JH162" s="43">
        <f t="shared" si="3604"/>
        <v>0</v>
      </c>
      <c r="JI162" s="43">
        <f t="shared" si="3605"/>
        <v>0</v>
      </c>
      <c r="JJ162" s="43">
        <f t="shared" si="3606"/>
        <v>0</v>
      </c>
      <c r="JK162" s="45">
        <f>'СДП (план)'!AX162</f>
        <v>0</v>
      </c>
      <c r="JL162" s="45">
        <f>'СДП (план)'!AY162</f>
        <v>0</v>
      </c>
      <c r="JM162" s="43">
        <f t="shared" si="3607"/>
        <v>0</v>
      </c>
      <c r="JN162" s="43">
        <f t="shared" si="3608"/>
        <v>0</v>
      </c>
      <c r="JO162" s="43">
        <f>VLOOKUP($C162,'факт СДП 12 мес'!$D$8:$HP$287,135,0)</f>
        <v>0</v>
      </c>
      <c r="JP162" s="43">
        <f>VLOOKUP($C162,'факт СДП 12 мес'!$D$8:$HP$287,136,0)</f>
        <v>0</v>
      </c>
      <c r="JQ162" s="43">
        <f>VLOOKUP($C162,'факт СДП 12 мес'!$D$8:$HP$287,137,0)</f>
        <v>0</v>
      </c>
      <c r="JR162" s="43">
        <f>VLOOKUP($C162,'факт СДП 12 мес'!$D$8:$HP$287,138,0)</f>
        <v>0</v>
      </c>
      <c r="JS162" s="43">
        <f>VLOOKUP($C162,'факт СДП 12 мес'!$D$8:$HP$287,139,0)</f>
        <v>0</v>
      </c>
      <c r="JT162" s="43">
        <f>VLOOKUP($C162,'факт СДП 12 мес'!$D$8:$HP$287,140,0)</f>
        <v>0</v>
      </c>
      <c r="JU162" s="43">
        <f t="shared" si="3609"/>
        <v>0</v>
      </c>
      <c r="JV162" s="43">
        <f t="shared" si="3610"/>
        <v>0</v>
      </c>
      <c r="JW162" s="43">
        <f t="shared" si="3611"/>
        <v>0</v>
      </c>
      <c r="JX162" s="43">
        <f t="shared" si="3612"/>
        <v>0</v>
      </c>
      <c r="JY162" s="43">
        <f t="shared" si="3613"/>
        <v>0</v>
      </c>
      <c r="JZ162" s="44">
        <f>'СДП (план)'!AZ162</f>
        <v>0</v>
      </c>
      <c r="KA162" s="43">
        <f>'СДП (план)'!BA162</f>
        <v>0</v>
      </c>
      <c r="KB162" s="43">
        <f t="shared" si="3614"/>
        <v>0</v>
      </c>
      <c r="KC162" s="43">
        <f t="shared" si="3615"/>
        <v>0</v>
      </c>
      <c r="KD162" s="43">
        <f>VLOOKUP($C162,'факт СДП 12 мес'!$D$8:$HP$287,105,0)</f>
        <v>0</v>
      </c>
      <c r="KE162" s="43">
        <f>VLOOKUP($C162,'факт СДП 12 мес'!$D$8:$HP$287,106,0)</f>
        <v>0</v>
      </c>
      <c r="KF162" s="43">
        <f>VLOOKUP($C162,'факт СДП 12 мес'!$D$8:$HP$287,107,0)</f>
        <v>0</v>
      </c>
      <c r="KG162" s="43">
        <f>VLOOKUP($C162,'факт СДП 12 мес'!$D$8:$HP$287,108,0)</f>
        <v>0</v>
      </c>
      <c r="KH162" s="43">
        <f>VLOOKUP($C162,'факт СДП 12 мес'!$D$8:$HP$287,109,0)</f>
        <v>0</v>
      </c>
      <c r="KI162" s="43">
        <f>VLOOKUP($C162,'факт СДП 12 мес'!$D$8:$HP$287,110,0)</f>
        <v>0</v>
      </c>
      <c r="KJ162" s="43">
        <f t="shared" si="3616"/>
        <v>0</v>
      </c>
      <c r="KK162" s="43">
        <f t="shared" si="3617"/>
        <v>0</v>
      </c>
      <c r="KL162" s="43">
        <f t="shared" si="3618"/>
        <v>0</v>
      </c>
      <c r="KM162" s="43">
        <f t="shared" si="3619"/>
        <v>0</v>
      </c>
      <c r="KN162" s="43">
        <f t="shared" si="3620"/>
        <v>0</v>
      </c>
      <c r="KO162" s="44">
        <f>'СДП (план)'!BB162</f>
        <v>0</v>
      </c>
      <c r="KP162" s="43">
        <f>'СДП (план)'!BC162</f>
        <v>0</v>
      </c>
      <c r="KQ162" s="43">
        <f t="shared" si="3621"/>
        <v>0</v>
      </c>
      <c r="KR162" s="43">
        <f t="shared" si="3622"/>
        <v>0</v>
      </c>
      <c r="KS162" s="43">
        <f>VLOOKUP($C162,'факт СДП 12 мес'!$D$8:$HP$287,189,0)</f>
        <v>0</v>
      </c>
      <c r="KT162" s="43">
        <f>VLOOKUP($C162,'факт СДП 12 мес'!$D$8:$HP$287,190,0)</f>
        <v>0</v>
      </c>
      <c r="KU162" s="43">
        <f>VLOOKUP($C162,'факт СДП 12 мес'!$D$8:$HP$287,191,0)</f>
        <v>0</v>
      </c>
      <c r="KV162" s="43">
        <f>VLOOKUP($C162,'факт СДП 12 мес'!$D$8:$HP$287,192,0)</f>
        <v>0</v>
      </c>
      <c r="KW162" s="43">
        <f>VLOOKUP($C162,'факт СДП 12 мес'!$D$8:$HP$287,193,0)</f>
        <v>0</v>
      </c>
      <c r="KX162" s="43">
        <f>VLOOKUP($C162,'факт СДП 12 мес'!$D$8:$HP$287,194,0)</f>
        <v>0</v>
      </c>
      <c r="KY162" s="43">
        <f t="shared" si="3623"/>
        <v>0</v>
      </c>
      <c r="KZ162" s="43">
        <f t="shared" si="3624"/>
        <v>0</v>
      </c>
      <c r="LA162" s="43">
        <f t="shared" si="3625"/>
        <v>0</v>
      </c>
      <c r="LB162" s="43">
        <f t="shared" si="3626"/>
        <v>0</v>
      </c>
      <c r="LC162" s="43">
        <f t="shared" si="3627"/>
        <v>0</v>
      </c>
      <c r="LD162" s="44">
        <f>'СДП (план)'!BD162</f>
        <v>0</v>
      </c>
      <c r="LE162" s="43">
        <f>'СДП (план)'!BE162</f>
        <v>0</v>
      </c>
      <c r="LF162" s="43">
        <f t="shared" si="3628"/>
        <v>0</v>
      </c>
      <c r="LG162" s="43">
        <f t="shared" si="3629"/>
        <v>0</v>
      </c>
      <c r="LH162" s="43">
        <f>VLOOKUP($C162,'факт СДП 12 мес'!$D$8:$HP$287,63,0)</f>
        <v>0</v>
      </c>
      <c r="LI162" s="43">
        <f>VLOOKUP($C162,'факт СДП 12 мес'!$D$8:$HP$287,64,0)</f>
        <v>0</v>
      </c>
      <c r="LJ162" s="43">
        <f>VLOOKUP($C162,'факт СДП 12 мес'!$D$8:$HP$287,65,0)</f>
        <v>0</v>
      </c>
      <c r="LK162" s="43">
        <f>VLOOKUP($C162,'факт СДП 12 мес'!$D$8:$HP$287,66,0)</f>
        <v>0</v>
      </c>
      <c r="LL162" s="43">
        <f>VLOOKUP($C162,'факт СДП 12 мес'!$D$8:$HP$287,67,0)</f>
        <v>0</v>
      </c>
      <c r="LM162" s="43">
        <f>VLOOKUP($C162,'факт СДП 12 мес'!$D$8:$HP$287,68,0)</f>
        <v>0</v>
      </c>
      <c r="LN162" s="43">
        <f t="shared" si="3630"/>
        <v>0</v>
      </c>
      <c r="LO162" s="43">
        <f t="shared" si="3631"/>
        <v>0</v>
      </c>
      <c r="LP162" s="43">
        <f t="shared" si="3632"/>
        <v>0</v>
      </c>
      <c r="LQ162" s="43">
        <f t="shared" si="3633"/>
        <v>0</v>
      </c>
      <c r="LR162" s="43">
        <f t="shared" si="3634"/>
        <v>0</v>
      </c>
      <c r="LS162" s="44">
        <f>'СДП (план)'!BF162</f>
        <v>0</v>
      </c>
      <c r="LT162" s="43">
        <f>'СДП (план)'!BG162</f>
        <v>0</v>
      </c>
      <c r="LU162" s="43">
        <f t="shared" si="3635"/>
        <v>0</v>
      </c>
      <c r="LV162" s="43">
        <f t="shared" si="3636"/>
        <v>0</v>
      </c>
      <c r="LW162" s="43">
        <f>VLOOKUP($C162,'факт СДП 12 мес'!$D$8:$HP$287,69,0)</f>
        <v>0</v>
      </c>
      <c r="LX162" s="43">
        <f>VLOOKUP($C162,'факт СДП 12 мес'!$D$8:$HP$287,70,0)</f>
        <v>0</v>
      </c>
      <c r="LY162" s="43">
        <f>VLOOKUP($C162,'факт СДП 12 мес'!$D$8:$HP$287,71,0)</f>
        <v>0</v>
      </c>
      <c r="LZ162" s="43">
        <f>VLOOKUP($C162,'факт СДП 12 мес'!$D$8:$HP$287,72,0)</f>
        <v>0</v>
      </c>
      <c r="MA162" s="43">
        <f>VLOOKUP($C162,'факт СДП 12 мес'!$D$8:$HP$287,73,0)</f>
        <v>0</v>
      </c>
      <c r="MB162" s="43">
        <f>VLOOKUP($C162,'факт СДП 12 мес'!$D$8:$HP$287,74,0)</f>
        <v>0</v>
      </c>
      <c r="MC162" s="43">
        <f t="shared" si="3637"/>
        <v>0</v>
      </c>
      <c r="MD162" s="43">
        <f t="shared" si="3638"/>
        <v>0</v>
      </c>
      <c r="ME162" s="43">
        <f t="shared" si="3639"/>
        <v>0</v>
      </c>
      <c r="MF162" s="43">
        <f t="shared" si="3640"/>
        <v>0</v>
      </c>
      <c r="MG162" s="43">
        <f t="shared" si="3641"/>
        <v>0</v>
      </c>
      <c r="MH162" s="44">
        <f>'СДП (план)'!BH162</f>
        <v>0</v>
      </c>
      <c r="MI162" s="43">
        <f>'СДП (план)'!BI162</f>
        <v>0</v>
      </c>
      <c r="MJ162" s="43">
        <f t="shared" si="3642"/>
        <v>0</v>
      </c>
      <c r="MK162" s="43">
        <f t="shared" si="3643"/>
        <v>0</v>
      </c>
      <c r="ML162" s="43">
        <f>VLOOKUP($C162,'факт СДП 12 мес'!$D$8:$HP$287,75,0)</f>
        <v>0</v>
      </c>
      <c r="MM162" s="43">
        <f>VLOOKUP($C162,'факт СДП 12 мес'!$D$8:$HP$287,76,0)</f>
        <v>0</v>
      </c>
      <c r="MN162" s="43">
        <f>VLOOKUP($C162,'факт СДП 12 мес'!$D$8:$HP$287,77,0)</f>
        <v>0</v>
      </c>
      <c r="MO162" s="43">
        <f>VLOOKUP($C162,'факт СДП 12 мес'!$D$8:$HP$287,78,0)</f>
        <v>0</v>
      </c>
      <c r="MP162" s="43">
        <f>VLOOKUP($C162,'факт СДП 12 мес'!$D$8:$HP$287,79,0)</f>
        <v>0</v>
      </c>
      <c r="MQ162" s="43">
        <f>VLOOKUP($C162,'факт СДП 12 мес'!$D$8:$HP$287,80,0)</f>
        <v>0</v>
      </c>
      <c r="MR162" s="43">
        <f t="shared" si="3644"/>
        <v>0</v>
      </c>
      <c r="MS162" s="43">
        <f t="shared" si="3645"/>
        <v>0</v>
      </c>
      <c r="MT162" s="43">
        <f t="shared" si="3646"/>
        <v>0</v>
      </c>
      <c r="MU162" s="43">
        <f t="shared" si="3647"/>
        <v>0</v>
      </c>
      <c r="MV162" s="43">
        <f t="shared" si="3648"/>
        <v>0</v>
      </c>
      <c r="MW162" s="44">
        <f>'СДП (план)'!BJ162</f>
        <v>0</v>
      </c>
      <c r="MX162" s="43">
        <f>'СДП (план)'!BK162</f>
        <v>0</v>
      </c>
      <c r="MY162" s="43">
        <f t="shared" si="3649"/>
        <v>0</v>
      </c>
      <c r="MZ162" s="43">
        <f t="shared" si="3650"/>
        <v>0</v>
      </c>
      <c r="NA162" s="43">
        <f>VLOOKUP($C162,'факт СДП 12 мес'!$D$8:$HP$287,81,0)</f>
        <v>0</v>
      </c>
      <c r="NB162" s="43">
        <f>VLOOKUP($C162,'факт СДП 12 мес'!$D$8:$HP$287,82,0)</f>
        <v>0</v>
      </c>
      <c r="NC162" s="43">
        <f>VLOOKUP($C162,'факт СДП 12 мес'!$D$8:$HP$287,83,0)</f>
        <v>0</v>
      </c>
      <c r="ND162" s="43">
        <f>VLOOKUP($C162,'факт СДП 12 мес'!$D$8:$HP$287,84,0)</f>
        <v>0</v>
      </c>
      <c r="NE162" s="43">
        <f>VLOOKUP($C162,'факт СДП 12 мес'!$D$8:$HP$287,85,0)</f>
        <v>0</v>
      </c>
      <c r="NF162" s="43">
        <f>VLOOKUP($C162,'факт СДП 12 мес'!$D$8:$HP$287,86,0)</f>
        <v>0</v>
      </c>
      <c r="NG162" s="43">
        <f t="shared" si="3651"/>
        <v>0</v>
      </c>
      <c r="NH162" s="43">
        <f t="shared" si="3652"/>
        <v>0</v>
      </c>
      <c r="NI162" s="43">
        <f t="shared" si="3653"/>
        <v>0</v>
      </c>
      <c r="NJ162" s="43">
        <f t="shared" si="3654"/>
        <v>0</v>
      </c>
      <c r="NK162" s="43">
        <f t="shared" si="3655"/>
        <v>0</v>
      </c>
      <c r="NL162" s="44">
        <f>'СДП (план)'!BL162</f>
        <v>0</v>
      </c>
      <c r="NM162" s="43">
        <f>'СДП (план)'!BM162</f>
        <v>0</v>
      </c>
      <c r="NN162" s="43">
        <f t="shared" si="3656"/>
        <v>0</v>
      </c>
      <c r="NO162" s="43">
        <f t="shared" si="3657"/>
        <v>0</v>
      </c>
      <c r="NP162" s="43">
        <f>VLOOKUP($C162,'факт СДП 12 мес'!$D$8:$HP$287,99,0)</f>
        <v>0</v>
      </c>
      <c r="NQ162" s="43">
        <f>VLOOKUP($C162,'факт СДП 12 мес'!$D$8:$HP$287,100,0)</f>
        <v>0</v>
      </c>
      <c r="NR162" s="43">
        <f>VLOOKUP($C162,'факт СДП 12 мес'!$D$8:$HP$287,101,0)</f>
        <v>0</v>
      </c>
      <c r="NS162" s="43">
        <f>VLOOKUP($C162,'факт СДП 12 мес'!$D$8:$HP$287,102,0)</f>
        <v>0</v>
      </c>
      <c r="NT162" s="43">
        <f>VLOOKUP($C162,'факт СДП 12 мес'!$D$8:$HP$287,103,0)</f>
        <v>0</v>
      </c>
      <c r="NU162" s="43">
        <f>VLOOKUP($C162,'факт СДП 12 мес'!$D$8:$HP$287,104,0)</f>
        <v>0</v>
      </c>
      <c r="NV162" s="43">
        <f t="shared" si="3658"/>
        <v>0</v>
      </c>
      <c r="NW162" s="43">
        <f t="shared" si="3659"/>
        <v>0</v>
      </c>
      <c r="NX162" s="43">
        <f t="shared" si="3660"/>
        <v>0</v>
      </c>
      <c r="NY162" s="43">
        <f t="shared" si="3661"/>
        <v>0</v>
      </c>
      <c r="NZ162" s="43">
        <f t="shared" si="3662"/>
        <v>0</v>
      </c>
      <c r="OA162" s="44">
        <f>'СДП (план)'!BN162</f>
        <v>0</v>
      </c>
      <c r="OB162" s="43">
        <f>'СДП (план)'!BO162</f>
        <v>0</v>
      </c>
      <c r="OC162" s="43">
        <f t="shared" si="3663"/>
        <v>0</v>
      </c>
      <c r="OD162" s="43">
        <f t="shared" si="3664"/>
        <v>0</v>
      </c>
      <c r="OE162" s="43"/>
      <c r="OF162" s="43"/>
      <c r="OG162" s="43"/>
      <c r="OH162" s="43"/>
      <c r="OI162" s="43"/>
      <c r="OJ162" s="43"/>
      <c r="OK162" s="43">
        <f t="shared" si="3665"/>
        <v>0</v>
      </c>
      <c r="OL162" s="43">
        <f t="shared" si="3666"/>
        <v>0</v>
      </c>
      <c r="OM162" s="43">
        <f t="shared" si="3667"/>
        <v>0</v>
      </c>
      <c r="ON162" s="43">
        <f t="shared" si="3668"/>
        <v>0</v>
      </c>
      <c r="OO162" s="43">
        <f t="shared" si="3669"/>
        <v>0</v>
      </c>
      <c r="OP162" s="44">
        <f>'СДП (план)'!BP162</f>
        <v>0</v>
      </c>
      <c r="OQ162" s="43">
        <f>'СДП (план)'!BQ162</f>
        <v>0</v>
      </c>
      <c r="OR162" s="43">
        <f t="shared" si="3670"/>
        <v>0</v>
      </c>
      <c r="OS162" s="43">
        <f t="shared" si="3671"/>
        <v>0</v>
      </c>
      <c r="OT162" s="43">
        <f>VLOOKUP($C162,'факт СДП 12 мес'!$D$8:$HP$287,177,0)</f>
        <v>0</v>
      </c>
      <c r="OU162" s="43">
        <f>VLOOKUP($C162,'факт СДП 12 мес'!$D$8:$HP$287,178,0)</f>
        <v>0</v>
      </c>
      <c r="OV162" s="43">
        <f>VLOOKUP($C162,'факт СДП 12 мес'!$D$8:$HP$287,179,0)</f>
        <v>0</v>
      </c>
      <c r="OW162" s="43">
        <f>VLOOKUP($C162,'факт СДП 12 мес'!$D$8:$HP$287,180,0)</f>
        <v>0</v>
      </c>
      <c r="OX162" s="43">
        <f>VLOOKUP($C162,'факт СДП 12 мес'!$D$8:$HP$287,181,0)</f>
        <v>0</v>
      </c>
      <c r="OY162" s="43">
        <f>VLOOKUP($C162,'факт СДП 12 мес'!$D$8:$HP$287,182,0)</f>
        <v>0</v>
      </c>
      <c r="OZ162" s="43">
        <f t="shared" si="3672"/>
        <v>0</v>
      </c>
      <c r="PA162" s="43">
        <f t="shared" si="3673"/>
        <v>0</v>
      </c>
      <c r="PB162" s="43">
        <f t="shared" si="3674"/>
        <v>0</v>
      </c>
      <c r="PC162" s="43">
        <f t="shared" si="3675"/>
        <v>0</v>
      </c>
      <c r="PD162" s="43">
        <f t="shared" si="3676"/>
        <v>0</v>
      </c>
      <c r="PE162" s="45">
        <f>'СДП (план)'!BR162</f>
        <v>0</v>
      </c>
      <c r="PF162" s="45">
        <f>'СДП (план)'!BS162</f>
        <v>0</v>
      </c>
      <c r="PG162" s="43">
        <f t="shared" si="3677"/>
        <v>0</v>
      </c>
      <c r="PH162" s="43">
        <f t="shared" si="3678"/>
        <v>0</v>
      </c>
      <c r="PI162" s="43">
        <f>VLOOKUP($C162,'факт СДП 12 мес'!$D$8:$HP$287,123,0)</f>
        <v>0</v>
      </c>
      <c r="PJ162" s="43">
        <f>VLOOKUP($C162,'факт СДП 12 мес'!$D$8:$HP$287,124,0)</f>
        <v>0</v>
      </c>
      <c r="PK162" s="43">
        <f>VLOOKUP($C162,'факт СДП 12 мес'!$D$8:$HP$287,125,0)</f>
        <v>0</v>
      </c>
      <c r="PL162" s="43">
        <f>VLOOKUP($C162,'факт СДП 12 мес'!$D$8:$HP$287,126,0)</f>
        <v>0</v>
      </c>
      <c r="PM162" s="43">
        <f>VLOOKUP($C162,'факт СДП 12 мес'!$D$8:$HP$287,127,0)</f>
        <v>0</v>
      </c>
      <c r="PN162" s="43">
        <f>VLOOKUP($C162,'факт СДП 12 мес'!$D$8:$HP$287,128,0)</f>
        <v>0</v>
      </c>
      <c r="PO162" s="43">
        <f t="shared" si="3679"/>
        <v>0</v>
      </c>
      <c r="PP162" s="43">
        <f t="shared" si="3680"/>
        <v>0</v>
      </c>
      <c r="PQ162" s="43">
        <f t="shared" si="3681"/>
        <v>0</v>
      </c>
      <c r="PR162" s="43">
        <f t="shared" si="3682"/>
        <v>0</v>
      </c>
      <c r="PS162" s="43">
        <f t="shared" si="3683"/>
        <v>0</v>
      </c>
      <c r="PT162" s="44">
        <f>'СДП (план)'!BT162</f>
        <v>0</v>
      </c>
      <c r="PU162" s="43">
        <f>'СДП (план)'!BU162</f>
        <v>0</v>
      </c>
      <c r="PV162" s="43">
        <f t="shared" si="3684"/>
        <v>0</v>
      </c>
      <c r="PW162" s="43">
        <f t="shared" si="3685"/>
        <v>0</v>
      </c>
      <c r="PX162" s="43">
        <f>VLOOKUP($C162,'факт СДП 12 мес'!$D$8:$HP$287,111,0)</f>
        <v>0</v>
      </c>
      <c r="PY162" s="43">
        <f>VLOOKUP($C162,'факт СДП 12 мес'!$D$8:$HP$287,112,0)</f>
        <v>0</v>
      </c>
      <c r="PZ162" s="43">
        <f>VLOOKUP($C162,'факт СДП 12 мес'!$D$8:$HP$287,113,0)</f>
        <v>0</v>
      </c>
      <c r="QA162" s="43">
        <f>VLOOKUP($C162,'факт СДП 12 мес'!$D$8:$HP$287,114,0)</f>
        <v>0</v>
      </c>
      <c r="QB162" s="43">
        <f>VLOOKUP($C162,'факт СДП 12 мес'!$D$8:$HP$287,115,0)</f>
        <v>0</v>
      </c>
      <c r="QC162" s="43">
        <f>VLOOKUP($C162,'факт СДП 12 мес'!$D$8:$HP$287,116,0)</f>
        <v>0</v>
      </c>
      <c r="QD162" s="43">
        <f t="shared" si="3686"/>
        <v>0</v>
      </c>
      <c r="QE162" s="43">
        <f t="shared" si="3687"/>
        <v>0</v>
      </c>
      <c r="QF162" s="43">
        <f t="shared" si="3688"/>
        <v>0</v>
      </c>
      <c r="QG162" s="43">
        <f t="shared" si="3689"/>
        <v>0</v>
      </c>
      <c r="QH162" s="43">
        <f t="shared" si="3690"/>
        <v>0</v>
      </c>
      <c r="QI162" s="44">
        <f>'СДП (план)'!BV162</f>
        <v>0</v>
      </c>
      <c r="QJ162" s="43">
        <f>'СДП (план)'!BW162</f>
        <v>0</v>
      </c>
      <c r="QK162" s="43">
        <f t="shared" si="3691"/>
        <v>0</v>
      </c>
      <c r="QL162" s="43">
        <f t="shared" si="3692"/>
        <v>0</v>
      </c>
      <c r="QM162" s="43">
        <f>VLOOKUP($C162,'факт СДП 12 мес'!$D$8:$HP$287,153,0)</f>
        <v>0</v>
      </c>
      <c r="QN162" s="43">
        <f>VLOOKUP($C162,'факт СДП 12 мес'!$D$8:$HP$287,154,0)</f>
        <v>0</v>
      </c>
      <c r="QO162" s="43">
        <f>VLOOKUP($C162,'факт СДП 12 мес'!$D$8:$HP$287,155,0)</f>
        <v>0</v>
      </c>
      <c r="QP162" s="43">
        <f>VLOOKUP($C162,'факт СДП 12 мес'!$D$8:$HP$287,156,0)</f>
        <v>0</v>
      </c>
      <c r="QQ162" s="43">
        <f>VLOOKUP($C162,'факт СДП 12 мес'!$D$8:$HP$287,157,0)</f>
        <v>0</v>
      </c>
      <c r="QR162" s="43">
        <f>VLOOKUP($C162,'факт СДП 12 мес'!$D$8:$HP$287,158,0)</f>
        <v>0</v>
      </c>
      <c r="QS162" s="43">
        <f t="shared" si="3693"/>
        <v>0</v>
      </c>
      <c r="QT162" s="43">
        <f t="shared" si="3694"/>
        <v>0</v>
      </c>
      <c r="QU162" s="43">
        <f t="shared" si="3695"/>
        <v>0</v>
      </c>
      <c r="QV162" s="43">
        <f t="shared" si="3696"/>
        <v>0</v>
      </c>
      <c r="QW162" s="43">
        <f t="shared" si="3697"/>
        <v>0</v>
      </c>
      <c r="QX162" s="44">
        <f>'СДП (план)'!BX162</f>
        <v>0</v>
      </c>
      <c r="QY162" s="43">
        <f>'СДП (план)'!BY162</f>
        <v>0</v>
      </c>
      <c r="QZ162" s="43">
        <f t="shared" si="3698"/>
        <v>0</v>
      </c>
      <c r="RA162" s="43">
        <f t="shared" si="3699"/>
        <v>0</v>
      </c>
      <c r="RB162" s="43">
        <f>VLOOKUP($C162,'факт СДП 12 мес'!$D$8:$HP$287,195,0)</f>
        <v>0</v>
      </c>
      <c r="RC162" s="43">
        <f>VLOOKUP($C162,'факт СДП 12 мес'!$D$8:$HP$287,196,0)</f>
        <v>0</v>
      </c>
      <c r="RD162" s="43">
        <f>VLOOKUP($C162,'факт СДП 12 мес'!$D$8:$HP$287,197,0)</f>
        <v>0</v>
      </c>
      <c r="RE162" s="43">
        <f>VLOOKUP($C162,'факт СДП 12 мес'!$D$8:$HP$287,198,0)</f>
        <v>0</v>
      </c>
      <c r="RF162" s="43">
        <f>VLOOKUP($C162,'факт СДП 12 мес'!$D$8:$HP$287,199,0)</f>
        <v>0</v>
      </c>
      <c r="RG162" s="43">
        <f>VLOOKUP($C162,'факт СДП 12 мес'!$D$8:$HP$287,200,0)</f>
        <v>0</v>
      </c>
      <c r="RH162" s="43">
        <f t="shared" si="3700"/>
        <v>0</v>
      </c>
      <c r="RI162" s="43">
        <f t="shared" si="3701"/>
        <v>0</v>
      </c>
      <c r="RJ162" s="43">
        <f t="shared" si="3702"/>
        <v>0</v>
      </c>
      <c r="RK162" s="43">
        <f t="shared" si="3703"/>
        <v>0</v>
      </c>
      <c r="RL162" s="43">
        <f t="shared" si="3704"/>
        <v>0</v>
      </c>
      <c r="RM162" s="44">
        <f>'СДП (план)'!BZ162</f>
        <v>0</v>
      </c>
      <c r="RN162" s="43">
        <f>'СДП (план)'!CA162</f>
        <v>0</v>
      </c>
      <c r="RO162" s="43">
        <f t="shared" si="3705"/>
        <v>0</v>
      </c>
      <c r="RP162" s="43">
        <f t="shared" si="3706"/>
        <v>0</v>
      </c>
      <c r="RQ162" s="43">
        <f>VLOOKUP($C162,'факт СДП 12 мес'!$D$8:$HP$287,201,0)</f>
        <v>0</v>
      </c>
      <c r="RR162" s="43">
        <f>VLOOKUP($C162,'факт СДП 12 мес'!$D$8:$HP$287,202,0)</f>
        <v>0</v>
      </c>
      <c r="RS162" s="43">
        <f>VLOOKUP($C162,'факт СДП 12 мес'!$D$8:$HP$287,203,0)</f>
        <v>0</v>
      </c>
      <c r="RT162" s="43">
        <f>VLOOKUP($C162,'факт СДП 12 мес'!$D$8:$HP$287,204,0)</f>
        <v>0</v>
      </c>
      <c r="RU162" s="43">
        <f>VLOOKUP($C162,'факт СДП 12 мес'!$D$8:$HP$287,205,0)</f>
        <v>0</v>
      </c>
      <c r="RV162" s="43">
        <f>VLOOKUP($C162,'факт СДП 12 мес'!$D$8:$HP$287,206,0)</f>
        <v>0</v>
      </c>
      <c r="RW162" s="43">
        <f t="shared" si="3707"/>
        <v>0</v>
      </c>
      <c r="RX162" s="43">
        <f t="shared" si="3708"/>
        <v>0</v>
      </c>
      <c r="RY162" s="43">
        <f t="shared" si="3709"/>
        <v>0</v>
      </c>
      <c r="RZ162" s="43">
        <f t="shared" si="3710"/>
        <v>0</v>
      </c>
      <c r="SA162" s="43">
        <f t="shared" si="3711"/>
        <v>0</v>
      </c>
      <c r="SB162" s="44">
        <f>'СДП (план)'!CB162</f>
        <v>0</v>
      </c>
      <c r="SC162" s="43">
        <f>'СДП (план)'!CC162</f>
        <v>0</v>
      </c>
      <c r="SD162" s="43">
        <f t="shared" si="3712"/>
        <v>0</v>
      </c>
      <c r="SE162" s="43">
        <f t="shared" si="3713"/>
        <v>0</v>
      </c>
      <c r="SF162" s="43">
        <f>VLOOKUP($C162,'факт СДП 12 мес'!$D$8:$HP$287,129,0)</f>
        <v>0</v>
      </c>
      <c r="SG162" s="43">
        <f>VLOOKUP($C162,'факт СДП 12 мес'!$D$8:$HP$287,130,0)</f>
        <v>0</v>
      </c>
      <c r="SH162" s="43">
        <f>VLOOKUP($C162,'факт СДП 12 мес'!$D$8:$HP$287,131,0)</f>
        <v>0</v>
      </c>
      <c r="SI162" s="43">
        <f>VLOOKUP($C162,'факт СДП 12 мес'!$D$8:$HP$287,132,0)</f>
        <v>0</v>
      </c>
      <c r="SJ162" s="43">
        <f>VLOOKUP($C162,'факт СДП 12 мес'!$D$8:$HP$287,133,0)</f>
        <v>0</v>
      </c>
      <c r="SK162" s="43">
        <f>VLOOKUP($C162,'факт СДП 12 мес'!$D$8:$HP$287,134,0)</f>
        <v>0</v>
      </c>
      <c r="SL162" s="43">
        <f t="shared" si="3714"/>
        <v>0</v>
      </c>
      <c r="SM162" s="43">
        <f t="shared" si="3715"/>
        <v>0</v>
      </c>
      <c r="SN162" s="43">
        <f t="shared" si="3716"/>
        <v>0</v>
      </c>
      <c r="SO162" s="43">
        <f t="shared" si="3717"/>
        <v>0</v>
      </c>
      <c r="SP162" s="43">
        <f t="shared" si="3718"/>
        <v>0</v>
      </c>
      <c r="SQ162" s="44">
        <f>'СДП (план)'!CD162</f>
        <v>0</v>
      </c>
      <c r="SR162" s="43">
        <f>'СДП (план)'!CE162</f>
        <v>0</v>
      </c>
      <c r="SS162" s="43">
        <f t="shared" si="3719"/>
        <v>0</v>
      </c>
      <c r="ST162" s="43">
        <f t="shared" si="3720"/>
        <v>0</v>
      </c>
      <c r="SU162" s="43">
        <f>VLOOKUP($C162,'факт СДП 12 мес'!$D$8:$HP$287,93,0)</f>
        <v>0</v>
      </c>
      <c r="SV162" s="43">
        <f>VLOOKUP($C162,'факт СДП 12 мес'!$D$8:$HP$287,94,0)</f>
        <v>0</v>
      </c>
      <c r="SW162" s="43">
        <f>VLOOKUP($C162,'факт СДП 12 мес'!$D$8:$HP$287,95,0)</f>
        <v>0</v>
      </c>
      <c r="SX162" s="43">
        <f>VLOOKUP($C162,'факт СДП 12 мес'!$D$8:$HP$287,96,0)</f>
        <v>0</v>
      </c>
      <c r="SY162" s="43">
        <f>VLOOKUP($C162,'факт СДП 12 мес'!$D$8:$HP$287,97,0)</f>
        <v>0</v>
      </c>
      <c r="SZ162" s="43">
        <f>VLOOKUP($C162,'факт СДП 12 мес'!$D$8:$HP$287,98,0)</f>
        <v>0</v>
      </c>
      <c r="TA162" s="43">
        <f t="shared" si="3721"/>
        <v>0</v>
      </c>
      <c r="TB162" s="43">
        <f t="shared" si="3722"/>
        <v>0</v>
      </c>
      <c r="TC162" s="43">
        <f t="shared" si="3723"/>
        <v>0</v>
      </c>
      <c r="TD162" s="43">
        <f t="shared" si="3724"/>
        <v>0</v>
      </c>
      <c r="TE162" s="43">
        <f t="shared" si="3725"/>
        <v>0</v>
      </c>
      <c r="TF162" s="5">
        <f>'СДП (план)'!CF162</f>
        <v>0</v>
      </c>
      <c r="TG162" s="3">
        <f>'СДП (план)'!CG162</f>
        <v>0</v>
      </c>
      <c r="TH162" s="43">
        <f t="shared" si="3753"/>
        <v>0</v>
      </c>
      <c r="TI162" s="43">
        <f t="shared" si="3754"/>
        <v>0</v>
      </c>
      <c r="TJ162" s="43">
        <f>VLOOKUP($C162,'факт СДП 12 мес'!$D$8:$HP$287,117,0)</f>
        <v>0</v>
      </c>
      <c r="TK162" s="43">
        <f>VLOOKUP($C162,'факт СДП 12 мес'!$D$8:$HP$287,118,0)</f>
        <v>0</v>
      </c>
      <c r="TL162" s="43">
        <f>VLOOKUP($C162,'факт СДП 12 мес'!$D$8:$HP$287,119,0)</f>
        <v>0</v>
      </c>
      <c r="TM162" s="43">
        <f>VLOOKUP($C162,'факт СДП 12 мес'!$D$8:$HP$287,120,0)</f>
        <v>0</v>
      </c>
      <c r="TN162" s="43">
        <f>VLOOKUP($C162,'факт СДП 12 мес'!$D$8:$HP$287,121,0)</f>
        <v>0</v>
      </c>
      <c r="TO162" s="43">
        <f>VLOOKUP($C162,'факт СДП 12 мес'!$D$8:$HP$287,122,0)</f>
        <v>0</v>
      </c>
      <c r="TP162" s="43">
        <f t="shared" si="3726"/>
        <v>0</v>
      </c>
      <c r="TQ162" s="43">
        <f t="shared" si="3727"/>
        <v>0</v>
      </c>
      <c r="TR162" s="43">
        <f t="shared" si="3728"/>
        <v>0</v>
      </c>
      <c r="TS162" s="43">
        <f t="shared" si="3729"/>
        <v>0</v>
      </c>
      <c r="TT162" s="43">
        <f t="shared" si="3730"/>
        <v>0</v>
      </c>
      <c r="TU162" s="43">
        <f>'СДП (план)'!CH162</f>
        <v>0</v>
      </c>
      <c r="TV162" s="43">
        <f>'СДП (план)'!CI162</f>
        <v>0</v>
      </c>
      <c r="TW162" s="43">
        <f t="shared" si="3731"/>
        <v>0</v>
      </c>
      <c r="TX162" s="43">
        <f t="shared" si="3732"/>
        <v>0</v>
      </c>
      <c r="TY162" s="43">
        <f>VLOOKUP($C162,'факт СДП 12 мес'!$D$8:$HP$287,207,0)</f>
        <v>0</v>
      </c>
      <c r="TZ162" s="43">
        <f>VLOOKUP($C162,'факт СДП 12 мес'!$D$8:$HP$287,208,0)</f>
        <v>0</v>
      </c>
      <c r="UA162" s="43">
        <f>VLOOKUP($C162,'факт СДП 12 мес'!$D$8:$HP$287,209,0)</f>
        <v>0</v>
      </c>
      <c r="UB162" s="43">
        <f>VLOOKUP($C162,'факт СДП 12 мес'!$D$8:$HP$287,210,0)</f>
        <v>0</v>
      </c>
      <c r="UC162" s="43">
        <f>VLOOKUP($C162,'факт СДП 12 мес'!$D$8:$HP$287,211,0)</f>
        <v>0</v>
      </c>
      <c r="UD162" s="43">
        <f>VLOOKUP($C162,'факт СДП 12 мес'!$D$8:$HP$287,212,0)</f>
        <v>0</v>
      </c>
      <c r="UE162" s="43">
        <f t="shared" si="3733"/>
        <v>0</v>
      </c>
      <c r="UF162" s="43">
        <f t="shared" si="3734"/>
        <v>0</v>
      </c>
      <c r="UG162" s="43">
        <f t="shared" si="3735"/>
        <v>0</v>
      </c>
      <c r="UH162" s="43">
        <f t="shared" si="3736"/>
        <v>0</v>
      </c>
      <c r="UI162" s="43">
        <f t="shared" si="3737"/>
        <v>0</v>
      </c>
      <c r="UJ162" s="43"/>
      <c r="UK162" s="43"/>
      <c r="UL162" s="43"/>
      <c r="UM162" s="43"/>
      <c r="UN162" s="43"/>
      <c r="UO162" s="43"/>
      <c r="UP162" s="43"/>
      <c r="UQ162" s="43"/>
      <c r="UR162" s="43"/>
      <c r="US162" s="43"/>
      <c r="UT162" s="43"/>
      <c r="UU162" s="43"/>
      <c r="UV162" s="43"/>
      <c r="UW162" s="43">
        <f t="shared" si="3751"/>
        <v>0</v>
      </c>
      <c r="UX162" s="43">
        <f t="shared" si="3752"/>
        <v>0</v>
      </c>
      <c r="UY162" s="47">
        <f>'СДП (план)'!CN162</f>
        <v>63</v>
      </c>
      <c r="UZ162" s="47">
        <f>'СДП (план)'!CO162</f>
        <v>22851315.247505918</v>
      </c>
      <c r="VA162" s="43">
        <f t="shared" si="3738"/>
        <v>63</v>
      </c>
      <c r="VB162" s="43">
        <f t="shared" si="3739"/>
        <v>22851315.247505918</v>
      </c>
      <c r="VC162" s="47">
        <f t="shared" si="3740"/>
        <v>170</v>
      </c>
      <c r="VD162" s="47">
        <f t="shared" si="3741"/>
        <v>61523211.580000073</v>
      </c>
      <c r="VE162" s="47">
        <f t="shared" si="3742"/>
        <v>342</v>
      </c>
      <c r="VF162" s="47">
        <f t="shared" si="3743"/>
        <v>0</v>
      </c>
      <c r="VG162" s="47">
        <f t="shared" si="3744"/>
        <v>0</v>
      </c>
      <c r="VH162" s="47">
        <f t="shared" si="3745"/>
        <v>0</v>
      </c>
      <c r="VI162" s="47">
        <f t="shared" si="3746"/>
        <v>1322.37</v>
      </c>
      <c r="VJ162" s="47">
        <f t="shared" si="3747"/>
        <v>1322.37</v>
      </c>
      <c r="VK162" s="47">
        <f t="shared" si="3748"/>
        <v>3568.2999999999993</v>
      </c>
      <c r="VL162" s="43">
        <f t="shared" si="3749"/>
        <v>107</v>
      </c>
      <c r="VM162" s="43">
        <f t="shared" si="3750"/>
        <v>38671896.332494155</v>
      </c>
    </row>
    <row r="163" spans="1:585" s="32" customFormat="1" ht="60" x14ac:dyDescent="0.25">
      <c r="A163" s="171"/>
      <c r="B163" s="206">
        <v>103</v>
      </c>
      <c r="C163" s="464" t="s">
        <v>807</v>
      </c>
      <c r="D163" s="207" t="s">
        <v>636</v>
      </c>
      <c r="E163" s="136">
        <v>16026</v>
      </c>
      <c r="F163" s="136">
        <v>16828</v>
      </c>
      <c r="G163" s="464">
        <v>24.93</v>
      </c>
      <c r="H163" s="459">
        <v>7.4899999999999994E-2</v>
      </c>
      <c r="I163" s="18">
        <v>1</v>
      </c>
      <c r="J163" s="314"/>
      <c r="K163" s="184"/>
      <c r="L163" s="196">
        <v>1.4</v>
      </c>
      <c r="M163" s="196">
        <v>1.68</v>
      </c>
      <c r="N163" s="196">
        <v>2.23</v>
      </c>
      <c r="O163" s="197">
        <v>2.57</v>
      </c>
      <c r="P163" s="44">
        <f>'СДП (план)'!P163</f>
        <v>0</v>
      </c>
      <c r="Q163" s="44">
        <f>'СДП (план)'!Q163</f>
        <v>0</v>
      </c>
      <c r="R163" s="43">
        <f t="shared" si="3488"/>
        <v>0</v>
      </c>
      <c r="S163" s="43">
        <f t="shared" si="3489"/>
        <v>0</v>
      </c>
      <c r="T163" s="43">
        <f>VLOOKUP($C163,'факт СДП 12 мес'!$D$8:$HP$287,9,0)</f>
        <v>0</v>
      </c>
      <c r="U163" s="43">
        <f>VLOOKUP($C163,'факт СДП 12 мес'!$D$8:$HP$287,10,0)</f>
        <v>0</v>
      </c>
      <c r="V163" s="43">
        <f>VLOOKUP($C163,'факт СДП 12 мес'!$D$8:$HP$287,11,0)</f>
        <v>0</v>
      </c>
      <c r="W163" s="43">
        <f>VLOOKUP($C163,'факт СДП 12 мес'!$D$8:$HP$287,12,0)</f>
        <v>0</v>
      </c>
      <c r="X163" s="43">
        <f>VLOOKUP($C163,'факт СДП 12 мес'!$D$8:$HP$287,13,0)</f>
        <v>0</v>
      </c>
      <c r="Y163" s="43">
        <f>VLOOKUP($C163,'факт СДП 12 мес'!$D$8:$HP$287,14,0)</f>
        <v>0</v>
      </c>
      <c r="Z163" s="43">
        <f t="shared" si="3490"/>
        <v>0</v>
      </c>
      <c r="AA163" s="43">
        <f t="shared" si="3491"/>
        <v>0</v>
      </c>
      <c r="AB163" s="43">
        <f t="shared" si="3492"/>
        <v>0</v>
      </c>
      <c r="AC163" s="43">
        <f t="shared" si="3493"/>
        <v>0</v>
      </c>
      <c r="AD163" s="43">
        <f t="shared" si="3494"/>
        <v>0</v>
      </c>
      <c r="AE163" s="135">
        <f>'СДП (план)'!R163</f>
        <v>0</v>
      </c>
      <c r="AF163" s="135">
        <f>'СДП (план)'!S163</f>
        <v>0</v>
      </c>
      <c r="AG163" s="43">
        <f t="shared" si="3495"/>
        <v>0</v>
      </c>
      <c r="AH163" s="43">
        <f t="shared" si="3496"/>
        <v>0</v>
      </c>
      <c r="AI163" s="43">
        <f>VLOOKUP($C163,'факт СДП 12 мес'!$D$8:$HP$287,3,0)</f>
        <v>0</v>
      </c>
      <c r="AJ163" s="43">
        <f>VLOOKUP($C163,'факт СДП 12 мес'!$D$8:$HP$287,4,0)</f>
        <v>0</v>
      </c>
      <c r="AK163" s="43">
        <f>VLOOKUP($C163,'факт СДП 12 мес'!$D$8:$HP$287,5,0)</f>
        <v>0</v>
      </c>
      <c r="AL163" s="43">
        <f>VLOOKUP($C163,'факт СДП 12 мес'!$D$8:$HP$287,6,0)</f>
        <v>0</v>
      </c>
      <c r="AM163" s="43">
        <f>VLOOKUP($C163,'факт СДП 12 мес'!$D$8:$HP$287,7,0)</f>
        <v>0</v>
      </c>
      <c r="AN163" s="43">
        <f>VLOOKUP($C163,'факт СДП 12 мес'!$D$8:$HP$287,8,0)</f>
        <v>0</v>
      </c>
      <c r="AO163" s="43">
        <f t="shared" si="3497"/>
        <v>0</v>
      </c>
      <c r="AP163" s="43">
        <f t="shared" si="3498"/>
        <v>0</v>
      </c>
      <c r="AQ163" s="43">
        <f t="shared" si="3499"/>
        <v>0</v>
      </c>
      <c r="AR163" s="43">
        <f t="shared" si="3500"/>
        <v>0</v>
      </c>
      <c r="AS163" s="43">
        <f t="shared" si="3501"/>
        <v>0</v>
      </c>
      <c r="AT163" s="44">
        <f>'СДП (план)'!T163</f>
        <v>0</v>
      </c>
      <c r="AU163" s="43">
        <f>'СДП (план)'!U163</f>
        <v>0</v>
      </c>
      <c r="AV163" s="43">
        <f t="shared" si="3502"/>
        <v>0</v>
      </c>
      <c r="AW163" s="43">
        <f t="shared" si="3503"/>
        <v>0</v>
      </c>
      <c r="AX163" s="43">
        <f>VLOOKUP($C163,'факт СДП 12 мес'!$D$8:$HP$287,159,0)</f>
        <v>0</v>
      </c>
      <c r="AY163" s="43">
        <f>VLOOKUP($C163,'факт СДП 12 мес'!$D$8:$HP$287,160,0)</f>
        <v>0</v>
      </c>
      <c r="AZ163" s="43">
        <f>VLOOKUP($C163,'факт СДП 12 мес'!$D$8:$HP$287,161,0)</f>
        <v>0</v>
      </c>
      <c r="BA163" s="43">
        <f>VLOOKUP($C163,'факт СДП 12 мес'!$D$8:$HP$287,162,0)</f>
        <v>0</v>
      </c>
      <c r="BB163" s="43">
        <f>VLOOKUP($C163,'факт СДП 12 мес'!$D$8:$HP$287,163,0)</f>
        <v>0</v>
      </c>
      <c r="BC163" s="43">
        <f>VLOOKUP($C163,'факт СДП 12 мес'!$D$8:$HP$287,164,0)</f>
        <v>0</v>
      </c>
      <c r="BD163" s="43">
        <f t="shared" si="3504"/>
        <v>0</v>
      </c>
      <c r="BE163" s="43">
        <f t="shared" si="3505"/>
        <v>0</v>
      </c>
      <c r="BF163" s="43">
        <f t="shared" si="3506"/>
        <v>0</v>
      </c>
      <c r="BG163" s="43">
        <f t="shared" si="3507"/>
        <v>0</v>
      </c>
      <c r="BH163" s="43">
        <f t="shared" si="3508"/>
        <v>0</v>
      </c>
      <c r="BI163" s="87">
        <f>'СДП (план)'!V163</f>
        <v>74</v>
      </c>
      <c r="BJ163" s="3">
        <f>'СДП (план)'!W163</f>
        <v>31720749.298999202</v>
      </c>
      <c r="BK163" s="43">
        <f t="shared" si="3509"/>
        <v>74</v>
      </c>
      <c r="BL163" s="43">
        <f t="shared" si="3510"/>
        <v>31720749.298999198</v>
      </c>
      <c r="BM163" s="43">
        <f>VLOOKUP($C163,'факт СДП 12 мес'!$D$8:$HP$287,21,0)</f>
        <v>74</v>
      </c>
      <c r="BN163" s="43">
        <f>VLOOKUP($C163,'факт СДП 12 мес'!$D$8:$HP$287,22,0)</f>
        <v>31207733.19000005</v>
      </c>
      <c r="BO163" s="43">
        <f>VLOOKUP($C163,'факт СДП 12 мес'!$D$8:$HP$287,23,0)</f>
        <v>1400</v>
      </c>
      <c r="BP163" s="43">
        <f>VLOOKUP($C163,'факт СДП 12 мес'!$D$8:$HP$287,24,0)</f>
        <v>0</v>
      </c>
      <c r="BQ163" s="43">
        <f>VLOOKUP($C163,'факт СДП 12 мес'!$D$8:$HP$287,25,0)</f>
        <v>0</v>
      </c>
      <c r="BR163" s="43">
        <f>VLOOKUP($C163,'факт СДП 12 мес'!$D$8:$HP$287,26,0)</f>
        <v>0</v>
      </c>
      <c r="BS163" s="43">
        <f t="shared" si="3511"/>
        <v>1844.82</v>
      </c>
      <c r="BT163" s="43">
        <f t="shared" si="3512"/>
        <v>1844.82</v>
      </c>
      <c r="BU163" s="43">
        <f t="shared" si="3513"/>
        <v>1844.82</v>
      </c>
      <c r="BV163" s="43">
        <f t="shared" si="3514"/>
        <v>0</v>
      </c>
      <c r="BW163" s="43">
        <f t="shared" si="3515"/>
        <v>-513016.10899914801</v>
      </c>
      <c r="BX163" s="44">
        <f>'СДП (план)'!X163</f>
        <v>0</v>
      </c>
      <c r="BY163" s="43">
        <f>'СДП (план)'!Y163</f>
        <v>0</v>
      </c>
      <c r="BZ163" s="43">
        <f t="shared" si="3516"/>
        <v>0</v>
      </c>
      <c r="CA163" s="43">
        <f t="shared" si="3517"/>
        <v>0</v>
      </c>
      <c r="CB163" s="43">
        <f>VLOOKUP($C163,'факт СДП 12 мес'!$D$8:$HP$287,15,0)</f>
        <v>0</v>
      </c>
      <c r="CC163" s="43">
        <f>VLOOKUP($C163,'факт СДП 12 мес'!$D$8:$HP$287,16,0)</f>
        <v>0</v>
      </c>
      <c r="CD163" s="43">
        <f>VLOOKUP($C163,'факт СДП 12 мес'!$D$8:$HP$287,17,0)</f>
        <v>0</v>
      </c>
      <c r="CE163" s="43">
        <f>VLOOKUP($C163,'факт СДП 12 мес'!$D$8:$HP$287,18,0)</f>
        <v>0</v>
      </c>
      <c r="CF163" s="43">
        <f>VLOOKUP($C163,'факт СДП 12 мес'!$D$8:$HP$287,19,0)</f>
        <v>0</v>
      </c>
      <c r="CG163" s="43">
        <f>VLOOKUP($C163,'факт СДП 12 мес'!$D$8:$HP$287,20,0)</f>
        <v>0</v>
      </c>
      <c r="CH163" s="43">
        <f t="shared" si="3518"/>
        <v>0</v>
      </c>
      <c r="CI163" s="43">
        <f t="shared" si="3519"/>
        <v>0</v>
      </c>
      <c r="CJ163" s="43">
        <f t="shared" si="3520"/>
        <v>0</v>
      </c>
      <c r="CK163" s="43">
        <f t="shared" si="3521"/>
        <v>0</v>
      </c>
      <c r="CL163" s="43">
        <f t="shared" si="3522"/>
        <v>0</v>
      </c>
      <c r="CM163" s="45">
        <f>'СДП (план)'!Z163</f>
        <v>0</v>
      </c>
      <c r="CN163" s="43">
        <f>'СДП (план)'!AA163</f>
        <v>0</v>
      </c>
      <c r="CO163" s="43">
        <f t="shared" si="3523"/>
        <v>0</v>
      </c>
      <c r="CP163" s="43">
        <f t="shared" si="3524"/>
        <v>0</v>
      </c>
      <c r="CQ163" s="43">
        <f>VLOOKUP($C163,'факт СДП 12 мес'!$D$8:$HP$287,165,0)</f>
        <v>0</v>
      </c>
      <c r="CR163" s="43">
        <f>VLOOKUP($C163,'факт СДП 12 мес'!$D$8:$HP$287,166,0)</f>
        <v>0</v>
      </c>
      <c r="CS163" s="43">
        <f>VLOOKUP($C163,'факт СДП 12 мес'!$D$8:$HP$287,167,0)</f>
        <v>0</v>
      </c>
      <c r="CT163" s="43">
        <f>VLOOKUP($C163,'факт СДП 12 мес'!$D$8:$HP$287,168,0)</f>
        <v>0</v>
      </c>
      <c r="CU163" s="43">
        <f>VLOOKUP($C163,'факт СДП 12 мес'!$D$8:$HP$287,169,0)</f>
        <v>0</v>
      </c>
      <c r="CV163" s="43">
        <f>VLOOKUP($C163,'факт СДП 12 мес'!$D$8:$HP$287,170,0)</f>
        <v>0</v>
      </c>
      <c r="CW163" s="43">
        <f t="shared" si="3525"/>
        <v>0</v>
      </c>
      <c r="CX163" s="43">
        <f t="shared" si="3526"/>
        <v>0</v>
      </c>
      <c r="CY163" s="43">
        <f t="shared" si="3527"/>
        <v>0</v>
      </c>
      <c r="CZ163" s="43">
        <f t="shared" si="3528"/>
        <v>0</v>
      </c>
      <c r="DA163" s="43">
        <f t="shared" si="3529"/>
        <v>0</v>
      </c>
      <c r="DB163" s="5">
        <f>'СДП (план)'!AB163</f>
        <v>0</v>
      </c>
      <c r="DC163" s="3">
        <f>'СДП (план)'!AC163</f>
        <v>0</v>
      </c>
      <c r="DD163" s="43">
        <f t="shared" si="3530"/>
        <v>0</v>
      </c>
      <c r="DE163" s="43">
        <f t="shared" si="3531"/>
        <v>0</v>
      </c>
      <c r="DF163" s="43">
        <f>VLOOKUP($C163,'факт СДП 12 мес'!$D$8:$HP$287,57,0)</f>
        <v>0</v>
      </c>
      <c r="DG163" s="43">
        <f>VLOOKUP($C163,'факт СДП 12 мес'!$D$8:$HP$287,58,0)</f>
        <v>0</v>
      </c>
      <c r="DH163" s="43">
        <f>VLOOKUP($C163,'факт СДП 12 мес'!$D$8:$HP$287,59,0)</f>
        <v>0</v>
      </c>
      <c r="DI163" s="43">
        <f>VLOOKUP($C163,'факт СДП 12 мес'!$D$8:$HP$287,60,0)</f>
        <v>0</v>
      </c>
      <c r="DJ163" s="43">
        <f>VLOOKUP($C163,'факт СДП 12 мес'!$D$8:$HP$287,61,0)</f>
        <v>0</v>
      </c>
      <c r="DK163" s="43">
        <f>VLOOKUP($C163,'факт СДП 12 мес'!$D$8:$HP$287,62,0)</f>
        <v>0</v>
      </c>
      <c r="DL163" s="43">
        <f t="shared" si="3532"/>
        <v>0</v>
      </c>
      <c r="DM163" s="43">
        <f t="shared" si="3533"/>
        <v>0</v>
      </c>
      <c r="DN163" s="43">
        <f t="shared" si="3534"/>
        <v>0</v>
      </c>
      <c r="DO163" s="43">
        <f t="shared" si="3535"/>
        <v>0</v>
      </c>
      <c r="DP163" s="43">
        <f t="shared" si="3536"/>
        <v>0</v>
      </c>
      <c r="DQ163" s="5">
        <f>'СДП (план)'!AD163</f>
        <v>0</v>
      </c>
      <c r="DR163" s="3">
        <f>'СДП (план)'!AE163</f>
        <v>0</v>
      </c>
      <c r="DS163" s="43">
        <f t="shared" si="3537"/>
        <v>0</v>
      </c>
      <c r="DT163" s="43">
        <f t="shared" si="3538"/>
        <v>0</v>
      </c>
      <c r="DU163" s="43">
        <f>VLOOKUP($C163,'факт СДП 12 мес'!$D$8:$HP$287,33,0)</f>
        <v>0</v>
      </c>
      <c r="DV163" s="43">
        <f>VLOOKUP($C163,'факт СДП 12 мес'!$D$8:$HP$287,34,0)</f>
        <v>0</v>
      </c>
      <c r="DW163" s="43">
        <f>VLOOKUP($C163,'факт СДП 12 мес'!$D$8:$HP$287,35,0)</f>
        <v>0</v>
      </c>
      <c r="DX163" s="43">
        <f>VLOOKUP($C163,'факт СДП 12 мес'!$D$8:$HP$287,36,0)</f>
        <v>0</v>
      </c>
      <c r="DY163" s="43">
        <f>VLOOKUP($C163,'факт СДП 12 мес'!$D$8:$HP$287,37,0)</f>
        <v>0</v>
      </c>
      <c r="DZ163" s="43">
        <f>VLOOKUP($C163,'факт СДП 12 мес'!$D$8:$HP$287,38,0)</f>
        <v>0</v>
      </c>
      <c r="EA163" s="43">
        <f t="shared" si="3539"/>
        <v>0</v>
      </c>
      <c r="EB163" s="43">
        <f t="shared" si="3540"/>
        <v>0</v>
      </c>
      <c r="EC163" s="43">
        <f t="shared" si="3541"/>
        <v>0</v>
      </c>
      <c r="ED163" s="43">
        <f t="shared" si="3542"/>
        <v>0</v>
      </c>
      <c r="EE163" s="43">
        <f t="shared" si="3543"/>
        <v>0</v>
      </c>
      <c r="EF163" s="5">
        <f>'СДП (план)'!AF163</f>
        <v>31</v>
      </c>
      <c r="EG163" s="3">
        <f>'СДП (план)'!AG163</f>
        <v>13559000.265179161</v>
      </c>
      <c r="EH163" s="43">
        <f t="shared" si="3544"/>
        <v>31</v>
      </c>
      <c r="EI163" s="43">
        <f t="shared" si="3545"/>
        <v>13559000.265179161</v>
      </c>
      <c r="EJ163" s="43">
        <f>VLOOKUP($C163,'факт СДП 12 мес'!$D$8:$HP$287,27,0)</f>
        <v>31</v>
      </c>
      <c r="EK163" s="43">
        <f>VLOOKUP($C163,'факт СДП 12 мес'!$D$8:$HP$287,28,0)</f>
        <v>13184282.970000004</v>
      </c>
      <c r="EL163" s="43">
        <f>VLOOKUP($C163,'факт СДП 12 мес'!$D$8:$HP$287,29,0)</f>
        <v>752</v>
      </c>
      <c r="EM163" s="43">
        <f>VLOOKUP($C163,'факт СДП 12 мес'!$D$8:$HP$287,30,0)</f>
        <v>0</v>
      </c>
      <c r="EN163" s="43">
        <f>VLOOKUP($C163,'факт СДП 12 мес'!$D$8:$HP$287,31,0)</f>
        <v>0</v>
      </c>
      <c r="EO163" s="43">
        <f>VLOOKUP($C163,'факт СДП 12 мес'!$D$8:$HP$287,32,0)</f>
        <v>0</v>
      </c>
      <c r="EP163" s="43">
        <f t="shared" si="3546"/>
        <v>772.83</v>
      </c>
      <c r="EQ163" s="43">
        <f t="shared" si="3547"/>
        <v>772.83</v>
      </c>
      <c r="ER163" s="43">
        <f t="shared" si="3548"/>
        <v>772.83</v>
      </c>
      <c r="ES163" s="43">
        <f t="shared" si="3549"/>
        <v>0</v>
      </c>
      <c r="ET163" s="43">
        <f t="shared" si="3550"/>
        <v>-374717.29517915659</v>
      </c>
      <c r="EU163" s="44">
        <f>'СДП (план)'!AH163</f>
        <v>0</v>
      </c>
      <c r="EV163" s="43">
        <f>'СДП (план)'!AI163</f>
        <v>0</v>
      </c>
      <c r="EW163" s="43">
        <f t="shared" si="3551"/>
        <v>0</v>
      </c>
      <c r="EX163" s="43">
        <f t="shared" si="3552"/>
        <v>0</v>
      </c>
      <c r="EY163" s="43">
        <f>VLOOKUP($C163,'факт СДП 12 мес'!$D$8:$HP$287,87,0)</f>
        <v>0</v>
      </c>
      <c r="EZ163" s="43">
        <f>VLOOKUP($C163,'факт СДП 12 мес'!$D$8:$HP$287,88,0)</f>
        <v>0</v>
      </c>
      <c r="FA163" s="43">
        <f>VLOOKUP($C163,'факт СДП 12 мес'!$D$8:$HP$287,89,0)</f>
        <v>0</v>
      </c>
      <c r="FB163" s="43">
        <f>VLOOKUP($C163,'факт СДП 12 мес'!$D$8:$HP$287,90,0)</f>
        <v>0</v>
      </c>
      <c r="FC163" s="43">
        <f>VLOOKUP($C163,'факт СДП 12 мес'!$D$8:$HP$287,91,0)</f>
        <v>0</v>
      </c>
      <c r="FD163" s="43">
        <f>VLOOKUP($C163,'факт СДП 12 мес'!$D$8:$HP$287,92,0)</f>
        <v>0</v>
      </c>
      <c r="FE163" s="43">
        <f t="shared" si="3553"/>
        <v>0</v>
      </c>
      <c r="FF163" s="43">
        <f t="shared" si="3554"/>
        <v>0</v>
      </c>
      <c r="FG163" s="43">
        <f t="shared" si="3555"/>
        <v>0</v>
      </c>
      <c r="FH163" s="43">
        <f t="shared" si="3556"/>
        <v>0</v>
      </c>
      <c r="FI163" s="43">
        <f t="shared" si="3557"/>
        <v>0</v>
      </c>
      <c r="FJ163" s="44">
        <f>'СДП (план)'!AJ163</f>
        <v>0</v>
      </c>
      <c r="FK163" s="43">
        <f>'СДП (план)'!AK163</f>
        <v>0</v>
      </c>
      <c r="FL163" s="43">
        <f t="shared" si="3558"/>
        <v>0</v>
      </c>
      <c r="FM163" s="43">
        <f t="shared" si="3559"/>
        <v>0</v>
      </c>
      <c r="FN163" s="43">
        <f>VLOOKUP($C163,'факт СДП 12 мес'!$D$8:$HP$287,39,0)</f>
        <v>0</v>
      </c>
      <c r="FO163" s="43">
        <f>VLOOKUP($C163,'факт СДП 12 мес'!$D$8:$HP$287,40,0)</f>
        <v>0</v>
      </c>
      <c r="FP163" s="43">
        <f>VLOOKUP($C163,'факт СДП 12 мес'!$D$8:$HP$287,41,0)</f>
        <v>0</v>
      </c>
      <c r="FQ163" s="43">
        <f>VLOOKUP($C163,'факт СДП 12 мес'!$D$8:$HP$287,42,0)</f>
        <v>0</v>
      </c>
      <c r="FR163" s="43">
        <f>VLOOKUP($C163,'факт СДП 12 мес'!$D$8:$HP$287,43,0)</f>
        <v>0</v>
      </c>
      <c r="FS163" s="43">
        <f>VLOOKUP($C163,'факт СДП 12 мес'!$D$8:$HP$287,44,0)</f>
        <v>0</v>
      </c>
      <c r="FT163" s="43">
        <f t="shared" si="3560"/>
        <v>0</v>
      </c>
      <c r="FU163" s="43">
        <f t="shared" si="3561"/>
        <v>0</v>
      </c>
      <c r="FV163" s="43">
        <f t="shared" si="3562"/>
        <v>0</v>
      </c>
      <c r="FW163" s="43">
        <f t="shared" si="3563"/>
        <v>0</v>
      </c>
      <c r="FX163" s="43">
        <f t="shared" si="3564"/>
        <v>0</v>
      </c>
      <c r="FY163" s="44">
        <f>'СДП (план)'!AL163</f>
        <v>0</v>
      </c>
      <c r="FZ163" s="43">
        <f>'СДП (план)'!AM163</f>
        <v>0</v>
      </c>
      <c r="GA163" s="43">
        <f t="shared" si="3565"/>
        <v>0</v>
      </c>
      <c r="GB163" s="43">
        <f t="shared" si="3566"/>
        <v>0</v>
      </c>
      <c r="GC163" s="43">
        <f>VLOOKUP($C163,'факт СДП 12 мес'!$D$8:$HP$287,45,0)</f>
        <v>0</v>
      </c>
      <c r="GD163" s="43">
        <f>VLOOKUP($C163,'факт СДП 12 мес'!$D$8:$HP$287,46,0)</f>
        <v>0</v>
      </c>
      <c r="GE163" s="43">
        <f>VLOOKUP($C163,'факт СДП 12 мес'!$D$8:$HP$287,47,0)</f>
        <v>0</v>
      </c>
      <c r="GF163" s="43">
        <f>VLOOKUP($C163,'факт СДП 12 мес'!$D$8:$HP$287,48,0)</f>
        <v>0</v>
      </c>
      <c r="GG163" s="43">
        <f>VLOOKUP($C163,'факт СДП 12 мес'!$D$8:$HP$287,49,0)</f>
        <v>0</v>
      </c>
      <c r="GH163" s="43">
        <f>VLOOKUP($C163,'факт СДП 12 мес'!$D$8:$HP$287,50,0)</f>
        <v>0</v>
      </c>
      <c r="GI163" s="43">
        <f t="shared" si="3567"/>
        <v>0</v>
      </c>
      <c r="GJ163" s="43">
        <f t="shared" si="3568"/>
        <v>0</v>
      </c>
      <c r="GK163" s="43">
        <f t="shared" si="3569"/>
        <v>0</v>
      </c>
      <c r="GL163" s="43">
        <f t="shared" si="3570"/>
        <v>0</v>
      </c>
      <c r="GM163" s="43">
        <f t="shared" si="3571"/>
        <v>0</v>
      </c>
      <c r="GN163" s="5">
        <f>'СДП (план)'!AN163</f>
        <v>0</v>
      </c>
      <c r="GO163" s="3">
        <f>'СДП (план)'!AO163</f>
        <v>0</v>
      </c>
      <c r="GP163" s="43">
        <f t="shared" si="3572"/>
        <v>0</v>
      </c>
      <c r="GQ163" s="43">
        <f t="shared" si="3573"/>
        <v>0</v>
      </c>
      <c r="GR163" s="43">
        <f>VLOOKUP($C163,'факт СДП 12 мес'!$D$8:$HP$287,51,0)</f>
        <v>0</v>
      </c>
      <c r="GS163" s="43">
        <f>VLOOKUP($C163,'факт СДП 12 мес'!$D$8:$HP$287,52,0)</f>
        <v>0</v>
      </c>
      <c r="GT163" s="43">
        <f>VLOOKUP($C163,'факт СДП 12 мес'!$D$8:$HP$287,53,0)</f>
        <v>0</v>
      </c>
      <c r="GU163" s="43">
        <f>VLOOKUP($C163,'факт СДП 12 мес'!$D$8:$HP$287,54,0)</f>
        <v>0</v>
      </c>
      <c r="GV163" s="43">
        <f>VLOOKUP($C163,'факт СДП 12 мес'!$D$8:$HP$287,55,0)</f>
        <v>0</v>
      </c>
      <c r="GW163" s="43">
        <f>VLOOKUP($C163,'факт СДП 12 мес'!$D$8:$HP$287,56,0)</f>
        <v>0</v>
      </c>
      <c r="GX163" s="43">
        <f t="shared" si="3574"/>
        <v>0</v>
      </c>
      <c r="GY163" s="43">
        <f t="shared" si="3575"/>
        <v>0</v>
      </c>
      <c r="GZ163" s="43">
        <f t="shared" si="3576"/>
        <v>0</v>
      </c>
      <c r="HA163" s="43">
        <f t="shared" si="3577"/>
        <v>0</v>
      </c>
      <c r="HB163" s="43">
        <f t="shared" si="3578"/>
        <v>0</v>
      </c>
      <c r="HC163" s="5">
        <f>'СДП (план)'!AP163</f>
        <v>0</v>
      </c>
      <c r="HD163" s="3">
        <f>'СДП (план)'!AQ163</f>
        <v>0</v>
      </c>
      <c r="HE163" s="43">
        <f t="shared" si="3579"/>
        <v>0</v>
      </c>
      <c r="HF163" s="43">
        <f t="shared" si="3580"/>
        <v>0</v>
      </c>
      <c r="HG163" s="43">
        <f>VLOOKUP($C163,'факт СДП 12 мес'!$D$8:$HP$287,141,0)</f>
        <v>0</v>
      </c>
      <c r="HH163" s="43">
        <f>VLOOKUP($C163,'факт СДП 12 мес'!$D$8:$HP$287,142,0)</f>
        <v>0</v>
      </c>
      <c r="HI163" s="43">
        <f>VLOOKUP($C163,'факт СДП 12 мес'!$D$8:$HP$287,143,0)</f>
        <v>0</v>
      </c>
      <c r="HJ163" s="43">
        <f>VLOOKUP($C163,'факт СДП 12 мес'!$D$8:$HP$287,144,0)</f>
        <v>0</v>
      </c>
      <c r="HK163" s="43">
        <f>VLOOKUP($C163,'факт СДП 12 мес'!$D$8:$HP$287,145,0)</f>
        <v>0</v>
      </c>
      <c r="HL163" s="43">
        <f>VLOOKUP($C163,'факт СДП 12 мес'!$D$8:$HP$287,146,0)</f>
        <v>0</v>
      </c>
      <c r="HM163" s="43">
        <f t="shared" si="3581"/>
        <v>0</v>
      </c>
      <c r="HN163" s="43">
        <f t="shared" si="3582"/>
        <v>0</v>
      </c>
      <c r="HO163" s="43">
        <f t="shared" si="3583"/>
        <v>0</v>
      </c>
      <c r="HP163" s="43">
        <f t="shared" si="3584"/>
        <v>0</v>
      </c>
      <c r="HQ163" s="43">
        <f t="shared" si="3585"/>
        <v>0</v>
      </c>
      <c r="HR163" s="44">
        <f>'СДП (план)'!AR163</f>
        <v>0</v>
      </c>
      <c r="HS163" s="43">
        <f>'СДП (план)'!AS163</f>
        <v>0</v>
      </c>
      <c r="HT163" s="43">
        <f t="shared" si="3586"/>
        <v>0</v>
      </c>
      <c r="HU163" s="43">
        <f t="shared" si="3587"/>
        <v>0</v>
      </c>
      <c r="HV163" s="43">
        <f>VLOOKUP($C163,'факт СДП 12 мес'!$D$8:$HP$287,171,0)</f>
        <v>0</v>
      </c>
      <c r="HW163" s="43">
        <f>VLOOKUP($C163,'факт СДП 12 мес'!$D$8:$HP$287,172,0)</f>
        <v>0</v>
      </c>
      <c r="HX163" s="43">
        <f>VLOOKUP($C163,'факт СДП 12 мес'!$D$8:$HP$287,173,0)</f>
        <v>0</v>
      </c>
      <c r="HY163" s="43">
        <f>VLOOKUP($C163,'факт СДП 12 мес'!$D$8:$HP$287,174,0)</f>
        <v>0</v>
      </c>
      <c r="HZ163" s="43">
        <f>VLOOKUP($C163,'факт СДП 12 мес'!$D$8:$HP$287,175,0)</f>
        <v>0</v>
      </c>
      <c r="IA163" s="43">
        <f>VLOOKUP($C163,'факт СДП 12 мес'!$D$8:$HP$287,176,0)</f>
        <v>0</v>
      </c>
      <c r="IB163" s="43">
        <f t="shared" si="3588"/>
        <v>0</v>
      </c>
      <c r="IC163" s="43">
        <f t="shared" si="3589"/>
        <v>0</v>
      </c>
      <c r="ID163" s="43">
        <f t="shared" si="3590"/>
        <v>0</v>
      </c>
      <c r="IE163" s="43">
        <f t="shared" si="3591"/>
        <v>0</v>
      </c>
      <c r="IF163" s="43">
        <f t="shared" si="3592"/>
        <v>0</v>
      </c>
      <c r="IG163" s="44">
        <f>'СДП (план)'!AT163</f>
        <v>0</v>
      </c>
      <c r="IH163" s="43">
        <f>'СДП (план)'!AU163</f>
        <v>0</v>
      </c>
      <c r="II163" s="43">
        <f t="shared" si="3593"/>
        <v>0</v>
      </c>
      <c r="IJ163" s="43">
        <f t="shared" si="3594"/>
        <v>0</v>
      </c>
      <c r="IK163" s="43">
        <f>VLOOKUP($C163,'факт СДП 12 мес'!$D$8:$HP$287,183,0)</f>
        <v>0</v>
      </c>
      <c r="IL163" s="43">
        <f>VLOOKUP($C163,'факт СДП 12 мес'!$D$8:$HP$287,184,0)</f>
        <v>0</v>
      </c>
      <c r="IM163" s="43">
        <f>VLOOKUP($C163,'факт СДП 12 мес'!$D$8:$HP$287,185,0)</f>
        <v>0</v>
      </c>
      <c r="IN163" s="43">
        <f>VLOOKUP($C163,'факт СДП 12 мес'!$D$8:$HP$287,186,0)</f>
        <v>0</v>
      </c>
      <c r="IO163" s="43">
        <f>VLOOKUP($C163,'факт СДП 12 мес'!$D$8:$HP$287,187,0)</f>
        <v>0</v>
      </c>
      <c r="IP163" s="43">
        <f>VLOOKUP($C163,'факт СДП 12 мес'!$D$8:$HP$287,188,0)</f>
        <v>0</v>
      </c>
      <c r="IQ163" s="43">
        <f t="shared" si="3595"/>
        <v>0</v>
      </c>
      <c r="IR163" s="43">
        <f t="shared" si="3596"/>
        <v>0</v>
      </c>
      <c r="IS163" s="43">
        <f t="shared" si="3597"/>
        <v>0</v>
      </c>
      <c r="IT163" s="43">
        <f t="shared" si="3598"/>
        <v>0</v>
      </c>
      <c r="IU163" s="43">
        <f t="shared" si="3599"/>
        <v>0</v>
      </c>
      <c r="IV163" s="45">
        <f>'СДП (план)'!AV163</f>
        <v>0</v>
      </c>
      <c r="IW163" s="45">
        <f>'СДП (план)'!AW163</f>
        <v>0</v>
      </c>
      <c r="IX163" s="43">
        <f t="shared" si="3600"/>
        <v>0</v>
      </c>
      <c r="IY163" s="43">
        <f t="shared" si="3601"/>
        <v>0</v>
      </c>
      <c r="IZ163" s="43">
        <f>VLOOKUP($C163,'факт СДП 12 мес'!$D$8:$HP$287,147,0)</f>
        <v>0</v>
      </c>
      <c r="JA163" s="43">
        <f>VLOOKUP($C163,'факт СДП 12 мес'!$D$8:$HP$287,148,0)</f>
        <v>0</v>
      </c>
      <c r="JB163" s="43">
        <f>VLOOKUP($C163,'факт СДП 12 мес'!$D$8:$HP$287,149,0)</f>
        <v>0</v>
      </c>
      <c r="JC163" s="43">
        <f>VLOOKUP($C163,'факт СДП 12 мес'!$D$8:$HP$287,150,0)</f>
        <v>0</v>
      </c>
      <c r="JD163" s="43">
        <f>VLOOKUP($C163,'факт СДП 12 мес'!$D$8:$HP$287,151,0)</f>
        <v>0</v>
      </c>
      <c r="JE163" s="43">
        <f>VLOOKUP($C163,'факт СДП 12 мес'!$D$8:$HP$287,152,0)</f>
        <v>0</v>
      </c>
      <c r="JF163" s="43">
        <f t="shared" si="3602"/>
        <v>0</v>
      </c>
      <c r="JG163" s="43">
        <f t="shared" si="3603"/>
        <v>0</v>
      </c>
      <c r="JH163" s="43">
        <f t="shared" si="3604"/>
        <v>0</v>
      </c>
      <c r="JI163" s="43">
        <f t="shared" si="3605"/>
        <v>0</v>
      </c>
      <c r="JJ163" s="43">
        <f t="shared" si="3606"/>
        <v>0</v>
      </c>
      <c r="JK163" s="45">
        <f>'СДП (план)'!AX163</f>
        <v>0</v>
      </c>
      <c r="JL163" s="45">
        <f>'СДП (план)'!AY163</f>
        <v>0</v>
      </c>
      <c r="JM163" s="43">
        <f t="shared" si="3607"/>
        <v>0</v>
      </c>
      <c r="JN163" s="43">
        <f t="shared" si="3608"/>
        <v>0</v>
      </c>
      <c r="JO163" s="43">
        <f>VLOOKUP($C163,'факт СДП 12 мес'!$D$8:$HP$287,135,0)</f>
        <v>0</v>
      </c>
      <c r="JP163" s="43">
        <f>VLOOKUP($C163,'факт СДП 12 мес'!$D$8:$HP$287,136,0)</f>
        <v>0</v>
      </c>
      <c r="JQ163" s="43">
        <f>VLOOKUP($C163,'факт СДП 12 мес'!$D$8:$HP$287,137,0)</f>
        <v>0</v>
      </c>
      <c r="JR163" s="43">
        <f>VLOOKUP($C163,'факт СДП 12 мес'!$D$8:$HP$287,138,0)</f>
        <v>0</v>
      </c>
      <c r="JS163" s="43">
        <f>VLOOKUP($C163,'факт СДП 12 мес'!$D$8:$HP$287,139,0)</f>
        <v>0</v>
      </c>
      <c r="JT163" s="43">
        <f>VLOOKUP($C163,'факт СДП 12 мес'!$D$8:$HP$287,140,0)</f>
        <v>0</v>
      </c>
      <c r="JU163" s="43">
        <f t="shared" si="3609"/>
        <v>0</v>
      </c>
      <c r="JV163" s="43">
        <f t="shared" si="3610"/>
        <v>0</v>
      </c>
      <c r="JW163" s="43">
        <f t="shared" si="3611"/>
        <v>0</v>
      </c>
      <c r="JX163" s="43">
        <f t="shared" si="3612"/>
        <v>0</v>
      </c>
      <c r="JY163" s="43">
        <f t="shared" si="3613"/>
        <v>0</v>
      </c>
      <c r="JZ163" s="44">
        <f>'СДП (план)'!AZ163</f>
        <v>0</v>
      </c>
      <c r="KA163" s="43">
        <f>'СДП (план)'!BA163</f>
        <v>0</v>
      </c>
      <c r="KB163" s="43">
        <f t="shared" si="3614"/>
        <v>0</v>
      </c>
      <c r="KC163" s="43">
        <f t="shared" si="3615"/>
        <v>0</v>
      </c>
      <c r="KD163" s="43">
        <f>VLOOKUP($C163,'факт СДП 12 мес'!$D$8:$HP$287,105,0)</f>
        <v>0</v>
      </c>
      <c r="KE163" s="43">
        <f>VLOOKUP($C163,'факт СДП 12 мес'!$D$8:$HP$287,106,0)</f>
        <v>0</v>
      </c>
      <c r="KF163" s="43">
        <f>VLOOKUP($C163,'факт СДП 12 мес'!$D$8:$HP$287,107,0)</f>
        <v>0</v>
      </c>
      <c r="KG163" s="43">
        <f>VLOOKUP($C163,'факт СДП 12 мес'!$D$8:$HP$287,108,0)</f>
        <v>0</v>
      </c>
      <c r="KH163" s="43">
        <f>VLOOKUP($C163,'факт СДП 12 мес'!$D$8:$HP$287,109,0)</f>
        <v>0</v>
      </c>
      <c r="KI163" s="43">
        <f>VLOOKUP($C163,'факт СДП 12 мес'!$D$8:$HP$287,110,0)</f>
        <v>0</v>
      </c>
      <c r="KJ163" s="43">
        <f t="shared" si="3616"/>
        <v>0</v>
      </c>
      <c r="KK163" s="43">
        <f t="shared" si="3617"/>
        <v>0</v>
      </c>
      <c r="KL163" s="43">
        <f t="shared" si="3618"/>
        <v>0</v>
      </c>
      <c r="KM163" s="43">
        <f t="shared" si="3619"/>
        <v>0</v>
      </c>
      <c r="KN163" s="43">
        <f t="shared" si="3620"/>
        <v>0</v>
      </c>
      <c r="KO163" s="44">
        <f>'СДП (план)'!BB163</f>
        <v>0</v>
      </c>
      <c r="KP163" s="43">
        <f>'СДП (план)'!BC163</f>
        <v>0</v>
      </c>
      <c r="KQ163" s="43">
        <f t="shared" si="3621"/>
        <v>0</v>
      </c>
      <c r="KR163" s="43">
        <f t="shared" si="3622"/>
        <v>0</v>
      </c>
      <c r="KS163" s="43">
        <f>VLOOKUP($C163,'факт СДП 12 мес'!$D$8:$HP$287,189,0)</f>
        <v>0</v>
      </c>
      <c r="KT163" s="43">
        <f>VLOOKUP($C163,'факт СДП 12 мес'!$D$8:$HP$287,190,0)</f>
        <v>0</v>
      </c>
      <c r="KU163" s="43">
        <f>VLOOKUP($C163,'факт СДП 12 мес'!$D$8:$HP$287,191,0)</f>
        <v>0</v>
      </c>
      <c r="KV163" s="43">
        <f>VLOOKUP($C163,'факт СДП 12 мес'!$D$8:$HP$287,192,0)</f>
        <v>0</v>
      </c>
      <c r="KW163" s="43">
        <f>VLOOKUP($C163,'факт СДП 12 мес'!$D$8:$HP$287,193,0)</f>
        <v>0</v>
      </c>
      <c r="KX163" s="43">
        <f>VLOOKUP($C163,'факт СДП 12 мес'!$D$8:$HP$287,194,0)</f>
        <v>0</v>
      </c>
      <c r="KY163" s="43">
        <f t="shared" si="3623"/>
        <v>0</v>
      </c>
      <c r="KZ163" s="43">
        <f t="shared" si="3624"/>
        <v>0</v>
      </c>
      <c r="LA163" s="43">
        <f t="shared" si="3625"/>
        <v>0</v>
      </c>
      <c r="LB163" s="43">
        <f t="shared" si="3626"/>
        <v>0</v>
      </c>
      <c r="LC163" s="43">
        <f t="shared" si="3627"/>
        <v>0</v>
      </c>
      <c r="LD163" s="44">
        <f>'СДП (план)'!BD163</f>
        <v>0</v>
      </c>
      <c r="LE163" s="43">
        <f>'СДП (план)'!BE163</f>
        <v>0</v>
      </c>
      <c r="LF163" s="43">
        <f t="shared" si="3628"/>
        <v>0</v>
      </c>
      <c r="LG163" s="43">
        <f t="shared" si="3629"/>
        <v>0</v>
      </c>
      <c r="LH163" s="43">
        <f>VLOOKUP($C163,'факт СДП 12 мес'!$D$8:$HP$287,63,0)</f>
        <v>0</v>
      </c>
      <c r="LI163" s="43">
        <f>VLOOKUP($C163,'факт СДП 12 мес'!$D$8:$HP$287,64,0)</f>
        <v>0</v>
      </c>
      <c r="LJ163" s="43">
        <f>VLOOKUP($C163,'факт СДП 12 мес'!$D$8:$HP$287,65,0)</f>
        <v>0</v>
      </c>
      <c r="LK163" s="43">
        <f>VLOOKUP($C163,'факт СДП 12 мес'!$D$8:$HP$287,66,0)</f>
        <v>0</v>
      </c>
      <c r="LL163" s="43">
        <f>VLOOKUP($C163,'факт СДП 12 мес'!$D$8:$HP$287,67,0)</f>
        <v>0</v>
      </c>
      <c r="LM163" s="43">
        <f>VLOOKUP($C163,'факт СДП 12 мес'!$D$8:$HP$287,68,0)</f>
        <v>0</v>
      </c>
      <c r="LN163" s="43">
        <f t="shared" si="3630"/>
        <v>0</v>
      </c>
      <c r="LO163" s="43">
        <f t="shared" si="3631"/>
        <v>0</v>
      </c>
      <c r="LP163" s="43">
        <f t="shared" si="3632"/>
        <v>0</v>
      </c>
      <c r="LQ163" s="43">
        <f t="shared" si="3633"/>
        <v>0</v>
      </c>
      <c r="LR163" s="43">
        <f t="shared" si="3634"/>
        <v>0</v>
      </c>
      <c r="LS163" s="44">
        <f>'СДП (план)'!BF163</f>
        <v>0</v>
      </c>
      <c r="LT163" s="43">
        <f>'СДП (план)'!BG163</f>
        <v>0</v>
      </c>
      <c r="LU163" s="43">
        <f t="shared" si="3635"/>
        <v>0</v>
      </c>
      <c r="LV163" s="43">
        <f t="shared" si="3636"/>
        <v>0</v>
      </c>
      <c r="LW163" s="43">
        <f>VLOOKUP($C163,'факт СДП 12 мес'!$D$8:$HP$287,69,0)</f>
        <v>0</v>
      </c>
      <c r="LX163" s="43">
        <f>VLOOKUP($C163,'факт СДП 12 мес'!$D$8:$HP$287,70,0)</f>
        <v>0</v>
      </c>
      <c r="LY163" s="43">
        <f>VLOOKUP($C163,'факт СДП 12 мес'!$D$8:$HP$287,71,0)</f>
        <v>0</v>
      </c>
      <c r="LZ163" s="43">
        <f>VLOOKUP($C163,'факт СДП 12 мес'!$D$8:$HP$287,72,0)</f>
        <v>0</v>
      </c>
      <c r="MA163" s="43">
        <f>VLOOKUP($C163,'факт СДП 12 мес'!$D$8:$HP$287,73,0)</f>
        <v>0</v>
      </c>
      <c r="MB163" s="43">
        <f>VLOOKUP($C163,'факт СДП 12 мес'!$D$8:$HP$287,74,0)</f>
        <v>0</v>
      </c>
      <c r="MC163" s="43">
        <f t="shared" si="3637"/>
        <v>0</v>
      </c>
      <c r="MD163" s="43">
        <f t="shared" si="3638"/>
        <v>0</v>
      </c>
      <c r="ME163" s="43">
        <f t="shared" si="3639"/>
        <v>0</v>
      </c>
      <c r="MF163" s="43">
        <f t="shared" si="3640"/>
        <v>0</v>
      </c>
      <c r="MG163" s="43">
        <f t="shared" si="3641"/>
        <v>0</v>
      </c>
      <c r="MH163" s="44">
        <f>'СДП (план)'!BH163</f>
        <v>0</v>
      </c>
      <c r="MI163" s="43">
        <f>'СДП (план)'!BI163</f>
        <v>0</v>
      </c>
      <c r="MJ163" s="43">
        <f t="shared" si="3642"/>
        <v>0</v>
      </c>
      <c r="MK163" s="43">
        <f t="shared" si="3643"/>
        <v>0</v>
      </c>
      <c r="ML163" s="43">
        <f>VLOOKUP($C163,'факт СДП 12 мес'!$D$8:$HP$287,75,0)</f>
        <v>0</v>
      </c>
      <c r="MM163" s="43">
        <f>VLOOKUP($C163,'факт СДП 12 мес'!$D$8:$HP$287,76,0)</f>
        <v>0</v>
      </c>
      <c r="MN163" s="43">
        <f>VLOOKUP($C163,'факт СДП 12 мес'!$D$8:$HP$287,77,0)</f>
        <v>0</v>
      </c>
      <c r="MO163" s="43">
        <f>VLOOKUP($C163,'факт СДП 12 мес'!$D$8:$HP$287,78,0)</f>
        <v>0</v>
      </c>
      <c r="MP163" s="43">
        <f>VLOOKUP($C163,'факт СДП 12 мес'!$D$8:$HP$287,79,0)</f>
        <v>0</v>
      </c>
      <c r="MQ163" s="43">
        <f>VLOOKUP($C163,'факт СДП 12 мес'!$D$8:$HP$287,80,0)</f>
        <v>0</v>
      </c>
      <c r="MR163" s="43">
        <f t="shared" si="3644"/>
        <v>0</v>
      </c>
      <c r="MS163" s="43">
        <f t="shared" si="3645"/>
        <v>0</v>
      </c>
      <c r="MT163" s="43">
        <f t="shared" si="3646"/>
        <v>0</v>
      </c>
      <c r="MU163" s="43">
        <f t="shared" si="3647"/>
        <v>0</v>
      </c>
      <c r="MV163" s="43">
        <f t="shared" si="3648"/>
        <v>0</v>
      </c>
      <c r="MW163" s="44">
        <f>'СДП (план)'!BJ163</f>
        <v>0</v>
      </c>
      <c r="MX163" s="43">
        <f>'СДП (план)'!BK163</f>
        <v>0</v>
      </c>
      <c r="MY163" s="43">
        <f t="shared" si="3649"/>
        <v>0</v>
      </c>
      <c r="MZ163" s="43">
        <f t="shared" si="3650"/>
        <v>0</v>
      </c>
      <c r="NA163" s="43">
        <f>VLOOKUP($C163,'факт СДП 12 мес'!$D$8:$HP$287,81,0)</f>
        <v>0</v>
      </c>
      <c r="NB163" s="43">
        <f>VLOOKUP($C163,'факт СДП 12 мес'!$D$8:$HP$287,82,0)</f>
        <v>0</v>
      </c>
      <c r="NC163" s="43">
        <f>VLOOKUP($C163,'факт СДП 12 мес'!$D$8:$HP$287,83,0)</f>
        <v>0</v>
      </c>
      <c r="ND163" s="43">
        <f>VLOOKUP($C163,'факт СДП 12 мес'!$D$8:$HP$287,84,0)</f>
        <v>0</v>
      </c>
      <c r="NE163" s="43">
        <f>VLOOKUP($C163,'факт СДП 12 мес'!$D$8:$HP$287,85,0)</f>
        <v>0</v>
      </c>
      <c r="NF163" s="43">
        <f>VLOOKUP($C163,'факт СДП 12 мес'!$D$8:$HP$287,86,0)</f>
        <v>0</v>
      </c>
      <c r="NG163" s="43">
        <f t="shared" si="3651"/>
        <v>0</v>
      </c>
      <c r="NH163" s="43">
        <f t="shared" si="3652"/>
        <v>0</v>
      </c>
      <c r="NI163" s="43">
        <f t="shared" si="3653"/>
        <v>0</v>
      </c>
      <c r="NJ163" s="43">
        <f t="shared" si="3654"/>
        <v>0</v>
      </c>
      <c r="NK163" s="43">
        <f t="shared" si="3655"/>
        <v>0</v>
      </c>
      <c r="NL163" s="44">
        <f>'СДП (план)'!BL163</f>
        <v>0</v>
      </c>
      <c r="NM163" s="43">
        <f>'СДП (план)'!BM163</f>
        <v>0</v>
      </c>
      <c r="NN163" s="43">
        <f t="shared" si="3656"/>
        <v>0</v>
      </c>
      <c r="NO163" s="43">
        <f t="shared" si="3657"/>
        <v>0</v>
      </c>
      <c r="NP163" s="43">
        <f>VLOOKUP($C163,'факт СДП 12 мес'!$D$8:$HP$287,99,0)</f>
        <v>0</v>
      </c>
      <c r="NQ163" s="43">
        <f>VLOOKUP($C163,'факт СДП 12 мес'!$D$8:$HP$287,100,0)</f>
        <v>0</v>
      </c>
      <c r="NR163" s="43">
        <f>VLOOKUP($C163,'факт СДП 12 мес'!$D$8:$HP$287,101,0)</f>
        <v>0</v>
      </c>
      <c r="NS163" s="43">
        <f>VLOOKUP($C163,'факт СДП 12 мес'!$D$8:$HP$287,102,0)</f>
        <v>0</v>
      </c>
      <c r="NT163" s="43">
        <f>VLOOKUP($C163,'факт СДП 12 мес'!$D$8:$HP$287,103,0)</f>
        <v>0</v>
      </c>
      <c r="NU163" s="43">
        <f>VLOOKUP($C163,'факт СДП 12 мес'!$D$8:$HP$287,104,0)</f>
        <v>0</v>
      </c>
      <c r="NV163" s="43">
        <f t="shared" si="3658"/>
        <v>0</v>
      </c>
      <c r="NW163" s="43">
        <f t="shared" si="3659"/>
        <v>0</v>
      </c>
      <c r="NX163" s="43">
        <f t="shared" si="3660"/>
        <v>0</v>
      </c>
      <c r="NY163" s="43">
        <f t="shared" si="3661"/>
        <v>0</v>
      </c>
      <c r="NZ163" s="43">
        <f t="shared" si="3662"/>
        <v>0</v>
      </c>
      <c r="OA163" s="44">
        <f>'СДП (план)'!BN163</f>
        <v>0</v>
      </c>
      <c r="OB163" s="43">
        <f>'СДП (план)'!BO163</f>
        <v>0</v>
      </c>
      <c r="OC163" s="43">
        <f t="shared" si="3663"/>
        <v>0</v>
      </c>
      <c r="OD163" s="43">
        <f t="shared" si="3664"/>
        <v>0</v>
      </c>
      <c r="OE163" s="43"/>
      <c r="OF163" s="43"/>
      <c r="OG163" s="43"/>
      <c r="OH163" s="43"/>
      <c r="OI163" s="43"/>
      <c r="OJ163" s="43"/>
      <c r="OK163" s="43">
        <f t="shared" si="3665"/>
        <v>0</v>
      </c>
      <c r="OL163" s="43">
        <f t="shared" si="3666"/>
        <v>0</v>
      </c>
      <c r="OM163" s="43">
        <f t="shared" si="3667"/>
        <v>0</v>
      </c>
      <c r="ON163" s="43">
        <f t="shared" si="3668"/>
        <v>0</v>
      </c>
      <c r="OO163" s="43">
        <f t="shared" si="3669"/>
        <v>0</v>
      </c>
      <c r="OP163" s="44">
        <f>'СДП (план)'!BP163</f>
        <v>0</v>
      </c>
      <c r="OQ163" s="43">
        <f>'СДП (план)'!BQ163</f>
        <v>0</v>
      </c>
      <c r="OR163" s="43">
        <f t="shared" si="3670"/>
        <v>0</v>
      </c>
      <c r="OS163" s="43">
        <f t="shared" si="3671"/>
        <v>0</v>
      </c>
      <c r="OT163" s="43">
        <f>VLOOKUP($C163,'факт СДП 12 мес'!$D$8:$HP$287,177,0)</f>
        <v>0</v>
      </c>
      <c r="OU163" s="43">
        <f>VLOOKUP($C163,'факт СДП 12 мес'!$D$8:$HP$287,178,0)</f>
        <v>0</v>
      </c>
      <c r="OV163" s="43">
        <f>VLOOKUP($C163,'факт СДП 12 мес'!$D$8:$HP$287,179,0)</f>
        <v>0</v>
      </c>
      <c r="OW163" s="43">
        <f>VLOOKUP($C163,'факт СДП 12 мес'!$D$8:$HP$287,180,0)</f>
        <v>0</v>
      </c>
      <c r="OX163" s="43">
        <f>VLOOKUP($C163,'факт СДП 12 мес'!$D$8:$HP$287,181,0)</f>
        <v>0</v>
      </c>
      <c r="OY163" s="43">
        <f>VLOOKUP($C163,'факт СДП 12 мес'!$D$8:$HP$287,182,0)</f>
        <v>0</v>
      </c>
      <c r="OZ163" s="43">
        <f t="shared" si="3672"/>
        <v>0</v>
      </c>
      <c r="PA163" s="43">
        <f t="shared" si="3673"/>
        <v>0</v>
      </c>
      <c r="PB163" s="43">
        <f t="shared" si="3674"/>
        <v>0</v>
      </c>
      <c r="PC163" s="43">
        <f t="shared" si="3675"/>
        <v>0</v>
      </c>
      <c r="PD163" s="43">
        <f t="shared" si="3676"/>
        <v>0</v>
      </c>
      <c r="PE163" s="45">
        <f>'СДП (план)'!BR163</f>
        <v>0</v>
      </c>
      <c r="PF163" s="45">
        <f>'СДП (план)'!BS163</f>
        <v>0</v>
      </c>
      <c r="PG163" s="43">
        <f t="shared" si="3677"/>
        <v>0</v>
      </c>
      <c r="PH163" s="43">
        <f t="shared" si="3678"/>
        <v>0</v>
      </c>
      <c r="PI163" s="43">
        <f>VLOOKUP($C163,'факт СДП 12 мес'!$D$8:$HP$287,123,0)</f>
        <v>0</v>
      </c>
      <c r="PJ163" s="43">
        <f>VLOOKUP($C163,'факт СДП 12 мес'!$D$8:$HP$287,124,0)</f>
        <v>0</v>
      </c>
      <c r="PK163" s="43">
        <f>VLOOKUP($C163,'факт СДП 12 мес'!$D$8:$HP$287,125,0)</f>
        <v>0</v>
      </c>
      <c r="PL163" s="43">
        <f>VLOOKUP($C163,'факт СДП 12 мес'!$D$8:$HP$287,126,0)</f>
        <v>0</v>
      </c>
      <c r="PM163" s="43">
        <f>VLOOKUP($C163,'факт СДП 12 мес'!$D$8:$HP$287,127,0)</f>
        <v>0</v>
      </c>
      <c r="PN163" s="43">
        <f>VLOOKUP($C163,'факт СДП 12 мес'!$D$8:$HP$287,128,0)</f>
        <v>0</v>
      </c>
      <c r="PO163" s="43">
        <f t="shared" si="3679"/>
        <v>0</v>
      </c>
      <c r="PP163" s="43">
        <f t="shared" si="3680"/>
        <v>0</v>
      </c>
      <c r="PQ163" s="43">
        <f t="shared" si="3681"/>
        <v>0</v>
      </c>
      <c r="PR163" s="43">
        <f t="shared" si="3682"/>
        <v>0</v>
      </c>
      <c r="PS163" s="43">
        <f t="shared" si="3683"/>
        <v>0</v>
      </c>
      <c r="PT163" s="44">
        <f>'СДП (план)'!BT163</f>
        <v>0</v>
      </c>
      <c r="PU163" s="43">
        <f>'СДП (план)'!BU163</f>
        <v>0</v>
      </c>
      <c r="PV163" s="43">
        <f t="shared" si="3684"/>
        <v>0</v>
      </c>
      <c r="PW163" s="43">
        <f t="shared" si="3685"/>
        <v>0</v>
      </c>
      <c r="PX163" s="43">
        <f>VLOOKUP($C163,'факт СДП 12 мес'!$D$8:$HP$287,111,0)</f>
        <v>0</v>
      </c>
      <c r="PY163" s="43">
        <f>VLOOKUP($C163,'факт СДП 12 мес'!$D$8:$HP$287,112,0)</f>
        <v>0</v>
      </c>
      <c r="PZ163" s="43">
        <f>VLOOKUP($C163,'факт СДП 12 мес'!$D$8:$HP$287,113,0)</f>
        <v>0</v>
      </c>
      <c r="QA163" s="43">
        <f>VLOOKUP($C163,'факт СДП 12 мес'!$D$8:$HP$287,114,0)</f>
        <v>0</v>
      </c>
      <c r="QB163" s="43">
        <f>VLOOKUP($C163,'факт СДП 12 мес'!$D$8:$HP$287,115,0)</f>
        <v>0</v>
      </c>
      <c r="QC163" s="43">
        <f>VLOOKUP($C163,'факт СДП 12 мес'!$D$8:$HP$287,116,0)</f>
        <v>0</v>
      </c>
      <c r="QD163" s="43">
        <f t="shared" si="3686"/>
        <v>0</v>
      </c>
      <c r="QE163" s="43">
        <f t="shared" si="3687"/>
        <v>0</v>
      </c>
      <c r="QF163" s="43">
        <f t="shared" si="3688"/>
        <v>0</v>
      </c>
      <c r="QG163" s="43">
        <f t="shared" si="3689"/>
        <v>0</v>
      </c>
      <c r="QH163" s="43">
        <f t="shared" si="3690"/>
        <v>0</v>
      </c>
      <c r="QI163" s="44">
        <f>'СДП (план)'!BV163</f>
        <v>0</v>
      </c>
      <c r="QJ163" s="43">
        <f>'СДП (план)'!BW163</f>
        <v>0</v>
      </c>
      <c r="QK163" s="43">
        <f t="shared" si="3691"/>
        <v>0</v>
      </c>
      <c r="QL163" s="43">
        <f t="shared" si="3692"/>
        <v>0</v>
      </c>
      <c r="QM163" s="43">
        <f>VLOOKUP($C163,'факт СДП 12 мес'!$D$8:$HP$287,153,0)</f>
        <v>0</v>
      </c>
      <c r="QN163" s="43">
        <f>VLOOKUP($C163,'факт СДП 12 мес'!$D$8:$HP$287,154,0)</f>
        <v>0</v>
      </c>
      <c r="QO163" s="43">
        <f>VLOOKUP($C163,'факт СДП 12 мес'!$D$8:$HP$287,155,0)</f>
        <v>0</v>
      </c>
      <c r="QP163" s="43">
        <f>VLOOKUP($C163,'факт СДП 12 мес'!$D$8:$HP$287,156,0)</f>
        <v>0</v>
      </c>
      <c r="QQ163" s="43">
        <f>VLOOKUP($C163,'факт СДП 12 мес'!$D$8:$HP$287,157,0)</f>
        <v>0</v>
      </c>
      <c r="QR163" s="43">
        <f>VLOOKUP($C163,'факт СДП 12 мес'!$D$8:$HP$287,158,0)</f>
        <v>0</v>
      </c>
      <c r="QS163" s="43">
        <f t="shared" si="3693"/>
        <v>0</v>
      </c>
      <c r="QT163" s="43">
        <f t="shared" si="3694"/>
        <v>0</v>
      </c>
      <c r="QU163" s="43">
        <f t="shared" si="3695"/>
        <v>0</v>
      </c>
      <c r="QV163" s="43">
        <f t="shared" si="3696"/>
        <v>0</v>
      </c>
      <c r="QW163" s="43">
        <f t="shared" si="3697"/>
        <v>0</v>
      </c>
      <c r="QX163" s="44">
        <f>'СДП (план)'!BX163</f>
        <v>0</v>
      </c>
      <c r="QY163" s="43">
        <f>'СДП (план)'!BY163</f>
        <v>0</v>
      </c>
      <c r="QZ163" s="43">
        <f t="shared" si="3698"/>
        <v>0</v>
      </c>
      <c r="RA163" s="43">
        <f t="shared" si="3699"/>
        <v>0</v>
      </c>
      <c r="RB163" s="43">
        <f>VLOOKUP($C163,'факт СДП 12 мес'!$D$8:$HP$287,195,0)</f>
        <v>0</v>
      </c>
      <c r="RC163" s="43">
        <f>VLOOKUP($C163,'факт СДП 12 мес'!$D$8:$HP$287,196,0)</f>
        <v>0</v>
      </c>
      <c r="RD163" s="43">
        <f>VLOOKUP($C163,'факт СДП 12 мес'!$D$8:$HP$287,197,0)</f>
        <v>0</v>
      </c>
      <c r="RE163" s="43">
        <f>VLOOKUP($C163,'факт СДП 12 мес'!$D$8:$HP$287,198,0)</f>
        <v>0</v>
      </c>
      <c r="RF163" s="43">
        <f>VLOOKUP($C163,'факт СДП 12 мес'!$D$8:$HP$287,199,0)</f>
        <v>0</v>
      </c>
      <c r="RG163" s="43">
        <f>VLOOKUP($C163,'факт СДП 12 мес'!$D$8:$HP$287,200,0)</f>
        <v>0</v>
      </c>
      <c r="RH163" s="43">
        <f t="shared" si="3700"/>
        <v>0</v>
      </c>
      <c r="RI163" s="43">
        <f t="shared" si="3701"/>
        <v>0</v>
      </c>
      <c r="RJ163" s="43">
        <f t="shared" si="3702"/>
        <v>0</v>
      </c>
      <c r="RK163" s="43">
        <f t="shared" si="3703"/>
        <v>0</v>
      </c>
      <c r="RL163" s="43">
        <f t="shared" si="3704"/>
        <v>0</v>
      </c>
      <c r="RM163" s="44">
        <f>'СДП (план)'!BZ163</f>
        <v>0</v>
      </c>
      <c r="RN163" s="43">
        <f>'СДП (план)'!CA163</f>
        <v>0</v>
      </c>
      <c r="RO163" s="43">
        <f t="shared" si="3705"/>
        <v>0</v>
      </c>
      <c r="RP163" s="43">
        <f t="shared" si="3706"/>
        <v>0</v>
      </c>
      <c r="RQ163" s="43">
        <f>VLOOKUP($C163,'факт СДП 12 мес'!$D$8:$HP$287,201,0)</f>
        <v>0</v>
      </c>
      <c r="RR163" s="43">
        <f>VLOOKUP($C163,'факт СДП 12 мес'!$D$8:$HP$287,202,0)</f>
        <v>0</v>
      </c>
      <c r="RS163" s="43">
        <f>VLOOKUP($C163,'факт СДП 12 мес'!$D$8:$HP$287,203,0)</f>
        <v>0</v>
      </c>
      <c r="RT163" s="43">
        <f>VLOOKUP($C163,'факт СДП 12 мес'!$D$8:$HP$287,204,0)</f>
        <v>0</v>
      </c>
      <c r="RU163" s="43">
        <f>VLOOKUP($C163,'факт СДП 12 мес'!$D$8:$HP$287,205,0)</f>
        <v>0</v>
      </c>
      <c r="RV163" s="43">
        <f>VLOOKUP($C163,'факт СДП 12 мес'!$D$8:$HP$287,206,0)</f>
        <v>0</v>
      </c>
      <c r="RW163" s="43">
        <f t="shared" si="3707"/>
        <v>0</v>
      </c>
      <c r="RX163" s="43">
        <f t="shared" si="3708"/>
        <v>0</v>
      </c>
      <c r="RY163" s="43">
        <f t="shared" si="3709"/>
        <v>0</v>
      </c>
      <c r="RZ163" s="43">
        <f t="shared" si="3710"/>
        <v>0</v>
      </c>
      <c r="SA163" s="43">
        <f t="shared" si="3711"/>
        <v>0</v>
      </c>
      <c r="SB163" s="44">
        <f>'СДП (план)'!CB163</f>
        <v>0</v>
      </c>
      <c r="SC163" s="43">
        <f>'СДП (план)'!CC163</f>
        <v>0</v>
      </c>
      <c r="SD163" s="43">
        <f t="shared" si="3712"/>
        <v>0</v>
      </c>
      <c r="SE163" s="43">
        <f t="shared" si="3713"/>
        <v>0</v>
      </c>
      <c r="SF163" s="43">
        <f>VLOOKUP($C163,'факт СДП 12 мес'!$D$8:$HP$287,129,0)</f>
        <v>0</v>
      </c>
      <c r="SG163" s="43">
        <f>VLOOKUP($C163,'факт СДП 12 мес'!$D$8:$HP$287,130,0)</f>
        <v>0</v>
      </c>
      <c r="SH163" s="43">
        <f>VLOOKUP($C163,'факт СДП 12 мес'!$D$8:$HP$287,131,0)</f>
        <v>0</v>
      </c>
      <c r="SI163" s="43">
        <f>VLOOKUP($C163,'факт СДП 12 мес'!$D$8:$HP$287,132,0)</f>
        <v>0</v>
      </c>
      <c r="SJ163" s="43">
        <f>VLOOKUP($C163,'факт СДП 12 мес'!$D$8:$HP$287,133,0)</f>
        <v>0</v>
      </c>
      <c r="SK163" s="43">
        <f>VLOOKUP($C163,'факт СДП 12 мес'!$D$8:$HP$287,134,0)</f>
        <v>0</v>
      </c>
      <c r="SL163" s="43">
        <f t="shared" si="3714"/>
        <v>0</v>
      </c>
      <c r="SM163" s="43">
        <f t="shared" si="3715"/>
        <v>0</v>
      </c>
      <c r="SN163" s="43">
        <f t="shared" si="3716"/>
        <v>0</v>
      </c>
      <c r="SO163" s="43">
        <f t="shared" si="3717"/>
        <v>0</v>
      </c>
      <c r="SP163" s="43">
        <f t="shared" si="3718"/>
        <v>0</v>
      </c>
      <c r="SQ163" s="44">
        <f>'СДП (план)'!CD163</f>
        <v>0</v>
      </c>
      <c r="SR163" s="43">
        <f>'СДП (план)'!CE163</f>
        <v>0</v>
      </c>
      <c r="SS163" s="43">
        <f t="shared" si="3719"/>
        <v>0</v>
      </c>
      <c r="ST163" s="43">
        <f t="shared" si="3720"/>
        <v>0</v>
      </c>
      <c r="SU163" s="43">
        <f>VLOOKUP($C163,'факт СДП 12 мес'!$D$8:$HP$287,93,0)</f>
        <v>0</v>
      </c>
      <c r="SV163" s="43">
        <f>VLOOKUP($C163,'факт СДП 12 мес'!$D$8:$HP$287,94,0)</f>
        <v>0</v>
      </c>
      <c r="SW163" s="43">
        <f>VLOOKUP($C163,'факт СДП 12 мес'!$D$8:$HP$287,95,0)</f>
        <v>0</v>
      </c>
      <c r="SX163" s="43">
        <f>VLOOKUP($C163,'факт СДП 12 мес'!$D$8:$HP$287,96,0)</f>
        <v>0</v>
      </c>
      <c r="SY163" s="43">
        <f>VLOOKUP($C163,'факт СДП 12 мес'!$D$8:$HP$287,97,0)</f>
        <v>0</v>
      </c>
      <c r="SZ163" s="43">
        <f>VLOOKUP($C163,'факт СДП 12 мес'!$D$8:$HP$287,98,0)</f>
        <v>0</v>
      </c>
      <c r="TA163" s="43">
        <f t="shared" si="3721"/>
        <v>0</v>
      </c>
      <c r="TB163" s="43">
        <f t="shared" si="3722"/>
        <v>0</v>
      </c>
      <c r="TC163" s="43">
        <f t="shared" si="3723"/>
        <v>0</v>
      </c>
      <c r="TD163" s="43">
        <f t="shared" si="3724"/>
        <v>0</v>
      </c>
      <c r="TE163" s="43">
        <f t="shared" si="3725"/>
        <v>0</v>
      </c>
      <c r="TF163" s="5">
        <f>'СДП (план)'!CF163</f>
        <v>0</v>
      </c>
      <c r="TG163" s="3">
        <f>'СДП (план)'!CG163</f>
        <v>0</v>
      </c>
      <c r="TH163" s="43">
        <f t="shared" si="3753"/>
        <v>0</v>
      </c>
      <c r="TI163" s="43">
        <f t="shared" si="3754"/>
        <v>0</v>
      </c>
      <c r="TJ163" s="43">
        <f>VLOOKUP($C163,'факт СДП 12 мес'!$D$8:$HP$287,117,0)</f>
        <v>0</v>
      </c>
      <c r="TK163" s="43">
        <f>VLOOKUP($C163,'факт СДП 12 мес'!$D$8:$HP$287,118,0)</f>
        <v>0</v>
      </c>
      <c r="TL163" s="43">
        <f>VLOOKUP($C163,'факт СДП 12 мес'!$D$8:$HP$287,119,0)</f>
        <v>0</v>
      </c>
      <c r="TM163" s="43">
        <f>VLOOKUP($C163,'факт СДП 12 мес'!$D$8:$HP$287,120,0)</f>
        <v>0</v>
      </c>
      <c r="TN163" s="43">
        <f>VLOOKUP($C163,'факт СДП 12 мес'!$D$8:$HP$287,121,0)</f>
        <v>0</v>
      </c>
      <c r="TO163" s="43">
        <f>VLOOKUP($C163,'факт СДП 12 мес'!$D$8:$HP$287,122,0)</f>
        <v>0</v>
      </c>
      <c r="TP163" s="43">
        <f t="shared" si="3726"/>
        <v>0</v>
      </c>
      <c r="TQ163" s="43">
        <f t="shared" si="3727"/>
        <v>0</v>
      </c>
      <c r="TR163" s="43">
        <f t="shared" si="3728"/>
        <v>0</v>
      </c>
      <c r="TS163" s="43">
        <f t="shared" si="3729"/>
        <v>0</v>
      </c>
      <c r="TT163" s="43">
        <f t="shared" si="3730"/>
        <v>0</v>
      </c>
      <c r="TU163" s="43">
        <f>'СДП (план)'!CH163</f>
        <v>0</v>
      </c>
      <c r="TV163" s="43">
        <f>'СДП (план)'!CI163</f>
        <v>0</v>
      </c>
      <c r="TW163" s="43">
        <f t="shared" si="3731"/>
        <v>0</v>
      </c>
      <c r="TX163" s="43">
        <f t="shared" si="3732"/>
        <v>0</v>
      </c>
      <c r="TY163" s="43">
        <f>VLOOKUP($C163,'факт СДП 12 мес'!$D$8:$HP$287,207,0)</f>
        <v>0</v>
      </c>
      <c r="TZ163" s="43">
        <f>VLOOKUP($C163,'факт СДП 12 мес'!$D$8:$HP$287,208,0)</f>
        <v>0</v>
      </c>
      <c r="UA163" s="43">
        <f>VLOOKUP($C163,'факт СДП 12 мес'!$D$8:$HP$287,209,0)</f>
        <v>0</v>
      </c>
      <c r="UB163" s="43">
        <f>VLOOKUP($C163,'факт СДП 12 мес'!$D$8:$HP$287,210,0)</f>
        <v>0</v>
      </c>
      <c r="UC163" s="43">
        <f>VLOOKUP($C163,'факт СДП 12 мес'!$D$8:$HP$287,211,0)</f>
        <v>0</v>
      </c>
      <c r="UD163" s="43">
        <f>VLOOKUP($C163,'факт СДП 12 мес'!$D$8:$HP$287,212,0)</f>
        <v>0</v>
      </c>
      <c r="UE163" s="43">
        <f t="shared" si="3733"/>
        <v>0</v>
      </c>
      <c r="UF163" s="43">
        <f t="shared" si="3734"/>
        <v>0</v>
      </c>
      <c r="UG163" s="43">
        <f t="shared" si="3735"/>
        <v>0</v>
      </c>
      <c r="UH163" s="43">
        <f t="shared" si="3736"/>
        <v>0</v>
      </c>
      <c r="UI163" s="43">
        <f t="shared" si="3737"/>
        <v>0</v>
      </c>
      <c r="UJ163" s="43"/>
      <c r="UK163" s="43"/>
      <c r="UL163" s="43"/>
      <c r="UM163" s="43"/>
      <c r="UN163" s="43"/>
      <c r="UO163" s="43"/>
      <c r="UP163" s="43"/>
      <c r="UQ163" s="43"/>
      <c r="UR163" s="43"/>
      <c r="US163" s="43"/>
      <c r="UT163" s="43"/>
      <c r="UU163" s="43"/>
      <c r="UV163" s="43"/>
      <c r="UW163" s="43">
        <f t="shared" si="3751"/>
        <v>0</v>
      </c>
      <c r="UX163" s="43">
        <f t="shared" si="3752"/>
        <v>0</v>
      </c>
      <c r="UY163" s="47">
        <f>'СДП (план)'!CN163</f>
        <v>105</v>
      </c>
      <c r="UZ163" s="47">
        <f>'СДП (план)'!CO163</f>
        <v>45279749.564178362</v>
      </c>
      <c r="VA163" s="43">
        <f t="shared" si="3738"/>
        <v>105</v>
      </c>
      <c r="VB163" s="43">
        <f t="shared" si="3739"/>
        <v>45279749.564178362</v>
      </c>
      <c r="VC163" s="47">
        <f t="shared" si="3740"/>
        <v>105</v>
      </c>
      <c r="VD163" s="47">
        <f t="shared" si="3741"/>
        <v>44392016.160000056</v>
      </c>
      <c r="VE163" s="47">
        <f t="shared" si="3742"/>
        <v>2152</v>
      </c>
      <c r="VF163" s="47">
        <f t="shared" si="3743"/>
        <v>0</v>
      </c>
      <c r="VG163" s="47">
        <f t="shared" si="3744"/>
        <v>0</v>
      </c>
      <c r="VH163" s="47">
        <f t="shared" si="3745"/>
        <v>0</v>
      </c>
      <c r="VI163" s="47">
        <f t="shared" si="3746"/>
        <v>2617.65</v>
      </c>
      <c r="VJ163" s="47">
        <f t="shared" si="3747"/>
        <v>2617.65</v>
      </c>
      <c r="VK163" s="47">
        <f t="shared" si="3748"/>
        <v>2617.65</v>
      </c>
      <c r="VL163" s="43">
        <f t="shared" si="3749"/>
        <v>0</v>
      </c>
      <c r="VM163" s="43">
        <f t="shared" si="3750"/>
        <v>-887733.40417830646</v>
      </c>
    </row>
    <row r="164" spans="1:585" s="32" customFormat="1" ht="18.75" x14ac:dyDescent="0.25">
      <c r="A164" s="171"/>
      <c r="B164" s="494" t="s">
        <v>958</v>
      </c>
      <c r="C164" s="464" t="s">
        <v>959</v>
      </c>
      <c r="D164" s="495" t="s">
        <v>960</v>
      </c>
      <c r="E164" s="279"/>
      <c r="F164" s="279">
        <v>16828</v>
      </c>
      <c r="G164" s="496">
        <v>22.04</v>
      </c>
      <c r="H164" s="359">
        <v>7.4899999999999994E-2</v>
      </c>
      <c r="I164" s="18">
        <v>1</v>
      </c>
      <c r="J164" s="314"/>
      <c r="K164" s="196"/>
      <c r="L164" s="196">
        <v>1.4</v>
      </c>
      <c r="M164" s="196">
        <v>1.68</v>
      </c>
      <c r="N164" s="196">
        <v>2.23</v>
      </c>
      <c r="O164" s="197">
        <v>2.57</v>
      </c>
      <c r="P164" s="44">
        <f>'СДП (план)'!P164</f>
        <v>0</v>
      </c>
      <c r="Q164" s="44">
        <f>'СДП (план)'!Q164</f>
        <v>0</v>
      </c>
      <c r="R164" s="43">
        <f t="shared" si="3488"/>
        <v>0</v>
      </c>
      <c r="S164" s="43">
        <f t="shared" si="3489"/>
        <v>0</v>
      </c>
      <c r="T164" s="43">
        <f>VLOOKUP($C164,'факт СДП 12 мес'!$D$8:$HP$287,9,0)</f>
        <v>0</v>
      </c>
      <c r="U164" s="43">
        <f>VLOOKUP($C164,'факт СДП 12 мес'!$D$8:$HP$287,10,0)</f>
        <v>0</v>
      </c>
      <c r="V164" s="43">
        <f>VLOOKUP($C164,'факт СДП 12 мес'!$D$8:$HP$287,11,0)</f>
        <v>0</v>
      </c>
      <c r="W164" s="43">
        <f>VLOOKUP($C164,'факт СДП 12 мес'!$D$8:$HP$287,12,0)</f>
        <v>0</v>
      </c>
      <c r="X164" s="43">
        <f>VLOOKUP($C164,'факт СДП 12 мес'!$D$8:$HP$287,13,0)</f>
        <v>0</v>
      </c>
      <c r="Y164" s="43">
        <f>VLOOKUP($C164,'факт СДП 12 мес'!$D$8:$HP$287,14,0)</f>
        <v>0</v>
      </c>
      <c r="Z164" s="43">
        <f t="shared" si="3490"/>
        <v>0</v>
      </c>
      <c r="AA164" s="43">
        <f t="shared" si="3491"/>
        <v>0</v>
      </c>
      <c r="AB164" s="43">
        <f t="shared" si="3492"/>
        <v>0</v>
      </c>
      <c r="AC164" s="43">
        <f t="shared" si="3493"/>
        <v>0</v>
      </c>
      <c r="AD164" s="43">
        <f t="shared" si="3494"/>
        <v>0</v>
      </c>
      <c r="AE164" s="135">
        <f>'СДП (план)'!R164</f>
        <v>0</v>
      </c>
      <c r="AF164" s="135">
        <f>'СДП (план)'!S164</f>
        <v>0</v>
      </c>
      <c r="AG164" s="43">
        <f t="shared" si="3495"/>
        <v>0</v>
      </c>
      <c r="AH164" s="43">
        <f t="shared" si="3496"/>
        <v>0</v>
      </c>
      <c r="AI164" s="43">
        <f>VLOOKUP($C164,'факт СДП 12 мес'!$D$8:$HP$287,3,0)</f>
        <v>0</v>
      </c>
      <c r="AJ164" s="43">
        <f>VLOOKUP($C164,'факт СДП 12 мес'!$D$8:$HP$287,4,0)</f>
        <v>0</v>
      </c>
      <c r="AK164" s="43">
        <f>VLOOKUP($C164,'факт СДП 12 мес'!$D$8:$HP$287,5,0)</f>
        <v>0</v>
      </c>
      <c r="AL164" s="43">
        <f>VLOOKUP($C164,'факт СДП 12 мес'!$D$8:$HP$287,6,0)</f>
        <v>0</v>
      </c>
      <c r="AM164" s="43">
        <f>VLOOKUP($C164,'факт СДП 12 мес'!$D$8:$HP$287,7,0)</f>
        <v>0</v>
      </c>
      <c r="AN164" s="43">
        <f>VLOOKUP($C164,'факт СДП 12 мес'!$D$8:$HP$287,8,0)</f>
        <v>0</v>
      </c>
      <c r="AO164" s="43">
        <f t="shared" si="3497"/>
        <v>0</v>
      </c>
      <c r="AP164" s="43">
        <f t="shared" si="3498"/>
        <v>0</v>
      </c>
      <c r="AQ164" s="43">
        <f t="shared" si="3499"/>
        <v>0</v>
      </c>
      <c r="AR164" s="43">
        <f t="shared" si="3500"/>
        <v>0</v>
      </c>
      <c r="AS164" s="43">
        <f t="shared" si="3501"/>
        <v>0</v>
      </c>
      <c r="AT164" s="44">
        <f>'СДП (план)'!T164</f>
        <v>0</v>
      </c>
      <c r="AU164" s="43">
        <f>'СДП (план)'!U164</f>
        <v>0</v>
      </c>
      <c r="AV164" s="43">
        <f t="shared" si="3502"/>
        <v>0</v>
      </c>
      <c r="AW164" s="43">
        <f t="shared" si="3503"/>
        <v>0</v>
      </c>
      <c r="AX164" s="43">
        <f>VLOOKUP($C164,'факт СДП 12 мес'!$D$8:$HP$287,159,0)</f>
        <v>0</v>
      </c>
      <c r="AY164" s="43">
        <f>VLOOKUP($C164,'факт СДП 12 мес'!$D$8:$HP$287,160,0)</f>
        <v>0</v>
      </c>
      <c r="AZ164" s="43">
        <f>VLOOKUP($C164,'факт СДП 12 мес'!$D$8:$HP$287,161,0)</f>
        <v>0</v>
      </c>
      <c r="BA164" s="43">
        <f>VLOOKUP($C164,'факт СДП 12 мес'!$D$8:$HP$287,162,0)</f>
        <v>0</v>
      </c>
      <c r="BB164" s="43">
        <f>VLOOKUP($C164,'факт СДП 12 мес'!$D$8:$HP$287,163,0)</f>
        <v>0</v>
      </c>
      <c r="BC164" s="43">
        <f>VLOOKUP($C164,'факт СДП 12 мес'!$D$8:$HP$287,164,0)</f>
        <v>0</v>
      </c>
      <c r="BD164" s="43">
        <f t="shared" si="3504"/>
        <v>0</v>
      </c>
      <c r="BE164" s="43">
        <f t="shared" si="3505"/>
        <v>0</v>
      </c>
      <c r="BF164" s="43">
        <f t="shared" si="3506"/>
        <v>0</v>
      </c>
      <c r="BG164" s="43">
        <f t="shared" si="3507"/>
        <v>0</v>
      </c>
      <c r="BH164" s="43">
        <f t="shared" si="3508"/>
        <v>0</v>
      </c>
      <c r="BI164" s="87">
        <f>'СДП (план)'!V164</f>
        <v>78</v>
      </c>
      <c r="BJ164" s="3">
        <f>'СДП (план)'!W164</f>
        <v>29796074.726745598</v>
      </c>
      <c r="BK164" s="43">
        <f t="shared" si="3509"/>
        <v>78</v>
      </c>
      <c r="BL164" s="43">
        <f t="shared" si="3510"/>
        <v>29796074.726745598</v>
      </c>
      <c r="BM164" s="43">
        <f>VLOOKUP($C164,'факт СДП 12 мес'!$D$8:$HP$287,21,0)</f>
        <v>0</v>
      </c>
      <c r="BN164" s="43">
        <f>VLOOKUP($C164,'факт СДП 12 мес'!$D$8:$HP$287,22,0)</f>
        <v>0</v>
      </c>
      <c r="BO164" s="43">
        <f>VLOOKUP($C164,'факт СДП 12 мес'!$D$8:$HP$287,23,0)</f>
        <v>0</v>
      </c>
      <c r="BP164" s="43">
        <f>VLOOKUP($C164,'факт СДП 12 мес'!$D$8:$HP$287,24,0)</f>
        <v>0</v>
      </c>
      <c r="BQ164" s="43">
        <f>VLOOKUP($C164,'факт СДП 12 мес'!$D$8:$HP$287,25,0)</f>
        <v>0</v>
      </c>
      <c r="BR164" s="43">
        <f>VLOOKUP($C164,'факт СДП 12 мес'!$D$8:$HP$287,26,0)</f>
        <v>0</v>
      </c>
      <c r="BS164" s="43">
        <f t="shared" si="3511"/>
        <v>1719.12</v>
      </c>
      <c r="BT164" s="43">
        <f t="shared" si="3512"/>
        <v>1719.12</v>
      </c>
      <c r="BU164" s="43">
        <f t="shared" si="3513"/>
        <v>0</v>
      </c>
      <c r="BV164" s="43">
        <f t="shared" si="3514"/>
        <v>-78</v>
      </c>
      <c r="BW164" s="43">
        <f t="shared" si="3515"/>
        <v>-29796074.726745598</v>
      </c>
      <c r="BX164" s="44">
        <f>'СДП (план)'!X164</f>
        <v>0</v>
      </c>
      <c r="BY164" s="43">
        <f>'СДП (план)'!Y164</f>
        <v>0</v>
      </c>
      <c r="BZ164" s="43">
        <f t="shared" si="3516"/>
        <v>0</v>
      </c>
      <c r="CA164" s="43">
        <f t="shared" si="3517"/>
        <v>0</v>
      </c>
      <c r="CB164" s="43">
        <f>VLOOKUP($C164,'факт СДП 12 мес'!$D$8:$HP$287,15,0)</f>
        <v>0</v>
      </c>
      <c r="CC164" s="43">
        <f>VLOOKUP($C164,'факт СДП 12 мес'!$D$8:$HP$287,16,0)</f>
        <v>0</v>
      </c>
      <c r="CD164" s="43">
        <f>VLOOKUP($C164,'факт СДП 12 мес'!$D$8:$HP$287,17,0)</f>
        <v>0</v>
      </c>
      <c r="CE164" s="43">
        <f>VLOOKUP($C164,'факт СДП 12 мес'!$D$8:$HP$287,18,0)</f>
        <v>0</v>
      </c>
      <c r="CF164" s="43">
        <f>VLOOKUP($C164,'факт СДП 12 мес'!$D$8:$HP$287,19,0)</f>
        <v>0</v>
      </c>
      <c r="CG164" s="43">
        <f>VLOOKUP($C164,'факт СДП 12 мес'!$D$8:$HP$287,20,0)</f>
        <v>0</v>
      </c>
      <c r="CH164" s="43">
        <f t="shared" si="3518"/>
        <v>0</v>
      </c>
      <c r="CI164" s="43">
        <f t="shared" si="3519"/>
        <v>0</v>
      </c>
      <c r="CJ164" s="43">
        <f t="shared" si="3520"/>
        <v>0</v>
      </c>
      <c r="CK164" s="43">
        <f t="shared" si="3521"/>
        <v>0</v>
      </c>
      <c r="CL164" s="43">
        <f t="shared" si="3522"/>
        <v>0</v>
      </c>
      <c r="CM164" s="45">
        <f>'СДП (план)'!Z164</f>
        <v>0</v>
      </c>
      <c r="CN164" s="43">
        <f>'СДП (план)'!AA164</f>
        <v>0</v>
      </c>
      <c r="CO164" s="43">
        <f t="shared" si="3523"/>
        <v>0</v>
      </c>
      <c r="CP164" s="43">
        <f t="shared" si="3524"/>
        <v>0</v>
      </c>
      <c r="CQ164" s="43">
        <f>VLOOKUP($C164,'факт СДП 12 мес'!$D$8:$HP$287,165,0)</f>
        <v>0</v>
      </c>
      <c r="CR164" s="43">
        <f>VLOOKUP($C164,'факт СДП 12 мес'!$D$8:$HP$287,166,0)</f>
        <v>0</v>
      </c>
      <c r="CS164" s="43">
        <f>VLOOKUP($C164,'факт СДП 12 мес'!$D$8:$HP$287,167,0)</f>
        <v>0</v>
      </c>
      <c r="CT164" s="43">
        <f>VLOOKUP($C164,'факт СДП 12 мес'!$D$8:$HP$287,168,0)</f>
        <v>0</v>
      </c>
      <c r="CU164" s="43">
        <f>VLOOKUP($C164,'факт СДП 12 мес'!$D$8:$HP$287,169,0)</f>
        <v>0</v>
      </c>
      <c r="CV164" s="43">
        <f>VLOOKUP($C164,'факт СДП 12 мес'!$D$8:$HP$287,170,0)</f>
        <v>0</v>
      </c>
      <c r="CW164" s="43">
        <f t="shared" si="3525"/>
        <v>0</v>
      </c>
      <c r="CX164" s="43">
        <f t="shared" si="3526"/>
        <v>0</v>
      </c>
      <c r="CY164" s="43">
        <f t="shared" si="3527"/>
        <v>0</v>
      </c>
      <c r="CZ164" s="43">
        <f t="shared" si="3528"/>
        <v>0</v>
      </c>
      <c r="DA164" s="43">
        <f t="shared" si="3529"/>
        <v>0</v>
      </c>
      <c r="DB164" s="5">
        <f>'СДП (план)'!AB164</f>
        <v>0</v>
      </c>
      <c r="DC164" s="3">
        <f>'СДП (план)'!AC164</f>
        <v>0</v>
      </c>
      <c r="DD164" s="43">
        <f t="shared" si="3530"/>
        <v>0</v>
      </c>
      <c r="DE164" s="43">
        <f t="shared" si="3531"/>
        <v>0</v>
      </c>
      <c r="DF164" s="43">
        <f>VLOOKUP($C164,'факт СДП 12 мес'!$D$8:$HP$287,57,0)</f>
        <v>0</v>
      </c>
      <c r="DG164" s="43">
        <f>VLOOKUP($C164,'факт СДП 12 мес'!$D$8:$HP$287,58,0)</f>
        <v>0</v>
      </c>
      <c r="DH164" s="43">
        <f>VLOOKUP($C164,'факт СДП 12 мес'!$D$8:$HP$287,59,0)</f>
        <v>0</v>
      </c>
      <c r="DI164" s="43">
        <f>VLOOKUP($C164,'факт СДП 12 мес'!$D$8:$HP$287,60,0)</f>
        <v>0</v>
      </c>
      <c r="DJ164" s="43">
        <f>VLOOKUP($C164,'факт СДП 12 мес'!$D$8:$HP$287,61,0)</f>
        <v>0</v>
      </c>
      <c r="DK164" s="43">
        <f>VLOOKUP($C164,'факт СДП 12 мес'!$D$8:$HP$287,62,0)</f>
        <v>0</v>
      </c>
      <c r="DL164" s="43">
        <f t="shared" si="3532"/>
        <v>0</v>
      </c>
      <c r="DM164" s="43">
        <f t="shared" si="3533"/>
        <v>0</v>
      </c>
      <c r="DN164" s="43">
        <f t="shared" si="3534"/>
        <v>0</v>
      </c>
      <c r="DO164" s="43">
        <f t="shared" si="3535"/>
        <v>0</v>
      </c>
      <c r="DP164" s="43">
        <f t="shared" si="3536"/>
        <v>0</v>
      </c>
      <c r="DQ164" s="5">
        <f>'СДП (план)'!AD164</f>
        <v>0</v>
      </c>
      <c r="DR164" s="3">
        <f>'СДП (план)'!AE164</f>
        <v>0</v>
      </c>
      <c r="DS164" s="43">
        <f t="shared" si="3537"/>
        <v>0</v>
      </c>
      <c r="DT164" s="43">
        <f t="shared" si="3538"/>
        <v>0</v>
      </c>
      <c r="DU164" s="43">
        <f>VLOOKUP($C164,'факт СДП 12 мес'!$D$8:$HP$287,33,0)</f>
        <v>0</v>
      </c>
      <c r="DV164" s="43">
        <f>VLOOKUP($C164,'факт СДП 12 мес'!$D$8:$HP$287,34,0)</f>
        <v>0</v>
      </c>
      <c r="DW164" s="43">
        <f>VLOOKUP($C164,'факт СДП 12 мес'!$D$8:$HP$287,35,0)</f>
        <v>0</v>
      </c>
      <c r="DX164" s="43">
        <f>VLOOKUP($C164,'факт СДП 12 мес'!$D$8:$HP$287,36,0)</f>
        <v>0</v>
      </c>
      <c r="DY164" s="43">
        <f>VLOOKUP($C164,'факт СДП 12 мес'!$D$8:$HP$287,37,0)</f>
        <v>0</v>
      </c>
      <c r="DZ164" s="43">
        <f>VLOOKUP($C164,'факт СДП 12 мес'!$D$8:$HP$287,38,0)</f>
        <v>0</v>
      </c>
      <c r="EA164" s="43">
        <f t="shared" si="3539"/>
        <v>0</v>
      </c>
      <c r="EB164" s="43">
        <f t="shared" si="3540"/>
        <v>0</v>
      </c>
      <c r="EC164" s="43">
        <f t="shared" si="3541"/>
        <v>0</v>
      </c>
      <c r="ED164" s="43">
        <f t="shared" si="3542"/>
        <v>0</v>
      </c>
      <c r="EE164" s="43">
        <f t="shared" si="3543"/>
        <v>0</v>
      </c>
      <c r="EF164" s="5">
        <f>'СДП (план)'!AF164</f>
        <v>28</v>
      </c>
      <c r="EG164" s="3">
        <f>'СДП (план)'!AG164</f>
        <v>10913818.85047552</v>
      </c>
      <c r="EH164" s="43">
        <f t="shared" si="3544"/>
        <v>28</v>
      </c>
      <c r="EI164" s="43">
        <f t="shared" si="3545"/>
        <v>10913818.85047552</v>
      </c>
      <c r="EJ164" s="43">
        <f>VLOOKUP($C164,'факт СДП 12 мес'!$D$8:$HP$287,27,0)</f>
        <v>0</v>
      </c>
      <c r="EK164" s="43">
        <f>VLOOKUP($C164,'факт СДП 12 мес'!$D$8:$HP$287,28,0)</f>
        <v>0</v>
      </c>
      <c r="EL164" s="43">
        <f>VLOOKUP($C164,'факт СДП 12 мес'!$D$8:$HP$287,29,0)</f>
        <v>0</v>
      </c>
      <c r="EM164" s="43">
        <f>VLOOKUP($C164,'факт СДП 12 мес'!$D$8:$HP$287,30,0)</f>
        <v>0</v>
      </c>
      <c r="EN164" s="43">
        <f>VLOOKUP($C164,'факт СДП 12 мес'!$D$8:$HP$287,31,0)</f>
        <v>0</v>
      </c>
      <c r="EO164" s="43">
        <f>VLOOKUP($C164,'факт СДП 12 мес'!$D$8:$HP$287,32,0)</f>
        <v>0</v>
      </c>
      <c r="EP164" s="43">
        <f t="shared" si="3546"/>
        <v>617.12</v>
      </c>
      <c r="EQ164" s="43">
        <f t="shared" si="3547"/>
        <v>617.12</v>
      </c>
      <c r="ER164" s="43">
        <f t="shared" si="3548"/>
        <v>0</v>
      </c>
      <c r="ES164" s="43">
        <f t="shared" si="3549"/>
        <v>-28</v>
      </c>
      <c r="ET164" s="43">
        <f t="shared" si="3550"/>
        <v>-10913818.85047552</v>
      </c>
      <c r="EU164" s="44">
        <f>'СДП (план)'!AH164</f>
        <v>0</v>
      </c>
      <c r="EV164" s="43">
        <f>'СДП (план)'!AI164</f>
        <v>0</v>
      </c>
      <c r="EW164" s="43">
        <f t="shared" si="3551"/>
        <v>0</v>
      </c>
      <c r="EX164" s="43">
        <f t="shared" si="3552"/>
        <v>0</v>
      </c>
      <c r="EY164" s="43">
        <f>VLOOKUP($C164,'факт СДП 12 мес'!$D$8:$HP$287,87,0)</f>
        <v>0</v>
      </c>
      <c r="EZ164" s="43">
        <f>VLOOKUP($C164,'факт СДП 12 мес'!$D$8:$HP$287,88,0)</f>
        <v>0</v>
      </c>
      <c r="FA164" s="43">
        <f>VLOOKUP($C164,'факт СДП 12 мес'!$D$8:$HP$287,89,0)</f>
        <v>0</v>
      </c>
      <c r="FB164" s="43">
        <f>VLOOKUP($C164,'факт СДП 12 мес'!$D$8:$HP$287,90,0)</f>
        <v>0</v>
      </c>
      <c r="FC164" s="43">
        <f>VLOOKUP($C164,'факт СДП 12 мес'!$D$8:$HP$287,91,0)</f>
        <v>0</v>
      </c>
      <c r="FD164" s="43">
        <f>VLOOKUP($C164,'факт СДП 12 мес'!$D$8:$HP$287,92,0)</f>
        <v>0</v>
      </c>
      <c r="FE164" s="43">
        <f t="shared" si="3553"/>
        <v>0</v>
      </c>
      <c r="FF164" s="43">
        <f t="shared" si="3554"/>
        <v>0</v>
      </c>
      <c r="FG164" s="43">
        <f t="shared" si="3555"/>
        <v>0</v>
      </c>
      <c r="FH164" s="43">
        <f t="shared" si="3556"/>
        <v>0</v>
      </c>
      <c r="FI164" s="43">
        <f t="shared" si="3557"/>
        <v>0</v>
      </c>
      <c r="FJ164" s="44">
        <f>'СДП (план)'!AJ164</f>
        <v>0</v>
      </c>
      <c r="FK164" s="43">
        <f>'СДП (план)'!AK164</f>
        <v>0</v>
      </c>
      <c r="FL164" s="43">
        <f t="shared" si="3558"/>
        <v>0</v>
      </c>
      <c r="FM164" s="43">
        <f t="shared" si="3559"/>
        <v>0</v>
      </c>
      <c r="FN164" s="43">
        <f>VLOOKUP($C164,'факт СДП 12 мес'!$D$8:$HP$287,39,0)</f>
        <v>0</v>
      </c>
      <c r="FO164" s="43">
        <f>VLOOKUP($C164,'факт СДП 12 мес'!$D$8:$HP$287,40,0)</f>
        <v>0</v>
      </c>
      <c r="FP164" s="43">
        <f>VLOOKUP($C164,'факт СДП 12 мес'!$D$8:$HP$287,41,0)</f>
        <v>0</v>
      </c>
      <c r="FQ164" s="43">
        <f>VLOOKUP($C164,'факт СДП 12 мес'!$D$8:$HP$287,42,0)</f>
        <v>0</v>
      </c>
      <c r="FR164" s="43">
        <f>VLOOKUP($C164,'факт СДП 12 мес'!$D$8:$HP$287,43,0)</f>
        <v>0</v>
      </c>
      <c r="FS164" s="43">
        <f>VLOOKUP($C164,'факт СДП 12 мес'!$D$8:$HP$287,44,0)</f>
        <v>0</v>
      </c>
      <c r="FT164" s="43">
        <f t="shared" si="3560"/>
        <v>0</v>
      </c>
      <c r="FU164" s="43">
        <f t="shared" si="3561"/>
        <v>0</v>
      </c>
      <c r="FV164" s="43">
        <f t="shared" si="3562"/>
        <v>0</v>
      </c>
      <c r="FW164" s="43">
        <f t="shared" si="3563"/>
        <v>0</v>
      </c>
      <c r="FX164" s="43">
        <f t="shared" si="3564"/>
        <v>0</v>
      </c>
      <c r="FY164" s="44">
        <f>'СДП (план)'!AL164</f>
        <v>0</v>
      </c>
      <c r="FZ164" s="43">
        <f>'СДП (план)'!AM164</f>
        <v>0</v>
      </c>
      <c r="GA164" s="43">
        <f t="shared" si="3565"/>
        <v>0</v>
      </c>
      <c r="GB164" s="43">
        <f t="shared" si="3566"/>
        <v>0</v>
      </c>
      <c r="GC164" s="43">
        <f>VLOOKUP($C164,'факт СДП 12 мес'!$D$8:$HP$287,45,0)</f>
        <v>0</v>
      </c>
      <c r="GD164" s="43">
        <f>VLOOKUP($C164,'факт СДП 12 мес'!$D$8:$HP$287,46,0)</f>
        <v>0</v>
      </c>
      <c r="GE164" s="43">
        <f>VLOOKUP($C164,'факт СДП 12 мес'!$D$8:$HP$287,47,0)</f>
        <v>0</v>
      </c>
      <c r="GF164" s="43">
        <f>VLOOKUP($C164,'факт СДП 12 мес'!$D$8:$HP$287,48,0)</f>
        <v>0</v>
      </c>
      <c r="GG164" s="43">
        <f>VLOOKUP($C164,'факт СДП 12 мес'!$D$8:$HP$287,49,0)</f>
        <v>0</v>
      </c>
      <c r="GH164" s="43">
        <f>VLOOKUP($C164,'факт СДП 12 мес'!$D$8:$HP$287,50,0)</f>
        <v>0</v>
      </c>
      <c r="GI164" s="43">
        <f t="shared" si="3567"/>
        <v>0</v>
      </c>
      <c r="GJ164" s="43">
        <f t="shared" si="3568"/>
        <v>0</v>
      </c>
      <c r="GK164" s="43">
        <f t="shared" si="3569"/>
        <v>0</v>
      </c>
      <c r="GL164" s="43">
        <f t="shared" si="3570"/>
        <v>0</v>
      </c>
      <c r="GM164" s="43">
        <f t="shared" si="3571"/>
        <v>0</v>
      </c>
      <c r="GN164" s="5">
        <f>'СДП (план)'!AN164</f>
        <v>0</v>
      </c>
      <c r="GO164" s="3">
        <f>'СДП (план)'!AO164</f>
        <v>0</v>
      </c>
      <c r="GP164" s="43">
        <f t="shared" si="3572"/>
        <v>0</v>
      </c>
      <c r="GQ164" s="43">
        <f t="shared" si="3573"/>
        <v>0</v>
      </c>
      <c r="GR164" s="43">
        <f>VLOOKUP($C164,'факт СДП 12 мес'!$D$8:$HP$287,51,0)</f>
        <v>0</v>
      </c>
      <c r="GS164" s="43">
        <f>VLOOKUP($C164,'факт СДП 12 мес'!$D$8:$HP$287,52,0)</f>
        <v>0</v>
      </c>
      <c r="GT164" s="43">
        <f>VLOOKUP($C164,'факт СДП 12 мес'!$D$8:$HP$287,53,0)</f>
        <v>0</v>
      </c>
      <c r="GU164" s="43">
        <f>VLOOKUP($C164,'факт СДП 12 мес'!$D$8:$HP$287,54,0)</f>
        <v>0</v>
      </c>
      <c r="GV164" s="43">
        <f>VLOOKUP($C164,'факт СДП 12 мес'!$D$8:$HP$287,55,0)</f>
        <v>0</v>
      </c>
      <c r="GW164" s="43">
        <f>VLOOKUP($C164,'факт СДП 12 мес'!$D$8:$HP$287,56,0)</f>
        <v>0</v>
      </c>
      <c r="GX164" s="43">
        <f t="shared" si="3574"/>
        <v>0</v>
      </c>
      <c r="GY164" s="43">
        <f t="shared" si="3575"/>
        <v>0</v>
      </c>
      <c r="GZ164" s="43">
        <f t="shared" si="3576"/>
        <v>0</v>
      </c>
      <c r="HA164" s="43">
        <f t="shared" si="3577"/>
        <v>0</v>
      </c>
      <c r="HB164" s="43">
        <f t="shared" si="3578"/>
        <v>0</v>
      </c>
      <c r="HC164" s="5">
        <f>'СДП (план)'!AP164</f>
        <v>0</v>
      </c>
      <c r="HD164" s="3">
        <f>'СДП (план)'!AQ164</f>
        <v>0</v>
      </c>
      <c r="HE164" s="43">
        <f t="shared" si="3579"/>
        <v>0</v>
      </c>
      <c r="HF164" s="43">
        <f t="shared" si="3580"/>
        <v>0</v>
      </c>
      <c r="HG164" s="43">
        <f>VLOOKUP($C164,'факт СДП 12 мес'!$D$8:$HP$287,141,0)</f>
        <v>0</v>
      </c>
      <c r="HH164" s="43">
        <f>VLOOKUP($C164,'факт СДП 12 мес'!$D$8:$HP$287,142,0)</f>
        <v>0</v>
      </c>
      <c r="HI164" s="43">
        <f>VLOOKUP($C164,'факт СДП 12 мес'!$D$8:$HP$287,143,0)</f>
        <v>0</v>
      </c>
      <c r="HJ164" s="43">
        <f>VLOOKUP($C164,'факт СДП 12 мес'!$D$8:$HP$287,144,0)</f>
        <v>0</v>
      </c>
      <c r="HK164" s="43">
        <f>VLOOKUP($C164,'факт СДП 12 мес'!$D$8:$HP$287,145,0)</f>
        <v>0</v>
      </c>
      <c r="HL164" s="43">
        <f>VLOOKUP($C164,'факт СДП 12 мес'!$D$8:$HP$287,146,0)</f>
        <v>0</v>
      </c>
      <c r="HM164" s="43">
        <f t="shared" si="3581"/>
        <v>0</v>
      </c>
      <c r="HN164" s="43">
        <f t="shared" si="3582"/>
        <v>0</v>
      </c>
      <c r="HO164" s="43">
        <f t="shared" si="3583"/>
        <v>0</v>
      </c>
      <c r="HP164" s="43">
        <f t="shared" si="3584"/>
        <v>0</v>
      </c>
      <c r="HQ164" s="43">
        <f t="shared" si="3585"/>
        <v>0</v>
      </c>
      <c r="HR164" s="44">
        <f>'СДП (план)'!AR164</f>
        <v>0</v>
      </c>
      <c r="HS164" s="43">
        <f>'СДП (план)'!AS164</f>
        <v>0</v>
      </c>
      <c r="HT164" s="43">
        <f t="shared" si="3586"/>
        <v>0</v>
      </c>
      <c r="HU164" s="43">
        <f t="shared" si="3587"/>
        <v>0</v>
      </c>
      <c r="HV164" s="43">
        <f>VLOOKUP($C164,'факт СДП 12 мес'!$D$8:$HP$287,171,0)</f>
        <v>0</v>
      </c>
      <c r="HW164" s="43">
        <f>VLOOKUP($C164,'факт СДП 12 мес'!$D$8:$HP$287,172,0)</f>
        <v>0</v>
      </c>
      <c r="HX164" s="43">
        <f>VLOOKUP($C164,'факт СДП 12 мес'!$D$8:$HP$287,173,0)</f>
        <v>0</v>
      </c>
      <c r="HY164" s="43">
        <f>VLOOKUP($C164,'факт СДП 12 мес'!$D$8:$HP$287,174,0)</f>
        <v>0</v>
      </c>
      <c r="HZ164" s="43">
        <f>VLOOKUP($C164,'факт СДП 12 мес'!$D$8:$HP$287,175,0)</f>
        <v>0</v>
      </c>
      <c r="IA164" s="43">
        <f>VLOOKUP($C164,'факт СДП 12 мес'!$D$8:$HP$287,176,0)</f>
        <v>0</v>
      </c>
      <c r="IB164" s="43">
        <f t="shared" si="3588"/>
        <v>0</v>
      </c>
      <c r="IC164" s="43">
        <f t="shared" si="3589"/>
        <v>0</v>
      </c>
      <c r="ID164" s="43">
        <f t="shared" si="3590"/>
        <v>0</v>
      </c>
      <c r="IE164" s="43">
        <f t="shared" si="3591"/>
        <v>0</v>
      </c>
      <c r="IF164" s="43">
        <f t="shared" si="3592"/>
        <v>0</v>
      </c>
      <c r="IG164" s="44">
        <f>'СДП (план)'!AT164</f>
        <v>0</v>
      </c>
      <c r="IH164" s="43">
        <f>'СДП (план)'!AU164</f>
        <v>0</v>
      </c>
      <c r="II164" s="43">
        <f t="shared" si="3593"/>
        <v>0</v>
      </c>
      <c r="IJ164" s="43">
        <f t="shared" si="3594"/>
        <v>0</v>
      </c>
      <c r="IK164" s="43">
        <f>VLOOKUP($C164,'факт СДП 12 мес'!$D$8:$HP$287,183,0)</f>
        <v>0</v>
      </c>
      <c r="IL164" s="43">
        <f>VLOOKUP($C164,'факт СДП 12 мес'!$D$8:$HP$287,184,0)</f>
        <v>0</v>
      </c>
      <c r="IM164" s="43">
        <f>VLOOKUP($C164,'факт СДП 12 мес'!$D$8:$HP$287,185,0)</f>
        <v>0</v>
      </c>
      <c r="IN164" s="43">
        <f>VLOOKUP($C164,'факт СДП 12 мес'!$D$8:$HP$287,186,0)</f>
        <v>0</v>
      </c>
      <c r="IO164" s="43">
        <f>VLOOKUP($C164,'факт СДП 12 мес'!$D$8:$HP$287,187,0)</f>
        <v>0</v>
      </c>
      <c r="IP164" s="43">
        <f>VLOOKUP($C164,'факт СДП 12 мес'!$D$8:$HP$287,188,0)</f>
        <v>0</v>
      </c>
      <c r="IQ164" s="43">
        <f t="shared" si="3595"/>
        <v>0</v>
      </c>
      <c r="IR164" s="43">
        <f t="shared" si="3596"/>
        <v>0</v>
      </c>
      <c r="IS164" s="43">
        <f t="shared" si="3597"/>
        <v>0</v>
      </c>
      <c r="IT164" s="43">
        <f t="shared" si="3598"/>
        <v>0</v>
      </c>
      <c r="IU164" s="43">
        <f t="shared" si="3599"/>
        <v>0</v>
      </c>
      <c r="IV164" s="45">
        <f>'СДП (план)'!AV164</f>
        <v>0</v>
      </c>
      <c r="IW164" s="45">
        <f>'СДП (план)'!AW164</f>
        <v>0</v>
      </c>
      <c r="IX164" s="43">
        <f t="shared" si="3600"/>
        <v>0</v>
      </c>
      <c r="IY164" s="43">
        <f t="shared" si="3601"/>
        <v>0</v>
      </c>
      <c r="IZ164" s="43">
        <f>VLOOKUP($C164,'факт СДП 12 мес'!$D$8:$HP$287,147,0)</f>
        <v>0</v>
      </c>
      <c r="JA164" s="43">
        <f>VLOOKUP($C164,'факт СДП 12 мес'!$D$8:$HP$287,148,0)</f>
        <v>0</v>
      </c>
      <c r="JB164" s="43">
        <f>VLOOKUP($C164,'факт СДП 12 мес'!$D$8:$HP$287,149,0)</f>
        <v>0</v>
      </c>
      <c r="JC164" s="43">
        <f>VLOOKUP($C164,'факт СДП 12 мес'!$D$8:$HP$287,150,0)</f>
        <v>0</v>
      </c>
      <c r="JD164" s="43">
        <f>VLOOKUP($C164,'факт СДП 12 мес'!$D$8:$HP$287,151,0)</f>
        <v>0</v>
      </c>
      <c r="JE164" s="43">
        <f>VLOOKUP($C164,'факт СДП 12 мес'!$D$8:$HP$287,152,0)</f>
        <v>0</v>
      </c>
      <c r="JF164" s="43">
        <f t="shared" si="3602"/>
        <v>0</v>
      </c>
      <c r="JG164" s="43">
        <f t="shared" si="3603"/>
        <v>0</v>
      </c>
      <c r="JH164" s="43">
        <f t="shared" si="3604"/>
        <v>0</v>
      </c>
      <c r="JI164" s="43">
        <f t="shared" si="3605"/>
        <v>0</v>
      </c>
      <c r="JJ164" s="43">
        <f t="shared" si="3606"/>
        <v>0</v>
      </c>
      <c r="JK164" s="45">
        <f>'СДП (план)'!AX164</f>
        <v>0</v>
      </c>
      <c r="JL164" s="45">
        <f>'СДП (план)'!AY164</f>
        <v>0</v>
      </c>
      <c r="JM164" s="43">
        <f t="shared" si="3607"/>
        <v>0</v>
      </c>
      <c r="JN164" s="43">
        <f t="shared" si="3608"/>
        <v>0</v>
      </c>
      <c r="JO164" s="43">
        <f>VLOOKUP($C164,'факт СДП 12 мес'!$D$8:$HP$287,135,0)</f>
        <v>0</v>
      </c>
      <c r="JP164" s="43">
        <f>VLOOKUP($C164,'факт СДП 12 мес'!$D$8:$HP$287,136,0)</f>
        <v>0</v>
      </c>
      <c r="JQ164" s="43">
        <f>VLOOKUP($C164,'факт СДП 12 мес'!$D$8:$HP$287,137,0)</f>
        <v>0</v>
      </c>
      <c r="JR164" s="43">
        <f>VLOOKUP($C164,'факт СДП 12 мес'!$D$8:$HP$287,138,0)</f>
        <v>0</v>
      </c>
      <c r="JS164" s="43">
        <f>VLOOKUP($C164,'факт СДП 12 мес'!$D$8:$HP$287,139,0)</f>
        <v>0</v>
      </c>
      <c r="JT164" s="43">
        <f>VLOOKUP($C164,'факт СДП 12 мес'!$D$8:$HP$287,140,0)</f>
        <v>0</v>
      </c>
      <c r="JU164" s="43">
        <f t="shared" si="3609"/>
        <v>0</v>
      </c>
      <c r="JV164" s="43">
        <f t="shared" si="3610"/>
        <v>0</v>
      </c>
      <c r="JW164" s="43">
        <f t="shared" si="3611"/>
        <v>0</v>
      </c>
      <c r="JX164" s="43">
        <f t="shared" si="3612"/>
        <v>0</v>
      </c>
      <c r="JY164" s="43">
        <f t="shared" si="3613"/>
        <v>0</v>
      </c>
      <c r="JZ164" s="44">
        <f>'СДП (план)'!AZ164</f>
        <v>0</v>
      </c>
      <c r="KA164" s="43">
        <f>'СДП (план)'!BA164</f>
        <v>0</v>
      </c>
      <c r="KB164" s="43">
        <f t="shared" si="3614"/>
        <v>0</v>
      </c>
      <c r="KC164" s="43">
        <f t="shared" si="3615"/>
        <v>0</v>
      </c>
      <c r="KD164" s="43">
        <f>VLOOKUP($C164,'факт СДП 12 мес'!$D$8:$HP$287,105,0)</f>
        <v>0</v>
      </c>
      <c r="KE164" s="43">
        <f>VLOOKUP($C164,'факт СДП 12 мес'!$D$8:$HP$287,106,0)</f>
        <v>0</v>
      </c>
      <c r="KF164" s="43">
        <f>VLOOKUP($C164,'факт СДП 12 мес'!$D$8:$HP$287,107,0)</f>
        <v>0</v>
      </c>
      <c r="KG164" s="43">
        <f>VLOOKUP($C164,'факт СДП 12 мес'!$D$8:$HP$287,108,0)</f>
        <v>0</v>
      </c>
      <c r="KH164" s="43">
        <f>VLOOKUP($C164,'факт СДП 12 мес'!$D$8:$HP$287,109,0)</f>
        <v>0</v>
      </c>
      <c r="KI164" s="43">
        <f>VLOOKUP($C164,'факт СДП 12 мес'!$D$8:$HP$287,110,0)</f>
        <v>0</v>
      </c>
      <c r="KJ164" s="43">
        <f t="shared" si="3616"/>
        <v>0</v>
      </c>
      <c r="KK164" s="43">
        <f t="shared" si="3617"/>
        <v>0</v>
      </c>
      <c r="KL164" s="43">
        <f t="shared" si="3618"/>
        <v>0</v>
      </c>
      <c r="KM164" s="43">
        <f t="shared" si="3619"/>
        <v>0</v>
      </c>
      <c r="KN164" s="43">
        <f t="shared" si="3620"/>
        <v>0</v>
      </c>
      <c r="KO164" s="44">
        <f>'СДП (план)'!BB164</f>
        <v>0</v>
      </c>
      <c r="KP164" s="43">
        <f>'СДП (план)'!BC164</f>
        <v>0</v>
      </c>
      <c r="KQ164" s="43">
        <f t="shared" si="3621"/>
        <v>0</v>
      </c>
      <c r="KR164" s="43">
        <f t="shared" si="3622"/>
        <v>0</v>
      </c>
      <c r="KS164" s="43">
        <f>VLOOKUP($C164,'факт СДП 12 мес'!$D$8:$HP$287,189,0)</f>
        <v>0</v>
      </c>
      <c r="KT164" s="43">
        <f>VLOOKUP($C164,'факт СДП 12 мес'!$D$8:$HP$287,190,0)</f>
        <v>0</v>
      </c>
      <c r="KU164" s="43">
        <f>VLOOKUP($C164,'факт СДП 12 мес'!$D$8:$HP$287,191,0)</f>
        <v>0</v>
      </c>
      <c r="KV164" s="43">
        <f>VLOOKUP($C164,'факт СДП 12 мес'!$D$8:$HP$287,192,0)</f>
        <v>0</v>
      </c>
      <c r="KW164" s="43">
        <f>VLOOKUP($C164,'факт СДП 12 мес'!$D$8:$HP$287,193,0)</f>
        <v>0</v>
      </c>
      <c r="KX164" s="43">
        <f>VLOOKUP($C164,'факт СДП 12 мес'!$D$8:$HP$287,194,0)</f>
        <v>0</v>
      </c>
      <c r="KY164" s="43">
        <f t="shared" si="3623"/>
        <v>0</v>
      </c>
      <c r="KZ164" s="43">
        <f t="shared" si="3624"/>
        <v>0</v>
      </c>
      <c r="LA164" s="43">
        <f t="shared" si="3625"/>
        <v>0</v>
      </c>
      <c r="LB164" s="43">
        <f t="shared" si="3626"/>
        <v>0</v>
      </c>
      <c r="LC164" s="43">
        <f t="shared" si="3627"/>
        <v>0</v>
      </c>
      <c r="LD164" s="44">
        <f>'СДП (план)'!BD164</f>
        <v>0</v>
      </c>
      <c r="LE164" s="43">
        <f>'СДП (план)'!BE164</f>
        <v>0</v>
      </c>
      <c r="LF164" s="43">
        <f t="shared" si="3628"/>
        <v>0</v>
      </c>
      <c r="LG164" s="43">
        <f t="shared" si="3629"/>
        <v>0</v>
      </c>
      <c r="LH164" s="43">
        <f>VLOOKUP($C164,'факт СДП 12 мес'!$D$8:$HP$287,63,0)</f>
        <v>0</v>
      </c>
      <c r="LI164" s="43">
        <f>VLOOKUP($C164,'факт СДП 12 мес'!$D$8:$HP$287,64,0)</f>
        <v>0</v>
      </c>
      <c r="LJ164" s="43">
        <f>VLOOKUP($C164,'факт СДП 12 мес'!$D$8:$HP$287,65,0)</f>
        <v>0</v>
      </c>
      <c r="LK164" s="43">
        <f>VLOOKUP($C164,'факт СДП 12 мес'!$D$8:$HP$287,66,0)</f>
        <v>0</v>
      </c>
      <c r="LL164" s="43">
        <f>VLOOKUP($C164,'факт СДП 12 мес'!$D$8:$HP$287,67,0)</f>
        <v>0</v>
      </c>
      <c r="LM164" s="43">
        <f>VLOOKUP($C164,'факт СДП 12 мес'!$D$8:$HP$287,68,0)</f>
        <v>0</v>
      </c>
      <c r="LN164" s="43">
        <f t="shared" si="3630"/>
        <v>0</v>
      </c>
      <c r="LO164" s="43">
        <f t="shared" si="3631"/>
        <v>0</v>
      </c>
      <c r="LP164" s="43">
        <f t="shared" si="3632"/>
        <v>0</v>
      </c>
      <c r="LQ164" s="43">
        <f t="shared" si="3633"/>
        <v>0</v>
      </c>
      <c r="LR164" s="43">
        <f t="shared" si="3634"/>
        <v>0</v>
      </c>
      <c r="LS164" s="44">
        <f>'СДП (план)'!BF164</f>
        <v>0</v>
      </c>
      <c r="LT164" s="43">
        <f>'СДП (план)'!BG164</f>
        <v>0</v>
      </c>
      <c r="LU164" s="43">
        <f t="shared" si="3635"/>
        <v>0</v>
      </c>
      <c r="LV164" s="43">
        <f t="shared" si="3636"/>
        <v>0</v>
      </c>
      <c r="LW164" s="43">
        <f>VLOOKUP($C164,'факт СДП 12 мес'!$D$8:$HP$287,69,0)</f>
        <v>0</v>
      </c>
      <c r="LX164" s="43">
        <f>VLOOKUP($C164,'факт СДП 12 мес'!$D$8:$HP$287,70,0)</f>
        <v>0</v>
      </c>
      <c r="LY164" s="43">
        <f>VLOOKUP($C164,'факт СДП 12 мес'!$D$8:$HP$287,71,0)</f>
        <v>0</v>
      </c>
      <c r="LZ164" s="43">
        <f>VLOOKUP($C164,'факт СДП 12 мес'!$D$8:$HP$287,72,0)</f>
        <v>0</v>
      </c>
      <c r="MA164" s="43">
        <f>VLOOKUP($C164,'факт СДП 12 мес'!$D$8:$HP$287,73,0)</f>
        <v>0</v>
      </c>
      <c r="MB164" s="43">
        <f>VLOOKUP($C164,'факт СДП 12 мес'!$D$8:$HP$287,74,0)</f>
        <v>0</v>
      </c>
      <c r="MC164" s="43">
        <f t="shared" si="3637"/>
        <v>0</v>
      </c>
      <c r="MD164" s="43">
        <f t="shared" si="3638"/>
        <v>0</v>
      </c>
      <c r="ME164" s="43">
        <f t="shared" si="3639"/>
        <v>0</v>
      </c>
      <c r="MF164" s="43">
        <f t="shared" si="3640"/>
        <v>0</v>
      </c>
      <c r="MG164" s="43">
        <f t="shared" si="3641"/>
        <v>0</v>
      </c>
      <c r="MH164" s="44">
        <f>'СДП (план)'!BH164</f>
        <v>0</v>
      </c>
      <c r="MI164" s="43">
        <f>'СДП (план)'!BI164</f>
        <v>0</v>
      </c>
      <c r="MJ164" s="43">
        <f t="shared" si="3642"/>
        <v>0</v>
      </c>
      <c r="MK164" s="43">
        <f t="shared" si="3643"/>
        <v>0</v>
      </c>
      <c r="ML164" s="43">
        <f>VLOOKUP($C164,'факт СДП 12 мес'!$D$8:$HP$287,75,0)</f>
        <v>0</v>
      </c>
      <c r="MM164" s="43">
        <f>VLOOKUP($C164,'факт СДП 12 мес'!$D$8:$HP$287,76,0)</f>
        <v>0</v>
      </c>
      <c r="MN164" s="43">
        <f>VLOOKUP($C164,'факт СДП 12 мес'!$D$8:$HP$287,77,0)</f>
        <v>0</v>
      </c>
      <c r="MO164" s="43">
        <f>VLOOKUP($C164,'факт СДП 12 мес'!$D$8:$HP$287,78,0)</f>
        <v>0</v>
      </c>
      <c r="MP164" s="43">
        <f>VLOOKUP($C164,'факт СДП 12 мес'!$D$8:$HP$287,79,0)</f>
        <v>0</v>
      </c>
      <c r="MQ164" s="43">
        <f>VLOOKUP($C164,'факт СДП 12 мес'!$D$8:$HP$287,80,0)</f>
        <v>0</v>
      </c>
      <c r="MR164" s="43">
        <f t="shared" si="3644"/>
        <v>0</v>
      </c>
      <c r="MS164" s="43">
        <f t="shared" si="3645"/>
        <v>0</v>
      </c>
      <c r="MT164" s="43">
        <f t="shared" si="3646"/>
        <v>0</v>
      </c>
      <c r="MU164" s="43">
        <f t="shared" si="3647"/>
        <v>0</v>
      </c>
      <c r="MV164" s="43">
        <f t="shared" si="3648"/>
        <v>0</v>
      </c>
      <c r="MW164" s="44">
        <f>'СДП (план)'!BJ164</f>
        <v>0</v>
      </c>
      <c r="MX164" s="43">
        <f>'СДП (план)'!BK164</f>
        <v>0</v>
      </c>
      <c r="MY164" s="43">
        <f t="shared" si="3649"/>
        <v>0</v>
      </c>
      <c r="MZ164" s="43">
        <f t="shared" si="3650"/>
        <v>0</v>
      </c>
      <c r="NA164" s="43">
        <f>VLOOKUP($C164,'факт СДП 12 мес'!$D$8:$HP$287,81,0)</f>
        <v>0</v>
      </c>
      <c r="NB164" s="43">
        <f>VLOOKUP($C164,'факт СДП 12 мес'!$D$8:$HP$287,82,0)</f>
        <v>0</v>
      </c>
      <c r="NC164" s="43">
        <f>VLOOKUP($C164,'факт СДП 12 мес'!$D$8:$HP$287,83,0)</f>
        <v>0</v>
      </c>
      <c r="ND164" s="43">
        <f>VLOOKUP($C164,'факт СДП 12 мес'!$D$8:$HP$287,84,0)</f>
        <v>0</v>
      </c>
      <c r="NE164" s="43">
        <f>VLOOKUP($C164,'факт СДП 12 мес'!$D$8:$HP$287,85,0)</f>
        <v>0</v>
      </c>
      <c r="NF164" s="43">
        <f>VLOOKUP($C164,'факт СДП 12 мес'!$D$8:$HP$287,86,0)</f>
        <v>0</v>
      </c>
      <c r="NG164" s="43">
        <f t="shared" si="3651"/>
        <v>0</v>
      </c>
      <c r="NH164" s="43">
        <f t="shared" si="3652"/>
        <v>0</v>
      </c>
      <c r="NI164" s="43">
        <f t="shared" si="3653"/>
        <v>0</v>
      </c>
      <c r="NJ164" s="43">
        <f t="shared" si="3654"/>
        <v>0</v>
      </c>
      <c r="NK164" s="43">
        <f t="shared" si="3655"/>
        <v>0</v>
      </c>
      <c r="NL164" s="44">
        <f>'СДП (план)'!BL164</f>
        <v>0</v>
      </c>
      <c r="NM164" s="43">
        <f>'СДП (план)'!BM164</f>
        <v>0</v>
      </c>
      <c r="NN164" s="43">
        <f t="shared" si="3656"/>
        <v>0</v>
      </c>
      <c r="NO164" s="43">
        <f t="shared" si="3657"/>
        <v>0</v>
      </c>
      <c r="NP164" s="43">
        <f>VLOOKUP($C164,'факт СДП 12 мес'!$D$8:$HP$287,99,0)</f>
        <v>0</v>
      </c>
      <c r="NQ164" s="43">
        <f>VLOOKUP($C164,'факт СДП 12 мес'!$D$8:$HP$287,100,0)</f>
        <v>0</v>
      </c>
      <c r="NR164" s="43">
        <f>VLOOKUP($C164,'факт СДП 12 мес'!$D$8:$HP$287,101,0)</f>
        <v>0</v>
      </c>
      <c r="NS164" s="43">
        <f>VLOOKUP($C164,'факт СДП 12 мес'!$D$8:$HP$287,102,0)</f>
        <v>0</v>
      </c>
      <c r="NT164" s="43">
        <f>VLOOKUP($C164,'факт СДП 12 мес'!$D$8:$HP$287,103,0)</f>
        <v>0</v>
      </c>
      <c r="NU164" s="43">
        <f>VLOOKUP($C164,'факт СДП 12 мес'!$D$8:$HP$287,104,0)</f>
        <v>0</v>
      </c>
      <c r="NV164" s="43">
        <f t="shared" si="3658"/>
        <v>0</v>
      </c>
      <c r="NW164" s="43">
        <f t="shared" si="3659"/>
        <v>0</v>
      </c>
      <c r="NX164" s="43">
        <f t="shared" si="3660"/>
        <v>0</v>
      </c>
      <c r="NY164" s="43">
        <f t="shared" si="3661"/>
        <v>0</v>
      </c>
      <c r="NZ164" s="43">
        <f t="shared" si="3662"/>
        <v>0</v>
      </c>
      <c r="OA164" s="44">
        <f>'СДП (план)'!BN164</f>
        <v>0</v>
      </c>
      <c r="OB164" s="43">
        <f>'СДП (план)'!BO164</f>
        <v>0</v>
      </c>
      <c r="OC164" s="43">
        <f t="shared" si="3663"/>
        <v>0</v>
      </c>
      <c r="OD164" s="43">
        <f t="shared" si="3664"/>
        <v>0</v>
      </c>
      <c r="OE164" s="43"/>
      <c r="OF164" s="43"/>
      <c r="OG164" s="43"/>
      <c r="OH164" s="43"/>
      <c r="OI164" s="43"/>
      <c r="OJ164" s="43"/>
      <c r="OK164" s="43">
        <f t="shared" si="3665"/>
        <v>0</v>
      </c>
      <c r="OL164" s="43">
        <f t="shared" si="3666"/>
        <v>0</v>
      </c>
      <c r="OM164" s="43">
        <f t="shared" si="3667"/>
        <v>0</v>
      </c>
      <c r="ON164" s="43">
        <f t="shared" si="3668"/>
        <v>0</v>
      </c>
      <c r="OO164" s="43">
        <f t="shared" si="3669"/>
        <v>0</v>
      </c>
      <c r="OP164" s="44">
        <f>'СДП (план)'!BP164</f>
        <v>0</v>
      </c>
      <c r="OQ164" s="43">
        <f>'СДП (план)'!BQ164</f>
        <v>0</v>
      </c>
      <c r="OR164" s="43">
        <f t="shared" si="3670"/>
        <v>0</v>
      </c>
      <c r="OS164" s="43">
        <f t="shared" si="3671"/>
        <v>0</v>
      </c>
      <c r="OT164" s="43">
        <f>VLOOKUP($C164,'факт СДП 12 мес'!$D$8:$HP$287,177,0)</f>
        <v>0</v>
      </c>
      <c r="OU164" s="43">
        <f>VLOOKUP($C164,'факт СДП 12 мес'!$D$8:$HP$287,178,0)</f>
        <v>0</v>
      </c>
      <c r="OV164" s="43">
        <f>VLOOKUP($C164,'факт СДП 12 мес'!$D$8:$HP$287,179,0)</f>
        <v>0</v>
      </c>
      <c r="OW164" s="43">
        <f>VLOOKUP($C164,'факт СДП 12 мес'!$D$8:$HP$287,180,0)</f>
        <v>0</v>
      </c>
      <c r="OX164" s="43">
        <f>VLOOKUP($C164,'факт СДП 12 мес'!$D$8:$HP$287,181,0)</f>
        <v>0</v>
      </c>
      <c r="OY164" s="43">
        <f>VLOOKUP($C164,'факт СДП 12 мес'!$D$8:$HP$287,182,0)</f>
        <v>0</v>
      </c>
      <c r="OZ164" s="43">
        <f t="shared" si="3672"/>
        <v>0</v>
      </c>
      <c r="PA164" s="43">
        <f t="shared" si="3673"/>
        <v>0</v>
      </c>
      <c r="PB164" s="43">
        <f t="shared" si="3674"/>
        <v>0</v>
      </c>
      <c r="PC164" s="43">
        <f t="shared" si="3675"/>
        <v>0</v>
      </c>
      <c r="PD164" s="43">
        <f t="shared" si="3676"/>
        <v>0</v>
      </c>
      <c r="PE164" s="45">
        <f>'СДП (план)'!BR164</f>
        <v>0</v>
      </c>
      <c r="PF164" s="45">
        <f>'СДП (план)'!BS164</f>
        <v>0</v>
      </c>
      <c r="PG164" s="43">
        <f t="shared" si="3677"/>
        <v>0</v>
      </c>
      <c r="PH164" s="43">
        <f t="shared" si="3678"/>
        <v>0</v>
      </c>
      <c r="PI164" s="43">
        <f>VLOOKUP($C164,'факт СДП 12 мес'!$D$8:$HP$287,123,0)</f>
        <v>0</v>
      </c>
      <c r="PJ164" s="43">
        <f>VLOOKUP($C164,'факт СДП 12 мес'!$D$8:$HP$287,124,0)</f>
        <v>0</v>
      </c>
      <c r="PK164" s="43">
        <f>VLOOKUP($C164,'факт СДП 12 мес'!$D$8:$HP$287,125,0)</f>
        <v>0</v>
      </c>
      <c r="PL164" s="43">
        <f>VLOOKUP($C164,'факт СДП 12 мес'!$D$8:$HP$287,126,0)</f>
        <v>0</v>
      </c>
      <c r="PM164" s="43">
        <f>VLOOKUP($C164,'факт СДП 12 мес'!$D$8:$HP$287,127,0)</f>
        <v>0</v>
      </c>
      <c r="PN164" s="43">
        <f>VLOOKUP($C164,'факт СДП 12 мес'!$D$8:$HP$287,128,0)</f>
        <v>0</v>
      </c>
      <c r="PO164" s="43">
        <f t="shared" si="3679"/>
        <v>0</v>
      </c>
      <c r="PP164" s="43">
        <f t="shared" si="3680"/>
        <v>0</v>
      </c>
      <c r="PQ164" s="43">
        <f t="shared" si="3681"/>
        <v>0</v>
      </c>
      <c r="PR164" s="43">
        <f t="shared" si="3682"/>
        <v>0</v>
      </c>
      <c r="PS164" s="43">
        <f t="shared" si="3683"/>
        <v>0</v>
      </c>
      <c r="PT164" s="44">
        <f>'СДП (план)'!BT164</f>
        <v>0</v>
      </c>
      <c r="PU164" s="43">
        <f>'СДП (план)'!BU164</f>
        <v>0</v>
      </c>
      <c r="PV164" s="43">
        <f t="shared" si="3684"/>
        <v>0</v>
      </c>
      <c r="PW164" s="43">
        <f t="shared" si="3685"/>
        <v>0</v>
      </c>
      <c r="PX164" s="43">
        <f>VLOOKUP($C164,'факт СДП 12 мес'!$D$8:$HP$287,111,0)</f>
        <v>0</v>
      </c>
      <c r="PY164" s="43">
        <f>VLOOKUP($C164,'факт СДП 12 мес'!$D$8:$HP$287,112,0)</f>
        <v>0</v>
      </c>
      <c r="PZ164" s="43">
        <f>VLOOKUP($C164,'факт СДП 12 мес'!$D$8:$HP$287,113,0)</f>
        <v>0</v>
      </c>
      <c r="QA164" s="43">
        <f>VLOOKUP($C164,'факт СДП 12 мес'!$D$8:$HP$287,114,0)</f>
        <v>0</v>
      </c>
      <c r="QB164" s="43">
        <f>VLOOKUP($C164,'факт СДП 12 мес'!$D$8:$HP$287,115,0)</f>
        <v>0</v>
      </c>
      <c r="QC164" s="43">
        <f>VLOOKUP($C164,'факт СДП 12 мес'!$D$8:$HP$287,116,0)</f>
        <v>0</v>
      </c>
      <c r="QD164" s="43">
        <f t="shared" si="3686"/>
        <v>0</v>
      </c>
      <c r="QE164" s="43">
        <f t="shared" si="3687"/>
        <v>0</v>
      </c>
      <c r="QF164" s="43">
        <f t="shared" si="3688"/>
        <v>0</v>
      </c>
      <c r="QG164" s="43">
        <f t="shared" si="3689"/>
        <v>0</v>
      </c>
      <c r="QH164" s="43">
        <f t="shared" si="3690"/>
        <v>0</v>
      </c>
      <c r="QI164" s="44">
        <f>'СДП (план)'!BV164</f>
        <v>0</v>
      </c>
      <c r="QJ164" s="43">
        <f>'СДП (план)'!BW164</f>
        <v>0</v>
      </c>
      <c r="QK164" s="43">
        <f t="shared" si="3691"/>
        <v>0</v>
      </c>
      <c r="QL164" s="43">
        <f t="shared" si="3692"/>
        <v>0</v>
      </c>
      <c r="QM164" s="43">
        <f>VLOOKUP($C164,'факт СДП 12 мес'!$D$8:$HP$287,153,0)</f>
        <v>0</v>
      </c>
      <c r="QN164" s="43">
        <f>VLOOKUP($C164,'факт СДП 12 мес'!$D$8:$HP$287,154,0)</f>
        <v>0</v>
      </c>
      <c r="QO164" s="43">
        <f>VLOOKUP($C164,'факт СДП 12 мес'!$D$8:$HP$287,155,0)</f>
        <v>0</v>
      </c>
      <c r="QP164" s="43">
        <f>VLOOKUP($C164,'факт СДП 12 мес'!$D$8:$HP$287,156,0)</f>
        <v>0</v>
      </c>
      <c r="QQ164" s="43">
        <f>VLOOKUP($C164,'факт СДП 12 мес'!$D$8:$HP$287,157,0)</f>
        <v>0</v>
      </c>
      <c r="QR164" s="43">
        <f>VLOOKUP($C164,'факт СДП 12 мес'!$D$8:$HP$287,158,0)</f>
        <v>0</v>
      </c>
      <c r="QS164" s="43">
        <f t="shared" si="3693"/>
        <v>0</v>
      </c>
      <c r="QT164" s="43">
        <f t="shared" si="3694"/>
        <v>0</v>
      </c>
      <c r="QU164" s="43">
        <f t="shared" si="3695"/>
        <v>0</v>
      </c>
      <c r="QV164" s="43">
        <f t="shared" si="3696"/>
        <v>0</v>
      </c>
      <c r="QW164" s="43">
        <f t="shared" si="3697"/>
        <v>0</v>
      </c>
      <c r="QX164" s="44">
        <f>'СДП (план)'!BX164</f>
        <v>0</v>
      </c>
      <c r="QY164" s="43">
        <f>'СДП (план)'!BY164</f>
        <v>0</v>
      </c>
      <c r="QZ164" s="43">
        <f t="shared" si="3698"/>
        <v>0</v>
      </c>
      <c r="RA164" s="43">
        <f t="shared" si="3699"/>
        <v>0</v>
      </c>
      <c r="RB164" s="43">
        <f>VLOOKUP($C164,'факт СДП 12 мес'!$D$8:$HP$287,195,0)</f>
        <v>0</v>
      </c>
      <c r="RC164" s="43">
        <f>VLOOKUP($C164,'факт СДП 12 мес'!$D$8:$HP$287,196,0)</f>
        <v>0</v>
      </c>
      <c r="RD164" s="43">
        <f>VLOOKUP($C164,'факт СДП 12 мес'!$D$8:$HP$287,197,0)</f>
        <v>0</v>
      </c>
      <c r="RE164" s="43">
        <f>VLOOKUP($C164,'факт СДП 12 мес'!$D$8:$HP$287,198,0)</f>
        <v>0</v>
      </c>
      <c r="RF164" s="43">
        <f>VLOOKUP($C164,'факт СДП 12 мес'!$D$8:$HP$287,199,0)</f>
        <v>0</v>
      </c>
      <c r="RG164" s="43">
        <f>VLOOKUP($C164,'факт СДП 12 мес'!$D$8:$HP$287,200,0)</f>
        <v>0</v>
      </c>
      <c r="RH164" s="43">
        <f t="shared" si="3700"/>
        <v>0</v>
      </c>
      <c r="RI164" s="43">
        <f t="shared" si="3701"/>
        <v>0</v>
      </c>
      <c r="RJ164" s="43">
        <f t="shared" si="3702"/>
        <v>0</v>
      </c>
      <c r="RK164" s="43">
        <f t="shared" si="3703"/>
        <v>0</v>
      </c>
      <c r="RL164" s="43">
        <f t="shared" si="3704"/>
        <v>0</v>
      </c>
      <c r="RM164" s="44">
        <f>'СДП (план)'!BZ164</f>
        <v>0</v>
      </c>
      <c r="RN164" s="43">
        <f>'СДП (план)'!CA164</f>
        <v>0</v>
      </c>
      <c r="RO164" s="43">
        <f t="shared" si="3705"/>
        <v>0</v>
      </c>
      <c r="RP164" s="43">
        <f t="shared" si="3706"/>
        <v>0</v>
      </c>
      <c r="RQ164" s="43">
        <f>VLOOKUP($C164,'факт СДП 12 мес'!$D$8:$HP$287,201,0)</f>
        <v>0</v>
      </c>
      <c r="RR164" s="43">
        <f>VLOOKUP($C164,'факт СДП 12 мес'!$D$8:$HP$287,202,0)</f>
        <v>0</v>
      </c>
      <c r="RS164" s="43">
        <f>VLOOKUP($C164,'факт СДП 12 мес'!$D$8:$HP$287,203,0)</f>
        <v>0</v>
      </c>
      <c r="RT164" s="43">
        <f>VLOOKUP($C164,'факт СДП 12 мес'!$D$8:$HP$287,204,0)</f>
        <v>0</v>
      </c>
      <c r="RU164" s="43">
        <f>VLOOKUP($C164,'факт СДП 12 мес'!$D$8:$HP$287,205,0)</f>
        <v>0</v>
      </c>
      <c r="RV164" s="43">
        <f>VLOOKUP($C164,'факт СДП 12 мес'!$D$8:$HP$287,206,0)</f>
        <v>0</v>
      </c>
      <c r="RW164" s="43">
        <f t="shared" si="3707"/>
        <v>0</v>
      </c>
      <c r="RX164" s="43">
        <f t="shared" si="3708"/>
        <v>0</v>
      </c>
      <c r="RY164" s="43">
        <f t="shared" si="3709"/>
        <v>0</v>
      </c>
      <c r="RZ164" s="43">
        <f t="shared" si="3710"/>
        <v>0</v>
      </c>
      <c r="SA164" s="43">
        <f t="shared" si="3711"/>
        <v>0</v>
      </c>
      <c r="SB164" s="44">
        <f>'СДП (план)'!CB164</f>
        <v>0</v>
      </c>
      <c r="SC164" s="43">
        <f>'СДП (план)'!CC164</f>
        <v>0</v>
      </c>
      <c r="SD164" s="43">
        <f t="shared" si="3712"/>
        <v>0</v>
      </c>
      <c r="SE164" s="43">
        <f t="shared" si="3713"/>
        <v>0</v>
      </c>
      <c r="SF164" s="43">
        <f>VLOOKUP($C164,'факт СДП 12 мес'!$D$8:$HP$287,129,0)</f>
        <v>0</v>
      </c>
      <c r="SG164" s="43">
        <f>VLOOKUP($C164,'факт СДП 12 мес'!$D$8:$HP$287,130,0)</f>
        <v>0</v>
      </c>
      <c r="SH164" s="43">
        <f>VLOOKUP($C164,'факт СДП 12 мес'!$D$8:$HP$287,131,0)</f>
        <v>0</v>
      </c>
      <c r="SI164" s="43">
        <f>VLOOKUP($C164,'факт СДП 12 мес'!$D$8:$HP$287,132,0)</f>
        <v>0</v>
      </c>
      <c r="SJ164" s="43">
        <f>VLOOKUP($C164,'факт СДП 12 мес'!$D$8:$HP$287,133,0)</f>
        <v>0</v>
      </c>
      <c r="SK164" s="43">
        <f>VLOOKUP($C164,'факт СДП 12 мес'!$D$8:$HP$287,134,0)</f>
        <v>0</v>
      </c>
      <c r="SL164" s="43">
        <f t="shared" si="3714"/>
        <v>0</v>
      </c>
      <c r="SM164" s="43">
        <f t="shared" si="3715"/>
        <v>0</v>
      </c>
      <c r="SN164" s="43">
        <f t="shared" si="3716"/>
        <v>0</v>
      </c>
      <c r="SO164" s="43">
        <f t="shared" si="3717"/>
        <v>0</v>
      </c>
      <c r="SP164" s="43">
        <f t="shared" si="3718"/>
        <v>0</v>
      </c>
      <c r="SQ164" s="44">
        <f>'СДП (план)'!CD164</f>
        <v>0</v>
      </c>
      <c r="SR164" s="43">
        <f>'СДП (план)'!CE164</f>
        <v>0</v>
      </c>
      <c r="SS164" s="43">
        <f t="shared" si="3719"/>
        <v>0</v>
      </c>
      <c r="ST164" s="43">
        <f t="shared" si="3720"/>
        <v>0</v>
      </c>
      <c r="SU164" s="43">
        <f>VLOOKUP($C164,'факт СДП 12 мес'!$D$8:$HP$287,93,0)</f>
        <v>0</v>
      </c>
      <c r="SV164" s="43">
        <f>VLOOKUP($C164,'факт СДП 12 мес'!$D$8:$HP$287,94,0)</f>
        <v>0</v>
      </c>
      <c r="SW164" s="43">
        <f>VLOOKUP($C164,'факт СДП 12 мес'!$D$8:$HP$287,95,0)</f>
        <v>0</v>
      </c>
      <c r="SX164" s="43">
        <f>VLOOKUP($C164,'факт СДП 12 мес'!$D$8:$HP$287,96,0)</f>
        <v>0</v>
      </c>
      <c r="SY164" s="43">
        <f>VLOOKUP($C164,'факт СДП 12 мес'!$D$8:$HP$287,97,0)</f>
        <v>0</v>
      </c>
      <c r="SZ164" s="43">
        <f>VLOOKUP($C164,'факт СДП 12 мес'!$D$8:$HP$287,98,0)</f>
        <v>0</v>
      </c>
      <c r="TA164" s="43">
        <f t="shared" si="3721"/>
        <v>0</v>
      </c>
      <c r="TB164" s="43">
        <f t="shared" si="3722"/>
        <v>0</v>
      </c>
      <c r="TC164" s="43">
        <f t="shared" si="3723"/>
        <v>0</v>
      </c>
      <c r="TD164" s="43">
        <f t="shared" si="3724"/>
        <v>0</v>
      </c>
      <c r="TE164" s="43">
        <f t="shared" si="3725"/>
        <v>0</v>
      </c>
      <c r="TF164" s="5">
        <f>'СДП (план)'!CF164</f>
        <v>0</v>
      </c>
      <c r="TG164" s="3">
        <f>'СДП (план)'!CG164</f>
        <v>0</v>
      </c>
      <c r="TH164" s="43">
        <f t="shared" si="3753"/>
        <v>0</v>
      </c>
      <c r="TI164" s="43">
        <f t="shared" si="3754"/>
        <v>0</v>
      </c>
      <c r="TJ164" s="43">
        <f>VLOOKUP($C164,'факт СДП 12 мес'!$D$8:$HP$287,117,0)</f>
        <v>0</v>
      </c>
      <c r="TK164" s="43">
        <f>VLOOKUP($C164,'факт СДП 12 мес'!$D$8:$HP$287,118,0)</f>
        <v>0</v>
      </c>
      <c r="TL164" s="43">
        <f>VLOOKUP($C164,'факт СДП 12 мес'!$D$8:$HP$287,119,0)</f>
        <v>0</v>
      </c>
      <c r="TM164" s="43">
        <f>VLOOKUP($C164,'факт СДП 12 мес'!$D$8:$HP$287,120,0)</f>
        <v>0</v>
      </c>
      <c r="TN164" s="43">
        <f>VLOOKUP($C164,'факт СДП 12 мес'!$D$8:$HP$287,121,0)</f>
        <v>0</v>
      </c>
      <c r="TO164" s="43">
        <f>VLOOKUP($C164,'факт СДП 12 мес'!$D$8:$HP$287,122,0)</f>
        <v>0</v>
      </c>
      <c r="TP164" s="43">
        <f t="shared" si="3726"/>
        <v>0</v>
      </c>
      <c r="TQ164" s="43">
        <f t="shared" si="3727"/>
        <v>0</v>
      </c>
      <c r="TR164" s="43">
        <f t="shared" si="3728"/>
        <v>0</v>
      </c>
      <c r="TS164" s="43">
        <f t="shared" si="3729"/>
        <v>0</v>
      </c>
      <c r="TT164" s="43">
        <f t="shared" si="3730"/>
        <v>0</v>
      </c>
      <c r="TU164" s="43">
        <f>'СДП (план)'!CH164</f>
        <v>0</v>
      </c>
      <c r="TV164" s="43">
        <f>'СДП (план)'!CI164</f>
        <v>0</v>
      </c>
      <c r="TW164" s="43">
        <f t="shared" si="3731"/>
        <v>0</v>
      </c>
      <c r="TX164" s="43">
        <f t="shared" si="3732"/>
        <v>0</v>
      </c>
      <c r="TY164" s="43">
        <f>VLOOKUP($C164,'факт СДП 12 мес'!$D$8:$HP$287,207,0)</f>
        <v>0</v>
      </c>
      <c r="TZ164" s="43">
        <f>VLOOKUP($C164,'факт СДП 12 мес'!$D$8:$HP$287,208,0)</f>
        <v>0</v>
      </c>
      <c r="UA164" s="43">
        <f>VLOOKUP($C164,'факт СДП 12 мес'!$D$8:$HP$287,209,0)</f>
        <v>0</v>
      </c>
      <c r="UB164" s="43">
        <f>VLOOKUP($C164,'факт СДП 12 мес'!$D$8:$HP$287,210,0)</f>
        <v>0</v>
      </c>
      <c r="UC164" s="43">
        <f>VLOOKUP($C164,'факт СДП 12 мес'!$D$8:$HP$287,211,0)</f>
        <v>0</v>
      </c>
      <c r="UD164" s="43">
        <f>VLOOKUP($C164,'факт СДП 12 мес'!$D$8:$HP$287,212,0)</f>
        <v>0</v>
      </c>
      <c r="UE164" s="43">
        <f t="shared" si="3733"/>
        <v>0</v>
      </c>
      <c r="UF164" s="43">
        <f t="shared" si="3734"/>
        <v>0</v>
      </c>
      <c r="UG164" s="43">
        <f t="shared" si="3735"/>
        <v>0</v>
      </c>
      <c r="UH164" s="43">
        <f t="shared" si="3736"/>
        <v>0</v>
      </c>
      <c r="UI164" s="43">
        <f t="shared" si="3737"/>
        <v>0</v>
      </c>
      <c r="UJ164" s="43"/>
      <c r="UK164" s="43"/>
      <c r="UL164" s="43"/>
      <c r="UM164" s="43"/>
      <c r="UN164" s="43"/>
      <c r="UO164" s="43"/>
      <c r="UP164" s="43"/>
      <c r="UQ164" s="43"/>
      <c r="UR164" s="43"/>
      <c r="US164" s="43"/>
      <c r="UT164" s="43"/>
      <c r="UU164" s="43"/>
      <c r="UV164" s="43"/>
      <c r="UW164" s="43">
        <f t="shared" si="3751"/>
        <v>0</v>
      </c>
      <c r="UX164" s="43">
        <f t="shared" si="3752"/>
        <v>0</v>
      </c>
      <c r="UY164" s="47">
        <f>'СДП (план)'!CN164</f>
        <v>106</v>
      </c>
      <c r="UZ164" s="47">
        <f>'СДП (план)'!CO164</f>
        <v>40709893.577221118</v>
      </c>
      <c r="VA164" s="43">
        <f t="shared" si="3738"/>
        <v>106</v>
      </c>
      <c r="VB164" s="43">
        <f t="shared" si="3739"/>
        <v>40709893.577221118</v>
      </c>
      <c r="VC164" s="47">
        <f t="shared" si="3740"/>
        <v>0</v>
      </c>
      <c r="VD164" s="47">
        <f t="shared" si="3741"/>
        <v>0</v>
      </c>
      <c r="VE164" s="47">
        <f t="shared" si="3742"/>
        <v>0</v>
      </c>
      <c r="VF164" s="47">
        <f t="shared" si="3743"/>
        <v>0</v>
      </c>
      <c r="VG164" s="47">
        <f t="shared" si="3744"/>
        <v>0</v>
      </c>
      <c r="VH164" s="47">
        <f t="shared" si="3745"/>
        <v>0</v>
      </c>
      <c r="VI164" s="47">
        <f t="shared" si="3746"/>
        <v>2336.2399999999998</v>
      </c>
      <c r="VJ164" s="47">
        <f t="shared" si="3747"/>
        <v>2336.2399999999998</v>
      </c>
      <c r="VK164" s="47">
        <f t="shared" si="3748"/>
        <v>0</v>
      </c>
      <c r="VL164" s="43">
        <f t="shared" si="3749"/>
        <v>-106</v>
      </c>
      <c r="VM164" s="43">
        <f t="shared" si="3750"/>
        <v>-40709893.577221118</v>
      </c>
    </row>
    <row r="165" spans="1:585" s="32" customFormat="1" ht="18.75" x14ac:dyDescent="0.25">
      <c r="A165" s="171"/>
      <c r="B165" s="494" t="s">
        <v>961</v>
      </c>
      <c r="C165" s="464" t="s">
        <v>962</v>
      </c>
      <c r="D165" s="495" t="s">
        <v>963</v>
      </c>
      <c r="E165" s="279"/>
      <c r="F165" s="279">
        <v>16828</v>
      </c>
      <c r="G165" s="496">
        <v>26.64</v>
      </c>
      <c r="H165" s="359">
        <v>7.4899999999999994E-2</v>
      </c>
      <c r="I165" s="18">
        <v>1</v>
      </c>
      <c r="J165" s="314"/>
      <c r="K165" s="196"/>
      <c r="L165" s="196">
        <v>1.4</v>
      </c>
      <c r="M165" s="196">
        <v>1.68</v>
      </c>
      <c r="N165" s="196">
        <v>2.23</v>
      </c>
      <c r="O165" s="197">
        <v>2.57</v>
      </c>
      <c r="P165" s="44">
        <f>'СДП (план)'!P165</f>
        <v>0</v>
      </c>
      <c r="Q165" s="44">
        <f>'СДП (план)'!Q165</f>
        <v>0</v>
      </c>
      <c r="R165" s="43">
        <f t="shared" si="3488"/>
        <v>0</v>
      </c>
      <c r="S165" s="43">
        <f t="shared" si="3489"/>
        <v>0</v>
      </c>
      <c r="T165" s="43">
        <f>VLOOKUP($C165,'факт СДП 12 мес'!$D$8:$HP$287,9,0)</f>
        <v>0</v>
      </c>
      <c r="U165" s="43">
        <f>VLOOKUP($C165,'факт СДП 12 мес'!$D$8:$HP$287,10,0)</f>
        <v>0</v>
      </c>
      <c r="V165" s="43">
        <f>VLOOKUP($C165,'факт СДП 12 мес'!$D$8:$HP$287,11,0)</f>
        <v>0</v>
      </c>
      <c r="W165" s="43">
        <f>VLOOKUP($C165,'факт СДП 12 мес'!$D$8:$HP$287,12,0)</f>
        <v>0</v>
      </c>
      <c r="X165" s="43">
        <f>VLOOKUP($C165,'факт СДП 12 мес'!$D$8:$HP$287,13,0)</f>
        <v>0</v>
      </c>
      <c r="Y165" s="43">
        <f>VLOOKUP($C165,'факт СДП 12 мес'!$D$8:$HP$287,14,0)</f>
        <v>0</v>
      </c>
      <c r="Z165" s="43">
        <f t="shared" si="3490"/>
        <v>0</v>
      </c>
      <c r="AA165" s="43">
        <f t="shared" si="3491"/>
        <v>0</v>
      </c>
      <c r="AB165" s="43">
        <f t="shared" si="3492"/>
        <v>0</v>
      </c>
      <c r="AC165" s="43">
        <f t="shared" si="3493"/>
        <v>0</v>
      </c>
      <c r="AD165" s="43">
        <f t="shared" si="3494"/>
        <v>0</v>
      </c>
      <c r="AE165" s="135">
        <f>'СДП (план)'!R165</f>
        <v>0</v>
      </c>
      <c r="AF165" s="135">
        <f>'СДП (план)'!S165</f>
        <v>0</v>
      </c>
      <c r="AG165" s="43">
        <f t="shared" si="3495"/>
        <v>0</v>
      </c>
      <c r="AH165" s="43">
        <f t="shared" si="3496"/>
        <v>0</v>
      </c>
      <c r="AI165" s="43">
        <f>VLOOKUP($C165,'факт СДП 12 мес'!$D$8:$HP$287,3,0)</f>
        <v>0</v>
      </c>
      <c r="AJ165" s="43">
        <f>VLOOKUP($C165,'факт СДП 12 мес'!$D$8:$HP$287,4,0)</f>
        <v>0</v>
      </c>
      <c r="AK165" s="43">
        <f>VLOOKUP($C165,'факт СДП 12 мес'!$D$8:$HP$287,5,0)</f>
        <v>0</v>
      </c>
      <c r="AL165" s="43">
        <f>VLOOKUP($C165,'факт СДП 12 мес'!$D$8:$HP$287,6,0)</f>
        <v>0</v>
      </c>
      <c r="AM165" s="43">
        <f>VLOOKUP($C165,'факт СДП 12 мес'!$D$8:$HP$287,7,0)</f>
        <v>0</v>
      </c>
      <c r="AN165" s="43">
        <f>VLOOKUP($C165,'факт СДП 12 мес'!$D$8:$HP$287,8,0)</f>
        <v>0</v>
      </c>
      <c r="AO165" s="43">
        <f t="shared" si="3497"/>
        <v>0</v>
      </c>
      <c r="AP165" s="43">
        <f t="shared" si="3498"/>
        <v>0</v>
      </c>
      <c r="AQ165" s="43">
        <f t="shared" si="3499"/>
        <v>0</v>
      </c>
      <c r="AR165" s="43">
        <f t="shared" si="3500"/>
        <v>0</v>
      </c>
      <c r="AS165" s="43">
        <f t="shared" si="3501"/>
        <v>0</v>
      </c>
      <c r="AT165" s="44">
        <f>'СДП (план)'!T165</f>
        <v>0</v>
      </c>
      <c r="AU165" s="43">
        <f>'СДП (план)'!U165</f>
        <v>0</v>
      </c>
      <c r="AV165" s="43">
        <f t="shared" si="3502"/>
        <v>0</v>
      </c>
      <c r="AW165" s="43">
        <f t="shared" si="3503"/>
        <v>0</v>
      </c>
      <c r="AX165" s="43">
        <f>VLOOKUP($C165,'факт СДП 12 мес'!$D$8:$HP$287,159,0)</f>
        <v>0</v>
      </c>
      <c r="AY165" s="43">
        <f>VLOOKUP($C165,'факт СДП 12 мес'!$D$8:$HP$287,160,0)</f>
        <v>0</v>
      </c>
      <c r="AZ165" s="43">
        <f>VLOOKUP($C165,'факт СДП 12 мес'!$D$8:$HP$287,161,0)</f>
        <v>0</v>
      </c>
      <c r="BA165" s="43">
        <f>VLOOKUP($C165,'факт СДП 12 мес'!$D$8:$HP$287,162,0)</f>
        <v>0</v>
      </c>
      <c r="BB165" s="43">
        <f>VLOOKUP($C165,'факт СДП 12 мес'!$D$8:$HP$287,163,0)</f>
        <v>0</v>
      </c>
      <c r="BC165" s="43">
        <f>VLOOKUP($C165,'факт СДП 12 мес'!$D$8:$HP$287,164,0)</f>
        <v>0</v>
      </c>
      <c r="BD165" s="43">
        <f t="shared" si="3504"/>
        <v>0</v>
      </c>
      <c r="BE165" s="43">
        <f t="shared" si="3505"/>
        <v>0</v>
      </c>
      <c r="BF165" s="43">
        <f t="shared" si="3506"/>
        <v>0</v>
      </c>
      <c r="BG165" s="43">
        <f t="shared" si="3507"/>
        <v>0</v>
      </c>
      <c r="BH165" s="43">
        <f t="shared" si="3508"/>
        <v>0</v>
      </c>
      <c r="BI165" s="87">
        <f>'СДП (план)'!V165</f>
        <v>132</v>
      </c>
      <c r="BJ165" s="3">
        <f>'СДП (план)'!W165</f>
        <v>60948218.190182395</v>
      </c>
      <c r="BK165" s="43">
        <f t="shared" si="3509"/>
        <v>132</v>
      </c>
      <c r="BL165" s="43">
        <f t="shared" si="3510"/>
        <v>60948218.190182388</v>
      </c>
      <c r="BM165" s="43">
        <f>VLOOKUP($C165,'факт СДП 12 мес'!$D$8:$HP$287,21,0)</f>
        <v>195</v>
      </c>
      <c r="BN165" s="43">
        <f>VLOOKUP($C165,'факт СДП 12 мес'!$D$8:$HP$287,22,0)</f>
        <v>90037141.350000322</v>
      </c>
      <c r="BO165" s="43">
        <f>VLOOKUP($C165,'факт СДП 12 мес'!$D$8:$HP$287,23,0)</f>
        <v>3160</v>
      </c>
      <c r="BP165" s="43">
        <f>VLOOKUP($C165,'факт СДП 12 мес'!$D$8:$HP$287,24,0)</f>
        <v>0</v>
      </c>
      <c r="BQ165" s="43">
        <f>VLOOKUP($C165,'факт СДП 12 мес'!$D$8:$HP$287,25,0)</f>
        <v>0</v>
      </c>
      <c r="BR165" s="43">
        <f>VLOOKUP($C165,'факт СДП 12 мес'!$D$8:$HP$287,26,0)</f>
        <v>0</v>
      </c>
      <c r="BS165" s="43">
        <f t="shared" si="3511"/>
        <v>3516.48</v>
      </c>
      <c r="BT165" s="43">
        <f t="shared" si="3512"/>
        <v>3516.48</v>
      </c>
      <c r="BU165" s="43">
        <f t="shared" si="3513"/>
        <v>5194.8</v>
      </c>
      <c r="BV165" s="43">
        <f t="shared" si="3514"/>
        <v>63</v>
      </c>
      <c r="BW165" s="43">
        <f t="shared" si="3515"/>
        <v>29088923.159817934</v>
      </c>
      <c r="BX165" s="44">
        <f>'СДП (план)'!X165</f>
        <v>0</v>
      </c>
      <c r="BY165" s="43">
        <f>'СДП (план)'!Y165</f>
        <v>0</v>
      </c>
      <c r="BZ165" s="43">
        <f t="shared" si="3516"/>
        <v>0</v>
      </c>
      <c r="CA165" s="43">
        <f t="shared" si="3517"/>
        <v>0</v>
      </c>
      <c r="CB165" s="43">
        <f>VLOOKUP($C165,'факт СДП 12 мес'!$D$8:$HP$287,15,0)</f>
        <v>0</v>
      </c>
      <c r="CC165" s="43">
        <f>VLOOKUP($C165,'факт СДП 12 мес'!$D$8:$HP$287,16,0)</f>
        <v>0</v>
      </c>
      <c r="CD165" s="43">
        <f>VLOOKUP($C165,'факт СДП 12 мес'!$D$8:$HP$287,17,0)</f>
        <v>0</v>
      </c>
      <c r="CE165" s="43">
        <f>VLOOKUP($C165,'факт СДП 12 мес'!$D$8:$HP$287,18,0)</f>
        <v>0</v>
      </c>
      <c r="CF165" s="43">
        <f>VLOOKUP($C165,'факт СДП 12 мес'!$D$8:$HP$287,19,0)</f>
        <v>0</v>
      </c>
      <c r="CG165" s="43">
        <f>VLOOKUP($C165,'факт СДП 12 мес'!$D$8:$HP$287,20,0)</f>
        <v>0</v>
      </c>
      <c r="CH165" s="43">
        <f t="shared" si="3518"/>
        <v>0</v>
      </c>
      <c r="CI165" s="43">
        <f t="shared" si="3519"/>
        <v>0</v>
      </c>
      <c r="CJ165" s="43">
        <f t="shared" si="3520"/>
        <v>0</v>
      </c>
      <c r="CK165" s="43">
        <f t="shared" si="3521"/>
        <v>0</v>
      </c>
      <c r="CL165" s="43">
        <f t="shared" si="3522"/>
        <v>0</v>
      </c>
      <c r="CM165" s="45">
        <f>'СДП (план)'!Z165</f>
        <v>0</v>
      </c>
      <c r="CN165" s="43">
        <f>'СДП (план)'!AA165</f>
        <v>0</v>
      </c>
      <c r="CO165" s="43">
        <f t="shared" si="3523"/>
        <v>0</v>
      </c>
      <c r="CP165" s="43">
        <f t="shared" si="3524"/>
        <v>0</v>
      </c>
      <c r="CQ165" s="43">
        <f>VLOOKUP($C165,'факт СДП 12 мес'!$D$8:$HP$287,165,0)</f>
        <v>0</v>
      </c>
      <c r="CR165" s="43">
        <f>VLOOKUP($C165,'факт СДП 12 мес'!$D$8:$HP$287,166,0)</f>
        <v>0</v>
      </c>
      <c r="CS165" s="43">
        <f>VLOOKUP($C165,'факт СДП 12 мес'!$D$8:$HP$287,167,0)</f>
        <v>0</v>
      </c>
      <c r="CT165" s="43">
        <f>VLOOKUP($C165,'факт СДП 12 мес'!$D$8:$HP$287,168,0)</f>
        <v>0</v>
      </c>
      <c r="CU165" s="43">
        <f>VLOOKUP($C165,'факт СДП 12 мес'!$D$8:$HP$287,169,0)</f>
        <v>0</v>
      </c>
      <c r="CV165" s="43">
        <f>VLOOKUP($C165,'факт СДП 12 мес'!$D$8:$HP$287,170,0)</f>
        <v>0</v>
      </c>
      <c r="CW165" s="43">
        <f t="shared" si="3525"/>
        <v>0</v>
      </c>
      <c r="CX165" s="43">
        <f t="shared" si="3526"/>
        <v>0</v>
      </c>
      <c r="CY165" s="43">
        <f t="shared" si="3527"/>
        <v>0</v>
      </c>
      <c r="CZ165" s="43">
        <f t="shared" si="3528"/>
        <v>0</v>
      </c>
      <c r="DA165" s="43">
        <f t="shared" si="3529"/>
        <v>0</v>
      </c>
      <c r="DB165" s="5">
        <f>'СДП (план)'!AB165</f>
        <v>0</v>
      </c>
      <c r="DC165" s="3">
        <f>'СДП (план)'!AC165</f>
        <v>0</v>
      </c>
      <c r="DD165" s="43">
        <f t="shared" si="3530"/>
        <v>0</v>
      </c>
      <c r="DE165" s="43">
        <f t="shared" si="3531"/>
        <v>0</v>
      </c>
      <c r="DF165" s="43">
        <f>VLOOKUP($C165,'факт СДП 12 мес'!$D$8:$HP$287,57,0)</f>
        <v>0</v>
      </c>
      <c r="DG165" s="43">
        <f>VLOOKUP($C165,'факт СДП 12 мес'!$D$8:$HP$287,58,0)</f>
        <v>0</v>
      </c>
      <c r="DH165" s="43">
        <f>VLOOKUP($C165,'факт СДП 12 мес'!$D$8:$HP$287,59,0)</f>
        <v>0</v>
      </c>
      <c r="DI165" s="43">
        <f>VLOOKUP($C165,'факт СДП 12 мес'!$D$8:$HP$287,60,0)</f>
        <v>0</v>
      </c>
      <c r="DJ165" s="43">
        <f>VLOOKUP($C165,'факт СДП 12 мес'!$D$8:$HP$287,61,0)</f>
        <v>0</v>
      </c>
      <c r="DK165" s="43">
        <f>VLOOKUP($C165,'факт СДП 12 мес'!$D$8:$HP$287,62,0)</f>
        <v>0</v>
      </c>
      <c r="DL165" s="43">
        <f t="shared" si="3532"/>
        <v>0</v>
      </c>
      <c r="DM165" s="43">
        <f t="shared" si="3533"/>
        <v>0</v>
      </c>
      <c r="DN165" s="43">
        <f t="shared" si="3534"/>
        <v>0</v>
      </c>
      <c r="DO165" s="43">
        <f t="shared" si="3535"/>
        <v>0</v>
      </c>
      <c r="DP165" s="43">
        <f t="shared" si="3536"/>
        <v>0</v>
      </c>
      <c r="DQ165" s="5">
        <f>'СДП (план)'!AD165</f>
        <v>0</v>
      </c>
      <c r="DR165" s="3">
        <f>'СДП (план)'!AE165</f>
        <v>0</v>
      </c>
      <c r="DS165" s="43">
        <f t="shared" si="3537"/>
        <v>0</v>
      </c>
      <c r="DT165" s="43">
        <f t="shared" si="3538"/>
        <v>0</v>
      </c>
      <c r="DU165" s="43">
        <f>VLOOKUP($C165,'факт СДП 12 мес'!$D$8:$HP$287,33,0)</f>
        <v>0</v>
      </c>
      <c r="DV165" s="43">
        <f>VLOOKUP($C165,'факт СДП 12 мес'!$D$8:$HP$287,34,0)</f>
        <v>0</v>
      </c>
      <c r="DW165" s="43">
        <f>VLOOKUP($C165,'факт СДП 12 мес'!$D$8:$HP$287,35,0)</f>
        <v>0</v>
      </c>
      <c r="DX165" s="43">
        <f>VLOOKUP($C165,'факт СДП 12 мес'!$D$8:$HP$287,36,0)</f>
        <v>0</v>
      </c>
      <c r="DY165" s="43">
        <f>VLOOKUP($C165,'факт СДП 12 мес'!$D$8:$HP$287,37,0)</f>
        <v>0</v>
      </c>
      <c r="DZ165" s="43">
        <f>VLOOKUP($C165,'факт СДП 12 мес'!$D$8:$HP$287,38,0)</f>
        <v>0</v>
      </c>
      <c r="EA165" s="43">
        <f t="shared" si="3539"/>
        <v>0</v>
      </c>
      <c r="EB165" s="43">
        <f t="shared" si="3540"/>
        <v>0</v>
      </c>
      <c r="EC165" s="43">
        <f t="shared" si="3541"/>
        <v>0</v>
      </c>
      <c r="ED165" s="43">
        <f t="shared" si="3542"/>
        <v>0</v>
      </c>
      <c r="EE165" s="43">
        <f t="shared" si="3543"/>
        <v>0</v>
      </c>
      <c r="EF165" s="5">
        <f>'СДП (план)'!AF165</f>
        <v>42</v>
      </c>
      <c r="EG165" s="3">
        <f>'СДП (план)'!AG165</f>
        <v>19787486.445780478</v>
      </c>
      <c r="EH165" s="43">
        <f t="shared" si="3544"/>
        <v>42</v>
      </c>
      <c r="EI165" s="43">
        <f t="shared" si="3545"/>
        <v>19787486.445780478</v>
      </c>
      <c r="EJ165" s="43">
        <f>VLOOKUP($C165,'факт СДП 12 мес'!$D$8:$HP$287,27,0)</f>
        <v>121</v>
      </c>
      <c r="EK165" s="43">
        <f>VLOOKUP($C165,'факт СДП 12 мес'!$D$8:$HP$287,28,0)</f>
        <v>57006806.230000108</v>
      </c>
      <c r="EL165" s="43">
        <f>VLOOKUP($C165,'факт СДП 12 мес'!$D$8:$HP$287,29,0)</f>
        <v>2124</v>
      </c>
      <c r="EM165" s="43">
        <f>VLOOKUP($C165,'факт СДП 12 мес'!$D$8:$HP$287,30,0)</f>
        <v>0</v>
      </c>
      <c r="EN165" s="43">
        <f>VLOOKUP($C165,'факт СДП 12 мес'!$D$8:$HP$287,31,0)</f>
        <v>0</v>
      </c>
      <c r="EO165" s="43">
        <f>VLOOKUP($C165,'факт СДП 12 мес'!$D$8:$HP$287,32,0)</f>
        <v>0</v>
      </c>
      <c r="EP165" s="43">
        <f t="shared" si="3546"/>
        <v>1118.8800000000001</v>
      </c>
      <c r="EQ165" s="43">
        <f t="shared" si="3547"/>
        <v>1118.8800000000001</v>
      </c>
      <c r="ER165" s="43">
        <f t="shared" si="3548"/>
        <v>3223.44</v>
      </c>
      <c r="ES165" s="43">
        <f t="shared" si="3549"/>
        <v>79</v>
      </c>
      <c r="ET165" s="43">
        <f t="shared" si="3550"/>
        <v>37219319.78421963</v>
      </c>
      <c r="EU165" s="44">
        <f>'СДП (план)'!AH165</f>
        <v>0</v>
      </c>
      <c r="EV165" s="43">
        <f>'СДП (план)'!AI165</f>
        <v>0</v>
      </c>
      <c r="EW165" s="43">
        <f t="shared" si="3551"/>
        <v>0</v>
      </c>
      <c r="EX165" s="43">
        <f t="shared" si="3552"/>
        <v>0</v>
      </c>
      <c r="EY165" s="43">
        <f>VLOOKUP($C165,'факт СДП 12 мес'!$D$8:$HP$287,87,0)</f>
        <v>0</v>
      </c>
      <c r="EZ165" s="43">
        <f>VLOOKUP($C165,'факт СДП 12 мес'!$D$8:$HP$287,88,0)</f>
        <v>0</v>
      </c>
      <c r="FA165" s="43">
        <f>VLOOKUP($C165,'факт СДП 12 мес'!$D$8:$HP$287,89,0)</f>
        <v>0</v>
      </c>
      <c r="FB165" s="43">
        <f>VLOOKUP($C165,'факт СДП 12 мес'!$D$8:$HP$287,90,0)</f>
        <v>0</v>
      </c>
      <c r="FC165" s="43">
        <f>VLOOKUP($C165,'факт СДП 12 мес'!$D$8:$HP$287,91,0)</f>
        <v>0</v>
      </c>
      <c r="FD165" s="43">
        <f>VLOOKUP($C165,'факт СДП 12 мес'!$D$8:$HP$287,92,0)</f>
        <v>0</v>
      </c>
      <c r="FE165" s="43">
        <f t="shared" si="3553"/>
        <v>0</v>
      </c>
      <c r="FF165" s="43">
        <f t="shared" si="3554"/>
        <v>0</v>
      </c>
      <c r="FG165" s="43">
        <f t="shared" si="3555"/>
        <v>0</v>
      </c>
      <c r="FH165" s="43">
        <f t="shared" si="3556"/>
        <v>0</v>
      </c>
      <c r="FI165" s="43">
        <f t="shared" si="3557"/>
        <v>0</v>
      </c>
      <c r="FJ165" s="44">
        <f>'СДП (план)'!AJ165</f>
        <v>0</v>
      </c>
      <c r="FK165" s="43">
        <f>'СДП (план)'!AK165</f>
        <v>0</v>
      </c>
      <c r="FL165" s="43">
        <f t="shared" si="3558"/>
        <v>0</v>
      </c>
      <c r="FM165" s="43">
        <f t="shared" si="3559"/>
        <v>0</v>
      </c>
      <c r="FN165" s="43">
        <f>VLOOKUP($C165,'факт СДП 12 мес'!$D$8:$HP$287,39,0)</f>
        <v>0</v>
      </c>
      <c r="FO165" s="43">
        <f>VLOOKUP($C165,'факт СДП 12 мес'!$D$8:$HP$287,40,0)</f>
        <v>0</v>
      </c>
      <c r="FP165" s="43">
        <f>VLOOKUP($C165,'факт СДП 12 мес'!$D$8:$HP$287,41,0)</f>
        <v>0</v>
      </c>
      <c r="FQ165" s="43">
        <f>VLOOKUP($C165,'факт СДП 12 мес'!$D$8:$HP$287,42,0)</f>
        <v>0</v>
      </c>
      <c r="FR165" s="43">
        <f>VLOOKUP($C165,'факт СДП 12 мес'!$D$8:$HP$287,43,0)</f>
        <v>0</v>
      </c>
      <c r="FS165" s="43">
        <f>VLOOKUP($C165,'факт СДП 12 мес'!$D$8:$HP$287,44,0)</f>
        <v>0</v>
      </c>
      <c r="FT165" s="43">
        <f t="shared" si="3560"/>
        <v>0</v>
      </c>
      <c r="FU165" s="43">
        <f t="shared" si="3561"/>
        <v>0</v>
      </c>
      <c r="FV165" s="43">
        <f t="shared" si="3562"/>
        <v>0</v>
      </c>
      <c r="FW165" s="43">
        <f t="shared" si="3563"/>
        <v>0</v>
      </c>
      <c r="FX165" s="43">
        <f t="shared" si="3564"/>
        <v>0</v>
      </c>
      <c r="FY165" s="44">
        <f>'СДП (план)'!AL165</f>
        <v>0</v>
      </c>
      <c r="FZ165" s="43">
        <f>'СДП (план)'!AM165</f>
        <v>0</v>
      </c>
      <c r="GA165" s="43">
        <f t="shared" si="3565"/>
        <v>0</v>
      </c>
      <c r="GB165" s="43">
        <f t="shared" si="3566"/>
        <v>0</v>
      </c>
      <c r="GC165" s="43">
        <f>VLOOKUP($C165,'факт СДП 12 мес'!$D$8:$HP$287,45,0)</f>
        <v>0</v>
      </c>
      <c r="GD165" s="43">
        <f>VLOOKUP($C165,'факт СДП 12 мес'!$D$8:$HP$287,46,0)</f>
        <v>0</v>
      </c>
      <c r="GE165" s="43">
        <f>VLOOKUP($C165,'факт СДП 12 мес'!$D$8:$HP$287,47,0)</f>
        <v>0</v>
      </c>
      <c r="GF165" s="43">
        <f>VLOOKUP($C165,'факт СДП 12 мес'!$D$8:$HP$287,48,0)</f>
        <v>0</v>
      </c>
      <c r="GG165" s="43">
        <f>VLOOKUP($C165,'факт СДП 12 мес'!$D$8:$HP$287,49,0)</f>
        <v>0</v>
      </c>
      <c r="GH165" s="43">
        <f>VLOOKUP($C165,'факт СДП 12 мес'!$D$8:$HP$287,50,0)</f>
        <v>0</v>
      </c>
      <c r="GI165" s="43">
        <f t="shared" si="3567"/>
        <v>0</v>
      </c>
      <c r="GJ165" s="43">
        <f t="shared" si="3568"/>
        <v>0</v>
      </c>
      <c r="GK165" s="43">
        <f t="shared" si="3569"/>
        <v>0</v>
      </c>
      <c r="GL165" s="43">
        <f t="shared" si="3570"/>
        <v>0</v>
      </c>
      <c r="GM165" s="43">
        <f t="shared" si="3571"/>
        <v>0</v>
      </c>
      <c r="GN165" s="5">
        <f>'СДП (план)'!AN165</f>
        <v>0</v>
      </c>
      <c r="GO165" s="3">
        <f>'СДП (план)'!AO165</f>
        <v>0</v>
      </c>
      <c r="GP165" s="43">
        <f t="shared" si="3572"/>
        <v>0</v>
      </c>
      <c r="GQ165" s="43">
        <f t="shared" si="3573"/>
        <v>0</v>
      </c>
      <c r="GR165" s="43">
        <f>VLOOKUP($C165,'факт СДП 12 мес'!$D$8:$HP$287,51,0)</f>
        <v>0</v>
      </c>
      <c r="GS165" s="43">
        <f>VLOOKUP($C165,'факт СДП 12 мес'!$D$8:$HP$287,52,0)</f>
        <v>0</v>
      </c>
      <c r="GT165" s="43">
        <f>VLOOKUP($C165,'факт СДП 12 мес'!$D$8:$HP$287,53,0)</f>
        <v>0</v>
      </c>
      <c r="GU165" s="43">
        <f>VLOOKUP($C165,'факт СДП 12 мес'!$D$8:$HP$287,54,0)</f>
        <v>0</v>
      </c>
      <c r="GV165" s="43">
        <f>VLOOKUP($C165,'факт СДП 12 мес'!$D$8:$HP$287,55,0)</f>
        <v>0</v>
      </c>
      <c r="GW165" s="43">
        <f>VLOOKUP($C165,'факт СДП 12 мес'!$D$8:$HP$287,56,0)</f>
        <v>0</v>
      </c>
      <c r="GX165" s="43">
        <f t="shared" si="3574"/>
        <v>0</v>
      </c>
      <c r="GY165" s="43">
        <f t="shared" si="3575"/>
        <v>0</v>
      </c>
      <c r="GZ165" s="43">
        <f t="shared" si="3576"/>
        <v>0</v>
      </c>
      <c r="HA165" s="43">
        <f t="shared" si="3577"/>
        <v>0</v>
      </c>
      <c r="HB165" s="43">
        <f t="shared" si="3578"/>
        <v>0</v>
      </c>
      <c r="HC165" s="5">
        <f>'СДП (план)'!AP165</f>
        <v>0</v>
      </c>
      <c r="HD165" s="3">
        <f>'СДП (план)'!AQ165</f>
        <v>0</v>
      </c>
      <c r="HE165" s="43">
        <f t="shared" si="3579"/>
        <v>0</v>
      </c>
      <c r="HF165" s="43">
        <f t="shared" si="3580"/>
        <v>0</v>
      </c>
      <c r="HG165" s="43">
        <f>VLOOKUP($C165,'факт СДП 12 мес'!$D$8:$HP$287,141,0)</f>
        <v>0</v>
      </c>
      <c r="HH165" s="43">
        <f>VLOOKUP($C165,'факт СДП 12 мес'!$D$8:$HP$287,142,0)</f>
        <v>0</v>
      </c>
      <c r="HI165" s="43">
        <f>VLOOKUP($C165,'факт СДП 12 мес'!$D$8:$HP$287,143,0)</f>
        <v>0</v>
      </c>
      <c r="HJ165" s="43">
        <f>VLOOKUP($C165,'факт СДП 12 мес'!$D$8:$HP$287,144,0)</f>
        <v>0</v>
      </c>
      <c r="HK165" s="43">
        <f>VLOOKUP($C165,'факт СДП 12 мес'!$D$8:$HP$287,145,0)</f>
        <v>0</v>
      </c>
      <c r="HL165" s="43">
        <f>VLOOKUP($C165,'факт СДП 12 мес'!$D$8:$HP$287,146,0)</f>
        <v>0</v>
      </c>
      <c r="HM165" s="43">
        <f t="shared" si="3581"/>
        <v>0</v>
      </c>
      <c r="HN165" s="43">
        <f t="shared" si="3582"/>
        <v>0</v>
      </c>
      <c r="HO165" s="43">
        <f t="shared" si="3583"/>
        <v>0</v>
      </c>
      <c r="HP165" s="43">
        <f t="shared" si="3584"/>
        <v>0</v>
      </c>
      <c r="HQ165" s="43">
        <f t="shared" si="3585"/>
        <v>0</v>
      </c>
      <c r="HR165" s="44">
        <f>'СДП (план)'!AR165</f>
        <v>0</v>
      </c>
      <c r="HS165" s="43">
        <f>'СДП (план)'!AS165</f>
        <v>0</v>
      </c>
      <c r="HT165" s="43">
        <f t="shared" si="3586"/>
        <v>0</v>
      </c>
      <c r="HU165" s="43">
        <f t="shared" si="3587"/>
        <v>0</v>
      </c>
      <c r="HV165" s="43">
        <f>VLOOKUP($C165,'факт СДП 12 мес'!$D$8:$HP$287,171,0)</f>
        <v>0</v>
      </c>
      <c r="HW165" s="43">
        <f>VLOOKUP($C165,'факт СДП 12 мес'!$D$8:$HP$287,172,0)</f>
        <v>0</v>
      </c>
      <c r="HX165" s="43">
        <f>VLOOKUP($C165,'факт СДП 12 мес'!$D$8:$HP$287,173,0)</f>
        <v>0</v>
      </c>
      <c r="HY165" s="43">
        <f>VLOOKUP($C165,'факт СДП 12 мес'!$D$8:$HP$287,174,0)</f>
        <v>0</v>
      </c>
      <c r="HZ165" s="43">
        <f>VLOOKUP($C165,'факт СДП 12 мес'!$D$8:$HP$287,175,0)</f>
        <v>0</v>
      </c>
      <c r="IA165" s="43">
        <f>VLOOKUP($C165,'факт СДП 12 мес'!$D$8:$HP$287,176,0)</f>
        <v>0</v>
      </c>
      <c r="IB165" s="43">
        <f t="shared" si="3588"/>
        <v>0</v>
      </c>
      <c r="IC165" s="43">
        <f t="shared" si="3589"/>
        <v>0</v>
      </c>
      <c r="ID165" s="43">
        <f t="shared" si="3590"/>
        <v>0</v>
      </c>
      <c r="IE165" s="43">
        <f t="shared" si="3591"/>
        <v>0</v>
      </c>
      <c r="IF165" s="43">
        <f t="shared" si="3592"/>
        <v>0</v>
      </c>
      <c r="IG165" s="44">
        <f>'СДП (план)'!AT165</f>
        <v>0</v>
      </c>
      <c r="IH165" s="43">
        <f>'СДП (план)'!AU165</f>
        <v>0</v>
      </c>
      <c r="II165" s="43">
        <f t="shared" si="3593"/>
        <v>0</v>
      </c>
      <c r="IJ165" s="43">
        <f t="shared" si="3594"/>
        <v>0</v>
      </c>
      <c r="IK165" s="43">
        <f>VLOOKUP($C165,'факт СДП 12 мес'!$D$8:$HP$287,183,0)</f>
        <v>0</v>
      </c>
      <c r="IL165" s="43">
        <f>VLOOKUP($C165,'факт СДП 12 мес'!$D$8:$HP$287,184,0)</f>
        <v>0</v>
      </c>
      <c r="IM165" s="43">
        <f>VLOOKUP($C165,'факт СДП 12 мес'!$D$8:$HP$287,185,0)</f>
        <v>0</v>
      </c>
      <c r="IN165" s="43">
        <f>VLOOKUP($C165,'факт СДП 12 мес'!$D$8:$HP$287,186,0)</f>
        <v>0</v>
      </c>
      <c r="IO165" s="43">
        <f>VLOOKUP($C165,'факт СДП 12 мес'!$D$8:$HP$287,187,0)</f>
        <v>0</v>
      </c>
      <c r="IP165" s="43">
        <f>VLOOKUP($C165,'факт СДП 12 мес'!$D$8:$HP$287,188,0)</f>
        <v>0</v>
      </c>
      <c r="IQ165" s="43">
        <f t="shared" si="3595"/>
        <v>0</v>
      </c>
      <c r="IR165" s="43">
        <f t="shared" si="3596"/>
        <v>0</v>
      </c>
      <c r="IS165" s="43">
        <f t="shared" si="3597"/>
        <v>0</v>
      </c>
      <c r="IT165" s="43">
        <f t="shared" si="3598"/>
        <v>0</v>
      </c>
      <c r="IU165" s="43">
        <f t="shared" si="3599"/>
        <v>0</v>
      </c>
      <c r="IV165" s="45">
        <f>'СДП (план)'!AV165</f>
        <v>0</v>
      </c>
      <c r="IW165" s="45">
        <f>'СДП (план)'!AW165</f>
        <v>0</v>
      </c>
      <c r="IX165" s="43">
        <f t="shared" si="3600"/>
        <v>0</v>
      </c>
      <c r="IY165" s="43">
        <f t="shared" si="3601"/>
        <v>0</v>
      </c>
      <c r="IZ165" s="43">
        <f>VLOOKUP($C165,'факт СДП 12 мес'!$D$8:$HP$287,147,0)</f>
        <v>0</v>
      </c>
      <c r="JA165" s="43">
        <f>VLOOKUP($C165,'факт СДП 12 мес'!$D$8:$HP$287,148,0)</f>
        <v>0</v>
      </c>
      <c r="JB165" s="43">
        <f>VLOOKUP($C165,'факт СДП 12 мес'!$D$8:$HP$287,149,0)</f>
        <v>0</v>
      </c>
      <c r="JC165" s="43">
        <f>VLOOKUP($C165,'факт СДП 12 мес'!$D$8:$HP$287,150,0)</f>
        <v>0</v>
      </c>
      <c r="JD165" s="43">
        <f>VLOOKUP($C165,'факт СДП 12 мес'!$D$8:$HP$287,151,0)</f>
        <v>0</v>
      </c>
      <c r="JE165" s="43">
        <f>VLOOKUP($C165,'факт СДП 12 мес'!$D$8:$HP$287,152,0)</f>
        <v>0</v>
      </c>
      <c r="JF165" s="43">
        <f t="shared" si="3602"/>
        <v>0</v>
      </c>
      <c r="JG165" s="43">
        <f t="shared" si="3603"/>
        <v>0</v>
      </c>
      <c r="JH165" s="43">
        <f t="shared" si="3604"/>
        <v>0</v>
      </c>
      <c r="JI165" s="43">
        <f t="shared" si="3605"/>
        <v>0</v>
      </c>
      <c r="JJ165" s="43">
        <f t="shared" si="3606"/>
        <v>0</v>
      </c>
      <c r="JK165" s="45">
        <f>'СДП (план)'!AX165</f>
        <v>0</v>
      </c>
      <c r="JL165" s="45">
        <f>'СДП (план)'!AY165</f>
        <v>0</v>
      </c>
      <c r="JM165" s="43">
        <f t="shared" si="3607"/>
        <v>0</v>
      </c>
      <c r="JN165" s="43">
        <f t="shared" si="3608"/>
        <v>0</v>
      </c>
      <c r="JO165" s="43">
        <f>VLOOKUP($C165,'факт СДП 12 мес'!$D$8:$HP$287,135,0)</f>
        <v>0</v>
      </c>
      <c r="JP165" s="43">
        <f>VLOOKUP($C165,'факт СДП 12 мес'!$D$8:$HP$287,136,0)</f>
        <v>0</v>
      </c>
      <c r="JQ165" s="43">
        <f>VLOOKUP($C165,'факт СДП 12 мес'!$D$8:$HP$287,137,0)</f>
        <v>0</v>
      </c>
      <c r="JR165" s="43">
        <f>VLOOKUP($C165,'факт СДП 12 мес'!$D$8:$HP$287,138,0)</f>
        <v>0</v>
      </c>
      <c r="JS165" s="43">
        <f>VLOOKUP($C165,'факт СДП 12 мес'!$D$8:$HP$287,139,0)</f>
        <v>0</v>
      </c>
      <c r="JT165" s="43">
        <f>VLOOKUP($C165,'факт СДП 12 мес'!$D$8:$HP$287,140,0)</f>
        <v>0</v>
      </c>
      <c r="JU165" s="43">
        <f t="shared" si="3609"/>
        <v>0</v>
      </c>
      <c r="JV165" s="43">
        <f t="shared" si="3610"/>
        <v>0</v>
      </c>
      <c r="JW165" s="43">
        <f t="shared" si="3611"/>
        <v>0</v>
      </c>
      <c r="JX165" s="43">
        <f t="shared" si="3612"/>
        <v>0</v>
      </c>
      <c r="JY165" s="43">
        <f t="shared" si="3613"/>
        <v>0</v>
      </c>
      <c r="JZ165" s="44">
        <f>'СДП (план)'!AZ165</f>
        <v>0</v>
      </c>
      <c r="KA165" s="43">
        <f>'СДП (план)'!BA165</f>
        <v>0</v>
      </c>
      <c r="KB165" s="43">
        <f t="shared" si="3614"/>
        <v>0</v>
      </c>
      <c r="KC165" s="43">
        <f t="shared" si="3615"/>
        <v>0</v>
      </c>
      <c r="KD165" s="43">
        <f>VLOOKUP($C165,'факт СДП 12 мес'!$D$8:$HP$287,105,0)</f>
        <v>0</v>
      </c>
      <c r="KE165" s="43">
        <f>VLOOKUP($C165,'факт СДП 12 мес'!$D$8:$HP$287,106,0)</f>
        <v>0</v>
      </c>
      <c r="KF165" s="43">
        <f>VLOOKUP($C165,'факт СДП 12 мес'!$D$8:$HP$287,107,0)</f>
        <v>0</v>
      </c>
      <c r="KG165" s="43">
        <f>VLOOKUP($C165,'факт СДП 12 мес'!$D$8:$HP$287,108,0)</f>
        <v>0</v>
      </c>
      <c r="KH165" s="43">
        <f>VLOOKUP($C165,'факт СДП 12 мес'!$D$8:$HP$287,109,0)</f>
        <v>0</v>
      </c>
      <c r="KI165" s="43">
        <f>VLOOKUP($C165,'факт СДП 12 мес'!$D$8:$HP$287,110,0)</f>
        <v>0</v>
      </c>
      <c r="KJ165" s="43">
        <f t="shared" si="3616"/>
        <v>0</v>
      </c>
      <c r="KK165" s="43">
        <f t="shared" si="3617"/>
        <v>0</v>
      </c>
      <c r="KL165" s="43">
        <f t="shared" si="3618"/>
        <v>0</v>
      </c>
      <c r="KM165" s="43">
        <f t="shared" si="3619"/>
        <v>0</v>
      </c>
      <c r="KN165" s="43">
        <f t="shared" si="3620"/>
        <v>0</v>
      </c>
      <c r="KO165" s="44">
        <f>'СДП (план)'!BB165</f>
        <v>0</v>
      </c>
      <c r="KP165" s="43">
        <f>'СДП (план)'!BC165</f>
        <v>0</v>
      </c>
      <c r="KQ165" s="43">
        <f t="shared" si="3621"/>
        <v>0</v>
      </c>
      <c r="KR165" s="43">
        <f t="shared" si="3622"/>
        <v>0</v>
      </c>
      <c r="KS165" s="43">
        <f>VLOOKUP($C165,'факт СДП 12 мес'!$D$8:$HP$287,189,0)</f>
        <v>0</v>
      </c>
      <c r="KT165" s="43">
        <f>VLOOKUP($C165,'факт СДП 12 мес'!$D$8:$HP$287,190,0)</f>
        <v>0</v>
      </c>
      <c r="KU165" s="43">
        <f>VLOOKUP($C165,'факт СДП 12 мес'!$D$8:$HP$287,191,0)</f>
        <v>0</v>
      </c>
      <c r="KV165" s="43">
        <f>VLOOKUP($C165,'факт СДП 12 мес'!$D$8:$HP$287,192,0)</f>
        <v>0</v>
      </c>
      <c r="KW165" s="43">
        <f>VLOOKUP($C165,'факт СДП 12 мес'!$D$8:$HP$287,193,0)</f>
        <v>0</v>
      </c>
      <c r="KX165" s="43">
        <f>VLOOKUP($C165,'факт СДП 12 мес'!$D$8:$HP$287,194,0)</f>
        <v>0</v>
      </c>
      <c r="KY165" s="43">
        <f t="shared" si="3623"/>
        <v>0</v>
      </c>
      <c r="KZ165" s="43">
        <f t="shared" si="3624"/>
        <v>0</v>
      </c>
      <c r="LA165" s="43">
        <f t="shared" si="3625"/>
        <v>0</v>
      </c>
      <c r="LB165" s="43">
        <f t="shared" si="3626"/>
        <v>0</v>
      </c>
      <c r="LC165" s="43">
        <f t="shared" si="3627"/>
        <v>0</v>
      </c>
      <c r="LD165" s="44">
        <f>'СДП (план)'!BD165</f>
        <v>0</v>
      </c>
      <c r="LE165" s="43">
        <f>'СДП (план)'!BE165</f>
        <v>0</v>
      </c>
      <c r="LF165" s="43">
        <f t="shared" si="3628"/>
        <v>0</v>
      </c>
      <c r="LG165" s="43">
        <f t="shared" si="3629"/>
        <v>0</v>
      </c>
      <c r="LH165" s="43">
        <f>VLOOKUP($C165,'факт СДП 12 мес'!$D$8:$HP$287,63,0)</f>
        <v>0</v>
      </c>
      <c r="LI165" s="43">
        <f>VLOOKUP($C165,'факт СДП 12 мес'!$D$8:$HP$287,64,0)</f>
        <v>0</v>
      </c>
      <c r="LJ165" s="43">
        <f>VLOOKUP($C165,'факт СДП 12 мес'!$D$8:$HP$287,65,0)</f>
        <v>0</v>
      </c>
      <c r="LK165" s="43">
        <f>VLOOKUP($C165,'факт СДП 12 мес'!$D$8:$HP$287,66,0)</f>
        <v>0</v>
      </c>
      <c r="LL165" s="43">
        <f>VLOOKUP($C165,'факт СДП 12 мес'!$D$8:$HP$287,67,0)</f>
        <v>0</v>
      </c>
      <c r="LM165" s="43">
        <f>VLOOKUP($C165,'факт СДП 12 мес'!$D$8:$HP$287,68,0)</f>
        <v>0</v>
      </c>
      <c r="LN165" s="43">
        <f t="shared" si="3630"/>
        <v>0</v>
      </c>
      <c r="LO165" s="43">
        <f t="shared" si="3631"/>
        <v>0</v>
      </c>
      <c r="LP165" s="43">
        <f t="shared" si="3632"/>
        <v>0</v>
      </c>
      <c r="LQ165" s="43">
        <f t="shared" si="3633"/>
        <v>0</v>
      </c>
      <c r="LR165" s="43">
        <f t="shared" si="3634"/>
        <v>0</v>
      </c>
      <c r="LS165" s="44">
        <f>'СДП (план)'!BF165</f>
        <v>0</v>
      </c>
      <c r="LT165" s="43">
        <f>'СДП (план)'!BG165</f>
        <v>0</v>
      </c>
      <c r="LU165" s="43">
        <f t="shared" si="3635"/>
        <v>0</v>
      </c>
      <c r="LV165" s="43">
        <f t="shared" si="3636"/>
        <v>0</v>
      </c>
      <c r="LW165" s="43">
        <f>VLOOKUP($C165,'факт СДП 12 мес'!$D$8:$HP$287,69,0)</f>
        <v>0</v>
      </c>
      <c r="LX165" s="43">
        <f>VLOOKUP($C165,'факт СДП 12 мес'!$D$8:$HP$287,70,0)</f>
        <v>0</v>
      </c>
      <c r="LY165" s="43">
        <f>VLOOKUP($C165,'факт СДП 12 мес'!$D$8:$HP$287,71,0)</f>
        <v>0</v>
      </c>
      <c r="LZ165" s="43">
        <f>VLOOKUP($C165,'факт СДП 12 мес'!$D$8:$HP$287,72,0)</f>
        <v>0</v>
      </c>
      <c r="MA165" s="43">
        <f>VLOOKUP($C165,'факт СДП 12 мес'!$D$8:$HP$287,73,0)</f>
        <v>0</v>
      </c>
      <c r="MB165" s="43">
        <f>VLOOKUP($C165,'факт СДП 12 мес'!$D$8:$HP$287,74,0)</f>
        <v>0</v>
      </c>
      <c r="MC165" s="43">
        <f t="shared" si="3637"/>
        <v>0</v>
      </c>
      <c r="MD165" s="43">
        <f t="shared" si="3638"/>
        <v>0</v>
      </c>
      <c r="ME165" s="43">
        <f t="shared" si="3639"/>
        <v>0</v>
      </c>
      <c r="MF165" s="43">
        <f t="shared" si="3640"/>
        <v>0</v>
      </c>
      <c r="MG165" s="43">
        <f t="shared" si="3641"/>
        <v>0</v>
      </c>
      <c r="MH165" s="44">
        <f>'СДП (план)'!BH165</f>
        <v>0</v>
      </c>
      <c r="MI165" s="43">
        <f>'СДП (план)'!BI165</f>
        <v>0</v>
      </c>
      <c r="MJ165" s="43">
        <f t="shared" si="3642"/>
        <v>0</v>
      </c>
      <c r="MK165" s="43">
        <f t="shared" si="3643"/>
        <v>0</v>
      </c>
      <c r="ML165" s="43">
        <f>VLOOKUP($C165,'факт СДП 12 мес'!$D$8:$HP$287,75,0)</f>
        <v>0</v>
      </c>
      <c r="MM165" s="43">
        <f>VLOOKUP($C165,'факт СДП 12 мес'!$D$8:$HP$287,76,0)</f>
        <v>0</v>
      </c>
      <c r="MN165" s="43">
        <f>VLOOKUP($C165,'факт СДП 12 мес'!$D$8:$HP$287,77,0)</f>
        <v>0</v>
      </c>
      <c r="MO165" s="43">
        <f>VLOOKUP($C165,'факт СДП 12 мес'!$D$8:$HP$287,78,0)</f>
        <v>0</v>
      </c>
      <c r="MP165" s="43">
        <f>VLOOKUP($C165,'факт СДП 12 мес'!$D$8:$HP$287,79,0)</f>
        <v>0</v>
      </c>
      <c r="MQ165" s="43">
        <f>VLOOKUP($C165,'факт СДП 12 мес'!$D$8:$HP$287,80,0)</f>
        <v>0</v>
      </c>
      <c r="MR165" s="43">
        <f t="shared" si="3644"/>
        <v>0</v>
      </c>
      <c r="MS165" s="43">
        <f t="shared" si="3645"/>
        <v>0</v>
      </c>
      <c r="MT165" s="43">
        <f t="shared" si="3646"/>
        <v>0</v>
      </c>
      <c r="MU165" s="43">
        <f t="shared" si="3647"/>
        <v>0</v>
      </c>
      <c r="MV165" s="43">
        <f t="shared" si="3648"/>
        <v>0</v>
      </c>
      <c r="MW165" s="44">
        <f>'СДП (план)'!BJ165</f>
        <v>0</v>
      </c>
      <c r="MX165" s="43">
        <f>'СДП (план)'!BK165</f>
        <v>0</v>
      </c>
      <c r="MY165" s="43">
        <f t="shared" si="3649"/>
        <v>0</v>
      </c>
      <c r="MZ165" s="43">
        <f t="shared" si="3650"/>
        <v>0</v>
      </c>
      <c r="NA165" s="43">
        <f>VLOOKUP($C165,'факт СДП 12 мес'!$D$8:$HP$287,81,0)</f>
        <v>0</v>
      </c>
      <c r="NB165" s="43">
        <f>VLOOKUP($C165,'факт СДП 12 мес'!$D$8:$HP$287,82,0)</f>
        <v>0</v>
      </c>
      <c r="NC165" s="43">
        <f>VLOOKUP($C165,'факт СДП 12 мес'!$D$8:$HP$287,83,0)</f>
        <v>0</v>
      </c>
      <c r="ND165" s="43">
        <f>VLOOKUP($C165,'факт СДП 12 мес'!$D$8:$HP$287,84,0)</f>
        <v>0</v>
      </c>
      <c r="NE165" s="43">
        <f>VLOOKUP($C165,'факт СДП 12 мес'!$D$8:$HP$287,85,0)</f>
        <v>0</v>
      </c>
      <c r="NF165" s="43">
        <f>VLOOKUP($C165,'факт СДП 12 мес'!$D$8:$HP$287,86,0)</f>
        <v>0</v>
      </c>
      <c r="NG165" s="43">
        <f t="shared" si="3651"/>
        <v>0</v>
      </c>
      <c r="NH165" s="43">
        <f t="shared" si="3652"/>
        <v>0</v>
      </c>
      <c r="NI165" s="43">
        <f t="shared" si="3653"/>
        <v>0</v>
      </c>
      <c r="NJ165" s="43">
        <f t="shared" si="3654"/>
        <v>0</v>
      </c>
      <c r="NK165" s="43">
        <f t="shared" si="3655"/>
        <v>0</v>
      </c>
      <c r="NL165" s="44">
        <f>'СДП (план)'!BL165</f>
        <v>0</v>
      </c>
      <c r="NM165" s="43">
        <f>'СДП (план)'!BM165</f>
        <v>0</v>
      </c>
      <c r="NN165" s="43">
        <f t="shared" si="3656"/>
        <v>0</v>
      </c>
      <c r="NO165" s="43">
        <f t="shared" si="3657"/>
        <v>0</v>
      </c>
      <c r="NP165" s="43">
        <f>VLOOKUP($C165,'факт СДП 12 мес'!$D$8:$HP$287,99,0)</f>
        <v>0</v>
      </c>
      <c r="NQ165" s="43">
        <f>VLOOKUP($C165,'факт СДП 12 мес'!$D$8:$HP$287,100,0)</f>
        <v>0</v>
      </c>
      <c r="NR165" s="43">
        <f>VLOOKUP($C165,'факт СДП 12 мес'!$D$8:$HP$287,101,0)</f>
        <v>0</v>
      </c>
      <c r="NS165" s="43">
        <f>VLOOKUP($C165,'факт СДП 12 мес'!$D$8:$HP$287,102,0)</f>
        <v>0</v>
      </c>
      <c r="NT165" s="43">
        <f>VLOOKUP($C165,'факт СДП 12 мес'!$D$8:$HP$287,103,0)</f>
        <v>0</v>
      </c>
      <c r="NU165" s="43">
        <f>VLOOKUP($C165,'факт СДП 12 мес'!$D$8:$HP$287,104,0)</f>
        <v>0</v>
      </c>
      <c r="NV165" s="43">
        <f t="shared" si="3658"/>
        <v>0</v>
      </c>
      <c r="NW165" s="43">
        <f t="shared" si="3659"/>
        <v>0</v>
      </c>
      <c r="NX165" s="43">
        <f t="shared" si="3660"/>
        <v>0</v>
      </c>
      <c r="NY165" s="43">
        <f t="shared" si="3661"/>
        <v>0</v>
      </c>
      <c r="NZ165" s="43">
        <f t="shared" si="3662"/>
        <v>0</v>
      </c>
      <c r="OA165" s="44">
        <f>'СДП (план)'!BN165</f>
        <v>0</v>
      </c>
      <c r="OB165" s="43">
        <f>'СДП (план)'!BO165</f>
        <v>0</v>
      </c>
      <c r="OC165" s="43">
        <f t="shared" si="3663"/>
        <v>0</v>
      </c>
      <c r="OD165" s="43">
        <f t="shared" si="3664"/>
        <v>0</v>
      </c>
      <c r="OE165" s="43"/>
      <c r="OF165" s="43"/>
      <c r="OG165" s="43"/>
      <c r="OH165" s="43"/>
      <c r="OI165" s="43"/>
      <c r="OJ165" s="43"/>
      <c r="OK165" s="43">
        <f t="shared" si="3665"/>
        <v>0</v>
      </c>
      <c r="OL165" s="43">
        <f t="shared" si="3666"/>
        <v>0</v>
      </c>
      <c r="OM165" s="43">
        <f t="shared" si="3667"/>
        <v>0</v>
      </c>
      <c r="ON165" s="43">
        <f t="shared" si="3668"/>
        <v>0</v>
      </c>
      <c r="OO165" s="43">
        <f t="shared" si="3669"/>
        <v>0</v>
      </c>
      <c r="OP165" s="44">
        <f>'СДП (план)'!BP165</f>
        <v>0</v>
      </c>
      <c r="OQ165" s="43">
        <f>'СДП (план)'!BQ165</f>
        <v>0</v>
      </c>
      <c r="OR165" s="43">
        <f t="shared" si="3670"/>
        <v>0</v>
      </c>
      <c r="OS165" s="43">
        <f t="shared" si="3671"/>
        <v>0</v>
      </c>
      <c r="OT165" s="43">
        <f>VLOOKUP($C165,'факт СДП 12 мес'!$D$8:$HP$287,177,0)</f>
        <v>0</v>
      </c>
      <c r="OU165" s="43">
        <f>VLOOKUP($C165,'факт СДП 12 мес'!$D$8:$HP$287,178,0)</f>
        <v>0</v>
      </c>
      <c r="OV165" s="43">
        <f>VLOOKUP($C165,'факт СДП 12 мес'!$D$8:$HP$287,179,0)</f>
        <v>0</v>
      </c>
      <c r="OW165" s="43">
        <f>VLOOKUP($C165,'факт СДП 12 мес'!$D$8:$HP$287,180,0)</f>
        <v>0</v>
      </c>
      <c r="OX165" s="43">
        <f>VLOOKUP($C165,'факт СДП 12 мес'!$D$8:$HP$287,181,0)</f>
        <v>0</v>
      </c>
      <c r="OY165" s="43">
        <f>VLOOKUP($C165,'факт СДП 12 мес'!$D$8:$HP$287,182,0)</f>
        <v>0</v>
      </c>
      <c r="OZ165" s="43">
        <f t="shared" si="3672"/>
        <v>0</v>
      </c>
      <c r="PA165" s="43">
        <f t="shared" si="3673"/>
        <v>0</v>
      </c>
      <c r="PB165" s="43">
        <f t="shared" si="3674"/>
        <v>0</v>
      </c>
      <c r="PC165" s="43">
        <f t="shared" si="3675"/>
        <v>0</v>
      </c>
      <c r="PD165" s="43">
        <f t="shared" si="3676"/>
        <v>0</v>
      </c>
      <c r="PE165" s="45">
        <f>'СДП (план)'!BR165</f>
        <v>0</v>
      </c>
      <c r="PF165" s="45">
        <f>'СДП (план)'!BS165</f>
        <v>0</v>
      </c>
      <c r="PG165" s="43">
        <f t="shared" si="3677"/>
        <v>0</v>
      </c>
      <c r="PH165" s="43">
        <f t="shared" si="3678"/>
        <v>0</v>
      </c>
      <c r="PI165" s="43">
        <f>VLOOKUP($C165,'факт СДП 12 мес'!$D$8:$HP$287,123,0)</f>
        <v>0</v>
      </c>
      <c r="PJ165" s="43">
        <f>VLOOKUP($C165,'факт СДП 12 мес'!$D$8:$HP$287,124,0)</f>
        <v>0</v>
      </c>
      <c r="PK165" s="43">
        <f>VLOOKUP($C165,'факт СДП 12 мес'!$D$8:$HP$287,125,0)</f>
        <v>0</v>
      </c>
      <c r="PL165" s="43">
        <f>VLOOKUP($C165,'факт СДП 12 мес'!$D$8:$HP$287,126,0)</f>
        <v>0</v>
      </c>
      <c r="PM165" s="43">
        <f>VLOOKUP($C165,'факт СДП 12 мес'!$D$8:$HP$287,127,0)</f>
        <v>0</v>
      </c>
      <c r="PN165" s="43">
        <f>VLOOKUP($C165,'факт СДП 12 мес'!$D$8:$HP$287,128,0)</f>
        <v>0</v>
      </c>
      <c r="PO165" s="43">
        <f t="shared" si="3679"/>
        <v>0</v>
      </c>
      <c r="PP165" s="43">
        <f t="shared" si="3680"/>
        <v>0</v>
      </c>
      <c r="PQ165" s="43">
        <f t="shared" si="3681"/>
        <v>0</v>
      </c>
      <c r="PR165" s="43">
        <f t="shared" si="3682"/>
        <v>0</v>
      </c>
      <c r="PS165" s="43">
        <f t="shared" si="3683"/>
        <v>0</v>
      </c>
      <c r="PT165" s="44">
        <f>'СДП (план)'!BT165</f>
        <v>0</v>
      </c>
      <c r="PU165" s="43">
        <f>'СДП (план)'!BU165</f>
        <v>0</v>
      </c>
      <c r="PV165" s="43">
        <f t="shared" si="3684"/>
        <v>0</v>
      </c>
      <c r="PW165" s="43">
        <f t="shared" si="3685"/>
        <v>0</v>
      </c>
      <c r="PX165" s="43">
        <f>VLOOKUP($C165,'факт СДП 12 мес'!$D$8:$HP$287,111,0)</f>
        <v>0</v>
      </c>
      <c r="PY165" s="43">
        <f>VLOOKUP($C165,'факт СДП 12 мес'!$D$8:$HP$287,112,0)</f>
        <v>0</v>
      </c>
      <c r="PZ165" s="43">
        <f>VLOOKUP($C165,'факт СДП 12 мес'!$D$8:$HP$287,113,0)</f>
        <v>0</v>
      </c>
      <c r="QA165" s="43">
        <f>VLOOKUP($C165,'факт СДП 12 мес'!$D$8:$HP$287,114,0)</f>
        <v>0</v>
      </c>
      <c r="QB165" s="43">
        <f>VLOOKUP($C165,'факт СДП 12 мес'!$D$8:$HP$287,115,0)</f>
        <v>0</v>
      </c>
      <c r="QC165" s="43">
        <f>VLOOKUP($C165,'факт СДП 12 мес'!$D$8:$HP$287,116,0)</f>
        <v>0</v>
      </c>
      <c r="QD165" s="43">
        <f t="shared" si="3686"/>
        <v>0</v>
      </c>
      <c r="QE165" s="43">
        <f t="shared" si="3687"/>
        <v>0</v>
      </c>
      <c r="QF165" s="43">
        <f t="shared" si="3688"/>
        <v>0</v>
      </c>
      <c r="QG165" s="43">
        <f t="shared" si="3689"/>
        <v>0</v>
      </c>
      <c r="QH165" s="43">
        <f t="shared" si="3690"/>
        <v>0</v>
      </c>
      <c r="QI165" s="44">
        <f>'СДП (план)'!BV165</f>
        <v>0</v>
      </c>
      <c r="QJ165" s="43">
        <f>'СДП (план)'!BW165</f>
        <v>0</v>
      </c>
      <c r="QK165" s="43">
        <f t="shared" si="3691"/>
        <v>0</v>
      </c>
      <c r="QL165" s="43">
        <f t="shared" si="3692"/>
        <v>0</v>
      </c>
      <c r="QM165" s="43">
        <f>VLOOKUP($C165,'факт СДП 12 мес'!$D$8:$HP$287,153,0)</f>
        <v>0</v>
      </c>
      <c r="QN165" s="43">
        <f>VLOOKUP($C165,'факт СДП 12 мес'!$D$8:$HP$287,154,0)</f>
        <v>0</v>
      </c>
      <c r="QO165" s="43">
        <f>VLOOKUP($C165,'факт СДП 12 мес'!$D$8:$HP$287,155,0)</f>
        <v>0</v>
      </c>
      <c r="QP165" s="43">
        <f>VLOOKUP($C165,'факт СДП 12 мес'!$D$8:$HP$287,156,0)</f>
        <v>0</v>
      </c>
      <c r="QQ165" s="43">
        <f>VLOOKUP($C165,'факт СДП 12 мес'!$D$8:$HP$287,157,0)</f>
        <v>0</v>
      </c>
      <c r="QR165" s="43">
        <f>VLOOKUP($C165,'факт СДП 12 мес'!$D$8:$HP$287,158,0)</f>
        <v>0</v>
      </c>
      <c r="QS165" s="43">
        <f t="shared" si="3693"/>
        <v>0</v>
      </c>
      <c r="QT165" s="43">
        <f t="shared" si="3694"/>
        <v>0</v>
      </c>
      <c r="QU165" s="43">
        <f t="shared" si="3695"/>
        <v>0</v>
      </c>
      <c r="QV165" s="43">
        <f t="shared" si="3696"/>
        <v>0</v>
      </c>
      <c r="QW165" s="43">
        <f t="shared" si="3697"/>
        <v>0</v>
      </c>
      <c r="QX165" s="44">
        <f>'СДП (план)'!BX165</f>
        <v>0</v>
      </c>
      <c r="QY165" s="43">
        <f>'СДП (план)'!BY165</f>
        <v>0</v>
      </c>
      <c r="QZ165" s="43">
        <f t="shared" si="3698"/>
        <v>0</v>
      </c>
      <c r="RA165" s="43">
        <f t="shared" si="3699"/>
        <v>0</v>
      </c>
      <c r="RB165" s="43">
        <f>VLOOKUP($C165,'факт СДП 12 мес'!$D$8:$HP$287,195,0)</f>
        <v>0</v>
      </c>
      <c r="RC165" s="43">
        <f>VLOOKUP($C165,'факт СДП 12 мес'!$D$8:$HP$287,196,0)</f>
        <v>0</v>
      </c>
      <c r="RD165" s="43">
        <f>VLOOKUP($C165,'факт СДП 12 мес'!$D$8:$HP$287,197,0)</f>
        <v>0</v>
      </c>
      <c r="RE165" s="43">
        <f>VLOOKUP($C165,'факт СДП 12 мес'!$D$8:$HP$287,198,0)</f>
        <v>0</v>
      </c>
      <c r="RF165" s="43">
        <f>VLOOKUP($C165,'факт СДП 12 мес'!$D$8:$HP$287,199,0)</f>
        <v>0</v>
      </c>
      <c r="RG165" s="43">
        <f>VLOOKUP($C165,'факт СДП 12 мес'!$D$8:$HP$287,200,0)</f>
        <v>0</v>
      </c>
      <c r="RH165" s="43">
        <f t="shared" si="3700"/>
        <v>0</v>
      </c>
      <c r="RI165" s="43">
        <f t="shared" si="3701"/>
        <v>0</v>
      </c>
      <c r="RJ165" s="43">
        <f t="shared" si="3702"/>
        <v>0</v>
      </c>
      <c r="RK165" s="43">
        <f t="shared" si="3703"/>
        <v>0</v>
      </c>
      <c r="RL165" s="43">
        <f t="shared" si="3704"/>
        <v>0</v>
      </c>
      <c r="RM165" s="44">
        <f>'СДП (план)'!BZ165</f>
        <v>0</v>
      </c>
      <c r="RN165" s="43">
        <f>'СДП (план)'!CA165</f>
        <v>0</v>
      </c>
      <c r="RO165" s="43">
        <f t="shared" si="3705"/>
        <v>0</v>
      </c>
      <c r="RP165" s="43">
        <f t="shared" si="3706"/>
        <v>0</v>
      </c>
      <c r="RQ165" s="43">
        <f>VLOOKUP($C165,'факт СДП 12 мес'!$D$8:$HP$287,201,0)</f>
        <v>0</v>
      </c>
      <c r="RR165" s="43">
        <f>VLOOKUP($C165,'факт СДП 12 мес'!$D$8:$HP$287,202,0)</f>
        <v>0</v>
      </c>
      <c r="RS165" s="43">
        <f>VLOOKUP($C165,'факт СДП 12 мес'!$D$8:$HP$287,203,0)</f>
        <v>0</v>
      </c>
      <c r="RT165" s="43">
        <f>VLOOKUP($C165,'факт СДП 12 мес'!$D$8:$HP$287,204,0)</f>
        <v>0</v>
      </c>
      <c r="RU165" s="43">
        <f>VLOOKUP($C165,'факт СДП 12 мес'!$D$8:$HP$287,205,0)</f>
        <v>0</v>
      </c>
      <c r="RV165" s="43">
        <f>VLOOKUP($C165,'факт СДП 12 мес'!$D$8:$HP$287,206,0)</f>
        <v>0</v>
      </c>
      <c r="RW165" s="43">
        <f t="shared" si="3707"/>
        <v>0</v>
      </c>
      <c r="RX165" s="43">
        <f t="shared" si="3708"/>
        <v>0</v>
      </c>
      <c r="RY165" s="43">
        <f t="shared" si="3709"/>
        <v>0</v>
      </c>
      <c r="RZ165" s="43">
        <f t="shared" si="3710"/>
        <v>0</v>
      </c>
      <c r="SA165" s="43">
        <f t="shared" si="3711"/>
        <v>0</v>
      </c>
      <c r="SB165" s="44">
        <f>'СДП (план)'!CB165</f>
        <v>0</v>
      </c>
      <c r="SC165" s="43">
        <f>'СДП (план)'!CC165</f>
        <v>0</v>
      </c>
      <c r="SD165" s="43">
        <f t="shared" si="3712"/>
        <v>0</v>
      </c>
      <c r="SE165" s="43">
        <f t="shared" si="3713"/>
        <v>0</v>
      </c>
      <c r="SF165" s="43">
        <f>VLOOKUP($C165,'факт СДП 12 мес'!$D$8:$HP$287,129,0)</f>
        <v>0</v>
      </c>
      <c r="SG165" s="43">
        <f>VLOOKUP($C165,'факт СДП 12 мес'!$D$8:$HP$287,130,0)</f>
        <v>0</v>
      </c>
      <c r="SH165" s="43">
        <f>VLOOKUP($C165,'факт СДП 12 мес'!$D$8:$HP$287,131,0)</f>
        <v>0</v>
      </c>
      <c r="SI165" s="43">
        <f>VLOOKUP($C165,'факт СДП 12 мес'!$D$8:$HP$287,132,0)</f>
        <v>0</v>
      </c>
      <c r="SJ165" s="43">
        <f>VLOOKUP($C165,'факт СДП 12 мес'!$D$8:$HP$287,133,0)</f>
        <v>0</v>
      </c>
      <c r="SK165" s="43">
        <f>VLOOKUP($C165,'факт СДП 12 мес'!$D$8:$HP$287,134,0)</f>
        <v>0</v>
      </c>
      <c r="SL165" s="43">
        <f t="shared" si="3714"/>
        <v>0</v>
      </c>
      <c r="SM165" s="43">
        <f t="shared" si="3715"/>
        <v>0</v>
      </c>
      <c r="SN165" s="43">
        <f t="shared" si="3716"/>
        <v>0</v>
      </c>
      <c r="SO165" s="43">
        <f t="shared" si="3717"/>
        <v>0</v>
      </c>
      <c r="SP165" s="43">
        <f t="shared" si="3718"/>
        <v>0</v>
      </c>
      <c r="SQ165" s="44">
        <f>'СДП (план)'!CD165</f>
        <v>0</v>
      </c>
      <c r="SR165" s="43">
        <f>'СДП (план)'!CE165</f>
        <v>0</v>
      </c>
      <c r="SS165" s="43">
        <f t="shared" si="3719"/>
        <v>0</v>
      </c>
      <c r="ST165" s="43">
        <f t="shared" si="3720"/>
        <v>0</v>
      </c>
      <c r="SU165" s="43">
        <f>VLOOKUP($C165,'факт СДП 12 мес'!$D$8:$HP$287,93,0)</f>
        <v>0</v>
      </c>
      <c r="SV165" s="43">
        <f>VLOOKUP($C165,'факт СДП 12 мес'!$D$8:$HP$287,94,0)</f>
        <v>0</v>
      </c>
      <c r="SW165" s="43">
        <f>VLOOKUP($C165,'факт СДП 12 мес'!$D$8:$HP$287,95,0)</f>
        <v>0</v>
      </c>
      <c r="SX165" s="43">
        <f>VLOOKUP($C165,'факт СДП 12 мес'!$D$8:$HP$287,96,0)</f>
        <v>0</v>
      </c>
      <c r="SY165" s="43">
        <f>VLOOKUP($C165,'факт СДП 12 мес'!$D$8:$HP$287,97,0)</f>
        <v>0</v>
      </c>
      <c r="SZ165" s="43">
        <f>VLOOKUP($C165,'факт СДП 12 мес'!$D$8:$HP$287,98,0)</f>
        <v>0</v>
      </c>
      <c r="TA165" s="43">
        <f t="shared" si="3721"/>
        <v>0</v>
      </c>
      <c r="TB165" s="43">
        <f t="shared" si="3722"/>
        <v>0</v>
      </c>
      <c r="TC165" s="43">
        <f t="shared" si="3723"/>
        <v>0</v>
      </c>
      <c r="TD165" s="43">
        <f t="shared" si="3724"/>
        <v>0</v>
      </c>
      <c r="TE165" s="43">
        <f t="shared" si="3725"/>
        <v>0</v>
      </c>
      <c r="TF165" s="5">
        <f>'СДП (план)'!CF165</f>
        <v>0</v>
      </c>
      <c r="TG165" s="3">
        <f>'СДП (план)'!CG165</f>
        <v>0</v>
      </c>
      <c r="TH165" s="43">
        <f t="shared" si="3753"/>
        <v>0</v>
      </c>
      <c r="TI165" s="43">
        <f t="shared" si="3754"/>
        <v>0</v>
      </c>
      <c r="TJ165" s="43">
        <f>VLOOKUP($C165,'факт СДП 12 мес'!$D$8:$HP$287,117,0)</f>
        <v>0</v>
      </c>
      <c r="TK165" s="43">
        <f>VLOOKUP($C165,'факт СДП 12 мес'!$D$8:$HP$287,118,0)</f>
        <v>0</v>
      </c>
      <c r="TL165" s="43">
        <f>VLOOKUP($C165,'факт СДП 12 мес'!$D$8:$HP$287,119,0)</f>
        <v>0</v>
      </c>
      <c r="TM165" s="43">
        <f>VLOOKUP($C165,'факт СДП 12 мес'!$D$8:$HP$287,120,0)</f>
        <v>0</v>
      </c>
      <c r="TN165" s="43">
        <f>VLOOKUP($C165,'факт СДП 12 мес'!$D$8:$HP$287,121,0)</f>
        <v>0</v>
      </c>
      <c r="TO165" s="43">
        <f>VLOOKUP($C165,'факт СДП 12 мес'!$D$8:$HP$287,122,0)</f>
        <v>0</v>
      </c>
      <c r="TP165" s="43">
        <f t="shared" si="3726"/>
        <v>0</v>
      </c>
      <c r="TQ165" s="43">
        <f t="shared" si="3727"/>
        <v>0</v>
      </c>
      <c r="TR165" s="43">
        <f t="shared" si="3728"/>
        <v>0</v>
      </c>
      <c r="TS165" s="43">
        <f t="shared" si="3729"/>
        <v>0</v>
      </c>
      <c r="TT165" s="43">
        <f t="shared" si="3730"/>
        <v>0</v>
      </c>
      <c r="TU165" s="43">
        <f>'СДП (план)'!CH165</f>
        <v>0</v>
      </c>
      <c r="TV165" s="43">
        <f>'СДП (план)'!CI165</f>
        <v>0</v>
      </c>
      <c r="TW165" s="43">
        <f t="shared" si="3731"/>
        <v>0</v>
      </c>
      <c r="TX165" s="43">
        <f t="shared" si="3732"/>
        <v>0</v>
      </c>
      <c r="TY165" s="43">
        <f>VLOOKUP($C165,'факт СДП 12 мес'!$D$8:$HP$287,207,0)</f>
        <v>0</v>
      </c>
      <c r="TZ165" s="43">
        <f>VLOOKUP($C165,'факт СДП 12 мес'!$D$8:$HP$287,208,0)</f>
        <v>0</v>
      </c>
      <c r="UA165" s="43">
        <f>VLOOKUP($C165,'факт СДП 12 мес'!$D$8:$HP$287,209,0)</f>
        <v>0</v>
      </c>
      <c r="UB165" s="43">
        <f>VLOOKUP($C165,'факт СДП 12 мес'!$D$8:$HP$287,210,0)</f>
        <v>0</v>
      </c>
      <c r="UC165" s="43">
        <f>VLOOKUP($C165,'факт СДП 12 мес'!$D$8:$HP$287,211,0)</f>
        <v>0</v>
      </c>
      <c r="UD165" s="43">
        <f>VLOOKUP($C165,'факт СДП 12 мес'!$D$8:$HP$287,212,0)</f>
        <v>0</v>
      </c>
      <c r="UE165" s="43">
        <f t="shared" si="3733"/>
        <v>0</v>
      </c>
      <c r="UF165" s="43">
        <f t="shared" si="3734"/>
        <v>0</v>
      </c>
      <c r="UG165" s="43">
        <f t="shared" si="3735"/>
        <v>0</v>
      </c>
      <c r="UH165" s="43">
        <f t="shared" si="3736"/>
        <v>0</v>
      </c>
      <c r="UI165" s="43">
        <f t="shared" si="3737"/>
        <v>0</v>
      </c>
      <c r="UJ165" s="43"/>
      <c r="UK165" s="43"/>
      <c r="UL165" s="43"/>
      <c r="UM165" s="43"/>
      <c r="UN165" s="43"/>
      <c r="UO165" s="43"/>
      <c r="UP165" s="43"/>
      <c r="UQ165" s="43"/>
      <c r="UR165" s="43"/>
      <c r="US165" s="43"/>
      <c r="UT165" s="43"/>
      <c r="UU165" s="43"/>
      <c r="UV165" s="43"/>
      <c r="UW165" s="43">
        <f t="shared" si="3751"/>
        <v>0</v>
      </c>
      <c r="UX165" s="43">
        <f t="shared" si="3752"/>
        <v>0</v>
      </c>
      <c r="UY165" s="47">
        <f>'СДП (план)'!CN165</f>
        <v>174</v>
      </c>
      <c r="UZ165" s="47">
        <f>'СДП (план)'!CO165</f>
        <v>80735704.635962874</v>
      </c>
      <c r="VA165" s="43">
        <f t="shared" si="3738"/>
        <v>174</v>
      </c>
      <c r="VB165" s="43">
        <f t="shared" si="3739"/>
        <v>80735704.635962874</v>
      </c>
      <c r="VC165" s="47">
        <f t="shared" si="3740"/>
        <v>316</v>
      </c>
      <c r="VD165" s="47">
        <f t="shared" si="3741"/>
        <v>147043947.58000043</v>
      </c>
      <c r="VE165" s="47">
        <f t="shared" si="3742"/>
        <v>5284</v>
      </c>
      <c r="VF165" s="47">
        <f t="shared" si="3743"/>
        <v>0</v>
      </c>
      <c r="VG165" s="47">
        <f t="shared" si="3744"/>
        <v>0</v>
      </c>
      <c r="VH165" s="47">
        <f t="shared" si="3745"/>
        <v>0</v>
      </c>
      <c r="VI165" s="47">
        <f t="shared" si="3746"/>
        <v>4635.3600000000006</v>
      </c>
      <c r="VJ165" s="47">
        <f t="shared" si="3747"/>
        <v>4635.3600000000006</v>
      </c>
      <c r="VK165" s="47">
        <f t="shared" si="3748"/>
        <v>8418.24</v>
      </c>
      <c r="VL165" s="43">
        <f t="shared" si="3749"/>
        <v>142</v>
      </c>
      <c r="VM165" s="43">
        <f t="shared" si="3750"/>
        <v>66308242.944037557</v>
      </c>
    </row>
    <row r="166" spans="1:585" s="32" customFormat="1" ht="60" x14ac:dyDescent="0.25">
      <c r="A166" s="171"/>
      <c r="B166" s="206">
        <v>104</v>
      </c>
      <c r="C166" s="464" t="s">
        <v>808</v>
      </c>
      <c r="D166" s="207" t="s">
        <v>637</v>
      </c>
      <c r="E166" s="136">
        <v>16026</v>
      </c>
      <c r="F166" s="136">
        <v>16828</v>
      </c>
      <c r="G166" s="464">
        <v>29.21</v>
      </c>
      <c r="H166" s="459">
        <v>5.7099999999999998E-2</v>
      </c>
      <c r="I166" s="18">
        <v>1</v>
      </c>
      <c r="J166" s="314"/>
      <c r="K166" s="184"/>
      <c r="L166" s="196">
        <v>1.4</v>
      </c>
      <c r="M166" s="196">
        <v>1.68</v>
      </c>
      <c r="N166" s="196">
        <v>2.23</v>
      </c>
      <c r="O166" s="197">
        <v>2.57</v>
      </c>
      <c r="P166" s="44">
        <f>'СДП (план)'!P166</f>
        <v>0</v>
      </c>
      <c r="Q166" s="44">
        <f>'СДП (план)'!Q166</f>
        <v>0</v>
      </c>
      <c r="R166" s="43">
        <f t="shared" si="3488"/>
        <v>0</v>
      </c>
      <c r="S166" s="43">
        <f t="shared" si="3489"/>
        <v>0</v>
      </c>
      <c r="T166" s="43">
        <f>VLOOKUP($C166,'факт СДП 12 мес'!$D$8:$HP$287,9,0)</f>
        <v>0</v>
      </c>
      <c r="U166" s="43">
        <f>VLOOKUP($C166,'факт СДП 12 мес'!$D$8:$HP$287,10,0)</f>
        <v>0</v>
      </c>
      <c r="V166" s="43">
        <f>VLOOKUP($C166,'факт СДП 12 мес'!$D$8:$HP$287,11,0)</f>
        <v>0</v>
      </c>
      <c r="W166" s="43">
        <f>VLOOKUP($C166,'факт СДП 12 мес'!$D$8:$HP$287,12,0)</f>
        <v>0</v>
      </c>
      <c r="X166" s="43">
        <f>VLOOKUP($C166,'факт СДП 12 мес'!$D$8:$HP$287,13,0)</f>
        <v>0</v>
      </c>
      <c r="Y166" s="43">
        <f>VLOOKUP($C166,'факт СДП 12 мес'!$D$8:$HP$287,14,0)</f>
        <v>0</v>
      </c>
      <c r="Z166" s="43">
        <f t="shared" si="3490"/>
        <v>0</v>
      </c>
      <c r="AA166" s="43">
        <f t="shared" si="3491"/>
        <v>0</v>
      </c>
      <c r="AB166" s="43">
        <f t="shared" si="3492"/>
        <v>0</v>
      </c>
      <c r="AC166" s="43">
        <f t="shared" si="3493"/>
        <v>0</v>
      </c>
      <c r="AD166" s="43">
        <f t="shared" si="3494"/>
        <v>0</v>
      </c>
      <c r="AE166" s="135">
        <f>'СДП (план)'!R166</f>
        <v>0</v>
      </c>
      <c r="AF166" s="135">
        <f>'СДП (план)'!S166</f>
        <v>0</v>
      </c>
      <c r="AG166" s="43">
        <f t="shared" si="3495"/>
        <v>0</v>
      </c>
      <c r="AH166" s="43">
        <f t="shared" si="3496"/>
        <v>0</v>
      </c>
      <c r="AI166" s="43">
        <f>VLOOKUP($C166,'факт СДП 12 мес'!$D$8:$HP$287,3,0)</f>
        <v>0</v>
      </c>
      <c r="AJ166" s="43">
        <f>VLOOKUP($C166,'факт СДП 12 мес'!$D$8:$HP$287,4,0)</f>
        <v>0</v>
      </c>
      <c r="AK166" s="43">
        <f>VLOOKUP($C166,'факт СДП 12 мес'!$D$8:$HP$287,5,0)</f>
        <v>0</v>
      </c>
      <c r="AL166" s="43">
        <f>VLOOKUP($C166,'факт СДП 12 мес'!$D$8:$HP$287,6,0)</f>
        <v>0</v>
      </c>
      <c r="AM166" s="43">
        <f>VLOOKUP($C166,'факт СДП 12 мес'!$D$8:$HP$287,7,0)</f>
        <v>0</v>
      </c>
      <c r="AN166" s="43">
        <f>VLOOKUP($C166,'факт СДП 12 мес'!$D$8:$HP$287,8,0)</f>
        <v>0</v>
      </c>
      <c r="AO166" s="43">
        <f t="shared" si="3497"/>
        <v>0</v>
      </c>
      <c r="AP166" s="43">
        <f t="shared" si="3498"/>
        <v>0</v>
      </c>
      <c r="AQ166" s="43">
        <f t="shared" si="3499"/>
        <v>0</v>
      </c>
      <c r="AR166" s="43">
        <f t="shared" si="3500"/>
        <v>0</v>
      </c>
      <c r="AS166" s="43">
        <f t="shared" si="3501"/>
        <v>0</v>
      </c>
      <c r="AT166" s="44">
        <f>'СДП (план)'!T166</f>
        <v>0</v>
      </c>
      <c r="AU166" s="43">
        <f>'СДП (план)'!U166</f>
        <v>0</v>
      </c>
      <c r="AV166" s="43">
        <f t="shared" si="3502"/>
        <v>0</v>
      </c>
      <c r="AW166" s="43">
        <f t="shared" si="3503"/>
        <v>0</v>
      </c>
      <c r="AX166" s="43">
        <f>VLOOKUP($C166,'факт СДП 12 мес'!$D$8:$HP$287,159,0)</f>
        <v>0</v>
      </c>
      <c r="AY166" s="43">
        <f>VLOOKUP($C166,'факт СДП 12 мес'!$D$8:$HP$287,160,0)</f>
        <v>0</v>
      </c>
      <c r="AZ166" s="43">
        <f>VLOOKUP($C166,'факт СДП 12 мес'!$D$8:$HP$287,161,0)</f>
        <v>0</v>
      </c>
      <c r="BA166" s="43">
        <f>VLOOKUP($C166,'факт СДП 12 мес'!$D$8:$HP$287,162,0)</f>
        <v>0</v>
      </c>
      <c r="BB166" s="43">
        <f>VLOOKUP($C166,'факт СДП 12 мес'!$D$8:$HP$287,163,0)</f>
        <v>0</v>
      </c>
      <c r="BC166" s="43">
        <f>VLOOKUP($C166,'факт СДП 12 мес'!$D$8:$HP$287,164,0)</f>
        <v>0</v>
      </c>
      <c r="BD166" s="43">
        <f t="shared" si="3504"/>
        <v>0</v>
      </c>
      <c r="BE166" s="43">
        <f t="shared" si="3505"/>
        <v>0</v>
      </c>
      <c r="BF166" s="43">
        <f t="shared" si="3506"/>
        <v>0</v>
      </c>
      <c r="BG166" s="43">
        <f t="shared" si="3507"/>
        <v>0</v>
      </c>
      <c r="BH166" s="43">
        <f t="shared" si="3508"/>
        <v>0</v>
      </c>
      <c r="BI166" s="87">
        <f>'СДП (план)'!V166</f>
        <v>39</v>
      </c>
      <c r="BJ166" s="3">
        <f>'СДП (план)'!W166</f>
        <v>19452389.111755598</v>
      </c>
      <c r="BK166" s="43">
        <f t="shared" si="3509"/>
        <v>39</v>
      </c>
      <c r="BL166" s="43">
        <f t="shared" si="3510"/>
        <v>19452389.111755598</v>
      </c>
      <c r="BM166" s="43">
        <f>VLOOKUP($C166,'факт СДП 12 мес'!$D$8:$HP$287,21,0)</f>
        <v>39</v>
      </c>
      <c r="BN166" s="43">
        <f>VLOOKUP($C166,'факт СДП 12 мес'!$D$8:$HP$287,22,0)</f>
        <v>19081090.819999978</v>
      </c>
      <c r="BO166" s="43">
        <f>VLOOKUP($C166,'факт СДП 12 мес'!$D$8:$HP$287,23,0)</f>
        <v>404</v>
      </c>
      <c r="BP166" s="43">
        <f>VLOOKUP($C166,'факт СДП 12 мес'!$D$8:$HP$287,24,0)</f>
        <v>0</v>
      </c>
      <c r="BQ166" s="43">
        <f>VLOOKUP($C166,'факт СДП 12 мес'!$D$8:$HP$287,25,0)</f>
        <v>0</v>
      </c>
      <c r="BR166" s="43">
        <f>VLOOKUP($C166,'факт СДП 12 мес'!$D$8:$HP$287,26,0)</f>
        <v>0</v>
      </c>
      <c r="BS166" s="43">
        <f t="shared" si="3511"/>
        <v>1139.19</v>
      </c>
      <c r="BT166" s="43">
        <f t="shared" si="3512"/>
        <v>1139.19</v>
      </c>
      <c r="BU166" s="43">
        <f t="shared" si="3513"/>
        <v>1139.19</v>
      </c>
      <c r="BV166" s="43">
        <f t="shared" si="3514"/>
        <v>0</v>
      </c>
      <c r="BW166" s="43">
        <f t="shared" si="3515"/>
        <v>-371298.29175562039</v>
      </c>
      <c r="BX166" s="44">
        <f>'СДП (план)'!X166</f>
        <v>0</v>
      </c>
      <c r="BY166" s="43">
        <f>'СДП (план)'!Y166</f>
        <v>0</v>
      </c>
      <c r="BZ166" s="43">
        <f t="shared" si="3516"/>
        <v>0</v>
      </c>
      <c r="CA166" s="43">
        <f t="shared" si="3517"/>
        <v>0</v>
      </c>
      <c r="CB166" s="43">
        <f>VLOOKUP($C166,'факт СДП 12 мес'!$D$8:$HP$287,15,0)</f>
        <v>0</v>
      </c>
      <c r="CC166" s="43">
        <f>VLOOKUP($C166,'факт СДП 12 мес'!$D$8:$HP$287,16,0)</f>
        <v>0</v>
      </c>
      <c r="CD166" s="43">
        <f>VLOOKUP($C166,'факт СДП 12 мес'!$D$8:$HP$287,17,0)</f>
        <v>0</v>
      </c>
      <c r="CE166" s="43">
        <f>VLOOKUP($C166,'факт СДП 12 мес'!$D$8:$HP$287,18,0)</f>
        <v>0</v>
      </c>
      <c r="CF166" s="43">
        <f>VLOOKUP($C166,'факт СДП 12 мес'!$D$8:$HP$287,19,0)</f>
        <v>0</v>
      </c>
      <c r="CG166" s="43">
        <f>VLOOKUP($C166,'факт СДП 12 мес'!$D$8:$HP$287,20,0)</f>
        <v>0</v>
      </c>
      <c r="CH166" s="43">
        <f t="shared" si="3518"/>
        <v>0</v>
      </c>
      <c r="CI166" s="43">
        <f t="shared" si="3519"/>
        <v>0</v>
      </c>
      <c r="CJ166" s="43">
        <f t="shared" si="3520"/>
        <v>0</v>
      </c>
      <c r="CK166" s="43">
        <f t="shared" si="3521"/>
        <v>0</v>
      </c>
      <c r="CL166" s="43">
        <f t="shared" si="3522"/>
        <v>0</v>
      </c>
      <c r="CM166" s="45">
        <f>'СДП (план)'!Z166</f>
        <v>0</v>
      </c>
      <c r="CN166" s="43">
        <f>'СДП (план)'!AA166</f>
        <v>0</v>
      </c>
      <c r="CO166" s="43">
        <f t="shared" si="3523"/>
        <v>0</v>
      </c>
      <c r="CP166" s="43">
        <f t="shared" si="3524"/>
        <v>0</v>
      </c>
      <c r="CQ166" s="43">
        <f>VLOOKUP($C166,'факт СДП 12 мес'!$D$8:$HP$287,165,0)</f>
        <v>0</v>
      </c>
      <c r="CR166" s="43">
        <f>VLOOKUP($C166,'факт СДП 12 мес'!$D$8:$HP$287,166,0)</f>
        <v>0</v>
      </c>
      <c r="CS166" s="43">
        <f>VLOOKUP($C166,'факт СДП 12 мес'!$D$8:$HP$287,167,0)</f>
        <v>0</v>
      </c>
      <c r="CT166" s="43">
        <f>VLOOKUP($C166,'факт СДП 12 мес'!$D$8:$HP$287,168,0)</f>
        <v>0</v>
      </c>
      <c r="CU166" s="43">
        <f>VLOOKUP($C166,'факт СДП 12 мес'!$D$8:$HP$287,169,0)</f>
        <v>0</v>
      </c>
      <c r="CV166" s="43">
        <f>VLOOKUP($C166,'факт СДП 12 мес'!$D$8:$HP$287,170,0)</f>
        <v>0</v>
      </c>
      <c r="CW166" s="43">
        <f t="shared" si="3525"/>
        <v>0</v>
      </c>
      <c r="CX166" s="43">
        <f t="shared" si="3526"/>
        <v>0</v>
      </c>
      <c r="CY166" s="43">
        <f t="shared" si="3527"/>
        <v>0</v>
      </c>
      <c r="CZ166" s="43">
        <f t="shared" si="3528"/>
        <v>0</v>
      </c>
      <c r="DA166" s="43">
        <f t="shared" si="3529"/>
        <v>0</v>
      </c>
      <c r="DB166" s="5">
        <f>'СДП (план)'!AB166</f>
        <v>0</v>
      </c>
      <c r="DC166" s="3">
        <f>'СДП (план)'!AC166</f>
        <v>0</v>
      </c>
      <c r="DD166" s="43">
        <f t="shared" si="3530"/>
        <v>0</v>
      </c>
      <c r="DE166" s="43">
        <f t="shared" si="3531"/>
        <v>0</v>
      </c>
      <c r="DF166" s="43">
        <f>VLOOKUP($C166,'факт СДП 12 мес'!$D$8:$HP$287,57,0)</f>
        <v>0</v>
      </c>
      <c r="DG166" s="43">
        <f>VLOOKUP($C166,'факт СДП 12 мес'!$D$8:$HP$287,58,0)</f>
        <v>0</v>
      </c>
      <c r="DH166" s="43">
        <f>VLOOKUP($C166,'факт СДП 12 мес'!$D$8:$HP$287,59,0)</f>
        <v>0</v>
      </c>
      <c r="DI166" s="43">
        <f>VLOOKUP($C166,'факт СДП 12 мес'!$D$8:$HP$287,60,0)</f>
        <v>0</v>
      </c>
      <c r="DJ166" s="43">
        <f>VLOOKUP($C166,'факт СДП 12 мес'!$D$8:$HP$287,61,0)</f>
        <v>0</v>
      </c>
      <c r="DK166" s="43">
        <f>VLOOKUP($C166,'факт СДП 12 мес'!$D$8:$HP$287,62,0)</f>
        <v>0</v>
      </c>
      <c r="DL166" s="43">
        <f t="shared" si="3532"/>
        <v>0</v>
      </c>
      <c r="DM166" s="43">
        <f t="shared" si="3533"/>
        <v>0</v>
      </c>
      <c r="DN166" s="43">
        <f t="shared" si="3534"/>
        <v>0</v>
      </c>
      <c r="DO166" s="43">
        <f t="shared" si="3535"/>
        <v>0</v>
      </c>
      <c r="DP166" s="43">
        <f t="shared" si="3536"/>
        <v>0</v>
      </c>
      <c r="DQ166" s="5">
        <f>'СДП (план)'!AD166</f>
        <v>0</v>
      </c>
      <c r="DR166" s="3">
        <f>'СДП (план)'!AE166</f>
        <v>0</v>
      </c>
      <c r="DS166" s="43">
        <f t="shared" si="3537"/>
        <v>0</v>
      </c>
      <c r="DT166" s="43">
        <f t="shared" si="3538"/>
        <v>0</v>
      </c>
      <c r="DU166" s="43">
        <f>VLOOKUP($C166,'факт СДП 12 мес'!$D$8:$HP$287,33,0)</f>
        <v>0</v>
      </c>
      <c r="DV166" s="43">
        <f>VLOOKUP($C166,'факт СДП 12 мес'!$D$8:$HP$287,34,0)</f>
        <v>0</v>
      </c>
      <c r="DW166" s="43">
        <f>VLOOKUP($C166,'факт СДП 12 мес'!$D$8:$HP$287,35,0)</f>
        <v>0</v>
      </c>
      <c r="DX166" s="43">
        <f>VLOOKUP($C166,'факт СДП 12 мес'!$D$8:$HP$287,36,0)</f>
        <v>0</v>
      </c>
      <c r="DY166" s="43">
        <f>VLOOKUP($C166,'факт СДП 12 мес'!$D$8:$HP$287,37,0)</f>
        <v>0</v>
      </c>
      <c r="DZ166" s="43">
        <f>VLOOKUP($C166,'факт СДП 12 мес'!$D$8:$HP$287,38,0)</f>
        <v>0</v>
      </c>
      <c r="EA166" s="43">
        <f t="shared" si="3539"/>
        <v>0</v>
      </c>
      <c r="EB166" s="43">
        <f t="shared" si="3540"/>
        <v>0</v>
      </c>
      <c r="EC166" s="43">
        <f t="shared" si="3541"/>
        <v>0</v>
      </c>
      <c r="ED166" s="43">
        <f t="shared" si="3542"/>
        <v>0</v>
      </c>
      <c r="EE166" s="43">
        <f t="shared" si="3543"/>
        <v>0</v>
      </c>
      <c r="EF166" s="5">
        <f>'СДП (план)'!AF166</f>
        <v>5</v>
      </c>
      <c r="EG166" s="3">
        <f>'СДП (план)'!AG166</f>
        <v>2532878.0996133997</v>
      </c>
      <c r="EH166" s="43">
        <f t="shared" si="3544"/>
        <v>5</v>
      </c>
      <c r="EI166" s="43">
        <f t="shared" si="3545"/>
        <v>2532878.0996133997</v>
      </c>
      <c r="EJ166" s="43">
        <f>VLOOKUP($C166,'факт СДП 12 мес'!$D$8:$HP$287,27,0)</f>
        <v>5</v>
      </c>
      <c r="EK166" s="43">
        <f>VLOOKUP($C166,'факт СДП 12 мес'!$D$8:$HP$287,28,0)</f>
        <v>2273506.2800000003</v>
      </c>
      <c r="EL166" s="43">
        <f>VLOOKUP($C166,'факт СДП 12 мес'!$D$8:$HP$287,29,0)</f>
        <v>86</v>
      </c>
      <c r="EM166" s="43">
        <f>VLOOKUP($C166,'факт СДП 12 мес'!$D$8:$HP$287,30,0)</f>
        <v>0</v>
      </c>
      <c r="EN166" s="43">
        <f>VLOOKUP($C166,'факт СДП 12 мес'!$D$8:$HP$287,31,0)</f>
        <v>0</v>
      </c>
      <c r="EO166" s="43">
        <f>VLOOKUP($C166,'факт СДП 12 мес'!$D$8:$HP$287,32,0)</f>
        <v>0</v>
      </c>
      <c r="EP166" s="43">
        <f t="shared" si="3546"/>
        <v>146.05000000000001</v>
      </c>
      <c r="EQ166" s="43">
        <f t="shared" si="3547"/>
        <v>146.05000000000001</v>
      </c>
      <c r="ER166" s="43">
        <f t="shared" si="3548"/>
        <v>146.05000000000001</v>
      </c>
      <c r="ES166" s="43">
        <f t="shared" si="3549"/>
        <v>0</v>
      </c>
      <c r="ET166" s="43">
        <f t="shared" si="3550"/>
        <v>-259371.81961339945</v>
      </c>
      <c r="EU166" s="44">
        <f>'СДП (план)'!AH166</f>
        <v>0</v>
      </c>
      <c r="EV166" s="43">
        <f>'СДП (план)'!AI166</f>
        <v>0</v>
      </c>
      <c r="EW166" s="43">
        <f t="shared" si="3551"/>
        <v>0</v>
      </c>
      <c r="EX166" s="43">
        <f t="shared" si="3552"/>
        <v>0</v>
      </c>
      <c r="EY166" s="43">
        <f>VLOOKUP($C166,'факт СДП 12 мес'!$D$8:$HP$287,87,0)</f>
        <v>0</v>
      </c>
      <c r="EZ166" s="43">
        <f>VLOOKUP($C166,'факт СДП 12 мес'!$D$8:$HP$287,88,0)</f>
        <v>0</v>
      </c>
      <c r="FA166" s="43">
        <f>VLOOKUP($C166,'факт СДП 12 мес'!$D$8:$HP$287,89,0)</f>
        <v>0</v>
      </c>
      <c r="FB166" s="43">
        <f>VLOOKUP($C166,'факт СДП 12 мес'!$D$8:$HP$287,90,0)</f>
        <v>0</v>
      </c>
      <c r="FC166" s="43">
        <f>VLOOKUP($C166,'факт СДП 12 мес'!$D$8:$HP$287,91,0)</f>
        <v>0</v>
      </c>
      <c r="FD166" s="43">
        <f>VLOOKUP($C166,'факт СДП 12 мес'!$D$8:$HP$287,92,0)</f>
        <v>0</v>
      </c>
      <c r="FE166" s="43">
        <f t="shared" si="3553"/>
        <v>0</v>
      </c>
      <c r="FF166" s="43">
        <f t="shared" si="3554"/>
        <v>0</v>
      </c>
      <c r="FG166" s="43">
        <f t="shared" si="3555"/>
        <v>0</v>
      </c>
      <c r="FH166" s="43">
        <f t="shared" si="3556"/>
        <v>0</v>
      </c>
      <c r="FI166" s="43">
        <f t="shared" si="3557"/>
        <v>0</v>
      </c>
      <c r="FJ166" s="44">
        <f>'СДП (план)'!AJ166</f>
        <v>0</v>
      </c>
      <c r="FK166" s="43">
        <f>'СДП (план)'!AK166</f>
        <v>0</v>
      </c>
      <c r="FL166" s="43">
        <f t="shared" si="3558"/>
        <v>0</v>
      </c>
      <c r="FM166" s="43">
        <f t="shared" si="3559"/>
        <v>0</v>
      </c>
      <c r="FN166" s="43">
        <f>VLOOKUP($C166,'факт СДП 12 мес'!$D$8:$HP$287,39,0)</f>
        <v>0</v>
      </c>
      <c r="FO166" s="43">
        <f>VLOOKUP($C166,'факт СДП 12 мес'!$D$8:$HP$287,40,0)</f>
        <v>0</v>
      </c>
      <c r="FP166" s="43">
        <f>VLOOKUP($C166,'факт СДП 12 мес'!$D$8:$HP$287,41,0)</f>
        <v>0</v>
      </c>
      <c r="FQ166" s="43">
        <f>VLOOKUP($C166,'факт СДП 12 мес'!$D$8:$HP$287,42,0)</f>
        <v>0</v>
      </c>
      <c r="FR166" s="43">
        <f>VLOOKUP($C166,'факт СДП 12 мес'!$D$8:$HP$287,43,0)</f>
        <v>0</v>
      </c>
      <c r="FS166" s="43">
        <f>VLOOKUP($C166,'факт СДП 12 мес'!$D$8:$HP$287,44,0)</f>
        <v>0</v>
      </c>
      <c r="FT166" s="43">
        <f t="shared" si="3560"/>
        <v>0</v>
      </c>
      <c r="FU166" s="43">
        <f t="shared" si="3561"/>
        <v>0</v>
      </c>
      <c r="FV166" s="43">
        <f t="shared" si="3562"/>
        <v>0</v>
      </c>
      <c r="FW166" s="43">
        <f t="shared" si="3563"/>
        <v>0</v>
      </c>
      <c r="FX166" s="43">
        <f t="shared" si="3564"/>
        <v>0</v>
      </c>
      <c r="FY166" s="44">
        <f>'СДП (план)'!AL166</f>
        <v>0</v>
      </c>
      <c r="FZ166" s="43">
        <f>'СДП (план)'!AM166</f>
        <v>0</v>
      </c>
      <c r="GA166" s="43">
        <f t="shared" si="3565"/>
        <v>0</v>
      </c>
      <c r="GB166" s="43">
        <f t="shared" si="3566"/>
        <v>0</v>
      </c>
      <c r="GC166" s="43">
        <f>VLOOKUP($C166,'факт СДП 12 мес'!$D$8:$HP$287,45,0)</f>
        <v>0</v>
      </c>
      <c r="GD166" s="43">
        <f>VLOOKUP($C166,'факт СДП 12 мес'!$D$8:$HP$287,46,0)</f>
        <v>0</v>
      </c>
      <c r="GE166" s="43">
        <f>VLOOKUP($C166,'факт СДП 12 мес'!$D$8:$HP$287,47,0)</f>
        <v>0</v>
      </c>
      <c r="GF166" s="43">
        <f>VLOOKUP($C166,'факт СДП 12 мес'!$D$8:$HP$287,48,0)</f>
        <v>0</v>
      </c>
      <c r="GG166" s="43">
        <f>VLOOKUP($C166,'факт СДП 12 мес'!$D$8:$HP$287,49,0)</f>
        <v>0</v>
      </c>
      <c r="GH166" s="43">
        <f>VLOOKUP($C166,'факт СДП 12 мес'!$D$8:$HP$287,50,0)</f>
        <v>0</v>
      </c>
      <c r="GI166" s="43">
        <f t="shared" si="3567"/>
        <v>0</v>
      </c>
      <c r="GJ166" s="43">
        <f t="shared" si="3568"/>
        <v>0</v>
      </c>
      <c r="GK166" s="43">
        <f t="shared" si="3569"/>
        <v>0</v>
      </c>
      <c r="GL166" s="43">
        <f t="shared" si="3570"/>
        <v>0</v>
      </c>
      <c r="GM166" s="43">
        <f t="shared" si="3571"/>
        <v>0</v>
      </c>
      <c r="GN166" s="5">
        <f>'СДП (план)'!AN166</f>
        <v>0</v>
      </c>
      <c r="GO166" s="3">
        <f>'СДП (план)'!AO166</f>
        <v>0</v>
      </c>
      <c r="GP166" s="43">
        <f t="shared" si="3572"/>
        <v>0</v>
      </c>
      <c r="GQ166" s="43">
        <f t="shared" si="3573"/>
        <v>0</v>
      </c>
      <c r="GR166" s="43">
        <f>VLOOKUP($C166,'факт СДП 12 мес'!$D$8:$HP$287,51,0)</f>
        <v>0</v>
      </c>
      <c r="GS166" s="43">
        <f>VLOOKUP($C166,'факт СДП 12 мес'!$D$8:$HP$287,52,0)</f>
        <v>0</v>
      </c>
      <c r="GT166" s="43">
        <f>VLOOKUP($C166,'факт СДП 12 мес'!$D$8:$HP$287,53,0)</f>
        <v>0</v>
      </c>
      <c r="GU166" s="43">
        <f>VLOOKUP($C166,'факт СДП 12 мес'!$D$8:$HP$287,54,0)</f>
        <v>0</v>
      </c>
      <c r="GV166" s="43">
        <f>VLOOKUP($C166,'факт СДП 12 мес'!$D$8:$HP$287,55,0)</f>
        <v>0</v>
      </c>
      <c r="GW166" s="43">
        <f>VLOOKUP($C166,'факт СДП 12 мес'!$D$8:$HP$287,56,0)</f>
        <v>0</v>
      </c>
      <c r="GX166" s="43">
        <f t="shared" si="3574"/>
        <v>0</v>
      </c>
      <c r="GY166" s="43">
        <f t="shared" si="3575"/>
        <v>0</v>
      </c>
      <c r="GZ166" s="43">
        <f t="shared" si="3576"/>
        <v>0</v>
      </c>
      <c r="HA166" s="43">
        <f t="shared" si="3577"/>
        <v>0</v>
      </c>
      <c r="HB166" s="43">
        <f t="shared" si="3578"/>
        <v>0</v>
      </c>
      <c r="HC166" s="5">
        <f>'СДП (план)'!AP166</f>
        <v>0</v>
      </c>
      <c r="HD166" s="3">
        <f>'СДП (план)'!AQ166</f>
        <v>0</v>
      </c>
      <c r="HE166" s="43">
        <f t="shared" si="3579"/>
        <v>0</v>
      </c>
      <c r="HF166" s="43">
        <f t="shared" si="3580"/>
        <v>0</v>
      </c>
      <c r="HG166" s="43">
        <f>VLOOKUP($C166,'факт СДП 12 мес'!$D$8:$HP$287,141,0)</f>
        <v>0</v>
      </c>
      <c r="HH166" s="43">
        <f>VLOOKUP($C166,'факт СДП 12 мес'!$D$8:$HP$287,142,0)</f>
        <v>0</v>
      </c>
      <c r="HI166" s="43">
        <f>VLOOKUP($C166,'факт СДП 12 мес'!$D$8:$HP$287,143,0)</f>
        <v>0</v>
      </c>
      <c r="HJ166" s="43">
        <f>VLOOKUP($C166,'факт СДП 12 мес'!$D$8:$HP$287,144,0)</f>
        <v>0</v>
      </c>
      <c r="HK166" s="43">
        <f>VLOOKUP($C166,'факт СДП 12 мес'!$D$8:$HP$287,145,0)</f>
        <v>0</v>
      </c>
      <c r="HL166" s="43">
        <f>VLOOKUP($C166,'факт СДП 12 мес'!$D$8:$HP$287,146,0)</f>
        <v>0</v>
      </c>
      <c r="HM166" s="43">
        <f t="shared" si="3581"/>
        <v>0</v>
      </c>
      <c r="HN166" s="43">
        <f t="shared" si="3582"/>
        <v>0</v>
      </c>
      <c r="HO166" s="43">
        <f t="shared" si="3583"/>
        <v>0</v>
      </c>
      <c r="HP166" s="43">
        <f t="shared" si="3584"/>
        <v>0</v>
      </c>
      <c r="HQ166" s="43">
        <f t="shared" si="3585"/>
        <v>0</v>
      </c>
      <c r="HR166" s="44">
        <f>'СДП (план)'!AR166</f>
        <v>0</v>
      </c>
      <c r="HS166" s="43">
        <f>'СДП (план)'!AS166</f>
        <v>0</v>
      </c>
      <c r="HT166" s="43">
        <f t="shared" si="3586"/>
        <v>0</v>
      </c>
      <c r="HU166" s="43">
        <f t="shared" si="3587"/>
        <v>0</v>
      </c>
      <c r="HV166" s="43">
        <f>VLOOKUP($C166,'факт СДП 12 мес'!$D$8:$HP$287,171,0)</f>
        <v>0</v>
      </c>
      <c r="HW166" s="43">
        <f>VLOOKUP($C166,'факт СДП 12 мес'!$D$8:$HP$287,172,0)</f>
        <v>0</v>
      </c>
      <c r="HX166" s="43">
        <f>VLOOKUP($C166,'факт СДП 12 мес'!$D$8:$HP$287,173,0)</f>
        <v>0</v>
      </c>
      <c r="HY166" s="43">
        <f>VLOOKUP($C166,'факт СДП 12 мес'!$D$8:$HP$287,174,0)</f>
        <v>0</v>
      </c>
      <c r="HZ166" s="43">
        <f>VLOOKUP($C166,'факт СДП 12 мес'!$D$8:$HP$287,175,0)</f>
        <v>0</v>
      </c>
      <c r="IA166" s="43">
        <f>VLOOKUP($C166,'факт СДП 12 мес'!$D$8:$HP$287,176,0)</f>
        <v>0</v>
      </c>
      <c r="IB166" s="43">
        <f t="shared" si="3588"/>
        <v>0</v>
      </c>
      <c r="IC166" s="43">
        <f t="shared" si="3589"/>
        <v>0</v>
      </c>
      <c r="ID166" s="43">
        <f t="shared" si="3590"/>
        <v>0</v>
      </c>
      <c r="IE166" s="43">
        <f t="shared" si="3591"/>
        <v>0</v>
      </c>
      <c r="IF166" s="43">
        <f t="shared" si="3592"/>
        <v>0</v>
      </c>
      <c r="IG166" s="44">
        <f>'СДП (план)'!AT166</f>
        <v>0</v>
      </c>
      <c r="IH166" s="43">
        <f>'СДП (план)'!AU166</f>
        <v>0</v>
      </c>
      <c r="II166" s="43">
        <f t="shared" si="3593"/>
        <v>0</v>
      </c>
      <c r="IJ166" s="43">
        <f t="shared" si="3594"/>
        <v>0</v>
      </c>
      <c r="IK166" s="43">
        <f>VLOOKUP($C166,'факт СДП 12 мес'!$D$8:$HP$287,183,0)</f>
        <v>0</v>
      </c>
      <c r="IL166" s="43">
        <f>VLOOKUP($C166,'факт СДП 12 мес'!$D$8:$HP$287,184,0)</f>
        <v>0</v>
      </c>
      <c r="IM166" s="43">
        <f>VLOOKUP($C166,'факт СДП 12 мес'!$D$8:$HP$287,185,0)</f>
        <v>0</v>
      </c>
      <c r="IN166" s="43">
        <f>VLOOKUP($C166,'факт СДП 12 мес'!$D$8:$HP$287,186,0)</f>
        <v>0</v>
      </c>
      <c r="IO166" s="43">
        <f>VLOOKUP($C166,'факт СДП 12 мес'!$D$8:$HP$287,187,0)</f>
        <v>0</v>
      </c>
      <c r="IP166" s="43">
        <f>VLOOKUP($C166,'факт СДП 12 мес'!$D$8:$HP$287,188,0)</f>
        <v>0</v>
      </c>
      <c r="IQ166" s="43">
        <f t="shared" si="3595"/>
        <v>0</v>
      </c>
      <c r="IR166" s="43">
        <f t="shared" si="3596"/>
        <v>0</v>
      </c>
      <c r="IS166" s="43">
        <f t="shared" si="3597"/>
        <v>0</v>
      </c>
      <c r="IT166" s="43">
        <f t="shared" si="3598"/>
        <v>0</v>
      </c>
      <c r="IU166" s="43">
        <f t="shared" si="3599"/>
        <v>0</v>
      </c>
      <c r="IV166" s="45">
        <f>'СДП (план)'!AV166</f>
        <v>0</v>
      </c>
      <c r="IW166" s="45">
        <f>'СДП (план)'!AW166</f>
        <v>0</v>
      </c>
      <c r="IX166" s="43">
        <f t="shared" si="3600"/>
        <v>0</v>
      </c>
      <c r="IY166" s="43">
        <f t="shared" si="3601"/>
        <v>0</v>
      </c>
      <c r="IZ166" s="43">
        <f>VLOOKUP($C166,'факт СДП 12 мес'!$D$8:$HP$287,147,0)</f>
        <v>0</v>
      </c>
      <c r="JA166" s="43">
        <f>VLOOKUP($C166,'факт СДП 12 мес'!$D$8:$HP$287,148,0)</f>
        <v>0</v>
      </c>
      <c r="JB166" s="43">
        <f>VLOOKUP($C166,'факт СДП 12 мес'!$D$8:$HP$287,149,0)</f>
        <v>0</v>
      </c>
      <c r="JC166" s="43">
        <f>VLOOKUP($C166,'факт СДП 12 мес'!$D$8:$HP$287,150,0)</f>
        <v>0</v>
      </c>
      <c r="JD166" s="43">
        <f>VLOOKUP($C166,'факт СДП 12 мес'!$D$8:$HP$287,151,0)</f>
        <v>0</v>
      </c>
      <c r="JE166" s="43">
        <f>VLOOKUP($C166,'факт СДП 12 мес'!$D$8:$HP$287,152,0)</f>
        <v>0</v>
      </c>
      <c r="JF166" s="43">
        <f t="shared" si="3602"/>
        <v>0</v>
      </c>
      <c r="JG166" s="43">
        <f t="shared" si="3603"/>
        <v>0</v>
      </c>
      <c r="JH166" s="43">
        <f t="shared" si="3604"/>
        <v>0</v>
      </c>
      <c r="JI166" s="43">
        <f t="shared" si="3605"/>
        <v>0</v>
      </c>
      <c r="JJ166" s="43">
        <f t="shared" si="3606"/>
        <v>0</v>
      </c>
      <c r="JK166" s="45">
        <f>'СДП (план)'!AX166</f>
        <v>0</v>
      </c>
      <c r="JL166" s="45">
        <f>'СДП (план)'!AY166</f>
        <v>0</v>
      </c>
      <c r="JM166" s="43">
        <f t="shared" si="3607"/>
        <v>0</v>
      </c>
      <c r="JN166" s="43">
        <f t="shared" si="3608"/>
        <v>0</v>
      </c>
      <c r="JO166" s="43">
        <f>VLOOKUP($C166,'факт СДП 12 мес'!$D$8:$HP$287,135,0)</f>
        <v>0</v>
      </c>
      <c r="JP166" s="43">
        <f>VLOOKUP($C166,'факт СДП 12 мес'!$D$8:$HP$287,136,0)</f>
        <v>0</v>
      </c>
      <c r="JQ166" s="43">
        <f>VLOOKUP($C166,'факт СДП 12 мес'!$D$8:$HP$287,137,0)</f>
        <v>0</v>
      </c>
      <c r="JR166" s="43">
        <f>VLOOKUP($C166,'факт СДП 12 мес'!$D$8:$HP$287,138,0)</f>
        <v>0</v>
      </c>
      <c r="JS166" s="43">
        <f>VLOOKUP($C166,'факт СДП 12 мес'!$D$8:$HP$287,139,0)</f>
        <v>0</v>
      </c>
      <c r="JT166" s="43">
        <f>VLOOKUP($C166,'факт СДП 12 мес'!$D$8:$HP$287,140,0)</f>
        <v>0</v>
      </c>
      <c r="JU166" s="43">
        <f t="shared" si="3609"/>
        <v>0</v>
      </c>
      <c r="JV166" s="43">
        <f t="shared" si="3610"/>
        <v>0</v>
      </c>
      <c r="JW166" s="43">
        <f t="shared" si="3611"/>
        <v>0</v>
      </c>
      <c r="JX166" s="43">
        <f t="shared" si="3612"/>
        <v>0</v>
      </c>
      <c r="JY166" s="43">
        <f t="shared" si="3613"/>
        <v>0</v>
      </c>
      <c r="JZ166" s="44">
        <f>'СДП (план)'!AZ166</f>
        <v>0</v>
      </c>
      <c r="KA166" s="43">
        <f>'СДП (план)'!BA166</f>
        <v>0</v>
      </c>
      <c r="KB166" s="43">
        <f t="shared" si="3614"/>
        <v>0</v>
      </c>
      <c r="KC166" s="43">
        <f t="shared" si="3615"/>
        <v>0</v>
      </c>
      <c r="KD166" s="43">
        <f>VLOOKUP($C166,'факт СДП 12 мес'!$D$8:$HP$287,105,0)</f>
        <v>0</v>
      </c>
      <c r="KE166" s="43">
        <f>VLOOKUP($C166,'факт СДП 12 мес'!$D$8:$HP$287,106,0)</f>
        <v>0</v>
      </c>
      <c r="KF166" s="43">
        <f>VLOOKUP($C166,'факт СДП 12 мес'!$D$8:$HP$287,107,0)</f>
        <v>0</v>
      </c>
      <c r="KG166" s="43">
        <f>VLOOKUP($C166,'факт СДП 12 мес'!$D$8:$HP$287,108,0)</f>
        <v>0</v>
      </c>
      <c r="KH166" s="43">
        <f>VLOOKUP($C166,'факт СДП 12 мес'!$D$8:$HP$287,109,0)</f>
        <v>0</v>
      </c>
      <c r="KI166" s="43">
        <f>VLOOKUP($C166,'факт СДП 12 мес'!$D$8:$HP$287,110,0)</f>
        <v>0</v>
      </c>
      <c r="KJ166" s="43">
        <f t="shared" si="3616"/>
        <v>0</v>
      </c>
      <c r="KK166" s="43">
        <f t="shared" si="3617"/>
        <v>0</v>
      </c>
      <c r="KL166" s="43">
        <f t="shared" si="3618"/>
        <v>0</v>
      </c>
      <c r="KM166" s="43">
        <f t="shared" si="3619"/>
        <v>0</v>
      </c>
      <c r="KN166" s="43">
        <f t="shared" si="3620"/>
        <v>0</v>
      </c>
      <c r="KO166" s="44">
        <f>'СДП (план)'!BB166</f>
        <v>0</v>
      </c>
      <c r="KP166" s="43">
        <f>'СДП (план)'!BC166</f>
        <v>0</v>
      </c>
      <c r="KQ166" s="43">
        <f t="shared" si="3621"/>
        <v>0</v>
      </c>
      <c r="KR166" s="43">
        <f t="shared" si="3622"/>
        <v>0</v>
      </c>
      <c r="KS166" s="43">
        <f>VLOOKUP($C166,'факт СДП 12 мес'!$D$8:$HP$287,189,0)</f>
        <v>0</v>
      </c>
      <c r="KT166" s="43">
        <f>VLOOKUP($C166,'факт СДП 12 мес'!$D$8:$HP$287,190,0)</f>
        <v>0</v>
      </c>
      <c r="KU166" s="43">
        <f>VLOOKUP($C166,'факт СДП 12 мес'!$D$8:$HP$287,191,0)</f>
        <v>0</v>
      </c>
      <c r="KV166" s="43">
        <f>VLOOKUP($C166,'факт СДП 12 мес'!$D$8:$HP$287,192,0)</f>
        <v>0</v>
      </c>
      <c r="KW166" s="43">
        <f>VLOOKUP($C166,'факт СДП 12 мес'!$D$8:$HP$287,193,0)</f>
        <v>0</v>
      </c>
      <c r="KX166" s="43">
        <f>VLOOKUP($C166,'факт СДП 12 мес'!$D$8:$HP$287,194,0)</f>
        <v>0</v>
      </c>
      <c r="KY166" s="43">
        <f t="shared" si="3623"/>
        <v>0</v>
      </c>
      <c r="KZ166" s="43">
        <f t="shared" si="3624"/>
        <v>0</v>
      </c>
      <c r="LA166" s="43">
        <f t="shared" si="3625"/>
        <v>0</v>
      </c>
      <c r="LB166" s="43">
        <f t="shared" si="3626"/>
        <v>0</v>
      </c>
      <c r="LC166" s="43">
        <f t="shared" si="3627"/>
        <v>0</v>
      </c>
      <c r="LD166" s="44">
        <f>'СДП (план)'!BD166</f>
        <v>0</v>
      </c>
      <c r="LE166" s="43">
        <f>'СДП (план)'!BE166</f>
        <v>0</v>
      </c>
      <c r="LF166" s="43">
        <f t="shared" si="3628"/>
        <v>0</v>
      </c>
      <c r="LG166" s="43">
        <f t="shared" si="3629"/>
        <v>0</v>
      </c>
      <c r="LH166" s="43">
        <f>VLOOKUP($C166,'факт СДП 12 мес'!$D$8:$HP$287,63,0)</f>
        <v>0</v>
      </c>
      <c r="LI166" s="43">
        <f>VLOOKUP($C166,'факт СДП 12 мес'!$D$8:$HP$287,64,0)</f>
        <v>0</v>
      </c>
      <c r="LJ166" s="43">
        <f>VLOOKUP($C166,'факт СДП 12 мес'!$D$8:$HP$287,65,0)</f>
        <v>0</v>
      </c>
      <c r="LK166" s="43">
        <f>VLOOKUP($C166,'факт СДП 12 мес'!$D$8:$HP$287,66,0)</f>
        <v>0</v>
      </c>
      <c r="LL166" s="43">
        <f>VLOOKUP($C166,'факт СДП 12 мес'!$D$8:$HP$287,67,0)</f>
        <v>0</v>
      </c>
      <c r="LM166" s="43">
        <f>VLOOKUP($C166,'факт СДП 12 мес'!$D$8:$HP$287,68,0)</f>
        <v>0</v>
      </c>
      <c r="LN166" s="43">
        <f t="shared" si="3630"/>
        <v>0</v>
      </c>
      <c r="LO166" s="43">
        <f t="shared" si="3631"/>
        <v>0</v>
      </c>
      <c r="LP166" s="43">
        <f t="shared" si="3632"/>
        <v>0</v>
      </c>
      <c r="LQ166" s="43">
        <f t="shared" si="3633"/>
        <v>0</v>
      </c>
      <c r="LR166" s="43">
        <f t="shared" si="3634"/>
        <v>0</v>
      </c>
      <c r="LS166" s="44">
        <f>'СДП (план)'!BF166</f>
        <v>0</v>
      </c>
      <c r="LT166" s="43">
        <f>'СДП (план)'!BG166</f>
        <v>0</v>
      </c>
      <c r="LU166" s="43">
        <f t="shared" si="3635"/>
        <v>0</v>
      </c>
      <c r="LV166" s="43">
        <f t="shared" si="3636"/>
        <v>0</v>
      </c>
      <c r="LW166" s="43">
        <f>VLOOKUP($C166,'факт СДП 12 мес'!$D$8:$HP$287,69,0)</f>
        <v>0</v>
      </c>
      <c r="LX166" s="43">
        <f>VLOOKUP($C166,'факт СДП 12 мес'!$D$8:$HP$287,70,0)</f>
        <v>0</v>
      </c>
      <c r="LY166" s="43">
        <f>VLOOKUP($C166,'факт СДП 12 мес'!$D$8:$HP$287,71,0)</f>
        <v>0</v>
      </c>
      <c r="LZ166" s="43">
        <f>VLOOKUP($C166,'факт СДП 12 мес'!$D$8:$HP$287,72,0)</f>
        <v>0</v>
      </c>
      <c r="MA166" s="43">
        <f>VLOOKUP($C166,'факт СДП 12 мес'!$D$8:$HP$287,73,0)</f>
        <v>0</v>
      </c>
      <c r="MB166" s="43">
        <f>VLOOKUP($C166,'факт СДП 12 мес'!$D$8:$HP$287,74,0)</f>
        <v>0</v>
      </c>
      <c r="MC166" s="43">
        <f t="shared" si="3637"/>
        <v>0</v>
      </c>
      <c r="MD166" s="43">
        <f t="shared" si="3638"/>
        <v>0</v>
      </c>
      <c r="ME166" s="43">
        <f t="shared" si="3639"/>
        <v>0</v>
      </c>
      <c r="MF166" s="43">
        <f t="shared" si="3640"/>
        <v>0</v>
      </c>
      <c r="MG166" s="43">
        <f t="shared" si="3641"/>
        <v>0</v>
      </c>
      <c r="MH166" s="44">
        <f>'СДП (план)'!BH166</f>
        <v>0</v>
      </c>
      <c r="MI166" s="43">
        <f>'СДП (план)'!BI166</f>
        <v>0</v>
      </c>
      <c r="MJ166" s="43">
        <f t="shared" si="3642"/>
        <v>0</v>
      </c>
      <c r="MK166" s="43">
        <f t="shared" si="3643"/>
        <v>0</v>
      </c>
      <c r="ML166" s="43">
        <f>VLOOKUP($C166,'факт СДП 12 мес'!$D$8:$HP$287,75,0)</f>
        <v>0</v>
      </c>
      <c r="MM166" s="43">
        <f>VLOOKUP($C166,'факт СДП 12 мес'!$D$8:$HP$287,76,0)</f>
        <v>0</v>
      </c>
      <c r="MN166" s="43">
        <f>VLOOKUP($C166,'факт СДП 12 мес'!$D$8:$HP$287,77,0)</f>
        <v>0</v>
      </c>
      <c r="MO166" s="43">
        <f>VLOOKUP($C166,'факт СДП 12 мес'!$D$8:$HP$287,78,0)</f>
        <v>0</v>
      </c>
      <c r="MP166" s="43">
        <f>VLOOKUP($C166,'факт СДП 12 мес'!$D$8:$HP$287,79,0)</f>
        <v>0</v>
      </c>
      <c r="MQ166" s="43">
        <f>VLOOKUP($C166,'факт СДП 12 мес'!$D$8:$HP$287,80,0)</f>
        <v>0</v>
      </c>
      <c r="MR166" s="43">
        <f t="shared" si="3644"/>
        <v>0</v>
      </c>
      <c r="MS166" s="43">
        <f t="shared" si="3645"/>
        <v>0</v>
      </c>
      <c r="MT166" s="43">
        <f t="shared" si="3646"/>
        <v>0</v>
      </c>
      <c r="MU166" s="43">
        <f t="shared" si="3647"/>
        <v>0</v>
      </c>
      <c r="MV166" s="43">
        <f t="shared" si="3648"/>
        <v>0</v>
      </c>
      <c r="MW166" s="44">
        <f>'СДП (план)'!BJ166</f>
        <v>0</v>
      </c>
      <c r="MX166" s="43">
        <f>'СДП (план)'!BK166</f>
        <v>0</v>
      </c>
      <c r="MY166" s="43">
        <f t="shared" si="3649"/>
        <v>0</v>
      </c>
      <c r="MZ166" s="43">
        <f t="shared" si="3650"/>
        <v>0</v>
      </c>
      <c r="NA166" s="43">
        <f>VLOOKUP($C166,'факт СДП 12 мес'!$D$8:$HP$287,81,0)</f>
        <v>0</v>
      </c>
      <c r="NB166" s="43">
        <f>VLOOKUP($C166,'факт СДП 12 мес'!$D$8:$HP$287,82,0)</f>
        <v>0</v>
      </c>
      <c r="NC166" s="43">
        <f>VLOOKUP($C166,'факт СДП 12 мес'!$D$8:$HP$287,83,0)</f>
        <v>0</v>
      </c>
      <c r="ND166" s="43">
        <f>VLOOKUP($C166,'факт СДП 12 мес'!$D$8:$HP$287,84,0)</f>
        <v>0</v>
      </c>
      <c r="NE166" s="43">
        <f>VLOOKUP($C166,'факт СДП 12 мес'!$D$8:$HP$287,85,0)</f>
        <v>0</v>
      </c>
      <c r="NF166" s="43">
        <f>VLOOKUP($C166,'факт СДП 12 мес'!$D$8:$HP$287,86,0)</f>
        <v>0</v>
      </c>
      <c r="NG166" s="43">
        <f t="shared" si="3651"/>
        <v>0</v>
      </c>
      <c r="NH166" s="43">
        <f t="shared" si="3652"/>
        <v>0</v>
      </c>
      <c r="NI166" s="43">
        <f t="shared" si="3653"/>
        <v>0</v>
      </c>
      <c r="NJ166" s="43">
        <f t="shared" si="3654"/>
        <v>0</v>
      </c>
      <c r="NK166" s="43">
        <f t="shared" si="3655"/>
        <v>0</v>
      </c>
      <c r="NL166" s="44">
        <f>'СДП (план)'!BL166</f>
        <v>0</v>
      </c>
      <c r="NM166" s="43">
        <f>'СДП (план)'!BM166</f>
        <v>0</v>
      </c>
      <c r="NN166" s="43">
        <f t="shared" si="3656"/>
        <v>0</v>
      </c>
      <c r="NO166" s="43">
        <f t="shared" si="3657"/>
        <v>0</v>
      </c>
      <c r="NP166" s="43">
        <f>VLOOKUP($C166,'факт СДП 12 мес'!$D$8:$HP$287,99,0)</f>
        <v>0</v>
      </c>
      <c r="NQ166" s="43">
        <f>VLOOKUP($C166,'факт СДП 12 мес'!$D$8:$HP$287,100,0)</f>
        <v>0</v>
      </c>
      <c r="NR166" s="43">
        <f>VLOOKUP($C166,'факт СДП 12 мес'!$D$8:$HP$287,101,0)</f>
        <v>0</v>
      </c>
      <c r="NS166" s="43">
        <f>VLOOKUP($C166,'факт СДП 12 мес'!$D$8:$HP$287,102,0)</f>
        <v>0</v>
      </c>
      <c r="NT166" s="43">
        <f>VLOOKUP($C166,'факт СДП 12 мес'!$D$8:$HP$287,103,0)</f>
        <v>0</v>
      </c>
      <c r="NU166" s="43">
        <f>VLOOKUP($C166,'факт СДП 12 мес'!$D$8:$HP$287,104,0)</f>
        <v>0</v>
      </c>
      <c r="NV166" s="43">
        <f t="shared" si="3658"/>
        <v>0</v>
      </c>
      <c r="NW166" s="43">
        <f t="shared" si="3659"/>
        <v>0</v>
      </c>
      <c r="NX166" s="43">
        <f t="shared" si="3660"/>
        <v>0</v>
      </c>
      <c r="NY166" s="43">
        <f t="shared" si="3661"/>
        <v>0</v>
      </c>
      <c r="NZ166" s="43">
        <f t="shared" si="3662"/>
        <v>0</v>
      </c>
      <c r="OA166" s="44">
        <f>'СДП (план)'!BN166</f>
        <v>0</v>
      </c>
      <c r="OB166" s="43">
        <f>'СДП (план)'!BO166</f>
        <v>0</v>
      </c>
      <c r="OC166" s="43">
        <f t="shared" si="3663"/>
        <v>0</v>
      </c>
      <c r="OD166" s="43">
        <f t="shared" si="3664"/>
        <v>0</v>
      </c>
      <c r="OE166" s="43"/>
      <c r="OF166" s="43"/>
      <c r="OG166" s="43"/>
      <c r="OH166" s="43"/>
      <c r="OI166" s="43"/>
      <c r="OJ166" s="43"/>
      <c r="OK166" s="43">
        <f t="shared" si="3665"/>
        <v>0</v>
      </c>
      <c r="OL166" s="43">
        <f t="shared" si="3666"/>
        <v>0</v>
      </c>
      <c r="OM166" s="43">
        <f t="shared" si="3667"/>
        <v>0</v>
      </c>
      <c r="ON166" s="43">
        <f t="shared" si="3668"/>
        <v>0</v>
      </c>
      <c r="OO166" s="43">
        <f t="shared" si="3669"/>
        <v>0</v>
      </c>
      <c r="OP166" s="44">
        <f>'СДП (план)'!BP166</f>
        <v>0</v>
      </c>
      <c r="OQ166" s="43">
        <f>'СДП (план)'!BQ166</f>
        <v>0</v>
      </c>
      <c r="OR166" s="43">
        <f t="shared" si="3670"/>
        <v>0</v>
      </c>
      <c r="OS166" s="43">
        <f t="shared" si="3671"/>
        <v>0</v>
      </c>
      <c r="OT166" s="43">
        <f>VLOOKUP($C166,'факт СДП 12 мес'!$D$8:$HP$287,177,0)</f>
        <v>0</v>
      </c>
      <c r="OU166" s="43">
        <f>VLOOKUP($C166,'факт СДП 12 мес'!$D$8:$HP$287,178,0)</f>
        <v>0</v>
      </c>
      <c r="OV166" s="43">
        <f>VLOOKUP($C166,'факт СДП 12 мес'!$D$8:$HP$287,179,0)</f>
        <v>0</v>
      </c>
      <c r="OW166" s="43">
        <f>VLOOKUP($C166,'факт СДП 12 мес'!$D$8:$HP$287,180,0)</f>
        <v>0</v>
      </c>
      <c r="OX166" s="43">
        <f>VLOOKUP($C166,'факт СДП 12 мес'!$D$8:$HP$287,181,0)</f>
        <v>0</v>
      </c>
      <c r="OY166" s="43">
        <f>VLOOKUP($C166,'факт СДП 12 мес'!$D$8:$HP$287,182,0)</f>
        <v>0</v>
      </c>
      <c r="OZ166" s="43">
        <f t="shared" si="3672"/>
        <v>0</v>
      </c>
      <c r="PA166" s="43">
        <f t="shared" si="3673"/>
        <v>0</v>
      </c>
      <c r="PB166" s="43">
        <f t="shared" si="3674"/>
        <v>0</v>
      </c>
      <c r="PC166" s="43">
        <f t="shared" si="3675"/>
        <v>0</v>
      </c>
      <c r="PD166" s="43">
        <f t="shared" si="3676"/>
        <v>0</v>
      </c>
      <c r="PE166" s="45">
        <f>'СДП (план)'!BR166</f>
        <v>0</v>
      </c>
      <c r="PF166" s="45">
        <f>'СДП (план)'!BS166</f>
        <v>0</v>
      </c>
      <c r="PG166" s="43">
        <f t="shared" si="3677"/>
        <v>0</v>
      </c>
      <c r="PH166" s="43">
        <f t="shared" si="3678"/>
        <v>0</v>
      </c>
      <c r="PI166" s="43">
        <f>VLOOKUP($C166,'факт СДП 12 мес'!$D$8:$HP$287,123,0)</f>
        <v>0</v>
      </c>
      <c r="PJ166" s="43">
        <f>VLOOKUP($C166,'факт СДП 12 мес'!$D$8:$HP$287,124,0)</f>
        <v>0</v>
      </c>
      <c r="PK166" s="43">
        <f>VLOOKUP($C166,'факт СДП 12 мес'!$D$8:$HP$287,125,0)</f>
        <v>0</v>
      </c>
      <c r="PL166" s="43">
        <f>VLOOKUP($C166,'факт СДП 12 мес'!$D$8:$HP$287,126,0)</f>
        <v>0</v>
      </c>
      <c r="PM166" s="43">
        <f>VLOOKUP($C166,'факт СДП 12 мес'!$D$8:$HP$287,127,0)</f>
        <v>0</v>
      </c>
      <c r="PN166" s="43">
        <f>VLOOKUP($C166,'факт СДП 12 мес'!$D$8:$HP$287,128,0)</f>
        <v>0</v>
      </c>
      <c r="PO166" s="43">
        <f t="shared" si="3679"/>
        <v>0</v>
      </c>
      <c r="PP166" s="43">
        <f t="shared" si="3680"/>
        <v>0</v>
      </c>
      <c r="PQ166" s="43">
        <f t="shared" si="3681"/>
        <v>0</v>
      </c>
      <c r="PR166" s="43">
        <f t="shared" si="3682"/>
        <v>0</v>
      </c>
      <c r="PS166" s="43">
        <f t="shared" si="3683"/>
        <v>0</v>
      </c>
      <c r="PT166" s="44">
        <f>'СДП (план)'!BT166</f>
        <v>0</v>
      </c>
      <c r="PU166" s="43">
        <f>'СДП (план)'!BU166</f>
        <v>0</v>
      </c>
      <c r="PV166" s="43">
        <f t="shared" si="3684"/>
        <v>0</v>
      </c>
      <c r="PW166" s="43">
        <f t="shared" si="3685"/>
        <v>0</v>
      </c>
      <c r="PX166" s="43">
        <f>VLOOKUP($C166,'факт СДП 12 мес'!$D$8:$HP$287,111,0)</f>
        <v>0</v>
      </c>
      <c r="PY166" s="43">
        <f>VLOOKUP($C166,'факт СДП 12 мес'!$D$8:$HP$287,112,0)</f>
        <v>0</v>
      </c>
      <c r="PZ166" s="43">
        <f>VLOOKUP($C166,'факт СДП 12 мес'!$D$8:$HP$287,113,0)</f>
        <v>0</v>
      </c>
      <c r="QA166" s="43">
        <f>VLOOKUP($C166,'факт СДП 12 мес'!$D$8:$HP$287,114,0)</f>
        <v>0</v>
      </c>
      <c r="QB166" s="43">
        <f>VLOOKUP($C166,'факт СДП 12 мес'!$D$8:$HP$287,115,0)</f>
        <v>0</v>
      </c>
      <c r="QC166" s="43">
        <f>VLOOKUP($C166,'факт СДП 12 мес'!$D$8:$HP$287,116,0)</f>
        <v>0</v>
      </c>
      <c r="QD166" s="43">
        <f t="shared" si="3686"/>
        <v>0</v>
      </c>
      <c r="QE166" s="43">
        <f t="shared" si="3687"/>
        <v>0</v>
      </c>
      <c r="QF166" s="43">
        <f t="shared" si="3688"/>
        <v>0</v>
      </c>
      <c r="QG166" s="43">
        <f t="shared" si="3689"/>
        <v>0</v>
      </c>
      <c r="QH166" s="43">
        <f t="shared" si="3690"/>
        <v>0</v>
      </c>
      <c r="QI166" s="44">
        <f>'СДП (план)'!BV166</f>
        <v>0</v>
      </c>
      <c r="QJ166" s="43">
        <f>'СДП (план)'!BW166</f>
        <v>0</v>
      </c>
      <c r="QK166" s="43">
        <f t="shared" si="3691"/>
        <v>0</v>
      </c>
      <c r="QL166" s="43">
        <f t="shared" si="3692"/>
        <v>0</v>
      </c>
      <c r="QM166" s="43">
        <f>VLOOKUP($C166,'факт СДП 12 мес'!$D$8:$HP$287,153,0)</f>
        <v>0</v>
      </c>
      <c r="QN166" s="43">
        <f>VLOOKUP($C166,'факт СДП 12 мес'!$D$8:$HP$287,154,0)</f>
        <v>0</v>
      </c>
      <c r="QO166" s="43">
        <f>VLOOKUP($C166,'факт СДП 12 мес'!$D$8:$HP$287,155,0)</f>
        <v>0</v>
      </c>
      <c r="QP166" s="43">
        <f>VLOOKUP($C166,'факт СДП 12 мес'!$D$8:$HP$287,156,0)</f>
        <v>0</v>
      </c>
      <c r="QQ166" s="43">
        <f>VLOOKUP($C166,'факт СДП 12 мес'!$D$8:$HP$287,157,0)</f>
        <v>0</v>
      </c>
      <c r="QR166" s="43">
        <f>VLOOKUP($C166,'факт СДП 12 мес'!$D$8:$HP$287,158,0)</f>
        <v>0</v>
      </c>
      <c r="QS166" s="43">
        <f t="shared" si="3693"/>
        <v>0</v>
      </c>
      <c r="QT166" s="43">
        <f t="shared" si="3694"/>
        <v>0</v>
      </c>
      <c r="QU166" s="43">
        <f t="shared" si="3695"/>
        <v>0</v>
      </c>
      <c r="QV166" s="43">
        <f t="shared" si="3696"/>
        <v>0</v>
      </c>
      <c r="QW166" s="43">
        <f t="shared" si="3697"/>
        <v>0</v>
      </c>
      <c r="QX166" s="44">
        <f>'СДП (план)'!BX166</f>
        <v>0</v>
      </c>
      <c r="QY166" s="43">
        <f>'СДП (план)'!BY166</f>
        <v>0</v>
      </c>
      <c r="QZ166" s="43">
        <f t="shared" si="3698"/>
        <v>0</v>
      </c>
      <c r="RA166" s="43">
        <f t="shared" si="3699"/>
        <v>0</v>
      </c>
      <c r="RB166" s="43">
        <f>VLOOKUP($C166,'факт СДП 12 мес'!$D$8:$HP$287,195,0)</f>
        <v>0</v>
      </c>
      <c r="RC166" s="43">
        <f>VLOOKUP($C166,'факт СДП 12 мес'!$D$8:$HP$287,196,0)</f>
        <v>0</v>
      </c>
      <c r="RD166" s="43">
        <f>VLOOKUP($C166,'факт СДП 12 мес'!$D$8:$HP$287,197,0)</f>
        <v>0</v>
      </c>
      <c r="RE166" s="43">
        <f>VLOOKUP($C166,'факт СДП 12 мес'!$D$8:$HP$287,198,0)</f>
        <v>0</v>
      </c>
      <c r="RF166" s="43">
        <f>VLOOKUP($C166,'факт СДП 12 мес'!$D$8:$HP$287,199,0)</f>
        <v>0</v>
      </c>
      <c r="RG166" s="43">
        <f>VLOOKUP($C166,'факт СДП 12 мес'!$D$8:$HP$287,200,0)</f>
        <v>0</v>
      </c>
      <c r="RH166" s="43">
        <f t="shared" si="3700"/>
        <v>0</v>
      </c>
      <c r="RI166" s="43">
        <f t="shared" si="3701"/>
        <v>0</v>
      </c>
      <c r="RJ166" s="43">
        <f t="shared" si="3702"/>
        <v>0</v>
      </c>
      <c r="RK166" s="43">
        <f t="shared" si="3703"/>
        <v>0</v>
      </c>
      <c r="RL166" s="43">
        <f t="shared" si="3704"/>
        <v>0</v>
      </c>
      <c r="RM166" s="44">
        <f>'СДП (план)'!BZ166</f>
        <v>0</v>
      </c>
      <c r="RN166" s="43">
        <f>'СДП (план)'!CA166</f>
        <v>0</v>
      </c>
      <c r="RO166" s="43">
        <f t="shared" si="3705"/>
        <v>0</v>
      </c>
      <c r="RP166" s="43">
        <f t="shared" si="3706"/>
        <v>0</v>
      </c>
      <c r="RQ166" s="43">
        <f>VLOOKUP($C166,'факт СДП 12 мес'!$D$8:$HP$287,201,0)</f>
        <v>0</v>
      </c>
      <c r="RR166" s="43">
        <f>VLOOKUP($C166,'факт СДП 12 мес'!$D$8:$HP$287,202,0)</f>
        <v>0</v>
      </c>
      <c r="RS166" s="43">
        <f>VLOOKUP($C166,'факт СДП 12 мес'!$D$8:$HP$287,203,0)</f>
        <v>0</v>
      </c>
      <c r="RT166" s="43">
        <f>VLOOKUP($C166,'факт СДП 12 мес'!$D$8:$HP$287,204,0)</f>
        <v>0</v>
      </c>
      <c r="RU166" s="43">
        <f>VLOOKUP($C166,'факт СДП 12 мес'!$D$8:$HP$287,205,0)</f>
        <v>0</v>
      </c>
      <c r="RV166" s="43">
        <f>VLOOKUP($C166,'факт СДП 12 мес'!$D$8:$HP$287,206,0)</f>
        <v>0</v>
      </c>
      <c r="RW166" s="43">
        <f t="shared" si="3707"/>
        <v>0</v>
      </c>
      <c r="RX166" s="43">
        <f t="shared" si="3708"/>
        <v>0</v>
      </c>
      <c r="RY166" s="43">
        <f t="shared" si="3709"/>
        <v>0</v>
      </c>
      <c r="RZ166" s="43">
        <f t="shared" si="3710"/>
        <v>0</v>
      </c>
      <c r="SA166" s="43">
        <f t="shared" si="3711"/>
        <v>0</v>
      </c>
      <c r="SB166" s="44">
        <f>'СДП (план)'!CB166</f>
        <v>0</v>
      </c>
      <c r="SC166" s="43">
        <f>'СДП (план)'!CC166</f>
        <v>0</v>
      </c>
      <c r="SD166" s="43">
        <f t="shared" si="3712"/>
        <v>0</v>
      </c>
      <c r="SE166" s="43">
        <f t="shared" si="3713"/>
        <v>0</v>
      </c>
      <c r="SF166" s="43">
        <f>VLOOKUP($C166,'факт СДП 12 мес'!$D$8:$HP$287,129,0)</f>
        <v>0</v>
      </c>
      <c r="SG166" s="43">
        <f>VLOOKUP($C166,'факт СДП 12 мес'!$D$8:$HP$287,130,0)</f>
        <v>0</v>
      </c>
      <c r="SH166" s="43">
        <f>VLOOKUP($C166,'факт СДП 12 мес'!$D$8:$HP$287,131,0)</f>
        <v>0</v>
      </c>
      <c r="SI166" s="43">
        <f>VLOOKUP($C166,'факт СДП 12 мес'!$D$8:$HP$287,132,0)</f>
        <v>0</v>
      </c>
      <c r="SJ166" s="43">
        <f>VLOOKUP($C166,'факт СДП 12 мес'!$D$8:$HP$287,133,0)</f>
        <v>0</v>
      </c>
      <c r="SK166" s="43">
        <f>VLOOKUP($C166,'факт СДП 12 мес'!$D$8:$HP$287,134,0)</f>
        <v>0</v>
      </c>
      <c r="SL166" s="43">
        <f t="shared" si="3714"/>
        <v>0</v>
      </c>
      <c r="SM166" s="43">
        <f t="shared" si="3715"/>
        <v>0</v>
      </c>
      <c r="SN166" s="43">
        <f t="shared" si="3716"/>
        <v>0</v>
      </c>
      <c r="SO166" s="43">
        <f t="shared" si="3717"/>
        <v>0</v>
      </c>
      <c r="SP166" s="43">
        <f t="shared" si="3718"/>
        <v>0</v>
      </c>
      <c r="SQ166" s="44">
        <f>'СДП (план)'!CD166</f>
        <v>0</v>
      </c>
      <c r="SR166" s="43">
        <f>'СДП (план)'!CE166</f>
        <v>0</v>
      </c>
      <c r="SS166" s="43">
        <f t="shared" si="3719"/>
        <v>0</v>
      </c>
      <c r="ST166" s="43">
        <f t="shared" si="3720"/>
        <v>0</v>
      </c>
      <c r="SU166" s="43">
        <f>VLOOKUP($C166,'факт СДП 12 мес'!$D$8:$HP$287,93,0)</f>
        <v>0</v>
      </c>
      <c r="SV166" s="43">
        <f>VLOOKUP($C166,'факт СДП 12 мес'!$D$8:$HP$287,94,0)</f>
        <v>0</v>
      </c>
      <c r="SW166" s="43">
        <f>VLOOKUP($C166,'факт СДП 12 мес'!$D$8:$HP$287,95,0)</f>
        <v>0</v>
      </c>
      <c r="SX166" s="43">
        <f>VLOOKUP($C166,'факт СДП 12 мес'!$D$8:$HP$287,96,0)</f>
        <v>0</v>
      </c>
      <c r="SY166" s="43">
        <f>VLOOKUP($C166,'факт СДП 12 мес'!$D$8:$HP$287,97,0)</f>
        <v>0</v>
      </c>
      <c r="SZ166" s="43">
        <f>VLOOKUP($C166,'факт СДП 12 мес'!$D$8:$HP$287,98,0)</f>
        <v>0</v>
      </c>
      <c r="TA166" s="43">
        <f t="shared" si="3721"/>
        <v>0</v>
      </c>
      <c r="TB166" s="43">
        <f t="shared" si="3722"/>
        <v>0</v>
      </c>
      <c r="TC166" s="43">
        <f t="shared" si="3723"/>
        <v>0</v>
      </c>
      <c r="TD166" s="43">
        <f t="shared" si="3724"/>
        <v>0</v>
      </c>
      <c r="TE166" s="43">
        <f t="shared" si="3725"/>
        <v>0</v>
      </c>
      <c r="TF166" s="5">
        <f>'СДП (план)'!CF166</f>
        <v>0</v>
      </c>
      <c r="TG166" s="3">
        <f>'СДП (план)'!CG166</f>
        <v>0</v>
      </c>
      <c r="TH166" s="43">
        <f t="shared" si="3753"/>
        <v>0</v>
      </c>
      <c r="TI166" s="43">
        <f t="shared" si="3754"/>
        <v>0</v>
      </c>
      <c r="TJ166" s="43">
        <f>VLOOKUP($C166,'факт СДП 12 мес'!$D$8:$HP$287,117,0)</f>
        <v>0</v>
      </c>
      <c r="TK166" s="43">
        <f>VLOOKUP($C166,'факт СДП 12 мес'!$D$8:$HP$287,118,0)</f>
        <v>0</v>
      </c>
      <c r="TL166" s="43">
        <f>VLOOKUP($C166,'факт СДП 12 мес'!$D$8:$HP$287,119,0)</f>
        <v>0</v>
      </c>
      <c r="TM166" s="43">
        <f>VLOOKUP($C166,'факт СДП 12 мес'!$D$8:$HP$287,120,0)</f>
        <v>0</v>
      </c>
      <c r="TN166" s="43">
        <f>VLOOKUP($C166,'факт СДП 12 мес'!$D$8:$HP$287,121,0)</f>
        <v>0</v>
      </c>
      <c r="TO166" s="43">
        <f>VLOOKUP($C166,'факт СДП 12 мес'!$D$8:$HP$287,122,0)</f>
        <v>0</v>
      </c>
      <c r="TP166" s="43">
        <f t="shared" si="3726"/>
        <v>0</v>
      </c>
      <c r="TQ166" s="43">
        <f t="shared" si="3727"/>
        <v>0</v>
      </c>
      <c r="TR166" s="43">
        <f t="shared" si="3728"/>
        <v>0</v>
      </c>
      <c r="TS166" s="43">
        <f t="shared" si="3729"/>
        <v>0</v>
      </c>
      <c r="TT166" s="43">
        <f t="shared" si="3730"/>
        <v>0</v>
      </c>
      <c r="TU166" s="43">
        <f>'СДП (план)'!CH166</f>
        <v>0</v>
      </c>
      <c r="TV166" s="43">
        <f>'СДП (план)'!CI166</f>
        <v>0</v>
      </c>
      <c r="TW166" s="43">
        <f t="shared" si="3731"/>
        <v>0</v>
      </c>
      <c r="TX166" s="43">
        <f t="shared" si="3732"/>
        <v>0</v>
      </c>
      <c r="TY166" s="43">
        <f>VLOOKUP($C166,'факт СДП 12 мес'!$D$8:$HP$287,207,0)</f>
        <v>0</v>
      </c>
      <c r="TZ166" s="43">
        <f>VLOOKUP($C166,'факт СДП 12 мес'!$D$8:$HP$287,208,0)</f>
        <v>0</v>
      </c>
      <c r="UA166" s="43">
        <f>VLOOKUP($C166,'факт СДП 12 мес'!$D$8:$HP$287,209,0)</f>
        <v>0</v>
      </c>
      <c r="UB166" s="43">
        <f>VLOOKUP($C166,'факт СДП 12 мес'!$D$8:$HP$287,210,0)</f>
        <v>0</v>
      </c>
      <c r="UC166" s="43">
        <f>VLOOKUP($C166,'факт СДП 12 мес'!$D$8:$HP$287,211,0)</f>
        <v>0</v>
      </c>
      <c r="UD166" s="43">
        <f>VLOOKUP($C166,'факт СДП 12 мес'!$D$8:$HP$287,212,0)</f>
        <v>0</v>
      </c>
      <c r="UE166" s="43">
        <f t="shared" si="3733"/>
        <v>0</v>
      </c>
      <c r="UF166" s="43">
        <f t="shared" si="3734"/>
        <v>0</v>
      </c>
      <c r="UG166" s="43">
        <f t="shared" si="3735"/>
        <v>0</v>
      </c>
      <c r="UH166" s="43">
        <f t="shared" si="3736"/>
        <v>0</v>
      </c>
      <c r="UI166" s="43">
        <f t="shared" si="3737"/>
        <v>0</v>
      </c>
      <c r="UJ166" s="43"/>
      <c r="UK166" s="43"/>
      <c r="UL166" s="43"/>
      <c r="UM166" s="43"/>
      <c r="UN166" s="43"/>
      <c r="UO166" s="43"/>
      <c r="UP166" s="43"/>
      <c r="UQ166" s="43"/>
      <c r="UR166" s="43"/>
      <c r="US166" s="43"/>
      <c r="UT166" s="43"/>
      <c r="UU166" s="43"/>
      <c r="UV166" s="43"/>
      <c r="UW166" s="43">
        <f t="shared" si="3751"/>
        <v>0</v>
      </c>
      <c r="UX166" s="43">
        <f t="shared" si="3752"/>
        <v>0</v>
      </c>
      <c r="UY166" s="47">
        <f>'СДП (план)'!CN166</f>
        <v>44</v>
      </c>
      <c r="UZ166" s="47">
        <f>'СДП (план)'!CO166</f>
        <v>21985267.211368997</v>
      </c>
      <c r="VA166" s="43">
        <f t="shared" si="3738"/>
        <v>44</v>
      </c>
      <c r="VB166" s="43">
        <f t="shared" si="3739"/>
        <v>21985267.211368997</v>
      </c>
      <c r="VC166" s="47">
        <f t="shared" si="3740"/>
        <v>44</v>
      </c>
      <c r="VD166" s="47">
        <f t="shared" si="3741"/>
        <v>21354597.099999979</v>
      </c>
      <c r="VE166" s="47">
        <f t="shared" si="3742"/>
        <v>490</v>
      </c>
      <c r="VF166" s="47">
        <f t="shared" si="3743"/>
        <v>0</v>
      </c>
      <c r="VG166" s="47">
        <f t="shared" si="3744"/>
        <v>0</v>
      </c>
      <c r="VH166" s="47">
        <f t="shared" si="3745"/>
        <v>0</v>
      </c>
      <c r="VI166" s="47">
        <f t="shared" si="3746"/>
        <v>1285.24</v>
      </c>
      <c r="VJ166" s="47">
        <f t="shared" si="3747"/>
        <v>1285.24</v>
      </c>
      <c r="VK166" s="47">
        <f t="shared" si="3748"/>
        <v>1285.24</v>
      </c>
      <c r="VL166" s="43">
        <f t="shared" si="3749"/>
        <v>0</v>
      </c>
      <c r="VM166" s="43">
        <f t="shared" si="3750"/>
        <v>-630670.11136901751</v>
      </c>
    </row>
    <row r="167" spans="1:585" s="32" customFormat="1" ht="18.75" x14ac:dyDescent="0.25">
      <c r="A167" s="171"/>
      <c r="B167" s="494" t="s">
        <v>964</v>
      </c>
      <c r="C167" s="464" t="s">
        <v>965</v>
      </c>
      <c r="D167" s="495" t="s">
        <v>966</v>
      </c>
      <c r="E167" s="279"/>
      <c r="F167" s="279">
        <v>16828</v>
      </c>
      <c r="G167" s="496">
        <v>28.38</v>
      </c>
      <c r="H167" s="359">
        <v>5.7099999999999998E-2</v>
      </c>
      <c r="I167" s="18">
        <v>1</v>
      </c>
      <c r="J167" s="314"/>
      <c r="K167" s="196"/>
      <c r="L167" s="196">
        <v>1.4</v>
      </c>
      <c r="M167" s="196">
        <v>1.68</v>
      </c>
      <c r="N167" s="196">
        <v>2.23</v>
      </c>
      <c r="O167" s="197">
        <v>2.57</v>
      </c>
      <c r="P167" s="44">
        <f>'СДП (план)'!P167</f>
        <v>0</v>
      </c>
      <c r="Q167" s="44">
        <f>'СДП (план)'!Q167</f>
        <v>0</v>
      </c>
      <c r="R167" s="43">
        <f t="shared" si="3488"/>
        <v>0</v>
      </c>
      <c r="S167" s="43">
        <f t="shared" si="3489"/>
        <v>0</v>
      </c>
      <c r="T167" s="43">
        <f>VLOOKUP($C167,'факт СДП 12 мес'!$D$8:$HP$287,9,0)</f>
        <v>0</v>
      </c>
      <c r="U167" s="43">
        <f>VLOOKUP($C167,'факт СДП 12 мес'!$D$8:$HP$287,10,0)</f>
        <v>0</v>
      </c>
      <c r="V167" s="43">
        <f>VLOOKUP($C167,'факт СДП 12 мес'!$D$8:$HP$287,11,0)</f>
        <v>0</v>
      </c>
      <c r="W167" s="43">
        <f>VLOOKUP($C167,'факт СДП 12 мес'!$D$8:$HP$287,12,0)</f>
        <v>0</v>
      </c>
      <c r="X167" s="43">
        <f>VLOOKUP($C167,'факт СДП 12 мес'!$D$8:$HP$287,13,0)</f>
        <v>0</v>
      </c>
      <c r="Y167" s="43">
        <f>VLOOKUP($C167,'факт СДП 12 мес'!$D$8:$HP$287,14,0)</f>
        <v>0</v>
      </c>
      <c r="Z167" s="43">
        <f t="shared" si="3490"/>
        <v>0</v>
      </c>
      <c r="AA167" s="43">
        <f t="shared" si="3491"/>
        <v>0</v>
      </c>
      <c r="AB167" s="43">
        <f t="shared" si="3492"/>
        <v>0</v>
      </c>
      <c r="AC167" s="43">
        <f t="shared" si="3493"/>
        <v>0</v>
      </c>
      <c r="AD167" s="43">
        <f t="shared" si="3494"/>
        <v>0</v>
      </c>
      <c r="AE167" s="135">
        <f>'СДП (план)'!R167</f>
        <v>0</v>
      </c>
      <c r="AF167" s="135">
        <f>'СДП (план)'!S167</f>
        <v>0</v>
      </c>
      <c r="AG167" s="43">
        <f t="shared" si="3495"/>
        <v>0</v>
      </c>
      <c r="AH167" s="43">
        <f t="shared" si="3496"/>
        <v>0</v>
      </c>
      <c r="AI167" s="43">
        <f>VLOOKUP($C167,'факт СДП 12 мес'!$D$8:$HP$287,3,0)</f>
        <v>0</v>
      </c>
      <c r="AJ167" s="43">
        <f>VLOOKUP($C167,'факт СДП 12 мес'!$D$8:$HP$287,4,0)</f>
        <v>0</v>
      </c>
      <c r="AK167" s="43">
        <f>VLOOKUP($C167,'факт СДП 12 мес'!$D$8:$HP$287,5,0)</f>
        <v>0</v>
      </c>
      <c r="AL167" s="43">
        <f>VLOOKUP($C167,'факт СДП 12 мес'!$D$8:$HP$287,6,0)</f>
        <v>0</v>
      </c>
      <c r="AM167" s="43">
        <f>VLOOKUP($C167,'факт СДП 12 мес'!$D$8:$HP$287,7,0)</f>
        <v>0</v>
      </c>
      <c r="AN167" s="43">
        <f>VLOOKUP($C167,'факт СДП 12 мес'!$D$8:$HP$287,8,0)</f>
        <v>0</v>
      </c>
      <c r="AO167" s="43">
        <f t="shared" si="3497"/>
        <v>0</v>
      </c>
      <c r="AP167" s="43">
        <f t="shared" si="3498"/>
        <v>0</v>
      </c>
      <c r="AQ167" s="43">
        <f t="shared" si="3499"/>
        <v>0</v>
      </c>
      <c r="AR167" s="43">
        <f t="shared" si="3500"/>
        <v>0</v>
      </c>
      <c r="AS167" s="43">
        <f t="shared" si="3501"/>
        <v>0</v>
      </c>
      <c r="AT167" s="44">
        <f>'СДП (план)'!T167</f>
        <v>0</v>
      </c>
      <c r="AU167" s="43">
        <f>'СДП (план)'!U167</f>
        <v>0</v>
      </c>
      <c r="AV167" s="43">
        <f t="shared" si="3502"/>
        <v>0</v>
      </c>
      <c r="AW167" s="43">
        <f t="shared" si="3503"/>
        <v>0</v>
      </c>
      <c r="AX167" s="43">
        <f>VLOOKUP($C167,'факт СДП 12 мес'!$D$8:$HP$287,159,0)</f>
        <v>0</v>
      </c>
      <c r="AY167" s="43">
        <f>VLOOKUP($C167,'факт СДП 12 мес'!$D$8:$HP$287,160,0)</f>
        <v>0</v>
      </c>
      <c r="AZ167" s="43">
        <f>VLOOKUP($C167,'факт СДП 12 мес'!$D$8:$HP$287,161,0)</f>
        <v>0</v>
      </c>
      <c r="BA167" s="43">
        <f>VLOOKUP($C167,'факт СДП 12 мес'!$D$8:$HP$287,162,0)</f>
        <v>0</v>
      </c>
      <c r="BB167" s="43">
        <f>VLOOKUP($C167,'факт СДП 12 мес'!$D$8:$HP$287,163,0)</f>
        <v>0</v>
      </c>
      <c r="BC167" s="43">
        <f>VLOOKUP($C167,'факт СДП 12 мес'!$D$8:$HP$287,164,0)</f>
        <v>0</v>
      </c>
      <c r="BD167" s="43">
        <f t="shared" si="3504"/>
        <v>0</v>
      </c>
      <c r="BE167" s="43">
        <f t="shared" si="3505"/>
        <v>0</v>
      </c>
      <c r="BF167" s="43">
        <f t="shared" si="3506"/>
        <v>0</v>
      </c>
      <c r="BG167" s="43">
        <f t="shared" si="3507"/>
        <v>0</v>
      </c>
      <c r="BH167" s="43">
        <f t="shared" si="3508"/>
        <v>0</v>
      </c>
      <c r="BI167" s="87">
        <f>'СДП (план)'!V167</f>
        <v>85</v>
      </c>
      <c r="BJ167" s="3">
        <f>'СДП (план)'!W167</f>
        <v>41521355.571695998</v>
      </c>
      <c r="BK167" s="43">
        <f t="shared" si="3509"/>
        <v>85</v>
      </c>
      <c r="BL167" s="43">
        <f t="shared" si="3510"/>
        <v>41521355.571695998</v>
      </c>
      <c r="BM167" s="43">
        <f>VLOOKUP($C167,'факт СДП 12 мес'!$D$8:$HP$287,21,0)</f>
        <v>36</v>
      </c>
      <c r="BN167" s="43">
        <f>VLOOKUP($C167,'факт СДП 12 мес'!$D$8:$HP$287,22,0)</f>
        <v>17585515.439999983</v>
      </c>
      <c r="BO167" s="43">
        <f>VLOOKUP($C167,'факт СДП 12 мес'!$D$8:$HP$287,23,0)</f>
        <v>979</v>
      </c>
      <c r="BP167" s="43">
        <f>VLOOKUP($C167,'факт СДП 12 мес'!$D$8:$HP$287,24,0)</f>
        <v>0</v>
      </c>
      <c r="BQ167" s="43">
        <f>VLOOKUP($C167,'факт СДП 12 мес'!$D$8:$HP$287,25,0)</f>
        <v>0</v>
      </c>
      <c r="BR167" s="43">
        <f>VLOOKUP($C167,'факт СДП 12 мес'!$D$8:$HP$287,26,0)</f>
        <v>0</v>
      </c>
      <c r="BS167" s="43">
        <f t="shared" si="3511"/>
        <v>2412.2999999999997</v>
      </c>
      <c r="BT167" s="43">
        <f t="shared" si="3512"/>
        <v>2412.2999999999997</v>
      </c>
      <c r="BU167" s="43">
        <f t="shared" si="3513"/>
        <v>1021.68</v>
      </c>
      <c r="BV167" s="43">
        <f t="shared" si="3514"/>
        <v>-49</v>
      </c>
      <c r="BW167" s="43">
        <f t="shared" si="3515"/>
        <v>-23935840.131696016</v>
      </c>
      <c r="BX167" s="44">
        <f>'СДП (план)'!X167</f>
        <v>0</v>
      </c>
      <c r="BY167" s="43">
        <f>'СДП (план)'!Y167</f>
        <v>0</v>
      </c>
      <c r="BZ167" s="43">
        <f t="shared" si="3516"/>
        <v>0</v>
      </c>
      <c r="CA167" s="43">
        <f t="shared" si="3517"/>
        <v>0</v>
      </c>
      <c r="CB167" s="43">
        <f>VLOOKUP($C167,'факт СДП 12 мес'!$D$8:$HP$287,15,0)</f>
        <v>0</v>
      </c>
      <c r="CC167" s="43">
        <f>VLOOKUP($C167,'факт СДП 12 мес'!$D$8:$HP$287,16,0)</f>
        <v>0</v>
      </c>
      <c r="CD167" s="43">
        <f>VLOOKUP($C167,'факт СДП 12 мес'!$D$8:$HP$287,17,0)</f>
        <v>0</v>
      </c>
      <c r="CE167" s="43">
        <f>VLOOKUP($C167,'факт СДП 12 мес'!$D$8:$HP$287,18,0)</f>
        <v>0</v>
      </c>
      <c r="CF167" s="43">
        <f>VLOOKUP($C167,'факт СДП 12 мес'!$D$8:$HP$287,19,0)</f>
        <v>0</v>
      </c>
      <c r="CG167" s="43">
        <f>VLOOKUP($C167,'факт СДП 12 мес'!$D$8:$HP$287,20,0)</f>
        <v>0</v>
      </c>
      <c r="CH167" s="43">
        <f t="shared" si="3518"/>
        <v>0</v>
      </c>
      <c r="CI167" s="43">
        <f t="shared" si="3519"/>
        <v>0</v>
      </c>
      <c r="CJ167" s="43">
        <f t="shared" si="3520"/>
        <v>0</v>
      </c>
      <c r="CK167" s="43">
        <f t="shared" si="3521"/>
        <v>0</v>
      </c>
      <c r="CL167" s="43">
        <f t="shared" si="3522"/>
        <v>0</v>
      </c>
      <c r="CM167" s="45">
        <f>'СДП (план)'!Z167</f>
        <v>0</v>
      </c>
      <c r="CN167" s="43">
        <f>'СДП (план)'!AA167</f>
        <v>0</v>
      </c>
      <c r="CO167" s="43">
        <f t="shared" si="3523"/>
        <v>0</v>
      </c>
      <c r="CP167" s="43">
        <f t="shared" si="3524"/>
        <v>0</v>
      </c>
      <c r="CQ167" s="43">
        <f>VLOOKUP($C167,'факт СДП 12 мес'!$D$8:$HP$287,165,0)</f>
        <v>0</v>
      </c>
      <c r="CR167" s="43">
        <f>VLOOKUP($C167,'факт СДП 12 мес'!$D$8:$HP$287,166,0)</f>
        <v>0</v>
      </c>
      <c r="CS167" s="43">
        <f>VLOOKUP($C167,'факт СДП 12 мес'!$D$8:$HP$287,167,0)</f>
        <v>0</v>
      </c>
      <c r="CT167" s="43">
        <f>VLOOKUP($C167,'факт СДП 12 мес'!$D$8:$HP$287,168,0)</f>
        <v>0</v>
      </c>
      <c r="CU167" s="43">
        <f>VLOOKUP($C167,'факт СДП 12 мес'!$D$8:$HP$287,169,0)</f>
        <v>0</v>
      </c>
      <c r="CV167" s="43">
        <f>VLOOKUP($C167,'факт СДП 12 мес'!$D$8:$HP$287,170,0)</f>
        <v>0</v>
      </c>
      <c r="CW167" s="43">
        <f t="shared" si="3525"/>
        <v>0</v>
      </c>
      <c r="CX167" s="43">
        <f t="shared" si="3526"/>
        <v>0</v>
      </c>
      <c r="CY167" s="43">
        <f t="shared" si="3527"/>
        <v>0</v>
      </c>
      <c r="CZ167" s="43">
        <f t="shared" si="3528"/>
        <v>0</v>
      </c>
      <c r="DA167" s="43">
        <f t="shared" si="3529"/>
        <v>0</v>
      </c>
      <c r="DB167" s="5">
        <f>'СДП (план)'!AB167</f>
        <v>0</v>
      </c>
      <c r="DC167" s="3">
        <f>'СДП (план)'!AC167</f>
        <v>0</v>
      </c>
      <c r="DD167" s="43">
        <f t="shared" si="3530"/>
        <v>0</v>
      </c>
      <c r="DE167" s="43">
        <f t="shared" si="3531"/>
        <v>0</v>
      </c>
      <c r="DF167" s="43">
        <f>VLOOKUP($C167,'факт СДП 12 мес'!$D$8:$HP$287,57,0)</f>
        <v>0</v>
      </c>
      <c r="DG167" s="43">
        <f>VLOOKUP($C167,'факт СДП 12 мес'!$D$8:$HP$287,58,0)</f>
        <v>0</v>
      </c>
      <c r="DH167" s="43">
        <f>VLOOKUP($C167,'факт СДП 12 мес'!$D$8:$HP$287,59,0)</f>
        <v>0</v>
      </c>
      <c r="DI167" s="43">
        <f>VLOOKUP($C167,'факт СДП 12 мес'!$D$8:$HP$287,60,0)</f>
        <v>0</v>
      </c>
      <c r="DJ167" s="43">
        <f>VLOOKUP($C167,'факт СДП 12 мес'!$D$8:$HP$287,61,0)</f>
        <v>0</v>
      </c>
      <c r="DK167" s="43">
        <f>VLOOKUP($C167,'факт СДП 12 мес'!$D$8:$HP$287,62,0)</f>
        <v>0</v>
      </c>
      <c r="DL167" s="43">
        <f t="shared" si="3532"/>
        <v>0</v>
      </c>
      <c r="DM167" s="43">
        <f t="shared" si="3533"/>
        <v>0</v>
      </c>
      <c r="DN167" s="43">
        <f t="shared" si="3534"/>
        <v>0</v>
      </c>
      <c r="DO167" s="43">
        <f t="shared" si="3535"/>
        <v>0</v>
      </c>
      <c r="DP167" s="43">
        <f t="shared" si="3536"/>
        <v>0</v>
      </c>
      <c r="DQ167" s="5">
        <f>'СДП (план)'!AD167</f>
        <v>0</v>
      </c>
      <c r="DR167" s="3">
        <f>'СДП (план)'!AE167</f>
        <v>0</v>
      </c>
      <c r="DS167" s="43">
        <f t="shared" si="3537"/>
        <v>0</v>
      </c>
      <c r="DT167" s="43">
        <f t="shared" si="3538"/>
        <v>0</v>
      </c>
      <c r="DU167" s="43">
        <f>VLOOKUP($C167,'факт СДП 12 мес'!$D$8:$HP$287,33,0)</f>
        <v>0</v>
      </c>
      <c r="DV167" s="43">
        <f>VLOOKUP($C167,'факт СДП 12 мес'!$D$8:$HP$287,34,0)</f>
        <v>0</v>
      </c>
      <c r="DW167" s="43">
        <f>VLOOKUP($C167,'факт СДП 12 мес'!$D$8:$HP$287,35,0)</f>
        <v>0</v>
      </c>
      <c r="DX167" s="43">
        <f>VLOOKUP($C167,'факт СДП 12 мес'!$D$8:$HP$287,36,0)</f>
        <v>0</v>
      </c>
      <c r="DY167" s="43">
        <f>VLOOKUP($C167,'факт СДП 12 мес'!$D$8:$HP$287,37,0)</f>
        <v>0</v>
      </c>
      <c r="DZ167" s="43">
        <f>VLOOKUP($C167,'факт СДП 12 мес'!$D$8:$HP$287,38,0)</f>
        <v>0</v>
      </c>
      <c r="EA167" s="43">
        <f t="shared" si="3539"/>
        <v>0</v>
      </c>
      <c r="EB167" s="43">
        <f t="shared" si="3540"/>
        <v>0</v>
      </c>
      <c r="EC167" s="43">
        <f t="shared" si="3541"/>
        <v>0</v>
      </c>
      <c r="ED167" s="43">
        <f t="shared" si="3542"/>
        <v>0</v>
      </c>
      <c r="EE167" s="43">
        <f t="shared" si="3543"/>
        <v>0</v>
      </c>
      <c r="EF167" s="5">
        <f>'СДП (план)'!AF167</f>
        <v>20</v>
      </c>
      <c r="EG167" s="3">
        <f>'СДП (план)'!AG167</f>
        <v>9922441.2686783969</v>
      </c>
      <c r="EH167" s="43">
        <f t="shared" si="3544"/>
        <v>20</v>
      </c>
      <c r="EI167" s="43">
        <f t="shared" si="3545"/>
        <v>9922441.2686783969</v>
      </c>
      <c r="EJ167" s="43">
        <f>VLOOKUP($C167,'факт СДП 12 мес'!$D$8:$HP$287,27,0)</f>
        <v>16</v>
      </c>
      <c r="EK167" s="43">
        <f>VLOOKUP($C167,'факт СДП 12 мес'!$D$8:$HP$287,28,0)</f>
        <v>6821678.3699999982</v>
      </c>
      <c r="EL167" s="43">
        <f>VLOOKUP($C167,'факт СДП 12 мес'!$D$8:$HP$287,29,0)</f>
        <v>439</v>
      </c>
      <c r="EM167" s="43">
        <f>VLOOKUP($C167,'факт СДП 12 мес'!$D$8:$HP$287,30,0)</f>
        <v>0</v>
      </c>
      <c r="EN167" s="43">
        <f>VLOOKUP($C167,'факт СДП 12 мес'!$D$8:$HP$287,31,0)</f>
        <v>0</v>
      </c>
      <c r="EO167" s="43">
        <f>VLOOKUP($C167,'факт СДП 12 мес'!$D$8:$HP$287,32,0)</f>
        <v>0</v>
      </c>
      <c r="EP167" s="43">
        <f t="shared" si="3546"/>
        <v>567.6</v>
      </c>
      <c r="EQ167" s="43">
        <f t="shared" si="3547"/>
        <v>567.6</v>
      </c>
      <c r="ER167" s="43">
        <f t="shared" si="3548"/>
        <v>454.08</v>
      </c>
      <c r="ES167" s="43">
        <f t="shared" si="3549"/>
        <v>-4</v>
      </c>
      <c r="ET167" s="43">
        <f t="shared" si="3550"/>
        <v>-3100762.8986783987</v>
      </c>
      <c r="EU167" s="44">
        <f>'СДП (план)'!AH167</f>
        <v>0</v>
      </c>
      <c r="EV167" s="43">
        <f>'СДП (план)'!AI167</f>
        <v>0</v>
      </c>
      <c r="EW167" s="43">
        <f t="shared" si="3551"/>
        <v>0</v>
      </c>
      <c r="EX167" s="43">
        <f t="shared" si="3552"/>
        <v>0</v>
      </c>
      <c r="EY167" s="43">
        <f>VLOOKUP($C167,'факт СДП 12 мес'!$D$8:$HP$287,87,0)</f>
        <v>0</v>
      </c>
      <c r="EZ167" s="43">
        <f>VLOOKUP($C167,'факт СДП 12 мес'!$D$8:$HP$287,88,0)</f>
        <v>0</v>
      </c>
      <c r="FA167" s="43">
        <f>VLOOKUP($C167,'факт СДП 12 мес'!$D$8:$HP$287,89,0)</f>
        <v>0</v>
      </c>
      <c r="FB167" s="43">
        <f>VLOOKUP($C167,'факт СДП 12 мес'!$D$8:$HP$287,90,0)</f>
        <v>0</v>
      </c>
      <c r="FC167" s="43">
        <f>VLOOKUP($C167,'факт СДП 12 мес'!$D$8:$HP$287,91,0)</f>
        <v>0</v>
      </c>
      <c r="FD167" s="43">
        <f>VLOOKUP($C167,'факт СДП 12 мес'!$D$8:$HP$287,92,0)</f>
        <v>0</v>
      </c>
      <c r="FE167" s="43">
        <f t="shared" si="3553"/>
        <v>0</v>
      </c>
      <c r="FF167" s="43">
        <f t="shared" si="3554"/>
        <v>0</v>
      </c>
      <c r="FG167" s="43">
        <f t="shared" si="3555"/>
        <v>0</v>
      </c>
      <c r="FH167" s="43">
        <f t="shared" si="3556"/>
        <v>0</v>
      </c>
      <c r="FI167" s="43">
        <f t="shared" si="3557"/>
        <v>0</v>
      </c>
      <c r="FJ167" s="44">
        <f>'СДП (план)'!AJ167</f>
        <v>0</v>
      </c>
      <c r="FK167" s="43">
        <f>'СДП (план)'!AK167</f>
        <v>0</v>
      </c>
      <c r="FL167" s="43">
        <f t="shared" si="3558"/>
        <v>0</v>
      </c>
      <c r="FM167" s="43">
        <f t="shared" si="3559"/>
        <v>0</v>
      </c>
      <c r="FN167" s="43">
        <f>VLOOKUP($C167,'факт СДП 12 мес'!$D$8:$HP$287,39,0)</f>
        <v>0</v>
      </c>
      <c r="FO167" s="43">
        <f>VLOOKUP($C167,'факт СДП 12 мес'!$D$8:$HP$287,40,0)</f>
        <v>0</v>
      </c>
      <c r="FP167" s="43">
        <f>VLOOKUP($C167,'факт СДП 12 мес'!$D$8:$HP$287,41,0)</f>
        <v>0</v>
      </c>
      <c r="FQ167" s="43">
        <f>VLOOKUP($C167,'факт СДП 12 мес'!$D$8:$HP$287,42,0)</f>
        <v>0</v>
      </c>
      <c r="FR167" s="43">
        <f>VLOOKUP($C167,'факт СДП 12 мес'!$D$8:$HP$287,43,0)</f>
        <v>0</v>
      </c>
      <c r="FS167" s="43">
        <f>VLOOKUP($C167,'факт СДП 12 мес'!$D$8:$HP$287,44,0)</f>
        <v>0</v>
      </c>
      <c r="FT167" s="43">
        <f t="shared" si="3560"/>
        <v>0</v>
      </c>
      <c r="FU167" s="43">
        <f t="shared" si="3561"/>
        <v>0</v>
      </c>
      <c r="FV167" s="43">
        <f t="shared" si="3562"/>
        <v>0</v>
      </c>
      <c r="FW167" s="43">
        <f t="shared" si="3563"/>
        <v>0</v>
      </c>
      <c r="FX167" s="43">
        <f t="shared" si="3564"/>
        <v>0</v>
      </c>
      <c r="FY167" s="44">
        <f>'СДП (план)'!AL167</f>
        <v>0</v>
      </c>
      <c r="FZ167" s="43">
        <f>'СДП (план)'!AM167</f>
        <v>0</v>
      </c>
      <c r="GA167" s="43">
        <f t="shared" si="3565"/>
        <v>0</v>
      </c>
      <c r="GB167" s="43">
        <f t="shared" si="3566"/>
        <v>0</v>
      </c>
      <c r="GC167" s="43">
        <f>VLOOKUP($C167,'факт СДП 12 мес'!$D$8:$HP$287,45,0)</f>
        <v>0</v>
      </c>
      <c r="GD167" s="43">
        <f>VLOOKUP($C167,'факт СДП 12 мес'!$D$8:$HP$287,46,0)</f>
        <v>0</v>
      </c>
      <c r="GE167" s="43">
        <f>VLOOKUP($C167,'факт СДП 12 мес'!$D$8:$HP$287,47,0)</f>
        <v>0</v>
      </c>
      <c r="GF167" s="43">
        <f>VLOOKUP($C167,'факт СДП 12 мес'!$D$8:$HP$287,48,0)</f>
        <v>0</v>
      </c>
      <c r="GG167" s="43">
        <f>VLOOKUP($C167,'факт СДП 12 мес'!$D$8:$HP$287,49,0)</f>
        <v>0</v>
      </c>
      <c r="GH167" s="43">
        <f>VLOOKUP($C167,'факт СДП 12 мес'!$D$8:$HP$287,50,0)</f>
        <v>0</v>
      </c>
      <c r="GI167" s="43">
        <f t="shared" si="3567"/>
        <v>0</v>
      </c>
      <c r="GJ167" s="43">
        <f t="shared" si="3568"/>
        <v>0</v>
      </c>
      <c r="GK167" s="43">
        <f t="shared" si="3569"/>
        <v>0</v>
      </c>
      <c r="GL167" s="43">
        <f t="shared" si="3570"/>
        <v>0</v>
      </c>
      <c r="GM167" s="43">
        <f t="shared" si="3571"/>
        <v>0</v>
      </c>
      <c r="GN167" s="5">
        <f>'СДП (план)'!AN167</f>
        <v>0</v>
      </c>
      <c r="GO167" s="3">
        <f>'СДП (план)'!AO167</f>
        <v>0</v>
      </c>
      <c r="GP167" s="43">
        <f t="shared" si="3572"/>
        <v>0</v>
      </c>
      <c r="GQ167" s="43">
        <f t="shared" si="3573"/>
        <v>0</v>
      </c>
      <c r="GR167" s="43">
        <f>VLOOKUP($C167,'факт СДП 12 мес'!$D$8:$HP$287,51,0)</f>
        <v>0</v>
      </c>
      <c r="GS167" s="43">
        <f>VLOOKUP($C167,'факт СДП 12 мес'!$D$8:$HP$287,52,0)</f>
        <v>0</v>
      </c>
      <c r="GT167" s="43">
        <f>VLOOKUP($C167,'факт СДП 12 мес'!$D$8:$HP$287,53,0)</f>
        <v>0</v>
      </c>
      <c r="GU167" s="43">
        <f>VLOOKUP($C167,'факт СДП 12 мес'!$D$8:$HP$287,54,0)</f>
        <v>0</v>
      </c>
      <c r="GV167" s="43">
        <f>VLOOKUP($C167,'факт СДП 12 мес'!$D$8:$HP$287,55,0)</f>
        <v>0</v>
      </c>
      <c r="GW167" s="43">
        <f>VLOOKUP($C167,'факт СДП 12 мес'!$D$8:$HP$287,56,0)</f>
        <v>0</v>
      </c>
      <c r="GX167" s="43">
        <f t="shared" si="3574"/>
        <v>0</v>
      </c>
      <c r="GY167" s="43">
        <f t="shared" si="3575"/>
        <v>0</v>
      </c>
      <c r="GZ167" s="43">
        <f t="shared" si="3576"/>
        <v>0</v>
      </c>
      <c r="HA167" s="43">
        <f t="shared" si="3577"/>
        <v>0</v>
      </c>
      <c r="HB167" s="43">
        <f t="shared" si="3578"/>
        <v>0</v>
      </c>
      <c r="HC167" s="5">
        <f>'СДП (план)'!AP167</f>
        <v>0</v>
      </c>
      <c r="HD167" s="3">
        <f>'СДП (план)'!AQ167</f>
        <v>0</v>
      </c>
      <c r="HE167" s="43">
        <f t="shared" si="3579"/>
        <v>0</v>
      </c>
      <c r="HF167" s="43">
        <f t="shared" si="3580"/>
        <v>0</v>
      </c>
      <c r="HG167" s="43">
        <f>VLOOKUP($C167,'факт СДП 12 мес'!$D$8:$HP$287,141,0)</f>
        <v>0</v>
      </c>
      <c r="HH167" s="43">
        <f>VLOOKUP($C167,'факт СДП 12 мес'!$D$8:$HP$287,142,0)</f>
        <v>0</v>
      </c>
      <c r="HI167" s="43">
        <f>VLOOKUP($C167,'факт СДП 12 мес'!$D$8:$HP$287,143,0)</f>
        <v>0</v>
      </c>
      <c r="HJ167" s="43">
        <f>VLOOKUP($C167,'факт СДП 12 мес'!$D$8:$HP$287,144,0)</f>
        <v>0</v>
      </c>
      <c r="HK167" s="43">
        <f>VLOOKUP($C167,'факт СДП 12 мес'!$D$8:$HP$287,145,0)</f>
        <v>0</v>
      </c>
      <c r="HL167" s="43">
        <f>VLOOKUP($C167,'факт СДП 12 мес'!$D$8:$HP$287,146,0)</f>
        <v>0</v>
      </c>
      <c r="HM167" s="43">
        <f t="shared" si="3581"/>
        <v>0</v>
      </c>
      <c r="HN167" s="43">
        <f t="shared" si="3582"/>
        <v>0</v>
      </c>
      <c r="HO167" s="43">
        <f t="shared" si="3583"/>
        <v>0</v>
      </c>
      <c r="HP167" s="43">
        <f t="shared" si="3584"/>
        <v>0</v>
      </c>
      <c r="HQ167" s="43">
        <f t="shared" si="3585"/>
        <v>0</v>
      </c>
      <c r="HR167" s="44">
        <f>'СДП (план)'!AR167</f>
        <v>0</v>
      </c>
      <c r="HS167" s="43">
        <f>'СДП (план)'!AS167</f>
        <v>0</v>
      </c>
      <c r="HT167" s="43">
        <f t="shared" si="3586"/>
        <v>0</v>
      </c>
      <c r="HU167" s="43">
        <f t="shared" si="3587"/>
        <v>0</v>
      </c>
      <c r="HV167" s="43">
        <f>VLOOKUP($C167,'факт СДП 12 мес'!$D$8:$HP$287,171,0)</f>
        <v>0</v>
      </c>
      <c r="HW167" s="43">
        <f>VLOOKUP($C167,'факт СДП 12 мес'!$D$8:$HP$287,172,0)</f>
        <v>0</v>
      </c>
      <c r="HX167" s="43">
        <f>VLOOKUP($C167,'факт СДП 12 мес'!$D$8:$HP$287,173,0)</f>
        <v>0</v>
      </c>
      <c r="HY167" s="43">
        <f>VLOOKUP($C167,'факт СДП 12 мес'!$D$8:$HP$287,174,0)</f>
        <v>0</v>
      </c>
      <c r="HZ167" s="43">
        <f>VLOOKUP($C167,'факт СДП 12 мес'!$D$8:$HP$287,175,0)</f>
        <v>0</v>
      </c>
      <c r="IA167" s="43">
        <f>VLOOKUP($C167,'факт СДП 12 мес'!$D$8:$HP$287,176,0)</f>
        <v>0</v>
      </c>
      <c r="IB167" s="43">
        <f t="shared" si="3588"/>
        <v>0</v>
      </c>
      <c r="IC167" s="43">
        <f t="shared" si="3589"/>
        <v>0</v>
      </c>
      <c r="ID167" s="43">
        <f t="shared" si="3590"/>
        <v>0</v>
      </c>
      <c r="IE167" s="43">
        <f t="shared" si="3591"/>
        <v>0</v>
      </c>
      <c r="IF167" s="43">
        <f t="shared" si="3592"/>
        <v>0</v>
      </c>
      <c r="IG167" s="44">
        <f>'СДП (план)'!AT167</f>
        <v>0</v>
      </c>
      <c r="IH167" s="43">
        <f>'СДП (план)'!AU167</f>
        <v>0</v>
      </c>
      <c r="II167" s="43">
        <f t="shared" si="3593"/>
        <v>0</v>
      </c>
      <c r="IJ167" s="43">
        <f t="shared" si="3594"/>
        <v>0</v>
      </c>
      <c r="IK167" s="43">
        <f>VLOOKUP($C167,'факт СДП 12 мес'!$D$8:$HP$287,183,0)</f>
        <v>0</v>
      </c>
      <c r="IL167" s="43">
        <f>VLOOKUP($C167,'факт СДП 12 мес'!$D$8:$HP$287,184,0)</f>
        <v>0</v>
      </c>
      <c r="IM167" s="43">
        <f>VLOOKUP($C167,'факт СДП 12 мес'!$D$8:$HP$287,185,0)</f>
        <v>0</v>
      </c>
      <c r="IN167" s="43">
        <f>VLOOKUP($C167,'факт СДП 12 мес'!$D$8:$HP$287,186,0)</f>
        <v>0</v>
      </c>
      <c r="IO167" s="43">
        <f>VLOOKUP($C167,'факт СДП 12 мес'!$D$8:$HP$287,187,0)</f>
        <v>0</v>
      </c>
      <c r="IP167" s="43">
        <f>VLOOKUP($C167,'факт СДП 12 мес'!$D$8:$HP$287,188,0)</f>
        <v>0</v>
      </c>
      <c r="IQ167" s="43">
        <f t="shared" si="3595"/>
        <v>0</v>
      </c>
      <c r="IR167" s="43">
        <f t="shared" si="3596"/>
        <v>0</v>
      </c>
      <c r="IS167" s="43">
        <f t="shared" si="3597"/>
        <v>0</v>
      </c>
      <c r="IT167" s="43">
        <f t="shared" si="3598"/>
        <v>0</v>
      </c>
      <c r="IU167" s="43">
        <f t="shared" si="3599"/>
        <v>0</v>
      </c>
      <c r="IV167" s="45">
        <f>'СДП (план)'!AV167</f>
        <v>0</v>
      </c>
      <c r="IW167" s="45">
        <f>'СДП (план)'!AW167</f>
        <v>0</v>
      </c>
      <c r="IX167" s="43">
        <f t="shared" si="3600"/>
        <v>0</v>
      </c>
      <c r="IY167" s="43">
        <f t="shared" si="3601"/>
        <v>0</v>
      </c>
      <c r="IZ167" s="43">
        <f>VLOOKUP($C167,'факт СДП 12 мес'!$D$8:$HP$287,147,0)</f>
        <v>0</v>
      </c>
      <c r="JA167" s="43">
        <f>VLOOKUP($C167,'факт СДП 12 мес'!$D$8:$HP$287,148,0)</f>
        <v>0</v>
      </c>
      <c r="JB167" s="43">
        <f>VLOOKUP($C167,'факт СДП 12 мес'!$D$8:$HP$287,149,0)</f>
        <v>0</v>
      </c>
      <c r="JC167" s="43">
        <f>VLOOKUP($C167,'факт СДП 12 мес'!$D$8:$HP$287,150,0)</f>
        <v>0</v>
      </c>
      <c r="JD167" s="43">
        <f>VLOOKUP($C167,'факт СДП 12 мес'!$D$8:$HP$287,151,0)</f>
        <v>0</v>
      </c>
      <c r="JE167" s="43">
        <f>VLOOKUP($C167,'факт СДП 12 мес'!$D$8:$HP$287,152,0)</f>
        <v>0</v>
      </c>
      <c r="JF167" s="43">
        <f t="shared" si="3602"/>
        <v>0</v>
      </c>
      <c r="JG167" s="43">
        <f t="shared" si="3603"/>
        <v>0</v>
      </c>
      <c r="JH167" s="43">
        <f t="shared" si="3604"/>
        <v>0</v>
      </c>
      <c r="JI167" s="43">
        <f t="shared" si="3605"/>
        <v>0</v>
      </c>
      <c r="JJ167" s="43">
        <f t="shared" si="3606"/>
        <v>0</v>
      </c>
      <c r="JK167" s="45">
        <f>'СДП (план)'!AX167</f>
        <v>0</v>
      </c>
      <c r="JL167" s="45">
        <f>'СДП (план)'!AY167</f>
        <v>0</v>
      </c>
      <c r="JM167" s="43">
        <f t="shared" si="3607"/>
        <v>0</v>
      </c>
      <c r="JN167" s="43">
        <f t="shared" si="3608"/>
        <v>0</v>
      </c>
      <c r="JO167" s="43">
        <f>VLOOKUP($C167,'факт СДП 12 мес'!$D$8:$HP$287,135,0)</f>
        <v>0</v>
      </c>
      <c r="JP167" s="43">
        <f>VLOOKUP($C167,'факт СДП 12 мес'!$D$8:$HP$287,136,0)</f>
        <v>0</v>
      </c>
      <c r="JQ167" s="43">
        <f>VLOOKUP($C167,'факт СДП 12 мес'!$D$8:$HP$287,137,0)</f>
        <v>0</v>
      </c>
      <c r="JR167" s="43">
        <f>VLOOKUP($C167,'факт СДП 12 мес'!$D$8:$HP$287,138,0)</f>
        <v>0</v>
      </c>
      <c r="JS167" s="43">
        <f>VLOOKUP($C167,'факт СДП 12 мес'!$D$8:$HP$287,139,0)</f>
        <v>0</v>
      </c>
      <c r="JT167" s="43">
        <f>VLOOKUP($C167,'факт СДП 12 мес'!$D$8:$HP$287,140,0)</f>
        <v>0</v>
      </c>
      <c r="JU167" s="43">
        <f t="shared" si="3609"/>
        <v>0</v>
      </c>
      <c r="JV167" s="43">
        <f t="shared" si="3610"/>
        <v>0</v>
      </c>
      <c r="JW167" s="43">
        <f t="shared" si="3611"/>
        <v>0</v>
      </c>
      <c r="JX167" s="43">
        <f t="shared" si="3612"/>
        <v>0</v>
      </c>
      <c r="JY167" s="43">
        <f t="shared" si="3613"/>
        <v>0</v>
      </c>
      <c r="JZ167" s="44">
        <f>'СДП (план)'!AZ167</f>
        <v>0</v>
      </c>
      <c r="KA167" s="43">
        <f>'СДП (план)'!BA167</f>
        <v>0</v>
      </c>
      <c r="KB167" s="43">
        <f t="shared" si="3614"/>
        <v>0</v>
      </c>
      <c r="KC167" s="43">
        <f t="shared" si="3615"/>
        <v>0</v>
      </c>
      <c r="KD167" s="43">
        <f>VLOOKUP($C167,'факт СДП 12 мес'!$D$8:$HP$287,105,0)</f>
        <v>0</v>
      </c>
      <c r="KE167" s="43">
        <f>VLOOKUP($C167,'факт СДП 12 мес'!$D$8:$HP$287,106,0)</f>
        <v>0</v>
      </c>
      <c r="KF167" s="43">
        <f>VLOOKUP($C167,'факт СДП 12 мес'!$D$8:$HP$287,107,0)</f>
        <v>0</v>
      </c>
      <c r="KG167" s="43">
        <f>VLOOKUP($C167,'факт СДП 12 мес'!$D$8:$HP$287,108,0)</f>
        <v>0</v>
      </c>
      <c r="KH167" s="43">
        <f>VLOOKUP($C167,'факт СДП 12 мес'!$D$8:$HP$287,109,0)</f>
        <v>0</v>
      </c>
      <c r="KI167" s="43">
        <f>VLOOKUP($C167,'факт СДП 12 мес'!$D$8:$HP$287,110,0)</f>
        <v>0</v>
      </c>
      <c r="KJ167" s="43">
        <f t="shared" si="3616"/>
        <v>0</v>
      </c>
      <c r="KK167" s="43">
        <f t="shared" si="3617"/>
        <v>0</v>
      </c>
      <c r="KL167" s="43">
        <f t="shared" si="3618"/>
        <v>0</v>
      </c>
      <c r="KM167" s="43">
        <f t="shared" si="3619"/>
        <v>0</v>
      </c>
      <c r="KN167" s="43">
        <f t="shared" si="3620"/>
        <v>0</v>
      </c>
      <c r="KO167" s="44">
        <f>'СДП (план)'!BB167</f>
        <v>0</v>
      </c>
      <c r="KP167" s="43">
        <f>'СДП (план)'!BC167</f>
        <v>0</v>
      </c>
      <c r="KQ167" s="43">
        <f t="shared" si="3621"/>
        <v>0</v>
      </c>
      <c r="KR167" s="43">
        <f t="shared" si="3622"/>
        <v>0</v>
      </c>
      <c r="KS167" s="43">
        <f>VLOOKUP($C167,'факт СДП 12 мес'!$D$8:$HP$287,189,0)</f>
        <v>0</v>
      </c>
      <c r="KT167" s="43">
        <f>VLOOKUP($C167,'факт СДП 12 мес'!$D$8:$HP$287,190,0)</f>
        <v>0</v>
      </c>
      <c r="KU167" s="43">
        <f>VLOOKUP($C167,'факт СДП 12 мес'!$D$8:$HP$287,191,0)</f>
        <v>0</v>
      </c>
      <c r="KV167" s="43">
        <f>VLOOKUP($C167,'факт СДП 12 мес'!$D$8:$HP$287,192,0)</f>
        <v>0</v>
      </c>
      <c r="KW167" s="43">
        <f>VLOOKUP($C167,'факт СДП 12 мес'!$D$8:$HP$287,193,0)</f>
        <v>0</v>
      </c>
      <c r="KX167" s="43">
        <f>VLOOKUP($C167,'факт СДП 12 мес'!$D$8:$HP$287,194,0)</f>
        <v>0</v>
      </c>
      <c r="KY167" s="43">
        <f t="shared" si="3623"/>
        <v>0</v>
      </c>
      <c r="KZ167" s="43">
        <f t="shared" si="3624"/>
        <v>0</v>
      </c>
      <c r="LA167" s="43">
        <f t="shared" si="3625"/>
        <v>0</v>
      </c>
      <c r="LB167" s="43">
        <f t="shared" si="3626"/>
        <v>0</v>
      </c>
      <c r="LC167" s="43">
        <f t="shared" si="3627"/>
        <v>0</v>
      </c>
      <c r="LD167" s="44">
        <f>'СДП (план)'!BD167</f>
        <v>0</v>
      </c>
      <c r="LE167" s="43">
        <f>'СДП (план)'!BE167</f>
        <v>0</v>
      </c>
      <c r="LF167" s="43">
        <f t="shared" si="3628"/>
        <v>0</v>
      </c>
      <c r="LG167" s="43">
        <f t="shared" si="3629"/>
        <v>0</v>
      </c>
      <c r="LH167" s="43">
        <f>VLOOKUP($C167,'факт СДП 12 мес'!$D$8:$HP$287,63,0)</f>
        <v>0</v>
      </c>
      <c r="LI167" s="43">
        <f>VLOOKUP($C167,'факт СДП 12 мес'!$D$8:$HP$287,64,0)</f>
        <v>0</v>
      </c>
      <c r="LJ167" s="43">
        <f>VLOOKUP($C167,'факт СДП 12 мес'!$D$8:$HP$287,65,0)</f>
        <v>0</v>
      </c>
      <c r="LK167" s="43">
        <f>VLOOKUP($C167,'факт СДП 12 мес'!$D$8:$HP$287,66,0)</f>
        <v>0</v>
      </c>
      <c r="LL167" s="43">
        <f>VLOOKUP($C167,'факт СДП 12 мес'!$D$8:$HP$287,67,0)</f>
        <v>0</v>
      </c>
      <c r="LM167" s="43">
        <f>VLOOKUP($C167,'факт СДП 12 мес'!$D$8:$HP$287,68,0)</f>
        <v>0</v>
      </c>
      <c r="LN167" s="43">
        <f t="shared" si="3630"/>
        <v>0</v>
      </c>
      <c r="LO167" s="43">
        <f t="shared" si="3631"/>
        <v>0</v>
      </c>
      <c r="LP167" s="43">
        <f t="shared" si="3632"/>
        <v>0</v>
      </c>
      <c r="LQ167" s="43">
        <f t="shared" si="3633"/>
        <v>0</v>
      </c>
      <c r="LR167" s="43">
        <f t="shared" si="3634"/>
        <v>0</v>
      </c>
      <c r="LS167" s="44">
        <f>'СДП (план)'!BF167</f>
        <v>0</v>
      </c>
      <c r="LT167" s="43">
        <f>'СДП (план)'!BG167</f>
        <v>0</v>
      </c>
      <c r="LU167" s="43">
        <f t="shared" si="3635"/>
        <v>0</v>
      </c>
      <c r="LV167" s="43">
        <f t="shared" si="3636"/>
        <v>0</v>
      </c>
      <c r="LW167" s="43">
        <f>VLOOKUP($C167,'факт СДП 12 мес'!$D$8:$HP$287,69,0)</f>
        <v>0</v>
      </c>
      <c r="LX167" s="43">
        <f>VLOOKUP($C167,'факт СДП 12 мес'!$D$8:$HP$287,70,0)</f>
        <v>0</v>
      </c>
      <c r="LY167" s="43">
        <f>VLOOKUP($C167,'факт СДП 12 мес'!$D$8:$HP$287,71,0)</f>
        <v>0</v>
      </c>
      <c r="LZ167" s="43">
        <f>VLOOKUP($C167,'факт СДП 12 мес'!$D$8:$HP$287,72,0)</f>
        <v>0</v>
      </c>
      <c r="MA167" s="43">
        <f>VLOOKUP($C167,'факт СДП 12 мес'!$D$8:$HP$287,73,0)</f>
        <v>0</v>
      </c>
      <c r="MB167" s="43">
        <f>VLOOKUP($C167,'факт СДП 12 мес'!$D$8:$HP$287,74,0)</f>
        <v>0</v>
      </c>
      <c r="MC167" s="43">
        <f t="shared" si="3637"/>
        <v>0</v>
      </c>
      <c r="MD167" s="43">
        <f t="shared" si="3638"/>
        <v>0</v>
      </c>
      <c r="ME167" s="43">
        <f t="shared" si="3639"/>
        <v>0</v>
      </c>
      <c r="MF167" s="43">
        <f t="shared" si="3640"/>
        <v>0</v>
      </c>
      <c r="MG167" s="43">
        <f t="shared" si="3641"/>
        <v>0</v>
      </c>
      <c r="MH167" s="44">
        <f>'СДП (план)'!BH167</f>
        <v>0</v>
      </c>
      <c r="MI167" s="43">
        <f>'СДП (план)'!BI167</f>
        <v>0</v>
      </c>
      <c r="MJ167" s="43">
        <f t="shared" si="3642"/>
        <v>0</v>
      </c>
      <c r="MK167" s="43">
        <f t="shared" si="3643"/>
        <v>0</v>
      </c>
      <c r="ML167" s="43">
        <f>VLOOKUP($C167,'факт СДП 12 мес'!$D$8:$HP$287,75,0)</f>
        <v>0</v>
      </c>
      <c r="MM167" s="43">
        <f>VLOOKUP($C167,'факт СДП 12 мес'!$D$8:$HP$287,76,0)</f>
        <v>0</v>
      </c>
      <c r="MN167" s="43">
        <f>VLOOKUP($C167,'факт СДП 12 мес'!$D$8:$HP$287,77,0)</f>
        <v>0</v>
      </c>
      <c r="MO167" s="43">
        <f>VLOOKUP($C167,'факт СДП 12 мес'!$D$8:$HP$287,78,0)</f>
        <v>0</v>
      </c>
      <c r="MP167" s="43">
        <f>VLOOKUP($C167,'факт СДП 12 мес'!$D$8:$HP$287,79,0)</f>
        <v>0</v>
      </c>
      <c r="MQ167" s="43">
        <f>VLOOKUP($C167,'факт СДП 12 мес'!$D$8:$HP$287,80,0)</f>
        <v>0</v>
      </c>
      <c r="MR167" s="43">
        <f t="shared" si="3644"/>
        <v>0</v>
      </c>
      <c r="MS167" s="43">
        <f t="shared" si="3645"/>
        <v>0</v>
      </c>
      <c r="MT167" s="43">
        <f t="shared" si="3646"/>
        <v>0</v>
      </c>
      <c r="MU167" s="43">
        <f t="shared" si="3647"/>
        <v>0</v>
      </c>
      <c r="MV167" s="43">
        <f t="shared" si="3648"/>
        <v>0</v>
      </c>
      <c r="MW167" s="44">
        <f>'СДП (план)'!BJ167</f>
        <v>0</v>
      </c>
      <c r="MX167" s="43">
        <f>'СДП (план)'!BK167</f>
        <v>0</v>
      </c>
      <c r="MY167" s="43">
        <f t="shared" si="3649"/>
        <v>0</v>
      </c>
      <c r="MZ167" s="43">
        <f t="shared" si="3650"/>
        <v>0</v>
      </c>
      <c r="NA167" s="43">
        <f>VLOOKUP($C167,'факт СДП 12 мес'!$D$8:$HP$287,81,0)</f>
        <v>0</v>
      </c>
      <c r="NB167" s="43">
        <f>VLOOKUP($C167,'факт СДП 12 мес'!$D$8:$HP$287,82,0)</f>
        <v>0</v>
      </c>
      <c r="NC167" s="43">
        <f>VLOOKUP($C167,'факт СДП 12 мес'!$D$8:$HP$287,83,0)</f>
        <v>0</v>
      </c>
      <c r="ND167" s="43">
        <f>VLOOKUP($C167,'факт СДП 12 мес'!$D$8:$HP$287,84,0)</f>
        <v>0</v>
      </c>
      <c r="NE167" s="43">
        <f>VLOOKUP($C167,'факт СДП 12 мес'!$D$8:$HP$287,85,0)</f>
        <v>0</v>
      </c>
      <c r="NF167" s="43">
        <f>VLOOKUP($C167,'факт СДП 12 мес'!$D$8:$HP$287,86,0)</f>
        <v>0</v>
      </c>
      <c r="NG167" s="43">
        <f t="shared" si="3651"/>
        <v>0</v>
      </c>
      <c r="NH167" s="43">
        <f t="shared" si="3652"/>
        <v>0</v>
      </c>
      <c r="NI167" s="43">
        <f t="shared" si="3653"/>
        <v>0</v>
      </c>
      <c r="NJ167" s="43">
        <f t="shared" si="3654"/>
        <v>0</v>
      </c>
      <c r="NK167" s="43">
        <f t="shared" si="3655"/>
        <v>0</v>
      </c>
      <c r="NL167" s="44">
        <f>'СДП (план)'!BL167</f>
        <v>0</v>
      </c>
      <c r="NM167" s="43">
        <f>'СДП (план)'!BM167</f>
        <v>0</v>
      </c>
      <c r="NN167" s="43">
        <f t="shared" si="3656"/>
        <v>0</v>
      </c>
      <c r="NO167" s="43">
        <f t="shared" si="3657"/>
        <v>0</v>
      </c>
      <c r="NP167" s="43">
        <f>VLOOKUP($C167,'факт СДП 12 мес'!$D$8:$HP$287,99,0)</f>
        <v>0</v>
      </c>
      <c r="NQ167" s="43">
        <f>VLOOKUP($C167,'факт СДП 12 мес'!$D$8:$HP$287,100,0)</f>
        <v>0</v>
      </c>
      <c r="NR167" s="43">
        <f>VLOOKUP($C167,'факт СДП 12 мес'!$D$8:$HP$287,101,0)</f>
        <v>0</v>
      </c>
      <c r="NS167" s="43">
        <f>VLOOKUP($C167,'факт СДП 12 мес'!$D$8:$HP$287,102,0)</f>
        <v>0</v>
      </c>
      <c r="NT167" s="43">
        <f>VLOOKUP($C167,'факт СДП 12 мес'!$D$8:$HP$287,103,0)</f>
        <v>0</v>
      </c>
      <c r="NU167" s="43">
        <f>VLOOKUP($C167,'факт СДП 12 мес'!$D$8:$HP$287,104,0)</f>
        <v>0</v>
      </c>
      <c r="NV167" s="43">
        <f t="shared" si="3658"/>
        <v>0</v>
      </c>
      <c r="NW167" s="43">
        <f t="shared" si="3659"/>
        <v>0</v>
      </c>
      <c r="NX167" s="43">
        <f t="shared" si="3660"/>
        <v>0</v>
      </c>
      <c r="NY167" s="43">
        <f t="shared" si="3661"/>
        <v>0</v>
      </c>
      <c r="NZ167" s="43">
        <f t="shared" si="3662"/>
        <v>0</v>
      </c>
      <c r="OA167" s="44">
        <f>'СДП (план)'!BN167</f>
        <v>0</v>
      </c>
      <c r="OB167" s="43">
        <f>'СДП (план)'!BO167</f>
        <v>0</v>
      </c>
      <c r="OC167" s="43">
        <f t="shared" si="3663"/>
        <v>0</v>
      </c>
      <c r="OD167" s="43">
        <f t="shared" si="3664"/>
        <v>0</v>
      </c>
      <c r="OE167" s="43"/>
      <c r="OF167" s="43"/>
      <c r="OG167" s="43"/>
      <c r="OH167" s="43"/>
      <c r="OI167" s="43"/>
      <c r="OJ167" s="43"/>
      <c r="OK167" s="43">
        <f t="shared" si="3665"/>
        <v>0</v>
      </c>
      <c r="OL167" s="43">
        <f t="shared" si="3666"/>
        <v>0</v>
      </c>
      <c r="OM167" s="43">
        <f t="shared" si="3667"/>
        <v>0</v>
      </c>
      <c r="ON167" s="43">
        <f t="shared" si="3668"/>
        <v>0</v>
      </c>
      <c r="OO167" s="43">
        <f t="shared" si="3669"/>
        <v>0</v>
      </c>
      <c r="OP167" s="44">
        <f>'СДП (план)'!BP167</f>
        <v>0</v>
      </c>
      <c r="OQ167" s="43">
        <f>'СДП (план)'!BQ167</f>
        <v>0</v>
      </c>
      <c r="OR167" s="43">
        <f t="shared" si="3670"/>
        <v>0</v>
      </c>
      <c r="OS167" s="43">
        <f t="shared" si="3671"/>
        <v>0</v>
      </c>
      <c r="OT167" s="43">
        <f>VLOOKUP($C167,'факт СДП 12 мес'!$D$8:$HP$287,177,0)</f>
        <v>0</v>
      </c>
      <c r="OU167" s="43">
        <f>VLOOKUP($C167,'факт СДП 12 мес'!$D$8:$HP$287,178,0)</f>
        <v>0</v>
      </c>
      <c r="OV167" s="43">
        <f>VLOOKUP($C167,'факт СДП 12 мес'!$D$8:$HP$287,179,0)</f>
        <v>0</v>
      </c>
      <c r="OW167" s="43">
        <f>VLOOKUP($C167,'факт СДП 12 мес'!$D$8:$HP$287,180,0)</f>
        <v>0</v>
      </c>
      <c r="OX167" s="43">
        <f>VLOOKUP($C167,'факт СДП 12 мес'!$D$8:$HP$287,181,0)</f>
        <v>0</v>
      </c>
      <c r="OY167" s="43">
        <f>VLOOKUP($C167,'факт СДП 12 мес'!$D$8:$HP$287,182,0)</f>
        <v>0</v>
      </c>
      <c r="OZ167" s="43">
        <f t="shared" si="3672"/>
        <v>0</v>
      </c>
      <c r="PA167" s="43">
        <f t="shared" si="3673"/>
        <v>0</v>
      </c>
      <c r="PB167" s="43">
        <f t="shared" si="3674"/>
        <v>0</v>
      </c>
      <c r="PC167" s="43">
        <f t="shared" si="3675"/>
        <v>0</v>
      </c>
      <c r="PD167" s="43">
        <f t="shared" si="3676"/>
        <v>0</v>
      </c>
      <c r="PE167" s="45">
        <f>'СДП (план)'!BR167</f>
        <v>0</v>
      </c>
      <c r="PF167" s="45">
        <f>'СДП (план)'!BS167</f>
        <v>0</v>
      </c>
      <c r="PG167" s="43">
        <f t="shared" si="3677"/>
        <v>0</v>
      </c>
      <c r="PH167" s="43">
        <f t="shared" si="3678"/>
        <v>0</v>
      </c>
      <c r="PI167" s="43">
        <f>VLOOKUP($C167,'факт СДП 12 мес'!$D$8:$HP$287,123,0)</f>
        <v>0</v>
      </c>
      <c r="PJ167" s="43">
        <f>VLOOKUP($C167,'факт СДП 12 мес'!$D$8:$HP$287,124,0)</f>
        <v>0</v>
      </c>
      <c r="PK167" s="43">
        <f>VLOOKUP($C167,'факт СДП 12 мес'!$D$8:$HP$287,125,0)</f>
        <v>0</v>
      </c>
      <c r="PL167" s="43">
        <f>VLOOKUP($C167,'факт СДП 12 мес'!$D$8:$HP$287,126,0)</f>
        <v>0</v>
      </c>
      <c r="PM167" s="43">
        <f>VLOOKUP($C167,'факт СДП 12 мес'!$D$8:$HP$287,127,0)</f>
        <v>0</v>
      </c>
      <c r="PN167" s="43">
        <f>VLOOKUP($C167,'факт СДП 12 мес'!$D$8:$HP$287,128,0)</f>
        <v>0</v>
      </c>
      <c r="PO167" s="43">
        <f t="shared" si="3679"/>
        <v>0</v>
      </c>
      <c r="PP167" s="43">
        <f t="shared" si="3680"/>
        <v>0</v>
      </c>
      <c r="PQ167" s="43">
        <f t="shared" si="3681"/>
        <v>0</v>
      </c>
      <c r="PR167" s="43">
        <f t="shared" si="3682"/>
        <v>0</v>
      </c>
      <c r="PS167" s="43">
        <f t="shared" si="3683"/>
        <v>0</v>
      </c>
      <c r="PT167" s="44">
        <f>'СДП (план)'!BT167</f>
        <v>0</v>
      </c>
      <c r="PU167" s="43">
        <f>'СДП (план)'!BU167</f>
        <v>0</v>
      </c>
      <c r="PV167" s="43">
        <f t="shared" si="3684"/>
        <v>0</v>
      </c>
      <c r="PW167" s="43">
        <f t="shared" si="3685"/>
        <v>0</v>
      </c>
      <c r="PX167" s="43">
        <f>VLOOKUP($C167,'факт СДП 12 мес'!$D$8:$HP$287,111,0)</f>
        <v>0</v>
      </c>
      <c r="PY167" s="43">
        <f>VLOOKUP($C167,'факт СДП 12 мес'!$D$8:$HP$287,112,0)</f>
        <v>0</v>
      </c>
      <c r="PZ167" s="43">
        <f>VLOOKUP($C167,'факт СДП 12 мес'!$D$8:$HP$287,113,0)</f>
        <v>0</v>
      </c>
      <c r="QA167" s="43">
        <f>VLOOKUP($C167,'факт СДП 12 мес'!$D$8:$HP$287,114,0)</f>
        <v>0</v>
      </c>
      <c r="QB167" s="43">
        <f>VLOOKUP($C167,'факт СДП 12 мес'!$D$8:$HP$287,115,0)</f>
        <v>0</v>
      </c>
      <c r="QC167" s="43">
        <f>VLOOKUP($C167,'факт СДП 12 мес'!$D$8:$HP$287,116,0)</f>
        <v>0</v>
      </c>
      <c r="QD167" s="43">
        <f t="shared" si="3686"/>
        <v>0</v>
      </c>
      <c r="QE167" s="43">
        <f t="shared" si="3687"/>
        <v>0</v>
      </c>
      <c r="QF167" s="43">
        <f t="shared" si="3688"/>
        <v>0</v>
      </c>
      <c r="QG167" s="43">
        <f t="shared" si="3689"/>
        <v>0</v>
      </c>
      <c r="QH167" s="43">
        <f t="shared" si="3690"/>
        <v>0</v>
      </c>
      <c r="QI167" s="44">
        <f>'СДП (план)'!BV167</f>
        <v>0</v>
      </c>
      <c r="QJ167" s="43">
        <f>'СДП (план)'!BW167</f>
        <v>0</v>
      </c>
      <c r="QK167" s="43">
        <f t="shared" si="3691"/>
        <v>0</v>
      </c>
      <c r="QL167" s="43">
        <f t="shared" si="3692"/>
        <v>0</v>
      </c>
      <c r="QM167" s="43">
        <f>VLOOKUP($C167,'факт СДП 12 мес'!$D$8:$HP$287,153,0)</f>
        <v>0</v>
      </c>
      <c r="QN167" s="43">
        <f>VLOOKUP($C167,'факт СДП 12 мес'!$D$8:$HP$287,154,0)</f>
        <v>0</v>
      </c>
      <c r="QO167" s="43">
        <f>VLOOKUP($C167,'факт СДП 12 мес'!$D$8:$HP$287,155,0)</f>
        <v>0</v>
      </c>
      <c r="QP167" s="43">
        <f>VLOOKUP($C167,'факт СДП 12 мес'!$D$8:$HP$287,156,0)</f>
        <v>0</v>
      </c>
      <c r="QQ167" s="43">
        <f>VLOOKUP($C167,'факт СДП 12 мес'!$D$8:$HP$287,157,0)</f>
        <v>0</v>
      </c>
      <c r="QR167" s="43">
        <f>VLOOKUP($C167,'факт СДП 12 мес'!$D$8:$HP$287,158,0)</f>
        <v>0</v>
      </c>
      <c r="QS167" s="43">
        <f t="shared" si="3693"/>
        <v>0</v>
      </c>
      <c r="QT167" s="43">
        <f t="shared" si="3694"/>
        <v>0</v>
      </c>
      <c r="QU167" s="43">
        <f t="shared" si="3695"/>
        <v>0</v>
      </c>
      <c r="QV167" s="43">
        <f t="shared" si="3696"/>
        <v>0</v>
      </c>
      <c r="QW167" s="43">
        <f t="shared" si="3697"/>
        <v>0</v>
      </c>
      <c r="QX167" s="44">
        <f>'СДП (план)'!BX167</f>
        <v>0</v>
      </c>
      <c r="QY167" s="43">
        <f>'СДП (план)'!BY167</f>
        <v>0</v>
      </c>
      <c r="QZ167" s="43">
        <f t="shared" si="3698"/>
        <v>0</v>
      </c>
      <c r="RA167" s="43">
        <f t="shared" si="3699"/>
        <v>0</v>
      </c>
      <c r="RB167" s="43">
        <f>VLOOKUP($C167,'факт СДП 12 мес'!$D$8:$HP$287,195,0)</f>
        <v>0</v>
      </c>
      <c r="RC167" s="43">
        <f>VLOOKUP($C167,'факт СДП 12 мес'!$D$8:$HP$287,196,0)</f>
        <v>0</v>
      </c>
      <c r="RD167" s="43">
        <f>VLOOKUP($C167,'факт СДП 12 мес'!$D$8:$HP$287,197,0)</f>
        <v>0</v>
      </c>
      <c r="RE167" s="43">
        <f>VLOOKUP($C167,'факт СДП 12 мес'!$D$8:$HP$287,198,0)</f>
        <v>0</v>
      </c>
      <c r="RF167" s="43">
        <f>VLOOKUP($C167,'факт СДП 12 мес'!$D$8:$HP$287,199,0)</f>
        <v>0</v>
      </c>
      <c r="RG167" s="43">
        <f>VLOOKUP($C167,'факт СДП 12 мес'!$D$8:$HP$287,200,0)</f>
        <v>0</v>
      </c>
      <c r="RH167" s="43">
        <f t="shared" si="3700"/>
        <v>0</v>
      </c>
      <c r="RI167" s="43">
        <f t="shared" si="3701"/>
        <v>0</v>
      </c>
      <c r="RJ167" s="43">
        <f t="shared" si="3702"/>
        <v>0</v>
      </c>
      <c r="RK167" s="43">
        <f t="shared" si="3703"/>
        <v>0</v>
      </c>
      <c r="RL167" s="43">
        <f t="shared" si="3704"/>
        <v>0</v>
      </c>
      <c r="RM167" s="44">
        <f>'СДП (план)'!BZ167</f>
        <v>0</v>
      </c>
      <c r="RN167" s="43">
        <f>'СДП (план)'!CA167</f>
        <v>0</v>
      </c>
      <c r="RO167" s="43">
        <f t="shared" si="3705"/>
        <v>0</v>
      </c>
      <c r="RP167" s="43">
        <f t="shared" si="3706"/>
        <v>0</v>
      </c>
      <c r="RQ167" s="43">
        <f>VLOOKUP($C167,'факт СДП 12 мес'!$D$8:$HP$287,201,0)</f>
        <v>0</v>
      </c>
      <c r="RR167" s="43">
        <f>VLOOKUP($C167,'факт СДП 12 мес'!$D$8:$HP$287,202,0)</f>
        <v>0</v>
      </c>
      <c r="RS167" s="43">
        <f>VLOOKUP($C167,'факт СДП 12 мес'!$D$8:$HP$287,203,0)</f>
        <v>0</v>
      </c>
      <c r="RT167" s="43">
        <f>VLOOKUP($C167,'факт СДП 12 мес'!$D$8:$HP$287,204,0)</f>
        <v>0</v>
      </c>
      <c r="RU167" s="43">
        <f>VLOOKUP($C167,'факт СДП 12 мес'!$D$8:$HP$287,205,0)</f>
        <v>0</v>
      </c>
      <c r="RV167" s="43">
        <f>VLOOKUP($C167,'факт СДП 12 мес'!$D$8:$HP$287,206,0)</f>
        <v>0</v>
      </c>
      <c r="RW167" s="43">
        <f t="shared" si="3707"/>
        <v>0</v>
      </c>
      <c r="RX167" s="43">
        <f t="shared" si="3708"/>
        <v>0</v>
      </c>
      <c r="RY167" s="43">
        <f t="shared" si="3709"/>
        <v>0</v>
      </c>
      <c r="RZ167" s="43">
        <f t="shared" si="3710"/>
        <v>0</v>
      </c>
      <c r="SA167" s="43">
        <f t="shared" si="3711"/>
        <v>0</v>
      </c>
      <c r="SB167" s="44">
        <f>'СДП (план)'!CB167</f>
        <v>0</v>
      </c>
      <c r="SC167" s="43">
        <f>'СДП (план)'!CC167</f>
        <v>0</v>
      </c>
      <c r="SD167" s="43">
        <f t="shared" si="3712"/>
        <v>0</v>
      </c>
      <c r="SE167" s="43">
        <f t="shared" si="3713"/>
        <v>0</v>
      </c>
      <c r="SF167" s="43">
        <f>VLOOKUP($C167,'факт СДП 12 мес'!$D$8:$HP$287,129,0)</f>
        <v>0</v>
      </c>
      <c r="SG167" s="43">
        <f>VLOOKUP($C167,'факт СДП 12 мес'!$D$8:$HP$287,130,0)</f>
        <v>0</v>
      </c>
      <c r="SH167" s="43">
        <f>VLOOKUP($C167,'факт СДП 12 мес'!$D$8:$HP$287,131,0)</f>
        <v>0</v>
      </c>
      <c r="SI167" s="43">
        <f>VLOOKUP($C167,'факт СДП 12 мес'!$D$8:$HP$287,132,0)</f>
        <v>0</v>
      </c>
      <c r="SJ167" s="43">
        <f>VLOOKUP($C167,'факт СДП 12 мес'!$D$8:$HP$287,133,0)</f>
        <v>0</v>
      </c>
      <c r="SK167" s="43">
        <f>VLOOKUP($C167,'факт СДП 12 мес'!$D$8:$HP$287,134,0)</f>
        <v>0</v>
      </c>
      <c r="SL167" s="43">
        <f t="shared" si="3714"/>
        <v>0</v>
      </c>
      <c r="SM167" s="43">
        <f t="shared" si="3715"/>
        <v>0</v>
      </c>
      <c r="SN167" s="43">
        <f t="shared" si="3716"/>
        <v>0</v>
      </c>
      <c r="SO167" s="43">
        <f t="shared" si="3717"/>
        <v>0</v>
      </c>
      <c r="SP167" s="43">
        <f t="shared" si="3718"/>
        <v>0</v>
      </c>
      <c r="SQ167" s="44">
        <f>'СДП (план)'!CD167</f>
        <v>0</v>
      </c>
      <c r="SR167" s="43">
        <f>'СДП (план)'!CE167</f>
        <v>0</v>
      </c>
      <c r="SS167" s="43">
        <f t="shared" si="3719"/>
        <v>0</v>
      </c>
      <c r="ST167" s="43">
        <f t="shared" si="3720"/>
        <v>0</v>
      </c>
      <c r="SU167" s="43">
        <f>VLOOKUP($C167,'факт СДП 12 мес'!$D$8:$HP$287,93,0)</f>
        <v>0</v>
      </c>
      <c r="SV167" s="43">
        <f>VLOOKUP($C167,'факт СДП 12 мес'!$D$8:$HP$287,94,0)</f>
        <v>0</v>
      </c>
      <c r="SW167" s="43">
        <f>VLOOKUP($C167,'факт СДП 12 мес'!$D$8:$HP$287,95,0)</f>
        <v>0</v>
      </c>
      <c r="SX167" s="43">
        <f>VLOOKUP($C167,'факт СДП 12 мес'!$D$8:$HP$287,96,0)</f>
        <v>0</v>
      </c>
      <c r="SY167" s="43">
        <f>VLOOKUP($C167,'факт СДП 12 мес'!$D$8:$HP$287,97,0)</f>
        <v>0</v>
      </c>
      <c r="SZ167" s="43">
        <f>VLOOKUP($C167,'факт СДП 12 мес'!$D$8:$HP$287,98,0)</f>
        <v>0</v>
      </c>
      <c r="TA167" s="43">
        <f t="shared" si="3721"/>
        <v>0</v>
      </c>
      <c r="TB167" s="43">
        <f t="shared" si="3722"/>
        <v>0</v>
      </c>
      <c r="TC167" s="43">
        <f t="shared" si="3723"/>
        <v>0</v>
      </c>
      <c r="TD167" s="43">
        <f t="shared" si="3724"/>
        <v>0</v>
      </c>
      <c r="TE167" s="43">
        <f t="shared" si="3725"/>
        <v>0</v>
      </c>
      <c r="TF167" s="5">
        <f>'СДП (план)'!CF167</f>
        <v>0</v>
      </c>
      <c r="TG167" s="3">
        <f>'СДП (план)'!CG167</f>
        <v>0</v>
      </c>
      <c r="TH167" s="43">
        <f t="shared" si="3753"/>
        <v>0</v>
      </c>
      <c r="TI167" s="43">
        <f t="shared" si="3754"/>
        <v>0</v>
      </c>
      <c r="TJ167" s="43">
        <f>VLOOKUP($C167,'факт СДП 12 мес'!$D$8:$HP$287,117,0)</f>
        <v>0</v>
      </c>
      <c r="TK167" s="43">
        <f>VLOOKUP($C167,'факт СДП 12 мес'!$D$8:$HP$287,118,0)</f>
        <v>0</v>
      </c>
      <c r="TL167" s="43">
        <f>VLOOKUP($C167,'факт СДП 12 мес'!$D$8:$HP$287,119,0)</f>
        <v>0</v>
      </c>
      <c r="TM167" s="43">
        <f>VLOOKUP($C167,'факт СДП 12 мес'!$D$8:$HP$287,120,0)</f>
        <v>0</v>
      </c>
      <c r="TN167" s="43">
        <f>VLOOKUP($C167,'факт СДП 12 мес'!$D$8:$HP$287,121,0)</f>
        <v>0</v>
      </c>
      <c r="TO167" s="43">
        <f>VLOOKUP($C167,'факт СДП 12 мес'!$D$8:$HP$287,122,0)</f>
        <v>0</v>
      </c>
      <c r="TP167" s="43">
        <f t="shared" si="3726"/>
        <v>0</v>
      </c>
      <c r="TQ167" s="43">
        <f t="shared" si="3727"/>
        <v>0</v>
      </c>
      <c r="TR167" s="43">
        <f t="shared" si="3728"/>
        <v>0</v>
      </c>
      <c r="TS167" s="43">
        <f t="shared" si="3729"/>
        <v>0</v>
      </c>
      <c r="TT167" s="43">
        <f t="shared" si="3730"/>
        <v>0</v>
      </c>
      <c r="TU167" s="43">
        <f>'СДП (план)'!CH167</f>
        <v>0</v>
      </c>
      <c r="TV167" s="43">
        <f>'СДП (план)'!CI167</f>
        <v>0</v>
      </c>
      <c r="TW167" s="43">
        <f t="shared" si="3731"/>
        <v>0</v>
      </c>
      <c r="TX167" s="43">
        <f t="shared" si="3732"/>
        <v>0</v>
      </c>
      <c r="TY167" s="43">
        <f>VLOOKUP($C167,'факт СДП 12 мес'!$D$8:$HP$287,207,0)</f>
        <v>0</v>
      </c>
      <c r="TZ167" s="43">
        <f>VLOOKUP($C167,'факт СДП 12 мес'!$D$8:$HP$287,208,0)</f>
        <v>0</v>
      </c>
      <c r="UA167" s="43">
        <f>VLOOKUP($C167,'факт СДП 12 мес'!$D$8:$HP$287,209,0)</f>
        <v>0</v>
      </c>
      <c r="UB167" s="43">
        <f>VLOOKUP($C167,'факт СДП 12 мес'!$D$8:$HP$287,210,0)</f>
        <v>0</v>
      </c>
      <c r="UC167" s="43">
        <f>VLOOKUP($C167,'факт СДП 12 мес'!$D$8:$HP$287,211,0)</f>
        <v>0</v>
      </c>
      <c r="UD167" s="43">
        <f>VLOOKUP($C167,'факт СДП 12 мес'!$D$8:$HP$287,212,0)</f>
        <v>0</v>
      </c>
      <c r="UE167" s="43">
        <f t="shared" si="3733"/>
        <v>0</v>
      </c>
      <c r="UF167" s="43">
        <f t="shared" si="3734"/>
        <v>0</v>
      </c>
      <c r="UG167" s="43">
        <f t="shared" si="3735"/>
        <v>0</v>
      </c>
      <c r="UH167" s="43">
        <f t="shared" si="3736"/>
        <v>0</v>
      </c>
      <c r="UI167" s="43">
        <f t="shared" si="3737"/>
        <v>0</v>
      </c>
      <c r="UJ167" s="43"/>
      <c r="UK167" s="43"/>
      <c r="UL167" s="43"/>
      <c r="UM167" s="43"/>
      <c r="UN167" s="43"/>
      <c r="UO167" s="43"/>
      <c r="UP167" s="43"/>
      <c r="UQ167" s="43"/>
      <c r="UR167" s="43"/>
      <c r="US167" s="43"/>
      <c r="UT167" s="43"/>
      <c r="UU167" s="43"/>
      <c r="UV167" s="43"/>
      <c r="UW167" s="43">
        <f t="shared" si="3751"/>
        <v>0</v>
      </c>
      <c r="UX167" s="43">
        <f t="shared" si="3752"/>
        <v>0</v>
      </c>
      <c r="UY167" s="47">
        <f>'СДП (план)'!CN167</f>
        <v>105</v>
      </c>
      <c r="UZ167" s="47">
        <f>'СДП (план)'!CO167</f>
        <v>51443796.840374395</v>
      </c>
      <c r="VA167" s="43">
        <f t="shared" si="3738"/>
        <v>105</v>
      </c>
      <c r="VB167" s="43">
        <f t="shared" si="3739"/>
        <v>51443796.840374395</v>
      </c>
      <c r="VC167" s="47">
        <f t="shared" si="3740"/>
        <v>52</v>
      </c>
      <c r="VD167" s="47">
        <f t="shared" si="3741"/>
        <v>24407193.80999998</v>
      </c>
      <c r="VE167" s="47">
        <f t="shared" si="3742"/>
        <v>1418</v>
      </c>
      <c r="VF167" s="47">
        <f t="shared" si="3743"/>
        <v>0</v>
      </c>
      <c r="VG167" s="47">
        <f t="shared" si="3744"/>
        <v>0</v>
      </c>
      <c r="VH167" s="47">
        <f t="shared" si="3745"/>
        <v>0</v>
      </c>
      <c r="VI167" s="47">
        <f t="shared" si="3746"/>
        <v>2979.8999999999996</v>
      </c>
      <c r="VJ167" s="47">
        <f t="shared" si="3747"/>
        <v>2979.8999999999996</v>
      </c>
      <c r="VK167" s="47">
        <f t="shared" si="3748"/>
        <v>1475.76</v>
      </c>
      <c r="VL167" s="43">
        <f t="shared" si="3749"/>
        <v>-53</v>
      </c>
      <c r="VM167" s="43">
        <f t="shared" si="3750"/>
        <v>-27036603.030374415</v>
      </c>
    </row>
    <row r="168" spans="1:585" s="32" customFormat="1" ht="18.75" x14ac:dyDescent="0.25">
      <c r="A168" s="171"/>
      <c r="B168" s="494" t="s">
        <v>967</v>
      </c>
      <c r="C168" s="464" t="s">
        <v>968</v>
      </c>
      <c r="D168" s="495" t="s">
        <v>969</v>
      </c>
      <c r="E168" s="279"/>
      <c r="F168" s="279">
        <v>16828</v>
      </c>
      <c r="G168" s="496">
        <v>36.31</v>
      </c>
      <c r="H168" s="359">
        <v>5.7099999999999998E-2</v>
      </c>
      <c r="I168" s="18">
        <v>1</v>
      </c>
      <c r="J168" s="314"/>
      <c r="K168" s="196"/>
      <c r="L168" s="196">
        <v>1.4</v>
      </c>
      <c r="M168" s="196">
        <v>1.68</v>
      </c>
      <c r="N168" s="196">
        <v>2.23</v>
      </c>
      <c r="O168" s="197">
        <v>2.57</v>
      </c>
      <c r="P168" s="44">
        <f>'СДП (план)'!P168</f>
        <v>0</v>
      </c>
      <c r="Q168" s="44">
        <f>'СДП (план)'!Q168</f>
        <v>0</v>
      </c>
      <c r="R168" s="43">
        <f t="shared" si="3488"/>
        <v>0</v>
      </c>
      <c r="S168" s="43">
        <f t="shared" si="3489"/>
        <v>0</v>
      </c>
      <c r="T168" s="43">
        <f>VLOOKUP($C168,'факт СДП 12 мес'!$D$8:$HP$287,9,0)</f>
        <v>0</v>
      </c>
      <c r="U168" s="43">
        <f>VLOOKUP($C168,'факт СДП 12 мес'!$D$8:$HP$287,10,0)</f>
        <v>0</v>
      </c>
      <c r="V168" s="43">
        <f>VLOOKUP($C168,'факт СДП 12 мес'!$D$8:$HP$287,11,0)</f>
        <v>0</v>
      </c>
      <c r="W168" s="43">
        <f>VLOOKUP($C168,'факт СДП 12 мес'!$D$8:$HP$287,12,0)</f>
        <v>0</v>
      </c>
      <c r="X168" s="43">
        <f>VLOOKUP($C168,'факт СДП 12 мес'!$D$8:$HP$287,13,0)</f>
        <v>0</v>
      </c>
      <c r="Y168" s="43">
        <f>VLOOKUP($C168,'факт СДП 12 мес'!$D$8:$HP$287,14,0)</f>
        <v>0</v>
      </c>
      <c r="Z168" s="43">
        <f t="shared" si="3490"/>
        <v>0</v>
      </c>
      <c r="AA168" s="43">
        <f t="shared" si="3491"/>
        <v>0</v>
      </c>
      <c r="AB168" s="43">
        <f t="shared" si="3492"/>
        <v>0</v>
      </c>
      <c r="AC168" s="43">
        <f t="shared" si="3493"/>
        <v>0</v>
      </c>
      <c r="AD168" s="43">
        <f t="shared" si="3494"/>
        <v>0</v>
      </c>
      <c r="AE168" s="135">
        <f>'СДП (план)'!R168</f>
        <v>0</v>
      </c>
      <c r="AF168" s="135">
        <f>'СДП (план)'!S168</f>
        <v>0</v>
      </c>
      <c r="AG168" s="43">
        <f t="shared" si="3495"/>
        <v>0</v>
      </c>
      <c r="AH168" s="43">
        <f t="shared" si="3496"/>
        <v>0</v>
      </c>
      <c r="AI168" s="43">
        <f>VLOOKUP($C168,'факт СДП 12 мес'!$D$8:$HP$287,3,0)</f>
        <v>0</v>
      </c>
      <c r="AJ168" s="43">
        <f>VLOOKUP($C168,'факт СДП 12 мес'!$D$8:$HP$287,4,0)</f>
        <v>0</v>
      </c>
      <c r="AK168" s="43">
        <f>VLOOKUP($C168,'факт СДП 12 мес'!$D$8:$HP$287,5,0)</f>
        <v>0</v>
      </c>
      <c r="AL168" s="43">
        <f>VLOOKUP($C168,'факт СДП 12 мес'!$D$8:$HP$287,6,0)</f>
        <v>0</v>
      </c>
      <c r="AM168" s="43">
        <f>VLOOKUP($C168,'факт СДП 12 мес'!$D$8:$HP$287,7,0)</f>
        <v>0</v>
      </c>
      <c r="AN168" s="43">
        <f>VLOOKUP($C168,'факт СДП 12 мес'!$D$8:$HP$287,8,0)</f>
        <v>0</v>
      </c>
      <c r="AO168" s="43">
        <f t="shared" si="3497"/>
        <v>0</v>
      </c>
      <c r="AP168" s="43">
        <f t="shared" si="3498"/>
        <v>0</v>
      </c>
      <c r="AQ168" s="43">
        <f t="shared" si="3499"/>
        <v>0</v>
      </c>
      <c r="AR168" s="43">
        <f t="shared" si="3500"/>
        <v>0</v>
      </c>
      <c r="AS168" s="43">
        <f t="shared" si="3501"/>
        <v>0</v>
      </c>
      <c r="AT168" s="44">
        <f>'СДП (план)'!T168</f>
        <v>0</v>
      </c>
      <c r="AU168" s="43">
        <f>'СДП (план)'!U168</f>
        <v>0</v>
      </c>
      <c r="AV168" s="43">
        <f t="shared" si="3502"/>
        <v>0</v>
      </c>
      <c r="AW168" s="43">
        <f t="shared" si="3503"/>
        <v>0</v>
      </c>
      <c r="AX168" s="43">
        <f>VLOOKUP($C168,'факт СДП 12 мес'!$D$8:$HP$287,159,0)</f>
        <v>0</v>
      </c>
      <c r="AY168" s="43">
        <f>VLOOKUP($C168,'факт СДП 12 мес'!$D$8:$HP$287,160,0)</f>
        <v>0</v>
      </c>
      <c r="AZ168" s="43">
        <f>VLOOKUP($C168,'факт СДП 12 мес'!$D$8:$HP$287,161,0)</f>
        <v>0</v>
      </c>
      <c r="BA168" s="43">
        <f>VLOOKUP($C168,'факт СДП 12 мес'!$D$8:$HP$287,162,0)</f>
        <v>0</v>
      </c>
      <c r="BB168" s="43">
        <f>VLOOKUP($C168,'факт СДП 12 мес'!$D$8:$HP$287,163,0)</f>
        <v>0</v>
      </c>
      <c r="BC168" s="43">
        <f>VLOOKUP($C168,'факт СДП 12 мес'!$D$8:$HP$287,164,0)</f>
        <v>0</v>
      </c>
      <c r="BD168" s="43">
        <f t="shared" si="3504"/>
        <v>0</v>
      </c>
      <c r="BE168" s="43">
        <f t="shared" si="3505"/>
        <v>0</v>
      </c>
      <c r="BF168" s="43">
        <f t="shared" si="3506"/>
        <v>0</v>
      </c>
      <c r="BG168" s="43">
        <f t="shared" si="3507"/>
        <v>0</v>
      </c>
      <c r="BH168" s="43">
        <f t="shared" si="3508"/>
        <v>0</v>
      </c>
      <c r="BI168" s="87">
        <f>'СДП (план)'!V168</f>
        <v>12</v>
      </c>
      <c r="BJ168" s="3">
        <f>'СДП (план)'!W168</f>
        <v>7499765.8042943999</v>
      </c>
      <c r="BK168" s="43">
        <f t="shared" si="3509"/>
        <v>12</v>
      </c>
      <c r="BL168" s="43">
        <f t="shared" si="3510"/>
        <v>7499765.8042943999</v>
      </c>
      <c r="BM168" s="43">
        <f>VLOOKUP($C168,'факт СДП 12 мес'!$D$8:$HP$287,21,0)</f>
        <v>27</v>
      </c>
      <c r="BN168" s="43">
        <f>VLOOKUP($C168,'факт СДП 12 мес'!$D$8:$HP$287,22,0)</f>
        <v>16874472.960000008</v>
      </c>
      <c r="BO168" s="43">
        <f>VLOOKUP($C168,'факт СДП 12 мес'!$D$8:$HP$287,23,0)</f>
        <v>57</v>
      </c>
      <c r="BP168" s="43">
        <f>VLOOKUP($C168,'факт СДП 12 мес'!$D$8:$HP$287,24,0)</f>
        <v>0</v>
      </c>
      <c r="BQ168" s="43">
        <f>VLOOKUP($C168,'факт СДП 12 мес'!$D$8:$HP$287,25,0)</f>
        <v>0</v>
      </c>
      <c r="BR168" s="43">
        <f>VLOOKUP($C168,'факт СДП 12 мес'!$D$8:$HP$287,26,0)</f>
        <v>0</v>
      </c>
      <c r="BS168" s="43">
        <f t="shared" si="3511"/>
        <v>435.72</v>
      </c>
      <c r="BT168" s="43">
        <f t="shared" si="3512"/>
        <v>435.72</v>
      </c>
      <c r="BU168" s="43">
        <f t="shared" si="3513"/>
        <v>980.37000000000012</v>
      </c>
      <c r="BV168" s="43">
        <f t="shared" si="3514"/>
        <v>15</v>
      </c>
      <c r="BW168" s="43">
        <f t="shared" si="3515"/>
        <v>9374707.1557056084</v>
      </c>
      <c r="BX168" s="44">
        <f>'СДП (план)'!X168</f>
        <v>0</v>
      </c>
      <c r="BY168" s="43">
        <f>'СДП (план)'!Y168</f>
        <v>0</v>
      </c>
      <c r="BZ168" s="43">
        <f t="shared" si="3516"/>
        <v>0</v>
      </c>
      <c r="CA168" s="43">
        <f t="shared" si="3517"/>
        <v>0</v>
      </c>
      <c r="CB168" s="43">
        <f>VLOOKUP($C168,'факт СДП 12 мес'!$D$8:$HP$287,15,0)</f>
        <v>0</v>
      </c>
      <c r="CC168" s="43">
        <f>VLOOKUP($C168,'факт СДП 12 мес'!$D$8:$HP$287,16,0)</f>
        <v>0</v>
      </c>
      <c r="CD168" s="43">
        <f>VLOOKUP($C168,'факт СДП 12 мес'!$D$8:$HP$287,17,0)</f>
        <v>0</v>
      </c>
      <c r="CE168" s="43">
        <f>VLOOKUP($C168,'факт СДП 12 мес'!$D$8:$HP$287,18,0)</f>
        <v>0</v>
      </c>
      <c r="CF168" s="43">
        <f>VLOOKUP($C168,'факт СДП 12 мес'!$D$8:$HP$287,19,0)</f>
        <v>0</v>
      </c>
      <c r="CG168" s="43">
        <f>VLOOKUP($C168,'факт СДП 12 мес'!$D$8:$HP$287,20,0)</f>
        <v>0</v>
      </c>
      <c r="CH168" s="43">
        <f t="shared" si="3518"/>
        <v>0</v>
      </c>
      <c r="CI168" s="43">
        <f t="shared" si="3519"/>
        <v>0</v>
      </c>
      <c r="CJ168" s="43">
        <f t="shared" si="3520"/>
        <v>0</v>
      </c>
      <c r="CK168" s="43">
        <f t="shared" si="3521"/>
        <v>0</v>
      </c>
      <c r="CL168" s="43">
        <f t="shared" si="3522"/>
        <v>0</v>
      </c>
      <c r="CM168" s="45">
        <f>'СДП (план)'!Z168</f>
        <v>0</v>
      </c>
      <c r="CN168" s="43">
        <f>'СДП (план)'!AA168</f>
        <v>0</v>
      </c>
      <c r="CO168" s="43">
        <f t="shared" si="3523"/>
        <v>0</v>
      </c>
      <c r="CP168" s="43">
        <f t="shared" si="3524"/>
        <v>0</v>
      </c>
      <c r="CQ168" s="43">
        <f>VLOOKUP($C168,'факт СДП 12 мес'!$D$8:$HP$287,165,0)</f>
        <v>0</v>
      </c>
      <c r="CR168" s="43">
        <f>VLOOKUP($C168,'факт СДП 12 мес'!$D$8:$HP$287,166,0)</f>
        <v>0</v>
      </c>
      <c r="CS168" s="43">
        <f>VLOOKUP($C168,'факт СДП 12 мес'!$D$8:$HP$287,167,0)</f>
        <v>0</v>
      </c>
      <c r="CT168" s="43">
        <f>VLOOKUP($C168,'факт СДП 12 мес'!$D$8:$HP$287,168,0)</f>
        <v>0</v>
      </c>
      <c r="CU168" s="43">
        <f>VLOOKUP($C168,'факт СДП 12 мес'!$D$8:$HP$287,169,0)</f>
        <v>0</v>
      </c>
      <c r="CV168" s="43">
        <f>VLOOKUP($C168,'факт СДП 12 мес'!$D$8:$HP$287,170,0)</f>
        <v>0</v>
      </c>
      <c r="CW168" s="43">
        <f t="shared" si="3525"/>
        <v>0</v>
      </c>
      <c r="CX168" s="43">
        <f t="shared" si="3526"/>
        <v>0</v>
      </c>
      <c r="CY168" s="43">
        <f t="shared" si="3527"/>
        <v>0</v>
      </c>
      <c r="CZ168" s="43">
        <f t="shared" si="3528"/>
        <v>0</v>
      </c>
      <c r="DA168" s="43">
        <f t="shared" si="3529"/>
        <v>0</v>
      </c>
      <c r="DB168" s="5">
        <f>'СДП (план)'!AB168</f>
        <v>0</v>
      </c>
      <c r="DC168" s="3">
        <f>'СДП (план)'!AC168</f>
        <v>0</v>
      </c>
      <c r="DD168" s="43">
        <f t="shared" si="3530"/>
        <v>0</v>
      </c>
      <c r="DE168" s="43">
        <f t="shared" si="3531"/>
        <v>0</v>
      </c>
      <c r="DF168" s="43">
        <f>VLOOKUP($C168,'факт СДП 12 мес'!$D$8:$HP$287,57,0)</f>
        <v>0</v>
      </c>
      <c r="DG168" s="43">
        <f>VLOOKUP($C168,'факт СДП 12 мес'!$D$8:$HP$287,58,0)</f>
        <v>0</v>
      </c>
      <c r="DH168" s="43">
        <f>VLOOKUP($C168,'факт СДП 12 мес'!$D$8:$HP$287,59,0)</f>
        <v>0</v>
      </c>
      <c r="DI168" s="43">
        <f>VLOOKUP($C168,'факт СДП 12 мес'!$D$8:$HP$287,60,0)</f>
        <v>0</v>
      </c>
      <c r="DJ168" s="43">
        <f>VLOOKUP($C168,'факт СДП 12 мес'!$D$8:$HP$287,61,0)</f>
        <v>0</v>
      </c>
      <c r="DK168" s="43">
        <f>VLOOKUP($C168,'факт СДП 12 мес'!$D$8:$HP$287,62,0)</f>
        <v>0</v>
      </c>
      <c r="DL168" s="43">
        <f t="shared" si="3532"/>
        <v>0</v>
      </c>
      <c r="DM168" s="43">
        <f t="shared" si="3533"/>
        <v>0</v>
      </c>
      <c r="DN168" s="43">
        <f t="shared" si="3534"/>
        <v>0</v>
      </c>
      <c r="DO168" s="43">
        <f t="shared" si="3535"/>
        <v>0</v>
      </c>
      <c r="DP168" s="43">
        <f t="shared" si="3536"/>
        <v>0</v>
      </c>
      <c r="DQ168" s="5">
        <f>'СДП (план)'!AD168</f>
        <v>0</v>
      </c>
      <c r="DR168" s="3">
        <f>'СДП (план)'!AE168</f>
        <v>0</v>
      </c>
      <c r="DS168" s="43">
        <f t="shared" si="3537"/>
        <v>0</v>
      </c>
      <c r="DT168" s="43">
        <f t="shared" si="3538"/>
        <v>0</v>
      </c>
      <c r="DU168" s="43">
        <f>VLOOKUP($C168,'факт СДП 12 мес'!$D$8:$HP$287,33,0)</f>
        <v>0</v>
      </c>
      <c r="DV168" s="43">
        <f>VLOOKUP($C168,'факт СДП 12 мес'!$D$8:$HP$287,34,0)</f>
        <v>0</v>
      </c>
      <c r="DW168" s="43">
        <f>VLOOKUP($C168,'факт СДП 12 мес'!$D$8:$HP$287,35,0)</f>
        <v>0</v>
      </c>
      <c r="DX168" s="43">
        <f>VLOOKUP($C168,'факт СДП 12 мес'!$D$8:$HP$287,36,0)</f>
        <v>0</v>
      </c>
      <c r="DY168" s="43">
        <f>VLOOKUP($C168,'факт СДП 12 мес'!$D$8:$HP$287,37,0)</f>
        <v>0</v>
      </c>
      <c r="DZ168" s="43">
        <f>VLOOKUP($C168,'факт СДП 12 мес'!$D$8:$HP$287,38,0)</f>
        <v>0</v>
      </c>
      <c r="EA168" s="43">
        <f t="shared" si="3539"/>
        <v>0</v>
      </c>
      <c r="EB168" s="43">
        <f t="shared" si="3540"/>
        <v>0</v>
      </c>
      <c r="EC168" s="43">
        <f t="shared" si="3541"/>
        <v>0</v>
      </c>
      <c r="ED168" s="43">
        <f t="shared" si="3542"/>
        <v>0</v>
      </c>
      <c r="EE168" s="43">
        <f t="shared" si="3543"/>
        <v>0</v>
      </c>
      <c r="EF168" s="5">
        <f>'СДП (план)'!AF168</f>
        <v>2</v>
      </c>
      <c r="EG168" s="3">
        <f>'СДП (план)'!AG168</f>
        <v>1269499.09255008</v>
      </c>
      <c r="EH168" s="43">
        <f t="shared" si="3544"/>
        <v>2</v>
      </c>
      <c r="EI168" s="43">
        <f t="shared" si="3545"/>
        <v>1269499.09255008</v>
      </c>
      <c r="EJ168" s="43">
        <f>VLOOKUP($C168,'факт СДП 12 мес'!$D$8:$HP$287,27,0)</f>
        <v>26</v>
      </c>
      <c r="EK168" s="43">
        <f>VLOOKUP($C168,'факт СДП 12 мес'!$D$8:$HP$287,28,0)</f>
        <v>16503488.300000008</v>
      </c>
      <c r="EL168" s="43">
        <f>VLOOKUP($C168,'факт СДП 12 мес'!$D$8:$HP$287,29,0)</f>
        <v>40</v>
      </c>
      <c r="EM168" s="43">
        <f>VLOOKUP($C168,'факт СДП 12 мес'!$D$8:$HP$287,30,0)</f>
        <v>0</v>
      </c>
      <c r="EN168" s="43">
        <f>VLOOKUP($C168,'факт СДП 12 мес'!$D$8:$HP$287,31,0)</f>
        <v>0</v>
      </c>
      <c r="EO168" s="43">
        <f>VLOOKUP($C168,'факт СДП 12 мес'!$D$8:$HP$287,32,0)</f>
        <v>0</v>
      </c>
      <c r="EP168" s="43">
        <f t="shared" si="3546"/>
        <v>72.62</v>
      </c>
      <c r="EQ168" s="43">
        <f t="shared" si="3547"/>
        <v>72.62</v>
      </c>
      <c r="ER168" s="43">
        <f t="shared" si="3548"/>
        <v>944.06000000000006</v>
      </c>
      <c r="ES168" s="43">
        <f t="shared" si="3549"/>
        <v>24</v>
      </c>
      <c r="ET168" s="43">
        <f t="shared" si="3550"/>
        <v>15233989.207449928</v>
      </c>
      <c r="EU168" s="44">
        <f>'СДП (план)'!AH168</f>
        <v>0</v>
      </c>
      <c r="EV168" s="43">
        <f>'СДП (план)'!AI168</f>
        <v>0</v>
      </c>
      <c r="EW168" s="43">
        <f t="shared" si="3551"/>
        <v>0</v>
      </c>
      <c r="EX168" s="43">
        <f t="shared" si="3552"/>
        <v>0</v>
      </c>
      <c r="EY168" s="43">
        <f>VLOOKUP($C168,'факт СДП 12 мес'!$D$8:$HP$287,87,0)</f>
        <v>0</v>
      </c>
      <c r="EZ168" s="43">
        <f>VLOOKUP($C168,'факт СДП 12 мес'!$D$8:$HP$287,88,0)</f>
        <v>0</v>
      </c>
      <c r="FA168" s="43">
        <f>VLOOKUP($C168,'факт СДП 12 мес'!$D$8:$HP$287,89,0)</f>
        <v>0</v>
      </c>
      <c r="FB168" s="43">
        <f>VLOOKUP($C168,'факт СДП 12 мес'!$D$8:$HP$287,90,0)</f>
        <v>0</v>
      </c>
      <c r="FC168" s="43">
        <f>VLOOKUP($C168,'факт СДП 12 мес'!$D$8:$HP$287,91,0)</f>
        <v>0</v>
      </c>
      <c r="FD168" s="43">
        <f>VLOOKUP($C168,'факт СДП 12 мес'!$D$8:$HP$287,92,0)</f>
        <v>0</v>
      </c>
      <c r="FE168" s="43">
        <f t="shared" si="3553"/>
        <v>0</v>
      </c>
      <c r="FF168" s="43">
        <f t="shared" si="3554"/>
        <v>0</v>
      </c>
      <c r="FG168" s="43">
        <f t="shared" si="3555"/>
        <v>0</v>
      </c>
      <c r="FH168" s="43">
        <f t="shared" si="3556"/>
        <v>0</v>
      </c>
      <c r="FI168" s="43">
        <f t="shared" si="3557"/>
        <v>0</v>
      </c>
      <c r="FJ168" s="44">
        <f>'СДП (план)'!AJ168</f>
        <v>0</v>
      </c>
      <c r="FK168" s="43">
        <f>'СДП (план)'!AK168</f>
        <v>0</v>
      </c>
      <c r="FL168" s="43">
        <f t="shared" si="3558"/>
        <v>0</v>
      </c>
      <c r="FM168" s="43">
        <f t="shared" si="3559"/>
        <v>0</v>
      </c>
      <c r="FN168" s="43">
        <f>VLOOKUP($C168,'факт СДП 12 мес'!$D$8:$HP$287,39,0)</f>
        <v>0</v>
      </c>
      <c r="FO168" s="43">
        <f>VLOOKUP($C168,'факт СДП 12 мес'!$D$8:$HP$287,40,0)</f>
        <v>0</v>
      </c>
      <c r="FP168" s="43">
        <f>VLOOKUP($C168,'факт СДП 12 мес'!$D$8:$HP$287,41,0)</f>
        <v>0</v>
      </c>
      <c r="FQ168" s="43">
        <f>VLOOKUP($C168,'факт СДП 12 мес'!$D$8:$HP$287,42,0)</f>
        <v>0</v>
      </c>
      <c r="FR168" s="43">
        <f>VLOOKUP($C168,'факт СДП 12 мес'!$D$8:$HP$287,43,0)</f>
        <v>0</v>
      </c>
      <c r="FS168" s="43">
        <f>VLOOKUP($C168,'факт СДП 12 мес'!$D$8:$HP$287,44,0)</f>
        <v>0</v>
      </c>
      <c r="FT168" s="43">
        <f t="shared" si="3560"/>
        <v>0</v>
      </c>
      <c r="FU168" s="43">
        <f t="shared" si="3561"/>
        <v>0</v>
      </c>
      <c r="FV168" s="43">
        <f t="shared" si="3562"/>
        <v>0</v>
      </c>
      <c r="FW168" s="43">
        <f t="shared" si="3563"/>
        <v>0</v>
      </c>
      <c r="FX168" s="43">
        <f t="shared" si="3564"/>
        <v>0</v>
      </c>
      <c r="FY168" s="44">
        <f>'СДП (план)'!AL168</f>
        <v>0</v>
      </c>
      <c r="FZ168" s="43">
        <f>'СДП (план)'!AM168</f>
        <v>0</v>
      </c>
      <c r="GA168" s="43">
        <f t="shared" si="3565"/>
        <v>0</v>
      </c>
      <c r="GB168" s="43">
        <f t="shared" si="3566"/>
        <v>0</v>
      </c>
      <c r="GC168" s="43">
        <f>VLOOKUP($C168,'факт СДП 12 мес'!$D$8:$HP$287,45,0)</f>
        <v>0</v>
      </c>
      <c r="GD168" s="43">
        <f>VLOOKUP($C168,'факт СДП 12 мес'!$D$8:$HP$287,46,0)</f>
        <v>0</v>
      </c>
      <c r="GE168" s="43">
        <f>VLOOKUP($C168,'факт СДП 12 мес'!$D$8:$HP$287,47,0)</f>
        <v>0</v>
      </c>
      <c r="GF168" s="43">
        <f>VLOOKUP($C168,'факт СДП 12 мес'!$D$8:$HP$287,48,0)</f>
        <v>0</v>
      </c>
      <c r="GG168" s="43">
        <f>VLOOKUP($C168,'факт СДП 12 мес'!$D$8:$HP$287,49,0)</f>
        <v>0</v>
      </c>
      <c r="GH168" s="43">
        <f>VLOOKUP($C168,'факт СДП 12 мес'!$D$8:$HP$287,50,0)</f>
        <v>0</v>
      </c>
      <c r="GI168" s="43">
        <f t="shared" si="3567"/>
        <v>0</v>
      </c>
      <c r="GJ168" s="43">
        <f t="shared" si="3568"/>
        <v>0</v>
      </c>
      <c r="GK168" s="43">
        <f t="shared" si="3569"/>
        <v>0</v>
      </c>
      <c r="GL168" s="43">
        <f t="shared" si="3570"/>
        <v>0</v>
      </c>
      <c r="GM168" s="43">
        <f t="shared" si="3571"/>
        <v>0</v>
      </c>
      <c r="GN168" s="5">
        <f>'СДП (план)'!AN168</f>
        <v>0</v>
      </c>
      <c r="GO168" s="3">
        <f>'СДП (план)'!AO168</f>
        <v>0</v>
      </c>
      <c r="GP168" s="43">
        <f t="shared" si="3572"/>
        <v>0</v>
      </c>
      <c r="GQ168" s="43">
        <f t="shared" si="3573"/>
        <v>0</v>
      </c>
      <c r="GR168" s="43">
        <f>VLOOKUP($C168,'факт СДП 12 мес'!$D$8:$HP$287,51,0)</f>
        <v>0</v>
      </c>
      <c r="GS168" s="43">
        <f>VLOOKUP($C168,'факт СДП 12 мес'!$D$8:$HP$287,52,0)</f>
        <v>0</v>
      </c>
      <c r="GT168" s="43">
        <f>VLOOKUP($C168,'факт СДП 12 мес'!$D$8:$HP$287,53,0)</f>
        <v>0</v>
      </c>
      <c r="GU168" s="43">
        <f>VLOOKUP($C168,'факт СДП 12 мес'!$D$8:$HP$287,54,0)</f>
        <v>0</v>
      </c>
      <c r="GV168" s="43">
        <f>VLOOKUP($C168,'факт СДП 12 мес'!$D$8:$HP$287,55,0)</f>
        <v>0</v>
      </c>
      <c r="GW168" s="43">
        <f>VLOOKUP($C168,'факт СДП 12 мес'!$D$8:$HP$287,56,0)</f>
        <v>0</v>
      </c>
      <c r="GX168" s="43">
        <f t="shared" si="3574"/>
        <v>0</v>
      </c>
      <c r="GY168" s="43">
        <f t="shared" si="3575"/>
        <v>0</v>
      </c>
      <c r="GZ168" s="43">
        <f t="shared" si="3576"/>
        <v>0</v>
      </c>
      <c r="HA168" s="43">
        <f t="shared" si="3577"/>
        <v>0</v>
      </c>
      <c r="HB168" s="43">
        <f t="shared" si="3578"/>
        <v>0</v>
      </c>
      <c r="HC168" s="5">
        <f>'СДП (план)'!AP168</f>
        <v>0</v>
      </c>
      <c r="HD168" s="3">
        <f>'СДП (план)'!AQ168</f>
        <v>0</v>
      </c>
      <c r="HE168" s="43">
        <f t="shared" si="3579"/>
        <v>0</v>
      </c>
      <c r="HF168" s="43">
        <f t="shared" si="3580"/>
        <v>0</v>
      </c>
      <c r="HG168" s="43">
        <f>VLOOKUP($C168,'факт СДП 12 мес'!$D$8:$HP$287,141,0)</f>
        <v>0</v>
      </c>
      <c r="HH168" s="43">
        <f>VLOOKUP($C168,'факт СДП 12 мес'!$D$8:$HP$287,142,0)</f>
        <v>0</v>
      </c>
      <c r="HI168" s="43">
        <f>VLOOKUP($C168,'факт СДП 12 мес'!$D$8:$HP$287,143,0)</f>
        <v>0</v>
      </c>
      <c r="HJ168" s="43">
        <f>VLOOKUP($C168,'факт СДП 12 мес'!$D$8:$HP$287,144,0)</f>
        <v>0</v>
      </c>
      <c r="HK168" s="43">
        <f>VLOOKUP($C168,'факт СДП 12 мес'!$D$8:$HP$287,145,0)</f>
        <v>0</v>
      </c>
      <c r="HL168" s="43">
        <f>VLOOKUP($C168,'факт СДП 12 мес'!$D$8:$HP$287,146,0)</f>
        <v>0</v>
      </c>
      <c r="HM168" s="43">
        <f t="shared" si="3581"/>
        <v>0</v>
      </c>
      <c r="HN168" s="43">
        <f t="shared" si="3582"/>
        <v>0</v>
      </c>
      <c r="HO168" s="43">
        <f t="shared" si="3583"/>
        <v>0</v>
      </c>
      <c r="HP168" s="43">
        <f t="shared" si="3584"/>
        <v>0</v>
      </c>
      <c r="HQ168" s="43">
        <f t="shared" si="3585"/>
        <v>0</v>
      </c>
      <c r="HR168" s="44">
        <f>'СДП (план)'!AR168</f>
        <v>0</v>
      </c>
      <c r="HS168" s="43">
        <f>'СДП (план)'!AS168</f>
        <v>0</v>
      </c>
      <c r="HT168" s="43">
        <f t="shared" si="3586"/>
        <v>0</v>
      </c>
      <c r="HU168" s="43">
        <f t="shared" si="3587"/>
        <v>0</v>
      </c>
      <c r="HV168" s="43">
        <f>VLOOKUP($C168,'факт СДП 12 мес'!$D$8:$HP$287,171,0)</f>
        <v>0</v>
      </c>
      <c r="HW168" s="43">
        <f>VLOOKUP($C168,'факт СДП 12 мес'!$D$8:$HP$287,172,0)</f>
        <v>0</v>
      </c>
      <c r="HX168" s="43">
        <f>VLOOKUP($C168,'факт СДП 12 мес'!$D$8:$HP$287,173,0)</f>
        <v>0</v>
      </c>
      <c r="HY168" s="43">
        <f>VLOOKUP($C168,'факт СДП 12 мес'!$D$8:$HP$287,174,0)</f>
        <v>0</v>
      </c>
      <c r="HZ168" s="43">
        <f>VLOOKUP($C168,'факт СДП 12 мес'!$D$8:$HP$287,175,0)</f>
        <v>0</v>
      </c>
      <c r="IA168" s="43">
        <f>VLOOKUP($C168,'факт СДП 12 мес'!$D$8:$HP$287,176,0)</f>
        <v>0</v>
      </c>
      <c r="IB168" s="43">
        <f t="shared" si="3588"/>
        <v>0</v>
      </c>
      <c r="IC168" s="43">
        <f t="shared" si="3589"/>
        <v>0</v>
      </c>
      <c r="ID168" s="43">
        <f t="shared" si="3590"/>
        <v>0</v>
      </c>
      <c r="IE168" s="43">
        <f t="shared" si="3591"/>
        <v>0</v>
      </c>
      <c r="IF168" s="43">
        <f t="shared" si="3592"/>
        <v>0</v>
      </c>
      <c r="IG168" s="44">
        <f>'СДП (план)'!AT168</f>
        <v>0</v>
      </c>
      <c r="IH168" s="43">
        <f>'СДП (план)'!AU168</f>
        <v>0</v>
      </c>
      <c r="II168" s="43">
        <f t="shared" si="3593"/>
        <v>0</v>
      </c>
      <c r="IJ168" s="43">
        <f t="shared" si="3594"/>
        <v>0</v>
      </c>
      <c r="IK168" s="43">
        <f>VLOOKUP($C168,'факт СДП 12 мес'!$D$8:$HP$287,183,0)</f>
        <v>0</v>
      </c>
      <c r="IL168" s="43">
        <f>VLOOKUP($C168,'факт СДП 12 мес'!$D$8:$HP$287,184,0)</f>
        <v>0</v>
      </c>
      <c r="IM168" s="43">
        <f>VLOOKUP($C168,'факт СДП 12 мес'!$D$8:$HP$287,185,0)</f>
        <v>0</v>
      </c>
      <c r="IN168" s="43">
        <f>VLOOKUP($C168,'факт СДП 12 мес'!$D$8:$HP$287,186,0)</f>
        <v>0</v>
      </c>
      <c r="IO168" s="43">
        <f>VLOOKUP($C168,'факт СДП 12 мес'!$D$8:$HP$287,187,0)</f>
        <v>0</v>
      </c>
      <c r="IP168" s="43">
        <f>VLOOKUP($C168,'факт СДП 12 мес'!$D$8:$HP$287,188,0)</f>
        <v>0</v>
      </c>
      <c r="IQ168" s="43">
        <f t="shared" si="3595"/>
        <v>0</v>
      </c>
      <c r="IR168" s="43">
        <f t="shared" si="3596"/>
        <v>0</v>
      </c>
      <c r="IS168" s="43">
        <f t="shared" si="3597"/>
        <v>0</v>
      </c>
      <c r="IT168" s="43">
        <f t="shared" si="3598"/>
        <v>0</v>
      </c>
      <c r="IU168" s="43">
        <f t="shared" si="3599"/>
        <v>0</v>
      </c>
      <c r="IV168" s="45">
        <f>'СДП (план)'!AV168</f>
        <v>0</v>
      </c>
      <c r="IW168" s="45">
        <f>'СДП (план)'!AW168</f>
        <v>0</v>
      </c>
      <c r="IX168" s="43">
        <f t="shared" si="3600"/>
        <v>0</v>
      </c>
      <c r="IY168" s="43">
        <f t="shared" si="3601"/>
        <v>0</v>
      </c>
      <c r="IZ168" s="43">
        <f>VLOOKUP($C168,'факт СДП 12 мес'!$D$8:$HP$287,147,0)</f>
        <v>0</v>
      </c>
      <c r="JA168" s="43">
        <f>VLOOKUP($C168,'факт СДП 12 мес'!$D$8:$HP$287,148,0)</f>
        <v>0</v>
      </c>
      <c r="JB168" s="43">
        <f>VLOOKUP($C168,'факт СДП 12 мес'!$D$8:$HP$287,149,0)</f>
        <v>0</v>
      </c>
      <c r="JC168" s="43">
        <f>VLOOKUP($C168,'факт СДП 12 мес'!$D$8:$HP$287,150,0)</f>
        <v>0</v>
      </c>
      <c r="JD168" s="43">
        <f>VLOOKUP($C168,'факт СДП 12 мес'!$D$8:$HP$287,151,0)</f>
        <v>0</v>
      </c>
      <c r="JE168" s="43">
        <f>VLOOKUP($C168,'факт СДП 12 мес'!$D$8:$HP$287,152,0)</f>
        <v>0</v>
      </c>
      <c r="JF168" s="43">
        <f t="shared" si="3602"/>
        <v>0</v>
      </c>
      <c r="JG168" s="43">
        <f t="shared" si="3603"/>
        <v>0</v>
      </c>
      <c r="JH168" s="43">
        <f t="shared" si="3604"/>
        <v>0</v>
      </c>
      <c r="JI168" s="43">
        <f t="shared" si="3605"/>
        <v>0</v>
      </c>
      <c r="JJ168" s="43">
        <f t="shared" si="3606"/>
        <v>0</v>
      </c>
      <c r="JK168" s="45">
        <f>'СДП (план)'!AX168</f>
        <v>0</v>
      </c>
      <c r="JL168" s="45">
        <f>'СДП (план)'!AY168</f>
        <v>0</v>
      </c>
      <c r="JM168" s="43">
        <f t="shared" si="3607"/>
        <v>0</v>
      </c>
      <c r="JN168" s="43">
        <f t="shared" si="3608"/>
        <v>0</v>
      </c>
      <c r="JO168" s="43">
        <f>VLOOKUP($C168,'факт СДП 12 мес'!$D$8:$HP$287,135,0)</f>
        <v>0</v>
      </c>
      <c r="JP168" s="43">
        <f>VLOOKUP($C168,'факт СДП 12 мес'!$D$8:$HP$287,136,0)</f>
        <v>0</v>
      </c>
      <c r="JQ168" s="43">
        <f>VLOOKUP($C168,'факт СДП 12 мес'!$D$8:$HP$287,137,0)</f>
        <v>0</v>
      </c>
      <c r="JR168" s="43">
        <f>VLOOKUP($C168,'факт СДП 12 мес'!$D$8:$HP$287,138,0)</f>
        <v>0</v>
      </c>
      <c r="JS168" s="43">
        <f>VLOOKUP($C168,'факт СДП 12 мес'!$D$8:$HP$287,139,0)</f>
        <v>0</v>
      </c>
      <c r="JT168" s="43">
        <f>VLOOKUP($C168,'факт СДП 12 мес'!$D$8:$HP$287,140,0)</f>
        <v>0</v>
      </c>
      <c r="JU168" s="43">
        <f t="shared" si="3609"/>
        <v>0</v>
      </c>
      <c r="JV168" s="43">
        <f t="shared" si="3610"/>
        <v>0</v>
      </c>
      <c r="JW168" s="43">
        <f t="shared" si="3611"/>
        <v>0</v>
      </c>
      <c r="JX168" s="43">
        <f t="shared" si="3612"/>
        <v>0</v>
      </c>
      <c r="JY168" s="43">
        <f t="shared" si="3613"/>
        <v>0</v>
      </c>
      <c r="JZ168" s="44">
        <f>'СДП (план)'!AZ168</f>
        <v>0</v>
      </c>
      <c r="KA168" s="43">
        <f>'СДП (план)'!BA168</f>
        <v>0</v>
      </c>
      <c r="KB168" s="43">
        <f t="shared" si="3614"/>
        <v>0</v>
      </c>
      <c r="KC168" s="43">
        <f t="shared" si="3615"/>
        <v>0</v>
      </c>
      <c r="KD168" s="43">
        <f>VLOOKUP($C168,'факт СДП 12 мес'!$D$8:$HP$287,105,0)</f>
        <v>0</v>
      </c>
      <c r="KE168" s="43">
        <f>VLOOKUP($C168,'факт СДП 12 мес'!$D$8:$HP$287,106,0)</f>
        <v>0</v>
      </c>
      <c r="KF168" s="43">
        <f>VLOOKUP($C168,'факт СДП 12 мес'!$D$8:$HP$287,107,0)</f>
        <v>0</v>
      </c>
      <c r="KG168" s="43">
        <f>VLOOKUP($C168,'факт СДП 12 мес'!$D$8:$HP$287,108,0)</f>
        <v>0</v>
      </c>
      <c r="KH168" s="43">
        <f>VLOOKUP($C168,'факт СДП 12 мес'!$D$8:$HP$287,109,0)</f>
        <v>0</v>
      </c>
      <c r="KI168" s="43">
        <f>VLOOKUP($C168,'факт СДП 12 мес'!$D$8:$HP$287,110,0)</f>
        <v>0</v>
      </c>
      <c r="KJ168" s="43">
        <f t="shared" si="3616"/>
        <v>0</v>
      </c>
      <c r="KK168" s="43">
        <f t="shared" si="3617"/>
        <v>0</v>
      </c>
      <c r="KL168" s="43">
        <f t="shared" si="3618"/>
        <v>0</v>
      </c>
      <c r="KM168" s="43">
        <f t="shared" si="3619"/>
        <v>0</v>
      </c>
      <c r="KN168" s="43">
        <f t="shared" si="3620"/>
        <v>0</v>
      </c>
      <c r="KO168" s="44">
        <f>'СДП (план)'!BB168</f>
        <v>0</v>
      </c>
      <c r="KP168" s="43">
        <f>'СДП (план)'!BC168</f>
        <v>0</v>
      </c>
      <c r="KQ168" s="43">
        <f t="shared" si="3621"/>
        <v>0</v>
      </c>
      <c r="KR168" s="43">
        <f t="shared" si="3622"/>
        <v>0</v>
      </c>
      <c r="KS168" s="43">
        <f>VLOOKUP($C168,'факт СДП 12 мес'!$D$8:$HP$287,189,0)</f>
        <v>0</v>
      </c>
      <c r="KT168" s="43">
        <f>VLOOKUP($C168,'факт СДП 12 мес'!$D$8:$HP$287,190,0)</f>
        <v>0</v>
      </c>
      <c r="KU168" s="43">
        <f>VLOOKUP($C168,'факт СДП 12 мес'!$D$8:$HP$287,191,0)</f>
        <v>0</v>
      </c>
      <c r="KV168" s="43">
        <f>VLOOKUP($C168,'факт СДП 12 мес'!$D$8:$HP$287,192,0)</f>
        <v>0</v>
      </c>
      <c r="KW168" s="43">
        <f>VLOOKUP($C168,'факт СДП 12 мес'!$D$8:$HP$287,193,0)</f>
        <v>0</v>
      </c>
      <c r="KX168" s="43">
        <f>VLOOKUP($C168,'факт СДП 12 мес'!$D$8:$HP$287,194,0)</f>
        <v>0</v>
      </c>
      <c r="KY168" s="43">
        <f t="shared" si="3623"/>
        <v>0</v>
      </c>
      <c r="KZ168" s="43">
        <f t="shared" si="3624"/>
        <v>0</v>
      </c>
      <c r="LA168" s="43">
        <f t="shared" si="3625"/>
        <v>0</v>
      </c>
      <c r="LB168" s="43">
        <f t="shared" si="3626"/>
        <v>0</v>
      </c>
      <c r="LC168" s="43">
        <f t="shared" si="3627"/>
        <v>0</v>
      </c>
      <c r="LD168" s="44">
        <f>'СДП (план)'!BD168</f>
        <v>0</v>
      </c>
      <c r="LE168" s="43">
        <f>'СДП (план)'!BE168</f>
        <v>0</v>
      </c>
      <c r="LF168" s="43">
        <f t="shared" si="3628"/>
        <v>0</v>
      </c>
      <c r="LG168" s="43">
        <f t="shared" si="3629"/>
        <v>0</v>
      </c>
      <c r="LH168" s="43">
        <f>VLOOKUP($C168,'факт СДП 12 мес'!$D$8:$HP$287,63,0)</f>
        <v>0</v>
      </c>
      <c r="LI168" s="43">
        <f>VLOOKUP($C168,'факт СДП 12 мес'!$D$8:$HP$287,64,0)</f>
        <v>0</v>
      </c>
      <c r="LJ168" s="43">
        <f>VLOOKUP($C168,'факт СДП 12 мес'!$D$8:$HP$287,65,0)</f>
        <v>0</v>
      </c>
      <c r="LK168" s="43">
        <f>VLOOKUP($C168,'факт СДП 12 мес'!$D$8:$HP$287,66,0)</f>
        <v>0</v>
      </c>
      <c r="LL168" s="43">
        <f>VLOOKUP($C168,'факт СДП 12 мес'!$D$8:$HP$287,67,0)</f>
        <v>0</v>
      </c>
      <c r="LM168" s="43">
        <f>VLOOKUP($C168,'факт СДП 12 мес'!$D$8:$HP$287,68,0)</f>
        <v>0</v>
      </c>
      <c r="LN168" s="43">
        <f t="shared" si="3630"/>
        <v>0</v>
      </c>
      <c r="LO168" s="43">
        <f t="shared" si="3631"/>
        <v>0</v>
      </c>
      <c r="LP168" s="43">
        <f t="shared" si="3632"/>
        <v>0</v>
      </c>
      <c r="LQ168" s="43">
        <f t="shared" si="3633"/>
        <v>0</v>
      </c>
      <c r="LR168" s="43">
        <f t="shared" si="3634"/>
        <v>0</v>
      </c>
      <c r="LS168" s="44">
        <f>'СДП (план)'!BF168</f>
        <v>0</v>
      </c>
      <c r="LT168" s="43">
        <f>'СДП (план)'!BG168</f>
        <v>0</v>
      </c>
      <c r="LU168" s="43">
        <f t="shared" si="3635"/>
        <v>0</v>
      </c>
      <c r="LV168" s="43">
        <f t="shared" si="3636"/>
        <v>0</v>
      </c>
      <c r="LW168" s="43">
        <f>VLOOKUP($C168,'факт СДП 12 мес'!$D$8:$HP$287,69,0)</f>
        <v>0</v>
      </c>
      <c r="LX168" s="43">
        <f>VLOOKUP($C168,'факт СДП 12 мес'!$D$8:$HP$287,70,0)</f>
        <v>0</v>
      </c>
      <c r="LY168" s="43">
        <f>VLOOKUP($C168,'факт СДП 12 мес'!$D$8:$HP$287,71,0)</f>
        <v>0</v>
      </c>
      <c r="LZ168" s="43">
        <f>VLOOKUP($C168,'факт СДП 12 мес'!$D$8:$HP$287,72,0)</f>
        <v>0</v>
      </c>
      <c r="MA168" s="43">
        <f>VLOOKUP($C168,'факт СДП 12 мес'!$D$8:$HP$287,73,0)</f>
        <v>0</v>
      </c>
      <c r="MB168" s="43">
        <f>VLOOKUP($C168,'факт СДП 12 мес'!$D$8:$HP$287,74,0)</f>
        <v>0</v>
      </c>
      <c r="MC168" s="43">
        <f t="shared" si="3637"/>
        <v>0</v>
      </c>
      <c r="MD168" s="43">
        <f t="shared" si="3638"/>
        <v>0</v>
      </c>
      <c r="ME168" s="43">
        <f t="shared" si="3639"/>
        <v>0</v>
      </c>
      <c r="MF168" s="43">
        <f t="shared" si="3640"/>
        <v>0</v>
      </c>
      <c r="MG168" s="43">
        <f t="shared" si="3641"/>
        <v>0</v>
      </c>
      <c r="MH168" s="44">
        <f>'СДП (план)'!BH168</f>
        <v>0</v>
      </c>
      <c r="MI168" s="43">
        <f>'СДП (план)'!BI168</f>
        <v>0</v>
      </c>
      <c r="MJ168" s="43">
        <f t="shared" si="3642"/>
        <v>0</v>
      </c>
      <c r="MK168" s="43">
        <f t="shared" si="3643"/>
        <v>0</v>
      </c>
      <c r="ML168" s="43">
        <f>VLOOKUP($C168,'факт СДП 12 мес'!$D$8:$HP$287,75,0)</f>
        <v>0</v>
      </c>
      <c r="MM168" s="43">
        <f>VLOOKUP($C168,'факт СДП 12 мес'!$D$8:$HP$287,76,0)</f>
        <v>0</v>
      </c>
      <c r="MN168" s="43">
        <f>VLOOKUP($C168,'факт СДП 12 мес'!$D$8:$HP$287,77,0)</f>
        <v>0</v>
      </c>
      <c r="MO168" s="43">
        <f>VLOOKUP($C168,'факт СДП 12 мес'!$D$8:$HP$287,78,0)</f>
        <v>0</v>
      </c>
      <c r="MP168" s="43">
        <f>VLOOKUP($C168,'факт СДП 12 мес'!$D$8:$HP$287,79,0)</f>
        <v>0</v>
      </c>
      <c r="MQ168" s="43">
        <f>VLOOKUP($C168,'факт СДП 12 мес'!$D$8:$HP$287,80,0)</f>
        <v>0</v>
      </c>
      <c r="MR168" s="43">
        <f t="shared" si="3644"/>
        <v>0</v>
      </c>
      <c r="MS168" s="43">
        <f t="shared" si="3645"/>
        <v>0</v>
      </c>
      <c r="MT168" s="43">
        <f t="shared" si="3646"/>
        <v>0</v>
      </c>
      <c r="MU168" s="43">
        <f t="shared" si="3647"/>
        <v>0</v>
      </c>
      <c r="MV168" s="43">
        <f t="shared" si="3648"/>
        <v>0</v>
      </c>
      <c r="MW168" s="44">
        <f>'СДП (план)'!BJ168</f>
        <v>0</v>
      </c>
      <c r="MX168" s="43">
        <f>'СДП (план)'!BK168</f>
        <v>0</v>
      </c>
      <c r="MY168" s="43">
        <f t="shared" si="3649"/>
        <v>0</v>
      </c>
      <c r="MZ168" s="43">
        <f t="shared" si="3650"/>
        <v>0</v>
      </c>
      <c r="NA168" s="43">
        <f>VLOOKUP($C168,'факт СДП 12 мес'!$D$8:$HP$287,81,0)</f>
        <v>0</v>
      </c>
      <c r="NB168" s="43">
        <f>VLOOKUP($C168,'факт СДП 12 мес'!$D$8:$HP$287,82,0)</f>
        <v>0</v>
      </c>
      <c r="NC168" s="43">
        <f>VLOOKUP($C168,'факт СДП 12 мес'!$D$8:$HP$287,83,0)</f>
        <v>0</v>
      </c>
      <c r="ND168" s="43">
        <f>VLOOKUP($C168,'факт СДП 12 мес'!$D$8:$HP$287,84,0)</f>
        <v>0</v>
      </c>
      <c r="NE168" s="43">
        <f>VLOOKUP($C168,'факт СДП 12 мес'!$D$8:$HP$287,85,0)</f>
        <v>0</v>
      </c>
      <c r="NF168" s="43">
        <f>VLOOKUP($C168,'факт СДП 12 мес'!$D$8:$HP$287,86,0)</f>
        <v>0</v>
      </c>
      <c r="NG168" s="43">
        <f t="shared" si="3651"/>
        <v>0</v>
      </c>
      <c r="NH168" s="43">
        <f t="shared" si="3652"/>
        <v>0</v>
      </c>
      <c r="NI168" s="43">
        <f t="shared" si="3653"/>
        <v>0</v>
      </c>
      <c r="NJ168" s="43">
        <f t="shared" si="3654"/>
        <v>0</v>
      </c>
      <c r="NK168" s="43">
        <f t="shared" si="3655"/>
        <v>0</v>
      </c>
      <c r="NL168" s="44">
        <f>'СДП (план)'!BL168</f>
        <v>0</v>
      </c>
      <c r="NM168" s="43">
        <f>'СДП (план)'!BM168</f>
        <v>0</v>
      </c>
      <c r="NN168" s="43">
        <f t="shared" si="3656"/>
        <v>0</v>
      </c>
      <c r="NO168" s="43">
        <f t="shared" si="3657"/>
        <v>0</v>
      </c>
      <c r="NP168" s="43">
        <f>VLOOKUP($C168,'факт СДП 12 мес'!$D$8:$HP$287,99,0)</f>
        <v>0</v>
      </c>
      <c r="NQ168" s="43">
        <f>VLOOKUP($C168,'факт СДП 12 мес'!$D$8:$HP$287,100,0)</f>
        <v>0</v>
      </c>
      <c r="NR168" s="43">
        <f>VLOOKUP($C168,'факт СДП 12 мес'!$D$8:$HP$287,101,0)</f>
        <v>0</v>
      </c>
      <c r="NS168" s="43">
        <f>VLOOKUP($C168,'факт СДП 12 мес'!$D$8:$HP$287,102,0)</f>
        <v>0</v>
      </c>
      <c r="NT168" s="43">
        <f>VLOOKUP($C168,'факт СДП 12 мес'!$D$8:$HP$287,103,0)</f>
        <v>0</v>
      </c>
      <c r="NU168" s="43">
        <f>VLOOKUP($C168,'факт СДП 12 мес'!$D$8:$HP$287,104,0)</f>
        <v>0</v>
      </c>
      <c r="NV168" s="43">
        <f t="shared" si="3658"/>
        <v>0</v>
      </c>
      <c r="NW168" s="43">
        <f t="shared" si="3659"/>
        <v>0</v>
      </c>
      <c r="NX168" s="43">
        <f t="shared" si="3660"/>
        <v>0</v>
      </c>
      <c r="NY168" s="43">
        <f t="shared" si="3661"/>
        <v>0</v>
      </c>
      <c r="NZ168" s="43">
        <f t="shared" si="3662"/>
        <v>0</v>
      </c>
      <c r="OA168" s="44">
        <f>'СДП (план)'!BN168</f>
        <v>0</v>
      </c>
      <c r="OB168" s="43">
        <f>'СДП (план)'!BO168</f>
        <v>0</v>
      </c>
      <c r="OC168" s="43">
        <f t="shared" si="3663"/>
        <v>0</v>
      </c>
      <c r="OD168" s="43">
        <f t="shared" si="3664"/>
        <v>0</v>
      </c>
      <c r="OE168" s="43"/>
      <c r="OF168" s="43"/>
      <c r="OG168" s="43"/>
      <c r="OH168" s="43"/>
      <c r="OI168" s="43"/>
      <c r="OJ168" s="43"/>
      <c r="OK168" s="43">
        <f t="shared" si="3665"/>
        <v>0</v>
      </c>
      <c r="OL168" s="43">
        <f t="shared" si="3666"/>
        <v>0</v>
      </c>
      <c r="OM168" s="43">
        <f t="shared" si="3667"/>
        <v>0</v>
      </c>
      <c r="ON168" s="43">
        <f t="shared" si="3668"/>
        <v>0</v>
      </c>
      <c r="OO168" s="43">
        <f t="shared" si="3669"/>
        <v>0</v>
      </c>
      <c r="OP168" s="44">
        <f>'СДП (план)'!BP168</f>
        <v>0</v>
      </c>
      <c r="OQ168" s="43">
        <f>'СДП (план)'!BQ168</f>
        <v>0</v>
      </c>
      <c r="OR168" s="43">
        <f t="shared" si="3670"/>
        <v>0</v>
      </c>
      <c r="OS168" s="43">
        <f t="shared" si="3671"/>
        <v>0</v>
      </c>
      <c r="OT168" s="43">
        <f>VLOOKUP($C168,'факт СДП 12 мес'!$D$8:$HP$287,177,0)</f>
        <v>0</v>
      </c>
      <c r="OU168" s="43">
        <f>VLOOKUP($C168,'факт СДП 12 мес'!$D$8:$HP$287,178,0)</f>
        <v>0</v>
      </c>
      <c r="OV168" s="43">
        <f>VLOOKUP($C168,'факт СДП 12 мес'!$D$8:$HP$287,179,0)</f>
        <v>0</v>
      </c>
      <c r="OW168" s="43">
        <f>VLOOKUP($C168,'факт СДП 12 мес'!$D$8:$HP$287,180,0)</f>
        <v>0</v>
      </c>
      <c r="OX168" s="43">
        <f>VLOOKUP($C168,'факт СДП 12 мес'!$D$8:$HP$287,181,0)</f>
        <v>0</v>
      </c>
      <c r="OY168" s="43">
        <f>VLOOKUP($C168,'факт СДП 12 мес'!$D$8:$HP$287,182,0)</f>
        <v>0</v>
      </c>
      <c r="OZ168" s="43">
        <f t="shared" si="3672"/>
        <v>0</v>
      </c>
      <c r="PA168" s="43">
        <f t="shared" si="3673"/>
        <v>0</v>
      </c>
      <c r="PB168" s="43">
        <f t="shared" si="3674"/>
        <v>0</v>
      </c>
      <c r="PC168" s="43">
        <f t="shared" si="3675"/>
        <v>0</v>
      </c>
      <c r="PD168" s="43">
        <f t="shared" si="3676"/>
        <v>0</v>
      </c>
      <c r="PE168" s="45">
        <f>'СДП (план)'!BR168</f>
        <v>0</v>
      </c>
      <c r="PF168" s="45">
        <f>'СДП (план)'!BS168</f>
        <v>0</v>
      </c>
      <c r="PG168" s="43">
        <f t="shared" si="3677"/>
        <v>0</v>
      </c>
      <c r="PH168" s="43">
        <f t="shared" si="3678"/>
        <v>0</v>
      </c>
      <c r="PI168" s="43">
        <f>VLOOKUP($C168,'факт СДП 12 мес'!$D$8:$HP$287,123,0)</f>
        <v>0</v>
      </c>
      <c r="PJ168" s="43">
        <f>VLOOKUP($C168,'факт СДП 12 мес'!$D$8:$HP$287,124,0)</f>
        <v>0</v>
      </c>
      <c r="PK168" s="43">
        <f>VLOOKUP($C168,'факт СДП 12 мес'!$D$8:$HP$287,125,0)</f>
        <v>0</v>
      </c>
      <c r="PL168" s="43">
        <f>VLOOKUP($C168,'факт СДП 12 мес'!$D$8:$HP$287,126,0)</f>
        <v>0</v>
      </c>
      <c r="PM168" s="43">
        <f>VLOOKUP($C168,'факт СДП 12 мес'!$D$8:$HP$287,127,0)</f>
        <v>0</v>
      </c>
      <c r="PN168" s="43">
        <f>VLOOKUP($C168,'факт СДП 12 мес'!$D$8:$HP$287,128,0)</f>
        <v>0</v>
      </c>
      <c r="PO168" s="43">
        <f t="shared" si="3679"/>
        <v>0</v>
      </c>
      <c r="PP168" s="43">
        <f t="shared" si="3680"/>
        <v>0</v>
      </c>
      <c r="PQ168" s="43">
        <f t="shared" si="3681"/>
        <v>0</v>
      </c>
      <c r="PR168" s="43">
        <f t="shared" si="3682"/>
        <v>0</v>
      </c>
      <c r="PS168" s="43">
        <f t="shared" si="3683"/>
        <v>0</v>
      </c>
      <c r="PT168" s="44">
        <f>'СДП (план)'!BT168</f>
        <v>0</v>
      </c>
      <c r="PU168" s="43">
        <f>'СДП (план)'!BU168</f>
        <v>0</v>
      </c>
      <c r="PV168" s="43">
        <f t="shared" si="3684"/>
        <v>0</v>
      </c>
      <c r="PW168" s="43">
        <f t="shared" si="3685"/>
        <v>0</v>
      </c>
      <c r="PX168" s="43">
        <f>VLOOKUP($C168,'факт СДП 12 мес'!$D$8:$HP$287,111,0)</f>
        <v>0</v>
      </c>
      <c r="PY168" s="43">
        <f>VLOOKUP($C168,'факт СДП 12 мес'!$D$8:$HP$287,112,0)</f>
        <v>0</v>
      </c>
      <c r="PZ168" s="43">
        <f>VLOOKUP($C168,'факт СДП 12 мес'!$D$8:$HP$287,113,0)</f>
        <v>0</v>
      </c>
      <c r="QA168" s="43">
        <f>VLOOKUP($C168,'факт СДП 12 мес'!$D$8:$HP$287,114,0)</f>
        <v>0</v>
      </c>
      <c r="QB168" s="43">
        <f>VLOOKUP($C168,'факт СДП 12 мес'!$D$8:$HP$287,115,0)</f>
        <v>0</v>
      </c>
      <c r="QC168" s="43">
        <f>VLOOKUP($C168,'факт СДП 12 мес'!$D$8:$HP$287,116,0)</f>
        <v>0</v>
      </c>
      <c r="QD168" s="43">
        <f t="shared" si="3686"/>
        <v>0</v>
      </c>
      <c r="QE168" s="43">
        <f t="shared" si="3687"/>
        <v>0</v>
      </c>
      <c r="QF168" s="43">
        <f t="shared" si="3688"/>
        <v>0</v>
      </c>
      <c r="QG168" s="43">
        <f t="shared" si="3689"/>
        <v>0</v>
      </c>
      <c r="QH168" s="43">
        <f t="shared" si="3690"/>
        <v>0</v>
      </c>
      <c r="QI168" s="44">
        <f>'СДП (план)'!BV168</f>
        <v>0</v>
      </c>
      <c r="QJ168" s="43">
        <f>'СДП (план)'!BW168</f>
        <v>0</v>
      </c>
      <c r="QK168" s="43">
        <f t="shared" si="3691"/>
        <v>0</v>
      </c>
      <c r="QL168" s="43">
        <f t="shared" si="3692"/>
        <v>0</v>
      </c>
      <c r="QM168" s="43">
        <f>VLOOKUP($C168,'факт СДП 12 мес'!$D$8:$HP$287,153,0)</f>
        <v>0</v>
      </c>
      <c r="QN168" s="43">
        <f>VLOOKUP($C168,'факт СДП 12 мес'!$D$8:$HP$287,154,0)</f>
        <v>0</v>
      </c>
      <c r="QO168" s="43">
        <f>VLOOKUP($C168,'факт СДП 12 мес'!$D$8:$HP$287,155,0)</f>
        <v>0</v>
      </c>
      <c r="QP168" s="43">
        <f>VLOOKUP($C168,'факт СДП 12 мес'!$D$8:$HP$287,156,0)</f>
        <v>0</v>
      </c>
      <c r="QQ168" s="43">
        <f>VLOOKUP($C168,'факт СДП 12 мес'!$D$8:$HP$287,157,0)</f>
        <v>0</v>
      </c>
      <c r="QR168" s="43">
        <f>VLOOKUP($C168,'факт СДП 12 мес'!$D$8:$HP$287,158,0)</f>
        <v>0</v>
      </c>
      <c r="QS168" s="43">
        <f t="shared" si="3693"/>
        <v>0</v>
      </c>
      <c r="QT168" s="43">
        <f t="shared" si="3694"/>
        <v>0</v>
      </c>
      <c r="QU168" s="43">
        <f t="shared" si="3695"/>
        <v>0</v>
      </c>
      <c r="QV168" s="43">
        <f t="shared" si="3696"/>
        <v>0</v>
      </c>
      <c r="QW168" s="43">
        <f t="shared" si="3697"/>
        <v>0</v>
      </c>
      <c r="QX168" s="44">
        <f>'СДП (план)'!BX168</f>
        <v>0</v>
      </c>
      <c r="QY168" s="43">
        <f>'СДП (план)'!BY168</f>
        <v>0</v>
      </c>
      <c r="QZ168" s="43">
        <f t="shared" si="3698"/>
        <v>0</v>
      </c>
      <c r="RA168" s="43">
        <f t="shared" si="3699"/>
        <v>0</v>
      </c>
      <c r="RB168" s="43">
        <f>VLOOKUP($C168,'факт СДП 12 мес'!$D$8:$HP$287,195,0)</f>
        <v>0</v>
      </c>
      <c r="RC168" s="43">
        <f>VLOOKUP($C168,'факт СДП 12 мес'!$D$8:$HP$287,196,0)</f>
        <v>0</v>
      </c>
      <c r="RD168" s="43">
        <f>VLOOKUP($C168,'факт СДП 12 мес'!$D$8:$HP$287,197,0)</f>
        <v>0</v>
      </c>
      <c r="RE168" s="43">
        <f>VLOOKUP($C168,'факт СДП 12 мес'!$D$8:$HP$287,198,0)</f>
        <v>0</v>
      </c>
      <c r="RF168" s="43">
        <f>VLOOKUP($C168,'факт СДП 12 мес'!$D$8:$HP$287,199,0)</f>
        <v>0</v>
      </c>
      <c r="RG168" s="43">
        <f>VLOOKUP($C168,'факт СДП 12 мес'!$D$8:$HP$287,200,0)</f>
        <v>0</v>
      </c>
      <c r="RH168" s="43">
        <f t="shared" si="3700"/>
        <v>0</v>
      </c>
      <c r="RI168" s="43">
        <f t="shared" si="3701"/>
        <v>0</v>
      </c>
      <c r="RJ168" s="43">
        <f t="shared" si="3702"/>
        <v>0</v>
      </c>
      <c r="RK168" s="43">
        <f t="shared" si="3703"/>
        <v>0</v>
      </c>
      <c r="RL168" s="43">
        <f t="shared" si="3704"/>
        <v>0</v>
      </c>
      <c r="RM168" s="44">
        <f>'СДП (план)'!BZ168</f>
        <v>0</v>
      </c>
      <c r="RN168" s="43">
        <f>'СДП (план)'!CA168</f>
        <v>0</v>
      </c>
      <c r="RO168" s="43">
        <f t="shared" si="3705"/>
        <v>0</v>
      </c>
      <c r="RP168" s="43">
        <f t="shared" si="3706"/>
        <v>0</v>
      </c>
      <c r="RQ168" s="43">
        <f>VLOOKUP($C168,'факт СДП 12 мес'!$D$8:$HP$287,201,0)</f>
        <v>0</v>
      </c>
      <c r="RR168" s="43">
        <f>VLOOKUP($C168,'факт СДП 12 мес'!$D$8:$HP$287,202,0)</f>
        <v>0</v>
      </c>
      <c r="RS168" s="43">
        <f>VLOOKUP($C168,'факт СДП 12 мес'!$D$8:$HP$287,203,0)</f>
        <v>0</v>
      </c>
      <c r="RT168" s="43">
        <f>VLOOKUP($C168,'факт СДП 12 мес'!$D$8:$HP$287,204,0)</f>
        <v>0</v>
      </c>
      <c r="RU168" s="43">
        <f>VLOOKUP($C168,'факт СДП 12 мес'!$D$8:$HP$287,205,0)</f>
        <v>0</v>
      </c>
      <c r="RV168" s="43">
        <f>VLOOKUP($C168,'факт СДП 12 мес'!$D$8:$HP$287,206,0)</f>
        <v>0</v>
      </c>
      <c r="RW168" s="43">
        <f t="shared" si="3707"/>
        <v>0</v>
      </c>
      <c r="RX168" s="43">
        <f t="shared" si="3708"/>
        <v>0</v>
      </c>
      <c r="RY168" s="43">
        <f t="shared" si="3709"/>
        <v>0</v>
      </c>
      <c r="RZ168" s="43">
        <f t="shared" si="3710"/>
        <v>0</v>
      </c>
      <c r="SA168" s="43">
        <f t="shared" si="3711"/>
        <v>0</v>
      </c>
      <c r="SB168" s="44">
        <f>'СДП (план)'!CB168</f>
        <v>0</v>
      </c>
      <c r="SC168" s="43">
        <f>'СДП (план)'!CC168</f>
        <v>0</v>
      </c>
      <c r="SD168" s="43">
        <f t="shared" si="3712"/>
        <v>0</v>
      </c>
      <c r="SE168" s="43">
        <f t="shared" si="3713"/>
        <v>0</v>
      </c>
      <c r="SF168" s="43">
        <f>VLOOKUP($C168,'факт СДП 12 мес'!$D$8:$HP$287,129,0)</f>
        <v>0</v>
      </c>
      <c r="SG168" s="43">
        <f>VLOOKUP($C168,'факт СДП 12 мес'!$D$8:$HP$287,130,0)</f>
        <v>0</v>
      </c>
      <c r="SH168" s="43">
        <f>VLOOKUP($C168,'факт СДП 12 мес'!$D$8:$HP$287,131,0)</f>
        <v>0</v>
      </c>
      <c r="SI168" s="43">
        <f>VLOOKUP($C168,'факт СДП 12 мес'!$D$8:$HP$287,132,0)</f>
        <v>0</v>
      </c>
      <c r="SJ168" s="43">
        <f>VLOOKUP($C168,'факт СДП 12 мес'!$D$8:$HP$287,133,0)</f>
        <v>0</v>
      </c>
      <c r="SK168" s="43">
        <f>VLOOKUP($C168,'факт СДП 12 мес'!$D$8:$HP$287,134,0)</f>
        <v>0</v>
      </c>
      <c r="SL168" s="43">
        <f t="shared" si="3714"/>
        <v>0</v>
      </c>
      <c r="SM168" s="43">
        <f t="shared" si="3715"/>
        <v>0</v>
      </c>
      <c r="SN168" s="43">
        <f t="shared" si="3716"/>
        <v>0</v>
      </c>
      <c r="SO168" s="43">
        <f t="shared" si="3717"/>
        <v>0</v>
      </c>
      <c r="SP168" s="43">
        <f t="shared" si="3718"/>
        <v>0</v>
      </c>
      <c r="SQ168" s="44">
        <f>'СДП (план)'!CD168</f>
        <v>0</v>
      </c>
      <c r="SR168" s="43">
        <f>'СДП (план)'!CE168</f>
        <v>0</v>
      </c>
      <c r="SS168" s="43">
        <f t="shared" si="3719"/>
        <v>0</v>
      </c>
      <c r="ST168" s="43">
        <f t="shared" si="3720"/>
        <v>0</v>
      </c>
      <c r="SU168" s="43">
        <f>VLOOKUP($C168,'факт СДП 12 мес'!$D$8:$HP$287,93,0)</f>
        <v>0</v>
      </c>
      <c r="SV168" s="43">
        <f>VLOOKUP($C168,'факт СДП 12 мес'!$D$8:$HP$287,94,0)</f>
        <v>0</v>
      </c>
      <c r="SW168" s="43">
        <f>VLOOKUP($C168,'факт СДП 12 мес'!$D$8:$HP$287,95,0)</f>
        <v>0</v>
      </c>
      <c r="SX168" s="43">
        <f>VLOOKUP($C168,'факт СДП 12 мес'!$D$8:$HP$287,96,0)</f>
        <v>0</v>
      </c>
      <c r="SY168" s="43">
        <f>VLOOKUP($C168,'факт СДП 12 мес'!$D$8:$HP$287,97,0)</f>
        <v>0</v>
      </c>
      <c r="SZ168" s="43">
        <f>VLOOKUP($C168,'факт СДП 12 мес'!$D$8:$HP$287,98,0)</f>
        <v>0</v>
      </c>
      <c r="TA168" s="43">
        <f t="shared" si="3721"/>
        <v>0</v>
      </c>
      <c r="TB168" s="43">
        <f t="shared" si="3722"/>
        <v>0</v>
      </c>
      <c r="TC168" s="43">
        <f t="shared" si="3723"/>
        <v>0</v>
      </c>
      <c r="TD168" s="43">
        <f t="shared" si="3724"/>
        <v>0</v>
      </c>
      <c r="TE168" s="43">
        <f t="shared" si="3725"/>
        <v>0</v>
      </c>
      <c r="TF168" s="5">
        <f>'СДП (план)'!CF168</f>
        <v>0</v>
      </c>
      <c r="TG168" s="3">
        <f>'СДП (план)'!CG168</f>
        <v>0</v>
      </c>
      <c r="TH168" s="43">
        <f t="shared" si="3753"/>
        <v>0</v>
      </c>
      <c r="TI168" s="43">
        <f t="shared" si="3754"/>
        <v>0</v>
      </c>
      <c r="TJ168" s="43">
        <f>VLOOKUP($C168,'факт СДП 12 мес'!$D$8:$HP$287,117,0)</f>
        <v>0</v>
      </c>
      <c r="TK168" s="43">
        <f>VLOOKUP($C168,'факт СДП 12 мес'!$D$8:$HP$287,118,0)</f>
        <v>0</v>
      </c>
      <c r="TL168" s="43">
        <f>VLOOKUP($C168,'факт СДП 12 мес'!$D$8:$HP$287,119,0)</f>
        <v>0</v>
      </c>
      <c r="TM168" s="43">
        <f>VLOOKUP($C168,'факт СДП 12 мес'!$D$8:$HP$287,120,0)</f>
        <v>0</v>
      </c>
      <c r="TN168" s="43">
        <f>VLOOKUP($C168,'факт СДП 12 мес'!$D$8:$HP$287,121,0)</f>
        <v>0</v>
      </c>
      <c r="TO168" s="43">
        <f>VLOOKUP($C168,'факт СДП 12 мес'!$D$8:$HP$287,122,0)</f>
        <v>0</v>
      </c>
      <c r="TP168" s="43">
        <f t="shared" si="3726"/>
        <v>0</v>
      </c>
      <c r="TQ168" s="43">
        <f t="shared" si="3727"/>
        <v>0</v>
      </c>
      <c r="TR168" s="43">
        <f t="shared" si="3728"/>
        <v>0</v>
      </c>
      <c r="TS168" s="43">
        <f t="shared" si="3729"/>
        <v>0</v>
      </c>
      <c r="TT168" s="43">
        <f t="shared" si="3730"/>
        <v>0</v>
      </c>
      <c r="TU168" s="43">
        <f>'СДП (план)'!CH168</f>
        <v>0</v>
      </c>
      <c r="TV168" s="43">
        <f>'СДП (план)'!CI168</f>
        <v>0</v>
      </c>
      <c r="TW168" s="43">
        <f t="shared" si="3731"/>
        <v>0</v>
      </c>
      <c r="TX168" s="43">
        <f t="shared" si="3732"/>
        <v>0</v>
      </c>
      <c r="TY168" s="43">
        <f>VLOOKUP($C168,'факт СДП 12 мес'!$D$8:$HP$287,207,0)</f>
        <v>0</v>
      </c>
      <c r="TZ168" s="43">
        <f>VLOOKUP($C168,'факт СДП 12 мес'!$D$8:$HP$287,208,0)</f>
        <v>0</v>
      </c>
      <c r="UA168" s="43">
        <f>VLOOKUP($C168,'факт СДП 12 мес'!$D$8:$HP$287,209,0)</f>
        <v>0</v>
      </c>
      <c r="UB168" s="43">
        <f>VLOOKUP($C168,'факт СДП 12 мес'!$D$8:$HP$287,210,0)</f>
        <v>0</v>
      </c>
      <c r="UC168" s="43">
        <f>VLOOKUP($C168,'факт СДП 12 мес'!$D$8:$HP$287,211,0)</f>
        <v>0</v>
      </c>
      <c r="UD168" s="43">
        <f>VLOOKUP($C168,'факт СДП 12 мес'!$D$8:$HP$287,212,0)</f>
        <v>0</v>
      </c>
      <c r="UE168" s="43">
        <f t="shared" si="3733"/>
        <v>0</v>
      </c>
      <c r="UF168" s="43">
        <f t="shared" si="3734"/>
        <v>0</v>
      </c>
      <c r="UG168" s="43">
        <f t="shared" si="3735"/>
        <v>0</v>
      </c>
      <c r="UH168" s="43">
        <f t="shared" si="3736"/>
        <v>0</v>
      </c>
      <c r="UI168" s="43">
        <f t="shared" si="3737"/>
        <v>0</v>
      </c>
      <c r="UJ168" s="43"/>
      <c r="UK168" s="43"/>
      <c r="UL168" s="43"/>
      <c r="UM168" s="43"/>
      <c r="UN168" s="43"/>
      <c r="UO168" s="43"/>
      <c r="UP168" s="43"/>
      <c r="UQ168" s="43"/>
      <c r="UR168" s="43"/>
      <c r="US168" s="43"/>
      <c r="UT168" s="43"/>
      <c r="UU168" s="43"/>
      <c r="UV168" s="43"/>
      <c r="UW168" s="43">
        <f t="shared" si="3751"/>
        <v>0</v>
      </c>
      <c r="UX168" s="43">
        <f t="shared" si="3752"/>
        <v>0</v>
      </c>
      <c r="UY168" s="47">
        <f>'СДП (план)'!CN168</f>
        <v>14</v>
      </c>
      <c r="UZ168" s="47">
        <f>'СДП (план)'!CO168</f>
        <v>8769264.8968444802</v>
      </c>
      <c r="VA168" s="43">
        <f t="shared" si="3738"/>
        <v>14</v>
      </c>
      <c r="VB168" s="43">
        <f t="shared" si="3739"/>
        <v>8769264.8968444802</v>
      </c>
      <c r="VC168" s="47">
        <f t="shared" si="3740"/>
        <v>53</v>
      </c>
      <c r="VD168" s="47">
        <f t="shared" si="3741"/>
        <v>33377961.260000017</v>
      </c>
      <c r="VE168" s="47">
        <f t="shared" si="3742"/>
        <v>97</v>
      </c>
      <c r="VF168" s="47">
        <f t="shared" si="3743"/>
        <v>0</v>
      </c>
      <c r="VG168" s="47">
        <f t="shared" si="3744"/>
        <v>0</v>
      </c>
      <c r="VH168" s="47">
        <f t="shared" si="3745"/>
        <v>0</v>
      </c>
      <c r="VI168" s="47">
        <f t="shared" si="3746"/>
        <v>508.34000000000003</v>
      </c>
      <c r="VJ168" s="47">
        <f t="shared" si="3747"/>
        <v>508.34000000000003</v>
      </c>
      <c r="VK168" s="47">
        <f t="shared" si="3748"/>
        <v>1924.4300000000003</v>
      </c>
      <c r="VL168" s="43">
        <f t="shared" si="3749"/>
        <v>39</v>
      </c>
      <c r="VM168" s="43">
        <f t="shared" si="3750"/>
        <v>24608696.363155536</v>
      </c>
    </row>
    <row r="169" spans="1:585" s="32" customFormat="1" ht="60" x14ac:dyDescent="0.25">
      <c r="A169" s="171"/>
      <c r="B169" s="206">
        <v>105</v>
      </c>
      <c r="C169" s="464" t="s">
        <v>809</v>
      </c>
      <c r="D169" s="465" t="s">
        <v>691</v>
      </c>
      <c r="E169" s="136">
        <v>16026</v>
      </c>
      <c r="F169" s="136">
        <v>16828</v>
      </c>
      <c r="G169" s="464">
        <v>33.53</v>
      </c>
      <c r="H169" s="459">
        <v>3.0000000000000001E-3</v>
      </c>
      <c r="I169" s="18">
        <v>1</v>
      </c>
      <c r="J169" s="314"/>
      <c r="K169" s="184"/>
      <c r="L169" s="196">
        <v>1.4</v>
      </c>
      <c r="M169" s="196">
        <v>1.68</v>
      </c>
      <c r="N169" s="196">
        <v>2.23</v>
      </c>
      <c r="O169" s="197">
        <v>2.57</v>
      </c>
      <c r="P169" s="44">
        <f>'СДП (план)'!P169</f>
        <v>0</v>
      </c>
      <c r="Q169" s="44">
        <f>'СДП (план)'!Q169</f>
        <v>0</v>
      </c>
      <c r="R169" s="43">
        <f t="shared" si="3488"/>
        <v>0</v>
      </c>
      <c r="S169" s="43">
        <f t="shared" si="3489"/>
        <v>0</v>
      </c>
      <c r="T169" s="43">
        <f>VLOOKUP($C169,'факт СДП 12 мес'!$D$8:$HP$287,9,0)</f>
        <v>0</v>
      </c>
      <c r="U169" s="43">
        <f>VLOOKUP($C169,'факт СДП 12 мес'!$D$8:$HP$287,10,0)</f>
        <v>0</v>
      </c>
      <c r="V169" s="43">
        <f>VLOOKUP($C169,'факт СДП 12 мес'!$D$8:$HP$287,11,0)</f>
        <v>0</v>
      </c>
      <c r="W169" s="43">
        <f>VLOOKUP($C169,'факт СДП 12 мес'!$D$8:$HP$287,12,0)</f>
        <v>0</v>
      </c>
      <c r="X169" s="43">
        <f>VLOOKUP($C169,'факт СДП 12 мес'!$D$8:$HP$287,13,0)</f>
        <v>0</v>
      </c>
      <c r="Y169" s="43">
        <f>VLOOKUP($C169,'факт СДП 12 мес'!$D$8:$HP$287,14,0)</f>
        <v>0</v>
      </c>
      <c r="Z169" s="43">
        <f t="shared" si="3490"/>
        <v>0</v>
      </c>
      <c r="AA169" s="43">
        <f t="shared" si="3491"/>
        <v>0</v>
      </c>
      <c r="AB169" s="43">
        <f t="shared" si="3492"/>
        <v>0</v>
      </c>
      <c r="AC169" s="43">
        <f t="shared" si="3493"/>
        <v>0</v>
      </c>
      <c r="AD169" s="43">
        <f t="shared" si="3494"/>
        <v>0</v>
      </c>
      <c r="AE169" s="135">
        <f>'СДП (план)'!R169</f>
        <v>0</v>
      </c>
      <c r="AF169" s="135">
        <f>'СДП (план)'!S169</f>
        <v>0</v>
      </c>
      <c r="AG169" s="43">
        <f t="shared" si="3495"/>
        <v>0</v>
      </c>
      <c r="AH169" s="43">
        <f t="shared" si="3496"/>
        <v>0</v>
      </c>
      <c r="AI169" s="43">
        <f>VLOOKUP($C169,'факт СДП 12 мес'!$D$8:$HP$287,3,0)</f>
        <v>0</v>
      </c>
      <c r="AJ169" s="43">
        <f>VLOOKUP($C169,'факт СДП 12 мес'!$D$8:$HP$287,4,0)</f>
        <v>0</v>
      </c>
      <c r="AK169" s="43">
        <f>VLOOKUP($C169,'факт СДП 12 мес'!$D$8:$HP$287,5,0)</f>
        <v>0</v>
      </c>
      <c r="AL169" s="43">
        <f>VLOOKUP($C169,'факт СДП 12 мес'!$D$8:$HP$287,6,0)</f>
        <v>0</v>
      </c>
      <c r="AM169" s="43">
        <f>VLOOKUP($C169,'факт СДП 12 мес'!$D$8:$HP$287,7,0)</f>
        <v>0</v>
      </c>
      <c r="AN169" s="43">
        <f>VLOOKUP($C169,'факт СДП 12 мес'!$D$8:$HP$287,8,0)</f>
        <v>0</v>
      </c>
      <c r="AO169" s="43">
        <f t="shared" si="3497"/>
        <v>0</v>
      </c>
      <c r="AP169" s="43">
        <f t="shared" si="3498"/>
        <v>0</v>
      </c>
      <c r="AQ169" s="43">
        <f t="shared" si="3499"/>
        <v>0</v>
      </c>
      <c r="AR169" s="43">
        <f t="shared" si="3500"/>
        <v>0</v>
      </c>
      <c r="AS169" s="43">
        <f t="shared" si="3501"/>
        <v>0</v>
      </c>
      <c r="AT169" s="44">
        <f>'СДП (план)'!T169</f>
        <v>0</v>
      </c>
      <c r="AU169" s="43">
        <f>'СДП (план)'!U169</f>
        <v>0</v>
      </c>
      <c r="AV169" s="43">
        <f t="shared" si="3502"/>
        <v>0</v>
      </c>
      <c r="AW169" s="43">
        <f t="shared" si="3503"/>
        <v>0</v>
      </c>
      <c r="AX169" s="43">
        <f>VLOOKUP($C169,'факт СДП 12 мес'!$D$8:$HP$287,159,0)</f>
        <v>0</v>
      </c>
      <c r="AY169" s="43">
        <f>VLOOKUP($C169,'факт СДП 12 мес'!$D$8:$HP$287,160,0)</f>
        <v>0</v>
      </c>
      <c r="AZ169" s="43">
        <f>VLOOKUP($C169,'факт СДП 12 мес'!$D$8:$HP$287,161,0)</f>
        <v>0</v>
      </c>
      <c r="BA169" s="43">
        <f>VLOOKUP($C169,'факт СДП 12 мес'!$D$8:$HP$287,162,0)</f>
        <v>0</v>
      </c>
      <c r="BB169" s="43">
        <f>VLOOKUP($C169,'факт СДП 12 мес'!$D$8:$HP$287,163,0)</f>
        <v>0</v>
      </c>
      <c r="BC169" s="43">
        <f>VLOOKUP($C169,'факт СДП 12 мес'!$D$8:$HP$287,164,0)</f>
        <v>0</v>
      </c>
      <c r="BD169" s="43">
        <f t="shared" si="3504"/>
        <v>0</v>
      </c>
      <c r="BE169" s="43">
        <f t="shared" si="3505"/>
        <v>0</v>
      </c>
      <c r="BF169" s="43">
        <f t="shared" si="3506"/>
        <v>0</v>
      </c>
      <c r="BG169" s="43">
        <f t="shared" si="3507"/>
        <v>0</v>
      </c>
      <c r="BH169" s="43">
        <f t="shared" si="3508"/>
        <v>0</v>
      </c>
      <c r="BI169" s="87">
        <f>'СДП (план)'!V169</f>
        <v>125</v>
      </c>
      <c r="BJ169" s="3">
        <f>'СДП (план)'!W169</f>
        <v>70054088.732833326</v>
      </c>
      <c r="BK169" s="43">
        <f t="shared" si="3509"/>
        <v>125</v>
      </c>
      <c r="BL169" s="43">
        <f t="shared" si="3510"/>
        <v>70054088.732833326</v>
      </c>
      <c r="BM169" s="43">
        <f>VLOOKUP($C169,'факт СДП 12 мес'!$D$8:$HP$287,21,0)</f>
        <v>94</v>
      </c>
      <c r="BN169" s="43">
        <f>VLOOKUP($C169,'факт СДП 12 мес'!$D$8:$HP$287,22,0)</f>
        <v>52698623.469999976</v>
      </c>
      <c r="BO169" s="43">
        <f>VLOOKUP($C169,'факт СДП 12 мес'!$D$8:$HP$287,23,0)</f>
        <v>201</v>
      </c>
      <c r="BP169" s="43">
        <f>VLOOKUP($C169,'факт СДП 12 мес'!$D$8:$HP$287,24,0)</f>
        <v>0</v>
      </c>
      <c r="BQ169" s="43">
        <f>VLOOKUP($C169,'факт СДП 12 мес'!$D$8:$HP$287,25,0)</f>
        <v>0</v>
      </c>
      <c r="BR169" s="43">
        <f>VLOOKUP($C169,'факт СДП 12 мес'!$D$8:$HP$287,26,0)</f>
        <v>0</v>
      </c>
      <c r="BS169" s="43">
        <f t="shared" si="3511"/>
        <v>4191.25</v>
      </c>
      <c r="BT169" s="43">
        <f t="shared" si="3512"/>
        <v>4191.25</v>
      </c>
      <c r="BU169" s="43">
        <f t="shared" si="3513"/>
        <v>3151.82</v>
      </c>
      <c r="BV169" s="43">
        <f t="shared" si="3514"/>
        <v>-31</v>
      </c>
      <c r="BW169" s="43">
        <f t="shared" si="3515"/>
        <v>-17355465.262833349</v>
      </c>
      <c r="BX169" s="44">
        <f>'СДП (план)'!X169</f>
        <v>0</v>
      </c>
      <c r="BY169" s="43">
        <f>'СДП (план)'!Y169</f>
        <v>0</v>
      </c>
      <c r="BZ169" s="43">
        <f t="shared" si="3516"/>
        <v>0</v>
      </c>
      <c r="CA169" s="43">
        <f t="shared" si="3517"/>
        <v>0</v>
      </c>
      <c r="CB169" s="43">
        <f>VLOOKUP($C169,'факт СДП 12 мес'!$D$8:$HP$287,15,0)</f>
        <v>0</v>
      </c>
      <c r="CC169" s="43">
        <f>VLOOKUP($C169,'факт СДП 12 мес'!$D$8:$HP$287,16,0)</f>
        <v>0</v>
      </c>
      <c r="CD169" s="43">
        <f>VLOOKUP($C169,'факт СДП 12 мес'!$D$8:$HP$287,17,0)</f>
        <v>0</v>
      </c>
      <c r="CE169" s="43">
        <f>VLOOKUP($C169,'факт СДП 12 мес'!$D$8:$HP$287,18,0)</f>
        <v>0</v>
      </c>
      <c r="CF169" s="43">
        <f>VLOOKUP($C169,'факт СДП 12 мес'!$D$8:$HP$287,19,0)</f>
        <v>0</v>
      </c>
      <c r="CG169" s="43">
        <f>VLOOKUP($C169,'факт СДП 12 мес'!$D$8:$HP$287,20,0)</f>
        <v>0</v>
      </c>
      <c r="CH169" s="43">
        <f t="shared" si="3518"/>
        <v>0</v>
      </c>
      <c r="CI169" s="43">
        <f t="shared" si="3519"/>
        <v>0</v>
      </c>
      <c r="CJ169" s="43">
        <f t="shared" si="3520"/>
        <v>0</v>
      </c>
      <c r="CK169" s="43">
        <f t="shared" si="3521"/>
        <v>0</v>
      </c>
      <c r="CL169" s="43">
        <f t="shared" si="3522"/>
        <v>0</v>
      </c>
      <c r="CM169" s="45">
        <f>'СДП (план)'!Z169</f>
        <v>0</v>
      </c>
      <c r="CN169" s="43">
        <f>'СДП (план)'!AA169</f>
        <v>0</v>
      </c>
      <c r="CO169" s="43">
        <f t="shared" si="3523"/>
        <v>0</v>
      </c>
      <c r="CP169" s="43">
        <f t="shared" si="3524"/>
        <v>0</v>
      </c>
      <c r="CQ169" s="43">
        <f>VLOOKUP($C169,'факт СДП 12 мес'!$D$8:$HP$287,165,0)</f>
        <v>0</v>
      </c>
      <c r="CR169" s="43">
        <f>VLOOKUP($C169,'факт СДП 12 мес'!$D$8:$HP$287,166,0)</f>
        <v>0</v>
      </c>
      <c r="CS169" s="43">
        <f>VLOOKUP($C169,'факт СДП 12 мес'!$D$8:$HP$287,167,0)</f>
        <v>0</v>
      </c>
      <c r="CT169" s="43">
        <f>VLOOKUP($C169,'факт СДП 12 мес'!$D$8:$HP$287,168,0)</f>
        <v>0</v>
      </c>
      <c r="CU169" s="43">
        <f>VLOOKUP($C169,'факт СДП 12 мес'!$D$8:$HP$287,169,0)</f>
        <v>0</v>
      </c>
      <c r="CV169" s="43">
        <f>VLOOKUP($C169,'факт СДП 12 мес'!$D$8:$HP$287,170,0)</f>
        <v>0</v>
      </c>
      <c r="CW169" s="43">
        <f t="shared" si="3525"/>
        <v>0</v>
      </c>
      <c r="CX169" s="43">
        <f t="shared" si="3526"/>
        <v>0</v>
      </c>
      <c r="CY169" s="43">
        <f t="shared" si="3527"/>
        <v>0</v>
      </c>
      <c r="CZ169" s="43">
        <f t="shared" si="3528"/>
        <v>0</v>
      </c>
      <c r="DA169" s="43">
        <f t="shared" si="3529"/>
        <v>0</v>
      </c>
      <c r="DB169" s="5">
        <f>'СДП (план)'!AB169</f>
        <v>0</v>
      </c>
      <c r="DC169" s="3">
        <f>'СДП (план)'!AC169</f>
        <v>0</v>
      </c>
      <c r="DD169" s="43">
        <f t="shared" si="3530"/>
        <v>0</v>
      </c>
      <c r="DE169" s="43">
        <f t="shared" si="3531"/>
        <v>0</v>
      </c>
      <c r="DF169" s="43">
        <f>VLOOKUP($C169,'факт СДП 12 мес'!$D$8:$HP$287,57,0)</f>
        <v>0</v>
      </c>
      <c r="DG169" s="43">
        <f>VLOOKUP($C169,'факт СДП 12 мес'!$D$8:$HP$287,58,0)</f>
        <v>0</v>
      </c>
      <c r="DH169" s="43">
        <f>VLOOKUP($C169,'факт СДП 12 мес'!$D$8:$HP$287,59,0)</f>
        <v>0</v>
      </c>
      <c r="DI169" s="43">
        <f>VLOOKUP($C169,'факт СДП 12 мес'!$D$8:$HP$287,60,0)</f>
        <v>0</v>
      </c>
      <c r="DJ169" s="43">
        <f>VLOOKUP($C169,'факт СДП 12 мес'!$D$8:$HP$287,61,0)</f>
        <v>0</v>
      </c>
      <c r="DK169" s="43">
        <f>VLOOKUP($C169,'факт СДП 12 мес'!$D$8:$HP$287,62,0)</f>
        <v>0</v>
      </c>
      <c r="DL169" s="43">
        <f t="shared" si="3532"/>
        <v>0</v>
      </c>
      <c r="DM169" s="43">
        <f t="shared" si="3533"/>
        <v>0</v>
      </c>
      <c r="DN169" s="43">
        <f t="shared" si="3534"/>
        <v>0</v>
      </c>
      <c r="DO169" s="43">
        <f t="shared" si="3535"/>
        <v>0</v>
      </c>
      <c r="DP169" s="43">
        <f t="shared" si="3536"/>
        <v>0</v>
      </c>
      <c r="DQ169" s="5">
        <f>'СДП (план)'!AD169</f>
        <v>0</v>
      </c>
      <c r="DR169" s="3">
        <f>'СДП (план)'!AE169</f>
        <v>0</v>
      </c>
      <c r="DS169" s="43">
        <f t="shared" si="3537"/>
        <v>0</v>
      </c>
      <c r="DT169" s="43">
        <f t="shared" si="3538"/>
        <v>0</v>
      </c>
      <c r="DU169" s="43">
        <f>VLOOKUP($C169,'факт СДП 12 мес'!$D$8:$HP$287,33,0)</f>
        <v>0</v>
      </c>
      <c r="DV169" s="43">
        <f>VLOOKUP($C169,'факт СДП 12 мес'!$D$8:$HP$287,34,0)</f>
        <v>0</v>
      </c>
      <c r="DW169" s="43">
        <f>VLOOKUP($C169,'факт СДП 12 мес'!$D$8:$HP$287,35,0)</f>
        <v>0</v>
      </c>
      <c r="DX169" s="43">
        <f>VLOOKUP($C169,'факт СДП 12 мес'!$D$8:$HP$287,36,0)</f>
        <v>0</v>
      </c>
      <c r="DY169" s="43">
        <f>VLOOKUP($C169,'факт СДП 12 мес'!$D$8:$HP$287,37,0)</f>
        <v>0</v>
      </c>
      <c r="DZ169" s="43">
        <f>VLOOKUP($C169,'факт СДП 12 мес'!$D$8:$HP$287,38,0)</f>
        <v>0</v>
      </c>
      <c r="EA169" s="43">
        <f t="shared" si="3539"/>
        <v>0</v>
      </c>
      <c r="EB169" s="43">
        <f t="shared" si="3540"/>
        <v>0</v>
      </c>
      <c r="EC169" s="43">
        <f t="shared" si="3541"/>
        <v>0</v>
      </c>
      <c r="ED169" s="43">
        <f t="shared" si="3542"/>
        <v>0</v>
      </c>
      <c r="EE169" s="43">
        <f t="shared" si="3543"/>
        <v>0</v>
      </c>
      <c r="EF169" s="5">
        <f>'СДП (план)'!AF169</f>
        <v>42</v>
      </c>
      <c r="EG169" s="3">
        <f>'СДП (план)'!AG169</f>
        <v>23557922.182194404</v>
      </c>
      <c r="EH169" s="43">
        <f t="shared" si="3544"/>
        <v>42</v>
      </c>
      <c r="EI169" s="43">
        <f t="shared" si="3545"/>
        <v>23557922.182194404</v>
      </c>
      <c r="EJ169" s="43">
        <f>VLOOKUP($C169,'факт СДП 12 мес'!$D$8:$HP$287,27,0)</f>
        <v>46</v>
      </c>
      <c r="EK169" s="43">
        <f>VLOOKUP($C169,'факт СДП 12 мес'!$D$8:$HP$287,28,0)</f>
        <v>25954227.559999984</v>
      </c>
      <c r="EL169" s="43">
        <f>VLOOKUP($C169,'факт СДП 12 мес'!$D$8:$HP$287,29,0)</f>
        <v>81</v>
      </c>
      <c r="EM169" s="43">
        <f>VLOOKUP($C169,'факт СДП 12 мес'!$D$8:$HP$287,30,0)</f>
        <v>1</v>
      </c>
      <c r="EN169" s="43">
        <f>VLOOKUP($C169,'факт СДП 12 мес'!$D$8:$HP$287,31,0)</f>
        <v>565393.9</v>
      </c>
      <c r="EO169" s="43">
        <f>VLOOKUP($C169,'факт СДП 12 мес'!$D$8:$HP$287,32,0)</f>
        <v>2</v>
      </c>
      <c r="EP169" s="43">
        <f t="shared" si="3546"/>
        <v>1408.26</v>
      </c>
      <c r="EQ169" s="43">
        <f t="shared" si="3547"/>
        <v>1408.26</v>
      </c>
      <c r="ER169" s="43">
        <f t="shared" si="3548"/>
        <v>1542.38</v>
      </c>
      <c r="ES169" s="43">
        <f t="shared" si="3549"/>
        <v>4</v>
      </c>
      <c r="ET169" s="43">
        <f t="shared" si="3550"/>
        <v>2396305.3778055795</v>
      </c>
      <c r="EU169" s="44">
        <f>'СДП (план)'!AH169</f>
        <v>0</v>
      </c>
      <c r="EV169" s="43">
        <f>'СДП (план)'!AI169</f>
        <v>0</v>
      </c>
      <c r="EW169" s="43">
        <f t="shared" si="3551"/>
        <v>0</v>
      </c>
      <c r="EX169" s="43">
        <f t="shared" si="3552"/>
        <v>0</v>
      </c>
      <c r="EY169" s="43">
        <f>VLOOKUP($C169,'факт СДП 12 мес'!$D$8:$HP$287,87,0)</f>
        <v>0</v>
      </c>
      <c r="EZ169" s="43">
        <f>VLOOKUP($C169,'факт СДП 12 мес'!$D$8:$HP$287,88,0)</f>
        <v>0</v>
      </c>
      <c r="FA169" s="43">
        <f>VLOOKUP($C169,'факт СДП 12 мес'!$D$8:$HP$287,89,0)</f>
        <v>0</v>
      </c>
      <c r="FB169" s="43">
        <f>VLOOKUP($C169,'факт СДП 12 мес'!$D$8:$HP$287,90,0)</f>
        <v>0</v>
      </c>
      <c r="FC169" s="43">
        <f>VLOOKUP($C169,'факт СДП 12 мес'!$D$8:$HP$287,91,0)</f>
        <v>0</v>
      </c>
      <c r="FD169" s="43">
        <f>VLOOKUP($C169,'факт СДП 12 мес'!$D$8:$HP$287,92,0)</f>
        <v>0</v>
      </c>
      <c r="FE169" s="43">
        <f t="shared" si="3553"/>
        <v>0</v>
      </c>
      <c r="FF169" s="43">
        <f t="shared" si="3554"/>
        <v>0</v>
      </c>
      <c r="FG169" s="43">
        <f t="shared" si="3555"/>
        <v>0</v>
      </c>
      <c r="FH169" s="43">
        <f t="shared" si="3556"/>
        <v>0</v>
      </c>
      <c r="FI169" s="43">
        <f t="shared" si="3557"/>
        <v>0</v>
      </c>
      <c r="FJ169" s="44">
        <f>'СДП (план)'!AJ169</f>
        <v>0</v>
      </c>
      <c r="FK169" s="43">
        <f>'СДП (план)'!AK169</f>
        <v>0</v>
      </c>
      <c r="FL169" s="43">
        <f t="shared" si="3558"/>
        <v>0</v>
      </c>
      <c r="FM169" s="43">
        <f t="shared" si="3559"/>
        <v>0</v>
      </c>
      <c r="FN169" s="43">
        <f>VLOOKUP($C169,'факт СДП 12 мес'!$D$8:$HP$287,39,0)</f>
        <v>0</v>
      </c>
      <c r="FO169" s="43">
        <f>VLOOKUP($C169,'факт СДП 12 мес'!$D$8:$HP$287,40,0)</f>
        <v>0</v>
      </c>
      <c r="FP169" s="43">
        <f>VLOOKUP($C169,'факт СДП 12 мес'!$D$8:$HP$287,41,0)</f>
        <v>0</v>
      </c>
      <c r="FQ169" s="43">
        <f>VLOOKUP($C169,'факт СДП 12 мес'!$D$8:$HP$287,42,0)</f>
        <v>0</v>
      </c>
      <c r="FR169" s="43">
        <f>VLOOKUP($C169,'факт СДП 12 мес'!$D$8:$HP$287,43,0)</f>
        <v>0</v>
      </c>
      <c r="FS169" s="43">
        <f>VLOOKUP($C169,'факт СДП 12 мес'!$D$8:$HP$287,44,0)</f>
        <v>0</v>
      </c>
      <c r="FT169" s="43">
        <f t="shared" si="3560"/>
        <v>0</v>
      </c>
      <c r="FU169" s="43">
        <f t="shared" si="3561"/>
        <v>0</v>
      </c>
      <c r="FV169" s="43">
        <f t="shared" si="3562"/>
        <v>0</v>
      </c>
      <c r="FW169" s="43">
        <f t="shared" si="3563"/>
        <v>0</v>
      </c>
      <c r="FX169" s="43">
        <f t="shared" si="3564"/>
        <v>0</v>
      </c>
      <c r="FY169" s="44">
        <f>'СДП (план)'!AL169</f>
        <v>0</v>
      </c>
      <c r="FZ169" s="43">
        <f>'СДП (план)'!AM169</f>
        <v>0</v>
      </c>
      <c r="GA169" s="43">
        <f t="shared" si="3565"/>
        <v>0</v>
      </c>
      <c r="GB169" s="43">
        <f t="shared" si="3566"/>
        <v>0</v>
      </c>
      <c r="GC169" s="43">
        <f>VLOOKUP($C169,'факт СДП 12 мес'!$D$8:$HP$287,45,0)</f>
        <v>0</v>
      </c>
      <c r="GD169" s="43">
        <f>VLOOKUP($C169,'факт СДП 12 мес'!$D$8:$HP$287,46,0)</f>
        <v>0</v>
      </c>
      <c r="GE169" s="43">
        <f>VLOOKUP($C169,'факт СДП 12 мес'!$D$8:$HP$287,47,0)</f>
        <v>0</v>
      </c>
      <c r="GF169" s="43">
        <f>VLOOKUP($C169,'факт СДП 12 мес'!$D$8:$HP$287,48,0)</f>
        <v>0</v>
      </c>
      <c r="GG169" s="43">
        <f>VLOOKUP($C169,'факт СДП 12 мес'!$D$8:$HP$287,49,0)</f>
        <v>0</v>
      </c>
      <c r="GH169" s="43">
        <f>VLOOKUP($C169,'факт СДП 12 мес'!$D$8:$HP$287,50,0)</f>
        <v>0</v>
      </c>
      <c r="GI169" s="43">
        <f t="shared" si="3567"/>
        <v>0</v>
      </c>
      <c r="GJ169" s="43">
        <f t="shared" si="3568"/>
        <v>0</v>
      </c>
      <c r="GK169" s="43">
        <f t="shared" si="3569"/>
        <v>0</v>
      </c>
      <c r="GL169" s="43">
        <f t="shared" si="3570"/>
        <v>0</v>
      </c>
      <c r="GM169" s="43">
        <f t="shared" si="3571"/>
        <v>0</v>
      </c>
      <c r="GN169" s="5">
        <f>'СДП (план)'!AN169</f>
        <v>0</v>
      </c>
      <c r="GO169" s="3">
        <f>'СДП (план)'!AO169</f>
        <v>0</v>
      </c>
      <c r="GP169" s="43">
        <f t="shared" si="3572"/>
        <v>0</v>
      </c>
      <c r="GQ169" s="43">
        <f t="shared" si="3573"/>
        <v>0</v>
      </c>
      <c r="GR169" s="43">
        <f>VLOOKUP($C169,'факт СДП 12 мес'!$D$8:$HP$287,51,0)</f>
        <v>0</v>
      </c>
      <c r="GS169" s="43">
        <f>VLOOKUP($C169,'факт СДП 12 мес'!$D$8:$HP$287,52,0)</f>
        <v>0</v>
      </c>
      <c r="GT169" s="43">
        <f>VLOOKUP($C169,'факт СДП 12 мес'!$D$8:$HP$287,53,0)</f>
        <v>0</v>
      </c>
      <c r="GU169" s="43">
        <f>VLOOKUP($C169,'факт СДП 12 мес'!$D$8:$HP$287,54,0)</f>
        <v>0</v>
      </c>
      <c r="GV169" s="43">
        <f>VLOOKUP($C169,'факт СДП 12 мес'!$D$8:$HP$287,55,0)</f>
        <v>0</v>
      </c>
      <c r="GW169" s="43">
        <f>VLOOKUP($C169,'факт СДП 12 мес'!$D$8:$HP$287,56,0)</f>
        <v>0</v>
      </c>
      <c r="GX169" s="43">
        <f t="shared" si="3574"/>
        <v>0</v>
      </c>
      <c r="GY169" s="43">
        <f t="shared" si="3575"/>
        <v>0</v>
      </c>
      <c r="GZ169" s="43">
        <f t="shared" si="3576"/>
        <v>0</v>
      </c>
      <c r="HA169" s="43">
        <f t="shared" si="3577"/>
        <v>0</v>
      </c>
      <c r="HB169" s="43">
        <f t="shared" si="3578"/>
        <v>0</v>
      </c>
      <c r="HC169" s="5">
        <f>'СДП (план)'!AP169</f>
        <v>0</v>
      </c>
      <c r="HD169" s="3">
        <f>'СДП (план)'!AQ169</f>
        <v>0</v>
      </c>
      <c r="HE169" s="43">
        <f t="shared" si="3579"/>
        <v>0</v>
      </c>
      <c r="HF169" s="43">
        <f t="shared" si="3580"/>
        <v>0</v>
      </c>
      <c r="HG169" s="43">
        <f>VLOOKUP($C169,'факт СДП 12 мес'!$D$8:$HP$287,141,0)</f>
        <v>0</v>
      </c>
      <c r="HH169" s="43">
        <f>VLOOKUP($C169,'факт СДП 12 мес'!$D$8:$HP$287,142,0)</f>
        <v>0</v>
      </c>
      <c r="HI169" s="43">
        <f>VLOOKUP($C169,'факт СДП 12 мес'!$D$8:$HP$287,143,0)</f>
        <v>0</v>
      </c>
      <c r="HJ169" s="43">
        <f>VLOOKUP($C169,'факт СДП 12 мес'!$D$8:$HP$287,144,0)</f>
        <v>0</v>
      </c>
      <c r="HK169" s="43">
        <f>VLOOKUP($C169,'факт СДП 12 мес'!$D$8:$HP$287,145,0)</f>
        <v>0</v>
      </c>
      <c r="HL169" s="43">
        <f>VLOOKUP($C169,'факт СДП 12 мес'!$D$8:$HP$287,146,0)</f>
        <v>0</v>
      </c>
      <c r="HM169" s="43">
        <f t="shared" si="3581"/>
        <v>0</v>
      </c>
      <c r="HN169" s="43">
        <f t="shared" si="3582"/>
        <v>0</v>
      </c>
      <c r="HO169" s="43">
        <f t="shared" si="3583"/>
        <v>0</v>
      </c>
      <c r="HP169" s="43">
        <f t="shared" si="3584"/>
        <v>0</v>
      </c>
      <c r="HQ169" s="43">
        <f t="shared" si="3585"/>
        <v>0</v>
      </c>
      <c r="HR169" s="44">
        <f>'СДП (план)'!AR169</f>
        <v>0</v>
      </c>
      <c r="HS169" s="43">
        <f>'СДП (план)'!AS169</f>
        <v>0</v>
      </c>
      <c r="HT169" s="43">
        <f t="shared" si="3586"/>
        <v>0</v>
      </c>
      <c r="HU169" s="43">
        <f t="shared" si="3587"/>
        <v>0</v>
      </c>
      <c r="HV169" s="43">
        <f>VLOOKUP($C169,'факт СДП 12 мес'!$D$8:$HP$287,171,0)</f>
        <v>0</v>
      </c>
      <c r="HW169" s="43">
        <f>VLOOKUP($C169,'факт СДП 12 мес'!$D$8:$HP$287,172,0)</f>
        <v>0</v>
      </c>
      <c r="HX169" s="43">
        <f>VLOOKUP($C169,'факт СДП 12 мес'!$D$8:$HP$287,173,0)</f>
        <v>0</v>
      </c>
      <c r="HY169" s="43">
        <f>VLOOKUP($C169,'факт СДП 12 мес'!$D$8:$HP$287,174,0)</f>
        <v>0</v>
      </c>
      <c r="HZ169" s="43">
        <f>VLOOKUP($C169,'факт СДП 12 мес'!$D$8:$HP$287,175,0)</f>
        <v>0</v>
      </c>
      <c r="IA169" s="43">
        <f>VLOOKUP($C169,'факт СДП 12 мес'!$D$8:$HP$287,176,0)</f>
        <v>0</v>
      </c>
      <c r="IB169" s="43">
        <f t="shared" si="3588"/>
        <v>0</v>
      </c>
      <c r="IC169" s="43">
        <f t="shared" si="3589"/>
        <v>0</v>
      </c>
      <c r="ID169" s="43">
        <f t="shared" si="3590"/>
        <v>0</v>
      </c>
      <c r="IE169" s="43">
        <f t="shared" si="3591"/>
        <v>0</v>
      </c>
      <c r="IF169" s="43">
        <f t="shared" si="3592"/>
        <v>0</v>
      </c>
      <c r="IG169" s="44">
        <f>'СДП (план)'!AT169</f>
        <v>0</v>
      </c>
      <c r="IH169" s="43">
        <f>'СДП (план)'!AU169</f>
        <v>0</v>
      </c>
      <c r="II169" s="43">
        <f t="shared" si="3593"/>
        <v>0</v>
      </c>
      <c r="IJ169" s="43">
        <f t="shared" si="3594"/>
        <v>0</v>
      </c>
      <c r="IK169" s="43">
        <f>VLOOKUP($C169,'факт СДП 12 мес'!$D$8:$HP$287,183,0)</f>
        <v>0</v>
      </c>
      <c r="IL169" s="43">
        <f>VLOOKUP($C169,'факт СДП 12 мес'!$D$8:$HP$287,184,0)</f>
        <v>0</v>
      </c>
      <c r="IM169" s="43">
        <f>VLOOKUP($C169,'факт СДП 12 мес'!$D$8:$HP$287,185,0)</f>
        <v>0</v>
      </c>
      <c r="IN169" s="43">
        <f>VLOOKUP($C169,'факт СДП 12 мес'!$D$8:$HP$287,186,0)</f>
        <v>0</v>
      </c>
      <c r="IO169" s="43">
        <f>VLOOKUP($C169,'факт СДП 12 мес'!$D$8:$HP$287,187,0)</f>
        <v>0</v>
      </c>
      <c r="IP169" s="43">
        <f>VLOOKUP($C169,'факт СДП 12 мес'!$D$8:$HP$287,188,0)</f>
        <v>0</v>
      </c>
      <c r="IQ169" s="43">
        <f t="shared" si="3595"/>
        <v>0</v>
      </c>
      <c r="IR169" s="43">
        <f t="shared" si="3596"/>
        <v>0</v>
      </c>
      <c r="IS169" s="43">
        <f t="shared" si="3597"/>
        <v>0</v>
      </c>
      <c r="IT169" s="43">
        <f t="shared" si="3598"/>
        <v>0</v>
      </c>
      <c r="IU169" s="43">
        <f t="shared" si="3599"/>
        <v>0</v>
      </c>
      <c r="IV169" s="45">
        <f>'СДП (план)'!AV169</f>
        <v>0</v>
      </c>
      <c r="IW169" s="45">
        <f>'СДП (план)'!AW169</f>
        <v>0</v>
      </c>
      <c r="IX169" s="43">
        <f t="shared" si="3600"/>
        <v>0</v>
      </c>
      <c r="IY169" s="43">
        <f t="shared" si="3601"/>
        <v>0</v>
      </c>
      <c r="IZ169" s="43">
        <f>VLOOKUP($C169,'факт СДП 12 мес'!$D$8:$HP$287,147,0)</f>
        <v>0</v>
      </c>
      <c r="JA169" s="43">
        <f>VLOOKUP($C169,'факт СДП 12 мес'!$D$8:$HP$287,148,0)</f>
        <v>0</v>
      </c>
      <c r="JB169" s="43">
        <f>VLOOKUP($C169,'факт СДП 12 мес'!$D$8:$HP$287,149,0)</f>
        <v>0</v>
      </c>
      <c r="JC169" s="43">
        <f>VLOOKUP($C169,'факт СДП 12 мес'!$D$8:$HP$287,150,0)</f>
        <v>0</v>
      </c>
      <c r="JD169" s="43">
        <f>VLOOKUP($C169,'факт СДП 12 мес'!$D$8:$HP$287,151,0)</f>
        <v>0</v>
      </c>
      <c r="JE169" s="43">
        <f>VLOOKUP($C169,'факт СДП 12 мес'!$D$8:$HP$287,152,0)</f>
        <v>0</v>
      </c>
      <c r="JF169" s="43">
        <f t="shared" si="3602"/>
        <v>0</v>
      </c>
      <c r="JG169" s="43">
        <f t="shared" si="3603"/>
        <v>0</v>
      </c>
      <c r="JH169" s="43">
        <f t="shared" si="3604"/>
        <v>0</v>
      </c>
      <c r="JI169" s="43">
        <f t="shared" si="3605"/>
        <v>0</v>
      </c>
      <c r="JJ169" s="43">
        <f t="shared" si="3606"/>
        <v>0</v>
      </c>
      <c r="JK169" s="45">
        <f>'СДП (план)'!AX169</f>
        <v>0</v>
      </c>
      <c r="JL169" s="45">
        <f>'СДП (план)'!AY169</f>
        <v>0</v>
      </c>
      <c r="JM169" s="43">
        <f t="shared" si="3607"/>
        <v>0</v>
      </c>
      <c r="JN169" s="43">
        <f t="shared" si="3608"/>
        <v>0</v>
      </c>
      <c r="JO169" s="43">
        <f>VLOOKUP($C169,'факт СДП 12 мес'!$D$8:$HP$287,135,0)</f>
        <v>0</v>
      </c>
      <c r="JP169" s="43">
        <f>VLOOKUP($C169,'факт СДП 12 мес'!$D$8:$HP$287,136,0)</f>
        <v>0</v>
      </c>
      <c r="JQ169" s="43">
        <f>VLOOKUP($C169,'факт СДП 12 мес'!$D$8:$HP$287,137,0)</f>
        <v>0</v>
      </c>
      <c r="JR169" s="43">
        <f>VLOOKUP($C169,'факт СДП 12 мес'!$D$8:$HP$287,138,0)</f>
        <v>0</v>
      </c>
      <c r="JS169" s="43">
        <f>VLOOKUP($C169,'факт СДП 12 мес'!$D$8:$HP$287,139,0)</f>
        <v>0</v>
      </c>
      <c r="JT169" s="43">
        <f>VLOOKUP($C169,'факт СДП 12 мес'!$D$8:$HP$287,140,0)</f>
        <v>0</v>
      </c>
      <c r="JU169" s="43">
        <f t="shared" si="3609"/>
        <v>0</v>
      </c>
      <c r="JV169" s="43">
        <f t="shared" si="3610"/>
        <v>0</v>
      </c>
      <c r="JW169" s="43">
        <f t="shared" si="3611"/>
        <v>0</v>
      </c>
      <c r="JX169" s="43">
        <f t="shared" si="3612"/>
        <v>0</v>
      </c>
      <c r="JY169" s="43">
        <f t="shared" si="3613"/>
        <v>0</v>
      </c>
      <c r="JZ169" s="44">
        <f>'СДП (план)'!AZ169</f>
        <v>0</v>
      </c>
      <c r="KA169" s="43">
        <f>'СДП (план)'!BA169</f>
        <v>0</v>
      </c>
      <c r="KB169" s="43">
        <f t="shared" si="3614"/>
        <v>0</v>
      </c>
      <c r="KC169" s="43">
        <f t="shared" si="3615"/>
        <v>0</v>
      </c>
      <c r="KD169" s="43">
        <f>VLOOKUP($C169,'факт СДП 12 мес'!$D$8:$HP$287,105,0)</f>
        <v>0</v>
      </c>
      <c r="KE169" s="43">
        <f>VLOOKUP($C169,'факт СДП 12 мес'!$D$8:$HP$287,106,0)</f>
        <v>0</v>
      </c>
      <c r="KF169" s="43">
        <f>VLOOKUP($C169,'факт СДП 12 мес'!$D$8:$HP$287,107,0)</f>
        <v>0</v>
      </c>
      <c r="KG169" s="43">
        <f>VLOOKUP($C169,'факт СДП 12 мес'!$D$8:$HP$287,108,0)</f>
        <v>0</v>
      </c>
      <c r="KH169" s="43">
        <f>VLOOKUP($C169,'факт СДП 12 мес'!$D$8:$HP$287,109,0)</f>
        <v>0</v>
      </c>
      <c r="KI169" s="43">
        <f>VLOOKUP($C169,'факт СДП 12 мес'!$D$8:$HP$287,110,0)</f>
        <v>0</v>
      </c>
      <c r="KJ169" s="43">
        <f t="shared" si="3616"/>
        <v>0</v>
      </c>
      <c r="KK169" s="43">
        <f t="shared" si="3617"/>
        <v>0</v>
      </c>
      <c r="KL169" s="43">
        <f t="shared" si="3618"/>
        <v>0</v>
      </c>
      <c r="KM169" s="43">
        <f t="shared" si="3619"/>
        <v>0</v>
      </c>
      <c r="KN169" s="43">
        <f t="shared" si="3620"/>
        <v>0</v>
      </c>
      <c r="KO169" s="44">
        <f>'СДП (план)'!BB169</f>
        <v>0</v>
      </c>
      <c r="KP169" s="43">
        <f>'СДП (план)'!BC169</f>
        <v>0</v>
      </c>
      <c r="KQ169" s="43">
        <f t="shared" si="3621"/>
        <v>0</v>
      </c>
      <c r="KR169" s="43">
        <f t="shared" si="3622"/>
        <v>0</v>
      </c>
      <c r="KS169" s="43">
        <f>VLOOKUP($C169,'факт СДП 12 мес'!$D$8:$HP$287,189,0)</f>
        <v>0</v>
      </c>
      <c r="KT169" s="43">
        <f>VLOOKUP($C169,'факт СДП 12 мес'!$D$8:$HP$287,190,0)</f>
        <v>0</v>
      </c>
      <c r="KU169" s="43">
        <f>VLOOKUP($C169,'факт СДП 12 мес'!$D$8:$HP$287,191,0)</f>
        <v>0</v>
      </c>
      <c r="KV169" s="43">
        <f>VLOOKUP($C169,'факт СДП 12 мес'!$D$8:$HP$287,192,0)</f>
        <v>0</v>
      </c>
      <c r="KW169" s="43">
        <f>VLOOKUP($C169,'факт СДП 12 мес'!$D$8:$HP$287,193,0)</f>
        <v>0</v>
      </c>
      <c r="KX169" s="43">
        <f>VLOOKUP($C169,'факт СДП 12 мес'!$D$8:$HP$287,194,0)</f>
        <v>0</v>
      </c>
      <c r="KY169" s="43">
        <f t="shared" si="3623"/>
        <v>0</v>
      </c>
      <c r="KZ169" s="43">
        <f t="shared" si="3624"/>
        <v>0</v>
      </c>
      <c r="LA169" s="43">
        <f t="shared" si="3625"/>
        <v>0</v>
      </c>
      <c r="LB169" s="43">
        <f t="shared" si="3626"/>
        <v>0</v>
      </c>
      <c r="LC169" s="43">
        <f t="shared" si="3627"/>
        <v>0</v>
      </c>
      <c r="LD169" s="44">
        <f>'СДП (план)'!BD169</f>
        <v>0</v>
      </c>
      <c r="LE169" s="43">
        <f>'СДП (план)'!BE169</f>
        <v>0</v>
      </c>
      <c r="LF169" s="43">
        <f t="shared" si="3628"/>
        <v>0</v>
      </c>
      <c r="LG169" s="43">
        <f t="shared" si="3629"/>
        <v>0</v>
      </c>
      <c r="LH169" s="43">
        <f>VLOOKUP($C169,'факт СДП 12 мес'!$D$8:$HP$287,63,0)</f>
        <v>0</v>
      </c>
      <c r="LI169" s="43">
        <f>VLOOKUP($C169,'факт СДП 12 мес'!$D$8:$HP$287,64,0)</f>
        <v>0</v>
      </c>
      <c r="LJ169" s="43">
        <f>VLOOKUP($C169,'факт СДП 12 мес'!$D$8:$HP$287,65,0)</f>
        <v>0</v>
      </c>
      <c r="LK169" s="43">
        <f>VLOOKUP($C169,'факт СДП 12 мес'!$D$8:$HP$287,66,0)</f>
        <v>0</v>
      </c>
      <c r="LL169" s="43">
        <f>VLOOKUP($C169,'факт СДП 12 мес'!$D$8:$HP$287,67,0)</f>
        <v>0</v>
      </c>
      <c r="LM169" s="43">
        <f>VLOOKUP($C169,'факт СДП 12 мес'!$D$8:$HP$287,68,0)</f>
        <v>0</v>
      </c>
      <c r="LN169" s="43">
        <f t="shared" si="3630"/>
        <v>0</v>
      </c>
      <c r="LO169" s="43">
        <f t="shared" si="3631"/>
        <v>0</v>
      </c>
      <c r="LP169" s="43">
        <f t="shared" si="3632"/>
        <v>0</v>
      </c>
      <c r="LQ169" s="43">
        <f t="shared" si="3633"/>
        <v>0</v>
      </c>
      <c r="LR169" s="43">
        <f t="shared" si="3634"/>
        <v>0</v>
      </c>
      <c r="LS169" s="44">
        <f>'СДП (план)'!BF169</f>
        <v>0</v>
      </c>
      <c r="LT169" s="43">
        <f>'СДП (план)'!BG169</f>
        <v>0</v>
      </c>
      <c r="LU169" s="43">
        <f t="shared" si="3635"/>
        <v>0</v>
      </c>
      <c r="LV169" s="43">
        <f t="shared" si="3636"/>
        <v>0</v>
      </c>
      <c r="LW169" s="43">
        <f>VLOOKUP($C169,'факт СДП 12 мес'!$D$8:$HP$287,69,0)</f>
        <v>0</v>
      </c>
      <c r="LX169" s="43">
        <f>VLOOKUP($C169,'факт СДП 12 мес'!$D$8:$HP$287,70,0)</f>
        <v>0</v>
      </c>
      <c r="LY169" s="43">
        <f>VLOOKUP($C169,'факт СДП 12 мес'!$D$8:$HP$287,71,0)</f>
        <v>0</v>
      </c>
      <c r="LZ169" s="43">
        <f>VLOOKUP($C169,'факт СДП 12 мес'!$D$8:$HP$287,72,0)</f>
        <v>0</v>
      </c>
      <c r="MA169" s="43">
        <f>VLOOKUP($C169,'факт СДП 12 мес'!$D$8:$HP$287,73,0)</f>
        <v>0</v>
      </c>
      <c r="MB169" s="43">
        <f>VLOOKUP($C169,'факт СДП 12 мес'!$D$8:$HP$287,74,0)</f>
        <v>0</v>
      </c>
      <c r="MC169" s="43">
        <f t="shared" si="3637"/>
        <v>0</v>
      </c>
      <c r="MD169" s="43">
        <f t="shared" si="3638"/>
        <v>0</v>
      </c>
      <c r="ME169" s="43">
        <f t="shared" si="3639"/>
        <v>0</v>
      </c>
      <c r="MF169" s="43">
        <f t="shared" si="3640"/>
        <v>0</v>
      </c>
      <c r="MG169" s="43">
        <f t="shared" si="3641"/>
        <v>0</v>
      </c>
      <c r="MH169" s="44">
        <f>'СДП (план)'!BH169</f>
        <v>0</v>
      </c>
      <c r="MI169" s="43">
        <f>'СДП (план)'!BI169</f>
        <v>0</v>
      </c>
      <c r="MJ169" s="43">
        <f t="shared" si="3642"/>
        <v>0</v>
      </c>
      <c r="MK169" s="43">
        <f t="shared" si="3643"/>
        <v>0</v>
      </c>
      <c r="ML169" s="43">
        <f>VLOOKUP($C169,'факт СДП 12 мес'!$D$8:$HP$287,75,0)</f>
        <v>0</v>
      </c>
      <c r="MM169" s="43">
        <f>VLOOKUP($C169,'факт СДП 12 мес'!$D$8:$HP$287,76,0)</f>
        <v>0</v>
      </c>
      <c r="MN169" s="43">
        <f>VLOOKUP($C169,'факт СДП 12 мес'!$D$8:$HP$287,77,0)</f>
        <v>0</v>
      </c>
      <c r="MO169" s="43">
        <f>VLOOKUP($C169,'факт СДП 12 мес'!$D$8:$HP$287,78,0)</f>
        <v>0</v>
      </c>
      <c r="MP169" s="43">
        <f>VLOOKUP($C169,'факт СДП 12 мес'!$D$8:$HP$287,79,0)</f>
        <v>0</v>
      </c>
      <c r="MQ169" s="43">
        <f>VLOOKUP($C169,'факт СДП 12 мес'!$D$8:$HP$287,80,0)</f>
        <v>0</v>
      </c>
      <c r="MR169" s="43">
        <f t="shared" si="3644"/>
        <v>0</v>
      </c>
      <c r="MS169" s="43">
        <f t="shared" si="3645"/>
        <v>0</v>
      </c>
      <c r="MT169" s="43">
        <f t="shared" si="3646"/>
        <v>0</v>
      </c>
      <c r="MU169" s="43">
        <f t="shared" si="3647"/>
        <v>0</v>
      </c>
      <c r="MV169" s="43">
        <f t="shared" si="3648"/>
        <v>0</v>
      </c>
      <c r="MW169" s="44">
        <f>'СДП (план)'!BJ169</f>
        <v>0</v>
      </c>
      <c r="MX169" s="43">
        <f>'СДП (план)'!BK169</f>
        <v>0</v>
      </c>
      <c r="MY169" s="43">
        <f t="shared" si="3649"/>
        <v>0</v>
      </c>
      <c r="MZ169" s="43">
        <f t="shared" si="3650"/>
        <v>0</v>
      </c>
      <c r="NA169" s="43">
        <f>VLOOKUP($C169,'факт СДП 12 мес'!$D$8:$HP$287,81,0)</f>
        <v>0</v>
      </c>
      <c r="NB169" s="43">
        <f>VLOOKUP($C169,'факт СДП 12 мес'!$D$8:$HP$287,82,0)</f>
        <v>0</v>
      </c>
      <c r="NC169" s="43">
        <f>VLOOKUP($C169,'факт СДП 12 мес'!$D$8:$HP$287,83,0)</f>
        <v>0</v>
      </c>
      <c r="ND169" s="43">
        <f>VLOOKUP($C169,'факт СДП 12 мес'!$D$8:$HP$287,84,0)</f>
        <v>0</v>
      </c>
      <c r="NE169" s="43">
        <f>VLOOKUP($C169,'факт СДП 12 мес'!$D$8:$HP$287,85,0)</f>
        <v>0</v>
      </c>
      <c r="NF169" s="43">
        <f>VLOOKUP($C169,'факт СДП 12 мес'!$D$8:$HP$287,86,0)</f>
        <v>0</v>
      </c>
      <c r="NG169" s="43">
        <f t="shared" si="3651"/>
        <v>0</v>
      </c>
      <c r="NH169" s="43">
        <f t="shared" si="3652"/>
        <v>0</v>
      </c>
      <c r="NI169" s="43">
        <f t="shared" si="3653"/>
        <v>0</v>
      </c>
      <c r="NJ169" s="43">
        <f t="shared" si="3654"/>
        <v>0</v>
      </c>
      <c r="NK169" s="43">
        <f t="shared" si="3655"/>
        <v>0</v>
      </c>
      <c r="NL169" s="44">
        <f>'СДП (план)'!BL169</f>
        <v>0</v>
      </c>
      <c r="NM169" s="43">
        <f>'СДП (план)'!BM169</f>
        <v>0</v>
      </c>
      <c r="NN169" s="43">
        <f t="shared" si="3656"/>
        <v>0</v>
      </c>
      <c r="NO169" s="43">
        <f t="shared" si="3657"/>
        <v>0</v>
      </c>
      <c r="NP169" s="43">
        <f>VLOOKUP($C169,'факт СДП 12 мес'!$D$8:$HP$287,99,0)</f>
        <v>0</v>
      </c>
      <c r="NQ169" s="43">
        <f>VLOOKUP($C169,'факт СДП 12 мес'!$D$8:$HP$287,100,0)</f>
        <v>0</v>
      </c>
      <c r="NR169" s="43">
        <f>VLOOKUP($C169,'факт СДП 12 мес'!$D$8:$HP$287,101,0)</f>
        <v>0</v>
      </c>
      <c r="NS169" s="43">
        <f>VLOOKUP($C169,'факт СДП 12 мес'!$D$8:$HP$287,102,0)</f>
        <v>0</v>
      </c>
      <c r="NT169" s="43">
        <f>VLOOKUP($C169,'факт СДП 12 мес'!$D$8:$HP$287,103,0)</f>
        <v>0</v>
      </c>
      <c r="NU169" s="43">
        <f>VLOOKUP($C169,'факт СДП 12 мес'!$D$8:$HP$287,104,0)</f>
        <v>0</v>
      </c>
      <c r="NV169" s="43">
        <f t="shared" si="3658"/>
        <v>0</v>
      </c>
      <c r="NW169" s="43">
        <f t="shared" si="3659"/>
        <v>0</v>
      </c>
      <c r="NX169" s="43">
        <f t="shared" si="3660"/>
        <v>0</v>
      </c>
      <c r="NY169" s="43">
        <f t="shared" si="3661"/>
        <v>0</v>
      </c>
      <c r="NZ169" s="43">
        <f t="shared" si="3662"/>
        <v>0</v>
      </c>
      <c r="OA169" s="44">
        <f>'СДП (план)'!BN169</f>
        <v>0</v>
      </c>
      <c r="OB169" s="43">
        <f>'СДП (план)'!BO169</f>
        <v>0</v>
      </c>
      <c r="OC169" s="43">
        <f t="shared" si="3663"/>
        <v>0</v>
      </c>
      <c r="OD169" s="43">
        <f t="shared" si="3664"/>
        <v>0</v>
      </c>
      <c r="OE169" s="43"/>
      <c r="OF169" s="43"/>
      <c r="OG169" s="43"/>
      <c r="OH169" s="43"/>
      <c r="OI169" s="43"/>
      <c r="OJ169" s="43"/>
      <c r="OK169" s="43">
        <f t="shared" si="3665"/>
        <v>0</v>
      </c>
      <c r="OL169" s="43">
        <f t="shared" si="3666"/>
        <v>0</v>
      </c>
      <c r="OM169" s="43">
        <f t="shared" si="3667"/>
        <v>0</v>
      </c>
      <c r="ON169" s="43">
        <f t="shared" si="3668"/>
        <v>0</v>
      </c>
      <c r="OO169" s="43">
        <f t="shared" si="3669"/>
        <v>0</v>
      </c>
      <c r="OP169" s="44">
        <f>'СДП (план)'!BP169</f>
        <v>0</v>
      </c>
      <c r="OQ169" s="43">
        <f>'СДП (план)'!BQ169</f>
        <v>0</v>
      </c>
      <c r="OR169" s="43">
        <f t="shared" si="3670"/>
        <v>0</v>
      </c>
      <c r="OS169" s="43">
        <f t="shared" si="3671"/>
        <v>0</v>
      </c>
      <c r="OT169" s="43">
        <f>VLOOKUP($C169,'факт СДП 12 мес'!$D$8:$HP$287,177,0)</f>
        <v>0</v>
      </c>
      <c r="OU169" s="43">
        <f>VLOOKUP($C169,'факт СДП 12 мес'!$D$8:$HP$287,178,0)</f>
        <v>0</v>
      </c>
      <c r="OV169" s="43">
        <f>VLOOKUP($C169,'факт СДП 12 мес'!$D$8:$HP$287,179,0)</f>
        <v>0</v>
      </c>
      <c r="OW169" s="43">
        <f>VLOOKUP($C169,'факт СДП 12 мес'!$D$8:$HP$287,180,0)</f>
        <v>0</v>
      </c>
      <c r="OX169" s="43">
        <f>VLOOKUP($C169,'факт СДП 12 мес'!$D$8:$HP$287,181,0)</f>
        <v>0</v>
      </c>
      <c r="OY169" s="43">
        <f>VLOOKUP($C169,'факт СДП 12 мес'!$D$8:$HP$287,182,0)</f>
        <v>0</v>
      </c>
      <c r="OZ169" s="43">
        <f t="shared" si="3672"/>
        <v>0</v>
      </c>
      <c r="PA169" s="43">
        <f t="shared" si="3673"/>
        <v>0</v>
      </c>
      <c r="PB169" s="43">
        <f t="shared" si="3674"/>
        <v>0</v>
      </c>
      <c r="PC169" s="43">
        <f t="shared" si="3675"/>
        <v>0</v>
      </c>
      <c r="PD169" s="43">
        <f t="shared" si="3676"/>
        <v>0</v>
      </c>
      <c r="PE169" s="45">
        <f>'СДП (план)'!BR169</f>
        <v>0</v>
      </c>
      <c r="PF169" s="45">
        <f>'СДП (план)'!BS169</f>
        <v>0</v>
      </c>
      <c r="PG169" s="43">
        <f t="shared" si="3677"/>
        <v>0</v>
      </c>
      <c r="PH169" s="43">
        <f t="shared" si="3678"/>
        <v>0</v>
      </c>
      <c r="PI169" s="43">
        <f>VLOOKUP($C169,'факт СДП 12 мес'!$D$8:$HP$287,123,0)</f>
        <v>0</v>
      </c>
      <c r="PJ169" s="43">
        <f>VLOOKUP($C169,'факт СДП 12 мес'!$D$8:$HP$287,124,0)</f>
        <v>0</v>
      </c>
      <c r="PK169" s="43">
        <f>VLOOKUP($C169,'факт СДП 12 мес'!$D$8:$HP$287,125,0)</f>
        <v>0</v>
      </c>
      <c r="PL169" s="43">
        <f>VLOOKUP($C169,'факт СДП 12 мес'!$D$8:$HP$287,126,0)</f>
        <v>0</v>
      </c>
      <c r="PM169" s="43">
        <f>VLOOKUP($C169,'факт СДП 12 мес'!$D$8:$HP$287,127,0)</f>
        <v>0</v>
      </c>
      <c r="PN169" s="43">
        <f>VLOOKUP($C169,'факт СДП 12 мес'!$D$8:$HP$287,128,0)</f>
        <v>0</v>
      </c>
      <c r="PO169" s="43">
        <f t="shared" si="3679"/>
        <v>0</v>
      </c>
      <c r="PP169" s="43">
        <f t="shared" si="3680"/>
        <v>0</v>
      </c>
      <c r="PQ169" s="43">
        <f t="shared" si="3681"/>
        <v>0</v>
      </c>
      <c r="PR169" s="43">
        <f t="shared" si="3682"/>
        <v>0</v>
      </c>
      <c r="PS169" s="43">
        <f t="shared" si="3683"/>
        <v>0</v>
      </c>
      <c r="PT169" s="44">
        <f>'СДП (план)'!BT169</f>
        <v>0</v>
      </c>
      <c r="PU169" s="43">
        <f>'СДП (план)'!BU169</f>
        <v>0</v>
      </c>
      <c r="PV169" s="43">
        <f t="shared" si="3684"/>
        <v>0</v>
      </c>
      <c r="PW169" s="43">
        <f t="shared" si="3685"/>
        <v>0</v>
      </c>
      <c r="PX169" s="43">
        <f>VLOOKUP($C169,'факт СДП 12 мес'!$D$8:$HP$287,111,0)</f>
        <v>0</v>
      </c>
      <c r="PY169" s="43">
        <f>VLOOKUP($C169,'факт СДП 12 мес'!$D$8:$HP$287,112,0)</f>
        <v>0</v>
      </c>
      <c r="PZ169" s="43">
        <f>VLOOKUP($C169,'факт СДП 12 мес'!$D$8:$HP$287,113,0)</f>
        <v>0</v>
      </c>
      <c r="QA169" s="43">
        <f>VLOOKUP($C169,'факт СДП 12 мес'!$D$8:$HP$287,114,0)</f>
        <v>0</v>
      </c>
      <c r="QB169" s="43">
        <f>VLOOKUP($C169,'факт СДП 12 мес'!$D$8:$HP$287,115,0)</f>
        <v>0</v>
      </c>
      <c r="QC169" s="43">
        <f>VLOOKUP($C169,'факт СДП 12 мес'!$D$8:$HP$287,116,0)</f>
        <v>0</v>
      </c>
      <c r="QD169" s="43">
        <f t="shared" si="3686"/>
        <v>0</v>
      </c>
      <c r="QE169" s="43">
        <f t="shared" si="3687"/>
        <v>0</v>
      </c>
      <c r="QF169" s="43">
        <f t="shared" si="3688"/>
        <v>0</v>
      </c>
      <c r="QG169" s="43">
        <f t="shared" si="3689"/>
        <v>0</v>
      </c>
      <c r="QH169" s="43">
        <f t="shared" si="3690"/>
        <v>0</v>
      </c>
      <c r="QI169" s="44">
        <f>'СДП (план)'!BV169</f>
        <v>0</v>
      </c>
      <c r="QJ169" s="43">
        <f>'СДП (план)'!BW169</f>
        <v>0</v>
      </c>
      <c r="QK169" s="43">
        <f t="shared" si="3691"/>
        <v>0</v>
      </c>
      <c r="QL169" s="43">
        <f t="shared" si="3692"/>
        <v>0</v>
      </c>
      <c r="QM169" s="43">
        <f>VLOOKUP($C169,'факт СДП 12 мес'!$D$8:$HP$287,153,0)</f>
        <v>0</v>
      </c>
      <c r="QN169" s="43">
        <f>VLOOKUP($C169,'факт СДП 12 мес'!$D$8:$HP$287,154,0)</f>
        <v>0</v>
      </c>
      <c r="QO169" s="43">
        <f>VLOOKUP($C169,'факт СДП 12 мес'!$D$8:$HP$287,155,0)</f>
        <v>0</v>
      </c>
      <c r="QP169" s="43">
        <f>VLOOKUP($C169,'факт СДП 12 мес'!$D$8:$HP$287,156,0)</f>
        <v>0</v>
      </c>
      <c r="QQ169" s="43">
        <f>VLOOKUP($C169,'факт СДП 12 мес'!$D$8:$HP$287,157,0)</f>
        <v>0</v>
      </c>
      <c r="QR169" s="43">
        <f>VLOOKUP($C169,'факт СДП 12 мес'!$D$8:$HP$287,158,0)</f>
        <v>0</v>
      </c>
      <c r="QS169" s="43">
        <f t="shared" si="3693"/>
        <v>0</v>
      </c>
      <c r="QT169" s="43">
        <f t="shared" si="3694"/>
        <v>0</v>
      </c>
      <c r="QU169" s="43">
        <f t="shared" si="3695"/>
        <v>0</v>
      </c>
      <c r="QV169" s="43">
        <f t="shared" si="3696"/>
        <v>0</v>
      </c>
      <c r="QW169" s="43">
        <f t="shared" si="3697"/>
        <v>0</v>
      </c>
      <c r="QX169" s="44">
        <f>'СДП (план)'!BX169</f>
        <v>0</v>
      </c>
      <c r="QY169" s="43">
        <f>'СДП (план)'!BY169</f>
        <v>0</v>
      </c>
      <c r="QZ169" s="43">
        <f t="shared" si="3698"/>
        <v>0</v>
      </c>
      <c r="RA169" s="43">
        <f t="shared" si="3699"/>
        <v>0</v>
      </c>
      <c r="RB169" s="43">
        <f>VLOOKUP($C169,'факт СДП 12 мес'!$D$8:$HP$287,195,0)</f>
        <v>0</v>
      </c>
      <c r="RC169" s="43">
        <f>VLOOKUP($C169,'факт СДП 12 мес'!$D$8:$HP$287,196,0)</f>
        <v>0</v>
      </c>
      <c r="RD169" s="43">
        <f>VLOOKUP($C169,'факт СДП 12 мес'!$D$8:$HP$287,197,0)</f>
        <v>0</v>
      </c>
      <c r="RE169" s="43">
        <f>VLOOKUP($C169,'факт СДП 12 мес'!$D$8:$HP$287,198,0)</f>
        <v>0</v>
      </c>
      <c r="RF169" s="43">
        <f>VLOOKUP($C169,'факт СДП 12 мес'!$D$8:$HP$287,199,0)</f>
        <v>0</v>
      </c>
      <c r="RG169" s="43">
        <f>VLOOKUP($C169,'факт СДП 12 мес'!$D$8:$HP$287,200,0)</f>
        <v>0</v>
      </c>
      <c r="RH169" s="43">
        <f t="shared" si="3700"/>
        <v>0</v>
      </c>
      <c r="RI169" s="43">
        <f t="shared" si="3701"/>
        <v>0</v>
      </c>
      <c r="RJ169" s="43">
        <f t="shared" si="3702"/>
        <v>0</v>
      </c>
      <c r="RK169" s="43">
        <f t="shared" si="3703"/>
        <v>0</v>
      </c>
      <c r="RL169" s="43">
        <f t="shared" si="3704"/>
        <v>0</v>
      </c>
      <c r="RM169" s="44">
        <f>'СДП (план)'!BZ169</f>
        <v>0</v>
      </c>
      <c r="RN169" s="43">
        <f>'СДП (план)'!CA169</f>
        <v>0</v>
      </c>
      <c r="RO169" s="43">
        <f t="shared" si="3705"/>
        <v>0</v>
      </c>
      <c r="RP169" s="43">
        <f t="shared" si="3706"/>
        <v>0</v>
      </c>
      <c r="RQ169" s="43">
        <f>VLOOKUP($C169,'факт СДП 12 мес'!$D$8:$HP$287,201,0)</f>
        <v>0</v>
      </c>
      <c r="RR169" s="43">
        <f>VLOOKUP($C169,'факт СДП 12 мес'!$D$8:$HP$287,202,0)</f>
        <v>0</v>
      </c>
      <c r="RS169" s="43">
        <f>VLOOKUP($C169,'факт СДП 12 мес'!$D$8:$HP$287,203,0)</f>
        <v>0</v>
      </c>
      <c r="RT169" s="43">
        <f>VLOOKUP($C169,'факт СДП 12 мес'!$D$8:$HP$287,204,0)</f>
        <v>0</v>
      </c>
      <c r="RU169" s="43">
        <f>VLOOKUP($C169,'факт СДП 12 мес'!$D$8:$HP$287,205,0)</f>
        <v>0</v>
      </c>
      <c r="RV169" s="43">
        <f>VLOOKUP($C169,'факт СДП 12 мес'!$D$8:$HP$287,206,0)</f>
        <v>0</v>
      </c>
      <c r="RW169" s="43">
        <f t="shared" si="3707"/>
        <v>0</v>
      </c>
      <c r="RX169" s="43">
        <f t="shared" si="3708"/>
        <v>0</v>
      </c>
      <c r="RY169" s="43">
        <f t="shared" si="3709"/>
        <v>0</v>
      </c>
      <c r="RZ169" s="43">
        <f t="shared" si="3710"/>
        <v>0</v>
      </c>
      <c r="SA169" s="43">
        <f t="shared" si="3711"/>
        <v>0</v>
      </c>
      <c r="SB169" s="44">
        <f>'СДП (план)'!CB169</f>
        <v>0</v>
      </c>
      <c r="SC169" s="43">
        <f>'СДП (план)'!CC169</f>
        <v>0</v>
      </c>
      <c r="SD169" s="43">
        <f t="shared" si="3712"/>
        <v>0</v>
      </c>
      <c r="SE169" s="43">
        <f t="shared" si="3713"/>
        <v>0</v>
      </c>
      <c r="SF169" s="43">
        <f>VLOOKUP($C169,'факт СДП 12 мес'!$D$8:$HP$287,129,0)</f>
        <v>0</v>
      </c>
      <c r="SG169" s="43">
        <f>VLOOKUP($C169,'факт СДП 12 мес'!$D$8:$HP$287,130,0)</f>
        <v>0</v>
      </c>
      <c r="SH169" s="43">
        <f>VLOOKUP($C169,'факт СДП 12 мес'!$D$8:$HP$287,131,0)</f>
        <v>0</v>
      </c>
      <c r="SI169" s="43">
        <f>VLOOKUP($C169,'факт СДП 12 мес'!$D$8:$HP$287,132,0)</f>
        <v>0</v>
      </c>
      <c r="SJ169" s="43">
        <f>VLOOKUP($C169,'факт СДП 12 мес'!$D$8:$HP$287,133,0)</f>
        <v>0</v>
      </c>
      <c r="SK169" s="43">
        <f>VLOOKUP($C169,'факт СДП 12 мес'!$D$8:$HP$287,134,0)</f>
        <v>0</v>
      </c>
      <c r="SL169" s="43">
        <f t="shared" si="3714"/>
        <v>0</v>
      </c>
      <c r="SM169" s="43">
        <f t="shared" si="3715"/>
        <v>0</v>
      </c>
      <c r="SN169" s="43">
        <f t="shared" si="3716"/>
        <v>0</v>
      </c>
      <c r="SO169" s="43">
        <f t="shared" si="3717"/>
        <v>0</v>
      </c>
      <c r="SP169" s="43">
        <f t="shared" si="3718"/>
        <v>0</v>
      </c>
      <c r="SQ169" s="44">
        <f>'СДП (план)'!CD169</f>
        <v>0</v>
      </c>
      <c r="SR169" s="43">
        <f>'СДП (план)'!CE169</f>
        <v>0</v>
      </c>
      <c r="SS169" s="43">
        <f t="shared" si="3719"/>
        <v>0</v>
      </c>
      <c r="ST169" s="43">
        <f t="shared" si="3720"/>
        <v>0</v>
      </c>
      <c r="SU169" s="43">
        <f>VLOOKUP($C169,'факт СДП 12 мес'!$D$8:$HP$287,93,0)</f>
        <v>0</v>
      </c>
      <c r="SV169" s="43">
        <f>VLOOKUP($C169,'факт СДП 12 мес'!$D$8:$HP$287,94,0)</f>
        <v>0</v>
      </c>
      <c r="SW169" s="43">
        <f>VLOOKUP($C169,'факт СДП 12 мес'!$D$8:$HP$287,95,0)</f>
        <v>0</v>
      </c>
      <c r="SX169" s="43">
        <f>VLOOKUP($C169,'факт СДП 12 мес'!$D$8:$HP$287,96,0)</f>
        <v>0</v>
      </c>
      <c r="SY169" s="43">
        <f>VLOOKUP($C169,'факт СДП 12 мес'!$D$8:$HP$287,97,0)</f>
        <v>0</v>
      </c>
      <c r="SZ169" s="43">
        <f>VLOOKUP($C169,'факт СДП 12 мес'!$D$8:$HP$287,98,0)</f>
        <v>0</v>
      </c>
      <c r="TA169" s="43">
        <f t="shared" si="3721"/>
        <v>0</v>
      </c>
      <c r="TB169" s="43">
        <f t="shared" si="3722"/>
        <v>0</v>
      </c>
      <c r="TC169" s="43">
        <f t="shared" si="3723"/>
        <v>0</v>
      </c>
      <c r="TD169" s="43">
        <f t="shared" si="3724"/>
        <v>0</v>
      </c>
      <c r="TE169" s="43">
        <f t="shared" si="3725"/>
        <v>0</v>
      </c>
      <c r="TF169" s="5">
        <f>'СДП (план)'!CF169</f>
        <v>0</v>
      </c>
      <c r="TG169" s="3">
        <f>'СДП (план)'!CG169</f>
        <v>0</v>
      </c>
      <c r="TH169" s="43">
        <f t="shared" si="3753"/>
        <v>0</v>
      </c>
      <c r="TI169" s="43">
        <f t="shared" si="3754"/>
        <v>0</v>
      </c>
      <c r="TJ169" s="43">
        <f>VLOOKUP($C169,'факт СДП 12 мес'!$D$8:$HP$287,117,0)</f>
        <v>0</v>
      </c>
      <c r="TK169" s="43">
        <f>VLOOKUP($C169,'факт СДП 12 мес'!$D$8:$HP$287,118,0)</f>
        <v>0</v>
      </c>
      <c r="TL169" s="43">
        <f>VLOOKUP($C169,'факт СДП 12 мес'!$D$8:$HP$287,119,0)</f>
        <v>0</v>
      </c>
      <c r="TM169" s="43">
        <f>VLOOKUP($C169,'факт СДП 12 мес'!$D$8:$HP$287,120,0)</f>
        <v>0</v>
      </c>
      <c r="TN169" s="43">
        <f>VLOOKUP($C169,'факт СДП 12 мес'!$D$8:$HP$287,121,0)</f>
        <v>0</v>
      </c>
      <c r="TO169" s="43">
        <f>VLOOKUP($C169,'факт СДП 12 мес'!$D$8:$HP$287,122,0)</f>
        <v>0</v>
      </c>
      <c r="TP169" s="43">
        <f t="shared" si="3726"/>
        <v>0</v>
      </c>
      <c r="TQ169" s="43">
        <f t="shared" si="3727"/>
        <v>0</v>
      </c>
      <c r="TR169" s="43">
        <f t="shared" si="3728"/>
        <v>0</v>
      </c>
      <c r="TS169" s="43">
        <f t="shared" si="3729"/>
        <v>0</v>
      </c>
      <c r="TT169" s="43">
        <f t="shared" si="3730"/>
        <v>0</v>
      </c>
      <c r="TU169" s="43">
        <f>'СДП (план)'!CH169</f>
        <v>0</v>
      </c>
      <c r="TV169" s="43">
        <f>'СДП (план)'!CI169</f>
        <v>0</v>
      </c>
      <c r="TW169" s="43">
        <f t="shared" si="3731"/>
        <v>0</v>
      </c>
      <c r="TX169" s="43">
        <f t="shared" si="3732"/>
        <v>0</v>
      </c>
      <c r="TY169" s="43">
        <f>VLOOKUP($C169,'факт СДП 12 мес'!$D$8:$HP$287,207,0)</f>
        <v>0</v>
      </c>
      <c r="TZ169" s="43">
        <f>VLOOKUP($C169,'факт СДП 12 мес'!$D$8:$HP$287,208,0)</f>
        <v>0</v>
      </c>
      <c r="UA169" s="43">
        <f>VLOOKUP($C169,'факт СДП 12 мес'!$D$8:$HP$287,209,0)</f>
        <v>0</v>
      </c>
      <c r="UB169" s="43">
        <f>VLOOKUP($C169,'факт СДП 12 мес'!$D$8:$HP$287,210,0)</f>
        <v>0</v>
      </c>
      <c r="UC169" s="43">
        <f>VLOOKUP($C169,'факт СДП 12 мес'!$D$8:$HP$287,211,0)</f>
        <v>0</v>
      </c>
      <c r="UD169" s="43">
        <f>VLOOKUP($C169,'факт СДП 12 мес'!$D$8:$HP$287,212,0)</f>
        <v>0</v>
      </c>
      <c r="UE169" s="43">
        <f t="shared" si="3733"/>
        <v>0</v>
      </c>
      <c r="UF169" s="43">
        <f t="shared" si="3734"/>
        <v>0</v>
      </c>
      <c r="UG169" s="43">
        <f t="shared" si="3735"/>
        <v>0</v>
      </c>
      <c r="UH169" s="43">
        <f t="shared" si="3736"/>
        <v>0</v>
      </c>
      <c r="UI169" s="43">
        <f t="shared" si="3737"/>
        <v>0</v>
      </c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>
        <f t="shared" si="3751"/>
        <v>0</v>
      </c>
      <c r="UX169" s="43">
        <f t="shared" si="3752"/>
        <v>0</v>
      </c>
      <c r="UY169" s="47">
        <f>'СДП (план)'!CN169</f>
        <v>167</v>
      </c>
      <c r="UZ169" s="47">
        <f>'СДП (план)'!CO169</f>
        <v>93612010.915027738</v>
      </c>
      <c r="VA169" s="43">
        <f t="shared" si="3738"/>
        <v>167</v>
      </c>
      <c r="VB169" s="43">
        <f t="shared" si="3739"/>
        <v>93612010.915027738</v>
      </c>
      <c r="VC169" s="47">
        <f t="shared" si="3740"/>
        <v>140</v>
      </c>
      <c r="VD169" s="47">
        <f t="shared" si="3741"/>
        <v>78652851.029999956</v>
      </c>
      <c r="VE169" s="47">
        <f t="shared" si="3742"/>
        <v>282</v>
      </c>
      <c r="VF169" s="47">
        <f t="shared" si="3743"/>
        <v>1</v>
      </c>
      <c r="VG169" s="47">
        <f t="shared" si="3744"/>
        <v>565393.9</v>
      </c>
      <c r="VH169" s="47">
        <f t="shared" si="3745"/>
        <v>2</v>
      </c>
      <c r="VI169" s="47">
        <f t="shared" si="3746"/>
        <v>5599.51</v>
      </c>
      <c r="VJ169" s="47">
        <f t="shared" si="3747"/>
        <v>5599.51</v>
      </c>
      <c r="VK169" s="47">
        <f t="shared" si="3748"/>
        <v>4694.2000000000007</v>
      </c>
      <c r="VL169" s="43">
        <f t="shared" si="3749"/>
        <v>-27</v>
      </c>
      <c r="VM169" s="43">
        <f t="shared" si="3750"/>
        <v>-14959159.885027781</v>
      </c>
    </row>
    <row r="170" spans="1:585" s="32" customFormat="1" ht="60" x14ac:dyDescent="0.25">
      <c r="A170" s="171"/>
      <c r="B170" s="206">
        <v>106</v>
      </c>
      <c r="C170" s="464" t="s">
        <v>810</v>
      </c>
      <c r="D170" s="465" t="s">
        <v>692</v>
      </c>
      <c r="E170" s="136">
        <v>16026</v>
      </c>
      <c r="F170" s="136">
        <v>16828</v>
      </c>
      <c r="G170" s="464">
        <v>60.69</v>
      </c>
      <c r="H170" s="459">
        <v>3.0999999999999999E-3</v>
      </c>
      <c r="I170" s="18">
        <v>1</v>
      </c>
      <c r="J170" s="314"/>
      <c r="K170" s="184"/>
      <c r="L170" s="196">
        <v>1.4</v>
      </c>
      <c r="M170" s="196">
        <v>1.68</v>
      </c>
      <c r="N170" s="196">
        <v>2.23</v>
      </c>
      <c r="O170" s="197">
        <v>2.57</v>
      </c>
      <c r="P170" s="44">
        <f>'СДП (план)'!P170</f>
        <v>0</v>
      </c>
      <c r="Q170" s="44">
        <f>'СДП (план)'!Q170</f>
        <v>0</v>
      </c>
      <c r="R170" s="43">
        <f t="shared" si="3488"/>
        <v>0</v>
      </c>
      <c r="S170" s="43">
        <f t="shared" si="3489"/>
        <v>0</v>
      </c>
      <c r="T170" s="43">
        <f>VLOOKUP($C170,'факт СДП 12 мес'!$D$8:$HP$287,9,0)</f>
        <v>0</v>
      </c>
      <c r="U170" s="43">
        <f>VLOOKUP($C170,'факт СДП 12 мес'!$D$8:$HP$287,10,0)</f>
        <v>0</v>
      </c>
      <c r="V170" s="43">
        <f>VLOOKUP($C170,'факт СДП 12 мес'!$D$8:$HP$287,11,0)</f>
        <v>0</v>
      </c>
      <c r="W170" s="43">
        <f>VLOOKUP($C170,'факт СДП 12 мес'!$D$8:$HP$287,12,0)</f>
        <v>0</v>
      </c>
      <c r="X170" s="43">
        <f>VLOOKUP($C170,'факт СДП 12 мес'!$D$8:$HP$287,13,0)</f>
        <v>0</v>
      </c>
      <c r="Y170" s="43">
        <f>VLOOKUP($C170,'факт СДП 12 мес'!$D$8:$HP$287,14,0)</f>
        <v>0</v>
      </c>
      <c r="Z170" s="43">
        <f t="shared" si="3490"/>
        <v>0</v>
      </c>
      <c r="AA170" s="43">
        <f t="shared" si="3491"/>
        <v>0</v>
      </c>
      <c r="AB170" s="43">
        <f t="shared" si="3492"/>
        <v>0</v>
      </c>
      <c r="AC170" s="43">
        <f t="shared" si="3493"/>
        <v>0</v>
      </c>
      <c r="AD170" s="43">
        <f t="shared" si="3494"/>
        <v>0</v>
      </c>
      <c r="AE170" s="135">
        <f>'СДП (план)'!R170</f>
        <v>0</v>
      </c>
      <c r="AF170" s="135">
        <f>'СДП (план)'!S170</f>
        <v>0</v>
      </c>
      <c r="AG170" s="43">
        <f t="shared" si="3495"/>
        <v>0</v>
      </c>
      <c r="AH170" s="43">
        <f t="shared" si="3496"/>
        <v>0</v>
      </c>
      <c r="AI170" s="43">
        <f>VLOOKUP($C170,'факт СДП 12 мес'!$D$8:$HP$287,3,0)</f>
        <v>0</v>
      </c>
      <c r="AJ170" s="43">
        <f>VLOOKUP($C170,'факт СДП 12 мес'!$D$8:$HP$287,4,0)</f>
        <v>0</v>
      </c>
      <c r="AK170" s="43">
        <f>VLOOKUP($C170,'факт СДП 12 мес'!$D$8:$HP$287,5,0)</f>
        <v>0</v>
      </c>
      <c r="AL170" s="43">
        <f>VLOOKUP($C170,'факт СДП 12 мес'!$D$8:$HP$287,6,0)</f>
        <v>0</v>
      </c>
      <c r="AM170" s="43">
        <f>VLOOKUP($C170,'факт СДП 12 мес'!$D$8:$HP$287,7,0)</f>
        <v>0</v>
      </c>
      <c r="AN170" s="43">
        <f>VLOOKUP($C170,'факт СДП 12 мес'!$D$8:$HP$287,8,0)</f>
        <v>0</v>
      </c>
      <c r="AO170" s="43">
        <f t="shared" si="3497"/>
        <v>0</v>
      </c>
      <c r="AP170" s="43">
        <f t="shared" si="3498"/>
        <v>0</v>
      </c>
      <c r="AQ170" s="43">
        <f t="shared" si="3499"/>
        <v>0</v>
      </c>
      <c r="AR170" s="43">
        <f t="shared" si="3500"/>
        <v>0</v>
      </c>
      <c r="AS170" s="43">
        <f t="shared" si="3501"/>
        <v>0</v>
      </c>
      <c r="AT170" s="44">
        <f>'СДП (план)'!T170</f>
        <v>0</v>
      </c>
      <c r="AU170" s="43">
        <f>'СДП (план)'!U170</f>
        <v>0</v>
      </c>
      <c r="AV170" s="43">
        <f t="shared" si="3502"/>
        <v>0</v>
      </c>
      <c r="AW170" s="43">
        <f t="shared" si="3503"/>
        <v>0</v>
      </c>
      <c r="AX170" s="43">
        <f>VLOOKUP($C170,'факт СДП 12 мес'!$D$8:$HP$287,159,0)</f>
        <v>0</v>
      </c>
      <c r="AY170" s="43">
        <f>VLOOKUP($C170,'факт СДП 12 мес'!$D$8:$HP$287,160,0)</f>
        <v>0</v>
      </c>
      <c r="AZ170" s="43">
        <f>VLOOKUP($C170,'факт СДП 12 мес'!$D$8:$HP$287,161,0)</f>
        <v>0</v>
      </c>
      <c r="BA170" s="43">
        <f>VLOOKUP($C170,'факт СДП 12 мес'!$D$8:$HP$287,162,0)</f>
        <v>0</v>
      </c>
      <c r="BB170" s="43">
        <f>VLOOKUP($C170,'факт СДП 12 мес'!$D$8:$HP$287,163,0)</f>
        <v>0</v>
      </c>
      <c r="BC170" s="43">
        <f>VLOOKUP($C170,'факт СДП 12 мес'!$D$8:$HP$287,164,0)</f>
        <v>0</v>
      </c>
      <c r="BD170" s="43">
        <f t="shared" si="3504"/>
        <v>0</v>
      </c>
      <c r="BE170" s="43">
        <f t="shared" si="3505"/>
        <v>0</v>
      </c>
      <c r="BF170" s="43">
        <f t="shared" si="3506"/>
        <v>0</v>
      </c>
      <c r="BG170" s="43">
        <f t="shared" si="3507"/>
        <v>0</v>
      </c>
      <c r="BH170" s="43">
        <f t="shared" si="3508"/>
        <v>0</v>
      </c>
      <c r="BI170" s="87">
        <f>'СДП (план)'!V170</f>
        <v>7</v>
      </c>
      <c r="BJ170" s="3">
        <f>'СДП (план)'!W170</f>
        <v>7101048.0245011989</v>
      </c>
      <c r="BK170" s="43">
        <f t="shared" si="3509"/>
        <v>7</v>
      </c>
      <c r="BL170" s="43">
        <f t="shared" si="3510"/>
        <v>7101048.0245011989</v>
      </c>
      <c r="BM170" s="43">
        <f>VLOOKUP($C170,'факт СДП 12 мес'!$D$8:$HP$287,21,0)</f>
        <v>4</v>
      </c>
      <c r="BN170" s="43">
        <f>VLOOKUP($C170,'факт СДП 12 мес'!$D$8:$HP$287,22,0)</f>
        <v>4041497.1499999994</v>
      </c>
      <c r="BO170" s="43">
        <f>VLOOKUP($C170,'факт СДП 12 мес'!$D$8:$HP$287,23,0)</f>
        <v>9</v>
      </c>
      <c r="BP170" s="43">
        <f>VLOOKUP($C170,'факт СДП 12 мес'!$D$8:$HP$287,24,0)</f>
        <v>0</v>
      </c>
      <c r="BQ170" s="43">
        <f>VLOOKUP($C170,'факт СДП 12 мес'!$D$8:$HP$287,25,0)</f>
        <v>0</v>
      </c>
      <c r="BR170" s="43">
        <f>VLOOKUP($C170,'факт СДП 12 мес'!$D$8:$HP$287,26,0)</f>
        <v>0</v>
      </c>
      <c r="BS170" s="43">
        <f t="shared" si="3511"/>
        <v>424.83</v>
      </c>
      <c r="BT170" s="43">
        <f t="shared" si="3512"/>
        <v>424.83</v>
      </c>
      <c r="BU170" s="43">
        <f t="shared" si="3513"/>
        <v>242.76</v>
      </c>
      <c r="BV170" s="43">
        <f t="shared" si="3514"/>
        <v>-3</v>
      </c>
      <c r="BW170" s="43">
        <f t="shared" si="3515"/>
        <v>-3059550.8745011995</v>
      </c>
      <c r="BX170" s="44">
        <f>'СДП (план)'!X170</f>
        <v>0</v>
      </c>
      <c r="BY170" s="43">
        <f>'СДП (план)'!Y170</f>
        <v>0</v>
      </c>
      <c r="BZ170" s="43">
        <f t="shared" si="3516"/>
        <v>0</v>
      </c>
      <c r="CA170" s="43">
        <f t="shared" si="3517"/>
        <v>0</v>
      </c>
      <c r="CB170" s="43">
        <f>VLOOKUP($C170,'факт СДП 12 мес'!$D$8:$HP$287,15,0)</f>
        <v>0</v>
      </c>
      <c r="CC170" s="43">
        <f>VLOOKUP($C170,'факт СДП 12 мес'!$D$8:$HP$287,16,0)</f>
        <v>0</v>
      </c>
      <c r="CD170" s="43">
        <f>VLOOKUP($C170,'факт СДП 12 мес'!$D$8:$HP$287,17,0)</f>
        <v>0</v>
      </c>
      <c r="CE170" s="43">
        <f>VLOOKUP($C170,'факт СДП 12 мес'!$D$8:$HP$287,18,0)</f>
        <v>0</v>
      </c>
      <c r="CF170" s="43">
        <f>VLOOKUP($C170,'факт СДП 12 мес'!$D$8:$HP$287,19,0)</f>
        <v>0</v>
      </c>
      <c r="CG170" s="43">
        <f>VLOOKUP($C170,'факт СДП 12 мес'!$D$8:$HP$287,20,0)</f>
        <v>0</v>
      </c>
      <c r="CH170" s="43">
        <f t="shared" si="3518"/>
        <v>0</v>
      </c>
      <c r="CI170" s="43">
        <f t="shared" si="3519"/>
        <v>0</v>
      </c>
      <c r="CJ170" s="43">
        <f t="shared" si="3520"/>
        <v>0</v>
      </c>
      <c r="CK170" s="43">
        <f t="shared" si="3521"/>
        <v>0</v>
      </c>
      <c r="CL170" s="43">
        <f t="shared" si="3522"/>
        <v>0</v>
      </c>
      <c r="CM170" s="45">
        <f>'СДП (план)'!Z170</f>
        <v>0</v>
      </c>
      <c r="CN170" s="43">
        <f>'СДП (план)'!AA170</f>
        <v>0</v>
      </c>
      <c r="CO170" s="43">
        <f t="shared" si="3523"/>
        <v>0</v>
      </c>
      <c r="CP170" s="43">
        <f t="shared" si="3524"/>
        <v>0</v>
      </c>
      <c r="CQ170" s="43">
        <f>VLOOKUP($C170,'факт СДП 12 мес'!$D$8:$HP$287,165,0)</f>
        <v>0</v>
      </c>
      <c r="CR170" s="43">
        <f>VLOOKUP($C170,'факт СДП 12 мес'!$D$8:$HP$287,166,0)</f>
        <v>0</v>
      </c>
      <c r="CS170" s="43">
        <f>VLOOKUP($C170,'факт СДП 12 мес'!$D$8:$HP$287,167,0)</f>
        <v>0</v>
      </c>
      <c r="CT170" s="43">
        <f>VLOOKUP($C170,'факт СДП 12 мес'!$D$8:$HP$287,168,0)</f>
        <v>0</v>
      </c>
      <c r="CU170" s="43">
        <f>VLOOKUP($C170,'факт СДП 12 мес'!$D$8:$HP$287,169,0)</f>
        <v>0</v>
      </c>
      <c r="CV170" s="43">
        <f>VLOOKUP($C170,'факт СДП 12 мес'!$D$8:$HP$287,170,0)</f>
        <v>0</v>
      </c>
      <c r="CW170" s="43">
        <f t="shared" si="3525"/>
        <v>0</v>
      </c>
      <c r="CX170" s="43">
        <f t="shared" si="3526"/>
        <v>0</v>
      </c>
      <c r="CY170" s="43">
        <f t="shared" si="3527"/>
        <v>0</v>
      </c>
      <c r="CZ170" s="43">
        <f t="shared" si="3528"/>
        <v>0</v>
      </c>
      <c r="DA170" s="43">
        <f t="shared" si="3529"/>
        <v>0</v>
      </c>
      <c r="DB170" s="5">
        <f>'СДП (план)'!AB170</f>
        <v>0</v>
      </c>
      <c r="DC170" s="3">
        <f>'СДП (план)'!AC170</f>
        <v>0</v>
      </c>
      <c r="DD170" s="43">
        <f t="shared" si="3530"/>
        <v>0</v>
      </c>
      <c r="DE170" s="43">
        <f t="shared" si="3531"/>
        <v>0</v>
      </c>
      <c r="DF170" s="43">
        <f>VLOOKUP($C170,'факт СДП 12 мес'!$D$8:$HP$287,57,0)</f>
        <v>0</v>
      </c>
      <c r="DG170" s="43">
        <f>VLOOKUP($C170,'факт СДП 12 мес'!$D$8:$HP$287,58,0)</f>
        <v>0</v>
      </c>
      <c r="DH170" s="43">
        <f>VLOOKUP($C170,'факт СДП 12 мес'!$D$8:$HP$287,59,0)</f>
        <v>0</v>
      </c>
      <c r="DI170" s="43">
        <f>VLOOKUP($C170,'факт СДП 12 мес'!$D$8:$HP$287,60,0)</f>
        <v>0</v>
      </c>
      <c r="DJ170" s="43">
        <f>VLOOKUP($C170,'факт СДП 12 мес'!$D$8:$HP$287,61,0)</f>
        <v>0</v>
      </c>
      <c r="DK170" s="43">
        <f>VLOOKUP($C170,'факт СДП 12 мес'!$D$8:$HP$287,62,0)</f>
        <v>0</v>
      </c>
      <c r="DL170" s="43">
        <f t="shared" si="3532"/>
        <v>0</v>
      </c>
      <c r="DM170" s="43">
        <f t="shared" si="3533"/>
        <v>0</v>
      </c>
      <c r="DN170" s="43">
        <f t="shared" si="3534"/>
        <v>0</v>
      </c>
      <c r="DO170" s="43">
        <f t="shared" si="3535"/>
        <v>0</v>
      </c>
      <c r="DP170" s="43">
        <f t="shared" si="3536"/>
        <v>0</v>
      </c>
      <c r="DQ170" s="5">
        <f>'СДП (план)'!AD170</f>
        <v>0</v>
      </c>
      <c r="DR170" s="3">
        <f>'СДП (план)'!AE170</f>
        <v>0</v>
      </c>
      <c r="DS170" s="43">
        <f t="shared" si="3537"/>
        <v>0</v>
      </c>
      <c r="DT170" s="43">
        <f t="shared" si="3538"/>
        <v>0</v>
      </c>
      <c r="DU170" s="43">
        <f>VLOOKUP($C170,'факт СДП 12 мес'!$D$8:$HP$287,33,0)</f>
        <v>0</v>
      </c>
      <c r="DV170" s="43">
        <f>VLOOKUP($C170,'факт СДП 12 мес'!$D$8:$HP$287,34,0)</f>
        <v>0</v>
      </c>
      <c r="DW170" s="43">
        <f>VLOOKUP($C170,'факт СДП 12 мес'!$D$8:$HP$287,35,0)</f>
        <v>0</v>
      </c>
      <c r="DX170" s="43">
        <f>VLOOKUP($C170,'факт СДП 12 мес'!$D$8:$HP$287,36,0)</f>
        <v>0</v>
      </c>
      <c r="DY170" s="43">
        <f>VLOOKUP($C170,'факт СДП 12 мес'!$D$8:$HP$287,37,0)</f>
        <v>0</v>
      </c>
      <c r="DZ170" s="43">
        <f>VLOOKUP($C170,'факт СДП 12 мес'!$D$8:$HP$287,38,0)</f>
        <v>0</v>
      </c>
      <c r="EA170" s="43">
        <f t="shared" si="3539"/>
        <v>0</v>
      </c>
      <c r="EB170" s="43">
        <f t="shared" si="3540"/>
        <v>0</v>
      </c>
      <c r="EC170" s="43">
        <f t="shared" si="3541"/>
        <v>0</v>
      </c>
      <c r="ED170" s="43">
        <f t="shared" si="3542"/>
        <v>0</v>
      </c>
      <c r="EE170" s="43">
        <f t="shared" si="3543"/>
        <v>0</v>
      </c>
      <c r="EF170" s="5">
        <f>'СДП (план)'!AF170</f>
        <v>8</v>
      </c>
      <c r="EG170" s="3">
        <f>'СДП (план)'!AG170</f>
        <v>8122518.9721737588</v>
      </c>
      <c r="EH170" s="43">
        <f t="shared" si="3544"/>
        <v>8</v>
      </c>
      <c r="EI170" s="43">
        <f t="shared" si="3545"/>
        <v>8122518.9721737579</v>
      </c>
      <c r="EJ170" s="43">
        <f>VLOOKUP($C170,'факт СДП 12 мес'!$D$8:$HP$287,27,0)</f>
        <v>0</v>
      </c>
      <c r="EK170" s="43">
        <f>VLOOKUP($C170,'факт СДП 12 мес'!$D$8:$HP$287,28,0)</f>
        <v>0</v>
      </c>
      <c r="EL170" s="43">
        <f>VLOOKUP($C170,'факт СДП 12 мес'!$D$8:$HP$287,29,0)</f>
        <v>0</v>
      </c>
      <c r="EM170" s="43">
        <f>VLOOKUP($C170,'факт СДП 12 мес'!$D$8:$HP$287,30,0)</f>
        <v>0</v>
      </c>
      <c r="EN170" s="43">
        <f>VLOOKUP($C170,'факт СДП 12 мес'!$D$8:$HP$287,31,0)</f>
        <v>0</v>
      </c>
      <c r="EO170" s="43">
        <f>VLOOKUP($C170,'факт СДП 12 мес'!$D$8:$HP$287,32,0)</f>
        <v>0</v>
      </c>
      <c r="EP170" s="43">
        <f t="shared" si="3546"/>
        <v>485.52</v>
      </c>
      <c r="EQ170" s="43">
        <f t="shared" si="3547"/>
        <v>485.52</v>
      </c>
      <c r="ER170" s="43">
        <f t="shared" si="3548"/>
        <v>0</v>
      </c>
      <c r="ES170" s="43">
        <f t="shared" si="3549"/>
        <v>-8</v>
      </c>
      <c r="ET170" s="43">
        <f t="shared" si="3550"/>
        <v>-8122518.9721737579</v>
      </c>
      <c r="EU170" s="44">
        <f>'СДП (план)'!AH170</f>
        <v>0</v>
      </c>
      <c r="EV170" s="43">
        <f>'СДП (план)'!AI170</f>
        <v>0</v>
      </c>
      <c r="EW170" s="43">
        <f t="shared" si="3551"/>
        <v>0</v>
      </c>
      <c r="EX170" s="43">
        <f t="shared" si="3552"/>
        <v>0</v>
      </c>
      <c r="EY170" s="43">
        <f>VLOOKUP($C170,'факт СДП 12 мес'!$D$8:$HP$287,87,0)</f>
        <v>0</v>
      </c>
      <c r="EZ170" s="43">
        <f>VLOOKUP($C170,'факт СДП 12 мес'!$D$8:$HP$287,88,0)</f>
        <v>0</v>
      </c>
      <c r="FA170" s="43">
        <f>VLOOKUP($C170,'факт СДП 12 мес'!$D$8:$HP$287,89,0)</f>
        <v>0</v>
      </c>
      <c r="FB170" s="43">
        <f>VLOOKUP($C170,'факт СДП 12 мес'!$D$8:$HP$287,90,0)</f>
        <v>0</v>
      </c>
      <c r="FC170" s="43">
        <f>VLOOKUP($C170,'факт СДП 12 мес'!$D$8:$HP$287,91,0)</f>
        <v>0</v>
      </c>
      <c r="FD170" s="43">
        <f>VLOOKUP($C170,'факт СДП 12 мес'!$D$8:$HP$287,92,0)</f>
        <v>0</v>
      </c>
      <c r="FE170" s="43">
        <f t="shared" si="3553"/>
        <v>0</v>
      </c>
      <c r="FF170" s="43">
        <f t="shared" si="3554"/>
        <v>0</v>
      </c>
      <c r="FG170" s="43">
        <f t="shared" si="3555"/>
        <v>0</v>
      </c>
      <c r="FH170" s="43">
        <f t="shared" si="3556"/>
        <v>0</v>
      </c>
      <c r="FI170" s="43">
        <f t="shared" si="3557"/>
        <v>0</v>
      </c>
      <c r="FJ170" s="44">
        <f>'СДП (план)'!AJ170</f>
        <v>0</v>
      </c>
      <c r="FK170" s="43">
        <f>'СДП (план)'!AK170</f>
        <v>0</v>
      </c>
      <c r="FL170" s="43">
        <f t="shared" si="3558"/>
        <v>0</v>
      </c>
      <c r="FM170" s="43">
        <f t="shared" si="3559"/>
        <v>0</v>
      </c>
      <c r="FN170" s="43">
        <f>VLOOKUP($C170,'факт СДП 12 мес'!$D$8:$HP$287,39,0)</f>
        <v>0</v>
      </c>
      <c r="FO170" s="43">
        <f>VLOOKUP($C170,'факт СДП 12 мес'!$D$8:$HP$287,40,0)</f>
        <v>0</v>
      </c>
      <c r="FP170" s="43">
        <f>VLOOKUP($C170,'факт СДП 12 мес'!$D$8:$HP$287,41,0)</f>
        <v>0</v>
      </c>
      <c r="FQ170" s="43">
        <f>VLOOKUP($C170,'факт СДП 12 мес'!$D$8:$HP$287,42,0)</f>
        <v>0</v>
      </c>
      <c r="FR170" s="43">
        <f>VLOOKUP($C170,'факт СДП 12 мес'!$D$8:$HP$287,43,0)</f>
        <v>0</v>
      </c>
      <c r="FS170" s="43">
        <f>VLOOKUP($C170,'факт СДП 12 мес'!$D$8:$HP$287,44,0)</f>
        <v>0</v>
      </c>
      <c r="FT170" s="43">
        <f t="shared" si="3560"/>
        <v>0</v>
      </c>
      <c r="FU170" s="43">
        <f t="shared" si="3561"/>
        <v>0</v>
      </c>
      <c r="FV170" s="43">
        <f t="shared" si="3562"/>
        <v>0</v>
      </c>
      <c r="FW170" s="43">
        <f t="shared" si="3563"/>
        <v>0</v>
      </c>
      <c r="FX170" s="43">
        <f t="shared" si="3564"/>
        <v>0</v>
      </c>
      <c r="FY170" s="44">
        <f>'СДП (план)'!AL170</f>
        <v>0</v>
      </c>
      <c r="FZ170" s="43">
        <f>'СДП (план)'!AM170</f>
        <v>0</v>
      </c>
      <c r="GA170" s="43">
        <f t="shared" si="3565"/>
        <v>0</v>
      </c>
      <c r="GB170" s="43">
        <f t="shared" si="3566"/>
        <v>0</v>
      </c>
      <c r="GC170" s="43">
        <f>VLOOKUP($C170,'факт СДП 12 мес'!$D$8:$HP$287,45,0)</f>
        <v>0</v>
      </c>
      <c r="GD170" s="43">
        <f>VLOOKUP($C170,'факт СДП 12 мес'!$D$8:$HP$287,46,0)</f>
        <v>0</v>
      </c>
      <c r="GE170" s="43">
        <f>VLOOKUP($C170,'факт СДП 12 мес'!$D$8:$HP$287,47,0)</f>
        <v>0</v>
      </c>
      <c r="GF170" s="43">
        <f>VLOOKUP($C170,'факт СДП 12 мес'!$D$8:$HP$287,48,0)</f>
        <v>0</v>
      </c>
      <c r="GG170" s="43">
        <f>VLOOKUP($C170,'факт СДП 12 мес'!$D$8:$HP$287,49,0)</f>
        <v>0</v>
      </c>
      <c r="GH170" s="43">
        <f>VLOOKUP($C170,'факт СДП 12 мес'!$D$8:$HP$287,50,0)</f>
        <v>0</v>
      </c>
      <c r="GI170" s="43">
        <f t="shared" si="3567"/>
        <v>0</v>
      </c>
      <c r="GJ170" s="43">
        <f t="shared" si="3568"/>
        <v>0</v>
      </c>
      <c r="GK170" s="43">
        <f t="shared" si="3569"/>
        <v>0</v>
      </c>
      <c r="GL170" s="43">
        <f t="shared" si="3570"/>
        <v>0</v>
      </c>
      <c r="GM170" s="43">
        <f t="shared" si="3571"/>
        <v>0</v>
      </c>
      <c r="GN170" s="5">
        <f>'СДП (план)'!AN170</f>
        <v>0</v>
      </c>
      <c r="GO170" s="3">
        <f>'СДП (план)'!AO170</f>
        <v>0</v>
      </c>
      <c r="GP170" s="43">
        <f t="shared" si="3572"/>
        <v>0</v>
      </c>
      <c r="GQ170" s="43">
        <f t="shared" si="3573"/>
        <v>0</v>
      </c>
      <c r="GR170" s="43">
        <f>VLOOKUP($C170,'факт СДП 12 мес'!$D$8:$HP$287,51,0)</f>
        <v>0</v>
      </c>
      <c r="GS170" s="43">
        <f>VLOOKUP($C170,'факт СДП 12 мес'!$D$8:$HP$287,52,0)</f>
        <v>0</v>
      </c>
      <c r="GT170" s="43">
        <f>VLOOKUP($C170,'факт СДП 12 мес'!$D$8:$HP$287,53,0)</f>
        <v>0</v>
      </c>
      <c r="GU170" s="43">
        <f>VLOOKUP($C170,'факт СДП 12 мес'!$D$8:$HP$287,54,0)</f>
        <v>0</v>
      </c>
      <c r="GV170" s="43">
        <f>VLOOKUP($C170,'факт СДП 12 мес'!$D$8:$HP$287,55,0)</f>
        <v>0</v>
      </c>
      <c r="GW170" s="43">
        <f>VLOOKUP($C170,'факт СДП 12 мес'!$D$8:$HP$287,56,0)</f>
        <v>0</v>
      </c>
      <c r="GX170" s="43">
        <f t="shared" si="3574"/>
        <v>0</v>
      </c>
      <c r="GY170" s="43">
        <f t="shared" si="3575"/>
        <v>0</v>
      </c>
      <c r="GZ170" s="43">
        <f t="shared" si="3576"/>
        <v>0</v>
      </c>
      <c r="HA170" s="43">
        <f t="shared" si="3577"/>
        <v>0</v>
      </c>
      <c r="HB170" s="43">
        <f t="shared" si="3578"/>
        <v>0</v>
      </c>
      <c r="HC170" s="5">
        <f>'СДП (план)'!AP170</f>
        <v>0</v>
      </c>
      <c r="HD170" s="3">
        <f>'СДП (план)'!AQ170</f>
        <v>0</v>
      </c>
      <c r="HE170" s="43">
        <f t="shared" si="3579"/>
        <v>0</v>
      </c>
      <c r="HF170" s="43">
        <f t="shared" si="3580"/>
        <v>0</v>
      </c>
      <c r="HG170" s="43">
        <f>VLOOKUP($C170,'факт СДП 12 мес'!$D$8:$HP$287,141,0)</f>
        <v>0</v>
      </c>
      <c r="HH170" s="43">
        <f>VLOOKUP($C170,'факт СДП 12 мес'!$D$8:$HP$287,142,0)</f>
        <v>0</v>
      </c>
      <c r="HI170" s="43">
        <f>VLOOKUP($C170,'факт СДП 12 мес'!$D$8:$HP$287,143,0)</f>
        <v>0</v>
      </c>
      <c r="HJ170" s="43">
        <f>VLOOKUP($C170,'факт СДП 12 мес'!$D$8:$HP$287,144,0)</f>
        <v>0</v>
      </c>
      <c r="HK170" s="43">
        <f>VLOOKUP($C170,'факт СДП 12 мес'!$D$8:$HP$287,145,0)</f>
        <v>0</v>
      </c>
      <c r="HL170" s="43">
        <f>VLOOKUP($C170,'факт СДП 12 мес'!$D$8:$HP$287,146,0)</f>
        <v>0</v>
      </c>
      <c r="HM170" s="43">
        <f t="shared" si="3581"/>
        <v>0</v>
      </c>
      <c r="HN170" s="43">
        <f t="shared" si="3582"/>
        <v>0</v>
      </c>
      <c r="HO170" s="43">
        <f t="shared" si="3583"/>
        <v>0</v>
      </c>
      <c r="HP170" s="43">
        <f t="shared" si="3584"/>
        <v>0</v>
      </c>
      <c r="HQ170" s="43">
        <f t="shared" si="3585"/>
        <v>0</v>
      </c>
      <c r="HR170" s="44">
        <f>'СДП (план)'!AR170</f>
        <v>0</v>
      </c>
      <c r="HS170" s="43">
        <f>'СДП (план)'!AS170</f>
        <v>0</v>
      </c>
      <c r="HT170" s="43">
        <f t="shared" si="3586"/>
        <v>0</v>
      </c>
      <c r="HU170" s="43">
        <f t="shared" si="3587"/>
        <v>0</v>
      </c>
      <c r="HV170" s="43">
        <f>VLOOKUP($C170,'факт СДП 12 мес'!$D$8:$HP$287,171,0)</f>
        <v>0</v>
      </c>
      <c r="HW170" s="43">
        <f>VLOOKUP($C170,'факт СДП 12 мес'!$D$8:$HP$287,172,0)</f>
        <v>0</v>
      </c>
      <c r="HX170" s="43">
        <f>VLOOKUP($C170,'факт СДП 12 мес'!$D$8:$HP$287,173,0)</f>
        <v>0</v>
      </c>
      <c r="HY170" s="43">
        <f>VLOOKUP($C170,'факт СДП 12 мес'!$D$8:$HP$287,174,0)</f>
        <v>0</v>
      </c>
      <c r="HZ170" s="43">
        <f>VLOOKUP($C170,'факт СДП 12 мес'!$D$8:$HP$287,175,0)</f>
        <v>0</v>
      </c>
      <c r="IA170" s="43">
        <f>VLOOKUP($C170,'факт СДП 12 мес'!$D$8:$HP$287,176,0)</f>
        <v>0</v>
      </c>
      <c r="IB170" s="43">
        <f t="shared" si="3588"/>
        <v>0</v>
      </c>
      <c r="IC170" s="43">
        <f t="shared" si="3589"/>
        <v>0</v>
      </c>
      <c r="ID170" s="43">
        <f t="shared" si="3590"/>
        <v>0</v>
      </c>
      <c r="IE170" s="43">
        <f t="shared" si="3591"/>
        <v>0</v>
      </c>
      <c r="IF170" s="43">
        <f t="shared" si="3592"/>
        <v>0</v>
      </c>
      <c r="IG170" s="44">
        <f>'СДП (план)'!AT170</f>
        <v>0</v>
      </c>
      <c r="IH170" s="43">
        <f>'СДП (план)'!AU170</f>
        <v>0</v>
      </c>
      <c r="II170" s="43">
        <f t="shared" si="3593"/>
        <v>0</v>
      </c>
      <c r="IJ170" s="43">
        <f t="shared" si="3594"/>
        <v>0</v>
      </c>
      <c r="IK170" s="43">
        <f>VLOOKUP($C170,'факт СДП 12 мес'!$D$8:$HP$287,183,0)</f>
        <v>0</v>
      </c>
      <c r="IL170" s="43">
        <f>VLOOKUP($C170,'факт СДП 12 мес'!$D$8:$HP$287,184,0)</f>
        <v>0</v>
      </c>
      <c r="IM170" s="43">
        <f>VLOOKUP($C170,'факт СДП 12 мес'!$D$8:$HP$287,185,0)</f>
        <v>0</v>
      </c>
      <c r="IN170" s="43">
        <f>VLOOKUP($C170,'факт СДП 12 мес'!$D$8:$HP$287,186,0)</f>
        <v>0</v>
      </c>
      <c r="IO170" s="43">
        <f>VLOOKUP($C170,'факт СДП 12 мес'!$D$8:$HP$287,187,0)</f>
        <v>0</v>
      </c>
      <c r="IP170" s="43">
        <f>VLOOKUP($C170,'факт СДП 12 мес'!$D$8:$HP$287,188,0)</f>
        <v>0</v>
      </c>
      <c r="IQ170" s="43">
        <f t="shared" si="3595"/>
        <v>0</v>
      </c>
      <c r="IR170" s="43">
        <f t="shared" si="3596"/>
        <v>0</v>
      </c>
      <c r="IS170" s="43">
        <f t="shared" si="3597"/>
        <v>0</v>
      </c>
      <c r="IT170" s="43">
        <f t="shared" si="3598"/>
        <v>0</v>
      </c>
      <c r="IU170" s="43">
        <f t="shared" si="3599"/>
        <v>0</v>
      </c>
      <c r="IV170" s="45">
        <f>'СДП (план)'!AV170</f>
        <v>0</v>
      </c>
      <c r="IW170" s="45">
        <f>'СДП (план)'!AW170</f>
        <v>0</v>
      </c>
      <c r="IX170" s="43">
        <f t="shared" si="3600"/>
        <v>0</v>
      </c>
      <c r="IY170" s="43">
        <f t="shared" si="3601"/>
        <v>0</v>
      </c>
      <c r="IZ170" s="43">
        <f>VLOOKUP($C170,'факт СДП 12 мес'!$D$8:$HP$287,147,0)</f>
        <v>0</v>
      </c>
      <c r="JA170" s="43">
        <f>VLOOKUP($C170,'факт СДП 12 мес'!$D$8:$HP$287,148,0)</f>
        <v>0</v>
      </c>
      <c r="JB170" s="43">
        <f>VLOOKUP($C170,'факт СДП 12 мес'!$D$8:$HP$287,149,0)</f>
        <v>0</v>
      </c>
      <c r="JC170" s="43">
        <f>VLOOKUP($C170,'факт СДП 12 мес'!$D$8:$HP$287,150,0)</f>
        <v>0</v>
      </c>
      <c r="JD170" s="43">
        <f>VLOOKUP($C170,'факт СДП 12 мес'!$D$8:$HP$287,151,0)</f>
        <v>0</v>
      </c>
      <c r="JE170" s="43">
        <f>VLOOKUP($C170,'факт СДП 12 мес'!$D$8:$HP$287,152,0)</f>
        <v>0</v>
      </c>
      <c r="JF170" s="43">
        <f t="shared" si="3602"/>
        <v>0</v>
      </c>
      <c r="JG170" s="43">
        <f t="shared" si="3603"/>
        <v>0</v>
      </c>
      <c r="JH170" s="43">
        <f t="shared" si="3604"/>
        <v>0</v>
      </c>
      <c r="JI170" s="43">
        <f t="shared" si="3605"/>
        <v>0</v>
      </c>
      <c r="JJ170" s="43">
        <f t="shared" si="3606"/>
        <v>0</v>
      </c>
      <c r="JK170" s="45">
        <f>'СДП (план)'!AX170</f>
        <v>0</v>
      </c>
      <c r="JL170" s="45">
        <f>'СДП (план)'!AY170</f>
        <v>0</v>
      </c>
      <c r="JM170" s="43">
        <f t="shared" si="3607"/>
        <v>0</v>
      </c>
      <c r="JN170" s="43">
        <f t="shared" si="3608"/>
        <v>0</v>
      </c>
      <c r="JO170" s="43">
        <f>VLOOKUP($C170,'факт СДП 12 мес'!$D$8:$HP$287,135,0)</f>
        <v>0</v>
      </c>
      <c r="JP170" s="43">
        <f>VLOOKUP($C170,'факт СДП 12 мес'!$D$8:$HP$287,136,0)</f>
        <v>0</v>
      </c>
      <c r="JQ170" s="43">
        <f>VLOOKUP($C170,'факт СДП 12 мес'!$D$8:$HP$287,137,0)</f>
        <v>0</v>
      </c>
      <c r="JR170" s="43">
        <f>VLOOKUP($C170,'факт СДП 12 мес'!$D$8:$HP$287,138,0)</f>
        <v>0</v>
      </c>
      <c r="JS170" s="43">
        <f>VLOOKUP($C170,'факт СДП 12 мес'!$D$8:$HP$287,139,0)</f>
        <v>0</v>
      </c>
      <c r="JT170" s="43">
        <f>VLOOKUP($C170,'факт СДП 12 мес'!$D$8:$HP$287,140,0)</f>
        <v>0</v>
      </c>
      <c r="JU170" s="43">
        <f t="shared" si="3609"/>
        <v>0</v>
      </c>
      <c r="JV170" s="43">
        <f t="shared" si="3610"/>
        <v>0</v>
      </c>
      <c r="JW170" s="43">
        <f t="shared" si="3611"/>
        <v>0</v>
      </c>
      <c r="JX170" s="43">
        <f t="shared" si="3612"/>
        <v>0</v>
      </c>
      <c r="JY170" s="43">
        <f t="shared" si="3613"/>
        <v>0</v>
      </c>
      <c r="JZ170" s="44">
        <f>'СДП (план)'!AZ170</f>
        <v>0</v>
      </c>
      <c r="KA170" s="43">
        <f>'СДП (план)'!BA170</f>
        <v>0</v>
      </c>
      <c r="KB170" s="43">
        <f t="shared" si="3614"/>
        <v>0</v>
      </c>
      <c r="KC170" s="43">
        <f t="shared" si="3615"/>
        <v>0</v>
      </c>
      <c r="KD170" s="43">
        <f>VLOOKUP($C170,'факт СДП 12 мес'!$D$8:$HP$287,105,0)</f>
        <v>0</v>
      </c>
      <c r="KE170" s="43">
        <f>VLOOKUP($C170,'факт СДП 12 мес'!$D$8:$HP$287,106,0)</f>
        <v>0</v>
      </c>
      <c r="KF170" s="43">
        <f>VLOOKUP($C170,'факт СДП 12 мес'!$D$8:$HP$287,107,0)</f>
        <v>0</v>
      </c>
      <c r="KG170" s="43">
        <f>VLOOKUP($C170,'факт СДП 12 мес'!$D$8:$HP$287,108,0)</f>
        <v>0</v>
      </c>
      <c r="KH170" s="43">
        <f>VLOOKUP($C170,'факт СДП 12 мес'!$D$8:$HP$287,109,0)</f>
        <v>0</v>
      </c>
      <c r="KI170" s="43">
        <f>VLOOKUP($C170,'факт СДП 12 мес'!$D$8:$HP$287,110,0)</f>
        <v>0</v>
      </c>
      <c r="KJ170" s="43">
        <f t="shared" si="3616"/>
        <v>0</v>
      </c>
      <c r="KK170" s="43">
        <f t="shared" si="3617"/>
        <v>0</v>
      </c>
      <c r="KL170" s="43">
        <f t="shared" si="3618"/>
        <v>0</v>
      </c>
      <c r="KM170" s="43">
        <f t="shared" si="3619"/>
        <v>0</v>
      </c>
      <c r="KN170" s="43">
        <f t="shared" si="3620"/>
        <v>0</v>
      </c>
      <c r="KO170" s="44">
        <f>'СДП (план)'!BB170</f>
        <v>0</v>
      </c>
      <c r="KP170" s="43">
        <f>'СДП (план)'!BC170</f>
        <v>0</v>
      </c>
      <c r="KQ170" s="43">
        <f t="shared" si="3621"/>
        <v>0</v>
      </c>
      <c r="KR170" s="43">
        <f t="shared" si="3622"/>
        <v>0</v>
      </c>
      <c r="KS170" s="43">
        <f>VLOOKUP($C170,'факт СДП 12 мес'!$D$8:$HP$287,189,0)</f>
        <v>0</v>
      </c>
      <c r="KT170" s="43">
        <f>VLOOKUP($C170,'факт СДП 12 мес'!$D$8:$HP$287,190,0)</f>
        <v>0</v>
      </c>
      <c r="KU170" s="43">
        <f>VLOOKUP($C170,'факт СДП 12 мес'!$D$8:$HP$287,191,0)</f>
        <v>0</v>
      </c>
      <c r="KV170" s="43">
        <f>VLOOKUP($C170,'факт СДП 12 мес'!$D$8:$HP$287,192,0)</f>
        <v>0</v>
      </c>
      <c r="KW170" s="43">
        <f>VLOOKUP($C170,'факт СДП 12 мес'!$D$8:$HP$287,193,0)</f>
        <v>0</v>
      </c>
      <c r="KX170" s="43">
        <f>VLOOKUP($C170,'факт СДП 12 мес'!$D$8:$HP$287,194,0)</f>
        <v>0</v>
      </c>
      <c r="KY170" s="43">
        <f t="shared" si="3623"/>
        <v>0</v>
      </c>
      <c r="KZ170" s="43">
        <f t="shared" si="3624"/>
        <v>0</v>
      </c>
      <c r="LA170" s="43">
        <f t="shared" si="3625"/>
        <v>0</v>
      </c>
      <c r="LB170" s="43">
        <f t="shared" si="3626"/>
        <v>0</v>
      </c>
      <c r="LC170" s="43">
        <f t="shared" si="3627"/>
        <v>0</v>
      </c>
      <c r="LD170" s="44">
        <f>'СДП (план)'!BD170</f>
        <v>0</v>
      </c>
      <c r="LE170" s="43">
        <f>'СДП (план)'!BE170</f>
        <v>0</v>
      </c>
      <c r="LF170" s="43">
        <f t="shared" si="3628"/>
        <v>0</v>
      </c>
      <c r="LG170" s="43">
        <f t="shared" si="3629"/>
        <v>0</v>
      </c>
      <c r="LH170" s="43">
        <f>VLOOKUP($C170,'факт СДП 12 мес'!$D$8:$HP$287,63,0)</f>
        <v>0</v>
      </c>
      <c r="LI170" s="43">
        <f>VLOOKUP($C170,'факт СДП 12 мес'!$D$8:$HP$287,64,0)</f>
        <v>0</v>
      </c>
      <c r="LJ170" s="43">
        <f>VLOOKUP($C170,'факт СДП 12 мес'!$D$8:$HP$287,65,0)</f>
        <v>0</v>
      </c>
      <c r="LK170" s="43">
        <f>VLOOKUP($C170,'факт СДП 12 мес'!$D$8:$HP$287,66,0)</f>
        <v>0</v>
      </c>
      <c r="LL170" s="43">
        <f>VLOOKUP($C170,'факт СДП 12 мес'!$D$8:$HP$287,67,0)</f>
        <v>0</v>
      </c>
      <c r="LM170" s="43">
        <f>VLOOKUP($C170,'факт СДП 12 мес'!$D$8:$HP$287,68,0)</f>
        <v>0</v>
      </c>
      <c r="LN170" s="43">
        <f t="shared" si="3630"/>
        <v>0</v>
      </c>
      <c r="LO170" s="43">
        <f t="shared" si="3631"/>
        <v>0</v>
      </c>
      <c r="LP170" s="43">
        <f t="shared" si="3632"/>
        <v>0</v>
      </c>
      <c r="LQ170" s="43">
        <f t="shared" si="3633"/>
        <v>0</v>
      </c>
      <c r="LR170" s="43">
        <f t="shared" si="3634"/>
        <v>0</v>
      </c>
      <c r="LS170" s="44">
        <f>'СДП (план)'!BF170</f>
        <v>0</v>
      </c>
      <c r="LT170" s="43">
        <f>'СДП (план)'!BG170</f>
        <v>0</v>
      </c>
      <c r="LU170" s="43">
        <f t="shared" si="3635"/>
        <v>0</v>
      </c>
      <c r="LV170" s="43">
        <f t="shared" si="3636"/>
        <v>0</v>
      </c>
      <c r="LW170" s="43">
        <f>VLOOKUP($C170,'факт СДП 12 мес'!$D$8:$HP$287,69,0)</f>
        <v>0</v>
      </c>
      <c r="LX170" s="43">
        <f>VLOOKUP($C170,'факт СДП 12 мес'!$D$8:$HP$287,70,0)</f>
        <v>0</v>
      </c>
      <c r="LY170" s="43">
        <f>VLOOKUP($C170,'факт СДП 12 мес'!$D$8:$HP$287,71,0)</f>
        <v>0</v>
      </c>
      <c r="LZ170" s="43">
        <f>VLOOKUP($C170,'факт СДП 12 мес'!$D$8:$HP$287,72,0)</f>
        <v>0</v>
      </c>
      <c r="MA170" s="43">
        <f>VLOOKUP($C170,'факт СДП 12 мес'!$D$8:$HP$287,73,0)</f>
        <v>0</v>
      </c>
      <c r="MB170" s="43">
        <f>VLOOKUP($C170,'факт СДП 12 мес'!$D$8:$HP$287,74,0)</f>
        <v>0</v>
      </c>
      <c r="MC170" s="43">
        <f t="shared" si="3637"/>
        <v>0</v>
      </c>
      <c r="MD170" s="43">
        <f t="shared" si="3638"/>
        <v>0</v>
      </c>
      <c r="ME170" s="43">
        <f t="shared" si="3639"/>
        <v>0</v>
      </c>
      <c r="MF170" s="43">
        <f t="shared" si="3640"/>
        <v>0</v>
      </c>
      <c r="MG170" s="43">
        <f t="shared" si="3641"/>
        <v>0</v>
      </c>
      <c r="MH170" s="44">
        <f>'СДП (план)'!BH170</f>
        <v>0</v>
      </c>
      <c r="MI170" s="43">
        <f>'СДП (план)'!BI170</f>
        <v>0</v>
      </c>
      <c r="MJ170" s="43">
        <f t="shared" si="3642"/>
        <v>0</v>
      </c>
      <c r="MK170" s="43">
        <f t="shared" si="3643"/>
        <v>0</v>
      </c>
      <c r="ML170" s="43">
        <f>VLOOKUP($C170,'факт СДП 12 мес'!$D$8:$HP$287,75,0)</f>
        <v>0</v>
      </c>
      <c r="MM170" s="43">
        <f>VLOOKUP($C170,'факт СДП 12 мес'!$D$8:$HP$287,76,0)</f>
        <v>0</v>
      </c>
      <c r="MN170" s="43">
        <f>VLOOKUP($C170,'факт СДП 12 мес'!$D$8:$HP$287,77,0)</f>
        <v>0</v>
      </c>
      <c r="MO170" s="43">
        <f>VLOOKUP($C170,'факт СДП 12 мес'!$D$8:$HP$287,78,0)</f>
        <v>0</v>
      </c>
      <c r="MP170" s="43">
        <f>VLOOKUP($C170,'факт СДП 12 мес'!$D$8:$HP$287,79,0)</f>
        <v>0</v>
      </c>
      <c r="MQ170" s="43">
        <f>VLOOKUP($C170,'факт СДП 12 мес'!$D$8:$HP$287,80,0)</f>
        <v>0</v>
      </c>
      <c r="MR170" s="43">
        <f t="shared" si="3644"/>
        <v>0</v>
      </c>
      <c r="MS170" s="43">
        <f t="shared" si="3645"/>
        <v>0</v>
      </c>
      <c r="MT170" s="43">
        <f t="shared" si="3646"/>
        <v>0</v>
      </c>
      <c r="MU170" s="43">
        <f t="shared" si="3647"/>
        <v>0</v>
      </c>
      <c r="MV170" s="43">
        <f t="shared" si="3648"/>
        <v>0</v>
      </c>
      <c r="MW170" s="44">
        <f>'СДП (план)'!BJ170</f>
        <v>0</v>
      </c>
      <c r="MX170" s="43">
        <f>'СДП (план)'!BK170</f>
        <v>0</v>
      </c>
      <c r="MY170" s="43">
        <f t="shared" si="3649"/>
        <v>0</v>
      </c>
      <c r="MZ170" s="43">
        <f t="shared" si="3650"/>
        <v>0</v>
      </c>
      <c r="NA170" s="43">
        <f>VLOOKUP($C170,'факт СДП 12 мес'!$D$8:$HP$287,81,0)</f>
        <v>0</v>
      </c>
      <c r="NB170" s="43">
        <f>VLOOKUP($C170,'факт СДП 12 мес'!$D$8:$HP$287,82,0)</f>
        <v>0</v>
      </c>
      <c r="NC170" s="43">
        <f>VLOOKUP($C170,'факт СДП 12 мес'!$D$8:$HP$287,83,0)</f>
        <v>0</v>
      </c>
      <c r="ND170" s="43">
        <f>VLOOKUP($C170,'факт СДП 12 мес'!$D$8:$HP$287,84,0)</f>
        <v>0</v>
      </c>
      <c r="NE170" s="43">
        <f>VLOOKUP($C170,'факт СДП 12 мес'!$D$8:$HP$287,85,0)</f>
        <v>0</v>
      </c>
      <c r="NF170" s="43">
        <f>VLOOKUP($C170,'факт СДП 12 мес'!$D$8:$HP$287,86,0)</f>
        <v>0</v>
      </c>
      <c r="NG170" s="43">
        <f t="shared" si="3651"/>
        <v>0</v>
      </c>
      <c r="NH170" s="43">
        <f t="shared" si="3652"/>
        <v>0</v>
      </c>
      <c r="NI170" s="43">
        <f t="shared" si="3653"/>
        <v>0</v>
      </c>
      <c r="NJ170" s="43">
        <f t="shared" si="3654"/>
        <v>0</v>
      </c>
      <c r="NK170" s="43">
        <f t="shared" si="3655"/>
        <v>0</v>
      </c>
      <c r="NL170" s="44">
        <f>'СДП (план)'!BL170</f>
        <v>0</v>
      </c>
      <c r="NM170" s="43">
        <f>'СДП (план)'!BM170</f>
        <v>0</v>
      </c>
      <c r="NN170" s="43">
        <f t="shared" si="3656"/>
        <v>0</v>
      </c>
      <c r="NO170" s="43">
        <f t="shared" si="3657"/>
        <v>0</v>
      </c>
      <c r="NP170" s="43">
        <f>VLOOKUP($C170,'факт СДП 12 мес'!$D$8:$HP$287,99,0)</f>
        <v>0</v>
      </c>
      <c r="NQ170" s="43">
        <f>VLOOKUP($C170,'факт СДП 12 мес'!$D$8:$HP$287,100,0)</f>
        <v>0</v>
      </c>
      <c r="NR170" s="43">
        <f>VLOOKUP($C170,'факт СДП 12 мес'!$D$8:$HP$287,101,0)</f>
        <v>0</v>
      </c>
      <c r="NS170" s="43">
        <f>VLOOKUP($C170,'факт СДП 12 мес'!$D$8:$HP$287,102,0)</f>
        <v>0</v>
      </c>
      <c r="NT170" s="43">
        <f>VLOOKUP($C170,'факт СДП 12 мес'!$D$8:$HP$287,103,0)</f>
        <v>0</v>
      </c>
      <c r="NU170" s="43">
        <f>VLOOKUP($C170,'факт СДП 12 мес'!$D$8:$HP$287,104,0)</f>
        <v>0</v>
      </c>
      <c r="NV170" s="43">
        <f t="shared" si="3658"/>
        <v>0</v>
      </c>
      <c r="NW170" s="43">
        <f t="shared" si="3659"/>
        <v>0</v>
      </c>
      <c r="NX170" s="43">
        <f t="shared" si="3660"/>
        <v>0</v>
      </c>
      <c r="NY170" s="43">
        <f t="shared" si="3661"/>
        <v>0</v>
      </c>
      <c r="NZ170" s="43">
        <f t="shared" si="3662"/>
        <v>0</v>
      </c>
      <c r="OA170" s="44">
        <f>'СДП (план)'!BN170</f>
        <v>0</v>
      </c>
      <c r="OB170" s="43">
        <f>'СДП (план)'!BO170</f>
        <v>0</v>
      </c>
      <c r="OC170" s="43">
        <f t="shared" si="3663"/>
        <v>0</v>
      </c>
      <c r="OD170" s="43">
        <f t="shared" si="3664"/>
        <v>0</v>
      </c>
      <c r="OE170" s="43"/>
      <c r="OF170" s="43"/>
      <c r="OG170" s="43"/>
      <c r="OH170" s="43"/>
      <c r="OI170" s="43"/>
      <c r="OJ170" s="43"/>
      <c r="OK170" s="43">
        <f t="shared" si="3665"/>
        <v>0</v>
      </c>
      <c r="OL170" s="43">
        <f t="shared" si="3666"/>
        <v>0</v>
      </c>
      <c r="OM170" s="43">
        <f t="shared" si="3667"/>
        <v>0</v>
      </c>
      <c r="ON170" s="43">
        <f t="shared" si="3668"/>
        <v>0</v>
      </c>
      <c r="OO170" s="43">
        <f t="shared" si="3669"/>
        <v>0</v>
      </c>
      <c r="OP170" s="44">
        <f>'СДП (план)'!BP170</f>
        <v>0</v>
      </c>
      <c r="OQ170" s="43">
        <f>'СДП (план)'!BQ170</f>
        <v>0</v>
      </c>
      <c r="OR170" s="43">
        <f t="shared" si="3670"/>
        <v>0</v>
      </c>
      <c r="OS170" s="43">
        <f t="shared" si="3671"/>
        <v>0</v>
      </c>
      <c r="OT170" s="43">
        <f>VLOOKUP($C170,'факт СДП 12 мес'!$D$8:$HP$287,177,0)</f>
        <v>0</v>
      </c>
      <c r="OU170" s="43">
        <f>VLOOKUP($C170,'факт СДП 12 мес'!$D$8:$HP$287,178,0)</f>
        <v>0</v>
      </c>
      <c r="OV170" s="43">
        <f>VLOOKUP($C170,'факт СДП 12 мес'!$D$8:$HP$287,179,0)</f>
        <v>0</v>
      </c>
      <c r="OW170" s="43">
        <f>VLOOKUP($C170,'факт СДП 12 мес'!$D$8:$HP$287,180,0)</f>
        <v>0</v>
      </c>
      <c r="OX170" s="43">
        <f>VLOOKUP($C170,'факт СДП 12 мес'!$D$8:$HP$287,181,0)</f>
        <v>0</v>
      </c>
      <c r="OY170" s="43">
        <f>VLOOKUP($C170,'факт СДП 12 мес'!$D$8:$HP$287,182,0)</f>
        <v>0</v>
      </c>
      <c r="OZ170" s="43">
        <f t="shared" si="3672"/>
        <v>0</v>
      </c>
      <c r="PA170" s="43">
        <f t="shared" si="3673"/>
        <v>0</v>
      </c>
      <c r="PB170" s="43">
        <f t="shared" si="3674"/>
        <v>0</v>
      </c>
      <c r="PC170" s="43">
        <f t="shared" si="3675"/>
        <v>0</v>
      </c>
      <c r="PD170" s="43">
        <f t="shared" si="3676"/>
        <v>0</v>
      </c>
      <c r="PE170" s="45">
        <f>'СДП (план)'!BR170</f>
        <v>0</v>
      </c>
      <c r="PF170" s="45">
        <f>'СДП (план)'!BS170</f>
        <v>0</v>
      </c>
      <c r="PG170" s="43">
        <f t="shared" si="3677"/>
        <v>0</v>
      </c>
      <c r="PH170" s="43">
        <f t="shared" si="3678"/>
        <v>0</v>
      </c>
      <c r="PI170" s="43">
        <f>VLOOKUP($C170,'факт СДП 12 мес'!$D$8:$HP$287,123,0)</f>
        <v>0</v>
      </c>
      <c r="PJ170" s="43">
        <f>VLOOKUP($C170,'факт СДП 12 мес'!$D$8:$HP$287,124,0)</f>
        <v>0</v>
      </c>
      <c r="PK170" s="43">
        <f>VLOOKUP($C170,'факт СДП 12 мес'!$D$8:$HP$287,125,0)</f>
        <v>0</v>
      </c>
      <c r="PL170" s="43">
        <f>VLOOKUP($C170,'факт СДП 12 мес'!$D$8:$HP$287,126,0)</f>
        <v>0</v>
      </c>
      <c r="PM170" s="43">
        <f>VLOOKUP($C170,'факт СДП 12 мес'!$D$8:$HP$287,127,0)</f>
        <v>0</v>
      </c>
      <c r="PN170" s="43">
        <f>VLOOKUP($C170,'факт СДП 12 мес'!$D$8:$HP$287,128,0)</f>
        <v>0</v>
      </c>
      <c r="PO170" s="43">
        <f t="shared" si="3679"/>
        <v>0</v>
      </c>
      <c r="PP170" s="43">
        <f t="shared" si="3680"/>
        <v>0</v>
      </c>
      <c r="PQ170" s="43">
        <f t="shared" si="3681"/>
        <v>0</v>
      </c>
      <c r="PR170" s="43">
        <f t="shared" si="3682"/>
        <v>0</v>
      </c>
      <c r="PS170" s="43">
        <f t="shared" si="3683"/>
        <v>0</v>
      </c>
      <c r="PT170" s="44">
        <f>'СДП (план)'!BT170</f>
        <v>0</v>
      </c>
      <c r="PU170" s="43">
        <f>'СДП (план)'!BU170</f>
        <v>0</v>
      </c>
      <c r="PV170" s="43">
        <f t="shared" si="3684"/>
        <v>0</v>
      </c>
      <c r="PW170" s="43">
        <f t="shared" si="3685"/>
        <v>0</v>
      </c>
      <c r="PX170" s="43">
        <f>VLOOKUP($C170,'факт СДП 12 мес'!$D$8:$HP$287,111,0)</f>
        <v>0</v>
      </c>
      <c r="PY170" s="43">
        <f>VLOOKUP($C170,'факт СДП 12 мес'!$D$8:$HP$287,112,0)</f>
        <v>0</v>
      </c>
      <c r="PZ170" s="43">
        <f>VLOOKUP($C170,'факт СДП 12 мес'!$D$8:$HP$287,113,0)</f>
        <v>0</v>
      </c>
      <c r="QA170" s="43">
        <f>VLOOKUP($C170,'факт СДП 12 мес'!$D$8:$HP$287,114,0)</f>
        <v>0</v>
      </c>
      <c r="QB170" s="43">
        <f>VLOOKUP($C170,'факт СДП 12 мес'!$D$8:$HP$287,115,0)</f>
        <v>0</v>
      </c>
      <c r="QC170" s="43">
        <f>VLOOKUP($C170,'факт СДП 12 мес'!$D$8:$HP$287,116,0)</f>
        <v>0</v>
      </c>
      <c r="QD170" s="43">
        <f t="shared" si="3686"/>
        <v>0</v>
      </c>
      <c r="QE170" s="43">
        <f t="shared" si="3687"/>
        <v>0</v>
      </c>
      <c r="QF170" s="43">
        <f t="shared" si="3688"/>
        <v>0</v>
      </c>
      <c r="QG170" s="43">
        <f t="shared" si="3689"/>
        <v>0</v>
      </c>
      <c r="QH170" s="43">
        <f t="shared" si="3690"/>
        <v>0</v>
      </c>
      <c r="QI170" s="44">
        <f>'СДП (план)'!BV170</f>
        <v>0</v>
      </c>
      <c r="QJ170" s="43">
        <f>'СДП (план)'!BW170</f>
        <v>0</v>
      </c>
      <c r="QK170" s="43">
        <f t="shared" si="3691"/>
        <v>0</v>
      </c>
      <c r="QL170" s="43">
        <f t="shared" si="3692"/>
        <v>0</v>
      </c>
      <c r="QM170" s="43">
        <f>VLOOKUP($C170,'факт СДП 12 мес'!$D$8:$HP$287,153,0)</f>
        <v>0</v>
      </c>
      <c r="QN170" s="43">
        <f>VLOOKUP($C170,'факт СДП 12 мес'!$D$8:$HP$287,154,0)</f>
        <v>0</v>
      </c>
      <c r="QO170" s="43">
        <f>VLOOKUP($C170,'факт СДП 12 мес'!$D$8:$HP$287,155,0)</f>
        <v>0</v>
      </c>
      <c r="QP170" s="43">
        <f>VLOOKUP($C170,'факт СДП 12 мес'!$D$8:$HP$287,156,0)</f>
        <v>0</v>
      </c>
      <c r="QQ170" s="43">
        <f>VLOOKUP($C170,'факт СДП 12 мес'!$D$8:$HP$287,157,0)</f>
        <v>0</v>
      </c>
      <c r="QR170" s="43">
        <f>VLOOKUP($C170,'факт СДП 12 мес'!$D$8:$HP$287,158,0)</f>
        <v>0</v>
      </c>
      <c r="QS170" s="43">
        <f t="shared" si="3693"/>
        <v>0</v>
      </c>
      <c r="QT170" s="43">
        <f t="shared" si="3694"/>
        <v>0</v>
      </c>
      <c r="QU170" s="43">
        <f t="shared" si="3695"/>
        <v>0</v>
      </c>
      <c r="QV170" s="43">
        <f t="shared" si="3696"/>
        <v>0</v>
      </c>
      <c r="QW170" s="43">
        <f t="shared" si="3697"/>
        <v>0</v>
      </c>
      <c r="QX170" s="44">
        <f>'СДП (план)'!BX170</f>
        <v>0</v>
      </c>
      <c r="QY170" s="43">
        <f>'СДП (план)'!BY170</f>
        <v>0</v>
      </c>
      <c r="QZ170" s="43">
        <f t="shared" si="3698"/>
        <v>0</v>
      </c>
      <c r="RA170" s="43">
        <f t="shared" si="3699"/>
        <v>0</v>
      </c>
      <c r="RB170" s="43">
        <f>VLOOKUP($C170,'факт СДП 12 мес'!$D$8:$HP$287,195,0)</f>
        <v>0</v>
      </c>
      <c r="RC170" s="43">
        <f>VLOOKUP($C170,'факт СДП 12 мес'!$D$8:$HP$287,196,0)</f>
        <v>0</v>
      </c>
      <c r="RD170" s="43">
        <f>VLOOKUP($C170,'факт СДП 12 мес'!$D$8:$HP$287,197,0)</f>
        <v>0</v>
      </c>
      <c r="RE170" s="43">
        <f>VLOOKUP($C170,'факт СДП 12 мес'!$D$8:$HP$287,198,0)</f>
        <v>0</v>
      </c>
      <c r="RF170" s="43">
        <f>VLOOKUP($C170,'факт СДП 12 мес'!$D$8:$HP$287,199,0)</f>
        <v>0</v>
      </c>
      <c r="RG170" s="43">
        <f>VLOOKUP($C170,'факт СДП 12 мес'!$D$8:$HP$287,200,0)</f>
        <v>0</v>
      </c>
      <c r="RH170" s="43">
        <f t="shared" si="3700"/>
        <v>0</v>
      </c>
      <c r="RI170" s="43">
        <f t="shared" si="3701"/>
        <v>0</v>
      </c>
      <c r="RJ170" s="43">
        <f t="shared" si="3702"/>
        <v>0</v>
      </c>
      <c r="RK170" s="43">
        <f t="shared" si="3703"/>
        <v>0</v>
      </c>
      <c r="RL170" s="43">
        <f t="shared" si="3704"/>
        <v>0</v>
      </c>
      <c r="RM170" s="44">
        <f>'СДП (план)'!BZ170</f>
        <v>0</v>
      </c>
      <c r="RN170" s="43">
        <f>'СДП (план)'!CA170</f>
        <v>0</v>
      </c>
      <c r="RO170" s="43">
        <f t="shared" si="3705"/>
        <v>0</v>
      </c>
      <c r="RP170" s="43">
        <f t="shared" si="3706"/>
        <v>0</v>
      </c>
      <c r="RQ170" s="43">
        <f>VLOOKUP($C170,'факт СДП 12 мес'!$D$8:$HP$287,201,0)</f>
        <v>0</v>
      </c>
      <c r="RR170" s="43">
        <f>VLOOKUP($C170,'факт СДП 12 мес'!$D$8:$HP$287,202,0)</f>
        <v>0</v>
      </c>
      <c r="RS170" s="43">
        <f>VLOOKUP($C170,'факт СДП 12 мес'!$D$8:$HP$287,203,0)</f>
        <v>0</v>
      </c>
      <c r="RT170" s="43">
        <f>VLOOKUP($C170,'факт СДП 12 мес'!$D$8:$HP$287,204,0)</f>
        <v>0</v>
      </c>
      <c r="RU170" s="43">
        <f>VLOOKUP($C170,'факт СДП 12 мес'!$D$8:$HP$287,205,0)</f>
        <v>0</v>
      </c>
      <c r="RV170" s="43">
        <f>VLOOKUP($C170,'факт СДП 12 мес'!$D$8:$HP$287,206,0)</f>
        <v>0</v>
      </c>
      <c r="RW170" s="43">
        <f t="shared" si="3707"/>
        <v>0</v>
      </c>
      <c r="RX170" s="43">
        <f t="shared" si="3708"/>
        <v>0</v>
      </c>
      <c r="RY170" s="43">
        <f t="shared" si="3709"/>
        <v>0</v>
      </c>
      <c r="RZ170" s="43">
        <f t="shared" si="3710"/>
        <v>0</v>
      </c>
      <c r="SA170" s="43">
        <f t="shared" si="3711"/>
        <v>0</v>
      </c>
      <c r="SB170" s="44">
        <f>'СДП (план)'!CB170</f>
        <v>0</v>
      </c>
      <c r="SC170" s="43">
        <f>'СДП (план)'!CC170</f>
        <v>0</v>
      </c>
      <c r="SD170" s="43">
        <f t="shared" si="3712"/>
        <v>0</v>
      </c>
      <c r="SE170" s="43">
        <f t="shared" si="3713"/>
        <v>0</v>
      </c>
      <c r="SF170" s="43">
        <f>VLOOKUP($C170,'факт СДП 12 мес'!$D$8:$HP$287,129,0)</f>
        <v>0</v>
      </c>
      <c r="SG170" s="43">
        <f>VLOOKUP($C170,'факт СДП 12 мес'!$D$8:$HP$287,130,0)</f>
        <v>0</v>
      </c>
      <c r="SH170" s="43">
        <f>VLOOKUP($C170,'факт СДП 12 мес'!$D$8:$HP$287,131,0)</f>
        <v>0</v>
      </c>
      <c r="SI170" s="43">
        <f>VLOOKUP($C170,'факт СДП 12 мес'!$D$8:$HP$287,132,0)</f>
        <v>0</v>
      </c>
      <c r="SJ170" s="43">
        <f>VLOOKUP($C170,'факт СДП 12 мес'!$D$8:$HP$287,133,0)</f>
        <v>0</v>
      </c>
      <c r="SK170" s="43">
        <f>VLOOKUP($C170,'факт СДП 12 мес'!$D$8:$HP$287,134,0)</f>
        <v>0</v>
      </c>
      <c r="SL170" s="43">
        <f t="shared" si="3714"/>
        <v>0</v>
      </c>
      <c r="SM170" s="43">
        <f t="shared" si="3715"/>
        <v>0</v>
      </c>
      <c r="SN170" s="43">
        <f t="shared" si="3716"/>
        <v>0</v>
      </c>
      <c r="SO170" s="43">
        <f t="shared" si="3717"/>
        <v>0</v>
      </c>
      <c r="SP170" s="43">
        <f t="shared" si="3718"/>
        <v>0</v>
      </c>
      <c r="SQ170" s="44">
        <f>'СДП (план)'!CD170</f>
        <v>0</v>
      </c>
      <c r="SR170" s="43">
        <f>'СДП (план)'!CE170</f>
        <v>0</v>
      </c>
      <c r="SS170" s="43">
        <f t="shared" si="3719"/>
        <v>0</v>
      </c>
      <c r="ST170" s="43">
        <f t="shared" si="3720"/>
        <v>0</v>
      </c>
      <c r="SU170" s="43">
        <f>VLOOKUP($C170,'факт СДП 12 мес'!$D$8:$HP$287,93,0)</f>
        <v>0</v>
      </c>
      <c r="SV170" s="43">
        <f>VLOOKUP($C170,'факт СДП 12 мес'!$D$8:$HP$287,94,0)</f>
        <v>0</v>
      </c>
      <c r="SW170" s="43">
        <f>VLOOKUP($C170,'факт СДП 12 мес'!$D$8:$HP$287,95,0)</f>
        <v>0</v>
      </c>
      <c r="SX170" s="43">
        <f>VLOOKUP($C170,'факт СДП 12 мес'!$D$8:$HP$287,96,0)</f>
        <v>0</v>
      </c>
      <c r="SY170" s="43">
        <f>VLOOKUP($C170,'факт СДП 12 мес'!$D$8:$HP$287,97,0)</f>
        <v>0</v>
      </c>
      <c r="SZ170" s="43">
        <f>VLOOKUP($C170,'факт СДП 12 мес'!$D$8:$HP$287,98,0)</f>
        <v>0</v>
      </c>
      <c r="TA170" s="43">
        <f t="shared" si="3721"/>
        <v>0</v>
      </c>
      <c r="TB170" s="43">
        <f t="shared" si="3722"/>
        <v>0</v>
      </c>
      <c r="TC170" s="43">
        <f t="shared" si="3723"/>
        <v>0</v>
      </c>
      <c r="TD170" s="43">
        <f t="shared" si="3724"/>
        <v>0</v>
      </c>
      <c r="TE170" s="43">
        <f t="shared" si="3725"/>
        <v>0</v>
      </c>
      <c r="TF170" s="5">
        <f>'СДП (план)'!CF170</f>
        <v>0</v>
      </c>
      <c r="TG170" s="3">
        <f>'СДП (план)'!CG170</f>
        <v>0</v>
      </c>
      <c r="TH170" s="43">
        <f t="shared" si="3753"/>
        <v>0</v>
      </c>
      <c r="TI170" s="43">
        <f t="shared" si="3754"/>
        <v>0</v>
      </c>
      <c r="TJ170" s="43">
        <f>VLOOKUP($C170,'факт СДП 12 мес'!$D$8:$HP$287,117,0)</f>
        <v>0</v>
      </c>
      <c r="TK170" s="43">
        <f>VLOOKUP($C170,'факт СДП 12 мес'!$D$8:$HP$287,118,0)</f>
        <v>0</v>
      </c>
      <c r="TL170" s="43">
        <f>VLOOKUP($C170,'факт СДП 12 мес'!$D$8:$HP$287,119,0)</f>
        <v>0</v>
      </c>
      <c r="TM170" s="43">
        <f>VLOOKUP($C170,'факт СДП 12 мес'!$D$8:$HP$287,120,0)</f>
        <v>0</v>
      </c>
      <c r="TN170" s="43">
        <f>VLOOKUP($C170,'факт СДП 12 мес'!$D$8:$HP$287,121,0)</f>
        <v>0</v>
      </c>
      <c r="TO170" s="43">
        <f>VLOOKUP($C170,'факт СДП 12 мес'!$D$8:$HP$287,122,0)</f>
        <v>0</v>
      </c>
      <c r="TP170" s="43">
        <f t="shared" si="3726"/>
        <v>0</v>
      </c>
      <c r="TQ170" s="43">
        <f t="shared" si="3727"/>
        <v>0</v>
      </c>
      <c r="TR170" s="43">
        <f t="shared" si="3728"/>
        <v>0</v>
      </c>
      <c r="TS170" s="43">
        <f t="shared" si="3729"/>
        <v>0</v>
      </c>
      <c r="TT170" s="43">
        <f t="shared" si="3730"/>
        <v>0</v>
      </c>
      <c r="TU170" s="43">
        <f>'СДП (план)'!CH170</f>
        <v>0</v>
      </c>
      <c r="TV170" s="43">
        <f>'СДП (план)'!CI170</f>
        <v>0</v>
      </c>
      <c r="TW170" s="43">
        <f t="shared" si="3731"/>
        <v>0</v>
      </c>
      <c r="TX170" s="43">
        <f t="shared" si="3732"/>
        <v>0</v>
      </c>
      <c r="TY170" s="43">
        <f>VLOOKUP($C170,'факт СДП 12 мес'!$D$8:$HP$287,207,0)</f>
        <v>0</v>
      </c>
      <c r="TZ170" s="43">
        <f>VLOOKUP($C170,'факт СДП 12 мес'!$D$8:$HP$287,208,0)</f>
        <v>0</v>
      </c>
      <c r="UA170" s="43">
        <f>VLOOKUP($C170,'факт СДП 12 мес'!$D$8:$HP$287,209,0)</f>
        <v>0</v>
      </c>
      <c r="UB170" s="43">
        <f>VLOOKUP($C170,'факт СДП 12 мес'!$D$8:$HP$287,210,0)</f>
        <v>0</v>
      </c>
      <c r="UC170" s="43">
        <f>VLOOKUP($C170,'факт СДП 12 мес'!$D$8:$HP$287,211,0)</f>
        <v>0</v>
      </c>
      <c r="UD170" s="43">
        <f>VLOOKUP($C170,'факт СДП 12 мес'!$D$8:$HP$287,212,0)</f>
        <v>0</v>
      </c>
      <c r="UE170" s="43">
        <f t="shared" si="3733"/>
        <v>0</v>
      </c>
      <c r="UF170" s="43">
        <f t="shared" si="3734"/>
        <v>0</v>
      </c>
      <c r="UG170" s="43">
        <f t="shared" si="3735"/>
        <v>0</v>
      </c>
      <c r="UH170" s="43">
        <f t="shared" si="3736"/>
        <v>0</v>
      </c>
      <c r="UI170" s="43">
        <f t="shared" si="3737"/>
        <v>0</v>
      </c>
      <c r="UJ170" s="43"/>
      <c r="UK170" s="43"/>
      <c r="UL170" s="43"/>
      <c r="UM170" s="43"/>
      <c r="UN170" s="43"/>
      <c r="UO170" s="43"/>
      <c r="UP170" s="43"/>
      <c r="UQ170" s="43"/>
      <c r="UR170" s="43"/>
      <c r="US170" s="43"/>
      <c r="UT170" s="43"/>
      <c r="UU170" s="43"/>
      <c r="UV170" s="43"/>
      <c r="UW170" s="43">
        <f t="shared" si="3751"/>
        <v>0</v>
      </c>
      <c r="UX170" s="43">
        <f t="shared" si="3752"/>
        <v>0</v>
      </c>
      <c r="UY170" s="47">
        <f>'СДП (план)'!CN170</f>
        <v>15</v>
      </c>
      <c r="UZ170" s="47">
        <f>'СДП (план)'!CO170</f>
        <v>15223566.996674959</v>
      </c>
      <c r="VA170" s="43">
        <f t="shared" si="3738"/>
        <v>15</v>
      </c>
      <c r="VB170" s="43">
        <f t="shared" si="3739"/>
        <v>15223566.996674959</v>
      </c>
      <c r="VC170" s="47">
        <f t="shared" si="3740"/>
        <v>4</v>
      </c>
      <c r="VD170" s="47">
        <f t="shared" si="3741"/>
        <v>4041497.1499999994</v>
      </c>
      <c r="VE170" s="47">
        <f t="shared" si="3742"/>
        <v>9</v>
      </c>
      <c r="VF170" s="47">
        <f t="shared" si="3743"/>
        <v>0</v>
      </c>
      <c r="VG170" s="47">
        <f t="shared" si="3744"/>
        <v>0</v>
      </c>
      <c r="VH170" s="47">
        <f t="shared" si="3745"/>
        <v>0</v>
      </c>
      <c r="VI170" s="47">
        <f t="shared" si="3746"/>
        <v>910.34999999999991</v>
      </c>
      <c r="VJ170" s="47">
        <f t="shared" si="3747"/>
        <v>910.34999999999991</v>
      </c>
      <c r="VK170" s="47">
        <f t="shared" si="3748"/>
        <v>242.76</v>
      </c>
      <c r="VL170" s="43">
        <f t="shared" si="3749"/>
        <v>-11</v>
      </c>
      <c r="VM170" s="43">
        <f t="shared" si="3750"/>
        <v>-11182069.84667496</v>
      </c>
    </row>
    <row r="171" spans="1:585" s="32" customFormat="1" ht="18.75" x14ac:dyDescent="0.2">
      <c r="A171" s="166">
        <v>20</v>
      </c>
      <c r="B171" s="166"/>
      <c r="C171" s="402" t="s">
        <v>524</v>
      </c>
      <c r="D171" s="403" t="s">
        <v>29</v>
      </c>
      <c r="E171" s="370">
        <v>16026</v>
      </c>
      <c r="F171" s="136">
        <v>16828</v>
      </c>
      <c r="G171" s="383">
        <v>0.98</v>
      </c>
      <c r="H171" s="372"/>
      <c r="I171" s="404"/>
      <c r="J171" s="466"/>
      <c r="K171" s="180"/>
      <c r="L171" s="195">
        <v>1.4</v>
      </c>
      <c r="M171" s="195">
        <v>1.68</v>
      </c>
      <c r="N171" s="195">
        <v>2.23</v>
      </c>
      <c r="O171" s="192">
        <v>2.57</v>
      </c>
      <c r="P171" s="97">
        <f>'СДП (план)'!P171</f>
        <v>357</v>
      </c>
      <c r="Q171" s="97">
        <f>'СДП (план)'!Q171</f>
        <v>6573627.4706666674</v>
      </c>
      <c r="R171" s="43">
        <f t="shared" si="2482"/>
        <v>357</v>
      </c>
      <c r="S171" s="43">
        <f t="shared" si="2483"/>
        <v>6573627.4706666674</v>
      </c>
      <c r="T171" s="97">
        <f t="shared" ref="T171:AB171" si="3755">SUM(T172:T177)</f>
        <v>402</v>
      </c>
      <c r="U171" s="97">
        <f t="shared" si="3755"/>
        <v>7293792.0299999602</v>
      </c>
      <c r="V171" s="97">
        <f t="shared" si="3755"/>
        <v>3205</v>
      </c>
      <c r="W171" s="97">
        <f t="shared" si="3755"/>
        <v>8</v>
      </c>
      <c r="X171" s="97">
        <f t="shared" si="3755"/>
        <v>170097.43</v>
      </c>
      <c r="Y171" s="97">
        <f t="shared" si="3755"/>
        <v>56</v>
      </c>
      <c r="Z171" s="97">
        <f t="shared" si="3755"/>
        <v>281.26</v>
      </c>
      <c r="AA171" s="97">
        <f t="shared" si="3755"/>
        <v>281.26</v>
      </c>
      <c r="AB171" s="97">
        <f t="shared" si="3755"/>
        <v>313.38</v>
      </c>
      <c r="AC171" s="66">
        <f>SUM(T171-R171)</f>
        <v>45</v>
      </c>
      <c r="AD171" s="66">
        <f>SUM(U171-S171)</f>
        <v>720164.55933329277</v>
      </c>
      <c r="AE171" s="104">
        <f>'СДП (план)'!R171</f>
        <v>0</v>
      </c>
      <c r="AF171" s="104">
        <f>'СДП (план)'!S171</f>
        <v>0</v>
      </c>
      <c r="AG171" s="66">
        <f t="shared" si="2484"/>
        <v>0</v>
      </c>
      <c r="AH171" s="66">
        <f t="shared" si="2485"/>
        <v>0</v>
      </c>
      <c r="AI171" s="97">
        <f t="shared" ref="AI171:AN171" si="3756">SUM(AI172:AI177)</f>
        <v>0</v>
      </c>
      <c r="AJ171" s="97">
        <f t="shared" si="3756"/>
        <v>0</v>
      </c>
      <c r="AK171" s="97">
        <f t="shared" si="3756"/>
        <v>0</v>
      </c>
      <c r="AL171" s="97">
        <f t="shared" si="3756"/>
        <v>0</v>
      </c>
      <c r="AM171" s="97">
        <f t="shared" si="3756"/>
        <v>0</v>
      </c>
      <c r="AN171" s="97">
        <f t="shared" si="3756"/>
        <v>0</v>
      </c>
      <c r="AO171" s="97">
        <f t="shared" ref="AO171:AQ171" si="3757">SUM(AO172:AO177)</f>
        <v>0</v>
      </c>
      <c r="AP171" s="97">
        <f t="shared" si="3757"/>
        <v>0</v>
      </c>
      <c r="AQ171" s="97">
        <f t="shared" si="3757"/>
        <v>0</v>
      </c>
      <c r="AR171" s="66">
        <f t="shared" si="2598"/>
        <v>0</v>
      </c>
      <c r="AS171" s="66">
        <f t="shared" si="2599"/>
        <v>0</v>
      </c>
      <c r="AT171" s="97">
        <f>'СДП (план)'!T171</f>
        <v>0</v>
      </c>
      <c r="AU171" s="97">
        <f>'СДП (план)'!U171</f>
        <v>0</v>
      </c>
      <c r="AV171" s="43">
        <f t="shared" si="2486"/>
        <v>0</v>
      </c>
      <c r="AW171" s="43">
        <f t="shared" si="2487"/>
        <v>0</v>
      </c>
      <c r="AX171" s="97">
        <f t="shared" ref="AX171:BF171" si="3758">SUM(AX172:AX177)</f>
        <v>0</v>
      </c>
      <c r="AY171" s="97">
        <f t="shared" si="3758"/>
        <v>0</v>
      </c>
      <c r="AZ171" s="97">
        <f t="shared" si="3758"/>
        <v>0</v>
      </c>
      <c r="BA171" s="97">
        <f t="shared" si="3758"/>
        <v>0</v>
      </c>
      <c r="BB171" s="97">
        <f t="shared" si="3758"/>
        <v>0</v>
      </c>
      <c r="BC171" s="97">
        <f t="shared" si="3758"/>
        <v>0</v>
      </c>
      <c r="BD171" s="97">
        <f t="shared" si="3758"/>
        <v>0</v>
      </c>
      <c r="BE171" s="97">
        <f t="shared" si="3758"/>
        <v>0</v>
      </c>
      <c r="BF171" s="97">
        <f t="shared" si="3758"/>
        <v>0</v>
      </c>
      <c r="BG171" s="66">
        <f t="shared" ref="BG171:BG177" si="3759">SUM(AX171-AV171)</f>
        <v>0</v>
      </c>
      <c r="BH171" s="66">
        <f t="shared" ref="BH171:BH177" si="3760">SUM(AY171-AW171)</f>
        <v>0</v>
      </c>
      <c r="BI171" s="112">
        <f>'СДП (план)'!V171</f>
        <v>0</v>
      </c>
      <c r="BJ171" s="65">
        <f>'СДП (план)'!W171</f>
        <v>0</v>
      </c>
      <c r="BK171" s="43">
        <f t="shared" si="2488"/>
        <v>0</v>
      </c>
      <c r="BL171" s="43">
        <f t="shared" si="2489"/>
        <v>0</v>
      </c>
      <c r="BM171" s="97">
        <f t="shared" ref="BM171:BU171" si="3761">SUM(BM172:BM177)</f>
        <v>0</v>
      </c>
      <c r="BN171" s="97">
        <f t="shared" si="3761"/>
        <v>0</v>
      </c>
      <c r="BO171" s="97">
        <f t="shared" si="3761"/>
        <v>0</v>
      </c>
      <c r="BP171" s="97">
        <f t="shared" si="3761"/>
        <v>0</v>
      </c>
      <c r="BQ171" s="97">
        <f t="shared" si="3761"/>
        <v>0</v>
      </c>
      <c r="BR171" s="97">
        <f t="shared" si="3761"/>
        <v>0</v>
      </c>
      <c r="BS171" s="97">
        <f t="shared" si="3761"/>
        <v>0</v>
      </c>
      <c r="BT171" s="97">
        <f t="shared" si="3761"/>
        <v>0</v>
      </c>
      <c r="BU171" s="97">
        <f t="shared" si="3761"/>
        <v>0</v>
      </c>
      <c r="BV171" s="66">
        <f t="shared" si="3483"/>
        <v>0</v>
      </c>
      <c r="BW171" s="66">
        <f t="shared" si="3484"/>
        <v>0</v>
      </c>
      <c r="BX171" s="97">
        <f>'СДП (план)'!X171</f>
        <v>0</v>
      </c>
      <c r="BY171" s="97">
        <f>'СДП (план)'!Y171</f>
        <v>0</v>
      </c>
      <c r="BZ171" s="66">
        <f t="shared" si="2490"/>
        <v>0</v>
      </c>
      <c r="CA171" s="66">
        <f t="shared" si="2491"/>
        <v>0</v>
      </c>
      <c r="CB171" s="97">
        <f t="shared" ref="CB171:CJ171" si="3762">SUM(CB172:CB177)</f>
        <v>0</v>
      </c>
      <c r="CC171" s="97">
        <f t="shared" si="3762"/>
        <v>0</v>
      </c>
      <c r="CD171" s="97">
        <f t="shared" si="3762"/>
        <v>0</v>
      </c>
      <c r="CE171" s="97">
        <f t="shared" si="3762"/>
        <v>0</v>
      </c>
      <c r="CF171" s="97">
        <f t="shared" si="3762"/>
        <v>0</v>
      </c>
      <c r="CG171" s="97">
        <f t="shared" si="3762"/>
        <v>0</v>
      </c>
      <c r="CH171" s="97">
        <f t="shared" si="3762"/>
        <v>0</v>
      </c>
      <c r="CI171" s="97">
        <f t="shared" si="3762"/>
        <v>0</v>
      </c>
      <c r="CJ171" s="97">
        <f t="shared" si="3762"/>
        <v>0</v>
      </c>
      <c r="CK171" s="66">
        <f t="shared" ref="CK171:CK196" si="3763">SUM(CB171-BZ171)</f>
        <v>0</v>
      </c>
      <c r="CL171" s="66">
        <f t="shared" ref="CL171:CL196" si="3764">SUM(CC171-CA171)</f>
        <v>0</v>
      </c>
      <c r="CM171" s="53">
        <f>'СДП (план)'!Z171</f>
        <v>0</v>
      </c>
      <c r="CN171" s="53">
        <f>'СДП (план)'!AA171</f>
        <v>0</v>
      </c>
      <c r="CO171" s="66">
        <f t="shared" si="2492"/>
        <v>0</v>
      </c>
      <c r="CP171" s="66">
        <f t="shared" si="2493"/>
        <v>0</v>
      </c>
      <c r="CQ171" s="53">
        <f t="shared" ref="CQ171:CV171" si="3765">SUM(CQ172:CQ177)</f>
        <v>0</v>
      </c>
      <c r="CR171" s="53">
        <f t="shared" si="3765"/>
        <v>0</v>
      </c>
      <c r="CS171" s="53">
        <f t="shared" si="3765"/>
        <v>0</v>
      </c>
      <c r="CT171" s="53">
        <f t="shared" si="3765"/>
        <v>0</v>
      </c>
      <c r="CU171" s="53">
        <f t="shared" si="3765"/>
        <v>0</v>
      </c>
      <c r="CV171" s="53">
        <f t="shared" si="3765"/>
        <v>0</v>
      </c>
      <c r="CW171" s="97">
        <f t="shared" ref="CW171:CY171" si="3766">SUM(CW172:CW177)</f>
        <v>0</v>
      </c>
      <c r="CX171" s="97">
        <f t="shared" si="3766"/>
        <v>0</v>
      </c>
      <c r="CY171" s="97">
        <f t="shared" si="3766"/>
        <v>0</v>
      </c>
      <c r="CZ171" s="66">
        <f t="shared" si="2494"/>
        <v>0</v>
      </c>
      <c r="DA171" s="66">
        <f t="shared" si="2495"/>
        <v>0</v>
      </c>
      <c r="DB171" s="14">
        <f>'СДП (план)'!AB171</f>
        <v>0</v>
      </c>
      <c r="DC171" s="14">
        <f>'СДП (план)'!AC171</f>
        <v>0</v>
      </c>
      <c r="DD171" s="66">
        <f t="shared" si="2496"/>
        <v>0</v>
      </c>
      <c r="DE171" s="66">
        <f t="shared" si="2497"/>
        <v>0</v>
      </c>
      <c r="DF171" s="53">
        <f t="shared" ref="DF171:DN171" si="3767">SUM(DF172:DF177)</f>
        <v>0</v>
      </c>
      <c r="DG171" s="53">
        <f t="shared" si="3767"/>
        <v>0</v>
      </c>
      <c r="DH171" s="53">
        <f t="shared" si="3767"/>
        <v>0</v>
      </c>
      <c r="DI171" s="53">
        <f t="shared" si="3767"/>
        <v>0</v>
      </c>
      <c r="DJ171" s="53">
        <f t="shared" si="3767"/>
        <v>0</v>
      </c>
      <c r="DK171" s="53">
        <f t="shared" si="3767"/>
        <v>0</v>
      </c>
      <c r="DL171" s="97">
        <f t="shared" si="3767"/>
        <v>0</v>
      </c>
      <c r="DM171" s="97">
        <f t="shared" si="3767"/>
        <v>0</v>
      </c>
      <c r="DN171" s="97">
        <f t="shared" si="3767"/>
        <v>0</v>
      </c>
      <c r="DO171" s="66">
        <f t="shared" si="2498"/>
        <v>0</v>
      </c>
      <c r="DP171" s="66">
        <f t="shared" si="2499"/>
        <v>0</v>
      </c>
      <c r="DQ171" s="14">
        <f>'СДП (план)'!AD171</f>
        <v>0</v>
      </c>
      <c r="DR171" s="14">
        <f>'СДП (план)'!AE171</f>
        <v>0</v>
      </c>
      <c r="DS171" s="66">
        <f t="shared" si="2500"/>
        <v>0</v>
      </c>
      <c r="DT171" s="66">
        <f t="shared" si="2501"/>
        <v>0</v>
      </c>
      <c r="DU171" s="53">
        <f t="shared" ref="DU171:EC171" si="3768">SUM(DU172:DU177)</f>
        <v>0</v>
      </c>
      <c r="DV171" s="53">
        <f t="shared" si="3768"/>
        <v>0</v>
      </c>
      <c r="DW171" s="53">
        <f t="shared" si="3768"/>
        <v>0</v>
      </c>
      <c r="DX171" s="53">
        <f t="shared" si="3768"/>
        <v>0</v>
      </c>
      <c r="DY171" s="53">
        <f t="shared" si="3768"/>
        <v>0</v>
      </c>
      <c r="DZ171" s="53">
        <f t="shared" si="3768"/>
        <v>0</v>
      </c>
      <c r="EA171" s="97">
        <f t="shared" si="3768"/>
        <v>0</v>
      </c>
      <c r="EB171" s="97">
        <f t="shared" si="3768"/>
        <v>0</v>
      </c>
      <c r="EC171" s="97">
        <f t="shared" si="3768"/>
        <v>0</v>
      </c>
      <c r="ED171" s="66">
        <f t="shared" si="2606"/>
        <v>0</v>
      </c>
      <c r="EE171" s="66">
        <f t="shared" si="2607"/>
        <v>0</v>
      </c>
      <c r="EF171" s="14">
        <f>'СДП (план)'!AF171</f>
        <v>0</v>
      </c>
      <c r="EG171" s="14">
        <f>'СДП (план)'!AG171</f>
        <v>0</v>
      </c>
      <c r="EH171" s="43">
        <f t="shared" si="2502"/>
        <v>0</v>
      </c>
      <c r="EI171" s="43">
        <f t="shared" si="2503"/>
        <v>0</v>
      </c>
      <c r="EJ171" s="53">
        <f t="shared" ref="EJ171:ER171" si="3769">SUM(EJ172:EJ177)</f>
        <v>0</v>
      </c>
      <c r="EK171" s="53">
        <f t="shared" si="3769"/>
        <v>0</v>
      </c>
      <c r="EL171" s="53">
        <f t="shared" si="3769"/>
        <v>0</v>
      </c>
      <c r="EM171" s="53">
        <f t="shared" si="3769"/>
        <v>0</v>
      </c>
      <c r="EN171" s="53">
        <f t="shared" si="3769"/>
        <v>0</v>
      </c>
      <c r="EO171" s="53"/>
      <c r="EP171" s="97">
        <f t="shared" si="3769"/>
        <v>0</v>
      </c>
      <c r="EQ171" s="97">
        <f t="shared" si="3769"/>
        <v>0</v>
      </c>
      <c r="ER171" s="97">
        <f t="shared" si="3769"/>
        <v>0</v>
      </c>
      <c r="ES171" s="66">
        <f t="shared" si="2609"/>
        <v>0</v>
      </c>
      <c r="ET171" s="66">
        <f t="shared" si="2610"/>
        <v>0</v>
      </c>
      <c r="EU171" s="53">
        <f>'СДП (план)'!AH171</f>
        <v>8</v>
      </c>
      <c r="EV171" s="53">
        <f>'СДП (план)'!AI171</f>
        <v>166866.0356</v>
      </c>
      <c r="EW171" s="66">
        <f t="shared" si="2504"/>
        <v>8</v>
      </c>
      <c r="EX171" s="66">
        <f t="shared" si="2505"/>
        <v>166866.0356</v>
      </c>
      <c r="EY171" s="53">
        <f t="shared" ref="EY171:FG171" si="3770">SUM(EY172:EY177)</f>
        <v>5</v>
      </c>
      <c r="EZ171" s="53">
        <f t="shared" si="3770"/>
        <v>104602.85</v>
      </c>
      <c r="FA171" s="53">
        <f t="shared" si="3770"/>
        <v>49</v>
      </c>
      <c r="FB171" s="53">
        <f t="shared" si="3770"/>
        <v>0</v>
      </c>
      <c r="FC171" s="53">
        <f t="shared" si="3770"/>
        <v>0</v>
      </c>
      <c r="FD171" s="53">
        <f t="shared" si="3770"/>
        <v>0</v>
      </c>
      <c r="FE171" s="97">
        <f t="shared" si="3770"/>
        <v>5.92</v>
      </c>
      <c r="FF171" s="97">
        <f t="shared" si="3770"/>
        <v>5.92</v>
      </c>
      <c r="FG171" s="97">
        <f t="shared" si="3770"/>
        <v>3.7</v>
      </c>
      <c r="FH171" s="66">
        <f t="shared" si="2506"/>
        <v>-3</v>
      </c>
      <c r="FI171" s="66">
        <f t="shared" si="2507"/>
        <v>-62263.185599999997</v>
      </c>
      <c r="FJ171" s="53">
        <f>'СДП (план)'!AJ171</f>
        <v>0</v>
      </c>
      <c r="FK171" s="53">
        <f>'СДП (план)'!AK171</f>
        <v>0</v>
      </c>
      <c r="FL171" s="66">
        <f t="shared" si="2508"/>
        <v>0</v>
      </c>
      <c r="FM171" s="66">
        <f t="shared" si="2509"/>
        <v>0</v>
      </c>
      <c r="FN171" s="53">
        <f t="shared" ref="FN171:FV171" si="3771">SUM(FN172:FN177)</f>
        <v>0</v>
      </c>
      <c r="FO171" s="53">
        <f t="shared" si="3771"/>
        <v>0</v>
      </c>
      <c r="FP171" s="53">
        <f t="shared" si="3771"/>
        <v>0</v>
      </c>
      <c r="FQ171" s="53">
        <f t="shared" si="3771"/>
        <v>0</v>
      </c>
      <c r="FR171" s="53">
        <f t="shared" si="3771"/>
        <v>0</v>
      </c>
      <c r="FS171" s="53">
        <f t="shared" si="3771"/>
        <v>0</v>
      </c>
      <c r="FT171" s="97">
        <f t="shared" si="3771"/>
        <v>0</v>
      </c>
      <c r="FU171" s="97">
        <f t="shared" si="3771"/>
        <v>0</v>
      </c>
      <c r="FV171" s="97">
        <f t="shared" si="3771"/>
        <v>0</v>
      </c>
      <c r="FW171" s="66">
        <f t="shared" si="2510"/>
        <v>0</v>
      </c>
      <c r="FX171" s="66">
        <f t="shared" si="2511"/>
        <v>0</v>
      </c>
      <c r="FY171" s="53">
        <f>'СДП (план)'!AL171</f>
        <v>0</v>
      </c>
      <c r="FZ171" s="53">
        <f>'СДП (план)'!AM171</f>
        <v>0</v>
      </c>
      <c r="GA171" s="66">
        <f t="shared" si="2512"/>
        <v>0</v>
      </c>
      <c r="GB171" s="66">
        <f t="shared" si="2513"/>
        <v>0</v>
      </c>
      <c r="GC171" s="53">
        <f t="shared" ref="GC171:GK171" si="3772">SUM(GC172:GC177)</f>
        <v>0</v>
      </c>
      <c r="GD171" s="53">
        <f t="shared" si="3772"/>
        <v>0</v>
      </c>
      <c r="GE171" s="53">
        <f t="shared" si="3772"/>
        <v>0</v>
      </c>
      <c r="GF171" s="53">
        <f t="shared" si="3772"/>
        <v>0</v>
      </c>
      <c r="GG171" s="53">
        <f t="shared" si="3772"/>
        <v>0</v>
      </c>
      <c r="GH171" s="53"/>
      <c r="GI171" s="97">
        <f t="shared" si="3772"/>
        <v>0</v>
      </c>
      <c r="GJ171" s="97">
        <f t="shared" si="3772"/>
        <v>0</v>
      </c>
      <c r="GK171" s="97">
        <f t="shared" si="3772"/>
        <v>0</v>
      </c>
      <c r="GL171" s="66">
        <f t="shared" si="2514"/>
        <v>0</v>
      </c>
      <c r="GM171" s="66">
        <f t="shared" si="2515"/>
        <v>0</v>
      </c>
      <c r="GN171" s="14">
        <f>'СДП (план)'!AN171</f>
        <v>0</v>
      </c>
      <c r="GO171" s="14">
        <f>'СДП (план)'!AO171</f>
        <v>0</v>
      </c>
      <c r="GP171" s="66">
        <f t="shared" si="2516"/>
        <v>0</v>
      </c>
      <c r="GQ171" s="66">
        <f t="shared" si="2517"/>
        <v>0</v>
      </c>
      <c r="GR171" s="53">
        <f t="shared" ref="GR171:GZ171" si="3773">SUM(GR172:GR177)</f>
        <v>0</v>
      </c>
      <c r="GS171" s="53">
        <f t="shared" si="3773"/>
        <v>0</v>
      </c>
      <c r="GT171" s="53">
        <f t="shared" si="3773"/>
        <v>0</v>
      </c>
      <c r="GU171" s="53">
        <f t="shared" si="3773"/>
        <v>0</v>
      </c>
      <c r="GV171" s="53">
        <f t="shared" si="3773"/>
        <v>0</v>
      </c>
      <c r="GW171" s="53">
        <f t="shared" si="3773"/>
        <v>0</v>
      </c>
      <c r="GX171" s="97">
        <f t="shared" si="3773"/>
        <v>0</v>
      </c>
      <c r="GY171" s="97">
        <f t="shared" si="3773"/>
        <v>0</v>
      </c>
      <c r="GZ171" s="97">
        <f t="shared" si="3773"/>
        <v>0</v>
      </c>
      <c r="HA171" s="66">
        <f t="shared" si="2518"/>
        <v>0</v>
      </c>
      <c r="HB171" s="66">
        <f t="shared" si="2519"/>
        <v>0</v>
      </c>
      <c r="HC171" s="14">
        <f>'СДП (план)'!AP171</f>
        <v>0</v>
      </c>
      <c r="HD171" s="14">
        <f>'СДП (план)'!AQ171</f>
        <v>0</v>
      </c>
      <c r="HE171" s="66">
        <f t="shared" si="2520"/>
        <v>0</v>
      </c>
      <c r="HF171" s="66">
        <f t="shared" si="2521"/>
        <v>0</v>
      </c>
      <c r="HG171" s="53">
        <f t="shared" ref="HG171:HO171" si="3774">SUM(HG172:HG177)</f>
        <v>0</v>
      </c>
      <c r="HH171" s="53">
        <f t="shared" si="3774"/>
        <v>0</v>
      </c>
      <c r="HI171" s="53">
        <f t="shared" si="3774"/>
        <v>0</v>
      </c>
      <c r="HJ171" s="53">
        <f t="shared" si="3774"/>
        <v>0</v>
      </c>
      <c r="HK171" s="53">
        <f t="shared" si="3774"/>
        <v>0</v>
      </c>
      <c r="HL171" s="53"/>
      <c r="HM171" s="97">
        <f t="shared" si="3774"/>
        <v>0</v>
      </c>
      <c r="HN171" s="97">
        <f t="shared" si="3774"/>
        <v>0</v>
      </c>
      <c r="HO171" s="97">
        <f t="shared" si="3774"/>
        <v>0</v>
      </c>
      <c r="HP171" s="66">
        <f t="shared" si="2522"/>
        <v>0</v>
      </c>
      <c r="HQ171" s="66">
        <f t="shared" si="2523"/>
        <v>0</v>
      </c>
      <c r="HR171" s="53">
        <f>'СДП (план)'!AR171</f>
        <v>0</v>
      </c>
      <c r="HS171" s="53">
        <f>'СДП (план)'!AS171</f>
        <v>0</v>
      </c>
      <c r="HT171" s="66">
        <f t="shared" si="2524"/>
        <v>0</v>
      </c>
      <c r="HU171" s="66">
        <f t="shared" si="2525"/>
        <v>0</v>
      </c>
      <c r="HV171" s="53">
        <f t="shared" ref="HV171:ID171" si="3775">SUM(HV172:HV177)</f>
        <v>0</v>
      </c>
      <c r="HW171" s="53">
        <f t="shared" si="3775"/>
        <v>0</v>
      </c>
      <c r="HX171" s="53">
        <f t="shared" si="3775"/>
        <v>0</v>
      </c>
      <c r="HY171" s="53">
        <f t="shared" si="3775"/>
        <v>0</v>
      </c>
      <c r="HZ171" s="53">
        <f t="shared" si="3775"/>
        <v>0</v>
      </c>
      <c r="IA171" s="53">
        <f t="shared" si="3775"/>
        <v>0</v>
      </c>
      <c r="IB171" s="97">
        <f t="shared" si="3775"/>
        <v>0</v>
      </c>
      <c r="IC171" s="97">
        <f t="shared" si="3775"/>
        <v>0</v>
      </c>
      <c r="ID171" s="97">
        <f t="shared" si="3775"/>
        <v>0</v>
      </c>
      <c r="IE171" s="66">
        <f t="shared" si="2526"/>
        <v>0</v>
      </c>
      <c r="IF171" s="66">
        <f t="shared" si="2527"/>
        <v>0</v>
      </c>
      <c r="IG171" s="53">
        <f>'СДП (план)'!AT171</f>
        <v>10</v>
      </c>
      <c r="IH171" s="53">
        <f>'СДП (план)'!AU171</f>
        <v>172953.29333333333</v>
      </c>
      <c r="II171" s="66">
        <f t="shared" si="2528"/>
        <v>10</v>
      </c>
      <c r="IJ171" s="66">
        <f t="shared" si="2529"/>
        <v>172953.29333333333</v>
      </c>
      <c r="IK171" s="53">
        <f t="shared" ref="IK171:IS171" si="3776">SUM(IK172:IK177)</f>
        <v>35</v>
      </c>
      <c r="IL171" s="53">
        <f t="shared" si="3776"/>
        <v>539258.97999999975</v>
      </c>
      <c r="IM171" s="53">
        <f t="shared" si="3776"/>
        <v>366</v>
      </c>
      <c r="IN171" s="53">
        <f t="shared" si="3776"/>
        <v>0</v>
      </c>
      <c r="IO171" s="53">
        <f t="shared" si="3776"/>
        <v>0</v>
      </c>
      <c r="IP171" s="53">
        <f t="shared" si="3776"/>
        <v>0</v>
      </c>
      <c r="IQ171" s="97">
        <f t="shared" si="3776"/>
        <v>7.4</v>
      </c>
      <c r="IR171" s="97">
        <f t="shared" si="3776"/>
        <v>7.4</v>
      </c>
      <c r="IS171" s="97">
        <f t="shared" si="3776"/>
        <v>25.9</v>
      </c>
      <c r="IT171" s="66">
        <f t="shared" si="2530"/>
        <v>25</v>
      </c>
      <c r="IU171" s="66">
        <f t="shared" si="2531"/>
        <v>366305.68666666641</v>
      </c>
      <c r="IV171" s="53">
        <f>'СДП (план)'!AV171</f>
        <v>0</v>
      </c>
      <c r="IW171" s="53">
        <f>'СДП (план)'!AW171</f>
        <v>0</v>
      </c>
      <c r="IX171" s="66">
        <f t="shared" si="2532"/>
        <v>0</v>
      </c>
      <c r="IY171" s="66">
        <f t="shared" si="2533"/>
        <v>0</v>
      </c>
      <c r="IZ171" s="53">
        <f t="shared" ref="IZ171:JH171" si="3777">SUM(IZ172:IZ177)</f>
        <v>0</v>
      </c>
      <c r="JA171" s="53">
        <f t="shared" si="3777"/>
        <v>0</v>
      </c>
      <c r="JB171" s="53">
        <f t="shared" si="3777"/>
        <v>0</v>
      </c>
      <c r="JC171" s="53">
        <f t="shared" si="3777"/>
        <v>0</v>
      </c>
      <c r="JD171" s="53">
        <f t="shared" si="3777"/>
        <v>0</v>
      </c>
      <c r="JE171" s="53">
        <f t="shared" si="3777"/>
        <v>0</v>
      </c>
      <c r="JF171" s="97">
        <f t="shared" si="3777"/>
        <v>0</v>
      </c>
      <c r="JG171" s="97">
        <f t="shared" si="3777"/>
        <v>0</v>
      </c>
      <c r="JH171" s="97">
        <f t="shared" si="3777"/>
        <v>0</v>
      </c>
      <c r="JI171" s="66">
        <f t="shared" si="2534"/>
        <v>0</v>
      </c>
      <c r="JJ171" s="66">
        <f t="shared" si="2535"/>
        <v>0</v>
      </c>
      <c r="JK171" s="53">
        <f>'СДП (план)'!AX171</f>
        <v>0</v>
      </c>
      <c r="JL171" s="53">
        <f>'СДП (план)'!AY171</f>
        <v>0</v>
      </c>
      <c r="JM171" s="66">
        <f t="shared" si="2536"/>
        <v>0</v>
      </c>
      <c r="JN171" s="66">
        <f t="shared" si="2537"/>
        <v>0</v>
      </c>
      <c r="JO171" s="53">
        <f t="shared" ref="JO171:JW171" si="3778">SUM(JO172:JO177)</f>
        <v>0</v>
      </c>
      <c r="JP171" s="53">
        <f t="shared" si="3778"/>
        <v>0</v>
      </c>
      <c r="JQ171" s="53">
        <f t="shared" si="3778"/>
        <v>0</v>
      </c>
      <c r="JR171" s="53">
        <f t="shared" si="3778"/>
        <v>0</v>
      </c>
      <c r="JS171" s="53">
        <f t="shared" si="3778"/>
        <v>0</v>
      </c>
      <c r="JT171" s="53">
        <f t="shared" si="3778"/>
        <v>0</v>
      </c>
      <c r="JU171" s="97">
        <f t="shared" si="3778"/>
        <v>0</v>
      </c>
      <c r="JV171" s="97">
        <f t="shared" si="3778"/>
        <v>0</v>
      </c>
      <c r="JW171" s="97">
        <f t="shared" si="3778"/>
        <v>0</v>
      </c>
      <c r="JX171" s="66">
        <f t="shared" si="2538"/>
        <v>0</v>
      </c>
      <c r="JY171" s="66">
        <f t="shared" si="2539"/>
        <v>0</v>
      </c>
      <c r="JZ171" s="53">
        <f>'СДП (план)'!AZ171</f>
        <v>0</v>
      </c>
      <c r="KA171" s="53">
        <f>'СДП (план)'!BA171</f>
        <v>0</v>
      </c>
      <c r="KB171" s="66">
        <f t="shared" si="2540"/>
        <v>0</v>
      </c>
      <c r="KC171" s="66">
        <f t="shared" si="2541"/>
        <v>0</v>
      </c>
      <c r="KD171" s="53">
        <f t="shared" ref="KD171:KL171" si="3779">SUM(KD172:KD177)</f>
        <v>0</v>
      </c>
      <c r="KE171" s="53">
        <f t="shared" si="3779"/>
        <v>0</v>
      </c>
      <c r="KF171" s="53">
        <f t="shared" si="3779"/>
        <v>0</v>
      </c>
      <c r="KG171" s="53">
        <f t="shared" si="3779"/>
        <v>0</v>
      </c>
      <c r="KH171" s="53">
        <f t="shared" si="3779"/>
        <v>0</v>
      </c>
      <c r="KI171" s="53">
        <f t="shared" si="3779"/>
        <v>0</v>
      </c>
      <c r="KJ171" s="97">
        <f t="shared" si="3779"/>
        <v>0</v>
      </c>
      <c r="KK171" s="97">
        <f t="shared" si="3779"/>
        <v>0</v>
      </c>
      <c r="KL171" s="97">
        <f t="shared" si="3779"/>
        <v>0</v>
      </c>
      <c r="KM171" s="66">
        <f t="shared" si="2542"/>
        <v>0</v>
      </c>
      <c r="KN171" s="66">
        <f t="shared" si="2543"/>
        <v>0</v>
      </c>
      <c r="KO171" s="53">
        <f>'СДП (план)'!BB171</f>
        <v>53</v>
      </c>
      <c r="KP171" s="53">
        <f>'СДП (план)'!BC171</f>
        <v>916652.45466666669</v>
      </c>
      <c r="KQ171" s="66">
        <f t="shared" si="2544"/>
        <v>53</v>
      </c>
      <c r="KR171" s="66">
        <f t="shared" si="2545"/>
        <v>916652.45466666669</v>
      </c>
      <c r="KS171" s="53">
        <f t="shared" ref="KS171:LA171" si="3780">SUM(KS172:KS177)</f>
        <v>28</v>
      </c>
      <c r="KT171" s="53">
        <f t="shared" si="3780"/>
        <v>602543.87000000011</v>
      </c>
      <c r="KU171" s="53">
        <f t="shared" si="3780"/>
        <v>242</v>
      </c>
      <c r="KV171" s="53">
        <f t="shared" si="3780"/>
        <v>0</v>
      </c>
      <c r="KW171" s="53">
        <f t="shared" si="3780"/>
        <v>0</v>
      </c>
      <c r="KX171" s="53">
        <f t="shared" si="3780"/>
        <v>0</v>
      </c>
      <c r="KY171" s="97">
        <f t="shared" si="3780"/>
        <v>39.22</v>
      </c>
      <c r="KZ171" s="97">
        <f t="shared" si="3780"/>
        <v>39.22</v>
      </c>
      <c r="LA171" s="97">
        <f t="shared" si="3780"/>
        <v>20.72</v>
      </c>
      <c r="LB171" s="66">
        <f t="shared" si="2546"/>
        <v>-25</v>
      </c>
      <c r="LC171" s="66">
        <f t="shared" si="2547"/>
        <v>-314108.58466666657</v>
      </c>
      <c r="LD171" s="53">
        <f>'СДП (план)'!BD171</f>
        <v>39</v>
      </c>
      <c r="LE171" s="53">
        <f>'СДП (план)'!BE171</f>
        <v>1041646.2672</v>
      </c>
      <c r="LF171" s="66">
        <f t="shared" si="2548"/>
        <v>39</v>
      </c>
      <c r="LG171" s="66">
        <f t="shared" si="2549"/>
        <v>1041646.2671999999</v>
      </c>
      <c r="LH171" s="53">
        <f t="shared" ref="LH171:LP171" si="3781">SUM(LH172:LH177)</f>
        <v>14</v>
      </c>
      <c r="LI171" s="53">
        <f t="shared" si="3781"/>
        <v>292887.98000000004</v>
      </c>
      <c r="LJ171" s="53">
        <f t="shared" si="3781"/>
        <v>146</v>
      </c>
      <c r="LK171" s="53">
        <f t="shared" si="3781"/>
        <v>0</v>
      </c>
      <c r="LL171" s="53">
        <f t="shared" si="3781"/>
        <v>0</v>
      </c>
      <c r="LM171" s="53">
        <f t="shared" si="3781"/>
        <v>0</v>
      </c>
      <c r="LN171" s="97">
        <f t="shared" si="3781"/>
        <v>37.14</v>
      </c>
      <c r="LO171" s="97">
        <f t="shared" si="3781"/>
        <v>37.14</v>
      </c>
      <c r="LP171" s="97">
        <f t="shared" si="3781"/>
        <v>10.36</v>
      </c>
      <c r="LQ171" s="66">
        <f t="shared" si="2550"/>
        <v>-25</v>
      </c>
      <c r="LR171" s="66">
        <f t="shared" si="2551"/>
        <v>-748758.2871999999</v>
      </c>
      <c r="LS171" s="53">
        <f>'СДП (план)'!BF171</f>
        <v>585</v>
      </c>
      <c r="LT171" s="53">
        <f>'СДП (план)'!BG171</f>
        <v>15668446.516799999</v>
      </c>
      <c r="LU171" s="66">
        <f t="shared" si="2552"/>
        <v>585</v>
      </c>
      <c r="LV171" s="66">
        <f t="shared" si="2553"/>
        <v>15668446.516799999</v>
      </c>
      <c r="LW171" s="53">
        <f t="shared" ref="LW171:ME171" si="3782">SUM(LW172:LW177)</f>
        <v>699</v>
      </c>
      <c r="LX171" s="53">
        <f t="shared" si="3782"/>
        <v>17523742.980000041</v>
      </c>
      <c r="LY171" s="53">
        <f t="shared" si="3782"/>
        <v>6326</v>
      </c>
      <c r="LZ171" s="53">
        <f t="shared" si="3782"/>
        <v>0</v>
      </c>
      <c r="MA171" s="53">
        <f t="shared" si="3782"/>
        <v>0</v>
      </c>
      <c r="MB171" s="53">
        <f t="shared" si="3782"/>
        <v>0</v>
      </c>
      <c r="MC171" s="97">
        <f t="shared" si="3782"/>
        <v>558.66</v>
      </c>
      <c r="MD171" s="97">
        <f t="shared" si="3782"/>
        <v>558.66</v>
      </c>
      <c r="ME171" s="97">
        <f t="shared" si="3782"/>
        <v>626.50000000000011</v>
      </c>
      <c r="MF171" s="43">
        <f t="shared" ref="MF171:MF187" si="3783">SUM(LW171-LU171)</f>
        <v>114</v>
      </c>
      <c r="MG171" s="43">
        <f t="shared" ref="MG171:MG187" si="3784">SUM(LX171-LV171)</f>
        <v>1855296.463200042</v>
      </c>
      <c r="MH171" s="53">
        <f>'СДП (план)'!BH171</f>
        <v>0</v>
      </c>
      <c r="MI171" s="53">
        <f>'СДП (план)'!BI171</f>
        <v>0</v>
      </c>
      <c r="MJ171" s="66">
        <f t="shared" si="2554"/>
        <v>0</v>
      </c>
      <c r="MK171" s="66">
        <f t="shared" si="2555"/>
        <v>0</v>
      </c>
      <c r="ML171" s="53">
        <f t="shared" ref="ML171:MT171" si="3785">SUM(ML172:ML177)</f>
        <v>0</v>
      </c>
      <c r="MM171" s="53">
        <f t="shared" si="3785"/>
        <v>0</v>
      </c>
      <c r="MN171" s="53">
        <f t="shared" si="3785"/>
        <v>0</v>
      </c>
      <c r="MO171" s="53">
        <f t="shared" si="3785"/>
        <v>0</v>
      </c>
      <c r="MP171" s="53">
        <f t="shared" si="3785"/>
        <v>0</v>
      </c>
      <c r="MQ171" s="53">
        <f t="shared" si="3785"/>
        <v>0</v>
      </c>
      <c r="MR171" s="97">
        <f t="shared" si="3785"/>
        <v>0</v>
      </c>
      <c r="MS171" s="97">
        <f t="shared" si="3785"/>
        <v>0</v>
      </c>
      <c r="MT171" s="97">
        <f t="shared" si="3785"/>
        <v>0</v>
      </c>
      <c r="MU171" s="66">
        <f t="shared" si="2625"/>
        <v>0</v>
      </c>
      <c r="MV171" s="66">
        <f t="shared" si="2626"/>
        <v>0</v>
      </c>
      <c r="MW171" s="53">
        <f>'СДП (план)'!BJ171</f>
        <v>0</v>
      </c>
      <c r="MX171" s="53">
        <f>'СДП (план)'!BK171</f>
        <v>0</v>
      </c>
      <c r="MY171" s="66">
        <f t="shared" si="2556"/>
        <v>0</v>
      </c>
      <c r="MZ171" s="66">
        <f t="shared" si="2557"/>
        <v>0</v>
      </c>
      <c r="NA171" s="53">
        <f t="shared" ref="NA171:NI171" si="3786">SUM(NA172:NA177)</f>
        <v>0</v>
      </c>
      <c r="NB171" s="53">
        <f t="shared" si="3786"/>
        <v>0</v>
      </c>
      <c r="NC171" s="53">
        <f t="shared" si="3786"/>
        <v>0</v>
      </c>
      <c r="ND171" s="53">
        <f t="shared" si="3786"/>
        <v>0</v>
      </c>
      <c r="NE171" s="53">
        <f t="shared" si="3786"/>
        <v>0</v>
      </c>
      <c r="NF171" s="53">
        <f t="shared" si="3786"/>
        <v>0</v>
      </c>
      <c r="NG171" s="97">
        <f t="shared" si="3786"/>
        <v>0</v>
      </c>
      <c r="NH171" s="97">
        <f t="shared" si="3786"/>
        <v>0</v>
      </c>
      <c r="NI171" s="97">
        <f t="shared" si="3786"/>
        <v>0</v>
      </c>
      <c r="NJ171" s="66">
        <f t="shared" si="2628"/>
        <v>0</v>
      </c>
      <c r="NK171" s="66">
        <f t="shared" si="2629"/>
        <v>0</v>
      </c>
      <c r="NL171" s="53">
        <f>'СДП (план)'!BL171</f>
        <v>0</v>
      </c>
      <c r="NM171" s="53">
        <f>'СДП (план)'!BM171</f>
        <v>0</v>
      </c>
      <c r="NN171" s="66">
        <f t="shared" si="2558"/>
        <v>0</v>
      </c>
      <c r="NO171" s="66">
        <f t="shared" si="2559"/>
        <v>0</v>
      </c>
      <c r="NP171" s="53">
        <f t="shared" ref="NP171:NX171" si="3787">SUM(NP172:NP177)</f>
        <v>10</v>
      </c>
      <c r="NQ171" s="53">
        <f t="shared" si="3787"/>
        <v>192022.12000000002</v>
      </c>
      <c r="NR171" s="53">
        <f t="shared" si="3787"/>
        <v>89</v>
      </c>
      <c r="NS171" s="53">
        <f t="shared" si="3787"/>
        <v>0</v>
      </c>
      <c r="NT171" s="53">
        <f t="shared" si="3787"/>
        <v>0</v>
      </c>
      <c r="NU171" s="53">
        <f t="shared" si="3787"/>
        <v>0</v>
      </c>
      <c r="NV171" s="97">
        <f t="shared" si="3787"/>
        <v>0</v>
      </c>
      <c r="NW171" s="97">
        <f t="shared" si="3787"/>
        <v>0</v>
      </c>
      <c r="NX171" s="97">
        <f t="shared" si="3787"/>
        <v>7.4</v>
      </c>
      <c r="NY171" s="66">
        <f t="shared" si="2560"/>
        <v>10</v>
      </c>
      <c r="NZ171" s="66">
        <f t="shared" si="2561"/>
        <v>192022.12000000002</v>
      </c>
      <c r="OA171" s="53">
        <f>'СДП (план)'!BN171</f>
        <v>0</v>
      </c>
      <c r="OB171" s="53">
        <f>'СДП (план)'!BO171</f>
        <v>0</v>
      </c>
      <c r="OC171" s="66">
        <f t="shared" si="2562"/>
        <v>0</v>
      </c>
      <c r="OD171" s="66">
        <f t="shared" si="2563"/>
        <v>0</v>
      </c>
      <c r="OE171" s="53">
        <f t="shared" ref="OE171:OM171" si="3788">SUM(OE172:OE177)</f>
        <v>0</v>
      </c>
      <c r="OF171" s="53">
        <f t="shared" si="3788"/>
        <v>0</v>
      </c>
      <c r="OG171" s="53"/>
      <c r="OH171" s="53">
        <f t="shared" si="3788"/>
        <v>0</v>
      </c>
      <c r="OI171" s="53">
        <f t="shared" si="3788"/>
        <v>0</v>
      </c>
      <c r="OJ171" s="53"/>
      <c r="OK171" s="97">
        <f t="shared" si="3788"/>
        <v>0</v>
      </c>
      <c r="OL171" s="97">
        <f t="shared" si="3788"/>
        <v>0</v>
      </c>
      <c r="OM171" s="97">
        <f t="shared" si="3788"/>
        <v>0</v>
      </c>
      <c r="ON171" s="66">
        <f t="shared" si="2564"/>
        <v>0</v>
      </c>
      <c r="OO171" s="66">
        <f t="shared" si="2565"/>
        <v>0</v>
      </c>
      <c r="OP171" s="53">
        <f>'СДП (план)'!BP171</f>
        <v>25</v>
      </c>
      <c r="OQ171" s="53">
        <f>'СДП (план)'!BQ171</f>
        <v>435845.2</v>
      </c>
      <c r="OR171" s="66">
        <f t="shared" si="2566"/>
        <v>25</v>
      </c>
      <c r="OS171" s="66">
        <f t="shared" si="2567"/>
        <v>435845.2</v>
      </c>
      <c r="OT171" s="53">
        <f t="shared" ref="OT171:PB171" si="3789">SUM(OT172:OT177)</f>
        <v>8</v>
      </c>
      <c r="OU171" s="53">
        <f t="shared" si="3789"/>
        <v>141022.13999999998</v>
      </c>
      <c r="OV171" s="53">
        <f t="shared" si="3789"/>
        <v>78</v>
      </c>
      <c r="OW171" s="53">
        <f t="shared" si="3789"/>
        <v>0</v>
      </c>
      <c r="OX171" s="53">
        <f t="shared" si="3789"/>
        <v>0</v>
      </c>
      <c r="OY171" s="53">
        <f t="shared" si="3789"/>
        <v>0</v>
      </c>
      <c r="OZ171" s="97">
        <f t="shared" si="3789"/>
        <v>18.5</v>
      </c>
      <c r="PA171" s="97">
        <f t="shared" si="3789"/>
        <v>18.5</v>
      </c>
      <c r="PB171" s="97">
        <f t="shared" si="3789"/>
        <v>5.92</v>
      </c>
      <c r="PC171" s="66">
        <f t="shared" si="2568"/>
        <v>-17</v>
      </c>
      <c r="PD171" s="66">
        <f t="shared" si="2569"/>
        <v>-294823.06000000006</v>
      </c>
      <c r="PE171" s="53">
        <f>'СДП (план)'!BR171</f>
        <v>0</v>
      </c>
      <c r="PF171" s="53">
        <f>'СДП (план)'!BS171</f>
        <v>0</v>
      </c>
      <c r="PG171" s="66">
        <f t="shared" si="2570"/>
        <v>0</v>
      </c>
      <c r="PH171" s="66">
        <f t="shared" si="2571"/>
        <v>0</v>
      </c>
      <c r="PI171" s="53">
        <f t="shared" ref="PI171:QF171" si="3790">SUM(PI172:PI177)</f>
        <v>0</v>
      </c>
      <c r="PJ171" s="53">
        <f t="shared" si="3790"/>
        <v>0</v>
      </c>
      <c r="PK171" s="53">
        <f t="shared" si="3790"/>
        <v>0</v>
      </c>
      <c r="PL171" s="53">
        <f t="shared" si="3790"/>
        <v>0</v>
      </c>
      <c r="PM171" s="53">
        <f t="shared" si="3790"/>
        <v>0</v>
      </c>
      <c r="PN171" s="53">
        <f t="shared" si="3790"/>
        <v>0</v>
      </c>
      <c r="PO171" s="97">
        <f t="shared" si="3790"/>
        <v>0</v>
      </c>
      <c r="PP171" s="97">
        <f t="shared" si="3790"/>
        <v>0</v>
      </c>
      <c r="PQ171" s="97">
        <f t="shared" si="3790"/>
        <v>0</v>
      </c>
      <c r="PR171" s="66">
        <f t="shared" si="2572"/>
        <v>0</v>
      </c>
      <c r="PS171" s="66">
        <f t="shared" si="2573"/>
        <v>0</v>
      </c>
      <c r="PT171" s="53">
        <f>'СДП (план)'!BT171</f>
        <v>3</v>
      </c>
      <c r="PU171" s="53">
        <f>'СДП (план)'!BU171</f>
        <v>62263.185599999997</v>
      </c>
      <c r="PV171" s="66">
        <f t="shared" si="2574"/>
        <v>3</v>
      </c>
      <c r="PW171" s="66">
        <f t="shared" si="2575"/>
        <v>62263.185599999997</v>
      </c>
      <c r="PX171" s="53">
        <f t="shared" si="3790"/>
        <v>1</v>
      </c>
      <c r="PY171" s="53">
        <f t="shared" si="3790"/>
        <v>59967.51</v>
      </c>
      <c r="PZ171" s="53">
        <f t="shared" si="3790"/>
        <v>9</v>
      </c>
      <c r="QA171" s="53">
        <f t="shared" si="3790"/>
        <v>0</v>
      </c>
      <c r="QB171" s="53">
        <f t="shared" si="3790"/>
        <v>0</v>
      </c>
      <c r="QC171" s="53">
        <f t="shared" si="3790"/>
        <v>0</v>
      </c>
      <c r="QD171" s="97">
        <f t="shared" si="3790"/>
        <v>2.2199999999999998</v>
      </c>
      <c r="QE171" s="97">
        <f t="shared" si="3790"/>
        <v>2.2199999999999998</v>
      </c>
      <c r="QF171" s="97">
        <f t="shared" si="3790"/>
        <v>0.74</v>
      </c>
      <c r="QG171" s="66">
        <f t="shared" si="2576"/>
        <v>-2</v>
      </c>
      <c r="QH171" s="66">
        <f t="shared" si="2577"/>
        <v>-2295.675599999995</v>
      </c>
      <c r="QI171" s="53">
        <f>'СДП (план)'!BV171</f>
        <v>3</v>
      </c>
      <c r="QJ171" s="53">
        <f>'СДП (план)'!BW171</f>
        <v>62263.185599999997</v>
      </c>
      <c r="QK171" s="66">
        <f t="shared" si="2578"/>
        <v>3</v>
      </c>
      <c r="QL171" s="66">
        <f t="shared" si="2579"/>
        <v>62263.185599999997</v>
      </c>
      <c r="QM171" s="53">
        <f t="shared" ref="QM171:RJ171" si="3791">SUM(QM172:QM177)</f>
        <v>5</v>
      </c>
      <c r="QN171" s="53">
        <f t="shared" si="3791"/>
        <v>103605.79999999999</v>
      </c>
      <c r="QO171" s="53">
        <f t="shared" si="3791"/>
        <v>38</v>
      </c>
      <c r="QP171" s="53">
        <f t="shared" si="3791"/>
        <v>0</v>
      </c>
      <c r="QQ171" s="53">
        <f t="shared" si="3791"/>
        <v>0</v>
      </c>
      <c r="QR171" s="53">
        <f t="shared" si="3791"/>
        <v>0</v>
      </c>
      <c r="QS171" s="97">
        <f t="shared" si="3791"/>
        <v>2.2199999999999998</v>
      </c>
      <c r="QT171" s="97">
        <f t="shared" si="3791"/>
        <v>2.2199999999999998</v>
      </c>
      <c r="QU171" s="97">
        <f t="shared" si="3791"/>
        <v>3.7</v>
      </c>
      <c r="QV171" s="66">
        <f t="shared" ref="QV171:QV177" si="3792">SUM(QM171-QK171)</f>
        <v>2</v>
      </c>
      <c r="QW171" s="66">
        <f t="shared" ref="QW171:QW177" si="3793">SUM(QN171-QL171)</f>
        <v>41342.614399999991</v>
      </c>
      <c r="QX171" s="53">
        <f>'СДП (план)'!BX171</f>
        <v>0</v>
      </c>
      <c r="QY171" s="53">
        <f>'СДП (план)'!BY171</f>
        <v>0</v>
      </c>
      <c r="QZ171" s="66">
        <f t="shared" si="2580"/>
        <v>0</v>
      </c>
      <c r="RA171" s="66">
        <f t="shared" si="2581"/>
        <v>0</v>
      </c>
      <c r="RB171" s="53">
        <f t="shared" si="3791"/>
        <v>0</v>
      </c>
      <c r="RC171" s="53">
        <f t="shared" si="3791"/>
        <v>0</v>
      </c>
      <c r="RD171" s="53">
        <f t="shared" si="3791"/>
        <v>0</v>
      </c>
      <c r="RE171" s="53">
        <f t="shared" si="3791"/>
        <v>0</v>
      </c>
      <c r="RF171" s="53">
        <f t="shared" si="3791"/>
        <v>0</v>
      </c>
      <c r="RG171" s="53">
        <f t="shared" si="3791"/>
        <v>0</v>
      </c>
      <c r="RH171" s="97">
        <f t="shared" si="3791"/>
        <v>0</v>
      </c>
      <c r="RI171" s="97">
        <f t="shared" si="3791"/>
        <v>0</v>
      </c>
      <c r="RJ171" s="97">
        <f t="shared" si="3791"/>
        <v>0</v>
      </c>
      <c r="RK171" s="66">
        <f t="shared" si="2582"/>
        <v>0</v>
      </c>
      <c r="RL171" s="66">
        <f t="shared" si="2583"/>
        <v>0</v>
      </c>
      <c r="RM171" s="53">
        <f>'СДП (план)'!BZ171</f>
        <v>1</v>
      </c>
      <c r="RN171" s="53">
        <f>'СДП (план)'!CA171</f>
        <v>20920.57</v>
      </c>
      <c r="RO171" s="66">
        <f t="shared" si="2584"/>
        <v>1</v>
      </c>
      <c r="RP171" s="66">
        <f t="shared" si="2585"/>
        <v>20920.57</v>
      </c>
      <c r="RQ171" s="53">
        <f t="shared" ref="RQ171:RY171" si="3794">SUM(RQ172:RQ177)</f>
        <v>2</v>
      </c>
      <c r="RR171" s="53">
        <f t="shared" si="3794"/>
        <v>47010.400000000001</v>
      </c>
      <c r="RS171" s="53">
        <f t="shared" si="3794"/>
        <v>20</v>
      </c>
      <c r="RT171" s="53">
        <f t="shared" si="3794"/>
        <v>0</v>
      </c>
      <c r="RU171" s="53">
        <f t="shared" si="3794"/>
        <v>0</v>
      </c>
      <c r="RV171" s="53">
        <f t="shared" si="3794"/>
        <v>0</v>
      </c>
      <c r="RW171" s="97">
        <f t="shared" si="3794"/>
        <v>0.74</v>
      </c>
      <c r="RX171" s="97">
        <f t="shared" si="3794"/>
        <v>0.74</v>
      </c>
      <c r="RY171" s="97">
        <f t="shared" si="3794"/>
        <v>1.48</v>
      </c>
      <c r="RZ171" s="66">
        <f t="shared" si="2586"/>
        <v>1</v>
      </c>
      <c r="SA171" s="66">
        <f t="shared" si="2587"/>
        <v>26089.83</v>
      </c>
      <c r="SB171" s="53">
        <f>'СДП (план)'!CB171</f>
        <v>2</v>
      </c>
      <c r="SC171" s="53">
        <f>'СДП (план)'!CC171</f>
        <v>41508.790399999998</v>
      </c>
      <c r="SD171" s="66">
        <f t="shared" si="3041"/>
        <v>2</v>
      </c>
      <c r="SE171" s="66">
        <f t="shared" si="3351"/>
        <v>41508.790399999998</v>
      </c>
      <c r="SF171" s="53">
        <f t="shared" ref="SF171:SN171" si="3795">SUM(SF172:SF177)</f>
        <v>0</v>
      </c>
      <c r="SG171" s="53">
        <f t="shared" si="3795"/>
        <v>0</v>
      </c>
      <c r="SH171" s="53">
        <f t="shared" si="3795"/>
        <v>0</v>
      </c>
      <c r="SI171" s="53">
        <f t="shared" si="3795"/>
        <v>0</v>
      </c>
      <c r="SJ171" s="53">
        <f t="shared" si="3795"/>
        <v>0</v>
      </c>
      <c r="SK171" s="53">
        <f t="shared" si="3795"/>
        <v>0</v>
      </c>
      <c r="SL171" s="97">
        <f t="shared" si="3795"/>
        <v>1.48</v>
      </c>
      <c r="SM171" s="97">
        <f t="shared" si="3795"/>
        <v>1.48</v>
      </c>
      <c r="SN171" s="97">
        <f t="shared" si="3795"/>
        <v>0</v>
      </c>
      <c r="SO171" s="66">
        <f t="shared" si="2588"/>
        <v>-2</v>
      </c>
      <c r="SP171" s="66">
        <f t="shared" si="2589"/>
        <v>-41508.790399999998</v>
      </c>
      <c r="SQ171" s="53">
        <f>'СДП (план)'!CD171</f>
        <v>10</v>
      </c>
      <c r="SR171" s="53">
        <f>'СДП (план)'!CE171</f>
        <v>275489.88866666669</v>
      </c>
      <c r="SS171" s="66">
        <f t="shared" si="3048"/>
        <v>10</v>
      </c>
      <c r="ST171" s="66">
        <f t="shared" si="3354"/>
        <v>275489.88866666669</v>
      </c>
      <c r="SU171" s="53">
        <f t="shared" ref="SU171:TC171" si="3796">SUM(SU172:SU177)</f>
        <v>19</v>
      </c>
      <c r="SV171" s="53">
        <f t="shared" si="3796"/>
        <v>939145.2699999999</v>
      </c>
      <c r="SW171" s="53">
        <f t="shared" si="3796"/>
        <v>137</v>
      </c>
      <c r="SX171" s="53">
        <f t="shared" si="3796"/>
        <v>0</v>
      </c>
      <c r="SY171" s="53">
        <f t="shared" si="3796"/>
        <v>0</v>
      </c>
      <c r="SZ171" s="53">
        <f t="shared" si="3796"/>
        <v>0</v>
      </c>
      <c r="TA171" s="97">
        <f t="shared" si="3796"/>
        <v>7.4</v>
      </c>
      <c r="TB171" s="97">
        <f t="shared" si="3796"/>
        <v>7.4</v>
      </c>
      <c r="TC171" s="97">
        <f t="shared" si="3796"/>
        <v>14.06</v>
      </c>
      <c r="TD171" s="66">
        <f t="shared" si="2590"/>
        <v>9</v>
      </c>
      <c r="TE171" s="66">
        <f t="shared" si="2591"/>
        <v>663655.38133333321</v>
      </c>
      <c r="TF171" s="14">
        <f>'СДП (план)'!CF171</f>
        <v>3</v>
      </c>
      <c r="TG171" s="14">
        <f>'СДП (план)'!CG171</f>
        <v>95247.849399999992</v>
      </c>
      <c r="TH171" s="66">
        <f t="shared" ref="TH171" si="3797">SUM(TF171/12*$A$2)</f>
        <v>3</v>
      </c>
      <c r="TI171" s="66">
        <f t="shared" ref="TI171" si="3798">SUM(TG171/12*$A$2)</f>
        <v>95247.849399999992</v>
      </c>
      <c r="TJ171" s="53">
        <f t="shared" ref="TJ171:TR171" si="3799">SUM(TJ172:TJ177)</f>
        <v>1</v>
      </c>
      <c r="TK171" s="53">
        <f t="shared" si="3799"/>
        <v>69298.87</v>
      </c>
      <c r="TL171" s="53">
        <f t="shared" si="3799"/>
        <v>7</v>
      </c>
      <c r="TM171" s="53">
        <f t="shared" si="3799"/>
        <v>0</v>
      </c>
      <c r="TN171" s="53">
        <f t="shared" si="3799"/>
        <v>0</v>
      </c>
      <c r="TO171" s="53"/>
      <c r="TP171" s="97">
        <f t="shared" si="3799"/>
        <v>2.2199999999999998</v>
      </c>
      <c r="TQ171" s="97">
        <f t="shared" si="3799"/>
        <v>2.2199999999999998</v>
      </c>
      <c r="TR171" s="97">
        <f t="shared" si="3799"/>
        <v>0.74</v>
      </c>
      <c r="TS171" s="66">
        <f t="shared" si="2592"/>
        <v>-2</v>
      </c>
      <c r="TT171" s="66">
        <f t="shared" si="2593"/>
        <v>-25948.979399999997</v>
      </c>
      <c r="TU171" s="66">
        <f>'СДП (план)'!CH171</f>
        <v>0</v>
      </c>
      <c r="TV171" s="66">
        <f>'СДП (план)'!CI171</f>
        <v>0</v>
      </c>
      <c r="TW171" s="66">
        <f t="shared" si="2594"/>
        <v>0</v>
      </c>
      <c r="TX171" s="66">
        <f t="shared" si="2595"/>
        <v>0</v>
      </c>
      <c r="TY171" s="154"/>
      <c r="TZ171" s="154"/>
      <c r="UA171" s="154"/>
      <c r="UB171" s="154"/>
      <c r="UC171" s="154"/>
      <c r="UD171" s="154"/>
      <c r="UE171" s="97">
        <f t="shared" ref="UE171:UG171" si="3800">SUM(UE172:UE177)</f>
        <v>0</v>
      </c>
      <c r="UF171" s="97">
        <f t="shared" si="3800"/>
        <v>0</v>
      </c>
      <c r="UG171" s="97">
        <f t="shared" si="3800"/>
        <v>0</v>
      </c>
      <c r="UH171" s="66">
        <f t="shared" ref="UH171:UH177" si="3801">SUM(TY171-TW171)</f>
        <v>0</v>
      </c>
      <c r="UI171" s="66">
        <f t="shared" ref="UI171:UI177" si="3802">SUM(TZ171-TX171)</f>
        <v>0</v>
      </c>
      <c r="UJ171" s="66"/>
      <c r="UK171" s="66"/>
      <c r="UL171" s="66"/>
      <c r="UM171" s="66"/>
      <c r="UN171" s="66"/>
      <c r="UO171" s="66"/>
      <c r="UP171" s="66"/>
      <c r="UQ171" s="66"/>
      <c r="UR171" s="66"/>
      <c r="US171" s="66"/>
      <c r="UT171" s="66"/>
      <c r="UU171" s="66"/>
      <c r="UV171" s="66"/>
      <c r="UW171" s="43">
        <f t="shared" si="3751"/>
        <v>0</v>
      </c>
      <c r="UX171" s="43">
        <f t="shared" si="3752"/>
        <v>0</v>
      </c>
      <c r="UY171" s="97">
        <f>'СДП (план)'!CN171</f>
        <v>1099</v>
      </c>
      <c r="UZ171" s="97">
        <f>'СДП (план)'!CO171</f>
        <v>25533730.707933333</v>
      </c>
      <c r="VA171" s="43">
        <f t="shared" si="2689"/>
        <v>1099</v>
      </c>
      <c r="VB171" s="43">
        <f t="shared" si="2690"/>
        <v>25533730.707933329</v>
      </c>
      <c r="VC171" s="97">
        <f>SUM(VC172:VC177)</f>
        <v>1229</v>
      </c>
      <c r="VD171" s="97">
        <f t="shared" ref="VD171:VM171" si="3803">SUM(VD172:VD177)</f>
        <v>27908900.800000008</v>
      </c>
      <c r="VE171" s="97">
        <f t="shared" si="3803"/>
        <v>10712</v>
      </c>
      <c r="VF171" s="97">
        <f t="shared" si="3803"/>
        <v>8</v>
      </c>
      <c r="VG171" s="97">
        <f t="shared" si="3803"/>
        <v>170097.43</v>
      </c>
      <c r="VH171" s="97">
        <f t="shared" si="3803"/>
        <v>56</v>
      </c>
      <c r="VI171" s="97">
        <f t="shared" si="3803"/>
        <v>964.38000000000011</v>
      </c>
      <c r="VJ171" s="97">
        <f t="shared" si="3803"/>
        <v>964.38000000000011</v>
      </c>
      <c r="VK171" s="97">
        <f t="shared" si="3803"/>
        <v>1034.5999999999999</v>
      </c>
      <c r="VL171" s="66">
        <f t="shared" si="3803"/>
        <v>130</v>
      </c>
      <c r="VM171" s="66">
        <f t="shared" si="3803"/>
        <v>2375170.0920666689</v>
      </c>
    </row>
    <row r="172" spans="1:585" s="32" customFormat="1" ht="18.75" x14ac:dyDescent="0.2">
      <c r="A172" s="171"/>
      <c r="B172" s="171">
        <v>107</v>
      </c>
      <c r="C172" s="245" t="s">
        <v>385</v>
      </c>
      <c r="D172" s="392" t="s">
        <v>197</v>
      </c>
      <c r="E172" s="370">
        <v>16026</v>
      </c>
      <c r="F172" s="136">
        <v>16828</v>
      </c>
      <c r="G172" s="371">
        <v>0.74</v>
      </c>
      <c r="H172" s="372"/>
      <c r="I172" s="373">
        <v>1</v>
      </c>
      <c r="J172" s="461">
        <v>1</v>
      </c>
      <c r="K172" s="184"/>
      <c r="L172" s="1">
        <v>1.4</v>
      </c>
      <c r="M172" s="1">
        <v>1.68</v>
      </c>
      <c r="N172" s="1">
        <v>2.23</v>
      </c>
      <c r="O172" s="9">
        <v>2.57</v>
      </c>
      <c r="P172" s="44">
        <f>'СДП (план)'!P172</f>
        <v>325</v>
      </c>
      <c r="Q172" s="44">
        <f>'СДП (план)'!Q172</f>
        <v>5620982.0333333332</v>
      </c>
      <c r="R172" s="43">
        <f t="shared" si="2482"/>
        <v>325</v>
      </c>
      <c r="S172" s="43">
        <f t="shared" si="2483"/>
        <v>5620982.0333333332</v>
      </c>
      <c r="T172" s="43">
        <f>VLOOKUP($C172,'факт СДП 12 мес'!$D$8:$HP$287,9,0)</f>
        <v>363</v>
      </c>
      <c r="U172" s="43">
        <f>VLOOKUP($C172,'факт СДП 12 мес'!$D$8:$HP$287,10,0)</f>
        <v>6250600.1599999592</v>
      </c>
      <c r="V172" s="43">
        <f>VLOOKUP($C172,'факт СДП 12 мес'!$D$8:$HP$287,11,0)</f>
        <v>2899</v>
      </c>
      <c r="W172" s="43">
        <f>VLOOKUP($C172,'факт СДП 12 мес'!$D$8:$HP$287,12,0)</f>
        <v>6</v>
      </c>
      <c r="X172" s="43">
        <f>VLOOKUP($C172,'факт СДП 12 мес'!$D$8:$HP$287,13,0)</f>
        <v>104602.86</v>
      </c>
      <c r="Y172" s="43">
        <f>VLOOKUP($C172,'факт СДП 12 мес'!$D$8:$HP$287,14,0)</f>
        <v>42</v>
      </c>
      <c r="Z172" s="43">
        <f t="shared" ref="Z172:Z177" si="3804">SUM(P172*$G172)</f>
        <v>240.5</v>
      </c>
      <c r="AA172" s="43">
        <f t="shared" ref="AA172:AA177" si="3805">SUM(R172*$G172)</f>
        <v>240.5</v>
      </c>
      <c r="AB172" s="43">
        <f t="shared" ref="AB172:AB177" si="3806">SUM(T172*$G172)</f>
        <v>268.62</v>
      </c>
      <c r="AC172" s="43">
        <f t="shared" ref="AC172:AC177" si="3807">SUM(T172-R172)</f>
        <v>38</v>
      </c>
      <c r="AD172" s="43">
        <f t="shared" ref="AD172:AD177" si="3808">SUM(U172-S172)</f>
        <v>629618.12666662596</v>
      </c>
      <c r="AE172" s="135">
        <f>'СДП (план)'!R172</f>
        <v>0</v>
      </c>
      <c r="AF172" s="135">
        <f>'СДП (план)'!S172</f>
        <v>0</v>
      </c>
      <c r="AG172" s="43">
        <f t="shared" si="2484"/>
        <v>0</v>
      </c>
      <c r="AH172" s="43">
        <f t="shared" si="2485"/>
        <v>0</v>
      </c>
      <c r="AI172" s="43">
        <f>VLOOKUP($C172,'факт СДП 12 мес'!$D$8:$HP$287,3,0)</f>
        <v>0</v>
      </c>
      <c r="AJ172" s="43">
        <f>VLOOKUP($C172,'факт СДП 12 мес'!$D$8:$HP$287,4,0)</f>
        <v>0</v>
      </c>
      <c r="AK172" s="43">
        <f>VLOOKUP($C172,'факт СДП 12 мес'!$D$8:$HP$287,5,0)</f>
        <v>0</v>
      </c>
      <c r="AL172" s="43">
        <f>VLOOKUP($C172,'факт СДП 12 мес'!$D$8:$HP$287,6,0)</f>
        <v>0</v>
      </c>
      <c r="AM172" s="43">
        <f>VLOOKUP($C172,'факт СДП 12 мес'!$D$8:$HP$287,7,0)</f>
        <v>0</v>
      </c>
      <c r="AN172" s="43">
        <f>VLOOKUP($C172,'факт СДП 12 мес'!$D$8:$HP$287,8,0)</f>
        <v>0</v>
      </c>
      <c r="AO172" s="43">
        <f t="shared" ref="AO172:AO177" si="3809">SUM(AE172*$G172)</f>
        <v>0</v>
      </c>
      <c r="AP172" s="43">
        <f t="shared" ref="AP172:AP177" si="3810">SUM(AG172*$G172)</f>
        <v>0</v>
      </c>
      <c r="AQ172" s="43">
        <f t="shared" ref="AQ172:AQ177" si="3811">SUM(AI172*$G172)</f>
        <v>0</v>
      </c>
      <c r="AR172" s="43">
        <f t="shared" ref="AR172:AR177" si="3812">SUM(AI172-AG172)</f>
        <v>0</v>
      </c>
      <c r="AS172" s="43">
        <f t="shared" si="2599"/>
        <v>0</v>
      </c>
      <c r="AT172" s="44">
        <f>'СДП (план)'!T172</f>
        <v>0</v>
      </c>
      <c r="AU172" s="43">
        <f>'СДП (план)'!U172</f>
        <v>0</v>
      </c>
      <c r="AV172" s="43">
        <f t="shared" si="2486"/>
        <v>0</v>
      </c>
      <c r="AW172" s="43">
        <f t="shared" si="2487"/>
        <v>0</v>
      </c>
      <c r="AX172" s="43">
        <f>VLOOKUP($C172,'факт СДП 12 мес'!$D$8:$HP$287,159,0)</f>
        <v>0</v>
      </c>
      <c r="AY172" s="43">
        <f>VLOOKUP($C172,'факт СДП 12 мес'!$D$8:$HP$287,160,0)</f>
        <v>0</v>
      </c>
      <c r="AZ172" s="43">
        <f>VLOOKUP($C172,'факт СДП 12 мес'!$D$8:$HP$287,161,0)</f>
        <v>0</v>
      </c>
      <c r="BA172" s="43">
        <f>VLOOKUP($C172,'факт СДП 12 мес'!$D$8:$HP$287,162,0)</f>
        <v>0</v>
      </c>
      <c r="BB172" s="43">
        <f>VLOOKUP($C172,'факт СДП 12 мес'!$D$8:$HP$287,163,0)</f>
        <v>0</v>
      </c>
      <c r="BC172" s="43">
        <f>VLOOKUP($C172,'факт СДП 12 мес'!$D$8:$HP$287,164,0)</f>
        <v>0</v>
      </c>
      <c r="BD172" s="43">
        <f t="shared" ref="BD172:BD177" si="3813">SUM(AT172*$G172)</f>
        <v>0</v>
      </c>
      <c r="BE172" s="43">
        <f t="shared" ref="BE172:BE177" si="3814">SUM(AV172*$G172)</f>
        <v>0</v>
      </c>
      <c r="BF172" s="43">
        <f t="shared" ref="BF172:BF177" si="3815">SUM(AX172*$G172)</f>
        <v>0</v>
      </c>
      <c r="BG172" s="43">
        <f t="shared" si="3759"/>
        <v>0</v>
      </c>
      <c r="BH172" s="43">
        <f t="shared" si="3760"/>
        <v>0</v>
      </c>
      <c r="BI172" s="87">
        <f>'СДП (план)'!V172</f>
        <v>0</v>
      </c>
      <c r="BJ172" s="3">
        <f>'СДП (план)'!W172</f>
        <v>0</v>
      </c>
      <c r="BK172" s="43">
        <f t="shared" si="2488"/>
        <v>0</v>
      </c>
      <c r="BL172" s="43">
        <f t="shared" si="2489"/>
        <v>0</v>
      </c>
      <c r="BM172" s="43">
        <f>VLOOKUP($C172,'факт СДП 12 мес'!$D$8:$HP$287,21,0)</f>
        <v>0</v>
      </c>
      <c r="BN172" s="43">
        <f>VLOOKUP($C172,'факт СДП 12 мес'!$D$8:$HP$287,22,0)</f>
        <v>0</v>
      </c>
      <c r="BO172" s="43">
        <f>VLOOKUP($C172,'факт СДП 12 мес'!$D$8:$HP$287,23,0)</f>
        <v>0</v>
      </c>
      <c r="BP172" s="43">
        <f>VLOOKUP($C172,'факт СДП 12 мес'!$D$8:$HP$287,24,0)</f>
        <v>0</v>
      </c>
      <c r="BQ172" s="43">
        <f>VLOOKUP($C172,'факт СДП 12 мес'!$D$8:$HP$287,25,0)</f>
        <v>0</v>
      </c>
      <c r="BR172" s="43">
        <f>VLOOKUP($C172,'факт СДП 12 мес'!$D$8:$HP$287,26,0)</f>
        <v>0</v>
      </c>
      <c r="BS172" s="43">
        <f t="shared" ref="BS172:BS177" si="3816">SUM(BI172*$G172)</f>
        <v>0</v>
      </c>
      <c r="BT172" s="43">
        <f t="shared" ref="BT172:BT177" si="3817">SUM(BK172*$G172)</f>
        <v>0</v>
      </c>
      <c r="BU172" s="43">
        <f t="shared" ref="BU172:BU177" si="3818">SUM(BM172*$G172)</f>
        <v>0</v>
      </c>
      <c r="BV172" s="43">
        <f t="shared" si="3483"/>
        <v>0</v>
      </c>
      <c r="BW172" s="43">
        <f t="shared" si="3484"/>
        <v>0</v>
      </c>
      <c r="BX172" s="44">
        <f>'СДП (план)'!X172</f>
        <v>0</v>
      </c>
      <c r="BY172" s="43">
        <f>'СДП (план)'!Y172</f>
        <v>0</v>
      </c>
      <c r="BZ172" s="43">
        <f t="shared" si="2490"/>
        <v>0</v>
      </c>
      <c r="CA172" s="43">
        <f t="shared" si="2491"/>
        <v>0</v>
      </c>
      <c r="CB172" s="43">
        <f>VLOOKUP($C172,'факт СДП 12 мес'!$D$8:$HP$287,15,0)</f>
        <v>0</v>
      </c>
      <c r="CC172" s="43">
        <f>VLOOKUP($C172,'факт СДП 12 мес'!$D$8:$HP$287,16,0)</f>
        <v>0</v>
      </c>
      <c r="CD172" s="43">
        <f>VLOOKUP($C172,'факт СДП 12 мес'!$D$8:$HP$287,17,0)</f>
        <v>0</v>
      </c>
      <c r="CE172" s="43">
        <f>VLOOKUP($C172,'факт СДП 12 мес'!$D$8:$HP$287,18,0)</f>
        <v>0</v>
      </c>
      <c r="CF172" s="43">
        <f>VLOOKUP($C172,'факт СДП 12 мес'!$D$8:$HP$287,19,0)</f>
        <v>0</v>
      </c>
      <c r="CG172" s="43">
        <f>VLOOKUP($C172,'факт СДП 12 мес'!$D$8:$HP$287,20,0)</f>
        <v>0</v>
      </c>
      <c r="CH172" s="43">
        <f t="shared" ref="CH172:CH177" si="3819">SUM(BX172*$G172)</f>
        <v>0</v>
      </c>
      <c r="CI172" s="43">
        <f t="shared" ref="CI172:CI177" si="3820">SUM(BZ172*$G172)</f>
        <v>0</v>
      </c>
      <c r="CJ172" s="43">
        <f t="shared" ref="CJ172:CJ177" si="3821">SUM(CB172*$G172)</f>
        <v>0</v>
      </c>
      <c r="CK172" s="43">
        <f t="shared" si="3763"/>
        <v>0</v>
      </c>
      <c r="CL172" s="43">
        <f t="shared" si="3764"/>
        <v>0</v>
      </c>
      <c r="CM172" s="45">
        <f>'СДП (план)'!Z172</f>
        <v>0</v>
      </c>
      <c r="CN172" s="43">
        <f>'СДП (план)'!AA172</f>
        <v>0</v>
      </c>
      <c r="CO172" s="43">
        <f t="shared" si="2492"/>
        <v>0</v>
      </c>
      <c r="CP172" s="43">
        <f t="shared" si="2493"/>
        <v>0</v>
      </c>
      <c r="CQ172" s="43">
        <f>VLOOKUP($C172,'факт СДП 12 мес'!$D$8:$HP$287,165,0)</f>
        <v>0</v>
      </c>
      <c r="CR172" s="43">
        <f>VLOOKUP($C172,'факт СДП 12 мес'!$D$8:$HP$287,166,0)</f>
        <v>0</v>
      </c>
      <c r="CS172" s="43">
        <f>VLOOKUP($C172,'факт СДП 12 мес'!$D$8:$HP$287,167,0)</f>
        <v>0</v>
      </c>
      <c r="CT172" s="43">
        <f>VLOOKUP($C172,'факт СДП 12 мес'!$D$8:$HP$287,168,0)</f>
        <v>0</v>
      </c>
      <c r="CU172" s="43">
        <f>VLOOKUP($C172,'факт СДП 12 мес'!$D$8:$HP$287,169,0)</f>
        <v>0</v>
      </c>
      <c r="CV172" s="43">
        <f>VLOOKUP($C172,'факт СДП 12 мес'!$D$8:$HP$287,170,0)</f>
        <v>0</v>
      </c>
      <c r="CW172" s="43">
        <f t="shared" ref="CW172:CW177" si="3822">SUM(CM172*$G172)</f>
        <v>0</v>
      </c>
      <c r="CX172" s="43">
        <f t="shared" ref="CX172:CX177" si="3823">SUM(CO172*$G172)</f>
        <v>0</v>
      </c>
      <c r="CY172" s="43">
        <f t="shared" ref="CY172:CY177" si="3824">SUM(CQ172*$G172)</f>
        <v>0</v>
      </c>
      <c r="CZ172" s="43">
        <f t="shared" si="2494"/>
        <v>0</v>
      </c>
      <c r="DA172" s="43">
        <f t="shared" si="2495"/>
        <v>0</v>
      </c>
      <c r="DB172" s="5">
        <f>'СДП (план)'!AB172</f>
        <v>0</v>
      </c>
      <c r="DC172" s="3">
        <f>'СДП (план)'!AC172</f>
        <v>0</v>
      </c>
      <c r="DD172" s="43">
        <f t="shared" si="2496"/>
        <v>0</v>
      </c>
      <c r="DE172" s="43">
        <f t="shared" si="2497"/>
        <v>0</v>
      </c>
      <c r="DF172" s="43">
        <f>VLOOKUP($C172,'факт СДП 12 мес'!$D$8:$HP$287,57,0)</f>
        <v>0</v>
      </c>
      <c r="DG172" s="43">
        <f>VLOOKUP($C172,'факт СДП 12 мес'!$D$8:$HP$287,58,0)</f>
        <v>0</v>
      </c>
      <c r="DH172" s="43">
        <f>VLOOKUP($C172,'факт СДП 12 мес'!$D$8:$HP$287,59,0)</f>
        <v>0</v>
      </c>
      <c r="DI172" s="43">
        <f>VLOOKUP($C172,'факт СДП 12 мес'!$D$8:$HP$287,60,0)</f>
        <v>0</v>
      </c>
      <c r="DJ172" s="43">
        <f>VLOOKUP($C172,'факт СДП 12 мес'!$D$8:$HP$287,61,0)</f>
        <v>0</v>
      </c>
      <c r="DK172" s="43">
        <f>VLOOKUP($C172,'факт СДП 12 мес'!$D$8:$HP$287,62,0)</f>
        <v>0</v>
      </c>
      <c r="DL172" s="43">
        <f t="shared" ref="DL172:DL177" si="3825">SUM(DB172*$G172)</f>
        <v>0</v>
      </c>
      <c r="DM172" s="43">
        <f t="shared" ref="DM172:DM177" si="3826">SUM(DD172*$G172)</f>
        <v>0</v>
      </c>
      <c r="DN172" s="43">
        <f t="shared" ref="DN172:DN177" si="3827">SUM(DF172*$G172)</f>
        <v>0</v>
      </c>
      <c r="DO172" s="43">
        <f t="shared" si="2498"/>
        <v>0</v>
      </c>
      <c r="DP172" s="43">
        <f t="shared" si="2499"/>
        <v>0</v>
      </c>
      <c r="DQ172" s="5">
        <f>'СДП (план)'!AD172</f>
        <v>0</v>
      </c>
      <c r="DR172" s="3">
        <f>'СДП (план)'!AE172</f>
        <v>0</v>
      </c>
      <c r="DS172" s="43">
        <f t="shared" si="2500"/>
        <v>0</v>
      </c>
      <c r="DT172" s="43">
        <f t="shared" si="2501"/>
        <v>0</v>
      </c>
      <c r="DU172" s="43">
        <f>VLOOKUP($C172,'факт СДП 12 мес'!$D$8:$HP$287,33,0)</f>
        <v>0</v>
      </c>
      <c r="DV172" s="43">
        <f>VLOOKUP($C172,'факт СДП 12 мес'!$D$8:$HP$287,34,0)</f>
        <v>0</v>
      </c>
      <c r="DW172" s="43">
        <f>VLOOKUP($C172,'факт СДП 12 мес'!$D$8:$HP$287,35,0)</f>
        <v>0</v>
      </c>
      <c r="DX172" s="43">
        <f>VLOOKUP($C172,'факт СДП 12 мес'!$D$8:$HP$287,36,0)</f>
        <v>0</v>
      </c>
      <c r="DY172" s="43">
        <f>VLOOKUP($C172,'факт СДП 12 мес'!$D$8:$HP$287,37,0)</f>
        <v>0</v>
      </c>
      <c r="DZ172" s="43">
        <f>VLOOKUP($C172,'факт СДП 12 мес'!$D$8:$HP$287,38,0)</f>
        <v>0</v>
      </c>
      <c r="EA172" s="43">
        <f t="shared" ref="EA172:EA177" si="3828">SUM(DQ172*$G172)</f>
        <v>0</v>
      </c>
      <c r="EB172" s="43">
        <f t="shared" ref="EB172:EB177" si="3829">SUM(DS172*$G172)</f>
        <v>0</v>
      </c>
      <c r="EC172" s="43">
        <f t="shared" ref="EC172:EC177" si="3830">SUM(DU172*$G172)</f>
        <v>0</v>
      </c>
      <c r="ED172" s="43">
        <f t="shared" ref="ED172:ED177" si="3831">SUM(DU172-DS172)</f>
        <v>0</v>
      </c>
      <c r="EE172" s="43">
        <f t="shared" si="2607"/>
        <v>0</v>
      </c>
      <c r="EF172" s="5">
        <f>'СДП (план)'!AF172</f>
        <v>0</v>
      </c>
      <c r="EG172" s="3">
        <f>'СДП (план)'!AG172</f>
        <v>0</v>
      </c>
      <c r="EH172" s="43">
        <f t="shared" si="2502"/>
        <v>0</v>
      </c>
      <c r="EI172" s="43">
        <f t="shared" si="2503"/>
        <v>0</v>
      </c>
      <c r="EJ172" s="43">
        <f>VLOOKUP($C172,'факт СДП 12 мес'!$D$8:$HP$287,27,0)</f>
        <v>0</v>
      </c>
      <c r="EK172" s="43">
        <f>VLOOKUP($C172,'факт СДП 12 мес'!$D$8:$HP$287,28,0)</f>
        <v>0</v>
      </c>
      <c r="EL172" s="43">
        <f>VLOOKUP($C172,'факт СДП 12 мес'!$D$8:$HP$287,29,0)</f>
        <v>0</v>
      </c>
      <c r="EM172" s="43">
        <f>VLOOKUP($C172,'факт СДП 12 мес'!$D$8:$HP$287,30,0)</f>
        <v>0</v>
      </c>
      <c r="EN172" s="43">
        <f>VLOOKUP($C172,'факт СДП 12 мес'!$D$8:$HP$287,31,0)</f>
        <v>0</v>
      </c>
      <c r="EO172" s="43">
        <f>VLOOKUP($C172,'факт СДП 12 мес'!$D$8:$HP$287,32,0)</f>
        <v>0</v>
      </c>
      <c r="EP172" s="43">
        <f t="shared" ref="EP172:EP177" si="3832">SUM(EF172*$G172)</f>
        <v>0</v>
      </c>
      <c r="EQ172" s="43">
        <f t="shared" ref="EQ172:EQ177" si="3833">SUM(EH172*$G172)</f>
        <v>0</v>
      </c>
      <c r="ER172" s="43">
        <f t="shared" ref="ER172:ER177" si="3834">SUM(EJ172*$G172)</f>
        <v>0</v>
      </c>
      <c r="ES172" s="43">
        <f t="shared" ref="ES172:ES177" si="3835">SUM(EJ172-EH172)</f>
        <v>0</v>
      </c>
      <c r="ET172" s="43">
        <f t="shared" si="2610"/>
        <v>0</v>
      </c>
      <c r="EU172" s="46">
        <f>'СДП (план)'!AH172</f>
        <v>8</v>
      </c>
      <c r="EV172" s="43">
        <f>'СДП (план)'!AI172</f>
        <v>166866.0356</v>
      </c>
      <c r="EW172" s="43">
        <f t="shared" si="2504"/>
        <v>8</v>
      </c>
      <c r="EX172" s="43">
        <f t="shared" si="2505"/>
        <v>166866.0356</v>
      </c>
      <c r="EY172" s="43">
        <f>VLOOKUP($C172,'факт СДП 12 мес'!$D$8:$HP$287,87,0)</f>
        <v>5</v>
      </c>
      <c r="EZ172" s="43">
        <f>VLOOKUP($C172,'факт СДП 12 мес'!$D$8:$HP$287,88,0)</f>
        <v>104602.85</v>
      </c>
      <c r="FA172" s="43">
        <f>VLOOKUP($C172,'факт СДП 12 мес'!$D$8:$HP$287,89,0)</f>
        <v>49</v>
      </c>
      <c r="FB172" s="43">
        <f>VLOOKUP($C172,'факт СДП 12 мес'!$D$8:$HP$287,90,0)</f>
        <v>0</v>
      </c>
      <c r="FC172" s="43">
        <f>VLOOKUP($C172,'факт СДП 12 мес'!$D$8:$HP$287,91,0)</f>
        <v>0</v>
      </c>
      <c r="FD172" s="43">
        <f>VLOOKUP($C172,'факт СДП 12 мес'!$D$8:$HP$287,92,0)</f>
        <v>0</v>
      </c>
      <c r="FE172" s="43">
        <f t="shared" ref="FE172:FE177" si="3836">SUM(EU172*$G172)</f>
        <v>5.92</v>
      </c>
      <c r="FF172" s="43">
        <f t="shared" ref="FF172:FF177" si="3837">SUM(EW172*$G172)</f>
        <v>5.92</v>
      </c>
      <c r="FG172" s="43">
        <f t="shared" ref="FG172:FG177" si="3838">SUM(EY172*$G172)</f>
        <v>3.7</v>
      </c>
      <c r="FH172" s="43">
        <f t="shared" si="2506"/>
        <v>-3</v>
      </c>
      <c r="FI172" s="43">
        <f t="shared" si="2507"/>
        <v>-62263.185599999997</v>
      </c>
      <c r="FJ172" s="44">
        <f>'СДП (план)'!AJ172</f>
        <v>0</v>
      </c>
      <c r="FK172" s="43">
        <f>'СДП (план)'!AK172</f>
        <v>0</v>
      </c>
      <c r="FL172" s="43">
        <f t="shared" si="2508"/>
        <v>0</v>
      </c>
      <c r="FM172" s="43">
        <f t="shared" si="2509"/>
        <v>0</v>
      </c>
      <c r="FN172" s="43">
        <f>VLOOKUP($C172,'факт СДП 12 мес'!$D$8:$HP$287,39,0)</f>
        <v>0</v>
      </c>
      <c r="FO172" s="43">
        <f>VLOOKUP($C172,'факт СДП 12 мес'!$D$8:$HP$287,40,0)</f>
        <v>0</v>
      </c>
      <c r="FP172" s="43">
        <f>VLOOKUP($C172,'факт СДП 12 мес'!$D$8:$HP$287,41,0)</f>
        <v>0</v>
      </c>
      <c r="FQ172" s="43">
        <f>VLOOKUP($C172,'факт СДП 12 мес'!$D$8:$HP$287,42,0)</f>
        <v>0</v>
      </c>
      <c r="FR172" s="43">
        <f>VLOOKUP($C172,'факт СДП 12 мес'!$D$8:$HP$287,43,0)</f>
        <v>0</v>
      </c>
      <c r="FS172" s="43">
        <f>VLOOKUP($C172,'факт СДП 12 мес'!$D$8:$HP$287,44,0)</f>
        <v>0</v>
      </c>
      <c r="FT172" s="43">
        <f t="shared" ref="FT172:FT177" si="3839">SUM(FJ172*$G172)</f>
        <v>0</v>
      </c>
      <c r="FU172" s="43">
        <f t="shared" ref="FU172:FU177" si="3840">SUM(FL172*$G172)</f>
        <v>0</v>
      </c>
      <c r="FV172" s="43">
        <f t="shared" ref="FV172:FV177" si="3841">SUM(FN172*$G172)</f>
        <v>0</v>
      </c>
      <c r="FW172" s="43">
        <f t="shared" si="2510"/>
        <v>0</v>
      </c>
      <c r="FX172" s="43">
        <f t="shared" si="2511"/>
        <v>0</v>
      </c>
      <c r="FY172" s="44">
        <f>'СДП (план)'!AL172</f>
        <v>0</v>
      </c>
      <c r="FZ172" s="43">
        <f>'СДП (план)'!AM172</f>
        <v>0</v>
      </c>
      <c r="GA172" s="43">
        <f t="shared" si="2512"/>
        <v>0</v>
      </c>
      <c r="GB172" s="43">
        <f t="shared" si="2513"/>
        <v>0</v>
      </c>
      <c r="GC172" s="43">
        <f>VLOOKUP($C172,'факт СДП 12 мес'!$D$8:$HP$287,45,0)</f>
        <v>0</v>
      </c>
      <c r="GD172" s="43">
        <f>VLOOKUP($C172,'факт СДП 12 мес'!$D$8:$HP$287,46,0)</f>
        <v>0</v>
      </c>
      <c r="GE172" s="43">
        <f>VLOOKUP($C172,'факт СДП 12 мес'!$D$8:$HP$287,47,0)</f>
        <v>0</v>
      </c>
      <c r="GF172" s="43">
        <f>VLOOKUP($C172,'факт СДП 12 мес'!$D$8:$HP$287,48,0)</f>
        <v>0</v>
      </c>
      <c r="GG172" s="43">
        <f>VLOOKUP($C172,'факт СДП 12 мес'!$D$8:$HP$287,49,0)</f>
        <v>0</v>
      </c>
      <c r="GH172" s="43">
        <f>VLOOKUP($C172,'факт СДП 12 мес'!$D$8:$HP$287,50,0)</f>
        <v>0</v>
      </c>
      <c r="GI172" s="43">
        <f t="shared" ref="GI172:GI177" si="3842">SUM(FY172*$G172)</f>
        <v>0</v>
      </c>
      <c r="GJ172" s="43">
        <f t="shared" ref="GJ172:GJ177" si="3843">SUM(GA172*$G172)</f>
        <v>0</v>
      </c>
      <c r="GK172" s="43">
        <f t="shared" ref="GK172:GK177" si="3844">SUM(GC172*$G172)</f>
        <v>0</v>
      </c>
      <c r="GL172" s="43">
        <f t="shared" si="2514"/>
        <v>0</v>
      </c>
      <c r="GM172" s="43">
        <f t="shared" si="2515"/>
        <v>0</v>
      </c>
      <c r="GN172" s="5">
        <f>'СДП (план)'!AN172</f>
        <v>0</v>
      </c>
      <c r="GO172" s="3">
        <f>'СДП (план)'!AO172</f>
        <v>0</v>
      </c>
      <c r="GP172" s="43">
        <f t="shared" si="2516"/>
        <v>0</v>
      </c>
      <c r="GQ172" s="43">
        <f t="shared" si="2517"/>
        <v>0</v>
      </c>
      <c r="GR172" s="43">
        <f>VLOOKUP($C172,'факт СДП 12 мес'!$D$8:$HP$287,51,0)</f>
        <v>0</v>
      </c>
      <c r="GS172" s="43">
        <f>VLOOKUP($C172,'факт СДП 12 мес'!$D$8:$HP$287,52,0)</f>
        <v>0</v>
      </c>
      <c r="GT172" s="43">
        <f>VLOOKUP($C172,'факт СДП 12 мес'!$D$8:$HP$287,53,0)</f>
        <v>0</v>
      </c>
      <c r="GU172" s="43">
        <f>VLOOKUP($C172,'факт СДП 12 мес'!$D$8:$HP$287,54,0)</f>
        <v>0</v>
      </c>
      <c r="GV172" s="43">
        <f>VLOOKUP($C172,'факт СДП 12 мес'!$D$8:$HP$287,55,0)</f>
        <v>0</v>
      </c>
      <c r="GW172" s="43">
        <f>VLOOKUP($C172,'факт СДП 12 мес'!$D$8:$HP$287,56,0)</f>
        <v>0</v>
      </c>
      <c r="GX172" s="43">
        <f t="shared" ref="GX172:GX177" si="3845">SUM(GN172*$G172)</f>
        <v>0</v>
      </c>
      <c r="GY172" s="43">
        <f t="shared" ref="GY172:GY177" si="3846">SUM(GP172*$G172)</f>
        <v>0</v>
      </c>
      <c r="GZ172" s="43">
        <f t="shared" ref="GZ172:GZ177" si="3847">SUM(GR172*$G172)</f>
        <v>0</v>
      </c>
      <c r="HA172" s="43">
        <f t="shared" si="2518"/>
        <v>0</v>
      </c>
      <c r="HB172" s="43">
        <f t="shared" si="2519"/>
        <v>0</v>
      </c>
      <c r="HC172" s="5">
        <f>'СДП (план)'!AP172</f>
        <v>0</v>
      </c>
      <c r="HD172" s="3">
        <f>'СДП (план)'!AQ172</f>
        <v>0</v>
      </c>
      <c r="HE172" s="43">
        <f t="shared" si="2520"/>
        <v>0</v>
      </c>
      <c r="HF172" s="43">
        <f t="shared" si="2521"/>
        <v>0</v>
      </c>
      <c r="HG172" s="43">
        <f>VLOOKUP($C172,'факт СДП 12 мес'!$D$8:$HP$287,141,0)</f>
        <v>0</v>
      </c>
      <c r="HH172" s="43">
        <f>VLOOKUP($C172,'факт СДП 12 мес'!$D$8:$HP$287,142,0)</f>
        <v>0</v>
      </c>
      <c r="HI172" s="43">
        <f>VLOOKUP($C172,'факт СДП 12 мес'!$D$8:$HP$287,143,0)</f>
        <v>0</v>
      </c>
      <c r="HJ172" s="43">
        <f>VLOOKUP($C172,'факт СДП 12 мес'!$D$8:$HP$287,144,0)</f>
        <v>0</v>
      </c>
      <c r="HK172" s="43">
        <f>VLOOKUP($C172,'факт СДП 12 мес'!$D$8:$HP$287,145,0)</f>
        <v>0</v>
      </c>
      <c r="HL172" s="43">
        <f>VLOOKUP($C172,'факт СДП 12 мес'!$D$8:$HP$287,146,0)</f>
        <v>0</v>
      </c>
      <c r="HM172" s="43">
        <f t="shared" ref="HM172:HM177" si="3848">SUM(HC172*$G172)</f>
        <v>0</v>
      </c>
      <c r="HN172" s="43">
        <f t="shared" ref="HN172:HN177" si="3849">SUM(HE172*$G172)</f>
        <v>0</v>
      </c>
      <c r="HO172" s="43">
        <f t="shared" ref="HO172:HO177" si="3850">SUM(HG172*$G172)</f>
        <v>0</v>
      </c>
      <c r="HP172" s="43">
        <f t="shared" si="2522"/>
        <v>0</v>
      </c>
      <c r="HQ172" s="43">
        <f t="shared" si="2523"/>
        <v>0</v>
      </c>
      <c r="HR172" s="44">
        <f>'СДП (план)'!AR172</f>
        <v>0</v>
      </c>
      <c r="HS172" s="43">
        <f>'СДП (план)'!AS172</f>
        <v>0</v>
      </c>
      <c r="HT172" s="43">
        <f t="shared" si="2524"/>
        <v>0</v>
      </c>
      <c r="HU172" s="43">
        <f t="shared" si="2525"/>
        <v>0</v>
      </c>
      <c r="HV172" s="43">
        <f>VLOOKUP($C172,'факт СДП 12 мес'!$D$8:$HP$287,171,0)</f>
        <v>0</v>
      </c>
      <c r="HW172" s="43">
        <f>VLOOKUP($C172,'факт СДП 12 мес'!$D$8:$HP$287,172,0)</f>
        <v>0</v>
      </c>
      <c r="HX172" s="43">
        <f>VLOOKUP($C172,'факт СДП 12 мес'!$D$8:$HP$287,173,0)</f>
        <v>0</v>
      </c>
      <c r="HY172" s="43">
        <f>VLOOKUP($C172,'факт СДП 12 мес'!$D$8:$HP$287,174,0)</f>
        <v>0</v>
      </c>
      <c r="HZ172" s="43">
        <f>VLOOKUP($C172,'факт СДП 12 мес'!$D$8:$HP$287,175,0)</f>
        <v>0</v>
      </c>
      <c r="IA172" s="43">
        <f>VLOOKUP($C172,'факт СДП 12 мес'!$D$8:$HP$287,176,0)</f>
        <v>0</v>
      </c>
      <c r="IB172" s="43">
        <f t="shared" ref="IB172:IB177" si="3851">SUM(HR172*$G172)</f>
        <v>0</v>
      </c>
      <c r="IC172" s="43">
        <f t="shared" ref="IC172:IC177" si="3852">SUM(HT172*$G172)</f>
        <v>0</v>
      </c>
      <c r="ID172" s="43">
        <f t="shared" ref="ID172:ID177" si="3853">SUM(HV172*$G172)</f>
        <v>0</v>
      </c>
      <c r="IE172" s="43">
        <f t="shared" si="2526"/>
        <v>0</v>
      </c>
      <c r="IF172" s="43">
        <f t="shared" si="2527"/>
        <v>0</v>
      </c>
      <c r="IG172" s="44">
        <f>'СДП (план)'!AT172</f>
        <v>10</v>
      </c>
      <c r="IH172" s="43">
        <f>'СДП (план)'!AU172</f>
        <v>172953.29333333333</v>
      </c>
      <c r="II172" s="43">
        <f t="shared" si="2528"/>
        <v>10</v>
      </c>
      <c r="IJ172" s="43">
        <f t="shared" si="2529"/>
        <v>172953.29333333333</v>
      </c>
      <c r="IK172" s="43">
        <f>VLOOKUP($C172,'факт СДП 12 мес'!$D$8:$HP$287,183,0)</f>
        <v>35</v>
      </c>
      <c r="IL172" s="43">
        <f>VLOOKUP($C172,'факт СДП 12 мес'!$D$8:$HP$287,184,0)</f>
        <v>539258.97999999975</v>
      </c>
      <c r="IM172" s="43">
        <f>VLOOKUP($C172,'факт СДП 12 мес'!$D$8:$HP$287,185,0)</f>
        <v>366</v>
      </c>
      <c r="IN172" s="43">
        <f>VLOOKUP($C172,'факт СДП 12 мес'!$D$8:$HP$287,186,0)</f>
        <v>0</v>
      </c>
      <c r="IO172" s="43">
        <f>VLOOKUP($C172,'факт СДП 12 мес'!$D$8:$HP$287,187,0)</f>
        <v>0</v>
      </c>
      <c r="IP172" s="43">
        <f>VLOOKUP($C172,'факт СДП 12 мес'!$D$8:$HP$287,188,0)</f>
        <v>0</v>
      </c>
      <c r="IQ172" s="43">
        <f t="shared" ref="IQ172:IQ177" si="3854">SUM(IG172*$G172)</f>
        <v>7.4</v>
      </c>
      <c r="IR172" s="43">
        <f t="shared" ref="IR172:IR177" si="3855">SUM(II172*$G172)</f>
        <v>7.4</v>
      </c>
      <c r="IS172" s="43">
        <f t="shared" ref="IS172:IS177" si="3856">SUM(IK172*$G172)</f>
        <v>25.9</v>
      </c>
      <c r="IT172" s="43">
        <f t="shared" si="2530"/>
        <v>25</v>
      </c>
      <c r="IU172" s="43">
        <f t="shared" si="2531"/>
        <v>366305.68666666641</v>
      </c>
      <c r="IV172" s="45">
        <f>'СДП (план)'!AV172</f>
        <v>0</v>
      </c>
      <c r="IW172" s="45">
        <f>'СДП (план)'!AW172</f>
        <v>0</v>
      </c>
      <c r="IX172" s="43">
        <f t="shared" si="2532"/>
        <v>0</v>
      </c>
      <c r="IY172" s="43">
        <f t="shared" si="2533"/>
        <v>0</v>
      </c>
      <c r="IZ172" s="43">
        <f>VLOOKUP($C172,'факт СДП 12 мес'!$D$8:$HP$287,147,0)</f>
        <v>0</v>
      </c>
      <c r="JA172" s="43">
        <f>VLOOKUP($C172,'факт СДП 12 мес'!$D$8:$HP$287,148,0)</f>
        <v>0</v>
      </c>
      <c r="JB172" s="43">
        <f>VLOOKUP($C172,'факт СДП 12 мес'!$D$8:$HP$287,149,0)</f>
        <v>0</v>
      </c>
      <c r="JC172" s="43">
        <f>VLOOKUP($C172,'факт СДП 12 мес'!$D$8:$HP$287,150,0)</f>
        <v>0</v>
      </c>
      <c r="JD172" s="43">
        <f>VLOOKUP($C172,'факт СДП 12 мес'!$D$8:$HP$287,151,0)</f>
        <v>0</v>
      </c>
      <c r="JE172" s="43">
        <f>VLOOKUP($C172,'факт СДП 12 мес'!$D$8:$HP$287,152,0)</f>
        <v>0</v>
      </c>
      <c r="JF172" s="43">
        <f t="shared" ref="JF172:JF177" si="3857">SUM(IV172*$G172)</f>
        <v>0</v>
      </c>
      <c r="JG172" s="43">
        <f t="shared" ref="JG172:JG177" si="3858">SUM(IX172*$G172)</f>
        <v>0</v>
      </c>
      <c r="JH172" s="43">
        <f t="shared" ref="JH172:JH177" si="3859">SUM(IZ172*$G172)</f>
        <v>0</v>
      </c>
      <c r="JI172" s="43">
        <f t="shared" si="2534"/>
        <v>0</v>
      </c>
      <c r="JJ172" s="43">
        <f t="shared" si="2535"/>
        <v>0</v>
      </c>
      <c r="JK172" s="45">
        <f>'СДП (план)'!AX172</f>
        <v>0</v>
      </c>
      <c r="JL172" s="45">
        <f>'СДП (план)'!AY172</f>
        <v>0</v>
      </c>
      <c r="JM172" s="43">
        <f t="shared" si="2536"/>
        <v>0</v>
      </c>
      <c r="JN172" s="43">
        <f t="shared" si="2537"/>
        <v>0</v>
      </c>
      <c r="JO172" s="43">
        <f>VLOOKUP($C172,'факт СДП 12 мес'!$D$8:$HP$287,135,0)</f>
        <v>0</v>
      </c>
      <c r="JP172" s="43">
        <f>VLOOKUP($C172,'факт СДП 12 мес'!$D$8:$HP$287,136,0)</f>
        <v>0</v>
      </c>
      <c r="JQ172" s="43">
        <f>VLOOKUP($C172,'факт СДП 12 мес'!$D$8:$HP$287,137,0)</f>
        <v>0</v>
      </c>
      <c r="JR172" s="43">
        <f>VLOOKUP($C172,'факт СДП 12 мес'!$D$8:$HP$287,138,0)</f>
        <v>0</v>
      </c>
      <c r="JS172" s="43">
        <f>VLOOKUP($C172,'факт СДП 12 мес'!$D$8:$HP$287,139,0)</f>
        <v>0</v>
      </c>
      <c r="JT172" s="43">
        <f>VLOOKUP($C172,'факт СДП 12 мес'!$D$8:$HP$287,140,0)</f>
        <v>0</v>
      </c>
      <c r="JU172" s="43">
        <f t="shared" ref="JU172:JU177" si="3860">SUM(JK172*$G172)</f>
        <v>0</v>
      </c>
      <c r="JV172" s="43">
        <f t="shared" ref="JV172:JV177" si="3861">SUM(JM172*$G172)</f>
        <v>0</v>
      </c>
      <c r="JW172" s="43">
        <f t="shared" ref="JW172:JW177" si="3862">SUM(JO172*$G172)</f>
        <v>0</v>
      </c>
      <c r="JX172" s="43">
        <f t="shared" si="2538"/>
        <v>0</v>
      </c>
      <c r="JY172" s="43">
        <f t="shared" si="2539"/>
        <v>0</v>
      </c>
      <c r="JZ172" s="44">
        <f>'СДП (план)'!AZ172</f>
        <v>0</v>
      </c>
      <c r="KA172" s="43">
        <f>'СДП (план)'!BA172</f>
        <v>0</v>
      </c>
      <c r="KB172" s="43">
        <f t="shared" si="2540"/>
        <v>0</v>
      </c>
      <c r="KC172" s="43">
        <f t="shared" si="2541"/>
        <v>0</v>
      </c>
      <c r="KD172" s="43">
        <f>VLOOKUP($C172,'факт СДП 12 мес'!$D$8:$HP$287,105,0)</f>
        <v>0</v>
      </c>
      <c r="KE172" s="43">
        <f>VLOOKUP($C172,'факт СДП 12 мес'!$D$8:$HP$287,106,0)</f>
        <v>0</v>
      </c>
      <c r="KF172" s="43">
        <f>VLOOKUP($C172,'факт СДП 12 мес'!$D$8:$HP$287,107,0)</f>
        <v>0</v>
      </c>
      <c r="KG172" s="43">
        <f>VLOOKUP($C172,'факт СДП 12 мес'!$D$8:$HP$287,108,0)</f>
        <v>0</v>
      </c>
      <c r="KH172" s="43">
        <f>VLOOKUP($C172,'факт СДП 12 мес'!$D$8:$HP$287,109,0)</f>
        <v>0</v>
      </c>
      <c r="KI172" s="43">
        <f>VLOOKUP($C172,'факт СДП 12 мес'!$D$8:$HP$287,110,0)</f>
        <v>0</v>
      </c>
      <c r="KJ172" s="43">
        <f t="shared" ref="KJ172:KJ177" si="3863">SUM(JZ172*$G172)</f>
        <v>0</v>
      </c>
      <c r="KK172" s="43">
        <f t="shared" ref="KK172:KK177" si="3864">SUM(KB172*$G172)</f>
        <v>0</v>
      </c>
      <c r="KL172" s="43">
        <f t="shared" ref="KL172:KL177" si="3865">SUM(KD172*$G172)</f>
        <v>0</v>
      </c>
      <c r="KM172" s="43">
        <f t="shared" si="2542"/>
        <v>0</v>
      </c>
      <c r="KN172" s="43">
        <f t="shared" si="2543"/>
        <v>0</v>
      </c>
      <c r="KO172" s="44">
        <f>'СДП (план)'!BB172</f>
        <v>53</v>
      </c>
      <c r="KP172" s="43">
        <f>'СДП (план)'!BC172</f>
        <v>916652.45466666669</v>
      </c>
      <c r="KQ172" s="43">
        <f t="shared" si="2544"/>
        <v>53</v>
      </c>
      <c r="KR172" s="43">
        <f t="shared" si="2545"/>
        <v>916652.45466666669</v>
      </c>
      <c r="KS172" s="43">
        <f>VLOOKUP($C172,'факт СДП 12 мес'!$D$8:$HP$287,189,0)</f>
        <v>28</v>
      </c>
      <c r="KT172" s="43">
        <f>VLOOKUP($C172,'факт СДП 12 мес'!$D$8:$HP$287,190,0)</f>
        <v>602543.87000000011</v>
      </c>
      <c r="KU172" s="43">
        <f>VLOOKUP($C172,'факт СДП 12 мес'!$D$8:$HP$287,191,0)</f>
        <v>242</v>
      </c>
      <c r="KV172" s="43">
        <f>VLOOKUP($C172,'факт СДП 12 мес'!$D$8:$HP$287,192,0)</f>
        <v>0</v>
      </c>
      <c r="KW172" s="43">
        <f>VLOOKUP($C172,'факт СДП 12 мес'!$D$8:$HP$287,193,0)</f>
        <v>0</v>
      </c>
      <c r="KX172" s="43">
        <f>VLOOKUP($C172,'факт СДП 12 мес'!$D$8:$HP$287,194,0)</f>
        <v>0</v>
      </c>
      <c r="KY172" s="43">
        <f t="shared" ref="KY172:KY177" si="3866">SUM(KO172*$G172)</f>
        <v>39.22</v>
      </c>
      <c r="KZ172" s="43">
        <f t="shared" ref="KZ172:KZ177" si="3867">SUM(KQ172*$G172)</f>
        <v>39.22</v>
      </c>
      <c r="LA172" s="43">
        <f t="shared" ref="LA172:LA177" si="3868">SUM(KS172*$G172)</f>
        <v>20.72</v>
      </c>
      <c r="LB172" s="43">
        <f t="shared" si="2546"/>
        <v>-25</v>
      </c>
      <c r="LC172" s="43">
        <f t="shared" si="2547"/>
        <v>-314108.58466666657</v>
      </c>
      <c r="LD172" s="44">
        <f>'СДП (план)'!BD172</f>
        <v>27</v>
      </c>
      <c r="LE172" s="43">
        <f>'СДП (план)'!BE172</f>
        <v>560368.67039999994</v>
      </c>
      <c r="LF172" s="43">
        <f t="shared" si="2548"/>
        <v>27</v>
      </c>
      <c r="LG172" s="43">
        <f t="shared" si="2549"/>
        <v>560368.67039999994</v>
      </c>
      <c r="LH172" s="43">
        <f>VLOOKUP($C172,'факт СДП 12 мес'!$D$8:$HP$287,63,0)</f>
        <v>14</v>
      </c>
      <c r="LI172" s="43">
        <f>VLOOKUP($C172,'факт СДП 12 мес'!$D$8:$HP$287,64,0)</f>
        <v>292887.98000000004</v>
      </c>
      <c r="LJ172" s="43">
        <f>VLOOKUP($C172,'факт СДП 12 мес'!$D$8:$HP$287,65,0)</f>
        <v>146</v>
      </c>
      <c r="LK172" s="43">
        <f>VLOOKUP($C172,'факт СДП 12 мес'!$D$8:$HP$287,66,0)</f>
        <v>0</v>
      </c>
      <c r="LL172" s="43">
        <f>VLOOKUP($C172,'факт СДП 12 мес'!$D$8:$HP$287,67,0)</f>
        <v>0</v>
      </c>
      <c r="LM172" s="43">
        <f>VLOOKUP($C172,'факт СДП 12 мес'!$D$8:$HP$287,68,0)</f>
        <v>0</v>
      </c>
      <c r="LN172" s="43">
        <f t="shared" ref="LN172:LN177" si="3869">SUM(LD172*$G172)</f>
        <v>19.98</v>
      </c>
      <c r="LO172" s="43">
        <f t="shared" ref="LO172:LO177" si="3870">SUM(LF172*$G172)</f>
        <v>19.98</v>
      </c>
      <c r="LP172" s="43">
        <f t="shared" ref="LP172:LP177" si="3871">SUM(LH172*$G172)</f>
        <v>10.36</v>
      </c>
      <c r="LQ172" s="43">
        <f t="shared" si="2550"/>
        <v>-13</v>
      </c>
      <c r="LR172" s="43">
        <f t="shared" si="2551"/>
        <v>-267480.6903999999</v>
      </c>
      <c r="LS172" s="46">
        <f>'СДП (план)'!BF172</f>
        <v>340</v>
      </c>
      <c r="LT172" s="43">
        <f>'СДП (план)'!BG172</f>
        <v>7056494.3679999998</v>
      </c>
      <c r="LU172" s="43">
        <f t="shared" si="2552"/>
        <v>340</v>
      </c>
      <c r="LV172" s="43">
        <f t="shared" si="2553"/>
        <v>7056494.3679999998</v>
      </c>
      <c r="LW172" s="43">
        <f>VLOOKUP($C172,'факт СДП 12 мес'!$D$8:$HP$287,69,0)</f>
        <v>465</v>
      </c>
      <c r="LX172" s="43">
        <f>VLOOKUP($C172,'факт СДП 12 мес'!$D$8:$HP$287,70,0)</f>
        <v>9616421.680000063</v>
      </c>
      <c r="LY172" s="43">
        <f>VLOOKUP($C172,'факт СДП 12 мес'!$D$8:$HP$287,71,0)</f>
        <v>3984</v>
      </c>
      <c r="LZ172" s="43">
        <f>VLOOKUP($C172,'факт СДП 12 мес'!$D$8:$HP$287,72,0)</f>
        <v>0</v>
      </c>
      <c r="MA172" s="43">
        <f>VLOOKUP($C172,'факт СДП 12 мес'!$D$8:$HP$287,73,0)</f>
        <v>0</v>
      </c>
      <c r="MB172" s="43">
        <f>VLOOKUP($C172,'факт СДП 12 мес'!$D$8:$HP$287,74,0)</f>
        <v>0</v>
      </c>
      <c r="MC172" s="43">
        <f t="shared" ref="MC172:MC177" si="3872">SUM(LS172*$G172)</f>
        <v>251.6</v>
      </c>
      <c r="MD172" s="43">
        <f t="shared" ref="MD172:MD177" si="3873">SUM(LU172*$G172)</f>
        <v>251.6</v>
      </c>
      <c r="ME172" s="43">
        <f t="shared" ref="ME172:ME177" si="3874">SUM(LW172*$G172)</f>
        <v>344.1</v>
      </c>
      <c r="MF172" s="43">
        <f t="shared" si="3783"/>
        <v>125</v>
      </c>
      <c r="MG172" s="43">
        <f t="shared" si="3784"/>
        <v>2559927.3120000632</v>
      </c>
      <c r="MH172" s="44">
        <f>'СДП (план)'!BH172</f>
        <v>0</v>
      </c>
      <c r="MI172" s="43">
        <f>'СДП (план)'!BI172</f>
        <v>0</v>
      </c>
      <c r="MJ172" s="43">
        <f t="shared" si="2554"/>
        <v>0</v>
      </c>
      <c r="MK172" s="43">
        <f t="shared" si="2555"/>
        <v>0</v>
      </c>
      <c r="ML172" s="43">
        <f>VLOOKUP($C172,'факт СДП 12 мес'!$D$8:$HP$287,75,0)</f>
        <v>0</v>
      </c>
      <c r="MM172" s="43">
        <f>VLOOKUP($C172,'факт СДП 12 мес'!$D$8:$HP$287,76,0)</f>
        <v>0</v>
      </c>
      <c r="MN172" s="43">
        <f>VLOOKUP($C172,'факт СДП 12 мес'!$D$8:$HP$287,77,0)</f>
        <v>0</v>
      </c>
      <c r="MO172" s="43">
        <f>VLOOKUP($C172,'факт СДП 12 мес'!$D$8:$HP$287,78,0)</f>
        <v>0</v>
      </c>
      <c r="MP172" s="43">
        <f>VLOOKUP($C172,'факт СДП 12 мес'!$D$8:$HP$287,79,0)</f>
        <v>0</v>
      </c>
      <c r="MQ172" s="43">
        <f>VLOOKUP($C172,'факт СДП 12 мес'!$D$8:$HP$287,80,0)</f>
        <v>0</v>
      </c>
      <c r="MR172" s="43">
        <f t="shared" ref="MR172:MR177" si="3875">SUM(MH172*$G172)</f>
        <v>0</v>
      </c>
      <c r="MS172" s="43">
        <f t="shared" ref="MS172:MS177" si="3876">SUM(MJ172*$G172)</f>
        <v>0</v>
      </c>
      <c r="MT172" s="43">
        <f t="shared" ref="MT172:MT177" si="3877">SUM(ML172*$G172)</f>
        <v>0</v>
      </c>
      <c r="MU172" s="43">
        <f t="shared" ref="MU172:MU177" si="3878">SUM(ML172-MJ172)</f>
        <v>0</v>
      </c>
      <c r="MV172" s="43">
        <f t="shared" si="2626"/>
        <v>0</v>
      </c>
      <c r="MW172" s="44">
        <f>'СДП (план)'!BJ172</f>
        <v>0</v>
      </c>
      <c r="MX172" s="43">
        <f>'СДП (план)'!BK172</f>
        <v>0</v>
      </c>
      <c r="MY172" s="43">
        <f t="shared" si="2556"/>
        <v>0</v>
      </c>
      <c r="MZ172" s="43">
        <f t="shared" si="2557"/>
        <v>0</v>
      </c>
      <c r="NA172" s="43">
        <f>VLOOKUP($C172,'факт СДП 12 мес'!$D$8:$HP$287,81,0)</f>
        <v>0</v>
      </c>
      <c r="NB172" s="43">
        <f>VLOOKUP($C172,'факт СДП 12 мес'!$D$8:$HP$287,82,0)</f>
        <v>0</v>
      </c>
      <c r="NC172" s="43">
        <f>VLOOKUP($C172,'факт СДП 12 мес'!$D$8:$HP$287,83,0)</f>
        <v>0</v>
      </c>
      <c r="ND172" s="43">
        <f>VLOOKUP($C172,'факт СДП 12 мес'!$D$8:$HP$287,84,0)</f>
        <v>0</v>
      </c>
      <c r="NE172" s="43">
        <f>VLOOKUP($C172,'факт СДП 12 мес'!$D$8:$HP$287,85,0)</f>
        <v>0</v>
      </c>
      <c r="NF172" s="43">
        <f>VLOOKUP($C172,'факт СДП 12 мес'!$D$8:$HP$287,86,0)</f>
        <v>0</v>
      </c>
      <c r="NG172" s="43">
        <f t="shared" ref="NG172:NG177" si="3879">SUM(MW172*$G172)</f>
        <v>0</v>
      </c>
      <c r="NH172" s="43">
        <f t="shared" ref="NH172:NH177" si="3880">SUM(MY172*$G172)</f>
        <v>0</v>
      </c>
      <c r="NI172" s="43">
        <f t="shared" ref="NI172:NI177" si="3881">SUM(NA172*$G172)</f>
        <v>0</v>
      </c>
      <c r="NJ172" s="43">
        <f t="shared" ref="NJ172:NJ177" si="3882">SUM(NA172-MY172)</f>
        <v>0</v>
      </c>
      <c r="NK172" s="43">
        <f t="shared" si="2629"/>
        <v>0</v>
      </c>
      <c r="NL172" s="44">
        <f>'СДП (план)'!BL172</f>
        <v>0</v>
      </c>
      <c r="NM172" s="43">
        <f>'СДП (план)'!BM172</f>
        <v>0</v>
      </c>
      <c r="NN172" s="43">
        <f t="shared" si="2558"/>
        <v>0</v>
      </c>
      <c r="NO172" s="43">
        <f t="shared" si="2559"/>
        <v>0</v>
      </c>
      <c r="NP172" s="43">
        <f>VLOOKUP($C172,'факт СДП 12 мес'!$D$8:$HP$287,99,0)</f>
        <v>10</v>
      </c>
      <c r="NQ172" s="43">
        <f>VLOOKUP($C172,'факт СДП 12 мес'!$D$8:$HP$287,100,0)</f>
        <v>192022.12000000002</v>
      </c>
      <c r="NR172" s="43">
        <f>VLOOKUP($C172,'факт СДП 12 мес'!$D$8:$HP$287,101,0)</f>
        <v>89</v>
      </c>
      <c r="NS172" s="43">
        <f>VLOOKUP($C172,'факт СДП 12 мес'!$D$8:$HP$287,102,0)</f>
        <v>0</v>
      </c>
      <c r="NT172" s="43">
        <f>VLOOKUP($C172,'факт СДП 12 мес'!$D$8:$HP$287,103,0)</f>
        <v>0</v>
      </c>
      <c r="NU172" s="43">
        <f>VLOOKUP($C172,'факт СДП 12 мес'!$D$8:$HP$287,104,0)</f>
        <v>0</v>
      </c>
      <c r="NV172" s="43">
        <f t="shared" ref="NV172:NV177" si="3883">SUM(NL172*$G172)</f>
        <v>0</v>
      </c>
      <c r="NW172" s="43">
        <f t="shared" ref="NW172:NW177" si="3884">SUM(NN172*$G172)</f>
        <v>0</v>
      </c>
      <c r="NX172" s="43">
        <f t="shared" ref="NX172:NX177" si="3885">SUM(NP172*$G172)</f>
        <v>7.4</v>
      </c>
      <c r="NY172" s="43">
        <f t="shared" si="2560"/>
        <v>10</v>
      </c>
      <c r="NZ172" s="43">
        <f t="shared" si="2561"/>
        <v>192022.12000000002</v>
      </c>
      <c r="OA172" s="44">
        <f>'СДП (план)'!BN172</f>
        <v>0</v>
      </c>
      <c r="OB172" s="43">
        <f>'СДП (план)'!BO172</f>
        <v>0</v>
      </c>
      <c r="OC172" s="43">
        <f t="shared" si="2562"/>
        <v>0</v>
      </c>
      <c r="OD172" s="43">
        <f t="shared" si="2563"/>
        <v>0</v>
      </c>
      <c r="OE172" s="43"/>
      <c r="OF172" s="43"/>
      <c r="OG172" s="43"/>
      <c r="OH172" s="43"/>
      <c r="OI172" s="43"/>
      <c r="OJ172" s="43"/>
      <c r="OK172" s="43">
        <f t="shared" ref="OK172:OK177" si="3886">SUM(OA172*$G172)</f>
        <v>0</v>
      </c>
      <c r="OL172" s="43">
        <f t="shared" ref="OL172:OL177" si="3887">SUM(OC172*$G172)</f>
        <v>0</v>
      </c>
      <c r="OM172" s="43">
        <f t="shared" ref="OM172:OM177" si="3888">SUM(OE172*$G172)</f>
        <v>0</v>
      </c>
      <c r="ON172" s="43">
        <f t="shared" si="2564"/>
        <v>0</v>
      </c>
      <c r="OO172" s="43">
        <f t="shared" si="2565"/>
        <v>0</v>
      </c>
      <c r="OP172" s="46">
        <f>'СДП (план)'!BP172</f>
        <v>25</v>
      </c>
      <c r="OQ172" s="43">
        <f>'СДП (план)'!BQ172</f>
        <v>435845.2</v>
      </c>
      <c r="OR172" s="43">
        <f t="shared" si="2566"/>
        <v>25</v>
      </c>
      <c r="OS172" s="43">
        <f t="shared" si="2567"/>
        <v>435845.2</v>
      </c>
      <c r="OT172" s="43">
        <f>VLOOKUP($C172,'факт СДП 12 мес'!$D$8:$HP$287,177,0)</f>
        <v>8</v>
      </c>
      <c r="OU172" s="43">
        <f>VLOOKUP($C172,'факт СДП 12 мес'!$D$8:$HP$287,178,0)</f>
        <v>141022.13999999998</v>
      </c>
      <c r="OV172" s="43">
        <f>VLOOKUP($C172,'факт СДП 12 мес'!$D$8:$HP$287,179,0)</f>
        <v>78</v>
      </c>
      <c r="OW172" s="43">
        <f>VLOOKUP($C172,'факт СДП 12 мес'!$D$8:$HP$287,180,0)</f>
        <v>0</v>
      </c>
      <c r="OX172" s="43">
        <f>VLOOKUP($C172,'факт СДП 12 мес'!$D$8:$HP$287,181,0)</f>
        <v>0</v>
      </c>
      <c r="OY172" s="43">
        <f>VLOOKUP($C172,'факт СДП 12 мес'!$D$8:$HP$287,182,0)</f>
        <v>0</v>
      </c>
      <c r="OZ172" s="43">
        <f t="shared" ref="OZ172:OZ177" si="3889">SUM(OP172*$G172)</f>
        <v>18.5</v>
      </c>
      <c r="PA172" s="43">
        <f t="shared" ref="PA172:PA177" si="3890">SUM(OR172*$G172)</f>
        <v>18.5</v>
      </c>
      <c r="PB172" s="43">
        <f t="shared" ref="PB172:PB177" si="3891">SUM(OT172*$G172)</f>
        <v>5.92</v>
      </c>
      <c r="PC172" s="43">
        <f t="shared" si="2568"/>
        <v>-17</v>
      </c>
      <c r="PD172" s="43">
        <f t="shared" si="2569"/>
        <v>-294823.06000000006</v>
      </c>
      <c r="PE172" s="45">
        <f>'СДП (план)'!BR172</f>
        <v>0</v>
      </c>
      <c r="PF172" s="45">
        <f>'СДП (план)'!BS172</f>
        <v>0</v>
      </c>
      <c r="PG172" s="43">
        <f t="shared" si="2570"/>
        <v>0</v>
      </c>
      <c r="PH172" s="43">
        <f t="shared" si="2571"/>
        <v>0</v>
      </c>
      <c r="PI172" s="43">
        <f>VLOOKUP($C172,'факт СДП 12 мес'!$D$8:$HP$287,123,0)</f>
        <v>0</v>
      </c>
      <c r="PJ172" s="43">
        <f>VLOOKUP($C172,'факт СДП 12 мес'!$D$8:$HP$287,124,0)</f>
        <v>0</v>
      </c>
      <c r="PK172" s="43">
        <f>VLOOKUP($C172,'факт СДП 12 мес'!$D$8:$HP$287,125,0)</f>
        <v>0</v>
      </c>
      <c r="PL172" s="43">
        <f>VLOOKUP($C172,'факт СДП 12 мес'!$D$8:$HP$287,126,0)</f>
        <v>0</v>
      </c>
      <c r="PM172" s="43">
        <f>VLOOKUP($C172,'факт СДП 12 мес'!$D$8:$HP$287,127,0)</f>
        <v>0</v>
      </c>
      <c r="PN172" s="43">
        <f>VLOOKUP($C172,'факт СДП 12 мес'!$D$8:$HP$287,128,0)</f>
        <v>0</v>
      </c>
      <c r="PO172" s="43">
        <f t="shared" ref="PO172:PO177" si="3892">SUM(PE172*$G172)</f>
        <v>0</v>
      </c>
      <c r="PP172" s="43">
        <f t="shared" ref="PP172:PP177" si="3893">SUM(PG172*$G172)</f>
        <v>0</v>
      </c>
      <c r="PQ172" s="43">
        <f t="shared" ref="PQ172:PQ177" si="3894">SUM(PI172*$G172)</f>
        <v>0</v>
      </c>
      <c r="PR172" s="43">
        <f t="shared" si="2572"/>
        <v>0</v>
      </c>
      <c r="PS172" s="43">
        <f t="shared" si="2573"/>
        <v>0</v>
      </c>
      <c r="PT172" s="44">
        <f>'СДП (план)'!BT172</f>
        <v>3</v>
      </c>
      <c r="PU172" s="43">
        <f>'СДП (план)'!BU172</f>
        <v>62263.185599999997</v>
      </c>
      <c r="PV172" s="43">
        <f t="shared" si="2574"/>
        <v>3</v>
      </c>
      <c r="PW172" s="43">
        <f t="shared" si="2575"/>
        <v>62263.185599999997</v>
      </c>
      <c r="PX172" s="43">
        <f>VLOOKUP($C172,'факт СДП 12 мес'!$D$8:$HP$287,111,0)</f>
        <v>1</v>
      </c>
      <c r="PY172" s="43">
        <f>VLOOKUP($C172,'факт СДП 12 мес'!$D$8:$HP$287,112,0)</f>
        <v>59967.51</v>
      </c>
      <c r="PZ172" s="43">
        <f>VLOOKUP($C172,'факт СДП 12 мес'!$D$8:$HP$287,113,0)</f>
        <v>9</v>
      </c>
      <c r="QA172" s="43">
        <f>VLOOKUP($C172,'факт СДП 12 мес'!$D$8:$HP$287,114,0)</f>
        <v>0</v>
      </c>
      <c r="QB172" s="43">
        <f>VLOOKUP($C172,'факт СДП 12 мес'!$D$8:$HP$287,115,0)</f>
        <v>0</v>
      </c>
      <c r="QC172" s="43">
        <f>VLOOKUP($C172,'факт СДП 12 мес'!$D$8:$HP$287,116,0)</f>
        <v>0</v>
      </c>
      <c r="QD172" s="43">
        <f t="shared" ref="QD172:QD177" si="3895">SUM(PT172*$G172)</f>
        <v>2.2199999999999998</v>
      </c>
      <c r="QE172" s="43">
        <f t="shared" ref="QE172:QE177" si="3896">SUM(PV172*$G172)</f>
        <v>2.2199999999999998</v>
      </c>
      <c r="QF172" s="43">
        <f t="shared" ref="QF172:QF177" si="3897">SUM(PX172*$G172)</f>
        <v>0.74</v>
      </c>
      <c r="QG172" s="43">
        <f t="shared" si="2576"/>
        <v>-2</v>
      </c>
      <c r="QH172" s="43">
        <f t="shared" si="2577"/>
        <v>-2295.675599999995</v>
      </c>
      <c r="QI172" s="44">
        <f>'СДП (план)'!BV172</f>
        <v>3</v>
      </c>
      <c r="QJ172" s="43">
        <f>'СДП (план)'!BW172</f>
        <v>62263.185599999997</v>
      </c>
      <c r="QK172" s="43">
        <f t="shared" si="2578"/>
        <v>3</v>
      </c>
      <c r="QL172" s="43">
        <f t="shared" si="2579"/>
        <v>62263.185599999997</v>
      </c>
      <c r="QM172" s="43">
        <f>VLOOKUP($C172,'факт СДП 12 мес'!$D$8:$HP$287,153,0)</f>
        <v>5</v>
      </c>
      <c r="QN172" s="43">
        <f>VLOOKUP($C172,'факт СДП 12 мес'!$D$8:$HP$287,154,0)</f>
        <v>103605.79999999999</v>
      </c>
      <c r="QO172" s="43">
        <f>VLOOKUP($C172,'факт СДП 12 мес'!$D$8:$HP$287,155,0)</f>
        <v>38</v>
      </c>
      <c r="QP172" s="43">
        <f>VLOOKUP($C172,'факт СДП 12 мес'!$D$8:$HP$287,156,0)</f>
        <v>0</v>
      </c>
      <c r="QQ172" s="43">
        <f>VLOOKUP($C172,'факт СДП 12 мес'!$D$8:$HP$287,157,0)</f>
        <v>0</v>
      </c>
      <c r="QR172" s="43">
        <f>VLOOKUP($C172,'факт СДП 12 мес'!$D$8:$HP$287,158,0)</f>
        <v>0</v>
      </c>
      <c r="QS172" s="43">
        <f t="shared" ref="QS172:QS177" si="3898">SUM(QI172*$G172)</f>
        <v>2.2199999999999998</v>
      </c>
      <c r="QT172" s="43">
        <f t="shared" ref="QT172:QT177" si="3899">SUM(QK172*$G172)</f>
        <v>2.2199999999999998</v>
      </c>
      <c r="QU172" s="43">
        <f t="shared" ref="QU172:QU177" si="3900">SUM(QM172*$G172)</f>
        <v>3.7</v>
      </c>
      <c r="QV172" s="43">
        <f t="shared" si="3792"/>
        <v>2</v>
      </c>
      <c r="QW172" s="43">
        <f t="shared" si="3793"/>
        <v>41342.614399999991</v>
      </c>
      <c r="QX172" s="44">
        <f>'СДП (план)'!BX172</f>
        <v>0</v>
      </c>
      <c r="QY172" s="43">
        <f>'СДП (план)'!BY172</f>
        <v>0</v>
      </c>
      <c r="QZ172" s="43">
        <f t="shared" si="2580"/>
        <v>0</v>
      </c>
      <c r="RA172" s="43">
        <f t="shared" si="2581"/>
        <v>0</v>
      </c>
      <c r="RB172" s="43">
        <f>VLOOKUP($C172,'факт СДП 12 мес'!$D$8:$HP$287,195,0)</f>
        <v>0</v>
      </c>
      <c r="RC172" s="43">
        <f>VLOOKUP($C172,'факт СДП 12 мес'!$D$8:$HP$287,196,0)</f>
        <v>0</v>
      </c>
      <c r="RD172" s="43">
        <f>VLOOKUP($C172,'факт СДП 12 мес'!$D$8:$HP$287,197,0)</f>
        <v>0</v>
      </c>
      <c r="RE172" s="43">
        <f>VLOOKUP($C172,'факт СДП 12 мес'!$D$8:$HP$287,198,0)</f>
        <v>0</v>
      </c>
      <c r="RF172" s="43">
        <f>VLOOKUP($C172,'факт СДП 12 мес'!$D$8:$HP$287,199,0)</f>
        <v>0</v>
      </c>
      <c r="RG172" s="43">
        <f>VLOOKUP($C172,'факт СДП 12 мес'!$D$8:$HP$287,200,0)</f>
        <v>0</v>
      </c>
      <c r="RH172" s="43">
        <f t="shared" ref="RH172:RH177" si="3901">SUM(QX172*$G172)</f>
        <v>0</v>
      </c>
      <c r="RI172" s="43">
        <f t="shared" ref="RI172:RI177" si="3902">SUM(QZ172*$G172)</f>
        <v>0</v>
      </c>
      <c r="RJ172" s="43">
        <f t="shared" ref="RJ172:RJ177" si="3903">SUM(RB172*$G172)</f>
        <v>0</v>
      </c>
      <c r="RK172" s="43">
        <f t="shared" si="2582"/>
        <v>0</v>
      </c>
      <c r="RL172" s="43">
        <f t="shared" si="2583"/>
        <v>0</v>
      </c>
      <c r="RM172" s="44">
        <f>'СДП (план)'!BZ172</f>
        <v>1</v>
      </c>
      <c r="RN172" s="43">
        <f>'СДП (план)'!CA172</f>
        <v>20920.57</v>
      </c>
      <c r="RO172" s="43">
        <f t="shared" si="2584"/>
        <v>1</v>
      </c>
      <c r="RP172" s="43">
        <f t="shared" si="2585"/>
        <v>20920.57</v>
      </c>
      <c r="RQ172" s="43">
        <f>VLOOKUP($C172,'факт СДП 12 мес'!$D$8:$HP$287,201,0)</f>
        <v>2</v>
      </c>
      <c r="RR172" s="43">
        <f>VLOOKUP($C172,'факт СДП 12 мес'!$D$8:$HP$287,202,0)</f>
        <v>47010.400000000001</v>
      </c>
      <c r="RS172" s="43">
        <f>VLOOKUP($C172,'факт СДП 12 мес'!$D$8:$HP$287,203,0)</f>
        <v>20</v>
      </c>
      <c r="RT172" s="43">
        <f>VLOOKUP($C172,'факт СДП 12 мес'!$D$8:$HP$287,204,0)</f>
        <v>0</v>
      </c>
      <c r="RU172" s="43">
        <f>VLOOKUP($C172,'факт СДП 12 мес'!$D$8:$HP$287,205,0)</f>
        <v>0</v>
      </c>
      <c r="RV172" s="43">
        <f>VLOOKUP($C172,'факт СДП 12 мес'!$D$8:$HP$287,206,0)</f>
        <v>0</v>
      </c>
      <c r="RW172" s="43">
        <f t="shared" ref="RW172:RW177" si="3904">SUM(RM172*$G172)</f>
        <v>0.74</v>
      </c>
      <c r="RX172" s="43">
        <f t="shared" ref="RX172:RX177" si="3905">SUM(RO172*$G172)</f>
        <v>0.74</v>
      </c>
      <c r="RY172" s="43">
        <f t="shared" ref="RY172:RY177" si="3906">SUM(RQ172*$G172)</f>
        <v>1.48</v>
      </c>
      <c r="RZ172" s="43">
        <f t="shared" si="2586"/>
        <v>1</v>
      </c>
      <c r="SA172" s="43">
        <f t="shared" si="2587"/>
        <v>26089.83</v>
      </c>
      <c r="SB172" s="44">
        <f>'СДП (план)'!CB172</f>
        <v>2</v>
      </c>
      <c r="SC172" s="43">
        <f>'СДП (план)'!CC172</f>
        <v>41508.790399999998</v>
      </c>
      <c r="SD172" s="43">
        <f t="shared" si="3041"/>
        <v>2</v>
      </c>
      <c r="SE172" s="43">
        <f t="shared" si="3351"/>
        <v>41508.790399999998</v>
      </c>
      <c r="SF172" s="43">
        <f>VLOOKUP($C172,'факт СДП 12 мес'!$D$8:$HP$287,129,0)</f>
        <v>0</v>
      </c>
      <c r="SG172" s="43">
        <f>VLOOKUP($C172,'факт СДП 12 мес'!$D$8:$HP$287,130,0)</f>
        <v>0</v>
      </c>
      <c r="SH172" s="43">
        <f>VLOOKUP($C172,'факт СДП 12 мес'!$D$8:$HP$287,131,0)</f>
        <v>0</v>
      </c>
      <c r="SI172" s="43">
        <f>VLOOKUP($C172,'факт СДП 12 мес'!$D$8:$HP$287,132,0)</f>
        <v>0</v>
      </c>
      <c r="SJ172" s="43">
        <f>VLOOKUP($C172,'факт СДП 12 мес'!$D$8:$HP$287,133,0)</f>
        <v>0</v>
      </c>
      <c r="SK172" s="43">
        <f>VLOOKUP($C172,'факт СДП 12 мес'!$D$8:$HP$287,134,0)</f>
        <v>0</v>
      </c>
      <c r="SL172" s="43">
        <f t="shared" ref="SL172:SL177" si="3907">SUM(SB172*$G172)</f>
        <v>1.48</v>
      </c>
      <c r="SM172" s="43">
        <f t="shared" ref="SM172:SM177" si="3908">SUM(SD172*$G172)</f>
        <v>1.48</v>
      </c>
      <c r="SN172" s="43">
        <f t="shared" ref="SN172:SN177" si="3909">SUM(SF172*$G172)</f>
        <v>0</v>
      </c>
      <c r="SO172" s="43">
        <f t="shared" si="2588"/>
        <v>-2</v>
      </c>
      <c r="SP172" s="43">
        <f t="shared" si="2589"/>
        <v>-41508.790399999998</v>
      </c>
      <c r="SQ172" s="46">
        <f>'СДП (план)'!CD172</f>
        <v>10</v>
      </c>
      <c r="SR172" s="43">
        <f>'СДП (план)'!CE172</f>
        <v>275489.88866666669</v>
      </c>
      <c r="SS172" s="43">
        <f t="shared" si="3048"/>
        <v>10</v>
      </c>
      <c r="ST172" s="43">
        <f t="shared" si="3354"/>
        <v>275489.88866666669</v>
      </c>
      <c r="SU172" s="43">
        <f>VLOOKUP($C172,'факт СДП 12 мес'!$D$8:$HP$287,93,0)</f>
        <v>19</v>
      </c>
      <c r="SV172" s="43">
        <f>VLOOKUP($C172,'факт СДП 12 мес'!$D$8:$HP$287,94,0)</f>
        <v>939145.2699999999</v>
      </c>
      <c r="SW172" s="43">
        <f>VLOOKUP($C172,'факт СДП 12 мес'!$D$8:$HP$287,95,0)</f>
        <v>137</v>
      </c>
      <c r="SX172" s="43">
        <f>VLOOKUP($C172,'факт СДП 12 мес'!$D$8:$HP$287,96,0)</f>
        <v>0</v>
      </c>
      <c r="SY172" s="43">
        <f>VLOOKUP($C172,'факт СДП 12 мес'!$D$8:$HP$287,97,0)</f>
        <v>0</v>
      </c>
      <c r="SZ172" s="43">
        <f>VLOOKUP($C172,'факт СДП 12 мес'!$D$8:$HP$287,98,0)</f>
        <v>0</v>
      </c>
      <c r="TA172" s="43">
        <f t="shared" ref="TA172:TA177" si="3910">SUM(SQ172*$G172)</f>
        <v>7.4</v>
      </c>
      <c r="TB172" s="43">
        <f t="shared" ref="TB172:TB177" si="3911">SUM(SS172*$G172)</f>
        <v>7.4</v>
      </c>
      <c r="TC172" s="43">
        <f t="shared" ref="TC172:TC177" si="3912">SUM(SU172*$G172)</f>
        <v>14.06</v>
      </c>
      <c r="TD172" s="43">
        <f t="shared" si="2590"/>
        <v>9</v>
      </c>
      <c r="TE172" s="43">
        <f t="shared" si="2591"/>
        <v>663655.38133333321</v>
      </c>
      <c r="TF172" s="8">
        <f>'СДП (план)'!CF172</f>
        <v>3</v>
      </c>
      <c r="TG172" s="3">
        <f>'СДП (план)'!CG172</f>
        <v>95247.849399999992</v>
      </c>
      <c r="TH172" s="43">
        <f t="shared" ref="TH172:TH177" si="3913">SUM(TF172/12*$A$2)</f>
        <v>3</v>
      </c>
      <c r="TI172" s="43">
        <f t="shared" ref="TI172:TI177" si="3914">SUM(TG172/12*$A$2)</f>
        <v>95247.849399999992</v>
      </c>
      <c r="TJ172" s="43">
        <f>VLOOKUP($C172,'факт СДП 12 мес'!$D$8:$HP$287,117,0)</f>
        <v>1</v>
      </c>
      <c r="TK172" s="43">
        <f>VLOOKUP($C172,'факт СДП 12 мес'!$D$8:$HP$287,118,0)</f>
        <v>69298.87</v>
      </c>
      <c r="TL172" s="43">
        <f>VLOOKUP($C172,'факт СДП 12 мес'!$D$8:$HP$287,119,0)</f>
        <v>7</v>
      </c>
      <c r="TM172" s="43">
        <f>VLOOKUP($C172,'факт СДП 12 мес'!$D$8:$HP$287,120,0)</f>
        <v>0</v>
      </c>
      <c r="TN172" s="43">
        <f>VLOOKUP($C172,'факт СДП 12 мес'!$D$8:$HP$287,121,0)</f>
        <v>0</v>
      </c>
      <c r="TO172" s="43">
        <f>VLOOKUP($C172,'факт СДП 12 мес'!$D$8:$HP$287,122,0)</f>
        <v>0</v>
      </c>
      <c r="TP172" s="43">
        <f t="shared" ref="TP172:TP177" si="3915">SUM(TF172*$G172)</f>
        <v>2.2199999999999998</v>
      </c>
      <c r="TQ172" s="43">
        <f t="shared" ref="TQ172:TQ177" si="3916">SUM(TH172*$G172)</f>
        <v>2.2199999999999998</v>
      </c>
      <c r="TR172" s="43">
        <f t="shared" ref="TR172:TR177" si="3917">SUM(TJ172*$G172)</f>
        <v>0.74</v>
      </c>
      <c r="TS172" s="43">
        <f t="shared" si="2592"/>
        <v>-2</v>
      </c>
      <c r="TT172" s="43">
        <f t="shared" si="2593"/>
        <v>-25948.979399999997</v>
      </c>
      <c r="TU172" s="43">
        <f>'СДП (план)'!CH172</f>
        <v>0</v>
      </c>
      <c r="TV172" s="43">
        <f>'СДП (план)'!CI172</f>
        <v>0</v>
      </c>
      <c r="TW172" s="43">
        <f t="shared" si="2594"/>
        <v>0</v>
      </c>
      <c r="TX172" s="43">
        <f t="shared" si="2595"/>
        <v>0</v>
      </c>
      <c r="TY172" s="43">
        <f>VLOOKUP($C172,'факт СДП 12 мес'!$D$8:$HP$287,207,0)</f>
        <v>0</v>
      </c>
      <c r="TZ172" s="43">
        <f>VLOOKUP($C172,'факт СДП 12 мес'!$D$8:$HP$287,208,0)</f>
        <v>0</v>
      </c>
      <c r="UA172" s="43">
        <f>VLOOKUP($C172,'факт СДП 12 мес'!$D$8:$HP$287,209,0)</f>
        <v>0</v>
      </c>
      <c r="UB172" s="43">
        <f>VLOOKUP($C172,'факт СДП 12 мес'!$D$8:$HP$287,210,0)</f>
        <v>0</v>
      </c>
      <c r="UC172" s="43">
        <f>VLOOKUP($C172,'факт СДП 12 мес'!$D$8:$HP$287,211,0)</f>
        <v>0</v>
      </c>
      <c r="UD172" s="43">
        <f>VLOOKUP($C172,'факт СДП 12 мес'!$D$8:$HP$287,212,0)</f>
        <v>0</v>
      </c>
      <c r="UE172" s="43">
        <f t="shared" ref="UE172:UE177" si="3918">SUM(TU172*$G172)</f>
        <v>0</v>
      </c>
      <c r="UF172" s="43">
        <f t="shared" ref="UF172:UF177" si="3919">SUM(TW172*$G172)</f>
        <v>0</v>
      </c>
      <c r="UG172" s="43">
        <f t="shared" ref="UG172:UG177" si="3920">SUM(TY172*$G172)</f>
        <v>0</v>
      </c>
      <c r="UH172" s="43">
        <f t="shared" si="3801"/>
        <v>0</v>
      </c>
      <c r="UI172" s="43">
        <f t="shared" si="3802"/>
        <v>0</v>
      </c>
      <c r="UJ172" s="43"/>
      <c r="UK172" s="43"/>
      <c r="UL172" s="43"/>
      <c r="UM172" s="43"/>
      <c r="UN172" s="43"/>
      <c r="UO172" s="43"/>
      <c r="UP172" s="43"/>
      <c r="UQ172" s="43"/>
      <c r="UR172" s="43"/>
      <c r="US172" s="43"/>
      <c r="UT172" s="43"/>
      <c r="UU172" s="43"/>
      <c r="UV172" s="43"/>
      <c r="UW172" s="43">
        <f t="shared" si="3751"/>
        <v>0</v>
      </c>
      <c r="UX172" s="43">
        <f t="shared" si="3752"/>
        <v>0</v>
      </c>
      <c r="UY172" s="47">
        <f>'СДП (план)'!CN172</f>
        <v>810</v>
      </c>
      <c r="UZ172" s="47">
        <f>'СДП (план)'!CO172</f>
        <v>15487855.525000002</v>
      </c>
      <c r="VA172" s="43">
        <f t="shared" si="2689"/>
        <v>810</v>
      </c>
      <c r="VB172" s="43">
        <f t="shared" si="2690"/>
        <v>15487855.525000002</v>
      </c>
      <c r="VC172" s="47">
        <f t="shared" si="2786"/>
        <v>956</v>
      </c>
      <c r="VD172" s="47">
        <f t="shared" si="2787"/>
        <v>18958387.630000025</v>
      </c>
      <c r="VE172" s="47">
        <f t="shared" si="2788"/>
        <v>8064</v>
      </c>
      <c r="VF172" s="47">
        <f t="shared" si="2789"/>
        <v>6</v>
      </c>
      <c r="VG172" s="47">
        <f t="shared" si="2790"/>
        <v>104602.86</v>
      </c>
      <c r="VH172" s="47">
        <f t="shared" si="2791"/>
        <v>42</v>
      </c>
      <c r="VI172" s="47">
        <f t="shared" si="2792"/>
        <v>599.40000000000009</v>
      </c>
      <c r="VJ172" s="47">
        <f t="shared" si="2793"/>
        <v>599.40000000000009</v>
      </c>
      <c r="VK172" s="47">
        <f t="shared" si="2794"/>
        <v>707.43999999999994</v>
      </c>
      <c r="VL172" s="43">
        <f t="shared" si="2795"/>
        <v>146</v>
      </c>
      <c r="VM172" s="43">
        <f t="shared" si="2796"/>
        <v>3470532.1050000228</v>
      </c>
    </row>
    <row r="173" spans="1:585" s="32" customFormat="1" ht="25.5" x14ac:dyDescent="0.2">
      <c r="A173" s="171"/>
      <c r="B173" s="171">
        <v>108</v>
      </c>
      <c r="C173" s="245" t="s">
        <v>386</v>
      </c>
      <c r="D173" s="392" t="s">
        <v>198</v>
      </c>
      <c r="E173" s="370">
        <v>16026</v>
      </c>
      <c r="F173" s="136">
        <v>16828</v>
      </c>
      <c r="G173" s="371">
        <v>1.1200000000000001</v>
      </c>
      <c r="H173" s="372"/>
      <c r="I173" s="373">
        <v>1</v>
      </c>
      <c r="J173" s="314"/>
      <c r="K173" s="184"/>
      <c r="L173" s="1">
        <v>1.4</v>
      </c>
      <c r="M173" s="1">
        <v>1.68</v>
      </c>
      <c r="N173" s="1">
        <v>2.23</v>
      </c>
      <c r="O173" s="9">
        <v>2.57</v>
      </c>
      <c r="P173" s="44">
        <f>'СДП (план)'!P173</f>
        <v>25</v>
      </c>
      <c r="Q173" s="44">
        <f>'СДП (план)'!Q173</f>
        <v>654417.8666666667</v>
      </c>
      <c r="R173" s="43">
        <f t="shared" si="2482"/>
        <v>25</v>
      </c>
      <c r="S173" s="43">
        <f t="shared" si="2483"/>
        <v>654417.8666666667</v>
      </c>
      <c r="T173" s="43">
        <f>VLOOKUP($C173,'факт СДП 12 мес'!$D$8:$HP$287,9,0)</f>
        <v>37</v>
      </c>
      <c r="U173" s="43">
        <f>VLOOKUP($C173,'факт СДП 12 мес'!$D$8:$HP$287,10,0)</f>
        <v>964975.33000000066</v>
      </c>
      <c r="V173" s="43">
        <f>VLOOKUP($C173,'факт СДП 12 мес'!$D$8:$HP$287,11,0)</f>
        <v>289</v>
      </c>
      <c r="W173" s="43">
        <f>VLOOKUP($C173,'факт СДП 12 мес'!$D$8:$HP$287,12,0)</f>
        <v>1</v>
      </c>
      <c r="X173" s="43">
        <f>VLOOKUP($C173,'факт СДП 12 мес'!$D$8:$HP$287,13,0)</f>
        <v>26386.3</v>
      </c>
      <c r="Y173" s="43">
        <f>VLOOKUP($C173,'факт СДП 12 мес'!$D$8:$HP$287,14,0)</f>
        <v>8</v>
      </c>
      <c r="Z173" s="43">
        <f t="shared" si="3804"/>
        <v>28.000000000000004</v>
      </c>
      <c r="AA173" s="43">
        <f t="shared" si="3805"/>
        <v>28.000000000000004</v>
      </c>
      <c r="AB173" s="43">
        <f t="shared" si="3806"/>
        <v>41.440000000000005</v>
      </c>
      <c r="AC173" s="43">
        <f t="shared" si="3807"/>
        <v>12</v>
      </c>
      <c r="AD173" s="43">
        <f t="shared" si="3808"/>
        <v>310557.46333333396</v>
      </c>
      <c r="AE173" s="135">
        <f>'СДП (план)'!R173</f>
        <v>0</v>
      </c>
      <c r="AF173" s="135">
        <f>'СДП (план)'!S173</f>
        <v>0</v>
      </c>
      <c r="AG173" s="43">
        <f t="shared" si="2484"/>
        <v>0</v>
      </c>
      <c r="AH173" s="43">
        <f t="shared" si="2485"/>
        <v>0</v>
      </c>
      <c r="AI173" s="43">
        <f>VLOOKUP($C173,'факт СДП 12 мес'!$D$8:$HP$287,3,0)</f>
        <v>0</v>
      </c>
      <c r="AJ173" s="43">
        <f>VLOOKUP($C173,'факт СДП 12 мес'!$D$8:$HP$287,4,0)</f>
        <v>0</v>
      </c>
      <c r="AK173" s="43">
        <f>VLOOKUP($C173,'факт СДП 12 мес'!$D$8:$HP$287,5,0)</f>
        <v>0</v>
      </c>
      <c r="AL173" s="43">
        <f>VLOOKUP($C173,'факт СДП 12 мес'!$D$8:$HP$287,6,0)</f>
        <v>0</v>
      </c>
      <c r="AM173" s="43">
        <f>VLOOKUP($C173,'факт СДП 12 мес'!$D$8:$HP$287,7,0)</f>
        <v>0</v>
      </c>
      <c r="AN173" s="43">
        <f>VLOOKUP($C173,'факт СДП 12 мес'!$D$8:$HP$287,8,0)</f>
        <v>0</v>
      </c>
      <c r="AO173" s="43">
        <f t="shared" si="3809"/>
        <v>0</v>
      </c>
      <c r="AP173" s="43">
        <f t="shared" si="3810"/>
        <v>0</v>
      </c>
      <c r="AQ173" s="43">
        <f t="shared" si="3811"/>
        <v>0</v>
      </c>
      <c r="AR173" s="43">
        <f t="shared" si="3812"/>
        <v>0</v>
      </c>
      <c r="AS173" s="43">
        <f t="shared" si="2599"/>
        <v>0</v>
      </c>
      <c r="AT173" s="44">
        <f>'СДП (план)'!T173</f>
        <v>0</v>
      </c>
      <c r="AU173" s="43">
        <f>'СДП (план)'!U173</f>
        <v>0</v>
      </c>
      <c r="AV173" s="43">
        <f t="shared" si="2486"/>
        <v>0</v>
      </c>
      <c r="AW173" s="43">
        <f t="shared" si="2487"/>
        <v>0</v>
      </c>
      <c r="AX173" s="43">
        <f>VLOOKUP($C173,'факт СДП 12 мес'!$D$8:$HP$287,159,0)</f>
        <v>0</v>
      </c>
      <c r="AY173" s="43">
        <f>VLOOKUP($C173,'факт СДП 12 мес'!$D$8:$HP$287,160,0)</f>
        <v>0</v>
      </c>
      <c r="AZ173" s="43">
        <f>VLOOKUP($C173,'факт СДП 12 мес'!$D$8:$HP$287,161,0)</f>
        <v>0</v>
      </c>
      <c r="BA173" s="43">
        <f>VLOOKUP($C173,'факт СДП 12 мес'!$D$8:$HP$287,162,0)</f>
        <v>0</v>
      </c>
      <c r="BB173" s="43">
        <f>VLOOKUP($C173,'факт СДП 12 мес'!$D$8:$HP$287,163,0)</f>
        <v>0</v>
      </c>
      <c r="BC173" s="43">
        <f>VLOOKUP($C173,'факт СДП 12 мес'!$D$8:$HP$287,164,0)</f>
        <v>0</v>
      </c>
      <c r="BD173" s="43">
        <f t="shared" si="3813"/>
        <v>0</v>
      </c>
      <c r="BE173" s="43">
        <f t="shared" si="3814"/>
        <v>0</v>
      </c>
      <c r="BF173" s="43">
        <f t="shared" si="3815"/>
        <v>0</v>
      </c>
      <c r="BG173" s="43">
        <f t="shared" si="3759"/>
        <v>0</v>
      </c>
      <c r="BH173" s="43">
        <f t="shared" si="3760"/>
        <v>0</v>
      </c>
      <c r="BI173" s="87">
        <f>'СДП (план)'!V173</f>
        <v>0</v>
      </c>
      <c r="BJ173" s="3">
        <f>'СДП (план)'!W173</f>
        <v>0</v>
      </c>
      <c r="BK173" s="43">
        <f t="shared" si="2488"/>
        <v>0</v>
      </c>
      <c r="BL173" s="43">
        <f t="shared" si="2489"/>
        <v>0</v>
      </c>
      <c r="BM173" s="43">
        <f>VLOOKUP($C173,'факт СДП 12 мес'!$D$8:$HP$287,21,0)</f>
        <v>0</v>
      </c>
      <c r="BN173" s="43">
        <f>VLOOKUP($C173,'факт СДП 12 мес'!$D$8:$HP$287,22,0)</f>
        <v>0</v>
      </c>
      <c r="BO173" s="43">
        <f>VLOOKUP($C173,'факт СДП 12 мес'!$D$8:$HP$287,23,0)</f>
        <v>0</v>
      </c>
      <c r="BP173" s="43">
        <f>VLOOKUP($C173,'факт СДП 12 мес'!$D$8:$HP$287,24,0)</f>
        <v>0</v>
      </c>
      <c r="BQ173" s="43">
        <f>VLOOKUP($C173,'факт СДП 12 мес'!$D$8:$HP$287,25,0)</f>
        <v>0</v>
      </c>
      <c r="BR173" s="43">
        <f>VLOOKUP($C173,'факт СДП 12 мес'!$D$8:$HP$287,26,0)</f>
        <v>0</v>
      </c>
      <c r="BS173" s="43">
        <f t="shared" si="3816"/>
        <v>0</v>
      </c>
      <c r="BT173" s="43">
        <f t="shared" si="3817"/>
        <v>0</v>
      </c>
      <c r="BU173" s="43">
        <f t="shared" si="3818"/>
        <v>0</v>
      </c>
      <c r="BV173" s="43">
        <f t="shared" si="3483"/>
        <v>0</v>
      </c>
      <c r="BW173" s="43">
        <f t="shared" si="3484"/>
        <v>0</v>
      </c>
      <c r="BX173" s="44">
        <f>'СДП (план)'!X173</f>
        <v>0</v>
      </c>
      <c r="BY173" s="43">
        <f>'СДП (план)'!Y173</f>
        <v>0</v>
      </c>
      <c r="BZ173" s="43">
        <f t="shared" si="2490"/>
        <v>0</v>
      </c>
      <c r="CA173" s="43">
        <f t="shared" si="2491"/>
        <v>0</v>
      </c>
      <c r="CB173" s="43">
        <f>VLOOKUP($C173,'факт СДП 12 мес'!$D$8:$HP$287,15,0)</f>
        <v>0</v>
      </c>
      <c r="CC173" s="43">
        <f>VLOOKUP($C173,'факт СДП 12 мес'!$D$8:$HP$287,16,0)</f>
        <v>0</v>
      </c>
      <c r="CD173" s="43">
        <f>VLOOKUP($C173,'факт СДП 12 мес'!$D$8:$HP$287,17,0)</f>
        <v>0</v>
      </c>
      <c r="CE173" s="43">
        <f>VLOOKUP($C173,'факт СДП 12 мес'!$D$8:$HP$287,18,0)</f>
        <v>0</v>
      </c>
      <c r="CF173" s="43">
        <f>VLOOKUP($C173,'факт СДП 12 мес'!$D$8:$HP$287,19,0)</f>
        <v>0</v>
      </c>
      <c r="CG173" s="43">
        <f>VLOOKUP($C173,'факт СДП 12 мес'!$D$8:$HP$287,20,0)</f>
        <v>0</v>
      </c>
      <c r="CH173" s="43">
        <f t="shared" si="3819"/>
        <v>0</v>
      </c>
      <c r="CI173" s="43">
        <f t="shared" si="3820"/>
        <v>0</v>
      </c>
      <c r="CJ173" s="43">
        <f t="shared" si="3821"/>
        <v>0</v>
      </c>
      <c r="CK173" s="43">
        <f t="shared" si="3763"/>
        <v>0</v>
      </c>
      <c r="CL173" s="43">
        <f t="shared" si="3764"/>
        <v>0</v>
      </c>
      <c r="CM173" s="45">
        <f>'СДП (план)'!Z173</f>
        <v>0</v>
      </c>
      <c r="CN173" s="43">
        <f>'СДП (план)'!AA173</f>
        <v>0</v>
      </c>
      <c r="CO173" s="43">
        <f t="shared" si="2492"/>
        <v>0</v>
      </c>
      <c r="CP173" s="43">
        <f t="shared" si="2493"/>
        <v>0</v>
      </c>
      <c r="CQ173" s="43">
        <f>VLOOKUP($C173,'факт СДП 12 мес'!$D$8:$HP$287,165,0)</f>
        <v>0</v>
      </c>
      <c r="CR173" s="43">
        <f>VLOOKUP($C173,'факт СДП 12 мес'!$D$8:$HP$287,166,0)</f>
        <v>0</v>
      </c>
      <c r="CS173" s="43">
        <f>VLOOKUP($C173,'факт СДП 12 мес'!$D$8:$HP$287,167,0)</f>
        <v>0</v>
      </c>
      <c r="CT173" s="43">
        <f>VLOOKUP($C173,'факт СДП 12 мес'!$D$8:$HP$287,168,0)</f>
        <v>0</v>
      </c>
      <c r="CU173" s="43">
        <f>VLOOKUP($C173,'факт СДП 12 мес'!$D$8:$HP$287,169,0)</f>
        <v>0</v>
      </c>
      <c r="CV173" s="43">
        <f>VLOOKUP($C173,'факт СДП 12 мес'!$D$8:$HP$287,170,0)</f>
        <v>0</v>
      </c>
      <c r="CW173" s="43">
        <f t="shared" si="3822"/>
        <v>0</v>
      </c>
      <c r="CX173" s="43">
        <f t="shared" si="3823"/>
        <v>0</v>
      </c>
      <c r="CY173" s="43">
        <f t="shared" si="3824"/>
        <v>0</v>
      </c>
      <c r="CZ173" s="43">
        <f t="shared" si="2494"/>
        <v>0</v>
      </c>
      <c r="DA173" s="43">
        <f t="shared" si="2495"/>
        <v>0</v>
      </c>
      <c r="DB173" s="5">
        <f>'СДП (план)'!AB173</f>
        <v>0</v>
      </c>
      <c r="DC173" s="3">
        <f>'СДП (план)'!AC173</f>
        <v>0</v>
      </c>
      <c r="DD173" s="43">
        <f t="shared" si="2496"/>
        <v>0</v>
      </c>
      <c r="DE173" s="43">
        <f t="shared" si="2497"/>
        <v>0</v>
      </c>
      <c r="DF173" s="43">
        <f>VLOOKUP($C173,'факт СДП 12 мес'!$D$8:$HP$287,57,0)</f>
        <v>0</v>
      </c>
      <c r="DG173" s="43">
        <f>VLOOKUP($C173,'факт СДП 12 мес'!$D$8:$HP$287,58,0)</f>
        <v>0</v>
      </c>
      <c r="DH173" s="43">
        <f>VLOOKUP($C173,'факт СДП 12 мес'!$D$8:$HP$287,59,0)</f>
        <v>0</v>
      </c>
      <c r="DI173" s="43">
        <f>VLOOKUP($C173,'факт СДП 12 мес'!$D$8:$HP$287,60,0)</f>
        <v>0</v>
      </c>
      <c r="DJ173" s="43">
        <f>VLOOKUP($C173,'факт СДП 12 мес'!$D$8:$HP$287,61,0)</f>
        <v>0</v>
      </c>
      <c r="DK173" s="43">
        <f>VLOOKUP($C173,'факт СДП 12 мес'!$D$8:$HP$287,62,0)</f>
        <v>0</v>
      </c>
      <c r="DL173" s="43">
        <f t="shared" si="3825"/>
        <v>0</v>
      </c>
      <c r="DM173" s="43">
        <f t="shared" si="3826"/>
        <v>0</v>
      </c>
      <c r="DN173" s="43">
        <f t="shared" si="3827"/>
        <v>0</v>
      </c>
      <c r="DO173" s="43">
        <f t="shared" si="2498"/>
        <v>0</v>
      </c>
      <c r="DP173" s="43">
        <f t="shared" si="2499"/>
        <v>0</v>
      </c>
      <c r="DQ173" s="5">
        <f>'СДП (план)'!AD173</f>
        <v>0</v>
      </c>
      <c r="DR173" s="3">
        <f>'СДП (план)'!AE173</f>
        <v>0</v>
      </c>
      <c r="DS173" s="43">
        <f t="shared" si="2500"/>
        <v>0</v>
      </c>
      <c r="DT173" s="43">
        <f t="shared" si="2501"/>
        <v>0</v>
      </c>
      <c r="DU173" s="43">
        <f>VLOOKUP($C173,'факт СДП 12 мес'!$D$8:$HP$287,33,0)</f>
        <v>0</v>
      </c>
      <c r="DV173" s="43">
        <f>VLOOKUP($C173,'факт СДП 12 мес'!$D$8:$HP$287,34,0)</f>
        <v>0</v>
      </c>
      <c r="DW173" s="43">
        <f>VLOOKUP($C173,'факт СДП 12 мес'!$D$8:$HP$287,35,0)</f>
        <v>0</v>
      </c>
      <c r="DX173" s="43">
        <f>VLOOKUP($C173,'факт СДП 12 мес'!$D$8:$HP$287,36,0)</f>
        <v>0</v>
      </c>
      <c r="DY173" s="43">
        <f>VLOOKUP($C173,'факт СДП 12 мес'!$D$8:$HP$287,37,0)</f>
        <v>0</v>
      </c>
      <c r="DZ173" s="43">
        <f>VLOOKUP($C173,'факт СДП 12 мес'!$D$8:$HP$287,38,0)</f>
        <v>0</v>
      </c>
      <c r="EA173" s="43">
        <f t="shared" si="3828"/>
        <v>0</v>
      </c>
      <c r="EB173" s="43">
        <f t="shared" si="3829"/>
        <v>0</v>
      </c>
      <c r="EC173" s="43">
        <f t="shared" si="3830"/>
        <v>0</v>
      </c>
      <c r="ED173" s="43">
        <f t="shared" si="3831"/>
        <v>0</v>
      </c>
      <c r="EE173" s="43">
        <f t="shared" si="2607"/>
        <v>0</v>
      </c>
      <c r="EF173" s="5">
        <f>'СДП (план)'!AF173</f>
        <v>0</v>
      </c>
      <c r="EG173" s="3">
        <f>'СДП (план)'!AG173</f>
        <v>0</v>
      </c>
      <c r="EH173" s="43">
        <f t="shared" si="2502"/>
        <v>0</v>
      </c>
      <c r="EI173" s="43">
        <f t="shared" si="2503"/>
        <v>0</v>
      </c>
      <c r="EJ173" s="43">
        <f>VLOOKUP($C173,'факт СДП 12 мес'!$D$8:$HP$287,27,0)</f>
        <v>0</v>
      </c>
      <c r="EK173" s="43">
        <f>VLOOKUP($C173,'факт СДП 12 мес'!$D$8:$HP$287,28,0)</f>
        <v>0</v>
      </c>
      <c r="EL173" s="43">
        <f>VLOOKUP($C173,'факт СДП 12 мес'!$D$8:$HP$287,29,0)</f>
        <v>0</v>
      </c>
      <c r="EM173" s="43">
        <f>VLOOKUP($C173,'факт СДП 12 мес'!$D$8:$HP$287,30,0)</f>
        <v>0</v>
      </c>
      <c r="EN173" s="43">
        <f>VLOOKUP($C173,'факт СДП 12 мес'!$D$8:$HP$287,31,0)</f>
        <v>0</v>
      </c>
      <c r="EO173" s="43">
        <f>VLOOKUP($C173,'факт СДП 12 мес'!$D$8:$HP$287,32,0)</f>
        <v>0</v>
      </c>
      <c r="EP173" s="43">
        <f t="shared" si="3832"/>
        <v>0</v>
      </c>
      <c r="EQ173" s="43">
        <f t="shared" si="3833"/>
        <v>0</v>
      </c>
      <c r="ER173" s="43">
        <f t="shared" si="3834"/>
        <v>0</v>
      </c>
      <c r="ES173" s="43">
        <f t="shared" si="3835"/>
        <v>0</v>
      </c>
      <c r="ET173" s="43">
        <f t="shared" si="2610"/>
        <v>0</v>
      </c>
      <c r="EU173" s="44">
        <f>'СДП (план)'!AH173</f>
        <v>0</v>
      </c>
      <c r="EV173" s="43">
        <f>'СДП (план)'!AI173</f>
        <v>0</v>
      </c>
      <c r="EW173" s="43">
        <f t="shared" si="2504"/>
        <v>0</v>
      </c>
      <c r="EX173" s="43">
        <f t="shared" si="2505"/>
        <v>0</v>
      </c>
      <c r="EY173" s="43">
        <f>VLOOKUP($C173,'факт СДП 12 мес'!$D$8:$HP$287,87,0)</f>
        <v>0</v>
      </c>
      <c r="EZ173" s="43">
        <f>VLOOKUP($C173,'факт СДП 12 мес'!$D$8:$HP$287,88,0)</f>
        <v>0</v>
      </c>
      <c r="FA173" s="43">
        <f>VLOOKUP($C173,'факт СДП 12 мес'!$D$8:$HP$287,89,0)</f>
        <v>0</v>
      </c>
      <c r="FB173" s="43">
        <f>VLOOKUP($C173,'факт СДП 12 мес'!$D$8:$HP$287,90,0)</f>
        <v>0</v>
      </c>
      <c r="FC173" s="43">
        <f>VLOOKUP($C173,'факт СДП 12 мес'!$D$8:$HP$287,91,0)</f>
        <v>0</v>
      </c>
      <c r="FD173" s="43">
        <f>VLOOKUP($C173,'факт СДП 12 мес'!$D$8:$HP$287,92,0)</f>
        <v>0</v>
      </c>
      <c r="FE173" s="43">
        <f t="shared" si="3836"/>
        <v>0</v>
      </c>
      <c r="FF173" s="43">
        <f t="shared" si="3837"/>
        <v>0</v>
      </c>
      <c r="FG173" s="43">
        <f t="shared" si="3838"/>
        <v>0</v>
      </c>
      <c r="FH173" s="43">
        <f t="shared" si="2506"/>
        <v>0</v>
      </c>
      <c r="FI173" s="43">
        <f t="shared" si="2507"/>
        <v>0</v>
      </c>
      <c r="FJ173" s="44">
        <f>'СДП (план)'!AJ173</f>
        <v>0</v>
      </c>
      <c r="FK173" s="43">
        <f>'СДП (план)'!AK173</f>
        <v>0</v>
      </c>
      <c r="FL173" s="43">
        <f t="shared" si="2508"/>
        <v>0</v>
      </c>
      <c r="FM173" s="43">
        <f t="shared" si="2509"/>
        <v>0</v>
      </c>
      <c r="FN173" s="43">
        <f>VLOOKUP($C173,'факт СДП 12 мес'!$D$8:$HP$287,39,0)</f>
        <v>0</v>
      </c>
      <c r="FO173" s="43">
        <f>VLOOKUP($C173,'факт СДП 12 мес'!$D$8:$HP$287,40,0)</f>
        <v>0</v>
      </c>
      <c r="FP173" s="43">
        <f>VLOOKUP($C173,'факт СДП 12 мес'!$D$8:$HP$287,41,0)</f>
        <v>0</v>
      </c>
      <c r="FQ173" s="43">
        <f>VLOOKUP($C173,'факт СДП 12 мес'!$D$8:$HP$287,42,0)</f>
        <v>0</v>
      </c>
      <c r="FR173" s="43">
        <f>VLOOKUP($C173,'факт СДП 12 мес'!$D$8:$HP$287,43,0)</f>
        <v>0</v>
      </c>
      <c r="FS173" s="43">
        <f>VLOOKUP($C173,'факт СДП 12 мес'!$D$8:$HP$287,44,0)</f>
        <v>0</v>
      </c>
      <c r="FT173" s="43">
        <f t="shared" si="3839"/>
        <v>0</v>
      </c>
      <c r="FU173" s="43">
        <f t="shared" si="3840"/>
        <v>0</v>
      </c>
      <c r="FV173" s="43">
        <f t="shared" si="3841"/>
        <v>0</v>
      </c>
      <c r="FW173" s="43">
        <f t="shared" si="2510"/>
        <v>0</v>
      </c>
      <c r="FX173" s="43">
        <f t="shared" si="2511"/>
        <v>0</v>
      </c>
      <c r="FY173" s="44">
        <f>'СДП (план)'!AL173</f>
        <v>0</v>
      </c>
      <c r="FZ173" s="43">
        <f>'СДП (план)'!AM173</f>
        <v>0</v>
      </c>
      <c r="GA173" s="43">
        <f t="shared" si="2512"/>
        <v>0</v>
      </c>
      <c r="GB173" s="43">
        <f t="shared" si="2513"/>
        <v>0</v>
      </c>
      <c r="GC173" s="43">
        <f>VLOOKUP($C173,'факт СДП 12 мес'!$D$8:$HP$287,45,0)</f>
        <v>0</v>
      </c>
      <c r="GD173" s="43">
        <f>VLOOKUP($C173,'факт СДП 12 мес'!$D$8:$HP$287,46,0)</f>
        <v>0</v>
      </c>
      <c r="GE173" s="43">
        <f>VLOOKUP($C173,'факт СДП 12 мес'!$D$8:$HP$287,47,0)</f>
        <v>0</v>
      </c>
      <c r="GF173" s="43">
        <f>VLOOKUP($C173,'факт СДП 12 мес'!$D$8:$HP$287,48,0)</f>
        <v>0</v>
      </c>
      <c r="GG173" s="43">
        <f>VLOOKUP($C173,'факт СДП 12 мес'!$D$8:$HP$287,49,0)</f>
        <v>0</v>
      </c>
      <c r="GH173" s="43">
        <f>VLOOKUP($C173,'факт СДП 12 мес'!$D$8:$HP$287,50,0)</f>
        <v>0</v>
      </c>
      <c r="GI173" s="43">
        <f t="shared" si="3842"/>
        <v>0</v>
      </c>
      <c r="GJ173" s="43">
        <f t="shared" si="3843"/>
        <v>0</v>
      </c>
      <c r="GK173" s="43">
        <f t="shared" si="3844"/>
        <v>0</v>
      </c>
      <c r="GL173" s="43">
        <f t="shared" si="2514"/>
        <v>0</v>
      </c>
      <c r="GM173" s="43">
        <f t="shared" si="2515"/>
        <v>0</v>
      </c>
      <c r="GN173" s="5">
        <f>'СДП (план)'!AN173</f>
        <v>0</v>
      </c>
      <c r="GO173" s="3">
        <f>'СДП (план)'!AO173</f>
        <v>0</v>
      </c>
      <c r="GP173" s="43">
        <f t="shared" si="2516"/>
        <v>0</v>
      </c>
      <c r="GQ173" s="43">
        <f t="shared" si="2517"/>
        <v>0</v>
      </c>
      <c r="GR173" s="43">
        <f>VLOOKUP($C173,'факт СДП 12 мес'!$D$8:$HP$287,51,0)</f>
        <v>0</v>
      </c>
      <c r="GS173" s="43">
        <f>VLOOKUP($C173,'факт СДП 12 мес'!$D$8:$HP$287,52,0)</f>
        <v>0</v>
      </c>
      <c r="GT173" s="43">
        <f>VLOOKUP($C173,'факт СДП 12 мес'!$D$8:$HP$287,53,0)</f>
        <v>0</v>
      </c>
      <c r="GU173" s="43">
        <f>VLOOKUP($C173,'факт СДП 12 мес'!$D$8:$HP$287,54,0)</f>
        <v>0</v>
      </c>
      <c r="GV173" s="43">
        <f>VLOOKUP($C173,'факт СДП 12 мес'!$D$8:$HP$287,55,0)</f>
        <v>0</v>
      </c>
      <c r="GW173" s="43">
        <f>VLOOKUP($C173,'факт СДП 12 мес'!$D$8:$HP$287,56,0)</f>
        <v>0</v>
      </c>
      <c r="GX173" s="43">
        <f t="shared" si="3845"/>
        <v>0</v>
      </c>
      <c r="GY173" s="43">
        <f t="shared" si="3846"/>
        <v>0</v>
      </c>
      <c r="GZ173" s="43">
        <f t="shared" si="3847"/>
        <v>0</v>
      </c>
      <c r="HA173" s="43">
        <f t="shared" si="2518"/>
        <v>0</v>
      </c>
      <c r="HB173" s="43">
        <f t="shared" si="2519"/>
        <v>0</v>
      </c>
      <c r="HC173" s="5">
        <f>'СДП (план)'!AP173</f>
        <v>0</v>
      </c>
      <c r="HD173" s="3">
        <f>'СДП (план)'!AQ173</f>
        <v>0</v>
      </c>
      <c r="HE173" s="43">
        <f t="shared" si="2520"/>
        <v>0</v>
      </c>
      <c r="HF173" s="43">
        <f t="shared" si="2521"/>
        <v>0</v>
      </c>
      <c r="HG173" s="43">
        <f>VLOOKUP($C173,'факт СДП 12 мес'!$D$8:$HP$287,141,0)</f>
        <v>0</v>
      </c>
      <c r="HH173" s="43">
        <f>VLOOKUP($C173,'факт СДП 12 мес'!$D$8:$HP$287,142,0)</f>
        <v>0</v>
      </c>
      <c r="HI173" s="43">
        <f>VLOOKUP($C173,'факт СДП 12 мес'!$D$8:$HP$287,143,0)</f>
        <v>0</v>
      </c>
      <c r="HJ173" s="43">
        <f>VLOOKUP($C173,'факт СДП 12 мес'!$D$8:$HP$287,144,0)</f>
        <v>0</v>
      </c>
      <c r="HK173" s="43">
        <f>VLOOKUP($C173,'факт СДП 12 мес'!$D$8:$HP$287,145,0)</f>
        <v>0</v>
      </c>
      <c r="HL173" s="43">
        <f>VLOOKUP($C173,'факт СДП 12 мес'!$D$8:$HP$287,146,0)</f>
        <v>0</v>
      </c>
      <c r="HM173" s="43">
        <f t="shared" si="3848"/>
        <v>0</v>
      </c>
      <c r="HN173" s="43">
        <f t="shared" si="3849"/>
        <v>0</v>
      </c>
      <c r="HO173" s="43">
        <f t="shared" si="3850"/>
        <v>0</v>
      </c>
      <c r="HP173" s="43">
        <f t="shared" si="2522"/>
        <v>0</v>
      </c>
      <c r="HQ173" s="43">
        <f t="shared" si="2523"/>
        <v>0</v>
      </c>
      <c r="HR173" s="44">
        <f>'СДП (план)'!AR173</f>
        <v>0</v>
      </c>
      <c r="HS173" s="43">
        <f>'СДП (план)'!AS173</f>
        <v>0</v>
      </c>
      <c r="HT173" s="43">
        <f t="shared" si="2524"/>
        <v>0</v>
      </c>
      <c r="HU173" s="43">
        <f t="shared" si="2525"/>
        <v>0</v>
      </c>
      <c r="HV173" s="43">
        <f>VLOOKUP($C173,'факт СДП 12 мес'!$D$8:$HP$287,171,0)</f>
        <v>0</v>
      </c>
      <c r="HW173" s="43">
        <f>VLOOKUP($C173,'факт СДП 12 мес'!$D$8:$HP$287,172,0)</f>
        <v>0</v>
      </c>
      <c r="HX173" s="43">
        <f>VLOOKUP($C173,'факт СДП 12 мес'!$D$8:$HP$287,173,0)</f>
        <v>0</v>
      </c>
      <c r="HY173" s="43">
        <f>VLOOKUP($C173,'факт СДП 12 мес'!$D$8:$HP$287,174,0)</f>
        <v>0</v>
      </c>
      <c r="HZ173" s="43">
        <f>VLOOKUP($C173,'факт СДП 12 мес'!$D$8:$HP$287,175,0)</f>
        <v>0</v>
      </c>
      <c r="IA173" s="43">
        <f>VLOOKUP($C173,'факт СДП 12 мес'!$D$8:$HP$287,176,0)</f>
        <v>0</v>
      </c>
      <c r="IB173" s="43">
        <f t="shared" si="3851"/>
        <v>0</v>
      </c>
      <c r="IC173" s="43">
        <f t="shared" si="3852"/>
        <v>0</v>
      </c>
      <c r="ID173" s="43">
        <f t="shared" si="3853"/>
        <v>0</v>
      </c>
      <c r="IE173" s="43">
        <f t="shared" si="2526"/>
        <v>0</v>
      </c>
      <c r="IF173" s="43">
        <f t="shared" si="2527"/>
        <v>0</v>
      </c>
      <c r="IG173" s="44">
        <f>'СДП (план)'!AT173</f>
        <v>0</v>
      </c>
      <c r="IH173" s="43">
        <f>'СДП (план)'!AU173</f>
        <v>0</v>
      </c>
      <c r="II173" s="43">
        <f t="shared" si="2528"/>
        <v>0</v>
      </c>
      <c r="IJ173" s="43">
        <f t="shared" si="2529"/>
        <v>0</v>
      </c>
      <c r="IK173" s="43">
        <f>VLOOKUP($C173,'факт СДП 12 мес'!$D$8:$HP$287,183,0)</f>
        <v>0</v>
      </c>
      <c r="IL173" s="43">
        <f>VLOOKUP($C173,'факт СДП 12 мес'!$D$8:$HP$287,184,0)</f>
        <v>0</v>
      </c>
      <c r="IM173" s="43">
        <f>VLOOKUP($C173,'факт СДП 12 мес'!$D$8:$HP$287,185,0)</f>
        <v>0</v>
      </c>
      <c r="IN173" s="43">
        <f>VLOOKUP($C173,'факт СДП 12 мес'!$D$8:$HP$287,186,0)</f>
        <v>0</v>
      </c>
      <c r="IO173" s="43">
        <f>VLOOKUP($C173,'факт СДП 12 мес'!$D$8:$HP$287,187,0)</f>
        <v>0</v>
      </c>
      <c r="IP173" s="43">
        <f>VLOOKUP($C173,'факт СДП 12 мес'!$D$8:$HP$287,188,0)</f>
        <v>0</v>
      </c>
      <c r="IQ173" s="43">
        <f t="shared" si="3854"/>
        <v>0</v>
      </c>
      <c r="IR173" s="43">
        <f t="shared" si="3855"/>
        <v>0</v>
      </c>
      <c r="IS173" s="43">
        <f t="shared" si="3856"/>
        <v>0</v>
      </c>
      <c r="IT173" s="43">
        <f t="shared" si="2530"/>
        <v>0</v>
      </c>
      <c r="IU173" s="43">
        <f t="shared" si="2531"/>
        <v>0</v>
      </c>
      <c r="IV173" s="45">
        <f>'СДП (план)'!AV173</f>
        <v>0</v>
      </c>
      <c r="IW173" s="45">
        <f>'СДП (план)'!AW173</f>
        <v>0</v>
      </c>
      <c r="IX173" s="43">
        <f t="shared" si="2532"/>
        <v>0</v>
      </c>
      <c r="IY173" s="43">
        <f t="shared" si="2533"/>
        <v>0</v>
      </c>
      <c r="IZ173" s="43">
        <f>VLOOKUP($C173,'факт СДП 12 мес'!$D$8:$HP$287,147,0)</f>
        <v>0</v>
      </c>
      <c r="JA173" s="43">
        <f>VLOOKUP($C173,'факт СДП 12 мес'!$D$8:$HP$287,148,0)</f>
        <v>0</v>
      </c>
      <c r="JB173" s="43">
        <f>VLOOKUP($C173,'факт СДП 12 мес'!$D$8:$HP$287,149,0)</f>
        <v>0</v>
      </c>
      <c r="JC173" s="43">
        <f>VLOOKUP($C173,'факт СДП 12 мес'!$D$8:$HP$287,150,0)</f>
        <v>0</v>
      </c>
      <c r="JD173" s="43">
        <f>VLOOKUP($C173,'факт СДП 12 мес'!$D$8:$HP$287,151,0)</f>
        <v>0</v>
      </c>
      <c r="JE173" s="43">
        <f>VLOOKUP($C173,'факт СДП 12 мес'!$D$8:$HP$287,152,0)</f>
        <v>0</v>
      </c>
      <c r="JF173" s="43">
        <f t="shared" si="3857"/>
        <v>0</v>
      </c>
      <c r="JG173" s="43">
        <f t="shared" si="3858"/>
        <v>0</v>
      </c>
      <c r="JH173" s="43">
        <f t="shared" si="3859"/>
        <v>0</v>
      </c>
      <c r="JI173" s="43">
        <f t="shared" si="2534"/>
        <v>0</v>
      </c>
      <c r="JJ173" s="43">
        <f t="shared" si="2535"/>
        <v>0</v>
      </c>
      <c r="JK173" s="45">
        <f>'СДП (план)'!AX173</f>
        <v>0</v>
      </c>
      <c r="JL173" s="45">
        <f>'СДП (план)'!AY173</f>
        <v>0</v>
      </c>
      <c r="JM173" s="43">
        <f t="shared" si="2536"/>
        <v>0</v>
      </c>
      <c r="JN173" s="43">
        <f t="shared" si="2537"/>
        <v>0</v>
      </c>
      <c r="JO173" s="43">
        <f>VLOOKUP($C173,'факт СДП 12 мес'!$D$8:$HP$287,135,0)</f>
        <v>0</v>
      </c>
      <c r="JP173" s="43">
        <f>VLOOKUP($C173,'факт СДП 12 мес'!$D$8:$HP$287,136,0)</f>
        <v>0</v>
      </c>
      <c r="JQ173" s="43">
        <f>VLOOKUP($C173,'факт СДП 12 мес'!$D$8:$HP$287,137,0)</f>
        <v>0</v>
      </c>
      <c r="JR173" s="43">
        <f>VLOOKUP($C173,'факт СДП 12 мес'!$D$8:$HP$287,138,0)</f>
        <v>0</v>
      </c>
      <c r="JS173" s="43">
        <f>VLOOKUP($C173,'факт СДП 12 мес'!$D$8:$HP$287,139,0)</f>
        <v>0</v>
      </c>
      <c r="JT173" s="43">
        <f>VLOOKUP($C173,'факт СДП 12 мес'!$D$8:$HP$287,140,0)</f>
        <v>0</v>
      </c>
      <c r="JU173" s="43">
        <f t="shared" si="3860"/>
        <v>0</v>
      </c>
      <c r="JV173" s="43">
        <f t="shared" si="3861"/>
        <v>0</v>
      </c>
      <c r="JW173" s="43">
        <f t="shared" si="3862"/>
        <v>0</v>
      </c>
      <c r="JX173" s="43">
        <f t="shared" si="2538"/>
        <v>0</v>
      </c>
      <c r="JY173" s="43">
        <f t="shared" si="2539"/>
        <v>0</v>
      </c>
      <c r="JZ173" s="44">
        <f>'СДП (план)'!AZ173</f>
        <v>0</v>
      </c>
      <c r="KA173" s="43">
        <f>'СДП (план)'!BA173</f>
        <v>0</v>
      </c>
      <c r="KB173" s="43">
        <f t="shared" si="2540"/>
        <v>0</v>
      </c>
      <c r="KC173" s="43">
        <f t="shared" si="2541"/>
        <v>0</v>
      </c>
      <c r="KD173" s="43">
        <f>VLOOKUP($C173,'факт СДП 12 мес'!$D$8:$HP$287,105,0)</f>
        <v>0</v>
      </c>
      <c r="KE173" s="43">
        <f>VLOOKUP($C173,'факт СДП 12 мес'!$D$8:$HP$287,106,0)</f>
        <v>0</v>
      </c>
      <c r="KF173" s="43">
        <f>VLOOKUP($C173,'факт СДП 12 мес'!$D$8:$HP$287,107,0)</f>
        <v>0</v>
      </c>
      <c r="KG173" s="43">
        <f>VLOOKUP($C173,'факт СДП 12 мес'!$D$8:$HP$287,108,0)</f>
        <v>0</v>
      </c>
      <c r="KH173" s="43">
        <f>VLOOKUP($C173,'факт СДП 12 мес'!$D$8:$HP$287,109,0)</f>
        <v>0</v>
      </c>
      <c r="KI173" s="43">
        <f>VLOOKUP($C173,'факт СДП 12 мес'!$D$8:$HP$287,110,0)</f>
        <v>0</v>
      </c>
      <c r="KJ173" s="43">
        <f t="shared" si="3863"/>
        <v>0</v>
      </c>
      <c r="KK173" s="43">
        <f t="shared" si="3864"/>
        <v>0</v>
      </c>
      <c r="KL173" s="43">
        <f t="shared" si="3865"/>
        <v>0</v>
      </c>
      <c r="KM173" s="43">
        <f t="shared" si="2542"/>
        <v>0</v>
      </c>
      <c r="KN173" s="43">
        <f t="shared" si="2543"/>
        <v>0</v>
      </c>
      <c r="KO173" s="44">
        <f>'СДП (план)'!BB173</f>
        <v>0</v>
      </c>
      <c r="KP173" s="43">
        <f>'СДП (план)'!BC173</f>
        <v>0</v>
      </c>
      <c r="KQ173" s="43">
        <f t="shared" si="2544"/>
        <v>0</v>
      </c>
      <c r="KR173" s="43">
        <f t="shared" si="2545"/>
        <v>0</v>
      </c>
      <c r="KS173" s="43">
        <f>VLOOKUP($C173,'факт СДП 12 мес'!$D$8:$HP$287,189,0)</f>
        <v>0</v>
      </c>
      <c r="KT173" s="43">
        <f>VLOOKUP($C173,'факт СДП 12 мес'!$D$8:$HP$287,190,0)</f>
        <v>0</v>
      </c>
      <c r="KU173" s="43">
        <f>VLOOKUP($C173,'факт СДП 12 мес'!$D$8:$HP$287,191,0)</f>
        <v>0</v>
      </c>
      <c r="KV173" s="43">
        <f>VLOOKUP($C173,'факт СДП 12 мес'!$D$8:$HP$287,192,0)</f>
        <v>0</v>
      </c>
      <c r="KW173" s="43">
        <f>VLOOKUP($C173,'факт СДП 12 мес'!$D$8:$HP$287,193,0)</f>
        <v>0</v>
      </c>
      <c r="KX173" s="43">
        <f>VLOOKUP($C173,'факт СДП 12 мес'!$D$8:$HP$287,194,0)</f>
        <v>0</v>
      </c>
      <c r="KY173" s="43">
        <f t="shared" si="3866"/>
        <v>0</v>
      </c>
      <c r="KZ173" s="43">
        <f t="shared" si="3867"/>
        <v>0</v>
      </c>
      <c r="LA173" s="43">
        <f t="shared" si="3868"/>
        <v>0</v>
      </c>
      <c r="LB173" s="43">
        <f t="shared" si="2546"/>
        <v>0</v>
      </c>
      <c r="LC173" s="43">
        <f t="shared" si="2547"/>
        <v>0</v>
      </c>
      <c r="LD173" s="44">
        <f>'СДП (план)'!BD173</f>
        <v>7</v>
      </c>
      <c r="LE173" s="43">
        <f>'СДП (план)'!BE173</f>
        <v>219884.40320000003</v>
      </c>
      <c r="LF173" s="43">
        <f t="shared" si="2548"/>
        <v>7</v>
      </c>
      <c r="LG173" s="43">
        <f t="shared" si="2549"/>
        <v>219884.40320000006</v>
      </c>
      <c r="LH173" s="43">
        <f>VLOOKUP($C173,'факт СДП 12 мес'!$D$8:$HP$287,63,0)</f>
        <v>0</v>
      </c>
      <c r="LI173" s="43">
        <f>VLOOKUP($C173,'факт СДП 12 мес'!$D$8:$HP$287,64,0)</f>
        <v>0</v>
      </c>
      <c r="LJ173" s="43">
        <f>VLOOKUP($C173,'факт СДП 12 мес'!$D$8:$HP$287,65,0)</f>
        <v>0</v>
      </c>
      <c r="LK173" s="43">
        <f>VLOOKUP($C173,'факт СДП 12 мес'!$D$8:$HP$287,66,0)</f>
        <v>0</v>
      </c>
      <c r="LL173" s="43">
        <f>VLOOKUP($C173,'факт СДП 12 мес'!$D$8:$HP$287,67,0)</f>
        <v>0</v>
      </c>
      <c r="LM173" s="43">
        <f>VLOOKUP($C173,'факт СДП 12 мес'!$D$8:$HP$287,68,0)</f>
        <v>0</v>
      </c>
      <c r="LN173" s="43">
        <f t="shared" si="3869"/>
        <v>7.8400000000000007</v>
      </c>
      <c r="LO173" s="43">
        <f t="shared" si="3870"/>
        <v>7.8400000000000007</v>
      </c>
      <c r="LP173" s="43">
        <f t="shared" si="3871"/>
        <v>0</v>
      </c>
      <c r="LQ173" s="43">
        <f t="shared" si="2550"/>
        <v>-7</v>
      </c>
      <c r="LR173" s="43">
        <f t="shared" si="2551"/>
        <v>-219884.40320000006</v>
      </c>
      <c r="LS173" s="46">
        <f>'СДП (план)'!BF173</f>
        <v>194</v>
      </c>
      <c r="LT173" s="43">
        <f>'СДП (план)'!BG173</f>
        <v>6093939.1744000008</v>
      </c>
      <c r="LU173" s="43">
        <f t="shared" si="2552"/>
        <v>194</v>
      </c>
      <c r="LV173" s="43">
        <f t="shared" si="2553"/>
        <v>6093939.1744000008</v>
      </c>
      <c r="LW173" s="43">
        <f>VLOOKUP($C173,'факт СДП 12 мес'!$D$8:$HP$287,69,0)</f>
        <v>201</v>
      </c>
      <c r="LX173" s="43">
        <f>VLOOKUP($C173,'факт СДП 12 мес'!$D$8:$HP$287,70,0)</f>
        <v>6308543.7099999785</v>
      </c>
      <c r="LY173" s="43">
        <f>VLOOKUP($C173,'факт СДП 12 мес'!$D$8:$HP$287,71,0)</f>
        <v>2033</v>
      </c>
      <c r="LZ173" s="43">
        <f>VLOOKUP($C173,'факт СДП 12 мес'!$D$8:$HP$287,72,0)</f>
        <v>0</v>
      </c>
      <c r="MA173" s="43">
        <f>VLOOKUP($C173,'факт СДП 12 мес'!$D$8:$HP$287,73,0)</f>
        <v>0</v>
      </c>
      <c r="MB173" s="43">
        <f>VLOOKUP($C173,'факт СДП 12 мес'!$D$8:$HP$287,74,0)</f>
        <v>0</v>
      </c>
      <c r="MC173" s="43">
        <f t="shared" si="3872"/>
        <v>217.28000000000003</v>
      </c>
      <c r="MD173" s="43">
        <f t="shared" si="3873"/>
        <v>217.28000000000003</v>
      </c>
      <c r="ME173" s="43">
        <f t="shared" si="3874"/>
        <v>225.12000000000003</v>
      </c>
      <c r="MF173" s="43">
        <f t="shared" si="3783"/>
        <v>7</v>
      </c>
      <c r="MG173" s="43">
        <f t="shared" si="3784"/>
        <v>214604.53559997771</v>
      </c>
      <c r="MH173" s="44">
        <f>'СДП (план)'!BH173</f>
        <v>0</v>
      </c>
      <c r="MI173" s="43">
        <f>'СДП (план)'!BI173</f>
        <v>0</v>
      </c>
      <c r="MJ173" s="43">
        <f t="shared" si="2554"/>
        <v>0</v>
      </c>
      <c r="MK173" s="43">
        <f t="shared" si="2555"/>
        <v>0</v>
      </c>
      <c r="ML173" s="43">
        <f>VLOOKUP($C173,'факт СДП 12 мес'!$D$8:$HP$287,75,0)</f>
        <v>0</v>
      </c>
      <c r="MM173" s="43">
        <f>VLOOKUP($C173,'факт СДП 12 мес'!$D$8:$HP$287,76,0)</f>
        <v>0</v>
      </c>
      <c r="MN173" s="43">
        <f>VLOOKUP($C173,'факт СДП 12 мес'!$D$8:$HP$287,77,0)</f>
        <v>0</v>
      </c>
      <c r="MO173" s="43">
        <f>VLOOKUP($C173,'факт СДП 12 мес'!$D$8:$HP$287,78,0)</f>
        <v>0</v>
      </c>
      <c r="MP173" s="43">
        <f>VLOOKUP($C173,'факт СДП 12 мес'!$D$8:$HP$287,79,0)</f>
        <v>0</v>
      </c>
      <c r="MQ173" s="43">
        <f>VLOOKUP($C173,'факт СДП 12 мес'!$D$8:$HP$287,80,0)</f>
        <v>0</v>
      </c>
      <c r="MR173" s="43">
        <f t="shared" si="3875"/>
        <v>0</v>
      </c>
      <c r="MS173" s="43">
        <f t="shared" si="3876"/>
        <v>0</v>
      </c>
      <c r="MT173" s="43">
        <f t="shared" si="3877"/>
        <v>0</v>
      </c>
      <c r="MU173" s="43">
        <f t="shared" si="3878"/>
        <v>0</v>
      </c>
      <c r="MV173" s="43">
        <f t="shared" si="2626"/>
        <v>0</v>
      </c>
      <c r="MW173" s="44">
        <f>'СДП (план)'!BJ173</f>
        <v>0</v>
      </c>
      <c r="MX173" s="43">
        <f>'СДП (план)'!BK173</f>
        <v>0</v>
      </c>
      <c r="MY173" s="43">
        <f t="shared" si="2556"/>
        <v>0</v>
      </c>
      <c r="MZ173" s="43">
        <f t="shared" si="2557"/>
        <v>0</v>
      </c>
      <c r="NA173" s="43">
        <f>VLOOKUP($C173,'факт СДП 12 мес'!$D$8:$HP$287,81,0)</f>
        <v>0</v>
      </c>
      <c r="NB173" s="43">
        <f>VLOOKUP($C173,'факт СДП 12 мес'!$D$8:$HP$287,82,0)</f>
        <v>0</v>
      </c>
      <c r="NC173" s="43">
        <f>VLOOKUP($C173,'факт СДП 12 мес'!$D$8:$HP$287,83,0)</f>
        <v>0</v>
      </c>
      <c r="ND173" s="43">
        <f>VLOOKUP($C173,'факт СДП 12 мес'!$D$8:$HP$287,84,0)</f>
        <v>0</v>
      </c>
      <c r="NE173" s="43">
        <f>VLOOKUP($C173,'факт СДП 12 мес'!$D$8:$HP$287,85,0)</f>
        <v>0</v>
      </c>
      <c r="NF173" s="43">
        <f>VLOOKUP($C173,'факт СДП 12 мес'!$D$8:$HP$287,86,0)</f>
        <v>0</v>
      </c>
      <c r="NG173" s="43">
        <f t="shared" si="3879"/>
        <v>0</v>
      </c>
      <c r="NH173" s="43">
        <f t="shared" si="3880"/>
        <v>0</v>
      </c>
      <c r="NI173" s="43">
        <f t="shared" si="3881"/>
        <v>0</v>
      </c>
      <c r="NJ173" s="43">
        <f t="shared" si="3882"/>
        <v>0</v>
      </c>
      <c r="NK173" s="43">
        <f t="shared" si="2629"/>
        <v>0</v>
      </c>
      <c r="NL173" s="44">
        <f>'СДП (план)'!BL173</f>
        <v>0</v>
      </c>
      <c r="NM173" s="43">
        <f>'СДП (план)'!BM173</f>
        <v>0</v>
      </c>
      <c r="NN173" s="43">
        <f t="shared" si="2558"/>
        <v>0</v>
      </c>
      <c r="NO173" s="43">
        <f t="shared" si="2559"/>
        <v>0</v>
      </c>
      <c r="NP173" s="43">
        <f>VLOOKUP($C173,'факт СДП 12 мес'!$D$8:$HP$287,99,0)</f>
        <v>0</v>
      </c>
      <c r="NQ173" s="43">
        <f>VLOOKUP($C173,'факт СДП 12 мес'!$D$8:$HP$287,100,0)</f>
        <v>0</v>
      </c>
      <c r="NR173" s="43">
        <f>VLOOKUP($C173,'факт СДП 12 мес'!$D$8:$HP$287,101,0)</f>
        <v>0</v>
      </c>
      <c r="NS173" s="43">
        <f>VLOOKUP($C173,'факт СДП 12 мес'!$D$8:$HP$287,102,0)</f>
        <v>0</v>
      </c>
      <c r="NT173" s="43">
        <f>VLOOKUP($C173,'факт СДП 12 мес'!$D$8:$HP$287,103,0)</f>
        <v>0</v>
      </c>
      <c r="NU173" s="43">
        <f>VLOOKUP($C173,'факт СДП 12 мес'!$D$8:$HP$287,104,0)</f>
        <v>0</v>
      </c>
      <c r="NV173" s="43">
        <f t="shared" si="3883"/>
        <v>0</v>
      </c>
      <c r="NW173" s="43">
        <f t="shared" si="3884"/>
        <v>0</v>
      </c>
      <c r="NX173" s="43">
        <f t="shared" si="3885"/>
        <v>0</v>
      </c>
      <c r="NY173" s="43">
        <f t="shared" si="2560"/>
        <v>0</v>
      </c>
      <c r="NZ173" s="43">
        <f t="shared" si="2561"/>
        <v>0</v>
      </c>
      <c r="OA173" s="44">
        <f>'СДП (план)'!BN173</f>
        <v>0</v>
      </c>
      <c r="OB173" s="43">
        <f>'СДП (план)'!BO173</f>
        <v>0</v>
      </c>
      <c r="OC173" s="43">
        <f t="shared" si="2562"/>
        <v>0</v>
      </c>
      <c r="OD173" s="43">
        <f t="shared" si="2563"/>
        <v>0</v>
      </c>
      <c r="OE173" s="43"/>
      <c r="OF173" s="43"/>
      <c r="OG173" s="43"/>
      <c r="OH173" s="43"/>
      <c r="OI173" s="43"/>
      <c r="OJ173" s="43"/>
      <c r="OK173" s="43">
        <f t="shared" si="3886"/>
        <v>0</v>
      </c>
      <c r="OL173" s="43">
        <f t="shared" si="3887"/>
        <v>0</v>
      </c>
      <c r="OM173" s="43">
        <f t="shared" si="3888"/>
        <v>0</v>
      </c>
      <c r="ON173" s="43">
        <f t="shared" si="2564"/>
        <v>0</v>
      </c>
      <c r="OO173" s="43">
        <f t="shared" si="2565"/>
        <v>0</v>
      </c>
      <c r="OP173" s="44">
        <f>'СДП (план)'!BP173</f>
        <v>0</v>
      </c>
      <c r="OQ173" s="43">
        <f>'СДП (план)'!BQ173</f>
        <v>0</v>
      </c>
      <c r="OR173" s="43">
        <f t="shared" si="2566"/>
        <v>0</v>
      </c>
      <c r="OS173" s="43">
        <f t="shared" si="2567"/>
        <v>0</v>
      </c>
      <c r="OT173" s="43">
        <f>VLOOKUP($C173,'факт СДП 12 мес'!$D$8:$HP$287,177,0)</f>
        <v>0</v>
      </c>
      <c r="OU173" s="43">
        <f>VLOOKUP($C173,'факт СДП 12 мес'!$D$8:$HP$287,178,0)</f>
        <v>0</v>
      </c>
      <c r="OV173" s="43">
        <f>VLOOKUP($C173,'факт СДП 12 мес'!$D$8:$HP$287,179,0)</f>
        <v>0</v>
      </c>
      <c r="OW173" s="43">
        <f>VLOOKUP($C173,'факт СДП 12 мес'!$D$8:$HP$287,180,0)</f>
        <v>0</v>
      </c>
      <c r="OX173" s="43">
        <f>VLOOKUP($C173,'факт СДП 12 мес'!$D$8:$HP$287,181,0)</f>
        <v>0</v>
      </c>
      <c r="OY173" s="43">
        <f>VLOOKUP($C173,'факт СДП 12 мес'!$D$8:$HP$287,182,0)</f>
        <v>0</v>
      </c>
      <c r="OZ173" s="43">
        <f t="shared" si="3889"/>
        <v>0</v>
      </c>
      <c r="PA173" s="43">
        <f t="shared" si="3890"/>
        <v>0</v>
      </c>
      <c r="PB173" s="43">
        <f t="shared" si="3891"/>
        <v>0</v>
      </c>
      <c r="PC173" s="43">
        <f t="shared" si="2568"/>
        <v>0</v>
      </c>
      <c r="PD173" s="43">
        <f t="shared" si="2569"/>
        <v>0</v>
      </c>
      <c r="PE173" s="45">
        <f>'СДП (план)'!BR173</f>
        <v>0</v>
      </c>
      <c r="PF173" s="45">
        <f>'СДП (план)'!BS173</f>
        <v>0</v>
      </c>
      <c r="PG173" s="43">
        <f t="shared" si="2570"/>
        <v>0</v>
      </c>
      <c r="PH173" s="43">
        <f t="shared" si="2571"/>
        <v>0</v>
      </c>
      <c r="PI173" s="43">
        <f>VLOOKUP($C173,'факт СДП 12 мес'!$D$8:$HP$287,123,0)</f>
        <v>0</v>
      </c>
      <c r="PJ173" s="43">
        <f>VLOOKUP($C173,'факт СДП 12 мес'!$D$8:$HP$287,124,0)</f>
        <v>0</v>
      </c>
      <c r="PK173" s="43">
        <f>VLOOKUP($C173,'факт СДП 12 мес'!$D$8:$HP$287,125,0)</f>
        <v>0</v>
      </c>
      <c r="PL173" s="43">
        <f>VLOOKUP($C173,'факт СДП 12 мес'!$D$8:$HP$287,126,0)</f>
        <v>0</v>
      </c>
      <c r="PM173" s="43">
        <f>VLOOKUP($C173,'факт СДП 12 мес'!$D$8:$HP$287,127,0)</f>
        <v>0</v>
      </c>
      <c r="PN173" s="43">
        <f>VLOOKUP($C173,'факт СДП 12 мес'!$D$8:$HP$287,128,0)</f>
        <v>0</v>
      </c>
      <c r="PO173" s="43">
        <f t="shared" si="3892"/>
        <v>0</v>
      </c>
      <c r="PP173" s="43">
        <f t="shared" si="3893"/>
        <v>0</v>
      </c>
      <c r="PQ173" s="43">
        <f t="shared" si="3894"/>
        <v>0</v>
      </c>
      <c r="PR173" s="43">
        <f t="shared" si="2572"/>
        <v>0</v>
      </c>
      <c r="PS173" s="43">
        <f t="shared" si="2573"/>
        <v>0</v>
      </c>
      <c r="PT173" s="44">
        <f>'СДП (план)'!BT173</f>
        <v>0</v>
      </c>
      <c r="PU173" s="43">
        <f>'СДП (план)'!BU173</f>
        <v>0</v>
      </c>
      <c r="PV173" s="43">
        <f t="shared" si="2574"/>
        <v>0</v>
      </c>
      <c r="PW173" s="43">
        <f t="shared" si="2575"/>
        <v>0</v>
      </c>
      <c r="PX173" s="43">
        <f>VLOOKUP($C173,'факт СДП 12 мес'!$D$8:$HP$287,111,0)</f>
        <v>0</v>
      </c>
      <c r="PY173" s="43">
        <f>VLOOKUP($C173,'факт СДП 12 мес'!$D$8:$HP$287,112,0)</f>
        <v>0</v>
      </c>
      <c r="PZ173" s="43">
        <f>VLOOKUP($C173,'факт СДП 12 мес'!$D$8:$HP$287,113,0)</f>
        <v>0</v>
      </c>
      <c r="QA173" s="43">
        <f>VLOOKUP($C173,'факт СДП 12 мес'!$D$8:$HP$287,114,0)</f>
        <v>0</v>
      </c>
      <c r="QB173" s="43">
        <f>VLOOKUP($C173,'факт СДП 12 мес'!$D$8:$HP$287,115,0)</f>
        <v>0</v>
      </c>
      <c r="QC173" s="43">
        <f>VLOOKUP($C173,'факт СДП 12 мес'!$D$8:$HP$287,116,0)</f>
        <v>0</v>
      </c>
      <c r="QD173" s="43">
        <f t="shared" si="3895"/>
        <v>0</v>
      </c>
      <c r="QE173" s="43">
        <f t="shared" si="3896"/>
        <v>0</v>
      </c>
      <c r="QF173" s="43">
        <f t="shared" si="3897"/>
        <v>0</v>
      </c>
      <c r="QG173" s="43">
        <f t="shared" si="2576"/>
        <v>0</v>
      </c>
      <c r="QH173" s="43">
        <f t="shared" si="2577"/>
        <v>0</v>
      </c>
      <c r="QI173" s="44">
        <f>'СДП (план)'!BV173</f>
        <v>0</v>
      </c>
      <c r="QJ173" s="43">
        <f>'СДП (план)'!BW173</f>
        <v>0</v>
      </c>
      <c r="QK173" s="43">
        <f t="shared" si="2578"/>
        <v>0</v>
      </c>
      <c r="QL173" s="43">
        <f t="shared" si="2579"/>
        <v>0</v>
      </c>
      <c r="QM173" s="43">
        <f>VLOOKUP($C173,'факт СДП 12 мес'!$D$8:$HP$287,153,0)</f>
        <v>0</v>
      </c>
      <c r="QN173" s="43">
        <f>VLOOKUP($C173,'факт СДП 12 мес'!$D$8:$HP$287,154,0)</f>
        <v>0</v>
      </c>
      <c r="QO173" s="43">
        <f>VLOOKUP($C173,'факт СДП 12 мес'!$D$8:$HP$287,155,0)</f>
        <v>0</v>
      </c>
      <c r="QP173" s="43">
        <f>VLOOKUP($C173,'факт СДП 12 мес'!$D$8:$HP$287,156,0)</f>
        <v>0</v>
      </c>
      <c r="QQ173" s="43">
        <f>VLOOKUP($C173,'факт СДП 12 мес'!$D$8:$HP$287,157,0)</f>
        <v>0</v>
      </c>
      <c r="QR173" s="43">
        <f>VLOOKUP($C173,'факт СДП 12 мес'!$D$8:$HP$287,158,0)</f>
        <v>0</v>
      </c>
      <c r="QS173" s="43">
        <f t="shared" si="3898"/>
        <v>0</v>
      </c>
      <c r="QT173" s="43">
        <f t="shared" si="3899"/>
        <v>0</v>
      </c>
      <c r="QU173" s="43">
        <f t="shared" si="3900"/>
        <v>0</v>
      </c>
      <c r="QV173" s="43">
        <f t="shared" si="3792"/>
        <v>0</v>
      </c>
      <c r="QW173" s="43">
        <f t="shared" si="3793"/>
        <v>0</v>
      </c>
      <c r="QX173" s="44">
        <f>'СДП (план)'!BX173</f>
        <v>0</v>
      </c>
      <c r="QY173" s="43">
        <f>'СДП (план)'!BY173</f>
        <v>0</v>
      </c>
      <c r="QZ173" s="43">
        <f t="shared" si="2580"/>
        <v>0</v>
      </c>
      <c r="RA173" s="43">
        <f t="shared" si="2581"/>
        <v>0</v>
      </c>
      <c r="RB173" s="43">
        <f>VLOOKUP($C173,'факт СДП 12 мес'!$D$8:$HP$287,195,0)</f>
        <v>0</v>
      </c>
      <c r="RC173" s="43">
        <f>VLOOKUP($C173,'факт СДП 12 мес'!$D$8:$HP$287,196,0)</f>
        <v>0</v>
      </c>
      <c r="RD173" s="43">
        <f>VLOOKUP($C173,'факт СДП 12 мес'!$D$8:$HP$287,197,0)</f>
        <v>0</v>
      </c>
      <c r="RE173" s="43">
        <f>VLOOKUP($C173,'факт СДП 12 мес'!$D$8:$HP$287,198,0)</f>
        <v>0</v>
      </c>
      <c r="RF173" s="43">
        <f>VLOOKUP($C173,'факт СДП 12 мес'!$D$8:$HP$287,199,0)</f>
        <v>0</v>
      </c>
      <c r="RG173" s="43">
        <f>VLOOKUP($C173,'факт СДП 12 мес'!$D$8:$HP$287,200,0)</f>
        <v>0</v>
      </c>
      <c r="RH173" s="43">
        <f t="shared" si="3901"/>
        <v>0</v>
      </c>
      <c r="RI173" s="43">
        <f t="shared" si="3902"/>
        <v>0</v>
      </c>
      <c r="RJ173" s="43">
        <f t="shared" si="3903"/>
        <v>0</v>
      </c>
      <c r="RK173" s="43">
        <f t="shared" si="2582"/>
        <v>0</v>
      </c>
      <c r="RL173" s="43">
        <f t="shared" si="2583"/>
        <v>0</v>
      </c>
      <c r="RM173" s="44">
        <f>'СДП (план)'!BZ173</f>
        <v>0</v>
      </c>
      <c r="RN173" s="43">
        <f>'СДП (план)'!CA173</f>
        <v>0</v>
      </c>
      <c r="RO173" s="43">
        <f t="shared" si="2584"/>
        <v>0</v>
      </c>
      <c r="RP173" s="43">
        <f t="shared" si="2585"/>
        <v>0</v>
      </c>
      <c r="RQ173" s="43">
        <f>VLOOKUP($C173,'факт СДП 12 мес'!$D$8:$HP$287,201,0)</f>
        <v>0</v>
      </c>
      <c r="RR173" s="43">
        <f>VLOOKUP($C173,'факт СДП 12 мес'!$D$8:$HP$287,202,0)</f>
        <v>0</v>
      </c>
      <c r="RS173" s="43">
        <f>VLOOKUP($C173,'факт СДП 12 мес'!$D$8:$HP$287,203,0)</f>
        <v>0</v>
      </c>
      <c r="RT173" s="43">
        <f>VLOOKUP($C173,'факт СДП 12 мес'!$D$8:$HP$287,204,0)</f>
        <v>0</v>
      </c>
      <c r="RU173" s="43">
        <f>VLOOKUP($C173,'факт СДП 12 мес'!$D$8:$HP$287,205,0)</f>
        <v>0</v>
      </c>
      <c r="RV173" s="43">
        <f>VLOOKUP($C173,'факт СДП 12 мес'!$D$8:$HP$287,206,0)</f>
        <v>0</v>
      </c>
      <c r="RW173" s="43">
        <f t="shared" si="3904"/>
        <v>0</v>
      </c>
      <c r="RX173" s="43">
        <f t="shared" si="3905"/>
        <v>0</v>
      </c>
      <c r="RY173" s="43">
        <f t="shared" si="3906"/>
        <v>0</v>
      </c>
      <c r="RZ173" s="43">
        <f t="shared" si="2586"/>
        <v>0</v>
      </c>
      <c r="SA173" s="43">
        <f t="shared" si="2587"/>
        <v>0</v>
      </c>
      <c r="SB173" s="44">
        <f>'СДП (план)'!CB173</f>
        <v>0</v>
      </c>
      <c r="SC173" s="43">
        <f>'СДП (план)'!CC173</f>
        <v>0</v>
      </c>
      <c r="SD173" s="43">
        <f t="shared" si="3041"/>
        <v>0</v>
      </c>
      <c r="SE173" s="43">
        <f t="shared" si="3351"/>
        <v>0</v>
      </c>
      <c r="SF173" s="43">
        <f>VLOOKUP($C173,'факт СДП 12 мес'!$D$8:$HP$287,129,0)</f>
        <v>0</v>
      </c>
      <c r="SG173" s="43">
        <f>VLOOKUP($C173,'факт СДП 12 мес'!$D$8:$HP$287,130,0)</f>
        <v>0</v>
      </c>
      <c r="SH173" s="43">
        <f>VLOOKUP($C173,'факт СДП 12 мес'!$D$8:$HP$287,131,0)</f>
        <v>0</v>
      </c>
      <c r="SI173" s="43">
        <f>VLOOKUP($C173,'факт СДП 12 мес'!$D$8:$HP$287,132,0)</f>
        <v>0</v>
      </c>
      <c r="SJ173" s="43">
        <f>VLOOKUP($C173,'факт СДП 12 мес'!$D$8:$HP$287,133,0)</f>
        <v>0</v>
      </c>
      <c r="SK173" s="43">
        <f>VLOOKUP($C173,'факт СДП 12 мес'!$D$8:$HP$287,134,0)</f>
        <v>0</v>
      </c>
      <c r="SL173" s="43">
        <f t="shared" si="3907"/>
        <v>0</v>
      </c>
      <c r="SM173" s="43">
        <f t="shared" si="3908"/>
        <v>0</v>
      </c>
      <c r="SN173" s="43">
        <f t="shared" si="3909"/>
        <v>0</v>
      </c>
      <c r="SO173" s="43">
        <f t="shared" si="2588"/>
        <v>0</v>
      </c>
      <c r="SP173" s="43">
        <f t="shared" si="2589"/>
        <v>0</v>
      </c>
      <c r="SQ173" s="44">
        <f>'СДП (план)'!CD173</f>
        <v>0</v>
      </c>
      <c r="SR173" s="43">
        <f>'СДП (план)'!CE173</f>
        <v>0</v>
      </c>
      <c r="SS173" s="43">
        <f t="shared" si="3048"/>
        <v>0</v>
      </c>
      <c r="ST173" s="43">
        <f t="shared" si="3354"/>
        <v>0</v>
      </c>
      <c r="SU173" s="43">
        <f>VLOOKUP($C173,'факт СДП 12 мес'!$D$8:$HP$287,93,0)</f>
        <v>0</v>
      </c>
      <c r="SV173" s="43">
        <f>VLOOKUP($C173,'факт СДП 12 мес'!$D$8:$HP$287,94,0)</f>
        <v>0</v>
      </c>
      <c r="SW173" s="43">
        <f>VLOOKUP($C173,'факт СДП 12 мес'!$D$8:$HP$287,95,0)</f>
        <v>0</v>
      </c>
      <c r="SX173" s="43">
        <f>VLOOKUP($C173,'факт СДП 12 мес'!$D$8:$HP$287,96,0)</f>
        <v>0</v>
      </c>
      <c r="SY173" s="43">
        <f>VLOOKUP($C173,'факт СДП 12 мес'!$D$8:$HP$287,97,0)</f>
        <v>0</v>
      </c>
      <c r="SZ173" s="43">
        <f>VLOOKUP($C173,'факт СДП 12 мес'!$D$8:$HP$287,98,0)</f>
        <v>0</v>
      </c>
      <c r="TA173" s="43">
        <f t="shared" si="3910"/>
        <v>0</v>
      </c>
      <c r="TB173" s="43">
        <f t="shared" si="3911"/>
        <v>0</v>
      </c>
      <c r="TC173" s="43">
        <f t="shared" si="3912"/>
        <v>0</v>
      </c>
      <c r="TD173" s="43">
        <f t="shared" si="2590"/>
        <v>0</v>
      </c>
      <c r="TE173" s="43">
        <f t="shared" si="2591"/>
        <v>0</v>
      </c>
      <c r="TF173" s="5">
        <f>'СДП (план)'!CF173</f>
        <v>0</v>
      </c>
      <c r="TG173" s="3">
        <f>'СДП (план)'!CG173</f>
        <v>0</v>
      </c>
      <c r="TH173" s="43">
        <f t="shared" si="3913"/>
        <v>0</v>
      </c>
      <c r="TI173" s="43">
        <f t="shared" si="3914"/>
        <v>0</v>
      </c>
      <c r="TJ173" s="43">
        <f>VLOOKUP($C173,'факт СДП 12 мес'!$D$8:$HP$287,117,0)</f>
        <v>0</v>
      </c>
      <c r="TK173" s="43">
        <f>VLOOKUP($C173,'факт СДП 12 мес'!$D$8:$HP$287,118,0)</f>
        <v>0</v>
      </c>
      <c r="TL173" s="43">
        <f>VLOOKUP($C173,'факт СДП 12 мес'!$D$8:$HP$287,119,0)</f>
        <v>0</v>
      </c>
      <c r="TM173" s="43">
        <f>VLOOKUP($C173,'факт СДП 12 мес'!$D$8:$HP$287,120,0)</f>
        <v>0</v>
      </c>
      <c r="TN173" s="43">
        <f>VLOOKUP($C173,'факт СДП 12 мес'!$D$8:$HP$287,121,0)</f>
        <v>0</v>
      </c>
      <c r="TO173" s="43">
        <f>VLOOKUP($C173,'факт СДП 12 мес'!$D$8:$HP$287,122,0)</f>
        <v>0</v>
      </c>
      <c r="TP173" s="43">
        <f t="shared" si="3915"/>
        <v>0</v>
      </c>
      <c r="TQ173" s="43">
        <f t="shared" si="3916"/>
        <v>0</v>
      </c>
      <c r="TR173" s="43">
        <f t="shared" si="3917"/>
        <v>0</v>
      </c>
      <c r="TS173" s="43">
        <f t="shared" si="2592"/>
        <v>0</v>
      </c>
      <c r="TT173" s="43">
        <f t="shared" si="2593"/>
        <v>0</v>
      </c>
      <c r="TU173" s="43">
        <f>'СДП (план)'!CH173</f>
        <v>0</v>
      </c>
      <c r="TV173" s="43">
        <f>'СДП (план)'!CI173</f>
        <v>0</v>
      </c>
      <c r="TW173" s="43">
        <f t="shared" si="2594"/>
        <v>0</v>
      </c>
      <c r="TX173" s="43">
        <f t="shared" si="2595"/>
        <v>0</v>
      </c>
      <c r="TY173" s="43">
        <f>VLOOKUP($C173,'факт СДП 12 мес'!$D$8:$HP$287,207,0)</f>
        <v>0</v>
      </c>
      <c r="TZ173" s="43">
        <f>VLOOKUP($C173,'факт СДП 12 мес'!$D$8:$HP$287,208,0)</f>
        <v>0</v>
      </c>
      <c r="UA173" s="43">
        <f>VLOOKUP($C173,'факт СДП 12 мес'!$D$8:$HP$287,209,0)</f>
        <v>0</v>
      </c>
      <c r="UB173" s="43">
        <f>VLOOKUP($C173,'факт СДП 12 мес'!$D$8:$HP$287,210,0)</f>
        <v>0</v>
      </c>
      <c r="UC173" s="43">
        <f>VLOOKUP($C173,'факт СДП 12 мес'!$D$8:$HP$287,211,0)</f>
        <v>0</v>
      </c>
      <c r="UD173" s="43">
        <f>VLOOKUP($C173,'факт СДП 12 мес'!$D$8:$HP$287,212,0)</f>
        <v>0</v>
      </c>
      <c r="UE173" s="43">
        <f t="shared" si="3918"/>
        <v>0</v>
      </c>
      <c r="UF173" s="43">
        <f t="shared" si="3919"/>
        <v>0</v>
      </c>
      <c r="UG173" s="43">
        <f t="shared" si="3920"/>
        <v>0</v>
      </c>
      <c r="UH173" s="43">
        <f t="shared" si="3801"/>
        <v>0</v>
      </c>
      <c r="UI173" s="43">
        <f t="shared" si="3802"/>
        <v>0</v>
      </c>
      <c r="UJ173" s="43"/>
      <c r="UK173" s="43"/>
      <c r="UL173" s="43"/>
      <c r="UM173" s="43"/>
      <c r="UN173" s="43"/>
      <c r="UO173" s="43"/>
      <c r="UP173" s="43"/>
      <c r="UQ173" s="43"/>
      <c r="UR173" s="43"/>
      <c r="US173" s="43"/>
      <c r="UT173" s="43"/>
      <c r="UU173" s="43"/>
      <c r="UV173" s="43"/>
      <c r="UW173" s="43">
        <f t="shared" si="3751"/>
        <v>0</v>
      </c>
      <c r="UX173" s="43">
        <f t="shared" si="3752"/>
        <v>0</v>
      </c>
      <c r="UY173" s="47">
        <f>'СДП (план)'!CN173</f>
        <v>226</v>
      </c>
      <c r="UZ173" s="47">
        <f>'СДП (план)'!CO173</f>
        <v>6968241.4442666676</v>
      </c>
      <c r="VA173" s="43">
        <f t="shared" si="2689"/>
        <v>226</v>
      </c>
      <c r="VB173" s="43">
        <f t="shared" si="2690"/>
        <v>6968241.4442666676</v>
      </c>
      <c r="VC173" s="47">
        <f t="shared" si="2786"/>
        <v>238</v>
      </c>
      <c r="VD173" s="47">
        <f t="shared" si="2787"/>
        <v>7273519.0399999795</v>
      </c>
      <c r="VE173" s="47">
        <f t="shared" si="2788"/>
        <v>2322</v>
      </c>
      <c r="VF173" s="47">
        <f t="shared" si="2789"/>
        <v>1</v>
      </c>
      <c r="VG173" s="47">
        <f t="shared" si="2790"/>
        <v>26386.3</v>
      </c>
      <c r="VH173" s="47">
        <f t="shared" si="2791"/>
        <v>8</v>
      </c>
      <c r="VI173" s="47">
        <f t="shared" si="2792"/>
        <v>253.12000000000003</v>
      </c>
      <c r="VJ173" s="47">
        <f t="shared" si="2793"/>
        <v>253.12000000000003</v>
      </c>
      <c r="VK173" s="47">
        <f t="shared" si="2794"/>
        <v>266.56000000000006</v>
      </c>
      <c r="VL173" s="43">
        <f t="shared" si="2795"/>
        <v>12</v>
      </c>
      <c r="VM173" s="43">
        <f t="shared" si="2796"/>
        <v>305277.59573331196</v>
      </c>
    </row>
    <row r="174" spans="1:585" s="32" customFormat="1" ht="25.5" x14ac:dyDescent="0.2">
      <c r="A174" s="171"/>
      <c r="B174" s="171">
        <v>109</v>
      </c>
      <c r="C174" s="245" t="s">
        <v>387</v>
      </c>
      <c r="D174" s="392" t="s">
        <v>199</v>
      </c>
      <c r="E174" s="370">
        <v>16026</v>
      </c>
      <c r="F174" s="136">
        <v>16828</v>
      </c>
      <c r="G174" s="371">
        <v>1.66</v>
      </c>
      <c r="H174" s="372"/>
      <c r="I174" s="373">
        <v>1</v>
      </c>
      <c r="J174" s="314"/>
      <c r="K174" s="184"/>
      <c r="L174" s="1">
        <v>1.4</v>
      </c>
      <c r="M174" s="1">
        <v>1.68</v>
      </c>
      <c r="N174" s="1">
        <v>2.23</v>
      </c>
      <c r="O174" s="9">
        <v>2.57</v>
      </c>
      <c r="P174" s="44">
        <f>'СДП (план)'!P174</f>
        <v>5</v>
      </c>
      <c r="Q174" s="44">
        <f>'СДП (план)'!Q174</f>
        <v>193988.15333333332</v>
      </c>
      <c r="R174" s="43">
        <f t="shared" si="2482"/>
        <v>5</v>
      </c>
      <c r="S174" s="43">
        <f t="shared" si="2483"/>
        <v>193988.15333333332</v>
      </c>
      <c r="T174" s="43">
        <f>VLOOKUP($C174,'факт СДП 12 мес'!$D$8:$HP$287,9,0)</f>
        <v>2</v>
      </c>
      <c r="U174" s="43">
        <f>VLOOKUP($C174,'факт СДП 12 мес'!$D$8:$HP$287,10,0)</f>
        <v>78216.539999999994</v>
      </c>
      <c r="V174" s="43">
        <f>VLOOKUP($C174,'факт СДП 12 мес'!$D$8:$HP$287,11,0)</f>
        <v>17</v>
      </c>
      <c r="W174" s="43">
        <f>VLOOKUP($C174,'факт СДП 12 мес'!$D$8:$HP$287,12,0)</f>
        <v>1</v>
      </c>
      <c r="X174" s="43">
        <f>VLOOKUP($C174,'факт СДП 12 мес'!$D$8:$HP$287,13,0)</f>
        <v>39108.269999999997</v>
      </c>
      <c r="Y174" s="43">
        <f>VLOOKUP($C174,'факт СДП 12 мес'!$D$8:$HP$287,14,0)</f>
        <v>6</v>
      </c>
      <c r="Z174" s="43">
        <f t="shared" si="3804"/>
        <v>8.2999999999999989</v>
      </c>
      <c r="AA174" s="43">
        <f t="shared" si="3805"/>
        <v>8.2999999999999989</v>
      </c>
      <c r="AB174" s="43">
        <f t="shared" si="3806"/>
        <v>3.32</v>
      </c>
      <c r="AC174" s="43">
        <f t="shared" si="3807"/>
        <v>-3</v>
      </c>
      <c r="AD174" s="43">
        <f t="shared" si="3808"/>
        <v>-115771.61333333333</v>
      </c>
      <c r="AE174" s="135">
        <f>'СДП (план)'!R174</f>
        <v>0</v>
      </c>
      <c r="AF174" s="135">
        <f>'СДП (план)'!S174</f>
        <v>0</v>
      </c>
      <c r="AG174" s="43">
        <f t="shared" si="2484"/>
        <v>0</v>
      </c>
      <c r="AH174" s="43">
        <f t="shared" si="2485"/>
        <v>0</v>
      </c>
      <c r="AI174" s="43">
        <f>VLOOKUP($C174,'факт СДП 12 мес'!$D$8:$HP$287,3,0)</f>
        <v>0</v>
      </c>
      <c r="AJ174" s="43">
        <f>VLOOKUP($C174,'факт СДП 12 мес'!$D$8:$HP$287,4,0)</f>
        <v>0</v>
      </c>
      <c r="AK174" s="43">
        <f>VLOOKUP($C174,'факт СДП 12 мес'!$D$8:$HP$287,5,0)</f>
        <v>0</v>
      </c>
      <c r="AL174" s="43">
        <f>VLOOKUP($C174,'факт СДП 12 мес'!$D$8:$HP$287,6,0)</f>
        <v>0</v>
      </c>
      <c r="AM174" s="43">
        <f>VLOOKUP($C174,'факт СДП 12 мес'!$D$8:$HP$287,7,0)</f>
        <v>0</v>
      </c>
      <c r="AN174" s="43">
        <f>VLOOKUP($C174,'факт СДП 12 мес'!$D$8:$HP$287,8,0)</f>
        <v>0</v>
      </c>
      <c r="AO174" s="43">
        <f t="shared" si="3809"/>
        <v>0</v>
      </c>
      <c r="AP174" s="43">
        <f t="shared" si="3810"/>
        <v>0</v>
      </c>
      <c r="AQ174" s="43">
        <f t="shared" si="3811"/>
        <v>0</v>
      </c>
      <c r="AR174" s="43">
        <f t="shared" si="3812"/>
        <v>0</v>
      </c>
      <c r="AS174" s="43">
        <f t="shared" si="2599"/>
        <v>0</v>
      </c>
      <c r="AT174" s="44">
        <f>'СДП (план)'!T174</f>
        <v>0</v>
      </c>
      <c r="AU174" s="43">
        <f>'СДП (план)'!U174</f>
        <v>0</v>
      </c>
      <c r="AV174" s="43">
        <f t="shared" si="2486"/>
        <v>0</v>
      </c>
      <c r="AW174" s="43">
        <f t="shared" si="2487"/>
        <v>0</v>
      </c>
      <c r="AX174" s="43">
        <f>VLOOKUP($C174,'факт СДП 12 мес'!$D$8:$HP$287,159,0)</f>
        <v>0</v>
      </c>
      <c r="AY174" s="43">
        <f>VLOOKUP($C174,'факт СДП 12 мес'!$D$8:$HP$287,160,0)</f>
        <v>0</v>
      </c>
      <c r="AZ174" s="43">
        <f>VLOOKUP($C174,'факт СДП 12 мес'!$D$8:$HP$287,161,0)</f>
        <v>0</v>
      </c>
      <c r="BA174" s="43">
        <f>VLOOKUP($C174,'факт СДП 12 мес'!$D$8:$HP$287,162,0)</f>
        <v>0</v>
      </c>
      <c r="BB174" s="43">
        <f>VLOOKUP($C174,'факт СДП 12 мес'!$D$8:$HP$287,163,0)</f>
        <v>0</v>
      </c>
      <c r="BC174" s="43">
        <f>VLOOKUP($C174,'факт СДП 12 мес'!$D$8:$HP$287,164,0)</f>
        <v>0</v>
      </c>
      <c r="BD174" s="43">
        <f t="shared" si="3813"/>
        <v>0</v>
      </c>
      <c r="BE174" s="43">
        <f t="shared" si="3814"/>
        <v>0</v>
      </c>
      <c r="BF174" s="43">
        <f t="shared" si="3815"/>
        <v>0</v>
      </c>
      <c r="BG174" s="43">
        <f t="shared" si="3759"/>
        <v>0</v>
      </c>
      <c r="BH174" s="43">
        <f t="shared" si="3760"/>
        <v>0</v>
      </c>
      <c r="BI174" s="87">
        <f>'СДП (план)'!V174</f>
        <v>0</v>
      </c>
      <c r="BJ174" s="3">
        <f>'СДП (план)'!W174</f>
        <v>0</v>
      </c>
      <c r="BK174" s="43">
        <f t="shared" si="2488"/>
        <v>0</v>
      </c>
      <c r="BL174" s="43">
        <f t="shared" si="2489"/>
        <v>0</v>
      </c>
      <c r="BM174" s="43">
        <f>VLOOKUP($C174,'факт СДП 12 мес'!$D$8:$HP$287,21,0)</f>
        <v>0</v>
      </c>
      <c r="BN174" s="43">
        <f>VLOOKUP($C174,'факт СДП 12 мес'!$D$8:$HP$287,22,0)</f>
        <v>0</v>
      </c>
      <c r="BO174" s="43">
        <f>VLOOKUP($C174,'факт СДП 12 мес'!$D$8:$HP$287,23,0)</f>
        <v>0</v>
      </c>
      <c r="BP174" s="43">
        <f>VLOOKUP($C174,'факт СДП 12 мес'!$D$8:$HP$287,24,0)</f>
        <v>0</v>
      </c>
      <c r="BQ174" s="43">
        <f>VLOOKUP($C174,'факт СДП 12 мес'!$D$8:$HP$287,25,0)</f>
        <v>0</v>
      </c>
      <c r="BR174" s="43">
        <f>VLOOKUP($C174,'факт СДП 12 мес'!$D$8:$HP$287,26,0)</f>
        <v>0</v>
      </c>
      <c r="BS174" s="43">
        <f t="shared" si="3816"/>
        <v>0</v>
      </c>
      <c r="BT174" s="43">
        <f t="shared" si="3817"/>
        <v>0</v>
      </c>
      <c r="BU174" s="43">
        <f t="shared" si="3818"/>
        <v>0</v>
      </c>
      <c r="BV174" s="43">
        <f t="shared" si="3483"/>
        <v>0</v>
      </c>
      <c r="BW174" s="43">
        <f t="shared" si="3484"/>
        <v>0</v>
      </c>
      <c r="BX174" s="44">
        <f>'СДП (план)'!X174</f>
        <v>0</v>
      </c>
      <c r="BY174" s="43">
        <f>'СДП (план)'!Y174</f>
        <v>0</v>
      </c>
      <c r="BZ174" s="43">
        <f t="shared" si="2490"/>
        <v>0</v>
      </c>
      <c r="CA174" s="43">
        <f t="shared" si="2491"/>
        <v>0</v>
      </c>
      <c r="CB174" s="43">
        <f>VLOOKUP($C174,'факт СДП 12 мес'!$D$8:$HP$287,15,0)</f>
        <v>0</v>
      </c>
      <c r="CC174" s="43">
        <f>VLOOKUP($C174,'факт СДП 12 мес'!$D$8:$HP$287,16,0)</f>
        <v>0</v>
      </c>
      <c r="CD174" s="43">
        <f>VLOOKUP($C174,'факт СДП 12 мес'!$D$8:$HP$287,17,0)</f>
        <v>0</v>
      </c>
      <c r="CE174" s="43">
        <f>VLOOKUP($C174,'факт СДП 12 мес'!$D$8:$HP$287,18,0)</f>
        <v>0</v>
      </c>
      <c r="CF174" s="43">
        <f>VLOOKUP($C174,'факт СДП 12 мес'!$D$8:$HP$287,19,0)</f>
        <v>0</v>
      </c>
      <c r="CG174" s="43">
        <f>VLOOKUP($C174,'факт СДП 12 мес'!$D$8:$HP$287,20,0)</f>
        <v>0</v>
      </c>
      <c r="CH174" s="43">
        <f t="shared" si="3819"/>
        <v>0</v>
      </c>
      <c r="CI174" s="43">
        <f t="shared" si="3820"/>
        <v>0</v>
      </c>
      <c r="CJ174" s="43">
        <f t="shared" si="3821"/>
        <v>0</v>
      </c>
      <c r="CK174" s="43">
        <f t="shared" si="3763"/>
        <v>0</v>
      </c>
      <c r="CL174" s="43">
        <f t="shared" si="3764"/>
        <v>0</v>
      </c>
      <c r="CM174" s="45">
        <f>'СДП (план)'!Z174</f>
        <v>0</v>
      </c>
      <c r="CN174" s="43">
        <f>'СДП (план)'!AA174</f>
        <v>0</v>
      </c>
      <c r="CO174" s="43">
        <f t="shared" si="2492"/>
        <v>0</v>
      </c>
      <c r="CP174" s="43">
        <f t="shared" si="2493"/>
        <v>0</v>
      </c>
      <c r="CQ174" s="43">
        <f>VLOOKUP($C174,'факт СДП 12 мес'!$D$8:$HP$287,165,0)</f>
        <v>0</v>
      </c>
      <c r="CR174" s="43">
        <f>VLOOKUP($C174,'факт СДП 12 мес'!$D$8:$HP$287,166,0)</f>
        <v>0</v>
      </c>
      <c r="CS174" s="43">
        <f>VLOOKUP($C174,'факт СДП 12 мес'!$D$8:$HP$287,167,0)</f>
        <v>0</v>
      </c>
      <c r="CT174" s="43">
        <f>VLOOKUP($C174,'факт СДП 12 мес'!$D$8:$HP$287,168,0)</f>
        <v>0</v>
      </c>
      <c r="CU174" s="43">
        <f>VLOOKUP($C174,'факт СДП 12 мес'!$D$8:$HP$287,169,0)</f>
        <v>0</v>
      </c>
      <c r="CV174" s="43">
        <f>VLOOKUP($C174,'факт СДП 12 мес'!$D$8:$HP$287,170,0)</f>
        <v>0</v>
      </c>
      <c r="CW174" s="43">
        <f t="shared" si="3822"/>
        <v>0</v>
      </c>
      <c r="CX174" s="43">
        <f t="shared" si="3823"/>
        <v>0</v>
      </c>
      <c r="CY174" s="43">
        <f t="shared" si="3824"/>
        <v>0</v>
      </c>
      <c r="CZ174" s="43">
        <f t="shared" si="2494"/>
        <v>0</v>
      </c>
      <c r="DA174" s="43">
        <f t="shared" si="2495"/>
        <v>0</v>
      </c>
      <c r="DB174" s="5">
        <f>'СДП (план)'!AB174</f>
        <v>0</v>
      </c>
      <c r="DC174" s="3">
        <f>'СДП (план)'!AC174</f>
        <v>0</v>
      </c>
      <c r="DD174" s="43">
        <f t="shared" si="2496"/>
        <v>0</v>
      </c>
      <c r="DE174" s="43">
        <f t="shared" si="2497"/>
        <v>0</v>
      </c>
      <c r="DF174" s="43">
        <f>VLOOKUP($C174,'факт СДП 12 мес'!$D$8:$HP$287,57,0)</f>
        <v>0</v>
      </c>
      <c r="DG174" s="43">
        <f>VLOOKUP($C174,'факт СДП 12 мес'!$D$8:$HP$287,58,0)</f>
        <v>0</v>
      </c>
      <c r="DH174" s="43">
        <f>VLOOKUP($C174,'факт СДП 12 мес'!$D$8:$HP$287,59,0)</f>
        <v>0</v>
      </c>
      <c r="DI174" s="43">
        <f>VLOOKUP($C174,'факт СДП 12 мес'!$D$8:$HP$287,60,0)</f>
        <v>0</v>
      </c>
      <c r="DJ174" s="43">
        <f>VLOOKUP($C174,'факт СДП 12 мес'!$D$8:$HP$287,61,0)</f>
        <v>0</v>
      </c>
      <c r="DK174" s="43">
        <f>VLOOKUP($C174,'факт СДП 12 мес'!$D$8:$HP$287,62,0)</f>
        <v>0</v>
      </c>
      <c r="DL174" s="43">
        <f t="shared" si="3825"/>
        <v>0</v>
      </c>
      <c r="DM174" s="43">
        <f t="shared" si="3826"/>
        <v>0</v>
      </c>
      <c r="DN174" s="43">
        <f t="shared" si="3827"/>
        <v>0</v>
      </c>
      <c r="DO174" s="43">
        <f t="shared" si="2498"/>
        <v>0</v>
      </c>
      <c r="DP174" s="43">
        <f t="shared" si="2499"/>
        <v>0</v>
      </c>
      <c r="DQ174" s="5">
        <f>'СДП (план)'!AD174</f>
        <v>0</v>
      </c>
      <c r="DR174" s="3">
        <f>'СДП (план)'!AE174</f>
        <v>0</v>
      </c>
      <c r="DS174" s="43">
        <f t="shared" si="2500"/>
        <v>0</v>
      </c>
      <c r="DT174" s="43">
        <f t="shared" si="2501"/>
        <v>0</v>
      </c>
      <c r="DU174" s="43">
        <f>VLOOKUP($C174,'факт СДП 12 мес'!$D$8:$HP$287,33,0)</f>
        <v>0</v>
      </c>
      <c r="DV174" s="43">
        <f>VLOOKUP($C174,'факт СДП 12 мес'!$D$8:$HP$287,34,0)</f>
        <v>0</v>
      </c>
      <c r="DW174" s="43">
        <f>VLOOKUP($C174,'факт СДП 12 мес'!$D$8:$HP$287,35,0)</f>
        <v>0</v>
      </c>
      <c r="DX174" s="43">
        <f>VLOOKUP($C174,'факт СДП 12 мес'!$D$8:$HP$287,36,0)</f>
        <v>0</v>
      </c>
      <c r="DY174" s="43">
        <f>VLOOKUP($C174,'факт СДП 12 мес'!$D$8:$HP$287,37,0)</f>
        <v>0</v>
      </c>
      <c r="DZ174" s="43">
        <f>VLOOKUP($C174,'факт СДП 12 мес'!$D$8:$HP$287,38,0)</f>
        <v>0</v>
      </c>
      <c r="EA174" s="43">
        <f t="shared" si="3828"/>
        <v>0</v>
      </c>
      <c r="EB174" s="43">
        <f t="shared" si="3829"/>
        <v>0</v>
      </c>
      <c r="EC174" s="43">
        <f t="shared" si="3830"/>
        <v>0</v>
      </c>
      <c r="ED174" s="43">
        <f t="shared" si="3831"/>
        <v>0</v>
      </c>
      <c r="EE174" s="43">
        <f t="shared" si="2607"/>
        <v>0</v>
      </c>
      <c r="EF174" s="5">
        <f>'СДП (план)'!AF174</f>
        <v>0</v>
      </c>
      <c r="EG174" s="3">
        <f>'СДП (план)'!AG174</f>
        <v>0</v>
      </c>
      <c r="EH174" s="43">
        <f t="shared" si="2502"/>
        <v>0</v>
      </c>
      <c r="EI174" s="43">
        <f t="shared" si="2503"/>
        <v>0</v>
      </c>
      <c r="EJ174" s="43">
        <f>VLOOKUP($C174,'факт СДП 12 мес'!$D$8:$HP$287,27,0)</f>
        <v>0</v>
      </c>
      <c r="EK174" s="43">
        <f>VLOOKUP($C174,'факт СДП 12 мес'!$D$8:$HP$287,28,0)</f>
        <v>0</v>
      </c>
      <c r="EL174" s="43">
        <f>VLOOKUP($C174,'факт СДП 12 мес'!$D$8:$HP$287,29,0)</f>
        <v>0</v>
      </c>
      <c r="EM174" s="43">
        <f>VLOOKUP($C174,'факт СДП 12 мес'!$D$8:$HP$287,30,0)</f>
        <v>0</v>
      </c>
      <c r="EN174" s="43">
        <f>VLOOKUP($C174,'факт СДП 12 мес'!$D$8:$HP$287,31,0)</f>
        <v>0</v>
      </c>
      <c r="EO174" s="43">
        <f>VLOOKUP($C174,'факт СДП 12 мес'!$D$8:$HP$287,32,0)</f>
        <v>0</v>
      </c>
      <c r="EP174" s="43">
        <f t="shared" si="3832"/>
        <v>0</v>
      </c>
      <c r="EQ174" s="43">
        <f t="shared" si="3833"/>
        <v>0</v>
      </c>
      <c r="ER174" s="43">
        <f t="shared" si="3834"/>
        <v>0</v>
      </c>
      <c r="ES174" s="43">
        <f t="shared" si="3835"/>
        <v>0</v>
      </c>
      <c r="ET174" s="43">
        <f t="shared" si="2610"/>
        <v>0</v>
      </c>
      <c r="EU174" s="44">
        <f>'СДП (план)'!AH174</f>
        <v>0</v>
      </c>
      <c r="EV174" s="43">
        <f>'СДП (план)'!AI174</f>
        <v>0</v>
      </c>
      <c r="EW174" s="43">
        <f t="shared" si="2504"/>
        <v>0</v>
      </c>
      <c r="EX174" s="43">
        <f t="shared" si="2505"/>
        <v>0</v>
      </c>
      <c r="EY174" s="43">
        <f>VLOOKUP($C174,'факт СДП 12 мес'!$D$8:$HP$287,87,0)</f>
        <v>0</v>
      </c>
      <c r="EZ174" s="43">
        <f>VLOOKUP($C174,'факт СДП 12 мес'!$D$8:$HP$287,88,0)</f>
        <v>0</v>
      </c>
      <c r="FA174" s="43">
        <f>VLOOKUP($C174,'факт СДП 12 мес'!$D$8:$HP$287,89,0)</f>
        <v>0</v>
      </c>
      <c r="FB174" s="43">
        <f>VLOOKUP($C174,'факт СДП 12 мес'!$D$8:$HP$287,90,0)</f>
        <v>0</v>
      </c>
      <c r="FC174" s="43">
        <f>VLOOKUP($C174,'факт СДП 12 мес'!$D$8:$HP$287,91,0)</f>
        <v>0</v>
      </c>
      <c r="FD174" s="43">
        <f>VLOOKUP($C174,'факт СДП 12 мес'!$D$8:$HP$287,92,0)</f>
        <v>0</v>
      </c>
      <c r="FE174" s="43">
        <f t="shared" si="3836"/>
        <v>0</v>
      </c>
      <c r="FF174" s="43">
        <f t="shared" si="3837"/>
        <v>0</v>
      </c>
      <c r="FG174" s="43">
        <f t="shared" si="3838"/>
        <v>0</v>
      </c>
      <c r="FH174" s="43">
        <f t="shared" si="2506"/>
        <v>0</v>
      </c>
      <c r="FI174" s="43">
        <f t="shared" si="2507"/>
        <v>0</v>
      </c>
      <c r="FJ174" s="44">
        <f>'СДП (план)'!AJ174</f>
        <v>0</v>
      </c>
      <c r="FK174" s="43">
        <f>'СДП (план)'!AK174</f>
        <v>0</v>
      </c>
      <c r="FL174" s="43">
        <f t="shared" si="2508"/>
        <v>0</v>
      </c>
      <c r="FM174" s="43">
        <f t="shared" si="2509"/>
        <v>0</v>
      </c>
      <c r="FN174" s="43">
        <f>VLOOKUP($C174,'факт СДП 12 мес'!$D$8:$HP$287,39,0)</f>
        <v>0</v>
      </c>
      <c r="FO174" s="43">
        <f>VLOOKUP($C174,'факт СДП 12 мес'!$D$8:$HP$287,40,0)</f>
        <v>0</v>
      </c>
      <c r="FP174" s="43">
        <f>VLOOKUP($C174,'факт СДП 12 мес'!$D$8:$HP$287,41,0)</f>
        <v>0</v>
      </c>
      <c r="FQ174" s="43">
        <f>VLOOKUP($C174,'факт СДП 12 мес'!$D$8:$HP$287,42,0)</f>
        <v>0</v>
      </c>
      <c r="FR174" s="43">
        <f>VLOOKUP($C174,'факт СДП 12 мес'!$D$8:$HP$287,43,0)</f>
        <v>0</v>
      </c>
      <c r="FS174" s="43">
        <f>VLOOKUP($C174,'факт СДП 12 мес'!$D$8:$HP$287,44,0)</f>
        <v>0</v>
      </c>
      <c r="FT174" s="43">
        <f t="shared" si="3839"/>
        <v>0</v>
      </c>
      <c r="FU174" s="43">
        <f t="shared" si="3840"/>
        <v>0</v>
      </c>
      <c r="FV174" s="43">
        <f t="shared" si="3841"/>
        <v>0</v>
      </c>
      <c r="FW174" s="43">
        <f t="shared" si="2510"/>
        <v>0</v>
      </c>
      <c r="FX174" s="43">
        <f t="shared" si="2511"/>
        <v>0</v>
      </c>
      <c r="FY174" s="44">
        <f>'СДП (план)'!AL174</f>
        <v>0</v>
      </c>
      <c r="FZ174" s="43">
        <f>'СДП (план)'!AM174</f>
        <v>0</v>
      </c>
      <c r="GA174" s="43">
        <f t="shared" si="2512"/>
        <v>0</v>
      </c>
      <c r="GB174" s="43">
        <f t="shared" si="2513"/>
        <v>0</v>
      </c>
      <c r="GC174" s="43">
        <f>VLOOKUP($C174,'факт СДП 12 мес'!$D$8:$HP$287,45,0)</f>
        <v>0</v>
      </c>
      <c r="GD174" s="43">
        <f>VLOOKUP($C174,'факт СДП 12 мес'!$D$8:$HP$287,46,0)</f>
        <v>0</v>
      </c>
      <c r="GE174" s="43">
        <f>VLOOKUP($C174,'факт СДП 12 мес'!$D$8:$HP$287,47,0)</f>
        <v>0</v>
      </c>
      <c r="GF174" s="43">
        <f>VLOOKUP($C174,'факт СДП 12 мес'!$D$8:$HP$287,48,0)</f>
        <v>0</v>
      </c>
      <c r="GG174" s="43">
        <f>VLOOKUP($C174,'факт СДП 12 мес'!$D$8:$HP$287,49,0)</f>
        <v>0</v>
      </c>
      <c r="GH174" s="43">
        <f>VLOOKUP($C174,'факт СДП 12 мес'!$D$8:$HP$287,50,0)</f>
        <v>0</v>
      </c>
      <c r="GI174" s="43">
        <f t="shared" si="3842"/>
        <v>0</v>
      </c>
      <c r="GJ174" s="43">
        <f t="shared" si="3843"/>
        <v>0</v>
      </c>
      <c r="GK174" s="43">
        <f t="shared" si="3844"/>
        <v>0</v>
      </c>
      <c r="GL174" s="43">
        <f t="shared" si="2514"/>
        <v>0</v>
      </c>
      <c r="GM174" s="43">
        <f t="shared" si="2515"/>
        <v>0</v>
      </c>
      <c r="GN174" s="5">
        <f>'СДП (план)'!AN174</f>
        <v>0</v>
      </c>
      <c r="GO174" s="3">
        <f>'СДП (план)'!AO174</f>
        <v>0</v>
      </c>
      <c r="GP174" s="43">
        <f t="shared" si="2516"/>
        <v>0</v>
      </c>
      <c r="GQ174" s="43">
        <f t="shared" si="2517"/>
        <v>0</v>
      </c>
      <c r="GR174" s="43">
        <f>VLOOKUP($C174,'факт СДП 12 мес'!$D$8:$HP$287,51,0)</f>
        <v>0</v>
      </c>
      <c r="GS174" s="43">
        <f>VLOOKUP($C174,'факт СДП 12 мес'!$D$8:$HP$287,52,0)</f>
        <v>0</v>
      </c>
      <c r="GT174" s="43">
        <f>VLOOKUP($C174,'факт СДП 12 мес'!$D$8:$HP$287,53,0)</f>
        <v>0</v>
      </c>
      <c r="GU174" s="43">
        <f>VLOOKUP($C174,'факт СДП 12 мес'!$D$8:$HP$287,54,0)</f>
        <v>0</v>
      </c>
      <c r="GV174" s="43">
        <f>VLOOKUP($C174,'факт СДП 12 мес'!$D$8:$HP$287,55,0)</f>
        <v>0</v>
      </c>
      <c r="GW174" s="43">
        <f>VLOOKUP($C174,'факт СДП 12 мес'!$D$8:$HP$287,56,0)</f>
        <v>0</v>
      </c>
      <c r="GX174" s="43">
        <f t="shared" si="3845"/>
        <v>0</v>
      </c>
      <c r="GY174" s="43">
        <f t="shared" si="3846"/>
        <v>0</v>
      </c>
      <c r="GZ174" s="43">
        <f t="shared" si="3847"/>
        <v>0</v>
      </c>
      <c r="HA174" s="43">
        <f t="shared" si="2518"/>
        <v>0</v>
      </c>
      <c r="HB174" s="43">
        <f t="shared" si="2519"/>
        <v>0</v>
      </c>
      <c r="HC174" s="5">
        <f>'СДП (план)'!AP174</f>
        <v>0</v>
      </c>
      <c r="HD174" s="3">
        <f>'СДП (план)'!AQ174</f>
        <v>0</v>
      </c>
      <c r="HE174" s="43">
        <f t="shared" si="2520"/>
        <v>0</v>
      </c>
      <c r="HF174" s="43">
        <f t="shared" si="2521"/>
        <v>0</v>
      </c>
      <c r="HG174" s="43">
        <f>VLOOKUP($C174,'факт СДП 12 мес'!$D$8:$HP$287,141,0)</f>
        <v>0</v>
      </c>
      <c r="HH174" s="43">
        <f>VLOOKUP($C174,'факт СДП 12 мес'!$D$8:$HP$287,142,0)</f>
        <v>0</v>
      </c>
      <c r="HI174" s="43">
        <f>VLOOKUP($C174,'факт СДП 12 мес'!$D$8:$HP$287,143,0)</f>
        <v>0</v>
      </c>
      <c r="HJ174" s="43">
        <f>VLOOKUP($C174,'факт СДП 12 мес'!$D$8:$HP$287,144,0)</f>
        <v>0</v>
      </c>
      <c r="HK174" s="43">
        <f>VLOOKUP($C174,'факт СДП 12 мес'!$D$8:$HP$287,145,0)</f>
        <v>0</v>
      </c>
      <c r="HL174" s="43">
        <f>VLOOKUP($C174,'факт СДП 12 мес'!$D$8:$HP$287,146,0)</f>
        <v>0</v>
      </c>
      <c r="HM174" s="43">
        <f t="shared" si="3848"/>
        <v>0</v>
      </c>
      <c r="HN174" s="43">
        <f t="shared" si="3849"/>
        <v>0</v>
      </c>
      <c r="HO174" s="43">
        <f t="shared" si="3850"/>
        <v>0</v>
      </c>
      <c r="HP174" s="43">
        <f t="shared" si="2522"/>
        <v>0</v>
      </c>
      <c r="HQ174" s="43">
        <f t="shared" si="2523"/>
        <v>0</v>
      </c>
      <c r="HR174" s="44">
        <f>'СДП (план)'!AR174</f>
        <v>0</v>
      </c>
      <c r="HS174" s="43">
        <f>'СДП (план)'!AS174</f>
        <v>0</v>
      </c>
      <c r="HT174" s="43">
        <f t="shared" si="2524"/>
        <v>0</v>
      </c>
      <c r="HU174" s="43">
        <f t="shared" si="2525"/>
        <v>0</v>
      </c>
      <c r="HV174" s="43">
        <f>VLOOKUP($C174,'факт СДП 12 мес'!$D$8:$HP$287,171,0)</f>
        <v>0</v>
      </c>
      <c r="HW174" s="43">
        <f>VLOOKUP($C174,'факт СДП 12 мес'!$D$8:$HP$287,172,0)</f>
        <v>0</v>
      </c>
      <c r="HX174" s="43">
        <f>VLOOKUP($C174,'факт СДП 12 мес'!$D$8:$HP$287,173,0)</f>
        <v>0</v>
      </c>
      <c r="HY174" s="43">
        <f>VLOOKUP($C174,'факт СДП 12 мес'!$D$8:$HP$287,174,0)</f>
        <v>0</v>
      </c>
      <c r="HZ174" s="43">
        <f>VLOOKUP($C174,'факт СДП 12 мес'!$D$8:$HP$287,175,0)</f>
        <v>0</v>
      </c>
      <c r="IA174" s="43">
        <f>VLOOKUP($C174,'факт СДП 12 мес'!$D$8:$HP$287,176,0)</f>
        <v>0</v>
      </c>
      <c r="IB174" s="43">
        <f t="shared" si="3851"/>
        <v>0</v>
      </c>
      <c r="IC174" s="43">
        <f t="shared" si="3852"/>
        <v>0</v>
      </c>
      <c r="ID174" s="43">
        <f t="shared" si="3853"/>
        <v>0</v>
      </c>
      <c r="IE174" s="43">
        <f t="shared" si="2526"/>
        <v>0</v>
      </c>
      <c r="IF174" s="43">
        <f t="shared" si="2527"/>
        <v>0</v>
      </c>
      <c r="IG174" s="44">
        <f>'СДП (план)'!AT174</f>
        <v>0</v>
      </c>
      <c r="IH174" s="43">
        <f>'СДП (план)'!AU174</f>
        <v>0</v>
      </c>
      <c r="II174" s="43">
        <f t="shared" si="2528"/>
        <v>0</v>
      </c>
      <c r="IJ174" s="43">
        <f t="shared" si="2529"/>
        <v>0</v>
      </c>
      <c r="IK174" s="43">
        <f>VLOOKUP($C174,'факт СДП 12 мес'!$D$8:$HP$287,183,0)</f>
        <v>0</v>
      </c>
      <c r="IL174" s="43">
        <f>VLOOKUP($C174,'факт СДП 12 мес'!$D$8:$HP$287,184,0)</f>
        <v>0</v>
      </c>
      <c r="IM174" s="43">
        <f>VLOOKUP($C174,'факт СДП 12 мес'!$D$8:$HP$287,185,0)</f>
        <v>0</v>
      </c>
      <c r="IN174" s="43">
        <f>VLOOKUP($C174,'факт СДП 12 мес'!$D$8:$HP$287,186,0)</f>
        <v>0</v>
      </c>
      <c r="IO174" s="43">
        <f>VLOOKUP($C174,'факт СДП 12 мес'!$D$8:$HP$287,187,0)</f>
        <v>0</v>
      </c>
      <c r="IP174" s="43">
        <f>VLOOKUP($C174,'факт СДП 12 мес'!$D$8:$HP$287,188,0)</f>
        <v>0</v>
      </c>
      <c r="IQ174" s="43">
        <f t="shared" si="3854"/>
        <v>0</v>
      </c>
      <c r="IR174" s="43">
        <f t="shared" si="3855"/>
        <v>0</v>
      </c>
      <c r="IS174" s="43">
        <f t="shared" si="3856"/>
        <v>0</v>
      </c>
      <c r="IT174" s="43">
        <f t="shared" si="2530"/>
        <v>0</v>
      </c>
      <c r="IU174" s="43">
        <f t="shared" si="2531"/>
        <v>0</v>
      </c>
      <c r="IV174" s="45">
        <f>'СДП (план)'!AV174</f>
        <v>0</v>
      </c>
      <c r="IW174" s="45">
        <f>'СДП (план)'!AW174</f>
        <v>0</v>
      </c>
      <c r="IX174" s="43">
        <f t="shared" si="2532"/>
        <v>0</v>
      </c>
      <c r="IY174" s="43">
        <f t="shared" si="2533"/>
        <v>0</v>
      </c>
      <c r="IZ174" s="43">
        <f>VLOOKUP($C174,'факт СДП 12 мес'!$D$8:$HP$287,147,0)</f>
        <v>0</v>
      </c>
      <c r="JA174" s="43">
        <f>VLOOKUP($C174,'факт СДП 12 мес'!$D$8:$HP$287,148,0)</f>
        <v>0</v>
      </c>
      <c r="JB174" s="43">
        <f>VLOOKUP($C174,'факт СДП 12 мес'!$D$8:$HP$287,149,0)</f>
        <v>0</v>
      </c>
      <c r="JC174" s="43">
        <f>VLOOKUP($C174,'факт СДП 12 мес'!$D$8:$HP$287,150,0)</f>
        <v>0</v>
      </c>
      <c r="JD174" s="43">
        <f>VLOOKUP($C174,'факт СДП 12 мес'!$D$8:$HP$287,151,0)</f>
        <v>0</v>
      </c>
      <c r="JE174" s="43">
        <f>VLOOKUP($C174,'факт СДП 12 мес'!$D$8:$HP$287,152,0)</f>
        <v>0</v>
      </c>
      <c r="JF174" s="43">
        <f t="shared" si="3857"/>
        <v>0</v>
      </c>
      <c r="JG174" s="43">
        <f t="shared" si="3858"/>
        <v>0</v>
      </c>
      <c r="JH174" s="43">
        <f t="shared" si="3859"/>
        <v>0</v>
      </c>
      <c r="JI174" s="43">
        <f t="shared" si="2534"/>
        <v>0</v>
      </c>
      <c r="JJ174" s="43">
        <f t="shared" si="2535"/>
        <v>0</v>
      </c>
      <c r="JK174" s="45">
        <f>'СДП (план)'!AX174</f>
        <v>0</v>
      </c>
      <c r="JL174" s="45">
        <f>'СДП (план)'!AY174</f>
        <v>0</v>
      </c>
      <c r="JM174" s="43">
        <f t="shared" si="2536"/>
        <v>0</v>
      </c>
      <c r="JN174" s="43">
        <f t="shared" si="2537"/>
        <v>0</v>
      </c>
      <c r="JO174" s="43">
        <f>VLOOKUP($C174,'факт СДП 12 мес'!$D$8:$HP$287,135,0)</f>
        <v>0</v>
      </c>
      <c r="JP174" s="43">
        <f>VLOOKUP($C174,'факт СДП 12 мес'!$D$8:$HP$287,136,0)</f>
        <v>0</v>
      </c>
      <c r="JQ174" s="43">
        <f>VLOOKUP($C174,'факт СДП 12 мес'!$D$8:$HP$287,137,0)</f>
        <v>0</v>
      </c>
      <c r="JR174" s="43">
        <f>VLOOKUP($C174,'факт СДП 12 мес'!$D$8:$HP$287,138,0)</f>
        <v>0</v>
      </c>
      <c r="JS174" s="43">
        <f>VLOOKUP($C174,'факт СДП 12 мес'!$D$8:$HP$287,139,0)</f>
        <v>0</v>
      </c>
      <c r="JT174" s="43">
        <f>VLOOKUP($C174,'факт СДП 12 мес'!$D$8:$HP$287,140,0)</f>
        <v>0</v>
      </c>
      <c r="JU174" s="43">
        <f t="shared" si="3860"/>
        <v>0</v>
      </c>
      <c r="JV174" s="43">
        <f t="shared" si="3861"/>
        <v>0</v>
      </c>
      <c r="JW174" s="43">
        <f t="shared" si="3862"/>
        <v>0</v>
      </c>
      <c r="JX174" s="43">
        <f t="shared" si="2538"/>
        <v>0</v>
      </c>
      <c r="JY174" s="43">
        <f t="shared" si="2539"/>
        <v>0</v>
      </c>
      <c r="JZ174" s="44">
        <f>'СДП (план)'!AZ174</f>
        <v>0</v>
      </c>
      <c r="KA174" s="43">
        <f>'СДП (план)'!BA174</f>
        <v>0</v>
      </c>
      <c r="KB174" s="43">
        <f t="shared" si="2540"/>
        <v>0</v>
      </c>
      <c r="KC174" s="43">
        <f t="shared" si="2541"/>
        <v>0</v>
      </c>
      <c r="KD174" s="43">
        <f>VLOOKUP($C174,'факт СДП 12 мес'!$D$8:$HP$287,105,0)</f>
        <v>0</v>
      </c>
      <c r="KE174" s="43">
        <f>VLOOKUP($C174,'факт СДП 12 мес'!$D$8:$HP$287,106,0)</f>
        <v>0</v>
      </c>
      <c r="KF174" s="43">
        <f>VLOOKUP($C174,'факт СДП 12 мес'!$D$8:$HP$287,107,0)</f>
        <v>0</v>
      </c>
      <c r="KG174" s="43">
        <f>VLOOKUP($C174,'факт СДП 12 мес'!$D$8:$HP$287,108,0)</f>
        <v>0</v>
      </c>
      <c r="KH174" s="43">
        <f>VLOOKUP($C174,'факт СДП 12 мес'!$D$8:$HP$287,109,0)</f>
        <v>0</v>
      </c>
      <c r="KI174" s="43">
        <f>VLOOKUP($C174,'факт СДП 12 мес'!$D$8:$HP$287,110,0)</f>
        <v>0</v>
      </c>
      <c r="KJ174" s="43">
        <f t="shared" si="3863"/>
        <v>0</v>
      </c>
      <c r="KK174" s="43">
        <f t="shared" si="3864"/>
        <v>0</v>
      </c>
      <c r="KL174" s="43">
        <f t="shared" si="3865"/>
        <v>0</v>
      </c>
      <c r="KM174" s="43">
        <f t="shared" si="2542"/>
        <v>0</v>
      </c>
      <c r="KN174" s="43">
        <f t="shared" si="2543"/>
        <v>0</v>
      </c>
      <c r="KO174" s="44">
        <f>'СДП (план)'!BB174</f>
        <v>0</v>
      </c>
      <c r="KP174" s="43">
        <f>'СДП (план)'!BC174</f>
        <v>0</v>
      </c>
      <c r="KQ174" s="43">
        <f t="shared" si="2544"/>
        <v>0</v>
      </c>
      <c r="KR174" s="43">
        <f t="shared" si="2545"/>
        <v>0</v>
      </c>
      <c r="KS174" s="43">
        <f>VLOOKUP($C174,'факт СДП 12 мес'!$D$8:$HP$287,189,0)</f>
        <v>0</v>
      </c>
      <c r="KT174" s="43">
        <f>VLOOKUP($C174,'факт СДП 12 мес'!$D$8:$HP$287,190,0)</f>
        <v>0</v>
      </c>
      <c r="KU174" s="43">
        <f>VLOOKUP($C174,'факт СДП 12 мес'!$D$8:$HP$287,191,0)</f>
        <v>0</v>
      </c>
      <c r="KV174" s="43">
        <f>VLOOKUP($C174,'факт СДП 12 мес'!$D$8:$HP$287,192,0)</f>
        <v>0</v>
      </c>
      <c r="KW174" s="43">
        <f>VLOOKUP($C174,'факт СДП 12 мес'!$D$8:$HP$287,193,0)</f>
        <v>0</v>
      </c>
      <c r="KX174" s="43">
        <f>VLOOKUP($C174,'факт СДП 12 мес'!$D$8:$HP$287,194,0)</f>
        <v>0</v>
      </c>
      <c r="KY174" s="43">
        <f t="shared" si="3866"/>
        <v>0</v>
      </c>
      <c r="KZ174" s="43">
        <f t="shared" si="3867"/>
        <v>0</v>
      </c>
      <c r="LA174" s="43">
        <f t="shared" si="3868"/>
        <v>0</v>
      </c>
      <c r="LB174" s="43">
        <f t="shared" si="2546"/>
        <v>0</v>
      </c>
      <c r="LC174" s="43">
        <f t="shared" si="2547"/>
        <v>0</v>
      </c>
      <c r="LD174" s="44">
        <f>'СДП (план)'!BD174</f>
        <v>2</v>
      </c>
      <c r="LE174" s="43">
        <f>'СДП (план)'!BE174</f>
        <v>93114.313599999979</v>
      </c>
      <c r="LF174" s="43">
        <f t="shared" si="2548"/>
        <v>2</v>
      </c>
      <c r="LG174" s="43">
        <f t="shared" si="2549"/>
        <v>93114.313599999979</v>
      </c>
      <c r="LH174" s="43">
        <f>VLOOKUP($C174,'факт СДП 12 мес'!$D$8:$HP$287,63,0)</f>
        <v>0</v>
      </c>
      <c r="LI174" s="43">
        <f>VLOOKUP($C174,'факт СДП 12 мес'!$D$8:$HP$287,64,0)</f>
        <v>0</v>
      </c>
      <c r="LJ174" s="43">
        <f>VLOOKUP($C174,'факт СДП 12 мес'!$D$8:$HP$287,65,0)</f>
        <v>0</v>
      </c>
      <c r="LK174" s="43">
        <f>VLOOKUP($C174,'факт СДП 12 мес'!$D$8:$HP$287,66,0)</f>
        <v>0</v>
      </c>
      <c r="LL174" s="43">
        <f>VLOOKUP($C174,'факт СДП 12 мес'!$D$8:$HP$287,67,0)</f>
        <v>0</v>
      </c>
      <c r="LM174" s="43">
        <f>VLOOKUP($C174,'факт СДП 12 мес'!$D$8:$HP$287,68,0)</f>
        <v>0</v>
      </c>
      <c r="LN174" s="43">
        <f t="shared" si="3869"/>
        <v>3.32</v>
      </c>
      <c r="LO174" s="43">
        <f t="shared" si="3870"/>
        <v>3.32</v>
      </c>
      <c r="LP174" s="43">
        <f t="shared" si="3871"/>
        <v>0</v>
      </c>
      <c r="LQ174" s="43">
        <f t="shared" si="2550"/>
        <v>-2</v>
      </c>
      <c r="LR174" s="43">
        <f t="shared" si="2551"/>
        <v>-93114.313599999979</v>
      </c>
      <c r="LS174" s="46">
        <f>'СДП (план)'!BF174</f>
        <v>40</v>
      </c>
      <c r="LT174" s="43">
        <f>'СДП (план)'!BG174</f>
        <v>1862286.2720000001</v>
      </c>
      <c r="LU174" s="43">
        <f t="shared" si="2552"/>
        <v>40</v>
      </c>
      <c r="LV174" s="43">
        <f t="shared" si="2553"/>
        <v>1862286.2720000003</v>
      </c>
      <c r="LW174" s="43">
        <f>VLOOKUP($C174,'факт СДП 12 мес'!$D$8:$HP$287,69,0)</f>
        <v>27</v>
      </c>
      <c r="LX174" s="43">
        <f>VLOOKUP($C174,'факт СДП 12 мес'!$D$8:$HP$287,70,0)</f>
        <v>1249215.1500000001</v>
      </c>
      <c r="LY174" s="43">
        <f>VLOOKUP($C174,'факт СДП 12 мес'!$D$8:$HP$287,71,0)</f>
        <v>257</v>
      </c>
      <c r="LZ174" s="43">
        <f>VLOOKUP($C174,'факт СДП 12 мес'!$D$8:$HP$287,72,0)</f>
        <v>0</v>
      </c>
      <c r="MA174" s="43">
        <f>VLOOKUP($C174,'факт СДП 12 мес'!$D$8:$HP$287,73,0)</f>
        <v>0</v>
      </c>
      <c r="MB174" s="43">
        <f>VLOOKUP($C174,'факт СДП 12 мес'!$D$8:$HP$287,74,0)</f>
        <v>0</v>
      </c>
      <c r="MC174" s="43">
        <f t="shared" si="3872"/>
        <v>66.399999999999991</v>
      </c>
      <c r="MD174" s="43">
        <f t="shared" si="3873"/>
        <v>66.399999999999991</v>
      </c>
      <c r="ME174" s="43">
        <f t="shared" si="3874"/>
        <v>44.82</v>
      </c>
      <c r="MF174" s="43">
        <f t="shared" si="3783"/>
        <v>-13</v>
      </c>
      <c r="MG174" s="43">
        <f t="shared" si="3784"/>
        <v>-613071.12200000021</v>
      </c>
      <c r="MH174" s="44">
        <f>'СДП (план)'!BH174</f>
        <v>0</v>
      </c>
      <c r="MI174" s="43">
        <f>'СДП (план)'!BI174</f>
        <v>0</v>
      </c>
      <c r="MJ174" s="43">
        <f t="shared" si="2554"/>
        <v>0</v>
      </c>
      <c r="MK174" s="43">
        <f t="shared" si="2555"/>
        <v>0</v>
      </c>
      <c r="ML174" s="43">
        <f>VLOOKUP($C174,'факт СДП 12 мес'!$D$8:$HP$287,75,0)</f>
        <v>0</v>
      </c>
      <c r="MM174" s="43">
        <f>VLOOKUP($C174,'факт СДП 12 мес'!$D$8:$HP$287,76,0)</f>
        <v>0</v>
      </c>
      <c r="MN174" s="43">
        <f>VLOOKUP($C174,'факт СДП 12 мес'!$D$8:$HP$287,77,0)</f>
        <v>0</v>
      </c>
      <c r="MO174" s="43">
        <f>VLOOKUP($C174,'факт СДП 12 мес'!$D$8:$HP$287,78,0)</f>
        <v>0</v>
      </c>
      <c r="MP174" s="43">
        <f>VLOOKUP($C174,'факт СДП 12 мес'!$D$8:$HP$287,79,0)</f>
        <v>0</v>
      </c>
      <c r="MQ174" s="43">
        <f>VLOOKUP($C174,'факт СДП 12 мес'!$D$8:$HP$287,80,0)</f>
        <v>0</v>
      </c>
      <c r="MR174" s="43">
        <f t="shared" si="3875"/>
        <v>0</v>
      </c>
      <c r="MS174" s="43">
        <f t="shared" si="3876"/>
        <v>0</v>
      </c>
      <c r="MT174" s="43">
        <f t="shared" si="3877"/>
        <v>0</v>
      </c>
      <c r="MU174" s="43">
        <f t="shared" si="3878"/>
        <v>0</v>
      </c>
      <c r="MV174" s="43">
        <f t="shared" si="2626"/>
        <v>0</v>
      </c>
      <c r="MW174" s="44">
        <f>'СДП (план)'!BJ174</f>
        <v>0</v>
      </c>
      <c r="MX174" s="43">
        <f>'СДП (план)'!BK174</f>
        <v>0</v>
      </c>
      <c r="MY174" s="43">
        <f t="shared" si="2556"/>
        <v>0</v>
      </c>
      <c r="MZ174" s="43">
        <f t="shared" si="2557"/>
        <v>0</v>
      </c>
      <c r="NA174" s="43">
        <f>VLOOKUP($C174,'факт СДП 12 мес'!$D$8:$HP$287,81,0)</f>
        <v>0</v>
      </c>
      <c r="NB174" s="43">
        <f>VLOOKUP($C174,'факт СДП 12 мес'!$D$8:$HP$287,82,0)</f>
        <v>0</v>
      </c>
      <c r="NC174" s="43">
        <f>VLOOKUP($C174,'факт СДП 12 мес'!$D$8:$HP$287,83,0)</f>
        <v>0</v>
      </c>
      <c r="ND174" s="43">
        <f>VLOOKUP($C174,'факт СДП 12 мес'!$D$8:$HP$287,84,0)</f>
        <v>0</v>
      </c>
      <c r="NE174" s="43">
        <f>VLOOKUP($C174,'факт СДП 12 мес'!$D$8:$HP$287,85,0)</f>
        <v>0</v>
      </c>
      <c r="NF174" s="43">
        <f>VLOOKUP($C174,'факт СДП 12 мес'!$D$8:$HP$287,86,0)</f>
        <v>0</v>
      </c>
      <c r="NG174" s="43">
        <f t="shared" si="3879"/>
        <v>0</v>
      </c>
      <c r="NH174" s="43">
        <f t="shared" si="3880"/>
        <v>0</v>
      </c>
      <c r="NI174" s="43">
        <f t="shared" si="3881"/>
        <v>0</v>
      </c>
      <c r="NJ174" s="43">
        <f t="shared" si="3882"/>
        <v>0</v>
      </c>
      <c r="NK174" s="43">
        <f t="shared" si="2629"/>
        <v>0</v>
      </c>
      <c r="NL174" s="44">
        <f>'СДП (план)'!BL174</f>
        <v>0</v>
      </c>
      <c r="NM174" s="43">
        <f>'СДП (план)'!BM174</f>
        <v>0</v>
      </c>
      <c r="NN174" s="43">
        <f t="shared" si="2558"/>
        <v>0</v>
      </c>
      <c r="NO174" s="43">
        <f t="shared" si="2559"/>
        <v>0</v>
      </c>
      <c r="NP174" s="43">
        <f>VLOOKUP($C174,'факт СДП 12 мес'!$D$8:$HP$287,99,0)</f>
        <v>0</v>
      </c>
      <c r="NQ174" s="43">
        <f>VLOOKUP($C174,'факт СДП 12 мес'!$D$8:$HP$287,100,0)</f>
        <v>0</v>
      </c>
      <c r="NR174" s="43">
        <f>VLOOKUP($C174,'факт СДП 12 мес'!$D$8:$HP$287,101,0)</f>
        <v>0</v>
      </c>
      <c r="NS174" s="43">
        <f>VLOOKUP($C174,'факт СДП 12 мес'!$D$8:$HP$287,102,0)</f>
        <v>0</v>
      </c>
      <c r="NT174" s="43">
        <f>VLOOKUP($C174,'факт СДП 12 мес'!$D$8:$HP$287,103,0)</f>
        <v>0</v>
      </c>
      <c r="NU174" s="43">
        <f>VLOOKUP($C174,'факт СДП 12 мес'!$D$8:$HP$287,104,0)</f>
        <v>0</v>
      </c>
      <c r="NV174" s="43">
        <f t="shared" si="3883"/>
        <v>0</v>
      </c>
      <c r="NW174" s="43">
        <f t="shared" si="3884"/>
        <v>0</v>
      </c>
      <c r="NX174" s="43">
        <f t="shared" si="3885"/>
        <v>0</v>
      </c>
      <c r="NY174" s="43">
        <f t="shared" si="2560"/>
        <v>0</v>
      </c>
      <c r="NZ174" s="43">
        <f t="shared" si="2561"/>
        <v>0</v>
      </c>
      <c r="OA174" s="44">
        <f>'СДП (план)'!BN174</f>
        <v>0</v>
      </c>
      <c r="OB174" s="43">
        <f>'СДП (план)'!BO174</f>
        <v>0</v>
      </c>
      <c r="OC174" s="43">
        <f t="shared" si="2562"/>
        <v>0</v>
      </c>
      <c r="OD174" s="43">
        <f t="shared" si="2563"/>
        <v>0</v>
      </c>
      <c r="OE174" s="43"/>
      <c r="OF174" s="43"/>
      <c r="OG174" s="43"/>
      <c r="OH174" s="43"/>
      <c r="OI174" s="43"/>
      <c r="OJ174" s="43"/>
      <c r="OK174" s="43">
        <f t="shared" si="3886"/>
        <v>0</v>
      </c>
      <c r="OL174" s="43">
        <f t="shared" si="3887"/>
        <v>0</v>
      </c>
      <c r="OM174" s="43">
        <f t="shared" si="3888"/>
        <v>0</v>
      </c>
      <c r="ON174" s="43">
        <f t="shared" si="2564"/>
        <v>0</v>
      </c>
      <c r="OO174" s="43">
        <f t="shared" si="2565"/>
        <v>0</v>
      </c>
      <c r="OP174" s="44">
        <f>'СДП (план)'!BP174</f>
        <v>0</v>
      </c>
      <c r="OQ174" s="43">
        <f>'СДП (план)'!BQ174</f>
        <v>0</v>
      </c>
      <c r="OR174" s="43">
        <f t="shared" si="2566"/>
        <v>0</v>
      </c>
      <c r="OS174" s="43">
        <f t="shared" si="2567"/>
        <v>0</v>
      </c>
      <c r="OT174" s="43">
        <f>VLOOKUP($C174,'факт СДП 12 мес'!$D$8:$HP$287,177,0)</f>
        <v>0</v>
      </c>
      <c r="OU174" s="43">
        <f>VLOOKUP($C174,'факт СДП 12 мес'!$D$8:$HP$287,178,0)</f>
        <v>0</v>
      </c>
      <c r="OV174" s="43">
        <f>VLOOKUP($C174,'факт СДП 12 мес'!$D$8:$HP$287,179,0)</f>
        <v>0</v>
      </c>
      <c r="OW174" s="43">
        <f>VLOOKUP($C174,'факт СДП 12 мес'!$D$8:$HP$287,180,0)</f>
        <v>0</v>
      </c>
      <c r="OX174" s="43">
        <f>VLOOKUP($C174,'факт СДП 12 мес'!$D$8:$HP$287,181,0)</f>
        <v>0</v>
      </c>
      <c r="OY174" s="43">
        <f>VLOOKUP($C174,'факт СДП 12 мес'!$D$8:$HP$287,182,0)</f>
        <v>0</v>
      </c>
      <c r="OZ174" s="43">
        <f t="shared" si="3889"/>
        <v>0</v>
      </c>
      <c r="PA174" s="43">
        <f t="shared" si="3890"/>
        <v>0</v>
      </c>
      <c r="PB174" s="43">
        <f t="shared" si="3891"/>
        <v>0</v>
      </c>
      <c r="PC174" s="43">
        <f t="shared" si="2568"/>
        <v>0</v>
      </c>
      <c r="PD174" s="43">
        <f t="shared" si="2569"/>
        <v>0</v>
      </c>
      <c r="PE174" s="45">
        <f>'СДП (план)'!BR174</f>
        <v>0</v>
      </c>
      <c r="PF174" s="45">
        <f>'СДП (план)'!BS174</f>
        <v>0</v>
      </c>
      <c r="PG174" s="43">
        <f t="shared" si="2570"/>
        <v>0</v>
      </c>
      <c r="PH174" s="43">
        <f t="shared" si="2571"/>
        <v>0</v>
      </c>
      <c r="PI174" s="43">
        <f>VLOOKUP($C174,'факт СДП 12 мес'!$D$8:$HP$287,123,0)</f>
        <v>0</v>
      </c>
      <c r="PJ174" s="43">
        <f>VLOOKUP($C174,'факт СДП 12 мес'!$D$8:$HP$287,124,0)</f>
        <v>0</v>
      </c>
      <c r="PK174" s="43">
        <f>VLOOKUP($C174,'факт СДП 12 мес'!$D$8:$HP$287,125,0)</f>
        <v>0</v>
      </c>
      <c r="PL174" s="43">
        <f>VLOOKUP($C174,'факт СДП 12 мес'!$D$8:$HP$287,126,0)</f>
        <v>0</v>
      </c>
      <c r="PM174" s="43">
        <f>VLOOKUP($C174,'факт СДП 12 мес'!$D$8:$HP$287,127,0)</f>
        <v>0</v>
      </c>
      <c r="PN174" s="43">
        <f>VLOOKUP($C174,'факт СДП 12 мес'!$D$8:$HP$287,128,0)</f>
        <v>0</v>
      </c>
      <c r="PO174" s="43">
        <f t="shared" si="3892"/>
        <v>0</v>
      </c>
      <c r="PP174" s="43">
        <f t="shared" si="3893"/>
        <v>0</v>
      </c>
      <c r="PQ174" s="43">
        <f t="shared" si="3894"/>
        <v>0</v>
      </c>
      <c r="PR174" s="43">
        <f t="shared" si="2572"/>
        <v>0</v>
      </c>
      <c r="PS174" s="43">
        <f t="shared" si="2573"/>
        <v>0</v>
      </c>
      <c r="PT174" s="44">
        <f>'СДП (план)'!BT174</f>
        <v>0</v>
      </c>
      <c r="PU174" s="43">
        <f>'СДП (план)'!BU174</f>
        <v>0</v>
      </c>
      <c r="PV174" s="43">
        <f t="shared" si="2574"/>
        <v>0</v>
      </c>
      <c r="PW174" s="43">
        <f t="shared" si="2575"/>
        <v>0</v>
      </c>
      <c r="PX174" s="43">
        <f>VLOOKUP($C174,'факт СДП 12 мес'!$D$8:$HP$287,111,0)</f>
        <v>0</v>
      </c>
      <c r="PY174" s="43">
        <f>VLOOKUP($C174,'факт СДП 12 мес'!$D$8:$HP$287,112,0)</f>
        <v>0</v>
      </c>
      <c r="PZ174" s="43">
        <f>VLOOKUP($C174,'факт СДП 12 мес'!$D$8:$HP$287,113,0)</f>
        <v>0</v>
      </c>
      <c r="QA174" s="43">
        <f>VLOOKUP($C174,'факт СДП 12 мес'!$D$8:$HP$287,114,0)</f>
        <v>0</v>
      </c>
      <c r="QB174" s="43">
        <f>VLOOKUP($C174,'факт СДП 12 мес'!$D$8:$HP$287,115,0)</f>
        <v>0</v>
      </c>
      <c r="QC174" s="43">
        <f>VLOOKUP($C174,'факт СДП 12 мес'!$D$8:$HP$287,116,0)</f>
        <v>0</v>
      </c>
      <c r="QD174" s="43">
        <f t="shared" si="3895"/>
        <v>0</v>
      </c>
      <c r="QE174" s="43">
        <f t="shared" si="3896"/>
        <v>0</v>
      </c>
      <c r="QF174" s="43">
        <f t="shared" si="3897"/>
        <v>0</v>
      </c>
      <c r="QG174" s="43">
        <f t="shared" si="2576"/>
        <v>0</v>
      </c>
      <c r="QH174" s="43">
        <f t="shared" si="2577"/>
        <v>0</v>
      </c>
      <c r="QI174" s="44">
        <f>'СДП (план)'!BV174</f>
        <v>0</v>
      </c>
      <c r="QJ174" s="43">
        <f>'СДП (план)'!BW174</f>
        <v>0</v>
      </c>
      <c r="QK174" s="43">
        <f t="shared" si="2578"/>
        <v>0</v>
      </c>
      <c r="QL174" s="43">
        <f t="shared" si="2579"/>
        <v>0</v>
      </c>
      <c r="QM174" s="43">
        <f>VLOOKUP($C174,'факт СДП 12 мес'!$D$8:$HP$287,153,0)</f>
        <v>0</v>
      </c>
      <c r="QN174" s="43">
        <f>VLOOKUP($C174,'факт СДП 12 мес'!$D$8:$HP$287,154,0)</f>
        <v>0</v>
      </c>
      <c r="QO174" s="43">
        <f>VLOOKUP($C174,'факт СДП 12 мес'!$D$8:$HP$287,155,0)</f>
        <v>0</v>
      </c>
      <c r="QP174" s="43">
        <f>VLOOKUP($C174,'факт СДП 12 мес'!$D$8:$HP$287,156,0)</f>
        <v>0</v>
      </c>
      <c r="QQ174" s="43">
        <f>VLOOKUP($C174,'факт СДП 12 мес'!$D$8:$HP$287,157,0)</f>
        <v>0</v>
      </c>
      <c r="QR174" s="43">
        <f>VLOOKUP($C174,'факт СДП 12 мес'!$D$8:$HP$287,158,0)</f>
        <v>0</v>
      </c>
      <c r="QS174" s="43">
        <f t="shared" si="3898"/>
        <v>0</v>
      </c>
      <c r="QT174" s="43">
        <f t="shared" si="3899"/>
        <v>0</v>
      </c>
      <c r="QU174" s="43">
        <f t="shared" si="3900"/>
        <v>0</v>
      </c>
      <c r="QV174" s="43">
        <f t="shared" si="3792"/>
        <v>0</v>
      </c>
      <c r="QW174" s="43">
        <f t="shared" si="3793"/>
        <v>0</v>
      </c>
      <c r="QX174" s="44">
        <f>'СДП (план)'!BX174</f>
        <v>0</v>
      </c>
      <c r="QY174" s="43">
        <f>'СДП (план)'!BY174</f>
        <v>0</v>
      </c>
      <c r="QZ174" s="43">
        <f t="shared" si="2580"/>
        <v>0</v>
      </c>
      <c r="RA174" s="43">
        <f t="shared" si="2581"/>
        <v>0</v>
      </c>
      <c r="RB174" s="43">
        <f>VLOOKUP($C174,'факт СДП 12 мес'!$D$8:$HP$287,195,0)</f>
        <v>0</v>
      </c>
      <c r="RC174" s="43">
        <f>VLOOKUP($C174,'факт СДП 12 мес'!$D$8:$HP$287,196,0)</f>
        <v>0</v>
      </c>
      <c r="RD174" s="43">
        <f>VLOOKUP($C174,'факт СДП 12 мес'!$D$8:$HP$287,197,0)</f>
        <v>0</v>
      </c>
      <c r="RE174" s="43">
        <f>VLOOKUP($C174,'факт СДП 12 мес'!$D$8:$HP$287,198,0)</f>
        <v>0</v>
      </c>
      <c r="RF174" s="43">
        <f>VLOOKUP($C174,'факт СДП 12 мес'!$D$8:$HP$287,199,0)</f>
        <v>0</v>
      </c>
      <c r="RG174" s="43">
        <f>VLOOKUP($C174,'факт СДП 12 мес'!$D$8:$HP$287,200,0)</f>
        <v>0</v>
      </c>
      <c r="RH174" s="43">
        <f t="shared" si="3901"/>
        <v>0</v>
      </c>
      <c r="RI174" s="43">
        <f t="shared" si="3902"/>
        <v>0</v>
      </c>
      <c r="RJ174" s="43">
        <f t="shared" si="3903"/>
        <v>0</v>
      </c>
      <c r="RK174" s="43">
        <f t="shared" si="2582"/>
        <v>0</v>
      </c>
      <c r="RL174" s="43">
        <f t="shared" si="2583"/>
        <v>0</v>
      </c>
      <c r="RM174" s="44">
        <f>'СДП (план)'!BZ174</f>
        <v>0</v>
      </c>
      <c r="RN174" s="43">
        <f>'СДП (план)'!CA174</f>
        <v>0</v>
      </c>
      <c r="RO174" s="43">
        <f t="shared" si="2584"/>
        <v>0</v>
      </c>
      <c r="RP174" s="43">
        <f t="shared" si="2585"/>
        <v>0</v>
      </c>
      <c r="RQ174" s="43">
        <f>VLOOKUP($C174,'факт СДП 12 мес'!$D$8:$HP$287,201,0)</f>
        <v>0</v>
      </c>
      <c r="RR174" s="43">
        <f>VLOOKUP($C174,'факт СДП 12 мес'!$D$8:$HP$287,202,0)</f>
        <v>0</v>
      </c>
      <c r="RS174" s="43">
        <f>VLOOKUP($C174,'факт СДП 12 мес'!$D$8:$HP$287,203,0)</f>
        <v>0</v>
      </c>
      <c r="RT174" s="43">
        <f>VLOOKUP($C174,'факт СДП 12 мес'!$D$8:$HP$287,204,0)</f>
        <v>0</v>
      </c>
      <c r="RU174" s="43">
        <f>VLOOKUP($C174,'факт СДП 12 мес'!$D$8:$HP$287,205,0)</f>
        <v>0</v>
      </c>
      <c r="RV174" s="43">
        <f>VLOOKUP($C174,'факт СДП 12 мес'!$D$8:$HP$287,206,0)</f>
        <v>0</v>
      </c>
      <c r="RW174" s="43">
        <f t="shared" si="3904"/>
        <v>0</v>
      </c>
      <c r="RX174" s="43">
        <f t="shared" si="3905"/>
        <v>0</v>
      </c>
      <c r="RY174" s="43">
        <f t="shared" si="3906"/>
        <v>0</v>
      </c>
      <c r="RZ174" s="43">
        <f t="shared" si="2586"/>
        <v>0</v>
      </c>
      <c r="SA174" s="43">
        <f t="shared" si="2587"/>
        <v>0</v>
      </c>
      <c r="SB174" s="44">
        <f>'СДП (план)'!CB174</f>
        <v>0</v>
      </c>
      <c r="SC174" s="43">
        <f>'СДП (план)'!CC174</f>
        <v>0</v>
      </c>
      <c r="SD174" s="43">
        <f t="shared" si="3041"/>
        <v>0</v>
      </c>
      <c r="SE174" s="43">
        <f t="shared" si="3351"/>
        <v>0</v>
      </c>
      <c r="SF174" s="43">
        <f>VLOOKUP($C174,'факт СДП 12 мес'!$D$8:$HP$287,129,0)</f>
        <v>0</v>
      </c>
      <c r="SG174" s="43">
        <f>VLOOKUP($C174,'факт СДП 12 мес'!$D$8:$HP$287,130,0)</f>
        <v>0</v>
      </c>
      <c r="SH174" s="43">
        <f>VLOOKUP($C174,'факт СДП 12 мес'!$D$8:$HP$287,131,0)</f>
        <v>0</v>
      </c>
      <c r="SI174" s="43">
        <f>VLOOKUP($C174,'факт СДП 12 мес'!$D$8:$HP$287,132,0)</f>
        <v>0</v>
      </c>
      <c r="SJ174" s="43">
        <f>VLOOKUP($C174,'факт СДП 12 мес'!$D$8:$HP$287,133,0)</f>
        <v>0</v>
      </c>
      <c r="SK174" s="43">
        <f>VLOOKUP($C174,'факт СДП 12 мес'!$D$8:$HP$287,134,0)</f>
        <v>0</v>
      </c>
      <c r="SL174" s="43">
        <f t="shared" si="3907"/>
        <v>0</v>
      </c>
      <c r="SM174" s="43">
        <f t="shared" si="3908"/>
        <v>0</v>
      </c>
      <c r="SN174" s="43">
        <f t="shared" si="3909"/>
        <v>0</v>
      </c>
      <c r="SO174" s="43">
        <f t="shared" si="2588"/>
        <v>0</v>
      </c>
      <c r="SP174" s="43">
        <f t="shared" si="2589"/>
        <v>0</v>
      </c>
      <c r="SQ174" s="44">
        <f>'СДП (план)'!CD174</f>
        <v>0</v>
      </c>
      <c r="SR174" s="43">
        <f>'СДП (план)'!CE174</f>
        <v>0</v>
      </c>
      <c r="SS174" s="43">
        <f t="shared" si="3048"/>
        <v>0</v>
      </c>
      <c r="ST174" s="43">
        <f t="shared" si="3354"/>
        <v>0</v>
      </c>
      <c r="SU174" s="43">
        <f>VLOOKUP($C174,'факт СДП 12 мес'!$D$8:$HP$287,93,0)</f>
        <v>0</v>
      </c>
      <c r="SV174" s="43">
        <f>VLOOKUP($C174,'факт СДП 12 мес'!$D$8:$HP$287,94,0)</f>
        <v>0</v>
      </c>
      <c r="SW174" s="43">
        <f>VLOOKUP($C174,'факт СДП 12 мес'!$D$8:$HP$287,95,0)</f>
        <v>0</v>
      </c>
      <c r="SX174" s="43">
        <f>VLOOKUP($C174,'факт СДП 12 мес'!$D$8:$HP$287,96,0)</f>
        <v>0</v>
      </c>
      <c r="SY174" s="43">
        <f>VLOOKUP($C174,'факт СДП 12 мес'!$D$8:$HP$287,97,0)</f>
        <v>0</v>
      </c>
      <c r="SZ174" s="43">
        <f>VLOOKUP($C174,'факт СДП 12 мес'!$D$8:$HP$287,98,0)</f>
        <v>0</v>
      </c>
      <c r="TA174" s="43">
        <f t="shared" si="3910"/>
        <v>0</v>
      </c>
      <c r="TB174" s="43">
        <f t="shared" si="3911"/>
        <v>0</v>
      </c>
      <c r="TC174" s="43">
        <f t="shared" si="3912"/>
        <v>0</v>
      </c>
      <c r="TD174" s="43">
        <f t="shared" si="2590"/>
        <v>0</v>
      </c>
      <c r="TE174" s="43">
        <f t="shared" si="2591"/>
        <v>0</v>
      </c>
      <c r="TF174" s="5">
        <f>'СДП (план)'!CF174</f>
        <v>0</v>
      </c>
      <c r="TG174" s="3">
        <f>'СДП (план)'!CG174</f>
        <v>0</v>
      </c>
      <c r="TH174" s="43">
        <f t="shared" si="3913"/>
        <v>0</v>
      </c>
      <c r="TI174" s="43">
        <f t="shared" si="3914"/>
        <v>0</v>
      </c>
      <c r="TJ174" s="43">
        <f>VLOOKUP($C174,'факт СДП 12 мес'!$D$8:$HP$287,117,0)</f>
        <v>0</v>
      </c>
      <c r="TK174" s="43">
        <f>VLOOKUP($C174,'факт СДП 12 мес'!$D$8:$HP$287,118,0)</f>
        <v>0</v>
      </c>
      <c r="TL174" s="43">
        <f>VLOOKUP($C174,'факт СДП 12 мес'!$D$8:$HP$287,119,0)</f>
        <v>0</v>
      </c>
      <c r="TM174" s="43">
        <f>VLOOKUP($C174,'факт СДП 12 мес'!$D$8:$HP$287,120,0)</f>
        <v>0</v>
      </c>
      <c r="TN174" s="43">
        <f>VLOOKUP($C174,'факт СДП 12 мес'!$D$8:$HP$287,121,0)</f>
        <v>0</v>
      </c>
      <c r="TO174" s="43">
        <f>VLOOKUP($C174,'факт СДП 12 мес'!$D$8:$HP$287,122,0)</f>
        <v>0</v>
      </c>
      <c r="TP174" s="43">
        <f t="shared" si="3915"/>
        <v>0</v>
      </c>
      <c r="TQ174" s="43">
        <f t="shared" si="3916"/>
        <v>0</v>
      </c>
      <c r="TR174" s="43">
        <f t="shared" si="3917"/>
        <v>0</v>
      </c>
      <c r="TS174" s="43">
        <f t="shared" si="2592"/>
        <v>0</v>
      </c>
      <c r="TT174" s="43">
        <f t="shared" si="2593"/>
        <v>0</v>
      </c>
      <c r="TU174" s="43">
        <f>'СДП (план)'!CH174</f>
        <v>0</v>
      </c>
      <c r="TV174" s="43">
        <f>'СДП (план)'!CI174</f>
        <v>0</v>
      </c>
      <c r="TW174" s="43">
        <f t="shared" si="2594"/>
        <v>0</v>
      </c>
      <c r="TX174" s="43">
        <f t="shared" si="2595"/>
        <v>0</v>
      </c>
      <c r="TY174" s="43">
        <f>VLOOKUP($C174,'факт СДП 12 мес'!$D$8:$HP$287,207,0)</f>
        <v>0</v>
      </c>
      <c r="TZ174" s="43">
        <f>VLOOKUP($C174,'факт СДП 12 мес'!$D$8:$HP$287,208,0)</f>
        <v>0</v>
      </c>
      <c r="UA174" s="43">
        <f>VLOOKUP($C174,'факт СДП 12 мес'!$D$8:$HP$287,209,0)</f>
        <v>0</v>
      </c>
      <c r="UB174" s="43">
        <f>VLOOKUP($C174,'факт СДП 12 мес'!$D$8:$HP$287,210,0)</f>
        <v>0</v>
      </c>
      <c r="UC174" s="43">
        <f>VLOOKUP($C174,'факт СДП 12 мес'!$D$8:$HP$287,211,0)</f>
        <v>0</v>
      </c>
      <c r="UD174" s="43">
        <f>VLOOKUP($C174,'факт СДП 12 мес'!$D$8:$HP$287,212,0)</f>
        <v>0</v>
      </c>
      <c r="UE174" s="43">
        <f t="shared" si="3918"/>
        <v>0</v>
      </c>
      <c r="UF174" s="43">
        <f t="shared" si="3919"/>
        <v>0</v>
      </c>
      <c r="UG174" s="43">
        <f t="shared" si="3920"/>
        <v>0</v>
      </c>
      <c r="UH174" s="43">
        <f t="shared" si="3801"/>
        <v>0</v>
      </c>
      <c r="UI174" s="43">
        <f t="shared" si="3802"/>
        <v>0</v>
      </c>
      <c r="UJ174" s="43"/>
      <c r="UK174" s="43"/>
      <c r="UL174" s="43"/>
      <c r="UM174" s="43"/>
      <c r="UN174" s="43"/>
      <c r="UO174" s="43"/>
      <c r="UP174" s="43"/>
      <c r="UQ174" s="43"/>
      <c r="UR174" s="43"/>
      <c r="US174" s="43"/>
      <c r="UT174" s="43"/>
      <c r="UU174" s="43"/>
      <c r="UV174" s="43"/>
      <c r="UW174" s="43">
        <f t="shared" si="3751"/>
        <v>0</v>
      </c>
      <c r="UX174" s="43">
        <f t="shared" si="3752"/>
        <v>0</v>
      </c>
      <c r="UY174" s="47">
        <f>'СДП (план)'!CN174</f>
        <v>47</v>
      </c>
      <c r="UZ174" s="47">
        <f>'СДП (план)'!CO174</f>
        <v>2149388.7389333332</v>
      </c>
      <c r="VA174" s="43">
        <f t="shared" si="2689"/>
        <v>47</v>
      </c>
      <c r="VB174" s="43">
        <f t="shared" si="2690"/>
        <v>2149388.7389333332</v>
      </c>
      <c r="VC174" s="47">
        <f t="shared" si="2786"/>
        <v>29</v>
      </c>
      <c r="VD174" s="47">
        <f t="shared" si="2787"/>
        <v>1327431.6900000002</v>
      </c>
      <c r="VE174" s="47">
        <f t="shared" si="2788"/>
        <v>274</v>
      </c>
      <c r="VF174" s="47">
        <f t="shared" si="2789"/>
        <v>1</v>
      </c>
      <c r="VG174" s="47">
        <f t="shared" si="2790"/>
        <v>39108.269999999997</v>
      </c>
      <c r="VH174" s="47">
        <f t="shared" si="2791"/>
        <v>6</v>
      </c>
      <c r="VI174" s="47">
        <f t="shared" si="2792"/>
        <v>78.02</v>
      </c>
      <c r="VJ174" s="47">
        <f t="shared" si="2793"/>
        <v>78.02</v>
      </c>
      <c r="VK174" s="47">
        <f t="shared" si="2794"/>
        <v>48.14</v>
      </c>
      <c r="VL174" s="43">
        <f t="shared" si="2795"/>
        <v>-18</v>
      </c>
      <c r="VM174" s="43">
        <f t="shared" si="2796"/>
        <v>-821957.04893333302</v>
      </c>
    </row>
    <row r="175" spans="1:585" s="32" customFormat="1" ht="25.5" x14ac:dyDescent="0.2">
      <c r="A175" s="171"/>
      <c r="B175" s="171">
        <v>110</v>
      </c>
      <c r="C175" s="245" t="s">
        <v>388</v>
      </c>
      <c r="D175" s="392" t="s">
        <v>200</v>
      </c>
      <c r="E175" s="370">
        <v>16026</v>
      </c>
      <c r="F175" s="136">
        <v>16828</v>
      </c>
      <c r="G175" s="405">
        <v>2</v>
      </c>
      <c r="H175" s="372"/>
      <c r="I175" s="373">
        <v>1</v>
      </c>
      <c r="J175" s="314"/>
      <c r="K175" s="184"/>
      <c r="L175" s="1">
        <v>1.4</v>
      </c>
      <c r="M175" s="1">
        <v>1.68</v>
      </c>
      <c r="N175" s="1">
        <v>2.23</v>
      </c>
      <c r="O175" s="9">
        <v>2.57</v>
      </c>
      <c r="P175" s="44">
        <f>'СДП (план)'!P175</f>
        <v>1</v>
      </c>
      <c r="Q175" s="44">
        <f>'СДП (план)'!Q175</f>
        <v>46744.133333333331</v>
      </c>
      <c r="R175" s="43">
        <f t="shared" si="2482"/>
        <v>1</v>
      </c>
      <c r="S175" s="43">
        <f t="shared" si="2483"/>
        <v>46744.133333333331</v>
      </c>
      <c r="T175" s="43">
        <f>VLOOKUP($C175,'факт СДП 12 мес'!$D$8:$HP$287,9,0)</f>
        <v>0</v>
      </c>
      <c r="U175" s="43">
        <f>VLOOKUP($C175,'факт СДП 12 мес'!$D$8:$HP$287,10,0)</f>
        <v>0</v>
      </c>
      <c r="V175" s="43">
        <f>VLOOKUP($C175,'факт СДП 12 мес'!$D$8:$HP$287,11,0)</f>
        <v>0</v>
      </c>
      <c r="W175" s="43">
        <f>VLOOKUP($C175,'факт СДП 12 мес'!$D$8:$HP$287,12,0)</f>
        <v>0</v>
      </c>
      <c r="X175" s="43">
        <f>VLOOKUP($C175,'факт СДП 12 мес'!$D$8:$HP$287,13,0)</f>
        <v>0</v>
      </c>
      <c r="Y175" s="43">
        <f>VLOOKUP($C175,'факт СДП 12 мес'!$D$8:$HP$287,14,0)</f>
        <v>0</v>
      </c>
      <c r="Z175" s="43">
        <f t="shared" si="3804"/>
        <v>2</v>
      </c>
      <c r="AA175" s="43">
        <f t="shared" si="3805"/>
        <v>2</v>
      </c>
      <c r="AB175" s="43">
        <f t="shared" si="3806"/>
        <v>0</v>
      </c>
      <c r="AC175" s="43">
        <f t="shared" si="3807"/>
        <v>-1</v>
      </c>
      <c r="AD175" s="43">
        <f t="shared" si="3808"/>
        <v>-46744.133333333331</v>
      </c>
      <c r="AE175" s="135">
        <f>'СДП (план)'!R175</f>
        <v>0</v>
      </c>
      <c r="AF175" s="135">
        <f>'СДП (план)'!S175</f>
        <v>0</v>
      </c>
      <c r="AG175" s="43">
        <f t="shared" si="2484"/>
        <v>0</v>
      </c>
      <c r="AH175" s="43">
        <f t="shared" si="2485"/>
        <v>0</v>
      </c>
      <c r="AI175" s="43">
        <f>VLOOKUP($C175,'факт СДП 12 мес'!$D$8:$HP$287,3,0)</f>
        <v>0</v>
      </c>
      <c r="AJ175" s="43">
        <f>VLOOKUP($C175,'факт СДП 12 мес'!$D$8:$HP$287,4,0)</f>
        <v>0</v>
      </c>
      <c r="AK175" s="43">
        <f>VLOOKUP($C175,'факт СДП 12 мес'!$D$8:$HP$287,5,0)</f>
        <v>0</v>
      </c>
      <c r="AL175" s="43">
        <f>VLOOKUP($C175,'факт СДП 12 мес'!$D$8:$HP$287,6,0)</f>
        <v>0</v>
      </c>
      <c r="AM175" s="43">
        <f>VLOOKUP($C175,'факт СДП 12 мес'!$D$8:$HP$287,7,0)</f>
        <v>0</v>
      </c>
      <c r="AN175" s="43">
        <f>VLOOKUP($C175,'факт СДП 12 мес'!$D$8:$HP$287,8,0)</f>
        <v>0</v>
      </c>
      <c r="AO175" s="43">
        <f t="shared" si="3809"/>
        <v>0</v>
      </c>
      <c r="AP175" s="43">
        <f t="shared" si="3810"/>
        <v>0</v>
      </c>
      <c r="AQ175" s="43">
        <f t="shared" si="3811"/>
        <v>0</v>
      </c>
      <c r="AR175" s="43">
        <f t="shared" si="3812"/>
        <v>0</v>
      </c>
      <c r="AS175" s="43">
        <f t="shared" si="2599"/>
        <v>0</v>
      </c>
      <c r="AT175" s="44">
        <f>'СДП (план)'!T175</f>
        <v>0</v>
      </c>
      <c r="AU175" s="43">
        <f>'СДП (план)'!U175</f>
        <v>0</v>
      </c>
      <c r="AV175" s="43">
        <f t="shared" si="2486"/>
        <v>0</v>
      </c>
      <c r="AW175" s="43">
        <f t="shared" si="2487"/>
        <v>0</v>
      </c>
      <c r="AX175" s="43">
        <f>VLOOKUP($C175,'факт СДП 12 мес'!$D$8:$HP$287,159,0)</f>
        <v>0</v>
      </c>
      <c r="AY175" s="43">
        <f>VLOOKUP($C175,'факт СДП 12 мес'!$D$8:$HP$287,160,0)</f>
        <v>0</v>
      </c>
      <c r="AZ175" s="43">
        <f>VLOOKUP($C175,'факт СДП 12 мес'!$D$8:$HP$287,161,0)</f>
        <v>0</v>
      </c>
      <c r="BA175" s="43">
        <f>VLOOKUP($C175,'факт СДП 12 мес'!$D$8:$HP$287,162,0)</f>
        <v>0</v>
      </c>
      <c r="BB175" s="43">
        <f>VLOOKUP($C175,'факт СДП 12 мес'!$D$8:$HP$287,163,0)</f>
        <v>0</v>
      </c>
      <c r="BC175" s="43">
        <f>VLOOKUP($C175,'факт СДП 12 мес'!$D$8:$HP$287,164,0)</f>
        <v>0</v>
      </c>
      <c r="BD175" s="43">
        <f t="shared" si="3813"/>
        <v>0</v>
      </c>
      <c r="BE175" s="43">
        <f t="shared" si="3814"/>
        <v>0</v>
      </c>
      <c r="BF175" s="43">
        <f t="shared" si="3815"/>
        <v>0</v>
      </c>
      <c r="BG175" s="43">
        <f t="shared" si="3759"/>
        <v>0</v>
      </c>
      <c r="BH175" s="43">
        <f t="shared" si="3760"/>
        <v>0</v>
      </c>
      <c r="BI175" s="87">
        <f>'СДП (план)'!V175</f>
        <v>0</v>
      </c>
      <c r="BJ175" s="3">
        <f>'СДП (план)'!W175</f>
        <v>0</v>
      </c>
      <c r="BK175" s="43">
        <f t="shared" si="2488"/>
        <v>0</v>
      </c>
      <c r="BL175" s="43">
        <f t="shared" si="2489"/>
        <v>0</v>
      </c>
      <c r="BM175" s="43">
        <f>VLOOKUP($C175,'факт СДП 12 мес'!$D$8:$HP$287,21,0)</f>
        <v>0</v>
      </c>
      <c r="BN175" s="43">
        <f>VLOOKUP($C175,'факт СДП 12 мес'!$D$8:$HP$287,22,0)</f>
        <v>0</v>
      </c>
      <c r="BO175" s="43">
        <f>VLOOKUP($C175,'факт СДП 12 мес'!$D$8:$HP$287,23,0)</f>
        <v>0</v>
      </c>
      <c r="BP175" s="43">
        <f>VLOOKUP($C175,'факт СДП 12 мес'!$D$8:$HP$287,24,0)</f>
        <v>0</v>
      </c>
      <c r="BQ175" s="43">
        <f>VLOOKUP($C175,'факт СДП 12 мес'!$D$8:$HP$287,25,0)</f>
        <v>0</v>
      </c>
      <c r="BR175" s="43">
        <f>VLOOKUP($C175,'факт СДП 12 мес'!$D$8:$HP$287,26,0)</f>
        <v>0</v>
      </c>
      <c r="BS175" s="43">
        <f t="shared" si="3816"/>
        <v>0</v>
      </c>
      <c r="BT175" s="43">
        <f t="shared" si="3817"/>
        <v>0</v>
      </c>
      <c r="BU175" s="43">
        <f t="shared" si="3818"/>
        <v>0</v>
      </c>
      <c r="BV175" s="43">
        <f t="shared" si="3483"/>
        <v>0</v>
      </c>
      <c r="BW175" s="43">
        <f t="shared" si="3484"/>
        <v>0</v>
      </c>
      <c r="BX175" s="44">
        <f>'СДП (план)'!X175</f>
        <v>0</v>
      </c>
      <c r="BY175" s="43">
        <f>'СДП (план)'!Y175</f>
        <v>0</v>
      </c>
      <c r="BZ175" s="43">
        <f t="shared" si="2490"/>
        <v>0</v>
      </c>
      <c r="CA175" s="43">
        <f t="shared" si="2491"/>
        <v>0</v>
      </c>
      <c r="CB175" s="43">
        <f>VLOOKUP($C175,'факт СДП 12 мес'!$D$8:$HP$287,15,0)</f>
        <v>0</v>
      </c>
      <c r="CC175" s="43">
        <f>VLOOKUP($C175,'факт СДП 12 мес'!$D$8:$HP$287,16,0)</f>
        <v>0</v>
      </c>
      <c r="CD175" s="43">
        <f>VLOOKUP($C175,'факт СДП 12 мес'!$D$8:$HP$287,17,0)</f>
        <v>0</v>
      </c>
      <c r="CE175" s="43">
        <f>VLOOKUP($C175,'факт СДП 12 мес'!$D$8:$HP$287,18,0)</f>
        <v>0</v>
      </c>
      <c r="CF175" s="43">
        <f>VLOOKUP($C175,'факт СДП 12 мес'!$D$8:$HP$287,19,0)</f>
        <v>0</v>
      </c>
      <c r="CG175" s="43">
        <f>VLOOKUP($C175,'факт СДП 12 мес'!$D$8:$HP$287,20,0)</f>
        <v>0</v>
      </c>
      <c r="CH175" s="43">
        <f t="shared" si="3819"/>
        <v>0</v>
      </c>
      <c r="CI175" s="43">
        <f t="shared" si="3820"/>
        <v>0</v>
      </c>
      <c r="CJ175" s="43">
        <f t="shared" si="3821"/>
        <v>0</v>
      </c>
      <c r="CK175" s="43">
        <f t="shared" si="3763"/>
        <v>0</v>
      </c>
      <c r="CL175" s="43">
        <f t="shared" si="3764"/>
        <v>0</v>
      </c>
      <c r="CM175" s="45">
        <f>'СДП (план)'!Z175</f>
        <v>0</v>
      </c>
      <c r="CN175" s="43">
        <f>'СДП (план)'!AA175</f>
        <v>0</v>
      </c>
      <c r="CO175" s="43">
        <f t="shared" si="2492"/>
        <v>0</v>
      </c>
      <c r="CP175" s="43">
        <f t="shared" si="2493"/>
        <v>0</v>
      </c>
      <c r="CQ175" s="43">
        <f>VLOOKUP($C175,'факт СДП 12 мес'!$D$8:$HP$287,165,0)</f>
        <v>0</v>
      </c>
      <c r="CR175" s="43">
        <f>VLOOKUP($C175,'факт СДП 12 мес'!$D$8:$HP$287,166,0)</f>
        <v>0</v>
      </c>
      <c r="CS175" s="43">
        <f>VLOOKUP($C175,'факт СДП 12 мес'!$D$8:$HP$287,167,0)</f>
        <v>0</v>
      </c>
      <c r="CT175" s="43">
        <f>VLOOKUP($C175,'факт СДП 12 мес'!$D$8:$HP$287,168,0)</f>
        <v>0</v>
      </c>
      <c r="CU175" s="43">
        <f>VLOOKUP($C175,'факт СДП 12 мес'!$D$8:$HP$287,169,0)</f>
        <v>0</v>
      </c>
      <c r="CV175" s="43">
        <f>VLOOKUP($C175,'факт СДП 12 мес'!$D$8:$HP$287,170,0)</f>
        <v>0</v>
      </c>
      <c r="CW175" s="43">
        <f t="shared" si="3822"/>
        <v>0</v>
      </c>
      <c r="CX175" s="43">
        <f t="shared" si="3823"/>
        <v>0</v>
      </c>
      <c r="CY175" s="43">
        <f t="shared" si="3824"/>
        <v>0</v>
      </c>
      <c r="CZ175" s="43">
        <f t="shared" si="2494"/>
        <v>0</v>
      </c>
      <c r="DA175" s="43">
        <f t="shared" si="2495"/>
        <v>0</v>
      </c>
      <c r="DB175" s="5">
        <f>'СДП (план)'!AB175</f>
        <v>0</v>
      </c>
      <c r="DC175" s="3">
        <f>'СДП (план)'!AC175</f>
        <v>0</v>
      </c>
      <c r="DD175" s="43">
        <f t="shared" si="2496"/>
        <v>0</v>
      </c>
      <c r="DE175" s="43">
        <f t="shared" si="2497"/>
        <v>0</v>
      </c>
      <c r="DF175" s="43">
        <f>VLOOKUP($C175,'факт СДП 12 мес'!$D$8:$HP$287,57,0)</f>
        <v>0</v>
      </c>
      <c r="DG175" s="43">
        <f>VLOOKUP($C175,'факт СДП 12 мес'!$D$8:$HP$287,58,0)</f>
        <v>0</v>
      </c>
      <c r="DH175" s="43">
        <f>VLOOKUP($C175,'факт СДП 12 мес'!$D$8:$HP$287,59,0)</f>
        <v>0</v>
      </c>
      <c r="DI175" s="43">
        <f>VLOOKUP($C175,'факт СДП 12 мес'!$D$8:$HP$287,60,0)</f>
        <v>0</v>
      </c>
      <c r="DJ175" s="43">
        <f>VLOOKUP($C175,'факт СДП 12 мес'!$D$8:$HP$287,61,0)</f>
        <v>0</v>
      </c>
      <c r="DK175" s="43">
        <f>VLOOKUP($C175,'факт СДП 12 мес'!$D$8:$HP$287,62,0)</f>
        <v>0</v>
      </c>
      <c r="DL175" s="43">
        <f t="shared" si="3825"/>
        <v>0</v>
      </c>
      <c r="DM175" s="43">
        <f t="shared" si="3826"/>
        <v>0</v>
      </c>
      <c r="DN175" s="43">
        <f t="shared" si="3827"/>
        <v>0</v>
      </c>
      <c r="DO175" s="43">
        <f t="shared" si="2498"/>
        <v>0</v>
      </c>
      <c r="DP175" s="43">
        <f t="shared" si="2499"/>
        <v>0</v>
      </c>
      <c r="DQ175" s="5">
        <f>'СДП (план)'!AD175</f>
        <v>0</v>
      </c>
      <c r="DR175" s="3">
        <f>'СДП (план)'!AE175</f>
        <v>0</v>
      </c>
      <c r="DS175" s="43">
        <f t="shared" si="2500"/>
        <v>0</v>
      </c>
      <c r="DT175" s="43">
        <f t="shared" si="2501"/>
        <v>0</v>
      </c>
      <c r="DU175" s="43">
        <f>VLOOKUP($C175,'факт СДП 12 мес'!$D$8:$HP$287,33,0)</f>
        <v>0</v>
      </c>
      <c r="DV175" s="43">
        <f>VLOOKUP($C175,'факт СДП 12 мес'!$D$8:$HP$287,34,0)</f>
        <v>0</v>
      </c>
      <c r="DW175" s="43">
        <f>VLOOKUP($C175,'факт СДП 12 мес'!$D$8:$HP$287,35,0)</f>
        <v>0</v>
      </c>
      <c r="DX175" s="43">
        <f>VLOOKUP($C175,'факт СДП 12 мес'!$D$8:$HP$287,36,0)</f>
        <v>0</v>
      </c>
      <c r="DY175" s="43">
        <f>VLOOKUP($C175,'факт СДП 12 мес'!$D$8:$HP$287,37,0)</f>
        <v>0</v>
      </c>
      <c r="DZ175" s="43">
        <f>VLOOKUP($C175,'факт СДП 12 мес'!$D$8:$HP$287,38,0)</f>
        <v>0</v>
      </c>
      <c r="EA175" s="43">
        <f t="shared" si="3828"/>
        <v>0</v>
      </c>
      <c r="EB175" s="43">
        <f t="shared" si="3829"/>
        <v>0</v>
      </c>
      <c r="EC175" s="43">
        <f t="shared" si="3830"/>
        <v>0</v>
      </c>
      <c r="ED175" s="43">
        <f t="shared" si="3831"/>
        <v>0</v>
      </c>
      <c r="EE175" s="43">
        <f t="shared" si="2607"/>
        <v>0</v>
      </c>
      <c r="EF175" s="5">
        <f>'СДП (план)'!AF175</f>
        <v>0</v>
      </c>
      <c r="EG175" s="3">
        <f>'СДП (план)'!AG175</f>
        <v>0</v>
      </c>
      <c r="EH175" s="43">
        <f t="shared" si="2502"/>
        <v>0</v>
      </c>
      <c r="EI175" s="43">
        <f t="shared" si="2503"/>
        <v>0</v>
      </c>
      <c r="EJ175" s="43">
        <f>VLOOKUP($C175,'факт СДП 12 мес'!$D$8:$HP$287,27,0)</f>
        <v>0</v>
      </c>
      <c r="EK175" s="43">
        <f>VLOOKUP($C175,'факт СДП 12 мес'!$D$8:$HP$287,28,0)</f>
        <v>0</v>
      </c>
      <c r="EL175" s="43">
        <f>VLOOKUP($C175,'факт СДП 12 мес'!$D$8:$HP$287,29,0)</f>
        <v>0</v>
      </c>
      <c r="EM175" s="43">
        <f>VLOOKUP($C175,'факт СДП 12 мес'!$D$8:$HP$287,30,0)</f>
        <v>0</v>
      </c>
      <c r="EN175" s="43">
        <f>VLOOKUP($C175,'факт СДП 12 мес'!$D$8:$HP$287,31,0)</f>
        <v>0</v>
      </c>
      <c r="EO175" s="43">
        <f>VLOOKUP($C175,'факт СДП 12 мес'!$D$8:$HP$287,32,0)</f>
        <v>0</v>
      </c>
      <c r="EP175" s="43">
        <f t="shared" si="3832"/>
        <v>0</v>
      </c>
      <c r="EQ175" s="43">
        <f t="shared" si="3833"/>
        <v>0</v>
      </c>
      <c r="ER175" s="43">
        <f t="shared" si="3834"/>
        <v>0</v>
      </c>
      <c r="ES175" s="43">
        <f t="shared" si="3835"/>
        <v>0</v>
      </c>
      <c r="ET175" s="43">
        <f t="shared" si="2610"/>
        <v>0</v>
      </c>
      <c r="EU175" s="44">
        <f>'СДП (план)'!AH175</f>
        <v>0</v>
      </c>
      <c r="EV175" s="43">
        <f>'СДП (план)'!AI175</f>
        <v>0</v>
      </c>
      <c r="EW175" s="43">
        <f t="shared" si="2504"/>
        <v>0</v>
      </c>
      <c r="EX175" s="43">
        <f t="shared" si="2505"/>
        <v>0</v>
      </c>
      <c r="EY175" s="43">
        <f>VLOOKUP($C175,'факт СДП 12 мес'!$D$8:$HP$287,87,0)</f>
        <v>0</v>
      </c>
      <c r="EZ175" s="43">
        <f>VLOOKUP($C175,'факт СДП 12 мес'!$D$8:$HP$287,88,0)</f>
        <v>0</v>
      </c>
      <c r="FA175" s="43">
        <f>VLOOKUP($C175,'факт СДП 12 мес'!$D$8:$HP$287,89,0)</f>
        <v>0</v>
      </c>
      <c r="FB175" s="43">
        <f>VLOOKUP($C175,'факт СДП 12 мес'!$D$8:$HP$287,90,0)</f>
        <v>0</v>
      </c>
      <c r="FC175" s="43">
        <f>VLOOKUP($C175,'факт СДП 12 мес'!$D$8:$HP$287,91,0)</f>
        <v>0</v>
      </c>
      <c r="FD175" s="43">
        <f>VLOOKUP($C175,'факт СДП 12 мес'!$D$8:$HP$287,92,0)</f>
        <v>0</v>
      </c>
      <c r="FE175" s="43">
        <f t="shared" si="3836"/>
        <v>0</v>
      </c>
      <c r="FF175" s="43">
        <f t="shared" si="3837"/>
        <v>0</v>
      </c>
      <c r="FG175" s="43">
        <f t="shared" si="3838"/>
        <v>0</v>
      </c>
      <c r="FH175" s="43">
        <f t="shared" si="2506"/>
        <v>0</v>
      </c>
      <c r="FI175" s="43">
        <f t="shared" si="2507"/>
        <v>0</v>
      </c>
      <c r="FJ175" s="44">
        <f>'СДП (план)'!AJ175</f>
        <v>0</v>
      </c>
      <c r="FK175" s="43">
        <f>'СДП (план)'!AK175</f>
        <v>0</v>
      </c>
      <c r="FL175" s="43">
        <f t="shared" si="2508"/>
        <v>0</v>
      </c>
      <c r="FM175" s="43">
        <f t="shared" si="2509"/>
        <v>0</v>
      </c>
      <c r="FN175" s="43">
        <f>VLOOKUP($C175,'факт СДП 12 мес'!$D$8:$HP$287,39,0)</f>
        <v>0</v>
      </c>
      <c r="FO175" s="43">
        <f>VLOOKUP($C175,'факт СДП 12 мес'!$D$8:$HP$287,40,0)</f>
        <v>0</v>
      </c>
      <c r="FP175" s="43">
        <f>VLOOKUP($C175,'факт СДП 12 мес'!$D$8:$HP$287,41,0)</f>
        <v>0</v>
      </c>
      <c r="FQ175" s="43">
        <f>VLOOKUP($C175,'факт СДП 12 мес'!$D$8:$HP$287,42,0)</f>
        <v>0</v>
      </c>
      <c r="FR175" s="43">
        <f>VLOOKUP($C175,'факт СДП 12 мес'!$D$8:$HP$287,43,0)</f>
        <v>0</v>
      </c>
      <c r="FS175" s="43">
        <f>VLOOKUP($C175,'факт СДП 12 мес'!$D$8:$HP$287,44,0)</f>
        <v>0</v>
      </c>
      <c r="FT175" s="43">
        <f t="shared" si="3839"/>
        <v>0</v>
      </c>
      <c r="FU175" s="43">
        <f t="shared" si="3840"/>
        <v>0</v>
      </c>
      <c r="FV175" s="43">
        <f t="shared" si="3841"/>
        <v>0</v>
      </c>
      <c r="FW175" s="43">
        <f t="shared" si="2510"/>
        <v>0</v>
      </c>
      <c r="FX175" s="43">
        <f t="shared" si="2511"/>
        <v>0</v>
      </c>
      <c r="FY175" s="44">
        <f>'СДП (план)'!AL175</f>
        <v>0</v>
      </c>
      <c r="FZ175" s="43">
        <f>'СДП (план)'!AM175</f>
        <v>0</v>
      </c>
      <c r="GA175" s="43">
        <f t="shared" si="2512"/>
        <v>0</v>
      </c>
      <c r="GB175" s="43">
        <f t="shared" si="2513"/>
        <v>0</v>
      </c>
      <c r="GC175" s="43">
        <f>VLOOKUP($C175,'факт СДП 12 мес'!$D$8:$HP$287,45,0)</f>
        <v>0</v>
      </c>
      <c r="GD175" s="43">
        <f>VLOOKUP($C175,'факт СДП 12 мес'!$D$8:$HP$287,46,0)</f>
        <v>0</v>
      </c>
      <c r="GE175" s="43">
        <f>VLOOKUP($C175,'факт СДП 12 мес'!$D$8:$HP$287,47,0)</f>
        <v>0</v>
      </c>
      <c r="GF175" s="43">
        <f>VLOOKUP($C175,'факт СДП 12 мес'!$D$8:$HP$287,48,0)</f>
        <v>0</v>
      </c>
      <c r="GG175" s="43">
        <f>VLOOKUP($C175,'факт СДП 12 мес'!$D$8:$HP$287,49,0)</f>
        <v>0</v>
      </c>
      <c r="GH175" s="43">
        <f>VLOOKUP($C175,'факт СДП 12 мес'!$D$8:$HP$287,50,0)</f>
        <v>0</v>
      </c>
      <c r="GI175" s="43">
        <f t="shared" si="3842"/>
        <v>0</v>
      </c>
      <c r="GJ175" s="43">
        <f t="shared" si="3843"/>
        <v>0</v>
      </c>
      <c r="GK175" s="43">
        <f t="shared" si="3844"/>
        <v>0</v>
      </c>
      <c r="GL175" s="43">
        <f t="shared" si="2514"/>
        <v>0</v>
      </c>
      <c r="GM175" s="43">
        <f t="shared" si="2515"/>
        <v>0</v>
      </c>
      <c r="GN175" s="5">
        <f>'СДП (план)'!AN175</f>
        <v>0</v>
      </c>
      <c r="GO175" s="3">
        <f>'СДП (план)'!AO175</f>
        <v>0</v>
      </c>
      <c r="GP175" s="43">
        <f t="shared" si="2516"/>
        <v>0</v>
      </c>
      <c r="GQ175" s="43">
        <f t="shared" si="2517"/>
        <v>0</v>
      </c>
      <c r="GR175" s="43">
        <f>VLOOKUP($C175,'факт СДП 12 мес'!$D$8:$HP$287,51,0)</f>
        <v>0</v>
      </c>
      <c r="GS175" s="43">
        <f>VLOOKUP($C175,'факт СДП 12 мес'!$D$8:$HP$287,52,0)</f>
        <v>0</v>
      </c>
      <c r="GT175" s="43">
        <f>VLOOKUP($C175,'факт СДП 12 мес'!$D$8:$HP$287,53,0)</f>
        <v>0</v>
      </c>
      <c r="GU175" s="43">
        <f>VLOOKUP($C175,'факт СДП 12 мес'!$D$8:$HP$287,54,0)</f>
        <v>0</v>
      </c>
      <c r="GV175" s="43">
        <f>VLOOKUP($C175,'факт СДП 12 мес'!$D$8:$HP$287,55,0)</f>
        <v>0</v>
      </c>
      <c r="GW175" s="43">
        <f>VLOOKUP($C175,'факт СДП 12 мес'!$D$8:$HP$287,56,0)</f>
        <v>0</v>
      </c>
      <c r="GX175" s="43">
        <f t="shared" si="3845"/>
        <v>0</v>
      </c>
      <c r="GY175" s="43">
        <f t="shared" si="3846"/>
        <v>0</v>
      </c>
      <c r="GZ175" s="43">
        <f t="shared" si="3847"/>
        <v>0</v>
      </c>
      <c r="HA175" s="43">
        <f t="shared" si="2518"/>
        <v>0</v>
      </c>
      <c r="HB175" s="43">
        <f t="shared" si="2519"/>
        <v>0</v>
      </c>
      <c r="HC175" s="5">
        <f>'СДП (план)'!AP175</f>
        <v>0</v>
      </c>
      <c r="HD175" s="3">
        <f>'СДП (план)'!AQ175</f>
        <v>0</v>
      </c>
      <c r="HE175" s="43">
        <f t="shared" si="2520"/>
        <v>0</v>
      </c>
      <c r="HF175" s="43">
        <f t="shared" si="2521"/>
        <v>0</v>
      </c>
      <c r="HG175" s="43">
        <f>VLOOKUP($C175,'факт СДП 12 мес'!$D$8:$HP$287,141,0)</f>
        <v>0</v>
      </c>
      <c r="HH175" s="43">
        <f>VLOOKUP($C175,'факт СДП 12 мес'!$D$8:$HP$287,142,0)</f>
        <v>0</v>
      </c>
      <c r="HI175" s="43">
        <f>VLOOKUP($C175,'факт СДП 12 мес'!$D$8:$HP$287,143,0)</f>
        <v>0</v>
      </c>
      <c r="HJ175" s="43">
        <f>VLOOKUP($C175,'факт СДП 12 мес'!$D$8:$HP$287,144,0)</f>
        <v>0</v>
      </c>
      <c r="HK175" s="43">
        <f>VLOOKUP($C175,'факт СДП 12 мес'!$D$8:$HP$287,145,0)</f>
        <v>0</v>
      </c>
      <c r="HL175" s="43">
        <f>VLOOKUP($C175,'факт СДП 12 мес'!$D$8:$HP$287,146,0)</f>
        <v>0</v>
      </c>
      <c r="HM175" s="43">
        <f t="shared" si="3848"/>
        <v>0</v>
      </c>
      <c r="HN175" s="43">
        <f t="shared" si="3849"/>
        <v>0</v>
      </c>
      <c r="HO175" s="43">
        <f t="shared" si="3850"/>
        <v>0</v>
      </c>
      <c r="HP175" s="43">
        <f t="shared" si="2522"/>
        <v>0</v>
      </c>
      <c r="HQ175" s="43">
        <f t="shared" si="2523"/>
        <v>0</v>
      </c>
      <c r="HR175" s="44">
        <f>'СДП (план)'!AR175</f>
        <v>0</v>
      </c>
      <c r="HS175" s="43">
        <f>'СДП (план)'!AS175</f>
        <v>0</v>
      </c>
      <c r="HT175" s="43">
        <f t="shared" si="2524"/>
        <v>0</v>
      </c>
      <c r="HU175" s="43">
        <f t="shared" si="2525"/>
        <v>0</v>
      </c>
      <c r="HV175" s="43">
        <f>VLOOKUP($C175,'факт СДП 12 мес'!$D$8:$HP$287,171,0)</f>
        <v>0</v>
      </c>
      <c r="HW175" s="43">
        <f>VLOOKUP($C175,'факт СДП 12 мес'!$D$8:$HP$287,172,0)</f>
        <v>0</v>
      </c>
      <c r="HX175" s="43">
        <f>VLOOKUP($C175,'факт СДП 12 мес'!$D$8:$HP$287,173,0)</f>
        <v>0</v>
      </c>
      <c r="HY175" s="43">
        <f>VLOOKUP($C175,'факт СДП 12 мес'!$D$8:$HP$287,174,0)</f>
        <v>0</v>
      </c>
      <c r="HZ175" s="43">
        <f>VLOOKUP($C175,'факт СДП 12 мес'!$D$8:$HP$287,175,0)</f>
        <v>0</v>
      </c>
      <c r="IA175" s="43">
        <f>VLOOKUP($C175,'факт СДП 12 мес'!$D$8:$HP$287,176,0)</f>
        <v>0</v>
      </c>
      <c r="IB175" s="43">
        <f t="shared" si="3851"/>
        <v>0</v>
      </c>
      <c r="IC175" s="43">
        <f t="shared" si="3852"/>
        <v>0</v>
      </c>
      <c r="ID175" s="43">
        <f t="shared" si="3853"/>
        <v>0</v>
      </c>
      <c r="IE175" s="43">
        <f t="shared" si="2526"/>
        <v>0</v>
      </c>
      <c r="IF175" s="43">
        <f t="shared" si="2527"/>
        <v>0</v>
      </c>
      <c r="IG175" s="44">
        <f>'СДП (план)'!AT175</f>
        <v>0</v>
      </c>
      <c r="IH175" s="43">
        <f>'СДП (план)'!AU175</f>
        <v>0</v>
      </c>
      <c r="II175" s="43">
        <f t="shared" si="2528"/>
        <v>0</v>
      </c>
      <c r="IJ175" s="43">
        <f t="shared" si="2529"/>
        <v>0</v>
      </c>
      <c r="IK175" s="43">
        <f>VLOOKUP($C175,'факт СДП 12 мес'!$D$8:$HP$287,183,0)</f>
        <v>0</v>
      </c>
      <c r="IL175" s="43">
        <f>VLOOKUP($C175,'факт СДП 12 мес'!$D$8:$HP$287,184,0)</f>
        <v>0</v>
      </c>
      <c r="IM175" s="43">
        <f>VLOOKUP($C175,'факт СДП 12 мес'!$D$8:$HP$287,185,0)</f>
        <v>0</v>
      </c>
      <c r="IN175" s="43">
        <f>VLOOKUP($C175,'факт СДП 12 мес'!$D$8:$HP$287,186,0)</f>
        <v>0</v>
      </c>
      <c r="IO175" s="43">
        <f>VLOOKUP($C175,'факт СДП 12 мес'!$D$8:$HP$287,187,0)</f>
        <v>0</v>
      </c>
      <c r="IP175" s="43">
        <f>VLOOKUP($C175,'факт СДП 12 мес'!$D$8:$HP$287,188,0)</f>
        <v>0</v>
      </c>
      <c r="IQ175" s="43">
        <f t="shared" si="3854"/>
        <v>0</v>
      </c>
      <c r="IR175" s="43">
        <f t="shared" si="3855"/>
        <v>0</v>
      </c>
      <c r="IS175" s="43">
        <f t="shared" si="3856"/>
        <v>0</v>
      </c>
      <c r="IT175" s="43">
        <f t="shared" si="2530"/>
        <v>0</v>
      </c>
      <c r="IU175" s="43">
        <f t="shared" si="2531"/>
        <v>0</v>
      </c>
      <c r="IV175" s="45">
        <f>'СДП (план)'!AV175</f>
        <v>0</v>
      </c>
      <c r="IW175" s="45">
        <f>'СДП (план)'!AW175</f>
        <v>0</v>
      </c>
      <c r="IX175" s="43">
        <f t="shared" si="2532"/>
        <v>0</v>
      </c>
      <c r="IY175" s="43">
        <f t="shared" si="2533"/>
        <v>0</v>
      </c>
      <c r="IZ175" s="43">
        <f>VLOOKUP($C175,'факт СДП 12 мес'!$D$8:$HP$287,147,0)</f>
        <v>0</v>
      </c>
      <c r="JA175" s="43">
        <f>VLOOKUP($C175,'факт СДП 12 мес'!$D$8:$HP$287,148,0)</f>
        <v>0</v>
      </c>
      <c r="JB175" s="43">
        <f>VLOOKUP($C175,'факт СДП 12 мес'!$D$8:$HP$287,149,0)</f>
        <v>0</v>
      </c>
      <c r="JC175" s="43">
        <f>VLOOKUP($C175,'факт СДП 12 мес'!$D$8:$HP$287,150,0)</f>
        <v>0</v>
      </c>
      <c r="JD175" s="43">
        <f>VLOOKUP($C175,'факт СДП 12 мес'!$D$8:$HP$287,151,0)</f>
        <v>0</v>
      </c>
      <c r="JE175" s="43">
        <f>VLOOKUP($C175,'факт СДП 12 мес'!$D$8:$HP$287,152,0)</f>
        <v>0</v>
      </c>
      <c r="JF175" s="43">
        <f t="shared" si="3857"/>
        <v>0</v>
      </c>
      <c r="JG175" s="43">
        <f t="shared" si="3858"/>
        <v>0</v>
      </c>
      <c r="JH175" s="43">
        <f t="shared" si="3859"/>
        <v>0</v>
      </c>
      <c r="JI175" s="43">
        <f t="shared" si="2534"/>
        <v>0</v>
      </c>
      <c r="JJ175" s="43">
        <f t="shared" si="2535"/>
        <v>0</v>
      </c>
      <c r="JK175" s="45">
        <f>'СДП (план)'!AX175</f>
        <v>0</v>
      </c>
      <c r="JL175" s="45">
        <f>'СДП (план)'!AY175</f>
        <v>0</v>
      </c>
      <c r="JM175" s="43">
        <f t="shared" si="2536"/>
        <v>0</v>
      </c>
      <c r="JN175" s="43">
        <f t="shared" si="2537"/>
        <v>0</v>
      </c>
      <c r="JO175" s="43">
        <f>VLOOKUP($C175,'факт СДП 12 мес'!$D$8:$HP$287,135,0)</f>
        <v>0</v>
      </c>
      <c r="JP175" s="43">
        <f>VLOOKUP($C175,'факт СДП 12 мес'!$D$8:$HP$287,136,0)</f>
        <v>0</v>
      </c>
      <c r="JQ175" s="43">
        <f>VLOOKUP($C175,'факт СДП 12 мес'!$D$8:$HP$287,137,0)</f>
        <v>0</v>
      </c>
      <c r="JR175" s="43">
        <f>VLOOKUP($C175,'факт СДП 12 мес'!$D$8:$HP$287,138,0)</f>
        <v>0</v>
      </c>
      <c r="JS175" s="43">
        <f>VLOOKUP($C175,'факт СДП 12 мес'!$D$8:$HP$287,139,0)</f>
        <v>0</v>
      </c>
      <c r="JT175" s="43">
        <f>VLOOKUP($C175,'факт СДП 12 мес'!$D$8:$HP$287,140,0)</f>
        <v>0</v>
      </c>
      <c r="JU175" s="43">
        <f t="shared" si="3860"/>
        <v>0</v>
      </c>
      <c r="JV175" s="43">
        <f t="shared" si="3861"/>
        <v>0</v>
      </c>
      <c r="JW175" s="43">
        <f t="shared" si="3862"/>
        <v>0</v>
      </c>
      <c r="JX175" s="43">
        <f t="shared" si="2538"/>
        <v>0</v>
      </c>
      <c r="JY175" s="43">
        <f t="shared" si="2539"/>
        <v>0</v>
      </c>
      <c r="JZ175" s="44">
        <f>'СДП (план)'!AZ175</f>
        <v>0</v>
      </c>
      <c r="KA175" s="43">
        <f>'СДП (план)'!BA175</f>
        <v>0</v>
      </c>
      <c r="KB175" s="43">
        <f t="shared" si="2540"/>
        <v>0</v>
      </c>
      <c r="KC175" s="43">
        <f t="shared" si="2541"/>
        <v>0</v>
      </c>
      <c r="KD175" s="43">
        <f>VLOOKUP($C175,'факт СДП 12 мес'!$D$8:$HP$287,105,0)</f>
        <v>0</v>
      </c>
      <c r="KE175" s="43">
        <f>VLOOKUP($C175,'факт СДП 12 мес'!$D$8:$HP$287,106,0)</f>
        <v>0</v>
      </c>
      <c r="KF175" s="43">
        <f>VLOOKUP($C175,'факт СДП 12 мес'!$D$8:$HP$287,107,0)</f>
        <v>0</v>
      </c>
      <c r="KG175" s="43">
        <f>VLOOKUP($C175,'факт СДП 12 мес'!$D$8:$HP$287,108,0)</f>
        <v>0</v>
      </c>
      <c r="KH175" s="43">
        <f>VLOOKUP($C175,'факт СДП 12 мес'!$D$8:$HP$287,109,0)</f>
        <v>0</v>
      </c>
      <c r="KI175" s="43">
        <f>VLOOKUP($C175,'факт СДП 12 мес'!$D$8:$HP$287,110,0)</f>
        <v>0</v>
      </c>
      <c r="KJ175" s="43">
        <f t="shared" si="3863"/>
        <v>0</v>
      </c>
      <c r="KK175" s="43">
        <f t="shared" si="3864"/>
        <v>0</v>
      </c>
      <c r="KL175" s="43">
        <f t="shared" si="3865"/>
        <v>0</v>
      </c>
      <c r="KM175" s="43">
        <f t="shared" si="2542"/>
        <v>0</v>
      </c>
      <c r="KN175" s="43">
        <f t="shared" si="2543"/>
        <v>0</v>
      </c>
      <c r="KO175" s="44">
        <f>'СДП (план)'!BB175</f>
        <v>0</v>
      </c>
      <c r="KP175" s="43">
        <f>'СДП (план)'!BC175</f>
        <v>0</v>
      </c>
      <c r="KQ175" s="43">
        <f t="shared" si="2544"/>
        <v>0</v>
      </c>
      <c r="KR175" s="43">
        <f t="shared" si="2545"/>
        <v>0</v>
      </c>
      <c r="KS175" s="43">
        <f>VLOOKUP($C175,'факт СДП 12 мес'!$D$8:$HP$287,189,0)</f>
        <v>0</v>
      </c>
      <c r="KT175" s="43">
        <f>VLOOKUP($C175,'факт СДП 12 мес'!$D$8:$HP$287,190,0)</f>
        <v>0</v>
      </c>
      <c r="KU175" s="43">
        <f>VLOOKUP($C175,'факт СДП 12 мес'!$D$8:$HP$287,191,0)</f>
        <v>0</v>
      </c>
      <c r="KV175" s="43">
        <f>VLOOKUP($C175,'факт СДП 12 мес'!$D$8:$HP$287,192,0)</f>
        <v>0</v>
      </c>
      <c r="KW175" s="43">
        <f>VLOOKUP($C175,'факт СДП 12 мес'!$D$8:$HP$287,193,0)</f>
        <v>0</v>
      </c>
      <c r="KX175" s="43">
        <f>VLOOKUP($C175,'факт СДП 12 мес'!$D$8:$HP$287,194,0)</f>
        <v>0</v>
      </c>
      <c r="KY175" s="43">
        <f t="shared" si="3866"/>
        <v>0</v>
      </c>
      <c r="KZ175" s="43">
        <f t="shared" si="3867"/>
        <v>0</v>
      </c>
      <c r="LA175" s="43">
        <f t="shared" si="3868"/>
        <v>0</v>
      </c>
      <c r="LB175" s="43">
        <f t="shared" si="2546"/>
        <v>0</v>
      </c>
      <c r="LC175" s="43">
        <f t="shared" si="2547"/>
        <v>0</v>
      </c>
      <c r="LD175" s="44">
        <f>'СДП (план)'!BD175</f>
        <v>3</v>
      </c>
      <c r="LE175" s="43">
        <f>'СДП (план)'!BE175</f>
        <v>168278.87999999998</v>
      </c>
      <c r="LF175" s="43">
        <f t="shared" si="2548"/>
        <v>3</v>
      </c>
      <c r="LG175" s="43">
        <f t="shared" si="2549"/>
        <v>168278.87999999998</v>
      </c>
      <c r="LH175" s="43">
        <f>VLOOKUP($C175,'факт СДП 12 мес'!$D$8:$HP$287,63,0)</f>
        <v>0</v>
      </c>
      <c r="LI175" s="43">
        <f>VLOOKUP($C175,'факт СДП 12 мес'!$D$8:$HP$287,64,0)</f>
        <v>0</v>
      </c>
      <c r="LJ175" s="43">
        <f>VLOOKUP($C175,'факт СДП 12 мес'!$D$8:$HP$287,65,0)</f>
        <v>0</v>
      </c>
      <c r="LK175" s="43">
        <f>VLOOKUP($C175,'факт СДП 12 мес'!$D$8:$HP$287,66,0)</f>
        <v>0</v>
      </c>
      <c r="LL175" s="43">
        <f>VLOOKUP($C175,'факт СДП 12 мес'!$D$8:$HP$287,67,0)</f>
        <v>0</v>
      </c>
      <c r="LM175" s="43">
        <f>VLOOKUP($C175,'факт СДП 12 мес'!$D$8:$HP$287,68,0)</f>
        <v>0</v>
      </c>
      <c r="LN175" s="43">
        <f t="shared" si="3869"/>
        <v>6</v>
      </c>
      <c r="LO175" s="43">
        <f t="shared" si="3870"/>
        <v>6</v>
      </c>
      <c r="LP175" s="43">
        <f t="shared" si="3871"/>
        <v>0</v>
      </c>
      <c r="LQ175" s="43">
        <f t="shared" si="2550"/>
        <v>-3</v>
      </c>
      <c r="LR175" s="43">
        <f t="shared" si="2551"/>
        <v>-168278.87999999998</v>
      </c>
      <c r="LS175" s="46">
        <f>'СДП (план)'!BF175</f>
        <v>8</v>
      </c>
      <c r="LT175" s="43">
        <f>'СДП (план)'!BG175</f>
        <v>448743.67999999993</v>
      </c>
      <c r="LU175" s="43">
        <f t="shared" si="2552"/>
        <v>8</v>
      </c>
      <c r="LV175" s="43">
        <f t="shared" si="2553"/>
        <v>448743.67999999993</v>
      </c>
      <c r="LW175" s="43">
        <f>VLOOKUP($C175,'факт СДП 12 мес'!$D$8:$HP$287,69,0)</f>
        <v>5</v>
      </c>
      <c r="LX175" s="43">
        <f>VLOOKUP($C175,'факт СДП 12 мес'!$D$8:$HP$287,70,0)</f>
        <v>280015.68000000005</v>
      </c>
      <c r="LY175" s="43">
        <f>VLOOKUP($C175,'факт СДП 12 мес'!$D$8:$HP$287,71,0)</f>
        <v>43</v>
      </c>
      <c r="LZ175" s="43">
        <f>VLOOKUP($C175,'факт СДП 12 мес'!$D$8:$HP$287,72,0)</f>
        <v>0</v>
      </c>
      <c r="MA175" s="43">
        <f>VLOOKUP($C175,'факт СДП 12 мес'!$D$8:$HP$287,73,0)</f>
        <v>0</v>
      </c>
      <c r="MB175" s="43">
        <f>VLOOKUP($C175,'факт СДП 12 мес'!$D$8:$HP$287,74,0)</f>
        <v>0</v>
      </c>
      <c r="MC175" s="43">
        <f t="shared" si="3872"/>
        <v>16</v>
      </c>
      <c r="MD175" s="43">
        <f t="shared" si="3873"/>
        <v>16</v>
      </c>
      <c r="ME175" s="43">
        <f t="shared" si="3874"/>
        <v>10</v>
      </c>
      <c r="MF175" s="43">
        <f t="shared" si="3783"/>
        <v>-3</v>
      </c>
      <c r="MG175" s="43">
        <f t="shared" si="3784"/>
        <v>-168727.99999999988</v>
      </c>
      <c r="MH175" s="46">
        <f>'СДП (план)'!BH175</f>
        <v>0</v>
      </c>
      <c r="MI175" s="43">
        <f>'СДП (план)'!BI175</f>
        <v>0</v>
      </c>
      <c r="MJ175" s="43">
        <f t="shared" si="2554"/>
        <v>0</v>
      </c>
      <c r="MK175" s="43">
        <f t="shared" si="2555"/>
        <v>0</v>
      </c>
      <c r="ML175" s="43">
        <f>VLOOKUP($C175,'факт СДП 12 мес'!$D$8:$HP$287,75,0)</f>
        <v>0</v>
      </c>
      <c r="MM175" s="43">
        <f>VLOOKUP($C175,'факт СДП 12 мес'!$D$8:$HP$287,76,0)</f>
        <v>0</v>
      </c>
      <c r="MN175" s="43">
        <f>VLOOKUP($C175,'факт СДП 12 мес'!$D$8:$HP$287,77,0)</f>
        <v>0</v>
      </c>
      <c r="MO175" s="43">
        <f>VLOOKUP($C175,'факт СДП 12 мес'!$D$8:$HP$287,78,0)</f>
        <v>0</v>
      </c>
      <c r="MP175" s="43">
        <f>VLOOKUP($C175,'факт СДП 12 мес'!$D$8:$HP$287,79,0)</f>
        <v>0</v>
      </c>
      <c r="MQ175" s="43">
        <f>VLOOKUP($C175,'факт СДП 12 мес'!$D$8:$HP$287,80,0)</f>
        <v>0</v>
      </c>
      <c r="MR175" s="43">
        <f t="shared" si="3875"/>
        <v>0</v>
      </c>
      <c r="MS175" s="43">
        <f t="shared" si="3876"/>
        <v>0</v>
      </c>
      <c r="MT175" s="43">
        <f t="shared" si="3877"/>
        <v>0</v>
      </c>
      <c r="MU175" s="43">
        <f t="shared" si="3878"/>
        <v>0</v>
      </c>
      <c r="MV175" s="43">
        <f t="shared" si="2626"/>
        <v>0</v>
      </c>
      <c r="MW175" s="44">
        <f>'СДП (план)'!BJ175</f>
        <v>0</v>
      </c>
      <c r="MX175" s="43">
        <f>'СДП (план)'!BK175</f>
        <v>0</v>
      </c>
      <c r="MY175" s="43">
        <f t="shared" si="2556"/>
        <v>0</v>
      </c>
      <c r="MZ175" s="43">
        <f t="shared" si="2557"/>
        <v>0</v>
      </c>
      <c r="NA175" s="43">
        <f>VLOOKUP($C175,'факт СДП 12 мес'!$D$8:$HP$287,81,0)</f>
        <v>0</v>
      </c>
      <c r="NB175" s="43">
        <f>VLOOKUP($C175,'факт СДП 12 мес'!$D$8:$HP$287,82,0)</f>
        <v>0</v>
      </c>
      <c r="NC175" s="43">
        <f>VLOOKUP($C175,'факт СДП 12 мес'!$D$8:$HP$287,83,0)</f>
        <v>0</v>
      </c>
      <c r="ND175" s="43">
        <f>VLOOKUP($C175,'факт СДП 12 мес'!$D$8:$HP$287,84,0)</f>
        <v>0</v>
      </c>
      <c r="NE175" s="43">
        <f>VLOOKUP($C175,'факт СДП 12 мес'!$D$8:$HP$287,85,0)</f>
        <v>0</v>
      </c>
      <c r="NF175" s="43">
        <f>VLOOKUP($C175,'факт СДП 12 мес'!$D$8:$HP$287,86,0)</f>
        <v>0</v>
      </c>
      <c r="NG175" s="43">
        <f t="shared" si="3879"/>
        <v>0</v>
      </c>
      <c r="NH175" s="43">
        <f t="shared" si="3880"/>
        <v>0</v>
      </c>
      <c r="NI175" s="43">
        <f t="shared" si="3881"/>
        <v>0</v>
      </c>
      <c r="NJ175" s="43">
        <f t="shared" si="3882"/>
        <v>0</v>
      </c>
      <c r="NK175" s="43">
        <f t="shared" si="2629"/>
        <v>0</v>
      </c>
      <c r="NL175" s="44">
        <f>'СДП (план)'!BL175</f>
        <v>0</v>
      </c>
      <c r="NM175" s="43">
        <f>'СДП (план)'!BM175</f>
        <v>0</v>
      </c>
      <c r="NN175" s="43">
        <f t="shared" si="2558"/>
        <v>0</v>
      </c>
      <c r="NO175" s="43">
        <f t="shared" si="2559"/>
        <v>0</v>
      </c>
      <c r="NP175" s="43">
        <f>VLOOKUP($C175,'факт СДП 12 мес'!$D$8:$HP$287,99,0)</f>
        <v>0</v>
      </c>
      <c r="NQ175" s="43">
        <f>VLOOKUP($C175,'факт СДП 12 мес'!$D$8:$HP$287,100,0)</f>
        <v>0</v>
      </c>
      <c r="NR175" s="43">
        <f>VLOOKUP($C175,'факт СДП 12 мес'!$D$8:$HP$287,101,0)</f>
        <v>0</v>
      </c>
      <c r="NS175" s="43">
        <f>VLOOKUP($C175,'факт СДП 12 мес'!$D$8:$HP$287,102,0)</f>
        <v>0</v>
      </c>
      <c r="NT175" s="43">
        <f>VLOOKUP($C175,'факт СДП 12 мес'!$D$8:$HP$287,103,0)</f>
        <v>0</v>
      </c>
      <c r="NU175" s="43">
        <f>VLOOKUP($C175,'факт СДП 12 мес'!$D$8:$HP$287,104,0)</f>
        <v>0</v>
      </c>
      <c r="NV175" s="43">
        <f t="shared" si="3883"/>
        <v>0</v>
      </c>
      <c r="NW175" s="43">
        <f t="shared" si="3884"/>
        <v>0</v>
      </c>
      <c r="NX175" s="43">
        <f t="shared" si="3885"/>
        <v>0</v>
      </c>
      <c r="NY175" s="43">
        <f t="shared" si="2560"/>
        <v>0</v>
      </c>
      <c r="NZ175" s="43">
        <f t="shared" si="2561"/>
        <v>0</v>
      </c>
      <c r="OA175" s="44">
        <f>'СДП (план)'!BN175</f>
        <v>0</v>
      </c>
      <c r="OB175" s="43">
        <f>'СДП (план)'!BO175</f>
        <v>0</v>
      </c>
      <c r="OC175" s="43">
        <f t="shared" si="2562"/>
        <v>0</v>
      </c>
      <c r="OD175" s="43">
        <f t="shared" si="2563"/>
        <v>0</v>
      </c>
      <c r="OE175" s="43"/>
      <c r="OF175" s="43"/>
      <c r="OG175" s="43"/>
      <c r="OH175" s="43"/>
      <c r="OI175" s="43"/>
      <c r="OJ175" s="43"/>
      <c r="OK175" s="43">
        <f t="shared" si="3886"/>
        <v>0</v>
      </c>
      <c r="OL175" s="43">
        <f t="shared" si="3887"/>
        <v>0</v>
      </c>
      <c r="OM175" s="43">
        <f t="shared" si="3888"/>
        <v>0</v>
      </c>
      <c r="ON175" s="43">
        <f t="shared" si="2564"/>
        <v>0</v>
      </c>
      <c r="OO175" s="43">
        <f t="shared" si="2565"/>
        <v>0</v>
      </c>
      <c r="OP175" s="44">
        <f>'СДП (план)'!BP175</f>
        <v>0</v>
      </c>
      <c r="OQ175" s="43">
        <f>'СДП (план)'!BQ175</f>
        <v>0</v>
      </c>
      <c r="OR175" s="43">
        <f t="shared" si="2566"/>
        <v>0</v>
      </c>
      <c r="OS175" s="43">
        <f t="shared" si="2567"/>
        <v>0</v>
      </c>
      <c r="OT175" s="43">
        <f>VLOOKUP($C175,'факт СДП 12 мес'!$D$8:$HP$287,177,0)</f>
        <v>0</v>
      </c>
      <c r="OU175" s="43">
        <f>VLOOKUP($C175,'факт СДП 12 мес'!$D$8:$HP$287,178,0)</f>
        <v>0</v>
      </c>
      <c r="OV175" s="43">
        <f>VLOOKUP($C175,'факт СДП 12 мес'!$D$8:$HP$287,179,0)</f>
        <v>0</v>
      </c>
      <c r="OW175" s="43">
        <f>VLOOKUP($C175,'факт СДП 12 мес'!$D$8:$HP$287,180,0)</f>
        <v>0</v>
      </c>
      <c r="OX175" s="43">
        <f>VLOOKUP($C175,'факт СДП 12 мес'!$D$8:$HP$287,181,0)</f>
        <v>0</v>
      </c>
      <c r="OY175" s="43">
        <f>VLOOKUP($C175,'факт СДП 12 мес'!$D$8:$HP$287,182,0)</f>
        <v>0</v>
      </c>
      <c r="OZ175" s="43">
        <f t="shared" si="3889"/>
        <v>0</v>
      </c>
      <c r="PA175" s="43">
        <f t="shared" si="3890"/>
        <v>0</v>
      </c>
      <c r="PB175" s="43">
        <f t="shared" si="3891"/>
        <v>0</v>
      </c>
      <c r="PC175" s="43">
        <f t="shared" si="2568"/>
        <v>0</v>
      </c>
      <c r="PD175" s="43">
        <f t="shared" si="2569"/>
        <v>0</v>
      </c>
      <c r="PE175" s="45">
        <f>'СДП (план)'!BR175</f>
        <v>0</v>
      </c>
      <c r="PF175" s="45">
        <f>'СДП (план)'!BS175</f>
        <v>0</v>
      </c>
      <c r="PG175" s="43">
        <f t="shared" si="2570"/>
        <v>0</v>
      </c>
      <c r="PH175" s="43">
        <f t="shared" si="2571"/>
        <v>0</v>
      </c>
      <c r="PI175" s="43">
        <f>VLOOKUP($C175,'факт СДП 12 мес'!$D$8:$HP$287,123,0)</f>
        <v>0</v>
      </c>
      <c r="PJ175" s="43">
        <f>VLOOKUP($C175,'факт СДП 12 мес'!$D$8:$HP$287,124,0)</f>
        <v>0</v>
      </c>
      <c r="PK175" s="43">
        <f>VLOOKUP($C175,'факт СДП 12 мес'!$D$8:$HP$287,125,0)</f>
        <v>0</v>
      </c>
      <c r="PL175" s="43">
        <f>VLOOKUP($C175,'факт СДП 12 мес'!$D$8:$HP$287,126,0)</f>
        <v>0</v>
      </c>
      <c r="PM175" s="43">
        <f>VLOOKUP($C175,'факт СДП 12 мес'!$D$8:$HP$287,127,0)</f>
        <v>0</v>
      </c>
      <c r="PN175" s="43">
        <f>VLOOKUP($C175,'факт СДП 12 мес'!$D$8:$HP$287,128,0)</f>
        <v>0</v>
      </c>
      <c r="PO175" s="43">
        <f t="shared" si="3892"/>
        <v>0</v>
      </c>
      <c r="PP175" s="43">
        <f t="shared" si="3893"/>
        <v>0</v>
      </c>
      <c r="PQ175" s="43">
        <f t="shared" si="3894"/>
        <v>0</v>
      </c>
      <c r="PR175" s="43">
        <f t="shared" si="2572"/>
        <v>0</v>
      </c>
      <c r="PS175" s="43">
        <f t="shared" si="2573"/>
        <v>0</v>
      </c>
      <c r="PT175" s="44">
        <f>'СДП (план)'!BT175</f>
        <v>0</v>
      </c>
      <c r="PU175" s="43">
        <f>'СДП (план)'!BU175</f>
        <v>0</v>
      </c>
      <c r="PV175" s="43">
        <f t="shared" si="2574"/>
        <v>0</v>
      </c>
      <c r="PW175" s="43">
        <f t="shared" si="2575"/>
        <v>0</v>
      </c>
      <c r="PX175" s="43">
        <f>VLOOKUP($C175,'факт СДП 12 мес'!$D$8:$HP$287,111,0)</f>
        <v>0</v>
      </c>
      <c r="PY175" s="43">
        <f>VLOOKUP($C175,'факт СДП 12 мес'!$D$8:$HP$287,112,0)</f>
        <v>0</v>
      </c>
      <c r="PZ175" s="43">
        <f>VLOOKUP($C175,'факт СДП 12 мес'!$D$8:$HP$287,113,0)</f>
        <v>0</v>
      </c>
      <c r="QA175" s="43">
        <f>VLOOKUP($C175,'факт СДП 12 мес'!$D$8:$HP$287,114,0)</f>
        <v>0</v>
      </c>
      <c r="QB175" s="43">
        <f>VLOOKUP($C175,'факт СДП 12 мес'!$D$8:$HP$287,115,0)</f>
        <v>0</v>
      </c>
      <c r="QC175" s="43">
        <f>VLOOKUP($C175,'факт СДП 12 мес'!$D$8:$HP$287,116,0)</f>
        <v>0</v>
      </c>
      <c r="QD175" s="43">
        <f t="shared" si="3895"/>
        <v>0</v>
      </c>
      <c r="QE175" s="43">
        <f t="shared" si="3896"/>
        <v>0</v>
      </c>
      <c r="QF175" s="43">
        <f t="shared" si="3897"/>
        <v>0</v>
      </c>
      <c r="QG175" s="43">
        <f t="shared" si="2576"/>
        <v>0</v>
      </c>
      <c r="QH175" s="43">
        <f t="shared" si="2577"/>
        <v>0</v>
      </c>
      <c r="QI175" s="44">
        <f>'СДП (план)'!BV175</f>
        <v>0</v>
      </c>
      <c r="QJ175" s="43">
        <f>'СДП (план)'!BW175</f>
        <v>0</v>
      </c>
      <c r="QK175" s="43">
        <f t="shared" si="2578"/>
        <v>0</v>
      </c>
      <c r="QL175" s="43">
        <f t="shared" si="2579"/>
        <v>0</v>
      </c>
      <c r="QM175" s="43">
        <f>VLOOKUP($C175,'факт СДП 12 мес'!$D$8:$HP$287,153,0)</f>
        <v>0</v>
      </c>
      <c r="QN175" s="43">
        <f>VLOOKUP($C175,'факт СДП 12 мес'!$D$8:$HP$287,154,0)</f>
        <v>0</v>
      </c>
      <c r="QO175" s="43">
        <f>VLOOKUP($C175,'факт СДП 12 мес'!$D$8:$HP$287,155,0)</f>
        <v>0</v>
      </c>
      <c r="QP175" s="43">
        <f>VLOOKUP($C175,'факт СДП 12 мес'!$D$8:$HP$287,156,0)</f>
        <v>0</v>
      </c>
      <c r="QQ175" s="43">
        <f>VLOOKUP($C175,'факт СДП 12 мес'!$D$8:$HP$287,157,0)</f>
        <v>0</v>
      </c>
      <c r="QR175" s="43">
        <f>VLOOKUP($C175,'факт СДП 12 мес'!$D$8:$HP$287,158,0)</f>
        <v>0</v>
      </c>
      <c r="QS175" s="43">
        <f t="shared" si="3898"/>
        <v>0</v>
      </c>
      <c r="QT175" s="43">
        <f t="shared" si="3899"/>
        <v>0</v>
      </c>
      <c r="QU175" s="43">
        <f t="shared" si="3900"/>
        <v>0</v>
      </c>
      <c r="QV175" s="43">
        <f t="shared" si="3792"/>
        <v>0</v>
      </c>
      <c r="QW175" s="43">
        <f t="shared" si="3793"/>
        <v>0</v>
      </c>
      <c r="QX175" s="44">
        <f>'СДП (план)'!BX175</f>
        <v>0</v>
      </c>
      <c r="QY175" s="43">
        <f>'СДП (план)'!BY175</f>
        <v>0</v>
      </c>
      <c r="QZ175" s="43">
        <f t="shared" si="2580"/>
        <v>0</v>
      </c>
      <c r="RA175" s="43">
        <f t="shared" si="2581"/>
        <v>0</v>
      </c>
      <c r="RB175" s="43">
        <f>VLOOKUP($C175,'факт СДП 12 мес'!$D$8:$HP$287,195,0)</f>
        <v>0</v>
      </c>
      <c r="RC175" s="43">
        <f>VLOOKUP($C175,'факт СДП 12 мес'!$D$8:$HP$287,196,0)</f>
        <v>0</v>
      </c>
      <c r="RD175" s="43">
        <f>VLOOKUP($C175,'факт СДП 12 мес'!$D$8:$HP$287,197,0)</f>
        <v>0</v>
      </c>
      <c r="RE175" s="43">
        <f>VLOOKUP($C175,'факт СДП 12 мес'!$D$8:$HP$287,198,0)</f>
        <v>0</v>
      </c>
      <c r="RF175" s="43">
        <f>VLOOKUP($C175,'факт СДП 12 мес'!$D$8:$HP$287,199,0)</f>
        <v>0</v>
      </c>
      <c r="RG175" s="43">
        <f>VLOOKUP($C175,'факт СДП 12 мес'!$D$8:$HP$287,200,0)</f>
        <v>0</v>
      </c>
      <c r="RH175" s="43">
        <f t="shared" si="3901"/>
        <v>0</v>
      </c>
      <c r="RI175" s="43">
        <f t="shared" si="3902"/>
        <v>0</v>
      </c>
      <c r="RJ175" s="43">
        <f t="shared" si="3903"/>
        <v>0</v>
      </c>
      <c r="RK175" s="43">
        <f t="shared" si="2582"/>
        <v>0</v>
      </c>
      <c r="RL175" s="43">
        <f t="shared" si="2583"/>
        <v>0</v>
      </c>
      <c r="RM175" s="44">
        <f>'СДП (план)'!BZ175</f>
        <v>0</v>
      </c>
      <c r="RN175" s="43">
        <f>'СДП (план)'!CA175</f>
        <v>0</v>
      </c>
      <c r="RO175" s="43">
        <f t="shared" si="2584"/>
        <v>0</v>
      </c>
      <c r="RP175" s="43">
        <f t="shared" si="2585"/>
        <v>0</v>
      </c>
      <c r="RQ175" s="43">
        <f>VLOOKUP($C175,'факт СДП 12 мес'!$D$8:$HP$287,201,0)</f>
        <v>0</v>
      </c>
      <c r="RR175" s="43">
        <f>VLOOKUP($C175,'факт СДП 12 мес'!$D$8:$HP$287,202,0)</f>
        <v>0</v>
      </c>
      <c r="RS175" s="43">
        <f>VLOOKUP($C175,'факт СДП 12 мес'!$D$8:$HP$287,203,0)</f>
        <v>0</v>
      </c>
      <c r="RT175" s="43">
        <f>VLOOKUP($C175,'факт СДП 12 мес'!$D$8:$HP$287,204,0)</f>
        <v>0</v>
      </c>
      <c r="RU175" s="43">
        <f>VLOOKUP($C175,'факт СДП 12 мес'!$D$8:$HP$287,205,0)</f>
        <v>0</v>
      </c>
      <c r="RV175" s="43">
        <f>VLOOKUP($C175,'факт СДП 12 мес'!$D$8:$HP$287,206,0)</f>
        <v>0</v>
      </c>
      <c r="RW175" s="43">
        <f t="shared" si="3904"/>
        <v>0</v>
      </c>
      <c r="RX175" s="43">
        <f t="shared" si="3905"/>
        <v>0</v>
      </c>
      <c r="RY175" s="43">
        <f t="shared" si="3906"/>
        <v>0</v>
      </c>
      <c r="RZ175" s="43">
        <f t="shared" si="2586"/>
        <v>0</v>
      </c>
      <c r="SA175" s="43">
        <f t="shared" si="2587"/>
        <v>0</v>
      </c>
      <c r="SB175" s="44">
        <f>'СДП (план)'!CB175</f>
        <v>0</v>
      </c>
      <c r="SC175" s="43">
        <f>'СДП (план)'!CC175</f>
        <v>0</v>
      </c>
      <c r="SD175" s="43">
        <f t="shared" si="3041"/>
        <v>0</v>
      </c>
      <c r="SE175" s="43">
        <f t="shared" si="3351"/>
        <v>0</v>
      </c>
      <c r="SF175" s="43">
        <f>VLOOKUP($C175,'факт СДП 12 мес'!$D$8:$HP$287,129,0)</f>
        <v>0</v>
      </c>
      <c r="SG175" s="43">
        <f>VLOOKUP($C175,'факт СДП 12 мес'!$D$8:$HP$287,130,0)</f>
        <v>0</v>
      </c>
      <c r="SH175" s="43">
        <f>VLOOKUP($C175,'факт СДП 12 мес'!$D$8:$HP$287,131,0)</f>
        <v>0</v>
      </c>
      <c r="SI175" s="43">
        <f>VLOOKUP($C175,'факт СДП 12 мес'!$D$8:$HP$287,132,0)</f>
        <v>0</v>
      </c>
      <c r="SJ175" s="43">
        <f>VLOOKUP($C175,'факт СДП 12 мес'!$D$8:$HP$287,133,0)</f>
        <v>0</v>
      </c>
      <c r="SK175" s="43">
        <f>VLOOKUP($C175,'факт СДП 12 мес'!$D$8:$HP$287,134,0)</f>
        <v>0</v>
      </c>
      <c r="SL175" s="43">
        <f t="shared" si="3907"/>
        <v>0</v>
      </c>
      <c r="SM175" s="43">
        <f t="shared" si="3908"/>
        <v>0</v>
      </c>
      <c r="SN175" s="43">
        <f t="shared" si="3909"/>
        <v>0</v>
      </c>
      <c r="SO175" s="43">
        <f t="shared" si="2588"/>
        <v>0</v>
      </c>
      <c r="SP175" s="43">
        <f t="shared" si="2589"/>
        <v>0</v>
      </c>
      <c r="SQ175" s="44">
        <f>'СДП (план)'!CD175</f>
        <v>0</v>
      </c>
      <c r="SR175" s="43">
        <f>'СДП (план)'!CE175</f>
        <v>0</v>
      </c>
      <c r="SS175" s="43">
        <f t="shared" si="3048"/>
        <v>0</v>
      </c>
      <c r="ST175" s="43">
        <f t="shared" si="3354"/>
        <v>0</v>
      </c>
      <c r="SU175" s="43">
        <f>VLOOKUP($C175,'факт СДП 12 мес'!$D$8:$HP$287,93,0)</f>
        <v>0</v>
      </c>
      <c r="SV175" s="43">
        <f>VLOOKUP($C175,'факт СДП 12 мес'!$D$8:$HP$287,94,0)</f>
        <v>0</v>
      </c>
      <c r="SW175" s="43">
        <f>VLOOKUP($C175,'факт СДП 12 мес'!$D$8:$HP$287,95,0)</f>
        <v>0</v>
      </c>
      <c r="SX175" s="43">
        <f>VLOOKUP($C175,'факт СДП 12 мес'!$D$8:$HP$287,96,0)</f>
        <v>0</v>
      </c>
      <c r="SY175" s="43">
        <f>VLOOKUP($C175,'факт СДП 12 мес'!$D$8:$HP$287,97,0)</f>
        <v>0</v>
      </c>
      <c r="SZ175" s="43">
        <f>VLOOKUP($C175,'факт СДП 12 мес'!$D$8:$HP$287,98,0)</f>
        <v>0</v>
      </c>
      <c r="TA175" s="43">
        <f t="shared" si="3910"/>
        <v>0</v>
      </c>
      <c r="TB175" s="43">
        <f t="shared" si="3911"/>
        <v>0</v>
      </c>
      <c r="TC175" s="43">
        <f t="shared" si="3912"/>
        <v>0</v>
      </c>
      <c r="TD175" s="43">
        <f t="shared" si="2590"/>
        <v>0</v>
      </c>
      <c r="TE175" s="43">
        <f t="shared" si="2591"/>
        <v>0</v>
      </c>
      <c r="TF175" s="5">
        <f>'СДП (план)'!CF175</f>
        <v>0</v>
      </c>
      <c r="TG175" s="3">
        <f>'СДП (план)'!CG175</f>
        <v>0</v>
      </c>
      <c r="TH175" s="43">
        <f t="shared" si="3913"/>
        <v>0</v>
      </c>
      <c r="TI175" s="43">
        <f t="shared" si="3914"/>
        <v>0</v>
      </c>
      <c r="TJ175" s="43">
        <f>VLOOKUP($C175,'факт СДП 12 мес'!$D$8:$HP$287,117,0)</f>
        <v>0</v>
      </c>
      <c r="TK175" s="43">
        <f>VLOOKUP($C175,'факт СДП 12 мес'!$D$8:$HP$287,118,0)</f>
        <v>0</v>
      </c>
      <c r="TL175" s="43">
        <f>VLOOKUP($C175,'факт СДП 12 мес'!$D$8:$HP$287,119,0)</f>
        <v>0</v>
      </c>
      <c r="TM175" s="43">
        <f>VLOOKUP($C175,'факт СДП 12 мес'!$D$8:$HP$287,120,0)</f>
        <v>0</v>
      </c>
      <c r="TN175" s="43">
        <f>VLOOKUP($C175,'факт СДП 12 мес'!$D$8:$HP$287,121,0)</f>
        <v>0</v>
      </c>
      <c r="TO175" s="43">
        <f>VLOOKUP($C175,'факт СДП 12 мес'!$D$8:$HP$287,122,0)</f>
        <v>0</v>
      </c>
      <c r="TP175" s="43">
        <f t="shared" si="3915"/>
        <v>0</v>
      </c>
      <c r="TQ175" s="43">
        <f t="shared" si="3916"/>
        <v>0</v>
      </c>
      <c r="TR175" s="43">
        <f t="shared" si="3917"/>
        <v>0</v>
      </c>
      <c r="TS175" s="43">
        <f t="shared" si="2592"/>
        <v>0</v>
      </c>
      <c r="TT175" s="43">
        <f t="shared" si="2593"/>
        <v>0</v>
      </c>
      <c r="TU175" s="43">
        <f>'СДП (план)'!CH175</f>
        <v>0</v>
      </c>
      <c r="TV175" s="43">
        <f>'СДП (план)'!CI175</f>
        <v>0</v>
      </c>
      <c r="TW175" s="43">
        <f t="shared" si="2594"/>
        <v>0</v>
      </c>
      <c r="TX175" s="43">
        <f t="shared" si="2595"/>
        <v>0</v>
      </c>
      <c r="TY175" s="43">
        <f>VLOOKUP($C175,'факт СДП 12 мес'!$D$8:$HP$287,207,0)</f>
        <v>0</v>
      </c>
      <c r="TZ175" s="43">
        <f>VLOOKUP($C175,'факт СДП 12 мес'!$D$8:$HP$287,208,0)</f>
        <v>0</v>
      </c>
      <c r="UA175" s="43">
        <f>VLOOKUP($C175,'факт СДП 12 мес'!$D$8:$HP$287,209,0)</f>
        <v>0</v>
      </c>
      <c r="UB175" s="43">
        <f>VLOOKUP($C175,'факт СДП 12 мес'!$D$8:$HP$287,210,0)</f>
        <v>0</v>
      </c>
      <c r="UC175" s="43">
        <f>VLOOKUP($C175,'факт СДП 12 мес'!$D$8:$HP$287,211,0)</f>
        <v>0</v>
      </c>
      <c r="UD175" s="43">
        <f>VLOOKUP($C175,'факт СДП 12 мес'!$D$8:$HP$287,212,0)</f>
        <v>0</v>
      </c>
      <c r="UE175" s="43">
        <f t="shared" si="3918"/>
        <v>0</v>
      </c>
      <c r="UF175" s="43">
        <f t="shared" si="3919"/>
        <v>0</v>
      </c>
      <c r="UG175" s="43">
        <f t="shared" si="3920"/>
        <v>0</v>
      </c>
      <c r="UH175" s="43">
        <f t="shared" si="3801"/>
        <v>0</v>
      </c>
      <c r="UI175" s="43">
        <f t="shared" si="3802"/>
        <v>0</v>
      </c>
      <c r="UJ175" s="43"/>
      <c r="UK175" s="43"/>
      <c r="UL175" s="43"/>
      <c r="UM175" s="43"/>
      <c r="UN175" s="43"/>
      <c r="UO175" s="43"/>
      <c r="UP175" s="43"/>
      <c r="UQ175" s="43"/>
      <c r="UR175" s="43"/>
      <c r="US175" s="43"/>
      <c r="UT175" s="43"/>
      <c r="UU175" s="43"/>
      <c r="UV175" s="43"/>
      <c r="UW175" s="43">
        <f t="shared" si="3751"/>
        <v>0</v>
      </c>
      <c r="UX175" s="43">
        <f t="shared" si="3752"/>
        <v>0</v>
      </c>
      <c r="UY175" s="47">
        <f>'СДП (план)'!CN175</f>
        <v>12</v>
      </c>
      <c r="UZ175" s="47">
        <f>'СДП (план)'!CO175</f>
        <v>663766.69333333324</v>
      </c>
      <c r="VA175" s="43">
        <f t="shared" si="2689"/>
        <v>12</v>
      </c>
      <c r="VB175" s="43">
        <f t="shared" si="2690"/>
        <v>663766.69333333324</v>
      </c>
      <c r="VC175" s="47">
        <f t="shared" si="2786"/>
        <v>5</v>
      </c>
      <c r="VD175" s="47">
        <f t="shared" si="2787"/>
        <v>280015.68000000005</v>
      </c>
      <c r="VE175" s="47">
        <f t="shared" si="2788"/>
        <v>43</v>
      </c>
      <c r="VF175" s="47">
        <f t="shared" si="2789"/>
        <v>0</v>
      </c>
      <c r="VG175" s="47">
        <f t="shared" si="2790"/>
        <v>0</v>
      </c>
      <c r="VH175" s="47">
        <f t="shared" si="2791"/>
        <v>0</v>
      </c>
      <c r="VI175" s="47">
        <f t="shared" si="2792"/>
        <v>24</v>
      </c>
      <c r="VJ175" s="47">
        <f t="shared" si="2793"/>
        <v>24</v>
      </c>
      <c r="VK175" s="47">
        <f t="shared" si="2794"/>
        <v>10</v>
      </c>
      <c r="VL175" s="43">
        <f t="shared" si="2795"/>
        <v>-7</v>
      </c>
      <c r="VM175" s="43">
        <f t="shared" si="2796"/>
        <v>-383751.01333333319</v>
      </c>
    </row>
    <row r="176" spans="1:585" s="32" customFormat="1" ht="25.5" x14ac:dyDescent="0.2">
      <c r="A176" s="171"/>
      <c r="B176" s="171">
        <v>111</v>
      </c>
      <c r="C176" s="245" t="s">
        <v>389</v>
      </c>
      <c r="D176" s="392" t="s">
        <v>201</v>
      </c>
      <c r="E176" s="370">
        <v>16026</v>
      </c>
      <c r="F176" s="136">
        <v>16828</v>
      </c>
      <c r="G176" s="371">
        <v>2.46</v>
      </c>
      <c r="H176" s="372"/>
      <c r="I176" s="373">
        <v>1</v>
      </c>
      <c r="J176" s="314"/>
      <c r="K176" s="184"/>
      <c r="L176" s="1">
        <v>1.4</v>
      </c>
      <c r="M176" s="1">
        <v>1.68</v>
      </c>
      <c r="N176" s="1">
        <v>2.23</v>
      </c>
      <c r="O176" s="9">
        <v>2.57</v>
      </c>
      <c r="P176" s="44">
        <f>'СДП (план)'!P176</f>
        <v>1</v>
      </c>
      <c r="Q176" s="44">
        <f>'СДП (план)'!Q176</f>
        <v>57495.283999999985</v>
      </c>
      <c r="R176" s="43">
        <f t="shared" si="2482"/>
        <v>1</v>
      </c>
      <c r="S176" s="43">
        <f t="shared" si="2483"/>
        <v>57495.283999999985</v>
      </c>
      <c r="T176" s="43">
        <f>VLOOKUP($C176,'факт СДП 12 мес'!$D$8:$HP$287,9,0)</f>
        <v>0</v>
      </c>
      <c r="U176" s="43">
        <f>VLOOKUP($C176,'факт СДП 12 мес'!$D$8:$HP$287,10,0)</f>
        <v>0</v>
      </c>
      <c r="V176" s="43">
        <f>VLOOKUP($C176,'факт СДП 12 мес'!$D$8:$HP$287,11,0)</f>
        <v>0</v>
      </c>
      <c r="W176" s="43">
        <f>VLOOKUP($C176,'факт СДП 12 мес'!$D$8:$HP$287,12,0)</f>
        <v>0</v>
      </c>
      <c r="X176" s="43">
        <f>VLOOKUP($C176,'факт СДП 12 мес'!$D$8:$HP$287,13,0)</f>
        <v>0</v>
      </c>
      <c r="Y176" s="43">
        <f>VLOOKUP($C176,'факт СДП 12 мес'!$D$8:$HP$287,14,0)</f>
        <v>0</v>
      </c>
      <c r="Z176" s="43">
        <f t="shared" si="3804"/>
        <v>2.46</v>
      </c>
      <c r="AA176" s="43">
        <f t="shared" si="3805"/>
        <v>2.46</v>
      </c>
      <c r="AB176" s="43">
        <f t="shared" si="3806"/>
        <v>0</v>
      </c>
      <c r="AC176" s="43">
        <f t="shared" si="3807"/>
        <v>-1</v>
      </c>
      <c r="AD176" s="43">
        <f t="shared" si="3808"/>
        <v>-57495.283999999985</v>
      </c>
      <c r="AE176" s="135">
        <f>'СДП (план)'!R176</f>
        <v>0</v>
      </c>
      <c r="AF176" s="135">
        <f>'СДП (план)'!S176</f>
        <v>0</v>
      </c>
      <c r="AG176" s="43">
        <f t="shared" si="2484"/>
        <v>0</v>
      </c>
      <c r="AH176" s="43">
        <f t="shared" si="2485"/>
        <v>0</v>
      </c>
      <c r="AI176" s="43">
        <f>VLOOKUP($C176,'факт СДП 12 мес'!$D$8:$HP$287,3,0)</f>
        <v>0</v>
      </c>
      <c r="AJ176" s="43">
        <f>VLOOKUP($C176,'факт СДП 12 мес'!$D$8:$HP$287,4,0)</f>
        <v>0</v>
      </c>
      <c r="AK176" s="43">
        <f>VLOOKUP($C176,'факт СДП 12 мес'!$D$8:$HP$287,5,0)</f>
        <v>0</v>
      </c>
      <c r="AL176" s="43">
        <f>VLOOKUP($C176,'факт СДП 12 мес'!$D$8:$HP$287,6,0)</f>
        <v>0</v>
      </c>
      <c r="AM176" s="43">
        <f>VLOOKUP($C176,'факт СДП 12 мес'!$D$8:$HP$287,7,0)</f>
        <v>0</v>
      </c>
      <c r="AN176" s="43">
        <f>VLOOKUP($C176,'факт СДП 12 мес'!$D$8:$HP$287,8,0)</f>
        <v>0</v>
      </c>
      <c r="AO176" s="43">
        <f t="shared" si="3809"/>
        <v>0</v>
      </c>
      <c r="AP176" s="43">
        <f t="shared" si="3810"/>
        <v>0</v>
      </c>
      <c r="AQ176" s="43">
        <f t="shared" si="3811"/>
        <v>0</v>
      </c>
      <c r="AR176" s="43">
        <f t="shared" si="3812"/>
        <v>0</v>
      </c>
      <c r="AS176" s="43">
        <f t="shared" si="2599"/>
        <v>0</v>
      </c>
      <c r="AT176" s="44">
        <f>'СДП (план)'!T176</f>
        <v>0</v>
      </c>
      <c r="AU176" s="43">
        <f>'СДП (план)'!U176</f>
        <v>0</v>
      </c>
      <c r="AV176" s="43">
        <f t="shared" si="2486"/>
        <v>0</v>
      </c>
      <c r="AW176" s="43">
        <f t="shared" si="2487"/>
        <v>0</v>
      </c>
      <c r="AX176" s="43">
        <f>VLOOKUP($C176,'факт СДП 12 мес'!$D$8:$HP$287,159,0)</f>
        <v>0</v>
      </c>
      <c r="AY176" s="43">
        <f>VLOOKUP($C176,'факт СДП 12 мес'!$D$8:$HP$287,160,0)</f>
        <v>0</v>
      </c>
      <c r="AZ176" s="43">
        <f>VLOOKUP($C176,'факт СДП 12 мес'!$D$8:$HP$287,161,0)</f>
        <v>0</v>
      </c>
      <c r="BA176" s="43">
        <f>VLOOKUP($C176,'факт СДП 12 мес'!$D$8:$HP$287,162,0)</f>
        <v>0</v>
      </c>
      <c r="BB176" s="43">
        <f>VLOOKUP($C176,'факт СДП 12 мес'!$D$8:$HP$287,163,0)</f>
        <v>0</v>
      </c>
      <c r="BC176" s="43">
        <f>VLOOKUP($C176,'факт СДП 12 мес'!$D$8:$HP$287,164,0)</f>
        <v>0</v>
      </c>
      <c r="BD176" s="43">
        <f t="shared" si="3813"/>
        <v>0</v>
      </c>
      <c r="BE176" s="43">
        <f t="shared" si="3814"/>
        <v>0</v>
      </c>
      <c r="BF176" s="43">
        <f t="shared" si="3815"/>
        <v>0</v>
      </c>
      <c r="BG176" s="43">
        <f t="shared" si="3759"/>
        <v>0</v>
      </c>
      <c r="BH176" s="43">
        <f t="shared" si="3760"/>
        <v>0</v>
      </c>
      <c r="BI176" s="87">
        <f>'СДП (план)'!V176</f>
        <v>0</v>
      </c>
      <c r="BJ176" s="3">
        <f>'СДП (план)'!W176</f>
        <v>0</v>
      </c>
      <c r="BK176" s="43">
        <f t="shared" si="2488"/>
        <v>0</v>
      </c>
      <c r="BL176" s="43">
        <f t="shared" si="2489"/>
        <v>0</v>
      </c>
      <c r="BM176" s="43">
        <f>VLOOKUP($C176,'факт СДП 12 мес'!$D$8:$HP$287,21,0)</f>
        <v>0</v>
      </c>
      <c r="BN176" s="43">
        <f>VLOOKUP($C176,'факт СДП 12 мес'!$D$8:$HP$287,22,0)</f>
        <v>0</v>
      </c>
      <c r="BO176" s="43">
        <f>VLOOKUP($C176,'факт СДП 12 мес'!$D$8:$HP$287,23,0)</f>
        <v>0</v>
      </c>
      <c r="BP176" s="43">
        <f>VLOOKUP($C176,'факт СДП 12 мес'!$D$8:$HP$287,24,0)</f>
        <v>0</v>
      </c>
      <c r="BQ176" s="43">
        <f>VLOOKUP($C176,'факт СДП 12 мес'!$D$8:$HP$287,25,0)</f>
        <v>0</v>
      </c>
      <c r="BR176" s="43">
        <f>VLOOKUP($C176,'факт СДП 12 мес'!$D$8:$HP$287,26,0)</f>
        <v>0</v>
      </c>
      <c r="BS176" s="43">
        <f t="shared" si="3816"/>
        <v>0</v>
      </c>
      <c r="BT176" s="43">
        <f t="shared" si="3817"/>
        <v>0</v>
      </c>
      <c r="BU176" s="43">
        <f t="shared" si="3818"/>
        <v>0</v>
      </c>
      <c r="BV176" s="43">
        <f t="shared" si="3483"/>
        <v>0</v>
      </c>
      <c r="BW176" s="43">
        <f t="shared" si="3484"/>
        <v>0</v>
      </c>
      <c r="BX176" s="44">
        <f>'СДП (план)'!X176</f>
        <v>0</v>
      </c>
      <c r="BY176" s="43">
        <f>'СДП (план)'!Y176</f>
        <v>0</v>
      </c>
      <c r="BZ176" s="43">
        <f t="shared" si="2490"/>
        <v>0</v>
      </c>
      <c r="CA176" s="43">
        <f t="shared" si="2491"/>
        <v>0</v>
      </c>
      <c r="CB176" s="43">
        <f>VLOOKUP($C176,'факт СДП 12 мес'!$D$8:$HP$287,15,0)</f>
        <v>0</v>
      </c>
      <c r="CC176" s="43">
        <f>VLOOKUP($C176,'факт СДП 12 мес'!$D$8:$HP$287,16,0)</f>
        <v>0</v>
      </c>
      <c r="CD176" s="43">
        <f>VLOOKUP($C176,'факт СДП 12 мес'!$D$8:$HP$287,17,0)</f>
        <v>0</v>
      </c>
      <c r="CE176" s="43">
        <f>VLOOKUP($C176,'факт СДП 12 мес'!$D$8:$HP$287,18,0)</f>
        <v>0</v>
      </c>
      <c r="CF176" s="43">
        <f>VLOOKUP($C176,'факт СДП 12 мес'!$D$8:$HP$287,19,0)</f>
        <v>0</v>
      </c>
      <c r="CG176" s="43">
        <f>VLOOKUP($C176,'факт СДП 12 мес'!$D$8:$HP$287,20,0)</f>
        <v>0</v>
      </c>
      <c r="CH176" s="43">
        <f t="shared" si="3819"/>
        <v>0</v>
      </c>
      <c r="CI176" s="43">
        <f t="shared" si="3820"/>
        <v>0</v>
      </c>
      <c r="CJ176" s="43">
        <f t="shared" si="3821"/>
        <v>0</v>
      </c>
      <c r="CK176" s="43">
        <f t="shared" si="3763"/>
        <v>0</v>
      </c>
      <c r="CL176" s="43">
        <f t="shared" si="3764"/>
        <v>0</v>
      </c>
      <c r="CM176" s="45">
        <f>'СДП (план)'!Z176</f>
        <v>0</v>
      </c>
      <c r="CN176" s="43">
        <f>'СДП (план)'!AA176</f>
        <v>0</v>
      </c>
      <c r="CO176" s="43">
        <f t="shared" si="2492"/>
        <v>0</v>
      </c>
      <c r="CP176" s="43">
        <f t="shared" si="2493"/>
        <v>0</v>
      </c>
      <c r="CQ176" s="43">
        <f>VLOOKUP($C176,'факт СДП 12 мес'!$D$8:$HP$287,165,0)</f>
        <v>0</v>
      </c>
      <c r="CR176" s="43">
        <f>VLOOKUP($C176,'факт СДП 12 мес'!$D$8:$HP$287,166,0)</f>
        <v>0</v>
      </c>
      <c r="CS176" s="43">
        <f>VLOOKUP($C176,'факт СДП 12 мес'!$D$8:$HP$287,167,0)</f>
        <v>0</v>
      </c>
      <c r="CT176" s="43">
        <f>VLOOKUP($C176,'факт СДП 12 мес'!$D$8:$HP$287,168,0)</f>
        <v>0</v>
      </c>
      <c r="CU176" s="43">
        <f>VLOOKUP($C176,'факт СДП 12 мес'!$D$8:$HP$287,169,0)</f>
        <v>0</v>
      </c>
      <c r="CV176" s="43">
        <f>VLOOKUP($C176,'факт СДП 12 мес'!$D$8:$HP$287,170,0)</f>
        <v>0</v>
      </c>
      <c r="CW176" s="43">
        <f t="shared" si="3822"/>
        <v>0</v>
      </c>
      <c r="CX176" s="43">
        <f t="shared" si="3823"/>
        <v>0</v>
      </c>
      <c r="CY176" s="43">
        <f t="shared" si="3824"/>
        <v>0</v>
      </c>
      <c r="CZ176" s="43">
        <f t="shared" si="2494"/>
        <v>0</v>
      </c>
      <c r="DA176" s="43">
        <f t="shared" si="2495"/>
        <v>0</v>
      </c>
      <c r="DB176" s="5">
        <f>'СДП (план)'!AB176</f>
        <v>0</v>
      </c>
      <c r="DC176" s="3">
        <f>'СДП (план)'!AC176</f>
        <v>0</v>
      </c>
      <c r="DD176" s="43">
        <f t="shared" si="2496"/>
        <v>0</v>
      </c>
      <c r="DE176" s="43">
        <f t="shared" si="2497"/>
        <v>0</v>
      </c>
      <c r="DF176" s="43">
        <f>VLOOKUP($C176,'факт СДП 12 мес'!$D$8:$HP$287,57,0)</f>
        <v>0</v>
      </c>
      <c r="DG176" s="43">
        <f>VLOOKUP($C176,'факт СДП 12 мес'!$D$8:$HP$287,58,0)</f>
        <v>0</v>
      </c>
      <c r="DH176" s="43">
        <f>VLOOKUP($C176,'факт СДП 12 мес'!$D$8:$HP$287,59,0)</f>
        <v>0</v>
      </c>
      <c r="DI176" s="43">
        <f>VLOOKUP($C176,'факт СДП 12 мес'!$D$8:$HP$287,60,0)</f>
        <v>0</v>
      </c>
      <c r="DJ176" s="43">
        <f>VLOOKUP($C176,'факт СДП 12 мес'!$D$8:$HP$287,61,0)</f>
        <v>0</v>
      </c>
      <c r="DK176" s="43">
        <f>VLOOKUP($C176,'факт СДП 12 мес'!$D$8:$HP$287,62,0)</f>
        <v>0</v>
      </c>
      <c r="DL176" s="43">
        <f t="shared" si="3825"/>
        <v>0</v>
      </c>
      <c r="DM176" s="43">
        <f t="shared" si="3826"/>
        <v>0</v>
      </c>
      <c r="DN176" s="43">
        <f t="shared" si="3827"/>
        <v>0</v>
      </c>
      <c r="DO176" s="43">
        <f t="shared" si="2498"/>
        <v>0</v>
      </c>
      <c r="DP176" s="43">
        <f t="shared" si="2499"/>
        <v>0</v>
      </c>
      <c r="DQ176" s="5">
        <f>'СДП (план)'!AD176</f>
        <v>0</v>
      </c>
      <c r="DR176" s="3">
        <f>'СДП (план)'!AE176</f>
        <v>0</v>
      </c>
      <c r="DS176" s="43">
        <f t="shared" si="2500"/>
        <v>0</v>
      </c>
      <c r="DT176" s="43">
        <f t="shared" si="2501"/>
        <v>0</v>
      </c>
      <c r="DU176" s="43">
        <f>VLOOKUP($C176,'факт СДП 12 мес'!$D$8:$HP$287,33,0)</f>
        <v>0</v>
      </c>
      <c r="DV176" s="43">
        <f>VLOOKUP($C176,'факт СДП 12 мес'!$D$8:$HP$287,34,0)</f>
        <v>0</v>
      </c>
      <c r="DW176" s="43">
        <f>VLOOKUP($C176,'факт СДП 12 мес'!$D$8:$HP$287,35,0)</f>
        <v>0</v>
      </c>
      <c r="DX176" s="43">
        <f>VLOOKUP($C176,'факт СДП 12 мес'!$D$8:$HP$287,36,0)</f>
        <v>0</v>
      </c>
      <c r="DY176" s="43">
        <f>VLOOKUP($C176,'факт СДП 12 мес'!$D$8:$HP$287,37,0)</f>
        <v>0</v>
      </c>
      <c r="DZ176" s="43">
        <f>VLOOKUP($C176,'факт СДП 12 мес'!$D$8:$HP$287,38,0)</f>
        <v>0</v>
      </c>
      <c r="EA176" s="43">
        <f t="shared" si="3828"/>
        <v>0</v>
      </c>
      <c r="EB176" s="43">
        <f t="shared" si="3829"/>
        <v>0</v>
      </c>
      <c r="EC176" s="43">
        <f t="shared" si="3830"/>
        <v>0</v>
      </c>
      <c r="ED176" s="43">
        <f t="shared" si="3831"/>
        <v>0</v>
      </c>
      <c r="EE176" s="43">
        <f t="shared" si="2607"/>
        <v>0</v>
      </c>
      <c r="EF176" s="5">
        <f>'СДП (план)'!AF176</f>
        <v>0</v>
      </c>
      <c r="EG176" s="3">
        <f>'СДП (план)'!AG176</f>
        <v>0</v>
      </c>
      <c r="EH176" s="43">
        <f t="shared" si="2502"/>
        <v>0</v>
      </c>
      <c r="EI176" s="43">
        <f t="shared" si="2503"/>
        <v>0</v>
      </c>
      <c r="EJ176" s="43">
        <f>VLOOKUP($C176,'факт СДП 12 мес'!$D$8:$HP$287,27,0)</f>
        <v>0</v>
      </c>
      <c r="EK176" s="43">
        <f>VLOOKUP($C176,'факт СДП 12 мес'!$D$8:$HP$287,28,0)</f>
        <v>0</v>
      </c>
      <c r="EL176" s="43">
        <f>VLOOKUP($C176,'факт СДП 12 мес'!$D$8:$HP$287,29,0)</f>
        <v>0</v>
      </c>
      <c r="EM176" s="43">
        <f>VLOOKUP($C176,'факт СДП 12 мес'!$D$8:$HP$287,30,0)</f>
        <v>0</v>
      </c>
      <c r="EN176" s="43">
        <f>VLOOKUP($C176,'факт СДП 12 мес'!$D$8:$HP$287,31,0)</f>
        <v>0</v>
      </c>
      <c r="EO176" s="43">
        <f>VLOOKUP($C176,'факт СДП 12 мес'!$D$8:$HP$287,32,0)</f>
        <v>0</v>
      </c>
      <c r="EP176" s="43">
        <f t="shared" si="3832"/>
        <v>0</v>
      </c>
      <c r="EQ176" s="43">
        <f t="shared" si="3833"/>
        <v>0</v>
      </c>
      <c r="ER176" s="43">
        <f t="shared" si="3834"/>
        <v>0</v>
      </c>
      <c r="ES176" s="43">
        <f t="shared" si="3835"/>
        <v>0</v>
      </c>
      <c r="ET176" s="43">
        <f t="shared" si="2610"/>
        <v>0</v>
      </c>
      <c r="EU176" s="44">
        <f>'СДП (план)'!AH176</f>
        <v>0</v>
      </c>
      <c r="EV176" s="43">
        <f>'СДП (план)'!AI176</f>
        <v>0</v>
      </c>
      <c r="EW176" s="43">
        <f t="shared" si="2504"/>
        <v>0</v>
      </c>
      <c r="EX176" s="43">
        <f t="shared" si="2505"/>
        <v>0</v>
      </c>
      <c r="EY176" s="43">
        <f>VLOOKUP($C176,'факт СДП 12 мес'!$D$8:$HP$287,87,0)</f>
        <v>0</v>
      </c>
      <c r="EZ176" s="43">
        <f>VLOOKUP($C176,'факт СДП 12 мес'!$D$8:$HP$287,88,0)</f>
        <v>0</v>
      </c>
      <c r="FA176" s="43">
        <f>VLOOKUP($C176,'факт СДП 12 мес'!$D$8:$HP$287,89,0)</f>
        <v>0</v>
      </c>
      <c r="FB176" s="43">
        <f>VLOOKUP($C176,'факт СДП 12 мес'!$D$8:$HP$287,90,0)</f>
        <v>0</v>
      </c>
      <c r="FC176" s="43">
        <f>VLOOKUP($C176,'факт СДП 12 мес'!$D$8:$HP$287,91,0)</f>
        <v>0</v>
      </c>
      <c r="FD176" s="43">
        <f>VLOOKUP($C176,'факт СДП 12 мес'!$D$8:$HP$287,92,0)</f>
        <v>0</v>
      </c>
      <c r="FE176" s="43">
        <f t="shared" si="3836"/>
        <v>0</v>
      </c>
      <c r="FF176" s="43">
        <f t="shared" si="3837"/>
        <v>0</v>
      </c>
      <c r="FG176" s="43">
        <f t="shared" si="3838"/>
        <v>0</v>
      </c>
      <c r="FH176" s="43">
        <f t="shared" si="2506"/>
        <v>0</v>
      </c>
      <c r="FI176" s="43">
        <f t="shared" si="2507"/>
        <v>0</v>
      </c>
      <c r="FJ176" s="44">
        <f>'СДП (план)'!AJ176</f>
        <v>0</v>
      </c>
      <c r="FK176" s="43">
        <f>'СДП (план)'!AK176</f>
        <v>0</v>
      </c>
      <c r="FL176" s="43">
        <f t="shared" si="2508"/>
        <v>0</v>
      </c>
      <c r="FM176" s="43">
        <f t="shared" si="2509"/>
        <v>0</v>
      </c>
      <c r="FN176" s="43">
        <f>VLOOKUP($C176,'факт СДП 12 мес'!$D$8:$HP$287,39,0)</f>
        <v>0</v>
      </c>
      <c r="FO176" s="43">
        <f>VLOOKUP($C176,'факт СДП 12 мес'!$D$8:$HP$287,40,0)</f>
        <v>0</v>
      </c>
      <c r="FP176" s="43">
        <f>VLOOKUP($C176,'факт СДП 12 мес'!$D$8:$HP$287,41,0)</f>
        <v>0</v>
      </c>
      <c r="FQ176" s="43">
        <f>VLOOKUP($C176,'факт СДП 12 мес'!$D$8:$HP$287,42,0)</f>
        <v>0</v>
      </c>
      <c r="FR176" s="43">
        <f>VLOOKUP($C176,'факт СДП 12 мес'!$D$8:$HP$287,43,0)</f>
        <v>0</v>
      </c>
      <c r="FS176" s="43">
        <f>VLOOKUP($C176,'факт СДП 12 мес'!$D$8:$HP$287,44,0)</f>
        <v>0</v>
      </c>
      <c r="FT176" s="43">
        <f t="shared" si="3839"/>
        <v>0</v>
      </c>
      <c r="FU176" s="43">
        <f t="shared" si="3840"/>
        <v>0</v>
      </c>
      <c r="FV176" s="43">
        <f t="shared" si="3841"/>
        <v>0</v>
      </c>
      <c r="FW176" s="43">
        <f t="shared" si="2510"/>
        <v>0</v>
      </c>
      <c r="FX176" s="43">
        <f t="shared" si="2511"/>
        <v>0</v>
      </c>
      <c r="FY176" s="44">
        <f>'СДП (план)'!AL176</f>
        <v>0</v>
      </c>
      <c r="FZ176" s="43">
        <f>'СДП (план)'!AM176</f>
        <v>0</v>
      </c>
      <c r="GA176" s="43">
        <f t="shared" si="2512"/>
        <v>0</v>
      </c>
      <c r="GB176" s="43">
        <f t="shared" si="2513"/>
        <v>0</v>
      </c>
      <c r="GC176" s="43">
        <f>VLOOKUP($C176,'факт СДП 12 мес'!$D$8:$HP$287,45,0)</f>
        <v>0</v>
      </c>
      <c r="GD176" s="43">
        <f>VLOOKUP($C176,'факт СДП 12 мес'!$D$8:$HP$287,46,0)</f>
        <v>0</v>
      </c>
      <c r="GE176" s="43">
        <f>VLOOKUP($C176,'факт СДП 12 мес'!$D$8:$HP$287,47,0)</f>
        <v>0</v>
      </c>
      <c r="GF176" s="43">
        <f>VLOOKUP($C176,'факт СДП 12 мес'!$D$8:$HP$287,48,0)</f>
        <v>0</v>
      </c>
      <c r="GG176" s="43">
        <f>VLOOKUP($C176,'факт СДП 12 мес'!$D$8:$HP$287,49,0)</f>
        <v>0</v>
      </c>
      <c r="GH176" s="43">
        <f>VLOOKUP($C176,'факт СДП 12 мес'!$D$8:$HP$287,50,0)</f>
        <v>0</v>
      </c>
      <c r="GI176" s="43">
        <f t="shared" si="3842"/>
        <v>0</v>
      </c>
      <c r="GJ176" s="43">
        <f t="shared" si="3843"/>
        <v>0</v>
      </c>
      <c r="GK176" s="43">
        <f t="shared" si="3844"/>
        <v>0</v>
      </c>
      <c r="GL176" s="43">
        <f t="shared" si="2514"/>
        <v>0</v>
      </c>
      <c r="GM176" s="43">
        <f t="shared" si="2515"/>
        <v>0</v>
      </c>
      <c r="GN176" s="5">
        <f>'СДП (план)'!AN176</f>
        <v>0</v>
      </c>
      <c r="GO176" s="3">
        <f>'СДП (план)'!AO176</f>
        <v>0</v>
      </c>
      <c r="GP176" s="43">
        <f t="shared" si="2516"/>
        <v>0</v>
      </c>
      <c r="GQ176" s="43">
        <f t="shared" si="2517"/>
        <v>0</v>
      </c>
      <c r="GR176" s="43">
        <f>VLOOKUP($C176,'факт СДП 12 мес'!$D$8:$HP$287,51,0)</f>
        <v>0</v>
      </c>
      <c r="GS176" s="43">
        <f>VLOOKUP($C176,'факт СДП 12 мес'!$D$8:$HP$287,52,0)</f>
        <v>0</v>
      </c>
      <c r="GT176" s="43">
        <f>VLOOKUP($C176,'факт СДП 12 мес'!$D$8:$HP$287,53,0)</f>
        <v>0</v>
      </c>
      <c r="GU176" s="43">
        <f>VLOOKUP($C176,'факт СДП 12 мес'!$D$8:$HP$287,54,0)</f>
        <v>0</v>
      </c>
      <c r="GV176" s="43">
        <f>VLOOKUP($C176,'факт СДП 12 мес'!$D$8:$HP$287,55,0)</f>
        <v>0</v>
      </c>
      <c r="GW176" s="43">
        <f>VLOOKUP($C176,'факт СДП 12 мес'!$D$8:$HP$287,56,0)</f>
        <v>0</v>
      </c>
      <c r="GX176" s="43">
        <f t="shared" si="3845"/>
        <v>0</v>
      </c>
      <c r="GY176" s="43">
        <f t="shared" si="3846"/>
        <v>0</v>
      </c>
      <c r="GZ176" s="43">
        <f t="shared" si="3847"/>
        <v>0</v>
      </c>
      <c r="HA176" s="43">
        <f t="shared" si="2518"/>
        <v>0</v>
      </c>
      <c r="HB176" s="43">
        <f t="shared" si="2519"/>
        <v>0</v>
      </c>
      <c r="HC176" s="5">
        <f>'СДП (план)'!AP176</f>
        <v>0</v>
      </c>
      <c r="HD176" s="3">
        <f>'СДП (план)'!AQ176</f>
        <v>0</v>
      </c>
      <c r="HE176" s="43">
        <f t="shared" si="2520"/>
        <v>0</v>
      </c>
      <c r="HF176" s="43">
        <f t="shared" si="2521"/>
        <v>0</v>
      </c>
      <c r="HG176" s="43">
        <f>VLOOKUP($C176,'факт СДП 12 мес'!$D$8:$HP$287,141,0)</f>
        <v>0</v>
      </c>
      <c r="HH176" s="43">
        <f>VLOOKUP($C176,'факт СДП 12 мес'!$D$8:$HP$287,142,0)</f>
        <v>0</v>
      </c>
      <c r="HI176" s="43">
        <f>VLOOKUP($C176,'факт СДП 12 мес'!$D$8:$HP$287,143,0)</f>
        <v>0</v>
      </c>
      <c r="HJ176" s="43">
        <f>VLOOKUP($C176,'факт СДП 12 мес'!$D$8:$HP$287,144,0)</f>
        <v>0</v>
      </c>
      <c r="HK176" s="43">
        <f>VLOOKUP($C176,'факт СДП 12 мес'!$D$8:$HP$287,145,0)</f>
        <v>0</v>
      </c>
      <c r="HL176" s="43">
        <f>VLOOKUP($C176,'факт СДП 12 мес'!$D$8:$HP$287,146,0)</f>
        <v>0</v>
      </c>
      <c r="HM176" s="43">
        <f t="shared" si="3848"/>
        <v>0</v>
      </c>
      <c r="HN176" s="43">
        <f t="shared" si="3849"/>
        <v>0</v>
      </c>
      <c r="HO176" s="43">
        <f t="shared" si="3850"/>
        <v>0</v>
      </c>
      <c r="HP176" s="43">
        <f t="shared" si="2522"/>
        <v>0</v>
      </c>
      <c r="HQ176" s="43">
        <f t="shared" si="2523"/>
        <v>0</v>
      </c>
      <c r="HR176" s="44">
        <f>'СДП (план)'!AR176</f>
        <v>0</v>
      </c>
      <c r="HS176" s="43">
        <f>'СДП (план)'!AS176</f>
        <v>0</v>
      </c>
      <c r="HT176" s="43">
        <f t="shared" si="2524"/>
        <v>0</v>
      </c>
      <c r="HU176" s="43">
        <f t="shared" si="2525"/>
        <v>0</v>
      </c>
      <c r="HV176" s="43">
        <f>VLOOKUP($C176,'факт СДП 12 мес'!$D$8:$HP$287,171,0)</f>
        <v>0</v>
      </c>
      <c r="HW176" s="43">
        <f>VLOOKUP($C176,'факт СДП 12 мес'!$D$8:$HP$287,172,0)</f>
        <v>0</v>
      </c>
      <c r="HX176" s="43">
        <f>VLOOKUP($C176,'факт СДП 12 мес'!$D$8:$HP$287,173,0)</f>
        <v>0</v>
      </c>
      <c r="HY176" s="43">
        <f>VLOOKUP($C176,'факт СДП 12 мес'!$D$8:$HP$287,174,0)</f>
        <v>0</v>
      </c>
      <c r="HZ176" s="43">
        <f>VLOOKUP($C176,'факт СДП 12 мес'!$D$8:$HP$287,175,0)</f>
        <v>0</v>
      </c>
      <c r="IA176" s="43">
        <f>VLOOKUP($C176,'факт СДП 12 мес'!$D$8:$HP$287,176,0)</f>
        <v>0</v>
      </c>
      <c r="IB176" s="43">
        <f t="shared" si="3851"/>
        <v>0</v>
      </c>
      <c r="IC176" s="43">
        <f t="shared" si="3852"/>
        <v>0</v>
      </c>
      <c r="ID176" s="43">
        <f t="shared" si="3853"/>
        <v>0</v>
      </c>
      <c r="IE176" s="43">
        <f t="shared" si="2526"/>
        <v>0</v>
      </c>
      <c r="IF176" s="43">
        <f t="shared" si="2527"/>
        <v>0</v>
      </c>
      <c r="IG176" s="44">
        <f>'СДП (план)'!AT176</f>
        <v>0</v>
      </c>
      <c r="IH176" s="43">
        <f>'СДП (план)'!AU176</f>
        <v>0</v>
      </c>
      <c r="II176" s="43">
        <f t="shared" si="2528"/>
        <v>0</v>
      </c>
      <c r="IJ176" s="43">
        <f t="shared" si="2529"/>
        <v>0</v>
      </c>
      <c r="IK176" s="43">
        <f>VLOOKUP($C176,'факт СДП 12 мес'!$D$8:$HP$287,183,0)</f>
        <v>0</v>
      </c>
      <c r="IL176" s="43">
        <f>VLOOKUP($C176,'факт СДП 12 мес'!$D$8:$HP$287,184,0)</f>
        <v>0</v>
      </c>
      <c r="IM176" s="43">
        <f>VLOOKUP($C176,'факт СДП 12 мес'!$D$8:$HP$287,185,0)</f>
        <v>0</v>
      </c>
      <c r="IN176" s="43">
        <f>VLOOKUP($C176,'факт СДП 12 мес'!$D$8:$HP$287,186,0)</f>
        <v>0</v>
      </c>
      <c r="IO176" s="43">
        <f>VLOOKUP($C176,'факт СДП 12 мес'!$D$8:$HP$287,187,0)</f>
        <v>0</v>
      </c>
      <c r="IP176" s="43">
        <f>VLOOKUP($C176,'факт СДП 12 мес'!$D$8:$HP$287,188,0)</f>
        <v>0</v>
      </c>
      <c r="IQ176" s="43">
        <f t="shared" si="3854"/>
        <v>0</v>
      </c>
      <c r="IR176" s="43">
        <f t="shared" si="3855"/>
        <v>0</v>
      </c>
      <c r="IS176" s="43">
        <f t="shared" si="3856"/>
        <v>0</v>
      </c>
      <c r="IT176" s="43">
        <f t="shared" si="2530"/>
        <v>0</v>
      </c>
      <c r="IU176" s="43">
        <f t="shared" si="2531"/>
        <v>0</v>
      </c>
      <c r="IV176" s="45">
        <f>'СДП (план)'!AV176</f>
        <v>0</v>
      </c>
      <c r="IW176" s="45">
        <f>'СДП (план)'!AW176</f>
        <v>0</v>
      </c>
      <c r="IX176" s="43">
        <f t="shared" si="2532"/>
        <v>0</v>
      </c>
      <c r="IY176" s="43">
        <f t="shared" si="2533"/>
        <v>0</v>
      </c>
      <c r="IZ176" s="43">
        <f>VLOOKUP($C176,'факт СДП 12 мес'!$D$8:$HP$287,147,0)</f>
        <v>0</v>
      </c>
      <c r="JA176" s="43">
        <f>VLOOKUP($C176,'факт СДП 12 мес'!$D$8:$HP$287,148,0)</f>
        <v>0</v>
      </c>
      <c r="JB176" s="43">
        <f>VLOOKUP($C176,'факт СДП 12 мес'!$D$8:$HP$287,149,0)</f>
        <v>0</v>
      </c>
      <c r="JC176" s="43">
        <f>VLOOKUP($C176,'факт СДП 12 мес'!$D$8:$HP$287,150,0)</f>
        <v>0</v>
      </c>
      <c r="JD176" s="43">
        <f>VLOOKUP($C176,'факт СДП 12 мес'!$D$8:$HP$287,151,0)</f>
        <v>0</v>
      </c>
      <c r="JE176" s="43">
        <f>VLOOKUP($C176,'факт СДП 12 мес'!$D$8:$HP$287,152,0)</f>
        <v>0</v>
      </c>
      <c r="JF176" s="43">
        <f t="shared" si="3857"/>
        <v>0</v>
      </c>
      <c r="JG176" s="43">
        <f t="shared" si="3858"/>
        <v>0</v>
      </c>
      <c r="JH176" s="43">
        <f t="shared" si="3859"/>
        <v>0</v>
      </c>
      <c r="JI176" s="43">
        <f t="shared" si="2534"/>
        <v>0</v>
      </c>
      <c r="JJ176" s="43">
        <f t="shared" si="2535"/>
        <v>0</v>
      </c>
      <c r="JK176" s="45">
        <f>'СДП (план)'!AX176</f>
        <v>0</v>
      </c>
      <c r="JL176" s="45">
        <f>'СДП (план)'!AY176</f>
        <v>0</v>
      </c>
      <c r="JM176" s="43">
        <f t="shared" si="2536"/>
        <v>0</v>
      </c>
      <c r="JN176" s="43">
        <f t="shared" si="2537"/>
        <v>0</v>
      </c>
      <c r="JO176" s="43">
        <f>VLOOKUP($C176,'факт СДП 12 мес'!$D$8:$HP$287,135,0)</f>
        <v>0</v>
      </c>
      <c r="JP176" s="43">
        <f>VLOOKUP($C176,'факт СДП 12 мес'!$D$8:$HP$287,136,0)</f>
        <v>0</v>
      </c>
      <c r="JQ176" s="43">
        <f>VLOOKUP($C176,'факт СДП 12 мес'!$D$8:$HP$287,137,0)</f>
        <v>0</v>
      </c>
      <c r="JR176" s="43">
        <f>VLOOKUP($C176,'факт СДП 12 мес'!$D$8:$HP$287,138,0)</f>
        <v>0</v>
      </c>
      <c r="JS176" s="43">
        <f>VLOOKUP($C176,'факт СДП 12 мес'!$D$8:$HP$287,139,0)</f>
        <v>0</v>
      </c>
      <c r="JT176" s="43">
        <f>VLOOKUP($C176,'факт СДП 12 мес'!$D$8:$HP$287,140,0)</f>
        <v>0</v>
      </c>
      <c r="JU176" s="43">
        <f t="shared" si="3860"/>
        <v>0</v>
      </c>
      <c r="JV176" s="43">
        <f t="shared" si="3861"/>
        <v>0</v>
      </c>
      <c r="JW176" s="43">
        <f t="shared" si="3862"/>
        <v>0</v>
      </c>
      <c r="JX176" s="43">
        <f t="shared" si="2538"/>
        <v>0</v>
      </c>
      <c r="JY176" s="43">
        <f t="shared" si="2539"/>
        <v>0</v>
      </c>
      <c r="JZ176" s="44">
        <f>'СДП (план)'!AZ176</f>
        <v>0</v>
      </c>
      <c r="KA176" s="43">
        <f>'СДП (план)'!BA176</f>
        <v>0</v>
      </c>
      <c r="KB176" s="43">
        <f t="shared" si="2540"/>
        <v>0</v>
      </c>
      <c r="KC176" s="43">
        <f t="shared" si="2541"/>
        <v>0</v>
      </c>
      <c r="KD176" s="43">
        <f>VLOOKUP($C176,'факт СДП 12 мес'!$D$8:$HP$287,105,0)</f>
        <v>0</v>
      </c>
      <c r="KE176" s="43">
        <f>VLOOKUP($C176,'факт СДП 12 мес'!$D$8:$HP$287,106,0)</f>
        <v>0</v>
      </c>
      <c r="KF176" s="43">
        <f>VLOOKUP($C176,'факт СДП 12 мес'!$D$8:$HP$287,107,0)</f>
        <v>0</v>
      </c>
      <c r="KG176" s="43">
        <f>VLOOKUP($C176,'факт СДП 12 мес'!$D$8:$HP$287,108,0)</f>
        <v>0</v>
      </c>
      <c r="KH176" s="43">
        <f>VLOOKUP($C176,'факт СДП 12 мес'!$D$8:$HP$287,109,0)</f>
        <v>0</v>
      </c>
      <c r="KI176" s="43">
        <f>VLOOKUP($C176,'факт СДП 12 мес'!$D$8:$HP$287,110,0)</f>
        <v>0</v>
      </c>
      <c r="KJ176" s="43">
        <f t="shared" si="3863"/>
        <v>0</v>
      </c>
      <c r="KK176" s="43">
        <f t="shared" si="3864"/>
        <v>0</v>
      </c>
      <c r="KL176" s="43">
        <f t="shared" si="3865"/>
        <v>0</v>
      </c>
      <c r="KM176" s="43">
        <f t="shared" si="2542"/>
        <v>0</v>
      </c>
      <c r="KN176" s="43">
        <f t="shared" si="2543"/>
        <v>0</v>
      </c>
      <c r="KO176" s="44">
        <f>'СДП (план)'!BB176</f>
        <v>0</v>
      </c>
      <c r="KP176" s="43">
        <f>'СДП (план)'!BC176</f>
        <v>0</v>
      </c>
      <c r="KQ176" s="43">
        <f t="shared" si="2544"/>
        <v>0</v>
      </c>
      <c r="KR176" s="43">
        <f t="shared" si="2545"/>
        <v>0</v>
      </c>
      <c r="KS176" s="43">
        <f>VLOOKUP($C176,'факт СДП 12 мес'!$D$8:$HP$287,189,0)</f>
        <v>0</v>
      </c>
      <c r="KT176" s="43">
        <f>VLOOKUP($C176,'факт СДП 12 мес'!$D$8:$HP$287,190,0)</f>
        <v>0</v>
      </c>
      <c r="KU176" s="43">
        <f>VLOOKUP($C176,'факт СДП 12 мес'!$D$8:$HP$287,191,0)</f>
        <v>0</v>
      </c>
      <c r="KV176" s="43">
        <f>VLOOKUP($C176,'факт СДП 12 мес'!$D$8:$HP$287,192,0)</f>
        <v>0</v>
      </c>
      <c r="KW176" s="43">
        <f>VLOOKUP($C176,'факт СДП 12 мес'!$D$8:$HP$287,193,0)</f>
        <v>0</v>
      </c>
      <c r="KX176" s="43">
        <f>VLOOKUP($C176,'факт СДП 12 мес'!$D$8:$HP$287,194,0)</f>
        <v>0</v>
      </c>
      <c r="KY176" s="43">
        <f t="shared" si="3866"/>
        <v>0</v>
      </c>
      <c r="KZ176" s="43">
        <f t="shared" si="3867"/>
        <v>0</v>
      </c>
      <c r="LA176" s="43">
        <f t="shared" si="3868"/>
        <v>0</v>
      </c>
      <c r="LB176" s="43">
        <f t="shared" si="2546"/>
        <v>0</v>
      </c>
      <c r="LC176" s="43">
        <f t="shared" si="2547"/>
        <v>0</v>
      </c>
      <c r="LD176" s="44">
        <f>'СДП (план)'!BD176</f>
        <v>0</v>
      </c>
      <c r="LE176" s="43">
        <f>'СДП (план)'!BE176</f>
        <v>0</v>
      </c>
      <c r="LF176" s="43">
        <f t="shared" si="2548"/>
        <v>0</v>
      </c>
      <c r="LG176" s="43">
        <f t="shared" si="2549"/>
        <v>0</v>
      </c>
      <c r="LH176" s="43">
        <f>VLOOKUP($C176,'факт СДП 12 мес'!$D$8:$HP$287,63,0)</f>
        <v>0</v>
      </c>
      <c r="LI176" s="43">
        <f>VLOOKUP($C176,'факт СДП 12 мес'!$D$8:$HP$287,64,0)</f>
        <v>0</v>
      </c>
      <c r="LJ176" s="43">
        <f>VLOOKUP($C176,'факт СДП 12 мес'!$D$8:$HP$287,65,0)</f>
        <v>0</v>
      </c>
      <c r="LK176" s="43">
        <f>VLOOKUP($C176,'факт СДП 12 мес'!$D$8:$HP$287,66,0)</f>
        <v>0</v>
      </c>
      <c r="LL176" s="43">
        <f>VLOOKUP($C176,'факт СДП 12 мес'!$D$8:$HP$287,67,0)</f>
        <v>0</v>
      </c>
      <c r="LM176" s="43">
        <f>VLOOKUP($C176,'факт СДП 12 мес'!$D$8:$HP$287,68,0)</f>
        <v>0</v>
      </c>
      <c r="LN176" s="43">
        <f t="shared" si="3869"/>
        <v>0</v>
      </c>
      <c r="LO176" s="43">
        <f t="shared" si="3870"/>
        <v>0</v>
      </c>
      <c r="LP176" s="43">
        <f t="shared" si="3871"/>
        <v>0</v>
      </c>
      <c r="LQ176" s="43">
        <f t="shared" si="2550"/>
        <v>0</v>
      </c>
      <c r="LR176" s="43">
        <f t="shared" si="2551"/>
        <v>0</v>
      </c>
      <c r="LS176" s="46">
        <f>'СДП (план)'!BF176</f>
        <v>3</v>
      </c>
      <c r="LT176" s="43">
        <f>'СДП (план)'!BG176</f>
        <v>206983.02239999999</v>
      </c>
      <c r="LU176" s="43">
        <f t="shared" si="2552"/>
        <v>3</v>
      </c>
      <c r="LV176" s="43">
        <f t="shared" si="2553"/>
        <v>206983.02239999996</v>
      </c>
      <c r="LW176" s="43">
        <f>VLOOKUP($C176,'факт СДП 12 мес'!$D$8:$HP$287,69,0)</f>
        <v>1</v>
      </c>
      <c r="LX176" s="43">
        <f>VLOOKUP($C176,'факт СДП 12 мес'!$D$8:$HP$287,70,0)</f>
        <v>69546.759999999995</v>
      </c>
      <c r="LY176" s="43">
        <f>VLOOKUP($C176,'факт СДП 12 мес'!$D$8:$HP$287,71,0)</f>
        <v>9</v>
      </c>
      <c r="LZ176" s="43">
        <f>VLOOKUP($C176,'факт СДП 12 мес'!$D$8:$HP$287,72,0)</f>
        <v>0</v>
      </c>
      <c r="MA176" s="43">
        <f>VLOOKUP($C176,'факт СДП 12 мес'!$D$8:$HP$287,73,0)</f>
        <v>0</v>
      </c>
      <c r="MB176" s="43">
        <f>VLOOKUP($C176,'факт СДП 12 мес'!$D$8:$HP$287,74,0)</f>
        <v>0</v>
      </c>
      <c r="MC176" s="43">
        <f t="shared" si="3872"/>
        <v>7.38</v>
      </c>
      <c r="MD176" s="43">
        <f t="shared" si="3873"/>
        <v>7.38</v>
      </c>
      <c r="ME176" s="43">
        <f t="shared" si="3874"/>
        <v>2.46</v>
      </c>
      <c r="MF176" s="43">
        <f t="shared" si="3783"/>
        <v>-2</v>
      </c>
      <c r="MG176" s="43">
        <f t="shared" si="3784"/>
        <v>-137436.26239999995</v>
      </c>
      <c r="MH176" s="44">
        <f>'СДП (план)'!BH176</f>
        <v>0</v>
      </c>
      <c r="MI176" s="43">
        <f>'СДП (план)'!BI176</f>
        <v>0</v>
      </c>
      <c r="MJ176" s="43">
        <f t="shared" si="2554"/>
        <v>0</v>
      </c>
      <c r="MK176" s="43">
        <f t="shared" si="2555"/>
        <v>0</v>
      </c>
      <c r="ML176" s="43">
        <f>VLOOKUP($C176,'факт СДП 12 мес'!$D$8:$HP$287,75,0)</f>
        <v>0</v>
      </c>
      <c r="MM176" s="43">
        <f>VLOOKUP($C176,'факт СДП 12 мес'!$D$8:$HP$287,76,0)</f>
        <v>0</v>
      </c>
      <c r="MN176" s="43">
        <f>VLOOKUP($C176,'факт СДП 12 мес'!$D$8:$HP$287,77,0)</f>
        <v>0</v>
      </c>
      <c r="MO176" s="43">
        <f>VLOOKUP($C176,'факт СДП 12 мес'!$D$8:$HP$287,78,0)</f>
        <v>0</v>
      </c>
      <c r="MP176" s="43">
        <f>VLOOKUP($C176,'факт СДП 12 мес'!$D$8:$HP$287,79,0)</f>
        <v>0</v>
      </c>
      <c r="MQ176" s="43">
        <f>VLOOKUP($C176,'факт СДП 12 мес'!$D$8:$HP$287,80,0)</f>
        <v>0</v>
      </c>
      <c r="MR176" s="43">
        <f t="shared" si="3875"/>
        <v>0</v>
      </c>
      <c r="MS176" s="43">
        <f t="shared" si="3876"/>
        <v>0</v>
      </c>
      <c r="MT176" s="43">
        <f t="shared" si="3877"/>
        <v>0</v>
      </c>
      <c r="MU176" s="43">
        <f t="shared" si="3878"/>
        <v>0</v>
      </c>
      <c r="MV176" s="43">
        <f t="shared" si="2626"/>
        <v>0</v>
      </c>
      <c r="MW176" s="44">
        <f>'СДП (план)'!BJ176</f>
        <v>0</v>
      </c>
      <c r="MX176" s="43">
        <f>'СДП (план)'!BK176</f>
        <v>0</v>
      </c>
      <c r="MY176" s="43">
        <f t="shared" si="2556"/>
        <v>0</v>
      </c>
      <c r="MZ176" s="43">
        <f t="shared" si="2557"/>
        <v>0</v>
      </c>
      <c r="NA176" s="43">
        <f>VLOOKUP($C176,'факт СДП 12 мес'!$D$8:$HP$287,81,0)</f>
        <v>0</v>
      </c>
      <c r="NB176" s="43">
        <f>VLOOKUP($C176,'факт СДП 12 мес'!$D$8:$HP$287,82,0)</f>
        <v>0</v>
      </c>
      <c r="NC176" s="43">
        <f>VLOOKUP($C176,'факт СДП 12 мес'!$D$8:$HP$287,83,0)</f>
        <v>0</v>
      </c>
      <c r="ND176" s="43">
        <f>VLOOKUP($C176,'факт СДП 12 мес'!$D$8:$HP$287,84,0)</f>
        <v>0</v>
      </c>
      <c r="NE176" s="43">
        <f>VLOOKUP($C176,'факт СДП 12 мес'!$D$8:$HP$287,85,0)</f>
        <v>0</v>
      </c>
      <c r="NF176" s="43">
        <f>VLOOKUP($C176,'факт СДП 12 мес'!$D$8:$HP$287,86,0)</f>
        <v>0</v>
      </c>
      <c r="NG176" s="43">
        <f t="shared" si="3879"/>
        <v>0</v>
      </c>
      <c r="NH176" s="43">
        <f t="shared" si="3880"/>
        <v>0</v>
      </c>
      <c r="NI176" s="43">
        <f t="shared" si="3881"/>
        <v>0</v>
      </c>
      <c r="NJ176" s="43">
        <f t="shared" si="3882"/>
        <v>0</v>
      </c>
      <c r="NK176" s="43">
        <f t="shared" si="2629"/>
        <v>0</v>
      </c>
      <c r="NL176" s="44">
        <f>'СДП (план)'!BL176</f>
        <v>0</v>
      </c>
      <c r="NM176" s="43">
        <f>'СДП (план)'!BM176</f>
        <v>0</v>
      </c>
      <c r="NN176" s="43">
        <f t="shared" si="2558"/>
        <v>0</v>
      </c>
      <c r="NO176" s="43">
        <f t="shared" si="2559"/>
        <v>0</v>
      </c>
      <c r="NP176" s="43">
        <f>VLOOKUP($C176,'факт СДП 12 мес'!$D$8:$HP$287,99,0)</f>
        <v>0</v>
      </c>
      <c r="NQ176" s="43">
        <f>VLOOKUP($C176,'факт СДП 12 мес'!$D$8:$HP$287,100,0)</f>
        <v>0</v>
      </c>
      <c r="NR176" s="43">
        <f>VLOOKUP($C176,'факт СДП 12 мес'!$D$8:$HP$287,101,0)</f>
        <v>0</v>
      </c>
      <c r="NS176" s="43">
        <f>VLOOKUP($C176,'факт СДП 12 мес'!$D$8:$HP$287,102,0)</f>
        <v>0</v>
      </c>
      <c r="NT176" s="43">
        <f>VLOOKUP($C176,'факт СДП 12 мес'!$D$8:$HP$287,103,0)</f>
        <v>0</v>
      </c>
      <c r="NU176" s="43">
        <f>VLOOKUP($C176,'факт СДП 12 мес'!$D$8:$HP$287,104,0)</f>
        <v>0</v>
      </c>
      <c r="NV176" s="43">
        <f t="shared" si="3883"/>
        <v>0</v>
      </c>
      <c r="NW176" s="43">
        <f t="shared" si="3884"/>
        <v>0</v>
      </c>
      <c r="NX176" s="43">
        <f t="shared" si="3885"/>
        <v>0</v>
      </c>
      <c r="NY176" s="43">
        <f t="shared" si="2560"/>
        <v>0</v>
      </c>
      <c r="NZ176" s="43">
        <f t="shared" si="2561"/>
        <v>0</v>
      </c>
      <c r="OA176" s="44">
        <f>'СДП (план)'!BN176</f>
        <v>0</v>
      </c>
      <c r="OB176" s="43">
        <f>'СДП (план)'!BO176</f>
        <v>0</v>
      </c>
      <c r="OC176" s="43">
        <f t="shared" si="2562"/>
        <v>0</v>
      </c>
      <c r="OD176" s="43">
        <f t="shared" si="2563"/>
        <v>0</v>
      </c>
      <c r="OE176" s="43"/>
      <c r="OF176" s="43"/>
      <c r="OG176" s="43"/>
      <c r="OH176" s="43"/>
      <c r="OI176" s="43"/>
      <c r="OJ176" s="43"/>
      <c r="OK176" s="43">
        <f t="shared" si="3886"/>
        <v>0</v>
      </c>
      <c r="OL176" s="43">
        <f t="shared" si="3887"/>
        <v>0</v>
      </c>
      <c r="OM176" s="43">
        <f t="shared" si="3888"/>
        <v>0</v>
      </c>
      <c r="ON176" s="43">
        <f t="shared" si="2564"/>
        <v>0</v>
      </c>
      <c r="OO176" s="43">
        <f t="shared" si="2565"/>
        <v>0</v>
      </c>
      <c r="OP176" s="44">
        <f>'СДП (план)'!BP176</f>
        <v>0</v>
      </c>
      <c r="OQ176" s="43">
        <f>'СДП (план)'!BQ176</f>
        <v>0</v>
      </c>
      <c r="OR176" s="43">
        <f t="shared" si="2566"/>
        <v>0</v>
      </c>
      <c r="OS176" s="43">
        <f t="shared" si="2567"/>
        <v>0</v>
      </c>
      <c r="OT176" s="43">
        <f>VLOOKUP($C176,'факт СДП 12 мес'!$D$8:$HP$287,177,0)</f>
        <v>0</v>
      </c>
      <c r="OU176" s="43">
        <f>VLOOKUP($C176,'факт СДП 12 мес'!$D$8:$HP$287,178,0)</f>
        <v>0</v>
      </c>
      <c r="OV176" s="43">
        <f>VLOOKUP($C176,'факт СДП 12 мес'!$D$8:$HP$287,179,0)</f>
        <v>0</v>
      </c>
      <c r="OW176" s="43">
        <f>VLOOKUP($C176,'факт СДП 12 мес'!$D$8:$HP$287,180,0)</f>
        <v>0</v>
      </c>
      <c r="OX176" s="43">
        <f>VLOOKUP($C176,'факт СДП 12 мес'!$D$8:$HP$287,181,0)</f>
        <v>0</v>
      </c>
      <c r="OY176" s="43">
        <f>VLOOKUP($C176,'факт СДП 12 мес'!$D$8:$HP$287,182,0)</f>
        <v>0</v>
      </c>
      <c r="OZ176" s="43">
        <f t="shared" si="3889"/>
        <v>0</v>
      </c>
      <c r="PA176" s="43">
        <f t="shared" si="3890"/>
        <v>0</v>
      </c>
      <c r="PB176" s="43">
        <f t="shared" si="3891"/>
        <v>0</v>
      </c>
      <c r="PC176" s="43">
        <f t="shared" si="2568"/>
        <v>0</v>
      </c>
      <c r="PD176" s="43">
        <f t="shared" si="2569"/>
        <v>0</v>
      </c>
      <c r="PE176" s="45">
        <f>'СДП (план)'!BR176</f>
        <v>0</v>
      </c>
      <c r="PF176" s="45">
        <f>'СДП (план)'!BS176</f>
        <v>0</v>
      </c>
      <c r="PG176" s="43">
        <f t="shared" si="2570"/>
        <v>0</v>
      </c>
      <c r="PH176" s="43">
        <f t="shared" si="2571"/>
        <v>0</v>
      </c>
      <c r="PI176" s="43">
        <f>VLOOKUP($C176,'факт СДП 12 мес'!$D$8:$HP$287,123,0)</f>
        <v>0</v>
      </c>
      <c r="PJ176" s="43">
        <f>VLOOKUP($C176,'факт СДП 12 мес'!$D$8:$HP$287,124,0)</f>
        <v>0</v>
      </c>
      <c r="PK176" s="43">
        <f>VLOOKUP($C176,'факт СДП 12 мес'!$D$8:$HP$287,125,0)</f>
        <v>0</v>
      </c>
      <c r="PL176" s="43">
        <f>VLOOKUP($C176,'факт СДП 12 мес'!$D$8:$HP$287,126,0)</f>
        <v>0</v>
      </c>
      <c r="PM176" s="43">
        <f>VLOOKUP($C176,'факт СДП 12 мес'!$D$8:$HP$287,127,0)</f>
        <v>0</v>
      </c>
      <c r="PN176" s="43">
        <f>VLOOKUP($C176,'факт СДП 12 мес'!$D$8:$HP$287,128,0)</f>
        <v>0</v>
      </c>
      <c r="PO176" s="43">
        <f t="shared" si="3892"/>
        <v>0</v>
      </c>
      <c r="PP176" s="43">
        <f t="shared" si="3893"/>
        <v>0</v>
      </c>
      <c r="PQ176" s="43">
        <f t="shared" si="3894"/>
        <v>0</v>
      </c>
      <c r="PR176" s="43">
        <f t="shared" si="2572"/>
        <v>0</v>
      </c>
      <c r="PS176" s="43">
        <f t="shared" si="2573"/>
        <v>0</v>
      </c>
      <c r="PT176" s="44">
        <f>'СДП (план)'!BT176</f>
        <v>0</v>
      </c>
      <c r="PU176" s="43">
        <f>'СДП (план)'!BU176</f>
        <v>0</v>
      </c>
      <c r="PV176" s="43">
        <f t="shared" si="2574"/>
        <v>0</v>
      </c>
      <c r="PW176" s="43">
        <f t="shared" si="2575"/>
        <v>0</v>
      </c>
      <c r="PX176" s="43">
        <f>VLOOKUP($C176,'факт СДП 12 мес'!$D$8:$HP$287,111,0)</f>
        <v>0</v>
      </c>
      <c r="PY176" s="43">
        <f>VLOOKUP($C176,'факт СДП 12 мес'!$D$8:$HP$287,112,0)</f>
        <v>0</v>
      </c>
      <c r="PZ176" s="43">
        <f>VLOOKUP($C176,'факт СДП 12 мес'!$D$8:$HP$287,113,0)</f>
        <v>0</v>
      </c>
      <c r="QA176" s="43">
        <f>VLOOKUP($C176,'факт СДП 12 мес'!$D$8:$HP$287,114,0)</f>
        <v>0</v>
      </c>
      <c r="QB176" s="43">
        <f>VLOOKUP($C176,'факт СДП 12 мес'!$D$8:$HP$287,115,0)</f>
        <v>0</v>
      </c>
      <c r="QC176" s="43">
        <f>VLOOKUP($C176,'факт СДП 12 мес'!$D$8:$HP$287,116,0)</f>
        <v>0</v>
      </c>
      <c r="QD176" s="43">
        <f t="shared" si="3895"/>
        <v>0</v>
      </c>
      <c r="QE176" s="43">
        <f t="shared" si="3896"/>
        <v>0</v>
      </c>
      <c r="QF176" s="43">
        <f t="shared" si="3897"/>
        <v>0</v>
      </c>
      <c r="QG176" s="43">
        <f t="shared" si="2576"/>
        <v>0</v>
      </c>
      <c r="QH176" s="43">
        <f t="shared" si="2577"/>
        <v>0</v>
      </c>
      <c r="QI176" s="44">
        <f>'СДП (план)'!BV176</f>
        <v>0</v>
      </c>
      <c r="QJ176" s="43">
        <f>'СДП (план)'!BW176</f>
        <v>0</v>
      </c>
      <c r="QK176" s="43">
        <f t="shared" si="2578"/>
        <v>0</v>
      </c>
      <c r="QL176" s="43">
        <f t="shared" si="2579"/>
        <v>0</v>
      </c>
      <c r="QM176" s="43">
        <f>VLOOKUP($C176,'факт СДП 12 мес'!$D$8:$HP$287,153,0)</f>
        <v>0</v>
      </c>
      <c r="QN176" s="43">
        <f>VLOOKUP($C176,'факт СДП 12 мес'!$D$8:$HP$287,154,0)</f>
        <v>0</v>
      </c>
      <c r="QO176" s="43">
        <f>VLOOKUP($C176,'факт СДП 12 мес'!$D$8:$HP$287,155,0)</f>
        <v>0</v>
      </c>
      <c r="QP176" s="43">
        <f>VLOOKUP($C176,'факт СДП 12 мес'!$D$8:$HP$287,156,0)</f>
        <v>0</v>
      </c>
      <c r="QQ176" s="43">
        <f>VLOOKUP($C176,'факт СДП 12 мес'!$D$8:$HP$287,157,0)</f>
        <v>0</v>
      </c>
      <c r="QR176" s="43">
        <f>VLOOKUP($C176,'факт СДП 12 мес'!$D$8:$HP$287,158,0)</f>
        <v>0</v>
      </c>
      <c r="QS176" s="43">
        <f t="shared" si="3898"/>
        <v>0</v>
      </c>
      <c r="QT176" s="43">
        <f t="shared" si="3899"/>
        <v>0</v>
      </c>
      <c r="QU176" s="43">
        <f t="shared" si="3900"/>
        <v>0</v>
      </c>
      <c r="QV176" s="43">
        <f t="shared" si="3792"/>
        <v>0</v>
      </c>
      <c r="QW176" s="43">
        <f t="shared" si="3793"/>
        <v>0</v>
      </c>
      <c r="QX176" s="44">
        <f>'СДП (план)'!BX176</f>
        <v>0</v>
      </c>
      <c r="QY176" s="43">
        <f>'СДП (план)'!BY176</f>
        <v>0</v>
      </c>
      <c r="QZ176" s="43">
        <f t="shared" si="2580"/>
        <v>0</v>
      </c>
      <c r="RA176" s="43">
        <f t="shared" si="2581"/>
        <v>0</v>
      </c>
      <c r="RB176" s="43">
        <f>VLOOKUP($C176,'факт СДП 12 мес'!$D$8:$HP$287,195,0)</f>
        <v>0</v>
      </c>
      <c r="RC176" s="43">
        <f>VLOOKUP($C176,'факт СДП 12 мес'!$D$8:$HP$287,196,0)</f>
        <v>0</v>
      </c>
      <c r="RD176" s="43">
        <f>VLOOKUP($C176,'факт СДП 12 мес'!$D$8:$HP$287,197,0)</f>
        <v>0</v>
      </c>
      <c r="RE176" s="43">
        <f>VLOOKUP($C176,'факт СДП 12 мес'!$D$8:$HP$287,198,0)</f>
        <v>0</v>
      </c>
      <c r="RF176" s="43">
        <f>VLOOKUP($C176,'факт СДП 12 мес'!$D$8:$HP$287,199,0)</f>
        <v>0</v>
      </c>
      <c r="RG176" s="43">
        <f>VLOOKUP($C176,'факт СДП 12 мес'!$D$8:$HP$287,200,0)</f>
        <v>0</v>
      </c>
      <c r="RH176" s="43">
        <f t="shared" si="3901"/>
        <v>0</v>
      </c>
      <c r="RI176" s="43">
        <f t="shared" si="3902"/>
        <v>0</v>
      </c>
      <c r="RJ176" s="43">
        <f t="shared" si="3903"/>
        <v>0</v>
      </c>
      <c r="RK176" s="43">
        <f t="shared" si="2582"/>
        <v>0</v>
      </c>
      <c r="RL176" s="43">
        <f t="shared" si="2583"/>
        <v>0</v>
      </c>
      <c r="RM176" s="44">
        <f>'СДП (план)'!BZ176</f>
        <v>0</v>
      </c>
      <c r="RN176" s="43">
        <f>'СДП (план)'!CA176</f>
        <v>0</v>
      </c>
      <c r="RO176" s="43">
        <f t="shared" si="2584"/>
        <v>0</v>
      </c>
      <c r="RP176" s="43">
        <f t="shared" si="2585"/>
        <v>0</v>
      </c>
      <c r="RQ176" s="43">
        <f>VLOOKUP($C176,'факт СДП 12 мес'!$D$8:$HP$287,201,0)</f>
        <v>0</v>
      </c>
      <c r="RR176" s="43">
        <f>VLOOKUP($C176,'факт СДП 12 мес'!$D$8:$HP$287,202,0)</f>
        <v>0</v>
      </c>
      <c r="RS176" s="43">
        <f>VLOOKUP($C176,'факт СДП 12 мес'!$D$8:$HP$287,203,0)</f>
        <v>0</v>
      </c>
      <c r="RT176" s="43">
        <f>VLOOKUP($C176,'факт СДП 12 мес'!$D$8:$HP$287,204,0)</f>
        <v>0</v>
      </c>
      <c r="RU176" s="43">
        <f>VLOOKUP($C176,'факт СДП 12 мес'!$D$8:$HP$287,205,0)</f>
        <v>0</v>
      </c>
      <c r="RV176" s="43">
        <f>VLOOKUP($C176,'факт СДП 12 мес'!$D$8:$HP$287,206,0)</f>
        <v>0</v>
      </c>
      <c r="RW176" s="43">
        <f t="shared" si="3904"/>
        <v>0</v>
      </c>
      <c r="RX176" s="43">
        <f t="shared" si="3905"/>
        <v>0</v>
      </c>
      <c r="RY176" s="43">
        <f t="shared" si="3906"/>
        <v>0</v>
      </c>
      <c r="RZ176" s="43">
        <f t="shared" si="2586"/>
        <v>0</v>
      </c>
      <c r="SA176" s="43">
        <f t="shared" si="2587"/>
        <v>0</v>
      </c>
      <c r="SB176" s="44">
        <f>'СДП (план)'!CB176</f>
        <v>0</v>
      </c>
      <c r="SC176" s="43">
        <f>'СДП (план)'!CC176</f>
        <v>0</v>
      </c>
      <c r="SD176" s="43">
        <f t="shared" si="3041"/>
        <v>0</v>
      </c>
      <c r="SE176" s="43">
        <f t="shared" si="3351"/>
        <v>0</v>
      </c>
      <c r="SF176" s="43">
        <f>VLOOKUP($C176,'факт СДП 12 мес'!$D$8:$HP$287,129,0)</f>
        <v>0</v>
      </c>
      <c r="SG176" s="43">
        <f>VLOOKUP($C176,'факт СДП 12 мес'!$D$8:$HP$287,130,0)</f>
        <v>0</v>
      </c>
      <c r="SH176" s="43">
        <f>VLOOKUP($C176,'факт СДП 12 мес'!$D$8:$HP$287,131,0)</f>
        <v>0</v>
      </c>
      <c r="SI176" s="43">
        <f>VLOOKUP($C176,'факт СДП 12 мес'!$D$8:$HP$287,132,0)</f>
        <v>0</v>
      </c>
      <c r="SJ176" s="43">
        <f>VLOOKUP($C176,'факт СДП 12 мес'!$D$8:$HP$287,133,0)</f>
        <v>0</v>
      </c>
      <c r="SK176" s="43">
        <f>VLOOKUP($C176,'факт СДП 12 мес'!$D$8:$HP$287,134,0)</f>
        <v>0</v>
      </c>
      <c r="SL176" s="43">
        <f t="shared" si="3907"/>
        <v>0</v>
      </c>
      <c r="SM176" s="43">
        <f t="shared" si="3908"/>
        <v>0</v>
      </c>
      <c r="SN176" s="43">
        <f t="shared" si="3909"/>
        <v>0</v>
      </c>
      <c r="SO176" s="43">
        <f t="shared" si="2588"/>
        <v>0</v>
      </c>
      <c r="SP176" s="43">
        <f t="shared" si="2589"/>
        <v>0</v>
      </c>
      <c r="SQ176" s="44">
        <f>'СДП (план)'!CD176</f>
        <v>0</v>
      </c>
      <c r="SR176" s="43">
        <f>'СДП (план)'!CE176</f>
        <v>0</v>
      </c>
      <c r="SS176" s="43">
        <f t="shared" si="3048"/>
        <v>0</v>
      </c>
      <c r="ST176" s="43">
        <f t="shared" si="3354"/>
        <v>0</v>
      </c>
      <c r="SU176" s="43">
        <f>VLOOKUP($C176,'факт СДП 12 мес'!$D$8:$HP$287,93,0)</f>
        <v>0</v>
      </c>
      <c r="SV176" s="43">
        <f>VLOOKUP($C176,'факт СДП 12 мес'!$D$8:$HP$287,94,0)</f>
        <v>0</v>
      </c>
      <c r="SW176" s="43">
        <f>VLOOKUP($C176,'факт СДП 12 мес'!$D$8:$HP$287,95,0)</f>
        <v>0</v>
      </c>
      <c r="SX176" s="43">
        <f>VLOOKUP($C176,'факт СДП 12 мес'!$D$8:$HP$287,96,0)</f>
        <v>0</v>
      </c>
      <c r="SY176" s="43">
        <f>VLOOKUP($C176,'факт СДП 12 мес'!$D$8:$HP$287,97,0)</f>
        <v>0</v>
      </c>
      <c r="SZ176" s="43">
        <f>VLOOKUP($C176,'факт СДП 12 мес'!$D$8:$HP$287,98,0)</f>
        <v>0</v>
      </c>
      <c r="TA176" s="43">
        <f t="shared" si="3910"/>
        <v>0</v>
      </c>
      <c r="TB176" s="43">
        <f t="shared" si="3911"/>
        <v>0</v>
      </c>
      <c r="TC176" s="43">
        <f t="shared" si="3912"/>
        <v>0</v>
      </c>
      <c r="TD176" s="43">
        <f t="shared" si="2590"/>
        <v>0</v>
      </c>
      <c r="TE176" s="43">
        <f t="shared" si="2591"/>
        <v>0</v>
      </c>
      <c r="TF176" s="5">
        <f>'СДП (план)'!CF176</f>
        <v>0</v>
      </c>
      <c r="TG176" s="3">
        <f>'СДП (план)'!CG176</f>
        <v>0</v>
      </c>
      <c r="TH176" s="43">
        <f t="shared" si="3913"/>
        <v>0</v>
      </c>
      <c r="TI176" s="43">
        <f t="shared" si="3914"/>
        <v>0</v>
      </c>
      <c r="TJ176" s="43">
        <f>VLOOKUP($C176,'факт СДП 12 мес'!$D$8:$HP$287,117,0)</f>
        <v>0</v>
      </c>
      <c r="TK176" s="43">
        <f>VLOOKUP($C176,'факт СДП 12 мес'!$D$8:$HP$287,118,0)</f>
        <v>0</v>
      </c>
      <c r="TL176" s="43">
        <f>VLOOKUP($C176,'факт СДП 12 мес'!$D$8:$HP$287,119,0)</f>
        <v>0</v>
      </c>
      <c r="TM176" s="43">
        <f>VLOOKUP($C176,'факт СДП 12 мес'!$D$8:$HP$287,120,0)</f>
        <v>0</v>
      </c>
      <c r="TN176" s="43">
        <f>VLOOKUP($C176,'факт СДП 12 мес'!$D$8:$HP$287,121,0)</f>
        <v>0</v>
      </c>
      <c r="TO176" s="43">
        <f>VLOOKUP($C176,'факт СДП 12 мес'!$D$8:$HP$287,122,0)</f>
        <v>0</v>
      </c>
      <c r="TP176" s="43">
        <f t="shared" si="3915"/>
        <v>0</v>
      </c>
      <c r="TQ176" s="43">
        <f t="shared" si="3916"/>
        <v>0</v>
      </c>
      <c r="TR176" s="43">
        <f t="shared" si="3917"/>
        <v>0</v>
      </c>
      <c r="TS176" s="43">
        <f t="shared" si="2592"/>
        <v>0</v>
      </c>
      <c r="TT176" s="43">
        <f t="shared" si="2593"/>
        <v>0</v>
      </c>
      <c r="TU176" s="43">
        <f>'СДП (план)'!CH176</f>
        <v>0</v>
      </c>
      <c r="TV176" s="43">
        <f>'СДП (план)'!CI176</f>
        <v>0</v>
      </c>
      <c r="TW176" s="43">
        <f t="shared" si="2594"/>
        <v>0</v>
      </c>
      <c r="TX176" s="43">
        <f t="shared" si="2595"/>
        <v>0</v>
      </c>
      <c r="TY176" s="43">
        <f>VLOOKUP($C176,'факт СДП 12 мес'!$D$8:$HP$287,207,0)</f>
        <v>0</v>
      </c>
      <c r="TZ176" s="43">
        <f>VLOOKUP($C176,'факт СДП 12 мес'!$D$8:$HP$287,208,0)</f>
        <v>0</v>
      </c>
      <c r="UA176" s="43">
        <f>VLOOKUP($C176,'факт СДП 12 мес'!$D$8:$HP$287,209,0)</f>
        <v>0</v>
      </c>
      <c r="UB176" s="43">
        <f>VLOOKUP($C176,'факт СДП 12 мес'!$D$8:$HP$287,210,0)</f>
        <v>0</v>
      </c>
      <c r="UC176" s="43">
        <f>VLOOKUP($C176,'факт СДП 12 мес'!$D$8:$HP$287,211,0)</f>
        <v>0</v>
      </c>
      <c r="UD176" s="43">
        <f>VLOOKUP($C176,'факт СДП 12 мес'!$D$8:$HP$287,212,0)</f>
        <v>0</v>
      </c>
      <c r="UE176" s="43">
        <f t="shared" si="3918"/>
        <v>0</v>
      </c>
      <c r="UF176" s="43">
        <f t="shared" si="3919"/>
        <v>0</v>
      </c>
      <c r="UG176" s="43">
        <f t="shared" si="3920"/>
        <v>0</v>
      </c>
      <c r="UH176" s="43">
        <f t="shared" si="3801"/>
        <v>0</v>
      </c>
      <c r="UI176" s="43">
        <f t="shared" si="3802"/>
        <v>0</v>
      </c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>
        <f t="shared" si="3751"/>
        <v>0</v>
      </c>
      <c r="UX176" s="43">
        <f t="shared" si="3752"/>
        <v>0</v>
      </c>
      <c r="UY176" s="47">
        <f>'СДП (план)'!CN176</f>
        <v>4</v>
      </c>
      <c r="UZ176" s="47">
        <f>'СДП (план)'!CO176</f>
        <v>264478.3064</v>
      </c>
      <c r="VA176" s="43">
        <f t="shared" ref="VA176:VA239" si="3921">SUM(UY176/12*$A$2)</f>
        <v>4</v>
      </c>
      <c r="VB176" s="43">
        <f t="shared" ref="VB176:VB239" si="3922">SUM(UZ176/12*$A$2)</f>
        <v>264478.3064</v>
      </c>
      <c r="VC176" s="47">
        <f t="shared" si="2786"/>
        <v>1</v>
      </c>
      <c r="VD176" s="47">
        <f t="shared" si="2787"/>
        <v>69546.759999999995</v>
      </c>
      <c r="VE176" s="47">
        <f t="shared" si="2788"/>
        <v>9</v>
      </c>
      <c r="VF176" s="47">
        <f t="shared" si="2789"/>
        <v>0</v>
      </c>
      <c r="VG176" s="47">
        <f t="shared" si="2790"/>
        <v>0</v>
      </c>
      <c r="VH176" s="47">
        <f t="shared" si="2791"/>
        <v>0</v>
      </c>
      <c r="VI176" s="47">
        <f t="shared" si="2792"/>
        <v>9.84</v>
      </c>
      <c r="VJ176" s="47">
        <f t="shared" si="2793"/>
        <v>9.84</v>
      </c>
      <c r="VK176" s="47">
        <f t="shared" si="2794"/>
        <v>2.46</v>
      </c>
      <c r="VL176" s="43">
        <f t="shared" si="2795"/>
        <v>-3</v>
      </c>
      <c r="VM176" s="43">
        <f t="shared" si="2796"/>
        <v>-194931.54639999999</v>
      </c>
    </row>
    <row r="177" spans="1:585" s="32" customFormat="1" ht="18.75" x14ac:dyDescent="0.2">
      <c r="A177" s="171"/>
      <c r="B177" s="171">
        <v>112</v>
      </c>
      <c r="C177" s="245" t="s">
        <v>390</v>
      </c>
      <c r="D177" s="392" t="s">
        <v>253</v>
      </c>
      <c r="E177" s="370">
        <v>16026</v>
      </c>
      <c r="F177" s="136">
        <v>16828</v>
      </c>
      <c r="G177" s="406">
        <v>51.86</v>
      </c>
      <c r="H177" s="407">
        <v>2.3E-3</v>
      </c>
      <c r="I177" s="373">
        <v>1</v>
      </c>
      <c r="J177" s="314"/>
      <c r="K177" s="184"/>
      <c r="L177" s="1">
        <v>1.4</v>
      </c>
      <c r="M177" s="1">
        <v>1.68</v>
      </c>
      <c r="N177" s="1">
        <v>2.23</v>
      </c>
      <c r="O177" s="9">
        <v>2.57</v>
      </c>
      <c r="P177" s="44">
        <f>'СДП (план)'!P177</f>
        <v>0</v>
      </c>
      <c r="Q177" s="44">
        <f>'СДП (план)'!Q177</f>
        <v>0</v>
      </c>
      <c r="R177" s="43">
        <f t="shared" si="2482"/>
        <v>0</v>
      </c>
      <c r="S177" s="43">
        <f t="shared" si="2483"/>
        <v>0</v>
      </c>
      <c r="T177" s="43">
        <f>VLOOKUP($C177,'факт СДП 12 мес'!$D$8:$HP$287,9,0)</f>
        <v>0</v>
      </c>
      <c r="U177" s="43">
        <f>VLOOKUP($C177,'факт СДП 12 мес'!$D$8:$HP$287,10,0)</f>
        <v>0</v>
      </c>
      <c r="V177" s="43">
        <f>VLOOKUP($C177,'факт СДП 12 мес'!$D$8:$HP$287,11,0)</f>
        <v>0</v>
      </c>
      <c r="W177" s="43">
        <f>VLOOKUP($C177,'факт СДП 12 мес'!$D$8:$HP$287,12,0)</f>
        <v>0</v>
      </c>
      <c r="X177" s="43">
        <f>VLOOKUP($C177,'факт СДП 12 мес'!$D$8:$HP$287,13,0)</f>
        <v>0</v>
      </c>
      <c r="Y177" s="43">
        <f>VLOOKUP($C177,'факт СДП 12 мес'!$D$8:$HP$287,14,0)</f>
        <v>0</v>
      </c>
      <c r="Z177" s="43">
        <f t="shared" si="3804"/>
        <v>0</v>
      </c>
      <c r="AA177" s="43">
        <f t="shared" si="3805"/>
        <v>0</v>
      </c>
      <c r="AB177" s="43">
        <f t="shared" si="3806"/>
        <v>0</v>
      </c>
      <c r="AC177" s="43">
        <f t="shared" si="3807"/>
        <v>0</v>
      </c>
      <c r="AD177" s="43">
        <f t="shared" si="3808"/>
        <v>0</v>
      </c>
      <c r="AE177" s="135">
        <f>'СДП (план)'!R177</f>
        <v>0</v>
      </c>
      <c r="AF177" s="135">
        <f>'СДП (план)'!S177</f>
        <v>0</v>
      </c>
      <c r="AG177" s="43">
        <f t="shared" si="2484"/>
        <v>0</v>
      </c>
      <c r="AH177" s="43">
        <f t="shared" si="2485"/>
        <v>0</v>
      </c>
      <c r="AI177" s="43">
        <f>VLOOKUP($C177,'факт СДП 12 мес'!$D$8:$HP$287,3,0)</f>
        <v>0</v>
      </c>
      <c r="AJ177" s="43">
        <f>VLOOKUP($C177,'факт СДП 12 мес'!$D$8:$HP$287,4,0)</f>
        <v>0</v>
      </c>
      <c r="AK177" s="43">
        <f>VLOOKUP($C177,'факт СДП 12 мес'!$D$8:$HP$287,5,0)</f>
        <v>0</v>
      </c>
      <c r="AL177" s="43">
        <f>VLOOKUP($C177,'факт СДП 12 мес'!$D$8:$HP$287,6,0)</f>
        <v>0</v>
      </c>
      <c r="AM177" s="43">
        <f>VLOOKUP($C177,'факт СДП 12 мес'!$D$8:$HP$287,7,0)</f>
        <v>0</v>
      </c>
      <c r="AN177" s="43">
        <f>VLOOKUP($C177,'факт СДП 12 мес'!$D$8:$HP$287,8,0)</f>
        <v>0</v>
      </c>
      <c r="AO177" s="43">
        <f t="shared" si="3809"/>
        <v>0</v>
      </c>
      <c r="AP177" s="43">
        <f t="shared" si="3810"/>
        <v>0</v>
      </c>
      <c r="AQ177" s="43">
        <f t="shared" si="3811"/>
        <v>0</v>
      </c>
      <c r="AR177" s="43">
        <f t="shared" si="3812"/>
        <v>0</v>
      </c>
      <c r="AS177" s="43">
        <f t="shared" si="2599"/>
        <v>0</v>
      </c>
      <c r="AT177" s="44">
        <f>'СДП (план)'!T177</f>
        <v>0</v>
      </c>
      <c r="AU177" s="43">
        <f>'СДП (план)'!U177</f>
        <v>0</v>
      </c>
      <c r="AV177" s="43">
        <f t="shared" si="2486"/>
        <v>0</v>
      </c>
      <c r="AW177" s="43">
        <f t="shared" si="2487"/>
        <v>0</v>
      </c>
      <c r="AX177" s="43">
        <f>VLOOKUP($C177,'факт СДП 12 мес'!$D$8:$HP$287,159,0)</f>
        <v>0</v>
      </c>
      <c r="AY177" s="43">
        <f>VLOOKUP($C177,'факт СДП 12 мес'!$D$8:$HP$287,160,0)</f>
        <v>0</v>
      </c>
      <c r="AZ177" s="43">
        <f>VLOOKUP($C177,'факт СДП 12 мес'!$D$8:$HP$287,161,0)</f>
        <v>0</v>
      </c>
      <c r="BA177" s="43">
        <f>VLOOKUP($C177,'факт СДП 12 мес'!$D$8:$HP$287,162,0)</f>
        <v>0</v>
      </c>
      <c r="BB177" s="43">
        <f>VLOOKUP($C177,'факт СДП 12 мес'!$D$8:$HP$287,163,0)</f>
        <v>0</v>
      </c>
      <c r="BC177" s="43">
        <f>VLOOKUP($C177,'факт СДП 12 мес'!$D$8:$HP$287,164,0)</f>
        <v>0</v>
      </c>
      <c r="BD177" s="43">
        <f t="shared" si="3813"/>
        <v>0</v>
      </c>
      <c r="BE177" s="43">
        <f t="shared" si="3814"/>
        <v>0</v>
      </c>
      <c r="BF177" s="43">
        <f t="shared" si="3815"/>
        <v>0</v>
      </c>
      <c r="BG177" s="43">
        <f t="shared" si="3759"/>
        <v>0</v>
      </c>
      <c r="BH177" s="43">
        <f t="shared" si="3760"/>
        <v>0</v>
      </c>
      <c r="BI177" s="87">
        <f>'СДП (план)'!V177</f>
        <v>0</v>
      </c>
      <c r="BJ177" s="3">
        <f>'СДП (план)'!W177</f>
        <v>0</v>
      </c>
      <c r="BK177" s="43">
        <f t="shared" si="2488"/>
        <v>0</v>
      </c>
      <c r="BL177" s="43">
        <f t="shared" si="2489"/>
        <v>0</v>
      </c>
      <c r="BM177" s="43">
        <f>VLOOKUP($C177,'факт СДП 12 мес'!$D$8:$HP$287,21,0)</f>
        <v>0</v>
      </c>
      <c r="BN177" s="43">
        <f>VLOOKUP($C177,'факт СДП 12 мес'!$D$8:$HP$287,22,0)</f>
        <v>0</v>
      </c>
      <c r="BO177" s="43">
        <f>VLOOKUP($C177,'факт СДП 12 мес'!$D$8:$HP$287,23,0)</f>
        <v>0</v>
      </c>
      <c r="BP177" s="43">
        <f>VLOOKUP($C177,'факт СДП 12 мес'!$D$8:$HP$287,24,0)</f>
        <v>0</v>
      </c>
      <c r="BQ177" s="43">
        <f>VLOOKUP($C177,'факт СДП 12 мес'!$D$8:$HP$287,25,0)</f>
        <v>0</v>
      </c>
      <c r="BR177" s="43">
        <f>VLOOKUP($C177,'факт СДП 12 мес'!$D$8:$HP$287,26,0)</f>
        <v>0</v>
      </c>
      <c r="BS177" s="43">
        <f t="shared" si="3816"/>
        <v>0</v>
      </c>
      <c r="BT177" s="43">
        <f t="shared" si="3817"/>
        <v>0</v>
      </c>
      <c r="BU177" s="43">
        <f t="shared" si="3818"/>
        <v>0</v>
      </c>
      <c r="BV177" s="43">
        <f t="shared" si="3483"/>
        <v>0</v>
      </c>
      <c r="BW177" s="43">
        <f t="shared" si="3484"/>
        <v>0</v>
      </c>
      <c r="BX177" s="44">
        <f>'СДП (план)'!X177</f>
        <v>0</v>
      </c>
      <c r="BY177" s="43">
        <f>'СДП (план)'!Y177</f>
        <v>0</v>
      </c>
      <c r="BZ177" s="43">
        <f t="shared" si="2490"/>
        <v>0</v>
      </c>
      <c r="CA177" s="43">
        <f t="shared" si="2491"/>
        <v>0</v>
      </c>
      <c r="CB177" s="43">
        <f>VLOOKUP($C177,'факт СДП 12 мес'!$D$8:$HP$287,15,0)</f>
        <v>0</v>
      </c>
      <c r="CC177" s="43">
        <f>VLOOKUP($C177,'факт СДП 12 мес'!$D$8:$HP$287,16,0)</f>
        <v>0</v>
      </c>
      <c r="CD177" s="43">
        <f>VLOOKUP($C177,'факт СДП 12 мес'!$D$8:$HP$287,17,0)</f>
        <v>0</v>
      </c>
      <c r="CE177" s="43">
        <f>VLOOKUP($C177,'факт СДП 12 мес'!$D$8:$HP$287,18,0)</f>
        <v>0</v>
      </c>
      <c r="CF177" s="43">
        <f>VLOOKUP($C177,'факт СДП 12 мес'!$D$8:$HP$287,19,0)</f>
        <v>0</v>
      </c>
      <c r="CG177" s="43">
        <f>VLOOKUP($C177,'факт СДП 12 мес'!$D$8:$HP$287,20,0)</f>
        <v>0</v>
      </c>
      <c r="CH177" s="43">
        <f t="shared" si="3819"/>
        <v>0</v>
      </c>
      <c r="CI177" s="43">
        <f t="shared" si="3820"/>
        <v>0</v>
      </c>
      <c r="CJ177" s="43">
        <f t="shared" si="3821"/>
        <v>0</v>
      </c>
      <c r="CK177" s="43">
        <f t="shared" si="3763"/>
        <v>0</v>
      </c>
      <c r="CL177" s="43">
        <f t="shared" si="3764"/>
        <v>0</v>
      </c>
      <c r="CM177" s="45">
        <f>'СДП (план)'!Z177</f>
        <v>0</v>
      </c>
      <c r="CN177" s="43">
        <f>'СДП (план)'!AA177</f>
        <v>0</v>
      </c>
      <c r="CO177" s="43">
        <f t="shared" si="2492"/>
        <v>0</v>
      </c>
      <c r="CP177" s="43">
        <f t="shared" si="2493"/>
        <v>0</v>
      </c>
      <c r="CQ177" s="43">
        <f>VLOOKUP($C177,'факт СДП 12 мес'!$D$8:$HP$287,165,0)</f>
        <v>0</v>
      </c>
      <c r="CR177" s="43">
        <f>VLOOKUP($C177,'факт СДП 12 мес'!$D$8:$HP$287,166,0)</f>
        <v>0</v>
      </c>
      <c r="CS177" s="43">
        <f>VLOOKUP($C177,'факт СДП 12 мес'!$D$8:$HP$287,167,0)</f>
        <v>0</v>
      </c>
      <c r="CT177" s="43">
        <f>VLOOKUP($C177,'факт СДП 12 мес'!$D$8:$HP$287,168,0)</f>
        <v>0</v>
      </c>
      <c r="CU177" s="43">
        <f>VLOOKUP($C177,'факт СДП 12 мес'!$D$8:$HP$287,169,0)</f>
        <v>0</v>
      </c>
      <c r="CV177" s="43">
        <f>VLOOKUP($C177,'факт СДП 12 мес'!$D$8:$HP$287,170,0)</f>
        <v>0</v>
      </c>
      <c r="CW177" s="43">
        <f t="shared" si="3822"/>
        <v>0</v>
      </c>
      <c r="CX177" s="43">
        <f t="shared" si="3823"/>
        <v>0</v>
      </c>
      <c r="CY177" s="43">
        <f t="shared" si="3824"/>
        <v>0</v>
      </c>
      <c r="CZ177" s="43">
        <f t="shared" si="2494"/>
        <v>0</v>
      </c>
      <c r="DA177" s="43">
        <f t="shared" si="2495"/>
        <v>0</v>
      </c>
      <c r="DB177" s="10">
        <f>'СДП (план)'!AB177</f>
        <v>0</v>
      </c>
      <c r="DC177" s="3">
        <f>'СДП (план)'!AC177</f>
        <v>0</v>
      </c>
      <c r="DD177" s="43">
        <f t="shared" si="2496"/>
        <v>0</v>
      </c>
      <c r="DE177" s="43">
        <f t="shared" si="2497"/>
        <v>0</v>
      </c>
      <c r="DF177" s="43">
        <f>VLOOKUP($C177,'факт СДП 12 мес'!$D$8:$HP$287,57,0)</f>
        <v>0</v>
      </c>
      <c r="DG177" s="43">
        <f>VLOOKUP($C177,'факт СДП 12 мес'!$D$8:$HP$287,58,0)</f>
        <v>0</v>
      </c>
      <c r="DH177" s="43">
        <f>VLOOKUP($C177,'факт СДП 12 мес'!$D$8:$HP$287,59,0)</f>
        <v>0</v>
      </c>
      <c r="DI177" s="43">
        <f>VLOOKUP($C177,'факт СДП 12 мес'!$D$8:$HP$287,60,0)</f>
        <v>0</v>
      </c>
      <c r="DJ177" s="43">
        <f>VLOOKUP($C177,'факт СДП 12 мес'!$D$8:$HP$287,61,0)</f>
        <v>0</v>
      </c>
      <c r="DK177" s="43">
        <f>VLOOKUP($C177,'факт СДП 12 мес'!$D$8:$HP$287,62,0)</f>
        <v>0</v>
      </c>
      <c r="DL177" s="43">
        <f t="shared" si="3825"/>
        <v>0</v>
      </c>
      <c r="DM177" s="43">
        <f t="shared" si="3826"/>
        <v>0</v>
      </c>
      <c r="DN177" s="43">
        <f t="shared" si="3827"/>
        <v>0</v>
      </c>
      <c r="DO177" s="43">
        <f t="shared" si="2498"/>
        <v>0</v>
      </c>
      <c r="DP177" s="43">
        <f t="shared" si="2499"/>
        <v>0</v>
      </c>
      <c r="DQ177" s="10">
        <f>'СДП (план)'!AD177</f>
        <v>0</v>
      </c>
      <c r="DR177" s="3">
        <f>'СДП (план)'!AE177</f>
        <v>0</v>
      </c>
      <c r="DS177" s="43">
        <f t="shared" si="2500"/>
        <v>0</v>
      </c>
      <c r="DT177" s="43">
        <f t="shared" si="2501"/>
        <v>0</v>
      </c>
      <c r="DU177" s="43">
        <f>VLOOKUP($C177,'факт СДП 12 мес'!$D$8:$HP$287,33,0)</f>
        <v>0</v>
      </c>
      <c r="DV177" s="43">
        <f>VLOOKUP($C177,'факт СДП 12 мес'!$D$8:$HP$287,34,0)</f>
        <v>0</v>
      </c>
      <c r="DW177" s="43">
        <f>VLOOKUP($C177,'факт СДП 12 мес'!$D$8:$HP$287,35,0)</f>
        <v>0</v>
      </c>
      <c r="DX177" s="43">
        <f>VLOOKUP($C177,'факт СДП 12 мес'!$D$8:$HP$287,36,0)</f>
        <v>0</v>
      </c>
      <c r="DY177" s="43">
        <f>VLOOKUP($C177,'факт СДП 12 мес'!$D$8:$HP$287,37,0)</f>
        <v>0</v>
      </c>
      <c r="DZ177" s="43">
        <f>VLOOKUP($C177,'факт СДП 12 мес'!$D$8:$HP$287,38,0)</f>
        <v>0</v>
      </c>
      <c r="EA177" s="43">
        <f t="shared" si="3828"/>
        <v>0</v>
      </c>
      <c r="EB177" s="43">
        <f t="shared" si="3829"/>
        <v>0</v>
      </c>
      <c r="EC177" s="43">
        <f t="shared" si="3830"/>
        <v>0</v>
      </c>
      <c r="ED177" s="43">
        <f t="shared" si="3831"/>
        <v>0</v>
      </c>
      <c r="EE177" s="43">
        <f t="shared" si="2607"/>
        <v>0</v>
      </c>
      <c r="EF177" s="10">
        <f>'СДП (план)'!AF177</f>
        <v>0</v>
      </c>
      <c r="EG177" s="3">
        <f>'СДП (план)'!AG177</f>
        <v>0</v>
      </c>
      <c r="EH177" s="43">
        <f t="shared" si="2502"/>
        <v>0</v>
      </c>
      <c r="EI177" s="43">
        <f t="shared" si="2503"/>
        <v>0</v>
      </c>
      <c r="EJ177" s="43">
        <f>VLOOKUP($C177,'факт СДП 12 мес'!$D$8:$HP$287,27,0)</f>
        <v>0</v>
      </c>
      <c r="EK177" s="43">
        <f>VLOOKUP($C177,'факт СДП 12 мес'!$D$8:$HP$287,28,0)</f>
        <v>0</v>
      </c>
      <c r="EL177" s="43">
        <f>VLOOKUP($C177,'факт СДП 12 мес'!$D$8:$HP$287,29,0)</f>
        <v>0</v>
      </c>
      <c r="EM177" s="43">
        <f>VLOOKUP($C177,'факт СДП 12 мес'!$D$8:$HP$287,30,0)</f>
        <v>0</v>
      </c>
      <c r="EN177" s="43">
        <f>VLOOKUP($C177,'факт СДП 12 мес'!$D$8:$HP$287,31,0)</f>
        <v>0</v>
      </c>
      <c r="EO177" s="43">
        <f>VLOOKUP($C177,'факт СДП 12 мес'!$D$8:$HP$287,32,0)</f>
        <v>0</v>
      </c>
      <c r="EP177" s="43">
        <f t="shared" si="3832"/>
        <v>0</v>
      </c>
      <c r="EQ177" s="43">
        <f t="shared" si="3833"/>
        <v>0</v>
      </c>
      <c r="ER177" s="43">
        <f t="shared" si="3834"/>
        <v>0</v>
      </c>
      <c r="ES177" s="43">
        <f t="shared" si="3835"/>
        <v>0</v>
      </c>
      <c r="ET177" s="43">
        <f t="shared" si="2610"/>
        <v>0</v>
      </c>
      <c r="EU177" s="49">
        <f>'СДП (план)'!AH177</f>
        <v>0</v>
      </c>
      <c r="EV177" s="43">
        <f>'СДП (план)'!AI177</f>
        <v>0</v>
      </c>
      <c r="EW177" s="43">
        <f t="shared" si="2504"/>
        <v>0</v>
      </c>
      <c r="EX177" s="43">
        <f t="shared" si="2505"/>
        <v>0</v>
      </c>
      <c r="EY177" s="43">
        <f>VLOOKUP($C177,'факт СДП 12 мес'!$D$8:$HP$287,87,0)</f>
        <v>0</v>
      </c>
      <c r="EZ177" s="43">
        <f>VLOOKUP($C177,'факт СДП 12 мес'!$D$8:$HP$287,88,0)</f>
        <v>0</v>
      </c>
      <c r="FA177" s="43">
        <f>VLOOKUP($C177,'факт СДП 12 мес'!$D$8:$HP$287,89,0)</f>
        <v>0</v>
      </c>
      <c r="FB177" s="43">
        <f>VLOOKUP($C177,'факт СДП 12 мес'!$D$8:$HP$287,90,0)</f>
        <v>0</v>
      </c>
      <c r="FC177" s="43">
        <f>VLOOKUP($C177,'факт СДП 12 мес'!$D$8:$HP$287,91,0)</f>
        <v>0</v>
      </c>
      <c r="FD177" s="43">
        <f>VLOOKUP($C177,'факт СДП 12 мес'!$D$8:$HP$287,92,0)</f>
        <v>0</v>
      </c>
      <c r="FE177" s="43">
        <f t="shared" si="3836"/>
        <v>0</v>
      </c>
      <c r="FF177" s="43">
        <f t="shared" si="3837"/>
        <v>0</v>
      </c>
      <c r="FG177" s="43">
        <f t="shared" si="3838"/>
        <v>0</v>
      </c>
      <c r="FH177" s="43">
        <f t="shared" si="2506"/>
        <v>0</v>
      </c>
      <c r="FI177" s="43">
        <f t="shared" si="2507"/>
        <v>0</v>
      </c>
      <c r="FJ177" s="49">
        <f>'СДП (план)'!AJ177</f>
        <v>0</v>
      </c>
      <c r="FK177" s="43">
        <f>'СДП (план)'!AK177</f>
        <v>0</v>
      </c>
      <c r="FL177" s="43">
        <f t="shared" si="2508"/>
        <v>0</v>
      </c>
      <c r="FM177" s="43">
        <f t="shared" si="2509"/>
        <v>0</v>
      </c>
      <c r="FN177" s="43">
        <f>VLOOKUP($C177,'факт СДП 12 мес'!$D$8:$HP$287,39,0)</f>
        <v>0</v>
      </c>
      <c r="FO177" s="43">
        <f>VLOOKUP($C177,'факт СДП 12 мес'!$D$8:$HP$287,40,0)</f>
        <v>0</v>
      </c>
      <c r="FP177" s="43">
        <f>VLOOKUP($C177,'факт СДП 12 мес'!$D$8:$HP$287,41,0)</f>
        <v>0</v>
      </c>
      <c r="FQ177" s="43">
        <f>VLOOKUP($C177,'факт СДП 12 мес'!$D$8:$HP$287,42,0)</f>
        <v>0</v>
      </c>
      <c r="FR177" s="43">
        <f>VLOOKUP($C177,'факт СДП 12 мес'!$D$8:$HP$287,43,0)</f>
        <v>0</v>
      </c>
      <c r="FS177" s="43">
        <f>VLOOKUP($C177,'факт СДП 12 мес'!$D$8:$HP$287,44,0)</f>
        <v>0</v>
      </c>
      <c r="FT177" s="43">
        <f t="shared" si="3839"/>
        <v>0</v>
      </c>
      <c r="FU177" s="43">
        <f t="shared" si="3840"/>
        <v>0</v>
      </c>
      <c r="FV177" s="43">
        <f t="shared" si="3841"/>
        <v>0</v>
      </c>
      <c r="FW177" s="43">
        <f t="shared" si="2510"/>
        <v>0</v>
      </c>
      <c r="FX177" s="43">
        <f t="shared" si="2511"/>
        <v>0</v>
      </c>
      <c r="FY177" s="49">
        <f>'СДП (план)'!AL177</f>
        <v>0</v>
      </c>
      <c r="FZ177" s="43">
        <f>'СДП (план)'!AM177</f>
        <v>0</v>
      </c>
      <c r="GA177" s="43">
        <f t="shared" si="2512"/>
        <v>0</v>
      </c>
      <c r="GB177" s="43">
        <f t="shared" si="2513"/>
        <v>0</v>
      </c>
      <c r="GC177" s="43">
        <f>VLOOKUP($C177,'факт СДП 12 мес'!$D$8:$HP$287,45,0)</f>
        <v>0</v>
      </c>
      <c r="GD177" s="43">
        <f>VLOOKUP($C177,'факт СДП 12 мес'!$D$8:$HP$287,46,0)</f>
        <v>0</v>
      </c>
      <c r="GE177" s="43">
        <f>VLOOKUP($C177,'факт СДП 12 мес'!$D$8:$HP$287,47,0)</f>
        <v>0</v>
      </c>
      <c r="GF177" s="43">
        <f>VLOOKUP($C177,'факт СДП 12 мес'!$D$8:$HP$287,48,0)</f>
        <v>0</v>
      </c>
      <c r="GG177" s="43">
        <f>VLOOKUP($C177,'факт СДП 12 мес'!$D$8:$HP$287,49,0)</f>
        <v>0</v>
      </c>
      <c r="GH177" s="43">
        <f>VLOOKUP($C177,'факт СДП 12 мес'!$D$8:$HP$287,50,0)</f>
        <v>0</v>
      </c>
      <c r="GI177" s="43">
        <f t="shared" si="3842"/>
        <v>0</v>
      </c>
      <c r="GJ177" s="43">
        <f t="shared" si="3843"/>
        <v>0</v>
      </c>
      <c r="GK177" s="43">
        <f t="shared" si="3844"/>
        <v>0</v>
      </c>
      <c r="GL177" s="43">
        <f t="shared" si="2514"/>
        <v>0</v>
      </c>
      <c r="GM177" s="43">
        <f t="shared" si="2515"/>
        <v>0</v>
      </c>
      <c r="GN177" s="10">
        <f>'СДП (план)'!AN177</f>
        <v>0</v>
      </c>
      <c r="GO177" s="3">
        <f>'СДП (план)'!AO177</f>
        <v>0</v>
      </c>
      <c r="GP177" s="43">
        <f t="shared" si="2516"/>
        <v>0</v>
      </c>
      <c r="GQ177" s="43">
        <f t="shared" si="2517"/>
        <v>0</v>
      </c>
      <c r="GR177" s="43">
        <f>VLOOKUP($C177,'факт СДП 12 мес'!$D$8:$HP$287,51,0)</f>
        <v>0</v>
      </c>
      <c r="GS177" s="43">
        <f>VLOOKUP($C177,'факт СДП 12 мес'!$D$8:$HP$287,52,0)</f>
        <v>0</v>
      </c>
      <c r="GT177" s="43">
        <f>VLOOKUP($C177,'факт СДП 12 мес'!$D$8:$HP$287,53,0)</f>
        <v>0</v>
      </c>
      <c r="GU177" s="43">
        <f>VLOOKUP($C177,'факт СДП 12 мес'!$D$8:$HP$287,54,0)</f>
        <v>0</v>
      </c>
      <c r="GV177" s="43">
        <f>VLOOKUP($C177,'факт СДП 12 мес'!$D$8:$HP$287,55,0)</f>
        <v>0</v>
      </c>
      <c r="GW177" s="43">
        <f>VLOOKUP($C177,'факт СДП 12 мес'!$D$8:$HP$287,56,0)</f>
        <v>0</v>
      </c>
      <c r="GX177" s="43">
        <f t="shared" si="3845"/>
        <v>0</v>
      </c>
      <c r="GY177" s="43">
        <f t="shared" si="3846"/>
        <v>0</v>
      </c>
      <c r="GZ177" s="43">
        <f t="shared" si="3847"/>
        <v>0</v>
      </c>
      <c r="HA177" s="43">
        <f t="shared" si="2518"/>
        <v>0</v>
      </c>
      <c r="HB177" s="43">
        <f t="shared" si="2519"/>
        <v>0</v>
      </c>
      <c r="HC177" s="10">
        <f>'СДП (план)'!AP177</f>
        <v>0</v>
      </c>
      <c r="HD177" s="3">
        <f>'СДП (план)'!AQ177</f>
        <v>0</v>
      </c>
      <c r="HE177" s="43">
        <f t="shared" si="2520"/>
        <v>0</v>
      </c>
      <c r="HF177" s="43">
        <f t="shared" si="2521"/>
        <v>0</v>
      </c>
      <c r="HG177" s="43">
        <f>VLOOKUP($C177,'факт СДП 12 мес'!$D$8:$HP$287,141,0)</f>
        <v>0</v>
      </c>
      <c r="HH177" s="43">
        <f>VLOOKUP($C177,'факт СДП 12 мес'!$D$8:$HP$287,142,0)</f>
        <v>0</v>
      </c>
      <c r="HI177" s="43">
        <f>VLOOKUP($C177,'факт СДП 12 мес'!$D$8:$HP$287,143,0)</f>
        <v>0</v>
      </c>
      <c r="HJ177" s="43">
        <f>VLOOKUP($C177,'факт СДП 12 мес'!$D$8:$HP$287,144,0)</f>
        <v>0</v>
      </c>
      <c r="HK177" s="43">
        <f>VLOOKUP($C177,'факт СДП 12 мес'!$D$8:$HP$287,145,0)</f>
        <v>0</v>
      </c>
      <c r="HL177" s="43">
        <f>VLOOKUP($C177,'факт СДП 12 мес'!$D$8:$HP$287,146,0)</f>
        <v>0</v>
      </c>
      <c r="HM177" s="43">
        <f t="shared" si="3848"/>
        <v>0</v>
      </c>
      <c r="HN177" s="43">
        <f t="shared" si="3849"/>
        <v>0</v>
      </c>
      <c r="HO177" s="43">
        <f t="shared" si="3850"/>
        <v>0</v>
      </c>
      <c r="HP177" s="43">
        <f t="shared" si="2522"/>
        <v>0</v>
      </c>
      <c r="HQ177" s="43">
        <f t="shared" si="2523"/>
        <v>0</v>
      </c>
      <c r="HR177" s="49">
        <f>'СДП (план)'!AR177</f>
        <v>0</v>
      </c>
      <c r="HS177" s="43">
        <f>'СДП (план)'!AS177</f>
        <v>0</v>
      </c>
      <c r="HT177" s="43">
        <f t="shared" si="2524"/>
        <v>0</v>
      </c>
      <c r="HU177" s="43">
        <f t="shared" si="2525"/>
        <v>0</v>
      </c>
      <c r="HV177" s="43">
        <f>VLOOKUP($C177,'факт СДП 12 мес'!$D$8:$HP$287,171,0)</f>
        <v>0</v>
      </c>
      <c r="HW177" s="43">
        <f>VLOOKUP($C177,'факт СДП 12 мес'!$D$8:$HP$287,172,0)</f>
        <v>0</v>
      </c>
      <c r="HX177" s="43">
        <f>VLOOKUP($C177,'факт СДП 12 мес'!$D$8:$HP$287,173,0)</f>
        <v>0</v>
      </c>
      <c r="HY177" s="43">
        <f>VLOOKUP($C177,'факт СДП 12 мес'!$D$8:$HP$287,174,0)</f>
        <v>0</v>
      </c>
      <c r="HZ177" s="43">
        <f>VLOOKUP($C177,'факт СДП 12 мес'!$D$8:$HP$287,175,0)</f>
        <v>0</v>
      </c>
      <c r="IA177" s="43">
        <f>VLOOKUP($C177,'факт СДП 12 мес'!$D$8:$HP$287,176,0)</f>
        <v>0</v>
      </c>
      <c r="IB177" s="43">
        <f t="shared" si="3851"/>
        <v>0</v>
      </c>
      <c r="IC177" s="43">
        <f t="shared" si="3852"/>
        <v>0</v>
      </c>
      <c r="ID177" s="43">
        <f t="shared" si="3853"/>
        <v>0</v>
      </c>
      <c r="IE177" s="43">
        <f t="shared" si="2526"/>
        <v>0</v>
      </c>
      <c r="IF177" s="43">
        <f t="shared" si="2527"/>
        <v>0</v>
      </c>
      <c r="IG177" s="49">
        <f>'СДП (план)'!AT177</f>
        <v>0</v>
      </c>
      <c r="IH177" s="43">
        <f>'СДП (план)'!AU177</f>
        <v>0</v>
      </c>
      <c r="II177" s="43">
        <f t="shared" si="2528"/>
        <v>0</v>
      </c>
      <c r="IJ177" s="43">
        <f t="shared" si="2529"/>
        <v>0</v>
      </c>
      <c r="IK177" s="43">
        <f>VLOOKUP($C177,'факт СДП 12 мес'!$D$8:$HP$287,183,0)</f>
        <v>0</v>
      </c>
      <c r="IL177" s="43">
        <f>VLOOKUP($C177,'факт СДП 12 мес'!$D$8:$HP$287,184,0)</f>
        <v>0</v>
      </c>
      <c r="IM177" s="43">
        <f>VLOOKUP($C177,'факт СДП 12 мес'!$D$8:$HP$287,185,0)</f>
        <v>0</v>
      </c>
      <c r="IN177" s="43">
        <f>VLOOKUP($C177,'факт СДП 12 мес'!$D$8:$HP$287,186,0)</f>
        <v>0</v>
      </c>
      <c r="IO177" s="43">
        <f>VLOOKUP($C177,'факт СДП 12 мес'!$D$8:$HP$287,187,0)</f>
        <v>0</v>
      </c>
      <c r="IP177" s="43">
        <f>VLOOKUP($C177,'факт СДП 12 мес'!$D$8:$HP$287,188,0)</f>
        <v>0</v>
      </c>
      <c r="IQ177" s="43">
        <f t="shared" si="3854"/>
        <v>0</v>
      </c>
      <c r="IR177" s="43">
        <f t="shared" si="3855"/>
        <v>0</v>
      </c>
      <c r="IS177" s="43">
        <f t="shared" si="3856"/>
        <v>0</v>
      </c>
      <c r="IT177" s="43">
        <f t="shared" si="2530"/>
        <v>0</v>
      </c>
      <c r="IU177" s="43">
        <f t="shared" si="2531"/>
        <v>0</v>
      </c>
      <c r="IV177" s="45">
        <f>'СДП (план)'!AV177</f>
        <v>0</v>
      </c>
      <c r="IW177" s="45">
        <f>'СДП (план)'!AW177</f>
        <v>0</v>
      </c>
      <c r="IX177" s="43">
        <f t="shared" si="2532"/>
        <v>0</v>
      </c>
      <c r="IY177" s="43">
        <f t="shared" si="2533"/>
        <v>0</v>
      </c>
      <c r="IZ177" s="43">
        <f>VLOOKUP($C177,'факт СДП 12 мес'!$D$8:$HP$287,147,0)</f>
        <v>0</v>
      </c>
      <c r="JA177" s="43">
        <f>VLOOKUP($C177,'факт СДП 12 мес'!$D$8:$HP$287,148,0)</f>
        <v>0</v>
      </c>
      <c r="JB177" s="43">
        <f>VLOOKUP($C177,'факт СДП 12 мес'!$D$8:$HP$287,149,0)</f>
        <v>0</v>
      </c>
      <c r="JC177" s="43">
        <f>VLOOKUP($C177,'факт СДП 12 мес'!$D$8:$HP$287,150,0)</f>
        <v>0</v>
      </c>
      <c r="JD177" s="43">
        <f>VLOOKUP($C177,'факт СДП 12 мес'!$D$8:$HP$287,151,0)</f>
        <v>0</v>
      </c>
      <c r="JE177" s="43">
        <f>VLOOKUP($C177,'факт СДП 12 мес'!$D$8:$HP$287,152,0)</f>
        <v>0</v>
      </c>
      <c r="JF177" s="43">
        <f t="shared" si="3857"/>
        <v>0</v>
      </c>
      <c r="JG177" s="43">
        <f t="shared" si="3858"/>
        <v>0</v>
      </c>
      <c r="JH177" s="43">
        <f t="shared" si="3859"/>
        <v>0</v>
      </c>
      <c r="JI177" s="43">
        <f t="shared" si="2534"/>
        <v>0</v>
      </c>
      <c r="JJ177" s="43">
        <f t="shared" si="2535"/>
        <v>0</v>
      </c>
      <c r="JK177" s="45">
        <f>'СДП (план)'!AX177</f>
        <v>0</v>
      </c>
      <c r="JL177" s="45">
        <f>'СДП (план)'!AY177</f>
        <v>0</v>
      </c>
      <c r="JM177" s="43">
        <f t="shared" si="2536"/>
        <v>0</v>
      </c>
      <c r="JN177" s="43">
        <f t="shared" si="2537"/>
        <v>0</v>
      </c>
      <c r="JO177" s="43">
        <f>VLOOKUP($C177,'факт СДП 12 мес'!$D$8:$HP$287,135,0)</f>
        <v>0</v>
      </c>
      <c r="JP177" s="43">
        <f>VLOOKUP($C177,'факт СДП 12 мес'!$D$8:$HP$287,136,0)</f>
        <v>0</v>
      </c>
      <c r="JQ177" s="43">
        <f>VLOOKUP($C177,'факт СДП 12 мес'!$D$8:$HP$287,137,0)</f>
        <v>0</v>
      </c>
      <c r="JR177" s="43">
        <f>VLOOKUP($C177,'факт СДП 12 мес'!$D$8:$HP$287,138,0)</f>
        <v>0</v>
      </c>
      <c r="JS177" s="43">
        <f>VLOOKUP($C177,'факт СДП 12 мес'!$D$8:$HP$287,139,0)</f>
        <v>0</v>
      </c>
      <c r="JT177" s="43">
        <f>VLOOKUP($C177,'факт СДП 12 мес'!$D$8:$HP$287,140,0)</f>
        <v>0</v>
      </c>
      <c r="JU177" s="43">
        <f t="shared" si="3860"/>
        <v>0</v>
      </c>
      <c r="JV177" s="43">
        <f t="shared" si="3861"/>
        <v>0</v>
      </c>
      <c r="JW177" s="43">
        <f t="shared" si="3862"/>
        <v>0</v>
      </c>
      <c r="JX177" s="43">
        <f t="shared" si="2538"/>
        <v>0</v>
      </c>
      <c r="JY177" s="43">
        <f t="shared" si="2539"/>
        <v>0</v>
      </c>
      <c r="JZ177" s="49">
        <f>'СДП (план)'!AZ177</f>
        <v>0</v>
      </c>
      <c r="KA177" s="43">
        <f>'СДП (план)'!BA177</f>
        <v>0</v>
      </c>
      <c r="KB177" s="43">
        <f t="shared" si="2540"/>
        <v>0</v>
      </c>
      <c r="KC177" s="43">
        <f t="shared" si="2541"/>
        <v>0</v>
      </c>
      <c r="KD177" s="43">
        <f>VLOOKUP($C177,'факт СДП 12 мес'!$D$8:$HP$287,105,0)</f>
        <v>0</v>
      </c>
      <c r="KE177" s="43">
        <f>VLOOKUP($C177,'факт СДП 12 мес'!$D$8:$HP$287,106,0)</f>
        <v>0</v>
      </c>
      <c r="KF177" s="43">
        <f>VLOOKUP($C177,'факт СДП 12 мес'!$D$8:$HP$287,107,0)</f>
        <v>0</v>
      </c>
      <c r="KG177" s="43">
        <f>VLOOKUP($C177,'факт СДП 12 мес'!$D$8:$HP$287,108,0)</f>
        <v>0</v>
      </c>
      <c r="KH177" s="43">
        <f>VLOOKUP($C177,'факт СДП 12 мес'!$D$8:$HP$287,109,0)</f>
        <v>0</v>
      </c>
      <c r="KI177" s="43">
        <f>VLOOKUP($C177,'факт СДП 12 мес'!$D$8:$HP$287,110,0)</f>
        <v>0</v>
      </c>
      <c r="KJ177" s="43">
        <f t="shared" si="3863"/>
        <v>0</v>
      </c>
      <c r="KK177" s="43">
        <f t="shared" si="3864"/>
        <v>0</v>
      </c>
      <c r="KL177" s="43">
        <f t="shared" si="3865"/>
        <v>0</v>
      </c>
      <c r="KM177" s="43">
        <f t="shared" si="2542"/>
        <v>0</v>
      </c>
      <c r="KN177" s="43">
        <f t="shared" si="2543"/>
        <v>0</v>
      </c>
      <c r="KO177" s="49">
        <f>'СДП (план)'!BB177</f>
        <v>0</v>
      </c>
      <c r="KP177" s="43">
        <f>'СДП (план)'!BC177</f>
        <v>0</v>
      </c>
      <c r="KQ177" s="43">
        <f t="shared" si="2544"/>
        <v>0</v>
      </c>
      <c r="KR177" s="43">
        <f t="shared" si="2545"/>
        <v>0</v>
      </c>
      <c r="KS177" s="43">
        <f>VLOOKUP($C177,'факт СДП 12 мес'!$D$8:$HP$287,189,0)</f>
        <v>0</v>
      </c>
      <c r="KT177" s="43">
        <f>VLOOKUP($C177,'факт СДП 12 мес'!$D$8:$HP$287,190,0)</f>
        <v>0</v>
      </c>
      <c r="KU177" s="43">
        <f>VLOOKUP($C177,'факт СДП 12 мес'!$D$8:$HP$287,191,0)</f>
        <v>0</v>
      </c>
      <c r="KV177" s="43">
        <f>VLOOKUP($C177,'факт СДП 12 мес'!$D$8:$HP$287,192,0)</f>
        <v>0</v>
      </c>
      <c r="KW177" s="43">
        <f>VLOOKUP($C177,'факт СДП 12 мес'!$D$8:$HP$287,193,0)</f>
        <v>0</v>
      </c>
      <c r="KX177" s="43">
        <f>VLOOKUP($C177,'факт СДП 12 мес'!$D$8:$HP$287,194,0)</f>
        <v>0</v>
      </c>
      <c r="KY177" s="43">
        <f t="shared" si="3866"/>
        <v>0</v>
      </c>
      <c r="KZ177" s="43">
        <f t="shared" si="3867"/>
        <v>0</v>
      </c>
      <c r="LA177" s="43">
        <f t="shared" si="3868"/>
        <v>0</v>
      </c>
      <c r="LB177" s="43">
        <f t="shared" si="2546"/>
        <v>0</v>
      </c>
      <c r="LC177" s="43">
        <f t="shared" si="2547"/>
        <v>0</v>
      </c>
      <c r="LD177" s="49">
        <f>'СДП (план)'!BD177</f>
        <v>0</v>
      </c>
      <c r="LE177" s="43">
        <f>'СДП (план)'!BE177</f>
        <v>0</v>
      </c>
      <c r="LF177" s="43">
        <f t="shared" si="2548"/>
        <v>0</v>
      </c>
      <c r="LG177" s="43">
        <f t="shared" si="2549"/>
        <v>0</v>
      </c>
      <c r="LH177" s="43">
        <f>VLOOKUP($C177,'факт СДП 12 мес'!$D$8:$HP$287,63,0)</f>
        <v>0</v>
      </c>
      <c r="LI177" s="43">
        <f>VLOOKUP($C177,'факт СДП 12 мес'!$D$8:$HP$287,64,0)</f>
        <v>0</v>
      </c>
      <c r="LJ177" s="43">
        <f>VLOOKUP($C177,'факт СДП 12 мес'!$D$8:$HP$287,65,0)</f>
        <v>0</v>
      </c>
      <c r="LK177" s="43">
        <f>VLOOKUP($C177,'факт СДП 12 мес'!$D$8:$HP$287,66,0)</f>
        <v>0</v>
      </c>
      <c r="LL177" s="43">
        <f>VLOOKUP($C177,'факт СДП 12 мес'!$D$8:$HP$287,67,0)</f>
        <v>0</v>
      </c>
      <c r="LM177" s="43">
        <f>VLOOKUP($C177,'факт СДП 12 мес'!$D$8:$HP$287,68,0)</f>
        <v>0</v>
      </c>
      <c r="LN177" s="43">
        <f t="shared" si="3869"/>
        <v>0</v>
      </c>
      <c r="LO177" s="43">
        <f t="shared" si="3870"/>
        <v>0</v>
      </c>
      <c r="LP177" s="43">
        <f t="shared" si="3871"/>
        <v>0</v>
      </c>
      <c r="LQ177" s="43">
        <f t="shared" si="2550"/>
        <v>0</v>
      </c>
      <c r="LR177" s="43">
        <f t="shared" si="2551"/>
        <v>0</v>
      </c>
      <c r="LS177" s="49">
        <f>'СДП (план)'!BF177</f>
        <v>0</v>
      </c>
      <c r="LT177" s="43">
        <f>'СДП (план)'!BG177</f>
        <v>0</v>
      </c>
      <c r="LU177" s="43">
        <f t="shared" si="2552"/>
        <v>0</v>
      </c>
      <c r="LV177" s="43">
        <f t="shared" si="2553"/>
        <v>0</v>
      </c>
      <c r="LW177" s="43">
        <f>VLOOKUP($C177,'факт СДП 12 мес'!$D$8:$HP$287,69,0)</f>
        <v>0</v>
      </c>
      <c r="LX177" s="43">
        <f>VLOOKUP($C177,'факт СДП 12 мес'!$D$8:$HP$287,70,0)</f>
        <v>0</v>
      </c>
      <c r="LY177" s="43">
        <f>VLOOKUP($C177,'факт СДП 12 мес'!$D$8:$HP$287,71,0)</f>
        <v>0</v>
      </c>
      <c r="LZ177" s="43">
        <f>VLOOKUP($C177,'факт СДП 12 мес'!$D$8:$HP$287,72,0)</f>
        <v>0</v>
      </c>
      <c r="MA177" s="43">
        <f>VLOOKUP($C177,'факт СДП 12 мес'!$D$8:$HP$287,73,0)</f>
        <v>0</v>
      </c>
      <c r="MB177" s="43">
        <f>VLOOKUP($C177,'факт СДП 12 мес'!$D$8:$HP$287,74,0)</f>
        <v>0</v>
      </c>
      <c r="MC177" s="43">
        <f t="shared" si="3872"/>
        <v>0</v>
      </c>
      <c r="MD177" s="43">
        <f t="shared" si="3873"/>
        <v>0</v>
      </c>
      <c r="ME177" s="43">
        <f t="shared" si="3874"/>
        <v>0</v>
      </c>
      <c r="MF177" s="43">
        <f t="shared" si="3783"/>
        <v>0</v>
      </c>
      <c r="MG177" s="43">
        <f t="shared" si="3784"/>
        <v>0</v>
      </c>
      <c r="MH177" s="49">
        <f>'СДП (план)'!BH177</f>
        <v>0</v>
      </c>
      <c r="MI177" s="43">
        <f>'СДП (план)'!BI177</f>
        <v>0</v>
      </c>
      <c r="MJ177" s="43">
        <f t="shared" si="2554"/>
        <v>0</v>
      </c>
      <c r="MK177" s="43">
        <f t="shared" si="2555"/>
        <v>0</v>
      </c>
      <c r="ML177" s="43">
        <f>VLOOKUP($C177,'факт СДП 12 мес'!$D$8:$HP$287,75,0)</f>
        <v>0</v>
      </c>
      <c r="MM177" s="43">
        <f>VLOOKUP($C177,'факт СДП 12 мес'!$D$8:$HP$287,76,0)</f>
        <v>0</v>
      </c>
      <c r="MN177" s="43">
        <f>VLOOKUP($C177,'факт СДП 12 мес'!$D$8:$HP$287,77,0)</f>
        <v>0</v>
      </c>
      <c r="MO177" s="43">
        <f>VLOOKUP($C177,'факт СДП 12 мес'!$D$8:$HP$287,78,0)</f>
        <v>0</v>
      </c>
      <c r="MP177" s="43">
        <f>VLOOKUP($C177,'факт СДП 12 мес'!$D$8:$HP$287,79,0)</f>
        <v>0</v>
      </c>
      <c r="MQ177" s="43">
        <f>VLOOKUP($C177,'факт СДП 12 мес'!$D$8:$HP$287,80,0)</f>
        <v>0</v>
      </c>
      <c r="MR177" s="43">
        <f t="shared" si="3875"/>
        <v>0</v>
      </c>
      <c r="MS177" s="43">
        <f t="shared" si="3876"/>
        <v>0</v>
      </c>
      <c r="MT177" s="43">
        <f t="shared" si="3877"/>
        <v>0</v>
      </c>
      <c r="MU177" s="43">
        <f t="shared" si="3878"/>
        <v>0</v>
      </c>
      <c r="MV177" s="43">
        <f t="shared" si="2626"/>
        <v>0</v>
      </c>
      <c r="MW177" s="44">
        <f>'СДП (план)'!BJ177</f>
        <v>0</v>
      </c>
      <c r="MX177" s="43">
        <f>'СДП (план)'!BK177</f>
        <v>0</v>
      </c>
      <c r="MY177" s="43">
        <f t="shared" si="2556"/>
        <v>0</v>
      </c>
      <c r="MZ177" s="43">
        <f t="shared" si="2557"/>
        <v>0</v>
      </c>
      <c r="NA177" s="43">
        <f>VLOOKUP($C177,'факт СДП 12 мес'!$D$8:$HP$287,81,0)</f>
        <v>0</v>
      </c>
      <c r="NB177" s="43">
        <f>VLOOKUP($C177,'факт СДП 12 мес'!$D$8:$HP$287,82,0)</f>
        <v>0</v>
      </c>
      <c r="NC177" s="43">
        <f>VLOOKUP($C177,'факт СДП 12 мес'!$D$8:$HP$287,83,0)</f>
        <v>0</v>
      </c>
      <c r="ND177" s="43">
        <f>VLOOKUP($C177,'факт СДП 12 мес'!$D$8:$HP$287,84,0)</f>
        <v>0</v>
      </c>
      <c r="NE177" s="43">
        <f>VLOOKUP($C177,'факт СДП 12 мес'!$D$8:$HP$287,85,0)</f>
        <v>0</v>
      </c>
      <c r="NF177" s="43">
        <f>VLOOKUP($C177,'факт СДП 12 мес'!$D$8:$HP$287,86,0)</f>
        <v>0</v>
      </c>
      <c r="NG177" s="43">
        <f t="shared" si="3879"/>
        <v>0</v>
      </c>
      <c r="NH177" s="43">
        <f t="shared" si="3880"/>
        <v>0</v>
      </c>
      <c r="NI177" s="43">
        <f t="shared" si="3881"/>
        <v>0</v>
      </c>
      <c r="NJ177" s="43">
        <f t="shared" si="3882"/>
        <v>0</v>
      </c>
      <c r="NK177" s="43">
        <f t="shared" si="2629"/>
        <v>0</v>
      </c>
      <c r="NL177" s="49">
        <f>'СДП (план)'!BL177</f>
        <v>0</v>
      </c>
      <c r="NM177" s="43">
        <f>'СДП (план)'!BM177</f>
        <v>0</v>
      </c>
      <c r="NN177" s="43">
        <f t="shared" si="2558"/>
        <v>0</v>
      </c>
      <c r="NO177" s="43">
        <f t="shared" si="2559"/>
        <v>0</v>
      </c>
      <c r="NP177" s="43">
        <f>VLOOKUP($C177,'факт СДП 12 мес'!$D$8:$HP$287,99,0)</f>
        <v>0</v>
      </c>
      <c r="NQ177" s="43">
        <f>VLOOKUP($C177,'факт СДП 12 мес'!$D$8:$HP$287,100,0)</f>
        <v>0</v>
      </c>
      <c r="NR177" s="43">
        <f>VLOOKUP($C177,'факт СДП 12 мес'!$D$8:$HP$287,101,0)</f>
        <v>0</v>
      </c>
      <c r="NS177" s="43">
        <f>VLOOKUP($C177,'факт СДП 12 мес'!$D$8:$HP$287,102,0)</f>
        <v>0</v>
      </c>
      <c r="NT177" s="43">
        <f>VLOOKUP($C177,'факт СДП 12 мес'!$D$8:$HP$287,103,0)</f>
        <v>0</v>
      </c>
      <c r="NU177" s="43">
        <f>VLOOKUP($C177,'факт СДП 12 мес'!$D$8:$HP$287,104,0)</f>
        <v>0</v>
      </c>
      <c r="NV177" s="43">
        <f t="shared" si="3883"/>
        <v>0</v>
      </c>
      <c r="NW177" s="43">
        <f t="shared" si="3884"/>
        <v>0</v>
      </c>
      <c r="NX177" s="43">
        <f t="shared" si="3885"/>
        <v>0</v>
      </c>
      <c r="NY177" s="43">
        <f t="shared" si="2560"/>
        <v>0</v>
      </c>
      <c r="NZ177" s="43">
        <f t="shared" si="2561"/>
        <v>0</v>
      </c>
      <c r="OA177" s="49">
        <f>'СДП (план)'!BN177</f>
        <v>0</v>
      </c>
      <c r="OB177" s="43">
        <f>'СДП (план)'!BO177</f>
        <v>0</v>
      </c>
      <c r="OC177" s="43">
        <f t="shared" si="2562"/>
        <v>0</v>
      </c>
      <c r="OD177" s="43">
        <f t="shared" si="2563"/>
        <v>0</v>
      </c>
      <c r="OE177" s="43"/>
      <c r="OF177" s="43"/>
      <c r="OG177" s="43"/>
      <c r="OH177" s="43"/>
      <c r="OI177" s="43"/>
      <c r="OJ177" s="43"/>
      <c r="OK177" s="43">
        <f t="shared" si="3886"/>
        <v>0</v>
      </c>
      <c r="OL177" s="43">
        <f t="shared" si="3887"/>
        <v>0</v>
      </c>
      <c r="OM177" s="43">
        <f t="shared" si="3888"/>
        <v>0</v>
      </c>
      <c r="ON177" s="43">
        <f t="shared" si="2564"/>
        <v>0</v>
      </c>
      <c r="OO177" s="43">
        <f t="shared" si="2565"/>
        <v>0</v>
      </c>
      <c r="OP177" s="49">
        <f>'СДП (план)'!BP177</f>
        <v>0</v>
      </c>
      <c r="OQ177" s="43">
        <f>'СДП (план)'!BQ177</f>
        <v>0</v>
      </c>
      <c r="OR177" s="43">
        <f t="shared" si="2566"/>
        <v>0</v>
      </c>
      <c r="OS177" s="43">
        <f t="shared" si="2567"/>
        <v>0</v>
      </c>
      <c r="OT177" s="43">
        <f>VLOOKUP($C177,'факт СДП 12 мес'!$D$8:$HP$287,177,0)</f>
        <v>0</v>
      </c>
      <c r="OU177" s="43">
        <f>VLOOKUP($C177,'факт СДП 12 мес'!$D$8:$HP$287,178,0)</f>
        <v>0</v>
      </c>
      <c r="OV177" s="43">
        <f>VLOOKUP($C177,'факт СДП 12 мес'!$D$8:$HP$287,179,0)</f>
        <v>0</v>
      </c>
      <c r="OW177" s="43">
        <f>VLOOKUP($C177,'факт СДП 12 мес'!$D$8:$HP$287,180,0)</f>
        <v>0</v>
      </c>
      <c r="OX177" s="43">
        <f>VLOOKUP($C177,'факт СДП 12 мес'!$D$8:$HP$287,181,0)</f>
        <v>0</v>
      </c>
      <c r="OY177" s="43">
        <f>VLOOKUP($C177,'факт СДП 12 мес'!$D$8:$HP$287,182,0)</f>
        <v>0</v>
      </c>
      <c r="OZ177" s="43">
        <f t="shared" si="3889"/>
        <v>0</v>
      </c>
      <c r="PA177" s="43">
        <f t="shared" si="3890"/>
        <v>0</v>
      </c>
      <c r="PB177" s="43">
        <f t="shared" si="3891"/>
        <v>0</v>
      </c>
      <c r="PC177" s="43">
        <f t="shared" si="2568"/>
        <v>0</v>
      </c>
      <c r="PD177" s="43">
        <f t="shared" si="2569"/>
        <v>0</v>
      </c>
      <c r="PE177" s="45">
        <f>'СДП (план)'!BR177</f>
        <v>0</v>
      </c>
      <c r="PF177" s="45">
        <f>'СДП (план)'!BS177</f>
        <v>0</v>
      </c>
      <c r="PG177" s="43">
        <f t="shared" si="2570"/>
        <v>0</v>
      </c>
      <c r="PH177" s="43">
        <f t="shared" si="2571"/>
        <v>0</v>
      </c>
      <c r="PI177" s="43">
        <f>VLOOKUP($C177,'факт СДП 12 мес'!$D$8:$HP$287,123,0)</f>
        <v>0</v>
      </c>
      <c r="PJ177" s="43">
        <f>VLOOKUP($C177,'факт СДП 12 мес'!$D$8:$HP$287,124,0)</f>
        <v>0</v>
      </c>
      <c r="PK177" s="43">
        <f>VLOOKUP($C177,'факт СДП 12 мес'!$D$8:$HP$287,125,0)</f>
        <v>0</v>
      </c>
      <c r="PL177" s="43">
        <f>VLOOKUP($C177,'факт СДП 12 мес'!$D$8:$HP$287,126,0)</f>
        <v>0</v>
      </c>
      <c r="PM177" s="43">
        <f>VLOOKUP($C177,'факт СДП 12 мес'!$D$8:$HP$287,127,0)</f>
        <v>0</v>
      </c>
      <c r="PN177" s="43">
        <f>VLOOKUP($C177,'факт СДП 12 мес'!$D$8:$HP$287,128,0)</f>
        <v>0</v>
      </c>
      <c r="PO177" s="43">
        <f t="shared" si="3892"/>
        <v>0</v>
      </c>
      <c r="PP177" s="43">
        <f t="shared" si="3893"/>
        <v>0</v>
      </c>
      <c r="PQ177" s="43">
        <f t="shared" si="3894"/>
        <v>0</v>
      </c>
      <c r="PR177" s="43">
        <f t="shared" si="2572"/>
        <v>0</v>
      </c>
      <c r="PS177" s="43">
        <f t="shared" si="2573"/>
        <v>0</v>
      </c>
      <c r="PT177" s="49">
        <f>'СДП (план)'!BT177</f>
        <v>0</v>
      </c>
      <c r="PU177" s="43">
        <f>'СДП (план)'!BU177</f>
        <v>0</v>
      </c>
      <c r="PV177" s="43">
        <f t="shared" si="2574"/>
        <v>0</v>
      </c>
      <c r="PW177" s="43">
        <f t="shared" si="2575"/>
        <v>0</v>
      </c>
      <c r="PX177" s="43">
        <f>VLOOKUP($C177,'факт СДП 12 мес'!$D$8:$HP$287,111,0)</f>
        <v>0</v>
      </c>
      <c r="PY177" s="43">
        <f>VLOOKUP($C177,'факт СДП 12 мес'!$D$8:$HP$287,112,0)</f>
        <v>0</v>
      </c>
      <c r="PZ177" s="43">
        <f>VLOOKUP($C177,'факт СДП 12 мес'!$D$8:$HP$287,113,0)</f>
        <v>0</v>
      </c>
      <c r="QA177" s="43">
        <f>VLOOKUP($C177,'факт СДП 12 мес'!$D$8:$HP$287,114,0)</f>
        <v>0</v>
      </c>
      <c r="QB177" s="43">
        <f>VLOOKUP($C177,'факт СДП 12 мес'!$D$8:$HP$287,115,0)</f>
        <v>0</v>
      </c>
      <c r="QC177" s="43">
        <f>VLOOKUP($C177,'факт СДП 12 мес'!$D$8:$HP$287,116,0)</f>
        <v>0</v>
      </c>
      <c r="QD177" s="43">
        <f t="shared" si="3895"/>
        <v>0</v>
      </c>
      <c r="QE177" s="43">
        <f t="shared" si="3896"/>
        <v>0</v>
      </c>
      <c r="QF177" s="43">
        <f t="shared" si="3897"/>
        <v>0</v>
      </c>
      <c r="QG177" s="43">
        <f t="shared" si="2576"/>
        <v>0</v>
      </c>
      <c r="QH177" s="43">
        <f t="shared" si="2577"/>
        <v>0</v>
      </c>
      <c r="QI177" s="49">
        <f>'СДП (план)'!BV177</f>
        <v>0</v>
      </c>
      <c r="QJ177" s="43">
        <f>'СДП (план)'!BW177</f>
        <v>0</v>
      </c>
      <c r="QK177" s="43">
        <f t="shared" si="2578"/>
        <v>0</v>
      </c>
      <c r="QL177" s="43">
        <f t="shared" si="2579"/>
        <v>0</v>
      </c>
      <c r="QM177" s="43">
        <f>VLOOKUP($C177,'факт СДП 12 мес'!$D$8:$HP$287,153,0)</f>
        <v>0</v>
      </c>
      <c r="QN177" s="43">
        <f>VLOOKUP($C177,'факт СДП 12 мес'!$D$8:$HP$287,154,0)</f>
        <v>0</v>
      </c>
      <c r="QO177" s="43">
        <f>VLOOKUP($C177,'факт СДП 12 мес'!$D$8:$HP$287,155,0)</f>
        <v>0</v>
      </c>
      <c r="QP177" s="43">
        <f>VLOOKUP($C177,'факт СДП 12 мес'!$D$8:$HP$287,156,0)</f>
        <v>0</v>
      </c>
      <c r="QQ177" s="43">
        <f>VLOOKUP($C177,'факт СДП 12 мес'!$D$8:$HP$287,157,0)</f>
        <v>0</v>
      </c>
      <c r="QR177" s="43">
        <f>VLOOKUP($C177,'факт СДП 12 мес'!$D$8:$HP$287,158,0)</f>
        <v>0</v>
      </c>
      <c r="QS177" s="43">
        <f t="shared" si="3898"/>
        <v>0</v>
      </c>
      <c r="QT177" s="43">
        <f t="shared" si="3899"/>
        <v>0</v>
      </c>
      <c r="QU177" s="43">
        <f t="shared" si="3900"/>
        <v>0</v>
      </c>
      <c r="QV177" s="43">
        <f t="shared" si="3792"/>
        <v>0</v>
      </c>
      <c r="QW177" s="43">
        <f t="shared" si="3793"/>
        <v>0</v>
      </c>
      <c r="QX177" s="49">
        <f>'СДП (план)'!BX177</f>
        <v>0</v>
      </c>
      <c r="QY177" s="43">
        <f>'СДП (план)'!BY177</f>
        <v>0</v>
      </c>
      <c r="QZ177" s="43">
        <f t="shared" si="2580"/>
        <v>0</v>
      </c>
      <c r="RA177" s="43">
        <f t="shared" si="2581"/>
        <v>0</v>
      </c>
      <c r="RB177" s="43">
        <f>VLOOKUP($C177,'факт СДП 12 мес'!$D$8:$HP$287,195,0)</f>
        <v>0</v>
      </c>
      <c r="RC177" s="43">
        <f>VLOOKUP($C177,'факт СДП 12 мес'!$D$8:$HP$287,196,0)</f>
        <v>0</v>
      </c>
      <c r="RD177" s="43">
        <f>VLOOKUP($C177,'факт СДП 12 мес'!$D$8:$HP$287,197,0)</f>
        <v>0</v>
      </c>
      <c r="RE177" s="43">
        <f>VLOOKUP($C177,'факт СДП 12 мес'!$D$8:$HP$287,198,0)</f>
        <v>0</v>
      </c>
      <c r="RF177" s="43">
        <f>VLOOKUP($C177,'факт СДП 12 мес'!$D$8:$HP$287,199,0)</f>
        <v>0</v>
      </c>
      <c r="RG177" s="43">
        <f>VLOOKUP($C177,'факт СДП 12 мес'!$D$8:$HP$287,200,0)</f>
        <v>0</v>
      </c>
      <c r="RH177" s="43">
        <f t="shared" si="3901"/>
        <v>0</v>
      </c>
      <c r="RI177" s="43">
        <f t="shared" si="3902"/>
        <v>0</v>
      </c>
      <c r="RJ177" s="43">
        <f t="shared" si="3903"/>
        <v>0</v>
      </c>
      <c r="RK177" s="43">
        <f t="shared" si="2582"/>
        <v>0</v>
      </c>
      <c r="RL177" s="43">
        <f t="shared" si="2583"/>
        <v>0</v>
      </c>
      <c r="RM177" s="49">
        <f>'СДП (план)'!BZ177</f>
        <v>0</v>
      </c>
      <c r="RN177" s="43">
        <f>'СДП (план)'!CA177</f>
        <v>0</v>
      </c>
      <c r="RO177" s="43">
        <f t="shared" si="2584"/>
        <v>0</v>
      </c>
      <c r="RP177" s="43">
        <f t="shared" si="2585"/>
        <v>0</v>
      </c>
      <c r="RQ177" s="43">
        <f>VLOOKUP($C177,'факт СДП 12 мес'!$D$8:$HP$287,201,0)</f>
        <v>0</v>
      </c>
      <c r="RR177" s="43">
        <f>VLOOKUP($C177,'факт СДП 12 мес'!$D$8:$HP$287,202,0)</f>
        <v>0</v>
      </c>
      <c r="RS177" s="43">
        <f>VLOOKUP($C177,'факт СДП 12 мес'!$D$8:$HP$287,203,0)</f>
        <v>0</v>
      </c>
      <c r="RT177" s="43">
        <f>VLOOKUP($C177,'факт СДП 12 мес'!$D$8:$HP$287,204,0)</f>
        <v>0</v>
      </c>
      <c r="RU177" s="43">
        <f>VLOOKUP($C177,'факт СДП 12 мес'!$D$8:$HP$287,205,0)</f>
        <v>0</v>
      </c>
      <c r="RV177" s="43">
        <f>VLOOKUP($C177,'факт СДП 12 мес'!$D$8:$HP$287,206,0)</f>
        <v>0</v>
      </c>
      <c r="RW177" s="43">
        <f t="shared" si="3904"/>
        <v>0</v>
      </c>
      <c r="RX177" s="43">
        <f t="shared" si="3905"/>
        <v>0</v>
      </c>
      <c r="RY177" s="43">
        <f t="shared" si="3906"/>
        <v>0</v>
      </c>
      <c r="RZ177" s="43">
        <f t="shared" si="2586"/>
        <v>0</v>
      </c>
      <c r="SA177" s="43">
        <f t="shared" si="2587"/>
        <v>0</v>
      </c>
      <c r="SB177" s="49">
        <f>'СДП (план)'!CB177</f>
        <v>0</v>
      </c>
      <c r="SC177" s="43">
        <f>'СДП (план)'!CC177</f>
        <v>0</v>
      </c>
      <c r="SD177" s="43">
        <f t="shared" si="3041"/>
        <v>0</v>
      </c>
      <c r="SE177" s="43">
        <f t="shared" si="3351"/>
        <v>0</v>
      </c>
      <c r="SF177" s="43">
        <f>VLOOKUP($C177,'факт СДП 12 мес'!$D$8:$HP$287,129,0)</f>
        <v>0</v>
      </c>
      <c r="SG177" s="43">
        <f>VLOOKUP($C177,'факт СДП 12 мес'!$D$8:$HP$287,130,0)</f>
        <v>0</v>
      </c>
      <c r="SH177" s="43">
        <f>VLOOKUP($C177,'факт СДП 12 мес'!$D$8:$HP$287,131,0)</f>
        <v>0</v>
      </c>
      <c r="SI177" s="43">
        <f>VLOOKUP($C177,'факт СДП 12 мес'!$D$8:$HP$287,132,0)</f>
        <v>0</v>
      </c>
      <c r="SJ177" s="43">
        <f>VLOOKUP($C177,'факт СДП 12 мес'!$D$8:$HP$287,133,0)</f>
        <v>0</v>
      </c>
      <c r="SK177" s="43">
        <f>VLOOKUP($C177,'факт СДП 12 мес'!$D$8:$HP$287,134,0)</f>
        <v>0</v>
      </c>
      <c r="SL177" s="43">
        <f t="shared" si="3907"/>
        <v>0</v>
      </c>
      <c r="SM177" s="43">
        <f t="shared" si="3908"/>
        <v>0</v>
      </c>
      <c r="SN177" s="43">
        <f t="shared" si="3909"/>
        <v>0</v>
      </c>
      <c r="SO177" s="43">
        <f t="shared" si="2588"/>
        <v>0</v>
      </c>
      <c r="SP177" s="43">
        <f t="shared" si="2589"/>
        <v>0</v>
      </c>
      <c r="SQ177" s="49">
        <f>'СДП (план)'!CD177</f>
        <v>0</v>
      </c>
      <c r="SR177" s="43">
        <f>'СДП (план)'!CE177</f>
        <v>0</v>
      </c>
      <c r="SS177" s="43">
        <f t="shared" si="3048"/>
        <v>0</v>
      </c>
      <c r="ST177" s="43">
        <f t="shared" si="3354"/>
        <v>0</v>
      </c>
      <c r="SU177" s="43">
        <f>VLOOKUP($C177,'факт СДП 12 мес'!$D$8:$HP$287,93,0)</f>
        <v>0</v>
      </c>
      <c r="SV177" s="43">
        <f>VLOOKUP($C177,'факт СДП 12 мес'!$D$8:$HP$287,94,0)</f>
        <v>0</v>
      </c>
      <c r="SW177" s="43">
        <f>VLOOKUP($C177,'факт СДП 12 мес'!$D$8:$HP$287,95,0)</f>
        <v>0</v>
      </c>
      <c r="SX177" s="43">
        <f>VLOOKUP($C177,'факт СДП 12 мес'!$D$8:$HP$287,96,0)</f>
        <v>0</v>
      </c>
      <c r="SY177" s="43">
        <f>VLOOKUP($C177,'факт СДП 12 мес'!$D$8:$HP$287,97,0)</f>
        <v>0</v>
      </c>
      <c r="SZ177" s="43">
        <f>VLOOKUP($C177,'факт СДП 12 мес'!$D$8:$HP$287,98,0)</f>
        <v>0</v>
      </c>
      <c r="TA177" s="43">
        <f t="shared" si="3910"/>
        <v>0</v>
      </c>
      <c r="TB177" s="43">
        <f t="shared" si="3911"/>
        <v>0</v>
      </c>
      <c r="TC177" s="43">
        <f t="shared" si="3912"/>
        <v>0</v>
      </c>
      <c r="TD177" s="43">
        <f t="shared" si="2590"/>
        <v>0</v>
      </c>
      <c r="TE177" s="43">
        <f t="shared" si="2591"/>
        <v>0</v>
      </c>
      <c r="TF177" s="10">
        <f>'СДП (план)'!CF177</f>
        <v>0</v>
      </c>
      <c r="TG177" s="3">
        <f>'СДП (план)'!CG177</f>
        <v>0</v>
      </c>
      <c r="TH177" s="43">
        <f t="shared" si="3913"/>
        <v>0</v>
      </c>
      <c r="TI177" s="43">
        <f t="shared" si="3914"/>
        <v>0</v>
      </c>
      <c r="TJ177" s="43">
        <f>VLOOKUP($C177,'факт СДП 12 мес'!$D$8:$HP$287,117,0)</f>
        <v>0</v>
      </c>
      <c r="TK177" s="43">
        <f>VLOOKUP($C177,'факт СДП 12 мес'!$D$8:$HP$287,118,0)</f>
        <v>0</v>
      </c>
      <c r="TL177" s="43">
        <f>VLOOKUP($C177,'факт СДП 12 мес'!$D$8:$HP$287,119,0)</f>
        <v>0</v>
      </c>
      <c r="TM177" s="43">
        <f>VLOOKUP($C177,'факт СДП 12 мес'!$D$8:$HP$287,120,0)</f>
        <v>0</v>
      </c>
      <c r="TN177" s="43">
        <f>VLOOKUP($C177,'факт СДП 12 мес'!$D$8:$HP$287,121,0)</f>
        <v>0</v>
      </c>
      <c r="TO177" s="43">
        <f>VLOOKUP($C177,'факт СДП 12 мес'!$D$8:$HP$287,122,0)</f>
        <v>0</v>
      </c>
      <c r="TP177" s="43">
        <f t="shared" si="3915"/>
        <v>0</v>
      </c>
      <c r="TQ177" s="43">
        <f t="shared" si="3916"/>
        <v>0</v>
      </c>
      <c r="TR177" s="43">
        <f t="shared" si="3917"/>
        <v>0</v>
      </c>
      <c r="TS177" s="43">
        <f t="shared" si="2592"/>
        <v>0</v>
      </c>
      <c r="TT177" s="43">
        <f t="shared" si="2593"/>
        <v>0</v>
      </c>
      <c r="TU177" s="43">
        <f>'СДП (план)'!CH177</f>
        <v>0</v>
      </c>
      <c r="TV177" s="43">
        <f>'СДП (план)'!CI177</f>
        <v>0</v>
      </c>
      <c r="TW177" s="43">
        <f t="shared" si="2594"/>
        <v>0</v>
      </c>
      <c r="TX177" s="43">
        <f t="shared" si="2595"/>
        <v>0</v>
      </c>
      <c r="TY177" s="43">
        <f>VLOOKUP($C177,'факт СДП 12 мес'!$D$8:$HP$287,207,0)</f>
        <v>0</v>
      </c>
      <c r="TZ177" s="43">
        <f>VLOOKUP($C177,'факт СДП 12 мес'!$D$8:$HP$287,208,0)</f>
        <v>0</v>
      </c>
      <c r="UA177" s="43">
        <f>VLOOKUP($C177,'факт СДП 12 мес'!$D$8:$HP$287,209,0)</f>
        <v>0</v>
      </c>
      <c r="UB177" s="43">
        <f>VLOOKUP($C177,'факт СДП 12 мес'!$D$8:$HP$287,210,0)</f>
        <v>0</v>
      </c>
      <c r="UC177" s="43">
        <f>VLOOKUP($C177,'факт СДП 12 мес'!$D$8:$HP$287,211,0)</f>
        <v>0</v>
      </c>
      <c r="UD177" s="43">
        <f>VLOOKUP($C177,'факт СДП 12 мес'!$D$8:$HP$287,212,0)</f>
        <v>0</v>
      </c>
      <c r="UE177" s="43">
        <f t="shared" si="3918"/>
        <v>0</v>
      </c>
      <c r="UF177" s="43">
        <f t="shared" si="3919"/>
        <v>0</v>
      </c>
      <c r="UG177" s="43">
        <f t="shared" si="3920"/>
        <v>0</v>
      </c>
      <c r="UH177" s="43">
        <f t="shared" si="3801"/>
        <v>0</v>
      </c>
      <c r="UI177" s="43">
        <f t="shared" si="3802"/>
        <v>0</v>
      </c>
      <c r="UJ177" s="43"/>
      <c r="UK177" s="43"/>
      <c r="UL177" s="43"/>
      <c r="UM177" s="43"/>
      <c r="UN177" s="43"/>
      <c r="UO177" s="43"/>
      <c r="UP177" s="43"/>
      <c r="UQ177" s="43"/>
      <c r="UR177" s="43"/>
      <c r="US177" s="43"/>
      <c r="UT177" s="43"/>
      <c r="UU177" s="43"/>
      <c r="UV177" s="43"/>
      <c r="UW177" s="43">
        <f t="shared" si="3751"/>
        <v>0</v>
      </c>
      <c r="UX177" s="43">
        <f t="shared" si="3752"/>
        <v>0</v>
      </c>
      <c r="UY177" s="47">
        <f>'СДП (план)'!CN177</f>
        <v>0</v>
      </c>
      <c r="UZ177" s="47">
        <f>'СДП (план)'!CO177</f>
        <v>0</v>
      </c>
      <c r="VA177" s="43">
        <f t="shared" si="3921"/>
        <v>0</v>
      </c>
      <c r="VB177" s="43">
        <f t="shared" si="3922"/>
        <v>0</v>
      </c>
      <c r="VC177" s="47">
        <f t="shared" ref="VC177:VC240" si="3923">SUM(T177,AI177,AX177,BM177,CB177,CQ177,DF177,DU177,EJ177,EY177,FN177,GC177,GR177,HG177,HV177,IK177,IZ177,JO177,KD177,KS177,LH177,LW177,ML177,NA177,NP177,OT177,PI177,PX177,QM177,RB177,RQ177,SF177,SU177,TJ177,TY177)</f>
        <v>0</v>
      </c>
      <c r="VD177" s="47">
        <f t="shared" ref="VD177:VD240" si="3924">SUM(U177,AJ177,AY177,BN177,CC177,CR177,DG177,DV177,EK177,EZ177,FO177,GD177,GS177,HH177,HW177,IL177,JA177,JP177,KE177,KT177,LI177,LX177,MM177,NB177,NQ177,OU177,PJ177,PY177,QN177,RC177,RR177,SG177,SV177,TK177,TZ177)</f>
        <v>0</v>
      </c>
      <c r="VE177" s="47">
        <f t="shared" ref="VE177:VE240" si="3925">SUM(V177,AK177,AZ177,BO177,CD177,CS177,DH177,DW177,EL177,FA177,FP177,GE177,GT177,HI177,HX177,IM177,JB177,JQ177,KF177,KU177,LJ177,LY177,MN177,NC177,NR177,OV177,PK177,PZ177,QO177,RD177,RS177,SH177,SW177,TL177,UA177)</f>
        <v>0</v>
      </c>
      <c r="VF177" s="47">
        <f t="shared" ref="VF177:VF240" si="3926">SUM(W177,AL177,BA177,BP177,CE177,CT177,DI177,DX177,EM177,FB177,FQ177,GF177,GU177,HJ177,HY177,IN177,JC177,JR177,KG177,KV177,LK177,LZ177,MO177,ND177,NS177,OW177,PL177,QA177,QP177,RE177,RT177,SI177,SX177,TM177,UB177)</f>
        <v>0</v>
      </c>
      <c r="VG177" s="47">
        <f t="shared" ref="VG177:VG240" si="3927">SUM(X177,AM177,BB177,BQ177,CF177,CU177,DJ177,DY177,EN177,FC177,FR177,GG177,GV177,HK177,HZ177,IO177,JD177,JS177,KH177,KW177,LL177,MA177,MP177,NE177,NT177,OX177,PM177,QB177,QQ177,RF177,RU177,SJ177,SY177,TN177,UC177)</f>
        <v>0</v>
      </c>
      <c r="VH177" s="47">
        <f t="shared" ref="VH177:VH240" si="3928">SUM(Y177,AN177,BC177,BR177,CG177,CV177,DK177,DZ177,EO177,FD177,FS177,GH177,GW177,HL177,IA177,IP177,JE177,JT177,KI177,KX177,LM177,MB177,MQ177,NF177,NU177,OY177,PN177,QC177,QR177,RG177,RV177,SK177,SZ177,TO177,UD177)</f>
        <v>0</v>
      </c>
      <c r="VI177" s="47">
        <f t="shared" ref="VI177:VI240" si="3929">SUM(Z177,AO177,BD177,BS177,CH177,CW177,DL177,EA177,EP177,FE177,FT177,GI177,GX177,HM177,IB177,IQ177,JF177,JU177,KJ177,KY177,LN177,MC177,MR177,NG177,NV177,OZ177,PO177,QD177,QS177,RH177,RW177,SL177,TA177,TP177,UE177)</f>
        <v>0</v>
      </c>
      <c r="VJ177" s="47">
        <f t="shared" ref="VJ177:VJ240" si="3930">SUM(AA177,AP177,BE177,BT177,CI177,CX177,DM177,EB177,EQ177,FF177,FU177,GJ177,GY177,HN177,IC177,IR177,JG177,JV177,KK177,KZ177,LO177,MD177,MS177,NH177,NW177,PA177,PP177,QE177,QT177,RI177,RX177,SM177,TB177,TQ177,UF177)</f>
        <v>0</v>
      </c>
      <c r="VK177" s="47">
        <f t="shared" ref="VK177:VK240" si="3931">SUM(AB177,AQ177,BF177,BU177,CJ177,CY177,DN177,EC177,ER177,FG177,FV177,GK177,GZ177,HO177,ID177,IS177,JH177,JW177,KL177,LA177,LP177,ME177,MT177,NI177,NX177,PB177,PQ177,QF177,QU177,RJ177,RY177,SN177,TC177,TR177,UG177)</f>
        <v>0</v>
      </c>
      <c r="VL177" s="43">
        <f t="shared" ref="VL177:VL240" si="3932">SUM(VC177-VA177)</f>
        <v>0</v>
      </c>
      <c r="VM177" s="43">
        <f t="shared" ref="VM177:VM240" si="3933">SUM(VD177-VB177)</f>
        <v>0</v>
      </c>
    </row>
    <row r="178" spans="1:585" s="32" customFormat="1" ht="18.75" x14ac:dyDescent="0.2">
      <c r="A178" s="166">
        <v>21</v>
      </c>
      <c r="B178" s="166"/>
      <c r="C178" s="402" t="s">
        <v>525</v>
      </c>
      <c r="D178" s="393" t="s">
        <v>30</v>
      </c>
      <c r="E178" s="370">
        <v>16026</v>
      </c>
      <c r="F178" s="136">
        <v>16828</v>
      </c>
      <c r="G178" s="383">
        <v>0.98</v>
      </c>
      <c r="H178" s="372"/>
      <c r="I178" s="366"/>
      <c r="J178" s="455"/>
      <c r="K178" s="180"/>
      <c r="L178" s="195">
        <v>1.4</v>
      </c>
      <c r="M178" s="195">
        <v>1.68</v>
      </c>
      <c r="N178" s="195">
        <v>2.23</v>
      </c>
      <c r="O178" s="192">
        <v>2.57</v>
      </c>
      <c r="P178" s="97">
        <f>'СДП (план)'!P178</f>
        <v>0</v>
      </c>
      <c r="Q178" s="97">
        <f>'СДП (план)'!Q178</f>
        <v>0</v>
      </c>
      <c r="R178" s="97">
        <f t="shared" ref="R178:CA178" si="3934">SUM(R179:R185)</f>
        <v>0</v>
      </c>
      <c r="S178" s="97">
        <f t="shared" si="3934"/>
        <v>0</v>
      </c>
      <c r="T178" s="97">
        <f t="shared" si="3934"/>
        <v>2</v>
      </c>
      <c r="U178" s="97">
        <f t="shared" si="3934"/>
        <v>17938.29</v>
      </c>
      <c r="V178" s="97">
        <f t="shared" si="3934"/>
        <v>9</v>
      </c>
      <c r="W178" s="97">
        <f t="shared" si="3934"/>
        <v>0</v>
      </c>
      <c r="X178" s="97">
        <f t="shared" si="3934"/>
        <v>0</v>
      </c>
      <c r="Y178" s="97">
        <f t="shared" si="3934"/>
        <v>0</v>
      </c>
      <c r="Z178" s="97">
        <f t="shared" si="3934"/>
        <v>0</v>
      </c>
      <c r="AA178" s="97">
        <f t="shared" si="3934"/>
        <v>0</v>
      </c>
      <c r="AB178" s="97">
        <f t="shared" si="3934"/>
        <v>0.78</v>
      </c>
      <c r="AC178" s="97">
        <f t="shared" si="3934"/>
        <v>2</v>
      </c>
      <c r="AD178" s="97">
        <f t="shared" si="3934"/>
        <v>17938.29</v>
      </c>
      <c r="AE178" s="97">
        <f>'СДП (план)'!R178</f>
        <v>0</v>
      </c>
      <c r="AF178" s="97">
        <f>'СДП (план)'!S178</f>
        <v>0</v>
      </c>
      <c r="AG178" s="97">
        <f t="shared" si="3934"/>
        <v>0</v>
      </c>
      <c r="AH178" s="97">
        <f t="shared" si="3934"/>
        <v>0</v>
      </c>
      <c r="AI178" s="97">
        <f t="shared" si="3934"/>
        <v>0</v>
      </c>
      <c r="AJ178" s="97">
        <f t="shared" si="3934"/>
        <v>0</v>
      </c>
      <c r="AK178" s="97">
        <f t="shared" si="3934"/>
        <v>0</v>
      </c>
      <c r="AL178" s="97">
        <f t="shared" si="3934"/>
        <v>0</v>
      </c>
      <c r="AM178" s="97">
        <f t="shared" si="3934"/>
        <v>0</v>
      </c>
      <c r="AN178" s="97">
        <f t="shared" si="3934"/>
        <v>0</v>
      </c>
      <c r="AO178" s="97">
        <f t="shared" si="3934"/>
        <v>0</v>
      </c>
      <c r="AP178" s="97">
        <f t="shared" si="3934"/>
        <v>0</v>
      </c>
      <c r="AQ178" s="97">
        <f t="shared" si="3934"/>
        <v>0</v>
      </c>
      <c r="AR178" s="97">
        <f t="shared" si="3934"/>
        <v>0</v>
      </c>
      <c r="AS178" s="97">
        <f t="shared" si="3934"/>
        <v>0</v>
      </c>
      <c r="AT178" s="97">
        <f>'СДП (план)'!T178</f>
        <v>0</v>
      </c>
      <c r="AU178" s="97">
        <f>'СДП (план)'!U178</f>
        <v>0</v>
      </c>
      <c r="AV178" s="97">
        <f t="shared" si="3934"/>
        <v>0</v>
      </c>
      <c r="AW178" s="97">
        <f t="shared" si="3934"/>
        <v>0</v>
      </c>
      <c r="AX178" s="97">
        <f t="shared" si="3934"/>
        <v>0</v>
      </c>
      <c r="AY178" s="97">
        <f t="shared" si="3934"/>
        <v>0</v>
      </c>
      <c r="AZ178" s="97">
        <f t="shared" si="3934"/>
        <v>0</v>
      </c>
      <c r="BA178" s="97">
        <f t="shared" si="3934"/>
        <v>0</v>
      </c>
      <c r="BB178" s="97">
        <f t="shared" si="3934"/>
        <v>0</v>
      </c>
      <c r="BC178" s="97">
        <f t="shared" si="3934"/>
        <v>0</v>
      </c>
      <c r="BD178" s="97">
        <f t="shared" si="3934"/>
        <v>0</v>
      </c>
      <c r="BE178" s="97">
        <f t="shared" si="3934"/>
        <v>0</v>
      </c>
      <c r="BF178" s="97">
        <f t="shared" si="3934"/>
        <v>0</v>
      </c>
      <c r="BG178" s="97">
        <f t="shared" si="3934"/>
        <v>0</v>
      </c>
      <c r="BH178" s="97">
        <f t="shared" si="3934"/>
        <v>0</v>
      </c>
      <c r="BI178" s="97">
        <f>'СДП (план)'!V178</f>
        <v>0</v>
      </c>
      <c r="BJ178" s="97">
        <f>'СДП (план)'!W178</f>
        <v>0</v>
      </c>
      <c r="BK178" s="97">
        <f t="shared" si="3934"/>
        <v>0</v>
      </c>
      <c r="BL178" s="97">
        <f t="shared" si="3934"/>
        <v>0</v>
      </c>
      <c r="BM178" s="97">
        <f t="shared" si="3934"/>
        <v>0</v>
      </c>
      <c r="BN178" s="97">
        <f t="shared" si="3934"/>
        <v>0</v>
      </c>
      <c r="BO178" s="97">
        <f t="shared" si="3934"/>
        <v>0</v>
      </c>
      <c r="BP178" s="97">
        <f t="shared" si="3934"/>
        <v>0</v>
      </c>
      <c r="BQ178" s="97">
        <f t="shared" si="3934"/>
        <v>0</v>
      </c>
      <c r="BR178" s="97">
        <f t="shared" si="3934"/>
        <v>0</v>
      </c>
      <c r="BS178" s="97">
        <f t="shared" si="3934"/>
        <v>0</v>
      </c>
      <c r="BT178" s="97">
        <f t="shared" si="3934"/>
        <v>0</v>
      </c>
      <c r="BU178" s="97">
        <f t="shared" si="3934"/>
        <v>0</v>
      </c>
      <c r="BV178" s="97">
        <f t="shared" si="3934"/>
        <v>0</v>
      </c>
      <c r="BW178" s="97">
        <f t="shared" si="3934"/>
        <v>0</v>
      </c>
      <c r="BX178" s="97">
        <f>'СДП (план)'!X178</f>
        <v>0</v>
      </c>
      <c r="BY178" s="97">
        <f>'СДП (план)'!Y178</f>
        <v>0</v>
      </c>
      <c r="BZ178" s="97">
        <f t="shared" si="3934"/>
        <v>0</v>
      </c>
      <c r="CA178" s="97">
        <f t="shared" si="3934"/>
        <v>0</v>
      </c>
      <c r="CB178" s="97">
        <f t="shared" ref="CB178:DP178" si="3935">SUM(CB179:CB185)</f>
        <v>0</v>
      </c>
      <c r="CC178" s="97">
        <f t="shared" si="3935"/>
        <v>0</v>
      </c>
      <c r="CD178" s="97">
        <f t="shared" si="3935"/>
        <v>0</v>
      </c>
      <c r="CE178" s="97">
        <f t="shared" si="3935"/>
        <v>0</v>
      </c>
      <c r="CF178" s="97">
        <f t="shared" si="3935"/>
        <v>0</v>
      </c>
      <c r="CG178" s="97">
        <f t="shared" si="3935"/>
        <v>0</v>
      </c>
      <c r="CH178" s="97">
        <f t="shared" si="3935"/>
        <v>0</v>
      </c>
      <c r="CI178" s="97">
        <f t="shared" si="3935"/>
        <v>0</v>
      </c>
      <c r="CJ178" s="97">
        <f t="shared" si="3935"/>
        <v>0</v>
      </c>
      <c r="CK178" s="97">
        <f t="shared" si="3935"/>
        <v>0</v>
      </c>
      <c r="CL178" s="97">
        <f t="shared" si="3935"/>
        <v>0</v>
      </c>
      <c r="CM178" s="97">
        <f>'СДП (план)'!Z178</f>
        <v>0</v>
      </c>
      <c r="CN178" s="97">
        <f>'СДП (план)'!AA178</f>
        <v>0</v>
      </c>
      <c r="CO178" s="97">
        <f t="shared" si="3935"/>
        <v>0</v>
      </c>
      <c r="CP178" s="97">
        <f t="shared" si="3935"/>
        <v>0</v>
      </c>
      <c r="CQ178" s="97">
        <f t="shared" si="3935"/>
        <v>0</v>
      </c>
      <c r="CR178" s="97">
        <f t="shared" si="3935"/>
        <v>0</v>
      </c>
      <c r="CS178" s="97">
        <f t="shared" si="3935"/>
        <v>0</v>
      </c>
      <c r="CT178" s="97">
        <f t="shared" si="3935"/>
        <v>0</v>
      </c>
      <c r="CU178" s="97">
        <f t="shared" si="3935"/>
        <v>0</v>
      </c>
      <c r="CV178" s="97">
        <f t="shared" si="3935"/>
        <v>0</v>
      </c>
      <c r="CW178" s="97">
        <f t="shared" si="3935"/>
        <v>0</v>
      </c>
      <c r="CX178" s="97">
        <f t="shared" si="3935"/>
        <v>0</v>
      </c>
      <c r="CY178" s="97">
        <f t="shared" si="3935"/>
        <v>0</v>
      </c>
      <c r="CZ178" s="97">
        <f t="shared" si="3935"/>
        <v>0</v>
      </c>
      <c r="DA178" s="97">
        <f t="shared" si="3935"/>
        <v>0</v>
      </c>
      <c r="DB178" s="97">
        <f>'СДП (план)'!AB178</f>
        <v>0</v>
      </c>
      <c r="DC178" s="97">
        <f>'СДП (план)'!AC178</f>
        <v>0</v>
      </c>
      <c r="DD178" s="97">
        <f t="shared" si="3935"/>
        <v>0</v>
      </c>
      <c r="DE178" s="97">
        <f t="shared" si="3935"/>
        <v>0</v>
      </c>
      <c r="DF178" s="97">
        <f t="shared" si="3935"/>
        <v>0</v>
      </c>
      <c r="DG178" s="97">
        <f t="shared" si="3935"/>
        <v>0</v>
      </c>
      <c r="DH178" s="97">
        <f t="shared" si="3935"/>
        <v>0</v>
      </c>
      <c r="DI178" s="97">
        <f t="shared" si="3935"/>
        <v>0</v>
      </c>
      <c r="DJ178" s="97">
        <f t="shared" si="3935"/>
        <v>0</v>
      </c>
      <c r="DK178" s="97">
        <f t="shared" si="3935"/>
        <v>0</v>
      </c>
      <c r="DL178" s="97">
        <f t="shared" si="3935"/>
        <v>0</v>
      </c>
      <c r="DM178" s="97">
        <f t="shared" si="3935"/>
        <v>0</v>
      </c>
      <c r="DN178" s="97">
        <f t="shared" si="3935"/>
        <v>0</v>
      </c>
      <c r="DO178" s="97">
        <f t="shared" si="3935"/>
        <v>0</v>
      </c>
      <c r="DP178" s="97">
        <f t="shared" si="3935"/>
        <v>0</v>
      </c>
      <c r="DQ178" s="97">
        <f>'СДП (план)'!AD178</f>
        <v>93</v>
      </c>
      <c r="DR178" s="97">
        <f>'СДП (план)'!AE178</f>
        <v>2582781.5579999997</v>
      </c>
      <c r="DS178" s="97">
        <f t="shared" ref="DS178:FF178" si="3936">SUM(DS179:DS185)</f>
        <v>93</v>
      </c>
      <c r="DT178" s="97">
        <f t="shared" si="3936"/>
        <v>2582781.5579999997</v>
      </c>
      <c r="DU178" s="97">
        <f t="shared" si="3936"/>
        <v>110</v>
      </c>
      <c r="DV178" s="97">
        <f t="shared" si="3936"/>
        <v>1702594.0399999998</v>
      </c>
      <c r="DW178" s="97">
        <f t="shared" si="3936"/>
        <v>490</v>
      </c>
      <c r="DX178" s="97">
        <f t="shared" si="3936"/>
        <v>2</v>
      </c>
      <c r="DY178" s="97">
        <f t="shared" si="3936"/>
        <v>29990.86</v>
      </c>
      <c r="DZ178" s="97">
        <f t="shared" si="3936"/>
        <v>10</v>
      </c>
      <c r="EA178" s="97">
        <f t="shared" si="3936"/>
        <v>111.07</v>
      </c>
      <c r="EB178" s="97">
        <f t="shared" si="3936"/>
        <v>111.07</v>
      </c>
      <c r="EC178" s="97">
        <f t="shared" si="3936"/>
        <v>76.52000000000001</v>
      </c>
      <c r="ED178" s="97">
        <f t="shared" si="3936"/>
        <v>17</v>
      </c>
      <c r="EE178" s="97">
        <f t="shared" si="3936"/>
        <v>-880187.51799999992</v>
      </c>
      <c r="EF178" s="97">
        <f>'СДП (план)'!AF178</f>
        <v>0</v>
      </c>
      <c r="EG178" s="97">
        <f>'СДП (план)'!AG178</f>
        <v>0</v>
      </c>
      <c r="EH178" s="97">
        <f t="shared" si="3936"/>
        <v>0</v>
      </c>
      <c r="EI178" s="97">
        <f t="shared" si="3936"/>
        <v>0</v>
      </c>
      <c r="EJ178" s="97">
        <f t="shared" si="3936"/>
        <v>0</v>
      </c>
      <c r="EK178" s="97">
        <f t="shared" si="3936"/>
        <v>0</v>
      </c>
      <c r="EL178" s="97">
        <f t="shared" si="3936"/>
        <v>0</v>
      </c>
      <c r="EM178" s="97">
        <f t="shared" si="3936"/>
        <v>0</v>
      </c>
      <c r="EN178" s="97">
        <f t="shared" si="3936"/>
        <v>0</v>
      </c>
      <c r="EO178" s="97">
        <f t="shared" si="3936"/>
        <v>0</v>
      </c>
      <c r="EP178" s="97">
        <f t="shared" si="3936"/>
        <v>0</v>
      </c>
      <c r="EQ178" s="97">
        <f t="shared" si="3936"/>
        <v>0</v>
      </c>
      <c r="ER178" s="97">
        <f t="shared" si="3936"/>
        <v>0</v>
      </c>
      <c r="ES178" s="97">
        <f t="shared" si="3936"/>
        <v>0</v>
      </c>
      <c r="ET178" s="97">
        <f t="shared" si="3936"/>
        <v>0</v>
      </c>
      <c r="EU178" s="97">
        <f>'СДП (план)'!AH178</f>
        <v>2</v>
      </c>
      <c r="EV178" s="97">
        <f>'СДП (план)'!AI178</f>
        <v>21963.837199999994</v>
      </c>
      <c r="EW178" s="97">
        <f t="shared" si="3936"/>
        <v>2</v>
      </c>
      <c r="EX178" s="97">
        <f t="shared" si="3936"/>
        <v>21963.837199999994</v>
      </c>
      <c r="EY178" s="97">
        <f t="shared" si="3936"/>
        <v>1</v>
      </c>
      <c r="EZ178" s="97">
        <f t="shared" si="3936"/>
        <v>11025.71</v>
      </c>
      <c r="FA178" s="97">
        <f t="shared" si="3936"/>
        <v>11</v>
      </c>
      <c r="FB178" s="97">
        <f t="shared" si="3936"/>
        <v>0</v>
      </c>
      <c r="FC178" s="97">
        <f t="shared" si="3936"/>
        <v>0</v>
      </c>
      <c r="FD178" s="97">
        <f t="shared" si="3936"/>
        <v>0</v>
      </c>
      <c r="FE178" s="97">
        <f t="shared" si="3936"/>
        <v>0.78</v>
      </c>
      <c r="FF178" s="97">
        <f t="shared" si="3936"/>
        <v>0.78</v>
      </c>
      <c r="FG178" s="97">
        <f t="shared" ref="FG178:GM178" si="3937">SUM(FG179:FG185)</f>
        <v>0.39</v>
      </c>
      <c r="FH178" s="97">
        <f t="shared" si="3937"/>
        <v>-1</v>
      </c>
      <c r="FI178" s="97">
        <f t="shared" si="3937"/>
        <v>-10938.127199999995</v>
      </c>
      <c r="FJ178" s="97">
        <f>'СДП (план)'!AJ178</f>
        <v>0</v>
      </c>
      <c r="FK178" s="97">
        <f>'СДП (план)'!AK178</f>
        <v>0</v>
      </c>
      <c r="FL178" s="97">
        <f t="shared" si="3937"/>
        <v>0</v>
      </c>
      <c r="FM178" s="97">
        <f t="shared" si="3937"/>
        <v>0</v>
      </c>
      <c r="FN178" s="97">
        <f t="shared" si="3937"/>
        <v>0</v>
      </c>
      <c r="FO178" s="97">
        <f t="shared" si="3937"/>
        <v>0</v>
      </c>
      <c r="FP178" s="97">
        <f t="shared" si="3937"/>
        <v>0</v>
      </c>
      <c r="FQ178" s="97">
        <f t="shared" si="3937"/>
        <v>0</v>
      </c>
      <c r="FR178" s="97">
        <f t="shared" si="3937"/>
        <v>0</v>
      </c>
      <c r="FS178" s="97">
        <f t="shared" si="3937"/>
        <v>0</v>
      </c>
      <c r="FT178" s="97">
        <f t="shared" si="3937"/>
        <v>0</v>
      </c>
      <c r="FU178" s="97">
        <f t="shared" si="3937"/>
        <v>0</v>
      </c>
      <c r="FV178" s="97">
        <f t="shared" si="3937"/>
        <v>0</v>
      </c>
      <c r="FW178" s="97">
        <f t="shared" si="3937"/>
        <v>0</v>
      </c>
      <c r="FX178" s="97">
        <f t="shared" si="3937"/>
        <v>0</v>
      </c>
      <c r="FY178" s="97">
        <f>'СДП (план)'!AL178</f>
        <v>0</v>
      </c>
      <c r="FZ178" s="97">
        <f>'СДП (план)'!AM178</f>
        <v>0</v>
      </c>
      <c r="GA178" s="97">
        <f t="shared" si="3937"/>
        <v>0</v>
      </c>
      <c r="GB178" s="97">
        <f t="shared" si="3937"/>
        <v>0</v>
      </c>
      <c r="GC178" s="97">
        <f t="shared" si="3937"/>
        <v>0</v>
      </c>
      <c r="GD178" s="97">
        <f t="shared" si="3937"/>
        <v>0</v>
      </c>
      <c r="GE178" s="97">
        <f t="shared" si="3937"/>
        <v>0</v>
      </c>
      <c r="GF178" s="97">
        <f t="shared" si="3937"/>
        <v>0</v>
      </c>
      <c r="GG178" s="97">
        <f t="shared" si="3937"/>
        <v>0</v>
      </c>
      <c r="GH178" s="97">
        <f t="shared" si="3937"/>
        <v>0</v>
      </c>
      <c r="GI178" s="97">
        <f t="shared" si="3937"/>
        <v>0</v>
      </c>
      <c r="GJ178" s="97">
        <f t="shared" si="3937"/>
        <v>0</v>
      </c>
      <c r="GK178" s="97">
        <f t="shared" si="3937"/>
        <v>0</v>
      </c>
      <c r="GL178" s="97">
        <f t="shared" si="3937"/>
        <v>0</v>
      </c>
      <c r="GM178" s="97">
        <f t="shared" si="3937"/>
        <v>0</v>
      </c>
      <c r="GN178" s="97">
        <f>'СДП (план)'!AN178</f>
        <v>0</v>
      </c>
      <c r="GO178" s="97">
        <f>'СДП (план)'!AO178</f>
        <v>0</v>
      </c>
      <c r="GP178" s="97">
        <f t="shared" ref="GP178:IK178" si="3938">SUM(GP179:GP185)</f>
        <v>0</v>
      </c>
      <c r="GQ178" s="97">
        <f t="shared" si="3938"/>
        <v>0</v>
      </c>
      <c r="GR178" s="97">
        <f t="shared" si="3938"/>
        <v>0</v>
      </c>
      <c r="GS178" s="97">
        <f t="shared" si="3938"/>
        <v>0</v>
      </c>
      <c r="GT178" s="97">
        <f t="shared" si="3938"/>
        <v>0</v>
      </c>
      <c r="GU178" s="97">
        <f t="shared" si="3938"/>
        <v>0</v>
      </c>
      <c r="GV178" s="97">
        <f t="shared" si="3938"/>
        <v>0</v>
      </c>
      <c r="GW178" s="97">
        <f t="shared" si="3938"/>
        <v>0</v>
      </c>
      <c r="GX178" s="97">
        <f t="shared" si="3938"/>
        <v>0</v>
      </c>
      <c r="GY178" s="97">
        <f t="shared" si="3938"/>
        <v>0</v>
      </c>
      <c r="GZ178" s="97">
        <f t="shared" si="3938"/>
        <v>0</v>
      </c>
      <c r="HA178" s="97">
        <f t="shared" si="3938"/>
        <v>0</v>
      </c>
      <c r="HB178" s="97">
        <f t="shared" si="3938"/>
        <v>0</v>
      </c>
      <c r="HC178" s="97">
        <f>'СДП (план)'!AP178</f>
        <v>0</v>
      </c>
      <c r="HD178" s="97">
        <f>'СДП (план)'!AQ178</f>
        <v>0</v>
      </c>
      <c r="HE178" s="97">
        <f t="shared" si="3938"/>
        <v>0</v>
      </c>
      <c r="HF178" s="97">
        <f t="shared" si="3938"/>
        <v>0</v>
      </c>
      <c r="HG178" s="97">
        <f t="shared" si="3938"/>
        <v>0</v>
      </c>
      <c r="HH178" s="97">
        <f t="shared" si="3938"/>
        <v>0</v>
      </c>
      <c r="HI178" s="97">
        <f t="shared" si="3938"/>
        <v>0</v>
      </c>
      <c r="HJ178" s="97">
        <f t="shared" si="3938"/>
        <v>0</v>
      </c>
      <c r="HK178" s="97">
        <f t="shared" si="3938"/>
        <v>0</v>
      </c>
      <c r="HL178" s="97">
        <f t="shared" si="3938"/>
        <v>0</v>
      </c>
      <c r="HM178" s="97">
        <f t="shared" si="3938"/>
        <v>0</v>
      </c>
      <c r="HN178" s="97">
        <f t="shared" si="3938"/>
        <v>0</v>
      </c>
      <c r="HO178" s="97">
        <f t="shared" si="3938"/>
        <v>0</v>
      </c>
      <c r="HP178" s="97">
        <f t="shared" si="3938"/>
        <v>0</v>
      </c>
      <c r="HQ178" s="97">
        <f t="shared" si="3938"/>
        <v>0</v>
      </c>
      <c r="HR178" s="97">
        <f>'СДП (план)'!AR178</f>
        <v>0</v>
      </c>
      <c r="HS178" s="97">
        <f>'СДП (план)'!AS178</f>
        <v>0</v>
      </c>
      <c r="HT178" s="97">
        <f t="shared" si="3938"/>
        <v>0</v>
      </c>
      <c r="HU178" s="97">
        <f t="shared" si="3938"/>
        <v>0</v>
      </c>
      <c r="HV178" s="97">
        <f t="shared" si="3938"/>
        <v>0</v>
      </c>
      <c r="HW178" s="97">
        <f t="shared" si="3938"/>
        <v>0</v>
      </c>
      <c r="HX178" s="97">
        <f t="shared" si="3938"/>
        <v>0</v>
      </c>
      <c r="HY178" s="97">
        <f t="shared" si="3938"/>
        <v>0</v>
      </c>
      <c r="HZ178" s="97">
        <f t="shared" si="3938"/>
        <v>0</v>
      </c>
      <c r="IA178" s="97">
        <f t="shared" si="3938"/>
        <v>0</v>
      </c>
      <c r="IB178" s="97">
        <f t="shared" si="3938"/>
        <v>0</v>
      </c>
      <c r="IC178" s="97">
        <f t="shared" si="3938"/>
        <v>0</v>
      </c>
      <c r="ID178" s="97">
        <f t="shared" si="3938"/>
        <v>0</v>
      </c>
      <c r="IE178" s="97">
        <f t="shared" si="3938"/>
        <v>0</v>
      </c>
      <c r="IF178" s="97">
        <f t="shared" si="3938"/>
        <v>0</v>
      </c>
      <c r="IG178" s="97">
        <f>'СДП (план)'!AT178</f>
        <v>0</v>
      </c>
      <c r="IH178" s="97">
        <f>'СДП (план)'!AU178</f>
        <v>0</v>
      </c>
      <c r="II178" s="97">
        <f t="shared" si="3938"/>
        <v>0</v>
      </c>
      <c r="IJ178" s="97">
        <f t="shared" si="3938"/>
        <v>0</v>
      </c>
      <c r="IK178" s="97">
        <f t="shared" si="3938"/>
        <v>0</v>
      </c>
      <c r="IL178" s="97">
        <f t="shared" ref="IL178:KX178" si="3939">SUM(IL179:IL185)</f>
        <v>0</v>
      </c>
      <c r="IM178" s="97">
        <f t="shared" si="3939"/>
        <v>0</v>
      </c>
      <c r="IN178" s="97">
        <f t="shared" si="3939"/>
        <v>0</v>
      </c>
      <c r="IO178" s="97">
        <f t="shared" si="3939"/>
        <v>0</v>
      </c>
      <c r="IP178" s="97">
        <f t="shared" si="3939"/>
        <v>0</v>
      </c>
      <c r="IQ178" s="97">
        <f t="shared" si="3939"/>
        <v>0</v>
      </c>
      <c r="IR178" s="97">
        <f t="shared" si="3939"/>
        <v>0</v>
      </c>
      <c r="IS178" s="97">
        <f t="shared" si="3939"/>
        <v>0</v>
      </c>
      <c r="IT178" s="97">
        <f t="shared" si="3939"/>
        <v>0</v>
      </c>
      <c r="IU178" s="97">
        <f t="shared" si="3939"/>
        <v>0</v>
      </c>
      <c r="IV178" s="97">
        <f>'СДП (план)'!AV178</f>
        <v>0</v>
      </c>
      <c r="IW178" s="97">
        <f>'СДП (план)'!AW178</f>
        <v>0</v>
      </c>
      <c r="IX178" s="97">
        <f t="shared" si="3939"/>
        <v>0</v>
      </c>
      <c r="IY178" s="97">
        <f t="shared" si="3939"/>
        <v>0</v>
      </c>
      <c r="IZ178" s="97">
        <f t="shared" si="3939"/>
        <v>0</v>
      </c>
      <c r="JA178" s="97">
        <f t="shared" si="3939"/>
        <v>0</v>
      </c>
      <c r="JB178" s="97">
        <f t="shared" si="3939"/>
        <v>0</v>
      </c>
      <c r="JC178" s="97">
        <f t="shared" si="3939"/>
        <v>0</v>
      </c>
      <c r="JD178" s="97">
        <f t="shared" si="3939"/>
        <v>0</v>
      </c>
      <c r="JE178" s="97">
        <f t="shared" si="3939"/>
        <v>0</v>
      </c>
      <c r="JF178" s="97">
        <f t="shared" si="3939"/>
        <v>0</v>
      </c>
      <c r="JG178" s="97">
        <f t="shared" si="3939"/>
        <v>0</v>
      </c>
      <c r="JH178" s="97">
        <f t="shared" si="3939"/>
        <v>0</v>
      </c>
      <c r="JI178" s="97">
        <f t="shared" si="3939"/>
        <v>0</v>
      </c>
      <c r="JJ178" s="97">
        <f t="shared" si="3939"/>
        <v>0</v>
      </c>
      <c r="JK178" s="97">
        <f>'СДП (план)'!AX178</f>
        <v>0</v>
      </c>
      <c r="JL178" s="97">
        <f>'СДП (план)'!AY178</f>
        <v>0</v>
      </c>
      <c r="JM178" s="97">
        <f t="shared" si="3939"/>
        <v>0</v>
      </c>
      <c r="JN178" s="97">
        <f t="shared" si="3939"/>
        <v>0</v>
      </c>
      <c r="JO178" s="97">
        <f t="shared" si="3939"/>
        <v>0</v>
      </c>
      <c r="JP178" s="97">
        <f t="shared" si="3939"/>
        <v>0</v>
      </c>
      <c r="JQ178" s="97">
        <f t="shared" si="3939"/>
        <v>0</v>
      </c>
      <c r="JR178" s="97">
        <f t="shared" si="3939"/>
        <v>0</v>
      </c>
      <c r="JS178" s="97">
        <f t="shared" si="3939"/>
        <v>0</v>
      </c>
      <c r="JT178" s="97">
        <f t="shared" si="3939"/>
        <v>0</v>
      </c>
      <c r="JU178" s="97">
        <f t="shared" si="3939"/>
        <v>0</v>
      </c>
      <c r="JV178" s="97">
        <f t="shared" si="3939"/>
        <v>0</v>
      </c>
      <c r="JW178" s="97">
        <f t="shared" si="3939"/>
        <v>0</v>
      </c>
      <c r="JX178" s="97">
        <f t="shared" si="3939"/>
        <v>0</v>
      </c>
      <c r="JY178" s="97">
        <f t="shared" si="3939"/>
        <v>0</v>
      </c>
      <c r="JZ178" s="97">
        <f>'СДП (план)'!AZ178</f>
        <v>0</v>
      </c>
      <c r="KA178" s="97">
        <f>'СДП (план)'!BA178</f>
        <v>0</v>
      </c>
      <c r="KB178" s="97">
        <f t="shared" si="3939"/>
        <v>0</v>
      </c>
      <c r="KC178" s="97">
        <f t="shared" si="3939"/>
        <v>0</v>
      </c>
      <c r="KD178" s="97">
        <f t="shared" si="3939"/>
        <v>0</v>
      </c>
      <c r="KE178" s="97">
        <f t="shared" si="3939"/>
        <v>0</v>
      </c>
      <c r="KF178" s="97">
        <f t="shared" si="3939"/>
        <v>0</v>
      </c>
      <c r="KG178" s="97">
        <f t="shared" si="3939"/>
        <v>0</v>
      </c>
      <c r="KH178" s="97">
        <f t="shared" si="3939"/>
        <v>0</v>
      </c>
      <c r="KI178" s="97">
        <f t="shared" si="3939"/>
        <v>0</v>
      </c>
      <c r="KJ178" s="97">
        <f t="shared" si="3939"/>
        <v>0</v>
      </c>
      <c r="KK178" s="97">
        <f t="shared" si="3939"/>
        <v>0</v>
      </c>
      <c r="KL178" s="97">
        <f t="shared" si="3939"/>
        <v>0</v>
      </c>
      <c r="KM178" s="97">
        <f t="shared" si="3939"/>
        <v>0</v>
      </c>
      <c r="KN178" s="97">
        <f t="shared" si="3939"/>
        <v>0</v>
      </c>
      <c r="KO178" s="97">
        <f>'СДП (план)'!BB178</f>
        <v>0</v>
      </c>
      <c r="KP178" s="97">
        <f>'СДП (план)'!BC178</f>
        <v>0</v>
      </c>
      <c r="KQ178" s="97">
        <f t="shared" si="3939"/>
        <v>0</v>
      </c>
      <c r="KR178" s="97">
        <f t="shared" si="3939"/>
        <v>0</v>
      </c>
      <c r="KS178" s="97">
        <f t="shared" si="3939"/>
        <v>0</v>
      </c>
      <c r="KT178" s="97">
        <f t="shared" si="3939"/>
        <v>0</v>
      </c>
      <c r="KU178" s="97">
        <f t="shared" si="3939"/>
        <v>0</v>
      </c>
      <c r="KV178" s="97">
        <f t="shared" si="3939"/>
        <v>0</v>
      </c>
      <c r="KW178" s="97">
        <f t="shared" si="3939"/>
        <v>0</v>
      </c>
      <c r="KX178" s="97">
        <f t="shared" si="3939"/>
        <v>0</v>
      </c>
      <c r="KY178" s="97">
        <f t="shared" ref="KY178:MT178" si="3940">SUM(KY179:KY185)</f>
        <v>0</v>
      </c>
      <c r="KZ178" s="97">
        <f t="shared" si="3940"/>
        <v>0</v>
      </c>
      <c r="LA178" s="97">
        <f t="shared" si="3940"/>
        <v>0</v>
      </c>
      <c r="LB178" s="97">
        <f t="shared" si="3940"/>
        <v>0</v>
      </c>
      <c r="LC178" s="97">
        <f t="shared" si="3940"/>
        <v>0</v>
      </c>
      <c r="LD178" s="97">
        <f>'СДП (план)'!BD178</f>
        <v>0</v>
      </c>
      <c r="LE178" s="97">
        <f>'СДП (план)'!BE178</f>
        <v>0</v>
      </c>
      <c r="LF178" s="97">
        <f t="shared" si="3940"/>
        <v>0</v>
      </c>
      <c r="LG178" s="97">
        <f t="shared" si="3940"/>
        <v>0</v>
      </c>
      <c r="LH178" s="97">
        <f t="shared" si="3940"/>
        <v>1</v>
      </c>
      <c r="LI178" s="97">
        <f t="shared" si="3940"/>
        <v>11025.71</v>
      </c>
      <c r="LJ178" s="97">
        <f t="shared" si="3940"/>
        <v>10</v>
      </c>
      <c r="LK178" s="97">
        <f t="shared" si="3940"/>
        <v>0</v>
      </c>
      <c r="LL178" s="97">
        <f t="shared" si="3940"/>
        <v>0</v>
      </c>
      <c r="LM178" s="97">
        <f t="shared" si="3940"/>
        <v>0</v>
      </c>
      <c r="LN178" s="97">
        <f t="shared" si="3940"/>
        <v>0</v>
      </c>
      <c r="LO178" s="97">
        <f t="shared" si="3940"/>
        <v>0</v>
      </c>
      <c r="LP178" s="97">
        <f t="shared" si="3940"/>
        <v>0.39</v>
      </c>
      <c r="LQ178" s="97">
        <f t="shared" si="3940"/>
        <v>1</v>
      </c>
      <c r="LR178" s="97">
        <f t="shared" si="3940"/>
        <v>11025.71</v>
      </c>
      <c r="LS178" s="97">
        <f>'СДП (план)'!BF178</f>
        <v>140</v>
      </c>
      <c r="LT178" s="97">
        <f>'СДП (план)'!BG178</f>
        <v>1813889.0560000003</v>
      </c>
      <c r="LU178" s="97">
        <f t="shared" si="3940"/>
        <v>140</v>
      </c>
      <c r="LV178" s="97">
        <f t="shared" si="3940"/>
        <v>1813889.0560000003</v>
      </c>
      <c r="LW178" s="97">
        <f t="shared" si="3940"/>
        <v>148</v>
      </c>
      <c r="LX178" s="97">
        <f t="shared" si="3940"/>
        <v>1856880.5599999982</v>
      </c>
      <c r="LY178" s="97">
        <f t="shared" si="3940"/>
        <v>1404</v>
      </c>
      <c r="LZ178" s="97">
        <f t="shared" si="3940"/>
        <v>0</v>
      </c>
      <c r="MA178" s="97">
        <f t="shared" si="3940"/>
        <v>0</v>
      </c>
      <c r="MB178" s="97">
        <f t="shared" si="3940"/>
        <v>0</v>
      </c>
      <c r="MC178" s="97">
        <f t="shared" si="3940"/>
        <v>65.8</v>
      </c>
      <c r="MD178" s="97">
        <f t="shared" si="3940"/>
        <v>65.8</v>
      </c>
      <c r="ME178" s="97">
        <f t="shared" si="3940"/>
        <v>67.240000000000009</v>
      </c>
      <c r="MF178" s="97">
        <f t="shared" si="3940"/>
        <v>8</v>
      </c>
      <c r="MG178" s="97">
        <f t="shared" si="3940"/>
        <v>42991.503999997978</v>
      </c>
      <c r="MH178" s="97">
        <f>'СДП (план)'!BH178</f>
        <v>0</v>
      </c>
      <c r="MI178" s="97">
        <f>'СДП (план)'!BI178</f>
        <v>0</v>
      </c>
      <c r="MJ178" s="97">
        <f t="shared" si="3940"/>
        <v>0</v>
      </c>
      <c r="MK178" s="97">
        <f t="shared" si="3940"/>
        <v>0</v>
      </c>
      <c r="ML178" s="97">
        <f t="shared" si="3940"/>
        <v>0</v>
      </c>
      <c r="MM178" s="97">
        <f t="shared" si="3940"/>
        <v>0</v>
      </c>
      <c r="MN178" s="97">
        <f t="shared" si="3940"/>
        <v>0</v>
      </c>
      <c r="MO178" s="97">
        <f t="shared" si="3940"/>
        <v>0</v>
      </c>
      <c r="MP178" s="97">
        <f t="shared" si="3940"/>
        <v>0</v>
      </c>
      <c r="MQ178" s="97">
        <f t="shared" si="3940"/>
        <v>0</v>
      </c>
      <c r="MR178" s="97">
        <f t="shared" si="3940"/>
        <v>0</v>
      </c>
      <c r="MS178" s="97">
        <f t="shared" si="3940"/>
        <v>0</v>
      </c>
      <c r="MT178" s="97">
        <f t="shared" si="3940"/>
        <v>0</v>
      </c>
      <c r="MU178" s="97">
        <f t="shared" ref="MU178:OO178" si="3941">SUM(MU179:MU185)</f>
        <v>0</v>
      </c>
      <c r="MV178" s="97">
        <f t="shared" si="3941"/>
        <v>0</v>
      </c>
      <c r="MW178" s="97">
        <f>'СДП (план)'!BJ178</f>
        <v>0</v>
      </c>
      <c r="MX178" s="97">
        <f>'СДП (план)'!BK178</f>
        <v>0</v>
      </c>
      <c r="MY178" s="97">
        <f t="shared" si="3941"/>
        <v>0</v>
      </c>
      <c r="MZ178" s="97">
        <f t="shared" si="3941"/>
        <v>0</v>
      </c>
      <c r="NA178" s="97">
        <f t="shared" si="3941"/>
        <v>1</v>
      </c>
      <c r="NB178" s="97">
        <f t="shared" si="3941"/>
        <v>11025.71</v>
      </c>
      <c r="NC178" s="97">
        <f t="shared" si="3941"/>
        <v>12</v>
      </c>
      <c r="ND178" s="97">
        <f t="shared" si="3941"/>
        <v>0</v>
      </c>
      <c r="NE178" s="97">
        <f t="shared" si="3941"/>
        <v>0</v>
      </c>
      <c r="NF178" s="97">
        <f t="shared" si="3941"/>
        <v>0</v>
      </c>
      <c r="NG178" s="97">
        <f t="shared" si="3941"/>
        <v>0</v>
      </c>
      <c r="NH178" s="97">
        <f t="shared" si="3941"/>
        <v>0</v>
      </c>
      <c r="NI178" s="97">
        <f t="shared" si="3941"/>
        <v>0.39</v>
      </c>
      <c r="NJ178" s="97">
        <f t="shared" si="3941"/>
        <v>1</v>
      </c>
      <c r="NK178" s="97">
        <f t="shared" si="3941"/>
        <v>11025.71</v>
      </c>
      <c r="NL178" s="97">
        <f>'СДП (план)'!BL178</f>
        <v>4</v>
      </c>
      <c r="NM178" s="97">
        <f>'СДП (план)'!BM178</f>
        <v>36752.351999999992</v>
      </c>
      <c r="NN178" s="97">
        <f t="shared" si="3941"/>
        <v>4</v>
      </c>
      <c r="NO178" s="97">
        <f t="shared" si="3941"/>
        <v>36752.351999999992</v>
      </c>
      <c r="NP178" s="97">
        <f t="shared" si="3941"/>
        <v>0</v>
      </c>
      <c r="NQ178" s="97">
        <f t="shared" si="3941"/>
        <v>0</v>
      </c>
      <c r="NR178" s="97">
        <f t="shared" si="3941"/>
        <v>0</v>
      </c>
      <c r="NS178" s="97">
        <f t="shared" si="3941"/>
        <v>0</v>
      </c>
      <c r="NT178" s="97">
        <f t="shared" si="3941"/>
        <v>0</v>
      </c>
      <c r="NU178" s="97">
        <f t="shared" si="3941"/>
        <v>0</v>
      </c>
      <c r="NV178" s="97">
        <f t="shared" si="3941"/>
        <v>1.56</v>
      </c>
      <c r="NW178" s="97">
        <f t="shared" si="3941"/>
        <v>1.56</v>
      </c>
      <c r="NX178" s="97">
        <f t="shared" si="3941"/>
        <v>0</v>
      </c>
      <c r="NY178" s="97">
        <f t="shared" si="3941"/>
        <v>-4</v>
      </c>
      <c r="NZ178" s="97">
        <f t="shared" si="3941"/>
        <v>-36752.351999999992</v>
      </c>
      <c r="OA178" s="97">
        <f t="shared" si="3941"/>
        <v>0</v>
      </c>
      <c r="OB178" s="97">
        <f t="shared" si="3941"/>
        <v>0</v>
      </c>
      <c r="OC178" s="97">
        <f t="shared" si="3941"/>
        <v>0</v>
      </c>
      <c r="OD178" s="97">
        <f t="shared" si="3941"/>
        <v>0</v>
      </c>
      <c r="OE178" s="97">
        <f t="shared" si="3941"/>
        <v>0</v>
      </c>
      <c r="OF178" s="97">
        <f t="shared" si="3941"/>
        <v>0</v>
      </c>
      <c r="OG178" s="97">
        <f t="shared" si="3941"/>
        <v>0</v>
      </c>
      <c r="OH178" s="97">
        <f t="shared" si="3941"/>
        <v>0</v>
      </c>
      <c r="OI178" s="97">
        <f t="shared" si="3941"/>
        <v>0</v>
      </c>
      <c r="OJ178" s="97">
        <f t="shared" si="3941"/>
        <v>0</v>
      </c>
      <c r="OK178" s="97">
        <f t="shared" si="3941"/>
        <v>0</v>
      </c>
      <c r="OL178" s="97">
        <f t="shared" si="3941"/>
        <v>0</v>
      </c>
      <c r="OM178" s="97">
        <f t="shared" si="3941"/>
        <v>0</v>
      </c>
      <c r="ON178" s="97">
        <f t="shared" si="3941"/>
        <v>0</v>
      </c>
      <c r="OO178" s="97">
        <f t="shared" si="3941"/>
        <v>0</v>
      </c>
      <c r="OP178" s="97">
        <f>'СДП (план)'!BP178</f>
        <v>0</v>
      </c>
      <c r="OQ178" s="97">
        <f>'СДП (план)'!BQ178</f>
        <v>0</v>
      </c>
      <c r="OR178" s="97">
        <f t="shared" ref="OR178:RD178" si="3942">SUM(OR179:OR185)</f>
        <v>0</v>
      </c>
      <c r="OS178" s="97">
        <f t="shared" si="3942"/>
        <v>0</v>
      </c>
      <c r="OT178" s="97">
        <f t="shared" si="3942"/>
        <v>0</v>
      </c>
      <c r="OU178" s="97">
        <f t="shared" si="3942"/>
        <v>0</v>
      </c>
      <c r="OV178" s="97">
        <f t="shared" si="3942"/>
        <v>0</v>
      </c>
      <c r="OW178" s="97">
        <f t="shared" si="3942"/>
        <v>0</v>
      </c>
      <c r="OX178" s="97">
        <f t="shared" si="3942"/>
        <v>0</v>
      </c>
      <c r="OY178" s="97">
        <f t="shared" si="3942"/>
        <v>0</v>
      </c>
      <c r="OZ178" s="97">
        <f t="shared" si="3942"/>
        <v>0</v>
      </c>
      <c r="PA178" s="97">
        <f t="shared" si="3942"/>
        <v>0</v>
      </c>
      <c r="PB178" s="97">
        <f t="shared" si="3942"/>
        <v>0</v>
      </c>
      <c r="PC178" s="97">
        <f t="shared" si="3942"/>
        <v>0</v>
      </c>
      <c r="PD178" s="97">
        <f t="shared" si="3942"/>
        <v>0</v>
      </c>
      <c r="PE178" s="97">
        <f>'СДП (план)'!BR178</f>
        <v>0</v>
      </c>
      <c r="PF178" s="97">
        <f>'СДП (план)'!BS178</f>
        <v>0</v>
      </c>
      <c r="PG178" s="97">
        <f t="shared" si="3942"/>
        <v>0</v>
      </c>
      <c r="PH178" s="97">
        <f t="shared" si="3942"/>
        <v>0</v>
      </c>
      <c r="PI178" s="97">
        <f t="shared" si="3942"/>
        <v>0</v>
      </c>
      <c r="PJ178" s="97">
        <f t="shared" si="3942"/>
        <v>0</v>
      </c>
      <c r="PK178" s="97">
        <f t="shared" si="3942"/>
        <v>0</v>
      </c>
      <c r="PL178" s="97">
        <f t="shared" si="3942"/>
        <v>0</v>
      </c>
      <c r="PM178" s="97">
        <f t="shared" si="3942"/>
        <v>0</v>
      </c>
      <c r="PN178" s="97">
        <f t="shared" si="3942"/>
        <v>0</v>
      </c>
      <c r="PO178" s="97">
        <f t="shared" si="3942"/>
        <v>0</v>
      </c>
      <c r="PP178" s="97">
        <f t="shared" si="3942"/>
        <v>0</v>
      </c>
      <c r="PQ178" s="97">
        <f t="shared" si="3942"/>
        <v>0</v>
      </c>
      <c r="PR178" s="97">
        <f t="shared" si="3942"/>
        <v>0</v>
      </c>
      <c r="PS178" s="97">
        <f t="shared" si="3942"/>
        <v>0</v>
      </c>
      <c r="PT178" s="97">
        <f>'СДП (план)'!BT178</f>
        <v>0</v>
      </c>
      <c r="PU178" s="97">
        <f>'СДП (план)'!BU178</f>
        <v>0</v>
      </c>
      <c r="PV178" s="97">
        <f t="shared" si="3942"/>
        <v>0</v>
      </c>
      <c r="PW178" s="97">
        <f t="shared" si="3942"/>
        <v>0</v>
      </c>
      <c r="PX178" s="97">
        <f t="shared" si="3942"/>
        <v>0</v>
      </c>
      <c r="PY178" s="97">
        <f t="shared" si="3942"/>
        <v>0</v>
      </c>
      <c r="PZ178" s="97">
        <f t="shared" si="3942"/>
        <v>0</v>
      </c>
      <c r="QA178" s="97">
        <f t="shared" si="3942"/>
        <v>0</v>
      </c>
      <c r="QB178" s="97">
        <f t="shared" si="3942"/>
        <v>0</v>
      </c>
      <c r="QC178" s="97">
        <f t="shared" si="3942"/>
        <v>0</v>
      </c>
      <c r="QD178" s="97">
        <f t="shared" si="3942"/>
        <v>0</v>
      </c>
      <c r="QE178" s="97">
        <f t="shared" si="3942"/>
        <v>0</v>
      </c>
      <c r="QF178" s="97">
        <f t="shared" si="3942"/>
        <v>0</v>
      </c>
      <c r="QG178" s="97">
        <f t="shared" si="3942"/>
        <v>0</v>
      </c>
      <c r="QH178" s="97">
        <f t="shared" si="3942"/>
        <v>0</v>
      </c>
      <c r="QI178" s="97">
        <f>'СДП (план)'!BV178</f>
        <v>0</v>
      </c>
      <c r="QJ178" s="97">
        <f>'СДП (план)'!BW178</f>
        <v>0</v>
      </c>
      <c r="QK178" s="97">
        <f t="shared" si="3942"/>
        <v>0</v>
      </c>
      <c r="QL178" s="97">
        <f t="shared" si="3942"/>
        <v>0</v>
      </c>
      <c r="QM178" s="97">
        <f t="shared" si="3942"/>
        <v>1</v>
      </c>
      <c r="QN178" s="97">
        <f t="shared" si="3942"/>
        <v>11025.71</v>
      </c>
      <c r="QO178" s="97">
        <f t="shared" si="3942"/>
        <v>10</v>
      </c>
      <c r="QP178" s="97">
        <f t="shared" si="3942"/>
        <v>0</v>
      </c>
      <c r="QQ178" s="97">
        <f t="shared" si="3942"/>
        <v>0</v>
      </c>
      <c r="QR178" s="97">
        <f t="shared" si="3942"/>
        <v>0</v>
      </c>
      <c r="QS178" s="97">
        <f t="shared" si="3942"/>
        <v>0</v>
      </c>
      <c r="QT178" s="97">
        <f t="shared" si="3942"/>
        <v>0</v>
      </c>
      <c r="QU178" s="97">
        <f t="shared" si="3942"/>
        <v>0.39</v>
      </c>
      <c r="QV178" s="97">
        <f t="shared" si="3942"/>
        <v>1</v>
      </c>
      <c r="QW178" s="97">
        <f t="shared" si="3942"/>
        <v>11025.71</v>
      </c>
      <c r="QX178" s="97">
        <f>'СДП (план)'!BX178</f>
        <v>0</v>
      </c>
      <c r="QY178" s="97">
        <f>'СДП (план)'!BY178</f>
        <v>0</v>
      </c>
      <c r="QZ178" s="97">
        <f t="shared" si="3942"/>
        <v>0</v>
      </c>
      <c r="RA178" s="97">
        <f t="shared" si="3942"/>
        <v>0</v>
      </c>
      <c r="RB178" s="97">
        <f t="shared" si="3942"/>
        <v>0</v>
      </c>
      <c r="RC178" s="97">
        <f t="shared" si="3942"/>
        <v>0</v>
      </c>
      <c r="RD178" s="97">
        <f t="shared" si="3942"/>
        <v>0</v>
      </c>
      <c r="RE178" s="97">
        <f t="shared" ref="RE178:TO178" si="3943">SUM(RE179:RE185)</f>
        <v>0</v>
      </c>
      <c r="RF178" s="97">
        <f t="shared" si="3943"/>
        <v>0</v>
      </c>
      <c r="RG178" s="97">
        <f t="shared" si="3943"/>
        <v>0</v>
      </c>
      <c r="RH178" s="97">
        <f t="shared" si="3943"/>
        <v>0</v>
      </c>
      <c r="RI178" s="97">
        <f t="shared" si="3943"/>
        <v>0</v>
      </c>
      <c r="RJ178" s="97">
        <f t="shared" si="3943"/>
        <v>0</v>
      </c>
      <c r="RK178" s="97">
        <f t="shared" si="3943"/>
        <v>0</v>
      </c>
      <c r="RL178" s="97">
        <f t="shared" si="3943"/>
        <v>0</v>
      </c>
      <c r="RM178" s="97">
        <f>'СДП (план)'!BZ178</f>
        <v>0</v>
      </c>
      <c r="RN178" s="97">
        <f>'СДП (план)'!CA178</f>
        <v>0</v>
      </c>
      <c r="RO178" s="97">
        <f t="shared" si="3943"/>
        <v>0</v>
      </c>
      <c r="RP178" s="97">
        <f t="shared" si="3943"/>
        <v>0</v>
      </c>
      <c r="RQ178" s="97">
        <f t="shared" si="3943"/>
        <v>1</v>
      </c>
      <c r="RR178" s="97">
        <f t="shared" si="3943"/>
        <v>18847.07</v>
      </c>
      <c r="RS178" s="97">
        <f t="shared" si="3943"/>
        <v>11</v>
      </c>
      <c r="RT178" s="97">
        <f t="shared" si="3943"/>
        <v>0</v>
      </c>
      <c r="RU178" s="97">
        <f t="shared" si="3943"/>
        <v>0</v>
      </c>
      <c r="RV178" s="97">
        <f t="shared" si="3943"/>
        <v>0</v>
      </c>
      <c r="RW178" s="97">
        <f t="shared" si="3943"/>
        <v>0</v>
      </c>
      <c r="RX178" s="97">
        <f t="shared" si="3943"/>
        <v>0</v>
      </c>
      <c r="RY178" s="97">
        <f t="shared" si="3943"/>
        <v>0.39</v>
      </c>
      <c r="RZ178" s="97">
        <f t="shared" si="3943"/>
        <v>1</v>
      </c>
      <c r="SA178" s="97">
        <f t="shared" si="3943"/>
        <v>18847.07</v>
      </c>
      <c r="SB178" s="97">
        <f>'СДП (план)'!CB178</f>
        <v>0</v>
      </c>
      <c r="SC178" s="97">
        <f>'СДП (план)'!CC178</f>
        <v>0</v>
      </c>
      <c r="SD178" s="97">
        <f t="shared" ref="SD178:SE178" si="3944">SUM(SD179:SD185)</f>
        <v>0</v>
      </c>
      <c r="SE178" s="97">
        <f t="shared" si="3944"/>
        <v>0</v>
      </c>
      <c r="SF178" s="97">
        <f t="shared" si="3943"/>
        <v>2</v>
      </c>
      <c r="SG178" s="97">
        <f t="shared" si="3943"/>
        <v>95029.200000000012</v>
      </c>
      <c r="SH178" s="97">
        <f t="shared" si="3943"/>
        <v>27</v>
      </c>
      <c r="SI178" s="97">
        <f t="shared" si="3943"/>
        <v>0</v>
      </c>
      <c r="SJ178" s="97">
        <f t="shared" si="3943"/>
        <v>0</v>
      </c>
      <c r="SK178" s="97">
        <f t="shared" si="3943"/>
        <v>0</v>
      </c>
      <c r="SL178" s="97">
        <f t="shared" si="3943"/>
        <v>0</v>
      </c>
      <c r="SM178" s="97">
        <f t="shared" si="3943"/>
        <v>0</v>
      </c>
      <c r="SN178" s="97">
        <f t="shared" si="3943"/>
        <v>0.78</v>
      </c>
      <c r="SO178" s="97">
        <f t="shared" si="3943"/>
        <v>2</v>
      </c>
      <c r="SP178" s="97">
        <f t="shared" si="3943"/>
        <v>95029.200000000012</v>
      </c>
      <c r="SQ178" s="97">
        <f>'СДП (план)'!CD178</f>
        <v>0</v>
      </c>
      <c r="SR178" s="97">
        <f>'СДП (план)'!CE178</f>
        <v>0</v>
      </c>
      <c r="SS178" s="97">
        <f t="shared" si="3943"/>
        <v>0</v>
      </c>
      <c r="ST178" s="97">
        <f t="shared" si="3943"/>
        <v>0</v>
      </c>
      <c r="SU178" s="97">
        <f t="shared" si="3943"/>
        <v>0</v>
      </c>
      <c r="SV178" s="97">
        <f t="shared" si="3943"/>
        <v>0</v>
      </c>
      <c r="SW178" s="97">
        <f t="shared" si="3943"/>
        <v>0</v>
      </c>
      <c r="SX178" s="97">
        <f t="shared" si="3943"/>
        <v>0</v>
      </c>
      <c r="SY178" s="97">
        <f t="shared" si="3943"/>
        <v>0</v>
      </c>
      <c r="SZ178" s="97">
        <f t="shared" si="3943"/>
        <v>0</v>
      </c>
      <c r="TA178" s="97">
        <f t="shared" si="3943"/>
        <v>0</v>
      </c>
      <c r="TB178" s="97">
        <f t="shared" si="3943"/>
        <v>0</v>
      </c>
      <c r="TC178" s="97">
        <f t="shared" si="3943"/>
        <v>0</v>
      </c>
      <c r="TD178" s="97">
        <f t="shared" si="3943"/>
        <v>0</v>
      </c>
      <c r="TE178" s="97">
        <f t="shared" si="3943"/>
        <v>0</v>
      </c>
      <c r="TF178" s="97">
        <f>'СДП (план)'!CF178</f>
        <v>0</v>
      </c>
      <c r="TG178" s="97">
        <f>'СДП (план)'!CG178</f>
        <v>0</v>
      </c>
      <c r="TH178" s="66">
        <f t="shared" ref="TH178" si="3945">SUM(TF178/12*$A$2)</f>
        <v>0</v>
      </c>
      <c r="TI178" s="66">
        <f t="shared" ref="TI178" si="3946">SUM(TG178/12*$A$2)</f>
        <v>0</v>
      </c>
      <c r="TJ178" s="97">
        <f t="shared" si="3943"/>
        <v>0</v>
      </c>
      <c r="TK178" s="97">
        <f t="shared" si="3943"/>
        <v>0</v>
      </c>
      <c r="TL178" s="97">
        <f t="shared" si="3943"/>
        <v>0</v>
      </c>
      <c r="TM178" s="97">
        <f t="shared" si="3943"/>
        <v>0</v>
      </c>
      <c r="TN178" s="97">
        <f t="shared" si="3943"/>
        <v>0</v>
      </c>
      <c r="TO178" s="97">
        <f t="shared" si="3943"/>
        <v>0</v>
      </c>
      <c r="TP178" s="97">
        <f t="shared" ref="TP178:UV178" si="3947">SUM(TP179:TP185)</f>
        <v>0</v>
      </c>
      <c r="TQ178" s="97">
        <f t="shared" si="3947"/>
        <v>0</v>
      </c>
      <c r="TR178" s="97">
        <f t="shared" si="3947"/>
        <v>0</v>
      </c>
      <c r="TS178" s="97">
        <f t="shared" si="3947"/>
        <v>0</v>
      </c>
      <c r="TT178" s="97">
        <f t="shared" si="3947"/>
        <v>0</v>
      </c>
      <c r="TU178" s="97">
        <f>'СДП (план)'!CH178</f>
        <v>0</v>
      </c>
      <c r="TV178" s="97">
        <f>'СДП (план)'!CI178</f>
        <v>0</v>
      </c>
      <c r="TW178" s="97">
        <f t="shared" si="3947"/>
        <v>0</v>
      </c>
      <c r="TX178" s="97">
        <f t="shared" si="3947"/>
        <v>0</v>
      </c>
      <c r="TY178" s="97">
        <f t="shared" si="3947"/>
        <v>0</v>
      </c>
      <c r="TZ178" s="97">
        <f t="shared" si="3947"/>
        <v>0</v>
      </c>
      <c r="UA178" s="97">
        <f t="shared" si="3947"/>
        <v>0</v>
      </c>
      <c r="UB178" s="97">
        <f t="shared" si="3947"/>
        <v>0</v>
      </c>
      <c r="UC178" s="97">
        <f t="shared" si="3947"/>
        <v>0</v>
      </c>
      <c r="UD178" s="97">
        <f t="shared" si="3947"/>
        <v>0</v>
      </c>
      <c r="UE178" s="97">
        <f t="shared" si="3947"/>
        <v>0</v>
      </c>
      <c r="UF178" s="97">
        <f t="shared" si="3947"/>
        <v>0</v>
      </c>
      <c r="UG178" s="97">
        <f t="shared" si="3947"/>
        <v>0</v>
      </c>
      <c r="UH178" s="97">
        <f t="shared" si="3947"/>
        <v>0</v>
      </c>
      <c r="UI178" s="97">
        <f t="shared" si="3947"/>
        <v>0</v>
      </c>
      <c r="UJ178" s="97">
        <f t="shared" si="3947"/>
        <v>0</v>
      </c>
      <c r="UK178" s="97">
        <f t="shared" si="3947"/>
        <v>0</v>
      </c>
      <c r="UL178" s="97">
        <f t="shared" si="3947"/>
        <v>0</v>
      </c>
      <c r="UM178" s="97">
        <f t="shared" si="3947"/>
        <v>0</v>
      </c>
      <c r="UN178" s="97">
        <f t="shared" si="3947"/>
        <v>0</v>
      </c>
      <c r="UO178" s="97">
        <f t="shared" si="3947"/>
        <v>0</v>
      </c>
      <c r="UP178" s="97">
        <f t="shared" si="3947"/>
        <v>0</v>
      </c>
      <c r="UQ178" s="97">
        <f t="shared" si="3947"/>
        <v>0</v>
      </c>
      <c r="UR178" s="97">
        <f t="shared" si="3947"/>
        <v>0</v>
      </c>
      <c r="US178" s="97">
        <f t="shared" si="3947"/>
        <v>0</v>
      </c>
      <c r="UT178" s="97">
        <f t="shared" si="3947"/>
        <v>0</v>
      </c>
      <c r="UU178" s="97">
        <f t="shared" si="3947"/>
        <v>0</v>
      </c>
      <c r="UV178" s="97">
        <f t="shared" si="3947"/>
        <v>0</v>
      </c>
      <c r="UW178" s="43">
        <f t="shared" si="3751"/>
        <v>0</v>
      </c>
      <c r="UX178" s="43">
        <f t="shared" si="3752"/>
        <v>0</v>
      </c>
      <c r="UY178" s="97">
        <f>'СДП (план)'!CN178</f>
        <v>239</v>
      </c>
      <c r="UZ178" s="97">
        <f>'СДП (план)'!CO178</f>
        <v>4455386.8032</v>
      </c>
      <c r="VA178" s="43">
        <f t="shared" si="3921"/>
        <v>239</v>
      </c>
      <c r="VB178" s="43">
        <f t="shared" si="3922"/>
        <v>4455386.8032</v>
      </c>
      <c r="VC178" s="97">
        <f>SUM(VC179:VC185)</f>
        <v>267</v>
      </c>
      <c r="VD178" s="97">
        <f t="shared" ref="VD178:VM178" si="3948">SUM(VD179:VD185)</f>
        <v>3735391.9999999977</v>
      </c>
      <c r="VE178" s="97">
        <f t="shared" si="3948"/>
        <v>1984</v>
      </c>
      <c r="VF178" s="97">
        <f t="shared" si="3948"/>
        <v>2</v>
      </c>
      <c r="VG178" s="97">
        <f t="shared" si="3948"/>
        <v>29990.86</v>
      </c>
      <c r="VH178" s="97">
        <f t="shared" si="3948"/>
        <v>10</v>
      </c>
      <c r="VI178" s="97">
        <f t="shared" si="3948"/>
        <v>179.21</v>
      </c>
      <c r="VJ178" s="97">
        <f t="shared" si="3948"/>
        <v>179.21</v>
      </c>
      <c r="VK178" s="97">
        <f t="shared" si="3948"/>
        <v>147.27000000000001</v>
      </c>
      <c r="VL178" s="97">
        <f t="shared" si="3948"/>
        <v>28</v>
      </c>
      <c r="VM178" s="97">
        <f t="shared" si="3948"/>
        <v>-719994.80320000206</v>
      </c>
    </row>
    <row r="179" spans="1:585" s="32" customFormat="1" ht="25.5" customHeight="1" x14ac:dyDescent="0.2">
      <c r="A179" s="171"/>
      <c r="B179" s="171">
        <v>113</v>
      </c>
      <c r="C179" s="245" t="s">
        <v>391</v>
      </c>
      <c r="D179" s="392" t="s">
        <v>202</v>
      </c>
      <c r="E179" s="370">
        <v>16026</v>
      </c>
      <c r="F179" s="136">
        <v>16828</v>
      </c>
      <c r="G179" s="371">
        <v>0.39</v>
      </c>
      <c r="H179" s="372"/>
      <c r="I179" s="373">
        <v>1</v>
      </c>
      <c r="J179" s="314"/>
      <c r="K179" s="184"/>
      <c r="L179" s="1">
        <v>1.4</v>
      </c>
      <c r="M179" s="1">
        <v>1.68</v>
      </c>
      <c r="N179" s="1">
        <v>2.23</v>
      </c>
      <c r="O179" s="9">
        <v>2.57</v>
      </c>
      <c r="P179" s="44">
        <f>'СДП (план)'!P179</f>
        <v>0</v>
      </c>
      <c r="Q179" s="44">
        <f>'СДП (план)'!Q179</f>
        <v>0</v>
      </c>
      <c r="R179" s="43">
        <f t="shared" si="2482"/>
        <v>0</v>
      </c>
      <c r="S179" s="43">
        <f t="shared" si="2483"/>
        <v>0</v>
      </c>
      <c r="T179" s="43">
        <f>VLOOKUP($C179,'факт СДП 12 мес'!$D$8:$HP$287,9,0)</f>
        <v>2</v>
      </c>
      <c r="U179" s="43">
        <f>VLOOKUP($C179,'факт СДП 12 мес'!$D$8:$HP$287,10,0)</f>
        <v>17938.29</v>
      </c>
      <c r="V179" s="43">
        <f>VLOOKUP($C179,'факт СДП 12 мес'!$D$8:$HP$287,11,0)</f>
        <v>9</v>
      </c>
      <c r="W179" s="43">
        <f>VLOOKUP($C179,'факт СДП 12 мес'!$D$8:$HP$287,12,0)</f>
        <v>0</v>
      </c>
      <c r="X179" s="43">
        <f>VLOOKUP($C179,'факт СДП 12 мес'!$D$8:$HP$287,13,0)</f>
        <v>0</v>
      </c>
      <c r="Y179" s="43">
        <f>VLOOKUP($C179,'факт СДП 12 мес'!$D$8:$HP$287,14,0)</f>
        <v>0</v>
      </c>
      <c r="Z179" s="43">
        <f t="shared" ref="Z179:Z184" si="3949">SUM(P179*$G179)</f>
        <v>0</v>
      </c>
      <c r="AA179" s="43">
        <f t="shared" ref="AA179:AA184" si="3950">SUM(R179*$G179)</f>
        <v>0</v>
      </c>
      <c r="AB179" s="43">
        <f t="shared" ref="AB179:AB184" si="3951">SUM(T179*$G179)</f>
        <v>0.78</v>
      </c>
      <c r="AC179" s="43">
        <f t="shared" ref="AC179:AC184" si="3952">SUM(T179-R179)</f>
        <v>2</v>
      </c>
      <c r="AD179" s="43">
        <f t="shared" ref="AD179:AD184" si="3953">SUM(U179-S179)</f>
        <v>17938.29</v>
      </c>
      <c r="AE179" s="135">
        <f>'СДП (план)'!R179</f>
        <v>0</v>
      </c>
      <c r="AF179" s="135">
        <f>'СДП (план)'!S179</f>
        <v>0</v>
      </c>
      <c r="AG179" s="43">
        <f t="shared" si="2484"/>
        <v>0</v>
      </c>
      <c r="AH179" s="43">
        <f t="shared" si="2485"/>
        <v>0</v>
      </c>
      <c r="AI179" s="43">
        <f>VLOOKUP($C179,'факт СДП 12 мес'!$D$8:$HP$287,3,0)</f>
        <v>0</v>
      </c>
      <c r="AJ179" s="43">
        <f>VLOOKUP($C179,'факт СДП 12 мес'!$D$8:$HP$287,4,0)</f>
        <v>0</v>
      </c>
      <c r="AK179" s="43">
        <f>VLOOKUP($C179,'факт СДП 12 мес'!$D$8:$HP$287,5,0)</f>
        <v>0</v>
      </c>
      <c r="AL179" s="43">
        <f>VLOOKUP($C179,'факт СДП 12 мес'!$D$8:$HP$287,6,0)</f>
        <v>0</v>
      </c>
      <c r="AM179" s="43">
        <f>VLOOKUP($C179,'факт СДП 12 мес'!$D$8:$HP$287,7,0)</f>
        <v>0</v>
      </c>
      <c r="AN179" s="43">
        <f>VLOOKUP($C179,'факт СДП 12 мес'!$D$8:$HP$287,8,0)</f>
        <v>0</v>
      </c>
      <c r="AO179" s="43">
        <f t="shared" ref="AO179:AO185" si="3954">SUM(AE179*$G179)</f>
        <v>0</v>
      </c>
      <c r="AP179" s="43">
        <f t="shared" ref="AP179:AP185" si="3955">SUM(AG179*$G179)</f>
        <v>0</v>
      </c>
      <c r="AQ179" s="43">
        <f t="shared" ref="AQ179:AQ185" si="3956">SUM(AI179*$G179)</f>
        <v>0</v>
      </c>
      <c r="AR179" s="43">
        <f t="shared" ref="AR179:AR185" si="3957">SUM(AI179-AG179)</f>
        <v>0</v>
      </c>
      <c r="AS179" s="43">
        <f t="shared" ref="AS179:AS185" si="3958">SUM(AJ179-AH179)</f>
        <v>0</v>
      </c>
      <c r="AT179" s="44">
        <f>'СДП (план)'!T179</f>
        <v>0</v>
      </c>
      <c r="AU179" s="43">
        <f>'СДП (план)'!U179</f>
        <v>0</v>
      </c>
      <c r="AV179" s="43">
        <f t="shared" si="2486"/>
        <v>0</v>
      </c>
      <c r="AW179" s="43">
        <f t="shared" si="2487"/>
        <v>0</v>
      </c>
      <c r="AX179" s="43">
        <f>VLOOKUP($C179,'факт СДП 12 мес'!$D$8:$HP$287,159,0)</f>
        <v>0</v>
      </c>
      <c r="AY179" s="43">
        <f>VLOOKUP($C179,'факт СДП 12 мес'!$D$8:$HP$287,160,0)</f>
        <v>0</v>
      </c>
      <c r="AZ179" s="43">
        <f>VLOOKUP($C179,'факт СДП 12 мес'!$D$8:$HP$287,161,0)</f>
        <v>0</v>
      </c>
      <c r="BA179" s="43">
        <f>VLOOKUP($C179,'факт СДП 12 мес'!$D$8:$HP$287,162,0)</f>
        <v>0</v>
      </c>
      <c r="BB179" s="43">
        <f>VLOOKUP($C179,'факт СДП 12 мес'!$D$8:$HP$287,163,0)</f>
        <v>0</v>
      </c>
      <c r="BC179" s="43">
        <f>VLOOKUP($C179,'факт СДП 12 мес'!$D$8:$HP$287,164,0)</f>
        <v>0</v>
      </c>
      <c r="BD179" s="43">
        <f t="shared" ref="BD179:BD184" si="3959">SUM(AT179*$G179)</f>
        <v>0</v>
      </c>
      <c r="BE179" s="43">
        <f t="shared" ref="BE179:BE184" si="3960">SUM(AV179*$G179)</f>
        <v>0</v>
      </c>
      <c r="BF179" s="43">
        <f t="shared" ref="BF179:BF184" si="3961">SUM(AX179*$G179)</f>
        <v>0</v>
      </c>
      <c r="BG179" s="43">
        <f t="shared" ref="BG179:BG207" si="3962">SUM(AX179-AV179)</f>
        <v>0</v>
      </c>
      <c r="BH179" s="43">
        <f t="shared" ref="BH179:BH207" si="3963">SUM(AY179-AW179)</f>
        <v>0</v>
      </c>
      <c r="BI179" s="87">
        <f>'СДП (план)'!V179</f>
        <v>0</v>
      </c>
      <c r="BJ179" s="3">
        <f>'СДП (план)'!W179</f>
        <v>0</v>
      </c>
      <c r="BK179" s="43">
        <f t="shared" si="2488"/>
        <v>0</v>
      </c>
      <c r="BL179" s="43">
        <f t="shared" si="2489"/>
        <v>0</v>
      </c>
      <c r="BM179" s="43">
        <f>VLOOKUP($C179,'факт СДП 12 мес'!$D$8:$HP$287,21,0)</f>
        <v>0</v>
      </c>
      <c r="BN179" s="43">
        <f>VLOOKUP($C179,'факт СДП 12 мес'!$D$8:$HP$287,22,0)</f>
        <v>0</v>
      </c>
      <c r="BO179" s="43">
        <f>VLOOKUP($C179,'факт СДП 12 мес'!$D$8:$HP$287,23,0)</f>
        <v>0</v>
      </c>
      <c r="BP179" s="43">
        <f>VLOOKUP($C179,'факт СДП 12 мес'!$D$8:$HP$287,24,0)</f>
        <v>0</v>
      </c>
      <c r="BQ179" s="43">
        <f>VLOOKUP($C179,'факт СДП 12 мес'!$D$8:$HP$287,25,0)</f>
        <v>0</v>
      </c>
      <c r="BR179" s="43">
        <f>VLOOKUP($C179,'факт СДП 12 мес'!$D$8:$HP$287,26,0)</f>
        <v>0</v>
      </c>
      <c r="BS179" s="43">
        <f t="shared" ref="BS179:BS184" si="3964">SUM(BI179*$G179)</f>
        <v>0</v>
      </c>
      <c r="BT179" s="43">
        <f t="shared" ref="BT179:BT184" si="3965">SUM(BK179*$G179)</f>
        <v>0</v>
      </c>
      <c r="BU179" s="43">
        <f t="shared" ref="BU179:BU184" si="3966">SUM(BM179*$G179)</f>
        <v>0</v>
      </c>
      <c r="BV179" s="43">
        <f t="shared" ref="BV179:BV210" si="3967">SUM(BM179-BK179)</f>
        <v>0</v>
      </c>
      <c r="BW179" s="43">
        <f t="shared" ref="BW179:BW210" si="3968">SUM(BN179-BL179)</f>
        <v>0</v>
      </c>
      <c r="BX179" s="44">
        <f>'СДП (план)'!X179</f>
        <v>0</v>
      </c>
      <c r="BY179" s="43">
        <f>'СДП (план)'!Y179</f>
        <v>0</v>
      </c>
      <c r="BZ179" s="43">
        <f t="shared" si="2490"/>
        <v>0</v>
      </c>
      <c r="CA179" s="43">
        <f t="shared" si="2491"/>
        <v>0</v>
      </c>
      <c r="CB179" s="43">
        <f>VLOOKUP($C179,'факт СДП 12 мес'!$D$8:$HP$287,15,0)</f>
        <v>0</v>
      </c>
      <c r="CC179" s="43">
        <f>VLOOKUP($C179,'факт СДП 12 мес'!$D$8:$HP$287,16,0)</f>
        <v>0</v>
      </c>
      <c r="CD179" s="43">
        <f>VLOOKUP($C179,'факт СДП 12 мес'!$D$8:$HP$287,17,0)</f>
        <v>0</v>
      </c>
      <c r="CE179" s="43">
        <f>VLOOKUP($C179,'факт СДП 12 мес'!$D$8:$HP$287,18,0)</f>
        <v>0</v>
      </c>
      <c r="CF179" s="43">
        <f>VLOOKUP($C179,'факт СДП 12 мес'!$D$8:$HP$287,19,0)</f>
        <v>0</v>
      </c>
      <c r="CG179" s="43">
        <f>VLOOKUP($C179,'факт СДП 12 мес'!$D$8:$HP$287,20,0)</f>
        <v>0</v>
      </c>
      <c r="CH179" s="43">
        <f t="shared" ref="CH179:CH184" si="3969">SUM(BX179*$G179)</f>
        <v>0</v>
      </c>
      <c r="CI179" s="43">
        <f t="shared" ref="CI179:CI184" si="3970">SUM(BZ179*$G179)</f>
        <v>0</v>
      </c>
      <c r="CJ179" s="43">
        <f t="shared" ref="CJ179:CJ184" si="3971">SUM(CB179*$G179)</f>
        <v>0</v>
      </c>
      <c r="CK179" s="43">
        <f t="shared" si="3763"/>
        <v>0</v>
      </c>
      <c r="CL179" s="43">
        <f t="shared" si="3764"/>
        <v>0</v>
      </c>
      <c r="CM179" s="45">
        <f>'СДП (план)'!Z179</f>
        <v>0</v>
      </c>
      <c r="CN179" s="43">
        <f>'СДП (план)'!AA179</f>
        <v>0</v>
      </c>
      <c r="CO179" s="43">
        <f t="shared" si="2492"/>
        <v>0</v>
      </c>
      <c r="CP179" s="43">
        <f t="shared" si="2493"/>
        <v>0</v>
      </c>
      <c r="CQ179" s="43">
        <f>VLOOKUP($C179,'факт СДП 12 мес'!$D$8:$HP$287,165,0)</f>
        <v>0</v>
      </c>
      <c r="CR179" s="43">
        <f>VLOOKUP($C179,'факт СДП 12 мес'!$D$8:$HP$287,166,0)</f>
        <v>0</v>
      </c>
      <c r="CS179" s="43">
        <f>VLOOKUP($C179,'факт СДП 12 мес'!$D$8:$HP$287,167,0)</f>
        <v>0</v>
      </c>
      <c r="CT179" s="43">
        <f>VLOOKUP($C179,'факт СДП 12 мес'!$D$8:$HP$287,168,0)</f>
        <v>0</v>
      </c>
      <c r="CU179" s="43">
        <f>VLOOKUP($C179,'факт СДП 12 мес'!$D$8:$HP$287,169,0)</f>
        <v>0</v>
      </c>
      <c r="CV179" s="43">
        <f>VLOOKUP($C179,'факт СДП 12 мес'!$D$8:$HP$287,170,0)</f>
        <v>0</v>
      </c>
      <c r="CW179" s="43">
        <f t="shared" ref="CW179:CW184" si="3972">SUM(CM179*$G179)</f>
        <v>0</v>
      </c>
      <c r="CX179" s="43">
        <f t="shared" ref="CX179:CX184" si="3973">SUM(CO179*$G179)</f>
        <v>0</v>
      </c>
      <c r="CY179" s="43">
        <f t="shared" ref="CY179:CY184" si="3974">SUM(CQ179*$G179)</f>
        <v>0</v>
      </c>
      <c r="CZ179" s="43">
        <f t="shared" si="2494"/>
        <v>0</v>
      </c>
      <c r="DA179" s="43">
        <f t="shared" si="2495"/>
        <v>0</v>
      </c>
      <c r="DB179" s="10">
        <f>'СДП (план)'!AB179</f>
        <v>0</v>
      </c>
      <c r="DC179" s="3">
        <f>'СДП (план)'!AC179</f>
        <v>0</v>
      </c>
      <c r="DD179" s="43">
        <f t="shared" si="2496"/>
        <v>0</v>
      </c>
      <c r="DE179" s="43">
        <f t="shared" si="2497"/>
        <v>0</v>
      </c>
      <c r="DF179" s="43">
        <f>VLOOKUP($C179,'факт СДП 12 мес'!$D$8:$HP$287,57,0)</f>
        <v>0</v>
      </c>
      <c r="DG179" s="43">
        <f>VLOOKUP($C179,'факт СДП 12 мес'!$D$8:$HP$287,58,0)</f>
        <v>0</v>
      </c>
      <c r="DH179" s="43">
        <f>VLOOKUP($C179,'факт СДП 12 мес'!$D$8:$HP$287,59,0)</f>
        <v>0</v>
      </c>
      <c r="DI179" s="43">
        <f>VLOOKUP($C179,'факт СДП 12 мес'!$D$8:$HP$287,60,0)</f>
        <v>0</v>
      </c>
      <c r="DJ179" s="43">
        <f>VLOOKUP($C179,'факт СДП 12 мес'!$D$8:$HP$287,61,0)</f>
        <v>0</v>
      </c>
      <c r="DK179" s="43">
        <f>VLOOKUP($C179,'факт СДП 12 мес'!$D$8:$HP$287,62,0)</f>
        <v>0</v>
      </c>
      <c r="DL179" s="43">
        <f t="shared" ref="DL179:DL184" si="3975">SUM(DB179*$G179)</f>
        <v>0</v>
      </c>
      <c r="DM179" s="43">
        <f t="shared" ref="DM179:DM184" si="3976">SUM(DD179*$G179)</f>
        <v>0</v>
      </c>
      <c r="DN179" s="43">
        <f t="shared" ref="DN179:DN184" si="3977">SUM(DF179*$G179)</f>
        <v>0</v>
      </c>
      <c r="DO179" s="43">
        <f t="shared" si="2498"/>
        <v>0</v>
      </c>
      <c r="DP179" s="43">
        <f t="shared" si="2499"/>
        <v>0</v>
      </c>
      <c r="DQ179" s="5">
        <f>'СДП (план)'!AD179</f>
        <v>45</v>
      </c>
      <c r="DR179" s="3">
        <f>'СДП (план)'!AE179</f>
        <v>410179.77</v>
      </c>
      <c r="DS179" s="43">
        <f t="shared" si="2500"/>
        <v>45</v>
      </c>
      <c r="DT179" s="43">
        <f t="shared" si="2501"/>
        <v>410179.77</v>
      </c>
      <c r="DU179" s="43">
        <f>VLOOKUP($C179,'факт СДП 12 мес'!$D$8:$HP$287,33,0)</f>
        <v>7</v>
      </c>
      <c r="DV179" s="43">
        <f>VLOOKUP($C179,'факт СДП 12 мес'!$D$8:$HP$287,34,0)</f>
        <v>45940.47</v>
      </c>
      <c r="DW179" s="43">
        <f>VLOOKUP($C179,'факт СДП 12 мес'!$D$8:$HP$287,35,0)</f>
        <v>25</v>
      </c>
      <c r="DX179" s="43">
        <f>VLOOKUP($C179,'факт СДП 12 мес'!$D$8:$HP$287,36,0)</f>
        <v>0</v>
      </c>
      <c r="DY179" s="43">
        <f>VLOOKUP($C179,'факт СДП 12 мес'!$D$8:$HP$287,37,0)</f>
        <v>0</v>
      </c>
      <c r="DZ179" s="43">
        <f>VLOOKUP($C179,'факт СДП 12 мес'!$D$8:$HP$287,38,0)</f>
        <v>0</v>
      </c>
      <c r="EA179" s="43">
        <f t="shared" ref="EA179:EA184" si="3978">SUM(DQ179*$G179)</f>
        <v>17.55</v>
      </c>
      <c r="EB179" s="43">
        <f t="shared" ref="EB179:EB184" si="3979">SUM(DS179*$G179)</f>
        <v>17.55</v>
      </c>
      <c r="EC179" s="43">
        <f t="shared" ref="EC179:EC184" si="3980">SUM(DU179*$G179)</f>
        <v>2.73</v>
      </c>
      <c r="ED179" s="43">
        <f t="shared" ref="ED179:ED184" si="3981">SUM(DU179-DS179)</f>
        <v>-38</v>
      </c>
      <c r="EE179" s="43">
        <f t="shared" ref="EE179:EE184" si="3982">SUM(DV179-DT179)</f>
        <v>-364239.30000000005</v>
      </c>
      <c r="EF179" s="5">
        <f>'СДП (план)'!AF179</f>
        <v>0</v>
      </c>
      <c r="EG179" s="3">
        <f>'СДП (план)'!AG179</f>
        <v>0</v>
      </c>
      <c r="EH179" s="43">
        <f t="shared" si="2502"/>
        <v>0</v>
      </c>
      <c r="EI179" s="43">
        <f t="shared" si="2503"/>
        <v>0</v>
      </c>
      <c r="EJ179" s="43">
        <f>VLOOKUP($C179,'факт СДП 12 мес'!$D$8:$HP$287,27,0)</f>
        <v>0</v>
      </c>
      <c r="EK179" s="43">
        <f>VLOOKUP($C179,'факт СДП 12 мес'!$D$8:$HP$287,28,0)</f>
        <v>0</v>
      </c>
      <c r="EL179" s="43">
        <f>VLOOKUP($C179,'факт СДП 12 мес'!$D$8:$HP$287,29,0)</f>
        <v>0</v>
      </c>
      <c r="EM179" s="43">
        <f>VLOOKUP($C179,'факт СДП 12 мес'!$D$8:$HP$287,30,0)</f>
        <v>0</v>
      </c>
      <c r="EN179" s="43">
        <f>VLOOKUP($C179,'факт СДП 12 мес'!$D$8:$HP$287,31,0)</f>
        <v>0</v>
      </c>
      <c r="EO179" s="43">
        <f>VLOOKUP($C179,'факт СДП 12 мес'!$D$8:$HP$287,32,0)</f>
        <v>0</v>
      </c>
      <c r="EP179" s="43">
        <f t="shared" ref="EP179:EP185" si="3983">SUM(EF179*$G179)</f>
        <v>0</v>
      </c>
      <c r="EQ179" s="43">
        <f t="shared" ref="EQ179:EQ185" si="3984">SUM(EH179*$G179)</f>
        <v>0</v>
      </c>
      <c r="ER179" s="43">
        <f t="shared" ref="ER179:ER185" si="3985">SUM(EJ179*$G179)</f>
        <v>0</v>
      </c>
      <c r="ES179" s="43">
        <f t="shared" ref="ES179:ES185" si="3986">SUM(EJ179-EH179)</f>
        <v>0</v>
      </c>
      <c r="ET179" s="43">
        <f t="shared" ref="ET179:ET185" si="3987">SUM(EK179-EI179)</f>
        <v>0</v>
      </c>
      <c r="EU179" s="44">
        <f>'СДП (план)'!AH179</f>
        <v>2</v>
      </c>
      <c r="EV179" s="43">
        <f>'СДП (план)'!AI179</f>
        <v>21963.837199999994</v>
      </c>
      <c r="EW179" s="43">
        <f t="shared" si="2504"/>
        <v>2</v>
      </c>
      <c r="EX179" s="43">
        <f t="shared" si="2505"/>
        <v>21963.837199999994</v>
      </c>
      <c r="EY179" s="43">
        <f>VLOOKUP($C179,'факт СДП 12 мес'!$D$8:$HP$287,87,0)</f>
        <v>1</v>
      </c>
      <c r="EZ179" s="43">
        <f>VLOOKUP($C179,'факт СДП 12 мес'!$D$8:$HP$287,88,0)</f>
        <v>11025.71</v>
      </c>
      <c r="FA179" s="43">
        <f>VLOOKUP($C179,'факт СДП 12 мес'!$D$8:$HP$287,89,0)</f>
        <v>11</v>
      </c>
      <c r="FB179" s="43">
        <f>VLOOKUP($C179,'факт СДП 12 мес'!$D$8:$HP$287,90,0)</f>
        <v>0</v>
      </c>
      <c r="FC179" s="43">
        <f>VLOOKUP($C179,'факт СДП 12 мес'!$D$8:$HP$287,91,0)</f>
        <v>0</v>
      </c>
      <c r="FD179" s="43">
        <f>VLOOKUP($C179,'факт СДП 12 мес'!$D$8:$HP$287,92,0)</f>
        <v>0</v>
      </c>
      <c r="FE179" s="43">
        <f t="shared" ref="FE179:FE184" si="3988">SUM(EU179*$G179)</f>
        <v>0.78</v>
      </c>
      <c r="FF179" s="43">
        <f t="shared" ref="FF179:FF184" si="3989">SUM(EW179*$G179)</f>
        <v>0.78</v>
      </c>
      <c r="FG179" s="43">
        <f t="shared" ref="FG179:FG184" si="3990">SUM(EY179*$G179)</f>
        <v>0.39</v>
      </c>
      <c r="FH179" s="43">
        <f t="shared" si="2506"/>
        <v>-1</v>
      </c>
      <c r="FI179" s="43">
        <f t="shared" si="2507"/>
        <v>-10938.127199999995</v>
      </c>
      <c r="FJ179" s="44">
        <f>'СДП (план)'!AJ179</f>
        <v>0</v>
      </c>
      <c r="FK179" s="43">
        <f>'СДП (план)'!AK179</f>
        <v>0</v>
      </c>
      <c r="FL179" s="43">
        <f t="shared" si="2508"/>
        <v>0</v>
      </c>
      <c r="FM179" s="43">
        <f t="shared" si="2509"/>
        <v>0</v>
      </c>
      <c r="FN179" s="43">
        <f>VLOOKUP($C179,'факт СДП 12 мес'!$D$8:$HP$287,39,0)</f>
        <v>0</v>
      </c>
      <c r="FO179" s="43">
        <f>VLOOKUP($C179,'факт СДП 12 мес'!$D$8:$HP$287,40,0)</f>
        <v>0</v>
      </c>
      <c r="FP179" s="43">
        <f>VLOOKUP($C179,'факт СДП 12 мес'!$D$8:$HP$287,41,0)</f>
        <v>0</v>
      </c>
      <c r="FQ179" s="43">
        <f>VLOOKUP($C179,'факт СДП 12 мес'!$D$8:$HP$287,42,0)</f>
        <v>0</v>
      </c>
      <c r="FR179" s="43">
        <f>VLOOKUP($C179,'факт СДП 12 мес'!$D$8:$HP$287,43,0)</f>
        <v>0</v>
      </c>
      <c r="FS179" s="43">
        <f>VLOOKUP($C179,'факт СДП 12 мес'!$D$8:$HP$287,44,0)</f>
        <v>0</v>
      </c>
      <c r="FT179" s="43">
        <f t="shared" ref="FT179:FT184" si="3991">SUM(FJ179*$G179)</f>
        <v>0</v>
      </c>
      <c r="FU179" s="43">
        <f t="shared" ref="FU179:FU184" si="3992">SUM(FL179*$G179)</f>
        <v>0</v>
      </c>
      <c r="FV179" s="43">
        <f t="shared" ref="FV179:FV184" si="3993">SUM(FN179*$G179)</f>
        <v>0</v>
      </c>
      <c r="FW179" s="43">
        <f t="shared" si="2510"/>
        <v>0</v>
      </c>
      <c r="FX179" s="43">
        <f t="shared" si="2511"/>
        <v>0</v>
      </c>
      <c r="FY179" s="44">
        <f>'СДП (план)'!AL179</f>
        <v>0</v>
      </c>
      <c r="FZ179" s="43">
        <f>'СДП (план)'!AM179</f>
        <v>0</v>
      </c>
      <c r="GA179" s="43">
        <f t="shared" si="2512"/>
        <v>0</v>
      </c>
      <c r="GB179" s="43">
        <f t="shared" si="2513"/>
        <v>0</v>
      </c>
      <c r="GC179" s="43">
        <f>VLOOKUP($C179,'факт СДП 12 мес'!$D$8:$HP$287,45,0)</f>
        <v>0</v>
      </c>
      <c r="GD179" s="43">
        <f>VLOOKUP($C179,'факт СДП 12 мес'!$D$8:$HP$287,46,0)</f>
        <v>0</v>
      </c>
      <c r="GE179" s="43">
        <f>VLOOKUP($C179,'факт СДП 12 мес'!$D$8:$HP$287,47,0)</f>
        <v>0</v>
      </c>
      <c r="GF179" s="43">
        <f>VLOOKUP($C179,'факт СДП 12 мес'!$D$8:$HP$287,48,0)</f>
        <v>0</v>
      </c>
      <c r="GG179" s="43">
        <f>VLOOKUP($C179,'факт СДП 12 мес'!$D$8:$HP$287,49,0)</f>
        <v>0</v>
      </c>
      <c r="GH179" s="43">
        <f>VLOOKUP($C179,'факт СДП 12 мес'!$D$8:$HP$287,50,0)</f>
        <v>0</v>
      </c>
      <c r="GI179" s="43">
        <f t="shared" ref="GI179:GI184" si="3994">SUM(FY179*$G179)</f>
        <v>0</v>
      </c>
      <c r="GJ179" s="43">
        <f t="shared" ref="GJ179:GJ184" si="3995">SUM(GA179*$G179)</f>
        <v>0</v>
      </c>
      <c r="GK179" s="43">
        <f t="shared" ref="GK179:GK184" si="3996">SUM(GC179*$G179)</f>
        <v>0</v>
      </c>
      <c r="GL179" s="43">
        <f t="shared" si="2514"/>
        <v>0</v>
      </c>
      <c r="GM179" s="43">
        <f t="shared" si="2515"/>
        <v>0</v>
      </c>
      <c r="GN179" s="5">
        <f>'СДП (план)'!AN179</f>
        <v>0</v>
      </c>
      <c r="GO179" s="3">
        <f>'СДП (план)'!AO179</f>
        <v>0</v>
      </c>
      <c r="GP179" s="43">
        <f t="shared" si="2516"/>
        <v>0</v>
      </c>
      <c r="GQ179" s="43">
        <f t="shared" si="2517"/>
        <v>0</v>
      </c>
      <c r="GR179" s="43">
        <f>VLOOKUP($C179,'факт СДП 12 мес'!$D$8:$HP$287,51,0)</f>
        <v>0</v>
      </c>
      <c r="GS179" s="43">
        <f>VLOOKUP($C179,'факт СДП 12 мес'!$D$8:$HP$287,52,0)</f>
        <v>0</v>
      </c>
      <c r="GT179" s="43">
        <f>VLOOKUP($C179,'факт СДП 12 мес'!$D$8:$HP$287,53,0)</f>
        <v>0</v>
      </c>
      <c r="GU179" s="43">
        <f>VLOOKUP($C179,'факт СДП 12 мес'!$D$8:$HP$287,54,0)</f>
        <v>0</v>
      </c>
      <c r="GV179" s="43">
        <f>VLOOKUP($C179,'факт СДП 12 мес'!$D$8:$HP$287,55,0)</f>
        <v>0</v>
      </c>
      <c r="GW179" s="43">
        <f>VLOOKUP($C179,'факт СДП 12 мес'!$D$8:$HP$287,56,0)</f>
        <v>0</v>
      </c>
      <c r="GX179" s="43">
        <f t="shared" ref="GX179:GX184" si="3997">SUM(GN179*$G179)</f>
        <v>0</v>
      </c>
      <c r="GY179" s="43">
        <f t="shared" ref="GY179:GY184" si="3998">SUM(GP179*$G179)</f>
        <v>0</v>
      </c>
      <c r="GZ179" s="43">
        <f t="shared" ref="GZ179:GZ184" si="3999">SUM(GR179*$G179)</f>
        <v>0</v>
      </c>
      <c r="HA179" s="43">
        <f t="shared" si="2518"/>
        <v>0</v>
      </c>
      <c r="HB179" s="43">
        <f t="shared" si="2519"/>
        <v>0</v>
      </c>
      <c r="HC179" s="5">
        <f>'СДП (план)'!AP179</f>
        <v>0</v>
      </c>
      <c r="HD179" s="3">
        <f>'СДП (план)'!AQ179</f>
        <v>0</v>
      </c>
      <c r="HE179" s="43">
        <f t="shared" si="2520"/>
        <v>0</v>
      </c>
      <c r="HF179" s="43">
        <f t="shared" si="2521"/>
        <v>0</v>
      </c>
      <c r="HG179" s="43">
        <f>VLOOKUP($C179,'факт СДП 12 мес'!$D$8:$HP$287,141,0)</f>
        <v>0</v>
      </c>
      <c r="HH179" s="43">
        <f>VLOOKUP($C179,'факт СДП 12 мес'!$D$8:$HP$287,142,0)</f>
        <v>0</v>
      </c>
      <c r="HI179" s="43">
        <f>VLOOKUP($C179,'факт СДП 12 мес'!$D$8:$HP$287,143,0)</f>
        <v>0</v>
      </c>
      <c r="HJ179" s="43">
        <f>VLOOKUP($C179,'факт СДП 12 мес'!$D$8:$HP$287,144,0)</f>
        <v>0</v>
      </c>
      <c r="HK179" s="43">
        <f>VLOOKUP($C179,'факт СДП 12 мес'!$D$8:$HP$287,145,0)</f>
        <v>0</v>
      </c>
      <c r="HL179" s="43">
        <f>VLOOKUP($C179,'факт СДП 12 мес'!$D$8:$HP$287,146,0)</f>
        <v>0</v>
      </c>
      <c r="HM179" s="43">
        <f t="shared" ref="HM179:HM184" si="4000">SUM(HC179*$G179)</f>
        <v>0</v>
      </c>
      <c r="HN179" s="43">
        <f t="shared" ref="HN179:HN184" si="4001">SUM(HE179*$G179)</f>
        <v>0</v>
      </c>
      <c r="HO179" s="43">
        <f t="shared" ref="HO179:HO184" si="4002">SUM(HG179*$G179)</f>
        <v>0</v>
      </c>
      <c r="HP179" s="43">
        <f t="shared" si="2522"/>
        <v>0</v>
      </c>
      <c r="HQ179" s="43">
        <f t="shared" si="2523"/>
        <v>0</v>
      </c>
      <c r="HR179" s="44">
        <f>'СДП (план)'!AR179</f>
        <v>0</v>
      </c>
      <c r="HS179" s="43">
        <f>'СДП (план)'!AS179</f>
        <v>0</v>
      </c>
      <c r="HT179" s="43">
        <f t="shared" si="2524"/>
        <v>0</v>
      </c>
      <c r="HU179" s="43">
        <f t="shared" si="2525"/>
        <v>0</v>
      </c>
      <c r="HV179" s="43">
        <f>VLOOKUP($C179,'факт СДП 12 мес'!$D$8:$HP$287,171,0)</f>
        <v>0</v>
      </c>
      <c r="HW179" s="43">
        <f>VLOOKUP($C179,'факт СДП 12 мес'!$D$8:$HP$287,172,0)</f>
        <v>0</v>
      </c>
      <c r="HX179" s="43">
        <f>VLOOKUP($C179,'факт СДП 12 мес'!$D$8:$HP$287,173,0)</f>
        <v>0</v>
      </c>
      <c r="HY179" s="43">
        <f>VLOOKUP($C179,'факт СДП 12 мес'!$D$8:$HP$287,174,0)</f>
        <v>0</v>
      </c>
      <c r="HZ179" s="43">
        <f>VLOOKUP($C179,'факт СДП 12 мес'!$D$8:$HP$287,175,0)</f>
        <v>0</v>
      </c>
      <c r="IA179" s="43">
        <f>VLOOKUP($C179,'факт СДП 12 мес'!$D$8:$HP$287,176,0)</f>
        <v>0</v>
      </c>
      <c r="IB179" s="43">
        <f t="shared" ref="IB179:IB184" si="4003">SUM(HR179*$G179)</f>
        <v>0</v>
      </c>
      <c r="IC179" s="43">
        <f t="shared" ref="IC179:IC184" si="4004">SUM(HT179*$G179)</f>
        <v>0</v>
      </c>
      <c r="ID179" s="43">
        <f t="shared" ref="ID179:ID184" si="4005">SUM(HV179*$G179)</f>
        <v>0</v>
      </c>
      <c r="IE179" s="43">
        <f t="shared" si="2526"/>
        <v>0</v>
      </c>
      <c r="IF179" s="43">
        <f t="shared" si="2527"/>
        <v>0</v>
      </c>
      <c r="IG179" s="44">
        <f>'СДП (план)'!AT179</f>
        <v>0</v>
      </c>
      <c r="IH179" s="43">
        <f>'СДП (план)'!AU179</f>
        <v>0</v>
      </c>
      <c r="II179" s="43">
        <f t="shared" si="2528"/>
        <v>0</v>
      </c>
      <c r="IJ179" s="43">
        <f t="shared" si="2529"/>
        <v>0</v>
      </c>
      <c r="IK179" s="43">
        <f>VLOOKUP($C179,'факт СДП 12 мес'!$D$8:$HP$287,183,0)</f>
        <v>0</v>
      </c>
      <c r="IL179" s="43">
        <f>VLOOKUP($C179,'факт СДП 12 мес'!$D$8:$HP$287,184,0)</f>
        <v>0</v>
      </c>
      <c r="IM179" s="43">
        <f>VLOOKUP($C179,'факт СДП 12 мес'!$D$8:$HP$287,185,0)</f>
        <v>0</v>
      </c>
      <c r="IN179" s="43">
        <f>VLOOKUP($C179,'факт СДП 12 мес'!$D$8:$HP$287,186,0)</f>
        <v>0</v>
      </c>
      <c r="IO179" s="43">
        <f>VLOOKUP($C179,'факт СДП 12 мес'!$D$8:$HP$287,187,0)</f>
        <v>0</v>
      </c>
      <c r="IP179" s="43">
        <f>VLOOKUP($C179,'факт СДП 12 мес'!$D$8:$HP$287,188,0)</f>
        <v>0</v>
      </c>
      <c r="IQ179" s="43">
        <f t="shared" ref="IQ179:IQ184" si="4006">SUM(IG179*$G179)</f>
        <v>0</v>
      </c>
      <c r="IR179" s="43">
        <f t="shared" ref="IR179:IR184" si="4007">SUM(II179*$G179)</f>
        <v>0</v>
      </c>
      <c r="IS179" s="43">
        <f t="shared" ref="IS179:IS184" si="4008">SUM(IK179*$G179)</f>
        <v>0</v>
      </c>
      <c r="IT179" s="43">
        <f t="shared" si="2530"/>
        <v>0</v>
      </c>
      <c r="IU179" s="43">
        <f t="shared" si="2531"/>
        <v>0</v>
      </c>
      <c r="IV179" s="45">
        <f>'СДП (план)'!AV179</f>
        <v>0</v>
      </c>
      <c r="IW179" s="45">
        <f>'СДП (план)'!AW179</f>
        <v>0</v>
      </c>
      <c r="IX179" s="43">
        <f t="shared" si="2532"/>
        <v>0</v>
      </c>
      <c r="IY179" s="43">
        <f t="shared" si="2533"/>
        <v>0</v>
      </c>
      <c r="IZ179" s="43">
        <f>VLOOKUP($C179,'факт СДП 12 мес'!$D$8:$HP$287,147,0)</f>
        <v>0</v>
      </c>
      <c r="JA179" s="43">
        <f>VLOOKUP($C179,'факт СДП 12 мес'!$D$8:$HP$287,148,0)</f>
        <v>0</v>
      </c>
      <c r="JB179" s="43">
        <f>VLOOKUP($C179,'факт СДП 12 мес'!$D$8:$HP$287,149,0)</f>
        <v>0</v>
      </c>
      <c r="JC179" s="43">
        <f>VLOOKUP($C179,'факт СДП 12 мес'!$D$8:$HP$287,150,0)</f>
        <v>0</v>
      </c>
      <c r="JD179" s="43">
        <f>VLOOKUP($C179,'факт СДП 12 мес'!$D$8:$HP$287,151,0)</f>
        <v>0</v>
      </c>
      <c r="JE179" s="43">
        <f>VLOOKUP($C179,'факт СДП 12 мес'!$D$8:$HP$287,152,0)</f>
        <v>0</v>
      </c>
      <c r="JF179" s="43">
        <f t="shared" ref="JF179:JF184" si="4009">SUM(IV179*$G179)</f>
        <v>0</v>
      </c>
      <c r="JG179" s="43">
        <f t="shared" ref="JG179:JG184" si="4010">SUM(IX179*$G179)</f>
        <v>0</v>
      </c>
      <c r="JH179" s="43">
        <f t="shared" ref="JH179:JH184" si="4011">SUM(IZ179*$G179)</f>
        <v>0</v>
      </c>
      <c r="JI179" s="43">
        <f t="shared" si="2534"/>
        <v>0</v>
      </c>
      <c r="JJ179" s="43">
        <f t="shared" si="2535"/>
        <v>0</v>
      </c>
      <c r="JK179" s="45">
        <f>'СДП (план)'!AX179</f>
        <v>0</v>
      </c>
      <c r="JL179" s="45">
        <f>'СДП (план)'!AY179</f>
        <v>0</v>
      </c>
      <c r="JM179" s="43">
        <f t="shared" si="2536"/>
        <v>0</v>
      </c>
      <c r="JN179" s="43">
        <f t="shared" si="2537"/>
        <v>0</v>
      </c>
      <c r="JO179" s="43">
        <f>VLOOKUP($C179,'факт СДП 12 мес'!$D$8:$HP$287,135,0)</f>
        <v>0</v>
      </c>
      <c r="JP179" s="43">
        <f>VLOOKUP($C179,'факт СДП 12 мес'!$D$8:$HP$287,136,0)</f>
        <v>0</v>
      </c>
      <c r="JQ179" s="43">
        <f>VLOOKUP($C179,'факт СДП 12 мес'!$D$8:$HP$287,137,0)</f>
        <v>0</v>
      </c>
      <c r="JR179" s="43">
        <f>VLOOKUP($C179,'факт СДП 12 мес'!$D$8:$HP$287,138,0)</f>
        <v>0</v>
      </c>
      <c r="JS179" s="43">
        <f>VLOOKUP($C179,'факт СДП 12 мес'!$D$8:$HP$287,139,0)</f>
        <v>0</v>
      </c>
      <c r="JT179" s="43">
        <f>VLOOKUP($C179,'факт СДП 12 мес'!$D$8:$HP$287,140,0)</f>
        <v>0</v>
      </c>
      <c r="JU179" s="43">
        <f t="shared" ref="JU179:JU184" si="4012">SUM(JK179*$G179)</f>
        <v>0</v>
      </c>
      <c r="JV179" s="43">
        <f t="shared" ref="JV179:JV184" si="4013">SUM(JM179*$G179)</f>
        <v>0</v>
      </c>
      <c r="JW179" s="43">
        <f t="shared" ref="JW179:JW184" si="4014">SUM(JO179*$G179)</f>
        <v>0</v>
      </c>
      <c r="JX179" s="43">
        <f t="shared" si="2538"/>
        <v>0</v>
      </c>
      <c r="JY179" s="43">
        <f t="shared" si="2539"/>
        <v>0</v>
      </c>
      <c r="JZ179" s="44">
        <f>'СДП (план)'!AZ179</f>
        <v>0</v>
      </c>
      <c r="KA179" s="43">
        <f>'СДП (план)'!BA179</f>
        <v>0</v>
      </c>
      <c r="KB179" s="43">
        <f t="shared" si="2540"/>
        <v>0</v>
      </c>
      <c r="KC179" s="43">
        <f t="shared" si="2541"/>
        <v>0</v>
      </c>
      <c r="KD179" s="43">
        <f>VLOOKUP($C179,'факт СДП 12 мес'!$D$8:$HP$287,105,0)</f>
        <v>0</v>
      </c>
      <c r="KE179" s="43">
        <f>VLOOKUP($C179,'факт СДП 12 мес'!$D$8:$HP$287,106,0)</f>
        <v>0</v>
      </c>
      <c r="KF179" s="43">
        <f>VLOOKUP($C179,'факт СДП 12 мес'!$D$8:$HP$287,107,0)</f>
        <v>0</v>
      </c>
      <c r="KG179" s="43">
        <f>VLOOKUP($C179,'факт СДП 12 мес'!$D$8:$HP$287,108,0)</f>
        <v>0</v>
      </c>
      <c r="KH179" s="43">
        <f>VLOOKUP($C179,'факт СДП 12 мес'!$D$8:$HP$287,109,0)</f>
        <v>0</v>
      </c>
      <c r="KI179" s="43">
        <f>VLOOKUP($C179,'факт СДП 12 мес'!$D$8:$HP$287,110,0)</f>
        <v>0</v>
      </c>
      <c r="KJ179" s="43">
        <f t="shared" ref="KJ179:KJ184" si="4015">SUM(JZ179*$G179)</f>
        <v>0</v>
      </c>
      <c r="KK179" s="43">
        <f t="shared" ref="KK179:KK184" si="4016">SUM(KB179*$G179)</f>
        <v>0</v>
      </c>
      <c r="KL179" s="43">
        <f t="shared" ref="KL179:KL184" si="4017">SUM(KD179*$G179)</f>
        <v>0</v>
      </c>
      <c r="KM179" s="43">
        <f t="shared" si="2542"/>
        <v>0</v>
      </c>
      <c r="KN179" s="43">
        <f t="shared" si="2543"/>
        <v>0</v>
      </c>
      <c r="KO179" s="44">
        <f>'СДП (план)'!BB179</f>
        <v>0</v>
      </c>
      <c r="KP179" s="43">
        <f>'СДП (план)'!BC179</f>
        <v>0</v>
      </c>
      <c r="KQ179" s="43">
        <f t="shared" si="2544"/>
        <v>0</v>
      </c>
      <c r="KR179" s="43">
        <f t="shared" si="2545"/>
        <v>0</v>
      </c>
      <c r="KS179" s="43">
        <f>VLOOKUP($C179,'факт СДП 12 мес'!$D$8:$HP$287,189,0)</f>
        <v>0</v>
      </c>
      <c r="KT179" s="43">
        <f>VLOOKUP($C179,'факт СДП 12 мес'!$D$8:$HP$287,190,0)</f>
        <v>0</v>
      </c>
      <c r="KU179" s="43">
        <f>VLOOKUP($C179,'факт СДП 12 мес'!$D$8:$HP$287,191,0)</f>
        <v>0</v>
      </c>
      <c r="KV179" s="43">
        <f>VLOOKUP($C179,'факт СДП 12 мес'!$D$8:$HP$287,192,0)</f>
        <v>0</v>
      </c>
      <c r="KW179" s="43">
        <f>VLOOKUP($C179,'факт СДП 12 мес'!$D$8:$HP$287,193,0)</f>
        <v>0</v>
      </c>
      <c r="KX179" s="43">
        <f>VLOOKUP($C179,'факт СДП 12 мес'!$D$8:$HP$287,194,0)</f>
        <v>0</v>
      </c>
      <c r="KY179" s="43">
        <f t="shared" ref="KY179:KY184" si="4018">SUM(KO179*$G179)</f>
        <v>0</v>
      </c>
      <c r="KZ179" s="43">
        <f t="shared" ref="KZ179:KZ184" si="4019">SUM(KQ179*$G179)</f>
        <v>0</v>
      </c>
      <c r="LA179" s="43">
        <f t="shared" ref="LA179:LA184" si="4020">SUM(KS179*$G179)</f>
        <v>0</v>
      </c>
      <c r="LB179" s="43">
        <f t="shared" si="2546"/>
        <v>0</v>
      </c>
      <c r="LC179" s="43">
        <f t="shared" si="2547"/>
        <v>0</v>
      </c>
      <c r="LD179" s="44">
        <f>'СДП (план)'!BD179</f>
        <v>0</v>
      </c>
      <c r="LE179" s="43">
        <f>'СДП (план)'!BE179</f>
        <v>0</v>
      </c>
      <c r="LF179" s="43">
        <f t="shared" si="2548"/>
        <v>0</v>
      </c>
      <c r="LG179" s="43">
        <f t="shared" si="2549"/>
        <v>0</v>
      </c>
      <c r="LH179" s="43">
        <f>VLOOKUP($C179,'факт СДП 12 мес'!$D$8:$HP$287,63,0)</f>
        <v>1</v>
      </c>
      <c r="LI179" s="43">
        <f>VLOOKUP($C179,'факт СДП 12 мес'!$D$8:$HP$287,64,0)</f>
        <v>11025.71</v>
      </c>
      <c r="LJ179" s="43">
        <f>VLOOKUP($C179,'факт СДП 12 мес'!$D$8:$HP$287,65,0)</f>
        <v>10</v>
      </c>
      <c r="LK179" s="43">
        <f>VLOOKUP($C179,'факт СДП 12 мес'!$D$8:$HP$287,66,0)</f>
        <v>0</v>
      </c>
      <c r="LL179" s="43">
        <f>VLOOKUP($C179,'факт СДП 12 мес'!$D$8:$HP$287,67,0)</f>
        <v>0</v>
      </c>
      <c r="LM179" s="43">
        <f>VLOOKUP($C179,'факт СДП 12 мес'!$D$8:$HP$287,68,0)</f>
        <v>0</v>
      </c>
      <c r="LN179" s="43">
        <f t="shared" ref="LN179:LN184" si="4021">SUM(LD179*$G179)</f>
        <v>0</v>
      </c>
      <c r="LO179" s="43">
        <f t="shared" ref="LO179:LO184" si="4022">SUM(LF179*$G179)</f>
        <v>0</v>
      </c>
      <c r="LP179" s="43">
        <f t="shared" ref="LP179:LP184" si="4023">SUM(LH179*$G179)</f>
        <v>0.39</v>
      </c>
      <c r="LQ179" s="43">
        <f t="shared" si="2550"/>
        <v>1</v>
      </c>
      <c r="LR179" s="43">
        <f t="shared" si="2551"/>
        <v>11025.71</v>
      </c>
      <c r="LS179" s="46">
        <f>'СДП (план)'!BF179</f>
        <v>100</v>
      </c>
      <c r="LT179" s="43">
        <f>'СДП (план)'!BG179</f>
        <v>1093812.7200000002</v>
      </c>
      <c r="LU179" s="43">
        <f t="shared" si="2552"/>
        <v>100</v>
      </c>
      <c r="LV179" s="43">
        <f t="shared" si="2553"/>
        <v>1093812.7200000002</v>
      </c>
      <c r="LW179" s="43">
        <f>VLOOKUP($C179,'факт СДП 12 мес'!$D$8:$HP$287,69,0)</f>
        <v>114</v>
      </c>
      <c r="LX179" s="43">
        <f>VLOOKUP($C179,'факт СДП 12 мес'!$D$8:$HP$287,70,0)</f>
        <v>1244845.129999998</v>
      </c>
      <c r="LY179" s="43">
        <f>VLOOKUP($C179,'факт СДП 12 мес'!$D$8:$HP$287,71,0)</f>
        <v>1137</v>
      </c>
      <c r="LZ179" s="43">
        <f>VLOOKUP($C179,'факт СДП 12 мес'!$D$8:$HP$287,72,0)</f>
        <v>0</v>
      </c>
      <c r="MA179" s="43">
        <f>VLOOKUP($C179,'факт СДП 12 мес'!$D$8:$HP$287,73,0)</f>
        <v>0</v>
      </c>
      <c r="MB179" s="43">
        <f>VLOOKUP($C179,'факт СДП 12 мес'!$D$8:$HP$287,74,0)</f>
        <v>0</v>
      </c>
      <c r="MC179" s="43">
        <f t="shared" ref="MC179:MC184" si="4024">SUM(LS179*$G179)</f>
        <v>39</v>
      </c>
      <c r="MD179" s="43">
        <f t="shared" ref="MD179:MD184" si="4025">SUM(LU179*$G179)</f>
        <v>39</v>
      </c>
      <c r="ME179" s="43">
        <f t="shared" ref="ME179:ME184" si="4026">SUM(LW179*$G179)</f>
        <v>44.46</v>
      </c>
      <c r="MF179" s="43">
        <f t="shared" si="3783"/>
        <v>14</v>
      </c>
      <c r="MG179" s="43">
        <f t="shared" si="3784"/>
        <v>151032.40999999782</v>
      </c>
      <c r="MH179" s="44">
        <f>'СДП (план)'!BH179</f>
        <v>0</v>
      </c>
      <c r="MI179" s="43">
        <f>'СДП (план)'!BI179</f>
        <v>0</v>
      </c>
      <c r="MJ179" s="43">
        <f t="shared" si="2554"/>
        <v>0</v>
      </c>
      <c r="MK179" s="43">
        <f t="shared" si="2555"/>
        <v>0</v>
      </c>
      <c r="ML179" s="43">
        <f>VLOOKUP($C179,'факт СДП 12 мес'!$D$8:$HP$287,75,0)</f>
        <v>0</v>
      </c>
      <c r="MM179" s="43">
        <f>VLOOKUP($C179,'факт СДП 12 мес'!$D$8:$HP$287,76,0)</f>
        <v>0</v>
      </c>
      <c r="MN179" s="43">
        <f>VLOOKUP($C179,'факт СДП 12 мес'!$D$8:$HP$287,77,0)</f>
        <v>0</v>
      </c>
      <c r="MO179" s="43">
        <f>VLOOKUP($C179,'факт СДП 12 мес'!$D$8:$HP$287,78,0)</f>
        <v>0</v>
      </c>
      <c r="MP179" s="43">
        <f>VLOOKUP($C179,'факт СДП 12 мес'!$D$8:$HP$287,79,0)</f>
        <v>0</v>
      </c>
      <c r="MQ179" s="43">
        <f>VLOOKUP($C179,'факт СДП 12 мес'!$D$8:$HP$287,80,0)</f>
        <v>0</v>
      </c>
      <c r="MR179" s="43">
        <f t="shared" ref="MR179:MR184" si="4027">SUM(MH179*$G179)</f>
        <v>0</v>
      </c>
      <c r="MS179" s="43">
        <f t="shared" ref="MS179:MS184" si="4028">SUM(MJ179*$G179)</f>
        <v>0</v>
      </c>
      <c r="MT179" s="43">
        <f t="shared" ref="MT179:MT184" si="4029">SUM(ML179*$G179)</f>
        <v>0</v>
      </c>
      <c r="MU179" s="43">
        <f t="shared" ref="MU179:MU184" si="4030">SUM(ML179-MJ179)</f>
        <v>0</v>
      </c>
      <c r="MV179" s="43">
        <f t="shared" ref="MV179:MV184" si="4031">SUM(MM179-MK179)</f>
        <v>0</v>
      </c>
      <c r="MW179" s="44">
        <f>'СДП (план)'!BJ179</f>
        <v>0</v>
      </c>
      <c r="MX179" s="43">
        <f>'СДП (план)'!BK179</f>
        <v>0</v>
      </c>
      <c r="MY179" s="43">
        <f t="shared" si="2556"/>
        <v>0</v>
      </c>
      <c r="MZ179" s="43">
        <f t="shared" si="2557"/>
        <v>0</v>
      </c>
      <c r="NA179" s="43">
        <f>VLOOKUP($C179,'факт СДП 12 мес'!$D$8:$HP$287,81,0)</f>
        <v>1</v>
      </c>
      <c r="NB179" s="43">
        <f>VLOOKUP($C179,'факт СДП 12 мес'!$D$8:$HP$287,82,0)</f>
        <v>11025.71</v>
      </c>
      <c r="NC179" s="43">
        <f>VLOOKUP($C179,'факт СДП 12 мес'!$D$8:$HP$287,83,0)</f>
        <v>12</v>
      </c>
      <c r="ND179" s="43">
        <f>VLOOKUP($C179,'факт СДП 12 мес'!$D$8:$HP$287,84,0)</f>
        <v>0</v>
      </c>
      <c r="NE179" s="43">
        <f>VLOOKUP($C179,'факт СДП 12 мес'!$D$8:$HP$287,85,0)</f>
        <v>0</v>
      </c>
      <c r="NF179" s="43">
        <f>VLOOKUP($C179,'факт СДП 12 мес'!$D$8:$HP$287,86,0)</f>
        <v>0</v>
      </c>
      <c r="NG179" s="43">
        <f t="shared" ref="NG179:NG184" si="4032">SUM(MW179*$G179)</f>
        <v>0</v>
      </c>
      <c r="NH179" s="43">
        <f t="shared" ref="NH179:NH184" si="4033">SUM(MY179*$G179)</f>
        <v>0</v>
      </c>
      <c r="NI179" s="43">
        <f t="shared" ref="NI179:NI184" si="4034">SUM(NA179*$G179)</f>
        <v>0.39</v>
      </c>
      <c r="NJ179" s="43">
        <f t="shared" ref="NJ179:NJ184" si="4035">SUM(NA179-MY179)</f>
        <v>1</v>
      </c>
      <c r="NK179" s="43">
        <f t="shared" ref="NK179:NK184" si="4036">SUM(NB179-MZ179)</f>
        <v>11025.71</v>
      </c>
      <c r="NL179" s="44">
        <f>'СДП (план)'!BL179</f>
        <v>4</v>
      </c>
      <c r="NM179" s="43">
        <f>'СДП (план)'!BM179</f>
        <v>36752.351999999992</v>
      </c>
      <c r="NN179" s="43">
        <f t="shared" si="2558"/>
        <v>4</v>
      </c>
      <c r="NO179" s="43">
        <f t="shared" si="2559"/>
        <v>36752.351999999992</v>
      </c>
      <c r="NP179" s="43">
        <f>VLOOKUP($C179,'факт СДП 12 мес'!$D$8:$HP$287,99,0)</f>
        <v>0</v>
      </c>
      <c r="NQ179" s="43">
        <f>VLOOKUP($C179,'факт СДП 12 мес'!$D$8:$HP$287,100,0)</f>
        <v>0</v>
      </c>
      <c r="NR179" s="43">
        <f>VLOOKUP($C179,'факт СДП 12 мес'!$D$8:$HP$287,101,0)</f>
        <v>0</v>
      </c>
      <c r="NS179" s="43">
        <f>VLOOKUP($C179,'факт СДП 12 мес'!$D$8:$HP$287,102,0)</f>
        <v>0</v>
      </c>
      <c r="NT179" s="43">
        <f>VLOOKUP($C179,'факт СДП 12 мес'!$D$8:$HP$287,103,0)</f>
        <v>0</v>
      </c>
      <c r="NU179" s="43">
        <f>VLOOKUP($C179,'факт СДП 12 мес'!$D$8:$HP$287,104,0)</f>
        <v>0</v>
      </c>
      <c r="NV179" s="43">
        <f t="shared" ref="NV179:NV184" si="4037">SUM(NL179*$G179)</f>
        <v>1.56</v>
      </c>
      <c r="NW179" s="43">
        <f t="shared" ref="NW179:NW184" si="4038">SUM(NN179*$G179)</f>
        <v>1.56</v>
      </c>
      <c r="NX179" s="43">
        <f t="shared" ref="NX179:NX184" si="4039">SUM(NP179*$G179)</f>
        <v>0</v>
      </c>
      <c r="NY179" s="43">
        <f t="shared" si="2560"/>
        <v>-4</v>
      </c>
      <c r="NZ179" s="43">
        <f t="shared" si="2561"/>
        <v>-36752.351999999992</v>
      </c>
      <c r="OA179" s="44">
        <f>'СДП (план)'!BN179</f>
        <v>0</v>
      </c>
      <c r="OB179" s="43">
        <f>'СДП (план)'!BO179</f>
        <v>0</v>
      </c>
      <c r="OC179" s="43">
        <f t="shared" si="2562"/>
        <v>0</v>
      </c>
      <c r="OD179" s="43">
        <f t="shared" si="2563"/>
        <v>0</v>
      </c>
      <c r="OE179" s="43"/>
      <c r="OF179" s="43"/>
      <c r="OG179" s="43"/>
      <c r="OH179" s="43"/>
      <c r="OI179" s="43"/>
      <c r="OJ179" s="43"/>
      <c r="OK179" s="43">
        <f t="shared" ref="OK179:OK184" si="4040">SUM(OA179*$G179)</f>
        <v>0</v>
      </c>
      <c r="OL179" s="43">
        <f t="shared" ref="OL179:OL184" si="4041">SUM(OC179*$G179)</f>
        <v>0</v>
      </c>
      <c r="OM179" s="43">
        <f t="shared" ref="OM179:OM184" si="4042">SUM(OE179*$G179)</f>
        <v>0</v>
      </c>
      <c r="ON179" s="43">
        <f t="shared" si="2564"/>
        <v>0</v>
      </c>
      <c r="OO179" s="43">
        <f t="shared" si="2565"/>
        <v>0</v>
      </c>
      <c r="OP179" s="44">
        <f>'СДП (план)'!BP179</f>
        <v>0</v>
      </c>
      <c r="OQ179" s="43">
        <f>'СДП (план)'!BQ179</f>
        <v>0</v>
      </c>
      <c r="OR179" s="43">
        <f t="shared" si="2566"/>
        <v>0</v>
      </c>
      <c r="OS179" s="43">
        <f t="shared" si="2567"/>
        <v>0</v>
      </c>
      <c r="OT179" s="43">
        <f>VLOOKUP($C179,'факт СДП 12 мес'!$D$8:$HP$287,177,0)</f>
        <v>0</v>
      </c>
      <c r="OU179" s="43">
        <f>VLOOKUP($C179,'факт СДП 12 мес'!$D$8:$HP$287,178,0)</f>
        <v>0</v>
      </c>
      <c r="OV179" s="43">
        <f>VLOOKUP($C179,'факт СДП 12 мес'!$D$8:$HP$287,179,0)</f>
        <v>0</v>
      </c>
      <c r="OW179" s="43">
        <f>VLOOKUP($C179,'факт СДП 12 мес'!$D$8:$HP$287,180,0)</f>
        <v>0</v>
      </c>
      <c r="OX179" s="43">
        <f>VLOOKUP($C179,'факт СДП 12 мес'!$D$8:$HP$287,181,0)</f>
        <v>0</v>
      </c>
      <c r="OY179" s="43">
        <f>VLOOKUP($C179,'факт СДП 12 мес'!$D$8:$HP$287,182,0)</f>
        <v>0</v>
      </c>
      <c r="OZ179" s="43">
        <f t="shared" ref="OZ179:OZ184" si="4043">SUM(OP179*$G179)</f>
        <v>0</v>
      </c>
      <c r="PA179" s="43">
        <f t="shared" ref="PA179:PA184" si="4044">SUM(OR179*$G179)</f>
        <v>0</v>
      </c>
      <c r="PB179" s="43">
        <f t="shared" ref="PB179:PB184" si="4045">SUM(OT179*$G179)</f>
        <v>0</v>
      </c>
      <c r="PC179" s="43">
        <f t="shared" si="2568"/>
        <v>0</v>
      </c>
      <c r="PD179" s="43">
        <f t="shared" si="2569"/>
        <v>0</v>
      </c>
      <c r="PE179" s="45">
        <f>'СДП (план)'!BR179</f>
        <v>0</v>
      </c>
      <c r="PF179" s="45">
        <f>'СДП (план)'!BS179</f>
        <v>0</v>
      </c>
      <c r="PG179" s="43">
        <f t="shared" si="2570"/>
        <v>0</v>
      </c>
      <c r="PH179" s="43">
        <f t="shared" si="2571"/>
        <v>0</v>
      </c>
      <c r="PI179" s="43">
        <f>VLOOKUP($C179,'факт СДП 12 мес'!$D$8:$HP$287,123,0)</f>
        <v>0</v>
      </c>
      <c r="PJ179" s="43">
        <f>VLOOKUP($C179,'факт СДП 12 мес'!$D$8:$HP$287,124,0)</f>
        <v>0</v>
      </c>
      <c r="PK179" s="43">
        <f>VLOOKUP($C179,'факт СДП 12 мес'!$D$8:$HP$287,125,0)</f>
        <v>0</v>
      </c>
      <c r="PL179" s="43">
        <f>VLOOKUP($C179,'факт СДП 12 мес'!$D$8:$HP$287,126,0)</f>
        <v>0</v>
      </c>
      <c r="PM179" s="43">
        <f>VLOOKUP($C179,'факт СДП 12 мес'!$D$8:$HP$287,127,0)</f>
        <v>0</v>
      </c>
      <c r="PN179" s="43">
        <f>VLOOKUP($C179,'факт СДП 12 мес'!$D$8:$HP$287,128,0)</f>
        <v>0</v>
      </c>
      <c r="PO179" s="43">
        <f t="shared" ref="PO179:PO184" si="4046">SUM(PE179*$G179)</f>
        <v>0</v>
      </c>
      <c r="PP179" s="43">
        <f t="shared" ref="PP179:PP184" si="4047">SUM(PG179*$G179)</f>
        <v>0</v>
      </c>
      <c r="PQ179" s="43">
        <f t="shared" ref="PQ179:PQ184" si="4048">SUM(PI179*$G179)</f>
        <v>0</v>
      </c>
      <c r="PR179" s="43">
        <f t="shared" si="2572"/>
        <v>0</v>
      </c>
      <c r="PS179" s="43">
        <f t="shared" si="2573"/>
        <v>0</v>
      </c>
      <c r="PT179" s="44">
        <f>'СДП (план)'!BT179</f>
        <v>0</v>
      </c>
      <c r="PU179" s="43">
        <f>'СДП (план)'!BU179</f>
        <v>0</v>
      </c>
      <c r="PV179" s="43">
        <f t="shared" si="2574"/>
        <v>0</v>
      </c>
      <c r="PW179" s="43">
        <f t="shared" si="2575"/>
        <v>0</v>
      </c>
      <c r="PX179" s="43">
        <f>VLOOKUP($C179,'факт СДП 12 мес'!$D$8:$HP$287,111,0)</f>
        <v>0</v>
      </c>
      <c r="PY179" s="43">
        <f>VLOOKUP($C179,'факт СДП 12 мес'!$D$8:$HP$287,112,0)</f>
        <v>0</v>
      </c>
      <c r="PZ179" s="43">
        <f>VLOOKUP($C179,'факт СДП 12 мес'!$D$8:$HP$287,113,0)</f>
        <v>0</v>
      </c>
      <c r="QA179" s="43">
        <f>VLOOKUP($C179,'факт СДП 12 мес'!$D$8:$HP$287,114,0)</f>
        <v>0</v>
      </c>
      <c r="QB179" s="43">
        <f>VLOOKUP($C179,'факт СДП 12 мес'!$D$8:$HP$287,115,0)</f>
        <v>0</v>
      </c>
      <c r="QC179" s="43">
        <f>VLOOKUP($C179,'факт СДП 12 мес'!$D$8:$HP$287,116,0)</f>
        <v>0</v>
      </c>
      <c r="QD179" s="43">
        <f t="shared" ref="QD179:QD184" si="4049">SUM(PT179*$G179)</f>
        <v>0</v>
      </c>
      <c r="QE179" s="43">
        <f t="shared" ref="QE179:QE184" si="4050">SUM(PV179*$G179)</f>
        <v>0</v>
      </c>
      <c r="QF179" s="43">
        <f t="shared" ref="QF179:QF184" si="4051">SUM(PX179*$G179)</f>
        <v>0</v>
      </c>
      <c r="QG179" s="43">
        <f t="shared" si="2576"/>
        <v>0</v>
      </c>
      <c r="QH179" s="43">
        <f t="shared" si="2577"/>
        <v>0</v>
      </c>
      <c r="QI179" s="44">
        <f>'СДП (план)'!BV179</f>
        <v>0</v>
      </c>
      <c r="QJ179" s="43">
        <f>'СДП (план)'!BW179</f>
        <v>0</v>
      </c>
      <c r="QK179" s="43">
        <f t="shared" si="2578"/>
        <v>0</v>
      </c>
      <c r="QL179" s="43">
        <f t="shared" si="2579"/>
        <v>0</v>
      </c>
      <c r="QM179" s="43">
        <f>VLOOKUP($C179,'факт СДП 12 мес'!$D$8:$HP$287,153,0)</f>
        <v>1</v>
      </c>
      <c r="QN179" s="43">
        <f>VLOOKUP($C179,'факт СДП 12 мес'!$D$8:$HP$287,154,0)</f>
        <v>11025.71</v>
      </c>
      <c r="QO179" s="43">
        <f>VLOOKUP($C179,'факт СДП 12 мес'!$D$8:$HP$287,155,0)</f>
        <v>10</v>
      </c>
      <c r="QP179" s="43">
        <f>VLOOKUP($C179,'факт СДП 12 мес'!$D$8:$HP$287,156,0)</f>
        <v>0</v>
      </c>
      <c r="QQ179" s="43">
        <f>VLOOKUP($C179,'факт СДП 12 мес'!$D$8:$HP$287,157,0)</f>
        <v>0</v>
      </c>
      <c r="QR179" s="43">
        <f>VLOOKUP($C179,'факт СДП 12 мес'!$D$8:$HP$287,158,0)</f>
        <v>0</v>
      </c>
      <c r="QS179" s="43">
        <f t="shared" ref="QS179:QS184" si="4052">SUM(QI179*$G179)</f>
        <v>0</v>
      </c>
      <c r="QT179" s="43">
        <f t="shared" ref="QT179:QT184" si="4053">SUM(QK179*$G179)</f>
        <v>0</v>
      </c>
      <c r="QU179" s="43">
        <f t="shared" ref="QU179:QU184" si="4054">SUM(QM179*$G179)</f>
        <v>0.39</v>
      </c>
      <c r="QV179" s="43">
        <f t="shared" ref="QV179:QV211" si="4055">SUM(QM179-QK179)</f>
        <v>1</v>
      </c>
      <c r="QW179" s="43">
        <f t="shared" ref="QW179:QW211" si="4056">SUM(QN179-QL179)</f>
        <v>11025.71</v>
      </c>
      <c r="QX179" s="44">
        <f>'СДП (план)'!BX179</f>
        <v>0</v>
      </c>
      <c r="QY179" s="43">
        <f>'СДП (план)'!BY179</f>
        <v>0</v>
      </c>
      <c r="QZ179" s="43">
        <f t="shared" si="2580"/>
        <v>0</v>
      </c>
      <c r="RA179" s="43">
        <f t="shared" si="2581"/>
        <v>0</v>
      </c>
      <c r="RB179" s="43">
        <f>VLOOKUP($C179,'факт СДП 12 мес'!$D$8:$HP$287,195,0)</f>
        <v>0</v>
      </c>
      <c r="RC179" s="43">
        <f>VLOOKUP($C179,'факт СДП 12 мес'!$D$8:$HP$287,196,0)</f>
        <v>0</v>
      </c>
      <c r="RD179" s="43">
        <f>VLOOKUP($C179,'факт СДП 12 мес'!$D$8:$HP$287,197,0)</f>
        <v>0</v>
      </c>
      <c r="RE179" s="43">
        <f>VLOOKUP($C179,'факт СДП 12 мес'!$D$8:$HP$287,198,0)</f>
        <v>0</v>
      </c>
      <c r="RF179" s="43">
        <f>VLOOKUP($C179,'факт СДП 12 мес'!$D$8:$HP$287,199,0)</f>
        <v>0</v>
      </c>
      <c r="RG179" s="43">
        <f>VLOOKUP($C179,'факт СДП 12 мес'!$D$8:$HP$287,200,0)</f>
        <v>0</v>
      </c>
      <c r="RH179" s="43">
        <f t="shared" ref="RH179:RH184" si="4057">SUM(QX179*$G179)</f>
        <v>0</v>
      </c>
      <c r="RI179" s="43">
        <f t="shared" ref="RI179:RI184" si="4058">SUM(QZ179*$G179)</f>
        <v>0</v>
      </c>
      <c r="RJ179" s="43">
        <f t="shared" ref="RJ179:RJ184" si="4059">SUM(RB179*$G179)</f>
        <v>0</v>
      </c>
      <c r="RK179" s="43">
        <f t="shared" si="2582"/>
        <v>0</v>
      </c>
      <c r="RL179" s="43">
        <f t="shared" si="2583"/>
        <v>0</v>
      </c>
      <c r="RM179" s="44">
        <f>'СДП (план)'!BZ179</f>
        <v>0</v>
      </c>
      <c r="RN179" s="43">
        <f>'СДП (план)'!CA179</f>
        <v>0</v>
      </c>
      <c r="RO179" s="43">
        <f t="shared" si="2584"/>
        <v>0</v>
      </c>
      <c r="RP179" s="43">
        <f t="shared" si="2585"/>
        <v>0</v>
      </c>
      <c r="RQ179" s="43">
        <f>VLOOKUP($C179,'факт СДП 12 мес'!$D$8:$HP$287,201,0)</f>
        <v>1</v>
      </c>
      <c r="RR179" s="43">
        <f>VLOOKUP($C179,'факт СДП 12 мес'!$D$8:$HP$287,202,0)</f>
        <v>18847.07</v>
      </c>
      <c r="RS179" s="43">
        <f>VLOOKUP($C179,'факт СДП 12 мес'!$D$8:$HP$287,203,0)</f>
        <v>11</v>
      </c>
      <c r="RT179" s="43">
        <f>VLOOKUP($C179,'факт СДП 12 мес'!$D$8:$HP$287,204,0)</f>
        <v>0</v>
      </c>
      <c r="RU179" s="43">
        <f>VLOOKUP($C179,'факт СДП 12 мес'!$D$8:$HP$287,205,0)</f>
        <v>0</v>
      </c>
      <c r="RV179" s="43">
        <f>VLOOKUP($C179,'факт СДП 12 мес'!$D$8:$HP$287,206,0)</f>
        <v>0</v>
      </c>
      <c r="RW179" s="43">
        <f t="shared" ref="RW179:RW184" si="4060">SUM(RM179*$G179)</f>
        <v>0</v>
      </c>
      <c r="RX179" s="43">
        <f t="shared" ref="RX179:RX184" si="4061">SUM(RO179*$G179)</f>
        <v>0</v>
      </c>
      <c r="RY179" s="43">
        <f t="shared" ref="RY179:RY184" si="4062">SUM(RQ179*$G179)</f>
        <v>0.39</v>
      </c>
      <c r="RZ179" s="43">
        <f t="shared" si="2586"/>
        <v>1</v>
      </c>
      <c r="SA179" s="43">
        <f t="shared" si="2587"/>
        <v>18847.07</v>
      </c>
      <c r="SB179" s="44">
        <f>'СДП (план)'!CB179</f>
        <v>0</v>
      </c>
      <c r="SC179" s="43">
        <f>'СДП (план)'!CC179</f>
        <v>0</v>
      </c>
      <c r="SD179" s="43">
        <f t="shared" ref="SD179:SD241" si="4063">SUM(SB179/12*$A$2)</f>
        <v>0</v>
      </c>
      <c r="SE179" s="43">
        <f t="shared" ref="SE179:SE241" si="4064">SUM(SC179/12*$A$2)</f>
        <v>0</v>
      </c>
      <c r="SF179" s="43">
        <f>VLOOKUP($C179,'факт СДП 12 мес'!$D$8:$HP$287,129,0)</f>
        <v>2</v>
      </c>
      <c r="SG179" s="43">
        <f>VLOOKUP($C179,'факт СДП 12 мес'!$D$8:$HP$287,130,0)</f>
        <v>95029.200000000012</v>
      </c>
      <c r="SH179" s="43">
        <f>VLOOKUP($C179,'факт СДП 12 мес'!$D$8:$HP$287,131,0)</f>
        <v>27</v>
      </c>
      <c r="SI179" s="43">
        <f>VLOOKUP($C179,'факт СДП 12 мес'!$D$8:$HP$287,132,0)</f>
        <v>0</v>
      </c>
      <c r="SJ179" s="43">
        <f>VLOOKUP($C179,'факт СДП 12 мес'!$D$8:$HP$287,133,0)</f>
        <v>0</v>
      </c>
      <c r="SK179" s="43">
        <f>VLOOKUP($C179,'факт СДП 12 мес'!$D$8:$HP$287,134,0)</f>
        <v>0</v>
      </c>
      <c r="SL179" s="43">
        <f t="shared" ref="SL179:SL185" si="4065">SUM(SB179*$G179)</f>
        <v>0</v>
      </c>
      <c r="SM179" s="43">
        <f t="shared" ref="SM179:SM184" si="4066">SUM(SD179*$G179)</f>
        <v>0</v>
      </c>
      <c r="SN179" s="43">
        <f t="shared" ref="SN179:SN184" si="4067">SUM(SF179*$G179)</f>
        <v>0.78</v>
      </c>
      <c r="SO179" s="43">
        <f t="shared" si="2588"/>
        <v>2</v>
      </c>
      <c r="SP179" s="43">
        <f t="shared" si="2589"/>
        <v>95029.200000000012</v>
      </c>
      <c r="SQ179" s="46">
        <f>'СДП (план)'!CD179</f>
        <v>0</v>
      </c>
      <c r="SR179" s="43">
        <f>'СДП (план)'!CE179</f>
        <v>0</v>
      </c>
      <c r="SS179" s="43">
        <f t="shared" ref="SS179:SS241" si="4068">SUM(SQ179/12*$A$2)</f>
        <v>0</v>
      </c>
      <c r="ST179" s="43">
        <f t="shared" ref="ST179:ST241" si="4069">SUM(SR179/12*$A$2)</f>
        <v>0</v>
      </c>
      <c r="SU179" s="43">
        <f>VLOOKUP($C179,'факт СДП 12 мес'!$D$8:$HP$287,93,0)</f>
        <v>0</v>
      </c>
      <c r="SV179" s="43">
        <f>VLOOKUP($C179,'факт СДП 12 мес'!$D$8:$HP$287,94,0)</f>
        <v>0</v>
      </c>
      <c r="SW179" s="43">
        <f>VLOOKUP($C179,'факт СДП 12 мес'!$D$8:$HP$287,95,0)</f>
        <v>0</v>
      </c>
      <c r="SX179" s="43">
        <f>VLOOKUP($C179,'факт СДП 12 мес'!$D$8:$HP$287,96,0)</f>
        <v>0</v>
      </c>
      <c r="SY179" s="43">
        <f>VLOOKUP($C179,'факт СДП 12 мес'!$D$8:$HP$287,97,0)</f>
        <v>0</v>
      </c>
      <c r="SZ179" s="43">
        <f>VLOOKUP($C179,'факт СДП 12 мес'!$D$8:$HP$287,98,0)</f>
        <v>0</v>
      </c>
      <c r="TA179" s="43">
        <f t="shared" ref="TA179:TA185" si="4070">SUM(SQ179*$G179)</f>
        <v>0</v>
      </c>
      <c r="TB179" s="43">
        <f t="shared" ref="TB179:TB184" si="4071">SUM(SS179*$G179)</f>
        <v>0</v>
      </c>
      <c r="TC179" s="43">
        <f t="shared" ref="TC179:TC184" si="4072">SUM(SU179*$G179)</f>
        <v>0</v>
      </c>
      <c r="TD179" s="43">
        <f t="shared" si="2590"/>
        <v>0</v>
      </c>
      <c r="TE179" s="43">
        <f t="shared" si="2591"/>
        <v>0</v>
      </c>
      <c r="TF179" s="8">
        <f>'СДП (план)'!CF179</f>
        <v>0</v>
      </c>
      <c r="TG179" s="3">
        <f>'СДП (план)'!CG179</f>
        <v>0</v>
      </c>
      <c r="TH179" s="43">
        <f t="shared" ref="TH179:TH185" si="4073">SUM(TF179/12*$A$2)</f>
        <v>0</v>
      </c>
      <c r="TI179" s="43">
        <f t="shared" ref="TI179:TI185" si="4074">SUM(TG179/12*$A$2)</f>
        <v>0</v>
      </c>
      <c r="TJ179" s="43">
        <f>VLOOKUP($C179,'факт СДП 12 мес'!$D$8:$HP$287,117,0)</f>
        <v>0</v>
      </c>
      <c r="TK179" s="43">
        <f>VLOOKUP($C179,'факт СДП 12 мес'!$D$8:$HP$287,118,0)</f>
        <v>0</v>
      </c>
      <c r="TL179" s="43">
        <f>VLOOKUP($C179,'факт СДП 12 мес'!$D$8:$HP$287,119,0)</f>
        <v>0</v>
      </c>
      <c r="TM179" s="43">
        <f>VLOOKUP($C179,'факт СДП 12 мес'!$D$8:$HP$287,120,0)</f>
        <v>0</v>
      </c>
      <c r="TN179" s="43">
        <f>VLOOKUP($C179,'факт СДП 12 мес'!$D$8:$HP$287,121,0)</f>
        <v>0</v>
      </c>
      <c r="TO179" s="43">
        <f>VLOOKUP($C179,'факт СДП 12 мес'!$D$8:$HP$287,122,0)</f>
        <v>0</v>
      </c>
      <c r="TP179" s="43">
        <f t="shared" ref="TP179:TP185" si="4075">SUM(TF179*$G179)</f>
        <v>0</v>
      </c>
      <c r="TQ179" s="43">
        <f t="shared" ref="TQ179:TQ184" si="4076">SUM(TH179*$G179)</f>
        <v>0</v>
      </c>
      <c r="TR179" s="43">
        <f t="shared" ref="TR179:TR184" si="4077">SUM(TJ179*$G179)</f>
        <v>0</v>
      </c>
      <c r="TS179" s="43">
        <f t="shared" si="2592"/>
        <v>0</v>
      </c>
      <c r="TT179" s="43">
        <f t="shared" si="2593"/>
        <v>0</v>
      </c>
      <c r="TU179" s="43">
        <f>'СДП (план)'!CH179</f>
        <v>0</v>
      </c>
      <c r="TV179" s="43">
        <f>'СДП (план)'!CI179</f>
        <v>0</v>
      </c>
      <c r="TW179" s="43">
        <f t="shared" si="2594"/>
        <v>0</v>
      </c>
      <c r="TX179" s="43">
        <f t="shared" si="2595"/>
        <v>0</v>
      </c>
      <c r="TY179" s="43">
        <f>VLOOKUP($C179,'факт СДП 12 мес'!$D$8:$HP$287,207,0)</f>
        <v>0</v>
      </c>
      <c r="TZ179" s="43">
        <f>VLOOKUP($C179,'факт СДП 12 мес'!$D$8:$HP$287,208,0)</f>
        <v>0</v>
      </c>
      <c r="UA179" s="43">
        <f>VLOOKUP($C179,'факт СДП 12 мес'!$D$8:$HP$287,209,0)</f>
        <v>0</v>
      </c>
      <c r="UB179" s="43">
        <f>VLOOKUP($C179,'факт СДП 12 мес'!$D$8:$HP$287,210,0)</f>
        <v>0</v>
      </c>
      <c r="UC179" s="43">
        <f>VLOOKUP($C179,'факт СДП 12 мес'!$D$8:$HP$287,211,0)</f>
        <v>0</v>
      </c>
      <c r="UD179" s="43">
        <f>VLOOKUP($C179,'факт СДП 12 мес'!$D$8:$HP$287,212,0)</f>
        <v>0</v>
      </c>
      <c r="UE179" s="43">
        <f t="shared" ref="UE179:UE184" si="4078">SUM(TU179*$G179)</f>
        <v>0</v>
      </c>
      <c r="UF179" s="43">
        <f t="shared" ref="UF179:UF184" si="4079">SUM(TW179*$G179)</f>
        <v>0</v>
      </c>
      <c r="UG179" s="43">
        <f t="shared" ref="UG179:UG184" si="4080">SUM(TY179*$G179)</f>
        <v>0</v>
      </c>
      <c r="UH179" s="43">
        <f t="shared" ref="UH179:UH211" si="4081">SUM(TY179-TW179)</f>
        <v>0</v>
      </c>
      <c r="UI179" s="43">
        <f t="shared" ref="UI179:UI211" si="4082">SUM(TZ179-TX179)</f>
        <v>0</v>
      </c>
      <c r="UJ179" s="43"/>
      <c r="UK179" s="43"/>
      <c r="UL179" s="43"/>
      <c r="UM179" s="43"/>
      <c r="UN179" s="43"/>
      <c r="UO179" s="43"/>
      <c r="UP179" s="43"/>
      <c r="UQ179" s="43"/>
      <c r="UR179" s="43"/>
      <c r="US179" s="43"/>
      <c r="UT179" s="43"/>
      <c r="UU179" s="43"/>
      <c r="UV179" s="43"/>
      <c r="UW179" s="43">
        <f t="shared" si="3751"/>
        <v>0</v>
      </c>
      <c r="UX179" s="43">
        <f t="shared" si="3752"/>
        <v>0</v>
      </c>
      <c r="UY179" s="47">
        <f>'СДП (план)'!CN179</f>
        <v>151</v>
      </c>
      <c r="UZ179" s="47">
        <f>'СДП (план)'!CO179</f>
        <v>1562708.6792000001</v>
      </c>
      <c r="VA179" s="43">
        <f t="shared" si="3921"/>
        <v>151</v>
      </c>
      <c r="VB179" s="43">
        <f t="shared" si="3922"/>
        <v>1562708.6792000001</v>
      </c>
      <c r="VC179" s="47">
        <f t="shared" si="3923"/>
        <v>130</v>
      </c>
      <c r="VD179" s="47">
        <f t="shared" si="3924"/>
        <v>1466702.9999999979</v>
      </c>
      <c r="VE179" s="47">
        <f t="shared" si="3925"/>
        <v>1252</v>
      </c>
      <c r="VF179" s="47">
        <f t="shared" si="3926"/>
        <v>0</v>
      </c>
      <c r="VG179" s="47">
        <f t="shared" si="3927"/>
        <v>0</v>
      </c>
      <c r="VH179" s="47">
        <f t="shared" si="3928"/>
        <v>0</v>
      </c>
      <c r="VI179" s="47">
        <f t="shared" si="3929"/>
        <v>58.89</v>
      </c>
      <c r="VJ179" s="47">
        <f t="shared" si="3930"/>
        <v>58.89</v>
      </c>
      <c r="VK179" s="47">
        <f t="shared" si="3931"/>
        <v>50.7</v>
      </c>
      <c r="VL179" s="43">
        <f t="shared" si="3932"/>
        <v>-21</v>
      </c>
      <c r="VM179" s="43">
        <f t="shared" si="3933"/>
        <v>-96005.679200002225</v>
      </c>
    </row>
    <row r="180" spans="1:585" s="32" customFormat="1" ht="15" x14ac:dyDescent="0.2">
      <c r="A180" s="171"/>
      <c r="B180" s="171">
        <v>114</v>
      </c>
      <c r="C180" s="245" t="s">
        <v>392</v>
      </c>
      <c r="D180" s="392" t="s">
        <v>203</v>
      </c>
      <c r="E180" s="370">
        <v>16026</v>
      </c>
      <c r="F180" s="136">
        <v>16828</v>
      </c>
      <c r="G180" s="406">
        <v>0.67</v>
      </c>
      <c r="H180" s="372"/>
      <c r="I180" s="373">
        <v>1</v>
      </c>
      <c r="J180" s="515">
        <v>0.95</v>
      </c>
      <c r="K180" s="205"/>
      <c r="L180" s="1">
        <v>1.4</v>
      </c>
      <c r="M180" s="1">
        <v>1.68</v>
      </c>
      <c r="N180" s="1">
        <v>2.23</v>
      </c>
      <c r="O180" s="9">
        <v>2.57</v>
      </c>
      <c r="P180" s="44">
        <f>'СДП (план)'!P180</f>
        <v>0</v>
      </c>
      <c r="Q180" s="44">
        <f>'СДП (план)'!Q180</f>
        <v>0</v>
      </c>
      <c r="R180" s="43">
        <f t="shared" si="2482"/>
        <v>0</v>
      </c>
      <c r="S180" s="43">
        <f t="shared" si="2483"/>
        <v>0</v>
      </c>
      <c r="T180" s="43">
        <f>VLOOKUP($C180,'факт СДП 12 мес'!$D$8:$HP$287,9,0)</f>
        <v>0</v>
      </c>
      <c r="U180" s="43">
        <f>VLOOKUP($C180,'факт СДП 12 мес'!$D$8:$HP$287,10,0)</f>
        <v>0</v>
      </c>
      <c r="V180" s="43">
        <f>VLOOKUP($C180,'факт СДП 12 мес'!$D$8:$HP$287,11,0)</f>
        <v>0</v>
      </c>
      <c r="W180" s="43">
        <f>VLOOKUP($C180,'факт СДП 12 мес'!$D$8:$HP$287,12,0)</f>
        <v>0</v>
      </c>
      <c r="X180" s="43">
        <f>VLOOKUP($C180,'факт СДП 12 мес'!$D$8:$HP$287,13,0)</f>
        <v>0</v>
      </c>
      <c r="Y180" s="43">
        <f>VLOOKUP($C180,'факт СДП 12 мес'!$D$8:$HP$287,14,0)</f>
        <v>0</v>
      </c>
      <c r="Z180" s="43">
        <f t="shared" si="3949"/>
        <v>0</v>
      </c>
      <c r="AA180" s="43">
        <f t="shared" si="3950"/>
        <v>0</v>
      </c>
      <c r="AB180" s="43">
        <f t="shared" si="3951"/>
        <v>0</v>
      </c>
      <c r="AC180" s="43">
        <f t="shared" si="3952"/>
        <v>0</v>
      </c>
      <c r="AD180" s="43">
        <f t="shared" si="3953"/>
        <v>0</v>
      </c>
      <c r="AE180" s="135">
        <f>'СДП (план)'!R180</f>
        <v>0</v>
      </c>
      <c r="AF180" s="135">
        <f>'СДП (план)'!S180</f>
        <v>0</v>
      </c>
      <c r="AG180" s="43">
        <f t="shared" si="2484"/>
        <v>0</v>
      </c>
      <c r="AH180" s="43">
        <f t="shared" si="2485"/>
        <v>0</v>
      </c>
      <c r="AI180" s="43">
        <f>VLOOKUP($C180,'факт СДП 12 мес'!$D$8:$HP$287,3,0)</f>
        <v>0</v>
      </c>
      <c r="AJ180" s="43">
        <f>VLOOKUP($C180,'факт СДП 12 мес'!$D$8:$HP$287,4,0)</f>
        <v>0</v>
      </c>
      <c r="AK180" s="43">
        <f>VLOOKUP($C180,'факт СДП 12 мес'!$D$8:$HP$287,5,0)</f>
        <v>0</v>
      </c>
      <c r="AL180" s="43">
        <f>VLOOKUP($C180,'факт СДП 12 мес'!$D$8:$HP$287,6,0)</f>
        <v>0</v>
      </c>
      <c r="AM180" s="43">
        <f>VLOOKUP($C180,'факт СДП 12 мес'!$D$8:$HP$287,7,0)</f>
        <v>0</v>
      </c>
      <c r="AN180" s="43">
        <f>VLOOKUP($C180,'факт СДП 12 мес'!$D$8:$HP$287,8,0)</f>
        <v>0</v>
      </c>
      <c r="AO180" s="43">
        <f t="shared" si="3954"/>
        <v>0</v>
      </c>
      <c r="AP180" s="43">
        <f t="shared" si="3955"/>
        <v>0</v>
      </c>
      <c r="AQ180" s="43">
        <f t="shared" si="3956"/>
        <v>0</v>
      </c>
      <c r="AR180" s="43">
        <f t="shared" si="3957"/>
        <v>0</v>
      </c>
      <c r="AS180" s="43">
        <f t="shared" si="3958"/>
        <v>0</v>
      </c>
      <c r="AT180" s="44">
        <f>'СДП (план)'!T180</f>
        <v>0</v>
      </c>
      <c r="AU180" s="43">
        <f>'СДП (план)'!U180</f>
        <v>0</v>
      </c>
      <c r="AV180" s="43">
        <f t="shared" si="2486"/>
        <v>0</v>
      </c>
      <c r="AW180" s="43">
        <f t="shared" si="2487"/>
        <v>0</v>
      </c>
      <c r="AX180" s="43">
        <f>VLOOKUP($C180,'факт СДП 12 мес'!$D$8:$HP$287,159,0)</f>
        <v>0</v>
      </c>
      <c r="AY180" s="43">
        <f>VLOOKUP($C180,'факт СДП 12 мес'!$D$8:$HP$287,160,0)</f>
        <v>0</v>
      </c>
      <c r="AZ180" s="43">
        <f>VLOOKUP($C180,'факт СДП 12 мес'!$D$8:$HP$287,161,0)</f>
        <v>0</v>
      </c>
      <c r="BA180" s="43">
        <f>VLOOKUP($C180,'факт СДП 12 мес'!$D$8:$HP$287,162,0)</f>
        <v>0</v>
      </c>
      <c r="BB180" s="43">
        <f>VLOOKUP($C180,'факт СДП 12 мес'!$D$8:$HP$287,163,0)</f>
        <v>0</v>
      </c>
      <c r="BC180" s="43">
        <f>VLOOKUP($C180,'факт СДП 12 мес'!$D$8:$HP$287,164,0)</f>
        <v>0</v>
      </c>
      <c r="BD180" s="43">
        <f t="shared" si="3959"/>
        <v>0</v>
      </c>
      <c r="BE180" s="43">
        <f t="shared" si="3960"/>
        <v>0</v>
      </c>
      <c r="BF180" s="43">
        <f t="shared" si="3961"/>
        <v>0</v>
      </c>
      <c r="BG180" s="43">
        <f t="shared" si="3962"/>
        <v>0</v>
      </c>
      <c r="BH180" s="43">
        <f t="shared" si="3963"/>
        <v>0</v>
      </c>
      <c r="BI180" s="87">
        <f>'СДП (план)'!V180</f>
        <v>0</v>
      </c>
      <c r="BJ180" s="3">
        <f>'СДП (план)'!W180</f>
        <v>0</v>
      </c>
      <c r="BK180" s="43">
        <f t="shared" si="2488"/>
        <v>0</v>
      </c>
      <c r="BL180" s="43">
        <f t="shared" si="2489"/>
        <v>0</v>
      </c>
      <c r="BM180" s="43">
        <f>VLOOKUP($C180,'факт СДП 12 мес'!$D$8:$HP$287,21,0)</f>
        <v>0</v>
      </c>
      <c r="BN180" s="43">
        <f>VLOOKUP($C180,'факт СДП 12 мес'!$D$8:$HP$287,22,0)</f>
        <v>0</v>
      </c>
      <c r="BO180" s="43">
        <f>VLOOKUP($C180,'факт СДП 12 мес'!$D$8:$HP$287,23,0)</f>
        <v>0</v>
      </c>
      <c r="BP180" s="43">
        <f>VLOOKUP($C180,'факт СДП 12 мес'!$D$8:$HP$287,24,0)</f>
        <v>0</v>
      </c>
      <c r="BQ180" s="43">
        <f>VLOOKUP($C180,'факт СДП 12 мес'!$D$8:$HP$287,25,0)</f>
        <v>0</v>
      </c>
      <c r="BR180" s="43">
        <f>VLOOKUP($C180,'факт СДП 12 мес'!$D$8:$HP$287,26,0)</f>
        <v>0</v>
      </c>
      <c r="BS180" s="43">
        <f t="shared" si="3964"/>
        <v>0</v>
      </c>
      <c r="BT180" s="43">
        <f t="shared" si="3965"/>
        <v>0</v>
      </c>
      <c r="BU180" s="43">
        <f t="shared" si="3966"/>
        <v>0</v>
      </c>
      <c r="BV180" s="43">
        <f t="shared" si="3967"/>
        <v>0</v>
      </c>
      <c r="BW180" s="43">
        <f t="shared" si="3968"/>
        <v>0</v>
      </c>
      <c r="BX180" s="44">
        <f>'СДП (план)'!X180</f>
        <v>0</v>
      </c>
      <c r="BY180" s="43">
        <f>'СДП (план)'!Y180</f>
        <v>0</v>
      </c>
      <c r="BZ180" s="43">
        <f t="shared" si="2490"/>
        <v>0</v>
      </c>
      <c r="CA180" s="43">
        <f t="shared" si="2491"/>
        <v>0</v>
      </c>
      <c r="CB180" s="43">
        <f>VLOOKUP($C180,'факт СДП 12 мес'!$D$8:$HP$287,15,0)</f>
        <v>0</v>
      </c>
      <c r="CC180" s="43">
        <f>VLOOKUP($C180,'факт СДП 12 мес'!$D$8:$HP$287,16,0)</f>
        <v>0</v>
      </c>
      <c r="CD180" s="43">
        <f>VLOOKUP($C180,'факт СДП 12 мес'!$D$8:$HP$287,17,0)</f>
        <v>0</v>
      </c>
      <c r="CE180" s="43">
        <f>VLOOKUP($C180,'факт СДП 12 мес'!$D$8:$HP$287,18,0)</f>
        <v>0</v>
      </c>
      <c r="CF180" s="43">
        <f>VLOOKUP($C180,'факт СДП 12 мес'!$D$8:$HP$287,19,0)</f>
        <v>0</v>
      </c>
      <c r="CG180" s="43">
        <f>VLOOKUP($C180,'факт СДП 12 мес'!$D$8:$HP$287,20,0)</f>
        <v>0</v>
      </c>
      <c r="CH180" s="43">
        <f t="shared" si="3969"/>
        <v>0</v>
      </c>
      <c r="CI180" s="43">
        <f t="shared" si="3970"/>
        <v>0</v>
      </c>
      <c r="CJ180" s="43">
        <f t="shared" si="3971"/>
        <v>0</v>
      </c>
      <c r="CK180" s="43">
        <f t="shared" si="3763"/>
        <v>0</v>
      </c>
      <c r="CL180" s="43">
        <f t="shared" si="3764"/>
        <v>0</v>
      </c>
      <c r="CM180" s="45">
        <f>'СДП (план)'!Z180</f>
        <v>0</v>
      </c>
      <c r="CN180" s="43">
        <f>'СДП (план)'!AA180</f>
        <v>0</v>
      </c>
      <c r="CO180" s="43">
        <f t="shared" si="2492"/>
        <v>0</v>
      </c>
      <c r="CP180" s="43">
        <f t="shared" si="2493"/>
        <v>0</v>
      </c>
      <c r="CQ180" s="43">
        <f>VLOOKUP($C180,'факт СДП 12 мес'!$D$8:$HP$287,165,0)</f>
        <v>0</v>
      </c>
      <c r="CR180" s="43">
        <f>VLOOKUP($C180,'факт СДП 12 мес'!$D$8:$HP$287,166,0)</f>
        <v>0</v>
      </c>
      <c r="CS180" s="43">
        <f>VLOOKUP($C180,'факт СДП 12 мес'!$D$8:$HP$287,167,0)</f>
        <v>0</v>
      </c>
      <c r="CT180" s="43">
        <f>VLOOKUP($C180,'факт СДП 12 мес'!$D$8:$HP$287,168,0)</f>
        <v>0</v>
      </c>
      <c r="CU180" s="43">
        <f>VLOOKUP($C180,'факт СДП 12 мес'!$D$8:$HP$287,169,0)</f>
        <v>0</v>
      </c>
      <c r="CV180" s="43">
        <f>VLOOKUP($C180,'факт СДП 12 мес'!$D$8:$HP$287,170,0)</f>
        <v>0</v>
      </c>
      <c r="CW180" s="43">
        <f t="shared" si="3972"/>
        <v>0</v>
      </c>
      <c r="CX180" s="43">
        <f t="shared" si="3973"/>
        <v>0</v>
      </c>
      <c r="CY180" s="43">
        <f t="shared" si="3974"/>
        <v>0</v>
      </c>
      <c r="CZ180" s="43">
        <f t="shared" si="2494"/>
        <v>0</v>
      </c>
      <c r="DA180" s="43">
        <f t="shared" si="2495"/>
        <v>0</v>
      </c>
      <c r="DB180" s="5">
        <f>'СДП (план)'!AB180</f>
        <v>0</v>
      </c>
      <c r="DC180" s="3">
        <f>'СДП (план)'!AC180</f>
        <v>0</v>
      </c>
      <c r="DD180" s="43">
        <f t="shared" si="2496"/>
        <v>0</v>
      </c>
      <c r="DE180" s="43">
        <f t="shared" si="2497"/>
        <v>0</v>
      </c>
      <c r="DF180" s="43">
        <f>VLOOKUP($C180,'факт СДП 12 мес'!$D$8:$HP$287,57,0)</f>
        <v>0</v>
      </c>
      <c r="DG180" s="43">
        <f>VLOOKUP($C180,'факт СДП 12 мес'!$D$8:$HP$287,58,0)</f>
        <v>0</v>
      </c>
      <c r="DH180" s="43">
        <f>VLOOKUP($C180,'факт СДП 12 мес'!$D$8:$HP$287,59,0)</f>
        <v>0</v>
      </c>
      <c r="DI180" s="43">
        <f>VLOOKUP($C180,'факт СДП 12 мес'!$D$8:$HP$287,60,0)</f>
        <v>0</v>
      </c>
      <c r="DJ180" s="43">
        <f>VLOOKUP($C180,'факт СДП 12 мес'!$D$8:$HP$287,61,0)</f>
        <v>0</v>
      </c>
      <c r="DK180" s="43">
        <f>VLOOKUP($C180,'факт СДП 12 мес'!$D$8:$HP$287,62,0)</f>
        <v>0</v>
      </c>
      <c r="DL180" s="43">
        <f t="shared" si="3975"/>
        <v>0</v>
      </c>
      <c r="DM180" s="43">
        <f t="shared" si="3976"/>
        <v>0</v>
      </c>
      <c r="DN180" s="43">
        <f t="shared" si="3977"/>
        <v>0</v>
      </c>
      <c r="DO180" s="43">
        <f t="shared" si="2498"/>
        <v>0</v>
      </c>
      <c r="DP180" s="43">
        <f t="shared" si="2499"/>
        <v>0</v>
      </c>
      <c r="DQ180" s="5">
        <f>'СДП (план)'!AD180</f>
        <v>20</v>
      </c>
      <c r="DR180" s="3">
        <f>'СДП (план)'!AE180</f>
        <v>300031.8066666667</v>
      </c>
      <c r="DS180" s="43">
        <f t="shared" si="2500"/>
        <v>20</v>
      </c>
      <c r="DT180" s="43">
        <f t="shared" si="2501"/>
        <v>300031.8066666667</v>
      </c>
      <c r="DU180" s="43">
        <f>VLOOKUP($C180,'факт СДП 12 мес'!$D$8:$HP$287,33,0)</f>
        <v>96</v>
      </c>
      <c r="DV180" s="43">
        <f>VLOOKUP($C180,'факт СДП 12 мес'!$D$8:$HP$287,34,0)</f>
        <v>1439967.8399999999</v>
      </c>
      <c r="DW180" s="43">
        <f>VLOOKUP($C180,'факт СДП 12 мес'!$D$8:$HP$287,35,0)</f>
        <v>435</v>
      </c>
      <c r="DX180" s="43">
        <f>VLOOKUP($C180,'факт СДП 12 мес'!$D$8:$HP$287,36,0)</f>
        <v>2</v>
      </c>
      <c r="DY180" s="43">
        <f>VLOOKUP($C180,'факт СДП 12 мес'!$D$8:$HP$287,37,0)</f>
        <v>29990.86</v>
      </c>
      <c r="DZ180" s="43">
        <f>VLOOKUP($C180,'факт СДП 12 мес'!$D$8:$HP$287,38,0)</f>
        <v>10</v>
      </c>
      <c r="EA180" s="43">
        <f t="shared" si="3978"/>
        <v>13.4</v>
      </c>
      <c r="EB180" s="43">
        <f t="shared" si="3979"/>
        <v>13.4</v>
      </c>
      <c r="EC180" s="43">
        <f t="shared" si="3980"/>
        <v>64.320000000000007</v>
      </c>
      <c r="ED180" s="43">
        <f t="shared" si="3981"/>
        <v>76</v>
      </c>
      <c r="EE180" s="43">
        <f t="shared" si="3982"/>
        <v>1139936.0333333332</v>
      </c>
      <c r="EF180" s="5">
        <f>'СДП (план)'!AF180</f>
        <v>0</v>
      </c>
      <c r="EG180" s="3">
        <f>'СДП (план)'!AG180</f>
        <v>0</v>
      </c>
      <c r="EH180" s="43">
        <f t="shared" si="2502"/>
        <v>0</v>
      </c>
      <c r="EI180" s="43">
        <f t="shared" si="2503"/>
        <v>0</v>
      </c>
      <c r="EJ180" s="43">
        <f>VLOOKUP($C180,'факт СДП 12 мес'!$D$8:$HP$287,27,0)</f>
        <v>0</v>
      </c>
      <c r="EK180" s="43">
        <f>VLOOKUP($C180,'факт СДП 12 мес'!$D$8:$HP$287,28,0)</f>
        <v>0</v>
      </c>
      <c r="EL180" s="43">
        <f>VLOOKUP($C180,'факт СДП 12 мес'!$D$8:$HP$287,29,0)</f>
        <v>0</v>
      </c>
      <c r="EM180" s="43">
        <f>VLOOKUP($C180,'факт СДП 12 мес'!$D$8:$HP$287,30,0)</f>
        <v>0</v>
      </c>
      <c r="EN180" s="43">
        <f>VLOOKUP($C180,'факт СДП 12 мес'!$D$8:$HP$287,31,0)</f>
        <v>0</v>
      </c>
      <c r="EO180" s="43">
        <f>VLOOKUP($C180,'факт СДП 12 мес'!$D$8:$HP$287,32,0)</f>
        <v>0</v>
      </c>
      <c r="EP180" s="43">
        <f t="shared" si="3983"/>
        <v>0</v>
      </c>
      <c r="EQ180" s="43">
        <f t="shared" si="3984"/>
        <v>0</v>
      </c>
      <c r="ER180" s="43">
        <f t="shared" si="3985"/>
        <v>0</v>
      </c>
      <c r="ES180" s="43">
        <f t="shared" si="3986"/>
        <v>0</v>
      </c>
      <c r="ET180" s="43">
        <f t="shared" si="3987"/>
        <v>0</v>
      </c>
      <c r="EU180" s="44">
        <f>'СДП (план)'!AH180</f>
        <v>0</v>
      </c>
      <c r="EV180" s="43">
        <f>'СДП (план)'!AI180</f>
        <v>0</v>
      </c>
      <c r="EW180" s="43">
        <f t="shared" si="2504"/>
        <v>0</v>
      </c>
      <c r="EX180" s="43">
        <f t="shared" si="2505"/>
        <v>0</v>
      </c>
      <c r="EY180" s="43">
        <f>VLOOKUP($C180,'факт СДП 12 мес'!$D$8:$HP$287,87,0)</f>
        <v>0</v>
      </c>
      <c r="EZ180" s="43">
        <f>VLOOKUP($C180,'факт СДП 12 мес'!$D$8:$HP$287,88,0)</f>
        <v>0</v>
      </c>
      <c r="FA180" s="43">
        <f>VLOOKUP($C180,'факт СДП 12 мес'!$D$8:$HP$287,89,0)</f>
        <v>0</v>
      </c>
      <c r="FB180" s="43">
        <f>VLOOKUP($C180,'факт СДП 12 мес'!$D$8:$HP$287,90,0)</f>
        <v>0</v>
      </c>
      <c r="FC180" s="43">
        <f>VLOOKUP($C180,'факт СДП 12 мес'!$D$8:$HP$287,91,0)</f>
        <v>0</v>
      </c>
      <c r="FD180" s="43">
        <f>VLOOKUP($C180,'факт СДП 12 мес'!$D$8:$HP$287,92,0)</f>
        <v>0</v>
      </c>
      <c r="FE180" s="43">
        <f t="shared" si="3988"/>
        <v>0</v>
      </c>
      <c r="FF180" s="43">
        <f t="shared" si="3989"/>
        <v>0</v>
      </c>
      <c r="FG180" s="43">
        <f t="shared" si="3990"/>
        <v>0</v>
      </c>
      <c r="FH180" s="43">
        <f t="shared" si="2506"/>
        <v>0</v>
      </c>
      <c r="FI180" s="43">
        <f t="shared" si="2507"/>
        <v>0</v>
      </c>
      <c r="FJ180" s="44">
        <f>'СДП (план)'!AJ180</f>
        <v>0</v>
      </c>
      <c r="FK180" s="43">
        <f>'СДП (план)'!AK180</f>
        <v>0</v>
      </c>
      <c r="FL180" s="43">
        <f t="shared" si="2508"/>
        <v>0</v>
      </c>
      <c r="FM180" s="43">
        <f t="shared" si="2509"/>
        <v>0</v>
      </c>
      <c r="FN180" s="43">
        <f>VLOOKUP($C180,'факт СДП 12 мес'!$D$8:$HP$287,39,0)</f>
        <v>0</v>
      </c>
      <c r="FO180" s="43">
        <f>VLOOKUP($C180,'факт СДП 12 мес'!$D$8:$HP$287,40,0)</f>
        <v>0</v>
      </c>
      <c r="FP180" s="43">
        <f>VLOOKUP($C180,'факт СДП 12 мес'!$D$8:$HP$287,41,0)</f>
        <v>0</v>
      </c>
      <c r="FQ180" s="43">
        <f>VLOOKUP($C180,'факт СДП 12 мес'!$D$8:$HP$287,42,0)</f>
        <v>0</v>
      </c>
      <c r="FR180" s="43">
        <f>VLOOKUP($C180,'факт СДП 12 мес'!$D$8:$HP$287,43,0)</f>
        <v>0</v>
      </c>
      <c r="FS180" s="43">
        <f>VLOOKUP($C180,'факт СДП 12 мес'!$D$8:$HP$287,44,0)</f>
        <v>0</v>
      </c>
      <c r="FT180" s="43">
        <f t="shared" si="3991"/>
        <v>0</v>
      </c>
      <c r="FU180" s="43">
        <f t="shared" si="3992"/>
        <v>0</v>
      </c>
      <c r="FV180" s="43">
        <f t="shared" si="3993"/>
        <v>0</v>
      </c>
      <c r="FW180" s="43">
        <f t="shared" si="2510"/>
        <v>0</v>
      </c>
      <c r="FX180" s="43">
        <f t="shared" si="2511"/>
        <v>0</v>
      </c>
      <c r="FY180" s="44">
        <f>'СДП (план)'!AL180</f>
        <v>0</v>
      </c>
      <c r="FZ180" s="43">
        <f>'СДП (план)'!AM180</f>
        <v>0</v>
      </c>
      <c r="GA180" s="43">
        <f t="shared" si="2512"/>
        <v>0</v>
      </c>
      <c r="GB180" s="43">
        <f t="shared" si="2513"/>
        <v>0</v>
      </c>
      <c r="GC180" s="43">
        <f>VLOOKUP($C180,'факт СДП 12 мес'!$D$8:$HP$287,45,0)</f>
        <v>0</v>
      </c>
      <c r="GD180" s="43">
        <f>VLOOKUP($C180,'факт СДП 12 мес'!$D$8:$HP$287,46,0)</f>
        <v>0</v>
      </c>
      <c r="GE180" s="43">
        <f>VLOOKUP($C180,'факт СДП 12 мес'!$D$8:$HP$287,47,0)</f>
        <v>0</v>
      </c>
      <c r="GF180" s="43">
        <f>VLOOKUP($C180,'факт СДП 12 мес'!$D$8:$HP$287,48,0)</f>
        <v>0</v>
      </c>
      <c r="GG180" s="43">
        <f>VLOOKUP($C180,'факт СДП 12 мес'!$D$8:$HP$287,49,0)</f>
        <v>0</v>
      </c>
      <c r="GH180" s="43">
        <f>VLOOKUP($C180,'факт СДП 12 мес'!$D$8:$HP$287,50,0)</f>
        <v>0</v>
      </c>
      <c r="GI180" s="43">
        <f t="shared" si="3994"/>
        <v>0</v>
      </c>
      <c r="GJ180" s="43">
        <f t="shared" si="3995"/>
        <v>0</v>
      </c>
      <c r="GK180" s="43">
        <f t="shared" si="3996"/>
        <v>0</v>
      </c>
      <c r="GL180" s="43">
        <f t="shared" si="2514"/>
        <v>0</v>
      </c>
      <c r="GM180" s="43">
        <f t="shared" si="2515"/>
        <v>0</v>
      </c>
      <c r="GN180" s="5">
        <f>'СДП (план)'!AN180</f>
        <v>0</v>
      </c>
      <c r="GO180" s="3">
        <f>'СДП (план)'!AO180</f>
        <v>0</v>
      </c>
      <c r="GP180" s="43">
        <f t="shared" si="2516"/>
        <v>0</v>
      </c>
      <c r="GQ180" s="43">
        <f t="shared" si="2517"/>
        <v>0</v>
      </c>
      <c r="GR180" s="43">
        <f>VLOOKUP($C180,'факт СДП 12 мес'!$D$8:$HP$287,51,0)</f>
        <v>0</v>
      </c>
      <c r="GS180" s="43">
        <f>VLOOKUP($C180,'факт СДП 12 мес'!$D$8:$HP$287,52,0)</f>
        <v>0</v>
      </c>
      <c r="GT180" s="43">
        <f>VLOOKUP($C180,'факт СДП 12 мес'!$D$8:$HP$287,53,0)</f>
        <v>0</v>
      </c>
      <c r="GU180" s="43">
        <f>VLOOKUP($C180,'факт СДП 12 мес'!$D$8:$HP$287,54,0)</f>
        <v>0</v>
      </c>
      <c r="GV180" s="43">
        <f>VLOOKUP($C180,'факт СДП 12 мес'!$D$8:$HP$287,55,0)</f>
        <v>0</v>
      </c>
      <c r="GW180" s="43">
        <f>VLOOKUP($C180,'факт СДП 12 мес'!$D$8:$HP$287,56,0)</f>
        <v>0</v>
      </c>
      <c r="GX180" s="43">
        <f t="shared" si="3997"/>
        <v>0</v>
      </c>
      <c r="GY180" s="43">
        <f t="shared" si="3998"/>
        <v>0</v>
      </c>
      <c r="GZ180" s="43">
        <f t="shared" si="3999"/>
        <v>0</v>
      </c>
      <c r="HA180" s="43">
        <f t="shared" si="2518"/>
        <v>0</v>
      </c>
      <c r="HB180" s="43">
        <f t="shared" si="2519"/>
        <v>0</v>
      </c>
      <c r="HC180" s="5">
        <f>'СДП (план)'!AP180</f>
        <v>0</v>
      </c>
      <c r="HD180" s="3">
        <f>'СДП (план)'!AQ180</f>
        <v>0</v>
      </c>
      <c r="HE180" s="43">
        <f t="shared" si="2520"/>
        <v>0</v>
      </c>
      <c r="HF180" s="43">
        <f t="shared" si="2521"/>
        <v>0</v>
      </c>
      <c r="HG180" s="43">
        <f>VLOOKUP($C180,'факт СДП 12 мес'!$D$8:$HP$287,141,0)</f>
        <v>0</v>
      </c>
      <c r="HH180" s="43">
        <f>VLOOKUP($C180,'факт СДП 12 мес'!$D$8:$HP$287,142,0)</f>
        <v>0</v>
      </c>
      <c r="HI180" s="43">
        <f>VLOOKUP($C180,'факт СДП 12 мес'!$D$8:$HP$287,143,0)</f>
        <v>0</v>
      </c>
      <c r="HJ180" s="43">
        <f>VLOOKUP($C180,'факт СДП 12 мес'!$D$8:$HP$287,144,0)</f>
        <v>0</v>
      </c>
      <c r="HK180" s="43">
        <f>VLOOKUP($C180,'факт СДП 12 мес'!$D$8:$HP$287,145,0)</f>
        <v>0</v>
      </c>
      <c r="HL180" s="43">
        <f>VLOOKUP($C180,'факт СДП 12 мес'!$D$8:$HP$287,146,0)</f>
        <v>0</v>
      </c>
      <c r="HM180" s="43">
        <f t="shared" si="4000"/>
        <v>0</v>
      </c>
      <c r="HN180" s="43">
        <f t="shared" si="4001"/>
        <v>0</v>
      </c>
      <c r="HO180" s="43">
        <f t="shared" si="4002"/>
        <v>0</v>
      </c>
      <c r="HP180" s="43">
        <f t="shared" si="2522"/>
        <v>0</v>
      </c>
      <c r="HQ180" s="43">
        <f t="shared" si="2523"/>
        <v>0</v>
      </c>
      <c r="HR180" s="44">
        <f>'СДП (план)'!AR180</f>
        <v>0</v>
      </c>
      <c r="HS180" s="43">
        <f>'СДП (план)'!AS180</f>
        <v>0</v>
      </c>
      <c r="HT180" s="43">
        <f t="shared" si="2524"/>
        <v>0</v>
      </c>
      <c r="HU180" s="43">
        <f t="shared" si="2525"/>
        <v>0</v>
      </c>
      <c r="HV180" s="43">
        <f>VLOOKUP($C180,'факт СДП 12 мес'!$D$8:$HP$287,171,0)</f>
        <v>0</v>
      </c>
      <c r="HW180" s="43">
        <f>VLOOKUP($C180,'факт СДП 12 мес'!$D$8:$HP$287,172,0)</f>
        <v>0</v>
      </c>
      <c r="HX180" s="43">
        <f>VLOOKUP($C180,'факт СДП 12 мес'!$D$8:$HP$287,173,0)</f>
        <v>0</v>
      </c>
      <c r="HY180" s="43">
        <f>VLOOKUP($C180,'факт СДП 12 мес'!$D$8:$HP$287,174,0)</f>
        <v>0</v>
      </c>
      <c r="HZ180" s="43">
        <f>VLOOKUP($C180,'факт СДП 12 мес'!$D$8:$HP$287,175,0)</f>
        <v>0</v>
      </c>
      <c r="IA180" s="43">
        <f>VLOOKUP($C180,'факт СДП 12 мес'!$D$8:$HP$287,176,0)</f>
        <v>0</v>
      </c>
      <c r="IB180" s="43">
        <f t="shared" si="4003"/>
        <v>0</v>
      </c>
      <c r="IC180" s="43">
        <f t="shared" si="4004"/>
        <v>0</v>
      </c>
      <c r="ID180" s="43">
        <f t="shared" si="4005"/>
        <v>0</v>
      </c>
      <c r="IE180" s="43">
        <f t="shared" si="2526"/>
        <v>0</v>
      </c>
      <c r="IF180" s="43">
        <f t="shared" si="2527"/>
        <v>0</v>
      </c>
      <c r="IG180" s="44">
        <f>'СДП (план)'!AT180</f>
        <v>0</v>
      </c>
      <c r="IH180" s="43">
        <f>'СДП (план)'!AU180</f>
        <v>0</v>
      </c>
      <c r="II180" s="43">
        <f t="shared" si="2528"/>
        <v>0</v>
      </c>
      <c r="IJ180" s="43">
        <f t="shared" si="2529"/>
        <v>0</v>
      </c>
      <c r="IK180" s="43">
        <f>VLOOKUP($C180,'факт СДП 12 мес'!$D$8:$HP$287,183,0)</f>
        <v>0</v>
      </c>
      <c r="IL180" s="43">
        <f>VLOOKUP($C180,'факт СДП 12 мес'!$D$8:$HP$287,184,0)</f>
        <v>0</v>
      </c>
      <c r="IM180" s="43">
        <f>VLOOKUP($C180,'факт СДП 12 мес'!$D$8:$HP$287,185,0)</f>
        <v>0</v>
      </c>
      <c r="IN180" s="43">
        <f>VLOOKUP($C180,'факт СДП 12 мес'!$D$8:$HP$287,186,0)</f>
        <v>0</v>
      </c>
      <c r="IO180" s="43">
        <f>VLOOKUP($C180,'факт СДП 12 мес'!$D$8:$HP$287,187,0)</f>
        <v>0</v>
      </c>
      <c r="IP180" s="43">
        <f>VLOOKUP($C180,'факт СДП 12 мес'!$D$8:$HP$287,188,0)</f>
        <v>0</v>
      </c>
      <c r="IQ180" s="43">
        <f t="shared" si="4006"/>
        <v>0</v>
      </c>
      <c r="IR180" s="43">
        <f t="shared" si="4007"/>
        <v>0</v>
      </c>
      <c r="IS180" s="43">
        <f t="shared" si="4008"/>
        <v>0</v>
      </c>
      <c r="IT180" s="43">
        <f t="shared" si="2530"/>
        <v>0</v>
      </c>
      <c r="IU180" s="43">
        <f t="shared" si="2531"/>
        <v>0</v>
      </c>
      <c r="IV180" s="45">
        <f>'СДП (план)'!AV180</f>
        <v>0</v>
      </c>
      <c r="IW180" s="45">
        <f>'СДП (план)'!AW180</f>
        <v>0</v>
      </c>
      <c r="IX180" s="43">
        <f t="shared" si="2532"/>
        <v>0</v>
      </c>
      <c r="IY180" s="43">
        <f t="shared" si="2533"/>
        <v>0</v>
      </c>
      <c r="IZ180" s="43">
        <f>VLOOKUP($C180,'факт СДП 12 мес'!$D$8:$HP$287,147,0)</f>
        <v>0</v>
      </c>
      <c r="JA180" s="43">
        <f>VLOOKUP($C180,'факт СДП 12 мес'!$D$8:$HP$287,148,0)</f>
        <v>0</v>
      </c>
      <c r="JB180" s="43">
        <f>VLOOKUP($C180,'факт СДП 12 мес'!$D$8:$HP$287,149,0)</f>
        <v>0</v>
      </c>
      <c r="JC180" s="43">
        <f>VLOOKUP($C180,'факт СДП 12 мес'!$D$8:$HP$287,150,0)</f>
        <v>0</v>
      </c>
      <c r="JD180" s="43">
        <f>VLOOKUP($C180,'факт СДП 12 мес'!$D$8:$HP$287,151,0)</f>
        <v>0</v>
      </c>
      <c r="JE180" s="43">
        <f>VLOOKUP($C180,'факт СДП 12 мес'!$D$8:$HP$287,152,0)</f>
        <v>0</v>
      </c>
      <c r="JF180" s="43">
        <f t="shared" si="4009"/>
        <v>0</v>
      </c>
      <c r="JG180" s="43">
        <f t="shared" si="4010"/>
        <v>0</v>
      </c>
      <c r="JH180" s="43">
        <f t="shared" si="4011"/>
        <v>0</v>
      </c>
      <c r="JI180" s="43">
        <f t="shared" si="2534"/>
        <v>0</v>
      </c>
      <c r="JJ180" s="43">
        <f t="shared" si="2535"/>
        <v>0</v>
      </c>
      <c r="JK180" s="45">
        <f>'СДП (план)'!AX180</f>
        <v>0</v>
      </c>
      <c r="JL180" s="45">
        <f>'СДП (план)'!AY180</f>
        <v>0</v>
      </c>
      <c r="JM180" s="43">
        <f t="shared" si="2536"/>
        <v>0</v>
      </c>
      <c r="JN180" s="43">
        <f t="shared" si="2537"/>
        <v>0</v>
      </c>
      <c r="JO180" s="43">
        <f>VLOOKUP($C180,'факт СДП 12 мес'!$D$8:$HP$287,135,0)</f>
        <v>0</v>
      </c>
      <c r="JP180" s="43">
        <f>VLOOKUP($C180,'факт СДП 12 мес'!$D$8:$HP$287,136,0)</f>
        <v>0</v>
      </c>
      <c r="JQ180" s="43">
        <f>VLOOKUP($C180,'факт СДП 12 мес'!$D$8:$HP$287,137,0)</f>
        <v>0</v>
      </c>
      <c r="JR180" s="43">
        <f>VLOOKUP($C180,'факт СДП 12 мес'!$D$8:$HP$287,138,0)</f>
        <v>0</v>
      </c>
      <c r="JS180" s="43">
        <f>VLOOKUP($C180,'факт СДП 12 мес'!$D$8:$HP$287,139,0)</f>
        <v>0</v>
      </c>
      <c r="JT180" s="43">
        <f>VLOOKUP($C180,'факт СДП 12 мес'!$D$8:$HP$287,140,0)</f>
        <v>0</v>
      </c>
      <c r="JU180" s="43">
        <f t="shared" si="4012"/>
        <v>0</v>
      </c>
      <c r="JV180" s="43">
        <f t="shared" si="4013"/>
        <v>0</v>
      </c>
      <c r="JW180" s="43">
        <f t="shared" si="4014"/>
        <v>0</v>
      </c>
      <c r="JX180" s="43">
        <f t="shared" si="2538"/>
        <v>0</v>
      </c>
      <c r="JY180" s="43">
        <f t="shared" si="2539"/>
        <v>0</v>
      </c>
      <c r="JZ180" s="44">
        <f>'СДП (план)'!AZ180</f>
        <v>0</v>
      </c>
      <c r="KA180" s="43">
        <f>'СДП (план)'!BA180</f>
        <v>0</v>
      </c>
      <c r="KB180" s="43">
        <f t="shared" si="2540"/>
        <v>0</v>
      </c>
      <c r="KC180" s="43">
        <f t="shared" si="2541"/>
        <v>0</v>
      </c>
      <c r="KD180" s="43">
        <f>VLOOKUP($C180,'факт СДП 12 мес'!$D$8:$HP$287,105,0)</f>
        <v>0</v>
      </c>
      <c r="KE180" s="43">
        <f>VLOOKUP($C180,'факт СДП 12 мес'!$D$8:$HP$287,106,0)</f>
        <v>0</v>
      </c>
      <c r="KF180" s="43">
        <f>VLOOKUP($C180,'факт СДП 12 мес'!$D$8:$HP$287,107,0)</f>
        <v>0</v>
      </c>
      <c r="KG180" s="43">
        <f>VLOOKUP($C180,'факт СДП 12 мес'!$D$8:$HP$287,108,0)</f>
        <v>0</v>
      </c>
      <c r="KH180" s="43">
        <f>VLOOKUP($C180,'факт СДП 12 мес'!$D$8:$HP$287,109,0)</f>
        <v>0</v>
      </c>
      <c r="KI180" s="43">
        <f>VLOOKUP($C180,'факт СДП 12 мес'!$D$8:$HP$287,110,0)</f>
        <v>0</v>
      </c>
      <c r="KJ180" s="43">
        <f t="shared" si="4015"/>
        <v>0</v>
      </c>
      <c r="KK180" s="43">
        <f t="shared" si="4016"/>
        <v>0</v>
      </c>
      <c r="KL180" s="43">
        <f t="shared" si="4017"/>
        <v>0</v>
      </c>
      <c r="KM180" s="43">
        <f t="shared" si="2542"/>
        <v>0</v>
      </c>
      <c r="KN180" s="43">
        <f t="shared" si="2543"/>
        <v>0</v>
      </c>
      <c r="KO180" s="44">
        <f>'СДП (план)'!BB180</f>
        <v>0</v>
      </c>
      <c r="KP180" s="43">
        <f>'СДП (план)'!BC180</f>
        <v>0</v>
      </c>
      <c r="KQ180" s="43">
        <f t="shared" si="2544"/>
        <v>0</v>
      </c>
      <c r="KR180" s="43">
        <f t="shared" si="2545"/>
        <v>0</v>
      </c>
      <c r="KS180" s="43">
        <f>VLOOKUP($C180,'факт СДП 12 мес'!$D$8:$HP$287,189,0)</f>
        <v>0</v>
      </c>
      <c r="KT180" s="43">
        <f>VLOOKUP($C180,'факт СДП 12 мес'!$D$8:$HP$287,190,0)</f>
        <v>0</v>
      </c>
      <c r="KU180" s="43">
        <f>VLOOKUP($C180,'факт СДП 12 мес'!$D$8:$HP$287,191,0)</f>
        <v>0</v>
      </c>
      <c r="KV180" s="43">
        <f>VLOOKUP($C180,'факт СДП 12 мес'!$D$8:$HP$287,192,0)</f>
        <v>0</v>
      </c>
      <c r="KW180" s="43">
        <f>VLOOKUP($C180,'факт СДП 12 мес'!$D$8:$HP$287,193,0)</f>
        <v>0</v>
      </c>
      <c r="KX180" s="43">
        <f>VLOOKUP($C180,'факт СДП 12 мес'!$D$8:$HP$287,194,0)</f>
        <v>0</v>
      </c>
      <c r="KY180" s="43">
        <f t="shared" si="4018"/>
        <v>0</v>
      </c>
      <c r="KZ180" s="43">
        <f t="shared" si="4019"/>
        <v>0</v>
      </c>
      <c r="LA180" s="43">
        <f t="shared" si="4020"/>
        <v>0</v>
      </c>
      <c r="LB180" s="43">
        <f t="shared" si="2546"/>
        <v>0</v>
      </c>
      <c r="LC180" s="43">
        <f t="shared" si="2547"/>
        <v>0</v>
      </c>
      <c r="LD180" s="44">
        <f>'СДП (план)'!BD180</f>
        <v>0</v>
      </c>
      <c r="LE180" s="43">
        <f>'СДП (план)'!BE180</f>
        <v>0</v>
      </c>
      <c r="LF180" s="43">
        <f t="shared" si="2548"/>
        <v>0</v>
      </c>
      <c r="LG180" s="43">
        <f t="shared" si="2549"/>
        <v>0</v>
      </c>
      <c r="LH180" s="43">
        <f>VLOOKUP($C180,'факт СДП 12 мес'!$D$8:$HP$287,63,0)</f>
        <v>0</v>
      </c>
      <c r="LI180" s="43">
        <f>VLOOKUP($C180,'факт СДП 12 мес'!$D$8:$HP$287,64,0)</f>
        <v>0</v>
      </c>
      <c r="LJ180" s="43">
        <f>VLOOKUP($C180,'факт СДП 12 мес'!$D$8:$HP$287,65,0)</f>
        <v>0</v>
      </c>
      <c r="LK180" s="43">
        <f>VLOOKUP($C180,'факт СДП 12 мес'!$D$8:$HP$287,66,0)</f>
        <v>0</v>
      </c>
      <c r="LL180" s="43">
        <f>VLOOKUP($C180,'факт СДП 12 мес'!$D$8:$HP$287,67,0)</f>
        <v>0</v>
      </c>
      <c r="LM180" s="43">
        <f>VLOOKUP($C180,'факт СДП 12 мес'!$D$8:$HP$287,68,0)</f>
        <v>0</v>
      </c>
      <c r="LN180" s="43">
        <f t="shared" si="4021"/>
        <v>0</v>
      </c>
      <c r="LO180" s="43">
        <f t="shared" si="4022"/>
        <v>0</v>
      </c>
      <c r="LP180" s="43">
        <f t="shared" si="4023"/>
        <v>0</v>
      </c>
      <c r="LQ180" s="43">
        <f t="shared" si="2550"/>
        <v>0</v>
      </c>
      <c r="LR180" s="43">
        <f t="shared" si="2551"/>
        <v>0</v>
      </c>
      <c r="LS180" s="44">
        <f>'СДП (план)'!BF180</f>
        <v>40</v>
      </c>
      <c r="LT180" s="43">
        <f>'СДП (план)'!BG180</f>
        <v>720076.33600000013</v>
      </c>
      <c r="LU180" s="43">
        <f t="shared" si="2552"/>
        <v>40</v>
      </c>
      <c r="LV180" s="43">
        <f t="shared" si="2553"/>
        <v>720076.33600000013</v>
      </c>
      <c r="LW180" s="43">
        <f>VLOOKUP($C180,'факт СДП 12 мес'!$D$8:$HP$287,69,0)</f>
        <v>34</v>
      </c>
      <c r="LX180" s="43">
        <f>VLOOKUP($C180,'факт СДП 12 мес'!$D$8:$HP$287,70,0)</f>
        <v>612035.43000000028</v>
      </c>
      <c r="LY180" s="43">
        <f>VLOOKUP($C180,'факт СДП 12 мес'!$D$8:$HP$287,71,0)</f>
        <v>267</v>
      </c>
      <c r="LZ180" s="43">
        <f>VLOOKUP($C180,'факт СДП 12 мес'!$D$8:$HP$287,72,0)</f>
        <v>0</v>
      </c>
      <c r="MA180" s="43">
        <f>VLOOKUP($C180,'факт СДП 12 мес'!$D$8:$HP$287,73,0)</f>
        <v>0</v>
      </c>
      <c r="MB180" s="43">
        <f>VLOOKUP($C180,'факт СДП 12 мес'!$D$8:$HP$287,74,0)</f>
        <v>0</v>
      </c>
      <c r="MC180" s="43">
        <f t="shared" si="4024"/>
        <v>26.8</v>
      </c>
      <c r="MD180" s="43">
        <f t="shared" si="4025"/>
        <v>26.8</v>
      </c>
      <c r="ME180" s="43">
        <f t="shared" si="4026"/>
        <v>22.78</v>
      </c>
      <c r="MF180" s="43">
        <f t="shared" si="3783"/>
        <v>-6</v>
      </c>
      <c r="MG180" s="43">
        <f t="shared" si="3784"/>
        <v>-108040.90599999984</v>
      </c>
      <c r="MH180" s="44">
        <f>'СДП (план)'!BH180</f>
        <v>0</v>
      </c>
      <c r="MI180" s="43">
        <f>'СДП (план)'!BI180</f>
        <v>0</v>
      </c>
      <c r="MJ180" s="43">
        <f t="shared" si="2554"/>
        <v>0</v>
      </c>
      <c r="MK180" s="43">
        <f t="shared" si="2555"/>
        <v>0</v>
      </c>
      <c r="ML180" s="43">
        <f>VLOOKUP($C180,'факт СДП 12 мес'!$D$8:$HP$287,75,0)</f>
        <v>0</v>
      </c>
      <c r="MM180" s="43">
        <f>VLOOKUP($C180,'факт СДП 12 мес'!$D$8:$HP$287,76,0)</f>
        <v>0</v>
      </c>
      <c r="MN180" s="43">
        <f>VLOOKUP($C180,'факт СДП 12 мес'!$D$8:$HP$287,77,0)</f>
        <v>0</v>
      </c>
      <c r="MO180" s="43">
        <f>VLOOKUP($C180,'факт СДП 12 мес'!$D$8:$HP$287,78,0)</f>
        <v>0</v>
      </c>
      <c r="MP180" s="43">
        <f>VLOOKUP($C180,'факт СДП 12 мес'!$D$8:$HP$287,79,0)</f>
        <v>0</v>
      </c>
      <c r="MQ180" s="43">
        <f>VLOOKUP($C180,'факт СДП 12 мес'!$D$8:$HP$287,80,0)</f>
        <v>0</v>
      </c>
      <c r="MR180" s="43">
        <f t="shared" si="4027"/>
        <v>0</v>
      </c>
      <c r="MS180" s="43">
        <f t="shared" si="4028"/>
        <v>0</v>
      </c>
      <c r="MT180" s="43">
        <f t="shared" si="4029"/>
        <v>0</v>
      </c>
      <c r="MU180" s="43">
        <f t="shared" si="4030"/>
        <v>0</v>
      </c>
      <c r="MV180" s="43">
        <f t="shared" si="4031"/>
        <v>0</v>
      </c>
      <c r="MW180" s="44">
        <f>'СДП (план)'!BJ180</f>
        <v>0</v>
      </c>
      <c r="MX180" s="43">
        <f>'СДП (план)'!BK180</f>
        <v>0</v>
      </c>
      <c r="MY180" s="43">
        <f t="shared" si="2556"/>
        <v>0</v>
      </c>
      <c r="MZ180" s="43">
        <f t="shared" si="2557"/>
        <v>0</v>
      </c>
      <c r="NA180" s="43">
        <f>VLOOKUP($C180,'факт СДП 12 мес'!$D$8:$HP$287,81,0)</f>
        <v>0</v>
      </c>
      <c r="NB180" s="43">
        <f>VLOOKUP($C180,'факт СДП 12 мес'!$D$8:$HP$287,82,0)</f>
        <v>0</v>
      </c>
      <c r="NC180" s="43">
        <f>VLOOKUP($C180,'факт СДП 12 мес'!$D$8:$HP$287,83,0)</f>
        <v>0</v>
      </c>
      <c r="ND180" s="43">
        <f>VLOOKUP($C180,'факт СДП 12 мес'!$D$8:$HP$287,84,0)</f>
        <v>0</v>
      </c>
      <c r="NE180" s="43">
        <f>VLOOKUP($C180,'факт СДП 12 мес'!$D$8:$HP$287,85,0)</f>
        <v>0</v>
      </c>
      <c r="NF180" s="43">
        <f>VLOOKUP($C180,'факт СДП 12 мес'!$D$8:$HP$287,86,0)</f>
        <v>0</v>
      </c>
      <c r="NG180" s="43">
        <f t="shared" si="4032"/>
        <v>0</v>
      </c>
      <c r="NH180" s="43">
        <f t="shared" si="4033"/>
        <v>0</v>
      </c>
      <c r="NI180" s="43">
        <f t="shared" si="4034"/>
        <v>0</v>
      </c>
      <c r="NJ180" s="43">
        <f t="shared" si="4035"/>
        <v>0</v>
      </c>
      <c r="NK180" s="43">
        <f t="shared" si="4036"/>
        <v>0</v>
      </c>
      <c r="NL180" s="44">
        <f>'СДП (план)'!BL180</f>
        <v>0</v>
      </c>
      <c r="NM180" s="43">
        <f>'СДП (план)'!BM180</f>
        <v>0</v>
      </c>
      <c r="NN180" s="43">
        <f t="shared" si="2558"/>
        <v>0</v>
      </c>
      <c r="NO180" s="43">
        <f t="shared" si="2559"/>
        <v>0</v>
      </c>
      <c r="NP180" s="43">
        <f>VLOOKUP($C180,'факт СДП 12 мес'!$D$8:$HP$287,99,0)</f>
        <v>0</v>
      </c>
      <c r="NQ180" s="43">
        <f>VLOOKUP($C180,'факт СДП 12 мес'!$D$8:$HP$287,100,0)</f>
        <v>0</v>
      </c>
      <c r="NR180" s="43">
        <f>VLOOKUP($C180,'факт СДП 12 мес'!$D$8:$HP$287,101,0)</f>
        <v>0</v>
      </c>
      <c r="NS180" s="43">
        <f>VLOOKUP($C180,'факт СДП 12 мес'!$D$8:$HP$287,102,0)</f>
        <v>0</v>
      </c>
      <c r="NT180" s="43">
        <f>VLOOKUP($C180,'факт СДП 12 мес'!$D$8:$HP$287,103,0)</f>
        <v>0</v>
      </c>
      <c r="NU180" s="43">
        <f>VLOOKUP($C180,'факт СДП 12 мес'!$D$8:$HP$287,104,0)</f>
        <v>0</v>
      </c>
      <c r="NV180" s="43">
        <f t="shared" si="4037"/>
        <v>0</v>
      </c>
      <c r="NW180" s="43">
        <f t="shared" si="4038"/>
        <v>0</v>
      </c>
      <c r="NX180" s="43">
        <f t="shared" si="4039"/>
        <v>0</v>
      </c>
      <c r="NY180" s="43">
        <f t="shared" si="2560"/>
        <v>0</v>
      </c>
      <c r="NZ180" s="43">
        <f t="shared" si="2561"/>
        <v>0</v>
      </c>
      <c r="OA180" s="44">
        <f>'СДП (план)'!BN180</f>
        <v>0</v>
      </c>
      <c r="OB180" s="43">
        <f>'СДП (план)'!BO180</f>
        <v>0</v>
      </c>
      <c r="OC180" s="43">
        <f t="shared" si="2562"/>
        <v>0</v>
      </c>
      <c r="OD180" s="43">
        <f t="shared" si="2563"/>
        <v>0</v>
      </c>
      <c r="OE180" s="43"/>
      <c r="OF180" s="43"/>
      <c r="OG180" s="43"/>
      <c r="OH180" s="43"/>
      <c r="OI180" s="43"/>
      <c r="OJ180" s="43"/>
      <c r="OK180" s="43">
        <f t="shared" si="4040"/>
        <v>0</v>
      </c>
      <c r="OL180" s="43">
        <f t="shared" si="4041"/>
        <v>0</v>
      </c>
      <c r="OM180" s="43">
        <f t="shared" si="4042"/>
        <v>0</v>
      </c>
      <c r="ON180" s="43">
        <f t="shared" si="2564"/>
        <v>0</v>
      </c>
      <c r="OO180" s="43">
        <f t="shared" si="2565"/>
        <v>0</v>
      </c>
      <c r="OP180" s="44">
        <f>'СДП (план)'!BP180</f>
        <v>0</v>
      </c>
      <c r="OQ180" s="43">
        <f>'СДП (план)'!BQ180</f>
        <v>0</v>
      </c>
      <c r="OR180" s="43">
        <f t="shared" si="2566"/>
        <v>0</v>
      </c>
      <c r="OS180" s="43">
        <f t="shared" si="2567"/>
        <v>0</v>
      </c>
      <c r="OT180" s="43">
        <f>VLOOKUP($C180,'факт СДП 12 мес'!$D$8:$HP$287,177,0)</f>
        <v>0</v>
      </c>
      <c r="OU180" s="43">
        <f>VLOOKUP($C180,'факт СДП 12 мес'!$D$8:$HP$287,178,0)</f>
        <v>0</v>
      </c>
      <c r="OV180" s="43">
        <f>VLOOKUP($C180,'факт СДП 12 мес'!$D$8:$HP$287,179,0)</f>
        <v>0</v>
      </c>
      <c r="OW180" s="43">
        <f>VLOOKUP($C180,'факт СДП 12 мес'!$D$8:$HP$287,180,0)</f>
        <v>0</v>
      </c>
      <c r="OX180" s="43">
        <f>VLOOKUP($C180,'факт СДП 12 мес'!$D$8:$HP$287,181,0)</f>
        <v>0</v>
      </c>
      <c r="OY180" s="43">
        <f>VLOOKUP($C180,'факт СДП 12 мес'!$D$8:$HP$287,182,0)</f>
        <v>0</v>
      </c>
      <c r="OZ180" s="43">
        <f t="shared" si="4043"/>
        <v>0</v>
      </c>
      <c r="PA180" s="43">
        <f t="shared" si="4044"/>
        <v>0</v>
      </c>
      <c r="PB180" s="43">
        <f t="shared" si="4045"/>
        <v>0</v>
      </c>
      <c r="PC180" s="43">
        <f t="shared" si="2568"/>
        <v>0</v>
      </c>
      <c r="PD180" s="43">
        <f t="shared" si="2569"/>
        <v>0</v>
      </c>
      <c r="PE180" s="45">
        <f>'СДП (план)'!BR180</f>
        <v>0</v>
      </c>
      <c r="PF180" s="45">
        <f>'СДП (план)'!BS180</f>
        <v>0</v>
      </c>
      <c r="PG180" s="43">
        <f t="shared" si="2570"/>
        <v>0</v>
      </c>
      <c r="PH180" s="43">
        <f t="shared" si="2571"/>
        <v>0</v>
      </c>
      <c r="PI180" s="43">
        <f>VLOOKUP($C180,'факт СДП 12 мес'!$D$8:$HP$287,123,0)</f>
        <v>0</v>
      </c>
      <c r="PJ180" s="43">
        <f>VLOOKUP($C180,'факт СДП 12 мес'!$D$8:$HP$287,124,0)</f>
        <v>0</v>
      </c>
      <c r="PK180" s="43">
        <f>VLOOKUP($C180,'факт СДП 12 мес'!$D$8:$HP$287,125,0)</f>
        <v>0</v>
      </c>
      <c r="PL180" s="43">
        <f>VLOOKUP($C180,'факт СДП 12 мес'!$D$8:$HP$287,126,0)</f>
        <v>0</v>
      </c>
      <c r="PM180" s="43">
        <f>VLOOKUP($C180,'факт СДП 12 мес'!$D$8:$HP$287,127,0)</f>
        <v>0</v>
      </c>
      <c r="PN180" s="43">
        <f>VLOOKUP($C180,'факт СДП 12 мес'!$D$8:$HP$287,128,0)</f>
        <v>0</v>
      </c>
      <c r="PO180" s="43">
        <f t="shared" si="4046"/>
        <v>0</v>
      </c>
      <c r="PP180" s="43">
        <f t="shared" si="4047"/>
        <v>0</v>
      </c>
      <c r="PQ180" s="43">
        <f t="shared" si="4048"/>
        <v>0</v>
      </c>
      <c r="PR180" s="43">
        <f t="shared" si="2572"/>
        <v>0</v>
      </c>
      <c r="PS180" s="43">
        <f t="shared" si="2573"/>
        <v>0</v>
      </c>
      <c r="PT180" s="44">
        <f>'СДП (план)'!BT180</f>
        <v>0</v>
      </c>
      <c r="PU180" s="43">
        <f>'СДП (план)'!BU180</f>
        <v>0</v>
      </c>
      <c r="PV180" s="43">
        <f t="shared" si="2574"/>
        <v>0</v>
      </c>
      <c r="PW180" s="43">
        <f t="shared" si="2575"/>
        <v>0</v>
      </c>
      <c r="PX180" s="43">
        <f>VLOOKUP($C180,'факт СДП 12 мес'!$D$8:$HP$287,111,0)</f>
        <v>0</v>
      </c>
      <c r="PY180" s="43">
        <f>VLOOKUP($C180,'факт СДП 12 мес'!$D$8:$HP$287,112,0)</f>
        <v>0</v>
      </c>
      <c r="PZ180" s="43">
        <f>VLOOKUP($C180,'факт СДП 12 мес'!$D$8:$HP$287,113,0)</f>
        <v>0</v>
      </c>
      <c r="QA180" s="43">
        <f>VLOOKUP($C180,'факт СДП 12 мес'!$D$8:$HP$287,114,0)</f>
        <v>0</v>
      </c>
      <c r="QB180" s="43">
        <f>VLOOKUP($C180,'факт СДП 12 мес'!$D$8:$HP$287,115,0)</f>
        <v>0</v>
      </c>
      <c r="QC180" s="43">
        <f>VLOOKUP($C180,'факт СДП 12 мес'!$D$8:$HP$287,116,0)</f>
        <v>0</v>
      </c>
      <c r="QD180" s="43">
        <f t="shared" si="4049"/>
        <v>0</v>
      </c>
      <c r="QE180" s="43">
        <f t="shared" si="4050"/>
        <v>0</v>
      </c>
      <c r="QF180" s="43">
        <f t="shared" si="4051"/>
        <v>0</v>
      </c>
      <c r="QG180" s="43">
        <f t="shared" si="2576"/>
        <v>0</v>
      </c>
      <c r="QH180" s="43">
        <f t="shared" si="2577"/>
        <v>0</v>
      </c>
      <c r="QI180" s="44">
        <f>'СДП (план)'!BV180</f>
        <v>0</v>
      </c>
      <c r="QJ180" s="43">
        <f>'СДП (план)'!BW180</f>
        <v>0</v>
      </c>
      <c r="QK180" s="43">
        <f t="shared" si="2578"/>
        <v>0</v>
      </c>
      <c r="QL180" s="43">
        <f t="shared" si="2579"/>
        <v>0</v>
      </c>
      <c r="QM180" s="43">
        <f>VLOOKUP($C180,'факт СДП 12 мес'!$D$8:$HP$287,153,0)</f>
        <v>0</v>
      </c>
      <c r="QN180" s="43">
        <f>VLOOKUP($C180,'факт СДП 12 мес'!$D$8:$HP$287,154,0)</f>
        <v>0</v>
      </c>
      <c r="QO180" s="43">
        <f>VLOOKUP($C180,'факт СДП 12 мес'!$D$8:$HP$287,155,0)</f>
        <v>0</v>
      </c>
      <c r="QP180" s="43">
        <f>VLOOKUP($C180,'факт СДП 12 мес'!$D$8:$HP$287,156,0)</f>
        <v>0</v>
      </c>
      <c r="QQ180" s="43">
        <f>VLOOKUP($C180,'факт СДП 12 мес'!$D$8:$HP$287,157,0)</f>
        <v>0</v>
      </c>
      <c r="QR180" s="43">
        <f>VLOOKUP($C180,'факт СДП 12 мес'!$D$8:$HP$287,158,0)</f>
        <v>0</v>
      </c>
      <c r="QS180" s="43">
        <f t="shared" si="4052"/>
        <v>0</v>
      </c>
      <c r="QT180" s="43">
        <f t="shared" si="4053"/>
        <v>0</v>
      </c>
      <c r="QU180" s="43">
        <f t="shared" si="4054"/>
        <v>0</v>
      </c>
      <c r="QV180" s="43">
        <f t="shared" si="4055"/>
        <v>0</v>
      </c>
      <c r="QW180" s="43">
        <f t="shared" si="4056"/>
        <v>0</v>
      </c>
      <c r="QX180" s="44">
        <f>'СДП (план)'!BX180</f>
        <v>0</v>
      </c>
      <c r="QY180" s="43">
        <f>'СДП (план)'!BY180</f>
        <v>0</v>
      </c>
      <c r="QZ180" s="43">
        <f t="shared" si="2580"/>
        <v>0</v>
      </c>
      <c r="RA180" s="43">
        <f t="shared" si="2581"/>
        <v>0</v>
      </c>
      <c r="RB180" s="43">
        <f>VLOOKUP($C180,'факт СДП 12 мес'!$D$8:$HP$287,195,0)</f>
        <v>0</v>
      </c>
      <c r="RC180" s="43">
        <f>VLOOKUP($C180,'факт СДП 12 мес'!$D$8:$HP$287,196,0)</f>
        <v>0</v>
      </c>
      <c r="RD180" s="43">
        <f>VLOOKUP($C180,'факт СДП 12 мес'!$D$8:$HP$287,197,0)</f>
        <v>0</v>
      </c>
      <c r="RE180" s="43">
        <f>VLOOKUP($C180,'факт СДП 12 мес'!$D$8:$HP$287,198,0)</f>
        <v>0</v>
      </c>
      <c r="RF180" s="43">
        <f>VLOOKUP($C180,'факт СДП 12 мес'!$D$8:$HP$287,199,0)</f>
        <v>0</v>
      </c>
      <c r="RG180" s="43">
        <f>VLOOKUP($C180,'факт СДП 12 мес'!$D$8:$HP$287,200,0)</f>
        <v>0</v>
      </c>
      <c r="RH180" s="43">
        <f t="shared" si="4057"/>
        <v>0</v>
      </c>
      <c r="RI180" s="43">
        <f t="shared" si="4058"/>
        <v>0</v>
      </c>
      <c r="RJ180" s="43">
        <f t="shared" si="4059"/>
        <v>0</v>
      </c>
      <c r="RK180" s="43">
        <f t="shared" si="2582"/>
        <v>0</v>
      </c>
      <c r="RL180" s="43">
        <f t="shared" si="2583"/>
        <v>0</v>
      </c>
      <c r="RM180" s="44">
        <f>'СДП (план)'!BZ180</f>
        <v>0</v>
      </c>
      <c r="RN180" s="43">
        <f>'СДП (план)'!CA180</f>
        <v>0</v>
      </c>
      <c r="RO180" s="43">
        <f t="shared" si="2584"/>
        <v>0</v>
      </c>
      <c r="RP180" s="43">
        <f t="shared" si="2585"/>
        <v>0</v>
      </c>
      <c r="RQ180" s="43">
        <f>VLOOKUP($C180,'факт СДП 12 мес'!$D$8:$HP$287,201,0)</f>
        <v>0</v>
      </c>
      <c r="RR180" s="43">
        <f>VLOOKUP($C180,'факт СДП 12 мес'!$D$8:$HP$287,202,0)</f>
        <v>0</v>
      </c>
      <c r="RS180" s="43">
        <f>VLOOKUP($C180,'факт СДП 12 мес'!$D$8:$HP$287,203,0)</f>
        <v>0</v>
      </c>
      <c r="RT180" s="43">
        <f>VLOOKUP($C180,'факт СДП 12 мес'!$D$8:$HP$287,204,0)</f>
        <v>0</v>
      </c>
      <c r="RU180" s="43">
        <f>VLOOKUP($C180,'факт СДП 12 мес'!$D$8:$HP$287,205,0)</f>
        <v>0</v>
      </c>
      <c r="RV180" s="43">
        <f>VLOOKUP($C180,'факт СДП 12 мес'!$D$8:$HP$287,206,0)</f>
        <v>0</v>
      </c>
      <c r="RW180" s="43">
        <f t="shared" si="4060"/>
        <v>0</v>
      </c>
      <c r="RX180" s="43">
        <f t="shared" si="4061"/>
        <v>0</v>
      </c>
      <c r="RY180" s="43">
        <f t="shared" si="4062"/>
        <v>0</v>
      </c>
      <c r="RZ180" s="43">
        <f t="shared" si="2586"/>
        <v>0</v>
      </c>
      <c r="SA180" s="43">
        <f t="shared" si="2587"/>
        <v>0</v>
      </c>
      <c r="SB180" s="44">
        <f>'СДП (план)'!CB180</f>
        <v>0</v>
      </c>
      <c r="SC180" s="43">
        <f>'СДП (план)'!CC180</f>
        <v>0</v>
      </c>
      <c r="SD180" s="43">
        <f t="shared" si="4063"/>
        <v>0</v>
      </c>
      <c r="SE180" s="43">
        <f t="shared" si="4064"/>
        <v>0</v>
      </c>
      <c r="SF180" s="43">
        <f>VLOOKUP($C180,'факт СДП 12 мес'!$D$8:$HP$287,129,0)</f>
        <v>0</v>
      </c>
      <c r="SG180" s="43">
        <f>VLOOKUP($C180,'факт СДП 12 мес'!$D$8:$HP$287,130,0)</f>
        <v>0</v>
      </c>
      <c r="SH180" s="43">
        <f>VLOOKUP($C180,'факт СДП 12 мес'!$D$8:$HP$287,131,0)</f>
        <v>0</v>
      </c>
      <c r="SI180" s="43">
        <f>VLOOKUP($C180,'факт СДП 12 мес'!$D$8:$HP$287,132,0)</f>
        <v>0</v>
      </c>
      <c r="SJ180" s="43">
        <f>VLOOKUP($C180,'факт СДП 12 мес'!$D$8:$HP$287,133,0)</f>
        <v>0</v>
      </c>
      <c r="SK180" s="43">
        <f>VLOOKUP($C180,'факт СДП 12 мес'!$D$8:$HP$287,134,0)</f>
        <v>0</v>
      </c>
      <c r="SL180" s="43">
        <f t="shared" si="4065"/>
        <v>0</v>
      </c>
      <c r="SM180" s="43">
        <f t="shared" si="4066"/>
        <v>0</v>
      </c>
      <c r="SN180" s="43">
        <f t="shared" si="4067"/>
        <v>0</v>
      </c>
      <c r="SO180" s="43">
        <f t="shared" si="2588"/>
        <v>0</v>
      </c>
      <c r="SP180" s="43">
        <f t="shared" si="2589"/>
        <v>0</v>
      </c>
      <c r="SQ180" s="44">
        <f>'СДП (план)'!CD180</f>
        <v>0</v>
      </c>
      <c r="SR180" s="43">
        <f>'СДП (план)'!CE180</f>
        <v>0</v>
      </c>
      <c r="SS180" s="43">
        <f t="shared" si="4068"/>
        <v>0</v>
      </c>
      <c r="ST180" s="43">
        <f t="shared" si="4069"/>
        <v>0</v>
      </c>
      <c r="SU180" s="43">
        <f>VLOOKUP($C180,'факт СДП 12 мес'!$D$8:$HP$287,93,0)</f>
        <v>0</v>
      </c>
      <c r="SV180" s="43">
        <f>VLOOKUP($C180,'факт СДП 12 мес'!$D$8:$HP$287,94,0)</f>
        <v>0</v>
      </c>
      <c r="SW180" s="43">
        <f>VLOOKUP($C180,'факт СДП 12 мес'!$D$8:$HP$287,95,0)</f>
        <v>0</v>
      </c>
      <c r="SX180" s="43">
        <f>VLOOKUP($C180,'факт СДП 12 мес'!$D$8:$HP$287,96,0)</f>
        <v>0</v>
      </c>
      <c r="SY180" s="43">
        <f>VLOOKUP($C180,'факт СДП 12 мес'!$D$8:$HP$287,97,0)</f>
        <v>0</v>
      </c>
      <c r="SZ180" s="43">
        <f>VLOOKUP($C180,'факт СДП 12 мес'!$D$8:$HP$287,98,0)</f>
        <v>0</v>
      </c>
      <c r="TA180" s="43">
        <f t="shared" si="4070"/>
        <v>0</v>
      </c>
      <c r="TB180" s="43">
        <f t="shared" si="4071"/>
        <v>0</v>
      </c>
      <c r="TC180" s="43">
        <f t="shared" si="4072"/>
        <v>0</v>
      </c>
      <c r="TD180" s="43">
        <f t="shared" si="2590"/>
        <v>0</v>
      </c>
      <c r="TE180" s="43">
        <f t="shared" si="2591"/>
        <v>0</v>
      </c>
      <c r="TF180" s="5">
        <f>'СДП (план)'!CF180</f>
        <v>0</v>
      </c>
      <c r="TG180" s="3">
        <f>'СДП (план)'!CG180</f>
        <v>0</v>
      </c>
      <c r="TH180" s="43">
        <f t="shared" si="4073"/>
        <v>0</v>
      </c>
      <c r="TI180" s="43">
        <f t="shared" si="4074"/>
        <v>0</v>
      </c>
      <c r="TJ180" s="43">
        <f>VLOOKUP($C180,'факт СДП 12 мес'!$D$8:$HP$287,117,0)</f>
        <v>0</v>
      </c>
      <c r="TK180" s="43">
        <f>VLOOKUP($C180,'факт СДП 12 мес'!$D$8:$HP$287,118,0)</f>
        <v>0</v>
      </c>
      <c r="TL180" s="43">
        <f>VLOOKUP($C180,'факт СДП 12 мес'!$D$8:$HP$287,119,0)</f>
        <v>0</v>
      </c>
      <c r="TM180" s="43">
        <f>VLOOKUP($C180,'факт СДП 12 мес'!$D$8:$HP$287,120,0)</f>
        <v>0</v>
      </c>
      <c r="TN180" s="43">
        <f>VLOOKUP($C180,'факт СДП 12 мес'!$D$8:$HP$287,121,0)</f>
        <v>0</v>
      </c>
      <c r="TO180" s="43">
        <f>VLOOKUP($C180,'факт СДП 12 мес'!$D$8:$HP$287,122,0)</f>
        <v>0</v>
      </c>
      <c r="TP180" s="43">
        <f t="shared" si="4075"/>
        <v>0</v>
      </c>
      <c r="TQ180" s="43">
        <f t="shared" si="4076"/>
        <v>0</v>
      </c>
      <c r="TR180" s="43">
        <f t="shared" si="4077"/>
        <v>0</v>
      </c>
      <c r="TS180" s="43">
        <f t="shared" si="2592"/>
        <v>0</v>
      </c>
      <c r="TT180" s="43">
        <f t="shared" si="2593"/>
        <v>0</v>
      </c>
      <c r="TU180" s="43">
        <f>'СДП (план)'!CH180</f>
        <v>0</v>
      </c>
      <c r="TV180" s="43">
        <f>'СДП (план)'!CI180</f>
        <v>0</v>
      </c>
      <c r="TW180" s="43">
        <f t="shared" si="2594"/>
        <v>0</v>
      </c>
      <c r="TX180" s="43">
        <f t="shared" si="2595"/>
        <v>0</v>
      </c>
      <c r="TY180" s="43">
        <f>VLOOKUP($C180,'факт СДП 12 мес'!$D$8:$HP$287,207,0)</f>
        <v>0</v>
      </c>
      <c r="TZ180" s="43">
        <f>VLOOKUP($C180,'факт СДП 12 мес'!$D$8:$HP$287,208,0)</f>
        <v>0</v>
      </c>
      <c r="UA180" s="43">
        <f>VLOOKUP($C180,'факт СДП 12 мес'!$D$8:$HP$287,209,0)</f>
        <v>0</v>
      </c>
      <c r="UB180" s="43">
        <f>VLOOKUP($C180,'факт СДП 12 мес'!$D$8:$HP$287,210,0)</f>
        <v>0</v>
      </c>
      <c r="UC180" s="43">
        <f>VLOOKUP($C180,'факт СДП 12 мес'!$D$8:$HP$287,211,0)</f>
        <v>0</v>
      </c>
      <c r="UD180" s="43">
        <f>VLOOKUP($C180,'факт СДП 12 мес'!$D$8:$HP$287,212,0)</f>
        <v>0</v>
      </c>
      <c r="UE180" s="43">
        <f t="shared" si="4078"/>
        <v>0</v>
      </c>
      <c r="UF180" s="43">
        <f t="shared" si="4079"/>
        <v>0</v>
      </c>
      <c r="UG180" s="43">
        <f t="shared" si="4080"/>
        <v>0</v>
      </c>
      <c r="UH180" s="43">
        <f t="shared" si="4081"/>
        <v>0</v>
      </c>
      <c r="UI180" s="43">
        <f t="shared" si="4082"/>
        <v>0</v>
      </c>
      <c r="UJ180" s="43"/>
      <c r="UK180" s="43"/>
      <c r="UL180" s="43"/>
      <c r="UM180" s="43"/>
      <c r="UN180" s="43"/>
      <c r="UO180" s="43"/>
      <c r="UP180" s="43"/>
      <c r="UQ180" s="43"/>
      <c r="UR180" s="43"/>
      <c r="US180" s="43"/>
      <c r="UT180" s="43"/>
      <c r="UU180" s="43"/>
      <c r="UV180" s="43"/>
      <c r="UW180" s="43">
        <f t="shared" si="3751"/>
        <v>0</v>
      </c>
      <c r="UX180" s="43">
        <f t="shared" si="3752"/>
        <v>0</v>
      </c>
      <c r="UY180" s="47">
        <f>'СДП (план)'!CN180</f>
        <v>60</v>
      </c>
      <c r="UZ180" s="47">
        <f>'СДП (план)'!CO180</f>
        <v>1020108.1426666668</v>
      </c>
      <c r="VA180" s="43">
        <f t="shared" si="3921"/>
        <v>60</v>
      </c>
      <c r="VB180" s="43">
        <f t="shared" si="3922"/>
        <v>1020108.1426666668</v>
      </c>
      <c r="VC180" s="47">
        <f t="shared" si="3923"/>
        <v>130</v>
      </c>
      <c r="VD180" s="47">
        <f t="shared" si="3924"/>
        <v>2052003.27</v>
      </c>
      <c r="VE180" s="47">
        <f t="shared" si="3925"/>
        <v>702</v>
      </c>
      <c r="VF180" s="47">
        <f t="shared" si="3926"/>
        <v>2</v>
      </c>
      <c r="VG180" s="47">
        <f t="shared" si="3927"/>
        <v>29990.86</v>
      </c>
      <c r="VH180" s="47">
        <f t="shared" si="3928"/>
        <v>10</v>
      </c>
      <c r="VI180" s="47">
        <f t="shared" si="3929"/>
        <v>40.200000000000003</v>
      </c>
      <c r="VJ180" s="47">
        <f t="shared" si="3930"/>
        <v>40.200000000000003</v>
      </c>
      <c r="VK180" s="47">
        <f t="shared" si="3931"/>
        <v>87.100000000000009</v>
      </c>
      <c r="VL180" s="43">
        <f t="shared" si="3932"/>
        <v>70</v>
      </c>
      <c r="VM180" s="43">
        <f t="shared" si="3933"/>
        <v>1031895.1273333333</v>
      </c>
    </row>
    <row r="181" spans="1:585" s="32" customFormat="1" ht="20.25" customHeight="1" x14ac:dyDescent="0.2">
      <c r="A181" s="171"/>
      <c r="B181" s="171">
        <v>115</v>
      </c>
      <c r="C181" s="245" t="s">
        <v>393</v>
      </c>
      <c r="D181" s="392" t="s">
        <v>204</v>
      </c>
      <c r="E181" s="370">
        <v>16026</v>
      </c>
      <c r="F181" s="136">
        <v>16828</v>
      </c>
      <c r="G181" s="406">
        <v>1.0900000000000001</v>
      </c>
      <c r="H181" s="372"/>
      <c r="I181" s="373">
        <v>1</v>
      </c>
      <c r="J181" s="515">
        <v>0.95</v>
      </c>
      <c r="K181" s="193"/>
      <c r="L181" s="1">
        <v>1.4</v>
      </c>
      <c r="M181" s="1">
        <v>1.68</v>
      </c>
      <c r="N181" s="1">
        <v>2.23</v>
      </c>
      <c r="O181" s="9">
        <v>2.57</v>
      </c>
      <c r="P181" s="44">
        <f>'СДП (план)'!P181</f>
        <v>0</v>
      </c>
      <c r="Q181" s="44">
        <f>'СДП (план)'!Q181</f>
        <v>0</v>
      </c>
      <c r="R181" s="43">
        <f t="shared" si="2482"/>
        <v>0</v>
      </c>
      <c r="S181" s="43">
        <f t="shared" si="2483"/>
        <v>0</v>
      </c>
      <c r="T181" s="43">
        <f>VLOOKUP($C181,'факт СДП 12 мес'!$D$8:$HP$287,9,0)</f>
        <v>0</v>
      </c>
      <c r="U181" s="43">
        <f>VLOOKUP($C181,'факт СДП 12 мес'!$D$8:$HP$287,10,0)</f>
        <v>0</v>
      </c>
      <c r="V181" s="43">
        <f>VLOOKUP($C181,'факт СДП 12 мес'!$D$8:$HP$287,11,0)</f>
        <v>0</v>
      </c>
      <c r="W181" s="43">
        <f>VLOOKUP($C181,'факт СДП 12 мес'!$D$8:$HP$287,12,0)</f>
        <v>0</v>
      </c>
      <c r="X181" s="43">
        <f>VLOOKUP($C181,'факт СДП 12 мес'!$D$8:$HP$287,13,0)</f>
        <v>0</v>
      </c>
      <c r="Y181" s="43">
        <f>VLOOKUP($C181,'факт СДП 12 мес'!$D$8:$HP$287,14,0)</f>
        <v>0</v>
      </c>
      <c r="Z181" s="43">
        <f t="shared" si="3949"/>
        <v>0</v>
      </c>
      <c r="AA181" s="43">
        <f t="shared" si="3950"/>
        <v>0</v>
      </c>
      <c r="AB181" s="43">
        <f t="shared" si="3951"/>
        <v>0</v>
      </c>
      <c r="AC181" s="43">
        <f t="shared" si="3952"/>
        <v>0</v>
      </c>
      <c r="AD181" s="43">
        <f t="shared" si="3953"/>
        <v>0</v>
      </c>
      <c r="AE181" s="135">
        <f>'СДП (план)'!R181</f>
        <v>0</v>
      </c>
      <c r="AF181" s="135">
        <f>'СДП (план)'!S181</f>
        <v>0</v>
      </c>
      <c r="AG181" s="43">
        <f t="shared" si="2484"/>
        <v>0</v>
      </c>
      <c r="AH181" s="43">
        <f t="shared" si="2485"/>
        <v>0</v>
      </c>
      <c r="AI181" s="43">
        <f>VLOOKUP($C181,'факт СДП 12 мес'!$D$8:$HP$287,3,0)</f>
        <v>0</v>
      </c>
      <c r="AJ181" s="43">
        <f>VLOOKUP($C181,'факт СДП 12 мес'!$D$8:$HP$287,4,0)</f>
        <v>0</v>
      </c>
      <c r="AK181" s="43">
        <f>VLOOKUP($C181,'факт СДП 12 мес'!$D$8:$HP$287,5,0)</f>
        <v>0</v>
      </c>
      <c r="AL181" s="43">
        <f>VLOOKUP($C181,'факт СДП 12 мес'!$D$8:$HP$287,6,0)</f>
        <v>0</v>
      </c>
      <c r="AM181" s="43">
        <f>VLOOKUP($C181,'факт СДП 12 мес'!$D$8:$HP$287,7,0)</f>
        <v>0</v>
      </c>
      <c r="AN181" s="43">
        <f>VLOOKUP($C181,'факт СДП 12 мес'!$D$8:$HP$287,8,0)</f>
        <v>0</v>
      </c>
      <c r="AO181" s="43">
        <f t="shared" si="3954"/>
        <v>0</v>
      </c>
      <c r="AP181" s="43">
        <f t="shared" si="3955"/>
        <v>0</v>
      </c>
      <c r="AQ181" s="43">
        <f t="shared" si="3956"/>
        <v>0</v>
      </c>
      <c r="AR181" s="43">
        <f t="shared" si="3957"/>
        <v>0</v>
      </c>
      <c r="AS181" s="43">
        <f t="shared" si="3958"/>
        <v>0</v>
      </c>
      <c r="AT181" s="44">
        <f>'СДП (план)'!T181</f>
        <v>0</v>
      </c>
      <c r="AU181" s="43">
        <f>'СДП (план)'!U181</f>
        <v>0</v>
      </c>
      <c r="AV181" s="43">
        <f t="shared" si="2486"/>
        <v>0</v>
      </c>
      <c r="AW181" s="43">
        <f t="shared" si="2487"/>
        <v>0</v>
      </c>
      <c r="AX181" s="43">
        <f>VLOOKUP($C181,'факт СДП 12 мес'!$D$8:$HP$287,159,0)</f>
        <v>0</v>
      </c>
      <c r="AY181" s="43">
        <f>VLOOKUP($C181,'факт СДП 12 мес'!$D$8:$HP$287,160,0)</f>
        <v>0</v>
      </c>
      <c r="AZ181" s="43">
        <f>VLOOKUP($C181,'факт СДП 12 мес'!$D$8:$HP$287,161,0)</f>
        <v>0</v>
      </c>
      <c r="BA181" s="43">
        <f>VLOOKUP($C181,'факт СДП 12 мес'!$D$8:$HP$287,162,0)</f>
        <v>0</v>
      </c>
      <c r="BB181" s="43">
        <f>VLOOKUP($C181,'факт СДП 12 мес'!$D$8:$HP$287,163,0)</f>
        <v>0</v>
      </c>
      <c r="BC181" s="43">
        <f>VLOOKUP($C181,'факт СДП 12 мес'!$D$8:$HP$287,164,0)</f>
        <v>0</v>
      </c>
      <c r="BD181" s="43">
        <f t="shared" si="3959"/>
        <v>0</v>
      </c>
      <c r="BE181" s="43">
        <f t="shared" si="3960"/>
        <v>0</v>
      </c>
      <c r="BF181" s="43">
        <f t="shared" si="3961"/>
        <v>0</v>
      </c>
      <c r="BG181" s="43">
        <f t="shared" si="3962"/>
        <v>0</v>
      </c>
      <c r="BH181" s="43">
        <f t="shared" si="3963"/>
        <v>0</v>
      </c>
      <c r="BI181" s="87">
        <f>'СДП (план)'!V181</f>
        <v>0</v>
      </c>
      <c r="BJ181" s="3">
        <f>'СДП (план)'!W181</f>
        <v>0</v>
      </c>
      <c r="BK181" s="43">
        <f t="shared" si="2488"/>
        <v>0</v>
      </c>
      <c r="BL181" s="43">
        <f t="shared" si="2489"/>
        <v>0</v>
      </c>
      <c r="BM181" s="43">
        <f>VLOOKUP($C181,'факт СДП 12 мес'!$D$8:$HP$287,21,0)</f>
        <v>0</v>
      </c>
      <c r="BN181" s="43">
        <f>VLOOKUP($C181,'факт СДП 12 мес'!$D$8:$HP$287,22,0)</f>
        <v>0</v>
      </c>
      <c r="BO181" s="43">
        <f>VLOOKUP($C181,'факт СДП 12 мес'!$D$8:$HP$287,23,0)</f>
        <v>0</v>
      </c>
      <c r="BP181" s="43">
        <f>VLOOKUP($C181,'факт СДП 12 мес'!$D$8:$HP$287,24,0)</f>
        <v>0</v>
      </c>
      <c r="BQ181" s="43">
        <f>VLOOKUP($C181,'факт СДП 12 мес'!$D$8:$HP$287,25,0)</f>
        <v>0</v>
      </c>
      <c r="BR181" s="43">
        <f>VLOOKUP($C181,'факт СДП 12 мес'!$D$8:$HP$287,26,0)</f>
        <v>0</v>
      </c>
      <c r="BS181" s="43">
        <f t="shared" si="3964"/>
        <v>0</v>
      </c>
      <c r="BT181" s="43">
        <f t="shared" si="3965"/>
        <v>0</v>
      </c>
      <c r="BU181" s="43">
        <f t="shared" si="3966"/>
        <v>0</v>
      </c>
      <c r="BV181" s="43">
        <f t="shared" si="3967"/>
        <v>0</v>
      </c>
      <c r="BW181" s="43">
        <f t="shared" si="3968"/>
        <v>0</v>
      </c>
      <c r="BX181" s="44">
        <f>'СДП (план)'!X181</f>
        <v>0</v>
      </c>
      <c r="BY181" s="43">
        <f>'СДП (план)'!Y181</f>
        <v>0</v>
      </c>
      <c r="BZ181" s="43">
        <f t="shared" si="2490"/>
        <v>0</v>
      </c>
      <c r="CA181" s="43">
        <f t="shared" si="2491"/>
        <v>0</v>
      </c>
      <c r="CB181" s="43">
        <f>VLOOKUP($C181,'факт СДП 12 мес'!$D$8:$HP$287,15,0)</f>
        <v>0</v>
      </c>
      <c r="CC181" s="43">
        <f>VLOOKUP($C181,'факт СДП 12 мес'!$D$8:$HP$287,16,0)</f>
        <v>0</v>
      </c>
      <c r="CD181" s="43">
        <f>VLOOKUP($C181,'факт СДП 12 мес'!$D$8:$HP$287,17,0)</f>
        <v>0</v>
      </c>
      <c r="CE181" s="43">
        <f>VLOOKUP($C181,'факт СДП 12 мес'!$D$8:$HP$287,18,0)</f>
        <v>0</v>
      </c>
      <c r="CF181" s="43">
        <f>VLOOKUP($C181,'факт СДП 12 мес'!$D$8:$HP$287,19,0)</f>
        <v>0</v>
      </c>
      <c r="CG181" s="43">
        <f>VLOOKUP($C181,'факт СДП 12 мес'!$D$8:$HP$287,20,0)</f>
        <v>0</v>
      </c>
      <c r="CH181" s="43">
        <f t="shared" si="3969"/>
        <v>0</v>
      </c>
      <c r="CI181" s="43">
        <f t="shared" si="3970"/>
        <v>0</v>
      </c>
      <c r="CJ181" s="43">
        <f t="shared" si="3971"/>
        <v>0</v>
      </c>
      <c r="CK181" s="43">
        <f t="shared" si="3763"/>
        <v>0</v>
      </c>
      <c r="CL181" s="43">
        <f t="shared" si="3764"/>
        <v>0</v>
      </c>
      <c r="CM181" s="45">
        <f>'СДП (план)'!Z181</f>
        <v>0</v>
      </c>
      <c r="CN181" s="43">
        <f>'СДП (план)'!AA181</f>
        <v>0</v>
      </c>
      <c r="CO181" s="43">
        <f t="shared" si="2492"/>
        <v>0</v>
      </c>
      <c r="CP181" s="43">
        <f t="shared" si="2493"/>
        <v>0</v>
      </c>
      <c r="CQ181" s="43">
        <f>VLOOKUP($C181,'факт СДП 12 мес'!$D$8:$HP$287,165,0)</f>
        <v>0</v>
      </c>
      <c r="CR181" s="43">
        <f>VLOOKUP($C181,'факт СДП 12 мес'!$D$8:$HP$287,166,0)</f>
        <v>0</v>
      </c>
      <c r="CS181" s="43">
        <f>VLOOKUP($C181,'факт СДП 12 мес'!$D$8:$HP$287,167,0)</f>
        <v>0</v>
      </c>
      <c r="CT181" s="43">
        <f>VLOOKUP($C181,'факт СДП 12 мес'!$D$8:$HP$287,168,0)</f>
        <v>0</v>
      </c>
      <c r="CU181" s="43">
        <f>VLOOKUP($C181,'факт СДП 12 мес'!$D$8:$HP$287,169,0)</f>
        <v>0</v>
      </c>
      <c r="CV181" s="43">
        <f>VLOOKUP($C181,'факт СДП 12 мес'!$D$8:$HP$287,170,0)</f>
        <v>0</v>
      </c>
      <c r="CW181" s="43">
        <f t="shared" si="3972"/>
        <v>0</v>
      </c>
      <c r="CX181" s="43">
        <f t="shared" si="3973"/>
        <v>0</v>
      </c>
      <c r="CY181" s="43">
        <f t="shared" si="3974"/>
        <v>0</v>
      </c>
      <c r="CZ181" s="43">
        <f t="shared" si="2494"/>
        <v>0</v>
      </c>
      <c r="DA181" s="43">
        <f t="shared" si="2495"/>
        <v>0</v>
      </c>
      <c r="DB181" s="5">
        <f>'СДП (план)'!AB181</f>
        <v>0</v>
      </c>
      <c r="DC181" s="3">
        <f>'СДП (план)'!AC181</f>
        <v>0</v>
      </c>
      <c r="DD181" s="43">
        <f t="shared" si="2496"/>
        <v>0</v>
      </c>
      <c r="DE181" s="43">
        <f t="shared" si="2497"/>
        <v>0</v>
      </c>
      <c r="DF181" s="43">
        <f>VLOOKUP($C181,'факт СДП 12 мес'!$D$8:$HP$287,57,0)</f>
        <v>0</v>
      </c>
      <c r="DG181" s="43">
        <f>VLOOKUP($C181,'факт СДП 12 мес'!$D$8:$HP$287,58,0)</f>
        <v>0</v>
      </c>
      <c r="DH181" s="43">
        <f>VLOOKUP($C181,'факт СДП 12 мес'!$D$8:$HP$287,59,0)</f>
        <v>0</v>
      </c>
      <c r="DI181" s="43">
        <f>VLOOKUP($C181,'факт СДП 12 мес'!$D$8:$HP$287,60,0)</f>
        <v>0</v>
      </c>
      <c r="DJ181" s="43">
        <f>VLOOKUP($C181,'факт СДП 12 мес'!$D$8:$HP$287,61,0)</f>
        <v>0</v>
      </c>
      <c r="DK181" s="43">
        <f>VLOOKUP($C181,'факт СДП 12 мес'!$D$8:$HP$287,62,0)</f>
        <v>0</v>
      </c>
      <c r="DL181" s="43">
        <f t="shared" si="3975"/>
        <v>0</v>
      </c>
      <c r="DM181" s="43">
        <f t="shared" si="3976"/>
        <v>0</v>
      </c>
      <c r="DN181" s="43">
        <f t="shared" si="3977"/>
        <v>0</v>
      </c>
      <c r="DO181" s="43">
        <f t="shared" si="2498"/>
        <v>0</v>
      </c>
      <c r="DP181" s="43">
        <f t="shared" si="2499"/>
        <v>0</v>
      </c>
      <c r="DQ181" s="5">
        <f>'СДП (план)'!AD181</f>
        <v>0</v>
      </c>
      <c r="DR181" s="3">
        <f>'СДП (план)'!AE181</f>
        <v>0</v>
      </c>
      <c r="DS181" s="43">
        <f t="shared" si="2500"/>
        <v>0</v>
      </c>
      <c r="DT181" s="43">
        <f t="shared" si="2501"/>
        <v>0</v>
      </c>
      <c r="DU181" s="43">
        <f>VLOOKUP($C181,'факт СДП 12 мес'!$D$8:$HP$287,33,0)</f>
        <v>5</v>
      </c>
      <c r="DV181" s="43">
        <f>VLOOKUP($C181,'факт СДП 12 мес'!$D$8:$HP$287,34,0)</f>
        <v>121977.75</v>
      </c>
      <c r="DW181" s="43">
        <f>VLOOKUP($C181,'факт СДП 12 мес'!$D$8:$HP$287,35,0)</f>
        <v>24</v>
      </c>
      <c r="DX181" s="43">
        <f>VLOOKUP($C181,'факт СДП 12 мес'!$D$8:$HP$287,36,0)</f>
        <v>0</v>
      </c>
      <c r="DY181" s="43">
        <f>VLOOKUP($C181,'факт СДП 12 мес'!$D$8:$HP$287,37,0)</f>
        <v>0</v>
      </c>
      <c r="DZ181" s="43">
        <f>VLOOKUP($C181,'факт СДП 12 мес'!$D$8:$HP$287,38,0)</f>
        <v>0</v>
      </c>
      <c r="EA181" s="43">
        <f t="shared" si="3978"/>
        <v>0</v>
      </c>
      <c r="EB181" s="43">
        <f t="shared" si="3979"/>
        <v>0</v>
      </c>
      <c r="EC181" s="43">
        <f t="shared" si="3980"/>
        <v>5.45</v>
      </c>
      <c r="ED181" s="43">
        <f t="shared" si="3981"/>
        <v>5</v>
      </c>
      <c r="EE181" s="43">
        <f t="shared" si="3982"/>
        <v>121977.75</v>
      </c>
      <c r="EF181" s="5">
        <f>'СДП (план)'!AF181</f>
        <v>0</v>
      </c>
      <c r="EG181" s="3">
        <f>'СДП (план)'!AG181</f>
        <v>0</v>
      </c>
      <c r="EH181" s="43">
        <f t="shared" si="2502"/>
        <v>0</v>
      </c>
      <c r="EI181" s="43">
        <f t="shared" si="2503"/>
        <v>0</v>
      </c>
      <c r="EJ181" s="43">
        <f>VLOOKUP($C181,'факт СДП 12 мес'!$D$8:$HP$287,27,0)</f>
        <v>0</v>
      </c>
      <c r="EK181" s="43">
        <f>VLOOKUP($C181,'факт СДП 12 мес'!$D$8:$HP$287,28,0)</f>
        <v>0</v>
      </c>
      <c r="EL181" s="43">
        <f>VLOOKUP($C181,'факт СДП 12 мес'!$D$8:$HP$287,29,0)</f>
        <v>0</v>
      </c>
      <c r="EM181" s="43">
        <f>VLOOKUP($C181,'факт СДП 12 мес'!$D$8:$HP$287,30,0)</f>
        <v>0</v>
      </c>
      <c r="EN181" s="43">
        <f>VLOOKUP($C181,'факт СДП 12 мес'!$D$8:$HP$287,31,0)</f>
        <v>0</v>
      </c>
      <c r="EO181" s="43">
        <f>VLOOKUP($C181,'факт СДП 12 мес'!$D$8:$HP$287,32,0)</f>
        <v>0</v>
      </c>
      <c r="EP181" s="43">
        <f t="shared" si="3983"/>
        <v>0</v>
      </c>
      <c r="EQ181" s="43">
        <f t="shared" si="3984"/>
        <v>0</v>
      </c>
      <c r="ER181" s="43">
        <f t="shared" si="3985"/>
        <v>0</v>
      </c>
      <c r="ES181" s="43">
        <f t="shared" si="3986"/>
        <v>0</v>
      </c>
      <c r="ET181" s="43">
        <f t="shared" si="3987"/>
        <v>0</v>
      </c>
      <c r="EU181" s="44">
        <f>'СДП (план)'!AH181</f>
        <v>0</v>
      </c>
      <c r="EV181" s="43">
        <f>'СДП (план)'!AI181</f>
        <v>0</v>
      </c>
      <c r="EW181" s="43">
        <f t="shared" si="2504"/>
        <v>0</v>
      </c>
      <c r="EX181" s="43">
        <f t="shared" si="2505"/>
        <v>0</v>
      </c>
      <c r="EY181" s="43">
        <f>VLOOKUP($C181,'факт СДП 12 мес'!$D$8:$HP$287,87,0)</f>
        <v>0</v>
      </c>
      <c r="EZ181" s="43">
        <f>VLOOKUP($C181,'факт СДП 12 мес'!$D$8:$HP$287,88,0)</f>
        <v>0</v>
      </c>
      <c r="FA181" s="43">
        <f>VLOOKUP($C181,'факт СДП 12 мес'!$D$8:$HP$287,89,0)</f>
        <v>0</v>
      </c>
      <c r="FB181" s="43">
        <f>VLOOKUP($C181,'факт СДП 12 мес'!$D$8:$HP$287,90,0)</f>
        <v>0</v>
      </c>
      <c r="FC181" s="43">
        <f>VLOOKUP($C181,'факт СДП 12 мес'!$D$8:$HP$287,91,0)</f>
        <v>0</v>
      </c>
      <c r="FD181" s="43">
        <f>VLOOKUP($C181,'факт СДП 12 мес'!$D$8:$HP$287,92,0)</f>
        <v>0</v>
      </c>
      <c r="FE181" s="43">
        <f t="shared" si="3988"/>
        <v>0</v>
      </c>
      <c r="FF181" s="43">
        <f t="shared" si="3989"/>
        <v>0</v>
      </c>
      <c r="FG181" s="43">
        <f t="shared" si="3990"/>
        <v>0</v>
      </c>
      <c r="FH181" s="43">
        <f t="shared" si="2506"/>
        <v>0</v>
      </c>
      <c r="FI181" s="43">
        <f t="shared" si="2507"/>
        <v>0</v>
      </c>
      <c r="FJ181" s="44">
        <f>'СДП (план)'!AJ181</f>
        <v>0</v>
      </c>
      <c r="FK181" s="43">
        <f>'СДП (план)'!AK181</f>
        <v>0</v>
      </c>
      <c r="FL181" s="43">
        <f t="shared" si="2508"/>
        <v>0</v>
      </c>
      <c r="FM181" s="43">
        <f t="shared" si="2509"/>
        <v>0</v>
      </c>
      <c r="FN181" s="43">
        <f>VLOOKUP($C181,'факт СДП 12 мес'!$D$8:$HP$287,39,0)</f>
        <v>0</v>
      </c>
      <c r="FO181" s="43">
        <f>VLOOKUP($C181,'факт СДП 12 мес'!$D$8:$HP$287,40,0)</f>
        <v>0</v>
      </c>
      <c r="FP181" s="43">
        <f>VLOOKUP($C181,'факт СДП 12 мес'!$D$8:$HP$287,41,0)</f>
        <v>0</v>
      </c>
      <c r="FQ181" s="43">
        <f>VLOOKUP($C181,'факт СДП 12 мес'!$D$8:$HP$287,42,0)</f>
        <v>0</v>
      </c>
      <c r="FR181" s="43">
        <f>VLOOKUP($C181,'факт СДП 12 мес'!$D$8:$HP$287,43,0)</f>
        <v>0</v>
      </c>
      <c r="FS181" s="43">
        <f>VLOOKUP($C181,'факт СДП 12 мес'!$D$8:$HP$287,44,0)</f>
        <v>0</v>
      </c>
      <c r="FT181" s="43">
        <f t="shared" si="3991"/>
        <v>0</v>
      </c>
      <c r="FU181" s="43">
        <f t="shared" si="3992"/>
        <v>0</v>
      </c>
      <c r="FV181" s="43">
        <f t="shared" si="3993"/>
        <v>0</v>
      </c>
      <c r="FW181" s="43">
        <f t="shared" si="2510"/>
        <v>0</v>
      </c>
      <c r="FX181" s="43">
        <f t="shared" si="2511"/>
        <v>0</v>
      </c>
      <c r="FY181" s="44">
        <f>'СДП (план)'!AL181</f>
        <v>0</v>
      </c>
      <c r="FZ181" s="43">
        <f>'СДП (план)'!AM181</f>
        <v>0</v>
      </c>
      <c r="GA181" s="43">
        <f t="shared" si="2512"/>
        <v>0</v>
      </c>
      <c r="GB181" s="43">
        <f t="shared" si="2513"/>
        <v>0</v>
      </c>
      <c r="GC181" s="43">
        <f>VLOOKUP($C181,'факт СДП 12 мес'!$D$8:$HP$287,45,0)</f>
        <v>0</v>
      </c>
      <c r="GD181" s="43">
        <f>VLOOKUP($C181,'факт СДП 12 мес'!$D$8:$HP$287,46,0)</f>
        <v>0</v>
      </c>
      <c r="GE181" s="43">
        <f>VLOOKUP($C181,'факт СДП 12 мес'!$D$8:$HP$287,47,0)</f>
        <v>0</v>
      </c>
      <c r="GF181" s="43">
        <f>VLOOKUP($C181,'факт СДП 12 мес'!$D$8:$HP$287,48,0)</f>
        <v>0</v>
      </c>
      <c r="GG181" s="43">
        <f>VLOOKUP($C181,'факт СДП 12 мес'!$D$8:$HP$287,49,0)</f>
        <v>0</v>
      </c>
      <c r="GH181" s="43">
        <f>VLOOKUP($C181,'факт СДП 12 мес'!$D$8:$HP$287,50,0)</f>
        <v>0</v>
      </c>
      <c r="GI181" s="43">
        <f t="shared" si="3994"/>
        <v>0</v>
      </c>
      <c r="GJ181" s="43">
        <f t="shared" si="3995"/>
        <v>0</v>
      </c>
      <c r="GK181" s="43">
        <f t="shared" si="3996"/>
        <v>0</v>
      </c>
      <c r="GL181" s="43">
        <f t="shared" si="2514"/>
        <v>0</v>
      </c>
      <c r="GM181" s="43">
        <f t="shared" si="2515"/>
        <v>0</v>
      </c>
      <c r="GN181" s="5">
        <f>'СДП (план)'!AN181</f>
        <v>0</v>
      </c>
      <c r="GO181" s="3">
        <f>'СДП (план)'!AO181</f>
        <v>0</v>
      </c>
      <c r="GP181" s="43">
        <f t="shared" si="2516"/>
        <v>0</v>
      </c>
      <c r="GQ181" s="43">
        <f t="shared" si="2517"/>
        <v>0</v>
      </c>
      <c r="GR181" s="43">
        <f>VLOOKUP($C181,'факт СДП 12 мес'!$D$8:$HP$287,51,0)</f>
        <v>0</v>
      </c>
      <c r="GS181" s="43">
        <f>VLOOKUP($C181,'факт СДП 12 мес'!$D$8:$HP$287,52,0)</f>
        <v>0</v>
      </c>
      <c r="GT181" s="43">
        <f>VLOOKUP($C181,'факт СДП 12 мес'!$D$8:$HP$287,53,0)</f>
        <v>0</v>
      </c>
      <c r="GU181" s="43">
        <f>VLOOKUP($C181,'факт СДП 12 мес'!$D$8:$HP$287,54,0)</f>
        <v>0</v>
      </c>
      <c r="GV181" s="43">
        <f>VLOOKUP($C181,'факт СДП 12 мес'!$D$8:$HP$287,55,0)</f>
        <v>0</v>
      </c>
      <c r="GW181" s="43">
        <f>VLOOKUP($C181,'факт СДП 12 мес'!$D$8:$HP$287,56,0)</f>
        <v>0</v>
      </c>
      <c r="GX181" s="43">
        <f t="shared" si="3997"/>
        <v>0</v>
      </c>
      <c r="GY181" s="43">
        <f t="shared" si="3998"/>
        <v>0</v>
      </c>
      <c r="GZ181" s="43">
        <f t="shared" si="3999"/>
        <v>0</v>
      </c>
      <c r="HA181" s="43">
        <f t="shared" si="2518"/>
        <v>0</v>
      </c>
      <c r="HB181" s="43">
        <f t="shared" si="2519"/>
        <v>0</v>
      </c>
      <c r="HC181" s="5">
        <f>'СДП (план)'!AP181</f>
        <v>0</v>
      </c>
      <c r="HD181" s="3">
        <f>'СДП (план)'!AQ181</f>
        <v>0</v>
      </c>
      <c r="HE181" s="43">
        <f t="shared" si="2520"/>
        <v>0</v>
      </c>
      <c r="HF181" s="43">
        <f t="shared" si="2521"/>
        <v>0</v>
      </c>
      <c r="HG181" s="43">
        <f>VLOOKUP($C181,'факт СДП 12 мес'!$D$8:$HP$287,141,0)</f>
        <v>0</v>
      </c>
      <c r="HH181" s="43">
        <f>VLOOKUP($C181,'факт СДП 12 мес'!$D$8:$HP$287,142,0)</f>
        <v>0</v>
      </c>
      <c r="HI181" s="43">
        <f>VLOOKUP($C181,'факт СДП 12 мес'!$D$8:$HP$287,143,0)</f>
        <v>0</v>
      </c>
      <c r="HJ181" s="43">
        <f>VLOOKUP($C181,'факт СДП 12 мес'!$D$8:$HP$287,144,0)</f>
        <v>0</v>
      </c>
      <c r="HK181" s="43">
        <f>VLOOKUP($C181,'факт СДП 12 мес'!$D$8:$HP$287,145,0)</f>
        <v>0</v>
      </c>
      <c r="HL181" s="43">
        <f>VLOOKUP($C181,'факт СДП 12 мес'!$D$8:$HP$287,146,0)</f>
        <v>0</v>
      </c>
      <c r="HM181" s="43">
        <f t="shared" si="4000"/>
        <v>0</v>
      </c>
      <c r="HN181" s="43">
        <f t="shared" si="4001"/>
        <v>0</v>
      </c>
      <c r="HO181" s="43">
        <f t="shared" si="4002"/>
        <v>0</v>
      </c>
      <c r="HP181" s="43">
        <f t="shared" si="2522"/>
        <v>0</v>
      </c>
      <c r="HQ181" s="43">
        <f t="shared" si="2523"/>
        <v>0</v>
      </c>
      <c r="HR181" s="44">
        <f>'СДП (план)'!AR181</f>
        <v>0</v>
      </c>
      <c r="HS181" s="43">
        <f>'СДП (план)'!AS181</f>
        <v>0</v>
      </c>
      <c r="HT181" s="43">
        <f t="shared" si="2524"/>
        <v>0</v>
      </c>
      <c r="HU181" s="43">
        <f t="shared" si="2525"/>
        <v>0</v>
      </c>
      <c r="HV181" s="43">
        <f>VLOOKUP($C181,'факт СДП 12 мес'!$D$8:$HP$287,171,0)</f>
        <v>0</v>
      </c>
      <c r="HW181" s="43">
        <f>VLOOKUP($C181,'факт СДП 12 мес'!$D$8:$HP$287,172,0)</f>
        <v>0</v>
      </c>
      <c r="HX181" s="43">
        <f>VLOOKUP($C181,'факт СДП 12 мес'!$D$8:$HP$287,173,0)</f>
        <v>0</v>
      </c>
      <c r="HY181" s="43">
        <f>VLOOKUP($C181,'факт СДП 12 мес'!$D$8:$HP$287,174,0)</f>
        <v>0</v>
      </c>
      <c r="HZ181" s="43">
        <f>VLOOKUP($C181,'факт СДП 12 мес'!$D$8:$HP$287,175,0)</f>
        <v>0</v>
      </c>
      <c r="IA181" s="43">
        <f>VLOOKUP($C181,'факт СДП 12 мес'!$D$8:$HP$287,176,0)</f>
        <v>0</v>
      </c>
      <c r="IB181" s="43">
        <f t="shared" si="4003"/>
        <v>0</v>
      </c>
      <c r="IC181" s="43">
        <f t="shared" si="4004"/>
        <v>0</v>
      </c>
      <c r="ID181" s="43">
        <f t="shared" si="4005"/>
        <v>0</v>
      </c>
      <c r="IE181" s="43">
        <f t="shared" si="2526"/>
        <v>0</v>
      </c>
      <c r="IF181" s="43">
        <f t="shared" si="2527"/>
        <v>0</v>
      </c>
      <c r="IG181" s="44">
        <f>'СДП (план)'!AT181</f>
        <v>0</v>
      </c>
      <c r="IH181" s="43">
        <f>'СДП (план)'!AU181</f>
        <v>0</v>
      </c>
      <c r="II181" s="43">
        <f t="shared" si="2528"/>
        <v>0</v>
      </c>
      <c r="IJ181" s="43">
        <f t="shared" si="2529"/>
        <v>0</v>
      </c>
      <c r="IK181" s="43">
        <f>VLOOKUP($C181,'факт СДП 12 мес'!$D$8:$HP$287,183,0)</f>
        <v>0</v>
      </c>
      <c r="IL181" s="43">
        <f>VLOOKUP($C181,'факт СДП 12 мес'!$D$8:$HP$287,184,0)</f>
        <v>0</v>
      </c>
      <c r="IM181" s="43">
        <f>VLOOKUP($C181,'факт СДП 12 мес'!$D$8:$HP$287,185,0)</f>
        <v>0</v>
      </c>
      <c r="IN181" s="43">
        <f>VLOOKUP($C181,'факт СДП 12 мес'!$D$8:$HP$287,186,0)</f>
        <v>0</v>
      </c>
      <c r="IO181" s="43">
        <f>VLOOKUP($C181,'факт СДП 12 мес'!$D$8:$HP$287,187,0)</f>
        <v>0</v>
      </c>
      <c r="IP181" s="43">
        <f>VLOOKUP($C181,'факт СДП 12 мес'!$D$8:$HP$287,188,0)</f>
        <v>0</v>
      </c>
      <c r="IQ181" s="43">
        <f t="shared" si="4006"/>
        <v>0</v>
      </c>
      <c r="IR181" s="43">
        <f t="shared" si="4007"/>
        <v>0</v>
      </c>
      <c r="IS181" s="43">
        <f t="shared" si="4008"/>
        <v>0</v>
      </c>
      <c r="IT181" s="43">
        <f t="shared" si="2530"/>
        <v>0</v>
      </c>
      <c r="IU181" s="43">
        <f t="shared" si="2531"/>
        <v>0</v>
      </c>
      <c r="IV181" s="45">
        <f>'СДП (план)'!AV181</f>
        <v>0</v>
      </c>
      <c r="IW181" s="45">
        <f>'СДП (план)'!AW181</f>
        <v>0</v>
      </c>
      <c r="IX181" s="43">
        <f t="shared" si="2532"/>
        <v>0</v>
      </c>
      <c r="IY181" s="43">
        <f t="shared" si="2533"/>
        <v>0</v>
      </c>
      <c r="IZ181" s="43">
        <f>VLOOKUP($C181,'факт СДП 12 мес'!$D$8:$HP$287,147,0)</f>
        <v>0</v>
      </c>
      <c r="JA181" s="43">
        <f>VLOOKUP($C181,'факт СДП 12 мес'!$D$8:$HP$287,148,0)</f>
        <v>0</v>
      </c>
      <c r="JB181" s="43">
        <f>VLOOKUP($C181,'факт СДП 12 мес'!$D$8:$HP$287,149,0)</f>
        <v>0</v>
      </c>
      <c r="JC181" s="43">
        <f>VLOOKUP($C181,'факт СДП 12 мес'!$D$8:$HP$287,150,0)</f>
        <v>0</v>
      </c>
      <c r="JD181" s="43">
        <f>VLOOKUP($C181,'факт СДП 12 мес'!$D$8:$HP$287,151,0)</f>
        <v>0</v>
      </c>
      <c r="JE181" s="43">
        <f>VLOOKUP($C181,'факт СДП 12 мес'!$D$8:$HP$287,152,0)</f>
        <v>0</v>
      </c>
      <c r="JF181" s="43">
        <f t="shared" si="4009"/>
        <v>0</v>
      </c>
      <c r="JG181" s="43">
        <f t="shared" si="4010"/>
        <v>0</v>
      </c>
      <c r="JH181" s="43">
        <f t="shared" si="4011"/>
        <v>0</v>
      </c>
      <c r="JI181" s="43">
        <f t="shared" si="2534"/>
        <v>0</v>
      </c>
      <c r="JJ181" s="43">
        <f t="shared" si="2535"/>
        <v>0</v>
      </c>
      <c r="JK181" s="45">
        <f>'СДП (план)'!AX181</f>
        <v>0</v>
      </c>
      <c r="JL181" s="45">
        <f>'СДП (план)'!AY181</f>
        <v>0</v>
      </c>
      <c r="JM181" s="43">
        <f t="shared" si="2536"/>
        <v>0</v>
      </c>
      <c r="JN181" s="43">
        <f t="shared" si="2537"/>
        <v>0</v>
      </c>
      <c r="JO181" s="43">
        <f>VLOOKUP($C181,'факт СДП 12 мес'!$D$8:$HP$287,135,0)</f>
        <v>0</v>
      </c>
      <c r="JP181" s="43">
        <f>VLOOKUP($C181,'факт СДП 12 мес'!$D$8:$HP$287,136,0)</f>
        <v>0</v>
      </c>
      <c r="JQ181" s="43">
        <f>VLOOKUP($C181,'факт СДП 12 мес'!$D$8:$HP$287,137,0)</f>
        <v>0</v>
      </c>
      <c r="JR181" s="43">
        <f>VLOOKUP($C181,'факт СДП 12 мес'!$D$8:$HP$287,138,0)</f>
        <v>0</v>
      </c>
      <c r="JS181" s="43">
        <f>VLOOKUP($C181,'факт СДП 12 мес'!$D$8:$HP$287,139,0)</f>
        <v>0</v>
      </c>
      <c r="JT181" s="43">
        <f>VLOOKUP($C181,'факт СДП 12 мес'!$D$8:$HP$287,140,0)</f>
        <v>0</v>
      </c>
      <c r="JU181" s="43">
        <f t="shared" si="4012"/>
        <v>0</v>
      </c>
      <c r="JV181" s="43">
        <f t="shared" si="4013"/>
        <v>0</v>
      </c>
      <c r="JW181" s="43">
        <f t="shared" si="4014"/>
        <v>0</v>
      </c>
      <c r="JX181" s="43">
        <f t="shared" si="2538"/>
        <v>0</v>
      </c>
      <c r="JY181" s="43">
        <f t="shared" si="2539"/>
        <v>0</v>
      </c>
      <c r="JZ181" s="44">
        <f>'СДП (план)'!AZ181</f>
        <v>0</v>
      </c>
      <c r="KA181" s="43">
        <f>'СДП (план)'!BA181</f>
        <v>0</v>
      </c>
      <c r="KB181" s="43">
        <f t="shared" si="2540"/>
        <v>0</v>
      </c>
      <c r="KC181" s="43">
        <f t="shared" si="2541"/>
        <v>0</v>
      </c>
      <c r="KD181" s="43">
        <f>VLOOKUP($C181,'факт СДП 12 мес'!$D$8:$HP$287,105,0)</f>
        <v>0</v>
      </c>
      <c r="KE181" s="43">
        <f>VLOOKUP($C181,'факт СДП 12 мес'!$D$8:$HP$287,106,0)</f>
        <v>0</v>
      </c>
      <c r="KF181" s="43">
        <f>VLOOKUP($C181,'факт СДП 12 мес'!$D$8:$HP$287,107,0)</f>
        <v>0</v>
      </c>
      <c r="KG181" s="43">
        <f>VLOOKUP($C181,'факт СДП 12 мес'!$D$8:$HP$287,108,0)</f>
        <v>0</v>
      </c>
      <c r="KH181" s="43">
        <f>VLOOKUP($C181,'факт СДП 12 мес'!$D$8:$HP$287,109,0)</f>
        <v>0</v>
      </c>
      <c r="KI181" s="43">
        <f>VLOOKUP($C181,'факт СДП 12 мес'!$D$8:$HP$287,110,0)</f>
        <v>0</v>
      </c>
      <c r="KJ181" s="43">
        <f t="shared" si="4015"/>
        <v>0</v>
      </c>
      <c r="KK181" s="43">
        <f t="shared" si="4016"/>
        <v>0</v>
      </c>
      <c r="KL181" s="43">
        <f t="shared" si="4017"/>
        <v>0</v>
      </c>
      <c r="KM181" s="43">
        <f t="shared" si="2542"/>
        <v>0</v>
      </c>
      <c r="KN181" s="43">
        <f t="shared" si="2543"/>
        <v>0</v>
      </c>
      <c r="KO181" s="44">
        <f>'СДП (план)'!BB181</f>
        <v>0</v>
      </c>
      <c r="KP181" s="43">
        <f>'СДП (план)'!BC181</f>
        <v>0</v>
      </c>
      <c r="KQ181" s="43">
        <f t="shared" si="2544"/>
        <v>0</v>
      </c>
      <c r="KR181" s="43">
        <f t="shared" si="2545"/>
        <v>0</v>
      </c>
      <c r="KS181" s="43">
        <f>VLOOKUP($C181,'факт СДП 12 мес'!$D$8:$HP$287,189,0)</f>
        <v>0</v>
      </c>
      <c r="KT181" s="43">
        <f>VLOOKUP($C181,'факт СДП 12 мес'!$D$8:$HP$287,190,0)</f>
        <v>0</v>
      </c>
      <c r="KU181" s="43">
        <f>VLOOKUP($C181,'факт СДП 12 мес'!$D$8:$HP$287,191,0)</f>
        <v>0</v>
      </c>
      <c r="KV181" s="43">
        <f>VLOOKUP($C181,'факт СДП 12 мес'!$D$8:$HP$287,192,0)</f>
        <v>0</v>
      </c>
      <c r="KW181" s="43">
        <f>VLOOKUP($C181,'факт СДП 12 мес'!$D$8:$HP$287,193,0)</f>
        <v>0</v>
      </c>
      <c r="KX181" s="43">
        <f>VLOOKUP($C181,'факт СДП 12 мес'!$D$8:$HP$287,194,0)</f>
        <v>0</v>
      </c>
      <c r="KY181" s="43">
        <f t="shared" si="4018"/>
        <v>0</v>
      </c>
      <c r="KZ181" s="43">
        <f t="shared" si="4019"/>
        <v>0</v>
      </c>
      <c r="LA181" s="43">
        <f t="shared" si="4020"/>
        <v>0</v>
      </c>
      <c r="LB181" s="43">
        <f t="shared" si="2546"/>
        <v>0</v>
      </c>
      <c r="LC181" s="43">
        <f t="shared" si="2547"/>
        <v>0</v>
      </c>
      <c r="LD181" s="44">
        <f>'СДП (план)'!BD181</f>
        <v>0</v>
      </c>
      <c r="LE181" s="43">
        <f>'СДП (план)'!BE181</f>
        <v>0</v>
      </c>
      <c r="LF181" s="43">
        <f t="shared" si="2548"/>
        <v>0</v>
      </c>
      <c r="LG181" s="43">
        <f t="shared" si="2549"/>
        <v>0</v>
      </c>
      <c r="LH181" s="43">
        <f>VLOOKUP($C181,'факт СДП 12 мес'!$D$8:$HP$287,63,0)</f>
        <v>0</v>
      </c>
      <c r="LI181" s="43">
        <f>VLOOKUP($C181,'факт СДП 12 мес'!$D$8:$HP$287,64,0)</f>
        <v>0</v>
      </c>
      <c r="LJ181" s="43">
        <f>VLOOKUP($C181,'факт СДП 12 мес'!$D$8:$HP$287,65,0)</f>
        <v>0</v>
      </c>
      <c r="LK181" s="43">
        <f>VLOOKUP($C181,'факт СДП 12 мес'!$D$8:$HP$287,66,0)</f>
        <v>0</v>
      </c>
      <c r="LL181" s="43">
        <f>VLOOKUP($C181,'факт СДП 12 мес'!$D$8:$HP$287,67,0)</f>
        <v>0</v>
      </c>
      <c r="LM181" s="43">
        <f>VLOOKUP($C181,'факт СДП 12 мес'!$D$8:$HP$287,68,0)</f>
        <v>0</v>
      </c>
      <c r="LN181" s="43">
        <f t="shared" si="4021"/>
        <v>0</v>
      </c>
      <c r="LO181" s="43">
        <f t="shared" si="4022"/>
        <v>0</v>
      </c>
      <c r="LP181" s="43">
        <f t="shared" si="4023"/>
        <v>0</v>
      </c>
      <c r="LQ181" s="43">
        <f t="shared" si="2550"/>
        <v>0</v>
      </c>
      <c r="LR181" s="43">
        <f t="shared" si="2551"/>
        <v>0</v>
      </c>
      <c r="LS181" s="44">
        <f>'СДП (план)'!BF181</f>
        <v>0</v>
      </c>
      <c r="LT181" s="43">
        <f>'СДП (план)'!BG181</f>
        <v>0</v>
      </c>
      <c r="LU181" s="43">
        <f t="shared" si="2552"/>
        <v>0</v>
      </c>
      <c r="LV181" s="43">
        <f t="shared" si="2553"/>
        <v>0</v>
      </c>
      <c r="LW181" s="43">
        <f>VLOOKUP($C181,'факт СДП 12 мес'!$D$8:$HP$287,69,0)</f>
        <v>0</v>
      </c>
      <c r="LX181" s="43">
        <f>VLOOKUP($C181,'факт СДП 12 мес'!$D$8:$HP$287,70,0)</f>
        <v>0</v>
      </c>
      <c r="LY181" s="43">
        <f>VLOOKUP($C181,'факт СДП 12 мес'!$D$8:$HP$287,71,0)</f>
        <v>0</v>
      </c>
      <c r="LZ181" s="43">
        <f>VLOOKUP($C181,'факт СДП 12 мес'!$D$8:$HP$287,72,0)</f>
        <v>0</v>
      </c>
      <c r="MA181" s="43">
        <f>VLOOKUP($C181,'факт СДП 12 мес'!$D$8:$HP$287,73,0)</f>
        <v>0</v>
      </c>
      <c r="MB181" s="43">
        <f>VLOOKUP($C181,'факт СДП 12 мес'!$D$8:$HP$287,74,0)</f>
        <v>0</v>
      </c>
      <c r="MC181" s="43">
        <f t="shared" si="4024"/>
        <v>0</v>
      </c>
      <c r="MD181" s="43">
        <f t="shared" si="4025"/>
        <v>0</v>
      </c>
      <c r="ME181" s="43">
        <f t="shared" si="4026"/>
        <v>0</v>
      </c>
      <c r="MF181" s="43">
        <f t="shared" si="3783"/>
        <v>0</v>
      </c>
      <c r="MG181" s="43">
        <f t="shared" si="3784"/>
        <v>0</v>
      </c>
      <c r="MH181" s="44">
        <f>'СДП (план)'!BH181</f>
        <v>0</v>
      </c>
      <c r="MI181" s="43">
        <f>'СДП (план)'!BI181</f>
        <v>0</v>
      </c>
      <c r="MJ181" s="43">
        <f t="shared" si="2554"/>
        <v>0</v>
      </c>
      <c r="MK181" s="43">
        <f t="shared" si="2555"/>
        <v>0</v>
      </c>
      <c r="ML181" s="43">
        <f>VLOOKUP($C181,'факт СДП 12 мес'!$D$8:$HP$287,75,0)</f>
        <v>0</v>
      </c>
      <c r="MM181" s="43">
        <f>VLOOKUP($C181,'факт СДП 12 мес'!$D$8:$HP$287,76,0)</f>
        <v>0</v>
      </c>
      <c r="MN181" s="43">
        <f>VLOOKUP($C181,'факт СДП 12 мес'!$D$8:$HP$287,77,0)</f>
        <v>0</v>
      </c>
      <c r="MO181" s="43">
        <f>VLOOKUP($C181,'факт СДП 12 мес'!$D$8:$HP$287,78,0)</f>
        <v>0</v>
      </c>
      <c r="MP181" s="43">
        <f>VLOOKUP($C181,'факт СДП 12 мес'!$D$8:$HP$287,79,0)</f>
        <v>0</v>
      </c>
      <c r="MQ181" s="43">
        <f>VLOOKUP($C181,'факт СДП 12 мес'!$D$8:$HP$287,80,0)</f>
        <v>0</v>
      </c>
      <c r="MR181" s="43">
        <f t="shared" si="4027"/>
        <v>0</v>
      </c>
      <c r="MS181" s="43">
        <f t="shared" si="4028"/>
        <v>0</v>
      </c>
      <c r="MT181" s="43">
        <f t="shared" si="4029"/>
        <v>0</v>
      </c>
      <c r="MU181" s="43">
        <f t="shared" si="4030"/>
        <v>0</v>
      </c>
      <c r="MV181" s="43">
        <f t="shared" si="4031"/>
        <v>0</v>
      </c>
      <c r="MW181" s="44">
        <f>'СДП (план)'!BJ181</f>
        <v>0</v>
      </c>
      <c r="MX181" s="43">
        <f>'СДП (план)'!BK181</f>
        <v>0</v>
      </c>
      <c r="MY181" s="43">
        <f t="shared" si="2556"/>
        <v>0</v>
      </c>
      <c r="MZ181" s="43">
        <f t="shared" si="2557"/>
        <v>0</v>
      </c>
      <c r="NA181" s="43">
        <f>VLOOKUP($C181,'факт СДП 12 мес'!$D$8:$HP$287,81,0)</f>
        <v>0</v>
      </c>
      <c r="NB181" s="43">
        <f>VLOOKUP($C181,'факт СДП 12 мес'!$D$8:$HP$287,82,0)</f>
        <v>0</v>
      </c>
      <c r="NC181" s="43">
        <f>VLOOKUP($C181,'факт СДП 12 мес'!$D$8:$HP$287,83,0)</f>
        <v>0</v>
      </c>
      <c r="ND181" s="43">
        <f>VLOOKUP($C181,'факт СДП 12 мес'!$D$8:$HP$287,84,0)</f>
        <v>0</v>
      </c>
      <c r="NE181" s="43">
        <f>VLOOKUP($C181,'факт СДП 12 мес'!$D$8:$HP$287,85,0)</f>
        <v>0</v>
      </c>
      <c r="NF181" s="43">
        <f>VLOOKUP($C181,'факт СДП 12 мес'!$D$8:$HP$287,86,0)</f>
        <v>0</v>
      </c>
      <c r="NG181" s="43">
        <f t="shared" si="4032"/>
        <v>0</v>
      </c>
      <c r="NH181" s="43">
        <f t="shared" si="4033"/>
        <v>0</v>
      </c>
      <c r="NI181" s="43">
        <f t="shared" si="4034"/>
        <v>0</v>
      </c>
      <c r="NJ181" s="43">
        <f t="shared" si="4035"/>
        <v>0</v>
      </c>
      <c r="NK181" s="43">
        <f t="shared" si="4036"/>
        <v>0</v>
      </c>
      <c r="NL181" s="44">
        <f>'СДП (план)'!BL181</f>
        <v>0</v>
      </c>
      <c r="NM181" s="43">
        <f>'СДП (план)'!BM181</f>
        <v>0</v>
      </c>
      <c r="NN181" s="43">
        <f t="shared" si="2558"/>
        <v>0</v>
      </c>
      <c r="NO181" s="43">
        <f t="shared" si="2559"/>
        <v>0</v>
      </c>
      <c r="NP181" s="43">
        <f>VLOOKUP($C181,'факт СДП 12 мес'!$D$8:$HP$287,99,0)</f>
        <v>0</v>
      </c>
      <c r="NQ181" s="43">
        <f>VLOOKUP($C181,'факт СДП 12 мес'!$D$8:$HP$287,100,0)</f>
        <v>0</v>
      </c>
      <c r="NR181" s="43">
        <f>VLOOKUP($C181,'факт СДП 12 мес'!$D$8:$HP$287,101,0)</f>
        <v>0</v>
      </c>
      <c r="NS181" s="43">
        <f>VLOOKUP($C181,'факт СДП 12 мес'!$D$8:$HP$287,102,0)</f>
        <v>0</v>
      </c>
      <c r="NT181" s="43">
        <f>VLOOKUP($C181,'факт СДП 12 мес'!$D$8:$HP$287,103,0)</f>
        <v>0</v>
      </c>
      <c r="NU181" s="43">
        <f>VLOOKUP($C181,'факт СДП 12 мес'!$D$8:$HP$287,104,0)</f>
        <v>0</v>
      </c>
      <c r="NV181" s="43">
        <f t="shared" si="4037"/>
        <v>0</v>
      </c>
      <c r="NW181" s="43">
        <f t="shared" si="4038"/>
        <v>0</v>
      </c>
      <c r="NX181" s="43">
        <f t="shared" si="4039"/>
        <v>0</v>
      </c>
      <c r="NY181" s="43">
        <f t="shared" si="2560"/>
        <v>0</v>
      </c>
      <c r="NZ181" s="43">
        <f t="shared" si="2561"/>
        <v>0</v>
      </c>
      <c r="OA181" s="44">
        <f>'СДП (план)'!BN181</f>
        <v>0</v>
      </c>
      <c r="OB181" s="43">
        <f>'СДП (план)'!BO181</f>
        <v>0</v>
      </c>
      <c r="OC181" s="43">
        <f t="shared" si="2562"/>
        <v>0</v>
      </c>
      <c r="OD181" s="43">
        <f t="shared" si="2563"/>
        <v>0</v>
      </c>
      <c r="OE181" s="43"/>
      <c r="OF181" s="43"/>
      <c r="OG181" s="43"/>
      <c r="OH181" s="43"/>
      <c r="OI181" s="43"/>
      <c r="OJ181" s="43"/>
      <c r="OK181" s="43">
        <f t="shared" si="4040"/>
        <v>0</v>
      </c>
      <c r="OL181" s="43">
        <f t="shared" si="4041"/>
        <v>0</v>
      </c>
      <c r="OM181" s="43">
        <f t="shared" si="4042"/>
        <v>0</v>
      </c>
      <c r="ON181" s="43">
        <f t="shared" si="2564"/>
        <v>0</v>
      </c>
      <c r="OO181" s="43">
        <f t="shared" si="2565"/>
        <v>0</v>
      </c>
      <c r="OP181" s="44">
        <f>'СДП (план)'!BP181</f>
        <v>0</v>
      </c>
      <c r="OQ181" s="43">
        <f>'СДП (план)'!BQ181</f>
        <v>0</v>
      </c>
      <c r="OR181" s="43">
        <f t="shared" si="2566"/>
        <v>0</v>
      </c>
      <c r="OS181" s="43">
        <f t="shared" si="2567"/>
        <v>0</v>
      </c>
      <c r="OT181" s="43">
        <f>VLOOKUP($C181,'факт СДП 12 мес'!$D$8:$HP$287,177,0)</f>
        <v>0</v>
      </c>
      <c r="OU181" s="43">
        <f>VLOOKUP($C181,'факт СДП 12 мес'!$D$8:$HP$287,178,0)</f>
        <v>0</v>
      </c>
      <c r="OV181" s="43">
        <f>VLOOKUP($C181,'факт СДП 12 мес'!$D$8:$HP$287,179,0)</f>
        <v>0</v>
      </c>
      <c r="OW181" s="43">
        <f>VLOOKUP($C181,'факт СДП 12 мес'!$D$8:$HP$287,180,0)</f>
        <v>0</v>
      </c>
      <c r="OX181" s="43">
        <f>VLOOKUP($C181,'факт СДП 12 мес'!$D$8:$HP$287,181,0)</f>
        <v>0</v>
      </c>
      <c r="OY181" s="43">
        <f>VLOOKUP($C181,'факт СДП 12 мес'!$D$8:$HP$287,182,0)</f>
        <v>0</v>
      </c>
      <c r="OZ181" s="43">
        <f t="shared" si="4043"/>
        <v>0</v>
      </c>
      <c r="PA181" s="43">
        <f t="shared" si="4044"/>
        <v>0</v>
      </c>
      <c r="PB181" s="43">
        <f t="shared" si="4045"/>
        <v>0</v>
      </c>
      <c r="PC181" s="43">
        <f t="shared" si="2568"/>
        <v>0</v>
      </c>
      <c r="PD181" s="43">
        <f t="shared" si="2569"/>
        <v>0</v>
      </c>
      <c r="PE181" s="45">
        <f>'СДП (план)'!BR181</f>
        <v>0</v>
      </c>
      <c r="PF181" s="45">
        <f>'СДП (план)'!BS181</f>
        <v>0</v>
      </c>
      <c r="PG181" s="43">
        <f t="shared" si="2570"/>
        <v>0</v>
      </c>
      <c r="PH181" s="43">
        <f t="shared" si="2571"/>
        <v>0</v>
      </c>
      <c r="PI181" s="43">
        <f>VLOOKUP($C181,'факт СДП 12 мес'!$D$8:$HP$287,123,0)</f>
        <v>0</v>
      </c>
      <c r="PJ181" s="43">
        <f>VLOOKUP($C181,'факт СДП 12 мес'!$D$8:$HP$287,124,0)</f>
        <v>0</v>
      </c>
      <c r="PK181" s="43">
        <f>VLOOKUP($C181,'факт СДП 12 мес'!$D$8:$HP$287,125,0)</f>
        <v>0</v>
      </c>
      <c r="PL181" s="43">
        <f>VLOOKUP($C181,'факт СДП 12 мес'!$D$8:$HP$287,126,0)</f>
        <v>0</v>
      </c>
      <c r="PM181" s="43">
        <f>VLOOKUP($C181,'факт СДП 12 мес'!$D$8:$HP$287,127,0)</f>
        <v>0</v>
      </c>
      <c r="PN181" s="43">
        <f>VLOOKUP($C181,'факт СДП 12 мес'!$D$8:$HP$287,128,0)</f>
        <v>0</v>
      </c>
      <c r="PO181" s="43">
        <f t="shared" si="4046"/>
        <v>0</v>
      </c>
      <c r="PP181" s="43">
        <f t="shared" si="4047"/>
        <v>0</v>
      </c>
      <c r="PQ181" s="43">
        <f t="shared" si="4048"/>
        <v>0</v>
      </c>
      <c r="PR181" s="43">
        <f t="shared" si="2572"/>
        <v>0</v>
      </c>
      <c r="PS181" s="43">
        <f t="shared" si="2573"/>
        <v>0</v>
      </c>
      <c r="PT181" s="44">
        <f>'СДП (план)'!BT181</f>
        <v>0</v>
      </c>
      <c r="PU181" s="43">
        <f>'СДП (план)'!BU181</f>
        <v>0</v>
      </c>
      <c r="PV181" s="43">
        <f t="shared" si="2574"/>
        <v>0</v>
      </c>
      <c r="PW181" s="43">
        <f t="shared" si="2575"/>
        <v>0</v>
      </c>
      <c r="PX181" s="43">
        <f>VLOOKUP($C181,'факт СДП 12 мес'!$D$8:$HP$287,111,0)</f>
        <v>0</v>
      </c>
      <c r="PY181" s="43">
        <f>VLOOKUP($C181,'факт СДП 12 мес'!$D$8:$HP$287,112,0)</f>
        <v>0</v>
      </c>
      <c r="PZ181" s="43">
        <f>VLOOKUP($C181,'факт СДП 12 мес'!$D$8:$HP$287,113,0)</f>
        <v>0</v>
      </c>
      <c r="QA181" s="43">
        <f>VLOOKUP($C181,'факт СДП 12 мес'!$D$8:$HP$287,114,0)</f>
        <v>0</v>
      </c>
      <c r="QB181" s="43">
        <f>VLOOKUP($C181,'факт СДП 12 мес'!$D$8:$HP$287,115,0)</f>
        <v>0</v>
      </c>
      <c r="QC181" s="43">
        <f>VLOOKUP($C181,'факт СДП 12 мес'!$D$8:$HP$287,116,0)</f>
        <v>0</v>
      </c>
      <c r="QD181" s="43">
        <f t="shared" si="4049"/>
        <v>0</v>
      </c>
      <c r="QE181" s="43">
        <f t="shared" si="4050"/>
        <v>0</v>
      </c>
      <c r="QF181" s="43">
        <f t="shared" si="4051"/>
        <v>0</v>
      </c>
      <c r="QG181" s="43">
        <f t="shared" si="2576"/>
        <v>0</v>
      </c>
      <c r="QH181" s="43">
        <f t="shared" si="2577"/>
        <v>0</v>
      </c>
      <c r="QI181" s="44">
        <f>'СДП (план)'!BV181</f>
        <v>0</v>
      </c>
      <c r="QJ181" s="43">
        <f>'СДП (план)'!BW181</f>
        <v>0</v>
      </c>
      <c r="QK181" s="43">
        <f t="shared" si="2578"/>
        <v>0</v>
      </c>
      <c r="QL181" s="43">
        <f t="shared" si="2579"/>
        <v>0</v>
      </c>
      <c r="QM181" s="43">
        <f>VLOOKUP($C181,'факт СДП 12 мес'!$D$8:$HP$287,153,0)</f>
        <v>0</v>
      </c>
      <c r="QN181" s="43">
        <f>VLOOKUP($C181,'факт СДП 12 мес'!$D$8:$HP$287,154,0)</f>
        <v>0</v>
      </c>
      <c r="QO181" s="43">
        <f>VLOOKUP($C181,'факт СДП 12 мес'!$D$8:$HP$287,155,0)</f>
        <v>0</v>
      </c>
      <c r="QP181" s="43">
        <f>VLOOKUP($C181,'факт СДП 12 мес'!$D$8:$HP$287,156,0)</f>
        <v>0</v>
      </c>
      <c r="QQ181" s="43">
        <f>VLOOKUP($C181,'факт СДП 12 мес'!$D$8:$HP$287,157,0)</f>
        <v>0</v>
      </c>
      <c r="QR181" s="43">
        <f>VLOOKUP($C181,'факт СДП 12 мес'!$D$8:$HP$287,158,0)</f>
        <v>0</v>
      </c>
      <c r="QS181" s="43">
        <f t="shared" si="4052"/>
        <v>0</v>
      </c>
      <c r="QT181" s="43">
        <f t="shared" si="4053"/>
        <v>0</v>
      </c>
      <c r="QU181" s="43">
        <f t="shared" si="4054"/>
        <v>0</v>
      </c>
      <c r="QV181" s="43">
        <f t="shared" si="4055"/>
        <v>0</v>
      </c>
      <c r="QW181" s="43">
        <f t="shared" si="4056"/>
        <v>0</v>
      </c>
      <c r="QX181" s="44">
        <f>'СДП (план)'!BX181</f>
        <v>0</v>
      </c>
      <c r="QY181" s="43">
        <f>'СДП (план)'!BY181</f>
        <v>0</v>
      </c>
      <c r="QZ181" s="43">
        <f t="shared" si="2580"/>
        <v>0</v>
      </c>
      <c r="RA181" s="43">
        <f t="shared" si="2581"/>
        <v>0</v>
      </c>
      <c r="RB181" s="43">
        <f>VLOOKUP($C181,'факт СДП 12 мес'!$D$8:$HP$287,195,0)</f>
        <v>0</v>
      </c>
      <c r="RC181" s="43">
        <f>VLOOKUP($C181,'факт СДП 12 мес'!$D$8:$HP$287,196,0)</f>
        <v>0</v>
      </c>
      <c r="RD181" s="43">
        <f>VLOOKUP($C181,'факт СДП 12 мес'!$D$8:$HP$287,197,0)</f>
        <v>0</v>
      </c>
      <c r="RE181" s="43">
        <f>VLOOKUP($C181,'факт СДП 12 мес'!$D$8:$HP$287,198,0)</f>
        <v>0</v>
      </c>
      <c r="RF181" s="43">
        <f>VLOOKUP($C181,'факт СДП 12 мес'!$D$8:$HP$287,199,0)</f>
        <v>0</v>
      </c>
      <c r="RG181" s="43">
        <f>VLOOKUP($C181,'факт СДП 12 мес'!$D$8:$HP$287,200,0)</f>
        <v>0</v>
      </c>
      <c r="RH181" s="43">
        <f t="shared" si="4057"/>
        <v>0</v>
      </c>
      <c r="RI181" s="43">
        <f t="shared" si="4058"/>
        <v>0</v>
      </c>
      <c r="RJ181" s="43">
        <f t="shared" si="4059"/>
        <v>0</v>
      </c>
      <c r="RK181" s="43">
        <f t="shared" si="2582"/>
        <v>0</v>
      </c>
      <c r="RL181" s="43">
        <f t="shared" si="2583"/>
        <v>0</v>
      </c>
      <c r="RM181" s="44">
        <f>'СДП (план)'!BZ181</f>
        <v>0</v>
      </c>
      <c r="RN181" s="43">
        <f>'СДП (план)'!CA181</f>
        <v>0</v>
      </c>
      <c r="RO181" s="43">
        <f t="shared" si="2584"/>
        <v>0</v>
      </c>
      <c r="RP181" s="43">
        <f t="shared" si="2585"/>
        <v>0</v>
      </c>
      <c r="RQ181" s="43">
        <f>VLOOKUP($C181,'факт СДП 12 мес'!$D$8:$HP$287,201,0)</f>
        <v>0</v>
      </c>
      <c r="RR181" s="43">
        <f>VLOOKUP($C181,'факт СДП 12 мес'!$D$8:$HP$287,202,0)</f>
        <v>0</v>
      </c>
      <c r="RS181" s="43">
        <f>VLOOKUP($C181,'факт СДП 12 мес'!$D$8:$HP$287,203,0)</f>
        <v>0</v>
      </c>
      <c r="RT181" s="43">
        <f>VLOOKUP($C181,'факт СДП 12 мес'!$D$8:$HP$287,204,0)</f>
        <v>0</v>
      </c>
      <c r="RU181" s="43">
        <f>VLOOKUP($C181,'факт СДП 12 мес'!$D$8:$HP$287,205,0)</f>
        <v>0</v>
      </c>
      <c r="RV181" s="43">
        <f>VLOOKUP($C181,'факт СДП 12 мес'!$D$8:$HP$287,206,0)</f>
        <v>0</v>
      </c>
      <c r="RW181" s="43">
        <f t="shared" si="4060"/>
        <v>0</v>
      </c>
      <c r="RX181" s="43">
        <f t="shared" si="4061"/>
        <v>0</v>
      </c>
      <c r="RY181" s="43">
        <f t="shared" si="4062"/>
        <v>0</v>
      </c>
      <c r="RZ181" s="43">
        <f t="shared" si="2586"/>
        <v>0</v>
      </c>
      <c r="SA181" s="43">
        <f t="shared" si="2587"/>
        <v>0</v>
      </c>
      <c r="SB181" s="44">
        <f>'СДП (план)'!CB181</f>
        <v>0</v>
      </c>
      <c r="SC181" s="43">
        <f>'СДП (план)'!CC181</f>
        <v>0</v>
      </c>
      <c r="SD181" s="43">
        <f t="shared" si="4063"/>
        <v>0</v>
      </c>
      <c r="SE181" s="43">
        <f t="shared" si="4064"/>
        <v>0</v>
      </c>
      <c r="SF181" s="43">
        <f>VLOOKUP($C181,'факт СДП 12 мес'!$D$8:$HP$287,129,0)</f>
        <v>0</v>
      </c>
      <c r="SG181" s="43">
        <f>VLOOKUP($C181,'факт СДП 12 мес'!$D$8:$HP$287,130,0)</f>
        <v>0</v>
      </c>
      <c r="SH181" s="43">
        <f>VLOOKUP($C181,'факт СДП 12 мес'!$D$8:$HP$287,131,0)</f>
        <v>0</v>
      </c>
      <c r="SI181" s="43">
        <f>VLOOKUP($C181,'факт СДП 12 мес'!$D$8:$HP$287,132,0)</f>
        <v>0</v>
      </c>
      <c r="SJ181" s="43">
        <f>VLOOKUP($C181,'факт СДП 12 мес'!$D$8:$HP$287,133,0)</f>
        <v>0</v>
      </c>
      <c r="SK181" s="43">
        <f>VLOOKUP($C181,'факт СДП 12 мес'!$D$8:$HP$287,134,0)</f>
        <v>0</v>
      </c>
      <c r="SL181" s="43">
        <f t="shared" si="4065"/>
        <v>0</v>
      </c>
      <c r="SM181" s="43">
        <f t="shared" si="4066"/>
        <v>0</v>
      </c>
      <c r="SN181" s="43">
        <f t="shared" si="4067"/>
        <v>0</v>
      </c>
      <c r="SO181" s="43">
        <f t="shared" si="2588"/>
        <v>0</v>
      </c>
      <c r="SP181" s="43">
        <f t="shared" si="2589"/>
        <v>0</v>
      </c>
      <c r="SQ181" s="44">
        <f>'СДП (план)'!CD181</f>
        <v>0</v>
      </c>
      <c r="SR181" s="43">
        <f>'СДП (план)'!CE181</f>
        <v>0</v>
      </c>
      <c r="SS181" s="43">
        <f t="shared" si="4068"/>
        <v>0</v>
      </c>
      <c r="ST181" s="43">
        <f t="shared" si="4069"/>
        <v>0</v>
      </c>
      <c r="SU181" s="43">
        <f>VLOOKUP($C181,'факт СДП 12 мес'!$D$8:$HP$287,93,0)</f>
        <v>0</v>
      </c>
      <c r="SV181" s="43">
        <f>VLOOKUP($C181,'факт СДП 12 мес'!$D$8:$HP$287,94,0)</f>
        <v>0</v>
      </c>
      <c r="SW181" s="43">
        <f>VLOOKUP($C181,'факт СДП 12 мес'!$D$8:$HP$287,95,0)</f>
        <v>0</v>
      </c>
      <c r="SX181" s="43">
        <f>VLOOKUP($C181,'факт СДП 12 мес'!$D$8:$HP$287,96,0)</f>
        <v>0</v>
      </c>
      <c r="SY181" s="43">
        <f>VLOOKUP($C181,'факт СДП 12 мес'!$D$8:$HP$287,97,0)</f>
        <v>0</v>
      </c>
      <c r="SZ181" s="43">
        <f>VLOOKUP($C181,'факт СДП 12 мес'!$D$8:$HP$287,98,0)</f>
        <v>0</v>
      </c>
      <c r="TA181" s="43">
        <f t="shared" si="4070"/>
        <v>0</v>
      </c>
      <c r="TB181" s="43">
        <f t="shared" si="4071"/>
        <v>0</v>
      </c>
      <c r="TC181" s="43">
        <f t="shared" si="4072"/>
        <v>0</v>
      </c>
      <c r="TD181" s="43">
        <f t="shared" si="2590"/>
        <v>0</v>
      </c>
      <c r="TE181" s="43">
        <f t="shared" si="2591"/>
        <v>0</v>
      </c>
      <c r="TF181" s="5">
        <f>'СДП (план)'!CF181</f>
        <v>0</v>
      </c>
      <c r="TG181" s="3">
        <f>'СДП (план)'!CG181</f>
        <v>0</v>
      </c>
      <c r="TH181" s="43">
        <f t="shared" si="4073"/>
        <v>0</v>
      </c>
      <c r="TI181" s="43">
        <f t="shared" si="4074"/>
        <v>0</v>
      </c>
      <c r="TJ181" s="43">
        <f>VLOOKUP($C181,'факт СДП 12 мес'!$D$8:$HP$287,117,0)</f>
        <v>0</v>
      </c>
      <c r="TK181" s="43">
        <f>VLOOKUP($C181,'факт СДП 12 мес'!$D$8:$HP$287,118,0)</f>
        <v>0</v>
      </c>
      <c r="TL181" s="43">
        <f>VLOOKUP($C181,'факт СДП 12 мес'!$D$8:$HP$287,119,0)</f>
        <v>0</v>
      </c>
      <c r="TM181" s="43">
        <f>VLOOKUP($C181,'факт СДП 12 мес'!$D$8:$HP$287,120,0)</f>
        <v>0</v>
      </c>
      <c r="TN181" s="43">
        <f>VLOOKUP($C181,'факт СДП 12 мес'!$D$8:$HP$287,121,0)</f>
        <v>0</v>
      </c>
      <c r="TO181" s="43">
        <f>VLOOKUP($C181,'факт СДП 12 мес'!$D$8:$HP$287,122,0)</f>
        <v>0</v>
      </c>
      <c r="TP181" s="43">
        <f t="shared" si="4075"/>
        <v>0</v>
      </c>
      <c r="TQ181" s="43">
        <f t="shared" si="4076"/>
        <v>0</v>
      </c>
      <c r="TR181" s="43">
        <f t="shared" si="4077"/>
        <v>0</v>
      </c>
      <c r="TS181" s="43">
        <f t="shared" si="2592"/>
        <v>0</v>
      </c>
      <c r="TT181" s="43">
        <f t="shared" si="2593"/>
        <v>0</v>
      </c>
      <c r="TU181" s="43">
        <f>'СДП (план)'!CH181</f>
        <v>0</v>
      </c>
      <c r="TV181" s="43">
        <f>'СДП (план)'!CI181</f>
        <v>0</v>
      </c>
      <c r="TW181" s="43">
        <f t="shared" si="2594"/>
        <v>0</v>
      </c>
      <c r="TX181" s="43">
        <f t="shared" si="2595"/>
        <v>0</v>
      </c>
      <c r="TY181" s="43">
        <f>VLOOKUP($C181,'факт СДП 12 мес'!$D$8:$HP$287,207,0)</f>
        <v>0</v>
      </c>
      <c r="TZ181" s="43">
        <f>VLOOKUP($C181,'факт СДП 12 мес'!$D$8:$HP$287,208,0)</f>
        <v>0</v>
      </c>
      <c r="UA181" s="43">
        <f>VLOOKUP($C181,'факт СДП 12 мес'!$D$8:$HP$287,209,0)</f>
        <v>0</v>
      </c>
      <c r="UB181" s="43">
        <f>VLOOKUP($C181,'факт СДП 12 мес'!$D$8:$HP$287,210,0)</f>
        <v>0</v>
      </c>
      <c r="UC181" s="43">
        <f>VLOOKUP($C181,'факт СДП 12 мес'!$D$8:$HP$287,211,0)</f>
        <v>0</v>
      </c>
      <c r="UD181" s="43">
        <f>VLOOKUP($C181,'факт СДП 12 мес'!$D$8:$HP$287,212,0)</f>
        <v>0</v>
      </c>
      <c r="UE181" s="43">
        <f t="shared" si="4078"/>
        <v>0</v>
      </c>
      <c r="UF181" s="43">
        <f t="shared" si="4079"/>
        <v>0</v>
      </c>
      <c r="UG181" s="43">
        <f t="shared" si="4080"/>
        <v>0</v>
      </c>
      <c r="UH181" s="43">
        <f t="shared" si="4081"/>
        <v>0</v>
      </c>
      <c r="UI181" s="43">
        <f t="shared" si="4082"/>
        <v>0</v>
      </c>
      <c r="UJ181" s="43"/>
      <c r="UK181" s="43"/>
      <c r="UL181" s="43"/>
      <c r="UM181" s="43"/>
      <c r="UN181" s="43"/>
      <c r="UO181" s="43"/>
      <c r="UP181" s="43"/>
      <c r="UQ181" s="43"/>
      <c r="UR181" s="43"/>
      <c r="US181" s="43"/>
      <c r="UT181" s="43"/>
      <c r="UU181" s="43"/>
      <c r="UV181" s="43"/>
      <c r="UW181" s="43">
        <f t="shared" si="3751"/>
        <v>0</v>
      </c>
      <c r="UX181" s="43">
        <f t="shared" si="3752"/>
        <v>0</v>
      </c>
      <c r="UY181" s="47">
        <f>'СДП (план)'!CN181</f>
        <v>0</v>
      </c>
      <c r="UZ181" s="47">
        <f>'СДП (план)'!CO181</f>
        <v>0</v>
      </c>
      <c r="VA181" s="43">
        <f t="shared" si="3921"/>
        <v>0</v>
      </c>
      <c r="VB181" s="43">
        <f t="shared" si="3922"/>
        <v>0</v>
      </c>
      <c r="VC181" s="47">
        <f t="shared" si="3923"/>
        <v>5</v>
      </c>
      <c r="VD181" s="47">
        <f t="shared" si="3924"/>
        <v>121977.75</v>
      </c>
      <c r="VE181" s="47">
        <f t="shared" si="3925"/>
        <v>24</v>
      </c>
      <c r="VF181" s="47">
        <f t="shared" si="3926"/>
        <v>0</v>
      </c>
      <c r="VG181" s="47">
        <f t="shared" si="3927"/>
        <v>0</v>
      </c>
      <c r="VH181" s="47">
        <f t="shared" si="3928"/>
        <v>0</v>
      </c>
      <c r="VI181" s="47">
        <f t="shared" si="3929"/>
        <v>0</v>
      </c>
      <c r="VJ181" s="47">
        <f t="shared" si="3930"/>
        <v>0</v>
      </c>
      <c r="VK181" s="47">
        <f t="shared" si="3931"/>
        <v>5.45</v>
      </c>
      <c r="VL181" s="43">
        <f t="shared" si="3932"/>
        <v>5</v>
      </c>
      <c r="VM181" s="43">
        <f t="shared" si="3933"/>
        <v>121977.75</v>
      </c>
    </row>
    <row r="182" spans="1:585" s="32" customFormat="1" ht="15.75" x14ac:dyDescent="0.2">
      <c r="A182" s="171"/>
      <c r="B182" s="171">
        <v>116</v>
      </c>
      <c r="C182" s="245" t="s">
        <v>394</v>
      </c>
      <c r="D182" s="392" t="s">
        <v>205</v>
      </c>
      <c r="E182" s="370">
        <v>16026</v>
      </c>
      <c r="F182" s="136">
        <v>16828</v>
      </c>
      <c r="G182" s="406">
        <v>1.62</v>
      </c>
      <c r="H182" s="372"/>
      <c r="I182" s="373">
        <v>1</v>
      </c>
      <c r="J182" s="515">
        <v>0.95</v>
      </c>
      <c r="K182" s="228"/>
      <c r="L182" s="1">
        <v>1.4</v>
      </c>
      <c r="M182" s="1">
        <v>1.68</v>
      </c>
      <c r="N182" s="1">
        <v>2.23</v>
      </c>
      <c r="O182" s="9">
        <v>2.57</v>
      </c>
      <c r="P182" s="44">
        <f>'СДП (план)'!P182</f>
        <v>0</v>
      </c>
      <c r="Q182" s="44">
        <f>'СДП (план)'!Q182</f>
        <v>0</v>
      </c>
      <c r="R182" s="43">
        <f t="shared" si="2482"/>
        <v>0</v>
      </c>
      <c r="S182" s="43">
        <f t="shared" si="2483"/>
        <v>0</v>
      </c>
      <c r="T182" s="43">
        <f>VLOOKUP($C182,'факт СДП 12 мес'!$D$8:$HP$287,9,0)</f>
        <v>0</v>
      </c>
      <c r="U182" s="43">
        <f>VLOOKUP($C182,'факт СДП 12 мес'!$D$8:$HP$287,10,0)</f>
        <v>0</v>
      </c>
      <c r="V182" s="43">
        <f>VLOOKUP($C182,'факт СДП 12 мес'!$D$8:$HP$287,11,0)</f>
        <v>0</v>
      </c>
      <c r="W182" s="43">
        <f>VLOOKUP($C182,'факт СДП 12 мес'!$D$8:$HP$287,12,0)</f>
        <v>0</v>
      </c>
      <c r="X182" s="43">
        <f>VLOOKUP($C182,'факт СДП 12 мес'!$D$8:$HP$287,13,0)</f>
        <v>0</v>
      </c>
      <c r="Y182" s="43">
        <f>VLOOKUP($C182,'факт СДП 12 мес'!$D$8:$HP$287,14,0)</f>
        <v>0</v>
      </c>
      <c r="Z182" s="43">
        <f t="shared" si="3949"/>
        <v>0</v>
      </c>
      <c r="AA182" s="43">
        <f t="shared" si="3950"/>
        <v>0</v>
      </c>
      <c r="AB182" s="43">
        <f t="shared" si="3951"/>
        <v>0</v>
      </c>
      <c r="AC182" s="43">
        <f t="shared" si="3952"/>
        <v>0</v>
      </c>
      <c r="AD182" s="43">
        <f t="shared" si="3953"/>
        <v>0</v>
      </c>
      <c r="AE182" s="135">
        <f>'СДП (план)'!R182</f>
        <v>0</v>
      </c>
      <c r="AF182" s="135">
        <f>'СДП (план)'!S182</f>
        <v>0</v>
      </c>
      <c r="AG182" s="43">
        <f t="shared" si="2484"/>
        <v>0</v>
      </c>
      <c r="AH182" s="43">
        <f t="shared" si="2485"/>
        <v>0</v>
      </c>
      <c r="AI182" s="43">
        <f>VLOOKUP($C182,'факт СДП 12 мес'!$D$8:$HP$287,3,0)</f>
        <v>0</v>
      </c>
      <c r="AJ182" s="43">
        <f>VLOOKUP($C182,'факт СДП 12 мес'!$D$8:$HP$287,4,0)</f>
        <v>0</v>
      </c>
      <c r="AK182" s="43">
        <f>VLOOKUP($C182,'факт СДП 12 мес'!$D$8:$HP$287,5,0)</f>
        <v>0</v>
      </c>
      <c r="AL182" s="43">
        <f>VLOOKUP($C182,'факт СДП 12 мес'!$D$8:$HP$287,6,0)</f>
        <v>0</v>
      </c>
      <c r="AM182" s="43">
        <f>VLOOKUP($C182,'факт СДП 12 мес'!$D$8:$HP$287,7,0)</f>
        <v>0</v>
      </c>
      <c r="AN182" s="43">
        <f>VLOOKUP($C182,'факт СДП 12 мес'!$D$8:$HP$287,8,0)</f>
        <v>0</v>
      </c>
      <c r="AO182" s="43">
        <f t="shared" si="3954"/>
        <v>0</v>
      </c>
      <c r="AP182" s="43">
        <f t="shared" si="3955"/>
        <v>0</v>
      </c>
      <c r="AQ182" s="43">
        <f t="shared" si="3956"/>
        <v>0</v>
      </c>
      <c r="AR182" s="43">
        <f t="shared" si="3957"/>
        <v>0</v>
      </c>
      <c r="AS182" s="43">
        <f t="shared" si="3958"/>
        <v>0</v>
      </c>
      <c r="AT182" s="44">
        <f>'СДП (план)'!T182</f>
        <v>0</v>
      </c>
      <c r="AU182" s="43">
        <f>'СДП (план)'!U182</f>
        <v>0</v>
      </c>
      <c r="AV182" s="43">
        <f t="shared" si="2486"/>
        <v>0</v>
      </c>
      <c r="AW182" s="43">
        <f t="shared" si="2487"/>
        <v>0</v>
      </c>
      <c r="AX182" s="43">
        <f>VLOOKUP($C182,'факт СДП 12 мес'!$D$8:$HP$287,159,0)</f>
        <v>0</v>
      </c>
      <c r="AY182" s="43">
        <f>VLOOKUP($C182,'факт СДП 12 мес'!$D$8:$HP$287,160,0)</f>
        <v>0</v>
      </c>
      <c r="AZ182" s="43">
        <f>VLOOKUP($C182,'факт СДП 12 мес'!$D$8:$HP$287,161,0)</f>
        <v>0</v>
      </c>
      <c r="BA182" s="43">
        <f>VLOOKUP($C182,'факт СДП 12 мес'!$D$8:$HP$287,162,0)</f>
        <v>0</v>
      </c>
      <c r="BB182" s="43">
        <f>VLOOKUP($C182,'факт СДП 12 мес'!$D$8:$HP$287,163,0)</f>
        <v>0</v>
      </c>
      <c r="BC182" s="43">
        <f>VLOOKUP($C182,'факт СДП 12 мес'!$D$8:$HP$287,164,0)</f>
        <v>0</v>
      </c>
      <c r="BD182" s="43">
        <f t="shared" si="3959"/>
        <v>0</v>
      </c>
      <c r="BE182" s="43">
        <f t="shared" si="3960"/>
        <v>0</v>
      </c>
      <c r="BF182" s="43">
        <f t="shared" si="3961"/>
        <v>0</v>
      </c>
      <c r="BG182" s="43">
        <f t="shared" si="3962"/>
        <v>0</v>
      </c>
      <c r="BH182" s="43">
        <f t="shared" si="3963"/>
        <v>0</v>
      </c>
      <c r="BI182" s="87">
        <f>'СДП (план)'!V182</f>
        <v>0</v>
      </c>
      <c r="BJ182" s="3">
        <f>'СДП (план)'!W182</f>
        <v>0</v>
      </c>
      <c r="BK182" s="43">
        <f t="shared" si="2488"/>
        <v>0</v>
      </c>
      <c r="BL182" s="43">
        <f t="shared" si="2489"/>
        <v>0</v>
      </c>
      <c r="BM182" s="43">
        <f>VLOOKUP($C182,'факт СДП 12 мес'!$D$8:$HP$287,21,0)</f>
        <v>0</v>
      </c>
      <c r="BN182" s="43">
        <f>VLOOKUP($C182,'факт СДП 12 мес'!$D$8:$HP$287,22,0)</f>
        <v>0</v>
      </c>
      <c r="BO182" s="43">
        <f>VLOOKUP($C182,'факт СДП 12 мес'!$D$8:$HP$287,23,0)</f>
        <v>0</v>
      </c>
      <c r="BP182" s="43">
        <f>VLOOKUP($C182,'факт СДП 12 мес'!$D$8:$HP$287,24,0)</f>
        <v>0</v>
      </c>
      <c r="BQ182" s="43">
        <f>VLOOKUP($C182,'факт СДП 12 мес'!$D$8:$HP$287,25,0)</f>
        <v>0</v>
      </c>
      <c r="BR182" s="43">
        <f>VLOOKUP($C182,'факт СДП 12 мес'!$D$8:$HP$287,26,0)</f>
        <v>0</v>
      </c>
      <c r="BS182" s="43">
        <f t="shared" si="3964"/>
        <v>0</v>
      </c>
      <c r="BT182" s="43">
        <f t="shared" si="3965"/>
        <v>0</v>
      </c>
      <c r="BU182" s="43">
        <f t="shared" si="3966"/>
        <v>0</v>
      </c>
      <c r="BV182" s="43">
        <f t="shared" si="3967"/>
        <v>0</v>
      </c>
      <c r="BW182" s="43">
        <f t="shared" si="3968"/>
        <v>0</v>
      </c>
      <c r="BX182" s="44">
        <f>'СДП (план)'!X182</f>
        <v>0</v>
      </c>
      <c r="BY182" s="43">
        <f>'СДП (план)'!Y182</f>
        <v>0</v>
      </c>
      <c r="BZ182" s="43">
        <f t="shared" si="2490"/>
        <v>0</v>
      </c>
      <c r="CA182" s="43">
        <f t="shared" si="2491"/>
        <v>0</v>
      </c>
      <c r="CB182" s="43">
        <f>VLOOKUP($C182,'факт СДП 12 мес'!$D$8:$HP$287,15,0)</f>
        <v>0</v>
      </c>
      <c r="CC182" s="43">
        <f>VLOOKUP($C182,'факт СДП 12 мес'!$D$8:$HP$287,16,0)</f>
        <v>0</v>
      </c>
      <c r="CD182" s="43">
        <f>VLOOKUP($C182,'факт СДП 12 мес'!$D$8:$HP$287,17,0)</f>
        <v>0</v>
      </c>
      <c r="CE182" s="43">
        <f>VLOOKUP($C182,'факт СДП 12 мес'!$D$8:$HP$287,18,0)</f>
        <v>0</v>
      </c>
      <c r="CF182" s="43">
        <f>VLOOKUP($C182,'факт СДП 12 мес'!$D$8:$HP$287,19,0)</f>
        <v>0</v>
      </c>
      <c r="CG182" s="43">
        <f>VLOOKUP($C182,'факт СДП 12 мес'!$D$8:$HP$287,20,0)</f>
        <v>0</v>
      </c>
      <c r="CH182" s="43">
        <f t="shared" si="3969"/>
        <v>0</v>
      </c>
      <c r="CI182" s="43">
        <f t="shared" si="3970"/>
        <v>0</v>
      </c>
      <c r="CJ182" s="43">
        <f t="shared" si="3971"/>
        <v>0</v>
      </c>
      <c r="CK182" s="43">
        <f t="shared" si="3763"/>
        <v>0</v>
      </c>
      <c r="CL182" s="43">
        <f t="shared" si="3764"/>
        <v>0</v>
      </c>
      <c r="CM182" s="45">
        <f>'СДП (план)'!Z182</f>
        <v>0</v>
      </c>
      <c r="CN182" s="43">
        <f>'СДП (план)'!AA182</f>
        <v>0</v>
      </c>
      <c r="CO182" s="43">
        <f t="shared" si="2492"/>
        <v>0</v>
      </c>
      <c r="CP182" s="43">
        <f t="shared" si="2493"/>
        <v>0</v>
      </c>
      <c r="CQ182" s="43">
        <f>VLOOKUP($C182,'факт СДП 12 мес'!$D$8:$HP$287,165,0)</f>
        <v>0</v>
      </c>
      <c r="CR182" s="43">
        <f>VLOOKUP($C182,'факт СДП 12 мес'!$D$8:$HP$287,166,0)</f>
        <v>0</v>
      </c>
      <c r="CS182" s="43">
        <f>VLOOKUP($C182,'факт СДП 12 мес'!$D$8:$HP$287,167,0)</f>
        <v>0</v>
      </c>
      <c r="CT182" s="43">
        <f>VLOOKUP($C182,'факт СДП 12 мес'!$D$8:$HP$287,168,0)</f>
        <v>0</v>
      </c>
      <c r="CU182" s="43">
        <f>VLOOKUP($C182,'факт СДП 12 мес'!$D$8:$HP$287,169,0)</f>
        <v>0</v>
      </c>
      <c r="CV182" s="43">
        <f>VLOOKUP($C182,'факт СДП 12 мес'!$D$8:$HP$287,170,0)</f>
        <v>0</v>
      </c>
      <c r="CW182" s="43">
        <f t="shared" si="3972"/>
        <v>0</v>
      </c>
      <c r="CX182" s="43">
        <f t="shared" si="3973"/>
        <v>0</v>
      </c>
      <c r="CY182" s="43">
        <f t="shared" si="3974"/>
        <v>0</v>
      </c>
      <c r="CZ182" s="43">
        <f t="shared" si="2494"/>
        <v>0</v>
      </c>
      <c r="DA182" s="43">
        <f t="shared" si="2495"/>
        <v>0</v>
      </c>
      <c r="DB182" s="5">
        <f>'СДП (план)'!AB182</f>
        <v>0</v>
      </c>
      <c r="DC182" s="3">
        <f>'СДП (план)'!AC182</f>
        <v>0</v>
      </c>
      <c r="DD182" s="43">
        <f t="shared" si="2496"/>
        <v>0</v>
      </c>
      <c r="DE182" s="43">
        <f t="shared" si="2497"/>
        <v>0</v>
      </c>
      <c r="DF182" s="43">
        <f>VLOOKUP($C182,'факт СДП 12 мес'!$D$8:$HP$287,57,0)</f>
        <v>0</v>
      </c>
      <c r="DG182" s="43">
        <f>VLOOKUP($C182,'факт СДП 12 мес'!$D$8:$HP$287,58,0)</f>
        <v>0</v>
      </c>
      <c r="DH182" s="43">
        <f>VLOOKUP($C182,'факт СДП 12 мес'!$D$8:$HP$287,59,0)</f>
        <v>0</v>
      </c>
      <c r="DI182" s="43">
        <f>VLOOKUP($C182,'факт СДП 12 мес'!$D$8:$HP$287,60,0)</f>
        <v>0</v>
      </c>
      <c r="DJ182" s="43">
        <f>VLOOKUP($C182,'факт СДП 12 мес'!$D$8:$HP$287,61,0)</f>
        <v>0</v>
      </c>
      <c r="DK182" s="43">
        <f>VLOOKUP($C182,'факт СДП 12 мес'!$D$8:$HP$287,62,0)</f>
        <v>0</v>
      </c>
      <c r="DL182" s="43">
        <f t="shared" si="3975"/>
        <v>0</v>
      </c>
      <c r="DM182" s="43">
        <f t="shared" si="3976"/>
        <v>0</v>
      </c>
      <c r="DN182" s="43">
        <f t="shared" si="3977"/>
        <v>0</v>
      </c>
      <c r="DO182" s="43">
        <f t="shared" si="2498"/>
        <v>0</v>
      </c>
      <c r="DP182" s="43">
        <f t="shared" si="2499"/>
        <v>0</v>
      </c>
      <c r="DQ182" s="5">
        <f>'СДП (план)'!AD182</f>
        <v>0</v>
      </c>
      <c r="DR182" s="3">
        <f>'СДП (план)'!AE182</f>
        <v>0</v>
      </c>
      <c r="DS182" s="43">
        <f t="shared" si="2500"/>
        <v>0</v>
      </c>
      <c r="DT182" s="43">
        <f t="shared" si="2501"/>
        <v>0</v>
      </c>
      <c r="DU182" s="43">
        <f>VLOOKUP($C182,'факт СДП 12 мес'!$D$8:$HP$287,33,0)</f>
        <v>0</v>
      </c>
      <c r="DV182" s="43">
        <f>VLOOKUP($C182,'факт СДП 12 мес'!$D$8:$HP$287,34,0)</f>
        <v>0</v>
      </c>
      <c r="DW182" s="43">
        <f>VLOOKUP($C182,'факт СДП 12 мес'!$D$8:$HP$287,35,0)</f>
        <v>0</v>
      </c>
      <c r="DX182" s="43">
        <f>VLOOKUP($C182,'факт СДП 12 мес'!$D$8:$HP$287,36,0)</f>
        <v>0</v>
      </c>
      <c r="DY182" s="43">
        <f>VLOOKUP($C182,'факт СДП 12 мес'!$D$8:$HP$287,37,0)</f>
        <v>0</v>
      </c>
      <c r="DZ182" s="43">
        <f>VLOOKUP($C182,'факт СДП 12 мес'!$D$8:$HP$287,38,0)</f>
        <v>0</v>
      </c>
      <c r="EA182" s="43">
        <f t="shared" si="3978"/>
        <v>0</v>
      </c>
      <c r="EB182" s="43">
        <f t="shared" si="3979"/>
        <v>0</v>
      </c>
      <c r="EC182" s="43">
        <f t="shared" si="3980"/>
        <v>0</v>
      </c>
      <c r="ED182" s="43">
        <f t="shared" si="3981"/>
        <v>0</v>
      </c>
      <c r="EE182" s="43">
        <f t="shared" si="3982"/>
        <v>0</v>
      </c>
      <c r="EF182" s="5">
        <f>'СДП (план)'!AF182</f>
        <v>0</v>
      </c>
      <c r="EG182" s="3">
        <f>'СДП (план)'!AG182</f>
        <v>0</v>
      </c>
      <c r="EH182" s="43">
        <f t="shared" si="2502"/>
        <v>0</v>
      </c>
      <c r="EI182" s="43">
        <f t="shared" si="2503"/>
        <v>0</v>
      </c>
      <c r="EJ182" s="43">
        <f>VLOOKUP($C182,'факт СДП 12 мес'!$D$8:$HP$287,27,0)</f>
        <v>0</v>
      </c>
      <c r="EK182" s="43">
        <f>VLOOKUP($C182,'факт СДП 12 мес'!$D$8:$HP$287,28,0)</f>
        <v>0</v>
      </c>
      <c r="EL182" s="43">
        <f>VLOOKUP($C182,'факт СДП 12 мес'!$D$8:$HP$287,29,0)</f>
        <v>0</v>
      </c>
      <c r="EM182" s="43">
        <f>VLOOKUP($C182,'факт СДП 12 мес'!$D$8:$HP$287,30,0)</f>
        <v>0</v>
      </c>
      <c r="EN182" s="43">
        <f>VLOOKUP($C182,'факт СДП 12 мес'!$D$8:$HP$287,31,0)</f>
        <v>0</v>
      </c>
      <c r="EO182" s="43">
        <f>VLOOKUP($C182,'факт СДП 12 мес'!$D$8:$HP$287,32,0)</f>
        <v>0</v>
      </c>
      <c r="EP182" s="43">
        <f t="shared" si="3983"/>
        <v>0</v>
      </c>
      <c r="EQ182" s="43">
        <f t="shared" si="3984"/>
        <v>0</v>
      </c>
      <c r="ER182" s="43">
        <f t="shared" si="3985"/>
        <v>0</v>
      </c>
      <c r="ES182" s="43">
        <f t="shared" si="3986"/>
        <v>0</v>
      </c>
      <c r="ET182" s="43">
        <f t="shared" si="3987"/>
        <v>0</v>
      </c>
      <c r="EU182" s="44">
        <f>'СДП (план)'!AH182</f>
        <v>0</v>
      </c>
      <c r="EV182" s="43">
        <f>'СДП (план)'!AI182</f>
        <v>0</v>
      </c>
      <c r="EW182" s="43">
        <f t="shared" si="2504"/>
        <v>0</v>
      </c>
      <c r="EX182" s="43">
        <f t="shared" si="2505"/>
        <v>0</v>
      </c>
      <c r="EY182" s="43">
        <f>VLOOKUP($C182,'факт СДП 12 мес'!$D$8:$HP$287,87,0)</f>
        <v>0</v>
      </c>
      <c r="EZ182" s="43">
        <f>VLOOKUP($C182,'факт СДП 12 мес'!$D$8:$HP$287,88,0)</f>
        <v>0</v>
      </c>
      <c r="FA182" s="43">
        <f>VLOOKUP($C182,'факт СДП 12 мес'!$D$8:$HP$287,89,0)</f>
        <v>0</v>
      </c>
      <c r="FB182" s="43">
        <f>VLOOKUP($C182,'факт СДП 12 мес'!$D$8:$HP$287,90,0)</f>
        <v>0</v>
      </c>
      <c r="FC182" s="43">
        <f>VLOOKUP($C182,'факт СДП 12 мес'!$D$8:$HP$287,91,0)</f>
        <v>0</v>
      </c>
      <c r="FD182" s="43">
        <f>VLOOKUP($C182,'факт СДП 12 мес'!$D$8:$HP$287,92,0)</f>
        <v>0</v>
      </c>
      <c r="FE182" s="43">
        <f t="shared" si="3988"/>
        <v>0</v>
      </c>
      <c r="FF182" s="43">
        <f t="shared" si="3989"/>
        <v>0</v>
      </c>
      <c r="FG182" s="43">
        <f t="shared" si="3990"/>
        <v>0</v>
      </c>
      <c r="FH182" s="43">
        <f t="shared" si="2506"/>
        <v>0</v>
      </c>
      <c r="FI182" s="43">
        <f t="shared" si="2507"/>
        <v>0</v>
      </c>
      <c r="FJ182" s="44">
        <f>'СДП (план)'!AJ182</f>
        <v>0</v>
      </c>
      <c r="FK182" s="43">
        <f>'СДП (план)'!AK182</f>
        <v>0</v>
      </c>
      <c r="FL182" s="43">
        <f t="shared" si="2508"/>
        <v>0</v>
      </c>
      <c r="FM182" s="43">
        <f t="shared" si="2509"/>
        <v>0</v>
      </c>
      <c r="FN182" s="43">
        <f>VLOOKUP($C182,'факт СДП 12 мес'!$D$8:$HP$287,39,0)</f>
        <v>0</v>
      </c>
      <c r="FO182" s="43">
        <f>VLOOKUP($C182,'факт СДП 12 мес'!$D$8:$HP$287,40,0)</f>
        <v>0</v>
      </c>
      <c r="FP182" s="43">
        <f>VLOOKUP($C182,'факт СДП 12 мес'!$D$8:$HP$287,41,0)</f>
        <v>0</v>
      </c>
      <c r="FQ182" s="43">
        <f>VLOOKUP($C182,'факт СДП 12 мес'!$D$8:$HP$287,42,0)</f>
        <v>0</v>
      </c>
      <c r="FR182" s="43">
        <f>VLOOKUP($C182,'факт СДП 12 мес'!$D$8:$HP$287,43,0)</f>
        <v>0</v>
      </c>
      <c r="FS182" s="43">
        <f>VLOOKUP($C182,'факт СДП 12 мес'!$D$8:$HP$287,44,0)</f>
        <v>0</v>
      </c>
      <c r="FT182" s="43">
        <f t="shared" si="3991"/>
        <v>0</v>
      </c>
      <c r="FU182" s="43">
        <f t="shared" si="3992"/>
        <v>0</v>
      </c>
      <c r="FV182" s="43">
        <f t="shared" si="3993"/>
        <v>0</v>
      </c>
      <c r="FW182" s="43">
        <f t="shared" si="2510"/>
        <v>0</v>
      </c>
      <c r="FX182" s="43">
        <f t="shared" si="2511"/>
        <v>0</v>
      </c>
      <c r="FY182" s="44">
        <f>'СДП (план)'!AL182</f>
        <v>0</v>
      </c>
      <c r="FZ182" s="43">
        <f>'СДП (план)'!AM182</f>
        <v>0</v>
      </c>
      <c r="GA182" s="43">
        <f t="shared" si="2512"/>
        <v>0</v>
      </c>
      <c r="GB182" s="43">
        <f t="shared" si="2513"/>
        <v>0</v>
      </c>
      <c r="GC182" s="43">
        <f>VLOOKUP($C182,'факт СДП 12 мес'!$D$8:$HP$287,45,0)</f>
        <v>0</v>
      </c>
      <c r="GD182" s="43">
        <f>VLOOKUP($C182,'факт СДП 12 мес'!$D$8:$HP$287,46,0)</f>
        <v>0</v>
      </c>
      <c r="GE182" s="43">
        <f>VLOOKUP($C182,'факт СДП 12 мес'!$D$8:$HP$287,47,0)</f>
        <v>0</v>
      </c>
      <c r="GF182" s="43">
        <f>VLOOKUP($C182,'факт СДП 12 мес'!$D$8:$HP$287,48,0)</f>
        <v>0</v>
      </c>
      <c r="GG182" s="43">
        <f>VLOOKUP($C182,'факт СДП 12 мес'!$D$8:$HP$287,49,0)</f>
        <v>0</v>
      </c>
      <c r="GH182" s="43">
        <f>VLOOKUP($C182,'факт СДП 12 мес'!$D$8:$HP$287,50,0)</f>
        <v>0</v>
      </c>
      <c r="GI182" s="43">
        <f t="shared" si="3994"/>
        <v>0</v>
      </c>
      <c r="GJ182" s="43">
        <f t="shared" si="3995"/>
        <v>0</v>
      </c>
      <c r="GK182" s="43">
        <f t="shared" si="3996"/>
        <v>0</v>
      </c>
      <c r="GL182" s="43">
        <f t="shared" si="2514"/>
        <v>0</v>
      </c>
      <c r="GM182" s="43">
        <f t="shared" si="2515"/>
        <v>0</v>
      </c>
      <c r="GN182" s="5">
        <f>'СДП (план)'!AN182</f>
        <v>0</v>
      </c>
      <c r="GO182" s="3">
        <f>'СДП (план)'!AO182</f>
        <v>0</v>
      </c>
      <c r="GP182" s="43">
        <f t="shared" si="2516"/>
        <v>0</v>
      </c>
      <c r="GQ182" s="43">
        <f t="shared" si="2517"/>
        <v>0</v>
      </c>
      <c r="GR182" s="43">
        <f>VLOOKUP($C182,'факт СДП 12 мес'!$D$8:$HP$287,51,0)</f>
        <v>0</v>
      </c>
      <c r="GS182" s="43">
        <f>VLOOKUP($C182,'факт СДП 12 мес'!$D$8:$HP$287,52,0)</f>
        <v>0</v>
      </c>
      <c r="GT182" s="43">
        <f>VLOOKUP($C182,'факт СДП 12 мес'!$D$8:$HP$287,53,0)</f>
        <v>0</v>
      </c>
      <c r="GU182" s="43">
        <f>VLOOKUP($C182,'факт СДП 12 мес'!$D$8:$HP$287,54,0)</f>
        <v>0</v>
      </c>
      <c r="GV182" s="43">
        <f>VLOOKUP($C182,'факт СДП 12 мес'!$D$8:$HP$287,55,0)</f>
        <v>0</v>
      </c>
      <c r="GW182" s="43">
        <f>VLOOKUP($C182,'факт СДП 12 мес'!$D$8:$HP$287,56,0)</f>
        <v>0</v>
      </c>
      <c r="GX182" s="43">
        <f t="shared" si="3997"/>
        <v>0</v>
      </c>
      <c r="GY182" s="43">
        <f t="shared" si="3998"/>
        <v>0</v>
      </c>
      <c r="GZ182" s="43">
        <f t="shared" si="3999"/>
        <v>0</v>
      </c>
      <c r="HA182" s="43">
        <f t="shared" si="2518"/>
        <v>0</v>
      </c>
      <c r="HB182" s="43">
        <f t="shared" si="2519"/>
        <v>0</v>
      </c>
      <c r="HC182" s="5">
        <f>'СДП (план)'!AP182</f>
        <v>0</v>
      </c>
      <c r="HD182" s="3">
        <f>'СДП (план)'!AQ182</f>
        <v>0</v>
      </c>
      <c r="HE182" s="43">
        <f t="shared" si="2520"/>
        <v>0</v>
      </c>
      <c r="HF182" s="43">
        <f t="shared" si="2521"/>
        <v>0</v>
      </c>
      <c r="HG182" s="43">
        <f>VLOOKUP($C182,'факт СДП 12 мес'!$D$8:$HP$287,141,0)</f>
        <v>0</v>
      </c>
      <c r="HH182" s="43">
        <f>VLOOKUP($C182,'факт СДП 12 мес'!$D$8:$HP$287,142,0)</f>
        <v>0</v>
      </c>
      <c r="HI182" s="43">
        <f>VLOOKUP($C182,'факт СДП 12 мес'!$D$8:$HP$287,143,0)</f>
        <v>0</v>
      </c>
      <c r="HJ182" s="43">
        <f>VLOOKUP($C182,'факт СДП 12 мес'!$D$8:$HP$287,144,0)</f>
        <v>0</v>
      </c>
      <c r="HK182" s="43">
        <f>VLOOKUP($C182,'факт СДП 12 мес'!$D$8:$HP$287,145,0)</f>
        <v>0</v>
      </c>
      <c r="HL182" s="43">
        <f>VLOOKUP($C182,'факт СДП 12 мес'!$D$8:$HP$287,146,0)</f>
        <v>0</v>
      </c>
      <c r="HM182" s="43">
        <f t="shared" si="4000"/>
        <v>0</v>
      </c>
      <c r="HN182" s="43">
        <f t="shared" si="4001"/>
        <v>0</v>
      </c>
      <c r="HO182" s="43">
        <f t="shared" si="4002"/>
        <v>0</v>
      </c>
      <c r="HP182" s="43">
        <f t="shared" si="2522"/>
        <v>0</v>
      </c>
      <c r="HQ182" s="43">
        <f t="shared" si="2523"/>
        <v>0</v>
      </c>
      <c r="HR182" s="44">
        <f>'СДП (план)'!AR182</f>
        <v>0</v>
      </c>
      <c r="HS182" s="43">
        <f>'СДП (план)'!AS182</f>
        <v>0</v>
      </c>
      <c r="HT182" s="43">
        <f t="shared" si="2524"/>
        <v>0</v>
      </c>
      <c r="HU182" s="43">
        <f t="shared" si="2525"/>
        <v>0</v>
      </c>
      <c r="HV182" s="43">
        <f>VLOOKUP($C182,'факт СДП 12 мес'!$D$8:$HP$287,171,0)</f>
        <v>0</v>
      </c>
      <c r="HW182" s="43">
        <f>VLOOKUP($C182,'факт СДП 12 мес'!$D$8:$HP$287,172,0)</f>
        <v>0</v>
      </c>
      <c r="HX182" s="43">
        <f>VLOOKUP($C182,'факт СДП 12 мес'!$D$8:$HP$287,173,0)</f>
        <v>0</v>
      </c>
      <c r="HY182" s="43">
        <f>VLOOKUP($C182,'факт СДП 12 мес'!$D$8:$HP$287,174,0)</f>
        <v>0</v>
      </c>
      <c r="HZ182" s="43">
        <f>VLOOKUP($C182,'факт СДП 12 мес'!$D$8:$HP$287,175,0)</f>
        <v>0</v>
      </c>
      <c r="IA182" s="43">
        <f>VLOOKUP($C182,'факт СДП 12 мес'!$D$8:$HP$287,176,0)</f>
        <v>0</v>
      </c>
      <c r="IB182" s="43">
        <f t="shared" si="4003"/>
        <v>0</v>
      </c>
      <c r="IC182" s="43">
        <f t="shared" si="4004"/>
        <v>0</v>
      </c>
      <c r="ID182" s="43">
        <f t="shared" si="4005"/>
        <v>0</v>
      </c>
      <c r="IE182" s="43">
        <f t="shared" si="2526"/>
        <v>0</v>
      </c>
      <c r="IF182" s="43">
        <f t="shared" si="2527"/>
        <v>0</v>
      </c>
      <c r="IG182" s="44">
        <f>'СДП (план)'!AT182</f>
        <v>0</v>
      </c>
      <c r="IH182" s="43">
        <f>'СДП (план)'!AU182</f>
        <v>0</v>
      </c>
      <c r="II182" s="43">
        <f t="shared" si="2528"/>
        <v>0</v>
      </c>
      <c r="IJ182" s="43">
        <f t="shared" si="2529"/>
        <v>0</v>
      </c>
      <c r="IK182" s="43">
        <f>VLOOKUP($C182,'факт СДП 12 мес'!$D$8:$HP$287,183,0)</f>
        <v>0</v>
      </c>
      <c r="IL182" s="43">
        <f>VLOOKUP($C182,'факт СДП 12 мес'!$D$8:$HP$287,184,0)</f>
        <v>0</v>
      </c>
      <c r="IM182" s="43">
        <f>VLOOKUP($C182,'факт СДП 12 мес'!$D$8:$HP$287,185,0)</f>
        <v>0</v>
      </c>
      <c r="IN182" s="43">
        <f>VLOOKUP($C182,'факт СДП 12 мес'!$D$8:$HP$287,186,0)</f>
        <v>0</v>
      </c>
      <c r="IO182" s="43">
        <f>VLOOKUP($C182,'факт СДП 12 мес'!$D$8:$HP$287,187,0)</f>
        <v>0</v>
      </c>
      <c r="IP182" s="43">
        <f>VLOOKUP($C182,'факт СДП 12 мес'!$D$8:$HP$287,188,0)</f>
        <v>0</v>
      </c>
      <c r="IQ182" s="43">
        <f t="shared" si="4006"/>
        <v>0</v>
      </c>
      <c r="IR182" s="43">
        <f t="shared" si="4007"/>
        <v>0</v>
      </c>
      <c r="IS182" s="43">
        <f t="shared" si="4008"/>
        <v>0</v>
      </c>
      <c r="IT182" s="43">
        <f t="shared" si="2530"/>
        <v>0</v>
      </c>
      <c r="IU182" s="43">
        <f t="shared" si="2531"/>
        <v>0</v>
      </c>
      <c r="IV182" s="45">
        <f>'СДП (план)'!AV182</f>
        <v>0</v>
      </c>
      <c r="IW182" s="45">
        <f>'СДП (план)'!AW182</f>
        <v>0</v>
      </c>
      <c r="IX182" s="43">
        <f t="shared" si="2532"/>
        <v>0</v>
      </c>
      <c r="IY182" s="43">
        <f t="shared" si="2533"/>
        <v>0</v>
      </c>
      <c r="IZ182" s="43">
        <f>VLOOKUP($C182,'факт СДП 12 мес'!$D$8:$HP$287,147,0)</f>
        <v>0</v>
      </c>
      <c r="JA182" s="43">
        <f>VLOOKUP($C182,'факт СДП 12 мес'!$D$8:$HP$287,148,0)</f>
        <v>0</v>
      </c>
      <c r="JB182" s="43">
        <f>VLOOKUP($C182,'факт СДП 12 мес'!$D$8:$HP$287,149,0)</f>
        <v>0</v>
      </c>
      <c r="JC182" s="43">
        <f>VLOOKUP($C182,'факт СДП 12 мес'!$D$8:$HP$287,150,0)</f>
        <v>0</v>
      </c>
      <c r="JD182" s="43">
        <f>VLOOKUP($C182,'факт СДП 12 мес'!$D$8:$HP$287,151,0)</f>
        <v>0</v>
      </c>
      <c r="JE182" s="43">
        <f>VLOOKUP($C182,'факт СДП 12 мес'!$D$8:$HP$287,152,0)</f>
        <v>0</v>
      </c>
      <c r="JF182" s="43">
        <f t="shared" si="4009"/>
        <v>0</v>
      </c>
      <c r="JG182" s="43">
        <f t="shared" si="4010"/>
        <v>0</v>
      </c>
      <c r="JH182" s="43">
        <f t="shared" si="4011"/>
        <v>0</v>
      </c>
      <c r="JI182" s="43">
        <f t="shared" si="2534"/>
        <v>0</v>
      </c>
      <c r="JJ182" s="43">
        <f t="shared" si="2535"/>
        <v>0</v>
      </c>
      <c r="JK182" s="45">
        <f>'СДП (план)'!AX182</f>
        <v>0</v>
      </c>
      <c r="JL182" s="45">
        <f>'СДП (план)'!AY182</f>
        <v>0</v>
      </c>
      <c r="JM182" s="43">
        <f t="shared" si="2536"/>
        <v>0</v>
      </c>
      <c r="JN182" s="43">
        <f t="shared" si="2537"/>
        <v>0</v>
      </c>
      <c r="JO182" s="43">
        <f>VLOOKUP($C182,'факт СДП 12 мес'!$D$8:$HP$287,135,0)</f>
        <v>0</v>
      </c>
      <c r="JP182" s="43">
        <f>VLOOKUP($C182,'факт СДП 12 мес'!$D$8:$HP$287,136,0)</f>
        <v>0</v>
      </c>
      <c r="JQ182" s="43">
        <f>VLOOKUP($C182,'факт СДП 12 мес'!$D$8:$HP$287,137,0)</f>
        <v>0</v>
      </c>
      <c r="JR182" s="43">
        <f>VLOOKUP($C182,'факт СДП 12 мес'!$D$8:$HP$287,138,0)</f>
        <v>0</v>
      </c>
      <c r="JS182" s="43">
        <f>VLOOKUP($C182,'факт СДП 12 мес'!$D$8:$HP$287,139,0)</f>
        <v>0</v>
      </c>
      <c r="JT182" s="43">
        <f>VLOOKUP($C182,'факт СДП 12 мес'!$D$8:$HP$287,140,0)</f>
        <v>0</v>
      </c>
      <c r="JU182" s="43">
        <f t="shared" si="4012"/>
        <v>0</v>
      </c>
      <c r="JV182" s="43">
        <f t="shared" si="4013"/>
        <v>0</v>
      </c>
      <c r="JW182" s="43">
        <f t="shared" si="4014"/>
        <v>0</v>
      </c>
      <c r="JX182" s="43">
        <f t="shared" si="2538"/>
        <v>0</v>
      </c>
      <c r="JY182" s="43">
        <f t="shared" si="2539"/>
        <v>0</v>
      </c>
      <c r="JZ182" s="44">
        <f>'СДП (план)'!AZ182</f>
        <v>0</v>
      </c>
      <c r="KA182" s="43">
        <f>'СДП (план)'!BA182</f>
        <v>0</v>
      </c>
      <c r="KB182" s="43">
        <f t="shared" si="2540"/>
        <v>0</v>
      </c>
      <c r="KC182" s="43">
        <f t="shared" si="2541"/>
        <v>0</v>
      </c>
      <c r="KD182" s="43">
        <f>VLOOKUP($C182,'факт СДП 12 мес'!$D$8:$HP$287,105,0)</f>
        <v>0</v>
      </c>
      <c r="KE182" s="43">
        <f>VLOOKUP($C182,'факт СДП 12 мес'!$D$8:$HP$287,106,0)</f>
        <v>0</v>
      </c>
      <c r="KF182" s="43">
        <f>VLOOKUP($C182,'факт СДП 12 мес'!$D$8:$HP$287,107,0)</f>
        <v>0</v>
      </c>
      <c r="KG182" s="43">
        <f>VLOOKUP($C182,'факт СДП 12 мес'!$D$8:$HP$287,108,0)</f>
        <v>0</v>
      </c>
      <c r="KH182" s="43">
        <f>VLOOKUP($C182,'факт СДП 12 мес'!$D$8:$HP$287,109,0)</f>
        <v>0</v>
      </c>
      <c r="KI182" s="43">
        <f>VLOOKUP($C182,'факт СДП 12 мес'!$D$8:$HP$287,110,0)</f>
        <v>0</v>
      </c>
      <c r="KJ182" s="43">
        <f t="shared" si="4015"/>
        <v>0</v>
      </c>
      <c r="KK182" s="43">
        <f t="shared" si="4016"/>
        <v>0</v>
      </c>
      <c r="KL182" s="43">
        <f t="shared" si="4017"/>
        <v>0</v>
      </c>
      <c r="KM182" s="43">
        <f t="shared" si="2542"/>
        <v>0</v>
      </c>
      <c r="KN182" s="43">
        <f t="shared" si="2543"/>
        <v>0</v>
      </c>
      <c r="KO182" s="44">
        <f>'СДП (план)'!BB182</f>
        <v>0</v>
      </c>
      <c r="KP182" s="43">
        <f>'СДП (план)'!BC182</f>
        <v>0</v>
      </c>
      <c r="KQ182" s="43">
        <f t="shared" si="2544"/>
        <v>0</v>
      </c>
      <c r="KR182" s="43">
        <f t="shared" si="2545"/>
        <v>0</v>
      </c>
      <c r="KS182" s="43">
        <f>VLOOKUP($C182,'факт СДП 12 мес'!$D$8:$HP$287,189,0)</f>
        <v>0</v>
      </c>
      <c r="KT182" s="43">
        <f>VLOOKUP($C182,'факт СДП 12 мес'!$D$8:$HP$287,190,0)</f>
        <v>0</v>
      </c>
      <c r="KU182" s="43">
        <f>VLOOKUP($C182,'факт СДП 12 мес'!$D$8:$HP$287,191,0)</f>
        <v>0</v>
      </c>
      <c r="KV182" s="43">
        <f>VLOOKUP($C182,'факт СДП 12 мес'!$D$8:$HP$287,192,0)</f>
        <v>0</v>
      </c>
      <c r="KW182" s="43">
        <f>VLOOKUP($C182,'факт СДП 12 мес'!$D$8:$HP$287,193,0)</f>
        <v>0</v>
      </c>
      <c r="KX182" s="43">
        <f>VLOOKUP($C182,'факт СДП 12 мес'!$D$8:$HP$287,194,0)</f>
        <v>0</v>
      </c>
      <c r="KY182" s="43">
        <f t="shared" si="4018"/>
        <v>0</v>
      </c>
      <c r="KZ182" s="43">
        <f t="shared" si="4019"/>
        <v>0</v>
      </c>
      <c r="LA182" s="43">
        <f t="shared" si="4020"/>
        <v>0</v>
      </c>
      <c r="LB182" s="43">
        <f t="shared" si="2546"/>
        <v>0</v>
      </c>
      <c r="LC182" s="43">
        <f t="shared" si="2547"/>
        <v>0</v>
      </c>
      <c r="LD182" s="44">
        <f>'СДП (план)'!BD182</f>
        <v>0</v>
      </c>
      <c r="LE182" s="43">
        <f>'СДП (план)'!BE182</f>
        <v>0</v>
      </c>
      <c r="LF182" s="43">
        <f t="shared" si="2548"/>
        <v>0</v>
      </c>
      <c r="LG182" s="43">
        <f t="shared" si="2549"/>
        <v>0</v>
      </c>
      <c r="LH182" s="43">
        <f>VLOOKUP($C182,'факт СДП 12 мес'!$D$8:$HP$287,63,0)</f>
        <v>0</v>
      </c>
      <c r="LI182" s="43">
        <f>VLOOKUP($C182,'факт СДП 12 мес'!$D$8:$HP$287,64,0)</f>
        <v>0</v>
      </c>
      <c r="LJ182" s="43">
        <f>VLOOKUP($C182,'факт СДП 12 мес'!$D$8:$HP$287,65,0)</f>
        <v>0</v>
      </c>
      <c r="LK182" s="43">
        <f>VLOOKUP($C182,'факт СДП 12 мес'!$D$8:$HP$287,66,0)</f>
        <v>0</v>
      </c>
      <c r="LL182" s="43">
        <f>VLOOKUP($C182,'факт СДП 12 мес'!$D$8:$HP$287,67,0)</f>
        <v>0</v>
      </c>
      <c r="LM182" s="43">
        <f>VLOOKUP($C182,'факт СДП 12 мес'!$D$8:$HP$287,68,0)</f>
        <v>0</v>
      </c>
      <c r="LN182" s="43">
        <f t="shared" si="4021"/>
        <v>0</v>
      </c>
      <c r="LO182" s="43">
        <f t="shared" si="4022"/>
        <v>0</v>
      </c>
      <c r="LP182" s="43">
        <f t="shared" si="4023"/>
        <v>0</v>
      </c>
      <c r="LQ182" s="43">
        <f t="shared" si="2550"/>
        <v>0</v>
      </c>
      <c r="LR182" s="43">
        <f t="shared" si="2551"/>
        <v>0</v>
      </c>
      <c r="LS182" s="44">
        <f>'СДП (план)'!BF182</f>
        <v>0</v>
      </c>
      <c r="LT182" s="43">
        <f>'СДП (план)'!BG182</f>
        <v>0</v>
      </c>
      <c r="LU182" s="43">
        <f t="shared" si="2552"/>
        <v>0</v>
      </c>
      <c r="LV182" s="43">
        <f t="shared" si="2553"/>
        <v>0</v>
      </c>
      <c r="LW182" s="43">
        <f>VLOOKUP($C182,'факт СДП 12 мес'!$D$8:$HP$287,69,0)</f>
        <v>0</v>
      </c>
      <c r="LX182" s="43">
        <f>VLOOKUP($C182,'факт СДП 12 мес'!$D$8:$HP$287,70,0)</f>
        <v>0</v>
      </c>
      <c r="LY182" s="43">
        <f>VLOOKUP($C182,'факт СДП 12 мес'!$D$8:$HP$287,71,0)</f>
        <v>0</v>
      </c>
      <c r="LZ182" s="43">
        <f>VLOOKUP($C182,'факт СДП 12 мес'!$D$8:$HP$287,72,0)</f>
        <v>0</v>
      </c>
      <c r="MA182" s="43">
        <f>VLOOKUP($C182,'факт СДП 12 мес'!$D$8:$HP$287,73,0)</f>
        <v>0</v>
      </c>
      <c r="MB182" s="43">
        <f>VLOOKUP($C182,'факт СДП 12 мес'!$D$8:$HP$287,74,0)</f>
        <v>0</v>
      </c>
      <c r="MC182" s="43">
        <f t="shared" si="4024"/>
        <v>0</v>
      </c>
      <c r="MD182" s="43">
        <f t="shared" si="4025"/>
        <v>0</v>
      </c>
      <c r="ME182" s="43">
        <f t="shared" si="4026"/>
        <v>0</v>
      </c>
      <c r="MF182" s="43">
        <f t="shared" si="3783"/>
        <v>0</v>
      </c>
      <c r="MG182" s="43">
        <f t="shared" si="3784"/>
        <v>0</v>
      </c>
      <c r="MH182" s="44">
        <f>'СДП (план)'!BH182</f>
        <v>0</v>
      </c>
      <c r="MI182" s="43">
        <f>'СДП (план)'!BI182</f>
        <v>0</v>
      </c>
      <c r="MJ182" s="43">
        <f t="shared" si="2554"/>
        <v>0</v>
      </c>
      <c r="MK182" s="43">
        <f t="shared" si="2555"/>
        <v>0</v>
      </c>
      <c r="ML182" s="43">
        <f>VLOOKUP($C182,'факт СДП 12 мес'!$D$8:$HP$287,75,0)</f>
        <v>0</v>
      </c>
      <c r="MM182" s="43">
        <f>VLOOKUP($C182,'факт СДП 12 мес'!$D$8:$HP$287,76,0)</f>
        <v>0</v>
      </c>
      <c r="MN182" s="43">
        <f>VLOOKUP($C182,'факт СДП 12 мес'!$D$8:$HP$287,77,0)</f>
        <v>0</v>
      </c>
      <c r="MO182" s="43">
        <f>VLOOKUP($C182,'факт СДП 12 мес'!$D$8:$HP$287,78,0)</f>
        <v>0</v>
      </c>
      <c r="MP182" s="43">
        <f>VLOOKUP($C182,'факт СДП 12 мес'!$D$8:$HP$287,79,0)</f>
        <v>0</v>
      </c>
      <c r="MQ182" s="43">
        <f>VLOOKUP($C182,'факт СДП 12 мес'!$D$8:$HP$287,80,0)</f>
        <v>0</v>
      </c>
      <c r="MR182" s="43">
        <f t="shared" si="4027"/>
        <v>0</v>
      </c>
      <c r="MS182" s="43">
        <f t="shared" si="4028"/>
        <v>0</v>
      </c>
      <c r="MT182" s="43">
        <f t="shared" si="4029"/>
        <v>0</v>
      </c>
      <c r="MU182" s="43">
        <f t="shared" si="4030"/>
        <v>0</v>
      </c>
      <c r="MV182" s="43">
        <f t="shared" si="4031"/>
        <v>0</v>
      </c>
      <c r="MW182" s="44">
        <f>'СДП (план)'!BJ182</f>
        <v>0</v>
      </c>
      <c r="MX182" s="43">
        <f>'СДП (план)'!BK182</f>
        <v>0</v>
      </c>
      <c r="MY182" s="43">
        <f t="shared" si="2556"/>
        <v>0</v>
      </c>
      <c r="MZ182" s="43">
        <f t="shared" si="2557"/>
        <v>0</v>
      </c>
      <c r="NA182" s="43">
        <f>VLOOKUP($C182,'факт СДП 12 мес'!$D$8:$HP$287,81,0)</f>
        <v>0</v>
      </c>
      <c r="NB182" s="43">
        <f>VLOOKUP($C182,'факт СДП 12 мес'!$D$8:$HP$287,82,0)</f>
        <v>0</v>
      </c>
      <c r="NC182" s="43">
        <f>VLOOKUP($C182,'факт СДП 12 мес'!$D$8:$HP$287,83,0)</f>
        <v>0</v>
      </c>
      <c r="ND182" s="43">
        <f>VLOOKUP($C182,'факт СДП 12 мес'!$D$8:$HP$287,84,0)</f>
        <v>0</v>
      </c>
      <c r="NE182" s="43">
        <f>VLOOKUP($C182,'факт СДП 12 мес'!$D$8:$HP$287,85,0)</f>
        <v>0</v>
      </c>
      <c r="NF182" s="43">
        <f>VLOOKUP($C182,'факт СДП 12 мес'!$D$8:$HP$287,86,0)</f>
        <v>0</v>
      </c>
      <c r="NG182" s="43">
        <f t="shared" si="4032"/>
        <v>0</v>
      </c>
      <c r="NH182" s="43">
        <f t="shared" si="4033"/>
        <v>0</v>
      </c>
      <c r="NI182" s="43">
        <f t="shared" si="4034"/>
        <v>0</v>
      </c>
      <c r="NJ182" s="43">
        <f t="shared" si="4035"/>
        <v>0</v>
      </c>
      <c r="NK182" s="43">
        <f t="shared" si="4036"/>
        <v>0</v>
      </c>
      <c r="NL182" s="44">
        <f>'СДП (план)'!BL182</f>
        <v>0</v>
      </c>
      <c r="NM182" s="43">
        <f>'СДП (план)'!BM182</f>
        <v>0</v>
      </c>
      <c r="NN182" s="43">
        <f t="shared" si="2558"/>
        <v>0</v>
      </c>
      <c r="NO182" s="43">
        <f t="shared" si="2559"/>
        <v>0</v>
      </c>
      <c r="NP182" s="43">
        <f>VLOOKUP($C182,'факт СДП 12 мес'!$D$8:$HP$287,99,0)</f>
        <v>0</v>
      </c>
      <c r="NQ182" s="43">
        <f>VLOOKUP($C182,'факт СДП 12 мес'!$D$8:$HP$287,100,0)</f>
        <v>0</v>
      </c>
      <c r="NR182" s="43">
        <f>VLOOKUP($C182,'факт СДП 12 мес'!$D$8:$HP$287,101,0)</f>
        <v>0</v>
      </c>
      <c r="NS182" s="43">
        <f>VLOOKUP($C182,'факт СДП 12 мес'!$D$8:$HP$287,102,0)</f>
        <v>0</v>
      </c>
      <c r="NT182" s="43">
        <f>VLOOKUP($C182,'факт СДП 12 мес'!$D$8:$HP$287,103,0)</f>
        <v>0</v>
      </c>
      <c r="NU182" s="43">
        <f>VLOOKUP($C182,'факт СДП 12 мес'!$D$8:$HP$287,104,0)</f>
        <v>0</v>
      </c>
      <c r="NV182" s="43">
        <f t="shared" si="4037"/>
        <v>0</v>
      </c>
      <c r="NW182" s="43">
        <f t="shared" si="4038"/>
        <v>0</v>
      </c>
      <c r="NX182" s="43">
        <f t="shared" si="4039"/>
        <v>0</v>
      </c>
      <c r="NY182" s="43">
        <f t="shared" si="2560"/>
        <v>0</v>
      </c>
      <c r="NZ182" s="43">
        <f t="shared" si="2561"/>
        <v>0</v>
      </c>
      <c r="OA182" s="44">
        <f>'СДП (план)'!BN182</f>
        <v>0</v>
      </c>
      <c r="OB182" s="43">
        <f>'СДП (план)'!BO182</f>
        <v>0</v>
      </c>
      <c r="OC182" s="43">
        <f t="shared" si="2562"/>
        <v>0</v>
      </c>
      <c r="OD182" s="43">
        <f t="shared" si="2563"/>
        <v>0</v>
      </c>
      <c r="OE182" s="43"/>
      <c r="OF182" s="43"/>
      <c r="OG182" s="43"/>
      <c r="OH182" s="43"/>
      <c r="OI182" s="43"/>
      <c r="OJ182" s="43"/>
      <c r="OK182" s="43">
        <f t="shared" si="4040"/>
        <v>0</v>
      </c>
      <c r="OL182" s="43">
        <f t="shared" si="4041"/>
        <v>0</v>
      </c>
      <c r="OM182" s="43">
        <f t="shared" si="4042"/>
        <v>0</v>
      </c>
      <c r="ON182" s="43">
        <f t="shared" si="2564"/>
        <v>0</v>
      </c>
      <c r="OO182" s="43">
        <f t="shared" si="2565"/>
        <v>0</v>
      </c>
      <c r="OP182" s="44">
        <f>'СДП (план)'!BP182</f>
        <v>0</v>
      </c>
      <c r="OQ182" s="43">
        <f>'СДП (план)'!BQ182</f>
        <v>0</v>
      </c>
      <c r="OR182" s="43">
        <f t="shared" si="2566"/>
        <v>0</v>
      </c>
      <c r="OS182" s="43">
        <f t="shared" si="2567"/>
        <v>0</v>
      </c>
      <c r="OT182" s="43">
        <f>VLOOKUP($C182,'факт СДП 12 мес'!$D$8:$HP$287,177,0)</f>
        <v>0</v>
      </c>
      <c r="OU182" s="43">
        <f>VLOOKUP($C182,'факт СДП 12 мес'!$D$8:$HP$287,178,0)</f>
        <v>0</v>
      </c>
      <c r="OV182" s="43">
        <f>VLOOKUP($C182,'факт СДП 12 мес'!$D$8:$HP$287,179,0)</f>
        <v>0</v>
      </c>
      <c r="OW182" s="43">
        <f>VLOOKUP($C182,'факт СДП 12 мес'!$D$8:$HP$287,180,0)</f>
        <v>0</v>
      </c>
      <c r="OX182" s="43">
        <f>VLOOKUP($C182,'факт СДП 12 мес'!$D$8:$HP$287,181,0)</f>
        <v>0</v>
      </c>
      <c r="OY182" s="43">
        <f>VLOOKUP($C182,'факт СДП 12 мес'!$D$8:$HP$287,182,0)</f>
        <v>0</v>
      </c>
      <c r="OZ182" s="43">
        <f t="shared" si="4043"/>
        <v>0</v>
      </c>
      <c r="PA182" s="43">
        <f t="shared" si="4044"/>
        <v>0</v>
      </c>
      <c r="PB182" s="43">
        <f t="shared" si="4045"/>
        <v>0</v>
      </c>
      <c r="PC182" s="43">
        <f t="shared" si="2568"/>
        <v>0</v>
      </c>
      <c r="PD182" s="43">
        <f t="shared" si="2569"/>
        <v>0</v>
      </c>
      <c r="PE182" s="45">
        <f>'СДП (план)'!BR182</f>
        <v>0</v>
      </c>
      <c r="PF182" s="45">
        <f>'СДП (план)'!BS182</f>
        <v>0</v>
      </c>
      <c r="PG182" s="43">
        <f t="shared" si="2570"/>
        <v>0</v>
      </c>
      <c r="PH182" s="43">
        <f t="shared" si="2571"/>
        <v>0</v>
      </c>
      <c r="PI182" s="43">
        <f>VLOOKUP($C182,'факт СДП 12 мес'!$D$8:$HP$287,123,0)</f>
        <v>0</v>
      </c>
      <c r="PJ182" s="43">
        <f>VLOOKUP($C182,'факт СДП 12 мес'!$D$8:$HP$287,124,0)</f>
        <v>0</v>
      </c>
      <c r="PK182" s="43">
        <f>VLOOKUP($C182,'факт СДП 12 мес'!$D$8:$HP$287,125,0)</f>
        <v>0</v>
      </c>
      <c r="PL182" s="43">
        <f>VLOOKUP($C182,'факт СДП 12 мес'!$D$8:$HP$287,126,0)</f>
        <v>0</v>
      </c>
      <c r="PM182" s="43">
        <f>VLOOKUP($C182,'факт СДП 12 мес'!$D$8:$HP$287,127,0)</f>
        <v>0</v>
      </c>
      <c r="PN182" s="43">
        <f>VLOOKUP($C182,'факт СДП 12 мес'!$D$8:$HP$287,128,0)</f>
        <v>0</v>
      </c>
      <c r="PO182" s="43">
        <f t="shared" si="4046"/>
        <v>0</v>
      </c>
      <c r="PP182" s="43">
        <f t="shared" si="4047"/>
        <v>0</v>
      </c>
      <c r="PQ182" s="43">
        <f t="shared" si="4048"/>
        <v>0</v>
      </c>
      <c r="PR182" s="43">
        <f t="shared" si="2572"/>
        <v>0</v>
      </c>
      <c r="PS182" s="43">
        <f t="shared" si="2573"/>
        <v>0</v>
      </c>
      <c r="PT182" s="44">
        <f>'СДП (план)'!BT182</f>
        <v>0</v>
      </c>
      <c r="PU182" s="43">
        <f>'СДП (план)'!BU182</f>
        <v>0</v>
      </c>
      <c r="PV182" s="43">
        <f t="shared" si="2574"/>
        <v>0</v>
      </c>
      <c r="PW182" s="43">
        <f t="shared" si="2575"/>
        <v>0</v>
      </c>
      <c r="PX182" s="43">
        <f>VLOOKUP($C182,'факт СДП 12 мес'!$D$8:$HP$287,111,0)</f>
        <v>0</v>
      </c>
      <c r="PY182" s="43">
        <f>VLOOKUP($C182,'факт СДП 12 мес'!$D$8:$HP$287,112,0)</f>
        <v>0</v>
      </c>
      <c r="PZ182" s="43">
        <f>VLOOKUP($C182,'факт СДП 12 мес'!$D$8:$HP$287,113,0)</f>
        <v>0</v>
      </c>
      <c r="QA182" s="43">
        <f>VLOOKUP($C182,'факт СДП 12 мес'!$D$8:$HP$287,114,0)</f>
        <v>0</v>
      </c>
      <c r="QB182" s="43">
        <f>VLOOKUP($C182,'факт СДП 12 мес'!$D$8:$HP$287,115,0)</f>
        <v>0</v>
      </c>
      <c r="QC182" s="43">
        <f>VLOOKUP($C182,'факт СДП 12 мес'!$D$8:$HP$287,116,0)</f>
        <v>0</v>
      </c>
      <c r="QD182" s="43">
        <f t="shared" si="4049"/>
        <v>0</v>
      </c>
      <c r="QE182" s="43">
        <f t="shared" si="4050"/>
        <v>0</v>
      </c>
      <c r="QF182" s="43">
        <f t="shared" si="4051"/>
        <v>0</v>
      </c>
      <c r="QG182" s="43">
        <f t="shared" si="2576"/>
        <v>0</v>
      </c>
      <c r="QH182" s="43">
        <f t="shared" si="2577"/>
        <v>0</v>
      </c>
      <c r="QI182" s="44">
        <f>'СДП (план)'!BV182</f>
        <v>0</v>
      </c>
      <c r="QJ182" s="43">
        <f>'СДП (план)'!BW182</f>
        <v>0</v>
      </c>
      <c r="QK182" s="43">
        <f t="shared" si="2578"/>
        <v>0</v>
      </c>
      <c r="QL182" s="43">
        <f t="shared" si="2579"/>
        <v>0</v>
      </c>
      <c r="QM182" s="43">
        <f>VLOOKUP($C182,'факт СДП 12 мес'!$D$8:$HP$287,153,0)</f>
        <v>0</v>
      </c>
      <c r="QN182" s="43">
        <f>VLOOKUP($C182,'факт СДП 12 мес'!$D$8:$HP$287,154,0)</f>
        <v>0</v>
      </c>
      <c r="QO182" s="43">
        <f>VLOOKUP($C182,'факт СДП 12 мес'!$D$8:$HP$287,155,0)</f>
        <v>0</v>
      </c>
      <c r="QP182" s="43">
        <f>VLOOKUP($C182,'факт СДП 12 мес'!$D$8:$HP$287,156,0)</f>
        <v>0</v>
      </c>
      <c r="QQ182" s="43">
        <f>VLOOKUP($C182,'факт СДП 12 мес'!$D$8:$HP$287,157,0)</f>
        <v>0</v>
      </c>
      <c r="QR182" s="43">
        <f>VLOOKUP($C182,'факт СДП 12 мес'!$D$8:$HP$287,158,0)</f>
        <v>0</v>
      </c>
      <c r="QS182" s="43">
        <f t="shared" si="4052"/>
        <v>0</v>
      </c>
      <c r="QT182" s="43">
        <f t="shared" si="4053"/>
        <v>0</v>
      </c>
      <c r="QU182" s="43">
        <f t="shared" si="4054"/>
        <v>0</v>
      </c>
      <c r="QV182" s="43">
        <f t="shared" si="4055"/>
        <v>0</v>
      </c>
      <c r="QW182" s="43">
        <f t="shared" si="4056"/>
        <v>0</v>
      </c>
      <c r="QX182" s="44">
        <f>'СДП (план)'!BX182</f>
        <v>0</v>
      </c>
      <c r="QY182" s="43">
        <f>'СДП (план)'!BY182</f>
        <v>0</v>
      </c>
      <c r="QZ182" s="43">
        <f t="shared" si="2580"/>
        <v>0</v>
      </c>
      <c r="RA182" s="43">
        <f t="shared" si="2581"/>
        <v>0</v>
      </c>
      <c r="RB182" s="43">
        <f>VLOOKUP($C182,'факт СДП 12 мес'!$D$8:$HP$287,195,0)</f>
        <v>0</v>
      </c>
      <c r="RC182" s="43">
        <f>VLOOKUP($C182,'факт СДП 12 мес'!$D$8:$HP$287,196,0)</f>
        <v>0</v>
      </c>
      <c r="RD182" s="43">
        <f>VLOOKUP($C182,'факт СДП 12 мес'!$D$8:$HP$287,197,0)</f>
        <v>0</v>
      </c>
      <c r="RE182" s="43">
        <f>VLOOKUP($C182,'факт СДП 12 мес'!$D$8:$HP$287,198,0)</f>
        <v>0</v>
      </c>
      <c r="RF182" s="43">
        <f>VLOOKUP($C182,'факт СДП 12 мес'!$D$8:$HP$287,199,0)</f>
        <v>0</v>
      </c>
      <c r="RG182" s="43">
        <f>VLOOKUP($C182,'факт СДП 12 мес'!$D$8:$HP$287,200,0)</f>
        <v>0</v>
      </c>
      <c r="RH182" s="43">
        <f t="shared" si="4057"/>
        <v>0</v>
      </c>
      <c r="RI182" s="43">
        <f t="shared" si="4058"/>
        <v>0</v>
      </c>
      <c r="RJ182" s="43">
        <f t="shared" si="4059"/>
        <v>0</v>
      </c>
      <c r="RK182" s="43">
        <f t="shared" si="2582"/>
        <v>0</v>
      </c>
      <c r="RL182" s="43">
        <f t="shared" si="2583"/>
        <v>0</v>
      </c>
      <c r="RM182" s="44">
        <f>'СДП (план)'!BZ182</f>
        <v>0</v>
      </c>
      <c r="RN182" s="43">
        <f>'СДП (план)'!CA182</f>
        <v>0</v>
      </c>
      <c r="RO182" s="43">
        <f t="shared" si="2584"/>
        <v>0</v>
      </c>
      <c r="RP182" s="43">
        <f t="shared" si="2585"/>
        <v>0</v>
      </c>
      <c r="RQ182" s="43">
        <f>VLOOKUP($C182,'факт СДП 12 мес'!$D$8:$HP$287,201,0)</f>
        <v>0</v>
      </c>
      <c r="RR182" s="43">
        <f>VLOOKUP($C182,'факт СДП 12 мес'!$D$8:$HP$287,202,0)</f>
        <v>0</v>
      </c>
      <c r="RS182" s="43">
        <f>VLOOKUP($C182,'факт СДП 12 мес'!$D$8:$HP$287,203,0)</f>
        <v>0</v>
      </c>
      <c r="RT182" s="43">
        <f>VLOOKUP($C182,'факт СДП 12 мес'!$D$8:$HP$287,204,0)</f>
        <v>0</v>
      </c>
      <c r="RU182" s="43">
        <f>VLOOKUP($C182,'факт СДП 12 мес'!$D$8:$HP$287,205,0)</f>
        <v>0</v>
      </c>
      <c r="RV182" s="43">
        <f>VLOOKUP($C182,'факт СДП 12 мес'!$D$8:$HP$287,206,0)</f>
        <v>0</v>
      </c>
      <c r="RW182" s="43">
        <f t="shared" si="4060"/>
        <v>0</v>
      </c>
      <c r="RX182" s="43">
        <f t="shared" si="4061"/>
        <v>0</v>
      </c>
      <c r="RY182" s="43">
        <f t="shared" si="4062"/>
        <v>0</v>
      </c>
      <c r="RZ182" s="43">
        <f t="shared" si="2586"/>
        <v>0</v>
      </c>
      <c r="SA182" s="43">
        <f t="shared" si="2587"/>
        <v>0</v>
      </c>
      <c r="SB182" s="44">
        <f>'СДП (план)'!CB182</f>
        <v>0</v>
      </c>
      <c r="SC182" s="43">
        <f>'СДП (план)'!CC182</f>
        <v>0</v>
      </c>
      <c r="SD182" s="43">
        <f t="shared" si="4063"/>
        <v>0</v>
      </c>
      <c r="SE182" s="43">
        <f t="shared" si="4064"/>
        <v>0</v>
      </c>
      <c r="SF182" s="43">
        <f>VLOOKUP($C182,'факт СДП 12 мес'!$D$8:$HP$287,129,0)</f>
        <v>0</v>
      </c>
      <c r="SG182" s="43">
        <f>VLOOKUP($C182,'факт СДП 12 мес'!$D$8:$HP$287,130,0)</f>
        <v>0</v>
      </c>
      <c r="SH182" s="43">
        <f>VLOOKUP($C182,'факт СДП 12 мес'!$D$8:$HP$287,131,0)</f>
        <v>0</v>
      </c>
      <c r="SI182" s="43">
        <f>VLOOKUP($C182,'факт СДП 12 мес'!$D$8:$HP$287,132,0)</f>
        <v>0</v>
      </c>
      <c r="SJ182" s="43">
        <f>VLOOKUP($C182,'факт СДП 12 мес'!$D$8:$HP$287,133,0)</f>
        <v>0</v>
      </c>
      <c r="SK182" s="43">
        <f>VLOOKUP($C182,'факт СДП 12 мес'!$D$8:$HP$287,134,0)</f>
        <v>0</v>
      </c>
      <c r="SL182" s="43">
        <f t="shared" si="4065"/>
        <v>0</v>
      </c>
      <c r="SM182" s="43">
        <f t="shared" si="4066"/>
        <v>0</v>
      </c>
      <c r="SN182" s="43">
        <f t="shared" si="4067"/>
        <v>0</v>
      </c>
      <c r="SO182" s="43">
        <f t="shared" si="2588"/>
        <v>0</v>
      </c>
      <c r="SP182" s="43">
        <f t="shared" si="2589"/>
        <v>0</v>
      </c>
      <c r="SQ182" s="44">
        <f>'СДП (план)'!CD182</f>
        <v>0</v>
      </c>
      <c r="SR182" s="43">
        <f>'СДП (план)'!CE182</f>
        <v>0</v>
      </c>
      <c r="SS182" s="43">
        <f t="shared" si="4068"/>
        <v>0</v>
      </c>
      <c r="ST182" s="43">
        <f t="shared" si="4069"/>
        <v>0</v>
      </c>
      <c r="SU182" s="43">
        <f>VLOOKUP($C182,'факт СДП 12 мес'!$D$8:$HP$287,93,0)</f>
        <v>0</v>
      </c>
      <c r="SV182" s="43">
        <f>VLOOKUP($C182,'факт СДП 12 мес'!$D$8:$HP$287,94,0)</f>
        <v>0</v>
      </c>
      <c r="SW182" s="43">
        <f>VLOOKUP($C182,'факт СДП 12 мес'!$D$8:$HP$287,95,0)</f>
        <v>0</v>
      </c>
      <c r="SX182" s="43">
        <f>VLOOKUP($C182,'факт СДП 12 мес'!$D$8:$HP$287,96,0)</f>
        <v>0</v>
      </c>
      <c r="SY182" s="43">
        <f>VLOOKUP($C182,'факт СДП 12 мес'!$D$8:$HP$287,97,0)</f>
        <v>0</v>
      </c>
      <c r="SZ182" s="43">
        <f>VLOOKUP($C182,'факт СДП 12 мес'!$D$8:$HP$287,98,0)</f>
        <v>0</v>
      </c>
      <c r="TA182" s="43">
        <f t="shared" si="4070"/>
        <v>0</v>
      </c>
      <c r="TB182" s="43">
        <f t="shared" si="4071"/>
        <v>0</v>
      </c>
      <c r="TC182" s="43">
        <f t="shared" si="4072"/>
        <v>0</v>
      </c>
      <c r="TD182" s="43">
        <f t="shared" si="2590"/>
        <v>0</v>
      </c>
      <c r="TE182" s="43">
        <f t="shared" si="2591"/>
        <v>0</v>
      </c>
      <c r="TF182" s="5">
        <f>'СДП (план)'!CF182</f>
        <v>0</v>
      </c>
      <c r="TG182" s="3">
        <f>'СДП (план)'!CG182</f>
        <v>0</v>
      </c>
      <c r="TH182" s="43">
        <f t="shared" si="4073"/>
        <v>0</v>
      </c>
      <c r="TI182" s="43">
        <f t="shared" si="4074"/>
        <v>0</v>
      </c>
      <c r="TJ182" s="43">
        <f>VLOOKUP($C182,'факт СДП 12 мес'!$D$8:$HP$287,117,0)</f>
        <v>0</v>
      </c>
      <c r="TK182" s="43">
        <f>VLOOKUP($C182,'факт СДП 12 мес'!$D$8:$HP$287,118,0)</f>
        <v>0</v>
      </c>
      <c r="TL182" s="43">
        <f>VLOOKUP($C182,'факт СДП 12 мес'!$D$8:$HP$287,119,0)</f>
        <v>0</v>
      </c>
      <c r="TM182" s="43">
        <f>VLOOKUP($C182,'факт СДП 12 мес'!$D$8:$HP$287,120,0)</f>
        <v>0</v>
      </c>
      <c r="TN182" s="43">
        <f>VLOOKUP($C182,'факт СДП 12 мес'!$D$8:$HP$287,121,0)</f>
        <v>0</v>
      </c>
      <c r="TO182" s="43">
        <f>VLOOKUP($C182,'факт СДП 12 мес'!$D$8:$HP$287,122,0)</f>
        <v>0</v>
      </c>
      <c r="TP182" s="43">
        <f t="shared" si="4075"/>
        <v>0</v>
      </c>
      <c r="TQ182" s="43">
        <f t="shared" si="4076"/>
        <v>0</v>
      </c>
      <c r="TR182" s="43">
        <f t="shared" si="4077"/>
        <v>0</v>
      </c>
      <c r="TS182" s="43">
        <f t="shared" si="2592"/>
        <v>0</v>
      </c>
      <c r="TT182" s="43">
        <f t="shared" si="2593"/>
        <v>0</v>
      </c>
      <c r="TU182" s="43">
        <f>'СДП (план)'!CH182</f>
        <v>0</v>
      </c>
      <c r="TV182" s="43">
        <f>'СДП (план)'!CI182</f>
        <v>0</v>
      </c>
      <c r="TW182" s="43">
        <f t="shared" si="2594"/>
        <v>0</v>
      </c>
      <c r="TX182" s="43">
        <f t="shared" si="2595"/>
        <v>0</v>
      </c>
      <c r="TY182" s="43">
        <f>VLOOKUP($C182,'факт СДП 12 мес'!$D$8:$HP$287,207,0)</f>
        <v>0</v>
      </c>
      <c r="TZ182" s="43">
        <f>VLOOKUP($C182,'факт СДП 12 мес'!$D$8:$HP$287,208,0)</f>
        <v>0</v>
      </c>
      <c r="UA182" s="43">
        <f>VLOOKUP($C182,'факт СДП 12 мес'!$D$8:$HP$287,209,0)</f>
        <v>0</v>
      </c>
      <c r="UB182" s="43">
        <f>VLOOKUP($C182,'факт СДП 12 мес'!$D$8:$HP$287,210,0)</f>
        <v>0</v>
      </c>
      <c r="UC182" s="43">
        <f>VLOOKUP($C182,'факт СДП 12 мес'!$D$8:$HP$287,211,0)</f>
        <v>0</v>
      </c>
      <c r="UD182" s="43">
        <f>VLOOKUP($C182,'факт СДП 12 мес'!$D$8:$HP$287,212,0)</f>
        <v>0</v>
      </c>
      <c r="UE182" s="43">
        <f t="shared" si="4078"/>
        <v>0</v>
      </c>
      <c r="UF182" s="43">
        <f t="shared" si="4079"/>
        <v>0</v>
      </c>
      <c r="UG182" s="43">
        <f t="shared" si="4080"/>
        <v>0</v>
      </c>
      <c r="UH182" s="43">
        <f t="shared" si="4081"/>
        <v>0</v>
      </c>
      <c r="UI182" s="43">
        <f t="shared" si="4082"/>
        <v>0</v>
      </c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>
        <f t="shared" si="3751"/>
        <v>0</v>
      </c>
      <c r="UX182" s="43">
        <f t="shared" si="3752"/>
        <v>0</v>
      </c>
      <c r="UY182" s="47">
        <f>'СДП (план)'!CN182</f>
        <v>0</v>
      </c>
      <c r="UZ182" s="47">
        <f>'СДП (план)'!CO182</f>
        <v>0</v>
      </c>
      <c r="VA182" s="43">
        <f t="shared" si="3921"/>
        <v>0</v>
      </c>
      <c r="VB182" s="43">
        <f t="shared" si="3922"/>
        <v>0</v>
      </c>
      <c r="VC182" s="47">
        <f t="shared" si="3923"/>
        <v>0</v>
      </c>
      <c r="VD182" s="47">
        <f t="shared" si="3924"/>
        <v>0</v>
      </c>
      <c r="VE182" s="47">
        <f t="shared" si="3925"/>
        <v>0</v>
      </c>
      <c r="VF182" s="47">
        <f t="shared" si="3926"/>
        <v>0</v>
      </c>
      <c r="VG182" s="47">
        <f t="shared" si="3927"/>
        <v>0</v>
      </c>
      <c r="VH182" s="47">
        <f t="shared" si="3928"/>
        <v>0</v>
      </c>
      <c r="VI182" s="47">
        <f t="shared" si="3929"/>
        <v>0</v>
      </c>
      <c r="VJ182" s="47">
        <f t="shared" si="3930"/>
        <v>0</v>
      </c>
      <c r="VK182" s="47">
        <f t="shared" si="3931"/>
        <v>0</v>
      </c>
      <c r="VL182" s="43">
        <f t="shared" si="3932"/>
        <v>0</v>
      </c>
      <c r="VM182" s="43">
        <f t="shared" si="3933"/>
        <v>0</v>
      </c>
    </row>
    <row r="183" spans="1:585" s="32" customFormat="1" ht="15" x14ac:dyDescent="0.2">
      <c r="A183" s="171"/>
      <c r="B183" s="171">
        <v>117</v>
      </c>
      <c r="C183" s="245" t="s">
        <v>395</v>
      </c>
      <c r="D183" s="392" t="s">
        <v>206</v>
      </c>
      <c r="E183" s="370">
        <v>16026</v>
      </c>
      <c r="F183" s="136">
        <v>16828</v>
      </c>
      <c r="G183" s="406">
        <v>2.0099999999999998</v>
      </c>
      <c r="H183" s="372"/>
      <c r="I183" s="373">
        <v>1</v>
      </c>
      <c r="J183" s="515">
        <v>1</v>
      </c>
      <c r="K183" s="184"/>
      <c r="L183" s="1">
        <v>1.4</v>
      </c>
      <c r="M183" s="1">
        <v>1.68</v>
      </c>
      <c r="N183" s="1">
        <v>2.23</v>
      </c>
      <c r="O183" s="9">
        <v>2.57</v>
      </c>
      <c r="P183" s="44">
        <f>'СДП (план)'!P183</f>
        <v>0</v>
      </c>
      <c r="Q183" s="44">
        <f>'СДП (план)'!Q183</f>
        <v>0</v>
      </c>
      <c r="R183" s="43">
        <f t="shared" si="2482"/>
        <v>0</v>
      </c>
      <c r="S183" s="43">
        <f t="shared" si="2483"/>
        <v>0</v>
      </c>
      <c r="T183" s="43">
        <f>VLOOKUP($C183,'факт СДП 12 мес'!$D$8:$HP$287,9,0)</f>
        <v>0</v>
      </c>
      <c r="U183" s="43">
        <f>VLOOKUP($C183,'факт СДП 12 мес'!$D$8:$HP$287,10,0)</f>
        <v>0</v>
      </c>
      <c r="V183" s="43">
        <f>VLOOKUP($C183,'факт СДП 12 мес'!$D$8:$HP$287,11,0)</f>
        <v>0</v>
      </c>
      <c r="W183" s="43">
        <f>VLOOKUP($C183,'факт СДП 12 мес'!$D$8:$HP$287,12,0)</f>
        <v>0</v>
      </c>
      <c r="X183" s="43">
        <f>VLOOKUP($C183,'факт СДП 12 мес'!$D$8:$HP$287,13,0)</f>
        <v>0</v>
      </c>
      <c r="Y183" s="43">
        <f>VLOOKUP($C183,'факт СДП 12 мес'!$D$8:$HP$287,14,0)</f>
        <v>0</v>
      </c>
      <c r="Z183" s="43">
        <f t="shared" si="3949"/>
        <v>0</v>
      </c>
      <c r="AA183" s="43">
        <f t="shared" si="3950"/>
        <v>0</v>
      </c>
      <c r="AB183" s="43">
        <f t="shared" si="3951"/>
        <v>0</v>
      </c>
      <c r="AC183" s="43">
        <f t="shared" si="3952"/>
        <v>0</v>
      </c>
      <c r="AD183" s="43">
        <f t="shared" si="3953"/>
        <v>0</v>
      </c>
      <c r="AE183" s="135">
        <f>'СДП (план)'!R183</f>
        <v>0</v>
      </c>
      <c r="AF183" s="135">
        <f>'СДП (план)'!S183</f>
        <v>0</v>
      </c>
      <c r="AG183" s="43">
        <f t="shared" si="2484"/>
        <v>0</v>
      </c>
      <c r="AH183" s="43">
        <f t="shared" si="2485"/>
        <v>0</v>
      </c>
      <c r="AI183" s="43">
        <f>VLOOKUP($C183,'факт СДП 12 мес'!$D$8:$HP$287,3,0)</f>
        <v>0</v>
      </c>
      <c r="AJ183" s="43">
        <f>VLOOKUP($C183,'факт СДП 12 мес'!$D$8:$HP$287,4,0)</f>
        <v>0</v>
      </c>
      <c r="AK183" s="43">
        <f>VLOOKUP($C183,'факт СДП 12 мес'!$D$8:$HP$287,5,0)</f>
        <v>0</v>
      </c>
      <c r="AL183" s="43">
        <f>VLOOKUP($C183,'факт СДП 12 мес'!$D$8:$HP$287,6,0)</f>
        <v>0</v>
      </c>
      <c r="AM183" s="43">
        <f>VLOOKUP($C183,'факт СДП 12 мес'!$D$8:$HP$287,7,0)</f>
        <v>0</v>
      </c>
      <c r="AN183" s="43">
        <f>VLOOKUP($C183,'факт СДП 12 мес'!$D$8:$HP$287,8,0)</f>
        <v>0</v>
      </c>
      <c r="AO183" s="43">
        <f t="shared" si="3954"/>
        <v>0</v>
      </c>
      <c r="AP183" s="43">
        <f t="shared" si="3955"/>
        <v>0</v>
      </c>
      <c r="AQ183" s="43">
        <f t="shared" si="3956"/>
        <v>0</v>
      </c>
      <c r="AR183" s="43">
        <f t="shared" si="3957"/>
        <v>0</v>
      </c>
      <c r="AS183" s="43">
        <f t="shared" si="3958"/>
        <v>0</v>
      </c>
      <c r="AT183" s="44">
        <f>'СДП (план)'!T183</f>
        <v>0</v>
      </c>
      <c r="AU183" s="43">
        <f>'СДП (план)'!U183</f>
        <v>0</v>
      </c>
      <c r="AV183" s="43">
        <f t="shared" si="2486"/>
        <v>0</v>
      </c>
      <c r="AW183" s="43">
        <f t="shared" si="2487"/>
        <v>0</v>
      </c>
      <c r="AX183" s="43">
        <f>VLOOKUP($C183,'факт СДП 12 мес'!$D$8:$HP$287,159,0)</f>
        <v>0</v>
      </c>
      <c r="AY183" s="43">
        <f>VLOOKUP($C183,'факт СДП 12 мес'!$D$8:$HP$287,160,0)</f>
        <v>0</v>
      </c>
      <c r="AZ183" s="43">
        <f>VLOOKUP($C183,'факт СДП 12 мес'!$D$8:$HP$287,161,0)</f>
        <v>0</v>
      </c>
      <c r="BA183" s="43">
        <f>VLOOKUP($C183,'факт СДП 12 мес'!$D$8:$HP$287,162,0)</f>
        <v>0</v>
      </c>
      <c r="BB183" s="43">
        <f>VLOOKUP($C183,'факт СДП 12 мес'!$D$8:$HP$287,163,0)</f>
        <v>0</v>
      </c>
      <c r="BC183" s="43">
        <f>VLOOKUP($C183,'факт СДП 12 мес'!$D$8:$HP$287,164,0)</f>
        <v>0</v>
      </c>
      <c r="BD183" s="43">
        <f t="shared" si="3959"/>
        <v>0</v>
      </c>
      <c r="BE183" s="43">
        <f t="shared" si="3960"/>
        <v>0</v>
      </c>
      <c r="BF183" s="43">
        <f t="shared" si="3961"/>
        <v>0</v>
      </c>
      <c r="BG183" s="43">
        <f t="shared" si="3962"/>
        <v>0</v>
      </c>
      <c r="BH183" s="43">
        <f t="shared" si="3963"/>
        <v>0</v>
      </c>
      <c r="BI183" s="87">
        <f>'СДП (план)'!V183</f>
        <v>0</v>
      </c>
      <c r="BJ183" s="3">
        <f>'СДП (план)'!W183</f>
        <v>0</v>
      </c>
      <c r="BK183" s="43">
        <f t="shared" si="2488"/>
        <v>0</v>
      </c>
      <c r="BL183" s="43">
        <f t="shared" si="2489"/>
        <v>0</v>
      </c>
      <c r="BM183" s="43">
        <f>VLOOKUP($C183,'факт СДП 12 мес'!$D$8:$HP$287,21,0)</f>
        <v>0</v>
      </c>
      <c r="BN183" s="43">
        <f>VLOOKUP($C183,'факт СДП 12 мес'!$D$8:$HP$287,22,0)</f>
        <v>0</v>
      </c>
      <c r="BO183" s="43">
        <f>VLOOKUP($C183,'факт СДП 12 мес'!$D$8:$HP$287,23,0)</f>
        <v>0</v>
      </c>
      <c r="BP183" s="43">
        <f>VLOOKUP($C183,'факт СДП 12 мес'!$D$8:$HP$287,24,0)</f>
        <v>0</v>
      </c>
      <c r="BQ183" s="43">
        <f>VLOOKUP($C183,'факт СДП 12 мес'!$D$8:$HP$287,25,0)</f>
        <v>0</v>
      </c>
      <c r="BR183" s="43">
        <f>VLOOKUP($C183,'факт СДП 12 мес'!$D$8:$HP$287,26,0)</f>
        <v>0</v>
      </c>
      <c r="BS183" s="43">
        <f t="shared" si="3964"/>
        <v>0</v>
      </c>
      <c r="BT183" s="43">
        <f t="shared" si="3965"/>
        <v>0</v>
      </c>
      <c r="BU183" s="43">
        <f t="shared" si="3966"/>
        <v>0</v>
      </c>
      <c r="BV183" s="43">
        <f t="shared" si="3967"/>
        <v>0</v>
      </c>
      <c r="BW183" s="43">
        <f t="shared" si="3968"/>
        <v>0</v>
      </c>
      <c r="BX183" s="44">
        <f>'СДП (план)'!X183</f>
        <v>0</v>
      </c>
      <c r="BY183" s="43">
        <f>'СДП (план)'!Y183</f>
        <v>0</v>
      </c>
      <c r="BZ183" s="43">
        <f t="shared" si="2490"/>
        <v>0</v>
      </c>
      <c r="CA183" s="43">
        <f t="shared" si="2491"/>
        <v>0</v>
      </c>
      <c r="CB183" s="43">
        <f>VLOOKUP($C183,'факт СДП 12 мес'!$D$8:$HP$287,15,0)</f>
        <v>0</v>
      </c>
      <c r="CC183" s="43">
        <f>VLOOKUP($C183,'факт СДП 12 мес'!$D$8:$HP$287,16,0)</f>
        <v>0</v>
      </c>
      <c r="CD183" s="43">
        <f>VLOOKUP($C183,'факт СДП 12 мес'!$D$8:$HP$287,17,0)</f>
        <v>0</v>
      </c>
      <c r="CE183" s="43">
        <f>VLOOKUP($C183,'факт СДП 12 мес'!$D$8:$HP$287,18,0)</f>
        <v>0</v>
      </c>
      <c r="CF183" s="43">
        <f>VLOOKUP($C183,'факт СДП 12 мес'!$D$8:$HP$287,19,0)</f>
        <v>0</v>
      </c>
      <c r="CG183" s="43">
        <f>VLOOKUP($C183,'факт СДП 12 мес'!$D$8:$HP$287,20,0)</f>
        <v>0</v>
      </c>
      <c r="CH183" s="43">
        <f t="shared" si="3969"/>
        <v>0</v>
      </c>
      <c r="CI183" s="43">
        <f t="shared" si="3970"/>
        <v>0</v>
      </c>
      <c r="CJ183" s="43">
        <f t="shared" si="3971"/>
        <v>0</v>
      </c>
      <c r="CK183" s="43">
        <f t="shared" si="3763"/>
        <v>0</v>
      </c>
      <c r="CL183" s="43">
        <f t="shared" si="3764"/>
        <v>0</v>
      </c>
      <c r="CM183" s="45">
        <f>'СДП (план)'!Z183</f>
        <v>0</v>
      </c>
      <c r="CN183" s="43">
        <f>'СДП (план)'!AA183</f>
        <v>0</v>
      </c>
      <c r="CO183" s="43">
        <f t="shared" si="2492"/>
        <v>0</v>
      </c>
      <c r="CP183" s="43">
        <f t="shared" si="2493"/>
        <v>0</v>
      </c>
      <c r="CQ183" s="43">
        <f>VLOOKUP($C183,'факт СДП 12 мес'!$D$8:$HP$287,165,0)</f>
        <v>0</v>
      </c>
      <c r="CR183" s="43">
        <f>VLOOKUP($C183,'факт СДП 12 мес'!$D$8:$HP$287,166,0)</f>
        <v>0</v>
      </c>
      <c r="CS183" s="43">
        <f>VLOOKUP($C183,'факт СДП 12 мес'!$D$8:$HP$287,167,0)</f>
        <v>0</v>
      </c>
      <c r="CT183" s="43">
        <f>VLOOKUP($C183,'факт СДП 12 мес'!$D$8:$HP$287,168,0)</f>
        <v>0</v>
      </c>
      <c r="CU183" s="43">
        <f>VLOOKUP($C183,'факт СДП 12 мес'!$D$8:$HP$287,169,0)</f>
        <v>0</v>
      </c>
      <c r="CV183" s="43">
        <f>VLOOKUP($C183,'факт СДП 12 мес'!$D$8:$HP$287,170,0)</f>
        <v>0</v>
      </c>
      <c r="CW183" s="43">
        <f t="shared" si="3972"/>
        <v>0</v>
      </c>
      <c r="CX183" s="43">
        <f t="shared" si="3973"/>
        <v>0</v>
      </c>
      <c r="CY183" s="43">
        <f t="shared" si="3974"/>
        <v>0</v>
      </c>
      <c r="CZ183" s="43">
        <f t="shared" si="2494"/>
        <v>0</v>
      </c>
      <c r="DA183" s="43">
        <f t="shared" si="2495"/>
        <v>0</v>
      </c>
      <c r="DB183" s="5">
        <f>'СДП (план)'!AB183</f>
        <v>0</v>
      </c>
      <c r="DC183" s="3">
        <f>'СДП (план)'!AC183</f>
        <v>0</v>
      </c>
      <c r="DD183" s="43">
        <f t="shared" si="2496"/>
        <v>0</v>
      </c>
      <c r="DE183" s="43">
        <f t="shared" si="2497"/>
        <v>0</v>
      </c>
      <c r="DF183" s="43">
        <f>VLOOKUP($C183,'факт СДП 12 мес'!$D$8:$HP$287,57,0)</f>
        <v>0</v>
      </c>
      <c r="DG183" s="43">
        <f>VLOOKUP($C183,'факт СДП 12 мес'!$D$8:$HP$287,58,0)</f>
        <v>0</v>
      </c>
      <c r="DH183" s="43">
        <f>VLOOKUP($C183,'факт СДП 12 мес'!$D$8:$HP$287,59,0)</f>
        <v>0</v>
      </c>
      <c r="DI183" s="43">
        <f>VLOOKUP($C183,'факт СДП 12 мес'!$D$8:$HP$287,60,0)</f>
        <v>0</v>
      </c>
      <c r="DJ183" s="43">
        <f>VLOOKUP($C183,'факт СДП 12 мес'!$D$8:$HP$287,61,0)</f>
        <v>0</v>
      </c>
      <c r="DK183" s="43">
        <f>VLOOKUP($C183,'факт СДП 12 мес'!$D$8:$HP$287,62,0)</f>
        <v>0</v>
      </c>
      <c r="DL183" s="43">
        <f t="shared" si="3975"/>
        <v>0</v>
      </c>
      <c r="DM183" s="43">
        <f t="shared" si="3976"/>
        <v>0</v>
      </c>
      <c r="DN183" s="43">
        <f t="shared" si="3977"/>
        <v>0</v>
      </c>
      <c r="DO183" s="43">
        <f t="shared" si="2498"/>
        <v>0</v>
      </c>
      <c r="DP183" s="43">
        <f t="shared" si="2499"/>
        <v>0</v>
      </c>
      <c r="DQ183" s="5">
        <f>'СДП (план)'!AD183</f>
        <v>12</v>
      </c>
      <c r="DR183" s="3">
        <f>'СДП (план)'!AE183</f>
        <v>563734.24799999991</v>
      </c>
      <c r="DS183" s="43">
        <f t="shared" si="2500"/>
        <v>12</v>
      </c>
      <c r="DT183" s="43">
        <f t="shared" si="2501"/>
        <v>563734.24799999991</v>
      </c>
      <c r="DU183" s="43">
        <f>VLOOKUP($C183,'факт СДП 12 мес'!$D$8:$HP$287,33,0)</f>
        <v>2</v>
      </c>
      <c r="DV183" s="43">
        <f>VLOOKUP($C183,'факт СДП 12 мес'!$D$8:$HP$287,34,0)</f>
        <v>94707.98</v>
      </c>
      <c r="DW183" s="43">
        <f>VLOOKUP($C183,'факт СДП 12 мес'!$D$8:$HP$287,35,0)</f>
        <v>6</v>
      </c>
      <c r="DX183" s="43">
        <f>VLOOKUP($C183,'факт СДП 12 мес'!$D$8:$HP$287,36,0)</f>
        <v>0</v>
      </c>
      <c r="DY183" s="43">
        <f>VLOOKUP($C183,'факт СДП 12 мес'!$D$8:$HP$287,37,0)</f>
        <v>0</v>
      </c>
      <c r="DZ183" s="43">
        <f>VLOOKUP($C183,'факт СДП 12 мес'!$D$8:$HP$287,38,0)</f>
        <v>0</v>
      </c>
      <c r="EA183" s="43">
        <f t="shared" si="3978"/>
        <v>24.119999999999997</v>
      </c>
      <c r="EB183" s="43">
        <f t="shared" si="3979"/>
        <v>24.119999999999997</v>
      </c>
      <c r="EC183" s="43">
        <f t="shared" si="3980"/>
        <v>4.0199999999999996</v>
      </c>
      <c r="ED183" s="43">
        <f t="shared" si="3981"/>
        <v>-10</v>
      </c>
      <c r="EE183" s="43">
        <f t="shared" si="3982"/>
        <v>-469026.26799999992</v>
      </c>
      <c r="EF183" s="5">
        <f>'СДП (план)'!AF183</f>
        <v>0</v>
      </c>
      <c r="EG183" s="3">
        <f>'СДП (план)'!AG183</f>
        <v>0</v>
      </c>
      <c r="EH183" s="43">
        <f t="shared" si="2502"/>
        <v>0</v>
      </c>
      <c r="EI183" s="43">
        <f t="shared" si="2503"/>
        <v>0</v>
      </c>
      <c r="EJ183" s="43">
        <f>VLOOKUP($C183,'факт СДП 12 мес'!$D$8:$HP$287,27,0)</f>
        <v>0</v>
      </c>
      <c r="EK183" s="43">
        <f>VLOOKUP($C183,'факт СДП 12 мес'!$D$8:$HP$287,28,0)</f>
        <v>0</v>
      </c>
      <c r="EL183" s="43">
        <f>VLOOKUP($C183,'факт СДП 12 мес'!$D$8:$HP$287,29,0)</f>
        <v>0</v>
      </c>
      <c r="EM183" s="43">
        <f>VLOOKUP($C183,'факт СДП 12 мес'!$D$8:$HP$287,30,0)</f>
        <v>0</v>
      </c>
      <c r="EN183" s="43">
        <f>VLOOKUP($C183,'факт СДП 12 мес'!$D$8:$HP$287,31,0)</f>
        <v>0</v>
      </c>
      <c r="EO183" s="43">
        <f>VLOOKUP($C183,'факт СДП 12 мес'!$D$8:$HP$287,32,0)</f>
        <v>0</v>
      </c>
      <c r="EP183" s="43">
        <f t="shared" si="3983"/>
        <v>0</v>
      </c>
      <c r="EQ183" s="43">
        <f t="shared" si="3984"/>
        <v>0</v>
      </c>
      <c r="ER183" s="43">
        <f t="shared" si="3985"/>
        <v>0</v>
      </c>
      <c r="ES183" s="43">
        <f t="shared" si="3986"/>
        <v>0</v>
      </c>
      <c r="ET183" s="43">
        <f t="shared" si="3987"/>
        <v>0</v>
      </c>
      <c r="EU183" s="44">
        <f>'СДП (план)'!AH183</f>
        <v>0</v>
      </c>
      <c r="EV183" s="43">
        <f>'СДП (план)'!AI183</f>
        <v>0</v>
      </c>
      <c r="EW183" s="43">
        <f t="shared" si="2504"/>
        <v>0</v>
      </c>
      <c r="EX183" s="43">
        <f t="shared" si="2505"/>
        <v>0</v>
      </c>
      <c r="EY183" s="43">
        <f>VLOOKUP($C183,'факт СДП 12 мес'!$D$8:$HP$287,87,0)</f>
        <v>0</v>
      </c>
      <c r="EZ183" s="43">
        <f>VLOOKUP($C183,'факт СДП 12 мес'!$D$8:$HP$287,88,0)</f>
        <v>0</v>
      </c>
      <c r="FA183" s="43">
        <f>VLOOKUP($C183,'факт СДП 12 мес'!$D$8:$HP$287,89,0)</f>
        <v>0</v>
      </c>
      <c r="FB183" s="43">
        <f>VLOOKUP($C183,'факт СДП 12 мес'!$D$8:$HP$287,90,0)</f>
        <v>0</v>
      </c>
      <c r="FC183" s="43">
        <f>VLOOKUP($C183,'факт СДП 12 мес'!$D$8:$HP$287,91,0)</f>
        <v>0</v>
      </c>
      <c r="FD183" s="43">
        <f>VLOOKUP($C183,'факт СДП 12 мес'!$D$8:$HP$287,92,0)</f>
        <v>0</v>
      </c>
      <c r="FE183" s="43">
        <f t="shared" si="3988"/>
        <v>0</v>
      </c>
      <c r="FF183" s="43">
        <f t="shared" si="3989"/>
        <v>0</v>
      </c>
      <c r="FG183" s="43">
        <f t="shared" si="3990"/>
        <v>0</v>
      </c>
      <c r="FH183" s="43">
        <f t="shared" si="2506"/>
        <v>0</v>
      </c>
      <c r="FI183" s="43">
        <f t="shared" si="2507"/>
        <v>0</v>
      </c>
      <c r="FJ183" s="44">
        <f>'СДП (план)'!AJ183</f>
        <v>0</v>
      </c>
      <c r="FK183" s="43">
        <f>'СДП (план)'!AK183</f>
        <v>0</v>
      </c>
      <c r="FL183" s="43">
        <f t="shared" si="2508"/>
        <v>0</v>
      </c>
      <c r="FM183" s="43">
        <f t="shared" si="2509"/>
        <v>0</v>
      </c>
      <c r="FN183" s="43">
        <f>VLOOKUP($C183,'факт СДП 12 мес'!$D$8:$HP$287,39,0)</f>
        <v>0</v>
      </c>
      <c r="FO183" s="43">
        <f>VLOOKUP($C183,'факт СДП 12 мес'!$D$8:$HP$287,40,0)</f>
        <v>0</v>
      </c>
      <c r="FP183" s="43">
        <f>VLOOKUP($C183,'факт СДП 12 мес'!$D$8:$HP$287,41,0)</f>
        <v>0</v>
      </c>
      <c r="FQ183" s="43">
        <f>VLOOKUP($C183,'факт СДП 12 мес'!$D$8:$HP$287,42,0)</f>
        <v>0</v>
      </c>
      <c r="FR183" s="43">
        <f>VLOOKUP($C183,'факт СДП 12 мес'!$D$8:$HP$287,43,0)</f>
        <v>0</v>
      </c>
      <c r="FS183" s="43">
        <f>VLOOKUP($C183,'факт СДП 12 мес'!$D$8:$HP$287,44,0)</f>
        <v>0</v>
      </c>
      <c r="FT183" s="43">
        <f t="shared" si="3991"/>
        <v>0</v>
      </c>
      <c r="FU183" s="43">
        <f t="shared" si="3992"/>
        <v>0</v>
      </c>
      <c r="FV183" s="43">
        <f t="shared" si="3993"/>
        <v>0</v>
      </c>
      <c r="FW183" s="43">
        <f t="shared" si="2510"/>
        <v>0</v>
      </c>
      <c r="FX183" s="43">
        <f t="shared" si="2511"/>
        <v>0</v>
      </c>
      <c r="FY183" s="44">
        <f>'СДП (план)'!AL183</f>
        <v>0</v>
      </c>
      <c r="FZ183" s="43">
        <f>'СДП (план)'!AM183</f>
        <v>0</v>
      </c>
      <c r="GA183" s="43">
        <f t="shared" si="2512"/>
        <v>0</v>
      </c>
      <c r="GB183" s="43">
        <f t="shared" si="2513"/>
        <v>0</v>
      </c>
      <c r="GC183" s="43">
        <f>VLOOKUP($C183,'факт СДП 12 мес'!$D$8:$HP$287,45,0)</f>
        <v>0</v>
      </c>
      <c r="GD183" s="43">
        <f>VLOOKUP($C183,'факт СДП 12 мес'!$D$8:$HP$287,46,0)</f>
        <v>0</v>
      </c>
      <c r="GE183" s="43">
        <f>VLOOKUP($C183,'факт СДП 12 мес'!$D$8:$HP$287,47,0)</f>
        <v>0</v>
      </c>
      <c r="GF183" s="43">
        <f>VLOOKUP($C183,'факт СДП 12 мес'!$D$8:$HP$287,48,0)</f>
        <v>0</v>
      </c>
      <c r="GG183" s="43">
        <f>VLOOKUP($C183,'факт СДП 12 мес'!$D$8:$HP$287,49,0)</f>
        <v>0</v>
      </c>
      <c r="GH183" s="43">
        <f>VLOOKUP($C183,'факт СДП 12 мес'!$D$8:$HP$287,50,0)</f>
        <v>0</v>
      </c>
      <c r="GI183" s="43">
        <f t="shared" si="3994"/>
        <v>0</v>
      </c>
      <c r="GJ183" s="43">
        <f t="shared" si="3995"/>
        <v>0</v>
      </c>
      <c r="GK183" s="43">
        <f t="shared" si="3996"/>
        <v>0</v>
      </c>
      <c r="GL183" s="43">
        <f t="shared" si="2514"/>
        <v>0</v>
      </c>
      <c r="GM183" s="43">
        <f t="shared" si="2515"/>
        <v>0</v>
      </c>
      <c r="GN183" s="5">
        <f>'СДП (план)'!AN183</f>
        <v>0</v>
      </c>
      <c r="GO183" s="3">
        <f>'СДП (план)'!AO183</f>
        <v>0</v>
      </c>
      <c r="GP183" s="43">
        <f t="shared" si="2516"/>
        <v>0</v>
      </c>
      <c r="GQ183" s="43">
        <f t="shared" si="2517"/>
        <v>0</v>
      </c>
      <c r="GR183" s="43">
        <f>VLOOKUP($C183,'факт СДП 12 мес'!$D$8:$HP$287,51,0)</f>
        <v>0</v>
      </c>
      <c r="GS183" s="43">
        <f>VLOOKUP($C183,'факт СДП 12 мес'!$D$8:$HP$287,52,0)</f>
        <v>0</v>
      </c>
      <c r="GT183" s="43">
        <f>VLOOKUP($C183,'факт СДП 12 мес'!$D$8:$HP$287,53,0)</f>
        <v>0</v>
      </c>
      <c r="GU183" s="43">
        <f>VLOOKUP($C183,'факт СДП 12 мес'!$D$8:$HP$287,54,0)</f>
        <v>0</v>
      </c>
      <c r="GV183" s="43">
        <f>VLOOKUP($C183,'факт СДП 12 мес'!$D$8:$HP$287,55,0)</f>
        <v>0</v>
      </c>
      <c r="GW183" s="43">
        <f>VLOOKUP($C183,'факт СДП 12 мес'!$D$8:$HP$287,56,0)</f>
        <v>0</v>
      </c>
      <c r="GX183" s="43">
        <f t="shared" si="3997"/>
        <v>0</v>
      </c>
      <c r="GY183" s="43">
        <f t="shared" si="3998"/>
        <v>0</v>
      </c>
      <c r="GZ183" s="43">
        <f t="shared" si="3999"/>
        <v>0</v>
      </c>
      <c r="HA183" s="43">
        <f t="shared" si="2518"/>
        <v>0</v>
      </c>
      <c r="HB183" s="43">
        <f t="shared" si="2519"/>
        <v>0</v>
      </c>
      <c r="HC183" s="5">
        <f>'СДП (план)'!AP183</f>
        <v>0</v>
      </c>
      <c r="HD183" s="3">
        <f>'СДП (план)'!AQ183</f>
        <v>0</v>
      </c>
      <c r="HE183" s="43">
        <f t="shared" si="2520"/>
        <v>0</v>
      </c>
      <c r="HF183" s="43">
        <f t="shared" si="2521"/>
        <v>0</v>
      </c>
      <c r="HG183" s="43">
        <f>VLOOKUP($C183,'факт СДП 12 мес'!$D$8:$HP$287,141,0)</f>
        <v>0</v>
      </c>
      <c r="HH183" s="43">
        <f>VLOOKUP($C183,'факт СДП 12 мес'!$D$8:$HP$287,142,0)</f>
        <v>0</v>
      </c>
      <c r="HI183" s="43">
        <f>VLOOKUP($C183,'факт СДП 12 мес'!$D$8:$HP$287,143,0)</f>
        <v>0</v>
      </c>
      <c r="HJ183" s="43">
        <f>VLOOKUP($C183,'факт СДП 12 мес'!$D$8:$HP$287,144,0)</f>
        <v>0</v>
      </c>
      <c r="HK183" s="43">
        <f>VLOOKUP($C183,'факт СДП 12 мес'!$D$8:$HP$287,145,0)</f>
        <v>0</v>
      </c>
      <c r="HL183" s="43">
        <f>VLOOKUP($C183,'факт СДП 12 мес'!$D$8:$HP$287,146,0)</f>
        <v>0</v>
      </c>
      <c r="HM183" s="43">
        <f t="shared" si="4000"/>
        <v>0</v>
      </c>
      <c r="HN183" s="43">
        <f t="shared" si="4001"/>
        <v>0</v>
      </c>
      <c r="HO183" s="43">
        <f t="shared" si="4002"/>
        <v>0</v>
      </c>
      <c r="HP183" s="43">
        <f t="shared" si="2522"/>
        <v>0</v>
      </c>
      <c r="HQ183" s="43">
        <f t="shared" si="2523"/>
        <v>0</v>
      </c>
      <c r="HR183" s="44">
        <f>'СДП (план)'!AR183</f>
        <v>0</v>
      </c>
      <c r="HS183" s="43">
        <f>'СДП (план)'!AS183</f>
        <v>0</v>
      </c>
      <c r="HT183" s="43">
        <f t="shared" si="2524"/>
        <v>0</v>
      </c>
      <c r="HU183" s="43">
        <f t="shared" si="2525"/>
        <v>0</v>
      </c>
      <c r="HV183" s="43">
        <f>VLOOKUP($C183,'факт СДП 12 мес'!$D$8:$HP$287,171,0)</f>
        <v>0</v>
      </c>
      <c r="HW183" s="43">
        <f>VLOOKUP($C183,'факт СДП 12 мес'!$D$8:$HP$287,172,0)</f>
        <v>0</v>
      </c>
      <c r="HX183" s="43">
        <f>VLOOKUP($C183,'факт СДП 12 мес'!$D$8:$HP$287,173,0)</f>
        <v>0</v>
      </c>
      <c r="HY183" s="43">
        <f>VLOOKUP($C183,'факт СДП 12 мес'!$D$8:$HP$287,174,0)</f>
        <v>0</v>
      </c>
      <c r="HZ183" s="43">
        <f>VLOOKUP($C183,'факт СДП 12 мес'!$D$8:$HP$287,175,0)</f>
        <v>0</v>
      </c>
      <c r="IA183" s="43">
        <f>VLOOKUP($C183,'факт СДП 12 мес'!$D$8:$HP$287,176,0)</f>
        <v>0</v>
      </c>
      <c r="IB183" s="43">
        <f t="shared" si="4003"/>
        <v>0</v>
      </c>
      <c r="IC183" s="43">
        <f t="shared" si="4004"/>
        <v>0</v>
      </c>
      <c r="ID183" s="43">
        <f t="shared" si="4005"/>
        <v>0</v>
      </c>
      <c r="IE183" s="43">
        <f t="shared" si="2526"/>
        <v>0</v>
      </c>
      <c r="IF183" s="43">
        <f t="shared" si="2527"/>
        <v>0</v>
      </c>
      <c r="IG183" s="44">
        <f>'СДП (план)'!AT183</f>
        <v>0</v>
      </c>
      <c r="IH183" s="43">
        <f>'СДП (план)'!AU183</f>
        <v>0</v>
      </c>
      <c r="II183" s="43">
        <f t="shared" si="2528"/>
        <v>0</v>
      </c>
      <c r="IJ183" s="43">
        <f t="shared" si="2529"/>
        <v>0</v>
      </c>
      <c r="IK183" s="43">
        <f>VLOOKUP($C183,'факт СДП 12 мес'!$D$8:$HP$287,183,0)</f>
        <v>0</v>
      </c>
      <c r="IL183" s="43">
        <f>VLOOKUP($C183,'факт СДП 12 мес'!$D$8:$HP$287,184,0)</f>
        <v>0</v>
      </c>
      <c r="IM183" s="43">
        <f>VLOOKUP($C183,'факт СДП 12 мес'!$D$8:$HP$287,185,0)</f>
        <v>0</v>
      </c>
      <c r="IN183" s="43">
        <f>VLOOKUP($C183,'факт СДП 12 мес'!$D$8:$HP$287,186,0)</f>
        <v>0</v>
      </c>
      <c r="IO183" s="43">
        <f>VLOOKUP($C183,'факт СДП 12 мес'!$D$8:$HP$287,187,0)</f>
        <v>0</v>
      </c>
      <c r="IP183" s="43">
        <f>VLOOKUP($C183,'факт СДП 12 мес'!$D$8:$HP$287,188,0)</f>
        <v>0</v>
      </c>
      <c r="IQ183" s="43">
        <f t="shared" si="4006"/>
        <v>0</v>
      </c>
      <c r="IR183" s="43">
        <f t="shared" si="4007"/>
        <v>0</v>
      </c>
      <c r="IS183" s="43">
        <f t="shared" si="4008"/>
        <v>0</v>
      </c>
      <c r="IT183" s="43">
        <f t="shared" si="2530"/>
        <v>0</v>
      </c>
      <c r="IU183" s="43">
        <f t="shared" si="2531"/>
        <v>0</v>
      </c>
      <c r="IV183" s="45">
        <f>'СДП (план)'!AV183</f>
        <v>0</v>
      </c>
      <c r="IW183" s="45">
        <f>'СДП (план)'!AW183</f>
        <v>0</v>
      </c>
      <c r="IX183" s="43">
        <f t="shared" si="2532"/>
        <v>0</v>
      </c>
      <c r="IY183" s="43">
        <f t="shared" si="2533"/>
        <v>0</v>
      </c>
      <c r="IZ183" s="43">
        <f>VLOOKUP($C183,'факт СДП 12 мес'!$D$8:$HP$287,147,0)</f>
        <v>0</v>
      </c>
      <c r="JA183" s="43">
        <f>VLOOKUP($C183,'факт СДП 12 мес'!$D$8:$HP$287,148,0)</f>
        <v>0</v>
      </c>
      <c r="JB183" s="43">
        <f>VLOOKUP($C183,'факт СДП 12 мес'!$D$8:$HP$287,149,0)</f>
        <v>0</v>
      </c>
      <c r="JC183" s="43">
        <f>VLOOKUP($C183,'факт СДП 12 мес'!$D$8:$HP$287,150,0)</f>
        <v>0</v>
      </c>
      <c r="JD183" s="43">
        <f>VLOOKUP($C183,'факт СДП 12 мес'!$D$8:$HP$287,151,0)</f>
        <v>0</v>
      </c>
      <c r="JE183" s="43">
        <f>VLOOKUP($C183,'факт СДП 12 мес'!$D$8:$HP$287,152,0)</f>
        <v>0</v>
      </c>
      <c r="JF183" s="43">
        <f t="shared" si="4009"/>
        <v>0</v>
      </c>
      <c r="JG183" s="43">
        <f t="shared" si="4010"/>
        <v>0</v>
      </c>
      <c r="JH183" s="43">
        <f t="shared" si="4011"/>
        <v>0</v>
      </c>
      <c r="JI183" s="43">
        <f t="shared" si="2534"/>
        <v>0</v>
      </c>
      <c r="JJ183" s="43">
        <f t="shared" si="2535"/>
        <v>0</v>
      </c>
      <c r="JK183" s="45">
        <f>'СДП (план)'!AX183</f>
        <v>0</v>
      </c>
      <c r="JL183" s="45">
        <f>'СДП (план)'!AY183</f>
        <v>0</v>
      </c>
      <c r="JM183" s="43">
        <f t="shared" si="2536"/>
        <v>0</v>
      </c>
      <c r="JN183" s="43">
        <f t="shared" si="2537"/>
        <v>0</v>
      </c>
      <c r="JO183" s="43">
        <f>VLOOKUP($C183,'факт СДП 12 мес'!$D$8:$HP$287,135,0)</f>
        <v>0</v>
      </c>
      <c r="JP183" s="43">
        <f>VLOOKUP($C183,'факт СДП 12 мес'!$D$8:$HP$287,136,0)</f>
        <v>0</v>
      </c>
      <c r="JQ183" s="43">
        <f>VLOOKUP($C183,'факт СДП 12 мес'!$D$8:$HP$287,137,0)</f>
        <v>0</v>
      </c>
      <c r="JR183" s="43">
        <f>VLOOKUP($C183,'факт СДП 12 мес'!$D$8:$HP$287,138,0)</f>
        <v>0</v>
      </c>
      <c r="JS183" s="43">
        <f>VLOOKUP($C183,'факт СДП 12 мес'!$D$8:$HP$287,139,0)</f>
        <v>0</v>
      </c>
      <c r="JT183" s="43">
        <f>VLOOKUP($C183,'факт СДП 12 мес'!$D$8:$HP$287,140,0)</f>
        <v>0</v>
      </c>
      <c r="JU183" s="43">
        <f t="shared" si="4012"/>
        <v>0</v>
      </c>
      <c r="JV183" s="43">
        <f t="shared" si="4013"/>
        <v>0</v>
      </c>
      <c r="JW183" s="43">
        <f t="shared" si="4014"/>
        <v>0</v>
      </c>
      <c r="JX183" s="43">
        <f t="shared" si="2538"/>
        <v>0</v>
      </c>
      <c r="JY183" s="43">
        <f t="shared" si="2539"/>
        <v>0</v>
      </c>
      <c r="JZ183" s="44">
        <f>'СДП (план)'!AZ183</f>
        <v>0</v>
      </c>
      <c r="KA183" s="43">
        <f>'СДП (план)'!BA183</f>
        <v>0</v>
      </c>
      <c r="KB183" s="43">
        <f t="shared" si="2540"/>
        <v>0</v>
      </c>
      <c r="KC183" s="43">
        <f t="shared" si="2541"/>
        <v>0</v>
      </c>
      <c r="KD183" s="43">
        <f>VLOOKUP($C183,'факт СДП 12 мес'!$D$8:$HP$287,105,0)</f>
        <v>0</v>
      </c>
      <c r="KE183" s="43">
        <f>VLOOKUP($C183,'факт СДП 12 мес'!$D$8:$HP$287,106,0)</f>
        <v>0</v>
      </c>
      <c r="KF183" s="43">
        <f>VLOOKUP($C183,'факт СДП 12 мес'!$D$8:$HP$287,107,0)</f>
        <v>0</v>
      </c>
      <c r="KG183" s="43">
        <f>VLOOKUP($C183,'факт СДП 12 мес'!$D$8:$HP$287,108,0)</f>
        <v>0</v>
      </c>
      <c r="KH183" s="43">
        <f>VLOOKUP($C183,'факт СДП 12 мес'!$D$8:$HP$287,109,0)</f>
        <v>0</v>
      </c>
      <c r="KI183" s="43">
        <f>VLOOKUP($C183,'факт СДП 12 мес'!$D$8:$HP$287,110,0)</f>
        <v>0</v>
      </c>
      <c r="KJ183" s="43">
        <f t="shared" si="4015"/>
        <v>0</v>
      </c>
      <c r="KK183" s="43">
        <f t="shared" si="4016"/>
        <v>0</v>
      </c>
      <c r="KL183" s="43">
        <f t="shared" si="4017"/>
        <v>0</v>
      </c>
      <c r="KM183" s="43">
        <f t="shared" si="2542"/>
        <v>0</v>
      </c>
      <c r="KN183" s="43">
        <f t="shared" si="2543"/>
        <v>0</v>
      </c>
      <c r="KO183" s="44">
        <f>'СДП (план)'!BB183</f>
        <v>0</v>
      </c>
      <c r="KP183" s="43">
        <f>'СДП (план)'!BC183</f>
        <v>0</v>
      </c>
      <c r="KQ183" s="43">
        <f t="shared" si="2544"/>
        <v>0</v>
      </c>
      <c r="KR183" s="43">
        <f t="shared" si="2545"/>
        <v>0</v>
      </c>
      <c r="KS183" s="43">
        <f>VLOOKUP($C183,'факт СДП 12 мес'!$D$8:$HP$287,189,0)</f>
        <v>0</v>
      </c>
      <c r="KT183" s="43">
        <f>VLOOKUP($C183,'факт СДП 12 мес'!$D$8:$HP$287,190,0)</f>
        <v>0</v>
      </c>
      <c r="KU183" s="43">
        <f>VLOOKUP($C183,'факт СДП 12 мес'!$D$8:$HP$287,191,0)</f>
        <v>0</v>
      </c>
      <c r="KV183" s="43">
        <f>VLOOKUP($C183,'факт СДП 12 мес'!$D$8:$HP$287,192,0)</f>
        <v>0</v>
      </c>
      <c r="KW183" s="43">
        <f>VLOOKUP($C183,'факт СДП 12 мес'!$D$8:$HP$287,193,0)</f>
        <v>0</v>
      </c>
      <c r="KX183" s="43">
        <f>VLOOKUP($C183,'факт СДП 12 мес'!$D$8:$HP$287,194,0)</f>
        <v>0</v>
      </c>
      <c r="KY183" s="43">
        <f t="shared" si="4018"/>
        <v>0</v>
      </c>
      <c r="KZ183" s="43">
        <f t="shared" si="4019"/>
        <v>0</v>
      </c>
      <c r="LA183" s="43">
        <f t="shared" si="4020"/>
        <v>0</v>
      </c>
      <c r="LB183" s="43">
        <f t="shared" si="2546"/>
        <v>0</v>
      </c>
      <c r="LC183" s="43">
        <f t="shared" si="2547"/>
        <v>0</v>
      </c>
      <c r="LD183" s="44">
        <f>'СДП (план)'!BD183</f>
        <v>0</v>
      </c>
      <c r="LE183" s="43">
        <f>'СДП (план)'!BE183</f>
        <v>0</v>
      </c>
      <c r="LF183" s="43">
        <f t="shared" si="2548"/>
        <v>0</v>
      </c>
      <c r="LG183" s="43">
        <f t="shared" si="2549"/>
        <v>0</v>
      </c>
      <c r="LH183" s="43">
        <f>VLOOKUP($C183,'факт СДП 12 мес'!$D$8:$HP$287,63,0)</f>
        <v>0</v>
      </c>
      <c r="LI183" s="43">
        <f>VLOOKUP($C183,'факт СДП 12 мес'!$D$8:$HP$287,64,0)</f>
        <v>0</v>
      </c>
      <c r="LJ183" s="43">
        <f>VLOOKUP($C183,'факт СДП 12 мес'!$D$8:$HP$287,65,0)</f>
        <v>0</v>
      </c>
      <c r="LK183" s="43">
        <f>VLOOKUP($C183,'факт СДП 12 мес'!$D$8:$HP$287,66,0)</f>
        <v>0</v>
      </c>
      <c r="LL183" s="43">
        <f>VLOOKUP($C183,'факт СДП 12 мес'!$D$8:$HP$287,67,0)</f>
        <v>0</v>
      </c>
      <c r="LM183" s="43">
        <f>VLOOKUP($C183,'факт СДП 12 мес'!$D$8:$HP$287,68,0)</f>
        <v>0</v>
      </c>
      <c r="LN183" s="43">
        <f t="shared" si="4021"/>
        <v>0</v>
      </c>
      <c r="LO183" s="43">
        <f t="shared" si="4022"/>
        <v>0</v>
      </c>
      <c r="LP183" s="43">
        <f t="shared" si="4023"/>
        <v>0</v>
      </c>
      <c r="LQ183" s="43">
        <f t="shared" si="2550"/>
        <v>0</v>
      </c>
      <c r="LR183" s="43">
        <f t="shared" si="2551"/>
        <v>0</v>
      </c>
      <c r="LS183" s="46">
        <f>'СДП (план)'!BF183</f>
        <v>0</v>
      </c>
      <c r="LT183" s="43">
        <f>'СДП (план)'!BG183</f>
        <v>0</v>
      </c>
      <c r="LU183" s="43">
        <f t="shared" si="2552"/>
        <v>0</v>
      </c>
      <c r="LV183" s="43">
        <f t="shared" si="2553"/>
        <v>0</v>
      </c>
      <c r="LW183" s="43">
        <f>VLOOKUP($C183,'факт СДП 12 мес'!$D$8:$HP$287,69,0)</f>
        <v>0</v>
      </c>
      <c r="LX183" s="43">
        <f>VLOOKUP($C183,'факт СДП 12 мес'!$D$8:$HP$287,70,0)</f>
        <v>0</v>
      </c>
      <c r="LY183" s="43">
        <f>VLOOKUP($C183,'факт СДП 12 мес'!$D$8:$HP$287,71,0)</f>
        <v>0</v>
      </c>
      <c r="LZ183" s="43">
        <f>VLOOKUP($C183,'факт СДП 12 мес'!$D$8:$HP$287,72,0)</f>
        <v>0</v>
      </c>
      <c r="MA183" s="43">
        <f>VLOOKUP($C183,'факт СДП 12 мес'!$D$8:$HP$287,73,0)</f>
        <v>0</v>
      </c>
      <c r="MB183" s="43">
        <f>VLOOKUP($C183,'факт СДП 12 мес'!$D$8:$HP$287,74,0)</f>
        <v>0</v>
      </c>
      <c r="MC183" s="43">
        <f t="shared" si="4024"/>
        <v>0</v>
      </c>
      <c r="MD183" s="43">
        <f t="shared" si="4025"/>
        <v>0</v>
      </c>
      <c r="ME183" s="43">
        <f t="shared" si="4026"/>
        <v>0</v>
      </c>
      <c r="MF183" s="43">
        <f t="shared" si="3783"/>
        <v>0</v>
      </c>
      <c r="MG183" s="43">
        <f t="shared" si="3784"/>
        <v>0</v>
      </c>
      <c r="MH183" s="44">
        <f>'СДП (план)'!BH183</f>
        <v>0</v>
      </c>
      <c r="MI183" s="43">
        <f>'СДП (план)'!BI183</f>
        <v>0</v>
      </c>
      <c r="MJ183" s="43">
        <f t="shared" si="2554"/>
        <v>0</v>
      </c>
      <c r="MK183" s="43">
        <f t="shared" si="2555"/>
        <v>0</v>
      </c>
      <c r="ML183" s="43">
        <f>VLOOKUP($C183,'факт СДП 12 мес'!$D$8:$HP$287,75,0)</f>
        <v>0</v>
      </c>
      <c r="MM183" s="43">
        <f>VLOOKUP($C183,'факт СДП 12 мес'!$D$8:$HP$287,76,0)</f>
        <v>0</v>
      </c>
      <c r="MN183" s="43">
        <f>VLOOKUP($C183,'факт СДП 12 мес'!$D$8:$HP$287,77,0)</f>
        <v>0</v>
      </c>
      <c r="MO183" s="43">
        <f>VLOOKUP($C183,'факт СДП 12 мес'!$D$8:$HP$287,78,0)</f>
        <v>0</v>
      </c>
      <c r="MP183" s="43">
        <f>VLOOKUP($C183,'факт СДП 12 мес'!$D$8:$HP$287,79,0)</f>
        <v>0</v>
      </c>
      <c r="MQ183" s="43">
        <f>VLOOKUP($C183,'факт СДП 12 мес'!$D$8:$HP$287,80,0)</f>
        <v>0</v>
      </c>
      <c r="MR183" s="43">
        <f t="shared" si="4027"/>
        <v>0</v>
      </c>
      <c r="MS183" s="43">
        <f t="shared" si="4028"/>
        <v>0</v>
      </c>
      <c r="MT183" s="43">
        <f t="shared" si="4029"/>
        <v>0</v>
      </c>
      <c r="MU183" s="43">
        <f t="shared" si="4030"/>
        <v>0</v>
      </c>
      <c r="MV183" s="43">
        <f t="shared" si="4031"/>
        <v>0</v>
      </c>
      <c r="MW183" s="44">
        <f>'СДП (план)'!BJ183</f>
        <v>0</v>
      </c>
      <c r="MX183" s="43">
        <f>'СДП (план)'!BK183</f>
        <v>0</v>
      </c>
      <c r="MY183" s="43">
        <f t="shared" si="2556"/>
        <v>0</v>
      </c>
      <c r="MZ183" s="43">
        <f t="shared" si="2557"/>
        <v>0</v>
      </c>
      <c r="NA183" s="43">
        <f>VLOOKUP($C183,'факт СДП 12 мес'!$D$8:$HP$287,81,0)</f>
        <v>0</v>
      </c>
      <c r="NB183" s="43">
        <f>VLOOKUP($C183,'факт СДП 12 мес'!$D$8:$HP$287,82,0)</f>
        <v>0</v>
      </c>
      <c r="NC183" s="43">
        <f>VLOOKUP($C183,'факт СДП 12 мес'!$D$8:$HP$287,83,0)</f>
        <v>0</v>
      </c>
      <c r="ND183" s="43">
        <f>VLOOKUP($C183,'факт СДП 12 мес'!$D$8:$HP$287,84,0)</f>
        <v>0</v>
      </c>
      <c r="NE183" s="43">
        <f>VLOOKUP($C183,'факт СДП 12 мес'!$D$8:$HP$287,85,0)</f>
        <v>0</v>
      </c>
      <c r="NF183" s="43">
        <f>VLOOKUP($C183,'факт СДП 12 мес'!$D$8:$HP$287,86,0)</f>
        <v>0</v>
      </c>
      <c r="NG183" s="43">
        <f t="shared" si="4032"/>
        <v>0</v>
      </c>
      <c r="NH183" s="43">
        <f t="shared" si="4033"/>
        <v>0</v>
      </c>
      <c r="NI183" s="43">
        <f t="shared" si="4034"/>
        <v>0</v>
      </c>
      <c r="NJ183" s="43">
        <f t="shared" si="4035"/>
        <v>0</v>
      </c>
      <c r="NK183" s="43">
        <f t="shared" si="4036"/>
        <v>0</v>
      </c>
      <c r="NL183" s="44">
        <f>'СДП (план)'!BL183</f>
        <v>0</v>
      </c>
      <c r="NM183" s="43">
        <f>'СДП (план)'!BM183</f>
        <v>0</v>
      </c>
      <c r="NN183" s="43">
        <f t="shared" si="2558"/>
        <v>0</v>
      </c>
      <c r="NO183" s="43">
        <f t="shared" si="2559"/>
        <v>0</v>
      </c>
      <c r="NP183" s="43">
        <f>VLOOKUP($C183,'факт СДП 12 мес'!$D$8:$HP$287,99,0)</f>
        <v>0</v>
      </c>
      <c r="NQ183" s="43">
        <f>VLOOKUP($C183,'факт СДП 12 мес'!$D$8:$HP$287,100,0)</f>
        <v>0</v>
      </c>
      <c r="NR183" s="43">
        <f>VLOOKUP($C183,'факт СДП 12 мес'!$D$8:$HP$287,101,0)</f>
        <v>0</v>
      </c>
      <c r="NS183" s="43">
        <f>VLOOKUP($C183,'факт СДП 12 мес'!$D$8:$HP$287,102,0)</f>
        <v>0</v>
      </c>
      <c r="NT183" s="43">
        <f>VLOOKUP($C183,'факт СДП 12 мес'!$D$8:$HP$287,103,0)</f>
        <v>0</v>
      </c>
      <c r="NU183" s="43">
        <f>VLOOKUP($C183,'факт СДП 12 мес'!$D$8:$HP$287,104,0)</f>
        <v>0</v>
      </c>
      <c r="NV183" s="43">
        <f t="shared" si="4037"/>
        <v>0</v>
      </c>
      <c r="NW183" s="43">
        <f t="shared" si="4038"/>
        <v>0</v>
      </c>
      <c r="NX183" s="43">
        <f t="shared" si="4039"/>
        <v>0</v>
      </c>
      <c r="NY183" s="43">
        <f t="shared" si="2560"/>
        <v>0</v>
      </c>
      <c r="NZ183" s="43">
        <f t="shared" si="2561"/>
        <v>0</v>
      </c>
      <c r="OA183" s="44">
        <f>'СДП (план)'!BN183</f>
        <v>0</v>
      </c>
      <c r="OB183" s="43">
        <f>'СДП (план)'!BO183</f>
        <v>0</v>
      </c>
      <c r="OC183" s="43">
        <f t="shared" si="2562"/>
        <v>0</v>
      </c>
      <c r="OD183" s="43">
        <f t="shared" si="2563"/>
        <v>0</v>
      </c>
      <c r="OE183" s="43"/>
      <c r="OF183" s="43"/>
      <c r="OG183" s="43"/>
      <c r="OH183" s="43"/>
      <c r="OI183" s="43"/>
      <c r="OJ183" s="43"/>
      <c r="OK183" s="43">
        <f t="shared" si="4040"/>
        <v>0</v>
      </c>
      <c r="OL183" s="43">
        <f t="shared" si="4041"/>
        <v>0</v>
      </c>
      <c r="OM183" s="43">
        <f t="shared" si="4042"/>
        <v>0</v>
      </c>
      <c r="ON183" s="43">
        <f t="shared" si="2564"/>
        <v>0</v>
      </c>
      <c r="OO183" s="43">
        <f t="shared" si="2565"/>
        <v>0</v>
      </c>
      <c r="OP183" s="44">
        <f>'СДП (план)'!BP183</f>
        <v>0</v>
      </c>
      <c r="OQ183" s="43">
        <f>'СДП (план)'!BQ183</f>
        <v>0</v>
      </c>
      <c r="OR183" s="43">
        <f t="shared" si="2566"/>
        <v>0</v>
      </c>
      <c r="OS183" s="43">
        <f t="shared" si="2567"/>
        <v>0</v>
      </c>
      <c r="OT183" s="43">
        <f>VLOOKUP($C183,'факт СДП 12 мес'!$D$8:$HP$287,177,0)</f>
        <v>0</v>
      </c>
      <c r="OU183" s="43">
        <f>VLOOKUP($C183,'факт СДП 12 мес'!$D$8:$HP$287,178,0)</f>
        <v>0</v>
      </c>
      <c r="OV183" s="43">
        <f>VLOOKUP($C183,'факт СДП 12 мес'!$D$8:$HP$287,179,0)</f>
        <v>0</v>
      </c>
      <c r="OW183" s="43">
        <f>VLOOKUP($C183,'факт СДП 12 мес'!$D$8:$HP$287,180,0)</f>
        <v>0</v>
      </c>
      <c r="OX183" s="43">
        <f>VLOOKUP($C183,'факт СДП 12 мес'!$D$8:$HP$287,181,0)</f>
        <v>0</v>
      </c>
      <c r="OY183" s="43">
        <f>VLOOKUP($C183,'факт СДП 12 мес'!$D$8:$HP$287,182,0)</f>
        <v>0</v>
      </c>
      <c r="OZ183" s="43">
        <f t="shared" si="4043"/>
        <v>0</v>
      </c>
      <c r="PA183" s="43">
        <f t="shared" si="4044"/>
        <v>0</v>
      </c>
      <c r="PB183" s="43">
        <f t="shared" si="4045"/>
        <v>0</v>
      </c>
      <c r="PC183" s="43">
        <f t="shared" si="2568"/>
        <v>0</v>
      </c>
      <c r="PD183" s="43">
        <f t="shared" si="2569"/>
        <v>0</v>
      </c>
      <c r="PE183" s="45">
        <f>'СДП (план)'!BR183</f>
        <v>0</v>
      </c>
      <c r="PF183" s="45">
        <f>'СДП (план)'!BS183</f>
        <v>0</v>
      </c>
      <c r="PG183" s="43">
        <f t="shared" si="2570"/>
        <v>0</v>
      </c>
      <c r="PH183" s="43">
        <f t="shared" si="2571"/>
        <v>0</v>
      </c>
      <c r="PI183" s="43">
        <f>VLOOKUP($C183,'факт СДП 12 мес'!$D$8:$HP$287,123,0)</f>
        <v>0</v>
      </c>
      <c r="PJ183" s="43">
        <f>VLOOKUP($C183,'факт СДП 12 мес'!$D$8:$HP$287,124,0)</f>
        <v>0</v>
      </c>
      <c r="PK183" s="43">
        <f>VLOOKUP($C183,'факт СДП 12 мес'!$D$8:$HP$287,125,0)</f>
        <v>0</v>
      </c>
      <c r="PL183" s="43">
        <f>VLOOKUP($C183,'факт СДП 12 мес'!$D$8:$HP$287,126,0)</f>
        <v>0</v>
      </c>
      <c r="PM183" s="43">
        <f>VLOOKUP($C183,'факт СДП 12 мес'!$D$8:$HP$287,127,0)</f>
        <v>0</v>
      </c>
      <c r="PN183" s="43">
        <f>VLOOKUP($C183,'факт СДП 12 мес'!$D$8:$HP$287,128,0)</f>
        <v>0</v>
      </c>
      <c r="PO183" s="43">
        <f t="shared" si="4046"/>
        <v>0</v>
      </c>
      <c r="PP183" s="43">
        <f t="shared" si="4047"/>
        <v>0</v>
      </c>
      <c r="PQ183" s="43">
        <f t="shared" si="4048"/>
        <v>0</v>
      </c>
      <c r="PR183" s="43">
        <f t="shared" si="2572"/>
        <v>0</v>
      </c>
      <c r="PS183" s="43">
        <f t="shared" si="2573"/>
        <v>0</v>
      </c>
      <c r="PT183" s="44">
        <f>'СДП (план)'!BT183</f>
        <v>0</v>
      </c>
      <c r="PU183" s="43">
        <f>'СДП (план)'!BU183</f>
        <v>0</v>
      </c>
      <c r="PV183" s="43">
        <f t="shared" si="2574"/>
        <v>0</v>
      </c>
      <c r="PW183" s="43">
        <f t="shared" si="2575"/>
        <v>0</v>
      </c>
      <c r="PX183" s="43">
        <f>VLOOKUP($C183,'факт СДП 12 мес'!$D$8:$HP$287,111,0)</f>
        <v>0</v>
      </c>
      <c r="PY183" s="43">
        <f>VLOOKUP($C183,'факт СДП 12 мес'!$D$8:$HP$287,112,0)</f>
        <v>0</v>
      </c>
      <c r="PZ183" s="43">
        <f>VLOOKUP($C183,'факт СДП 12 мес'!$D$8:$HP$287,113,0)</f>
        <v>0</v>
      </c>
      <c r="QA183" s="43">
        <f>VLOOKUP($C183,'факт СДП 12 мес'!$D$8:$HP$287,114,0)</f>
        <v>0</v>
      </c>
      <c r="QB183" s="43">
        <f>VLOOKUP($C183,'факт СДП 12 мес'!$D$8:$HP$287,115,0)</f>
        <v>0</v>
      </c>
      <c r="QC183" s="43">
        <f>VLOOKUP($C183,'факт СДП 12 мес'!$D$8:$HP$287,116,0)</f>
        <v>0</v>
      </c>
      <c r="QD183" s="43">
        <f t="shared" si="4049"/>
        <v>0</v>
      </c>
      <c r="QE183" s="43">
        <f t="shared" si="4050"/>
        <v>0</v>
      </c>
      <c r="QF183" s="43">
        <f t="shared" si="4051"/>
        <v>0</v>
      </c>
      <c r="QG183" s="43">
        <f t="shared" si="2576"/>
        <v>0</v>
      </c>
      <c r="QH183" s="43">
        <f t="shared" si="2577"/>
        <v>0</v>
      </c>
      <c r="QI183" s="44">
        <f>'СДП (план)'!BV183</f>
        <v>0</v>
      </c>
      <c r="QJ183" s="43">
        <f>'СДП (план)'!BW183</f>
        <v>0</v>
      </c>
      <c r="QK183" s="43">
        <f t="shared" si="2578"/>
        <v>0</v>
      </c>
      <c r="QL183" s="43">
        <f t="shared" si="2579"/>
        <v>0</v>
      </c>
      <c r="QM183" s="43">
        <f>VLOOKUP($C183,'факт СДП 12 мес'!$D$8:$HP$287,153,0)</f>
        <v>0</v>
      </c>
      <c r="QN183" s="43">
        <f>VLOOKUP($C183,'факт СДП 12 мес'!$D$8:$HP$287,154,0)</f>
        <v>0</v>
      </c>
      <c r="QO183" s="43">
        <f>VLOOKUP($C183,'факт СДП 12 мес'!$D$8:$HP$287,155,0)</f>
        <v>0</v>
      </c>
      <c r="QP183" s="43">
        <f>VLOOKUP($C183,'факт СДП 12 мес'!$D$8:$HP$287,156,0)</f>
        <v>0</v>
      </c>
      <c r="QQ183" s="43">
        <f>VLOOKUP($C183,'факт СДП 12 мес'!$D$8:$HP$287,157,0)</f>
        <v>0</v>
      </c>
      <c r="QR183" s="43">
        <f>VLOOKUP($C183,'факт СДП 12 мес'!$D$8:$HP$287,158,0)</f>
        <v>0</v>
      </c>
      <c r="QS183" s="43">
        <f t="shared" si="4052"/>
        <v>0</v>
      </c>
      <c r="QT183" s="43">
        <f t="shared" si="4053"/>
        <v>0</v>
      </c>
      <c r="QU183" s="43">
        <f t="shared" si="4054"/>
        <v>0</v>
      </c>
      <c r="QV183" s="43">
        <f t="shared" si="4055"/>
        <v>0</v>
      </c>
      <c r="QW183" s="43">
        <f t="shared" si="4056"/>
        <v>0</v>
      </c>
      <c r="QX183" s="44">
        <f>'СДП (план)'!BX183</f>
        <v>0</v>
      </c>
      <c r="QY183" s="43">
        <f>'СДП (план)'!BY183</f>
        <v>0</v>
      </c>
      <c r="QZ183" s="43">
        <f t="shared" si="2580"/>
        <v>0</v>
      </c>
      <c r="RA183" s="43">
        <f t="shared" si="2581"/>
        <v>0</v>
      </c>
      <c r="RB183" s="43">
        <f>VLOOKUP($C183,'факт СДП 12 мес'!$D$8:$HP$287,195,0)</f>
        <v>0</v>
      </c>
      <c r="RC183" s="43">
        <f>VLOOKUP($C183,'факт СДП 12 мес'!$D$8:$HP$287,196,0)</f>
        <v>0</v>
      </c>
      <c r="RD183" s="43">
        <f>VLOOKUP($C183,'факт СДП 12 мес'!$D$8:$HP$287,197,0)</f>
        <v>0</v>
      </c>
      <c r="RE183" s="43">
        <f>VLOOKUP($C183,'факт СДП 12 мес'!$D$8:$HP$287,198,0)</f>
        <v>0</v>
      </c>
      <c r="RF183" s="43">
        <f>VLOOKUP($C183,'факт СДП 12 мес'!$D$8:$HP$287,199,0)</f>
        <v>0</v>
      </c>
      <c r="RG183" s="43">
        <f>VLOOKUP($C183,'факт СДП 12 мес'!$D$8:$HP$287,200,0)</f>
        <v>0</v>
      </c>
      <c r="RH183" s="43">
        <f t="shared" si="4057"/>
        <v>0</v>
      </c>
      <c r="RI183" s="43">
        <f t="shared" si="4058"/>
        <v>0</v>
      </c>
      <c r="RJ183" s="43">
        <f t="shared" si="4059"/>
        <v>0</v>
      </c>
      <c r="RK183" s="43">
        <f t="shared" si="2582"/>
        <v>0</v>
      </c>
      <c r="RL183" s="43">
        <f t="shared" si="2583"/>
        <v>0</v>
      </c>
      <c r="RM183" s="44">
        <f>'СДП (план)'!BZ183</f>
        <v>0</v>
      </c>
      <c r="RN183" s="43">
        <f>'СДП (план)'!CA183</f>
        <v>0</v>
      </c>
      <c r="RO183" s="43">
        <f t="shared" si="2584"/>
        <v>0</v>
      </c>
      <c r="RP183" s="43">
        <f t="shared" si="2585"/>
        <v>0</v>
      </c>
      <c r="RQ183" s="43">
        <f>VLOOKUP($C183,'факт СДП 12 мес'!$D$8:$HP$287,201,0)</f>
        <v>0</v>
      </c>
      <c r="RR183" s="43">
        <f>VLOOKUP($C183,'факт СДП 12 мес'!$D$8:$HP$287,202,0)</f>
        <v>0</v>
      </c>
      <c r="RS183" s="43">
        <f>VLOOKUP($C183,'факт СДП 12 мес'!$D$8:$HP$287,203,0)</f>
        <v>0</v>
      </c>
      <c r="RT183" s="43">
        <f>VLOOKUP($C183,'факт СДП 12 мес'!$D$8:$HP$287,204,0)</f>
        <v>0</v>
      </c>
      <c r="RU183" s="43">
        <f>VLOOKUP($C183,'факт СДП 12 мес'!$D$8:$HP$287,205,0)</f>
        <v>0</v>
      </c>
      <c r="RV183" s="43">
        <f>VLOOKUP($C183,'факт СДП 12 мес'!$D$8:$HP$287,206,0)</f>
        <v>0</v>
      </c>
      <c r="RW183" s="43">
        <f t="shared" si="4060"/>
        <v>0</v>
      </c>
      <c r="RX183" s="43">
        <f t="shared" si="4061"/>
        <v>0</v>
      </c>
      <c r="RY183" s="43">
        <f t="shared" si="4062"/>
        <v>0</v>
      </c>
      <c r="RZ183" s="43">
        <f t="shared" si="2586"/>
        <v>0</v>
      </c>
      <c r="SA183" s="43">
        <f t="shared" si="2587"/>
        <v>0</v>
      </c>
      <c r="SB183" s="44">
        <f>'СДП (план)'!CB183</f>
        <v>0</v>
      </c>
      <c r="SC183" s="43">
        <f>'СДП (план)'!CC183</f>
        <v>0</v>
      </c>
      <c r="SD183" s="43">
        <f t="shared" si="4063"/>
        <v>0</v>
      </c>
      <c r="SE183" s="43">
        <f t="shared" si="4064"/>
        <v>0</v>
      </c>
      <c r="SF183" s="43">
        <f>VLOOKUP($C183,'факт СДП 12 мес'!$D$8:$HP$287,129,0)</f>
        <v>0</v>
      </c>
      <c r="SG183" s="43">
        <f>VLOOKUP($C183,'факт СДП 12 мес'!$D$8:$HP$287,130,0)</f>
        <v>0</v>
      </c>
      <c r="SH183" s="43">
        <f>VLOOKUP($C183,'факт СДП 12 мес'!$D$8:$HP$287,131,0)</f>
        <v>0</v>
      </c>
      <c r="SI183" s="43">
        <f>VLOOKUP($C183,'факт СДП 12 мес'!$D$8:$HP$287,132,0)</f>
        <v>0</v>
      </c>
      <c r="SJ183" s="43">
        <f>VLOOKUP($C183,'факт СДП 12 мес'!$D$8:$HP$287,133,0)</f>
        <v>0</v>
      </c>
      <c r="SK183" s="43">
        <f>VLOOKUP($C183,'факт СДП 12 мес'!$D$8:$HP$287,134,0)</f>
        <v>0</v>
      </c>
      <c r="SL183" s="43">
        <f t="shared" si="4065"/>
        <v>0</v>
      </c>
      <c r="SM183" s="43">
        <f t="shared" si="4066"/>
        <v>0</v>
      </c>
      <c r="SN183" s="43">
        <f t="shared" si="4067"/>
        <v>0</v>
      </c>
      <c r="SO183" s="43">
        <f t="shared" si="2588"/>
        <v>0</v>
      </c>
      <c r="SP183" s="43">
        <f t="shared" si="2589"/>
        <v>0</v>
      </c>
      <c r="SQ183" s="44">
        <f>'СДП (план)'!CD183</f>
        <v>0</v>
      </c>
      <c r="SR183" s="43">
        <f>'СДП (план)'!CE183</f>
        <v>0</v>
      </c>
      <c r="SS183" s="43">
        <f t="shared" si="4068"/>
        <v>0</v>
      </c>
      <c r="ST183" s="43">
        <f t="shared" si="4069"/>
        <v>0</v>
      </c>
      <c r="SU183" s="43">
        <f>VLOOKUP($C183,'факт СДП 12 мес'!$D$8:$HP$287,93,0)</f>
        <v>0</v>
      </c>
      <c r="SV183" s="43">
        <f>VLOOKUP($C183,'факт СДП 12 мес'!$D$8:$HP$287,94,0)</f>
        <v>0</v>
      </c>
      <c r="SW183" s="43">
        <f>VLOOKUP($C183,'факт СДП 12 мес'!$D$8:$HP$287,95,0)</f>
        <v>0</v>
      </c>
      <c r="SX183" s="43">
        <f>VLOOKUP($C183,'факт СДП 12 мес'!$D$8:$HP$287,96,0)</f>
        <v>0</v>
      </c>
      <c r="SY183" s="43">
        <f>VLOOKUP($C183,'факт СДП 12 мес'!$D$8:$HP$287,97,0)</f>
        <v>0</v>
      </c>
      <c r="SZ183" s="43">
        <f>VLOOKUP($C183,'факт СДП 12 мес'!$D$8:$HP$287,98,0)</f>
        <v>0</v>
      </c>
      <c r="TA183" s="43">
        <f t="shared" si="4070"/>
        <v>0</v>
      </c>
      <c r="TB183" s="43">
        <f t="shared" si="4071"/>
        <v>0</v>
      </c>
      <c r="TC183" s="43">
        <f t="shared" si="4072"/>
        <v>0</v>
      </c>
      <c r="TD183" s="43">
        <f t="shared" si="2590"/>
        <v>0</v>
      </c>
      <c r="TE183" s="43">
        <f t="shared" si="2591"/>
        <v>0</v>
      </c>
      <c r="TF183" s="5">
        <f>'СДП (план)'!CF183</f>
        <v>0</v>
      </c>
      <c r="TG183" s="3">
        <f>'СДП (план)'!CG183</f>
        <v>0</v>
      </c>
      <c r="TH183" s="43">
        <f t="shared" si="4073"/>
        <v>0</v>
      </c>
      <c r="TI183" s="43">
        <f t="shared" si="4074"/>
        <v>0</v>
      </c>
      <c r="TJ183" s="43">
        <f>VLOOKUP($C183,'факт СДП 12 мес'!$D$8:$HP$287,117,0)</f>
        <v>0</v>
      </c>
      <c r="TK183" s="43">
        <f>VLOOKUP($C183,'факт СДП 12 мес'!$D$8:$HP$287,118,0)</f>
        <v>0</v>
      </c>
      <c r="TL183" s="43">
        <f>VLOOKUP($C183,'факт СДП 12 мес'!$D$8:$HP$287,119,0)</f>
        <v>0</v>
      </c>
      <c r="TM183" s="43">
        <f>VLOOKUP($C183,'факт СДП 12 мес'!$D$8:$HP$287,120,0)</f>
        <v>0</v>
      </c>
      <c r="TN183" s="43">
        <f>VLOOKUP($C183,'факт СДП 12 мес'!$D$8:$HP$287,121,0)</f>
        <v>0</v>
      </c>
      <c r="TO183" s="43">
        <f>VLOOKUP($C183,'факт СДП 12 мес'!$D$8:$HP$287,122,0)</f>
        <v>0</v>
      </c>
      <c r="TP183" s="43">
        <f t="shared" si="4075"/>
        <v>0</v>
      </c>
      <c r="TQ183" s="43">
        <f t="shared" si="4076"/>
        <v>0</v>
      </c>
      <c r="TR183" s="43">
        <f t="shared" si="4077"/>
        <v>0</v>
      </c>
      <c r="TS183" s="43">
        <f t="shared" si="2592"/>
        <v>0</v>
      </c>
      <c r="TT183" s="43">
        <f t="shared" si="2593"/>
        <v>0</v>
      </c>
      <c r="TU183" s="43">
        <f>'СДП (план)'!CH183</f>
        <v>0</v>
      </c>
      <c r="TV183" s="43">
        <f>'СДП (план)'!CI183</f>
        <v>0</v>
      </c>
      <c r="TW183" s="43">
        <f t="shared" si="2594"/>
        <v>0</v>
      </c>
      <c r="TX183" s="43">
        <f t="shared" si="2595"/>
        <v>0</v>
      </c>
      <c r="TY183" s="43">
        <f>VLOOKUP($C183,'факт СДП 12 мес'!$D$8:$HP$287,207,0)</f>
        <v>0</v>
      </c>
      <c r="TZ183" s="43">
        <f>VLOOKUP($C183,'факт СДП 12 мес'!$D$8:$HP$287,208,0)</f>
        <v>0</v>
      </c>
      <c r="UA183" s="43">
        <f>VLOOKUP($C183,'факт СДП 12 мес'!$D$8:$HP$287,209,0)</f>
        <v>0</v>
      </c>
      <c r="UB183" s="43">
        <f>VLOOKUP($C183,'факт СДП 12 мес'!$D$8:$HP$287,210,0)</f>
        <v>0</v>
      </c>
      <c r="UC183" s="43">
        <f>VLOOKUP($C183,'факт СДП 12 мес'!$D$8:$HP$287,211,0)</f>
        <v>0</v>
      </c>
      <c r="UD183" s="43">
        <f>VLOOKUP($C183,'факт СДП 12 мес'!$D$8:$HP$287,212,0)</f>
        <v>0</v>
      </c>
      <c r="UE183" s="43">
        <f t="shared" si="4078"/>
        <v>0</v>
      </c>
      <c r="UF183" s="43">
        <f t="shared" si="4079"/>
        <v>0</v>
      </c>
      <c r="UG183" s="43">
        <f t="shared" si="4080"/>
        <v>0</v>
      </c>
      <c r="UH183" s="43">
        <f t="shared" si="4081"/>
        <v>0</v>
      </c>
      <c r="UI183" s="43">
        <f t="shared" si="4082"/>
        <v>0</v>
      </c>
      <c r="UJ183" s="43"/>
      <c r="UK183" s="43"/>
      <c r="UL183" s="43"/>
      <c r="UM183" s="43"/>
      <c r="UN183" s="43"/>
      <c r="UO183" s="43"/>
      <c r="UP183" s="43"/>
      <c r="UQ183" s="43"/>
      <c r="UR183" s="43"/>
      <c r="US183" s="43"/>
      <c r="UT183" s="43"/>
      <c r="UU183" s="43"/>
      <c r="UV183" s="43"/>
      <c r="UW183" s="43">
        <f t="shared" si="3751"/>
        <v>0</v>
      </c>
      <c r="UX183" s="43">
        <f t="shared" si="3752"/>
        <v>0</v>
      </c>
      <c r="UY183" s="47">
        <f>'СДП (план)'!CN183</f>
        <v>12</v>
      </c>
      <c r="UZ183" s="47">
        <f>'СДП (план)'!CO183</f>
        <v>563734.24799999991</v>
      </c>
      <c r="VA183" s="43">
        <f t="shared" si="3921"/>
        <v>12</v>
      </c>
      <c r="VB183" s="43">
        <f t="shared" si="3922"/>
        <v>563734.24799999991</v>
      </c>
      <c r="VC183" s="47">
        <f t="shared" si="3923"/>
        <v>2</v>
      </c>
      <c r="VD183" s="47">
        <f t="shared" si="3924"/>
        <v>94707.98</v>
      </c>
      <c r="VE183" s="47">
        <f t="shared" si="3925"/>
        <v>6</v>
      </c>
      <c r="VF183" s="47">
        <f t="shared" si="3926"/>
        <v>0</v>
      </c>
      <c r="VG183" s="47">
        <f t="shared" si="3927"/>
        <v>0</v>
      </c>
      <c r="VH183" s="47">
        <f t="shared" si="3928"/>
        <v>0</v>
      </c>
      <c r="VI183" s="47">
        <f t="shared" si="3929"/>
        <v>24.119999999999997</v>
      </c>
      <c r="VJ183" s="47">
        <f t="shared" si="3930"/>
        <v>24.119999999999997</v>
      </c>
      <c r="VK183" s="47">
        <f t="shared" si="3931"/>
        <v>4.0199999999999996</v>
      </c>
      <c r="VL183" s="43">
        <f t="shared" si="3932"/>
        <v>-10</v>
      </c>
      <c r="VM183" s="43">
        <f t="shared" si="3933"/>
        <v>-469026.26799999992</v>
      </c>
    </row>
    <row r="184" spans="1:585" s="32" customFormat="1" ht="15.75" x14ac:dyDescent="0.2">
      <c r="A184" s="171"/>
      <c r="B184" s="171">
        <v>118</v>
      </c>
      <c r="C184" s="245" t="s">
        <v>396</v>
      </c>
      <c r="D184" s="392" t="s">
        <v>207</v>
      </c>
      <c r="E184" s="370">
        <v>16026</v>
      </c>
      <c r="F184" s="136">
        <v>16828</v>
      </c>
      <c r="G184" s="406">
        <v>3.5</v>
      </c>
      <c r="H184" s="372"/>
      <c r="I184" s="373">
        <v>1</v>
      </c>
      <c r="J184" s="515">
        <v>1</v>
      </c>
      <c r="K184" s="229"/>
      <c r="L184" s="1">
        <v>1.4</v>
      </c>
      <c r="M184" s="1">
        <v>1.68</v>
      </c>
      <c r="N184" s="1">
        <v>2.23</v>
      </c>
      <c r="O184" s="9">
        <v>2.57</v>
      </c>
      <c r="P184" s="44">
        <f>'СДП (план)'!P184</f>
        <v>0</v>
      </c>
      <c r="Q184" s="44">
        <f>'СДП (план)'!Q184</f>
        <v>0</v>
      </c>
      <c r="R184" s="43">
        <f t="shared" si="2482"/>
        <v>0</v>
      </c>
      <c r="S184" s="43">
        <f t="shared" si="2483"/>
        <v>0</v>
      </c>
      <c r="T184" s="43">
        <f>VLOOKUP($C184,'факт СДП 12 мес'!$D$8:$HP$287,9,0)</f>
        <v>0</v>
      </c>
      <c r="U184" s="43">
        <f>VLOOKUP($C184,'факт СДП 12 мес'!$D$8:$HP$287,10,0)</f>
        <v>0</v>
      </c>
      <c r="V184" s="43">
        <f>VLOOKUP($C184,'факт СДП 12 мес'!$D$8:$HP$287,11,0)</f>
        <v>0</v>
      </c>
      <c r="W184" s="43">
        <f>VLOOKUP($C184,'факт СДП 12 мес'!$D$8:$HP$287,12,0)</f>
        <v>0</v>
      </c>
      <c r="X184" s="43">
        <f>VLOOKUP($C184,'факт СДП 12 мес'!$D$8:$HP$287,13,0)</f>
        <v>0</v>
      </c>
      <c r="Y184" s="43">
        <f>VLOOKUP($C184,'факт СДП 12 мес'!$D$8:$HP$287,14,0)</f>
        <v>0</v>
      </c>
      <c r="Z184" s="43">
        <f t="shared" si="3949"/>
        <v>0</v>
      </c>
      <c r="AA184" s="43">
        <f t="shared" si="3950"/>
        <v>0</v>
      </c>
      <c r="AB184" s="43">
        <f t="shared" si="3951"/>
        <v>0</v>
      </c>
      <c r="AC184" s="43">
        <f t="shared" si="3952"/>
        <v>0</v>
      </c>
      <c r="AD184" s="43">
        <f t="shared" si="3953"/>
        <v>0</v>
      </c>
      <c r="AE184" s="135">
        <f>'СДП (план)'!R184</f>
        <v>0</v>
      </c>
      <c r="AF184" s="135">
        <f>'СДП (план)'!S184</f>
        <v>0</v>
      </c>
      <c r="AG184" s="43">
        <f t="shared" si="2484"/>
        <v>0</v>
      </c>
      <c r="AH184" s="43">
        <f t="shared" si="2485"/>
        <v>0</v>
      </c>
      <c r="AI184" s="43">
        <f>VLOOKUP($C184,'факт СДП 12 мес'!$D$8:$HP$287,3,0)</f>
        <v>0</v>
      </c>
      <c r="AJ184" s="43">
        <f>VLOOKUP($C184,'факт СДП 12 мес'!$D$8:$HP$287,4,0)</f>
        <v>0</v>
      </c>
      <c r="AK184" s="43">
        <f>VLOOKUP($C184,'факт СДП 12 мес'!$D$8:$HP$287,5,0)</f>
        <v>0</v>
      </c>
      <c r="AL184" s="43">
        <f>VLOOKUP($C184,'факт СДП 12 мес'!$D$8:$HP$287,6,0)</f>
        <v>0</v>
      </c>
      <c r="AM184" s="43">
        <f>VLOOKUP($C184,'факт СДП 12 мес'!$D$8:$HP$287,7,0)</f>
        <v>0</v>
      </c>
      <c r="AN184" s="43">
        <f>VLOOKUP($C184,'факт СДП 12 мес'!$D$8:$HP$287,8,0)</f>
        <v>0</v>
      </c>
      <c r="AO184" s="43">
        <f t="shared" si="3954"/>
        <v>0</v>
      </c>
      <c r="AP184" s="43">
        <f t="shared" si="3955"/>
        <v>0</v>
      </c>
      <c r="AQ184" s="43">
        <f t="shared" si="3956"/>
        <v>0</v>
      </c>
      <c r="AR184" s="43">
        <f t="shared" si="3957"/>
        <v>0</v>
      </c>
      <c r="AS184" s="43">
        <f t="shared" si="3958"/>
        <v>0</v>
      </c>
      <c r="AT184" s="44">
        <f>'СДП (план)'!T184</f>
        <v>0</v>
      </c>
      <c r="AU184" s="43">
        <f>'СДП (план)'!U184</f>
        <v>0</v>
      </c>
      <c r="AV184" s="43">
        <f t="shared" si="2486"/>
        <v>0</v>
      </c>
      <c r="AW184" s="43">
        <f t="shared" si="2487"/>
        <v>0</v>
      </c>
      <c r="AX184" s="43">
        <f>VLOOKUP($C184,'факт СДП 12 мес'!$D$8:$HP$287,159,0)</f>
        <v>0</v>
      </c>
      <c r="AY184" s="43">
        <f>VLOOKUP($C184,'факт СДП 12 мес'!$D$8:$HP$287,160,0)</f>
        <v>0</v>
      </c>
      <c r="AZ184" s="43">
        <f>VLOOKUP($C184,'факт СДП 12 мес'!$D$8:$HP$287,161,0)</f>
        <v>0</v>
      </c>
      <c r="BA184" s="43">
        <f>VLOOKUP($C184,'факт СДП 12 мес'!$D$8:$HP$287,162,0)</f>
        <v>0</v>
      </c>
      <c r="BB184" s="43">
        <f>VLOOKUP($C184,'факт СДП 12 мес'!$D$8:$HP$287,163,0)</f>
        <v>0</v>
      </c>
      <c r="BC184" s="43">
        <f>VLOOKUP($C184,'факт СДП 12 мес'!$D$8:$HP$287,164,0)</f>
        <v>0</v>
      </c>
      <c r="BD184" s="43">
        <f t="shared" si="3959"/>
        <v>0</v>
      </c>
      <c r="BE184" s="43">
        <f t="shared" si="3960"/>
        <v>0</v>
      </c>
      <c r="BF184" s="43">
        <f t="shared" si="3961"/>
        <v>0</v>
      </c>
      <c r="BG184" s="43">
        <f t="shared" si="3962"/>
        <v>0</v>
      </c>
      <c r="BH184" s="43">
        <f t="shared" si="3963"/>
        <v>0</v>
      </c>
      <c r="BI184" s="87">
        <f>'СДП (план)'!V184</f>
        <v>0</v>
      </c>
      <c r="BJ184" s="3">
        <f>'СДП (план)'!W184</f>
        <v>0</v>
      </c>
      <c r="BK184" s="43">
        <f t="shared" si="2488"/>
        <v>0</v>
      </c>
      <c r="BL184" s="43">
        <f t="shared" si="2489"/>
        <v>0</v>
      </c>
      <c r="BM184" s="43">
        <f>VLOOKUP($C184,'факт СДП 12 мес'!$D$8:$HP$287,21,0)</f>
        <v>0</v>
      </c>
      <c r="BN184" s="43">
        <f>VLOOKUP($C184,'факт СДП 12 мес'!$D$8:$HP$287,22,0)</f>
        <v>0</v>
      </c>
      <c r="BO184" s="43">
        <f>VLOOKUP($C184,'факт СДП 12 мес'!$D$8:$HP$287,23,0)</f>
        <v>0</v>
      </c>
      <c r="BP184" s="43">
        <f>VLOOKUP($C184,'факт СДП 12 мес'!$D$8:$HP$287,24,0)</f>
        <v>0</v>
      </c>
      <c r="BQ184" s="43">
        <f>VLOOKUP($C184,'факт СДП 12 мес'!$D$8:$HP$287,25,0)</f>
        <v>0</v>
      </c>
      <c r="BR184" s="43">
        <f>VLOOKUP($C184,'факт СДП 12 мес'!$D$8:$HP$287,26,0)</f>
        <v>0</v>
      </c>
      <c r="BS184" s="43">
        <f t="shared" si="3964"/>
        <v>0</v>
      </c>
      <c r="BT184" s="43">
        <f t="shared" si="3965"/>
        <v>0</v>
      </c>
      <c r="BU184" s="43">
        <f t="shared" si="3966"/>
        <v>0</v>
      </c>
      <c r="BV184" s="43">
        <f t="shared" si="3967"/>
        <v>0</v>
      </c>
      <c r="BW184" s="43">
        <f t="shared" si="3968"/>
        <v>0</v>
      </c>
      <c r="BX184" s="44">
        <f>'СДП (план)'!X184</f>
        <v>0</v>
      </c>
      <c r="BY184" s="43">
        <f>'СДП (план)'!Y184</f>
        <v>0</v>
      </c>
      <c r="BZ184" s="43">
        <f t="shared" si="2490"/>
        <v>0</v>
      </c>
      <c r="CA184" s="43">
        <f t="shared" si="2491"/>
        <v>0</v>
      </c>
      <c r="CB184" s="43">
        <f>VLOOKUP($C184,'факт СДП 12 мес'!$D$8:$HP$287,15,0)</f>
        <v>0</v>
      </c>
      <c r="CC184" s="43">
        <f>VLOOKUP($C184,'факт СДП 12 мес'!$D$8:$HP$287,16,0)</f>
        <v>0</v>
      </c>
      <c r="CD184" s="43">
        <f>VLOOKUP($C184,'факт СДП 12 мес'!$D$8:$HP$287,17,0)</f>
        <v>0</v>
      </c>
      <c r="CE184" s="43">
        <f>VLOOKUP($C184,'факт СДП 12 мес'!$D$8:$HP$287,18,0)</f>
        <v>0</v>
      </c>
      <c r="CF184" s="43">
        <f>VLOOKUP($C184,'факт СДП 12 мес'!$D$8:$HP$287,19,0)</f>
        <v>0</v>
      </c>
      <c r="CG184" s="43">
        <f>VLOOKUP($C184,'факт СДП 12 мес'!$D$8:$HP$287,20,0)</f>
        <v>0</v>
      </c>
      <c r="CH184" s="43">
        <f t="shared" si="3969"/>
        <v>0</v>
      </c>
      <c r="CI184" s="43">
        <f t="shared" si="3970"/>
        <v>0</v>
      </c>
      <c r="CJ184" s="43">
        <f t="shared" si="3971"/>
        <v>0</v>
      </c>
      <c r="CK184" s="43">
        <f t="shared" si="3763"/>
        <v>0</v>
      </c>
      <c r="CL184" s="43">
        <f t="shared" si="3764"/>
        <v>0</v>
      </c>
      <c r="CM184" s="45">
        <f>'СДП (план)'!Z184</f>
        <v>0</v>
      </c>
      <c r="CN184" s="43">
        <f>'СДП (план)'!AA184</f>
        <v>0</v>
      </c>
      <c r="CO184" s="43">
        <f t="shared" si="2492"/>
        <v>0</v>
      </c>
      <c r="CP184" s="43">
        <f t="shared" si="2493"/>
        <v>0</v>
      </c>
      <c r="CQ184" s="43">
        <f>VLOOKUP($C184,'факт СДП 12 мес'!$D$8:$HP$287,165,0)</f>
        <v>0</v>
      </c>
      <c r="CR184" s="43">
        <f>VLOOKUP($C184,'факт СДП 12 мес'!$D$8:$HP$287,166,0)</f>
        <v>0</v>
      </c>
      <c r="CS184" s="43">
        <f>VLOOKUP($C184,'факт СДП 12 мес'!$D$8:$HP$287,167,0)</f>
        <v>0</v>
      </c>
      <c r="CT184" s="43">
        <f>VLOOKUP($C184,'факт СДП 12 мес'!$D$8:$HP$287,168,0)</f>
        <v>0</v>
      </c>
      <c r="CU184" s="43">
        <f>VLOOKUP($C184,'факт СДП 12 мес'!$D$8:$HP$287,169,0)</f>
        <v>0</v>
      </c>
      <c r="CV184" s="43">
        <f>VLOOKUP($C184,'факт СДП 12 мес'!$D$8:$HP$287,170,0)</f>
        <v>0</v>
      </c>
      <c r="CW184" s="43">
        <f t="shared" si="3972"/>
        <v>0</v>
      </c>
      <c r="CX184" s="43">
        <f t="shared" si="3973"/>
        <v>0</v>
      </c>
      <c r="CY184" s="43">
        <f t="shared" si="3974"/>
        <v>0</v>
      </c>
      <c r="CZ184" s="43">
        <f t="shared" si="2494"/>
        <v>0</v>
      </c>
      <c r="DA184" s="43">
        <f t="shared" si="2495"/>
        <v>0</v>
      </c>
      <c r="DB184" s="5">
        <f>'СДП (план)'!AB184</f>
        <v>0</v>
      </c>
      <c r="DC184" s="3">
        <f>'СДП (план)'!AC184</f>
        <v>0</v>
      </c>
      <c r="DD184" s="43">
        <f t="shared" si="2496"/>
        <v>0</v>
      </c>
      <c r="DE184" s="43">
        <f t="shared" si="2497"/>
        <v>0</v>
      </c>
      <c r="DF184" s="43">
        <f>VLOOKUP($C184,'факт СДП 12 мес'!$D$8:$HP$287,57,0)</f>
        <v>0</v>
      </c>
      <c r="DG184" s="43">
        <f>VLOOKUP($C184,'факт СДП 12 мес'!$D$8:$HP$287,58,0)</f>
        <v>0</v>
      </c>
      <c r="DH184" s="43">
        <f>VLOOKUP($C184,'факт СДП 12 мес'!$D$8:$HP$287,59,0)</f>
        <v>0</v>
      </c>
      <c r="DI184" s="43">
        <f>VLOOKUP($C184,'факт СДП 12 мес'!$D$8:$HP$287,60,0)</f>
        <v>0</v>
      </c>
      <c r="DJ184" s="43">
        <f>VLOOKUP($C184,'факт СДП 12 мес'!$D$8:$HP$287,61,0)</f>
        <v>0</v>
      </c>
      <c r="DK184" s="43">
        <f>VLOOKUP($C184,'факт СДП 12 мес'!$D$8:$HP$287,62,0)</f>
        <v>0</v>
      </c>
      <c r="DL184" s="43">
        <f t="shared" si="3975"/>
        <v>0</v>
      </c>
      <c r="DM184" s="43">
        <f t="shared" si="3976"/>
        <v>0</v>
      </c>
      <c r="DN184" s="43">
        <f t="shared" si="3977"/>
        <v>0</v>
      </c>
      <c r="DO184" s="43">
        <f t="shared" si="2498"/>
        <v>0</v>
      </c>
      <c r="DP184" s="43">
        <f t="shared" si="2499"/>
        <v>0</v>
      </c>
      <c r="DQ184" s="5">
        <f>'СДП (план)'!AD184</f>
        <v>16</v>
      </c>
      <c r="DR184" s="3">
        <f>'СДП (план)'!AE184</f>
        <v>1308835.7333333332</v>
      </c>
      <c r="DS184" s="43">
        <f t="shared" si="2500"/>
        <v>16</v>
      </c>
      <c r="DT184" s="43">
        <f t="shared" si="2501"/>
        <v>1308835.7333333332</v>
      </c>
      <c r="DU184" s="43">
        <f>VLOOKUP($C184,'факт СДП 12 мес'!$D$8:$HP$287,33,0)</f>
        <v>0</v>
      </c>
      <c r="DV184" s="43">
        <f>VLOOKUP($C184,'факт СДП 12 мес'!$D$8:$HP$287,34,0)</f>
        <v>0</v>
      </c>
      <c r="DW184" s="43">
        <f>VLOOKUP($C184,'факт СДП 12 мес'!$D$8:$HP$287,35,0)</f>
        <v>0</v>
      </c>
      <c r="DX184" s="43">
        <f>VLOOKUP($C184,'факт СДП 12 мес'!$D$8:$HP$287,36,0)</f>
        <v>0</v>
      </c>
      <c r="DY184" s="43">
        <f>VLOOKUP($C184,'факт СДП 12 мес'!$D$8:$HP$287,37,0)</f>
        <v>0</v>
      </c>
      <c r="DZ184" s="43">
        <f>VLOOKUP($C184,'факт СДП 12 мес'!$D$8:$HP$287,38,0)</f>
        <v>0</v>
      </c>
      <c r="EA184" s="43">
        <f t="shared" si="3978"/>
        <v>56</v>
      </c>
      <c r="EB184" s="43">
        <f t="shared" si="3979"/>
        <v>56</v>
      </c>
      <c r="EC184" s="43">
        <f t="shared" si="3980"/>
        <v>0</v>
      </c>
      <c r="ED184" s="43">
        <f t="shared" si="3981"/>
        <v>-16</v>
      </c>
      <c r="EE184" s="43">
        <f t="shared" si="3982"/>
        <v>-1308835.7333333332</v>
      </c>
      <c r="EF184" s="5">
        <f>'СДП (план)'!AF184</f>
        <v>0</v>
      </c>
      <c r="EG184" s="3">
        <f>'СДП (план)'!AG184</f>
        <v>0</v>
      </c>
      <c r="EH184" s="43">
        <f t="shared" si="2502"/>
        <v>0</v>
      </c>
      <c r="EI184" s="43">
        <f t="shared" si="2503"/>
        <v>0</v>
      </c>
      <c r="EJ184" s="43">
        <f>VLOOKUP($C184,'факт СДП 12 мес'!$D$8:$HP$287,27,0)</f>
        <v>0</v>
      </c>
      <c r="EK184" s="43">
        <f>VLOOKUP($C184,'факт СДП 12 мес'!$D$8:$HP$287,28,0)</f>
        <v>0</v>
      </c>
      <c r="EL184" s="43">
        <f>VLOOKUP($C184,'факт СДП 12 мес'!$D$8:$HP$287,29,0)</f>
        <v>0</v>
      </c>
      <c r="EM184" s="43">
        <f>VLOOKUP($C184,'факт СДП 12 мес'!$D$8:$HP$287,30,0)</f>
        <v>0</v>
      </c>
      <c r="EN184" s="43">
        <f>VLOOKUP($C184,'факт СДП 12 мес'!$D$8:$HP$287,31,0)</f>
        <v>0</v>
      </c>
      <c r="EO184" s="43">
        <f>VLOOKUP($C184,'факт СДП 12 мес'!$D$8:$HP$287,32,0)</f>
        <v>0</v>
      </c>
      <c r="EP184" s="43">
        <f t="shared" si="3983"/>
        <v>0</v>
      </c>
      <c r="EQ184" s="43">
        <f t="shared" si="3984"/>
        <v>0</v>
      </c>
      <c r="ER184" s="43">
        <f t="shared" si="3985"/>
        <v>0</v>
      </c>
      <c r="ES184" s="43">
        <f t="shared" si="3986"/>
        <v>0</v>
      </c>
      <c r="ET184" s="43">
        <f t="shared" si="3987"/>
        <v>0</v>
      </c>
      <c r="EU184" s="44">
        <f>'СДП (план)'!AH184</f>
        <v>0</v>
      </c>
      <c r="EV184" s="43">
        <f>'СДП (план)'!AI184</f>
        <v>0</v>
      </c>
      <c r="EW184" s="43">
        <f t="shared" si="2504"/>
        <v>0</v>
      </c>
      <c r="EX184" s="43">
        <f t="shared" si="2505"/>
        <v>0</v>
      </c>
      <c r="EY184" s="43">
        <f>VLOOKUP($C184,'факт СДП 12 мес'!$D$8:$HP$287,87,0)</f>
        <v>0</v>
      </c>
      <c r="EZ184" s="43">
        <f>VLOOKUP($C184,'факт СДП 12 мес'!$D$8:$HP$287,88,0)</f>
        <v>0</v>
      </c>
      <c r="FA184" s="43">
        <f>VLOOKUP($C184,'факт СДП 12 мес'!$D$8:$HP$287,89,0)</f>
        <v>0</v>
      </c>
      <c r="FB184" s="43">
        <f>VLOOKUP($C184,'факт СДП 12 мес'!$D$8:$HP$287,90,0)</f>
        <v>0</v>
      </c>
      <c r="FC184" s="43">
        <f>VLOOKUP($C184,'факт СДП 12 мес'!$D$8:$HP$287,91,0)</f>
        <v>0</v>
      </c>
      <c r="FD184" s="43">
        <f>VLOOKUP($C184,'факт СДП 12 мес'!$D$8:$HP$287,92,0)</f>
        <v>0</v>
      </c>
      <c r="FE184" s="43">
        <f t="shared" si="3988"/>
        <v>0</v>
      </c>
      <c r="FF184" s="43">
        <f t="shared" si="3989"/>
        <v>0</v>
      </c>
      <c r="FG184" s="43">
        <f t="shared" si="3990"/>
        <v>0</v>
      </c>
      <c r="FH184" s="43">
        <f t="shared" si="2506"/>
        <v>0</v>
      </c>
      <c r="FI184" s="43">
        <f t="shared" si="2507"/>
        <v>0</v>
      </c>
      <c r="FJ184" s="44">
        <f>'СДП (план)'!AJ184</f>
        <v>0</v>
      </c>
      <c r="FK184" s="43">
        <f>'СДП (план)'!AK184</f>
        <v>0</v>
      </c>
      <c r="FL184" s="43">
        <f t="shared" si="2508"/>
        <v>0</v>
      </c>
      <c r="FM184" s="43">
        <f t="shared" si="2509"/>
        <v>0</v>
      </c>
      <c r="FN184" s="43">
        <f>VLOOKUP($C184,'факт СДП 12 мес'!$D$8:$HP$287,39,0)</f>
        <v>0</v>
      </c>
      <c r="FO184" s="43">
        <f>VLOOKUP($C184,'факт СДП 12 мес'!$D$8:$HP$287,40,0)</f>
        <v>0</v>
      </c>
      <c r="FP184" s="43">
        <f>VLOOKUP($C184,'факт СДП 12 мес'!$D$8:$HP$287,41,0)</f>
        <v>0</v>
      </c>
      <c r="FQ184" s="43">
        <f>VLOOKUP($C184,'факт СДП 12 мес'!$D$8:$HP$287,42,0)</f>
        <v>0</v>
      </c>
      <c r="FR184" s="43">
        <f>VLOOKUP($C184,'факт СДП 12 мес'!$D$8:$HP$287,43,0)</f>
        <v>0</v>
      </c>
      <c r="FS184" s="43">
        <f>VLOOKUP($C184,'факт СДП 12 мес'!$D$8:$HP$287,44,0)</f>
        <v>0</v>
      </c>
      <c r="FT184" s="43">
        <f t="shared" si="3991"/>
        <v>0</v>
      </c>
      <c r="FU184" s="43">
        <f t="shared" si="3992"/>
        <v>0</v>
      </c>
      <c r="FV184" s="43">
        <f t="shared" si="3993"/>
        <v>0</v>
      </c>
      <c r="FW184" s="43">
        <f t="shared" si="2510"/>
        <v>0</v>
      </c>
      <c r="FX184" s="43">
        <f t="shared" si="2511"/>
        <v>0</v>
      </c>
      <c r="FY184" s="44">
        <f>'СДП (план)'!AL184</f>
        <v>0</v>
      </c>
      <c r="FZ184" s="43">
        <f>'СДП (план)'!AM184</f>
        <v>0</v>
      </c>
      <c r="GA184" s="43">
        <f t="shared" si="2512"/>
        <v>0</v>
      </c>
      <c r="GB184" s="43">
        <f t="shared" si="2513"/>
        <v>0</v>
      </c>
      <c r="GC184" s="43">
        <f>VLOOKUP($C184,'факт СДП 12 мес'!$D$8:$HP$287,45,0)</f>
        <v>0</v>
      </c>
      <c r="GD184" s="43">
        <f>VLOOKUP($C184,'факт СДП 12 мес'!$D$8:$HP$287,46,0)</f>
        <v>0</v>
      </c>
      <c r="GE184" s="43">
        <f>VLOOKUP($C184,'факт СДП 12 мес'!$D$8:$HP$287,47,0)</f>
        <v>0</v>
      </c>
      <c r="GF184" s="43">
        <f>VLOOKUP($C184,'факт СДП 12 мес'!$D$8:$HP$287,48,0)</f>
        <v>0</v>
      </c>
      <c r="GG184" s="43">
        <f>VLOOKUP($C184,'факт СДП 12 мес'!$D$8:$HP$287,49,0)</f>
        <v>0</v>
      </c>
      <c r="GH184" s="43">
        <f>VLOOKUP($C184,'факт СДП 12 мес'!$D$8:$HP$287,50,0)</f>
        <v>0</v>
      </c>
      <c r="GI184" s="43">
        <f t="shared" si="3994"/>
        <v>0</v>
      </c>
      <c r="GJ184" s="43">
        <f t="shared" si="3995"/>
        <v>0</v>
      </c>
      <c r="GK184" s="43">
        <f t="shared" si="3996"/>
        <v>0</v>
      </c>
      <c r="GL184" s="43">
        <f t="shared" si="2514"/>
        <v>0</v>
      </c>
      <c r="GM184" s="43">
        <f t="shared" si="2515"/>
        <v>0</v>
      </c>
      <c r="GN184" s="5">
        <f>'СДП (план)'!AN184</f>
        <v>0</v>
      </c>
      <c r="GO184" s="3">
        <f>'СДП (план)'!AO184</f>
        <v>0</v>
      </c>
      <c r="GP184" s="43">
        <f t="shared" si="2516"/>
        <v>0</v>
      </c>
      <c r="GQ184" s="43">
        <f t="shared" si="2517"/>
        <v>0</v>
      </c>
      <c r="GR184" s="43">
        <f>VLOOKUP($C184,'факт СДП 12 мес'!$D$8:$HP$287,51,0)</f>
        <v>0</v>
      </c>
      <c r="GS184" s="43">
        <f>VLOOKUP($C184,'факт СДП 12 мес'!$D$8:$HP$287,52,0)</f>
        <v>0</v>
      </c>
      <c r="GT184" s="43">
        <f>VLOOKUP($C184,'факт СДП 12 мес'!$D$8:$HP$287,53,0)</f>
        <v>0</v>
      </c>
      <c r="GU184" s="43">
        <f>VLOOKUP($C184,'факт СДП 12 мес'!$D$8:$HP$287,54,0)</f>
        <v>0</v>
      </c>
      <c r="GV184" s="43">
        <f>VLOOKUP($C184,'факт СДП 12 мес'!$D$8:$HP$287,55,0)</f>
        <v>0</v>
      </c>
      <c r="GW184" s="43">
        <f>VLOOKUP($C184,'факт СДП 12 мес'!$D$8:$HP$287,56,0)</f>
        <v>0</v>
      </c>
      <c r="GX184" s="43">
        <f t="shared" si="3997"/>
        <v>0</v>
      </c>
      <c r="GY184" s="43">
        <f t="shared" si="3998"/>
        <v>0</v>
      </c>
      <c r="GZ184" s="43">
        <f t="shared" si="3999"/>
        <v>0</v>
      </c>
      <c r="HA184" s="43">
        <f t="shared" si="2518"/>
        <v>0</v>
      </c>
      <c r="HB184" s="43">
        <f t="shared" si="2519"/>
        <v>0</v>
      </c>
      <c r="HC184" s="5">
        <f>'СДП (план)'!AP184</f>
        <v>0</v>
      </c>
      <c r="HD184" s="3">
        <f>'СДП (план)'!AQ184</f>
        <v>0</v>
      </c>
      <c r="HE184" s="43">
        <f t="shared" si="2520"/>
        <v>0</v>
      </c>
      <c r="HF184" s="43">
        <f t="shared" si="2521"/>
        <v>0</v>
      </c>
      <c r="HG184" s="43">
        <f>VLOOKUP($C184,'факт СДП 12 мес'!$D$8:$HP$287,141,0)</f>
        <v>0</v>
      </c>
      <c r="HH184" s="43">
        <f>VLOOKUP($C184,'факт СДП 12 мес'!$D$8:$HP$287,142,0)</f>
        <v>0</v>
      </c>
      <c r="HI184" s="43">
        <f>VLOOKUP($C184,'факт СДП 12 мес'!$D$8:$HP$287,143,0)</f>
        <v>0</v>
      </c>
      <c r="HJ184" s="43">
        <f>VLOOKUP($C184,'факт СДП 12 мес'!$D$8:$HP$287,144,0)</f>
        <v>0</v>
      </c>
      <c r="HK184" s="43">
        <f>VLOOKUP($C184,'факт СДП 12 мес'!$D$8:$HP$287,145,0)</f>
        <v>0</v>
      </c>
      <c r="HL184" s="43">
        <f>VLOOKUP($C184,'факт СДП 12 мес'!$D$8:$HP$287,146,0)</f>
        <v>0</v>
      </c>
      <c r="HM184" s="43">
        <f t="shared" si="4000"/>
        <v>0</v>
      </c>
      <c r="HN184" s="43">
        <f t="shared" si="4001"/>
        <v>0</v>
      </c>
      <c r="HO184" s="43">
        <f t="shared" si="4002"/>
        <v>0</v>
      </c>
      <c r="HP184" s="43">
        <f t="shared" si="2522"/>
        <v>0</v>
      </c>
      <c r="HQ184" s="43">
        <f t="shared" si="2523"/>
        <v>0</v>
      </c>
      <c r="HR184" s="44">
        <f>'СДП (план)'!AR184</f>
        <v>0</v>
      </c>
      <c r="HS184" s="43">
        <f>'СДП (план)'!AS184</f>
        <v>0</v>
      </c>
      <c r="HT184" s="43">
        <f t="shared" si="2524"/>
        <v>0</v>
      </c>
      <c r="HU184" s="43">
        <f t="shared" si="2525"/>
        <v>0</v>
      </c>
      <c r="HV184" s="43">
        <f>VLOOKUP($C184,'факт СДП 12 мес'!$D$8:$HP$287,171,0)</f>
        <v>0</v>
      </c>
      <c r="HW184" s="43">
        <f>VLOOKUP($C184,'факт СДП 12 мес'!$D$8:$HP$287,172,0)</f>
        <v>0</v>
      </c>
      <c r="HX184" s="43">
        <f>VLOOKUP($C184,'факт СДП 12 мес'!$D$8:$HP$287,173,0)</f>
        <v>0</v>
      </c>
      <c r="HY184" s="43">
        <f>VLOOKUP($C184,'факт СДП 12 мес'!$D$8:$HP$287,174,0)</f>
        <v>0</v>
      </c>
      <c r="HZ184" s="43">
        <f>VLOOKUP($C184,'факт СДП 12 мес'!$D$8:$HP$287,175,0)</f>
        <v>0</v>
      </c>
      <c r="IA184" s="43">
        <f>VLOOKUP($C184,'факт СДП 12 мес'!$D$8:$HP$287,176,0)</f>
        <v>0</v>
      </c>
      <c r="IB184" s="43">
        <f t="shared" si="4003"/>
        <v>0</v>
      </c>
      <c r="IC184" s="43">
        <f t="shared" si="4004"/>
        <v>0</v>
      </c>
      <c r="ID184" s="43">
        <f t="shared" si="4005"/>
        <v>0</v>
      </c>
      <c r="IE184" s="43">
        <f t="shared" si="2526"/>
        <v>0</v>
      </c>
      <c r="IF184" s="43">
        <f t="shared" si="2527"/>
        <v>0</v>
      </c>
      <c r="IG184" s="44">
        <f>'СДП (план)'!AT184</f>
        <v>0</v>
      </c>
      <c r="IH184" s="43">
        <f>'СДП (план)'!AU184</f>
        <v>0</v>
      </c>
      <c r="II184" s="43">
        <f t="shared" si="2528"/>
        <v>0</v>
      </c>
      <c r="IJ184" s="43">
        <f t="shared" si="2529"/>
        <v>0</v>
      </c>
      <c r="IK184" s="43">
        <f>VLOOKUP($C184,'факт СДП 12 мес'!$D$8:$HP$287,183,0)</f>
        <v>0</v>
      </c>
      <c r="IL184" s="43">
        <f>VLOOKUP($C184,'факт СДП 12 мес'!$D$8:$HP$287,184,0)</f>
        <v>0</v>
      </c>
      <c r="IM184" s="43">
        <f>VLOOKUP($C184,'факт СДП 12 мес'!$D$8:$HP$287,185,0)</f>
        <v>0</v>
      </c>
      <c r="IN184" s="43">
        <f>VLOOKUP($C184,'факт СДП 12 мес'!$D$8:$HP$287,186,0)</f>
        <v>0</v>
      </c>
      <c r="IO184" s="43">
        <f>VLOOKUP($C184,'факт СДП 12 мес'!$D$8:$HP$287,187,0)</f>
        <v>0</v>
      </c>
      <c r="IP184" s="43">
        <f>VLOOKUP($C184,'факт СДП 12 мес'!$D$8:$HP$287,188,0)</f>
        <v>0</v>
      </c>
      <c r="IQ184" s="43">
        <f t="shared" si="4006"/>
        <v>0</v>
      </c>
      <c r="IR184" s="43">
        <f t="shared" si="4007"/>
        <v>0</v>
      </c>
      <c r="IS184" s="43">
        <f t="shared" si="4008"/>
        <v>0</v>
      </c>
      <c r="IT184" s="43">
        <f t="shared" si="2530"/>
        <v>0</v>
      </c>
      <c r="IU184" s="43">
        <f t="shared" si="2531"/>
        <v>0</v>
      </c>
      <c r="IV184" s="45">
        <f>'СДП (план)'!AV184</f>
        <v>0</v>
      </c>
      <c r="IW184" s="45">
        <f>'СДП (план)'!AW184</f>
        <v>0</v>
      </c>
      <c r="IX184" s="43">
        <f t="shared" si="2532"/>
        <v>0</v>
      </c>
      <c r="IY184" s="43">
        <f t="shared" si="2533"/>
        <v>0</v>
      </c>
      <c r="IZ184" s="43">
        <f>VLOOKUP($C184,'факт СДП 12 мес'!$D$8:$HP$287,147,0)</f>
        <v>0</v>
      </c>
      <c r="JA184" s="43">
        <f>VLOOKUP($C184,'факт СДП 12 мес'!$D$8:$HP$287,148,0)</f>
        <v>0</v>
      </c>
      <c r="JB184" s="43">
        <f>VLOOKUP($C184,'факт СДП 12 мес'!$D$8:$HP$287,149,0)</f>
        <v>0</v>
      </c>
      <c r="JC184" s="43">
        <f>VLOOKUP($C184,'факт СДП 12 мес'!$D$8:$HP$287,150,0)</f>
        <v>0</v>
      </c>
      <c r="JD184" s="43">
        <f>VLOOKUP($C184,'факт СДП 12 мес'!$D$8:$HP$287,151,0)</f>
        <v>0</v>
      </c>
      <c r="JE184" s="43">
        <f>VLOOKUP($C184,'факт СДП 12 мес'!$D$8:$HP$287,152,0)</f>
        <v>0</v>
      </c>
      <c r="JF184" s="43">
        <f t="shared" si="4009"/>
        <v>0</v>
      </c>
      <c r="JG184" s="43">
        <f t="shared" si="4010"/>
        <v>0</v>
      </c>
      <c r="JH184" s="43">
        <f t="shared" si="4011"/>
        <v>0</v>
      </c>
      <c r="JI184" s="43">
        <f t="shared" si="2534"/>
        <v>0</v>
      </c>
      <c r="JJ184" s="43">
        <f t="shared" si="2535"/>
        <v>0</v>
      </c>
      <c r="JK184" s="45">
        <f>'СДП (план)'!AX184</f>
        <v>0</v>
      </c>
      <c r="JL184" s="45">
        <f>'СДП (план)'!AY184</f>
        <v>0</v>
      </c>
      <c r="JM184" s="43">
        <f t="shared" si="2536"/>
        <v>0</v>
      </c>
      <c r="JN184" s="43">
        <f t="shared" si="2537"/>
        <v>0</v>
      </c>
      <c r="JO184" s="43">
        <f>VLOOKUP($C184,'факт СДП 12 мес'!$D$8:$HP$287,135,0)</f>
        <v>0</v>
      </c>
      <c r="JP184" s="43">
        <f>VLOOKUP($C184,'факт СДП 12 мес'!$D$8:$HP$287,136,0)</f>
        <v>0</v>
      </c>
      <c r="JQ184" s="43">
        <f>VLOOKUP($C184,'факт СДП 12 мес'!$D$8:$HP$287,137,0)</f>
        <v>0</v>
      </c>
      <c r="JR184" s="43">
        <f>VLOOKUP($C184,'факт СДП 12 мес'!$D$8:$HP$287,138,0)</f>
        <v>0</v>
      </c>
      <c r="JS184" s="43">
        <f>VLOOKUP($C184,'факт СДП 12 мес'!$D$8:$HP$287,139,0)</f>
        <v>0</v>
      </c>
      <c r="JT184" s="43">
        <f>VLOOKUP($C184,'факт СДП 12 мес'!$D$8:$HP$287,140,0)</f>
        <v>0</v>
      </c>
      <c r="JU184" s="43">
        <f t="shared" si="4012"/>
        <v>0</v>
      </c>
      <c r="JV184" s="43">
        <f t="shared" si="4013"/>
        <v>0</v>
      </c>
      <c r="JW184" s="43">
        <f t="shared" si="4014"/>
        <v>0</v>
      </c>
      <c r="JX184" s="43">
        <f t="shared" si="2538"/>
        <v>0</v>
      </c>
      <c r="JY184" s="43">
        <f t="shared" si="2539"/>
        <v>0</v>
      </c>
      <c r="JZ184" s="44">
        <f>'СДП (план)'!AZ184</f>
        <v>0</v>
      </c>
      <c r="KA184" s="43">
        <f>'СДП (план)'!BA184</f>
        <v>0</v>
      </c>
      <c r="KB184" s="43">
        <f t="shared" si="2540"/>
        <v>0</v>
      </c>
      <c r="KC184" s="43">
        <f t="shared" si="2541"/>
        <v>0</v>
      </c>
      <c r="KD184" s="43">
        <f>VLOOKUP($C184,'факт СДП 12 мес'!$D$8:$HP$287,105,0)</f>
        <v>0</v>
      </c>
      <c r="KE184" s="43">
        <f>VLOOKUP($C184,'факт СДП 12 мес'!$D$8:$HP$287,106,0)</f>
        <v>0</v>
      </c>
      <c r="KF184" s="43">
        <f>VLOOKUP($C184,'факт СДП 12 мес'!$D$8:$HP$287,107,0)</f>
        <v>0</v>
      </c>
      <c r="KG184" s="43">
        <f>VLOOKUP($C184,'факт СДП 12 мес'!$D$8:$HP$287,108,0)</f>
        <v>0</v>
      </c>
      <c r="KH184" s="43">
        <f>VLOOKUP($C184,'факт СДП 12 мес'!$D$8:$HP$287,109,0)</f>
        <v>0</v>
      </c>
      <c r="KI184" s="43">
        <f>VLOOKUP($C184,'факт СДП 12 мес'!$D$8:$HP$287,110,0)</f>
        <v>0</v>
      </c>
      <c r="KJ184" s="43">
        <f t="shared" si="4015"/>
        <v>0</v>
      </c>
      <c r="KK184" s="43">
        <f t="shared" si="4016"/>
        <v>0</v>
      </c>
      <c r="KL184" s="43">
        <f t="shared" si="4017"/>
        <v>0</v>
      </c>
      <c r="KM184" s="43">
        <f t="shared" si="2542"/>
        <v>0</v>
      </c>
      <c r="KN184" s="43">
        <f t="shared" si="2543"/>
        <v>0</v>
      </c>
      <c r="KO184" s="44">
        <f>'СДП (план)'!BB184</f>
        <v>0</v>
      </c>
      <c r="KP184" s="43">
        <f>'СДП (план)'!BC184</f>
        <v>0</v>
      </c>
      <c r="KQ184" s="43">
        <f t="shared" si="2544"/>
        <v>0</v>
      </c>
      <c r="KR184" s="43">
        <f t="shared" si="2545"/>
        <v>0</v>
      </c>
      <c r="KS184" s="43">
        <f>VLOOKUP($C184,'факт СДП 12 мес'!$D$8:$HP$287,189,0)</f>
        <v>0</v>
      </c>
      <c r="KT184" s="43">
        <f>VLOOKUP($C184,'факт СДП 12 мес'!$D$8:$HP$287,190,0)</f>
        <v>0</v>
      </c>
      <c r="KU184" s="43">
        <f>VLOOKUP($C184,'факт СДП 12 мес'!$D$8:$HP$287,191,0)</f>
        <v>0</v>
      </c>
      <c r="KV184" s="43">
        <f>VLOOKUP($C184,'факт СДП 12 мес'!$D$8:$HP$287,192,0)</f>
        <v>0</v>
      </c>
      <c r="KW184" s="43">
        <f>VLOOKUP($C184,'факт СДП 12 мес'!$D$8:$HP$287,193,0)</f>
        <v>0</v>
      </c>
      <c r="KX184" s="43">
        <f>VLOOKUP($C184,'факт СДП 12 мес'!$D$8:$HP$287,194,0)</f>
        <v>0</v>
      </c>
      <c r="KY184" s="43">
        <f t="shared" si="4018"/>
        <v>0</v>
      </c>
      <c r="KZ184" s="43">
        <f t="shared" si="4019"/>
        <v>0</v>
      </c>
      <c r="LA184" s="43">
        <f t="shared" si="4020"/>
        <v>0</v>
      </c>
      <c r="LB184" s="43">
        <f t="shared" si="2546"/>
        <v>0</v>
      </c>
      <c r="LC184" s="43">
        <f t="shared" si="2547"/>
        <v>0</v>
      </c>
      <c r="LD184" s="44">
        <f>'СДП (план)'!BD184</f>
        <v>0</v>
      </c>
      <c r="LE184" s="43">
        <f>'СДП (план)'!BE184</f>
        <v>0</v>
      </c>
      <c r="LF184" s="43">
        <f t="shared" si="2548"/>
        <v>0</v>
      </c>
      <c r="LG184" s="43">
        <f t="shared" si="2549"/>
        <v>0</v>
      </c>
      <c r="LH184" s="43">
        <f>VLOOKUP($C184,'факт СДП 12 мес'!$D$8:$HP$287,63,0)</f>
        <v>0</v>
      </c>
      <c r="LI184" s="43">
        <f>VLOOKUP($C184,'факт СДП 12 мес'!$D$8:$HP$287,64,0)</f>
        <v>0</v>
      </c>
      <c r="LJ184" s="43">
        <f>VLOOKUP($C184,'факт СДП 12 мес'!$D$8:$HP$287,65,0)</f>
        <v>0</v>
      </c>
      <c r="LK184" s="43">
        <f>VLOOKUP($C184,'факт СДП 12 мес'!$D$8:$HP$287,66,0)</f>
        <v>0</v>
      </c>
      <c r="LL184" s="43">
        <f>VLOOKUP($C184,'факт СДП 12 мес'!$D$8:$HP$287,67,0)</f>
        <v>0</v>
      </c>
      <c r="LM184" s="43">
        <f>VLOOKUP($C184,'факт СДП 12 мес'!$D$8:$HP$287,68,0)</f>
        <v>0</v>
      </c>
      <c r="LN184" s="43">
        <f t="shared" si="4021"/>
        <v>0</v>
      </c>
      <c r="LO184" s="43">
        <f t="shared" si="4022"/>
        <v>0</v>
      </c>
      <c r="LP184" s="43">
        <f t="shared" si="4023"/>
        <v>0</v>
      </c>
      <c r="LQ184" s="43">
        <f t="shared" si="2550"/>
        <v>0</v>
      </c>
      <c r="LR184" s="43">
        <f t="shared" si="2551"/>
        <v>0</v>
      </c>
      <c r="LS184" s="44">
        <f>'СДП (план)'!BF184</f>
        <v>0</v>
      </c>
      <c r="LT184" s="43">
        <f>'СДП (план)'!BG184</f>
        <v>0</v>
      </c>
      <c r="LU184" s="43">
        <f t="shared" si="2552"/>
        <v>0</v>
      </c>
      <c r="LV184" s="43">
        <f t="shared" si="2553"/>
        <v>0</v>
      </c>
      <c r="LW184" s="43">
        <f>VLOOKUP($C184,'факт СДП 12 мес'!$D$8:$HP$287,69,0)</f>
        <v>0</v>
      </c>
      <c r="LX184" s="43">
        <f>VLOOKUP($C184,'факт СДП 12 мес'!$D$8:$HP$287,70,0)</f>
        <v>0</v>
      </c>
      <c r="LY184" s="43">
        <f>VLOOKUP($C184,'факт СДП 12 мес'!$D$8:$HP$287,71,0)</f>
        <v>0</v>
      </c>
      <c r="LZ184" s="43">
        <f>VLOOKUP($C184,'факт СДП 12 мес'!$D$8:$HP$287,72,0)</f>
        <v>0</v>
      </c>
      <c r="MA184" s="43">
        <f>VLOOKUP($C184,'факт СДП 12 мес'!$D$8:$HP$287,73,0)</f>
        <v>0</v>
      </c>
      <c r="MB184" s="43">
        <f>VLOOKUP($C184,'факт СДП 12 мес'!$D$8:$HP$287,74,0)</f>
        <v>0</v>
      </c>
      <c r="MC184" s="43">
        <f t="shared" si="4024"/>
        <v>0</v>
      </c>
      <c r="MD184" s="43">
        <f t="shared" si="4025"/>
        <v>0</v>
      </c>
      <c r="ME184" s="43">
        <f t="shared" si="4026"/>
        <v>0</v>
      </c>
      <c r="MF184" s="43">
        <f t="shared" si="3783"/>
        <v>0</v>
      </c>
      <c r="MG184" s="43">
        <f t="shared" si="3784"/>
        <v>0</v>
      </c>
      <c r="MH184" s="44">
        <f>'СДП (план)'!BH184</f>
        <v>0</v>
      </c>
      <c r="MI184" s="43">
        <f>'СДП (план)'!BI184</f>
        <v>0</v>
      </c>
      <c r="MJ184" s="43">
        <f t="shared" si="2554"/>
        <v>0</v>
      </c>
      <c r="MK184" s="43">
        <f t="shared" si="2555"/>
        <v>0</v>
      </c>
      <c r="ML184" s="43">
        <f>VLOOKUP($C184,'факт СДП 12 мес'!$D$8:$HP$287,75,0)</f>
        <v>0</v>
      </c>
      <c r="MM184" s="43">
        <f>VLOOKUP($C184,'факт СДП 12 мес'!$D$8:$HP$287,76,0)</f>
        <v>0</v>
      </c>
      <c r="MN184" s="43">
        <f>VLOOKUP($C184,'факт СДП 12 мес'!$D$8:$HP$287,77,0)</f>
        <v>0</v>
      </c>
      <c r="MO184" s="43">
        <f>VLOOKUP($C184,'факт СДП 12 мес'!$D$8:$HP$287,78,0)</f>
        <v>0</v>
      </c>
      <c r="MP184" s="43">
        <f>VLOOKUP($C184,'факт СДП 12 мес'!$D$8:$HP$287,79,0)</f>
        <v>0</v>
      </c>
      <c r="MQ184" s="43">
        <f>VLOOKUP($C184,'факт СДП 12 мес'!$D$8:$HP$287,80,0)</f>
        <v>0</v>
      </c>
      <c r="MR184" s="43">
        <f t="shared" si="4027"/>
        <v>0</v>
      </c>
      <c r="MS184" s="43">
        <f t="shared" si="4028"/>
        <v>0</v>
      </c>
      <c r="MT184" s="43">
        <f t="shared" si="4029"/>
        <v>0</v>
      </c>
      <c r="MU184" s="43">
        <f t="shared" si="4030"/>
        <v>0</v>
      </c>
      <c r="MV184" s="43">
        <f t="shared" si="4031"/>
        <v>0</v>
      </c>
      <c r="MW184" s="44">
        <f>'СДП (план)'!BJ184</f>
        <v>0</v>
      </c>
      <c r="MX184" s="43">
        <f>'СДП (план)'!BK184</f>
        <v>0</v>
      </c>
      <c r="MY184" s="43">
        <f t="shared" si="2556"/>
        <v>0</v>
      </c>
      <c r="MZ184" s="43">
        <f t="shared" si="2557"/>
        <v>0</v>
      </c>
      <c r="NA184" s="43">
        <f>VLOOKUP($C184,'факт СДП 12 мес'!$D$8:$HP$287,81,0)</f>
        <v>0</v>
      </c>
      <c r="NB184" s="43">
        <f>VLOOKUP($C184,'факт СДП 12 мес'!$D$8:$HP$287,82,0)</f>
        <v>0</v>
      </c>
      <c r="NC184" s="43">
        <f>VLOOKUP($C184,'факт СДП 12 мес'!$D$8:$HP$287,83,0)</f>
        <v>0</v>
      </c>
      <c r="ND184" s="43">
        <f>VLOOKUP($C184,'факт СДП 12 мес'!$D$8:$HP$287,84,0)</f>
        <v>0</v>
      </c>
      <c r="NE184" s="43">
        <f>VLOOKUP($C184,'факт СДП 12 мес'!$D$8:$HP$287,85,0)</f>
        <v>0</v>
      </c>
      <c r="NF184" s="43">
        <f>VLOOKUP($C184,'факт СДП 12 мес'!$D$8:$HP$287,86,0)</f>
        <v>0</v>
      </c>
      <c r="NG184" s="43">
        <f t="shared" si="4032"/>
        <v>0</v>
      </c>
      <c r="NH184" s="43">
        <f t="shared" si="4033"/>
        <v>0</v>
      </c>
      <c r="NI184" s="43">
        <f t="shared" si="4034"/>
        <v>0</v>
      </c>
      <c r="NJ184" s="43">
        <f t="shared" si="4035"/>
        <v>0</v>
      </c>
      <c r="NK184" s="43">
        <f t="shared" si="4036"/>
        <v>0</v>
      </c>
      <c r="NL184" s="44">
        <f>'СДП (план)'!BL184</f>
        <v>0</v>
      </c>
      <c r="NM184" s="43">
        <f>'СДП (план)'!BM184</f>
        <v>0</v>
      </c>
      <c r="NN184" s="43">
        <f t="shared" si="2558"/>
        <v>0</v>
      </c>
      <c r="NO184" s="43">
        <f t="shared" si="2559"/>
        <v>0</v>
      </c>
      <c r="NP184" s="43">
        <f>VLOOKUP($C184,'факт СДП 12 мес'!$D$8:$HP$287,99,0)</f>
        <v>0</v>
      </c>
      <c r="NQ184" s="43">
        <f>VLOOKUP($C184,'факт СДП 12 мес'!$D$8:$HP$287,100,0)</f>
        <v>0</v>
      </c>
      <c r="NR184" s="43">
        <f>VLOOKUP($C184,'факт СДП 12 мес'!$D$8:$HP$287,101,0)</f>
        <v>0</v>
      </c>
      <c r="NS184" s="43">
        <f>VLOOKUP($C184,'факт СДП 12 мес'!$D$8:$HP$287,102,0)</f>
        <v>0</v>
      </c>
      <c r="NT184" s="43">
        <f>VLOOKUP($C184,'факт СДП 12 мес'!$D$8:$HP$287,103,0)</f>
        <v>0</v>
      </c>
      <c r="NU184" s="43">
        <f>VLOOKUP($C184,'факт СДП 12 мес'!$D$8:$HP$287,104,0)</f>
        <v>0</v>
      </c>
      <c r="NV184" s="43">
        <f t="shared" si="4037"/>
        <v>0</v>
      </c>
      <c r="NW184" s="43">
        <f t="shared" si="4038"/>
        <v>0</v>
      </c>
      <c r="NX184" s="43">
        <f t="shared" si="4039"/>
        <v>0</v>
      </c>
      <c r="NY184" s="43">
        <f t="shared" si="2560"/>
        <v>0</v>
      </c>
      <c r="NZ184" s="43">
        <f t="shared" si="2561"/>
        <v>0</v>
      </c>
      <c r="OA184" s="44">
        <f>'СДП (план)'!BN184</f>
        <v>0</v>
      </c>
      <c r="OB184" s="43">
        <f>'СДП (план)'!BO184</f>
        <v>0</v>
      </c>
      <c r="OC184" s="43">
        <f t="shared" si="2562"/>
        <v>0</v>
      </c>
      <c r="OD184" s="43">
        <f t="shared" si="2563"/>
        <v>0</v>
      </c>
      <c r="OE184" s="43"/>
      <c r="OF184" s="43"/>
      <c r="OG184" s="43"/>
      <c r="OH184" s="43"/>
      <c r="OI184" s="43"/>
      <c r="OJ184" s="43"/>
      <c r="OK184" s="43">
        <f t="shared" si="4040"/>
        <v>0</v>
      </c>
      <c r="OL184" s="43">
        <f t="shared" si="4041"/>
        <v>0</v>
      </c>
      <c r="OM184" s="43">
        <f t="shared" si="4042"/>
        <v>0</v>
      </c>
      <c r="ON184" s="43">
        <f t="shared" si="2564"/>
        <v>0</v>
      </c>
      <c r="OO184" s="43">
        <f t="shared" si="2565"/>
        <v>0</v>
      </c>
      <c r="OP184" s="44">
        <f>'СДП (план)'!BP184</f>
        <v>0</v>
      </c>
      <c r="OQ184" s="43">
        <f>'СДП (план)'!BQ184</f>
        <v>0</v>
      </c>
      <c r="OR184" s="43">
        <f t="shared" si="2566"/>
        <v>0</v>
      </c>
      <c r="OS184" s="43">
        <f t="shared" si="2567"/>
        <v>0</v>
      </c>
      <c r="OT184" s="43">
        <f>VLOOKUP($C184,'факт СДП 12 мес'!$D$8:$HP$287,177,0)</f>
        <v>0</v>
      </c>
      <c r="OU184" s="43">
        <f>VLOOKUP($C184,'факт СДП 12 мес'!$D$8:$HP$287,178,0)</f>
        <v>0</v>
      </c>
      <c r="OV184" s="43">
        <f>VLOOKUP($C184,'факт СДП 12 мес'!$D$8:$HP$287,179,0)</f>
        <v>0</v>
      </c>
      <c r="OW184" s="43">
        <f>VLOOKUP($C184,'факт СДП 12 мес'!$D$8:$HP$287,180,0)</f>
        <v>0</v>
      </c>
      <c r="OX184" s="43">
        <f>VLOOKUP($C184,'факт СДП 12 мес'!$D$8:$HP$287,181,0)</f>
        <v>0</v>
      </c>
      <c r="OY184" s="43">
        <f>VLOOKUP($C184,'факт СДП 12 мес'!$D$8:$HP$287,182,0)</f>
        <v>0</v>
      </c>
      <c r="OZ184" s="43">
        <f t="shared" si="4043"/>
        <v>0</v>
      </c>
      <c r="PA184" s="43">
        <f t="shared" si="4044"/>
        <v>0</v>
      </c>
      <c r="PB184" s="43">
        <f t="shared" si="4045"/>
        <v>0</v>
      </c>
      <c r="PC184" s="43">
        <f t="shared" si="2568"/>
        <v>0</v>
      </c>
      <c r="PD184" s="43">
        <f t="shared" si="2569"/>
        <v>0</v>
      </c>
      <c r="PE184" s="45">
        <f>'СДП (план)'!BR184</f>
        <v>0</v>
      </c>
      <c r="PF184" s="45">
        <f>'СДП (план)'!BS184</f>
        <v>0</v>
      </c>
      <c r="PG184" s="43">
        <f t="shared" si="2570"/>
        <v>0</v>
      </c>
      <c r="PH184" s="43">
        <f t="shared" si="2571"/>
        <v>0</v>
      </c>
      <c r="PI184" s="43">
        <f>VLOOKUP($C184,'факт СДП 12 мес'!$D$8:$HP$287,123,0)</f>
        <v>0</v>
      </c>
      <c r="PJ184" s="43">
        <f>VLOOKUP($C184,'факт СДП 12 мес'!$D$8:$HP$287,124,0)</f>
        <v>0</v>
      </c>
      <c r="PK184" s="43">
        <f>VLOOKUP($C184,'факт СДП 12 мес'!$D$8:$HP$287,125,0)</f>
        <v>0</v>
      </c>
      <c r="PL184" s="43">
        <f>VLOOKUP($C184,'факт СДП 12 мес'!$D$8:$HP$287,126,0)</f>
        <v>0</v>
      </c>
      <c r="PM184" s="43">
        <f>VLOOKUP($C184,'факт СДП 12 мес'!$D$8:$HP$287,127,0)</f>
        <v>0</v>
      </c>
      <c r="PN184" s="43">
        <f>VLOOKUP($C184,'факт СДП 12 мес'!$D$8:$HP$287,128,0)</f>
        <v>0</v>
      </c>
      <c r="PO184" s="43">
        <f t="shared" si="4046"/>
        <v>0</v>
      </c>
      <c r="PP184" s="43">
        <f t="shared" si="4047"/>
        <v>0</v>
      </c>
      <c r="PQ184" s="43">
        <f t="shared" si="4048"/>
        <v>0</v>
      </c>
      <c r="PR184" s="43">
        <f t="shared" si="2572"/>
        <v>0</v>
      </c>
      <c r="PS184" s="43">
        <f t="shared" si="2573"/>
        <v>0</v>
      </c>
      <c r="PT184" s="44">
        <f>'СДП (план)'!BT184</f>
        <v>0</v>
      </c>
      <c r="PU184" s="43">
        <f>'СДП (план)'!BU184</f>
        <v>0</v>
      </c>
      <c r="PV184" s="43">
        <f t="shared" si="2574"/>
        <v>0</v>
      </c>
      <c r="PW184" s="43">
        <f t="shared" si="2575"/>
        <v>0</v>
      </c>
      <c r="PX184" s="43">
        <f>VLOOKUP($C184,'факт СДП 12 мес'!$D$8:$HP$287,111,0)</f>
        <v>0</v>
      </c>
      <c r="PY184" s="43">
        <f>VLOOKUP($C184,'факт СДП 12 мес'!$D$8:$HP$287,112,0)</f>
        <v>0</v>
      </c>
      <c r="PZ184" s="43">
        <f>VLOOKUP($C184,'факт СДП 12 мес'!$D$8:$HP$287,113,0)</f>
        <v>0</v>
      </c>
      <c r="QA184" s="43">
        <f>VLOOKUP($C184,'факт СДП 12 мес'!$D$8:$HP$287,114,0)</f>
        <v>0</v>
      </c>
      <c r="QB184" s="43">
        <f>VLOOKUP($C184,'факт СДП 12 мес'!$D$8:$HP$287,115,0)</f>
        <v>0</v>
      </c>
      <c r="QC184" s="43">
        <f>VLOOKUP($C184,'факт СДП 12 мес'!$D$8:$HP$287,116,0)</f>
        <v>0</v>
      </c>
      <c r="QD184" s="43">
        <f t="shared" si="4049"/>
        <v>0</v>
      </c>
      <c r="QE184" s="43">
        <f t="shared" si="4050"/>
        <v>0</v>
      </c>
      <c r="QF184" s="43">
        <f t="shared" si="4051"/>
        <v>0</v>
      </c>
      <c r="QG184" s="43">
        <f t="shared" si="2576"/>
        <v>0</v>
      </c>
      <c r="QH184" s="43">
        <f t="shared" si="2577"/>
        <v>0</v>
      </c>
      <c r="QI184" s="44">
        <f>'СДП (план)'!BV184</f>
        <v>0</v>
      </c>
      <c r="QJ184" s="43">
        <f>'СДП (план)'!BW184</f>
        <v>0</v>
      </c>
      <c r="QK184" s="43">
        <f t="shared" si="2578"/>
        <v>0</v>
      </c>
      <c r="QL184" s="43">
        <f t="shared" si="2579"/>
        <v>0</v>
      </c>
      <c r="QM184" s="43">
        <f>VLOOKUP($C184,'факт СДП 12 мес'!$D$8:$HP$287,153,0)</f>
        <v>0</v>
      </c>
      <c r="QN184" s="43">
        <f>VLOOKUP($C184,'факт СДП 12 мес'!$D$8:$HP$287,154,0)</f>
        <v>0</v>
      </c>
      <c r="QO184" s="43">
        <f>VLOOKUP($C184,'факт СДП 12 мес'!$D$8:$HP$287,155,0)</f>
        <v>0</v>
      </c>
      <c r="QP184" s="43">
        <f>VLOOKUP($C184,'факт СДП 12 мес'!$D$8:$HP$287,156,0)</f>
        <v>0</v>
      </c>
      <c r="QQ184" s="43">
        <f>VLOOKUP($C184,'факт СДП 12 мес'!$D$8:$HP$287,157,0)</f>
        <v>0</v>
      </c>
      <c r="QR184" s="43">
        <f>VLOOKUP($C184,'факт СДП 12 мес'!$D$8:$HP$287,158,0)</f>
        <v>0</v>
      </c>
      <c r="QS184" s="43">
        <f t="shared" si="4052"/>
        <v>0</v>
      </c>
      <c r="QT184" s="43">
        <f t="shared" si="4053"/>
        <v>0</v>
      </c>
      <c r="QU184" s="43">
        <f t="shared" si="4054"/>
        <v>0</v>
      </c>
      <c r="QV184" s="43">
        <f t="shared" si="4055"/>
        <v>0</v>
      </c>
      <c r="QW184" s="43">
        <f t="shared" si="4056"/>
        <v>0</v>
      </c>
      <c r="QX184" s="44">
        <f>'СДП (план)'!BX184</f>
        <v>0</v>
      </c>
      <c r="QY184" s="43">
        <f>'СДП (план)'!BY184</f>
        <v>0</v>
      </c>
      <c r="QZ184" s="43">
        <f t="shared" si="2580"/>
        <v>0</v>
      </c>
      <c r="RA184" s="43">
        <f t="shared" si="2581"/>
        <v>0</v>
      </c>
      <c r="RB184" s="43">
        <f>VLOOKUP($C184,'факт СДП 12 мес'!$D$8:$HP$287,195,0)</f>
        <v>0</v>
      </c>
      <c r="RC184" s="43">
        <f>VLOOKUP($C184,'факт СДП 12 мес'!$D$8:$HP$287,196,0)</f>
        <v>0</v>
      </c>
      <c r="RD184" s="43">
        <f>VLOOKUP($C184,'факт СДП 12 мес'!$D$8:$HP$287,197,0)</f>
        <v>0</v>
      </c>
      <c r="RE184" s="43">
        <f>VLOOKUP($C184,'факт СДП 12 мес'!$D$8:$HP$287,198,0)</f>
        <v>0</v>
      </c>
      <c r="RF184" s="43">
        <f>VLOOKUP($C184,'факт СДП 12 мес'!$D$8:$HP$287,199,0)</f>
        <v>0</v>
      </c>
      <c r="RG184" s="43">
        <f>VLOOKUP($C184,'факт СДП 12 мес'!$D$8:$HP$287,200,0)</f>
        <v>0</v>
      </c>
      <c r="RH184" s="43">
        <f t="shared" si="4057"/>
        <v>0</v>
      </c>
      <c r="RI184" s="43">
        <f t="shared" si="4058"/>
        <v>0</v>
      </c>
      <c r="RJ184" s="43">
        <f t="shared" si="4059"/>
        <v>0</v>
      </c>
      <c r="RK184" s="43">
        <f t="shared" si="2582"/>
        <v>0</v>
      </c>
      <c r="RL184" s="43">
        <f t="shared" si="2583"/>
        <v>0</v>
      </c>
      <c r="RM184" s="44">
        <f>'СДП (план)'!BZ184</f>
        <v>0</v>
      </c>
      <c r="RN184" s="43">
        <f>'СДП (план)'!CA184</f>
        <v>0</v>
      </c>
      <c r="RO184" s="43">
        <f t="shared" si="2584"/>
        <v>0</v>
      </c>
      <c r="RP184" s="43">
        <f t="shared" si="2585"/>
        <v>0</v>
      </c>
      <c r="RQ184" s="43">
        <f>VLOOKUP($C184,'факт СДП 12 мес'!$D$8:$HP$287,201,0)</f>
        <v>0</v>
      </c>
      <c r="RR184" s="43">
        <f>VLOOKUP($C184,'факт СДП 12 мес'!$D$8:$HP$287,202,0)</f>
        <v>0</v>
      </c>
      <c r="RS184" s="43">
        <f>VLOOKUP($C184,'факт СДП 12 мес'!$D$8:$HP$287,203,0)</f>
        <v>0</v>
      </c>
      <c r="RT184" s="43">
        <f>VLOOKUP($C184,'факт СДП 12 мес'!$D$8:$HP$287,204,0)</f>
        <v>0</v>
      </c>
      <c r="RU184" s="43">
        <f>VLOOKUP($C184,'факт СДП 12 мес'!$D$8:$HP$287,205,0)</f>
        <v>0</v>
      </c>
      <c r="RV184" s="43">
        <f>VLOOKUP($C184,'факт СДП 12 мес'!$D$8:$HP$287,206,0)</f>
        <v>0</v>
      </c>
      <c r="RW184" s="43">
        <f t="shared" si="4060"/>
        <v>0</v>
      </c>
      <c r="RX184" s="43">
        <f t="shared" si="4061"/>
        <v>0</v>
      </c>
      <c r="RY184" s="43">
        <f t="shared" si="4062"/>
        <v>0</v>
      </c>
      <c r="RZ184" s="43">
        <f t="shared" si="2586"/>
        <v>0</v>
      </c>
      <c r="SA184" s="43">
        <f t="shared" si="2587"/>
        <v>0</v>
      </c>
      <c r="SB184" s="44">
        <f>'СДП (план)'!CB184</f>
        <v>0</v>
      </c>
      <c r="SC184" s="43">
        <f>'СДП (план)'!CC184</f>
        <v>0</v>
      </c>
      <c r="SD184" s="43">
        <f t="shared" si="4063"/>
        <v>0</v>
      </c>
      <c r="SE184" s="43">
        <f t="shared" si="4064"/>
        <v>0</v>
      </c>
      <c r="SF184" s="43">
        <f>VLOOKUP($C184,'факт СДП 12 мес'!$D$8:$HP$287,129,0)</f>
        <v>0</v>
      </c>
      <c r="SG184" s="43">
        <f>VLOOKUP($C184,'факт СДП 12 мес'!$D$8:$HP$287,130,0)</f>
        <v>0</v>
      </c>
      <c r="SH184" s="43">
        <f>VLOOKUP($C184,'факт СДП 12 мес'!$D$8:$HP$287,131,0)</f>
        <v>0</v>
      </c>
      <c r="SI184" s="43">
        <f>VLOOKUP($C184,'факт СДП 12 мес'!$D$8:$HP$287,132,0)</f>
        <v>0</v>
      </c>
      <c r="SJ184" s="43">
        <f>VLOOKUP($C184,'факт СДП 12 мес'!$D$8:$HP$287,133,0)</f>
        <v>0</v>
      </c>
      <c r="SK184" s="43">
        <f>VLOOKUP($C184,'факт СДП 12 мес'!$D$8:$HP$287,134,0)</f>
        <v>0</v>
      </c>
      <c r="SL184" s="43">
        <f t="shared" si="4065"/>
        <v>0</v>
      </c>
      <c r="SM184" s="43">
        <f t="shared" si="4066"/>
        <v>0</v>
      </c>
      <c r="SN184" s="43">
        <f t="shared" si="4067"/>
        <v>0</v>
      </c>
      <c r="SO184" s="43">
        <f t="shared" si="2588"/>
        <v>0</v>
      </c>
      <c r="SP184" s="43">
        <f t="shared" si="2589"/>
        <v>0</v>
      </c>
      <c r="SQ184" s="44">
        <f>'СДП (план)'!CD184</f>
        <v>0</v>
      </c>
      <c r="SR184" s="43">
        <f>'СДП (план)'!CE184</f>
        <v>0</v>
      </c>
      <c r="SS184" s="43">
        <f t="shared" si="4068"/>
        <v>0</v>
      </c>
      <c r="ST184" s="43">
        <f t="shared" si="4069"/>
        <v>0</v>
      </c>
      <c r="SU184" s="43">
        <f>VLOOKUP($C184,'факт СДП 12 мес'!$D$8:$HP$287,93,0)</f>
        <v>0</v>
      </c>
      <c r="SV184" s="43">
        <f>VLOOKUP($C184,'факт СДП 12 мес'!$D$8:$HP$287,94,0)</f>
        <v>0</v>
      </c>
      <c r="SW184" s="43">
        <f>VLOOKUP($C184,'факт СДП 12 мес'!$D$8:$HP$287,95,0)</f>
        <v>0</v>
      </c>
      <c r="SX184" s="43">
        <f>VLOOKUP($C184,'факт СДП 12 мес'!$D$8:$HP$287,96,0)</f>
        <v>0</v>
      </c>
      <c r="SY184" s="43">
        <f>VLOOKUP($C184,'факт СДП 12 мес'!$D$8:$HP$287,97,0)</f>
        <v>0</v>
      </c>
      <c r="SZ184" s="43">
        <f>VLOOKUP($C184,'факт СДП 12 мес'!$D$8:$HP$287,98,0)</f>
        <v>0</v>
      </c>
      <c r="TA184" s="43">
        <f t="shared" si="4070"/>
        <v>0</v>
      </c>
      <c r="TB184" s="43">
        <f t="shared" si="4071"/>
        <v>0</v>
      </c>
      <c r="TC184" s="43">
        <f t="shared" si="4072"/>
        <v>0</v>
      </c>
      <c r="TD184" s="43">
        <f t="shared" si="2590"/>
        <v>0</v>
      </c>
      <c r="TE184" s="43">
        <f t="shared" si="2591"/>
        <v>0</v>
      </c>
      <c r="TF184" s="5">
        <f>'СДП (план)'!CF184</f>
        <v>0</v>
      </c>
      <c r="TG184" s="3">
        <f>'СДП (план)'!CG184</f>
        <v>0</v>
      </c>
      <c r="TH184" s="43">
        <f t="shared" si="4073"/>
        <v>0</v>
      </c>
      <c r="TI184" s="43">
        <f t="shared" si="4074"/>
        <v>0</v>
      </c>
      <c r="TJ184" s="43">
        <f>VLOOKUP($C184,'факт СДП 12 мес'!$D$8:$HP$287,117,0)</f>
        <v>0</v>
      </c>
      <c r="TK184" s="43">
        <f>VLOOKUP($C184,'факт СДП 12 мес'!$D$8:$HP$287,118,0)</f>
        <v>0</v>
      </c>
      <c r="TL184" s="43">
        <f>VLOOKUP($C184,'факт СДП 12 мес'!$D$8:$HP$287,119,0)</f>
        <v>0</v>
      </c>
      <c r="TM184" s="43">
        <f>VLOOKUP($C184,'факт СДП 12 мес'!$D$8:$HP$287,120,0)</f>
        <v>0</v>
      </c>
      <c r="TN184" s="43">
        <f>VLOOKUP($C184,'факт СДП 12 мес'!$D$8:$HP$287,121,0)</f>
        <v>0</v>
      </c>
      <c r="TO184" s="43">
        <f>VLOOKUP($C184,'факт СДП 12 мес'!$D$8:$HP$287,122,0)</f>
        <v>0</v>
      </c>
      <c r="TP184" s="43">
        <f t="shared" si="4075"/>
        <v>0</v>
      </c>
      <c r="TQ184" s="43">
        <f t="shared" si="4076"/>
        <v>0</v>
      </c>
      <c r="TR184" s="43">
        <f t="shared" si="4077"/>
        <v>0</v>
      </c>
      <c r="TS184" s="43">
        <f t="shared" si="2592"/>
        <v>0</v>
      </c>
      <c r="TT184" s="43">
        <f t="shared" si="2593"/>
        <v>0</v>
      </c>
      <c r="TU184" s="43">
        <f>'СДП (план)'!CH184</f>
        <v>0</v>
      </c>
      <c r="TV184" s="43">
        <f>'СДП (план)'!CI184</f>
        <v>0</v>
      </c>
      <c r="TW184" s="43">
        <f t="shared" si="2594"/>
        <v>0</v>
      </c>
      <c r="TX184" s="43">
        <f t="shared" si="2595"/>
        <v>0</v>
      </c>
      <c r="TY184" s="43">
        <f>VLOOKUP($C184,'факт СДП 12 мес'!$D$8:$HP$287,207,0)</f>
        <v>0</v>
      </c>
      <c r="TZ184" s="43">
        <f>VLOOKUP($C184,'факт СДП 12 мес'!$D$8:$HP$287,208,0)</f>
        <v>0</v>
      </c>
      <c r="UA184" s="43">
        <f>VLOOKUP($C184,'факт СДП 12 мес'!$D$8:$HP$287,209,0)</f>
        <v>0</v>
      </c>
      <c r="UB184" s="43">
        <f>VLOOKUP($C184,'факт СДП 12 мес'!$D$8:$HP$287,210,0)</f>
        <v>0</v>
      </c>
      <c r="UC184" s="43">
        <f>VLOOKUP($C184,'факт СДП 12 мес'!$D$8:$HP$287,211,0)</f>
        <v>0</v>
      </c>
      <c r="UD184" s="43">
        <f>VLOOKUP($C184,'факт СДП 12 мес'!$D$8:$HP$287,212,0)</f>
        <v>0</v>
      </c>
      <c r="UE184" s="43">
        <f t="shared" si="4078"/>
        <v>0</v>
      </c>
      <c r="UF184" s="43">
        <f t="shared" si="4079"/>
        <v>0</v>
      </c>
      <c r="UG184" s="43">
        <f t="shared" si="4080"/>
        <v>0</v>
      </c>
      <c r="UH184" s="43">
        <f t="shared" si="4081"/>
        <v>0</v>
      </c>
      <c r="UI184" s="43">
        <f t="shared" si="4082"/>
        <v>0</v>
      </c>
      <c r="UJ184" s="43"/>
      <c r="UK184" s="43"/>
      <c r="UL184" s="43"/>
      <c r="UM184" s="43"/>
      <c r="UN184" s="43"/>
      <c r="UO184" s="43"/>
      <c r="UP184" s="43"/>
      <c r="UQ184" s="43"/>
      <c r="UR184" s="43"/>
      <c r="US184" s="43"/>
      <c r="UT184" s="43"/>
      <c r="UU184" s="43"/>
      <c r="UV184" s="43"/>
      <c r="UW184" s="43">
        <f t="shared" si="3751"/>
        <v>0</v>
      </c>
      <c r="UX184" s="43">
        <f t="shared" si="3752"/>
        <v>0</v>
      </c>
      <c r="UY184" s="47">
        <f>'СДП (план)'!CN184</f>
        <v>16</v>
      </c>
      <c r="UZ184" s="47">
        <f>'СДП (план)'!CO184</f>
        <v>1308835.7333333332</v>
      </c>
      <c r="VA184" s="43">
        <f t="shared" si="3921"/>
        <v>16</v>
      </c>
      <c r="VB184" s="43">
        <f t="shared" si="3922"/>
        <v>1308835.7333333332</v>
      </c>
      <c r="VC184" s="47">
        <f t="shared" si="3923"/>
        <v>0</v>
      </c>
      <c r="VD184" s="47">
        <f t="shared" si="3924"/>
        <v>0</v>
      </c>
      <c r="VE184" s="47">
        <f t="shared" si="3925"/>
        <v>0</v>
      </c>
      <c r="VF184" s="47">
        <f t="shared" si="3926"/>
        <v>0</v>
      </c>
      <c r="VG184" s="47">
        <f t="shared" si="3927"/>
        <v>0</v>
      </c>
      <c r="VH184" s="47">
        <f t="shared" si="3928"/>
        <v>0</v>
      </c>
      <c r="VI184" s="47">
        <f t="shared" si="3929"/>
        <v>56</v>
      </c>
      <c r="VJ184" s="47">
        <f t="shared" si="3930"/>
        <v>56</v>
      </c>
      <c r="VK184" s="47">
        <f t="shared" si="3931"/>
        <v>0</v>
      </c>
      <c r="VL184" s="43">
        <f t="shared" si="3932"/>
        <v>-16</v>
      </c>
      <c r="VM184" s="43">
        <f t="shared" si="3933"/>
        <v>-1308835.7333333332</v>
      </c>
    </row>
    <row r="185" spans="1:585" s="32" customFormat="1" ht="25.5" x14ac:dyDescent="0.2">
      <c r="A185" s="171"/>
      <c r="B185" s="171">
        <v>119</v>
      </c>
      <c r="C185" s="245" t="s">
        <v>662</v>
      </c>
      <c r="D185" s="392" t="s">
        <v>693</v>
      </c>
      <c r="E185" s="370">
        <v>16026</v>
      </c>
      <c r="F185" s="136">
        <v>16828</v>
      </c>
      <c r="G185" s="406">
        <v>2.04</v>
      </c>
      <c r="H185" s="407">
        <v>0.1032</v>
      </c>
      <c r="I185" s="373">
        <v>1.4</v>
      </c>
      <c r="J185" s="515">
        <v>1.2</v>
      </c>
      <c r="K185" s="229"/>
      <c r="L185" s="1"/>
      <c r="M185" s="1"/>
      <c r="N185" s="1"/>
      <c r="O185" s="9"/>
      <c r="P185" s="44">
        <f>'СДП (план)'!P185</f>
        <v>0</v>
      </c>
      <c r="Q185" s="44">
        <f>'СДП (план)'!Q185</f>
        <v>0</v>
      </c>
      <c r="R185" s="43">
        <f t="shared" ref="R185" si="4083">SUM(P185/12*$A$2)</f>
        <v>0</v>
      </c>
      <c r="S185" s="43">
        <f t="shared" ref="S185" si="4084">SUM(Q185/12*$A$2)</f>
        <v>0</v>
      </c>
      <c r="T185" s="43">
        <f>VLOOKUP($C185,'факт СДП 12 мес'!$D$8:$HP$287,9,0)</f>
        <v>0</v>
      </c>
      <c r="U185" s="43">
        <f>VLOOKUP($C185,'факт СДП 12 мес'!$D$8:$HP$287,10,0)</f>
        <v>0</v>
      </c>
      <c r="V185" s="43">
        <f>VLOOKUP($C185,'факт СДП 12 мес'!$D$8:$HP$287,11,0)</f>
        <v>0</v>
      </c>
      <c r="W185" s="43">
        <f>VLOOKUP($C185,'факт СДП 12 мес'!$D$8:$HP$287,12,0)</f>
        <v>0</v>
      </c>
      <c r="X185" s="43">
        <f>VLOOKUP($C185,'факт СДП 12 мес'!$D$8:$HP$287,13,0)</f>
        <v>0</v>
      </c>
      <c r="Y185" s="43">
        <f>VLOOKUP($C185,'факт СДП 12 мес'!$D$8:$HP$287,14,0)</f>
        <v>0</v>
      </c>
      <c r="Z185" s="43">
        <f t="shared" ref="Z185" si="4085">SUM(P185*$G185)</f>
        <v>0</v>
      </c>
      <c r="AA185" s="43">
        <f t="shared" ref="AA185" si="4086">SUM(R185*$G185)</f>
        <v>0</v>
      </c>
      <c r="AB185" s="43">
        <f t="shared" ref="AB185" si="4087">SUM(T185*$G185)</f>
        <v>0</v>
      </c>
      <c r="AC185" s="43">
        <f t="shared" ref="AC185" si="4088">SUM(T185-R185)</f>
        <v>0</v>
      </c>
      <c r="AD185" s="43">
        <f t="shared" ref="AD185" si="4089">SUM(U185-S185)</f>
        <v>0</v>
      </c>
      <c r="AE185" s="135">
        <f>'СДП (план)'!R185</f>
        <v>0</v>
      </c>
      <c r="AF185" s="135">
        <f>'СДП (план)'!S185</f>
        <v>0</v>
      </c>
      <c r="AG185" s="43">
        <f t="shared" ref="AG185" si="4090">SUM(AE185/12*$A$2)</f>
        <v>0</v>
      </c>
      <c r="AH185" s="43">
        <f t="shared" ref="AH185" si="4091">SUM(AF185/12*$A$2)</f>
        <v>0</v>
      </c>
      <c r="AI185" s="43">
        <f>VLOOKUP($C185,'факт СДП 12 мес'!$D$8:$HP$287,3,0)</f>
        <v>0</v>
      </c>
      <c r="AJ185" s="43">
        <f>VLOOKUP($C185,'факт СДП 12 мес'!$D$8:$HP$287,4,0)</f>
        <v>0</v>
      </c>
      <c r="AK185" s="43">
        <f>VLOOKUP($C185,'факт СДП 12 мес'!$D$8:$HP$287,5,0)</f>
        <v>0</v>
      </c>
      <c r="AL185" s="43">
        <f>VLOOKUP($C185,'факт СДП 12 мес'!$D$8:$HP$287,6,0)</f>
        <v>0</v>
      </c>
      <c r="AM185" s="43">
        <f>VLOOKUP($C185,'факт СДП 12 мес'!$D$8:$HP$287,7,0)</f>
        <v>0</v>
      </c>
      <c r="AN185" s="43">
        <f>VLOOKUP($C185,'факт СДП 12 мес'!$D$8:$HP$287,8,0)</f>
        <v>0</v>
      </c>
      <c r="AO185" s="43">
        <f t="shared" si="3954"/>
        <v>0</v>
      </c>
      <c r="AP185" s="43">
        <f t="shared" si="3955"/>
        <v>0</v>
      </c>
      <c r="AQ185" s="43">
        <f t="shared" si="3956"/>
        <v>0</v>
      </c>
      <c r="AR185" s="43">
        <f t="shared" si="3957"/>
        <v>0</v>
      </c>
      <c r="AS185" s="43">
        <f t="shared" si="3958"/>
        <v>0</v>
      </c>
      <c r="AT185" s="44">
        <f>'СДП (план)'!T185</f>
        <v>0</v>
      </c>
      <c r="AU185" s="43">
        <f>'СДП (план)'!U185</f>
        <v>0</v>
      </c>
      <c r="AV185" s="43">
        <f t="shared" ref="AV185" si="4092">SUM(AT185/12*$A$2)</f>
        <v>0</v>
      </c>
      <c r="AW185" s="43">
        <f t="shared" ref="AW185" si="4093">SUM(AU185/12*$A$2)</f>
        <v>0</v>
      </c>
      <c r="AX185" s="43">
        <f>VLOOKUP($C185,'факт СДП 12 мес'!$D$8:$HP$287,159,0)</f>
        <v>0</v>
      </c>
      <c r="AY185" s="43">
        <f>VLOOKUP($C185,'факт СДП 12 мес'!$D$8:$HP$287,160,0)</f>
        <v>0</v>
      </c>
      <c r="AZ185" s="43">
        <f>VLOOKUP($C185,'факт СДП 12 мес'!$D$8:$HP$287,161,0)</f>
        <v>0</v>
      </c>
      <c r="BA185" s="43">
        <f>VLOOKUP($C185,'факт СДП 12 мес'!$D$8:$HP$287,162,0)</f>
        <v>0</v>
      </c>
      <c r="BB185" s="43">
        <f>VLOOKUP($C185,'факт СДП 12 мес'!$D$8:$HP$287,163,0)</f>
        <v>0</v>
      </c>
      <c r="BC185" s="43">
        <f>VLOOKUP($C185,'факт СДП 12 мес'!$D$8:$HP$287,164,0)</f>
        <v>0</v>
      </c>
      <c r="BD185" s="43">
        <f t="shared" ref="BD185" si="4094">SUM(AT185*$G185)</f>
        <v>0</v>
      </c>
      <c r="BE185" s="43">
        <f t="shared" ref="BE185" si="4095">SUM(AV185*$G185)</f>
        <v>0</v>
      </c>
      <c r="BF185" s="43">
        <f t="shared" ref="BF185" si="4096">SUM(AX185*$G185)</f>
        <v>0</v>
      </c>
      <c r="BG185" s="43">
        <f t="shared" ref="BG185" si="4097">SUM(AX185-AV185)</f>
        <v>0</v>
      </c>
      <c r="BH185" s="43">
        <f t="shared" ref="BH185" si="4098">SUM(AY185-AW185)</f>
        <v>0</v>
      </c>
      <c r="BI185" s="87">
        <f>'СДП (план)'!V185</f>
        <v>0</v>
      </c>
      <c r="BJ185" s="3">
        <f>'СДП (план)'!W185</f>
        <v>0</v>
      </c>
      <c r="BK185" s="43">
        <f t="shared" ref="BK185" si="4099">SUM(BI185/12*$A$2)</f>
        <v>0</v>
      </c>
      <c r="BL185" s="43">
        <f t="shared" ref="BL185" si="4100">SUM(BJ185/12*$A$2)</f>
        <v>0</v>
      </c>
      <c r="BM185" s="43">
        <f>VLOOKUP($C185,'факт СДП 12 мес'!$D$8:$HP$287,21,0)</f>
        <v>0</v>
      </c>
      <c r="BN185" s="43">
        <f>VLOOKUP($C185,'факт СДП 12 мес'!$D$8:$HP$287,22,0)</f>
        <v>0</v>
      </c>
      <c r="BO185" s="43">
        <f>VLOOKUP($C185,'факт СДП 12 мес'!$D$8:$HP$287,23,0)</f>
        <v>0</v>
      </c>
      <c r="BP185" s="43">
        <f>VLOOKUP($C185,'факт СДП 12 мес'!$D$8:$HP$287,24,0)</f>
        <v>0</v>
      </c>
      <c r="BQ185" s="43">
        <f>VLOOKUP($C185,'факт СДП 12 мес'!$D$8:$HP$287,25,0)</f>
        <v>0</v>
      </c>
      <c r="BR185" s="43">
        <f>VLOOKUP($C185,'факт СДП 12 мес'!$D$8:$HP$287,26,0)</f>
        <v>0</v>
      </c>
      <c r="BS185" s="43">
        <f t="shared" ref="BS185" si="4101">SUM(BI185*$G185)</f>
        <v>0</v>
      </c>
      <c r="BT185" s="43">
        <f t="shared" ref="BT185" si="4102">SUM(BK185*$G185)</f>
        <v>0</v>
      </c>
      <c r="BU185" s="43">
        <f t="shared" ref="BU185" si="4103">SUM(BM185*$G185)</f>
        <v>0</v>
      </c>
      <c r="BV185" s="43">
        <f t="shared" si="3967"/>
        <v>0</v>
      </c>
      <c r="BW185" s="43">
        <f t="shared" si="3968"/>
        <v>0</v>
      </c>
      <c r="BX185" s="44">
        <f>'СДП (план)'!X185</f>
        <v>0</v>
      </c>
      <c r="BY185" s="43">
        <f>'СДП (план)'!Y185</f>
        <v>0</v>
      </c>
      <c r="BZ185" s="43">
        <f t="shared" ref="BZ185" si="4104">SUM(BX185/12*$A$2)</f>
        <v>0</v>
      </c>
      <c r="CA185" s="43">
        <f t="shared" ref="CA185" si="4105">SUM(BY185/12*$A$2)</f>
        <v>0</v>
      </c>
      <c r="CB185" s="43">
        <f>VLOOKUP($C185,'факт СДП 12 мес'!$D$8:$HP$287,15,0)</f>
        <v>0</v>
      </c>
      <c r="CC185" s="43">
        <f>VLOOKUP($C185,'факт СДП 12 мес'!$D$8:$HP$287,16,0)</f>
        <v>0</v>
      </c>
      <c r="CD185" s="43">
        <f>VLOOKUP($C185,'факт СДП 12 мес'!$D$8:$HP$287,17,0)</f>
        <v>0</v>
      </c>
      <c r="CE185" s="43">
        <f>VLOOKUP($C185,'факт СДП 12 мес'!$D$8:$HP$287,18,0)</f>
        <v>0</v>
      </c>
      <c r="CF185" s="43">
        <f>VLOOKUP($C185,'факт СДП 12 мес'!$D$8:$HP$287,19,0)</f>
        <v>0</v>
      </c>
      <c r="CG185" s="43">
        <f>VLOOKUP($C185,'факт СДП 12 мес'!$D$8:$HP$287,20,0)</f>
        <v>0</v>
      </c>
      <c r="CH185" s="43">
        <f t="shared" ref="CH185" si="4106">SUM(BX185*$G185)</f>
        <v>0</v>
      </c>
      <c r="CI185" s="43">
        <f t="shared" ref="CI185" si="4107">SUM(BZ185*$G185)</f>
        <v>0</v>
      </c>
      <c r="CJ185" s="43">
        <f t="shared" ref="CJ185" si="4108">SUM(CB185*$G185)</f>
        <v>0</v>
      </c>
      <c r="CK185" s="43">
        <f t="shared" ref="CK185" si="4109">SUM(CB185-BZ185)</f>
        <v>0</v>
      </c>
      <c r="CL185" s="43">
        <f t="shared" ref="CL185" si="4110">SUM(CC185-CA185)</f>
        <v>0</v>
      </c>
      <c r="CM185" s="45">
        <f>'СДП (план)'!Z185</f>
        <v>0</v>
      </c>
      <c r="CN185" s="43">
        <f>'СДП (план)'!AA185</f>
        <v>0</v>
      </c>
      <c r="CO185" s="43">
        <f t="shared" ref="CO185" si="4111">SUM(CM185/12*$A$2)</f>
        <v>0</v>
      </c>
      <c r="CP185" s="43">
        <f t="shared" ref="CP185" si="4112">SUM(CN185/12*$A$2)</f>
        <v>0</v>
      </c>
      <c r="CQ185" s="43">
        <f>VLOOKUP($C185,'факт СДП 12 мес'!$D$8:$HP$287,165,0)</f>
        <v>0</v>
      </c>
      <c r="CR185" s="43">
        <f>VLOOKUP($C185,'факт СДП 12 мес'!$D$8:$HP$287,166,0)</f>
        <v>0</v>
      </c>
      <c r="CS185" s="43">
        <f>VLOOKUP($C185,'факт СДП 12 мес'!$D$8:$HP$287,167,0)</f>
        <v>0</v>
      </c>
      <c r="CT185" s="43">
        <f>VLOOKUP($C185,'факт СДП 12 мес'!$D$8:$HP$287,168,0)</f>
        <v>0</v>
      </c>
      <c r="CU185" s="43">
        <f>VLOOKUP($C185,'факт СДП 12 мес'!$D$8:$HP$287,169,0)</f>
        <v>0</v>
      </c>
      <c r="CV185" s="43">
        <f>VLOOKUP($C185,'факт СДП 12 мес'!$D$8:$HP$287,170,0)</f>
        <v>0</v>
      </c>
      <c r="CW185" s="43">
        <f t="shared" ref="CW185" si="4113">SUM(CM185*$G185)</f>
        <v>0</v>
      </c>
      <c r="CX185" s="43">
        <f t="shared" ref="CX185" si="4114">SUM(CO185*$G185)</f>
        <v>0</v>
      </c>
      <c r="CY185" s="43">
        <f t="shared" ref="CY185" si="4115">SUM(CQ185*$G185)</f>
        <v>0</v>
      </c>
      <c r="CZ185" s="43">
        <f t="shared" ref="CZ185" si="4116">SUM(CQ185-CO185)</f>
        <v>0</v>
      </c>
      <c r="DA185" s="43">
        <f t="shared" ref="DA185" si="4117">SUM(CR185-CP185)</f>
        <v>0</v>
      </c>
      <c r="DB185" s="5">
        <f>'СДП (план)'!AB185</f>
        <v>0</v>
      </c>
      <c r="DC185" s="3">
        <f>'СДП (план)'!AC185</f>
        <v>0</v>
      </c>
      <c r="DD185" s="43">
        <f t="shared" ref="DD185" si="4118">SUM(DB185/12*$A$2)</f>
        <v>0</v>
      </c>
      <c r="DE185" s="43">
        <f t="shared" ref="DE185" si="4119">SUM(DC185/12*$A$2)</f>
        <v>0</v>
      </c>
      <c r="DF185" s="43">
        <f>VLOOKUP($C185,'факт СДП 12 мес'!$D$8:$HP$287,57,0)</f>
        <v>0</v>
      </c>
      <c r="DG185" s="43">
        <f>VLOOKUP($C185,'факт СДП 12 мес'!$D$8:$HP$287,58,0)</f>
        <v>0</v>
      </c>
      <c r="DH185" s="43">
        <f>VLOOKUP($C185,'факт СДП 12 мес'!$D$8:$HP$287,59,0)</f>
        <v>0</v>
      </c>
      <c r="DI185" s="43">
        <f>VLOOKUP($C185,'факт СДП 12 мес'!$D$8:$HP$287,60,0)</f>
        <v>0</v>
      </c>
      <c r="DJ185" s="43">
        <f>VLOOKUP($C185,'факт СДП 12 мес'!$D$8:$HP$287,61,0)</f>
        <v>0</v>
      </c>
      <c r="DK185" s="43">
        <f>VLOOKUP($C185,'факт СДП 12 мес'!$D$8:$HP$287,62,0)</f>
        <v>0</v>
      </c>
      <c r="DL185" s="43">
        <f t="shared" ref="DL185" si="4120">SUM(DB185*$G185)</f>
        <v>0</v>
      </c>
      <c r="DM185" s="43">
        <f t="shared" ref="DM185" si="4121">SUM(DD185*$G185)</f>
        <v>0</v>
      </c>
      <c r="DN185" s="43">
        <f t="shared" ref="DN185" si="4122">SUM(DF185*$G185)</f>
        <v>0</v>
      </c>
      <c r="DO185" s="43">
        <f t="shared" ref="DO185" si="4123">SUM(DF185-DD185)</f>
        <v>0</v>
      </c>
      <c r="DP185" s="43">
        <f t="shared" ref="DP185" si="4124">SUM(DG185-DE185)</f>
        <v>0</v>
      </c>
      <c r="DQ185" s="5">
        <f>'СДП (план)'!AD185</f>
        <v>0</v>
      </c>
      <c r="DR185" s="3">
        <f>'СДП (план)'!AE185</f>
        <v>0</v>
      </c>
      <c r="DS185" s="43">
        <f t="shared" ref="DS185" si="4125">SUM(DQ185/12*$A$2)</f>
        <v>0</v>
      </c>
      <c r="DT185" s="43">
        <f t="shared" ref="DT185" si="4126">SUM(DR185/12*$A$2)</f>
        <v>0</v>
      </c>
      <c r="DU185" s="43">
        <f>VLOOKUP($C185,'факт СДП 12 мес'!$D$8:$HP$287,33,0)</f>
        <v>0</v>
      </c>
      <c r="DV185" s="43">
        <f>VLOOKUP($C185,'факт СДП 12 мес'!$D$8:$HP$287,34,0)</f>
        <v>0</v>
      </c>
      <c r="DW185" s="43">
        <f>VLOOKUP($C185,'факт СДП 12 мес'!$D$8:$HP$287,35,0)</f>
        <v>0</v>
      </c>
      <c r="DX185" s="43">
        <f>VLOOKUP($C185,'факт СДП 12 мес'!$D$8:$HP$287,36,0)</f>
        <v>0</v>
      </c>
      <c r="DY185" s="43">
        <f>VLOOKUP($C185,'факт СДП 12 мес'!$D$8:$HP$287,37,0)</f>
        <v>0</v>
      </c>
      <c r="DZ185" s="43">
        <f>VLOOKUP($C185,'факт СДП 12 мес'!$D$8:$HP$287,38,0)</f>
        <v>0</v>
      </c>
      <c r="EA185" s="43">
        <f t="shared" ref="EA185" si="4127">SUM(DQ185*$G185)</f>
        <v>0</v>
      </c>
      <c r="EB185" s="43">
        <f t="shared" ref="EB185" si="4128">SUM(DS185*$G185)</f>
        <v>0</v>
      </c>
      <c r="EC185" s="43">
        <f t="shared" ref="EC185" si="4129">SUM(DU185*$G185)</f>
        <v>0</v>
      </c>
      <c r="ED185" s="43">
        <f t="shared" ref="ED185" si="4130">SUM(DU185-DS185)</f>
        <v>0</v>
      </c>
      <c r="EE185" s="43">
        <f t="shared" ref="EE185" si="4131">SUM(DV185-DT185)</f>
        <v>0</v>
      </c>
      <c r="EF185" s="5">
        <f>'СДП (план)'!AF185</f>
        <v>0</v>
      </c>
      <c r="EG185" s="3">
        <f>'СДП (план)'!AG185</f>
        <v>0</v>
      </c>
      <c r="EH185" s="43">
        <f t="shared" ref="EH185" si="4132">SUM(EF185/12*$A$2)</f>
        <v>0</v>
      </c>
      <c r="EI185" s="43">
        <f t="shared" ref="EI185" si="4133">SUM(EG185/12*$A$2)</f>
        <v>0</v>
      </c>
      <c r="EJ185" s="43">
        <f>VLOOKUP($C185,'факт СДП 12 мес'!$D$8:$HP$287,27,0)</f>
        <v>0</v>
      </c>
      <c r="EK185" s="43">
        <f>VLOOKUP($C185,'факт СДП 12 мес'!$D$8:$HP$287,28,0)</f>
        <v>0</v>
      </c>
      <c r="EL185" s="43">
        <f>VLOOKUP($C185,'факт СДП 12 мес'!$D$8:$HP$287,29,0)</f>
        <v>0</v>
      </c>
      <c r="EM185" s="43">
        <f>VLOOKUP($C185,'факт СДП 12 мес'!$D$8:$HP$287,30,0)</f>
        <v>0</v>
      </c>
      <c r="EN185" s="43">
        <f>VLOOKUP($C185,'факт СДП 12 мес'!$D$8:$HP$287,31,0)</f>
        <v>0</v>
      </c>
      <c r="EO185" s="43">
        <f>VLOOKUP($C185,'факт СДП 12 мес'!$D$8:$HP$287,32,0)</f>
        <v>0</v>
      </c>
      <c r="EP185" s="43">
        <f t="shared" si="3983"/>
        <v>0</v>
      </c>
      <c r="EQ185" s="43">
        <f t="shared" si="3984"/>
        <v>0</v>
      </c>
      <c r="ER185" s="43">
        <f t="shared" si="3985"/>
        <v>0</v>
      </c>
      <c r="ES185" s="43">
        <f t="shared" si="3986"/>
        <v>0</v>
      </c>
      <c r="ET185" s="43">
        <f t="shared" si="3987"/>
        <v>0</v>
      </c>
      <c r="EU185" s="44">
        <f>'СДП (план)'!AH185</f>
        <v>0</v>
      </c>
      <c r="EV185" s="43">
        <f>'СДП (план)'!AI185</f>
        <v>0</v>
      </c>
      <c r="EW185" s="43">
        <f t="shared" ref="EW185" si="4134">SUM(EU185/12*$A$2)</f>
        <v>0</v>
      </c>
      <c r="EX185" s="43">
        <f t="shared" ref="EX185" si="4135">SUM(EV185/12*$A$2)</f>
        <v>0</v>
      </c>
      <c r="EY185" s="43">
        <f>VLOOKUP($C185,'факт СДП 12 мес'!$D$8:$HP$287,87,0)</f>
        <v>0</v>
      </c>
      <c r="EZ185" s="43">
        <f>VLOOKUP($C185,'факт СДП 12 мес'!$D$8:$HP$287,88,0)</f>
        <v>0</v>
      </c>
      <c r="FA185" s="43">
        <f>VLOOKUP($C185,'факт СДП 12 мес'!$D$8:$HP$287,89,0)</f>
        <v>0</v>
      </c>
      <c r="FB185" s="43">
        <f>VLOOKUP($C185,'факт СДП 12 мес'!$D$8:$HP$287,90,0)</f>
        <v>0</v>
      </c>
      <c r="FC185" s="43">
        <f>VLOOKUP($C185,'факт СДП 12 мес'!$D$8:$HP$287,91,0)</f>
        <v>0</v>
      </c>
      <c r="FD185" s="43">
        <f>VLOOKUP($C185,'факт СДП 12 мес'!$D$8:$HP$287,92,0)</f>
        <v>0</v>
      </c>
      <c r="FE185" s="43">
        <f t="shared" ref="FE185" si="4136">SUM(EU185*$G185)</f>
        <v>0</v>
      </c>
      <c r="FF185" s="43">
        <f t="shared" ref="FF185" si="4137">SUM(EW185*$G185)</f>
        <v>0</v>
      </c>
      <c r="FG185" s="43">
        <f t="shared" ref="FG185" si="4138">SUM(EY185*$G185)</f>
        <v>0</v>
      </c>
      <c r="FH185" s="43">
        <f t="shared" ref="FH185" si="4139">SUM(EY185-EW185)</f>
        <v>0</v>
      </c>
      <c r="FI185" s="43">
        <f t="shared" ref="FI185" si="4140">SUM(EZ185-EX185)</f>
        <v>0</v>
      </c>
      <c r="FJ185" s="44">
        <f>'СДП (план)'!AJ185</f>
        <v>0</v>
      </c>
      <c r="FK185" s="43">
        <f>'СДП (план)'!AK185</f>
        <v>0</v>
      </c>
      <c r="FL185" s="43">
        <f t="shared" ref="FL185" si="4141">SUM(FJ185/12*$A$2)</f>
        <v>0</v>
      </c>
      <c r="FM185" s="43">
        <f t="shared" ref="FM185" si="4142">SUM(FK185/12*$A$2)</f>
        <v>0</v>
      </c>
      <c r="FN185" s="43">
        <f>VLOOKUP($C185,'факт СДП 12 мес'!$D$8:$HP$287,39,0)</f>
        <v>0</v>
      </c>
      <c r="FO185" s="43">
        <f>VLOOKUP($C185,'факт СДП 12 мес'!$D$8:$HP$287,40,0)</f>
        <v>0</v>
      </c>
      <c r="FP185" s="43">
        <f>VLOOKUP($C185,'факт СДП 12 мес'!$D$8:$HP$287,41,0)</f>
        <v>0</v>
      </c>
      <c r="FQ185" s="43">
        <f>VLOOKUP($C185,'факт СДП 12 мес'!$D$8:$HP$287,42,0)</f>
        <v>0</v>
      </c>
      <c r="FR185" s="43">
        <f>VLOOKUP($C185,'факт СДП 12 мес'!$D$8:$HP$287,43,0)</f>
        <v>0</v>
      </c>
      <c r="FS185" s="43">
        <f>VLOOKUP($C185,'факт СДП 12 мес'!$D$8:$HP$287,44,0)</f>
        <v>0</v>
      </c>
      <c r="FT185" s="43">
        <f t="shared" ref="FT185" si="4143">SUM(FJ185*$G185)</f>
        <v>0</v>
      </c>
      <c r="FU185" s="43">
        <f t="shared" ref="FU185" si="4144">SUM(FL185*$G185)</f>
        <v>0</v>
      </c>
      <c r="FV185" s="43">
        <f t="shared" ref="FV185" si="4145">SUM(FN185*$G185)</f>
        <v>0</v>
      </c>
      <c r="FW185" s="43">
        <f t="shared" ref="FW185" si="4146">SUM(FN185-FL185)</f>
        <v>0</v>
      </c>
      <c r="FX185" s="43">
        <f t="shared" ref="FX185" si="4147">SUM(FO185-FM185)</f>
        <v>0</v>
      </c>
      <c r="FY185" s="44">
        <f>'СДП (план)'!AL185</f>
        <v>0</v>
      </c>
      <c r="FZ185" s="43">
        <f>'СДП (план)'!AM185</f>
        <v>0</v>
      </c>
      <c r="GA185" s="43">
        <f t="shared" ref="GA185" si="4148">SUM(FY185/12*$A$2)</f>
        <v>0</v>
      </c>
      <c r="GB185" s="43">
        <f t="shared" ref="GB185" si="4149">SUM(FZ185/12*$A$2)</f>
        <v>0</v>
      </c>
      <c r="GC185" s="43">
        <f>VLOOKUP($C185,'факт СДП 12 мес'!$D$8:$HP$287,45,0)</f>
        <v>0</v>
      </c>
      <c r="GD185" s="43">
        <f>VLOOKUP($C185,'факт СДП 12 мес'!$D$8:$HP$287,46,0)</f>
        <v>0</v>
      </c>
      <c r="GE185" s="43">
        <f>VLOOKUP($C185,'факт СДП 12 мес'!$D$8:$HP$287,47,0)</f>
        <v>0</v>
      </c>
      <c r="GF185" s="43">
        <f>VLOOKUP($C185,'факт СДП 12 мес'!$D$8:$HP$287,48,0)</f>
        <v>0</v>
      </c>
      <c r="GG185" s="43">
        <f>VLOOKUP($C185,'факт СДП 12 мес'!$D$8:$HP$287,49,0)</f>
        <v>0</v>
      </c>
      <c r="GH185" s="43">
        <f>VLOOKUP($C185,'факт СДП 12 мес'!$D$8:$HP$287,50,0)</f>
        <v>0</v>
      </c>
      <c r="GI185" s="43">
        <f t="shared" ref="GI185" si="4150">SUM(FY185*$G185)</f>
        <v>0</v>
      </c>
      <c r="GJ185" s="43">
        <f t="shared" ref="GJ185" si="4151">SUM(GA185*$G185)</f>
        <v>0</v>
      </c>
      <c r="GK185" s="43">
        <f t="shared" ref="GK185" si="4152">SUM(GC185*$G185)</f>
        <v>0</v>
      </c>
      <c r="GL185" s="43">
        <f t="shared" ref="GL185" si="4153">SUM(GC185-GA185)</f>
        <v>0</v>
      </c>
      <c r="GM185" s="43">
        <f t="shared" ref="GM185" si="4154">SUM(GD185-GB185)</f>
        <v>0</v>
      </c>
      <c r="GN185" s="5">
        <f>'СДП (план)'!AN185</f>
        <v>0</v>
      </c>
      <c r="GO185" s="3">
        <f>'СДП (план)'!AO185</f>
        <v>0</v>
      </c>
      <c r="GP185" s="43">
        <f t="shared" ref="GP185" si="4155">SUM(GN185/12*$A$2)</f>
        <v>0</v>
      </c>
      <c r="GQ185" s="43">
        <f t="shared" ref="GQ185" si="4156">SUM(GO185/12*$A$2)</f>
        <v>0</v>
      </c>
      <c r="GR185" s="43">
        <f>VLOOKUP($C185,'факт СДП 12 мес'!$D$8:$HP$287,51,0)</f>
        <v>0</v>
      </c>
      <c r="GS185" s="43">
        <f>VLOOKUP($C185,'факт СДП 12 мес'!$D$8:$HP$287,52,0)</f>
        <v>0</v>
      </c>
      <c r="GT185" s="43">
        <f>VLOOKUP($C185,'факт СДП 12 мес'!$D$8:$HP$287,53,0)</f>
        <v>0</v>
      </c>
      <c r="GU185" s="43">
        <f>VLOOKUP($C185,'факт СДП 12 мес'!$D$8:$HP$287,54,0)</f>
        <v>0</v>
      </c>
      <c r="GV185" s="43">
        <f>VLOOKUP($C185,'факт СДП 12 мес'!$D$8:$HP$287,55,0)</f>
        <v>0</v>
      </c>
      <c r="GW185" s="43">
        <f>VLOOKUP($C185,'факт СДП 12 мес'!$D$8:$HP$287,56,0)</f>
        <v>0</v>
      </c>
      <c r="GX185" s="43">
        <f t="shared" ref="GX185" si="4157">SUM(GN185*$G185)</f>
        <v>0</v>
      </c>
      <c r="GY185" s="43">
        <f t="shared" ref="GY185" si="4158">SUM(GP185*$G185)</f>
        <v>0</v>
      </c>
      <c r="GZ185" s="43">
        <f t="shared" ref="GZ185" si="4159">SUM(GR185*$G185)</f>
        <v>0</v>
      </c>
      <c r="HA185" s="43">
        <f t="shared" ref="HA185" si="4160">SUM(GR185-GP185)</f>
        <v>0</v>
      </c>
      <c r="HB185" s="43">
        <f t="shared" ref="HB185" si="4161">SUM(GS185-GQ185)</f>
        <v>0</v>
      </c>
      <c r="HC185" s="5">
        <f>'СДП (план)'!AP185</f>
        <v>0</v>
      </c>
      <c r="HD185" s="3">
        <f>'СДП (план)'!AQ185</f>
        <v>0</v>
      </c>
      <c r="HE185" s="43">
        <f t="shared" ref="HE185" si="4162">SUM(HC185/12*$A$2)</f>
        <v>0</v>
      </c>
      <c r="HF185" s="43">
        <f t="shared" ref="HF185" si="4163">SUM(HD185/12*$A$2)</f>
        <v>0</v>
      </c>
      <c r="HG185" s="43">
        <f>VLOOKUP($C185,'факт СДП 12 мес'!$D$8:$HP$287,141,0)</f>
        <v>0</v>
      </c>
      <c r="HH185" s="43">
        <f>VLOOKUP($C185,'факт СДП 12 мес'!$D$8:$HP$287,142,0)</f>
        <v>0</v>
      </c>
      <c r="HI185" s="43">
        <f>VLOOKUP($C185,'факт СДП 12 мес'!$D$8:$HP$287,143,0)</f>
        <v>0</v>
      </c>
      <c r="HJ185" s="43">
        <f>VLOOKUP($C185,'факт СДП 12 мес'!$D$8:$HP$287,144,0)</f>
        <v>0</v>
      </c>
      <c r="HK185" s="43">
        <f>VLOOKUP($C185,'факт СДП 12 мес'!$D$8:$HP$287,145,0)</f>
        <v>0</v>
      </c>
      <c r="HL185" s="43">
        <f>VLOOKUP($C185,'факт СДП 12 мес'!$D$8:$HP$287,146,0)</f>
        <v>0</v>
      </c>
      <c r="HM185" s="43">
        <f t="shared" ref="HM185" si="4164">SUM(HC185*$G185)</f>
        <v>0</v>
      </c>
      <c r="HN185" s="43">
        <f t="shared" ref="HN185" si="4165">SUM(HE185*$G185)</f>
        <v>0</v>
      </c>
      <c r="HO185" s="43">
        <f t="shared" ref="HO185" si="4166">SUM(HG185*$G185)</f>
        <v>0</v>
      </c>
      <c r="HP185" s="43">
        <f t="shared" ref="HP185" si="4167">SUM(HG185-HE185)</f>
        <v>0</v>
      </c>
      <c r="HQ185" s="43">
        <f t="shared" ref="HQ185" si="4168">SUM(HH185-HF185)</f>
        <v>0</v>
      </c>
      <c r="HR185" s="44">
        <f>'СДП (план)'!AR185</f>
        <v>0</v>
      </c>
      <c r="HS185" s="43">
        <f>'СДП (план)'!AS185</f>
        <v>0</v>
      </c>
      <c r="HT185" s="43">
        <f t="shared" ref="HT185" si="4169">SUM(HR185/12*$A$2)</f>
        <v>0</v>
      </c>
      <c r="HU185" s="43">
        <f t="shared" ref="HU185" si="4170">SUM(HS185/12*$A$2)</f>
        <v>0</v>
      </c>
      <c r="HV185" s="43">
        <f>VLOOKUP($C185,'факт СДП 12 мес'!$D$8:$HP$287,171,0)</f>
        <v>0</v>
      </c>
      <c r="HW185" s="43">
        <f>VLOOKUP($C185,'факт СДП 12 мес'!$D$8:$HP$287,172,0)</f>
        <v>0</v>
      </c>
      <c r="HX185" s="43">
        <f>VLOOKUP($C185,'факт СДП 12 мес'!$D$8:$HP$287,173,0)</f>
        <v>0</v>
      </c>
      <c r="HY185" s="43">
        <f>VLOOKUP($C185,'факт СДП 12 мес'!$D$8:$HP$287,174,0)</f>
        <v>0</v>
      </c>
      <c r="HZ185" s="43">
        <f>VLOOKUP($C185,'факт СДП 12 мес'!$D$8:$HP$287,175,0)</f>
        <v>0</v>
      </c>
      <c r="IA185" s="43">
        <f>VLOOKUP($C185,'факт СДП 12 мес'!$D$8:$HP$287,176,0)</f>
        <v>0</v>
      </c>
      <c r="IB185" s="43">
        <f t="shared" ref="IB185" si="4171">SUM(HR185*$G185)</f>
        <v>0</v>
      </c>
      <c r="IC185" s="43">
        <f t="shared" ref="IC185" si="4172">SUM(HT185*$G185)</f>
        <v>0</v>
      </c>
      <c r="ID185" s="43">
        <f t="shared" ref="ID185" si="4173">SUM(HV185*$G185)</f>
        <v>0</v>
      </c>
      <c r="IE185" s="43">
        <f t="shared" ref="IE185" si="4174">SUM(HV185-HT185)</f>
        <v>0</v>
      </c>
      <c r="IF185" s="43">
        <f t="shared" ref="IF185" si="4175">SUM(HW185-HU185)</f>
        <v>0</v>
      </c>
      <c r="IG185" s="44">
        <f>'СДП (план)'!AT185</f>
        <v>0</v>
      </c>
      <c r="IH185" s="43">
        <f>'СДП (план)'!AU185</f>
        <v>0</v>
      </c>
      <c r="II185" s="43">
        <f t="shared" ref="II185" si="4176">SUM(IG185/12*$A$2)</f>
        <v>0</v>
      </c>
      <c r="IJ185" s="43">
        <f t="shared" ref="IJ185" si="4177">SUM(IH185/12*$A$2)</f>
        <v>0</v>
      </c>
      <c r="IK185" s="43">
        <f>VLOOKUP($C185,'факт СДП 12 мес'!$D$8:$HP$287,183,0)</f>
        <v>0</v>
      </c>
      <c r="IL185" s="43">
        <f>VLOOKUP($C185,'факт СДП 12 мес'!$D$8:$HP$287,184,0)</f>
        <v>0</v>
      </c>
      <c r="IM185" s="43">
        <f>VLOOKUP($C185,'факт СДП 12 мес'!$D$8:$HP$287,185,0)</f>
        <v>0</v>
      </c>
      <c r="IN185" s="43">
        <f>VLOOKUP($C185,'факт СДП 12 мес'!$D$8:$HP$287,186,0)</f>
        <v>0</v>
      </c>
      <c r="IO185" s="43">
        <f>VLOOKUP($C185,'факт СДП 12 мес'!$D$8:$HP$287,187,0)</f>
        <v>0</v>
      </c>
      <c r="IP185" s="43">
        <f>VLOOKUP($C185,'факт СДП 12 мес'!$D$8:$HP$287,188,0)</f>
        <v>0</v>
      </c>
      <c r="IQ185" s="43">
        <f t="shared" ref="IQ185" si="4178">SUM(IG185*$G185)</f>
        <v>0</v>
      </c>
      <c r="IR185" s="43">
        <f t="shared" ref="IR185" si="4179">SUM(II185*$G185)</f>
        <v>0</v>
      </c>
      <c r="IS185" s="43">
        <f t="shared" ref="IS185" si="4180">SUM(IK185*$G185)</f>
        <v>0</v>
      </c>
      <c r="IT185" s="43">
        <f t="shared" ref="IT185" si="4181">SUM(IK185-II185)</f>
        <v>0</v>
      </c>
      <c r="IU185" s="43">
        <f t="shared" ref="IU185" si="4182">SUM(IL185-IJ185)</f>
        <v>0</v>
      </c>
      <c r="IV185" s="45">
        <f>'СДП (план)'!AV185</f>
        <v>0</v>
      </c>
      <c r="IW185" s="45">
        <f>'СДП (план)'!AW185</f>
        <v>0</v>
      </c>
      <c r="IX185" s="43">
        <f t="shared" ref="IX185" si="4183">SUM(IV185/12*$A$2)</f>
        <v>0</v>
      </c>
      <c r="IY185" s="43">
        <f t="shared" ref="IY185" si="4184">SUM(IW185/12*$A$2)</f>
        <v>0</v>
      </c>
      <c r="IZ185" s="43">
        <f>VLOOKUP($C185,'факт СДП 12 мес'!$D$8:$HP$287,147,0)</f>
        <v>0</v>
      </c>
      <c r="JA185" s="43">
        <f>VLOOKUP($C185,'факт СДП 12 мес'!$D$8:$HP$287,148,0)</f>
        <v>0</v>
      </c>
      <c r="JB185" s="43">
        <f>VLOOKUP($C185,'факт СДП 12 мес'!$D$8:$HP$287,149,0)</f>
        <v>0</v>
      </c>
      <c r="JC185" s="43">
        <f>VLOOKUP($C185,'факт СДП 12 мес'!$D$8:$HP$287,150,0)</f>
        <v>0</v>
      </c>
      <c r="JD185" s="43">
        <f>VLOOKUP($C185,'факт СДП 12 мес'!$D$8:$HP$287,151,0)</f>
        <v>0</v>
      </c>
      <c r="JE185" s="43">
        <f>VLOOKUP($C185,'факт СДП 12 мес'!$D$8:$HP$287,152,0)</f>
        <v>0</v>
      </c>
      <c r="JF185" s="43">
        <f t="shared" ref="JF185" si="4185">SUM(IV185*$G185)</f>
        <v>0</v>
      </c>
      <c r="JG185" s="43">
        <f t="shared" ref="JG185" si="4186">SUM(IX185*$G185)</f>
        <v>0</v>
      </c>
      <c r="JH185" s="43">
        <f t="shared" ref="JH185" si="4187">SUM(IZ185*$G185)</f>
        <v>0</v>
      </c>
      <c r="JI185" s="43">
        <f t="shared" ref="JI185" si="4188">SUM(IZ185-IX185)</f>
        <v>0</v>
      </c>
      <c r="JJ185" s="43">
        <f t="shared" ref="JJ185" si="4189">SUM(JA185-IY185)</f>
        <v>0</v>
      </c>
      <c r="JK185" s="45">
        <f>'СДП (план)'!AX185</f>
        <v>0</v>
      </c>
      <c r="JL185" s="45">
        <f>'СДП (план)'!AY185</f>
        <v>0</v>
      </c>
      <c r="JM185" s="43">
        <f t="shared" ref="JM185" si="4190">SUM(JK185/12*$A$2)</f>
        <v>0</v>
      </c>
      <c r="JN185" s="43">
        <f t="shared" ref="JN185" si="4191">SUM(JL185/12*$A$2)</f>
        <v>0</v>
      </c>
      <c r="JO185" s="43">
        <f>VLOOKUP($C185,'факт СДП 12 мес'!$D$8:$HP$287,135,0)</f>
        <v>0</v>
      </c>
      <c r="JP185" s="43">
        <f>VLOOKUP($C185,'факт СДП 12 мес'!$D$8:$HP$287,136,0)</f>
        <v>0</v>
      </c>
      <c r="JQ185" s="43">
        <f>VLOOKUP($C185,'факт СДП 12 мес'!$D$8:$HP$287,137,0)</f>
        <v>0</v>
      </c>
      <c r="JR185" s="43">
        <f>VLOOKUP($C185,'факт СДП 12 мес'!$D$8:$HP$287,138,0)</f>
        <v>0</v>
      </c>
      <c r="JS185" s="43">
        <f>VLOOKUP($C185,'факт СДП 12 мес'!$D$8:$HP$287,139,0)</f>
        <v>0</v>
      </c>
      <c r="JT185" s="43">
        <f>VLOOKUP($C185,'факт СДП 12 мес'!$D$8:$HP$287,140,0)</f>
        <v>0</v>
      </c>
      <c r="JU185" s="43">
        <f t="shared" ref="JU185" si="4192">SUM(JK185*$G185)</f>
        <v>0</v>
      </c>
      <c r="JV185" s="43">
        <f t="shared" ref="JV185" si="4193">SUM(JM185*$G185)</f>
        <v>0</v>
      </c>
      <c r="JW185" s="43">
        <f t="shared" ref="JW185" si="4194">SUM(JO185*$G185)</f>
        <v>0</v>
      </c>
      <c r="JX185" s="43">
        <f t="shared" ref="JX185" si="4195">SUM(JO185-JM185)</f>
        <v>0</v>
      </c>
      <c r="JY185" s="43">
        <f t="shared" ref="JY185" si="4196">SUM(JP185-JN185)</f>
        <v>0</v>
      </c>
      <c r="JZ185" s="44">
        <f>'СДП (план)'!AZ185</f>
        <v>0</v>
      </c>
      <c r="KA185" s="43">
        <f>'СДП (план)'!BA185</f>
        <v>0</v>
      </c>
      <c r="KB185" s="43">
        <f t="shared" ref="KB185" si="4197">SUM(JZ185/12*$A$2)</f>
        <v>0</v>
      </c>
      <c r="KC185" s="43">
        <f t="shared" ref="KC185" si="4198">SUM(KA185/12*$A$2)</f>
        <v>0</v>
      </c>
      <c r="KD185" s="43">
        <f>VLOOKUP($C185,'факт СДП 12 мес'!$D$8:$HP$287,105,0)</f>
        <v>0</v>
      </c>
      <c r="KE185" s="43">
        <f>VLOOKUP($C185,'факт СДП 12 мес'!$D$8:$HP$287,106,0)</f>
        <v>0</v>
      </c>
      <c r="KF185" s="43">
        <f>VLOOKUP($C185,'факт СДП 12 мес'!$D$8:$HP$287,107,0)</f>
        <v>0</v>
      </c>
      <c r="KG185" s="43">
        <f>VLOOKUP($C185,'факт СДП 12 мес'!$D$8:$HP$287,108,0)</f>
        <v>0</v>
      </c>
      <c r="KH185" s="43">
        <f>VLOOKUP($C185,'факт СДП 12 мес'!$D$8:$HP$287,109,0)</f>
        <v>0</v>
      </c>
      <c r="KI185" s="43">
        <f>VLOOKUP($C185,'факт СДП 12 мес'!$D$8:$HP$287,110,0)</f>
        <v>0</v>
      </c>
      <c r="KJ185" s="43">
        <f t="shared" ref="KJ185" si="4199">SUM(JZ185*$G185)</f>
        <v>0</v>
      </c>
      <c r="KK185" s="43">
        <f t="shared" ref="KK185" si="4200">SUM(KB185*$G185)</f>
        <v>0</v>
      </c>
      <c r="KL185" s="43">
        <f t="shared" ref="KL185" si="4201">SUM(KD185*$G185)</f>
        <v>0</v>
      </c>
      <c r="KM185" s="43">
        <f t="shared" ref="KM185" si="4202">SUM(KD185-KB185)</f>
        <v>0</v>
      </c>
      <c r="KN185" s="43">
        <f t="shared" ref="KN185" si="4203">SUM(KE185-KC185)</f>
        <v>0</v>
      </c>
      <c r="KO185" s="44">
        <f>'СДП (план)'!BB185</f>
        <v>0</v>
      </c>
      <c r="KP185" s="43">
        <f>'СДП (план)'!BC185</f>
        <v>0</v>
      </c>
      <c r="KQ185" s="43">
        <f t="shared" ref="KQ185" si="4204">SUM(KO185/12*$A$2)</f>
        <v>0</v>
      </c>
      <c r="KR185" s="43">
        <f t="shared" ref="KR185" si="4205">SUM(KP185/12*$A$2)</f>
        <v>0</v>
      </c>
      <c r="KS185" s="43">
        <f>VLOOKUP($C185,'факт СДП 12 мес'!$D$8:$HP$287,189,0)</f>
        <v>0</v>
      </c>
      <c r="KT185" s="43">
        <f>VLOOKUP($C185,'факт СДП 12 мес'!$D$8:$HP$287,190,0)</f>
        <v>0</v>
      </c>
      <c r="KU185" s="43">
        <f>VLOOKUP($C185,'факт СДП 12 мес'!$D$8:$HP$287,191,0)</f>
        <v>0</v>
      </c>
      <c r="KV185" s="43">
        <f>VLOOKUP($C185,'факт СДП 12 мес'!$D$8:$HP$287,192,0)</f>
        <v>0</v>
      </c>
      <c r="KW185" s="43">
        <f>VLOOKUP($C185,'факт СДП 12 мес'!$D$8:$HP$287,193,0)</f>
        <v>0</v>
      </c>
      <c r="KX185" s="43">
        <f>VLOOKUP($C185,'факт СДП 12 мес'!$D$8:$HP$287,194,0)</f>
        <v>0</v>
      </c>
      <c r="KY185" s="43">
        <f t="shared" ref="KY185" si="4206">SUM(KO185*$G185)</f>
        <v>0</v>
      </c>
      <c r="KZ185" s="43">
        <f t="shared" ref="KZ185" si="4207">SUM(KQ185*$G185)</f>
        <v>0</v>
      </c>
      <c r="LA185" s="43">
        <f t="shared" ref="LA185" si="4208">SUM(KS185*$G185)</f>
        <v>0</v>
      </c>
      <c r="LB185" s="43">
        <f t="shared" ref="LB185" si="4209">SUM(KS185-KQ185)</f>
        <v>0</v>
      </c>
      <c r="LC185" s="43">
        <f t="shared" ref="LC185" si="4210">SUM(KT185-KR185)</f>
        <v>0</v>
      </c>
      <c r="LD185" s="44">
        <f>'СДП (план)'!BD185</f>
        <v>0</v>
      </c>
      <c r="LE185" s="43">
        <f>'СДП (план)'!BE185</f>
        <v>0</v>
      </c>
      <c r="LF185" s="43">
        <f t="shared" ref="LF185" si="4211">SUM(LD185/12*$A$2)</f>
        <v>0</v>
      </c>
      <c r="LG185" s="43">
        <f t="shared" ref="LG185" si="4212">SUM(LE185/12*$A$2)</f>
        <v>0</v>
      </c>
      <c r="LH185" s="43">
        <f>VLOOKUP($C185,'факт СДП 12 мес'!$D$8:$HP$287,63,0)</f>
        <v>0</v>
      </c>
      <c r="LI185" s="43">
        <f>VLOOKUP($C185,'факт СДП 12 мес'!$D$8:$HP$287,64,0)</f>
        <v>0</v>
      </c>
      <c r="LJ185" s="43">
        <f>VLOOKUP($C185,'факт СДП 12 мес'!$D$8:$HP$287,65,0)</f>
        <v>0</v>
      </c>
      <c r="LK185" s="43">
        <f>VLOOKUP($C185,'факт СДП 12 мес'!$D$8:$HP$287,66,0)</f>
        <v>0</v>
      </c>
      <c r="LL185" s="43">
        <f>VLOOKUP($C185,'факт СДП 12 мес'!$D$8:$HP$287,67,0)</f>
        <v>0</v>
      </c>
      <c r="LM185" s="43">
        <f>VLOOKUP($C185,'факт СДП 12 мес'!$D$8:$HP$287,68,0)</f>
        <v>0</v>
      </c>
      <c r="LN185" s="43">
        <f t="shared" ref="LN185" si="4213">SUM(LD185*$G185)</f>
        <v>0</v>
      </c>
      <c r="LO185" s="43">
        <f t="shared" ref="LO185" si="4214">SUM(LF185*$G185)</f>
        <v>0</v>
      </c>
      <c r="LP185" s="43">
        <f t="shared" ref="LP185" si="4215">SUM(LH185*$G185)</f>
        <v>0</v>
      </c>
      <c r="LQ185" s="43">
        <f t="shared" ref="LQ185" si="4216">SUM(LH185-LF185)</f>
        <v>0</v>
      </c>
      <c r="LR185" s="43">
        <f t="shared" ref="LR185" si="4217">SUM(LI185-LG185)</f>
        <v>0</v>
      </c>
      <c r="LS185" s="44">
        <f>'СДП (план)'!BF185</f>
        <v>0</v>
      </c>
      <c r="LT185" s="43">
        <f>'СДП (план)'!BG185</f>
        <v>0</v>
      </c>
      <c r="LU185" s="43">
        <f t="shared" ref="LU185" si="4218">SUM(LS185/12*$A$2)</f>
        <v>0</v>
      </c>
      <c r="LV185" s="43">
        <f t="shared" ref="LV185" si="4219">SUM(LT185/12*$A$2)</f>
        <v>0</v>
      </c>
      <c r="LW185" s="43">
        <f>VLOOKUP($C185,'факт СДП 12 мес'!$D$8:$HP$287,69,0)</f>
        <v>0</v>
      </c>
      <c r="LX185" s="43">
        <f>VLOOKUP($C185,'факт СДП 12 мес'!$D$8:$HP$287,70,0)</f>
        <v>0</v>
      </c>
      <c r="LY185" s="43">
        <f>VLOOKUP($C185,'факт СДП 12 мес'!$D$8:$HP$287,71,0)</f>
        <v>0</v>
      </c>
      <c r="LZ185" s="43">
        <f>VLOOKUP($C185,'факт СДП 12 мес'!$D$8:$HP$287,72,0)</f>
        <v>0</v>
      </c>
      <c r="MA185" s="43">
        <f>VLOOKUP($C185,'факт СДП 12 мес'!$D$8:$HP$287,73,0)</f>
        <v>0</v>
      </c>
      <c r="MB185" s="43">
        <f>VLOOKUP($C185,'факт СДП 12 мес'!$D$8:$HP$287,74,0)</f>
        <v>0</v>
      </c>
      <c r="MC185" s="43">
        <f t="shared" ref="MC185" si="4220">SUM(LS185*$G185)</f>
        <v>0</v>
      </c>
      <c r="MD185" s="43">
        <f t="shared" ref="MD185" si="4221">SUM(LU185*$G185)</f>
        <v>0</v>
      </c>
      <c r="ME185" s="43">
        <f t="shared" ref="ME185" si="4222">SUM(LW185*$G185)</f>
        <v>0</v>
      </c>
      <c r="MF185" s="43">
        <f t="shared" ref="MF185" si="4223">SUM(LW185-LU185)</f>
        <v>0</v>
      </c>
      <c r="MG185" s="43">
        <f t="shared" ref="MG185" si="4224">SUM(LX185-LV185)</f>
        <v>0</v>
      </c>
      <c r="MH185" s="44">
        <f>'СДП (план)'!BH185</f>
        <v>0</v>
      </c>
      <c r="MI185" s="43">
        <f>'СДП (план)'!BI185</f>
        <v>0</v>
      </c>
      <c r="MJ185" s="43">
        <f t="shared" ref="MJ185" si="4225">SUM(MH185/12*$A$2)</f>
        <v>0</v>
      </c>
      <c r="MK185" s="43">
        <f t="shared" ref="MK185" si="4226">SUM(MI185/12*$A$2)</f>
        <v>0</v>
      </c>
      <c r="ML185" s="43">
        <f>VLOOKUP($C185,'факт СДП 12 мес'!$D$8:$HP$287,75,0)</f>
        <v>0</v>
      </c>
      <c r="MM185" s="43">
        <f>VLOOKUP($C185,'факт СДП 12 мес'!$D$8:$HP$287,76,0)</f>
        <v>0</v>
      </c>
      <c r="MN185" s="43">
        <f>VLOOKUP($C185,'факт СДП 12 мес'!$D$8:$HP$287,77,0)</f>
        <v>0</v>
      </c>
      <c r="MO185" s="43">
        <f>VLOOKUP($C185,'факт СДП 12 мес'!$D$8:$HP$287,78,0)</f>
        <v>0</v>
      </c>
      <c r="MP185" s="43">
        <f>VLOOKUP($C185,'факт СДП 12 мес'!$D$8:$HP$287,79,0)</f>
        <v>0</v>
      </c>
      <c r="MQ185" s="43">
        <f>VLOOKUP($C185,'факт СДП 12 мес'!$D$8:$HP$287,80,0)</f>
        <v>0</v>
      </c>
      <c r="MR185" s="43">
        <f t="shared" ref="MR185" si="4227">SUM(MH185*$G185)</f>
        <v>0</v>
      </c>
      <c r="MS185" s="43">
        <f t="shared" ref="MS185" si="4228">SUM(MJ185*$G185)</f>
        <v>0</v>
      </c>
      <c r="MT185" s="43">
        <f t="shared" ref="MT185" si="4229">SUM(ML185*$G185)</f>
        <v>0</v>
      </c>
      <c r="MU185" s="43">
        <f t="shared" ref="MU185" si="4230">SUM(ML185-MJ185)</f>
        <v>0</v>
      </c>
      <c r="MV185" s="43">
        <f t="shared" ref="MV185" si="4231">SUM(MM185-MK185)</f>
        <v>0</v>
      </c>
      <c r="MW185" s="44">
        <f>'СДП (план)'!BJ185</f>
        <v>0</v>
      </c>
      <c r="MX185" s="43">
        <f>'СДП (план)'!BK185</f>
        <v>0</v>
      </c>
      <c r="MY185" s="43">
        <f t="shared" ref="MY185" si="4232">SUM(MW185/12*$A$2)</f>
        <v>0</v>
      </c>
      <c r="MZ185" s="43">
        <f t="shared" ref="MZ185" si="4233">SUM(MX185/12*$A$2)</f>
        <v>0</v>
      </c>
      <c r="NA185" s="43">
        <f>VLOOKUP($C185,'факт СДП 12 мес'!$D$8:$HP$287,81,0)</f>
        <v>0</v>
      </c>
      <c r="NB185" s="43">
        <f>VLOOKUP($C185,'факт СДП 12 мес'!$D$8:$HP$287,82,0)</f>
        <v>0</v>
      </c>
      <c r="NC185" s="43">
        <f>VLOOKUP($C185,'факт СДП 12 мес'!$D$8:$HP$287,83,0)</f>
        <v>0</v>
      </c>
      <c r="ND185" s="43">
        <f>VLOOKUP($C185,'факт СДП 12 мес'!$D$8:$HP$287,84,0)</f>
        <v>0</v>
      </c>
      <c r="NE185" s="43">
        <f>VLOOKUP($C185,'факт СДП 12 мес'!$D$8:$HP$287,85,0)</f>
        <v>0</v>
      </c>
      <c r="NF185" s="43">
        <f>VLOOKUP($C185,'факт СДП 12 мес'!$D$8:$HP$287,86,0)</f>
        <v>0</v>
      </c>
      <c r="NG185" s="43">
        <f t="shared" ref="NG185" si="4234">SUM(MW185*$G185)</f>
        <v>0</v>
      </c>
      <c r="NH185" s="43">
        <f t="shared" ref="NH185" si="4235">SUM(MY185*$G185)</f>
        <v>0</v>
      </c>
      <c r="NI185" s="43">
        <f t="shared" ref="NI185" si="4236">SUM(NA185*$G185)</f>
        <v>0</v>
      </c>
      <c r="NJ185" s="43">
        <f t="shared" ref="NJ185" si="4237">SUM(NA185-MY185)</f>
        <v>0</v>
      </c>
      <c r="NK185" s="43">
        <f t="shared" ref="NK185" si="4238">SUM(NB185-MZ185)</f>
        <v>0</v>
      </c>
      <c r="NL185" s="44">
        <f>'СДП (план)'!BL185</f>
        <v>0</v>
      </c>
      <c r="NM185" s="43">
        <f>'СДП (план)'!BM185</f>
        <v>0</v>
      </c>
      <c r="NN185" s="43">
        <f t="shared" ref="NN185" si="4239">SUM(NL185/12*$A$2)</f>
        <v>0</v>
      </c>
      <c r="NO185" s="43">
        <f t="shared" ref="NO185" si="4240">SUM(NM185/12*$A$2)</f>
        <v>0</v>
      </c>
      <c r="NP185" s="43">
        <f>VLOOKUP($C185,'факт СДП 12 мес'!$D$8:$HP$287,99,0)</f>
        <v>0</v>
      </c>
      <c r="NQ185" s="43">
        <f>VLOOKUP($C185,'факт СДП 12 мес'!$D$8:$HP$287,100,0)</f>
        <v>0</v>
      </c>
      <c r="NR185" s="43">
        <f>VLOOKUP($C185,'факт СДП 12 мес'!$D$8:$HP$287,101,0)</f>
        <v>0</v>
      </c>
      <c r="NS185" s="43">
        <f>VLOOKUP($C185,'факт СДП 12 мес'!$D$8:$HP$287,102,0)</f>
        <v>0</v>
      </c>
      <c r="NT185" s="43">
        <f>VLOOKUP($C185,'факт СДП 12 мес'!$D$8:$HP$287,103,0)</f>
        <v>0</v>
      </c>
      <c r="NU185" s="43">
        <f>VLOOKUP($C185,'факт СДП 12 мес'!$D$8:$HP$287,104,0)</f>
        <v>0</v>
      </c>
      <c r="NV185" s="43">
        <f t="shared" ref="NV185" si="4241">SUM(NL185*$G185)</f>
        <v>0</v>
      </c>
      <c r="NW185" s="43">
        <f t="shared" ref="NW185" si="4242">SUM(NN185*$G185)</f>
        <v>0</v>
      </c>
      <c r="NX185" s="43">
        <f t="shared" ref="NX185" si="4243">SUM(NP185*$G185)</f>
        <v>0</v>
      </c>
      <c r="NY185" s="43">
        <f t="shared" ref="NY185" si="4244">SUM(NP185-NN185)</f>
        <v>0</v>
      </c>
      <c r="NZ185" s="43">
        <f t="shared" ref="NZ185" si="4245">SUM(NQ185-NO185)</f>
        <v>0</v>
      </c>
      <c r="OA185" s="44">
        <f>'СДП (план)'!BN185</f>
        <v>0</v>
      </c>
      <c r="OB185" s="43">
        <f>'СДП (план)'!BO185</f>
        <v>0</v>
      </c>
      <c r="OC185" s="43">
        <f t="shared" ref="OC185" si="4246">SUM(OA185/12*$A$2)</f>
        <v>0</v>
      </c>
      <c r="OD185" s="43">
        <f t="shared" ref="OD185" si="4247">SUM(OB185/12*$A$2)</f>
        <v>0</v>
      </c>
      <c r="OE185" s="43"/>
      <c r="OF185" s="43"/>
      <c r="OG185" s="43"/>
      <c r="OH185" s="43"/>
      <c r="OI185" s="43"/>
      <c r="OJ185" s="43"/>
      <c r="OK185" s="43">
        <f t="shared" ref="OK185" si="4248">SUM(OA185*$G185)</f>
        <v>0</v>
      </c>
      <c r="OL185" s="43">
        <f t="shared" ref="OL185" si="4249">SUM(OC185*$G185)</f>
        <v>0</v>
      </c>
      <c r="OM185" s="43">
        <f t="shared" ref="OM185" si="4250">SUM(OE185*$G185)</f>
        <v>0</v>
      </c>
      <c r="ON185" s="43">
        <f t="shared" ref="ON185" si="4251">SUM(OE185-OC185)</f>
        <v>0</v>
      </c>
      <c r="OO185" s="43">
        <f t="shared" ref="OO185" si="4252">SUM(OF185-OD185)</f>
        <v>0</v>
      </c>
      <c r="OP185" s="44">
        <f>'СДП (план)'!BP185</f>
        <v>0</v>
      </c>
      <c r="OQ185" s="43">
        <f>'СДП (план)'!BQ185</f>
        <v>0</v>
      </c>
      <c r="OR185" s="43">
        <f t="shared" ref="OR185" si="4253">SUM(OP185/12*$A$2)</f>
        <v>0</v>
      </c>
      <c r="OS185" s="43">
        <f t="shared" ref="OS185" si="4254">SUM(OQ185/12*$A$2)</f>
        <v>0</v>
      </c>
      <c r="OT185" s="43">
        <f>VLOOKUP($C185,'факт СДП 12 мес'!$D$8:$HP$287,177,0)</f>
        <v>0</v>
      </c>
      <c r="OU185" s="43">
        <f>VLOOKUP($C185,'факт СДП 12 мес'!$D$8:$HP$287,178,0)</f>
        <v>0</v>
      </c>
      <c r="OV185" s="43">
        <f>VLOOKUP($C185,'факт СДП 12 мес'!$D$8:$HP$287,179,0)</f>
        <v>0</v>
      </c>
      <c r="OW185" s="43">
        <f>VLOOKUP($C185,'факт СДП 12 мес'!$D$8:$HP$287,180,0)</f>
        <v>0</v>
      </c>
      <c r="OX185" s="43">
        <f>VLOOKUP($C185,'факт СДП 12 мес'!$D$8:$HP$287,181,0)</f>
        <v>0</v>
      </c>
      <c r="OY185" s="43">
        <f>VLOOKUP($C185,'факт СДП 12 мес'!$D$8:$HP$287,182,0)</f>
        <v>0</v>
      </c>
      <c r="OZ185" s="43">
        <f t="shared" ref="OZ185" si="4255">SUM(OP185*$G185)</f>
        <v>0</v>
      </c>
      <c r="PA185" s="43">
        <f t="shared" ref="PA185" si="4256">SUM(OR185*$G185)</f>
        <v>0</v>
      </c>
      <c r="PB185" s="43">
        <f t="shared" ref="PB185" si="4257">SUM(OT185*$G185)</f>
        <v>0</v>
      </c>
      <c r="PC185" s="43">
        <f t="shared" ref="PC185" si="4258">SUM(OT185-OR185)</f>
        <v>0</v>
      </c>
      <c r="PD185" s="43">
        <f t="shared" ref="PD185" si="4259">SUM(OU185-OS185)</f>
        <v>0</v>
      </c>
      <c r="PE185" s="45">
        <f>'СДП (план)'!BR185</f>
        <v>0</v>
      </c>
      <c r="PF185" s="45">
        <f>'СДП (план)'!BS185</f>
        <v>0</v>
      </c>
      <c r="PG185" s="43">
        <f t="shared" ref="PG185" si="4260">SUM(PE185/12*$A$2)</f>
        <v>0</v>
      </c>
      <c r="PH185" s="43">
        <f t="shared" ref="PH185" si="4261">SUM(PF185/12*$A$2)</f>
        <v>0</v>
      </c>
      <c r="PI185" s="43">
        <f>VLOOKUP($C185,'факт СДП 12 мес'!$D$8:$HP$287,123,0)</f>
        <v>0</v>
      </c>
      <c r="PJ185" s="43">
        <f>VLOOKUP($C185,'факт СДП 12 мес'!$D$8:$HP$287,124,0)</f>
        <v>0</v>
      </c>
      <c r="PK185" s="43">
        <f>VLOOKUP($C185,'факт СДП 12 мес'!$D$8:$HP$287,125,0)</f>
        <v>0</v>
      </c>
      <c r="PL185" s="43">
        <f>VLOOKUP($C185,'факт СДП 12 мес'!$D$8:$HP$287,126,0)</f>
        <v>0</v>
      </c>
      <c r="PM185" s="43">
        <f>VLOOKUP($C185,'факт СДП 12 мес'!$D$8:$HP$287,127,0)</f>
        <v>0</v>
      </c>
      <c r="PN185" s="43">
        <f>VLOOKUP($C185,'факт СДП 12 мес'!$D$8:$HP$287,128,0)</f>
        <v>0</v>
      </c>
      <c r="PO185" s="43">
        <f t="shared" ref="PO185" si="4262">SUM(PE185*$G185)</f>
        <v>0</v>
      </c>
      <c r="PP185" s="43">
        <f t="shared" ref="PP185" si="4263">SUM(PG185*$G185)</f>
        <v>0</v>
      </c>
      <c r="PQ185" s="43">
        <f t="shared" ref="PQ185" si="4264">SUM(PI185*$G185)</f>
        <v>0</v>
      </c>
      <c r="PR185" s="43">
        <f t="shared" ref="PR185" si="4265">SUM(PI185-PG185)</f>
        <v>0</v>
      </c>
      <c r="PS185" s="43">
        <f t="shared" ref="PS185" si="4266">SUM(PJ185-PH185)</f>
        <v>0</v>
      </c>
      <c r="PT185" s="44">
        <f>'СДП (план)'!BT185</f>
        <v>0</v>
      </c>
      <c r="PU185" s="43">
        <f>'СДП (план)'!BU185</f>
        <v>0</v>
      </c>
      <c r="PV185" s="43">
        <f t="shared" ref="PV185" si="4267">SUM(PT185/12*$A$2)</f>
        <v>0</v>
      </c>
      <c r="PW185" s="43">
        <f t="shared" ref="PW185" si="4268">SUM(PU185/12*$A$2)</f>
        <v>0</v>
      </c>
      <c r="PX185" s="43">
        <f>VLOOKUP($C185,'факт СДП 12 мес'!$D$8:$HP$287,111,0)</f>
        <v>0</v>
      </c>
      <c r="PY185" s="43">
        <f>VLOOKUP($C185,'факт СДП 12 мес'!$D$8:$HP$287,112,0)</f>
        <v>0</v>
      </c>
      <c r="PZ185" s="43">
        <f>VLOOKUP($C185,'факт СДП 12 мес'!$D$8:$HP$287,113,0)</f>
        <v>0</v>
      </c>
      <c r="QA185" s="43">
        <f>VLOOKUP($C185,'факт СДП 12 мес'!$D$8:$HP$287,114,0)</f>
        <v>0</v>
      </c>
      <c r="QB185" s="43">
        <f>VLOOKUP($C185,'факт СДП 12 мес'!$D$8:$HP$287,115,0)</f>
        <v>0</v>
      </c>
      <c r="QC185" s="43">
        <f>VLOOKUP($C185,'факт СДП 12 мес'!$D$8:$HP$287,116,0)</f>
        <v>0</v>
      </c>
      <c r="QD185" s="43">
        <f t="shared" ref="QD185" si="4269">SUM(PT185*$G185)</f>
        <v>0</v>
      </c>
      <c r="QE185" s="43">
        <f t="shared" ref="QE185" si="4270">SUM(PV185*$G185)</f>
        <v>0</v>
      </c>
      <c r="QF185" s="43">
        <f t="shared" ref="QF185" si="4271">SUM(PX185*$G185)</f>
        <v>0</v>
      </c>
      <c r="QG185" s="43">
        <f t="shared" ref="QG185" si="4272">SUM(PX185-PV185)</f>
        <v>0</v>
      </c>
      <c r="QH185" s="43">
        <f t="shared" ref="QH185" si="4273">SUM(PY185-PW185)</f>
        <v>0</v>
      </c>
      <c r="QI185" s="44">
        <f>'СДП (план)'!BV185</f>
        <v>0</v>
      </c>
      <c r="QJ185" s="43">
        <f>'СДП (план)'!BW185</f>
        <v>0</v>
      </c>
      <c r="QK185" s="43">
        <f t="shared" ref="QK185" si="4274">SUM(QI185/12*$A$2)</f>
        <v>0</v>
      </c>
      <c r="QL185" s="43">
        <f t="shared" ref="QL185" si="4275">SUM(QJ185/12*$A$2)</f>
        <v>0</v>
      </c>
      <c r="QM185" s="43">
        <f>VLOOKUP($C185,'факт СДП 12 мес'!$D$8:$HP$287,153,0)</f>
        <v>0</v>
      </c>
      <c r="QN185" s="43">
        <f>VLOOKUP($C185,'факт СДП 12 мес'!$D$8:$HP$287,154,0)</f>
        <v>0</v>
      </c>
      <c r="QO185" s="43">
        <f>VLOOKUP($C185,'факт СДП 12 мес'!$D$8:$HP$287,155,0)</f>
        <v>0</v>
      </c>
      <c r="QP185" s="43">
        <f>VLOOKUP($C185,'факт СДП 12 мес'!$D$8:$HP$287,156,0)</f>
        <v>0</v>
      </c>
      <c r="QQ185" s="43">
        <f>VLOOKUP($C185,'факт СДП 12 мес'!$D$8:$HP$287,157,0)</f>
        <v>0</v>
      </c>
      <c r="QR185" s="43">
        <f>VLOOKUP($C185,'факт СДП 12 мес'!$D$8:$HP$287,158,0)</f>
        <v>0</v>
      </c>
      <c r="QS185" s="43">
        <f t="shared" ref="QS185" si="4276">SUM(QI185*$G185)</f>
        <v>0</v>
      </c>
      <c r="QT185" s="43">
        <f t="shared" ref="QT185" si="4277">SUM(QK185*$G185)</f>
        <v>0</v>
      </c>
      <c r="QU185" s="43">
        <f t="shared" ref="QU185" si="4278">SUM(QM185*$G185)</f>
        <v>0</v>
      </c>
      <c r="QV185" s="43">
        <f t="shared" ref="QV185" si="4279">SUM(QM185-QK185)</f>
        <v>0</v>
      </c>
      <c r="QW185" s="43">
        <f t="shared" ref="QW185" si="4280">SUM(QN185-QL185)</f>
        <v>0</v>
      </c>
      <c r="QX185" s="44">
        <f>'СДП (план)'!BX185</f>
        <v>0</v>
      </c>
      <c r="QY185" s="43">
        <f>'СДП (план)'!BY185</f>
        <v>0</v>
      </c>
      <c r="QZ185" s="43">
        <f t="shared" ref="QZ185" si="4281">SUM(QX185/12*$A$2)</f>
        <v>0</v>
      </c>
      <c r="RA185" s="43">
        <f t="shared" ref="RA185" si="4282">SUM(QY185/12*$A$2)</f>
        <v>0</v>
      </c>
      <c r="RB185" s="43">
        <f>VLOOKUP($C185,'факт СДП 12 мес'!$D$8:$HP$287,195,0)</f>
        <v>0</v>
      </c>
      <c r="RC185" s="43">
        <f>VLOOKUP($C185,'факт СДП 12 мес'!$D$8:$HP$287,196,0)</f>
        <v>0</v>
      </c>
      <c r="RD185" s="43">
        <f>VLOOKUP($C185,'факт СДП 12 мес'!$D$8:$HP$287,197,0)</f>
        <v>0</v>
      </c>
      <c r="RE185" s="43">
        <f>VLOOKUP($C185,'факт СДП 12 мес'!$D$8:$HP$287,198,0)</f>
        <v>0</v>
      </c>
      <c r="RF185" s="43">
        <f>VLOOKUP($C185,'факт СДП 12 мес'!$D$8:$HP$287,199,0)</f>
        <v>0</v>
      </c>
      <c r="RG185" s="43">
        <f>VLOOKUP($C185,'факт СДП 12 мес'!$D$8:$HP$287,200,0)</f>
        <v>0</v>
      </c>
      <c r="RH185" s="43">
        <f t="shared" ref="RH185" si="4283">SUM(QX185*$G185)</f>
        <v>0</v>
      </c>
      <c r="RI185" s="43">
        <f t="shared" ref="RI185" si="4284">SUM(QZ185*$G185)</f>
        <v>0</v>
      </c>
      <c r="RJ185" s="43">
        <f t="shared" ref="RJ185" si="4285">SUM(RB185*$G185)</f>
        <v>0</v>
      </c>
      <c r="RK185" s="43">
        <f t="shared" ref="RK185" si="4286">SUM(RB185-QZ185)</f>
        <v>0</v>
      </c>
      <c r="RL185" s="43">
        <f t="shared" ref="RL185" si="4287">SUM(RC185-RA185)</f>
        <v>0</v>
      </c>
      <c r="RM185" s="44">
        <f>'СДП (план)'!BZ185</f>
        <v>0</v>
      </c>
      <c r="RN185" s="43">
        <f>'СДП (план)'!CA185</f>
        <v>0</v>
      </c>
      <c r="RO185" s="43">
        <f t="shared" ref="RO185" si="4288">SUM(RM185/12*$A$2)</f>
        <v>0</v>
      </c>
      <c r="RP185" s="43">
        <f t="shared" ref="RP185" si="4289">SUM(RN185/12*$A$2)</f>
        <v>0</v>
      </c>
      <c r="RQ185" s="43">
        <f>VLOOKUP($C185,'факт СДП 12 мес'!$D$8:$HP$287,201,0)</f>
        <v>0</v>
      </c>
      <c r="RR185" s="43">
        <f>VLOOKUP($C185,'факт СДП 12 мес'!$D$8:$HP$287,202,0)</f>
        <v>0</v>
      </c>
      <c r="RS185" s="43">
        <f>VLOOKUP($C185,'факт СДП 12 мес'!$D$8:$HP$287,203,0)</f>
        <v>0</v>
      </c>
      <c r="RT185" s="43">
        <f>VLOOKUP($C185,'факт СДП 12 мес'!$D$8:$HP$287,204,0)</f>
        <v>0</v>
      </c>
      <c r="RU185" s="43">
        <f>VLOOKUP($C185,'факт СДП 12 мес'!$D$8:$HP$287,205,0)</f>
        <v>0</v>
      </c>
      <c r="RV185" s="43">
        <f>VLOOKUP($C185,'факт СДП 12 мес'!$D$8:$HP$287,206,0)</f>
        <v>0</v>
      </c>
      <c r="RW185" s="43">
        <f t="shared" ref="RW185" si="4290">SUM(RM185*$G185)</f>
        <v>0</v>
      </c>
      <c r="RX185" s="43">
        <f t="shared" ref="RX185" si="4291">SUM(RO185*$G185)</f>
        <v>0</v>
      </c>
      <c r="RY185" s="43">
        <f t="shared" ref="RY185" si="4292">SUM(RQ185*$G185)</f>
        <v>0</v>
      </c>
      <c r="RZ185" s="43">
        <f t="shared" ref="RZ185" si="4293">SUM(RQ185-RO185)</f>
        <v>0</v>
      </c>
      <c r="SA185" s="43">
        <f t="shared" ref="SA185" si="4294">SUM(RR185-RP185)</f>
        <v>0</v>
      </c>
      <c r="SB185" s="44">
        <f>'СДП (план)'!CB185</f>
        <v>0</v>
      </c>
      <c r="SC185" s="43">
        <f>'СДП (план)'!CC185</f>
        <v>0</v>
      </c>
      <c r="SD185" s="43">
        <f t="shared" si="4063"/>
        <v>0</v>
      </c>
      <c r="SE185" s="43">
        <f t="shared" si="4064"/>
        <v>0</v>
      </c>
      <c r="SF185" s="43">
        <f>VLOOKUP($C185,'факт СДП 12 мес'!$D$8:$HP$287,129,0)</f>
        <v>0</v>
      </c>
      <c r="SG185" s="43">
        <f>VLOOKUP($C185,'факт СДП 12 мес'!$D$8:$HP$287,130,0)</f>
        <v>0</v>
      </c>
      <c r="SH185" s="43">
        <f>VLOOKUP($C185,'факт СДП 12 мес'!$D$8:$HP$287,131,0)</f>
        <v>0</v>
      </c>
      <c r="SI185" s="43">
        <f>VLOOKUP($C185,'факт СДП 12 мес'!$D$8:$HP$287,132,0)</f>
        <v>0</v>
      </c>
      <c r="SJ185" s="43">
        <f>VLOOKUP($C185,'факт СДП 12 мес'!$D$8:$HP$287,133,0)</f>
        <v>0</v>
      </c>
      <c r="SK185" s="43">
        <f>VLOOKUP($C185,'факт СДП 12 мес'!$D$8:$HP$287,134,0)</f>
        <v>0</v>
      </c>
      <c r="SL185" s="43">
        <f t="shared" si="4065"/>
        <v>0</v>
      </c>
      <c r="SM185" s="43">
        <f t="shared" ref="SM185" si="4295">SUM(SD185*$G185)</f>
        <v>0</v>
      </c>
      <c r="SN185" s="43">
        <f t="shared" ref="SN185" si="4296">SUM(SF185*$G185)</f>
        <v>0</v>
      </c>
      <c r="SO185" s="43">
        <f t="shared" ref="SO185" si="4297">SUM(SF185-SD185)</f>
        <v>0</v>
      </c>
      <c r="SP185" s="43">
        <f t="shared" ref="SP185" si="4298">SUM(SG185-SE185)</f>
        <v>0</v>
      </c>
      <c r="SQ185" s="44">
        <f>'СДП (план)'!CD185</f>
        <v>0</v>
      </c>
      <c r="SR185" s="43">
        <f>'СДП (план)'!CE185</f>
        <v>0</v>
      </c>
      <c r="SS185" s="43">
        <f t="shared" si="4068"/>
        <v>0</v>
      </c>
      <c r="ST185" s="43">
        <f t="shared" si="4069"/>
        <v>0</v>
      </c>
      <c r="SU185" s="43">
        <f>VLOOKUP($C185,'факт СДП 12 мес'!$D$8:$HP$287,93,0)</f>
        <v>0</v>
      </c>
      <c r="SV185" s="43">
        <f>VLOOKUP($C185,'факт СДП 12 мес'!$D$8:$HP$287,94,0)</f>
        <v>0</v>
      </c>
      <c r="SW185" s="43">
        <f>VLOOKUP($C185,'факт СДП 12 мес'!$D$8:$HP$287,95,0)</f>
        <v>0</v>
      </c>
      <c r="SX185" s="43">
        <f>VLOOKUP($C185,'факт СДП 12 мес'!$D$8:$HP$287,96,0)</f>
        <v>0</v>
      </c>
      <c r="SY185" s="43">
        <f>VLOOKUP($C185,'факт СДП 12 мес'!$D$8:$HP$287,97,0)</f>
        <v>0</v>
      </c>
      <c r="SZ185" s="43">
        <f>VLOOKUP($C185,'факт СДП 12 мес'!$D$8:$HP$287,98,0)</f>
        <v>0</v>
      </c>
      <c r="TA185" s="43">
        <f t="shared" si="4070"/>
        <v>0</v>
      </c>
      <c r="TB185" s="43">
        <f t="shared" ref="TB185" si="4299">SUM(SS185*$G185)</f>
        <v>0</v>
      </c>
      <c r="TC185" s="43">
        <f t="shared" ref="TC185" si="4300">SUM(SU185*$G185)</f>
        <v>0</v>
      </c>
      <c r="TD185" s="43">
        <f t="shared" ref="TD185" si="4301">SUM(SU185-SS185)</f>
        <v>0</v>
      </c>
      <c r="TE185" s="43">
        <f t="shared" ref="TE185" si="4302">SUM(SV185-ST185)</f>
        <v>0</v>
      </c>
      <c r="TF185" s="5">
        <f>'СДП (план)'!CF185</f>
        <v>0</v>
      </c>
      <c r="TG185" s="3">
        <f>'СДП (план)'!CG185</f>
        <v>0</v>
      </c>
      <c r="TH185" s="43">
        <f t="shared" si="4073"/>
        <v>0</v>
      </c>
      <c r="TI185" s="43">
        <f t="shared" si="4074"/>
        <v>0</v>
      </c>
      <c r="TJ185" s="43">
        <f>VLOOKUP($C185,'факт СДП 12 мес'!$D$8:$HP$287,117,0)</f>
        <v>0</v>
      </c>
      <c r="TK185" s="43">
        <f>VLOOKUP($C185,'факт СДП 12 мес'!$D$8:$HP$287,118,0)</f>
        <v>0</v>
      </c>
      <c r="TL185" s="43">
        <f>VLOOKUP($C185,'факт СДП 12 мес'!$D$8:$HP$287,119,0)</f>
        <v>0</v>
      </c>
      <c r="TM185" s="43">
        <f>VLOOKUP($C185,'факт СДП 12 мес'!$D$8:$HP$287,120,0)</f>
        <v>0</v>
      </c>
      <c r="TN185" s="43">
        <f>VLOOKUP($C185,'факт СДП 12 мес'!$D$8:$HP$287,121,0)</f>
        <v>0</v>
      </c>
      <c r="TO185" s="43">
        <f>VLOOKUP($C185,'факт СДП 12 мес'!$D$8:$HP$287,122,0)</f>
        <v>0</v>
      </c>
      <c r="TP185" s="43">
        <f t="shared" si="4075"/>
        <v>0</v>
      </c>
      <c r="TQ185" s="43">
        <f t="shared" ref="TQ185" si="4303">SUM(TH185*$G185)</f>
        <v>0</v>
      </c>
      <c r="TR185" s="43">
        <f t="shared" ref="TR185" si="4304">SUM(TJ185*$G185)</f>
        <v>0</v>
      </c>
      <c r="TS185" s="43">
        <f t="shared" ref="TS185" si="4305">SUM(TJ185-TH185)</f>
        <v>0</v>
      </c>
      <c r="TT185" s="43">
        <f t="shared" ref="TT185" si="4306">SUM(TK185-TI185)</f>
        <v>0</v>
      </c>
      <c r="TU185" s="43">
        <f>'СДП (план)'!CH185</f>
        <v>0</v>
      </c>
      <c r="TV185" s="43">
        <f>'СДП (план)'!CI185</f>
        <v>0</v>
      </c>
      <c r="TW185" s="43">
        <f t="shared" ref="TW185" si="4307">SUM(TU185/12*$A$2)</f>
        <v>0</v>
      </c>
      <c r="TX185" s="43">
        <f t="shared" ref="TX185" si="4308">SUM(TV185/12*$A$2)</f>
        <v>0</v>
      </c>
      <c r="TY185" s="43">
        <f>VLOOKUP($C185,'факт СДП 12 мес'!$D$8:$HP$287,207,0)</f>
        <v>0</v>
      </c>
      <c r="TZ185" s="43">
        <f>VLOOKUP($C185,'факт СДП 12 мес'!$D$8:$HP$287,208,0)</f>
        <v>0</v>
      </c>
      <c r="UA185" s="43">
        <f>VLOOKUP($C185,'факт СДП 12 мес'!$D$8:$HP$287,209,0)</f>
        <v>0</v>
      </c>
      <c r="UB185" s="43">
        <f>VLOOKUP($C185,'факт СДП 12 мес'!$D$8:$HP$287,210,0)</f>
        <v>0</v>
      </c>
      <c r="UC185" s="43">
        <f>VLOOKUP($C185,'факт СДП 12 мес'!$D$8:$HP$287,211,0)</f>
        <v>0</v>
      </c>
      <c r="UD185" s="43">
        <f>VLOOKUP($C185,'факт СДП 12 мес'!$D$8:$HP$287,212,0)</f>
        <v>0</v>
      </c>
      <c r="UE185" s="43">
        <f t="shared" ref="UE185" si="4309">SUM(TU185*$G185)</f>
        <v>0</v>
      </c>
      <c r="UF185" s="43">
        <f t="shared" ref="UF185" si="4310">SUM(TW185*$G185)</f>
        <v>0</v>
      </c>
      <c r="UG185" s="43">
        <f t="shared" ref="UG185" si="4311">SUM(TY185*$G185)</f>
        <v>0</v>
      </c>
      <c r="UH185" s="43">
        <f t="shared" ref="UH185" si="4312">SUM(TY185-TW185)</f>
        <v>0</v>
      </c>
      <c r="UI185" s="43">
        <f t="shared" ref="UI185" si="4313">SUM(TZ185-TX185)</f>
        <v>0</v>
      </c>
      <c r="UJ185" s="43"/>
      <c r="UK185" s="43"/>
      <c r="UL185" s="43"/>
      <c r="UM185" s="43"/>
      <c r="UN185" s="43"/>
      <c r="UO185" s="43"/>
      <c r="UP185" s="43"/>
      <c r="UQ185" s="43"/>
      <c r="UR185" s="43"/>
      <c r="US185" s="43"/>
      <c r="UT185" s="43"/>
      <c r="UU185" s="43"/>
      <c r="UV185" s="43"/>
      <c r="UW185" s="43">
        <f t="shared" si="3751"/>
        <v>0</v>
      </c>
      <c r="UX185" s="43">
        <f t="shared" si="3752"/>
        <v>0</v>
      </c>
      <c r="UY185" s="47">
        <f>'СДП (план)'!CN185</f>
        <v>0</v>
      </c>
      <c r="UZ185" s="47">
        <f>'СДП (план)'!CO185</f>
        <v>0</v>
      </c>
      <c r="VA185" s="43">
        <f t="shared" si="3921"/>
        <v>0</v>
      </c>
      <c r="VB185" s="43">
        <f t="shared" si="3922"/>
        <v>0</v>
      </c>
      <c r="VC185" s="47">
        <f t="shared" si="3923"/>
        <v>0</v>
      </c>
      <c r="VD185" s="47">
        <f t="shared" si="3924"/>
        <v>0</v>
      </c>
      <c r="VE185" s="47">
        <f t="shared" si="3925"/>
        <v>0</v>
      </c>
      <c r="VF185" s="47">
        <f t="shared" si="3926"/>
        <v>0</v>
      </c>
      <c r="VG185" s="47">
        <f t="shared" si="3927"/>
        <v>0</v>
      </c>
      <c r="VH185" s="47">
        <f t="shared" si="3928"/>
        <v>0</v>
      </c>
      <c r="VI185" s="47">
        <f t="shared" si="3929"/>
        <v>0</v>
      </c>
      <c r="VJ185" s="47">
        <f t="shared" si="3930"/>
        <v>0</v>
      </c>
      <c r="VK185" s="47">
        <f t="shared" si="3931"/>
        <v>0</v>
      </c>
      <c r="VL185" s="43">
        <f t="shared" si="3932"/>
        <v>0</v>
      </c>
      <c r="VM185" s="43">
        <f t="shared" si="3933"/>
        <v>0</v>
      </c>
    </row>
    <row r="186" spans="1:585" s="32" customFormat="1" ht="15" x14ac:dyDescent="0.2">
      <c r="A186" s="166">
        <v>22</v>
      </c>
      <c r="B186" s="166"/>
      <c r="C186" s="402" t="s">
        <v>526</v>
      </c>
      <c r="D186" s="393" t="s">
        <v>135</v>
      </c>
      <c r="E186" s="370">
        <v>16026</v>
      </c>
      <c r="F186" s="136">
        <v>16828</v>
      </c>
      <c r="G186" s="383">
        <v>0.93</v>
      </c>
      <c r="H186" s="372"/>
      <c r="I186" s="366"/>
      <c r="J186" s="367"/>
      <c r="K186" s="180"/>
      <c r="L186" s="195">
        <v>1.4</v>
      </c>
      <c r="M186" s="195">
        <v>1.68</v>
      </c>
      <c r="N186" s="195">
        <v>2.23</v>
      </c>
      <c r="O186" s="192">
        <v>2.57</v>
      </c>
      <c r="P186" s="97">
        <f>'СДП (план)'!P186</f>
        <v>0</v>
      </c>
      <c r="Q186" s="97">
        <f>'СДП (план)'!Q186</f>
        <v>0</v>
      </c>
      <c r="R186" s="43">
        <f t="shared" si="2482"/>
        <v>0</v>
      </c>
      <c r="S186" s="43">
        <f t="shared" si="2483"/>
        <v>0</v>
      </c>
      <c r="T186" s="97">
        <f t="shared" ref="T186:AB186" si="4314">SUM(T187:T188)</f>
        <v>0</v>
      </c>
      <c r="U186" s="97">
        <f t="shared" si="4314"/>
        <v>0</v>
      </c>
      <c r="V186" s="97">
        <f t="shared" si="4314"/>
        <v>0</v>
      </c>
      <c r="W186" s="97">
        <f t="shared" si="4314"/>
        <v>0</v>
      </c>
      <c r="X186" s="97">
        <f t="shared" si="4314"/>
        <v>0</v>
      </c>
      <c r="Y186" s="97">
        <f t="shared" si="4314"/>
        <v>0</v>
      </c>
      <c r="Z186" s="97">
        <f t="shared" si="4314"/>
        <v>0</v>
      </c>
      <c r="AA186" s="97">
        <f t="shared" si="4314"/>
        <v>0</v>
      </c>
      <c r="AB186" s="97">
        <f t="shared" si="4314"/>
        <v>0</v>
      </c>
      <c r="AC186" s="66">
        <f t="shared" ref="AC186:AC197" si="4315">SUM(T186-R186)</f>
        <v>0</v>
      </c>
      <c r="AD186" s="66">
        <f t="shared" ref="AD186:AD198" si="4316">SUM(U186-S186)</f>
        <v>0</v>
      </c>
      <c r="AE186" s="104">
        <f>'СДП (план)'!R186</f>
        <v>0</v>
      </c>
      <c r="AF186" s="104">
        <f>'СДП (план)'!S186</f>
        <v>0</v>
      </c>
      <c r="AG186" s="66">
        <f t="shared" si="2484"/>
        <v>0</v>
      </c>
      <c r="AH186" s="66">
        <f t="shared" si="2485"/>
        <v>0</v>
      </c>
      <c r="AI186" s="97">
        <f t="shared" ref="AI186:AN186" si="4317">SUM(AI187:AI188)</f>
        <v>0</v>
      </c>
      <c r="AJ186" s="97">
        <f t="shared" si="4317"/>
        <v>0</v>
      </c>
      <c r="AK186" s="97">
        <f t="shared" si="4317"/>
        <v>0</v>
      </c>
      <c r="AL186" s="97">
        <f t="shared" si="4317"/>
        <v>0</v>
      </c>
      <c r="AM186" s="97">
        <f t="shared" si="4317"/>
        <v>0</v>
      </c>
      <c r="AN186" s="97">
        <f t="shared" si="4317"/>
        <v>0</v>
      </c>
      <c r="AO186" s="97">
        <f t="shared" ref="AO186:AQ186" si="4318">SUM(AO187:AO188)</f>
        <v>0</v>
      </c>
      <c r="AP186" s="97">
        <f t="shared" si="4318"/>
        <v>0</v>
      </c>
      <c r="AQ186" s="97">
        <f t="shared" si="4318"/>
        <v>0</v>
      </c>
      <c r="AR186" s="66">
        <f t="shared" si="2598"/>
        <v>0</v>
      </c>
      <c r="AS186" s="66">
        <f t="shared" si="2599"/>
        <v>0</v>
      </c>
      <c r="AT186" s="97">
        <f>'СДП (план)'!T186</f>
        <v>0</v>
      </c>
      <c r="AU186" s="97">
        <f>'СДП (план)'!U186</f>
        <v>0</v>
      </c>
      <c r="AV186" s="43">
        <f t="shared" si="2486"/>
        <v>0</v>
      </c>
      <c r="AW186" s="43">
        <f t="shared" si="2487"/>
        <v>0</v>
      </c>
      <c r="AX186" s="97">
        <f t="shared" ref="AX186:BF186" si="4319">SUM(AX187:AX188)</f>
        <v>4</v>
      </c>
      <c r="AY186" s="97">
        <f t="shared" si="4319"/>
        <v>76581.16</v>
      </c>
      <c r="AZ186" s="97">
        <f t="shared" si="4319"/>
        <v>36</v>
      </c>
      <c r="BA186" s="97">
        <f t="shared" si="4319"/>
        <v>0</v>
      </c>
      <c r="BB186" s="97">
        <f t="shared" si="4319"/>
        <v>0</v>
      </c>
      <c r="BC186" s="97">
        <f t="shared" si="4319"/>
        <v>0</v>
      </c>
      <c r="BD186" s="97">
        <f t="shared" si="4319"/>
        <v>0</v>
      </c>
      <c r="BE186" s="97">
        <f t="shared" si="4319"/>
        <v>0</v>
      </c>
      <c r="BF186" s="97">
        <f t="shared" si="4319"/>
        <v>3.56</v>
      </c>
      <c r="BG186" s="66">
        <f t="shared" si="3962"/>
        <v>4</v>
      </c>
      <c r="BH186" s="66">
        <f t="shared" si="3963"/>
        <v>76581.16</v>
      </c>
      <c r="BI186" s="112">
        <f>'СДП (план)'!V186</f>
        <v>0</v>
      </c>
      <c r="BJ186" s="65">
        <f>'СДП (план)'!W186</f>
        <v>0</v>
      </c>
      <c r="BK186" s="43">
        <f t="shared" si="2488"/>
        <v>0</v>
      </c>
      <c r="BL186" s="43">
        <f t="shared" si="2489"/>
        <v>0</v>
      </c>
      <c r="BM186" s="97">
        <f t="shared" ref="BM186:BU186" si="4320">SUM(BM187:BM188)</f>
        <v>0</v>
      </c>
      <c r="BN186" s="97">
        <f t="shared" si="4320"/>
        <v>0</v>
      </c>
      <c r="BO186" s="97">
        <f t="shared" si="4320"/>
        <v>0</v>
      </c>
      <c r="BP186" s="97">
        <f t="shared" si="4320"/>
        <v>0</v>
      </c>
      <c r="BQ186" s="97">
        <f t="shared" si="4320"/>
        <v>0</v>
      </c>
      <c r="BR186" s="97">
        <f t="shared" si="4320"/>
        <v>0</v>
      </c>
      <c r="BS186" s="97">
        <f t="shared" si="4320"/>
        <v>0</v>
      </c>
      <c r="BT186" s="97">
        <f t="shared" si="4320"/>
        <v>0</v>
      </c>
      <c r="BU186" s="97">
        <f t="shared" si="4320"/>
        <v>0</v>
      </c>
      <c r="BV186" s="66">
        <f t="shared" si="3967"/>
        <v>0</v>
      </c>
      <c r="BW186" s="66">
        <f t="shared" si="3968"/>
        <v>0</v>
      </c>
      <c r="BX186" s="97">
        <f>'СДП (план)'!X186</f>
        <v>0</v>
      </c>
      <c r="BY186" s="97">
        <f>'СДП (план)'!Y186</f>
        <v>0</v>
      </c>
      <c r="BZ186" s="66">
        <f t="shared" si="2490"/>
        <v>0</v>
      </c>
      <c r="CA186" s="66">
        <f t="shared" si="2491"/>
        <v>0</v>
      </c>
      <c r="CB186" s="97">
        <f t="shared" ref="CB186:CJ186" si="4321">SUM(CB187:CB188)</f>
        <v>0</v>
      </c>
      <c r="CC186" s="97">
        <f t="shared" si="4321"/>
        <v>0</v>
      </c>
      <c r="CD186" s="97">
        <f t="shared" si="4321"/>
        <v>0</v>
      </c>
      <c r="CE186" s="97">
        <f t="shared" si="4321"/>
        <v>0</v>
      </c>
      <c r="CF186" s="97">
        <f t="shared" si="4321"/>
        <v>0</v>
      </c>
      <c r="CG186" s="97">
        <f t="shared" si="4321"/>
        <v>0</v>
      </c>
      <c r="CH186" s="97">
        <f t="shared" si="4321"/>
        <v>0</v>
      </c>
      <c r="CI186" s="97">
        <f t="shared" si="4321"/>
        <v>0</v>
      </c>
      <c r="CJ186" s="97">
        <f t="shared" si="4321"/>
        <v>0</v>
      </c>
      <c r="CK186" s="66">
        <f t="shared" si="3763"/>
        <v>0</v>
      </c>
      <c r="CL186" s="66">
        <f t="shared" si="3764"/>
        <v>0</v>
      </c>
      <c r="CM186" s="53">
        <f>'СДП (план)'!Z186</f>
        <v>0</v>
      </c>
      <c r="CN186" s="53">
        <f>'СДП (план)'!AA186</f>
        <v>0</v>
      </c>
      <c r="CO186" s="66">
        <f t="shared" si="2492"/>
        <v>0</v>
      </c>
      <c r="CP186" s="66">
        <f t="shared" si="2493"/>
        <v>0</v>
      </c>
      <c r="CQ186" s="53">
        <f t="shared" ref="CQ186:CY186" si="4322">SUM(CQ187:CQ188)</f>
        <v>0</v>
      </c>
      <c r="CR186" s="53">
        <f t="shared" si="4322"/>
        <v>0</v>
      </c>
      <c r="CS186" s="53">
        <f t="shared" si="4322"/>
        <v>0</v>
      </c>
      <c r="CT186" s="53">
        <f t="shared" si="4322"/>
        <v>0</v>
      </c>
      <c r="CU186" s="53">
        <f t="shared" si="4322"/>
        <v>0</v>
      </c>
      <c r="CV186" s="53">
        <f t="shared" si="4322"/>
        <v>0</v>
      </c>
      <c r="CW186" s="97">
        <f t="shared" si="4322"/>
        <v>0</v>
      </c>
      <c r="CX186" s="97">
        <f t="shared" si="4322"/>
        <v>0</v>
      </c>
      <c r="CY186" s="97">
        <f t="shared" si="4322"/>
        <v>0</v>
      </c>
      <c r="CZ186" s="66">
        <f t="shared" si="2494"/>
        <v>0</v>
      </c>
      <c r="DA186" s="66">
        <f t="shared" si="2495"/>
        <v>0</v>
      </c>
      <c r="DB186" s="14">
        <f>'СДП (план)'!AB186</f>
        <v>0</v>
      </c>
      <c r="DC186" s="14">
        <f>'СДП (план)'!AC186</f>
        <v>0</v>
      </c>
      <c r="DD186" s="66">
        <f t="shared" si="2496"/>
        <v>0</v>
      </c>
      <c r="DE186" s="66">
        <f t="shared" si="2497"/>
        <v>0</v>
      </c>
      <c r="DF186" s="53">
        <f t="shared" ref="DF186:DN186" si="4323">SUM(DF187:DF188)</f>
        <v>0</v>
      </c>
      <c r="DG186" s="53">
        <f t="shared" si="4323"/>
        <v>0</v>
      </c>
      <c r="DH186" s="53">
        <f t="shared" si="4323"/>
        <v>0</v>
      </c>
      <c r="DI186" s="53">
        <f t="shared" si="4323"/>
        <v>0</v>
      </c>
      <c r="DJ186" s="53">
        <f t="shared" si="4323"/>
        <v>0</v>
      </c>
      <c r="DK186" s="53">
        <f t="shared" si="4323"/>
        <v>0</v>
      </c>
      <c r="DL186" s="97">
        <f t="shared" si="4323"/>
        <v>0</v>
      </c>
      <c r="DM186" s="97">
        <f t="shared" si="4323"/>
        <v>0</v>
      </c>
      <c r="DN186" s="97">
        <f t="shared" si="4323"/>
        <v>0</v>
      </c>
      <c r="DO186" s="66">
        <f t="shared" si="2498"/>
        <v>0</v>
      </c>
      <c r="DP186" s="66">
        <f t="shared" si="2499"/>
        <v>0</v>
      </c>
      <c r="DQ186" s="14">
        <f>'СДП (план)'!AD186</f>
        <v>0</v>
      </c>
      <c r="DR186" s="14">
        <f>'СДП (план)'!AE186</f>
        <v>0</v>
      </c>
      <c r="DS186" s="66">
        <f t="shared" si="2500"/>
        <v>0</v>
      </c>
      <c r="DT186" s="66">
        <f t="shared" si="2501"/>
        <v>0</v>
      </c>
      <c r="DU186" s="53">
        <f t="shared" ref="DU186:EC186" si="4324">SUM(DU187:DU188)</f>
        <v>0</v>
      </c>
      <c r="DV186" s="53">
        <f t="shared" si="4324"/>
        <v>0</v>
      </c>
      <c r="DW186" s="53">
        <f t="shared" si="4324"/>
        <v>0</v>
      </c>
      <c r="DX186" s="53">
        <f t="shared" si="4324"/>
        <v>0</v>
      </c>
      <c r="DY186" s="53">
        <f t="shared" si="4324"/>
        <v>0</v>
      </c>
      <c r="DZ186" s="53">
        <f t="shared" si="4324"/>
        <v>0</v>
      </c>
      <c r="EA186" s="97">
        <f t="shared" si="4324"/>
        <v>0</v>
      </c>
      <c r="EB186" s="97">
        <f t="shared" si="4324"/>
        <v>0</v>
      </c>
      <c r="EC186" s="97">
        <f t="shared" si="4324"/>
        <v>0</v>
      </c>
      <c r="ED186" s="66">
        <f t="shared" si="2606"/>
        <v>0</v>
      </c>
      <c r="EE186" s="66">
        <f t="shared" si="2607"/>
        <v>0</v>
      </c>
      <c r="EF186" s="14">
        <f>'СДП (план)'!AF186</f>
        <v>0</v>
      </c>
      <c r="EG186" s="14">
        <f>'СДП (план)'!AG186</f>
        <v>0</v>
      </c>
      <c r="EH186" s="43">
        <f t="shared" si="2502"/>
        <v>0</v>
      </c>
      <c r="EI186" s="43">
        <f t="shared" si="2503"/>
        <v>0</v>
      </c>
      <c r="EJ186" s="53">
        <f t="shared" ref="EJ186:ER186" si="4325">SUM(EJ187:EJ188)</f>
        <v>0</v>
      </c>
      <c r="EK186" s="53">
        <f t="shared" si="4325"/>
        <v>0</v>
      </c>
      <c r="EL186" s="53">
        <f t="shared" si="4325"/>
        <v>0</v>
      </c>
      <c r="EM186" s="53">
        <f t="shared" si="4325"/>
        <v>0</v>
      </c>
      <c r="EN186" s="53">
        <f t="shared" si="4325"/>
        <v>0</v>
      </c>
      <c r="EO186" s="53"/>
      <c r="EP186" s="97">
        <f t="shared" si="4325"/>
        <v>0</v>
      </c>
      <c r="EQ186" s="97">
        <f t="shared" si="4325"/>
        <v>0</v>
      </c>
      <c r="ER186" s="97">
        <f t="shared" si="4325"/>
        <v>0</v>
      </c>
      <c r="ES186" s="66">
        <f t="shared" si="2609"/>
        <v>0</v>
      </c>
      <c r="ET186" s="66">
        <f t="shared" si="2610"/>
        <v>0</v>
      </c>
      <c r="EU186" s="53">
        <f>'СДП (план)'!AH186</f>
        <v>0</v>
      </c>
      <c r="EV186" s="53">
        <f>'СДП (план)'!AI186</f>
        <v>0</v>
      </c>
      <c r="EW186" s="66">
        <f t="shared" si="2504"/>
        <v>0</v>
      </c>
      <c r="EX186" s="66">
        <f t="shared" si="2505"/>
        <v>0</v>
      </c>
      <c r="EY186" s="53">
        <f t="shared" ref="EY186:FG186" si="4326">SUM(EY187:EY188)</f>
        <v>0</v>
      </c>
      <c r="EZ186" s="53">
        <f t="shared" si="4326"/>
        <v>0</v>
      </c>
      <c r="FA186" s="53">
        <f t="shared" si="4326"/>
        <v>0</v>
      </c>
      <c r="FB186" s="53">
        <f t="shared" si="4326"/>
        <v>0</v>
      </c>
      <c r="FC186" s="53">
        <f t="shared" si="4326"/>
        <v>0</v>
      </c>
      <c r="FD186" s="53">
        <f t="shared" si="4326"/>
        <v>0</v>
      </c>
      <c r="FE186" s="97">
        <f t="shared" si="4326"/>
        <v>0</v>
      </c>
      <c r="FF186" s="97">
        <f t="shared" si="4326"/>
        <v>0</v>
      </c>
      <c r="FG186" s="97">
        <f t="shared" si="4326"/>
        <v>0</v>
      </c>
      <c r="FH186" s="66">
        <f t="shared" si="2506"/>
        <v>0</v>
      </c>
      <c r="FI186" s="66">
        <f t="shared" si="2507"/>
        <v>0</v>
      </c>
      <c r="FJ186" s="53">
        <f>'СДП (план)'!AJ186</f>
        <v>0</v>
      </c>
      <c r="FK186" s="53">
        <f>'СДП (план)'!AK186</f>
        <v>0</v>
      </c>
      <c r="FL186" s="66">
        <f t="shared" si="2508"/>
        <v>0</v>
      </c>
      <c r="FM186" s="66">
        <f t="shared" si="2509"/>
        <v>0</v>
      </c>
      <c r="FN186" s="53">
        <f t="shared" ref="FN186:FV186" si="4327">SUM(FN187:FN188)</f>
        <v>0</v>
      </c>
      <c r="FO186" s="53">
        <f t="shared" si="4327"/>
        <v>0</v>
      </c>
      <c r="FP186" s="53">
        <f t="shared" si="4327"/>
        <v>0</v>
      </c>
      <c r="FQ186" s="53">
        <f t="shared" si="4327"/>
        <v>0</v>
      </c>
      <c r="FR186" s="53">
        <f t="shared" si="4327"/>
        <v>0</v>
      </c>
      <c r="FS186" s="53">
        <f t="shared" si="4327"/>
        <v>0</v>
      </c>
      <c r="FT186" s="97">
        <f t="shared" si="4327"/>
        <v>0</v>
      </c>
      <c r="FU186" s="97">
        <f t="shared" si="4327"/>
        <v>0</v>
      </c>
      <c r="FV186" s="97">
        <f t="shared" si="4327"/>
        <v>0</v>
      </c>
      <c r="FW186" s="66">
        <f t="shared" si="2510"/>
        <v>0</v>
      </c>
      <c r="FX186" s="66">
        <f t="shared" si="2511"/>
        <v>0</v>
      </c>
      <c r="FY186" s="53">
        <f>'СДП (план)'!AL186</f>
        <v>10</v>
      </c>
      <c r="FZ186" s="53">
        <f>'СДП (план)'!AM186</f>
        <v>190538.32</v>
      </c>
      <c r="GA186" s="66">
        <f t="shared" si="2512"/>
        <v>10</v>
      </c>
      <c r="GB186" s="66">
        <f t="shared" si="2513"/>
        <v>190538.32</v>
      </c>
      <c r="GC186" s="53">
        <f t="shared" ref="GC186:GK186" si="4328">SUM(GC187:GC188)</f>
        <v>0</v>
      </c>
      <c r="GD186" s="53">
        <f t="shared" si="4328"/>
        <v>0</v>
      </c>
      <c r="GE186" s="53">
        <f t="shared" si="4328"/>
        <v>0</v>
      </c>
      <c r="GF186" s="53">
        <f t="shared" si="4328"/>
        <v>0</v>
      </c>
      <c r="GG186" s="53">
        <f t="shared" si="4328"/>
        <v>0</v>
      </c>
      <c r="GH186" s="53"/>
      <c r="GI186" s="97">
        <f t="shared" si="4328"/>
        <v>8.9</v>
      </c>
      <c r="GJ186" s="97">
        <f t="shared" si="4328"/>
        <v>8.9</v>
      </c>
      <c r="GK186" s="97">
        <f t="shared" si="4328"/>
        <v>0</v>
      </c>
      <c r="GL186" s="66">
        <f t="shared" si="2514"/>
        <v>-10</v>
      </c>
      <c r="GM186" s="66">
        <f t="shared" si="2515"/>
        <v>-190538.32</v>
      </c>
      <c r="GN186" s="14">
        <f>'СДП (план)'!AN186</f>
        <v>0</v>
      </c>
      <c r="GO186" s="14">
        <f>'СДП (план)'!AO186</f>
        <v>0</v>
      </c>
      <c r="GP186" s="66">
        <f t="shared" si="2516"/>
        <v>0</v>
      </c>
      <c r="GQ186" s="66">
        <f t="shared" si="2517"/>
        <v>0</v>
      </c>
      <c r="GR186" s="53">
        <f t="shared" ref="GR186:GZ186" si="4329">SUM(GR187:GR188)</f>
        <v>0</v>
      </c>
      <c r="GS186" s="53">
        <f t="shared" si="4329"/>
        <v>0</v>
      </c>
      <c r="GT186" s="53">
        <f t="shared" si="4329"/>
        <v>0</v>
      </c>
      <c r="GU186" s="53">
        <f t="shared" si="4329"/>
        <v>0</v>
      </c>
      <c r="GV186" s="53">
        <f t="shared" si="4329"/>
        <v>0</v>
      </c>
      <c r="GW186" s="53">
        <f t="shared" si="4329"/>
        <v>0</v>
      </c>
      <c r="GX186" s="97">
        <f t="shared" si="4329"/>
        <v>0</v>
      </c>
      <c r="GY186" s="97">
        <f t="shared" si="4329"/>
        <v>0</v>
      </c>
      <c r="GZ186" s="97">
        <f t="shared" si="4329"/>
        <v>0</v>
      </c>
      <c r="HA186" s="66">
        <f t="shared" si="2518"/>
        <v>0</v>
      </c>
      <c r="HB186" s="66">
        <f t="shared" si="2519"/>
        <v>0</v>
      </c>
      <c r="HC186" s="14">
        <f>'СДП (план)'!AP186</f>
        <v>0</v>
      </c>
      <c r="HD186" s="14">
        <f>'СДП (план)'!AQ186</f>
        <v>0</v>
      </c>
      <c r="HE186" s="66">
        <f t="shared" si="2520"/>
        <v>0</v>
      </c>
      <c r="HF186" s="66">
        <f t="shared" si="2521"/>
        <v>0</v>
      </c>
      <c r="HG186" s="53">
        <f t="shared" ref="HG186:HO186" si="4330">SUM(HG187:HG188)</f>
        <v>0</v>
      </c>
      <c r="HH186" s="53">
        <f t="shared" si="4330"/>
        <v>0</v>
      </c>
      <c r="HI186" s="53">
        <f t="shared" si="4330"/>
        <v>0</v>
      </c>
      <c r="HJ186" s="53">
        <f t="shared" si="4330"/>
        <v>0</v>
      </c>
      <c r="HK186" s="53">
        <f t="shared" si="4330"/>
        <v>0</v>
      </c>
      <c r="HL186" s="53"/>
      <c r="HM186" s="97">
        <f t="shared" si="4330"/>
        <v>0</v>
      </c>
      <c r="HN186" s="97">
        <f t="shared" si="4330"/>
        <v>0</v>
      </c>
      <c r="HO186" s="97">
        <f t="shared" si="4330"/>
        <v>0</v>
      </c>
      <c r="HP186" s="66">
        <f t="shared" si="2522"/>
        <v>0</v>
      </c>
      <c r="HQ186" s="66">
        <f t="shared" si="2523"/>
        <v>0</v>
      </c>
      <c r="HR186" s="53">
        <f>'СДП (план)'!AR186</f>
        <v>0</v>
      </c>
      <c r="HS186" s="53">
        <f>'СДП (план)'!AS186</f>
        <v>0</v>
      </c>
      <c r="HT186" s="66">
        <f t="shared" si="2524"/>
        <v>0</v>
      </c>
      <c r="HU186" s="66">
        <f t="shared" si="2525"/>
        <v>0</v>
      </c>
      <c r="HV186" s="53">
        <f t="shared" ref="HV186:ID186" si="4331">SUM(HV187:HV188)</f>
        <v>0</v>
      </c>
      <c r="HW186" s="53">
        <f t="shared" si="4331"/>
        <v>0</v>
      </c>
      <c r="HX186" s="53">
        <f t="shared" si="4331"/>
        <v>0</v>
      </c>
      <c r="HY186" s="53">
        <f t="shared" si="4331"/>
        <v>0</v>
      </c>
      <c r="HZ186" s="53">
        <f t="shared" si="4331"/>
        <v>0</v>
      </c>
      <c r="IA186" s="53">
        <f t="shared" si="4331"/>
        <v>0</v>
      </c>
      <c r="IB186" s="97">
        <f t="shared" si="4331"/>
        <v>0</v>
      </c>
      <c r="IC186" s="97">
        <f t="shared" si="4331"/>
        <v>0</v>
      </c>
      <c r="ID186" s="97">
        <f t="shared" si="4331"/>
        <v>0</v>
      </c>
      <c r="IE186" s="66">
        <f t="shared" si="2526"/>
        <v>0</v>
      </c>
      <c r="IF186" s="66">
        <f t="shared" si="2527"/>
        <v>0</v>
      </c>
      <c r="IG186" s="53">
        <f>'СДП (план)'!AT186</f>
        <v>10</v>
      </c>
      <c r="IH186" s="53">
        <f>'СДП (план)'!AU186</f>
        <v>190538.32</v>
      </c>
      <c r="II186" s="66">
        <f t="shared" si="2528"/>
        <v>10</v>
      </c>
      <c r="IJ186" s="66">
        <f t="shared" si="2529"/>
        <v>190538.32</v>
      </c>
      <c r="IK186" s="53">
        <f t="shared" ref="IK186:IS186" si="4332">SUM(IK187:IK188)</f>
        <v>8</v>
      </c>
      <c r="IL186" s="53">
        <f t="shared" si="4332"/>
        <v>135252.29</v>
      </c>
      <c r="IM186" s="53">
        <f t="shared" si="4332"/>
        <v>82</v>
      </c>
      <c r="IN186" s="53">
        <f t="shared" si="4332"/>
        <v>1</v>
      </c>
      <c r="IO186" s="53">
        <f t="shared" si="4332"/>
        <v>18870.919999999998</v>
      </c>
      <c r="IP186" s="53">
        <f t="shared" si="4332"/>
        <v>11</v>
      </c>
      <c r="IQ186" s="97">
        <f t="shared" si="4332"/>
        <v>8.9</v>
      </c>
      <c r="IR186" s="97">
        <f t="shared" si="4332"/>
        <v>8.9</v>
      </c>
      <c r="IS186" s="97">
        <f t="shared" si="4332"/>
        <v>7.12</v>
      </c>
      <c r="IT186" s="66">
        <f t="shared" si="2530"/>
        <v>-2</v>
      </c>
      <c r="IU186" s="66">
        <f t="shared" si="2531"/>
        <v>-55286.03</v>
      </c>
      <c r="IV186" s="53">
        <f>'СДП (план)'!AV186</f>
        <v>0</v>
      </c>
      <c r="IW186" s="53">
        <f>'СДП (план)'!AW186</f>
        <v>0</v>
      </c>
      <c r="IX186" s="66">
        <f t="shared" si="2532"/>
        <v>0</v>
      </c>
      <c r="IY186" s="66">
        <f t="shared" si="2533"/>
        <v>0</v>
      </c>
      <c r="IZ186" s="53">
        <f t="shared" ref="IZ186:JH186" si="4333">SUM(IZ187:IZ188)</f>
        <v>0</v>
      </c>
      <c r="JA186" s="53">
        <f t="shared" si="4333"/>
        <v>0</v>
      </c>
      <c r="JB186" s="53">
        <f t="shared" si="4333"/>
        <v>0</v>
      </c>
      <c r="JC186" s="53">
        <f t="shared" si="4333"/>
        <v>0</v>
      </c>
      <c r="JD186" s="53">
        <f t="shared" si="4333"/>
        <v>0</v>
      </c>
      <c r="JE186" s="53">
        <f t="shared" si="4333"/>
        <v>0</v>
      </c>
      <c r="JF186" s="97">
        <f t="shared" si="4333"/>
        <v>0</v>
      </c>
      <c r="JG186" s="97">
        <f t="shared" si="4333"/>
        <v>0</v>
      </c>
      <c r="JH186" s="97">
        <f t="shared" si="4333"/>
        <v>0</v>
      </c>
      <c r="JI186" s="66">
        <f t="shared" si="2534"/>
        <v>0</v>
      </c>
      <c r="JJ186" s="66">
        <f t="shared" si="2535"/>
        <v>0</v>
      </c>
      <c r="JK186" s="53">
        <f>'СДП (план)'!AX186</f>
        <v>0</v>
      </c>
      <c r="JL186" s="53">
        <f>'СДП (план)'!AY186</f>
        <v>0</v>
      </c>
      <c r="JM186" s="66">
        <f t="shared" si="2536"/>
        <v>0</v>
      </c>
      <c r="JN186" s="66">
        <f t="shared" si="2537"/>
        <v>0</v>
      </c>
      <c r="JO186" s="53">
        <f t="shared" ref="JO186:JW186" si="4334">SUM(JO187:JO188)</f>
        <v>0</v>
      </c>
      <c r="JP186" s="53">
        <f t="shared" si="4334"/>
        <v>0</v>
      </c>
      <c r="JQ186" s="53">
        <f t="shared" si="4334"/>
        <v>0</v>
      </c>
      <c r="JR186" s="53">
        <f t="shared" si="4334"/>
        <v>0</v>
      </c>
      <c r="JS186" s="53">
        <f t="shared" si="4334"/>
        <v>0</v>
      </c>
      <c r="JT186" s="53">
        <f t="shared" si="4334"/>
        <v>0</v>
      </c>
      <c r="JU186" s="97">
        <f t="shared" si="4334"/>
        <v>0</v>
      </c>
      <c r="JV186" s="97">
        <f t="shared" si="4334"/>
        <v>0</v>
      </c>
      <c r="JW186" s="97">
        <f t="shared" si="4334"/>
        <v>0</v>
      </c>
      <c r="JX186" s="66">
        <f t="shared" si="2538"/>
        <v>0</v>
      </c>
      <c r="JY186" s="66">
        <f t="shared" si="2539"/>
        <v>0</v>
      </c>
      <c r="JZ186" s="53">
        <f>'СДП (план)'!AZ186</f>
        <v>0</v>
      </c>
      <c r="KA186" s="53">
        <f>'СДП (план)'!BA186</f>
        <v>0</v>
      </c>
      <c r="KB186" s="66">
        <f t="shared" si="2540"/>
        <v>0</v>
      </c>
      <c r="KC186" s="66">
        <f t="shared" si="2541"/>
        <v>0</v>
      </c>
      <c r="KD186" s="53">
        <f t="shared" ref="KD186:KL186" si="4335">SUM(KD187:KD188)</f>
        <v>0</v>
      </c>
      <c r="KE186" s="53">
        <f t="shared" si="4335"/>
        <v>0</v>
      </c>
      <c r="KF186" s="53">
        <f t="shared" si="4335"/>
        <v>0</v>
      </c>
      <c r="KG186" s="53">
        <f t="shared" si="4335"/>
        <v>0</v>
      </c>
      <c r="KH186" s="53">
        <f t="shared" si="4335"/>
        <v>0</v>
      </c>
      <c r="KI186" s="53">
        <f t="shared" si="4335"/>
        <v>0</v>
      </c>
      <c r="KJ186" s="97">
        <f t="shared" si="4335"/>
        <v>0</v>
      </c>
      <c r="KK186" s="97">
        <f t="shared" si="4335"/>
        <v>0</v>
      </c>
      <c r="KL186" s="97">
        <f t="shared" si="4335"/>
        <v>0</v>
      </c>
      <c r="KM186" s="66">
        <f t="shared" si="2542"/>
        <v>0</v>
      </c>
      <c r="KN186" s="66">
        <f t="shared" si="2543"/>
        <v>0</v>
      </c>
      <c r="KO186" s="53">
        <f>'СДП (план)'!BB186</f>
        <v>31</v>
      </c>
      <c r="KP186" s="53">
        <f>'СДП (план)'!BC186</f>
        <v>590668.79200000002</v>
      </c>
      <c r="KQ186" s="66">
        <f t="shared" si="2544"/>
        <v>31</v>
      </c>
      <c r="KR186" s="66">
        <f t="shared" si="2545"/>
        <v>590668.79200000002</v>
      </c>
      <c r="KS186" s="53">
        <f t="shared" ref="KS186:LA186" si="4336">SUM(KS187:KS188)</f>
        <v>25</v>
      </c>
      <c r="KT186" s="53">
        <f t="shared" si="4336"/>
        <v>635238.33999999985</v>
      </c>
      <c r="KU186" s="53">
        <f t="shared" si="4336"/>
        <v>219</v>
      </c>
      <c r="KV186" s="53">
        <f t="shared" si="4336"/>
        <v>0</v>
      </c>
      <c r="KW186" s="53">
        <f t="shared" si="4336"/>
        <v>0</v>
      </c>
      <c r="KX186" s="53">
        <f t="shared" si="4336"/>
        <v>0</v>
      </c>
      <c r="KY186" s="97">
        <f t="shared" si="4336"/>
        <v>27.59</v>
      </c>
      <c r="KZ186" s="97">
        <f t="shared" si="4336"/>
        <v>27.59</v>
      </c>
      <c r="LA186" s="97">
        <f t="shared" si="4336"/>
        <v>22.25</v>
      </c>
      <c r="LB186" s="66">
        <f t="shared" si="2546"/>
        <v>-6</v>
      </c>
      <c r="LC186" s="66">
        <f t="shared" si="2547"/>
        <v>44569.547999999835</v>
      </c>
      <c r="LD186" s="53">
        <f>'СДП (план)'!BD186</f>
        <v>27</v>
      </c>
      <c r="LE186" s="53">
        <f>'СДП (план)'!BE186</f>
        <v>617344.1568</v>
      </c>
      <c r="LF186" s="66">
        <f t="shared" si="2548"/>
        <v>27</v>
      </c>
      <c r="LG186" s="66">
        <f t="shared" si="2549"/>
        <v>617344.1568</v>
      </c>
      <c r="LH186" s="53">
        <f t="shared" ref="LH186:LP186" si="4337">SUM(LH187:LH188)</f>
        <v>28</v>
      </c>
      <c r="LI186" s="53">
        <f t="shared" si="4337"/>
        <v>639330.71999999974</v>
      </c>
      <c r="LJ186" s="53">
        <f t="shared" si="4337"/>
        <v>246</v>
      </c>
      <c r="LK186" s="53">
        <f t="shared" si="4337"/>
        <v>0</v>
      </c>
      <c r="LL186" s="53">
        <f t="shared" si="4337"/>
        <v>0</v>
      </c>
      <c r="LM186" s="53">
        <f t="shared" si="4337"/>
        <v>0</v>
      </c>
      <c r="LN186" s="97">
        <f t="shared" si="4337"/>
        <v>24.03</v>
      </c>
      <c r="LO186" s="97">
        <f t="shared" si="4337"/>
        <v>24.03</v>
      </c>
      <c r="LP186" s="97">
        <f t="shared" si="4337"/>
        <v>24.92</v>
      </c>
      <c r="LQ186" s="66">
        <f t="shared" si="2550"/>
        <v>1</v>
      </c>
      <c r="LR186" s="66">
        <f t="shared" si="2551"/>
        <v>21986.563199999742</v>
      </c>
      <c r="LS186" s="53">
        <f>'СДП (план)'!BF186</f>
        <v>0</v>
      </c>
      <c r="LT186" s="53">
        <f>'СДП (план)'!BG186</f>
        <v>0</v>
      </c>
      <c r="LU186" s="66">
        <f t="shared" si="2552"/>
        <v>0</v>
      </c>
      <c r="LV186" s="66">
        <f t="shared" si="2553"/>
        <v>0</v>
      </c>
      <c r="LW186" s="53">
        <f t="shared" ref="LW186:ME186" si="4338">SUM(LW187:LW188)</f>
        <v>0</v>
      </c>
      <c r="LX186" s="53">
        <f t="shared" si="4338"/>
        <v>0</v>
      </c>
      <c r="LY186" s="53">
        <f t="shared" si="4338"/>
        <v>0</v>
      </c>
      <c r="LZ186" s="53">
        <f t="shared" si="4338"/>
        <v>0</v>
      </c>
      <c r="MA186" s="53">
        <f t="shared" si="4338"/>
        <v>0</v>
      </c>
      <c r="MB186" s="53">
        <f t="shared" si="4338"/>
        <v>0</v>
      </c>
      <c r="MC186" s="97">
        <f t="shared" si="4338"/>
        <v>0</v>
      </c>
      <c r="MD186" s="97">
        <f t="shared" si="4338"/>
        <v>0</v>
      </c>
      <c r="ME186" s="97">
        <f t="shared" si="4338"/>
        <v>0</v>
      </c>
      <c r="MF186" s="43">
        <f t="shared" si="3783"/>
        <v>0</v>
      </c>
      <c r="MG186" s="43">
        <f t="shared" si="3784"/>
        <v>0</v>
      </c>
      <c r="MH186" s="53">
        <f>'СДП (план)'!BH186</f>
        <v>0</v>
      </c>
      <c r="MI186" s="53">
        <f>'СДП (план)'!BI186</f>
        <v>0</v>
      </c>
      <c r="MJ186" s="66">
        <f t="shared" si="2554"/>
        <v>0</v>
      </c>
      <c r="MK186" s="66">
        <f t="shared" si="2555"/>
        <v>0</v>
      </c>
      <c r="ML186" s="53">
        <f t="shared" ref="ML186:MT186" si="4339">SUM(ML187:ML188)</f>
        <v>0</v>
      </c>
      <c r="MM186" s="53">
        <f t="shared" si="4339"/>
        <v>0</v>
      </c>
      <c r="MN186" s="53">
        <f t="shared" si="4339"/>
        <v>0</v>
      </c>
      <c r="MO186" s="53">
        <f t="shared" si="4339"/>
        <v>0</v>
      </c>
      <c r="MP186" s="53">
        <f t="shared" si="4339"/>
        <v>0</v>
      </c>
      <c r="MQ186" s="53">
        <f t="shared" si="4339"/>
        <v>0</v>
      </c>
      <c r="MR186" s="97">
        <f t="shared" si="4339"/>
        <v>0</v>
      </c>
      <c r="MS186" s="97">
        <f t="shared" si="4339"/>
        <v>0</v>
      </c>
      <c r="MT186" s="97">
        <f t="shared" si="4339"/>
        <v>0</v>
      </c>
      <c r="MU186" s="66">
        <f t="shared" si="2625"/>
        <v>0</v>
      </c>
      <c r="MV186" s="66">
        <f t="shared" si="2626"/>
        <v>0</v>
      </c>
      <c r="MW186" s="53">
        <f>'СДП (план)'!BJ186</f>
        <v>22</v>
      </c>
      <c r="MX186" s="53">
        <f>'СДП (план)'!BK186</f>
        <v>940788.30719999992</v>
      </c>
      <c r="MY186" s="66">
        <f t="shared" si="2556"/>
        <v>22</v>
      </c>
      <c r="MZ186" s="66">
        <f t="shared" si="2557"/>
        <v>940788.30719999992</v>
      </c>
      <c r="NA186" s="53">
        <f t="shared" ref="NA186:NI186" si="4340">SUM(NA187:NA188)</f>
        <v>18</v>
      </c>
      <c r="NB186" s="53">
        <f t="shared" si="4340"/>
        <v>510919.88</v>
      </c>
      <c r="NC186" s="53">
        <f t="shared" si="4340"/>
        <v>171</v>
      </c>
      <c r="ND186" s="53">
        <f t="shared" si="4340"/>
        <v>0</v>
      </c>
      <c r="NE186" s="53">
        <f t="shared" si="4340"/>
        <v>0</v>
      </c>
      <c r="NF186" s="53">
        <f t="shared" si="4340"/>
        <v>0</v>
      </c>
      <c r="NG186" s="97">
        <f t="shared" si="4340"/>
        <v>36.619999999999997</v>
      </c>
      <c r="NH186" s="97">
        <f t="shared" si="4340"/>
        <v>36.619999999999997</v>
      </c>
      <c r="NI186" s="97">
        <f t="shared" si="4340"/>
        <v>23.12</v>
      </c>
      <c r="NJ186" s="66">
        <f t="shared" si="2628"/>
        <v>-4</v>
      </c>
      <c r="NK186" s="66">
        <f t="shared" si="2629"/>
        <v>-429868.42719999992</v>
      </c>
      <c r="NL186" s="53">
        <f>'СДП (план)'!BL186</f>
        <v>7</v>
      </c>
      <c r="NM186" s="53">
        <f>'СДП (план)'!BM186</f>
        <v>132096.43440000003</v>
      </c>
      <c r="NN186" s="66">
        <f t="shared" si="2558"/>
        <v>7</v>
      </c>
      <c r="NO186" s="66">
        <f t="shared" si="2559"/>
        <v>132096.43440000003</v>
      </c>
      <c r="NP186" s="53">
        <f t="shared" ref="NP186:NX186" si="4341">SUM(NP187:NP188)</f>
        <v>23</v>
      </c>
      <c r="NQ186" s="53">
        <f t="shared" si="4341"/>
        <v>507256.43999999983</v>
      </c>
      <c r="NR186" s="53">
        <f t="shared" si="4341"/>
        <v>232</v>
      </c>
      <c r="NS186" s="53">
        <f t="shared" si="4341"/>
        <v>0</v>
      </c>
      <c r="NT186" s="53">
        <f t="shared" si="4341"/>
        <v>0</v>
      </c>
      <c r="NU186" s="53">
        <f t="shared" si="4341"/>
        <v>0</v>
      </c>
      <c r="NV186" s="97">
        <f t="shared" si="4341"/>
        <v>6.23</v>
      </c>
      <c r="NW186" s="97">
        <f t="shared" si="4341"/>
        <v>6.23</v>
      </c>
      <c r="NX186" s="97">
        <f t="shared" si="4341"/>
        <v>20.47</v>
      </c>
      <c r="NY186" s="66">
        <f t="shared" si="2560"/>
        <v>16</v>
      </c>
      <c r="NZ186" s="66">
        <f t="shared" si="2561"/>
        <v>375160.0055999998</v>
      </c>
      <c r="OA186" s="53">
        <f>'СДП (план)'!BN186</f>
        <v>0</v>
      </c>
      <c r="OB186" s="53">
        <f>'СДП (план)'!BO186</f>
        <v>0</v>
      </c>
      <c r="OC186" s="66">
        <f t="shared" si="2562"/>
        <v>0</v>
      </c>
      <c r="OD186" s="66">
        <f t="shared" si="2563"/>
        <v>0</v>
      </c>
      <c r="OE186" s="53">
        <f t="shared" ref="OE186:OM186" si="4342">SUM(OE187:OE188)</f>
        <v>0</v>
      </c>
      <c r="OF186" s="53">
        <f t="shared" si="4342"/>
        <v>0</v>
      </c>
      <c r="OG186" s="53"/>
      <c r="OH186" s="53">
        <f t="shared" si="4342"/>
        <v>0</v>
      </c>
      <c r="OI186" s="53">
        <f t="shared" si="4342"/>
        <v>0</v>
      </c>
      <c r="OJ186" s="53"/>
      <c r="OK186" s="97">
        <f t="shared" si="4342"/>
        <v>0</v>
      </c>
      <c r="OL186" s="97">
        <f t="shared" si="4342"/>
        <v>0</v>
      </c>
      <c r="OM186" s="97">
        <f t="shared" si="4342"/>
        <v>0</v>
      </c>
      <c r="ON186" s="66">
        <f t="shared" si="2564"/>
        <v>0</v>
      </c>
      <c r="OO186" s="66">
        <f t="shared" si="2565"/>
        <v>0</v>
      </c>
      <c r="OP186" s="53">
        <f>'СДП (план)'!BP186</f>
        <v>7</v>
      </c>
      <c r="OQ186" s="53">
        <f>'СДП (план)'!BQ186</f>
        <v>162205.092</v>
      </c>
      <c r="OR186" s="66">
        <f t="shared" si="2566"/>
        <v>7</v>
      </c>
      <c r="OS186" s="66">
        <f t="shared" si="2567"/>
        <v>162205.092</v>
      </c>
      <c r="OT186" s="53">
        <f t="shared" ref="OT186:PB186" si="4343">SUM(OT187:OT188)</f>
        <v>4</v>
      </c>
      <c r="OU186" s="53">
        <f t="shared" si="4343"/>
        <v>126710.78999999998</v>
      </c>
      <c r="OV186" s="53">
        <f t="shared" si="4343"/>
        <v>44</v>
      </c>
      <c r="OW186" s="53">
        <f t="shared" si="4343"/>
        <v>0</v>
      </c>
      <c r="OX186" s="53">
        <f t="shared" si="4343"/>
        <v>0</v>
      </c>
      <c r="OY186" s="53">
        <f t="shared" si="4343"/>
        <v>0</v>
      </c>
      <c r="OZ186" s="97">
        <f t="shared" si="4343"/>
        <v>7.65</v>
      </c>
      <c r="PA186" s="97">
        <f t="shared" si="4343"/>
        <v>7.65</v>
      </c>
      <c r="PB186" s="97">
        <f t="shared" si="4343"/>
        <v>4.9800000000000004</v>
      </c>
      <c r="PC186" s="66">
        <f t="shared" si="2568"/>
        <v>-3</v>
      </c>
      <c r="PD186" s="66">
        <f t="shared" si="2569"/>
        <v>-35494.302000000025</v>
      </c>
      <c r="PE186" s="53">
        <f>'СДП (план)'!BR186</f>
        <v>0</v>
      </c>
      <c r="PF186" s="53">
        <f>'СДП (план)'!BS186</f>
        <v>0</v>
      </c>
      <c r="PG186" s="66">
        <f t="shared" si="2570"/>
        <v>0</v>
      </c>
      <c r="PH186" s="66">
        <f t="shared" si="2571"/>
        <v>0</v>
      </c>
      <c r="PI186" s="53">
        <f t="shared" ref="PI186:QF186" si="4344">SUM(PI187:PI188)</f>
        <v>0</v>
      </c>
      <c r="PJ186" s="53">
        <f t="shared" si="4344"/>
        <v>0</v>
      </c>
      <c r="PK186" s="53">
        <f t="shared" si="4344"/>
        <v>0</v>
      </c>
      <c r="PL186" s="53">
        <f t="shared" si="4344"/>
        <v>0</v>
      </c>
      <c r="PM186" s="53">
        <f t="shared" si="4344"/>
        <v>0</v>
      </c>
      <c r="PN186" s="53">
        <f t="shared" si="4344"/>
        <v>0</v>
      </c>
      <c r="PO186" s="97">
        <f t="shared" si="4344"/>
        <v>0</v>
      </c>
      <c r="PP186" s="97">
        <f t="shared" si="4344"/>
        <v>0</v>
      </c>
      <c r="PQ186" s="97">
        <f t="shared" si="4344"/>
        <v>0</v>
      </c>
      <c r="PR186" s="66">
        <f t="shared" si="2572"/>
        <v>0</v>
      </c>
      <c r="PS186" s="66">
        <f t="shared" si="2573"/>
        <v>0</v>
      </c>
      <c r="PT186" s="53">
        <f>'СДП (план)'!BT186</f>
        <v>8</v>
      </c>
      <c r="PU186" s="53">
        <f>'СДП (план)'!BU186</f>
        <v>182916.78719999999</v>
      </c>
      <c r="PV186" s="66">
        <f t="shared" si="2574"/>
        <v>8</v>
      </c>
      <c r="PW186" s="66">
        <f t="shared" si="2575"/>
        <v>182916.78719999999</v>
      </c>
      <c r="PX186" s="53">
        <f t="shared" si="4344"/>
        <v>0</v>
      </c>
      <c r="PY186" s="53">
        <f t="shared" si="4344"/>
        <v>0</v>
      </c>
      <c r="PZ186" s="53">
        <f t="shared" si="4344"/>
        <v>0</v>
      </c>
      <c r="QA186" s="53">
        <f t="shared" si="4344"/>
        <v>0</v>
      </c>
      <c r="QB186" s="53">
        <f t="shared" si="4344"/>
        <v>0</v>
      </c>
      <c r="QC186" s="53">
        <f t="shared" si="4344"/>
        <v>0</v>
      </c>
      <c r="QD186" s="97">
        <f t="shared" si="4344"/>
        <v>7.12</v>
      </c>
      <c r="QE186" s="97">
        <f t="shared" si="4344"/>
        <v>7.12</v>
      </c>
      <c r="QF186" s="97">
        <f t="shared" si="4344"/>
        <v>0</v>
      </c>
      <c r="QG186" s="66">
        <f t="shared" si="2576"/>
        <v>-8</v>
      </c>
      <c r="QH186" s="66">
        <f t="shared" si="2577"/>
        <v>-182916.78719999999</v>
      </c>
      <c r="QI186" s="53">
        <f>'СДП (план)'!BV186</f>
        <v>4</v>
      </c>
      <c r="QJ186" s="53">
        <f>'СДП (план)'!BW186</f>
        <v>91458.393599999996</v>
      </c>
      <c r="QK186" s="66">
        <f t="shared" si="2578"/>
        <v>4</v>
      </c>
      <c r="QL186" s="66">
        <f t="shared" si="2579"/>
        <v>91458.393599999996</v>
      </c>
      <c r="QM186" s="53">
        <f t="shared" ref="QM186:RJ186" si="4345">SUM(QM187:QM188)</f>
        <v>1</v>
      </c>
      <c r="QN186" s="53">
        <f t="shared" si="4345"/>
        <v>22645.1</v>
      </c>
      <c r="QO186" s="53">
        <f t="shared" si="4345"/>
        <v>9</v>
      </c>
      <c r="QP186" s="53">
        <f t="shared" si="4345"/>
        <v>0</v>
      </c>
      <c r="QQ186" s="53">
        <f t="shared" si="4345"/>
        <v>0</v>
      </c>
      <c r="QR186" s="53">
        <f t="shared" si="4345"/>
        <v>0</v>
      </c>
      <c r="QS186" s="97">
        <f t="shared" si="4345"/>
        <v>3.56</v>
      </c>
      <c r="QT186" s="97">
        <f t="shared" si="4345"/>
        <v>3.56</v>
      </c>
      <c r="QU186" s="97">
        <f t="shared" si="4345"/>
        <v>0.89</v>
      </c>
      <c r="QV186" s="66">
        <f t="shared" si="4055"/>
        <v>-3</v>
      </c>
      <c r="QW186" s="66">
        <f t="shared" si="4056"/>
        <v>-68813.293600000005</v>
      </c>
      <c r="QX186" s="53">
        <f>'СДП (план)'!BX186</f>
        <v>0</v>
      </c>
      <c r="QY186" s="53">
        <f>'СДП (план)'!BY186</f>
        <v>0</v>
      </c>
      <c r="QZ186" s="66">
        <f t="shared" si="2580"/>
        <v>0</v>
      </c>
      <c r="RA186" s="66">
        <f t="shared" si="2581"/>
        <v>0</v>
      </c>
      <c r="RB186" s="53">
        <f t="shared" si="4345"/>
        <v>0</v>
      </c>
      <c r="RC186" s="53">
        <f t="shared" si="4345"/>
        <v>0</v>
      </c>
      <c r="RD186" s="53">
        <f t="shared" si="4345"/>
        <v>0</v>
      </c>
      <c r="RE186" s="53">
        <f t="shared" si="4345"/>
        <v>0</v>
      </c>
      <c r="RF186" s="53">
        <f t="shared" si="4345"/>
        <v>0</v>
      </c>
      <c r="RG186" s="53">
        <f t="shared" si="4345"/>
        <v>0</v>
      </c>
      <c r="RH186" s="97">
        <f t="shared" si="4345"/>
        <v>0</v>
      </c>
      <c r="RI186" s="97">
        <f t="shared" si="4345"/>
        <v>0</v>
      </c>
      <c r="RJ186" s="97">
        <f t="shared" si="4345"/>
        <v>0</v>
      </c>
      <c r="RK186" s="66">
        <f t="shared" si="2582"/>
        <v>0</v>
      </c>
      <c r="RL186" s="66">
        <f t="shared" si="2583"/>
        <v>0</v>
      </c>
      <c r="RM186" s="53">
        <f>'СДП (план)'!BZ186</f>
        <v>10</v>
      </c>
      <c r="RN186" s="53">
        <f>'СДП (план)'!CA186</f>
        <v>45290.2</v>
      </c>
      <c r="RO186" s="66">
        <f t="shared" si="2584"/>
        <v>10</v>
      </c>
      <c r="RP186" s="66">
        <f t="shared" si="2585"/>
        <v>45290.2</v>
      </c>
      <c r="RQ186" s="53">
        <f t="shared" ref="RQ186:RY186" si="4346">SUM(RQ187:RQ188)</f>
        <v>2</v>
      </c>
      <c r="RR186" s="53">
        <f t="shared" si="4346"/>
        <v>45290.2</v>
      </c>
      <c r="RS186" s="53">
        <f t="shared" si="4346"/>
        <v>21</v>
      </c>
      <c r="RT186" s="53">
        <f t="shared" si="4346"/>
        <v>0</v>
      </c>
      <c r="RU186" s="53">
        <f t="shared" si="4346"/>
        <v>0</v>
      </c>
      <c r="RV186" s="53">
        <f t="shared" si="4346"/>
        <v>0</v>
      </c>
      <c r="RW186" s="97">
        <f t="shared" si="4346"/>
        <v>8.9</v>
      </c>
      <c r="RX186" s="97">
        <f t="shared" si="4346"/>
        <v>8.9</v>
      </c>
      <c r="RY186" s="97">
        <f t="shared" si="4346"/>
        <v>1.78</v>
      </c>
      <c r="RZ186" s="66">
        <f t="shared" si="2586"/>
        <v>-8</v>
      </c>
      <c r="SA186" s="66">
        <f t="shared" si="2587"/>
        <v>0</v>
      </c>
      <c r="SB186" s="53">
        <f>'СДП (план)'!CB186</f>
        <v>0</v>
      </c>
      <c r="SC186" s="53">
        <f>'СДП (план)'!CC186</f>
        <v>0</v>
      </c>
      <c r="SD186" s="66">
        <f t="shared" si="4063"/>
        <v>0</v>
      </c>
      <c r="SE186" s="66">
        <f t="shared" si="4064"/>
        <v>0</v>
      </c>
      <c r="SF186" s="53">
        <f t="shared" ref="SF186:SN186" si="4347">SUM(SF187:SF188)</f>
        <v>0</v>
      </c>
      <c r="SG186" s="53">
        <f t="shared" si="4347"/>
        <v>0</v>
      </c>
      <c r="SH186" s="53">
        <f t="shared" si="4347"/>
        <v>0</v>
      </c>
      <c r="SI186" s="53">
        <f t="shared" si="4347"/>
        <v>0</v>
      </c>
      <c r="SJ186" s="53">
        <f t="shared" si="4347"/>
        <v>0</v>
      </c>
      <c r="SK186" s="53">
        <f t="shared" si="4347"/>
        <v>0</v>
      </c>
      <c r="SL186" s="97">
        <f t="shared" si="4347"/>
        <v>0</v>
      </c>
      <c r="SM186" s="97">
        <f t="shared" si="4347"/>
        <v>0</v>
      </c>
      <c r="SN186" s="97">
        <f t="shared" si="4347"/>
        <v>0</v>
      </c>
      <c r="SO186" s="66">
        <f t="shared" si="2588"/>
        <v>0</v>
      </c>
      <c r="SP186" s="66">
        <f t="shared" si="2589"/>
        <v>0</v>
      </c>
      <c r="SQ186" s="53">
        <f>'СДП (план)'!CD186</f>
        <v>0</v>
      </c>
      <c r="SR186" s="53">
        <f>'СДП (план)'!CE186</f>
        <v>0</v>
      </c>
      <c r="SS186" s="66">
        <f t="shared" si="4068"/>
        <v>0</v>
      </c>
      <c r="ST186" s="66">
        <f t="shared" si="4069"/>
        <v>0</v>
      </c>
      <c r="SU186" s="53">
        <f t="shared" ref="SU186:TC186" si="4348">SUM(SU187:SU188)</f>
        <v>0</v>
      </c>
      <c r="SV186" s="53">
        <f t="shared" si="4348"/>
        <v>0</v>
      </c>
      <c r="SW186" s="53">
        <f t="shared" si="4348"/>
        <v>0</v>
      </c>
      <c r="SX186" s="53">
        <f t="shared" si="4348"/>
        <v>0</v>
      </c>
      <c r="SY186" s="53">
        <f t="shared" si="4348"/>
        <v>0</v>
      </c>
      <c r="SZ186" s="53">
        <f t="shared" si="4348"/>
        <v>0</v>
      </c>
      <c r="TA186" s="97">
        <f t="shared" si="4348"/>
        <v>0</v>
      </c>
      <c r="TB186" s="97">
        <f t="shared" si="4348"/>
        <v>0</v>
      </c>
      <c r="TC186" s="97">
        <f t="shared" si="4348"/>
        <v>0</v>
      </c>
      <c r="TD186" s="66">
        <f t="shared" si="2590"/>
        <v>0</v>
      </c>
      <c r="TE186" s="66">
        <f t="shared" si="2591"/>
        <v>0</v>
      </c>
      <c r="TF186" s="14">
        <f>'СДП (план)'!CF186</f>
        <v>0</v>
      </c>
      <c r="TG186" s="14">
        <f>'СДП (план)'!CG186</f>
        <v>0</v>
      </c>
      <c r="TH186" s="66">
        <f t="shared" ref="TH186" si="4349">SUM(TF186/12*$A$2)</f>
        <v>0</v>
      </c>
      <c r="TI186" s="66">
        <f t="shared" ref="TI186" si="4350">SUM(TG186/12*$A$2)</f>
        <v>0</v>
      </c>
      <c r="TJ186" s="53">
        <f t="shared" ref="TJ186:TR186" si="4351">SUM(TJ187:TJ188)</f>
        <v>0</v>
      </c>
      <c r="TK186" s="53">
        <f t="shared" si="4351"/>
        <v>0</v>
      </c>
      <c r="TL186" s="53">
        <f t="shared" si="4351"/>
        <v>0</v>
      </c>
      <c r="TM186" s="53">
        <f t="shared" si="4351"/>
        <v>0</v>
      </c>
      <c r="TN186" s="53">
        <f t="shared" si="4351"/>
        <v>0</v>
      </c>
      <c r="TO186" s="53"/>
      <c r="TP186" s="97">
        <f t="shared" si="4351"/>
        <v>0</v>
      </c>
      <c r="TQ186" s="97">
        <f t="shared" si="4351"/>
        <v>0</v>
      </c>
      <c r="TR186" s="97">
        <f t="shared" si="4351"/>
        <v>0</v>
      </c>
      <c r="TS186" s="66">
        <f t="shared" si="2592"/>
        <v>0</v>
      </c>
      <c r="TT186" s="66">
        <f t="shared" si="2593"/>
        <v>0</v>
      </c>
      <c r="TU186" s="66">
        <f>'СДП (план)'!CH186</f>
        <v>0</v>
      </c>
      <c r="TV186" s="66">
        <f>'СДП (план)'!CI186</f>
        <v>0</v>
      </c>
      <c r="TW186" s="66">
        <f t="shared" si="2594"/>
        <v>0</v>
      </c>
      <c r="TX186" s="66">
        <f t="shared" si="2595"/>
        <v>0</v>
      </c>
      <c r="TY186" s="154"/>
      <c r="TZ186" s="154"/>
      <c r="UA186" s="154"/>
      <c r="UB186" s="154"/>
      <c r="UC186" s="154"/>
      <c r="UD186" s="154"/>
      <c r="UE186" s="97">
        <f t="shared" ref="UE186:UG186" si="4352">SUM(UE187:UE188)</f>
        <v>0</v>
      </c>
      <c r="UF186" s="97">
        <f t="shared" si="4352"/>
        <v>0</v>
      </c>
      <c r="UG186" s="97">
        <f t="shared" si="4352"/>
        <v>0</v>
      </c>
      <c r="UH186" s="66">
        <f t="shared" si="4081"/>
        <v>0</v>
      </c>
      <c r="UI186" s="66">
        <f t="shared" si="4082"/>
        <v>0</v>
      </c>
      <c r="UJ186" s="66"/>
      <c r="UK186" s="66"/>
      <c r="UL186" s="66"/>
      <c r="UM186" s="66"/>
      <c r="UN186" s="66"/>
      <c r="UO186" s="66"/>
      <c r="UP186" s="66"/>
      <c r="UQ186" s="66"/>
      <c r="UR186" s="66"/>
      <c r="US186" s="66"/>
      <c r="UT186" s="66"/>
      <c r="UU186" s="66"/>
      <c r="UV186" s="66"/>
      <c r="UW186" s="43">
        <f t="shared" si="3751"/>
        <v>0</v>
      </c>
      <c r="UX186" s="43">
        <f t="shared" si="3752"/>
        <v>0</v>
      </c>
      <c r="UY186" s="97">
        <f>'СДП (план)'!CN186</f>
        <v>136</v>
      </c>
      <c r="UZ186" s="97">
        <f>'СДП (план)'!CO186</f>
        <v>3143844.8032000004</v>
      </c>
      <c r="VA186" s="43">
        <f t="shared" si="3921"/>
        <v>136</v>
      </c>
      <c r="VB186" s="43">
        <f t="shared" si="3922"/>
        <v>3143844.8032000004</v>
      </c>
      <c r="VC186" s="97">
        <f>SUM(VC187:VC188)</f>
        <v>113</v>
      </c>
      <c r="VD186" s="97">
        <f t="shared" ref="VD186:VM186" si="4353">SUM(VD187:VD188)</f>
        <v>2699224.9199999995</v>
      </c>
      <c r="VE186" s="97">
        <f t="shared" si="4353"/>
        <v>1060</v>
      </c>
      <c r="VF186" s="97">
        <f t="shared" si="4353"/>
        <v>1</v>
      </c>
      <c r="VG186" s="97">
        <f t="shared" si="4353"/>
        <v>18870.919999999998</v>
      </c>
      <c r="VH186" s="97">
        <f t="shared" si="4353"/>
        <v>11</v>
      </c>
      <c r="VI186" s="97">
        <f t="shared" si="4353"/>
        <v>139.50000000000003</v>
      </c>
      <c r="VJ186" s="97">
        <f t="shared" si="4353"/>
        <v>139.50000000000003</v>
      </c>
      <c r="VK186" s="97">
        <f t="shared" si="4353"/>
        <v>109.09</v>
      </c>
      <c r="VL186" s="66">
        <f t="shared" si="4353"/>
        <v>-23</v>
      </c>
      <c r="VM186" s="66">
        <f t="shared" si="4353"/>
        <v>-444619.88320000103</v>
      </c>
    </row>
    <row r="187" spans="1:585" s="32" customFormat="1" ht="25.5" x14ac:dyDescent="0.2">
      <c r="A187" s="171"/>
      <c r="B187" s="171">
        <v>120</v>
      </c>
      <c r="C187" s="245" t="s">
        <v>397</v>
      </c>
      <c r="D187" s="394" t="s">
        <v>208</v>
      </c>
      <c r="E187" s="370">
        <v>16026</v>
      </c>
      <c r="F187" s="136">
        <v>16828</v>
      </c>
      <c r="G187" s="371">
        <v>2.31</v>
      </c>
      <c r="H187" s="372"/>
      <c r="I187" s="373">
        <v>1</v>
      </c>
      <c r="J187" s="457">
        <v>0.9</v>
      </c>
      <c r="K187" s="184"/>
      <c r="L187" s="1">
        <v>1.4</v>
      </c>
      <c r="M187" s="1">
        <v>1.68</v>
      </c>
      <c r="N187" s="1">
        <v>2.23</v>
      </c>
      <c r="O187" s="9">
        <v>2.57</v>
      </c>
      <c r="P187" s="44">
        <f>'СДП (план)'!P187</f>
        <v>0</v>
      </c>
      <c r="Q187" s="44">
        <f>'СДП (план)'!Q187</f>
        <v>0</v>
      </c>
      <c r="R187" s="43">
        <f t="shared" si="2482"/>
        <v>0</v>
      </c>
      <c r="S187" s="43">
        <f t="shared" si="2483"/>
        <v>0</v>
      </c>
      <c r="T187" s="43">
        <f>VLOOKUP($C187,'факт СДП 12 мес'!$D$8:$HP$287,9,0)</f>
        <v>0</v>
      </c>
      <c r="U187" s="43">
        <f>VLOOKUP($C187,'факт СДП 12 мес'!$D$8:$HP$287,10,0)</f>
        <v>0</v>
      </c>
      <c r="V187" s="43">
        <f>VLOOKUP($C187,'факт СДП 12 мес'!$D$8:$HP$287,11,0)</f>
        <v>0</v>
      </c>
      <c r="W187" s="43">
        <f>VLOOKUP($C187,'факт СДП 12 мес'!$D$8:$HP$287,12,0)</f>
        <v>0</v>
      </c>
      <c r="X187" s="43">
        <f>VLOOKUP($C187,'факт СДП 12 мес'!$D$8:$HP$287,13,0)</f>
        <v>0</v>
      </c>
      <c r="Y187" s="43">
        <f>VLOOKUP($C187,'факт СДП 12 мес'!$D$8:$HP$287,14,0)</f>
        <v>0</v>
      </c>
      <c r="Z187" s="43">
        <f t="shared" ref="Z187:Z188" si="4354">SUM(P187*$G187)</f>
        <v>0</v>
      </c>
      <c r="AA187" s="43">
        <f t="shared" ref="AA187:AA188" si="4355">SUM(R187*$G187)</f>
        <v>0</v>
      </c>
      <c r="AB187" s="43">
        <f t="shared" ref="AB187:AB188" si="4356">SUM(T187*$G187)</f>
        <v>0</v>
      </c>
      <c r="AC187" s="43">
        <f t="shared" ref="AC187:AC188" si="4357">SUM(T187-R187)</f>
        <v>0</v>
      </c>
      <c r="AD187" s="43">
        <f t="shared" si="4316"/>
        <v>0</v>
      </c>
      <c r="AE187" s="135">
        <f>'СДП (план)'!R187</f>
        <v>0</v>
      </c>
      <c r="AF187" s="135">
        <f>'СДП (план)'!S187</f>
        <v>0</v>
      </c>
      <c r="AG187" s="43">
        <f t="shared" si="2484"/>
        <v>0</v>
      </c>
      <c r="AH187" s="43">
        <f t="shared" si="2485"/>
        <v>0</v>
      </c>
      <c r="AI187" s="43">
        <f>VLOOKUP($C187,'факт СДП 12 мес'!$D$8:$HP$287,3,0)</f>
        <v>0</v>
      </c>
      <c r="AJ187" s="43">
        <f>VLOOKUP($C187,'факт СДП 12 мес'!$D$8:$HP$287,4,0)</f>
        <v>0</v>
      </c>
      <c r="AK187" s="43">
        <f>VLOOKUP($C187,'факт СДП 12 мес'!$D$8:$HP$287,5,0)</f>
        <v>0</v>
      </c>
      <c r="AL187" s="43">
        <f>VLOOKUP($C187,'факт СДП 12 мес'!$D$8:$HP$287,6,0)</f>
        <v>0</v>
      </c>
      <c r="AM187" s="43">
        <f>VLOOKUP($C187,'факт СДП 12 мес'!$D$8:$HP$287,7,0)</f>
        <v>0</v>
      </c>
      <c r="AN187" s="43">
        <f>VLOOKUP($C187,'факт СДП 12 мес'!$D$8:$HP$287,8,0)</f>
        <v>0</v>
      </c>
      <c r="AO187" s="43">
        <f t="shared" ref="AO187:AO188" si="4358">SUM(AE187*$G187)</f>
        <v>0</v>
      </c>
      <c r="AP187" s="43">
        <f t="shared" ref="AP187:AP188" si="4359">SUM(AG187*$G187)</f>
        <v>0</v>
      </c>
      <c r="AQ187" s="43">
        <f t="shared" ref="AQ187:AQ188" si="4360">SUM(AI187*$G187)</f>
        <v>0</v>
      </c>
      <c r="AR187" s="43">
        <f t="shared" ref="AR187:AR188" si="4361">SUM(AI187-AG187)</f>
        <v>0</v>
      </c>
      <c r="AS187" s="43">
        <f t="shared" si="2599"/>
        <v>0</v>
      </c>
      <c r="AT187" s="44">
        <f>'СДП (план)'!T187</f>
        <v>0</v>
      </c>
      <c r="AU187" s="43">
        <f>'СДП (план)'!U187</f>
        <v>0</v>
      </c>
      <c r="AV187" s="43">
        <f t="shared" si="2486"/>
        <v>0</v>
      </c>
      <c r="AW187" s="43">
        <f t="shared" si="2487"/>
        <v>0</v>
      </c>
      <c r="AX187" s="43">
        <f>VLOOKUP($C187,'факт СДП 12 мес'!$D$8:$HP$287,159,0)</f>
        <v>0</v>
      </c>
      <c r="AY187" s="43">
        <f>VLOOKUP($C187,'факт СДП 12 мес'!$D$8:$HP$287,160,0)</f>
        <v>0</v>
      </c>
      <c r="AZ187" s="43">
        <f>VLOOKUP($C187,'факт СДП 12 мес'!$D$8:$HP$287,161,0)</f>
        <v>0</v>
      </c>
      <c r="BA187" s="43">
        <f>VLOOKUP($C187,'факт СДП 12 мес'!$D$8:$HP$287,162,0)</f>
        <v>0</v>
      </c>
      <c r="BB187" s="43">
        <f>VLOOKUP($C187,'факт СДП 12 мес'!$D$8:$HP$287,163,0)</f>
        <v>0</v>
      </c>
      <c r="BC187" s="43">
        <f>VLOOKUP($C187,'факт СДП 12 мес'!$D$8:$HP$287,164,0)</f>
        <v>0</v>
      </c>
      <c r="BD187" s="43">
        <f t="shared" ref="BD187:BD188" si="4362">SUM(AT187*$G187)</f>
        <v>0</v>
      </c>
      <c r="BE187" s="43">
        <f t="shared" ref="BE187:BE188" si="4363">SUM(AV187*$G187)</f>
        <v>0</v>
      </c>
      <c r="BF187" s="43">
        <f t="shared" ref="BF187:BF188" si="4364">SUM(AX187*$G187)</f>
        <v>0</v>
      </c>
      <c r="BG187" s="43">
        <f t="shared" si="3962"/>
        <v>0</v>
      </c>
      <c r="BH187" s="43">
        <f t="shared" si="3963"/>
        <v>0</v>
      </c>
      <c r="BI187" s="87">
        <f>'СДП (план)'!V187</f>
        <v>0</v>
      </c>
      <c r="BJ187" s="3">
        <f>'СДП (план)'!W187</f>
        <v>0</v>
      </c>
      <c r="BK187" s="43">
        <f t="shared" si="2488"/>
        <v>0</v>
      </c>
      <c r="BL187" s="43">
        <f t="shared" si="2489"/>
        <v>0</v>
      </c>
      <c r="BM187" s="43">
        <f>VLOOKUP($C187,'факт СДП 12 мес'!$D$8:$HP$287,21,0)</f>
        <v>0</v>
      </c>
      <c r="BN187" s="43">
        <f>VLOOKUP($C187,'факт СДП 12 мес'!$D$8:$HP$287,22,0)</f>
        <v>0</v>
      </c>
      <c r="BO187" s="43">
        <f>VLOOKUP($C187,'факт СДП 12 мес'!$D$8:$HP$287,23,0)</f>
        <v>0</v>
      </c>
      <c r="BP187" s="43">
        <f>VLOOKUP($C187,'факт СДП 12 мес'!$D$8:$HP$287,24,0)</f>
        <v>0</v>
      </c>
      <c r="BQ187" s="43">
        <f>VLOOKUP($C187,'факт СДП 12 мес'!$D$8:$HP$287,25,0)</f>
        <v>0</v>
      </c>
      <c r="BR187" s="43">
        <f>VLOOKUP($C187,'факт СДП 12 мес'!$D$8:$HP$287,26,0)</f>
        <v>0</v>
      </c>
      <c r="BS187" s="43">
        <f t="shared" ref="BS187:BS188" si="4365">SUM(BI187*$G187)</f>
        <v>0</v>
      </c>
      <c r="BT187" s="43">
        <f t="shared" ref="BT187:BT188" si="4366">SUM(BK187*$G187)</f>
        <v>0</v>
      </c>
      <c r="BU187" s="43">
        <f t="shared" ref="BU187:BU188" si="4367">SUM(BM187*$G187)</f>
        <v>0</v>
      </c>
      <c r="BV187" s="43">
        <f t="shared" si="3967"/>
        <v>0</v>
      </c>
      <c r="BW187" s="43">
        <f t="shared" si="3968"/>
        <v>0</v>
      </c>
      <c r="BX187" s="44">
        <f>'СДП (план)'!X187</f>
        <v>0</v>
      </c>
      <c r="BY187" s="43">
        <f>'СДП (план)'!Y187</f>
        <v>0</v>
      </c>
      <c r="BZ187" s="43">
        <f t="shared" si="2490"/>
        <v>0</v>
      </c>
      <c r="CA187" s="43">
        <f t="shared" si="2491"/>
        <v>0</v>
      </c>
      <c r="CB187" s="43">
        <f>VLOOKUP($C187,'факт СДП 12 мес'!$D$8:$HP$287,15,0)</f>
        <v>0</v>
      </c>
      <c r="CC187" s="43">
        <f>VLOOKUP($C187,'факт СДП 12 мес'!$D$8:$HP$287,16,0)</f>
        <v>0</v>
      </c>
      <c r="CD187" s="43">
        <f>VLOOKUP($C187,'факт СДП 12 мес'!$D$8:$HP$287,17,0)</f>
        <v>0</v>
      </c>
      <c r="CE187" s="43">
        <f>VLOOKUP($C187,'факт СДП 12 мес'!$D$8:$HP$287,18,0)</f>
        <v>0</v>
      </c>
      <c r="CF187" s="43">
        <f>VLOOKUP($C187,'факт СДП 12 мес'!$D$8:$HP$287,19,0)</f>
        <v>0</v>
      </c>
      <c r="CG187" s="43">
        <f>VLOOKUP($C187,'факт СДП 12 мес'!$D$8:$HP$287,20,0)</f>
        <v>0</v>
      </c>
      <c r="CH187" s="43">
        <f t="shared" ref="CH187:CH188" si="4368">SUM(BX187*$G187)</f>
        <v>0</v>
      </c>
      <c r="CI187" s="43">
        <f t="shared" ref="CI187:CI188" si="4369">SUM(BZ187*$G187)</f>
        <v>0</v>
      </c>
      <c r="CJ187" s="43">
        <f t="shared" ref="CJ187:CJ188" si="4370">SUM(CB187*$G187)</f>
        <v>0</v>
      </c>
      <c r="CK187" s="43">
        <f t="shared" si="3763"/>
        <v>0</v>
      </c>
      <c r="CL187" s="43">
        <f t="shared" si="3764"/>
        <v>0</v>
      </c>
      <c r="CM187" s="45">
        <f>'СДП (план)'!Z187</f>
        <v>0</v>
      </c>
      <c r="CN187" s="43">
        <f>'СДП (план)'!AA187</f>
        <v>0</v>
      </c>
      <c r="CO187" s="43">
        <f t="shared" si="2492"/>
        <v>0</v>
      </c>
      <c r="CP187" s="43">
        <f t="shared" si="2493"/>
        <v>0</v>
      </c>
      <c r="CQ187" s="43">
        <f>VLOOKUP($C187,'факт СДП 12 мес'!$D$8:$HP$287,165,0)</f>
        <v>0</v>
      </c>
      <c r="CR187" s="43">
        <f>VLOOKUP($C187,'факт СДП 12 мес'!$D$8:$HP$287,166,0)</f>
        <v>0</v>
      </c>
      <c r="CS187" s="43">
        <f>VLOOKUP($C187,'факт СДП 12 мес'!$D$8:$HP$287,167,0)</f>
        <v>0</v>
      </c>
      <c r="CT187" s="43">
        <f>VLOOKUP($C187,'факт СДП 12 мес'!$D$8:$HP$287,168,0)</f>
        <v>0</v>
      </c>
      <c r="CU187" s="43">
        <f>VLOOKUP($C187,'факт СДП 12 мес'!$D$8:$HP$287,169,0)</f>
        <v>0</v>
      </c>
      <c r="CV187" s="43">
        <f>VLOOKUP($C187,'факт СДП 12 мес'!$D$8:$HP$287,170,0)</f>
        <v>0</v>
      </c>
      <c r="CW187" s="43">
        <f t="shared" ref="CW187:CW188" si="4371">SUM(CM187*$G187)</f>
        <v>0</v>
      </c>
      <c r="CX187" s="43">
        <f t="shared" ref="CX187:CX188" si="4372">SUM(CO187*$G187)</f>
        <v>0</v>
      </c>
      <c r="CY187" s="43">
        <f t="shared" ref="CY187:CY188" si="4373">SUM(CQ187*$G187)</f>
        <v>0</v>
      </c>
      <c r="CZ187" s="43">
        <f t="shared" si="2494"/>
        <v>0</v>
      </c>
      <c r="DA187" s="43">
        <f t="shared" si="2495"/>
        <v>0</v>
      </c>
      <c r="DB187" s="5">
        <f>'СДП (план)'!AB187</f>
        <v>0</v>
      </c>
      <c r="DC187" s="3">
        <f>'СДП (план)'!AC187</f>
        <v>0</v>
      </c>
      <c r="DD187" s="43">
        <f t="shared" si="2496"/>
        <v>0</v>
      </c>
      <c r="DE187" s="43">
        <f t="shared" si="2497"/>
        <v>0</v>
      </c>
      <c r="DF187" s="43">
        <f>VLOOKUP($C187,'факт СДП 12 мес'!$D$8:$HP$287,57,0)</f>
        <v>0</v>
      </c>
      <c r="DG187" s="43">
        <f>VLOOKUP($C187,'факт СДП 12 мес'!$D$8:$HP$287,58,0)</f>
        <v>0</v>
      </c>
      <c r="DH187" s="43">
        <f>VLOOKUP($C187,'факт СДП 12 мес'!$D$8:$HP$287,59,0)</f>
        <v>0</v>
      </c>
      <c r="DI187" s="43">
        <f>VLOOKUP($C187,'факт СДП 12 мес'!$D$8:$HP$287,60,0)</f>
        <v>0</v>
      </c>
      <c r="DJ187" s="43">
        <f>VLOOKUP($C187,'факт СДП 12 мес'!$D$8:$HP$287,61,0)</f>
        <v>0</v>
      </c>
      <c r="DK187" s="43">
        <f>VLOOKUP($C187,'факт СДП 12 мес'!$D$8:$HP$287,62,0)</f>
        <v>0</v>
      </c>
      <c r="DL187" s="43">
        <f t="shared" ref="DL187:DL188" si="4374">SUM(DB187*$G187)</f>
        <v>0</v>
      </c>
      <c r="DM187" s="43">
        <f t="shared" ref="DM187:DM188" si="4375">SUM(DD187*$G187)</f>
        <v>0</v>
      </c>
      <c r="DN187" s="43">
        <f t="shared" ref="DN187:DN188" si="4376">SUM(DF187*$G187)</f>
        <v>0</v>
      </c>
      <c r="DO187" s="43">
        <f t="shared" si="2498"/>
        <v>0</v>
      </c>
      <c r="DP187" s="43">
        <f t="shared" si="2499"/>
        <v>0</v>
      </c>
      <c r="DQ187" s="5">
        <f>'СДП (план)'!AD187</f>
        <v>0</v>
      </c>
      <c r="DR187" s="3">
        <f>'СДП (план)'!AE187</f>
        <v>0</v>
      </c>
      <c r="DS187" s="43">
        <f t="shared" si="2500"/>
        <v>0</v>
      </c>
      <c r="DT187" s="43">
        <f t="shared" si="2501"/>
        <v>0</v>
      </c>
      <c r="DU187" s="43">
        <f>VLOOKUP($C187,'факт СДП 12 мес'!$D$8:$HP$287,33,0)</f>
        <v>0</v>
      </c>
      <c r="DV187" s="43">
        <f>VLOOKUP($C187,'факт СДП 12 мес'!$D$8:$HP$287,34,0)</f>
        <v>0</v>
      </c>
      <c r="DW187" s="43">
        <f>VLOOKUP($C187,'факт СДП 12 мес'!$D$8:$HP$287,35,0)</f>
        <v>0</v>
      </c>
      <c r="DX187" s="43">
        <f>VLOOKUP($C187,'факт СДП 12 мес'!$D$8:$HP$287,36,0)</f>
        <v>0</v>
      </c>
      <c r="DY187" s="43">
        <f>VLOOKUP($C187,'факт СДП 12 мес'!$D$8:$HP$287,37,0)</f>
        <v>0</v>
      </c>
      <c r="DZ187" s="43">
        <f>VLOOKUP($C187,'факт СДП 12 мес'!$D$8:$HP$287,38,0)</f>
        <v>0</v>
      </c>
      <c r="EA187" s="43">
        <f t="shared" ref="EA187:EA188" si="4377">SUM(DQ187*$G187)</f>
        <v>0</v>
      </c>
      <c r="EB187" s="43">
        <f t="shared" ref="EB187:EB188" si="4378">SUM(DS187*$G187)</f>
        <v>0</v>
      </c>
      <c r="EC187" s="43">
        <f t="shared" ref="EC187:EC188" si="4379">SUM(DU187*$G187)</f>
        <v>0</v>
      </c>
      <c r="ED187" s="43">
        <f t="shared" ref="ED187:ED188" si="4380">SUM(DU187-DS187)</f>
        <v>0</v>
      </c>
      <c r="EE187" s="43">
        <f t="shared" si="2607"/>
        <v>0</v>
      </c>
      <c r="EF187" s="5">
        <f>'СДП (план)'!AF187</f>
        <v>0</v>
      </c>
      <c r="EG187" s="3">
        <f>'СДП (план)'!AG187</f>
        <v>0</v>
      </c>
      <c r="EH187" s="43">
        <f t="shared" si="2502"/>
        <v>0</v>
      </c>
      <c r="EI187" s="43">
        <f t="shared" si="2503"/>
        <v>0</v>
      </c>
      <c r="EJ187" s="43">
        <f>VLOOKUP($C187,'факт СДП 12 мес'!$D$8:$HP$287,27,0)</f>
        <v>0</v>
      </c>
      <c r="EK187" s="43">
        <f>VLOOKUP($C187,'факт СДП 12 мес'!$D$8:$HP$287,28,0)</f>
        <v>0</v>
      </c>
      <c r="EL187" s="43">
        <f>VLOOKUP($C187,'факт СДП 12 мес'!$D$8:$HP$287,29,0)</f>
        <v>0</v>
      </c>
      <c r="EM187" s="43">
        <f>VLOOKUP($C187,'факт СДП 12 мес'!$D$8:$HP$287,30,0)</f>
        <v>0</v>
      </c>
      <c r="EN187" s="43">
        <f>VLOOKUP($C187,'факт СДП 12 мес'!$D$8:$HP$287,31,0)</f>
        <v>0</v>
      </c>
      <c r="EO187" s="43">
        <f>VLOOKUP($C187,'факт СДП 12 мес'!$D$8:$HP$287,32,0)</f>
        <v>0</v>
      </c>
      <c r="EP187" s="43">
        <f t="shared" ref="EP187:EP188" si="4381">SUM(EF187*$G187)</f>
        <v>0</v>
      </c>
      <c r="EQ187" s="43">
        <f t="shared" ref="EQ187:EQ188" si="4382">SUM(EH187*$G187)</f>
        <v>0</v>
      </c>
      <c r="ER187" s="43">
        <f t="shared" ref="ER187:ER188" si="4383">SUM(EJ187*$G187)</f>
        <v>0</v>
      </c>
      <c r="ES187" s="43">
        <f t="shared" ref="ES187:ES188" si="4384">SUM(EJ187-EH187)</f>
        <v>0</v>
      </c>
      <c r="ET187" s="43">
        <f t="shared" si="2610"/>
        <v>0</v>
      </c>
      <c r="EU187" s="44">
        <f>'СДП (план)'!AH187</f>
        <v>0</v>
      </c>
      <c r="EV187" s="43">
        <f>'СДП (план)'!AI187</f>
        <v>0</v>
      </c>
      <c r="EW187" s="43">
        <f t="shared" si="2504"/>
        <v>0</v>
      </c>
      <c r="EX187" s="43">
        <f t="shared" si="2505"/>
        <v>0</v>
      </c>
      <c r="EY187" s="43">
        <f>VLOOKUP($C187,'факт СДП 12 мес'!$D$8:$HP$287,87,0)</f>
        <v>0</v>
      </c>
      <c r="EZ187" s="43">
        <f>VLOOKUP($C187,'факт СДП 12 мес'!$D$8:$HP$287,88,0)</f>
        <v>0</v>
      </c>
      <c r="FA187" s="43">
        <f>VLOOKUP($C187,'факт СДП 12 мес'!$D$8:$HP$287,89,0)</f>
        <v>0</v>
      </c>
      <c r="FB187" s="43">
        <f>VLOOKUP($C187,'факт СДП 12 мес'!$D$8:$HP$287,90,0)</f>
        <v>0</v>
      </c>
      <c r="FC187" s="43">
        <f>VLOOKUP($C187,'факт СДП 12 мес'!$D$8:$HP$287,91,0)</f>
        <v>0</v>
      </c>
      <c r="FD187" s="43">
        <f>VLOOKUP($C187,'факт СДП 12 мес'!$D$8:$HP$287,92,0)</f>
        <v>0</v>
      </c>
      <c r="FE187" s="43">
        <f t="shared" ref="FE187:FE188" si="4385">SUM(EU187*$G187)</f>
        <v>0</v>
      </c>
      <c r="FF187" s="43">
        <f t="shared" ref="FF187:FF188" si="4386">SUM(EW187*$G187)</f>
        <v>0</v>
      </c>
      <c r="FG187" s="43">
        <f t="shared" ref="FG187:FG188" si="4387">SUM(EY187*$G187)</f>
        <v>0</v>
      </c>
      <c r="FH187" s="43">
        <f t="shared" si="2506"/>
        <v>0</v>
      </c>
      <c r="FI187" s="43">
        <f t="shared" si="2507"/>
        <v>0</v>
      </c>
      <c r="FJ187" s="44">
        <f>'СДП (план)'!AJ187</f>
        <v>0</v>
      </c>
      <c r="FK187" s="43">
        <f>'СДП (план)'!AK187</f>
        <v>0</v>
      </c>
      <c r="FL187" s="43">
        <f t="shared" si="2508"/>
        <v>0</v>
      </c>
      <c r="FM187" s="43">
        <f t="shared" si="2509"/>
        <v>0</v>
      </c>
      <c r="FN187" s="43">
        <f>VLOOKUP($C187,'факт СДП 12 мес'!$D$8:$HP$287,39,0)</f>
        <v>0</v>
      </c>
      <c r="FO187" s="43">
        <f>VLOOKUP($C187,'факт СДП 12 мес'!$D$8:$HP$287,40,0)</f>
        <v>0</v>
      </c>
      <c r="FP187" s="43">
        <f>VLOOKUP($C187,'факт СДП 12 мес'!$D$8:$HP$287,41,0)</f>
        <v>0</v>
      </c>
      <c r="FQ187" s="43">
        <f>VLOOKUP($C187,'факт СДП 12 мес'!$D$8:$HP$287,42,0)</f>
        <v>0</v>
      </c>
      <c r="FR187" s="43">
        <f>VLOOKUP($C187,'факт СДП 12 мес'!$D$8:$HP$287,43,0)</f>
        <v>0</v>
      </c>
      <c r="FS187" s="43">
        <f>VLOOKUP($C187,'факт СДП 12 мес'!$D$8:$HP$287,44,0)</f>
        <v>0</v>
      </c>
      <c r="FT187" s="43">
        <f t="shared" ref="FT187:FT188" si="4388">SUM(FJ187*$G187)</f>
        <v>0</v>
      </c>
      <c r="FU187" s="43">
        <f t="shared" ref="FU187:FU188" si="4389">SUM(FL187*$G187)</f>
        <v>0</v>
      </c>
      <c r="FV187" s="43">
        <f t="shared" ref="FV187:FV188" si="4390">SUM(FN187*$G187)</f>
        <v>0</v>
      </c>
      <c r="FW187" s="43">
        <f t="shared" si="2510"/>
        <v>0</v>
      </c>
      <c r="FX187" s="43">
        <f t="shared" si="2511"/>
        <v>0</v>
      </c>
      <c r="FY187" s="44">
        <f>'СДП (план)'!AL187</f>
        <v>0</v>
      </c>
      <c r="FZ187" s="43">
        <f>'СДП (план)'!AM187</f>
        <v>0</v>
      </c>
      <c r="GA187" s="43">
        <f t="shared" si="2512"/>
        <v>0</v>
      </c>
      <c r="GB187" s="43">
        <f t="shared" si="2513"/>
        <v>0</v>
      </c>
      <c r="GC187" s="43">
        <f>VLOOKUP($C187,'факт СДП 12 мес'!$D$8:$HP$287,45,0)</f>
        <v>0</v>
      </c>
      <c r="GD187" s="43">
        <f>VLOOKUP($C187,'факт СДП 12 мес'!$D$8:$HP$287,46,0)</f>
        <v>0</v>
      </c>
      <c r="GE187" s="43">
        <f>VLOOKUP($C187,'факт СДП 12 мес'!$D$8:$HP$287,47,0)</f>
        <v>0</v>
      </c>
      <c r="GF187" s="43">
        <f>VLOOKUP($C187,'факт СДП 12 мес'!$D$8:$HP$287,48,0)</f>
        <v>0</v>
      </c>
      <c r="GG187" s="43">
        <f>VLOOKUP($C187,'факт СДП 12 мес'!$D$8:$HP$287,49,0)</f>
        <v>0</v>
      </c>
      <c r="GH187" s="43">
        <f>VLOOKUP($C187,'факт СДП 12 мес'!$D$8:$HP$287,50,0)</f>
        <v>0</v>
      </c>
      <c r="GI187" s="43">
        <f t="shared" ref="GI187:GI188" si="4391">SUM(FY187*$G187)</f>
        <v>0</v>
      </c>
      <c r="GJ187" s="43">
        <f t="shared" ref="GJ187:GJ188" si="4392">SUM(GA187*$G187)</f>
        <v>0</v>
      </c>
      <c r="GK187" s="43">
        <f t="shared" ref="GK187:GK188" si="4393">SUM(GC187*$G187)</f>
        <v>0</v>
      </c>
      <c r="GL187" s="43">
        <f t="shared" si="2514"/>
        <v>0</v>
      </c>
      <c r="GM187" s="43">
        <f t="shared" si="2515"/>
        <v>0</v>
      </c>
      <c r="GN187" s="5">
        <f>'СДП (план)'!AN187</f>
        <v>0</v>
      </c>
      <c r="GO187" s="3">
        <f>'СДП (план)'!AO187</f>
        <v>0</v>
      </c>
      <c r="GP187" s="43">
        <f t="shared" si="2516"/>
        <v>0</v>
      </c>
      <c r="GQ187" s="43">
        <f t="shared" si="2517"/>
        <v>0</v>
      </c>
      <c r="GR187" s="43">
        <f>VLOOKUP($C187,'факт СДП 12 мес'!$D$8:$HP$287,51,0)</f>
        <v>0</v>
      </c>
      <c r="GS187" s="43">
        <f>VLOOKUP($C187,'факт СДП 12 мес'!$D$8:$HP$287,52,0)</f>
        <v>0</v>
      </c>
      <c r="GT187" s="43">
        <f>VLOOKUP($C187,'факт СДП 12 мес'!$D$8:$HP$287,53,0)</f>
        <v>0</v>
      </c>
      <c r="GU187" s="43">
        <f>VLOOKUP($C187,'факт СДП 12 мес'!$D$8:$HP$287,54,0)</f>
        <v>0</v>
      </c>
      <c r="GV187" s="43">
        <f>VLOOKUP($C187,'факт СДП 12 мес'!$D$8:$HP$287,55,0)</f>
        <v>0</v>
      </c>
      <c r="GW187" s="43">
        <f>VLOOKUP($C187,'факт СДП 12 мес'!$D$8:$HP$287,56,0)</f>
        <v>0</v>
      </c>
      <c r="GX187" s="43">
        <f>SUM(GN187*$G187)</f>
        <v>0</v>
      </c>
      <c r="GY187" s="43">
        <f>SUM(GP187*$G187)</f>
        <v>0</v>
      </c>
      <c r="GZ187" s="43">
        <f>SUM(GR187*$G187)</f>
        <v>0</v>
      </c>
      <c r="HA187" s="43">
        <f t="shared" si="2518"/>
        <v>0</v>
      </c>
      <c r="HB187" s="43">
        <f t="shared" si="2519"/>
        <v>0</v>
      </c>
      <c r="HC187" s="5">
        <f>'СДП (план)'!AP187</f>
        <v>0</v>
      </c>
      <c r="HD187" s="3">
        <f>'СДП (план)'!AQ187</f>
        <v>0</v>
      </c>
      <c r="HE187" s="43">
        <f t="shared" si="2520"/>
        <v>0</v>
      </c>
      <c r="HF187" s="43">
        <f t="shared" si="2521"/>
        <v>0</v>
      </c>
      <c r="HG187" s="43">
        <f>VLOOKUP($C187,'факт СДП 12 мес'!$D$8:$HP$287,141,0)</f>
        <v>0</v>
      </c>
      <c r="HH187" s="43">
        <f>VLOOKUP($C187,'факт СДП 12 мес'!$D$8:$HP$287,142,0)</f>
        <v>0</v>
      </c>
      <c r="HI187" s="43">
        <f>VLOOKUP($C187,'факт СДП 12 мес'!$D$8:$HP$287,143,0)</f>
        <v>0</v>
      </c>
      <c r="HJ187" s="43">
        <f>VLOOKUP($C187,'факт СДП 12 мес'!$D$8:$HP$287,144,0)</f>
        <v>0</v>
      </c>
      <c r="HK187" s="43">
        <f>VLOOKUP($C187,'факт СДП 12 мес'!$D$8:$HP$287,145,0)</f>
        <v>0</v>
      </c>
      <c r="HL187" s="43">
        <f>VLOOKUP($C187,'факт СДП 12 мес'!$D$8:$HP$287,146,0)</f>
        <v>0</v>
      </c>
      <c r="HM187" s="43">
        <f t="shared" ref="HM187:HM188" si="4394">SUM(HC187*$G187)</f>
        <v>0</v>
      </c>
      <c r="HN187" s="43">
        <f t="shared" ref="HN187:HN188" si="4395">SUM(HE187*$G187)</f>
        <v>0</v>
      </c>
      <c r="HO187" s="43">
        <f t="shared" ref="HO187:HO188" si="4396">SUM(HG187*$G187)</f>
        <v>0</v>
      </c>
      <c r="HP187" s="43">
        <f t="shared" si="2522"/>
        <v>0</v>
      </c>
      <c r="HQ187" s="43">
        <f t="shared" si="2523"/>
        <v>0</v>
      </c>
      <c r="HR187" s="44">
        <f>'СДП (план)'!AR187</f>
        <v>0</v>
      </c>
      <c r="HS187" s="43">
        <f>'СДП (план)'!AS187</f>
        <v>0</v>
      </c>
      <c r="HT187" s="43">
        <f t="shared" si="2524"/>
        <v>0</v>
      </c>
      <c r="HU187" s="43">
        <f t="shared" si="2525"/>
        <v>0</v>
      </c>
      <c r="HV187" s="43">
        <f>VLOOKUP($C187,'факт СДП 12 мес'!$D$8:$HP$287,171,0)</f>
        <v>0</v>
      </c>
      <c r="HW187" s="43">
        <f>VLOOKUP($C187,'факт СДП 12 мес'!$D$8:$HP$287,172,0)</f>
        <v>0</v>
      </c>
      <c r="HX187" s="43">
        <f>VLOOKUP($C187,'факт СДП 12 мес'!$D$8:$HP$287,173,0)</f>
        <v>0</v>
      </c>
      <c r="HY187" s="43">
        <f>VLOOKUP($C187,'факт СДП 12 мес'!$D$8:$HP$287,174,0)</f>
        <v>0</v>
      </c>
      <c r="HZ187" s="43">
        <f>VLOOKUP($C187,'факт СДП 12 мес'!$D$8:$HP$287,175,0)</f>
        <v>0</v>
      </c>
      <c r="IA187" s="43">
        <f>VLOOKUP($C187,'факт СДП 12 мес'!$D$8:$HP$287,176,0)</f>
        <v>0</v>
      </c>
      <c r="IB187" s="43">
        <f>SUM(HR187*$G187)</f>
        <v>0</v>
      </c>
      <c r="IC187" s="43">
        <f>SUM(HT187*$G187)</f>
        <v>0</v>
      </c>
      <c r="ID187" s="43">
        <f>SUM(HV187*$G187)</f>
        <v>0</v>
      </c>
      <c r="IE187" s="43">
        <f t="shared" si="2526"/>
        <v>0</v>
      </c>
      <c r="IF187" s="43">
        <f t="shared" si="2527"/>
        <v>0</v>
      </c>
      <c r="IG187" s="44">
        <f>'СДП (план)'!AT187</f>
        <v>0</v>
      </c>
      <c r="IH187" s="43">
        <f>'СДП (план)'!AU187</f>
        <v>0</v>
      </c>
      <c r="II187" s="43">
        <f t="shared" si="2528"/>
        <v>0</v>
      </c>
      <c r="IJ187" s="43">
        <f t="shared" si="2529"/>
        <v>0</v>
      </c>
      <c r="IK187" s="43">
        <f>VLOOKUP($C187,'факт СДП 12 мес'!$D$8:$HP$287,183,0)</f>
        <v>0</v>
      </c>
      <c r="IL187" s="43">
        <f>VLOOKUP($C187,'факт СДП 12 мес'!$D$8:$HP$287,184,0)</f>
        <v>0</v>
      </c>
      <c r="IM187" s="43">
        <f>VLOOKUP($C187,'факт СДП 12 мес'!$D$8:$HP$287,185,0)</f>
        <v>0</v>
      </c>
      <c r="IN187" s="43">
        <f>VLOOKUP($C187,'факт СДП 12 мес'!$D$8:$HP$287,186,0)</f>
        <v>0</v>
      </c>
      <c r="IO187" s="43">
        <f>VLOOKUP($C187,'факт СДП 12 мес'!$D$8:$HP$287,187,0)</f>
        <v>0</v>
      </c>
      <c r="IP187" s="43">
        <f>VLOOKUP($C187,'факт СДП 12 мес'!$D$8:$HP$287,188,0)</f>
        <v>0</v>
      </c>
      <c r="IQ187" s="43">
        <f t="shared" ref="IQ187:IQ188" si="4397">SUM(IG187*$G187)</f>
        <v>0</v>
      </c>
      <c r="IR187" s="43">
        <f t="shared" ref="IR187:IR188" si="4398">SUM(II187*$G187)</f>
        <v>0</v>
      </c>
      <c r="IS187" s="43">
        <f t="shared" ref="IS187:IS188" si="4399">SUM(IK187*$G187)</f>
        <v>0</v>
      </c>
      <c r="IT187" s="43">
        <f t="shared" si="2530"/>
        <v>0</v>
      </c>
      <c r="IU187" s="43">
        <f t="shared" si="2531"/>
        <v>0</v>
      </c>
      <c r="IV187" s="45">
        <f>'СДП (план)'!AV187</f>
        <v>0</v>
      </c>
      <c r="IW187" s="45">
        <f>'СДП (план)'!AW187</f>
        <v>0</v>
      </c>
      <c r="IX187" s="43">
        <f t="shared" si="2532"/>
        <v>0</v>
      </c>
      <c r="IY187" s="43">
        <f t="shared" si="2533"/>
        <v>0</v>
      </c>
      <c r="IZ187" s="43">
        <f>VLOOKUP($C187,'факт СДП 12 мес'!$D$8:$HP$287,147,0)</f>
        <v>0</v>
      </c>
      <c r="JA187" s="43">
        <f>VLOOKUP($C187,'факт СДП 12 мес'!$D$8:$HP$287,148,0)</f>
        <v>0</v>
      </c>
      <c r="JB187" s="43">
        <f>VLOOKUP($C187,'факт СДП 12 мес'!$D$8:$HP$287,149,0)</f>
        <v>0</v>
      </c>
      <c r="JC187" s="43">
        <f>VLOOKUP($C187,'факт СДП 12 мес'!$D$8:$HP$287,150,0)</f>
        <v>0</v>
      </c>
      <c r="JD187" s="43">
        <f>VLOOKUP($C187,'факт СДП 12 мес'!$D$8:$HP$287,151,0)</f>
        <v>0</v>
      </c>
      <c r="JE187" s="43">
        <f>VLOOKUP($C187,'факт СДП 12 мес'!$D$8:$HP$287,152,0)</f>
        <v>0</v>
      </c>
      <c r="JF187" s="43">
        <f t="shared" ref="JF187:JF188" si="4400">SUM(IV187*$G187)</f>
        <v>0</v>
      </c>
      <c r="JG187" s="43">
        <f t="shared" ref="JG187:JG188" si="4401">SUM(IX187*$G187)</f>
        <v>0</v>
      </c>
      <c r="JH187" s="43">
        <f t="shared" ref="JH187:JH188" si="4402">SUM(IZ187*$G187)</f>
        <v>0</v>
      </c>
      <c r="JI187" s="43">
        <f t="shared" si="2534"/>
        <v>0</v>
      </c>
      <c r="JJ187" s="43">
        <f t="shared" si="2535"/>
        <v>0</v>
      </c>
      <c r="JK187" s="45">
        <f>'СДП (план)'!AX187</f>
        <v>0</v>
      </c>
      <c r="JL187" s="45">
        <f>'СДП (план)'!AY187</f>
        <v>0</v>
      </c>
      <c r="JM187" s="43">
        <f t="shared" si="2536"/>
        <v>0</v>
      </c>
      <c r="JN187" s="43">
        <f t="shared" si="2537"/>
        <v>0</v>
      </c>
      <c r="JO187" s="43">
        <f>VLOOKUP($C187,'факт СДП 12 мес'!$D$8:$HP$287,135,0)</f>
        <v>0</v>
      </c>
      <c r="JP187" s="43">
        <f>VLOOKUP($C187,'факт СДП 12 мес'!$D$8:$HP$287,136,0)</f>
        <v>0</v>
      </c>
      <c r="JQ187" s="43">
        <f>VLOOKUP($C187,'факт СДП 12 мес'!$D$8:$HP$287,137,0)</f>
        <v>0</v>
      </c>
      <c r="JR187" s="43">
        <f>VLOOKUP($C187,'факт СДП 12 мес'!$D$8:$HP$287,138,0)</f>
        <v>0</v>
      </c>
      <c r="JS187" s="43">
        <f>VLOOKUP($C187,'факт СДП 12 мес'!$D$8:$HP$287,139,0)</f>
        <v>0</v>
      </c>
      <c r="JT187" s="43">
        <f>VLOOKUP($C187,'факт СДП 12 мес'!$D$8:$HP$287,140,0)</f>
        <v>0</v>
      </c>
      <c r="JU187" s="43">
        <f t="shared" ref="JU187:JU188" si="4403">SUM(JK187*$G187)</f>
        <v>0</v>
      </c>
      <c r="JV187" s="43">
        <f t="shared" ref="JV187:JV188" si="4404">SUM(JM187*$G187)</f>
        <v>0</v>
      </c>
      <c r="JW187" s="43">
        <f t="shared" ref="JW187:JW188" si="4405">SUM(JO187*$G187)</f>
        <v>0</v>
      </c>
      <c r="JX187" s="43">
        <f t="shared" si="2538"/>
        <v>0</v>
      </c>
      <c r="JY187" s="43">
        <f t="shared" si="2539"/>
        <v>0</v>
      </c>
      <c r="JZ187" s="44">
        <f>'СДП (план)'!AZ187</f>
        <v>0</v>
      </c>
      <c r="KA187" s="43">
        <f>'СДП (план)'!BA187</f>
        <v>0</v>
      </c>
      <c r="KB187" s="43">
        <f t="shared" si="2540"/>
        <v>0</v>
      </c>
      <c r="KC187" s="43">
        <f t="shared" si="2541"/>
        <v>0</v>
      </c>
      <c r="KD187" s="43">
        <f>VLOOKUP($C187,'факт СДП 12 мес'!$D$8:$HP$287,105,0)</f>
        <v>0</v>
      </c>
      <c r="KE187" s="43">
        <f>VLOOKUP($C187,'факт СДП 12 мес'!$D$8:$HP$287,106,0)</f>
        <v>0</v>
      </c>
      <c r="KF187" s="43">
        <f>VLOOKUP($C187,'факт СДП 12 мес'!$D$8:$HP$287,107,0)</f>
        <v>0</v>
      </c>
      <c r="KG187" s="43">
        <f>VLOOKUP($C187,'факт СДП 12 мес'!$D$8:$HP$287,108,0)</f>
        <v>0</v>
      </c>
      <c r="KH187" s="43">
        <f>VLOOKUP($C187,'факт СДП 12 мес'!$D$8:$HP$287,109,0)</f>
        <v>0</v>
      </c>
      <c r="KI187" s="43">
        <f>VLOOKUP($C187,'факт СДП 12 мес'!$D$8:$HP$287,110,0)</f>
        <v>0</v>
      </c>
      <c r="KJ187" s="43">
        <f>SUM(JZ187*$G187)</f>
        <v>0</v>
      </c>
      <c r="KK187" s="43">
        <f>SUM(KB187*$G187)</f>
        <v>0</v>
      </c>
      <c r="KL187" s="43">
        <f>SUM(KD187*$G187)</f>
        <v>0</v>
      </c>
      <c r="KM187" s="43">
        <f t="shared" si="2542"/>
        <v>0</v>
      </c>
      <c r="KN187" s="43">
        <f t="shared" si="2543"/>
        <v>0</v>
      </c>
      <c r="KO187" s="44">
        <f>'СДП (план)'!BB187</f>
        <v>0</v>
      </c>
      <c r="KP187" s="43">
        <f>'СДП (план)'!BC187</f>
        <v>0</v>
      </c>
      <c r="KQ187" s="43">
        <f t="shared" si="2544"/>
        <v>0</v>
      </c>
      <c r="KR187" s="43">
        <f t="shared" si="2545"/>
        <v>0</v>
      </c>
      <c r="KS187" s="43">
        <f>VLOOKUP($C187,'факт СДП 12 мес'!$D$8:$HP$287,189,0)</f>
        <v>0</v>
      </c>
      <c r="KT187" s="43">
        <f>VLOOKUP($C187,'факт СДП 12 мес'!$D$8:$HP$287,190,0)</f>
        <v>0</v>
      </c>
      <c r="KU187" s="43">
        <f>VLOOKUP($C187,'факт СДП 12 мес'!$D$8:$HP$287,191,0)</f>
        <v>0</v>
      </c>
      <c r="KV187" s="43">
        <f>VLOOKUP($C187,'факт СДП 12 мес'!$D$8:$HP$287,192,0)</f>
        <v>0</v>
      </c>
      <c r="KW187" s="43">
        <f>VLOOKUP($C187,'факт СДП 12 мес'!$D$8:$HP$287,193,0)</f>
        <v>0</v>
      </c>
      <c r="KX187" s="43">
        <f>VLOOKUP($C187,'факт СДП 12 мес'!$D$8:$HP$287,194,0)</f>
        <v>0</v>
      </c>
      <c r="KY187" s="43">
        <f t="shared" ref="KY187:KY188" si="4406">SUM(KO187*$G187)</f>
        <v>0</v>
      </c>
      <c r="KZ187" s="43">
        <f t="shared" ref="KZ187:KZ188" si="4407">SUM(KQ187*$G187)</f>
        <v>0</v>
      </c>
      <c r="LA187" s="43">
        <f t="shared" ref="LA187:LA188" si="4408">SUM(KS187*$G187)</f>
        <v>0</v>
      </c>
      <c r="LB187" s="43">
        <f t="shared" si="2546"/>
        <v>0</v>
      </c>
      <c r="LC187" s="43">
        <f t="shared" si="2547"/>
        <v>0</v>
      </c>
      <c r="LD187" s="44">
        <f>'СДП (план)'!BD187</f>
        <v>0</v>
      </c>
      <c r="LE187" s="43">
        <f>'СДП (план)'!BE187</f>
        <v>0</v>
      </c>
      <c r="LF187" s="43">
        <f t="shared" si="2548"/>
        <v>0</v>
      </c>
      <c r="LG187" s="43">
        <f t="shared" si="2549"/>
        <v>0</v>
      </c>
      <c r="LH187" s="43">
        <f>VLOOKUP($C187,'факт СДП 12 мес'!$D$8:$HP$287,63,0)</f>
        <v>0</v>
      </c>
      <c r="LI187" s="43">
        <f>VLOOKUP($C187,'факт СДП 12 мес'!$D$8:$HP$287,64,0)</f>
        <v>0</v>
      </c>
      <c r="LJ187" s="43">
        <f>VLOOKUP($C187,'факт СДП 12 мес'!$D$8:$HP$287,65,0)</f>
        <v>0</v>
      </c>
      <c r="LK187" s="43">
        <f>VLOOKUP($C187,'факт СДП 12 мес'!$D$8:$HP$287,66,0)</f>
        <v>0</v>
      </c>
      <c r="LL187" s="43">
        <f>VLOOKUP($C187,'факт СДП 12 мес'!$D$8:$HP$287,67,0)</f>
        <v>0</v>
      </c>
      <c r="LM187" s="43">
        <f>VLOOKUP($C187,'факт СДП 12 мес'!$D$8:$HP$287,68,0)</f>
        <v>0</v>
      </c>
      <c r="LN187" s="43">
        <f t="shared" ref="LN187:LN188" si="4409">SUM(LD187*$G187)</f>
        <v>0</v>
      </c>
      <c r="LO187" s="43">
        <f t="shared" ref="LO187:LO188" si="4410">SUM(LF187*$G187)</f>
        <v>0</v>
      </c>
      <c r="LP187" s="43">
        <f t="shared" ref="LP187:LP188" si="4411">SUM(LH187*$G187)</f>
        <v>0</v>
      </c>
      <c r="LQ187" s="43">
        <f t="shared" si="2550"/>
        <v>0</v>
      </c>
      <c r="LR187" s="43">
        <f t="shared" si="2551"/>
        <v>0</v>
      </c>
      <c r="LS187" s="44">
        <f>'СДП (план)'!BF187</f>
        <v>0</v>
      </c>
      <c r="LT187" s="43">
        <f>'СДП (план)'!BG187</f>
        <v>0</v>
      </c>
      <c r="LU187" s="43">
        <f t="shared" si="2552"/>
        <v>0</v>
      </c>
      <c r="LV187" s="43">
        <f t="shared" si="2553"/>
        <v>0</v>
      </c>
      <c r="LW187" s="43">
        <f>VLOOKUP($C187,'факт СДП 12 мес'!$D$8:$HP$287,69,0)</f>
        <v>0</v>
      </c>
      <c r="LX187" s="43">
        <f>VLOOKUP($C187,'факт СДП 12 мес'!$D$8:$HP$287,70,0)</f>
        <v>0</v>
      </c>
      <c r="LY187" s="43">
        <f>VLOOKUP($C187,'факт СДП 12 мес'!$D$8:$HP$287,71,0)</f>
        <v>0</v>
      </c>
      <c r="LZ187" s="43">
        <f>VLOOKUP($C187,'факт СДП 12 мес'!$D$8:$HP$287,72,0)</f>
        <v>0</v>
      </c>
      <c r="MA187" s="43">
        <f>VLOOKUP($C187,'факт СДП 12 мес'!$D$8:$HP$287,73,0)</f>
        <v>0</v>
      </c>
      <c r="MB187" s="43">
        <f>VLOOKUP($C187,'факт СДП 12 мес'!$D$8:$HP$287,74,0)</f>
        <v>0</v>
      </c>
      <c r="MC187" s="43">
        <f>SUM(LS187*$G187)</f>
        <v>0</v>
      </c>
      <c r="MD187" s="43">
        <f>SUM(LU187*$G187)</f>
        <v>0</v>
      </c>
      <c r="ME187" s="43">
        <f>SUM(LW187*$G187)</f>
        <v>0</v>
      </c>
      <c r="MF187" s="43">
        <f t="shared" si="3783"/>
        <v>0</v>
      </c>
      <c r="MG187" s="43">
        <f t="shared" si="3784"/>
        <v>0</v>
      </c>
      <c r="MH187" s="44">
        <f>'СДП (план)'!BH187</f>
        <v>0</v>
      </c>
      <c r="MI187" s="43">
        <f>'СДП (план)'!BI187</f>
        <v>0</v>
      </c>
      <c r="MJ187" s="43">
        <f t="shared" si="2554"/>
        <v>0</v>
      </c>
      <c r="MK187" s="43">
        <f t="shared" si="2555"/>
        <v>0</v>
      </c>
      <c r="ML187" s="43">
        <f>VLOOKUP($C187,'факт СДП 12 мес'!$D$8:$HP$287,75,0)</f>
        <v>0</v>
      </c>
      <c r="MM187" s="43">
        <f>VLOOKUP($C187,'факт СДП 12 мес'!$D$8:$HP$287,76,0)</f>
        <v>0</v>
      </c>
      <c r="MN187" s="43">
        <f>VLOOKUP($C187,'факт СДП 12 мес'!$D$8:$HP$287,77,0)</f>
        <v>0</v>
      </c>
      <c r="MO187" s="43">
        <f>VLOOKUP($C187,'факт СДП 12 мес'!$D$8:$HP$287,78,0)</f>
        <v>0</v>
      </c>
      <c r="MP187" s="43">
        <f>VLOOKUP($C187,'факт СДП 12 мес'!$D$8:$HP$287,79,0)</f>
        <v>0</v>
      </c>
      <c r="MQ187" s="43">
        <f>VLOOKUP($C187,'факт СДП 12 мес'!$D$8:$HP$287,80,0)</f>
        <v>0</v>
      </c>
      <c r="MR187" s="43">
        <f t="shared" ref="MR187:MR188" si="4412">SUM(MH187*$G187)</f>
        <v>0</v>
      </c>
      <c r="MS187" s="43">
        <f t="shared" ref="MS187:MS188" si="4413">SUM(MJ187*$G187)</f>
        <v>0</v>
      </c>
      <c r="MT187" s="43">
        <f t="shared" ref="MT187:MT188" si="4414">SUM(ML187*$G187)</f>
        <v>0</v>
      </c>
      <c r="MU187" s="43">
        <f t="shared" ref="MU187:MU188" si="4415">SUM(ML187-MJ187)</f>
        <v>0</v>
      </c>
      <c r="MV187" s="43">
        <f t="shared" si="2626"/>
        <v>0</v>
      </c>
      <c r="MW187" s="44">
        <f>'СДП (план)'!BJ187</f>
        <v>12</v>
      </c>
      <c r="MX187" s="43">
        <f>'СДП (план)'!BK187</f>
        <v>712142.32319999998</v>
      </c>
      <c r="MY187" s="43">
        <f t="shared" si="2556"/>
        <v>12</v>
      </c>
      <c r="MZ187" s="43">
        <f t="shared" si="2557"/>
        <v>712142.32319999998</v>
      </c>
      <c r="NA187" s="43">
        <f>VLOOKUP($C187,'факт СДП 12 мес'!$D$8:$HP$287,81,0)</f>
        <v>5</v>
      </c>
      <c r="NB187" s="43">
        <f>VLOOKUP($C187,'факт СДП 12 мес'!$D$8:$HP$287,82,0)</f>
        <v>238520.18</v>
      </c>
      <c r="NC187" s="43">
        <f>VLOOKUP($C187,'факт СДП 12 мес'!$D$8:$HP$287,83,0)</f>
        <v>28</v>
      </c>
      <c r="ND187" s="43">
        <f>VLOOKUP($C187,'факт СДП 12 мес'!$D$8:$HP$287,84,0)</f>
        <v>0</v>
      </c>
      <c r="NE187" s="43">
        <f>VLOOKUP($C187,'факт СДП 12 мес'!$D$8:$HP$287,85,0)</f>
        <v>0</v>
      </c>
      <c r="NF187" s="43">
        <f>VLOOKUP($C187,'факт СДП 12 мес'!$D$8:$HP$287,86,0)</f>
        <v>0</v>
      </c>
      <c r="NG187" s="43">
        <f t="shared" ref="NG187:NG188" si="4416">SUM(MW187*$G187)</f>
        <v>27.72</v>
      </c>
      <c r="NH187" s="43">
        <f t="shared" ref="NH187:NH188" si="4417">SUM(MY187*$G187)</f>
        <v>27.72</v>
      </c>
      <c r="NI187" s="43">
        <f t="shared" ref="NI187:NI188" si="4418">SUM(NA187*$G187)</f>
        <v>11.55</v>
      </c>
      <c r="NJ187" s="43">
        <f t="shared" ref="NJ187:NJ188" si="4419">SUM(NA187-MY187)</f>
        <v>-7</v>
      </c>
      <c r="NK187" s="43">
        <f t="shared" si="2629"/>
        <v>-473622.14319999999</v>
      </c>
      <c r="NL187" s="44">
        <f>'СДП (план)'!BL187</f>
        <v>0</v>
      </c>
      <c r="NM187" s="43">
        <f>'СДП (план)'!BM187</f>
        <v>0</v>
      </c>
      <c r="NN187" s="43">
        <f t="shared" si="2558"/>
        <v>0</v>
      </c>
      <c r="NO187" s="43">
        <f t="shared" si="2559"/>
        <v>0</v>
      </c>
      <c r="NP187" s="43">
        <f>VLOOKUP($C187,'факт СДП 12 мес'!$D$8:$HP$287,99,0)</f>
        <v>0</v>
      </c>
      <c r="NQ187" s="43">
        <f>VLOOKUP($C187,'факт СДП 12 мес'!$D$8:$HP$287,100,0)</f>
        <v>0</v>
      </c>
      <c r="NR187" s="43">
        <f>VLOOKUP($C187,'факт СДП 12 мес'!$D$8:$HP$287,101,0)</f>
        <v>0</v>
      </c>
      <c r="NS187" s="43">
        <f>VLOOKUP($C187,'факт СДП 12 мес'!$D$8:$HP$287,102,0)</f>
        <v>0</v>
      </c>
      <c r="NT187" s="43">
        <f>VLOOKUP($C187,'факт СДП 12 мес'!$D$8:$HP$287,103,0)</f>
        <v>0</v>
      </c>
      <c r="NU187" s="43">
        <f>VLOOKUP($C187,'факт СДП 12 мес'!$D$8:$HP$287,104,0)</f>
        <v>0</v>
      </c>
      <c r="NV187" s="43">
        <f t="shared" ref="NV187:NV188" si="4420">SUM(NL187*$G187)</f>
        <v>0</v>
      </c>
      <c r="NW187" s="43">
        <f t="shared" ref="NW187:NW188" si="4421">SUM(NN187*$G187)</f>
        <v>0</v>
      </c>
      <c r="NX187" s="43">
        <f t="shared" ref="NX187:NX188" si="4422">SUM(NP187*$G187)</f>
        <v>0</v>
      </c>
      <c r="NY187" s="43">
        <f t="shared" si="2560"/>
        <v>0</v>
      </c>
      <c r="NZ187" s="43">
        <f t="shared" si="2561"/>
        <v>0</v>
      </c>
      <c r="OA187" s="44">
        <f>'СДП (план)'!BN187</f>
        <v>0</v>
      </c>
      <c r="OB187" s="43">
        <f>'СДП (план)'!BO187</f>
        <v>0</v>
      </c>
      <c r="OC187" s="43">
        <f t="shared" si="2562"/>
        <v>0</v>
      </c>
      <c r="OD187" s="43">
        <f t="shared" si="2563"/>
        <v>0</v>
      </c>
      <c r="OE187" s="43"/>
      <c r="OF187" s="43"/>
      <c r="OG187" s="43"/>
      <c r="OH187" s="43"/>
      <c r="OI187" s="43"/>
      <c r="OJ187" s="43"/>
      <c r="OK187" s="43">
        <f t="shared" ref="OK187:OK188" si="4423">SUM(OA187*$G187)</f>
        <v>0</v>
      </c>
      <c r="OL187" s="43">
        <f t="shared" ref="OL187:OL188" si="4424">SUM(OC187*$G187)</f>
        <v>0</v>
      </c>
      <c r="OM187" s="43">
        <f t="shared" ref="OM187:OM188" si="4425">SUM(OE187*$G187)</f>
        <v>0</v>
      </c>
      <c r="ON187" s="43">
        <f t="shared" si="2564"/>
        <v>0</v>
      </c>
      <c r="OO187" s="43">
        <f t="shared" si="2565"/>
        <v>0</v>
      </c>
      <c r="OP187" s="46">
        <f>'СДП (план)'!BP187</f>
        <v>1</v>
      </c>
      <c r="OQ187" s="43">
        <f>'СДП (план)'!BQ187</f>
        <v>48979.576799999995</v>
      </c>
      <c r="OR187" s="43">
        <f t="shared" si="2566"/>
        <v>1</v>
      </c>
      <c r="OS187" s="43">
        <f t="shared" si="2567"/>
        <v>48979.576799999995</v>
      </c>
      <c r="OT187" s="43">
        <f>VLOOKUP($C187,'факт СДП 12 мес'!$D$8:$HP$287,177,0)</f>
        <v>1</v>
      </c>
      <c r="OU187" s="43">
        <f>VLOOKUP($C187,'факт СДП 12 мес'!$D$8:$HP$287,178,0)</f>
        <v>58775.49</v>
      </c>
      <c r="OV187" s="43">
        <f>VLOOKUP($C187,'факт СДП 12 мес'!$D$8:$HP$287,179,0)</f>
        <v>10</v>
      </c>
      <c r="OW187" s="43">
        <f>VLOOKUP($C187,'факт СДП 12 мес'!$D$8:$HP$287,180,0)</f>
        <v>0</v>
      </c>
      <c r="OX187" s="43">
        <f>VLOOKUP($C187,'факт СДП 12 мес'!$D$8:$HP$287,181,0)</f>
        <v>0</v>
      </c>
      <c r="OY187" s="43">
        <f>VLOOKUP($C187,'факт СДП 12 мес'!$D$8:$HP$287,182,0)</f>
        <v>0</v>
      </c>
      <c r="OZ187" s="43">
        <f t="shared" ref="OZ187:OZ188" si="4426">SUM(OP187*$G187)</f>
        <v>2.31</v>
      </c>
      <c r="PA187" s="43">
        <f t="shared" ref="PA187:PA188" si="4427">SUM(OR187*$G187)</f>
        <v>2.31</v>
      </c>
      <c r="PB187" s="43">
        <f t="shared" ref="PB187:PB188" si="4428">SUM(OT187*$G187)</f>
        <v>2.31</v>
      </c>
      <c r="PC187" s="43">
        <f t="shared" si="2568"/>
        <v>0</v>
      </c>
      <c r="PD187" s="43">
        <f t="shared" si="2569"/>
        <v>9795.9132000000027</v>
      </c>
      <c r="PE187" s="45">
        <f>'СДП (план)'!BR187</f>
        <v>0</v>
      </c>
      <c r="PF187" s="45">
        <f>'СДП (план)'!BS187</f>
        <v>0</v>
      </c>
      <c r="PG187" s="43">
        <f t="shared" si="2570"/>
        <v>0</v>
      </c>
      <c r="PH187" s="43">
        <f t="shared" si="2571"/>
        <v>0</v>
      </c>
      <c r="PI187" s="43">
        <f>VLOOKUP($C187,'факт СДП 12 мес'!$D$8:$HP$287,123,0)</f>
        <v>0</v>
      </c>
      <c r="PJ187" s="43">
        <f>VLOOKUP($C187,'факт СДП 12 мес'!$D$8:$HP$287,124,0)</f>
        <v>0</v>
      </c>
      <c r="PK187" s="43">
        <f>VLOOKUP($C187,'факт СДП 12 мес'!$D$8:$HP$287,125,0)</f>
        <v>0</v>
      </c>
      <c r="PL187" s="43">
        <f>VLOOKUP($C187,'факт СДП 12 мес'!$D$8:$HP$287,126,0)</f>
        <v>0</v>
      </c>
      <c r="PM187" s="43">
        <f>VLOOKUP($C187,'факт СДП 12 мес'!$D$8:$HP$287,127,0)</f>
        <v>0</v>
      </c>
      <c r="PN187" s="43">
        <f>VLOOKUP($C187,'факт СДП 12 мес'!$D$8:$HP$287,128,0)</f>
        <v>0</v>
      </c>
      <c r="PO187" s="43">
        <f>SUM(PE187*$G187)</f>
        <v>0</v>
      </c>
      <c r="PP187" s="43">
        <f>SUM(PG187*$G187)</f>
        <v>0</v>
      </c>
      <c r="PQ187" s="43">
        <f>SUM(PI187*$G187)</f>
        <v>0</v>
      </c>
      <c r="PR187" s="43">
        <f t="shared" si="2572"/>
        <v>0</v>
      </c>
      <c r="PS187" s="43">
        <f t="shared" si="2573"/>
        <v>0</v>
      </c>
      <c r="PT187" s="44">
        <f>'СДП (план)'!BT187</f>
        <v>0</v>
      </c>
      <c r="PU187" s="43">
        <f>'СДП (план)'!BU187</f>
        <v>0</v>
      </c>
      <c r="PV187" s="43">
        <f t="shared" si="2574"/>
        <v>0</v>
      </c>
      <c r="PW187" s="43">
        <f t="shared" si="2575"/>
        <v>0</v>
      </c>
      <c r="PX187" s="43">
        <f>VLOOKUP($C187,'факт СДП 12 мес'!$D$8:$HP$287,111,0)</f>
        <v>0</v>
      </c>
      <c r="PY187" s="43">
        <f>VLOOKUP($C187,'факт СДП 12 мес'!$D$8:$HP$287,112,0)</f>
        <v>0</v>
      </c>
      <c r="PZ187" s="43">
        <f>VLOOKUP($C187,'факт СДП 12 мес'!$D$8:$HP$287,113,0)</f>
        <v>0</v>
      </c>
      <c r="QA187" s="43">
        <f>VLOOKUP($C187,'факт СДП 12 мес'!$D$8:$HP$287,114,0)</f>
        <v>0</v>
      </c>
      <c r="QB187" s="43">
        <f>VLOOKUP($C187,'факт СДП 12 мес'!$D$8:$HP$287,115,0)</f>
        <v>0</v>
      </c>
      <c r="QC187" s="43">
        <f>VLOOKUP($C187,'факт СДП 12 мес'!$D$8:$HP$287,116,0)</f>
        <v>0</v>
      </c>
      <c r="QD187" s="43">
        <f t="shared" ref="QD187:QD188" si="4429">SUM(PT187*$G187)</f>
        <v>0</v>
      </c>
      <c r="QE187" s="43">
        <f t="shared" ref="QE187:QE188" si="4430">SUM(PV187*$G187)</f>
        <v>0</v>
      </c>
      <c r="QF187" s="43">
        <f t="shared" ref="QF187:QF188" si="4431">SUM(PX187*$G187)</f>
        <v>0</v>
      </c>
      <c r="QG187" s="43">
        <f t="shared" si="2576"/>
        <v>0</v>
      </c>
      <c r="QH187" s="43">
        <f t="shared" si="2577"/>
        <v>0</v>
      </c>
      <c r="QI187" s="44">
        <f>'СДП (план)'!BV187</f>
        <v>0</v>
      </c>
      <c r="QJ187" s="43">
        <f>'СДП (план)'!BW187</f>
        <v>0</v>
      </c>
      <c r="QK187" s="43">
        <f t="shared" si="2578"/>
        <v>0</v>
      </c>
      <c r="QL187" s="43">
        <f t="shared" si="2579"/>
        <v>0</v>
      </c>
      <c r="QM187" s="43">
        <f>VLOOKUP($C187,'факт СДП 12 мес'!$D$8:$HP$287,153,0)</f>
        <v>0</v>
      </c>
      <c r="QN187" s="43">
        <f>VLOOKUP($C187,'факт СДП 12 мес'!$D$8:$HP$287,154,0)</f>
        <v>0</v>
      </c>
      <c r="QO187" s="43">
        <f>VLOOKUP($C187,'факт СДП 12 мес'!$D$8:$HP$287,155,0)</f>
        <v>0</v>
      </c>
      <c r="QP187" s="43">
        <f>VLOOKUP($C187,'факт СДП 12 мес'!$D$8:$HP$287,156,0)</f>
        <v>0</v>
      </c>
      <c r="QQ187" s="43">
        <f>VLOOKUP($C187,'факт СДП 12 мес'!$D$8:$HP$287,157,0)</f>
        <v>0</v>
      </c>
      <c r="QR187" s="43">
        <f>VLOOKUP($C187,'факт СДП 12 мес'!$D$8:$HP$287,158,0)</f>
        <v>0</v>
      </c>
      <c r="QS187" s="43">
        <f>SUM(QI187*$G187)</f>
        <v>0</v>
      </c>
      <c r="QT187" s="43">
        <f>SUM(QK187*$G187)</f>
        <v>0</v>
      </c>
      <c r="QU187" s="43">
        <f t="shared" ref="QU187:QU188" si="4432">SUM(QM187*$G187)</f>
        <v>0</v>
      </c>
      <c r="QV187" s="43">
        <f t="shared" si="4055"/>
        <v>0</v>
      </c>
      <c r="QW187" s="43">
        <f t="shared" si="4056"/>
        <v>0</v>
      </c>
      <c r="QX187" s="44">
        <f>'СДП (план)'!BX187</f>
        <v>0</v>
      </c>
      <c r="QY187" s="43">
        <f>'СДП (план)'!BY187</f>
        <v>0</v>
      </c>
      <c r="QZ187" s="43">
        <f t="shared" si="2580"/>
        <v>0</v>
      </c>
      <c r="RA187" s="43">
        <f t="shared" si="2581"/>
        <v>0</v>
      </c>
      <c r="RB187" s="43">
        <f>VLOOKUP($C187,'факт СДП 12 мес'!$D$8:$HP$287,195,0)</f>
        <v>0</v>
      </c>
      <c r="RC187" s="43">
        <f>VLOOKUP($C187,'факт СДП 12 мес'!$D$8:$HP$287,196,0)</f>
        <v>0</v>
      </c>
      <c r="RD187" s="43">
        <f>VLOOKUP($C187,'факт СДП 12 мес'!$D$8:$HP$287,197,0)</f>
        <v>0</v>
      </c>
      <c r="RE187" s="43">
        <f>VLOOKUP($C187,'факт СДП 12 мес'!$D$8:$HP$287,198,0)</f>
        <v>0</v>
      </c>
      <c r="RF187" s="43">
        <f>VLOOKUP($C187,'факт СДП 12 мес'!$D$8:$HP$287,199,0)</f>
        <v>0</v>
      </c>
      <c r="RG187" s="43">
        <f>VLOOKUP($C187,'факт СДП 12 мес'!$D$8:$HP$287,200,0)</f>
        <v>0</v>
      </c>
      <c r="RH187" s="43">
        <f t="shared" ref="RH187:RH188" si="4433">SUM(QX187*$G187)</f>
        <v>0</v>
      </c>
      <c r="RI187" s="43">
        <f t="shared" ref="RI187:RI188" si="4434">SUM(QZ187*$G187)</f>
        <v>0</v>
      </c>
      <c r="RJ187" s="43">
        <f t="shared" ref="RJ187:RJ188" si="4435">SUM(RB187*$G187)</f>
        <v>0</v>
      </c>
      <c r="RK187" s="43">
        <f t="shared" si="2582"/>
        <v>0</v>
      </c>
      <c r="RL187" s="43">
        <f t="shared" si="2583"/>
        <v>0</v>
      </c>
      <c r="RM187" s="44">
        <f>'СДП (план)'!BZ187</f>
        <v>0</v>
      </c>
      <c r="RN187" s="43">
        <f>'СДП (план)'!CA187</f>
        <v>0</v>
      </c>
      <c r="RO187" s="43">
        <f t="shared" si="2584"/>
        <v>0</v>
      </c>
      <c r="RP187" s="43">
        <f t="shared" si="2585"/>
        <v>0</v>
      </c>
      <c r="RQ187" s="43">
        <f>VLOOKUP($C187,'факт СДП 12 мес'!$D$8:$HP$287,201,0)</f>
        <v>0</v>
      </c>
      <c r="RR187" s="43">
        <f>VLOOKUP($C187,'факт СДП 12 мес'!$D$8:$HP$287,202,0)</f>
        <v>0</v>
      </c>
      <c r="RS187" s="43">
        <f>VLOOKUP($C187,'факт СДП 12 мес'!$D$8:$HP$287,203,0)</f>
        <v>0</v>
      </c>
      <c r="RT187" s="43">
        <f>VLOOKUP($C187,'факт СДП 12 мес'!$D$8:$HP$287,204,0)</f>
        <v>0</v>
      </c>
      <c r="RU187" s="43">
        <f>VLOOKUP($C187,'факт СДП 12 мес'!$D$8:$HP$287,205,0)</f>
        <v>0</v>
      </c>
      <c r="RV187" s="43">
        <f>VLOOKUP($C187,'факт СДП 12 мес'!$D$8:$HP$287,206,0)</f>
        <v>0</v>
      </c>
      <c r="RW187" s="43">
        <f t="shared" ref="RW187:RW188" si="4436">SUM(RM187*$G187)</f>
        <v>0</v>
      </c>
      <c r="RX187" s="43">
        <f t="shared" ref="RX187:RX188" si="4437">SUM(RO187*$G187)</f>
        <v>0</v>
      </c>
      <c r="RY187" s="43">
        <f t="shared" ref="RY187:RY188" si="4438">SUM(RQ187*$G187)</f>
        <v>0</v>
      </c>
      <c r="RZ187" s="43">
        <f t="shared" si="2586"/>
        <v>0</v>
      </c>
      <c r="SA187" s="43">
        <f t="shared" si="2587"/>
        <v>0</v>
      </c>
      <c r="SB187" s="44">
        <f>'СДП (план)'!CB187</f>
        <v>0</v>
      </c>
      <c r="SC187" s="43">
        <f>'СДП (план)'!CC187</f>
        <v>0</v>
      </c>
      <c r="SD187" s="43">
        <f t="shared" si="4063"/>
        <v>0</v>
      </c>
      <c r="SE187" s="43">
        <f t="shared" si="4064"/>
        <v>0</v>
      </c>
      <c r="SF187" s="43">
        <f>VLOOKUP($C187,'факт СДП 12 мес'!$D$8:$HP$287,129,0)</f>
        <v>0</v>
      </c>
      <c r="SG187" s="43">
        <f>VLOOKUP($C187,'факт СДП 12 мес'!$D$8:$HP$287,130,0)</f>
        <v>0</v>
      </c>
      <c r="SH187" s="43">
        <f>VLOOKUP($C187,'факт СДП 12 мес'!$D$8:$HP$287,131,0)</f>
        <v>0</v>
      </c>
      <c r="SI187" s="43">
        <f>VLOOKUP($C187,'факт СДП 12 мес'!$D$8:$HP$287,132,0)</f>
        <v>0</v>
      </c>
      <c r="SJ187" s="43">
        <f>VLOOKUP($C187,'факт СДП 12 мес'!$D$8:$HP$287,133,0)</f>
        <v>0</v>
      </c>
      <c r="SK187" s="43">
        <f>VLOOKUP($C187,'факт СДП 12 мес'!$D$8:$HP$287,134,0)</f>
        <v>0</v>
      </c>
      <c r="SL187" s="43">
        <f>SUM(SB187*$G187)</f>
        <v>0</v>
      </c>
      <c r="SM187" s="43">
        <f t="shared" ref="SM187:SM188" si="4439">SUM(SD187*$G187)</f>
        <v>0</v>
      </c>
      <c r="SN187" s="43">
        <f t="shared" ref="SN187:SN188" si="4440">SUM(SF187*$G187)</f>
        <v>0</v>
      </c>
      <c r="SO187" s="43">
        <f t="shared" si="2588"/>
        <v>0</v>
      </c>
      <c r="SP187" s="43">
        <f t="shared" si="2589"/>
        <v>0</v>
      </c>
      <c r="SQ187" s="44">
        <f>'СДП (план)'!CD187</f>
        <v>0</v>
      </c>
      <c r="SR187" s="43">
        <f>'СДП (план)'!CE187</f>
        <v>0</v>
      </c>
      <c r="SS187" s="43">
        <f t="shared" si="4068"/>
        <v>0</v>
      </c>
      <c r="ST187" s="43">
        <f t="shared" si="4069"/>
        <v>0</v>
      </c>
      <c r="SU187" s="43">
        <f>VLOOKUP($C187,'факт СДП 12 мес'!$D$8:$HP$287,93,0)</f>
        <v>0</v>
      </c>
      <c r="SV187" s="43">
        <f>VLOOKUP($C187,'факт СДП 12 мес'!$D$8:$HP$287,94,0)</f>
        <v>0</v>
      </c>
      <c r="SW187" s="43">
        <f>VLOOKUP($C187,'факт СДП 12 мес'!$D$8:$HP$287,95,0)</f>
        <v>0</v>
      </c>
      <c r="SX187" s="43">
        <f>VLOOKUP($C187,'факт СДП 12 мес'!$D$8:$HP$287,96,0)</f>
        <v>0</v>
      </c>
      <c r="SY187" s="43">
        <f>VLOOKUP($C187,'факт СДП 12 мес'!$D$8:$HP$287,97,0)</f>
        <v>0</v>
      </c>
      <c r="SZ187" s="43">
        <f>VLOOKUP($C187,'факт СДП 12 мес'!$D$8:$HP$287,98,0)</f>
        <v>0</v>
      </c>
      <c r="TA187" s="43">
        <f>SUM(SQ187*$G187)</f>
        <v>0</v>
      </c>
      <c r="TB187" s="43">
        <f t="shared" ref="TB187:TB188" si="4441">SUM(SS187*$G187)</f>
        <v>0</v>
      </c>
      <c r="TC187" s="43">
        <f t="shared" ref="TC187:TC188" si="4442">SUM(SU187*$G187)</f>
        <v>0</v>
      </c>
      <c r="TD187" s="43">
        <f t="shared" si="2590"/>
        <v>0</v>
      </c>
      <c r="TE187" s="43">
        <f t="shared" si="2591"/>
        <v>0</v>
      </c>
      <c r="TF187" s="5">
        <f>'СДП (план)'!CF187</f>
        <v>0</v>
      </c>
      <c r="TG187" s="3">
        <f>'СДП (план)'!CG187</f>
        <v>0</v>
      </c>
      <c r="TH187" s="43">
        <f t="shared" ref="TH187:TH188" si="4443">SUM(TF187/12*$A$2)</f>
        <v>0</v>
      </c>
      <c r="TI187" s="43">
        <f t="shared" ref="TI187:TI188" si="4444">SUM(TG187/12*$A$2)</f>
        <v>0</v>
      </c>
      <c r="TJ187" s="43">
        <f>VLOOKUP($C187,'факт СДП 12 мес'!$D$8:$HP$287,117,0)</f>
        <v>0</v>
      </c>
      <c r="TK187" s="43">
        <f>VLOOKUP($C187,'факт СДП 12 мес'!$D$8:$HP$287,118,0)</f>
        <v>0</v>
      </c>
      <c r="TL187" s="43">
        <f>VLOOKUP($C187,'факт СДП 12 мес'!$D$8:$HP$287,119,0)</f>
        <v>0</v>
      </c>
      <c r="TM187" s="43">
        <f>VLOOKUP($C187,'факт СДП 12 мес'!$D$8:$HP$287,120,0)</f>
        <v>0</v>
      </c>
      <c r="TN187" s="43">
        <f>VLOOKUP($C187,'факт СДП 12 мес'!$D$8:$HP$287,121,0)</f>
        <v>0</v>
      </c>
      <c r="TO187" s="43">
        <f>VLOOKUP($C187,'факт СДП 12 мес'!$D$8:$HP$287,122,0)</f>
        <v>0</v>
      </c>
      <c r="TP187" s="43">
        <f>SUM(TF187*$G187)</f>
        <v>0</v>
      </c>
      <c r="TQ187" s="43">
        <f t="shared" ref="TQ187:TQ188" si="4445">SUM(TH187*$G187)</f>
        <v>0</v>
      </c>
      <c r="TR187" s="43">
        <f t="shared" ref="TR187:TR188" si="4446">SUM(TJ187*$G187)</f>
        <v>0</v>
      </c>
      <c r="TS187" s="43">
        <f t="shared" si="2592"/>
        <v>0</v>
      </c>
      <c r="TT187" s="43">
        <f t="shared" si="2593"/>
        <v>0</v>
      </c>
      <c r="TU187" s="43">
        <f>'СДП (план)'!CH187</f>
        <v>0</v>
      </c>
      <c r="TV187" s="43">
        <f>'СДП (план)'!CI187</f>
        <v>0</v>
      </c>
      <c r="TW187" s="43">
        <f t="shared" si="2594"/>
        <v>0</v>
      </c>
      <c r="TX187" s="43">
        <f t="shared" si="2595"/>
        <v>0</v>
      </c>
      <c r="TY187" s="43">
        <f>VLOOKUP($C187,'факт СДП 12 мес'!$D$8:$HP$287,207,0)</f>
        <v>0</v>
      </c>
      <c r="TZ187" s="43">
        <f>VLOOKUP($C187,'факт СДП 12 мес'!$D$8:$HP$287,208,0)</f>
        <v>0</v>
      </c>
      <c r="UA187" s="43">
        <f>VLOOKUP($C187,'факт СДП 12 мес'!$D$8:$HP$287,209,0)</f>
        <v>0</v>
      </c>
      <c r="UB187" s="43">
        <f>VLOOKUP($C187,'факт СДП 12 мес'!$D$8:$HP$287,210,0)</f>
        <v>0</v>
      </c>
      <c r="UC187" s="43">
        <f>VLOOKUP($C187,'факт СДП 12 мес'!$D$8:$HP$287,211,0)</f>
        <v>0</v>
      </c>
      <c r="UD187" s="43">
        <f>VLOOKUP($C187,'факт СДП 12 мес'!$D$8:$HP$287,212,0)</f>
        <v>0</v>
      </c>
      <c r="UE187" s="43">
        <f t="shared" ref="UE187:UE188" si="4447">SUM(TU187*$G187)</f>
        <v>0</v>
      </c>
      <c r="UF187" s="43">
        <f>SUM(TW187*$G187)</f>
        <v>0</v>
      </c>
      <c r="UG187" s="43">
        <f>SUM(TY187*$G187)</f>
        <v>0</v>
      </c>
      <c r="UH187" s="43">
        <f t="shared" si="4081"/>
        <v>0</v>
      </c>
      <c r="UI187" s="43">
        <f t="shared" si="4082"/>
        <v>0</v>
      </c>
      <c r="UJ187" s="43"/>
      <c r="UK187" s="43"/>
      <c r="UL187" s="43"/>
      <c r="UM187" s="43"/>
      <c r="UN187" s="43"/>
      <c r="UO187" s="43"/>
      <c r="UP187" s="43"/>
      <c r="UQ187" s="43"/>
      <c r="UR187" s="43"/>
      <c r="US187" s="43"/>
      <c r="UT187" s="43"/>
      <c r="UU187" s="43"/>
      <c r="UV187" s="43"/>
      <c r="UW187" s="43">
        <f t="shared" si="3751"/>
        <v>0</v>
      </c>
      <c r="UX187" s="43">
        <f t="shared" si="3752"/>
        <v>0</v>
      </c>
      <c r="UY187" s="47">
        <f>'СДП (план)'!CN187</f>
        <v>13</v>
      </c>
      <c r="UZ187" s="47">
        <f>'СДП (план)'!CO187</f>
        <v>761121.9</v>
      </c>
      <c r="VA187" s="43">
        <f t="shared" si="3921"/>
        <v>13</v>
      </c>
      <c r="VB187" s="43">
        <f t="shared" si="3922"/>
        <v>761121.9</v>
      </c>
      <c r="VC187" s="47">
        <f t="shared" si="3923"/>
        <v>6</v>
      </c>
      <c r="VD187" s="47">
        <f t="shared" si="3924"/>
        <v>297295.67</v>
      </c>
      <c r="VE187" s="47">
        <f t="shared" si="3925"/>
        <v>38</v>
      </c>
      <c r="VF187" s="47">
        <f t="shared" si="3926"/>
        <v>0</v>
      </c>
      <c r="VG187" s="47">
        <f t="shared" si="3927"/>
        <v>0</v>
      </c>
      <c r="VH187" s="47">
        <f t="shared" si="3928"/>
        <v>0</v>
      </c>
      <c r="VI187" s="47">
        <f t="shared" si="3929"/>
        <v>30.029999999999998</v>
      </c>
      <c r="VJ187" s="47">
        <f t="shared" si="3930"/>
        <v>30.029999999999998</v>
      </c>
      <c r="VK187" s="47">
        <f t="shared" si="3931"/>
        <v>13.860000000000001</v>
      </c>
      <c r="VL187" s="43">
        <f t="shared" si="3932"/>
        <v>-7</v>
      </c>
      <c r="VM187" s="43">
        <f t="shared" si="3933"/>
        <v>-463826.23000000004</v>
      </c>
    </row>
    <row r="188" spans="1:585" s="52" customFormat="1" ht="15" x14ac:dyDescent="0.2">
      <c r="A188" s="172"/>
      <c r="B188" s="171">
        <v>121</v>
      </c>
      <c r="C188" s="245" t="s">
        <v>398</v>
      </c>
      <c r="D188" s="394" t="s">
        <v>252</v>
      </c>
      <c r="E188" s="370">
        <v>16026</v>
      </c>
      <c r="F188" s="136">
        <v>16828</v>
      </c>
      <c r="G188" s="381">
        <v>0.89</v>
      </c>
      <c r="H188" s="372"/>
      <c r="I188" s="382">
        <v>1</v>
      </c>
      <c r="J188" s="528">
        <v>0.9</v>
      </c>
      <c r="K188" s="193"/>
      <c r="L188" s="1">
        <v>1.4</v>
      </c>
      <c r="M188" s="1">
        <v>1.68</v>
      </c>
      <c r="N188" s="1">
        <v>2.23</v>
      </c>
      <c r="O188" s="9">
        <v>2.57</v>
      </c>
      <c r="P188" s="44">
        <f>'СДП (план)'!P188</f>
        <v>0</v>
      </c>
      <c r="Q188" s="44">
        <f>'СДП (план)'!Q188</f>
        <v>0</v>
      </c>
      <c r="R188" s="43">
        <f t="shared" si="2482"/>
        <v>0</v>
      </c>
      <c r="S188" s="43">
        <f t="shared" si="2483"/>
        <v>0</v>
      </c>
      <c r="T188" s="43">
        <f>VLOOKUP($C188,'факт СДП 12 мес'!$D$8:$HP$287,9,0)</f>
        <v>0</v>
      </c>
      <c r="U188" s="43">
        <f>VLOOKUP($C188,'факт СДП 12 мес'!$D$8:$HP$287,10,0)</f>
        <v>0</v>
      </c>
      <c r="V188" s="43">
        <f>VLOOKUP($C188,'факт СДП 12 мес'!$D$8:$HP$287,11,0)</f>
        <v>0</v>
      </c>
      <c r="W188" s="43">
        <f>VLOOKUP($C188,'факт СДП 12 мес'!$D$8:$HP$287,12,0)</f>
        <v>0</v>
      </c>
      <c r="X188" s="43">
        <f>VLOOKUP($C188,'факт СДП 12 мес'!$D$8:$HP$287,13,0)</f>
        <v>0</v>
      </c>
      <c r="Y188" s="43">
        <f>VLOOKUP($C188,'факт СДП 12 мес'!$D$8:$HP$287,14,0)</f>
        <v>0</v>
      </c>
      <c r="Z188" s="43">
        <f t="shared" si="4354"/>
        <v>0</v>
      </c>
      <c r="AA188" s="43">
        <f t="shared" si="4355"/>
        <v>0</v>
      </c>
      <c r="AB188" s="43">
        <f t="shared" si="4356"/>
        <v>0</v>
      </c>
      <c r="AC188" s="43">
        <f t="shared" si="4357"/>
        <v>0</v>
      </c>
      <c r="AD188" s="43">
        <f t="shared" si="4316"/>
        <v>0</v>
      </c>
      <c r="AE188" s="135">
        <f>'СДП (план)'!R188</f>
        <v>0</v>
      </c>
      <c r="AF188" s="135">
        <f>'СДП (план)'!S188</f>
        <v>0</v>
      </c>
      <c r="AG188" s="43">
        <f t="shared" si="2484"/>
        <v>0</v>
      </c>
      <c r="AH188" s="43">
        <f t="shared" si="2485"/>
        <v>0</v>
      </c>
      <c r="AI188" s="43">
        <f>VLOOKUP($C188,'факт СДП 12 мес'!$D$8:$HP$287,3,0)</f>
        <v>0</v>
      </c>
      <c r="AJ188" s="43">
        <f>VLOOKUP($C188,'факт СДП 12 мес'!$D$8:$HP$287,4,0)</f>
        <v>0</v>
      </c>
      <c r="AK188" s="43">
        <f>VLOOKUP($C188,'факт СДП 12 мес'!$D$8:$HP$287,5,0)</f>
        <v>0</v>
      </c>
      <c r="AL188" s="43">
        <f>VLOOKUP($C188,'факт СДП 12 мес'!$D$8:$HP$287,6,0)</f>
        <v>0</v>
      </c>
      <c r="AM188" s="43">
        <f>VLOOKUP($C188,'факт СДП 12 мес'!$D$8:$HP$287,7,0)</f>
        <v>0</v>
      </c>
      <c r="AN188" s="43">
        <f>VLOOKUP($C188,'факт СДП 12 мес'!$D$8:$HP$287,8,0)</f>
        <v>0</v>
      </c>
      <c r="AO188" s="43">
        <f t="shared" si="4358"/>
        <v>0</v>
      </c>
      <c r="AP188" s="43">
        <f t="shared" si="4359"/>
        <v>0</v>
      </c>
      <c r="AQ188" s="43">
        <f t="shared" si="4360"/>
        <v>0</v>
      </c>
      <c r="AR188" s="43">
        <f t="shared" si="4361"/>
        <v>0</v>
      </c>
      <c r="AS188" s="43">
        <f t="shared" si="2599"/>
        <v>0</v>
      </c>
      <c r="AT188" s="43">
        <f>'СДП (план)'!T188</f>
        <v>0</v>
      </c>
      <c r="AU188" s="43">
        <f>'СДП (план)'!U188</f>
        <v>0</v>
      </c>
      <c r="AV188" s="43">
        <f t="shared" si="2486"/>
        <v>0</v>
      </c>
      <c r="AW188" s="43">
        <f t="shared" si="2487"/>
        <v>0</v>
      </c>
      <c r="AX188" s="43">
        <f>VLOOKUP($C188,'факт СДП 12 мес'!$D$8:$HP$287,159,0)</f>
        <v>4</v>
      </c>
      <c r="AY188" s="43">
        <f>VLOOKUP($C188,'факт СДП 12 мес'!$D$8:$HP$287,160,0)</f>
        <v>76581.16</v>
      </c>
      <c r="AZ188" s="43">
        <f>VLOOKUP($C188,'факт СДП 12 мес'!$D$8:$HP$287,161,0)</f>
        <v>36</v>
      </c>
      <c r="BA188" s="43">
        <f>VLOOKUP($C188,'факт СДП 12 мес'!$D$8:$HP$287,162,0)</f>
        <v>0</v>
      </c>
      <c r="BB188" s="43">
        <f>VLOOKUP($C188,'факт СДП 12 мес'!$D$8:$HP$287,163,0)</f>
        <v>0</v>
      </c>
      <c r="BC188" s="43">
        <f>VLOOKUP($C188,'факт СДП 12 мес'!$D$8:$HP$287,164,0)</f>
        <v>0</v>
      </c>
      <c r="BD188" s="43">
        <f t="shared" si="4362"/>
        <v>0</v>
      </c>
      <c r="BE188" s="43">
        <f t="shared" si="4363"/>
        <v>0</v>
      </c>
      <c r="BF188" s="43">
        <f t="shared" si="4364"/>
        <v>3.56</v>
      </c>
      <c r="BG188" s="43">
        <f t="shared" si="3962"/>
        <v>4</v>
      </c>
      <c r="BH188" s="43">
        <f t="shared" si="3963"/>
        <v>76581.16</v>
      </c>
      <c r="BI188" s="87">
        <f>'СДП (план)'!V188</f>
        <v>0</v>
      </c>
      <c r="BJ188" s="3">
        <f>'СДП (план)'!W188</f>
        <v>0</v>
      </c>
      <c r="BK188" s="43">
        <f t="shared" si="2488"/>
        <v>0</v>
      </c>
      <c r="BL188" s="43">
        <f t="shared" si="2489"/>
        <v>0</v>
      </c>
      <c r="BM188" s="43">
        <f>VLOOKUP($C188,'факт СДП 12 мес'!$D$8:$HP$287,21,0)</f>
        <v>0</v>
      </c>
      <c r="BN188" s="43">
        <f>VLOOKUP($C188,'факт СДП 12 мес'!$D$8:$HP$287,22,0)</f>
        <v>0</v>
      </c>
      <c r="BO188" s="43">
        <f>VLOOKUP($C188,'факт СДП 12 мес'!$D$8:$HP$287,23,0)</f>
        <v>0</v>
      </c>
      <c r="BP188" s="43">
        <f>VLOOKUP($C188,'факт СДП 12 мес'!$D$8:$HP$287,24,0)</f>
        <v>0</v>
      </c>
      <c r="BQ188" s="43">
        <f>VLOOKUP($C188,'факт СДП 12 мес'!$D$8:$HP$287,25,0)</f>
        <v>0</v>
      </c>
      <c r="BR188" s="43">
        <f>VLOOKUP($C188,'факт СДП 12 мес'!$D$8:$HP$287,26,0)</f>
        <v>0</v>
      </c>
      <c r="BS188" s="43">
        <f t="shared" si="4365"/>
        <v>0</v>
      </c>
      <c r="BT188" s="43">
        <f t="shared" si="4366"/>
        <v>0</v>
      </c>
      <c r="BU188" s="43">
        <f t="shared" si="4367"/>
        <v>0</v>
      </c>
      <c r="BV188" s="43">
        <f t="shared" si="3967"/>
        <v>0</v>
      </c>
      <c r="BW188" s="43">
        <f t="shared" si="3968"/>
        <v>0</v>
      </c>
      <c r="BX188" s="43">
        <f>'СДП (план)'!X188</f>
        <v>0</v>
      </c>
      <c r="BY188" s="43">
        <f>'СДП (план)'!Y188</f>
        <v>0</v>
      </c>
      <c r="BZ188" s="43">
        <f t="shared" si="2490"/>
        <v>0</v>
      </c>
      <c r="CA188" s="43">
        <f t="shared" si="2491"/>
        <v>0</v>
      </c>
      <c r="CB188" s="43">
        <f>VLOOKUP($C188,'факт СДП 12 мес'!$D$8:$HP$287,15,0)</f>
        <v>0</v>
      </c>
      <c r="CC188" s="43">
        <f>VLOOKUP($C188,'факт СДП 12 мес'!$D$8:$HP$287,16,0)</f>
        <v>0</v>
      </c>
      <c r="CD188" s="43">
        <f>VLOOKUP($C188,'факт СДП 12 мес'!$D$8:$HP$287,17,0)</f>
        <v>0</v>
      </c>
      <c r="CE188" s="43">
        <f>VLOOKUP($C188,'факт СДП 12 мес'!$D$8:$HP$287,18,0)</f>
        <v>0</v>
      </c>
      <c r="CF188" s="43">
        <f>VLOOKUP($C188,'факт СДП 12 мес'!$D$8:$HP$287,19,0)</f>
        <v>0</v>
      </c>
      <c r="CG188" s="43">
        <f>VLOOKUP($C188,'факт СДП 12 мес'!$D$8:$HP$287,20,0)</f>
        <v>0</v>
      </c>
      <c r="CH188" s="43">
        <f t="shared" si="4368"/>
        <v>0</v>
      </c>
      <c r="CI188" s="43">
        <f t="shared" si="4369"/>
        <v>0</v>
      </c>
      <c r="CJ188" s="43">
        <f t="shared" si="4370"/>
        <v>0</v>
      </c>
      <c r="CK188" s="43">
        <f t="shared" si="3763"/>
        <v>0</v>
      </c>
      <c r="CL188" s="43">
        <f t="shared" si="3764"/>
        <v>0</v>
      </c>
      <c r="CM188" s="45">
        <f>'СДП (план)'!Z188</f>
        <v>0</v>
      </c>
      <c r="CN188" s="43">
        <f>'СДП (план)'!AA188</f>
        <v>0</v>
      </c>
      <c r="CO188" s="43">
        <f t="shared" si="2492"/>
        <v>0</v>
      </c>
      <c r="CP188" s="43">
        <f t="shared" si="2493"/>
        <v>0</v>
      </c>
      <c r="CQ188" s="43">
        <f>VLOOKUP($C188,'факт СДП 12 мес'!$D$8:$HP$287,165,0)</f>
        <v>0</v>
      </c>
      <c r="CR188" s="43">
        <f>VLOOKUP($C188,'факт СДП 12 мес'!$D$8:$HP$287,166,0)</f>
        <v>0</v>
      </c>
      <c r="CS188" s="43">
        <f>VLOOKUP($C188,'факт СДП 12 мес'!$D$8:$HP$287,167,0)</f>
        <v>0</v>
      </c>
      <c r="CT188" s="43">
        <f>VLOOKUP($C188,'факт СДП 12 мес'!$D$8:$HP$287,168,0)</f>
        <v>0</v>
      </c>
      <c r="CU188" s="43">
        <f>VLOOKUP($C188,'факт СДП 12 мес'!$D$8:$HP$287,169,0)</f>
        <v>0</v>
      </c>
      <c r="CV188" s="43">
        <f>VLOOKUP($C188,'факт СДП 12 мес'!$D$8:$HP$287,170,0)</f>
        <v>0</v>
      </c>
      <c r="CW188" s="43">
        <f t="shared" si="4371"/>
        <v>0</v>
      </c>
      <c r="CX188" s="43">
        <f t="shared" si="4372"/>
        <v>0</v>
      </c>
      <c r="CY188" s="43">
        <f t="shared" si="4373"/>
        <v>0</v>
      </c>
      <c r="CZ188" s="43">
        <f t="shared" si="2494"/>
        <v>0</v>
      </c>
      <c r="DA188" s="43">
        <f t="shared" si="2495"/>
        <v>0</v>
      </c>
      <c r="DB188" s="5">
        <f>'СДП (план)'!AB188</f>
        <v>0</v>
      </c>
      <c r="DC188" s="3">
        <f>'СДП (план)'!AC188</f>
        <v>0</v>
      </c>
      <c r="DD188" s="43">
        <f t="shared" si="2496"/>
        <v>0</v>
      </c>
      <c r="DE188" s="43">
        <f t="shared" si="2497"/>
        <v>0</v>
      </c>
      <c r="DF188" s="43">
        <f>VLOOKUP($C188,'факт СДП 12 мес'!$D$8:$HP$287,57,0)</f>
        <v>0</v>
      </c>
      <c r="DG188" s="43">
        <f>VLOOKUP($C188,'факт СДП 12 мес'!$D$8:$HP$287,58,0)</f>
        <v>0</v>
      </c>
      <c r="DH188" s="43">
        <f>VLOOKUP($C188,'факт СДП 12 мес'!$D$8:$HP$287,59,0)</f>
        <v>0</v>
      </c>
      <c r="DI188" s="43">
        <f>VLOOKUP($C188,'факт СДП 12 мес'!$D$8:$HP$287,60,0)</f>
        <v>0</v>
      </c>
      <c r="DJ188" s="43">
        <f>VLOOKUP($C188,'факт СДП 12 мес'!$D$8:$HP$287,61,0)</f>
        <v>0</v>
      </c>
      <c r="DK188" s="43">
        <f>VLOOKUP($C188,'факт СДП 12 мес'!$D$8:$HP$287,62,0)</f>
        <v>0</v>
      </c>
      <c r="DL188" s="43">
        <f t="shared" si="4374"/>
        <v>0</v>
      </c>
      <c r="DM188" s="43">
        <f t="shared" si="4375"/>
        <v>0</v>
      </c>
      <c r="DN188" s="43">
        <f t="shared" si="4376"/>
        <v>0</v>
      </c>
      <c r="DO188" s="43">
        <f t="shared" si="2498"/>
        <v>0</v>
      </c>
      <c r="DP188" s="43">
        <f t="shared" si="2499"/>
        <v>0</v>
      </c>
      <c r="DQ188" s="5">
        <f>'СДП (план)'!AD188</f>
        <v>0</v>
      </c>
      <c r="DR188" s="3">
        <f>'СДП (план)'!AE188</f>
        <v>0</v>
      </c>
      <c r="DS188" s="43">
        <f t="shared" si="2500"/>
        <v>0</v>
      </c>
      <c r="DT188" s="43">
        <f t="shared" si="2501"/>
        <v>0</v>
      </c>
      <c r="DU188" s="43">
        <f>VLOOKUP($C188,'факт СДП 12 мес'!$D$8:$HP$287,33,0)</f>
        <v>0</v>
      </c>
      <c r="DV188" s="43">
        <f>VLOOKUP($C188,'факт СДП 12 мес'!$D$8:$HP$287,34,0)</f>
        <v>0</v>
      </c>
      <c r="DW188" s="43">
        <f>VLOOKUP($C188,'факт СДП 12 мес'!$D$8:$HP$287,35,0)</f>
        <v>0</v>
      </c>
      <c r="DX188" s="43">
        <f>VLOOKUP($C188,'факт СДП 12 мес'!$D$8:$HP$287,36,0)</f>
        <v>0</v>
      </c>
      <c r="DY188" s="43">
        <f>VLOOKUP($C188,'факт СДП 12 мес'!$D$8:$HP$287,37,0)</f>
        <v>0</v>
      </c>
      <c r="DZ188" s="43">
        <f>VLOOKUP($C188,'факт СДП 12 мес'!$D$8:$HP$287,38,0)</f>
        <v>0</v>
      </c>
      <c r="EA188" s="43">
        <f t="shared" si="4377"/>
        <v>0</v>
      </c>
      <c r="EB188" s="43">
        <f t="shared" si="4378"/>
        <v>0</v>
      </c>
      <c r="EC188" s="43">
        <f t="shared" si="4379"/>
        <v>0</v>
      </c>
      <c r="ED188" s="43">
        <f t="shared" si="4380"/>
        <v>0</v>
      </c>
      <c r="EE188" s="43">
        <f t="shared" si="2607"/>
        <v>0</v>
      </c>
      <c r="EF188" s="5">
        <f>'СДП (план)'!AF188</f>
        <v>0</v>
      </c>
      <c r="EG188" s="3">
        <f>'СДП (план)'!AG188</f>
        <v>0</v>
      </c>
      <c r="EH188" s="43">
        <f t="shared" si="2502"/>
        <v>0</v>
      </c>
      <c r="EI188" s="43">
        <f t="shared" si="2503"/>
        <v>0</v>
      </c>
      <c r="EJ188" s="43">
        <f>VLOOKUP($C188,'факт СДП 12 мес'!$D$8:$HP$287,27,0)</f>
        <v>0</v>
      </c>
      <c r="EK188" s="43">
        <f>VLOOKUP($C188,'факт СДП 12 мес'!$D$8:$HP$287,28,0)</f>
        <v>0</v>
      </c>
      <c r="EL188" s="43">
        <f>VLOOKUP($C188,'факт СДП 12 мес'!$D$8:$HP$287,29,0)</f>
        <v>0</v>
      </c>
      <c r="EM188" s="43">
        <f>VLOOKUP($C188,'факт СДП 12 мес'!$D$8:$HP$287,30,0)</f>
        <v>0</v>
      </c>
      <c r="EN188" s="43">
        <f>VLOOKUP($C188,'факт СДП 12 мес'!$D$8:$HP$287,31,0)</f>
        <v>0</v>
      </c>
      <c r="EO188" s="43">
        <f>VLOOKUP($C188,'факт СДП 12 мес'!$D$8:$HP$287,32,0)</f>
        <v>0</v>
      </c>
      <c r="EP188" s="43">
        <f t="shared" si="4381"/>
        <v>0</v>
      </c>
      <c r="EQ188" s="43">
        <f t="shared" si="4382"/>
        <v>0</v>
      </c>
      <c r="ER188" s="43">
        <f t="shared" si="4383"/>
        <v>0</v>
      </c>
      <c r="ES188" s="43">
        <f t="shared" si="4384"/>
        <v>0</v>
      </c>
      <c r="ET188" s="43">
        <f t="shared" si="2610"/>
        <v>0</v>
      </c>
      <c r="EU188" s="43">
        <f>'СДП (план)'!AH188</f>
        <v>0</v>
      </c>
      <c r="EV188" s="43">
        <f>'СДП (план)'!AI188</f>
        <v>0</v>
      </c>
      <c r="EW188" s="43">
        <f t="shared" si="2504"/>
        <v>0</v>
      </c>
      <c r="EX188" s="43">
        <f t="shared" si="2505"/>
        <v>0</v>
      </c>
      <c r="EY188" s="43">
        <f>VLOOKUP($C188,'факт СДП 12 мес'!$D$8:$HP$287,87,0)</f>
        <v>0</v>
      </c>
      <c r="EZ188" s="43">
        <f>VLOOKUP($C188,'факт СДП 12 мес'!$D$8:$HP$287,88,0)</f>
        <v>0</v>
      </c>
      <c r="FA188" s="43">
        <f>VLOOKUP($C188,'факт СДП 12 мес'!$D$8:$HP$287,89,0)</f>
        <v>0</v>
      </c>
      <c r="FB188" s="43">
        <f>VLOOKUP($C188,'факт СДП 12 мес'!$D$8:$HP$287,90,0)</f>
        <v>0</v>
      </c>
      <c r="FC188" s="43">
        <f>VLOOKUP($C188,'факт СДП 12 мес'!$D$8:$HP$287,91,0)</f>
        <v>0</v>
      </c>
      <c r="FD188" s="43">
        <f>VLOOKUP($C188,'факт СДП 12 мес'!$D$8:$HP$287,92,0)</f>
        <v>0</v>
      </c>
      <c r="FE188" s="43">
        <f t="shared" si="4385"/>
        <v>0</v>
      </c>
      <c r="FF188" s="43">
        <f t="shared" si="4386"/>
        <v>0</v>
      </c>
      <c r="FG188" s="43">
        <f t="shared" si="4387"/>
        <v>0</v>
      </c>
      <c r="FH188" s="43">
        <f t="shared" si="2506"/>
        <v>0</v>
      </c>
      <c r="FI188" s="43">
        <f t="shared" si="2507"/>
        <v>0</v>
      </c>
      <c r="FJ188" s="43">
        <f>'СДП (план)'!AJ188</f>
        <v>0</v>
      </c>
      <c r="FK188" s="43">
        <f>'СДП (план)'!AK188</f>
        <v>0</v>
      </c>
      <c r="FL188" s="43">
        <f t="shared" si="2508"/>
        <v>0</v>
      </c>
      <c r="FM188" s="43">
        <f t="shared" si="2509"/>
        <v>0</v>
      </c>
      <c r="FN188" s="43">
        <f>VLOOKUP($C188,'факт СДП 12 мес'!$D$8:$HP$287,39,0)</f>
        <v>0</v>
      </c>
      <c r="FO188" s="43">
        <f>VLOOKUP($C188,'факт СДП 12 мес'!$D$8:$HP$287,40,0)</f>
        <v>0</v>
      </c>
      <c r="FP188" s="43">
        <f>VLOOKUP($C188,'факт СДП 12 мес'!$D$8:$HP$287,41,0)</f>
        <v>0</v>
      </c>
      <c r="FQ188" s="43">
        <f>VLOOKUP($C188,'факт СДП 12 мес'!$D$8:$HP$287,42,0)</f>
        <v>0</v>
      </c>
      <c r="FR188" s="43">
        <f>VLOOKUP($C188,'факт СДП 12 мес'!$D$8:$HP$287,43,0)</f>
        <v>0</v>
      </c>
      <c r="FS188" s="43">
        <f>VLOOKUP($C188,'факт СДП 12 мес'!$D$8:$HP$287,44,0)</f>
        <v>0</v>
      </c>
      <c r="FT188" s="43">
        <f t="shared" si="4388"/>
        <v>0</v>
      </c>
      <c r="FU188" s="43">
        <f t="shared" si="4389"/>
        <v>0</v>
      </c>
      <c r="FV188" s="43">
        <f t="shared" si="4390"/>
        <v>0</v>
      </c>
      <c r="FW188" s="43">
        <f t="shared" si="2510"/>
        <v>0</v>
      </c>
      <c r="FX188" s="43">
        <f t="shared" si="2511"/>
        <v>0</v>
      </c>
      <c r="FY188" s="43">
        <f>'СДП (план)'!AL188</f>
        <v>10</v>
      </c>
      <c r="FZ188" s="43">
        <f>'СДП (план)'!AM188</f>
        <v>190538.32</v>
      </c>
      <c r="GA188" s="43">
        <f t="shared" si="2512"/>
        <v>10</v>
      </c>
      <c r="GB188" s="43">
        <f t="shared" si="2513"/>
        <v>190538.32</v>
      </c>
      <c r="GC188" s="43">
        <f>VLOOKUP($C188,'факт СДП 12 мес'!$D$8:$HP$287,45,0)</f>
        <v>0</v>
      </c>
      <c r="GD188" s="43">
        <f>VLOOKUP($C188,'факт СДП 12 мес'!$D$8:$HP$287,46,0)</f>
        <v>0</v>
      </c>
      <c r="GE188" s="43">
        <f>VLOOKUP($C188,'факт СДП 12 мес'!$D$8:$HP$287,47,0)</f>
        <v>0</v>
      </c>
      <c r="GF188" s="43">
        <f>VLOOKUP($C188,'факт СДП 12 мес'!$D$8:$HP$287,48,0)</f>
        <v>0</v>
      </c>
      <c r="GG188" s="43">
        <f>VLOOKUP($C188,'факт СДП 12 мес'!$D$8:$HP$287,49,0)</f>
        <v>0</v>
      </c>
      <c r="GH188" s="43">
        <f>VLOOKUP($C188,'факт СДП 12 мес'!$D$8:$HP$287,50,0)</f>
        <v>0</v>
      </c>
      <c r="GI188" s="43">
        <f t="shared" si="4391"/>
        <v>8.9</v>
      </c>
      <c r="GJ188" s="43">
        <f t="shared" si="4392"/>
        <v>8.9</v>
      </c>
      <c r="GK188" s="43">
        <f t="shared" si="4393"/>
        <v>0</v>
      </c>
      <c r="GL188" s="43">
        <f t="shared" si="2514"/>
        <v>-10</v>
      </c>
      <c r="GM188" s="43">
        <f t="shared" si="2515"/>
        <v>-190538.32</v>
      </c>
      <c r="GN188" s="5">
        <f>'СДП (план)'!AN188</f>
        <v>0</v>
      </c>
      <c r="GO188" s="3">
        <f>'СДП (план)'!AO188</f>
        <v>0</v>
      </c>
      <c r="GP188" s="43">
        <f t="shared" si="2516"/>
        <v>0</v>
      </c>
      <c r="GQ188" s="43">
        <f t="shared" si="2517"/>
        <v>0</v>
      </c>
      <c r="GR188" s="43">
        <f>VLOOKUP($C188,'факт СДП 12 мес'!$D$8:$HP$287,51,0)</f>
        <v>0</v>
      </c>
      <c r="GS188" s="43">
        <f>VLOOKUP($C188,'факт СДП 12 мес'!$D$8:$HP$287,52,0)</f>
        <v>0</v>
      </c>
      <c r="GT188" s="43">
        <f>VLOOKUP($C188,'факт СДП 12 мес'!$D$8:$HP$287,53,0)</f>
        <v>0</v>
      </c>
      <c r="GU188" s="43">
        <f>VLOOKUP($C188,'факт СДП 12 мес'!$D$8:$HP$287,54,0)</f>
        <v>0</v>
      </c>
      <c r="GV188" s="43">
        <f>VLOOKUP($C188,'факт СДП 12 мес'!$D$8:$HP$287,55,0)</f>
        <v>0</v>
      </c>
      <c r="GW188" s="43">
        <f>VLOOKUP($C188,'факт СДП 12 мес'!$D$8:$HP$287,56,0)</f>
        <v>0</v>
      </c>
      <c r="GX188" s="43">
        <f>SUM(GN188*$G188)</f>
        <v>0</v>
      </c>
      <c r="GY188" s="43">
        <f>SUM(GP188*$G188)</f>
        <v>0</v>
      </c>
      <c r="GZ188" s="43">
        <f>SUM(GR188*$G188)</f>
        <v>0</v>
      </c>
      <c r="HA188" s="43">
        <f t="shared" si="2518"/>
        <v>0</v>
      </c>
      <c r="HB188" s="43">
        <f t="shared" si="2519"/>
        <v>0</v>
      </c>
      <c r="HC188" s="5">
        <f>'СДП (план)'!AP188</f>
        <v>0</v>
      </c>
      <c r="HD188" s="3">
        <f>'СДП (план)'!AQ188</f>
        <v>0</v>
      </c>
      <c r="HE188" s="43">
        <f t="shared" si="2520"/>
        <v>0</v>
      </c>
      <c r="HF188" s="43">
        <f t="shared" si="2521"/>
        <v>0</v>
      </c>
      <c r="HG188" s="43">
        <f>VLOOKUP($C188,'факт СДП 12 мес'!$D$8:$HP$287,141,0)</f>
        <v>0</v>
      </c>
      <c r="HH188" s="43">
        <f>VLOOKUP($C188,'факт СДП 12 мес'!$D$8:$HP$287,142,0)</f>
        <v>0</v>
      </c>
      <c r="HI188" s="43">
        <f>VLOOKUP($C188,'факт СДП 12 мес'!$D$8:$HP$287,143,0)</f>
        <v>0</v>
      </c>
      <c r="HJ188" s="43">
        <f>VLOOKUP($C188,'факт СДП 12 мес'!$D$8:$HP$287,144,0)</f>
        <v>0</v>
      </c>
      <c r="HK188" s="43">
        <f>VLOOKUP($C188,'факт СДП 12 мес'!$D$8:$HP$287,145,0)</f>
        <v>0</v>
      </c>
      <c r="HL188" s="43">
        <f>VLOOKUP($C188,'факт СДП 12 мес'!$D$8:$HP$287,146,0)</f>
        <v>0</v>
      </c>
      <c r="HM188" s="43">
        <f t="shared" si="4394"/>
        <v>0</v>
      </c>
      <c r="HN188" s="43">
        <f t="shared" si="4395"/>
        <v>0</v>
      </c>
      <c r="HO188" s="43">
        <f t="shared" si="4396"/>
        <v>0</v>
      </c>
      <c r="HP188" s="43">
        <f t="shared" si="2522"/>
        <v>0</v>
      </c>
      <c r="HQ188" s="43">
        <f t="shared" si="2523"/>
        <v>0</v>
      </c>
      <c r="HR188" s="43">
        <f>'СДП (план)'!AR188</f>
        <v>0</v>
      </c>
      <c r="HS188" s="43">
        <f>'СДП (план)'!AS188</f>
        <v>0</v>
      </c>
      <c r="HT188" s="43">
        <f t="shared" si="2524"/>
        <v>0</v>
      </c>
      <c r="HU188" s="43">
        <f t="shared" si="2525"/>
        <v>0</v>
      </c>
      <c r="HV188" s="43">
        <f>VLOOKUP($C188,'факт СДП 12 мес'!$D$8:$HP$287,171,0)</f>
        <v>0</v>
      </c>
      <c r="HW188" s="43">
        <f>VLOOKUP($C188,'факт СДП 12 мес'!$D$8:$HP$287,172,0)</f>
        <v>0</v>
      </c>
      <c r="HX188" s="43">
        <f>VLOOKUP($C188,'факт СДП 12 мес'!$D$8:$HP$287,173,0)</f>
        <v>0</v>
      </c>
      <c r="HY188" s="43">
        <f>VLOOKUP($C188,'факт СДП 12 мес'!$D$8:$HP$287,174,0)</f>
        <v>0</v>
      </c>
      <c r="HZ188" s="43">
        <f>VLOOKUP($C188,'факт СДП 12 мес'!$D$8:$HP$287,175,0)</f>
        <v>0</v>
      </c>
      <c r="IA188" s="43">
        <f>VLOOKUP($C188,'факт СДП 12 мес'!$D$8:$HP$287,176,0)</f>
        <v>0</v>
      </c>
      <c r="IB188" s="43">
        <f>SUM(HR188*$G188)</f>
        <v>0</v>
      </c>
      <c r="IC188" s="43">
        <f>SUM(HT188*$G188)</f>
        <v>0</v>
      </c>
      <c r="ID188" s="43">
        <f>SUM(HV188*$G188)</f>
        <v>0</v>
      </c>
      <c r="IE188" s="43">
        <f t="shared" si="2526"/>
        <v>0</v>
      </c>
      <c r="IF188" s="43">
        <f t="shared" si="2527"/>
        <v>0</v>
      </c>
      <c r="IG188" s="43">
        <f>'СДП (план)'!AT188</f>
        <v>10</v>
      </c>
      <c r="IH188" s="43">
        <f>'СДП (план)'!AU188</f>
        <v>190538.32</v>
      </c>
      <c r="II188" s="43">
        <f t="shared" si="2528"/>
        <v>10</v>
      </c>
      <c r="IJ188" s="43">
        <f t="shared" si="2529"/>
        <v>190538.32</v>
      </c>
      <c r="IK188" s="43">
        <f>VLOOKUP($C188,'факт СДП 12 мес'!$D$8:$HP$287,183,0)</f>
        <v>8</v>
      </c>
      <c r="IL188" s="43">
        <f>VLOOKUP($C188,'факт СДП 12 мес'!$D$8:$HP$287,184,0)</f>
        <v>135252.29</v>
      </c>
      <c r="IM188" s="43">
        <f>VLOOKUP($C188,'факт СДП 12 мес'!$D$8:$HP$287,185,0)</f>
        <v>82</v>
      </c>
      <c r="IN188" s="43">
        <f>VLOOKUP($C188,'факт СДП 12 мес'!$D$8:$HP$287,186,0)</f>
        <v>1</v>
      </c>
      <c r="IO188" s="43">
        <f>VLOOKUP($C188,'факт СДП 12 мес'!$D$8:$HP$287,187,0)</f>
        <v>18870.919999999998</v>
      </c>
      <c r="IP188" s="43">
        <f>VLOOKUP($C188,'факт СДП 12 мес'!$D$8:$HP$287,188,0)</f>
        <v>11</v>
      </c>
      <c r="IQ188" s="43">
        <f t="shared" si="4397"/>
        <v>8.9</v>
      </c>
      <c r="IR188" s="43">
        <f t="shared" si="4398"/>
        <v>8.9</v>
      </c>
      <c r="IS188" s="43">
        <f t="shared" si="4399"/>
        <v>7.12</v>
      </c>
      <c r="IT188" s="43">
        <f t="shared" si="2530"/>
        <v>-2</v>
      </c>
      <c r="IU188" s="43">
        <f t="shared" si="2531"/>
        <v>-55286.03</v>
      </c>
      <c r="IV188" s="45">
        <f>'СДП (план)'!AV188</f>
        <v>0</v>
      </c>
      <c r="IW188" s="45">
        <f>'СДП (план)'!AW188</f>
        <v>0</v>
      </c>
      <c r="IX188" s="43">
        <f t="shared" si="2532"/>
        <v>0</v>
      </c>
      <c r="IY188" s="43">
        <f t="shared" si="2533"/>
        <v>0</v>
      </c>
      <c r="IZ188" s="43">
        <f>VLOOKUP($C188,'факт СДП 12 мес'!$D$8:$HP$287,147,0)</f>
        <v>0</v>
      </c>
      <c r="JA188" s="43">
        <f>VLOOKUP($C188,'факт СДП 12 мес'!$D$8:$HP$287,148,0)</f>
        <v>0</v>
      </c>
      <c r="JB188" s="43">
        <f>VLOOKUP($C188,'факт СДП 12 мес'!$D$8:$HP$287,149,0)</f>
        <v>0</v>
      </c>
      <c r="JC188" s="43">
        <f>VLOOKUP($C188,'факт СДП 12 мес'!$D$8:$HP$287,150,0)</f>
        <v>0</v>
      </c>
      <c r="JD188" s="43">
        <f>VLOOKUP($C188,'факт СДП 12 мес'!$D$8:$HP$287,151,0)</f>
        <v>0</v>
      </c>
      <c r="JE188" s="43">
        <f>VLOOKUP($C188,'факт СДП 12 мес'!$D$8:$HP$287,152,0)</f>
        <v>0</v>
      </c>
      <c r="JF188" s="43">
        <f t="shared" si="4400"/>
        <v>0</v>
      </c>
      <c r="JG188" s="43">
        <f t="shared" si="4401"/>
        <v>0</v>
      </c>
      <c r="JH188" s="43">
        <f t="shared" si="4402"/>
        <v>0</v>
      </c>
      <c r="JI188" s="43">
        <f t="shared" si="2534"/>
        <v>0</v>
      </c>
      <c r="JJ188" s="43">
        <f t="shared" si="2535"/>
        <v>0</v>
      </c>
      <c r="JK188" s="45">
        <f>'СДП (план)'!AX188</f>
        <v>0</v>
      </c>
      <c r="JL188" s="45">
        <f>'СДП (план)'!AY188</f>
        <v>0</v>
      </c>
      <c r="JM188" s="43">
        <f t="shared" si="2536"/>
        <v>0</v>
      </c>
      <c r="JN188" s="43">
        <f t="shared" si="2537"/>
        <v>0</v>
      </c>
      <c r="JO188" s="43">
        <f>VLOOKUP($C188,'факт СДП 12 мес'!$D$8:$HP$287,135,0)</f>
        <v>0</v>
      </c>
      <c r="JP188" s="43">
        <f>VLOOKUP($C188,'факт СДП 12 мес'!$D$8:$HP$287,136,0)</f>
        <v>0</v>
      </c>
      <c r="JQ188" s="43">
        <f>VLOOKUP($C188,'факт СДП 12 мес'!$D$8:$HP$287,137,0)</f>
        <v>0</v>
      </c>
      <c r="JR188" s="43">
        <f>VLOOKUP($C188,'факт СДП 12 мес'!$D$8:$HP$287,138,0)</f>
        <v>0</v>
      </c>
      <c r="JS188" s="43">
        <f>VLOOKUP($C188,'факт СДП 12 мес'!$D$8:$HP$287,139,0)</f>
        <v>0</v>
      </c>
      <c r="JT188" s="43">
        <f>VLOOKUP($C188,'факт СДП 12 мес'!$D$8:$HP$287,140,0)</f>
        <v>0</v>
      </c>
      <c r="JU188" s="43">
        <f t="shared" si="4403"/>
        <v>0</v>
      </c>
      <c r="JV188" s="43">
        <f t="shared" si="4404"/>
        <v>0</v>
      </c>
      <c r="JW188" s="43">
        <f t="shared" si="4405"/>
        <v>0</v>
      </c>
      <c r="JX188" s="43">
        <f t="shared" si="2538"/>
        <v>0</v>
      </c>
      <c r="JY188" s="43">
        <f t="shared" si="2539"/>
        <v>0</v>
      </c>
      <c r="JZ188" s="43">
        <f>'СДП (план)'!AZ188</f>
        <v>0</v>
      </c>
      <c r="KA188" s="43">
        <f>'СДП (план)'!BA188</f>
        <v>0</v>
      </c>
      <c r="KB188" s="43">
        <f t="shared" si="2540"/>
        <v>0</v>
      </c>
      <c r="KC188" s="43">
        <f t="shared" si="2541"/>
        <v>0</v>
      </c>
      <c r="KD188" s="43">
        <f>VLOOKUP($C188,'факт СДП 12 мес'!$D$8:$HP$287,105,0)</f>
        <v>0</v>
      </c>
      <c r="KE188" s="43">
        <f>VLOOKUP($C188,'факт СДП 12 мес'!$D$8:$HP$287,106,0)</f>
        <v>0</v>
      </c>
      <c r="KF188" s="43">
        <f>VLOOKUP($C188,'факт СДП 12 мес'!$D$8:$HP$287,107,0)</f>
        <v>0</v>
      </c>
      <c r="KG188" s="43">
        <f>VLOOKUP($C188,'факт СДП 12 мес'!$D$8:$HP$287,108,0)</f>
        <v>0</v>
      </c>
      <c r="KH188" s="43">
        <f>VLOOKUP($C188,'факт СДП 12 мес'!$D$8:$HP$287,109,0)</f>
        <v>0</v>
      </c>
      <c r="KI188" s="43">
        <f>VLOOKUP($C188,'факт СДП 12 мес'!$D$8:$HP$287,110,0)</f>
        <v>0</v>
      </c>
      <c r="KJ188" s="43">
        <f>SUM(JZ188*$G188)</f>
        <v>0</v>
      </c>
      <c r="KK188" s="43">
        <f>SUM(KB188*$G188)</f>
        <v>0</v>
      </c>
      <c r="KL188" s="43">
        <f>SUM(KD188*$G188)</f>
        <v>0</v>
      </c>
      <c r="KM188" s="43">
        <f t="shared" si="2542"/>
        <v>0</v>
      </c>
      <c r="KN188" s="43">
        <f t="shared" si="2543"/>
        <v>0</v>
      </c>
      <c r="KO188" s="43">
        <f>'СДП (план)'!BB188</f>
        <v>31</v>
      </c>
      <c r="KP188" s="43">
        <f>'СДП (план)'!BC188</f>
        <v>590668.79200000002</v>
      </c>
      <c r="KQ188" s="43">
        <f t="shared" si="2544"/>
        <v>31</v>
      </c>
      <c r="KR188" s="43">
        <f t="shared" si="2545"/>
        <v>590668.79200000002</v>
      </c>
      <c r="KS188" s="43">
        <f>VLOOKUP($C188,'факт СДП 12 мес'!$D$8:$HP$287,189,0)</f>
        <v>25</v>
      </c>
      <c r="KT188" s="43">
        <f>VLOOKUP($C188,'факт СДП 12 мес'!$D$8:$HP$287,190,0)</f>
        <v>635238.33999999985</v>
      </c>
      <c r="KU188" s="43">
        <f>VLOOKUP($C188,'факт СДП 12 мес'!$D$8:$HP$287,191,0)</f>
        <v>219</v>
      </c>
      <c r="KV188" s="43">
        <f>VLOOKUP($C188,'факт СДП 12 мес'!$D$8:$HP$287,192,0)</f>
        <v>0</v>
      </c>
      <c r="KW188" s="43">
        <f>VLOOKUP($C188,'факт СДП 12 мес'!$D$8:$HP$287,193,0)</f>
        <v>0</v>
      </c>
      <c r="KX188" s="43">
        <f>VLOOKUP($C188,'факт СДП 12 мес'!$D$8:$HP$287,194,0)</f>
        <v>0</v>
      </c>
      <c r="KY188" s="43">
        <f t="shared" si="4406"/>
        <v>27.59</v>
      </c>
      <c r="KZ188" s="43">
        <f t="shared" si="4407"/>
        <v>27.59</v>
      </c>
      <c r="LA188" s="43">
        <f t="shared" si="4408"/>
        <v>22.25</v>
      </c>
      <c r="LB188" s="43">
        <f t="shared" si="2546"/>
        <v>-6</v>
      </c>
      <c r="LC188" s="43">
        <f t="shared" si="2547"/>
        <v>44569.547999999835</v>
      </c>
      <c r="LD188" s="43">
        <f>'СДП (план)'!BD188</f>
        <v>27</v>
      </c>
      <c r="LE188" s="43">
        <f>'СДП (план)'!BE188</f>
        <v>617344.1568</v>
      </c>
      <c r="LF188" s="43">
        <f t="shared" si="2548"/>
        <v>27</v>
      </c>
      <c r="LG188" s="43">
        <f t="shared" si="2549"/>
        <v>617344.1568</v>
      </c>
      <c r="LH188" s="43">
        <f>VLOOKUP($C188,'факт СДП 12 мес'!$D$8:$HP$287,63,0)</f>
        <v>28</v>
      </c>
      <c r="LI188" s="43">
        <f>VLOOKUP($C188,'факт СДП 12 мес'!$D$8:$HP$287,64,0)</f>
        <v>639330.71999999974</v>
      </c>
      <c r="LJ188" s="43">
        <f>VLOOKUP($C188,'факт СДП 12 мес'!$D$8:$HP$287,65,0)</f>
        <v>246</v>
      </c>
      <c r="LK188" s="43">
        <f>VLOOKUP($C188,'факт СДП 12 мес'!$D$8:$HP$287,66,0)</f>
        <v>0</v>
      </c>
      <c r="LL188" s="43">
        <f>VLOOKUP($C188,'факт СДП 12 мес'!$D$8:$HP$287,67,0)</f>
        <v>0</v>
      </c>
      <c r="LM188" s="43">
        <f>VLOOKUP($C188,'факт СДП 12 мес'!$D$8:$HP$287,68,0)</f>
        <v>0</v>
      </c>
      <c r="LN188" s="43">
        <f t="shared" si="4409"/>
        <v>24.03</v>
      </c>
      <c r="LO188" s="43">
        <f t="shared" si="4410"/>
        <v>24.03</v>
      </c>
      <c r="LP188" s="43">
        <f t="shared" si="4411"/>
        <v>24.92</v>
      </c>
      <c r="LQ188" s="43">
        <f t="shared" si="2550"/>
        <v>1</v>
      </c>
      <c r="LR188" s="43">
        <f t="shared" si="2551"/>
        <v>21986.563199999742</v>
      </c>
      <c r="LS188" s="43">
        <f>'СДП (план)'!BF188</f>
        <v>0</v>
      </c>
      <c r="LT188" s="43">
        <f>'СДП (план)'!BG188</f>
        <v>0</v>
      </c>
      <c r="LU188" s="43">
        <f t="shared" si="2552"/>
        <v>0</v>
      </c>
      <c r="LV188" s="43">
        <f t="shared" si="2553"/>
        <v>0</v>
      </c>
      <c r="LW188" s="43">
        <f>VLOOKUP($C188,'факт СДП 12 мес'!$D$8:$HP$287,69,0)</f>
        <v>0</v>
      </c>
      <c r="LX188" s="43">
        <f>VLOOKUP($C188,'факт СДП 12 мес'!$D$8:$HP$287,70,0)</f>
        <v>0</v>
      </c>
      <c r="LY188" s="43">
        <f>VLOOKUP($C188,'факт СДП 12 мес'!$D$8:$HP$287,71,0)</f>
        <v>0</v>
      </c>
      <c r="LZ188" s="43">
        <f>VLOOKUP($C188,'факт СДП 12 мес'!$D$8:$HP$287,72,0)</f>
        <v>0</v>
      </c>
      <c r="MA188" s="43">
        <f>VLOOKUP($C188,'факт СДП 12 мес'!$D$8:$HP$287,73,0)</f>
        <v>0</v>
      </c>
      <c r="MB188" s="43">
        <f>VLOOKUP($C188,'факт СДП 12 мес'!$D$8:$HP$287,74,0)</f>
        <v>0</v>
      </c>
      <c r="MC188" s="43">
        <f>SUM(LS188*$G188)</f>
        <v>0</v>
      </c>
      <c r="MD188" s="43">
        <f>SUM(LU188*$G188)</f>
        <v>0</v>
      </c>
      <c r="ME188" s="43">
        <f>SUM(LW188*$G188)</f>
        <v>0</v>
      </c>
      <c r="MF188" s="43">
        <f t="shared" ref="MF188:MF219" si="4448">SUM(LW188-LU188)</f>
        <v>0</v>
      </c>
      <c r="MG188" s="43">
        <f t="shared" ref="MG188:MG219" si="4449">SUM(LX188-LV188)</f>
        <v>0</v>
      </c>
      <c r="MH188" s="51">
        <f>'СДП (план)'!BH188</f>
        <v>0</v>
      </c>
      <c r="MI188" s="43">
        <f>'СДП (план)'!BI188</f>
        <v>0</v>
      </c>
      <c r="MJ188" s="43">
        <f t="shared" si="2554"/>
        <v>0</v>
      </c>
      <c r="MK188" s="43">
        <f t="shared" si="2555"/>
        <v>0</v>
      </c>
      <c r="ML188" s="43">
        <f>VLOOKUP($C188,'факт СДП 12 мес'!$D$8:$HP$287,75,0)</f>
        <v>0</v>
      </c>
      <c r="MM188" s="43">
        <f>VLOOKUP($C188,'факт СДП 12 мес'!$D$8:$HP$287,76,0)</f>
        <v>0</v>
      </c>
      <c r="MN188" s="43">
        <f>VLOOKUP($C188,'факт СДП 12 мес'!$D$8:$HP$287,77,0)</f>
        <v>0</v>
      </c>
      <c r="MO188" s="43">
        <f>VLOOKUP($C188,'факт СДП 12 мес'!$D$8:$HP$287,78,0)</f>
        <v>0</v>
      </c>
      <c r="MP188" s="43">
        <f>VLOOKUP($C188,'факт СДП 12 мес'!$D$8:$HP$287,79,0)</f>
        <v>0</v>
      </c>
      <c r="MQ188" s="43">
        <f>VLOOKUP($C188,'факт СДП 12 мес'!$D$8:$HP$287,80,0)</f>
        <v>0</v>
      </c>
      <c r="MR188" s="43">
        <f t="shared" si="4412"/>
        <v>0</v>
      </c>
      <c r="MS188" s="43">
        <f t="shared" si="4413"/>
        <v>0</v>
      </c>
      <c r="MT188" s="43">
        <f t="shared" si="4414"/>
        <v>0</v>
      </c>
      <c r="MU188" s="43">
        <f t="shared" si="4415"/>
        <v>0</v>
      </c>
      <c r="MV188" s="43">
        <f t="shared" si="2626"/>
        <v>0</v>
      </c>
      <c r="MW188" s="44">
        <f>'СДП (план)'!BJ188</f>
        <v>10</v>
      </c>
      <c r="MX188" s="43">
        <f>'СДП (план)'!BK188</f>
        <v>228645.984</v>
      </c>
      <c r="MY188" s="43">
        <f t="shared" si="2556"/>
        <v>10</v>
      </c>
      <c r="MZ188" s="43">
        <f t="shared" si="2557"/>
        <v>228645.984</v>
      </c>
      <c r="NA188" s="43">
        <f>VLOOKUP($C188,'факт СДП 12 мес'!$D$8:$HP$287,81,0)</f>
        <v>13</v>
      </c>
      <c r="NB188" s="43">
        <f>VLOOKUP($C188,'факт СДП 12 мес'!$D$8:$HP$287,82,0)</f>
        <v>272399.7</v>
      </c>
      <c r="NC188" s="43">
        <f>VLOOKUP($C188,'факт СДП 12 мес'!$D$8:$HP$287,83,0)</f>
        <v>143</v>
      </c>
      <c r="ND188" s="43">
        <f>VLOOKUP($C188,'факт СДП 12 мес'!$D$8:$HP$287,84,0)</f>
        <v>0</v>
      </c>
      <c r="NE188" s="43">
        <f>VLOOKUP($C188,'факт СДП 12 мес'!$D$8:$HP$287,85,0)</f>
        <v>0</v>
      </c>
      <c r="NF188" s="43">
        <f>VLOOKUP($C188,'факт СДП 12 мес'!$D$8:$HP$287,86,0)</f>
        <v>0</v>
      </c>
      <c r="NG188" s="43">
        <f t="shared" si="4416"/>
        <v>8.9</v>
      </c>
      <c r="NH188" s="43">
        <f t="shared" si="4417"/>
        <v>8.9</v>
      </c>
      <c r="NI188" s="43">
        <f t="shared" si="4418"/>
        <v>11.57</v>
      </c>
      <c r="NJ188" s="43">
        <f t="shared" si="4419"/>
        <v>3</v>
      </c>
      <c r="NK188" s="43">
        <f t="shared" si="2629"/>
        <v>43753.716000000015</v>
      </c>
      <c r="NL188" s="43">
        <f>'СДП (план)'!BL188</f>
        <v>7</v>
      </c>
      <c r="NM188" s="43">
        <f>'СДП (план)'!BM188</f>
        <v>132096.43440000003</v>
      </c>
      <c r="NN188" s="43">
        <f t="shared" si="2558"/>
        <v>7</v>
      </c>
      <c r="NO188" s="43">
        <f t="shared" si="2559"/>
        <v>132096.43440000003</v>
      </c>
      <c r="NP188" s="43">
        <f>VLOOKUP($C188,'факт СДП 12 мес'!$D$8:$HP$287,99,0)</f>
        <v>23</v>
      </c>
      <c r="NQ188" s="43">
        <f>VLOOKUP($C188,'факт СДП 12 мес'!$D$8:$HP$287,100,0)</f>
        <v>507256.43999999983</v>
      </c>
      <c r="NR188" s="43">
        <f>VLOOKUP($C188,'факт СДП 12 мес'!$D$8:$HP$287,101,0)</f>
        <v>232</v>
      </c>
      <c r="NS188" s="43">
        <f>VLOOKUP($C188,'факт СДП 12 мес'!$D$8:$HP$287,102,0)</f>
        <v>0</v>
      </c>
      <c r="NT188" s="43">
        <f>VLOOKUP($C188,'факт СДП 12 мес'!$D$8:$HP$287,103,0)</f>
        <v>0</v>
      </c>
      <c r="NU188" s="43">
        <f>VLOOKUP($C188,'факт СДП 12 мес'!$D$8:$HP$287,104,0)</f>
        <v>0</v>
      </c>
      <c r="NV188" s="43">
        <f t="shared" si="4420"/>
        <v>6.23</v>
      </c>
      <c r="NW188" s="43">
        <f t="shared" si="4421"/>
        <v>6.23</v>
      </c>
      <c r="NX188" s="43">
        <f t="shared" si="4422"/>
        <v>20.47</v>
      </c>
      <c r="NY188" s="43">
        <f t="shared" si="2560"/>
        <v>16</v>
      </c>
      <c r="NZ188" s="43">
        <f t="shared" si="2561"/>
        <v>375160.0055999998</v>
      </c>
      <c r="OA188" s="43">
        <f>'СДП (план)'!BN188</f>
        <v>0</v>
      </c>
      <c r="OB188" s="43">
        <f>'СДП (план)'!BO188</f>
        <v>0</v>
      </c>
      <c r="OC188" s="43">
        <f t="shared" si="2562"/>
        <v>0</v>
      </c>
      <c r="OD188" s="43">
        <f t="shared" si="2563"/>
        <v>0</v>
      </c>
      <c r="OE188" s="43"/>
      <c r="OF188" s="43"/>
      <c r="OG188" s="43"/>
      <c r="OH188" s="43"/>
      <c r="OI188" s="43"/>
      <c r="OJ188" s="43"/>
      <c r="OK188" s="43">
        <f t="shared" si="4423"/>
        <v>0</v>
      </c>
      <c r="OL188" s="43">
        <f t="shared" si="4424"/>
        <v>0</v>
      </c>
      <c r="OM188" s="43">
        <f t="shared" si="4425"/>
        <v>0</v>
      </c>
      <c r="ON188" s="43">
        <f t="shared" si="2564"/>
        <v>0</v>
      </c>
      <c r="OO188" s="43">
        <f t="shared" si="2565"/>
        <v>0</v>
      </c>
      <c r="OP188" s="51">
        <f>'СДП (план)'!BP188</f>
        <v>6</v>
      </c>
      <c r="OQ188" s="43">
        <f>'СДП (план)'!BQ188</f>
        <v>113225.51520000002</v>
      </c>
      <c r="OR188" s="43">
        <f t="shared" si="2566"/>
        <v>6</v>
      </c>
      <c r="OS188" s="43">
        <f t="shared" si="2567"/>
        <v>113225.51520000002</v>
      </c>
      <c r="OT188" s="43">
        <f>VLOOKUP($C188,'факт СДП 12 мес'!$D$8:$HP$287,177,0)</f>
        <v>3</v>
      </c>
      <c r="OU188" s="43">
        <f>VLOOKUP($C188,'факт СДП 12 мес'!$D$8:$HP$287,178,0)</f>
        <v>67935.299999999988</v>
      </c>
      <c r="OV188" s="43">
        <f>VLOOKUP($C188,'факт СДП 12 мес'!$D$8:$HP$287,179,0)</f>
        <v>34</v>
      </c>
      <c r="OW188" s="43">
        <f>VLOOKUP($C188,'факт СДП 12 мес'!$D$8:$HP$287,180,0)</f>
        <v>0</v>
      </c>
      <c r="OX188" s="43">
        <f>VLOOKUP($C188,'факт СДП 12 мес'!$D$8:$HP$287,181,0)</f>
        <v>0</v>
      </c>
      <c r="OY188" s="43">
        <f>VLOOKUP($C188,'факт СДП 12 мес'!$D$8:$HP$287,182,0)</f>
        <v>0</v>
      </c>
      <c r="OZ188" s="43">
        <f t="shared" si="4426"/>
        <v>5.34</v>
      </c>
      <c r="PA188" s="43">
        <f t="shared" si="4427"/>
        <v>5.34</v>
      </c>
      <c r="PB188" s="43">
        <f t="shared" si="4428"/>
        <v>2.67</v>
      </c>
      <c r="PC188" s="43">
        <f t="shared" si="2568"/>
        <v>-3</v>
      </c>
      <c r="PD188" s="43">
        <f t="shared" si="2569"/>
        <v>-45290.215200000035</v>
      </c>
      <c r="PE188" s="45">
        <f>'СДП (план)'!BR188</f>
        <v>0</v>
      </c>
      <c r="PF188" s="45">
        <f>'СДП (план)'!BS188</f>
        <v>0</v>
      </c>
      <c r="PG188" s="43">
        <f t="shared" si="2570"/>
        <v>0</v>
      </c>
      <c r="PH188" s="43">
        <f t="shared" si="2571"/>
        <v>0</v>
      </c>
      <c r="PI188" s="43">
        <f>VLOOKUP($C188,'факт СДП 12 мес'!$D$8:$HP$287,123,0)</f>
        <v>0</v>
      </c>
      <c r="PJ188" s="43">
        <f>VLOOKUP($C188,'факт СДП 12 мес'!$D$8:$HP$287,124,0)</f>
        <v>0</v>
      </c>
      <c r="PK188" s="43">
        <f>VLOOKUP($C188,'факт СДП 12 мес'!$D$8:$HP$287,125,0)</f>
        <v>0</v>
      </c>
      <c r="PL188" s="43">
        <f>VLOOKUP($C188,'факт СДП 12 мес'!$D$8:$HP$287,126,0)</f>
        <v>0</v>
      </c>
      <c r="PM188" s="43">
        <f>VLOOKUP($C188,'факт СДП 12 мес'!$D$8:$HP$287,127,0)</f>
        <v>0</v>
      </c>
      <c r="PN188" s="43">
        <f>VLOOKUP($C188,'факт СДП 12 мес'!$D$8:$HP$287,128,0)</f>
        <v>0</v>
      </c>
      <c r="PO188" s="43">
        <f>SUM(PE188*$G188)</f>
        <v>0</v>
      </c>
      <c r="PP188" s="43">
        <f>SUM(PG188*$G188)</f>
        <v>0</v>
      </c>
      <c r="PQ188" s="43">
        <f>SUM(PI188*$G188)</f>
        <v>0</v>
      </c>
      <c r="PR188" s="43">
        <f t="shared" si="2572"/>
        <v>0</v>
      </c>
      <c r="PS188" s="43">
        <f t="shared" si="2573"/>
        <v>0</v>
      </c>
      <c r="PT188" s="43">
        <f>'СДП (план)'!BT188</f>
        <v>8</v>
      </c>
      <c r="PU188" s="43">
        <f>'СДП (план)'!BU188</f>
        <v>182916.78719999999</v>
      </c>
      <c r="PV188" s="43">
        <f t="shared" si="2574"/>
        <v>8</v>
      </c>
      <c r="PW188" s="43">
        <f t="shared" si="2575"/>
        <v>182916.78719999999</v>
      </c>
      <c r="PX188" s="43">
        <f>VLOOKUP($C188,'факт СДП 12 мес'!$D$8:$HP$287,111,0)</f>
        <v>0</v>
      </c>
      <c r="PY188" s="43">
        <f>VLOOKUP($C188,'факт СДП 12 мес'!$D$8:$HP$287,112,0)</f>
        <v>0</v>
      </c>
      <c r="PZ188" s="43">
        <f>VLOOKUP($C188,'факт СДП 12 мес'!$D$8:$HP$287,113,0)</f>
        <v>0</v>
      </c>
      <c r="QA188" s="43">
        <f>VLOOKUP($C188,'факт СДП 12 мес'!$D$8:$HP$287,114,0)</f>
        <v>0</v>
      </c>
      <c r="QB188" s="43">
        <f>VLOOKUP($C188,'факт СДП 12 мес'!$D$8:$HP$287,115,0)</f>
        <v>0</v>
      </c>
      <c r="QC188" s="43">
        <f>VLOOKUP($C188,'факт СДП 12 мес'!$D$8:$HP$287,116,0)</f>
        <v>0</v>
      </c>
      <c r="QD188" s="43">
        <f t="shared" si="4429"/>
        <v>7.12</v>
      </c>
      <c r="QE188" s="43">
        <f t="shared" si="4430"/>
        <v>7.12</v>
      </c>
      <c r="QF188" s="43">
        <f t="shared" si="4431"/>
        <v>0</v>
      </c>
      <c r="QG188" s="43">
        <f t="shared" si="2576"/>
        <v>-8</v>
      </c>
      <c r="QH188" s="43">
        <f t="shared" si="2577"/>
        <v>-182916.78719999999</v>
      </c>
      <c r="QI188" s="43">
        <f>'СДП (план)'!BV188</f>
        <v>4</v>
      </c>
      <c r="QJ188" s="43">
        <f>'СДП (план)'!BW188</f>
        <v>91458.393599999996</v>
      </c>
      <c r="QK188" s="43">
        <f t="shared" si="2578"/>
        <v>4</v>
      </c>
      <c r="QL188" s="43">
        <f t="shared" si="2579"/>
        <v>91458.393599999996</v>
      </c>
      <c r="QM188" s="43">
        <f>VLOOKUP($C188,'факт СДП 12 мес'!$D$8:$HP$287,153,0)</f>
        <v>1</v>
      </c>
      <c r="QN188" s="43">
        <f>VLOOKUP($C188,'факт СДП 12 мес'!$D$8:$HP$287,154,0)</f>
        <v>22645.1</v>
      </c>
      <c r="QO188" s="43">
        <f>VLOOKUP($C188,'факт СДП 12 мес'!$D$8:$HP$287,155,0)</f>
        <v>9</v>
      </c>
      <c r="QP188" s="43">
        <f>VLOOKUP($C188,'факт СДП 12 мес'!$D$8:$HP$287,156,0)</f>
        <v>0</v>
      </c>
      <c r="QQ188" s="43">
        <f>VLOOKUP($C188,'факт СДП 12 мес'!$D$8:$HP$287,157,0)</f>
        <v>0</v>
      </c>
      <c r="QR188" s="43">
        <f>VLOOKUP($C188,'факт СДП 12 мес'!$D$8:$HP$287,158,0)</f>
        <v>0</v>
      </c>
      <c r="QS188" s="43">
        <f>SUM(QI188*$G188)</f>
        <v>3.56</v>
      </c>
      <c r="QT188" s="43">
        <f>SUM(QK188*$G188)</f>
        <v>3.56</v>
      </c>
      <c r="QU188" s="43">
        <f t="shared" si="4432"/>
        <v>0.89</v>
      </c>
      <c r="QV188" s="43">
        <f t="shared" si="4055"/>
        <v>-3</v>
      </c>
      <c r="QW188" s="43">
        <f t="shared" si="4056"/>
        <v>-68813.293600000005</v>
      </c>
      <c r="QX188" s="43">
        <f>'СДП (план)'!BX188</f>
        <v>0</v>
      </c>
      <c r="QY188" s="43">
        <f>'СДП (план)'!BY188</f>
        <v>0</v>
      </c>
      <c r="QZ188" s="43">
        <f t="shared" si="2580"/>
        <v>0</v>
      </c>
      <c r="RA188" s="43">
        <f t="shared" si="2581"/>
        <v>0</v>
      </c>
      <c r="RB188" s="43">
        <f>VLOOKUP($C188,'факт СДП 12 мес'!$D$8:$HP$287,195,0)</f>
        <v>0</v>
      </c>
      <c r="RC188" s="43">
        <f>VLOOKUP($C188,'факт СДП 12 мес'!$D$8:$HP$287,196,0)</f>
        <v>0</v>
      </c>
      <c r="RD188" s="43">
        <f>VLOOKUP($C188,'факт СДП 12 мес'!$D$8:$HP$287,197,0)</f>
        <v>0</v>
      </c>
      <c r="RE188" s="43">
        <f>VLOOKUP($C188,'факт СДП 12 мес'!$D$8:$HP$287,198,0)</f>
        <v>0</v>
      </c>
      <c r="RF188" s="43">
        <f>VLOOKUP($C188,'факт СДП 12 мес'!$D$8:$HP$287,199,0)</f>
        <v>0</v>
      </c>
      <c r="RG188" s="43">
        <f>VLOOKUP($C188,'факт СДП 12 мес'!$D$8:$HP$287,200,0)</f>
        <v>0</v>
      </c>
      <c r="RH188" s="43">
        <f t="shared" si="4433"/>
        <v>0</v>
      </c>
      <c r="RI188" s="43">
        <f t="shared" si="4434"/>
        <v>0</v>
      </c>
      <c r="RJ188" s="43">
        <f t="shared" si="4435"/>
        <v>0</v>
      </c>
      <c r="RK188" s="43">
        <f t="shared" si="2582"/>
        <v>0</v>
      </c>
      <c r="RL188" s="43">
        <f t="shared" si="2583"/>
        <v>0</v>
      </c>
      <c r="RM188" s="43">
        <f>'СДП (план)'!BZ188</f>
        <v>10</v>
      </c>
      <c r="RN188" s="43">
        <f>'СДП (план)'!CA188</f>
        <v>45290.2</v>
      </c>
      <c r="RO188" s="43">
        <f t="shared" si="2584"/>
        <v>10</v>
      </c>
      <c r="RP188" s="43">
        <f t="shared" si="2585"/>
        <v>45290.2</v>
      </c>
      <c r="RQ188" s="43">
        <f>VLOOKUP($C188,'факт СДП 12 мес'!$D$8:$HP$287,201,0)</f>
        <v>2</v>
      </c>
      <c r="RR188" s="43">
        <f>VLOOKUP($C188,'факт СДП 12 мес'!$D$8:$HP$287,202,0)</f>
        <v>45290.2</v>
      </c>
      <c r="RS188" s="43">
        <f>VLOOKUP($C188,'факт СДП 12 мес'!$D$8:$HP$287,203,0)</f>
        <v>21</v>
      </c>
      <c r="RT188" s="43">
        <f>VLOOKUP($C188,'факт СДП 12 мес'!$D$8:$HP$287,204,0)</f>
        <v>0</v>
      </c>
      <c r="RU188" s="43">
        <f>VLOOKUP($C188,'факт СДП 12 мес'!$D$8:$HP$287,205,0)</f>
        <v>0</v>
      </c>
      <c r="RV188" s="43">
        <f>VLOOKUP($C188,'факт СДП 12 мес'!$D$8:$HP$287,206,0)</f>
        <v>0</v>
      </c>
      <c r="RW188" s="43">
        <f t="shared" si="4436"/>
        <v>8.9</v>
      </c>
      <c r="RX188" s="43">
        <f t="shared" si="4437"/>
        <v>8.9</v>
      </c>
      <c r="RY188" s="43">
        <f t="shared" si="4438"/>
        <v>1.78</v>
      </c>
      <c r="RZ188" s="43">
        <f t="shared" si="2586"/>
        <v>-8</v>
      </c>
      <c r="SA188" s="43">
        <f t="shared" si="2587"/>
        <v>0</v>
      </c>
      <c r="SB188" s="43">
        <f>'СДП (план)'!CB188</f>
        <v>0</v>
      </c>
      <c r="SC188" s="43">
        <f>'СДП (план)'!CC188</f>
        <v>0</v>
      </c>
      <c r="SD188" s="43">
        <f t="shared" si="4063"/>
        <v>0</v>
      </c>
      <c r="SE188" s="43">
        <f t="shared" si="4064"/>
        <v>0</v>
      </c>
      <c r="SF188" s="43">
        <f>VLOOKUP($C188,'факт СДП 12 мес'!$D$8:$HP$287,129,0)</f>
        <v>0</v>
      </c>
      <c r="SG188" s="43">
        <f>VLOOKUP($C188,'факт СДП 12 мес'!$D$8:$HP$287,130,0)</f>
        <v>0</v>
      </c>
      <c r="SH188" s="43">
        <f>VLOOKUP($C188,'факт СДП 12 мес'!$D$8:$HP$287,131,0)</f>
        <v>0</v>
      </c>
      <c r="SI188" s="43">
        <f>VLOOKUP($C188,'факт СДП 12 мес'!$D$8:$HP$287,132,0)</f>
        <v>0</v>
      </c>
      <c r="SJ188" s="43">
        <f>VLOOKUP($C188,'факт СДП 12 мес'!$D$8:$HP$287,133,0)</f>
        <v>0</v>
      </c>
      <c r="SK188" s="43">
        <f>VLOOKUP($C188,'факт СДП 12 мес'!$D$8:$HP$287,134,0)</f>
        <v>0</v>
      </c>
      <c r="SL188" s="43">
        <f>SUM(SB188*$G188)</f>
        <v>0</v>
      </c>
      <c r="SM188" s="43">
        <f t="shared" si="4439"/>
        <v>0</v>
      </c>
      <c r="SN188" s="43">
        <f t="shared" si="4440"/>
        <v>0</v>
      </c>
      <c r="SO188" s="43">
        <f t="shared" si="2588"/>
        <v>0</v>
      </c>
      <c r="SP188" s="43">
        <f t="shared" si="2589"/>
        <v>0</v>
      </c>
      <c r="SQ188" s="51">
        <f>'СДП (план)'!CD188</f>
        <v>0</v>
      </c>
      <c r="SR188" s="43">
        <f>'СДП (план)'!CE188</f>
        <v>0</v>
      </c>
      <c r="SS188" s="43">
        <f t="shared" si="4068"/>
        <v>0</v>
      </c>
      <c r="ST188" s="43">
        <f t="shared" si="4069"/>
        <v>0</v>
      </c>
      <c r="SU188" s="43">
        <f>VLOOKUP($C188,'факт СДП 12 мес'!$D$8:$HP$287,93,0)</f>
        <v>0</v>
      </c>
      <c r="SV188" s="43">
        <f>VLOOKUP($C188,'факт СДП 12 мес'!$D$8:$HP$287,94,0)</f>
        <v>0</v>
      </c>
      <c r="SW188" s="43">
        <f>VLOOKUP($C188,'факт СДП 12 мес'!$D$8:$HP$287,95,0)</f>
        <v>0</v>
      </c>
      <c r="SX188" s="43">
        <f>VLOOKUP($C188,'факт СДП 12 мес'!$D$8:$HP$287,96,0)</f>
        <v>0</v>
      </c>
      <c r="SY188" s="43">
        <f>VLOOKUP($C188,'факт СДП 12 мес'!$D$8:$HP$287,97,0)</f>
        <v>0</v>
      </c>
      <c r="SZ188" s="43">
        <f>VLOOKUP($C188,'факт СДП 12 мес'!$D$8:$HP$287,98,0)</f>
        <v>0</v>
      </c>
      <c r="TA188" s="43">
        <f>SUM(SQ188*$G188)</f>
        <v>0</v>
      </c>
      <c r="TB188" s="43">
        <f t="shared" si="4441"/>
        <v>0</v>
      </c>
      <c r="TC188" s="43">
        <f t="shared" si="4442"/>
        <v>0</v>
      </c>
      <c r="TD188" s="43">
        <f t="shared" si="2590"/>
        <v>0</v>
      </c>
      <c r="TE188" s="43">
        <f t="shared" si="2591"/>
        <v>0</v>
      </c>
      <c r="TF188" s="8">
        <f>'СДП (план)'!CF188</f>
        <v>0</v>
      </c>
      <c r="TG188" s="3">
        <f>'СДП (план)'!CG188</f>
        <v>0</v>
      </c>
      <c r="TH188" s="43">
        <f t="shared" si="4443"/>
        <v>0</v>
      </c>
      <c r="TI188" s="43">
        <f t="shared" si="4444"/>
        <v>0</v>
      </c>
      <c r="TJ188" s="43">
        <f>VLOOKUP($C188,'факт СДП 12 мес'!$D$8:$HP$287,117,0)</f>
        <v>0</v>
      </c>
      <c r="TK188" s="43">
        <f>VLOOKUP($C188,'факт СДП 12 мес'!$D$8:$HP$287,118,0)</f>
        <v>0</v>
      </c>
      <c r="TL188" s="43">
        <f>VLOOKUP($C188,'факт СДП 12 мес'!$D$8:$HP$287,119,0)</f>
        <v>0</v>
      </c>
      <c r="TM188" s="43">
        <f>VLOOKUP($C188,'факт СДП 12 мес'!$D$8:$HP$287,120,0)</f>
        <v>0</v>
      </c>
      <c r="TN188" s="43">
        <f>VLOOKUP($C188,'факт СДП 12 мес'!$D$8:$HP$287,121,0)</f>
        <v>0</v>
      </c>
      <c r="TO188" s="43">
        <f>VLOOKUP($C188,'факт СДП 12 мес'!$D$8:$HP$287,122,0)</f>
        <v>0</v>
      </c>
      <c r="TP188" s="43">
        <f>SUM(TF188*$G188)</f>
        <v>0</v>
      </c>
      <c r="TQ188" s="43">
        <f t="shared" si="4445"/>
        <v>0</v>
      </c>
      <c r="TR188" s="43">
        <f t="shared" si="4446"/>
        <v>0</v>
      </c>
      <c r="TS188" s="43">
        <f t="shared" si="2592"/>
        <v>0</v>
      </c>
      <c r="TT188" s="43">
        <f t="shared" si="2593"/>
        <v>0</v>
      </c>
      <c r="TU188" s="43">
        <f>'СДП (план)'!CH188</f>
        <v>0</v>
      </c>
      <c r="TV188" s="43">
        <f>'СДП (план)'!CI188</f>
        <v>0</v>
      </c>
      <c r="TW188" s="43">
        <f t="shared" si="2594"/>
        <v>0</v>
      </c>
      <c r="TX188" s="43">
        <f t="shared" si="2595"/>
        <v>0</v>
      </c>
      <c r="TY188" s="43">
        <f>VLOOKUP($C188,'факт СДП 12 мес'!$D$8:$HP$287,207,0)</f>
        <v>0</v>
      </c>
      <c r="TZ188" s="43">
        <f>VLOOKUP($C188,'факт СДП 12 мес'!$D$8:$HP$287,208,0)</f>
        <v>0</v>
      </c>
      <c r="UA188" s="43">
        <f>VLOOKUP($C188,'факт СДП 12 мес'!$D$8:$HP$287,209,0)</f>
        <v>0</v>
      </c>
      <c r="UB188" s="43">
        <f>VLOOKUP($C188,'факт СДП 12 мес'!$D$8:$HP$287,210,0)</f>
        <v>0</v>
      </c>
      <c r="UC188" s="43">
        <f>VLOOKUP($C188,'факт СДП 12 мес'!$D$8:$HP$287,211,0)</f>
        <v>0</v>
      </c>
      <c r="UD188" s="43">
        <f>VLOOKUP($C188,'факт СДП 12 мес'!$D$8:$HP$287,212,0)</f>
        <v>0</v>
      </c>
      <c r="UE188" s="43">
        <f t="shared" si="4447"/>
        <v>0</v>
      </c>
      <c r="UF188" s="43">
        <f>SUM(TW188*$G188)</f>
        <v>0</v>
      </c>
      <c r="UG188" s="43">
        <f>SUM(TY188*$G188)</f>
        <v>0</v>
      </c>
      <c r="UH188" s="43">
        <f t="shared" si="4081"/>
        <v>0</v>
      </c>
      <c r="UI188" s="43">
        <f t="shared" si="4082"/>
        <v>0</v>
      </c>
      <c r="UJ188" s="43"/>
      <c r="UK188" s="43"/>
      <c r="UL188" s="43"/>
      <c r="UM188" s="43"/>
      <c r="UN188" s="43"/>
      <c r="UO188" s="43"/>
      <c r="UP188" s="43"/>
      <c r="UQ188" s="43"/>
      <c r="UR188" s="43"/>
      <c r="US188" s="43"/>
      <c r="UT188" s="43"/>
      <c r="UU188" s="43"/>
      <c r="UV188" s="43"/>
      <c r="UW188" s="43">
        <f t="shared" si="3751"/>
        <v>0</v>
      </c>
      <c r="UX188" s="43">
        <f t="shared" si="3752"/>
        <v>0</v>
      </c>
      <c r="UY188" s="47">
        <f>'СДП (план)'!CN188</f>
        <v>123</v>
      </c>
      <c r="UZ188" s="47">
        <f>'СДП (план)'!CO188</f>
        <v>2382722.9032000005</v>
      </c>
      <c r="VA188" s="43">
        <f t="shared" si="3921"/>
        <v>123</v>
      </c>
      <c r="VB188" s="43">
        <f t="shared" si="3922"/>
        <v>2382722.9032000005</v>
      </c>
      <c r="VC188" s="47">
        <f t="shared" si="3923"/>
        <v>107</v>
      </c>
      <c r="VD188" s="47">
        <f t="shared" si="3924"/>
        <v>2401929.2499999995</v>
      </c>
      <c r="VE188" s="47">
        <f t="shared" si="3925"/>
        <v>1022</v>
      </c>
      <c r="VF188" s="47">
        <f t="shared" si="3926"/>
        <v>1</v>
      </c>
      <c r="VG188" s="47">
        <f t="shared" si="3927"/>
        <v>18870.919999999998</v>
      </c>
      <c r="VH188" s="47">
        <f t="shared" si="3928"/>
        <v>11</v>
      </c>
      <c r="VI188" s="47">
        <f t="shared" si="3929"/>
        <v>109.47000000000003</v>
      </c>
      <c r="VJ188" s="47">
        <f t="shared" si="3930"/>
        <v>109.47000000000003</v>
      </c>
      <c r="VK188" s="47">
        <f t="shared" si="3931"/>
        <v>95.23</v>
      </c>
      <c r="VL188" s="43">
        <f t="shared" si="3932"/>
        <v>-16</v>
      </c>
      <c r="VM188" s="43">
        <f t="shared" si="3933"/>
        <v>19206.34679999901</v>
      </c>
    </row>
    <row r="189" spans="1:585" s="32" customFormat="1" ht="15" x14ac:dyDescent="0.2">
      <c r="A189" s="166">
        <v>23</v>
      </c>
      <c r="B189" s="166"/>
      <c r="C189" s="402" t="s">
        <v>527</v>
      </c>
      <c r="D189" s="393" t="s">
        <v>31</v>
      </c>
      <c r="E189" s="370">
        <v>16026</v>
      </c>
      <c r="F189" s="136">
        <v>16828</v>
      </c>
      <c r="G189" s="383">
        <v>0.9</v>
      </c>
      <c r="H189" s="372"/>
      <c r="I189" s="366"/>
      <c r="J189" s="367"/>
      <c r="K189" s="180"/>
      <c r="L189" s="195">
        <v>1.4</v>
      </c>
      <c r="M189" s="195">
        <v>1.68</v>
      </c>
      <c r="N189" s="195">
        <v>2.23</v>
      </c>
      <c r="O189" s="192">
        <v>2.57</v>
      </c>
      <c r="P189" s="97">
        <f>'СДП (план)'!P189</f>
        <v>0</v>
      </c>
      <c r="Q189" s="97">
        <f>'СДП (план)'!Q189</f>
        <v>0</v>
      </c>
      <c r="R189" s="43">
        <f t="shared" si="2482"/>
        <v>0</v>
      </c>
      <c r="S189" s="43">
        <f t="shared" si="2483"/>
        <v>0</v>
      </c>
      <c r="T189" s="97">
        <f t="shared" ref="T189:AB189" si="4450">T190</f>
        <v>0</v>
      </c>
      <c r="U189" s="97">
        <f t="shared" si="4450"/>
        <v>0</v>
      </c>
      <c r="V189" s="97">
        <f t="shared" si="4450"/>
        <v>0</v>
      </c>
      <c r="W189" s="97">
        <f t="shared" si="4450"/>
        <v>0</v>
      </c>
      <c r="X189" s="97">
        <f t="shared" si="4450"/>
        <v>0</v>
      </c>
      <c r="Y189" s="97">
        <f t="shared" si="4450"/>
        <v>0</v>
      </c>
      <c r="Z189" s="97">
        <f t="shared" si="4450"/>
        <v>0</v>
      </c>
      <c r="AA189" s="97">
        <f t="shared" si="4450"/>
        <v>0</v>
      </c>
      <c r="AB189" s="97">
        <f t="shared" si="4450"/>
        <v>0</v>
      </c>
      <c r="AC189" s="66">
        <f t="shared" si="4315"/>
        <v>0</v>
      </c>
      <c r="AD189" s="66">
        <f t="shared" si="4316"/>
        <v>0</v>
      </c>
      <c r="AE189" s="104">
        <f>'СДП (план)'!R189</f>
        <v>0</v>
      </c>
      <c r="AF189" s="104">
        <f>'СДП (план)'!S189</f>
        <v>0</v>
      </c>
      <c r="AG189" s="66">
        <f t="shared" si="2484"/>
        <v>0</v>
      </c>
      <c r="AH189" s="66">
        <f t="shared" si="2485"/>
        <v>0</v>
      </c>
      <c r="AI189" s="97">
        <f t="shared" ref="AI189:AQ189" si="4451">AI190</f>
        <v>0</v>
      </c>
      <c r="AJ189" s="97">
        <f t="shared" si="4451"/>
        <v>0</v>
      </c>
      <c r="AK189" s="97">
        <f t="shared" si="4451"/>
        <v>0</v>
      </c>
      <c r="AL189" s="97">
        <f t="shared" si="4451"/>
        <v>0</v>
      </c>
      <c r="AM189" s="97">
        <f t="shared" si="4451"/>
        <v>0</v>
      </c>
      <c r="AN189" s="97">
        <f t="shared" si="4451"/>
        <v>0</v>
      </c>
      <c r="AO189" s="97">
        <f t="shared" si="4451"/>
        <v>0</v>
      </c>
      <c r="AP189" s="97">
        <f t="shared" si="4451"/>
        <v>0</v>
      </c>
      <c r="AQ189" s="97">
        <f t="shared" si="4451"/>
        <v>0</v>
      </c>
      <c r="AR189" s="66">
        <f t="shared" si="2598"/>
        <v>0</v>
      </c>
      <c r="AS189" s="66">
        <f t="shared" si="2599"/>
        <v>0</v>
      </c>
      <c r="AT189" s="97">
        <f>'СДП (план)'!T189</f>
        <v>0</v>
      </c>
      <c r="AU189" s="97">
        <f>'СДП (план)'!U189</f>
        <v>0</v>
      </c>
      <c r="AV189" s="43">
        <f t="shared" si="2486"/>
        <v>0</v>
      </c>
      <c r="AW189" s="43">
        <f t="shared" si="2487"/>
        <v>0</v>
      </c>
      <c r="AX189" s="97">
        <f t="shared" ref="AX189:BF189" si="4452">AX190</f>
        <v>1</v>
      </c>
      <c r="AY189" s="97">
        <f t="shared" si="4452"/>
        <v>20192.759999999998</v>
      </c>
      <c r="AZ189" s="97">
        <f t="shared" si="4452"/>
        <v>10</v>
      </c>
      <c r="BA189" s="97">
        <f t="shared" si="4452"/>
        <v>0</v>
      </c>
      <c r="BB189" s="97">
        <f t="shared" si="4452"/>
        <v>0</v>
      </c>
      <c r="BC189" s="97">
        <f t="shared" si="4452"/>
        <v>0</v>
      </c>
      <c r="BD189" s="97">
        <f t="shared" si="4452"/>
        <v>0</v>
      </c>
      <c r="BE189" s="97">
        <f t="shared" si="4452"/>
        <v>0</v>
      </c>
      <c r="BF189" s="97">
        <f t="shared" si="4452"/>
        <v>0.9</v>
      </c>
      <c r="BG189" s="66">
        <f t="shared" si="3962"/>
        <v>1</v>
      </c>
      <c r="BH189" s="66">
        <f t="shared" si="3963"/>
        <v>20192.759999999998</v>
      </c>
      <c r="BI189" s="112">
        <f>'СДП (план)'!V189</f>
        <v>0</v>
      </c>
      <c r="BJ189" s="65">
        <f>'СДП (план)'!W189</f>
        <v>0</v>
      </c>
      <c r="BK189" s="43">
        <f t="shared" si="2488"/>
        <v>0</v>
      </c>
      <c r="BL189" s="43">
        <f t="shared" si="2489"/>
        <v>0</v>
      </c>
      <c r="BM189" s="97">
        <f t="shared" ref="BM189:BU189" si="4453">BM190</f>
        <v>0</v>
      </c>
      <c r="BN189" s="97">
        <f t="shared" si="4453"/>
        <v>0</v>
      </c>
      <c r="BO189" s="97">
        <f t="shared" si="4453"/>
        <v>0</v>
      </c>
      <c r="BP189" s="97">
        <f t="shared" si="4453"/>
        <v>0</v>
      </c>
      <c r="BQ189" s="97">
        <f t="shared" si="4453"/>
        <v>0</v>
      </c>
      <c r="BR189" s="97">
        <f t="shared" si="4453"/>
        <v>0</v>
      </c>
      <c r="BS189" s="97">
        <f t="shared" si="4453"/>
        <v>0</v>
      </c>
      <c r="BT189" s="97">
        <f t="shared" si="4453"/>
        <v>0</v>
      </c>
      <c r="BU189" s="97">
        <f t="shared" si="4453"/>
        <v>0</v>
      </c>
      <c r="BV189" s="66">
        <f t="shared" si="3967"/>
        <v>0</v>
      </c>
      <c r="BW189" s="66">
        <f t="shared" si="3968"/>
        <v>0</v>
      </c>
      <c r="BX189" s="97">
        <f>'СДП (план)'!X189</f>
        <v>0</v>
      </c>
      <c r="BY189" s="97">
        <f>'СДП (план)'!Y189</f>
        <v>0</v>
      </c>
      <c r="BZ189" s="66">
        <f t="shared" si="2490"/>
        <v>0</v>
      </c>
      <c r="CA189" s="66">
        <f t="shared" si="2491"/>
        <v>0</v>
      </c>
      <c r="CB189" s="97">
        <f t="shared" ref="CB189:CJ189" si="4454">CB190</f>
        <v>0</v>
      </c>
      <c r="CC189" s="97">
        <f t="shared" si="4454"/>
        <v>0</v>
      </c>
      <c r="CD189" s="97">
        <f t="shared" si="4454"/>
        <v>0</v>
      </c>
      <c r="CE189" s="97">
        <f t="shared" si="4454"/>
        <v>0</v>
      </c>
      <c r="CF189" s="97">
        <f t="shared" si="4454"/>
        <v>0</v>
      </c>
      <c r="CG189" s="97">
        <f t="shared" si="4454"/>
        <v>0</v>
      </c>
      <c r="CH189" s="97">
        <f t="shared" si="4454"/>
        <v>0</v>
      </c>
      <c r="CI189" s="97">
        <f t="shared" si="4454"/>
        <v>0</v>
      </c>
      <c r="CJ189" s="97">
        <f t="shared" si="4454"/>
        <v>0</v>
      </c>
      <c r="CK189" s="66">
        <f t="shared" si="3763"/>
        <v>0</v>
      </c>
      <c r="CL189" s="66">
        <f t="shared" si="3764"/>
        <v>0</v>
      </c>
      <c r="CM189" s="53">
        <f>'СДП (план)'!Z189</f>
        <v>0</v>
      </c>
      <c r="CN189" s="53">
        <f>'СДП (план)'!AA189</f>
        <v>0</v>
      </c>
      <c r="CO189" s="66">
        <f t="shared" si="2492"/>
        <v>0</v>
      </c>
      <c r="CP189" s="66">
        <f t="shared" si="2493"/>
        <v>0</v>
      </c>
      <c r="CQ189" s="53">
        <f t="shared" ref="CQ189:CY189" si="4455">CQ190</f>
        <v>0</v>
      </c>
      <c r="CR189" s="53">
        <f t="shared" si="4455"/>
        <v>0</v>
      </c>
      <c r="CS189" s="53">
        <f t="shared" si="4455"/>
        <v>0</v>
      </c>
      <c r="CT189" s="53">
        <f t="shared" si="4455"/>
        <v>0</v>
      </c>
      <c r="CU189" s="53">
        <f t="shared" si="4455"/>
        <v>0</v>
      </c>
      <c r="CV189" s="53">
        <f t="shared" si="4455"/>
        <v>0</v>
      </c>
      <c r="CW189" s="97">
        <f t="shared" si="4455"/>
        <v>0</v>
      </c>
      <c r="CX189" s="97">
        <f t="shared" si="4455"/>
        <v>0</v>
      </c>
      <c r="CY189" s="97">
        <f t="shared" si="4455"/>
        <v>0</v>
      </c>
      <c r="CZ189" s="66">
        <f t="shared" si="2494"/>
        <v>0</v>
      </c>
      <c r="DA189" s="66">
        <f t="shared" si="2495"/>
        <v>0</v>
      </c>
      <c r="DB189" s="14">
        <f>'СДП (план)'!AB189</f>
        <v>0</v>
      </c>
      <c r="DC189" s="14">
        <f>'СДП (план)'!AC189</f>
        <v>0</v>
      </c>
      <c r="DD189" s="66">
        <f t="shared" si="2496"/>
        <v>0</v>
      </c>
      <c r="DE189" s="66">
        <f t="shared" si="2497"/>
        <v>0</v>
      </c>
      <c r="DF189" s="53">
        <f t="shared" ref="DF189:DN189" si="4456">DF190</f>
        <v>1</v>
      </c>
      <c r="DG189" s="53">
        <f t="shared" si="4456"/>
        <v>18128.810000000001</v>
      </c>
      <c r="DH189" s="53">
        <f t="shared" si="4456"/>
        <v>4</v>
      </c>
      <c r="DI189" s="53">
        <f t="shared" si="4456"/>
        <v>0</v>
      </c>
      <c r="DJ189" s="53">
        <f t="shared" si="4456"/>
        <v>0</v>
      </c>
      <c r="DK189" s="53">
        <f t="shared" si="4456"/>
        <v>0</v>
      </c>
      <c r="DL189" s="97">
        <f t="shared" si="4456"/>
        <v>0</v>
      </c>
      <c r="DM189" s="97">
        <f t="shared" si="4456"/>
        <v>0</v>
      </c>
      <c r="DN189" s="97">
        <f t="shared" si="4456"/>
        <v>0.9</v>
      </c>
      <c r="DO189" s="66">
        <f t="shared" si="2498"/>
        <v>1</v>
      </c>
      <c r="DP189" s="66">
        <f t="shared" si="2499"/>
        <v>18128.810000000001</v>
      </c>
      <c r="DQ189" s="14">
        <f>'СДП (план)'!AD189</f>
        <v>12</v>
      </c>
      <c r="DR189" s="14">
        <f>'СДП (план)'!AE189</f>
        <v>241816.67999999996</v>
      </c>
      <c r="DS189" s="66">
        <f t="shared" si="2500"/>
        <v>12</v>
      </c>
      <c r="DT189" s="66">
        <f t="shared" si="2501"/>
        <v>241816.67999999993</v>
      </c>
      <c r="DU189" s="53">
        <f t="shared" ref="DU189:EC189" si="4457">DU190</f>
        <v>23</v>
      </c>
      <c r="DV189" s="53">
        <f t="shared" si="4457"/>
        <v>463391.03999999992</v>
      </c>
      <c r="DW189" s="53">
        <f t="shared" si="4457"/>
        <v>214</v>
      </c>
      <c r="DX189" s="53">
        <f t="shared" si="4457"/>
        <v>0</v>
      </c>
      <c r="DY189" s="53">
        <f t="shared" si="4457"/>
        <v>0</v>
      </c>
      <c r="DZ189" s="53">
        <f t="shared" si="4457"/>
        <v>0</v>
      </c>
      <c r="EA189" s="97">
        <f t="shared" si="4457"/>
        <v>10.8</v>
      </c>
      <c r="EB189" s="97">
        <f t="shared" si="4457"/>
        <v>10.8</v>
      </c>
      <c r="EC189" s="97">
        <f t="shared" si="4457"/>
        <v>20.7</v>
      </c>
      <c r="ED189" s="66">
        <f t="shared" si="2606"/>
        <v>11</v>
      </c>
      <c r="EE189" s="66">
        <f t="shared" si="2607"/>
        <v>221574.36</v>
      </c>
      <c r="EF189" s="14">
        <f>'СДП (план)'!AF189</f>
        <v>0</v>
      </c>
      <c r="EG189" s="14">
        <f>'СДП (план)'!AG189</f>
        <v>0</v>
      </c>
      <c r="EH189" s="43">
        <f t="shared" si="2502"/>
        <v>0</v>
      </c>
      <c r="EI189" s="43">
        <f t="shared" si="2503"/>
        <v>0</v>
      </c>
      <c r="EJ189" s="53">
        <f t="shared" ref="EJ189:ER189" si="4458">EJ190</f>
        <v>0</v>
      </c>
      <c r="EK189" s="53">
        <f t="shared" si="4458"/>
        <v>0</v>
      </c>
      <c r="EL189" s="53">
        <f t="shared" si="4458"/>
        <v>0</v>
      </c>
      <c r="EM189" s="53">
        <f t="shared" si="4458"/>
        <v>0</v>
      </c>
      <c r="EN189" s="53">
        <f t="shared" si="4458"/>
        <v>0</v>
      </c>
      <c r="EO189" s="53"/>
      <c r="EP189" s="97">
        <f t="shared" si="4458"/>
        <v>0</v>
      </c>
      <c r="EQ189" s="97">
        <f t="shared" si="4458"/>
        <v>0</v>
      </c>
      <c r="ER189" s="97">
        <f t="shared" si="4458"/>
        <v>0</v>
      </c>
      <c r="ES189" s="66">
        <f t="shared" si="2609"/>
        <v>0</v>
      </c>
      <c r="ET189" s="66">
        <f t="shared" si="2610"/>
        <v>0</v>
      </c>
      <c r="EU189" s="53">
        <f>'СДП (план)'!AH189</f>
        <v>17</v>
      </c>
      <c r="EV189" s="53">
        <f>'СДП (план)'!AI189</f>
        <v>411098.28600000002</v>
      </c>
      <c r="EW189" s="66">
        <f t="shared" si="2504"/>
        <v>17</v>
      </c>
      <c r="EX189" s="66">
        <f t="shared" si="2505"/>
        <v>411098.28600000008</v>
      </c>
      <c r="EY189" s="53">
        <f t="shared" ref="EY189:FG189" si="4459">EY190</f>
        <v>7</v>
      </c>
      <c r="EZ189" s="53">
        <f t="shared" si="4459"/>
        <v>169261.75</v>
      </c>
      <c r="FA189" s="53">
        <f t="shared" si="4459"/>
        <v>60</v>
      </c>
      <c r="FB189" s="53">
        <f t="shared" si="4459"/>
        <v>0</v>
      </c>
      <c r="FC189" s="53">
        <f t="shared" si="4459"/>
        <v>0</v>
      </c>
      <c r="FD189" s="53">
        <f t="shared" si="4459"/>
        <v>0</v>
      </c>
      <c r="FE189" s="97">
        <f t="shared" si="4459"/>
        <v>15.3</v>
      </c>
      <c r="FF189" s="97">
        <f t="shared" si="4459"/>
        <v>15.3</v>
      </c>
      <c r="FG189" s="97">
        <f t="shared" si="4459"/>
        <v>6.3</v>
      </c>
      <c r="FH189" s="66">
        <f t="shared" si="2506"/>
        <v>-10</v>
      </c>
      <c r="FI189" s="66">
        <f t="shared" si="2507"/>
        <v>-241836.53600000008</v>
      </c>
      <c r="FJ189" s="53">
        <f>'СДП (план)'!AJ189</f>
        <v>0</v>
      </c>
      <c r="FK189" s="53">
        <f>'СДП (план)'!AK189</f>
        <v>0</v>
      </c>
      <c r="FL189" s="66">
        <f t="shared" si="2508"/>
        <v>0</v>
      </c>
      <c r="FM189" s="66">
        <f t="shared" si="2509"/>
        <v>0</v>
      </c>
      <c r="FN189" s="53">
        <f t="shared" ref="FN189:FV189" si="4460">FN190</f>
        <v>0</v>
      </c>
      <c r="FO189" s="53">
        <f t="shared" si="4460"/>
        <v>0</v>
      </c>
      <c r="FP189" s="53">
        <f t="shared" si="4460"/>
        <v>0</v>
      </c>
      <c r="FQ189" s="53">
        <f t="shared" si="4460"/>
        <v>0</v>
      </c>
      <c r="FR189" s="53">
        <f t="shared" si="4460"/>
        <v>0</v>
      </c>
      <c r="FS189" s="53">
        <f t="shared" si="4460"/>
        <v>0</v>
      </c>
      <c r="FT189" s="97">
        <f t="shared" si="4460"/>
        <v>0</v>
      </c>
      <c r="FU189" s="97">
        <f t="shared" si="4460"/>
        <v>0</v>
      </c>
      <c r="FV189" s="97">
        <f t="shared" si="4460"/>
        <v>0</v>
      </c>
      <c r="FW189" s="66">
        <f t="shared" si="2510"/>
        <v>0</v>
      </c>
      <c r="FX189" s="66">
        <f t="shared" si="2511"/>
        <v>0</v>
      </c>
      <c r="FY189" s="53">
        <f>'СДП (план)'!AL189</f>
        <v>70</v>
      </c>
      <c r="FZ189" s="53">
        <f>'СДП (план)'!AM189</f>
        <v>1410597.2999999998</v>
      </c>
      <c r="GA189" s="66">
        <f t="shared" si="2512"/>
        <v>70</v>
      </c>
      <c r="GB189" s="66">
        <f t="shared" si="2513"/>
        <v>1410597.2999999998</v>
      </c>
      <c r="GC189" s="53">
        <f t="shared" ref="GC189:GK189" si="4461">GC190</f>
        <v>7</v>
      </c>
      <c r="GD189" s="53">
        <f t="shared" si="4461"/>
        <v>141001.84</v>
      </c>
      <c r="GE189" s="53">
        <f t="shared" si="4461"/>
        <v>82</v>
      </c>
      <c r="GF189" s="53">
        <f t="shared" si="4461"/>
        <v>0</v>
      </c>
      <c r="GG189" s="53">
        <f t="shared" si="4461"/>
        <v>0</v>
      </c>
      <c r="GH189" s="53"/>
      <c r="GI189" s="97">
        <f t="shared" si="4461"/>
        <v>63</v>
      </c>
      <c r="GJ189" s="97">
        <f t="shared" si="4461"/>
        <v>63</v>
      </c>
      <c r="GK189" s="97">
        <f t="shared" si="4461"/>
        <v>6.3</v>
      </c>
      <c r="GL189" s="66">
        <f t="shared" si="2514"/>
        <v>-63</v>
      </c>
      <c r="GM189" s="66">
        <f t="shared" si="2515"/>
        <v>-1269595.4599999997</v>
      </c>
      <c r="GN189" s="14">
        <f>'СДП (план)'!AN189</f>
        <v>0</v>
      </c>
      <c r="GO189" s="14">
        <f>'СДП (план)'!AO189</f>
        <v>0</v>
      </c>
      <c r="GP189" s="66">
        <f t="shared" si="2516"/>
        <v>0</v>
      </c>
      <c r="GQ189" s="66">
        <f t="shared" si="2517"/>
        <v>0</v>
      </c>
      <c r="GR189" s="53">
        <f t="shared" ref="GR189:GZ189" si="4462">GR190</f>
        <v>0</v>
      </c>
      <c r="GS189" s="53">
        <f t="shared" si="4462"/>
        <v>0</v>
      </c>
      <c r="GT189" s="53">
        <f t="shared" si="4462"/>
        <v>0</v>
      </c>
      <c r="GU189" s="53">
        <f t="shared" si="4462"/>
        <v>0</v>
      </c>
      <c r="GV189" s="53">
        <f t="shared" si="4462"/>
        <v>0</v>
      </c>
      <c r="GW189" s="53">
        <f t="shared" si="4462"/>
        <v>0</v>
      </c>
      <c r="GX189" s="97">
        <f t="shared" si="4462"/>
        <v>0</v>
      </c>
      <c r="GY189" s="97">
        <f t="shared" si="4462"/>
        <v>0</v>
      </c>
      <c r="GZ189" s="97">
        <f t="shared" si="4462"/>
        <v>0</v>
      </c>
      <c r="HA189" s="66">
        <f t="shared" si="2518"/>
        <v>0</v>
      </c>
      <c r="HB189" s="66">
        <f t="shared" si="2519"/>
        <v>0</v>
      </c>
      <c r="HC189" s="14">
        <f>'СДП (план)'!AP189</f>
        <v>0</v>
      </c>
      <c r="HD189" s="14">
        <f>'СДП (план)'!AQ189</f>
        <v>0</v>
      </c>
      <c r="HE189" s="66">
        <f t="shared" si="2520"/>
        <v>0</v>
      </c>
      <c r="HF189" s="66">
        <f t="shared" si="2521"/>
        <v>0</v>
      </c>
      <c r="HG189" s="53">
        <f t="shared" ref="HG189:HO189" si="4463">HG190</f>
        <v>0</v>
      </c>
      <c r="HH189" s="53">
        <f t="shared" si="4463"/>
        <v>0</v>
      </c>
      <c r="HI189" s="53">
        <f t="shared" si="4463"/>
        <v>0</v>
      </c>
      <c r="HJ189" s="53">
        <f t="shared" si="4463"/>
        <v>0</v>
      </c>
      <c r="HK189" s="53">
        <f t="shared" si="4463"/>
        <v>0</v>
      </c>
      <c r="HL189" s="53"/>
      <c r="HM189" s="97">
        <f t="shared" si="4463"/>
        <v>0</v>
      </c>
      <c r="HN189" s="97">
        <f t="shared" si="4463"/>
        <v>0</v>
      </c>
      <c r="HO189" s="97">
        <f t="shared" si="4463"/>
        <v>0</v>
      </c>
      <c r="HP189" s="66">
        <f t="shared" si="2522"/>
        <v>0</v>
      </c>
      <c r="HQ189" s="66">
        <f t="shared" si="2523"/>
        <v>0</v>
      </c>
      <c r="HR189" s="53">
        <f>'СДП (план)'!AR189</f>
        <v>0</v>
      </c>
      <c r="HS189" s="53">
        <f>'СДП (план)'!AS189</f>
        <v>0</v>
      </c>
      <c r="HT189" s="66">
        <f t="shared" si="2524"/>
        <v>0</v>
      </c>
      <c r="HU189" s="66">
        <f t="shared" si="2525"/>
        <v>0</v>
      </c>
      <c r="HV189" s="53">
        <f t="shared" ref="HV189:ID189" si="4464">HV190</f>
        <v>0</v>
      </c>
      <c r="HW189" s="53">
        <f t="shared" si="4464"/>
        <v>0</v>
      </c>
      <c r="HX189" s="53">
        <f t="shared" si="4464"/>
        <v>0</v>
      </c>
      <c r="HY189" s="53">
        <f t="shared" si="4464"/>
        <v>0</v>
      </c>
      <c r="HZ189" s="53">
        <f t="shared" si="4464"/>
        <v>0</v>
      </c>
      <c r="IA189" s="53">
        <f t="shared" si="4464"/>
        <v>0</v>
      </c>
      <c r="IB189" s="97">
        <f t="shared" si="4464"/>
        <v>0</v>
      </c>
      <c r="IC189" s="97">
        <f t="shared" si="4464"/>
        <v>0</v>
      </c>
      <c r="ID189" s="97">
        <f t="shared" si="4464"/>
        <v>0</v>
      </c>
      <c r="IE189" s="66">
        <f t="shared" si="2526"/>
        <v>0</v>
      </c>
      <c r="IF189" s="66">
        <f t="shared" si="2527"/>
        <v>0</v>
      </c>
      <c r="IG189" s="53">
        <f>'СДП (план)'!AT189</f>
        <v>15</v>
      </c>
      <c r="IH189" s="53">
        <f>'СДП (план)'!AU189</f>
        <v>302270.84999999998</v>
      </c>
      <c r="II189" s="66">
        <f t="shared" si="2528"/>
        <v>15</v>
      </c>
      <c r="IJ189" s="66">
        <f t="shared" si="2529"/>
        <v>302270.84999999998</v>
      </c>
      <c r="IK189" s="53">
        <f t="shared" ref="IK189:IS189" si="4465">IK190</f>
        <v>30</v>
      </c>
      <c r="IL189" s="53">
        <f t="shared" si="4465"/>
        <v>574708.51999999979</v>
      </c>
      <c r="IM189" s="53">
        <f t="shared" si="4465"/>
        <v>300</v>
      </c>
      <c r="IN189" s="53">
        <f t="shared" si="4465"/>
        <v>0</v>
      </c>
      <c r="IO189" s="53">
        <f t="shared" si="4465"/>
        <v>0</v>
      </c>
      <c r="IP189" s="53">
        <f t="shared" si="4465"/>
        <v>0</v>
      </c>
      <c r="IQ189" s="97">
        <f t="shared" si="4465"/>
        <v>13.5</v>
      </c>
      <c r="IR189" s="97">
        <f t="shared" si="4465"/>
        <v>13.5</v>
      </c>
      <c r="IS189" s="97">
        <f t="shared" si="4465"/>
        <v>27</v>
      </c>
      <c r="IT189" s="66">
        <f t="shared" si="2530"/>
        <v>15</v>
      </c>
      <c r="IU189" s="66">
        <f t="shared" si="2531"/>
        <v>272437.66999999981</v>
      </c>
      <c r="IV189" s="53">
        <f>'СДП (план)'!AV189</f>
        <v>0</v>
      </c>
      <c r="IW189" s="53">
        <f>'СДП (план)'!AW189</f>
        <v>0</v>
      </c>
      <c r="IX189" s="66">
        <f t="shared" si="2532"/>
        <v>0</v>
      </c>
      <c r="IY189" s="66">
        <f t="shared" si="2533"/>
        <v>0</v>
      </c>
      <c r="IZ189" s="53">
        <f t="shared" ref="IZ189:JH189" si="4466">IZ190</f>
        <v>0</v>
      </c>
      <c r="JA189" s="53">
        <f t="shared" si="4466"/>
        <v>0</v>
      </c>
      <c r="JB189" s="53">
        <f t="shared" si="4466"/>
        <v>0</v>
      </c>
      <c r="JC189" s="53">
        <f t="shared" si="4466"/>
        <v>0</v>
      </c>
      <c r="JD189" s="53">
        <f t="shared" si="4466"/>
        <v>0</v>
      </c>
      <c r="JE189" s="53">
        <f t="shared" si="4466"/>
        <v>0</v>
      </c>
      <c r="JF189" s="97">
        <f t="shared" si="4466"/>
        <v>0</v>
      </c>
      <c r="JG189" s="97">
        <f t="shared" si="4466"/>
        <v>0</v>
      </c>
      <c r="JH189" s="97">
        <f t="shared" si="4466"/>
        <v>0</v>
      </c>
      <c r="JI189" s="66">
        <f t="shared" si="2534"/>
        <v>0</v>
      </c>
      <c r="JJ189" s="66">
        <f t="shared" si="2535"/>
        <v>0</v>
      </c>
      <c r="JK189" s="53">
        <f>'СДП (план)'!AX189</f>
        <v>0</v>
      </c>
      <c r="JL189" s="53">
        <f>'СДП (план)'!AY189</f>
        <v>0</v>
      </c>
      <c r="JM189" s="66">
        <f t="shared" si="2536"/>
        <v>0</v>
      </c>
      <c r="JN189" s="66">
        <f t="shared" si="2537"/>
        <v>0</v>
      </c>
      <c r="JO189" s="53">
        <f t="shared" ref="JO189:JW189" si="4467">JO190</f>
        <v>0</v>
      </c>
      <c r="JP189" s="53">
        <f t="shared" si="4467"/>
        <v>0</v>
      </c>
      <c r="JQ189" s="53">
        <f t="shared" si="4467"/>
        <v>0</v>
      </c>
      <c r="JR189" s="53">
        <f t="shared" si="4467"/>
        <v>0</v>
      </c>
      <c r="JS189" s="53">
        <f t="shared" si="4467"/>
        <v>0</v>
      </c>
      <c r="JT189" s="53">
        <f t="shared" si="4467"/>
        <v>0</v>
      </c>
      <c r="JU189" s="97">
        <f t="shared" si="4467"/>
        <v>0</v>
      </c>
      <c r="JV189" s="97">
        <f t="shared" si="4467"/>
        <v>0</v>
      </c>
      <c r="JW189" s="97">
        <f t="shared" si="4467"/>
        <v>0</v>
      </c>
      <c r="JX189" s="66">
        <f t="shared" si="2538"/>
        <v>0</v>
      </c>
      <c r="JY189" s="66">
        <f t="shared" si="2539"/>
        <v>0</v>
      </c>
      <c r="JZ189" s="53">
        <f>'СДП (план)'!AZ189</f>
        <v>0</v>
      </c>
      <c r="KA189" s="53">
        <f>'СДП (план)'!BA189</f>
        <v>0</v>
      </c>
      <c r="KB189" s="66">
        <f t="shared" si="2540"/>
        <v>0</v>
      </c>
      <c r="KC189" s="66">
        <f t="shared" si="2541"/>
        <v>0</v>
      </c>
      <c r="KD189" s="53">
        <f t="shared" ref="KD189:KL189" si="4468">KD190</f>
        <v>0</v>
      </c>
      <c r="KE189" s="53">
        <f t="shared" si="4468"/>
        <v>0</v>
      </c>
      <c r="KF189" s="53">
        <f t="shared" si="4468"/>
        <v>0</v>
      </c>
      <c r="KG189" s="53">
        <f t="shared" si="4468"/>
        <v>0</v>
      </c>
      <c r="KH189" s="53">
        <f t="shared" si="4468"/>
        <v>0</v>
      </c>
      <c r="KI189" s="53">
        <f t="shared" si="4468"/>
        <v>0</v>
      </c>
      <c r="KJ189" s="97">
        <f t="shared" si="4468"/>
        <v>0</v>
      </c>
      <c r="KK189" s="97">
        <f t="shared" si="4468"/>
        <v>0</v>
      </c>
      <c r="KL189" s="97">
        <f t="shared" si="4468"/>
        <v>0</v>
      </c>
      <c r="KM189" s="66">
        <f t="shared" si="2542"/>
        <v>0</v>
      </c>
      <c r="KN189" s="66">
        <f t="shared" si="2543"/>
        <v>0</v>
      </c>
      <c r="KO189" s="53">
        <f>'СДП (план)'!BB189</f>
        <v>331</v>
      </c>
      <c r="KP189" s="53">
        <f>'СДП (план)'!BC189</f>
        <v>6670110.0899999989</v>
      </c>
      <c r="KQ189" s="66">
        <f t="shared" si="2544"/>
        <v>331</v>
      </c>
      <c r="KR189" s="66">
        <f t="shared" si="2545"/>
        <v>6670110.0899999999</v>
      </c>
      <c r="KS189" s="53">
        <f t="shared" ref="KS189:LA189" si="4469">KS190</f>
        <v>203</v>
      </c>
      <c r="KT189" s="53">
        <f t="shared" si="4469"/>
        <v>5492301.9200000027</v>
      </c>
      <c r="KU189" s="53">
        <f t="shared" si="4469"/>
        <v>1900</v>
      </c>
      <c r="KV189" s="53">
        <f t="shared" si="4469"/>
        <v>0</v>
      </c>
      <c r="KW189" s="53">
        <f t="shared" si="4469"/>
        <v>0</v>
      </c>
      <c r="KX189" s="53">
        <f t="shared" si="4469"/>
        <v>0</v>
      </c>
      <c r="KY189" s="97">
        <f t="shared" si="4469"/>
        <v>297.90000000000003</v>
      </c>
      <c r="KZ189" s="97">
        <f t="shared" si="4469"/>
        <v>297.90000000000003</v>
      </c>
      <c r="LA189" s="97">
        <f t="shared" si="4469"/>
        <v>182.70000000000002</v>
      </c>
      <c r="LB189" s="66">
        <f t="shared" si="2546"/>
        <v>-128</v>
      </c>
      <c r="LC189" s="66">
        <f t="shared" si="2547"/>
        <v>-1177808.1699999971</v>
      </c>
      <c r="LD189" s="53">
        <f>'СДП (план)'!BD189</f>
        <v>19</v>
      </c>
      <c r="LE189" s="53">
        <f>'СДП (план)'!BE189</f>
        <v>459451.69199999998</v>
      </c>
      <c r="LF189" s="66">
        <f t="shared" si="2548"/>
        <v>19</v>
      </c>
      <c r="LG189" s="66">
        <f t="shared" si="2549"/>
        <v>459451.69199999992</v>
      </c>
      <c r="LH189" s="53">
        <f t="shared" ref="LH189:LP189" si="4470">LH190</f>
        <v>37</v>
      </c>
      <c r="LI189" s="53">
        <f t="shared" si="4470"/>
        <v>896065.7799999998</v>
      </c>
      <c r="LJ189" s="53">
        <f t="shared" si="4470"/>
        <v>331</v>
      </c>
      <c r="LK189" s="53">
        <f t="shared" si="4470"/>
        <v>0</v>
      </c>
      <c r="LL189" s="53">
        <f t="shared" si="4470"/>
        <v>0</v>
      </c>
      <c r="LM189" s="53">
        <f t="shared" si="4470"/>
        <v>0</v>
      </c>
      <c r="LN189" s="97">
        <f t="shared" si="4470"/>
        <v>17.100000000000001</v>
      </c>
      <c r="LO189" s="97">
        <f t="shared" si="4470"/>
        <v>17.100000000000001</v>
      </c>
      <c r="LP189" s="97">
        <f t="shared" si="4470"/>
        <v>33.300000000000004</v>
      </c>
      <c r="LQ189" s="66">
        <f t="shared" si="2550"/>
        <v>18</v>
      </c>
      <c r="LR189" s="66">
        <f t="shared" si="2551"/>
        <v>436614.08799999987</v>
      </c>
      <c r="LS189" s="53">
        <f>'СДП (план)'!BF189</f>
        <v>0</v>
      </c>
      <c r="LT189" s="53">
        <f>'СДП (план)'!BG189</f>
        <v>0</v>
      </c>
      <c r="LU189" s="66">
        <f t="shared" si="2552"/>
        <v>0</v>
      </c>
      <c r="LV189" s="66">
        <f t="shared" si="2553"/>
        <v>0</v>
      </c>
      <c r="LW189" s="53">
        <f t="shared" ref="LW189:ME189" si="4471">LW190</f>
        <v>0</v>
      </c>
      <c r="LX189" s="53">
        <f t="shared" si="4471"/>
        <v>0</v>
      </c>
      <c r="LY189" s="53">
        <f t="shared" si="4471"/>
        <v>0</v>
      </c>
      <c r="LZ189" s="53">
        <f t="shared" si="4471"/>
        <v>0</v>
      </c>
      <c r="MA189" s="53">
        <f t="shared" si="4471"/>
        <v>0</v>
      </c>
      <c r="MB189" s="53">
        <f t="shared" si="4471"/>
        <v>0</v>
      </c>
      <c r="MC189" s="97">
        <f t="shared" si="4471"/>
        <v>0</v>
      </c>
      <c r="MD189" s="97">
        <f t="shared" si="4471"/>
        <v>0</v>
      </c>
      <c r="ME189" s="97">
        <f t="shared" si="4471"/>
        <v>0</v>
      </c>
      <c r="MF189" s="43">
        <f t="shared" si="4448"/>
        <v>0</v>
      </c>
      <c r="MG189" s="43">
        <f t="shared" si="4449"/>
        <v>0</v>
      </c>
      <c r="MH189" s="53">
        <f>'СДП (план)'!BH189</f>
        <v>0</v>
      </c>
      <c r="MI189" s="53">
        <f>'СДП (план)'!BI189</f>
        <v>0</v>
      </c>
      <c r="MJ189" s="66">
        <f t="shared" si="2554"/>
        <v>0</v>
      </c>
      <c r="MK189" s="66">
        <f t="shared" si="2555"/>
        <v>0</v>
      </c>
      <c r="ML189" s="53">
        <f t="shared" ref="ML189:MT189" si="4472">ML190</f>
        <v>13</v>
      </c>
      <c r="MM189" s="53">
        <f t="shared" si="4472"/>
        <v>314232.61999999994</v>
      </c>
      <c r="MN189" s="53">
        <f t="shared" si="4472"/>
        <v>84</v>
      </c>
      <c r="MO189" s="53">
        <f t="shared" si="4472"/>
        <v>0</v>
      </c>
      <c r="MP189" s="53">
        <f t="shared" si="4472"/>
        <v>0</v>
      </c>
      <c r="MQ189" s="53">
        <f t="shared" si="4472"/>
        <v>0</v>
      </c>
      <c r="MR189" s="97">
        <f t="shared" si="4472"/>
        <v>0</v>
      </c>
      <c r="MS189" s="97">
        <f t="shared" si="4472"/>
        <v>0</v>
      </c>
      <c r="MT189" s="97">
        <f t="shared" si="4472"/>
        <v>11.700000000000001</v>
      </c>
      <c r="MU189" s="66">
        <f t="shared" si="2625"/>
        <v>13</v>
      </c>
      <c r="MV189" s="66">
        <f t="shared" si="2626"/>
        <v>314232.61999999994</v>
      </c>
      <c r="MW189" s="53">
        <f>'СДП (план)'!BJ189</f>
        <v>0</v>
      </c>
      <c r="MX189" s="53">
        <f>'СДП (план)'!BK189</f>
        <v>0</v>
      </c>
      <c r="MY189" s="66">
        <f t="shared" si="2556"/>
        <v>0</v>
      </c>
      <c r="MZ189" s="66">
        <f t="shared" si="2557"/>
        <v>0</v>
      </c>
      <c r="NA189" s="53">
        <f t="shared" ref="NA189:NI189" si="4473">NA190</f>
        <v>0</v>
      </c>
      <c r="NB189" s="53">
        <f t="shared" si="4473"/>
        <v>0</v>
      </c>
      <c r="NC189" s="53">
        <f t="shared" si="4473"/>
        <v>0</v>
      </c>
      <c r="ND189" s="53">
        <f t="shared" si="4473"/>
        <v>0</v>
      </c>
      <c r="NE189" s="53">
        <f t="shared" si="4473"/>
        <v>0</v>
      </c>
      <c r="NF189" s="53">
        <f t="shared" si="4473"/>
        <v>0</v>
      </c>
      <c r="NG189" s="97">
        <f t="shared" si="4473"/>
        <v>0</v>
      </c>
      <c r="NH189" s="97">
        <f t="shared" si="4473"/>
        <v>0</v>
      </c>
      <c r="NI189" s="97">
        <f t="shared" si="4473"/>
        <v>0</v>
      </c>
      <c r="NJ189" s="66">
        <f t="shared" si="2628"/>
        <v>0</v>
      </c>
      <c r="NK189" s="66">
        <f t="shared" si="2629"/>
        <v>0</v>
      </c>
      <c r="NL189" s="53">
        <f>'СДП (план)'!BL189</f>
        <v>140</v>
      </c>
      <c r="NM189" s="53">
        <f>'СДП (план)'!BM189</f>
        <v>2820036.2399999998</v>
      </c>
      <c r="NN189" s="66">
        <f t="shared" si="2558"/>
        <v>140</v>
      </c>
      <c r="NO189" s="66">
        <f t="shared" si="2559"/>
        <v>2820036.2399999998</v>
      </c>
      <c r="NP189" s="53">
        <f t="shared" ref="NP189:NX189" si="4474">NP190</f>
        <v>99</v>
      </c>
      <c r="NQ189" s="53">
        <f t="shared" si="4474"/>
        <v>2219882.4500000007</v>
      </c>
      <c r="NR189" s="53">
        <f t="shared" si="4474"/>
        <v>991</v>
      </c>
      <c r="NS189" s="53">
        <f t="shared" si="4474"/>
        <v>0</v>
      </c>
      <c r="NT189" s="53">
        <f t="shared" si="4474"/>
        <v>0</v>
      </c>
      <c r="NU189" s="53">
        <f t="shared" si="4474"/>
        <v>0</v>
      </c>
      <c r="NV189" s="97">
        <f t="shared" si="4474"/>
        <v>126</v>
      </c>
      <c r="NW189" s="97">
        <f t="shared" si="4474"/>
        <v>126</v>
      </c>
      <c r="NX189" s="97">
        <f t="shared" si="4474"/>
        <v>89.100000000000009</v>
      </c>
      <c r="NY189" s="66">
        <f t="shared" si="2560"/>
        <v>-41</v>
      </c>
      <c r="NZ189" s="66">
        <f t="shared" si="2561"/>
        <v>-600153.78999999911</v>
      </c>
      <c r="OA189" s="53">
        <f>'СДП (план)'!BN189</f>
        <v>0</v>
      </c>
      <c r="OB189" s="53">
        <f>'СДП (план)'!BO189</f>
        <v>0</v>
      </c>
      <c r="OC189" s="66">
        <f t="shared" si="2562"/>
        <v>0</v>
      </c>
      <c r="OD189" s="66">
        <f t="shared" si="2563"/>
        <v>0</v>
      </c>
      <c r="OE189" s="53">
        <f t="shared" ref="OE189:OM189" si="4475">OE190</f>
        <v>0</v>
      </c>
      <c r="OF189" s="53">
        <f t="shared" si="4475"/>
        <v>0</v>
      </c>
      <c r="OG189" s="53"/>
      <c r="OH189" s="53">
        <f t="shared" si="4475"/>
        <v>0</v>
      </c>
      <c r="OI189" s="53">
        <f t="shared" si="4475"/>
        <v>0</v>
      </c>
      <c r="OJ189" s="53"/>
      <c r="OK189" s="97">
        <f t="shared" si="4475"/>
        <v>0</v>
      </c>
      <c r="OL189" s="97">
        <f t="shared" si="4475"/>
        <v>0</v>
      </c>
      <c r="OM189" s="97">
        <f t="shared" si="4475"/>
        <v>0</v>
      </c>
      <c r="ON189" s="66">
        <f t="shared" si="2564"/>
        <v>0</v>
      </c>
      <c r="OO189" s="66">
        <f t="shared" si="2565"/>
        <v>0</v>
      </c>
      <c r="OP189" s="53">
        <f>'СДП (план)'!BP189</f>
        <v>40</v>
      </c>
      <c r="OQ189" s="53">
        <f>'СДП (план)'!BQ189</f>
        <v>805724.64</v>
      </c>
      <c r="OR189" s="66">
        <f t="shared" si="2566"/>
        <v>40</v>
      </c>
      <c r="OS189" s="66">
        <f t="shared" si="2567"/>
        <v>805724.64</v>
      </c>
      <c r="OT189" s="53">
        <f t="shared" ref="OT189:PB189" si="4476">OT190</f>
        <v>56</v>
      </c>
      <c r="OU189" s="53">
        <f t="shared" si="4476"/>
        <v>1258601.7499999998</v>
      </c>
      <c r="OV189" s="53">
        <f t="shared" si="4476"/>
        <v>572</v>
      </c>
      <c r="OW189" s="53">
        <f t="shared" si="4476"/>
        <v>0</v>
      </c>
      <c r="OX189" s="53">
        <f t="shared" si="4476"/>
        <v>0</v>
      </c>
      <c r="OY189" s="53">
        <f t="shared" si="4476"/>
        <v>0</v>
      </c>
      <c r="OZ189" s="97">
        <f t="shared" si="4476"/>
        <v>36</v>
      </c>
      <c r="PA189" s="97">
        <f t="shared" si="4476"/>
        <v>36</v>
      </c>
      <c r="PB189" s="97">
        <f t="shared" si="4476"/>
        <v>50.4</v>
      </c>
      <c r="PC189" s="66">
        <f t="shared" si="2568"/>
        <v>16</v>
      </c>
      <c r="PD189" s="66">
        <f t="shared" si="2569"/>
        <v>452877.10999999975</v>
      </c>
      <c r="PE189" s="53">
        <f>'СДП (план)'!BR189</f>
        <v>0</v>
      </c>
      <c r="PF189" s="53">
        <f>'СДП (план)'!BS189</f>
        <v>0</v>
      </c>
      <c r="PG189" s="66">
        <f t="shared" si="2570"/>
        <v>0</v>
      </c>
      <c r="PH189" s="66">
        <f t="shared" si="2571"/>
        <v>0</v>
      </c>
      <c r="PI189" s="53">
        <f t="shared" ref="PI189:QF189" si="4477">PI190</f>
        <v>0</v>
      </c>
      <c r="PJ189" s="53">
        <f t="shared" si="4477"/>
        <v>0</v>
      </c>
      <c r="PK189" s="53">
        <f t="shared" si="4477"/>
        <v>0</v>
      </c>
      <c r="PL189" s="53">
        <f t="shared" si="4477"/>
        <v>0</v>
      </c>
      <c r="PM189" s="53">
        <f t="shared" si="4477"/>
        <v>0</v>
      </c>
      <c r="PN189" s="53">
        <f t="shared" si="4477"/>
        <v>0</v>
      </c>
      <c r="PO189" s="97">
        <f t="shared" si="4477"/>
        <v>0</v>
      </c>
      <c r="PP189" s="97">
        <f t="shared" si="4477"/>
        <v>0</v>
      </c>
      <c r="PQ189" s="97">
        <f t="shared" si="4477"/>
        <v>0</v>
      </c>
      <c r="PR189" s="66">
        <f t="shared" si="2572"/>
        <v>0</v>
      </c>
      <c r="PS189" s="66">
        <f t="shared" si="2573"/>
        <v>0</v>
      </c>
      <c r="PT189" s="53">
        <f>'СДП (план)'!BT189</f>
        <v>15</v>
      </c>
      <c r="PU189" s="53">
        <f>'СДП (план)'!BU189</f>
        <v>362725.02</v>
      </c>
      <c r="PV189" s="66">
        <f t="shared" si="2574"/>
        <v>15</v>
      </c>
      <c r="PW189" s="66">
        <f t="shared" si="2575"/>
        <v>362725.02</v>
      </c>
      <c r="PX189" s="53">
        <f t="shared" si="4477"/>
        <v>8</v>
      </c>
      <c r="PY189" s="53">
        <f t="shared" si="4477"/>
        <v>913847.28</v>
      </c>
      <c r="PZ189" s="53">
        <f t="shared" si="4477"/>
        <v>69</v>
      </c>
      <c r="QA189" s="53">
        <f t="shared" si="4477"/>
        <v>0</v>
      </c>
      <c r="QB189" s="53">
        <f t="shared" si="4477"/>
        <v>0</v>
      </c>
      <c r="QC189" s="53">
        <f t="shared" si="4477"/>
        <v>0</v>
      </c>
      <c r="QD189" s="97">
        <f t="shared" si="4477"/>
        <v>13.5</v>
      </c>
      <c r="QE189" s="97">
        <f t="shared" si="4477"/>
        <v>13.5</v>
      </c>
      <c r="QF189" s="97">
        <f t="shared" si="4477"/>
        <v>7.2</v>
      </c>
      <c r="QG189" s="66">
        <f t="shared" si="2576"/>
        <v>-7</v>
      </c>
      <c r="QH189" s="66">
        <f t="shared" si="2577"/>
        <v>551122.26</v>
      </c>
      <c r="QI189" s="53">
        <f>'СДП (план)'!BV189</f>
        <v>70</v>
      </c>
      <c r="QJ189" s="53">
        <f>'СДП (план)'!BW189</f>
        <v>1692716.7599999998</v>
      </c>
      <c r="QK189" s="66">
        <f t="shared" si="2578"/>
        <v>70</v>
      </c>
      <c r="QL189" s="66">
        <f t="shared" si="2579"/>
        <v>1692716.7599999998</v>
      </c>
      <c r="QM189" s="53">
        <f t="shared" ref="QM189:RJ189" si="4478">QM190</f>
        <v>14</v>
      </c>
      <c r="QN189" s="53">
        <f t="shared" si="4478"/>
        <v>338702.20999999996</v>
      </c>
      <c r="QO189" s="53">
        <f t="shared" si="4478"/>
        <v>115</v>
      </c>
      <c r="QP189" s="53">
        <f t="shared" si="4478"/>
        <v>0</v>
      </c>
      <c r="QQ189" s="53">
        <f t="shared" si="4478"/>
        <v>0</v>
      </c>
      <c r="QR189" s="53">
        <f t="shared" si="4478"/>
        <v>0</v>
      </c>
      <c r="QS189" s="97">
        <f t="shared" si="4478"/>
        <v>63</v>
      </c>
      <c r="QT189" s="97">
        <f t="shared" si="4478"/>
        <v>63</v>
      </c>
      <c r="QU189" s="97">
        <f t="shared" si="4478"/>
        <v>12.6</v>
      </c>
      <c r="QV189" s="66">
        <f t="shared" si="4055"/>
        <v>-56</v>
      </c>
      <c r="QW189" s="66">
        <f t="shared" si="4056"/>
        <v>-1354014.5499999998</v>
      </c>
      <c r="QX189" s="53">
        <f>'СДП (план)'!BX189</f>
        <v>0</v>
      </c>
      <c r="QY189" s="53">
        <f>'СДП (план)'!BY189</f>
        <v>0</v>
      </c>
      <c r="QZ189" s="66">
        <f t="shared" si="2580"/>
        <v>0</v>
      </c>
      <c r="RA189" s="66">
        <f t="shared" si="2581"/>
        <v>0</v>
      </c>
      <c r="RB189" s="53">
        <f t="shared" si="4478"/>
        <v>1</v>
      </c>
      <c r="RC189" s="53">
        <f t="shared" si="4478"/>
        <v>20779.79</v>
      </c>
      <c r="RD189" s="53">
        <f t="shared" si="4478"/>
        <v>10</v>
      </c>
      <c r="RE189" s="53">
        <f t="shared" si="4478"/>
        <v>0</v>
      </c>
      <c r="RF189" s="53">
        <f t="shared" si="4478"/>
        <v>0</v>
      </c>
      <c r="RG189" s="53">
        <f t="shared" si="4478"/>
        <v>0</v>
      </c>
      <c r="RH189" s="97">
        <f t="shared" si="4478"/>
        <v>0</v>
      </c>
      <c r="RI189" s="97">
        <f t="shared" si="4478"/>
        <v>0</v>
      </c>
      <c r="RJ189" s="97">
        <f t="shared" si="4478"/>
        <v>0.9</v>
      </c>
      <c r="RK189" s="66">
        <f t="shared" si="2582"/>
        <v>1</v>
      </c>
      <c r="RL189" s="66">
        <f t="shared" si="2583"/>
        <v>20779.79</v>
      </c>
      <c r="RM189" s="53">
        <f>'СДП (план)'!BZ189</f>
        <v>28</v>
      </c>
      <c r="RN189" s="53">
        <f>'СДП (план)'!CA189</f>
        <v>145209.15000000002</v>
      </c>
      <c r="RO189" s="66">
        <f t="shared" si="2584"/>
        <v>28</v>
      </c>
      <c r="RP189" s="66">
        <f t="shared" si="2585"/>
        <v>145209.15000000002</v>
      </c>
      <c r="RQ189" s="53">
        <f t="shared" ref="RQ189:RY189" si="4479">RQ190</f>
        <v>28</v>
      </c>
      <c r="RR189" s="53">
        <f t="shared" si="4479"/>
        <v>1054848.5900000001</v>
      </c>
      <c r="RS189" s="53">
        <f t="shared" si="4479"/>
        <v>291</v>
      </c>
      <c r="RT189" s="53">
        <f t="shared" si="4479"/>
        <v>0</v>
      </c>
      <c r="RU189" s="53">
        <f t="shared" si="4479"/>
        <v>0</v>
      </c>
      <c r="RV189" s="53">
        <f t="shared" si="4479"/>
        <v>0</v>
      </c>
      <c r="RW189" s="97">
        <f t="shared" si="4479"/>
        <v>25.2</v>
      </c>
      <c r="RX189" s="97">
        <f t="shared" si="4479"/>
        <v>25.2</v>
      </c>
      <c r="RY189" s="97">
        <f t="shared" si="4479"/>
        <v>25.2</v>
      </c>
      <c r="RZ189" s="66">
        <f t="shared" si="2586"/>
        <v>0</v>
      </c>
      <c r="SA189" s="66">
        <f t="shared" si="2587"/>
        <v>909639.44000000006</v>
      </c>
      <c r="SB189" s="53">
        <f>'СДП (план)'!CB189</f>
        <v>10</v>
      </c>
      <c r="SC189" s="53">
        <f>'СДП (план)'!CC189</f>
        <v>241816.68</v>
      </c>
      <c r="SD189" s="66">
        <f t="shared" si="4063"/>
        <v>10</v>
      </c>
      <c r="SE189" s="66">
        <f t="shared" si="4064"/>
        <v>241816.68</v>
      </c>
      <c r="SF189" s="53">
        <f t="shared" ref="SF189:SN189" si="4480">SF190</f>
        <v>2</v>
      </c>
      <c r="SG189" s="53">
        <f t="shared" si="4480"/>
        <v>208333.16999999998</v>
      </c>
      <c r="SH189" s="53">
        <f t="shared" si="4480"/>
        <v>24</v>
      </c>
      <c r="SI189" s="53">
        <f t="shared" si="4480"/>
        <v>0</v>
      </c>
      <c r="SJ189" s="53">
        <f t="shared" si="4480"/>
        <v>0</v>
      </c>
      <c r="SK189" s="53">
        <f t="shared" si="4480"/>
        <v>0</v>
      </c>
      <c r="SL189" s="97">
        <f t="shared" si="4480"/>
        <v>9</v>
      </c>
      <c r="SM189" s="97">
        <f t="shared" si="4480"/>
        <v>9</v>
      </c>
      <c r="SN189" s="97">
        <f t="shared" si="4480"/>
        <v>1.8</v>
      </c>
      <c r="SO189" s="66">
        <f t="shared" si="2588"/>
        <v>-8</v>
      </c>
      <c r="SP189" s="66">
        <f t="shared" si="2589"/>
        <v>-33483.510000000009</v>
      </c>
      <c r="SQ189" s="53">
        <f>'СДП (план)'!CD189</f>
        <v>60</v>
      </c>
      <c r="SR189" s="53">
        <f>'СДП (план)'!CE189</f>
        <v>1925897.1300000001</v>
      </c>
      <c r="SS189" s="66">
        <f t="shared" si="4068"/>
        <v>60</v>
      </c>
      <c r="ST189" s="66">
        <f t="shared" si="4069"/>
        <v>1925897.1300000004</v>
      </c>
      <c r="SU189" s="53">
        <f t="shared" ref="SU189:TC189" si="4481">SU190</f>
        <v>37</v>
      </c>
      <c r="SV189" s="53">
        <f t="shared" si="4481"/>
        <v>2066952.9000000004</v>
      </c>
      <c r="SW189" s="53">
        <f t="shared" si="4481"/>
        <v>297</v>
      </c>
      <c r="SX189" s="53">
        <f t="shared" si="4481"/>
        <v>0</v>
      </c>
      <c r="SY189" s="53">
        <f t="shared" si="4481"/>
        <v>0</v>
      </c>
      <c r="SZ189" s="53">
        <f t="shared" si="4481"/>
        <v>0</v>
      </c>
      <c r="TA189" s="97">
        <f t="shared" si="4481"/>
        <v>54</v>
      </c>
      <c r="TB189" s="97">
        <f t="shared" si="4481"/>
        <v>54</v>
      </c>
      <c r="TC189" s="97">
        <f t="shared" si="4481"/>
        <v>33.300000000000004</v>
      </c>
      <c r="TD189" s="66">
        <f t="shared" si="2590"/>
        <v>-23</v>
      </c>
      <c r="TE189" s="66">
        <f t="shared" si="2591"/>
        <v>141055.77000000002</v>
      </c>
      <c r="TF189" s="14">
        <f>'СДП (план)'!CF189</f>
        <v>20</v>
      </c>
      <c r="TG189" s="14">
        <f>'СДП (план)'!CG189</f>
        <v>739843.89</v>
      </c>
      <c r="TH189" s="66">
        <f t="shared" ref="TH189" si="4482">SUM(TF189/12*$A$2)</f>
        <v>20</v>
      </c>
      <c r="TI189" s="66">
        <f t="shared" ref="TI189" si="4483">SUM(TG189/12*$A$2)</f>
        <v>739843.89</v>
      </c>
      <c r="TJ189" s="53">
        <f t="shared" ref="TJ189:TR189" si="4484">TJ190</f>
        <v>5</v>
      </c>
      <c r="TK189" s="53">
        <f t="shared" si="4484"/>
        <v>472598.83</v>
      </c>
      <c r="TL189" s="53">
        <f t="shared" si="4484"/>
        <v>51</v>
      </c>
      <c r="TM189" s="53">
        <f t="shared" si="4484"/>
        <v>0</v>
      </c>
      <c r="TN189" s="53">
        <f t="shared" si="4484"/>
        <v>0</v>
      </c>
      <c r="TO189" s="53"/>
      <c r="TP189" s="97">
        <f t="shared" si="4484"/>
        <v>18</v>
      </c>
      <c r="TQ189" s="97">
        <f t="shared" si="4484"/>
        <v>18</v>
      </c>
      <c r="TR189" s="97">
        <f t="shared" si="4484"/>
        <v>4.5</v>
      </c>
      <c r="TS189" s="66">
        <f t="shared" si="2592"/>
        <v>-15</v>
      </c>
      <c r="TT189" s="66">
        <f t="shared" si="2593"/>
        <v>-267245.06</v>
      </c>
      <c r="TU189" s="66">
        <f>'СДП (план)'!CH189</f>
        <v>0</v>
      </c>
      <c r="TV189" s="66">
        <f>'СДП (план)'!CI189</f>
        <v>0</v>
      </c>
      <c r="TW189" s="66">
        <f t="shared" si="2594"/>
        <v>0</v>
      </c>
      <c r="TX189" s="66">
        <f t="shared" si="2595"/>
        <v>0</v>
      </c>
      <c r="TY189" s="154"/>
      <c r="TZ189" s="154"/>
      <c r="UA189" s="154"/>
      <c r="UB189" s="154"/>
      <c r="UC189" s="154"/>
      <c r="UD189" s="154"/>
      <c r="UE189" s="97">
        <f t="shared" ref="UE189:UG189" si="4485">UE190</f>
        <v>0</v>
      </c>
      <c r="UF189" s="97">
        <f t="shared" si="4485"/>
        <v>0</v>
      </c>
      <c r="UG189" s="97">
        <f t="shared" si="4485"/>
        <v>0</v>
      </c>
      <c r="UH189" s="66">
        <f t="shared" si="4081"/>
        <v>0</v>
      </c>
      <c r="UI189" s="66">
        <f t="shared" si="4082"/>
        <v>0</v>
      </c>
      <c r="UJ189" s="66"/>
      <c r="UK189" s="66"/>
      <c r="UL189" s="66"/>
      <c r="UM189" s="66"/>
      <c r="UN189" s="66"/>
      <c r="UO189" s="66"/>
      <c r="UP189" s="66"/>
      <c r="UQ189" s="66"/>
      <c r="UR189" s="66"/>
      <c r="US189" s="66"/>
      <c r="UT189" s="66"/>
      <c r="UU189" s="66"/>
      <c r="UV189" s="66"/>
      <c r="UW189" s="43">
        <f t="shared" si="3751"/>
        <v>0</v>
      </c>
      <c r="UX189" s="43">
        <f t="shared" si="3752"/>
        <v>0</v>
      </c>
      <c r="UY189" s="97">
        <f>'СДП (план)'!CN189</f>
        <v>847</v>
      </c>
      <c r="UZ189" s="97">
        <f>'СДП (план)'!CO189</f>
        <v>18229314.408</v>
      </c>
      <c r="VA189" s="43">
        <f t="shared" si="3921"/>
        <v>847</v>
      </c>
      <c r="VB189" s="43">
        <f t="shared" si="3922"/>
        <v>18229314.408</v>
      </c>
      <c r="VC189" s="97">
        <f>VC190</f>
        <v>572</v>
      </c>
      <c r="VD189" s="97">
        <f t="shared" ref="VD189:VM189" si="4486">VD190</f>
        <v>16643832.01</v>
      </c>
      <c r="VE189" s="97">
        <f t="shared" si="4486"/>
        <v>5405</v>
      </c>
      <c r="VF189" s="97">
        <f t="shared" si="4486"/>
        <v>0</v>
      </c>
      <c r="VG189" s="97">
        <f t="shared" si="4486"/>
        <v>0</v>
      </c>
      <c r="VH189" s="97">
        <f t="shared" si="4486"/>
        <v>0</v>
      </c>
      <c r="VI189" s="97">
        <f t="shared" si="4486"/>
        <v>762.30000000000007</v>
      </c>
      <c r="VJ189" s="97">
        <f t="shared" si="4486"/>
        <v>762.30000000000007</v>
      </c>
      <c r="VK189" s="97">
        <f t="shared" si="4486"/>
        <v>514.79999999999995</v>
      </c>
      <c r="VL189" s="66">
        <f t="shared" si="4486"/>
        <v>-275</v>
      </c>
      <c r="VM189" s="66">
        <f t="shared" si="4486"/>
        <v>-1585482.398</v>
      </c>
    </row>
    <row r="190" spans="1:585" s="32" customFormat="1" ht="15" x14ac:dyDescent="0.2">
      <c r="A190" s="171"/>
      <c r="B190" s="171">
        <v>122</v>
      </c>
      <c r="C190" s="245" t="s">
        <v>399</v>
      </c>
      <c r="D190" s="392" t="s">
        <v>209</v>
      </c>
      <c r="E190" s="370">
        <v>16026</v>
      </c>
      <c r="F190" s="136">
        <v>16828</v>
      </c>
      <c r="G190" s="371">
        <v>0.9</v>
      </c>
      <c r="H190" s="372"/>
      <c r="I190" s="373">
        <v>1</v>
      </c>
      <c r="J190" s="529">
        <v>0.95</v>
      </c>
      <c r="K190" s="184"/>
      <c r="L190" s="1">
        <v>1.4</v>
      </c>
      <c r="M190" s="1">
        <v>1.68</v>
      </c>
      <c r="N190" s="1">
        <v>2.23</v>
      </c>
      <c r="O190" s="9">
        <v>2.57</v>
      </c>
      <c r="P190" s="44">
        <f>'СДП (план)'!P190</f>
        <v>0</v>
      </c>
      <c r="Q190" s="44">
        <f>'СДП (план)'!Q190</f>
        <v>0</v>
      </c>
      <c r="R190" s="43">
        <f t="shared" si="2482"/>
        <v>0</v>
      </c>
      <c r="S190" s="43">
        <f t="shared" si="2483"/>
        <v>0</v>
      </c>
      <c r="T190" s="43">
        <f>VLOOKUP($C190,'факт СДП 12 мес'!$D$8:$HP$287,9,0)</f>
        <v>0</v>
      </c>
      <c r="U190" s="43">
        <f>VLOOKUP($C190,'факт СДП 12 мес'!$D$8:$HP$287,10,0)</f>
        <v>0</v>
      </c>
      <c r="V190" s="43">
        <f>VLOOKUP($C190,'факт СДП 12 мес'!$D$8:$HP$287,11,0)</f>
        <v>0</v>
      </c>
      <c r="W190" s="43">
        <f>VLOOKUP($C190,'факт СДП 12 мес'!$D$8:$HP$287,12,0)</f>
        <v>0</v>
      </c>
      <c r="X190" s="43">
        <f>VLOOKUP($C190,'факт СДП 12 мес'!$D$8:$HP$287,13,0)</f>
        <v>0</v>
      </c>
      <c r="Y190" s="43">
        <f>VLOOKUP($C190,'факт СДП 12 мес'!$D$8:$HP$287,14,0)</f>
        <v>0</v>
      </c>
      <c r="Z190" s="43">
        <f>SUM(P190*$G190)</f>
        <v>0</v>
      </c>
      <c r="AA190" s="43">
        <f>SUM(R190*$G190)</f>
        <v>0</v>
      </c>
      <c r="AB190" s="43">
        <f>SUM(T190*$G190)</f>
        <v>0</v>
      </c>
      <c r="AC190" s="43">
        <f t="shared" ref="AC190" si="4487">SUM(T190-R190)</f>
        <v>0</v>
      </c>
      <c r="AD190" s="43">
        <f t="shared" si="4316"/>
        <v>0</v>
      </c>
      <c r="AE190" s="135">
        <f>'СДП (план)'!R190</f>
        <v>0</v>
      </c>
      <c r="AF190" s="135">
        <f>'СДП (план)'!S190</f>
        <v>0</v>
      </c>
      <c r="AG190" s="43">
        <f t="shared" si="2484"/>
        <v>0</v>
      </c>
      <c r="AH190" s="43">
        <f t="shared" si="2485"/>
        <v>0</v>
      </c>
      <c r="AI190" s="43">
        <f>VLOOKUP($C190,'факт СДП 12 мес'!$D$8:$HP$287,3,0)</f>
        <v>0</v>
      </c>
      <c r="AJ190" s="43">
        <f>VLOOKUP($C190,'факт СДП 12 мес'!$D$8:$HP$287,4,0)</f>
        <v>0</v>
      </c>
      <c r="AK190" s="43">
        <f>VLOOKUP($C190,'факт СДП 12 мес'!$D$8:$HP$287,5,0)</f>
        <v>0</v>
      </c>
      <c r="AL190" s="43">
        <f>VLOOKUP($C190,'факт СДП 12 мес'!$D$8:$HP$287,6,0)</f>
        <v>0</v>
      </c>
      <c r="AM190" s="43">
        <f>VLOOKUP($C190,'факт СДП 12 мес'!$D$8:$HP$287,7,0)</f>
        <v>0</v>
      </c>
      <c r="AN190" s="43">
        <f>VLOOKUP($C190,'факт СДП 12 мес'!$D$8:$HP$287,8,0)</f>
        <v>0</v>
      </c>
      <c r="AO190" s="43">
        <f>SUM(AE190*$G190)</f>
        <v>0</v>
      </c>
      <c r="AP190" s="43">
        <f>SUM(AG190*$G190)</f>
        <v>0</v>
      </c>
      <c r="AQ190" s="43">
        <f>SUM(AI190*$G190)</f>
        <v>0</v>
      </c>
      <c r="AR190" s="43">
        <f t="shared" ref="AR190" si="4488">SUM(AI190-AG190)</f>
        <v>0</v>
      </c>
      <c r="AS190" s="43">
        <f t="shared" si="2599"/>
        <v>0</v>
      </c>
      <c r="AT190" s="44">
        <f>'СДП (план)'!T190</f>
        <v>0</v>
      </c>
      <c r="AU190" s="43">
        <f>'СДП (план)'!U190</f>
        <v>0</v>
      </c>
      <c r="AV190" s="43">
        <f t="shared" si="2486"/>
        <v>0</v>
      </c>
      <c r="AW190" s="43">
        <f t="shared" si="2487"/>
        <v>0</v>
      </c>
      <c r="AX190" s="43">
        <f>VLOOKUP($C190,'факт СДП 12 мес'!$D$8:$HP$287,159,0)</f>
        <v>1</v>
      </c>
      <c r="AY190" s="43">
        <f>VLOOKUP($C190,'факт СДП 12 мес'!$D$8:$HP$287,160,0)</f>
        <v>20192.759999999998</v>
      </c>
      <c r="AZ190" s="43">
        <f>VLOOKUP($C190,'факт СДП 12 мес'!$D$8:$HP$287,161,0)</f>
        <v>10</v>
      </c>
      <c r="BA190" s="43">
        <f>VLOOKUP($C190,'факт СДП 12 мес'!$D$8:$HP$287,162,0)</f>
        <v>0</v>
      </c>
      <c r="BB190" s="43">
        <f>VLOOKUP($C190,'факт СДП 12 мес'!$D$8:$HP$287,163,0)</f>
        <v>0</v>
      </c>
      <c r="BC190" s="43">
        <f>VLOOKUP($C190,'факт СДП 12 мес'!$D$8:$HP$287,164,0)</f>
        <v>0</v>
      </c>
      <c r="BD190" s="43">
        <f>SUM(AT190*$G190)</f>
        <v>0</v>
      </c>
      <c r="BE190" s="43">
        <f>SUM(AV190*$G190)</f>
        <v>0</v>
      </c>
      <c r="BF190" s="43">
        <f>SUM(AX190*$G190)</f>
        <v>0.9</v>
      </c>
      <c r="BG190" s="43">
        <f t="shared" si="3962"/>
        <v>1</v>
      </c>
      <c r="BH190" s="43">
        <f t="shared" si="3963"/>
        <v>20192.759999999998</v>
      </c>
      <c r="BI190" s="87">
        <f>'СДП (план)'!V190</f>
        <v>0</v>
      </c>
      <c r="BJ190" s="3">
        <f>'СДП (план)'!W190</f>
        <v>0</v>
      </c>
      <c r="BK190" s="43">
        <f t="shared" si="2488"/>
        <v>0</v>
      </c>
      <c r="BL190" s="43">
        <f t="shared" si="2489"/>
        <v>0</v>
      </c>
      <c r="BM190" s="43">
        <f>VLOOKUP($C190,'факт СДП 12 мес'!$D$8:$HP$287,21,0)</f>
        <v>0</v>
      </c>
      <c r="BN190" s="43">
        <f>VLOOKUP($C190,'факт СДП 12 мес'!$D$8:$HP$287,22,0)</f>
        <v>0</v>
      </c>
      <c r="BO190" s="43">
        <f>VLOOKUP($C190,'факт СДП 12 мес'!$D$8:$HP$287,23,0)</f>
        <v>0</v>
      </c>
      <c r="BP190" s="43">
        <f>VLOOKUP($C190,'факт СДП 12 мес'!$D$8:$HP$287,24,0)</f>
        <v>0</v>
      </c>
      <c r="BQ190" s="43">
        <f>VLOOKUP($C190,'факт СДП 12 мес'!$D$8:$HP$287,25,0)</f>
        <v>0</v>
      </c>
      <c r="BR190" s="43">
        <f>VLOOKUP($C190,'факт СДП 12 мес'!$D$8:$HP$287,26,0)</f>
        <v>0</v>
      </c>
      <c r="BS190" s="43">
        <f>SUM(BI190*$G190)</f>
        <v>0</v>
      </c>
      <c r="BT190" s="43">
        <f>SUM(BK190*$G190)</f>
        <v>0</v>
      </c>
      <c r="BU190" s="43">
        <f>SUM(BM190*$G190)</f>
        <v>0</v>
      </c>
      <c r="BV190" s="43">
        <f t="shared" si="3967"/>
        <v>0</v>
      </c>
      <c r="BW190" s="43">
        <f t="shared" si="3968"/>
        <v>0</v>
      </c>
      <c r="BX190" s="44">
        <f>'СДП (план)'!X190</f>
        <v>0</v>
      </c>
      <c r="BY190" s="43">
        <f>'СДП (план)'!Y190</f>
        <v>0</v>
      </c>
      <c r="BZ190" s="43">
        <f t="shared" si="2490"/>
        <v>0</v>
      </c>
      <c r="CA190" s="43">
        <f t="shared" si="2491"/>
        <v>0</v>
      </c>
      <c r="CB190" s="43">
        <f>VLOOKUP($C190,'факт СДП 12 мес'!$D$8:$HP$287,15,0)</f>
        <v>0</v>
      </c>
      <c r="CC190" s="43">
        <f>VLOOKUP($C190,'факт СДП 12 мес'!$D$8:$HP$287,16,0)</f>
        <v>0</v>
      </c>
      <c r="CD190" s="43">
        <f>VLOOKUP($C190,'факт СДП 12 мес'!$D$8:$HP$287,17,0)</f>
        <v>0</v>
      </c>
      <c r="CE190" s="43">
        <f>VLOOKUP($C190,'факт СДП 12 мес'!$D$8:$HP$287,18,0)</f>
        <v>0</v>
      </c>
      <c r="CF190" s="43">
        <f>VLOOKUP($C190,'факт СДП 12 мес'!$D$8:$HP$287,19,0)</f>
        <v>0</v>
      </c>
      <c r="CG190" s="43">
        <f>VLOOKUP($C190,'факт СДП 12 мес'!$D$8:$HP$287,20,0)</f>
        <v>0</v>
      </c>
      <c r="CH190" s="43">
        <f>SUM(BX190*$G190)</f>
        <v>0</v>
      </c>
      <c r="CI190" s="43">
        <f>SUM(BZ190*$G190)</f>
        <v>0</v>
      </c>
      <c r="CJ190" s="43">
        <f>SUM(CB190*$G190)</f>
        <v>0</v>
      </c>
      <c r="CK190" s="43">
        <f t="shared" si="3763"/>
        <v>0</v>
      </c>
      <c r="CL190" s="43">
        <f t="shared" si="3764"/>
        <v>0</v>
      </c>
      <c r="CM190" s="45">
        <f>'СДП (план)'!Z190</f>
        <v>0</v>
      </c>
      <c r="CN190" s="43">
        <f>'СДП (план)'!AA190</f>
        <v>0</v>
      </c>
      <c r="CO190" s="43">
        <f t="shared" si="2492"/>
        <v>0</v>
      </c>
      <c r="CP190" s="43">
        <f t="shared" si="2493"/>
        <v>0</v>
      </c>
      <c r="CQ190" s="43">
        <f>VLOOKUP($C190,'факт СДП 12 мес'!$D$8:$HP$287,165,0)</f>
        <v>0</v>
      </c>
      <c r="CR190" s="43">
        <f>VLOOKUP($C190,'факт СДП 12 мес'!$D$8:$HP$287,166,0)</f>
        <v>0</v>
      </c>
      <c r="CS190" s="43">
        <f>VLOOKUP($C190,'факт СДП 12 мес'!$D$8:$HP$287,167,0)</f>
        <v>0</v>
      </c>
      <c r="CT190" s="43">
        <f>VLOOKUP($C190,'факт СДП 12 мес'!$D$8:$HP$287,168,0)</f>
        <v>0</v>
      </c>
      <c r="CU190" s="43">
        <f>VLOOKUP($C190,'факт СДП 12 мес'!$D$8:$HP$287,169,0)</f>
        <v>0</v>
      </c>
      <c r="CV190" s="43">
        <f>VLOOKUP($C190,'факт СДП 12 мес'!$D$8:$HP$287,170,0)</f>
        <v>0</v>
      </c>
      <c r="CW190" s="43">
        <f>SUM(CM190*$G190)</f>
        <v>0</v>
      </c>
      <c r="CX190" s="43">
        <f>SUM(CO190*$G190)</f>
        <v>0</v>
      </c>
      <c r="CY190" s="43">
        <f>SUM(CQ190*$G190)</f>
        <v>0</v>
      </c>
      <c r="CZ190" s="43">
        <f t="shared" si="2494"/>
        <v>0</v>
      </c>
      <c r="DA190" s="43">
        <f t="shared" si="2495"/>
        <v>0</v>
      </c>
      <c r="DB190" s="5">
        <f>'СДП (план)'!AB190</f>
        <v>0</v>
      </c>
      <c r="DC190" s="3">
        <f>'СДП (план)'!AC190</f>
        <v>0</v>
      </c>
      <c r="DD190" s="43">
        <f t="shared" si="2496"/>
        <v>0</v>
      </c>
      <c r="DE190" s="43">
        <f t="shared" si="2497"/>
        <v>0</v>
      </c>
      <c r="DF190" s="43">
        <f>VLOOKUP($C190,'факт СДП 12 мес'!$D$8:$HP$287,57,0)</f>
        <v>1</v>
      </c>
      <c r="DG190" s="43">
        <f>VLOOKUP($C190,'факт СДП 12 мес'!$D$8:$HP$287,58,0)</f>
        <v>18128.810000000001</v>
      </c>
      <c r="DH190" s="43">
        <f>VLOOKUP($C190,'факт СДП 12 мес'!$D$8:$HP$287,59,0)</f>
        <v>4</v>
      </c>
      <c r="DI190" s="43">
        <f>VLOOKUP($C190,'факт СДП 12 мес'!$D$8:$HP$287,60,0)</f>
        <v>0</v>
      </c>
      <c r="DJ190" s="43">
        <f>VLOOKUP($C190,'факт СДП 12 мес'!$D$8:$HP$287,61,0)</f>
        <v>0</v>
      </c>
      <c r="DK190" s="43">
        <f>VLOOKUP($C190,'факт СДП 12 мес'!$D$8:$HP$287,62,0)</f>
        <v>0</v>
      </c>
      <c r="DL190" s="43">
        <f>SUM(DB190*$G190)</f>
        <v>0</v>
      </c>
      <c r="DM190" s="43">
        <f>SUM(DD190*$G190)</f>
        <v>0</v>
      </c>
      <c r="DN190" s="43">
        <f>SUM(DF190*$G190)</f>
        <v>0.9</v>
      </c>
      <c r="DO190" s="43">
        <f t="shared" si="2498"/>
        <v>1</v>
      </c>
      <c r="DP190" s="43">
        <f t="shared" si="2499"/>
        <v>18128.810000000001</v>
      </c>
      <c r="DQ190" s="5">
        <f>'СДП (план)'!AD190</f>
        <v>12</v>
      </c>
      <c r="DR190" s="3">
        <f>'СДП (план)'!AE190</f>
        <v>241816.67999999996</v>
      </c>
      <c r="DS190" s="43">
        <f t="shared" si="2500"/>
        <v>12</v>
      </c>
      <c r="DT190" s="43">
        <f t="shared" si="2501"/>
        <v>241816.67999999993</v>
      </c>
      <c r="DU190" s="43">
        <f>VLOOKUP($C190,'факт СДП 12 мес'!$D$8:$HP$287,33,0)</f>
        <v>23</v>
      </c>
      <c r="DV190" s="43">
        <f>VLOOKUP($C190,'факт СДП 12 мес'!$D$8:$HP$287,34,0)</f>
        <v>463391.03999999992</v>
      </c>
      <c r="DW190" s="43">
        <f>VLOOKUP($C190,'факт СДП 12 мес'!$D$8:$HP$287,35,0)</f>
        <v>214</v>
      </c>
      <c r="DX190" s="43">
        <f>VLOOKUP($C190,'факт СДП 12 мес'!$D$8:$HP$287,36,0)</f>
        <v>0</v>
      </c>
      <c r="DY190" s="43">
        <f>VLOOKUP($C190,'факт СДП 12 мес'!$D$8:$HP$287,37,0)</f>
        <v>0</v>
      </c>
      <c r="DZ190" s="43">
        <f>VLOOKUP($C190,'факт СДП 12 мес'!$D$8:$HP$287,38,0)</f>
        <v>0</v>
      </c>
      <c r="EA190" s="43">
        <f>SUM(DQ190*$G190)</f>
        <v>10.8</v>
      </c>
      <c r="EB190" s="43">
        <f>SUM(DS190*$G190)</f>
        <v>10.8</v>
      </c>
      <c r="EC190" s="43">
        <f>SUM(DU190*$G190)</f>
        <v>20.7</v>
      </c>
      <c r="ED190" s="43">
        <f t="shared" ref="ED190" si="4489">SUM(DU190-DS190)</f>
        <v>11</v>
      </c>
      <c r="EE190" s="43">
        <f t="shared" si="2607"/>
        <v>221574.36</v>
      </c>
      <c r="EF190" s="5">
        <f>'СДП (план)'!AF190</f>
        <v>0</v>
      </c>
      <c r="EG190" s="3">
        <f>'СДП (план)'!AG190</f>
        <v>0</v>
      </c>
      <c r="EH190" s="43">
        <f t="shared" si="2502"/>
        <v>0</v>
      </c>
      <c r="EI190" s="43">
        <f t="shared" si="2503"/>
        <v>0</v>
      </c>
      <c r="EJ190" s="43">
        <f>VLOOKUP($C190,'факт СДП 12 мес'!$D$8:$HP$287,27,0)</f>
        <v>0</v>
      </c>
      <c r="EK190" s="43">
        <f>VLOOKUP($C190,'факт СДП 12 мес'!$D$8:$HP$287,28,0)</f>
        <v>0</v>
      </c>
      <c r="EL190" s="43">
        <f>VLOOKUP($C190,'факт СДП 12 мес'!$D$8:$HP$287,29,0)</f>
        <v>0</v>
      </c>
      <c r="EM190" s="43">
        <f>VLOOKUP($C190,'факт СДП 12 мес'!$D$8:$HP$287,30,0)</f>
        <v>0</v>
      </c>
      <c r="EN190" s="43">
        <f>VLOOKUP($C190,'факт СДП 12 мес'!$D$8:$HP$287,31,0)</f>
        <v>0</v>
      </c>
      <c r="EO190" s="43">
        <f>VLOOKUP($C190,'факт СДП 12 мес'!$D$8:$HP$287,32,0)</f>
        <v>0</v>
      </c>
      <c r="EP190" s="43">
        <f>SUM(EF190*$G190)</f>
        <v>0</v>
      </c>
      <c r="EQ190" s="43">
        <f>SUM(EH190*$G190)</f>
        <v>0</v>
      </c>
      <c r="ER190" s="43">
        <f>SUM(EJ190*$G190)</f>
        <v>0</v>
      </c>
      <c r="ES190" s="43">
        <f t="shared" ref="ES190" si="4490">SUM(EJ190-EH190)</f>
        <v>0</v>
      </c>
      <c r="ET190" s="43">
        <f t="shared" si="2610"/>
        <v>0</v>
      </c>
      <c r="EU190" s="46">
        <f>'СДП (план)'!AH190</f>
        <v>17</v>
      </c>
      <c r="EV190" s="43">
        <f>'СДП (план)'!AI190</f>
        <v>411098.28600000002</v>
      </c>
      <c r="EW190" s="43">
        <f t="shared" si="2504"/>
        <v>17</v>
      </c>
      <c r="EX190" s="43">
        <f t="shared" si="2505"/>
        <v>411098.28600000008</v>
      </c>
      <c r="EY190" s="43">
        <f>VLOOKUP($C190,'факт СДП 12 мес'!$D$8:$HP$287,87,0)</f>
        <v>7</v>
      </c>
      <c r="EZ190" s="43">
        <f>VLOOKUP($C190,'факт СДП 12 мес'!$D$8:$HP$287,88,0)</f>
        <v>169261.75</v>
      </c>
      <c r="FA190" s="43">
        <f>VLOOKUP($C190,'факт СДП 12 мес'!$D$8:$HP$287,89,0)</f>
        <v>60</v>
      </c>
      <c r="FB190" s="43">
        <f>VLOOKUP($C190,'факт СДП 12 мес'!$D$8:$HP$287,90,0)</f>
        <v>0</v>
      </c>
      <c r="FC190" s="43">
        <f>VLOOKUP($C190,'факт СДП 12 мес'!$D$8:$HP$287,91,0)</f>
        <v>0</v>
      </c>
      <c r="FD190" s="43">
        <f>VLOOKUP($C190,'факт СДП 12 мес'!$D$8:$HP$287,92,0)</f>
        <v>0</v>
      </c>
      <c r="FE190" s="43">
        <f>SUM(EU190*$G190)</f>
        <v>15.3</v>
      </c>
      <c r="FF190" s="43">
        <f>SUM(EW190*$G190)</f>
        <v>15.3</v>
      </c>
      <c r="FG190" s="43">
        <f>SUM(EY190*$G190)</f>
        <v>6.3</v>
      </c>
      <c r="FH190" s="43">
        <f t="shared" si="2506"/>
        <v>-10</v>
      </c>
      <c r="FI190" s="43">
        <f t="shared" si="2507"/>
        <v>-241836.53600000008</v>
      </c>
      <c r="FJ190" s="44">
        <f>'СДП (план)'!AJ190</f>
        <v>0</v>
      </c>
      <c r="FK190" s="43">
        <f>'СДП (план)'!AK190</f>
        <v>0</v>
      </c>
      <c r="FL190" s="43">
        <f t="shared" si="2508"/>
        <v>0</v>
      </c>
      <c r="FM190" s="43">
        <f t="shared" si="2509"/>
        <v>0</v>
      </c>
      <c r="FN190" s="43">
        <f>VLOOKUP($C190,'факт СДП 12 мес'!$D$8:$HP$287,39,0)</f>
        <v>0</v>
      </c>
      <c r="FO190" s="43">
        <f>VLOOKUP($C190,'факт СДП 12 мес'!$D$8:$HP$287,40,0)</f>
        <v>0</v>
      </c>
      <c r="FP190" s="43">
        <f>VLOOKUP($C190,'факт СДП 12 мес'!$D$8:$HP$287,41,0)</f>
        <v>0</v>
      </c>
      <c r="FQ190" s="43">
        <f>VLOOKUP($C190,'факт СДП 12 мес'!$D$8:$HP$287,42,0)</f>
        <v>0</v>
      </c>
      <c r="FR190" s="43">
        <f>VLOOKUP($C190,'факт СДП 12 мес'!$D$8:$HP$287,43,0)</f>
        <v>0</v>
      </c>
      <c r="FS190" s="43">
        <f>VLOOKUP($C190,'факт СДП 12 мес'!$D$8:$HP$287,44,0)</f>
        <v>0</v>
      </c>
      <c r="FT190" s="43">
        <f>SUM(FJ190*$G190)</f>
        <v>0</v>
      </c>
      <c r="FU190" s="43">
        <f>SUM(FL190*$G190)</f>
        <v>0</v>
      </c>
      <c r="FV190" s="43">
        <f>SUM(FN190*$G190)</f>
        <v>0</v>
      </c>
      <c r="FW190" s="43">
        <f t="shared" si="2510"/>
        <v>0</v>
      </c>
      <c r="FX190" s="43">
        <f t="shared" si="2511"/>
        <v>0</v>
      </c>
      <c r="FY190" s="44">
        <f>'СДП (план)'!AL190</f>
        <v>70</v>
      </c>
      <c r="FZ190" s="43">
        <f>'СДП (план)'!AM190</f>
        <v>1410597.2999999998</v>
      </c>
      <c r="GA190" s="43">
        <f t="shared" si="2512"/>
        <v>70</v>
      </c>
      <c r="GB190" s="43">
        <f t="shared" si="2513"/>
        <v>1410597.2999999998</v>
      </c>
      <c r="GC190" s="43">
        <f>VLOOKUP($C190,'факт СДП 12 мес'!$D$8:$HP$287,45,0)</f>
        <v>7</v>
      </c>
      <c r="GD190" s="43">
        <f>VLOOKUP($C190,'факт СДП 12 мес'!$D$8:$HP$287,46,0)</f>
        <v>141001.84</v>
      </c>
      <c r="GE190" s="43">
        <f>VLOOKUP($C190,'факт СДП 12 мес'!$D$8:$HP$287,47,0)</f>
        <v>82</v>
      </c>
      <c r="GF190" s="43">
        <f>VLOOKUP($C190,'факт СДП 12 мес'!$D$8:$HP$287,48,0)</f>
        <v>0</v>
      </c>
      <c r="GG190" s="43">
        <f>VLOOKUP($C190,'факт СДП 12 мес'!$D$8:$HP$287,49,0)</f>
        <v>0</v>
      </c>
      <c r="GH190" s="43">
        <f>VLOOKUP($C190,'факт СДП 12 мес'!$D$8:$HP$287,50,0)</f>
        <v>0</v>
      </c>
      <c r="GI190" s="43">
        <f>SUM(FY190*$G190)</f>
        <v>63</v>
      </c>
      <c r="GJ190" s="43">
        <f>SUM(GA190*$G190)</f>
        <v>63</v>
      </c>
      <c r="GK190" s="43">
        <f>SUM(GC190*$G190)</f>
        <v>6.3</v>
      </c>
      <c r="GL190" s="43">
        <f t="shared" si="2514"/>
        <v>-63</v>
      </c>
      <c r="GM190" s="43">
        <f t="shared" si="2515"/>
        <v>-1269595.4599999997</v>
      </c>
      <c r="GN190" s="5">
        <f>'СДП (план)'!AN190</f>
        <v>0</v>
      </c>
      <c r="GO190" s="3">
        <f>'СДП (план)'!AO190</f>
        <v>0</v>
      </c>
      <c r="GP190" s="43">
        <f t="shared" si="2516"/>
        <v>0</v>
      </c>
      <c r="GQ190" s="43">
        <f t="shared" si="2517"/>
        <v>0</v>
      </c>
      <c r="GR190" s="43">
        <f>VLOOKUP($C190,'факт СДП 12 мес'!$D$8:$HP$287,51,0)</f>
        <v>0</v>
      </c>
      <c r="GS190" s="43">
        <f>VLOOKUP($C190,'факт СДП 12 мес'!$D$8:$HP$287,52,0)</f>
        <v>0</v>
      </c>
      <c r="GT190" s="43">
        <f>VLOOKUP($C190,'факт СДП 12 мес'!$D$8:$HP$287,53,0)</f>
        <v>0</v>
      </c>
      <c r="GU190" s="43">
        <f>VLOOKUP($C190,'факт СДП 12 мес'!$D$8:$HP$287,54,0)</f>
        <v>0</v>
      </c>
      <c r="GV190" s="43">
        <f>VLOOKUP($C190,'факт СДП 12 мес'!$D$8:$HP$287,55,0)</f>
        <v>0</v>
      </c>
      <c r="GW190" s="43">
        <f>VLOOKUP($C190,'факт СДП 12 мес'!$D$8:$HP$287,56,0)</f>
        <v>0</v>
      </c>
      <c r="GX190" s="43">
        <f>SUM(GN190*$G190)</f>
        <v>0</v>
      </c>
      <c r="GY190" s="43">
        <f>SUM(GP190*$G190)</f>
        <v>0</v>
      </c>
      <c r="GZ190" s="43">
        <f>SUM(GR190*$G190)</f>
        <v>0</v>
      </c>
      <c r="HA190" s="43">
        <f t="shared" si="2518"/>
        <v>0</v>
      </c>
      <c r="HB190" s="43">
        <f t="shared" si="2519"/>
        <v>0</v>
      </c>
      <c r="HC190" s="5">
        <f>'СДП (план)'!AP190</f>
        <v>0</v>
      </c>
      <c r="HD190" s="3">
        <f>'СДП (план)'!AQ190</f>
        <v>0</v>
      </c>
      <c r="HE190" s="43">
        <f t="shared" si="2520"/>
        <v>0</v>
      </c>
      <c r="HF190" s="43">
        <f t="shared" si="2521"/>
        <v>0</v>
      </c>
      <c r="HG190" s="43">
        <f>VLOOKUP($C190,'факт СДП 12 мес'!$D$8:$HP$287,141,0)</f>
        <v>0</v>
      </c>
      <c r="HH190" s="43">
        <f>VLOOKUP($C190,'факт СДП 12 мес'!$D$8:$HP$287,142,0)</f>
        <v>0</v>
      </c>
      <c r="HI190" s="43">
        <f>VLOOKUP($C190,'факт СДП 12 мес'!$D$8:$HP$287,143,0)</f>
        <v>0</v>
      </c>
      <c r="HJ190" s="43">
        <f>VLOOKUP($C190,'факт СДП 12 мес'!$D$8:$HP$287,144,0)</f>
        <v>0</v>
      </c>
      <c r="HK190" s="43">
        <f>VLOOKUP($C190,'факт СДП 12 мес'!$D$8:$HP$287,145,0)</f>
        <v>0</v>
      </c>
      <c r="HL190" s="43">
        <f>VLOOKUP($C190,'факт СДП 12 мес'!$D$8:$HP$287,146,0)</f>
        <v>0</v>
      </c>
      <c r="HM190" s="43">
        <f>SUM(HC190*$G190)</f>
        <v>0</v>
      </c>
      <c r="HN190" s="43">
        <f>SUM(HE190*$G190)</f>
        <v>0</v>
      </c>
      <c r="HO190" s="43">
        <f>SUM(HG190*$G190)</f>
        <v>0</v>
      </c>
      <c r="HP190" s="43">
        <f t="shared" si="2522"/>
        <v>0</v>
      </c>
      <c r="HQ190" s="43">
        <f t="shared" si="2523"/>
        <v>0</v>
      </c>
      <c r="HR190" s="44">
        <f>'СДП (план)'!AR190</f>
        <v>0</v>
      </c>
      <c r="HS190" s="43">
        <f>'СДП (план)'!AS190</f>
        <v>0</v>
      </c>
      <c r="HT190" s="43">
        <f t="shared" si="2524"/>
        <v>0</v>
      </c>
      <c r="HU190" s="43">
        <f t="shared" si="2525"/>
        <v>0</v>
      </c>
      <c r="HV190" s="43">
        <f>VLOOKUP($C190,'факт СДП 12 мес'!$D$8:$HP$287,171,0)</f>
        <v>0</v>
      </c>
      <c r="HW190" s="43">
        <f>VLOOKUP($C190,'факт СДП 12 мес'!$D$8:$HP$287,172,0)</f>
        <v>0</v>
      </c>
      <c r="HX190" s="43">
        <f>VLOOKUP($C190,'факт СДП 12 мес'!$D$8:$HP$287,173,0)</f>
        <v>0</v>
      </c>
      <c r="HY190" s="43">
        <f>VLOOKUP($C190,'факт СДП 12 мес'!$D$8:$HP$287,174,0)</f>
        <v>0</v>
      </c>
      <c r="HZ190" s="43">
        <f>VLOOKUP($C190,'факт СДП 12 мес'!$D$8:$HP$287,175,0)</f>
        <v>0</v>
      </c>
      <c r="IA190" s="43">
        <f>VLOOKUP($C190,'факт СДП 12 мес'!$D$8:$HP$287,176,0)</f>
        <v>0</v>
      </c>
      <c r="IB190" s="43">
        <f>SUM(HR190*$G190)</f>
        <v>0</v>
      </c>
      <c r="IC190" s="43">
        <f>SUM(HT190*$G190)</f>
        <v>0</v>
      </c>
      <c r="ID190" s="43">
        <f>SUM(HV190*$G190)</f>
        <v>0</v>
      </c>
      <c r="IE190" s="43">
        <f t="shared" si="2526"/>
        <v>0</v>
      </c>
      <c r="IF190" s="43">
        <f t="shared" si="2527"/>
        <v>0</v>
      </c>
      <c r="IG190" s="44">
        <f>'СДП (план)'!AT190</f>
        <v>15</v>
      </c>
      <c r="IH190" s="43">
        <f>'СДП (план)'!AU190</f>
        <v>302270.84999999998</v>
      </c>
      <c r="II190" s="43">
        <f t="shared" si="2528"/>
        <v>15</v>
      </c>
      <c r="IJ190" s="43">
        <f t="shared" si="2529"/>
        <v>302270.84999999998</v>
      </c>
      <c r="IK190" s="43">
        <f>VLOOKUP($C190,'факт СДП 12 мес'!$D$8:$HP$287,183,0)</f>
        <v>30</v>
      </c>
      <c r="IL190" s="43">
        <f>VLOOKUP($C190,'факт СДП 12 мес'!$D$8:$HP$287,184,0)</f>
        <v>574708.51999999979</v>
      </c>
      <c r="IM190" s="43">
        <f>VLOOKUP($C190,'факт СДП 12 мес'!$D$8:$HP$287,185,0)</f>
        <v>300</v>
      </c>
      <c r="IN190" s="43">
        <f>VLOOKUP($C190,'факт СДП 12 мес'!$D$8:$HP$287,186,0)</f>
        <v>0</v>
      </c>
      <c r="IO190" s="43">
        <f>VLOOKUP($C190,'факт СДП 12 мес'!$D$8:$HP$287,187,0)</f>
        <v>0</v>
      </c>
      <c r="IP190" s="43">
        <f>VLOOKUP($C190,'факт СДП 12 мес'!$D$8:$HP$287,188,0)</f>
        <v>0</v>
      </c>
      <c r="IQ190" s="43">
        <f>SUM(IG190*$G190)</f>
        <v>13.5</v>
      </c>
      <c r="IR190" s="43">
        <f>SUM(II190*$G190)</f>
        <v>13.5</v>
      </c>
      <c r="IS190" s="43">
        <f>SUM(IK190*$G190)</f>
        <v>27</v>
      </c>
      <c r="IT190" s="43">
        <f t="shared" si="2530"/>
        <v>15</v>
      </c>
      <c r="IU190" s="43">
        <f t="shared" si="2531"/>
        <v>272437.66999999981</v>
      </c>
      <c r="IV190" s="45">
        <f>'СДП (план)'!AV190</f>
        <v>0</v>
      </c>
      <c r="IW190" s="45">
        <f>'СДП (план)'!AW190</f>
        <v>0</v>
      </c>
      <c r="IX190" s="43">
        <f t="shared" si="2532"/>
        <v>0</v>
      </c>
      <c r="IY190" s="43">
        <f t="shared" si="2533"/>
        <v>0</v>
      </c>
      <c r="IZ190" s="43">
        <f>VLOOKUP($C190,'факт СДП 12 мес'!$D$8:$HP$287,147,0)</f>
        <v>0</v>
      </c>
      <c r="JA190" s="43">
        <f>VLOOKUP($C190,'факт СДП 12 мес'!$D$8:$HP$287,148,0)</f>
        <v>0</v>
      </c>
      <c r="JB190" s="43">
        <f>VLOOKUP($C190,'факт СДП 12 мес'!$D$8:$HP$287,149,0)</f>
        <v>0</v>
      </c>
      <c r="JC190" s="43">
        <f>VLOOKUP($C190,'факт СДП 12 мес'!$D$8:$HP$287,150,0)</f>
        <v>0</v>
      </c>
      <c r="JD190" s="43">
        <f>VLOOKUP($C190,'факт СДП 12 мес'!$D$8:$HP$287,151,0)</f>
        <v>0</v>
      </c>
      <c r="JE190" s="43">
        <f>VLOOKUP($C190,'факт СДП 12 мес'!$D$8:$HP$287,152,0)</f>
        <v>0</v>
      </c>
      <c r="JF190" s="43">
        <f>SUM(IV190*$G190)</f>
        <v>0</v>
      </c>
      <c r="JG190" s="43">
        <f>SUM(IX190*$G190)</f>
        <v>0</v>
      </c>
      <c r="JH190" s="43">
        <f>SUM(IZ190*$G190)</f>
        <v>0</v>
      </c>
      <c r="JI190" s="43">
        <f t="shared" si="2534"/>
        <v>0</v>
      </c>
      <c r="JJ190" s="43">
        <f t="shared" si="2535"/>
        <v>0</v>
      </c>
      <c r="JK190" s="45">
        <f>'СДП (план)'!AX190</f>
        <v>0</v>
      </c>
      <c r="JL190" s="45">
        <f>'СДП (план)'!AY190</f>
        <v>0</v>
      </c>
      <c r="JM190" s="43">
        <f t="shared" si="2536"/>
        <v>0</v>
      </c>
      <c r="JN190" s="43">
        <f t="shared" si="2537"/>
        <v>0</v>
      </c>
      <c r="JO190" s="43">
        <f>VLOOKUP($C190,'факт СДП 12 мес'!$D$8:$HP$287,135,0)</f>
        <v>0</v>
      </c>
      <c r="JP190" s="43">
        <f>VLOOKUP($C190,'факт СДП 12 мес'!$D$8:$HP$287,136,0)</f>
        <v>0</v>
      </c>
      <c r="JQ190" s="43">
        <f>VLOOKUP($C190,'факт СДП 12 мес'!$D$8:$HP$287,137,0)</f>
        <v>0</v>
      </c>
      <c r="JR190" s="43">
        <f>VLOOKUP($C190,'факт СДП 12 мес'!$D$8:$HP$287,138,0)</f>
        <v>0</v>
      </c>
      <c r="JS190" s="43">
        <f>VLOOKUP($C190,'факт СДП 12 мес'!$D$8:$HP$287,139,0)</f>
        <v>0</v>
      </c>
      <c r="JT190" s="43">
        <f>VLOOKUP($C190,'факт СДП 12 мес'!$D$8:$HP$287,140,0)</f>
        <v>0</v>
      </c>
      <c r="JU190" s="43">
        <f>SUM(JK190*$G190)</f>
        <v>0</v>
      </c>
      <c r="JV190" s="43">
        <f>SUM(JM190*$G190)</f>
        <v>0</v>
      </c>
      <c r="JW190" s="43">
        <f>SUM(JO190*$G190)</f>
        <v>0</v>
      </c>
      <c r="JX190" s="43">
        <f t="shared" si="2538"/>
        <v>0</v>
      </c>
      <c r="JY190" s="43">
        <f t="shared" si="2539"/>
        <v>0</v>
      </c>
      <c r="JZ190" s="44">
        <f>'СДП (план)'!AZ190</f>
        <v>0</v>
      </c>
      <c r="KA190" s="43">
        <f>'СДП (план)'!BA190</f>
        <v>0</v>
      </c>
      <c r="KB190" s="43">
        <f t="shared" si="2540"/>
        <v>0</v>
      </c>
      <c r="KC190" s="43">
        <f t="shared" si="2541"/>
        <v>0</v>
      </c>
      <c r="KD190" s="43">
        <f>VLOOKUP($C190,'факт СДП 12 мес'!$D$8:$HP$287,105,0)</f>
        <v>0</v>
      </c>
      <c r="KE190" s="43">
        <f>VLOOKUP($C190,'факт СДП 12 мес'!$D$8:$HP$287,106,0)</f>
        <v>0</v>
      </c>
      <c r="KF190" s="43">
        <f>VLOOKUP($C190,'факт СДП 12 мес'!$D$8:$HP$287,107,0)</f>
        <v>0</v>
      </c>
      <c r="KG190" s="43">
        <f>VLOOKUP($C190,'факт СДП 12 мес'!$D$8:$HP$287,108,0)</f>
        <v>0</v>
      </c>
      <c r="KH190" s="43">
        <f>VLOOKUP($C190,'факт СДП 12 мес'!$D$8:$HP$287,109,0)</f>
        <v>0</v>
      </c>
      <c r="KI190" s="43">
        <f>VLOOKUP($C190,'факт СДП 12 мес'!$D$8:$HP$287,110,0)</f>
        <v>0</v>
      </c>
      <c r="KJ190" s="43">
        <f>SUM(JZ190*$G190)</f>
        <v>0</v>
      </c>
      <c r="KK190" s="43">
        <f>SUM(KB190*$G190)</f>
        <v>0</v>
      </c>
      <c r="KL190" s="43">
        <f>SUM(KD190*$G190)</f>
        <v>0</v>
      </c>
      <c r="KM190" s="43">
        <f t="shared" si="2542"/>
        <v>0</v>
      </c>
      <c r="KN190" s="43">
        <f t="shared" si="2543"/>
        <v>0</v>
      </c>
      <c r="KO190" s="44">
        <f>'СДП (план)'!BB190</f>
        <v>331</v>
      </c>
      <c r="KP190" s="43">
        <f>'СДП (план)'!BC190</f>
        <v>6670110.0899999989</v>
      </c>
      <c r="KQ190" s="43">
        <f t="shared" si="2544"/>
        <v>331</v>
      </c>
      <c r="KR190" s="43">
        <f t="shared" si="2545"/>
        <v>6670110.0899999999</v>
      </c>
      <c r="KS190" s="43">
        <f>VLOOKUP($C190,'факт СДП 12 мес'!$D$8:$HP$287,189,0)</f>
        <v>203</v>
      </c>
      <c r="KT190" s="43">
        <f>VLOOKUP($C190,'факт СДП 12 мес'!$D$8:$HP$287,190,0)</f>
        <v>5492301.9200000027</v>
      </c>
      <c r="KU190" s="43">
        <f>VLOOKUP($C190,'факт СДП 12 мес'!$D$8:$HP$287,191,0)</f>
        <v>1900</v>
      </c>
      <c r="KV190" s="43">
        <f>VLOOKUP($C190,'факт СДП 12 мес'!$D$8:$HP$287,192,0)</f>
        <v>0</v>
      </c>
      <c r="KW190" s="43">
        <f>VLOOKUP($C190,'факт СДП 12 мес'!$D$8:$HP$287,193,0)</f>
        <v>0</v>
      </c>
      <c r="KX190" s="43">
        <f>VLOOKUP($C190,'факт СДП 12 мес'!$D$8:$HP$287,194,0)</f>
        <v>0</v>
      </c>
      <c r="KY190" s="43">
        <f>SUM(KO190*$G190)</f>
        <v>297.90000000000003</v>
      </c>
      <c r="KZ190" s="43">
        <f>SUM(KQ190*$G190)</f>
        <v>297.90000000000003</v>
      </c>
      <c r="LA190" s="43">
        <f>SUM(KS190*$G190)</f>
        <v>182.70000000000002</v>
      </c>
      <c r="LB190" s="43">
        <f t="shared" si="2546"/>
        <v>-128</v>
      </c>
      <c r="LC190" s="43">
        <f t="shared" si="2547"/>
        <v>-1177808.1699999971</v>
      </c>
      <c r="LD190" s="44">
        <f>'СДП (план)'!BD190</f>
        <v>19</v>
      </c>
      <c r="LE190" s="43">
        <f>'СДП (план)'!BE190</f>
        <v>459451.69199999998</v>
      </c>
      <c r="LF190" s="43">
        <f t="shared" si="2548"/>
        <v>19</v>
      </c>
      <c r="LG190" s="43">
        <f t="shared" si="2549"/>
        <v>459451.69199999992</v>
      </c>
      <c r="LH190" s="43">
        <f>VLOOKUP($C190,'факт СДП 12 мес'!$D$8:$HP$287,63,0)</f>
        <v>37</v>
      </c>
      <c r="LI190" s="43">
        <f>VLOOKUP($C190,'факт СДП 12 мес'!$D$8:$HP$287,64,0)</f>
        <v>896065.7799999998</v>
      </c>
      <c r="LJ190" s="43">
        <f>VLOOKUP($C190,'факт СДП 12 мес'!$D$8:$HP$287,65,0)</f>
        <v>331</v>
      </c>
      <c r="LK190" s="43">
        <f>VLOOKUP($C190,'факт СДП 12 мес'!$D$8:$HP$287,66,0)</f>
        <v>0</v>
      </c>
      <c r="LL190" s="43">
        <f>VLOOKUP($C190,'факт СДП 12 мес'!$D$8:$HP$287,67,0)</f>
        <v>0</v>
      </c>
      <c r="LM190" s="43">
        <f>VLOOKUP($C190,'факт СДП 12 мес'!$D$8:$HP$287,68,0)</f>
        <v>0</v>
      </c>
      <c r="LN190" s="43">
        <f>SUM(LD190*$G190)</f>
        <v>17.100000000000001</v>
      </c>
      <c r="LO190" s="43">
        <f>SUM(LF190*$G190)</f>
        <v>17.100000000000001</v>
      </c>
      <c r="LP190" s="43">
        <f>SUM(LH190*$G190)</f>
        <v>33.300000000000004</v>
      </c>
      <c r="LQ190" s="43">
        <f t="shared" si="2550"/>
        <v>18</v>
      </c>
      <c r="LR190" s="43">
        <f t="shared" si="2551"/>
        <v>436614.08799999987</v>
      </c>
      <c r="LS190" s="44">
        <f>'СДП (план)'!BF190</f>
        <v>0</v>
      </c>
      <c r="LT190" s="43">
        <f>'СДП (план)'!BG190</f>
        <v>0</v>
      </c>
      <c r="LU190" s="43">
        <f t="shared" si="2552"/>
        <v>0</v>
      </c>
      <c r="LV190" s="43">
        <f t="shared" si="2553"/>
        <v>0</v>
      </c>
      <c r="LW190" s="43">
        <f>VLOOKUP($C190,'факт СДП 12 мес'!$D$8:$HP$287,69,0)</f>
        <v>0</v>
      </c>
      <c r="LX190" s="43">
        <f>VLOOKUP($C190,'факт СДП 12 мес'!$D$8:$HP$287,70,0)</f>
        <v>0</v>
      </c>
      <c r="LY190" s="43">
        <f>VLOOKUP($C190,'факт СДП 12 мес'!$D$8:$HP$287,71,0)</f>
        <v>0</v>
      </c>
      <c r="LZ190" s="43">
        <f>VLOOKUP($C190,'факт СДП 12 мес'!$D$8:$HP$287,72,0)</f>
        <v>0</v>
      </c>
      <c r="MA190" s="43">
        <f>VLOOKUP($C190,'факт СДП 12 мес'!$D$8:$HP$287,73,0)</f>
        <v>0</v>
      </c>
      <c r="MB190" s="43">
        <f>VLOOKUP($C190,'факт СДП 12 мес'!$D$8:$HP$287,74,0)</f>
        <v>0</v>
      </c>
      <c r="MC190" s="43">
        <f>SUM(LS190*$G190)</f>
        <v>0</v>
      </c>
      <c r="MD190" s="43">
        <f>SUM(LU190*$G190)</f>
        <v>0</v>
      </c>
      <c r="ME190" s="43">
        <f>SUM(LW190*$G190)</f>
        <v>0</v>
      </c>
      <c r="MF190" s="43">
        <f t="shared" si="4448"/>
        <v>0</v>
      </c>
      <c r="MG190" s="43">
        <f t="shared" si="4449"/>
        <v>0</v>
      </c>
      <c r="MH190" s="46">
        <f>'СДП (план)'!BH190</f>
        <v>0</v>
      </c>
      <c r="MI190" s="43">
        <f>'СДП (план)'!BI190</f>
        <v>0</v>
      </c>
      <c r="MJ190" s="43">
        <f t="shared" si="2554"/>
        <v>0</v>
      </c>
      <c r="MK190" s="43">
        <f t="shared" si="2555"/>
        <v>0</v>
      </c>
      <c r="ML190" s="43">
        <f>VLOOKUP($C190,'факт СДП 12 мес'!$D$8:$HP$287,75,0)</f>
        <v>13</v>
      </c>
      <c r="MM190" s="43">
        <f>VLOOKUP($C190,'факт СДП 12 мес'!$D$8:$HP$287,76,0)</f>
        <v>314232.61999999994</v>
      </c>
      <c r="MN190" s="43">
        <f>VLOOKUP($C190,'факт СДП 12 мес'!$D$8:$HP$287,77,0)</f>
        <v>84</v>
      </c>
      <c r="MO190" s="43">
        <f>VLOOKUP($C190,'факт СДП 12 мес'!$D$8:$HP$287,78,0)</f>
        <v>0</v>
      </c>
      <c r="MP190" s="43">
        <f>VLOOKUP($C190,'факт СДП 12 мес'!$D$8:$HP$287,79,0)</f>
        <v>0</v>
      </c>
      <c r="MQ190" s="43">
        <f>VLOOKUP($C190,'факт СДП 12 мес'!$D$8:$HP$287,80,0)</f>
        <v>0</v>
      </c>
      <c r="MR190" s="43">
        <f>SUM(MH190*$G190)</f>
        <v>0</v>
      </c>
      <c r="MS190" s="43">
        <f>SUM(MJ190*$G190)</f>
        <v>0</v>
      </c>
      <c r="MT190" s="43">
        <f>SUM(ML190*$G190)</f>
        <v>11.700000000000001</v>
      </c>
      <c r="MU190" s="43">
        <f t="shared" ref="MU190" si="4491">SUM(ML190-MJ190)</f>
        <v>13</v>
      </c>
      <c r="MV190" s="43">
        <f t="shared" si="2626"/>
        <v>314232.61999999994</v>
      </c>
      <c r="MW190" s="44">
        <f>'СДП (план)'!BJ190</f>
        <v>0</v>
      </c>
      <c r="MX190" s="43">
        <f>'СДП (план)'!BK190</f>
        <v>0</v>
      </c>
      <c r="MY190" s="43">
        <f t="shared" si="2556"/>
        <v>0</v>
      </c>
      <c r="MZ190" s="43">
        <f t="shared" si="2557"/>
        <v>0</v>
      </c>
      <c r="NA190" s="43">
        <f>VLOOKUP($C190,'факт СДП 12 мес'!$D$8:$HP$287,81,0)</f>
        <v>0</v>
      </c>
      <c r="NB190" s="43">
        <f>VLOOKUP($C190,'факт СДП 12 мес'!$D$8:$HP$287,82,0)</f>
        <v>0</v>
      </c>
      <c r="NC190" s="43">
        <f>VLOOKUP($C190,'факт СДП 12 мес'!$D$8:$HP$287,83,0)</f>
        <v>0</v>
      </c>
      <c r="ND190" s="43">
        <f>VLOOKUP($C190,'факт СДП 12 мес'!$D$8:$HP$287,84,0)</f>
        <v>0</v>
      </c>
      <c r="NE190" s="43">
        <f>VLOOKUP($C190,'факт СДП 12 мес'!$D$8:$HP$287,85,0)</f>
        <v>0</v>
      </c>
      <c r="NF190" s="43">
        <f>VLOOKUP($C190,'факт СДП 12 мес'!$D$8:$HP$287,86,0)</f>
        <v>0</v>
      </c>
      <c r="NG190" s="43">
        <f>SUM(MW190*$G190)</f>
        <v>0</v>
      </c>
      <c r="NH190" s="43">
        <f>SUM(MY190*$G190)</f>
        <v>0</v>
      </c>
      <c r="NI190" s="43">
        <f>SUM(NA190*$G190)</f>
        <v>0</v>
      </c>
      <c r="NJ190" s="43">
        <f t="shared" ref="NJ190" si="4492">SUM(NA190-MY190)</f>
        <v>0</v>
      </c>
      <c r="NK190" s="43">
        <f t="shared" si="2629"/>
        <v>0</v>
      </c>
      <c r="NL190" s="44">
        <f>'СДП (план)'!BL190</f>
        <v>140</v>
      </c>
      <c r="NM190" s="43">
        <f>'СДП (план)'!BM190</f>
        <v>2820036.2399999998</v>
      </c>
      <c r="NN190" s="43">
        <f t="shared" si="2558"/>
        <v>140</v>
      </c>
      <c r="NO190" s="43">
        <f t="shared" si="2559"/>
        <v>2820036.2399999998</v>
      </c>
      <c r="NP190" s="43">
        <f>VLOOKUP($C190,'факт СДП 12 мес'!$D$8:$HP$287,99,0)</f>
        <v>99</v>
      </c>
      <c r="NQ190" s="43">
        <f>VLOOKUP($C190,'факт СДП 12 мес'!$D$8:$HP$287,100,0)</f>
        <v>2219882.4500000007</v>
      </c>
      <c r="NR190" s="43">
        <f>VLOOKUP($C190,'факт СДП 12 мес'!$D$8:$HP$287,101,0)</f>
        <v>991</v>
      </c>
      <c r="NS190" s="43">
        <f>VLOOKUP($C190,'факт СДП 12 мес'!$D$8:$HP$287,102,0)</f>
        <v>0</v>
      </c>
      <c r="NT190" s="43">
        <f>VLOOKUP($C190,'факт СДП 12 мес'!$D$8:$HP$287,103,0)</f>
        <v>0</v>
      </c>
      <c r="NU190" s="43">
        <f>VLOOKUP($C190,'факт СДП 12 мес'!$D$8:$HP$287,104,0)</f>
        <v>0</v>
      </c>
      <c r="NV190" s="43">
        <f>SUM(NL190*$G190)</f>
        <v>126</v>
      </c>
      <c r="NW190" s="43">
        <f>SUM(NN190*$G190)</f>
        <v>126</v>
      </c>
      <c r="NX190" s="43">
        <f>SUM(NP190*$G190)</f>
        <v>89.100000000000009</v>
      </c>
      <c r="NY190" s="43">
        <f t="shared" si="2560"/>
        <v>-41</v>
      </c>
      <c r="NZ190" s="43">
        <f t="shared" si="2561"/>
        <v>-600153.78999999911</v>
      </c>
      <c r="OA190" s="46">
        <f>'СДП (план)'!BN190</f>
        <v>0</v>
      </c>
      <c r="OB190" s="43">
        <f>'СДП (план)'!BO190</f>
        <v>0</v>
      </c>
      <c r="OC190" s="43">
        <f t="shared" si="2562"/>
        <v>0</v>
      </c>
      <c r="OD190" s="43">
        <f t="shared" si="2563"/>
        <v>0</v>
      </c>
      <c r="OE190" s="43"/>
      <c r="OF190" s="43"/>
      <c r="OG190" s="43"/>
      <c r="OH190" s="43"/>
      <c r="OI190" s="43"/>
      <c r="OJ190" s="43"/>
      <c r="OK190" s="43">
        <f>SUM(OA190*$G190)</f>
        <v>0</v>
      </c>
      <c r="OL190" s="43">
        <f>SUM(OC190*$G190)</f>
        <v>0</v>
      </c>
      <c r="OM190" s="43">
        <f>SUM(OE190*$G190)</f>
        <v>0</v>
      </c>
      <c r="ON190" s="43">
        <f t="shared" si="2564"/>
        <v>0</v>
      </c>
      <c r="OO190" s="43">
        <f t="shared" si="2565"/>
        <v>0</v>
      </c>
      <c r="OP190" s="46">
        <f>'СДП (план)'!BP190</f>
        <v>40</v>
      </c>
      <c r="OQ190" s="43">
        <f>'СДП (план)'!BQ190</f>
        <v>805724.64</v>
      </c>
      <c r="OR190" s="43">
        <f t="shared" si="2566"/>
        <v>40</v>
      </c>
      <c r="OS190" s="43">
        <f t="shared" si="2567"/>
        <v>805724.64</v>
      </c>
      <c r="OT190" s="43">
        <f>VLOOKUP($C190,'факт СДП 12 мес'!$D$8:$HP$287,177,0)</f>
        <v>56</v>
      </c>
      <c r="OU190" s="43">
        <f>VLOOKUP($C190,'факт СДП 12 мес'!$D$8:$HP$287,178,0)</f>
        <v>1258601.7499999998</v>
      </c>
      <c r="OV190" s="43">
        <f>VLOOKUP($C190,'факт СДП 12 мес'!$D$8:$HP$287,179,0)</f>
        <v>572</v>
      </c>
      <c r="OW190" s="43">
        <f>VLOOKUP($C190,'факт СДП 12 мес'!$D$8:$HP$287,180,0)</f>
        <v>0</v>
      </c>
      <c r="OX190" s="43">
        <f>VLOOKUP($C190,'факт СДП 12 мес'!$D$8:$HP$287,181,0)</f>
        <v>0</v>
      </c>
      <c r="OY190" s="43">
        <f>VLOOKUP($C190,'факт СДП 12 мес'!$D$8:$HP$287,182,0)</f>
        <v>0</v>
      </c>
      <c r="OZ190" s="43">
        <f>SUM(OP190*$G190)</f>
        <v>36</v>
      </c>
      <c r="PA190" s="43">
        <f>SUM(OR190*$G190)</f>
        <v>36</v>
      </c>
      <c r="PB190" s="43">
        <f>SUM(OT190*$G190)</f>
        <v>50.4</v>
      </c>
      <c r="PC190" s="43">
        <f t="shared" si="2568"/>
        <v>16</v>
      </c>
      <c r="PD190" s="43">
        <f t="shared" si="2569"/>
        <v>452877.10999999975</v>
      </c>
      <c r="PE190" s="45">
        <f>'СДП (план)'!BR190</f>
        <v>0</v>
      </c>
      <c r="PF190" s="45">
        <f>'СДП (план)'!BS190</f>
        <v>0</v>
      </c>
      <c r="PG190" s="43">
        <f t="shared" si="2570"/>
        <v>0</v>
      </c>
      <c r="PH190" s="43">
        <f t="shared" si="2571"/>
        <v>0</v>
      </c>
      <c r="PI190" s="43">
        <f>VLOOKUP($C190,'факт СДП 12 мес'!$D$8:$HP$287,123,0)</f>
        <v>0</v>
      </c>
      <c r="PJ190" s="43">
        <f>VLOOKUP($C190,'факт СДП 12 мес'!$D$8:$HP$287,124,0)</f>
        <v>0</v>
      </c>
      <c r="PK190" s="43">
        <f>VLOOKUP($C190,'факт СДП 12 мес'!$D$8:$HP$287,125,0)</f>
        <v>0</v>
      </c>
      <c r="PL190" s="43">
        <f>VLOOKUP($C190,'факт СДП 12 мес'!$D$8:$HP$287,126,0)</f>
        <v>0</v>
      </c>
      <c r="PM190" s="43">
        <f>VLOOKUP($C190,'факт СДП 12 мес'!$D$8:$HP$287,127,0)</f>
        <v>0</v>
      </c>
      <c r="PN190" s="43">
        <f>VLOOKUP($C190,'факт СДП 12 мес'!$D$8:$HP$287,128,0)</f>
        <v>0</v>
      </c>
      <c r="PO190" s="43">
        <f>SUM(PE190*$G190)</f>
        <v>0</v>
      </c>
      <c r="PP190" s="43">
        <f>SUM(PG190*$G190)</f>
        <v>0</v>
      </c>
      <c r="PQ190" s="43">
        <f>SUM(PI190*$G190)</f>
        <v>0</v>
      </c>
      <c r="PR190" s="43">
        <f t="shared" si="2572"/>
        <v>0</v>
      </c>
      <c r="PS190" s="43">
        <f t="shared" si="2573"/>
        <v>0</v>
      </c>
      <c r="PT190" s="44">
        <f>'СДП (план)'!BT190</f>
        <v>15</v>
      </c>
      <c r="PU190" s="43">
        <f>'СДП (план)'!BU190</f>
        <v>362725.02</v>
      </c>
      <c r="PV190" s="43">
        <f t="shared" si="2574"/>
        <v>15</v>
      </c>
      <c r="PW190" s="43">
        <f t="shared" si="2575"/>
        <v>362725.02</v>
      </c>
      <c r="PX190" s="43">
        <f>VLOOKUP($C190,'факт СДП 12 мес'!$D$8:$HP$287,111,0)</f>
        <v>8</v>
      </c>
      <c r="PY190" s="43">
        <f>VLOOKUP($C190,'факт СДП 12 мес'!$D$8:$HP$287,112,0)</f>
        <v>913847.28</v>
      </c>
      <c r="PZ190" s="43">
        <f>VLOOKUP($C190,'факт СДП 12 мес'!$D$8:$HP$287,113,0)</f>
        <v>69</v>
      </c>
      <c r="QA190" s="43">
        <f>VLOOKUP($C190,'факт СДП 12 мес'!$D$8:$HP$287,114,0)</f>
        <v>0</v>
      </c>
      <c r="QB190" s="43">
        <f>VLOOKUP($C190,'факт СДП 12 мес'!$D$8:$HP$287,115,0)</f>
        <v>0</v>
      </c>
      <c r="QC190" s="43">
        <f>VLOOKUP($C190,'факт СДП 12 мес'!$D$8:$HP$287,116,0)</f>
        <v>0</v>
      </c>
      <c r="QD190" s="43">
        <f>SUM(PT190*$G190)</f>
        <v>13.5</v>
      </c>
      <c r="QE190" s="43">
        <f>SUM(PV190*$G190)</f>
        <v>13.5</v>
      </c>
      <c r="QF190" s="43">
        <f>SUM(PX190*$G190)</f>
        <v>7.2</v>
      </c>
      <c r="QG190" s="43">
        <f t="shared" si="2576"/>
        <v>-7</v>
      </c>
      <c r="QH190" s="43">
        <f t="shared" si="2577"/>
        <v>551122.26</v>
      </c>
      <c r="QI190" s="46">
        <f>'СДП (план)'!BV190</f>
        <v>70</v>
      </c>
      <c r="QJ190" s="43">
        <f>'СДП (план)'!BW190</f>
        <v>1692716.7599999998</v>
      </c>
      <c r="QK190" s="43">
        <f t="shared" si="2578"/>
        <v>70</v>
      </c>
      <c r="QL190" s="43">
        <f t="shared" si="2579"/>
        <v>1692716.7599999998</v>
      </c>
      <c r="QM190" s="43">
        <f>VLOOKUP($C190,'факт СДП 12 мес'!$D$8:$HP$287,153,0)</f>
        <v>14</v>
      </c>
      <c r="QN190" s="43">
        <f>VLOOKUP($C190,'факт СДП 12 мес'!$D$8:$HP$287,154,0)</f>
        <v>338702.20999999996</v>
      </c>
      <c r="QO190" s="43">
        <f>VLOOKUP($C190,'факт СДП 12 мес'!$D$8:$HP$287,155,0)</f>
        <v>115</v>
      </c>
      <c r="QP190" s="43">
        <f>VLOOKUP($C190,'факт СДП 12 мес'!$D$8:$HP$287,156,0)</f>
        <v>0</v>
      </c>
      <c r="QQ190" s="43">
        <f>VLOOKUP($C190,'факт СДП 12 мес'!$D$8:$HP$287,157,0)</f>
        <v>0</v>
      </c>
      <c r="QR190" s="43">
        <f>VLOOKUP($C190,'факт СДП 12 мес'!$D$8:$HP$287,158,0)</f>
        <v>0</v>
      </c>
      <c r="QS190" s="43">
        <f>SUM(QI190*$G190)</f>
        <v>63</v>
      </c>
      <c r="QT190" s="43">
        <f>SUM(QK190*$G190)</f>
        <v>63</v>
      </c>
      <c r="QU190" s="43">
        <f>SUM(QM190*$G190)</f>
        <v>12.6</v>
      </c>
      <c r="QV190" s="43">
        <f t="shared" si="4055"/>
        <v>-56</v>
      </c>
      <c r="QW190" s="43">
        <f t="shared" si="4056"/>
        <v>-1354014.5499999998</v>
      </c>
      <c r="QX190" s="46">
        <f>'СДП (план)'!BX190</f>
        <v>0</v>
      </c>
      <c r="QY190" s="43">
        <f>'СДП (план)'!BY190</f>
        <v>0</v>
      </c>
      <c r="QZ190" s="43">
        <f t="shared" si="2580"/>
        <v>0</v>
      </c>
      <c r="RA190" s="43">
        <f t="shared" si="2581"/>
        <v>0</v>
      </c>
      <c r="RB190" s="43">
        <f>VLOOKUP($C190,'факт СДП 12 мес'!$D$8:$HP$287,195,0)</f>
        <v>1</v>
      </c>
      <c r="RC190" s="43">
        <f>VLOOKUP($C190,'факт СДП 12 мес'!$D$8:$HP$287,196,0)</f>
        <v>20779.79</v>
      </c>
      <c r="RD190" s="43">
        <f>VLOOKUP($C190,'факт СДП 12 мес'!$D$8:$HP$287,197,0)</f>
        <v>10</v>
      </c>
      <c r="RE190" s="43">
        <f>VLOOKUP($C190,'факт СДП 12 мес'!$D$8:$HP$287,198,0)</f>
        <v>0</v>
      </c>
      <c r="RF190" s="43">
        <f>VLOOKUP($C190,'факт СДП 12 мес'!$D$8:$HP$287,199,0)</f>
        <v>0</v>
      </c>
      <c r="RG190" s="43">
        <f>VLOOKUP($C190,'факт СДП 12 мес'!$D$8:$HP$287,200,0)</f>
        <v>0</v>
      </c>
      <c r="RH190" s="43">
        <f>SUM(QX190*$G190)</f>
        <v>0</v>
      </c>
      <c r="RI190" s="43">
        <f>SUM(QZ190*$G190)</f>
        <v>0</v>
      </c>
      <c r="RJ190" s="43">
        <f>SUM(RB190*$G190)</f>
        <v>0.9</v>
      </c>
      <c r="RK190" s="43">
        <f t="shared" si="2582"/>
        <v>1</v>
      </c>
      <c r="RL190" s="43">
        <f t="shared" si="2583"/>
        <v>20779.79</v>
      </c>
      <c r="RM190" s="44">
        <f>'СДП (план)'!BZ190</f>
        <v>28</v>
      </c>
      <c r="RN190" s="43">
        <f>'СДП (план)'!CA190</f>
        <v>145209.15000000002</v>
      </c>
      <c r="RO190" s="43">
        <f t="shared" si="2584"/>
        <v>28</v>
      </c>
      <c r="RP190" s="43">
        <f t="shared" si="2585"/>
        <v>145209.15000000002</v>
      </c>
      <c r="RQ190" s="43">
        <f>VLOOKUP($C190,'факт СДП 12 мес'!$D$8:$HP$287,201,0)</f>
        <v>28</v>
      </c>
      <c r="RR190" s="43">
        <f>VLOOKUP($C190,'факт СДП 12 мес'!$D$8:$HP$287,202,0)</f>
        <v>1054848.5900000001</v>
      </c>
      <c r="RS190" s="43">
        <f>VLOOKUP($C190,'факт СДП 12 мес'!$D$8:$HP$287,203,0)</f>
        <v>291</v>
      </c>
      <c r="RT190" s="43">
        <f>VLOOKUP($C190,'факт СДП 12 мес'!$D$8:$HP$287,204,0)</f>
        <v>0</v>
      </c>
      <c r="RU190" s="43">
        <f>VLOOKUP($C190,'факт СДП 12 мес'!$D$8:$HP$287,205,0)</f>
        <v>0</v>
      </c>
      <c r="RV190" s="43">
        <f>VLOOKUP($C190,'факт СДП 12 мес'!$D$8:$HP$287,206,0)</f>
        <v>0</v>
      </c>
      <c r="RW190" s="43">
        <f>SUM(RM190*$G190)</f>
        <v>25.2</v>
      </c>
      <c r="RX190" s="43">
        <f>SUM(RO190*$G190)</f>
        <v>25.2</v>
      </c>
      <c r="RY190" s="43">
        <f>SUM(RQ190*$G190)</f>
        <v>25.2</v>
      </c>
      <c r="RZ190" s="43">
        <f t="shared" si="2586"/>
        <v>0</v>
      </c>
      <c r="SA190" s="43">
        <f t="shared" si="2587"/>
        <v>909639.44000000006</v>
      </c>
      <c r="SB190" s="44">
        <f>'СДП (план)'!CB190</f>
        <v>10</v>
      </c>
      <c r="SC190" s="43">
        <f>'СДП (план)'!CC190</f>
        <v>241816.68</v>
      </c>
      <c r="SD190" s="43">
        <f t="shared" si="4063"/>
        <v>10</v>
      </c>
      <c r="SE190" s="43">
        <f t="shared" si="4064"/>
        <v>241816.68</v>
      </c>
      <c r="SF190" s="43">
        <f>VLOOKUP($C190,'факт СДП 12 мес'!$D$8:$HP$287,129,0)</f>
        <v>2</v>
      </c>
      <c r="SG190" s="43">
        <f>VLOOKUP($C190,'факт СДП 12 мес'!$D$8:$HP$287,130,0)</f>
        <v>208333.16999999998</v>
      </c>
      <c r="SH190" s="43">
        <f>VLOOKUP($C190,'факт СДП 12 мес'!$D$8:$HP$287,131,0)</f>
        <v>24</v>
      </c>
      <c r="SI190" s="43">
        <f>VLOOKUP($C190,'факт СДП 12 мес'!$D$8:$HP$287,132,0)</f>
        <v>0</v>
      </c>
      <c r="SJ190" s="43">
        <f>VLOOKUP($C190,'факт СДП 12 мес'!$D$8:$HP$287,133,0)</f>
        <v>0</v>
      </c>
      <c r="SK190" s="43">
        <f>VLOOKUP($C190,'факт СДП 12 мес'!$D$8:$HP$287,134,0)</f>
        <v>0</v>
      </c>
      <c r="SL190" s="43">
        <f>SUM(SB190*$G190)</f>
        <v>9</v>
      </c>
      <c r="SM190" s="43">
        <f>SUM(SD190*$G190)</f>
        <v>9</v>
      </c>
      <c r="SN190" s="43">
        <f>SUM(SF190*$G190)</f>
        <v>1.8</v>
      </c>
      <c r="SO190" s="43">
        <f t="shared" si="2588"/>
        <v>-8</v>
      </c>
      <c r="SP190" s="43">
        <f t="shared" si="2589"/>
        <v>-33483.510000000009</v>
      </c>
      <c r="SQ190" s="46">
        <f>'СДП (план)'!CD190</f>
        <v>60</v>
      </c>
      <c r="SR190" s="43">
        <f>'СДП (план)'!CE190</f>
        <v>1925897.1300000001</v>
      </c>
      <c r="SS190" s="43">
        <f t="shared" si="4068"/>
        <v>60</v>
      </c>
      <c r="ST190" s="43">
        <f t="shared" si="4069"/>
        <v>1925897.1300000004</v>
      </c>
      <c r="SU190" s="43">
        <f>VLOOKUP($C190,'факт СДП 12 мес'!$D$8:$HP$287,93,0)</f>
        <v>37</v>
      </c>
      <c r="SV190" s="43">
        <f>VLOOKUP($C190,'факт СДП 12 мес'!$D$8:$HP$287,94,0)</f>
        <v>2066952.9000000004</v>
      </c>
      <c r="SW190" s="43">
        <f>VLOOKUP($C190,'факт СДП 12 мес'!$D$8:$HP$287,95,0)</f>
        <v>297</v>
      </c>
      <c r="SX190" s="43">
        <f>VLOOKUP($C190,'факт СДП 12 мес'!$D$8:$HP$287,96,0)</f>
        <v>0</v>
      </c>
      <c r="SY190" s="43">
        <f>VLOOKUP($C190,'факт СДП 12 мес'!$D$8:$HP$287,97,0)</f>
        <v>0</v>
      </c>
      <c r="SZ190" s="43">
        <f>VLOOKUP($C190,'факт СДП 12 мес'!$D$8:$HP$287,98,0)</f>
        <v>0</v>
      </c>
      <c r="TA190" s="43">
        <f>SUM(SQ190*$G190)</f>
        <v>54</v>
      </c>
      <c r="TB190" s="43">
        <f>SUM(SS190*$G190)</f>
        <v>54</v>
      </c>
      <c r="TC190" s="43">
        <f>SUM(SU190*$G190)</f>
        <v>33.300000000000004</v>
      </c>
      <c r="TD190" s="43">
        <f t="shared" si="2590"/>
        <v>-23</v>
      </c>
      <c r="TE190" s="43">
        <f t="shared" si="2591"/>
        <v>141055.77000000002</v>
      </c>
      <c r="TF190" s="8">
        <f>'СДП (план)'!CF190</f>
        <v>20</v>
      </c>
      <c r="TG190" s="3">
        <f>'СДП (план)'!CG190</f>
        <v>739843.89</v>
      </c>
      <c r="TH190" s="43">
        <f t="shared" ref="TH190" si="4493">SUM(TF190/12*$A$2)</f>
        <v>20</v>
      </c>
      <c r="TI190" s="43">
        <f t="shared" ref="TI190" si="4494">SUM(TG190/12*$A$2)</f>
        <v>739843.89</v>
      </c>
      <c r="TJ190" s="43">
        <f>VLOOKUP($C190,'факт СДП 12 мес'!$D$8:$HP$287,117,0)</f>
        <v>5</v>
      </c>
      <c r="TK190" s="43">
        <f>VLOOKUP($C190,'факт СДП 12 мес'!$D$8:$HP$287,118,0)</f>
        <v>472598.83</v>
      </c>
      <c r="TL190" s="43">
        <f>VLOOKUP($C190,'факт СДП 12 мес'!$D$8:$HP$287,119,0)</f>
        <v>51</v>
      </c>
      <c r="TM190" s="43">
        <f>VLOOKUP($C190,'факт СДП 12 мес'!$D$8:$HP$287,120,0)</f>
        <v>0</v>
      </c>
      <c r="TN190" s="43">
        <f>VLOOKUP($C190,'факт СДП 12 мес'!$D$8:$HP$287,121,0)</f>
        <v>0</v>
      </c>
      <c r="TO190" s="43">
        <f>VLOOKUP($C190,'факт СДП 12 мес'!$D$8:$HP$287,122,0)</f>
        <v>0</v>
      </c>
      <c r="TP190" s="43">
        <f>SUM(TF190*$G190)</f>
        <v>18</v>
      </c>
      <c r="TQ190" s="43">
        <f>SUM(TH190*$G190)</f>
        <v>18</v>
      </c>
      <c r="TR190" s="43">
        <f>SUM(TJ190*$G190)</f>
        <v>4.5</v>
      </c>
      <c r="TS190" s="43">
        <f t="shared" si="2592"/>
        <v>-15</v>
      </c>
      <c r="TT190" s="43">
        <f t="shared" si="2593"/>
        <v>-267245.06</v>
      </c>
      <c r="TU190" s="43">
        <f>'СДП (план)'!CH190</f>
        <v>0</v>
      </c>
      <c r="TV190" s="43">
        <f>'СДП (план)'!CI190</f>
        <v>0</v>
      </c>
      <c r="TW190" s="43">
        <f t="shared" si="2594"/>
        <v>0</v>
      </c>
      <c r="TX190" s="43">
        <f t="shared" si="2595"/>
        <v>0</v>
      </c>
      <c r="TY190" s="43">
        <f>VLOOKUP($C190,'факт СДП 12 мес'!$D$8:$HP$287,207,0)</f>
        <v>0</v>
      </c>
      <c r="TZ190" s="43">
        <f>VLOOKUP($C190,'факт СДП 12 мес'!$D$8:$HP$287,208,0)</f>
        <v>0</v>
      </c>
      <c r="UA190" s="43">
        <f>VLOOKUP($C190,'факт СДП 12 мес'!$D$8:$HP$287,209,0)</f>
        <v>0</v>
      </c>
      <c r="UB190" s="43">
        <f>VLOOKUP($C190,'факт СДП 12 мес'!$D$8:$HP$287,210,0)</f>
        <v>0</v>
      </c>
      <c r="UC190" s="43">
        <f>VLOOKUP($C190,'факт СДП 12 мес'!$D$8:$HP$287,211,0)</f>
        <v>0</v>
      </c>
      <c r="UD190" s="43">
        <f>VLOOKUP($C190,'факт СДП 12 мес'!$D$8:$HP$287,212,0)</f>
        <v>0</v>
      </c>
      <c r="UE190" s="43">
        <f>SUM(TU190*$G190)</f>
        <v>0</v>
      </c>
      <c r="UF190" s="43">
        <f>SUM(TW190*$G190)</f>
        <v>0</v>
      </c>
      <c r="UG190" s="43">
        <f>SUM(TY190*$G190)</f>
        <v>0</v>
      </c>
      <c r="UH190" s="43">
        <f t="shared" si="4081"/>
        <v>0</v>
      </c>
      <c r="UI190" s="43">
        <f t="shared" si="4082"/>
        <v>0</v>
      </c>
      <c r="UJ190" s="43"/>
      <c r="UK190" s="43"/>
      <c r="UL190" s="43"/>
      <c r="UM190" s="43"/>
      <c r="UN190" s="43"/>
      <c r="UO190" s="43"/>
      <c r="UP190" s="43"/>
      <c r="UQ190" s="43"/>
      <c r="UR190" s="43"/>
      <c r="US190" s="43"/>
      <c r="UT190" s="43"/>
      <c r="UU190" s="43"/>
      <c r="UV190" s="43"/>
      <c r="UW190" s="43">
        <f t="shared" si="3751"/>
        <v>0</v>
      </c>
      <c r="UX190" s="43">
        <f t="shared" si="3752"/>
        <v>0</v>
      </c>
      <c r="UY190" s="47">
        <f>'СДП (план)'!CN190</f>
        <v>847</v>
      </c>
      <c r="UZ190" s="47">
        <f>'СДП (план)'!CO190</f>
        <v>18229314.408</v>
      </c>
      <c r="VA190" s="43">
        <f t="shared" si="3921"/>
        <v>847</v>
      </c>
      <c r="VB190" s="43">
        <f t="shared" si="3922"/>
        <v>18229314.408</v>
      </c>
      <c r="VC190" s="47">
        <f t="shared" si="3923"/>
        <v>572</v>
      </c>
      <c r="VD190" s="47">
        <f t="shared" si="3924"/>
        <v>16643832.01</v>
      </c>
      <c r="VE190" s="47">
        <f t="shared" si="3925"/>
        <v>5405</v>
      </c>
      <c r="VF190" s="47">
        <f t="shared" si="3926"/>
        <v>0</v>
      </c>
      <c r="VG190" s="47">
        <f t="shared" si="3927"/>
        <v>0</v>
      </c>
      <c r="VH190" s="47">
        <f t="shared" si="3928"/>
        <v>0</v>
      </c>
      <c r="VI190" s="47">
        <f t="shared" si="3929"/>
        <v>762.30000000000007</v>
      </c>
      <c r="VJ190" s="47">
        <f t="shared" si="3930"/>
        <v>762.30000000000007</v>
      </c>
      <c r="VK190" s="47">
        <f t="shared" si="3931"/>
        <v>514.79999999999995</v>
      </c>
      <c r="VL190" s="43">
        <f t="shared" si="3932"/>
        <v>-275</v>
      </c>
      <c r="VM190" s="43">
        <f t="shared" si="3933"/>
        <v>-1585482.398</v>
      </c>
    </row>
    <row r="191" spans="1:585" s="32" customFormat="1" ht="18.75" x14ac:dyDescent="0.2">
      <c r="A191" s="166">
        <v>24</v>
      </c>
      <c r="B191" s="166"/>
      <c r="C191" s="402" t="s">
        <v>528</v>
      </c>
      <c r="D191" s="393" t="s">
        <v>32</v>
      </c>
      <c r="E191" s="370">
        <v>16026</v>
      </c>
      <c r="F191" s="136">
        <v>16828</v>
      </c>
      <c r="G191" s="383">
        <v>1.46</v>
      </c>
      <c r="H191" s="372"/>
      <c r="I191" s="366"/>
      <c r="J191" s="455"/>
      <c r="K191" s="180"/>
      <c r="L191" s="195">
        <v>1.4</v>
      </c>
      <c r="M191" s="195">
        <v>1.68</v>
      </c>
      <c r="N191" s="195">
        <v>2.23</v>
      </c>
      <c r="O191" s="192">
        <v>2.57</v>
      </c>
      <c r="P191" s="97">
        <f>'СДП (план)'!P191</f>
        <v>77</v>
      </c>
      <c r="Q191" s="97">
        <f>'СДП (план)'!Q191</f>
        <v>2517132.5153333331</v>
      </c>
      <c r="R191" s="43">
        <f t="shared" si="2482"/>
        <v>77</v>
      </c>
      <c r="S191" s="43">
        <f t="shared" si="2483"/>
        <v>2517132.5153333331</v>
      </c>
      <c r="T191" s="97">
        <f t="shared" ref="T191:AB191" si="4495">T192</f>
        <v>84</v>
      </c>
      <c r="U191" s="97">
        <f t="shared" si="4495"/>
        <v>2696384.0500000007</v>
      </c>
      <c r="V191" s="97">
        <f t="shared" si="4495"/>
        <v>846</v>
      </c>
      <c r="W191" s="97">
        <f t="shared" si="4495"/>
        <v>2</v>
      </c>
      <c r="X191" s="97">
        <f t="shared" si="4495"/>
        <v>65353.22</v>
      </c>
      <c r="Y191" s="97">
        <f t="shared" si="4495"/>
        <v>8</v>
      </c>
      <c r="Z191" s="97">
        <f t="shared" si="4495"/>
        <v>112.42</v>
      </c>
      <c r="AA191" s="97">
        <f t="shared" si="4495"/>
        <v>112.42</v>
      </c>
      <c r="AB191" s="97">
        <f t="shared" si="4495"/>
        <v>122.64</v>
      </c>
      <c r="AC191" s="66">
        <f t="shared" si="4315"/>
        <v>7</v>
      </c>
      <c r="AD191" s="66">
        <f t="shared" si="4316"/>
        <v>179251.53466666769</v>
      </c>
      <c r="AE191" s="104">
        <f>'СДП (план)'!R191</f>
        <v>0</v>
      </c>
      <c r="AF191" s="104">
        <f>'СДП (план)'!S191</f>
        <v>0</v>
      </c>
      <c r="AG191" s="66">
        <f t="shared" si="2484"/>
        <v>0</v>
      </c>
      <c r="AH191" s="66">
        <f t="shared" si="2485"/>
        <v>0</v>
      </c>
      <c r="AI191" s="97">
        <f t="shared" ref="AI191:AQ191" si="4496">AI192</f>
        <v>0</v>
      </c>
      <c r="AJ191" s="97">
        <f t="shared" si="4496"/>
        <v>0</v>
      </c>
      <c r="AK191" s="97">
        <f t="shared" si="4496"/>
        <v>0</v>
      </c>
      <c r="AL191" s="97">
        <f t="shared" si="4496"/>
        <v>0</v>
      </c>
      <c r="AM191" s="97">
        <f t="shared" si="4496"/>
        <v>0</v>
      </c>
      <c r="AN191" s="97">
        <f t="shared" si="4496"/>
        <v>0</v>
      </c>
      <c r="AO191" s="97">
        <f t="shared" si="4496"/>
        <v>0</v>
      </c>
      <c r="AP191" s="97">
        <f t="shared" si="4496"/>
        <v>0</v>
      </c>
      <c r="AQ191" s="97">
        <f t="shared" si="4496"/>
        <v>0</v>
      </c>
      <c r="AR191" s="66">
        <f t="shared" si="2598"/>
        <v>0</v>
      </c>
      <c r="AS191" s="66">
        <f t="shared" si="2599"/>
        <v>0</v>
      </c>
      <c r="AT191" s="97">
        <f>'СДП (план)'!T191</f>
        <v>0</v>
      </c>
      <c r="AU191" s="97">
        <f>'СДП (план)'!U191</f>
        <v>0</v>
      </c>
      <c r="AV191" s="43">
        <f t="shared" si="2486"/>
        <v>0</v>
      </c>
      <c r="AW191" s="43">
        <f t="shared" si="2487"/>
        <v>0</v>
      </c>
      <c r="AX191" s="97">
        <f t="shared" ref="AX191:BF191" si="4497">AX192</f>
        <v>0</v>
      </c>
      <c r="AY191" s="97">
        <f t="shared" si="4497"/>
        <v>0</v>
      </c>
      <c r="AZ191" s="97">
        <f t="shared" si="4497"/>
        <v>0</v>
      </c>
      <c r="BA191" s="97">
        <f t="shared" si="4497"/>
        <v>0</v>
      </c>
      <c r="BB191" s="97">
        <f t="shared" si="4497"/>
        <v>0</v>
      </c>
      <c r="BC191" s="97">
        <f t="shared" si="4497"/>
        <v>0</v>
      </c>
      <c r="BD191" s="97">
        <f t="shared" si="4497"/>
        <v>0</v>
      </c>
      <c r="BE191" s="97">
        <f t="shared" si="4497"/>
        <v>0</v>
      </c>
      <c r="BF191" s="97">
        <f t="shared" si="4497"/>
        <v>0</v>
      </c>
      <c r="BG191" s="66">
        <f t="shared" si="3962"/>
        <v>0</v>
      </c>
      <c r="BH191" s="66">
        <f t="shared" si="3963"/>
        <v>0</v>
      </c>
      <c r="BI191" s="112">
        <f>'СДП (план)'!V191</f>
        <v>0</v>
      </c>
      <c r="BJ191" s="65">
        <f>'СДП (план)'!W191</f>
        <v>0</v>
      </c>
      <c r="BK191" s="43">
        <f t="shared" si="2488"/>
        <v>0</v>
      </c>
      <c r="BL191" s="43">
        <f t="shared" si="2489"/>
        <v>0</v>
      </c>
      <c r="BM191" s="97">
        <f t="shared" ref="BM191:BU191" si="4498">BM192</f>
        <v>0</v>
      </c>
      <c r="BN191" s="97">
        <f t="shared" si="4498"/>
        <v>0</v>
      </c>
      <c r="BO191" s="97">
        <f t="shared" si="4498"/>
        <v>0</v>
      </c>
      <c r="BP191" s="97">
        <f t="shared" si="4498"/>
        <v>0</v>
      </c>
      <c r="BQ191" s="97">
        <f t="shared" si="4498"/>
        <v>0</v>
      </c>
      <c r="BR191" s="97">
        <f t="shared" si="4498"/>
        <v>0</v>
      </c>
      <c r="BS191" s="97">
        <f t="shared" si="4498"/>
        <v>0</v>
      </c>
      <c r="BT191" s="97">
        <f t="shared" si="4498"/>
        <v>0</v>
      </c>
      <c r="BU191" s="97">
        <f t="shared" si="4498"/>
        <v>0</v>
      </c>
      <c r="BV191" s="66">
        <f t="shared" si="3967"/>
        <v>0</v>
      </c>
      <c r="BW191" s="66">
        <f t="shared" si="3968"/>
        <v>0</v>
      </c>
      <c r="BX191" s="97">
        <f>'СДП (план)'!X191</f>
        <v>0</v>
      </c>
      <c r="BY191" s="97">
        <f>'СДП (план)'!Y191</f>
        <v>0</v>
      </c>
      <c r="BZ191" s="66">
        <f t="shared" si="2490"/>
        <v>0</v>
      </c>
      <c r="CA191" s="66">
        <f t="shared" si="2491"/>
        <v>0</v>
      </c>
      <c r="CB191" s="97">
        <f t="shared" ref="CB191:CJ191" si="4499">CB192</f>
        <v>0</v>
      </c>
      <c r="CC191" s="97">
        <f t="shared" si="4499"/>
        <v>0</v>
      </c>
      <c r="CD191" s="97">
        <f t="shared" si="4499"/>
        <v>0</v>
      </c>
      <c r="CE191" s="97">
        <f t="shared" si="4499"/>
        <v>0</v>
      </c>
      <c r="CF191" s="97">
        <f t="shared" si="4499"/>
        <v>0</v>
      </c>
      <c r="CG191" s="97">
        <f t="shared" si="4499"/>
        <v>0</v>
      </c>
      <c r="CH191" s="97">
        <f t="shared" si="4499"/>
        <v>0</v>
      </c>
      <c r="CI191" s="97">
        <f t="shared" si="4499"/>
        <v>0</v>
      </c>
      <c r="CJ191" s="97">
        <f t="shared" si="4499"/>
        <v>0</v>
      </c>
      <c r="CK191" s="66">
        <f t="shared" si="3763"/>
        <v>0</v>
      </c>
      <c r="CL191" s="66">
        <f t="shared" si="3764"/>
        <v>0</v>
      </c>
      <c r="CM191" s="53">
        <f>'СДП (план)'!Z191</f>
        <v>0</v>
      </c>
      <c r="CN191" s="53">
        <f>'СДП (план)'!AA191</f>
        <v>0</v>
      </c>
      <c r="CO191" s="66">
        <f t="shared" si="2492"/>
        <v>0</v>
      </c>
      <c r="CP191" s="66">
        <f t="shared" si="2493"/>
        <v>0</v>
      </c>
      <c r="CQ191" s="53">
        <f t="shared" ref="CQ191:CY191" si="4500">CQ192</f>
        <v>0</v>
      </c>
      <c r="CR191" s="53">
        <f t="shared" si="4500"/>
        <v>0</v>
      </c>
      <c r="CS191" s="53">
        <f t="shared" si="4500"/>
        <v>0</v>
      </c>
      <c r="CT191" s="53">
        <f t="shared" si="4500"/>
        <v>0</v>
      </c>
      <c r="CU191" s="53">
        <f t="shared" si="4500"/>
        <v>0</v>
      </c>
      <c r="CV191" s="53">
        <f t="shared" si="4500"/>
        <v>0</v>
      </c>
      <c r="CW191" s="97">
        <f t="shared" si="4500"/>
        <v>0</v>
      </c>
      <c r="CX191" s="97">
        <f t="shared" si="4500"/>
        <v>0</v>
      </c>
      <c r="CY191" s="97">
        <f t="shared" si="4500"/>
        <v>0</v>
      </c>
      <c r="CZ191" s="66">
        <f t="shared" si="2494"/>
        <v>0</v>
      </c>
      <c r="DA191" s="66">
        <f t="shared" si="2495"/>
        <v>0</v>
      </c>
      <c r="DB191" s="14">
        <f>'СДП (план)'!AB191</f>
        <v>0</v>
      </c>
      <c r="DC191" s="14">
        <f>'СДП (план)'!AC191</f>
        <v>0</v>
      </c>
      <c r="DD191" s="66">
        <f t="shared" si="2496"/>
        <v>0</v>
      </c>
      <c r="DE191" s="66">
        <f t="shared" si="2497"/>
        <v>0</v>
      </c>
      <c r="DF191" s="53">
        <f t="shared" ref="DF191:DN191" si="4501">DF192</f>
        <v>0</v>
      </c>
      <c r="DG191" s="53">
        <f t="shared" si="4501"/>
        <v>0</v>
      </c>
      <c r="DH191" s="53">
        <f t="shared" si="4501"/>
        <v>0</v>
      </c>
      <c r="DI191" s="53">
        <f t="shared" si="4501"/>
        <v>0</v>
      </c>
      <c r="DJ191" s="53">
        <f t="shared" si="4501"/>
        <v>0</v>
      </c>
      <c r="DK191" s="53">
        <f t="shared" si="4501"/>
        <v>0</v>
      </c>
      <c r="DL191" s="97">
        <f t="shared" si="4501"/>
        <v>0</v>
      </c>
      <c r="DM191" s="97">
        <f t="shared" si="4501"/>
        <v>0</v>
      </c>
      <c r="DN191" s="97">
        <f t="shared" si="4501"/>
        <v>0</v>
      </c>
      <c r="DO191" s="66">
        <f t="shared" si="2498"/>
        <v>0</v>
      </c>
      <c r="DP191" s="66">
        <f t="shared" si="2499"/>
        <v>0</v>
      </c>
      <c r="DQ191" s="14">
        <f>'СДП (план)'!AD191</f>
        <v>0</v>
      </c>
      <c r="DR191" s="14">
        <f>'СДП (план)'!AE191</f>
        <v>0</v>
      </c>
      <c r="DS191" s="66">
        <f t="shared" si="2500"/>
        <v>0</v>
      </c>
      <c r="DT191" s="66">
        <f t="shared" si="2501"/>
        <v>0</v>
      </c>
      <c r="DU191" s="53">
        <f t="shared" ref="DU191:EC191" si="4502">DU192</f>
        <v>0</v>
      </c>
      <c r="DV191" s="53">
        <f t="shared" si="4502"/>
        <v>0</v>
      </c>
      <c r="DW191" s="53">
        <f t="shared" si="4502"/>
        <v>0</v>
      </c>
      <c r="DX191" s="53">
        <f t="shared" si="4502"/>
        <v>0</v>
      </c>
      <c r="DY191" s="53">
        <f t="shared" si="4502"/>
        <v>0</v>
      </c>
      <c r="DZ191" s="53">
        <f t="shared" si="4502"/>
        <v>0</v>
      </c>
      <c r="EA191" s="97">
        <f t="shared" si="4502"/>
        <v>0</v>
      </c>
      <c r="EB191" s="97">
        <f t="shared" si="4502"/>
        <v>0</v>
      </c>
      <c r="EC191" s="97">
        <f t="shared" si="4502"/>
        <v>0</v>
      </c>
      <c r="ED191" s="66">
        <f t="shared" si="2606"/>
        <v>0</v>
      </c>
      <c r="EE191" s="66">
        <f t="shared" si="2607"/>
        <v>0</v>
      </c>
      <c r="EF191" s="14">
        <f>'СДП (план)'!AF191</f>
        <v>0</v>
      </c>
      <c r="EG191" s="14">
        <f>'СДП (план)'!AG191</f>
        <v>0</v>
      </c>
      <c r="EH191" s="43">
        <f t="shared" si="2502"/>
        <v>0</v>
      </c>
      <c r="EI191" s="43">
        <f t="shared" si="2503"/>
        <v>0</v>
      </c>
      <c r="EJ191" s="53">
        <f t="shared" ref="EJ191:ER191" si="4503">EJ192</f>
        <v>0</v>
      </c>
      <c r="EK191" s="53">
        <f t="shared" si="4503"/>
        <v>0</v>
      </c>
      <c r="EL191" s="53">
        <f t="shared" si="4503"/>
        <v>0</v>
      </c>
      <c r="EM191" s="53">
        <f t="shared" si="4503"/>
        <v>0</v>
      </c>
      <c r="EN191" s="53">
        <f t="shared" si="4503"/>
        <v>0</v>
      </c>
      <c r="EO191" s="53"/>
      <c r="EP191" s="97">
        <f t="shared" si="4503"/>
        <v>0</v>
      </c>
      <c r="EQ191" s="97">
        <f t="shared" si="4503"/>
        <v>0</v>
      </c>
      <c r="ER191" s="97">
        <f t="shared" si="4503"/>
        <v>0</v>
      </c>
      <c r="ES191" s="66">
        <f t="shared" si="2609"/>
        <v>0</v>
      </c>
      <c r="ET191" s="66">
        <f t="shared" si="2610"/>
        <v>0</v>
      </c>
      <c r="EU191" s="53">
        <f>'СДП (план)'!AH191</f>
        <v>20</v>
      </c>
      <c r="EV191" s="53">
        <f>'СДП (план)'!AI191</f>
        <v>784609.09640000015</v>
      </c>
      <c r="EW191" s="66">
        <f t="shared" si="2504"/>
        <v>20</v>
      </c>
      <c r="EX191" s="66">
        <f t="shared" si="2505"/>
        <v>784609.09640000015</v>
      </c>
      <c r="EY191" s="53">
        <f t="shared" ref="EY191:FG191" si="4504">EY192</f>
        <v>3</v>
      </c>
      <c r="EZ191" s="53">
        <f t="shared" si="4504"/>
        <v>117732.43</v>
      </c>
      <c r="FA191" s="53">
        <f t="shared" si="4504"/>
        <v>30</v>
      </c>
      <c r="FB191" s="53">
        <f t="shared" si="4504"/>
        <v>0</v>
      </c>
      <c r="FC191" s="53">
        <f t="shared" si="4504"/>
        <v>0</v>
      </c>
      <c r="FD191" s="53">
        <f t="shared" si="4504"/>
        <v>0</v>
      </c>
      <c r="FE191" s="97">
        <f t="shared" si="4504"/>
        <v>29.2</v>
      </c>
      <c r="FF191" s="97">
        <f t="shared" si="4504"/>
        <v>29.2</v>
      </c>
      <c r="FG191" s="97">
        <f t="shared" si="4504"/>
        <v>4.38</v>
      </c>
      <c r="FH191" s="66">
        <f t="shared" si="2506"/>
        <v>-17</v>
      </c>
      <c r="FI191" s="66">
        <f t="shared" si="2507"/>
        <v>-666876.66640000022</v>
      </c>
      <c r="FJ191" s="53">
        <f>'СДП (план)'!AJ191</f>
        <v>0</v>
      </c>
      <c r="FK191" s="53">
        <f>'СДП (план)'!AK191</f>
        <v>0</v>
      </c>
      <c r="FL191" s="66">
        <f t="shared" si="2508"/>
        <v>0</v>
      </c>
      <c r="FM191" s="66">
        <f t="shared" si="2509"/>
        <v>0</v>
      </c>
      <c r="FN191" s="53">
        <f t="shared" ref="FN191:FV191" si="4505">FN192</f>
        <v>0</v>
      </c>
      <c r="FO191" s="53">
        <f t="shared" si="4505"/>
        <v>0</v>
      </c>
      <c r="FP191" s="53">
        <f t="shared" si="4505"/>
        <v>0</v>
      </c>
      <c r="FQ191" s="53">
        <f t="shared" si="4505"/>
        <v>0</v>
      </c>
      <c r="FR191" s="53">
        <f t="shared" si="4505"/>
        <v>0</v>
      </c>
      <c r="FS191" s="53">
        <f t="shared" si="4505"/>
        <v>0</v>
      </c>
      <c r="FT191" s="97">
        <f t="shared" si="4505"/>
        <v>0</v>
      </c>
      <c r="FU191" s="97">
        <f t="shared" si="4505"/>
        <v>0</v>
      </c>
      <c r="FV191" s="97">
        <f t="shared" si="4505"/>
        <v>0</v>
      </c>
      <c r="FW191" s="66">
        <f t="shared" si="2510"/>
        <v>0</v>
      </c>
      <c r="FX191" s="66">
        <f t="shared" si="2511"/>
        <v>0</v>
      </c>
      <c r="FY191" s="53">
        <f>'СДП (план)'!AL191</f>
        <v>0</v>
      </c>
      <c r="FZ191" s="53">
        <f>'СДП (план)'!AM191</f>
        <v>0</v>
      </c>
      <c r="GA191" s="66">
        <f t="shared" si="2512"/>
        <v>0</v>
      </c>
      <c r="GB191" s="66">
        <f t="shared" si="2513"/>
        <v>0</v>
      </c>
      <c r="GC191" s="53">
        <f t="shared" ref="GC191:GK191" si="4506">GC192</f>
        <v>0</v>
      </c>
      <c r="GD191" s="53">
        <f t="shared" si="4506"/>
        <v>0</v>
      </c>
      <c r="GE191" s="53">
        <f t="shared" si="4506"/>
        <v>0</v>
      </c>
      <c r="GF191" s="53">
        <f t="shared" si="4506"/>
        <v>0</v>
      </c>
      <c r="GG191" s="53">
        <f t="shared" si="4506"/>
        <v>0</v>
      </c>
      <c r="GH191" s="53"/>
      <c r="GI191" s="97">
        <f t="shared" si="4506"/>
        <v>0</v>
      </c>
      <c r="GJ191" s="97">
        <f t="shared" si="4506"/>
        <v>0</v>
      </c>
      <c r="GK191" s="97">
        <f t="shared" si="4506"/>
        <v>0</v>
      </c>
      <c r="GL191" s="66">
        <f t="shared" si="2514"/>
        <v>0</v>
      </c>
      <c r="GM191" s="66">
        <f t="shared" si="2515"/>
        <v>0</v>
      </c>
      <c r="GN191" s="14">
        <f>'СДП (план)'!AN191</f>
        <v>0</v>
      </c>
      <c r="GO191" s="14">
        <f>'СДП (план)'!AO191</f>
        <v>0</v>
      </c>
      <c r="GP191" s="66">
        <f t="shared" si="2516"/>
        <v>0</v>
      </c>
      <c r="GQ191" s="66">
        <f t="shared" si="2517"/>
        <v>0</v>
      </c>
      <c r="GR191" s="53">
        <f t="shared" ref="GR191:GZ191" si="4507">GR192</f>
        <v>0</v>
      </c>
      <c r="GS191" s="53">
        <f t="shared" si="4507"/>
        <v>0</v>
      </c>
      <c r="GT191" s="53">
        <f t="shared" si="4507"/>
        <v>0</v>
      </c>
      <c r="GU191" s="53">
        <f t="shared" si="4507"/>
        <v>0</v>
      </c>
      <c r="GV191" s="53">
        <f t="shared" si="4507"/>
        <v>0</v>
      </c>
      <c r="GW191" s="53">
        <f t="shared" si="4507"/>
        <v>0</v>
      </c>
      <c r="GX191" s="97">
        <f t="shared" si="4507"/>
        <v>0</v>
      </c>
      <c r="GY191" s="97">
        <f t="shared" si="4507"/>
        <v>0</v>
      </c>
      <c r="GZ191" s="97">
        <f t="shared" si="4507"/>
        <v>0</v>
      </c>
      <c r="HA191" s="66">
        <f t="shared" si="2518"/>
        <v>0</v>
      </c>
      <c r="HB191" s="66">
        <f t="shared" si="2519"/>
        <v>0</v>
      </c>
      <c r="HC191" s="14">
        <f>'СДП (план)'!AP191</f>
        <v>0</v>
      </c>
      <c r="HD191" s="14">
        <f>'СДП (план)'!AQ191</f>
        <v>0</v>
      </c>
      <c r="HE191" s="66">
        <f t="shared" si="2520"/>
        <v>0</v>
      </c>
      <c r="HF191" s="66">
        <f t="shared" si="2521"/>
        <v>0</v>
      </c>
      <c r="HG191" s="53">
        <f t="shared" ref="HG191:HO191" si="4508">HG192</f>
        <v>0</v>
      </c>
      <c r="HH191" s="53">
        <f t="shared" si="4508"/>
        <v>0</v>
      </c>
      <c r="HI191" s="53">
        <f t="shared" si="4508"/>
        <v>0</v>
      </c>
      <c r="HJ191" s="53">
        <f t="shared" si="4508"/>
        <v>0</v>
      </c>
      <c r="HK191" s="53">
        <f t="shared" si="4508"/>
        <v>0</v>
      </c>
      <c r="HL191" s="53"/>
      <c r="HM191" s="97">
        <f t="shared" si="4508"/>
        <v>0</v>
      </c>
      <c r="HN191" s="97">
        <f t="shared" si="4508"/>
        <v>0</v>
      </c>
      <c r="HO191" s="97">
        <f t="shared" si="4508"/>
        <v>0</v>
      </c>
      <c r="HP191" s="66">
        <f t="shared" si="2522"/>
        <v>0</v>
      </c>
      <c r="HQ191" s="66">
        <f t="shared" si="2523"/>
        <v>0</v>
      </c>
      <c r="HR191" s="53">
        <f>'СДП (план)'!AR191</f>
        <v>0</v>
      </c>
      <c r="HS191" s="53">
        <f>'СДП (план)'!AS191</f>
        <v>0</v>
      </c>
      <c r="HT191" s="66">
        <f t="shared" si="2524"/>
        <v>0</v>
      </c>
      <c r="HU191" s="66">
        <f t="shared" si="2525"/>
        <v>0</v>
      </c>
      <c r="HV191" s="53">
        <f t="shared" ref="HV191:ID191" si="4509">HV192</f>
        <v>0</v>
      </c>
      <c r="HW191" s="53">
        <f t="shared" si="4509"/>
        <v>0</v>
      </c>
      <c r="HX191" s="53">
        <f t="shared" si="4509"/>
        <v>0</v>
      </c>
      <c r="HY191" s="53">
        <f t="shared" si="4509"/>
        <v>0</v>
      </c>
      <c r="HZ191" s="53">
        <f t="shared" si="4509"/>
        <v>0</v>
      </c>
      <c r="IA191" s="53">
        <f t="shared" si="4509"/>
        <v>0</v>
      </c>
      <c r="IB191" s="97">
        <f t="shared" si="4509"/>
        <v>0</v>
      </c>
      <c r="IC191" s="97">
        <f t="shared" si="4509"/>
        <v>0</v>
      </c>
      <c r="ID191" s="97">
        <f t="shared" si="4509"/>
        <v>0</v>
      </c>
      <c r="IE191" s="66">
        <f t="shared" si="2526"/>
        <v>0</v>
      </c>
      <c r="IF191" s="66">
        <f t="shared" si="2527"/>
        <v>0</v>
      </c>
      <c r="IG191" s="53">
        <f>'СДП (план)'!AT191</f>
        <v>39</v>
      </c>
      <c r="IH191" s="53">
        <f>'СДП (план)'!AU191</f>
        <v>1274911.2739999997</v>
      </c>
      <c r="II191" s="66">
        <f t="shared" si="2528"/>
        <v>39</v>
      </c>
      <c r="IJ191" s="66">
        <f t="shared" si="2529"/>
        <v>1274911.2739999997</v>
      </c>
      <c r="IK191" s="53">
        <f t="shared" ref="IK191:IS191" si="4510">IK192</f>
        <v>5</v>
      </c>
      <c r="IL191" s="53">
        <f t="shared" si="4510"/>
        <v>156650.73000000001</v>
      </c>
      <c r="IM191" s="53">
        <f t="shared" si="4510"/>
        <v>44</v>
      </c>
      <c r="IN191" s="53">
        <f t="shared" si="4510"/>
        <v>0</v>
      </c>
      <c r="IO191" s="53">
        <f t="shared" si="4510"/>
        <v>0</v>
      </c>
      <c r="IP191" s="53">
        <f t="shared" si="4510"/>
        <v>0</v>
      </c>
      <c r="IQ191" s="97">
        <f t="shared" si="4510"/>
        <v>56.94</v>
      </c>
      <c r="IR191" s="97">
        <f t="shared" si="4510"/>
        <v>56.94</v>
      </c>
      <c r="IS191" s="97">
        <f t="shared" si="4510"/>
        <v>7.3</v>
      </c>
      <c r="IT191" s="66">
        <f t="shared" si="2530"/>
        <v>-34</v>
      </c>
      <c r="IU191" s="66">
        <f t="shared" si="2531"/>
        <v>-1118260.5439999998</v>
      </c>
      <c r="IV191" s="53">
        <f>'СДП (план)'!AV191</f>
        <v>0</v>
      </c>
      <c r="IW191" s="53">
        <f>'СДП (план)'!AW191</f>
        <v>0</v>
      </c>
      <c r="IX191" s="66">
        <f t="shared" si="2532"/>
        <v>0</v>
      </c>
      <c r="IY191" s="66">
        <f t="shared" si="2533"/>
        <v>0</v>
      </c>
      <c r="IZ191" s="53">
        <f t="shared" ref="IZ191:JH191" si="4511">IZ192</f>
        <v>0</v>
      </c>
      <c r="JA191" s="53">
        <f t="shared" si="4511"/>
        <v>0</v>
      </c>
      <c r="JB191" s="53">
        <f t="shared" si="4511"/>
        <v>0</v>
      </c>
      <c r="JC191" s="53">
        <f t="shared" si="4511"/>
        <v>0</v>
      </c>
      <c r="JD191" s="53">
        <f t="shared" si="4511"/>
        <v>0</v>
      </c>
      <c r="JE191" s="53">
        <f t="shared" si="4511"/>
        <v>0</v>
      </c>
      <c r="JF191" s="97">
        <f t="shared" si="4511"/>
        <v>0</v>
      </c>
      <c r="JG191" s="97">
        <f t="shared" si="4511"/>
        <v>0</v>
      </c>
      <c r="JH191" s="97">
        <f t="shared" si="4511"/>
        <v>0</v>
      </c>
      <c r="JI191" s="66">
        <f t="shared" si="2534"/>
        <v>0</v>
      </c>
      <c r="JJ191" s="66">
        <f t="shared" si="2535"/>
        <v>0</v>
      </c>
      <c r="JK191" s="53">
        <f>'СДП (план)'!AX191</f>
        <v>0</v>
      </c>
      <c r="JL191" s="53">
        <f>'СДП (план)'!AY191</f>
        <v>0</v>
      </c>
      <c r="JM191" s="66">
        <f t="shared" si="2536"/>
        <v>0</v>
      </c>
      <c r="JN191" s="66">
        <f t="shared" si="2537"/>
        <v>0</v>
      </c>
      <c r="JO191" s="53">
        <f t="shared" ref="JO191:JW191" si="4512">JO192</f>
        <v>0</v>
      </c>
      <c r="JP191" s="53">
        <f t="shared" si="4512"/>
        <v>0</v>
      </c>
      <c r="JQ191" s="53">
        <f t="shared" si="4512"/>
        <v>0</v>
      </c>
      <c r="JR191" s="53">
        <f t="shared" si="4512"/>
        <v>0</v>
      </c>
      <c r="JS191" s="53">
        <f t="shared" si="4512"/>
        <v>0</v>
      </c>
      <c r="JT191" s="53">
        <f t="shared" si="4512"/>
        <v>0</v>
      </c>
      <c r="JU191" s="97">
        <f t="shared" si="4512"/>
        <v>0</v>
      </c>
      <c r="JV191" s="97">
        <f t="shared" si="4512"/>
        <v>0</v>
      </c>
      <c r="JW191" s="97">
        <f t="shared" si="4512"/>
        <v>0</v>
      </c>
      <c r="JX191" s="66">
        <f t="shared" si="2538"/>
        <v>0</v>
      </c>
      <c r="JY191" s="66">
        <f t="shared" si="2539"/>
        <v>0</v>
      </c>
      <c r="JZ191" s="53">
        <f>'СДП (план)'!AZ191</f>
        <v>0</v>
      </c>
      <c r="KA191" s="53">
        <f>'СДП (план)'!BA191</f>
        <v>0</v>
      </c>
      <c r="KB191" s="66">
        <f t="shared" si="2540"/>
        <v>0</v>
      </c>
      <c r="KC191" s="66">
        <f t="shared" si="2541"/>
        <v>0</v>
      </c>
      <c r="KD191" s="53">
        <f t="shared" ref="KD191:KL191" si="4513">KD192</f>
        <v>0</v>
      </c>
      <c r="KE191" s="53">
        <f t="shared" si="4513"/>
        <v>0</v>
      </c>
      <c r="KF191" s="53">
        <f t="shared" si="4513"/>
        <v>0</v>
      </c>
      <c r="KG191" s="53">
        <f t="shared" si="4513"/>
        <v>0</v>
      </c>
      <c r="KH191" s="53">
        <f t="shared" si="4513"/>
        <v>0</v>
      </c>
      <c r="KI191" s="53">
        <f t="shared" si="4513"/>
        <v>0</v>
      </c>
      <c r="KJ191" s="97">
        <f t="shared" si="4513"/>
        <v>0</v>
      </c>
      <c r="KK191" s="97">
        <f t="shared" si="4513"/>
        <v>0</v>
      </c>
      <c r="KL191" s="97">
        <f t="shared" si="4513"/>
        <v>0</v>
      </c>
      <c r="KM191" s="66">
        <f t="shared" si="2542"/>
        <v>0</v>
      </c>
      <c r="KN191" s="66">
        <f t="shared" si="2543"/>
        <v>0</v>
      </c>
      <c r="KO191" s="53">
        <f>'СДП (план)'!BB191</f>
        <v>2</v>
      </c>
      <c r="KP191" s="53">
        <f>'СДП (план)'!BC191</f>
        <v>65380.065333333318</v>
      </c>
      <c r="KQ191" s="66">
        <f t="shared" si="2544"/>
        <v>2</v>
      </c>
      <c r="KR191" s="66">
        <f t="shared" si="2545"/>
        <v>65380.065333333318</v>
      </c>
      <c r="KS191" s="53">
        <f t="shared" ref="KS191:LA191" si="4514">KS192</f>
        <v>1</v>
      </c>
      <c r="KT191" s="53">
        <f t="shared" si="4514"/>
        <v>75038.91</v>
      </c>
      <c r="KU191" s="53">
        <f t="shared" si="4514"/>
        <v>10</v>
      </c>
      <c r="KV191" s="53">
        <f t="shared" si="4514"/>
        <v>0</v>
      </c>
      <c r="KW191" s="53">
        <f t="shared" si="4514"/>
        <v>0</v>
      </c>
      <c r="KX191" s="53">
        <f t="shared" si="4514"/>
        <v>0</v>
      </c>
      <c r="KY191" s="97">
        <f t="shared" si="4514"/>
        <v>2.92</v>
      </c>
      <c r="KZ191" s="97">
        <f t="shared" si="4514"/>
        <v>2.92</v>
      </c>
      <c r="LA191" s="97">
        <f t="shared" si="4514"/>
        <v>1.46</v>
      </c>
      <c r="LB191" s="66">
        <f t="shared" si="2546"/>
        <v>-1</v>
      </c>
      <c r="LC191" s="66">
        <f t="shared" si="2547"/>
        <v>9658.844666666686</v>
      </c>
      <c r="LD191" s="53">
        <f>'СДП (план)'!BD191</f>
        <v>4</v>
      </c>
      <c r="LE191" s="53">
        <f>'СДП (план)'!BE191</f>
        <v>156912.15679999997</v>
      </c>
      <c r="LF191" s="66">
        <f t="shared" si="2548"/>
        <v>4</v>
      </c>
      <c r="LG191" s="66">
        <f t="shared" si="2549"/>
        <v>156912.15679999997</v>
      </c>
      <c r="LH191" s="53">
        <f t="shared" ref="LH191:LP191" si="4515">LH192</f>
        <v>0</v>
      </c>
      <c r="LI191" s="53">
        <f t="shared" si="4515"/>
        <v>0</v>
      </c>
      <c r="LJ191" s="53">
        <f t="shared" si="4515"/>
        <v>0</v>
      </c>
      <c r="LK191" s="53">
        <f t="shared" si="4515"/>
        <v>0</v>
      </c>
      <c r="LL191" s="53">
        <f t="shared" si="4515"/>
        <v>0</v>
      </c>
      <c r="LM191" s="53">
        <f t="shared" si="4515"/>
        <v>0</v>
      </c>
      <c r="LN191" s="97">
        <f t="shared" si="4515"/>
        <v>5.84</v>
      </c>
      <c r="LO191" s="97">
        <f t="shared" si="4515"/>
        <v>5.84</v>
      </c>
      <c r="LP191" s="97">
        <f t="shared" si="4515"/>
        <v>0</v>
      </c>
      <c r="LQ191" s="66">
        <f t="shared" si="2550"/>
        <v>-4</v>
      </c>
      <c r="LR191" s="66">
        <f t="shared" si="2551"/>
        <v>-156912.15679999997</v>
      </c>
      <c r="LS191" s="53">
        <f>'СДП (план)'!BF191</f>
        <v>0</v>
      </c>
      <c r="LT191" s="53">
        <f>'СДП (план)'!BG191</f>
        <v>0</v>
      </c>
      <c r="LU191" s="66">
        <f t="shared" si="2552"/>
        <v>0</v>
      </c>
      <c r="LV191" s="66">
        <f t="shared" si="2553"/>
        <v>0</v>
      </c>
      <c r="LW191" s="53">
        <f t="shared" ref="LW191:ME191" si="4516">LW192</f>
        <v>285</v>
      </c>
      <c r="LX191" s="53">
        <f t="shared" si="4516"/>
        <v>11179265.649999956</v>
      </c>
      <c r="LY191" s="53">
        <f t="shared" si="4516"/>
        <v>1140</v>
      </c>
      <c r="LZ191" s="53">
        <f t="shared" si="4516"/>
        <v>0</v>
      </c>
      <c r="MA191" s="53">
        <f t="shared" si="4516"/>
        <v>0</v>
      </c>
      <c r="MB191" s="53">
        <f t="shared" si="4516"/>
        <v>0</v>
      </c>
      <c r="MC191" s="97">
        <f t="shared" si="4516"/>
        <v>0</v>
      </c>
      <c r="MD191" s="97">
        <f t="shared" si="4516"/>
        <v>0</v>
      </c>
      <c r="ME191" s="97">
        <f t="shared" si="4516"/>
        <v>416.09999999999997</v>
      </c>
      <c r="MF191" s="43">
        <f t="shared" si="4448"/>
        <v>285</v>
      </c>
      <c r="MG191" s="43">
        <f t="shared" si="4449"/>
        <v>11179265.649999956</v>
      </c>
      <c r="MH191" s="53">
        <f>'СДП (план)'!BH191</f>
        <v>0</v>
      </c>
      <c r="MI191" s="53">
        <f>'СДП (план)'!BI191</f>
        <v>0</v>
      </c>
      <c r="MJ191" s="66">
        <f t="shared" si="2554"/>
        <v>0</v>
      </c>
      <c r="MK191" s="66">
        <f t="shared" si="2555"/>
        <v>0</v>
      </c>
      <c r="ML191" s="53">
        <f t="shared" ref="ML191:MT191" si="4517">ML192</f>
        <v>0</v>
      </c>
      <c r="MM191" s="53">
        <f t="shared" si="4517"/>
        <v>0</v>
      </c>
      <c r="MN191" s="53">
        <f t="shared" si="4517"/>
        <v>0</v>
      </c>
      <c r="MO191" s="53">
        <f t="shared" si="4517"/>
        <v>0</v>
      </c>
      <c r="MP191" s="53">
        <f t="shared" si="4517"/>
        <v>0</v>
      </c>
      <c r="MQ191" s="53">
        <f t="shared" si="4517"/>
        <v>0</v>
      </c>
      <c r="MR191" s="97">
        <f t="shared" si="4517"/>
        <v>0</v>
      </c>
      <c r="MS191" s="97">
        <f t="shared" si="4517"/>
        <v>0</v>
      </c>
      <c r="MT191" s="97">
        <f t="shared" si="4517"/>
        <v>0</v>
      </c>
      <c r="MU191" s="66">
        <f t="shared" si="2625"/>
        <v>0</v>
      </c>
      <c r="MV191" s="66">
        <f t="shared" si="2626"/>
        <v>0</v>
      </c>
      <c r="MW191" s="53">
        <f>'СДП (план)'!BJ191</f>
        <v>0</v>
      </c>
      <c r="MX191" s="53">
        <f>'СДП (план)'!BK191</f>
        <v>0</v>
      </c>
      <c r="MY191" s="66">
        <f t="shared" si="2556"/>
        <v>0</v>
      </c>
      <c r="MZ191" s="66">
        <f t="shared" si="2557"/>
        <v>0</v>
      </c>
      <c r="NA191" s="53">
        <f t="shared" ref="NA191:NI191" si="4518">NA192</f>
        <v>0</v>
      </c>
      <c r="NB191" s="53">
        <f t="shared" si="4518"/>
        <v>0</v>
      </c>
      <c r="NC191" s="53">
        <f t="shared" si="4518"/>
        <v>0</v>
      </c>
      <c r="ND191" s="53">
        <f t="shared" si="4518"/>
        <v>0</v>
      </c>
      <c r="NE191" s="53">
        <f t="shared" si="4518"/>
        <v>0</v>
      </c>
      <c r="NF191" s="53">
        <f t="shared" si="4518"/>
        <v>0</v>
      </c>
      <c r="NG191" s="97">
        <f t="shared" si="4518"/>
        <v>0</v>
      </c>
      <c r="NH191" s="97">
        <f t="shared" si="4518"/>
        <v>0</v>
      </c>
      <c r="NI191" s="97">
        <f t="shared" si="4518"/>
        <v>0</v>
      </c>
      <c r="NJ191" s="66">
        <f t="shared" si="2628"/>
        <v>0</v>
      </c>
      <c r="NK191" s="66">
        <f t="shared" si="2629"/>
        <v>0</v>
      </c>
      <c r="NL191" s="53">
        <f>'СДП (план)'!BL191</f>
        <v>8</v>
      </c>
      <c r="NM191" s="53">
        <f>'СДП (план)'!BM191</f>
        <v>261412.88319999995</v>
      </c>
      <c r="NN191" s="66">
        <f t="shared" si="2558"/>
        <v>8</v>
      </c>
      <c r="NO191" s="66">
        <f t="shared" si="2559"/>
        <v>261412.88319999992</v>
      </c>
      <c r="NP191" s="53">
        <f t="shared" ref="NP191:NX191" si="4519">NP192</f>
        <v>0</v>
      </c>
      <c r="NQ191" s="53">
        <f t="shared" si="4519"/>
        <v>0</v>
      </c>
      <c r="NR191" s="53">
        <f t="shared" si="4519"/>
        <v>0</v>
      </c>
      <c r="NS191" s="53">
        <f t="shared" si="4519"/>
        <v>0</v>
      </c>
      <c r="NT191" s="53">
        <f t="shared" si="4519"/>
        <v>0</v>
      </c>
      <c r="NU191" s="53">
        <f t="shared" si="4519"/>
        <v>0</v>
      </c>
      <c r="NV191" s="97">
        <f t="shared" si="4519"/>
        <v>11.68</v>
      </c>
      <c r="NW191" s="97">
        <f t="shared" si="4519"/>
        <v>11.68</v>
      </c>
      <c r="NX191" s="97">
        <f t="shared" si="4519"/>
        <v>0</v>
      </c>
      <c r="NY191" s="66">
        <f t="shared" si="2560"/>
        <v>-8</v>
      </c>
      <c r="NZ191" s="66">
        <f t="shared" si="2561"/>
        <v>-261412.88319999992</v>
      </c>
      <c r="OA191" s="53">
        <f>'СДП (план)'!BN191</f>
        <v>0</v>
      </c>
      <c r="OB191" s="53">
        <f>'СДП (план)'!BO191</f>
        <v>0</v>
      </c>
      <c r="OC191" s="66">
        <f t="shared" si="2562"/>
        <v>0</v>
      </c>
      <c r="OD191" s="66">
        <f t="shared" si="2563"/>
        <v>0</v>
      </c>
      <c r="OE191" s="53">
        <f t="shared" ref="OE191:OM191" si="4520">OE192</f>
        <v>0</v>
      </c>
      <c r="OF191" s="53">
        <f t="shared" si="4520"/>
        <v>0</v>
      </c>
      <c r="OG191" s="53"/>
      <c r="OH191" s="53">
        <f t="shared" si="4520"/>
        <v>0</v>
      </c>
      <c r="OI191" s="53">
        <f t="shared" si="4520"/>
        <v>0</v>
      </c>
      <c r="OJ191" s="53"/>
      <c r="OK191" s="97">
        <f t="shared" si="4520"/>
        <v>0</v>
      </c>
      <c r="OL191" s="97">
        <f t="shared" si="4520"/>
        <v>0</v>
      </c>
      <c r="OM191" s="97">
        <f t="shared" si="4520"/>
        <v>0</v>
      </c>
      <c r="ON191" s="66">
        <f t="shared" si="2564"/>
        <v>0</v>
      </c>
      <c r="OO191" s="66">
        <f t="shared" si="2565"/>
        <v>0</v>
      </c>
      <c r="OP191" s="53">
        <f>'СДП (план)'!BP191</f>
        <v>4</v>
      </c>
      <c r="OQ191" s="53">
        <f>'СДП (план)'!BQ191</f>
        <v>130706.44159999998</v>
      </c>
      <c r="OR191" s="66">
        <f t="shared" si="2566"/>
        <v>4</v>
      </c>
      <c r="OS191" s="66">
        <f t="shared" si="2567"/>
        <v>130706.44159999996</v>
      </c>
      <c r="OT191" s="53">
        <f t="shared" ref="OT191:PB191" si="4521">OT192</f>
        <v>0</v>
      </c>
      <c r="OU191" s="53">
        <f t="shared" si="4521"/>
        <v>0</v>
      </c>
      <c r="OV191" s="53">
        <f t="shared" si="4521"/>
        <v>0</v>
      </c>
      <c r="OW191" s="53">
        <f t="shared" si="4521"/>
        <v>0</v>
      </c>
      <c r="OX191" s="53">
        <f t="shared" si="4521"/>
        <v>0</v>
      </c>
      <c r="OY191" s="53">
        <f t="shared" si="4521"/>
        <v>0</v>
      </c>
      <c r="OZ191" s="97">
        <f t="shared" si="4521"/>
        <v>5.84</v>
      </c>
      <c r="PA191" s="97">
        <f t="shared" si="4521"/>
        <v>5.84</v>
      </c>
      <c r="PB191" s="97">
        <f t="shared" si="4521"/>
        <v>0</v>
      </c>
      <c r="PC191" s="66">
        <f t="shared" si="2568"/>
        <v>-4</v>
      </c>
      <c r="PD191" s="66">
        <f t="shared" si="2569"/>
        <v>-130706.44159999996</v>
      </c>
      <c r="PE191" s="53">
        <f>'СДП (план)'!BR191</f>
        <v>0</v>
      </c>
      <c r="PF191" s="53">
        <f>'СДП (план)'!BS191</f>
        <v>0</v>
      </c>
      <c r="PG191" s="66">
        <f t="shared" si="2570"/>
        <v>0</v>
      </c>
      <c r="PH191" s="66">
        <f t="shared" si="2571"/>
        <v>0</v>
      </c>
      <c r="PI191" s="53">
        <f t="shared" ref="PI191:QF191" si="4522">PI192</f>
        <v>0</v>
      </c>
      <c r="PJ191" s="53">
        <f t="shared" si="4522"/>
        <v>0</v>
      </c>
      <c r="PK191" s="53">
        <f t="shared" si="4522"/>
        <v>0</v>
      </c>
      <c r="PL191" s="53">
        <f t="shared" si="4522"/>
        <v>0</v>
      </c>
      <c r="PM191" s="53">
        <f t="shared" si="4522"/>
        <v>0</v>
      </c>
      <c r="PN191" s="53">
        <f t="shared" si="4522"/>
        <v>0</v>
      </c>
      <c r="PO191" s="97">
        <f t="shared" si="4522"/>
        <v>0</v>
      </c>
      <c r="PP191" s="97">
        <f t="shared" si="4522"/>
        <v>0</v>
      </c>
      <c r="PQ191" s="97">
        <f t="shared" si="4522"/>
        <v>0</v>
      </c>
      <c r="PR191" s="66">
        <f t="shared" si="2572"/>
        <v>0</v>
      </c>
      <c r="PS191" s="66">
        <f t="shared" si="2573"/>
        <v>0</v>
      </c>
      <c r="PT191" s="53">
        <f>'СДП (план)'!BT191</f>
        <v>8</v>
      </c>
      <c r="PU191" s="53">
        <f>'СДП (план)'!BU191</f>
        <v>313824.31359999994</v>
      </c>
      <c r="PV191" s="66">
        <f t="shared" si="2574"/>
        <v>8</v>
      </c>
      <c r="PW191" s="66">
        <f t="shared" si="2575"/>
        <v>313824.31359999994</v>
      </c>
      <c r="PX191" s="53">
        <f t="shared" si="4522"/>
        <v>1</v>
      </c>
      <c r="PY191" s="53">
        <f t="shared" si="4522"/>
        <v>160784.76999999999</v>
      </c>
      <c r="PZ191" s="53">
        <f t="shared" si="4522"/>
        <v>9</v>
      </c>
      <c r="QA191" s="53">
        <f t="shared" si="4522"/>
        <v>0</v>
      </c>
      <c r="QB191" s="53">
        <f t="shared" si="4522"/>
        <v>0</v>
      </c>
      <c r="QC191" s="53">
        <f t="shared" si="4522"/>
        <v>0</v>
      </c>
      <c r="QD191" s="97">
        <f t="shared" si="4522"/>
        <v>11.68</v>
      </c>
      <c r="QE191" s="97">
        <f t="shared" si="4522"/>
        <v>11.68</v>
      </c>
      <c r="QF191" s="97">
        <f t="shared" si="4522"/>
        <v>1.46</v>
      </c>
      <c r="QG191" s="66">
        <f t="shared" si="2576"/>
        <v>-7</v>
      </c>
      <c r="QH191" s="66">
        <f t="shared" si="2577"/>
        <v>-153039.54359999995</v>
      </c>
      <c r="QI191" s="53">
        <f>'СДП (план)'!BV191</f>
        <v>3</v>
      </c>
      <c r="QJ191" s="53">
        <f>'СДП (план)'!BW191</f>
        <v>117684.11759999998</v>
      </c>
      <c r="QK191" s="66">
        <f t="shared" si="2578"/>
        <v>3</v>
      </c>
      <c r="QL191" s="66">
        <f t="shared" si="2579"/>
        <v>117684.11759999997</v>
      </c>
      <c r="QM191" s="53">
        <f t="shared" ref="QM191:RJ191" si="4523">QM192</f>
        <v>0</v>
      </c>
      <c r="QN191" s="53">
        <f t="shared" si="4523"/>
        <v>0</v>
      </c>
      <c r="QO191" s="53">
        <f t="shared" si="4523"/>
        <v>0</v>
      </c>
      <c r="QP191" s="53">
        <f t="shared" si="4523"/>
        <v>0</v>
      </c>
      <c r="QQ191" s="53">
        <f t="shared" si="4523"/>
        <v>0</v>
      </c>
      <c r="QR191" s="53">
        <f t="shared" si="4523"/>
        <v>0</v>
      </c>
      <c r="QS191" s="97">
        <f t="shared" si="4523"/>
        <v>4.38</v>
      </c>
      <c r="QT191" s="97">
        <f t="shared" si="4523"/>
        <v>4.38</v>
      </c>
      <c r="QU191" s="97">
        <f t="shared" si="4523"/>
        <v>0</v>
      </c>
      <c r="QV191" s="66">
        <f t="shared" si="4055"/>
        <v>-3</v>
      </c>
      <c r="QW191" s="66">
        <f t="shared" si="4056"/>
        <v>-117684.11759999997</v>
      </c>
      <c r="QX191" s="53">
        <f>'СДП (план)'!BX191</f>
        <v>3</v>
      </c>
      <c r="QY191" s="53">
        <f>'СДП (план)'!BY191</f>
        <v>117684.11759999998</v>
      </c>
      <c r="QZ191" s="66">
        <f t="shared" si="2580"/>
        <v>3</v>
      </c>
      <c r="RA191" s="66">
        <f t="shared" si="2581"/>
        <v>117684.11759999997</v>
      </c>
      <c r="RB191" s="53">
        <f t="shared" si="4523"/>
        <v>3</v>
      </c>
      <c r="RC191" s="53">
        <f t="shared" si="4523"/>
        <v>75484.22</v>
      </c>
      <c r="RD191" s="53">
        <f t="shared" si="4523"/>
        <v>34</v>
      </c>
      <c r="RE191" s="53">
        <f t="shared" si="4523"/>
        <v>0</v>
      </c>
      <c r="RF191" s="53">
        <f t="shared" si="4523"/>
        <v>0</v>
      </c>
      <c r="RG191" s="53">
        <f t="shared" si="4523"/>
        <v>0</v>
      </c>
      <c r="RH191" s="97">
        <f t="shared" si="4523"/>
        <v>4.38</v>
      </c>
      <c r="RI191" s="97">
        <f t="shared" si="4523"/>
        <v>4.38</v>
      </c>
      <c r="RJ191" s="97">
        <f t="shared" si="4523"/>
        <v>4.38</v>
      </c>
      <c r="RK191" s="66">
        <f t="shared" si="2582"/>
        <v>0</v>
      </c>
      <c r="RL191" s="66">
        <f t="shared" si="2583"/>
        <v>-42199.897599999967</v>
      </c>
      <c r="RM191" s="53">
        <f>'СДП (план)'!BZ191</f>
        <v>17</v>
      </c>
      <c r="RN191" s="53">
        <f>'СДП (план)'!CA191</f>
        <v>39308.57</v>
      </c>
      <c r="RO191" s="66">
        <f t="shared" si="2584"/>
        <v>17</v>
      </c>
      <c r="RP191" s="66">
        <f t="shared" si="2585"/>
        <v>39308.57</v>
      </c>
      <c r="RQ191" s="53">
        <f t="shared" ref="RQ191:RY191" si="4524">RQ192</f>
        <v>2</v>
      </c>
      <c r="RR191" s="53">
        <f t="shared" si="4524"/>
        <v>88810.510000000009</v>
      </c>
      <c r="RS191" s="53">
        <f t="shared" si="4524"/>
        <v>20</v>
      </c>
      <c r="RT191" s="53">
        <f t="shared" si="4524"/>
        <v>0</v>
      </c>
      <c r="RU191" s="53">
        <f t="shared" si="4524"/>
        <v>0</v>
      </c>
      <c r="RV191" s="53">
        <f t="shared" si="4524"/>
        <v>0</v>
      </c>
      <c r="RW191" s="97">
        <f t="shared" si="4524"/>
        <v>24.82</v>
      </c>
      <c r="RX191" s="97">
        <f t="shared" si="4524"/>
        <v>24.82</v>
      </c>
      <c r="RY191" s="97">
        <f t="shared" si="4524"/>
        <v>2.92</v>
      </c>
      <c r="RZ191" s="66">
        <f t="shared" si="2586"/>
        <v>-15</v>
      </c>
      <c r="SA191" s="66">
        <f t="shared" si="2587"/>
        <v>49501.94000000001</v>
      </c>
      <c r="SB191" s="53">
        <f>'СДП (план)'!CB191</f>
        <v>2</v>
      </c>
      <c r="SC191" s="53">
        <f>'СДП (план)'!CC191</f>
        <v>78456.078399999984</v>
      </c>
      <c r="SD191" s="66">
        <f t="shared" si="4063"/>
        <v>2</v>
      </c>
      <c r="SE191" s="66">
        <f t="shared" si="4064"/>
        <v>78456.078399999984</v>
      </c>
      <c r="SF191" s="53">
        <f t="shared" ref="SF191:SN191" si="4525">SF192</f>
        <v>0</v>
      </c>
      <c r="SG191" s="53">
        <f t="shared" si="4525"/>
        <v>0</v>
      </c>
      <c r="SH191" s="53">
        <f t="shared" si="4525"/>
        <v>0</v>
      </c>
      <c r="SI191" s="53">
        <f t="shared" si="4525"/>
        <v>0</v>
      </c>
      <c r="SJ191" s="53">
        <f t="shared" si="4525"/>
        <v>0</v>
      </c>
      <c r="SK191" s="53">
        <f t="shared" si="4525"/>
        <v>0</v>
      </c>
      <c r="SL191" s="97">
        <f t="shared" si="4525"/>
        <v>2.92</v>
      </c>
      <c r="SM191" s="97">
        <f t="shared" si="4525"/>
        <v>2.92</v>
      </c>
      <c r="SN191" s="97">
        <f t="shared" si="4525"/>
        <v>0</v>
      </c>
      <c r="SO191" s="66">
        <f t="shared" si="2588"/>
        <v>-2</v>
      </c>
      <c r="SP191" s="66">
        <f t="shared" si="2589"/>
        <v>-78456.078399999984</v>
      </c>
      <c r="SQ191" s="53">
        <f>'СДП (план)'!CD191</f>
        <v>0</v>
      </c>
      <c r="SR191" s="53">
        <f>'СДП (план)'!CE191</f>
        <v>0</v>
      </c>
      <c r="SS191" s="66">
        <f t="shared" si="4068"/>
        <v>0</v>
      </c>
      <c r="ST191" s="66">
        <f t="shared" si="4069"/>
        <v>0</v>
      </c>
      <c r="SU191" s="53">
        <f t="shared" ref="SU191:TC191" si="4526">SU192</f>
        <v>18</v>
      </c>
      <c r="SV191" s="53">
        <f t="shared" si="4526"/>
        <v>1688994.7499999998</v>
      </c>
      <c r="SW191" s="53">
        <f t="shared" si="4526"/>
        <v>183</v>
      </c>
      <c r="SX191" s="53">
        <f t="shared" si="4526"/>
        <v>0</v>
      </c>
      <c r="SY191" s="53">
        <f t="shared" si="4526"/>
        <v>0</v>
      </c>
      <c r="SZ191" s="53">
        <f t="shared" si="4526"/>
        <v>0</v>
      </c>
      <c r="TA191" s="97">
        <f t="shared" si="4526"/>
        <v>0</v>
      </c>
      <c r="TB191" s="97">
        <f t="shared" si="4526"/>
        <v>0</v>
      </c>
      <c r="TC191" s="97">
        <f t="shared" si="4526"/>
        <v>26.28</v>
      </c>
      <c r="TD191" s="66">
        <f t="shared" si="2590"/>
        <v>18</v>
      </c>
      <c r="TE191" s="66">
        <f t="shared" si="2591"/>
        <v>1688994.7499999998</v>
      </c>
      <c r="TF191" s="14">
        <f>'СДП (план)'!CF191</f>
        <v>6</v>
      </c>
      <c r="TG191" s="14">
        <f>'СДП (план)'!CG191</f>
        <v>360057.35979999998</v>
      </c>
      <c r="TH191" s="66">
        <f t="shared" ref="TH191" si="4527">SUM(TF191/12*$A$2)</f>
        <v>6</v>
      </c>
      <c r="TI191" s="66">
        <f t="shared" ref="TI191" si="4528">SUM(TG191/12*$A$2)</f>
        <v>360057.35979999998</v>
      </c>
      <c r="TJ191" s="53">
        <f t="shared" ref="TJ191:TR191" si="4529">TJ192</f>
        <v>5</v>
      </c>
      <c r="TK191" s="53">
        <f t="shared" si="4529"/>
        <v>626991.49</v>
      </c>
      <c r="TL191" s="53">
        <f t="shared" si="4529"/>
        <v>56</v>
      </c>
      <c r="TM191" s="53">
        <f t="shared" si="4529"/>
        <v>0</v>
      </c>
      <c r="TN191" s="53">
        <f t="shared" si="4529"/>
        <v>0</v>
      </c>
      <c r="TO191" s="53"/>
      <c r="TP191" s="97">
        <f t="shared" si="4529"/>
        <v>8.76</v>
      </c>
      <c r="TQ191" s="97">
        <f t="shared" si="4529"/>
        <v>8.76</v>
      </c>
      <c r="TR191" s="97">
        <f t="shared" si="4529"/>
        <v>7.3</v>
      </c>
      <c r="TS191" s="66">
        <f t="shared" si="2592"/>
        <v>-1</v>
      </c>
      <c r="TT191" s="66">
        <f t="shared" si="2593"/>
        <v>266934.13020000001</v>
      </c>
      <c r="TU191" s="66">
        <f>'СДП (план)'!CH191</f>
        <v>0</v>
      </c>
      <c r="TV191" s="66">
        <f>'СДП (план)'!CI191</f>
        <v>0</v>
      </c>
      <c r="TW191" s="66">
        <f t="shared" si="2594"/>
        <v>0</v>
      </c>
      <c r="TX191" s="66">
        <f t="shared" si="2595"/>
        <v>0</v>
      </c>
      <c r="TY191" s="154"/>
      <c r="TZ191" s="154"/>
      <c r="UA191" s="154"/>
      <c r="UB191" s="154"/>
      <c r="UC191" s="154"/>
      <c r="UD191" s="154"/>
      <c r="UE191" s="97">
        <f t="shared" ref="UE191:UG191" si="4530">UE192</f>
        <v>0</v>
      </c>
      <c r="UF191" s="97">
        <f t="shared" si="4530"/>
        <v>0</v>
      </c>
      <c r="UG191" s="97">
        <f t="shared" si="4530"/>
        <v>0</v>
      </c>
      <c r="UH191" s="66">
        <f t="shared" si="4081"/>
        <v>0</v>
      </c>
      <c r="UI191" s="66">
        <f t="shared" si="4082"/>
        <v>0</v>
      </c>
      <c r="UJ191" s="66"/>
      <c r="UK191" s="66"/>
      <c r="UL191" s="66"/>
      <c r="UM191" s="66"/>
      <c r="UN191" s="66"/>
      <c r="UO191" s="66"/>
      <c r="UP191" s="66"/>
      <c r="UQ191" s="66"/>
      <c r="UR191" s="66"/>
      <c r="US191" s="66"/>
      <c r="UT191" s="66"/>
      <c r="UU191" s="66"/>
      <c r="UV191" s="66"/>
      <c r="UW191" s="43">
        <f t="shared" si="3751"/>
        <v>0</v>
      </c>
      <c r="UX191" s="43">
        <f t="shared" si="3752"/>
        <v>0</v>
      </c>
      <c r="UY191" s="97">
        <f>'СДП (план)'!CN191</f>
        <v>193</v>
      </c>
      <c r="UZ191" s="97">
        <f>'СДП (план)'!CO191</f>
        <v>6218078.989666664</v>
      </c>
      <c r="VA191" s="43">
        <f t="shared" si="3921"/>
        <v>193</v>
      </c>
      <c r="VB191" s="43">
        <f t="shared" si="3922"/>
        <v>6218078.989666664</v>
      </c>
      <c r="VC191" s="97">
        <f>VC192</f>
        <v>407</v>
      </c>
      <c r="VD191" s="97">
        <f t="shared" ref="VD191:VM191" si="4531">VD192</f>
        <v>16866137.509999957</v>
      </c>
      <c r="VE191" s="97">
        <f t="shared" si="4531"/>
        <v>2372</v>
      </c>
      <c r="VF191" s="97">
        <f t="shared" si="4531"/>
        <v>2</v>
      </c>
      <c r="VG191" s="97">
        <f t="shared" si="4531"/>
        <v>65353.22</v>
      </c>
      <c r="VH191" s="97">
        <f t="shared" si="4531"/>
        <v>8</v>
      </c>
      <c r="VI191" s="97">
        <f t="shared" si="4531"/>
        <v>281.78000000000003</v>
      </c>
      <c r="VJ191" s="97">
        <f t="shared" si="4531"/>
        <v>281.78000000000003</v>
      </c>
      <c r="VK191" s="97">
        <f t="shared" si="4531"/>
        <v>594.21999999999991</v>
      </c>
      <c r="VL191" s="66">
        <f t="shared" si="4531"/>
        <v>214</v>
      </c>
      <c r="VM191" s="66">
        <f t="shared" si="4531"/>
        <v>10648058.520333294</v>
      </c>
    </row>
    <row r="192" spans="1:585" s="32" customFormat="1" ht="25.5" x14ac:dyDescent="0.2">
      <c r="A192" s="171"/>
      <c r="B192" s="171">
        <v>123</v>
      </c>
      <c r="C192" s="245" t="s">
        <v>400</v>
      </c>
      <c r="D192" s="392" t="s">
        <v>210</v>
      </c>
      <c r="E192" s="370">
        <v>16026</v>
      </c>
      <c r="F192" s="136">
        <v>16828</v>
      </c>
      <c r="G192" s="371">
        <v>1.46</v>
      </c>
      <c r="H192" s="372"/>
      <c r="I192" s="373">
        <v>1</v>
      </c>
      <c r="J192" s="457">
        <v>0.95</v>
      </c>
      <c r="K192" s="184"/>
      <c r="L192" s="1">
        <v>1.4</v>
      </c>
      <c r="M192" s="1">
        <v>1.68</v>
      </c>
      <c r="N192" s="1">
        <v>2.23</v>
      </c>
      <c r="O192" s="9">
        <v>2.57</v>
      </c>
      <c r="P192" s="44">
        <f>'СДП (план)'!P192</f>
        <v>77</v>
      </c>
      <c r="Q192" s="44">
        <f>'СДП (план)'!Q192</f>
        <v>2517132.5153333331</v>
      </c>
      <c r="R192" s="43">
        <f t="shared" si="2482"/>
        <v>77</v>
      </c>
      <c r="S192" s="43">
        <f t="shared" si="2483"/>
        <v>2517132.5153333331</v>
      </c>
      <c r="T192" s="43">
        <f>VLOOKUP($C192,'факт СДП 12 мес'!$D$8:$HP$287,9,0)</f>
        <v>84</v>
      </c>
      <c r="U192" s="43">
        <f>VLOOKUP($C192,'факт СДП 12 мес'!$D$8:$HP$287,10,0)</f>
        <v>2696384.0500000007</v>
      </c>
      <c r="V192" s="43">
        <f>VLOOKUP($C192,'факт СДП 12 мес'!$D$8:$HP$287,11,0)</f>
        <v>846</v>
      </c>
      <c r="W192" s="43">
        <f>VLOOKUP($C192,'факт СДП 12 мес'!$D$8:$HP$287,12,0)</f>
        <v>2</v>
      </c>
      <c r="X192" s="43">
        <f>VLOOKUP($C192,'факт СДП 12 мес'!$D$8:$HP$287,13,0)</f>
        <v>65353.22</v>
      </c>
      <c r="Y192" s="43">
        <f>VLOOKUP($C192,'факт СДП 12 мес'!$D$8:$HP$287,14,0)</f>
        <v>8</v>
      </c>
      <c r="Z192" s="43">
        <f>SUM(P192*$G192)</f>
        <v>112.42</v>
      </c>
      <c r="AA192" s="43">
        <f>SUM(R192*$G192)</f>
        <v>112.42</v>
      </c>
      <c r="AB192" s="43">
        <f>SUM(T192*$G192)</f>
        <v>122.64</v>
      </c>
      <c r="AC192" s="43">
        <f t="shared" ref="AC192" si="4532">SUM(T192-R192)</f>
        <v>7</v>
      </c>
      <c r="AD192" s="43">
        <f t="shared" si="4316"/>
        <v>179251.53466666769</v>
      </c>
      <c r="AE192" s="135">
        <f>'СДП (план)'!R192</f>
        <v>0</v>
      </c>
      <c r="AF192" s="135">
        <f>'СДП (план)'!S192</f>
        <v>0</v>
      </c>
      <c r="AG192" s="43">
        <f t="shared" si="2484"/>
        <v>0</v>
      </c>
      <c r="AH192" s="43">
        <f t="shared" si="2485"/>
        <v>0</v>
      </c>
      <c r="AI192" s="43">
        <f>VLOOKUP($C192,'факт СДП 12 мес'!$D$8:$HP$287,3,0)</f>
        <v>0</v>
      </c>
      <c r="AJ192" s="43">
        <f>VLOOKUP($C192,'факт СДП 12 мес'!$D$8:$HP$287,4,0)</f>
        <v>0</v>
      </c>
      <c r="AK192" s="43">
        <f>VLOOKUP($C192,'факт СДП 12 мес'!$D$8:$HP$287,5,0)</f>
        <v>0</v>
      </c>
      <c r="AL192" s="43">
        <f>VLOOKUP($C192,'факт СДП 12 мес'!$D$8:$HP$287,6,0)</f>
        <v>0</v>
      </c>
      <c r="AM192" s="43">
        <f>VLOOKUP($C192,'факт СДП 12 мес'!$D$8:$HP$287,7,0)</f>
        <v>0</v>
      </c>
      <c r="AN192" s="43">
        <f>VLOOKUP($C192,'факт СДП 12 мес'!$D$8:$HP$287,8,0)</f>
        <v>0</v>
      </c>
      <c r="AO192" s="43">
        <f>SUM(AE192*$G192)</f>
        <v>0</v>
      </c>
      <c r="AP192" s="43">
        <f>SUM(AG192*$G192)</f>
        <v>0</v>
      </c>
      <c r="AQ192" s="43">
        <f>SUM(AI192*$G192)</f>
        <v>0</v>
      </c>
      <c r="AR192" s="43">
        <f t="shared" ref="AR192" si="4533">SUM(AI192-AG192)</f>
        <v>0</v>
      </c>
      <c r="AS192" s="43">
        <f t="shared" si="2599"/>
        <v>0</v>
      </c>
      <c r="AT192" s="44">
        <f>'СДП (план)'!T192</f>
        <v>0</v>
      </c>
      <c r="AU192" s="43">
        <f>'СДП (план)'!U192</f>
        <v>0</v>
      </c>
      <c r="AV192" s="43">
        <f t="shared" si="2486"/>
        <v>0</v>
      </c>
      <c r="AW192" s="43">
        <f t="shared" si="2487"/>
        <v>0</v>
      </c>
      <c r="AX192" s="43">
        <f>VLOOKUP($C192,'факт СДП 12 мес'!$D$8:$HP$287,159,0)</f>
        <v>0</v>
      </c>
      <c r="AY192" s="43">
        <f>VLOOKUP($C192,'факт СДП 12 мес'!$D$8:$HP$287,160,0)</f>
        <v>0</v>
      </c>
      <c r="AZ192" s="43">
        <f>VLOOKUP($C192,'факт СДП 12 мес'!$D$8:$HP$287,161,0)</f>
        <v>0</v>
      </c>
      <c r="BA192" s="43">
        <f>VLOOKUP($C192,'факт СДП 12 мес'!$D$8:$HP$287,162,0)</f>
        <v>0</v>
      </c>
      <c r="BB192" s="43">
        <f>VLOOKUP($C192,'факт СДП 12 мес'!$D$8:$HP$287,163,0)</f>
        <v>0</v>
      </c>
      <c r="BC192" s="43">
        <f>VLOOKUP($C192,'факт СДП 12 мес'!$D$8:$HP$287,164,0)</f>
        <v>0</v>
      </c>
      <c r="BD192" s="43">
        <f>SUM(AT192*$G192)</f>
        <v>0</v>
      </c>
      <c r="BE192" s="43">
        <f>SUM(AV192*$G192)</f>
        <v>0</v>
      </c>
      <c r="BF192" s="43">
        <f>SUM(AX192*$G192)</f>
        <v>0</v>
      </c>
      <c r="BG192" s="43">
        <f t="shared" si="3962"/>
        <v>0</v>
      </c>
      <c r="BH192" s="43">
        <f t="shared" si="3963"/>
        <v>0</v>
      </c>
      <c r="BI192" s="87">
        <f>'СДП (план)'!V192</f>
        <v>0</v>
      </c>
      <c r="BJ192" s="3">
        <f>'СДП (план)'!W192</f>
        <v>0</v>
      </c>
      <c r="BK192" s="43">
        <f t="shared" si="2488"/>
        <v>0</v>
      </c>
      <c r="BL192" s="43">
        <f t="shared" si="2489"/>
        <v>0</v>
      </c>
      <c r="BM192" s="43">
        <f>VLOOKUP($C192,'факт СДП 12 мес'!$D$8:$HP$287,21,0)</f>
        <v>0</v>
      </c>
      <c r="BN192" s="43">
        <f>VLOOKUP($C192,'факт СДП 12 мес'!$D$8:$HP$287,22,0)</f>
        <v>0</v>
      </c>
      <c r="BO192" s="43">
        <f>VLOOKUP($C192,'факт СДП 12 мес'!$D$8:$HP$287,23,0)</f>
        <v>0</v>
      </c>
      <c r="BP192" s="43">
        <f>VLOOKUP($C192,'факт СДП 12 мес'!$D$8:$HP$287,24,0)</f>
        <v>0</v>
      </c>
      <c r="BQ192" s="43">
        <f>VLOOKUP($C192,'факт СДП 12 мес'!$D$8:$HP$287,25,0)</f>
        <v>0</v>
      </c>
      <c r="BR192" s="43">
        <f>VLOOKUP($C192,'факт СДП 12 мес'!$D$8:$HP$287,26,0)</f>
        <v>0</v>
      </c>
      <c r="BS192" s="43">
        <f>SUM(BI192*$G192)</f>
        <v>0</v>
      </c>
      <c r="BT192" s="43">
        <f>SUM(BK192*$G192)</f>
        <v>0</v>
      </c>
      <c r="BU192" s="43">
        <f>SUM(BM192*$G192)</f>
        <v>0</v>
      </c>
      <c r="BV192" s="43">
        <f t="shared" si="3967"/>
        <v>0</v>
      </c>
      <c r="BW192" s="43">
        <f t="shared" si="3968"/>
        <v>0</v>
      </c>
      <c r="BX192" s="44">
        <f>'СДП (план)'!X192</f>
        <v>0</v>
      </c>
      <c r="BY192" s="43">
        <f>'СДП (план)'!Y192</f>
        <v>0</v>
      </c>
      <c r="BZ192" s="43">
        <f t="shared" si="2490"/>
        <v>0</v>
      </c>
      <c r="CA192" s="43">
        <f t="shared" si="2491"/>
        <v>0</v>
      </c>
      <c r="CB192" s="43">
        <f>VLOOKUP($C192,'факт СДП 12 мес'!$D$8:$HP$287,15,0)</f>
        <v>0</v>
      </c>
      <c r="CC192" s="43">
        <f>VLOOKUP($C192,'факт СДП 12 мес'!$D$8:$HP$287,16,0)</f>
        <v>0</v>
      </c>
      <c r="CD192" s="43">
        <f>VLOOKUP($C192,'факт СДП 12 мес'!$D$8:$HP$287,17,0)</f>
        <v>0</v>
      </c>
      <c r="CE192" s="43">
        <f>VLOOKUP($C192,'факт СДП 12 мес'!$D$8:$HP$287,18,0)</f>
        <v>0</v>
      </c>
      <c r="CF192" s="43">
        <f>VLOOKUP($C192,'факт СДП 12 мес'!$D$8:$HP$287,19,0)</f>
        <v>0</v>
      </c>
      <c r="CG192" s="43">
        <f>VLOOKUP($C192,'факт СДП 12 мес'!$D$8:$HP$287,20,0)</f>
        <v>0</v>
      </c>
      <c r="CH192" s="43">
        <f>SUM(BX192*$G192)</f>
        <v>0</v>
      </c>
      <c r="CI192" s="43">
        <f>SUM(BZ192*$G192)</f>
        <v>0</v>
      </c>
      <c r="CJ192" s="43">
        <f>SUM(CB192*$G192)</f>
        <v>0</v>
      </c>
      <c r="CK192" s="43">
        <f t="shared" si="3763"/>
        <v>0</v>
      </c>
      <c r="CL192" s="43">
        <f t="shared" si="3764"/>
        <v>0</v>
      </c>
      <c r="CM192" s="45">
        <f>'СДП (план)'!Z192</f>
        <v>0</v>
      </c>
      <c r="CN192" s="43">
        <f>'СДП (план)'!AA192</f>
        <v>0</v>
      </c>
      <c r="CO192" s="43">
        <f t="shared" si="2492"/>
        <v>0</v>
      </c>
      <c r="CP192" s="43">
        <f t="shared" si="2493"/>
        <v>0</v>
      </c>
      <c r="CQ192" s="43">
        <f>VLOOKUP($C192,'факт СДП 12 мес'!$D$8:$HP$287,165,0)</f>
        <v>0</v>
      </c>
      <c r="CR192" s="43">
        <f>VLOOKUP($C192,'факт СДП 12 мес'!$D$8:$HP$287,166,0)</f>
        <v>0</v>
      </c>
      <c r="CS192" s="43">
        <f>VLOOKUP($C192,'факт СДП 12 мес'!$D$8:$HP$287,167,0)</f>
        <v>0</v>
      </c>
      <c r="CT192" s="43">
        <f>VLOOKUP($C192,'факт СДП 12 мес'!$D$8:$HP$287,168,0)</f>
        <v>0</v>
      </c>
      <c r="CU192" s="43">
        <f>VLOOKUP($C192,'факт СДП 12 мес'!$D$8:$HP$287,169,0)</f>
        <v>0</v>
      </c>
      <c r="CV192" s="43">
        <f>VLOOKUP($C192,'факт СДП 12 мес'!$D$8:$HP$287,170,0)</f>
        <v>0</v>
      </c>
      <c r="CW192" s="43">
        <f>SUM(CM192*$G192)</f>
        <v>0</v>
      </c>
      <c r="CX192" s="43">
        <f>SUM(CO192*$G192)</f>
        <v>0</v>
      </c>
      <c r="CY192" s="43">
        <f>SUM(CQ192*$G192)</f>
        <v>0</v>
      </c>
      <c r="CZ192" s="43">
        <f t="shared" si="2494"/>
        <v>0</v>
      </c>
      <c r="DA192" s="43">
        <f t="shared" si="2495"/>
        <v>0</v>
      </c>
      <c r="DB192" s="5">
        <f>'СДП (план)'!AB192</f>
        <v>0</v>
      </c>
      <c r="DC192" s="3">
        <f>'СДП (план)'!AC192</f>
        <v>0</v>
      </c>
      <c r="DD192" s="43">
        <f t="shared" si="2496"/>
        <v>0</v>
      </c>
      <c r="DE192" s="43">
        <f t="shared" si="2497"/>
        <v>0</v>
      </c>
      <c r="DF192" s="43">
        <f>VLOOKUP($C192,'факт СДП 12 мес'!$D$8:$HP$287,57,0)</f>
        <v>0</v>
      </c>
      <c r="DG192" s="43">
        <f>VLOOKUP($C192,'факт СДП 12 мес'!$D$8:$HP$287,58,0)</f>
        <v>0</v>
      </c>
      <c r="DH192" s="43">
        <f>VLOOKUP($C192,'факт СДП 12 мес'!$D$8:$HP$287,59,0)</f>
        <v>0</v>
      </c>
      <c r="DI192" s="43">
        <f>VLOOKUP($C192,'факт СДП 12 мес'!$D$8:$HP$287,60,0)</f>
        <v>0</v>
      </c>
      <c r="DJ192" s="43">
        <f>VLOOKUP($C192,'факт СДП 12 мес'!$D$8:$HP$287,61,0)</f>
        <v>0</v>
      </c>
      <c r="DK192" s="43">
        <f>VLOOKUP($C192,'факт СДП 12 мес'!$D$8:$HP$287,62,0)</f>
        <v>0</v>
      </c>
      <c r="DL192" s="43">
        <f>SUM(DB192*$G192)</f>
        <v>0</v>
      </c>
      <c r="DM192" s="43">
        <f>SUM(DD192*$G192)</f>
        <v>0</v>
      </c>
      <c r="DN192" s="43">
        <f>SUM(DF192*$G192)</f>
        <v>0</v>
      </c>
      <c r="DO192" s="43">
        <f t="shared" si="2498"/>
        <v>0</v>
      </c>
      <c r="DP192" s="43">
        <f t="shared" si="2499"/>
        <v>0</v>
      </c>
      <c r="DQ192" s="5">
        <f>'СДП (план)'!AD192</f>
        <v>0</v>
      </c>
      <c r="DR192" s="3">
        <f>'СДП (план)'!AE192</f>
        <v>0</v>
      </c>
      <c r="DS192" s="43">
        <f t="shared" si="2500"/>
        <v>0</v>
      </c>
      <c r="DT192" s="43">
        <f t="shared" si="2501"/>
        <v>0</v>
      </c>
      <c r="DU192" s="43">
        <f>VLOOKUP($C192,'факт СДП 12 мес'!$D$8:$HP$287,33,0)</f>
        <v>0</v>
      </c>
      <c r="DV192" s="43">
        <f>VLOOKUP($C192,'факт СДП 12 мес'!$D$8:$HP$287,34,0)</f>
        <v>0</v>
      </c>
      <c r="DW192" s="43">
        <f>VLOOKUP($C192,'факт СДП 12 мес'!$D$8:$HP$287,35,0)</f>
        <v>0</v>
      </c>
      <c r="DX192" s="43">
        <f>VLOOKUP($C192,'факт СДП 12 мес'!$D$8:$HP$287,36,0)</f>
        <v>0</v>
      </c>
      <c r="DY192" s="43">
        <f>VLOOKUP($C192,'факт СДП 12 мес'!$D$8:$HP$287,37,0)</f>
        <v>0</v>
      </c>
      <c r="DZ192" s="43">
        <f>VLOOKUP($C192,'факт СДП 12 мес'!$D$8:$HP$287,38,0)</f>
        <v>0</v>
      </c>
      <c r="EA192" s="43">
        <f>SUM(DQ192*$G192)</f>
        <v>0</v>
      </c>
      <c r="EB192" s="43">
        <f>SUM(DS192*$G192)</f>
        <v>0</v>
      </c>
      <c r="EC192" s="43">
        <f>SUM(DU192*$G192)</f>
        <v>0</v>
      </c>
      <c r="ED192" s="43">
        <f t="shared" ref="ED192" si="4534">SUM(DU192-DS192)</f>
        <v>0</v>
      </c>
      <c r="EE192" s="43">
        <f t="shared" si="2607"/>
        <v>0</v>
      </c>
      <c r="EF192" s="5">
        <f>'СДП (план)'!AF192</f>
        <v>0</v>
      </c>
      <c r="EG192" s="3">
        <f>'СДП (план)'!AG192</f>
        <v>0</v>
      </c>
      <c r="EH192" s="43">
        <f t="shared" si="2502"/>
        <v>0</v>
      </c>
      <c r="EI192" s="43">
        <f t="shared" si="2503"/>
        <v>0</v>
      </c>
      <c r="EJ192" s="43">
        <f>VLOOKUP($C192,'факт СДП 12 мес'!$D$8:$HP$287,27,0)</f>
        <v>0</v>
      </c>
      <c r="EK192" s="43">
        <f>VLOOKUP($C192,'факт СДП 12 мес'!$D$8:$HP$287,28,0)</f>
        <v>0</v>
      </c>
      <c r="EL192" s="43">
        <f>VLOOKUP($C192,'факт СДП 12 мес'!$D$8:$HP$287,29,0)</f>
        <v>0</v>
      </c>
      <c r="EM192" s="43">
        <f>VLOOKUP($C192,'факт СДП 12 мес'!$D$8:$HP$287,30,0)</f>
        <v>0</v>
      </c>
      <c r="EN192" s="43">
        <f>VLOOKUP($C192,'факт СДП 12 мес'!$D$8:$HP$287,31,0)</f>
        <v>0</v>
      </c>
      <c r="EO192" s="43">
        <f>VLOOKUP($C192,'факт СДП 12 мес'!$D$8:$HP$287,32,0)</f>
        <v>0</v>
      </c>
      <c r="EP192" s="43">
        <f>SUM(EF192*$G192)</f>
        <v>0</v>
      </c>
      <c r="EQ192" s="43">
        <f>SUM(EH192*$G192)</f>
        <v>0</v>
      </c>
      <c r="ER192" s="43">
        <f>SUM(EJ192*$G192)</f>
        <v>0</v>
      </c>
      <c r="ES192" s="43">
        <f t="shared" ref="ES192" si="4535">SUM(EJ192-EH192)</f>
        <v>0</v>
      </c>
      <c r="ET192" s="43">
        <f t="shared" si="2610"/>
        <v>0</v>
      </c>
      <c r="EU192" s="46">
        <f>'СДП (план)'!AH192</f>
        <v>20</v>
      </c>
      <c r="EV192" s="43">
        <f>'СДП (план)'!AI192</f>
        <v>784609.09640000015</v>
      </c>
      <c r="EW192" s="43">
        <f t="shared" si="2504"/>
        <v>20</v>
      </c>
      <c r="EX192" s="43">
        <f t="shared" si="2505"/>
        <v>784609.09640000015</v>
      </c>
      <c r="EY192" s="43">
        <f>VLOOKUP($C192,'факт СДП 12 мес'!$D$8:$HP$287,87,0)</f>
        <v>3</v>
      </c>
      <c r="EZ192" s="43">
        <f>VLOOKUP($C192,'факт СДП 12 мес'!$D$8:$HP$287,88,0)</f>
        <v>117732.43</v>
      </c>
      <c r="FA192" s="43">
        <f>VLOOKUP($C192,'факт СДП 12 мес'!$D$8:$HP$287,89,0)</f>
        <v>30</v>
      </c>
      <c r="FB192" s="43">
        <f>VLOOKUP($C192,'факт СДП 12 мес'!$D$8:$HP$287,90,0)</f>
        <v>0</v>
      </c>
      <c r="FC192" s="43">
        <f>VLOOKUP($C192,'факт СДП 12 мес'!$D$8:$HP$287,91,0)</f>
        <v>0</v>
      </c>
      <c r="FD192" s="43">
        <f>VLOOKUP($C192,'факт СДП 12 мес'!$D$8:$HP$287,92,0)</f>
        <v>0</v>
      </c>
      <c r="FE192" s="43">
        <f>SUM(EU192*$G192)</f>
        <v>29.2</v>
      </c>
      <c r="FF192" s="43">
        <f>SUM(EW192*$G192)</f>
        <v>29.2</v>
      </c>
      <c r="FG192" s="43">
        <f>SUM(EY192*$G192)</f>
        <v>4.38</v>
      </c>
      <c r="FH192" s="43">
        <f t="shared" si="2506"/>
        <v>-17</v>
      </c>
      <c r="FI192" s="43">
        <f t="shared" si="2507"/>
        <v>-666876.66640000022</v>
      </c>
      <c r="FJ192" s="44">
        <f>'СДП (план)'!AJ192</f>
        <v>0</v>
      </c>
      <c r="FK192" s="43">
        <f>'СДП (план)'!AK192</f>
        <v>0</v>
      </c>
      <c r="FL192" s="43">
        <f t="shared" si="2508"/>
        <v>0</v>
      </c>
      <c r="FM192" s="43">
        <f t="shared" si="2509"/>
        <v>0</v>
      </c>
      <c r="FN192" s="43">
        <f>VLOOKUP($C192,'факт СДП 12 мес'!$D$8:$HP$287,39,0)</f>
        <v>0</v>
      </c>
      <c r="FO192" s="43">
        <f>VLOOKUP($C192,'факт СДП 12 мес'!$D$8:$HP$287,40,0)</f>
        <v>0</v>
      </c>
      <c r="FP192" s="43">
        <f>VLOOKUP($C192,'факт СДП 12 мес'!$D$8:$HP$287,41,0)</f>
        <v>0</v>
      </c>
      <c r="FQ192" s="43">
        <f>VLOOKUP($C192,'факт СДП 12 мес'!$D$8:$HP$287,42,0)</f>
        <v>0</v>
      </c>
      <c r="FR192" s="43">
        <f>VLOOKUP($C192,'факт СДП 12 мес'!$D$8:$HP$287,43,0)</f>
        <v>0</v>
      </c>
      <c r="FS192" s="43">
        <f>VLOOKUP($C192,'факт СДП 12 мес'!$D$8:$HP$287,44,0)</f>
        <v>0</v>
      </c>
      <c r="FT192" s="43">
        <f>SUM(FJ192*$G192)</f>
        <v>0</v>
      </c>
      <c r="FU192" s="43">
        <f>SUM(FL192*$G192)</f>
        <v>0</v>
      </c>
      <c r="FV192" s="43">
        <f>SUM(FN192*$G192)</f>
        <v>0</v>
      </c>
      <c r="FW192" s="43">
        <f t="shared" si="2510"/>
        <v>0</v>
      </c>
      <c r="FX192" s="43">
        <f t="shared" si="2511"/>
        <v>0</v>
      </c>
      <c r="FY192" s="44">
        <f>'СДП (план)'!AL192</f>
        <v>0</v>
      </c>
      <c r="FZ192" s="43">
        <f>'СДП (план)'!AM192</f>
        <v>0</v>
      </c>
      <c r="GA192" s="43">
        <f t="shared" si="2512"/>
        <v>0</v>
      </c>
      <c r="GB192" s="43">
        <f t="shared" si="2513"/>
        <v>0</v>
      </c>
      <c r="GC192" s="43">
        <f>VLOOKUP($C192,'факт СДП 12 мес'!$D$8:$HP$287,45,0)</f>
        <v>0</v>
      </c>
      <c r="GD192" s="43">
        <f>VLOOKUP($C192,'факт СДП 12 мес'!$D$8:$HP$287,46,0)</f>
        <v>0</v>
      </c>
      <c r="GE192" s="43">
        <f>VLOOKUP($C192,'факт СДП 12 мес'!$D$8:$HP$287,47,0)</f>
        <v>0</v>
      </c>
      <c r="GF192" s="43">
        <f>VLOOKUP($C192,'факт СДП 12 мес'!$D$8:$HP$287,48,0)</f>
        <v>0</v>
      </c>
      <c r="GG192" s="43">
        <f>VLOOKUP($C192,'факт СДП 12 мес'!$D$8:$HP$287,49,0)</f>
        <v>0</v>
      </c>
      <c r="GH192" s="43">
        <f>VLOOKUP($C192,'факт СДП 12 мес'!$D$8:$HP$287,50,0)</f>
        <v>0</v>
      </c>
      <c r="GI192" s="43">
        <f>SUM(FY192*$G192)</f>
        <v>0</v>
      </c>
      <c r="GJ192" s="43">
        <f>SUM(GA192*$G192)</f>
        <v>0</v>
      </c>
      <c r="GK192" s="43">
        <f>SUM(GC192*$G192)</f>
        <v>0</v>
      </c>
      <c r="GL192" s="43">
        <f t="shared" si="2514"/>
        <v>0</v>
      </c>
      <c r="GM192" s="43">
        <f t="shared" si="2515"/>
        <v>0</v>
      </c>
      <c r="GN192" s="5">
        <f>'СДП (план)'!AN192</f>
        <v>0</v>
      </c>
      <c r="GO192" s="3">
        <f>'СДП (план)'!AO192</f>
        <v>0</v>
      </c>
      <c r="GP192" s="43">
        <f t="shared" si="2516"/>
        <v>0</v>
      </c>
      <c r="GQ192" s="43">
        <f t="shared" si="2517"/>
        <v>0</v>
      </c>
      <c r="GR192" s="43">
        <f>VLOOKUP($C192,'факт СДП 12 мес'!$D$8:$HP$287,51,0)</f>
        <v>0</v>
      </c>
      <c r="GS192" s="43">
        <f>VLOOKUP($C192,'факт СДП 12 мес'!$D$8:$HP$287,52,0)</f>
        <v>0</v>
      </c>
      <c r="GT192" s="43">
        <f>VLOOKUP($C192,'факт СДП 12 мес'!$D$8:$HP$287,53,0)</f>
        <v>0</v>
      </c>
      <c r="GU192" s="43">
        <f>VLOOKUP($C192,'факт СДП 12 мес'!$D$8:$HP$287,54,0)</f>
        <v>0</v>
      </c>
      <c r="GV192" s="43">
        <f>VLOOKUP($C192,'факт СДП 12 мес'!$D$8:$HP$287,55,0)</f>
        <v>0</v>
      </c>
      <c r="GW192" s="43">
        <f>VLOOKUP($C192,'факт СДП 12 мес'!$D$8:$HP$287,56,0)</f>
        <v>0</v>
      </c>
      <c r="GX192" s="43">
        <f>SUM(GN192*$G192)</f>
        <v>0</v>
      </c>
      <c r="GY192" s="43">
        <f>SUM(GP192*$G192)</f>
        <v>0</v>
      </c>
      <c r="GZ192" s="43">
        <f>SUM(GR192*$G192)</f>
        <v>0</v>
      </c>
      <c r="HA192" s="43">
        <f t="shared" si="2518"/>
        <v>0</v>
      </c>
      <c r="HB192" s="43">
        <f t="shared" si="2519"/>
        <v>0</v>
      </c>
      <c r="HC192" s="5">
        <f>'СДП (план)'!AP192</f>
        <v>0</v>
      </c>
      <c r="HD192" s="3">
        <f>'СДП (план)'!AQ192</f>
        <v>0</v>
      </c>
      <c r="HE192" s="43">
        <f t="shared" si="2520"/>
        <v>0</v>
      </c>
      <c r="HF192" s="43">
        <f t="shared" si="2521"/>
        <v>0</v>
      </c>
      <c r="HG192" s="43">
        <f>VLOOKUP($C192,'факт СДП 12 мес'!$D$8:$HP$287,141,0)</f>
        <v>0</v>
      </c>
      <c r="HH192" s="43">
        <f>VLOOKUP($C192,'факт СДП 12 мес'!$D$8:$HP$287,142,0)</f>
        <v>0</v>
      </c>
      <c r="HI192" s="43">
        <f>VLOOKUP($C192,'факт СДП 12 мес'!$D$8:$HP$287,143,0)</f>
        <v>0</v>
      </c>
      <c r="HJ192" s="43">
        <f>VLOOKUP($C192,'факт СДП 12 мес'!$D$8:$HP$287,144,0)</f>
        <v>0</v>
      </c>
      <c r="HK192" s="43">
        <f>VLOOKUP($C192,'факт СДП 12 мес'!$D$8:$HP$287,145,0)</f>
        <v>0</v>
      </c>
      <c r="HL192" s="43">
        <f>VLOOKUP($C192,'факт СДП 12 мес'!$D$8:$HP$287,146,0)</f>
        <v>0</v>
      </c>
      <c r="HM192" s="43">
        <f>SUM(HC192*$G192)</f>
        <v>0</v>
      </c>
      <c r="HN192" s="43">
        <f>SUM(HE192*$G192)</f>
        <v>0</v>
      </c>
      <c r="HO192" s="43">
        <f>SUM(HG192*$G192)</f>
        <v>0</v>
      </c>
      <c r="HP192" s="43">
        <f t="shared" si="2522"/>
        <v>0</v>
      </c>
      <c r="HQ192" s="43">
        <f t="shared" si="2523"/>
        <v>0</v>
      </c>
      <c r="HR192" s="44">
        <f>'СДП (план)'!AR192</f>
        <v>0</v>
      </c>
      <c r="HS192" s="43">
        <f>'СДП (план)'!AS192</f>
        <v>0</v>
      </c>
      <c r="HT192" s="43">
        <f t="shared" si="2524"/>
        <v>0</v>
      </c>
      <c r="HU192" s="43">
        <f t="shared" si="2525"/>
        <v>0</v>
      </c>
      <c r="HV192" s="43">
        <f>VLOOKUP($C192,'факт СДП 12 мес'!$D$8:$HP$287,171,0)</f>
        <v>0</v>
      </c>
      <c r="HW192" s="43">
        <f>VLOOKUP($C192,'факт СДП 12 мес'!$D$8:$HP$287,172,0)</f>
        <v>0</v>
      </c>
      <c r="HX192" s="43">
        <f>VLOOKUP($C192,'факт СДП 12 мес'!$D$8:$HP$287,173,0)</f>
        <v>0</v>
      </c>
      <c r="HY192" s="43">
        <f>VLOOKUP($C192,'факт СДП 12 мес'!$D$8:$HP$287,174,0)</f>
        <v>0</v>
      </c>
      <c r="HZ192" s="43">
        <f>VLOOKUP($C192,'факт СДП 12 мес'!$D$8:$HP$287,175,0)</f>
        <v>0</v>
      </c>
      <c r="IA192" s="43">
        <f>VLOOKUP($C192,'факт СДП 12 мес'!$D$8:$HP$287,176,0)</f>
        <v>0</v>
      </c>
      <c r="IB192" s="43">
        <f>SUM(HR192*$G192)</f>
        <v>0</v>
      </c>
      <c r="IC192" s="43">
        <f>SUM(HT192*$G192)</f>
        <v>0</v>
      </c>
      <c r="ID192" s="43">
        <f>SUM(HV192*$G192)</f>
        <v>0</v>
      </c>
      <c r="IE192" s="43">
        <f t="shared" si="2526"/>
        <v>0</v>
      </c>
      <c r="IF192" s="43">
        <f t="shared" si="2527"/>
        <v>0</v>
      </c>
      <c r="IG192" s="44">
        <f>'СДП (план)'!AT192</f>
        <v>39</v>
      </c>
      <c r="IH192" s="43">
        <f>'СДП (план)'!AU192</f>
        <v>1274911.2739999997</v>
      </c>
      <c r="II192" s="43">
        <f t="shared" si="2528"/>
        <v>39</v>
      </c>
      <c r="IJ192" s="43">
        <f t="shared" si="2529"/>
        <v>1274911.2739999997</v>
      </c>
      <c r="IK192" s="43">
        <f>VLOOKUP($C192,'факт СДП 12 мес'!$D$8:$HP$287,183,0)</f>
        <v>5</v>
      </c>
      <c r="IL192" s="43">
        <f>VLOOKUP($C192,'факт СДП 12 мес'!$D$8:$HP$287,184,0)</f>
        <v>156650.73000000001</v>
      </c>
      <c r="IM192" s="43">
        <f>VLOOKUP($C192,'факт СДП 12 мес'!$D$8:$HP$287,185,0)</f>
        <v>44</v>
      </c>
      <c r="IN192" s="43">
        <f>VLOOKUP($C192,'факт СДП 12 мес'!$D$8:$HP$287,186,0)</f>
        <v>0</v>
      </c>
      <c r="IO192" s="43">
        <f>VLOOKUP($C192,'факт СДП 12 мес'!$D$8:$HP$287,187,0)</f>
        <v>0</v>
      </c>
      <c r="IP192" s="43">
        <f>VLOOKUP($C192,'факт СДП 12 мес'!$D$8:$HP$287,188,0)</f>
        <v>0</v>
      </c>
      <c r="IQ192" s="43">
        <f>SUM(IG192*$G192)</f>
        <v>56.94</v>
      </c>
      <c r="IR192" s="43">
        <f>SUM(II192*$G192)</f>
        <v>56.94</v>
      </c>
      <c r="IS192" s="43">
        <f>SUM(IK192*$G192)</f>
        <v>7.3</v>
      </c>
      <c r="IT192" s="43">
        <f t="shared" si="2530"/>
        <v>-34</v>
      </c>
      <c r="IU192" s="43">
        <f t="shared" si="2531"/>
        <v>-1118260.5439999998</v>
      </c>
      <c r="IV192" s="45">
        <f>'СДП (план)'!AV192</f>
        <v>0</v>
      </c>
      <c r="IW192" s="45">
        <f>'СДП (план)'!AW192</f>
        <v>0</v>
      </c>
      <c r="IX192" s="43">
        <f t="shared" si="2532"/>
        <v>0</v>
      </c>
      <c r="IY192" s="43">
        <f t="shared" si="2533"/>
        <v>0</v>
      </c>
      <c r="IZ192" s="43">
        <f>VLOOKUP($C192,'факт СДП 12 мес'!$D$8:$HP$287,147,0)</f>
        <v>0</v>
      </c>
      <c r="JA192" s="43">
        <f>VLOOKUP($C192,'факт СДП 12 мес'!$D$8:$HP$287,148,0)</f>
        <v>0</v>
      </c>
      <c r="JB192" s="43">
        <f>VLOOKUP($C192,'факт СДП 12 мес'!$D$8:$HP$287,149,0)</f>
        <v>0</v>
      </c>
      <c r="JC192" s="43">
        <f>VLOOKUP($C192,'факт СДП 12 мес'!$D$8:$HP$287,150,0)</f>
        <v>0</v>
      </c>
      <c r="JD192" s="43">
        <f>VLOOKUP($C192,'факт СДП 12 мес'!$D$8:$HP$287,151,0)</f>
        <v>0</v>
      </c>
      <c r="JE192" s="43">
        <f>VLOOKUP($C192,'факт СДП 12 мес'!$D$8:$HP$287,152,0)</f>
        <v>0</v>
      </c>
      <c r="JF192" s="43">
        <f>SUM(IV192*$G192)</f>
        <v>0</v>
      </c>
      <c r="JG192" s="43">
        <f>SUM(IX192*$G192)</f>
        <v>0</v>
      </c>
      <c r="JH192" s="43">
        <f>SUM(IZ192*$G192)</f>
        <v>0</v>
      </c>
      <c r="JI192" s="43">
        <f t="shared" si="2534"/>
        <v>0</v>
      </c>
      <c r="JJ192" s="43">
        <f t="shared" si="2535"/>
        <v>0</v>
      </c>
      <c r="JK192" s="45">
        <f>'СДП (план)'!AX192</f>
        <v>0</v>
      </c>
      <c r="JL192" s="45">
        <f>'СДП (план)'!AY192</f>
        <v>0</v>
      </c>
      <c r="JM192" s="43">
        <f t="shared" si="2536"/>
        <v>0</v>
      </c>
      <c r="JN192" s="43">
        <f t="shared" si="2537"/>
        <v>0</v>
      </c>
      <c r="JO192" s="43">
        <f>VLOOKUP($C192,'факт СДП 12 мес'!$D$8:$HP$287,135,0)</f>
        <v>0</v>
      </c>
      <c r="JP192" s="43">
        <f>VLOOKUP($C192,'факт СДП 12 мес'!$D$8:$HP$287,136,0)</f>
        <v>0</v>
      </c>
      <c r="JQ192" s="43">
        <f>VLOOKUP($C192,'факт СДП 12 мес'!$D$8:$HP$287,137,0)</f>
        <v>0</v>
      </c>
      <c r="JR192" s="43">
        <f>VLOOKUP($C192,'факт СДП 12 мес'!$D$8:$HP$287,138,0)</f>
        <v>0</v>
      </c>
      <c r="JS192" s="43">
        <f>VLOOKUP($C192,'факт СДП 12 мес'!$D$8:$HP$287,139,0)</f>
        <v>0</v>
      </c>
      <c r="JT192" s="43">
        <f>VLOOKUP($C192,'факт СДП 12 мес'!$D$8:$HP$287,140,0)</f>
        <v>0</v>
      </c>
      <c r="JU192" s="43">
        <f>SUM(JK192*$G192)</f>
        <v>0</v>
      </c>
      <c r="JV192" s="43">
        <f>SUM(JM192*$G192)</f>
        <v>0</v>
      </c>
      <c r="JW192" s="43">
        <f>SUM(JO192*$G192)</f>
        <v>0</v>
      </c>
      <c r="JX192" s="43">
        <f t="shared" si="2538"/>
        <v>0</v>
      </c>
      <c r="JY192" s="43">
        <f t="shared" si="2539"/>
        <v>0</v>
      </c>
      <c r="JZ192" s="44">
        <f>'СДП (план)'!AZ192</f>
        <v>0</v>
      </c>
      <c r="KA192" s="43">
        <f>'СДП (план)'!BA192</f>
        <v>0</v>
      </c>
      <c r="KB192" s="43">
        <f t="shared" si="2540"/>
        <v>0</v>
      </c>
      <c r="KC192" s="43">
        <f t="shared" si="2541"/>
        <v>0</v>
      </c>
      <c r="KD192" s="43">
        <f>VLOOKUP($C192,'факт СДП 12 мес'!$D$8:$HP$287,105,0)</f>
        <v>0</v>
      </c>
      <c r="KE192" s="43">
        <f>VLOOKUP($C192,'факт СДП 12 мес'!$D$8:$HP$287,106,0)</f>
        <v>0</v>
      </c>
      <c r="KF192" s="43">
        <f>VLOOKUP($C192,'факт СДП 12 мес'!$D$8:$HP$287,107,0)</f>
        <v>0</v>
      </c>
      <c r="KG192" s="43">
        <f>VLOOKUP($C192,'факт СДП 12 мес'!$D$8:$HP$287,108,0)</f>
        <v>0</v>
      </c>
      <c r="KH192" s="43">
        <f>VLOOKUP($C192,'факт СДП 12 мес'!$D$8:$HP$287,109,0)</f>
        <v>0</v>
      </c>
      <c r="KI192" s="43">
        <f>VLOOKUP($C192,'факт СДП 12 мес'!$D$8:$HP$287,110,0)</f>
        <v>0</v>
      </c>
      <c r="KJ192" s="43">
        <f>SUM(JZ192*$G192)</f>
        <v>0</v>
      </c>
      <c r="KK192" s="43">
        <f>SUM(KB192*$G192)</f>
        <v>0</v>
      </c>
      <c r="KL192" s="43">
        <f>SUM(KD192*$G192)</f>
        <v>0</v>
      </c>
      <c r="KM192" s="43">
        <f t="shared" si="2542"/>
        <v>0</v>
      </c>
      <c r="KN192" s="43">
        <f t="shared" si="2543"/>
        <v>0</v>
      </c>
      <c r="KO192" s="44">
        <f>'СДП (план)'!BB192</f>
        <v>2</v>
      </c>
      <c r="KP192" s="43">
        <f>'СДП (план)'!BC192</f>
        <v>65380.065333333318</v>
      </c>
      <c r="KQ192" s="43">
        <f t="shared" si="2544"/>
        <v>2</v>
      </c>
      <c r="KR192" s="43">
        <f t="shared" si="2545"/>
        <v>65380.065333333318</v>
      </c>
      <c r="KS192" s="43">
        <f>VLOOKUP($C192,'факт СДП 12 мес'!$D$8:$HP$287,189,0)</f>
        <v>1</v>
      </c>
      <c r="KT192" s="43">
        <f>VLOOKUP($C192,'факт СДП 12 мес'!$D$8:$HP$287,190,0)</f>
        <v>75038.91</v>
      </c>
      <c r="KU192" s="43">
        <f>VLOOKUP($C192,'факт СДП 12 мес'!$D$8:$HP$287,191,0)</f>
        <v>10</v>
      </c>
      <c r="KV192" s="43">
        <f>VLOOKUP($C192,'факт СДП 12 мес'!$D$8:$HP$287,192,0)</f>
        <v>0</v>
      </c>
      <c r="KW192" s="43">
        <f>VLOOKUP($C192,'факт СДП 12 мес'!$D$8:$HP$287,193,0)</f>
        <v>0</v>
      </c>
      <c r="KX192" s="43">
        <f>VLOOKUP($C192,'факт СДП 12 мес'!$D$8:$HP$287,194,0)</f>
        <v>0</v>
      </c>
      <c r="KY192" s="43">
        <f>SUM(KO192*$G192)</f>
        <v>2.92</v>
      </c>
      <c r="KZ192" s="43">
        <f>SUM(KQ192*$G192)</f>
        <v>2.92</v>
      </c>
      <c r="LA192" s="43">
        <f>SUM(KS192*$G192)</f>
        <v>1.46</v>
      </c>
      <c r="LB192" s="43">
        <f t="shared" si="2546"/>
        <v>-1</v>
      </c>
      <c r="LC192" s="43">
        <f t="shared" si="2547"/>
        <v>9658.844666666686</v>
      </c>
      <c r="LD192" s="44">
        <f>'СДП (план)'!BD192</f>
        <v>4</v>
      </c>
      <c r="LE192" s="43">
        <f>'СДП (план)'!BE192</f>
        <v>156912.15679999997</v>
      </c>
      <c r="LF192" s="43">
        <f t="shared" si="2548"/>
        <v>4</v>
      </c>
      <c r="LG192" s="43">
        <f t="shared" si="2549"/>
        <v>156912.15679999997</v>
      </c>
      <c r="LH192" s="43">
        <f>VLOOKUP($C192,'факт СДП 12 мес'!$D$8:$HP$287,63,0)</f>
        <v>0</v>
      </c>
      <c r="LI192" s="43">
        <f>VLOOKUP($C192,'факт СДП 12 мес'!$D$8:$HP$287,64,0)</f>
        <v>0</v>
      </c>
      <c r="LJ192" s="43">
        <f>VLOOKUP($C192,'факт СДП 12 мес'!$D$8:$HP$287,65,0)</f>
        <v>0</v>
      </c>
      <c r="LK192" s="43">
        <f>VLOOKUP($C192,'факт СДП 12 мес'!$D$8:$HP$287,66,0)</f>
        <v>0</v>
      </c>
      <c r="LL192" s="43">
        <f>VLOOKUP($C192,'факт СДП 12 мес'!$D$8:$HP$287,67,0)</f>
        <v>0</v>
      </c>
      <c r="LM192" s="43">
        <f>VLOOKUP($C192,'факт СДП 12 мес'!$D$8:$HP$287,68,0)</f>
        <v>0</v>
      </c>
      <c r="LN192" s="43">
        <f>SUM(LD192*$G192)</f>
        <v>5.84</v>
      </c>
      <c r="LO192" s="43">
        <f>SUM(LF192*$G192)</f>
        <v>5.84</v>
      </c>
      <c r="LP192" s="43">
        <f>SUM(LH192*$G192)</f>
        <v>0</v>
      </c>
      <c r="LQ192" s="43">
        <f t="shared" si="2550"/>
        <v>-4</v>
      </c>
      <c r="LR192" s="43">
        <f t="shared" si="2551"/>
        <v>-156912.15679999997</v>
      </c>
      <c r="LS192" s="44">
        <f>'СДП (план)'!BF192</f>
        <v>0</v>
      </c>
      <c r="LT192" s="43">
        <f>'СДП (план)'!BG192</f>
        <v>0</v>
      </c>
      <c r="LU192" s="43">
        <f t="shared" si="2552"/>
        <v>0</v>
      </c>
      <c r="LV192" s="43">
        <f t="shared" si="2553"/>
        <v>0</v>
      </c>
      <c r="LW192" s="43">
        <f>VLOOKUP($C192,'факт СДП 12 мес'!$D$8:$HP$287,69,0)</f>
        <v>285</v>
      </c>
      <c r="LX192" s="43">
        <f>VLOOKUP($C192,'факт СДП 12 мес'!$D$8:$HP$287,70,0)</f>
        <v>11179265.649999956</v>
      </c>
      <c r="LY192" s="43">
        <f>VLOOKUP($C192,'факт СДП 12 мес'!$D$8:$HP$287,71,0)</f>
        <v>1140</v>
      </c>
      <c r="LZ192" s="43">
        <f>VLOOKUP($C192,'факт СДП 12 мес'!$D$8:$HP$287,72,0)</f>
        <v>0</v>
      </c>
      <c r="MA192" s="43">
        <f>VLOOKUP($C192,'факт СДП 12 мес'!$D$8:$HP$287,73,0)</f>
        <v>0</v>
      </c>
      <c r="MB192" s="43">
        <f>VLOOKUP($C192,'факт СДП 12 мес'!$D$8:$HP$287,74,0)</f>
        <v>0</v>
      </c>
      <c r="MC192" s="43">
        <f>SUM(LS192*$G192)</f>
        <v>0</v>
      </c>
      <c r="MD192" s="43">
        <f>SUM(LU192*$G192)</f>
        <v>0</v>
      </c>
      <c r="ME192" s="43">
        <f>SUM(LW192*$G192)</f>
        <v>416.09999999999997</v>
      </c>
      <c r="MF192" s="43">
        <f t="shared" si="4448"/>
        <v>285</v>
      </c>
      <c r="MG192" s="43">
        <f t="shared" si="4449"/>
        <v>11179265.649999956</v>
      </c>
      <c r="MH192" s="44">
        <f>'СДП (план)'!BH192</f>
        <v>0</v>
      </c>
      <c r="MI192" s="43">
        <f>'СДП (план)'!BI192</f>
        <v>0</v>
      </c>
      <c r="MJ192" s="43">
        <f t="shared" si="2554"/>
        <v>0</v>
      </c>
      <c r="MK192" s="43">
        <f t="shared" si="2555"/>
        <v>0</v>
      </c>
      <c r="ML192" s="43">
        <f>VLOOKUP($C192,'факт СДП 12 мес'!$D$8:$HP$287,75,0)</f>
        <v>0</v>
      </c>
      <c r="MM192" s="43">
        <f>VLOOKUP($C192,'факт СДП 12 мес'!$D$8:$HP$287,76,0)</f>
        <v>0</v>
      </c>
      <c r="MN192" s="43">
        <f>VLOOKUP($C192,'факт СДП 12 мес'!$D$8:$HP$287,77,0)</f>
        <v>0</v>
      </c>
      <c r="MO192" s="43">
        <f>VLOOKUP($C192,'факт СДП 12 мес'!$D$8:$HP$287,78,0)</f>
        <v>0</v>
      </c>
      <c r="MP192" s="43">
        <f>VLOOKUP($C192,'факт СДП 12 мес'!$D$8:$HP$287,79,0)</f>
        <v>0</v>
      </c>
      <c r="MQ192" s="43">
        <f>VLOOKUP($C192,'факт СДП 12 мес'!$D$8:$HP$287,80,0)</f>
        <v>0</v>
      </c>
      <c r="MR192" s="43">
        <f>SUM(MH192*$G192)</f>
        <v>0</v>
      </c>
      <c r="MS192" s="43">
        <f>SUM(MJ192*$G192)</f>
        <v>0</v>
      </c>
      <c r="MT192" s="43">
        <f>SUM(ML192*$G192)</f>
        <v>0</v>
      </c>
      <c r="MU192" s="43">
        <f t="shared" ref="MU192" si="4536">SUM(ML192-MJ192)</f>
        <v>0</v>
      </c>
      <c r="MV192" s="43">
        <f t="shared" si="2626"/>
        <v>0</v>
      </c>
      <c r="MW192" s="44">
        <f>'СДП (план)'!BJ192</f>
        <v>0</v>
      </c>
      <c r="MX192" s="43">
        <f>'СДП (план)'!BK192</f>
        <v>0</v>
      </c>
      <c r="MY192" s="43">
        <f t="shared" si="2556"/>
        <v>0</v>
      </c>
      <c r="MZ192" s="43">
        <f t="shared" si="2557"/>
        <v>0</v>
      </c>
      <c r="NA192" s="43">
        <f>VLOOKUP($C192,'факт СДП 12 мес'!$D$8:$HP$287,81,0)</f>
        <v>0</v>
      </c>
      <c r="NB192" s="43">
        <f>VLOOKUP($C192,'факт СДП 12 мес'!$D$8:$HP$287,82,0)</f>
        <v>0</v>
      </c>
      <c r="NC192" s="43">
        <f>VLOOKUP($C192,'факт СДП 12 мес'!$D$8:$HP$287,83,0)</f>
        <v>0</v>
      </c>
      <c r="ND192" s="43">
        <f>VLOOKUP($C192,'факт СДП 12 мес'!$D$8:$HP$287,84,0)</f>
        <v>0</v>
      </c>
      <c r="NE192" s="43">
        <f>VLOOKUP($C192,'факт СДП 12 мес'!$D$8:$HP$287,85,0)</f>
        <v>0</v>
      </c>
      <c r="NF192" s="43">
        <f>VLOOKUP($C192,'факт СДП 12 мес'!$D$8:$HP$287,86,0)</f>
        <v>0</v>
      </c>
      <c r="NG192" s="43">
        <f>SUM(MW192*$G192)</f>
        <v>0</v>
      </c>
      <c r="NH192" s="43">
        <f>SUM(MY192*$G192)</f>
        <v>0</v>
      </c>
      <c r="NI192" s="43">
        <f>SUM(NA192*$G192)</f>
        <v>0</v>
      </c>
      <c r="NJ192" s="43">
        <f t="shared" ref="NJ192" si="4537">SUM(NA192-MY192)</f>
        <v>0</v>
      </c>
      <c r="NK192" s="43">
        <f t="shared" si="2629"/>
        <v>0</v>
      </c>
      <c r="NL192" s="44">
        <f>'СДП (план)'!BL192</f>
        <v>8</v>
      </c>
      <c r="NM192" s="43">
        <f>'СДП (план)'!BM192</f>
        <v>261412.88319999995</v>
      </c>
      <c r="NN192" s="43">
        <f t="shared" si="2558"/>
        <v>8</v>
      </c>
      <c r="NO192" s="43">
        <f t="shared" si="2559"/>
        <v>261412.88319999992</v>
      </c>
      <c r="NP192" s="43">
        <f>VLOOKUP($C192,'факт СДП 12 мес'!$D$8:$HP$287,99,0)</f>
        <v>0</v>
      </c>
      <c r="NQ192" s="43">
        <f>VLOOKUP($C192,'факт СДП 12 мес'!$D$8:$HP$287,100,0)</f>
        <v>0</v>
      </c>
      <c r="NR192" s="43">
        <f>VLOOKUP($C192,'факт СДП 12 мес'!$D$8:$HP$287,101,0)</f>
        <v>0</v>
      </c>
      <c r="NS192" s="43">
        <f>VLOOKUP($C192,'факт СДП 12 мес'!$D$8:$HP$287,102,0)</f>
        <v>0</v>
      </c>
      <c r="NT192" s="43">
        <f>VLOOKUP($C192,'факт СДП 12 мес'!$D$8:$HP$287,103,0)</f>
        <v>0</v>
      </c>
      <c r="NU192" s="43">
        <f>VLOOKUP($C192,'факт СДП 12 мес'!$D$8:$HP$287,104,0)</f>
        <v>0</v>
      </c>
      <c r="NV192" s="43">
        <f>SUM(NL192*$G192)</f>
        <v>11.68</v>
      </c>
      <c r="NW192" s="43">
        <f>SUM(NN192*$G192)</f>
        <v>11.68</v>
      </c>
      <c r="NX192" s="43">
        <f>SUM(NP192*$G192)</f>
        <v>0</v>
      </c>
      <c r="NY192" s="43">
        <f t="shared" si="2560"/>
        <v>-8</v>
      </c>
      <c r="NZ192" s="43">
        <f t="shared" si="2561"/>
        <v>-261412.88319999992</v>
      </c>
      <c r="OA192" s="46">
        <f>'СДП (план)'!BN192</f>
        <v>0</v>
      </c>
      <c r="OB192" s="43">
        <f>'СДП (план)'!BO192</f>
        <v>0</v>
      </c>
      <c r="OC192" s="43">
        <f t="shared" si="2562"/>
        <v>0</v>
      </c>
      <c r="OD192" s="43">
        <f t="shared" si="2563"/>
        <v>0</v>
      </c>
      <c r="OE192" s="43"/>
      <c r="OF192" s="43"/>
      <c r="OG192" s="43"/>
      <c r="OH192" s="43"/>
      <c r="OI192" s="43"/>
      <c r="OJ192" s="43"/>
      <c r="OK192" s="43">
        <f>SUM(OA192*$G192)</f>
        <v>0</v>
      </c>
      <c r="OL192" s="43">
        <f>SUM(OC192*$G192)</f>
        <v>0</v>
      </c>
      <c r="OM192" s="43">
        <f>SUM(OE192*$G192)</f>
        <v>0</v>
      </c>
      <c r="ON192" s="43">
        <f t="shared" si="2564"/>
        <v>0</v>
      </c>
      <c r="OO192" s="43">
        <f t="shared" si="2565"/>
        <v>0</v>
      </c>
      <c r="OP192" s="44">
        <f>'СДП (план)'!BP192</f>
        <v>4</v>
      </c>
      <c r="OQ192" s="43">
        <f>'СДП (план)'!BQ192</f>
        <v>130706.44159999998</v>
      </c>
      <c r="OR192" s="43">
        <f t="shared" si="2566"/>
        <v>4</v>
      </c>
      <c r="OS192" s="43">
        <f t="shared" si="2567"/>
        <v>130706.44159999996</v>
      </c>
      <c r="OT192" s="43">
        <f>VLOOKUP($C192,'факт СДП 12 мес'!$D$8:$HP$287,177,0)</f>
        <v>0</v>
      </c>
      <c r="OU192" s="43">
        <f>VLOOKUP($C192,'факт СДП 12 мес'!$D$8:$HP$287,178,0)</f>
        <v>0</v>
      </c>
      <c r="OV192" s="43">
        <f>VLOOKUP($C192,'факт СДП 12 мес'!$D$8:$HP$287,179,0)</f>
        <v>0</v>
      </c>
      <c r="OW192" s="43">
        <f>VLOOKUP($C192,'факт СДП 12 мес'!$D$8:$HP$287,180,0)</f>
        <v>0</v>
      </c>
      <c r="OX192" s="43">
        <f>VLOOKUP($C192,'факт СДП 12 мес'!$D$8:$HP$287,181,0)</f>
        <v>0</v>
      </c>
      <c r="OY192" s="43">
        <f>VLOOKUP($C192,'факт СДП 12 мес'!$D$8:$HP$287,182,0)</f>
        <v>0</v>
      </c>
      <c r="OZ192" s="43">
        <f>SUM(OP192*$G192)</f>
        <v>5.84</v>
      </c>
      <c r="PA192" s="43">
        <f>SUM(OR192*$G192)</f>
        <v>5.84</v>
      </c>
      <c r="PB192" s="43">
        <f>SUM(OT192*$G192)</f>
        <v>0</v>
      </c>
      <c r="PC192" s="43">
        <f t="shared" si="2568"/>
        <v>-4</v>
      </c>
      <c r="PD192" s="43">
        <f t="shared" si="2569"/>
        <v>-130706.44159999996</v>
      </c>
      <c r="PE192" s="45">
        <f>'СДП (план)'!BR192</f>
        <v>0</v>
      </c>
      <c r="PF192" s="45">
        <f>'СДП (план)'!BS192</f>
        <v>0</v>
      </c>
      <c r="PG192" s="43">
        <f t="shared" si="2570"/>
        <v>0</v>
      </c>
      <c r="PH192" s="43">
        <f t="shared" si="2571"/>
        <v>0</v>
      </c>
      <c r="PI192" s="43">
        <f>VLOOKUP($C192,'факт СДП 12 мес'!$D$8:$HP$287,123,0)</f>
        <v>0</v>
      </c>
      <c r="PJ192" s="43">
        <f>VLOOKUP($C192,'факт СДП 12 мес'!$D$8:$HP$287,124,0)</f>
        <v>0</v>
      </c>
      <c r="PK192" s="43">
        <f>VLOOKUP($C192,'факт СДП 12 мес'!$D$8:$HP$287,125,0)</f>
        <v>0</v>
      </c>
      <c r="PL192" s="43">
        <f>VLOOKUP($C192,'факт СДП 12 мес'!$D$8:$HP$287,126,0)</f>
        <v>0</v>
      </c>
      <c r="PM192" s="43">
        <f>VLOOKUP($C192,'факт СДП 12 мес'!$D$8:$HP$287,127,0)</f>
        <v>0</v>
      </c>
      <c r="PN192" s="43">
        <f>VLOOKUP($C192,'факт СДП 12 мес'!$D$8:$HP$287,128,0)</f>
        <v>0</v>
      </c>
      <c r="PO192" s="43">
        <f>SUM(PE192*$G192)</f>
        <v>0</v>
      </c>
      <c r="PP192" s="43">
        <f>SUM(PG192*$G192)</f>
        <v>0</v>
      </c>
      <c r="PQ192" s="43">
        <f>SUM(PI192*$G192)</f>
        <v>0</v>
      </c>
      <c r="PR192" s="43">
        <f t="shared" si="2572"/>
        <v>0</v>
      </c>
      <c r="PS192" s="43">
        <f t="shared" si="2573"/>
        <v>0</v>
      </c>
      <c r="PT192" s="44">
        <f>'СДП (план)'!BT192</f>
        <v>8</v>
      </c>
      <c r="PU192" s="43">
        <f>'СДП (план)'!BU192</f>
        <v>313824.31359999994</v>
      </c>
      <c r="PV192" s="43">
        <f t="shared" si="2574"/>
        <v>8</v>
      </c>
      <c r="PW192" s="43">
        <f t="shared" si="2575"/>
        <v>313824.31359999994</v>
      </c>
      <c r="PX192" s="43">
        <f>VLOOKUP($C192,'факт СДП 12 мес'!$D$8:$HP$287,111,0)</f>
        <v>1</v>
      </c>
      <c r="PY192" s="43">
        <f>VLOOKUP($C192,'факт СДП 12 мес'!$D$8:$HP$287,112,0)</f>
        <v>160784.76999999999</v>
      </c>
      <c r="PZ192" s="43">
        <f>VLOOKUP($C192,'факт СДП 12 мес'!$D$8:$HP$287,113,0)</f>
        <v>9</v>
      </c>
      <c r="QA192" s="43">
        <f>VLOOKUP($C192,'факт СДП 12 мес'!$D$8:$HP$287,114,0)</f>
        <v>0</v>
      </c>
      <c r="QB192" s="43">
        <f>VLOOKUP($C192,'факт СДП 12 мес'!$D$8:$HP$287,115,0)</f>
        <v>0</v>
      </c>
      <c r="QC192" s="43">
        <f>VLOOKUP($C192,'факт СДП 12 мес'!$D$8:$HP$287,116,0)</f>
        <v>0</v>
      </c>
      <c r="QD192" s="43">
        <f>SUM(PT192*$G192)</f>
        <v>11.68</v>
      </c>
      <c r="QE192" s="43">
        <f>SUM(PV192*$G192)</f>
        <v>11.68</v>
      </c>
      <c r="QF192" s="43">
        <f>SUM(PX192*$G192)</f>
        <v>1.46</v>
      </c>
      <c r="QG192" s="43">
        <f t="shared" si="2576"/>
        <v>-7</v>
      </c>
      <c r="QH192" s="43">
        <f t="shared" si="2577"/>
        <v>-153039.54359999995</v>
      </c>
      <c r="QI192" s="44">
        <f>'СДП (план)'!BV192</f>
        <v>3</v>
      </c>
      <c r="QJ192" s="43">
        <f>'СДП (план)'!BW192</f>
        <v>117684.11759999998</v>
      </c>
      <c r="QK192" s="43">
        <f t="shared" si="2578"/>
        <v>3</v>
      </c>
      <c r="QL192" s="43">
        <f t="shared" si="2579"/>
        <v>117684.11759999997</v>
      </c>
      <c r="QM192" s="43">
        <f>VLOOKUP($C192,'факт СДП 12 мес'!$D$8:$HP$287,153,0)</f>
        <v>0</v>
      </c>
      <c r="QN192" s="43">
        <f>VLOOKUP($C192,'факт СДП 12 мес'!$D$8:$HP$287,154,0)</f>
        <v>0</v>
      </c>
      <c r="QO192" s="43">
        <f>VLOOKUP($C192,'факт СДП 12 мес'!$D$8:$HP$287,155,0)</f>
        <v>0</v>
      </c>
      <c r="QP192" s="43">
        <f>VLOOKUP($C192,'факт СДП 12 мес'!$D$8:$HP$287,156,0)</f>
        <v>0</v>
      </c>
      <c r="QQ192" s="43">
        <f>VLOOKUP($C192,'факт СДП 12 мес'!$D$8:$HP$287,157,0)</f>
        <v>0</v>
      </c>
      <c r="QR192" s="43">
        <f>VLOOKUP($C192,'факт СДП 12 мес'!$D$8:$HP$287,158,0)</f>
        <v>0</v>
      </c>
      <c r="QS192" s="43">
        <f>SUM(QI192*$G192)</f>
        <v>4.38</v>
      </c>
      <c r="QT192" s="43">
        <f>SUM(QK192*$G192)</f>
        <v>4.38</v>
      </c>
      <c r="QU192" s="43">
        <f>SUM(QM192*$G192)</f>
        <v>0</v>
      </c>
      <c r="QV192" s="43">
        <f t="shared" si="4055"/>
        <v>-3</v>
      </c>
      <c r="QW192" s="43">
        <f t="shared" si="4056"/>
        <v>-117684.11759999997</v>
      </c>
      <c r="QX192" s="44">
        <f>'СДП (план)'!BX192</f>
        <v>3</v>
      </c>
      <c r="QY192" s="43">
        <f>'СДП (план)'!BY192</f>
        <v>117684.11759999998</v>
      </c>
      <c r="QZ192" s="43">
        <f t="shared" si="2580"/>
        <v>3</v>
      </c>
      <c r="RA192" s="43">
        <f t="shared" si="2581"/>
        <v>117684.11759999997</v>
      </c>
      <c r="RB192" s="43">
        <f>VLOOKUP($C192,'факт СДП 12 мес'!$D$8:$HP$287,195,0)</f>
        <v>3</v>
      </c>
      <c r="RC192" s="43">
        <f>VLOOKUP($C192,'факт СДП 12 мес'!$D$8:$HP$287,196,0)</f>
        <v>75484.22</v>
      </c>
      <c r="RD192" s="43">
        <f>VLOOKUP($C192,'факт СДП 12 мес'!$D$8:$HP$287,197,0)</f>
        <v>34</v>
      </c>
      <c r="RE192" s="43">
        <f>VLOOKUP($C192,'факт СДП 12 мес'!$D$8:$HP$287,198,0)</f>
        <v>0</v>
      </c>
      <c r="RF192" s="43">
        <f>VLOOKUP($C192,'факт СДП 12 мес'!$D$8:$HP$287,199,0)</f>
        <v>0</v>
      </c>
      <c r="RG192" s="43">
        <f>VLOOKUP($C192,'факт СДП 12 мес'!$D$8:$HP$287,200,0)</f>
        <v>0</v>
      </c>
      <c r="RH192" s="43">
        <f>SUM(QX192*$G192)</f>
        <v>4.38</v>
      </c>
      <c r="RI192" s="43">
        <f>SUM(QZ192*$G192)</f>
        <v>4.38</v>
      </c>
      <c r="RJ192" s="43">
        <f>SUM(RB192*$G192)</f>
        <v>4.38</v>
      </c>
      <c r="RK192" s="43">
        <f t="shared" si="2582"/>
        <v>0</v>
      </c>
      <c r="RL192" s="43">
        <f t="shared" si="2583"/>
        <v>-42199.897599999967</v>
      </c>
      <c r="RM192" s="44">
        <f>'СДП (план)'!BZ192</f>
        <v>17</v>
      </c>
      <c r="RN192" s="43">
        <f>'СДП (план)'!CA192</f>
        <v>39308.57</v>
      </c>
      <c r="RO192" s="43">
        <f t="shared" si="2584"/>
        <v>17</v>
      </c>
      <c r="RP192" s="43">
        <f t="shared" si="2585"/>
        <v>39308.57</v>
      </c>
      <c r="RQ192" s="43">
        <f>VLOOKUP($C192,'факт СДП 12 мес'!$D$8:$HP$287,201,0)</f>
        <v>2</v>
      </c>
      <c r="RR192" s="43">
        <f>VLOOKUP($C192,'факт СДП 12 мес'!$D$8:$HP$287,202,0)</f>
        <v>88810.510000000009</v>
      </c>
      <c r="RS192" s="43">
        <f>VLOOKUP($C192,'факт СДП 12 мес'!$D$8:$HP$287,203,0)</f>
        <v>20</v>
      </c>
      <c r="RT192" s="43">
        <f>VLOOKUP($C192,'факт СДП 12 мес'!$D$8:$HP$287,204,0)</f>
        <v>0</v>
      </c>
      <c r="RU192" s="43">
        <f>VLOOKUP($C192,'факт СДП 12 мес'!$D$8:$HP$287,205,0)</f>
        <v>0</v>
      </c>
      <c r="RV192" s="43">
        <f>VLOOKUP($C192,'факт СДП 12 мес'!$D$8:$HP$287,206,0)</f>
        <v>0</v>
      </c>
      <c r="RW192" s="43">
        <f>SUM(RM192*$G192)</f>
        <v>24.82</v>
      </c>
      <c r="RX192" s="43">
        <f>SUM(RO192*$G192)</f>
        <v>24.82</v>
      </c>
      <c r="RY192" s="43">
        <f>SUM(RQ192*$G192)</f>
        <v>2.92</v>
      </c>
      <c r="RZ192" s="43">
        <f t="shared" si="2586"/>
        <v>-15</v>
      </c>
      <c r="SA192" s="43">
        <f t="shared" si="2587"/>
        <v>49501.94000000001</v>
      </c>
      <c r="SB192" s="44">
        <f>'СДП (план)'!CB192</f>
        <v>2</v>
      </c>
      <c r="SC192" s="43">
        <f>'СДП (план)'!CC192</f>
        <v>78456.078399999984</v>
      </c>
      <c r="SD192" s="43">
        <f t="shared" si="4063"/>
        <v>2</v>
      </c>
      <c r="SE192" s="43">
        <f t="shared" si="4064"/>
        <v>78456.078399999984</v>
      </c>
      <c r="SF192" s="43">
        <f>VLOOKUP($C192,'факт СДП 12 мес'!$D$8:$HP$287,129,0)</f>
        <v>0</v>
      </c>
      <c r="SG192" s="43">
        <f>VLOOKUP($C192,'факт СДП 12 мес'!$D$8:$HP$287,130,0)</f>
        <v>0</v>
      </c>
      <c r="SH192" s="43">
        <f>VLOOKUP($C192,'факт СДП 12 мес'!$D$8:$HP$287,131,0)</f>
        <v>0</v>
      </c>
      <c r="SI192" s="43">
        <f>VLOOKUP($C192,'факт СДП 12 мес'!$D$8:$HP$287,132,0)</f>
        <v>0</v>
      </c>
      <c r="SJ192" s="43">
        <f>VLOOKUP($C192,'факт СДП 12 мес'!$D$8:$HP$287,133,0)</f>
        <v>0</v>
      </c>
      <c r="SK192" s="43">
        <f>VLOOKUP($C192,'факт СДП 12 мес'!$D$8:$HP$287,134,0)</f>
        <v>0</v>
      </c>
      <c r="SL192" s="43">
        <f>SUM(SB192*$G192)</f>
        <v>2.92</v>
      </c>
      <c r="SM192" s="43">
        <f>SUM(SD192*$G192)</f>
        <v>2.92</v>
      </c>
      <c r="SN192" s="43">
        <f>SUM(SF192*$G192)</f>
        <v>0</v>
      </c>
      <c r="SO192" s="43">
        <f t="shared" si="2588"/>
        <v>-2</v>
      </c>
      <c r="SP192" s="43">
        <f t="shared" si="2589"/>
        <v>-78456.078399999984</v>
      </c>
      <c r="SQ192" s="46">
        <f>'СДП (план)'!CD192</f>
        <v>0</v>
      </c>
      <c r="SR192" s="43">
        <f>'СДП (план)'!CE192</f>
        <v>0</v>
      </c>
      <c r="SS192" s="43">
        <f t="shared" si="4068"/>
        <v>0</v>
      </c>
      <c r="ST192" s="43">
        <f t="shared" si="4069"/>
        <v>0</v>
      </c>
      <c r="SU192" s="43">
        <f>VLOOKUP($C192,'факт СДП 12 мес'!$D$8:$HP$287,93,0)</f>
        <v>18</v>
      </c>
      <c r="SV192" s="43">
        <f>VLOOKUP($C192,'факт СДП 12 мес'!$D$8:$HP$287,94,0)</f>
        <v>1688994.7499999998</v>
      </c>
      <c r="SW192" s="43">
        <f>VLOOKUP($C192,'факт СДП 12 мес'!$D$8:$HP$287,95,0)</f>
        <v>183</v>
      </c>
      <c r="SX192" s="43">
        <f>VLOOKUP($C192,'факт СДП 12 мес'!$D$8:$HP$287,96,0)</f>
        <v>0</v>
      </c>
      <c r="SY192" s="43">
        <f>VLOOKUP($C192,'факт СДП 12 мес'!$D$8:$HP$287,97,0)</f>
        <v>0</v>
      </c>
      <c r="SZ192" s="43">
        <f>VLOOKUP($C192,'факт СДП 12 мес'!$D$8:$HP$287,98,0)</f>
        <v>0</v>
      </c>
      <c r="TA192" s="43">
        <f>SUM(SQ192*$G192)</f>
        <v>0</v>
      </c>
      <c r="TB192" s="43">
        <f>SUM(SS192*$G192)</f>
        <v>0</v>
      </c>
      <c r="TC192" s="43">
        <f>SUM(SU192*$G192)</f>
        <v>26.28</v>
      </c>
      <c r="TD192" s="43">
        <f t="shared" si="2590"/>
        <v>18</v>
      </c>
      <c r="TE192" s="43">
        <f t="shared" si="2591"/>
        <v>1688994.7499999998</v>
      </c>
      <c r="TF192" s="8">
        <f>'СДП (план)'!CF192</f>
        <v>6</v>
      </c>
      <c r="TG192" s="3">
        <f>'СДП (план)'!CG192</f>
        <v>360057.35979999998</v>
      </c>
      <c r="TH192" s="43">
        <f t="shared" ref="TH192" si="4538">SUM(TF192/12*$A$2)</f>
        <v>6</v>
      </c>
      <c r="TI192" s="43">
        <f t="shared" ref="TI192" si="4539">SUM(TG192/12*$A$2)</f>
        <v>360057.35979999998</v>
      </c>
      <c r="TJ192" s="43">
        <f>VLOOKUP($C192,'факт СДП 12 мес'!$D$8:$HP$287,117,0)</f>
        <v>5</v>
      </c>
      <c r="TK192" s="43">
        <f>VLOOKUP($C192,'факт СДП 12 мес'!$D$8:$HP$287,118,0)</f>
        <v>626991.49</v>
      </c>
      <c r="TL192" s="43">
        <f>VLOOKUP($C192,'факт СДП 12 мес'!$D$8:$HP$287,119,0)</f>
        <v>56</v>
      </c>
      <c r="TM192" s="43">
        <f>VLOOKUP($C192,'факт СДП 12 мес'!$D$8:$HP$287,120,0)</f>
        <v>0</v>
      </c>
      <c r="TN192" s="43">
        <f>VLOOKUP($C192,'факт СДП 12 мес'!$D$8:$HP$287,121,0)</f>
        <v>0</v>
      </c>
      <c r="TO192" s="43">
        <f>VLOOKUP($C192,'факт СДП 12 мес'!$D$8:$HP$287,122,0)</f>
        <v>0</v>
      </c>
      <c r="TP192" s="43">
        <f>SUM(TF192*$G192)</f>
        <v>8.76</v>
      </c>
      <c r="TQ192" s="43">
        <f>SUM(TH192*$G192)</f>
        <v>8.76</v>
      </c>
      <c r="TR192" s="43">
        <f>SUM(TJ192*$G192)</f>
        <v>7.3</v>
      </c>
      <c r="TS192" s="43">
        <f t="shared" si="2592"/>
        <v>-1</v>
      </c>
      <c r="TT192" s="43">
        <f t="shared" si="2593"/>
        <v>266934.13020000001</v>
      </c>
      <c r="TU192" s="43">
        <f>'СДП (план)'!CH192</f>
        <v>0</v>
      </c>
      <c r="TV192" s="43">
        <f>'СДП (план)'!CI192</f>
        <v>0</v>
      </c>
      <c r="TW192" s="43">
        <f t="shared" si="2594"/>
        <v>0</v>
      </c>
      <c r="TX192" s="43">
        <f t="shared" si="2595"/>
        <v>0</v>
      </c>
      <c r="TY192" s="43">
        <f>VLOOKUP($C192,'факт СДП 12 мес'!$D$8:$HP$287,207,0)</f>
        <v>0</v>
      </c>
      <c r="TZ192" s="43">
        <f>VLOOKUP($C192,'факт СДП 12 мес'!$D$8:$HP$287,208,0)</f>
        <v>0</v>
      </c>
      <c r="UA192" s="43">
        <f>VLOOKUP($C192,'факт СДП 12 мес'!$D$8:$HP$287,209,0)</f>
        <v>0</v>
      </c>
      <c r="UB192" s="43">
        <f>VLOOKUP($C192,'факт СДП 12 мес'!$D$8:$HP$287,210,0)</f>
        <v>0</v>
      </c>
      <c r="UC192" s="43">
        <f>VLOOKUP($C192,'факт СДП 12 мес'!$D$8:$HP$287,211,0)</f>
        <v>0</v>
      </c>
      <c r="UD192" s="43">
        <f>VLOOKUP($C192,'факт СДП 12 мес'!$D$8:$HP$287,212,0)</f>
        <v>0</v>
      </c>
      <c r="UE192" s="43">
        <f>SUM(TU192*$G192)</f>
        <v>0</v>
      </c>
      <c r="UF192" s="43">
        <f>SUM(TW192*$G192)</f>
        <v>0</v>
      </c>
      <c r="UG192" s="43">
        <f>SUM(TY192*$G192)</f>
        <v>0</v>
      </c>
      <c r="UH192" s="43">
        <f t="shared" si="4081"/>
        <v>0</v>
      </c>
      <c r="UI192" s="43">
        <f t="shared" si="4082"/>
        <v>0</v>
      </c>
      <c r="UJ192" s="43"/>
      <c r="UK192" s="43"/>
      <c r="UL192" s="43"/>
      <c r="UM192" s="43"/>
      <c r="UN192" s="43"/>
      <c r="UO192" s="43"/>
      <c r="UP192" s="43"/>
      <c r="UQ192" s="43"/>
      <c r="UR192" s="43"/>
      <c r="US192" s="43"/>
      <c r="UT192" s="43"/>
      <c r="UU192" s="43"/>
      <c r="UV192" s="43"/>
      <c r="UW192" s="43">
        <f t="shared" si="3751"/>
        <v>0</v>
      </c>
      <c r="UX192" s="43">
        <f t="shared" si="3752"/>
        <v>0</v>
      </c>
      <c r="UY192" s="47">
        <f>'СДП (план)'!CN192</f>
        <v>193</v>
      </c>
      <c r="UZ192" s="47">
        <f>'СДП (план)'!CO192</f>
        <v>6218078.989666664</v>
      </c>
      <c r="VA192" s="43">
        <f t="shared" si="3921"/>
        <v>193</v>
      </c>
      <c r="VB192" s="43">
        <f t="shared" si="3922"/>
        <v>6218078.989666664</v>
      </c>
      <c r="VC192" s="47">
        <f t="shared" si="3923"/>
        <v>407</v>
      </c>
      <c r="VD192" s="47">
        <f t="shared" si="3924"/>
        <v>16866137.509999957</v>
      </c>
      <c r="VE192" s="47">
        <f t="shared" si="3925"/>
        <v>2372</v>
      </c>
      <c r="VF192" s="47">
        <f t="shared" si="3926"/>
        <v>2</v>
      </c>
      <c r="VG192" s="47">
        <f t="shared" si="3927"/>
        <v>65353.22</v>
      </c>
      <c r="VH192" s="47">
        <f t="shared" si="3928"/>
        <v>8</v>
      </c>
      <c r="VI192" s="47">
        <f t="shared" si="3929"/>
        <v>281.78000000000003</v>
      </c>
      <c r="VJ192" s="47">
        <f t="shared" si="3930"/>
        <v>281.78000000000003</v>
      </c>
      <c r="VK192" s="47">
        <f t="shared" si="3931"/>
        <v>594.21999999999991</v>
      </c>
      <c r="VL192" s="43">
        <f t="shared" si="3932"/>
        <v>214</v>
      </c>
      <c r="VM192" s="43">
        <f t="shared" si="3933"/>
        <v>10648058.520333294</v>
      </c>
    </row>
    <row r="193" spans="1:585" s="32" customFormat="1" ht="18.75" x14ac:dyDescent="0.2">
      <c r="A193" s="166">
        <v>25</v>
      </c>
      <c r="B193" s="166"/>
      <c r="C193" s="402" t="s">
        <v>529</v>
      </c>
      <c r="D193" s="393" t="s">
        <v>33</v>
      </c>
      <c r="E193" s="370">
        <v>16026</v>
      </c>
      <c r="F193" s="136">
        <v>16828</v>
      </c>
      <c r="G193" s="383">
        <v>1.88</v>
      </c>
      <c r="H193" s="372"/>
      <c r="I193" s="366"/>
      <c r="J193" s="455"/>
      <c r="K193" s="180"/>
      <c r="L193" s="195">
        <v>1.4</v>
      </c>
      <c r="M193" s="195">
        <v>1.68</v>
      </c>
      <c r="N193" s="195">
        <v>2.23</v>
      </c>
      <c r="O193" s="192">
        <v>2.57</v>
      </c>
      <c r="P193" s="97">
        <f>'СДП (план)'!P193</f>
        <v>175</v>
      </c>
      <c r="Q193" s="97">
        <f>'СДП (план)'!Q193</f>
        <v>7525805.4666666668</v>
      </c>
      <c r="R193" s="43">
        <f t="shared" si="2482"/>
        <v>175</v>
      </c>
      <c r="S193" s="43">
        <f t="shared" si="2483"/>
        <v>7525805.4666666668</v>
      </c>
      <c r="T193" s="97">
        <f t="shared" ref="T193:AB193" si="4540">SUM(T194:T196)</f>
        <v>214</v>
      </c>
      <c r="U193" s="97">
        <f t="shared" si="4540"/>
        <v>9204362.7699999735</v>
      </c>
      <c r="V193" s="97">
        <f t="shared" si="4540"/>
        <v>215</v>
      </c>
      <c r="W193" s="97">
        <f t="shared" si="4540"/>
        <v>6</v>
      </c>
      <c r="X193" s="97">
        <f t="shared" si="4540"/>
        <v>260093.58</v>
      </c>
      <c r="Y193" s="97">
        <f t="shared" si="4540"/>
        <v>6</v>
      </c>
      <c r="Z193" s="97">
        <f t="shared" si="4540"/>
        <v>322</v>
      </c>
      <c r="AA193" s="97">
        <f t="shared" si="4540"/>
        <v>322</v>
      </c>
      <c r="AB193" s="97">
        <f t="shared" si="4540"/>
        <v>393.76</v>
      </c>
      <c r="AC193" s="66">
        <f t="shared" si="4315"/>
        <v>39</v>
      </c>
      <c r="AD193" s="66">
        <f t="shared" si="4316"/>
        <v>1678557.3033333067</v>
      </c>
      <c r="AE193" s="104">
        <f>'СДП (план)'!R193</f>
        <v>0</v>
      </c>
      <c r="AF193" s="104">
        <f>'СДП (план)'!S193</f>
        <v>0</v>
      </c>
      <c r="AG193" s="66">
        <f t="shared" si="2484"/>
        <v>0</v>
      </c>
      <c r="AH193" s="66">
        <f t="shared" si="2485"/>
        <v>0</v>
      </c>
      <c r="AI193" s="97">
        <f t="shared" ref="AI193:AQ193" si="4541">SUM(AI194:AI196)</f>
        <v>0</v>
      </c>
      <c r="AJ193" s="97">
        <f t="shared" si="4541"/>
        <v>0</v>
      </c>
      <c r="AK193" s="97">
        <f t="shared" si="4541"/>
        <v>0</v>
      </c>
      <c r="AL193" s="97">
        <f t="shared" si="4541"/>
        <v>0</v>
      </c>
      <c r="AM193" s="97">
        <f t="shared" si="4541"/>
        <v>0</v>
      </c>
      <c r="AN193" s="97">
        <f t="shared" si="4541"/>
        <v>0</v>
      </c>
      <c r="AO193" s="97">
        <f t="shared" si="4541"/>
        <v>0</v>
      </c>
      <c r="AP193" s="97">
        <f t="shared" si="4541"/>
        <v>0</v>
      </c>
      <c r="AQ193" s="97">
        <f t="shared" si="4541"/>
        <v>0</v>
      </c>
      <c r="AR193" s="66">
        <f t="shared" si="2598"/>
        <v>0</v>
      </c>
      <c r="AS193" s="66">
        <f t="shared" si="2599"/>
        <v>0</v>
      </c>
      <c r="AT193" s="97">
        <f>'СДП (план)'!T193</f>
        <v>0</v>
      </c>
      <c r="AU193" s="97">
        <f>'СДП (план)'!U193</f>
        <v>0</v>
      </c>
      <c r="AV193" s="43">
        <f t="shared" si="2486"/>
        <v>0</v>
      </c>
      <c r="AW193" s="43">
        <f t="shared" si="2487"/>
        <v>0</v>
      </c>
      <c r="AX193" s="97">
        <f t="shared" ref="AX193:BF193" si="4542">SUM(AX194:AX196)</f>
        <v>0</v>
      </c>
      <c r="AY193" s="97">
        <f t="shared" si="4542"/>
        <v>0</v>
      </c>
      <c r="AZ193" s="97">
        <f t="shared" si="4542"/>
        <v>0</v>
      </c>
      <c r="BA193" s="97">
        <f t="shared" si="4542"/>
        <v>0</v>
      </c>
      <c r="BB193" s="97">
        <f t="shared" si="4542"/>
        <v>0</v>
      </c>
      <c r="BC193" s="97">
        <f t="shared" si="4542"/>
        <v>0</v>
      </c>
      <c r="BD193" s="97">
        <f t="shared" si="4542"/>
        <v>0</v>
      </c>
      <c r="BE193" s="97">
        <f t="shared" si="4542"/>
        <v>0</v>
      </c>
      <c r="BF193" s="97">
        <f t="shared" si="4542"/>
        <v>0</v>
      </c>
      <c r="BG193" s="66">
        <f t="shared" si="3962"/>
        <v>0</v>
      </c>
      <c r="BH193" s="66">
        <f t="shared" si="3963"/>
        <v>0</v>
      </c>
      <c r="BI193" s="112">
        <f>'СДП (план)'!V193</f>
        <v>0</v>
      </c>
      <c r="BJ193" s="65">
        <f>'СДП (план)'!W193</f>
        <v>0</v>
      </c>
      <c r="BK193" s="43">
        <f t="shared" si="2488"/>
        <v>0</v>
      </c>
      <c r="BL193" s="43">
        <f t="shared" si="2489"/>
        <v>0</v>
      </c>
      <c r="BM193" s="97">
        <f t="shared" ref="BM193:BU193" si="4543">SUM(BM194:BM196)</f>
        <v>0</v>
      </c>
      <c r="BN193" s="97">
        <f t="shared" si="4543"/>
        <v>0</v>
      </c>
      <c r="BO193" s="97">
        <f t="shared" si="4543"/>
        <v>0</v>
      </c>
      <c r="BP193" s="97">
        <f t="shared" si="4543"/>
        <v>0</v>
      </c>
      <c r="BQ193" s="97">
        <f t="shared" si="4543"/>
        <v>0</v>
      </c>
      <c r="BR193" s="97">
        <f t="shared" si="4543"/>
        <v>0</v>
      </c>
      <c r="BS193" s="97">
        <f t="shared" si="4543"/>
        <v>0</v>
      </c>
      <c r="BT193" s="97">
        <f t="shared" si="4543"/>
        <v>0</v>
      </c>
      <c r="BU193" s="97">
        <f t="shared" si="4543"/>
        <v>0</v>
      </c>
      <c r="BV193" s="66">
        <f t="shared" si="3967"/>
        <v>0</v>
      </c>
      <c r="BW193" s="66">
        <f t="shared" si="3968"/>
        <v>0</v>
      </c>
      <c r="BX193" s="97">
        <f>'СДП (план)'!X193</f>
        <v>0</v>
      </c>
      <c r="BY193" s="97">
        <f>'СДП (план)'!Y193</f>
        <v>0</v>
      </c>
      <c r="BZ193" s="66">
        <f t="shared" si="2490"/>
        <v>0</v>
      </c>
      <c r="CA193" s="66">
        <f t="shared" si="2491"/>
        <v>0</v>
      </c>
      <c r="CB193" s="97">
        <f t="shared" ref="CB193:CJ193" si="4544">SUM(CB194:CB196)</f>
        <v>0</v>
      </c>
      <c r="CC193" s="97">
        <f t="shared" si="4544"/>
        <v>0</v>
      </c>
      <c r="CD193" s="97">
        <f t="shared" si="4544"/>
        <v>0</v>
      </c>
      <c r="CE193" s="97">
        <f t="shared" si="4544"/>
        <v>0</v>
      </c>
      <c r="CF193" s="97">
        <f t="shared" si="4544"/>
        <v>0</v>
      </c>
      <c r="CG193" s="97">
        <f t="shared" si="4544"/>
        <v>0</v>
      </c>
      <c r="CH193" s="97">
        <f t="shared" si="4544"/>
        <v>0</v>
      </c>
      <c r="CI193" s="97">
        <f t="shared" si="4544"/>
        <v>0</v>
      </c>
      <c r="CJ193" s="97">
        <f t="shared" si="4544"/>
        <v>0</v>
      </c>
      <c r="CK193" s="66">
        <f t="shared" si="3763"/>
        <v>0</v>
      </c>
      <c r="CL193" s="66">
        <f t="shared" si="3764"/>
        <v>0</v>
      </c>
      <c r="CM193" s="53">
        <f>'СДП (план)'!Z193</f>
        <v>0</v>
      </c>
      <c r="CN193" s="53">
        <f>'СДП (план)'!AA193</f>
        <v>0</v>
      </c>
      <c r="CO193" s="66">
        <f t="shared" si="2492"/>
        <v>0</v>
      </c>
      <c r="CP193" s="66">
        <f t="shared" si="2493"/>
        <v>0</v>
      </c>
      <c r="CQ193" s="53">
        <f t="shared" ref="CQ193:CY193" si="4545">SUM(CQ194:CQ196)</f>
        <v>0</v>
      </c>
      <c r="CR193" s="53">
        <f t="shared" si="4545"/>
        <v>0</v>
      </c>
      <c r="CS193" s="53">
        <f t="shared" si="4545"/>
        <v>0</v>
      </c>
      <c r="CT193" s="53">
        <f t="shared" si="4545"/>
        <v>0</v>
      </c>
      <c r="CU193" s="53">
        <f t="shared" si="4545"/>
        <v>0</v>
      </c>
      <c r="CV193" s="53">
        <f t="shared" si="4545"/>
        <v>0</v>
      </c>
      <c r="CW193" s="97">
        <f t="shared" si="4545"/>
        <v>0</v>
      </c>
      <c r="CX193" s="97">
        <f t="shared" si="4545"/>
        <v>0</v>
      </c>
      <c r="CY193" s="97">
        <f t="shared" si="4545"/>
        <v>0</v>
      </c>
      <c r="CZ193" s="66">
        <f t="shared" si="2494"/>
        <v>0</v>
      </c>
      <c r="DA193" s="66">
        <f t="shared" si="2495"/>
        <v>0</v>
      </c>
      <c r="DB193" s="14">
        <f>'СДП (план)'!AB193</f>
        <v>0</v>
      </c>
      <c r="DC193" s="14">
        <f>'СДП (план)'!AC193</f>
        <v>0</v>
      </c>
      <c r="DD193" s="66">
        <f t="shared" si="2496"/>
        <v>0</v>
      </c>
      <c r="DE193" s="66">
        <f t="shared" si="2497"/>
        <v>0</v>
      </c>
      <c r="DF193" s="53">
        <f t="shared" ref="DF193:DN193" si="4546">SUM(DF194:DF196)</f>
        <v>0</v>
      </c>
      <c r="DG193" s="53">
        <f t="shared" si="4546"/>
        <v>0</v>
      </c>
      <c r="DH193" s="53">
        <f t="shared" si="4546"/>
        <v>0</v>
      </c>
      <c r="DI193" s="53">
        <f t="shared" si="4546"/>
        <v>0</v>
      </c>
      <c r="DJ193" s="53">
        <f t="shared" si="4546"/>
        <v>0</v>
      </c>
      <c r="DK193" s="53">
        <f t="shared" si="4546"/>
        <v>0</v>
      </c>
      <c r="DL193" s="97">
        <f t="shared" si="4546"/>
        <v>0</v>
      </c>
      <c r="DM193" s="97">
        <f t="shared" si="4546"/>
        <v>0</v>
      </c>
      <c r="DN193" s="97">
        <f t="shared" si="4546"/>
        <v>0</v>
      </c>
      <c r="DO193" s="66">
        <f t="shared" si="2498"/>
        <v>0</v>
      </c>
      <c r="DP193" s="66">
        <f t="shared" si="2499"/>
        <v>0</v>
      </c>
      <c r="DQ193" s="14">
        <f>'СДП (план)'!AD193</f>
        <v>0</v>
      </c>
      <c r="DR193" s="14">
        <f>'СДП (план)'!AE193</f>
        <v>0</v>
      </c>
      <c r="DS193" s="66">
        <f t="shared" si="2500"/>
        <v>0</v>
      </c>
      <c r="DT193" s="66">
        <f t="shared" si="2501"/>
        <v>0</v>
      </c>
      <c r="DU193" s="53">
        <f t="shared" ref="DU193:EC193" si="4547">SUM(DU194:DU196)</f>
        <v>0</v>
      </c>
      <c r="DV193" s="53">
        <f t="shared" si="4547"/>
        <v>0</v>
      </c>
      <c r="DW193" s="53">
        <f t="shared" si="4547"/>
        <v>0</v>
      </c>
      <c r="DX193" s="53">
        <f t="shared" si="4547"/>
        <v>0</v>
      </c>
      <c r="DY193" s="53">
        <f t="shared" si="4547"/>
        <v>0</v>
      </c>
      <c r="DZ193" s="53">
        <f t="shared" si="4547"/>
        <v>0</v>
      </c>
      <c r="EA193" s="97">
        <f t="shared" si="4547"/>
        <v>0</v>
      </c>
      <c r="EB193" s="97">
        <f t="shared" si="4547"/>
        <v>0</v>
      </c>
      <c r="EC193" s="97">
        <f t="shared" si="4547"/>
        <v>0</v>
      </c>
      <c r="ED193" s="66">
        <f t="shared" si="2606"/>
        <v>0</v>
      </c>
      <c r="EE193" s="66">
        <f t="shared" si="2607"/>
        <v>0</v>
      </c>
      <c r="EF193" s="14">
        <f>'СДП (план)'!AF193</f>
        <v>0</v>
      </c>
      <c r="EG193" s="14">
        <f>'СДП (план)'!AG193</f>
        <v>0</v>
      </c>
      <c r="EH193" s="43">
        <f t="shared" si="2502"/>
        <v>0</v>
      </c>
      <c r="EI193" s="43">
        <f t="shared" si="2503"/>
        <v>0</v>
      </c>
      <c r="EJ193" s="53">
        <f t="shared" ref="EJ193:ER193" si="4548">SUM(EJ194:EJ196)</f>
        <v>0</v>
      </c>
      <c r="EK193" s="53">
        <f t="shared" si="4548"/>
        <v>0</v>
      </c>
      <c r="EL193" s="53">
        <f t="shared" si="4548"/>
        <v>0</v>
      </c>
      <c r="EM193" s="53">
        <f t="shared" si="4548"/>
        <v>0</v>
      </c>
      <c r="EN193" s="53">
        <f t="shared" si="4548"/>
        <v>0</v>
      </c>
      <c r="EO193" s="53"/>
      <c r="EP193" s="97">
        <f t="shared" si="4548"/>
        <v>0</v>
      </c>
      <c r="EQ193" s="97">
        <f t="shared" si="4548"/>
        <v>0</v>
      </c>
      <c r="ER193" s="97">
        <f t="shared" si="4548"/>
        <v>0</v>
      </c>
      <c r="ES193" s="66">
        <f t="shared" si="2609"/>
        <v>0</v>
      </c>
      <c r="ET193" s="66">
        <f t="shared" si="2610"/>
        <v>0</v>
      </c>
      <c r="EU193" s="53">
        <f>'СДП (план)'!AH193</f>
        <v>0</v>
      </c>
      <c r="EV193" s="53">
        <f>'СДП (план)'!AI193</f>
        <v>0</v>
      </c>
      <c r="EW193" s="66">
        <f t="shared" si="2504"/>
        <v>0</v>
      </c>
      <c r="EX193" s="66">
        <f t="shared" si="2505"/>
        <v>0</v>
      </c>
      <c r="EY193" s="53">
        <f t="shared" ref="EY193:FG193" si="4549">SUM(EY194:EY196)</f>
        <v>0</v>
      </c>
      <c r="EZ193" s="53">
        <f t="shared" si="4549"/>
        <v>0</v>
      </c>
      <c r="FA193" s="53">
        <f t="shared" si="4549"/>
        <v>0</v>
      </c>
      <c r="FB193" s="53">
        <f t="shared" si="4549"/>
        <v>0</v>
      </c>
      <c r="FC193" s="53">
        <f t="shared" si="4549"/>
        <v>0</v>
      </c>
      <c r="FD193" s="53">
        <f t="shared" si="4549"/>
        <v>0</v>
      </c>
      <c r="FE193" s="97">
        <f t="shared" si="4549"/>
        <v>0</v>
      </c>
      <c r="FF193" s="97">
        <f t="shared" si="4549"/>
        <v>0</v>
      </c>
      <c r="FG193" s="97">
        <f t="shared" si="4549"/>
        <v>0</v>
      </c>
      <c r="FH193" s="66">
        <f t="shared" si="2506"/>
        <v>0</v>
      </c>
      <c r="FI193" s="66">
        <f t="shared" si="2507"/>
        <v>0</v>
      </c>
      <c r="FJ193" s="53">
        <f>'СДП (план)'!AJ193</f>
        <v>0</v>
      </c>
      <c r="FK193" s="53">
        <f>'СДП (план)'!AK193</f>
        <v>0</v>
      </c>
      <c r="FL193" s="66">
        <f t="shared" si="2508"/>
        <v>0</v>
      </c>
      <c r="FM193" s="66">
        <f t="shared" si="2509"/>
        <v>0</v>
      </c>
      <c r="FN193" s="53">
        <f t="shared" ref="FN193:FV193" si="4550">SUM(FN194:FN196)</f>
        <v>0</v>
      </c>
      <c r="FO193" s="53">
        <f t="shared" si="4550"/>
        <v>0</v>
      </c>
      <c r="FP193" s="53">
        <f t="shared" si="4550"/>
        <v>0</v>
      </c>
      <c r="FQ193" s="53">
        <f t="shared" si="4550"/>
        <v>0</v>
      </c>
      <c r="FR193" s="53">
        <f t="shared" si="4550"/>
        <v>0</v>
      </c>
      <c r="FS193" s="53">
        <f t="shared" si="4550"/>
        <v>0</v>
      </c>
      <c r="FT193" s="97">
        <f t="shared" si="4550"/>
        <v>0</v>
      </c>
      <c r="FU193" s="97">
        <f t="shared" si="4550"/>
        <v>0</v>
      </c>
      <c r="FV193" s="97">
        <f t="shared" si="4550"/>
        <v>0</v>
      </c>
      <c r="FW193" s="66">
        <f t="shared" si="2510"/>
        <v>0</v>
      </c>
      <c r="FX193" s="66">
        <f t="shared" si="2511"/>
        <v>0</v>
      </c>
      <c r="FY193" s="53">
        <f>'СДП (план)'!AL193</f>
        <v>0</v>
      </c>
      <c r="FZ193" s="53">
        <f>'СДП (план)'!AM193</f>
        <v>0</v>
      </c>
      <c r="GA193" s="66">
        <f t="shared" si="2512"/>
        <v>0</v>
      </c>
      <c r="GB193" s="66">
        <f t="shared" si="2513"/>
        <v>0</v>
      </c>
      <c r="GC193" s="53">
        <f t="shared" ref="GC193:GK193" si="4551">SUM(GC194:GC196)</f>
        <v>0</v>
      </c>
      <c r="GD193" s="53">
        <f t="shared" si="4551"/>
        <v>0</v>
      </c>
      <c r="GE193" s="53">
        <f t="shared" si="4551"/>
        <v>0</v>
      </c>
      <c r="GF193" s="53">
        <f t="shared" si="4551"/>
        <v>0</v>
      </c>
      <c r="GG193" s="53">
        <f t="shared" si="4551"/>
        <v>0</v>
      </c>
      <c r="GH193" s="53"/>
      <c r="GI193" s="97">
        <f t="shared" si="4551"/>
        <v>0</v>
      </c>
      <c r="GJ193" s="97">
        <f t="shared" si="4551"/>
        <v>0</v>
      </c>
      <c r="GK193" s="97">
        <f t="shared" si="4551"/>
        <v>0</v>
      </c>
      <c r="GL193" s="66">
        <f t="shared" si="2514"/>
        <v>0</v>
      </c>
      <c r="GM193" s="66">
        <f t="shared" si="2515"/>
        <v>0</v>
      </c>
      <c r="GN193" s="14">
        <f>'СДП (план)'!AN193</f>
        <v>0</v>
      </c>
      <c r="GO193" s="14">
        <f>'СДП (план)'!AO193</f>
        <v>0</v>
      </c>
      <c r="GP193" s="66">
        <f t="shared" si="2516"/>
        <v>0</v>
      </c>
      <c r="GQ193" s="66">
        <f t="shared" si="2517"/>
        <v>0</v>
      </c>
      <c r="GR193" s="53">
        <f t="shared" ref="GR193:GZ193" si="4552">SUM(GR194:GR196)</f>
        <v>0</v>
      </c>
      <c r="GS193" s="53">
        <f t="shared" si="4552"/>
        <v>0</v>
      </c>
      <c r="GT193" s="53">
        <f t="shared" si="4552"/>
        <v>0</v>
      </c>
      <c r="GU193" s="53">
        <f t="shared" si="4552"/>
        <v>0</v>
      </c>
      <c r="GV193" s="53">
        <f t="shared" si="4552"/>
        <v>0</v>
      </c>
      <c r="GW193" s="53">
        <f t="shared" si="4552"/>
        <v>0</v>
      </c>
      <c r="GX193" s="97">
        <f t="shared" si="4552"/>
        <v>0</v>
      </c>
      <c r="GY193" s="97">
        <f t="shared" si="4552"/>
        <v>0</v>
      </c>
      <c r="GZ193" s="97">
        <f t="shared" si="4552"/>
        <v>0</v>
      </c>
      <c r="HA193" s="66">
        <f t="shared" si="2518"/>
        <v>0</v>
      </c>
      <c r="HB193" s="66">
        <f t="shared" si="2519"/>
        <v>0</v>
      </c>
      <c r="HC193" s="14">
        <f>'СДП (план)'!AP193</f>
        <v>0</v>
      </c>
      <c r="HD193" s="14">
        <f>'СДП (план)'!AQ193</f>
        <v>0</v>
      </c>
      <c r="HE193" s="66">
        <f t="shared" si="2520"/>
        <v>0</v>
      </c>
      <c r="HF193" s="66">
        <f t="shared" si="2521"/>
        <v>0</v>
      </c>
      <c r="HG193" s="53">
        <f t="shared" ref="HG193:HO193" si="4553">SUM(HG194:HG196)</f>
        <v>0</v>
      </c>
      <c r="HH193" s="53">
        <f t="shared" si="4553"/>
        <v>0</v>
      </c>
      <c r="HI193" s="53">
        <f t="shared" si="4553"/>
        <v>0</v>
      </c>
      <c r="HJ193" s="53">
        <f t="shared" si="4553"/>
        <v>0</v>
      </c>
      <c r="HK193" s="53">
        <f t="shared" si="4553"/>
        <v>0</v>
      </c>
      <c r="HL193" s="53"/>
      <c r="HM193" s="97">
        <f t="shared" si="4553"/>
        <v>0</v>
      </c>
      <c r="HN193" s="97">
        <f t="shared" si="4553"/>
        <v>0</v>
      </c>
      <c r="HO193" s="97">
        <f t="shared" si="4553"/>
        <v>0</v>
      </c>
      <c r="HP193" s="66">
        <f t="shared" si="2522"/>
        <v>0</v>
      </c>
      <c r="HQ193" s="66">
        <f t="shared" si="2523"/>
        <v>0</v>
      </c>
      <c r="HR193" s="53">
        <f>'СДП (план)'!AR193</f>
        <v>0</v>
      </c>
      <c r="HS193" s="53">
        <f>'СДП (план)'!AS193</f>
        <v>0</v>
      </c>
      <c r="HT193" s="66">
        <f t="shared" si="2524"/>
        <v>0</v>
      </c>
      <c r="HU193" s="66">
        <f t="shared" si="2525"/>
        <v>0</v>
      </c>
      <c r="HV193" s="53">
        <f t="shared" ref="HV193:ID193" si="4554">SUM(HV194:HV196)</f>
        <v>0</v>
      </c>
      <c r="HW193" s="53">
        <f t="shared" si="4554"/>
        <v>0</v>
      </c>
      <c r="HX193" s="53">
        <f t="shared" si="4554"/>
        <v>0</v>
      </c>
      <c r="HY193" s="53">
        <f t="shared" si="4554"/>
        <v>0</v>
      </c>
      <c r="HZ193" s="53">
        <f t="shared" si="4554"/>
        <v>0</v>
      </c>
      <c r="IA193" s="53">
        <f t="shared" si="4554"/>
        <v>0</v>
      </c>
      <c r="IB193" s="97">
        <f t="shared" si="4554"/>
        <v>0</v>
      </c>
      <c r="IC193" s="97">
        <f t="shared" si="4554"/>
        <v>0</v>
      </c>
      <c r="ID193" s="97">
        <f t="shared" si="4554"/>
        <v>0</v>
      </c>
      <c r="IE193" s="66">
        <f t="shared" si="2526"/>
        <v>0</v>
      </c>
      <c r="IF193" s="66">
        <f t="shared" si="2527"/>
        <v>0</v>
      </c>
      <c r="IG193" s="53">
        <f>'СДП (план)'!AT193</f>
        <v>0</v>
      </c>
      <c r="IH193" s="53">
        <f>'СДП (план)'!AU193</f>
        <v>0</v>
      </c>
      <c r="II193" s="66">
        <f t="shared" si="2528"/>
        <v>0</v>
      </c>
      <c r="IJ193" s="66">
        <f t="shared" si="2529"/>
        <v>0</v>
      </c>
      <c r="IK193" s="53">
        <f t="shared" ref="IK193:IS193" si="4555">SUM(IK194:IK196)</f>
        <v>0</v>
      </c>
      <c r="IL193" s="53">
        <f t="shared" si="4555"/>
        <v>0</v>
      </c>
      <c r="IM193" s="53">
        <f t="shared" si="4555"/>
        <v>0</v>
      </c>
      <c r="IN193" s="53">
        <f t="shared" si="4555"/>
        <v>0</v>
      </c>
      <c r="IO193" s="53">
        <f t="shared" si="4555"/>
        <v>0</v>
      </c>
      <c r="IP193" s="53">
        <f t="shared" si="4555"/>
        <v>0</v>
      </c>
      <c r="IQ193" s="97">
        <f t="shared" si="4555"/>
        <v>0</v>
      </c>
      <c r="IR193" s="97">
        <f t="shared" si="4555"/>
        <v>0</v>
      </c>
      <c r="IS193" s="97">
        <f t="shared" si="4555"/>
        <v>0</v>
      </c>
      <c r="IT193" s="66">
        <f t="shared" si="2530"/>
        <v>0</v>
      </c>
      <c r="IU193" s="66">
        <f t="shared" si="2531"/>
        <v>0</v>
      </c>
      <c r="IV193" s="53">
        <f>'СДП (план)'!AV193</f>
        <v>0</v>
      </c>
      <c r="IW193" s="53">
        <f>'СДП (план)'!AW193</f>
        <v>0</v>
      </c>
      <c r="IX193" s="66">
        <f t="shared" si="2532"/>
        <v>0</v>
      </c>
      <c r="IY193" s="66">
        <f t="shared" si="2533"/>
        <v>0</v>
      </c>
      <c r="IZ193" s="53">
        <f t="shared" ref="IZ193:JH193" si="4556">SUM(IZ194:IZ196)</f>
        <v>0</v>
      </c>
      <c r="JA193" s="53">
        <f t="shared" si="4556"/>
        <v>0</v>
      </c>
      <c r="JB193" s="53">
        <f t="shared" si="4556"/>
        <v>0</v>
      </c>
      <c r="JC193" s="53">
        <f t="shared" si="4556"/>
        <v>0</v>
      </c>
      <c r="JD193" s="53">
        <f t="shared" si="4556"/>
        <v>0</v>
      </c>
      <c r="JE193" s="53">
        <f t="shared" si="4556"/>
        <v>0</v>
      </c>
      <c r="JF193" s="97">
        <f t="shared" si="4556"/>
        <v>0</v>
      </c>
      <c r="JG193" s="97">
        <f t="shared" si="4556"/>
        <v>0</v>
      </c>
      <c r="JH193" s="97">
        <f t="shared" si="4556"/>
        <v>0</v>
      </c>
      <c r="JI193" s="66">
        <f t="shared" si="2534"/>
        <v>0</v>
      </c>
      <c r="JJ193" s="66">
        <f t="shared" si="2535"/>
        <v>0</v>
      </c>
      <c r="JK193" s="53">
        <f>'СДП (план)'!AX193</f>
        <v>0</v>
      </c>
      <c r="JL193" s="53">
        <f>'СДП (план)'!AY193</f>
        <v>0</v>
      </c>
      <c r="JM193" s="66">
        <f t="shared" si="2536"/>
        <v>0</v>
      </c>
      <c r="JN193" s="66">
        <f t="shared" si="2537"/>
        <v>0</v>
      </c>
      <c r="JO193" s="53">
        <f t="shared" ref="JO193:JW193" si="4557">SUM(JO194:JO196)</f>
        <v>0</v>
      </c>
      <c r="JP193" s="53">
        <f t="shared" si="4557"/>
        <v>0</v>
      </c>
      <c r="JQ193" s="53">
        <f t="shared" si="4557"/>
        <v>0</v>
      </c>
      <c r="JR193" s="53">
        <f t="shared" si="4557"/>
        <v>0</v>
      </c>
      <c r="JS193" s="53">
        <f t="shared" si="4557"/>
        <v>0</v>
      </c>
      <c r="JT193" s="53">
        <f t="shared" si="4557"/>
        <v>0</v>
      </c>
      <c r="JU193" s="97">
        <f t="shared" si="4557"/>
        <v>0</v>
      </c>
      <c r="JV193" s="97">
        <f t="shared" si="4557"/>
        <v>0</v>
      </c>
      <c r="JW193" s="97">
        <f t="shared" si="4557"/>
        <v>0</v>
      </c>
      <c r="JX193" s="66">
        <f t="shared" si="2538"/>
        <v>0</v>
      </c>
      <c r="JY193" s="66">
        <f t="shared" si="2539"/>
        <v>0</v>
      </c>
      <c r="JZ193" s="53">
        <f>'СДП (план)'!AZ193</f>
        <v>0</v>
      </c>
      <c r="KA193" s="53">
        <f>'СДП (план)'!BA193</f>
        <v>0</v>
      </c>
      <c r="KB193" s="66">
        <f t="shared" si="2540"/>
        <v>0</v>
      </c>
      <c r="KC193" s="66">
        <f t="shared" si="2541"/>
        <v>0</v>
      </c>
      <c r="KD193" s="53">
        <f t="shared" ref="KD193:KL193" si="4558">SUM(KD194:KD196)</f>
        <v>0</v>
      </c>
      <c r="KE193" s="53">
        <f t="shared" si="4558"/>
        <v>0</v>
      </c>
      <c r="KF193" s="53">
        <f t="shared" si="4558"/>
        <v>0</v>
      </c>
      <c r="KG193" s="53">
        <f t="shared" si="4558"/>
        <v>0</v>
      </c>
      <c r="KH193" s="53">
        <f t="shared" si="4558"/>
        <v>0</v>
      </c>
      <c r="KI193" s="53">
        <f t="shared" si="4558"/>
        <v>0</v>
      </c>
      <c r="KJ193" s="97">
        <f t="shared" si="4558"/>
        <v>0</v>
      </c>
      <c r="KK193" s="97">
        <f t="shared" si="4558"/>
        <v>0</v>
      </c>
      <c r="KL193" s="97">
        <f t="shared" si="4558"/>
        <v>0</v>
      </c>
      <c r="KM193" s="66">
        <f t="shared" si="2542"/>
        <v>0</v>
      </c>
      <c r="KN193" s="66">
        <f t="shared" si="2543"/>
        <v>0</v>
      </c>
      <c r="KO193" s="53">
        <f>'СДП (план)'!BB193</f>
        <v>0</v>
      </c>
      <c r="KP193" s="53">
        <f>'СДП (план)'!BC193</f>
        <v>0</v>
      </c>
      <c r="KQ193" s="66">
        <f t="shared" si="2544"/>
        <v>0</v>
      </c>
      <c r="KR193" s="66">
        <f t="shared" si="2545"/>
        <v>0</v>
      </c>
      <c r="KS193" s="53">
        <f t="shared" ref="KS193:LA193" si="4559">SUM(KS194:KS196)</f>
        <v>0</v>
      </c>
      <c r="KT193" s="53">
        <f t="shared" si="4559"/>
        <v>0</v>
      </c>
      <c r="KU193" s="53">
        <f t="shared" si="4559"/>
        <v>0</v>
      </c>
      <c r="KV193" s="53">
        <f t="shared" si="4559"/>
        <v>0</v>
      </c>
      <c r="KW193" s="53">
        <f t="shared" si="4559"/>
        <v>0</v>
      </c>
      <c r="KX193" s="53">
        <f t="shared" si="4559"/>
        <v>0</v>
      </c>
      <c r="KY193" s="97">
        <f t="shared" si="4559"/>
        <v>0</v>
      </c>
      <c r="KZ193" s="97">
        <f t="shared" si="4559"/>
        <v>0</v>
      </c>
      <c r="LA193" s="97">
        <f t="shared" si="4559"/>
        <v>0</v>
      </c>
      <c r="LB193" s="66">
        <f t="shared" si="2546"/>
        <v>0</v>
      </c>
      <c r="LC193" s="66">
        <f t="shared" si="2547"/>
        <v>0</v>
      </c>
      <c r="LD193" s="53">
        <f>'СДП (план)'!BD193</f>
        <v>0</v>
      </c>
      <c r="LE193" s="53">
        <f>'СДП (план)'!BE193</f>
        <v>0</v>
      </c>
      <c r="LF193" s="66">
        <f t="shared" si="2548"/>
        <v>0</v>
      </c>
      <c r="LG193" s="66">
        <f t="shared" si="2549"/>
        <v>0</v>
      </c>
      <c r="LH193" s="53">
        <f t="shared" ref="LH193:LP193" si="4560">SUM(LH194:LH196)</f>
        <v>0</v>
      </c>
      <c r="LI193" s="53">
        <f t="shared" si="4560"/>
        <v>0</v>
      </c>
      <c r="LJ193" s="53">
        <f t="shared" si="4560"/>
        <v>0</v>
      </c>
      <c r="LK193" s="53">
        <f t="shared" si="4560"/>
        <v>0</v>
      </c>
      <c r="LL193" s="53">
        <f t="shared" si="4560"/>
        <v>0</v>
      </c>
      <c r="LM193" s="53">
        <f t="shared" si="4560"/>
        <v>0</v>
      </c>
      <c r="LN193" s="97">
        <f t="shared" si="4560"/>
        <v>0</v>
      </c>
      <c r="LO193" s="97">
        <f t="shared" si="4560"/>
        <v>0</v>
      </c>
      <c r="LP193" s="97">
        <f t="shared" si="4560"/>
        <v>0</v>
      </c>
      <c r="LQ193" s="66">
        <f t="shared" si="2550"/>
        <v>0</v>
      </c>
      <c r="LR193" s="66">
        <f t="shared" si="2551"/>
        <v>0</v>
      </c>
      <c r="LS193" s="53">
        <f>'СДП (план)'!BF193</f>
        <v>0</v>
      </c>
      <c r="LT193" s="53">
        <f>'СДП (план)'!BG193</f>
        <v>0</v>
      </c>
      <c r="LU193" s="66">
        <f t="shared" si="2552"/>
        <v>0</v>
      </c>
      <c r="LV193" s="66">
        <f t="shared" si="2553"/>
        <v>0</v>
      </c>
      <c r="LW193" s="53">
        <f t="shared" ref="LW193:ME193" si="4561">SUM(LW194:LW196)</f>
        <v>0</v>
      </c>
      <c r="LX193" s="53">
        <f t="shared" si="4561"/>
        <v>0</v>
      </c>
      <c r="LY193" s="53">
        <f t="shared" si="4561"/>
        <v>0</v>
      </c>
      <c r="LZ193" s="53">
        <f t="shared" si="4561"/>
        <v>0</v>
      </c>
      <c r="MA193" s="53">
        <f t="shared" si="4561"/>
        <v>0</v>
      </c>
      <c r="MB193" s="53">
        <f t="shared" si="4561"/>
        <v>0</v>
      </c>
      <c r="MC193" s="97">
        <f t="shared" si="4561"/>
        <v>0</v>
      </c>
      <c r="MD193" s="97">
        <f t="shared" si="4561"/>
        <v>0</v>
      </c>
      <c r="ME193" s="97">
        <f t="shared" si="4561"/>
        <v>0</v>
      </c>
      <c r="MF193" s="43">
        <f t="shared" si="4448"/>
        <v>0</v>
      </c>
      <c r="MG193" s="43">
        <f t="shared" si="4449"/>
        <v>0</v>
      </c>
      <c r="MH193" s="53">
        <f>'СДП (план)'!BH193</f>
        <v>0</v>
      </c>
      <c r="MI193" s="53">
        <f>'СДП (план)'!BI193</f>
        <v>0</v>
      </c>
      <c r="MJ193" s="66">
        <f t="shared" si="2554"/>
        <v>0</v>
      </c>
      <c r="MK193" s="66">
        <f t="shared" si="2555"/>
        <v>0</v>
      </c>
      <c r="ML193" s="53">
        <f t="shared" ref="ML193:MT193" si="4562">SUM(ML194:ML196)</f>
        <v>0</v>
      </c>
      <c r="MM193" s="53">
        <f t="shared" si="4562"/>
        <v>0</v>
      </c>
      <c r="MN193" s="53">
        <f t="shared" si="4562"/>
        <v>0</v>
      </c>
      <c r="MO193" s="53">
        <f t="shared" si="4562"/>
        <v>0</v>
      </c>
      <c r="MP193" s="53">
        <f t="shared" si="4562"/>
        <v>0</v>
      </c>
      <c r="MQ193" s="53">
        <f t="shared" si="4562"/>
        <v>0</v>
      </c>
      <c r="MR193" s="97">
        <f t="shared" si="4562"/>
        <v>0</v>
      </c>
      <c r="MS193" s="97">
        <f t="shared" si="4562"/>
        <v>0</v>
      </c>
      <c r="MT193" s="97">
        <f t="shared" si="4562"/>
        <v>0</v>
      </c>
      <c r="MU193" s="66">
        <f t="shared" si="2625"/>
        <v>0</v>
      </c>
      <c r="MV193" s="66">
        <f t="shared" si="2626"/>
        <v>0</v>
      </c>
      <c r="MW193" s="53">
        <f>'СДП (план)'!BJ193</f>
        <v>0</v>
      </c>
      <c r="MX193" s="53">
        <f>'СДП (план)'!BK193</f>
        <v>0</v>
      </c>
      <c r="MY193" s="66">
        <f t="shared" si="2556"/>
        <v>0</v>
      </c>
      <c r="MZ193" s="66">
        <f t="shared" si="2557"/>
        <v>0</v>
      </c>
      <c r="NA193" s="53">
        <f t="shared" ref="NA193:NI193" si="4563">SUM(NA194:NA196)</f>
        <v>0</v>
      </c>
      <c r="NB193" s="53">
        <f t="shared" si="4563"/>
        <v>0</v>
      </c>
      <c r="NC193" s="53">
        <f t="shared" si="4563"/>
        <v>0</v>
      </c>
      <c r="ND193" s="53">
        <f t="shared" si="4563"/>
        <v>0</v>
      </c>
      <c r="NE193" s="53">
        <f t="shared" si="4563"/>
        <v>0</v>
      </c>
      <c r="NF193" s="53">
        <f t="shared" si="4563"/>
        <v>0</v>
      </c>
      <c r="NG193" s="97">
        <f t="shared" si="4563"/>
        <v>0</v>
      </c>
      <c r="NH193" s="97">
        <f t="shared" si="4563"/>
        <v>0</v>
      </c>
      <c r="NI193" s="97">
        <f t="shared" si="4563"/>
        <v>0</v>
      </c>
      <c r="NJ193" s="66">
        <f t="shared" si="2628"/>
        <v>0</v>
      </c>
      <c r="NK193" s="66">
        <f t="shared" si="2629"/>
        <v>0</v>
      </c>
      <c r="NL193" s="53">
        <f>'СДП (план)'!BL193</f>
        <v>0</v>
      </c>
      <c r="NM193" s="53">
        <f>'СДП (план)'!BM193</f>
        <v>0</v>
      </c>
      <c r="NN193" s="66">
        <f t="shared" si="2558"/>
        <v>0</v>
      </c>
      <c r="NO193" s="66">
        <f t="shared" si="2559"/>
        <v>0</v>
      </c>
      <c r="NP193" s="53">
        <f t="shared" ref="NP193:NX193" si="4564">SUM(NP194:NP196)</f>
        <v>0</v>
      </c>
      <c r="NQ193" s="53">
        <f t="shared" si="4564"/>
        <v>0</v>
      </c>
      <c r="NR193" s="53">
        <f t="shared" si="4564"/>
        <v>0</v>
      </c>
      <c r="NS193" s="53">
        <f t="shared" si="4564"/>
        <v>0</v>
      </c>
      <c r="NT193" s="53">
        <f t="shared" si="4564"/>
        <v>0</v>
      </c>
      <c r="NU193" s="53">
        <f t="shared" si="4564"/>
        <v>0</v>
      </c>
      <c r="NV193" s="97">
        <f t="shared" si="4564"/>
        <v>0</v>
      </c>
      <c r="NW193" s="97">
        <f t="shared" si="4564"/>
        <v>0</v>
      </c>
      <c r="NX193" s="97">
        <f t="shared" si="4564"/>
        <v>0</v>
      </c>
      <c r="NY193" s="66">
        <f t="shared" si="2560"/>
        <v>0</v>
      </c>
      <c r="NZ193" s="66">
        <f t="shared" si="2561"/>
        <v>0</v>
      </c>
      <c r="OA193" s="53">
        <f>'СДП (план)'!BN193</f>
        <v>0</v>
      </c>
      <c r="OB193" s="53">
        <f>'СДП (план)'!BO193</f>
        <v>0</v>
      </c>
      <c r="OC193" s="66">
        <f t="shared" si="2562"/>
        <v>0</v>
      </c>
      <c r="OD193" s="66">
        <f t="shared" si="2563"/>
        <v>0</v>
      </c>
      <c r="OE193" s="53">
        <f t="shared" ref="OE193:OM193" si="4565">SUM(OE194:OE196)</f>
        <v>0</v>
      </c>
      <c r="OF193" s="53">
        <f t="shared" si="4565"/>
        <v>0</v>
      </c>
      <c r="OG193" s="53"/>
      <c r="OH193" s="53">
        <f t="shared" si="4565"/>
        <v>0</v>
      </c>
      <c r="OI193" s="53">
        <f t="shared" si="4565"/>
        <v>0</v>
      </c>
      <c r="OJ193" s="53"/>
      <c r="OK193" s="97">
        <f t="shared" si="4565"/>
        <v>0</v>
      </c>
      <c r="OL193" s="97">
        <f t="shared" si="4565"/>
        <v>0</v>
      </c>
      <c r="OM193" s="97">
        <f t="shared" si="4565"/>
        <v>0</v>
      </c>
      <c r="ON193" s="66">
        <f t="shared" si="2564"/>
        <v>0</v>
      </c>
      <c r="OO193" s="66">
        <f t="shared" si="2565"/>
        <v>0</v>
      </c>
      <c r="OP193" s="53">
        <f>'СДП (план)'!BP193</f>
        <v>0</v>
      </c>
      <c r="OQ193" s="53">
        <f>'СДП (план)'!BQ193</f>
        <v>0</v>
      </c>
      <c r="OR193" s="66">
        <f t="shared" si="2566"/>
        <v>0</v>
      </c>
      <c r="OS193" s="66">
        <f t="shared" si="2567"/>
        <v>0</v>
      </c>
      <c r="OT193" s="53">
        <f t="shared" ref="OT193:PB193" si="4566">SUM(OT194:OT196)</f>
        <v>0</v>
      </c>
      <c r="OU193" s="53">
        <f t="shared" si="4566"/>
        <v>0</v>
      </c>
      <c r="OV193" s="53">
        <f t="shared" si="4566"/>
        <v>0</v>
      </c>
      <c r="OW193" s="53">
        <f t="shared" si="4566"/>
        <v>0</v>
      </c>
      <c r="OX193" s="53">
        <f t="shared" si="4566"/>
        <v>0</v>
      </c>
      <c r="OY193" s="53">
        <f t="shared" si="4566"/>
        <v>0</v>
      </c>
      <c r="OZ193" s="97">
        <f t="shared" si="4566"/>
        <v>0</v>
      </c>
      <c r="PA193" s="97">
        <f t="shared" si="4566"/>
        <v>0</v>
      </c>
      <c r="PB193" s="97">
        <f t="shared" si="4566"/>
        <v>0</v>
      </c>
      <c r="PC193" s="66">
        <f t="shared" si="2568"/>
        <v>0</v>
      </c>
      <c r="PD193" s="66">
        <f t="shared" si="2569"/>
        <v>0</v>
      </c>
      <c r="PE193" s="53">
        <f>'СДП (план)'!BR193</f>
        <v>0</v>
      </c>
      <c r="PF193" s="53">
        <f>'СДП (план)'!BS193</f>
        <v>0</v>
      </c>
      <c r="PG193" s="66">
        <f t="shared" si="2570"/>
        <v>0</v>
      </c>
      <c r="PH193" s="66">
        <f t="shared" si="2571"/>
        <v>0</v>
      </c>
      <c r="PI193" s="53">
        <f t="shared" ref="PI193:QF193" si="4567">SUM(PI194:PI196)</f>
        <v>0</v>
      </c>
      <c r="PJ193" s="53">
        <f t="shared" si="4567"/>
        <v>0</v>
      </c>
      <c r="PK193" s="53">
        <f t="shared" si="4567"/>
        <v>0</v>
      </c>
      <c r="PL193" s="53">
        <f t="shared" si="4567"/>
        <v>0</v>
      </c>
      <c r="PM193" s="53">
        <f t="shared" si="4567"/>
        <v>0</v>
      </c>
      <c r="PN193" s="53">
        <f t="shared" si="4567"/>
        <v>0</v>
      </c>
      <c r="PO193" s="97">
        <f t="shared" si="4567"/>
        <v>0</v>
      </c>
      <c r="PP193" s="97">
        <f t="shared" si="4567"/>
        <v>0</v>
      </c>
      <c r="PQ193" s="97">
        <f t="shared" si="4567"/>
        <v>0</v>
      </c>
      <c r="PR193" s="66">
        <f t="shared" si="2572"/>
        <v>0</v>
      </c>
      <c r="PS193" s="66">
        <f t="shared" si="2573"/>
        <v>0</v>
      </c>
      <c r="PT193" s="53">
        <f>'СДП (план)'!BT193</f>
        <v>0</v>
      </c>
      <c r="PU193" s="53">
        <f>'СДП (план)'!BU193</f>
        <v>0</v>
      </c>
      <c r="PV193" s="66">
        <f t="shared" si="2574"/>
        <v>0</v>
      </c>
      <c r="PW193" s="66">
        <f t="shared" si="2575"/>
        <v>0</v>
      </c>
      <c r="PX193" s="53">
        <f t="shared" si="4567"/>
        <v>0</v>
      </c>
      <c r="PY193" s="53">
        <f t="shared" si="4567"/>
        <v>0</v>
      </c>
      <c r="PZ193" s="53">
        <f t="shared" si="4567"/>
        <v>0</v>
      </c>
      <c r="QA193" s="53">
        <f t="shared" si="4567"/>
        <v>0</v>
      </c>
      <c r="QB193" s="53">
        <f t="shared" si="4567"/>
        <v>0</v>
      </c>
      <c r="QC193" s="53">
        <f t="shared" si="4567"/>
        <v>0</v>
      </c>
      <c r="QD193" s="97">
        <f t="shared" si="4567"/>
        <v>0</v>
      </c>
      <c r="QE193" s="97">
        <f t="shared" si="4567"/>
        <v>0</v>
      </c>
      <c r="QF193" s="97">
        <f t="shared" si="4567"/>
        <v>0</v>
      </c>
      <c r="QG193" s="66">
        <f t="shared" si="2576"/>
        <v>0</v>
      </c>
      <c r="QH193" s="66">
        <f t="shared" si="2577"/>
        <v>0</v>
      </c>
      <c r="QI193" s="53">
        <f>'СДП (план)'!BV193</f>
        <v>0</v>
      </c>
      <c r="QJ193" s="53">
        <f>'СДП (план)'!BW193</f>
        <v>0</v>
      </c>
      <c r="QK193" s="66">
        <f t="shared" si="2578"/>
        <v>0</v>
      </c>
      <c r="QL193" s="66">
        <f t="shared" si="2579"/>
        <v>0</v>
      </c>
      <c r="QM193" s="53">
        <f t="shared" ref="QM193:RJ193" si="4568">SUM(QM194:QM196)</f>
        <v>0</v>
      </c>
      <c r="QN193" s="53">
        <f t="shared" si="4568"/>
        <v>0</v>
      </c>
      <c r="QO193" s="53">
        <f t="shared" si="4568"/>
        <v>0</v>
      </c>
      <c r="QP193" s="53">
        <f t="shared" si="4568"/>
        <v>0</v>
      </c>
      <c r="QQ193" s="53">
        <f t="shared" si="4568"/>
        <v>0</v>
      </c>
      <c r="QR193" s="53">
        <f t="shared" si="4568"/>
        <v>0</v>
      </c>
      <c r="QS193" s="97">
        <f t="shared" si="4568"/>
        <v>0</v>
      </c>
      <c r="QT193" s="97">
        <f t="shared" si="4568"/>
        <v>0</v>
      </c>
      <c r="QU193" s="97">
        <f t="shared" si="4568"/>
        <v>0</v>
      </c>
      <c r="QV193" s="66">
        <f t="shared" si="4055"/>
        <v>0</v>
      </c>
      <c r="QW193" s="66">
        <f t="shared" si="4056"/>
        <v>0</v>
      </c>
      <c r="QX193" s="53">
        <f>'СДП (план)'!BX193</f>
        <v>0</v>
      </c>
      <c r="QY193" s="53">
        <f>'СДП (план)'!BY193</f>
        <v>0</v>
      </c>
      <c r="QZ193" s="66">
        <f t="shared" si="2580"/>
        <v>0</v>
      </c>
      <c r="RA193" s="66">
        <f t="shared" si="2581"/>
        <v>0</v>
      </c>
      <c r="RB193" s="53">
        <f t="shared" si="4568"/>
        <v>0</v>
      </c>
      <c r="RC193" s="53">
        <f t="shared" si="4568"/>
        <v>0</v>
      </c>
      <c r="RD193" s="53">
        <f t="shared" si="4568"/>
        <v>0</v>
      </c>
      <c r="RE193" s="53">
        <f t="shared" si="4568"/>
        <v>0</v>
      </c>
      <c r="RF193" s="53">
        <f t="shared" si="4568"/>
        <v>0</v>
      </c>
      <c r="RG193" s="53">
        <f t="shared" si="4568"/>
        <v>0</v>
      </c>
      <c r="RH193" s="97">
        <f t="shared" si="4568"/>
        <v>0</v>
      </c>
      <c r="RI193" s="97">
        <f t="shared" si="4568"/>
        <v>0</v>
      </c>
      <c r="RJ193" s="97">
        <f t="shared" si="4568"/>
        <v>0</v>
      </c>
      <c r="RK193" s="66">
        <f t="shared" si="2582"/>
        <v>0</v>
      </c>
      <c r="RL193" s="66">
        <f t="shared" si="2583"/>
        <v>0</v>
      </c>
      <c r="RM193" s="53">
        <f>'СДП (план)'!BZ193</f>
        <v>0</v>
      </c>
      <c r="RN193" s="53">
        <f>'СДП (план)'!CA193</f>
        <v>0</v>
      </c>
      <c r="RO193" s="66">
        <f t="shared" si="2584"/>
        <v>0</v>
      </c>
      <c r="RP193" s="66">
        <f t="shared" si="2585"/>
        <v>0</v>
      </c>
      <c r="RQ193" s="53">
        <f t="shared" ref="RQ193:RY193" si="4569">SUM(RQ194:RQ196)</f>
        <v>0</v>
      </c>
      <c r="RR193" s="53">
        <f t="shared" si="4569"/>
        <v>0</v>
      </c>
      <c r="RS193" s="53">
        <f t="shared" si="4569"/>
        <v>0</v>
      </c>
      <c r="RT193" s="53">
        <f t="shared" si="4569"/>
        <v>0</v>
      </c>
      <c r="RU193" s="53">
        <f t="shared" si="4569"/>
        <v>0</v>
      </c>
      <c r="RV193" s="53">
        <f t="shared" si="4569"/>
        <v>0</v>
      </c>
      <c r="RW193" s="97">
        <f t="shared" si="4569"/>
        <v>0</v>
      </c>
      <c r="RX193" s="97">
        <f t="shared" si="4569"/>
        <v>0</v>
      </c>
      <c r="RY193" s="97">
        <f t="shared" si="4569"/>
        <v>0</v>
      </c>
      <c r="RZ193" s="66">
        <f t="shared" si="2586"/>
        <v>0</v>
      </c>
      <c r="SA193" s="66">
        <f t="shared" si="2587"/>
        <v>0</v>
      </c>
      <c r="SB193" s="53">
        <f>'СДП (план)'!CB193</f>
        <v>0</v>
      </c>
      <c r="SC193" s="53">
        <f>'СДП (план)'!CC193</f>
        <v>0</v>
      </c>
      <c r="SD193" s="66">
        <f t="shared" si="4063"/>
        <v>0</v>
      </c>
      <c r="SE193" s="66">
        <f t="shared" si="4064"/>
        <v>0</v>
      </c>
      <c r="SF193" s="53">
        <f t="shared" ref="SF193:SN193" si="4570">SUM(SF194:SF196)</f>
        <v>0</v>
      </c>
      <c r="SG193" s="53">
        <f t="shared" si="4570"/>
        <v>0</v>
      </c>
      <c r="SH193" s="53">
        <f t="shared" si="4570"/>
        <v>0</v>
      </c>
      <c r="SI193" s="53">
        <f t="shared" si="4570"/>
        <v>0</v>
      </c>
      <c r="SJ193" s="53">
        <f t="shared" si="4570"/>
        <v>0</v>
      </c>
      <c r="SK193" s="53">
        <f t="shared" si="4570"/>
        <v>0</v>
      </c>
      <c r="SL193" s="97">
        <f t="shared" si="4570"/>
        <v>0</v>
      </c>
      <c r="SM193" s="97">
        <f t="shared" si="4570"/>
        <v>0</v>
      </c>
      <c r="SN193" s="97">
        <f t="shared" si="4570"/>
        <v>0</v>
      </c>
      <c r="SO193" s="66">
        <f t="shared" si="2588"/>
        <v>0</v>
      </c>
      <c r="SP193" s="66">
        <f t="shared" si="2589"/>
        <v>0</v>
      </c>
      <c r="SQ193" s="53">
        <f>'СДП (план)'!CD193</f>
        <v>0</v>
      </c>
      <c r="SR193" s="53">
        <f>'СДП (план)'!CE193</f>
        <v>0</v>
      </c>
      <c r="SS193" s="66">
        <f t="shared" si="4068"/>
        <v>0</v>
      </c>
      <c r="ST193" s="66">
        <f t="shared" si="4069"/>
        <v>0</v>
      </c>
      <c r="SU193" s="53">
        <f t="shared" ref="SU193:TC193" si="4571">SUM(SU194:SU196)</f>
        <v>0</v>
      </c>
      <c r="SV193" s="53">
        <f t="shared" si="4571"/>
        <v>0</v>
      </c>
      <c r="SW193" s="53">
        <f t="shared" si="4571"/>
        <v>0</v>
      </c>
      <c r="SX193" s="53">
        <f t="shared" si="4571"/>
        <v>0</v>
      </c>
      <c r="SY193" s="53">
        <f t="shared" si="4571"/>
        <v>0</v>
      </c>
      <c r="SZ193" s="53">
        <f t="shared" si="4571"/>
        <v>0</v>
      </c>
      <c r="TA193" s="97">
        <f t="shared" si="4571"/>
        <v>0</v>
      </c>
      <c r="TB193" s="97">
        <f t="shared" si="4571"/>
        <v>0</v>
      </c>
      <c r="TC193" s="97">
        <f t="shared" si="4571"/>
        <v>0</v>
      </c>
      <c r="TD193" s="66">
        <f t="shared" si="2590"/>
        <v>0</v>
      </c>
      <c r="TE193" s="66">
        <f t="shared" si="2591"/>
        <v>0</v>
      </c>
      <c r="TF193" s="14">
        <f>'СДП (план)'!CF193</f>
        <v>0</v>
      </c>
      <c r="TG193" s="14">
        <f>'СДП (план)'!CG193</f>
        <v>0</v>
      </c>
      <c r="TH193" s="66">
        <f t="shared" ref="TH193" si="4572">SUM(TF193/12*$A$2)</f>
        <v>0</v>
      </c>
      <c r="TI193" s="66">
        <f t="shared" ref="TI193" si="4573">SUM(TG193/12*$A$2)</f>
        <v>0</v>
      </c>
      <c r="TJ193" s="53">
        <f t="shared" ref="TJ193:TR193" si="4574">SUM(TJ194:TJ196)</f>
        <v>0</v>
      </c>
      <c r="TK193" s="53">
        <f t="shared" si="4574"/>
        <v>0</v>
      </c>
      <c r="TL193" s="53">
        <f t="shared" si="4574"/>
        <v>0</v>
      </c>
      <c r="TM193" s="53">
        <f t="shared" si="4574"/>
        <v>0</v>
      </c>
      <c r="TN193" s="53">
        <f t="shared" si="4574"/>
        <v>0</v>
      </c>
      <c r="TO193" s="53"/>
      <c r="TP193" s="97">
        <f t="shared" si="4574"/>
        <v>0</v>
      </c>
      <c r="TQ193" s="97">
        <f t="shared" si="4574"/>
        <v>0</v>
      </c>
      <c r="TR193" s="97">
        <f t="shared" si="4574"/>
        <v>0</v>
      </c>
      <c r="TS193" s="66">
        <f t="shared" si="2592"/>
        <v>0</v>
      </c>
      <c r="TT193" s="66">
        <f t="shared" si="2593"/>
        <v>0</v>
      </c>
      <c r="TU193" s="66">
        <f>'СДП (план)'!CH193</f>
        <v>0</v>
      </c>
      <c r="TV193" s="66">
        <f>'СДП (план)'!CI193</f>
        <v>0</v>
      </c>
      <c r="TW193" s="66">
        <f t="shared" si="2594"/>
        <v>0</v>
      </c>
      <c r="TX193" s="66">
        <f t="shared" si="2595"/>
        <v>0</v>
      </c>
      <c r="TY193" s="154"/>
      <c r="TZ193" s="154"/>
      <c r="UA193" s="154"/>
      <c r="UB193" s="154"/>
      <c r="UC193" s="154"/>
      <c r="UD193" s="154"/>
      <c r="UE193" s="97">
        <f t="shared" ref="UE193:UG193" si="4575">SUM(UE194:UE196)</f>
        <v>0</v>
      </c>
      <c r="UF193" s="97">
        <f t="shared" si="4575"/>
        <v>0</v>
      </c>
      <c r="UG193" s="97">
        <f t="shared" si="4575"/>
        <v>0</v>
      </c>
      <c r="UH193" s="66">
        <f t="shared" si="4081"/>
        <v>0</v>
      </c>
      <c r="UI193" s="66">
        <f t="shared" si="4082"/>
        <v>0</v>
      </c>
      <c r="UJ193" s="66"/>
      <c r="UK193" s="66"/>
      <c r="UL193" s="66"/>
      <c r="UM193" s="66"/>
      <c r="UN193" s="66"/>
      <c r="UO193" s="66"/>
      <c r="UP193" s="66"/>
      <c r="UQ193" s="66"/>
      <c r="UR193" s="66"/>
      <c r="US193" s="66"/>
      <c r="UT193" s="66"/>
      <c r="UU193" s="66"/>
      <c r="UV193" s="66"/>
      <c r="UW193" s="43">
        <f t="shared" si="3751"/>
        <v>0</v>
      </c>
      <c r="UX193" s="43">
        <f t="shared" si="3752"/>
        <v>0</v>
      </c>
      <c r="UY193" s="97">
        <f>'СДП (план)'!CN193</f>
        <v>175</v>
      </c>
      <c r="UZ193" s="97">
        <f>'СДП (план)'!CO193</f>
        <v>7525805.4666666668</v>
      </c>
      <c r="VA193" s="43">
        <f t="shared" si="3921"/>
        <v>175</v>
      </c>
      <c r="VB193" s="43">
        <f t="shared" si="3922"/>
        <v>7525805.4666666668</v>
      </c>
      <c r="VC193" s="97">
        <f>SUM(VC194:VC196)</f>
        <v>214</v>
      </c>
      <c r="VD193" s="97">
        <f t="shared" ref="VD193:VM193" si="4576">SUM(VD194:VD196)</f>
        <v>9204362.7699999735</v>
      </c>
      <c r="VE193" s="97">
        <f t="shared" si="4576"/>
        <v>215</v>
      </c>
      <c r="VF193" s="97">
        <f t="shared" si="4576"/>
        <v>6</v>
      </c>
      <c r="VG193" s="97">
        <f t="shared" si="4576"/>
        <v>260093.58</v>
      </c>
      <c r="VH193" s="97">
        <f t="shared" si="4576"/>
        <v>6</v>
      </c>
      <c r="VI193" s="97">
        <f t="shared" si="4576"/>
        <v>322</v>
      </c>
      <c r="VJ193" s="97">
        <f t="shared" si="4576"/>
        <v>322</v>
      </c>
      <c r="VK193" s="97">
        <f t="shared" si="4576"/>
        <v>393.76</v>
      </c>
      <c r="VL193" s="66">
        <f t="shared" si="4576"/>
        <v>39</v>
      </c>
      <c r="VM193" s="66">
        <f t="shared" si="4576"/>
        <v>1678557.3033333067</v>
      </c>
    </row>
    <row r="194" spans="1:585" s="32" customFormat="1" ht="25.5" x14ac:dyDescent="0.2">
      <c r="A194" s="171"/>
      <c r="B194" s="171">
        <v>124</v>
      </c>
      <c r="C194" s="245" t="s">
        <v>401</v>
      </c>
      <c r="D194" s="394" t="s">
        <v>530</v>
      </c>
      <c r="E194" s="370">
        <v>16026</v>
      </c>
      <c r="F194" s="136">
        <v>16828</v>
      </c>
      <c r="G194" s="371">
        <v>1.84</v>
      </c>
      <c r="H194" s="372"/>
      <c r="I194" s="373">
        <v>1</v>
      </c>
      <c r="J194" s="314"/>
      <c r="K194" s="184"/>
      <c r="L194" s="1">
        <v>1.4</v>
      </c>
      <c r="M194" s="1">
        <v>1.68</v>
      </c>
      <c r="N194" s="1">
        <v>2.23</v>
      </c>
      <c r="O194" s="9">
        <v>2.57</v>
      </c>
      <c r="P194" s="44">
        <f>'СДП (план)'!P194</f>
        <v>175</v>
      </c>
      <c r="Q194" s="44">
        <f>'СДП (план)'!Q194</f>
        <v>7525805.4666666668</v>
      </c>
      <c r="R194" s="43">
        <f t="shared" si="2482"/>
        <v>175</v>
      </c>
      <c r="S194" s="43">
        <f t="shared" si="2483"/>
        <v>7525805.4666666668</v>
      </c>
      <c r="T194" s="43">
        <f>VLOOKUP($C194,'факт СДП 12 мес'!$D$8:$HP$287,9,0)</f>
        <v>214</v>
      </c>
      <c r="U194" s="43">
        <f>VLOOKUP($C194,'факт СДП 12 мес'!$D$8:$HP$287,10,0)</f>
        <v>9204362.7699999735</v>
      </c>
      <c r="V194" s="43">
        <f>VLOOKUP($C194,'факт СДП 12 мес'!$D$8:$HP$287,11,0)</f>
        <v>215</v>
      </c>
      <c r="W194" s="43">
        <f>VLOOKUP($C194,'факт СДП 12 мес'!$D$8:$HP$287,12,0)</f>
        <v>6</v>
      </c>
      <c r="X194" s="43">
        <f>VLOOKUP($C194,'факт СДП 12 мес'!$D$8:$HP$287,13,0)</f>
        <v>260093.58</v>
      </c>
      <c r="Y194" s="43">
        <f>VLOOKUP($C194,'факт СДП 12 мес'!$D$8:$HP$287,14,0)</f>
        <v>6</v>
      </c>
      <c r="Z194" s="43">
        <f t="shared" ref="Z194:Z196" si="4577">SUM(P194*$G194)</f>
        <v>322</v>
      </c>
      <c r="AA194" s="43">
        <f t="shared" ref="AA194:AA196" si="4578">SUM(R194*$G194)</f>
        <v>322</v>
      </c>
      <c r="AB194" s="43">
        <f t="shared" ref="AB194:AB196" si="4579">SUM(T194*$G194)</f>
        <v>393.76</v>
      </c>
      <c r="AC194" s="43">
        <f t="shared" ref="AC194:AC196" si="4580">SUM(T194-R194)</f>
        <v>39</v>
      </c>
      <c r="AD194" s="43">
        <f t="shared" si="4316"/>
        <v>1678557.3033333067</v>
      </c>
      <c r="AE194" s="135">
        <f>'СДП (план)'!R194</f>
        <v>0</v>
      </c>
      <c r="AF194" s="135">
        <f>'СДП (план)'!S194</f>
        <v>0</v>
      </c>
      <c r="AG194" s="43">
        <f t="shared" si="2484"/>
        <v>0</v>
      </c>
      <c r="AH194" s="43">
        <f t="shared" si="2485"/>
        <v>0</v>
      </c>
      <c r="AI194" s="43">
        <f>VLOOKUP($C194,'факт СДП 12 мес'!$D$8:$HP$287,3,0)</f>
        <v>0</v>
      </c>
      <c r="AJ194" s="43">
        <f>VLOOKUP($C194,'факт СДП 12 мес'!$D$8:$HP$287,4,0)</f>
        <v>0</v>
      </c>
      <c r="AK194" s="43">
        <f>VLOOKUP($C194,'факт СДП 12 мес'!$D$8:$HP$287,5,0)</f>
        <v>0</v>
      </c>
      <c r="AL194" s="43">
        <f>VLOOKUP($C194,'факт СДП 12 мес'!$D$8:$HP$287,6,0)</f>
        <v>0</v>
      </c>
      <c r="AM194" s="43">
        <f>VLOOKUP($C194,'факт СДП 12 мес'!$D$8:$HP$287,7,0)</f>
        <v>0</v>
      </c>
      <c r="AN194" s="43">
        <f>VLOOKUP($C194,'факт СДП 12 мес'!$D$8:$HP$287,8,0)</f>
        <v>0</v>
      </c>
      <c r="AO194" s="43">
        <f t="shared" ref="AO194:AO196" si="4581">SUM(AE194*$G194)</f>
        <v>0</v>
      </c>
      <c r="AP194" s="43">
        <f t="shared" ref="AP194:AP196" si="4582">SUM(AG194*$G194)</f>
        <v>0</v>
      </c>
      <c r="AQ194" s="43">
        <f t="shared" ref="AQ194:AQ196" si="4583">SUM(AI194*$G194)</f>
        <v>0</v>
      </c>
      <c r="AR194" s="43">
        <f t="shared" ref="AR194:AR196" si="4584">SUM(AI194-AG194)</f>
        <v>0</v>
      </c>
      <c r="AS194" s="43">
        <f t="shared" si="2599"/>
        <v>0</v>
      </c>
      <c r="AT194" s="44">
        <f>'СДП (план)'!T194</f>
        <v>0</v>
      </c>
      <c r="AU194" s="43">
        <f>'СДП (план)'!U194</f>
        <v>0</v>
      </c>
      <c r="AV194" s="43">
        <f t="shared" si="2486"/>
        <v>0</v>
      </c>
      <c r="AW194" s="43">
        <f t="shared" si="2487"/>
        <v>0</v>
      </c>
      <c r="AX194" s="43">
        <f>VLOOKUP($C194,'факт СДП 12 мес'!$D$8:$HP$287,159,0)</f>
        <v>0</v>
      </c>
      <c r="AY194" s="43">
        <f>VLOOKUP($C194,'факт СДП 12 мес'!$D$8:$HP$287,160,0)</f>
        <v>0</v>
      </c>
      <c r="AZ194" s="43">
        <f>VLOOKUP($C194,'факт СДП 12 мес'!$D$8:$HP$287,161,0)</f>
        <v>0</v>
      </c>
      <c r="BA194" s="43">
        <f>VLOOKUP($C194,'факт СДП 12 мес'!$D$8:$HP$287,162,0)</f>
        <v>0</v>
      </c>
      <c r="BB194" s="43">
        <f>VLOOKUP($C194,'факт СДП 12 мес'!$D$8:$HP$287,163,0)</f>
        <v>0</v>
      </c>
      <c r="BC194" s="43">
        <f>VLOOKUP($C194,'факт СДП 12 мес'!$D$8:$HP$287,164,0)</f>
        <v>0</v>
      </c>
      <c r="BD194" s="43">
        <f t="shared" ref="BD194:BD196" si="4585">SUM(AT194*$G194)</f>
        <v>0</v>
      </c>
      <c r="BE194" s="43">
        <f t="shared" ref="BE194:BE196" si="4586">SUM(AV194*$G194)</f>
        <v>0</v>
      </c>
      <c r="BF194" s="43">
        <f t="shared" ref="BF194:BF196" si="4587">SUM(AX194*$G194)</f>
        <v>0</v>
      </c>
      <c r="BG194" s="43">
        <f t="shared" si="3962"/>
        <v>0</v>
      </c>
      <c r="BH194" s="43">
        <f t="shared" si="3963"/>
        <v>0</v>
      </c>
      <c r="BI194" s="88">
        <f>'СДП (план)'!V194</f>
        <v>0</v>
      </c>
      <c r="BJ194" s="3">
        <f>'СДП (план)'!W194</f>
        <v>0</v>
      </c>
      <c r="BK194" s="43">
        <f t="shared" si="2488"/>
        <v>0</v>
      </c>
      <c r="BL194" s="43">
        <f t="shared" si="2489"/>
        <v>0</v>
      </c>
      <c r="BM194" s="43">
        <f>VLOOKUP($C194,'факт СДП 12 мес'!$D$8:$HP$287,21,0)</f>
        <v>0</v>
      </c>
      <c r="BN194" s="43">
        <f>VLOOKUP($C194,'факт СДП 12 мес'!$D$8:$HP$287,22,0)</f>
        <v>0</v>
      </c>
      <c r="BO194" s="43">
        <f>VLOOKUP($C194,'факт СДП 12 мес'!$D$8:$HP$287,23,0)</f>
        <v>0</v>
      </c>
      <c r="BP194" s="43">
        <f>VLOOKUP($C194,'факт СДП 12 мес'!$D$8:$HP$287,24,0)</f>
        <v>0</v>
      </c>
      <c r="BQ194" s="43">
        <f>VLOOKUP($C194,'факт СДП 12 мес'!$D$8:$HP$287,25,0)</f>
        <v>0</v>
      </c>
      <c r="BR194" s="43">
        <f>VLOOKUP($C194,'факт СДП 12 мес'!$D$8:$HP$287,26,0)</f>
        <v>0</v>
      </c>
      <c r="BS194" s="43">
        <f t="shared" ref="BS194:BS196" si="4588">SUM(BI194*$G194)</f>
        <v>0</v>
      </c>
      <c r="BT194" s="43">
        <f t="shared" ref="BT194:BT196" si="4589">SUM(BK194*$G194)</f>
        <v>0</v>
      </c>
      <c r="BU194" s="43">
        <f t="shared" ref="BU194:BU196" si="4590">SUM(BM194*$G194)</f>
        <v>0</v>
      </c>
      <c r="BV194" s="43">
        <f t="shared" si="3967"/>
        <v>0</v>
      </c>
      <c r="BW194" s="43">
        <f t="shared" si="3968"/>
        <v>0</v>
      </c>
      <c r="BX194" s="44">
        <f>'СДП (план)'!X194</f>
        <v>0</v>
      </c>
      <c r="BY194" s="43">
        <f>'СДП (план)'!Y194</f>
        <v>0</v>
      </c>
      <c r="BZ194" s="43">
        <f t="shared" si="2490"/>
        <v>0</v>
      </c>
      <c r="CA194" s="43">
        <f t="shared" si="2491"/>
        <v>0</v>
      </c>
      <c r="CB194" s="43">
        <f>VLOOKUP($C194,'факт СДП 12 мес'!$D$8:$HP$287,15,0)</f>
        <v>0</v>
      </c>
      <c r="CC194" s="43">
        <f>VLOOKUP($C194,'факт СДП 12 мес'!$D$8:$HP$287,16,0)</f>
        <v>0</v>
      </c>
      <c r="CD194" s="43">
        <f>VLOOKUP($C194,'факт СДП 12 мес'!$D$8:$HP$287,17,0)</f>
        <v>0</v>
      </c>
      <c r="CE194" s="43">
        <f>VLOOKUP($C194,'факт СДП 12 мес'!$D$8:$HP$287,18,0)</f>
        <v>0</v>
      </c>
      <c r="CF194" s="43">
        <f>VLOOKUP($C194,'факт СДП 12 мес'!$D$8:$HP$287,19,0)</f>
        <v>0</v>
      </c>
      <c r="CG194" s="43">
        <f>VLOOKUP($C194,'факт СДП 12 мес'!$D$8:$HP$287,20,0)</f>
        <v>0</v>
      </c>
      <c r="CH194" s="43">
        <f t="shared" ref="CH194:CH196" si="4591">SUM(BX194*$G194)</f>
        <v>0</v>
      </c>
      <c r="CI194" s="43">
        <f t="shared" ref="CI194:CI196" si="4592">SUM(BZ194*$G194)</f>
        <v>0</v>
      </c>
      <c r="CJ194" s="43">
        <f t="shared" ref="CJ194:CJ196" si="4593">SUM(CB194*$G194)</f>
        <v>0</v>
      </c>
      <c r="CK194" s="43">
        <f t="shared" si="3763"/>
        <v>0</v>
      </c>
      <c r="CL194" s="43">
        <f t="shared" si="3764"/>
        <v>0</v>
      </c>
      <c r="CM194" s="45">
        <f>'СДП (план)'!Z194</f>
        <v>0</v>
      </c>
      <c r="CN194" s="43">
        <f>'СДП (план)'!AA194</f>
        <v>0</v>
      </c>
      <c r="CO194" s="43">
        <f t="shared" si="2492"/>
        <v>0</v>
      </c>
      <c r="CP194" s="43">
        <f t="shared" si="2493"/>
        <v>0</v>
      </c>
      <c r="CQ194" s="43">
        <f>VLOOKUP($C194,'факт СДП 12 мес'!$D$8:$HP$287,165,0)</f>
        <v>0</v>
      </c>
      <c r="CR194" s="43">
        <f>VLOOKUP($C194,'факт СДП 12 мес'!$D$8:$HP$287,166,0)</f>
        <v>0</v>
      </c>
      <c r="CS194" s="43">
        <f>VLOOKUP($C194,'факт СДП 12 мес'!$D$8:$HP$287,167,0)</f>
        <v>0</v>
      </c>
      <c r="CT194" s="43">
        <f>VLOOKUP($C194,'факт СДП 12 мес'!$D$8:$HP$287,168,0)</f>
        <v>0</v>
      </c>
      <c r="CU194" s="43">
        <f>VLOOKUP($C194,'факт СДП 12 мес'!$D$8:$HP$287,169,0)</f>
        <v>0</v>
      </c>
      <c r="CV194" s="43">
        <f>VLOOKUP($C194,'факт СДП 12 мес'!$D$8:$HP$287,170,0)</f>
        <v>0</v>
      </c>
      <c r="CW194" s="43">
        <f t="shared" ref="CW194:CW196" si="4594">SUM(CM194*$G194)</f>
        <v>0</v>
      </c>
      <c r="CX194" s="43">
        <f t="shared" ref="CX194:CX196" si="4595">SUM(CO194*$G194)</f>
        <v>0</v>
      </c>
      <c r="CY194" s="43">
        <f t="shared" ref="CY194:CY196" si="4596">SUM(CQ194*$G194)</f>
        <v>0</v>
      </c>
      <c r="CZ194" s="43">
        <f t="shared" si="2494"/>
        <v>0</v>
      </c>
      <c r="DA194" s="43">
        <f t="shared" si="2495"/>
        <v>0</v>
      </c>
      <c r="DB194" s="19">
        <f>'СДП (план)'!AB194</f>
        <v>0</v>
      </c>
      <c r="DC194" s="3">
        <f>'СДП (план)'!AC194</f>
        <v>0</v>
      </c>
      <c r="DD194" s="43">
        <f t="shared" si="2496"/>
        <v>0</v>
      </c>
      <c r="DE194" s="43">
        <f t="shared" si="2497"/>
        <v>0</v>
      </c>
      <c r="DF194" s="43">
        <f>VLOOKUP($C194,'факт СДП 12 мес'!$D$8:$HP$287,57,0)</f>
        <v>0</v>
      </c>
      <c r="DG194" s="43">
        <f>VLOOKUP($C194,'факт СДП 12 мес'!$D$8:$HP$287,58,0)</f>
        <v>0</v>
      </c>
      <c r="DH194" s="43">
        <f>VLOOKUP($C194,'факт СДП 12 мес'!$D$8:$HP$287,59,0)</f>
        <v>0</v>
      </c>
      <c r="DI194" s="43">
        <f>VLOOKUP($C194,'факт СДП 12 мес'!$D$8:$HP$287,60,0)</f>
        <v>0</v>
      </c>
      <c r="DJ194" s="43">
        <f>VLOOKUP($C194,'факт СДП 12 мес'!$D$8:$HP$287,61,0)</f>
        <v>0</v>
      </c>
      <c r="DK194" s="43">
        <f>VLOOKUP($C194,'факт СДП 12 мес'!$D$8:$HP$287,62,0)</f>
        <v>0</v>
      </c>
      <c r="DL194" s="43">
        <f t="shared" ref="DL194:DL196" si="4597">SUM(DB194*$G194)</f>
        <v>0</v>
      </c>
      <c r="DM194" s="43">
        <f t="shared" ref="DM194:DM196" si="4598">SUM(DD194*$G194)</f>
        <v>0</v>
      </c>
      <c r="DN194" s="43">
        <f t="shared" ref="DN194:DN196" si="4599">SUM(DF194*$G194)</f>
        <v>0</v>
      </c>
      <c r="DO194" s="43">
        <f t="shared" si="2498"/>
        <v>0</v>
      </c>
      <c r="DP194" s="43">
        <f t="shared" si="2499"/>
        <v>0</v>
      </c>
      <c r="DQ194" s="19">
        <f>'СДП (план)'!AD194</f>
        <v>0</v>
      </c>
      <c r="DR194" s="3">
        <f>'СДП (план)'!AE194</f>
        <v>0</v>
      </c>
      <c r="DS194" s="43">
        <f t="shared" si="2500"/>
        <v>0</v>
      </c>
      <c r="DT194" s="43">
        <f t="shared" si="2501"/>
        <v>0</v>
      </c>
      <c r="DU194" s="43">
        <f>VLOOKUP($C194,'факт СДП 12 мес'!$D$8:$HP$287,33,0)</f>
        <v>0</v>
      </c>
      <c r="DV194" s="43">
        <f>VLOOKUP($C194,'факт СДП 12 мес'!$D$8:$HP$287,34,0)</f>
        <v>0</v>
      </c>
      <c r="DW194" s="43">
        <f>VLOOKUP($C194,'факт СДП 12 мес'!$D$8:$HP$287,35,0)</f>
        <v>0</v>
      </c>
      <c r="DX194" s="43">
        <f>VLOOKUP($C194,'факт СДП 12 мес'!$D$8:$HP$287,36,0)</f>
        <v>0</v>
      </c>
      <c r="DY194" s="43">
        <f>VLOOKUP($C194,'факт СДП 12 мес'!$D$8:$HP$287,37,0)</f>
        <v>0</v>
      </c>
      <c r="DZ194" s="43">
        <f>VLOOKUP($C194,'факт СДП 12 мес'!$D$8:$HP$287,38,0)</f>
        <v>0</v>
      </c>
      <c r="EA194" s="43">
        <f t="shared" ref="EA194:EA196" si="4600">SUM(DQ194*$G194)</f>
        <v>0</v>
      </c>
      <c r="EB194" s="43">
        <f t="shared" ref="EB194:EB196" si="4601">SUM(DS194*$G194)</f>
        <v>0</v>
      </c>
      <c r="EC194" s="43">
        <f t="shared" ref="EC194:EC196" si="4602">SUM(DU194*$G194)</f>
        <v>0</v>
      </c>
      <c r="ED194" s="43">
        <f t="shared" ref="ED194:ED196" si="4603">SUM(DU194-DS194)</f>
        <v>0</v>
      </c>
      <c r="EE194" s="43">
        <f t="shared" si="2607"/>
        <v>0</v>
      </c>
      <c r="EF194" s="19">
        <f>'СДП (план)'!AF194</f>
        <v>0</v>
      </c>
      <c r="EG194" s="3">
        <f>'СДП (план)'!AG194</f>
        <v>0</v>
      </c>
      <c r="EH194" s="43">
        <f t="shared" si="2502"/>
        <v>0</v>
      </c>
      <c r="EI194" s="43">
        <f t="shared" si="2503"/>
        <v>0</v>
      </c>
      <c r="EJ194" s="43">
        <f>VLOOKUP($C194,'факт СДП 12 мес'!$D$8:$HP$287,27,0)</f>
        <v>0</v>
      </c>
      <c r="EK194" s="43">
        <f>VLOOKUP($C194,'факт СДП 12 мес'!$D$8:$HP$287,28,0)</f>
        <v>0</v>
      </c>
      <c r="EL194" s="43">
        <f>VLOOKUP($C194,'факт СДП 12 мес'!$D$8:$HP$287,29,0)</f>
        <v>0</v>
      </c>
      <c r="EM194" s="43">
        <f>VLOOKUP($C194,'факт СДП 12 мес'!$D$8:$HP$287,30,0)</f>
        <v>0</v>
      </c>
      <c r="EN194" s="43">
        <f>VLOOKUP($C194,'факт СДП 12 мес'!$D$8:$HP$287,31,0)</f>
        <v>0</v>
      </c>
      <c r="EO194" s="43">
        <f>VLOOKUP($C194,'факт СДП 12 мес'!$D$8:$HP$287,32,0)</f>
        <v>0</v>
      </c>
      <c r="EP194" s="43">
        <f t="shared" ref="EP194:EP196" si="4604">SUM(EF194*$G194)</f>
        <v>0</v>
      </c>
      <c r="EQ194" s="43">
        <f t="shared" ref="EQ194:EQ196" si="4605">SUM(EH194*$G194)</f>
        <v>0</v>
      </c>
      <c r="ER194" s="43">
        <f t="shared" ref="ER194:ER196" si="4606">SUM(EJ194*$G194)</f>
        <v>0</v>
      </c>
      <c r="ES194" s="43">
        <f t="shared" ref="ES194:ES196" si="4607">SUM(EJ194-EH194)</f>
        <v>0</v>
      </c>
      <c r="ET194" s="43">
        <f t="shared" si="2610"/>
        <v>0</v>
      </c>
      <c r="EU194" s="44">
        <f>'СДП (план)'!AH194</f>
        <v>0</v>
      </c>
      <c r="EV194" s="43">
        <f>'СДП (план)'!AI194</f>
        <v>0</v>
      </c>
      <c r="EW194" s="43">
        <f t="shared" si="2504"/>
        <v>0</v>
      </c>
      <c r="EX194" s="43">
        <f t="shared" si="2505"/>
        <v>0</v>
      </c>
      <c r="EY194" s="43">
        <f>VLOOKUP($C194,'факт СДП 12 мес'!$D$8:$HP$287,87,0)</f>
        <v>0</v>
      </c>
      <c r="EZ194" s="43">
        <f>VLOOKUP($C194,'факт СДП 12 мес'!$D$8:$HP$287,88,0)</f>
        <v>0</v>
      </c>
      <c r="FA194" s="43">
        <f>VLOOKUP($C194,'факт СДП 12 мес'!$D$8:$HP$287,89,0)</f>
        <v>0</v>
      </c>
      <c r="FB194" s="43">
        <f>VLOOKUP($C194,'факт СДП 12 мес'!$D$8:$HP$287,90,0)</f>
        <v>0</v>
      </c>
      <c r="FC194" s="43">
        <f>VLOOKUP($C194,'факт СДП 12 мес'!$D$8:$HP$287,91,0)</f>
        <v>0</v>
      </c>
      <c r="FD194" s="43">
        <f>VLOOKUP($C194,'факт СДП 12 мес'!$D$8:$HP$287,92,0)</f>
        <v>0</v>
      </c>
      <c r="FE194" s="43">
        <f t="shared" ref="FE194:FE196" si="4608">SUM(EU194*$G194)</f>
        <v>0</v>
      </c>
      <c r="FF194" s="43">
        <f t="shared" ref="FF194:FF196" si="4609">SUM(EW194*$G194)</f>
        <v>0</v>
      </c>
      <c r="FG194" s="43">
        <f t="shared" ref="FG194:FG196" si="4610">SUM(EY194*$G194)</f>
        <v>0</v>
      </c>
      <c r="FH194" s="43">
        <f t="shared" si="2506"/>
        <v>0</v>
      </c>
      <c r="FI194" s="43">
        <f t="shared" si="2507"/>
        <v>0</v>
      </c>
      <c r="FJ194" s="44">
        <f>'СДП (план)'!AJ194</f>
        <v>0</v>
      </c>
      <c r="FK194" s="43">
        <f>'СДП (план)'!AK194</f>
        <v>0</v>
      </c>
      <c r="FL194" s="43">
        <f t="shared" si="2508"/>
        <v>0</v>
      </c>
      <c r="FM194" s="43">
        <f t="shared" si="2509"/>
        <v>0</v>
      </c>
      <c r="FN194" s="43">
        <f>VLOOKUP($C194,'факт СДП 12 мес'!$D$8:$HP$287,39,0)</f>
        <v>0</v>
      </c>
      <c r="FO194" s="43">
        <f>VLOOKUP($C194,'факт СДП 12 мес'!$D$8:$HP$287,40,0)</f>
        <v>0</v>
      </c>
      <c r="FP194" s="43">
        <f>VLOOKUP($C194,'факт СДП 12 мес'!$D$8:$HP$287,41,0)</f>
        <v>0</v>
      </c>
      <c r="FQ194" s="43">
        <f>VLOOKUP($C194,'факт СДП 12 мес'!$D$8:$HP$287,42,0)</f>
        <v>0</v>
      </c>
      <c r="FR194" s="43">
        <f>VLOOKUP($C194,'факт СДП 12 мес'!$D$8:$HP$287,43,0)</f>
        <v>0</v>
      </c>
      <c r="FS194" s="43">
        <f>VLOOKUP($C194,'факт СДП 12 мес'!$D$8:$HP$287,44,0)</f>
        <v>0</v>
      </c>
      <c r="FT194" s="43">
        <f t="shared" ref="FT194:FT196" si="4611">SUM(FJ194*$G194)</f>
        <v>0</v>
      </c>
      <c r="FU194" s="43">
        <f t="shared" ref="FU194:FU196" si="4612">SUM(FL194*$G194)</f>
        <v>0</v>
      </c>
      <c r="FV194" s="43">
        <f t="shared" ref="FV194:FV196" si="4613">SUM(FN194*$G194)</f>
        <v>0</v>
      </c>
      <c r="FW194" s="43">
        <f t="shared" si="2510"/>
        <v>0</v>
      </c>
      <c r="FX194" s="43">
        <f t="shared" si="2511"/>
        <v>0</v>
      </c>
      <c r="FY194" s="44">
        <f>'СДП (план)'!AL194</f>
        <v>0</v>
      </c>
      <c r="FZ194" s="43">
        <f>'СДП (план)'!AM194</f>
        <v>0</v>
      </c>
      <c r="GA194" s="43">
        <f t="shared" si="2512"/>
        <v>0</v>
      </c>
      <c r="GB194" s="43">
        <f t="shared" si="2513"/>
        <v>0</v>
      </c>
      <c r="GC194" s="43">
        <f>VLOOKUP($C194,'факт СДП 12 мес'!$D$8:$HP$287,45,0)</f>
        <v>0</v>
      </c>
      <c r="GD194" s="43">
        <f>VLOOKUP($C194,'факт СДП 12 мес'!$D$8:$HP$287,46,0)</f>
        <v>0</v>
      </c>
      <c r="GE194" s="43">
        <f>VLOOKUP($C194,'факт СДП 12 мес'!$D$8:$HP$287,47,0)</f>
        <v>0</v>
      </c>
      <c r="GF194" s="43">
        <f>VLOOKUP($C194,'факт СДП 12 мес'!$D$8:$HP$287,48,0)</f>
        <v>0</v>
      </c>
      <c r="GG194" s="43">
        <f>VLOOKUP($C194,'факт СДП 12 мес'!$D$8:$HP$287,49,0)</f>
        <v>0</v>
      </c>
      <c r="GH194" s="43">
        <f>VLOOKUP($C194,'факт СДП 12 мес'!$D$8:$HP$287,50,0)</f>
        <v>0</v>
      </c>
      <c r="GI194" s="43">
        <f t="shared" ref="GI194:GI196" si="4614">SUM(FY194*$G194)</f>
        <v>0</v>
      </c>
      <c r="GJ194" s="43">
        <f t="shared" ref="GJ194:GJ196" si="4615">SUM(GA194*$G194)</f>
        <v>0</v>
      </c>
      <c r="GK194" s="43">
        <f t="shared" ref="GK194:GK196" si="4616">SUM(GC194*$G194)</f>
        <v>0</v>
      </c>
      <c r="GL194" s="43">
        <f t="shared" si="2514"/>
        <v>0</v>
      </c>
      <c r="GM194" s="43">
        <f t="shared" si="2515"/>
        <v>0</v>
      </c>
      <c r="GN194" s="19">
        <f>'СДП (план)'!AN194</f>
        <v>0</v>
      </c>
      <c r="GO194" s="3">
        <f>'СДП (план)'!AO194</f>
        <v>0</v>
      </c>
      <c r="GP194" s="43">
        <f t="shared" si="2516"/>
        <v>0</v>
      </c>
      <c r="GQ194" s="43">
        <f t="shared" si="2517"/>
        <v>0</v>
      </c>
      <c r="GR194" s="43">
        <f>VLOOKUP($C194,'факт СДП 12 мес'!$D$8:$HP$287,51,0)</f>
        <v>0</v>
      </c>
      <c r="GS194" s="43">
        <f>VLOOKUP($C194,'факт СДП 12 мес'!$D$8:$HP$287,52,0)</f>
        <v>0</v>
      </c>
      <c r="GT194" s="43">
        <f>VLOOKUP($C194,'факт СДП 12 мес'!$D$8:$HP$287,53,0)</f>
        <v>0</v>
      </c>
      <c r="GU194" s="43">
        <f>VLOOKUP($C194,'факт СДП 12 мес'!$D$8:$HP$287,54,0)</f>
        <v>0</v>
      </c>
      <c r="GV194" s="43">
        <f>VLOOKUP($C194,'факт СДП 12 мес'!$D$8:$HP$287,55,0)</f>
        <v>0</v>
      </c>
      <c r="GW194" s="43">
        <f>VLOOKUP($C194,'факт СДП 12 мес'!$D$8:$HP$287,56,0)</f>
        <v>0</v>
      </c>
      <c r="GX194" s="43">
        <f>SUM(GN194*$G194)</f>
        <v>0</v>
      </c>
      <c r="GY194" s="43">
        <f>SUM(GP194*$G194)</f>
        <v>0</v>
      </c>
      <c r="GZ194" s="43">
        <f>SUM(GR194*$G194)</f>
        <v>0</v>
      </c>
      <c r="HA194" s="43">
        <f t="shared" si="2518"/>
        <v>0</v>
      </c>
      <c r="HB194" s="43">
        <f t="shared" si="2519"/>
        <v>0</v>
      </c>
      <c r="HC194" s="5">
        <f>'СДП (план)'!AP194</f>
        <v>0</v>
      </c>
      <c r="HD194" s="3">
        <f>'СДП (план)'!AQ194</f>
        <v>0</v>
      </c>
      <c r="HE194" s="43">
        <f t="shared" si="2520"/>
        <v>0</v>
      </c>
      <c r="HF194" s="43">
        <f t="shared" si="2521"/>
        <v>0</v>
      </c>
      <c r="HG194" s="43">
        <f>VLOOKUP($C194,'факт СДП 12 мес'!$D$8:$HP$287,141,0)</f>
        <v>0</v>
      </c>
      <c r="HH194" s="43">
        <f>VLOOKUP($C194,'факт СДП 12 мес'!$D$8:$HP$287,142,0)</f>
        <v>0</v>
      </c>
      <c r="HI194" s="43">
        <f>VLOOKUP($C194,'факт СДП 12 мес'!$D$8:$HP$287,143,0)</f>
        <v>0</v>
      </c>
      <c r="HJ194" s="43">
        <f>VLOOKUP($C194,'факт СДП 12 мес'!$D$8:$HP$287,144,0)</f>
        <v>0</v>
      </c>
      <c r="HK194" s="43">
        <f>VLOOKUP($C194,'факт СДП 12 мес'!$D$8:$HP$287,145,0)</f>
        <v>0</v>
      </c>
      <c r="HL194" s="43">
        <f>VLOOKUP($C194,'факт СДП 12 мес'!$D$8:$HP$287,146,0)</f>
        <v>0</v>
      </c>
      <c r="HM194" s="43">
        <f t="shared" ref="HM194:HM196" si="4617">SUM(HC194*$G194)</f>
        <v>0</v>
      </c>
      <c r="HN194" s="43">
        <f t="shared" ref="HN194:HN196" si="4618">SUM(HE194*$G194)</f>
        <v>0</v>
      </c>
      <c r="HO194" s="43">
        <f t="shared" ref="HO194:HO196" si="4619">SUM(HG194*$G194)</f>
        <v>0</v>
      </c>
      <c r="HP194" s="43">
        <f t="shared" si="2522"/>
        <v>0</v>
      </c>
      <c r="HQ194" s="43">
        <f t="shared" si="2523"/>
        <v>0</v>
      </c>
      <c r="HR194" s="44">
        <f>'СДП (план)'!AR194</f>
        <v>0</v>
      </c>
      <c r="HS194" s="43">
        <f>'СДП (план)'!AS194</f>
        <v>0</v>
      </c>
      <c r="HT194" s="43">
        <f t="shared" si="2524"/>
        <v>0</v>
      </c>
      <c r="HU194" s="43">
        <f t="shared" si="2525"/>
        <v>0</v>
      </c>
      <c r="HV194" s="43">
        <f>VLOOKUP($C194,'факт СДП 12 мес'!$D$8:$HP$287,171,0)</f>
        <v>0</v>
      </c>
      <c r="HW194" s="43">
        <f>VLOOKUP($C194,'факт СДП 12 мес'!$D$8:$HP$287,172,0)</f>
        <v>0</v>
      </c>
      <c r="HX194" s="43">
        <f>VLOOKUP($C194,'факт СДП 12 мес'!$D$8:$HP$287,173,0)</f>
        <v>0</v>
      </c>
      <c r="HY194" s="43">
        <f>VLOOKUP($C194,'факт СДП 12 мес'!$D$8:$HP$287,174,0)</f>
        <v>0</v>
      </c>
      <c r="HZ194" s="43">
        <f>VLOOKUP($C194,'факт СДП 12 мес'!$D$8:$HP$287,175,0)</f>
        <v>0</v>
      </c>
      <c r="IA194" s="43">
        <f>VLOOKUP($C194,'факт СДП 12 мес'!$D$8:$HP$287,176,0)</f>
        <v>0</v>
      </c>
      <c r="IB194" s="43">
        <f>SUM(HR194*$G194)</f>
        <v>0</v>
      </c>
      <c r="IC194" s="43">
        <f>SUM(HT194*$G194)</f>
        <v>0</v>
      </c>
      <c r="ID194" s="43">
        <f>SUM(HV194*$G194)</f>
        <v>0</v>
      </c>
      <c r="IE194" s="43">
        <f t="shared" si="2526"/>
        <v>0</v>
      </c>
      <c r="IF194" s="43">
        <f t="shared" si="2527"/>
        <v>0</v>
      </c>
      <c r="IG194" s="44">
        <f>'СДП (план)'!AT194</f>
        <v>0</v>
      </c>
      <c r="IH194" s="43">
        <f>'СДП (план)'!AU194</f>
        <v>0</v>
      </c>
      <c r="II194" s="43">
        <f t="shared" si="2528"/>
        <v>0</v>
      </c>
      <c r="IJ194" s="43">
        <f t="shared" si="2529"/>
        <v>0</v>
      </c>
      <c r="IK194" s="43">
        <f>VLOOKUP($C194,'факт СДП 12 мес'!$D$8:$HP$287,183,0)</f>
        <v>0</v>
      </c>
      <c r="IL194" s="43">
        <f>VLOOKUP($C194,'факт СДП 12 мес'!$D$8:$HP$287,184,0)</f>
        <v>0</v>
      </c>
      <c r="IM194" s="43">
        <f>VLOOKUP($C194,'факт СДП 12 мес'!$D$8:$HP$287,185,0)</f>
        <v>0</v>
      </c>
      <c r="IN194" s="43">
        <f>VLOOKUP($C194,'факт СДП 12 мес'!$D$8:$HP$287,186,0)</f>
        <v>0</v>
      </c>
      <c r="IO194" s="43">
        <f>VLOOKUP($C194,'факт СДП 12 мес'!$D$8:$HP$287,187,0)</f>
        <v>0</v>
      </c>
      <c r="IP194" s="43">
        <f>VLOOKUP($C194,'факт СДП 12 мес'!$D$8:$HP$287,188,0)</f>
        <v>0</v>
      </c>
      <c r="IQ194" s="43">
        <f t="shared" ref="IQ194:IQ196" si="4620">SUM(IG194*$G194)</f>
        <v>0</v>
      </c>
      <c r="IR194" s="43">
        <f t="shared" ref="IR194:IR196" si="4621">SUM(II194*$G194)</f>
        <v>0</v>
      </c>
      <c r="IS194" s="43">
        <f t="shared" ref="IS194:IS196" si="4622">SUM(IK194*$G194)</f>
        <v>0</v>
      </c>
      <c r="IT194" s="43">
        <f t="shared" si="2530"/>
        <v>0</v>
      </c>
      <c r="IU194" s="43">
        <f t="shared" si="2531"/>
        <v>0</v>
      </c>
      <c r="IV194" s="45">
        <f>'СДП (план)'!AV194</f>
        <v>0</v>
      </c>
      <c r="IW194" s="45">
        <f>'СДП (план)'!AW194</f>
        <v>0</v>
      </c>
      <c r="IX194" s="43">
        <f t="shared" si="2532"/>
        <v>0</v>
      </c>
      <c r="IY194" s="43">
        <f t="shared" si="2533"/>
        <v>0</v>
      </c>
      <c r="IZ194" s="43">
        <f>VLOOKUP($C194,'факт СДП 12 мес'!$D$8:$HP$287,147,0)</f>
        <v>0</v>
      </c>
      <c r="JA194" s="43">
        <f>VLOOKUP($C194,'факт СДП 12 мес'!$D$8:$HP$287,148,0)</f>
        <v>0</v>
      </c>
      <c r="JB194" s="43">
        <f>VLOOKUP($C194,'факт СДП 12 мес'!$D$8:$HP$287,149,0)</f>
        <v>0</v>
      </c>
      <c r="JC194" s="43">
        <f>VLOOKUP($C194,'факт СДП 12 мес'!$D$8:$HP$287,150,0)</f>
        <v>0</v>
      </c>
      <c r="JD194" s="43">
        <f>VLOOKUP($C194,'факт СДП 12 мес'!$D$8:$HP$287,151,0)</f>
        <v>0</v>
      </c>
      <c r="JE194" s="43">
        <f>VLOOKUP($C194,'факт СДП 12 мес'!$D$8:$HP$287,152,0)</f>
        <v>0</v>
      </c>
      <c r="JF194" s="43">
        <f t="shared" ref="JF194:JF196" si="4623">SUM(IV194*$G194)</f>
        <v>0</v>
      </c>
      <c r="JG194" s="43">
        <f t="shared" ref="JG194:JG196" si="4624">SUM(IX194*$G194)</f>
        <v>0</v>
      </c>
      <c r="JH194" s="43">
        <f t="shared" ref="JH194:JH196" si="4625">SUM(IZ194*$G194)</f>
        <v>0</v>
      </c>
      <c r="JI194" s="43">
        <f t="shared" si="2534"/>
        <v>0</v>
      </c>
      <c r="JJ194" s="43">
        <f t="shared" si="2535"/>
        <v>0</v>
      </c>
      <c r="JK194" s="45">
        <f>'СДП (план)'!AX194</f>
        <v>0</v>
      </c>
      <c r="JL194" s="45">
        <f>'СДП (план)'!AY194</f>
        <v>0</v>
      </c>
      <c r="JM194" s="43">
        <f t="shared" si="2536"/>
        <v>0</v>
      </c>
      <c r="JN194" s="43">
        <f t="shared" si="2537"/>
        <v>0</v>
      </c>
      <c r="JO194" s="43">
        <f>VLOOKUP($C194,'факт СДП 12 мес'!$D$8:$HP$287,135,0)</f>
        <v>0</v>
      </c>
      <c r="JP194" s="43">
        <f>VLOOKUP($C194,'факт СДП 12 мес'!$D$8:$HP$287,136,0)</f>
        <v>0</v>
      </c>
      <c r="JQ194" s="43">
        <f>VLOOKUP($C194,'факт СДП 12 мес'!$D$8:$HP$287,137,0)</f>
        <v>0</v>
      </c>
      <c r="JR194" s="43">
        <f>VLOOKUP($C194,'факт СДП 12 мес'!$D$8:$HP$287,138,0)</f>
        <v>0</v>
      </c>
      <c r="JS194" s="43">
        <f>VLOOKUP($C194,'факт СДП 12 мес'!$D$8:$HP$287,139,0)</f>
        <v>0</v>
      </c>
      <c r="JT194" s="43">
        <f>VLOOKUP($C194,'факт СДП 12 мес'!$D$8:$HP$287,140,0)</f>
        <v>0</v>
      </c>
      <c r="JU194" s="43">
        <f t="shared" ref="JU194:JU196" si="4626">SUM(JK194*$G194)</f>
        <v>0</v>
      </c>
      <c r="JV194" s="43">
        <f t="shared" ref="JV194:JV196" si="4627">SUM(JM194*$G194)</f>
        <v>0</v>
      </c>
      <c r="JW194" s="43">
        <f t="shared" ref="JW194:JW196" si="4628">SUM(JO194*$G194)</f>
        <v>0</v>
      </c>
      <c r="JX194" s="43">
        <f t="shared" si="2538"/>
        <v>0</v>
      </c>
      <c r="JY194" s="43">
        <f t="shared" si="2539"/>
        <v>0</v>
      </c>
      <c r="JZ194" s="44">
        <f>'СДП (план)'!AZ194</f>
        <v>0</v>
      </c>
      <c r="KA194" s="43">
        <f>'СДП (план)'!BA194</f>
        <v>0</v>
      </c>
      <c r="KB194" s="43">
        <f t="shared" si="2540"/>
        <v>0</v>
      </c>
      <c r="KC194" s="43">
        <f t="shared" si="2541"/>
        <v>0</v>
      </c>
      <c r="KD194" s="43">
        <f>VLOOKUP($C194,'факт СДП 12 мес'!$D$8:$HP$287,105,0)</f>
        <v>0</v>
      </c>
      <c r="KE194" s="43">
        <f>VLOOKUP($C194,'факт СДП 12 мес'!$D$8:$HP$287,106,0)</f>
        <v>0</v>
      </c>
      <c r="KF194" s="43">
        <f>VLOOKUP($C194,'факт СДП 12 мес'!$D$8:$HP$287,107,0)</f>
        <v>0</v>
      </c>
      <c r="KG194" s="43">
        <f>VLOOKUP($C194,'факт СДП 12 мес'!$D$8:$HP$287,108,0)</f>
        <v>0</v>
      </c>
      <c r="KH194" s="43">
        <f>VLOOKUP($C194,'факт СДП 12 мес'!$D$8:$HP$287,109,0)</f>
        <v>0</v>
      </c>
      <c r="KI194" s="43">
        <f>VLOOKUP($C194,'факт СДП 12 мес'!$D$8:$HP$287,110,0)</f>
        <v>0</v>
      </c>
      <c r="KJ194" s="43">
        <f>SUM(JZ194*$G194)</f>
        <v>0</v>
      </c>
      <c r="KK194" s="43">
        <f>SUM(KB194*$G194)</f>
        <v>0</v>
      </c>
      <c r="KL194" s="43">
        <f>SUM(KD194*$G194)</f>
        <v>0</v>
      </c>
      <c r="KM194" s="43">
        <f t="shared" si="2542"/>
        <v>0</v>
      </c>
      <c r="KN194" s="43">
        <f t="shared" si="2543"/>
        <v>0</v>
      </c>
      <c r="KO194" s="44">
        <f>'СДП (план)'!BB194</f>
        <v>0</v>
      </c>
      <c r="KP194" s="43">
        <f>'СДП (план)'!BC194</f>
        <v>0</v>
      </c>
      <c r="KQ194" s="43">
        <f t="shared" si="2544"/>
        <v>0</v>
      </c>
      <c r="KR194" s="43">
        <f t="shared" si="2545"/>
        <v>0</v>
      </c>
      <c r="KS194" s="43">
        <f>VLOOKUP($C194,'факт СДП 12 мес'!$D$8:$HP$287,189,0)</f>
        <v>0</v>
      </c>
      <c r="KT194" s="43">
        <f>VLOOKUP($C194,'факт СДП 12 мес'!$D$8:$HP$287,190,0)</f>
        <v>0</v>
      </c>
      <c r="KU194" s="43">
        <f>VLOOKUP($C194,'факт СДП 12 мес'!$D$8:$HP$287,191,0)</f>
        <v>0</v>
      </c>
      <c r="KV194" s="43">
        <f>VLOOKUP($C194,'факт СДП 12 мес'!$D$8:$HP$287,192,0)</f>
        <v>0</v>
      </c>
      <c r="KW194" s="43">
        <f>VLOOKUP($C194,'факт СДП 12 мес'!$D$8:$HP$287,193,0)</f>
        <v>0</v>
      </c>
      <c r="KX194" s="43">
        <f>VLOOKUP($C194,'факт СДП 12 мес'!$D$8:$HP$287,194,0)</f>
        <v>0</v>
      </c>
      <c r="KY194" s="43">
        <f t="shared" ref="KY194:KY196" si="4629">SUM(KO194*$G194)</f>
        <v>0</v>
      </c>
      <c r="KZ194" s="43">
        <f t="shared" ref="KZ194:KZ196" si="4630">SUM(KQ194*$G194)</f>
        <v>0</v>
      </c>
      <c r="LA194" s="43">
        <f t="shared" ref="LA194:LA196" si="4631">SUM(KS194*$G194)</f>
        <v>0</v>
      </c>
      <c r="LB194" s="43">
        <f t="shared" si="2546"/>
        <v>0</v>
      </c>
      <c r="LC194" s="43">
        <f t="shared" si="2547"/>
        <v>0</v>
      </c>
      <c r="LD194" s="44">
        <f>'СДП (план)'!BD194</f>
        <v>0</v>
      </c>
      <c r="LE194" s="43">
        <f>'СДП (план)'!BE194</f>
        <v>0</v>
      </c>
      <c r="LF194" s="43">
        <f t="shared" si="2548"/>
        <v>0</v>
      </c>
      <c r="LG194" s="43">
        <f t="shared" si="2549"/>
        <v>0</v>
      </c>
      <c r="LH194" s="43">
        <f>VLOOKUP($C194,'факт СДП 12 мес'!$D$8:$HP$287,63,0)</f>
        <v>0</v>
      </c>
      <c r="LI194" s="43">
        <f>VLOOKUP($C194,'факт СДП 12 мес'!$D$8:$HP$287,64,0)</f>
        <v>0</v>
      </c>
      <c r="LJ194" s="43">
        <f>VLOOKUP($C194,'факт СДП 12 мес'!$D$8:$HP$287,65,0)</f>
        <v>0</v>
      </c>
      <c r="LK194" s="43">
        <f>VLOOKUP($C194,'факт СДП 12 мес'!$D$8:$HP$287,66,0)</f>
        <v>0</v>
      </c>
      <c r="LL194" s="43">
        <f>VLOOKUP($C194,'факт СДП 12 мес'!$D$8:$HP$287,67,0)</f>
        <v>0</v>
      </c>
      <c r="LM194" s="43">
        <f>VLOOKUP($C194,'факт СДП 12 мес'!$D$8:$HP$287,68,0)</f>
        <v>0</v>
      </c>
      <c r="LN194" s="43">
        <f t="shared" ref="LN194:LN196" si="4632">SUM(LD194*$G194)</f>
        <v>0</v>
      </c>
      <c r="LO194" s="43">
        <f t="shared" ref="LO194:LO196" si="4633">SUM(LF194*$G194)</f>
        <v>0</v>
      </c>
      <c r="LP194" s="43">
        <f t="shared" ref="LP194:LP196" si="4634">SUM(LH194*$G194)</f>
        <v>0</v>
      </c>
      <c r="LQ194" s="43">
        <f t="shared" si="2550"/>
        <v>0</v>
      </c>
      <c r="LR194" s="43">
        <f t="shared" si="2551"/>
        <v>0</v>
      </c>
      <c r="LS194" s="44">
        <f>'СДП (план)'!BF194</f>
        <v>0</v>
      </c>
      <c r="LT194" s="43">
        <f>'СДП (план)'!BG194</f>
        <v>0</v>
      </c>
      <c r="LU194" s="43">
        <f t="shared" si="2552"/>
        <v>0</v>
      </c>
      <c r="LV194" s="43">
        <f t="shared" si="2553"/>
        <v>0</v>
      </c>
      <c r="LW194" s="43">
        <f>VLOOKUP($C194,'факт СДП 12 мес'!$D$8:$HP$287,69,0)</f>
        <v>0</v>
      </c>
      <c r="LX194" s="43">
        <f>VLOOKUP($C194,'факт СДП 12 мес'!$D$8:$HP$287,70,0)</f>
        <v>0</v>
      </c>
      <c r="LY194" s="43">
        <f>VLOOKUP($C194,'факт СДП 12 мес'!$D$8:$HP$287,71,0)</f>
        <v>0</v>
      </c>
      <c r="LZ194" s="43">
        <f>VLOOKUP($C194,'факт СДП 12 мес'!$D$8:$HP$287,72,0)</f>
        <v>0</v>
      </c>
      <c r="MA194" s="43">
        <f>VLOOKUP($C194,'факт СДП 12 мес'!$D$8:$HP$287,73,0)</f>
        <v>0</v>
      </c>
      <c r="MB194" s="43">
        <f>VLOOKUP($C194,'факт СДП 12 мес'!$D$8:$HP$287,74,0)</f>
        <v>0</v>
      </c>
      <c r="MC194" s="43">
        <f>SUM(LS194*$G194)</f>
        <v>0</v>
      </c>
      <c r="MD194" s="43">
        <f>SUM(LU194*$G194)</f>
        <v>0</v>
      </c>
      <c r="ME194" s="43">
        <f>SUM(LW194*$G194)</f>
        <v>0</v>
      </c>
      <c r="MF194" s="43">
        <f t="shared" si="4448"/>
        <v>0</v>
      </c>
      <c r="MG194" s="43">
        <f t="shared" si="4449"/>
        <v>0</v>
      </c>
      <c r="MH194" s="44">
        <f>'СДП (план)'!BH194</f>
        <v>0</v>
      </c>
      <c r="MI194" s="43">
        <f>'СДП (план)'!BI194</f>
        <v>0</v>
      </c>
      <c r="MJ194" s="43">
        <f t="shared" si="2554"/>
        <v>0</v>
      </c>
      <c r="MK194" s="43">
        <f t="shared" si="2555"/>
        <v>0</v>
      </c>
      <c r="ML194" s="43">
        <f>VLOOKUP($C194,'факт СДП 12 мес'!$D$8:$HP$287,75,0)</f>
        <v>0</v>
      </c>
      <c r="MM194" s="43">
        <f>VLOOKUP($C194,'факт СДП 12 мес'!$D$8:$HP$287,76,0)</f>
        <v>0</v>
      </c>
      <c r="MN194" s="43">
        <f>VLOOKUP($C194,'факт СДП 12 мес'!$D$8:$HP$287,77,0)</f>
        <v>0</v>
      </c>
      <c r="MO194" s="43">
        <f>VLOOKUP($C194,'факт СДП 12 мес'!$D$8:$HP$287,78,0)</f>
        <v>0</v>
      </c>
      <c r="MP194" s="43">
        <f>VLOOKUP($C194,'факт СДП 12 мес'!$D$8:$HP$287,79,0)</f>
        <v>0</v>
      </c>
      <c r="MQ194" s="43">
        <f>VLOOKUP($C194,'факт СДП 12 мес'!$D$8:$HP$287,80,0)</f>
        <v>0</v>
      </c>
      <c r="MR194" s="43">
        <f t="shared" ref="MR194:MR196" si="4635">SUM(MH194*$G194)</f>
        <v>0</v>
      </c>
      <c r="MS194" s="43">
        <f t="shared" ref="MS194:MS196" si="4636">SUM(MJ194*$G194)</f>
        <v>0</v>
      </c>
      <c r="MT194" s="43">
        <f t="shared" ref="MT194:MT196" si="4637">SUM(ML194*$G194)</f>
        <v>0</v>
      </c>
      <c r="MU194" s="43">
        <f t="shared" ref="MU194:MU196" si="4638">SUM(ML194-MJ194)</f>
        <v>0</v>
      </c>
      <c r="MV194" s="43">
        <f t="shared" si="2626"/>
        <v>0</v>
      </c>
      <c r="MW194" s="44">
        <f>'СДП (план)'!BJ194</f>
        <v>0</v>
      </c>
      <c r="MX194" s="43">
        <f>'СДП (план)'!BK194</f>
        <v>0</v>
      </c>
      <c r="MY194" s="43">
        <f t="shared" si="2556"/>
        <v>0</v>
      </c>
      <c r="MZ194" s="43">
        <f t="shared" si="2557"/>
        <v>0</v>
      </c>
      <c r="NA194" s="43">
        <f>VLOOKUP($C194,'факт СДП 12 мес'!$D$8:$HP$287,81,0)</f>
        <v>0</v>
      </c>
      <c r="NB194" s="43">
        <f>VLOOKUP($C194,'факт СДП 12 мес'!$D$8:$HP$287,82,0)</f>
        <v>0</v>
      </c>
      <c r="NC194" s="43">
        <f>VLOOKUP($C194,'факт СДП 12 мес'!$D$8:$HP$287,83,0)</f>
        <v>0</v>
      </c>
      <c r="ND194" s="43">
        <f>VLOOKUP($C194,'факт СДП 12 мес'!$D$8:$HP$287,84,0)</f>
        <v>0</v>
      </c>
      <c r="NE194" s="43">
        <f>VLOOKUP($C194,'факт СДП 12 мес'!$D$8:$HP$287,85,0)</f>
        <v>0</v>
      </c>
      <c r="NF194" s="43">
        <f>VLOOKUP($C194,'факт СДП 12 мес'!$D$8:$HP$287,86,0)</f>
        <v>0</v>
      </c>
      <c r="NG194" s="43">
        <f t="shared" ref="NG194:NG196" si="4639">SUM(MW194*$G194)</f>
        <v>0</v>
      </c>
      <c r="NH194" s="43">
        <f t="shared" ref="NH194:NH196" si="4640">SUM(MY194*$G194)</f>
        <v>0</v>
      </c>
      <c r="NI194" s="43">
        <f t="shared" ref="NI194:NI196" si="4641">SUM(NA194*$G194)</f>
        <v>0</v>
      </c>
      <c r="NJ194" s="43">
        <f t="shared" ref="NJ194:NJ196" si="4642">SUM(NA194-MY194)</f>
        <v>0</v>
      </c>
      <c r="NK194" s="43">
        <f t="shared" si="2629"/>
        <v>0</v>
      </c>
      <c r="NL194" s="44">
        <f>'СДП (план)'!BL194</f>
        <v>0</v>
      </c>
      <c r="NM194" s="43">
        <f>'СДП (план)'!BM194</f>
        <v>0</v>
      </c>
      <c r="NN194" s="43">
        <f t="shared" si="2558"/>
        <v>0</v>
      </c>
      <c r="NO194" s="43">
        <f t="shared" si="2559"/>
        <v>0</v>
      </c>
      <c r="NP194" s="43">
        <f>VLOOKUP($C194,'факт СДП 12 мес'!$D$8:$HP$287,99,0)</f>
        <v>0</v>
      </c>
      <c r="NQ194" s="43">
        <f>VLOOKUP($C194,'факт СДП 12 мес'!$D$8:$HP$287,100,0)</f>
        <v>0</v>
      </c>
      <c r="NR194" s="43">
        <f>VLOOKUP($C194,'факт СДП 12 мес'!$D$8:$HP$287,101,0)</f>
        <v>0</v>
      </c>
      <c r="NS194" s="43">
        <f>VLOOKUP($C194,'факт СДП 12 мес'!$D$8:$HP$287,102,0)</f>
        <v>0</v>
      </c>
      <c r="NT194" s="43">
        <f>VLOOKUP($C194,'факт СДП 12 мес'!$D$8:$HP$287,103,0)</f>
        <v>0</v>
      </c>
      <c r="NU194" s="43">
        <f>VLOOKUP($C194,'факт СДП 12 мес'!$D$8:$HP$287,104,0)</f>
        <v>0</v>
      </c>
      <c r="NV194" s="43">
        <f t="shared" ref="NV194:NV196" si="4643">SUM(NL194*$G194)</f>
        <v>0</v>
      </c>
      <c r="NW194" s="43">
        <f t="shared" ref="NW194:NW196" si="4644">SUM(NN194*$G194)</f>
        <v>0</v>
      </c>
      <c r="NX194" s="43">
        <f t="shared" ref="NX194:NX196" si="4645">SUM(NP194*$G194)</f>
        <v>0</v>
      </c>
      <c r="NY194" s="43">
        <f t="shared" si="2560"/>
        <v>0</v>
      </c>
      <c r="NZ194" s="43">
        <f t="shared" si="2561"/>
        <v>0</v>
      </c>
      <c r="OA194" s="44">
        <f>'СДП (план)'!BN194</f>
        <v>0</v>
      </c>
      <c r="OB194" s="43">
        <f>'СДП (план)'!BO194</f>
        <v>0</v>
      </c>
      <c r="OC194" s="43">
        <f t="shared" si="2562"/>
        <v>0</v>
      </c>
      <c r="OD194" s="43">
        <f t="shared" si="2563"/>
        <v>0</v>
      </c>
      <c r="OE194" s="43"/>
      <c r="OF194" s="43"/>
      <c r="OG194" s="43"/>
      <c r="OH194" s="43"/>
      <c r="OI194" s="43"/>
      <c r="OJ194" s="43"/>
      <c r="OK194" s="43">
        <f t="shared" ref="OK194:OK196" si="4646">SUM(OA194*$G194)</f>
        <v>0</v>
      </c>
      <c r="OL194" s="43">
        <f t="shared" ref="OL194:OL196" si="4647">SUM(OC194*$G194)</f>
        <v>0</v>
      </c>
      <c r="OM194" s="43">
        <f t="shared" ref="OM194:OM196" si="4648">SUM(OE194*$G194)</f>
        <v>0</v>
      </c>
      <c r="ON194" s="43">
        <f t="shared" si="2564"/>
        <v>0</v>
      </c>
      <c r="OO194" s="43">
        <f t="shared" si="2565"/>
        <v>0</v>
      </c>
      <c r="OP194" s="44">
        <f>'СДП (план)'!BP194</f>
        <v>0</v>
      </c>
      <c r="OQ194" s="43">
        <f>'СДП (план)'!BQ194</f>
        <v>0</v>
      </c>
      <c r="OR194" s="43">
        <f t="shared" si="2566"/>
        <v>0</v>
      </c>
      <c r="OS194" s="43">
        <f t="shared" si="2567"/>
        <v>0</v>
      </c>
      <c r="OT194" s="43">
        <f>VLOOKUP($C194,'факт СДП 12 мес'!$D$8:$HP$287,177,0)</f>
        <v>0</v>
      </c>
      <c r="OU194" s="43">
        <f>VLOOKUP($C194,'факт СДП 12 мес'!$D$8:$HP$287,178,0)</f>
        <v>0</v>
      </c>
      <c r="OV194" s="43">
        <f>VLOOKUP($C194,'факт СДП 12 мес'!$D$8:$HP$287,179,0)</f>
        <v>0</v>
      </c>
      <c r="OW194" s="43">
        <f>VLOOKUP($C194,'факт СДП 12 мес'!$D$8:$HP$287,180,0)</f>
        <v>0</v>
      </c>
      <c r="OX194" s="43">
        <f>VLOOKUP($C194,'факт СДП 12 мес'!$D$8:$HP$287,181,0)</f>
        <v>0</v>
      </c>
      <c r="OY194" s="43">
        <f>VLOOKUP($C194,'факт СДП 12 мес'!$D$8:$HP$287,182,0)</f>
        <v>0</v>
      </c>
      <c r="OZ194" s="43">
        <f t="shared" ref="OZ194:OZ196" si="4649">SUM(OP194*$G194)</f>
        <v>0</v>
      </c>
      <c r="PA194" s="43">
        <f t="shared" ref="PA194:PA196" si="4650">SUM(OR194*$G194)</f>
        <v>0</v>
      </c>
      <c r="PB194" s="43">
        <f t="shared" ref="PB194:PB196" si="4651">SUM(OT194*$G194)</f>
        <v>0</v>
      </c>
      <c r="PC194" s="43">
        <f t="shared" si="2568"/>
        <v>0</v>
      </c>
      <c r="PD194" s="43">
        <f t="shared" si="2569"/>
        <v>0</v>
      </c>
      <c r="PE194" s="45">
        <f>'СДП (план)'!BR194</f>
        <v>0</v>
      </c>
      <c r="PF194" s="45">
        <f>'СДП (план)'!BS194</f>
        <v>0</v>
      </c>
      <c r="PG194" s="43">
        <f t="shared" si="2570"/>
        <v>0</v>
      </c>
      <c r="PH194" s="43">
        <f t="shared" si="2571"/>
        <v>0</v>
      </c>
      <c r="PI194" s="43">
        <f>VLOOKUP($C194,'факт СДП 12 мес'!$D$8:$HP$287,123,0)</f>
        <v>0</v>
      </c>
      <c r="PJ194" s="43">
        <f>VLOOKUP($C194,'факт СДП 12 мес'!$D$8:$HP$287,124,0)</f>
        <v>0</v>
      </c>
      <c r="PK194" s="43">
        <f>VLOOKUP($C194,'факт СДП 12 мес'!$D$8:$HP$287,125,0)</f>
        <v>0</v>
      </c>
      <c r="PL194" s="43">
        <f>VLOOKUP($C194,'факт СДП 12 мес'!$D$8:$HP$287,126,0)</f>
        <v>0</v>
      </c>
      <c r="PM194" s="43">
        <f>VLOOKUP($C194,'факт СДП 12 мес'!$D$8:$HP$287,127,0)</f>
        <v>0</v>
      </c>
      <c r="PN194" s="43">
        <f>VLOOKUP($C194,'факт СДП 12 мес'!$D$8:$HP$287,128,0)</f>
        <v>0</v>
      </c>
      <c r="PO194" s="43">
        <f>SUM(PE194*$G194)</f>
        <v>0</v>
      </c>
      <c r="PP194" s="43">
        <f>SUM(PG194*$G194)</f>
        <v>0</v>
      </c>
      <c r="PQ194" s="43">
        <f>SUM(PI194*$G194)</f>
        <v>0</v>
      </c>
      <c r="PR194" s="43">
        <f t="shared" si="2572"/>
        <v>0</v>
      </c>
      <c r="PS194" s="43">
        <f t="shared" si="2573"/>
        <v>0</v>
      </c>
      <c r="PT194" s="44">
        <f>'СДП (план)'!BT194</f>
        <v>0</v>
      </c>
      <c r="PU194" s="43">
        <f>'СДП (план)'!BU194</f>
        <v>0</v>
      </c>
      <c r="PV194" s="43">
        <f t="shared" si="2574"/>
        <v>0</v>
      </c>
      <c r="PW194" s="43">
        <f t="shared" si="2575"/>
        <v>0</v>
      </c>
      <c r="PX194" s="43">
        <f>VLOOKUP($C194,'факт СДП 12 мес'!$D$8:$HP$287,111,0)</f>
        <v>0</v>
      </c>
      <c r="PY194" s="43">
        <f>VLOOKUP($C194,'факт СДП 12 мес'!$D$8:$HP$287,112,0)</f>
        <v>0</v>
      </c>
      <c r="PZ194" s="43">
        <f>VLOOKUP($C194,'факт СДП 12 мес'!$D$8:$HP$287,113,0)</f>
        <v>0</v>
      </c>
      <c r="QA194" s="43">
        <f>VLOOKUP($C194,'факт СДП 12 мес'!$D$8:$HP$287,114,0)</f>
        <v>0</v>
      </c>
      <c r="QB194" s="43">
        <f>VLOOKUP($C194,'факт СДП 12 мес'!$D$8:$HP$287,115,0)</f>
        <v>0</v>
      </c>
      <c r="QC194" s="43">
        <f>VLOOKUP($C194,'факт СДП 12 мес'!$D$8:$HP$287,116,0)</f>
        <v>0</v>
      </c>
      <c r="QD194" s="43">
        <f t="shared" ref="QD194:QD196" si="4652">SUM(PT194*$G194)</f>
        <v>0</v>
      </c>
      <c r="QE194" s="43">
        <f t="shared" ref="QE194:QE196" si="4653">SUM(PV194*$G194)</f>
        <v>0</v>
      </c>
      <c r="QF194" s="43">
        <f t="shared" ref="QF194:QF196" si="4654">SUM(PX194*$G194)</f>
        <v>0</v>
      </c>
      <c r="QG194" s="43">
        <f t="shared" si="2576"/>
        <v>0</v>
      </c>
      <c r="QH194" s="43">
        <f t="shared" si="2577"/>
        <v>0</v>
      </c>
      <c r="QI194" s="44">
        <f>'СДП (план)'!BV194</f>
        <v>0</v>
      </c>
      <c r="QJ194" s="43">
        <f>'СДП (план)'!BW194</f>
        <v>0</v>
      </c>
      <c r="QK194" s="43">
        <f t="shared" si="2578"/>
        <v>0</v>
      </c>
      <c r="QL194" s="43">
        <f t="shared" si="2579"/>
        <v>0</v>
      </c>
      <c r="QM194" s="43">
        <f>VLOOKUP($C194,'факт СДП 12 мес'!$D$8:$HP$287,153,0)</f>
        <v>0</v>
      </c>
      <c r="QN194" s="43">
        <f>VLOOKUP($C194,'факт СДП 12 мес'!$D$8:$HP$287,154,0)</f>
        <v>0</v>
      </c>
      <c r="QO194" s="43">
        <f>VLOOKUP($C194,'факт СДП 12 мес'!$D$8:$HP$287,155,0)</f>
        <v>0</v>
      </c>
      <c r="QP194" s="43">
        <f>VLOOKUP($C194,'факт СДП 12 мес'!$D$8:$HP$287,156,0)</f>
        <v>0</v>
      </c>
      <c r="QQ194" s="43">
        <f>VLOOKUP($C194,'факт СДП 12 мес'!$D$8:$HP$287,157,0)</f>
        <v>0</v>
      </c>
      <c r="QR194" s="43">
        <f>VLOOKUP($C194,'факт СДП 12 мес'!$D$8:$HP$287,158,0)</f>
        <v>0</v>
      </c>
      <c r="QS194" s="43">
        <f>SUM(QI194*$G194)</f>
        <v>0</v>
      </c>
      <c r="QT194" s="43">
        <f>SUM(QK194*$G194)</f>
        <v>0</v>
      </c>
      <c r="QU194" s="43">
        <f t="shared" ref="QU194:QU196" si="4655">SUM(QM194*$G194)</f>
        <v>0</v>
      </c>
      <c r="QV194" s="43">
        <f t="shared" si="4055"/>
        <v>0</v>
      </c>
      <c r="QW194" s="43">
        <f t="shared" si="4056"/>
        <v>0</v>
      </c>
      <c r="QX194" s="44">
        <f>'СДП (план)'!BX194</f>
        <v>0</v>
      </c>
      <c r="QY194" s="43">
        <f>'СДП (план)'!BY194</f>
        <v>0</v>
      </c>
      <c r="QZ194" s="43">
        <f t="shared" si="2580"/>
        <v>0</v>
      </c>
      <c r="RA194" s="43">
        <f t="shared" si="2581"/>
        <v>0</v>
      </c>
      <c r="RB194" s="43">
        <f>VLOOKUP($C194,'факт СДП 12 мес'!$D$8:$HP$287,195,0)</f>
        <v>0</v>
      </c>
      <c r="RC194" s="43">
        <f>VLOOKUP($C194,'факт СДП 12 мес'!$D$8:$HP$287,196,0)</f>
        <v>0</v>
      </c>
      <c r="RD194" s="43">
        <f>VLOOKUP($C194,'факт СДП 12 мес'!$D$8:$HP$287,197,0)</f>
        <v>0</v>
      </c>
      <c r="RE194" s="43">
        <f>VLOOKUP($C194,'факт СДП 12 мес'!$D$8:$HP$287,198,0)</f>
        <v>0</v>
      </c>
      <c r="RF194" s="43">
        <f>VLOOKUP($C194,'факт СДП 12 мес'!$D$8:$HP$287,199,0)</f>
        <v>0</v>
      </c>
      <c r="RG194" s="43">
        <f>VLOOKUP($C194,'факт СДП 12 мес'!$D$8:$HP$287,200,0)</f>
        <v>0</v>
      </c>
      <c r="RH194" s="43">
        <f t="shared" ref="RH194:RH196" si="4656">SUM(QX194*$G194)</f>
        <v>0</v>
      </c>
      <c r="RI194" s="43">
        <f t="shared" ref="RI194:RI196" si="4657">SUM(QZ194*$G194)</f>
        <v>0</v>
      </c>
      <c r="RJ194" s="43">
        <f t="shared" ref="RJ194:RJ196" si="4658">SUM(RB194*$G194)</f>
        <v>0</v>
      </c>
      <c r="RK194" s="43">
        <f t="shared" si="2582"/>
        <v>0</v>
      </c>
      <c r="RL194" s="43">
        <f t="shared" si="2583"/>
        <v>0</v>
      </c>
      <c r="RM194" s="44">
        <f>'СДП (план)'!BZ194</f>
        <v>0</v>
      </c>
      <c r="RN194" s="43">
        <f>'СДП (план)'!CA194</f>
        <v>0</v>
      </c>
      <c r="RO194" s="43">
        <f t="shared" si="2584"/>
        <v>0</v>
      </c>
      <c r="RP194" s="43">
        <f t="shared" si="2585"/>
        <v>0</v>
      </c>
      <c r="RQ194" s="43">
        <f>VLOOKUP($C194,'факт СДП 12 мес'!$D$8:$HP$287,201,0)</f>
        <v>0</v>
      </c>
      <c r="RR194" s="43">
        <f>VLOOKUP($C194,'факт СДП 12 мес'!$D$8:$HP$287,202,0)</f>
        <v>0</v>
      </c>
      <c r="RS194" s="43">
        <f>VLOOKUP($C194,'факт СДП 12 мес'!$D$8:$HP$287,203,0)</f>
        <v>0</v>
      </c>
      <c r="RT194" s="43">
        <f>VLOOKUP($C194,'факт СДП 12 мес'!$D$8:$HP$287,204,0)</f>
        <v>0</v>
      </c>
      <c r="RU194" s="43">
        <f>VLOOKUP($C194,'факт СДП 12 мес'!$D$8:$HP$287,205,0)</f>
        <v>0</v>
      </c>
      <c r="RV194" s="43">
        <f>VLOOKUP($C194,'факт СДП 12 мес'!$D$8:$HP$287,206,0)</f>
        <v>0</v>
      </c>
      <c r="RW194" s="43">
        <f t="shared" ref="RW194:RW196" si="4659">SUM(RM194*$G194)</f>
        <v>0</v>
      </c>
      <c r="RX194" s="43">
        <f t="shared" ref="RX194:RX196" si="4660">SUM(RO194*$G194)</f>
        <v>0</v>
      </c>
      <c r="RY194" s="43">
        <f t="shared" ref="RY194:RY196" si="4661">SUM(RQ194*$G194)</f>
        <v>0</v>
      </c>
      <c r="RZ194" s="43">
        <f t="shared" si="2586"/>
        <v>0</v>
      </c>
      <c r="SA194" s="43">
        <f t="shared" si="2587"/>
        <v>0</v>
      </c>
      <c r="SB194" s="44">
        <f>'СДП (план)'!CB194</f>
        <v>0</v>
      </c>
      <c r="SC194" s="43">
        <f>'СДП (план)'!CC194</f>
        <v>0</v>
      </c>
      <c r="SD194" s="43">
        <f t="shared" si="4063"/>
        <v>0</v>
      </c>
      <c r="SE194" s="43">
        <f t="shared" si="4064"/>
        <v>0</v>
      </c>
      <c r="SF194" s="43">
        <f>VLOOKUP($C194,'факт СДП 12 мес'!$D$8:$HP$287,129,0)</f>
        <v>0</v>
      </c>
      <c r="SG194" s="43">
        <f>VLOOKUP($C194,'факт СДП 12 мес'!$D$8:$HP$287,130,0)</f>
        <v>0</v>
      </c>
      <c r="SH194" s="43">
        <f>VLOOKUP($C194,'факт СДП 12 мес'!$D$8:$HP$287,131,0)</f>
        <v>0</v>
      </c>
      <c r="SI194" s="43">
        <f>VLOOKUP($C194,'факт СДП 12 мес'!$D$8:$HP$287,132,0)</f>
        <v>0</v>
      </c>
      <c r="SJ194" s="43">
        <f>VLOOKUP($C194,'факт СДП 12 мес'!$D$8:$HP$287,133,0)</f>
        <v>0</v>
      </c>
      <c r="SK194" s="43">
        <f>VLOOKUP($C194,'факт СДП 12 мес'!$D$8:$HP$287,134,0)</f>
        <v>0</v>
      </c>
      <c r="SL194" s="43">
        <f>SUM(SB194*$G194)</f>
        <v>0</v>
      </c>
      <c r="SM194" s="43">
        <f t="shared" ref="SM194:SM196" si="4662">SUM(SD194*$G194)</f>
        <v>0</v>
      </c>
      <c r="SN194" s="43">
        <f t="shared" ref="SN194:SN196" si="4663">SUM(SF194*$G194)</f>
        <v>0</v>
      </c>
      <c r="SO194" s="43">
        <f t="shared" si="2588"/>
        <v>0</v>
      </c>
      <c r="SP194" s="43">
        <f t="shared" si="2589"/>
        <v>0</v>
      </c>
      <c r="SQ194" s="44">
        <f>'СДП (план)'!CD194</f>
        <v>0</v>
      </c>
      <c r="SR194" s="43">
        <f>'СДП (план)'!CE194</f>
        <v>0</v>
      </c>
      <c r="SS194" s="43">
        <f t="shared" si="4068"/>
        <v>0</v>
      </c>
      <c r="ST194" s="43">
        <f t="shared" si="4069"/>
        <v>0</v>
      </c>
      <c r="SU194" s="43">
        <f>VLOOKUP($C194,'факт СДП 12 мес'!$D$8:$HP$287,93,0)</f>
        <v>0</v>
      </c>
      <c r="SV194" s="43">
        <f>VLOOKUP($C194,'факт СДП 12 мес'!$D$8:$HP$287,94,0)</f>
        <v>0</v>
      </c>
      <c r="SW194" s="43">
        <f>VLOOKUP($C194,'факт СДП 12 мес'!$D$8:$HP$287,95,0)</f>
        <v>0</v>
      </c>
      <c r="SX194" s="43">
        <f>VLOOKUP($C194,'факт СДП 12 мес'!$D$8:$HP$287,96,0)</f>
        <v>0</v>
      </c>
      <c r="SY194" s="43">
        <f>VLOOKUP($C194,'факт СДП 12 мес'!$D$8:$HP$287,97,0)</f>
        <v>0</v>
      </c>
      <c r="SZ194" s="43">
        <f>VLOOKUP($C194,'факт СДП 12 мес'!$D$8:$HP$287,98,0)</f>
        <v>0</v>
      </c>
      <c r="TA194" s="43">
        <f>SUM(SQ194*$G194)</f>
        <v>0</v>
      </c>
      <c r="TB194" s="43">
        <f t="shared" ref="TB194:TB196" si="4664">SUM(SS194*$G194)</f>
        <v>0</v>
      </c>
      <c r="TC194" s="43">
        <f t="shared" ref="TC194:TC196" si="4665">SUM(SU194*$G194)</f>
        <v>0</v>
      </c>
      <c r="TD194" s="43">
        <f t="shared" si="2590"/>
        <v>0</v>
      </c>
      <c r="TE194" s="43">
        <f t="shared" si="2591"/>
        <v>0</v>
      </c>
      <c r="TF194" s="19">
        <f>'СДП (план)'!CF194</f>
        <v>0</v>
      </c>
      <c r="TG194" s="3">
        <f>'СДП (план)'!CG194</f>
        <v>0</v>
      </c>
      <c r="TH194" s="43">
        <f t="shared" ref="TH194:TH196" si="4666">SUM(TF194/12*$A$2)</f>
        <v>0</v>
      </c>
      <c r="TI194" s="43">
        <f t="shared" ref="TI194:TI196" si="4667">SUM(TG194/12*$A$2)</f>
        <v>0</v>
      </c>
      <c r="TJ194" s="43">
        <f>VLOOKUP($C194,'факт СДП 12 мес'!$D$8:$HP$287,117,0)</f>
        <v>0</v>
      </c>
      <c r="TK194" s="43">
        <f>VLOOKUP($C194,'факт СДП 12 мес'!$D$8:$HP$287,118,0)</f>
        <v>0</v>
      </c>
      <c r="TL194" s="43">
        <f>VLOOKUP($C194,'факт СДП 12 мес'!$D$8:$HP$287,119,0)</f>
        <v>0</v>
      </c>
      <c r="TM194" s="43">
        <f>VLOOKUP($C194,'факт СДП 12 мес'!$D$8:$HP$287,120,0)</f>
        <v>0</v>
      </c>
      <c r="TN194" s="43">
        <f>VLOOKUP($C194,'факт СДП 12 мес'!$D$8:$HP$287,121,0)</f>
        <v>0</v>
      </c>
      <c r="TO194" s="43">
        <f>VLOOKUP($C194,'факт СДП 12 мес'!$D$8:$HP$287,122,0)</f>
        <v>0</v>
      </c>
      <c r="TP194" s="43">
        <f>SUM(TF194*$G194)</f>
        <v>0</v>
      </c>
      <c r="TQ194" s="43">
        <f t="shared" ref="TQ194:TQ196" si="4668">SUM(TH194*$G194)</f>
        <v>0</v>
      </c>
      <c r="TR194" s="43">
        <f t="shared" ref="TR194:TR196" si="4669">SUM(TJ194*$G194)</f>
        <v>0</v>
      </c>
      <c r="TS194" s="43">
        <f t="shared" si="2592"/>
        <v>0</v>
      </c>
      <c r="TT194" s="43">
        <f t="shared" si="2593"/>
        <v>0</v>
      </c>
      <c r="TU194" s="43">
        <f>'СДП (план)'!CH194</f>
        <v>0</v>
      </c>
      <c r="TV194" s="43">
        <f>'СДП (план)'!CI194</f>
        <v>0</v>
      </c>
      <c r="TW194" s="43">
        <f t="shared" si="2594"/>
        <v>0</v>
      </c>
      <c r="TX194" s="43">
        <f t="shared" si="2595"/>
        <v>0</v>
      </c>
      <c r="TY194" s="43">
        <f>VLOOKUP($C194,'факт СДП 12 мес'!$D$8:$HP$287,207,0)</f>
        <v>0</v>
      </c>
      <c r="TZ194" s="43">
        <f>VLOOKUP($C194,'факт СДП 12 мес'!$D$8:$HP$287,208,0)</f>
        <v>0</v>
      </c>
      <c r="UA194" s="43">
        <f>VLOOKUP($C194,'факт СДП 12 мес'!$D$8:$HP$287,209,0)</f>
        <v>0</v>
      </c>
      <c r="UB194" s="43">
        <f>VLOOKUP($C194,'факт СДП 12 мес'!$D$8:$HP$287,210,0)</f>
        <v>0</v>
      </c>
      <c r="UC194" s="43">
        <f>VLOOKUP($C194,'факт СДП 12 мес'!$D$8:$HP$287,211,0)</f>
        <v>0</v>
      </c>
      <c r="UD194" s="43">
        <f>VLOOKUP($C194,'факт СДП 12 мес'!$D$8:$HP$287,212,0)</f>
        <v>0</v>
      </c>
      <c r="UE194" s="43">
        <f t="shared" ref="UE194:UE196" si="4670">SUM(TU194*$G194)</f>
        <v>0</v>
      </c>
      <c r="UF194" s="43">
        <f>SUM(TW194*$G194)</f>
        <v>0</v>
      </c>
      <c r="UG194" s="43">
        <f>SUM(TY194*$G194)</f>
        <v>0</v>
      </c>
      <c r="UH194" s="43">
        <f t="shared" si="4081"/>
        <v>0</v>
      </c>
      <c r="UI194" s="43">
        <f t="shared" si="4082"/>
        <v>0</v>
      </c>
      <c r="UJ194" s="43"/>
      <c r="UK194" s="43"/>
      <c r="UL194" s="43"/>
      <c r="UM194" s="43"/>
      <c r="UN194" s="43"/>
      <c r="UO194" s="43"/>
      <c r="UP194" s="43"/>
      <c r="UQ194" s="43"/>
      <c r="UR194" s="43"/>
      <c r="US194" s="43"/>
      <c r="UT194" s="43"/>
      <c r="UU194" s="43"/>
      <c r="UV194" s="43"/>
      <c r="UW194" s="43">
        <f t="shared" si="3751"/>
        <v>0</v>
      </c>
      <c r="UX194" s="43">
        <f t="shared" si="3752"/>
        <v>0</v>
      </c>
      <c r="UY194" s="47">
        <f>'СДП (план)'!CN194</f>
        <v>175</v>
      </c>
      <c r="UZ194" s="47">
        <f>'СДП (план)'!CO194</f>
        <v>7525805.4666666668</v>
      </c>
      <c r="VA194" s="43">
        <f t="shared" si="3921"/>
        <v>175</v>
      </c>
      <c r="VB194" s="43">
        <f t="shared" si="3922"/>
        <v>7525805.4666666668</v>
      </c>
      <c r="VC194" s="47">
        <f t="shared" si="3923"/>
        <v>214</v>
      </c>
      <c r="VD194" s="47">
        <f t="shared" si="3924"/>
        <v>9204362.7699999735</v>
      </c>
      <c r="VE194" s="47">
        <f t="shared" si="3925"/>
        <v>215</v>
      </c>
      <c r="VF194" s="47">
        <f t="shared" si="3926"/>
        <v>6</v>
      </c>
      <c r="VG194" s="47">
        <f t="shared" si="3927"/>
        <v>260093.58</v>
      </c>
      <c r="VH194" s="47">
        <f t="shared" si="3928"/>
        <v>6</v>
      </c>
      <c r="VI194" s="47">
        <f t="shared" si="3929"/>
        <v>322</v>
      </c>
      <c r="VJ194" s="47">
        <f t="shared" si="3930"/>
        <v>322</v>
      </c>
      <c r="VK194" s="47">
        <f t="shared" si="3931"/>
        <v>393.76</v>
      </c>
      <c r="VL194" s="43">
        <f t="shared" si="3932"/>
        <v>39</v>
      </c>
      <c r="VM194" s="43">
        <f t="shared" si="3933"/>
        <v>1678557.3033333067</v>
      </c>
    </row>
    <row r="195" spans="1:585" s="32" customFormat="1" ht="18.75" x14ac:dyDescent="0.2">
      <c r="A195" s="171"/>
      <c r="B195" s="171">
        <v>125</v>
      </c>
      <c r="C195" s="245" t="s">
        <v>402</v>
      </c>
      <c r="D195" s="392" t="s">
        <v>211</v>
      </c>
      <c r="E195" s="370">
        <v>16026</v>
      </c>
      <c r="F195" s="136">
        <v>16828</v>
      </c>
      <c r="G195" s="371">
        <v>2.1800000000000002</v>
      </c>
      <c r="H195" s="372"/>
      <c r="I195" s="373">
        <v>1</v>
      </c>
      <c r="J195" s="314"/>
      <c r="K195" s="184"/>
      <c r="L195" s="1">
        <v>1.4</v>
      </c>
      <c r="M195" s="1">
        <v>1.68</v>
      </c>
      <c r="N195" s="1">
        <v>2.23</v>
      </c>
      <c r="O195" s="9">
        <v>2.57</v>
      </c>
      <c r="P195" s="44">
        <f>'СДП (план)'!P195</f>
        <v>0</v>
      </c>
      <c r="Q195" s="44">
        <f>'СДП (план)'!Q195</f>
        <v>0</v>
      </c>
      <c r="R195" s="43">
        <f t="shared" si="2482"/>
        <v>0</v>
      </c>
      <c r="S195" s="43">
        <f t="shared" si="2483"/>
        <v>0</v>
      </c>
      <c r="T195" s="43">
        <f>VLOOKUP($C195,'факт СДП 12 мес'!$D$8:$HP$287,9,0)</f>
        <v>0</v>
      </c>
      <c r="U195" s="43">
        <f>VLOOKUP($C195,'факт СДП 12 мес'!$D$8:$HP$287,10,0)</f>
        <v>0</v>
      </c>
      <c r="V195" s="43">
        <f>VLOOKUP($C195,'факт СДП 12 мес'!$D$8:$HP$287,11,0)</f>
        <v>0</v>
      </c>
      <c r="W195" s="43">
        <f>VLOOKUP($C195,'факт СДП 12 мес'!$D$8:$HP$287,12,0)</f>
        <v>0</v>
      </c>
      <c r="X195" s="43">
        <f>VLOOKUP($C195,'факт СДП 12 мес'!$D$8:$HP$287,13,0)</f>
        <v>0</v>
      </c>
      <c r="Y195" s="43">
        <f>VLOOKUP($C195,'факт СДП 12 мес'!$D$8:$HP$287,14,0)</f>
        <v>0</v>
      </c>
      <c r="Z195" s="43">
        <f t="shared" si="4577"/>
        <v>0</v>
      </c>
      <c r="AA195" s="43">
        <f t="shared" si="4578"/>
        <v>0</v>
      </c>
      <c r="AB195" s="43">
        <f t="shared" si="4579"/>
        <v>0</v>
      </c>
      <c r="AC195" s="43">
        <f t="shared" si="4580"/>
        <v>0</v>
      </c>
      <c r="AD195" s="43">
        <f t="shared" si="4316"/>
        <v>0</v>
      </c>
      <c r="AE195" s="135">
        <f>'СДП (план)'!R195</f>
        <v>0</v>
      </c>
      <c r="AF195" s="135">
        <f>'СДП (план)'!S195</f>
        <v>0</v>
      </c>
      <c r="AG195" s="43">
        <f t="shared" si="2484"/>
        <v>0</v>
      </c>
      <c r="AH195" s="43">
        <f t="shared" si="2485"/>
        <v>0</v>
      </c>
      <c r="AI195" s="43">
        <f>VLOOKUP($C195,'факт СДП 12 мес'!$D$8:$HP$287,3,0)</f>
        <v>0</v>
      </c>
      <c r="AJ195" s="43">
        <f>VLOOKUP($C195,'факт СДП 12 мес'!$D$8:$HP$287,4,0)</f>
        <v>0</v>
      </c>
      <c r="AK195" s="43">
        <f>VLOOKUP($C195,'факт СДП 12 мес'!$D$8:$HP$287,5,0)</f>
        <v>0</v>
      </c>
      <c r="AL195" s="43">
        <f>VLOOKUP($C195,'факт СДП 12 мес'!$D$8:$HP$287,6,0)</f>
        <v>0</v>
      </c>
      <c r="AM195" s="43">
        <f>VLOOKUP($C195,'факт СДП 12 мес'!$D$8:$HP$287,7,0)</f>
        <v>0</v>
      </c>
      <c r="AN195" s="43">
        <f>VLOOKUP($C195,'факт СДП 12 мес'!$D$8:$HP$287,8,0)</f>
        <v>0</v>
      </c>
      <c r="AO195" s="43">
        <f t="shared" si="4581"/>
        <v>0</v>
      </c>
      <c r="AP195" s="43">
        <f t="shared" si="4582"/>
        <v>0</v>
      </c>
      <c r="AQ195" s="43">
        <f t="shared" si="4583"/>
        <v>0</v>
      </c>
      <c r="AR195" s="43">
        <f t="shared" si="4584"/>
        <v>0</v>
      </c>
      <c r="AS195" s="43">
        <f t="shared" si="2599"/>
        <v>0</v>
      </c>
      <c r="AT195" s="44">
        <f>'СДП (план)'!T195</f>
        <v>0</v>
      </c>
      <c r="AU195" s="43">
        <f>'СДП (план)'!U195</f>
        <v>0</v>
      </c>
      <c r="AV195" s="43">
        <f t="shared" si="2486"/>
        <v>0</v>
      </c>
      <c r="AW195" s="43">
        <f t="shared" si="2487"/>
        <v>0</v>
      </c>
      <c r="AX195" s="43">
        <f>VLOOKUP($C195,'факт СДП 12 мес'!$D$8:$HP$287,159,0)</f>
        <v>0</v>
      </c>
      <c r="AY195" s="43">
        <f>VLOOKUP($C195,'факт СДП 12 мес'!$D$8:$HP$287,160,0)</f>
        <v>0</v>
      </c>
      <c r="AZ195" s="43">
        <f>VLOOKUP($C195,'факт СДП 12 мес'!$D$8:$HP$287,161,0)</f>
        <v>0</v>
      </c>
      <c r="BA195" s="43">
        <f>VLOOKUP($C195,'факт СДП 12 мес'!$D$8:$HP$287,162,0)</f>
        <v>0</v>
      </c>
      <c r="BB195" s="43">
        <f>VLOOKUP($C195,'факт СДП 12 мес'!$D$8:$HP$287,163,0)</f>
        <v>0</v>
      </c>
      <c r="BC195" s="43">
        <f>VLOOKUP($C195,'факт СДП 12 мес'!$D$8:$HP$287,164,0)</f>
        <v>0</v>
      </c>
      <c r="BD195" s="43">
        <f t="shared" si="4585"/>
        <v>0</v>
      </c>
      <c r="BE195" s="43">
        <f t="shared" si="4586"/>
        <v>0</v>
      </c>
      <c r="BF195" s="43">
        <f t="shared" si="4587"/>
        <v>0</v>
      </c>
      <c r="BG195" s="43">
        <f t="shared" si="3962"/>
        <v>0</v>
      </c>
      <c r="BH195" s="43">
        <f t="shared" si="3963"/>
        <v>0</v>
      </c>
      <c r="BI195" s="88">
        <f>'СДП (план)'!V195</f>
        <v>0</v>
      </c>
      <c r="BJ195" s="3">
        <f>'СДП (план)'!W195</f>
        <v>0</v>
      </c>
      <c r="BK195" s="43">
        <f t="shared" si="2488"/>
        <v>0</v>
      </c>
      <c r="BL195" s="43">
        <f t="shared" si="2489"/>
        <v>0</v>
      </c>
      <c r="BM195" s="43">
        <f>VLOOKUP($C195,'факт СДП 12 мес'!$D$8:$HP$287,21,0)</f>
        <v>0</v>
      </c>
      <c r="BN195" s="43">
        <f>VLOOKUP($C195,'факт СДП 12 мес'!$D$8:$HP$287,22,0)</f>
        <v>0</v>
      </c>
      <c r="BO195" s="43">
        <f>VLOOKUP($C195,'факт СДП 12 мес'!$D$8:$HP$287,23,0)</f>
        <v>0</v>
      </c>
      <c r="BP195" s="43">
        <f>VLOOKUP($C195,'факт СДП 12 мес'!$D$8:$HP$287,24,0)</f>
        <v>0</v>
      </c>
      <c r="BQ195" s="43">
        <f>VLOOKUP($C195,'факт СДП 12 мес'!$D$8:$HP$287,25,0)</f>
        <v>0</v>
      </c>
      <c r="BR195" s="43">
        <f>VLOOKUP($C195,'факт СДП 12 мес'!$D$8:$HP$287,26,0)</f>
        <v>0</v>
      </c>
      <c r="BS195" s="43">
        <f t="shared" si="4588"/>
        <v>0</v>
      </c>
      <c r="BT195" s="43">
        <f t="shared" si="4589"/>
        <v>0</v>
      </c>
      <c r="BU195" s="43">
        <f t="shared" si="4590"/>
        <v>0</v>
      </c>
      <c r="BV195" s="43">
        <f t="shared" si="3967"/>
        <v>0</v>
      </c>
      <c r="BW195" s="43">
        <f t="shared" si="3968"/>
        <v>0</v>
      </c>
      <c r="BX195" s="44">
        <f>'СДП (план)'!X195</f>
        <v>0</v>
      </c>
      <c r="BY195" s="43">
        <f>'СДП (план)'!Y195</f>
        <v>0</v>
      </c>
      <c r="BZ195" s="43">
        <f t="shared" si="2490"/>
        <v>0</v>
      </c>
      <c r="CA195" s="43">
        <f t="shared" si="2491"/>
        <v>0</v>
      </c>
      <c r="CB195" s="43">
        <f>VLOOKUP($C195,'факт СДП 12 мес'!$D$8:$HP$287,15,0)</f>
        <v>0</v>
      </c>
      <c r="CC195" s="43">
        <f>VLOOKUP($C195,'факт СДП 12 мес'!$D$8:$HP$287,16,0)</f>
        <v>0</v>
      </c>
      <c r="CD195" s="43">
        <f>VLOOKUP($C195,'факт СДП 12 мес'!$D$8:$HP$287,17,0)</f>
        <v>0</v>
      </c>
      <c r="CE195" s="43">
        <f>VLOOKUP($C195,'факт СДП 12 мес'!$D$8:$HP$287,18,0)</f>
        <v>0</v>
      </c>
      <c r="CF195" s="43">
        <f>VLOOKUP($C195,'факт СДП 12 мес'!$D$8:$HP$287,19,0)</f>
        <v>0</v>
      </c>
      <c r="CG195" s="43">
        <f>VLOOKUP($C195,'факт СДП 12 мес'!$D$8:$HP$287,20,0)</f>
        <v>0</v>
      </c>
      <c r="CH195" s="43">
        <f t="shared" si="4591"/>
        <v>0</v>
      </c>
      <c r="CI195" s="43">
        <f t="shared" si="4592"/>
        <v>0</v>
      </c>
      <c r="CJ195" s="43">
        <f t="shared" si="4593"/>
        <v>0</v>
      </c>
      <c r="CK195" s="43">
        <f t="shared" si="3763"/>
        <v>0</v>
      </c>
      <c r="CL195" s="43">
        <f t="shared" si="3764"/>
        <v>0</v>
      </c>
      <c r="CM195" s="45">
        <f>'СДП (план)'!Z195</f>
        <v>0</v>
      </c>
      <c r="CN195" s="43">
        <f>'СДП (план)'!AA195</f>
        <v>0</v>
      </c>
      <c r="CO195" s="43">
        <f t="shared" si="2492"/>
        <v>0</v>
      </c>
      <c r="CP195" s="43">
        <f t="shared" si="2493"/>
        <v>0</v>
      </c>
      <c r="CQ195" s="43">
        <f>VLOOKUP($C195,'факт СДП 12 мес'!$D$8:$HP$287,165,0)</f>
        <v>0</v>
      </c>
      <c r="CR195" s="43">
        <f>VLOOKUP($C195,'факт СДП 12 мес'!$D$8:$HP$287,166,0)</f>
        <v>0</v>
      </c>
      <c r="CS195" s="43">
        <f>VLOOKUP($C195,'факт СДП 12 мес'!$D$8:$HP$287,167,0)</f>
        <v>0</v>
      </c>
      <c r="CT195" s="43">
        <f>VLOOKUP($C195,'факт СДП 12 мес'!$D$8:$HP$287,168,0)</f>
        <v>0</v>
      </c>
      <c r="CU195" s="43">
        <f>VLOOKUP($C195,'факт СДП 12 мес'!$D$8:$HP$287,169,0)</f>
        <v>0</v>
      </c>
      <c r="CV195" s="43">
        <f>VLOOKUP($C195,'факт СДП 12 мес'!$D$8:$HP$287,170,0)</f>
        <v>0</v>
      </c>
      <c r="CW195" s="43">
        <f t="shared" si="4594"/>
        <v>0</v>
      </c>
      <c r="CX195" s="43">
        <f t="shared" si="4595"/>
        <v>0</v>
      </c>
      <c r="CY195" s="43">
        <f t="shared" si="4596"/>
        <v>0</v>
      </c>
      <c r="CZ195" s="43">
        <f t="shared" si="2494"/>
        <v>0</v>
      </c>
      <c r="DA195" s="43">
        <f t="shared" si="2495"/>
        <v>0</v>
      </c>
      <c r="DB195" s="19">
        <f>'СДП (план)'!AB195</f>
        <v>0</v>
      </c>
      <c r="DC195" s="3">
        <f>'СДП (план)'!AC195</f>
        <v>0</v>
      </c>
      <c r="DD195" s="43">
        <f t="shared" si="2496"/>
        <v>0</v>
      </c>
      <c r="DE195" s="43">
        <f t="shared" si="2497"/>
        <v>0</v>
      </c>
      <c r="DF195" s="43">
        <f>VLOOKUP($C195,'факт СДП 12 мес'!$D$8:$HP$287,57,0)</f>
        <v>0</v>
      </c>
      <c r="DG195" s="43">
        <f>VLOOKUP($C195,'факт СДП 12 мес'!$D$8:$HP$287,58,0)</f>
        <v>0</v>
      </c>
      <c r="DH195" s="43">
        <f>VLOOKUP($C195,'факт СДП 12 мес'!$D$8:$HP$287,59,0)</f>
        <v>0</v>
      </c>
      <c r="DI195" s="43">
        <f>VLOOKUP($C195,'факт СДП 12 мес'!$D$8:$HP$287,60,0)</f>
        <v>0</v>
      </c>
      <c r="DJ195" s="43">
        <f>VLOOKUP($C195,'факт СДП 12 мес'!$D$8:$HP$287,61,0)</f>
        <v>0</v>
      </c>
      <c r="DK195" s="43">
        <f>VLOOKUP($C195,'факт СДП 12 мес'!$D$8:$HP$287,62,0)</f>
        <v>0</v>
      </c>
      <c r="DL195" s="43">
        <f t="shared" si="4597"/>
        <v>0</v>
      </c>
      <c r="DM195" s="43">
        <f t="shared" si="4598"/>
        <v>0</v>
      </c>
      <c r="DN195" s="43">
        <f t="shared" si="4599"/>
        <v>0</v>
      </c>
      <c r="DO195" s="43">
        <f t="shared" si="2498"/>
        <v>0</v>
      </c>
      <c r="DP195" s="43">
        <f t="shared" si="2499"/>
        <v>0</v>
      </c>
      <c r="DQ195" s="19">
        <f>'СДП (план)'!AD195</f>
        <v>0</v>
      </c>
      <c r="DR195" s="3">
        <f>'СДП (план)'!AE195</f>
        <v>0</v>
      </c>
      <c r="DS195" s="43">
        <f t="shared" si="2500"/>
        <v>0</v>
      </c>
      <c r="DT195" s="43">
        <f t="shared" si="2501"/>
        <v>0</v>
      </c>
      <c r="DU195" s="43">
        <f>VLOOKUP($C195,'факт СДП 12 мес'!$D$8:$HP$287,33,0)</f>
        <v>0</v>
      </c>
      <c r="DV195" s="43">
        <f>VLOOKUP($C195,'факт СДП 12 мес'!$D$8:$HP$287,34,0)</f>
        <v>0</v>
      </c>
      <c r="DW195" s="43">
        <f>VLOOKUP($C195,'факт СДП 12 мес'!$D$8:$HP$287,35,0)</f>
        <v>0</v>
      </c>
      <c r="DX195" s="43">
        <f>VLOOKUP($C195,'факт СДП 12 мес'!$D$8:$HP$287,36,0)</f>
        <v>0</v>
      </c>
      <c r="DY195" s="43">
        <f>VLOOKUP($C195,'факт СДП 12 мес'!$D$8:$HP$287,37,0)</f>
        <v>0</v>
      </c>
      <c r="DZ195" s="43">
        <f>VLOOKUP($C195,'факт СДП 12 мес'!$D$8:$HP$287,38,0)</f>
        <v>0</v>
      </c>
      <c r="EA195" s="43">
        <f t="shared" si="4600"/>
        <v>0</v>
      </c>
      <c r="EB195" s="43">
        <f t="shared" si="4601"/>
        <v>0</v>
      </c>
      <c r="EC195" s="43">
        <f t="shared" si="4602"/>
        <v>0</v>
      </c>
      <c r="ED195" s="43">
        <f t="shared" si="4603"/>
        <v>0</v>
      </c>
      <c r="EE195" s="43">
        <f t="shared" si="2607"/>
        <v>0</v>
      </c>
      <c r="EF195" s="19">
        <f>'СДП (план)'!AF195</f>
        <v>0</v>
      </c>
      <c r="EG195" s="3">
        <f>'СДП (план)'!AG195</f>
        <v>0</v>
      </c>
      <c r="EH195" s="43">
        <f t="shared" si="2502"/>
        <v>0</v>
      </c>
      <c r="EI195" s="43">
        <f t="shared" si="2503"/>
        <v>0</v>
      </c>
      <c r="EJ195" s="43">
        <f>VLOOKUP($C195,'факт СДП 12 мес'!$D$8:$HP$287,27,0)</f>
        <v>0</v>
      </c>
      <c r="EK195" s="43">
        <f>VLOOKUP($C195,'факт СДП 12 мес'!$D$8:$HP$287,28,0)</f>
        <v>0</v>
      </c>
      <c r="EL195" s="43">
        <f>VLOOKUP($C195,'факт СДП 12 мес'!$D$8:$HP$287,29,0)</f>
        <v>0</v>
      </c>
      <c r="EM195" s="43">
        <f>VLOOKUP($C195,'факт СДП 12 мес'!$D$8:$HP$287,30,0)</f>
        <v>0</v>
      </c>
      <c r="EN195" s="43">
        <f>VLOOKUP($C195,'факт СДП 12 мес'!$D$8:$HP$287,31,0)</f>
        <v>0</v>
      </c>
      <c r="EO195" s="43">
        <f>VLOOKUP($C195,'факт СДП 12 мес'!$D$8:$HP$287,32,0)</f>
        <v>0</v>
      </c>
      <c r="EP195" s="43">
        <f t="shared" si="4604"/>
        <v>0</v>
      </c>
      <c r="EQ195" s="43">
        <f t="shared" si="4605"/>
        <v>0</v>
      </c>
      <c r="ER195" s="43">
        <f t="shared" si="4606"/>
        <v>0</v>
      </c>
      <c r="ES195" s="43">
        <f t="shared" si="4607"/>
        <v>0</v>
      </c>
      <c r="ET195" s="43">
        <f t="shared" si="2610"/>
        <v>0</v>
      </c>
      <c r="EU195" s="44">
        <f>'СДП (план)'!AH195</f>
        <v>0</v>
      </c>
      <c r="EV195" s="43">
        <f>'СДП (план)'!AI195</f>
        <v>0</v>
      </c>
      <c r="EW195" s="43">
        <f t="shared" si="2504"/>
        <v>0</v>
      </c>
      <c r="EX195" s="43">
        <f t="shared" si="2505"/>
        <v>0</v>
      </c>
      <c r="EY195" s="43">
        <f>VLOOKUP($C195,'факт СДП 12 мес'!$D$8:$HP$287,87,0)</f>
        <v>0</v>
      </c>
      <c r="EZ195" s="43">
        <f>VLOOKUP($C195,'факт СДП 12 мес'!$D$8:$HP$287,88,0)</f>
        <v>0</v>
      </c>
      <c r="FA195" s="43">
        <f>VLOOKUP($C195,'факт СДП 12 мес'!$D$8:$HP$287,89,0)</f>
        <v>0</v>
      </c>
      <c r="FB195" s="43">
        <f>VLOOKUP($C195,'факт СДП 12 мес'!$D$8:$HP$287,90,0)</f>
        <v>0</v>
      </c>
      <c r="FC195" s="43">
        <f>VLOOKUP($C195,'факт СДП 12 мес'!$D$8:$HP$287,91,0)</f>
        <v>0</v>
      </c>
      <c r="FD195" s="43">
        <f>VLOOKUP($C195,'факт СДП 12 мес'!$D$8:$HP$287,92,0)</f>
        <v>0</v>
      </c>
      <c r="FE195" s="43">
        <f t="shared" si="4608"/>
        <v>0</v>
      </c>
      <c r="FF195" s="43">
        <f t="shared" si="4609"/>
        <v>0</v>
      </c>
      <c r="FG195" s="43">
        <f t="shared" si="4610"/>
        <v>0</v>
      </c>
      <c r="FH195" s="43">
        <f t="shared" si="2506"/>
        <v>0</v>
      </c>
      <c r="FI195" s="43">
        <f t="shared" si="2507"/>
        <v>0</v>
      </c>
      <c r="FJ195" s="44">
        <f>'СДП (план)'!AJ195</f>
        <v>0</v>
      </c>
      <c r="FK195" s="43">
        <f>'СДП (план)'!AK195</f>
        <v>0</v>
      </c>
      <c r="FL195" s="43">
        <f t="shared" si="2508"/>
        <v>0</v>
      </c>
      <c r="FM195" s="43">
        <f t="shared" si="2509"/>
        <v>0</v>
      </c>
      <c r="FN195" s="43">
        <f>VLOOKUP($C195,'факт СДП 12 мес'!$D$8:$HP$287,39,0)</f>
        <v>0</v>
      </c>
      <c r="FO195" s="43">
        <f>VLOOKUP($C195,'факт СДП 12 мес'!$D$8:$HP$287,40,0)</f>
        <v>0</v>
      </c>
      <c r="FP195" s="43">
        <f>VLOOKUP($C195,'факт СДП 12 мес'!$D$8:$HP$287,41,0)</f>
        <v>0</v>
      </c>
      <c r="FQ195" s="43">
        <f>VLOOKUP($C195,'факт СДП 12 мес'!$D$8:$HP$287,42,0)</f>
        <v>0</v>
      </c>
      <c r="FR195" s="43">
        <f>VLOOKUP($C195,'факт СДП 12 мес'!$D$8:$HP$287,43,0)</f>
        <v>0</v>
      </c>
      <c r="FS195" s="43">
        <f>VLOOKUP($C195,'факт СДП 12 мес'!$D$8:$HP$287,44,0)</f>
        <v>0</v>
      </c>
      <c r="FT195" s="43">
        <f t="shared" si="4611"/>
        <v>0</v>
      </c>
      <c r="FU195" s="43">
        <f t="shared" si="4612"/>
        <v>0</v>
      </c>
      <c r="FV195" s="43">
        <f t="shared" si="4613"/>
        <v>0</v>
      </c>
      <c r="FW195" s="43">
        <f t="shared" si="2510"/>
        <v>0</v>
      </c>
      <c r="FX195" s="43">
        <f t="shared" si="2511"/>
        <v>0</v>
      </c>
      <c r="FY195" s="44">
        <f>'СДП (план)'!AL195</f>
        <v>0</v>
      </c>
      <c r="FZ195" s="43">
        <f>'СДП (план)'!AM195</f>
        <v>0</v>
      </c>
      <c r="GA195" s="43">
        <f t="shared" si="2512"/>
        <v>0</v>
      </c>
      <c r="GB195" s="43">
        <f t="shared" si="2513"/>
        <v>0</v>
      </c>
      <c r="GC195" s="43">
        <f>VLOOKUP($C195,'факт СДП 12 мес'!$D$8:$HP$287,45,0)</f>
        <v>0</v>
      </c>
      <c r="GD195" s="43">
        <f>VLOOKUP($C195,'факт СДП 12 мес'!$D$8:$HP$287,46,0)</f>
        <v>0</v>
      </c>
      <c r="GE195" s="43">
        <f>VLOOKUP($C195,'факт СДП 12 мес'!$D$8:$HP$287,47,0)</f>
        <v>0</v>
      </c>
      <c r="GF195" s="43">
        <f>VLOOKUP($C195,'факт СДП 12 мес'!$D$8:$HP$287,48,0)</f>
        <v>0</v>
      </c>
      <c r="GG195" s="43">
        <f>VLOOKUP($C195,'факт СДП 12 мес'!$D$8:$HP$287,49,0)</f>
        <v>0</v>
      </c>
      <c r="GH195" s="43">
        <f>VLOOKUP($C195,'факт СДП 12 мес'!$D$8:$HP$287,50,0)</f>
        <v>0</v>
      </c>
      <c r="GI195" s="43">
        <f t="shared" si="4614"/>
        <v>0</v>
      </c>
      <c r="GJ195" s="43">
        <f t="shared" si="4615"/>
        <v>0</v>
      </c>
      <c r="GK195" s="43">
        <f t="shared" si="4616"/>
        <v>0</v>
      </c>
      <c r="GL195" s="43">
        <f t="shared" si="2514"/>
        <v>0</v>
      </c>
      <c r="GM195" s="43">
        <f t="shared" si="2515"/>
        <v>0</v>
      </c>
      <c r="GN195" s="19">
        <f>'СДП (план)'!AN195</f>
        <v>0</v>
      </c>
      <c r="GO195" s="3">
        <f>'СДП (план)'!AO195</f>
        <v>0</v>
      </c>
      <c r="GP195" s="43">
        <f t="shared" si="2516"/>
        <v>0</v>
      </c>
      <c r="GQ195" s="43">
        <f t="shared" si="2517"/>
        <v>0</v>
      </c>
      <c r="GR195" s="43">
        <f>VLOOKUP($C195,'факт СДП 12 мес'!$D$8:$HP$287,51,0)</f>
        <v>0</v>
      </c>
      <c r="GS195" s="43">
        <f>VLOOKUP($C195,'факт СДП 12 мес'!$D$8:$HP$287,52,0)</f>
        <v>0</v>
      </c>
      <c r="GT195" s="43">
        <f>VLOOKUP($C195,'факт СДП 12 мес'!$D$8:$HP$287,53,0)</f>
        <v>0</v>
      </c>
      <c r="GU195" s="43">
        <f>VLOOKUP($C195,'факт СДП 12 мес'!$D$8:$HP$287,54,0)</f>
        <v>0</v>
      </c>
      <c r="GV195" s="43">
        <f>VLOOKUP($C195,'факт СДП 12 мес'!$D$8:$HP$287,55,0)</f>
        <v>0</v>
      </c>
      <c r="GW195" s="43">
        <f>VLOOKUP($C195,'факт СДП 12 мес'!$D$8:$HP$287,56,0)</f>
        <v>0</v>
      </c>
      <c r="GX195" s="43">
        <f>SUM(GN195*$G195)</f>
        <v>0</v>
      </c>
      <c r="GY195" s="43">
        <f>SUM(GP195*$G195)</f>
        <v>0</v>
      </c>
      <c r="GZ195" s="43">
        <f>SUM(GR195*$G195)</f>
        <v>0</v>
      </c>
      <c r="HA195" s="43">
        <f t="shared" si="2518"/>
        <v>0</v>
      </c>
      <c r="HB195" s="43">
        <f t="shared" si="2519"/>
        <v>0</v>
      </c>
      <c r="HC195" s="5">
        <f>'СДП (план)'!AP195</f>
        <v>0</v>
      </c>
      <c r="HD195" s="3">
        <f>'СДП (план)'!AQ195</f>
        <v>0</v>
      </c>
      <c r="HE195" s="43">
        <f t="shared" si="2520"/>
        <v>0</v>
      </c>
      <c r="HF195" s="43">
        <f t="shared" si="2521"/>
        <v>0</v>
      </c>
      <c r="HG195" s="43">
        <f>VLOOKUP($C195,'факт СДП 12 мес'!$D$8:$HP$287,141,0)</f>
        <v>0</v>
      </c>
      <c r="HH195" s="43">
        <f>VLOOKUP($C195,'факт СДП 12 мес'!$D$8:$HP$287,142,0)</f>
        <v>0</v>
      </c>
      <c r="HI195" s="43">
        <f>VLOOKUP($C195,'факт СДП 12 мес'!$D$8:$HP$287,143,0)</f>
        <v>0</v>
      </c>
      <c r="HJ195" s="43">
        <f>VLOOKUP($C195,'факт СДП 12 мес'!$D$8:$HP$287,144,0)</f>
        <v>0</v>
      </c>
      <c r="HK195" s="43">
        <f>VLOOKUP($C195,'факт СДП 12 мес'!$D$8:$HP$287,145,0)</f>
        <v>0</v>
      </c>
      <c r="HL195" s="43">
        <f>VLOOKUP($C195,'факт СДП 12 мес'!$D$8:$HP$287,146,0)</f>
        <v>0</v>
      </c>
      <c r="HM195" s="43">
        <f t="shared" si="4617"/>
        <v>0</v>
      </c>
      <c r="HN195" s="43">
        <f t="shared" si="4618"/>
        <v>0</v>
      </c>
      <c r="HO195" s="43">
        <f t="shared" si="4619"/>
        <v>0</v>
      </c>
      <c r="HP195" s="43">
        <f t="shared" si="2522"/>
        <v>0</v>
      </c>
      <c r="HQ195" s="43">
        <f t="shared" si="2523"/>
        <v>0</v>
      </c>
      <c r="HR195" s="44">
        <f>'СДП (план)'!AR195</f>
        <v>0</v>
      </c>
      <c r="HS195" s="43">
        <f>'СДП (план)'!AS195</f>
        <v>0</v>
      </c>
      <c r="HT195" s="43">
        <f t="shared" si="2524"/>
        <v>0</v>
      </c>
      <c r="HU195" s="43">
        <f t="shared" si="2525"/>
        <v>0</v>
      </c>
      <c r="HV195" s="43">
        <f>VLOOKUP($C195,'факт СДП 12 мес'!$D$8:$HP$287,171,0)</f>
        <v>0</v>
      </c>
      <c r="HW195" s="43">
        <f>VLOOKUP($C195,'факт СДП 12 мес'!$D$8:$HP$287,172,0)</f>
        <v>0</v>
      </c>
      <c r="HX195" s="43">
        <f>VLOOKUP($C195,'факт СДП 12 мес'!$D$8:$HP$287,173,0)</f>
        <v>0</v>
      </c>
      <c r="HY195" s="43">
        <f>VLOOKUP($C195,'факт СДП 12 мес'!$D$8:$HP$287,174,0)</f>
        <v>0</v>
      </c>
      <c r="HZ195" s="43">
        <f>VLOOKUP($C195,'факт СДП 12 мес'!$D$8:$HP$287,175,0)</f>
        <v>0</v>
      </c>
      <c r="IA195" s="43">
        <f>VLOOKUP($C195,'факт СДП 12 мес'!$D$8:$HP$287,176,0)</f>
        <v>0</v>
      </c>
      <c r="IB195" s="43">
        <f>SUM(HR195*$G195)</f>
        <v>0</v>
      </c>
      <c r="IC195" s="43">
        <f>SUM(HT195*$G195)</f>
        <v>0</v>
      </c>
      <c r="ID195" s="43">
        <f>SUM(HV195*$G195)</f>
        <v>0</v>
      </c>
      <c r="IE195" s="43">
        <f t="shared" si="2526"/>
        <v>0</v>
      </c>
      <c r="IF195" s="43">
        <f t="shared" si="2527"/>
        <v>0</v>
      </c>
      <c r="IG195" s="44">
        <f>'СДП (план)'!AT195</f>
        <v>0</v>
      </c>
      <c r="IH195" s="43">
        <f>'СДП (план)'!AU195</f>
        <v>0</v>
      </c>
      <c r="II195" s="43">
        <f t="shared" si="2528"/>
        <v>0</v>
      </c>
      <c r="IJ195" s="43">
        <f t="shared" si="2529"/>
        <v>0</v>
      </c>
      <c r="IK195" s="43">
        <f>VLOOKUP($C195,'факт СДП 12 мес'!$D$8:$HP$287,183,0)</f>
        <v>0</v>
      </c>
      <c r="IL195" s="43">
        <f>VLOOKUP($C195,'факт СДП 12 мес'!$D$8:$HP$287,184,0)</f>
        <v>0</v>
      </c>
      <c r="IM195" s="43">
        <f>VLOOKUP($C195,'факт СДП 12 мес'!$D$8:$HP$287,185,0)</f>
        <v>0</v>
      </c>
      <c r="IN195" s="43">
        <f>VLOOKUP($C195,'факт СДП 12 мес'!$D$8:$HP$287,186,0)</f>
        <v>0</v>
      </c>
      <c r="IO195" s="43">
        <f>VLOOKUP($C195,'факт СДП 12 мес'!$D$8:$HP$287,187,0)</f>
        <v>0</v>
      </c>
      <c r="IP195" s="43">
        <f>VLOOKUP($C195,'факт СДП 12 мес'!$D$8:$HP$287,188,0)</f>
        <v>0</v>
      </c>
      <c r="IQ195" s="43">
        <f t="shared" si="4620"/>
        <v>0</v>
      </c>
      <c r="IR195" s="43">
        <f t="shared" si="4621"/>
        <v>0</v>
      </c>
      <c r="IS195" s="43">
        <f t="shared" si="4622"/>
        <v>0</v>
      </c>
      <c r="IT195" s="43">
        <f t="shared" si="2530"/>
        <v>0</v>
      </c>
      <c r="IU195" s="43">
        <f t="shared" si="2531"/>
        <v>0</v>
      </c>
      <c r="IV195" s="45">
        <f>'СДП (план)'!AV195</f>
        <v>0</v>
      </c>
      <c r="IW195" s="45">
        <f>'СДП (план)'!AW195</f>
        <v>0</v>
      </c>
      <c r="IX195" s="43">
        <f t="shared" si="2532"/>
        <v>0</v>
      </c>
      <c r="IY195" s="43">
        <f t="shared" si="2533"/>
        <v>0</v>
      </c>
      <c r="IZ195" s="43">
        <f>VLOOKUP($C195,'факт СДП 12 мес'!$D$8:$HP$287,147,0)</f>
        <v>0</v>
      </c>
      <c r="JA195" s="43">
        <f>VLOOKUP($C195,'факт СДП 12 мес'!$D$8:$HP$287,148,0)</f>
        <v>0</v>
      </c>
      <c r="JB195" s="43">
        <f>VLOOKUP($C195,'факт СДП 12 мес'!$D$8:$HP$287,149,0)</f>
        <v>0</v>
      </c>
      <c r="JC195" s="43">
        <f>VLOOKUP($C195,'факт СДП 12 мес'!$D$8:$HP$287,150,0)</f>
        <v>0</v>
      </c>
      <c r="JD195" s="43">
        <f>VLOOKUP($C195,'факт СДП 12 мес'!$D$8:$HP$287,151,0)</f>
        <v>0</v>
      </c>
      <c r="JE195" s="43">
        <f>VLOOKUP($C195,'факт СДП 12 мес'!$D$8:$HP$287,152,0)</f>
        <v>0</v>
      </c>
      <c r="JF195" s="43">
        <f t="shared" si="4623"/>
        <v>0</v>
      </c>
      <c r="JG195" s="43">
        <f t="shared" si="4624"/>
        <v>0</v>
      </c>
      <c r="JH195" s="43">
        <f t="shared" si="4625"/>
        <v>0</v>
      </c>
      <c r="JI195" s="43">
        <f t="shared" si="2534"/>
        <v>0</v>
      </c>
      <c r="JJ195" s="43">
        <f t="shared" si="2535"/>
        <v>0</v>
      </c>
      <c r="JK195" s="45">
        <f>'СДП (план)'!AX195</f>
        <v>0</v>
      </c>
      <c r="JL195" s="45">
        <f>'СДП (план)'!AY195</f>
        <v>0</v>
      </c>
      <c r="JM195" s="43">
        <f t="shared" si="2536"/>
        <v>0</v>
      </c>
      <c r="JN195" s="43">
        <f t="shared" si="2537"/>
        <v>0</v>
      </c>
      <c r="JO195" s="43">
        <f>VLOOKUP($C195,'факт СДП 12 мес'!$D$8:$HP$287,135,0)</f>
        <v>0</v>
      </c>
      <c r="JP195" s="43">
        <f>VLOOKUP($C195,'факт СДП 12 мес'!$D$8:$HP$287,136,0)</f>
        <v>0</v>
      </c>
      <c r="JQ195" s="43">
        <f>VLOOKUP($C195,'факт СДП 12 мес'!$D$8:$HP$287,137,0)</f>
        <v>0</v>
      </c>
      <c r="JR195" s="43">
        <f>VLOOKUP($C195,'факт СДП 12 мес'!$D$8:$HP$287,138,0)</f>
        <v>0</v>
      </c>
      <c r="JS195" s="43">
        <f>VLOOKUP($C195,'факт СДП 12 мес'!$D$8:$HP$287,139,0)</f>
        <v>0</v>
      </c>
      <c r="JT195" s="43">
        <f>VLOOKUP($C195,'факт СДП 12 мес'!$D$8:$HP$287,140,0)</f>
        <v>0</v>
      </c>
      <c r="JU195" s="43">
        <f t="shared" si="4626"/>
        <v>0</v>
      </c>
      <c r="JV195" s="43">
        <f t="shared" si="4627"/>
        <v>0</v>
      </c>
      <c r="JW195" s="43">
        <f t="shared" si="4628"/>
        <v>0</v>
      </c>
      <c r="JX195" s="43">
        <f t="shared" si="2538"/>
        <v>0</v>
      </c>
      <c r="JY195" s="43">
        <f t="shared" si="2539"/>
        <v>0</v>
      </c>
      <c r="JZ195" s="44">
        <f>'СДП (план)'!AZ195</f>
        <v>0</v>
      </c>
      <c r="KA195" s="43">
        <f>'СДП (план)'!BA195</f>
        <v>0</v>
      </c>
      <c r="KB195" s="43">
        <f t="shared" si="2540"/>
        <v>0</v>
      </c>
      <c r="KC195" s="43">
        <f t="shared" si="2541"/>
        <v>0</v>
      </c>
      <c r="KD195" s="43">
        <f>VLOOKUP($C195,'факт СДП 12 мес'!$D$8:$HP$287,105,0)</f>
        <v>0</v>
      </c>
      <c r="KE195" s="43">
        <f>VLOOKUP($C195,'факт СДП 12 мес'!$D$8:$HP$287,106,0)</f>
        <v>0</v>
      </c>
      <c r="KF195" s="43">
        <f>VLOOKUP($C195,'факт СДП 12 мес'!$D$8:$HP$287,107,0)</f>
        <v>0</v>
      </c>
      <c r="KG195" s="43">
        <f>VLOOKUP($C195,'факт СДП 12 мес'!$D$8:$HP$287,108,0)</f>
        <v>0</v>
      </c>
      <c r="KH195" s="43">
        <f>VLOOKUP($C195,'факт СДП 12 мес'!$D$8:$HP$287,109,0)</f>
        <v>0</v>
      </c>
      <c r="KI195" s="43">
        <f>VLOOKUP($C195,'факт СДП 12 мес'!$D$8:$HP$287,110,0)</f>
        <v>0</v>
      </c>
      <c r="KJ195" s="43">
        <f>SUM(JZ195*$G195)</f>
        <v>0</v>
      </c>
      <c r="KK195" s="43">
        <f>SUM(KB195*$G195)</f>
        <v>0</v>
      </c>
      <c r="KL195" s="43">
        <f>SUM(KD195*$G195)</f>
        <v>0</v>
      </c>
      <c r="KM195" s="43">
        <f t="shared" si="2542"/>
        <v>0</v>
      </c>
      <c r="KN195" s="43">
        <f t="shared" si="2543"/>
        <v>0</v>
      </c>
      <c r="KO195" s="44">
        <f>'СДП (план)'!BB195</f>
        <v>0</v>
      </c>
      <c r="KP195" s="43">
        <f>'СДП (план)'!BC195</f>
        <v>0</v>
      </c>
      <c r="KQ195" s="43">
        <f t="shared" si="2544"/>
        <v>0</v>
      </c>
      <c r="KR195" s="43">
        <f t="shared" si="2545"/>
        <v>0</v>
      </c>
      <c r="KS195" s="43">
        <f>VLOOKUP($C195,'факт СДП 12 мес'!$D$8:$HP$287,189,0)</f>
        <v>0</v>
      </c>
      <c r="KT195" s="43">
        <f>VLOOKUP($C195,'факт СДП 12 мес'!$D$8:$HP$287,190,0)</f>
        <v>0</v>
      </c>
      <c r="KU195" s="43">
        <f>VLOOKUP($C195,'факт СДП 12 мес'!$D$8:$HP$287,191,0)</f>
        <v>0</v>
      </c>
      <c r="KV195" s="43">
        <f>VLOOKUP($C195,'факт СДП 12 мес'!$D$8:$HP$287,192,0)</f>
        <v>0</v>
      </c>
      <c r="KW195" s="43">
        <f>VLOOKUP($C195,'факт СДП 12 мес'!$D$8:$HP$287,193,0)</f>
        <v>0</v>
      </c>
      <c r="KX195" s="43">
        <f>VLOOKUP($C195,'факт СДП 12 мес'!$D$8:$HP$287,194,0)</f>
        <v>0</v>
      </c>
      <c r="KY195" s="43">
        <f t="shared" si="4629"/>
        <v>0</v>
      </c>
      <c r="KZ195" s="43">
        <f t="shared" si="4630"/>
        <v>0</v>
      </c>
      <c r="LA195" s="43">
        <f t="shared" si="4631"/>
        <v>0</v>
      </c>
      <c r="LB195" s="43">
        <f t="shared" si="2546"/>
        <v>0</v>
      </c>
      <c r="LC195" s="43">
        <f t="shared" si="2547"/>
        <v>0</v>
      </c>
      <c r="LD195" s="44">
        <f>'СДП (план)'!BD195</f>
        <v>0</v>
      </c>
      <c r="LE195" s="43">
        <f>'СДП (план)'!BE195</f>
        <v>0</v>
      </c>
      <c r="LF195" s="43">
        <f t="shared" si="2548"/>
        <v>0</v>
      </c>
      <c r="LG195" s="43">
        <f t="shared" si="2549"/>
        <v>0</v>
      </c>
      <c r="LH195" s="43">
        <f>VLOOKUP($C195,'факт СДП 12 мес'!$D$8:$HP$287,63,0)</f>
        <v>0</v>
      </c>
      <c r="LI195" s="43">
        <f>VLOOKUP($C195,'факт СДП 12 мес'!$D$8:$HP$287,64,0)</f>
        <v>0</v>
      </c>
      <c r="LJ195" s="43">
        <f>VLOOKUP($C195,'факт СДП 12 мес'!$D$8:$HP$287,65,0)</f>
        <v>0</v>
      </c>
      <c r="LK195" s="43">
        <f>VLOOKUP($C195,'факт СДП 12 мес'!$D$8:$HP$287,66,0)</f>
        <v>0</v>
      </c>
      <c r="LL195" s="43">
        <f>VLOOKUP($C195,'факт СДП 12 мес'!$D$8:$HP$287,67,0)</f>
        <v>0</v>
      </c>
      <c r="LM195" s="43">
        <f>VLOOKUP($C195,'факт СДП 12 мес'!$D$8:$HP$287,68,0)</f>
        <v>0</v>
      </c>
      <c r="LN195" s="43">
        <f t="shared" si="4632"/>
        <v>0</v>
      </c>
      <c r="LO195" s="43">
        <f t="shared" si="4633"/>
        <v>0</v>
      </c>
      <c r="LP195" s="43">
        <f t="shared" si="4634"/>
        <v>0</v>
      </c>
      <c r="LQ195" s="43">
        <f t="shared" si="2550"/>
        <v>0</v>
      </c>
      <c r="LR195" s="43">
        <f t="shared" si="2551"/>
        <v>0</v>
      </c>
      <c r="LS195" s="44">
        <f>'СДП (план)'!BF195</f>
        <v>0</v>
      </c>
      <c r="LT195" s="43">
        <f>'СДП (план)'!BG195</f>
        <v>0</v>
      </c>
      <c r="LU195" s="43">
        <f t="shared" si="2552"/>
        <v>0</v>
      </c>
      <c r="LV195" s="43">
        <f t="shared" si="2553"/>
        <v>0</v>
      </c>
      <c r="LW195" s="43">
        <f>VLOOKUP($C195,'факт СДП 12 мес'!$D$8:$HP$287,69,0)</f>
        <v>0</v>
      </c>
      <c r="LX195" s="43">
        <f>VLOOKUP($C195,'факт СДП 12 мес'!$D$8:$HP$287,70,0)</f>
        <v>0</v>
      </c>
      <c r="LY195" s="43">
        <f>VLOOKUP($C195,'факт СДП 12 мес'!$D$8:$HP$287,71,0)</f>
        <v>0</v>
      </c>
      <c r="LZ195" s="43">
        <f>VLOOKUP($C195,'факт СДП 12 мес'!$D$8:$HP$287,72,0)</f>
        <v>0</v>
      </c>
      <c r="MA195" s="43">
        <f>VLOOKUP($C195,'факт СДП 12 мес'!$D$8:$HP$287,73,0)</f>
        <v>0</v>
      </c>
      <c r="MB195" s="43">
        <f>VLOOKUP($C195,'факт СДП 12 мес'!$D$8:$HP$287,74,0)</f>
        <v>0</v>
      </c>
      <c r="MC195" s="43">
        <f>SUM(LS195*$G195)</f>
        <v>0</v>
      </c>
      <c r="MD195" s="43">
        <f>SUM(LU195*$G195)</f>
        <v>0</v>
      </c>
      <c r="ME195" s="43">
        <f>SUM(LW195*$G195)</f>
        <v>0</v>
      </c>
      <c r="MF195" s="43">
        <f t="shared" si="4448"/>
        <v>0</v>
      </c>
      <c r="MG195" s="43">
        <f t="shared" si="4449"/>
        <v>0</v>
      </c>
      <c r="MH195" s="44">
        <f>'СДП (план)'!BH195</f>
        <v>0</v>
      </c>
      <c r="MI195" s="43">
        <f>'СДП (план)'!BI195</f>
        <v>0</v>
      </c>
      <c r="MJ195" s="43">
        <f t="shared" si="2554"/>
        <v>0</v>
      </c>
      <c r="MK195" s="43">
        <f t="shared" si="2555"/>
        <v>0</v>
      </c>
      <c r="ML195" s="43">
        <f>VLOOKUP($C195,'факт СДП 12 мес'!$D$8:$HP$287,75,0)</f>
        <v>0</v>
      </c>
      <c r="MM195" s="43">
        <f>VLOOKUP($C195,'факт СДП 12 мес'!$D$8:$HP$287,76,0)</f>
        <v>0</v>
      </c>
      <c r="MN195" s="43">
        <f>VLOOKUP($C195,'факт СДП 12 мес'!$D$8:$HP$287,77,0)</f>
        <v>0</v>
      </c>
      <c r="MO195" s="43">
        <f>VLOOKUP($C195,'факт СДП 12 мес'!$D$8:$HP$287,78,0)</f>
        <v>0</v>
      </c>
      <c r="MP195" s="43">
        <f>VLOOKUP($C195,'факт СДП 12 мес'!$D$8:$HP$287,79,0)</f>
        <v>0</v>
      </c>
      <c r="MQ195" s="43">
        <f>VLOOKUP($C195,'факт СДП 12 мес'!$D$8:$HP$287,80,0)</f>
        <v>0</v>
      </c>
      <c r="MR195" s="43">
        <f t="shared" si="4635"/>
        <v>0</v>
      </c>
      <c r="MS195" s="43">
        <f t="shared" si="4636"/>
        <v>0</v>
      </c>
      <c r="MT195" s="43">
        <f t="shared" si="4637"/>
        <v>0</v>
      </c>
      <c r="MU195" s="43">
        <f t="shared" si="4638"/>
        <v>0</v>
      </c>
      <c r="MV195" s="43">
        <f t="shared" si="2626"/>
        <v>0</v>
      </c>
      <c r="MW195" s="44">
        <f>'СДП (план)'!BJ195</f>
        <v>0</v>
      </c>
      <c r="MX195" s="43">
        <f>'СДП (план)'!BK195</f>
        <v>0</v>
      </c>
      <c r="MY195" s="43">
        <f t="shared" si="2556"/>
        <v>0</v>
      </c>
      <c r="MZ195" s="43">
        <f t="shared" si="2557"/>
        <v>0</v>
      </c>
      <c r="NA195" s="43">
        <f>VLOOKUP($C195,'факт СДП 12 мес'!$D$8:$HP$287,81,0)</f>
        <v>0</v>
      </c>
      <c r="NB195" s="43">
        <f>VLOOKUP($C195,'факт СДП 12 мес'!$D$8:$HP$287,82,0)</f>
        <v>0</v>
      </c>
      <c r="NC195" s="43">
        <f>VLOOKUP($C195,'факт СДП 12 мес'!$D$8:$HP$287,83,0)</f>
        <v>0</v>
      </c>
      <c r="ND195" s="43">
        <f>VLOOKUP($C195,'факт СДП 12 мес'!$D$8:$HP$287,84,0)</f>
        <v>0</v>
      </c>
      <c r="NE195" s="43">
        <f>VLOOKUP($C195,'факт СДП 12 мес'!$D$8:$HP$287,85,0)</f>
        <v>0</v>
      </c>
      <c r="NF195" s="43">
        <f>VLOOKUP($C195,'факт СДП 12 мес'!$D$8:$HP$287,86,0)</f>
        <v>0</v>
      </c>
      <c r="NG195" s="43">
        <f t="shared" si="4639"/>
        <v>0</v>
      </c>
      <c r="NH195" s="43">
        <f t="shared" si="4640"/>
        <v>0</v>
      </c>
      <c r="NI195" s="43">
        <f t="shared" si="4641"/>
        <v>0</v>
      </c>
      <c r="NJ195" s="43">
        <f t="shared" si="4642"/>
        <v>0</v>
      </c>
      <c r="NK195" s="43">
        <f t="shared" si="2629"/>
        <v>0</v>
      </c>
      <c r="NL195" s="44">
        <f>'СДП (план)'!BL195</f>
        <v>0</v>
      </c>
      <c r="NM195" s="43">
        <f>'СДП (план)'!BM195</f>
        <v>0</v>
      </c>
      <c r="NN195" s="43">
        <f t="shared" si="2558"/>
        <v>0</v>
      </c>
      <c r="NO195" s="43">
        <f t="shared" si="2559"/>
        <v>0</v>
      </c>
      <c r="NP195" s="43">
        <f>VLOOKUP($C195,'факт СДП 12 мес'!$D$8:$HP$287,99,0)</f>
        <v>0</v>
      </c>
      <c r="NQ195" s="43">
        <f>VLOOKUP($C195,'факт СДП 12 мес'!$D$8:$HP$287,100,0)</f>
        <v>0</v>
      </c>
      <c r="NR195" s="43">
        <f>VLOOKUP($C195,'факт СДП 12 мес'!$D$8:$HP$287,101,0)</f>
        <v>0</v>
      </c>
      <c r="NS195" s="43">
        <f>VLOOKUP($C195,'факт СДП 12 мес'!$D$8:$HP$287,102,0)</f>
        <v>0</v>
      </c>
      <c r="NT195" s="43">
        <f>VLOOKUP($C195,'факт СДП 12 мес'!$D$8:$HP$287,103,0)</f>
        <v>0</v>
      </c>
      <c r="NU195" s="43">
        <f>VLOOKUP($C195,'факт СДП 12 мес'!$D$8:$HP$287,104,0)</f>
        <v>0</v>
      </c>
      <c r="NV195" s="43">
        <f t="shared" si="4643"/>
        <v>0</v>
      </c>
      <c r="NW195" s="43">
        <f t="shared" si="4644"/>
        <v>0</v>
      </c>
      <c r="NX195" s="43">
        <f t="shared" si="4645"/>
        <v>0</v>
      </c>
      <c r="NY195" s="43">
        <f t="shared" si="2560"/>
        <v>0</v>
      </c>
      <c r="NZ195" s="43">
        <f t="shared" si="2561"/>
        <v>0</v>
      </c>
      <c r="OA195" s="44">
        <f>'СДП (план)'!BN195</f>
        <v>0</v>
      </c>
      <c r="OB195" s="43">
        <f>'СДП (план)'!BO195</f>
        <v>0</v>
      </c>
      <c r="OC195" s="43">
        <f t="shared" si="2562"/>
        <v>0</v>
      </c>
      <c r="OD195" s="43">
        <f t="shared" si="2563"/>
        <v>0</v>
      </c>
      <c r="OE195" s="43"/>
      <c r="OF195" s="43"/>
      <c r="OG195" s="43"/>
      <c r="OH195" s="43"/>
      <c r="OI195" s="43"/>
      <c r="OJ195" s="43"/>
      <c r="OK195" s="43">
        <f t="shared" si="4646"/>
        <v>0</v>
      </c>
      <c r="OL195" s="43">
        <f t="shared" si="4647"/>
        <v>0</v>
      </c>
      <c r="OM195" s="43">
        <f t="shared" si="4648"/>
        <v>0</v>
      </c>
      <c r="ON195" s="43">
        <f t="shared" si="2564"/>
        <v>0</v>
      </c>
      <c r="OO195" s="43">
        <f t="shared" si="2565"/>
        <v>0</v>
      </c>
      <c r="OP195" s="44">
        <f>'СДП (план)'!BP195</f>
        <v>0</v>
      </c>
      <c r="OQ195" s="43">
        <f>'СДП (план)'!BQ195</f>
        <v>0</v>
      </c>
      <c r="OR195" s="43">
        <f t="shared" si="2566"/>
        <v>0</v>
      </c>
      <c r="OS195" s="43">
        <f t="shared" si="2567"/>
        <v>0</v>
      </c>
      <c r="OT195" s="43">
        <f>VLOOKUP($C195,'факт СДП 12 мес'!$D$8:$HP$287,177,0)</f>
        <v>0</v>
      </c>
      <c r="OU195" s="43">
        <f>VLOOKUP($C195,'факт СДП 12 мес'!$D$8:$HP$287,178,0)</f>
        <v>0</v>
      </c>
      <c r="OV195" s="43">
        <f>VLOOKUP($C195,'факт СДП 12 мес'!$D$8:$HP$287,179,0)</f>
        <v>0</v>
      </c>
      <c r="OW195" s="43">
        <f>VLOOKUP($C195,'факт СДП 12 мес'!$D$8:$HP$287,180,0)</f>
        <v>0</v>
      </c>
      <c r="OX195" s="43">
        <f>VLOOKUP($C195,'факт СДП 12 мес'!$D$8:$HP$287,181,0)</f>
        <v>0</v>
      </c>
      <c r="OY195" s="43">
        <f>VLOOKUP($C195,'факт СДП 12 мес'!$D$8:$HP$287,182,0)</f>
        <v>0</v>
      </c>
      <c r="OZ195" s="43">
        <f t="shared" si="4649"/>
        <v>0</v>
      </c>
      <c r="PA195" s="43">
        <f t="shared" si="4650"/>
        <v>0</v>
      </c>
      <c r="PB195" s="43">
        <f t="shared" si="4651"/>
        <v>0</v>
      </c>
      <c r="PC195" s="43">
        <f t="shared" si="2568"/>
        <v>0</v>
      </c>
      <c r="PD195" s="43">
        <f t="shared" si="2569"/>
        <v>0</v>
      </c>
      <c r="PE195" s="45">
        <f>'СДП (план)'!BR195</f>
        <v>0</v>
      </c>
      <c r="PF195" s="45">
        <f>'СДП (план)'!BS195</f>
        <v>0</v>
      </c>
      <c r="PG195" s="43">
        <f t="shared" si="2570"/>
        <v>0</v>
      </c>
      <c r="PH195" s="43">
        <f t="shared" si="2571"/>
        <v>0</v>
      </c>
      <c r="PI195" s="43">
        <f>VLOOKUP($C195,'факт СДП 12 мес'!$D$8:$HP$287,123,0)</f>
        <v>0</v>
      </c>
      <c r="PJ195" s="43">
        <f>VLOOKUP($C195,'факт СДП 12 мес'!$D$8:$HP$287,124,0)</f>
        <v>0</v>
      </c>
      <c r="PK195" s="43">
        <f>VLOOKUP($C195,'факт СДП 12 мес'!$D$8:$HP$287,125,0)</f>
        <v>0</v>
      </c>
      <c r="PL195" s="43">
        <f>VLOOKUP($C195,'факт СДП 12 мес'!$D$8:$HP$287,126,0)</f>
        <v>0</v>
      </c>
      <c r="PM195" s="43">
        <f>VLOOKUP($C195,'факт СДП 12 мес'!$D$8:$HP$287,127,0)</f>
        <v>0</v>
      </c>
      <c r="PN195" s="43">
        <f>VLOOKUP($C195,'факт СДП 12 мес'!$D$8:$HP$287,128,0)</f>
        <v>0</v>
      </c>
      <c r="PO195" s="43">
        <f>SUM(PE195*$G195)</f>
        <v>0</v>
      </c>
      <c r="PP195" s="43">
        <f>SUM(PG195*$G195)</f>
        <v>0</v>
      </c>
      <c r="PQ195" s="43">
        <f>SUM(PI195*$G195)</f>
        <v>0</v>
      </c>
      <c r="PR195" s="43">
        <f t="shared" si="2572"/>
        <v>0</v>
      </c>
      <c r="PS195" s="43">
        <f t="shared" si="2573"/>
        <v>0</v>
      </c>
      <c r="PT195" s="44">
        <f>'СДП (план)'!BT195</f>
        <v>0</v>
      </c>
      <c r="PU195" s="43">
        <f>'СДП (план)'!BU195</f>
        <v>0</v>
      </c>
      <c r="PV195" s="43">
        <f t="shared" si="2574"/>
        <v>0</v>
      </c>
      <c r="PW195" s="43">
        <f t="shared" si="2575"/>
        <v>0</v>
      </c>
      <c r="PX195" s="43">
        <f>VLOOKUP($C195,'факт СДП 12 мес'!$D$8:$HP$287,111,0)</f>
        <v>0</v>
      </c>
      <c r="PY195" s="43">
        <f>VLOOKUP($C195,'факт СДП 12 мес'!$D$8:$HP$287,112,0)</f>
        <v>0</v>
      </c>
      <c r="PZ195" s="43">
        <f>VLOOKUP($C195,'факт СДП 12 мес'!$D$8:$HP$287,113,0)</f>
        <v>0</v>
      </c>
      <c r="QA195" s="43">
        <f>VLOOKUP($C195,'факт СДП 12 мес'!$D$8:$HP$287,114,0)</f>
        <v>0</v>
      </c>
      <c r="QB195" s="43">
        <f>VLOOKUP($C195,'факт СДП 12 мес'!$D$8:$HP$287,115,0)</f>
        <v>0</v>
      </c>
      <c r="QC195" s="43">
        <f>VLOOKUP($C195,'факт СДП 12 мес'!$D$8:$HP$287,116,0)</f>
        <v>0</v>
      </c>
      <c r="QD195" s="43">
        <f t="shared" si="4652"/>
        <v>0</v>
      </c>
      <c r="QE195" s="43">
        <f t="shared" si="4653"/>
        <v>0</v>
      </c>
      <c r="QF195" s="43">
        <f t="shared" si="4654"/>
        <v>0</v>
      </c>
      <c r="QG195" s="43">
        <f t="shared" si="2576"/>
        <v>0</v>
      </c>
      <c r="QH195" s="43">
        <f t="shared" si="2577"/>
        <v>0</v>
      </c>
      <c r="QI195" s="44">
        <f>'СДП (план)'!BV195</f>
        <v>0</v>
      </c>
      <c r="QJ195" s="43">
        <f>'СДП (план)'!BW195</f>
        <v>0</v>
      </c>
      <c r="QK195" s="43">
        <f t="shared" si="2578"/>
        <v>0</v>
      </c>
      <c r="QL195" s="43">
        <f t="shared" si="2579"/>
        <v>0</v>
      </c>
      <c r="QM195" s="43">
        <f>VLOOKUP($C195,'факт СДП 12 мес'!$D$8:$HP$287,153,0)</f>
        <v>0</v>
      </c>
      <c r="QN195" s="43">
        <f>VLOOKUP($C195,'факт СДП 12 мес'!$D$8:$HP$287,154,0)</f>
        <v>0</v>
      </c>
      <c r="QO195" s="43">
        <f>VLOOKUP($C195,'факт СДП 12 мес'!$D$8:$HP$287,155,0)</f>
        <v>0</v>
      </c>
      <c r="QP195" s="43">
        <f>VLOOKUP($C195,'факт СДП 12 мес'!$D$8:$HP$287,156,0)</f>
        <v>0</v>
      </c>
      <c r="QQ195" s="43">
        <f>VLOOKUP($C195,'факт СДП 12 мес'!$D$8:$HP$287,157,0)</f>
        <v>0</v>
      </c>
      <c r="QR195" s="43">
        <f>VLOOKUP($C195,'факт СДП 12 мес'!$D$8:$HP$287,158,0)</f>
        <v>0</v>
      </c>
      <c r="QS195" s="43">
        <f>SUM(QI195*$G195)</f>
        <v>0</v>
      </c>
      <c r="QT195" s="43">
        <f>SUM(QK195*$G195)</f>
        <v>0</v>
      </c>
      <c r="QU195" s="43">
        <f t="shared" si="4655"/>
        <v>0</v>
      </c>
      <c r="QV195" s="43">
        <f t="shared" si="4055"/>
        <v>0</v>
      </c>
      <c r="QW195" s="43">
        <f t="shared" si="4056"/>
        <v>0</v>
      </c>
      <c r="QX195" s="44">
        <f>'СДП (план)'!BX195</f>
        <v>0</v>
      </c>
      <c r="QY195" s="43">
        <f>'СДП (план)'!BY195</f>
        <v>0</v>
      </c>
      <c r="QZ195" s="43">
        <f t="shared" si="2580"/>
        <v>0</v>
      </c>
      <c r="RA195" s="43">
        <f t="shared" si="2581"/>
        <v>0</v>
      </c>
      <c r="RB195" s="43">
        <f>VLOOKUP($C195,'факт СДП 12 мес'!$D$8:$HP$287,195,0)</f>
        <v>0</v>
      </c>
      <c r="RC195" s="43">
        <f>VLOOKUP($C195,'факт СДП 12 мес'!$D$8:$HP$287,196,0)</f>
        <v>0</v>
      </c>
      <c r="RD195" s="43">
        <f>VLOOKUP($C195,'факт СДП 12 мес'!$D$8:$HP$287,197,0)</f>
        <v>0</v>
      </c>
      <c r="RE195" s="43">
        <f>VLOOKUP($C195,'факт СДП 12 мес'!$D$8:$HP$287,198,0)</f>
        <v>0</v>
      </c>
      <c r="RF195" s="43">
        <f>VLOOKUP($C195,'факт СДП 12 мес'!$D$8:$HP$287,199,0)</f>
        <v>0</v>
      </c>
      <c r="RG195" s="43">
        <f>VLOOKUP($C195,'факт СДП 12 мес'!$D$8:$HP$287,200,0)</f>
        <v>0</v>
      </c>
      <c r="RH195" s="43">
        <f t="shared" si="4656"/>
        <v>0</v>
      </c>
      <c r="RI195" s="43">
        <f t="shared" si="4657"/>
        <v>0</v>
      </c>
      <c r="RJ195" s="43">
        <f t="shared" si="4658"/>
        <v>0</v>
      </c>
      <c r="RK195" s="43">
        <f t="shared" si="2582"/>
        <v>0</v>
      </c>
      <c r="RL195" s="43">
        <f t="shared" si="2583"/>
        <v>0</v>
      </c>
      <c r="RM195" s="44">
        <f>'СДП (план)'!BZ195</f>
        <v>0</v>
      </c>
      <c r="RN195" s="43">
        <f>'СДП (план)'!CA195</f>
        <v>0</v>
      </c>
      <c r="RO195" s="43">
        <f t="shared" si="2584"/>
        <v>0</v>
      </c>
      <c r="RP195" s="43">
        <f t="shared" si="2585"/>
        <v>0</v>
      </c>
      <c r="RQ195" s="43">
        <f>VLOOKUP($C195,'факт СДП 12 мес'!$D$8:$HP$287,201,0)</f>
        <v>0</v>
      </c>
      <c r="RR195" s="43">
        <f>VLOOKUP($C195,'факт СДП 12 мес'!$D$8:$HP$287,202,0)</f>
        <v>0</v>
      </c>
      <c r="RS195" s="43">
        <f>VLOOKUP($C195,'факт СДП 12 мес'!$D$8:$HP$287,203,0)</f>
        <v>0</v>
      </c>
      <c r="RT195" s="43">
        <f>VLOOKUP($C195,'факт СДП 12 мес'!$D$8:$HP$287,204,0)</f>
        <v>0</v>
      </c>
      <c r="RU195" s="43">
        <f>VLOOKUP($C195,'факт СДП 12 мес'!$D$8:$HP$287,205,0)</f>
        <v>0</v>
      </c>
      <c r="RV195" s="43">
        <f>VLOOKUP($C195,'факт СДП 12 мес'!$D$8:$HP$287,206,0)</f>
        <v>0</v>
      </c>
      <c r="RW195" s="43">
        <f t="shared" si="4659"/>
        <v>0</v>
      </c>
      <c r="RX195" s="43">
        <f t="shared" si="4660"/>
        <v>0</v>
      </c>
      <c r="RY195" s="43">
        <f t="shared" si="4661"/>
        <v>0</v>
      </c>
      <c r="RZ195" s="43">
        <f t="shared" si="2586"/>
        <v>0</v>
      </c>
      <c r="SA195" s="43">
        <f t="shared" si="2587"/>
        <v>0</v>
      </c>
      <c r="SB195" s="44">
        <f>'СДП (план)'!CB195</f>
        <v>0</v>
      </c>
      <c r="SC195" s="43">
        <f>'СДП (план)'!CC195</f>
        <v>0</v>
      </c>
      <c r="SD195" s="43">
        <f t="shared" si="4063"/>
        <v>0</v>
      </c>
      <c r="SE195" s="43">
        <f t="shared" si="4064"/>
        <v>0</v>
      </c>
      <c r="SF195" s="43">
        <f>VLOOKUP($C195,'факт СДП 12 мес'!$D$8:$HP$287,129,0)</f>
        <v>0</v>
      </c>
      <c r="SG195" s="43">
        <f>VLOOKUP($C195,'факт СДП 12 мес'!$D$8:$HP$287,130,0)</f>
        <v>0</v>
      </c>
      <c r="SH195" s="43">
        <f>VLOOKUP($C195,'факт СДП 12 мес'!$D$8:$HP$287,131,0)</f>
        <v>0</v>
      </c>
      <c r="SI195" s="43">
        <f>VLOOKUP($C195,'факт СДП 12 мес'!$D$8:$HP$287,132,0)</f>
        <v>0</v>
      </c>
      <c r="SJ195" s="43">
        <f>VLOOKUP($C195,'факт СДП 12 мес'!$D$8:$HP$287,133,0)</f>
        <v>0</v>
      </c>
      <c r="SK195" s="43">
        <f>VLOOKUP($C195,'факт СДП 12 мес'!$D$8:$HP$287,134,0)</f>
        <v>0</v>
      </c>
      <c r="SL195" s="43">
        <f>SUM(SB195*$G195)</f>
        <v>0</v>
      </c>
      <c r="SM195" s="43">
        <f t="shared" si="4662"/>
        <v>0</v>
      </c>
      <c r="SN195" s="43">
        <f t="shared" si="4663"/>
        <v>0</v>
      </c>
      <c r="SO195" s="43">
        <f t="shared" si="2588"/>
        <v>0</v>
      </c>
      <c r="SP195" s="43">
        <f t="shared" si="2589"/>
        <v>0</v>
      </c>
      <c r="SQ195" s="44">
        <f>'СДП (план)'!CD195</f>
        <v>0</v>
      </c>
      <c r="SR195" s="43">
        <f>'СДП (план)'!CE195</f>
        <v>0</v>
      </c>
      <c r="SS195" s="43">
        <f t="shared" si="4068"/>
        <v>0</v>
      </c>
      <c r="ST195" s="43">
        <f t="shared" si="4069"/>
        <v>0</v>
      </c>
      <c r="SU195" s="43">
        <f>VLOOKUP($C195,'факт СДП 12 мес'!$D$8:$HP$287,93,0)</f>
        <v>0</v>
      </c>
      <c r="SV195" s="43">
        <f>VLOOKUP($C195,'факт СДП 12 мес'!$D$8:$HP$287,94,0)</f>
        <v>0</v>
      </c>
      <c r="SW195" s="43">
        <f>VLOOKUP($C195,'факт СДП 12 мес'!$D$8:$HP$287,95,0)</f>
        <v>0</v>
      </c>
      <c r="SX195" s="43">
        <f>VLOOKUP($C195,'факт СДП 12 мес'!$D$8:$HP$287,96,0)</f>
        <v>0</v>
      </c>
      <c r="SY195" s="43">
        <f>VLOOKUP($C195,'факт СДП 12 мес'!$D$8:$HP$287,97,0)</f>
        <v>0</v>
      </c>
      <c r="SZ195" s="43">
        <f>VLOOKUP($C195,'факт СДП 12 мес'!$D$8:$HP$287,98,0)</f>
        <v>0</v>
      </c>
      <c r="TA195" s="43">
        <f>SUM(SQ195*$G195)</f>
        <v>0</v>
      </c>
      <c r="TB195" s="43">
        <f t="shared" si="4664"/>
        <v>0</v>
      </c>
      <c r="TC195" s="43">
        <f t="shared" si="4665"/>
        <v>0</v>
      </c>
      <c r="TD195" s="43">
        <f t="shared" si="2590"/>
        <v>0</v>
      </c>
      <c r="TE195" s="43">
        <f t="shared" si="2591"/>
        <v>0</v>
      </c>
      <c r="TF195" s="19">
        <f>'СДП (план)'!CF195</f>
        <v>0</v>
      </c>
      <c r="TG195" s="3">
        <f>'СДП (план)'!CG195</f>
        <v>0</v>
      </c>
      <c r="TH195" s="43">
        <f t="shared" si="4666"/>
        <v>0</v>
      </c>
      <c r="TI195" s="43">
        <f t="shared" si="4667"/>
        <v>0</v>
      </c>
      <c r="TJ195" s="43">
        <f>VLOOKUP($C195,'факт СДП 12 мес'!$D$8:$HP$287,117,0)</f>
        <v>0</v>
      </c>
      <c r="TK195" s="43">
        <f>VLOOKUP($C195,'факт СДП 12 мес'!$D$8:$HP$287,118,0)</f>
        <v>0</v>
      </c>
      <c r="TL195" s="43">
        <f>VLOOKUP($C195,'факт СДП 12 мес'!$D$8:$HP$287,119,0)</f>
        <v>0</v>
      </c>
      <c r="TM195" s="43">
        <f>VLOOKUP($C195,'факт СДП 12 мес'!$D$8:$HP$287,120,0)</f>
        <v>0</v>
      </c>
      <c r="TN195" s="43">
        <f>VLOOKUP($C195,'факт СДП 12 мес'!$D$8:$HP$287,121,0)</f>
        <v>0</v>
      </c>
      <c r="TO195" s="43">
        <f>VLOOKUP($C195,'факт СДП 12 мес'!$D$8:$HP$287,122,0)</f>
        <v>0</v>
      </c>
      <c r="TP195" s="43">
        <f>SUM(TF195*$G195)</f>
        <v>0</v>
      </c>
      <c r="TQ195" s="43">
        <f t="shared" si="4668"/>
        <v>0</v>
      </c>
      <c r="TR195" s="43">
        <f t="shared" si="4669"/>
        <v>0</v>
      </c>
      <c r="TS195" s="43">
        <f t="shared" si="2592"/>
        <v>0</v>
      </c>
      <c r="TT195" s="43">
        <f t="shared" si="2593"/>
        <v>0</v>
      </c>
      <c r="TU195" s="43">
        <f>'СДП (план)'!CH195</f>
        <v>0</v>
      </c>
      <c r="TV195" s="43">
        <f>'СДП (план)'!CI195</f>
        <v>0</v>
      </c>
      <c r="TW195" s="43">
        <f t="shared" si="2594"/>
        <v>0</v>
      </c>
      <c r="TX195" s="43">
        <f t="shared" si="2595"/>
        <v>0</v>
      </c>
      <c r="TY195" s="43">
        <f>VLOOKUP($C195,'факт СДП 12 мес'!$D$8:$HP$287,207,0)</f>
        <v>0</v>
      </c>
      <c r="TZ195" s="43">
        <f>VLOOKUP($C195,'факт СДП 12 мес'!$D$8:$HP$287,208,0)</f>
        <v>0</v>
      </c>
      <c r="UA195" s="43">
        <f>VLOOKUP($C195,'факт СДП 12 мес'!$D$8:$HP$287,209,0)</f>
        <v>0</v>
      </c>
      <c r="UB195" s="43">
        <f>VLOOKUP($C195,'факт СДП 12 мес'!$D$8:$HP$287,210,0)</f>
        <v>0</v>
      </c>
      <c r="UC195" s="43">
        <f>VLOOKUP($C195,'факт СДП 12 мес'!$D$8:$HP$287,211,0)</f>
        <v>0</v>
      </c>
      <c r="UD195" s="43">
        <f>VLOOKUP($C195,'факт СДП 12 мес'!$D$8:$HP$287,212,0)</f>
        <v>0</v>
      </c>
      <c r="UE195" s="43">
        <f t="shared" si="4670"/>
        <v>0</v>
      </c>
      <c r="UF195" s="43">
        <f>SUM(TW195*$G195)</f>
        <v>0</v>
      </c>
      <c r="UG195" s="43">
        <f>SUM(TY195*$G195)</f>
        <v>0</v>
      </c>
      <c r="UH195" s="43">
        <f t="shared" si="4081"/>
        <v>0</v>
      </c>
      <c r="UI195" s="43">
        <f t="shared" si="4082"/>
        <v>0</v>
      </c>
      <c r="UJ195" s="43"/>
      <c r="UK195" s="43"/>
      <c r="UL195" s="43"/>
      <c r="UM195" s="43"/>
      <c r="UN195" s="43"/>
      <c r="UO195" s="43"/>
      <c r="UP195" s="43"/>
      <c r="UQ195" s="43"/>
      <c r="UR195" s="43"/>
      <c r="US195" s="43"/>
      <c r="UT195" s="43"/>
      <c r="UU195" s="43"/>
      <c r="UV195" s="43"/>
      <c r="UW195" s="43">
        <f t="shared" si="3751"/>
        <v>0</v>
      </c>
      <c r="UX195" s="43">
        <f t="shared" si="3752"/>
        <v>0</v>
      </c>
      <c r="UY195" s="47">
        <f>'СДП (план)'!CN195</f>
        <v>0</v>
      </c>
      <c r="UZ195" s="47">
        <f>'СДП (план)'!CO195</f>
        <v>0</v>
      </c>
      <c r="VA195" s="43">
        <f t="shared" si="3921"/>
        <v>0</v>
      </c>
      <c r="VB195" s="43">
        <f t="shared" si="3922"/>
        <v>0</v>
      </c>
      <c r="VC195" s="47">
        <f t="shared" si="3923"/>
        <v>0</v>
      </c>
      <c r="VD195" s="47">
        <f t="shared" si="3924"/>
        <v>0</v>
      </c>
      <c r="VE195" s="47">
        <f t="shared" si="3925"/>
        <v>0</v>
      </c>
      <c r="VF195" s="47">
        <f t="shared" si="3926"/>
        <v>0</v>
      </c>
      <c r="VG195" s="47">
        <f t="shared" si="3927"/>
        <v>0</v>
      </c>
      <c r="VH195" s="47">
        <f t="shared" si="3928"/>
        <v>0</v>
      </c>
      <c r="VI195" s="47">
        <f t="shared" si="3929"/>
        <v>0</v>
      </c>
      <c r="VJ195" s="47">
        <f t="shared" si="3930"/>
        <v>0</v>
      </c>
      <c r="VK195" s="47">
        <f t="shared" si="3931"/>
        <v>0</v>
      </c>
      <c r="VL195" s="43">
        <f t="shared" si="3932"/>
        <v>0</v>
      </c>
      <c r="VM195" s="43">
        <f t="shared" si="3933"/>
        <v>0</v>
      </c>
    </row>
    <row r="196" spans="1:585" s="32" customFormat="1" ht="18.75" x14ac:dyDescent="0.2">
      <c r="A196" s="171"/>
      <c r="B196" s="171">
        <v>126</v>
      </c>
      <c r="C196" s="245" t="s">
        <v>403</v>
      </c>
      <c r="D196" s="392" t="s">
        <v>212</v>
      </c>
      <c r="E196" s="370">
        <v>16026</v>
      </c>
      <c r="F196" s="136">
        <v>16828</v>
      </c>
      <c r="G196" s="371">
        <v>4.3099999999999996</v>
      </c>
      <c r="H196" s="372"/>
      <c r="I196" s="373">
        <v>1</v>
      </c>
      <c r="J196" s="314"/>
      <c r="K196" s="184"/>
      <c r="L196" s="1">
        <v>1.4</v>
      </c>
      <c r="M196" s="1">
        <v>1.68</v>
      </c>
      <c r="N196" s="1">
        <v>2.23</v>
      </c>
      <c r="O196" s="9">
        <v>2.57</v>
      </c>
      <c r="P196" s="44">
        <f>'СДП (план)'!P196</f>
        <v>0</v>
      </c>
      <c r="Q196" s="44">
        <f>'СДП (план)'!Q196</f>
        <v>0</v>
      </c>
      <c r="R196" s="43">
        <f t="shared" si="2482"/>
        <v>0</v>
      </c>
      <c r="S196" s="43">
        <f t="shared" si="2483"/>
        <v>0</v>
      </c>
      <c r="T196" s="43">
        <f>VLOOKUP($C196,'факт СДП 12 мес'!$D$8:$HP$287,9,0)</f>
        <v>0</v>
      </c>
      <c r="U196" s="43">
        <f>VLOOKUP($C196,'факт СДП 12 мес'!$D$8:$HP$287,10,0)</f>
        <v>0</v>
      </c>
      <c r="V196" s="43">
        <f>VLOOKUP($C196,'факт СДП 12 мес'!$D$8:$HP$287,11,0)</f>
        <v>0</v>
      </c>
      <c r="W196" s="43">
        <f>VLOOKUP($C196,'факт СДП 12 мес'!$D$8:$HP$287,12,0)</f>
        <v>0</v>
      </c>
      <c r="X196" s="43">
        <f>VLOOKUP($C196,'факт СДП 12 мес'!$D$8:$HP$287,13,0)</f>
        <v>0</v>
      </c>
      <c r="Y196" s="43">
        <f>VLOOKUP($C196,'факт СДП 12 мес'!$D$8:$HP$287,14,0)</f>
        <v>0</v>
      </c>
      <c r="Z196" s="43">
        <f t="shared" si="4577"/>
        <v>0</v>
      </c>
      <c r="AA196" s="43">
        <f t="shared" si="4578"/>
        <v>0</v>
      </c>
      <c r="AB196" s="43">
        <f t="shared" si="4579"/>
        <v>0</v>
      </c>
      <c r="AC196" s="43">
        <f t="shared" si="4580"/>
        <v>0</v>
      </c>
      <c r="AD196" s="43">
        <f t="shared" si="4316"/>
        <v>0</v>
      </c>
      <c r="AE196" s="135">
        <f>'СДП (план)'!R196</f>
        <v>0</v>
      </c>
      <c r="AF196" s="135">
        <f>'СДП (план)'!S196</f>
        <v>0</v>
      </c>
      <c r="AG196" s="43">
        <f t="shared" si="2484"/>
        <v>0</v>
      </c>
      <c r="AH196" s="43">
        <f t="shared" si="2485"/>
        <v>0</v>
      </c>
      <c r="AI196" s="43">
        <f>VLOOKUP($C196,'факт СДП 12 мес'!$D$8:$HP$287,3,0)</f>
        <v>0</v>
      </c>
      <c r="AJ196" s="43">
        <f>VLOOKUP($C196,'факт СДП 12 мес'!$D$8:$HP$287,4,0)</f>
        <v>0</v>
      </c>
      <c r="AK196" s="43">
        <f>VLOOKUP($C196,'факт СДП 12 мес'!$D$8:$HP$287,5,0)</f>
        <v>0</v>
      </c>
      <c r="AL196" s="43">
        <f>VLOOKUP($C196,'факт СДП 12 мес'!$D$8:$HP$287,6,0)</f>
        <v>0</v>
      </c>
      <c r="AM196" s="43">
        <f>VLOOKUP($C196,'факт СДП 12 мес'!$D$8:$HP$287,7,0)</f>
        <v>0</v>
      </c>
      <c r="AN196" s="43">
        <f>VLOOKUP($C196,'факт СДП 12 мес'!$D$8:$HP$287,8,0)</f>
        <v>0</v>
      </c>
      <c r="AO196" s="43">
        <f t="shared" si="4581"/>
        <v>0</v>
      </c>
      <c r="AP196" s="43">
        <f t="shared" si="4582"/>
        <v>0</v>
      </c>
      <c r="AQ196" s="43">
        <f t="shared" si="4583"/>
        <v>0</v>
      </c>
      <c r="AR196" s="43">
        <f t="shared" si="4584"/>
        <v>0</v>
      </c>
      <c r="AS196" s="43">
        <f t="shared" si="2599"/>
        <v>0</v>
      </c>
      <c r="AT196" s="44">
        <f>'СДП (план)'!T196</f>
        <v>0</v>
      </c>
      <c r="AU196" s="43">
        <f>'СДП (план)'!U196</f>
        <v>0</v>
      </c>
      <c r="AV196" s="43">
        <f t="shared" si="2486"/>
        <v>0</v>
      </c>
      <c r="AW196" s="43">
        <f t="shared" si="2487"/>
        <v>0</v>
      </c>
      <c r="AX196" s="43">
        <f>VLOOKUP($C196,'факт СДП 12 мес'!$D$8:$HP$287,159,0)</f>
        <v>0</v>
      </c>
      <c r="AY196" s="43">
        <f>VLOOKUP($C196,'факт СДП 12 мес'!$D$8:$HP$287,160,0)</f>
        <v>0</v>
      </c>
      <c r="AZ196" s="43">
        <f>VLOOKUP($C196,'факт СДП 12 мес'!$D$8:$HP$287,161,0)</f>
        <v>0</v>
      </c>
      <c r="BA196" s="43">
        <f>VLOOKUP($C196,'факт СДП 12 мес'!$D$8:$HP$287,162,0)</f>
        <v>0</v>
      </c>
      <c r="BB196" s="43">
        <f>VLOOKUP($C196,'факт СДП 12 мес'!$D$8:$HP$287,163,0)</f>
        <v>0</v>
      </c>
      <c r="BC196" s="43">
        <f>VLOOKUP($C196,'факт СДП 12 мес'!$D$8:$HP$287,164,0)</f>
        <v>0</v>
      </c>
      <c r="BD196" s="43">
        <f t="shared" si="4585"/>
        <v>0</v>
      </c>
      <c r="BE196" s="43">
        <f t="shared" si="4586"/>
        <v>0</v>
      </c>
      <c r="BF196" s="43">
        <f t="shared" si="4587"/>
        <v>0</v>
      </c>
      <c r="BG196" s="43">
        <f t="shared" si="3962"/>
        <v>0</v>
      </c>
      <c r="BH196" s="43">
        <f t="shared" si="3963"/>
        <v>0</v>
      </c>
      <c r="BI196" s="88">
        <f>'СДП (план)'!V196</f>
        <v>0</v>
      </c>
      <c r="BJ196" s="3">
        <f>'СДП (план)'!W196</f>
        <v>0</v>
      </c>
      <c r="BK196" s="43">
        <f t="shared" si="2488"/>
        <v>0</v>
      </c>
      <c r="BL196" s="43">
        <f t="shared" si="2489"/>
        <v>0</v>
      </c>
      <c r="BM196" s="43">
        <f>VLOOKUP($C196,'факт СДП 12 мес'!$D$8:$HP$287,21,0)</f>
        <v>0</v>
      </c>
      <c r="BN196" s="43">
        <f>VLOOKUP($C196,'факт СДП 12 мес'!$D$8:$HP$287,22,0)</f>
        <v>0</v>
      </c>
      <c r="BO196" s="43">
        <f>VLOOKUP($C196,'факт СДП 12 мес'!$D$8:$HP$287,23,0)</f>
        <v>0</v>
      </c>
      <c r="BP196" s="43">
        <f>VLOOKUP($C196,'факт СДП 12 мес'!$D$8:$HP$287,24,0)</f>
        <v>0</v>
      </c>
      <c r="BQ196" s="43">
        <f>VLOOKUP($C196,'факт СДП 12 мес'!$D$8:$HP$287,25,0)</f>
        <v>0</v>
      </c>
      <c r="BR196" s="43">
        <f>VLOOKUP($C196,'факт СДП 12 мес'!$D$8:$HP$287,26,0)</f>
        <v>0</v>
      </c>
      <c r="BS196" s="43">
        <f t="shared" si="4588"/>
        <v>0</v>
      </c>
      <c r="BT196" s="43">
        <f t="shared" si="4589"/>
        <v>0</v>
      </c>
      <c r="BU196" s="43">
        <f t="shared" si="4590"/>
        <v>0</v>
      </c>
      <c r="BV196" s="43">
        <f t="shared" si="3967"/>
        <v>0</v>
      </c>
      <c r="BW196" s="43">
        <f t="shared" si="3968"/>
        <v>0</v>
      </c>
      <c r="BX196" s="44">
        <f>'СДП (план)'!X196</f>
        <v>0</v>
      </c>
      <c r="BY196" s="43">
        <f>'СДП (план)'!Y196</f>
        <v>0</v>
      </c>
      <c r="BZ196" s="43">
        <f t="shared" si="2490"/>
        <v>0</v>
      </c>
      <c r="CA196" s="43">
        <f t="shared" si="2491"/>
        <v>0</v>
      </c>
      <c r="CB196" s="43">
        <f>VLOOKUP($C196,'факт СДП 12 мес'!$D$8:$HP$287,15,0)</f>
        <v>0</v>
      </c>
      <c r="CC196" s="43">
        <f>VLOOKUP($C196,'факт СДП 12 мес'!$D$8:$HP$287,16,0)</f>
        <v>0</v>
      </c>
      <c r="CD196" s="43">
        <f>VLOOKUP($C196,'факт СДП 12 мес'!$D$8:$HP$287,17,0)</f>
        <v>0</v>
      </c>
      <c r="CE196" s="43">
        <f>VLOOKUP($C196,'факт СДП 12 мес'!$D$8:$HP$287,18,0)</f>
        <v>0</v>
      </c>
      <c r="CF196" s="43">
        <f>VLOOKUP($C196,'факт СДП 12 мес'!$D$8:$HP$287,19,0)</f>
        <v>0</v>
      </c>
      <c r="CG196" s="43">
        <f>VLOOKUP($C196,'факт СДП 12 мес'!$D$8:$HP$287,20,0)</f>
        <v>0</v>
      </c>
      <c r="CH196" s="43">
        <f t="shared" si="4591"/>
        <v>0</v>
      </c>
      <c r="CI196" s="43">
        <f t="shared" si="4592"/>
        <v>0</v>
      </c>
      <c r="CJ196" s="43">
        <f t="shared" si="4593"/>
        <v>0</v>
      </c>
      <c r="CK196" s="43">
        <f t="shared" si="3763"/>
        <v>0</v>
      </c>
      <c r="CL196" s="43">
        <f t="shared" si="3764"/>
        <v>0</v>
      </c>
      <c r="CM196" s="45">
        <f>'СДП (план)'!Z196</f>
        <v>0</v>
      </c>
      <c r="CN196" s="43">
        <f>'СДП (план)'!AA196</f>
        <v>0</v>
      </c>
      <c r="CO196" s="43">
        <f t="shared" si="2492"/>
        <v>0</v>
      </c>
      <c r="CP196" s="43">
        <f t="shared" si="2493"/>
        <v>0</v>
      </c>
      <c r="CQ196" s="43">
        <f>VLOOKUP($C196,'факт СДП 12 мес'!$D$8:$HP$287,165,0)</f>
        <v>0</v>
      </c>
      <c r="CR196" s="43">
        <f>VLOOKUP($C196,'факт СДП 12 мес'!$D$8:$HP$287,166,0)</f>
        <v>0</v>
      </c>
      <c r="CS196" s="43">
        <f>VLOOKUP($C196,'факт СДП 12 мес'!$D$8:$HP$287,167,0)</f>
        <v>0</v>
      </c>
      <c r="CT196" s="43">
        <f>VLOOKUP($C196,'факт СДП 12 мес'!$D$8:$HP$287,168,0)</f>
        <v>0</v>
      </c>
      <c r="CU196" s="43">
        <f>VLOOKUP($C196,'факт СДП 12 мес'!$D$8:$HP$287,169,0)</f>
        <v>0</v>
      </c>
      <c r="CV196" s="43">
        <f>VLOOKUP($C196,'факт СДП 12 мес'!$D$8:$HP$287,170,0)</f>
        <v>0</v>
      </c>
      <c r="CW196" s="43">
        <f t="shared" si="4594"/>
        <v>0</v>
      </c>
      <c r="CX196" s="43">
        <f t="shared" si="4595"/>
        <v>0</v>
      </c>
      <c r="CY196" s="43">
        <f t="shared" si="4596"/>
        <v>0</v>
      </c>
      <c r="CZ196" s="43">
        <f t="shared" si="2494"/>
        <v>0</v>
      </c>
      <c r="DA196" s="43">
        <f t="shared" si="2495"/>
        <v>0</v>
      </c>
      <c r="DB196" s="19">
        <f>'СДП (план)'!AB196</f>
        <v>0</v>
      </c>
      <c r="DC196" s="3">
        <f>'СДП (план)'!AC196</f>
        <v>0</v>
      </c>
      <c r="DD196" s="43">
        <f t="shared" si="2496"/>
        <v>0</v>
      </c>
      <c r="DE196" s="43">
        <f t="shared" si="2497"/>
        <v>0</v>
      </c>
      <c r="DF196" s="43">
        <f>VLOOKUP($C196,'факт СДП 12 мес'!$D$8:$HP$287,57,0)</f>
        <v>0</v>
      </c>
      <c r="DG196" s="43">
        <f>VLOOKUP($C196,'факт СДП 12 мес'!$D$8:$HP$287,58,0)</f>
        <v>0</v>
      </c>
      <c r="DH196" s="43">
        <f>VLOOKUP($C196,'факт СДП 12 мес'!$D$8:$HP$287,59,0)</f>
        <v>0</v>
      </c>
      <c r="DI196" s="43">
        <f>VLOOKUP($C196,'факт СДП 12 мес'!$D$8:$HP$287,60,0)</f>
        <v>0</v>
      </c>
      <c r="DJ196" s="43">
        <f>VLOOKUP($C196,'факт СДП 12 мес'!$D$8:$HP$287,61,0)</f>
        <v>0</v>
      </c>
      <c r="DK196" s="43">
        <f>VLOOKUP($C196,'факт СДП 12 мес'!$D$8:$HP$287,62,0)</f>
        <v>0</v>
      </c>
      <c r="DL196" s="43">
        <f t="shared" si="4597"/>
        <v>0</v>
      </c>
      <c r="DM196" s="43">
        <f t="shared" si="4598"/>
        <v>0</v>
      </c>
      <c r="DN196" s="43">
        <f t="shared" si="4599"/>
        <v>0</v>
      </c>
      <c r="DO196" s="43">
        <f t="shared" si="2498"/>
        <v>0</v>
      </c>
      <c r="DP196" s="43">
        <f t="shared" si="2499"/>
        <v>0</v>
      </c>
      <c r="DQ196" s="19">
        <f>'СДП (план)'!AD196</f>
        <v>0</v>
      </c>
      <c r="DR196" s="3">
        <f>'СДП (план)'!AE196</f>
        <v>0</v>
      </c>
      <c r="DS196" s="43">
        <f t="shared" si="2500"/>
        <v>0</v>
      </c>
      <c r="DT196" s="43">
        <f t="shared" si="2501"/>
        <v>0</v>
      </c>
      <c r="DU196" s="43">
        <f>VLOOKUP($C196,'факт СДП 12 мес'!$D$8:$HP$287,33,0)</f>
        <v>0</v>
      </c>
      <c r="DV196" s="43">
        <f>VLOOKUP($C196,'факт СДП 12 мес'!$D$8:$HP$287,34,0)</f>
        <v>0</v>
      </c>
      <c r="DW196" s="43">
        <f>VLOOKUP($C196,'факт СДП 12 мес'!$D$8:$HP$287,35,0)</f>
        <v>0</v>
      </c>
      <c r="DX196" s="43">
        <f>VLOOKUP($C196,'факт СДП 12 мес'!$D$8:$HP$287,36,0)</f>
        <v>0</v>
      </c>
      <c r="DY196" s="43">
        <f>VLOOKUP($C196,'факт СДП 12 мес'!$D$8:$HP$287,37,0)</f>
        <v>0</v>
      </c>
      <c r="DZ196" s="43">
        <f>VLOOKUP($C196,'факт СДП 12 мес'!$D$8:$HP$287,38,0)</f>
        <v>0</v>
      </c>
      <c r="EA196" s="43">
        <f t="shared" si="4600"/>
        <v>0</v>
      </c>
      <c r="EB196" s="43">
        <f t="shared" si="4601"/>
        <v>0</v>
      </c>
      <c r="EC196" s="43">
        <f t="shared" si="4602"/>
        <v>0</v>
      </c>
      <c r="ED196" s="43">
        <f t="shared" si="4603"/>
        <v>0</v>
      </c>
      <c r="EE196" s="43">
        <f t="shared" si="2607"/>
        <v>0</v>
      </c>
      <c r="EF196" s="19">
        <f>'СДП (план)'!AF196</f>
        <v>0</v>
      </c>
      <c r="EG196" s="3">
        <f>'СДП (план)'!AG196</f>
        <v>0</v>
      </c>
      <c r="EH196" s="43">
        <f t="shared" si="2502"/>
        <v>0</v>
      </c>
      <c r="EI196" s="43">
        <f t="shared" si="2503"/>
        <v>0</v>
      </c>
      <c r="EJ196" s="43">
        <f>VLOOKUP($C196,'факт СДП 12 мес'!$D$8:$HP$287,27,0)</f>
        <v>0</v>
      </c>
      <c r="EK196" s="43">
        <f>VLOOKUP($C196,'факт СДП 12 мес'!$D$8:$HP$287,28,0)</f>
        <v>0</v>
      </c>
      <c r="EL196" s="43">
        <f>VLOOKUP($C196,'факт СДП 12 мес'!$D$8:$HP$287,29,0)</f>
        <v>0</v>
      </c>
      <c r="EM196" s="43">
        <f>VLOOKUP($C196,'факт СДП 12 мес'!$D$8:$HP$287,30,0)</f>
        <v>0</v>
      </c>
      <c r="EN196" s="43">
        <f>VLOOKUP($C196,'факт СДП 12 мес'!$D$8:$HP$287,31,0)</f>
        <v>0</v>
      </c>
      <c r="EO196" s="43">
        <f>VLOOKUP($C196,'факт СДП 12 мес'!$D$8:$HP$287,32,0)</f>
        <v>0</v>
      </c>
      <c r="EP196" s="43">
        <f t="shared" si="4604"/>
        <v>0</v>
      </c>
      <c r="EQ196" s="43">
        <f t="shared" si="4605"/>
        <v>0</v>
      </c>
      <c r="ER196" s="43">
        <f t="shared" si="4606"/>
        <v>0</v>
      </c>
      <c r="ES196" s="43">
        <f t="shared" si="4607"/>
        <v>0</v>
      </c>
      <c r="ET196" s="43">
        <f t="shared" si="2610"/>
        <v>0</v>
      </c>
      <c r="EU196" s="44">
        <f>'СДП (план)'!AH196</f>
        <v>0</v>
      </c>
      <c r="EV196" s="43">
        <f>'СДП (план)'!AI196</f>
        <v>0</v>
      </c>
      <c r="EW196" s="43">
        <f t="shared" si="2504"/>
        <v>0</v>
      </c>
      <c r="EX196" s="43">
        <f t="shared" si="2505"/>
        <v>0</v>
      </c>
      <c r="EY196" s="43">
        <f>VLOOKUP($C196,'факт СДП 12 мес'!$D$8:$HP$287,87,0)</f>
        <v>0</v>
      </c>
      <c r="EZ196" s="43">
        <f>VLOOKUP($C196,'факт СДП 12 мес'!$D$8:$HP$287,88,0)</f>
        <v>0</v>
      </c>
      <c r="FA196" s="43">
        <f>VLOOKUP($C196,'факт СДП 12 мес'!$D$8:$HP$287,89,0)</f>
        <v>0</v>
      </c>
      <c r="FB196" s="43">
        <f>VLOOKUP($C196,'факт СДП 12 мес'!$D$8:$HP$287,90,0)</f>
        <v>0</v>
      </c>
      <c r="FC196" s="43">
        <f>VLOOKUP($C196,'факт СДП 12 мес'!$D$8:$HP$287,91,0)</f>
        <v>0</v>
      </c>
      <c r="FD196" s="43">
        <f>VLOOKUP($C196,'факт СДП 12 мес'!$D$8:$HP$287,92,0)</f>
        <v>0</v>
      </c>
      <c r="FE196" s="43">
        <f t="shared" si="4608"/>
        <v>0</v>
      </c>
      <c r="FF196" s="43">
        <f t="shared" si="4609"/>
        <v>0</v>
      </c>
      <c r="FG196" s="43">
        <f t="shared" si="4610"/>
        <v>0</v>
      </c>
      <c r="FH196" s="43">
        <f t="shared" si="2506"/>
        <v>0</v>
      </c>
      <c r="FI196" s="43">
        <f t="shared" si="2507"/>
        <v>0</v>
      </c>
      <c r="FJ196" s="44">
        <f>'СДП (план)'!AJ196</f>
        <v>0</v>
      </c>
      <c r="FK196" s="43">
        <f>'СДП (план)'!AK196</f>
        <v>0</v>
      </c>
      <c r="FL196" s="43">
        <f t="shared" si="2508"/>
        <v>0</v>
      </c>
      <c r="FM196" s="43">
        <f t="shared" si="2509"/>
        <v>0</v>
      </c>
      <c r="FN196" s="43">
        <f>VLOOKUP($C196,'факт СДП 12 мес'!$D$8:$HP$287,39,0)</f>
        <v>0</v>
      </c>
      <c r="FO196" s="43">
        <f>VLOOKUP($C196,'факт СДП 12 мес'!$D$8:$HP$287,40,0)</f>
        <v>0</v>
      </c>
      <c r="FP196" s="43">
        <f>VLOOKUP($C196,'факт СДП 12 мес'!$D$8:$HP$287,41,0)</f>
        <v>0</v>
      </c>
      <c r="FQ196" s="43">
        <f>VLOOKUP($C196,'факт СДП 12 мес'!$D$8:$HP$287,42,0)</f>
        <v>0</v>
      </c>
      <c r="FR196" s="43">
        <f>VLOOKUP($C196,'факт СДП 12 мес'!$D$8:$HP$287,43,0)</f>
        <v>0</v>
      </c>
      <c r="FS196" s="43">
        <f>VLOOKUP($C196,'факт СДП 12 мес'!$D$8:$HP$287,44,0)</f>
        <v>0</v>
      </c>
      <c r="FT196" s="43">
        <f t="shared" si="4611"/>
        <v>0</v>
      </c>
      <c r="FU196" s="43">
        <f t="shared" si="4612"/>
        <v>0</v>
      </c>
      <c r="FV196" s="43">
        <f t="shared" si="4613"/>
        <v>0</v>
      </c>
      <c r="FW196" s="43">
        <f t="shared" si="2510"/>
        <v>0</v>
      </c>
      <c r="FX196" s="43">
        <f t="shared" si="2511"/>
        <v>0</v>
      </c>
      <c r="FY196" s="44">
        <f>'СДП (план)'!AL196</f>
        <v>0</v>
      </c>
      <c r="FZ196" s="43">
        <f>'СДП (план)'!AM196</f>
        <v>0</v>
      </c>
      <c r="GA196" s="43">
        <f t="shared" si="2512"/>
        <v>0</v>
      </c>
      <c r="GB196" s="43">
        <f t="shared" si="2513"/>
        <v>0</v>
      </c>
      <c r="GC196" s="43">
        <f>VLOOKUP($C196,'факт СДП 12 мес'!$D$8:$HP$287,45,0)</f>
        <v>0</v>
      </c>
      <c r="GD196" s="43">
        <f>VLOOKUP($C196,'факт СДП 12 мес'!$D$8:$HP$287,46,0)</f>
        <v>0</v>
      </c>
      <c r="GE196" s="43">
        <f>VLOOKUP($C196,'факт СДП 12 мес'!$D$8:$HP$287,47,0)</f>
        <v>0</v>
      </c>
      <c r="GF196" s="43">
        <f>VLOOKUP($C196,'факт СДП 12 мес'!$D$8:$HP$287,48,0)</f>
        <v>0</v>
      </c>
      <c r="GG196" s="43">
        <f>VLOOKUP($C196,'факт СДП 12 мес'!$D$8:$HP$287,49,0)</f>
        <v>0</v>
      </c>
      <c r="GH196" s="43">
        <f>VLOOKUP($C196,'факт СДП 12 мес'!$D$8:$HP$287,50,0)</f>
        <v>0</v>
      </c>
      <c r="GI196" s="43">
        <f t="shared" si="4614"/>
        <v>0</v>
      </c>
      <c r="GJ196" s="43">
        <f t="shared" si="4615"/>
        <v>0</v>
      </c>
      <c r="GK196" s="43">
        <f t="shared" si="4616"/>
        <v>0</v>
      </c>
      <c r="GL196" s="43">
        <f t="shared" si="2514"/>
        <v>0</v>
      </c>
      <c r="GM196" s="43">
        <f t="shared" si="2515"/>
        <v>0</v>
      </c>
      <c r="GN196" s="19">
        <f>'СДП (план)'!AN196</f>
        <v>0</v>
      </c>
      <c r="GO196" s="3">
        <f>'СДП (план)'!AO196</f>
        <v>0</v>
      </c>
      <c r="GP196" s="43">
        <f t="shared" si="2516"/>
        <v>0</v>
      </c>
      <c r="GQ196" s="43">
        <f t="shared" si="2517"/>
        <v>0</v>
      </c>
      <c r="GR196" s="43">
        <f>VLOOKUP($C196,'факт СДП 12 мес'!$D$8:$HP$287,51,0)</f>
        <v>0</v>
      </c>
      <c r="GS196" s="43">
        <f>VLOOKUP($C196,'факт СДП 12 мес'!$D$8:$HP$287,52,0)</f>
        <v>0</v>
      </c>
      <c r="GT196" s="43">
        <f>VLOOKUP($C196,'факт СДП 12 мес'!$D$8:$HP$287,53,0)</f>
        <v>0</v>
      </c>
      <c r="GU196" s="43">
        <f>VLOOKUP($C196,'факт СДП 12 мес'!$D$8:$HP$287,54,0)</f>
        <v>0</v>
      </c>
      <c r="GV196" s="43">
        <f>VLOOKUP($C196,'факт СДП 12 мес'!$D$8:$HP$287,55,0)</f>
        <v>0</v>
      </c>
      <c r="GW196" s="43">
        <f>VLOOKUP($C196,'факт СДП 12 мес'!$D$8:$HP$287,56,0)</f>
        <v>0</v>
      </c>
      <c r="GX196" s="43">
        <f>SUM(GN196*$G196)</f>
        <v>0</v>
      </c>
      <c r="GY196" s="43">
        <f>SUM(GP196*$G196)</f>
        <v>0</v>
      </c>
      <c r="GZ196" s="43">
        <f>SUM(GR196*$G196)</f>
        <v>0</v>
      </c>
      <c r="HA196" s="43">
        <f t="shared" si="2518"/>
        <v>0</v>
      </c>
      <c r="HB196" s="43">
        <f t="shared" si="2519"/>
        <v>0</v>
      </c>
      <c r="HC196" s="5">
        <f>'СДП (план)'!AP196</f>
        <v>0</v>
      </c>
      <c r="HD196" s="3">
        <f>'СДП (план)'!AQ196</f>
        <v>0</v>
      </c>
      <c r="HE196" s="43">
        <f t="shared" si="2520"/>
        <v>0</v>
      </c>
      <c r="HF196" s="43">
        <f t="shared" si="2521"/>
        <v>0</v>
      </c>
      <c r="HG196" s="43">
        <f>VLOOKUP($C196,'факт СДП 12 мес'!$D$8:$HP$287,141,0)</f>
        <v>0</v>
      </c>
      <c r="HH196" s="43">
        <f>VLOOKUP($C196,'факт СДП 12 мес'!$D$8:$HP$287,142,0)</f>
        <v>0</v>
      </c>
      <c r="HI196" s="43">
        <f>VLOOKUP($C196,'факт СДП 12 мес'!$D$8:$HP$287,143,0)</f>
        <v>0</v>
      </c>
      <c r="HJ196" s="43">
        <f>VLOOKUP($C196,'факт СДП 12 мес'!$D$8:$HP$287,144,0)</f>
        <v>0</v>
      </c>
      <c r="HK196" s="43">
        <f>VLOOKUP($C196,'факт СДП 12 мес'!$D$8:$HP$287,145,0)</f>
        <v>0</v>
      </c>
      <c r="HL196" s="43">
        <f>VLOOKUP($C196,'факт СДП 12 мес'!$D$8:$HP$287,146,0)</f>
        <v>0</v>
      </c>
      <c r="HM196" s="43">
        <f t="shared" si="4617"/>
        <v>0</v>
      </c>
      <c r="HN196" s="43">
        <f t="shared" si="4618"/>
        <v>0</v>
      </c>
      <c r="HO196" s="43">
        <f t="shared" si="4619"/>
        <v>0</v>
      </c>
      <c r="HP196" s="43">
        <f t="shared" si="2522"/>
        <v>0</v>
      </c>
      <c r="HQ196" s="43">
        <f t="shared" si="2523"/>
        <v>0</v>
      </c>
      <c r="HR196" s="44">
        <f>'СДП (план)'!AR196</f>
        <v>0</v>
      </c>
      <c r="HS196" s="43">
        <f>'СДП (план)'!AS196</f>
        <v>0</v>
      </c>
      <c r="HT196" s="43">
        <f t="shared" si="2524"/>
        <v>0</v>
      </c>
      <c r="HU196" s="43">
        <f t="shared" si="2525"/>
        <v>0</v>
      </c>
      <c r="HV196" s="43">
        <f>VLOOKUP($C196,'факт СДП 12 мес'!$D$8:$HP$287,171,0)</f>
        <v>0</v>
      </c>
      <c r="HW196" s="43">
        <f>VLOOKUP($C196,'факт СДП 12 мес'!$D$8:$HP$287,172,0)</f>
        <v>0</v>
      </c>
      <c r="HX196" s="43">
        <f>VLOOKUP($C196,'факт СДП 12 мес'!$D$8:$HP$287,173,0)</f>
        <v>0</v>
      </c>
      <c r="HY196" s="43">
        <f>VLOOKUP($C196,'факт СДП 12 мес'!$D$8:$HP$287,174,0)</f>
        <v>0</v>
      </c>
      <c r="HZ196" s="43">
        <f>VLOOKUP($C196,'факт СДП 12 мес'!$D$8:$HP$287,175,0)</f>
        <v>0</v>
      </c>
      <c r="IA196" s="43">
        <f>VLOOKUP($C196,'факт СДП 12 мес'!$D$8:$HP$287,176,0)</f>
        <v>0</v>
      </c>
      <c r="IB196" s="43">
        <f>SUM(HR196*$G196)</f>
        <v>0</v>
      </c>
      <c r="IC196" s="43">
        <f>SUM(HT196*$G196)</f>
        <v>0</v>
      </c>
      <c r="ID196" s="43">
        <f>SUM(HV196*$G196)</f>
        <v>0</v>
      </c>
      <c r="IE196" s="43">
        <f t="shared" si="2526"/>
        <v>0</v>
      </c>
      <c r="IF196" s="43">
        <f t="shared" si="2527"/>
        <v>0</v>
      </c>
      <c r="IG196" s="44">
        <f>'СДП (план)'!AT196</f>
        <v>0</v>
      </c>
      <c r="IH196" s="43">
        <f>'СДП (план)'!AU196</f>
        <v>0</v>
      </c>
      <c r="II196" s="43">
        <f t="shared" si="2528"/>
        <v>0</v>
      </c>
      <c r="IJ196" s="43">
        <f t="shared" si="2529"/>
        <v>0</v>
      </c>
      <c r="IK196" s="43">
        <f>VLOOKUP($C196,'факт СДП 12 мес'!$D$8:$HP$287,183,0)</f>
        <v>0</v>
      </c>
      <c r="IL196" s="43">
        <f>VLOOKUP($C196,'факт СДП 12 мес'!$D$8:$HP$287,184,0)</f>
        <v>0</v>
      </c>
      <c r="IM196" s="43">
        <f>VLOOKUP($C196,'факт СДП 12 мес'!$D$8:$HP$287,185,0)</f>
        <v>0</v>
      </c>
      <c r="IN196" s="43">
        <f>VLOOKUP($C196,'факт СДП 12 мес'!$D$8:$HP$287,186,0)</f>
        <v>0</v>
      </c>
      <c r="IO196" s="43">
        <f>VLOOKUP($C196,'факт СДП 12 мес'!$D$8:$HP$287,187,0)</f>
        <v>0</v>
      </c>
      <c r="IP196" s="43">
        <f>VLOOKUP($C196,'факт СДП 12 мес'!$D$8:$HP$287,188,0)</f>
        <v>0</v>
      </c>
      <c r="IQ196" s="43">
        <f t="shared" si="4620"/>
        <v>0</v>
      </c>
      <c r="IR196" s="43">
        <f t="shared" si="4621"/>
        <v>0</v>
      </c>
      <c r="IS196" s="43">
        <f t="shared" si="4622"/>
        <v>0</v>
      </c>
      <c r="IT196" s="43">
        <f t="shared" si="2530"/>
        <v>0</v>
      </c>
      <c r="IU196" s="43">
        <f t="shared" si="2531"/>
        <v>0</v>
      </c>
      <c r="IV196" s="45">
        <f>'СДП (план)'!AV196</f>
        <v>0</v>
      </c>
      <c r="IW196" s="45">
        <f>'СДП (план)'!AW196</f>
        <v>0</v>
      </c>
      <c r="IX196" s="43">
        <f t="shared" si="2532"/>
        <v>0</v>
      </c>
      <c r="IY196" s="43">
        <f t="shared" si="2533"/>
        <v>0</v>
      </c>
      <c r="IZ196" s="43">
        <f>VLOOKUP($C196,'факт СДП 12 мес'!$D$8:$HP$287,147,0)</f>
        <v>0</v>
      </c>
      <c r="JA196" s="43">
        <f>VLOOKUP($C196,'факт СДП 12 мес'!$D$8:$HP$287,148,0)</f>
        <v>0</v>
      </c>
      <c r="JB196" s="43">
        <f>VLOOKUP($C196,'факт СДП 12 мес'!$D$8:$HP$287,149,0)</f>
        <v>0</v>
      </c>
      <c r="JC196" s="43">
        <f>VLOOKUP($C196,'факт СДП 12 мес'!$D$8:$HP$287,150,0)</f>
        <v>0</v>
      </c>
      <c r="JD196" s="43">
        <f>VLOOKUP($C196,'факт СДП 12 мес'!$D$8:$HP$287,151,0)</f>
        <v>0</v>
      </c>
      <c r="JE196" s="43">
        <f>VLOOKUP($C196,'факт СДП 12 мес'!$D$8:$HP$287,152,0)</f>
        <v>0</v>
      </c>
      <c r="JF196" s="43">
        <f t="shared" si="4623"/>
        <v>0</v>
      </c>
      <c r="JG196" s="43">
        <f t="shared" si="4624"/>
        <v>0</v>
      </c>
      <c r="JH196" s="43">
        <f t="shared" si="4625"/>
        <v>0</v>
      </c>
      <c r="JI196" s="43">
        <f t="shared" si="2534"/>
        <v>0</v>
      </c>
      <c r="JJ196" s="43">
        <f t="shared" si="2535"/>
        <v>0</v>
      </c>
      <c r="JK196" s="45">
        <f>'СДП (план)'!AX196</f>
        <v>0</v>
      </c>
      <c r="JL196" s="45">
        <f>'СДП (план)'!AY196</f>
        <v>0</v>
      </c>
      <c r="JM196" s="43">
        <f t="shared" si="2536"/>
        <v>0</v>
      </c>
      <c r="JN196" s="43">
        <f t="shared" si="2537"/>
        <v>0</v>
      </c>
      <c r="JO196" s="43">
        <f>VLOOKUP($C196,'факт СДП 12 мес'!$D$8:$HP$287,135,0)</f>
        <v>0</v>
      </c>
      <c r="JP196" s="43">
        <f>VLOOKUP($C196,'факт СДП 12 мес'!$D$8:$HP$287,136,0)</f>
        <v>0</v>
      </c>
      <c r="JQ196" s="43">
        <f>VLOOKUP($C196,'факт СДП 12 мес'!$D$8:$HP$287,137,0)</f>
        <v>0</v>
      </c>
      <c r="JR196" s="43">
        <f>VLOOKUP($C196,'факт СДП 12 мес'!$D$8:$HP$287,138,0)</f>
        <v>0</v>
      </c>
      <c r="JS196" s="43">
        <f>VLOOKUP($C196,'факт СДП 12 мес'!$D$8:$HP$287,139,0)</f>
        <v>0</v>
      </c>
      <c r="JT196" s="43">
        <f>VLOOKUP($C196,'факт СДП 12 мес'!$D$8:$HP$287,140,0)</f>
        <v>0</v>
      </c>
      <c r="JU196" s="43">
        <f t="shared" si="4626"/>
        <v>0</v>
      </c>
      <c r="JV196" s="43">
        <f t="shared" si="4627"/>
        <v>0</v>
      </c>
      <c r="JW196" s="43">
        <f t="shared" si="4628"/>
        <v>0</v>
      </c>
      <c r="JX196" s="43">
        <f t="shared" si="2538"/>
        <v>0</v>
      </c>
      <c r="JY196" s="43">
        <f t="shared" si="2539"/>
        <v>0</v>
      </c>
      <c r="JZ196" s="44">
        <f>'СДП (план)'!AZ196</f>
        <v>0</v>
      </c>
      <c r="KA196" s="43">
        <f>'СДП (план)'!BA196</f>
        <v>0</v>
      </c>
      <c r="KB196" s="43">
        <f t="shared" si="2540"/>
        <v>0</v>
      </c>
      <c r="KC196" s="43">
        <f t="shared" si="2541"/>
        <v>0</v>
      </c>
      <c r="KD196" s="43">
        <f>VLOOKUP($C196,'факт СДП 12 мес'!$D$8:$HP$287,105,0)</f>
        <v>0</v>
      </c>
      <c r="KE196" s="43">
        <f>VLOOKUP($C196,'факт СДП 12 мес'!$D$8:$HP$287,106,0)</f>
        <v>0</v>
      </c>
      <c r="KF196" s="43">
        <f>VLOOKUP($C196,'факт СДП 12 мес'!$D$8:$HP$287,107,0)</f>
        <v>0</v>
      </c>
      <c r="KG196" s="43">
        <f>VLOOKUP($C196,'факт СДП 12 мес'!$D$8:$HP$287,108,0)</f>
        <v>0</v>
      </c>
      <c r="KH196" s="43">
        <f>VLOOKUP($C196,'факт СДП 12 мес'!$D$8:$HP$287,109,0)</f>
        <v>0</v>
      </c>
      <c r="KI196" s="43">
        <f>VLOOKUP($C196,'факт СДП 12 мес'!$D$8:$HP$287,110,0)</f>
        <v>0</v>
      </c>
      <c r="KJ196" s="43">
        <f>SUM(JZ196*$G196)</f>
        <v>0</v>
      </c>
      <c r="KK196" s="43">
        <f>SUM(KB196*$G196)</f>
        <v>0</v>
      </c>
      <c r="KL196" s="43">
        <f>SUM(KD196*$G196)</f>
        <v>0</v>
      </c>
      <c r="KM196" s="43">
        <f t="shared" si="2542"/>
        <v>0</v>
      </c>
      <c r="KN196" s="43">
        <f t="shared" si="2543"/>
        <v>0</v>
      </c>
      <c r="KO196" s="44">
        <f>'СДП (план)'!BB196</f>
        <v>0</v>
      </c>
      <c r="KP196" s="43">
        <f>'СДП (план)'!BC196</f>
        <v>0</v>
      </c>
      <c r="KQ196" s="43">
        <f t="shared" si="2544"/>
        <v>0</v>
      </c>
      <c r="KR196" s="43">
        <f t="shared" si="2545"/>
        <v>0</v>
      </c>
      <c r="KS196" s="43">
        <f>VLOOKUP($C196,'факт СДП 12 мес'!$D$8:$HP$287,189,0)</f>
        <v>0</v>
      </c>
      <c r="KT196" s="43">
        <f>VLOOKUP($C196,'факт СДП 12 мес'!$D$8:$HP$287,190,0)</f>
        <v>0</v>
      </c>
      <c r="KU196" s="43">
        <f>VLOOKUP($C196,'факт СДП 12 мес'!$D$8:$HP$287,191,0)</f>
        <v>0</v>
      </c>
      <c r="KV196" s="43">
        <f>VLOOKUP($C196,'факт СДП 12 мес'!$D$8:$HP$287,192,0)</f>
        <v>0</v>
      </c>
      <c r="KW196" s="43">
        <f>VLOOKUP($C196,'факт СДП 12 мес'!$D$8:$HP$287,193,0)</f>
        <v>0</v>
      </c>
      <c r="KX196" s="43">
        <f>VLOOKUP($C196,'факт СДП 12 мес'!$D$8:$HP$287,194,0)</f>
        <v>0</v>
      </c>
      <c r="KY196" s="43">
        <f t="shared" si="4629"/>
        <v>0</v>
      </c>
      <c r="KZ196" s="43">
        <f t="shared" si="4630"/>
        <v>0</v>
      </c>
      <c r="LA196" s="43">
        <f t="shared" si="4631"/>
        <v>0</v>
      </c>
      <c r="LB196" s="43">
        <f t="shared" si="2546"/>
        <v>0</v>
      </c>
      <c r="LC196" s="43">
        <f t="shared" si="2547"/>
        <v>0</v>
      </c>
      <c r="LD196" s="44">
        <f>'СДП (план)'!BD196</f>
        <v>0</v>
      </c>
      <c r="LE196" s="43">
        <f>'СДП (план)'!BE196</f>
        <v>0</v>
      </c>
      <c r="LF196" s="43">
        <f t="shared" si="2548"/>
        <v>0</v>
      </c>
      <c r="LG196" s="43">
        <f t="shared" si="2549"/>
        <v>0</v>
      </c>
      <c r="LH196" s="43">
        <f>VLOOKUP($C196,'факт СДП 12 мес'!$D$8:$HP$287,63,0)</f>
        <v>0</v>
      </c>
      <c r="LI196" s="43">
        <f>VLOOKUP($C196,'факт СДП 12 мес'!$D$8:$HP$287,64,0)</f>
        <v>0</v>
      </c>
      <c r="LJ196" s="43">
        <f>VLOOKUP($C196,'факт СДП 12 мес'!$D$8:$HP$287,65,0)</f>
        <v>0</v>
      </c>
      <c r="LK196" s="43">
        <f>VLOOKUP($C196,'факт СДП 12 мес'!$D$8:$HP$287,66,0)</f>
        <v>0</v>
      </c>
      <c r="LL196" s="43">
        <f>VLOOKUP($C196,'факт СДП 12 мес'!$D$8:$HP$287,67,0)</f>
        <v>0</v>
      </c>
      <c r="LM196" s="43">
        <f>VLOOKUP($C196,'факт СДП 12 мес'!$D$8:$HP$287,68,0)</f>
        <v>0</v>
      </c>
      <c r="LN196" s="43">
        <f t="shared" si="4632"/>
        <v>0</v>
      </c>
      <c r="LO196" s="43">
        <f t="shared" si="4633"/>
        <v>0</v>
      </c>
      <c r="LP196" s="43">
        <f t="shared" si="4634"/>
        <v>0</v>
      </c>
      <c r="LQ196" s="43">
        <f t="shared" si="2550"/>
        <v>0</v>
      </c>
      <c r="LR196" s="43">
        <f t="shared" si="2551"/>
        <v>0</v>
      </c>
      <c r="LS196" s="44">
        <f>'СДП (план)'!BF196</f>
        <v>0</v>
      </c>
      <c r="LT196" s="43">
        <f>'СДП (план)'!BG196</f>
        <v>0</v>
      </c>
      <c r="LU196" s="43">
        <f t="shared" si="2552"/>
        <v>0</v>
      </c>
      <c r="LV196" s="43">
        <f t="shared" si="2553"/>
        <v>0</v>
      </c>
      <c r="LW196" s="43">
        <f>VLOOKUP($C196,'факт СДП 12 мес'!$D$8:$HP$287,69,0)</f>
        <v>0</v>
      </c>
      <c r="LX196" s="43">
        <f>VLOOKUP($C196,'факт СДП 12 мес'!$D$8:$HP$287,70,0)</f>
        <v>0</v>
      </c>
      <c r="LY196" s="43">
        <f>VLOOKUP($C196,'факт СДП 12 мес'!$D$8:$HP$287,71,0)</f>
        <v>0</v>
      </c>
      <c r="LZ196" s="43">
        <f>VLOOKUP($C196,'факт СДП 12 мес'!$D$8:$HP$287,72,0)</f>
        <v>0</v>
      </c>
      <c r="MA196" s="43">
        <f>VLOOKUP($C196,'факт СДП 12 мес'!$D$8:$HP$287,73,0)</f>
        <v>0</v>
      </c>
      <c r="MB196" s="43">
        <f>VLOOKUP($C196,'факт СДП 12 мес'!$D$8:$HP$287,74,0)</f>
        <v>0</v>
      </c>
      <c r="MC196" s="43">
        <f>SUM(LS196*$G196)</f>
        <v>0</v>
      </c>
      <c r="MD196" s="43">
        <f>SUM(LU196*$G196)</f>
        <v>0</v>
      </c>
      <c r="ME196" s="43">
        <f>SUM(LW196*$G196)</f>
        <v>0</v>
      </c>
      <c r="MF196" s="43">
        <f t="shared" si="4448"/>
        <v>0</v>
      </c>
      <c r="MG196" s="43">
        <f t="shared" si="4449"/>
        <v>0</v>
      </c>
      <c r="MH196" s="44">
        <f>'СДП (план)'!BH196</f>
        <v>0</v>
      </c>
      <c r="MI196" s="43">
        <f>'СДП (план)'!BI196</f>
        <v>0</v>
      </c>
      <c r="MJ196" s="43">
        <f t="shared" si="2554"/>
        <v>0</v>
      </c>
      <c r="MK196" s="43">
        <f t="shared" si="2555"/>
        <v>0</v>
      </c>
      <c r="ML196" s="43">
        <f>VLOOKUP($C196,'факт СДП 12 мес'!$D$8:$HP$287,75,0)</f>
        <v>0</v>
      </c>
      <c r="MM196" s="43">
        <f>VLOOKUP($C196,'факт СДП 12 мес'!$D$8:$HP$287,76,0)</f>
        <v>0</v>
      </c>
      <c r="MN196" s="43">
        <f>VLOOKUP($C196,'факт СДП 12 мес'!$D$8:$HP$287,77,0)</f>
        <v>0</v>
      </c>
      <c r="MO196" s="43">
        <f>VLOOKUP($C196,'факт СДП 12 мес'!$D$8:$HP$287,78,0)</f>
        <v>0</v>
      </c>
      <c r="MP196" s="43">
        <f>VLOOKUP($C196,'факт СДП 12 мес'!$D$8:$HP$287,79,0)</f>
        <v>0</v>
      </c>
      <c r="MQ196" s="43">
        <f>VLOOKUP($C196,'факт СДП 12 мес'!$D$8:$HP$287,80,0)</f>
        <v>0</v>
      </c>
      <c r="MR196" s="43">
        <f t="shared" si="4635"/>
        <v>0</v>
      </c>
      <c r="MS196" s="43">
        <f t="shared" si="4636"/>
        <v>0</v>
      </c>
      <c r="MT196" s="43">
        <f t="shared" si="4637"/>
        <v>0</v>
      </c>
      <c r="MU196" s="43">
        <f t="shared" si="4638"/>
        <v>0</v>
      </c>
      <c r="MV196" s="43">
        <f t="shared" si="2626"/>
        <v>0</v>
      </c>
      <c r="MW196" s="44">
        <f>'СДП (план)'!BJ196</f>
        <v>0</v>
      </c>
      <c r="MX196" s="43">
        <f>'СДП (план)'!BK196</f>
        <v>0</v>
      </c>
      <c r="MY196" s="43">
        <f t="shared" si="2556"/>
        <v>0</v>
      </c>
      <c r="MZ196" s="43">
        <f t="shared" si="2557"/>
        <v>0</v>
      </c>
      <c r="NA196" s="43">
        <f>VLOOKUP($C196,'факт СДП 12 мес'!$D$8:$HP$287,81,0)</f>
        <v>0</v>
      </c>
      <c r="NB196" s="43">
        <f>VLOOKUP($C196,'факт СДП 12 мес'!$D$8:$HP$287,82,0)</f>
        <v>0</v>
      </c>
      <c r="NC196" s="43">
        <f>VLOOKUP($C196,'факт СДП 12 мес'!$D$8:$HP$287,83,0)</f>
        <v>0</v>
      </c>
      <c r="ND196" s="43">
        <f>VLOOKUP($C196,'факт СДП 12 мес'!$D$8:$HP$287,84,0)</f>
        <v>0</v>
      </c>
      <c r="NE196" s="43">
        <f>VLOOKUP($C196,'факт СДП 12 мес'!$D$8:$HP$287,85,0)</f>
        <v>0</v>
      </c>
      <c r="NF196" s="43">
        <f>VLOOKUP($C196,'факт СДП 12 мес'!$D$8:$HP$287,86,0)</f>
        <v>0</v>
      </c>
      <c r="NG196" s="43">
        <f t="shared" si="4639"/>
        <v>0</v>
      </c>
      <c r="NH196" s="43">
        <f t="shared" si="4640"/>
        <v>0</v>
      </c>
      <c r="NI196" s="43">
        <f t="shared" si="4641"/>
        <v>0</v>
      </c>
      <c r="NJ196" s="43">
        <f t="shared" si="4642"/>
        <v>0</v>
      </c>
      <c r="NK196" s="43">
        <f t="shared" si="2629"/>
        <v>0</v>
      </c>
      <c r="NL196" s="44">
        <f>'СДП (план)'!BL196</f>
        <v>0</v>
      </c>
      <c r="NM196" s="43">
        <f>'СДП (план)'!BM196</f>
        <v>0</v>
      </c>
      <c r="NN196" s="43">
        <f t="shared" si="2558"/>
        <v>0</v>
      </c>
      <c r="NO196" s="43">
        <f t="shared" si="2559"/>
        <v>0</v>
      </c>
      <c r="NP196" s="43">
        <f>VLOOKUP($C196,'факт СДП 12 мес'!$D$8:$HP$287,99,0)</f>
        <v>0</v>
      </c>
      <c r="NQ196" s="43">
        <f>VLOOKUP($C196,'факт СДП 12 мес'!$D$8:$HP$287,100,0)</f>
        <v>0</v>
      </c>
      <c r="NR196" s="43">
        <f>VLOOKUP($C196,'факт СДП 12 мес'!$D$8:$HP$287,101,0)</f>
        <v>0</v>
      </c>
      <c r="NS196" s="43">
        <f>VLOOKUP($C196,'факт СДП 12 мес'!$D$8:$HP$287,102,0)</f>
        <v>0</v>
      </c>
      <c r="NT196" s="43">
        <f>VLOOKUP($C196,'факт СДП 12 мес'!$D$8:$HP$287,103,0)</f>
        <v>0</v>
      </c>
      <c r="NU196" s="43">
        <f>VLOOKUP($C196,'факт СДП 12 мес'!$D$8:$HP$287,104,0)</f>
        <v>0</v>
      </c>
      <c r="NV196" s="43">
        <f t="shared" si="4643"/>
        <v>0</v>
      </c>
      <c r="NW196" s="43">
        <f t="shared" si="4644"/>
        <v>0</v>
      </c>
      <c r="NX196" s="43">
        <f t="shared" si="4645"/>
        <v>0</v>
      </c>
      <c r="NY196" s="43">
        <f t="shared" si="2560"/>
        <v>0</v>
      </c>
      <c r="NZ196" s="43">
        <f t="shared" si="2561"/>
        <v>0</v>
      </c>
      <c r="OA196" s="44">
        <f>'СДП (план)'!BN196</f>
        <v>0</v>
      </c>
      <c r="OB196" s="43">
        <f>'СДП (план)'!BO196</f>
        <v>0</v>
      </c>
      <c r="OC196" s="43">
        <f t="shared" si="2562"/>
        <v>0</v>
      </c>
      <c r="OD196" s="43">
        <f t="shared" si="2563"/>
        <v>0</v>
      </c>
      <c r="OE196" s="43"/>
      <c r="OF196" s="43"/>
      <c r="OG196" s="43"/>
      <c r="OH196" s="43"/>
      <c r="OI196" s="43"/>
      <c r="OJ196" s="43"/>
      <c r="OK196" s="43">
        <f t="shared" si="4646"/>
        <v>0</v>
      </c>
      <c r="OL196" s="43">
        <f t="shared" si="4647"/>
        <v>0</v>
      </c>
      <c r="OM196" s="43">
        <f t="shared" si="4648"/>
        <v>0</v>
      </c>
      <c r="ON196" s="43">
        <f t="shared" si="2564"/>
        <v>0</v>
      </c>
      <c r="OO196" s="43">
        <f t="shared" si="2565"/>
        <v>0</v>
      </c>
      <c r="OP196" s="44">
        <f>'СДП (план)'!BP196</f>
        <v>0</v>
      </c>
      <c r="OQ196" s="43">
        <f>'СДП (план)'!BQ196</f>
        <v>0</v>
      </c>
      <c r="OR196" s="43">
        <f t="shared" si="2566"/>
        <v>0</v>
      </c>
      <c r="OS196" s="43">
        <f t="shared" si="2567"/>
        <v>0</v>
      </c>
      <c r="OT196" s="43">
        <f>VLOOKUP($C196,'факт СДП 12 мес'!$D$8:$HP$287,177,0)</f>
        <v>0</v>
      </c>
      <c r="OU196" s="43">
        <f>VLOOKUP($C196,'факт СДП 12 мес'!$D$8:$HP$287,178,0)</f>
        <v>0</v>
      </c>
      <c r="OV196" s="43">
        <f>VLOOKUP($C196,'факт СДП 12 мес'!$D$8:$HP$287,179,0)</f>
        <v>0</v>
      </c>
      <c r="OW196" s="43">
        <f>VLOOKUP($C196,'факт СДП 12 мес'!$D$8:$HP$287,180,0)</f>
        <v>0</v>
      </c>
      <c r="OX196" s="43">
        <f>VLOOKUP($C196,'факт СДП 12 мес'!$D$8:$HP$287,181,0)</f>
        <v>0</v>
      </c>
      <c r="OY196" s="43">
        <f>VLOOKUP($C196,'факт СДП 12 мес'!$D$8:$HP$287,182,0)</f>
        <v>0</v>
      </c>
      <c r="OZ196" s="43">
        <f t="shared" si="4649"/>
        <v>0</v>
      </c>
      <c r="PA196" s="43">
        <f t="shared" si="4650"/>
        <v>0</v>
      </c>
      <c r="PB196" s="43">
        <f t="shared" si="4651"/>
        <v>0</v>
      </c>
      <c r="PC196" s="43">
        <f t="shared" si="2568"/>
        <v>0</v>
      </c>
      <c r="PD196" s="43">
        <f t="shared" si="2569"/>
        <v>0</v>
      </c>
      <c r="PE196" s="45">
        <f>'СДП (план)'!BR196</f>
        <v>0</v>
      </c>
      <c r="PF196" s="45">
        <f>'СДП (план)'!BS196</f>
        <v>0</v>
      </c>
      <c r="PG196" s="43">
        <f t="shared" si="2570"/>
        <v>0</v>
      </c>
      <c r="PH196" s="43">
        <f t="shared" si="2571"/>
        <v>0</v>
      </c>
      <c r="PI196" s="43">
        <f>VLOOKUP($C196,'факт СДП 12 мес'!$D$8:$HP$287,123,0)</f>
        <v>0</v>
      </c>
      <c r="PJ196" s="43">
        <f>VLOOKUP($C196,'факт СДП 12 мес'!$D$8:$HP$287,124,0)</f>
        <v>0</v>
      </c>
      <c r="PK196" s="43">
        <f>VLOOKUP($C196,'факт СДП 12 мес'!$D$8:$HP$287,125,0)</f>
        <v>0</v>
      </c>
      <c r="PL196" s="43">
        <f>VLOOKUP($C196,'факт СДП 12 мес'!$D$8:$HP$287,126,0)</f>
        <v>0</v>
      </c>
      <c r="PM196" s="43">
        <f>VLOOKUP($C196,'факт СДП 12 мес'!$D$8:$HP$287,127,0)</f>
        <v>0</v>
      </c>
      <c r="PN196" s="43">
        <f>VLOOKUP($C196,'факт СДП 12 мес'!$D$8:$HP$287,128,0)</f>
        <v>0</v>
      </c>
      <c r="PO196" s="43">
        <f>SUM(PE196*$G196)</f>
        <v>0</v>
      </c>
      <c r="PP196" s="43">
        <f>SUM(PG196*$G196)</f>
        <v>0</v>
      </c>
      <c r="PQ196" s="43">
        <f>SUM(PI196*$G196)</f>
        <v>0</v>
      </c>
      <c r="PR196" s="43">
        <f t="shared" si="2572"/>
        <v>0</v>
      </c>
      <c r="PS196" s="43">
        <f t="shared" si="2573"/>
        <v>0</v>
      </c>
      <c r="PT196" s="44">
        <f>'СДП (план)'!BT196</f>
        <v>0</v>
      </c>
      <c r="PU196" s="43">
        <f>'СДП (план)'!BU196</f>
        <v>0</v>
      </c>
      <c r="PV196" s="43">
        <f t="shared" si="2574"/>
        <v>0</v>
      </c>
      <c r="PW196" s="43">
        <f t="shared" si="2575"/>
        <v>0</v>
      </c>
      <c r="PX196" s="43">
        <f>VLOOKUP($C196,'факт СДП 12 мес'!$D$8:$HP$287,111,0)</f>
        <v>0</v>
      </c>
      <c r="PY196" s="43">
        <f>VLOOKUP($C196,'факт СДП 12 мес'!$D$8:$HP$287,112,0)</f>
        <v>0</v>
      </c>
      <c r="PZ196" s="43">
        <f>VLOOKUP($C196,'факт СДП 12 мес'!$D$8:$HP$287,113,0)</f>
        <v>0</v>
      </c>
      <c r="QA196" s="43">
        <f>VLOOKUP($C196,'факт СДП 12 мес'!$D$8:$HP$287,114,0)</f>
        <v>0</v>
      </c>
      <c r="QB196" s="43">
        <f>VLOOKUP($C196,'факт СДП 12 мес'!$D$8:$HP$287,115,0)</f>
        <v>0</v>
      </c>
      <c r="QC196" s="43">
        <f>VLOOKUP($C196,'факт СДП 12 мес'!$D$8:$HP$287,116,0)</f>
        <v>0</v>
      </c>
      <c r="QD196" s="43">
        <f t="shared" si="4652"/>
        <v>0</v>
      </c>
      <c r="QE196" s="43">
        <f t="shared" si="4653"/>
        <v>0</v>
      </c>
      <c r="QF196" s="43">
        <f t="shared" si="4654"/>
        <v>0</v>
      </c>
      <c r="QG196" s="43">
        <f t="shared" si="2576"/>
        <v>0</v>
      </c>
      <c r="QH196" s="43">
        <f t="shared" si="2577"/>
        <v>0</v>
      </c>
      <c r="QI196" s="44">
        <f>'СДП (план)'!BV196</f>
        <v>0</v>
      </c>
      <c r="QJ196" s="43">
        <f>'СДП (план)'!BW196</f>
        <v>0</v>
      </c>
      <c r="QK196" s="43">
        <f t="shared" si="2578"/>
        <v>0</v>
      </c>
      <c r="QL196" s="43">
        <f t="shared" si="2579"/>
        <v>0</v>
      </c>
      <c r="QM196" s="43">
        <f>VLOOKUP($C196,'факт СДП 12 мес'!$D$8:$HP$287,153,0)</f>
        <v>0</v>
      </c>
      <c r="QN196" s="43">
        <f>VLOOKUP($C196,'факт СДП 12 мес'!$D$8:$HP$287,154,0)</f>
        <v>0</v>
      </c>
      <c r="QO196" s="43">
        <f>VLOOKUP($C196,'факт СДП 12 мес'!$D$8:$HP$287,155,0)</f>
        <v>0</v>
      </c>
      <c r="QP196" s="43">
        <f>VLOOKUP($C196,'факт СДП 12 мес'!$D$8:$HP$287,156,0)</f>
        <v>0</v>
      </c>
      <c r="QQ196" s="43">
        <f>VLOOKUP($C196,'факт СДП 12 мес'!$D$8:$HP$287,157,0)</f>
        <v>0</v>
      </c>
      <c r="QR196" s="43">
        <f>VLOOKUP($C196,'факт СДП 12 мес'!$D$8:$HP$287,158,0)</f>
        <v>0</v>
      </c>
      <c r="QS196" s="43">
        <f>SUM(QI196*$G196)</f>
        <v>0</v>
      </c>
      <c r="QT196" s="43">
        <f>SUM(QK196*$G196)</f>
        <v>0</v>
      </c>
      <c r="QU196" s="43">
        <f t="shared" si="4655"/>
        <v>0</v>
      </c>
      <c r="QV196" s="43">
        <f t="shared" si="4055"/>
        <v>0</v>
      </c>
      <c r="QW196" s="43">
        <f t="shared" si="4056"/>
        <v>0</v>
      </c>
      <c r="QX196" s="44">
        <f>'СДП (план)'!BX196</f>
        <v>0</v>
      </c>
      <c r="QY196" s="43">
        <f>'СДП (план)'!BY196</f>
        <v>0</v>
      </c>
      <c r="QZ196" s="43">
        <f t="shared" si="2580"/>
        <v>0</v>
      </c>
      <c r="RA196" s="43">
        <f t="shared" si="2581"/>
        <v>0</v>
      </c>
      <c r="RB196" s="43">
        <f>VLOOKUP($C196,'факт СДП 12 мес'!$D$8:$HP$287,195,0)</f>
        <v>0</v>
      </c>
      <c r="RC196" s="43">
        <f>VLOOKUP($C196,'факт СДП 12 мес'!$D$8:$HP$287,196,0)</f>
        <v>0</v>
      </c>
      <c r="RD196" s="43">
        <f>VLOOKUP($C196,'факт СДП 12 мес'!$D$8:$HP$287,197,0)</f>
        <v>0</v>
      </c>
      <c r="RE196" s="43">
        <f>VLOOKUP($C196,'факт СДП 12 мес'!$D$8:$HP$287,198,0)</f>
        <v>0</v>
      </c>
      <c r="RF196" s="43">
        <f>VLOOKUP($C196,'факт СДП 12 мес'!$D$8:$HP$287,199,0)</f>
        <v>0</v>
      </c>
      <c r="RG196" s="43">
        <f>VLOOKUP($C196,'факт СДП 12 мес'!$D$8:$HP$287,200,0)</f>
        <v>0</v>
      </c>
      <c r="RH196" s="43">
        <f t="shared" si="4656"/>
        <v>0</v>
      </c>
      <c r="RI196" s="43">
        <f t="shared" si="4657"/>
        <v>0</v>
      </c>
      <c r="RJ196" s="43">
        <f t="shared" si="4658"/>
        <v>0</v>
      </c>
      <c r="RK196" s="43">
        <f t="shared" si="2582"/>
        <v>0</v>
      </c>
      <c r="RL196" s="43">
        <f t="shared" si="2583"/>
        <v>0</v>
      </c>
      <c r="RM196" s="44">
        <f>'СДП (план)'!BZ196</f>
        <v>0</v>
      </c>
      <c r="RN196" s="43">
        <f>'СДП (план)'!CA196</f>
        <v>0</v>
      </c>
      <c r="RO196" s="43">
        <f t="shared" si="2584"/>
        <v>0</v>
      </c>
      <c r="RP196" s="43">
        <f t="shared" si="2585"/>
        <v>0</v>
      </c>
      <c r="RQ196" s="43">
        <f>VLOOKUP($C196,'факт СДП 12 мес'!$D$8:$HP$287,201,0)</f>
        <v>0</v>
      </c>
      <c r="RR196" s="43">
        <f>VLOOKUP($C196,'факт СДП 12 мес'!$D$8:$HP$287,202,0)</f>
        <v>0</v>
      </c>
      <c r="RS196" s="43">
        <f>VLOOKUP($C196,'факт СДП 12 мес'!$D$8:$HP$287,203,0)</f>
        <v>0</v>
      </c>
      <c r="RT196" s="43">
        <f>VLOOKUP($C196,'факт СДП 12 мес'!$D$8:$HP$287,204,0)</f>
        <v>0</v>
      </c>
      <c r="RU196" s="43">
        <f>VLOOKUP($C196,'факт СДП 12 мес'!$D$8:$HP$287,205,0)</f>
        <v>0</v>
      </c>
      <c r="RV196" s="43">
        <f>VLOOKUP($C196,'факт СДП 12 мес'!$D$8:$HP$287,206,0)</f>
        <v>0</v>
      </c>
      <c r="RW196" s="43">
        <f t="shared" si="4659"/>
        <v>0</v>
      </c>
      <c r="RX196" s="43">
        <f t="shared" si="4660"/>
        <v>0</v>
      </c>
      <c r="RY196" s="43">
        <f t="shared" si="4661"/>
        <v>0</v>
      </c>
      <c r="RZ196" s="43">
        <f t="shared" si="2586"/>
        <v>0</v>
      </c>
      <c r="SA196" s="43">
        <f t="shared" si="2587"/>
        <v>0</v>
      </c>
      <c r="SB196" s="44">
        <f>'СДП (план)'!CB196</f>
        <v>0</v>
      </c>
      <c r="SC196" s="43">
        <f>'СДП (план)'!CC196</f>
        <v>0</v>
      </c>
      <c r="SD196" s="43">
        <f t="shared" si="4063"/>
        <v>0</v>
      </c>
      <c r="SE196" s="43">
        <f t="shared" si="4064"/>
        <v>0</v>
      </c>
      <c r="SF196" s="43">
        <f>VLOOKUP($C196,'факт СДП 12 мес'!$D$8:$HP$287,129,0)</f>
        <v>0</v>
      </c>
      <c r="SG196" s="43">
        <f>VLOOKUP($C196,'факт СДП 12 мес'!$D$8:$HP$287,130,0)</f>
        <v>0</v>
      </c>
      <c r="SH196" s="43">
        <f>VLOOKUP($C196,'факт СДП 12 мес'!$D$8:$HP$287,131,0)</f>
        <v>0</v>
      </c>
      <c r="SI196" s="43">
        <f>VLOOKUP($C196,'факт СДП 12 мес'!$D$8:$HP$287,132,0)</f>
        <v>0</v>
      </c>
      <c r="SJ196" s="43">
        <f>VLOOKUP($C196,'факт СДП 12 мес'!$D$8:$HP$287,133,0)</f>
        <v>0</v>
      </c>
      <c r="SK196" s="43">
        <f>VLOOKUP($C196,'факт СДП 12 мес'!$D$8:$HP$287,134,0)</f>
        <v>0</v>
      </c>
      <c r="SL196" s="43">
        <f>SUM(SB196*$G196)</f>
        <v>0</v>
      </c>
      <c r="SM196" s="43">
        <f t="shared" si="4662"/>
        <v>0</v>
      </c>
      <c r="SN196" s="43">
        <f t="shared" si="4663"/>
        <v>0</v>
      </c>
      <c r="SO196" s="43">
        <f t="shared" si="2588"/>
        <v>0</v>
      </c>
      <c r="SP196" s="43">
        <f t="shared" si="2589"/>
        <v>0</v>
      </c>
      <c r="SQ196" s="44">
        <f>'СДП (план)'!CD196</f>
        <v>0</v>
      </c>
      <c r="SR196" s="43">
        <f>'СДП (план)'!CE196</f>
        <v>0</v>
      </c>
      <c r="SS196" s="43">
        <f t="shared" si="4068"/>
        <v>0</v>
      </c>
      <c r="ST196" s="43">
        <f t="shared" si="4069"/>
        <v>0</v>
      </c>
      <c r="SU196" s="43">
        <f>VLOOKUP($C196,'факт СДП 12 мес'!$D$8:$HP$287,93,0)</f>
        <v>0</v>
      </c>
      <c r="SV196" s="43">
        <f>VLOOKUP($C196,'факт СДП 12 мес'!$D$8:$HP$287,94,0)</f>
        <v>0</v>
      </c>
      <c r="SW196" s="43">
        <f>VLOOKUP($C196,'факт СДП 12 мес'!$D$8:$HP$287,95,0)</f>
        <v>0</v>
      </c>
      <c r="SX196" s="43">
        <f>VLOOKUP($C196,'факт СДП 12 мес'!$D$8:$HP$287,96,0)</f>
        <v>0</v>
      </c>
      <c r="SY196" s="43">
        <f>VLOOKUP($C196,'факт СДП 12 мес'!$D$8:$HP$287,97,0)</f>
        <v>0</v>
      </c>
      <c r="SZ196" s="43">
        <f>VLOOKUP($C196,'факт СДП 12 мес'!$D$8:$HP$287,98,0)</f>
        <v>0</v>
      </c>
      <c r="TA196" s="43">
        <f>SUM(SQ196*$G196)</f>
        <v>0</v>
      </c>
      <c r="TB196" s="43">
        <f t="shared" si="4664"/>
        <v>0</v>
      </c>
      <c r="TC196" s="43">
        <f t="shared" si="4665"/>
        <v>0</v>
      </c>
      <c r="TD196" s="43">
        <f t="shared" si="2590"/>
        <v>0</v>
      </c>
      <c r="TE196" s="43">
        <f t="shared" si="2591"/>
        <v>0</v>
      </c>
      <c r="TF196" s="19">
        <f>'СДП (план)'!CF196</f>
        <v>0</v>
      </c>
      <c r="TG196" s="3">
        <f>'СДП (план)'!CG196</f>
        <v>0</v>
      </c>
      <c r="TH196" s="43">
        <f t="shared" si="4666"/>
        <v>0</v>
      </c>
      <c r="TI196" s="43">
        <f t="shared" si="4667"/>
        <v>0</v>
      </c>
      <c r="TJ196" s="43">
        <f>VLOOKUP($C196,'факт СДП 12 мес'!$D$8:$HP$287,117,0)</f>
        <v>0</v>
      </c>
      <c r="TK196" s="43">
        <f>VLOOKUP($C196,'факт СДП 12 мес'!$D$8:$HP$287,118,0)</f>
        <v>0</v>
      </c>
      <c r="TL196" s="43">
        <f>VLOOKUP($C196,'факт СДП 12 мес'!$D$8:$HP$287,119,0)</f>
        <v>0</v>
      </c>
      <c r="TM196" s="43">
        <f>VLOOKUP($C196,'факт СДП 12 мес'!$D$8:$HP$287,120,0)</f>
        <v>0</v>
      </c>
      <c r="TN196" s="43">
        <f>VLOOKUP($C196,'факт СДП 12 мес'!$D$8:$HP$287,121,0)</f>
        <v>0</v>
      </c>
      <c r="TO196" s="43">
        <f>VLOOKUP($C196,'факт СДП 12 мес'!$D$8:$HP$287,122,0)</f>
        <v>0</v>
      </c>
      <c r="TP196" s="43">
        <f>SUM(TF196*$G196)</f>
        <v>0</v>
      </c>
      <c r="TQ196" s="43">
        <f t="shared" si="4668"/>
        <v>0</v>
      </c>
      <c r="TR196" s="43">
        <f t="shared" si="4669"/>
        <v>0</v>
      </c>
      <c r="TS196" s="43">
        <f t="shared" si="2592"/>
        <v>0</v>
      </c>
      <c r="TT196" s="43">
        <f t="shared" si="2593"/>
        <v>0</v>
      </c>
      <c r="TU196" s="43">
        <f>'СДП (план)'!CH196</f>
        <v>0</v>
      </c>
      <c r="TV196" s="43">
        <f>'СДП (план)'!CI196</f>
        <v>0</v>
      </c>
      <c r="TW196" s="43">
        <f t="shared" si="2594"/>
        <v>0</v>
      </c>
      <c r="TX196" s="43">
        <f t="shared" si="2595"/>
        <v>0</v>
      </c>
      <c r="TY196" s="43">
        <f>VLOOKUP($C196,'факт СДП 12 мес'!$D$8:$HP$287,207,0)</f>
        <v>0</v>
      </c>
      <c r="TZ196" s="43">
        <f>VLOOKUP($C196,'факт СДП 12 мес'!$D$8:$HP$287,208,0)</f>
        <v>0</v>
      </c>
      <c r="UA196" s="43">
        <f>VLOOKUP($C196,'факт СДП 12 мес'!$D$8:$HP$287,209,0)</f>
        <v>0</v>
      </c>
      <c r="UB196" s="43">
        <f>VLOOKUP($C196,'факт СДП 12 мес'!$D$8:$HP$287,210,0)</f>
        <v>0</v>
      </c>
      <c r="UC196" s="43">
        <f>VLOOKUP($C196,'факт СДП 12 мес'!$D$8:$HP$287,211,0)</f>
        <v>0</v>
      </c>
      <c r="UD196" s="43">
        <f>VLOOKUP($C196,'факт СДП 12 мес'!$D$8:$HP$287,212,0)</f>
        <v>0</v>
      </c>
      <c r="UE196" s="43">
        <f t="shared" si="4670"/>
        <v>0</v>
      </c>
      <c r="UF196" s="43">
        <f>SUM(TW196*$G196)</f>
        <v>0</v>
      </c>
      <c r="UG196" s="43">
        <f>SUM(TY196*$G196)</f>
        <v>0</v>
      </c>
      <c r="UH196" s="43">
        <f t="shared" si="4081"/>
        <v>0</v>
      </c>
      <c r="UI196" s="43">
        <f t="shared" si="4082"/>
        <v>0</v>
      </c>
      <c r="UJ196" s="43"/>
      <c r="UK196" s="43"/>
      <c r="UL196" s="43"/>
      <c r="UM196" s="43"/>
      <c r="UN196" s="43"/>
      <c r="UO196" s="43"/>
      <c r="UP196" s="43"/>
      <c r="UQ196" s="43"/>
      <c r="UR196" s="43"/>
      <c r="US196" s="43"/>
      <c r="UT196" s="43"/>
      <c r="UU196" s="43"/>
      <c r="UV196" s="43"/>
      <c r="UW196" s="43">
        <f t="shared" si="3751"/>
        <v>0</v>
      </c>
      <c r="UX196" s="43">
        <f t="shared" si="3752"/>
        <v>0</v>
      </c>
      <c r="UY196" s="47">
        <f>'СДП (план)'!CN196</f>
        <v>0</v>
      </c>
      <c r="UZ196" s="47">
        <f>'СДП (план)'!CO196</f>
        <v>0</v>
      </c>
      <c r="VA196" s="43">
        <f t="shared" si="3921"/>
        <v>0</v>
      </c>
      <c r="VB196" s="43">
        <f t="shared" si="3922"/>
        <v>0</v>
      </c>
      <c r="VC196" s="47">
        <f t="shared" si="3923"/>
        <v>0</v>
      </c>
      <c r="VD196" s="47">
        <f t="shared" si="3924"/>
        <v>0</v>
      </c>
      <c r="VE196" s="47">
        <f t="shared" si="3925"/>
        <v>0</v>
      </c>
      <c r="VF196" s="47">
        <f t="shared" si="3926"/>
        <v>0</v>
      </c>
      <c r="VG196" s="47">
        <f t="shared" si="3927"/>
        <v>0</v>
      </c>
      <c r="VH196" s="47">
        <f t="shared" si="3928"/>
        <v>0</v>
      </c>
      <c r="VI196" s="47">
        <f t="shared" si="3929"/>
        <v>0</v>
      </c>
      <c r="VJ196" s="47">
        <f t="shared" si="3930"/>
        <v>0</v>
      </c>
      <c r="VK196" s="47">
        <f t="shared" si="3931"/>
        <v>0</v>
      </c>
      <c r="VL196" s="43">
        <f t="shared" si="3932"/>
        <v>0</v>
      </c>
      <c r="VM196" s="43">
        <f t="shared" si="3933"/>
        <v>0</v>
      </c>
    </row>
    <row r="197" spans="1:585" s="32" customFormat="1" ht="18.75" x14ac:dyDescent="0.2">
      <c r="A197" s="166">
        <v>26</v>
      </c>
      <c r="B197" s="166"/>
      <c r="C197" s="402" t="s">
        <v>531</v>
      </c>
      <c r="D197" s="393" t="s">
        <v>93</v>
      </c>
      <c r="E197" s="370">
        <v>16026</v>
      </c>
      <c r="F197" s="136">
        <v>16828</v>
      </c>
      <c r="G197" s="383">
        <v>0.98</v>
      </c>
      <c r="H197" s="372"/>
      <c r="I197" s="366"/>
      <c r="J197" s="455"/>
      <c r="K197" s="180"/>
      <c r="L197" s="195">
        <v>1.4</v>
      </c>
      <c r="M197" s="195">
        <v>1.68</v>
      </c>
      <c r="N197" s="195">
        <v>2.23</v>
      </c>
      <c r="O197" s="192">
        <v>2.57</v>
      </c>
      <c r="P197" s="97">
        <f>'СДП (план)'!P197</f>
        <v>0</v>
      </c>
      <c r="Q197" s="97">
        <f>'СДП (план)'!Q197</f>
        <v>0</v>
      </c>
      <c r="R197" s="43">
        <f t="shared" si="2482"/>
        <v>0</v>
      </c>
      <c r="S197" s="43">
        <f t="shared" si="2483"/>
        <v>0</v>
      </c>
      <c r="T197" s="97">
        <f t="shared" ref="T197:AB197" si="4671">T198</f>
        <v>0</v>
      </c>
      <c r="U197" s="97">
        <f t="shared" si="4671"/>
        <v>0</v>
      </c>
      <c r="V197" s="97">
        <f t="shared" si="4671"/>
        <v>0</v>
      </c>
      <c r="W197" s="97">
        <f t="shared" si="4671"/>
        <v>0</v>
      </c>
      <c r="X197" s="97">
        <f t="shared" si="4671"/>
        <v>0</v>
      </c>
      <c r="Y197" s="97">
        <f t="shared" si="4671"/>
        <v>0</v>
      </c>
      <c r="Z197" s="97">
        <f t="shared" si="4671"/>
        <v>0</v>
      </c>
      <c r="AA197" s="97">
        <f t="shared" si="4671"/>
        <v>0</v>
      </c>
      <c r="AB197" s="97">
        <f t="shared" si="4671"/>
        <v>0</v>
      </c>
      <c r="AC197" s="66">
        <f t="shared" si="4315"/>
        <v>0</v>
      </c>
      <c r="AD197" s="66">
        <f t="shared" si="4316"/>
        <v>0</v>
      </c>
      <c r="AE197" s="104">
        <f>'СДП (план)'!R197</f>
        <v>0</v>
      </c>
      <c r="AF197" s="104">
        <f>'СДП (план)'!S197</f>
        <v>0</v>
      </c>
      <c r="AG197" s="66">
        <f t="shared" si="2484"/>
        <v>0</v>
      </c>
      <c r="AH197" s="66">
        <f t="shared" si="2485"/>
        <v>0</v>
      </c>
      <c r="AI197" s="97">
        <f t="shared" ref="AI197:AQ197" si="4672">AI198</f>
        <v>0</v>
      </c>
      <c r="AJ197" s="97">
        <f t="shared" si="4672"/>
        <v>0</v>
      </c>
      <c r="AK197" s="97">
        <f t="shared" si="4672"/>
        <v>0</v>
      </c>
      <c r="AL197" s="97">
        <f t="shared" si="4672"/>
        <v>0</v>
      </c>
      <c r="AM197" s="97">
        <f t="shared" si="4672"/>
        <v>0</v>
      </c>
      <c r="AN197" s="97">
        <f t="shared" si="4672"/>
        <v>0</v>
      </c>
      <c r="AO197" s="97">
        <f t="shared" si="4672"/>
        <v>0</v>
      </c>
      <c r="AP197" s="97">
        <f t="shared" si="4672"/>
        <v>0</v>
      </c>
      <c r="AQ197" s="97">
        <f t="shared" si="4672"/>
        <v>0</v>
      </c>
      <c r="AR197" s="66">
        <f t="shared" si="2598"/>
        <v>0</v>
      </c>
      <c r="AS197" s="66">
        <f t="shared" si="2599"/>
        <v>0</v>
      </c>
      <c r="AT197" s="97">
        <f>'СДП (план)'!T197</f>
        <v>0</v>
      </c>
      <c r="AU197" s="97">
        <f>'СДП (план)'!U197</f>
        <v>0</v>
      </c>
      <c r="AV197" s="43">
        <f t="shared" si="2486"/>
        <v>0</v>
      </c>
      <c r="AW197" s="43">
        <f t="shared" si="2487"/>
        <v>0</v>
      </c>
      <c r="AX197" s="97">
        <f t="shared" ref="AX197:BF197" si="4673">AX198</f>
        <v>0</v>
      </c>
      <c r="AY197" s="97">
        <f t="shared" si="4673"/>
        <v>0</v>
      </c>
      <c r="AZ197" s="97">
        <f t="shared" si="4673"/>
        <v>0</v>
      </c>
      <c r="BA197" s="97">
        <f t="shared" si="4673"/>
        <v>0</v>
      </c>
      <c r="BB197" s="97">
        <f t="shared" si="4673"/>
        <v>0</v>
      </c>
      <c r="BC197" s="97">
        <f t="shared" si="4673"/>
        <v>0</v>
      </c>
      <c r="BD197" s="97">
        <f t="shared" si="4673"/>
        <v>0</v>
      </c>
      <c r="BE197" s="97">
        <f t="shared" si="4673"/>
        <v>0</v>
      </c>
      <c r="BF197" s="97">
        <f t="shared" si="4673"/>
        <v>0</v>
      </c>
      <c r="BG197" s="66">
        <f t="shared" si="3962"/>
        <v>0</v>
      </c>
      <c r="BH197" s="66">
        <f t="shared" si="3963"/>
        <v>0</v>
      </c>
      <c r="BI197" s="112">
        <f>'СДП (план)'!V197</f>
        <v>0</v>
      </c>
      <c r="BJ197" s="65">
        <f>'СДП (план)'!W197</f>
        <v>0</v>
      </c>
      <c r="BK197" s="43">
        <f t="shared" si="2488"/>
        <v>0</v>
      </c>
      <c r="BL197" s="43">
        <f t="shared" si="2489"/>
        <v>0</v>
      </c>
      <c r="BM197" s="97">
        <f t="shared" ref="BM197:BU197" si="4674">BM198</f>
        <v>0</v>
      </c>
      <c r="BN197" s="97">
        <f t="shared" si="4674"/>
        <v>0</v>
      </c>
      <c r="BO197" s="97">
        <f t="shared" si="4674"/>
        <v>0</v>
      </c>
      <c r="BP197" s="97">
        <f t="shared" si="4674"/>
        <v>0</v>
      </c>
      <c r="BQ197" s="97">
        <f t="shared" si="4674"/>
        <v>0</v>
      </c>
      <c r="BR197" s="97">
        <f t="shared" si="4674"/>
        <v>0</v>
      </c>
      <c r="BS197" s="97">
        <f t="shared" si="4674"/>
        <v>0</v>
      </c>
      <c r="BT197" s="97">
        <f t="shared" si="4674"/>
        <v>0</v>
      </c>
      <c r="BU197" s="97">
        <f t="shared" si="4674"/>
        <v>0</v>
      </c>
      <c r="BV197" s="66">
        <f t="shared" si="3967"/>
        <v>0</v>
      </c>
      <c r="BW197" s="66">
        <f t="shared" si="3968"/>
        <v>0</v>
      </c>
      <c r="BX197" s="97">
        <f>'СДП (план)'!X197</f>
        <v>0</v>
      </c>
      <c r="BY197" s="97">
        <f>'СДП (план)'!Y197</f>
        <v>0</v>
      </c>
      <c r="BZ197" s="66">
        <f t="shared" si="2490"/>
        <v>0</v>
      </c>
      <c r="CA197" s="66">
        <f t="shared" si="2491"/>
        <v>0</v>
      </c>
      <c r="CB197" s="97">
        <f t="shared" ref="CB197:CJ197" si="4675">CB198</f>
        <v>0</v>
      </c>
      <c r="CC197" s="97">
        <f t="shared" si="4675"/>
        <v>0</v>
      </c>
      <c r="CD197" s="97">
        <f t="shared" si="4675"/>
        <v>0</v>
      </c>
      <c r="CE197" s="97">
        <f t="shared" si="4675"/>
        <v>0</v>
      </c>
      <c r="CF197" s="97">
        <f t="shared" si="4675"/>
        <v>0</v>
      </c>
      <c r="CG197" s="97">
        <f t="shared" si="4675"/>
        <v>0</v>
      </c>
      <c r="CH197" s="97">
        <f t="shared" si="4675"/>
        <v>0</v>
      </c>
      <c r="CI197" s="97">
        <f t="shared" si="4675"/>
        <v>0</v>
      </c>
      <c r="CJ197" s="97">
        <f t="shared" si="4675"/>
        <v>0</v>
      </c>
      <c r="CK197" s="66">
        <f t="shared" ref="CK197:CK228" si="4676">SUM(CB197-BZ197)</f>
        <v>0</v>
      </c>
      <c r="CL197" s="66">
        <f t="shared" ref="CL197:CL228" si="4677">SUM(CC197-CA197)</f>
        <v>0</v>
      </c>
      <c r="CM197" s="53">
        <f>'СДП (план)'!Z197</f>
        <v>0</v>
      </c>
      <c r="CN197" s="53">
        <f>'СДП (план)'!AA197</f>
        <v>0</v>
      </c>
      <c r="CO197" s="66">
        <f t="shared" si="2492"/>
        <v>0</v>
      </c>
      <c r="CP197" s="66">
        <f t="shared" si="2493"/>
        <v>0</v>
      </c>
      <c r="CQ197" s="53">
        <f t="shared" ref="CQ197:CY197" si="4678">CQ198</f>
        <v>0</v>
      </c>
      <c r="CR197" s="53">
        <f t="shared" si="4678"/>
        <v>0</v>
      </c>
      <c r="CS197" s="53">
        <f t="shared" si="4678"/>
        <v>0</v>
      </c>
      <c r="CT197" s="53">
        <f t="shared" si="4678"/>
        <v>0</v>
      </c>
      <c r="CU197" s="53">
        <f t="shared" si="4678"/>
        <v>0</v>
      </c>
      <c r="CV197" s="53">
        <f t="shared" si="4678"/>
        <v>0</v>
      </c>
      <c r="CW197" s="97">
        <f t="shared" si="4678"/>
        <v>0</v>
      </c>
      <c r="CX197" s="97">
        <f t="shared" si="4678"/>
        <v>0</v>
      </c>
      <c r="CY197" s="97">
        <f t="shared" si="4678"/>
        <v>0</v>
      </c>
      <c r="CZ197" s="66">
        <f t="shared" si="2494"/>
        <v>0</v>
      </c>
      <c r="DA197" s="66">
        <f t="shared" si="2495"/>
        <v>0</v>
      </c>
      <c r="DB197" s="14">
        <f>'СДП (план)'!AB197</f>
        <v>0</v>
      </c>
      <c r="DC197" s="14">
        <f>'СДП (план)'!AC197</f>
        <v>0</v>
      </c>
      <c r="DD197" s="66">
        <f t="shared" si="2496"/>
        <v>0</v>
      </c>
      <c r="DE197" s="66">
        <f t="shared" si="2497"/>
        <v>0</v>
      </c>
      <c r="DF197" s="53">
        <f t="shared" ref="DF197:DN197" si="4679">DF198</f>
        <v>0</v>
      </c>
      <c r="DG197" s="53">
        <f t="shared" si="4679"/>
        <v>0</v>
      </c>
      <c r="DH197" s="53">
        <f t="shared" si="4679"/>
        <v>0</v>
      </c>
      <c r="DI197" s="53">
        <f t="shared" si="4679"/>
        <v>0</v>
      </c>
      <c r="DJ197" s="53">
        <f t="shared" si="4679"/>
        <v>0</v>
      </c>
      <c r="DK197" s="53">
        <f t="shared" si="4679"/>
        <v>0</v>
      </c>
      <c r="DL197" s="97">
        <f t="shared" si="4679"/>
        <v>0</v>
      </c>
      <c r="DM197" s="97">
        <f t="shared" si="4679"/>
        <v>0</v>
      </c>
      <c r="DN197" s="97">
        <f t="shared" si="4679"/>
        <v>0</v>
      </c>
      <c r="DO197" s="66">
        <f t="shared" si="2498"/>
        <v>0</v>
      </c>
      <c r="DP197" s="66">
        <f t="shared" si="2499"/>
        <v>0</v>
      </c>
      <c r="DQ197" s="14">
        <f>'СДП (план)'!AD197</f>
        <v>0</v>
      </c>
      <c r="DR197" s="14">
        <f>'СДП (план)'!AE197</f>
        <v>0</v>
      </c>
      <c r="DS197" s="66">
        <f t="shared" si="2500"/>
        <v>0</v>
      </c>
      <c r="DT197" s="66">
        <f t="shared" si="2501"/>
        <v>0</v>
      </c>
      <c r="DU197" s="53">
        <f t="shared" ref="DU197:EC197" si="4680">DU198</f>
        <v>0</v>
      </c>
      <c r="DV197" s="53">
        <f t="shared" si="4680"/>
        <v>0</v>
      </c>
      <c r="DW197" s="53">
        <f t="shared" si="4680"/>
        <v>0</v>
      </c>
      <c r="DX197" s="53">
        <f t="shared" si="4680"/>
        <v>0</v>
      </c>
      <c r="DY197" s="53">
        <f t="shared" si="4680"/>
        <v>0</v>
      </c>
      <c r="DZ197" s="53">
        <f t="shared" si="4680"/>
        <v>0</v>
      </c>
      <c r="EA197" s="97">
        <f t="shared" si="4680"/>
        <v>0</v>
      </c>
      <c r="EB197" s="97">
        <f t="shared" si="4680"/>
        <v>0</v>
      </c>
      <c r="EC197" s="97">
        <f t="shared" si="4680"/>
        <v>0</v>
      </c>
      <c r="ED197" s="66">
        <f t="shared" si="2606"/>
        <v>0</v>
      </c>
      <c r="EE197" s="66">
        <f t="shared" si="2607"/>
        <v>0</v>
      </c>
      <c r="EF197" s="14">
        <f>'СДП (план)'!AF197</f>
        <v>0</v>
      </c>
      <c r="EG197" s="14">
        <f>'СДП (план)'!AG197</f>
        <v>0</v>
      </c>
      <c r="EH197" s="43">
        <f t="shared" si="2502"/>
        <v>0</v>
      </c>
      <c r="EI197" s="43">
        <f t="shared" si="2503"/>
        <v>0</v>
      </c>
      <c r="EJ197" s="53">
        <f t="shared" ref="EJ197:ER197" si="4681">EJ198</f>
        <v>0</v>
      </c>
      <c r="EK197" s="53">
        <f t="shared" si="4681"/>
        <v>0</v>
      </c>
      <c r="EL197" s="53">
        <f t="shared" si="4681"/>
        <v>0</v>
      </c>
      <c r="EM197" s="53">
        <f t="shared" si="4681"/>
        <v>0</v>
      </c>
      <c r="EN197" s="53">
        <f t="shared" si="4681"/>
        <v>0</v>
      </c>
      <c r="EO197" s="53"/>
      <c r="EP197" s="97">
        <f t="shared" si="4681"/>
        <v>0</v>
      </c>
      <c r="EQ197" s="97">
        <f t="shared" si="4681"/>
        <v>0</v>
      </c>
      <c r="ER197" s="97">
        <f t="shared" si="4681"/>
        <v>0</v>
      </c>
      <c r="ES197" s="66">
        <f t="shared" si="2609"/>
        <v>0</v>
      </c>
      <c r="ET197" s="66">
        <f t="shared" si="2610"/>
        <v>0</v>
      </c>
      <c r="EU197" s="53">
        <f>'СДП (план)'!AH197</f>
        <v>0</v>
      </c>
      <c r="EV197" s="53">
        <f>'СДП (план)'!AI197</f>
        <v>0</v>
      </c>
      <c r="EW197" s="66">
        <f t="shared" si="2504"/>
        <v>0</v>
      </c>
      <c r="EX197" s="66">
        <f t="shared" si="2505"/>
        <v>0</v>
      </c>
      <c r="EY197" s="53">
        <f t="shared" ref="EY197:FG197" si="4682">EY198</f>
        <v>0</v>
      </c>
      <c r="EZ197" s="53">
        <f t="shared" si="4682"/>
        <v>0</v>
      </c>
      <c r="FA197" s="53">
        <f t="shared" si="4682"/>
        <v>0</v>
      </c>
      <c r="FB197" s="53">
        <f t="shared" si="4682"/>
        <v>0</v>
      </c>
      <c r="FC197" s="53">
        <f t="shared" si="4682"/>
        <v>0</v>
      </c>
      <c r="FD197" s="53">
        <f t="shared" si="4682"/>
        <v>0</v>
      </c>
      <c r="FE197" s="97">
        <f t="shared" si="4682"/>
        <v>0</v>
      </c>
      <c r="FF197" s="97">
        <f t="shared" si="4682"/>
        <v>0</v>
      </c>
      <c r="FG197" s="97">
        <f t="shared" si="4682"/>
        <v>0</v>
      </c>
      <c r="FH197" s="66">
        <f t="shared" si="2506"/>
        <v>0</v>
      </c>
      <c r="FI197" s="66">
        <f t="shared" si="2507"/>
        <v>0</v>
      </c>
      <c r="FJ197" s="53">
        <f>'СДП (план)'!AJ197</f>
        <v>0</v>
      </c>
      <c r="FK197" s="53">
        <f>'СДП (план)'!AK197</f>
        <v>0</v>
      </c>
      <c r="FL197" s="66">
        <f t="shared" si="2508"/>
        <v>0</v>
      </c>
      <c r="FM197" s="66">
        <f t="shared" si="2509"/>
        <v>0</v>
      </c>
      <c r="FN197" s="53">
        <f t="shared" ref="FN197:FV197" si="4683">FN198</f>
        <v>0</v>
      </c>
      <c r="FO197" s="53">
        <f t="shared" si="4683"/>
        <v>0</v>
      </c>
      <c r="FP197" s="53">
        <f t="shared" si="4683"/>
        <v>0</v>
      </c>
      <c r="FQ197" s="53">
        <f t="shared" si="4683"/>
        <v>0</v>
      </c>
      <c r="FR197" s="53">
        <f t="shared" si="4683"/>
        <v>0</v>
      </c>
      <c r="FS197" s="53">
        <f t="shared" si="4683"/>
        <v>0</v>
      </c>
      <c r="FT197" s="97">
        <f t="shared" si="4683"/>
        <v>0</v>
      </c>
      <c r="FU197" s="97">
        <f t="shared" si="4683"/>
        <v>0</v>
      </c>
      <c r="FV197" s="97">
        <f t="shared" si="4683"/>
        <v>0</v>
      </c>
      <c r="FW197" s="66">
        <f t="shared" si="2510"/>
        <v>0</v>
      </c>
      <c r="FX197" s="66">
        <f t="shared" si="2511"/>
        <v>0</v>
      </c>
      <c r="FY197" s="53">
        <f>'СДП (план)'!AL197</f>
        <v>0</v>
      </c>
      <c r="FZ197" s="53">
        <f>'СДП (план)'!AM197</f>
        <v>0</v>
      </c>
      <c r="GA197" s="66">
        <f t="shared" si="2512"/>
        <v>0</v>
      </c>
      <c r="GB197" s="66">
        <f t="shared" si="2513"/>
        <v>0</v>
      </c>
      <c r="GC197" s="53">
        <f t="shared" ref="GC197:GK197" si="4684">GC198</f>
        <v>0</v>
      </c>
      <c r="GD197" s="53">
        <f t="shared" si="4684"/>
        <v>0</v>
      </c>
      <c r="GE197" s="53">
        <f t="shared" si="4684"/>
        <v>0</v>
      </c>
      <c r="GF197" s="53">
        <f t="shared" si="4684"/>
        <v>0</v>
      </c>
      <c r="GG197" s="53">
        <f t="shared" si="4684"/>
        <v>0</v>
      </c>
      <c r="GH197" s="53"/>
      <c r="GI197" s="97">
        <f t="shared" si="4684"/>
        <v>0</v>
      </c>
      <c r="GJ197" s="97">
        <f t="shared" si="4684"/>
        <v>0</v>
      </c>
      <c r="GK197" s="97">
        <f t="shared" si="4684"/>
        <v>0</v>
      </c>
      <c r="GL197" s="66">
        <f t="shared" si="2514"/>
        <v>0</v>
      </c>
      <c r="GM197" s="66">
        <f t="shared" si="2515"/>
        <v>0</v>
      </c>
      <c r="GN197" s="14">
        <f>'СДП (план)'!AN197</f>
        <v>0</v>
      </c>
      <c r="GO197" s="14">
        <f>'СДП (план)'!AO197</f>
        <v>0</v>
      </c>
      <c r="GP197" s="66">
        <f t="shared" si="2516"/>
        <v>0</v>
      </c>
      <c r="GQ197" s="66">
        <f t="shared" si="2517"/>
        <v>0</v>
      </c>
      <c r="GR197" s="53">
        <f t="shared" ref="GR197:GZ197" si="4685">GR198</f>
        <v>0</v>
      </c>
      <c r="GS197" s="53">
        <f t="shared" si="4685"/>
        <v>0</v>
      </c>
      <c r="GT197" s="53">
        <f t="shared" si="4685"/>
        <v>0</v>
      </c>
      <c r="GU197" s="53">
        <f t="shared" si="4685"/>
        <v>0</v>
      </c>
      <c r="GV197" s="53">
        <f t="shared" si="4685"/>
        <v>0</v>
      </c>
      <c r="GW197" s="53">
        <f t="shared" si="4685"/>
        <v>0</v>
      </c>
      <c r="GX197" s="97">
        <f t="shared" si="4685"/>
        <v>0</v>
      </c>
      <c r="GY197" s="97">
        <f t="shared" si="4685"/>
        <v>0</v>
      </c>
      <c r="GZ197" s="97">
        <f t="shared" si="4685"/>
        <v>0</v>
      </c>
      <c r="HA197" s="66">
        <f t="shared" si="2518"/>
        <v>0</v>
      </c>
      <c r="HB197" s="66">
        <f t="shared" si="2519"/>
        <v>0</v>
      </c>
      <c r="HC197" s="14">
        <f>'СДП (план)'!AP197</f>
        <v>0</v>
      </c>
      <c r="HD197" s="14">
        <f>'СДП (план)'!AQ197</f>
        <v>0</v>
      </c>
      <c r="HE197" s="66">
        <f t="shared" si="2520"/>
        <v>0</v>
      </c>
      <c r="HF197" s="66">
        <f t="shared" si="2521"/>
        <v>0</v>
      </c>
      <c r="HG197" s="53">
        <f t="shared" ref="HG197:HO197" si="4686">HG198</f>
        <v>0</v>
      </c>
      <c r="HH197" s="53">
        <f t="shared" si="4686"/>
        <v>0</v>
      </c>
      <c r="HI197" s="53">
        <f t="shared" si="4686"/>
        <v>0</v>
      </c>
      <c r="HJ197" s="53">
        <f t="shared" si="4686"/>
        <v>0</v>
      </c>
      <c r="HK197" s="53">
        <f t="shared" si="4686"/>
        <v>0</v>
      </c>
      <c r="HL197" s="53"/>
      <c r="HM197" s="97">
        <f t="shared" si="4686"/>
        <v>0</v>
      </c>
      <c r="HN197" s="97">
        <f t="shared" si="4686"/>
        <v>0</v>
      </c>
      <c r="HO197" s="97">
        <f t="shared" si="4686"/>
        <v>0</v>
      </c>
      <c r="HP197" s="66">
        <f t="shared" si="2522"/>
        <v>0</v>
      </c>
      <c r="HQ197" s="66">
        <f t="shared" si="2523"/>
        <v>0</v>
      </c>
      <c r="HR197" s="53">
        <f>'СДП (план)'!AR197</f>
        <v>0</v>
      </c>
      <c r="HS197" s="53">
        <f>'СДП (план)'!AS197</f>
        <v>0</v>
      </c>
      <c r="HT197" s="66">
        <f t="shared" si="2524"/>
        <v>0</v>
      </c>
      <c r="HU197" s="66">
        <f t="shared" si="2525"/>
        <v>0</v>
      </c>
      <c r="HV197" s="53">
        <f t="shared" ref="HV197:ID197" si="4687">HV198</f>
        <v>0</v>
      </c>
      <c r="HW197" s="53">
        <f t="shared" si="4687"/>
        <v>0</v>
      </c>
      <c r="HX197" s="53">
        <f t="shared" si="4687"/>
        <v>0</v>
      </c>
      <c r="HY197" s="53">
        <f t="shared" si="4687"/>
        <v>0</v>
      </c>
      <c r="HZ197" s="53">
        <f t="shared" si="4687"/>
        <v>0</v>
      </c>
      <c r="IA197" s="53">
        <f t="shared" si="4687"/>
        <v>0</v>
      </c>
      <c r="IB197" s="97">
        <f t="shared" si="4687"/>
        <v>0</v>
      </c>
      <c r="IC197" s="97">
        <f t="shared" si="4687"/>
        <v>0</v>
      </c>
      <c r="ID197" s="97">
        <f t="shared" si="4687"/>
        <v>0</v>
      </c>
      <c r="IE197" s="66">
        <f t="shared" si="2526"/>
        <v>0</v>
      </c>
      <c r="IF197" s="66">
        <f t="shared" si="2527"/>
        <v>0</v>
      </c>
      <c r="IG197" s="53">
        <f>'СДП (план)'!AT197</f>
        <v>0</v>
      </c>
      <c r="IH197" s="53">
        <f>'СДП (план)'!AU197</f>
        <v>0</v>
      </c>
      <c r="II197" s="66">
        <f t="shared" si="2528"/>
        <v>0</v>
      </c>
      <c r="IJ197" s="66">
        <f t="shared" si="2529"/>
        <v>0</v>
      </c>
      <c r="IK197" s="53">
        <f t="shared" ref="IK197:IS197" si="4688">IK198</f>
        <v>0</v>
      </c>
      <c r="IL197" s="53">
        <f t="shared" si="4688"/>
        <v>0</v>
      </c>
      <c r="IM197" s="53">
        <f t="shared" si="4688"/>
        <v>0</v>
      </c>
      <c r="IN197" s="53">
        <f t="shared" si="4688"/>
        <v>0</v>
      </c>
      <c r="IO197" s="53">
        <f t="shared" si="4688"/>
        <v>0</v>
      </c>
      <c r="IP197" s="53">
        <f t="shared" si="4688"/>
        <v>0</v>
      </c>
      <c r="IQ197" s="97">
        <f t="shared" si="4688"/>
        <v>0</v>
      </c>
      <c r="IR197" s="97">
        <f t="shared" si="4688"/>
        <v>0</v>
      </c>
      <c r="IS197" s="97">
        <f t="shared" si="4688"/>
        <v>0</v>
      </c>
      <c r="IT197" s="66">
        <f t="shared" si="2530"/>
        <v>0</v>
      </c>
      <c r="IU197" s="66">
        <f t="shared" si="2531"/>
        <v>0</v>
      </c>
      <c r="IV197" s="53">
        <f>'СДП (план)'!AV197</f>
        <v>0</v>
      </c>
      <c r="IW197" s="53">
        <f>'СДП (план)'!AW197</f>
        <v>0</v>
      </c>
      <c r="IX197" s="66">
        <f t="shared" si="2532"/>
        <v>0</v>
      </c>
      <c r="IY197" s="66">
        <f t="shared" si="2533"/>
        <v>0</v>
      </c>
      <c r="IZ197" s="53">
        <f t="shared" ref="IZ197:JH197" si="4689">IZ198</f>
        <v>0</v>
      </c>
      <c r="JA197" s="53">
        <f t="shared" si="4689"/>
        <v>0</v>
      </c>
      <c r="JB197" s="53">
        <f t="shared" si="4689"/>
        <v>0</v>
      </c>
      <c r="JC197" s="53">
        <f t="shared" si="4689"/>
        <v>0</v>
      </c>
      <c r="JD197" s="53">
        <f t="shared" si="4689"/>
        <v>0</v>
      </c>
      <c r="JE197" s="53">
        <f t="shared" si="4689"/>
        <v>0</v>
      </c>
      <c r="JF197" s="97">
        <f t="shared" si="4689"/>
        <v>0</v>
      </c>
      <c r="JG197" s="97">
        <f t="shared" si="4689"/>
        <v>0</v>
      </c>
      <c r="JH197" s="97">
        <f t="shared" si="4689"/>
        <v>0</v>
      </c>
      <c r="JI197" s="66">
        <f t="shared" si="2534"/>
        <v>0</v>
      </c>
      <c r="JJ197" s="66">
        <f t="shared" si="2535"/>
        <v>0</v>
      </c>
      <c r="JK197" s="53">
        <f>'СДП (план)'!AX197</f>
        <v>0</v>
      </c>
      <c r="JL197" s="53">
        <f>'СДП (план)'!AY197</f>
        <v>0</v>
      </c>
      <c r="JM197" s="66">
        <f t="shared" si="2536"/>
        <v>0</v>
      </c>
      <c r="JN197" s="66">
        <f t="shared" si="2537"/>
        <v>0</v>
      </c>
      <c r="JO197" s="53">
        <f t="shared" ref="JO197:JW197" si="4690">JO198</f>
        <v>0</v>
      </c>
      <c r="JP197" s="53">
        <f t="shared" si="4690"/>
        <v>0</v>
      </c>
      <c r="JQ197" s="53">
        <f t="shared" si="4690"/>
        <v>0</v>
      </c>
      <c r="JR197" s="53">
        <f t="shared" si="4690"/>
        <v>0</v>
      </c>
      <c r="JS197" s="53">
        <f t="shared" si="4690"/>
        <v>0</v>
      </c>
      <c r="JT197" s="53">
        <f t="shared" si="4690"/>
        <v>0</v>
      </c>
      <c r="JU197" s="97">
        <f t="shared" si="4690"/>
        <v>0</v>
      </c>
      <c r="JV197" s="97">
        <f t="shared" si="4690"/>
        <v>0</v>
      </c>
      <c r="JW197" s="97">
        <f t="shared" si="4690"/>
        <v>0</v>
      </c>
      <c r="JX197" s="66">
        <f t="shared" si="2538"/>
        <v>0</v>
      </c>
      <c r="JY197" s="66">
        <f t="shared" si="2539"/>
        <v>0</v>
      </c>
      <c r="JZ197" s="53">
        <f>'СДП (план)'!AZ197</f>
        <v>0</v>
      </c>
      <c r="KA197" s="53">
        <f>'СДП (план)'!BA197</f>
        <v>0</v>
      </c>
      <c r="KB197" s="66">
        <f t="shared" si="2540"/>
        <v>0</v>
      </c>
      <c r="KC197" s="66">
        <f t="shared" si="2541"/>
        <v>0</v>
      </c>
      <c r="KD197" s="53">
        <f t="shared" ref="KD197:KL197" si="4691">KD198</f>
        <v>0</v>
      </c>
      <c r="KE197" s="53">
        <f t="shared" si="4691"/>
        <v>0</v>
      </c>
      <c r="KF197" s="53">
        <f t="shared" si="4691"/>
        <v>0</v>
      </c>
      <c r="KG197" s="53">
        <f t="shared" si="4691"/>
        <v>0</v>
      </c>
      <c r="KH197" s="53">
        <f t="shared" si="4691"/>
        <v>0</v>
      </c>
      <c r="KI197" s="53">
        <f t="shared" si="4691"/>
        <v>0</v>
      </c>
      <c r="KJ197" s="97">
        <f t="shared" si="4691"/>
        <v>0</v>
      </c>
      <c r="KK197" s="97">
        <f t="shared" si="4691"/>
        <v>0</v>
      </c>
      <c r="KL197" s="97">
        <f t="shared" si="4691"/>
        <v>0</v>
      </c>
      <c r="KM197" s="66">
        <f t="shared" si="2542"/>
        <v>0</v>
      </c>
      <c r="KN197" s="66">
        <f t="shared" si="2543"/>
        <v>0</v>
      </c>
      <c r="KO197" s="53">
        <f>'СДП (план)'!BB197</f>
        <v>0</v>
      </c>
      <c r="KP197" s="53">
        <f>'СДП (план)'!BC197</f>
        <v>0</v>
      </c>
      <c r="KQ197" s="66">
        <f t="shared" si="2544"/>
        <v>0</v>
      </c>
      <c r="KR197" s="66">
        <f t="shared" si="2545"/>
        <v>0</v>
      </c>
      <c r="KS197" s="53">
        <f t="shared" ref="KS197:LA197" si="4692">KS198</f>
        <v>0</v>
      </c>
      <c r="KT197" s="53">
        <f t="shared" si="4692"/>
        <v>0</v>
      </c>
      <c r="KU197" s="53">
        <f t="shared" si="4692"/>
        <v>0</v>
      </c>
      <c r="KV197" s="53">
        <f t="shared" si="4692"/>
        <v>0</v>
      </c>
      <c r="KW197" s="53">
        <f t="shared" si="4692"/>
        <v>0</v>
      </c>
      <c r="KX197" s="53">
        <f t="shared" si="4692"/>
        <v>0</v>
      </c>
      <c r="KY197" s="97">
        <f t="shared" si="4692"/>
        <v>0</v>
      </c>
      <c r="KZ197" s="97">
        <f t="shared" si="4692"/>
        <v>0</v>
      </c>
      <c r="LA197" s="97">
        <f t="shared" si="4692"/>
        <v>0</v>
      </c>
      <c r="LB197" s="66">
        <f t="shared" si="2546"/>
        <v>0</v>
      </c>
      <c r="LC197" s="66">
        <f t="shared" si="2547"/>
        <v>0</v>
      </c>
      <c r="LD197" s="53">
        <f>'СДП (план)'!BD197</f>
        <v>0</v>
      </c>
      <c r="LE197" s="53">
        <f>'СДП (план)'!BE197</f>
        <v>0</v>
      </c>
      <c r="LF197" s="66">
        <f t="shared" si="2548"/>
        <v>0</v>
      </c>
      <c r="LG197" s="66">
        <f t="shared" si="2549"/>
        <v>0</v>
      </c>
      <c r="LH197" s="53">
        <f t="shared" ref="LH197:LP197" si="4693">LH198</f>
        <v>0</v>
      </c>
      <c r="LI197" s="53">
        <f t="shared" si="4693"/>
        <v>0</v>
      </c>
      <c r="LJ197" s="53">
        <f t="shared" si="4693"/>
        <v>0</v>
      </c>
      <c r="LK197" s="53">
        <f t="shared" si="4693"/>
        <v>0</v>
      </c>
      <c r="LL197" s="53">
        <f t="shared" si="4693"/>
        <v>0</v>
      </c>
      <c r="LM197" s="53">
        <f t="shared" si="4693"/>
        <v>0</v>
      </c>
      <c r="LN197" s="97">
        <f t="shared" si="4693"/>
        <v>0</v>
      </c>
      <c r="LO197" s="97">
        <f t="shared" si="4693"/>
        <v>0</v>
      </c>
      <c r="LP197" s="97">
        <f t="shared" si="4693"/>
        <v>0</v>
      </c>
      <c r="LQ197" s="66">
        <f t="shared" si="2550"/>
        <v>0</v>
      </c>
      <c r="LR197" s="66">
        <f t="shared" si="2551"/>
        <v>0</v>
      </c>
      <c r="LS197" s="53">
        <f>'СДП (план)'!BF197</f>
        <v>0</v>
      </c>
      <c r="LT197" s="53">
        <f>'СДП (план)'!BG197</f>
        <v>0</v>
      </c>
      <c r="LU197" s="66">
        <f t="shared" si="2552"/>
        <v>0</v>
      </c>
      <c r="LV197" s="66">
        <f t="shared" si="2553"/>
        <v>0</v>
      </c>
      <c r="LW197" s="53">
        <f t="shared" ref="LW197:ME197" si="4694">LW198</f>
        <v>0</v>
      </c>
      <c r="LX197" s="53">
        <f t="shared" si="4694"/>
        <v>0</v>
      </c>
      <c r="LY197" s="53">
        <f t="shared" si="4694"/>
        <v>0</v>
      </c>
      <c r="LZ197" s="53">
        <f t="shared" si="4694"/>
        <v>0</v>
      </c>
      <c r="MA197" s="53">
        <f t="shared" si="4694"/>
        <v>0</v>
      </c>
      <c r="MB197" s="53">
        <f t="shared" si="4694"/>
        <v>0</v>
      </c>
      <c r="MC197" s="97">
        <f t="shared" si="4694"/>
        <v>0</v>
      </c>
      <c r="MD197" s="97">
        <f t="shared" si="4694"/>
        <v>0</v>
      </c>
      <c r="ME197" s="97">
        <f t="shared" si="4694"/>
        <v>0</v>
      </c>
      <c r="MF197" s="43">
        <f t="shared" si="4448"/>
        <v>0</v>
      </c>
      <c r="MG197" s="43">
        <f t="shared" si="4449"/>
        <v>0</v>
      </c>
      <c r="MH197" s="53">
        <f>'СДП (план)'!BH197</f>
        <v>0</v>
      </c>
      <c r="MI197" s="53">
        <f>'СДП (план)'!BI197</f>
        <v>0</v>
      </c>
      <c r="MJ197" s="66">
        <f t="shared" si="2554"/>
        <v>0</v>
      </c>
      <c r="MK197" s="66">
        <f t="shared" si="2555"/>
        <v>0</v>
      </c>
      <c r="ML197" s="53">
        <f t="shared" ref="ML197:MT197" si="4695">ML198</f>
        <v>0</v>
      </c>
      <c r="MM197" s="53">
        <f t="shared" si="4695"/>
        <v>0</v>
      </c>
      <c r="MN197" s="53">
        <f t="shared" si="4695"/>
        <v>0</v>
      </c>
      <c r="MO197" s="53">
        <f t="shared" si="4695"/>
        <v>0</v>
      </c>
      <c r="MP197" s="53">
        <f t="shared" si="4695"/>
        <v>0</v>
      </c>
      <c r="MQ197" s="53">
        <f t="shared" si="4695"/>
        <v>0</v>
      </c>
      <c r="MR197" s="97">
        <f t="shared" si="4695"/>
        <v>0</v>
      </c>
      <c r="MS197" s="97">
        <f t="shared" si="4695"/>
        <v>0</v>
      </c>
      <c r="MT197" s="97">
        <f t="shared" si="4695"/>
        <v>0</v>
      </c>
      <c r="MU197" s="66">
        <f t="shared" si="2625"/>
        <v>0</v>
      </c>
      <c r="MV197" s="66">
        <f t="shared" si="2626"/>
        <v>0</v>
      </c>
      <c r="MW197" s="53">
        <f>'СДП (план)'!BJ197</f>
        <v>0</v>
      </c>
      <c r="MX197" s="53">
        <f>'СДП (план)'!BK197</f>
        <v>0</v>
      </c>
      <c r="MY197" s="66">
        <f t="shared" si="2556"/>
        <v>0</v>
      </c>
      <c r="MZ197" s="66">
        <f t="shared" si="2557"/>
        <v>0</v>
      </c>
      <c r="NA197" s="53">
        <f t="shared" ref="NA197:NI197" si="4696">NA198</f>
        <v>0</v>
      </c>
      <c r="NB197" s="53">
        <f t="shared" si="4696"/>
        <v>0</v>
      </c>
      <c r="NC197" s="53">
        <f t="shared" si="4696"/>
        <v>0</v>
      </c>
      <c r="ND197" s="53">
        <f t="shared" si="4696"/>
        <v>0</v>
      </c>
      <c r="NE197" s="53">
        <f t="shared" si="4696"/>
        <v>0</v>
      </c>
      <c r="NF197" s="53">
        <f t="shared" si="4696"/>
        <v>0</v>
      </c>
      <c r="NG197" s="97">
        <f t="shared" si="4696"/>
        <v>0</v>
      </c>
      <c r="NH197" s="97">
        <f t="shared" si="4696"/>
        <v>0</v>
      </c>
      <c r="NI197" s="97">
        <f t="shared" si="4696"/>
        <v>0</v>
      </c>
      <c r="NJ197" s="66">
        <f t="shared" si="2628"/>
        <v>0</v>
      </c>
      <c r="NK197" s="66">
        <f t="shared" si="2629"/>
        <v>0</v>
      </c>
      <c r="NL197" s="53">
        <f>'СДП (план)'!BL197</f>
        <v>0</v>
      </c>
      <c r="NM197" s="53">
        <f>'СДП (план)'!BM197</f>
        <v>0</v>
      </c>
      <c r="NN197" s="66">
        <f t="shared" si="2558"/>
        <v>0</v>
      </c>
      <c r="NO197" s="66">
        <f t="shared" si="2559"/>
        <v>0</v>
      </c>
      <c r="NP197" s="53">
        <f t="shared" ref="NP197:NX197" si="4697">NP198</f>
        <v>0</v>
      </c>
      <c r="NQ197" s="53">
        <f t="shared" si="4697"/>
        <v>0</v>
      </c>
      <c r="NR197" s="53">
        <f t="shared" si="4697"/>
        <v>0</v>
      </c>
      <c r="NS197" s="53">
        <f t="shared" si="4697"/>
        <v>0</v>
      </c>
      <c r="NT197" s="53">
        <f t="shared" si="4697"/>
        <v>0</v>
      </c>
      <c r="NU197" s="53">
        <f t="shared" si="4697"/>
        <v>0</v>
      </c>
      <c r="NV197" s="97">
        <f t="shared" si="4697"/>
        <v>0</v>
      </c>
      <c r="NW197" s="97">
        <f t="shared" si="4697"/>
        <v>0</v>
      </c>
      <c r="NX197" s="97">
        <f t="shared" si="4697"/>
        <v>0</v>
      </c>
      <c r="NY197" s="66">
        <f t="shared" si="2560"/>
        <v>0</v>
      </c>
      <c r="NZ197" s="66">
        <f t="shared" si="2561"/>
        <v>0</v>
      </c>
      <c r="OA197" s="53">
        <f>'СДП (план)'!BN197</f>
        <v>0</v>
      </c>
      <c r="OB197" s="53">
        <f>'СДП (план)'!BO197</f>
        <v>0</v>
      </c>
      <c r="OC197" s="66">
        <f t="shared" si="2562"/>
        <v>0</v>
      </c>
      <c r="OD197" s="66">
        <f t="shared" si="2563"/>
        <v>0</v>
      </c>
      <c r="OE197" s="53">
        <f t="shared" ref="OE197:OM197" si="4698">OE198</f>
        <v>0</v>
      </c>
      <c r="OF197" s="53">
        <f t="shared" si="4698"/>
        <v>0</v>
      </c>
      <c r="OG197" s="53"/>
      <c r="OH197" s="53">
        <f t="shared" si="4698"/>
        <v>0</v>
      </c>
      <c r="OI197" s="53">
        <f t="shared" si="4698"/>
        <v>0</v>
      </c>
      <c r="OJ197" s="53"/>
      <c r="OK197" s="97">
        <f t="shared" si="4698"/>
        <v>0</v>
      </c>
      <c r="OL197" s="97">
        <f t="shared" si="4698"/>
        <v>0</v>
      </c>
      <c r="OM197" s="97">
        <f t="shared" si="4698"/>
        <v>0</v>
      </c>
      <c r="ON197" s="66">
        <f t="shared" si="2564"/>
        <v>0</v>
      </c>
      <c r="OO197" s="66">
        <f t="shared" si="2565"/>
        <v>0</v>
      </c>
      <c r="OP197" s="53">
        <f>'СДП (план)'!BP197</f>
        <v>20</v>
      </c>
      <c r="OQ197" s="53">
        <f>'СДП (план)'!BQ197</f>
        <v>461760.32000000007</v>
      </c>
      <c r="OR197" s="66">
        <f t="shared" si="2566"/>
        <v>20</v>
      </c>
      <c r="OS197" s="66">
        <f t="shared" si="2567"/>
        <v>461760.32000000007</v>
      </c>
      <c r="OT197" s="53">
        <f t="shared" ref="OT197:PB197" si="4699">OT198</f>
        <v>31</v>
      </c>
      <c r="OU197" s="53">
        <f t="shared" si="4699"/>
        <v>786719.64999999991</v>
      </c>
      <c r="OV197" s="53">
        <f t="shared" si="4699"/>
        <v>245</v>
      </c>
      <c r="OW197" s="53">
        <f t="shared" si="4699"/>
        <v>0</v>
      </c>
      <c r="OX197" s="53">
        <f t="shared" si="4699"/>
        <v>0</v>
      </c>
      <c r="OY197" s="53">
        <f t="shared" si="4699"/>
        <v>0</v>
      </c>
      <c r="OZ197" s="97">
        <f t="shared" si="4699"/>
        <v>19.600000000000001</v>
      </c>
      <c r="PA197" s="97">
        <f t="shared" si="4699"/>
        <v>19.600000000000001</v>
      </c>
      <c r="PB197" s="97">
        <f t="shared" si="4699"/>
        <v>30.38</v>
      </c>
      <c r="PC197" s="66">
        <f t="shared" si="2568"/>
        <v>11</v>
      </c>
      <c r="PD197" s="66">
        <f t="shared" si="2569"/>
        <v>324959.32999999984</v>
      </c>
      <c r="PE197" s="53">
        <f>'СДП (план)'!BR197</f>
        <v>0</v>
      </c>
      <c r="PF197" s="53">
        <f>'СДП (план)'!BS197</f>
        <v>0</v>
      </c>
      <c r="PG197" s="66">
        <f t="shared" si="2570"/>
        <v>0</v>
      </c>
      <c r="PH197" s="66">
        <f t="shared" si="2571"/>
        <v>0</v>
      </c>
      <c r="PI197" s="53">
        <f t="shared" ref="PI197:QF197" si="4700">PI198</f>
        <v>0</v>
      </c>
      <c r="PJ197" s="53">
        <f t="shared" si="4700"/>
        <v>0</v>
      </c>
      <c r="PK197" s="53">
        <f t="shared" si="4700"/>
        <v>0</v>
      </c>
      <c r="PL197" s="53">
        <f t="shared" si="4700"/>
        <v>0</v>
      </c>
      <c r="PM197" s="53">
        <f t="shared" si="4700"/>
        <v>0</v>
      </c>
      <c r="PN197" s="53">
        <f t="shared" si="4700"/>
        <v>0</v>
      </c>
      <c r="PO197" s="97">
        <f t="shared" si="4700"/>
        <v>0</v>
      </c>
      <c r="PP197" s="97">
        <f t="shared" si="4700"/>
        <v>0</v>
      </c>
      <c r="PQ197" s="97">
        <f t="shared" si="4700"/>
        <v>0</v>
      </c>
      <c r="PR197" s="66">
        <f t="shared" si="2572"/>
        <v>0</v>
      </c>
      <c r="PS197" s="66">
        <f t="shared" si="2573"/>
        <v>0</v>
      </c>
      <c r="PT197" s="53">
        <f>'СДП (план)'!BT197</f>
        <v>0</v>
      </c>
      <c r="PU197" s="53">
        <f>'СДП (план)'!BU197</f>
        <v>0</v>
      </c>
      <c r="PV197" s="66">
        <f t="shared" si="2574"/>
        <v>0</v>
      </c>
      <c r="PW197" s="66">
        <f t="shared" si="2575"/>
        <v>0</v>
      </c>
      <c r="PX197" s="53">
        <f t="shared" si="4700"/>
        <v>0</v>
      </c>
      <c r="PY197" s="53">
        <f t="shared" si="4700"/>
        <v>0</v>
      </c>
      <c r="PZ197" s="53">
        <f t="shared" si="4700"/>
        <v>0</v>
      </c>
      <c r="QA197" s="53">
        <f t="shared" si="4700"/>
        <v>0</v>
      </c>
      <c r="QB197" s="53">
        <f t="shared" si="4700"/>
        <v>0</v>
      </c>
      <c r="QC197" s="53">
        <f t="shared" si="4700"/>
        <v>0</v>
      </c>
      <c r="QD197" s="97">
        <f t="shared" si="4700"/>
        <v>0</v>
      </c>
      <c r="QE197" s="97">
        <f t="shared" si="4700"/>
        <v>0</v>
      </c>
      <c r="QF197" s="97">
        <f t="shared" si="4700"/>
        <v>0</v>
      </c>
      <c r="QG197" s="66">
        <f t="shared" si="2576"/>
        <v>0</v>
      </c>
      <c r="QH197" s="66">
        <f t="shared" si="2577"/>
        <v>0</v>
      </c>
      <c r="QI197" s="53">
        <f>'СДП (план)'!BV197</f>
        <v>0</v>
      </c>
      <c r="QJ197" s="53">
        <f>'СДП (план)'!BW197</f>
        <v>0</v>
      </c>
      <c r="QK197" s="66">
        <f t="shared" si="2578"/>
        <v>0</v>
      </c>
      <c r="QL197" s="66">
        <f t="shared" si="2579"/>
        <v>0</v>
      </c>
      <c r="QM197" s="53">
        <f t="shared" ref="QM197:RJ197" si="4701">QM198</f>
        <v>0</v>
      </c>
      <c r="QN197" s="53">
        <f t="shared" si="4701"/>
        <v>0</v>
      </c>
      <c r="QO197" s="53">
        <f t="shared" si="4701"/>
        <v>0</v>
      </c>
      <c r="QP197" s="53">
        <f t="shared" si="4701"/>
        <v>0</v>
      </c>
      <c r="QQ197" s="53">
        <f t="shared" si="4701"/>
        <v>0</v>
      </c>
      <c r="QR197" s="53">
        <f t="shared" si="4701"/>
        <v>0</v>
      </c>
      <c r="QS197" s="97">
        <f t="shared" si="4701"/>
        <v>0</v>
      </c>
      <c r="QT197" s="97">
        <f t="shared" si="4701"/>
        <v>0</v>
      </c>
      <c r="QU197" s="97">
        <f t="shared" si="4701"/>
        <v>0</v>
      </c>
      <c r="QV197" s="66">
        <f t="shared" si="4055"/>
        <v>0</v>
      </c>
      <c r="QW197" s="66">
        <f t="shared" si="4056"/>
        <v>0</v>
      </c>
      <c r="QX197" s="53">
        <f>'СДП (план)'!BX197</f>
        <v>0</v>
      </c>
      <c r="QY197" s="53">
        <f>'СДП (план)'!BY197</f>
        <v>0</v>
      </c>
      <c r="QZ197" s="66">
        <f t="shared" si="2580"/>
        <v>0</v>
      </c>
      <c r="RA197" s="66">
        <f t="shared" si="2581"/>
        <v>0</v>
      </c>
      <c r="RB197" s="53">
        <f t="shared" si="4701"/>
        <v>0</v>
      </c>
      <c r="RC197" s="53">
        <f t="shared" si="4701"/>
        <v>0</v>
      </c>
      <c r="RD197" s="53">
        <f t="shared" si="4701"/>
        <v>0</v>
      </c>
      <c r="RE197" s="53">
        <f t="shared" si="4701"/>
        <v>0</v>
      </c>
      <c r="RF197" s="53">
        <f t="shared" si="4701"/>
        <v>0</v>
      </c>
      <c r="RG197" s="53">
        <f t="shared" si="4701"/>
        <v>0</v>
      </c>
      <c r="RH197" s="97">
        <f t="shared" si="4701"/>
        <v>0</v>
      </c>
      <c r="RI197" s="97">
        <f t="shared" si="4701"/>
        <v>0</v>
      </c>
      <c r="RJ197" s="97">
        <f t="shared" si="4701"/>
        <v>0</v>
      </c>
      <c r="RK197" s="66">
        <f t="shared" si="2582"/>
        <v>0</v>
      </c>
      <c r="RL197" s="66">
        <f t="shared" si="2583"/>
        <v>0</v>
      </c>
      <c r="RM197" s="53">
        <f>'СДП (план)'!BZ197</f>
        <v>0</v>
      </c>
      <c r="RN197" s="53">
        <f>'СДП (план)'!CA197</f>
        <v>0</v>
      </c>
      <c r="RO197" s="66">
        <f t="shared" si="2584"/>
        <v>0</v>
      </c>
      <c r="RP197" s="66">
        <f t="shared" si="2585"/>
        <v>0</v>
      </c>
      <c r="RQ197" s="53">
        <f t="shared" ref="RQ197:RY197" si="4702">RQ198</f>
        <v>0</v>
      </c>
      <c r="RR197" s="53">
        <f t="shared" si="4702"/>
        <v>0</v>
      </c>
      <c r="RS197" s="53">
        <f t="shared" si="4702"/>
        <v>0</v>
      </c>
      <c r="RT197" s="53">
        <f t="shared" si="4702"/>
        <v>0</v>
      </c>
      <c r="RU197" s="53">
        <f t="shared" si="4702"/>
        <v>0</v>
      </c>
      <c r="RV197" s="53">
        <f t="shared" si="4702"/>
        <v>0</v>
      </c>
      <c r="RW197" s="97">
        <f t="shared" si="4702"/>
        <v>0</v>
      </c>
      <c r="RX197" s="97">
        <f t="shared" si="4702"/>
        <v>0</v>
      </c>
      <c r="RY197" s="97">
        <f t="shared" si="4702"/>
        <v>0</v>
      </c>
      <c r="RZ197" s="66">
        <f t="shared" si="2586"/>
        <v>0</v>
      </c>
      <c r="SA197" s="66">
        <f t="shared" si="2587"/>
        <v>0</v>
      </c>
      <c r="SB197" s="53">
        <f>'СДП (план)'!CB197</f>
        <v>0</v>
      </c>
      <c r="SC197" s="53">
        <f>'СДП (план)'!CC197</f>
        <v>0</v>
      </c>
      <c r="SD197" s="66">
        <f t="shared" si="4063"/>
        <v>0</v>
      </c>
      <c r="SE197" s="66">
        <f t="shared" si="4064"/>
        <v>0</v>
      </c>
      <c r="SF197" s="53">
        <f t="shared" ref="SF197:SN197" si="4703">SF198</f>
        <v>0</v>
      </c>
      <c r="SG197" s="53">
        <f t="shared" si="4703"/>
        <v>0</v>
      </c>
      <c r="SH197" s="53">
        <f t="shared" si="4703"/>
        <v>0</v>
      </c>
      <c r="SI197" s="53">
        <f t="shared" si="4703"/>
        <v>0</v>
      </c>
      <c r="SJ197" s="53">
        <f t="shared" si="4703"/>
        <v>0</v>
      </c>
      <c r="SK197" s="53">
        <f t="shared" si="4703"/>
        <v>0</v>
      </c>
      <c r="SL197" s="97">
        <f t="shared" si="4703"/>
        <v>0</v>
      </c>
      <c r="SM197" s="97">
        <f t="shared" si="4703"/>
        <v>0</v>
      </c>
      <c r="SN197" s="97">
        <f t="shared" si="4703"/>
        <v>0</v>
      </c>
      <c r="SO197" s="66">
        <f t="shared" si="2588"/>
        <v>0</v>
      </c>
      <c r="SP197" s="66">
        <f t="shared" si="2589"/>
        <v>0</v>
      </c>
      <c r="SQ197" s="53">
        <f>'СДП (план)'!CD197</f>
        <v>0</v>
      </c>
      <c r="SR197" s="53">
        <f>'СДП (план)'!CE197</f>
        <v>0</v>
      </c>
      <c r="SS197" s="66">
        <f t="shared" si="4068"/>
        <v>0</v>
      </c>
      <c r="ST197" s="66">
        <f t="shared" si="4069"/>
        <v>0</v>
      </c>
      <c r="SU197" s="53">
        <f t="shared" ref="SU197:TC197" si="4704">SU198</f>
        <v>1</v>
      </c>
      <c r="SV197" s="53">
        <f t="shared" si="4704"/>
        <v>68285.440000000002</v>
      </c>
      <c r="SW197" s="53">
        <f t="shared" si="4704"/>
        <v>10</v>
      </c>
      <c r="SX197" s="53">
        <f t="shared" si="4704"/>
        <v>0</v>
      </c>
      <c r="SY197" s="53">
        <f t="shared" si="4704"/>
        <v>0</v>
      </c>
      <c r="SZ197" s="53">
        <f t="shared" si="4704"/>
        <v>0</v>
      </c>
      <c r="TA197" s="97">
        <f t="shared" si="4704"/>
        <v>0</v>
      </c>
      <c r="TB197" s="97">
        <f t="shared" si="4704"/>
        <v>0</v>
      </c>
      <c r="TC197" s="97">
        <f t="shared" si="4704"/>
        <v>0.98</v>
      </c>
      <c r="TD197" s="66">
        <f t="shared" si="2590"/>
        <v>1</v>
      </c>
      <c r="TE197" s="66">
        <f t="shared" si="2591"/>
        <v>68285.440000000002</v>
      </c>
      <c r="TF197" s="14">
        <f>'СДП (план)'!CF197</f>
        <v>0</v>
      </c>
      <c r="TG197" s="14">
        <f>'СДП (план)'!CG197</f>
        <v>0</v>
      </c>
      <c r="TH197" s="66">
        <f t="shared" ref="TH197" si="4705">SUM(TF197/12*$A$2)</f>
        <v>0</v>
      </c>
      <c r="TI197" s="66">
        <f t="shared" ref="TI197" si="4706">SUM(TG197/12*$A$2)</f>
        <v>0</v>
      </c>
      <c r="TJ197" s="53">
        <f t="shared" ref="TJ197:TR197" si="4707">TJ198</f>
        <v>0</v>
      </c>
      <c r="TK197" s="53">
        <f t="shared" si="4707"/>
        <v>0</v>
      </c>
      <c r="TL197" s="53">
        <f t="shared" si="4707"/>
        <v>0</v>
      </c>
      <c r="TM197" s="53">
        <f t="shared" si="4707"/>
        <v>0</v>
      </c>
      <c r="TN197" s="53">
        <f t="shared" si="4707"/>
        <v>0</v>
      </c>
      <c r="TO197" s="53"/>
      <c r="TP197" s="97">
        <f t="shared" si="4707"/>
        <v>0</v>
      </c>
      <c r="TQ197" s="97">
        <f t="shared" si="4707"/>
        <v>0</v>
      </c>
      <c r="TR197" s="97">
        <f t="shared" si="4707"/>
        <v>0</v>
      </c>
      <c r="TS197" s="66">
        <f t="shared" si="2592"/>
        <v>0</v>
      </c>
      <c r="TT197" s="66">
        <f t="shared" si="2593"/>
        <v>0</v>
      </c>
      <c r="TU197" s="66">
        <f>'СДП (план)'!CH197</f>
        <v>0</v>
      </c>
      <c r="TV197" s="66">
        <f>'СДП (план)'!CI197</f>
        <v>0</v>
      </c>
      <c r="TW197" s="66">
        <f t="shared" si="2594"/>
        <v>0</v>
      </c>
      <c r="TX197" s="66">
        <f t="shared" si="2595"/>
        <v>0</v>
      </c>
      <c r="TY197" s="154"/>
      <c r="TZ197" s="154"/>
      <c r="UA197" s="154"/>
      <c r="UB197" s="154"/>
      <c r="UC197" s="154"/>
      <c r="UD197" s="154"/>
      <c r="UE197" s="97">
        <f t="shared" ref="UE197:UG197" si="4708">UE198</f>
        <v>0</v>
      </c>
      <c r="UF197" s="97">
        <f t="shared" si="4708"/>
        <v>0</v>
      </c>
      <c r="UG197" s="97">
        <f t="shared" si="4708"/>
        <v>0</v>
      </c>
      <c r="UH197" s="66">
        <f t="shared" si="4081"/>
        <v>0</v>
      </c>
      <c r="UI197" s="66">
        <f t="shared" si="4082"/>
        <v>0</v>
      </c>
      <c r="UJ197" s="66"/>
      <c r="UK197" s="66"/>
      <c r="UL197" s="66"/>
      <c r="UM197" s="66"/>
      <c r="UN197" s="66"/>
      <c r="UO197" s="66"/>
      <c r="UP197" s="66"/>
      <c r="UQ197" s="66"/>
      <c r="UR197" s="66"/>
      <c r="US197" s="66"/>
      <c r="UT197" s="66"/>
      <c r="UU197" s="66"/>
      <c r="UV197" s="66"/>
      <c r="UW197" s="43">
        <f t="shared" si="3751"/>
        <v>0</v>
      </c>
      <c r="UX197" s="43">
        <f t="shared" si="3752"/>
        <v>0</v>
      </c>
      <c r="UY197" s="97">
        <f>'СДП (план)'!CN197</f>
        <v>20</v>
      </c>
      <c r="UZ197" s="97">
        <f>'СДП (план)'!CO197</f>
        <v>461760.32000000007</v>
      </c>
      <c r="VA197" s="43">
        <f t="shared" si="3921"/>
        <v>20</v>
      </c>
      <c r="VB197" s="43">
        <f t="shared" si="3922"/>
        <v>461760.32000000007</v>
      </c>
      <c r="VC197" s="97">
        <f>VC198</f>
        <v>32</v>
      </c>
      <c r="VD197" s="97">
        <f t="shared" ref="VD197:VM197" si="4709">VD198</f>
        <v>855005.08999999985</v>
      </c>
      <c r="VE197" s="97">
        <f t="shared" si="4709"/>
        <v>255</v>
      </c>
      <c r="VF197" s="97">
        <f t="shared" si="4709"/>
        <v>0</v>
      </c>
      <c r="VG197" s="97">
        <f t="shared" si="4709"/>
        <v>0</v>
      </c>
      <c r="VH197" s="97">
        <f t="shared" si="4709"/>
        <v>0</v>
      </c>
      <c r="VI197" s="97">
        <f t="shared" si="4709"/>
        <v>19.600000000000001</v>
      </c>
      <c r="VJ197" s="97">
        <f t="shared" si="4709"/>
        <v>19.600000000000001</v>
      </c>
      <c r="VK197" s="97">
        <f t="shared" si="4709"/>
        <v>31.36</v>
      </c>
      <c r="VL197" s="66">
        <f t="shared" si="4709"/>
        <v>12</v>
      </c>
      <c r="VM197" s="66">
        <f t="shared" si="4709"/>
        <v>393244.76999999979</v>
      </c>
    </row>
    <row r="198" spans="1:585" s="32" customFormat="1" ht="25.5" x14ac:dyDescent="0.2">
      <c r="A198" s="171"/>
      <c r="B198" s="171">
        <v>127</v>
      </c>
      <c r="C198" s="245" t="s">
        <v>404</v>
      </c>
      <c r="D198" s="392" t="s">
        <v>44</v>
      </c>
      <c r="E198" s="370">
        <v>16026</v>
      </c>
      <c r="F198" s="136">
        <v>16828</v>
      </c>
      <c r="G198" s="371">
        <v>0.98</v>
      </c>
      <c r="H198" s="372"/>
      <c r="I198" s="373">
        <v>1</v>
      </c>
      <c r="J198" s="314"/>
      <c r="K198" s="184"/>
      <c r="L198" s="1">
        <v>1.4</v>
      </c>
      <c r="M198" s="1">
        <v>1.68</v>
      </c>
      <c r="N198" s="1">
        <v>2.23</v>
      </c>
      <c r="O198" s="9">
        <v>2.57</v>
      </c>
      <c r="P198" s="44">
        <f>'СДП (план)'!P198</f>
        <v>0</v>
      </c>
      <c r="Q198" s="44">
        <f>'СДП (план)'!Q198</f>
        <v>0</v>
      </c>
      <c r="R198" s="43">
        <f t="shared" ref="R198:R285" si="4710">SUM(P198/12*$A$2)</f>
        <v>0</v>
      </c>
      <c r="S198" s="43">
        <f t="shared" ref="S198:S285" si="4711">SUM(Q198/12*$A$2)</f>
        <v>0</v>
      </c>
      <c r="T198" s="43">
        <f>VLOOKUP($C198,'факт СДП 12 мес'!$D$8:$HP$287,9,0)</f>
        <v>0</v>
      </c>
      <c r="U198" s="43">
        <f>VLOOKUP($C198,'факт СДП 12 мес'!$D$8:$HP$287,10,0)</f>
        <v>0</v>
      </c>
      <c r="V198" s="43">
        <f>VLOOKUP($C198,'факт СДП 12 мес'!$D$8:$HP$287,11,0)</f>
        <v>0</v>
      </c>
      <c r="W198" s="43">
        <f>VLOOKUP($C198,'факт СДП 12 мес'!$D$8:$HP$287,12,0)</f>
        <v>0</v>
      </c>
      <c r="X198" s="43">
        <f>VLOOKUP($C198,'факт СДП 12 мес'!$D$8:$HP$287,13,0)</f>
        <v>0</v>
      </c>
      <c r="Y198" s="43">
        <f>VLOOKUP($C198,'факт СДП 12 мес'!$D$8:$HP$287,14,0)</f>
        <v>0</v>
      </c>
      <c r="Z198" s="43">
        <f>SUM(P198*$G198)</f>
        <v>0</v>
      </c>
      <c r="AA198" s="43">
        <f>SUM(R198*$G198)</f>
        <v>0</v>
      </c>
      <c r="AB198" s="43">
        <f>SUM(T198*$G198)</f>
        <v>0</v>
      </c>
      <c r="AC198" s="43">
        <f t="shared" ref="AC198" si="4712">SUM(T198-R198)</f>
        <v>0</v>
      </c>
      <c r="AD198" s="43">
        <f t="shared" si="4316"/>
        <v>0</v>
      </c>
      <c r="AE198" s="135">
        <f>'СДП (план)'!R198</f>
        <v>0</v>
      </c>
      <c r="AF198" s="135">
        <f>'СДП (план)'!S198</f>
        <v>0</v>
      </c>
      <c r="AG198" s="43">
        <f t="shared" ref="AG198:AG285" si="4713">SUM(AE198/12*$A$2)</f>
        <v>0</v>
      </c>
      <c r="AH198" s="43">
        <f t="shared" ref="AH198:AH285" si="4714">SUM(AF198/12*$A$2)</f>
        <v>0</v>
      </c>
      <c r="AI198" s="43">
        <f>VLOOKUP($C198,'факт СДП 12 мес'!$D$8:$HP$287,3,0)</f>
        <v>0</v>
      </c>
      <c r="AJ198" s="43">
        <f>VLOOKUP($C198,'факт СДП 12 мес'!$D$8:$HP$287,4,0)</f>
        <v>0</v>
      </c>
      <c r="AK198" s="43">
        <f>VLOOKUP($C198,'факт СДП 12 мес'!$D$8:$HP$287,5,0)</f>
        <v>0</v>
      </c>
      <c r="AL198" s="43">
        <f>VLOOKUP($C198,'факт СДП 12 мес'!$D$8:$HP$287,6,0)</f>
        <v>0</v>
      </c>
      <c r="AM198" s="43">
        <f>VLOOKUP($C198,'факт СДП 12 мес'!$D$8:$HP$287,7,0)</f>
        <v>0</v>
      </c>
      <c r="AN198" s="43">
        <f>VLOOKUP($C198,'факт СДП 12 мес'!$D$8:$HP$287,8,0)</f>
        <v>0</v>
      </c>
      <c r="AO198" s="43">
        <f>SUM(AE198*$G198)</f>
        <v>0</v>
      </c>
      <c r="AP198" s="43">
        <f>SUM(AG198*$G198)</f>
        <v>0</v>
      </c>
      <c r="AQ198" s="43">
        <f>SUM(AI198*$G198)</f>
        <v>0</v>
      </c>
      <c r="AR198" s="43">
        <f t="shared" ref="AR198" si="4715">SUM(AI198-AG198)</f>
        <v>0</v>
      </c>
      <c r="AS198" s="43">
        <f t="shared" ref="AS198" si="4716">SUM(AJ198-AH198)</f>
        <v>0</v>
      </c>
      <c r="AT198" s="44">
        <f>'СДП (план)'!T198</f>
        <v>0</v>
      </c>
      <c r="AU198" s="43">
        <f>'СДП (план)'!U198</f>
        <v>0</v>
      </c>
      <c r="AV198" s="43">
        <f t="shared" ref="AV198:AV285" si="4717">SUM(AT198/12*$A$2)</f>
        <v>0</v>
      </c>
      <c r="AW198" s="43">
        <f t="shared" ref="AW198:AW285" si="4718">SUM(AU198/12*$A$2)</f>
        <v>0</v>
      </c>
      <c r="AX198" s="43">
        <f>VLOOKUP($C198,'факт СДП 12 мес'!$D$8:$HP$287,159,0)</f>
        <v>0</v>
      </c>
      <c r="AY198" s="43">
        <f>VLOOKUP($C198,'факт СДП 12 мес'!$D$8:$HP$287,160,0)</f>
        <v>0</v>
      </c>
      <c r="AZ198" s="43">
        <f>VLOOKUP($C198,'факт СДП 12 мес'!$D$8:$HP$287,161,0)</f>
        <v>0</v>
      </c>
      <c r="BA198" s="43">
        <f>VLOOKUP($C198,'факт СДП 12 мес'!$D$8:$HP$287,162,0)</f>
        <v>0</v>
      </c>
      <c r="BB198" s="43">
        <f>VLOOKUP($C198,'факт СДП 12 мес'!$D$8:$HP$287,163,0)</f>
        <v>0</v>
      </c>
      <c r="BC198" s="43">
        <f>VLOOKUP($C198,'факт СДП 12 мес'!$D$8:$HP$287,164,0)</f>
        <v>0</v>
      </c>
      <c r="BD198" s="43">
        <f>SUM(AT198*$G198)</f>
        <v>0</v>
      </c>
      <c r="BE198" s="43">
        <f>SUM(AV198*$G198)</f>
        <v>0</v>
      </c>
      <c r="BF198" s="43">
        <f>SUM(AX198*$G198)</f>
        <v>0</v>
      </c>
      <c r="BG198" s="43">
        <f t="shared" si="3962"/>
        <v>0</v>
      </c>
      <c r="BH198" s="43">
        <f t="shared" si="3963"/>
        <v>0</v>
      </c>
      <c r="BI198" s="87">
        <f>'СДП (план)'!V198</f>
        <v>0</v>
      </c>
      <c r="BJ198" s="3">
        <f>'СДП (план)'!W198</f>
        <v>0</v>
      </c>
      <c r="BK198" s="43">
        <f t="shared" ref="BK198:BK285" si="4719">SUM(BI198/12*$A$2)</f>
        <v>0</v>
      </c>
      <c r="BL198" s="43">
        <f t="shared" ref="BL198:BL285" si="4720">SUM(BJ198/12*$A$2)</f>
        <v>0</v>
      </c>
      <c r="BM198" s="43">
        <f>VLOOKUP($C198,'факт СДП 12 мес'!$D$8:$HP$287,21,0)</f>
        <v>0</v>
      </c>
      <c r="BN198" s="43">
        <f>VLOOKUP($C198,'факт СДП 12 мес'!$D$8:$HP$287,22,0)</f>
        <v>0</v>
      </c>
      <c r="BO198" s="43">
        <f>VLOOKUP($C198,'факт СДП 12 мес'!$D$8:$HP$287,23,0)</f>
        <v>0</v>
      </c>
      <c r="BP198" s="43">
        <f>VLOOKUP($C198,'факт СДП 12 мес'!$D$8:$HP$287,24,0)</f>
        <v>0</v>
      </c>
      <c r="BQ198" s="43">
        <f>VLOOKUP($C198,'факт СДП 12 мес'!$D$8:$HP$287,25,0)</f>
        <v>0</v>
      </c>
      <c r="BR198" s="43">
        <f>VLOOKUP($C198,'факт СДП 12 мес'!$D$8:$HP$287,26,0)</f>
        <v>0</v>
      </c>
      <c r="BS198" s="43">
        <f>SUM(BI198*$G198)</f>
        <v>0</v>
      </c>
      <c r="BT198" s="43">
        <f>SUM(BK198*$G198)</f>
        <v>0</v>
      </c>
      <c r="BU198" s="43">
        <f>SUM(BM198*$G198)</f>
        <v>0</v>
      </c>
      <c r="BV198" s="43">
        <f t="shared" si="3967"/>
        <v>0</v>
      </c>
      <c r="BW198" s="43">
        <f t="shared" si="3968"/>
        <v>0</v>
      </c>
      <c r="BX198" s="44">
        <f>'СДП (план)'!X198</f>
        <v>0</v>
      </c>
      <c r="BY198" s="43">
        <f>'СДП (план)'!Y198</f>
        <v>0</v>
      </c>
      <c r="BZ198" s="43">
        <f t="shared" ref="BZ198:BZ285" si="4721">SUM(BX198/12*$A$2)</f>
        <v>0</v>
      </c>
      <c r="CA198" s="43">
        <f t="shared" ref="CA198:CA285" si="4722">SUM(BY198/12*$A$2)</f>
        <v>0</v>
      </c>
      <c r="CB198" s="43">
        <f>VLOOKUP($C198,'факт СДП 12 мес'!$D$8:$HP$287,15,0)</f>
        <v>0</v>
      </c>
      <c r="CC198" s="43">
        <f>VLOOKUP($C198,'факт СДП 12 мес'!$D$8:$HP$287,16,0)</f>
        <v>0</v>
      </c>
      <c r="CD198" s="43">
        <f>VLOOKUP($C198,'факт СДП 12 мес'!$D$8:$HP$287,17,0)</f>
        <v>0</v>
      </c>
      <c r="CE198" s="43">
        <f>VLOOKUP($C198,'факт СДП 12 мес'!$D$8:$HP$287,18,0)</f>
        <v>0</v>
      </c>
      <c r="CF198" s="43">
        <f>VLOOKUP($C198,'факт СДП 12 мес'!$D$8:$HP$287,19,0)</f>
        <v>0</v>
      </c>
      <c r="CG198" s="43">
        <f>VLOOKUP($C198,'факт СДП 12 мес'!$D$8:$HP$287,20,0)</f>
        <v>0</v>
      </c>
      <c r="CH198" s="43">
        <f>SUM(BX198*$G198)</f>
        <v>0</v>
      </c>
      <c r="CI198" s="43">
        <f>SUM(BZ198*$G198)</f>
        <v>0</v>
      </c>
      <c r="CJ198" s="43">
        <f>SUM(CB198*$G198)</f>
        <v>0</v>
      </c>
      <c r="CK198" s="43">
        <f t="shared" si="4676"/>
        <v>0</v>
      </c>
      <c r="CL198" s="43">
        <f t="shared" si="4677"/>
        <v>0</v>
      </c>
      <c r="CM198" s="45">
        <f>'СДП (план)'!Z198</f>
        <v>0</v>
      </c>
      <c r="CN198" s="43">
        <f>'СДП (план)'!AA198</f>
        <v>0</v>
      </c>
      <c r="CO198" s="43">
        <f t="shared" ref="CO198:CO285" si="4723">SUM(CM198/12*$A$2)</f>
        <v>0</v>
      </c>
      <c r="CP198" s="43">
        <f t="shared" ref="CP198:CP285" si="4724">SUM(CN198/12*$A$2)</f>
        <v>0</v>
      </c>
      <c r="CQ198" s="43">
        <f>VLOOKUP($C198,'факт СДП 12 мес'!$D$8:$HP$287,165,0)</f>
        <v>0</v>
      </c>
      <c r="CR198" s="43">
        <f>VLOOKUP($C198,'факт СДП 12 мес'!$D$8:$HP$287,166,0)</f>
        <v>0</v>
      </c>
      <c r="CS198" s="43">
        <f>VLOOKUP($C198,'факт СДП 12 мес'!$D$8:$HP$287,167,0)</f>
        <v>0</v>
      </c>
      <c r="CT198" s="43">
        <f>VLOOKUP($C198,'факт СДП 12 мес'!$D$8:$HP$287,168,0)</f>
        <v>0</v>
      </c>
      <c r="CU198" s="43">
        <f>VLOOKUP($C198,'факт СДП 12 мес'!$D$8:$HP$287,169,0)</f>
        <v>0</v>
      </c>
      <c r="CV198" s="43">
        <f>VLOOKUP($C198,'факт СДП 12 мес'!$D$8:$HP$287,170,0)</f>
        <v>0</v>
      </c>
      <c r="CW198" s="43">
        <f>SUM(CM198*$G198)</f>
        <v>0</v>
      </c>
      <c r="CX198" s="43">
        <f>SUM(CO198*$G198)</f>
        <v>0</v>
      </c>
      <c r="CY198" s="43">
        <f>SUM(CQ198*$G198)</f>
        <v>0</v>
      </c>
      <c r="CZ198" s="43">
        <f t="shared" ref="CZ198:CZ285" si="4725">SUM(CQ198-CO198)</f>
        <v>0</v>
      </c>
      <c r="DA198" s="43">
        <f t="shared" ref="DA198:DA285" si="4726">SUM(CR198-CP198)</f>
        <v>0</v>
      </c>
      <c r="DB198" s="5">
        <f>'СДП (план)'!AB198</f>
        <v>0</v>
      </c>
      <c r="DC198" s="3">
        <f>'СДП (план)'!AC198</f>
        <v>0</v>
      </c>
      <c r="DD198" s="43">
        <f t="shared" ref="DD198:DD285" si="4727">SUM(DB198/12*$A$2)</f>
        <v>0</v>
      </c>
      <c r="DE198" s="43">
        <f t="shared" ref="DE198:DE285" si="4728">SUM(DC198/12*$A$2)</f>
        <v>0</v>
      </c>
      <c r="DF198" s="43">
        <f>VLOOKUP($C198,'факт СДП 12 мес'!$D$8:$HP$287,57,0)</f>
        <v>0</v>
      </c>
      <c r="DG198" s="43">
        <f>VLOOKUP($C198,'факт СДП 12 мес'!$D$8:$HP$287,58,0)</f>
        <v>0</v>
      </c>
      <c r="DH198" s="43">
        <f>VLOOKUP($C198,'факт СДП 12 мес'!$D$8:$HP$287,59,0)</f>
        <v>0</v>
      </c>
      <c r="DI198" s="43">
        <f>VLOOKUP($C198,'факт СДП 12 мес'!$D$8:$HP$287,60,0)</f>
        <v>0</v>
      </c>
      <c r="DJ198" s="43">
        <f>VLOOKUP($C198,'факт СДП 12 мес'!$D$8:$HP$287,61,0)</f>
        <v>0</v>
      </c>
      <c r="DK198" s="43">
        <f>VLOOKUP($C198,'факт СДП 12 мес'!$D$8:$HP$287,62,0)</f>
        <v>0</v>
      </c>
      <c r="DL198" s="43">
        <f>SUM(DB198*$G198)</f>
        <v>0</v>
      </c>
      <c r="DM198" s="43">
        <f>SUM(DD198*$G198)</f>
        <v>0</v>
      </c>
      <c r="DN198" s="43">
        <f>SUM(DF198*$G198)</f>
        <v>0</v>
      </c>
      <c r="DO198" s="43">
        <f t="shared" ref="DO198:DO285" si="4729">SUM(DF198-DD198)</f>
        <v>0</v>
      </c>
      <c r="DP198" s="43">
        <f t="shared" ref="DP198:DP285" si="4730">SUM(DG198-DE198)</f>
        <v>0</v>
      </c>
      <c r="DQ198" s="5">
        <f>'СДП (план)'!AD198</f>
        <v>0</v>
      </c>
      <c r="DR198" s="3">
        <f>'СДП (план)'!AE198</f>
        <v>0</v>
      </c>
      <c r="DS198" s="43">
        <f t="shared" ref="DS198:DS285" si="4731">SUM(DQ198/12*$A$2)</f>
        <v>0</v>
      </c>
      <c r="DT198" s="43">
        <f t="shared" ref="DT198:DT285" si="4732">SUM(DR198/12*$A$2)</f>
        <v>0</v>
      </c>
      <c r="DU198" s="43">
        <f>VLOOKUP($C198,'факт СДП 12 мес'!$D$8:$HP$287,33,0)</f>
        <v>0</v>
      </c>
      <c r="DV198" s="43">
        <f>VLOOKUP($C198,'факт СДП 12 мес'!$D$8:$HP$287,34,0)</f>
        <v>0</v>
      </c>
      <c r="DW198" s="43">
        <f>VLOOKUP($C198,'факт СДП 12 мес'!$D$8:$HP$287,35,0)</f>
        <v>0</v>
      </c>
      <c r="DX198" s="43">
        <f>VLOOKUP($C198,'факт СДП 12 мес'!$D$8:$HP$287,36,0)</f>
        <v>0</v>
      </c>
      <c r="DY198" s="43">
        <f>VLOOKUP($C198,'факт СДП 12 мес'!$D$8:$HP$287,37,0)</f>
        <v>0</v>
      </c>
      <c r="DZ198" s="43">
        <f>VLOOKUP($C198,'факт СДП 12 мес'!$D$8:$HP$287,38,0)</f>
        <v>0</v>
      </c>
      <c r="EA198" s="43">
        <f>SUM(DQ198*$G198)</f>
        <v>0</v>
      </c>
      <c r="EB198" s="43">
        <f>SUM(DS198*$G198)</f>
        <v>0</v>
      </c>
      <c r="EC198" s="43">
        <f>SUM(DU198*$G198)</f>
        <v>0</v>
      </c>
      <c r="ED198" s="43">
        <f t="shared" ref="ED198" si="4733">SUM(DU198-DS198)</f>
        <v>0</v>
      </c>
      <c r="EE198" s="43">
        <f t="shared" ref="EE198" si="4734">SUM(DV198-DT198)</f>
        <v>0</v>
      </c>
      <c r="EF198" s="5">
        <f>'СДП (план)'!AF198</f>
        <v>0</v>
      </c>
      <c r="EG198" s="3">
        <f>'СДП (план)'!AG198</f>
        <v>0</v>
      </c>
      <c r="EH198" s="43">
        <f t="shared" ref="EH198:EH285" si="4735">SUM(EF198/12*$A$2)</f>
        <v>0</v>
      </c>
      <c r="EI198" s="43">
        <f t="shared" ref="EI198:EI285" si="4736">SUM(EG198/12*$A$2)</f>
        <v>0</v>
      </c>
      <c r="EJ198" s="43">
        <f>VLOOKUP($C198,'факт СДП 12 мес'!$D$8:$HP$287,27,0)</f>
        <v>0</v>
      </c>
      <c r="EK198" s="43">
        <f>VLOOKUP($C198,'факт СДП 12 мес'!$D$8:$HP$287,28,0)</f>
        <v>0</v>
      </c>
      <c r="EL198" s="43">
        <f>VLOOKUP($C198,'факт СДП 12 мес'!$D$8:$HP$287,29,0)</f>
        <v>0</v>
      </c>
      <c r="EM198" s="43">
        <f>VLOOKUP($C198,'факт СДП 12 мес'!$D$8:$HP$287,30,0)</f>
        <v>0</v>
      </c>
      <c r="EN198" s="43">
        <f>VLOOKUP($C198,'факт СДП 12 мес'!$D$8:$HP$287,31,0)</f>
        <v>0</v>
      </c>
      <c r="EO198" s="43">
        <f>VLOOKUP($C198,'факт СДП 12 мес'!$D$8:$HP$287,32,0)</f>
        <v>0</v>
      </c>
      <c r="EP198" s="43">
        <f>SUM(EF198*$G198)</f>
        <v>0</v>
      </c>
      <c r="EQ198" s="43">
        <f>SUM(EH198*$G198)</f>
        <v>0</v>
      </c>
      <c r="ER198" s="43">
        <f>SUM(EJ198*$G198)</f>
        <v>0</v>
      </c>
      <c r="ES198" s="43">
        <f t="shared" ref="ES198" si="4737">SUM(EJ198-EH198)</f>
        <v>0</v>
      </c>
      <c r="ET198" s="43">
        <f t="shared" ref="ET198" si="4738">SUM(EK198-EI198)</f>
        <v>0</v>
      </c>
      <c r="EU198" s="44">
        <f>'СДП (план)'!AH198</f>
        <v>0</v>
      </c>
      <c r="EV198" s="43">
        <f>'СДП (план)'!AI198</f>
        <v>0</v>
      </c>
      <c r="EW198" s="43">
        <f t="shared" ref="EW198:EW285" si="4739">SUM(EU198/12*$A$2)</f>
        <v>0</v>
      </c>
      <c r="EX198" s="43">
        <f t="shared" ref="EX198:EX285" si="4740">SUM(EV198/12*$A$2)</f>
        <v>0</v>
      </c>
      <c r="EY198" s="43">
        <f>VLOOKUP($C198,'факт СДП 12 мес'!$D$8:$HP$287,87,0)</f>
        <v>0</v>
      </c>
      <c r="EZ198" s="43">
        <f>VLOOKUP($C198,'факт СДП 12 мес'!$D$8:$HP$287,88,0)</f>
        <v>0</v>
      </c>
      <c r="FA198" s="43">
        <f>VLOOKUP($C198,'факт СДП 12 мес'!$D$8:$HP$287,89,0)</f>
        <v>0</v>
      </c>
      <c r="FB198" s="43">
        <f>VLOOKUP($C198,'факт СДП 12 мес'!$D$8:$HP$287,90,0)</f>
        <v>0</v>
      </c>
      <c r="FC198" s="43">
        <f>VLOOKUP($C198,'факт СДП 12 мес'!$D$8:$HP$287,91,0)</f>
        <v>0</v>
      </c>
      <c r="FD198" s="43">
        <f>VLOOKUP($C198,'факт СДП 12 мес'!$D$8:$HP$287,92,0)</f>
        <v>0</v>
      </c>
      <c r="FE198" s="43">
        <f>SUM(EU198*$G198)</f>
        <v>0</v>
      </c>
      <c r="FF198" s="43">
        <f>SUM(EW198*$G198)</f>
        <v>0</v>
      </c>
      <c r="FG198" s="43">
        <f>SUM(EY198*$G198)</f>
        <v>0</v>
      </c>
      <c r="FH198" s="43">
        <f t="shared" ref="FH198:FH285" si="4741">SUM(EY198-EW198)</f>
        <v>0</v>
      </c>
      <c r="FI198" s="43">
        <f t="shared" ref="FI198:FI285" si="4742">SUM(EZ198-EX198)</f>
        <v>0</v>
      </c>
      <c r="FJ198" s="44">
        <f>'СДП (план)'!AJ198</f>
        <v>0</v>
      </c>
      <c r="FK198" s="43">
        <f>'СДП (план)'!AK198</f>
        <v>0</v>
      </c>
      <c r="FL198" s="43">
        <f t="shared" ref="FL198:FL285" si="4743">SUM(FJ198/12*$A$2)</f>
        <v>0</v>
      </c>
      <c r="FM198" s="43">
        <f t="shared" ref="FM198:FM285" si="4744">SUM(FK198/12*$A$2)</f>
        <v>0</v>
      </c>
      <c r="FN198" s="43">
        <f>VLOOKUP($C198,'факт СДП 12 мес'!$D$8:$HP$287,39,0)</f>
        <v>0</v>
      </c>
      <c r="FO198" s="43">
        <f>VLOOKUP($C198,'факт СДП 12 мес'!$D$8:$HP$287,40,0)</f>
        <v>0</v>
      </c>
      <c r="FP198" s="43">
        <f>VLOOKUP($C198,'факт СДП 12 мес'!$D$8:$HP$287,41,0)</f>
        <v>0</v>
      </c>
      <c r="FQ198" s="43">
        <f>VLOOKUP($C198,'факт СДП 12 мес'!$D$8:$HP$287,42,0)</f>
        <v>0</v>
      </c>
      <c r="FR198" s="43">
        <f>VLOOKUP($C198,'факт СДП 12 мес'!$D$8:$HP$287,43,0)</f>
        <v>0</v>
      </c>
      <c r="FS198" s="43">
        <f>VLOOKUP($C198,'факт СДП 12 мес'!$D$8:$HP$287,44,0)</f>
        <v>0</v>
      </c>
      <c r="FT198" s="43">
        <f>SUM(FJ198*$G198)</f>
        <v>0</v>
      </c>
      <c r="FU198" s="43">
        <f>SUM(FL198*$G198)</f>
        <v>0</v>
      </c>
      <c r="FV198" s="43">
        <f>SUM(FN198*$G198)</f>
        <v>0</v>
      </c>
      <c r="FW198" s="43">
        <f t="shared" ref="FW198:FW285" si="4745">SUM(FN198-FL198)</f>
        <v>0</v>
      </c>
      <c r="FX198" s="43">
        <f t="shared" ref="FX198:FX285" si="4746">SUM(FO198-FM198)</f>
        <v>0</v>
      </c>
      <c r="FY198" s="44">
        <f>'СДП (план)'!AL198</f>
        <v>0</v>
      </c>
      <c r="FZ198" s="43">
        <f>'СДП (план)'!AM198</f>
        <v>0</v>
      </c>
      <c r="GA198" s="43">
        <f t="shared" ref="GA198:GA285" si="4747">SUM(FY198/12*$A$2)</f>
        <v>0</v>
      </c>
      <c r="GB198" s="43">
        <f t="shared" ref="GB198:GB285" si="4748">SUM(FZ198/12*$A$2)</f>
        <v>0</v>
      </c>
      <c r="GC198" s="43">
        <f>VLOOKUP($C198,'факт СДП 12 мес'!$D$8:$HP$287,45,0)</f>
        <v>0</v>
      </c>
      <c r="GD198" s="43">
        <f>VLOOKUP($C198,'факт СДП 12 мес'!$D$8:$HP$287,46,0)</f>
        <v>0</v>
      </c>
      <c r="GE198" s="43">
        <f>VLOOKUP($C198,'факт СДП 12 мес'!$D$8:$HP$287,47,0)</f>
        <v>0</v>
      </c>
      <c r="GF198" s="43">
        <f>VLOOKUP($C198,'факт СДП 12 мес'!$D$8:$HP$287,48,0)</f>
        <v>0</v>
      </c>
      <c r="GG198" s="43">
        <f>VLOOKUP($C198,'факт СДП 12 мес'!$D$8:$HP$287,49,0)</f>
        <v>0</v>
      </c>
      <c r="GH198" s="43">
        <f>VLOOKUP($C198,'факт СДП 12 мес'!$D$8:$HP$287,50,0)</f>
        <v>0</v>
      </c>
      <c r="GI198" s="43">
        <f>SUM(FY198*$G198)</f>
        <v>0</v>
      </c>
      <c r="GJ198" s="43">
        <f>SUM(GA198*$G198)</f>
        <v>0</v>
      </c>
      <c r="GK198" s="43">
        <f>SUM(GC198*$G198)</f>
        <v>0</v>
      </c>
      <c r="GL198" s="43">
        <f t="shared" ref="GL198:GL285" si="4749">SUM(GC198-GA198)</f>
        <v>0</v>
      </c>
      <c r="GM198" s="43">
        <f t="shared" ref="GM198:GM285" si="4750">SUM(GD198-GB198)</f>
        <v>0</v>
      </c>
      <c r="GN198" s="5">
        <f>'СДП (план)'!AN198</f>
        <v>0</v>
      </c>
      <c r="GO198" s="3">
        <f>'СДП (план)'!AO198</f>
        <v>0</v>
      </c>
      <c r="GP198" s="43">
        <f t="shared" ref="GP198:GP285" si="4751">SUM(GN198/12*$A$2)</f>
        <v>0</v>
      </c>
      <c r="GQ198" s="43">
        <f t="shared" ref="GQ198:GQ285" si="4752">SUM(GO198/12*$A$2)</f>
        <v>0</v>
      </c>
      <c r="GR198" s="43">
        <f>VLOOKUP($C198,'факт СДП 12 мес'!$D$8:$HP$287,51,0)</f>
        <v>0</v>
      </c>
      <c r="GS198" s="43">
        <f>VLOOKUP($C198,'факт СДП 12 мес'!$D$8:$HP$287,52,0)</f>
        <v>0</v>
      </c>
      <c r="GT198" s="43">
        <f>VLOOKUP($C198,'факт СДП 12 мес'!$D$8:$HP$287,53,0)</f>
        <v>0</v>
      </c>
      <c r="GU198" s="43">
        <f>VLOOKUP($C198,'факт СДП 12 мес'!$D$8:$HP$287,54,0)</f>
        <v>0</v>
      </c>
      <c r="GV198" s="43">
        <f>VLOOKUP($C198,'факт СДП 12 мес'!$D$8:$HP$287,55,0)</f>
        <v>0</v>
      </c>
      <c r="GW198" s="43">
        <f>VLOOKUP($C198,'факт СДП 12 мес'!$D$8:$HP$287,56,0)</f>
        <v>0</v>
      </c>
      <c r="GX198" s="43">
        <f>SUM(GN198*$G198)</f>
        <v>0</v>
      </c>
      <c r="GY198" s="43">
        <f>SUM(GP198*$G198)</f>
        <v>0</v>
      </c>
      <c r="GZ198" s="43">
        <f>SUM(GR198*$G198)</f>
        <v>0</v>
      </c>
      <c r="HA198" s="43">
        <f t="shared" ref="HA198:HA285" si="4753">SUM(GR198-GP198)</f>
        <v>0</v>
      </c>
      <c r="HB198" s="43">
        <f t="shared" ref="HB198:HB285" si="4754">SUM(GS198-GQ198)</f>
        <v>0</v>
      </c>
      <c r="HC198" s="5">
        <f>'СДП (план)'!AP198</f>
        <v>0</v>
      </c>
      <c r="HD198" s="3">
        <f>'СДП (план)'!AQ198</f>
        <v>0</v>
      </c>
      <c r="HE198" s="43">
        <f t="shared" ref="HE198:HE285" si="4755">SUM(HC198/12*$A$2)</f>
        <v>0</v>
      </c>
      <c r="HF198" s="43">
        <f t="shared" ref="HF198:HF285" si="4756">SUM(HD198/12*$A$2)</f>
        <v>0</v>
      </c>
      <c r="HG198" s="43">
        <f>VLOOKUP($C198,'факт СДП 12 мес'!$D$8:$HP$287,141,0)</f>
        <v>0</v>
      </c>
      <c r="HH198" s="43">
        <f>VLOOKUP($C198,'факт СДП 12 мес'!$D$8:$HP$287,142,0)</f>
        <v>0</v>
      </c>
      <c r="HI198" s="43">
        <f>VLOOKUP($C198,'факт СДП 12 мес'!$D$8:$HP$287,143,0)</f>
        <v>0</v>
      </c>
      <c r="HJ198" s="43">
        <f>VLOOKUP($C198,'факт СДП 12 мес'!$D$8:$HP$287,144,0)</f>
        <v>0</v>
      </c>
      <c r="HK198" s="43">
        <f>VLOOKUP($C198,'факт СДП 12 мес'!$D$8:$HP$287,145,0)</f>
        <v>0</v>
      </c>
      <c r="HL198" s="43">
        <f>VLOOKUP($C198,'факт СДП 12 мес'!$D$8:$HP$287,146,0)</f>
        <v>0</v>
      </c>
      <c r="HM198" s="43">
        <f>SUM(HC198*$G198)</f>
        <v>0</v>
      </c>
      <c r="HN198" s="43">
        <f>SUM(HE198*$G198)</f>
        <v>0</v>
      </c>
      <c r="HO198" s="43">
        <f>SUM(HG198*$G198)</f>
        <v>0</v>
      </c>
      <c r="HP198" s="43">
        <f t="shared" ref="HP198:HP285" si="4757">SUM(HG198-HE198)</f>
        <v>0</v>
      </c>
      <c r="HQ198" s="43">
        <f t="shared" ref="HQ198:HQ285" si="4758">SUM(HH198-HF198)</f>
        <v>0</v>
      </c>
      <c r="HR198" s="44">
        <f>'СДП (план)'!AR198</f>
        <v>0</v>
      </c>
      <c r="HS198" s="43">
        <f>'СДП (план)'!AS198</f>
        <v>0</v>
      </c>
      <c r="HT198" s="43">
        <f t="shared" ref="HT198:HT285" si="4759">SUM(HR198/12*$A$2)</f>
        <v>0</v>
      </c>
      <c r="HU198" s="43">
        <f t="shared" ref="HU198:HU285" si="4760">SUM(HS198/12*$A$2)</f>
        <v>0</v>
      </c>
      <c r="HV198" s="43">
        <f>VLOOKUP($C198,'факт СДП 12 мес'!$D$8:$HP$287,171,0)</f>
        <v>0</v>
      </c>
      <c r="HW198" s="43">
        <f>VLOOKUP($C198,'факт СДП 12 мес'!$D$8:$HP$287,172,0)</f>
        <v>0</v>
      </c>
      <c r="HX198" s="43">
        <f>VLOOKUP($C198,'факт СДП 12 мес'!$D$8:$HP$287,173,0)</f>
        <v>0</v>
      </c>
      <c r="HY198" s="43">
        <f>VLOOKUP($C198,'факт СДП 12 мес'!$D$8:$HP$287,174,0)</f>
        <v>0</v>
      </c>
      <c r="HZ198" s="43">
        <f>VLOOKUP($C198,'факт СДП 12 мес'!$D$8:$HP$287,175,0)</f>
        <v>0</v>
      </c>
      <c r="IA198" s="43">
        <f>VLOOKUP($C198,'факт СДП 12 мес'!$D$8:$HP$287,176,0)</f>
        <v>0</v>
      </c>
      <c r="IB198" s="43">
        <f>SUM(HR198*$G198)</f>
        <v>0</v>
      </c>
      <c r="IC198" s="43">
        <f>SUM(HT198*$G198)</f>
        <v>0</v>
      </c>
      <c r="ID198" s="43">
        <f>SUM(HV198*$G198)</f>
        <v>0</v>
      </c>
      <c r="IE198" s="43">
        <f t="shared" ref="IE198:IE285" si="4761">SUM(HV198-HT198)</f>
        <v>0</v>
      </c>
      <c r="IF198" s="43">
        <f t="shared" ref="IF198:IF285" si="4762">SUM(HW198-HU198)</f>
        <v>0</v>
      </c>
      <c r="IG198" s="44">
        <f>'СДП (план)'!AT198</f>
        <v>0</v>
      </c>
      <c r="IH198" s="43">
        <f>'СДП (план)'!AU198</f>
        <v>0</v>
      </c>
      <c r="II198" s="43">
        <f t="shared" ref="II198:II285" si="4763">SUM(IG198/12*$A$2)</f>
        <v>0</v>
      </c>
      <c r="IJ198" s="43">
        <f t="shared" ref="IJ198:IJ285" si="4764">SUM(IH198/12*$A$2)</f>
        <v>0</v>
      </c>
      <c r="IK198" s="43">
        <f>VLOOKUP($C198,'факт СДП 12 мес'!$D$8:$HP$287,183,0)</f>
        <v>0</v>
      </c>
      <c r="IL198" s="43">
        <f>VLOOKUP($C198,'факт СДП 12 мес'!$D$8:$HP$287,184,0)</f>
        <v>0</v>
      </c>
      <c r="IM198" s="43">
        <f>VLOOKUP($C198,'факт СДП 12 мес'!$D$8:$HP$287,185,0)</f>
        <v>0</v>
      </c>
      <c r="IN198" s="43">
        <f>VLOOKUP($C198,'факт СДП 12 мес'!$D$8:$HP$287,186,0)</f>
        <v>0</v>
      </c>
      <c r="IO198" s="43">
        <f>VLOOKUP($C198,'факт СДП 12 мес'!$D$8:$HP$287,187,0)</f>
        <v>0</v>
      </c>
      <c r="IP198" s="43">
        <f>VLOOKUP($C198,'факт СДП 12 мес'!$D$8:$HP$287,188,0)</f>
        <v>0</v>
      </c>
      <c r="IQ198" s="43">
        <f>SUM(IG198*$G198)</f>
        <v>0</v>
      </c>
      <c r="IR198" s="43">
        <f>SUM(II198*$G198)</f>
        <v>0</v>
      </c>
      <c r="IS198" s="43">
        <f>SUM(IK198*$G198)</f>
        <v>0</v>
      </c>
      <c r="IT198" s="43">
        <f t="shared" ref="IT198:IT285" si="4765">SUM(IK198-II198)</f>
        <v>0</v>
      </c>
      <c r="IU198" s="43">
        <f t="shared" ref="IU198:IU285" si="4766">SUM(IL198-IJ198)</f>
        <v>0</v>
      </c>
      <c r="IV198" s="45">
        <f>'СДП (план)'!AV198</f>
        <v>0</v>
      </c>
      <c r="IW198" s="45">
        <f>'СДП (план)'!AW198</f>
        <v>0</v>
      </c>
      <c r="IX198" s="43">
        <f t="shared" ref="IX198:IX285" si="4767">SUM(IV198/12*$A$2)</f>
        <v>0</v>
      </c>
      <c r="IY198" s="43">
        <f t="shared" ref="IY198:IY285" si="4768">SUM(IW198/12*$A$2)</f>
        <v>0</v>
      </c>
      <c r="IZ198" s="43">
        <f>VLOOKUP($C198,'факт СДП 12 мес'!$D$8:$HP$287,147,0)</f>
        <v>0</v>
      </c>
      <c r="JA198" s="43">
        <f>VLOOKUP($C198,'факт СДП 12 мес'!$D$8:$HP$287,148,0)</f>
        <v>0</v>
      </c>
      <c r="JB198" s="43">
        <f>VLOOKUP($C198,'факт СДП 12 мес'!$D$8:$HP$287,149,0)</f>
        <v>0</v>
      </c>
      <c r="JC198" s="43">
        <f>VLOOKUP($C198,'факт СДП 12 мес'!$D$8:$HP$287,150,0)</f>
        <v>0</v>
      </c>
      <c r="JD198" s="43">
        <f>VLOOKUP($C198,'факт СДП 12 мес'!$D$8:$HP$287,151,0)</f>
        <v>0</v>
      </c>
      <c r="JE198" s="43">
        <f>VLOOKUP($C198,'факт СДП 12 мес'!$D$8:$HP$287,152,0)</f>
        <v>0</v>
      </c>
      <c r="JF198" s="43">
        <f>SUM(IV198*$G198)</f>
        <v>0</v>
      </c>
      <c r="JG198" s="43">
        <f>SUM(IX198*$G198)</f>
        <v>0</v>
      </c>
      <c r="JH198" s="43">
        <f>SUM(IZ198*$G198)</f>
        <v>0</v>
      </c>
      <c r="JI198" s="43">
        <f t="shared" ref="JI198:JI285" si="4769">SUM(IZ198-IX198)</f>
        <v>0</v>
      </c>
      <c r="JJ198" s="43">
        <f t="shared" ref="JJ198:JJ285" si="4770">SUM(JA198-IY198)</f>
        <v>0</v>
      </c>
      <c r="JK198" s="45">
        <f>'СДП (план)'!AX198</f>
        <v>0</v>
      </c>
      <c r="JL198" s="45">
        <f>'СДП (план)'!AY198</f>
        <v>0</v>
      </c>
      <c r="JM198" s="43">
        <f t="shared" ref="JM198:JM285" si="4771">SUM(JK198/12*$A$2)</f>
        <v>0</v>
      </c>
      <c r="JN198" s="43">
        <f t="shared" ref="JN198:JN285" si="4772">SUM(JL198/12*$A$2)</f>
        <v>0</v>
      </c>
      <c r="JO198" s="43">
        <f>VLOOKUP($C198,'факт СДП 12 мес'!$D$8:$HP$287,135,0)</f>
        <v>0</v>
      </c>
      <c r="JP198" s="43">
        <f>VLOOKUP($C198,'факт СДП 12 мес'!$D$8:$HP$287,136,0)</f>
        <v>0</v>
      </c>
      <c r="JQ198" s="43">
        <f>VLOOKUP($C198,'факт СДП 12 мес'!$D$8:$HP$287,137,0)</f>
        <v>0</v>
      </c>
      <c r="JR198" s="43">
        <f>VLOOKUP($C198,'факт СДП 12 мес'!$D$8:$HP$287,138,0)</f>
        <v>0</v>
      </c>
      <c r="JS198" s="43">
        <f>VLOOKUP($C198,'факт СДП 12 мес'!$D$8:$HP$287,139,0)</f>
        <v>0</v>
      </c>
      <c r="JT198" s="43">
        <f>VLOOKUP($C198,'факт СДП 12 мес'!$D$8:$HP$287,140,0)</f>
        <v>0</v>
      </c>
      <c r="JU198" s="43">
        <f>SUM(JK198*$G198)</f>
        <v>0</v>
      </c>
      <c r="JV198" s="43">
        <f>SUM(JM198*$G198)</f>
        <v>0</v>
      </c>
      <c r="JW198" s="43">
        <f>SUM(JO198*$G198)</f>
        <v>0</v>
      </c>
      <c r="JX198" s="43">
        <f t="shared" ref="JX198:JX285" si="4773">SUM(JO198-JM198)</f>
        <v>0</v>
      </c>
      <c r="JY198" s="43">
        <f t="shared" ref="JY198:JY285" si="4774">SUM(JP198-JN198)</f>
        <v>0</v>
      </c>
      <c r="JZ198" s="44">
        <f>'СДП (план)'!AZ198</f>
        <v>0</v>
      </c>
      <c r="KA198" s="43">
        <f>'СДП (план)'!BA198</f>
        <v>0</v>
      </c>
      <c r="KB198" s="43">
        <f t="shared" ref="KB198:KB285" si="4775">SUM(JZ198/12*$A$2)</f>
        <v>0</v>
      </c>
      <c r="KC198" s="43">
        <f t="shared" ref="KC198:KC285" si="4776">SUM(KA198/12*$A$2)</f>
        <v>0</v>
      </c>
      <c r="KD198" s="43">
        <f>VLOOKUP($C198,'факт СДП 12 мес'!$D$8:$HP$287,105,0)</f>
        <v>0</v>
      </c>
      <c r="KE198" s="43">
        <f>VLOOKUP($C198,'факт СДП 12 мес'!$D$8:$HP$287,106,0)</f>
        <v>0</v>
      </c>
      <c r="KF198" s="43">
        <f>VLOOKUP($C198,'факт СДП 12 мес'!$D$8:$HP$287,107,0)</f>
        <v>0</v>
      </c>
      <c r="KG198" s="43">
        <f>VLOOKUP($C198,'факт СДП 12 мес'!$D$8:$HP$287,108,0)</f>
        <v>0</v>
      </c>
      <c r="KH198" s="43">
        <f>VLOOKUP($C198,'факт СДП 12 мес'!$D$8:$HP$287,109,0)</f>
        <v>0</v>
      </c>
      <c r="KI198" s="43">
        <f>VLOOKUP($C198,'факт СДП 12 мес'!$D$8:$HP$287,110,0)</f>
        <v>0</v>
      </c>
      <c r="KJ198" s="43">
        <f>SUM(JZ198*$G198)</f>
        <v>0</v>
      </c>
      <c r="KK198" s="43">
        <f>SUM(KB198*$G198)</f>
        <v>0</v>
      </c>
      <c r="KL198" s="43">
        <f>SUM(KD198*$G198)</f>
        <v>0</v>
      </c>
      <c r="KM198" s="43">
        <f t="shared" ref="KM198:KM285" si="4777">SUM(KD198-KB198)</f>
        <v>0</v>
      </c>
      <c r="KN198" s="43">
        <f t="shared" ref="KN198:KN285" si="4778">SUM(KE198-KC198)</f>
        <v>0</v>
      </c>
      <c r="KO198" s="44">
        <f>'СДП (план)'!BB198</f>
        <v>0</v>
      </c>
      <c r="KP198" s="43">
        <f>'СДП (план)'!BC198</f>
        <v>0</v>
      </c>
      <c r="KQ198" s="43">
        <f t="shared" ref="KQ198:KQ285" si="4779">SUM(KO198/12*$A$2)</f>
        <v>0</v>
      </c>
      <c r="KR198" s="43">
        <f t="shared" ref="KR198:KR285" si="4780">SUM(KP198/12*$A$2)</f>
        <v>0</v>
      </c>
      <c r="KS198" s="43">
        <f>VLOOKUP($C198,'факт СДП 12 мес'!$D$8:$HP$287,189,0)</f>
        <v>0</v>
      </c>
      <c r="KT198" s="43">
        <f>VLOOKUP($C198,'факт СДП 12 мес'!$D$8:$HP$287,190,0)</f>
        <v>0</v>
      </c>
      <c r="KU198" s="43">
        <f>VLOOKUP($C198,'факт СДП 12 мес'!$D$8:$HP$287,191,0)</f>
        <v>0</v>
      </c>
      <c r="KV198" s="43">
        <f>VLOOKUP($C198,'факт СДП 12 мес'!$D$8:$HP$287,192,0)</f>
        <v>0</v>
      </c>
      <c r="KW198" s="43">
        <f>VLOOKUP($C198,'факт СДП 12 мес'!$D$8:$HP$287,193,0)</f>
        <v>0</v>
      </c>
      <c r="KX198" s="43">
        <f>VLOOKUP($C198,'факт СДП 12 мес'!$D$8:$HP$287,194,0)</f>
        <v>0</v>
      </c>
      <c r="KY198" s="43">
        <f>SUM(KO198*$G198)</f>
        <v>0</v>
      </c>
      <c r="KZ198" s="43">
        <f>SUM(KQ198*$G198)</f>
        <v>0</v>
      </c>
      <c r="LA198" s="43">
        <f>SUM(KS198*$G198)</f>
        <v>0</v>
      </c>
      <c r="LB198" s="43">
        <f t="shared" ref="LB198:LB285" si="4781">SUM(KS198-KQ198)</f>
        <v>0</v>
      </c>
      <c r="LC198" s="43">
        <f t="shared" ref="LC198:LC285" si="4782">SUM(KT198-KR198)</f>
        <v>0</v>
      </c>
      <c r="LD198" s="44">
        <f>'СДП (план)'!BD198</f>
        <v>0</v>
      </c>
      <c r="LE198" s="43">
        <f>'СДП (план)'!BE198</f>
        <v>0</v>
      </c>
      <c r="LF198" s="43">
        <f t="shared" ref="LF198:LF285" si="4783">SUM(LD198/12*$A$2)</f>
        <v>0</v>
      </c>
      <c r="LG198" s="43">
        <f t="shared" ref="LG198:LG285" si="4784">SUM(LE198/12*$A$2)</f>
        <v>0</v>
      </c>
      <c r="LH198" s="43">
        <f>VLOOKUP($C198,'факт СДП 12 мес'!$D$8:$HP$287,63,0)</f>
        <v>0</v>
      </c>
      <c r="LI198" s="43">
        <f>VLOOKUP($C198,'факт СДП 12 мес'!$D$8:$HP$287,64,0)</f>
        <v>0</v>
      </c>
      <c r="LJ198" s="43">
        <f>VLOOKUP($C198,'факт СДП 12 мес'!$D$8:$HP$287,65,0)</f>
        <v>0</v>
      </c>
      <c r="LK198" s="43">
        <f>VLOOKUP($C198,'факт СДП 12 мес'!$D$8:$HP$287,66,0)</f>
        <v>0</v>
      </c>
      <c r="LL198" s="43">
        <f>VLOOKUP($C198,'факт СДП 12 мес'!$D$8:$HP$287,67,0)</f>
        <v>0</v>
      </c>
      <c r="LM198" s="43">
        <f>VLOOKUP($C198,'факт СДП 12 мес'!$D$8:$HP$287,68,0)</f>
        <v>0</v>
      </c>
      <c r="LN198" s="43">
        <f>SUM(LD198*$G198)</f>
        <v>0</v>
      </c>
      <c r="LO198" s="43">
        <f>SUM(LF198*$G198)</f>
        <v>0</v>
      </c>
      <c r="LP198" s="43">
        <f>SUM(LH198*$G198)</f>
        <v>0</v>
      </c>
      <c r="LQ198" s="43">
        <f t="shared" ref="LQ198:LQ285" si="4785">SUM(LH198-LF198)</f>
        <v>0</v>
      </c>
      <c r="LR198" s="43">
        <f t="shared" ref="LR198:LR285" si="4786">SUM(LI198-LG198)</f>
        <v>0</v>
      </c>
      <c r="LS198" s="44">
        <f>'СДП (план)'!BF198</f>
        <v>0</v>
      </c>
      <c r="LT198" s="43">
        <f>'СДП (план)'!BG198</f>
        <v>0</v>
      </c>
      <c r="LU198" s="43">
        <f t="shared" ref="LU198:LU285" si="4787">SUM(LS198/12*$A$2)</f>
        <v>0</v>
      </c>
      <c r="LV198" s="43">
        <f t="shared" ref="LV198:LV285" si="4788">SUM(LT198/12*$A$2)</f>
        <v>0</v>
      </c>
      <c r="LW198" s="43">
        <f>VLOOKUP($C198,'факт СДП 12 мес'!$D$8:$HP$287,69,0)</f>
        <v>0</v>
      </c>
      <c r="LX198" s="43">
        <f>VLOOKUP($C198,'факт СДП 12 мес'!$D$8:$HP$287,70,0)</f>
        <v>0</v>
      </c>
      <c r="LY198" s="43">
        <f>VLOOKUP($C198,'факт СДП 12 мес'!$D$8:$HP$287,71,0)</f>
        <v>0</v>
      </c>
      <c r="LZ198" s="43">
        <f>VLOOKUP($C198,'факт СДП 12 мес'!$D$8:$HP$287,72,0)</f>
        <v>0</v>
      </c>
      <c r="MA198" s="43">
        <f>VLOOKUP($C198,'факт СДП 12 мес'!$D$8:$HP$287,73,0)</f>
        <v>0</v>
      </c>
      <c r="MB198" s="43">
        <f>VLOOKUP($C198,'факт СДП 12 мес'!$D$8:$HP$287,74,0)</f>
        <v>0</v>
      </c>
      <c r="MC198" s="43">
        <f>SUM(LS198*$G198)</f>
        <v>0</v>
      </c>
      <c r="MD198" s="43">
        <f>SUM(LU198*$G198)</f>
        <v>0</v>
      </c>
      <c r="ME198" s="43">
        <f>SUM(LW198*$G198)</f>
        <v>0</v>
      </c>
      <c r="MF198" s="43">
        <f t="shared" si="4448"/>
        <v>0</v>
      </c>
      <c r="MG198" s="43">
        <f t="shared" si="4449"/>
        <v>0</v>
      </c>
      <c r="MH198" s="46">
        <f>'СДП (план)'!BH198</f>
        <v>0</v>
      </c>
      <c r="MI198" s="43">
        <f>'СДП (план)'!BI198</f>
        <v>0</v>
      </c>
      <c r="MJ198" s="43">
        <f t="shared" ref="MJ198:MJ285" si="4789">SUM(MH198/12*$A$2)</f>
        <v>0</v>
      </c>
      <c r="MK198" s="43">
        <f t="shared" ref="MK198:MK285" si="4790">SUM(MI198/12*$A$2)</f>
        <v>0</v>
      </c>
      <c r="ML198" s="43">
        <f>VLOOKUP($C198,'факт СДП 12 мес'!$D$8:$HP$287,75,0)</f>
        <v>0</v>
      </c>
      <c r="MM198" s="43">
        <f>VLOOKUP($C198,'факт СДП 12 мес'!$D$8:$HP$287,76,0)</f>
        <v>0</v>
      </c>
      <c r="MN198" s="43">
        <f>VLOOKUP($C198,'факт СДП 12 мес'!$D$8:$HP$287,77,0)</f>
        <v>0</v>
      </c>
      <c r="MO198" s="43">
        <f>VLOOKUP($C198,'факт СДП 12 мес'!$D$8:$HP$287,78,0)</f>
        <v>0</v>
      </c>
      <c r="MP198" s="43">
        <f>VLOOKUP($C198,'факт СДП 12 мес'!$D$8:$HP$287,79,0)</f>
        <v>0</v>
      </c>
      <c r="MQ198" s="43">
        <f>VLOOKUP($C198,'факт СДП 12 мес'!$D$8:$HP$287,80,0)</f>
        <v>0</v>
      </c>
      <c r="MR198" s="43">
        <f>SUM(MH198*$G198)</f>
        <v>0</v>
      </c>
      <c r="MS198" s="43">
        <f>SUM(MJ198*$G198)</f>
        <v>0</v>
      </c>
      <c r="MT198" s="43">
        <f>SUM(ML198*$G198)</f>
        <v>0</v>
      </c>
      <c r="MU198" s="43">
        <f t="shared" ref="MU198" si="4791">SUM(ML198-MJ198)</f>
        <v>0</v>
      </c>
      <c r="MV198" s="43">
        <f t="shared" ref="MV198" si="4792">SUM(MM198-MK198)</f>
        <v>0</v>
      </c>
      <c r="MW198" s="44">
        <f>'СДП (план)'!BJ198</f>
        <v>0</v>
      </c>
      <c r="MX198" s="43">
        <f>'СДП (план)'!BK198</f>
        <v>0</v>
      </c>
      <c r="MY198" s="43">
        <f t="shared" ref="MY198:MY285" si="4793">SUM(MW198/12*$A$2)</f>
        <v>0</v>
      </c>
      <c r="MZ198" s="43">
        <f t="shared" ref="MZ198:MZ285" si="4794">SUM(MX198/12*$A$2)</f>
        <v>0</v>
      </c>
      <c r="NA198" s="43">
        <f>VLOOKUP($C198,'факт СДП 12 мес'!$D$8:$HP$287,81,0)</f>
        <v>0</v>
      </c>
      <c r="NB198" s="43">
        <f>VLOOKUP($C198,'факт СДП 12 мес'!$D$8:$HP$287,82,0)</f>
        <v>0</v>
      </c>
      <c r="NC198" s="43">
        <f>VLOOKUP($C198,'факт СДП 12 мес'!$D$8:$HP$287,83,0)</f>
        <v>0</v>
      </c>
      <c r="ND198" s="43">
        <f>VLOOKUP($C198,'факт СДП 12 мес'!$D$8:$HP$287,84,0)</f>
        <v>0</v>
      </c>
      <c r="NE198" s="43">
        <f>VLOOKUP($C198,'факт СДП 12 мес'!$D$8:$HP$287,85,0)</f>
        <v>0</v>
      </c>
      <c r="NF198" s="43">
        <f>VLOOKUP($C198,'факт СДП 12 мес'!$D$8:$HP$287,86,0)</f>
        <v>0</v>
      </c>
      <c r="NG198" s="43">
        <f>SUM(MW198*$G198)</f>
        <v>0</v>
      </c>
      <c r="NH198" s="43">
        <f>SUM(MY198*$G198)</f>
        <v>0</v>
      </c>
      <c r="NI198" s="43">
        <f>SUM(NA198*$G198)</f>
        <v>0</v>
      </c>
      <c r="NJ198" s="43">
        <f t="shared" ref="NJ198" si="4795">SUM(NA198-MY198)</f>
        <v>0</v>
      </c>
      <c r="NK198" s="43">
        <f t="shared" ref="NK198" si="4796">SUM(NB198-MZ198)</f>
        <v>0</v>
      </c>
      <c r="NL198" s="44">
        <f>'СДП (план)'!BL198</f>
        <v>0</v>
      </c>
      <c r="NM198" s="43">
        <f>'СДП (план)'!BM198</f>
        <v>0</v>
      </c>
      <c r="NN198" s="43">
        <f t="shared" ref="NN198:NN285" si="4797">SUM(NL198/12*$A$2)</f>
        <v>0</v>
      </c>
      <c r="NO198" s="43">
        <f t="shared" ref="NO198:NO285" si="4798">SUM(NM198/12*$A$2)</f>
        <v>0</v>
      </c>
      <c r="NP198" s="43">
        <f>VLOOKUP($C198,'факт СДП 12 мес'!$D$8:$HP$287,99,0)</f>
        <v>0</v>
      </c>
      <c r="NQ198" s="43">
        <f>VLOOKUP($C198,'факт СДП 12 мес'!$D$8:$HP$287,100,0)</f>
        <v>0</v>
      </c>
      <c r="NR198" s="43">
        <f>VLOOKUP($C198,'факт СДП 12 мес'!$D$8:$HP$287,101,0)</f>
        <v>0</v>
      </c>
      <c r="NS198" s="43">
        <f>VLOOKUP($C198,'факт СДП 12 мес'!$D$8:$HP$287,102,0)</f>
        <v>0</v>
      </c>
      <c r="NT198" s="43">
        <f>VLOOKUP($C198,'факт СДП 12 мес'!$D$8:$HP$287,103,0)</f>
        <v>0</v>
      </c>
      <c r="NU198" s="43">
        <f>VLOOKUP($C198,'факт СДП 12 мес'!$D$8:$HP$287,104,0)</f>
        <v>0</v>
      </c>
      <c r="NV198" s="43">
        <f>SUM(NL198*$G198)</f>
        <v>0</v>
      </c>
      <c r="NW198" s="43">
        <f>SUM(NN198*$G198)</f>
        <v>0</v>
      </c>
      <c r="NX198" s="43">
        <f>SUM(NP198*$G198)</f>
        <v>0</v>
      </c>
      <c r="NY198" s="43">
        <f t="shared" ref="NY198:NY285" si="4799">SUM(NP198-NN198)</f>
        <v>0</v>
      </c>
      <c r="NZ198" s="43">
        <f t="shared" ref="NZ198:NZ285" si="4800">SUM(NQ198-NO198)</f>
        <v>0</v>
      </c>
      <c r="OA198" s="44">
        <f>'СДП (план)'!BN198</f>
        <v>0</v>
      </c>
      <c r="OB198" s="43">
        <f>'СДП (план)'!BO198</f>
        <v>0</v>
      </c>
      <c r="OC198" s="43">
        <f t="shared" ref="OC198:OC285" si="4801">SUM(OA198/12*$A$2)</f>
        <v>0</v>
      </c>
      <c r="OD198" s="43">
        <f t="shared" ref="OD198:OD285" si="4802">SUM(OB198/12*$A$2)</f>
        <v>0</v>
      </c>
      <c r="OE198" s="43"/>
      <c r="OF198" s="43"/>
      <c r="OG198" s="43"/>
      <c r="OH198" s="43"/>
      <c r="OI198" s="43"/>
      <c r="OJ198" s="43"/>
      <c r="OK198" s="43">
        <f>SUM(OA198*$G198)</f>
        <v>0</v>
      </c>
      <c r="OL198" s="43">
        <f>SUM(OC198*$G198)</f>
        <v>0</v>
      </c>
      <c r="OM198" s="43">
        <f>SUM(OE198*$G198)</f>
        <v>0</v>
      </c>
      <c r="ON198" s="43">
        <f t="shared" ref="ON198:ON285" si="4803">SUM(OE198-OC198)</f>
        <v>0</v>
      </c>
      <c r="OO198" s="43">
        <f t="shared" ref="OO198:OO285" si="4804">SUM(OF198-OD198)</f>
        <v>0</v>
      </c>
      <c r="OP198" s="46">
        <f>'СДП (план)'!BP198</f>
        <v>20</v>
      </c>
      <c r="OQ198" s="43">
        <f>'СДП (план)'!BQ198</f>
        <v>461760.32000000007</v>
      </c>
      <c r="OR198" s="43">
        <f t="shared" ref="OR198:OR285" si="4805">SUM(OP198/12*$A$2)</f>
        <v>20</v>
      </c>
      <c r="OS198" s="43">
        <f t="shared" ref="OS198:OS285" si="4806">SUM(OQ198/12*$A$2)</f>
        <v>461760.32000000007</v>
      </c>
      <c r="OT198" s="43">
        <f>VLOOKUP($C198,'факт СДП 12 мес'!$D$8:$HP$287,177,0)</f>
        <v>31</v>
      </c>
      <c r="OU198" s="43">
        <f>VLOOKUP($C198,'факт СДП 12 мес'!$D$8:$HP$287,178,0)</f>
        <v>786719.64999999991</v>
      </c>
      <c r="OV198" s="43">
        <f>VLOOKUP($C198,'факт СДП 12 мес'!$D$8:$HP$287,179,0)</f>
        <v>245</v>
      </c>
      <c r="OW198" s="43">
        <f>VLOOKUP($C198,'факт СДП 12 мес'!$D$8:$HP$287,180,0)</f>
        <v>0</v>
      </c>
      <c r="OX198" s="43">
        <f>VLOOKUP($C198,'факт СДП 12 мес'!$D$8:$HP$287,181,0)</f>
        <v>0</v>
      </c>
      <c r="OY198" s="43">
        <f>VLOOKUP($C198,'факт СДП 12 мес'!$D$8:$HP$287,182,0)</f>
        <v>0</v>
      </c>
      <c r="OZ198" s="43">
        <f>SUM(OP198*$G198)</f>
        <v>19.600000000000001</v>
      </c>
      <c r="PA198" s="43">
        <f>SUM(OR198*$G198)</f>
        <v>19.600000000000001</v>
      </c>
      <c r="PB198" s="43">
        <f>SUM(OT198*$G198)</f>
        <v>30.38</v>
      </c>
      <c r="PC198" s="43">
        <f t="shared" ref="PC198:PC285" si="4807">SUM(OT198-OR198)</f>
        <v>11</v>
      </c>
      <c r="PD198" s="43">
        <f t="shared" ref="PD198:PD285" si="4808">SUM(OU198-OS198)</f>
        <v>324959.32999999984</v>
      </c>
      <c r="PE198" s="45">
        <f>'СДП (план)'!BR198</f>
        <v>0</v>
      </c>
      <c r="PF198" s="45">
        <f>'СДП (план)'!BS198</f>
        <v>0</v>
      </c>
      <c r="PG198" s="43">
        <f t="shared" ref="PG198:PG285" si="4809">SUM(PE198/12*$A$2)</f>
        <v>0</v>
      </c>
      <c r="PH198" s="43">
        <f t="shared" ref="PH198:PH285" si="4810">SUM(PF198/12*$A$2)</f>
        <v>0</v>
      </c>
      <c r="PI198" s="43">
        <f>VLOOKUP($C198,'факт СДП 12 мес'!$D$8:$HP$287,123,0)</f>
        <v>0</v>
      </c>
      <c r="PJ198" s="43">
        <f>VLOOKUP($C198,'факт СДП 12 мес'!$D$8:$HP$287,124,0)</f>
        <v>0</v>
      </c>
      <c r="PK198" s="43">
        <f>VLOOKUP($C198,'факт СДП 12 мес'!$D$8:$HP$287,125,0)</f>
        <v>0</v>
      </c>
      <c r="PL198" s="43">
        <f>VLOOKUP($C198,'факт СДП 12 мес'!$D$8:$HP$287,126,0)</f>
        <v>0</v>
      </c>
      <c r="PM198" s="43">
        <f>VLOOKUP($C198,'факт СДП 12 мес'!$D$8:$HP$287,127,0)</f>
        <v>0</v>
      </c>
      <c r="PN198" s="43">
        <f>VLOOKUP($C198,'факт СДП 12 мес'!$D$8:$HP$287,128,0)</f>
        <v>0</v>
      </c>
      <c r="PO198" s="43">
        <f>SUM(PE198*$G198)</f>
        <v>0</v>
      </c>
      <c r="PP198" s="43">
        <f>SUM(PG198*$G198)</f>
        <v>0</v>
      </c>
      <c r="PQ198" s="43">
        <f>SUM(PI198*$G198)</f>
        <v>0</v>
      </c>
      <c r="PR198" s="43">
        <f t="shared" ref="PR198:PR285" si="4811">SUM(PI198-PG198)</f>
        <v>0</v>
      </c>
      <c r="PS198" s="43">
        <f t="shared" ref="PS198:PS285" si="4812">SUM(PJ198-PH198)</f>
        <v>0</v>
      </c>
      <c r="PT198" s="44">
        <f>'СДП (план)'!BT198</f>
        <v>0</v>
      </c>
      <c r="PU198" s="43">
        <f>'СДП (план)'!BU198</f>
        <v>0</v>
      </c>
      <c r="PV198" s="43">
        <f t="shared" ref="PV198:PV285" si="4813">SUM(PT198/12*$A$2)</f>
        <v>0</v>
      </c>
      <c r="PW198" s="43">
        <f t="shared" ref="PW198:PW285" si="4814">SUM(PU198/12*$A$2)</f>
        <v>0</v>
      </c>
      <c r="PX198" s="43">
        <f>VLOOKUP($C198,'факт СДП 12 мес'!$D$8:$HP$287,111,0)</f>
        <v>0</v>
      </c>
      <c r="PY198" s="43">
        <f>VLOOKUP($C198,'факт СДП 12 мес'!$D$8:$HP$287,112,0)</f>
        <v>0</v>
      </c>
      <c r="PZ198" s="43">
        <f>VLOOKUP($C198,'факт СДП 12 мес'!$D$8:$HP$287,113,0)</f>
        <v>0</v>
      </c>
      <c r="QA198" s="43">
        <f>VLOOKUP($C198,'факт СДП 12 мес'!$D$8:$HP$287,114,0)</f>
        <v>0</v>
      </c>
      <c r="QB198" s="43">
        <f>VLOOKUP($C198,'факт СДП 12 мес'!$D$8:$HP$287,115,0)</f>
        <v>0</v>
      </c>
      <c r="QC198" s="43">
        <f>VLOOKUP($C198,'факт СДП 12 мес'!$D$8:$HP$287,116,0)</f>
        <v>0</v>
      </c>
      <c r="QD198" s="43">
        <f>SUM(PT198*$G198)</f>
        <v>0</v>
      </c>
      <c r="QE198" s="43">
        <f>SUM(PV198*$G198)</f>
        <v>0</v>
      </c>
      <c r="QF198" s="43">
        <f>SUM(PX198*$G198)</f>
        <v>0</v>
      </c>
      <c r="QG198" s="43">
        <f t="shared" ref="QG198:QG285" si="4815">SUM(PX198-PV198)</f>
        <v>0</v>
      </c>
      <c r="QH198" s="43">
        <f t="shared" ref="QH198:QH285" si="4816">SUM(PY198-PW198)</f>
        <v>0</v>
      </c>
      <c r="QI198" s="44">
        <f>'СДП (план)'!BV198</f>
        <v>0</v>
      </c>
      <c r="QJ198" s="43">
        <f>'СДП (план)'!BW198</f>
        <v>0</v>
      </c>
      <c r="QK198" s="43">
        <f t="shared" ref="QK198:QK285" si="4817">SUM(QI198/12*$A$2)</f>
        <v>0</v>
      </c>
      <c r="QL198" s="43">
        <f t="shared" ref="QL198:QL285" si="4818">SUM(QJ198/12*$A$2)</f>
        <v>0</v>
      </c>
      <c r="QM198" s="43">
        <f>VLOOKUP($C198,'факт СДП 12 мес'!$D$8:$HP$287,153,0)</f>
        <v>0</v>
      </c>
      <c r="QN198" s="43">
        <f>VLOOKUP($C198,'факт СДП 12 мес'!$D$8:$HP$287,154,0)</f>
        <v>0</v>
      </c>
      <c r="QO198" s="43">
        <f>VLOOKUP($C198,'факт СДП 12 мес'!$D$8:$HP$287,155,0)</f>
        <v>0</v>
      </c>
      <c r="QP198" s="43">
        <f>VLOOKUP($C198,'факт СДП 12 мес'!$D$8:$HP$287,156,0)</f>
        <v>0</v>
      </c>
      <c r="QQ198" s="43">
        <f>VLOOKUP($C198,'факт СДП 12 мес'!$D$8:$HP$287,157,0)</f>
        <v>0</v>
      </c>
      <c r="QR198" s="43">
        <f>VLOOKUP($C198,'факт СДП 12 мес'!$D$8:$HP$287,158,0)</f>
        <v>0</v>
      </c>
      <c r="QS198" s="43">
        <f>SUM(QI198*$G198)</f>
        <v>0</v>
      </c>
      <c r="QT198" s="43">
        <f>SUM(QK198*$G198)</f>
        <v>0</v>
      </c>
      <c r="QU198" s="43">
        <f>SUM(QM198*$G198)</f>
        <v>0</v>
      </c>
      <c r="QV198" s="43">
        <f t="shared" si="4055"/>
        <v>0</v>
      </c>
      <c r="QW198" s="43">
        <f t="shared" si="4056"/>
        <v>0</v>
      </c>
      <c r="QX198" s="44">
        <f>'СДП (план)'!BX198</f>
        <v>0</v>
      </c>
      <c r="QY198" s="43">
        <f>'СДП (план)'!BY198</f>
        <v>0</v>
      </c>
      <c r="QZ198" s="43">
        <f t="shared" ref="QZ198:QZ285" si="4819">SUM(QX198/12*$A$2)</f>
        <v>0</v>
      </c>
      <c r="RA198" s="43">
        <f t="shared" ref="RA198:RA285" si="4820">SUM(QY198/12*$A$2)</f>
        <v>0</v>
      </c>
      <c r="RB198" s="43">
        <f>VLOOKUP($C198,'факт СДП 12 мес'!$D$8:$HP$287,195,0)</f>
        <v>0</v>
      </c>
      <c r="RC198" s="43">
        <f>VLOOKUP($C198,'факт СДП 12 мес'!$D$8:$HP$287,196,0)</f>
        <v>0</v>
      </c>
      <c r="RD198" s="43">
        <f>VLOOKUP($C198,'факт СДП 12 мес'!$D$8:$HP$287,197,0)</f>
        <v>0</v>
      </c>
      <c r="RE198" s="43">
        <f>VLOOKUP($C198,'факт СДП 12 мес'!$D$8:$HP$287,198,0)</f>
        <v>0</v>
      </c>
      <c r="RF198" s="43">
        <f>VLOOKUP($C198,'факт СДП 12 мес'!$D$8:$HP$287,199,0)</f>
        <v>0</v>
      </c>
      <c r="RG198" s="43">
        <f>VLOOKUP($C198,'факт СДП 12 мес'!$D$8:$HP$287,200,0)</f>
        <v>0</v>
      </c>
      <c r="RH198" s="43">
        <f>SUM(QX198*$G198)</f>
        <v>0</v>
      </c>
      <c r="RI198" s="43">
        <f>SUM(QZ198*$G198)</f>
        <v>0</v>
      </c>
      <c r="RJ198" s="43">
        <f>SUM(RB198*$G198)</f>
        <v>0</v>
      </c>
      <c r="RK198" s="43">
        <f t="shared" ref="RK198:RK285" si="4821">SUM(RB198-QZ198)</f>
        <v>0</v>
      </c>
      <c r="RL198" s="43">
        <f t="shared" ref="RL198:RL285" si="4822">SUM(RC198-RA198)</f>
        <v>0</v>
      </c>
      <c r="RM198" s="44">
        <f>'СДП (план)'!BZ198</f>
        <v>0</v>
      </c>
      <c r="RN198" s="43">
        <f>'СДП (план)'!CA198</f>
        <v>0</v>
      </c>
      <c r="RO198" s="43">
        <f t="shared" ref="RO198:RO285" si="4823">SUM(RM198/12*$A$2)</f>
        <v>0</v>
      </c>
      <c r="RP198" s="43">
        <f t="shared" ref="RP198:RP285" si="4824">SUM(RN198/12*$A$2)</f>
        <v>0</v>
      </c>
      <c r="RQ198" s="43">
        <f>VLOOKUP($C198,'факт СДП 12 мес'!$D$8:$HP$287,201,0)</f>
        <v>0</v>
      </c>
      <c r="RR198" s="43">
        <f>VLOOKUP($C198,'факт СДП 12 мес'!$D$8:$HP$287,202,0)</f>
        <v>0</v>
      </c>
      <c r="RS198" s="43">
        <f>VLOOKUP($C198,'факт СДП 12 мес'!$D$8:$HP$287,203,0)</f>
        <v>0</v>
      </c>
      <c r="RT198" s="43">
        <f>VLOOKUP($C198,'факт СДП 12 мес'!$D$8:$HP$287,204,0)</f>
        <v>0</v>
      </c>
      <c r="RU198" s="43">
        <f>VLOOKUP($C198,'факт СДП 12 мес'!$D$8:$HP$287,205,0)</f>
        <v>0</v>
      </c>
      <c r="RV198" s="43">
        <f>VLOOKUP($C198,'факт СДП 12 мес'!$D$8:$HP$287,206,0)</f>
        <v>0</v>
      </c>
      <c r="RW198" s="43">
        <f>SUM(RM198*$G198)</f>
        <v>0</v>
      </c>
      <c r="RX198" s="43">
        <f>SUM(RO198*$G198)</f>
        <v>0</v>
      </c>
      <c r="RY198" s="43">
        <f>SUM(RQ198*$G198)</f>
        <v>0</v>
      </c>
      <c r="RZ198" s="43">
        <f t="shared" ref="RZ198:RZ285" si="4825">SUM(RQ198-RO198)</f>
        <v>0</v>
      </c>
      <c r="SA198" s="43">
        <f t="shared" ref="SA198:SA285" si="4826">SUM(RR198-RP198)</f>
        <v>0</v>
      </c>
      <c r="SB198" s="44">
        <f>'СДП (план)'!CB198</f>
        <v>0</v>
      </c>
      <c r="SC198" s="43">
        <f>'СДП (план)'!CC198</f>
        <v>0</v>
      </c>
      <c r="SD198" s="43">
        <f t="shared" si="4063"/>
        <v>0</v>
      </c>
      <c r="SE198" s="43">
        <f t="shared" si="4064"/>
        <v>0</v>
      </c>
      <c r="SF198" s="43">
        <f>VLOOKUP($C198,'факт СДП 12 мес'!$D$8:$HP$287,129,0)</f>
        <v>0</v>
      </c>
      <c r="SG198" s="43">
        <f>VLOOKUP($C198,'факт СДП 12 мес'!$D$8:$HP$287,130,0)</f>
        <v>0</v>
      </c>
      <c r="SH198" s="43">
        <f>VLOOKUP($C198,'факт СДП 12 мес'!$D$8:$HP$287,131,0)</f>
        <v>0</v>
      </c>
      <c r="SI198" s="43">
        <f>VLOOKUP($C198,'факт СДП 12 мес'!$D$8:$HP$287,132,0)</f>
        <v>0</v>
      </c>
      <c r="SJ198" s="43">
        <f>VLOOKUP($C198,'факт СДП 12 мес'!$D$8:$HP$287,133,0)</f>
        <v>0</v>
      </c>
      <c r="SK198" s="43">
        <f>VLOOKUP($C198,'факт СДП 12 мес'!$D$8:$HP$287,134,0)</f>
        <v>0</v>
      </c>
      <c r="SL198" s="43">
        <f>SUM(SB198*$G198)</f>
        <v>0</v>
      </c>
      <c r="SM198" s="43">
        <f>SUM(SD198*$G198)</f>
        <v>0</v>
      </c>
      <c r="SN198" s="43">
        <f>SUM(SF198*$G198)</f>
        <v>0</v>
      </c>
      <c r="SO198" s="43">
        <f t="shared" ref="SO198:SO285" si="4827">SUM(SF198-SD198)</f>
        <v>0</v>
      </c>
      <c r="SP198" s="43">
        <f t="shared" ref="SP198:SP285" si="4828">SUM(SG198-SE198)</f>
        <v>0</v>
      </c>
      <c r="SQ198" s="44">
        <f>'СДП (план)'!CD198</f>
        <v>0</v>
      </c>
      <c r="SR198" s="43">
        <f>'СДП (план)'!CE198</f>
        <v>0</v>
      </c>
      <c r="SS198" s="43">
        <f t="shared" si="4068"/>
        <v>0</v>
      </c>
      <c r="ST198" s="43">
        <f t="shared" si="4069"/>
        <v>0</v>
      </c>
      <c r="SU198" s="43">
        <f>VLOOKUP($C198,'факт СДП 12 мес'!$D$8:$HP$287,93,0)</f>
        <v>1</v>
      </c>
      <c r="SV198" s="43">
        <f>VLOOKUP($C198,'факт СДП 12 мес'!$D$8:$HP$287,94,0)</f>
        <v>68285.440000000002</v>
      </c>
      <c r="SW198" s="43">
        <f>VLOOKUP($C198,'факт СДП 12 мес'!$D$8:$HP$287,95,0)</f>
        <v>10</v>
      </c>
      <c r="SX198" s="43">
        <f>VLOOKUP($C198,'факт СДП 12 мес'!$D$8:$HP$287,96,0)</f>
        <v>0</v>
      </c>
      <c r="SY198" s="43">
        <f>VLOOKUP($C198,'факт СДП 12 мес'!$D$8:$HP$287,97,0)</f>
        <v>0</v>
      </c>
      <c r="SZ198" s="43">
        <f>VLOOKUP($C198,'факт СДП 12 мес'!$D$8:$HP$287,98,0)</f>
        <v>0</v>
      </c>
      <c r="TA198" s="43">
        <f>SUM(SQ198*$G198)</f>
        <v>0</v>
      </c>
      <c r="TB198" s="43">
        <f>SUM(SS198*$G198)</f>
        <v>0</v>
      </c>
      <c r="TC198" s="43">
        <f>SUM(SU198*$G198)</f>
        <v>0.98</v>
      </c>
      <c r="TD198" s="43">
        <f t="shared" ref="TD198:TD285" si="4829">SUM(SU198-SS198)</f>
        <v>1</v>
      </c>
      <c r="TE198" s="43">
        <f t="shared" ref="TE198:TE285" si="4830">SUM(SV198-ST198)</f>
        <v>68285.440000000002</v>
      </c>
      <c r="TF198" s="5">
        <f>'СДП (план)'!CF198</f>
        <v>0</v>
      </c>
      <c r="TG198" s="3">
        <f>'СДП (план)'!CG198</f>
        <v>0</v>
      </c>
      <c r="TH198" s="43">
        <f t="shared" ref="TH198" si="4831">SUM(TF198/12*$A$2)</f>
        <v>0</v>
      </c>
      <c r="TI198" s="43">
        <f t="shared" ref="TI198" si="4832">SUM(TG198/12*$A$2)</f>
        <v>0</v>
      </c>
      <c r="TJ198" s="43">
        <f>VLOOKUP($C198,'факт СДП 12 мес'!$D$8:$HP$287,117,0)</f>
        <v>0</v>
      </c>
      <c r="TK198" s="43">
        <f>VLOOKUP($C198,'факт СДП 12 мес'!$D$8:$HP$287,118,0)</f>
        <v>0</v>
      </c>
      <c r="TL198" s="43">
        <f>VLOOKUP($C198,'факт СДП 12 мес'!$D$8:$HP$287,119,0)</f>
        <v>0</v>
      </c>
      <c r="TM198" s="43">
        <f>VLOOKUP($C198,'факт СДП 12 мес'!$D$8:$HP$287,120,0)</f>
        <v>0</v>
      </c>
      <c r="TN198" s="43">
        <f>VLOOKUP($C198,'факт СДП 12 мес'!$D$8:$HP$287,121,0)</f>
        <v>0</v>
      </c>
      <c r="TO198" s="43">
        <f>VLOOKUP($C198,'факт СДП 12 мес'!$D$8:$HP$287,122,0)</f>
        <v>0</v>
      </c>
      <c r="TP198" s="43">
        <f>SUM(TF198*$G198)</f>
        <v>0</v>
      </c>
      <c r="TQ198" s="43">
        <f>SUM(TH198*$G198)</f>
        <v>0</v>
      </c>
      <c r="TR198" s="43">
        <f>SUM(TJ198*$G198)</f>
        <v>0</v>
      </c>
      <c r="TS198" s="43">
        <f t="shared" ref="TS198:TS285" si="4833">SUM(TJ198-TH198)</f>
        <v>0</v>
      </c>
      <c r="TT198" s="43">
        <f t="shared" ref="TT198:TT285" si="4834">SUM(TK198-TI198)</f>
        <v>0</v>
      </c>
      <c r="TU198" s="43">
        <f>'СДП (план)'!CH198</f>
        <v>0</v>
      </c>
      <c r="TV198" s="43">
        <f>'СДП (план)'!CI198</f>
        <v>0</v>
      </c>
      <c r="TW198" s="43">
        <f t="shared" ref="TW198:TW285" si="4835">SUM(TU198/12*$A$2)</f>
        <v>0</v>
      </c>
      <c r="TX198" s="43">
        <f t="shared" ref="TX198:TX285" si="4836">SUM(TV198/12*$A$2)</f>
        <v>0</v>
      </c>
      <c r="TY198" s="43">
        <f>VLOOKUP($C198,'факт СДП 12 мес'!$D$8:$HP$287,207,0)</f>
        <v>0</v>
      </c>
      <c r="TZ198" s="43">
        <f>VLOOKUP($C198,'факт СДП 12 мес'!$D$8:$HP$287,208,0)</f>
        <v>0</v>
      </c>
      <c r="UA198" s="43">
        <f>VLOOKUP($C198,'факт СДП 12 мес'!$D$8:$HP$287,209,0)</f>
        <v>0</v>
      </c>
      <c r="UB198" s="43">
        <f>VLOOKUP($C198,'факт СДП 12 мес'!$D$8:$HP$287,210,0)</f>
        <v>0</v>
      </c>
      <c r="UC198" s="43">
        <f>VLOOKUP($C198,'факт СДП 12 мес'!$D$8:$HP$287,211,0)</f>
        <v>0</v>
      </c>
      <c r="UD198" s="43">
        <f>VLOOKUP($C198,'факт СДП 12 мес'!$D$8:$HP$287,212,0)</f>
        <v>0</v>
      </c>
      <c r="UE198" s="43">
        <f>SUM(TU198*$G198)</f>
        <v>0</v>
      </c>
      <c r="UF198" s="43">
        <f>SUM(TW198*$G198)</f>
        <v>0</v>
      </c>
      <c r="UG198" s="43">
        <f>SUM(TY198*$G198)</f>
        <v>0</v>
      </c>
      <c r="UH198" s="43">
        <f t="shared" si="4081"/>
        <v>0</v>
      </c>
      <c r="UI198" s="43">
        <f t="shared" si="4082"/>
        <v>0</v>
      </c>
      <c r="UJ198" s="43"/>
      <c r="UK198" s="43"/>
      <c r="UL198" s="43"/>
      <c r="UM198" s="43"/>
      <c r="UN198" s="43"/>
      <c r="UO198" s="43"/>
      <c r="UP198" s="43"/>
      <c r="UQ198" s="43"/>
      <c r="UR198" s="43"/>
      <c r="US198" s="43"/>
      <c r="UT198" s="43"/>
      <c r="UU198" s="43"/>
      <c r="UV198" s="43"/>
      <c r="UW198" s="43">
        <f t="shared" si="3751"/>
        <v>0</v>
      </c>
      <c r="UX198" s="43">
        <f t="shared" si="3752"/>
        <v>0</v>
      </c>
      <c r="UY198" s="47">
        <f>'СДП (план)'!CN198</f>
        <v>20</v>
      </c>
      <c r="UZ198" s="47">
        <f>'СДП (план)'!CO198</f>
        <v>461760.32000000007</v>
      </c>
      <c r="VA198" s="43">
        <f t="shared" si="3921"/>
        <v>20</v>
      </c>
      <c r="VB198" s="43">
        <f t="shared" si="3922"/>
        <v>461760.32000000007</v>
      </c>
      <c r="VC198" s="47">
        <f t="shared" si="3923"/>
        <v>32</v>
      </c>
      <c r="VD198" s="47">
        <f t="shared" si="3924"/>
        <v>855005.08999999985</v>
      </c>
      <c r="VE198" s="47">
        <f t="shared" si="3925"/>
        <v>255</v>
      </c>
      <c r="VF198" s="47">
        <f t="shared" si="3926"/>
        <v>0</v>
      </c>
      <c r="VG198" s="47">
        <f t="shared" si="3927"/>
        <v>0</v>
      </c>
      <c r="VH198" s="47">
        <f t="shared" si="3928"/>
        <v>0</v>
      </c>
      <c r="VI198" s="47">
        <f t="shared" si="3929"/>
        <v>19.600000000000001</v>
      </c>
      <c r="VJ198" s="47">
        <f t="shared" si="3930"/>
        <v>19.600000000000001</v>
      </c>
      <c r="VK198" s="47">
        <f t="shared" si="3931"/>
        <v>31.36</v>
      </c>
      <c r="VL198" s="43">
        <f t="shared" si="3932"/>
        <v>12</v>
      </c>
      <c r="VM198" s="43">
        <f t="shared" si="3933"/>
        <v>393244.76999999979</v>
      </c>
    </row>
    <row r="199" spans="1:585" s="32" customFormat="1" ht="18.75" x14ac:dyDescent="0.2">
      <c r="A199" s="166">
        <v>27</v>
      </c>
      <c r="B199" s="166"/>
      <c r="C199" s="402" t="s">
        <v>532</v>
      </c>
      <c r="D199" s="393" t="s">
        <v>94</v>
      </c>
      <c r="E199" s="370">
        <v>16026</v>
      </c>
      <c r="F199" s="136">
        <v>16828</v>
      </c>
      <c r="G199" s="383">
        <v>0.74</v>
      </c>
      <c r="H199" s="372"/>
      <c r="I199" s="366"/>
      <c r="J199" s="455"/>
      <c r="K199" s="180"/>
      <c r="L199" s="195">
        <v>1.4</v>
      </c>
      <c r="M199" s="195">
        <v>1.68</v>
      </c>
      <c r="N199" s="195">
        <v>2.23</v>
      </c>
      <c r="O199" s="192">
        <v>2.57</v>
      </c>
      <c r="P199" s="97">
        <f>'СДП (план)'!P199</f>
        <v>0</v>
      </c>
      <c r="Q199" s="97">
        <f>'СДП (план)'!Q199</f>
        <v>0</v>
      </c>
      <c r="R199" s="43">
        <f t="shared" si="4710"/>
        <v>0</v>
      </c>
      <c r="S199" s="43">
        <f t="shared" si="4711"/>
        <v>0</v>
      </c>
      <c r="T199" s="97">
        <f t="shared" ref="T199:AB199" si="4837">T200</f>
        <v>0</v>
      </c>
      <c r="U199" s="97">
        <f t="shared" si="4837"/>
        <v>0</v>
      </c>
      <c r="V199" s="97">
        <f t="shared" si="4837"/>
        <v>0</v>
      </c>
      <c r="W199" s="97">
        <f t="shared" si="4837"/>
        <v>0</v>
      </c>
      <c r="X199" s="97">
        <f t="shared" si="4837"/>
        <v>0</v>
      </c>
      <c r="Y199" s="97">
        <f t="shared" si="4837"/>
        <v>0</v>
      </c>
      <c r="Z199" s="97">
        <f t="shared" si="4837"/>
        <v>0</v>
      </c>
      <c r="AA199" s="97">
        <f t="shared" si="4837"/>
        <v>0</v>
      </c>
      <c r="AB199" s="97">
        <f t="shared" si="4837"/>
        <v>0</v>
      </c>
      <c r="AC199" s="66">
        <f t="shared" ref="AC199:AC208" si="4838">SUM(T199-R199)</f>
        <v>0</v>
      </c>
      <c r="AD199" s="66">
        <f t="shared" ref="AD199:AD285" si="4839">SUM(U199-S199)</f>
        <v>0</v>
      </c>
      <c r="AE199" s="104">
        <f>'СДП (план)'!R199</f>
        <v>0</v>
      </c>
      <c r="AF199" s="104">
        <f>'СДП (план)'!S199</f>
        <v>0</v>
      </c>
      <c r="AG199" s="66">
        <f t="shared" si="4713"/>
        <v>0</v>
      </c>
      <c r="AH199" s="66">
        <f t="shared" si="4714"/>
        <v>0</v>
      </c>
      <c r="AI199" s="97">
        <f t="shared" ref="AI199:AQ199" si="4840">AI200</f>
        <v>0</v>
      </c>
      <c r="AJ199" s="97">
        <f t="shared" si="4840"/>
        <v>0</v>
      </c>
      <c r="AK199" s="97">
        <f t="shared" si="4840"/>
        <v>0</v>
      </c>
      <c r="AL199" s="97">
        <f t="shared" si="4840"/>
        <v>0</v>
      </c>
      <c r="AM199" s="97">
        <f t="shared" si="4840"/>
        <v>0</v>
      </c>
      <c r="AN199" s="97">
        <f t="shared" si="4840"/>
        <v>0</v>
      </c>
      <c r="AO199" s="97">
        <f t="shared" si="4840"/>
        <v>0</v>
      </c>
      <c r="AP199" s="97">
        <f t="shared" si="4840"/>
        <v>0</v>
      </c>
      <c r="AQ199" s="97">
        <f t="shared" si="4840"/>
        <v>0</v>
      </c>
      <c r="AR199" s="66">
        <f t="shared" ref="AR199:AR241" si="4841">SUM(AI199-AG199)</f>
        <v>0</v>
      </c>
      <c r="AS199" s="66">
        <f t="shared" ref="AS199:AS241" si="4842">SUM(AJ199-AH199)</f>
        <v>0</v>
      </c>
      <c r="AT199" s="97">
        <f>'СДП (план)'!T199</f>
        <v>0</v>
      </c>
      <c r="AU199" s="97">
        <f>'СДП (план)'!U199</f>
        <v>0</v>
      </c>
      <c r="AV199" s="43">
        <f t="shared" si="4717"/>
        <v>0</v>
      </c>
      <c r="AW199" s="43">
        <f t="shared" si="4718"/>
        <v>0</v>
      </c>
      <c r="AX199" s="97">
        <f t="shared" ref="AX199:BF199" si="4843">AX200</f>
        <v>0</v>
      </c>
      <c r="AY199" s="97">
        <f t="shared" si="4843"/>
        <v>0</v>
      </c>
      <c r="AZ199" s="97">
        <f t="shared" si="4843"/>
        <v>0</v>
      </c>
      <c r="BA199" s="97">
        <f t="shared" si="4843"/>
        <v>0</v>
      </c>
      <c r="BB199" s="97">
        <f t="shared" si="4843"/>
        <v>0</v>
      </c>
      <c r="BC199" s="97">
        <f t="shared" si="4843"/>
        <v>0</v>
      </c>
      <c r="BD199" s="97">
        <f t="shared" si="4843"/>
        <v>0</v>
      </c>
      <c r="BE199" s="97">
        <f t="shared" si="4843"/>
        <v>0</v>
      </c>
      <c r="BF199" s="97">
        <f t="shared" si="4843"/>
        <v>0</v>
      </c>
      <c r="BG199" s="66">
        <f t="shared" si="3962"/>
        <v>0</v>
      </c>
      <c r="BH199" s="66">
        <f t="shared" si="3963"/>
        <v>0</v>
      </c>
      <c r="BI199" s="112">
        <f>'СДП (план)'!V199</f>
        <v>0</v>
      </c>
      <c r="BJ199" s="65">
        <f>'СДП (план)'!W199</f>
        <v>0</v>
      </c>
      <c r="BK199" s="43">
        <f t="shared" si="4719"/>
        <v>0</v>
      </c>
      <c r="BL199" s="43">
        <f t="shared" si="4720"/>
        <v>0</v>
      </c>
      <c r="BM199" s="97">
        <f t="shared" ref="BM199:BU199" si="4844">BM200</f>
        <v>0</v>
      </c>
      <c r="BN199" s="97">
        <f t="shared" si="4844"/>
        <v>0</v>
      </c>
      <c r="BO199" s="97">
        <f t="shared" si="4844"/>
        <v>0</v>
      </c>
      <c r="BP199" s="97">
        <f t="shared" si="4844"/>
        <v>0</v>
      </c>
      <c r="BQ199" s="97">
        <f t="shared" si="4844"/>
        <v>0</v>
      </c>
      <c r="BR199" s="97">
        <f t="shared" si="4844"/>
        <v>0</v>
      </c>
      <c r="BS199" s="97">
        <f t="shared" si="4844"/>
        <v>0</v>
      </c>
      <c r="BT199" s="97">
        <f t="shared" si="4844"/>
        <v>0</v>
      </c>
      <c r="BU199" s="97">
        <f t="shared" si="4844"/>
        <v>0</v>
      </c>
      <c r="BV199" s="66">
        <f t="shared" si="3967"/>
        <v>0</v>
      </c>
      <c r="BW199" s="66">
        <f t="shared" si="3968"/>
        <v>0</v>
      </c>
      <c r="BX199" s="97">
        <f>'СДП (план)'!X199</f>
        <v>0</v>
      </c>
      <c r="BY199" s="97">
        <f>'СДП (план)'!Y199</f>
        <v>0</v>
      </c>
      <c r="BZ199" s="66">
        <f t="shared" si="4721"/>
        <v>0</v>
      </c>
      <c r="CA199" s="66">
        <f t="shared" si="4722"/>
        <v>0</v>
      </c>
      <c r="CB199" s="97">
        <f t="shared" ref="CB199:CJ199" si="4845">CB200</f>
        <v>0</v>
      </c>
      <c r="CC199" s="97">
        <f t="shared" si="4845"/>
        <v>0</v>
      </c>
      <c r="CD199" s="97">
        <f t="shared" si="4845"/>
        <v>0</v>
      </c>
      <c r="CE199" s="97">
        <f t="shared" si="4845"/>
        <v>0</v>
      </c>
      <c r="CF199" s="97">
        <f t="shared" si="4845"/>
        <v>0</v>
      </c>
      <c r="CG199" s="97">
        <f t="shared" si="4845"/>
        <v>0</v>
      </c>
      <c r="CH199" s="97">
        <f t="shared" si="4845"/>
        <v>0</v>
      </c>
      <c r="CI199" s="97">
        <f t="shared" si="4845"/>
        <v>0</v>
      </c>
      <c r="CJ199" s="97">
        <f t="shared" si="4845"/>
        <v>0</v>
      </c>
      <c r="CK199" s="66">
        <f t="shared" si="4676"/>
        <v>0</v>
      </c>
      <c r="CL199" s="66">
        <f t="shared" si="4677"/>
        <v>0</v>
      </c>
      <c r="CM199" s="53">
        <f>'СДП (план)'!Z199</f>
        <v>0</v>
      </c>
      <c r="CN199" s="53">
        <f>'СДП (план)'!AA199</f>
        <v>0</v>
      </c>
      <c r="CO199" s="66">
        <f t="shared" si="4723"/>
        <v>0</v>
      </c>
      <c r="CP199" s="66">
        <f t="shared" si="4724"/>
        <v>0</v>
      </c>
      <c r="CQ199" s="53">
        <f t="shared" ref="CQ199:CY199" si="4846">CQ200</f>
        <v>0</v>
      </c>
      <c r="CR199" s="53">
        <f t="shared" si="4846"/>
        <v>0</v>
      </c>
      <c r="CS199" s="53">
        <f t="shared" si="4846"/>
        <v>0</v>
      </c>
      <c r="CT199" s="53">
        <f t="shared" si="4846"/>
        <v>0</v>
      </c>
      <c r="CU199" s="53">
        <f t="shared" si="4846"/>
        <v>0</v>
      </c>
      <c r="CV199" s="53">
        <f t="shared" si="4846"/>
        <v>0</v>
      </c>
      <c r="CW199" s="97">
        <f t="shared" si="4846"/>
        <v>0</v>
      </c>
      <c r="CX199" s="97">
        <f t="shared" si="4846"/>
        <v>0</v>
      </c>
      <c r="CY199" s="97">
        <f t="shared" si="4846"/>
        <v>0</v>
      </c>
      <c r="CZ199" s="66">
        <f t="shared" si="4725"/>
        <v>0</v>
      </c>
      <c r="DA199" s="66">
        <f t="shared" si="4726"/>
        <v>0</v>
      </c>
      <c r="DB199" s="14">
        <f>'СДП (план)'!AB199</f>
        <v>0</v>
      </c>
      <c r="DC199" s="14">
        <f>'СДП (план)'!AC199</f>
        <v>0</v>
      </c>
      <c r="DD199" s="66">
        <f t="shared" si="4727"/>
        <v>0</v>
      </c>
      <c r="DE199" s="66">
        <f t="shared" si="4728"/>
        <v>0</v>
      </c>
      <c r="DF199" s="53">
        <f t="shared" ref="DF199:DN199" si="4847">DF200</f>
        <v>0</v>
      </c>
      <c r="DG199" s="53">
        <f t="shared" si="4847"/>
        <v>0</v>
      </c>
      <c r="DH199" s="53">
        <f t="shared" si="4847"/>
        <v>0</v>
      </c>
      <c r="DI199" s="53">
        <f t="shared" si="4847"/>
        <v>0</v>
      </c>
      <c r="DJ199" s="53">
        <f t="shared" si="4847"/>
        <v>0</v>
      </c>
      <c r="DK199" s="53">
        <f t="shared" si="4847"/>
        <v>0</v>
      </c>
      <c r="DL199" s="97">
        <f t="shared" si="4847"/>
        <v>0</v>
      </c>
      <c r="DM199" s="97">
        <f t="shared" si="4847"/>
        <v>0</v>
      </c>
      <c r="DN199" s="97">
        <f t="shared" si="4847"/>
        <v>0</v>
      </c>
      <c r="DO199" s="66">
        <f t="shared" si="4729"/>
        <v>0</v>
      </c>
      <c r="DP199" s="66">
        <f t="shared" si="4730"/>
        <v>0</v>
      </c>
      <c r="DQ199" s="14">
        <f>'СДП (план)'!AD199</f>
        <v>2</v>
      </c>
      <c r="DR199" s="14">
        <f>'СДП (план)'!AE199</f>
        <v>34590.658666666663</v>
      </c>
      <c r="DS199" s="66">
        <f t="shared" si="4731"/>
        <v>2</v>
      </c>
      <c r="DT199" s="66">
        <f t="shared" si="4732"/>
        <v>34590.658666666663</v>
      </c>
      <c r="DU199" s="53">
        <f t="shared" ref="DU199:EC199" si="4848">DU200</f>
        <v>7</v>
      </c>
      <c r="DV199" s="53">
        <f t="shared" si="4848"/>
        <v>122036.67</v>
      </c>
      <c r="DW199" s="53">
        <f t="shared" si="4848"/>
        <v>131</v>
      </c>
      <c r="DX199" s="53">
        <f t="shared" si="4848"/>
        <v>0</v>
      </c>
      <c r="DY199" s="53">
        <f t="shared" si="4848"/>
        <v>0</v>
      </c>
      <c r="DZ199" s="53">
        <f t="shared" si="4848"/>
        <v>0</v>
      </c>
      <c r="EA199" s="97">
        <f t="shared" si="4848"/>
        <v>1.48</v>
      </c>
      <c r="EB199" s="97">
        <f t="shared" si="4848"/>
        <v>1.48</v>
      </c>
      <c r="EC199" s="97">
        <f t="shared" si="4848"/>
        <v>5.18</v>
      </c>
      <c r="ED199" s="66">
        <f t="shared" ref="ED199:ED237" si="4849">SUM(DU199-DS199)</f>
        <v>5</v>
      </c>
      <c r="EE199" s="66">
        <f t="shared" ref="EE199:EE285" si="4850">SUM(DV199-DT199)</f>
        <v>87446.011333333328</v>
      </c>
      <c r="EF199" s="14">
        <f>'СДП (план)'!AF199</f>
        <v>0</v>
      </c>
      <c r="EG199" s="14">
        <f>'СДП (план)'!AG199</f>
        <v>0</v>
      </c>
      <c r="EH199" s="43">
        <f t="shared" si="4735"/>
        <v>0</v>
      </c>
      <c r="EI199" s="43">
        <f t="shared" si="4736"/>
        <v>0</v>
      </c>
      <c r="EJ199" s="53">
        <f t="shared" ref="EJ199:ER199" si="4851">EJ200</f>
        <v>0</v>
      </c>
      <c r="EK199" s="53">
        <f t="shared" si="4851"/>
        <v>0</v>
      </c>
      <c r="EL199" s="53">
        <f t="shared" si="4851"/>
        <v>0</v>
      </c>
      <c r="EM199" s="53">
        <f t="shared" si="4851"/>
        <v>0</v>
      </c>
      <c r="EN199" s="53">
        <f t="shared" si="4851"/>
        <v>0</v>
      </c>
      <c r="EO199" s="53"/>
      <c r="EP199" s="97">
        <f t="shared" si="4851"/>
        <v>0</v>
      </c>
      <c r="EQ199" s="97">
        <f t="shared" si="4851"/>
        <v>0</v>
      </c>
      <c r="ER199" s="97">
        <f t="shared" si="4851"/>
        <v>0</v>
      </c>
      <c r="ES199" s="66">
        <f t="shared" ref="ES199:ES241" si="4852">SUM(EJ199-EH199)</f>
        <v>0</v>
      </c>
      <c r="ET199" s="66">
        <f t="shared" ref="ET199:ET241" si="4853">SUM(EK199-EI199)</f>
        <v>0</v>
      </c>
      <c r="EU199" s="53">
        <f>'СДП (план)'!AH199</f>
        <v>0</v>
      </c>
      <c r="EV199" s="53">
        <f>'СДП (план)'!AI199</f>
        <v>0</v>
      </c>
      <c r="EW199" s="66">
        <f t="shared" si="4739"/>
        <v>0</v>
      </c>
      <c r="EX199" s="66">
        <f t="shared" si="4740"/>
        <v>0</v>
      </c>
      <c r="EY199" s="53">
        <f t="shared" ref="EY199:FG199" si="4854">EY200</f>
        <v>0</v>
      </c>
      <c r="EZ199" s="53">
        <f t="shared" si="4854"/>
        <v>0</v>
      </c>
      <c r="FA199" s="53">
        <f t="shared" si="4854"/>
        <v>0</v>
      </c>
      <c r="FB199" s="53">
        <f t="shared" si="4854"/>
        <v>0</v>
      </c>
      <c r="FC199" s="53">
        <f t="shared" si="4854"/>
        <v>0</v>
      </c>
      <c r="FD199" s="53">
        <f t="shared" si="4854"/>
        <v>0</v>
      </c>
      <c r="FE199" s="97">
        <f t="shared" si="4854"/>
        <v>0</v>
      </c>
      <c r="FF199" s="97">
        <f t="shared" si="4854"/>
        <v>0</v>
      </c>
      <c r="FG199" s="97">
        <f t="shared" si="4854"/>
        <v>0</v>
      </c>
      <c r="FH199" s="66">
        <f t="shared" si="4741"/>
        <v>0</v>
      </c>
      <c r="FI199" s="66">
        <f t="shared" si="4742"/>
        <v>0</v>
      </c>
      <c r="FJ199" s="53">
        <f>'СДП (план)'!AJ199</f>
        <v>0</v>
      </c>
      <c r="FK199" s="53">
        <f>'СДП (план)'!AK199</f>
        <v>0</v>
      </c>
      <c r="FL199" s="66">
        <f t="shared" si="4743"/>
        <v>0</v>
      </c>
      <c r="FM199" s="66">
        <f t="shared" si="4744"/>
        <v>0</v>
      </c>
      <c r="FN199" s="53">
        <f t="shared" ref="FN199:FV199" si="4855">FN200</f>
        <v>0</v>
      </c>
      <c r="FO199" s="53">
        <f t="shared" si="4855"/>
        <v>0</v>
      </c>
      <c r="FP199" s="53">
        <f t="shared" si="4855"/>
        <v>0</v>
      </c>
      <c r="FQ199" s="53">
        <f t="shared" si="4855"/>
        <v>0</v>
      </c>
      <c r="FR199" s="53">
        <f t="shared" si="4855"/>
        <v>0</v>
      </c>
      <c r="FS199" s="53">
        <f t="shared" si="4855"/>
        <v>0</v>
      </c>
      <c r="FT199" s="97">
        <f t="shared" si="4855"/>
        <v>0</v>
      </c>
      <c r="FU199" s="97">
        <f t="shared" si="4855"/>
        <v>0</v>
      </c>
      <c r="FV199" s="97">
        <f t="shared" si="4855"/>
        <v>0</v>
      </c>
      <c r="FW199" s="66">
        <f t="shared" si="4745"/>
        <v>0</v>
      </c>
      <c r="FX199" s="66">
        <f t="shared" si="4746"/>
        <v>0</v>
      </c>
      <c r="FY199" s="53">
        <f>'СДП (план)'!AL199</f>
        <v>0</v>
      </c>
      <c r="FZ199" s="53">
        <f>'СДП (план)'!AM199</f>
        <v>0</v>
      </c>
      <c r="GA199" s="66">
        <f t="shared" si="4747"/>
        <v>0</v>
      </c>
      <c r="GB199" s="66">
        <f t="shared" si="4748"/>
        <v>0</v>
      </c>
      <c r="GC199" s="53">
        <f t="shared" ref="GC199:GK199" si="4856">GC200</f>
        <v>0</v>
      </c>
      <c r="GD199" s="53">
        <f t="shared" si="4856"/>
        <v>0</v>
      </c>
      <c r="GE199" s="53">
        <f t="shared" si="4856"/>
        <v>0</v>
      </c>
      <c r="GF199" s="53">
        <f t="shared" si="4856"/>
        <v>0</v>
      </c>
      <c r="GG199" s="53">
        <f t="shared" si="4856"/>
        <v>0</v>
      </c>
      <c r="GH199" s="53"/>
      <c r="GI199" s="97">
        <f t="shared" si="4856"/>
        <v>0</v>
      </c>
      <c r="GJ199" s="97">
        <f t="shared" si="4856"/>
        <v>0</v>
      </c>
      <c r="GK199" s="97">
        <f t="shared" si="4856"/>
        <v>0</v>
      </c>
      <c r="GL199" s="66">
        <f t="shared" si="4749"/>
        <v>0</v>
      </c>
      <c r="GM199" s="66">
        <f t="shared" si="4750"/>
        <v>0</v>
      </c>
      <c r="GN199" s="14">
        <f>'СДП (план)'!AN199</f>
        <v>0</v>
      </c>
      <c r="GO199" s="14">
        <f>'СДП (план)'!AO199</f>
        <v>0</v>
      </c>
      <c r="GP199" s="66">
        <f t="shared" si="4751"/>
        <v>0</v>
      </c>
      <c r="GQ199" s="66">
        <f t="shared" si="4752"/>
        <v>0</v>
      </c>
      <c r="GR199" s="53">
        <f t="shared" ref="GR199:GZ199" si="4857">GR200</f>
        <v>0</v>
      </c>
      <c r="GS199" s="53">
        <f t="shared" si="4857"/>
        <v>0</v>
      </c>
      <c r="GT199" s="53">
        <f t="shared" si="4857"/>
        <v>0</v>
      </c>
      <c r="GU199" s="53">
        <f t="shared" si="4857"/>
        <v>0</v>
      </c>
      <c r="GV199" s="53">
        <f t="shared" si="4857"/>
        <v>0</v>
      </c>
      <c r="GW199" s="53">
        <f t="shared" si="4857"/>
        <v>0</v>
      </c>
      <c r="GX199" s="97">
        <f t="shared" si="4857"/>
        <v>0</v>
      </c>
      <c r="GY199" s="97">
        <f t="shared" si="4857"/>
        <v>0</v>
      </c>
      <c r="GZ199" s="97">
        <f t="shared" si="4857"/>
        <v>0</v>
      </c>
      <c r="HA199" s="66">
        <f t="shared" si="4753"/>
        <v>0</v>
      </c>
      <c r="HB199" s="66">
        <f t="shared" si="4754"/>
        <v>0</v>
      </c>
      <c r="HC199" s="14">
        <f>'СДП (план)'!AP199</f>
        <v>0</v>
      </c>
      <c r="HD199" s="14">
        <f>'СДП (план)'!AQ199</f>
        <v>0</v>
      </c>
      <c r="HE199" s="66">
        <f t="shared" si="4755"/>
        <v>0</v>
      </c>
      <c r="HF199" s="66">
        <f t="shared" si="4756"/>
        <v>0</v>
      </c>
      <c r="HG199" s="53">
        <f t="shared" ref="HG199:HO199" si="4858">HG200</f>
        <v>0</v>
      </c>
      <c r="HH199" s="53">
        <f t="shared" si="4858"/>
        <v>0</v>
      </c>
      <c r="HI199" s="53">
        <f t="shared" si="4858"/>
        <v>0</v>
      </c>
      <c r="HJ199" s="53">
        <f t="shared" si="4858"/>
        <v>0</v>
      </c>
      <c r="HK199" s="53">
        <f t="shared" si="4858"/>
        <v>0</v>
      </c>
      <c r="HL199" s="53"/>
      <c r="HM199" s="97">
        <f t="shared" si="4858"/>
        <v>0</v>
      </c>
      <c r="HN199" s="97">
        <f t="shared" si="4858"/>
        <v>0</v>
      </c>
      <c r="HO199" s="97">
        <f t="shared" si="4858"/>
        <v>0</v>
      </c>
      <c r="HP199" s="66">
        <f t="shared" si="4757"/>
        <v>0</v>
      </c>
      <c r="HQ199" s="66">
        <f t="shared" si="4758"/>
        <v>0</v>
      </c>
      <c r="HR199" s="53">
        <f>'СДП (план)'!AR199</f>
        <v>0</v>
      </c>
      <c r="HS199" s="53">
        <f>'СДП (план)'!AS199</f>
        <v>0</v>
      </c>
      <c r="HT199" s="66">
        <f t="shared" si="4759"/>
        <v>0</v>
      </c>
      <c r="HU199" s="66">
        <f t="shared" si="4760"/>
        <v>0</v>
      </c>
      <c r="HV199" s="53">
        <f t="shared" ref="HV199:ID199" si="4859">HV200</f>
        <v>0</v>
      </c>
      <c r="HW199" s="53">
        <f t="shared" si="4859"/>
        <v>0</v>
      </c>
      <c r="HX199" s="53">
        <f t="shared" si="4859"/>
        <v>0</v>
      </c>
      <c r="HY199" s="53">
        <f t="shared" si="4859"/>
        <v>0</v>
      </c>
      <c r="HZ199" s="53">
        <f t="shared" si="4859"/>
        <v>0</v>
      </c>
      <c r="IA199" s="53">
        <f t="shared" si="4859"/>
        <v>0</v>
      </c>
      <c r="IB199" s="97">
        <f t="shared" si="4859"/>
        <v>0</v>
      </c>
      <c r="IC199" s="97">
        <f t="shared" si="4859"/>
        <v>0</v>
      </c>
      <c r="ID199" s="97">
        <f t="shared" si="4859"/>
        <v>0</v>
      </c>
      <c r="IE199" s="66">
        <f t="shared" si="4761"/>
        <v>0</v>
      </c>
      <c r="IF199" s="66">
        <f t="shared" si="4762"/>
        <v>0</v>
      </c>
      <c r="IG199" s="53">
        <f>'СДП (план)'!AT199</f>
        <v>0</v>
      </c>
      <c r="IH199" s="53">
        <f>'СДП (план)'!AU199</f>
        <v>0</v>
      </c>
      <c r="II199" s="66">
        <f t="shared" si="4763"/>
        <v>0</v>
      </c>
      <c r="IJ199" s="66">
        <f t="shared" si="4764"/>
        <v>0</v>
      </c>
      <c r="IK199" s="53">
        <f t="shared" ref="IK199:IS199" si="4860">IK200</f>
        <v>0</v>
      </c>
      <c r="IL199" s="53">
        <f t="shared" si="4860"/>
        <v>0</v>
      </c>
      <c r="IM199" s="53">
        <f t="shared" si="4860"/>
        <v>0</v>
      </c>
      <c r="IN199" s="53">
        <f t="shared" si="4860"/>
        <v>0</v>
      </c>
      <c r="IO199" s="53">
        <f t="shared" si="4860"/>
        <v>0</v>
      </c>
      <c r="IP199" s="53">
        <f t="shared" si="4860"/>
        <v>0</v>
      </c>
      <c r="IQ199" s="97">
        <f t="shared" si="4860"/>
        <v>0</v>
      </c>
      <c r="IR199" s="97">
        <f t="shared" si="4860"/>
        <v>0</v>
      </c>
      <c r="IS199" s="97">
        <f t="shared" si="4860"/>
        <v>0</v>
      </c>
      <c r="IT199" s="66">
        <f t="shared" si="4765"/>
        <v>0</v>
      </c>
      <c r="IU199" s="66">
        <f t="shared" si="4766"/>
        <v>0</v>
      </c>
      <c r="IV199" s="53">
        <f>'СДП (план)'!AV199</f>
        <v>8</v>
      </c>
      <c r="IW199" s="53">
        <f>'СДП (план)'!AW199</f>
        <v>138362.63466666665</v>
      </c>
      <c r="IX199" s="66">
        <f t="shared" si="4767"/>
        <v>8</v>
      </c>
      <c r="IY199" s="66">
        <f t="shared" si="4768"/>
        <v>138362.63466666665</v>
      </c>
      <c r="IZ199" s="53">
        <f t="shared" ref="IZ199:JH199" si="4861">IZ200</f>
        <v>10</v>
      </c>
      <c r="JA199" s="53">
        <f t="shared" si="4861"/>
        <v>171014.62</v>
      </c>
      <c r="JB199" s="53">
        <f t="shared" si="4861"/>
        <v>89</v>
      </c>
      <c r="JC199" s="53">
        <f t="shared" si="4861"/>
        <v>0</v>
      </c>
      <c r="JD199" s="53">
        <f t="shared" si="4861"/>
        <v>0</v>
      </c>
      <c r="JE199" s="53">
        <f t="shared" si="4861"/>
        <v>0</v>
      </c>
      <c r="JF199" s="97">
        <f t="shared" si="4861"/>
        <v>5.92</v>
      </c>
      <c r="JG199" s="97">
        <f t="shared" si="4861"/>
        <v>5.92</v>
      </c>
      <c r="JH199" s="97">
        <f t="shared" si="4861"/>
        <v>7.4</v>
      </c>
      <c r="JI199" s="66">
        <f t="shared" si="4769"/>
        <v>2</v>
      </c>
      <c r="JJ199" s="66">
        <f t="shared" si="4770"/>
        <v>32651.985333333345</v>
      </c>
      <c r="JK199" s="53">
        <f>'СДП (план)'!AX199</f>
        <v>0</v>
      </c>
      <c r="JL199" s="53">
        <f>'СДП (план)'!AY199</f>
        <v>0</v>
      </c>
      <c r="JM199" s="66">
        <f t="shared" si="4771"/>
        <v>0</v>
      </c>
      <c r="JN199" s="66">
        <f t="shared" si="4772"/>
        <v>0</v>
      </c>
      <c r="JO199" s="53">
        <f t="shared" ref="JO199:JW199" si="4862">JO200</f>
        <v>0</v>
      </c>
      <c r="JP199" s="53">
        <f t="shared" si="4862"/>
        <v>0</v>
      </c>
      <c r="JQ199" s="53">
        <f t="shared" si="4862"/>
        <v>0</v>
      </c>
      <c r="JR199" s="53">
        <f t="shared" si="4862"/>
        <v>0</v>
      </c>
      <c r="JS199" s="53">
        <f t="shared" si="4862"/>
        <v>0</v>
      </c>
      <c r="JT199" s="53">
        <f t="shared" si="4862"/>
        <v>0</v>
      </c>
      <c r="JU199" s="97">
        <f t="shared" si="4862"/>
        <v>0</v>
      </c>
      <c r="JV199" s="97">
        <f t="shared" si="4862"/>
        <v>0</v>
      </c>
      <c r="JW199" s="97">
        <f t="shared" si="4862"/>
        <v>0</v>
      </c>
      <c r="JX199" s="66">
        <f t="shared" si="4773"/>
        <v>0</v>
      </c>
      <c r="JY199" s="66">
        <f t="shared" si="4774"/>
        <v>0</v>
      </c>
      <c r="JZ199" s="53">
        <f>'СДП (план)'!AZ199</f>
        <v>0</v>
      </c>
      <c r="KA199" s="53">
        <f>'СДП (план)'!BA199</f>
        <v>0</v>
      </c>
      <c r="KB199" s="66">
        <f t="shared" si="4775"/>
        <v>0</v>
      </c>
      <c r="KC199" s="66">
        <f t="shared" si="4776"/>
        <v>0</v>
      </c>
      <c r="KD199" s="53">
        <f t="shared" ref="KD199:KL199" si="4863">KD200</f>
        <v>0</v>
      </c>
      <c r="KE199" s="53">
        <f t="shared" si="4863"/>
        <v>0</v>
      </c>
      <c r="KF199" s="53">
        <f t="shared" si="4863"/>
        <v>0</v>
      </c>
      <c r="KG199" s="53">
        <f t="shared" si="4863"/>
        <v>0</v>
      </c>
      <c r="KH199" s="53">
        <f t="shared" si="4863"/>
        <v>0</v>
      </c>
      <c r="KI199" s="53">
        <f t="shared" si="4863"/>
        <v>0</v>
      </c>
      <c r="KJ199" s="97">
        <f t="shared" si="4863"/>
        <v>0</v>
      </c>
      <c r="KK199" s="97">
        <f t="shared" si="4863"/>
        <v>0</v>
      </c>
      <c r="KL199" s="97">
        <f t="shared" si="4863"/>
        <v>0</v>
      </c>
      <c r="KM199" s="66">
        <f t="shared" si="4777"/>
        <v>0</v>
      </c>
      <c r="KN199" s="66">
        <f t="shared" si="4778"/>
        <v>0</v>
      </c>
      <c r="KO199" s="53">
        <f>'СДП (план)'!BB199</f>
        <v>1</v>
      </c>
      <c r="KP199" s="53">
        <f>'СДП (план)'!BC199</f>
        <v>17295.329333333331</v>
      </c>
      <c r="KQ199" s="66">
        <f t="shared" si="4779"/>
        <v>1</v>
      </c>
      <c r="KR199" s="66">
        <f t="shared" si="4780"/>
        <v>17295.329333333331</v>
      </c>
      <c r="KS199" s="53">
        <f t="shared" ref="KS199:LA199" si="4864">KS200</f>
        <v>1</v>
      </c>
      <c r="KT199" s="53">
        <f t="shared" si="4864"/>
        <v>11194.08</v>
      </c>
      <c r="KU199" s="53">
        <f t="shared" si="4864"/>
        <v>6</v>
      </c>
      <c r="KV199" s="53">
        <f t="shared" si="4864"/>
        <v>0</v>
      </c>
      <c r="KW199" s="53">
        <f t="shared" si="4864"/>
        <v>0</v>
      </c>
      <c r="KX199" s="53">
        <f t="shared" si="4864"/>
        <v>0</v>
      </c>
      <c r="KY199" s="97">
        <f t="shared" si="4864"/>
        <v>0.74</v>
      </c>
      <c r="KZ199" s="97">
        <f t="shared" si="4864"/>
        <v>0.74</v>
      </c>
      <c r="LA199" s="97">
        <f t="shared" si="4864"/>
        <v>0.74</v>
      </c>
      <c r="LB199" s="66">
        <f t="shared" si="4781"/>
        <v>0</v>
      </c>
      <c r="LC199" s="66">
        <f t="shared" si="4782"/>
        <v>-6101.2493333333314</v>
      </c>
      <c r="LD199" s="53">
        <f>'СДП (план)'!BD199</f>
        <v>0</v>
      </c>
      <c r="LE199" s="53">
        <f>'СДП (план)'!BE199</f>
        <v>0</v>
      </c>
      <c r="LF199" s="66">
        <f t="shared" si="4783"/>
        <v>0</v>
      </c>
      <c r="LG199" s="66">
        <f t="shared" si="4784"/>
        <v>0</v>
      </c>
      <c r="LH199" s="53">
        <f t="shared" ref="LH199:LP199" si="4865">LH200</f>
        <v>0</v>
      </c>
      <c r="LI199" s="53">
        <f t="shared" si="4865"/>
        <v>0</v>
      </c>
      <c r="LJ199" s="53">
        <f t="shared" si="4865"/>
        <v>0</v>
      </c>
      <c r="LK199" s="53">
        <f t="shared" si="4865"/>
        <v>0</v>
      </c>
      <c r="LL199" s="53">
        <f t="shared" si="4865"/>
        <v>0</v>
      </c>
      <c r="LM199" s="53">
        <f t="shared" si="4865"/>
        <v>0</v>
      </c>
      <c r="LN199" s="97">
        <f t="shared" si="4865"/>
        <v>0</v>
      </c>
      <c r="LO199" s="97">
        <f t="shared" si="4865"/>
        <v>0</v>
      </c>
      <c r="LP199" s="97">
        <f t="shared" si="4865"/>
        <v>0</v>
      </c>
      <c r="LQ199" s="66">
        <f t="shared" si="4785"/>
        <v>0</v>
      </c>
      <c r="LR199" s="66">
        <f t="shared" si="4786"/>
        <v>0</v>
      </c>
      <c r="LS199" s="53">
        <f>'СДП (план)'!BF199</f>
        <v>0</v>
      </c>
      <c r="LT199" s="53">
        <f>'СДП (план)'!BG199</f>
        <v>0</v>
      </c>
      <c r="LU199" s="66">
        <f t="shared" si="4787"/>
        <v>0</v>
      </c>
      <c r="LV199" s="66">
        <f t="shared" si="4788"/>
        <v>0</v>
      </c>
      <c r="LW199" s="53">
        <f t="shared" ref="LW199:ME199" si="4866">LW200</f>
        <v>0</v>
      </c>
      <c r="LX199" s="53">
        <f t="shared" si="4866"/>
        <v>0</v>
      </c>
      <c r="LY199" s="53">
        <f t="shared" si="4866"/>
        <v>0</v>
      </c>
      <c r="LZ199" s="53">
        <f t="shared" si="4866"/>
        <v>0</v>
      </c>
      <c r="MA199" s="53">
        <f t="shared" si="4866"/>
        <v>0</v>
      </c>
      <c r="MB199" s="53">
        <f t="shared" si="4866"/>
        <v>0</v>
      </c>
      <c r="MC199" s="97">
        <f t="shared" si="4866"/>
        <v>0</v>
      </c>
      <c r="MD199" s="97">
        <f t="shared" si="4866"/>
        <v>0</v>
      </c>
      <c r="ME199" s="97">
        <f t="shared" si="4866"/>
        <v>0</v>
      </c>
      <c r="MF199" s="43">
        <f t="shared" si="4448"/>
        <v>0</v>
      </c>
      <c r="MG199" s="43">
        <f t="shared" si="4449"/>
        <v>0</v>
      </c>
      <c r="MH199" s="53">
        <f>'СДП (план)'!BH199</f>
        <v>20</v>
      </c>
      <c r="MI199" s="53">
        <f>'СДП (план)'!BI199</f>
        <v>415087.90399999998</v>
      </c>
      <c r="MJ199" s="66">
        <f t="shared" si="4789"/>
        <v>20</v>
      </c>
      <c r="MK199" s="66">
        <f t="shared" si="4790"/>
        <v>415087.90399999998</v>
      </c>
      <c r="ML199" s="53">
        <f t="shared" ref="ML199:MT199" si="4867">ML200</f>
        <v>0</v>
      </c>
      <c r="MM199" s="53">
        <f t="shared" si="4867"/>
        <v>0</v>
      </c>
      <c r="MN199" s="53">
        <f t="shared" si="4867"/>
        <v>0</v>
      </c>
      <c r="MO199" s="53">
        <f t="shared" si="4867"/>
        <v>0</v>
      </c>
      <c r="MP199" s="53">
        <f t="shared" si="4867"/>
        <v>0</v>
      </c>
      <c r="MQ199" s="53">
        <f t="shared" si="4867"/>
        <v>0</v>
      </c>
      <c r="MR199" s="97">
        <f t="shared" si="4867"/>
        <v>14.8</v>
      </c>
      <c r="MS199" s="97">
        <f t="shared" si="4867"/>
        <v>14.8</v>
      </c>
      <c r="MT199" s="97">
        <f t="shared" si="4867"/>
        <v>0</v>
      </c>
      <c r="MU199" s="66">
        <f t="shared" ref="MU199:MU241" si="4868">SUM(ML199-MJ199)</f>
        <v>-20</v>
      </c>
      <c r="MV199" s="66">
        <f t="shared" ref="MV199:MV241" si="4869">SUM(MM199-MK199)</f>
        <v>-415087.90399999998</v>
      </c>
      <c r="MW199" s="53">
        <f>'СДП (план)'!BJ199</f>
        <v>0</v>
      </c>
      <c r="MX199" s="53">
        <f>'СДП (план)'!BK199</f>
        <v>0</v>
      </c>
      <c r="MY199" s="66">
        <f t="shared" si="4793"/>
        <v>0</v>
      </c>
      <c r="MZ199" s="66">
        <f t="shared" si="4794"/>
        <v>0</v>
      </c>
      <c r="NA199" s="53">
        <f t="shared" ref="NA199:NI199" si="4870">NA200</f>
        <v>0</v>
      </c>
      <c r="NB199" s="53">
        <f t="shared" si="4870"/>
        <v>0</v>
      </c>
      <c r="NC199" s="53">
        <f t="shared" si="4870"/>
        <v>0</v>
      </c>
      <c r="ND199" s="53">
        <f t="shared" si="4870"/>
        <v>0</v>
      </c>
      <c r="NE199" s="53">
        <f t="shared" si="4870"/>
        <v>0</v>
      </c>
      <c r="NF199" s="53">
        <f t="shared" si="4870"/>
        <v>0</v>
      </c>
      <c r="NG199" s="97">
        <f t="shared" si="4870"/>
        <v>0</v>
      </c>
      <c r="NH199" s="97">
        <f t="shared" si="4870"/>
        <v>0</v>
      </c>
      <c r="NI199" s="97">
        <f t="shared" si="4870"/>
        <v>0</v>
      </c>
      <c r="NJ199" s="66">
        <f t="shared" ref="NJ199:NJ241" si="4871">SUM(NA199-MY199)</f>
        <v>0</v>
      </c>
      <c r="NK199" s="66">
        <f t="shared" ref="NK199:NK241" si="4872">SUM(NB199-MZ199)</f>
        <v>0</v>
      </c>
      <c r="NL199" s="53">
        <f>'СДП (план)'!BL199</f>
        <v>0</v>
      </c>
      <c r="NM199" s="53">
        <f>'СДП (план)'!BM199</f>
        <v>0</v>
      </c>
      <c r="NN199" s="66">
        <f t="shared" si="4797"/>
        <v>0</v>
      </c>
      <c r="NO199" s="66">
        <f t="shared" si="4798"/>
        <v>0</v>
      </c>
      <c r="NP199" s="53">
        <f t="shared" ref="NP199:NX199" si="4873">NP200</f>
        <v>0</v>
      </c>
      <c r="NQ199" s="53">
        <f t="shared" si="4873"/>
        <v>0</v>
      </c>
      <c r="NR199" s="53">
        <f t="shared" si="4873"/>
        <v>0</v>
      </c>
      <c r="NS199" s="53">
        <f t="shared" si="4873"/>
        <v>0</v>
      </c>
      <c r="NT199" s="53">
        <f t="shared" si="4873"/>
        <v>0</v>
      </c>
      <c r="NU199" s="53">
        <f t="shared" si="4873"/>
        <v>0</v>
      </c>
      <c r="NV199" s="97">
        <f t="shared" si="4873"/>
        <v>0</v>
      </c>
      <c r="NW199" s="97">
        <f t="shared" si="4873"/>
        <v>0</v>
      </c>
      <c r="NX199" s="97">
        <f t="shared" si="4873"/>
        <v>0</v>
      </c>
      <c r="NY199" s="66">
        <f t="shared" si="4799"/>
        <v>0</v>
      </c>
      <c r="NZ199" s="66">
        <f t="shared" si="4800"/>
        <v>0</v>
      </c>
      <c r="OA199" s="53">
        <f>'СДП (план)'!BN199</f>
        <v>0</v>
      </c>
      <c r="OB199" s="53">
        <f>'СДП (план)'!BO199</f>
        <v>0</v>
      </c>
      <c r="OC199" s="66">
        <f t="shared" si="4801"/>
        <v>0</v>
      </c>
      <c r="OD199" s="66">
        <f t="shared" si="4802"/>
        <v>0</v>
      </c>
      <c r="OE199" s="53">
        <f t="shared" ref="OE199:OM199" si="4874">OE200</f>
        <v>0</v>
      </c>
      <c r="OF199" s="53">
        <f t="shared" si="4874"/>
        <v>0</v>
      </c>
      <c r="OG199" s="53"/>
      <c r="OH199" s="53">
        <f t="shared" si="4874"/>
        <v>0</v>
      </c>
      <c r="OI199" s="53">
        <f t="shared" si="4874"/>
        <v>0</v>
      </c>
      <c r="OJ199" s="53"/>
      <c r="OK199" s="97">
        <f t="shared" si="4874"/>
        <v>0</v>
      </c>
      <c r="OL199" s="97">
        <f t="shared" si="4874"/>
        <v>0</v>
      </c>
      <c r="OM199" s="97">
        <f t="shared" si="4874"/>
        <v>0</v>
      </c>
      <c r="ON199" s="66">
        <f t="shared" si="4803"/>
        <v>0</v>
      </c>
      <c r="OO199" s="66">
        <f t="shared" si="4804"/>
        <v>0</v>
      </c>
      <c r="OP199" s="53">
        <f>'СДП (план)'!BP199</f>
        <v>24</v>
      </c>
      <c r="OQ199" s="53">
        <f>'СДП (план)'!BQ199</f>
        <v>418411.39199999999</v>
      </c>
      <c r="OR199" s="66">
        <f t="shared" si="4805"/>
        <v>24</v>
      </c>
      <c r="OS199" s="66">
        <f t="shared" si="4806"/>
        <v>418411.39199999999</v>
      </c>
      <c r="OT199" s="53">
        <f t="shared" ref="OT199:PB199" si="4875">OT200</f>
        <v>1</v>
      </c>
      <c r="OU199" s="53">
        <f t="shared" si="4875"/>
        <v>20920.57</v>
      </c>
      <c r="OV199" s="53">
        <f t="shared" si="4875"/>
        <v>12</v>
      </c>
      <c r="OW199" s="53">
        <f t="shared" si="4875"/>
        <v>0</v>
      </c>
      <c r="OX199" s="53">
        <f t="shared" si="4875"/>
        <v>0</v>
      </c>
      <c r="OY199" s="53">
        <f t="shared" si="4875"/>
        <v>0</v>
      </c>
      <c r="OZ199" s="97">
        <f t="shared" si="4875"/>
        <v>17.759999999999998</v>
      </c>
      <c r="PA199" s="97">
        <f t="shared" si="4875"/>
        <v>17.759999999999998</v>
      </c>
      <c r="PB199" s="97">
        <f t="shared" si="4875"/>
        <v>0.74</v>
      </c>
      <c r="PC199" s="66">
        <f t="shared" si="4807"/>
        <v>-23</v>
      </c>
      <c r="PD199" s="66">
        <f t="shared" si="4808"/>
        <v>-397490.82199999999</v>
      </c>
      <c r="PE199" s="53">
        <f>'СДП (план)'!BR199</f>
        <v>0</v>
      </c>
      <c r="PF199" s="53">
        <f>'СДП (план)'!BS199</f>
        <v>0</v>
      </c>
      <c r="PG199" s="66">
        <f t="shared" si="4809"/>
        <v>0</v>
      </c>
      <c r="PH199" s="66">
        <f t="shared" si="4810"/>
        <v>0</v>
      </c>
      <c r="PI199" s="53">
        <f t="shared" ref="PI199:QF199" si="4876">PI200</f>
        <v>0</v>
      </c>
      <c r="PJ199" s="53">
        <f t="shared" si="4876"/>
        <v>0</v>
      </c>
      <c r="PK199" s="53">
        <f t="shared" si="4876"/>
        <v>0</v>
      </c>
      <c r="PL199" s="53">
        <f t="shared" si="4876"/>
        <v>0</v>
      </c>
      <c r="PM199" s="53">
        <f t="shared" si="4876"/>
        <v>0</v>
      </c>
      <c r="PN199" s="53">
        <f t="shared" si="4876"/>
        <v>0</v>
      </c>
      <c r="PO199" s="97">
        <f t="shared" si="4876"/>
        <v>0</v>
      </c>
      <c r="PP199" s="97">
        <f t="shared" si="4876"/>
        <v>0</v>
      </c>
      <c r="PQ199" s="97">
        <f t="shared" si="4876"/>
        <v>0</v>
      </c>
      <c r="PR199" s="66">
        <f t="shared" si="4811"/>
        <v>0</v>
      </c>
      <c r="PS199" s="66">
        <f t="shared" si="4812"/>
        <v>0</v>
      </c>
      <c r="PT199" s="53">
        <f>'СДП (план)'!BT199</f>
        <v>0</v>
      </c>
      <c r="PU199" s="53">
        <f>'СДП (план)'!BU199</f>
        <v>0</v>
      </c>
      <c r="PV199" s="66">
        <f t="shared" si="4813"/>
        <v>0</v>
      </c>
      <c r="PW199" s="66">
        <f t="shared" si="4814"/>
        <v>0</v>
      </c>
      <c r="PX199" s="53">
        <f t="shared" si="4876"/>
        <v>0</v>
      </c>
      <c r="PY199" s="53">
        <f t="shared" si="4876"/>
        <v>0</v>
      </c>
      <c r="PZ199" s="53">
        <f t="shared" si="4876"/>
        <v>0</v>
      </c>
      <c r="QA199" s="53">
        <f t="shared" si="4876"/>
        <v>0</v>
      </c>
      <c r="QB199" s="53">
        <f t="shared" si="4876"/>
        <v>0</v>
      </c>
      <c r="QC199" s="53">
        <f t="shared" si="4876"/>
        <v>0</v>
      </c>
      <c r="QD199" s="97">
        <f t="shared" si="4876"/>
        <v>0</v>
      </c>
      <c r="QE199" s="97">
        <f t="shared" si="4876"/>
        <v>0</v>
      </c>
      <c r="QF199" s="97">
        <f t="shared" si="4876"/>
        <v>0</v>
      </c>
      <c r="QG199" s="66">
        <f t="shared" si="4815"/>
        <v>0</v>
      </c>
      <c r="QH199" s="66">
        <f t="shared" si="4816"/>
        <v>0</v>
      </c>
      <c r="QI199" s="53">
        <f>'СДП (план)'!BV199</f>
        <v>0</v>
      </c>
      <c r="QJ199" s="53">
        <f>'СДП (план)'!BW199</f>
        <v>0</v>
      </c>
      <c r="QK199" s="66">
        <f t="shared" si="4817"/>
        <v>0</v>
      </c>
      <c r="QL199" s="66">
        <f t="shared" si="4818"/>
        <v>0</v>
      </c>
      <c r="QM199" s="53">
        <f t="shared" ref="QM199:RJ199" si="4877">QM200</f>
        <v>0</v>
      </c>
      <c r="QN199" s="53">
        <f t="shared" si="4877"/>
        <v>0</v>
      </c>
      <c r="QO199" s="53">
        <f t="shared" si="4877"/>
        <v>0</v>
      </c>
      <c r="QP199" s="53">
        <f t="shared" si="4877"/>
        <v>0</v>
      </c>
      <c r="QQ199" s="53">
        <f t="shared" si="4877"/>
        <v>0</v>
      </c>
      <c r="QR199" s="53">
        <f t="shared" si="4877"/>
        <v>0</v>
      </c>
      <c r="QS199" s="97">
        <f t="shared" si="4877"/>
        <v>0</v>
      </c>
      <c r="QT199" s="97">
        <f t="shared" si="4877"/>
        <v>0</v>
      </c>
      <c r="QU199" s="97">
        <f t="shared" si="4877"/>
        <v>0</v>
      </c>
      <c r="QV199" s="66">
        <f t="shared" si="4055"/>
        <v>0</v>
      </c>
      <c r="QW199" s="66">
        <f t="shared" si="4056"/>
        <v>0</v>
      </c>
      <c r="QX199" s="53">
        <f>'СДП (план)'!BX199</f>
        <v>0</v>
      </c>
      <c r="QY199" s="53">
        <f>'СДП (план)'!BY199</f>
        <v>0</v>
      </c>
      <c r="QZ199" s="66">
        <f t="shared" si="4819"/>
        <v>0</v>
      </c>
      <c r="RA199" s="66">
        <f t="shared" si="4820"/>
        <v>0</v>
      </c>
      <c r="RB199" s="53">
        <f t="shared" si="4877"/>
        <v>0</v>
      </c>
      <c r="RC199" s="53">
        <f t="shared" si="4877"/>
        <v>0</v>
      </c>
      <c r="RD199" s="53">
        <f t="shared" si="4877"/>
        <v>0</v>
      </c>
      <c r="RE199" s="53">
        <f t="shared" si="4877"/>
        <v>0</v>
      </c>
      <c r="RF199" s="53">
        <f t="shared" si="4877"/>
        <v>0</v>
      </c>
      <c r="RG199" s="53">
        <f t="shared" si="4877"/>
        <v>0</v>
      </c>
      <c r="RH199" s="97">
        <f t="shared" si="4877"/>
        <v>0</v>
      </c>
      <c r="RI199" s="97">
        <f t="shared" si="4877"/>
        <v>0</v>
      </c>
      <c r="RJ199" s="97">
        <f t="shared" si="4877"/>
        <v>0</v>
      </c>
      <c r="RK199" s="66">
        <f t="shared" si="4821"/>
        <v>0</v>
      </c>
      <c r="RL199" s="66">
        <f t="shared" si="4822"/>
        <v>0</v>
      </c>
      <c r="RM199" s="53">
        <f>'СДП (план)'!BZ199</f>
        <v>0</v>
      </c>
      <c r="RN199" s="53">
        <f>'СДП (план)'!CA199</f>
        <v>0</v>
      </c>
      <c r="RO199" s="66">
        <f t="shared" si="4823"/>
        <v>0</v>
      </c>
      <c r="RP199" s="66">
        <f t="shared" si="4824"/>
        <v>0</v>
      </c>
      <c r="RQ199" s="53">
        <f t="shared" ref="RQ199:RY199" si="4878">RQ200</f>
        <v>0</v>
      </c>
      <c r="RR199" s="53">
        <f t="shared" si="4878"/>
        <v>0</v>
      </c>
      <c r="RS199" s="53">
        <f t="shared" si="4878"/>
        <v>0</v>
      </c>
      <c r="RT199" s="53">
        <f t="shared" si="4878"/>
        <v>0</v>
      </c>
      <c r="RU199" s="53">
        <f t="shared" si="4878"/>
        <v>0</v>
      </c>
      <c r="RV199" s="53">
        <f t="shared" si="4878"/>
        <v>0</v>
      </c>
      <c r="RW199" s="97">
        <f t="shared" si="4878"/>
        <v>0</v>
      </c>
      <c r="RX199" s="97">
        <f t="shared" si="4878"/>
        <v>0</v>
      </c>
      <c r="RY199" s="97">
        <f t="shared" si="4878"/>
        <v>0</v>
      </c>
      <c r="RZ199" s="66">
        <f t="shared" si="4825"/>
        <v>0</v>
      </c>
      <c r="SA199" s="66">
        <f t="shared" si="4826"/>
        <v>0</v>
      </c>
      <c r="SB199" s="53">
        <f>'СДП (план)'!CB199</f>
        <v>0</v>
      </c>
      <c r="SC199" s="53">
        <f>'СДП (план)'!CC199</f>
        <v>0</v>
      </c>
      <c r="SD199" s="66">
        <f t="shared" si="4063"/>
        <v>0</v>
      </c>
      <c r="SE199" s="66">
        <f t="shared" si="4064"/>
        <v>0</v>
      </c>
      <c r="SF199" s="53">
        <f t="shared" ref="SF199:SN199" si="4879">SF200</f>
        <v>0</v>
      </c>
      <c r="SG199" s="53">
        <f t="shared" si="4879"/>
        <v>0</v>
      </c>
      <c r="SH199" s="53">
        <f t="shared" si="4879"/>
        <v>0</v>
      </c>
      <c r="SI199" s="53">
        <f t="shared" si="4879"/>
        <v>0</v>
      </c>
      <c r="SJ199" s="53">
        <f t="shared" si="4879"/>
        <v>0</v>
      </c>
      <c r="SK199" s="53">
        <f t="shared" si="4879"/>
        <v>0</v>
      </c>
      <c r="SL199" s="97">
        <f t="shared" si="4879"/>
        <v>0</v>
      </c>
      <c r="SM199" s="97">
        <f t="shared" si="4879"/>
        <v>0</v>
      </c>
      <c r="SN199" s="97">
        <f t="shared" si="4879"/>
        <v>0</v>
      </c>
      <c r="SO199" s="66">
        <f t="shared" si="4827"/>
        <v>0</v>
      </c>
      <c r="SP199" s="66">
        <f t="shared" si="4828"/>
        <v>0</v>
      </c>
      <c r="SQ199" s="53">
        <f>'СДП (план)'!CD199</f>
        <v>0</v>
      </c>
      <c r="SR199" s="53">
        <f>'СДП (план)'!CE199</f>
        <v>0</v>
      </c>
      <c r="SS199" s="66">
        <f t="shared" si="4068"/>
        <v>0</v>
      </c>
      <c r="ST199" s="66">
        <f t="shared" si="4069"/>
        <v>0</v>
      </c>
      <c r="SU199" s="53">
        <f t="shared" ref="SU199:TC199" si="4880">SU200</f>
        <v>0</v>
      </c>
      <c r="SV199" s="53">
        <f t="shared" si="4880"/>
        <v>0</v>
      </c>
      <c r="SW199" s="53">
        <f t="shared" si="4880"/>
        <v>0</v>
      </c>
      <c r="SX199" s="53">
        <f t="shared" si="4880"/>
        <v>0</v>
      </c>
      <c r="SY199" s="53">
        <f t="shared" si="4880"/>
        <v>0</v>
      </c>
      <c r="SZ199" s="53">
        <f t="shared" si="4880"/>
        <v>0</v>
      </c>
      <c r="TA199" s="97">
        <f t="shared" si="4880"/>
        <v>0</v>
      </c>
      <c r="TB199" s="97">
        <f t="shared" si="4880"/>
        <v>0</v>
      </c>
      <c r="TC199" s="97">
        <f t="shared" si="4880"/>
        <v>0</v>
      </c>
      <c r="TD199" s="66">
        <f t="shared" si="4829"/>
        <v>0</v>
      </c>
      <c r="TE199" s="66">
        <f t="shared" si="4830"/>
        <v>0</v>
      </c>
      <c r="TF199" s="14">
        <f>'СДП (план)'!CF199</f>
        <v>0</v>
      </c>
      <c r="TG199" s="14">
        <f>'СДП (план)'!CG199</f>
        <v>0</v>
      </c>
      <c r="TH199" s="66">
        <f t="shared" ref="TH199" si="4881">SUM(TF199/12*$A$2)</f>
        <v>0</v>
      </c>
      <c r="TI199" s="66">
        <f t="shared" ref="TI199" si="4882">SUM(TG199/12*$A$2)</f>
        <v>0</v>
      </c>
      <c r="TJ199" s="53">
        <f t="shared" ref="TJ199:TR199" si="4883">TJ200</f>
        <v>0</v>
      </c>
      <c r="TK199" s="53">
        <f t="shared" si="4883"/>
        <v>0</v>
      </c>
      <c r="TL199" s="53">
        <f t="shared" si="4883"/>
        <v>0</v>
      </c>
      <c r="TM199" s="53">
        <f t="shared" si="4883"/>
        <v>0</v>
      </c>
      <c r="TN199" s="53">
        <f t="shared" si="4883"/>
        <v>0</v>
      </c>
      <c r="TO199" s="53"/>
      <c r="TP199" s="97">
        <f t="shared" si="4883"/>
        <v>0</v>
      </c>
      <c r="TQ199" s="97">
        <f t="shared" si="4883"/>
        <v>0</v>
      </c>
      <c r="TR199" s="97">
        <f t="shared" si="4883"/>
        <v>0</v>
      </c>
      <c r="TS199" s="66">
        <f t="shared" si="4833"/>
        <v>0</v>
      </c>
      <c r="TT199" s="66">
        <f t="shared" si="4834"/>
        <v>0</v>
      </c>
      <c r="TU199" s="66">
        <f>'СДП (план)'!CH199</f>
        <v>0</v>
      </c>
      <c r="TV199" s="66">
        <f>'СДП (план)'!CI199</f>
        <v>0</v>
      </c>
      <c r="TW199" s="66">
        <f t="shared" si="4835"/>
        <v>0</v>
      </c>
      <c r="TX199" s="66">
        <f t="shared" si="4836"/>
        <v>0</v>
      </c>
      <c r="TY199" s="154"/>
      <c r="TZ199" s="154"/>
      <c r="UA199" s="154"/>
      <c r="UB199" s="154"/>
      <c r="UC199" s="154"/>
      <c r="UD199" s="154"/>
      <c r="UE199" s="97">
        <f t="shared" ref="UE199:UG199" si="4884">UE200</f>
        <v>0</v>
      </c>
      <c r="UF199" s="97">
        <f t="shared" si="4884"/>
        <v>0</v>
      </c>
      <c r="UG199" s="97">
        <f t="shared" si="4884"/>
        <v>0</v>
      </c>
      <c r="UH199" s="66">
        <f t="shared" si="4081"/>
        <v>0</v>
      </c>
      <c r="UI199" s="66">
        <f t="shared" si="4082"/>
        <v>0</v>
      </c>
      <c r="UJ199" s="66"/>
      <c r="UK199" s="66"/>
      <c r="UL199" s="66"/>
      <c r="UM199" s="66"/>
      <c r="UN199" s="66"/>
      <c r="UO199" s="66"/>
      <c r="UP199" s="66"/>
      <c r="UQ199" s="66"/>
      <c r="UR199" s="66"/>
      <c r="US199" s="66"/>
      <c r="UT199" s="66"/>
      <c r="UU199" s="66"/>
      <c r="UV199" s="66"/>
      <c r="UW199" s="43">
        <f t="shared" si="3751"/>
        <v>0</v>
      </c>
      <c r="UX199" s="43">
        <f t="shared" si="3752"/>
        <v>0</v>
      </c>
      <c r="UY199" s="97">
        <f>'СДП (план)'!CN199</f>
        <v>55</v>
      </c>
      <c r="UZ199" s="97">
        <f>'СДП (план)'!CO199</f>
        <v>1023747.9186666666</v>
      </c>
      <c r="VA199" s="43">
        <f t="shared" si="3921"/>
        <v>55</v>
      </c>
      <c r="VB199" s="43">
        <f t="shared" si="3922"/>
        <v>1023747.9186666666</v>
      </c>
      <c r="VC199" s="97">
        <f>VC200</f>
        <v>19</v>
      </c>
      <c r="VD199" s="97">
        <f t="shared" ref="VD199:VM199" si="4885">VD200</f>
        <v>325165.94</v>
      </c>
      <c r="VE199" s="97">
        <f t="shared" si="4885"/>
        <v>238</v>
      </c>
      <c r="VF199" s="97">
        <f t="shared" si="4885"/>
        <v>0</v>
      </c>
      <c r="VG199" s="97">
        <f t="shared" si="4885"/>
        <v>0</v>
      </c>
      <c r="VH199" s="97">
        <f t="shared" si="4885"/>
        <v>0</v>
      </c>
      <c r="VI199" s="97">
        <f t="shared" si="4885"/>
        <v>40.700000000000003</v>
      </c>
      <c r="VJ199" s="97">
        <f t="shared" si="4885"/>
        <v>40.700000000000003</v>
      </c>
      <c r="VK199" s="97">
        <f t="shared" si="4885"/>
        <v>14.06</v>
      </c>
      <c r="VL199" s="66">
        <f t="shared" si="4885"/>
        <v>-36</v>
      </c>
      <c r="VM199" s="66">
        <f t="shared" si="4885"/>
        <v>-698581.97866666666</v>
      </c>
    </row>
    <row r="200" spans="1:585" s="32" customFormat="1" ht="18.75" x14ac:dyDescent="0.2">
      <c r="A200" s="171"/>
      <c r="B200" s="171">
        <v>128</v>
      </c>
      <c r="C200" s="245" t="s">
        <v>405</v>
      </c>
      <c r="D200" s="394" t="s">
        <v>34</v>
      </c>
      <c r="E200" s="370">
        <v>16026</v>
      </c>
      <c r="F200" s="136">
        <v>16828</v>
      </c>
      <c r="G200" s="381">
        <v>0.74</v>
      </c>
      <c r="H200" s="372"/>
      <c r="I200" s="373">
        <v>1</v>
      </c>
      <c r="J200" s="314"/>
      <c r="K200" s="184"/>
      <c r="L200" s="1">
        <v>1.4</v>
      </c>
      <c r="M200" s="1">
        <v>1.68</v>
      </c>
      <c r="N200" s="1">
        <v>2.23</v>
      </c>
      <c r="O200" s="9">
        <v>2.57</v>
      </c>
      <c r="P200" s="44">
        <f>'СДП (план)'!P200</f>
        <v>0</v>
      </c>
      <c r="Q200" s="44">
        <f>'СДП (план)'!Q200</f>
        <v>0</v>
      </c>
      <c r="R200" s="43">
        <f t="shared" si="4710"/>
        <v>0</v>
      </c>
      <c r="S200" s="43">
        <f t="shared" si="4711"/>
        <v>0</v>
      </c>
      <c r="T200" s="43">
        <f>VLOOKUP($C200,'факт СДП 12 мес'!$D$8:$HP$287,9,0)</f>
        <v>0</v>
      </c>
      <c r="U200" s="43">
        <f>VLOOKUP($C200,'факт СДП 12 мес'!$D$8:$HP$287,10,0)</f>
        <v>0</v>
      </c>
      <c r="V200" s="43">
        <f>VLOOKUP($C200,'факт СДП 12 мес'!$D$8:$HP$287,11,0)</f>
        <v>0</v>
      </c>
      <c r="W200" s="43">
        <f>VLOOKUP($C200,'факт СДП 12 мес'!$D$8:$HP$287,12,0)</f>
        <v>0</v>
      </c>
      <c r="X200" s="43">
        <f>VLOOKUP($C200,'факт СДП 12 мес'!$D$8:$HP$287,13,0)</f>
        <v>0</v>
      </c>
      <c r="Y200" s="43">
        <f>VLOOKUP($C200,'факт СДП 12 мес'!$D$8:$HP$287,14,0)</f>
        <v>0</v>
      </c>
      <c r="Z200" s="43">
        <f>SUM(P200*$G200)</f>
        <v>0</v>
      </c>
      <c r="AA200" s="43">
        <f>SUM(R200*$G200)</f>
        <v>0</v>
      </c>
      <c r="AB200" s="43">
        <f>SUM(T200*$G200)</f>
        <v>0</v>
      </c>
      <c r="AC200" s="43">
        <f t="shared" ref="AC200" si="4886">SUM(T200-R200)</f>
        <v>0</v>
      </c>
      <c r="AD200" s="43">
        <f t="shared" si="4839"/>
        <v>0</v>
      </c>
      <c r="AE200" s="135">
        <f>'СДП (план)'!R200</f>
        <v>0</v>
      </c>
      <c r="AF200" s="135">
        <f>'СДП (план)'!S200</f>
        <v>0</v>
      </c>
      <c r="AG200" s="43">
        <f t="shared" si="4713"/>
        <v>0</v>
      </c>
      <c r="AH200" s="43">
        <f t="shared" si="4714"/>
        <v>0</v>
      </c>
      <c r="AI200" s="43">
        <f>VLOOKUP($C200,'факт СДП 12 мес'!$D$8:$HP$287,3,0)</f>
        <v>0</v>
      </c>
      <c r="AJ200" s="43">
        <f>VLOOKUP($C200,'факт СДП 12 мес'!$D$8:$HP$287,4,0)</f>
        <v>0</v>
      </c>
      <c r="AK200" s="43">
        <f>VLOOKUP($C200,'факт СДП 12 мес'!$D$8:$HP$287,5,0)</f>
        <v>0</v>
      </c>
      <c r="AL200" s="43">
        <f>VLOOKUP($C200,'факт СДП 12 мес'!$D$8:$HP$287,6,0)</f>
        <v>0</v>
      </c>
      <c r="AM200" s="43">
        <f>VLOOKUP($C200,'факт СДП 12 мес'!$D$8:$HP$287,7,0)</f>
        <v>0</v>
      </c>
      <c r="AN200" s="43">
        <f>VLOOKUP($C200,'факт СДП 12 мес'!$D$8:$HP$287,8,0)</f>
        <v>0</v>
      </c>
      <c r="AO200" s="43">
        <f>SUM(AE200*$G200)</f>
        <v>0</v>
      </c>
      <c r="AP200" s="43">
        <f>SUM(AG200*$G200)</f>
        <v>0</v>
      </c>
      <c r="AQ200" s="43">
        <f>SUM(AI200*$G200)</f>
        <v>0</v>
      </c>
      <c r="AR200" s="43">
        <f t="shared" si="4841"/>
        <v>0</v>
      </c>
      <c r="AS200" s="43">
        <f t="shared" si="4842"/>
        <v>0</v>
      </c>
      <c r="AT200" s="44">
        <f>'СДП (план)'!T200</f>
        <v>0</v>
      </c>
      <c r="AU200" s="43">
        <f>'СДП (план)'!U200</f>
        <v>0</v>
      </c>
      <c r="AV200" s="43">
        <f t="shared" si="4717"/>
        <v>0</v>
      </c>
      <c r="AW200" s="43">
        <f t="shared" si="4718"/>
        <v>0</v>
      </c>
      <c r="AX200" s="43">
        <f>VLOOKUP($C200,'факт СДП 12 мес'!$D$8:$HP$287,159,0)</f>
        <v>0</v>
      </c>
      <c r="AY200" s="43">
        <f>VLOOKUP($C200,'факт СДП 12 мес'!$D$8:$HP$287,160,0)</f>
        <v>0</v>
      </c>
      <c r="AZ200" s="43">
        <f>VLOOKUP($C200,'факт СДП 12 мес'!$D$8:$HP$287,161,0)</f>
        <v>0</v>
      </c>
      <c r="BA200" s="43">
        <f>VLOOKUP($C200,'факт СДП 12 мес'!$D$8:$HP$287,162,0)</f>
        <v>0</v>
      </c>
      <c r="BB200" s="43">
        <f>VLOOKUP($C200,'факт СДП 12 мес'!$D$8:$HP$287,163,0)</f>
        <v>0</v>
      </c>
      <c r="BC200" s="43">
        <f>VLOOKUP($C200,'факт СДП 12 мес'!$D$8:$HP$287,164,0)</f>
        <v>0</v>
      </c>
      <c r="BD200" s="43">
        <f>SUM(AT200*$G200)</f>
        <v>0</v>
      </c>
      <c r="BE200" s="43">
        <f>SUM(AV200*$G200)</f>
        <v>0</v>
      </c>
      <c r="BF200" s="43">
        <f>SUM(AX200*$G200)</f>
        <v>0</v>
      </c>
      <c r="BG200" s="43">
        <f t="shared" si="3962"/>
        <v>0</v>
      </c>
      <c r="BH200" s="43">
        <f t="shared" si="3963"/>
        <v>0</v>
      </c>
      <c r="BI200" s="87">
        <f>'СДП (план)'!V200</f>
        <v>0</v>
      </c>
      <c r="BJ200" s="3">
        <f>'СДП (план)'!W200</f>
        <v>0</v>
      </c>
      <c r="BK200" s="43">
        <f t="shared" si="4719"/>
        <v>0</v>
      </c>
      <c r="BL200" s="43">
        <f t="shared" si="4720"/>
        <v>0</v>
      </c>
      <c r="BM200" s="43">
        <f>VLOOKUP($C200,'факт СДП 12 мес'!$D$8:$HP$287,21,0)</f>
        <v>0</v>
      </c>
      <c r="BN200" s="43">
        <f>VLOOKUP($C200,'факт СДП 12 мес'!$D$8:$HP$287,22,0)</f>
        <v>0</v>
      </c>
      <c r="BO200" s="43">
        <f>VLOOKUP($C200,'факт СДП 12 мес'!$D$8:$HP$287,23,0)</f>
        <v>0</v>
      </c>
      <c r="BP200" s="43">
        <f>VLOOKUP($C200,'факт СДП 12 мес'!$D$8:$HP$287,24,0)</f>
        <v>0</v>
      </c>
      <c r="BQ200" s="43">
        <f>VLOOKUP($C200,'факт СДП 12 мес'!$D$8:$HP$287,25,0)</f>
        <v>0</v>
      </c>
      <c r="BR200" s="43">
        <f>VLOOKUP($C200,'факт СДП 12 мес'!$D$8:$HP$287,26,0)</f>
        <v>0</v>
      </c>
      <c r="BS200" s="43">
        <f>SUM(BI200*$G200)</f>
        <v>0</v>
      </c>
      <c r="BT200" s="43">
        <f>SUM(BK200*$G200)</f>
        <v>0</v>
      </c>
      <c r="BU200" s="43">
        <f>SUM(BM200*$G200)</f>
        <v>0</v>
      </c>
      <c r="BV200" s="43">
        <f t="shared" si="3967"/>
        <v>0</v>
      </c>
      <c r="BW200" s="43">
        <f t="shared" si="3968"/>
        <v>0</v>
      </c>
      <c r="BX200" s="44">
        <f>'СДП (план)'!X200</f>
        <v>0</v>
      </c>
      <c r="BY200" s="43">
        <f>'СДП (план)'!Y200</f>
        <v>0</v>
      </c>
      <c r="BZ200" s="43">
        <f t="shared" si="4721"/>
        <v>0</v>
      </c>
      <c r="CA200" s="43">
        <f t="shared" si="4722"/>
        <v>0</v>
      </c>
      <c r="CB200" s="43">
        <f>VLOOKUP($C200,'факт СДП 12 мес'!$D$8:$HP$287,15,0)</f>
        <v>0</v>
      </c>
      <c r="CC200" s="43">
        <f>VLOOKUP($C200,'факт СДП 12 мес'!$D$8:$HP$287,16,0)</f>
        <v>0</v>
      </c>
      <c r="CD200" s="43">
        <f>VLOOKUP($C200,'факт СДП 12 мес'!$D$8:$HP$287,17,0)</f>
        <v>0</v>
      </c>
      <c r="CE200" s="43">
        <f>VLOOKUP($C200,'факт СДП 12 мес'!$D$8:$HP$287,18,0)</f>
        <v>0</v>
      </c>
      <c r="CF200" s="43">
        <f>VLOOKUP($C200,'факт СДП 12 мес'!$D$8:$HP$287,19,0)</f>
        <v>0</v>
      </c>
      <c r="CG200" s="43">
        <f>VLOOKUP($C200,'факт СДП 12 мес'!$D$8:$HP$287,20,0)</f>
        <v>0</v>
      </c>
      <c r="CH200" s="43">
        <f>SUM(BX200*$G200)</f>
        <v>0</v>
      </c>
      <c r="CI200" s="43">
        <f>SUM(BZ200*$G200)</f>
        <v>0</v>
      </c>
      <c r="CJ200" s="43">
        <f>SUM(CB200*$G200)</f>
        <v>0</v>
      </c>
      <c r="CK200" s="43">
        <f t="shared" si="4676"/>
        <v>0</v>
      </c>
      <c r="CL200" s="43">
        <f t="shared" si="4677"/>
        <v>0</v>
      </c>
      <c r="CM200" s="45">
        <f>'СДП (план)'!Z200</f>
        <v>0</v>
      </c>
      <c r="CN200" s="43">
        <f>'СДП (план)'!AA200</f>
        <v>0</v>
      </c>
      <c r="CO200" s="43">
        <f t="shared" si="4723"/>
        <v>0</v>
      </c>
      <c r="CP200" s="43">
        <f t="shared" si="4724"/>
        <v>0</v>
      </c>
      <c r="CQ200" s="43">
        <f>VLOOKUP($C200,'факт СДП 12 мес'!$D$8:$HP$287,165,0)</f>
        <v>0</v>
      </c>
      <c r="CR200" s="43">
        <f>VLOOKUP($C200,'факт СДП 12 мес'!$D$8:$HP$287,166,0)</f>
        <v>0</v>
      </c>
      <c r="CS200" s="43">
        <f>VLOOKUP($C200,'факт СДП 12 мес'!$D$8:$HP$287,167,0)</f>
        <v>0</v>
      </c>
      <c r="CT200" s="43">
        <f>VLOOKUP($C200,'факт СДП 12 мес'!$D$8:$HP$287,168,0)</f>
        <v>0</v>
      </c>
      <c r="CU200" s="43">
        <f>VLOOKUP($C200,'факт СДП 12 мес'!$D$8:$HP$287,169,0)</f>
        <v>0</v>
      </c>
      <c r="CV200" s="43">
        <f>VLOOKUP($C200,'факт СДП 12 мес'!$D$8:$HP$287,170,0)</f>
        <v>0</v>
      </c>
      <c r="CW200" s="43">
        <f>SUM(CM200*$G200)</f>
        <v>0</v>
      </c>
      <c r="CX200" s="43">
        <f>SUM(CO200*$G200)</f>
        <v>0</v>
      </c>
      <c r="CY200" s="43">
        <f>SUM(CQ200*$G200)</f>
        <v>0</v>
      </c>
      <c r="CZ200" s="43">
        <f t="shared" si="4725"/>
        <v>0</v>
      </c>
      <c r="DA200" s="43">
        <f t="shared" si="4726"/>
        <v>0</v>
      </c>
      <c r="DB200" s="5">
        <f>'СДП (план)'!AB200</f>
        <v>0</v>
      </c>
      <c r="DC200" s="3">
        <f>'СДП (план)'!AC200</f>
        <v>0</v>
      </c>
      <c r="DD200" s="43">
        <f t="shared" si="4727"/>
        <v>0</v>
      </c>
      <c r="DE200" s="43">
        <f t="shared" si="4728"/>
        <v>0</v>
      </c>
      <c r="DF200" s="43">
        <f>VLOOKUP($C200,'факт СДП 12 мес'!$D$8:$HP$287,57,0)</f>
        <v>0</v>
      </c>
      <c r="DG200" s="43">
        <f>VLOOKUP($C200,'факт СДП 12 мес'!$D$8:$HP$287,58,0)</f>
        <v>0</v>
      </c>
      <c r="DH200" s="43">
        <f>VLOOKUP($C200,'факт СДП 12 мес'!$D$8:$HP$287,59,0)</f>
        <v>0</v>
      </c>
      <c r="DI200" s="43">
        <f>VLOOKUP($C200,'факт СДП 12 мес'!$D$8:$HP$287,60,0)</f>
        <v>0</v>
      </c>
      <c r="DJ200" s="43">
        <f>VLOOKUP($C200,'факт СДП 12 мес'!$D$8:$HP$287,61,0)</f>
        <v>0</v>
      </c>
      <c r="DK200" s="43">
        <f>VLOOKUP($C200,'факт СДП 12 мес'!$D$8:$HP$287,62,0)</f>
        <v>0</v>
      </c>
      <c r="DL200" s="43">
        <f>SUM(DB200*$G200)</f>
        <v>0</v>
      </c>
      <c r="DM200" s="43">
        <f>SUM(DD200*$G200)</f>
        <v>0</v>
      </c>
      <c r="DN200" s="43">
        <f>SUM(DF200*$G200)</f>
        <v>0</v>
      </c>
      <c r="DO200" s="43">
        <f t="shared" si="4729"/>
        <v>0</v>
      </c>
      <c r="DP200" s="43">
        <f t="shared" si="4730"/>
        <v>0</v>
      </c>
      <c r="DQ200" s="5">
        <f>'СДП (план)'!AD200</f>
        <v>2</v>
      </c>
      <c r="DR200" s="3">
        <f>'СДП (план)'!AE200</f>
        <v>34590.658666666663</v>
      </c>
      <c r="DS200" s="43">
        <f t="shared" si="4731"/>
        <v>2</v>
      </c>
      <c r="DT200" s="43">
        <f t="shared" si="4732"/>
        <v>34590.658666666663</v>
      </c>
      <c r="DU200" s="43">
        <f>VLOOKUP($C200,'факт СДП 12 мес'!$D$8:$HP$287,33,0)</f>
        <v>7</v>
      </c>
      <c r="DV200" s="43">
        <f>VLOOKUP($C200,'факт СДП 12 мес'!$D$8:$HP$287,34,0)</f>
        <v>122036.67</v>
      </c>
      <c r="DW200" s="43">
        <f>VLOOKUP($C200,'факт СДП 12 мес'!$D$8:$HP$287,35,0)</f>
        <v>131</v>
      </c>
      <c r="DX200" s="43">
        <f>VLOOKUP($C200,'факт СДП 12 мес'!$D$8:$HP$287,36,0)</f>
        <v>0</v>
      </c>
      <c r="DY200" s="43">
        <f>VLOOKUP($C200,'факт СДП 12 мес'!$D$8:$HP$287,37,0)</f>
        <v>0</v>
      </c>
      <c r="DZ200" s="43">
        <f>VLOOKUP($C200,'факт СДП 12 мес'!$D$8:$HP$287,38,0)</f>
        <v>0</v>
      </c>
      <c r="EA200" s="43">
        <f>SUM(DQ200*$G200)</f>
        <v>1.48</v>
      </c>
      <c r="EB200" s="43">
        <f>SUM(DS200*$G200)</f>
        <v>1.48</v>
      </c>
      <c r="EC200" s="43">
        <f>SUM(DU200*$G200)</f>
        <v>5.18</v>
      </c>
      <c r="ED200" s="43">
        <f t="shared" ref="ED200" si="4887">SUM(DU200-DS200)</f>
        <v>5</v>
      </c>
      <c r="EE200" s="43">
        <f t="shared" si="4850"/>
        <v>87446.011333333328</v>
      </c>
      <c r="EF200" s="5">
        <f>'СДП (план)'!AF200</f>
        <v>0</v>
      </c>
      <c r="EG200" s="3">
        <f>'СДП (план)'!AG200</f>
        <v>0</v>
      </c>
      <c r="EH200" s="43">
        <f t="shared" si="4735"/>
        <v>0</v>
      </c>
      <c r="EI200" s="43">
        <f t="shared" si="4736"/>
        <v>0</v>
      </c>
      <c r="EJ200" s="43">
        <f>VLOOKUP($C200,'факт СДП 12 мес'!$D$8:$HP$287,27,0)</f>
        <v>0</v>
      </c>
      <c r="EK200" s="43">
        <f>VLOOKUP($C200,'факт СДП 12 мес'!$D$8:$HP$287,28,0)</f>
        <v>0</v>
      </c>
      <c r="EL200" s="43">
        <f>VLOOKUP($C200,'факт СДП 12 мес'!$D$8:$HP$287,29,0)</f>
        <v>0</v>
      </c>
      <c r="EM200" s="43">
        <f>VLOOKUP($C200,'факт СДП 12 мес'!$D$8:$HP$287,30,0)</f>
        <v>0</v>
      </c>
      <c r="EN200" s="43">
        <f>VLOOKUP($C200,'факт СДП 12 мес'!$D$8:$HP$287,31,0)</f>
        <v>0</v>
      </c>
      <c r="EO200" s="43">
        <f>VLOOKUP($C200,'факт СДП 12 мес'!$D$8:$HP$287,32,0)</f>
        <v>0</v>
      </c>
      <c r="EP200" s="43">
        <f>SUM(EF200*$G200)</f>
        <v>0</v>
      </c>
      <c r="EQ200" s="43">
        <f>SUM(EH200*$G200)</f>
        <v>0</v>
      </c>
      <c r="ER200" s="43">
        <f>SUM(EJ200*$G200)</f>
        <v>0</v>
      </c>
      <c r="ES200" s="43">
        <f t="shared" si="4852"/>
        <v>0</v>
      </c>
      <c r="ET200" s="43">
        <f t="shared" si="4853"/>
        <v>0</v>
      </c>
      <c r="EU200" s="44">
        <f>'СДП (план)'!AH200</f>
        <v>0</v>
      </c>
      <c r="EV200" s="43">
        <f>'СДП (план)'!AI200</f>
        <v>0</v>
      </c>
      <c r="EW200" s="43">
        <f t="shared" si="4739"/>
        <v>0</v>
      </c>
      <c r="EX200" s="43">
        <f t="shared" si="4740"/>
        <v>0</v>
      </c>
      <c r="EY200" s="43">
        <f>VLOOKUP($C200,'факт СДП 12 мес'!$D$8:$HP$287,87,0)</f>
        <v>0</v>
      </c>
      <c r="EZ200" s="43">
        <f>VLOOKUP($C200,'факт СДП 12 мес'!$D$8:$HP$287,88,0)</f>
        <v>0</v>
      </c>
      <c r="FA200" s="43">
        <f>VLOOKUP($C200,'факт СДП 12 мес'!$D$8:$HP$287,89,0)</f>
        <v>0</v>
      </c>
      <c r="FB200" s="43">
        <f>VLOOKUP($C200,'факт СДП 12 мес'!$D$8:$HP$287,90,0)</f>
        <v>0</v>
      </c>
      <c r="FC200" s="43">
        <f>VLOOKUP($C200,'факт СДП 12 мес'!$D$8:$HP$287,91,0)</f>
        <v>0</v>
      </c>
      <c r="FD200" s="43">
        <f>VLOOKUP($C200,'факт СДП 12 мес'!$D$8:$HP$287,92,0)</f>
        <v>0</v>
      </c>
      <c r="FE200" s="43">
        <f>SUM(EU200*$G200)</f>
        <v>0</v>
      </c>
      <c r="FF200" s="43">
        <f>SUM(EW200*$G200)</f>
        <v>0</v>
      </c>
      <c r="FG200" s="43">
        <f>SUM(EY200*$G200)</f>
        <v>0</v>
      </c>
      <c r="FH200" s="43">
        <f t="shared" si="4741"/>
        <v>0</v>
      </c>
      <c r="FI200" s="43">
        <f t="shared" si="4742"/>
        <v>0</v>
      </c>
      <c r="FJ200" s="44">
        <f>'СДП (план)'!AJ200</f>
        <v>0</v>
      </c>
      <c r="FK200" s="43">
        <f>'СДП (план)'!AK200</f>
        <v>0</v>
      </c>
      <c r="FL200" s="43">
        <f t="shared" si="4743"/>
        <v>0</v>
      </c>
      <c r="FM200" s="43">
        <f t="shared" si="4744"/>
        <v>0</v>
      </c>
      <c r="FN200" s="43">
        <f>VLOOKUP($C200,'факт СДП 12 мес'!$D$8:$HP$287,39,0)</f>
        <v>0</v>
      </c>
      <c r="FO200" s="43">
        <f>VLOOKUP($C200,'факт СДП 12 мес'!$D$8:$HP$287,40,0)</f>
        <v>0</v>
      </c>
      <c r="FP200" s="43">
        <f>VLOOKUP($C200,'факт СДП 12 мес'!$D$8:$HP$287,41,0)</f>
        <v>0</v>
      </c>
      <c r="FQ200" s="43">
        <f>VLOOKUP($C200,'факт СДП 12 мес'!$D$8:$HP$287,42,0)</f>
        <v>0</v>
      </c>
      <c r="FR200" s="43">
        <f>VLOOKUP($C200,'факт СДП 12 мес'!$D$8:$HP$287,43,0)</f>
        <v>0</v>
      </c>
      <c r="FS200" s="43">
        <f>VLOOKUP($C200,'факт СДП 12 мес'!$D$8:$HP$287,44,0)</f>
        <v>0</v>
      </c>
      <c r="FT200" s="43">
        <f>SUM(FJ200*$G200)</f>
        <v>0</v>
      </c>
      <c r="FU200" s="43">
        <f>SUM(FL200*$G200)</f>
        <v>0</v>
      </c>
      <c r="FV200" s="43">
        <f>SUM(FN200*$G200)</f>
        <v>0</v>
      </c>
      <c r="FW200" s="43">
        <f t="shared" si="4745"/>
        <v>0</v>
      </c>
      <c r="FX200" s="43">
        <f t="shared" si="4746"/>
        <v>0</v>
      </c>
      <c r="FY200" s="44">
        <f>'СДП (план)'!AL200</f>
        <v>0</v>
      </c>
      <c r="FZ200" s="43">
        <f>'СДП (план)'!AM200</f>
        <v>0</v>
      </c>
      <c r="GA200" s="43">
        <f t="shared" si="4747"/>
        <v>0</v>
      </c>
      <c r="GB200" s="43">
        <f t="shared" si="4748"/>
        <v>0</v>
      </c>
      <c r="GC200" s="43">
        <f>VLOOKUP($C200,'факт СДП 12 мес'!$D$8:$HP$287,45,0)</f>
        <v>0</v>
      </c>
      <c r="GD200" s="43">
        <f>VLOOKUP($C200,'факт СДП 12 мес'!$D$8:$HP$287,46,0)</f>
        <v>0</v>
      </c>
      <c r="GE200" s="43">
        <f>VLOOKUP($C200,'факт СДП 12 мес'!$D$8:$HP$287,47,0)</f>
        <v>0</v>
      </c>
      <c r="GF200" s="43">
        <f>VLOOKUP($C200,'факт СДП 12 мес'!$D$8:$HP$287,48,0)</f>
        <v>0</v>
      </c>
      <c r="GG200" s="43">
        <f>VLOOKUP($C200,'факт СДП 12 мес'!$D$8:$HP$287,49,0)</f>
        <v>0</v>
      </c>
      <c r="GH200" s="43">
        <f>VLOOKUP($C200,'факт СДП 12 мес'!$D$8:$HP$287,50,0)</f>
        <v>0</v>
      </c>
      <c r="GI200" s="43">
        <f>SUM(FY200*$G200)</f>
        <v>0</v>
      </c>
      <c r="GJ200" s="43">
        <f>SUM(GA200*$G200)</f>
        <v>0</v>
      </c>
      <c r="GK200" s="43">
        <f>SUM(GC200*$G200)</f>
        <v>0</v>
      </c>
      <c r="GL200" s="43">
        <f t="shared" si="4749"/>
        <v>0</v>
      </c>
      <c r="GM200" s="43">
        <f t="shared" si="4750"/>
        <v>0</v>
      </c>
      <c r="GN200" s="5">
        <f>'СДП (план)'!AN200</f>
        <v>0</v>
      </c>
      <c r="GO200" s="3">
        <f>'СДП (план)'!AO200</f>
        <v>0</v>
      </c>
      <c r="GP200" s="43">
        <f t="shared" si="4751"/>
        <v>0</v>
      </c>
      <c r="GQ200" s="43">
        <f t="shared" si="4752"/>
        <v>0</v>
      </c>
      <c r="GR200" s="43">
        <f>VLOOKUP($C200,'факт СДП 12 мес'!$D$8:$HP$287,51,0)</f>
        <v>0</v>
      </c>
      <c r="GS200" s="43">
        <f>VLOOKUP($C200,'факт СДП 12 мес'!$D$8:$HP$287,52,0)</f>
        <v>0</v>
      </c>
      <c r="GT200" s="43">
        <f>VLOOKUP($C200,'факт СДП 12 мес'!$D$8:$HP$287,53,0)</f>
        <v>0</v>
      </c>
      <c r="GU200" s="43">
        <f>VLOOKUP($C200,'факт СДП 12 мес'!$D$8:$HP$287,54,0)</f>
        <v>0</v>
      </c>
      <c r="GV200" s="43">
        <f>VLOOKUP($C200,'факт СДП 12 мес'!$D$8:$HP$287,55,0)</f>
        <v>0</v>
      </c>
      <c r="GW200" s="43">
        <f>VLOOKUP($C200,'факт СДП 12 мес'!$D$8:$HP$287,56,0)</f>
        <v>0</v>
      </c>
      <c r="GX200" s="43">
        <f>SUM(GN200*$G200)</f>
        <v>0</v>
      </c>
      <c r="GY200" s="43">
        <f>SUM(GP200*$G200)</f>
        <v>0</v>
      </c>
      <c r="GZ200" s="43">
        <f>SUM(GR200*$G200)</f>
        <v>0</v>
      </c>
      <c r="HA200" s="43">
        <f t="shared" si="4753"/>
        <v>0</v>
      </c>
      <c r="HB200" s="43">
        <f t="shared" si="4754"/>
        <v>0</v>
      </c>
      <c r="HC200" s="5">
        <f>'СДП (план)'!AP200</f>
        <v>0</v>
      </c>
      <c r="HD200" s="3">
        <f>'СДП (план)'!AQ200</f>
        <v>0</v>
      </c>
      <c r="HE200" s="43">
        <f t="shared" si="4755"/>
        <v>0</v>
      </c>
      <c r="HF200" s="43">
        <f t="shared" si="4756"/>
        <v>0</v>
      </c>
      <c r="HG200" s="43">
        <f>VLOOKUP($C200,'факт СДП 12 мес'!$D$8:$HP$287,141,0)</f>
        <v>0</v>
      </c>
      <c r="HH200" s="43">
        <f>VLOOKUP($C200,'факт СДП 12 мес'!$D$8:$HP$287,142,0)</f>
        <v>0</v>
      </c>
      <c r="HI200" s="43">
        <f>VLOOKUP($C200,'факт СДП 12 мес'!$D$8:$HP$287,143,0)</f>
        <v>0</v>
      </c>
      <c r="HJ200" s="43">
        <f>VLOOKUP($C200,'факт СДП 12 мес'!$D$8:$HP$287,144,0)</f>
        <v>0</v>
      </c>
      <c r="HK200" s="43">
        <f>VLOOKUP($C200,'факт СДП 12 мес'!$D$8:$HP$287,145,0)</f>
        <v>0</v>
      </c>
      <c r="HL200" s="43">
        <f>VLOOKUP($C200,'факт СДП 12 мес'!$D$8:$HP$287,146,0)</f>
        <v>0</v>
      </c>
      <c r="HM200" s="43">
        <f>SUM(HC200*$G200)</f>
        <v>0</v>
      </c>
      <c r="HN200" s="43">
        <f>SUM(HE200*$G200)</f>
        <v>0</v>
      </c>
      <c r="HO200" s="43">
        <f>SUM(HG200*$G200)</f>
        <v>0</v>
      </c>
      <c r="HP200" s="43">
        <f t="shared" si="4757"/>
        <v>0</v>
      </c>
      <c r="HQ200" s="43">
        <f t="shared" si="4758"/>
        <v>0</v>
      </c>
      <c r="HR200" s="44">
        <f>'СДП (план)'!AR200</f>
        <v>0</v>
      </c>
      <c r="HS200" s="43">
        <f>'СДП (план)'!AS200</f>
        <v>0</v>
      </c>
      <c r="HT200" s="43">
        <f t="shared" si="4759"/>
        <v>0</v>
      </c>
      <c r="HU200" s="43">
        <f t="shared" si="4760"/>
        <v>0</v>
      </c>
      <c r="HV200" s="43">
        <f>VLOOKUP($C200,'факт СДП 12 мес'!$D$8:$HP$287,171,0)</f>
        <v>0</v>
      </c>
      <c r="HW200" s="43">
        <f>VLOOKUP($C200,'факт СДП 12 мес'!$D$8:$HP$287,172,0)</f>
        <v>0</v>
      </c>
      <c r="HX200" s="43">
        <f>VLOOKUP($C200,'факт СДП 12 мес'!$D$8:$HP$287,173,0)</f>
        <v>0</v>
      </c>
      <c r="HY200" s="43">
        <f>VLOOKUP($C200,'факт СДП 12 мес'!$D$8:$HP$287,174,0)</f>
        <v>0</v>
      </c>
      <c r="HZ200" s="43">
        <f>VLOOKUP($C200,'факт СДП 12 мес'!$D$8:$HP$287,175,0)</f>
        <v>0</v>
      </c>
      <c r="IA200" s="43">
        <f>VLOOKUP($C200,'факт СДП 12 мес'!$D$8:$HP$287,176,0)</f>
        <v>0</v>
      </c>
      <c r="IB200" s="43">
        <f>SUM(HR200*$G200)</f>
        <v>0</v>
      </c>
      <c r="IC200" s="43">
        <f>SUM(HT200*$G200)</f>
        <v>0</v>
      </c>
      <c r="ID200" s="43">
        <f>SUM(HV200*$G200)</f>
        <v>0</v>
      </c>
      <c r="IE200" s="43">
        <f t="shared" si="4761"/>
        <v>0</v>
      </c>
      <c r="IF200" s="43">
        <f t="shared" si="4762"/>
        <v>0</v>
      </c>
      <c r="IG200" s="44">
        <f>'СДП (план)'!AT200</f>
        <v>0</v>
      </c>
      <c r="IH200" s="43">
        <f>'СДП (план)'!AU200</f>
        <v>0</v>
      </c>
      <c r="II200" s="43">
        <f t="shared" si="4763"/>
        <v>0</v>
      </c>
      <c r="IJ200" s="43">
        <f t="shared" si="4764"/>
        <v>0</v>
      </c>
      <c r="IK200" s="43">
        <f>VLOOKUP($C200,'факт СДП 12 мес'!$D$8:$HP$287,183,0)</f>
        <v>0</v>
      </c>
      <c r="IL200" s="43">
        <f>VLOOKUP($C200,'факт СДП 12 мес'!$D$8:$HP$287,184,0)</f>
        <v>0</v>
      </c>
      <c r="IM200" s="43">
        <f>VLOOKUP($C200,'факт СДП 12 мес'!$D$8:$HP$287,185,0)</f>
        <v>0</v>
      </c>
      <c r="IN200" s="43">
        <f>VLOOKUP($C200,'факт СДП 12 мес'!$D$8:$HP$287,186,0)</f>
        <v>0</v>
      </c>
      <c r="IO200" s="43">
        <f>VLOOKUP($C200,'факт СДП 12 мес'!$D$8:$HP$287,187,0)</f>
        <v>0</v>
      </c>
      <c r="IP200" s="43">
        <f>VLOOKUP($C200,'факт СДП 12 мес'!$D$8:$HP$287,188,0)</f>
        <v>0</v>
      </c>
      <c r="IQ200" s="43">
        <f>SUM(IG200*$G200)</f>
        <v>0</v>
      </c>
      <c r="IR200" s="43">
        <f>SUM(II200*$G200)</f>
        <v>0</v>
      </c>
      <c r="IS200" s="43">
        <f>SUM(IK200*$G200)</f>
        <v>0</v>
      </c>
      <c r="IT200" s="43">
        <f t="shared" si="4765"/>
        <v>0</v>
      </c>
      <c r="IU200" s="43">
        <f t="shared" si="4766"/>
        <v>0</v>
      </c>
      <c r="IV200" s="45">
        <f>'СДП (план)'!AV200</f>
        <v>8</v>
      </c>
      <c r="IW200" s="45">
        <f>'СДП (план)'!AW200</f>
        <v>138362.63466666665</v>
      </c>
      <c r="IX200" s="43">
        <f t="shared" si="4767"/>
        <v>8</v>
      </c>
      <c r="IY200" s="43">
        <f t="shared" si="4768"/>
        <v>138362.63466666665</v>
      </c>
      <c r="IZ200" s="43">
        <f>VLOOKUP($C200,'факт СДП 12 мес'!$D$8:$HP$287,147,0)</f>
        <v>10</v>
      </c>
      <c r="JA200" s="43">
        <f>VLOOKUP($C200,'факт СДП 12 мес'!$D$8:$HP$287,148,0)</f>
        <v>171014.62</v>
      </c>
      <c r="JB200" s="43">
        <f>VLOOKUP($C200,'факт СДП 12 мес'!$D$8:$HP$287,149,0)</f>
        <v>89</v>
      </c>
      <c r="JC200" s="43">
        <f>VLOOKUP($C200,'факт СДП 12 мес'!$D$8:$HP$287,150,0)</f>
        <v>0</v>
      </c>
      <c r="JD200" s="43">
        <f>VLOOKUP($C200,'факт СДП 12 мес'!$D$8:$HP$287,151,0)</f>
        <v>0</v>
      </c>
      <c r="JE200" s="43">
        <f>VLOOKUP($C200,'факт СДП 12 мес'!$D$8:$HP$287,152,0)</f>
        <v>0</v>
      </c>
      <c r="JF200" s="43">
        <f>SUM(IV200*$G200)</f>
        <v>5.92</v>
      </c>
      <c r="JG200" s="43">
        <f>SUM(IX200*$G200)</f>
        <v>5.92</v>
      </c>
      <c r="JH200" s="43">
        <f>SUM(IZ200*$G200)</f>
        <v>7.4</v>
      </c>
      <c r="JI200" s="43">
        <f t="shared" si="4769"/>
        <v>2</v>
      </c>
      <c r="JJ200" s="43">
        <f t="shared" si="4770"/>
        <v>32651.985333333345</v>
      </c>
      <c r="JK200" s="45">
        <f>'СДП (план)'!AX200</f>
        <v>0</v>
      </c>
      <c r="JL200" s="45">
        <f>'СДП (план)'!AY200</f>
        <v>0</v>
      </c>
      <c r="JM200" s="43">
        <f t="shared" si="4771"/>
        <v>0</v>
      </c>
      <c r="JN200" s="43">
        <f t="shared" si="4772"/>
        <v>0</v>
      </c>
      <c r="JO200" s="43">
        <f>VLOOKUP($C200,'факт СДП 12 мес'!$D$8:$HP$287,135,0)</f>
        <v>0</v>
      </c>
      <c r="JP200" s="43">
        <f>VLOOKUP($C200,'факт СДП 12 мес'!$D$8:$HP$287,136,0)</f>
        <v>0</v>
      </c>
      <c r="JQ200" s="43">
        <f>VLOOKUP($C200,'факт СДП 12 мес'!$D$8:$HP$287,137,0)</f>
        <v>0</v>
      </c>
      <c r="JR200" s="43">
        <f>VLOOKUP($C200,'факт СДП 12 мес'!$D$8:$HP$287,138,0)</f>
        <v>0</v>
      </c>
      <c r="JS200" s="43">
        <f>VLOOKUP($C200,'факт СДП 12 мес'!$D$8:$HP$287,139,0)</f>
        <v>0</v>
      </c>
      <c r="JT200" s="43">
        <f>VLOOKUP($C200,'факт СДП 12 мес'!$D$8:$HP$287,140,0)</f>
        <v>0</v>
      </c>
      <c r="JU200" s="43">
        <f>SUM(JK200*$G200)</f>
        <v>0</v>
      </c>
      <c r="JV200" s="43">
        <f>SUM(JM200*$G200)</f>
        <v>0</v>
      </c>
      <c r="JW200" s="43">
        <f>SUM(JO200*$G200)</f>
        <v>0</v>
      </c>
      <c r="JX200" s="43">
        <f t="shared" si="4773"/>
        <v>0</v>
      </c>
      <c r="JY200" s="43">
        <f t="shared" si="4774"/>
        <v>0</v>
      </c>
      <c r="JZ200" s="44">
        <f>'СДП (план)'!AZ200</f>
        <v>0</v>
      </c>
      <c r="KA200" s="43">
        <f>'СДП (план)'!BA200</f>
        <v>0</v>
      </c>
      <c r="KB200" s="43">
        <f t="shared" si="4775"/>
        <v>0</v>
      </c>
      <c r="KC200" s="43">
        <f t="shared" si="4776"/>
        <v>0</v>
      </c>
      <c r="KD200" s="43">
        <f>VLOOKUP($C200,'факт СДП 12 мес'!$D$8:$HP$287,105,0)</f>
        <v>0</v>
      </c>
      <c r="KE200" s="43">
        <f>VLOOKUP($C200,'факт СДП 12 мес'!$D$8:$HP$287,106,0)</f>
        <v>0</v>
      </c>
      <c r="KF200" s="43">
        <f>VLOOKUP($C200,'факт СДП 12 мес'!$D$8:$HP$287,107,0)</f>
        <v>0</v>
      </c>
      <c r="KG200" s="43">
        <f>VLOOKUP($C200,'факт СДП 12 мес'!$D$8:$HP$287,108,0)</f>
        <v>0</v>
      </c>
      <c r="KH200" s="43">
        <f>VLOOKUP($C200,'факт СДП 12 мес'!$D$8:$HP$287,109,0)</f>
        <v>0</v>
      </c>
      <c r="KI200" s="43">
        <f>VLOOKUP($C200,'факт СДП 12 мес'!$D$8:$HP$287,110,0)</f>
        <v>0</v>
      </c>
      <c r="KJ200" s="43">
        <f>SUM(JZ200*$G200)</f>
        <v>0</v>
      </c>
      <c r="KK200" s="43">
        <f>SUM(KB200*$G200)</f>
        <v>0</v>
      </c>
      <c r="KL200" s="43">
        <f>SUM(KD200*$G200)</f>
        <v>0</v>
      </c>
      <c r="KM200" s="43">
        <f t="shared" si="4777"/>
        <v>0</v>
      </c>
      <c r="KN200" s="43">
        <f t="shared" si="4778"/>
        <v>0</v>
      </c>
      <c r="KO200" s="44">
        <f>'СДП (план)'!BB200</f>
        <v>1</v>
      </c>
      <c r="KP200" s="43">
        <f>'СДП (план)'!BC200</f>
        <v>17295.329333333331</v>
      </c>
      <c r="KQ200" s="43">
        <f t="shared" si="4779"/>
        <v>1</v>
      </c>
      <c r="KR200" s="43">
        <f t="shared" si="4780"/>
        <v>17295.329333333331</v>
      </c>
      <c r="KS200" s="43">
        <f>VLOOKUP($C200,'факт СДП 12 мес'!$D$8:$HP$287,189,0)</f>
        <v>1</v>
      </c>
      <c r="KT200" s="43">
        <f>VLOOKUP($C200,'факт СДП 12 мес'!$D$8:$HP$287,190,0)</f>
        <v>11194.08</v>
      </c>
      <c r="KU200" s="43">
        <f>VLOOKUP($C200,'факт СДП 12 мес'!$D$8:$HP$287,191,0)</f>
        <v>6</v>
      </c>
      <c r="KV200" s="43">
        <f>VLOOKUP($C200,'факт СДП 12 мес'!$D$8:$HP$287,192,0)</f>
        <v>0</v>
      </c>
      <c r="KW200" s="43">
        <f>VLOOKUP($C200,'факт СДП 12 мес'!$D$8:$HP$287,193,0)</f>
        <v>0</v>
      </c>
      <c r="KX200" s="43">
        <f>VLOOKUP($C200,'факт СДП 12 мес'!$D$8:$HP$287,194,0)</f>
        <v>0</v>
      </c>
      <c r="KY200" s="43">
        <f>SUM(KO200*$G200)</f>
        <v>0.74</v>
      </c>
      <c r="KZ200" s="43">
        <f>SUM(KQ200*$G200)</f>
        <v>0.74</v>
      </c>
      <c r="LA200" s="43">
        <f>SUM(KS200*$G200)</f>
        <v>0.74</v>
      </c>
      <c r="LB200" s="43">
        <f t="shared" si="4781"/>
        <v>0</v>
      </c>
      <c r="LC200" s="43">
        <f t="shared" si="4782"/>
        <v>-6101.2493333333314</v>
      </c>
      <c r="LD200" s="44">
        <f>'СДП (план)'!BD200</f>
        <v>0</v>
      </c>
      <c r="LE200" s="43">
        <f>'СДП (план)'!BE200</f>
        <v>0</v>
      </c>
      <c r="LF200" s="43">
        <f t="shared" si="4783"/>
        <v>0</v>
      </c>
      <c r="LG200" s="43">
        <f t="shared" si="4784"/>
        <v>0</v>
      </c>
      <c r="LH200" s="43">
        <f>VLOOKUP($C200,'факт СДП 12 мес'!$D$8:$HP$287,63,0)</f>
        <v>0</v>
      </c>
      <c r="LI200" s="43">
        <f>VLOOKUP($C200,'факт СДП 12 мес'!$D$8:$HP$287,64,0)</f>
        <v>0</v>
      </c>
      <c r="LJ200" s="43">
        <f>VLOOKUP($C200,'факт СДП 12 мес'!$D$8:$HP$287,65,0)</f>
        <v>0</v>
      </c>
      <c r="LK200" s="43">
        <f>VLOOKUP($C200,'факт СДП 12 мес'!$D$8:$HP$287,66,0)</f>
        <v>0</v>
      </c>
      <c r="LL200" s="43">
        <f>VLOOKUP($C200,'факт СДП 12 мес'!$D$8:$HP$287,67,0)</f>
        <v>0</v>
      </c>
      <c r="LM200" s="43">
        <f>VLOOKUP($C200,'факт СДП 12 мес'!$D$8:$HP$287,68,0)</f>
        <v>0</v>
      </c>
      <c r="LN200" s="43">
        <f>SUM(LD200*$G200)</f>
        <v>0</v>
      </c>
      <c r="LO200" s="43">
        <f>SUM(LF200*$G200)</f>
        <v>0</v>
      </c>
      <c r="LP200" s="43">
        <f>SUM(LH200*$G200)</f>
        <v>0</v>
      </c>
      <c r="LQ200" s="43">
        <f t="shared" si="4785"/>
        <v>0</v>
      </c>
      <c r="LR200" s="43">
        <f t="shared" si="4786"/>
        <v>0</v>
      </c>
      <c r="LS200" s="44">
        <f>'СДП (план)'!BF200</f>
        <v>0</v>
      </c>
      <c r="LT200" s="43">
        <f>'СДП (план)'!BG200</f>
        <v>0</v>
      </c>
      <c r="LU200" s="43">
        <f t="shared" si="4787"/>
        <v>0</v>
      </c>
      <c r="LV200" s="43">
        <f t="shared" si="4788"/>
        <v>0</v>
      </c>
      <c r="LW200" s="43">
        <f>VLOOKUP($C200,'факт СДП 12 мес'!$D$8:$HP$287,69,0)</f>
        <v>0</v>
      </c>
      <c r="LX200" s="43">
        <f>VLOOKUP($C200,'факт СДП 12 мес'!$D$8:$HP$287,70,0)</f>
        <v>0</v>
      </c>
      <c r="LY200" s="43">
        <f>VLOOKUP($C200,'факт СДП 12 мес'!$D$8:$HP$287,71,0)</f>
        <v>0</v>
      </c>
      <c r="LZ200" s="43">
        <f>VLOOKUP($C200,'факт СДП 12 мес'!$D$8:$HP$287,72,0)</f>
        <v>0</v>
      </c>
      <c r="MA200" s="43">
        <f>VLOOKUP($C200,'факт СДП 12 мес'!$D$8:$HP$287,73,0)</f>
        <v>0</v>
      </c>
      <c r="MB200" s="43">
        <f>VLOOKUP($C200,'факт СДП 12 мес'!$D$8:$HP$287,74,0)</f>
        <v>0</v>
      </c>
      <c r="MC200" s="43">
        <f>SUM(LS200*$G200)</f>
        <v>0</v>
      </c>
      <c r="MD200" s="43">
        <f>SUM(LU200*$G200)</f>
        <v>0</v>
      </c>
      <c r="ME200" s="43">
        <f>SUM(LW200*$G200)</f>
        <v>0</v>
      </c>
      <c r="MF200" s="43">
        <f t="shared" si="4448"/>
        <v>0</v>
      </c>
      <c r="MG200" s="43">
        <f t="shared" si="4449"/>
        <v>0</v>
      </c>
      <c r="MH200" s="44">
        <f>'СДП (план)'!BH200</f>
        <v>20</v>
      </c>
      <c r="MI200" s="43">
        <f>'СДП (план)'!BI200</f>
        <v>415087.90399999998</v>
      </c>
      <c r="MJ200" s="43">
        <f t="shared" si="4789"/>
        <v>20</v>
      </c>
      <c r="MK200" s="43">
        <f t="shared" si="4790"/>
        <v>415087.90399999998</v>
      </c>
      <c r="ML200" s="43">
        <f>VLOOKUP($C200,'факт СДП 12 мес'!$D$8:$HP$287,75,0)</f>
        <v>0</v>
      </c>
      <c r="MM200" s="43">
        <f>VLOOKUP($C200,'факт СДП 12 мес'!$D$8:$HP$287,76,0)</f>
        <v>0</v>
      </c>
      <c r="MN200" s="43">
        <f>VLOOKUP($C200,'факт СДП 12 мес'!$D$8:$HP$287,77,0)</f>
        <v>0</v>
      </c>
      <c r="MO200" s="43">
        <f>VLOOKUP($C200,'факт СДП 12 мес'!$D$8:$HP$287,78,0)</f>
        <v>0</v>
      </c>
      <c r="MP200" s="43">
        <f>VLOOKUP($C200,'факт СДП 12 мес'!$D$8:$HP$287,79,0)</f>
        <v>0</v>
      </c>
      <c r="MQ200" s="43">
        <f>VLOOKUP($C200,'факт СДП 12 мес'!$D$8:$HP$287,80,0)</f>
        <v>0</v>
      </c>
      <c r="MR200" s="43">
        <f>SUM(MH200*$G200)</f>
        <v>14.8</v>
      </c>
      <c r="MS200" s="43">
        <f>SUM(MJ200*$G200)</f>
        <v>14.8</v>
      </c>
      <c r="MT200" s="43">
        <f>SUM(ML200*$G200)</f>
        <v>0</v>
      </c>
      <c r="MU200" s="43">
        <f t="shared" si="4868"/>
        <v>-20</v>
      </c>
      <c r="MV200" s="43">
        <f t="shared" si="4869"/>
        <v>-415087.90399999998</v>
      </c>
      <c r="MW200" s="44">
        <f>'СДП (план)'!BJ200</f>
        <v>0</v>
      </c>
      <c r="MX200" s="43">
        <f>'СДП (план)'!BK200</f>
        <v>0</v>
      </c>
      <c r="MY200" s="43">
        <f t="shared" si="4793"/>
        <v>0</v>
      </c>
      <c r="MZ200" s="43">
        <f t="shared" si="4794"/>
        <v>0</v>
      </c>
      <c r="NA200" s="43">
        <f>VLOOKUP($C200,'факт СДП 12 мес'!$D$8:$HP$287,81,0)</f>
        <v>0</v>
      </c>
      <c r="NB200" s="43">
        <f>VLOOKUP($C200,'факт СДП 12 мес'!$D$8:$HP$287,82,0)</f>
        <v>0</v>
      </c>
      <c r="NC200" s="43">
        <f>VLOOKUP($C200,'факт СДП 12 мес'!$D$8:$HP$287,83,0)</f>
        <v>0</v>
      </c>
      <c r="ND200" s="43">
        <f>VLOOKUP($C200,'факт СДП 12 мес'!$D$8:$HP$287,84,0)</f>
        <v>0</v>
      </c>
      <c r="NE200" s="43">
        <f>VLOOKUP($C200,'факт СДП 12 мес'!$D$8:$HP$287,85,0)</f>
        <v>0</v>
      </c>
      <c r="NF200" s="43">
        <f>VLOOKUP($C200,'факт СДП 12 мес'!$D$8:$HP$287,86,0)</f>
        <v>0</v>
      </c>
      <c r="NG200" s="43">
        <f>SUM(MW200*$G200)</f>
        <v>0</v>
      </c>
      <c r="NH200" s="43">
        <f>SUM(MY200*$G200)</f>
        <v>0</v>
      </c>
      <c r="NI200" s="43">
        <f>SUM(NA200*$G200)</f>
        <v>0</v>
      </c>
      <c r="NJ200" s="43">
        <f t="shared" si="4871"/>
        <v>0</v>
      </c>
      <c r="NK200" s="43">
        <f t="shared" si="4872"/>
        <v>0</v>
      </c>
      <c r="NL200" s="44">
        <f>'СДП (план)'!BL200</f>
        <v>0</v>
      </c>
      <c r="NM200" s="43">
        <f>'СДП (план)'!BM200</f>
        <v>0</v>
      </c>
      <c r="NN200" s="43">
        <f t="shared" si="4797"/>
        <v>0</v>
      </c>
      <c r="NO200" s="43">
        <f t="shared" si="4798"/>
        <v>0</v>
      </c>
      <c r="NP200" s="43">
        <f>VLOOKUP($C200,'факт СДП 12 мес'!$D$8:$HP$287,99,0)</f>
        <v>0</v>
      </c>
      <c r="NQ200" s="43">
        <f>VLOOKUP($C200,'факт СДП 12 мес'!$D$8:$HP$287,100,0)</f>
        <v>0</v>
      </c>
      <c r="NR200" s="43">
        <f>VLOOKUP($C200,'факт СДП 12 мес'!$D$8:$HP$287,101,0)</f>
        <v>0</v>
      </c>
      <c r="NS200" s="43">
        <f>VLOOKUP($C200,'факт СДП 12 мес'!$D$8:$HP$287,102,0)</f>
        <v>0</v>
      </c>
      <c r="NT200" s="43">
        <f>VLOOKUP($C200,'факт СДП 12 мес'!$D$8:$HP$287,103,0)</f>
        <v>0</v>
      </c>
      <c r="NU200" s="43">
        <f>VLOOKUP($C200,'факт СДП 12 мес'!$D$8:$HP$287,104,0)</f>
        <v>0</v>
      </c>
      <c r="NV200" s="43">
        <f>SUM(NL200*$G200)</f>
        <v>0</v>
      </c>
      <c r="NW200" s="43">
        <f>SUM(NN200*$G200)</f>
        <v>0</v>
      </c>
      <c r="NX200" s="43">
        <f>SUM(NP200*$G200)</f>
        <v>0</v>
      </c>
      <c r="NY200" s="43">
        <f t="shared" si="4799"/>
        <v>0</v>
      </c>
      <c r="NZ200" s="43">
        <f t="shared" si="4800"/>
        <v>0</v>
      </c>
      <c r="OA200" s="44">
        <f>'СДП (план)'!BN200</f>
        <v>0</v>
      </c>
      <c r="OB200" s="43">
        <f>'СДП (план)'!BO200</f>
        <v>0</v>
      </c>
      <c r="OC200" s="43">
        <f t="shared" si="4801"/>
        <v>0</v>
      </c>
      <c r="OD200" s="43">
        <f t="shared" si="4802"/>
        <v>0</v>
      </c>
      <c r="OE200" s="43"/>
      <c r="OF200" s="43"/>
      <c r="OG200" s="43"/>
      <c r="OH200" s="43"/>
      <c r="OI200" s="43"/>
      <c r="OJ200" s="43"/>
      <c r="OK200" s="43">
        <f>SUM(OA200*$G200)</f>
        <v>0</v>
      </c>
      <c r="OL200" s="43">
        <f>SUM(OC200*$G200)</f>
        <v>0</v>
      </c>
      <c r="OM200" s="43">
        <f>SUM(OE200*$G200)</f>
        <v>0</v>
      </c>
      <c r="ON200" s="43">
        <f t="shared" si="4803"/>
        <v>0</v>
      </c>
      <c r="OO200" s="43">
        <f t="shared" si="4804"/>
        <v>0</v>
      </c>
      <c r="OP200" s="46">
        <f>'СДП (план)'!BP200</f>
        <v>24</v>
      </c>
      <c r="OQ200" s="43">
        <f>'СДП (план)'!BQ200</f>
        <v>418411.39199999999</v>
      </c>
      <c r="OR200" s="43">
        <f t="shared" si="4805"/>
        <v>24</v>
      </c>
      <c r="OS200" s="43">
        <f t="shared" si="4806"/>
        <v>418411.39199999999</v>
      </c>
      <c r="OT200" s="43">
        <f>VLOOKUP($C200,'факт СДП 12 мес'!$D$8:$HP$287,177,0)</f>
        <v>1</v>
      </c>
      <c r="OU200" s="43">
        <f>VLOOKUP($C200,'факт СДП 12 мес'!$D$8:$HP$287,178,0)</f>
        <v>20920.57</v>
      </c>
      <c r="OV200" s="43">
        <f>VLOOKUP($C200,'факт СДП 12 мес'!$D$8:$HP$287,179,0)</f>
        <v>12</v>
      </c>
      <c r="OW200" s="43">
        <f>VLOOKUP($C200,'факт СДП 12 мес'!$D$8:$HP$287,180,0)</f>
        <v>0</v>
      </c>
      <c r="OX200" s="43">
        <f>VLOOKUP($C200,'факт СДП 12 мес'!$D$8:$HP$287,181,0)</f>
        <v>0</v>
      </c>
      <c r="OY200" s="43">
        <f>VLOOKUP($C200,'факт СДП 12 мес'!$D$8:$HP$287,182,0)</f>
        <v>0</v>
      </c>
      <c r="OZ200" s="43">
        <f>SUM(OP200*$G200)</f>
        <v>17.759999999999998</v>
      </c>
      <c r="PA200" s="43">
        <f>SUM(OR200*$G200)</f>
        <v>17.759999999999998</v>
      </c>
      <c r="PB200" s="43">
        <f>SUM(OT200*$G200)</f>
        <v>0.74</v>
      </c>
      <c r="PC200" s="43">
        <f t="shared" si="4807"/>
        <v>-23</v>
      </c>
      <c r="PD200" s="43">
        <f t="shared" si="4808"/>
        <v>-397490.82199999999</v>
      </c>
      <c r="PE200" s="45">
        <f>'СДП (план)'!BR200</f>
        <v>0</v>
      </c>
      <c r="PF200" s="45">
        <f>'СДП (план)'!BS200</f>
        <v>0</v>
      </c>
      <c r="PG200" s="43">
        <f t="shared" si="4809"/>
        <v>0</v>
      </c>
      <c r="PH200" s="43">
        <f t="shared" si="4810"/>
        <v>0</v>
      </c>
      <c r="PI200" s="43">
        <f>VLOOKUP($C200,'факт СДП 12 мес'!$D$8:$HP$287,123,0)</f>
        <v>0</v>
      </c>
      <c r="PJ200" s="43">
        <f>VLOOKUP($C200,'факт СДП 12 мес'!$D$8:$HP$287,124,0)</f>
        <v>0</v>
      </c>
      <c r="PK200" s="43">
        <f>VLOOKUP($C200,'факт СДП 12 мес'!$D$8:$HP$287,125,0)</f>
        <v>0</v>
      </c>
      <c r="PL200" s="43">
        <f>VLOOKUP($C200,'факт СДП 12 мес'!$D$8:$HP$287,126,0)</f>
        <v>0</v>
      </c>
      <c r="PM200" s="43">
        <f>VLOOKUP($C200,'факт СДП 12 мес'!$D$8:$HP$287,127,0)</f>
        <v>0</v>
      </c>
      <c r="PN200" s="43">
        <f>VLOOKUP($C200,'факт СДП 12 мес'!$D$8:$HP$287,128,0)</f>
        <v>0</v>
      </c>
      <c r="PO200" s="43">
        <f>SUM(PE200*$G200)</f>
        <v>0</v>
      </c>
      <c r="PP200" s="43">
        <f>SUM(PG200*$G200)</f>
        <v>0</v>
      </c>
      <c r="PQ200" s="43">
        <f>SUM(PI200*$G200)</f>
        <v>0</v>
      </c>
      <c r="PR200" s="43">
        <f t="shared" si="4811"/>
        <v>0</v>
      </c>
      <c r="PS200" s="43">
        <f t="shared" si="4812"/>
        <v>0</v>
      </c>
      <c r="PT200" s="44">
        <f>'СДП (план)'!BT200</f>
        <v>0</v>
      </c>
      <c r="PU200" s="43">
        <f>'СДП (план)'!BU200</f>
        <v>0</v>
      </c>
      <c r="PV200" s="43">
        <f t="shared" si="4813"/>
        <v>0</v>
      </c>
      <c r="PW200" s="43">
        <f t="shared" si="4814"/>
        <v>0</v>
      </c>
      <c r="PX200" s="43">
        <f>VLOOKUP($C200,'факт СДП 12 мес'!$D$8:$HP$287,111,0)</f>
        <v>0</v>
      </c>
      <c r="PY200" s="43">
        <f>VLOOKUP($C200,'факт СДП 12 мес'!$D$8:$HP$287,112,0)</f>
        <v>0</v>
      </c>
      <c r="PZ200" s="43">
        <f>VLOOKUP($C200,'факт СДП 12 мес'!$D$8:$HP$287,113,0)</f>
        <v>0</v>
      </c>
      <c r="QA200" s="43">
        <f>VLOOKUP($C200,'факт СДП 12 мес'!$D$8:$HP$287,114,0)</f>
        <v>0</v>
      </c>
      <c r="QB200" s="43">
        <f>VLOOKUP($C200,'факт СДП 12 мес'!$D$8:$HP$287,115,0)</f>
        <v>0</v>
      </c>
      <c r="QC200" s="43">
        <f>VLOOKUP($C200,'факт СДП 12 мес'!$D$8:$HP$287,116,0)</f>
        <v>0</v>
      </c>
      <c r="QD200" s="43">
        <f>SUM(PT200*$G200)</f>
        <v>0</v>
      </c>
      <c r="QE200" s="43">
        <f>SUM(PV200*$G200)</f>
        <v>0</v>
      </c>
      <c r="QF200" s="43">
        <f>SUM(PX200*$G200)</f>
        <v>0</v>
      </c>
      <c r="QG200" s="43">
        <f t="shared" si="4815"/>
        <v>0</v>
      </c>
      <c r="QH200" s="43">
        <f t="shared" si="4816"/>
        <v>0</v>
      </c>
      <c r="QI200" s="44">
        <f>'СДП (план)'!BV200</f>
        <v>0</v>
      </c>
      <c r="QJ200" s="43">
        <f>'СДП (план)'!BW200</f>
        <v>0</v>
      </c>
      <c r="QK200" s="43">
        <f t="shared" si="4817"/>
        <v>0</v>
      </c>
      <c r="QL200" s="43">
        <f t="shared" si="4818"/>
        <v>0</v>
      </c>
      <c r="QM200" s="43">
        <f>VLOOKUP($C200,'факт СДП 12 мес'!$D$8:$HP$287,153,0)</f>
        <v>0</v>
      </c>
      <c r="QN200" s="43">
        <f>VLOOKUP($C200,'факт СДП 12 мес'!$D$8:$HP$287,154,0)</f>
        <v>0</v>
      </c>
      <c r="QO200" s="43">
        <f>VLOOKUP($C200,'факт СДП 12 мес'!$D$8:$HP$287,155,0)</f>
        <v>0</v>
      </c>
      <c r="QP200" s="43">
        <f>VLOOKUP($C200,'факт СДП 12 мес'!$D$8:$HP$287,156,0)</f>
        <v>0</v>
      </c>
      <c r="QQ200" s="43">
        <f>VLOOKUP($C200,'факт СДП 12 мес'!$D$8:$HP$287,157,0)</f>
        <v>0</v>
      </c>
      <c r="QR200" s="43">
        <f>VLOOKUP($C200,'факт СДП 12 мес'!$D$8:$HP$287,158,0)</f>
        <v>0</v>
      </c>
      <c r="QS200" s="43">
        <f>SUM(QI200*$G200)</f>
        <v>0</v>
      </c>
      <c r="QT200" s="43">
        <f>SUM(QK200*$G200)</f>
        <v>0</v>
      </c>
      <c r="QU200" s="43">
        <f>SUM(QM200*$G200)</f>
        <v>0</v>
      </c>
      <c r="QV200" s="43">
        <f t="shared" si="4055"/>
        <v>0</v>
      </c>
      <c r="QW200" s="43">
        <f t="shared" si="4056"/>
        <v>0</v>
      </c>
      <c r="QX200" s="44">
        <f>'СДП (план)'!BX200</f>
        <v>0</v>
      </c>
      <c r="QY200" s="43">
        <f>'СДП (план)'!BY200</f>
        <v>0</v>
      </c>
      <c r="QZ200" s="43">
        <f t="shared" si="4819"/>
        <v>0</v>
      </c>
      <c r="RA200" s="43">
        <f t="shared" si="4820"/>
        <v>0</v>
      </c>
      <c r="RB200" s="43">
        <f>VLOOKUP($C200,'факт СДП 12 мес'!$D$8:$HP$287,195,0)</f>
        <v>0</v>
      </c>
      <c r="RC200" s="43">
        <f>VLOOKUP($C200,'факт СДП 12 мес'!$D$8:$HP$287,196,0)</f>
        <v>0</v>
      </c>
      <c r="RD200" s="43">
        <f>VLOOKUP($C200,'факт СДП 12 мес'!$D$8:$HP$287,197,0)</f>
        <v>0</v>
      </c>
      <c r="RE200" s="43">
        <f>VLOOKUP($C200,'факт СДП 12 мес'!$D$8:$HP$287,198,0)</f>
        <v>0</v>
      </c>
      <c r="RF200" s="43">
        <f>VLOOKUP($C200,'факт СДП 12 мес'!$D$8:$HP$287,199,0)</f>
        <v>0</v>
      </c>
      <c r="RG200" s="43">
        <f>VLOOKUP($C200,'факт СДП 12 мес'!$D$8:$HP$287,200,0)</f>
        <v>0</v>
      </c>
      <c r="RH200" s="43">
        <f>SUM(QX200*$G200)</f>
        <v>0</v>
      </c>
      <c r="RI200" s="43">
        <f>SUM(QZ200*$G200)</f>
        <v>0</v>
      </c>
      <c r="RJ200" s="43">
        <f>SUM(RB200*$G200)</f>
        <v>0</v>
      </c>
      <c r="RK200" s="43">
        <f t="shared" si="4821"/>
        <v>0</v>
      </c>
      <c r="RL200" s="43">
        <f t="shared" si="4822"/>
        <v>0</v>
      </c>
      <c r="RM200" s="44">
        <f>'СДП (план)'!BZ200</f>
        <v>0</v>
      </c>
      <c r="RN200" s="43">
        <f>'СДП (план)'!CA200</f>
        <v>0</v>
      </c>
      <c r="RO200" s="43">
        <f t="shared" si="4823"/>
        <v>0</v>
      </c>
      <c r="RP200" s="43">
        <f t="shared" si="4824"/>
        <v>0</v>
      </c>
      <c r="RQ200" s="43">
        <f>VLOOKUP($C200,'факт СДП 12 мес'!$D$8:$HP$287,201,0)</f>
        <v>0</v>
      </c>
      <c r="RR200" s="43">
        <f>VLOOKUP($C200,'факт СДП 12 мес'!$D$8:$HP$287,202,0)</f>
        <v>0</v>
      </c>
      <c r="RS200" s="43">
        <f>VLOOKUP($C200,'факт СДП 12 мес'!$D$8:$HP$287,203,0)</f>
        <v>0</v>
      </c>
      <c r="RT200" s="43">
        <f>VLOOKUP($C200,'факт СДП 12 мес'!$D$8:$HP$287,204,0)</f>
        <v>0</v>
      </c>
      <c r="RU200" s="43">
        <f>VLOOKUP($C200,'факт СДП 12 мес'!$D$8:$HP$287,205,0)</f>
        <v>0</v>
      </c>
      <c r="RV200" s="43">
        <f>VLOOKUP($C200,'факт СДП 12 мес'!$D$8:$HP$287,206,0)</f>
        <v>0</v>
      </c>
      <c r="RW200" s="43">
        <f>SUM(RM200*$G200)</f>
        <v>0</v>
      </c>
      <c r="RX200" s="43">
        <f>SUM(RO200*$G200)</f>
        <v>0</v>
      </c>
      <c r="RY200" s="43">
        <f>SUM(RQ200*$G200)</f>
        <v>0</v>
      </c>
      <c r="RZ200" s="43">
        <f t="shared" si="4825"/>
        <v>0</v>
      </c>
      <c r="SA200" s="43">
        <f t="shared" si="4826"/>
        <v>0</v>
      </c>
      <c r="SB200" s="44">
        <f>'СДП (план)'!CB200</f>
        <v>0</v>
      </c>
      <c r="SC200" s="43">
        <f>'СДП (план)'!CC200</f>
        <v>0</v>
      </c>
      <c r="SD200" s="43">
        <f t="shared" si="4063"/>
        <v>0</v>
      </c>
      <c r="SE200" s="43">
        <f t="shared" si="4064"/>
        <v>0</v>
      </c>
      <c r="SF200" s="43">
        <f>VLOOKUP($C200,'факт СДП 12 мес'!$D$8:$HP$287,129,0)</f>
        <v>0</v>
      </c>
      <c r="SG200" s="43">
        <f>VLOOKUP($C200,'факт СДП 12 мес'!$D$8:$HP$287,130,0)</f>
        <v>0</v>
      </c>
      <c r="SH200" s="43">
        <f>VLOOKUP($C200,'факт СДП 12 мес'!$D$8:$HP$287,131,0)</f>
        <v>0</v>
      </c>
      <c r="SI200" s="43">
        <f>VLOOKUP($C200,'факт СДП 12 мес'!$D$8:$HP$287,132,0)</f>
        <v>0</v>
      </c>
      <c r="SJ200" s="43">
        <f>VLOOKUP($C200,'факт СДП 12 мес'!$D$8:$HP$287,133,0)</f>
        <v>0</v>
      </c>
      <c r="SK200" s="43">
        <f>VLOOKUP($C200,'факт СДП 12 мес'!$D$8:$HP$287,134,0)</f>
        <v>0</v>
      </c>
      <c r="SL200" s="43">
        <f>SUM(SB200*$G200)</f>
        <v>0</v>
      </c>
      <c r="SM200" s="43">
        <f>SUM(SD200*$G200)</f>
        <v>0</v>
      </c>
      <c r="SN200" s="43">
        <f>SUM(SF200*$G200)</f>
        <v>0</v>
      </c>
      <c r="SO200" s="43">
        <f t="shared" si="4827"/>
        <v>0</v>
      </c>
      <c r="SP200" s="43">
        <f t="shared" si="4828"/>
        <v>0</v>
      </c>
      <c r="SQ200" s="44">
        <f>'СДП (план)'!CD200</f>
        <v>0</v>
      </c>
      <c r="SR200" s="43">
        <f>'СДП (план)'!CE200</f>
        <v>0</v>
      </c>
      <c r="SS200" s="43">
        <f t="shared" si="4068"/>
        <v>0</v>
      </c>
      <c r="ST200" s="43">
        <f t="shared" si="4069"/>
        <v>0</v>
      </c>
      <c r="SU200" s="43">
        <f>VLOOKUP($C200,'факт СДП 12 мес'!$D$8:$HP$287,93,0)</f>
        <v>0</v>
      </c>
      <c r="SV200" s="43">
        <f>VLOOKUP($C200,'факт СДП 12 мес'!$D$8:$HP$287,94,0)</f>
        <v>0</v>
      </c>
      <c r="SW200" s="43">
        <f>VLOOKUP($C200,'факт СДП 12 мес'!$D$8:$HP$287,95,0)</f>
        <v>0</v>
      </c>
      <c r="SX200" s="43">
        <f>VLOOKUP($C200,'факт СДП 12 мес'!$D$8:$HP$287,96,0)</f>
        <v>0</v>
      </c>
      <c r="SY200" s="43">
        <f>VLOOKUP($C200,'факт СДП 12 мес'!$D$8:$HP$287,97,0)</f>
        <v>0</v>
      </c>
      <c r="SZ200" s="43">
        <f>VLOOKUP($C200,'факт СДП 12 мес'!$D$8:$HP$287,98,0)</f>
        <v>0</v>
      </c>
      <c r="TA200" s="43">
        <f>SUM(SQ200*$G200)</f>
        <v>0</v>
      </c>
      <c r="TB200" s="43">
        <f>SUM(SS200*$G200)</f>
        <v>0</v>
      </c>
      <c r="TC200" s="43">
        <f>SUM(SU200*$G200)</f>
        <v>0</v>
      </c>
      <c r="TD200" s="43">
        <f t="shared" si="4829"/>
        <v>0</v>
      </c>
      <c r="TE200" s="43">
        <f t="shared" si="4830"/>
        <v>0</v>
      </c>
      <c r="TF200" s="5">
        <f>'СДП (план)'!CF200</f>
        <v>0</v>
      </c>
      <c r="TG200" s="3">
        <f>'СДП (план)'!CG200</f>
        <v>0</v>
      </c>
      <c r="TH200" s="43">
        <f t="shared" ref="TH200" si="4888">SUM(TF200/12*$A$2)</f>
        <v>0</v>
      </c>
      <c r="TI200" s="43">
        <f t="shared" ref="TI200" si="4889">SUM(TG200/12*$A$2)</f>
        <v>0</v>
      </c>
      <c r="TJ200" s="43">
        <f>VLOOKUP($C200,'факт СДП 12 мес'!$D$8:$HP$287,117,0)</f>
        <v>0</v>
      </c>
      <c r="TK200" s="43">
        <f>VLOOKUP($C200,'факт СДП 12 мес'!$D$8:$HP$287,118,0)</f>
        <v>0</v>
      </c>
      <c r="TL200" s="43">
        <f>VLOOKUP($C200,'факт СДП 12 мес'!$D$8:$HP$287,119,0)</f>
        <v>0</v>
      </c>
      <c r="TM200" s="43">
        <f>VLOOKUP($C200,'факт СДП 12 мес'!$D$8:$HP$287,120,0)</f>
        <v>0</v>
      </c>
      <c r="TN200" s="43">
        <f>VLOOKUP($C200,'факт СДП 12 мес'!$D$8:$HP$287,121,0)</f>
        <v>0</v>
      </c>
      <c r="TO200" s="43">
        <f>VLOOKUP($C200,'факт СДП 12 мес'!$D$8:$HP$287,122,0)</f>
        <v>0</v>
      </c>
      <c r="TP200" s="43">
        <f>SUM(TF200*$G200)</f>
        <v>0</v>
      </c>
      <c r="TQ200" s="43">
        <f>SUM(TH200*$G200)</f>
        <v>0</v>
      </c>
      <c r="TR200" s="43">
        <f>SUM(TJ200*$G200)</f>
        <v>0</v>
      </c>
      <c r="TS200" s="43">
        <f t="shared" si="4833"/>
        <v>0</v>
      </c>
      <c r="TT200" s="43">
        <f t="shared" si="4834"/>
        <v>0</v>
      </c>
      <c r="TU200" s="43">
        <f>'СДП (план)'!CH200</f>
        <v>0</v>
      </c>
      <c r="TV200" s="43">
        <f>'СДП (план)'!CI200</f>
        <v>0</v>
      </c>
      <c r="TW200" s="43">
        <f t="shared" si="4835"/>
        <v>0</v>
      </c>
      <c r="TX200" s="43">
        <f t="shared" si="4836"/>
        <v>0</v>
      </c>
      <c r="TY200" s="43">
        <f>VLOOKUP($C200,'факт СДП 12 мес'!$D$8:$HP$287,207,0)</f>
        <v>0</v>
      </c>
      <c r="TZ200" s="43">
        <f>VLOOKUP($C200,'факт СДП 12 мес'!$D$8:$HP$287,208,0)</f>
        <v>0</v>
      </c>
      <c r="UA200" s="43">
        <f>VLOOKUP($C200,'факт СДП 12 мес'!$D$8:$HP$287,209,0)</f>
        <v>0</v>
      </c>
      <c r="UB200" s="43">
        <f>VLOOKUP($C200,'факт СДП 12 мес'!$D$8:$HP$287,210,0)</f>
        <v>0</v>
      </c>
      <c r="UC200" s="43">
        <f>VLOOKUP($C200,'факт СДП 12 мес'!$D$8:$HP$287,211,0)</f>
        <v>0</v>
      </c>
      <c r="UD200" s="43">
        <f>VLOOKUP($C200,'факт СДП 12 мес'!$D$8:$HP$287,212,0)</f>
        <v>0</v>
      </c>
      <c r="UE200" s="43">
        <f>SUM(TU200*$G200)</f>
        <v>0</v>
      </c>
      <c r="UF200" s="43">
        <f>SUM(TW200*$G200)</f>
        <v>0</v>
      </c>
      <c r="UG200" s="43">
        <f>SUM(TY200*$G200)</f>
        <v>0</v>
      </c>
      <c r="UH200" s="43">
        <f t="shared" si="4081"/>
        <v>0</v>
      </c>
      <c r="UI200" s="43">
        <f t="shared" si="4082"/>
        <v>0</v>
      </c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>
        <f t="shared" si="3751"/>
        <v>0</v>
      </c>
      <c r="UX200" s="43">
        <f t="shared" si="3752"/>
        <v>0</v>
      </c>
      <c r="UY200" s="47">
        <f>'СДП (план)'!CN200</f>
        <v>55</v>
      </c>
      <c r="UZ200" s="47">
        <f>'СДП (план)'!CO200</f>
        <v>1023747.9186666666</v>
      </c>
      <c r="VA200" s="43">
        <f t="shared" si="3921"/>
        <v>55</v>
      </c>
      <c r="VB200" s="43">
        <f t="shared" si="3922"/>
        <v>1023747.9186666666</v>
      </c>
      <c r="VC200" s="47">
        <f t="shared" si="3923"/>
        <v>19</v>
      </c>
      <c r="VD200" s="47">
        <f t="shared" si="3924"/>
        <v>325165.94</v>
      </c>
      <c r="VE200" s="47">
        <f t="shared" si="3925"/>
        <v>238</v>
      </c>
      <c r="VF200" s="47">
        <f t="shared" si="3926"/>
        <v>0</v>
      </c>
      <c r="VG200" s="47">
        <f t="shared" si="3927"/>
        <v>0</v>
      </c>
      <c r="VH200" s="47">
        <f t="shared" si="3928"/>
        <v>0</v>
      </c>
      <c r="VI200" s="47">
        <f t="shared" si="3929"/>
        <v>40.700000000000003</v>
      </c>
      <c r="VJ200" s="47">
        <f t="shared" si="3930"/>
        <v>40.700000000000003</v>
      </c>
      <c r="VK200" s="47">
        <f t="shared" si="3931"/>
        <v>14.06</v>
      </c>
      <c r="VL200" s="43">
        <f t="shared" si="3932"/>
        <v>-36</v>
      </c>
      <c r="VM200" s="43">
        <f t="shared" si="3933"/>
        <v>-698581.97866666666</v>
      </c>
    </row>
    <row r="201" spans="1:585" s="54" customFormat="1" ht="18.75" x14ac:dyDescent="0.2">
      <c r="A201" s="169">
        <v>28</v>
      </c>
      <c r="B201" s="169"/>
      <c r="C201" s="402" t="s">
        <v>533</v>
      </c>
      <c r="D201" s="393" t="s">
        <v>35</v>
      </c>
      <c r="E201" s="370">
        <v>16026</v>
      </c>
      <c r="F201" s="136">
        <v>16828</v>
      </c>
      <c r="G201" s="383">
        <v>1.32</v>
      </c>
      <c r="H201" s="372"/>
      <c r="I201" s="366"/>
      <c r="J201" s="455"/>
      <c r="K201" s="180"/>
      <c r="L201" s="195">
        <v>1.4</v>
      </c>
      <c r="M201" s="195">
        <v>1.68</v>
      </c>
      <c r="N201" s="195">
        <v>2.23</v>
      </c>
      <c r="O201" s="192">
        <v>2.57</v>
      </c>
      <c r="P201" s="97">
        <f>'СДП (план)'!P201</f>
        <v>0</v>
      </c>
      <c r="Q201" s="97">
        <f>'СДП (план)'!Q201</f>
        <v>0</v>
      </c>
      <c r="R201" s="43">
        <f t="shared" si="4710"/>
        <v>0</v>
      </c>
      <c r="S201" s="43">
        <f t="shared" si="4711"/>
        <v>0</v>
      </c>
      <c r="T201" s="97">
        <f t="shared" ref="T201:AB201" si="4890">T202</f>
        <v>0</v>
      </c>
      <c r="U201" s="97">
        <f t="shared" si="4890"/>
        <v>0</v>
      </c>
      <c r="V201" s="97">
        <f t="shared" si="4890"/>
        <v>0</v>
      </c>
      <c r="W201" s="97">
        <f t="shared" si="4890"/>
        <v>0</v>
      </c>
      <c r="X201" s="97">
        <f t="shared" si="4890"/>
        <v>0</v>
      </c>
      <c r="Y201" s="97">
        <f t="shared" si="4890"/>
        <v>0</v>
      </c>
      <c r="Z201" s="97">
        <f t="shared" si="4890"/>
        <v>0</v>
      </c>
      <c r="AA201" s="97">
        <f t="shared" si="4890"/>
        <v>0</v>
      </c>
      <c r="AB201" s="97">
        <f t="shared" si="4890"/>
        <v>0</v>
      </c>
      <c r="AC201" s="66">
        <f t="shared" si="4838"/>
        <v>0</v>
      </c>
      <c r="AD201" s="66">
        <f t="shared" si="4839"/>
        <v>0</v>
      </c>
      <c r="AE201" s="104">
        <f>'СДП (план)'!R201</f>
        <v>0</v>
      </c>
      <c r="AF201" s="104">
        <f>'СДП (план)'!S201</f>
        <v>0</v>
      </c>
      <c r="AG201" s="66">
        <f t="shared" si="4713"/>
        <v>0</v>
      </c>
      <c r="AH201" s="66">
        <f t="shared" si="4714"/>
        <v>0</v>
      </c>
      <c r="AI201" s="97">
        <f t="shared" ref="AI201:AQ201" si="4891">AI202</f>
        <v>0</v>
      </c>
      <c r="AJ201" s="97">
        <f t="shared" si="4891"/>
        <v>0</v>
      </c>
      <c r="AK201" s="97">
        <f t="shared" si="4891"/>
        <v>0</v>
      </c>
      <c r="AL201" s="97">
        <f t="shared" si="4891"/>
        <v>0</v>
      </c>
      <c r="AM201" s="97">
        <f t="shared" si="4891"/>
        <v>0</v>
      </c>
      <c r="AN201" s="97">
        <f t="shared" si="4891"/>
        <v>0</v>
      </c>
      <c r="AO201" s="97">
        <f t="shared" si="4891"/>
        <v>0</v>
      </c>
      <c r="AP201" s="97">
        <f t="shared" si="4891"/>
        <v>0</v>
      </c>
      <c r="AQ201" s="97">
        <f t="shared" si="4891"/>
        <v>0</v>
      </c>
      <c r="AR201" s="66">
        <f t="shared" si="4841"/>
        <v>0</v>
      </c>
      <c r="AS201" s="66">
        <f t="shared" si="4842"/>
        <v>0</v>
      </c>
      <c r="AT201" s="97">
        <f>'СДП (план)'!T201</f>
        <v>0</v>
      </c>
      <c r="AU201" s="97">
        <f>'СДП (план)'!U201</f>
        <v>0</v>
      </c>
      <c r="AV201" s="43">
        <f t="shared" si="4717"/>
        <v>0</v>
      </c>
      <c r="AW201" s="43">
        <f t="shared" si="4718"/>
        <v>0</v>
      </c>
      <c r="AX201" s="97">
        <f t="shared" ref="AX201:BF201" si="4892">AX202</f>
        <v>0</v>
      </c>
      <c r="AY201" s="97">
        <f t="shared" si="4892"/>
        <v>0</v>
      </c>
      <c r="AZ201" s="97">
        <f t="shared" si="4892"/>
        <v>0</v>
      </c>
      <c r="BA201" s="97">
        <f t="shared" si="4892"/>
        <v>0</v>
      </c>
      <c r="BB201" s="97">
        <f t="shared" si="4892"/>
        <v>0</v>
      </c>
      <c r="BC201" s="97">
        <f t="shared" si="4892"/>
        <v>0</v>
      </c>
      <c r="BD201" s="97">
        <f t="shared" si="4892"/>
        <v>0</v>
      </c>
      <c r="BE201" s="97">
        <f t="shared" si="4892"/>
        <v>0</v>
      </c>
      <c r="BF201" s="97">
        <f t="shared" si="4892"/>
        <v>0</v>
      </c>
      <c r="BG201" s="66">
        <f t="shared" si="3962"/>
        <v>0</v>
      </c>
      <c r="BH201" s="66">
        <f t="shared" si="3963"/>
        <v>0</v>
      </c>
      <c r="BI201" s="112">
        <f>'СДП (план)'!V201</f>
        <v>0</v>
      </c>
      <c r="BJ201" s="65">
        <f>'СДП (план)'!W201</f>
        <v>0</v>
      </c>
      <c r="BK201" s="43">
        <f t="shared" si="4719"/>
        <v>0</v>
      </c>
      <c r="BL201" s="43">
        <f t="shared" si="4720"/>
        <v>0</v>
      </c>
      <c r="BM201" s="97">
        <f t="shared" ref="BM201:BU201" si="4893">BM202</f>
        <v>0</v>
      </c>
      <c r="BN201" s="97">
        <f t="shared" si="4893"/>
        <v>0</v>
      </c>
      <c r="BO201" s="97">
        <f t="shared" si="4893"/>
        <v>0</v>
      </c>
      <c r="BP201" s="97">
        <f t="shared" si="4893"/>
        <v>0</v>
      </c>
      <c r="BQ201" s="97">
        <f t="shared" si="4893"/>
        <v>0</v>
      </c>
      <c r="BR201" s="97">
        <f t="shared" si="4893"/>
        <v>0</v>
      </c>
      <c r="BS201" s="97">
        <f t="shared" si="4893"/>
        <v>0</v>
      </c>
      <c r="BT201" s="97">
        <f t="shared" si="4893"/>
        <v>0</v>
      </c>
      <c r="BU201" s="97">
        <f t="shared" si="4893"/>
        <v>0</v>
      </c>
      <c r="BV201" s="66">
        <f t="shared" si="3967"/>
        <v>0</v>
      </c>
      <c r="BW201" s="66">
        <f t="shared" si="3968"/>
        <v>0</v>
      </c>
      <c r="BX201" s="97">
        <f>'СДП (план)'!X201</f>
        <v>0</v>
      </c>
      <c r="BY201" s="97">
        <f>'СДП (план)'!Y201</f>
        <v>0</v>
      </c>
      <c r="BZ201" s="66">
        <f t="shared" si="4721"/>
        <v>0</v>
      </c>
      <c r="CA201" s="66">
        <f t="shared" si="4722"/>
        <v>0</v>
      </c>
      <c r="CB201" s="97">
        <f t="shared" ref="CB201:CJ201" si="4894">CB202</f>
        <v>0</v>
      </c>
      <c r="CC201" s="97">
        <f t="shared" si="4894"/>
        <v>0</v>
      </c>
      <c r="CD201" s="97">
        <f t="shared" si="4894"/>
        <v>0</v>
      </c>
      <c r="CE201" s="97">
        <f t="shared" si="4894"/>
        <v>0</v>
      </c>
      <c r="CF201" s="97">
        <f t="shared" si="4894"/>
        <v>0</v>
      </c>
      <c r="CG201" s="97">
        <f t="shared" si="4894"/>
        <v>0</v>
      </c>
      <c r="CH201" s="97">
        <f t="shared" si="4894"/>
        <v>0</v>
      </c>
      <c r="CI201" s="97">
        <f t="shared" si="4894"/>
        <v>0</v>
      </c>
      <c r="CJ201" s="97">
        <f t="shared" si="4894"/>
        <v>0</v>
      </c>
      <c r="CK201" s="66">
        <f t="shared" si="4676"/>
        <v>0</v>
      </c>
      <c r="CL201" s="66">
        <f t="shared" si="4677"/>
        <v>0</v>
      </c>
      <c r="CM201" s="53">
        <f>'СДП (план)'!Z201</f>
        <v>0</v>
      </c>
      <c r="CN201" s="53">
        <f>'СДП (план)'!AA201</f>
        <v>0</v>
      </c>
      <c r="CO201" s="66">
        <f t="shared" si="4723"/>
        <v>0</v>
      </c>
      <c r="CP201" s="66">
        <f t="shared" si="4724"/>
        <v>0</v>
      </c>
      <c r="CQ201" s="53">
        <f t="shared" ref="CQ201:CY201" si="4895">CQ202</f>
        <v>0</v>
      </c>
      <c r="CR201" s="53">
        <f t="shared" si="4895"/>
        <v>0</v>
      </c>
      <c r="CS201" s="53">
        <f t="shared" si="4895"/>
        <v>0</v>
      </c>
      <c r="CT201" s="53">
        <f t="shared" si="4895"/>
        <v>0</v>
      </c>
      <c r="CU201" s="53">
        <f t="shared" si="4895"/>
        <v>0</v>
      </c>
      <c r="CV201" s="53">
        <f t="shared" si="4895"/>
        <v>0</v>
      </c>
      <c r="CW201" s="97">
        <f t="shared" si="4895"/>
        <v>0</v>
      </c>
      <c r="CX201" s="97">
        <f t="shared" si="4895"/>
        <v>0</v>
      </c>
      <c r="CY201" s="97">
        <f t="shared" si="4895"/>
        <v>0</v>
      </c>
      <c r="CZ201" s="66">
        <f t="shared" si="4725"/>
        <v>0</v>
      </c>
      <c r="DA201" s="66">
        <f t="shared" si="4726"/>
        <v>0</v>
      </c>
      <c r="DB201" s="14">
        <f>'СДП (план)'!AB201</f>
        <v>0</v>
      </c>
      <c r="DC201" s="14">
        <f>'СДП (план)'!AC201</f>
        <v>0</v>
      </c>
      <c r="DD201" s="66">
        <f t="shared" si="4727"/>
        <v>0</v>
      </c>
      <c r="DE201" s="66">
        <f t="shared" si="4728"/>
        <v>0</v>
      </c>
      <c r="DF201" s="53">
        <f t="shared" ref="DF201:DN201" si="4896">DF202</f>
        <v>0</v>
      </c>
      <c r="DG201" s="53">
        <f t="shared" si="4896"/>
        <v>0</v>
      </c>
      <c r="DH201" s="53">
        <f t="shared" si="4896"/>
        <v>0</v>
      </c>
      <c r="DI201" s="53">
        <f t="shared" si="4896"/>
        <v>0</v>
      </c>
      <c r="DJ201" s="53">
        <f t="shared" si="4896"/>
        <v>0</v>
      </c>
      <c r="DK201" s="53">
        <f t="shared" si="4896"/>
        <v>0</v>
      </c>
      <c r="DL201" s="97">
        <f t="shared" si="4896"/>
        <v>0</v>
      </c>
      <c r="DM201" s="97">
        <f t="shared" si="4896"/>
        <v>0</v>
      </c>
      <c r="DN201" s="97">
        <f t="shared" si="4896"/>
        <v>0</v>
      </c>
      <c r="DO201" s="66">
        <f t="shared" si="4729"/>
        <v>0</v>
      </c>
      <c r="DP201" s="66">
        <f t="shared" si="4730"/>
        <v>0</v>
      </c>
      <c r="DQ201" s="14">
        <f>'СДП (план)'!AD201</f>
        <v>0</v>
      </c>
      <c r="DR201" s="14">
        <f>'СДП (план)'!AE201</f>
        <v>0</v>
      </c>
      <c r="DS201" s="66">
        <f t="shared" si="4731"/>
        <v>0</v>
      </c>
      <c r="DT201" s="66">
        <f t="shared" si="4732"/>
        <v>0</v>
      </c>
      <c r="DU201" s="53">
        <f t="shared" ref="DU201:EC201" si="4897">DU202</f>
        <v>0</v>
      </c>
      <c r="DV201" s="53">
        <f t="shared" si="4897"/>
        <v>0</v>
      </c>
      <c r="DW201" s="53">
        <f t="shared" si="4897"/>
        <v>0</v>
      </c>
      <c r="DX201" s="53">
        <f t="shared" si="4897"/>
        <v>0</v>
      </c>
      <c r="DY201" s="53">
        <f t="shared" si="4897"/>
        <v>0</v>
      </c>
      <c r="DZ201" s="53">
        <f t="shared" si="4897"/>
        <v>0</v>
      </c>
      <c r="EA201" s="97">
        <f t="shared" si="4897"/>
        <v>0</v>
      </c>
      <c r="EB201" s="97">
        <f t="shared" si="4897"/>
        <v>0</v>
      </c>
      <c r="EC201" s="97">
        <f t="shared" si="4897"/>
        <v>0</v>
      </c>
      <c r="ED201" s="66">
        <f t="shared" si="4849"/>
        <v>0</v>
      </c>
      <c r="EE201" s="66">
        <f t="shared" si="4850"/>
        <v>0</v>
      </c>
      <c r="EF201" s="14">
        <f>'СДП (план)'!AF201</f>
        <v>0</v>
      </c>
      <c r="EG201" s="14">
        <f>'СДП (план)'!AG201</f>
        <v>0</v>
      </c>
      <c r="EH201" s="43">
        <f t="shared" si="4735"/>
        <v>0</v>
      </c>
      <c r="EI201" s="43">
        <f t="shared" si="4736"/>
        <v>0</v>
      </c>
      <c r="EJ201" s="53">
        <f t="shared" ref="EJ201:ER201" si="4898">EJ202</f>
        <v>0</v>
      </c>
      <c r="EK201" s="53">
        <f t="shared" si="4898"/>
        <v>0</v>
      </c>
      <c r="EL201" s="53">
        <f t="shared" si="4898"/>
        <v>0</v>
      </c>
      <c r="EM201" s="53">
        <f t="shared" si="4898"/>
        <v>0</v>
      </c>
      <c r="EN201" s="53">
        <f t="shared" si="4898"/>
        <v>0</v>
      </c>
      <c r="EO201" s="53"/>
      <c r="EP201" s="97">
        <f t="shared" si="4898"/>
        <v>0</v>
      </c>
      <c r="EQ201" s="97">
        <f t="shared" si="4898"/>
        <v>0</v>
      </c>
      <c r="ER201" s="97">
        <f t="shared" si="4898"/>
        <v>0</v>
      </c>
      <c r="ES201" s="66">
        <f t="shared" si="4852"/>
        <v>0</v>
      </c>
      <c r="ET201" s="66">
        <f t="shared" si="4853"/>
        <v>0</v>
      </c>
      <c r="EU201" s="53">
        <f>'СДП (план)'!AH201</f>
        <v>0</v>
      </c>
      <c r="EV201" s="53">
        <f>'СДП (план)'!AI201</f>
        <v>0</v>
      </c>
      <c r="EW201" s="66">
        <f t="shared" si="4739"/>
        <v>0</v>
      </c>
      <c r="EX201" s="66">
        <f t="shared" si="4740"/>
        <v>0</v>
      </c>
      <c r="EY201" s="53">
        <f t="shared" ref="EY201:FG201" si="4899">EY202</f>
        <v>0</v>
      </c>
      <c r="EZ201" s="53">
        <f t="shared" si="4899"/>
        <v>0</v>
      </c>
      <c r="FA201" s="53">
        <f t="shared" si="4899"/>
        <v>0</v>
      </c>
      <c r="FB201" s="53">
        <f t="shared" si="4899"/>
        <v>0</v>
      </c>
      <c r="FC201" s="53">
        <f t="shared" si="4899"/>
        <v>0</v>
      </c>
      <c r="FD201" s="53">
        <f t="shared" si="4899"/>
        <v>0</v>
      </c>
      <c r="FE201" s="97">
        <f t="shared" si="4899"/>
        <v>0</v>
      </c>
      <c r="FF201" s="97">
        <f t="shared" si="4899"/>
        <v>0</v>
      </c>
      <c r="FG201" s="97">
        <f t="shared" si="4899"/>
        <v>0</v>
      </c>
      <c r="FH201" s="66">
        <f t="shared" si="4741"/>
        <v>0</v>
      </c>
      <c r="FI201" s="66">
        <f t="shared" si="4742"/>
        <v>0</v>
      </c>
      <c r="FJ201" s="53">
        <f>'СДП (план)'!AJ201</f>
        <v>0</v>
      </c>
      <c r="FK201" s="53">
        <f>'СДП (план)'!AK201</f>
        <v>0</v>
      </c>
      <c r="FL201" s="66">
        <f t="shared" si="4743"/>
        <v>0</v>
      </c>
      <c r="FM201" s="66">
        <f t="shared" si="4744"/>
        <v>0</v>
      </c>
      <c r="FN201" s="53">
        <f t="shared" ref="FN201:FV201" si="4900">FN202</f>
        <v>0</v>
      </c>
      <c r="FO201" s="53">
        <f t="shared" si="4900"/>
        <v>0</v>
      </c>
      <c r="FP201" s="53">
        <f t="shared" si="4900"/>
        <v>0</v>
      </c>
      <c r="FQ201" s="53">
        <f t="shared" si="4900"/>
        <v>0</v>
      </c>
      <c r="FR201" s="53">
        <f t="shared" si="4900"/>
        <v>0</v>
      </c>
      <c r="FS201" s="53">
        <f t="shared" si="4900"/>
        <v>0</v>
      </c>
      <c r="FT201" s="97">
        <f t="shared" si="4900"/>
        <v>0</v>
      </c>
      <c r="FU201" s="97">
        <f t="shared" si="4900"/>
        <v>0</v>
      </c>
      <c r="FV201" s="97">
        <f t="shared" si="4900"/>
        <v>0</v>
      </c>
      <c r="FW201" s="66">
        <f t="shared" si="4745"/>
        <v>0</v>
      </c>
      <c r="FX201" s="66">
        <f t="shared" si="4746"/>
        <v>0</v>
      </c>
      <c r="FY201" s="53">
        <f>'СДП (план)'!AL201</f>
        <v>0</v>
      </c>
      <c r="FZ201" s="53">
        <f>'СДП (план)'!AM201</f>
        <v>0</v>
      </c>
      <c r="GA201" s="66">
        <f t="shared" si="4747"/>
        <v>0</v>
      </c>
      <c r="GB201" s="66">
        <f t="shared" si="4748"/>
        <v>0</v>
      </c>
      <c r="GC201" s="53">
        <f t="shared" ref="GC201:GK201" si="4901">GC202</f>
        <v>0</v>
      </c>
      <c r="GD201" s="53">
        <f t="shared" si="4901"/>
        <v>0</v>
      </c>
      <c r="GE201" s="53">
        <f t="shared" si="4901"/>
        <v>0</v>
      </c>
      <c r="GF201" s="53">
        <f t="shared" si="4901"/>
        <v>0</v>
      </c>
      <c r="GG201" s="53">
        <f t="shared" si="4901"/>
        <v>0</v>
      </c>
      <c r="GH201" s="53"/>
      <c r="GI201" s="97">
        <f t="shared" si="4901"/>
        <v>0</v>
      </c>
      <c r="GJ201" s="97">
        <f t="shared" si="4901"/>
        <v>0</v>
      </c>
      <c r="GK201" s="97">
        <f t="shared" si="4901"/>
        <v>0</v>
      </c>
      <c r="GL201" s="66">
        <f t="shared" si="4749"/>
        <v>0</v>
      </c>
      <c r="GM201" s="66">
        <f t="shared" si="4750"/>
        <v>0</v>
      </c>
      <c r="GN201" s="14">
        <f>'СДП (план)'!AN201</f>
        <v>0</v>
      </c>
      <c r="GO201" s="14">
        <f>'СДП (план)'!AO201</f>
        <v>0</v>
      </c>
      <c r="GP201" s="66">
        <f t="shared" si="4751"/>
        <v>0</v>
      </c>
      <c r="GQ201" s="66">
        <f t="shared" si="4752"/>
        <v>0</v>
      </c>
      <c r="GR201" s="53">
        <f t="shared" ref="GR201:GZ201" si="4902">GR202</f>
        <v>0</v>
      </c>
      <c r="GS201" s="53">
        <f t="shared" si="4902"/>
        <v>0</v>
      </c>
      <c r="GT201" s="53">
        <f t="shared" si="4902"/>
        <v>0</v>
      </c>
      <c r="GU201" s="53">
        <f t="shared" si="4902"/>
        <v>0</v>
      </c>
      <c r="GV201" s="53">
        <f t="shared" si="4902"/>
        <v>0</v>
      </c>
      <c r="GW201" s="53">
        <f t="shared" si="4902"/>
        <v>0</v>
      </c>
      <c r="GX201" s="97">
        <f t="shared" si="4902"/>
        <v>0</v>
      </c>
      <c r="GY201" s="97">
        <f t="shared" si="4902"/>
        <v>0</v>
      </c>
      <c r="GZ201" s="97">
        <f t="shared" si="4902"/>
        <v>0</v>
      </c>
      <c r="HA201" s="66">
        <f t="shared" si="4753"/>
        <v>0</v>
      </c>
      <c r="HB201" s="66">
        <f t="shared" si="4754"/>
        <v>0</v>
      </c>
      <c r="HC201" s="14">
        <f>'СДП (план)'!AP201</f>
        <v>0</v>
      </c>
      <c r="HD201" s="14">
        <f>'СДП (план)'!AQ201</f>
        <v>0</v>
      </c>
      <c r="HE201" s="66">
        <f t="shared" si="4755"/>
        <v>0</v>
      </c>
      <c r="HF201" s="66">
        <f t="shared" si="4756"/>
        <v>0</v>
      </c>
      <c r="HG201" s="53">
        <f t="shared" ref="HG201:HO201" si="4903">HG202</f>
        <v>0</v>
      </c>
      <c r="HH201" s="53">
        <f t="shared" si="4903"/>
        <v>0</v>
      </c>
      <c r="HI201" s="53">
        <f t="shared" si="4903"/>
        <v>0</v>
      </c>
      <c r="HJ201" s="53">
        <f t="shared" si="4903"/>
        <v>0</v>
      </c>
      <c r="HK201" s="53">
        <f t="shared" si="4903"/>
        <v>0</v>
      </c>
      <c r="HL201" s="53"/>
      <c r="HM201" s="97">
        <f t="shared" si="4903"/>
        <v>0</v>
      </c>
      <c r="HN201" s="97">
        <f t="shared" si="4903"/>
        <v>0</v>
      </c>
      <c r="HO201" s="97">
        <f t="shared" si="4903"/>
        <v>0</v>
      </c>
      <c r="HP201" s="66">
        <f t="shared" si="4757"/>
        <v>0</v>
      </c>
      <c r="HQ201" s="66">
        <f t="shared" si="4758"/>
        <v>0</v>
      </c>
      <c r="HR201" s="53">
        <f>'СДП (план)'!AR201</f>
        <v>0</v>
      </c>
      <c r="HS201" s="53">
        <f>'СДП (план)'!AS201</f>
        <v>0</v>
      </c>
      <c r="HT201" s="66">
        <f t="shared" si="4759"/>
        <v>0</v>
      </c>
      <c r="HU201" s="66">
        <f t="shared" si="4760"/>
        <v>0</v>
      </c>
      <c r="HV201" s="53">
        <f t="shared" ref="HV201:ID201" si="4904">HV202</f>
        <v>0</v>
      </c>
      <c r="HW201" s="53">
        <f t="shared" si="4904"/>
        <v>0</v>
      </c>
      <c r="HX201" s="53">
        <f t="shared" si="4904"/>
        <v>0</v>
      </c>
      <c r="HY201" s="53">
        <f t="shared" si="4904"/>
        <v>0</v>
      </c>
      <c r="HZ201" s="53">
        <f t="shared" si="4904"/>
        <v>0</v>
      </c>
      <c r="IA201" s="53">
        <f t="shared" si="4904"/>
        <v>0</v>
      </c>
      <c r="IB201" s="97">
        <f t="shared" si="4904"/>
        <v>0</v>
      </c>
      <c r="IC201" s="97">
        <f t="shared" si="4904"/>
        <v>0</v>
      </c>
      <c r="ID201" s="97">
        <f t="shared" si="4904"/>
        <v>0</v>
      </c>
      <c r="IE201" s="66">
        <f t="shared" si="4761"/>
        <v>0</v>
      </c>
      <c r="IF201" s="66">
        <f t="shared" si="4762"/>
        <v>0</v>
      </c>
      <c r="IG201" s="53">
        <f>'СДП (план)'!AT201</f>
        <v>0</v>
      </c>
      <c r="IH201" s="53">
        <f>'СДП (план)'!AU201</f>
        <v>0</v>
      </c>
      <c r="II201" s="66">
        <f t="shared" si="4763"/>
        <v>0</v>
      </c>
      <c r="IJ201" s="66">
        <f t="shared" si="4764"/>
        <v>0</v>
      </c>
      <c r="IK201" s="53">
        <f t="shared" ref="IK201:IS201" si="4905">IK202</f>
        <v>0</v>
      </c>
      <c r="IL201" s="53">
        <f t="shared" si="4905"/>
        <v>0</v>
      </c>
      <c r="IM201" s="53">
        <f t="shared" si="4905"/>
        <v>0</v>
      </c>
      <c r="IN201" s="53">
        <f t="shared" si="4905"/>
        <v>0</v>
      </c>
      <c r="IO201" s="53">
        <f t="shared" si="4905"/>
        <v>0</v>
      </c>
      <c r="IP201" s="53">
        <f t="shared" si="4905"/>
        <v>0</v>
      </c>
      <c r="IQ201" s="97">
        <f t="shared" si="4905"/>
        <v>0</v>
      </c>
      <c r="IR201" s="97">
        <f t="shared" si="4905"/>
        <v>0</v>
      </c>
      <c r="IS201" s="97">
        <f t="shared" si="4905"/>
        <v>0</v>
      </c>
      <c r="IT201" s="66">
        <f t="shared" si="4765"/>
        <v>0</v>
      </c>
      <c r="IU201" s="66">
        <f t="shared" si="4766"/>
        <v>0</v>
      </c>
      <c r="IV201" s="53">
        <f>'СДП (план)'!AV201</f>
        <v>0</v>
      </c>
      <c r="IW201" s="53">
        <f>'СДП (план)'!AW201</f>
        <v>0</v>
      </c>
      <c r="IX201" s="66">
        <f t="shared" si="4767"/>
        <v>0</v>
      </c>
      <c r="IY201" s="66">
        <f t="shared" si="4768"/>
        <v>0</v>
      </c>
      <c r="IZ201" s="53">
        <f t="shared" ref="IZ201:JH201" si="4906">IZ202</f>
        <v>0</v>
      </c>
      <c r="JA201" s="53">
        <f t="shared" si="4906"/>
        <v>0</v>
      </c>
      <c r="JB201" s="53">
        <f t="shared" si="4906"/>
        <v>0</v>
      </c>
      <c r="JC201" s="53">
        <f t="shared" si="4906"/>
        <v>0</v>
      </c>
      <c r="JD201" s="53">
        <f t="shared" si="4906"/>
        <v>0</v>
      </c>
      <c r="JE201" s="53">
        <f t="shared" si="4906"/>
        <v>0</v>
      </c>
      <c r="JF201" s="97">
        <f t="shared" si="4906"/>
        <v>0</v>
      </c>
      <c r="JG201" s="97">
        <f t="shared" si="4906"/>
        <v>0</v>
      </c>
      <c r="JH201" s="97">
        <f t="shared" si="4906"/>
        <v>0</v>
      </c>
      <c r="JI201" s="66">
        <f t="shared" si="4769"/>
        <v>0</v>
      </c>
      <c r="JJ201" s="66">
        <f t="shared" si="4770"/>
        <v>0</v>
      </c>
      <c r="JK201" s="53">
        <f>'СДП (план)'!AX201</f>
        <v>0</v>
      </c>
      <c r="JL201" s="53">
        <f>'СДП (план)'!AY201</f>
        <v>0</v>
      </c>
      <c r="JM201" s="66">
        <f t="shared" si="4771"/>
        <v>0</v>
      </c>
      <c r="JN201" s="66">
        <f t="shared" si="4772"/>
        <v>0</v>
      </c>
      <c r="JO201" s="53">
        <f t="shared" ref="JO201:JW201" si="4907">JO202</f>
        <v>0</v>
      </c>
      <c r="JP201" s="53">
        <f t="shared" si="4907"/>
        <v>0</v>
      </c>
      <c r="JQ201" s="53">
        <f t="shared" si="4907"/>
        <v>0</v>
      </c>
      <c r="JR201" s="53">
        <f t="shared" si="4907"/>
        <v>0</v>
      </c>
      <c r="JS201" s="53">
        <f t="shared" si="4907"/>
        <v>0</v>
      </c>
      <c r="JT201" s="53">
        <f t="shared" si="4907"/>
        <v>0</v>
      </c>
      <c r="JU201" s="97">
        <f t="shared" si="4907"/>
        <v>0</v>
      </c>
      <c r="JV201" s="97">
        <f t="shared" si="4907"/>
        <v>0</v>
      </c>
      <c r="JW201" s="97">
        <f t="shared" si="4907"/>
        <v>0</v>
      </c>
      <c r="JX201" s="66">
        <f t="shared" si="4773"/>
        <v>0</v>
      </c>
      <c r="JY201" s="66">
        <f t="shared" si="4774"/>
        <v>0</v>
      </c>
      <c r="JZ201" s="53">
        <f>'СДП (план)'!AZ201</f>
        <v>0</v>
      </c>
      <c r="KA201" s="53">
        <f>'СДП (план)'!BA201</f>
        <v>0</v>
      </c>
      <c r="KB201" s="66">
        <f t="shared" si="4775"/>
        <v>0</v>
      </c>
      <c r="KC201" s="66">
        <f t="shared" si="4776"/>
        <v>0</v>
      </c>
      <c r="KD201" s="53">
        <f t="shared" ref="KD201:KL201" si="4908">KD202</f>
        <v>0</v>
      </c>
      <c r="KE201" s="53">
        <f t="shared" si="4908"/>
        <v>0</v>
      </c>
      <c r="KF201" s="53">
        <f t="shared" si="4908"/>
        <v>0</v>
      </c>
      <c r="KG201" s="53">
        <f t="shared" si="4908"/>
        <v>0</v>
      </c>
      <c r="KH201" s="53">
        <f t="shared" si="4908"/>
        <v>0</v>
      </c>
      <c r="KI201" s="53">
        <f t="shared" si="4908"/>
        <v>0</v>
      </c>
      <c r="KJ201" s="97">
        <f t="shared" si="4908"/>
        <v>0</v>
      </c>
      <c r="KK201" s="97">
        <f t="shared" si="4908"/>
        <v>0</v>
      </c>
      <c r="KL201" s="97">
        <f t="shared" si="4908"/>
        <v>0</v>
      </c>
      <c r="KM201" s="66">
        <f t="shared" si="4777"/>
        <v>0</v>
      </c>
      <c r="KN201" s="66">
        <f t="shared" si="4778"/>
        <v>0</v>
      </c>
      <c r="KO201" s="53">
        <f>'СДП (план)'!BB201</f>
        <v>0</v>
      </c>
      <c r="KP201" s="53">
        <f>'СДП (план)'!BC201</f>
        <v>0</v>
      </c>
      <c r="KQ201" s="66">
        <f t="shared" si="4779"/>
        <v>0</v>
      </c>
      <c r="KR201" s="66">
        <f t="shared" si="4780"/>
        <v>0</v>
      </c>
      <c r="KS201" s="53">
        <f t="shared" ref="KS201:LA201" si="4909">KS202</f>
        <v>0</v>
      </c>
      <c r="KT201" s="53">
        <f t="shared" si="4909"/>
        <v>0</v>
      </c>
      <c r="KU201" s="53">
        <f t="shared" si="4909"/>
        <v>0</v>
      </c>
      <c r="KV201" s="53">
        <f t="shared" si="4909"/>
        <v>0</v>
      </c>
      <c r="KW201" s="53">
        <f t="shared" si="4909"/>
        <v>0</v>
      </c>
      <c r="KX201" s="53">
        <f t="shared" si="4909"/>
        <v>0</v>
      </c>
      <c r="KY201" s="97">
        <f t="shared" si="4909"/>
        <v>0</v>
      </c>
      <c r="KZ201" s="97">
        <f t="shared" si="4909"/>
        <v>0</v>
      </c>
      <c r="LA201" s="97">
        <f t="shared" si="4909"/>
        <v>0</v>
      </c>
      <c r="LB201" s="66">
        <f t="shared" si="4781"/>
        <v>0</v>
      </c>
      <c r="LC201" s="66">
        <f t="shared" si="4782"/>
        <v>0</v>
      </c>
      <c r="LD201" s="53">
        <f>'СДП (план)'!BD201</f>
        <v>2</v>
      </c>
      <c r="LE201" s="53">
        <f>'СДП (план)'!BE201</f>
        <v>74042.70719999999</v>
      </c>
      <c r="LF201" s="66">
        <f t="shared" si="4783"/>
        <v>2</v>
      </c>
      <c r="LG201" s="66">
        <f t="shared" si="4784"/>
        <v>74042.70719999999</v>
      </c>
      <c r="LH201" s="53">
        <f t="shared" ref="LH201:LP201" si="4910">LH202</f>
        <v>0</v>
      </c>
      <c r="LI201" s="53">
        <f t="shared" si="4910"/>
        <v>0</v>
      </c>
      <c r="LJ201" s="53">
        <f t="shared" si="4910"/>
        <v>0</v>
      </c>
      <c r="LK201" s="53">
        <f t="shared" si="4910"/>
        <v>0</v>
      </c>
      <c r="LL201" s="53">
        <f t="shared" si="4910"/>
        <v>0</v>
      </c>
      <c r="LM201" s="53">
        <f t="shared" si="4910"/>
        <v>0</v>
      </c>
      <c r="LN201" s="97">
        <f t="shared" si="4910"/>
        <v>2.64</v>
      </c>
      <c r="LO201" s="97">
        <f t="shared" si="4910"/>
        <v>2.64</v>
      </c>
      <c r="LP201" s="97">
        <f t="shared" si="4910"/>
        <v>0</v>
      </c>
      <c r="LQ201" s="66">
        <f t="shared" si="4785"/>
        <v>-2</v>
      </c>
      <c r="LR201" s="66">
        <f t="shared" si="4786"/>
        <v>-74042.70719999999</v>
      </c>
      <c r="LS201" s="53">
        <f>'СДП (план)'!BF201</f>
        <v>0</v>
      </c>
      <c r="LT201" s="53">
        <f>'СДП (план)'!BG201</f>
        <v>0</v>
      </c>
      <c r="LU201" s="66">
        <f t="shared" si="4787"/>
        <v>0</v>
      </c>
      <c r="LV201" s="66">
        <f t="shared" si="4788"/>
        <v>0</v>
      </c>
      <c r="LW201" s="53">
        <f t="shared" ref="LW201:ME201" si="4911">LW202</f>
        <v>0</v>
      </c>
      <c r="LX201" s="53">
        <f t="shared" si="4911"/>
        <v>0</v>
      </c>
      <c r="LY201" s="53">
        <f t="shared" si="4911"/>
        <v>0</v>
      </c>
      <c r="LZ201" s="53">
        <f t="shared" si="4911"/>
        <v>0</v>
      </c>
      <c r="MA201" s="53">
        <f t="shared" si="4911"/>
        <v>0</v>
      </c>
      <c r="MB201" s="53">
        <f t="shared" si="4911"/>
        <v>0</v>
      </c>
      <c r="MC201" s="97">
        <f t="shared" si="4911"/>
        <v>0</v>
      </c>
      <c r="MD201" s="97">
        <f t="shared" si="4911"/>
        <v>0</v>
      </c>
      <c r="ME201" s="97">
        <f t="shared" si="4911"/>
        <v>0</v>
      </c>
      <c r="MF201" s="43">
        <f t="shared" si="4448"/>
        <v>0</v>
      </c>
      <c r="MG201" s="43">
        <f t="shared" si="4449"/>
        <v>0</v>
      </c>
      <c r="MH201" s="53">
        <f>'СДП (план)'!BH201</f>
        <v>0</v>
      </c>
      <c r="MI201" s="53">
        <f>'СДП (план)'!BI201</f>
        <v>0</v>
      </c>
      <c r="MJ201" s="66">
        <f t="shared" si="4789"/>
        <v>0</v>
      </c>
      <c r="MK201" s="66">
        <f t="shared" si="4790"/>
        <v>0</v>
      </c>
      <c r="ML201" s="53">
        <f t="shared" ref="ML201:MT201" si="4912">ML202</f>
        <v>0</v>
      </c>
      <c r="MM201" s="53">
        <f t="shared" si="4912"/>
        <v>0</v>
      </c>
      <c r="MN201" s="53">
        <f t="shared" si="4912"/>
        <v>0</v>
      </c>
      <c r="MO201" s="53">
        <f t="shared" si="4912"/>
        <v>0</v>
      </c>
      <c r="MP201" s="53">
        <f t="shared" si="4912"/>
        <v>0</v>
      </c>
      <c r="MQ201" s="53">
        <f t="shared" si="4912"/>
        <v>0</v>
      </c>
      <c r="MR201" s="97">
        <f t="shared" si="4912"/>
        <v>0</v>
      </c>
      <c r="MS201" s="97">
        <f t="shared" si="4912"/>
        <v>0</v>
      </c>
      <c r="MT201" s="97">
        <f t="shared" si="4912"/>
        <v>0</v>
      </c>
      <c r="MU201" s="66">
        <f t="shared" si="4868"/>
        <v>0</v>
      </c>
      <c r="MV201" s="66">
        <f t="shared" si="4869"/>
        <v>0</v>
      </c>
      <c r="MW201" s="53">
        <f>'СДП (план)'!BJ201</f>
        <v>0</v>
      </c>
      <c r="MX201" s="53">
        <f>'СДП (план)'!BK201</f>
        <v>0</v>
      </c>
      <c r="MY201" s="66">
        <f t="shared" si="4793"/>
        <v>0</v>
      </c>
      <c r="MZ201" s="66">
        <f t="shared" si="4794"/>
        <v>0</v>
      </c>
      <c r="NA201" s="53">
        <f t="shared" ref="NA201:NI201" si="4913">NA202</f>
        <v>0</v>
      </c>
      <c r="NB201" s="53">
        <f t="shared" si="4913"/>
        <v>0</v>
      </c>
      <c r="NC201" s="53">
        <f t="shared" si="4913"/>
        <v>0</v>
      </c>
      <c r="ND201" s="53">
        <f t="shared" si="4913"/>
        <v>0</v>
      </c>
      <c r="NE201" s="53">
        <f t="shared" si="4913"/>
        <v>0</v>
      </c>
      <c r="NF201" s="53">
        <f t="shared" si="4913"/>
        <v>0</v>
      </c>
      <c r="NG201" s="97">
        <f t="shared" si="4913"/>
        <v>0</v>
      </c>
      <c r="NH201" s="97">
        <f t="shared" si="4913"/>
        <v>0</v>
      </c>
      <c r="NI201" s="97">
        <f t="shared" si="4913"/>
        <v>0</v>
      </c>
      <c r="NJ201" s="66">
        <f t="shared" si="4871"/>
        <v>0</v>
      </c>
      <c r="NK201" s="66">
        <f t="shared" si="4872"/>
        <v>0</v>
      </c>
      <c r="NL201" s="53">
        <f>'СДП (план)'!BL201</f>
        <v>0</v>
      </c>
      <c r="NM201" s="53">
        <f>'СДП (план)'!BM201</f>
        <v>0</v>
      </c>
      <c r="NN201" s="66">
        <f t="shared" si="4797"/>
        <v>0</v>
      </c>
      <c r="NO201" s="66">
        <f t="shared" si="4798"/>
        <v>0</v>
      </c>
      <c r="NP201" s="53">
        <f t="shared" ref="NP201:NX201" si="4914">NP202</f>
        <v>0</v>
      </c>
      <c r="NQ201" s="53">
        <f t="shared" si="4914"/>
        <v>0</v>
      </c>
      <c r="NR201" s="53">
        <f t="shared" si="4914"/>
        <v>0</v>
      </c>
      <c r="NS201" s="53">
        <f t="shared" si="4914"/>
        <v>0</v>
      </c>
      <c r="NT201" s="53">
        <f t="shared" si="4914"/>
        <v>0</v>
      </c>
      <c r="NU201" s="53">
        <f t="shared" si="4914"/>
        <v>0</v>
      </c>
      <c r="NV201" s="97">
        <f t="shared" si="4914"/>
        <v>0</v>
      </c>
      <c r="NW201" s="97">
        <f t="shared" si="4914"/>
        <v>0</v>
      </c>
      <c r="NX201" s="97">
        <f t="shared" si="4914"/>
        <v>0</v>
      </c>
      <c r="NY201" s="66">
        <f t="shared" si="4799"/>
        <v>0</v>
      </c>
      <c r="NZ201" s="66">
        <f t="shared" si="4800"/>
        <v>0</v>
      </c>
      <c r="OA201" s="53">
        <f>'СДП (план)'!BN201</f>
        <v>0</v>
      </c>
      <c r="OB201" s="53">
        <f>'СДП (план)'!BO201</f>
        <v>0</v>
      </c>
      <c r="OC201" s="66">
        <f t="shared" si="4801"/>
        <v>0</v>
      </c>
      <c r="OD201" s="66">
        <f t="shared" si="4802"/>
        <v>0</v>
      </c>
      <c r="OE201" s="53">
        <f t="shared" ref="OE201:OM201" si="4915">OE202</f>
        <v>0</v>
      </c>
      <c r="OF201" s="53">
        <f t="shared" si="4915"/>
        <v>0</v>
      </c>
      <c r="OG201" s="53"/>
      <c r="OH201" s="53">
        <f t="shared" si="4915"/>
        <v>0</v>
      </c>
      <c r="OI201" s="53">
        <f t="shared" si="4915"/>
        <v>0</v>
      </c>
      <c r="OJ201" s="53"/>
      <c r="OK201" s="97">
        <f t="shared" si="4915"/>
        <v>0</v>
      </c>
      <c r="OL201" s="97">
        <f t="shared" si="4915"/>
        <v>0</v>
      </c>
      <c r="OM201" s="97">
        <f t="shared" si="4915"/>
        <v>0</v>
      </c>
      <c r="ON201" s="66">
        <f t="shared" si="4803"/>
        <v>0</v>
      </c>
      <c r="OO201" s="66">
        <f t="shared" si="4804"/>
        <v>0</v>
      </c>
      <c r="OP201" s="53">
        <f>'СДП (план)'!BP201</f>
        <v>0</v>
      </c>
      <c r="OQ201" s="53">
        <f>'СДП (план)'!BQ201</f>
        <v>0</v>
      </c>
      <c r="OR201" s="66">
        <f t="shared" si="4805"/>
        <v>0</v>
      </c>
      <c r="OS201" s="66">
        <f t="shared" si="4806"/>
        <v>0</v>
      </c>
      <c r="OT201" s="53">
        <f t="shared" ref="OT201:PB201" si="4916">OT202</f>
        <v>0</v>
      </c>
      <c r="OU201" s="53">
        <f t="shared" si="4916"/>
        <v>0</v>
      </c>
      <c r="OV201" s="53">
        <f t="shared" si="4916"/>
        <v>0</v>
      </c>
      <c r="OW201" s="53">
        <f t="shared" si="4916"/>
        <v>0</v>
      </c>
      <c r="OX201" s="53">
        <f t="shared" si="4916"/>
        <v>0</v>
      </c>
      <c r="OY201" s="53">
        <f t="shared" si="4916"/>
        <v>0</v>
      </c>
      <c r="OZ201" s="97">
        <f t="shared" si="4916"/>
        <v>0</v>
      </c>
      <c r="PA201" s="97">
        <f t="shared" si="4916"/>
        <v>0</v>
      </c>
      <c r="PB201" s="97">
        <f t="shared" si="4916"/>
        <v>0</v>
      </c>
      <c r="PC201" s="66">
        <f t="shared" si="4807"/>
        <v>0</v>
      </c>
      <c r="PD201" s="66">
        <f t="shared" si="4808"/>
        <v>0</v>
      </c>
      <c r="PE201" s="53">
        <f>'СДП (план)'!BR201</f>
        <v>0</v>
      </c>
      <c r="PF201" s="53">
        <f>'СДП (план)'!BS201</f>
        <v>0</v>
      </c>
      <c r="PG201" s="66">
        <f t="shared" si="4809"/>
        <v>0</v>
      </c>
      <c r="PH201" s="66">
        <f t="shared" si="4810"/>
        <v>0</v>
      </c>
      <c r="PI201" s="53">
        <f t="shared" ref="PI201:QF201" si="4917">PI202</f>
        <v>0</v>
      </c>
      <c r="PJ201" s="53">
        <f t="shared" si="4917"/>
        <v>0</v>
      </c>
      <c r="PK201" s="53">
        <f t="shared" si="4917"/>
        <v>0</v>
      </c>
      <c r="PL201" s="53">
        <f t="shared" si="4917"/>
        <v>0</v>
      </c>
      <c r="PM201" s="53">
        <f t="shared" si="4917"/>
        <v>0</v>
      </c>
      <c r="PN201" s="53">
        <f t="shared" si="4917"/>
        <v>0</v>
      </c>
      <c r="PO201" s="97">
        <f t="shared" si="4917"/>
        <v>0</v>
      </c>
      <c r="PP201" s="97">
        <f t="shared" si="4917"/>
        <v>0</v>
      </c>
      <c r="PQ201" s="97">
        <f t="shared" si="4917"/>
        <v>0</v>
      </c>
      <c r="PR201" s="66">
        <f t="shared" si="4811"/>
        <v>0</v>
      </c>
      <c r="PS201" s="66">
        <f t="shared" si="4812"/>
        <v>0</v>
      </c>
      <c r="PT201" s="53">
        <f>'СДП (план)'!BT201</f>
        <v>0</v>
      </c>
      <c r="PU201" s="53">
        <f>'СДП (план)'!BU201</f>
        <v>0</v>
      </c>
      <c r="PV201" s="66">
        <f t="shared" si="4813"/>
        <v>0</v>
      </c>
      <c r="PW201" s="66">
        <f t="shared" si="4814"/>
        <v>0</v>
      </c>
      <c r="PX201" s="53">
        <f t="shared" si="4917"/>
        <v>0</v>
      </c>
      <c r="PY201" s="53">
        <f t="shared" si="4917"/>
        <v>0</v>
      </c>
      <c r="PZ201" s="53">
        <f t="shared" si="4917"/>
        <v>0</v>
      </c>
      <c r="QA201" s="53">
        <f t="shared" si="4917"/>
        <v>0</v>
      </c>
      <c r="QB201" s="53">
        <f t="shared" si="4917"/>
        <v>0</v>
      </c>
      <c r="QC201" s="53">
        <f t="shared" si="4917"/>
        <v>0</v>
      </c>
      <c r="QD201" s="97">
        <f t="shared" si="4917"/>
        <v>0</v>
      </c>
      <c r="QE201" s="97">
        <f t="shared" si="4917"/>
        <v>0</v>
      </c>
      <c r="QF201" s="97">
        <f t="shared" si="4917"/>
        <v>0</v>
      </c>
      <c r="QG201" s="66">
        <f t="shared" si="4815"/>
        <v>0</v>
      </c>
      <c r="QH201" s="66">
        <f t="shared" si="4816"/>
        <v>0</v>
      </c>
      <c r="QI201" s="53">
        <f>'СДП (план)'!BV201</f>
        <v>0</v>
      </c>
      <c r="QJ201" s="53">
        <f>'СДП (план)'!BW201</f>
        <v>0</v>
      </c>
      <c r="QK201" s="66">
        <f t="shared" si="4817"/>
        <v>0</v>
      </c>
      <c r="QL201" s="66">
        <f t="shared" si="4818"/>
        <v>0</v>
      </c>
      <c r="QM201" s="53">
        <f t="shared" ref="QM201:RJ201" si="4918">QM202</f>
        <v>0</v>
      </c>
      <c r="QN201" s="53">
        <f t="shared" si="4918"/>
        <v>0</v>
      </c>
      <c r="QO201" s="53">
        <f t="shared" si="4918"/>
        <v>0</v>
      </c>
      <c r="QP201" s="53">
        <f t="shared" si="4918"/>
        <v>0</v>
      </c>
      <c r="QQ201" s="53">
        <f t="shared" si="4918"/>
        <v>0</v>
      </c>
      <c r="QR201" s="53">
        <f t="shared" si="4918"/>
        <v>0</v>
      </c>
      <c r="QS201" s="97">
        <f t="shared" si="4918"/>
        <v>0</v>
      </c>
      <c r="QT201" s="97">
        <f t="shared" si="4918"/>
        <v>0</v>
      </c>
      <c r="QU201" s="97">
        <f t="shared" si="4918"/>
        <v>0</v>
      </c>
      <c r="QV201" s="66">
        <f t="shared" si="4055"/>
        <v>0</v>
      </c>
      <c r="QW201" s="66">
        <f t="shared" si="4056"/>
        <v>0</v>
      </c>
      <c r="QX201" s="53">
        <f>'СДП (план)'!BX201</f>
        <v>0</v>
      </c>
      <c r="QY201" s="53">
        <f>'СДП (план)'!BY201</f>
        <v>0</v>
      </c>
      <c r="QZ201" s="66">
        <f t="shared" si="4819"/>
        <v>0</v>
      </c>
      <c r="RA201" s="66">
        <f t="shared" si="4820"/>
        <v>0</v>
      </c>
      <c r="RB201" s="53">
        <f t="shared" si="4918"/>
        <v>0</v>
      </c>
      <c r="RC201" s="53">
        <f t="shared" si="4918"/>
        <v>0</v>
      </c>
      <c r="RD201" s="53">
        <f t="shared" si="4918"/>
        <v>0</v>
      </c>
      <c r="RE201" s="53">
        <f t="shared" si="4918"/>
        <v>0</v>
      </c>
      <c r="RF201" s="53">
        <f t="shared" si="4918"/>
        <v>0</v>
      </c>
      <c r="RG201" s="53">
        <f t="shared" si="4918"/>
        <v>0</v>
      </c>
      <c r="RH201" s="97">
        <f t="shared" si="4918"/>
        <v>0</v>
      </c>
      <c r="RI201" s="97">
        <f t="shared" si="4918"/>
        <v>0</v>
      </c>
      <c r="RJ201" s="97">
        <f t="shared" si="4918"/>
        <v>0</v>
      </c>
      <c r="RK201" s="66">
        <f t="shared" si="4821"/>
        <v>0</v>
      </c>
      <c r="RL201" s="66">
        <f t="shared" si="4822"/>
        <v>0</v>
      </c>
      <c r="RM201" s="53">
        <f>'СДП (план)'!BZ201</f>
        <v>0</v>
      </c>
      <c r="RN201" s="53">
        <f>'СДП (план)'!CA201</f>
        <v>0</v>
      </c>
      <c r="RO201" s="66">
        <f t="shared" si="4823"/>
        <v>0</v>
      </c>
      <c r="RP201" s="66">
        <f t="shared" si="4824"/>
        <v>0</v>
      </c>
      <c r="RQ201" s="53">
        <f t="shared" ref="RQ201:RY201" si="4919">RQ202</f>
        <v>0</v>
      </c>
      <c r="RR201" s="53">
        <f t="shared" si="4919"/>
        <v>0</v>
      </c>
      <c r="RS201" s="53">
        <f t="shared" si="4919"/>
        <v>0</v>
      </c>
      <c r="RT201" s="53">
        <f t="shared" si="4919"/>
        <v>0</v>
      </c>
      <c r="RU201" s="53">
        <f t="shared" si="4919"/>
        <v>0</v>
      </c>
      <c r="RV201" s="53">
        <f t="shared" si="4919"/>
        <v>0</v>
      </c>
      <c r="RW201" s="97">
        <f t="shared" si="4919"/>
        <v>0</v>
      </c>
      <c r="RX201" s="97">
        <f t="shared" si="4919"/>
        <v>0</v>
      </c>
      <c r="RY201" s="97">
        <f t="shared" si="4919"/>
        <v>0</v>
      </c>
      <c r="RZ201" s="66">
        <f t="shared" si="4825"/>
        <v>0</v>
      </c>
      <c r="SA201" s="66">
        <f t="shared" si="4826"/>
        <v>0</v>
      </c>
      <c r="SB201" s="53">
        <f>'СДП (план)'!CB201</f>
        <v>0</v>
      </c>
      <c r="SC201" s="53">
        <f>'СДП (план)'!CC201</f>
        <v>0</v>
      </c>
      <c r="SD201" s="66">
        <f t="shared" si="4063"/>
        <v>0</v>
      </c>
      <c r="SE201" s="66">
        <f t="shared" si="4064"/>
        <v>0</v>
      </c>
      <c r="SF201" s="53">
        <f t="shared" ref="SF201:SN201" si="4920">SF202</f>
        <v>0</v>
      </c>
      <c r="SG201" s="53">
        <f t="shared" si="4920"/>
        <v>0</v>
      </c>
      <c r="SH201" s="53">
        <f t="shared" si="4920"/>
        <v>0</v>
      </c>
      <c r="SI201" s="53">
        <f t="shared" si="4920"/>
        <v>0</v>
      </c>
      <c r="SJ201" s="53">
        <f t="shared" si="4920"/>
        <v>0</v>
      </c>
      <c r="SK201" s="53">
        <f t="shared" si="4920"/>
        <v>0</v>
      </c>
      <c r="SL201" s="97">
        <f t="shared" si="4920"/>
        <v>0</v>
      </c>
      <c r="SM201" s="97">
        <f t="shared" si="4920"/>
        <v>0</v>
      </c>
      <c r="SN201" s="97">
        <f t="shared" si="4920"/>
        <v>0</v>
      </c>
      <c r="SO201" s="66">
        <f t="shared" si="4827"/>
        <v>0</v>
      </c>
      <c r="SP201" s="66">
        <f t="shared" si="4828"/>
        <v>0</v>
      </c>
      <c r="SQ201" s="53">
        <f>'СДП (план)'!CD201</f>
        <v>0</v>
      </c>
      <c r="SR201" s="53">
        <f>'СДП (план)'!CE201</f>
        <v>0</v>
      </c>
      <c r="SS201" s="66">
        <f t="shared" si="4068"/>
        <v>0</v>
      </c>
      <c r="ST201" s="66">
        <f t="shared" si="4069"/>
        <v>0</v>
      </c>
      <c r="SU201" s="53">
        <f t="shared" ref="SU201:TC201" si="4921">SU202</f>
        <v>0</v>
      </c>
      <c r="SV201" s="53">
        <f t="shared" si="4921"/>
        <v>0</v>
      </c>
      <c r="SW201" s="53">
        <f t="shared" si="4921"/>
        <v>0</v>
      </c>
      <c r="SX201" s="53">
        <f t="shared" si="4921"/>
        <v>0</v>
      </c>
      <c r="SY201" s="53">
        <f t="shared" si="4921"/>
        <v>0</v>
      </c>
      <c r="SZ201" s="53">
        <f t="shared" si="4921"/>
        <v>0</v>
      </c>
      <c r="TA201" s="97">
        <f t="shared" si="4921"/>
        <v>0</v>
      </c>
      <c r="TB201" s="97">
        <f t="shared" si="4921"/>
        <v>0</v>
      </c>
      <c r="TC201" s="97">
        <f t="shared" si="4921"/>
        <v>0</v>
      </c>
      <c r="TD201" s="66">
        <f t="shared" si="4829"/>
        <v>0</v>
      </c>
      <c r="TE201" s="66">
        <f t="shared" si="4830"/>
        <v>0</v>
      </c>
      <c r="TF201" s="14">
        <f>'СДП (план)'!CF201</f>
        <v>0</v>
      </c>
      <c r="TG201" s="14">
        <f>'СДП (план)'!CG201</f>
        <v>0</v>
      </c>
      <c r="TH201" s="66">
        <f t="shared" ref="TH201" si="4922">SUM(TF201/12*$A$2)</f>
        <v>0</v>
      </c>
      <c r="TI201" s="66">
        <f t="shared" ref="TI201" si="4923">SUM(TG201/12*$A$2)</f>
        <v>0</v>
      </c>
      <c r="TJ201" s="53">
        <f t="shared" ref="TJ201:TR201" si="4924">TJ202</f>
        <v>0</v>
      </c>
      <c r="TK201" s="53">
        <f t="shared" si="4924"/>
        <v>0</v>
      </c>
      <c r="TL201" s="53">
        <f t="shared" si="4924"/>
        <v>0</v>
      </c>
      <c r="TM201" s="53">
        <f t="shared" si="4924"/>
        <v>0</v>
      </c>
      <c r="TN201" s="53">
        <f t="shared" si="4924"/>
        <v>0</v>
      </c>
      <c r="TO201" s="53"/>
      <c r="TP201" s="97">
        <f t="shared" si="4924"/>
        <v>0</v>
      </c>
      <c r="TQ201" s="97">
        <f t="shared" si="4924"/>
        <v>0</v>
      </c>
      <c r="TR201" s="97">
        <f t="shared" si="4924"/>
        <v>0</v>
      </c>
      <c r="TS201" s="66">
        <f t="shared" si="4833"/>
        <v>0</v>
      </c>
      <c r="TT201" s="66">
        <f t="shared" si="4834"/>
        <v>0</v>
      </c>
      <c r="TU201" s="66">
        <f>'СДП (план)'!CH201</f>
        <v>0</v>
      </c>
      <c r="TV201" s="66">
        <f>'СДП (план)'!CI201</f>
        <v>0</v>
      </c>
      <c r="TW201" s="66">
        <f t="shared" si="4835"/>
        <v>0</v>
      </c>
      <c r="TX201" s="66">
        <f t="shared" si="4836"/>
        <v>0</v>
      </c>
      <c r="TY201" s="154"/>
      <c r="TZ201" s="154"/>
      <c r="UA201" s="154"/>
      <c r="UB201" s="154"/>
      <c r="UC201" s="154"/>
      <c r="UD201" s="154"/>
      <c r="UE201" s="97">
        <f t="shared" ref="UE201:UG201" si="4925">UE202</f>
        <v>0</v>
      </c>
      <c r="UF201" s="97">
        <f t="shared" si="4925"/>
        <v>0</v>
      </c>
      <c r="UG201" s="97">
        <f t="shared" si="4925"/>
        <v>0</v>
      </c>
      <c r="UH201" s="66">
        <f t="shared" si="4081"/>
        <v>0</v>
      </c>
      <c r="UI201" s="66">
        <f t="shared" si="4082"/>
        <v>0</v>
      </c>
      <c r="UJ201" s="66"/>
      <c r="UK201" s="66"/>
      <c r="UL201" s="66"/>
      <c r="UM201" s="66"/>
      <c r="UN201" s="66"/>
      <c r="UO201" s="66"/>
      <c r="UP201" s="66"/>
      <c r="UQ201" s="66"/>
      <c r="UR201" s="66"/>
      <c r="US201" s="66"/>
      <c r="UT201" s="66"/>
      <c r="UU201" s="66"/>
      <c r="UV201" s="66"/>
      <c r="UW201" s="43">
        <f t="shared" si="3751"/>
        <v>0</v>
      </c>
      <c r="UX201" s="43">
        <f t="shared" si="3752"/>
        <v>0</v>
      </c>
      <c r="UY201" s="97">
        <f>'СДП (план)'!CN201</f>
        <v>2</v>
      </c>
      <c r="UZ201" s="97">
        <f>'СДП (план)'!CO201</f>
        <v>74042.70719999999</v>
      </c>
      <c r="VA201" s="43">
        <f t="shared" si="3921"/>
        <v>2</v>
      </c>
      <c r="VB201" s="43">
        <f t="shared" si="3922"/>
        <v>74042.70719999999</v>
      </c>
      <c r="VC201" s="97">
        <f>VC202</f>
        <v>0</v>
      </c>
      <c r="VD201" s="97">
        <f t="shared" ref="VD201:VM201" si="4926">VD202</f>
        <v>0</v>
      </c>
      <c r="VE201" s="97">
        <f t="shared" si="4926"/>
        <v>0</v>
      </c>
      <c r="VF201" s="97">
        <f t="shared" si="4926"/>
        <v>0</v>
      </c>
      <c r="VG201" s="97">
        <f t="shared" si="4926"/>
        <v>0</v>
      </c>
      <c r="VH201" s="97">
        <f t="shared" si="4926"/>
        <v>0</v>
      </c>
      <c r="VI201" s="97">
        <f t="shared" si="4926"/>
        <v>2.64</v>
      </c>
      <c r="VJ201" s="97">
        <f t="shared" si="4926"/>
        <v>2.64</v>
      </c>
      <c r="VK201" s="97">
        <f t="shared" si="4926"/>
        <v>0</v>
      </c>
      <c r="VL201" s="66">
        <f t="shared" si="4926"/>
        <v>-2</v>
      </c>
      <c r="VM201" s="66">
        <f t="shared" si="4926"/>
        <v>-74042.70719999999</v>
      </c>
    </row>
    <row r="202" spans="1:585" s="32" customFormat="1" ht="25.5" x14ac:dyDescent="0.2">
      <c r="A202" s="171"/>
      <c r="B202" s="171">
        <v>129</v>
      </c>
      <c r="C202" s="245" t="s">
        <v>406</v>
      </c>
      <c r="D202" s="392" t="s">
        <v>213</v>
      </c>
      <c r="E202" s="370">
        <v>16026</v>
      </c>
      <c r="F202" s="136">
        <v>16828</v>
      </c>
      <c r="G202" s="371">
        <v>1.32</v>
      </c>
      <c r="H202" s="372"/>
      <c r="I202" s="373">
        <v>1</v>
      </c>
      <c r="J202" s="314"/>
      <c r="K202" s="184"/>
      <c r="L202" s="1">
        <v>1.4</v>
      </c>
      <c r="M202" s="1">
        <v>1.68</v>
      </c>
      <c r="N202" s="1">
        <v>2.23</v>
      </c>
      <c r="O202" s="9">
        <v>2.57</v>
      </c>
      <c r="P202" s="44">
        <f>'СДП (план)'!P202</f>
        <v>0</v>
      </c>
      <c r="Q202" s="44">
        <f>'СДП (план)'!Q202</f>
        <v>0</v>
      </c>
      <c r="R202" s="43">
        <f t="shared" si="4710"/>
        <v>0</v>
      </c>
      <c r="S202" s="43">
        <f t="shared" si="4711"/>
        <v>0</v>
      </c>
      <c r="T202" s="43">
        <f>VLOOKUP($C202,'факт СДП 12 мес'!$D$8:$HP$287,9,0)</f>
        <v>0</v>
      </c>
      <c r="U202" s="43">
        <f>VLOOKUP($C202,'факт СДП 12 мес'!$D$8:$HP$287,10,0)</f>
        <v>0</v>
      </c>
      <c r="V202" s="43">
        <f>VLOOKUP($C202,'факт СДП 12 мес'!$D$8:$HP$287,11,0)</f>
        <v>0</v>
      </c>
      <c r="W202" s="43">
        <f>VLOOKUP($C202,'факт СДП 12 мес'!$D$8:$HP$287,12,0)</f>
        <v>0</v>
      </c>
      <c r="X202" s="43">
        <f>VLOOKUP($C202,'факт СДП 12 мес'!$D$8:$HP$287,13,0)</f>
        <v>0</v>
      </c>
      <c r="Y202" s="43">
        <f>VLOOKUP($C202,'факт СДП 12 мес'!$D$8:$HP$287,14,0)</f>
        <v>0</v>
      </c>
      <c r="Z202" s="43">
        <f>SUM(P202*$G202)</f>
        <v>0</v>
      </c>
      <c r="AA202" s="43">
        <f>SUM(R202*$G202)</f>
        <v>0</v>
      </c>
      <c r="AB202" s="43">
        <f>SUM(T202*$G202)</f>
        <v>0</v>
      </c>
      <c r="AC202" s="43">
        <f t="shared" ref="AC202" si="4927">SUM(T202-R202)</f>
        <v>0</v>
      </c>
      <c r="AD202" s="43">
        <f t="shared" si="4839"/>
        <v>0</v>
      </c>
      <c r="AE202" s="135">
        <f>'СДП (план)'!R202</f>
        <v>0</v>
      </c>
      <c r="AF202" s="135">
        <f>'СДП (план)'!S202</f>
        <v>0</v>
      </c>
      <c r="AG202" s="43">
        <f t="shared" si="4713"/>
        <v>0</v>
      </c>
      <c r="AH202" s="43">
        <f t="shared" si="4714"/>
        <v>0</v>
      </c>
      <c r="AI202" s="43">
        <f>VLOOKUP($C202,'факт СДП 12 мес'!$D$8:$HP$287,3,0)</f>
        <v>0</v>
      </c>
      <c r="AJ202" s="43">
        <f>VLOOKUP($C202,'факт СДП 12 мес'!$D$8:$HP$287,4,0)</f>
        <v>0</v>
      </c>
      <c r="AK202" s="43">
        <f>VLOOKUP($C202,'факт СДП 12 мес'!$D$8:$HP$287,5,0)</f>
        <v>0</v>
      </c>
      <c r="AL202" s="43">
        <f>VLOOKUP($C202,'факт СДП 12 мес'!$D$8:$HP$287,6,0)</f>
        <v>0</v>
      </c>
      <c r="AM202" s="43">
        <f>VLOOKUP($C202,'факт СДП 12 мес'!$D$8:$HP$287,7,0)</f>
        <v>0</v>
      </c>
      <c r="AN202" s="43">
        <f>VLOOKUP($C202,'факт СДП 12 мес'!$D$8:$HP$287,8,0)</f>
        <v>0</v>
      </c>
      <c r="AO202" s="43">
        <f>SUM(AE202*$G202)</f>
        <v>0</v>
      </c>
      <c r="AP202" s="43">
        <f>SUM(AG202*$G202)</f>
        <v>0</v>
      </c>
      <c r="AQ202" s="43">
        <f>SUM(AI202*$G202)</f>
        <v>0</v>
      </c>
      <c r="AR202" s="43">
        <f t="shared" si="4841"/>
        <v>0</v>
      </c>
      <c r="AS202" s="43">
        <f t="shared" si="4842"/>
        <v>0</v>
      </c>
      <c r="AT202" s="44">
        <f>'СДП (план)'!T202</f>
        <v>0</v>
      </c>
      <c r="AU202" s="43">
        <f>'СДП (план)'!U202</f>
        <v>0</v>
      </c>
      <c r="AV202" s="43">
        <f t="shared" si="4717"/>
        <v>0</v>
      </c>
      <c r="AW202" s="43">
        <f t="shared" si="4718"/>
        <v>0</v>
      </c>
      <c r="AX202" s="43">
        <f>VLOOKUP($C202,'факт СДП 12 мес'!$D$8:$HP$287,159,0)</f>
        <v>0</v>
      </c>
      <c r="AY202" s="43">
        <f>VLOOKUP($C202,'факт СДП 12 мес'!$D$8:$HP$287,160,0)</f>
        <v>0</v>
      </c>
      <c r="AZ202" s="43">
        <f>VLOOKUP($C202,'факт СДП 12 мес'!$D$8:$HP$287,161,0)</f>
        <v>0</v>
      </c>
      <c r="BA202" s="43">
        <f>VLOOKUP($C202,'факт СДП 12 мес'!$D$8:$HP$287,162,0)</f>
        <v>0</v>
      </c>
      <c r="BB202" s="43">
        <f>VLOOKUP($C202,'факт СДП 12 мес'!$D$8:$HP$287,163,0)</f>
        <v>0</v>
      </c>
      <c r="BC202" s="43">
        <f>VLOOKUP($C202,'факт СДП 12 мес'!$D$8:$HP$287,164,0)</f>
        <v>0</v>
      </c>
      <c r="BD202" s="43">
        <f>SUM(AT202*$G202)</f>
        <v>0</v>
      </c>
      <c r="BE202" s="43">
        <f>SUM(AV202*$G202)</f>
        <v>0</v>
      </c>
      <c r="BF202" s="43">
        <f>SUM(AX202*$G202)</f>
        <v>0</v>
      </c>
      <c r="BG202" s="43">
        <f t="shared" si="3962"/>
        <v>0</v>
      </c>
      <c r="BH202" s="43">
        <f t="shared" si="3963"/>
        <v>0</v>
      </c>
      <c r="BI202" s="87">
        <f>'СДП (план)'!V202</f>
        <v>0</v>
      </c>
      <c r="BJ202" s="3">
        <f>'СДП (план)'!W202</f>
        <v>0</v>
      </c>
      <c r="BK202" s="43">
        <f t="shared" si="4719"/>
        <v>0</v>
      </c>
      <c r="BL202" s="43">
        <f t="shared" si="4720"/>
        <v>0</v>
      </c>
      <c r="BM202" s="43">
        <f>VLOOKUP($C202,'факт СДП 12 мес'!$D$8:$HP$287,21,0)</f>
        <v>0</v>
      </c>
      <c r="BN202" s="43">
        <f>VLOOKUP($C202,'факт СДП 12 мес'!$D$8:$HP$287,22,0)</f>
        <v>0</v>
      </c>
      <c r="BO202" s="43">
        <f>VLOOKUP($C202,'факт СДП 12 мес'!$D$8:$HP$287,23,0)</f>
        <v>0</v>
      </c>
      <c r="BP202" s="43">
        <f>VLOOKUP($C202,'факт СДП 12 мес'!$D$8:$HP$287,24,0)</f>
        <v>0</v>
      </c>
      <c r="BQ202" s="43">
        <f>VLOOKUP($C202,'факт СДП 12 мес'!$D$8:$HP$287,25,0)</f>
        <v>0</v>
      </c>
      <c r="BR202" s="43">
        <f>VLOOKUP($C202,'факт СДП 12 мес'!$D$8:$HP$287,26,0)</f>
        <v>0</v>
      </c>
      <c r="BS202" s="43">
        <f>SUM(BI202*$G202)</f>
        <v>0</v>
      </c>
      <c r="BT202" s="43">
        <f>SUM(BK202*$G202)</f>
        <v>0</v>
      </c>
      <c r="BU202" s="43">
        <f>SUM(BM202*$G202)</f>
        <v>0</v>
      </c>
      <c r="BV202" s="43">
        <f t="shared" si="3967"/>
        <v>0</v>
      </c>
      <c r="BW202" s="43">
        <f t="shared" si="3968"/>
        <v>0</v>
      </c>
      <c r="BX202" s="44">
        <f>'СДП (план)'!X202</f>
        <v>0</v>
      </c>
      <c r="BY202" s="43">
        <f>'СДП (план)'!Y202</f>
        <v>0</v>
      </c>
      <c r="BZ202" s="43">
        <f t="shared" si="4721"/>
        <v>0</v>
      </c>
      <c r="CA202" s="43">
        <f t="shared" si="4722"/>
        <v>0</v>
      </c>
      <c r="CB202" s="43">
        <f>VLOOKUP($C202,'факт СДП 12 мес'!$D$8:$HP$287,15,0)</f>
        <v>0</v>
      </c>
      <c r="CC202" s="43">
        <f>VLOOKUP($C202,'факт СДП 12 мес'!$D$8:$HP$287,16,0)</f>
        <v>0</v>
      </c>
      <c r="CD202" s="43">
        <f>VLOOKUP($C202,'факт СДП 12 мес'!$D$8:$HP$287,17,0)</f>
        <v>0</v>
      </c>
      <c r="CE202" s="43">
        <f>VLOOKUP($C202,'факт СДП 12 мес'!$D$8:$HP$287,18,0)</f>
        <v>0</v>
      </c>
      <c r="CF202" s="43">
        <f>VLOOKUP($C202,'факт СДП 12 мес'!$D$8:$HP$287,19,0)</f>
        <v>0</v>
      </c>
      <c r="CG202" s="43">
        <f>VLOOKUP($C202,'факт СДП 12 мес'!$D$8:$HP$287,20,0)</f>
        <v>0</v>
      </c>
      <c r="CH202" s="43">
        <f>SUM(BX202*$G202)</f>
        <v>0</v>
      </c>
      <c r="CI202" s="43">
        <f>SUM(BZ202*$G202)</f>
        <v>0</v>
      </c>
      <c r="CJ202" s="43">
        <f>SUM(CB202*$G202)</f>
        <v>0</v>
      </c>
      <c r="CK202" s="43">
        <f t="shared" si="4676"/>
        <v>0</v>
      </c>
      <c r="CL202" s="43">
        <f t="shared" si="4677"/>
        <v>0</v>
      </c>
      <c r="CM202" s="45">
        <f>'СДП (план)'!Z202</f>
        <v>0</v>
      </c>
      <c r="CN202" s="43">
        <f>'СДП (план)'!AA202</f>
        <v>0</v>
      </c>
      <c r="CO202" s="43">
        <f t="shared" si="4723"/>
        <v>0</v>
      </c>
      <c r="CP202" s="43">
        <f t="shared" si="4724"/>
        <v>0</v>
      </c>
      <c r="CQ202" s="43">
        <f>VLOOKUP($C202,'факт СДП 12 мес'!$D$8:$HP$287,165,0)</f>
        <v>0</v>
      </c>
      <c r="CR202" s="43">
        <f>VLOOKUP($C202,'факт СДП 12 мес'!$D$8:$HP$287,166,0)</f>
        <v>0</v>
      </c>
      <c r="CS202" s="43">
        <f>VLOOKUP($C202,'факт СДП 12 мес'!$D$8:$HP$287,167,0)</f>
        <v>0</v>
      </c>
      <c r="CT202" s="43">
        <f>VLOOKUP($C202,'факт СДП 12 мес'!$D$8:$HP$287,168,0)</f>
        <v>0</v>
      </c>
      <c r="CU202" s="43">
        <f>VLOOKUP($C202,'факт СДП 12 мес'!$D$8:$HP$287,169,0)</f>
        <v>0</v>
      </c>
      <c r="CV202" s="43">
        <f>VLOOKUP($C202,'факт СДП 12 мес'!$D$8:$HP$287,170,0)</f>
        <v>0</v>
      </c>
      <c r="CW202" s="43">
        <f>SUM(CM202*$G202)</f>
        <v>0</v>
      </c>
      <c r="CX202" s="43">
        <f>SUM(CO202*$G202)</f>
        <v>0</v>
      </c>
      <c r="CY202" s="43">
        <f>SUM(CQ202*$G202)</f>
        <v>0</v>
      </c>
      <c r="CZ202" s="43">
        <f t="shared" si="4725"/>
        <v>0</v>
      </c>
      <c r="DA202" s="43">
        <f t="shared" si="4726"/>
        <v>0</v>
      </c>
      <c r="DB202" s="5">
        <f>'СДП (план)'!AB202</f>
        <v>0</v>
      </c>
      <c r="DC202" s="3">
        <f>'СДП (план)'!AC202</f>
        <v>0</v>
      </c>
      <c r="DD202" s="43">
        <f t="shared" si="4727"/>
        <v>0</v>
      </c>
      <c r="DE202" s="43">
        <f t="shared" si="4728"/>
        <v>0</v>
      </c>
      <c r="DF202" s="43">
        <f>VLOOKUP($C202,'факт СДП 12 мес'!$D$8:$HP$287,57,0)</f>
        <v>0</v>
      </c>
      <c r="DG202" s="43">
        <f>VLOOKUP($C202,'факт СДП 12 мес'!$D$8:$HP$287,58,0)</f>
        <v>0</v>
      </c>
      <c r="DH202" s="43">
        <f>VLOOKUP($C202,'факт СДП 12 мес'!$D$8:$HP$287,59,0)</f>
        <v>0</v>
      </c>
      <c r="DI202" s="43">
        <f>VLOOKUP($C202,'факт СДП 12 мес'!$D$8:$HP$287,60,0)</f>
        <v>0</v>
      </c>
      <c r="DJ202" s="43">
        <f>VLOOKUP($C202,'факт СДП 12 мес'!$D$8:$HP$287,61,0)</f>
        <v>0</v>
      </c>
      <c r="DK202" s="43">
        <f>VLOOKUP($C202,'факт СДП 12 мес'!$D$8:$HP$287,62,0)</f>
        <v>0</v>
      </c>
      <c r="DL202" s="43">
        <f>SUM(DB202*$G202)</f>
        <v>0</v>
      </c>
      <c r="DM202" s="43">
        <f>SUM(DD202*$G202)</f>
        <v>0</v>
      </c>
      <c r="DN202" s="43">
        <f>SUM(DF202*$G202)</f>
        <v>0</v>
      </c>
      <c r="DO202" s="43">
        <f t="shared" si="4729"/>
        <v>0</v>
      </c>
      <c r="DP202" s="43">
        <f t="shared" si="4730"/>
        <v>0</v>
      </c>
      <c r="DQ202" s="5">
        <f>'СДП (план)'!AD202</f>
        <v>0</v>
      </c>
      <c r="DR202" s="3">
        <f>'СДП (план)'!AE202</f>
        <v>0</v>
      </c>
      <c r="DS202" s="43">
        <f t="shared" si="4731"/>
        <v>0</v>
      </c>
      <c r="DT202" s="43">
        <f t="shared" si="4732"/>
        <v>0</v>
      </c>
      <c r="DU202" s="43">
        <f>VLOOKUP($C202,'факт СДП 12 мес'!$D$8:$HP$287,33,0)</f>
        <v>0</v>
      </c>
      <c r="DV202" s="43">
        <f>VLOOKUP($C202,'факт СДП 12 мес'!$D$8:$HP$287,34,0)</f>
        <v>0</v>
      </c>
      <c r="DW202" s="43">
        <f>VLOOKUP($C202,'факт СДП 12 мес'!$D$8:$HP$287,35,0)</f>
        <v>0</v>
      </c>
      <c r="DX202" s="43">
        <f>VLOOKUP($C202,'факт СДП 12 мес'!$D$8:$HP$287,36,0)</f>
        <v>0</v>
      </c>
      <c r="DY202" s="43">
        <f>VLOOKUP($C202,'факт СДП 12 мес'!$D$8:$HP$287,37,0)</f>
        <v>0</v>
      </c>
      <c r="DZ202" s="43">
        <f>VLOOKUP($C202,'факт СДП 12 мес'!$D$8:$HP$287,38,0)</f>
        <v>0</v>
      </c>
      <c r="EA202" s="43">
        <f>SUM(DQ202*$G202)</f>
        <v>0</v>
      </c>
      <c r="EB202" s="43">
        <f>SUM(DS202*$G202)</f>
        <v>0</v>
      </c>
      <c r="EC202" s="43">
        <f>SUM(DU202*$G202)</f>
        <v>0</v>
      </c>
      <c r="ED202" s="43">
        <f t="shared" ref="ED202" si="4928">SUM(DU202-DS202)</f>
        <v>0</v>
      </c>
      <c r="EE202" s="43">
        <f t="shared" si="4850"/>
        <v>0</v>
      </c>
      <c r="EF202" s="5">
        <f>'СДП (план)'!AF202</f>
        <v>0</v>
      </c>
      <c r="EG202" s="3">
        <f>'СДП (план)'!AG202</f>
        <v>0</v>
      </c>
      <c r="EH202" s="43">
        <f t="shared" si="4735"/>
        <v>0</v>
      </c>
      <c r="EI202" s="43">
        <f t="shared" si="4736"/>
        <v>0</v>
      </c>
      <c r="EJ202" s="43">
        <f>VLOOKUP($C202,'факт СДП 12 мес'!$D$8:$HP$287,27,0)</f>
        <v>0</v>
      </c>
      <c r="EK202" s="43">
        <f>VLOOKUP($C202,'факт СДП 12 мес'!$D$8:$HP$287,28,0)</f>
        <v>0</v>
      </c>
      <c r="EL202" s="43">
        <f>VLOOKUP($C202,'факт СДП 12 мес'!$D$8:$HP$287,29,0)</f>
        <v>0</v>
      </c>
      <c r="EM202" s="43">
        <f>VLOOKUP($C202,'факт СДП 12 мес'!$D$8:$HP$287,30,0)</f>
        <v>0</v>
      </c>
      <c r="EN202" s="43">
        <f>VLOOKUP($C202,'факт СДП 12 мес'!$D$8:$HP$287,31,0)</f>
        <v>0</v>
      </c>
      <c r="EO202" s="43">
        <f>VLOOKUP($C202,'факт СДП 12 мес'!$D$8:$HP$287,32,0)</f>
        <v>0</v>
      </c>
      <c r="EP202" s="43">
        <f>SUM(EF202*$G202)</f>
        <v>0</v>
      </c>
      <c r="EQ202" s="43">
        <f>SUM(EH202*$G202)</f>
        <v>0</v>
      </c>
      <c r="ER202" s="43">
        <f>SUM(EJ202*$G202)</f>
        <v>0</v>
      </c>
      <c r="ES202" s="43">
        <f t="shared" si="4852"/>
        <v>0</v>
      </c>
      <c r="ET202" s="43">
        <f t="shared" si="4853"/>
        <v>0</v>
      </c>
      <c r="EU202" s="44">
        <f>'СДП (план)'!AH202</f>
        <v>0</v>
      </c>
      <c r="EV202" s="43">
        <f>'СДП (план)'!AI202</f>
        <v>0</v>
      </c>
      <c r="EW202" s="43">
        <f t="shared" si="4739"/>
        <v>0</v>
      </c>
      <c r="EX202" s="43">
        <f t="shared" si="4740"/>
        <v>0</v>
      </c>
      <c r="EY202" s="43">
        <f>VLOOKUP($C202,'факт СДП 12 мес'!$D$8:$HP$287,87,0)</f>
        <v>0</v>
      </c>
      <c r="EZ202" s="43">
        <f>VLOOKUP($C202,'факт СДП 12 мес'!$D$8:$HP$287,88,0)</f>
        <v>0</v>
      </c>
      <c r="FA202" s="43">
        <f>VLOOKUP($C202,'факт СДП 12 мес'!$D$8:$HP$287,89,0)</f>
        <v>0</v>
      </c>
      <c r="FB202" s="43">
        <f>VLOOKUP($C202,'факт СДП 12 мес'!$D$8:$HP$287,90,0)</f>
        <v>0</v>
      </c>
      <c r="FC202" s="43">
        <f>VLOOKUP($C202,'факт СДП 12 мес'!$D$8:$HP$287,91,0)</f>
        <v>0</v>
      </c>
      <c r="FD202" s="43">
        <f>VLOOKUP($C202,'факт СДП 12 мес'!$D$8:$HP$287,92,0)</f>
        <v>0</v>
      </c>
      <c r="FE202" s="43">
        <f>SUM(EU202*$G202)</f>
        <v>0</v>
      </c>
      <c r="FF202" s="43">
        <f>SUM(EW202*$G202)</f>
        <v>0</v>
      </c>
      <c r="FG202" s="43">
        <f>SUM(EY202*$G202)</f>
        <v>0</v>
      </c>
      <c r="FH202" s="43">
        <f t="shared" si="4741"/>
        <v>0</v>
      </c>
      <c r="FI202" s="43">
        <f t="shared" si="4742"/>
        <v>0</v>
      </c>
      <c r="FJ202" s="44">
        <f>'СДП (план)'!AJ202</f>
        <v>0</v>
      </c>
      <c r="FK202" s="43">
        <f>'СДП (план)'!AK202</f>
        <v>0</v>
      </c>
      <c r="FL202" s="43">
        <f t="shared" si="4743"/>
        <v>0</v>
      </c>
      <c r="FM202" s="43">
        <f t="shared" si="4744"/>
        <v>0</v>
      </c>
      <c r="FN202" s="43">
        <f>VLOOKUP($C202,'факт СДП 12 мес'!$D$8:$HP$287,39,0)</f>
        <v>0</v>
      </c>
      <c r="FO202" s="43">
        <f>VLOOKUP($C202,'факт СДП 12 мес'!$D$8:$HP$287,40,0)</f>
        <v>0</v>
      </c>
      <c r="FP202" s="43">
        <f>VLOOKUP($C202,'факт СДП 12 мес'!$D$8:$HP$287,41,0)</f>
        <v>0</v>
      </c>
      <c r="FQ202" s="43">
        <f>VLOOKUP($C202,'факт СДП 12 мес'!$D$8:$HP$287,42,0)</f>
        <v>0</v>
      </c>
      <c r="FR202" s="43">
        <f>VLOOKUP($C202,'факт СДП 12 мес'!$D$8:$HP$287,43,0)</f>
        <v>0</v>
      </c>
      <c r="FS202" s="43">
        <f>VLOOKUP($C202,'факт СДП 12 мес'!$D$8:$HP$287,44,0)</f>
        <v>0</v>
      </c>
      <c r="FT202" s="43">
        <f>SUM(FJ202*$G202)</f>
        <v>0</v>
      </c>
      <c r="FU202" s="43">
        <f>SUM(FL202*$G202)</f>
        <v>0</v>
      </c>
      <c r="FV202" s="43">
        <f>SUM(FN202*$G202)</f>
        <v>0</v>
      </c>
      <c r="FW202" s="43">
        <f t="shared" si="4745"/>
        <v>0</v>
      </c>
      <c r="FX202" s="43">
        <f t="shared" si="4746"/>
        <v>0</v>
      </c>
      <c r="FY202" s="44">
        <f>'СДП (план)'!AL202</f>
        <v>0</v>
      </c>
      <c r="FZ202" s="43">
        <f>'СДП (план)'!AM202</f>
        <v>0</v>
      </c>
      <c r="GA202" s="43">
        <f t="shared" si="4747"/>
        <v>0</v>
      </c>
      <c r="GB202" s="43">
        <f t="shared" si="4748"/>
        <v>0</v>
      </c>
      <c r="GC202" s="43">
        <f>VLOOKUP($C202,'факт СДП 12 мес'!$D$8:$HP$287,45,0)</f>
        <v>0</v>
      </c>
      <c r="GD202" s="43">
        <f>VLOOKUP($C202,'факт СДП 12 мес'!$D$8:$HP$287,46,0)</f>
        <v>0</v>
      </c>
      <c r="GE202" s="43">
        <f>VLOOKUP($C202,'факт СДП 12 мес'!$D$8:$HP$287,47,0)</f>
        <v>0</v>
      </c>
      <c r="GF202" s="43">
        <f>VLOOKUP($C202,'факт СДП 12 мес'!$D$8:$HP$287,48,0)</f>
        <v>0</v>
      </c>
      <c r="GG202" s="43">
        <f>VLOOKUP($C202,'факт СДП 12 мес'!$D$8:$HP$287,49,0)</f>
        <v>0</v>
      </c>
      <c r="GH202" s="43">
        <f>VLOOKUP($C202,'факт СДП 12 мес'!$D$8:$HP$287,50,0)</f>
        <v>0</v>
      </c>
      <c r="GI202" s="43">
        <f>SUM(FY202*$G202)</f>
        <v>0</v>
      </c>
      <c r="GJ202" s="43">
        <f>SUM(GA202*$G202)</f>
        <v>0</v>
      </c>
      <c r="GK202" s="43">
        <f>SUM(GC202*$G202)</f>
        <v>0</v>
      </c>
      <c r="GL202" s="43">
        <f t="shared" si="4749"/>
        <v>0</v>
      </c>
      <c r="GM202" s="43">
        <f t="shared" si="4750"/>
        <v>0</v>
      </c>
      <c r="GN202" s="5">
        <f>'СДП (план)'!AN202</f>
        <v>0</v>
      </c>
      <c r="GO202" s="3">
        <f>'СДП (план)'!AO202</f>
        <v>0</v>
      </c>
      <c r="GP202" s="43">
        <f t="shared" si="4751"/>
        <v>0</v>
      </c>
      <c r="GQ202" s="43">
        <f t="shared" si="4752"/>
        <v>0</v>
      </c>
      <c r="GR202" s="43">
        <f>VLOOKUP($C202,'факт СДП 12 мес'!$D$8:$HP$287,51,0)</f>
        <v>0</v>
      </c>
      <c r="GS202" s="43">
        <f>VLOOKUP($C202,'факт СДП 12 мес'!$D$8:$HP$287,52,0)</f>
        <v>0</v>
      </c>
      <c r="GT202" s="43">
        <f>VLOOKUP($C202,'факт СДП 12 мес'!$D$8:$HP$287,53,0)</f>
        <v>0</v>
      </c>
      <c r="GU202" s="43">
        <f>VLOOKUP($C202,'факт СДП 12 мес'!$D$8:$HP$287,54,0)</f>
        <v>0</v>
      </c>
      <c r="GV202" s="43">
        <f>VLOOKUP($C202,'факт СДП 12 мес'!$D$8:$HP$287,55,0)</f>
        <v>0</v>
      </c>
      <c r="GW202" s="43">
        <f>VLOOKUP($C202,'факт СДП 12 мес'!$D$8:$HP$287,56,0)</f>
        <v>0</v>
      </c>
      <c r="GX202" s="43">
        <f>SUM(GN202*$G202)</f>
        <v>0</v>
      </c>
      <c r="GY202" s="43">
        <f>SUM(GP202*$G202)</f>
        <v>0</v>
      </c>
      <c r="GZ202" s="43">
        <f>SUM(GR202*$G202)</f>
        <v>0</v>
      </c>
      <c r="HA202" s="43">
        <f t="shared" si="4753"/>
        <v>0</v>
      </c>
      <c r="HB202" s="43">
        <f t="shared" si="4754"/>
        <v>0</v>
      </c>
      <c r="HC202" s="5">
        <f>'СДП (план)'!AP202</f>
        <v>0</v>
      </c>
      <c r="HD202" s="3">
        <f>'СДП (план)'!AQ202</f>
        <v>0</v>
      </c>
      <c r="HE202" s="43">
        <f t="shared" si="4755"/>
        <v>0</v>
      </c>
      <c r="HF202" s="43">
        <f t="shared" si="4756"/>
        <v>0</v>
      </c>
      <c r="HG202" s="43">
        <f>VLOOKUP($C202,'факт СДП 12 мес'!$D$8:$HP$287,141,0)</f>
        <v>0</v>
      </c>
      <c r="HH202" s="43">
        <f>VLOOKUP($C202,'факт СДП 12 мес'!$D$8:$HP$287,142,0)</f>
        <v>0</v>
      </c>
      <c r="HI202" s="43">
        <f>VLOOKUP($C202,'факт СДП 12 мес'!$D$8:$HP$287,143,0)</f>
        <v>0</v>
      </c>
      <c r="HJ202" s="43">
        <f>VLOOKUP($C202,'факт СДП 12 мес'!$D$8:$HP$287,144,0)</f>
        <v>0</v>
      </c>
      <c r="HK202" s="43">
        <f>VLOOKUP($C202,'факт СДП 12 мес'!$D$8:$HP$287,145,0)</f>
        <v>0</v>
      </c>
      <c r="HL202" s="43">
        <f>VLOOKUP($C202,'факт СДП 12 мес'!$D$8:$HP$287,146,0)</f>
        <v>0</v>
      </c>
      <c r="HM202" s="43">
        <f>SUM(HC202*$G202)</f>
        <v>0</v>
      </c>
      <c r="HN202" s="43">
        <f>SUM(HE202*$G202)</f>
        <v>0</v>
      </c>
      <c r="HO202" s="43">
        <f>SUM(HG202*$G202)</f>
        <v>0</v>
      </c>
      <c r="HP202" s="43">
        <f t="shared" si="4757"/>
        <v>0</v>
      </c>
      <c r="HQ202" s="43">
        <f t="shared" si="4758"/>
        <v>0</v>
      </c>
      <c r="HR202" s="44">
        <f>'СДП (план)'!AR202</f>
        <v>0</v>
      </c>
      <c r="HS202" s="43">
        <f>'СДП (план)'!AS202</f>
        <v>0</v>
      </c>
      <c r="HT202" s="43">
        <f t="shared" si="4759"/>
        <v>0</v>
      </c>
      <c r="HU202" s="43">
        <f t="shared" si="4760"/>
        <v>0</v>
      </c>
      <c r="HV202" s="43">
        <f>VLOOKUP($C202,'факт СДП 12 мес'!$D$8:$HP$287,171,0)</f>
        <v>0</v>
      </c>
      <c r="HW202" s="43">
        <f>VLOOKUP($C202,'факт СДП 12 мес'!$D$8:$HP$287,172,0)</f>
        <v>0</v>
      </c>
      <c r="HX202" s="43">
        <f>VLOOKUP($C202,'факт СДП 12 мес'!$D$8:$HP$287,173,0)</f>
        <v>0</v>
      </c>
      <c r="HY202" s="43">
        <f>VLOOKUP($C202,'факт СДП 12 мес'!$D$8:$HP$287,174,0)</f>
        <v>0</v>
      </c>
      <c r="HZ202" s="43">
        <f>VLOOKUP($C202,'факт СДП 12 мес'!$D$8:$HP$287,175,0)</f>
        <v>0</v>
      </c>
      <c r="IA202" s="43">
        <f>VLOOKUP($C202,'факт СДП 12 мес'!$D$8:$HP$287,176,0)</f>
        <v>0</v>
      </c>
      <c r="IB202" s="43">
        <f>SUM(HR202*$G202)</f>
        <v>0</v>
      </c>
      <c r="IC202" s="43">
        <f>SUM(HT202*$G202)</f>
        <v>0</v>
      </c>
      <c r="ID202" s="43">
        <f>SUM(HV202*$G202)</f>
        <v>0</v>
      </c>
      <c r="IE202" s="43">
        <f t="shared" si="4761"/>
        <v>0</v>
      </c>
      <c r="IF202" s="43">
        <f t="shared" si="4762"/>
        <v>0</v>
      </c>
      <c r="IG202" s="44">
        <f>'СДП (план)'!AT202</f>
        <v>0</v>
      </c>
      <c r="IH202" s="43">
        <f>'СДП (план)'!AU202</f>
        <v>0</v>
      </c>
      <c r="II202" s="43">
        <f t="shared" si="4763"/>
        <v>0</v>
      </c>
      <c r="IJ202" s="43">
        <f t="shared" si="4764"/>
        <v>0</v>
      </c>
      <c r="IK202" s="43">
        <f>VLOOKUP($C202,'факт СДП 12 мес'!$D$8:$HP$287,183,0)</f>
        <v>0</v>
      </c>
      <c r="IL202" s="43">
        <f>VLOOKUP($C202,'факт СДП 12 мес'!$D$8:$HP$287,184,0)</f>
        <v>0</v>
      </c>
      <c r="IM202" s="43">
        <f>VLOOKUP($C202,'факт СДП 12 мес'!$D$8:$HP$287,185,0)</f>
        <v>0</v>
      </c>
      <c r="IN202" s="43">
        <f>VLOOKUP($C202,'факт СДП 12 мес'!$D$8:$HP$287,186,0)</f>
        <v>0</v>
      </c>
      <c r="IO202" s="43">
        <f>VLOOKUP($C202,'факт СДП 12 мес'!$D$8:$HP$287,187,0)</f>
        <v>0</v>
      </c>
      <c r="IP202" s="43">
        <f>VLOOKUP($C202,'факт СДП 12 мес'!$D$8:$HP$287,188,0)</f>
        <v>0</v>
      </c>
      <c r="IQ202" s="43">
        <f>SUM(IG202*$G202)</f>
        <v>0</v>
      </c>
      <c r="IR202" s="43">
        <f>SUM(II202*$G202)</f>
        <v>0</v>
      </c>
      <c r="IS202" s="43">
        <f>SUM(IK202*$G202)</f>
        <v>0</v>
      </c>
      <c r="IT202" s="43">
        <f t="shared" si="4765"/>
        <v>0</v>
      </c>
      <c r="IU202" s="43">
        <f t="shared" si="4766"/>
        <v>0</v>
      </c>
      <c r="IV202" s="45">
        <f>'СДП (план)'!AV202</f>
        <v>0</v>
      </c>
      <c r="IW202" s="45">
        <f>'СДП (план)'!AW202</f>
        <v>0</v>
      </c>
      <c r="IX202" s="43">
        <f t="shared" si="4767"/>
        <v>0</v>
      </c>
      <c r="IY202" s="43">
        <f t="shared" si="4768"/>
        <v>0</v>
      </c>
      <c r="IZ202" s="43">
        <f>VLOOKUP($C202,'факт СДП 12 мес'!$D$8:$HP$287,147,0)</f>
        <v>0</v>
      </c>
      <c r="JA202" s="43">
        <f>VLOOKUP($C202,'факт СДП 12 мес'!$D$8:$HP$287,148,0)</f>
        <v>0</v>
      </c>
      <c r="JB202" s="43">
        <f>VLOOKUP($C202,'факт СДП 12 мес'!$D$8:$HP$287,149,0)</f>
        <v>0</v>
      </c>
      <c r="JC202" s="43">
        <f>VLOOKUP($C202,'факт СДП 12 мес'!$D$8:$HP$287,150,0)</f>
        <v>0</v>
      </c>
      <c r="JD202" s="43">
        <f>VLOOKUP($C202,'факт СДП 12 мес'!$D$8:$HP$287,151,0)</f>
        <v>0</v>
      </c>
      <c r="JE202" s="43">
        <f>VLOOKUP($C202,'факт СДП 12 мес'!$D$8:$HP$287,152,0)</f>
        <v>0</v>
      </c>
      <c r="JF202" s="43">
        <f>SUM(IV202*$G202)</f>
        <v>0</v>
      </c>
      <c r="JG202" s="43">
        <f>SUM(IX202*$G202)</f>
        <v>0</v>
      </c>
      <c r="JH202" s="43">
        <f>SUM(IZ202*$G202)</f>
        <v>0</v>
      </c>
      <c r="JI202" s="43">
        <f t="shared" si="4769"/>
        <v>0</v>
      </c>
      <c r="JJ202" s="43">
        <f t="shared" si="4770"/>
        <v>0</v>
      </c>
      <c r="JK202" s="45">
        <f>'СДП (план)'!AX202</f>
        <v>0</v>
      </c>
      <c r="JL202" s="45">
        <f>'СДП (план)'!AY202</f>
        <v>0</v>
      </c>
      <c r="JM202" s="43">
        <f t="shared" si="4771"/>
        <v>0</v>
      </c>
      <c r="JN202" s="43">
        <f t="shared" si="4772"/>
        <v>0</v>
      </c>
      <c r="JO202" s="43">
        <f>VLOOKUP($C202,'факт СДП 12 мес'!$D$8:$HP$287,135,0)</f>
        <v>0</v>
      </c>
      <c r="JP202" s="43">
        <f>VLOOKUP($C202,'факт СДП 12 мес'!$D$8:$HP$287,136,0)</f>
        <v>0</v>
      </c>
      <c r="JQ202" s="43">
        <f>VLOOKUP($C202,'факт СДП 12 мес'!$D$8:$HP$287,137,0)</f>
        <v>0</v>
      </c>
      <c r="JR202" s="43">
        <f>VLOOKUP($C202,'факт СДП 12 мес'!$D$8:$HP$287,138,0)</f>
        <v>0</v>
      </c>
      <c r="JS202" s="43">
        <f>VLOOKUP($C202,'факт СДП 12 мес'!$D$8:$HP$287,139,0)</f>
        <v>0</v>
      </c>
      <c r="JT202" s="43">
        <f>VLOOKUP($C202,'факт СДП 12 мес'!$D$8:$HP$287,140,0)</f>
        <v>0</v>
      </c>
      <c r="JU202" s="43">
        <f>SUM(JK202*$G202)</f>
        <v>0</v>
      </c>
      <c r="JV202" s="43">
        <f>SUM(JM202*$G202)</f>
        <v>0</v>
      </c>
      <c r="JW202" s="43">
        <f>SUM(JO202*$G202)</f>
        <v>0</v>
      </c>
      <c r="JX202" s="43">
        <f t="shared" si="4773"/>
        <v>0</v>
      </c>
      <c r="JY202" s="43">
        <f t="shared" si="4774"/>
        <v>0</v>
      </c>
      <c r="JZ202" s="44">
        <f>'СДП (план)'!AZ202</f>
        <v>0</v>
      </c>
      <c r="KA202" s="43">
        <f>'СДП (план)'!BA202</f>
        <v>0</v>
      </c>
      <c r="KB202" s="43">
        <f t="shared" si="4775"/>
        <v>0</v>
      </c>
      <c r="KC202" s="43">
        <f t="shared" si="4776"/>
        <v>0</v>
      </c>
      <c r="KD202" s="43">
        <f>VLOOKUP($C202,'факт СДП 12 мес'!$D$8:$HP$287,105,0)</f>
        <v>0</v>
      </c>
      <c r="KE202" s="43">
        <f>VLOOKUP($C202,'факт СДП 12 мес'!$D$8:$HP$287,106,0)</f>
        <v>0</v>
      </c>
      <c r="KF202" s="43">
        <f>VLOOKUP($C202,'факт СДП 12 мес'!$D$8:$HP$287,107,0)</f>
        <v>0</v>
      </c>
      <c r="KG202" s="43">
        <f>VLOOKUP($C202,'факт СДП 12 мес'!$D$8:$HP$287,108,0)</f>
        <v>0</v>
      </c>
      <c r="KH202" s="43">
        <f>VLOOKUP($C202,'факт СДП 12 мес'!$D$8:$HP$287,109,0)</f>
        <v>0</v>
      </c>
      <c r="KI202" s="43">
        <f>VLOOKUP($C202,'факт СДП 12 мес'!$D$8:$HP$287,110,0)</f>
        <v>0</v>
      </c>
      <c r="KJ202" s="43">
        <f>SUM(JZ202*$G202)</f>
        <v>0</v>
      </c>
      <c r="KK202" s="43">
        <f>SUM(KB202*$G202)</f>
        <v>0</v>
      </c>
      <c r="KL202" s="43">
        <f>SUM(KD202*$G202)</f>
        <v>0</v>
      </c>
      <c r="KM202" s="43">
        <f t="shared" si="4777"/>
        <v>0</v>
      </c>
      <c r="KN202" s="43">
        <f t="shared" si="4778"/>
        <v>0</v>
      </c>
      <c r="KO202" s="44">
        <f>'СДП (план)'!BB202</f>
        <v>0</v>
      </c>
      <c r="KP202" s="43">
        <f>'СДП (план)'!BC202</f>
        <v>0</v>
      </c>
      <c r="KQ202" s="43">
        <f t="shared" si="4779"/>
        <v>0</v>
      </c>
      <c r="KR202" s="43">
        <f t="shared" si="4780"/>
        <v>0</v>
      </c>
      <c r="KS202" s="43">
        <f>VLOOKUP($C202,'факт СДП 12 мес'!$D$8:$HP$287,189,0)</f>
        <v>0</v>
      </c>
      <c r="KT202" s="43">
        <f>VLOOKUP($C202,'факт СДП 12 мес'!$D$8:$HP$287,190,0)</f>
        <v>0</v>
      </c>
      <c r="KU202" s="43">
        <f>VLOOKUP($C202,'факт СДП 12 мес'!$D$8:$HP$287,191,0)</f>
        <v>0</v>
      </c>
      <c r="KV202" s="43">
        <f>VLOOKUP($C202,'факт СДП 12 мес'!$D$8:$HP$287,192,0)</f>
        <v>0</v>
      </c>
      <c r="KW202" s="43">
        <f>VLOOKUP($C202,'факт СДП 12 мес'!$D$8:$HP$287,193,0)</f>
        <v>0</v>
      </c>
      <c r="KX202" s="43">
        <f>VLOOKUP($C202,'факт СДП 12 мес'!$D$8:$HP$287,194,0)</f>
        <v>0</v>
      </c>
      <c r="KY202" s="43">
        <f>SUM(KO202*$G202)</f>
        <v>0</v>
      </c>
      <c r="KZ202" s="43">
        <f>SUM(KQ202*$G202)</f>
        <v>0</v>
      </c>
      <c r="LA202" s="43">
        <f>SUM(KS202*$G202)</f>
        <v>0</v>
      </c>
      <c r="LB202" s="43">
        <f t="shared" si="4781"/>
        <v>0</v>
      </c>
      <c r="LC202" s="43">
        <f t="shared" si="4782"/>
        <v>0</v>
      </c>
      <c r="LD202" s="44">
        <f>'СДП (план)'!BD202</f>
        <v>2</v>
      </c>
      <c r="LE202" s="43">
        <f>'СДП (план)'!BE202</f>
        <v>74042.70719999999</v>
      </c>
      <c r="LF202" s="43">
        <f t="shared" si="4783"/>
        <v>2</v>
      </c>
      <c r="LG202" s="43">
        <f t="shared" si="4784"/>
        <v>74042.70719999999</v>
      </c>
      <c r="LH202" s="43">
        <f>VLOOKUP($C202,'факт СДП 12 мес'!$D$8:$HP$287,63,0)</f>
        <v>0</v>
      </c>
      <c r="LI202" s="43">
        <f>VLOOKUP($C202,'факт СДП 12 мес'!$D$8:$HP$287,64,0)</f>
        <v>0</v>
      </c>
      <c r="LJ202" s="43">
        <f>VLOOKUP($C202,'факт СДП 12 мес'!$D$8:$HP$287,65,0)</f>
        <v>0</v>
      </c>
      <c r="LK202" s="43">
        <f>VLOOKUP($C202,'факт СДП 12 мес'!$D$8:$HP$287,66,0)</f>
        <v>0</v>
      </c>
      <c r="LL202" s="43">
        <f>VLOOKUP($C202,'факт СДП 12 мес'!$D$8:$HP$287,67,0)</f>
        <v>0</v>
      </c>
      <c r="LM202" s="43">
        <f>VLOOKUP($C202,'факт СДП 12 мес'!$D$8:$HP$287,68,0)</f>
        <v>0</v>
      </c>
      <c r="LN202" s="43">
        <f>SUM(LD202*$G202)</f>
        <v>2.64</v>
      </c>
      <c r="LO202" s="43">
        <f>SUM(LF202*$G202)</f>
        <v>2.64</v>
      </c>
      <c r="LP202" s="43">
        <f>SUM(LH202*$G202)</f>
        <v>0</v>
      </c>
      <c r="LQ202" s="43">
        <f t="shared" si="4785"/>
        <v>-2</v>
      </c>
      <c r="LR202" s="43">
        <f t="shared" si="4786"/>
        <v>-74042.70719999999</v>
      </c>
      <c r="LS202" s="44">
        <f>'СДП (план)'!BF202</f>
        <v>0</v>
      </c>
      <c r="LT202" s="43">
        <f>'СДП (план)'!BG202</f>
        <v>0</v>
      </c>
      <c r="LU202" s="43">
        <f t="shared" si="4787"/>
        <v>0</v>
      </c>
      <c r="LV202" s="43">
        <f t="shared" si="4788"/>
        <v>0</v>
      </c>
      <c r="LW202" s="43">
        <f>VLOOKUP($C202,'факт СДП 12 мес'!$D$8:$HP$287,69,0)</f>
        <v>0</v>
      </c>
      <c r="LX202" s="43">
        <f>VLOOKUP($C202,'факт СДП 12 мес'!$D$8:$HP$287,70,0)</f>
        <v>0</v>
      </c>
      <c r="LY202" s="43">
        <f>VLOOKUP($C202,'факт СДП 12 мес'!$D$8:$HP$287,71,0)</f>
        <v>0</v>
      </c>
      <c r="LZ202" s="43">
        <f>VLOOKUP($C202,'факт СДП 12 мес'!$D$8:$HP$287,72,0)</f>
        <v>0</v>
      </c>
      <c r="MA202" s="43">
        <f>VLOOKUP($C202,'факт СДП 12 мес'!$D$8:$HP$287,73,0)</f>
        <v>0</v>
      </c>
      <c r="MB202" s="43">
        <f>VLOOKUP($C202,'факт СДП 12 мес'!$D$8:$HP$287,74,0)</f>
        <v>0</v>
      </c>
      <c r="MC202" s="43">
        <f>SUM(LS202*$G202)</f>
        <v>0</v>
      </c>
      <c r="MD202" s="43">
        <f>SUM(LU202*$G202)</f>
        <v>0</v>
      </c>
      <c r="ME202" s="43">
        <f>SUM(LW202*$G202)</f>
        <v>0</v>
      </c>
      <c r="MF202" s="43">
        <f t="shared" si="4448"/>
        <v>0</v>
      </c>
      <c r="MG202" s="43">
        <f t="shared" si="4449"/>
        <v>0</v>
      </c>
      <c r="MH202" s="44">
        <f>'СДП (план)'!BH202</f>
        <v>0</v>
      </c>
      <c r="MI202" s="43">
        <f>'СДП (план)'!BI202</f>
        <v>0</v>
      </c>
      <c r="MJ202" s="43">
        <f t="shared" si="4789"/>
        <v>0</v>
      </c>
      <c r="MK202" s="43">
        <f t="shared" si="4790"/>
        <v>0</v>
      </c>
      <c r="ML202" s="43">
        <f>VLOOKUP($C202,'факт СДП 12 мес'!$D$8:$HP$287,75,0)</f>
        <v>0</v>
      </c>
      <c r="MM202" s="43">
        <f>VLOOKUP($C202,'факт СДП 12 мес'!$D$8:$HP$287,76,0)</f>
        <v>0</v>
      </c>
      <c r="MN202" s="43">
        <f>VLOOKUP($C202,'факт СДП 12 мес'!$D$8:$HP$287,77,0)</f>
        <v>0</v>
      </c>
      <c r="MO202" s="43">
        <f>VLOOKUP($C202,'факт СДП 12 мес'!$D$8:$HP$287,78,0)</f>
        <v>0</v>
      </c>
      <c r="MP202" s="43">
        <f>VLOOKUP($C202,'факт СДП 12 мес'!$D$8:$HP$287,79,0)</f>
        <v>0</v>
      </c>
      <c r="MQ202" s="43">
        <f>VLOOKUP($C202,'факт СДП 12 мес'!$D$8:$HP$287,80,0)</f>
        <v>0</v>
      </c>
      <c r="MR202" s="43">
        <f>SUM(MH202*$G202)</f>
        <v>0</v>
      </c>
      <c r="MS202" s="43">
        <f>SUM(MJ202*$G202)</f>
        <v>0</v>
      </c>
      <c r="MT202" s="43">
        <f>SUM(ML202*$G202)</f>
        <v>0</v>
      </c>
      <c r="MU202" s="43">
        <f t="shared" si="4868"/>
        <v>0</v>
      </c>
      <c r="MV202" s="43">
        <f t="shared" si="4869"/>
        <v>0</v>
      </c>
      <c r="MW202" s="44">
        <f>'СДП (план)'!BJ202</f>
        <v>0</v>
      </c>
      <c r="MX202" s="43">
        <f>'СДП (план)'!BK202</f>
        <v>0</v>
      </c>
      <c r="MY202" s="43">
        <f t="shared" si="4793"/>
        <v>0</v>
      </c>
      <c r="MZ202" s="43">
        <f t="shared" si="4794"/>
        <v>0</v>
      </c>
      <c r="NA202" s="43">
        <f>VLOOKUP($C202,'факт СДП 12 мес'!$D$8:$HP$287,81,0)</f>
        <v>0</v>
      </c>
      <c r="NB202" s="43">
        <f>VLOOKUP($C202,'факт СДП 12 мес'!$D$8:$HP$287,82,0)</f>
        <v>0</v>
      </c>
      <c r="NC202" s="43">
        <f>VLOOKUP($C202,'факт СДП 12 мес'!$D$8:$HP$287,83,0)</f>
        <v>0</v>
      </c>
      <c r="ND202" s="43">
        <f>VLOOKUP($C202,'факт СДП 12 мес'!$D$8:$HP$287,84,0)</f>
        <v>0</v>
      </c>
      <c r="NE202" s="43">
        <f>VLOOKUP($C202,'факт СДП 12 мес'!$D$8:$HP$287,85,0)</f>
        <v>0</v>
      </c>
      <c r="NF202" s="43">
        <f>VLOOKUP($C202,'факт СДП 12 мес'!$D$8:$HP$287,86,0)</f>
        <v>0</v>
      </c>
      <c r="NG202" s="43">
        <f>SUM(MW202*$G202)</f>
        <v>0</v>
      </c>
      <c r="NH202" s="43">
        <f>SUM(MY202*$G202)</f>
        <v>0</v>
      </c>
      <c r="NI202" s="43">
        <f>SUM(NA202*$G202)</f>
        <v>0</v>
      </c>
      <c r="NJ202" s="43">
        <f t="shared" si="4871"/>
        <v>0</v>
      </c>
      <c r="NK202" s="43">
        <f t="shared" si="4872"/>
        <v>0</v>
      </c>
      <c r="NL202" s="44">
        <f>'СДП (план)'!BL202</f>
        <v>0</v>
      </c>
      <c r="NM202" s="43">
        <f>'СДП (план)'!BM202</f>
        <v>0</v>
      </c>
      <c r="NN202" s="43">
        <f t="shared" si="4797"/>
        <v>0</v>
      </c>
      <c r="NO202" s="43">
        <f t="shared" si="4798"/>
        <v>0</v>
      </c>
      <c r="NP202" s="43">
        <f>VLOOKUP($C202,'факт СДП 12 мес'!$D$8:$HP$287,99,0)</f>
        <v>0</v>
      </c>
      <c r="NQ202" s="43">
        <f>VLOOKUP($C202,'факт СДП 12 мес'!$D$8:$HP$287,100,0)</f>
        <v>0</v>
      </c>
      <c r="NR202" s="43">
        <f>VLOOKUP($C202,'факт СДП 12 мес'!$D$8:$HP$287,101,0)</f>
        <v>0</v>
      </c>
      <c r="NS202" s="43">
        <f>VLOOKUP($C202,'факт СДП 12 мес'!$D$8:$HP$287,102,0)</f>
        <v>0</v>
      </c>
      <c r="NT202" s="43">
        <f>VLOOKUP($C202,'факт СДП 12 мес'!$D$8:$HP$287,103,0)</f>
        <v>0</v>
      </c>
      <c r="NU202" s="43">
        <f>VLOOKUP($C202,'факт СДП 12 мес'!$D$8:$HP$287,104,0)</f>
        <v>0</v>
      </c>
      <c r="NV202" s="43">
        <f>SUM(NL202*$G202)</f>
        <v>0</v>
      </c>
      <c r="NW202" s="43">
        <f>SUM(NN202*$G202)</f>
        <v>0</v>
      </c>
      <c r="NX202" s="43">
        <f>SUM(NP202*$G202)</f>
        <v>0</v>
      </c>
      <c r="NY202" s="43">
        <f t="shared" si="4799"/>
        <v>0</v>
      </c>
      <c r="NZ202" s="43">
        <f t="shared" si="4800"/>
        <v>0</v>
      </c>
      <c r="OA202" s="44">
        <f>'СДП (план)'!BN202</f>
        <v>0</v>
      </c>
      <c r="OB202" s="43">
        <f>'СДП (план)'!BO202</f>
        <v>0</v>
      </c>
      <c r="OC202" s="43">
        <f t="shared" si="4801"/>
        <v>0</v>
      </c>
      <c r="OD202" s="43">
        <f t="shared" si="4802"/>
        <v>0</v>
      </c>
      <c r="OE202" s="43"/>
      <c r="OF202" s="43"/>
      <c r="OG202" s="43"/>
      <c r="OH202" s="43"/>
      <c r="OI202" s="43"/>
      <c r="OJ202" s="43"/>
      <c r="OK202" s="43">
        <f>SUM(OA202*$G202)</f>
        <v>0</v>
      </c>
      <c r="OL202" s="43">
        <f>SUM(OC202*$G202)</f>
        <v>0</v>
      </c>
      <c r="OM202" s="43">
        <f>SUM(OE202*$G202)</f>
        <v>0</v>
      </c>
      <c r="ON202" s="43">
        <f t="shared" si="4803"/>
        <v>0</v>
      </c>
      <c r="OO202" s="43">
        <f t="shared" si="4804"/>
        <v>0</v>
      </c>
      <c r="OP202" s="44">
        <f>'СДП (план)'!BP202</f>
        <v>0</v>
      </c>
      <c r="OQ202" s="43">
        <f>'СДП (план)'!BQ202</f>
        <v>0</v>
      </c>
      <c r="OR202" s="43">
        <f t="shared" si="4805"/>
        <v>0</v>
      </c>
      <c r="OS202" s="43">
        <f t="shared" si="4806"/>
        <v>0</v>
      </c>
      <c r="OT202" s="43">
        <f>VLOOKUP($C202,'факт СДП 12 мес'!$D$8:$HP$287,177,0)</f>
        <v>0</v>
      </c>
      <c r="OU202" s="43">
        <f>VLOOKUP($C202,'факт СДП 12 мес'!$D$8:$HP$287,178,0)</f>
        <v>0</v>
      </c>
      <c r="OV202" s="43">
        <f>VLOOKUP($C202,'факт СДП 12 мес'!$D$8:$HP$287,179,0)</f>
        <v>0</v>
      </c>
      <c r="OW202" s="43">
        <f>VLOOKUP($C202,'факт СДП 12 мес'!$D$8:$HP$287,180,0)</f>
        <v>0</v>
      </c>
      <c r="OX202" s="43">
        <f>VLOOKUP($C202,'факт СДП 12 мес'!$D$8:$HP$287,181,0)</f>
        <v>0</v>
      </c>
      <c r="OY202" s="43">
        <f>VLOOKUP($C202,'факт СДП 12 мес'!$D$8:$HP$287,182,0)</f>
        <v>0</v>
      </c>
      <c r="OZ202" s="43">
        <f>SUM(OP202*$G202)</f>
        <v>0</v>
      </c>
      <c r="PA202" s="43">
        <f>SUM(OR202*$G202)</f>
        <v>0</v>
      </c>
      <c r="PB202" s="43">
        <f>SUM(OT202*$G202)</f>
        <v>0</v>
      </c>
      <c r="PC202" s="43">
        <f t="shared" si="4807"/>
        <v>0</v>
      </c>
      <c r="PD202" s="43">
        <f t="shared" si="4808"/>
        <v>0</v>
      </c>
      <c r="PE202" s="45">
        <f>'СДП (план)'!BR202</f>
        <v>0</v>
      </c>
      <c r="PF202" s="45">
        <f>'СДП (план)'!BS202</f>
        <v>0</v>
      </c>
      <c r="PG202" s="43">
        <f t="shared" si="4809"/>
        <v>0</v>
      </c>
      <c r="PH202" s="43">
        <f t="shared" si="4810"/>
        <v>0</v>
      </c>
      <c r="PI202" s="43">
        <f>VLOOKUP($C202,'факт СДП 12 мес'!$D$8:$HP$287,123,0)</f>
        <v>0</v>
      </c>
      <c r="PJ202" s="43">
        <f>VLOOKUP($C202,'факт СДП 12 мес'!$D$8:$HP$287,124,0)</f>
        <v>0</v>
      </c>
      <c r="PK202" s="43">
        <f>VLOOKUP($C202,'факт СДП 12 мес'!$D$8:$HP$287,125,0)</f>
        <v>0</v>
      </c>
      <c r="PL202" s="43">
        <f>VLOOKUP($C202,'факт СДП 12 мес'!$D$8:$HP$287,126,0)</f>
        <v>0</v>
      </c>
      <c r="PM202" s="43">
        <f>VLOOKUP($C202,'факт СДП 12 мес'!$D$8:$HP$287,127,0)</f>
        <v>0</v>
      </c>
      <c r="PN202" s="43">
        <f>VLOOKUP($C202,'факт СДП 12 мес'!$D$8:$HP$287,128,0)</f>
        <v>0</v>
      </c>
      <c r="PO202" s="43">
        <f>SUM(PE202*$G202)</f>
        <v>0</v>
      </c>
      <c r="PP202" s="43">
        <f>SUM(PG202*$G202)</f>
        <v>0</v>
      </c>
      <c r="PQ202" s="43">
        <f>SUM(PI202*$G202)</f>
        <v>0</v>
      </c>
      <c r="PR202" s="43">
        <f t="shared" si="4811"/>
        <v>0</v>
      </c>
      <c r="PS202" s="43">
        <f t="shared" si="4812"/>
        <v>0</v>
      </c>
      <c r="PT202" s="44">
        <f>'СДП (план)'!BT202</f>
        <v>0</v>
      </c>
      <c r="PU202" s="43">
        <f>'СДП (план)'!BU202</f>
        <v>0</v>
      </c>
      <c r="PV202" s="43">
        <f t="shared" si="4813"/>
        <v>0</v>
      </c>
      <c r="PW202" s="43">
        <f t="shared" si="4814"/>
        <v>0</v>
      </c>
      <c r="PX202" s="43">
        <f>VLOOKUP($C202,'факт СДП 12 мес'!$D$8:$HP$287,111,0)</f>
        <v>0</v>
      </c>
      <c r="PY202" s="43">
        <f>VLOOKUP($C202,'факт СДП 12 мес'!$D$8:$HP$287,112,0)</f>
        <v>0</v>
      </c>
      <c r="PZ202" s="43">
        <f>VLOOKUP($C202,'факт СДП 12 мес'!$D$8:$HP$287,113,0)</f>
        <v>0</v>
      </c>
      <c r="QA202" s="43">
        <f>VLOOKUP($C202,'факт СДП 12 мес'!$D$8:$HP$287,114,0)</f>
        <v>0</v>
      </c>
      <c r="QB202" s="43">
        <f>VLOOKUP($C202,'факт СДП 12 мес'!$D$8:$HP$287,115,0)</f>
        <v>0</v>
      </c>
      <c r="QC202" s="43">
        <f>VLOOKUP($C202,'факт СДП 12 мес'!$D$8:$HP$287,116,0)</f>
        <v>0</v>
      </c>
      <c r="QD202" s="43">
        <f>SUM(PT202*$G202)</f>
        <v>0</v>
      </c>
      <c r="QE202" s="43">
        <f>SUM(PV202*$G202)</f>
        <v>0</v>
      </c>
      <c r="QF202" s="43">
        <f>SUM(PX202*$G202)</f>
        <v>0</v>
      </c>
      <c r="QG202" s="43">
        <f t="shared" si="4815"/>
        <v>0</v>
      </c>
      <c r="QH202" s="43">
        <f t="shared" si="4816"/>
        <v>0</v>
      </c>
      <c r="QI202" s="44">
        <f>'СДП (план)'!BV202</f>
        <v>0</v>
      </c>
      <c r="QJ202" s="43">
        <f>'СДП (план)'!BW202</f>
        <v>0</v>
      </c>
      <c r="QK202" s="43">
        <f t="shared" si="4817"/>
        <v>0</v>
      </c>
      <c r="QL202" s="43">
        <f t="shared" si="4818"/>
        <v>0</v>
      </c>
      <c r="QM202" s="43">
        <f>VLOOKUP($C202,'факт СДП 12 мес'!$D$8:$HP$287,153,0)</f>
        <v>0</v>
      </c>
      <c r="QN202" s="43">
        <f>VLOOKUP($C202,'факт СДП 12 мес'!$D$8:$HP$287,154,0)</f>
        <v>0</v>
      </c>
      <c r="QO202" s="43">
        <f>VLOOKUP($C202,'факт СДП 12 мес'!$D$8:$HP$287,155,0)</f>
        <v>0</v>
      </c>
      <c r="QP202" s="43">
        <f>VLOOKUP($C202,'факт СДП 12 мес'!$D$8:$HP$287,156,0)</f>
        <v>0</v>
      </c>
      <c r="QQ202" s="43">
        <f>VLOOKUP($C202,'факт СДП 12 мес'!$D$8:$HP$287,157,0)</f>
        <v>0</v>
      </c>
      <c r="QR202" s="43">
        <f>VLOOKUP($C202,'факт СДП 12 мес'!$D$8:$HP$287,158,0)</f>
        <v>0</v>
      </c>
      <c r="QS202" s="43">
        <f>SUM(QI202*$G202)</f>
        <v>0</v>
      </c>
      <c r="QT202" s="43">
        <f>SUM(QK202*$G202)</f>
        <v>0</v>
      </c>
      <c r="QU202" s="43">
        <f>SUM(QM202*$G202)</f>
        <v>0</v>
      </c>
      <c r="QV202" s="43">
        <f t="shared" si="4055"/>
        <v>0</v>
      </c>
      <c r="QW202" s="43">
        <f t="shared" si="4056"/>
        <v>0</v>
      </c>
      <c r="QX202" s="44">
        <f>'СДП (план)'!BX202</f>
        <v>0</v>
      </c>
      <c r="QY202" s="43">
        <f>'СДП (план)'!BY202</f>
        <v>0</v>
      </c>
      <c r="QZ202" s="43">
        <f t="shared" si="4819"/>
        <v>0</v>
      </c>
      <c r="RA202" s="43">
        <f t="shared" si="4820"/>
        <v>0</v>
      </c>
      <c r="RB202" s="43">
        <f>VLOOKUP($C202,'факт СДП 12 мес'!$D$8:$HP$287,195,0)</f>
        <v>0</v>
      </c>
      <c r="RC202" s="43">
        <f>VLOOKUP($C202,'факт СДП 12 мес'!$D$8:$HP$287,196,0)</f>
        <v>0</v>
      </c>
      <c r="RD202" s="43">
        <f>VLOOKUP($C202,'факт СДП 12 мес'!$D$8:$HP$287,197,0)</f>
        <v>0</v>
      </c>
      <c r="RE202" s="43">
        <f>VLOOKUP($C202,'факт СДП 12 мес'!$D$8:$HP$287,198,0)</f>
        <v>0</v>
      </c>
      <c r="RF202" s="43">
        <f>VLOOKUP($C202,'факт СДП 12 мес'!$D$8:$HP$287,199,0)</f>
        <v>0</v>
      </c>
      <c r="RG202" s="43">
        <f>VLOOKUP($C202,'факт СДП 12 мес'!$D$8:$HP$287,200,0)</f>
        <v>0</v>
      </c>
      <c r="RH202" s="43">
        <f>SUM(QX202*$G202)</f>
        <v>0</v>
      </c>
      <c r="RI202" s="43">
        <f>SUM(QZ202*$G202)</f>
        <v>0</v>
      </c>
      <c r="RJ202" s="43">
        <f>SUM(RB202*$G202)</f>
        <v>0</v>
      </c>
      <c r="RK202" s="43">
        <f t="shared" si="4821"/>
        <v>0</v>
      </c>
      <c r="RL202" s="43">
        <f t="shared" si="4822"/>
        <v>0</v>
      </c>
      <c r="RM202" s="44">
        <f>'СДП (план)'!BZ202</f>
        <v>0</v>
      </c>
      <c r="RN202" s="43">
        <f>'СДП (план)'!CA202</f>
        <v>0</v>
      </c>
      <c r="RO202" s="43">
        <f t="shared" si="4823"/>
        <v>0</v>
      </c>
      <c r="RP202" s="43">
        <f t="shared" si="4824"/>
        <v>0</v>
      </c>
      <c r="RQ202" s="43">
        <f>VLOOKUP($C202,'факт СДП 12 мес'!$D$8:$HP$287,201,0)</f>
        <v>0</v>
      </c>
      <c r="RR202" s="43">
        <f>VLOOKUP($C202,'факт СДП 12 мес'!$D$8:$HP$287,202,0)</f>
        <v>0</v>
      </c>
      <c r="RS202" s="43">
        <f>VLOOKUP($C202,'факт СДП 12 мес'!$D$8:$HP$287,203,0)</f>
        <v>0</v>
      </c>
      <c r="RT202" s="43">
        <f>VLOOKUP($C202,'факт СДП 12 мес'!$D$8:$HP$287,204,0)</f>
        <v>0</v>
      </c>
      <c r="RU202" s="43">
        <f>VLOOKUP($C202,'факт СДП 12 мес'!$D$8:$HP$287,205,0)</f>
        <v>0</v>
      </c>
      <c r="RV202" s="43">
        <f>VLOOKUP($C202,'факт СДП 12 мес'!$D$8:$HP$287,206,0)</f>
        <v>0</v>
      </c>
      <c r="RW202" s="43">
        <f>SUM(RM202*$G202)</f>
        <v>0</v>
      </c>
      <c r="RX202" s="43">
        <f>SUM(RO202*$G202)</f>
        <v>0</v>
      </c>
      <c r="RY202" s="43">
        <f>SUM(RQ202*$G202)</f>
        <v>0</v>
      </c>
      <c r="RZ202" s="43">
        <f t="shared" si="4825"/>
        <v>0</v>
      </c>
      <c r="SA202" s="43">
        <f t="shared" si="4826"/>
        <v>0</v>
      </c>
      <c r="SB202" s="44">
        <f>'СДП (план)'!CB202</f>
        <v>0</v>
      </c>
      <c r="SC202" s="43">
        <f>'СДП (план)'!CC202</f>
        <v>0</v>
      </c>
      <c r="SD202" s="43">
        <f t="shared" si="4063"/>
        <v>0</v>
      </c>
      <c r="SE202" s="43">
        <f t="shared" si="4064"/>
        <v>0</v>
      </c>
      <c r="SF202" s="43">
        <f>VLOOKUP($C202,'факт СДП 12 мес'!$D$8:$HP$287,129,0)</f>
        <v>0</v>
      </c>
      <c r="SG202" s="43">
        <f>VLOOKUP($C202,'факт СДП 12 мес'!$D$8:$HP$287,130,0)</f>
        <v>0</v>
      </c>
      <c r="SH202" s="43">
        <f>VLOOKUP($C202,'факт СДП 12 мес'!$D$8:$HP$287,131,0)</f>
        <v>0</v>
      </c>
      <c r="SI202" s="43">
        <f>VLOOKUP($C202,'факт СДП 12 мес'!$D$8:$HP$287,132,0)</f>
        <v>0</v>
      </c>
      <c r="SJ202" s="43">
        <f>VLOOKUP($C202,'факт СДП 12 мес'!$D$8:$HP$287,133,0)</f>
        <v>0</v>
      </c>
      <c r="SK202" s="43">
        <f>VLOOKUP($C202,'факт СДП 12 мес'!$D$8:$HP$287,134,0)</f>
        <v>0</v>
      </c>
      <c r="SL202" s="43">
        <f>SUM(SB202*$G202)</f>
        <v>0</v>
      </c>
      <c r="SM202" s="43">
        <f>SUM(SD202*$G202)</f>
        <v>0</v>
      </c>
      <c r="SN202" s="43">
        <f>SUM(SF202*$G202)</f>
        <v>0</v>
      </c>
      <c r="SO202" s="43">
        <f t="shared" si="4827"/>
        <v>0</v>
      </c>
      <c r="SP202" s="43">
        <f t="shared" si="4828"/>
        <v>0</v>
      </c>
      <c r="SQ202" s="44">
        <f>'СДП (план)'!CD202</f>
        <v>0</v>
      </c>
      <c r="SR202" s="43">
        <f>'СДП (план)'!CE202</f>
        <v>0</v>
      </c>
      <c r="SS202" s="43">
        <f t="shared" si="4068"/>
        <v>0</v>
      </c>
      <c r="ST202" s="43">
        <f t="shared" si="4069"/>
        <v>0</v>
      </c>
      <c r="SU202" s="43">
        <f>VLOOKUP($C202,'факт СДП 12 мес'!$D$8:$HP$287,93,0)</f>
        <v>0</v>
      </c>
      <c r="SV202" s="43">
        <f>VLOOKUP($C202,'факт СДП 12 мес'!$D$8:$HP$287,94,0)</f>
        <v>0</v>
      </c>
      <c r="SW202" s="43">
        <f>VLOOKUP($C202,'факт СДП 12 мес'!$D$8:$HP$287,95,0)</f>
        <v>0</v>
      </c>
      <c r="SX202" s="43">
        <f>VLOOKUP($C202,'факт СДП 12 мес'!$D$8:$HP$287,96,0)</f>
        <v>0</v>
      </c>
      <c r="SY202" s="43">
        <f>VLOOKUP($C202,'факт СДП 12 мес'!$D$8:$HP$287,97,0)</f>
        <v>0</v>
      </c>
      <c r="SZ202" s="43">
        <f>VLOOKUP($C202,'факт СДП 12 мес'!$D$8:$HP$287,98,0)</f>
        <v>0</v>
      </c>
      <c r="TA202" s="43">
        <f>SUM(SQ202*$G202)</f>
        <v>0</v>
      </c>
      <c r="TB202" s="43">
        <f>SUM(SS202*$G202)</f>
        <v>0</v>
      </c>
      <c r="TC202" s="43">
        <f>SUM(SU202*$G202)</f>
        <v>0</v>
      </c>
      <c r="TD202" s="43">
        <f t="shared" si="4829"/>
        <v>0</v>
      </c>
      <c r="TE202" s="43">
        <f t="shared" si="4830"/>
        <v>0</v>
      </c>
      <c r="TF202" s="5">
        <f>'СДП (план)'!CF202</f>
        <v>0</v>
      </c>
      <c r="TG202" s="3">
        <f>'СДП (план)'!CG202</f>
        <v>0</v>
      </c>
      <c r="TH202" s="43">
        <f t="shared" ref="TH202" si="4929">SUM(TF202/12*$A$2)</f>
        <v>0</v>
      </c>
      <c r="TI202" s="43">
        <f t="shared" ref="TI202" si="4930">SUM(TG202/12*$A$2)</f>
        <v>0</v>
      </c>
      <c r="TJ202" s="43">
        <f>VLOOKUP($C202,'факт СДП 12 мес'!$D$8:$HP$287,117,0)</f>
        <v>0</v>
      </c>
      <c r="TK202" s="43">
        <f>VLOOKUP($C202,'факт СДП 12 мес'!$D$8:$HP$287,118,0)</f>
        <v>0</v>
      </c>
      <c r="TL202" s="43">
        <f>VLOOKUP($C202,'факт СДП 12 мес'!$D$8:$HP$287,119,0)</f>
        <v>0</v>
      </c>
      <c r="TM202" s="43">
        <f>VLOOKUP($C202,'факт СДП 12 мес'!$D$8:$HP$287,120,0)</f>
        <v>0</v>
      </c>
      <c r="TN202" s="43">
        <f>VLOOKUP($C202,'факт СДП 12 мес'!$D$8:$HP$287,121,0)</f>
        <v>0</v>
      </c>
      <c r="TO202" s="43">
        <f>VLOOKUP($C202,'факт СДП 12 мес'!$D$8:$HP$287,122,0)</f>
        <v>0</v>
      </c>
      <c r="TP202" s="43">
        <f>SUM(TF202*$G202)</f>
        <v>0</v>
      </c>
      <c r="TQ202" s="43">
        <f>SUM(TH202*$G202)</f>
        <v>0</v>
      </c>
      <c r="TR202" s="43">
        <f>SUM(TJ202*$G202)</f>
        <v>0</v>
      </c>
      <c r="TS202" s="43">
        <f t="shared" si="4833"/>
        <v>0</v>
      </c>
      <c r="TT202" s="43">
        <f t="shared" si="4834"/>
        <v>0</v>
      </c>
      <c r="TU202" s="43">
        <f>'СДП (план)'!CH202</f>
        <v>0</v>
      </c>
      <c r="TV202" s="43">
        <f>'СДП (план)'!CI202</f>
        <v>0</v>
      </c>
      <c r="TW202" s="43">
        <f t="shared" si="4835"/>
        <v>0</v>
      </c>
      <c r="TX202" s="43">
        <f t="shared" si="4836"/>
        <v>0</v>
      </c>
      <c r="TY202" s="43">
        <f>VLOOKUP($C202,'факт СДП 12 мес'!$D$8:$HP$287,207,0)</f>
        <v>0</v>
      </c>
      <c r="TZ202" s="43">
        <f>VLOOKUP($C202,'факт СДП 12 мес'!$D$8:$HP$287,208,0)</f>
        <v>0</v>
      </c>
      <c r="UA202" s="43">
        <f>VLOOKUP($C202,'факт СДП 12 мес'!$D$8:$HP$287,209,0)</f>
        <v>0</v>
      </c>
      <c r="UB202" s="43">
        <f>VLOOKUP($C202,'факт СДП 12 мес'!$D$8:$HP$287,210,0)</f>
        <v>0</v>
      </c>
      <c r="UC202" s="43">
        <f>VLOOKUP($C202,'факт СДП 12 мес'!$D$8:$HP$287,211,0)</f>
        <v>0</v>
      </c>
      <c r="UD202" s="43">
        <f>VLOOKUP($C202,'факт СДП 12 мес'!$D$8:$HP$287,212,0)</f>
        <v>0</v>
      </c>
      <c r="UE202" s="43">
        <f>SUM(TU202*$G202)</f>
        <v>0</v>
      </c>
      <c r="UF202" s="43">
        <f>SUM(TW202*$G202)</f>
        <v>0</v>
      </c>
      <c r="UG202" s="43">
        <f>SUM(TY202*$G202)</f>
        <v>0</v>
      </c>
      <c r="UH202" s="43">
        <f t="shared" si="4081"/>
        <v>0</v>
      </c>
      <c r="UI202" s="43">
        <f t="shared" si="4082"/>
        <v>0</v>
      </c>
      <c r="UJ202" s="43"/>
      <c r="UK202" s="43"/>
      <c r="UL202" s="43"/>
      <c r="UM202" s="43"/>
      <c r="UN202" s="43"/>
      <c r="UO202" s="43"/>
      <c r="UP202" s="43"/>
      <c r="UQ202" s="43"/>
      <c r="UR202" s="43"/>
      <c r="US202" s="43"/>
      <c r="UT202" s="43"/>
      <c r="UU202" s="43"/>
      <c r="UV202" s="43"/>
      <c r="UW202" s="43">
        <f t="shared" si="3751"/>
        <v>0</v>
      </c>
      <c r="UX202" s="43">
        <f t="shared" si="3752"/>
        <v>0</v>
      </c>
      <c r="UY202" s="47">
        <f>'СДП (план)'!CN202</f>
        <v>2</v>
      </c>
      <c r="UZ202" s="47">
        <f>'СДП (план)'!CO202</f>
        <v>74042.70719999999</v>
      </c>
      <c r="VA202" s="43">
        <f t="shared" si="3921"/>
        <v>2</v>
      </c>
      <c r="VB202" s="43">
        <f t="shared" si="3922"/>
        <v>74042.70719999999</v>
      </c>
      <c r="VC202" s="47">
        <f t="shared" si="3923"/>
        <v>0</v>
      </c>
      <c r="VD202" s="47">
        <f t="shared" si="3924"/>
        <v>0</v>
      </c>
      <c r="VE202" s="47">
        <f t="shared" si="3925"/>
        <v>0</v>
      </c>
      <c r="VF202" s="47">
        <f t="shared" si="3926"/>
        <v>0</v>
      </c>
      <c r="VG202" s="47">
        <f t="shared" si="3927"/>
        <v>0</v>
      </c>
      <c r="VH202" s="47">
        <f t="shared" si="3928"/>
        <v>0</v>
      </c>
      <c r="VI202" s="47">
        <f t="shared" si="3929"/>
        <v>2.64</v>
      </c>
      <c r="VJ202" s="47">
        <f t="shared" si="3930"/>
        <v>2.64</v>
      </c>
      <c r="VK202" s="47">
        <f t="shared" si="3931"/>
        <v>0</v>
      </c>
      <c r="VL202" s="43">
        <f t="shared" si="3932"/>
        <v>-2</v>
      </c>
      <c r="VM202" s="43">
        <f t="shared" si="3933"/>
        <v>-74042.70719999999</v>
      </c>
    </row>
    <row r="203" spans="1:585" s="32" customFormat="1" ht="15" x14ac:dyDescent="0.2">
      <c r="A203" s="166">
        <v>29</v>
      </c>
      <c r="B203" s="166"/>
      <c r="C203" s="402" t="s">
        <v>534</v>
      </c>
      <c r="D203" s="393" t="s">
        <v>36</v>
      </c>
      <c r="E203" s="370">
        <v>16026</v>
      </c>
      <c r="F203" s="136">
        <v>16828</v>
      </c>
      <c r="G203" s="383">
        <v>1.25</v>
      </c>
      <c r="H203" s="372"/>
      <c r="I203" s="366"/>
      <c r="J203" s="367"/>
      <c r="K203" s="180"/>
      <c r="L203" s="195">
        <v>1.4</v>
      </c>
      <c r="M203" s="195">
        <v>1.68</v>
      </c>
      <c r="N203" s="195">
        <v>2.23</v>
      </c>
      <c r="O203" s="192">
        <v>2.57</v>
      </c>
      <c r="P203" s="97">
        <f>'СДП (план)'!P203</f>
        <v>34</v>
      </c>
      <c r="Q203" s="97">
        <f>'СДП (план)'!Q203</f>
        <v>764294.16</v>
      </c>
      <c r="R203" s="43">
        <f t="shared" si="4710"/>
        <v>34</v>
      </c>
      <c r="S203" s="43">
        <f t="shared" si="4711"/>
        <v>764294.16</v>
      </c>
      <c r="T203" s="97">
        <f t="shared" ref="T203:AB203" si="4931">SUM(T204:T207)</f>
        <v>35</v>
      </c>
      <c r="U203" s="97">
        <f t="shared" si="4931"/>
        <v>786989.07999999938</v>
      </c>
      <c r="V203" s="97">
        <f t="shared" si="4931"/>
        <v>357</v>
      </c>
      <c r="W203" s="97">
        <f t="shared" si="4931"/>
        <v>2</v>
      </c>
      <c r="X203" s="97">
        <f t="shared" si="4931"/>
        <v>34689.94</v>
      </c>
      <c r="Y203" s="97">
        <f t="shared" si="4931"/>
        <v>10</v>
      </c>
      <c r="Z203" s="97">
        <f t="shared" si="4931"/>
        <v>35.700000000000003</v>
      </c>
      <c r="AA203" s="97">
        <f t="shared" si="4931"/>
        <v>35.700000000000003</v>
      </c>
      <c r="AB203" s="97">
        <f t="shared" si="4931"/>
        <v>36.75</v>
      </c>
      <c r="AC203" s="66">
        <f t="shared" si="4838"/>
        <v>1</v>
      </c>
      <c r="AD203" s="66">
        <f t="shared" si="4839"/>
        <v>22694.919999999343</v>
      </c>
      <c r="AE203" s="104">
        <f>'СДП (план)'!R203</f>
        <v>66</v>
      </c>
      <c r="AF203" s="104">
        <f>'СДП (план)'!S203</f>
        <v>2700918.08</v>
      </c>
      <c r="AG203" s="66">
        <f t="shared" si="4713"/>
        <v>66</v>
      </c>
      <c r="AH203" s="66">
        <f t="shared" si="4714"/>
        <v>2700918.08</v>
      </c>
      <c r="AI203" s="97">
        <f t="shared" ref="AI203:AQ203" si="4932">SUM(AI204:AI207)</f>
        <v>72</v>
      </c>
      <c r="AJ203" s="97">
        <f t="shared" si="4932"/>
        <v>2987529.9600000004</v>
      </c>
      <c r="AK203" s="97">
        <f t="shared" si="4932"/>
        <v>339</v>
      </c>
      <c r="AL203" s="97">
        <f t="shared" si="4932"/>
        <v>0</v>
      </c>
      <c r="AM203" s="97">
        <f t="shared" si="4932"/>
        <v>0</v>
      </c>
      <c r="AN203" s="97">
        <f t="shared" si="4932"/>
        <v>0</v>
      </c>
      <c r="AO203" s="97">
        <f t="shared" si="4932"/>
        <v>115.64999999999999</v>
      </c>
      <c r="AP203" s="97">
        <f t="shared" si="4932"/>
        <v>115.64999999999999</v>
      </c>
      <c r="AQ203" s="97">
        <f t="shared" si="4932"/>
        <v>127.44000000000001</v>
      </c>
      <c r="AR203" s="66">
        <f t="shared" si="4841"/>
        <v>6</v>
      </c>
      <c r="AS203" s="66">
        <f t="shared" si="4842"/>
        <v>286611.88000000035</v>
      </c>
      <c r="AT203" s="97">
        <f>'СДП (план)'!T203</f>
        <v>187</v>
      </c>
      <c r="AU203" s="97">
        <f>'СДП (план)'!U203</f>
        <v>5374489.4699999997</v>
      </c>
      <c r="AV203" s="43">
        <f t="shared" si="4717"/>
        <v>187</v>
      </c>
      <c r="AW203" s="43">
        <f t="shared" si="4718"/>
        <v>5374489.4699999997</v>
      </c>
      <c r="AX203" s="97">
        <f t="shared" ref="AX203:BF203" si="4933">SUM(AX204:AX207)</f>
        <v>202</v>
      </c>
      <c r="AY203" s="97">
        <f t="shared" si="4933"/>
        <v>6302359.5599999968</v>
      </c>
      <c r="AZ203" s="97">
        <f t="shared" si="4933"/>
        <v>2510</v>
      </c>
      <c r="BA203" s="97">
        <f t="shared" si="4933"/>
        <v>4</v>
      </c>
      <c r="BB203" s="97">
        <f t="shared" si="4933"/>
        <v>160438.16</v>
      </c>
      <c r="BC203" s="97">
        <f t="shared" si="4933"/>
        <v>56</v>
      </c>
      <c r="BD203" s="97">
        <f t="shared" si="4933"/>
        <v>238.95</v>
      </c>
      <c r="BE203" s="97">
        <f t="shared" si="4933"/>
        <v>238.95</v>
      </c>
      <c r="BF203" s="97">
        <f t="shared" si="4933"/>
        <v>275.15999999999997</v>
      </c>
      <c r="BG203" s="66">
        <f t="shared" si="3962"/>
        <v>15</v>
      </c>
      <c r="BH203" s="66">
        <f t="shared" si="3963"/>
        <v>927870.08999999706</v>
      </c>
      <c r="BI203" s="112">
        <f>'СДП (план)'!V203</f>
        <v>1</v>
      </c>
      <c r="BJ203" s="65">
        <f>'СДП (план)'!W203</f>
        <v>22263.444</v>
      </c>
      <c r="BK203" s="43">
        <f t="shared" si="4719"/>
        <v>1</v>
      </c>
      <c r="BL203" s="43">
        <f t="shared" si="4720"/>
        <v>22263.444</v>
      </c>
      <c r="BM203" s="97">
        <f t="shared" ref="BM203:BU203" si="4934">SUM(BM204:BM207)</f>
        <v>1</v>
      </c>
      <c r="BN203" s="97">
        <f t="shared" si="4934"/>
        <v>22263.439999999999</v>
      </c>
      <c r="BO203" s="97">
        <f t="shared" si="4934"/>
        <v>11</v>
      </c>
      <c r="BP203" s="97">
        <f t="shared" si="4934"/>
        <v>0</v>
      </c>
      <c r="BQ203" s="97">
        <f t="shared" si="4934"/>
        <v>0</v>
      </c>
      <c r="BR203" s="97">
        <f t="shared" si="4934"/>
        <v>0</v>
      </c>
      <c r="BS203" s="97">
        <f t="shared" si="4934"/>
        <v>1.05</v>
      </c>
      <c r="BT203" s="97">
        <f t="shared" si="4934"/>
        <v>1.05</v>
      </c>
      <c r="BU203" s="97">
        <f t="shared" si="4934"/>
        <v>1.05</v>
      </c>
      <c r="BV203" s="66">
        <f t="shared" si="3967"/>
        <v>0</v>
      </c>
      <c r="BW203" s="66">
        <f t="shared" si="3968"/>
        <v>-4.0000000008149073E-3</v>
      </c>
      <c r="BX203" s="97">
        <f>'СДП (план)'!X203</f>
        <v>0</v>
      </c>
      <c r="BY203" s="97">
        <f>'СДП (план)'!Y203</f>
        <v>0</v>
      </c>
      <c r="BZ203" s="66">
        <f t="shared" si="4721"/>
        <v>0</v>
      </c>
      <c r="CA203" s="66">
        <f t="shared" si="4722"/>
        <v>0</v>
      </c>
      <c r="CB203" s="97">
        <f t="shared" ref="CB203:CJ203" si="4935">SUM(CB204:CB207)</f>
        <v>0</v>
      </c>
      <c r="CC203" s="97">
        <f t="shared" si="4935"/>
        <v>0</v>
      </c>
      <c r="CD203" s="97">
        <f t="shared" si="4935"/>
        <v>0</v>
      </c>
      <c r="CE203" s="97">
        <f t="shared" si="4935"/>
        <v>0</v>
      </c>
      <c r="CF203" s="97">
        <f t="shared" si="4935"/>
        <v>0</v>
      </c>
      <c r="CG203" s="97">
        <f t="shared" si="4935"/>
        <v>0</v>
      </c>
      <c r="CH203" s="97">
        <f t="shared" si="4935"/>
        <v>0</v>
      </c>
      <c r="CI203" s="97">
        <f t="shared" si="4935"/>
        <v>0</v>
      </c>
      <c r="CJ203" s="97">
        <f t="shared" si="4935"/>
        <v>0</v>
      </c>
      <c r="CK203" s="66">
        <f t="shared" si="4676"/>
        <v>0</v>
      </c>
      <c r="CL203" s="66">
        <f t="shared" si="4677"/>
        <v>0</v>
      </c>
      <c r="CM203" s="53">
        <f>'СДП (план)'!Z203</f>
        <v>0</v>
      </c>
      <c r="CN203" s="53">
        <f>'СДП (план)'!AA203</f>
        <v>0</v>
      </c>
      <c r="CO203" s="66">
        <f t="shared" si="4723"/>
        <v>0</v>
      </c>
      <c r="CP203" s="66">
        <f t="shared" si="4724"/>
        <v>0</v>
      </c>
      <c r="CQ203" s="53">
        <f t="shared" ref="CQ203:CY203" si="4936">SUM(CQ204:CQ207)</f>
        <v>0</v>
      </c>
      <c r="CR203" s="53">
        <f t="shared" si="4936"/>
        <v>0</v>
      </c>
      <c r="CS203" s="53">
        <f t="shared" si="4936"/>
        <v>0</v>
      </c>
      <c r="CT203" s="53">
        <f t="shared" si="4936"/>
        <v>0</v>
      </c>
      <c r="CU203" s="53">
        <f t="shared" si="4936"/>
        <v>0</v>
      </c>
      <c r="CV203" s="53">
        <f t="shared" si="4936"/>
        <v>0</v>
      </c>
      <c r="CW203" s="97">
        <f t="shared" si="4936"/>
        <v>0</v>
      </c>
      <c r="CX203" s="97">
        <f t="shared" si="4936"/>
        <v>0</v>
      </c>
      <c r="CY203" s="97">
        <f t="shared" si="4936"/>
        <v>0</v>
      </c>
      <c r="CZ203" s="66">
        <f t="shared" si="4725"/>
        <v>0</v>
      </c>
      <c r="DA203" s="66">
        <f t="shared" si="4726"/>
        <v>0</v>
      </c>
      <c r="DB203" s="14">
        <f>'СДП (план)'!AB203</f>
        <v>0</v>
      </c>
      <c r="DC203" s="14">
        <f>'СДП (план)'!AC203</f>
        <v>0</v>
      </c>
      <c r="DD203" s="66">
        <f t="shared" si="4727"/>
        <v>0</v>
      </c>
      <c r="DE203" s="66">
        <f t="shared" si="4728"/>
        <v>0</v>
      </c>
      <c r="DF203" s="53">
        <f t="shared" ref="DF203:DN203" si="4937">SUM(DF204:DF207)</f>
        <v>13</v>
      </c>
      <c r="DG203" s="53">
        <f t="shared" si="4937"/>
        <v>342857</v>
      </c>
      <c r="DH203" s="53">
        <f t="shared" si="4937"/>
        <v>123</v>
      </c>
      <c r="DI203" s="53">
        <f t="shared" si="4937"/>
        <v>0</v>
      </c>
      <c r="DJ203" s="53">
        <f t="shared" si="4937"/>
        <v>0</v>
      </c>
      <c r="DK203" s="53">
        <f t="shared" si="4937"/>
        <v>0</v>
      </c>
      <c r="DL203" s="97">
        <f t="shared" si="4937"/>
        <v>0</v>
      </c>
      <c r="DM203" s="97">
        <f t="shared" si="4937"/>
        <v>0</v>
      </c>
      <c r="DN203" s="97">
        <f t="shared" si="4937"/>
        <v>13.65</v>
      </c>
      <c r="DO203" s="66">
        <f t="shared" si="4729"/>
        <v>13</v>
      </c>
      <c r="DP203" s="66">
        <f t="shared" si="4730"/>
        <v>342857</v>
      </c>
      <c r="DQ203" s="14">
        <f>'СДП (план)'!AD203</f>
        <v>5</v>
      </c>
      <c r="DR203" s="14">
        <f>'СДП (план)'!AE203</f>
        <v>112396.20000000001</v>
      </c>
      <c r="DS203" s="66">
        <f t="shared" si="4731"/>
        <v>5</v>
      </c>
      <c r="DT203" s="66">
        <f t="shared" si="4732"/>
        <v>112396.20000000001</v>
      </c>
      <c r="DU203" s="53">
        <f t="shared" ref="DU203:EC203" si="4938">SUM(DU204:DU207)</f>
        <v>12</v>
      </c>
      <c r="DV203" s="53">
        <f t="shared" si="4938"/>
        <v>250724.35</v>
      </c>
      <c r="DW203" s="53">
        <f t="shared" si="4938"/>
        <v>103</v>
      </c>
      <c r="DX203" s="53">
        <f t="shared" si="4938"/>
        <v>0</v>
      </c>
      <c r="DY203" s="53">
        <f t="shared" si="4938"/>
        <v>0</v>
      </c>
      <c r="DZ203" s="53">
        <f t="shared" si="4938"/>
        <v>0</v>
      </c>
      <c r="EA203" s="97">
        <f t="shared" si="4938"/>
        <v>5.25</v>
      </c>
      <c r="EB203" s="97">
        <f t="shared" si="4938"/>
        <v>5.25</v>
      </c>
      <c r="EC203" s="97">
        <f t="shared" si="4938"/>
        <v>12.600000000000001</v>
      </c>
      <c r="ED203" s="66">
        <f t="shared" si="4849"/>
        <v>7</v>
      </c>
      <c r="EE203" s="66">
        <f t="shared" si="4850"/>
        <v>138328.15</v>
      </c>
      <c r="EF203" s="14">
        <f>'СДП (план)'!AF203</f>
        <v>0</v>
      </c>
      <c r="EG203" s="14">
        <f>'СДП (план)'!AG203</f>
        <v>0</v>
      </c>
      <c r="EH203" s="43">
        <f t="shared" si="4735"/>
        <v>0</v>
      </c>
      <c r="EI203" s="43">
        <f t="shared" si="4736"/>
        <v>0</v>
      </c>
      <c r="EJ203" s="53">
        <f t="shared" ref="EJ203:ER203" si="4939">SUM(EJ204:EJ207)</f>
        <v>0</v>
      </c>
      <c r="EK203" s="53">
        <f t="shared" si="4939"/>
        <v>0</v>
      </c>
      <c r="EL203" s="53">
        <f t="shared" si="4939"/>
        <v>0</v>
      </c>
      <c r="EM203" s="53">
        <f t="shared" si="4939"/>
        <v>0</v>
      </c>
      <c r="EN203" s="53">
        <f t="shared" si="4939"/>
        <v>0</v>
      </c>
      <c r="EO203" s="53"/>
      <c r="EP203" s="97">
        <f t="shared" si="4939"/>
        <v>0</v>
      </c>
      <c r="EQ203" s="97">
        <f t="shared" si="4939"/>
        <v>0</v>
      </c>
      <c r="ER203" s="97">
        <f t="shared" si="4939"/>
        <v>0</v>
      </c>
      <c r="ES203" s="66">
        <f t="shared" si="4852"/>
        <v>0</v>
      </c>
      <c r="ET203" s="66">
        <f t="shared" si="4853"/>
        <v>0</v>
      </c>
      <c r="EU203" s="53">
        <f>'СДП (план)'!AH203</f>
        <v>47</v>
      </c>
      <c r="EV203" s="53">
        <f>'СДП (план)'!AI203</f>
        <v>1294848.5712000001</v>
      </c>
      <c r="EW203" s="66">
        <f t="shared" si="4739"/>
        <v>47</v>
      </c>
      <c r="EX203" s="66">
        <f t="shared" si="4740"/>
        <v>1294848.5712000001</v>
      </c>
      <c r="EY203" s="53">
        <f t="shared" ref="EY203:FG203" si="4940">SUM(EY204:EY207)</f>
        <v>39</v>
      </c>
      <c r="EZ203" s="53">
        <f t="shared" si="4940"/>
        <v>1078853.32</v>
      </c>
      <c r="FA203" s="53">
        <f t="shared" si="4940"/>
        <v>403</v>
      </c>
      <c r="FB203" s="53">
        <f t="shared" si="4940"/>
        <v>0</v>
      </c>
      <c r="FC203" s="53">
        <f t="shared" si="4940"/>
        <v>0</v>
      </c>
      <c r="FD203" s="53">
        <f t="shared" si="4940"/>
        <v>0</v>
      </c>
      <c r="FE203" s="97">
        <f t="shared" si="4940"/>
        <v>50.13</v>
      </c>
      <c r="FF203" s="97">
        <f t="shared" si="4940"/>
        <v>50.13</v>
      </c>
      <c r="FG203" s="97">
        <f t="shared" si="4940"/>
        <v>41.730000000000004</v>
      </c>
      <c r="FH203" s="66">
        <f t="shared" si="4741"/>
        <v>-8</v>
      </c>
      <c r="FI203" s="66">
        <f t="shared" si="4742"/>
        <v>-215995.25120000006</v>
      </c>
      <c r="FJ203" s="53">
        <f>'СДП (план)'!AJ203</f>
        <v>0</v>
      </c>
      <c r="FK203" s="53">
        <f>'СДП (план)'!AK203</f>
        <v>0</v>
      </c>
      <c r="FL203" s="66">
        <f t="shared" si="4743"/>
        <v>0</v>
      </c>
      <c r="FM203" s="66">
        <f t="shared" si="4744"/>
        <v>0</v>
      </c>
      <c r="FN203" s="53">
        <f t="shared" ref="FN203:FV203" si="4941">SUM(FN204:FN207)</f>
        <v>0</v>
      </c>
      <c r="FO203" s="53">
        <f t="shared" si="4941"/>
        <v>0</v>
      </c>
      <c r="FP203" s="53">
        <f t="shared" si="4941"/>
        <v>0</v>
      </c>
      <c r="FQ203" s="53">
        <f t="shared" si="4941"/>
        <v>0</v>
      </c>
      <c r="FR203" s="53">
        <f t="shared" si="4941"/>
        <v>0</v>
      </c>
      <c r="FS203" s="53">
        <f t="shared" si="4941"/>
        <v>0</v>
      </c>
      <c r="FT203" s="97">
        <f t="shared" si="4941"/>
        <v>0</v>
      </c>
      <c r="FU203" s="97">
        <f t="shared" si="4941"/>
        <v>0</v>
      </c>
      <c r="FV203" s="97">
        <f t="shared" si="4941"/>
        <v>0</v>
      </c>
      <c r="FW203" s="66">
        <f t="shared" si="4745"/>
        <v>0</v>
      </c>
      <c r="FX203" s="66">
        <f t="shared" si="4746"/>
        <v>0</v>
      </c>
      <c r="FY203" s="53">
        <f>'СДП (план)'!AL203</f>
        <v>0</v>
      </c>
      <c r="FZ203" s="53">
        <f>'СДП (план)'!AM203</f>
        <v>0</v>
      </c>
      <c r="GA203" s="66">
        <f t="shared" si="4747"/>
        <v>0</v>
      </c>
      <c r="GB203" s="66">
        <f t="shared" si="4748"/>
        <v>0</v>
      </c>
      <c r="GC203" s="53">
        <f t="shared" ref="GC203:GK203" si="4942">SUM(GC204:GC207)</f>
        <v>0</v>
      </c>
      <c r="GD203" s="53">
        <f t="shared" si="4942"/>
        <v>0</v>
      </c>
      <c r="GE203" s="53">
        <f t="shared" si="4942"/>
        <v>0</v>
      </c>
      <c r="GF203" s="53">
        <f t="shared" si="4942"/>
        <v>0</v>
      </c>
      <c r="GG203" s="53">
        <f t="shared" si="4942"/>
        <v>0</v>
      </c>
      <c r="GH203" s="53"/>
      <c r="GI203" s="97">
        <f t="shared" si="4942"/>
        <v>0</v>
      </c>
      <c r="GJ203" s="97">
        <f t="shared" si="4942"/>
        <v>0</v>
      </c>
      <c r="GK203" s="97">
        <f t="shared" si="4942"/>
        <v>0</v>
      </c>
      <c r="GL203" s="66">
        <f t="shared" si="4749"/>
        <v>0</v>
      </c>
      <c r="GM203" s="66">
        <f t="shared" si="4750"/>
        <v>0</v>
      </c>
      <c r="GN203" s="14">
        <f>'СДП (план)'!AN203</f>
        <v>0</v>
      </c>
      <c r="GO203" s="14">
        <f>'СДП (план)'!AO203</f>
        <v>0</v>
      </c>
      <c r="GP203" s="66">
        <f t="shared" si="4751"/>
        <v>0</v>
      </c>
      <c r="GQ203" s="66">
        <f t="shared" si="4752"/>
        <v>0</v>
      </c>
      <c r="GR203" s="53">
        <f t="shared" ref="GR203:GZ203" si="4943">SUM(GR204:GR207)</f>
        <v>0</v>
      </c>
      <c r="GS203" s="53">
        <f t="shared" si="4943"/>
        <v>0</v>
      </c>
      <c r="GT203" s="53">
        <f t="shared" si="4943"/>
        <v>0</v>
      </c>
      <c r="GU203" s="53">
        <f t="shared" si="4943"/>
        <v>0</v>
      </c>
      <c r="GV203" s="53">
        <f t="shared" si="4943"/>
        <v>0</v>
      </c>
      <c r="GW203" s="53">
        <f t="shared" si="4943"/>
        <v>0</v>
      </c>
      <c r="GX203" s="97">
        <f t="shared" si="4943"/>
        <v>0</v>
      </c>
      <c r="GY203" s="97">
        <f t="shared" si="4943"/>
        <v>0</v>
      </c>
      <c r="GZ203" s="97">
        <f t="shared" si="4943"/>
        <v>0</v>
      </c>
      <c r="HA203" s="66">
        <f t="shared" si="4753"/>
        <v>0</v>
      </c>
      <c r="HB203" s="66">
        <f t="shared" si="4754"/>
        <v>0</v>
      </c>
      <c r="HC203" s="14">
        <f>'СДП (план)'!AP203</f>
        <v>0</v>
      </c>
      <c r="HD203" s="14">
        <f>'СДП (план)'!AQ203</f>
        <v>0</v>
      </c>
      <c r="HE203" s="66">
        <f t="shared" si="4755"/>
        <v>0</v>
      </c>
      <c r="HF203" s="66">
        <f t="shared" si="4756"/>
        <v>0</v>
      </c>
      <c r="HG203" s="53">
        <f t="shared" ref="HG203:HO203" si="4944">SUM(HG204:HG207)</f>
        <v>0</v>
      </c>
      <c r="HH203" s="53">
        <f t="shared" si="4944"/>
        <v>0</v>
      </c>
      <c r="HI203" s="53">
        <f t="shared" si="4944"/>
        <v>0</v>
      </c>
      <c r="HJ203" s="53">
        <f t="shared" si="4944"/>
        <v>0</v>
      </c>
      <c r="HK203" s="53">
        <f t="shared" si="4944"/>
        <v>0</v>
      </c>
      <c r="HL203" s="53"/>
      <c r="HM203" s="97">
        <f t="shared" si="4944"/>
        <v>0</v>
      </c>
      <c r="HN203" s="97">
        <f t="shared" si="4944"/>
        <v>0</v>
      </c>
      <c r="HO203" s="97">
        <f t="shared" si="4944"/>
        <v>0</v>
      </c>
      <c r="HP203" s="66">
        <f t="shared" si="4757"/>
        <v>0</v>
      </c>
      <c r="HQ203" s="66">
        <f t="shared" si="4758"/>
        <v>0</v>
      </c>
      <c r="HR203" s="53">
        <f>'СДП (план)'!AR203</f>
        <v>0</v>
      </c>
      <c r="HS203" s="53">
        <f>'СДП (план)'!AS203</f>
        <v>0</v>
      </c>
      <c r="HT203" s="66">
        <f t="shared" si="4759"/>
        <v>0</v>
      </c>
      <c r="HU203" s="66">
        <f t="shared" si="4760"/>
        <v>0</v>
      </c>
      <c r="HV203" s="53">
        <f t="shared" ref="HV203:ID203" si="4945">SUM(HV204:HV207)</f>
        <v>0</v>
      </c>
      <c r="HW203" s="53">
        <f t="shared" si="4945"/>
        <v>0</v>
      </c>
      <c r="HX203" s="53">
        <f t="shared" si="4945"/>
        <v>0</v>
      </c>
      <c r="HY203" s="53">
        <f t="shared" si="4945"/>
        <v>0</v>
      </c>
      <c r="HZ203" s="53">
        <f t="shared" si="4945"/>
        <v>0</v>
      </c>
      <c r="IA203" s="53">
        <f t="shared" si="4945"/>
        <v>0</v>
      </c>
      <c r="IB203" s="97">
        <f t="shared" si="4945"/>
        <v>0</v>
      </c>
      <c r="IC203" s="97">
        <f t="shared" si="4945"/>
        <v>0</v>
      </c>
      <c r="ID203" s="97">
        <f t="shared" si="4945"/>
        <v>0</v>
      </c>
      <c r="IE203" s="66">
        <f t="shared" si="4761"/>
        <v>0</v>
      </c>
      <c r="IF203" s="66">
        <f t="shared" si="4762"/>
        <v>0</v>
      </c>
      <c r="IG203" s="53">
        <f>'СДП (план)'!AT203</f>
        <v>55</v>
      </c>
      <c r="IH203" s="53">
        <f>'СДП (план)'!AU203</f>
        <v>1236358.2</v>
      </c>
      <c r="II203" s="66">
        <f t="shared" si="4763"/>
        <v>55</v>
      </c>
      <c r="IJ203" s="66">
        <f t="shared" si="4764"/>
        <v>1236358.2</v>
      </c>
      <c r="IK203" s="53">
        <f t="shared" ref="IK203:IS203" si="4946">SUM(IK204:IK207)</f>
        <v>41</v>
      </c>
      <c r="IL203" s="53">
        <f t="shared" si="4946"/>
        <v>872056.74999999988</v>
      </c>
      <c r="IM203" s="53">
        <f t="shared" si="4946"/>
        <v>394</v>
      </c>
      <c r="IN203" s="53">
        <f t="shared" si="4946"/>
        <v>0</v>
      </c>
      <c r="IO203" s="53">
        <f t="shared" si="4946"/>
        <v>0</v>
      </c>
      <c r="IP203" s="53">
        <f t="shared" si="4946"/>
        <v>0</v>
      </c>
      <c r="IQ203" s="97">
        <f t="shared" si="4946"/>
        <v>57.75</v>
      </c>
      <c r="IR203" s="97">
        <f t="shared" si="4946"/>
        <v>57.75</v>
      </c>
      <c r="IS203" s="97">
        <f t="shared" si="4946"/>
        <v>43.830000000000005</v>
      </c>
      <c r="IT203" s="66">
        <f t="shared" si="4765"/>
        <v>-14</v>
      </c>
      <c r="IU203" s="66">
        <f t="shared" si="4766"/>
        <v>-364301.45000000007</v>
      </c>
      <c r="IV203" s="53">
        <f>'СДП (план)'!AV203</f>
        <v>5</v>
      </c>
      <c r="IW203" s="53">
        <f>'СДП (план)'!AW203</f>
        <v>112396.20000000001</v>
      </c>
      <c r="IX203" s="66">
        <f t="shared" si="4767"/>
        <v>5</v>
      </c>
      <c r="IY203" s="66">
        <f t="shared" si="4768"/>
        <v>112396.20000000001</v>
      </c>
      <c r="IZ203" s="53">
        <f t="shared" ref="IZ203:JH203" si="4947">SUM(IZ204:IZ207)</f>
        <v>1</v>
      </c>
      <c r="JA203" s="53">
        <f t="shared" si="4947"/>
        <v>33925.25</v>
      </c>
      <c r="JB203" s="53">
        <f t="shared" si="4947"/>
        <v>12</v>
      </c>
      <c r="JC203" s="53">
        <f t="shared" si="4947"/>
        <v>0</v>
      </c>
      <c r="JD203" s="53">
        <f t="shared" si="4947"/>
        <v>0</v>
      </c>
      <c r="JE203" s="53">
        <f t="shared" si="4947"/>
        <v>0</v>
      </c>
      <c r="JF203" s="97">
        <f t="shared" si="4947"/>
        <v>5.25</v>
      </c>
      <c r="JG203" s="97">
        <f t="shared" si="4947"/>
        <v>5.25</v>
      </c>
      <c r="JH203" s="97">
        <f t="shared" si="4947"/>
        <v>1.44</v>
      </c>
      <c r="JI203" s="66">
        <f t="shared" si="4769"/>
        <v>-4</v>
      </c>
      <c r="JJ203" s="66">
        <f t="shared" si="4770"/>
        <v>-78470.950000000012</v>
      </c>
      <c r="JK203" s="53">
        <f>'СДП (план)'!AX203</f>
        <v>0</v>
      </c>
      <c r="JL203" s="53">
        <f>'СДП (план)'!AY203</f>
        <v>0</v>
      </c>
      <c r="JM203" s="66">
        <f t="shared" si="4771"/>
        <v>0</v>
      </c>
      <c r="JN203" s="66">
        <f t="shared" si="4772"/>
        <v>0</v>
      </c>
      <c r="JO203" s="53">
        <f t="shared" ref="JO203:JW203" si="4948">SUM(JO204:JO207)</f>
        <v>0</v>
      </c>
      <c r="JP203" s="53">
        <f t="shared" si="4948"/>
        <v>0</v>
      </c>
      <c r="JQ203" s="53">
        <f t="shared" si="4948"/>
        <v>0</v>
      </c>
      <c r="JR203" s="53">
        <f t="shared" si="4948"/>
        <v>0</v>
      </c>
      <c r="JS203" s="53">
        <f t="shared" si="4948"/>
        <v>0</v>
      </c>
      <c r="JT203" s="53">
        <f t="shared" si="4948"/>
        <v>0</v>
      </c>
      <c r="JU203" s="97">
        <f t="shared" si="4948"/>
        <v>0</v>
      </c>
      <c r="JV203" s="97">
        <f t="shared" si="4948"/>
        <v>0</v>
      </c>
      <c r="JW203" s="97">
        <f t="shared" si="4948"/>
        <v>0</v>
      </c>
      <c r="JX203" s="66">
        <f t="shared" si="4773"/>
        <v>0</v>
      </c>
      <c r="JY203" s="66">
        <f t="shared" si="4774"/>
        <v>0</v>
      </c>
      <c r="JZ203" s="53">
        <f>'СДП (план)'!AZ203</f>
        <v>0</v>
      </c>
      <c r="KA203" s="53">
        <f>'СДП (план)'!BA203</f>
        <v>0</v>
      </c>
      <c r="KB203" s="66">
        <f t="shared" si="4775"/>
        <v>0</v>
      </c>
      <c r="KC203" s="66">
        <f t="shared" si="4776"/>
        <v>0</v>
      </c>
      <c r="KD203" s="53">
        <f t="shared" ref="KD203:KL203" si="4949">SUM(KD204:KD207)</f>
        <v>0</v>
      </c>
      <c r="KE203" s="53">
        <f t="shared" si="4949"/>
        <v>0</v>
      </c>
      <c r="KF203" s="53">
        <f t="shared" si="4949"/>
        <v>0</v>
      </c>
      <c r="KG203" s="53">
        <f t="shared" si="4949"/>
        <v>0</v>
      </c>
      <c r="KH203" s="53">
        <f t="shared" si="4949"/>
        <v>0</v>
      </c>
      <c r="KI203" s="53">
        <f t="shared" si="4949"/>
        <v>0</v>
      </c>
      <c r="KJ203" s="97">
        <f t="shared" si="4949"/>
        <v>0</v>
      </c>
      <c r="KK203" s="97">
        <f t="shared" si="4949"/>
        <v>0</v>
      </c>
      <c r="KL203" s="97">
        <f t="shared" si="4949"/>
        <v>0</v>
      </c>
      <c r="KM203" s="66">
        <f t="shared" si="4777"/>
        <v>0</v>
      </c>
      <c r="KN203" s="66">
        <f t="shared" si="4778"/>
        <v>0</v>
      </c>
      <c r="KO203" s="53">
        <f>'СДП (план)'!BB203</f>
        <v>41</v>
      </c>
      <c r="KP203" s="53">
        <f>'СДП (план)'!BC203</f>
        <v>999884.59200000006</v>
      </c>
      <c r="KQ203" s="66">
        <f t="shared" si="4779"/>
        <v>41</v>
      </c>
      <c r="KR203" s="66">
        <f t="shared" si="4780"/>
        <v>999884.59199999995</v>
      </c>
      <c r="KS203" s="53">
        <f t="shared" ref="KS203:LA203" si="4950">SUM(KS204:KS207)</f>
        <v>30</v>
      </c>
      <c r="KT203" s="53">
        <f t="shared" si="4950"/>
        <v>964103.21000000008</v>
      </c>
      <c r="KU203" s="53">
        <f t="shared" si="4950"/>
        <v>280</v>
      </c>
      <c r="KV203" s="53">
        <f t="shared" si="4950"/>
        <v>0</v>
      </c>
      <c r="KW203" s="53">
        <f t="shared" si="4950"/>
        <v>0</v>
      </c>
      <c r="KX203" s="53">
        <f t="shared" si="4950"/>
        <v>0</v>
      </c>
      <c r="KY203" s="97">
        <f t="shared" si="4950"/>
        <v>45.78</v>
      </c>
      <c r="KZ203" s="97">
        <f t="shared" si="4950"/>
        <v>45.78</v>
      </c>
      <c r="LA203" s="97">
        <f t="shared" si="4950"/>
        <v>33.450000000000003</v>
      </c>
      <c r="LB203" s="66">
        <f t="shared" si="4781"/>
        <v>-11</v>
      </c>
      <c r="LC203" s="66">
        <f t="shared" si="4782"/>
        <v>-35781.381999999867</v>
      </c>
      <c r="LD203" s="53">
        <f>'СДП (план)'!BD203</f>
        <v>46</v>
      </c>
      <c r="LE203" s="53">
        <f>'СДП (план)'!BE203</f>
        <v>1321325.1072</v>
      </c>
      <c r="LF203" s="66">
        <f t="shared" si="4783"/>
        <v>46</v>
      </c>
      <c r="LG203" s="66">
        <f t="shared" si="4784"/>
        <v>1321325.1072</v>
      </c>
      <c r="LH203" s="53">
        <f t="shared" ref="LH203:LP203" si="4951">SUM(LH204:LH207)</f>
        <v>39</v>
      </c>
      <c r="LI203" s="53">
        <f t="shared" si="4951"/>
        <v>1097132.81</v>
      </c>
      <c r="LJ203" s="53">
        <f t="shared" si="4951"/>
        <v>359</v>
      </c>
      <c r="LK203" s="53">
        <f t="shared" si="4951"/>
        <v>0</v>
      </c>
      <c r="LL203" s="53">
        <f t="shared" si="4951"/>
        <v>0</v>
      </c>
      <c r="LM203" s="53">
        <f t="shared" si="4951"/>
        <v>0</v>
      </c>
      <c r="LN203" s="97">
        <f t="shared" si="4951"/>
        <v>50.64</v>
      </c>
      <c r="LO203" s="97">
        <f t="shared" si="4951"/>
        <v>50.64</v>
      </c>
      <c r="LP203" s="97">
        <f t="shared" si="4951"/>
        <v>42.51</v>
      </c>
      <c r="LQ203" s="66">
        <f t="shared" si="4785"/>
        <v>-7</v>
      </c>
      <c r="LR203" s="66">
        <f t="shared" si="4786"/>
        <v>-224192.29719999991</v>
      </c>
      <c r="LS203" s="53">
        <f>'СДП (план)'!BF203</f>
        <v>0</v>
      </c>
      <c r="LT203" s="53">
        <f>'СДП (план)'!BG203</f>
        <v>0</v>
      </c>
      <c r="LU203" s="66">
        <f t="shared" si="4787"/>
        <v>0</v>
      </c>
      <c r="LV203" s="66">
        <f t="shared" si="4788"/>
        <v>0</v>
      </c>
      <c r="LW203" s="53">
        <f t="shared" ref="LW203:ME203" si="4952">SUM(LW204:LW207)</f>
        <v>4</v>
      </c>
      <c r="LX203" s="53">
        <f t="shared" si="4952"/>
        <v>93506.46</v>
      </c>
      <c r="LY203" s="53">
        <f t="shared" si="4952"/>
        <v>28</v>
      </c>
      <c r="LZ203" s="53">
        <f t="shared" si="4952"/>
        <v>0</v>
      </c>
      <c r="MA203" s="53">
        <f t="shared" si="4952"/>
        <v>0</v>
      </c>
      <c r="MB203" s="53">
        <f t="shared" si="4952"/>
        <v>0</v>
      </c>
      <c r="MC203" s="97">
        <f t="shared" si="4952"/>
        <v>0</v>
      </c>
      <c r="MD203" s="97">
        <f t="shared" si="4952"/>
        <v>0</v>
      </c>
      <c r="ME203" s="97">
        <f t="shared" si="4952"/>
        <v>4.2</v>
      </c>
      <c r="MF203" s="43">
        <f t="shared" si="4448"/>
        <v>4</v>
      </c>
      <c r="MG203" s="43">
        <f t="shared" si="4449"/>
        <v>93506.46</v>
      </c>
      <c r="MH203" s="53">
        <f>'СДП (план)'!BH203</f>
        <v>139</v>
      </c>
      <c r="MI203" s="53">
        <f>'СДП (план)'!BI203</f>
        <v>3905301.9208000004</v>
      </c>
      <c r="MJ203" s="66">
        <f t="shared" si="4789"/>
        <v>139</v>
      </c>
      <c r="MK203" s="66">
        <f t="shared" si="4790"/>
        <v>3905301.9208000004</v>
      </c>
      <c r="ML203" s="53">
        <f t="shared" ref="ML203:MT203" si="4953">SUM(ML204:ML207)</f>
        <v>12</v>
      </c>
      <c r="MM203" s="53">
        <f t="shared" si="4953"/>
        <v>397632.17000000004</v>
      </c>
      <c r="MN203" s="53">
        <f t="shared" si="4953"/>
        <v>85</v>
      </c>
      <c r="MO203" s="53">
        <f t="shared" si="4953"/>
        <v>0</v>
      </c>
      <c r="MP203" s="53">
        <f t="shared" si="4953"/>
        <v>0</v>
      </c>
      <c r="MQ203" s="53">
        <f t="shared" si="4953"/>
        <v>0</v>
      </c>
      <c r="MR203" s="97">
        <f t="shared" si="4953"/>
        <v>150.71</v>
      </c>
      <c r="MS203" s="97">
        <f t="shared" si="4953"/>
        <v>150.71</v>
      </c>
      <c r="MT203" s="97">
        <f t="shared" si="4953"/>
        <v>14.8</v>
      </c>
      <c r="MU203" s="66">
        <f t="shared" si="4868"/>
        <v>-127</v>
      </c>
      <c r="MV203" s="66">
        <f t="shared" si="4869"/>
        <v>-3507669.7508000005</v>
      </c>
      <c r="MW203" s="53">
        <f>'СДП (план)'!BJ203</f>
        <v>0</v>
      </c>
      <c r="MX203" s="53">
        <f>'СДП (план)'!BK203</f>
        <v>0</v>
      </c>
      <c r="MY203" s="66">
        <f t="shared" si="4793"/>
        <v>0</v>
      </c>
      <c r="MZ203" s="66">
        <f t="shared" si="4794"/>
        <v>0</v>
      </c>
      <c r="NA203" s="53">
        <f t="shared" ref="NA203:NI203" si="4954">SUM(NA204:NA207)</f>
        <v>1</v>
      </c>
      <c r="NB203" s="53">
        <f t="shared" si="4954"/>
        <v>26716.13</v>
      </c>
      <c r="NC203" s="53">
        <f t="shared" si="4954"/>
        <v>13</v>
      </c>
      <c r="ND203" s="53">
        <f t="shared" si="4954"/>
        <v>0</v>
      </c>
      <c r="NE203" s="53">
        <f t="shared" si="4954"/>
        <v>0</v>
      </c>
      <c r="NF203" s="53">
        <f t="shared" si="4954"/>
        <v>0</v>
      </c>
      <c r="NG203" s="97">
        <f t="shared" si="4954"/>
        <v>0</v>
      </c>
      <c r="NH203" s="97">
        <f t="shared" si="4954"/>
        <v>0</v>
      </c>
      <c r="NI203" s="97">
        <f t="shared" si="4954"/>
        <v>1.05</v>
      </c>
      <c r="NJ203" s="66">
        <f t="shared" si="4871"/>
        <v>1</v>
      </c>
      <c r="NK203" s="66">
        <f t="shared" si="4872"/>
        <v>26716.13</v>
      </c>
      <c r="NL203" s="53">
        <f>'СДП (план)'!BL203</f>
        <v>73</v>
      </c>
      <c r="NM203" s="53">
        <f>'СДП (план)'!BM203</f>
        <v>1660216.8239999998</v>
      </c>
      <c r="NN203" s="66">
        <f t="shared" si="4797"/>
        <v>73</v>
      </c>
      <c r="NO203" s="66">
        <f t="shared" si="4798"/>
        <v>1660216.8239999996</v>
      </c>
      <c r="NP203" s="53">
        <f t="shared" ref="NP203:NX203" si="4955">SUM(NP204:NP207)</f>
        <v>44</v>
      </c>
      <c r="NQ203" s="53">
        <f t="shared" si="4955"/>
        <v>1162911.1300000001</v>
      </c>
      <c r="NR203" s="53">
        <f t="shared" si="4955"/>
        <v>446</v>
      </c>
      <c r="NS203" s="53">
        <f t="shared" si="4955"/>
        <v>0</v>
      </c>
      <c r="NT203" s="53">
        <f t="shared" si="4955"/>
        <v>0</v>
      </c>
      <c r="NU203" s="53">
        <f t="shared" si="4955"/>
        <v>0</v>
      </c>
      <c r="NV203" s="97">
        <f t="shared" si="4955"/>
        <v>77.819999999999993</v>
      </c>
      <c r="NW203" s="97">
        <f t="shared" si="4955"/>
        <v>77.819999999999993</v>
      </c>
      <c r="NX203" s="97">
        <f t="shared" si="4955"/>
        <v>47.230000000000004</v>
      </c>
      <c r="NY203" s="66">
        <f t="shared" si="4799"/>
        <v>-29</v>
      </c>
      <c r="NZ203" s="66">
        <f t="shared" si="4800"/>
        <v>-497305.69399999944</v>
      </c>
      <c r="OA203" s="53">
        <f>'СДП (план)'!BN203</f>
        <v>0</v>
      </c>
      <c r="OB203" s="53">
        <f>'СДП (план)'!BO203</f>
        <v>0</v>
      </c>
      <c r="OC203" s="66">
        <f t="shared" si="4801"/>
        <v>0</v>
      </c>
      <c r="OD203" s="66">
        <f t="shared" si="4802"/>
        <v>0</v>
      </c>
      <c r="OE203" s="53">
        <f t="shared" ref="OE203:OM203" si="4956">SUM(OE204:OE207)</f>
        <v>0</v>
      </c>
      <c r="OF203" s="53">
        <f t="shared" si="4956"/>
        <v>0</v>
      </c>
      <c r="OG203" s="53"/>
      <c r="OH203" s="53">
        <f t="shared" si="4956"/>
        <v>0</v>
      </c>
      <c r="OI203" s="53">
        <f t="shared" si="4956"/>
        <v>0</v>
      </c>
      <c r="OJ203" s="53"/>
      <c r="OK203" s="97">
        <f t="shared" si="4956"/>
        <v>0</v>
      </c>
      <c r="OL203" s="97">
        <f t="shared" si="4956"/>
        <v>0</v>
      </c>
      <c r="OM203" s="97">
        <f t="shared" si="4956"/>
        <v>0</v>
      </c>
      <c r="ON203" s="66">
        <f t="shared" si="4803"/>
        <v>0</v>
      </c>
      <c r="OO203" s="66">
        <f t="shared" si="4804"/>
        <v>0</v>
      </c>
      <c r="OP203" s="53">
        <f>'СДП (план)'!BP203</f>
        <v>40</v>
      </c>
      <c r="OQ203" s="53">
        <f>'СДП (план)'!BQ203</f>
        <v>1357009.9199999999</v>
      </c>
      <c r="OR203" s="66">
        <f t="shared" si="4805"/>
        <v>40</v>
      </c>
      <c r="OS203" s="66">
        <f t="shared" si="4806"/>
        <v>1357009.9199999999</v>
      </c>
      <c r="OT203" s="53">
        <f t="shared" ref="OT203:PB203" si="4957">SUM(OT204:OT207)</f>
        <v>92</v>
      </c>
      <c r="OU203" s="53">
        <f t="shared" si="4957"/>
        <v>2320318.0399999991</v>
      </c>
      <c r="OV203" s="53">
        <f t="shared" si="4957"/>
        <v>961</v>
      </c>
      <c r="OW203" s="53">
        <f t="shared" si="4957"/>
        <v>4</v>
      </c>
      <c r="OX203" s="53">
        <f t="shared" si="4957"/>
        <v>113102.98</v>
      </c>
      <c r="OY203" s="53">
        <f t="shared" si="4957"/>
        <v>34</v>
      </c>
      <c r="OZ203" s="97">
        <f t="shared" si="4957"/>
        <v>57.599999999999994</v>
      </c>
      <c r="PA203" s="97">
        <f t="shared" si="4957"/>
        <v>57.599999999999994</v>
      </c>
      <c r="PB203" s="97">
        <f t="shared" si="4957"/>
        <v>99.550000000000011</v>
      </c>
      <c r="PC203" s="66">
        <f t="shared" si="4807"/>
        <v>52</v>
      </c>
      <c r="PD203" s="66">
        <f t="shared" si="4808"/>
        <v>963308.11999999918</v>
      </c>
      <c r="PE203" s="53">
        <f>'СДП (план)'!BR203</f>
        <v>0</v>
      </c>
      <c r="PF203" s="53">
        <f>'СДП (план)'!BS203</f>
        <v>0</v>
      </c>
      <c r="PG203" s="66">
        <f t="shared" si="4809"/>
        <v>0</v>
      </c>
      <c r="PH203" s="66">
        <f t="shared" si="4810"/>
        <v>0</v>
      </c>
      <c r="PI203" s="53">
        <f t="shared" ref="PI203:QF203" si="4958">SUM(PI204:PI207)</f>
        <v>0</v>
      </c>
      <c r="PJ203" s="53">
        <f t="shared" si="4958"/>
        <v>0</v>
      </c>
      <c r="PK203" s="53">
        <f t="shared" si="4958"/>
        <v>0</v>
      </c>
      <c r="PL203" s="53">
        <f t="shared" si="4958"/>
        <v>0</v>
      </c>
      <c r="PM203" s="53">
        <f t="shared" si="4958"/>
        <v>0</v>
      </c>
      <c r="PN203" s="53">
        <f t="shared" si="4958"/>
        <v>0</v>
      </c>
      <c r="PO203" s="97">
        <f t="shared" si="4958"/>
        <v>0</v>
      </c>
      <c r="PP203" s="97">
        <f t="shared" si="4958"/>
        <v>0</v>
      </c>
      <c r="PQ203" s="97">
        <f t="shared" si="4958"/>
        <v>0</v>
      </c>
      <c r="PR203" s="66">
        <f t="shared" si="4811"/>
        <v>0</v>
      </c>
      <c r="PS203" s="66">
        <f t="shared" si="4812"/>
        <v>0</v>
      </c>
      <c r="PT203" s="53">
        <f>'СДП (план)'!BT203</f>
        <v>32</v>
      </c>
      <c r="PU203" s="53">
        <f>'СДП (план)'!BU203</f>
        <v>890026.50239999988</v>
      </c>
      <c r="PV203" s="66">
        <f t="shared" si="4813"/>
        <v>32</v>
      </c>
      <c r="PW203" s="66">
        <f t="shared" si="4814"/>
        <v>890026.50239999988</v>
      </c>
      <c r="PX203" s="53">
        <f t="shared" si="4958"/>
        <v>2</v>
      </c>
      <c r="PY203" s="53">
        <f t="shared" si="4958"/>
        <v>141168.26</v>
      </c>
      <c r="PZ203" s="53">
        <f t="shared" si="4958"/>
        <v>21</v>
      </c>
      <c r="QA203" s="53">
        <f t="shared" si="4958"/>
        <v>0</v>
      </c>
      <c r="QB203" s="53">
        <f t="shared" si="4958"/>
        <v>0</v>
      </c>
      <c r="QC203" s="53">
        <f t="shared" si="4958"/>
        <v>0</v>
      </c>
      <c r="QD203" s="97">
        <f t="shared" si="4958"/>
        <v>34.380000000000003</v>
      </c>
      <c r="QE203" s="97">
        <f t="shared" si="4958"/>
        <v>34.380000000000003</v>
      </c>
      <c r="QF203" s="97">
        <f t="shared" si="4958"/>
        <v>2.1</v>
      </c>
      <c r="QG203" s="66">
        <f t="shared" si="4815"/>
        <v>-30</v>
      </c>
      <c r="QH203" s="66">
        <f t="shared" si="4816"/>
        <v>-748858.24239999987</v>
      </c>
      <c r="QI203" s="53">
        <f>'СДП (план)'!BV203</f>
        <v>10</v>
      </c>
      <c r="QJ203" s="53">
        <f>'СДП (план)'!BW203</f>
        <v>269750.88</v>
      </c>
      <c r="QK203" s="66">
        <f t="shared" si="4817"/>
        <v>10</v>
      </c>
      <c r="QL203" s="66">
        <f t="shared" si="4818"/>
        <v>269750.88</v>
      </c>
      <c r="QM203" s="53">
        <f t="shared" ref="QM203:RJ203" si="4959">SUM(QM204:QM207)</f>
        <v>9</v>
      </c>
      <c r="QN203" s="53">
        <f t="shared" si="4959"/>
        <v>241998.90000000002</v>
      </c>
      <c r="QO203" s="53">
        <f t="shared" si="4959"/>
        <v>91</v>
      </c>
      <c r="QP203" s="53">
        <f t="shared" si="4959"/>
        <v>0</v>
      </c>
      <c r="QQ203" s="53">
        <f t="shared" si="4959"/>
        <v>0</v>
      </c>
      <c r="QR203" s="53">
        <f t="shared" si="4959"/>
        <v>0</v>
      </c>
      <c r="QS203" s="97">
        <f t="shared" si="4959"/>
        <v>10.5</v>
      </c>
      <c r="QT203" s="97">
        <f t="shared" si="4959"/>
        <v>10.5</v>
      </c>
      <c r="QU203" s="97">
        <f t="shared" si="4959"/>
        <v>9.4500000000000011</v>
      </c>
      <c r="QV203" s="66">
        <f t="shared" si="4055"/>
        <v>-1</v>
      </c>
      <c r="QW203" s="66">
        <f t="shared" si="4056"/>
        <v>-27751.979999999981</v>
      </c>
      <c r="QX203" s="53">
        <f>'СДП (план)'!BX203</f>
        <v>8</v>
      </c>
      <c r="QY203" s="53">
        <f>'СДП (план)'!BY203</f>
        <v>215800.704</v>
      </c>
      <c r="QZ203" s="66">
        <f t="shared" si="4819"/>
        <v>8</v>
      </c>
      <c r="RA203" s="66">
        <f t="shared" si="4820"/>
        <v>215800.704</v>
      </c>
      <c r="RB203" s="53">
        <f t="shared" si="4959"/>
        <v>7</v>
      </c>
      <c r="RC203" s="53">
        <f t="shared" si="4959"/>
        <v>219392.58</v>
      </c>
      <c r="RD203" s="53">
        <f t="shared" si="4959"/>
        <v>54</v>
      </c>
      <c r="RE203" s="53">
        <f t="shared" si="4959"/>
        <v>0</v>
      </c>
      <c r="RF203" s="53">
        <f t="shared" si="4959"/>
        <v>0</v>
      </c>
      <c r="RG203" s="53">
        <f t="shared" si="4959"/>
        <v>0</v>
      </c>
      <c r="RH203" s="97">
        <f t="shared" si="4959"/>
        <v>8.4</v>
      </c>
      <c r="RI203" s="97">
        <f t="shared" si="4959"/>
        <v>8.4</v>
      </c>
      <c r="RJ203" s="97">
        <f t="shared" si="4959"/>
        <v>7.3500000000000005</v>
      </c>
      <c r="RK203" s="66">
        <f t="shared" si="4821"/>
        <v>-1</v>
      </c>
      <c r="RL203" s="66">
        <f t="shared" si="4822"/>
        <v>3591.8759999999893</v>
      </c>
      <c r="RM203" s="53">
        <f>'СДП (план)'!BZ203</f>
        <v>3</v>
      </c>
      <c r="RN203" s="53">
        <f>'СДП (план)'!CA203</f>
        <v>28269.86</v>
      </c>
      <c r="RO203" s="66">
        <f t="shared" si="4823"/>
        <v>3</v>
      </c>
      <c r="RP203" s="66">
        <f t="shared" si="4824"/>
        <v>28269.86</v>
      </c>
      <c r="RQ203" s="53">
        <f t="shared" ref="RQ203:RY203" si="4960">SUM(RQ204:RQ207)</f>
        <v>3</v>
      </c>
      <c r="RR203" s="53">
        <f t="shared" si="4960"/>
        <v>110127.14</v>
      </c>
      <c r="RS203" s="53">
        <f t="shared" si="4960"/>
        <v>33</v>
      </c>
      <c r="RT203" s="53">
        <f t="shared" si="4960"/>
        <v>0</v>
      </c>
      <c r="RU203" s="53">
        <f t="shared" si="4960"/>
        <v>0</v>
      </c>
      <c r="RV203" s="53">
        <f t="shared" si="4960"/>
        <v>0</v>
      </c>
      <c r="RW203" s="97">
        <f t="shared" si="4960"/>
        <v>3.1500000000000004</v>
      </c>
      <c r="RX203" s="97">
        <f t="shared" si="4960"/>
        <v>3.1500000000000004</v>
      </c>
      <c r="RY203" s="97">
        <f t="shared" si="4960"/>
        <v>3.1500000000000004</v>
      </c>
      <c r="RZ203" s="66">
        <f t="shared" si="4825"/>
        <v>0</v>
      </c>
      <c r="SA203" s="66">
        <f t="shared" si="4826"/>
        <v>81857.279999999999</v>
      </c>
      <c r="SB203" s="53">
        <f>'СДП (план)'!CB203</f>
        <v>8</v>
      </c>
      <c r="SC203" s="53">
        <f>'СДП (план)'!CC203</f>
        <v>215800.704</v>
      </c>
      <c r="SD203" s="66">
        <f t="shared" si="4063"/>
        <v>8</v>
      </c>
      <c r="SE203" s="66">
        <f t="shared" si="4064"/>
        <v>215800.704</v>
      </c>
      <c r="SF203" s="53">
        <f t="shared" ref="SF203:SN203" si="4961">SUM(SF204:SF207)</f>
        <v>4</v>
      </c>
      <c r="SG203" s="53">
        <f t="shared" si="4961"/>
        <v>457170.46</v>
      </c>
      <c r="SH203" s="53">
        <f t="shared" si="4961"/>
        <v>46</v>
      </c>
      <c r="SI203" s="53">
        <f t="shared" si="4961"/>
        <v>0</v>
      </c>
      <c r="SJ203" s="53">
        <f t="shared" si="4961"/>
        <v>0</v>
      </c>
      <c r="SK203" s="53">
        <f t="shared" si="4961"/>
        <v>0</v>
      </c>
      <c r="SL203" s="97">
        <f t="shared" si="4961"/>
        <v>8.4</v>
      </c>
      <c r="SM203" s="97">
        <f t="shared" si="4961"/>
        <v>8.4</v>
      </c>
      <c r="SN203" s="97">
        <f t="shared" si="4961"/>
        <v>4.2</v>
      </c>
      <c r="SO203" s="66">
        <f t="shared" si="4827"/>
        <v>-4</v>
      </c>
      <c r="SP203" s="66">
        <f t="shared" si="4828"/>
        <v>241369.75600000002</v>
      </c>
      <c r="SQ203" s="53">
        <f>'СДП (план)'!CD203</f>
        <v>40</v>
      </c>
      <c r="SR203" s="53">
        <f>'СДП (план)'!CE203</f>
        <v>1432248.7200000002</v>
      </c>
      <c r="SS203" s="66">
        <f t="shared" si="4068"/>
        <v>40</v>
      </c>
      <c r="ST203" s="66">
        <f t="shared" si="4069"/>
        <v>1432248.7200000002</v>
      </c>
      <c r="SU203" s="53">
        <f t="shared" ref="SU203:TC203" si="4962">SUM(SU204:SU207)</f>
        <v>99</v>
      </c>
      <c r="SV203" s="53">
        <f t="shared" si="4962"/>
        <v>6247828.9500000048</v>
      </c>
      <c r="SW203" s="53">
        <f t="shared" si="4962"/>
        <v>797</v>
      </c>
      <c r="SX203" s="53">
        <f t="shared" si="4962"/>
        <v>1</v>
      </c>
      <c r="SY203" s="53">
        <f t="shared" si="4962"/>
        <v>35462.49</v>
      </c>
      <c r="SZ203" s="53">
        <f t="shared" si="4962"/>
        <v>8</v>
      </c>
      <c r="TA203" s="97">
        <f t="shared" si="4962"/>
        <v>42</v>
      </c>
      <c r="TB203" s="97">
        <f t="shared" si="4962"/>
        <v>42</v>
      </c>
      <c r="TC203" s="97">
        <f t="shared" si="4962"/>
        <v>103.95</v>
      </c>
      <c r="TD203" s="66">
        <f t="shared" si="4829"/>
        <v>59</v>
      </c>
      <c r="TE203" s="66">
        <f t="shared" si="4830"/>
        <v>4815580.2300000042</v>
      </c>
      <c r="TF203" s="14">
        <f>'СДП (план)'!CF203</f>
        <v>45</v>
      </c>
      <c r="TG203" s="14">
        <f>'СДП (план)'!CG203</f>
        <v>1856945.79</v>
      </c>
      <c r="TH203" s="66">
        <f t="shared" ref="TH203" si="4963">SUM(TF203/12*$A$2)</f>
        <v>45</v>
      </c>
      <c r="TI203" s="66">
        <f t="shared" ref="TI203" si="4964">SUM(TG203/12*$A$2)</f>
        <v>1856945.79</v>
      </c>
      <c r="TJ203" s="53">
        <f t="shared" ref="TJ203:TR203" si="4965">SUM(TJ204:TJ207)</f>
        <v>34</v>
      </c>
      <c r="TK203" s="53">
        <f t="shared" si="4965"/>
        <v>3429069.5399999968</v>
      </c>
      <c r="TL203" s="53">
        <f t="shared" si="4965"/>
        <v>294</v>
      </c>
      <c r="TM203" s="53">
        <f t="shared" si="4965"/>
        <v>0</v>
      </c>
      <c r="TN203" s="53">
        <f t="shared" si="4965"/>
        <v>0</v>
      </c>
      <c r="TO203" s="53"/>
      <c r="TP203" s="97">
        <f t="shared" si="4965"/>
        <v>47.25</v>
      </c>
      <c r="TQ203" s="97">
        <f t="shared" si="4965"/>
        <v>47.25</v>
      </c>
      <c r="TR203" s="97">
        <f t="shared" si="4965"/>
        <v>35.700000000000003</v>
      </c>
      <c r="TS203" s="66">
        <f t="shared" si="4833"/>
        <v>-11</v>
      </c>
      <c r="TT203" s="66">
        <f t="shared" si="4834"/>
        <v>1572123.7499999967</v>
      </c>
      <c r="TU203" s="66">
        <f>'СДП (план)'!CH203</f>
        <v>0</v>
      </c>
      <c r="TV203" s="66">
        <f>'СДП (план)'!CI203</f>
        <v>0</v>
      </c>
      <c r="TW203" s="66">
        <f t="shared" si="4835"/>
        <v>0</v>
      </c>
      <c r="TX203" s="66">
        <f t="shared" si="4836"/>
        <v>0</v>
      </c>
      <c r="TY203" s="154"/>
      <c r="TZ203" s="154"/>
      <c r="UA203" s="154"/>
      <c r="UB203" s="154"/>
      <c r="UC203" s="154"/>
      <c r="UD203" s="154"/>
      <c r="UE203" s="97">
        <f t="shared" ref="UE203:UG203" si="4966">SUM(UE204:UE207)</f>
        <v>0</v>
      </c>
      <c r="UF203" s="97">
        <f t="shared" si="4966"/>
        <v>0</v>
      </c>
      <c r="UG203" s="97">
        <f t="shared" si="4966"/>
        <v>0</v>
      </c>
      <c r="UH203" s="66">
        <f t="shared" si="4081"/>
        <v>0</v>
      </c>
      <c r="UI203" s="66">
        <f t="shared" si="4082"/>
        <v>0</v>
      </c>
      <c r="UJ203" s="66"/>
      <c r="UK203" s="66"/>
      <c r="UL203" s="66"/>
      <c r="UM203" s="66"/>
      <c r="UN203" s="66"/>
      <c r="UO203" s="66"/>
      <c r="UP203" s="66"/>
      <c r="UQ203" s="66"/>
      <c r="UR203" s="66"/>
      <c r="US203" s="66"/>
      <c r="UT203" s="66"/>
      <c r="UU203" s="66"/>
      <c r="UV203" s="66"/>
      <c r="UW203" s="43">
        <f t="shared" si="3751"/>
        <v>0</v>
      </c>
      <c r="UX203" s="43">
        <f t="shared" si="3752"/>
        <v>0</v>
      </c>
      <c r="UY203" s="97">
        <f>'СДП (план)'!CN203</f>
        <v>885</v>
      </c>
      <c r="UZ203" s="97">
        <f>'СДП (план)'!CO203</f>
        <v>25770545.849600002</v>
      </c>
      <c r="VA203" s="43">
        <f t="shared" si="3921"/>
        <v>885</v>
      </c>
      <c r="VB203" s="43">
        <f t="shared" si="3922"/>
        <v>25770545.849600002</v>
      </c>
      <c r="VC203" s="97">
        <f>SUM(VC204:VC207)</f>
        <v>796</v>
      </c>
      <c r="VD203" s="97">
        <f t="shared" ref="VD203:VM203" si="4967">SUM(VD204:VD207)</f>
        <v>29586634.489999998</v>
      </c>
      <c r="VE203" s="97">
        <f t="shared" si="4967"/>
        <v>7760</v>
      </c>
      <c r="VF203" s="97">
        <f t="shared" si="4967"/>
        <v>11</v>
      </c>
      <c r="VG203" s="97">
        <f t="shared" si="4967"/>
        <v>343693.57</v>
      </c>
      <c r="VH203" s="97">
        <f t="shared" si="4967"/>
        <v>108</v>
      </c>
      <c r="VI203" s="97">
        <f t="shared" si="4967"/>
        <v>1046.3599999999999</v>
      </c>
      <c r="VJ203" s="97">
        <f t="shared" si="4967"/>
        <v>1046.3599999999999</v>
      </c>
      <c r="VK203" s="97">
        <f t="shared" si="4967"/>
        <v>962.34000000000015</v>
      </c>
      <c r="VL203" s="66">
        <f t="shared" si="4967"/>
        <v>-89</v>
      </c>
      <c r="VM203" s="66">
        <f t="shared" si="4967"/>
        <v>3816088.6403999971</v>
      </c>
    </row>
    <row r="204" spans="1:585" s="32" customFormat="1" ht="25.5" x14ac:dyDescent="0.2">
      <c r="A204" s="171"/>
      <c r="B204" s="171">
        <v>130</v>
      </c>
      <c r="C204" s="245" t="s">
        <v>407</v>
      </c>
      <c r="D204" s="392" t="s">
        <v>214</v>
      </c>
      <c r="E204" s="370">
        <v>16026</v>
      </c>
      <c r="F204" s="136">
        <v>16828</v>
      </c>
      <c r="G204" s="371">
        <v>1.44</v>
      </c>
      <c r="H204" s="372"/>
      <c r="I204" s="373">
        <v>1</v>
      </c>
      <c r="J204" s="267"/>
      <c r="K204" s="184"/>
      <c r="L204" s="1">
        <v>1.4</v>
      </c>
      <c r="M204" s="1">
        <v>1.68</v>
      </c>
      <c r="N204" s="1">
        <v>2.23</v>
      </c>
      <c r="O204" s="9">
        <v>2.57</v>
      </c>
      <c r="P204" s="44">
        <f>'СДП (план)'!P204</f>
        <v>0</v>
      </c>
      <c r="Q204" s="44">
        <f>'СДП (план)'!Q204</f>
        <v>0</v>
      </c>
      <c r="R204" s="43">
        <f t="shared" si="4710"/>
        <v>0</v>
      </c>
      <c r="S204" s="43">
        <f t="shared" si="4711"/>
        <v>0</v>
      </c>
      <c r="T204" s="43">
        <f>VLOOKUP($C204,'факт СДП 12 мес'!$D$8:$HP$287,9,0)</f>
        <v>0</v>
      </c>
      <c r="U204" s="43">
        <f>VLOOKUP($C204,'факт СДП 12 мес'!$D$8:$HP$287,10,0)</f>
        <v>0</v>
      </c>
      <c r="V204" s="43">
        <f>VLOOKUP($C204,'факт СДП 12 мес'!$D$8:$HP$287,11,0)</f>
        <v>0</v>
      </c>
      <c r="W204" s="43">
        <f>VLOOKUP($C204,'факт СДП 12 мес'!$D$8:$HP$287,12,0)</f>
        <v>0</v>
      </c>
      <c r="X204" s="43">
        <f>VLOOKUP($C204,'факт СДП 12 мес'!$D$8:$HP$287,13,0)</f>
        <v>0</v>
      </c>
      <c r="Y204" s="43">
        <f>VLOOKUP($C204,'факт СДП 12 мес'!$D$8:$HP$287,14,0)</f>
        <v>0</v>
      </c>
      <c r="Z204" s="43">
        <f t="shared" ref="Z204:Z207" si="4968">SUM(P204*$G204)</f>
        <v>0</v>
      </c>
      <c r="AA204" s="43">
        <f t="shared" ref="AA204:AA207" si="4969">SUM(R204*$G204)</f>
        <v>0</v>
      </c>
      <c r="AB204" s="43">
        <f t="shared" ref="AB204:AB207" si="4970">SUM(T204*$G204)</f>
        <v>0</v>
      </c>
      <c r="AC204" s="43">
        <f t="shared" ref="AC204:AC207" si="4971">SUM(T204-R204)</f>
        <v>0</v>
      </c>
      <c r="AD204" s="43">
        <f t="shared" si="4839"/>
        <v>0</v>
      </c>
      <c r="AE204" s="135">
        <f>'СДП (план)'!R204</f>
        <v>45</v>
      </c>
      <c r="AF204" s="135">
        <f>'СДП (план)'!S204</f>
        <v>1514509.9199999997</v>
      </c>
      <c r="AG204" s="43">
        <f t="shared" si="4713"/>
        <v>45</v>
      </c>
      <c r="AH204" s="43">
        <f t="shared" si="4714"/>
        <v>1514509.9199999997</v>
      </c>
      <c r="AI204" s="43">
        <f>VLOOKUP($C204,'факт СДП 12 мес'!$D$8:$HP$287,3,0)</f>
        <v>48</v>
      </c>
      <c r="AJ204" s="43">
        <f>VLOOKUP($C204,'факт СДП 12 мес'!$D$8:$HP$287,4,0)</f>
        <v>1620327.85</v>
      </c>
      <c r="AK204" s="43">
        <f>VLOOKUP($C204,'факт СДП 12 мес'!$D$8:$HP$287,5,0)</f>
        <v>227</v>
      </c>
      <c r="AL204" s="43">
        <f>VLOOKUP($C204,'факт СДП 12 мес'!$D$8:$HP$287,6,0)</f>
        <v>0</v>
      </c>
      <c r="AM204" s="43">
        <f>VLOOKUP($C204,'факт СДП 12 мес'!$D$8:$HP$287,7,0)</f>
        <v>0</v>
      </c>
      <c r="AN204" s="43">
        <f>VLOOKUP($C204,'факт СДП 12 мес'!$D$8:$HP$287,8,0)</f>
        <v>0</v>
      </c>
      <c r="AO204" s="43">
        <f t="shared" ref="AO204:AO207" si="4972">SUM(AE204*$G204)</f>
        <v>64.8</v>
      </c>
      <c r="AP204" s="43">
        <f t="shared" ref="AP204:AP207" si="4973">SUM(AG204*$G204)</f>
        <v>64.8</v>
      </c>
      <c r="AQ204" s="43">
        <f t="shared" ref="AQ204:AQ207" si="4974">SUM(AI204*$G204)</f>
        <v>69.12</v>
      </c>
      <c r="AR204" s="43">
        <f t="shared" si="4841"/>
        <v>3</v>
      </c>
      <c r="AS204" s="43">
        <f t="shared" si="4842"/>
        <v>105817.9300000004</v>
      </c>
      <c r="AT204" s="44">
        <f>'СДП (план)'!T204</f>
        <v>76</v>
      </c>
      <c r="AU204" s="43">
        <f>'СДП (план)'!U204</f>
        <v>2557838.9759999998</v>
      </c>
      <c r="AV204" s="43">
        <f t="shared" si="4717"/>
        <v>76</v>
      </c>
      <c r="AW204" s="43">
        <f t="shared" si="4718"/>
        <v>2557838.9759999998</v>
      </c>
      <c r="AX204" s="43">
        <f>VLOOKUP($C204,'факт СДП 12 мес'!$D$8:$HP$287,159,0)</f>
        <v>110</v>
      </c>
      <c r="AY204" s="43">
        <f>VLOOKUP($C204,'факт СДП 12 мес'!$D$8:$HP$287,160,0)</f>
        <v>3705908.2199999997</v>
      </c>
      <c r="AZ204" s="43">
        <f>VLOOKUP($C204,'факт СДП 12 мес'!$D$8:$HP$287,161,0)</f>
        <v>1220</v>
      </c>
      <c r="BA204" s="43">
        <f>VLOOKUP($C204,'факт СДП 12 мес'!$D$8:$HP$287,162,0)</f>
        <v>3</v>
      </c>
      <c r="BB204" s="43">
        <f>VLOOKUP($C204,'факт СДП 12 мес'!$D$8:$HP$287,163,0)</f>
        <v>101775.75</v>
      </c>
      <c r="BC204" s="43">
        <f>VLOOKUP($C204,'факт СДП 12 мес'!$D$8:$HP$287,164,0)</f>
        <v>49</v>
      </c>
      <c r="BD204" s="43">
        <f t="shared" ref="BD204:BD207" si="4975">SUM(AT204*$G204)</f>
        <v>109.44</v>
      </c>
      <c r="BE204" s="43">
        <f t="shared" ref="BE204:BE207" si="4976">SUM(AV204*$G204)</f>
        <v>109.44</v>
      </c>
      <c r="BF204" s="43">
        <f t="shared" ref="BF204:BF207" si="4977">SUM(AX204*$G204)</f>
        <v>158.4</v>
      </c>
      <c r="BG204" s="43">
        <f t="shared" si="3962"/>
        <v>34</v>
      </c>
      <c r="BH204" s="43">
        <f t="shared" si="3963"/>
        <v>1148069.2439999999</v>
      </c>
      <c r="BI204" s="87">
        <f>'СДП (план)'!V204</f>
        <v>0</v>
      </c>
      <c r="BJ204" s="3">
        <f>'СДП (план)'!W204</f>
        <v>0</v>
      </c>
      <c r="BK204" s="43">
        <f t="shared" si="4719"/>
        <v>0</v>
      </c>
      <c r="BL204" s="43">
        <f t="shared" si="4720"/>
        <v>0</v>
      </c>
      <c r="BM204" s="43">
        <f>VLOOKUP($C204,'факт СДП 12 мес'!$D$8:$HP$287,21,0)</f>
        <v>0</v>
      </c>
      <c r="BN204" s="43">
        <f>VLOOKUP($C204,'факт СДП 12 мес'!$D$8:$HP$287,22,0)</f>
        <v>0</v>
      </c>
      <c r="BO204" s="43">
        <f>VLOOKUP($C204,'факт СДП 12 мес'!$D$8:$HP$287,23,0)</f>
        <v>0</v>
      </c>
      <c r="BP204" s="43">
        <f>VLOOKUP($C204,'факт СДП 12 мес'!$D$8:$HP$287,24,0)</f>
        <v>0</v>
      </c>
      <c r="BQ204" s="43">
        <f>VLOOKUP($C204,'факт СДП 12 мес'!$D$8:$HP$287,25,0)</f>
        <v>0</v>
      </c>
      <c r="BR204" s="43">
        <f>VLOOKUP($C204,'факт СДП 12 мес'!$D$8:$HP$287,26,0)</f>
        <v>0</v>
      </c>
      <c r="BS204" s="43">
        <f t="shared" ref="BS204:BS207" si="4978">SUM(BI204*$G204)</f>
        <v>0</v>
      </c>
      <c r="BT204" s="43">
        <f t="shared" ref="BT204:BT207" si="4979">SUM(BK204*$G204)</f>
        <v>0</v>
      </c>
      <c r="BU204" s="43">
        <f t="shared" ref="BU204:BU207" si="4980">SUM(BM204*$G204)</f>
        <v>0</v>
      </c>
      <c r="BV204" s="43">
        <f t="shared" si="3967"/>
        <v>0</v>
      </c>
      <c r="BW204" s="43">
        <f t="shared" si="3968"/>
        <v>0</v>
      </c>
      <c r="BX204" s="44">
        <f>'СДП (план)'!X204</f>
        <v>0</v>
      </c>
      <c r="BY204" s="43">
        <f>'СДП (план)'!Y204</f>
        <v>0</v>
      </c>
      <c r="BZ204" s="43">
        <f t="shared" si="4721"/>
        <v>0</v>
      </c>
      <c r="CA204" s="43">
        <f t="shared" si="4722"/>
        <v>0</v>
      </c>
      <c r="CB204" s="43">
        <f>VLOOKUP($C204,'факт СДП 12 мес'!$D$8:$HP$287,15,0)</f>
        <v>0</v>
      </c>
      <c r="CC204" s="43">
        <f>VLOOKUP($C204,'факт СДП 12 мес'!$D$8:$HP$287,16,0)</f>
        <v>0</v>
      </c>
      <c r="CD204" s="43">
        <f>VLOOKUP($C204,'факт СДП 12 мес'!$D$8:$HP$287,17,0)</f>
        <v>0</v>
      </c>
      <c r="CE204" s="43">
        <f>VLOOKUP($C204,'факт СДП 12 мес'!$D$8:$HP$287,18,0)</f>
        <v>0</v>
      </c>
      <c r="CF204" s="43">
        <f>VLOOKUP($C204,'факт СДП 12 мес'!$D$8:$HP$287,19,0)</f>
        <v>0</v>
      </c>
      <c r="CG204" s="43">
        <f>VLOOKUP($C204,'факт СДП 12 мес'!$D$8:$HP$287,20,0)</f>
        <v>0</v>
      </c>
      <c r="CH204" s="43">
        <f t="shared" ref="CH204:CH207" si="4981">SUM(BX204*$G204)</f>
        <v>0</v>
      </c>
      <c r="CI204" s="43">
        <f t="shared" ref="CI204:CI207" si="4982">SUM(BZ204*$G204)</f>
        <v>0</v>
      </c>
      <c r="CJ204" s="43">
        <f t="shared" ref="CJ204:CJ207" si="4983">SUM(CB204*$G204)</f>
        <v>0</v>
      </c>
      <c r="CK204" s="43">
        <f t="shared" si="4676"/>
        <v>0</v>
      </c>
      <c r="CL204" s="43">
        <f t="shared" si="4677"/>
        <v>0</v>
      </c>
      <c r="CM204" s="45">
        <f>'СДП (план)'!Z204</f>
        <v>0</v>
      </c>
      <c r="CN204" s="43">
        <f>'СДП (план)'!AA204</f>
        <v>0</v>
      </c>
      <c r="CO204" s="43">
        <f t="shared" si="4723"/>
        <v>0</v>
      </c>
      <c r="CP204" s="43">
        <f t="shared" si="4724"/>
        <v>0</v>
      </c>
      <c r="CQ204" s="43">
        <f>VLOOKUP($C204,'факт СДП 12 мес'!$D$8:$HP$287,165,0)</f>
        <v>0</v>
      </c>
      <c r="CR204" s="43">
        <f>VLOOKUP($C204,'факт СДП 12 мес'!$D$8:$HP$287,166,0)</f>
        <v>0</v>
      </c>
      <c r="CS204" s="43">
        <f>VLOOKUP($C204,'факт СДП 12 мес'!$D$8:$HP$287,167,0)</f>
        <v>0</v>
      </c>
      <c r="CT204" s="43">
        <f>VLOOKUP($C204,'факт СДП 12 мес'!$D$8:$HP$287,168,0)</f>
        <v>0</v>
      </c>
      <c r="CU204" s="43">
        <f>VLOOKUP($C204,'факт СДП 12 мес'!$D$8:$HP$287,169,0)</f>
        <v>0</v>
      </c>
      <c r="CV204" s="43">
        <f>VLOOKUP($C204,'факт СДП 12 мес'!$D$8:$HP$287,170,0)</f>
        <v>0</v>
      </c>
      <c r="CW204" s="43">
        <f t="shared" ref="CW204:CW207" si="4984">SUM(CM204*$G204)</f>
        <v>0</v>
      </c>
      <c r="CX204" s="43">
        <f t="shared" ref="CX204:CX207" si="4985">SUM(CO204*$G204)</f>
        <v>0</v>
      </c>
      <c r="CY204" s="43">
        <f t="shared" ref="CY204:CY207" si="4986">SUM(CQ204*$G204)</f>
        <v>0</v>
      </c>
      <c r="CZ204" s="43">
        <f t="shared" si="4725"/>
        <v>0</v>
      </c>
      <c r="DA204" s="43">
        <f t="shared" si="4726"/>
        <v>0</v>
      </c>
      <c r="DB204" s="5">
        <f>'СДП (план)'!AB204</f>
        <v>0</v>
      </c>
      <c r="DC204" s="3">
        <f>'СДП (план)'!AC204</f>
        <v>0</v>
      </c>
      <c r="DD204" s="43">
        <f t="shared" si="4727"/>
        <v>0</v>
      </c>
      <c r="DE204" s="43">
        <f t="shared" si="4728"/>
        <v>0</v>
      </c>
      <c r="DF204" s="43">
        <f>VLOOKUP($C204,'факт СДП 12 мес'!$D$8:$HP$287,57,0)</f>
        <v>0</v>
      </c>
      <c r="DG204" s="43">
        <f>VLOOKUP($C204,'факт СДП 12 мес'!$D$8:$HP$287,58,0)</f>
        <v>0</v>
      </c>
      <c r="DH204" s="43">
        <f>VLOOKUP($C204,'факт СДП 12 мес'!$D$8:$HP$287,59,0)</f>
        <v>0</v>
      </c>
      <c r="DI204" s="43">
        <f>VLOOKUP($C204,'факт СДП 12 мес'!$D$8:$HP$287,60,0)</f>
        <v>0</v>
      </c>
      <c r="DJ204" s="43">
        <f>VLOOKUP($C204,'факт СДП 12 мес'!$D$8:$HP$287,61,0)</f>
        <v>0</v>
      </c>
      <c r="DK204" s="43">
        <f>VLOOKUP($C204,'факт СДП 12 мес'!$D$8:$HP$287,62,0)</f>
        <v>0</v>
      </c>
      <c r="DL204" s="43">
        <f t="shared" ref="DL204:DL207" si="4987">SUM(DB204*$G204)</f>
        <v>0</v>
      </c>
      <c r="DM204" s="43">
        <f t="shared" ref="DM204:DM207" si="4988">SUM(DD204*$G204)</f>
        <v>0</v>
      </c>
      <c r="DN204" s="43">
        <f t="shared" ref="DN204:DN207" si="4989">SUM(DF204*$G204)</f>
        <v>0</v>
      </c>
      <c r="DO204" s="43">
        <f t="shared" si="4729"/>
        <v>0</v>
      </c>
      <c r="DP204" s="43">
        <f t="shared" si="4730"/>
        <v>0</v>
      </c>
      <c r="DQ204" s="5">
        <f>'СДП (план)'!AD204</f>
        <v>0</v>
      </c>
      <c r="DR204" s="3">
        <f>'СДП (план)'!AE204</f>
        <v>0</v>
      </c>
      <c r="DS204" s="43">
        <f t="shared" si="4731"/>
        <v>0</v>
      </c>
      <c r="DT204" s="43">
        <f t="shared" si="4732"/>
        <v>0</v>
      </c>
      <c r="DU204" s="43">
        <f>VLOOKUP($C204,'факт СДП 12 мес'!$D$8:$HP$287,33,0)</f>
        <v>0</v>
      </c>
      <c r="DV204" s="43">
        <f>VLOOKUP($C204,'факт СДП 12 мес'!$D$8:$HP$287,34,0)</f>
        <v>0</v>
      </c>
      <c r="DW204" s="43">
        <f>VLOOKUP($C204,'факт СДП 12 мес'!$D$8:$HP$287,35,0)</f>
        <v>0</v>
      </c>
      <c r="DX204" s="43">
        <f>VLOOKUP($C204,'факт СДП 12 мес'!$D$8:$HP$287,36,0)</f>
        <v>0</v>
      </c>
      <c r="DY204" s="43">
        <f>VLOOKUP($C204,'факт СДП 12 мес'!$D$8:$HP$287,37,0)</f>
        <v>0</v>
      </c>
      <c r="DZ204" s="43">
        <f>VLOOKUP($C204,'факт СДП 12 мес'!$D$8:$HP$287,38,0)</f>
        <v>0</v>
      </c>
      <c r="EA204" s="43">
        <f t="shared" ref="EA204:EA207" si="4990">SUM(DQ204*$G204)</f>
        <v>0</v>
      </c>
      <c r="EB204" s="43">
        <f t="shared" ref="EB204:EB207" si="4991">SUM(DS204*$G204)</f>
        <v>0</v>
      </c>
      <c r="EC204" s="43">
        <f t="shared" ref="EC204:EC207" si="4992">SUM(DU204*$G204)</f>
        <v>0</v>
      </c>
      <c r="ED204" s="43">
        <f t="shared" ref="ED204:ED207" si="4993">SUM(DU204-DS204)</f>
        <v>0</v>
      </c>
      <c r="EE204" s="43">
        <f t="shared" si="4850"/>
        <v>0</v>
      </c>
      <c r="EF204" s="5">
        <f>'СДП (план)'!AF204</f>
        <v>0</v>
      </c>
      <c r="EG204" s="3">
        <f>'СДП (план)'!AG204</f>
        <v>0</v>
      </c>
      <c r="EH204" s="43">
        <f t="shared" si="4735"/>
        <v>0</v>
      </c>
      <c r="EI204" s="43">
        <f t="shared" si="4736"/>
        <v>0</v>
      </c>
      <c r="EJ204" s="43">
        <f>VLOOKUP($C204,'факт СДП 12 мес'!$D$8:$HP$287,27,0)</f>
        <v>0</v>
      </c>
      <c r="EK204" s="43">
        <f>VLOOKUP($C204,'факт СДП 12 мес'!$D$8:$HP$287,28,0)</f>
        <v>0</v>
      </c>
      <c r="EL204" s="43">
        <f>VLOOKUP($C204,'факт СДП 12 мес'!$D$8:$HP$287,29,0)</f>
        <v>0</v>
      </c>
      <c r="EM204" s="43">
        <f>VLOOKUP($C204,'факт СДП 12 мес'!$D$8:$HP$287,30,0)</f>
        <v>0</v>
      </c>
      <c r="EN204" s="43">
        <f>VLOOKUP($C204,'факт СДП 12 мес'!$D$8:$HP$287,31,0)</f>
        <v>0</v>
      </c>
      <c r="EO204" s="43">
        <f>VLOOKUP($C204,'факт СДП 12 мес'!$D$8:$HP$287,32,0)</f>
        <v>0</v>
      </c>
      <c r="EP204" s="43">
        <f t="shared" ref="EP204:EP207" si="4994">SUM(EF204*$G204)</f>
        <v>0</v>
      </c>
      <c r="EQ204" s="43">
        <f t="shared" ref="EQ204:EQ207" si="4995">SUM(EH204*$G204)</f>
        <v>0</v>
      </c>
      <c r="ER204" s="43">
        <f t="shared" ref="ER204:ER207" si="4996">SUM(EJ204*$G204)</f>
        <v>0</v>
      </c>
      <c r="ES204" s="43">
        <f t="shared" si="4852"/>
        <v>0</v>
      </c>
      <c r="ET204" s="43">
        <f t="shared" si="4853"/>
        <v>0</v>
      </c>
      <c r="EU204" s="46">
        <f>'СДП (план)'!AH204</f>
        <v>2</v>
      </c>
      <c r="EV204" s="43">
        <f>'СДП (план)'!AI204</f>
        <v>79157.031199999998</v>
      </c>
      <c r="EW204" s="43">
        <f t="shared" si="4739"/>
        <v>2</v>
      </c>
      <c r="EX204" s="43">
        <f t="shared" si="4740"/>
        <v>79157.031199999998</v>
      </c>
      <c r="EY204" s="43">
        <f>VLOOKUP($C204,'факт СДП 12 мес'!$D$8:$HP$287,87,0)</f>
        <v>2</v>
      </c>
      <c r="EZ204" s="43">
        <f>VLOOKUP($C204,'факт СДП 12 мес'!$D$8:$HP$287,88,0)</f>
        <v>79480.399999999994</v>
      </c>
      <c r="FA204" s="43">
        <f>VLOOKUP($C204,'факт СДП 12 мес'!$D$8:$HP$287,89,0)</f>
        <v>19</v>
      </c>
      <c r="FB204" s="43">
        <f>VLOOKUP($C204,'факт СДП 12 мес'!$D$8:$HP$287,90,0)</f>
        <v>0</v>
      </c>
      <c r="FC204" s="43">
        <f>VLOOKUP($C204,'факт СДП 12 мес'!$D$8:$HP$287,91,0)</f>
        <v>0</v>
      </c>
      <c r="FD204" s="43">
        <f>VLOOKUP($C204,'факт СДП 12 мес'!$D$8:$HP$287,92,0)</f>
        <v>0</v>
      </c>
      <c r="FE204" s="43">
        <f t="shared" ref="FE204:FE207" si="4997">SUM(EU204*$G204)</f>
        <v>2.88</v>
      </c>
      <c r="FF204" s="43">
        <f t="shared" ref="FF204:FF207" si="4998">SUM(EW204*$G204)</f>
        <v>2.88</v>
      </c>
      <c r="FG204" s="43">
        <f t="shared" ref="FG204:FG207" si="4999">SUM(EY204*$G204)</f>
        <v>2.88</v>
      </c>
      <c r="FH204" s="43">
        <f t="shared" si="4741"/>
        <v>0</v>
      </c>
      <c r="FI204" s="43">
        <f t="shared" si="4742"/>
        <v>323.36879999999655</v>
      </c>
      <c r="FJ204" s="44">
        <f>'СДП (план)'!AJ204</f>
        <v>0</v>
      </c>
      <c r="FK204" s="43">
        <f>'СДП (план)'!AK204</f>
        <v>0</v>
      </c>
      <c r="FL204" s="43">
        <f t="shared" si="4743"/>
        <v>0</v>
      </c>
      <c r="FM204" s="43">
        <f t="shared" si="4744"/>
        <v>0</v>
      </c>
      <c r="FN204" s="43">
        <f>VLOOKUP($C204,'факт СДП 12 мес'!$D$8:$HP$287,39,0)</f>
        <v>0</v>
      </c>
      <c r="FO204" s="43">
        <f>VLOOKUP($C204,'факт СДП 12 мес'!$D$8:$HP$287,40,0)</f>
        <v>0</v>
      </c>
      <c r="FP204" s="43">
        <f>VLOOKUP($C204,'факт СДП 12 мес'!$D$8:$HP$287,41,0)</f>
        <v>0</v>
      </c>
      <c r="FQ204" s="43">
        <f>VLOOKUP($C204,'факт СДП 12 мес'!$D$8:$HP$287,42,0)</f>
        <v>0</v>
      </c>
      <c r="FR204" s="43">
        <f>VLOOKUP($C204,'факт СДП 12 мес'!$D$8:$HP$287,43,0)</f>
        <v>0</v>
      </c>
      <c r="FS204" s="43">
        <f>VLOOKUP($C204,'факт СДП 12 мес'!$D$8:$HP$287,44,0)</f>
        <v>0</v>
      </c>
      <c r="FT204" s="43">
        <f t="shared" ref="FT204:FT207" si="5000">SUM(FJ204*$G204)</f>
        <v>0</v>
      </c>
      <c r="FU204" s="43">
        <f t="shared" ref="FU204:FU207" si="5001">SUM(FL204*$G204)</f>
        <v>0</v>
      </c>
      <c r="FV204" s="43">
        <f t="shared" ref="FV204:FV207" si="5002">SUM(FN204*$G204)</f>
        <v>0</v>
      </c>
      <c r="FW204" s="43">
        <f t="shared" si="4745"/>
        <v>0</v>
      </c>
      <c r="FX204" s="43">
        <f t="shared" si="4746"/>
        <v>0</v>
      </c>
      <c r="FY204" s="44">
        <f>'СДП (план)'!AL204</f>
        <v>0</v>
      </c>
      <c r="FZ204" s="43">
        <f>'СДП (план)'!AM204</f>
        <v>0</v>
      </c>
      <c r="GA204" s="43">
        <f t="shared" si="4747"/>
        <v>0</v>
      </c>
      <c r="GB204" s="43">
        <f t="shared" si="4748"/>
        <v>0</v>
      </c>
      <c r="GC204" s="43">
        <f>VLOOKUP($C204,'факт СДП 12 мес'!$D$8:$HP$287,45,0)</f>
        <v>0</v>
      </c>
      <c r="GD204" s="43">
        <f>VLOOKUP($C204,'факт СДП 12 мес'!$D$8:$HP$287,46,0)</f>
        <v>0</v>
      </c>
      <c r="GE204" s="43">
        <f>VLOOKUP($C204,'факт СДП 12 мес'!$D$8:$HP$287,47,0)</f>
        <v>0</v>
      </c>
      <c r="GF204" s="43">
        <f>VLOOKUP($C204,'факт СДП 12 мес'!$D$8:$HP$287,48,0)</f>
        <v>0</v>
      </c>
      <c r="GG204" s="43">
        <f>VLOOKUP($C204,'факт СДП 12 мес'!$D$8:$HP$287,49,0)</f>
        <v>0</v>
      </c>
      <c r="GH204" s="43">
        <f>VLOOKUP($C204,'факт СДП 12 мес'!$D$8:$HP$287,50,0)</f>
        <v>0</v>
      </c>
      <c r="GI204" s="43">
        <f t="shared" ref="GI204:GI207" si="5003">SUM(FY204*$G204)</f>
        <v>0</v>
      </c>
      <c r="GJ204" s="43">
        <f t="shared" ref="GJ204:GJ207" si="5004">SUM(GA204*$G204)</f>
        <v>0</v>
      </c>
      <c r="GK204" s="43">
        <f t="shared" ref="GK204:GK207" si="5005">SUM(GC204*$G204)</f>
        <v>0</v>
      </c>
      <c r="GL204" s="43">
        <f t="shared" si="4749"/>
        <v>0</v>
      </c>
      <c r="GM204" s="43">
        <f t="shared" si="4750"/>
        <v>0</v>
      </c>
      <c r="GN204" s="5">
        <f>'СДП (план)'!AN204</f>
        <v>0</v>
      </c>
      <c r="GO204" s="3">
        <f>'СДП (план)'!AO204</f>
        <v>0</v>
      </c>
      <c r="GP204" s="43">
        <f t="shared" si="4751"/>
        <v>0</v>
      </c>
      <c r="GQ204" s="43">
        <f t="shared" si="4752"/>
        <v>0</v>
      </c>
      <c r="GR204" s="43">
        <f>VLOOKUP($C204,'факт СДП 12 мес'!$D$8:$HP$287,51,0)</f>
        <v>0</v>
      </c>
      <c r="GS204" s="43">
        <f>VLOOKUP($C204,'факт СДП 12 мес'!$D$8:$HP$287,52,0)</f>
        <v>0</v>
      </c>
      <c r="GT204" s="43">
        <f>VLOOKUP($C204,'факт СДП 12 мес'!$D$8:$HP$287,53,0)</f>
        <v>0</v>
      </c>
      <c r="GU204" s="43">
        <f>VLOOKUP($C204,'факт СДП 12 мес'!$D$8:$HP$287,54,0)</f>
        <v>0</v>
      </c>
      <c r="GV204" s="43">
        <f>VLOOKUP($C204,'факт СДП 12 мес'!$D$8:$HP$287,55,0)</f>
        <v>0</v>
      </c>
      <c r="GW204" s="43">
        <f>VLOOKUP($C204,'факт СДП 12 мес'!$D$8:$HP$287,56,0)</f>
        <v>0</v>
      </c>
      <c r="GX204" s="43">
        <f>SUM(GN204*$G204)</f>
        <v>0</v>
      </c>
      <c r="GY204" s="43">
        <f>SUM(GP204*$G204)</f>
        <v>0</v>
      </c>
      <c r="GZ204" s="43">
        <f>SUM(GR204*$G204)</f>
        <v>0</v>
      </c>
      <c r="HA204" s="43">
        <f t="shared" si="4753"/>
        <v>0</v>
      </c>
      <c r="HB204" s="43">
        <f t="shared" si="4754"/>
        <v>0</v>
      </c>
      <c r="HC204" s="5">
        <f>'СДП (план)'!AP204</f>
        <v>0</v>
      </c>
      <c r="HD204" s="3">
        <f>'СДП (план)'!AQ204</f>
        <v>0</v>
      </c>
      <c r="HE204" s="43">
        <f t="shared" si="4755"/>
        <v>0</v>
      </c>
      <c r="HF204" s="43">
        <f t="shared" si="4756"/>
        <v>0</v>
      </c>
      <c r="HG204" s="43">
        <f>VLOOKUP($C204,'факт СДП 12 мес'!$D$8:$HP$287,141,0)</f>
        <v>0</v>
      </c>
      <c r="HH204" s="43">
        <f>VLOOKUP($C204,'факт СДП 12 мес'!$D$8:$HP$287,142,0)</f>
        <v>0</v>
      </c>
      <c r="HI204" s="43">
        <f>VLOOKUP($C204,'факт СДП 12 мес'!$D$8:$HP$287,143,0)</f>
        <v>0</v>
      </c>
      <c r="HJ204" s="43">
        <f>VLOOKUP($C204,'факт СДП 12 мес'!$D$8:$HP$287,144,0)</f>
        <v>0</v>
      </c>
      <c r="HK204" s="43">
        <f>VLOOKUP($C204,'факт СДП 12 мес'!$D$8:$HP$287,145,0)</f>
        <v>0</v>
      </c>
      <c r="HL204" s="43">
        <f>VLOOKUP($C204,'факт СДП 12 мес'!$D$8:$HP$287,146,0)</f>
        <v>0</v>
      </c>
      <c r="HM204" s="43">
        <f t="shared" ref="HM204:HM207" si="5006">SUM(HC204*$G204)</f>
        <v>0</v>
      </c>
      <c r="HN204" s="43">
        <f t="shared" ref="HN204:HN207" si="5007">SUM(HE204*$G204)</f>
        <v>0</v>
      </c>
      <c r="HO204" s="43">
        <f t="shared" ref="HO204:HO207" si="5008">SUM(HG204*$G204)</f>
        <v>0</v>
      </c>
      <c r="HP204" s="43">
        <f t="shared" si="4757"/>
        <v>0</v>
      </c>
      <c r="HQ204" s="43">
        <f t="shared" si="4758"/>
        <v>0</v>
      </c>
      <c r="HR204" s="44">
        <f>'СДП (план)'!AR204</f>
        <v>0</v>
      </c>
      <c r="HS204" s="43">
        <f>'СДП (план)'!AS204</f>
        <v>0</v>
      </c>
      <c r="HT204" s="43">
        <f t="shared" si="4759"/>
        <v>0</v>
      </c>
      <c r="HU204" s="43">
        <f t="shared" si="4760"/>
        <v>0</v>
      </c>
      <c r="HV204" s="43">
        <f>VLOOKUP($C204,'факт СДП 12 мес'!$D$8:$HP$287,171,0)</f>
        <v>0</v>
      </c>
      <c r="HW204" s="43">
        <f>VLOOKUP($C204,'факт СДП 12 мес'!$D$8:$HP$287,172,0)</f>
        <v>0</v>
      </c>
      <c r="HX204" s="43">
        <f>VLOOKUP($C204,'факт СДП 12 мес'!$D$8:$HP$287,173,0)</f>
        <v>0</v>
      </c>
      <c r="HY204" s="43">
        <f>VLOOKUP($C204,'факт СДП 12 мес'!$D$8:$HP$287,174,0)</f>
        <v>0</v>
      </c>
      <c r="HZ204" s="43">
        <f>VLOOKUP($C204,'факт СДП 12 мес'!$D$8:$HP$287,175,0)</f>
        <v>0</v>
      </c>
      <c r="IA204" s="43">
        <f>VLOOKUP($C204,'факт СДП 12 мес'!$D$8:$HP$287,176,0)</f>
        <v>0</v>
      </c>
      <c r="IB204" s="43">
        <f>SUM(HR204*$G204)</f>
        <v>0</v>
      </c>
      <c r="IC204" s="43">
        <f>SUM(HT204*$G204)</f>
        <v>0</v>
      </c>
      <c r="ID204" s="43">
        <f>SUM(HV204*$G204)</f>
        <v>0</v>
      </c>
      <c r="IE204" s="43">
        <f t="shared" si="4761"/>
        <v>0</v>
      </c>
      <c r="IF204" s="43">
        <f t="shared" si="4762"/>
        <v>0</v>
      </c>
      <c r="IG204" s="44">
        <f>'СДП (план)'!AT204</f>
        <v>0</v>
      </c>
      <c r="IH204" s="43">
        <f>'СДП (план)'!AU204</f>
        <v>0</v>
      </c>
      <c r="II204" s="43">
        <f t="shared" si="4763"/>
        <v>0</v>
      </c>
      <c r="IJ204" s="43">
        <f t="shared" si="4764"/>
        <v>0</v>
      </c>
      <c r="IK204" s="43">
        <f>VLOOKUP($C204,'факт СДП 12 мес'!$D$8:$HP$287,183,0)</f>
        <v>2</v>
      </c>
      <c r="IL204" s="43">
        <f>VLOOKUP($C204,'факт СДП 12 мес'!$D$8:$HP$287,184,0)</f>
        <v>56526.75</v>
      </c>
      <c r="IM204" s="43">
        <f>VLOOKUP($C204,'факт СДП 12 мес'!$D$8:$HP$287,185,0)</f>
        <v>13</v>
      </c>
      <c r="IN204" s="43">
        <f>VLOOKUP($C204,'факт СДП 12 мес'!$D$8:$HP$287,186,0)</f>
        <v>0</v>
      </c>
      <c r="IO204" s="43">
        <f>VLOOKUP($C204,'факт СДП 12 мес'!$D$8:$HP$287,187,0)</f>
        <v>0</v>
      </c>
      <c r="IP204" s="43">
        <f>VLOOKUP($C204,'факт СДП 12 мес'!$D$8:$HP$287,188,0)</f>
        <v>0</v>
      </c>
      <c r="IQ204" s="43">
        <f t="shared" ref="IQ204:IQ207" si="5009">SUM(IG204*$G204)</f>
        <v>0</v>
      </c>
      <c r="IR204" s="43">
        <f t="shared" ref="IR204:IR207" si="5010">SUM(II204*$G204)</f>
        <v>0</v>
      </c>
      <c r="IS204" s="43">
        <f t="shared" ref="IS204:IS207" si="5011">SUM(IK204*$G204)</f>
        <v>2.88</v>
      </c>
      <c r="IT204" s="43">
        <f t="shared" si="4765"/>
        <v>2</v>
      </c>
      <c r="IU204" s="43">
        <f t="shared" si="4766"/>
        <v>56526.75</v>
      </c>
      <c r="IV204" s="45">
        <f>'СДП (план)'!AV204</f>
        <v>0</v>
      </c>
      <c r="IW204" s="45">
        <f>'СДП (план)'!AW204</f>
        <v>0</v>
      </c>
      <c r="IX204" s="43">
        <f t="shared" si="4767"/>
        <v>0</v>
      </c>
      <c r="IY204" s="43">
        <f t="shared" si="4768"/>
        <v>0</v>
      </c>
      <c r="IZ204" s="43">
        <f>VLOOKUP($C204,'факт СДП 12 мес'!$D$8:$HP$287,147,0)</f>
        <v>1</v>
      </c>
      <c r="JA204" s="43">
        <f>VLOOKUP($C204,'факт СДП 12 мес'!$D$8:$HP$287,148,0)</f>
        <v>33925.25</v>
      </c>
      <c r="JB204" s="43">
        <f>VLOOKUP($C204,'факт СДП 12 мес'!$D$8:$HP$287,149,0)</f>
        <v>12</v>
      </c>
      <c r="JC204" s="43">
        <f>VLOOKUP($C204,'факт СДП 12 мес'!$D$8:$HP$287,150,0)</f>
        <v>0</v>
      </c>
      <c r="JD204" s="43">
        <f>VLOOKUP($C204,'факт СДП 12 мес'!$D$8:$HP$287,151,0)</f>
        <v>0</v>
      </c>
      <c r="JE204" s="43">
        <f>VLOOKUP($C204,'факт СДП 12 мес'!$D$8:$HP$287,152,0)</f>
        <v>0</v>
      </c>
      <c r="JF204" s="43">
        <f t="shared" ref="JF204:JF207" si="5012">SUM(IV204*$G204)</f>
        <v>0</v>
      </c>
      <c r="JG204" s="43">
        <f t="shared" ref="JG204:JG207" si="5013">SUM(IX204*$G204)</f>
        <v>0</v>
      </c>
      <c r="JH204" s="43">
        <f t="shared" ref="JH204:JH207" si="5014">SUM(IZ204*$G204)</f>
        <v>1.44</v>
      </c>
      <c r="JI204" s="43">
        <f t="shared" si="4769"/>
        <v>1</v>
      </c>
      <c r="JJ204" s="43">
        <f t="shared" si="4770"/>
        <v>33925.25</v>
      </c>
      <c r="JK204" s="45">
        <f>'СДП (план)'!AX204</f>
        <v>0</v>
      </c>
      <c r="JL204" s="45">
        <f>'СДП (план)'!AY204</f>
        <v>0</v>
      </c>
      <c r="JM204" s="43">
        <f t="shared" si="4771"/>
        <v>0</v>
      </c>
      <c r="JN204" s="43">
        <f t="shared" si="4772"/>
        <v>0</v>
      </c>
      <c r="JO204" s="43">
        <f>VLOOKUP($C204,'факт СДП 12 мес'!$D$8:$HP$287,135,0)</f>
        <v>0</v>
      </c>
      <c r="JP204" s="43">
        <f>VLOOKUP($C204,'факт СДП 12 мес'!$D$8:$HP$287,136,0)</f>
        <v>0</v>
      </c>
      <c r="JQ204" s="43">
        <f>VLOOKUP($C204,'факт СДП 12 мес'!$D$8:$HP$287,137,0)</f>
        <v>0</v>
      </c>
      <c r="JR204" s="43">
        <f>VLOOKUP($C204,'факт СДП 12 мес'!$D$8:$HP$287,138,0)</f>
        <v>0</v>
      </c>
      <c r="JS204" s="43">
        <f>VLOOKUP($C204,'факт СДП 12 мес'!$D$8:$HP$287,139,0)</f>
        <v>0</v>
      </c>
      <c r="JT204" s="43">
        <f>VLOOKUP($C204,'факт СДП 12 мес'!$D$8:$HP$287,140,0)</f>
        <v>0</v>
      </c>
      <c r="JU204" s="43">
        <f t="shared" ref="JU204:JU207" si="5015">SUM(JK204*$G204)</f>
        <v>0</v>
      </c>
      <c r="JV204" s="43">
        <f t="shared" ref="JV204:JV207" si="5016">SUM(JM204*$G204)</f>
        <v>0</v>
      </c>
      <c r="JW204" s="43">
        <f t="shared" ref="JW204:JW207" si="5017">SUM(JO204*$G204)</f>
        <v>0</v>
      </c>
      <c r="JX204" s="43">
        <f t="shared" si="4773"/>
        <v>0</v>
      </c>
      <c r="JY204" s="43">
        <f t="shared" si="4774"/>
        <v>0</v>
      </c>
      <c r="JZ204" s="44">
        <f>'СДП (план)'!AZ204</f>
        <v>0</v>
      </c>
      <c r="KA204" s="43">
        <f>'СДП (план)'!BA204</f>
        <v>0</v>
      </c>
      <c r="KB204" s="43">
        <f t="shared" si="4775"/>
        <v>0</v>
      </c>
      <c r="KC204" s="43">
        <f t="shared" si="4776"/>
        <v>0</v>
      </c>
      <c r="KD204" s="43">
        <f>VLOOKUP($C204,'факт СДП 12 мес'!$D$8:$HP$287,105,0)</f>
        <v>0</v>
      </c>
      <c r="KE204" s="43">
        <f>VLOOKUP($C204,'факт СДП 12 мес'!$D$8:$HP$287,106,0)</f>
        <v>0</v>
      </c>
      <c r="KF204" s="43">
        <f>VLOOKUP($C204,'факт СДП 12 мес'!$D$8:$HP$287,107,0)</f>
        <v>0</v>
      </c>
      <c r="KG204" s="43">
        <f>VLOOKUP($C204,'факт СДП 12 мес'!$D$8:$HP$287,108,0)</f>
        <v>0</v>
      </c>
      <c r="KH204" s="43">
        <f>VLOOKUP($C204,'факт СДП 12 мес'!$D$8:$HP$287,109,0)</f>
        <v>0</v>
      </c>
      <c r="KI204" s="43">
        <f>VLOOKUP($C204,'факт СДП 12 мес'!$D$8:$HP$287,110,0)</f>
        <v>0</v>
      </c>
      <c r="KJ204" s="43">
        <f>SUM(JZ204*$G204)</f>
        <v>0</v>
      </c>
      <c r="KK204" s="43">
        <f>SUM(KB204*$G204)</f>
        <v>0</v>
      </c>
      <c r="KL204" s="43">
        <f>SUM(KD204*$G204)</f>
        <v>0</v>
      </c>
      <c r="KM204" s="43">
        <f t="shared" si="4777"/>
        <v>0</v>
      </c>
      <c r="KN204" s="43">
        <f t="shared" si="4778"/>
        <v>0</v>
      </c>
      <c r="KO204" s="44">
        <f>'СДП (план)'!BB204</f>
        <v>7</v>
      </c>
      <c r="KP204" s="43">
        <f>'СДП (план)'!BC204</f>
        <v>235590.432</v>
      </c>
      <c r="KQ204" s="43">
        <f t="shared" si="4779"/>
        <v>7</v>
      </c>
      <c r="KR204" s="43">
        <f t="shared" si="4780"/>
        <v>235590.432</v>
      </c>
      <c r="KS204" s="43">
        <f>VLOOKUP($C204,'факт СДП 12 мес'!$D$8:$HP$287,189,0)</f>
        <v>5</v>
      </c>
      <c r="KT204" s="43">
        <f>VLOOKUP($C204,'факт СДП 12 мес'!$D$8:$HP$287,190,0)</f>
        <v>224256.99</v>
      </c>
      <c r="KU204" s="43">
        <f>VLOOKUP($C204,'факт СДП 12 мес'!$D$8:$HP$287,191,0)</f>
        <v>42</v>
      </c>
      <c r="KV204" s="43">
        <f>VLOOKUP($C204,'факт СДП 12 мес'!$D$8:$HP$287,192,0)</f>
        <v>0</v>
      </c>
      <c r="KW204" s="43">
        <f>VLOOKUP($C204,'факт СДП 12 мес'!$D$8:$HP$287,193,0)</f>
        <v>0</v>
      </c>
      <c r="KX204" s="43">
        <f>VLOOKUP($C204,'факт СДП 12 мес'!$D$8:$HP$287,194,0)</f>
        <v>0</v>
      </c>
      <c r="KY204" s="43">
        <f t="shared" ref="KY204:KY207" si="5018">SUM(KO204*$G204)</f>
        <v>10.08</v>
      </c>
      <c r="KZ204" s="43">
        <f t="shared" ref="KZ204:KZ207" si="5019">SUM(KQ204*$G204)</f>
        <v>10.08</v>
      </c>
      <c r="LA204" s="43">
        <f t="shared" ref="LA204:LA207" si="5020">SUM(KS204*$G204)</f>
        <v>7.1999999999999993</v>
      </c>
      <c r="LB204" s="43">
        <f t="shared" si="4781"/>
        <v>-2</v>
      </c>
      <c r="LC204" s="43">
        <f t="shared" si="4782"/>
        <v>-11333.44200000001</v>
      </c>
      <c r="LD204" s="44">
        <f>'СДП (план)'!BD204</f>
        <v>6</v>
      </c>
      <c r="LE204" s="43">
        <f>'СДП (план)'!BE204</f>
        <v>242321.58719999998</v>
      </c>
      <c r="LF204" s="43">
        <f t="shared" si="4783"/>
        <v>6</v>
      </c>
      <c r="LG204" s="43">
        <f t="shared" si="4784"/>
        <v>242321.58720000001</v>
      </c>
      <c r="LH204" s="43">
        <f>VLOOKUP($C204,'факт СДП 12 мес'!$D$8:$HP$287,63,0)</f>
        <v>4</v>
      </c>
      <c r="LI204" s="43">
        <f>VLOOKUP($C204,'факт СДП 12 мес'!$D$8:$HP$287,64,0)</f>
        <v>158960.79999999999</v>
      </c>
      <c r="LJ204" s="43">
        <f>VLOOKUP($C204,'факт СДП 12 мес'!$D$8:$HP$287,65,0)</f>
        <v>35</v>
      </c>
      <c r="LK204" s="43">
        <f>VLOOKUP($C204,'факт СДП 12 мес'!$D$8:$HP$287,66,0)</f>
        <v>0</v>
      </c>
      <c r="LL204" s="43">
        <f>VLOOKUP($C204,'факт СДП 12 мес'!$D$8:$HP$287,67,0)</f>
        <v>0</v>
      </c>
      <c r="LM204" s="43">
        <f>VLOOKUP($C204,'факт СДП 12 мес'!$D$8:$HP$287,68,0)</f>
        <v>0</v>
      </c>
      <c r="LN204" s="43">
        <f t="shared" ref="LN204:LN207" si="5021">SUM(LD204*$G204)</f>
        <v>8.64</v>
      </c>
      <c r="LO204" s="43">
        <f t="shared" ref="LO204:LO207" si="5022">SUM(LF204*$G204)</f>
        <v>8.64</v>
      </c>
      <c r="LP204" s="43">
        <f t="shared" ref="LP204:LP207" si="5023">SUM(LH204*$G204)</f>
        <v>5.76</v>
      </c>
      <c r="LQ204" s="43">
        <f t="shared" si="4785"/>
        <v>-2</v>
      </c>
      <c r="LR204" s="43">
        <f t="shared" si="4786"/>
        <v>-83360.787200000021</v>
      </c>
      <c r="LS204" s="44">
        <f>'СДП (план)'!BF204</f>
        <v>0</v>
      </c>
      <c r="LT204" s="43">
        <f>'СДП (план)'!BG204</f>
        <v>0</v>
      </c>
      <c r="LU204" s="43">
        <f t="shared" si="4787"/>
        <v>0</v>
      </c>
      <c r="LV204" s="43">
        <f t="shared" si="4788"/>
        <v>0</v>
      </c>
      <c r="LW204" s="43">
        <f>VLOOKUP($C204,'факт СДП 12 мес'!$D$8:$HP$287,69,0)</f>
        <v>0</v>
      </c>
      <c r="LX204" s="43">
        <f>VLOOKUP($C204,'факт СДП 12 мес'!$D$8:$HP$287,70,0)</f>
        <v>0</v>
      </c>
      <c r="LY204" s="43">
        <f>VLOOKUP($C204,'факт СДП 12 мес'!$D$8:$HP$287,71,0)</f>
        <v>0</v>
      </c>
      <c r="LZ204" s="43">
        <f>VLOOKUP($C204,'факт СДП 12 мес'!$D$8:$HP$287,72,0)</f>
        <v>0</v>
      </c>
      <c r="MA204" s="43">
        <f>VLOOKUP($C204,'факт СДП 12 мес'!$D$8:$HP$287,73,0)</f>
        <v>0</v>
      </c>
      <c r="MB204" s="43">
        <f>VLOOKUP($C204,'факт СДП 12 мес'!$D$8:$HP$287,74,0)</f>
        <v>0</v>
      </c>
      <c r="MC204" s="43">
        <f>SUM(LS204*$G204)</f>
        <v>0</v>
      </c>
      <c r="MD204" s="43">
        <f>SUM(LU204*$G204)</f>
        <v>0</v>
      </c>
      <c r="ME204" s="43">
        <f>SUM(LW204*$G204)</f>
        <v>0</v>
      </c>
      <c r="MF204" s="43">
        <f t="shared" si="4448"/>
        <v>0</v>
      </c>
      <c r="MG204" s="43">
        <f t="shared" si="4449"/>
        <v>0</v>
      </c>
      <c r="MH204" s="46">
        <f>'СДП (план)'!BH204</f>
        <v>4</v>
      </c>
      <c r="MI204" s="43">
        <f>'СДП (план)'!BI204</f>
        <v>161547.7248</v>
      </c>
      <c r="MJ204" s="43">
        <f t="shared" si="4789"/>
        <v>4</v>
      </c>
      <c r="MK204" s="43">
        <f t="shared" si="4790"/>
        <v>161547.7248</v>
      </c>
      <c r="ML204" s="43">
        <f>VLOOKUP($C204,'факт СДП 12 мес'!$D$8:$HP$287,75,0)</f>
        <v>4</v>
      </c>
      <c r="MM204" s="43">
        <f>VLOOKUP($C204,'факт СДП 12 мес'!$D$8:$HP$287,76,0)</f>
        <v>162841.20000000001</v>
      </c>
      <c r="MN204" s="43">
        <f>VLOOKUP($C204,'факт СДП 12 мес'!$D$8:$HP$287,77,0)</f>
        <v>25</v>
      </c>
      <c r="MO204" s="43">
        <f>VLOOKUP($C204,'факт СДП 12 мес'!$D$8:$HP$287,78,0)</f>
        <v>0</v>
      </c>
      <c r="MP204" s="43">
        <f>VLOOKUP($C204,'факт СДП 12 мес'!$D$8:$HP$287,79,0)</f>
        <v>0</v>
      </c>
      <c r="MQ204" s="43">
        <f>VLOOKUP($C204,'факт СДП 12 мес'!$D$8:$HP$287,80,0)</f>
        <v>0</v>
      </c>
      <c r="MR204" s="43">
        <f t="shared" ref="MR204:MR207" si="5024">SUM(MH204*$G204)</f>
        <v>5.76</v>
      </c>
      <c r="MS204" s="43">
        <f t="shared" ref="MS204:MS207" si="5025">SUM(MJ204*$G204)</f>
        <v>5.76</v>
      </c>
      <c r="MT204" s="43">
        <f t="shared" ref="MT204:MT207" si="5026">SUM(ML204*$G204)</f>
        <v>5.76</v>
      </c>
      <c r="MU204" s="43">
        <f t="shared" si="4868"/>
        <v>0</v>
      </c>
      <c r="MV204" s="43">
        <f t="shared" si="4869"/>
        <v>1293.4752000000153</v>
      </c>
      <c r="MW204" s="44">
        <f>'СДП (план)'!BJ204</f>
        <v>0</v>
      </c>
      <c r="MX204" s="43">
        <f>'СДП (план)'!BK204</f>
        <v>0</v>
      </c>
      <c r="MY204" s="43">
        <f t="shared" si="4793"/>
        <v>0</v>
      </c>
      <c r="MZ204" s="43">
        <f t="shared" si="4794"/>
        <v>0</v>
      </c>
      <c r="NA204" s="43">
        <f>VLOOKUP($C204,'факт СДП 12 мес'!$D$8:$HP$287,81,0)</f>
        <v>0</v>
      </c>
      <c r="NB204" s="43">
        <f>VLOOKUP($C204,'факт СДП 12 мес'!$D$8:$HP$287,82,0)</f>
        <v>0</v>
      </c>
      <c r="NC204" s="43">
        <f>VLOOKUP($C204,'факт СДП 12 мес'!$D$8:$HP$287,83,0)</f>
        <v>0</v>
      </c>
      <c r="ND204" s="43">
        <f>VLOOKUP($C204,'факт СДП 12 мес'!$D$8:$HP$287,84,0)</f>
        <v>0</v>
      </c>
      <c r="NE204" s="43">
        <f>VLOOKUP($C204,'факт СДП 12 мес'!$D$8:$HP$287,85,0)</f>
        <v>0</v>
      </c>
      <c r="NF204" s="43">
        <f>VLOOKUP($C204,'факт СДП 12 мес'!$D$8:$HP$287,86,0)</f>
        <v>0</v>
      </c>
      <c r="NG204" s="43">
        <f t="shared" ref="NG204:NG207" si="5027">SUM(MW204*$G204)</f>
        <v>0</v>
      </c>
      <c r="NH204" s="43">
        <f t="shared" ref="NH204:NH207" si="5028">SUM(MY204*$G204)</f>
        <v>0</v>
      </c>
      <c r="NI204" s="43">
        <f t="shared" ref="NI204:NI207" si="5029">SUM(NA204*$G204)</f>
        <v>0</v>
      </c>
      <c r="NJ204" s="43">
        <f t="shared" si="4871"/>
        <v>0</v>
      </c>
      <c r="NK204" s="43">
        <f t="shared" si="4872"/>
        <v>0</v>
      </c>
      <c r="NL204" s="44">
        <f>'СДП (план)'!BL204</f>
        <v>3</v>
      </c>
      <c r="NM204" s="43">
        <f>'СДП (план)'!BM204</f>
        <v>101775.74399999999</v>
      </c>
      <c r="NN204" s="43">
        <f t="shared" si="4797"/>
        <v>3</v>
      </c>
      <c r="NO204" s="43">
        <f t="shared" si="4798"/>
        <v>101775.74400000001</v>
      </c>
      <c r="NP204" s="43">
        <f>VLOOKUP($C204,'факт СДП 12 мес'!$D$8:$HP$287,99,0)</f>
        <v>1</v>
      </c>
      <c r="NQ204" s="43">
        <f>VLOOKUP($C204,'факт СДП 12 мес'!$D$8:$HP$287,100,0)</f>
        <v>40710.300000000003</v>
      </c>
      <c r="NR204" s="43">
        <f>VLOOKUP($C204,'факт СДП 12 мес'!$D$8:$HP$287,101,0)</f>
        <v>11</v>
      </c>
      <c r="NS204" s="43">
        <f>VLOOKUP($C204,'факт СДП 12 мес'!$D$8:$HP$287,102,0)</f>
        <v>0</v>
      </c>
      <c r="NT204" s="43">
        <f>VLOOKUP($C204,'факт СДП 12 мес'!$D$8:$HP$287,103,0)</f>
        <v>0</v>
      </c>
      <c r="NU204" s="43">
        <f>VLOOKUP($C204,'факт СДП 12 мес'!$D$8:$HP$287,104,0)</f>
        <v>0</v>
      </c>
      <c r="NV204" s="43">
        <f t="shared" ref="NV204:NV207" si="5030">SUM(NL204*$G204)</f>
        <v>4.32</v>
      </c>
      <c r="NW204" s="43">
        <f t="shared" ref="NW204:NW207" si="5031">SUM(NN204*$G204)</f>
        <v>4.32</v>
      </c>
      <c r="NX204" s="43">
        <f t="shared" ref="NX204:NX207" si="5032">SUM(NP204*$G204)</f>
        <v>1.44</v>
      </c>
      <c r="NY204" s="43">
        <f t="shared" si="4799"/>
        <v>-2</v>
      </c>
      <c r="NZ204" s="43">
        <f t="shared" si="4800"/>
        <v>-61065.444000000003</v>
      </c>
      <c r="OA204" s="44">
        <f>'СДП (план)'!BN204</f>
        <v>0</v>
      </c>
      <c r="OB204" s="43">
        <f>'СДП (план)'!BO204</f>
        <v>0</v>
      </c>
      <c r="OC204" s="43">
        <f t="shared" si="4801"/>
        <v>0</v>
      </c>
      <c r="OD204" s="43">
        <f t="shared" si="4802"/>
        <v>0</v>
      </c>
      <c r="OE204" s="43"/>
      <c r="OF204" s="43"/>
      <c r="OG204" s="43"/>
      <c r="OH204" s="43"/>
      <c r="OI204" s="43"/>
      <c r="OJ204" s="43"/>
      <c r="OK204" s="43">
        <f t="shared" ref="OK204:OK207" si="5033">SUM(OA204*$G204)</f>
        <v>0</v>
      </c>
      <c r="OL204" s="43">
        <f t="shared" ref="OL204:OL207" si="5034">SUM(OC204*$G204)</f>
        <v>0</v>
      </c>
      <c r="OM204" s="43">
        <f t="shared" ref="OM204:OM207" si="5035">SUM(OE204*$G204)</f>
        <v>0</v>
      </c>
      <c r="ON204" s="43">
        <f t="shared" si="4803"/>
        <v>0</v>
      </c>
      <c r="OO204" s="43">
        <f t="shared" si="4804"/>
        <v>0</v>
      </c>
      <c r="OP204" s="44">
        <f>'СДП (план)'!BP204</f>
        <v>40</v>
      </c>
      <c r="OQ204" s="43">
        <f>'СДП (план)'!BQ204</f>
        <v>1357009.9199999999</v>
      </c>
      <c r="OR204" s="43">
        <f t="shared" si="4805"/>
        <v>40</v>
      </c>
      <c r="OS204" s="43">
        <f t="shared" si="4806"/>
        <v>1357009.9199999999</v>
      </c>
      <c r="OT204" s="43">
        <f>VLOOKUP($C204,'факт СДП 12 мес'!$D$8:$HP$287,177,0)</f>
        <v>1</v>
      </c>
      <c r="OU204" s="43">
        <f>VLOOKUP($C204,'факт СДП 12 мес'!$D$8:$HP$287,178,0)</f>
        <v>40710.300000000003</v>
      </c>
      <c r="OV204" s="43">
        <f>VLOOKUP($C204,'факт СДП 12 мес'!$D$8:$HP$287,179,0)</f>
        <v>11</v>
      </c>
      <c r="OW204" s="43">
        <f>VLOOKUP($C204,'факт СДП 12 мес'!$D$8:$HP$287,180,0)</f>
        <v>1</v>
      </c>
      <c r="OX204" s="43">
        <f>VLOOKUP($C204,'факт СДП 12 мес'!$D$8:$HP$287,181,0)</f>
        <v>32954.589999999997</v>
      </c>
      <c r="OY204" s="43">
        <f>VLOOKUP($C204,'факт СДП 12 мес'!$D$8:$HP$287,182,0)</f>
        <v>3</v>
      </c>
      <c r="OZ204" s="43">
        <f t="shared" ref="OZ204:OZ207" si="5036">SUM(OP204*$G204)</f>
        <v>57.599999999999994</v>
      </c>
      <c r="PA204" s="43">
        <f t="shared" ref="PA204:PA207" si="5037">SUM(OR204*$G204)</f>
        <v>57.599999999999994</v>
      </c>
      <c r="PB204" s="43">
        <f t="shared" ref="PB204:PB207" si="5038">SUM(OT204*$G204)</f>
        <v>1.44</v>
      </c>
      <c r="PC204" s="43">
        <f t="shared" si="4807"/>
        <v>-39</v>
      </c>
      <c r="PD204" s="43">
        <f t="shared" si="4808"/>
        <v>-1316299.6199999999</v>
      </c>
      <c r="PE204" s="45">
        <f>'СДП (план)'!BR204</f>
        <v>0</v>
      </c>
      <c r="PF204" s="45">
        <f>'СДП (план)'!BS204</f>
        <v>0</v>
      </c>
      <c r="PG204" s="43">
        <f t="shared" si="4809"/>
        <v>0</v>
      </c>
      <c r="PH204" s="43">
        <f t="shared" si="4810"/>
        <v>0</v>
      </c>
      <c r="PI204" s="43">
        <f>VLOOKUP($C204,'факт СДП 12 мес'!$D$8:$HP$287,123,0)</f>
        <v>0</v>
      </c>
      <c r="PJ204" s="43">
        <f>VLOOKUP($C204,'факт СДП 12 мес'!$D$8:$HP$287,124,0)</f>
        <v>0</v>
      </c>
      <c r="PK204" s="43">
        <f>VLOOKUP($C204,'факт СДП 12 мес'!$D$8:$HP$287,125,0)</f>
        <v>0</v>
      </c>
      <c r="PL204" s="43">
        <f>VLOOKUP($C204,'факт СДП 12 мес'!$D$8:$HP$287,126,0)</f>
        <v>0</v>
      </c>
      <c r="PM204" s="43">
        <f>VLOOKUP($C204,'факт СДП 12 мес'!$D$8:$HP$287,127,0)</f>
        <v>0</v>
      </c>
      <c r="PN204" s="43">
        <f>VLOOKUP($C204,'факт СДП 12 мес'!$D$8:$HP$287,128,0)</f>
        <v>0</v>
      </c>
      <c r="PO204" s="43">
        <f>SUM(PE204*$G204)</f>
        <v>0</v>
      </c>
      <c r="PP204" s="43">
        <f>SUM(PG204*$G204)</f>
        <v>0</v>
      </c>
      <c r="PQ204" s="43">
        <f>SUM(PI204*$G204)</f>
        <v>0</v>
      </c>
      <c r="PR204" s="43">
        <f t="shared" si="4811"/>
        <v>0</v>
      </c>
      <c r="PS204" s="43">
        <f t="shared" si="4812"/>
        <v>0</v>
      </c>
      <c r="PT204" s="44">
        <f>'СДП (план)'!BT204</f>
        <v>2</v>
      </c>
      <c r="PU204" s="43">
        <f>'СДП (план)'!BU204</f>
        <v>80773.862399999998</v>
      </c>
      <c r="PV204" s="43">
        <f t="shared" si="4813"/>
        <v>2</v>
      </c>
      <c r="PW204" s="43">
        <f t="shared" si="4814"/>
        <v>80773.862399999998</v>
      </c>
      <c r="PX204" s="43">
        <f>VLOOKUP($C204,'факт СДП 12 мес'!$D$8:$HP$287,111,0)</f>
        <v>0</v>
      </c>
      <c r="PY204" s="43">
        <f>VLOOKUP($C204,'факт СДП 12 мес'!$D$8:$HP$287,112,0)</f>
        <v>0</v>
      </c>
      <c r="PZ204" s="43">
        <f>VLOOKUP($C204,'факт СДП 12 мес'!$D$8:$HP$287,113,0)</f>
        <v>0</v>
      </c>
      <c r="QA204" s="43">
        <f>VLOOKUP($C204,'факт СДП 12 мес'!$D$8:$HP$287,114,0)</f>
        <v>0</v>
      </c>
      <c r="QB204" s="43">
        <f>VLOOKUP($C204,'факт СДП 12 мес'!$D$8:$HP$287,115,0)</f>
        <v>0</v>
      </c>
      <c r="QC204" s="43">
        <f>VLOOKUP($C204,'факт СДП 12 мес'!$D$8:$HP$287,116,0)</f>
        <v>0</v>
      </c>
      <c r="QD204" s="43">
        <f t="shared" ref="QD204:QD207" si="5039">SUM(PT204*$G204)</f>
        <v>2.88</v>
      </c>
      <c r="QE204" s="43">
        <f t="shared" ref="QE204:QE207" si="5040">SUM(PV204*$G204)</f>
        <v>2.88</v>
      </c>
      <c r="QF204" s="43">
        <f t="shared" ref="QF204:QF207" si="5041">SUM(PX204*$G204)</f>
        <v>0</v>
      </c>
      <c r="QG204" s="43">
        <f t="shared" si="4815"/>
        <v>-2</v>
      </c>
      <c r="QH204" s="43">
        <f t="shared" si="4816"/>
        <v>-80773.862399999998</v>
      </c>
      <c r="QI204" s="44">
        <f>'СДП (план)'!BV204</f>
        <v>0</v>
      </c>
      <c r="QJ204" s="43">
        <f>'СДП (план)'!BW204</f>
        <v>0</v>
      </c>
      <c r="QK204" s="43">
        <f t="shared" si="4817"/>
        <v>0</v>
      </c>
      <c r="QL204" s="43">
        <f t="shared" si="4818"/>
        <v>0</v>
      </c>
      <c r="QM204" s="43">
        <f>VLOOKUP($C204,'факт СДП 12 мес'!$D$8:$HP$287,153,0)</f>
        <v>0</v>
      </c>
      <c r="QN204" s="43">
        <f>VLOOKUP($C204,'факт СДП 12 мес'!$D$8:$HP$287,154,0)</f>
        <v>0</v>
      </c>
      <c r="QO204" s="43">
        <f>VLOOKUP($C204,'факт СДП 12 мес'!$D$8:$HP$287,155,0)</f>
        <v>0</v>
      </c>
      <c r="QP204" s="43">
        <f>VLOOKUP($C204,'факт СДП 12 мес'!$D$8:$HP$287,156,0)</f>
        <v>0</v>
      </c>
      <c r="QQ204" s="43">
        <f>VLOOKUP($C204,'факт СДП 12 мес'!$D$8:$HP$287,157,0)</f>
        <v>0</v>
      </c>
      <c r="QR204" s="43">
        <f>VLOOKUP($C204,'факт СДП 12 мес'!$D$8:$HP$287,158,0)</f>
        <v>0</v>
      </c>
      <c r="QS204" s="43">
        <f>SUM(QI204*$G204)</f>
        <v>0</v>
      </c>
      <c r="QT204" s="43">
        <f>SUM(QK204*$G204)</f>
        <v>0</v>
      </c>
      <c r="QU204" s="43">
        <f t="shared" ref="QU204:QU207" si="5042">SUM(QM204*$G204)</f>
        <v>0</v>
      </c>
      <c r="QV204" s="43">
        <f t="shared" si="4055"/>
        <v>0</v>
      </c>
      <c r="QW204" s="43">
        <f t="shared" si="4056"/>
        <v>0</v>
      </c>
      <c r="QX204" s="44">
        <f>'СДП (план)'!BX204</f>
        <v>0</v>
      </c>
      <c r="QY204" s="43">
        <f>'СДП (план)'!BY204</f>
        <v>0</v>
      </c>
      <c r="QZ204" s="43">
        <f t="shared" si="4819"/>
        <v>0</v>
      </c>
      <c r="RA204" s="43">
        <f t="shared" si="4820"/>
        <v>0</v>
      </c>
      <c r="RB204" s="43">
        <f>VLOOKUP($C204,'факт СДП 12 мес'!$D$8:$HP$287,195,0)</f>
        <v>0</v>
      </c>
      <c r="RC204" s="43">
        <f>VLOOKUP($C204,'факт СДП 12 мес'!$D$8:$HP$287,196,0)</f>
        <v>0</v>
      </c>
      <c r="RD204" s="43">
        <f>VLOOKUP($C204,'факт СДП 12 мес'!$D$8:$HP$287,197,0)</f>
        <v>0</v>
      </c>
      <c r="RE204" s="43">
        <f>VLOOKUP($C204,'факт СДП 12 мес'!$D$8:$HP$287,198,0)</f>
        <v>0</v>
      </c>
      <c r="RF204" s="43">
        <f>VLOOKUP($C204,'факт СДП 12 мес'!$D$8:$HP$287,199,0)</f>
        <v>0</v>
      </c>
      <c r="RG204" s="43">
        <f>VLOOKUP($C204,'факт СДП 12 мес'!$D$8:$HP$287,200,0)</f>
        <v>0</v>
      </c>
      <c r="RH204" s="43">
        <f t="shared" ref="RH204:RH207" si="5043">SUM(QX204*$G204)</f>
        <v>0</v>
      </c>
      <c r="RI204" s="43">
        <f t="shared" ref="RI204:RI207" si="5044">SUM(QZ204*$G204)</f>
        <v>0</v>
      </c>
      <c r="RJ204" s="43">
        <f t="shared" ref="RJ204:RJ207" si="5045">SUM(RB204*$G204)</f>
        <v>0</v>
      </c>
      <c r="RK204" s="43">
        <f t="shared" si="4821"/>
        <v>0</v>
      </c>
      <c r="RL204" s="43">
        <f t="shared" si="4822"/>
        <v>0</v>
      </c>
      <c r="RM204" s="44">
        <f>'СДП (план)'!BZ204</f>
        <v>0</v>
      </c>
      <c r="RN204" s="43">
        <f>'СДП (план)'!CA204</f>
        <v>0</v>
      </c>
      <c r="RO204" s="43">
        <f t="shared" si="4823"/>
        <v>0</v>
      </c>
      <c r="RP204" s="43">
        <f t="shared" si="4824"/>
        <v>0</v>
      </c>
      <c r="RQ204" s="43">
        <f>VLOOKUP($C204,'факт СДП 12 мес'!$D$8:$HP$287,201,0)</f>
        <v>0</v>
      </c>
      <c r="RR204" s="43">
        <f>VLOOKUP($C204,'факт СДП 12 мес'!$D$8:$HP$287,202,0)</f>
        <v>0</v>
      </c>
      <c r="RS204" s="43">
        <f>VLOOKUP($C204,'факт СДП 12 мес'!$D$8:$HP$287,203,0)</f>
        <v>0</v>
      </c>
      <c r="RT204" s="43">
        <f>VLOOKUP($C204,'факт СДП 12 мес'!$D$8:$HP$287,204,0)</f>
        <v>0</v>
      </c>
      <c r="RU204" s="43">
        <f>VLOOKUP($C204,'факт СДП 12 мес'!$D$8:$HP$287,205,0)</f>
        <v>0</v>
      </c>
      <c r="RV204" s="43">
        <f>VLOOKUP($C204,'факт СДП 12 мес'!$D$8:$HP$287,206,0)</f>
        <v>0</v>
      </c>
      <c r="RW204" s="43">
        <f t="shared" ref="RW204:RW207" si="5046">SUM(RM204*$G204)</f>
        <v>0</v>
      </c>
      <c r="RX204" s="43">
        <f t="shared" ref="RX204:RX207" si="5047">SUM(RO204*$G204)</f>
        <v>0</v>
      </c>
      <c r="RY204" s="43">
        <f t="shared" ref="RY204:RY207" si="5048">SUM(RQ204*$G204)</f>
        <v>0</v>
      </c>
      <c r="RZ204" s="43">
        <f t="shared" si="4825"/>
        <v>0</v>
      </c>
      <c r="SA204" s="43">
        <f t="shared" si="4826"/>
        <v>0</v>
      </c>
      <c r="SB204" s="44">
        <f>'СДП (план)'!CB204</f>
        <v>0</v>
      </c>
      <c r="SC204" s="43">
        <f>'СДП (план)'!CC204</f>
        <v>0</v>
      </c>
      <c r="SD204" s="43">
        <f t="shared" si="4063"/>
        <v>0</v>
      </c>
      <c r="SE204" s="43">
        <f t="shared" si="4064"/>
        <v>0</v>
      </c>
      <c r="SF204" s="43">
        <f>VLOOKUP($C204,'факт СДП 12 мес'!$D$8:$HP$287,129,0)</f>
        <v>0</v>
      </c>
      <c r="SG204" s="43">
        <f>VLOOKUP($C204,'факт СДП 12 мес'!$D$8:$HP$287,130,0)</f>
        <v>0</v>
      </c>
      <c r="SH204" s="43">
        <f>VLOOKUP($C204,'факт СДП 12 мес'!$D$8:$HP$287,131,0)</f>
        <v>0</v>
      </c>
      <c r="SI204" s="43">
        <f>VLOOKUP($C204,'факт СДП 12 мес'!$D$8:$HP$287,132,0)</f>
        <v>0</v>
      </c>
      <c r="SJ204" s="43">
        <f>VLOOKUP($C204,'факт СДП 12 мес'!$D$8:$HP$287,133,0)</f>
        <v>0</v>
      </c>
      <c r="SK204" s="43">
        <f>VLOOKUP($C204,'факт СДП 12 мес'!$D$8:$HP$287,134,0)</f>
        <v>0</v>
      </c>
      <c r="SL204" s="43">
        <f>SUM(SB204*$G204)</f>
        <v>0</v>
      </c>
      <c r="SM204" s="43">
        <f t="shared" ref="SM204:SM207" si="5049">SUM(SD204*$G204)</f>
        <v>0</v>
      </c>
      <c r="SN204" s="43">
        <f t="shared" ref="SN204:SN207" si="5050">SUM(SF204*$G204)</f>
        <v>0</v>
      </c>
      <c r="SO204" s="43">
        <f t="shared" si="4827"/>
        <v>0</v>
      </c>
      <c r="SP204" s="43">
        <f t="shared" si="4828"/>
        <v>0</v>
      </c>
      <c r="SQ204" s="44">
        <f>'СДП (план)'!CD204</f>
        <v>0</v>
      </c>
      <c r="SR204" s="43">
        <f>'СДП (план)'!CE204</f>
        <v>0</v>
      </c>
      <c r="SS204" s="43">
        <f t="shared" si="4068"/>
        <v>0</v>
      </c>
      <c r="ST204" s="43">
        <f t="shared" si="4069"/>
        <v>0</v>
      </c>
      <c r="SU204" s="43">
        <f>VLOOKUP($C204,'факт СДП 12 мес'!$D$8:$HP$287,93,0)</f>
        <v>0</v>
      </c>
      <c r="SV204" s="43">
        <f>VLOOKUP($C204,'факт СДП 12 мес'!$D$8:$HP$287,94,0)</f>
        <v>0</v>
      </c>
      <c r="SW204" s="43">
        <f>VLOOKUP($C204,'факт СДП 12 мес'!$D$8:$HP$287,95,0)</f>
        <v>0</v>
      </c>
      <c r="SX204" s="43">
        <f>VLOOKUP($C204,'факт СДП 12 мес'!$D$8:$HP$287,96,0)</f>
        <v>0</v>
      </c>
      <c r="SY204" s="43">
        <f>VLOOKUP($C204,'факт СДП 12 мес'!$D$8:$HP$287,97,0)</f>
        <v>0</v>
      </c>
      <c r="SZ204" s="43">
        <f>VLOOKUP($C204,'факт СДП 12 мес'!$D$8:$HP$287,98,0)</f>
        <v>0</v>
      </c>
      <c r="TA204" s="43">
        <f>SUM(SQ204*$G204)</f>
        <v>0</v>
      </c>
      <c r="TB204" s="43">
        <f t="shared" ref="TB204:TB207" si="5051">SUM(SS204*$G204)</f>
        <v>0</v>
      </c>
      <c r="TC204" s="43">
        <f t="shared" ref="TC204:TC207" si="5052">SUM(SU204*$G204)</f>
        <v>0</v>
      </c>
      <c r="TD204" s="43">
        <f t="shared" si="4829"/>
        <v>0</v>
      </c>
      <c r="TE204" s="43">
        <f t="shared" si="4830"/>
        <v>0</v>
      </c>
      <c r="TF204" s="5">
        <f>'СДП (план)'!CF204</f>
        <v>0</v>
      </c>
      <c r="TG204" s="3">
        <f>'СДП (план)'!CG204</f>
        <v>0</v>
      </c>
      <c r="TH204" s="43">
        <f t="shared" ref="TH204:TH207" si="5053">SUM(TF204/12*$A$2)</f>
        <v>0</v>
      </c>
      <c r="TI204" s="43">
        <f t="shared" ref="TI204:TI207" si="5054">SUM(TG204/12*$A$2)</f>
        <v>0</v>
      </c>
      <c r="TJ204" s="43">
        <f>VLOOKUP($C204,'факт СДП 12 мес'!$D$8:$HP$287,117,0)</f>
        <v>0</v>
      </c>
      <c r="TK204" s="43">
        <f>VLOOKUP($C204,'факт СДП 12 мес'!$D$8:$HP$287,118,0)</f>
        <v>0</v>
      </c>
      <c r="TL204" s="43">
        <f>VLOOKUP($C204,'факт СДП 12 мес'!$D$8:$HP$287,119,0)</f>
        <v>0</v>
      </c>
      <c r="TM204" s="43">
        <f>VLOOKUP($C204,'факт СДП 12 мес'!$D$8:$HP$287,120,0)</f>
        <v>0</v>
      </c>
      <c r="TN204" s="43">
        <f>VLOOKUP($C204,'факт СДП 12 мес'!$D$8:$HP$287,121,0)</f>
        <v>0</v>
      </c>
      <c r="TO204" s="43">
        <f>VLOOKUP($C204,'факт СДП 12 мес'!$D$8:$HP$287,122,0)</f>
        <v>0</v>
      </c>
      <c r="TP204" s="43">
        <f>SUM(TF204*$G204)</f>
        <v>0</v>
      </c>
      <c r="TQ204" s="43">
        <f t="shared" ref="TQ204:TQ207" si="5055">SUM(TH204*$G204)</f>
        <v>0</v>
      </c>
      <c r="TR204" s="43">
        <f t="shared" ref="TR204:TR207" si="5056">SUM(TJ204*$G204)</f>
        <v>0</v>
      </c>
      <c r="TS204" s="43">
        <f t="shared" si="4833"/>
        <v>0</v>
      </c>
      <c r="TT204" s="43">
        <f t="shared" si="4834"/>
        <v>0</v>
      </c>
      <c r="TU204" s="43">
        <f>'СДП (план)'!CH204</f>
        <v>0</v>
      </c>
      <c r="TV204" s="43">
        <f>'СДП (план)'!CI204</f>
        <v>0</v>
      </c>
      <c r="TW204" s="43">
        <f t="shared" si="4835"/>
        <v>0</v>
      </c>
      <c r="TX204" s="43">
        <f t="shared" si="4836"/>
        <v>0</v>
      </c>
      <c r="TY204" s="43">
        <f>VLOOKUP($C204,'факт СДП 12 мес'!$D$8:$HP$287,207,0)</f>
        <v>0</v>
      </c>
      <c r="TZ204" s="43">
        <f>VLOOKUP($C204,'факт СДП 12 мес'!$D$8:$HP$287,208,0)</f>
        <v>0</v>
      </c>
      <c r="UA204" s="43">
        <f>VLOOKUP($C204,'факт СДП 12 мес'!$D$8:$HP$287,209,0)</f>
        <v>0</v>
      </c>
      <c r="UB204" s="43">
        <f>VLOOKUP($C204,'факт СДП 12 мес'!$D$8:$HP$287,210,0)</f>
        <v>0</v>
      </c>
      <c r="UC204" s="43">
        <f>VLOOKUP($C204,'факт СДП 12 мес'!$D$8:$HP$287,211,0)</f>
        <v>0</v>
      </c>
      <c r="UD204" s="43">
        <f>VLOOKUP($C204,'факт СДП 12 мес'!$D$8:$HP$287,212,0)</f>
        <v>0</v>
      </c>
      <c r="UE204" s="43">
        <f t="shared" ref="UE204:UE207" si="5057">SUM(TU204*$G204)</f>
        <v>0</v>
      </c>
      <c r="UF204" s="43">
        <f>SUM(TW204*$G204)</f>
        <v>0</v>
      </c>
      <c r="UG204" s="43">
        <f>SUM(TY204*$G204)</f>
        <v>0</v>
      </c>
      <c r="UH204" s="43">
        <f t="shared" si="4081"/>
        <v>0</v>
      </c>
      <c r="UI204" s="43">
        <f t="shared" si="4082"/>
        <v>0</v>
      </c>
      <c r="UJ204" s="43"/>
      <c r="UK204" s="43"/>
      <c r="UL204" s="43"/>
      <c r="UM204" s="43"/>
      <c r="UN204" s="43"/>
      <c r="UO204" s="43"/>
      <c r="UP204" s="43"/>
      <c r="UQ204" s="43"/>
      <c r="UR204" s="43"/>
      <c r="US204" s="43"/>
      <c r="UT204" s="43"/>
      <c r="UU204" s="43"/>
      <c r="UV204" s="43"/>
      <c r="UW204" s="43">
        <f t="shared" ref="UW204:UW267" si="5058">SUM(UN204-UL204)</f>
        <v>0</v>
      </c>
      <c r="UX204" s="43">
        <f t="shared" ref="UX204:UX267" si="5059">SUM(UO204-UM204)</f>
        <v>0</v>
      </c>
      <c r="UY204" s="47">
        <f>'СДП (план)'!CN204</f>
        <v>185</v>
      </c>
      <c r="UZ204" s="47">
        <f>'СДП (план)'!CO204</f>
        <v>6330525.1975999996</v>
      </c>
      <c r="VA204" s="43">
        <f t="shared" si="3921"/>
        <v>185</v>
      </c>
      <c r="VB204" s="43">
        <f t="shared" si="3922"/>
        <v>6330525.1975999996</v>
      </c>
      <c r="VC204" s="47">
        <f t="shared" si="3923"/>
        <v>178</v>
      </c>
      <c r="VD204" s="47">
        <f t="shared" si="3924"/>
        <v>6123648.0600000005</v>
      </c>
      <c r="VE204" s="47">
        <f t="shared" si="3925"/>
        <v>1615</v>
      </c>
      <c r="VF204" s="47">
        <f t="shared" si="3926"/>
        <v>4</v>
      </c>
      <c r="VG204" s="47">
        <f t="shared" si="3927"/>
        <v>134730.34</v>
      </c>
      <c r="VH204" s="47">
        <f t="shared" si="3928"/>
        <v>52</v>
      </c>
      <c r="VI204" s="47">
        <f t="shared" si="3929"/>
        <v>266.39999999999998</v>
      </c>
      <c r="VJ204" s="47">
        <f t="shared" si="3930"/>
        <v>266.39999999999998</v>
      </c>
      <c r="VK204" s="47">
        <f t="shared" si="3931"/>
        <v>256.32</v>
      </c>
      <c r="VL204" s="43">
        <f t="shared" si="3932"/>
        <v>-7</v>
      </c>
      <c r="VM204" s="43">
        <f t="shared" si="3933"/>
        <v>-206877.13759999909</v>
      </c>
    </row>
    <row r="205" spans="1:585" s="32" customFormat="1" ht="25.5" x14ac:dyDescent="0.2">
      <c r="A205" s="171"/>
      <c r="B205" s="171">
        <v>131</v>
      </c>
      <c r="C205" s="245" t="s">
        <v>408</v>
      </c>
      <c r="D205" s="392" t="s">
        <v>215</v>
      </c>
      <c r="E205" s="370">
        <v>16026</v>
      </c>
      <c r="F205" s="136">
        <v>16828</v>
      </c>
      <c r="G205" s="371">
        <v>1.69</v>
      </c>
      <c r="H205" s="372"/>
      <c r="I205" s="373">
        <v>1</v>
      </c>
      <c r="J205" s="267"/>
      <c r="K205" s="184"/>
      <c r="L205" s="1">
        <v>1.4</v>
      </c>
      <c r="M205" s="1">
        <v>1.68</v>
      </c>
      <c r="N205" s="1">
        <v>2.23</v>
      </c>
      <c r="O205" s="9">
        <v>2.57</v>
      </c>
      <c r="P205" s="44">
        <f>'СДП (план)'!P205</f>
        <v>0</v>
      </c>
      <c r="Q205" s="44">
        <f>'СДП (план)'!Q205</f>
        <v>0</v>
      </c>
      <c r="R205" s="43">
        <f t="shared" si="4710"/>
        <v>0</v>
      </c>
      <c r="S205" s="43">
        <f t="shared" si="4711"/>
        <v>0</v>
      </c>
      <c r="T205" s="43">
        <f>VLOOKUP($C205,'факт СДП 12 мес'!$D$8:$HP$287,9,0)</f>
        <v>0</v>
      </c>
      <c r="U205" s="43">
        <f>VLOOKUP($C205,'факт СДП 12 мес'!$D$8:$HP$287,10,0)</f>
        <v>0</v>
      </c>
      <c r="V205" s="43">
        <f>VLOOKUP($C205,'факт СДП 12 мес'!$D$8:$HP$287,11,0)</f>
        <v>0</v>
      </c>
      <c r="W205" s="43">
        <f>VLOOKUP($C205,'факт СДП 12 мес'!$D$8:$HP$287,12,0)</f>
        <v>0</v>
      </c>
      <c r="X205" s="43">
        <f>VLOOKUP($C205,'факт СДП 12 мес'!$D$8:$HP$287,13,0)</f>
        <v>0</v>
      </c>
      <c r="Y205" s="43">
        <f>VLOOKUP($C205,'факт СДП 12 мес'!$D$8:$HP$287,14,0)</f>
        <v>0</v>
      </c>
      <c r="Z205" s="43">
        <f t="shared" si="4968"/>
        <v>0</v>
      </c>
      <c r="AA205" s="43">
        <f t="shared" si="4969"/>
        <v>0</v>
      </c>
      <c r="AB205" s="43">
        <f t="shared" si="4970"/>
        <v>0</v>
      </c>
      <c r="AC205" s="43">
        <f t="shared" si="4971"/>
        <v>0</v>
      </c>
      <c r="AD205" s="43">
        <f t="shared" si="4839"/>
        <v>0</v>
      </c>
      <c r="AE205" s="135">
        <f>'СДП (план)'!R205</f>
        <v>0</v>
      </c>
      <c r="AF205" s="135">
        <f>'СДП (план)'!S205</f>
        <v>0</v>
      </c>
      <c r="AG205" s="43">
        <f t="shared" si="4713"/>
        <v>0</v>
      </c>
      <c r="AH205" s="43">
        <f t="shared" si="4714"/>
        <v>0</v>
      </c>
      <c r="AI205" s="43">
        <f>VLOOKUP($C205,'факт СДП 12 мес'!$D$8:$HP$287,3,0)</f>
        <v>0</v>
      </c>
      <c r="AJ205" s="43">
        <f>VLOOKUP($C205,'факт СДП 12 мес'!$D$8:$HP$287,4,0)</f>
        <v>0</v>
      </c>
      <c r="AK205" s="43">
        <f>VLOOKUP($C205,'факт СДП 12 мес'!$D$8:$HP$287,5,0)</f>
        <v>0</v>
      </c>
      <c r="AL205" s="43">
        <f>VLOOKUP($C205,'факт СДП 12 мес'!$D$8:$HP$287,6,0)</f>
        <v>0</v>
      </c>
      <c r="AM205" s="43">
        <f>VLOOKUP($C205,'факт СДП 12 мес'!$D$8:$HP$287,7,0)</f>
        <v>0</v>
      </c>
      <c r="AN205" s="43">
        <f>VLOOKUP($C205,'факт СДП 12 мес'!$D$8:$HP$287,8,0)</f>
        <v>0</v>
      </c>
      <c r="AO205" s="43">
        <f t="shared" si="4972"/>
        <v>0</v>
      </c>
      <c r="AP205" s="43">
        <f t="shared" si="4973"/>
        <v>0</v>
      </c>
      <c r="AQ205" s="43">
        <f t="shared" si="4974"/>
        <v>0</v>
      </c>
      <c r="AR205" s="43">
        <f t="shared" si="4841"/>
        <v>0</v>
      </c>
      <c r="AS205" s="43">
        <f t="shared" si="4842"/>
        <v>0</v>
      </c>
      <c r="AT205" s="44">
        <f>'СДП (план)'!T205</f>
        <v>0</v>
      </c>
      <c r="AU205" s="43">
        <f>'СДП (план)'!U205</f>
        <v>0</v>
      </c>
      <c r="AV205" s="43">
        <f t="shared" si="4717"/>
        <v>0</v>
      </c>
      <c r="AW205" s="43">
        <f t="shared" si="4718"/>
        <v>0</v>
      </c>
      <c r="AX205" s="43">
        <f>VLOOKUP($C205,'факт СДП 12 мес'!$D$8:$HP$287,159,0)</f>
        <v>0</v>
      </c>
      <c r="AY205" s="43">
        <f>VLOOKUP($C205,'факт СДП 12 мес'!$D$8:$HP$287,160,0)</f>
        <v>0</v>
      </c>
      <c r="AZ205" s="43">
        <f>VLOOKUP($C205,'факт СДП 12 мес'!$D$8:$HP$287,161,0)</f>
        <v>0</v>
      </c>
      <c r="BA205" s="43">
        <f>VLOOKUP($C205,'факт СДП 12 мес'!$D$8:$HP$287,162,0)</f>
        <v>0</v>
      </c>
      <c r="BB205" s="43">
        <f>VLOOKUP($C205,'факт СДП 12 мес'!$D$8:$HP$287,163,0)</f>
        <v>0</v>
      </c>
      <c r="BC205" s="43">
        <f>VLOOKUP($C205,'факт СДП 12 мес'!$D$8:$HP$287,164,0)</f>
        <v>0</v>
      </c>
      <c r="BD205" s="43">
        <f t="shared" si="4975"/>
        <v>0</v>
      </c>
      <c r="BE205" s="43">
        <f t="shared" si="4976"/>
        <v>0</v>
      </c>
      <c r="BF205" s="43">
        <f t="shared" si="4977"/>
        <v>0</v>
      </c>
      <c r="BG205" s="43">
        <f t="shared" si="3962"/>
        <v>0</v>
      </c>
      <c r="BH205" s="43">
        <f t="shared" si="3963"/>
        <v>0</v>
      </c>
      <c r="BI205" s="87">
        <f>'СДП (план)'!V205</f>
        <v>0</v>
      </c>
      <c r="BJ205" s="3">
        <f>'СДП (план)'!W205</f>
        <v>0</v>
      </c>
      <c r="BK205" s="43">
        <f t="shared" si="4719"/>
        <v>0</v>
      </c>
      <c r="BL205" s="43">
        <f t="shared" si="4720"/>
        <v>0</v>
      </c>
      <c r="BM205" s="43">
        <f>VLOOKUP($C205,'факт СДП 12 мес'!$D$8:$HP$287,21,0)</f>
        <v>0</v>
      </c>
      <c r="BN205" s="43">
        <f>VLOOKUP($C205,'факт СДП 12 мес'!$D$8:$HP$287,22,0)</f>
        <v>0</v>
      </c>
      <c r="BO205" s="43">
        <f>VLOOKUP($C205,'факт СДП 12 мес'!$D$8:$HP$287,23,0)</f>
        <v>0</v>
      </c>
      <c r="BP205" s="43">
        <f>VLOOKUP($C205,'факт СДП 12 мес'!$D$8:$HP$287,24,0)</f>
        <v>0</v>
      </c>
      <c r="BQ205" s="43">
        <f>VLOOKUP($C205,'факт СДП 12 мес'!$D$8:$HP$287,25,0)</f>
        <v>0</v>
      </c>
      <c r="BR205" s="43">
        <f>VLOOKUP($C205,'факт СДП 12 мес'!$D$8:$HP$287,26,0)</f>
        <v>0</v>
      </c>
      <c r="BS205" s="43">
        <f t="shared" si="4978"/>
        <v>0</v>
      </c>
      <c r="BT205" s="43">
        <f t="shared" si="4979"/>
        <v>0</v>
      </c>
      <c r="BU205" s="43">
        <f t="shared" si="4980"/>
        <v>0</v>
      </c>
      <c r="BV205" s="43">
        <f t="shared" si="3967"/>
        <v>0</v>
      </c>
      <c r="BW205" s="43">
        <f t="shared" si="3968"/>
        <v>0</v>
      </c>
      <c r="BX205" s="44">
        <f>'СДП (план)'!X205</f>
        <v>0</v>
      </c>
      <c r="BY205" s="43">
        <f>'СДП (план)'!Y205</f>
        <v>0</v>
      </c>
      <c r="BZ205" s="43">
        <f t="shared" si="4721"/>
        <v>0</v>
      </c>
      <c r="CA205" s="43">
        <f t="shared" si="4722"/>
        <v>0</v>
      </c>
      <c r="CB205" s="43">
        <f>VLOOKUP($C205,'факт СДП 12 мес'!$D$8:$HP$287,15,0)</f>
        <v>0</v>
      </c>
      <c r="CC205" s="43">
        <f>VLOOKUP($C205,'факт СДП 12 мес'!$D$8:$HP$287,16,0)</f>
        <v>0</v>
      </c>
      <c r="CD205" s="43">
        <f>VLOOKUP($C205,'факт СДП 12 мес'!$D$8:$HP$287,17,0)</f>
        <v>0</v>
      </c>
      <c r="CE205" s="43">
        <f>VLOOKUP($C205,'факт СДП 12 мес'!$D$8:$HP$287,18,0)</f>
        <v>0</v>
      </c>
      <c r="CF205" s="43">
        <f>VLOOKUP($C205,'факт СДП 12 мес'!$D$8:$HP$287,19,0)</f>
        <v>0</v>
      </c>
      <c r="CG205" s="43">
        <f>VLOOKUP($C205,'факт СДП 12 мес'!$D$8:$HP$287,20,0)</f>
        <v>0</v>
      </c>
      <c r="CH205" s="43">
        <f t="shared" si="4981"/>
        <v>0</v>
      </c>
      <c r="CI205" s="43">
        <f t="shared" si="4982"/>
        <v>0</v>
      </c>
      <c r="CJ205" s="43">
        <f t="shared" si="4983"/>
        <v>0</v>
      </c>
      <c r="CK205" s="43">
        <f t="shared" si="4676"/>
        <v>0</v>
      </c>
      <c r="CL205" s="43">
        <f t="shared" si="4677"/>
        <v>0</v>
      </c>
      <c r="CM205" s="45">
        <f>'СДП (план)'!Z205</f>
        <v>0</v>
      </c>
      <c r="CN205" s="43">
        <f>'СДП (план)'!AA205</f>
        <v>0</v>
      </c>
      <c r="CO205" s="43">
        <f t="shared" si="4723"/>
        <v>0</v>
      </c>
      <c r="CP205" s="43">
        <f t="shared" si="4724"/>
        <v>0</v>
      </c>
      <c r="CQ205" s="43">
        <f>VLOOKUP($C205,'факт СДП 12 мес'!$D$8:$HP$287,165,0)</f>
        <v>0</v>
      </c>
      <c r="CR205" s="43">
        <f>VLOOKUP($C205,'факт СДП 12 мес'!$D$8:$HP$287,166,0)</f>
        <v>0</v>
      </c>
      <c r="CS205" s="43">
        <f>VLOOKUP($C205,'факт СДП 12 мес'!$D$8:$HP$287,167,0)</f>
        <v>0</v>
      </c>
      <c r="CT205" s="43">
        <f>VLOOKUP($C205,'факт СДП 12 мес'!$D$8:$HP$287,168,0)</f>
        <v>0</v>
      </c>
      <c r="CU205" s="43">
        <f>VLOOKUP($C205,'факт СДП 12 мес'!$D$8:$HP$287,169,0)</f>
        <v>0</v>
      </c>
      <c r="CV205" s="43">
        <f>VLOOKUP($C205,'факт СДП 12 мес'!$D$8:$HP$287,170,0)</f>
        <v>0</v>
      </c>
      <c r="CW205" s="43">
        <f t="shared" si="4984"/>
        <v>0</v>
      </c>
      <c r="CX205" s="43">
        <f t="shared" si="4985"/>
        <v>0</v>
      </c>
      <c r="CY205" s="43">
        <f t="shared" si="4986"/>
        <v>0</v>
      </c>
      <c r="CZ205" s="43">
        <f t="shared" si="4725"/>
        <v>0</v>
      </c>
      <c r="DA205" s="43">
        <f t="shared" si="4726"/>
        <v>0</v>
      </c>
      <c r="DB205" s="5">
        <f>'СДП (план)'!AB205</f>
        <v>0</v>
      </c>
      <c r="DC205" s="3">
        <f>'СДП (план)'!AC205</f>
        <v>0</v>
      </c>
      <c r="DD205" s="43">
        <f t="shared" si="4727"/>
        <v>0</v>
      </c>
      <c r="DE205" s="43">
        <f t="shared" si="4728"/>
        <v>0</v>
      </c>
      <c r="DF205" s="43">
        <f>VLOOKUP($C205,'факт СДП 12 мес'!$D$8:$HP$287,57,0)</f>
        <v>0</v>
      </c>
      <c r="DG205" s="43">
        <f>VLOOKUP($C205,'факт СДП 12 мес'!$D$8:$HP$287,58,0)</f>
        <v>0</v>
      </c>
      <c r="DH205" s="43">
        <f>VLOOKUP($C205,'факт СДП 12 мес'!$D$8:$HP$287,59,0)</f>
        <v>0</v>
      </c>
      <c r="DI205" s="43">
        <f>VLOOKUP($C205,'факт СДП 12 мес'!$D$8:$HP$287,60,0)</f>
        <v>0</v>
      </c>
      <c r="DJ205" s="43">
        <f>VLOOKUP($C205,'факт СДП 12 мес'!$D$8:$HP$287,61,0)</f>
        <v>0</v>
      </c>
      <c r="DK205" s="43">
        <f>VLOOKUP($C205,'факт СДП 12 мес'!$D$8:$HP$287,62,0)</f>
        <v>0</v>
      </c>
      <c r="DL205" s="43">
        <f t="shared" si="4987"/>
        <v>0</v>
      </c>
      <c r="DM205" s="43">
        <f t="shared" si="4988"/>
        <v>0</v>
      </c>
      <c r="DN205" s="43">
        <f t="shared" si="4989"/>
        <v>0</v>
      </c>
      <c r="DO205" s="43">
        <f t="shared" si="4729"/>
        <v>0</v>
      </c>
      <c r="DP205" s="43">
        <f t="shared" si="4730"/>
        <v>0</v>
      </c>
      <c r="DQ205" s="5">
        <f>'СДП (план)'!AD205</f>
        <v>0</v>
      </c>
      <c r="DR205" s="3">
        <f>'СДП (план)'!AE205</f>
        <v>0</v>
      </c>
      <c r="DS205" s="43">
        <f t="shared" si="4731"/>
        <v>0</v>
      </c>
      <c r="DT205" s="43">
        <f t="shared" si="4732"/>
        <v>0</v>
      </c>
      <c r="DU205" s="43">
        <f>VLOOKUP($C205,'факт СДП 12 мес'!$D$8:$HP$287,33,0)</f>
        <v>0</v>
      </c>
      <c r="DV205" s="43">
        <f>VLOOKUP($C205,'факт СДП 12 мес'!$D$8:$HP$287,34,0)</f>
        <v>0</v>
      </c>
      <c r="DW205" s="43">
        <f>VLOOKUP($C205,'факт СДП 12 мес'!$D$8:$HP$287,35,0)</f>
        <v>0</v>
      </c>
      <c r="DX205" s="43">
        <f>VLOOKUP($C205,'факт СДП 12 мес'!$D$8:$HP$287,36,0)</f>
        <v>0</v>
      </c>
      <c r="DY205" s="43">
        <f>VLOOKUP($C205,'факт СДП 12 мес'!$D$8:$HP$287,37,0)</f>
        <v>0</v>
      </c>
      <c r="DZ205" s="43">
        <f>VLOOKUP($C205,'факт СДП 12 мес'!$D$8:$HP$287,38,0)</f>
        <v>0</v>
      </c>
      <c r="EA205" s="43">
        <f t="shared" si="4990"/>
        <v>0</v>
      </c>
      <c r="EB205" s="43">
        <f t="shared" si="4991"/>
        <v>0</v>
      </c>
      <c r="EC205" s="43">
        <f t="shared" si="4992"/>
        <v>0</v>
      </c>
      <c r="ED205" s="43">
        <f t="shared" si="4993"/>
        <v>0</v>
      </c>
      <c r="EE205" s="43">
        <f t="shared" si="4850"/>
        <v>0</v>
      </c>
      <c r="EF205" s="5">
        <f>'СДП (план)'!AF205</f>
        <v>0</v>
      </c>
      <c r="EG205" s="3">
        <f>'СДП (план)'!AG205</f>
        <v>0</v>
      </c>
      <c r="EH205" s="43">
        <f t="shared" si="4735"/>
        <v>0</v>
      </c>
      <c r="EI205" s="43">
        <f t="shared" si="4736"/>
        <v>0</v>
      </c>
      <c r="EJ205" s="43">
        <f>VLOOKUP($C205,'факт СДП 12 мес'!$D$8:$HP$287,27,0)</f>
        <v>0</v>
      </c>
      <c r="EK205" s="43">
        <f>VLOOKUP($C205,'факт СДП 12 мес'!$D$8:$HP$287,28,0)</f>
        <v>0</v>
      </c>
      <c r="EL205" s="43">
        <f>VLOOKUP($C205,'факт СДП 12 мес'!$D$8:$HP$287,29,0)</f>
        <v>0</v>
      </c>
      <c r="EM205" s="43">
        <f>VLOOKUP($C205,'факт СДП 12 мес'!$D$8:$HP$287,30,0)</f>
        <v>0</v>
      </c>
      <c r="EN205" s="43">
        <f>VLOOKUP($C205,'факт СДП 12 мес'!$D$8:$HP$287,31,0)</f>
        <v>0</v>
      </c>
      <c r="EO205" s="43">
        <f>VLOOKUP($C205,'факт СДП 12 мес'!$D$8:$HP$287,32,0)</f>
        <v>0</v>
      </c>
      <c r="EP205" s="43">
        <f t="shared" si="4994"/>
        <v>0</v>
      </c>
      <c r="EQ205" s="43">
        <f t="shared" si="4995"/>
        <v>0</v>
      </c>
      <c r="ER205" s="43">
        <f t="shared" si="4996"/>
        <v>0</v>
      </c>
      <c r="ES205" s="43">
        <f t="shared" si="4852"/>
        <v>0</v>
      </c>
      <c r="ET205" s="43">
        <f t="shared" si="4853"/>
        <v>0</v>
      </c>
      <c r="EU205" s="44">
        <f>'СДП (план)'!AH205</f>
        <v>0</v>
      </c>
      <c r="EV205" s="43">
        <f>'СДП (план)'!AI205</f>
        <v>0</v>
      </c>
      <c r="EW205" s="43">
        <f t="shared" si="4739"/>
        <v>0</v>
      </c>
      <c r="EX205" s="43">
        <f t="shared" si="4740"/>
        <v>0</v>
      </c>
      <c r="EY205" s="43">
        <f>VLOOKUP($C205,'факт СДП 12 мес'!$D$8:$HP$287,87,0)</f>
        <v>0</v>
      </c>
      <c r="EZ205" s="43">
        <f>VLOOKUP($C205,'факт СДП 12 мес'!$D$8:$HP$287,88,0)</f>
        <v>0</v>
      </c>
      <c r="FA205" s="43">
        <f>VLOOKUP($C205,'факт СДП 12 мес'!$D$8:$HP$287,89,0)</f>
        <v>0</v>
      </c>
      <c r="FB205" s="43">
        <f>VLOOKUP($C205,'факт СДП 12 мес'!$D$8:$HP$287,90,0)</f>
        <v>0</v>
      </c>
      <c r="FC205" s="43">
        <f>VLOOKUP($C205,'факт СДП 12 мес'!$D$8:$HP$287,91,0)</f>
        <v>0</v>
      </c>
      <c r="FD205" s="43">
        <f>VLOOKUP($C205,'факт СДП 12 мес'!$D$8:$HP$287,92,0)</f>
        <v>0</v>
      </c>
      <c r="FE205" s="43">
        <f t="shared" si="4997"/>
        <v>0</v>
      </c>
      <c r="FF205" s="43">
        <f t="shared" si="4998"/>
        <v>0</v>
      </c>
      <c r="FG205" s="43">
        <f t="shared" si="4999"/>
        <v>0</v>
      </c>
      <c r="FH205" s="43">
        <f t="shared" si="4741"/>
        <v>0</v>
      </c>
      <c r="FI205" s="43">
        <f t="shared" si="4742"/>
        <v>0</v>
      </c>
      <c r="FJ205" s="44">
        <f>'СДП (план)'!AJ205</f>
        <v>0</v>
      </c>
      <c r="FK205" s="43">
        <f>'СДП (план)'!AK205</f>
        <v>0</v>
      </c>
      <c r="FL205" s="43">
        <f t="shared" si="4743"/>
        <v>0</v>
      </c>
      <c r="FM205" s="43">
        <f t="shared" si="4744"/>
        <v>0</v>
      </c>
      <c r="FN205" s="43">
        <f>VLOOKUP($C205,'факт СДП 12 мес'!$D$8:$HP$287,39,0)</f>
        <v>0</v>
      </c>
      <c r="FO205" s="43">
        <f>VLOOKUP($C205,'факт СДП 12 мес'!$D$8:$HP$287,40,0)</f>
        <v>0</v>
      </c>
      <c r="FP205" s="43">
        <f>VLOOKUP($C205,'факт СДП 12 мес'!$D$8:$HP$287,41,0)</f>
        <v>0</v>
      </c>
      <c r="FQ205" s="43">
        <f>VLOOKUP($C205,'факт СДП 12 мес'!$D$8:$HP$287,42,0)</f>
        <v>0</v>
      </c>
      <c r="FR205" s="43">
        <f>VLOOKUP($C205,'факт СДП 12 мес'!$D$8:$HP$287,43,0)</f>
        <v>0</v>
      </c>
      <c r="FS205" s="43">
        <f>VLOOKUP($C205,'факт СДП 12 мес'!$D$8:$HP$287,44,0)</f>
        <v>0</v>
      </c>
      <c r="FT205" s="43">
        <f t="shared" si="5000"/>
        <v>0</v>
      </c>
      <c r="FU205" s="43">
        <f t="shared" si="5001"/>
        <v>0</v>
      </c>
      <c r="FV205" s="43">
        <f t="shared" si="5002"/>
        <v>0</v>
      </c>
      <c r="FW205" s="43">
        <f t="shared" si="4745"/>
        <v>0</v>
      </c>
      <c r="FX205" s="43">
        <f t="shared" si="4746"/>
        <v>0</v>
      </c>
      <c r="FY205" s="44">
        <f>'СДП (план)'!AL205</f>
        <v>0</v>
      </c>
      <c r="FZ205" s="43">
        <f>'СДП (план)'!AM205</f>
        <v>0</v>
      </c>
      <c r="GA205" s="43">
        <f t="shared" si="4747"/>
        <v>0</v>
      </c>
      <c r="GB205" s="43">
        <f t="shared" si="4748"/>
        <v>0</v>
      </c>
      <c r="GC205" s="43">
        <f>VLOOKUP($C205,'факт СДП 12 мес'!$D$8:$HP$287,45,0)</f>
        <v>0</v>
      </c>
      <c r="GD205" s="43">
        <f>VLOOKUP($C205,'факт СДП 12 мес'!$D$8:$HP$287,46,0)</f>
        <v>0</v>
      </c>
      <c r="GE205" s="43">
        <f>VLOOKUP($C205,'факт СДП 12 мес'!$D$8:$HP$287,47,0)</f>
        <v>0</v>
      </c>
      <c r="GF205" s="43">
        <f>VLOOKUP($C205,'факт СДП 12 мес'!$D$8:$HP$287,48,0)</f>
        <v>0</v>
      </c>
      <c r="GG205" s="43">
        <f>VLOOKUP($C205,'факт СДП 12 мес'!$D$8:$HP$287,49,0)</f>
        <v>0</v>
      </c>
      <c r="GH205" s="43">
        <f>VLOOKUP($C205,'факт СДП 12 мес'!$D$8:$HP$287,50,0)</f>
        <v>0</v>
      </c>
      <c r="GI205" s="43">
        <f t="shared" si="5003"/>
        <v>0</v>
      </c>
      <c r="GJ205" s="43">
        <f t="shared" si="5004"/>
        <v>0</v>
      </c>
      <c r="GK205" s="43">
        <f t="shared" si="5005"/>
        <v>0</v>
      </c>
      <c r="GL205" s="43">
        <f t="shared" si="4749"/>
        <v>0</v>
      </c>
      <c r="GM205" s="43">
        <f t="shared" si="4750"/>
        <v>0</v>
      </c>
      <c r="GN205" s="5">
        <f>'СДП (план)'!AN205</f>
        <v>0</v>
      </c>
      <c r="GO205" s="3">
        <f>'СДП (план)'!AO205</f>
        <v>0</v>
      </c>
      <c r="GP205" s="43">
        <f t="shared" si="4751"/>
        <v>0</v>
      </c>
      <c r="GQ205" s="43">
        <f t="shared" si="4752"/>
        <v>0</v>
      </c>
      <c r="GR205" s="43">
        <f>VLOOKUP($C205,'факт СДП 12 мес'!$D$8:$HP$287,51,0)</f>
        <v>0</v>
      </c>
      <c r="GS205" s="43">
        <f>VLOOKUP($C205,'факт СДП 12 мес'!$D$8:$HP$287,52,0)</f>
        <v>0</v>
      </c>
      <c r="GT205" s="43">
        <f>VLOOKUP($C205,'факт СДП 12 мес'!$D$8:$HP$287,53,0)</f>
        <v>0</v>
      </c>
      <c r="GU205" s="43">
        <f>VLOOKUP($C205,'факт СДП 12 мес'!$D$8:$HP$287,54,0)</f>
        <v>0</v>
      </c>
      <c r="GV205" s="43">
        <f>VLOOKUP($C205,'факт СДП 12 мес'!$D$8:$HP$287,55,0)</f>
        <v>0</v>
      </c>
      <c r="GW205" s="43">
        <f>VLOOKUP($C205,'факт СДП 12 мес'!$D$8:$HP$287,56,0)</f>
        <v>0</v>
      </c>
      <c r="GX205" s="43">
        <f>SUM(GN205*$G205)</f>
        <v>0</v>
      </c>
      <c r="GY205" s="43">
        <f>SUM(GP205*$G205)</f>
        <v>0</v>
      </c>
      <c r="GZ205" s="43">
        <f>SUM(GR205*$G205)</f>
        <v>0</v>
      </c>
      <c r="HA205" s="43">
        <f t="shared" si="4753"/>
        <v>0</v>
      </c>
      <c r="HB205" s="43">
        <f t="shared" si="4754"/>
        <v>0</v>
      </c>
      <c r="HC205" s="5">
        <f>'СДП (план)'!AP205</f>
        <v>0</v>
      </c>
      <c r="HD205" s="3">
        <f>'СДП (план)'!AQ205</f>
        <v>0</v>
      </c>
      <c r="HE205" s="43">
        <f t="shared" si="4755"/>
        <v>0</v>
      </c>
      <c r="HF205" s="43">
        <f t="shared" si="4756"/>
        <v>0</v>
      </c>
      <c r="HG205" s="43">
        <f>VLOOKUP($C205,'факт СДП 12 мес'!$D$8:$HP$287,141,0)</f>
        <v>0</v>
      </c>
      <c r="HH205" s="43">
        <f>VLOOKUP($C205,'факт СДП 12 мес'!$D$8:$HP$287,142,0)</f>
        <v>0</v>
      </c>
      <c r="HI205" s="43">
        <f>VLOOKUP($C205,'факт СДП 12 мес'!$D$8:$HP$287,143,0)</f>
        <v>0</v>
      </c>
      <c r="HJ205" s="43">
        <f>VLOOKUP($C205,'факт СДП 12 мес'!$D$8:$HP$287,144,0)</f>
        <v>0</v>
      </c>
      <c r="HK205" s="43">
        <f>VLOOKUP($C205,'факт СДП 12 мес'!$D$8:$HP$287,145,0)</f>
        <v>0</v>
      </c>
      <c r="HL205" s="43">
        <f>VLOOKUP($C205,'факт СДП 12 мес'!$D$8:$HP$287,146,0)</f>
        <v>0</v>
      </c>
      <c r="HM205" s="43">
        <f t="shared" si="5006"/>
        <v>0</v>
      </c>
      <c r="HN205" s="43">
        <f t="shared" si="5007"/>
        <v>0</v>
      </c>
      <c r="HO205" s="43">
        <f t="shared" si="5008"/>
        <v>0</v>
      </c>
      <c r="HP205" s="43">
        <f t="shared" si="4757"/>
        <v>0</v>
      </c>
      <c r="HQ205" s="43">
        <f t="shared" si="4758"/>
        <v>0</v>
      </c>
      <c r="HR205" s="44">
        <f>'СДП (план)'!AR205</f>
        <v>0</v>
      </c>
      <c r="HS205" s="43">
        <f>'СДП (план)'!AS205</f>
        <v>0</v>
      </c>
      <c r="HT205" s="43">
        <f t="shared" si="4759"/>
        <v>0</v>
      </c>
      <c r="HU205" s="43">
        <f t="shared" si="4760"/>
        <v>0</v>
      </c>
      <c r="HV205" s="43">
        <f>VLOOKUP($C205,'факт СДП 12 мес'!$D$8:$HP$287,171,0)</f>
        <v>0</v>
      </c>
      <c r="HW205" s="43">
        <f>VLOOKUP($C205,'факт СДП 12 мес'!$D$8:$HP$287,172,0)</f>
        <v>0</v>
      </c>
      <c r="HX205" s="43">
        <f>VLOOKUP($C205,'факт СДП 12 мес'!$D$8:$HP$287,173,0)</f>
        <v>0</v>
      </c>
      <c r="HY205" s="43">
        <f>VLOOKUP($C205,'факт СДП 12 мес'!$D$8:$HP$287,174,0)</f>
        <v>0</v>
      </c>
      <c r="HZ205" s="43">
        <f>VLOOKUP($C205,'факт СДП 12 мес'!$D$8:$HP$287,175,0)</f>
        <v>0</v>
      </c>
      <c r="IA205" s="43">
        <f>VLOOKUP($C205,'факт СДП 12 мес'!$D$8:$HP$287,176,0)</f>
        <v>0</v>
      </c>
      <c r="IB205" s="43">
        <f>SUM(HR205*$G205)</f>
        <v>0</v>
      </c>
      <c r="IC205" s="43">
        <f>SUM(HT205*$G205)</f>
        <v>0</v>
      </c>
      <c r="ID205" s="43">
        <f>SUM(HV205*$G205)</f>
        <v>0</v>
      </c>
      <c r="IE205" s="43">
        <f t="shared" si="4761"/>
        <v>0</v>
      </c>
      <c r="IF205" s="43">
        <f t="shared" si="4762"/>
        <v>0</v>
      </c>
      <c r="IG205" s="44">
        <f>'СДП (план)'!AT205</f>
        <v>0</v>
      </c>
      <c r="IH205" s="43">
        <f>'СДП (план)'!AU205</f>
        <v>0</v>
      </c>
      <c r="II205" s="43">
        <f t="shared" si="4763"/>
        <v>0</v>
      </c>
      <c r="IJ205" s="43">
        <f t="shared" si="4764"/>
        <v>0</v>
      </c>
      <c r="IK205" s="43">
        <f>VLOOKUP($C205,'факт СДП 12 мес'!$D$8:$HP$287,183,0)</f>
        <v>0</v>
      </c>
      <c r="IL205" s="43">
        <f>VLOOKUP($C205,'факт СДП 12 мес'!$D$8:$HP$287,184,0)</f>
        <v>0</v>
      </c>
      <c r="IM205" s="43">
        <f>VLOOKUP($C205,'факт СДП 12 мес'!$D$8:$HP$287,185,0)</f>
        <v>0</v>
      </c>
      <c r="IN205" s="43">
        <f>VLOOKUP($C205,'факт СДП 12 мес'!$D$8:$HP$287,186,0)</f>
        <v>0</v>
      </c>
      <c r="IO205" s="43">
        <f>VLOOKUP($C205,'факт СДП 12 мес'!$D$8:$HP$287,187,0)</f>
        <v>0</v>
      </c>
      <c r="IP205" s="43">
        <f>VLOOKUP($C205,'факт СДП 12 мес'!$D$8:$HP$287,188,0)</f>
        <v>0</v>
      </c>
      <c r="IQ205" s="43">
        <f t="shared" si="5009"/>
        <v>0</v>
      </c>
      <c r="IR205" s="43">
        <f t="shared" si="5010"/>
        <v>0</v>
      </c>
      <c r="IS205" s="43">
        <f t="shared" si="5011"/>
        <v>0</v>
      </c>
      <c r="IT205" s="43">
        <f t="shared" si="4765"/>
        <v>0</v>
      </c>
      <c r="IU205" s="43">
        <f t="shared" si="4766"/>
        <v>0</v>
      </c>
      <c r="IV205" s="45">
        <f>'СДП (план)'!AV205</f>
        <v>0</v>
      </c>
      <c r="IW205" s="45">
        <f>'СДП (план)'!AW205</f>
        <v>0</v>
      </c>
      <c r="IX205" s="43">
        <f t="shared" si="4767"/>
        <v>0</v>
      </c>
      <c r="IY205" s="43">
        <f t="shared" si="4768"/>
        <v>0</v>
      </c>
      <c r="IZ205" s="43">
        <f>VLOOKUP($C205,'факт СДП 12 мес'!$D$8:$HP$287,147,0)</f>
        <v>0</v>
      </c>
      <c r="JA205" s="43">
        <f>VLOOKUP($C205,'факт СДП 12 мес'!$D$8:$HP$287,148,0)</f>
        <v>0</v>
      </c>
      <c r="JB205" s="43">
        <f>VLOOKUP($C205,'факт СДП 12 мес'!$D$8:$HP$287,149,0)</f>
        <v>0</v>
      </c>
      <c r="JC205" s="43">
        <f>VLOOKUP($C205,'факт СДП 12 мес'!$D$8:$HP$287,150,0)</f>
        <v>0</v>
      </c>
      <c r="JD205" s="43">
        <f>VLOOKUP($C205,'факт СДП 12 мес'!$D$8:$HP$287,151,0)</f>
        <v>0</v>
      </c>
      <c r="JE205" s="43">
        <f>VLOOKUP($C205,'факт СДП 12 мес'!$D$8:$HP$287,152,0)</f>
        <v>0</v>
      </c>
      <c r="JF205" s="43">
        <f t="shared" si="5012"/>
        <v>0</v>
      </c>
      <c r="JG205" s="43">
        <f t="shared" si="5013"/>
        <v>0</v>
      </c>
      <c r="JH205" s="43">
        <f t="shared" si="5014"/>
        <v>0</v>
      </c>
      <c r="JI205" s="43">
        <f t="shared" si="4769"/>
        <v>0</v>
      </c>
      <c r="JJ205" s="43">
        <f t="shared" si="4770"/>
        <v>0</v>
      </c>
      <c r="JK205" s="45">
        <f>'СДП (план)'!AX205</f>
        <v>0</v>
      </c>
      <c r="JL205" s="45">
        <f>'СДП (план)'!AY205</f>
        <v>0</v>
      </c>
      <c r="JM205" s="43">
        <f t="shared" si="4771"/>
        <v>0</v>
      </c>
      <c r="JN205" s="43">
        <f t="shared" si="4772"/>
        <v>0</v>
      </c>
      <c r="JO205" s="43">
        <f>VLOOKUP($C205,'факт СДП 12 мес'!$D$8:$HP$287,135,0)</f>
        <v>0</v>
      </c>
      <c r="JP205" s="43">
        <f>VLOOKUP($C205,'факт СДП 12 мес'!$D$8:$HP$287,136,0)</f>
        <v>0</v>
      </c>
      <c r="JQ205" s="43">
        <f>VLOOKUP($C205,'факт СДП 12 мес'!$D$8:$HP$287,137,0)</f>
        <v>0</v>
      </c>
      <c r="JR205" s="43">
        <f>VLOOKUP($C205,'факт СДП 12 мес'!$D$8:$HP$287,138,0)</f>
        <v>0</v>
      </c>
      <c r="JS205" s="43">
        <f>VLOOKUP($C205,'факт СДП 12 мес'!$D$8:$HP$287,139,0)</f>
        <v>0</v>
      </c>
      <c r="JT205" s="43">
        <f>VLOOKUP($C205,'факт СДП 12 мес'!$D$8:$HP$287,140,0)</f>
        <v>0</v>
      </c>
      <c r="JU205" s="43">
        <f t="shared" si="5015"/>
        <v>0</v>
      </c>
      <c r="JV205" s="43">
        <f t="shared" si="5016"/>
        <v>0</v>
      </c>
      <c r="JW205" s="43">
        <f t="shared" si="5017"/>
        <v>0</v>
      </c>
      <c r="JX205" s="43">
        <f t="shared" si="4773"/>
        <v>0</v>
      </c>
      <c r="JY205" s="43">
        <f t="shared" si="4774"/>
        <v>0</v>
      </c>
      <c r="JZ205" s="44">
        <f>'СДП (план)'!AZ205</f>
        <v>0</v>
      </c>
      <c r="KA205" s="43">
        <f>'СДП (план)'!BA205</f>
        <v>0</v>
      </c>
      <c r="KB205" s="43">
        <f t="shared" si="4775"/>
        <v>0</v>
      </c>
      <c r="KC205" s="43">
        <f t="shared" si="4776"/>
        <v>0</v>
      </c>
      <c r="KD205" s="43">
        <f>VLOOKUP($C205,'факт СДП 12 мес'!$D$8:$HP$287,105,0)</f>
        <v>0</v>
      </c>
      <c r="KE205" s="43">
        <f>VLOOKUP($C205,'факт СДП 12 мес'!$D$8:$HP$287,106,0)</f>
        <v>0</v>
      </c>
      <c r="KF205" s="43">
        <f>VLOOKUP($C205,'факт СДП 12 мес'!$D$8:$HP$287,107,0)</f>
        <v>0</v>
      </c>
      <c r="KG205" s="43">
        <f>VLOOKUP($C205,'факт СДП 12 мес'!$D$8:$HP$287,108,0)</f>
        <v>0</v>
      </c>
      <c r="KH205" s="43">
        <f>VLOOKUP($C205,'факт СДП 12 мес'!$D$8:$HP$287,109,0)</f>
        <v>0</v>
      </c>
      <c r="KI205" s="43">
        <f>VLOOKUP($C205,'факт СДП 12 мес'!$D$8:$HP$287,110,0)</f>
        <v>0</v>
      </c>
      <c r="KJ205" s="43">
        <f>SUM(JZ205*$G205)</f>
        <v>0</v>
      </c>
      <c r="KK205" s="43">
        <f>SUM(KB205*$G205)</f>
        <v>0</v>
      </c>
      <c r="KL205" s="43">
        <f>SUM(KD205*$G205)</f>
        <v>0</v>
      </c>
      <c r="KM205" s="43">
        <f t="shared" si="4777"/>
        <v>0</v>
      </c>
      <c r="KN205" s="43">
        <f t="shared" si="4778"/>
        <v>0</v>
      </c>
      <c r="KO205" s="44">
        <f>'СДП (план)'!BB205</f>
        <v>0</v>
      </c>
      <c r="KP205" s="43">
        <f>'СДП (план)'!BC205</f>
        <v>0</v>
      </c>
      <c r="KQ205" s="43">
        <f t="shared" si="4779"/>
        <v>0</v>
      </c>
      <c r="KR205" s="43">
        <f t="shared" si="4780"/>
        <v>0</v>
      </c>
      <c r="KS205" s="43">
        <f>VLOOKUP($C205,'факт СДП 12 мес'!$D$8:$HP$287,189,0)</f>
        <v>0</v>
      </c>
      <c r="KT205" s="43">
        <f>VLOOKUP($C205,'факт СДП 12 мес'!$D$8:$HP$287,190,0)</f>
        <v>0</v>
      </c>
      <c r="KU205" s="43">
        <f>VLOOKUP($C205,'факт СДП 12 мес'!$D$8:$HP$287,191,0)</f>
        <v>0</v>
      </c>
      <c r="KV205" s="43">
        <f>VLOOKUP($C205,'факт СДП 12 мес'!$D$8:$HP$287,192,0)</f>
        <v>0</v>
      </c>
      <c r="KW205" s="43">
        <f>VLOOKUP($C205,'факт СДП 12 мес'!$D$8:$HP$287,193,0)</f>
        <v>0</v>
      </c>
      <c r="KX205" s="43">
        <f>VLOOKUP($C205,'факт СДП 12 мес'!$D$8:$HP$287,194,0)</f>
        <v>0</v>
      </c>
      <c r="KY205" s="43">
        <f t="shared" si="5018"/>
        <v>0</v>
      </c>
      <c r="KZ205" s="43">
        <f t="shared" si="5019"/>
        <v>0</v>
      </c>
      <c r="LA205" s="43">
        <f t="shared" si="5020"/>
        <v>0</v>
      </c>
      <c r="LB205" s="43">
        <f t="shared" si="4781"/>
        <v>0</v>
      </c>
      <c r="LC205" s="43">
        <f t="shared" si="4782"/>
        <v>0</v>
      </c>
      <c r="LD205" s="44">
        <f>'СДП (план)'!BD205</f>
        <v>0</v>
      </c>
      <c r="LE205" s="43">
        <f>'СДП (план)'!BE205</f>
        <v>0</v>
      </c>
      <c r="LF205" s="43">
        <f t="shared" si="4783"/>
        <v>0</v>
      </c>
      <c r="LG205" s="43">
        <f t="shared" si="4784"/>
        <v>0</v>
      </c>
      <c r="LH205" s="43">
        <f>VLOOKUP($C205,'факт СДП 12 мес'!$D$8:$HP$287,63,0)</f>
        <v>0</v>
      </c>
      <c r="LI205" s="43">
        <f>VLOOKUP($C205,'факт СДП 12 мес'!$D$8:$HP$287,64,0)</f>
        <v>0</v>
      </c>
      <c r="LJ205" s="43">
        <f>VLOOKUP($C205,'факт СДП 12 мес'!$D$8:$HP$287,65,0)</f>
        <v>0</v>
      </c>
      <c r="LK205" s="43">
        <f>VLOOKUP($C205,'факт СДП 12 мес'!$D$8:$HP$287,66,0)</f>
        <v>0</v>
      </c>
      <c r="LL205" s="43">
        <f>VLOOKUP($C205,'факт СДП 12 мес'!$D$8:$HP$287,67,0)</f>
        <v>0</v>
      </c>
      <c r="LM205" s="43">
        <f>VLOOKUP($C205,'факт СДП 12 мес'!$D$8:$HP$287,68,0)</f>
        <v>0</v>
      </c>
      <c r="LN205" s="43">
        <f t="shared" si="5021"/>
        <v>0</v>
      </c>
      <c r="LO205" s="43">
        <f t="shared" si="5022"/>
        <v>0</v>
      </c>
      <c r="LP205" s="43">
        <f t="shared" si="5023"/>
        <v>0</v>
      </c>
      <c r="LQ205" s="43">
        <f t="shared" si="4785"/>
        <v>0</v>
      </c>
      <c r="LR205" s="43">
        <f t="shared" si="4786"/>
        <v>0</v>
      </c>
      <c r="LS205" s="44">
        <f>'СДП (план)'!BF205</f>
        <v>0</v>
      </c>
      <c r="LT205" s="43">
        <f>'СДП (план)'!BG205</f>
        <v>0</v>
      </c>
      <c r="LU205" s="43">
        <f t="shared" si="4787"/>
        <v>0</v>
      </c>
      <c r="LV205" s="43">
        <f t="shared" si="4788"/>
        <v>0</v>
      </c>
      <c r="LW205" s="43">
        <f>VLOOKUP($C205,'факт СДП 12 мес'!$D$8:$HP$287,69,0)</f>
        <v>0</v>
      </c>
      <c r="LX205" s="43">
        <f>VLOOKUP($C205,'факт СДП 12 мес'!$D$8:$HP$287,70,0)</f>
        <v>0</v>
      </c>
      <c r="LY205" s="43">
        <f>VLOOKUP($C205,'факт СДП 12 мес'!$D$8:$HP$287,71,0)</f>
        <v>0</v>
      </c>
      <c r="LZ205" s="43">
        <f>VLOOKUP($C205,'факт СДП 12 мес'!$D$8:$HP$287,72,0)</f>
        <v>0</v>
      </c>
      <c r="MA205" s="43">
        <f>VLOOKUP($C205,'факт СДП 12 мес'!$D$8:$HP$287,73,0)</f>
        <v>0</v>
      </c>
      <c r="MB205" s="43">
        <f>VLOOKUP($C205,'факт СДП 12 мес'!$D$8:$HP$287,74,0)</f>
        <v>0</v>
      </c>
      <c r="MC205" s="43">
        <f>SUM(LS205*$G205)</f>
        <v>0</v>
      </c>
      <c r="MD205" s="43">
        <f>SUM(LU205*$G205)</f>
        <v>0</v>
      </c>
      <c r="ME205" s="43">
        <f>SUM(LW205*$G205)</f>
        <v>0</v>
      </c>
      <c r="MF205" s="43">
        <f t="shared" si="4448"/>
        <v>0</v>
      </c>
      <c r="MG205" s="43">
        <f t="shared" si="4449"/>
        <v>0</v>
      </c>
      <c r="MH205" s="46">
        <f>'СДП (план)'!BH205</f>
        <v>5</v>
      </c>
      <c r="MI205" s="43">
        <f>'СДП (план)'!BI205</f>
        <v>236992.75599999999</v>
      </c>
      <c r="MJ205" s="43">
        <f t="shared" si="4789"/>
        <v>5</v>
      </c>
      <c r="MK205" s="43">
        <f t="shared" si="4790"/>
        <v>236992.75599999999</v>
      </c>
      <c r="ML205" s="43">
        <f>VLOOKUP($C205,'факт СДП 12 мес'!$D$8:$HP$287,75,0)</f>
        <v>1</v>
      </c>
      <c r="MM205" s="43">
        <f>VLOOKUP($C205,'факт СДП 12 мес'!$D$8:$HP$287,76,0)</f>
        <v>47778.06</v>
      </c>
      <c r="MN205" s="43">
        <f>VLOOKUP($C205,'факт СДП 12 мес'!$D$8:$HP$287,77,0)</f>
        <v>9</v>
      </c>
      <c r="MO205" s="43">
        <f>VLOOKUP($C205,'факт СДП 12 мес'!$D$8:$HP$287,78,0)</f>
        <v>0</v>
      </c>
      <c r="MP205" s="43">
        <f>VLOOKUP($C205,'факт СДП 12 мес'!$D$8:$HP$287,79,0)</f>
        <v>0</v>
      </c>
      <c r="MQ205" s="43">
        <f>VLOOKUP($C205,'факт СДП 12 мес'!$D$8:$HP$287,80,0)</f>
        <v>0</v>
      </c>
      <c r="MR205" s="43">
        <f t="shared" si="5024"/>
        <v>8.4499999999999993</v>
      </c>
      <c r="MS205" s="43">
        <f t="shared" si="5025"/>
        <v>8.4499999999999993</v>
      </c>
      <c r="MT205" s="43">
        <f t="shared" si="5026"/>
        <v>1.69</v>
      </c>
      <c r="MU205" s="43">
        <f t="shared" si="4868"/>
        <v>-4</v>
      </c>
      <c r="MV205" s="43">
        <f t="shared" si="4869"/>
        <v>-189214.696</v>
      </c>
      <c r="MW205" s="44">
        <f>'СДП (план)'!BJ205</f>
        <v>0</v>
      </c>
      <c r="MX205" s="43">
        <f>'СДП (план)'!BK205</f>
        <v>0</v>
      </c>
      <c r="MY205" s="43">
        <f t="shared" si="4793"/>
        <v>0</v>
      </c>
      <c r="MZ205" s="43">
        <f t="shared" si="4794"/>
        <v>0</v>
      </c>
      <c r="NA205" s="43">
        <f>VLOOKUP($C205,'факт СДП 12 мес'!$D$8:$HP$287,81,0)</f>
        <v>0</v>
      </c>
      <c r="NB205" s="43">
        <f>VLOOKUP($C205,'факт СДП 12 мес'!$D$8:$HP$287,82,0)</f>
        <v>0</v>
      </c>
      <c r="NC205" s="43">
        <f>VLOOKUP($C205,'факт СДП 12 мес'!$D$8:$HP$287,83,0)</f>
        <v>0</v>
      </c>
      <c r="ND205" s="43">
        <f>VLOOKUP($C205,'факт СДП 12 мес'!$D$8:$HP$287,84,0)</f>
        <v>0</v>
      </c>
      <c r="NE205" s="43">
        <f>VLOOKUP($C205,'факт СДП 12 мес'!$D$8:$HP$287,85,0)</f>
        <v>0</v>
      </c>
      <c r="NF205" s="43">
        <f>VLOOKUP($C205,'факт СДП 12 мес'!$D$8:$HP$287,86,0)</f>
        <v>0</v>
      </c>
      <c r="NG205" s="43">
        <f t="shared" si="5027"/>
        <v>0</v>
      </c>
      <c r="NH205" s="43">
        <f t="shared" si="5028"/>
        <v>0</v>
      </c>
      <c r="NI205" s="43">
        <f t="shared" si="5029"/>
        <v>0</v>
      </c>
      <c r="NJ205" s="43">
        <f t="shared" si="4871"/>
        <v>0</v>
      </c>
      <c r="NK205" s="43">
        <f t="shared" si="4872"/>
        <v>0</v>
      </c>
      <c r="NL205" s="44">
        <f>'СДП (план)'!BL205</f>
        <v>0</v>
      </c>
      <c r="NM205" s="43">
        <f>'СДП (план)'!BM205</f>
        <v>0</v>
      </c>
      <c r="NN205" s="43">
        <f t="shared" si="4797"/>
        <v>0</v>
      </c>
      <c r="NO205" s="43">
        <f t="shared" si="4798"/>
        <v>0</v>
      </c>
      <c r="NP205" s="43">
        <f>VLOOKUP($C205,'факт СДП 12 мес'!$D$8:$HP$287,99,0)</f>
        <v>1</v>
      </c>
      <c r="NQ205" s="43">
        <f>VLOOKUP($C205,'факт СДП 12 мес'!$D$8:$HP$287,100,0)</f>
        <v>47778.06</v>
      </c>
      <c r="NR205" s="43">
        <f>VLOOKUP($C205,'факт СДП 12 мес'!$D$8:$HP$287,101,0)</f>
        <v>8</v>
      </c>
      <c r="NS205" s="43">
        <f>VLOOKUP($C205,'факт СДП 12 мес'!$D$8:$HP$287,102,0)</f>
        <v>0</v>
      </c>
      <c r="NT205" s="43">
        <f>VLOOKUP($C205,'факт СДП 12 мес'!$D$8:$HP$287,103,0)</f>
        <v>0</v>
      </c>
      <c r="NU205" s="43">
        <f>VLOOKUP($C205,'факт СДП 12 мес'!$D$8:$HP$287,104,0)</f>
        <v>0</v>
      </c>
      <c r="NV205" s="43">
        <f t="shared" si="5030"/>
        <v>0</v>
      </c>
      <c r="NW205" s="43">
        <f t="shared" si="5031"/>
        <v>0</v>
      </c>
      <c r="NX205" s="43">
        <f t="shared" si="5032"/>
        <v>1.69</v>
      </c>
      <c r="NY205" s="43">
        <f t="shared" si="4799"/>
        <v>1</v>
      </c>
      <c r="NZ205" s="43">
        <f t="shared" si="4800"/>
        <v>47778.06</v>
      </c>
      <c r="OA205" s="44">
        <f>'СДП (план)'!BN205</f>
        <v>0</v>
      </c>
      <c r="OB205" s="43">
        <f>'СДП (план)'!BO205</f>
        <v>0</v>
      </c>
      <c r="OC205" s="43">
        <f t="shared" si="4801"/>
        <v>0</v>
      </c>
      <c r="OD205" s="43">
        <f t="shared" si="4802"/>
        <v>0</v>
      </c>
      <c r="OE205" s="43"/>
      <c r="OF205" s="43"/>
      <c r="OG205" s="43"/>
      <c r="OH205" s="43"/>
      <c r="OI205" s="43"/>
      <c r="OJ205" s="43"/>
      <c r="OK205" s="43">
        <f t="shared" si="5033"/>
        <v>0</v>
      </c>
      <c r="OL205" s="43">
        <f t="shared" si="5034"/>
        <v>0</v>
      </c>
      <c r="OM205" s="43">
        <f t="shared" si="5035"/>
        <v>0</v>
      </c>
      <c r="ON205" s="43">
        <f t="shared" si="4803"/>
        <v>0</v>
      </c>
      <c r="OO205" s="43">
        <f t="shared" si="4804"/>
        <v>0</v>
      </c>
      <c r="OP205" s="44">
        <f>'СДП (план)'!BP205</f>
        <v>0</v>
      </c>
      <c r="OQ205" s="43">
        <f>'СДП (план)'!BQ205</f>
        <v>0</v>
      </c>
      <c r="OR205" s="43">
        <f t="shared" si="4805"/>
        <v>0</v>
      </c>
      <c r="OS205" s="43">
        <f t="shared" si="4806"/>
        <v>0</v>
      </c>
      <c r="OT205" s="43">
        <f>VLOOKUP($C205,'факт СДП 12 мес'!$D$8:$HP$287,177,0)</f>
        <v>4</v>
      </c>
      <c r="OU205" s="43">
        <f>VLOOKUP($C205,'факт СДП 12 мес'!$D$8:$HP$287,178,0)</f>
        <v>191112.24</v>
      </c>
      <c r="OV205" s="43">
        <f>VLOOKUP($C205,'факт СДП 12 мес'!$D$8:$HP$287,179,0)</f>
        <v>33</v>
      </c>
      <c r="OW205" s="43">
        <f>VLOOKUP($C205,'факт СДП 12 мес'!$D$8:$HP$287,180,0)</f>
        <v>0</v>
      </c>
      <c r="OX205" s="43">
        <f>VLOOKUP($C205,'факт СДП 12 мес'!$D$8:$HP$287,181,0)</f>
        <v>0</v>
      </c>
      <c r="OY205" s="43">
        <f>VLOOKUP($C205,'факт СДП 12 мес'!$D$8:$HP$287,182,0)</f>
        <v>0</v>
      </c>
      <c r="OZ205" s="43">
        <f t="shared" si="5036"/>
        <v>0</v>
      </c>
      <c r="PA205" s="43">
        <f t="shared" si="5037"/>
        <v>0</v>
      </c>
      <c r="PB205" s="43">
        <f t="shared" si="5038"/>
        <v>6.76</v>
      </c>
      <c r="PC205" s="43">
        <f t="shared" si="4807"/>
        <v>4</v>
      </c>
      <c r="PD205" s="43">
        <f t="shared" si="4808"/>
        <v>191112.24</v>
      </c>
      <c r="PE205" s="45">
        <f>'СДП (план)'!BR205</f>
        <v>0</v>
      </c>
      <c r="PF205" s="45">
        <f>'СДП (план)'!BS205</f>
        <v>0</v>
      </c>
      <c r="PG205" s="43">
        <f t="shared" si="4809"/>
        <v>0</v>
      </c>
      <c r="PH205" s="43">
        <f t="shared" si="4810"/>
        <v>0</v>
      </c>
      <c r="PI205" s="43">
        <f>VLOOKUP($C205,'факт СДП 12 мес'!$D$8:$HP$287,123,0)</f>
        <v>0</v>
      </c>
      <c r="PJ205" s="43">
        <f>VLOOKUP($C205,'факт СДП 12 мес'!$D$8:$HP$287,124,0)</f>
        <v>0</v>
      </c>
      <c r="PK205" s="43">
        <f>VLOOKUP($C205,'факт СДП 12 мес'!$D$8:$HP$287,125,0)</f>
        <v>0</v>
      </c>
      <c r="PL205" s="43">
        <f>VLOOKUP($C205,'факт СДП 12 мес'!$D$8:$HP$287,126,0)</f>
        <v>0</v>
      </c>
      <c r="PM205" s="43">
        <f>VLOOKUP($C205,'факт СДП 12 мес'!$D$8:$HP$287,127,0)</f>
        <v>0</v>
      </c>
      <c r="PN205" s="43">
        <f>VLOOKUP($C205,'факт СДП 12 мес'!$D$8:$HP$287,128,0)</f>
        <v>0</v>
      </c>
      <c r="PO205" s="43">
        <f>SUM(PE205*$G205)</f>
        <v>0</v>
      </c>
      <c r="PP205" s="43">
        <f>SUM(PG205*$G205)</f>
        <v>0</v>
      </c>
      <c r="PQ205" s="43">
        <f>SUM(PI205*$G205)</f>
        <v>0</v>
      </c>
      <c r="PR205" s="43">
        <f t="shared" si="4811"/>
        <v>0</v>
      </c>
      <c r="PS205" s="43">
        <f t="shared" si="4812"/>
        <v>0</v>
      </c>
      <c r="PT205" s="44">
        <f>'СДП (план)'!BT205</f>
        <v>0</v>
      </c>
      <c r="PU205" s="43">
        <f>'СДП (план)'!BU205</f>
        <v>0</v>
      </c>
      <c r="PV205" s="43">
        <f t="shared" si="4813"/>
        <v>0</v>
      </c>
      <c r="PW205" s="43">
        <f t="shared" si="4814"/>
        <v>0</v>
      </c>
      <c r="PX205" s="43">
        <f>VLOOKUP($C205,'факт СДП 12 мес'!$D$8:$HP$287,111,0)</f>
        <v>0</v>
      </c>
      <c r="PY205" s="43">
        <f>VLOOKUP($C205,'факт СДП 12 мес'!$D$8:$HP$287,112,0)</f>
        <v>0</v>
      </c>
      <c r="PZ205" s="43">
        <f>VLOOKUP($C205,'факт СДП 12 мес'!$D$8:$HP$287,113,0)</f>
        <v>0</v>
      </c>
      <c r="QA205" s="43">
        <f>VLOOKUP($C205,'факт СДП 12 мес'!$D$8:$HP$287,114,0)</f>
        <v>0</v>
      </c>
      <c r="QB205" s="43">
        <f>VLOOKUP($C205,'факт СДП 12 мес'!$D$8:$HP$287,115,0)</f>
        <v>0</v>
      </c>
      <c r="QC205" s="43">
        <f>VLOOKUP($C205,'факт СДП 12 мес'!$D$8:$HP$287,116,0)</f>
        <v>0</v>
      </c>
      <c r="QD205" s="43">
        <f t="shared" si="5039"/>
        <v>0</v>
      </c>
      <c r="QE205" s="43">
        <f t="shared" si="5040"/>
        <v>0</v>
      </c>
      <c r="QF205" s="43">
        <f t="shared" si="5041"/>
        <v>0</v>
      </c>
      <c r="QG205" s="43">
        <f t="shared" si="4815"/>
        <v>0</v>
      </c>
      <c r="QH205" s="43">
        <f t="shared" si="4816"/>
        <v>0</v>
      </c>
      <c r="QI205" s="44">
        <f>'СДП (план)'!BV205</f>
        <v>0</v>
      </c>
      <c r="QJ205" s="43">
        <f>'СДП (план)'!BW205</f>
        <v>0</v>
      </c>
      <c r="QK205" s="43">
        <f t="shared" si="4817"/>
        <v>0</v>
      </c>
      <c r="QL205" s="43">
        <f t="shared" si="4818"/>
        <v>0</v>
      </c>
      <c r="QM205" s="43">
        <f>VLOOKUP($C205,'факт СДП 12 мес'!$D$8:$HP$287,153,0)</f>
        <v>0</v>
      </c>
      <c r="QN205" s="43">
        <f>VLOOKUP($C205,'факт СДП 12 мес'!$D$8:$HP$287,154,0)</f>
        <v>0</v>
      </c>
      <c r="QO205" s="43">
        <f>VLOOKUP($C205,'факт СДП 12 мес'!$D$8:$HP$287,155,0)</f>
        <v>0</v>
      </c>
      <c r="QP205" s="43">
        <f>VLOOKUP($C205,'факт СДП 12 мес'!$D$8:$HP$287,156,0)</f>
        <v>0</v>
      </c>
      <c r="QQ205" s="43">
        <f>VLOOKUP($C205,'факт СДП 12 мес'!$D$8:$HP$287,157,0)</f>
        <v>0</v>
      </c>
      <c r="QR205" s="43">
        <f>VLOOKUP($C205,'факт СДП 12 мес'!$D$8:$HP$287,158,0)</f>
        <v>0</v>
      </c>
      <c r="QS205" s="43">
        <f>SUM(QI205*$G205)</f>
        <v>0</v>
      </c>
      <c r="QT205" s="43">
        <f>SUM(QK205*$G205)</f>
        <v>0</v>
      </c>
      <c r="QU205" s="43">
        <f t="shared" si="5042"/>
        <v>0</v>
      </c>
      <c r="QV205" s="43">
        <f t="shared" si="4055"/>
        <v>0</v>
      </c>
      <c r="QW205" s="43">
        <f t="shared" si="4056"/>
        <v>0</v>
      </c>
      <c r="QX205" s="44">
        <f>'СДП (план)'!BX205</f>
        <v>0</v>
      </c>
      <c r="QY205" s="43">
        <f>'СДП (план)'!BY205</f>
        <v>0</v>
      </c>
      <c r="QZ205" s="43">
        <f t="shared" si="4819"/>
        <v>0</v>
      </c>
      <c r="RA205" s="43">
        <f t="shared" si="4820"/>
        <v>0</v>
      </c>
      <c r="RB205" s="43">
        <f>VLOOKUP($C205,'факт СДП 12 мес'!$D$8:$HP$287,195,0)</f>
        <v>0</v>
      </c>
      <c r="RC205" s="43">
        <f>VLOOKUP($C205,'факт СДП 12 мес'!$D$8:$HP$287,196,0)</f>
        <v>0</v>
      </c>
      <c r="RD205" s="43">
        <f>VLOOKUP($C205,'факт СДП 12 мес'!$D$8:$HP$287,197,0)</f>
        <v>0</v>
      </c>
      <c r="RE205" s="43">
        <f>VLOOKUP($C205,'факт СДП 12 мес'!$D$8:$HP$287,198,0)</f>
        <v>0</v>
      </c>
      <c r="RF205" s="43">
        <f>VLOOKUP($C205,'факт СДП 12 мес'!$D$8:$HP$287,199,0)</f>
        <v>0</v>
      </c>
      <c r="RG205" s="43">
        <f>VLOOKUP($C205,'факт СДП 12 мес'!$D$8:$HP$287,200,0)</f>
        <v>0</v>
      </c>
      <c r="RH205" s="43">
        <f t="shared" si="5043"/>
        <v>0</v>
      </c>
      <c r="RI205" s="43">
        <f t="shared" si="5044"/>
        <v>0</v>
      </c>
      <c r="RJ205" s="43">
        <f t="shared" si="5045"/>
        <v>0</v>
      </c>
      <c r="RK205" s="43">
        <f t="shared" si="4821"/>
        <v>0</v>
      </c>
      <c r="RL205" s="43">
        <f t="shared" si="4822"/>
        <v>0</v>
      </c>
      <c r="RM205" s="44">
        <f>'СДП (план)'!BZ205</f>
        <v>0</v>
      </c>
      <c r="RN205" s="43">
        <f>'СДП (план)'!CA205</f>
        <v>0</v>
      </c>
      <c r="RO205" s="43">
        <f t="shared" si="4823"/>
        <v>0</v>
      </c>
      <c r="RP205" s="43">
        <f t="shared" si="4824"/>
        <v>0</v>
      </c>
      <c r="RQ205" s="43">
        <f>VLOOKUP($C205,'факт СДП 12 мес'!$D$8:$HP$287,201,0)</f>
        <v>0</v>
      </c>
      <c r="RR205" s="43">
        <f>VLOOKUP($C205,'факт СДП 12 мес'!$D$8:$HP$287,202,0)</f>
        <v>0</v>
      </c>
      <c r="RS205" s="43">
        <f>VLOOKUP($C205,'факт СДП 12 мес'!$D$8:$HP$287,203,0)</f>
        <v>0</v>
      </c>
      <c r="RT205" s="43">
        <f>VLOOKUP($C205,'факт СДП 12 мес'!$D$8:$HP$287,204,0)</f>
        <v>0</v>
      </c>
      <c r="RU205" s="43">
        <f>VLOOKUP($C205,'факт СДП 12 мес'!$D$8:$HP$287,205,0)</f>
        <v>0</v>
      </c>
      <c r="RV205" s="43">
        <f>VLOOKUP($C205,'факт СДП 12 мес'!$D$8:$HP$287,206,0)</f>
        <v>0</v>
      </c>
      <c r="RW205" s="43">
        <f t="shared" si="5046"/>
        <v>0</v>
      </c>
      <c r="RX205" s="43">
        <f t="shared" si="5047"/>
        <v>0</v>
      </c>
      <c r="RY205" s="43">
        <f t="shared" si="5048"/>
        <v>0</v>
      </c>
      <c r="RZ205" s="43">
        <f t="shared" si="4825"/>
        <v>0</v>
      </c>
      <c r="SA205" s="43">
        <f t="shared" si="4826"/>
        <v>0</v>
      </c>
      <c r="SB205" s="44">
        <f>'СДП (план)'!CB205</f>
        <v>0</v>
      </c>
      <c r="SC205" s="43">
        <f>'СДП (план)'!CC205</f>
        <v>0</v>
      </c>
      <c r="SD205" s="43">
        <f t="shared" si="4063"/>
        <v>0</v>
      </c>
      <c r="SE205" s="43">
        <f t="shared" si="4064"/>
        <v>0</v>
      </c>
      <c r="SF205" s="43">
        <f>VLOOKUP($C205,'факт СДП 12 мес'!$D$8:$HP$287,129,0)</f>
        <v>0</v>
      </c>
      <c r="SG205" s="43">
        <f>VLOOKUP($C205,'факт СДП 12 мес'!$D$8:$HP$287,130,0)</f>
        <v>0</v>
      </c>
      <c r="SH205" s="43">
        <f>VLOOKUP($C205,'факт СДП 12 мес'!$D$8:$HP$287,131,0)</f>
        <v>0</v>
      </c>
      <c r="SI205" s="43">
        <f>VLOOKUP($C205,'факт СДП 12 мес'!$D$8:$HP$287,132,0)</f>
        <v>0</v>
      </c>
      <c r="SJ205" s="43">
        <f>VLOOKUP($C205,'факт СДП 12 мес'!$D$8:$HP$287,133,0)</f>
        <v>0</v>
      </c>
      <c r="SK205" s="43">
        <f>VLOOKUP($C205,'факт СДП 12 мес'!$D$8:$HP$287,134,0)</f>
        <v>0</v>
      </c>
      <c r="SL205" s="43">
        <f>SUM(SB205*$G205)</f>
        <v>0</v>
      </c>
      <c r="SM205" s="43">
        <f t="shared" si="5049"/>
        <v>0</v>
      </c>
      <c r="SN205" s="43">
        <f t="shared" si="5050"/>
        <v>0</v>
      </c>
      <c r="SO205" s="43">
        <f t="shared" si="4827"/>
        <v>0</v>
      </c>
      <c r="SP205" s="43">
        <f t="shared" si="4828"/>
        <v>0</v>
      </c>
      <c r="SQ205" s="44">
        <f>'СДП (план)'!CD205</f>
        <v>0</v>
      </c>
      <c r="SR205" s="43">
        <f>'СДП (план)'!CE205</f>
        <v>0</v>
      </c>
      <c r="SS205" s="43">
        <f t="shared" si="4068"/>
        <v>0</v>
      </c>
      <c r="ST205" s="43">
        <f t="shared" si="4069"/>
        <v>0</v>
      </c>
      <c r="SU205" s="43">
        <f>VLOOKUP($C205,'факт СДП 12 мес'!$D$8:$HP$287,93,0)</f>
        <v>0</v>
      </c>
      <c r="SV205" s="43">
        <f>VLOOKUP($C205,'факт СДП 12 мес'!$D$8:$HP$287,94,0)</f>
        <v>0</v>
      </c>
      <c r="SW205" s="43">
        <f>VLOOKUP($C205,'факт СДП 12 мес'!$D$8:$HP$287,95,0)</f>
        <v>0</v>
      </c>
      <c r="SX205" s="43">
        <f>VLOOKUP($C205,'факт СДП 12 мес'!$D$8:$HP$287,96,0)</f>
        <v>0</v>
      </c>
      <c r="SY205" s="43">
        <f>VLOOKUP($C205,'факт СДП 12 мес'!$D$8:$HP$287,97,0)</f>
        <v>0</v>
      </c>
      <c r="SZ205" s="43">
        <f>VLOOKUP($C205,'факт СДП 12 мес'!$D$8:$HP$287,98,0)</f>
        <v>0</v>
      </c>
      <c r="TA205" s="43">
        <f>SUM(SQ205*$G205)</f>
        <v>0</v>
      </c>
      <c r="TB205" s="43">
        <f t="shared" si="5051"/>
        <v>0</v>
      </c>
      <c r="TC205" s="43">
        <f t="shared" si="5052"/>
        <v>0</v>
      </c>
      <c r="TD205" s="43">
        <f t="shared" si="4829"/>
        <v>0</v>
      </c>
      <c r="TE205" s="43">
        <f t="shared" si="4830"/>
        <v>0</v>
      </c>
      <c r="TF205" s="5">
        <f>'СДП (план)'!CF205</f>
        <v>0</v>
      </c>
      <c r="TG205" s="3">
        <f>'СДП (план)'!CG205</f>
        <v>0</v>
      </c>
      <c r="TH205" s="43">
        <f t="shared" si="5053"/>
        <v>0</v>
      </c>
      <c r="TI205" s="43">
        <f t="shared" si="5054"/>
        <v>0</v>
      </c>
      <c r="TJ205" s="43">
        <f>VLOOKUP($C205,'факт СДП 12 мес'!$D$8:$HP$287,117,0)</f>
        <v>0</v>
      </c>
      <c r="TK205" s="43">
        <f>VLOOKUP($C205,'факт СДП 12 мес'!$D$8:$HP$287,118,0)</f>
        <v>0</v>
      </c>
      <c r="TL205" s="43">
        <f>VLOOKUP($C205,'факт СДП 12 мес'!$D$8:$HP$287,119,0)</f>
        <v>0</v>
      </c>
      <c r="TM205" s="43">
        <f>VLOOKUP($C205,'факт СДП 12 мес'!$D$8:$HP$287,120,0)</f>
        <v>0</v>
      </c>
      <c r="TN205" s="43">
        <f>VLOOKUP($C205,'факт СДП 12 мес'!$D$8:$HP$287,121,0)</f>
        <v>0</v>
      </c>
      <c r="TO205" s="43">
        <f>VLOOKUP($C205,'факт СДП 12 мес'!$D$8:$HP$287,122,0)</f>
        <v>0</v>
      </c>
      <c r="TP205" s="43">
        <f>SUM(TF205*$G205)</f>
        <v>0</v>
      </c>
      <c r="TQ205" s="43">
        <f t="shared" si="5055"/>
        <v>0</v>
      </c>
      <c r="TR205" s="43">
        <f t="shared" si="5056"/>
        <v>0</v>
      </c>
      <c r="TS205" s="43">
        <f t="shared" si="4833"/>
        <v>0</v>
      </c>
      <c r="TT205" s="43">
        <f t="shared" si="4834"/>
        <v>0</v>
      </c>
      <c r="TU205" s="43">
        <f>'СДП (план)'!CH205</f>
        <v>0</v>
      </c>
      <c r="TV205" s="43">
        <f>'СДП (план)'!CI205</f>
        <v>0</v>
      </c>
      <c r="TW205" s="43">
        <f t="shared" si="4835"/>
        <v>0</v>
      </c>
      <c r="TX205" s="43">
        <f t="shared" si="4836"/>
        <v>0</v>
      </c>
      <c r="TY205" s="43">
        <f>VLOOKUP($C205,'факт СДП 12 мес'!$D$8:$HP$287,207,0)</f>
        <v>0</v>
      </c>
      <c r="TZ205" s="43">
        <f>VLOOKUP($C205,'факт СДП 12 мес'!$D$8:$HP$287,208,0)</f>
        <v>0</v>
      </c>
      <c r="UA205" s="43">
        <f>VLOOKUP($C205,'факт СДП 12 мес'!$D$8:$HP$287,209,0)</f>
        <v>0</v>
      </c>
      <c r="UB205" s="43">
        <f>VLOOKUP($C205,'факт СДП 12 мес'!$D$8:$HP$287,210,0)</f>
        <v>0</v>
      </c>
      <c r="UC205" s="43">
        <f>VLOOKUP($C205,'факт СДП 12 мес'!$D$8:$HP$287,211,0)</f>
        <v>0</v>
      </c>
      <c r="UD205" s="43">
        <f>VLOOKUP($C205,'факт СДП 12 мес'!$D$8:$HP$287,212,0)</f>
        <v>0</v>
      </c>
      <c r="UE205" s="43">
        <f t="shared" si="5057"/>
        <v>0</v>
      </c>
      <c r="UF205" s="43">
        <f>SUM(TW205*$G205)</f>
        <v>0</v>
      </c>
      <c r="UG205" s="43">
        <f>SUM(TY205*$G205)</f>
        <v>0</v>
      </c>
      <c r="UH205" s="43">
        <f t="shared" si="4081"/>
        <v>0</v>
      </c>
      <c r="UI205" s="43">
        <f t="shared" si="4082"/>
        <v>0</v>
      </c>
      <c r="UJ205" s="43"/>
      <c r="UK205" s="43"/>
      <c r="UL205" s="43"/>
      <c r="UM205" s="43"/>
      <c r="UN205" s="43"/>
      <c r="UO205" s="43"/>
      <c r="UP205" s="43"/>
      <c r="UQ205" s="43"/>
      <c r="UR205" s="43"/>
      <c r="US205" s="43"/>
      <c r="UT205" s="43"/>
      <c r="UU205" s="43"/>
      <c r="UV205" s="43"/>
      <c r="UW205" s="43">
        <f t="shared" si="5058"/>
        <v>0</v>
      </c>
      <c r="UX205" s="43">
        <f t="shared" si="5059"/>
        <v>0</v>
      </c>
      <c r="UY205" s="47">
        <f>'СДП (план)'!CN205</f>
        <v>5</v>
      </c>
      <c r="UZ205" s="47">
        <f>'СДП (план)'!CO205</f>
        <v>236992.75599999999</v>
      </c>
      <c r="VA205" s="43">
        <f t="shared" si="3921"/>
        <v>5</v>
      </c>
      <c r="VB205" s="43">
        <f t="shared" si="3922"/>
        <v>236992.75599999999</v>
      </c>
      <c r="VC205" s="47">
        <f t="shared" si="3923"/>
        <v>6</v>
      </c>
      <c r="VD205" s="47">
        <f t="shared" si="3924"/>
        <v>286668.36</v>
      </c>
      <c r="VE205" s="47">
        <f t="shared" si="3925"/>
        <v>50</v>
      </c>
      <c r="VF205" s="47">
        <f t="shared" si="3926"/>
        <v>0</v>
      </c>
      <c r="VG205" s="47">
        <f t="shared" si="3927"/>
        <v>0</v>
      </c>
      <c r="VH205" s="47">
        <f t="shared" si="3928"/>
        <v>0</v>
      </c>
      <c r="VI205" s="47">
        <f t="shared" si="3929"/>
        <v>8.4499999999999993</v>
      </c>
      <c r="VJ205" s="47">
        <f t="shared" si="3930"/>
        <v>8.4499999999999993</v>
      </c>
      <c r="VK205" s="47">
        <f t="shared" si="3931"/>
        <v>10.14</v>
      </c>
      <c r="VL205" s="43">
        <f t="shared" si="3932"/>
        <v>1</v>
      </c>
      <c r="VM205" s="43">
        <f t="shared" si="3933"/>
        <v>49675.603999999992</v>
      </c>
    </row>
    <row r="206" spans="1:585" s="32" customFormat="1" ht="25.5" x14ac:dyDescent="0.2">
      <c r="A206" s="171"/>
      <c r="B206" s="171">
        <v>132</v>
      </c>
      <c r="C206" s="245" t="s">
        <v>409</v>
      </c>
      <c r="D206" s="392" t="s">
        <v>216</v>
      </c>
      <c r="E206" s="370">
        <v>16026</v>
      </c>
      <c r="F206" s="136">
        <v>16828</v>
      </c>
      <c r="G206" s="371">
        <v>2.4900000000000002</v>
      </c>
      <c r="H206" s="372"/>
      <c r="I206" s="373">
        <v>1</v>
      </c>
      <c r="J206" s="267"/>
      <c r="K206" s="184"/>
      <c r="L206" s="1">
        <v>1.4</v>
      </c>
      <c r="M206" s="1">
        <v>1.68</v>
      </c>
      <c r="N206" s="1">
        <v>2.23</v>
      </c>
      <c r="O206" s="9">
        <v>2.57</v>
      </c>
      <c r="P206" s="44">
        <f>'СДП (план)'!P206</f>
        <v>0</v>
      </c>
      <c r="Q206" s="44">
        <f>'СДП (план)'!Q206</f>
        <v>0</v>
      </c>
      <c r="R206" s="43">
        <f t="shared" si="4710"/>
        <v>0</v>
      </c>
      <c r="S206" s="43">
        <f t="shared" si="4711"/>
        <v>0</v>
      </c>
      <c r="T206" s="43">
        <f>VLOOKUP($C206,'факт СДП 12 мес'!$D$8:$HP$287,9,0)</f>
        <v>0</v>
      </c>
      <c r="U206" s="43">
        <f>VLOOKUP($C206,'факт СДП 12 мес'!$D$8:$HP$287,10,0)</f>
        <v>0</v>
      </c>
      <c r="V206" s="43">
        <f>VLOOKUP($C206,'факт СДП 12 мес'!$D$8:$HP$287,11,0)</f>
        <v>0</v>
      </c>
      <c r="W206" s="43">
        <f>VLOOKUP($C206,'факт СДП 12 мес'!$D$8:$HP$287,12,0)</f>
        <v>0</v>
      </c>
      <c r="X206" s="43">
        <f>VLOOKUP($C206,'факт СДП 12 мес'!$D$8:$HP$287,13,0)</f>
        <v>0</v>
      </c>
      <c r="Y206" s="43">
        <f>VLOOKUP($C206,'факт СДП 12 мес'!$D$8:$HP$287,14,0)</f>
        <v>0</v>
      </c>
      <c r="Z206" s="43">
        <f t="shared" si="4968"/>
        <v>0</v>
      </c>
      <c r="AA206" s="43">
        <f t="shared" si="4969"/>
        <v>0</v>
      </c>
      <c r="AB206" s="43">
        <f t="shared" si="4970"/>
        <v>0</v>
      </c>
      <c r="AC206" s="43">
        <f t="shared" si="4971"/>
        <v>0</v>
      </c>
      <c r="AD206" s="43">
        <f t="shared" si="4839"/>
        <v>0</v>
      </c>
      <c r="AE206" s="135">
        <f>'СДП (план)'!R206</f>
        <v>20</v>
      </c>
      <c r="AF206" s="135">
        <f>'СДП (план)'!S206</f>
        <v>1163928.9200000002</v>
      </c>
      <c r="AG206" s="43">
        <f t="shared" si="4713"/>
        <v>20</v>
      </c>
      <c r="AH206" s="43">
        <f t="shared" si="4714"/>
        <v>1163928.9200000002</v>
      </c>
      <c r="AI206" s="43">
        <f>VLOOKUP($C206,'факт СДП 12 мес'!$D$8:$HP$287,3,0)</f>
        <v>23</v>
      </c>
      <c r="AJ206" s="43">
        <f>VLOOKUP($C206,'факт СДП 12 мес'!$D$8:$HP$287,4,0)</f>
        <v>1343643.89</v>
      </c>
      <c r="AK206" s="43">
        <f>VLOOKUP($C206,'факт СДП 12 мес'!$D$8:$HP$287,5,0)</f>
        <v>104</v>
      </c>
      <c r="AL206" s="43">
        <f>VLOOKUP($C206,'факт СДП 12 мес'!$D$8:$HP$287,6,0)</f>
        <v>0</v>
      </c>
      <c r="AM206" s="43">
        <f>VLOOKUP($C206,'факт СДП 12 мес'!$D$8:$HP$287,7,0)</f>
        <v>0</v>
      </c>
      <c r="AN206" s="43">
        <f>VLOOKUP($C206,'факт СДП 12 мес'!$D$8:$HP$287,8,0)</f>
        <v>0</v>
      </c>
      <c r="AO206" s="43">
        <f t="shared" si="4972"/>
        <v>49.800000000000004</v>
      </c>
      <c r="AP206" s="43">
        <f t="shared" si="4973"/>
        <v>49.800000000000004</v>
      </c>
      <c r="AQ206" s="43">
        <f t="shared" si="4974"/>
        <v>57.27</v>
      </c>
      <c r="AR206" s="43">
        <f t="shared" si="4841"/>
        <v>3</v>
      </c>
      <c r="AS206" s="43">
        <f t="shared" si="4842"/>
        <v>179714.96999999974</v>
      </c>
      <c r="AT206" s="44">
        <f>'СДП (план)'!T206</f>
        <v>9</v>
      </c>
      <c r="AU206" s="43">
        <f>'СДП (план)'!U206</f>
        <v>523768.01400000002</v>
      </c>
      <c r="AV206" s="43">
        <f t="shared" si="4717"/>
        <v>9</v>
      </c>
      <c r="AW206" s="43">
        <f t="shared" si="4718"/>
        <v>523768.01400000008</v>
      </c>
      <c r="AX206" s="43">
        <f>VLOOKUP($C206,'факт СДП 12 мес'!$D$8:$HP$287,159,0)</f>
        <v>14</v>
      </c>
      <c r="AY206" s="43">
        <f>VLOOKUP($C206,'факт СДП 12 мес'!$D$8:$HP$287,160,0)</f>
        <v>821273.74000000034</v>
      </c>
      <c r="AZ206" s="43">
        <f>VLOOKUP($C206,'факт СДП 12 мес'!$D$8:$HP$287,161,0)</f>
        <v>172</v>
      </c>
      <c r="BA206" s="43">
        <f>VLOOKUP($C206,'факт СДП 12 мес'!$D$8:$HP$287,162,0)</f>
        <v>1</v>
      </c>
      <c r="BB206" s="43">
        <f>VLOOKUP($C206,'факт СДП 12 мес'!$D$8:$HP$287,163,0)</f>
        <v>58662.41</v>
      </c>
      <c r="BC206" s="43">
        <f>VLOOKUP($C206,'факт СДП 12 мес'!$D$8:$HP$287,164,0)</f>
        <v>7</v>
      </c>
      <c r="BD206" s="43">
        <f t="shared" si="4975"/>
        <v>22.410000000000004</v>
      </c>
      <c r="BE206" s="43">
        <f t="shared" si="4976"/>
        <v>22.410000000000004</v>
      </c>
      <c r="BF206" s="43">
        <f t="shared" si="4977"/>
        <v>34.86</v>
      </c>
      <c r="BG206" s="43">
        <f t="shared" si="3962"/>
        <v>5</v>
      </c>
      <c r="BH206" s="43">
        <f t="shared" si="3963"/>
        <v>297505.72600000026</v>
      </c>
      <c r="BI206" s="87">
        <f>'СДП (план)'!V206</f>
        <v>0</v>
      </c>
      <c r="BJ206" s="3">
        <f>'СДП (план)'!W206</f>
        <v>0</v>
      </c>
      <c r="BK206" s="43">
        <f t="shared" si="4719"/>
        <v>0</v>
      </c>
      <c r="BL206" s="43">
        <f t="shared" si="4720"/>
        <v>0</v>
      </c>
      <c r="BM206" s="43">
        <f>VLOOKUP($C206,'факт СДП 12 мес'!$D$8:$HP$287,21,0)</f>
        <v>0</v>
      </c>
      <c r="BN206" s="43">
        <f>VLOOKUP($C206,'факт СДП 12 мес'!$D$8:$HP$287,22,0)</f>
        <v>0</v>
      </c>
      <c r="BO206" s="43">
        <f>VLOOKUP($C206,'факт СДП 12 мес'!$D$8:$HP$287,23,0)</f>
        <v>0</v>
      </c>
      <c r="BP206" s="43">
        <f>VLOOKUP($C206,'факт СДП 12 мес'!$D$8:$HP$287,24,0)</f>
        <v>0</v>
      </c>
      <c r="BQ206" s="43">
        <f>VLOOKUP($C206,'факт СДП 12 мес'!$D$8:$HP$287,25,0)</f>
        <v>0</v>
      </c>
      <c r="BR206" s="43">
        <f>VLOOKUP($C206,'факт СДП 12 мес'!$D$8:$HP$287,26,0)</f>
        <v>0</v>
      </c>
      <c r="BS206" s="43">
        <f t="shared" si="4978"/>
        <v>0</v>
      </c>
      <c r="BT206" s="43">
        <f t="shared" si="4979"/>
        <v>0</v>
      </c>
      <c r="BU206" s="43">
        <f t="shared" si="4980"/>
        <v>0</v>
      </c>
      <c r="BV206" s="43">
        <f t="shared" si="3967"/>
        <v>0</v>
      </c>
      <c r="BW206" s="43">
        <f t="shared" si="3968"/>
        <v>0</v>
      </c>
      <c r="BX206" s="44">
        <f>'СДП (план)'!X206</f>
        <v>0</v>
      </c>
      <c r="BY206" s="43">
        <f>'СДП (план)'!Y206</f>
        <v>0</v>
      </c>
      <c r="BZ206" s="43">
        <f t="shared" si="4721"/>
        <v>0</v>
      </c>
      <c r="CA206" s="43">
        <f t="shared" si="4722"/>
        <v>0</v>
      </c>
      <c r="CB206" s="43">
        <f>VLOOKUP($C206,'факт СДП 12 мес'!$D$8:$HP$287,15,0)</f>
        <v>0</v>
      </c>
      <c r="CC206" s="43">
        <f>VLOOKUP($C206,'факт СДП 12 мес'!$D$8:$HP$287,16,0)</f>
        <v>0</v>
      </c>
      <c r="CD206" s="43">
        <f>VLOOKUP($C206,'факт СДП 12 мес'!$D$8:$HP$287,17,0)</f>
        <v>0</v>
      </c>
      <c r="CE206" s="43">
        <f>VLOOKUP($C206,'факт СДП 12 мес'!$D$8:$HP$287,18,0)</f>
        <v>0</v>
      </c>
      <c r="CF206" s="43">
        <f>VLOOKUP($C206,'факт СДП 12 мес'!$D$8:$HP$287,19,0)</f>
        <v>0</v>
      </c>
      <c r="CG206" s="43">
        <f>VLOOKUP($C206,'факт СДП 12 мес'!$D$8:$HP$287,20,0)</f>
        <v>0</v>
      </c>
      <c r="CH206" s="43">
        <f t="shared" si="4981"/>
        <v>0</v>
      </c>
      <c r="CI206" s="43">
        <f t="shared" si="4982"/>
        <v>0</v>
      </c>
      <c r="CJ206" s="43">
        <f t="shared" si="4983"/>
        <v>0</v>
      </c>
      <c r="CK206" s="43">
        <f t="shared" si="4676"/>
        <v>0</v>
      </c>
      <c r="CL206" s="43">
        <f t="shared" si="4677"/>
        <v>0</v>
      </c>
      <c r="CM206" s="45">
        <f>'СДП (план)'!Z206</f>
        <v>0</v>
      </c>
      <c r="CN206" s="43">
        <f>'СДП (план)'!AA206</f>
        <v>0</v>
      </c>
      <c r="CO206" s="43">
        <f t="shared" si="4723"/>
        <v>0</v>
      </c>
      <c r="CP206" s="43">
        <f t="shared" si="4724"/>
        <v>0</v>
      </c>
      <c r="CQ206" s="43">
        <f>VLOOKUP($C206,'факт СДП 12 мес'!$D$8:$HP$287,165,0)</f>
        <v>0</v>
      </c>
      <c r="CR206" s="43">
        <f>VLOOKUP($C206,'факт СДП 12 мес'!$D$8:$HP$287,166,0)</f>
        <v>0</v>
      </c>
      <c r="CS206" s="43">
        <f>VLOOKUP($C206,'факт СДП 12 мес'!$D$8:$HP$287,167,0)</f>
        <v>0</v>
      </c>
      <c r="CT206" s="43">
        <f>VLOOKUP($C206,'факт СДП 12 мес'!$D$8:$HP$287,168,0)</f>
        <v>0</v>
      </c>
      <c r="CU206" s="43">
        <f>VLOOKUP($C206,'факт СДП 12 мес'!$D$8:$HP$287,169,0)</f>
        <v>0</v>
      </c>
      <c r="CV206" s="43">
        <f>VLOOKUP($C206,'факт СДП 12 мес'!$D$8:$HP$287,170,0)</f>
        <v>0</v>
      </c>
      <c r="CW206" s="43">
        <f t="shared" si="4984"/>
        <v>0</v>
      </c>
      <c r="CX206" s="43">
        <f t="shared" si="4985"/>
        <v>0</v>
      </c>
      <c r="CY206" s="43">
        <f t="shared" si="4986"/>
        <v>0</v>
      </c>
      <c r="CZ206" s="43">
        <f t="shared" si="4725"/>
        <v>0</v>
      </c>
      <c r="DA206" s="43">
        <f t="shared" si="4726"/>
        <v>0</v>
      </c>
      <c r="DB206" s="5">
        <f>'СДП (план)'!AB206</f>
        <v>0</v>
      </c>
      <c r="DC206" s="3">
        <f>'СДП (план)'!AC206</f>
        <v>0</v>
      </c>
      <c r="DD206" s="43">
        <f t="shared" si="4727"/>
        <v>0</v>
      </c>
      <c r="DE206" s="43">
        <f t="shared" si="4728"/>
        <v>0</v>
      </c>
      <c r="DF206" s="43">
        <f>VLOOKUP($C206,'факт СДП 12 мес'!$D$8:$HP$287,57,0)</f>
        <v>0</v>
      </c>
      <c r="DG206" s="43">
        <f>VLOOKUP($C206,'факт СДП 12 мес'!$D$8:$HP$287,58,0)</f>
        <v>0</v>
      </c>
      <c r="DH206" s="43">
        <f>VLOOKUP($C206,'факт СДП 12 мес'!$D$8:$HP$287,59,0)</f>
        <v>0</v>
      </c>
      <c r="DI206" s="43">
        <f>VLOOKUP($C206,'факт СДП 12 мес'!$D$8:$HP$287,60,0)</f>
        <v>0</v>
      </c>
      <c r="DJ206" s="43">
        <f>VLOOKUP($C206,'факт СДП 12 мес'!$D$8:$HP$287,61,0)</f>
        <v>0</v>
      </c>
      <c r="DK206" s="43">
        <f>VLOOKUP($C206,'факт СДП 12 мес'!$D$8:$HP$287,62,0)</f>
        <v>0</v>
      </c>
      <c r="DL206" s="43">
        <f t="shared" si="4987"/>
        <v>0</v>
      </c>
      <c r="DM206" s="43">
        <f t="shared" si="4988"/>
        <v>0</v>
      </c>
      <c r="DN206" s="43">
        <f t="shared" si="4989"/>
        <v>0</v>
      </c>
      <c r="DO206" s="43">
        <f t="shared" si="4729"/>
        <v>0</v>
      </c>
      <c r="DP206" s="43">
        <f t="shared" si="4730"/>
        <v>0</v>
      </c>
      <c r="DQ206" s="5">
        <f>'СДП (план)'!AD206</f>
        <v>0</v>
      </c>
      <c r="DR206" s="3">
        <f>'СДП (план)'!AE206</f>
        <v>0</v>
      </c>
      <c r="DS206" s="43">
        <f t="shared" si="4731"/>
        <v>0</v>
      </c>
      <c r="DT206" s="43">
        <f t="shared" si="4732"/>
        <v>0</v>
      </c>
      <c r="DU206" s="43">
        <f>VLOOKUP($C206,'факт СДП 12 мес'!$D$8:$HP$287,33,0)</f>
        <v>0</v>
      </c>
      <c r="DV206" s="43">
        <f>VLOOKUP($C206,'факт СДП 12 мес'!$D$8:$HP$287,34,0)</f>
        <v>0</v>
      </c>
      <c r="DW206" s="43">
        <f>VLOOKUP($C206,'факт СДП 12 мес'!$D$8:$HP$287,35,0)</f>
        <v>0</v>
      </c>
      <c r="DX206" s="43">
        <f>VLOOKUP($C206,'факт СДП 12 мес'!$D$8:$HP$287,36,0)</f>
        <v>0</v>
      </c>
      <c r="DY206" s="43">
        <f>VLOOKUP($C206,'факт СДП 12 мес'!$D$8:$HP$287,37,0)</f>
        <v>0</v>
      </c>
      <c r="DZ206" s="43">
        <f>VLOOKUP($C206,'факт СДП 12 мес'!$D$8:$HP$287,38,0)</f>
        <v>0</v>
      </c>
      <c r="EA206" s="43">
        <f t="shared" si="4990"/>
        <v>0</v>
      </c>
      <c r="EB206" s="43">
        <f t="shared" si="4991"/>
        <v>0</v>
      </c>
      <c r="EC206" s="43">
        <f t="shared" si="4992"/>
        <v>0</v>
      </c>
      <c r="ED206" s="43">
        <f t="shared" si="4993"/>
        <v>0</v>
      </c>
      <c r="EE206" s="43">
        <f t="shared" si="4850"/>
        <v>0</v>
      </c>
      <c r="EF206" s="5">
        <f>'СДП (план)'!AF206</f>
        <v>0</v>
      </c>
      <c r="EG206" s="3">
        <f>'СДП (план)'!AG206</f>
        <v>0</v>
      </c>
      <c r="EH206" s="43">
        <f t="shared" si="4735"/>
        <v>0</v>
      </c>
      <c r="EI206" s="43">
        <f t="shared" si="4736"/>
        <v>0</v>
      </c>
      <c r="EJ206" s="43">
        <f>VLOOKUP($C206,'факт СДП 12 мес'!$D$8:$HP$287,27,0)</f>
        <v>0</v>
      </c>
      <c r="EK206" s="43">
        <f>VLOOKUP($C206,'факт СДП 12 мес'!$D$8:$HP$287,28,0)</f>
        <v>0</v>
      </c>
      <c r="EL206" s="43">
        <f>VLOOKUP($C206,'факт СДП 12 мес'!$D$8:$HP$287,29,0)</f>
        <v>0</v>
      </c>
      <c r="EM206" s="43">
        <f>VLOOKUP($C206,'факт СДП 12 мес'!$D$8:$HP$287,30,0)</f>
        <v>0</v>
      </c>
      <c r="EN206" s="43">
        <f>VLOOKUP($C206,'факт СДП 12 мес'!$D$8:$HP$287,31,0)</f>
        <v>0</v>
      </c>
      <c r="EO206" s="43">
        <f>VLOOKUP($C206,'факт СДП 12 мес'!$D$8:$HP$287,32,0)</f>
        <v>0</v>
      </c>
      <c r="EP206" s="43">
        <f t="shared" si="4994"/>
        <v>0</v>
      </c>
      <c r="EQ206" s="43">
        <f t="shared" si="4995"/>
        <v>0</v>
      </c>
      <c r="ER206" s="43">
        <f t="shared" si="4996"/>
        <v>0</v>
      </c>
      <c r="ES206" s="43">
        <f t="shared" si="4852"/>
        <v>0</v>
      </c>
      <c r="ET206" s="43">
        <f t="shared" si="4853"/>
        <v>0</v>
      </c>
      <c r="EU206" s="44">
        <f>'СДП (план)'!AH206</f>
        <v>0</v>
      </c>
      <c r="EV206" s="43">
        <f>'СДП (план)'!AI206</f>
        <v>0</v>
      </c>
      <c r="EW206" s="43">
        <f t="shared" si="4739"/>
        <v>0</v>
      </c>
      <c r="EX206" s="43">
        <f t="shared" si="4740"/>
        <v>0</v>
      </c>
      <c r="EY206" s="43">
        <f>VLOOKUP($C206,'факт СДП 12 мес'!$D$8:$HP$287,87,0)</f>
        <v>0</v>
      </c>
      <c r="EZ206" s="43">
        <f>VLOOKUP($C206,'факт СДП 12 мес'!$D$8:$HP$287,88,0)</f>
        <v>0</v>
      </c>
      <c r="FA206" s="43">
        <f>VLOOKUP($C206,'факт СДП 12 мес'!$D$8:$HP$287,89,0)</f>
        <v>0</v>
      </c>
      <c r="FB206" s="43">
        <f>VLOOKUP($C206,'факт СДП 12 мес'!$D$8:$HP$287,90,0)</f>
        <v>0</v>
      </c>
      <c r="FC206" s="43">
        <f>VLOOKUP($C206,'факт СДП 12 мес'!$D$8:$HP$287,91,0)</f>
        <v>0</v>
      </c>
      <c r="FD206" s="43">
        <f>VLOOKUP($C206,'факт СДП 12 мес'!$D$8:$HP$287,92,0)</f>
        <v>0</v>
      </c>
      <c r="FE206" s="43">
        <f t="shared" si="4997"/>
        <v>0</v>
      </c>
      <c r="FF206" s="43">
        <f t="shared" si="4998"/>
        <v>0</v>
      </c>
      <c r="FG206" s="43">
        <f t="shared" si="4999"/>
        <v>0</v>
      </c>
      <c r="FH206" s="43">
        <f t="shared" si="4741"/>
        <v>0</v>
      </c>
      <c r="FI206" s="43">
        <f t="shared" si="4742"/>
        <v>0</v>
      </c>
      <c r="FJ206" s="44">
        <f>'СДП (план)'!AJ206</f>
        <v>0</v>
      </c>
      <c r="FK206" s="43">
        <f>'СДП (план)'!AK206</f>
        <v>0</v>
      </c>
      <c r="FL206" s="43">
        <f t="shared" si="4743"/>
        <v>0</v>
      </c>
      <c r="FM206" s="43">
        <f t="shared" si="4744"/>
        <v>0</v>
      </c>
      <c r="FN206" s="43">
        <f>VLOOKUP($C206,'факт СДП 12 мес'!$D$8:$HP$287,39,0)</f>
        <v>0</v>
      </c>
      <c r="FO206" s="43">
        <f>VLOOKUP($C206,'факт СДП 12 мес'!$D$8:$HP$287,40,0)</f>
        <v>0</v>
      </c>
      <c r="FP206" s="43">
        <f>VLOOKUP($C206,'факт СДП 12 мес'!$D$8:$HP$287,41,0)</f>
        <v>0</v>
      </c>
      <c r="FQ206" s="43">
        <f>VLOOKUP($C206,'факт СДП 12 мес'!$D$8:$HP$287,42,0)</f>
        <v>0</v>
      </c>
      <c r="FR206" s="43">
        <f>VLOOKUP($C206,'факт СДП 12 мес'!$D$8:$HP$287,43,0)</f>
        <v>0</v>
      </c>
      <c r="FS206" s="43">
        <f>VLOOKUP($C206,'факт СДП 12 мес'!$D$8:$HP$287,44,0)</f>
        <v>0</v>
      </c>
      <c r="FT206" s="43">
        <f t="shared" si="5000"/>
        <v>0</v>
      </c>
      <c r="FU206" s="43">
        <f t="shared" si="5001"/>
        <v>0</v>
      </c>
      <c r="FV206" s="43">
        <f t="shared" si="5002"/>
        <v>0</v>
      </c>
      <c r="FW206" s="43">
        <f t="shared" si="4745"/>
        <v>0</v>
      </c>
      <c r="FX206" s="43">
        <f t="shared" si="4746"/>
        <v>0</v>
      </c>
      <c r="FY206" s="44">
        <f>'СДП (план)'!AL206</f>
        <v>0</v>
      </c>
      <c r="FZ206" s="43">
        <f>'СДП (план)'!AM206</f>
        <v>0</v>
      </c>
      <c r="GA206" s="43">
        <f t="shared" si="4747"/>
        <v>0</v>
      </c>
      <c r="GB206" s="43">
        <f t="shared" si="4748"/>
        <v>0</v>
      </c>
      <c r="GC206" s="43">
        <f>VLOOKUP($C206,'факт СДП 12 мес'!$D$8:$HP$287,45,0)</f>
        <v>0</v>
      </c>
      <c r="GD206" s="43">
        <f>VLOOKUP($C206,'факт СДП 12 мес'!$D$8:$HP$287,46,0)</f>
        <v>0</v>
      </c>
      <c r="GE206" s="43">
        <f>VLOOKUP($C206,'факт СДП 12 мес'!$D$8:$HP$287,47,0)</f>
        <v>0</v>
      </c>
      <c r="GF206" s="43">
        <f>VLOOKUP($C206,'факт СДП 12 мес'!$D$8:$HP$287,48,0)</f>
        <v>0</v>
      </c>
      <c r="GG206" s="43">
        <f>VLOOKUP($C206,'факт СДП 12 мес'!$D$8:$HP$287,49,0)</f>
        <v>0</v>
      </c>
      <c r="GH206" s="43">
        <f>VLOOKUP($C206,'факт СДП 12 мес'!$D$8:$HP$287,50,0)</f>
        <v>0</v>
      </c>
      <c r="GI206" s="43">
        <f t="shared" si="5003"/>
        <v>0</v>
      </c>
      <c r="GJ206" s="43">
        <f t="shared" si="5004"/>
        <v>0</v>
      </c>
      <c r="GK206" s="43">
        <f t="shared" si="5005"/>
        <v>0</v>
      </c>
      <c r="GL206" s="43">
        <f t="shared" si="4749"/>
        <v>0</v>
      </c>
      <c r="GM206" s="43">
        <f t="shared" si="4750"/>
        <v>0</v>
      </c>
      <c r="GN206" s="5">
        <f>'СДП (план)'!AN206</f>
        <v>0</v>
      </c>
      <c r="GO206" s="3">
        <f>'СДП (план)'!AO206</f>
        <v>0</v>
      </c>
      <c r="GP206" s="43">
        <f t="shared" si="4751"/>
        <v>0</v>
      </c>
      <c r="GQ206" s="43">
        <f t="shared" si="4752"/>
        <v>0</v>
      </c>
      <c r="GR206" s="43">
        <f>VLOOKUP($C206,'факт СДП 12 мес'!$D$8:$HP$287,51,0)</f>
        <v>0</v>
      </c>
      <c r="GS206" s="43">
        <f>VLOOKUP($C206,'факт СДП 12 мес'!$D$8:$HP$287,52,0)</f>
        <v>0</v>
      </c>
      <c r="GT206" s="43">
        <f>VLOOKUP($C206,'факт СДП 12 мес'!$D$8:$HP$287,53,0)</f>
        <v>0</v>
      </c>
      <c r="GU206" s="43">
        <f>VLOOKUP($C206,'факт СДП 12 мес'!$D$8:$HP$287,54,0)</f>
        <v>0</v>
      </c>
      <c r="GV206" s="43">
        <f>VLOOKUP($C206,'факт СДП 12 мес'!$D$8:$HP$287,55,0)</f>
        <v>0</v>
      </c>
      <c r="GW206" s="43">
        <f>VLOOKUP($C206,'факт СДП 12 мес'!$D$8:$HP$287,56,0)</f>
        <v>0</v>
      </c>
      <c r="GX206" s="43">
        <f>SUM(GN206*$G206)</f>
        <v>0</v>
      </c>
      <c r="GY206" s="43">
        <f>SUM(GP206*$G206)</f>
        <v>0</v>
      </c>
      <c r="GZ206" s="43">
        <f>SUM(GR206*$G206)</f>
        <v>0</v>
      </c>
      <c r="HA206" s="43">
        <f t="shared" si="4753"/>
        <v>0</v>
      </c>
      <c r="HB206" s="43">
        <f t="shared" si="4754"/>
        <v>0</v>
      </c>
      <c r="HC206" s="5">
        <f>'СДП (план)'!AP206</f>
        <v>0</v>
      </c>
      <c r="HD206" s="3">
        <f>'СДП (план)'!AQ206</f>
        <v>0</v>
      </c>
      <c r="HE206" s="43">
        <f t="shared" si="4755"/>
        <v>0</v>
      </c>
      <c r="HF206" s="43">
        <f t="shared" si="4756"/>
        <v>0</v>
      </c>
      <c r="HG206" s="43">
        <f>VLOOKUP($C206,'факт СДП 12 мес'!$D$8:$HP$287,141,0)</f>
        <v>0</v>
      </c>
      <c r="HH206" s="43">
        <f>VLOOKUP($C206,'факт СДП 12 мес'!$D$8:$HP$287,142,0)</f>
        <v>0</v>
      </c>
      <c r="HI206" s="43">
        <f>VLOOKUP($C206,'факт СДП 12 мес'!$D$8:$HP$287,143,0)</f>
        <v>0</v>
      </c>
      <c r="HJ206" s="43">
        <f>VLOOKUP($C206,'факт СДП 12 мес'!$D$8:$HP$287,144,0)</f>
        <v>0</v>
      </c>
      <c r="HK206" s="43">
        <f>VLOOKUP($C206,'факт СДП 12 мес'!$D$8:$HP$287,145,0)</f>
        <v>0</v>
      </c>
      <c r="HL206" s="43">
        <f>VLOOKUP($C206,'факт СДП 12 мес'!$D$8:$HP$287,146,0)</f>
        <v>0</v>
      </c>
      <c r="HM206" s="43">
        <f t="shared" si="5006"/>
        <v>0</v>
      </c>
      <c r="HN206" s="43">
        <f t="shared" si="5007"/>
        <v>0</v>
      </c>
      <c r="HO206" s="43">
        <f t="shared" si="5008"/>
        <v>0</v>
      </c>
      <c r="HP206" s="43">
        <f t="shared" si="4757"/>
        <v>0</v>
      </c>
      <c r="HQ206" s="43">
        <f t="shared" si="4758"/>
        <v>0</v>
      </c>
      <c r="HR206" s="44">
        <f>'СДП (план)'!AR206</f>
        <v>0</v>
      </c>
      <c r="HS206" s="43">
        <f>'СДП (план)'!AS206</f>
        <v>0</v>
      </c>
      <c r="HT206" s="43">
        <f t="shared" si="4759"/>
        <v>0</v>
      </c>
      <c r="HU206" s="43">
        <f t="shared" si="4760"/>
        <v>0</v>
      </c>
      <c r="HV206" s="43">
        <f>VLOOKUP($C206,'факт СДП 12 мес'!$D$8:$HP$287,171,0)</f>
        <v>0</v>
      </c>
      <c r="HW206" s="43">
        <f>VLOOKUP($C206,'факт СДП 12 мес'!$D$8:$HP$287,172,0)</f>
        <v>0</v>
      </c>
      <c r="HX206" s="43">
        <f>VLOOKUP($C206,'факт СДП 12 мес'!$D$8:$HP$287,173,0)</f>
        <v>0</v>
      </c>
      <c r="HY206" s="43">
        <f>VLOOKUP($C206,'факт СДП 12 мес'!$D$8:$HP$287,174,0)</f>
        <v>0</v>
      </c>
      <c r="HZ206" s="43">
        <f>VLOOKUP($C206,'факт СДП 12 мес'!$D$8:$HP$287,175,0)</f>
        <v>0</v>
      </c>
      <c r="IA206" s="43">
        <f>VLOOKUP($C206,'факт СДП 12 мес'!$D$8:$HP$287,176,0)</f>
        <v>0</v>
      </c>
      <c r="IB206" s="43">
        <f>SUM(HR206*$G206)</f>
        <v>0</v>
      </c>
      <c r="IC206" s="43">
        <f>SUM(HT206*$G206)</f>
        <v>0</v>
      </c>
      <c r="ID206" s="43">
        <f>SUM(HV206*$G206)</f>
        <v>0</v>
      </c>
      <c r="IE206" s="43">
        <f t="shared" si="4761"/>
        <v>0</v>
      </c>
      <c r="IF206" s="43">
        <f t="shared" si="4762"/>
        <v>0</v>
      </c>
      <c r="IG206" s="44">
        <f>'СДП (план)'!AT206</f>
        <v>0</v>
      </c>
      <c r="IH206" s="43">
        <f>'СДП (план)'!AU206</f>
        <v>0</v>
      </c>
      <c r="II206" s="43">
        <f t="shared" si="4763"/>
        <v>0</v>
      </c>
      <c r="IJ206" s="43">
        <f t="shared" si="4764"/>
        <v>0</v>
      </c>
      <c r="IK206" s="43">
        <f>VLOOKUP($C206,'факт СДП 12 мес'!$D$8:$HP$287,183,0)</f>
        <v>0</v>
      </c>
      <c r="IL206" s="43">
        <f>VLOOKUP($C206,'факт СДП 12 мес'!$D$8:$HP$287,184,0)</f>
        <v>0</v>
      </c>
      <c r="IM206" s="43">
        <f>VLOOKUP($C206,'факт СДП 12 мес'!$D$8:$HP$287,185,0)</f>
        <v>0</v>
      </c>
      <c r="IN206" s="43">
        <f>VLOOKUP($C206,'факт СДП 12 мес'!$D$8:$HP$287,186,0)</f>
        <v>0</v>
      </c>
      <c r="IO206" s="43">
        <f>VLOOKUP($C206,'факт СДП 12 мес'!$D$8:$HP$287,187,0)</f>
        <v>0</v>
      </c>
      <c r="IP206" s="43">
        <f>VLOOKUP($C206,'факт СДП 12 мес'!$D$8:$HP$287,188,0)</f>
        <v>0</v>
      </c>
      <c r="IQ206" s="43">
        <f t="shared" si="5009"/>
        <v>0</v>
      </c>
      <c r="IR206" s="43">
        <f t="shared" si="5010"/>
        <v>0</v>
      </c>
      <c r="IS206" s="43">
        <f t="shared" si="5011"/>
        <v>0</v>
      </c>
      <c r="IT206" s="43">
        <f t="shared" si="4765"/>
        <v>0</v>
      </c>
      <c r="IU206" s="43">
        <f t="shared" si="4766"/>
        <v>0</v>
      </c>
      <c r="IV206" s="45">
        <f>'СДП (план)'!AV206</f>
        <v>0</v>
      </c>
      <c r="IW206" s="45">
        <f>'СДП (план)'!AW206</f>
        <v>0</v>
      </c>
      <c r="IX206" s="43">
        <f t="shared" si="4767"/>
        <v>0</v>
      </c>
      <c r="IY206" s="43">
        <f t="shared" si="4768"/>
        <v>0</v>
      </c>
      <c r="IZ206" s="43">
        <f>VLOOKUP($C206,'факт СДП 12 мес'!$D$8:$HP$287,147,0)</f>
        <v>0</v>
      </c>
      <c r="JA206" s="43">
        <f>VLOOKUP($C206,'факт СДП 12 мес'!$D$8:$HP$287,148,0)</f>
        <v>0</v>
      </c>
      <c r="JB206" s="43">
        <f>VLOOKUP($C206,'факт СДП 12 мес'!$D$8:$HP$287,149,0)</f>
        <v>0</v>
      </c>
      <c r="JC206" s="43">
        <f>VLOOKUP($C206,'факт СДП 12 мес'!$D$8:$HP$287,150,0)</f>
        <v>0</v>
      </c>
      <c r="JD206" s="43">
        <f>VLOOKUP($C206,'факт СДП 12 мес'!$D$8:$HP$287,151,0)</f>
        <v>0</v>
      </c>
      <c r="JE206" s="43">
        <f>VLOOKUP($C206,'факт СДП 12 мес'!$D$8:$HP$287,152,0)</f>
        <v>0</v>
      </c>
      <c r="JF206" s="43">
        <f t="shared" si="5012"/>
        <v>0</v>
      </c>
      <c r="JG206" s="43">
        <f t="shared" si="5013"/>
        <v>0</v>
      </c>
      <c r="JH206" s="43">
        <f t="shared" si="5014"/>
        <v>0</v>
      </c>
      <c r="JI206" s="43">
        <f t="shared" si="4769"/>
        <v>0</v>
      </c>
      <c r="JJ206" s="43">
        <f t="shared" si="4770"/>
        <v>0</v>
      </c>
      <c r="JK206" s="45">
        <f>'СДП (план)'!AX206</f>
        <v>0</v>
      </c>
      <c r="JL206" s="45">
        <f>'СДП (план)'!AY206</f>
        <v>0</v>
      </c>
      <c r="JM206" s="43">
        <f t="shared" si="4771"/>
        <v>0</v>
      </c>
      <c r="JN206" s="43">
        <f t="shared" si="4772"/>
        <v>0</v>
      </c>
      <c r="JO206" s="43">
        <f>VLOOKUP($C206,'факт СДП 12 мес'!$D$8:$HP$287,135,0)</f>
        <v>0</v>
      </c>
      <c r="JP206" s="43">
        <f>VLOOKUP($C206,'факт СДП 12 мес'!$D$8:$HP$287,136,0)</f>
        <v>0</v>
      </c>
      <c r="JQ206" s="43">
        <f>VLOOKUP($C206,'факт СДП 12 мес'!$D$8:$HP$287,137,0)</f>
        <v>0</v>
      </c>
      <c r="JR206" s="43">
        <f>VLOOKUP($C206,'факт СДП 12 мес'!$D$8:$HP$287,138,0)</f>
        <v>0</v>
      </c>
      <c r="JS206" s="43">
        <f>VLOOKUP($C206,'факт СДП 12 мес'!$D$8:$HP$287,139,0)</f>
        <v>0</v>
      </c>
      <c r="JT206" s="43">
        <f>VLOOKUP($C206,'факт СДП 12 мес'!$D$8:$HP$287,140,0)</f>
        <v>0</v>
      </c>
      <c r="JU206" s="43">
        <f t="shared" si="5015"/>
        <v>0</v>
      </c>
      <c r="JV206" s="43">
        <f t="shared" si="5016"/>
        <v>0</v>
      </c>
      <c r="JW206" s="43">
        <f t="shared" si="5017"/>
        <v>0</v>
      </c>
      <c r="JX206" s="43">
        <f t="shared" si="4773"/>
        <v>0</v>
      </c>
      <c r="JY206" s="43">
        <f t="shared" si="4774"/>
        <v>0</v>
      </c>
      <c r="JZ206" s="44">
        <f>'СДП (план)'!AZ206</f>
        <v>0</v>
      </c>
      <c r="KA206" s="43">
        <f>'СДП (план)'!BA206</f>
        <v>0</v>
      </c>
      <c r="KB206" s="43">
        <f t="shared" si="4775"/>
        <v>0</v>
      </c>
      <c r="KC206" s="43">
        <f t="shared" si="4776"/>
        <v>0</v>
      </c>
      <c r="KD206" s="43">
        <f>VLOOKUP($C206,'факт СДП 12 мес'!$D$8:$HP$287,105,0)</f>
        <v>0</v>
      </c>
      <c r="KE206" s="43">
        <f>VLOOKUP($C206,'факт СДП 12 мес'!$D$8:$HP$287,106,0)</f>
        <v>0</v>
      </c>
      <c r="KF206" s="43">
        <f>VLOOKUP($C206,'факт СДП 12 мес'!$D$8:$HP$287,107,0)</f>
        <v>0</v>
      </c>
      <c r="KG206" s="43">
        <f>VLOOKUP($C206,'факт СДП 12 мес'!$D$8:$HP$287,108,0)</f>
        <v>0</v>
      </c>
      <c r="KH206" s="43">
        <f>VLOOKUP($C206,'факт СДП 12 мес'!$D$8:$HP$287,109,0)</f>
        <v>0</v>
      </c>
      <c r="KI206" s="43">
        <f>VLOOKUP($C206,'факт СДП 12 мес'!$D$8:$HP$287,110,0)</f>
        <v>0</v>
      </c>
      <c r="KJ206" s="43">
        <f>SUM(JZ206*$G206)</f>
        <v>0</v>
      </c>
      <c r="KK206" s="43">
        <f>SUM(KB206*$G206)</f>
        <v>0</v>
      </c>
      <c r="KL206" s="43">
        <f>SUM(KD206*$G206)</f>
        <v>0</v>
      </c>
      <c r="KM206" s="43">
        <f t="shared" si="4777"/>
        <v>0</v>
      </c>
      <c r="KN206" s="43">
        <f t="shared" si="4778"/>
        <v>0</v>
      </c>
      <c r="KO206" s="44">
        <f>'СДП (план)'!BB206</f>
        <v>0</v>
      </c>
      <c r="KP206" s="43">
        <f>'СДП (план)'!BC206</f>
        <v>0</v>
      </c>
      <c r="KQ206" s="43">
        <f t="shared" si="4779"/>
        <v>0</v>
      </c>
      <c r="KR206" s="43">
        <f t="shared" si="4780"/>
        <v>0</v>
      </c>
      <c r="KS206" s="43">
        <f>VLOOKUP($C206,'факт СДП 12 мес'!$D$8:$HP$287,189,0)</f>
        <v>0</v>
      </c>
      <c r="KT206" s="43">
        <f>VLOOKUP($C206,'факт СДП 12 мес'!$D$8:$HP$287,190,0)</f>
        <v>0</v>
      </c>
      <c r="KU206" s="43">
        <f>VLOOKUP($C206,'факт СДП 12 мес'!$D$8:$HP$287,191,0)</f>
        <v>0</v>
      </c>
      <c r="KV206" s="43">
        <f>VLOOKUP($C206,'факт СДП 12 мес'!$D$8:$HP$287,192,0)</f>
        <v>0</v>
      </c>
      <c r="KW206" s="43">
        <f>VLOOKUP($C206,'факт СДП 12 мес'!$D$8:$HP$287,193,0)</f>
        <v>0</v>
      </c>
      <c r="KX206" s="43">
        <f>VLOOKUP($C206,'факт СДП 12 мес'!$D$8:$HP$287,194,0)</f>
        <v>0</v>
      </c>
      <c r="KY206" s="43">
        <f t="shared" si="5018"/>
        <v>0</v>
      </c>
      <c r="KZ206" s="43">
        <f t="shared" si="5019"/>
        <v>0</v>
      </c>
      <c r="LA206" s="43">
        <f t="shared" si="5020"/>
        <v>0</v>
      </c>
      <c r="LB206" s="43">
        <f t="shared" si="4781"/>
        <v>0</v>
      </c>
      <c r="LC206" s="43">
        <f t="shared" si="4782"/>
        <v>0</v>
      </c>
      <c r="LD206" s="44">
        <f>'СДП (план)'!BD206</f>
        <v>0</v>
      </c>
      <c r="LE206" s="43">
        <f>'СДП (план)'!BE206</f>
        <v>0</v>
      </c>
      <c r="LF206" s="43">
        <f t="shared" si="4783"/>
        <v>0</v>
      </c>
      <c r="LG206" s="43">
        <f t="shared" si="4784"/>
        <v>0</v>
      </c>
      <c r="LH206" s="43">
        <f>VLOOKUP($C206,'факт СДП 12 мес'!$D$8:$HP$287,63,0)</f>
        <v>0</v>
      </c>
      <c r="LI206" s="43">
        <f>VLOOKUP($C206,'факт СДП 12 мес'!$D$8:$HP$287,64,0)</f>
        <v>0</v>
      </c>
      <c r="LJ206" s="43">
        <f>VLOOKUP($C206,'факт СДП 12 мес'!$D$8:$HP$287,65,0)</f>
        <v>0</v>
      </c>
      <c r="LK206" s="43">
        <f>VLOOKUP($C206,'факт СДП 12 мес'!$D$8:$HP$287,66,0)</f>
        <v>0</v>
      </c>
      <c r="LL206" s="43">
        <f>VLOOKUP($C206,'факт СДП 12 мес'!$D$8:$HP$287,67,0)</f>
        <v>0</v>
      </c>
      <c r="LM206" s="43">
        <f>VLOOKUP($C206,'факт СДП 12 мес'!$D$8:$HP$287,68,0)</f>
        <v>0</v>
      </c>
      <c r="LN206" s="43">
        <f t="shared" si="5021"/>
        <v>0</v>
      </c>
      <c r="LO206" s="43">
        <f t="shared" si="5022"/>
        <v>0</v>
      </c>
      <c r="LP206" s="43">
        <f t="shared" si="5023"/>
        <v>0</v>
      </c>
      <c r="LQ206" s="43">
        <f t="shared" si="4785"/>
        <v>0</v>
      </c>
      <c r="LR206" s="43">
        <f t="shared" si="4786"/>
        <v>0</v>
      </c>
      <c r="LS206" s="44">
        <f>'СДП (план)'!BF206</f>
        <v>0</v>
      </c>
      <c r="LT206" s="43">
        <f>'СДП (план)'!BG206</f>
        <v>0</v>
      </c>
      <c r="LU206" s="43">
        <f t="shared" si="4787"/>
        <v>0</v>
      </c>
      <c r="LV206" s="43">
        <f t="shared" si="4788"/>
        <v>0</v>
      </c>
      <c r="LW206" s="43">
        <f>VLOOKUP($C206,'факт СДП 12 мес'!$D$8:$HP$287,69,0)</f>
        <v>0</v>
      </c>
      <c r="LX206" s="43">
        <f>VLOOKUP($C206,'факт СДП 12 мес'!$D$8:$HP$287,70,0)</f>
        <v>0</v>
      </c>
      <c r="LY206" s="43">
        <f>VLOOKUP($C206,'факт СДП 12 мес'!$D$8:$HP$287,71,0)</f>
        <v>0</v>
      </c>
      <c r="LZ206" s="43">
        <f>VLOOKUP($C206,'факт СДП 12 мес'!$D$8:$HP$287,72,0)</f>
        <v>0</v>
      </c>
      <c r="MA206" s="43">
        <f>VLOOKUP($C206,'факт СДП 12 мес'!$D$8:$HP$287,73,0)</f>
        <v>0</v>
      </c>
      <c r="MB206" s="43">
        <f>VLOOKUP($C206,'факт СДП 12 мес'!$D$8:$HP$287,74,0)</f>
        <v>0</v>
      </c>
      <c r="MC206" s="43">
        <f>SUM(LS206*$G206)</f>
        <v>0</v>
      </c>
      <c r="MD206" s="43">
        <f>SUM(LU206*$G206)</f>
        <v>0</v>
      </c>
      <c r="ME206" s="43">
        <f>SUM(LW206*$G206)</f>
        <v>0</v>
      </c>
      <c r="MF206" s="43">
        <f t="shared" si="4448"/>
        <v>0</v>
      </c>
      <c r="MG206" s="43">
        <f t="shared" si="4449"/>
        <v>0</v>
      </c>
      <c r="MH206" s="44">
        <f>'СДП (план)'!BH206</f>
        <v>0</v>
      </c>
      <c r="MI206" s="43">
        <f>'СДП (план)'!BI206</f>
        <v>0</v>
      </c>
      <c r="MJ206" s="43">
        <f t="shared" si="4789"/>
        <v>0</v>
      </c>
      <c r="MK206" s="43">
        <f t="shared" si="4790"/>
        <v>0</v>
      </c>
      <c r="ML206" s="43">
        <f>VLOOKUP($C206,'факт СДП 12 мес'!$D$8:$HP$287,75,0)</f>
        <v>0</v>
      </c>
      <c r="MM206" s="43">
        <f>VLOOKUP($C206,'факт СДП 12 мес'!$D$8:$HP$287,76,0)</f>
        <v>0</v>
      </c>
      <c r="MN206" s="43">
        <f>VLOOKUP($C206,'факт СДП 12 мес'!$D$8:$HP$287,77,0)</f>
        <v>0</v>
      </c>
      <c r="MO206" s="43">
        <f>VLOOKUP($C206,'факт СДП 12 мес'!$D$8:$HP$287,78,0)</f>
        <v>0</v>
      </c>
      <c r="MP206" s="43">
        <f>VLOOKUP($C206,'факт СДП 12 мес'!$D$8:$HP$287,79,0)</f>
        <v>0</v>
      </c>
      <c r="MQ206" s="43">
        <f>VLOOKUP($C206,'факт СДП 12 мес'!$D$8:$HP$287,80,0)</f>
        <v>0</v>
      </c>
      <c r="MR206" s="43">
        <f t="shared" si="5024"/>
        <v>0</v>
      </c>
      <c r="MS206" s="43">
        <f t="shared" si="5025"/>
        <v>0</v>
      </c>
      <c r="MT206" s="43">
        <f t="shared" si="5026"/>
        <v>0</v>
      </c>
      <c r="MU206" s="43">
        <f t="shared" si="4868"/>
        <v>0</v>
      </c>
      <c r="MV206" s="43">
        <f t="shared" si="4869"/>
        <v>0</v>
      </c>
      <c r="MW206" s="44">
        <f>'СДП (план)'!BJ206</f>
        <v>0</v>
      </c>
      <c r="MX206" s="43">
        <f>'СДП (план)'!BK206</f>
        <v>0</v>
      </c>
      <c r="MY206" s="43">
        <f t="shared" si="4793"/>
        <v>0</v>
      </c>
      <c r="MZ206" s="43">
        <f t="shared" si="4794"/>
        <v>0</v>
      </c>
      <c r="NA206" s="43">
        <f>VLOOKUP($C206,'факт СДП 12 мес'!$D$8:$HP$287,81,0)</f>
        <v>0</v>
      </c>
      <c r="NB206" s="43">
        <f>VLOOKUP($C206,'факт СДП 12 мес'!$D$8:$HP$287,82,0)</f>
        <v>0</v>
      </c>
      <c r="NC206" s="43">
        <f>VLOOKUP($C206,'факт СДП 12 мес'!$D$8:$HP$287,83,0)</f>
        <v>0</v>
      </c>
      <c r="ND206" s="43">
        <f>VLOOKUP($C206,'факт СДП 12 мес'!$D$8:$HP$287,84,0)</f>
        <v>0</v>
      </c>
      <c r="NE206" s="43">
        <f>VLOOKUP($C206,'факт СДП 12 мес'!$D$8:$HP$287,85,0)</f>
        <v>0</v>
      </c>
      <c r="NF206" s="43">
        <f>VLOOKUP($C206,'факт СДП 12 мес'!$D$8:$HP$287,86,0)</f>
        <v>0</v>
      </c>
      <c r="NG206" s="43">
        <f t="shared" si="5027"/>
        <v>0</v>
      </c>
      <c r="NH206" s="43">
        <f t="shared" si="5028"/>
        <v>0</v>
      </c>
      <c r="NI206" s="43">
        <f t="shared" si="5029"/>
        <v>0</v>
      </c>
      <c r="NJ206" s="43">
        <f t="shared" si="4871"/>
        <v>0</v>
      </c>
      <c r="NK206" s="43">
        <f t="shared" si="4872"/>
        <v>0</v>
      </c>
      <c r="NL206" s="44">
        <f>'СДП (план)'!BL206</f>
        <v>0</v>
      </c>
      <c r="NM206" s="43">
        <f>'СДП (план)'!BM206</f>
        <v>0</v>
      </c>
      <c r="NN206" s="43">
        <f t="shared" si="4797"/>
        <v>0</v>
      </c>
      <c r="NO206" s="43">
        <f t="shared" si="4798"/>
        <v>0</v>
      </c>
      <c r="NP206" s="43">
        <f>VLOOKUP($C206,'факт СДП 12 мес'!$D$8:$HP$287,99,0)</f>
        <v>0</v>
      </c>
      <c r="NQ206" s="43">
        <f>VLOOKUP($C206,'факт СДП 12 мес'!$D$8:$HP$287,100,0)</f>
        <v>0</v>
      </c>
      <c r="NR206" s="43">
        <f>VLOOKUP($C206,'факт СДП 12 мес'!$D$8:$HP$287,101,0)</f>
        <v>0</v>
      </c>
      <c r="NS206" s="43">
        <f>VLOOKUP($C206,'факт СДП 12 мес'!$D$8:$HP$287,102,0)</f>
        <v>0</v>
      </c>
      <c r="NT206" s="43">
        <f>VLOOKUP($C206,'факт СДП 12 мес'!$D$8:$HP$287,103,0)</f>
        <v>0</v>
      </c>
      <c r="NU206" s="43">
        <f>VLOOKUP($C206,'факт СДП 12 мес'!$D$8:$HP$287,104,0)</f>
        <v>0</v>
      </c>
      <c r="NV206" s="43">
        <f t="shared" si="5030"/>
        <v>0</v>
      </c>
      <c r="NW206" s="43">
        <f t="shared" si="5031"/>
        <v>0</v>
      </c>
      <c r="NX206" s="43">
        <f t="shared" si="5032"/>
        <v>0</v>
      </c>
      <c r="NY206" s="43">
        <f t="shared" si="4799"/>
        <v>0</v>
      </c>
      <c r="NZ206" s="43">
        <f t="shared" si="4800"/>
        <v>0</v>
      </c>
      <c r="OA206" s="44">
        <f>'СДП (план)'!BN206</f>
        <v>0</v>
      </c>
      <c r="OB206" s="43">
        <f>'СДП (план)'!BO206</f>
        <v>0</v>
      </c>
      <c r="OC206" s="43">
        <f t="shared" si="4801"/>
        <v>0</v>
      </c>
      <c r="OD206" s="43">
        <f t="shared" si="4802"/>
        <v>0</v>
      </c>
      <c r="OE206" s="43"/>
      <c r="OF206" s="43"/>
      <c r="OG206" s="43"/>
      <c r="OH206" s="43"/>
      <c r="OI206" s="43"/>
      <c r="OJ206" s="43"/>
      <c r="OK206" s="43">
        <f t="shared" si="5033"/>
        <v>0</v>
      </c>
      <c r="OL206" s="43">
        <f t="shared" si="5034"/>
        <v>0</v>
      </c>
      <c r="OM206" s="43">
        <f t="shared" si="5035"/>
        <v>0</v>
      </c>
      <c r="ON206" s="43">
        <f t="shared" si="4803"/>
        <v>0</v>
      </c>
      <c r="OO206" s="43">
        <f t="shared" si="4804"/>
        <v>0</v>
      </c>
      <c r="OP206" s="44">
        <f>'СДП (план)'!BP206</f>
        <v>0</v>
      </c>
      <c r="OQ206" s="43">
        <f>'СДП (план)'!BQ206</f>
        <v>0</v>
      </c>
      <c r="OR206" s="43">
        <f t="shared" si="4805"/>
        <v>0</v>
      </c>
      <c r="OS206" s="43">
        <f t="shared" si="4806"/>
        <v>0</v>
      </c>
      <c r="OT206" s="43">
        <f>VLOOKUP($C206,'факт СДП 12 мес'!$D$8:$HP$287,177,0)</f>
        <v>0</v>
      </c>
      <c r="OU206" s="43">
        <f>VLOOKUP($C206,'факт СДП 12 мес'!$D$8:$HP$287,178,0)</f>
        <v>0</v>
      </c>
      <c r="OV206" s="43">
        <f>VLOOKUP($C206,'факт СДП 12 мес'!$D$8:$HP$287,179,0)</f>
        <v>0</v>
      </c>
      <c r="OW206" s="43">
        <f>VLOOKUP($C206,'факт СДП 12 мес'!$D$8:$HP$287,180,0)</f>
        <v>0</v>
      </c>
      <c r="OX206" s="43">
        <f>VLOOKUP($C206,'факт СДП 12 мес'!$D$8:$HP$287,181,0)</f>
        <v>0</v>
      </c>
      <c r="OY206" s="43">
        <f>VLOOKUP($C206,'факт СДП 12 мес'!$D$8:$HP$287,182,0)</f>
        <v>0</v>
      </c>
      <c r="OZ206" s="43">
        <f t="shared" si="5036"/>
        <v>0</v>
      </c>
      <c r="PA206" s="43">
        <f t="shared" si="5037"/>
        <v>0</v>
      </c>
      <c r="PB206" s="43">
        <f t="shared" si="5038"/>
        <v>0</v>
      </c>
      <c r="PC206" s="43">
        <f t="shared" si="4807"/>
        <v>0</v>
      </c>
      <c r="PD206" s="43">
        <f t="shared" si="4808"/>
        <v>0</v>
      </c>
      <c r="PE206" s="45">
        <f>'СДП (план)'!BR206</f>
        <v>0</v>
      </c>
      <c r="PF206" s="45">
        <f>'СДП (план)'!BS206</f>
        <v>0</v>
      </c>
      <c r="PG206" s="43">
        <f t="shared" si="4809"/>
        <v>0</v>
      </c>
      <c r="PH206" s="43">
        <f t="shared" si="4810"/>
        <v>0</v>
      </c>
      <c r="PI206" s="43">
        <f>VLOOKUP($C206,'факт СДП 12 мес'!$D$8:$HP$287,123,0)</f>
        <v>0</v>
      </c>
      <c r="PJ206" s="43">
        <f>VLOOKUP($C206,'факт СДП 12 мес'!$D$8:$HP$287,124,0)</f>
        <v>0</v>
      </c>
      <c r="PK206" s="43">
        <f>VLOOKUP($C206,'факт СДП 12 мес'!$D$8:$HP$287,125,0)</f>
        <v>0</v>
      </c>
      <c r="PL206" s="43">
        <f>VLOOKUP($C206,'факт СДП 12 мес'!$D$8:$HP$287,126,0)</f>
        <v>0</v>
      </c>
      <c r="PM206" s="43">
        <f>VLOOKUP($C206,'факт СДП 12 мес'!$D$8:$HP$287,127,0)</f>
        <v>0</v>
      </c>
      <c r="PN206" s="43">
        <f>VLOOKUP($C206,'факт СДП 12 мес'!$D$8:$HP$287,128,0)</f>
        <v>0</v>
      </c>
      <c r="PO206" s="43">
        <f>SUM(PE206*$G206)</f>
        <v>0</v>
      </c>
      <c r="PP206" s="43">
        <f>SUM(PG206*$G206)</f>
        <v>0</v>
      </c>
      <c r="PQ206" s="43">
        <f>SUM(PI206*$G206)</f>
        <v>0</v>
      </c>
      <c r="PR206" s="43">
        <f t="shared" si="4811"/>
        <v>0</v>
      </c>
      <c r="PS206" s="43">
        <f t="shared" si="4812"/>
        <v>0</v>
      </c>
      <c r="PT206" s="44">
        <f>'СДП (план)'!BT206</f>
        <v>0</v>
      </c>
      <c r="PU206" s="43">
        <f>'СДП (план)'!BU206</f>
        <v>0</v>
      </c>
      <c r="PV206" s="43">
        <f t="shared" si="4813"/>
        <v>0</v>
      </c>
      <c r="PW206" s="43">
        <f t="shared" si="4814"/>
        <v>0</v>
      </c>
      <c r="PX206" s="43">
        <f>VLOOKUP($C206,'факт СДП 12 мес'!$D$8:$HP$287,111,0)</f>
        <v>0</v>
      </c>
      <c r="PY206" s="43">
        <f>VLOOKUP($C206,'факт СДП 12 мес'!$D$8:$HP$287,112,0)</f>
        <v>0</v>
      </c>
      <c r="PZ206" s="43">
        <f>VLOOKUP($C206,'факт СДП 12 мес'!$D$8:$HP$287,113,0)</f>
        <v>0</v>
      </c>
      <c r="QA206" s="43">
        <f>VLOOKUP($C206,'факт СДП 12 мес'!$D$8:$HP$287,114,0)</f>
        <v>0</v>
      </c>
      <c r="QB206" s="43">
        <f>VLOOKUP($C206,'факт СДП 12 мес'!$D$8:$HP$287,115,0)</f>
        <v>0</v>
      </c>
      <c r="QC206" s="43">
        <f>VLOOKUP($C206,'факт СДП 12 мес'!$D$8:$HP$287,116,0)</f>
        <v>0</v>
      </c>
      <c r="QD206" s="43">
        <f t="shared" si="5039"/>
        <v>0</v>
      </c>
      <c r="QE206" s="43">
        <f t="shared" si="5040"/>
        <v>0</v>
      </c>
      <c r="QF206" s="43">
        <f t="shared" si="5041"/>
        <v>0</v>
      </c>
      <c r="QG206" s="43">
        <f t="shared" si="4815"/>
        <v>0</v>
      </c>
      <c r="QH206" s="43">
        <f t="shared" si="4816"/>
        <v>0</v>
      </c>
      <c r="QI206" s="44">
        <f>'СДП (план)'!BV206</f>
        <v>0</v>
      </c>
      <c r="QJ206" s="43">
        <f>'СДП (план)'!BW206</f>
        <v>0</v>
      </c>
      <c r="QK206" s="43">
        <f t="shared" si="4817"/>
        <v>0</v>
      </c>
      <c r="QL206" s="43">
        <f t="shared" si="4818"/>
        <v>0</v>
      </c>
      <c r="QM206" s="43">
        <f>VLOOKUP($C206,'факт СДП 12 мес'!$D$8:$HP$287,153,0)</f>
        <v>0</v>
      </c>
      <c r="QN206" s="43">
        <f>VLOOKUP($C206,'факт СДП 12 мес'!$D$8:$HP$287,154,0)</f>
        <v>0</v>
      </c>
      <c r="QO206" s="43">
        <f>VLOOKUP($C206,'факт СДП 12 мес'!$D$8:$HP$287,155,0)</f>
        <v>0</v>
      </c>
      <c r="QP206" s="43">
        <f>VLOOKUP($C206,'факт СДП 12 мес'!$D$8:$HP$287,156,0)</f>
        <v>0</v>
      </c>
      <c r="QQ206" s="43">
        <f>VLOOKUP($C206,'факт СДП 12 мес'!$D$8:$HP$287,157,0)</f>
        <v>0</v>
      </c>
      <c r="QR206" s="43">
        <f>VLOOKUP($C206,'факт СДП 12 мес'!$D$8:$HP$287,158,0)</f>
        <v>0</v>
      </c>
      <c r="QS206" s="43">
        <f>SUM(QI206*$G206)</f>
        <v>0</v>
      </c>
      <c r="QT206" s="43">
        <f>SUM(QK206*$G206)</f>
        <v>0</v>
      </c>
      <c r="QU206" s="43">
        <f t="shared" si="5042"/>
        <v>0</v>
      </c>
      <c r="QV206" s="43">
        <f t="shared" si="4055"/>
        <v>0</v>
      </c>
      <c r="QW206" s="43">
        <f t="shared" si="4056"/>
        <v>0</v>
      </c>
      <c r="QX206" s="44">
        <f>'СДП (план)'!BX206</f>
        <v>0</v>
      </c>
      <c r="QY206" s="43">
        <f>'СДП (план)'!BY206</f>
        <v>0</v>
      </c>
      <c r="QZ206" s="43">
        <f t="shared" si="4819"/>
        <v>0</v>
      </c>
      <c r="RA206" s="43">
        <f t="shared" si="4820"/>
        <v>0</v>
      </c>
      <c r="RB206" s="43">
        <f>VLOOKUP($C206,'факт СДП 12 мес'!$D$8:$HP$287,195,0)</f>
        <v>0</v>
      </c>
      <c r="RC206" s="43">
        <f>VLOOKUP($C206,'факт СДП 12 мес'!$D$8:$HP$287,196,0)</f>
        <v>0</v>
      </c>
      <c r="RD206" s="43">
        <f>VLOOKUP($C206,'факт СДП 12 мес'!$D$8:$HP$287,197,0)</f>
        <v>0</v>
      </c>
      <c r="RE206" s="43">
        <f>VLOOKUP($C206,'факт СДП 12 мес'!$D$8:$HP$287,198,0)</f>
        <v>0</v>
      </c>
      <c r="RF206" s="43">
        <f>VLOOKUP($C206,'факт СДП 12 мес'!$D$8:$HP$287,199,0)</f>
        <v>0</v>
      </c>
      <c r="RG206" s="43">
        <f>VLOOKUP($C206,'факт СДП 12 мес'!$D$8:$HP$287,200,0)</f>
        <v>0</v>
      </c>
      <c r="RH206" s="43">
        <f t="shared" si="5043"/>
        <v>0</v>
      </c>
      <c r="RI206" s="43">
        <f t="shared" si="5044"/>
        <v>0</v>
      </c>
      <c r="RJ206" s="43">
        <f t="shared" si="5045"/>
        <v>0</v>
      </c>
      <c r="RK206" s="43">
        <f t="shared" si="4821"/>
        <v>0</v>
      </c>
      <c r="RL206" s="43">
        <f t="shared" si="4822"/>
        <v>0</v>
      </c>
      <c r="RM206" s="44">
        <f>'СДП (план)'!BZ206</f>
        <v>0</v>
      </c>
      <c r="RN206" s="43">
        <f>'СДП (план)'!CA206</f>
        <v>0</v>
      </c>
      <c r="RO206" s="43">
        <f t="shared" si="4823"/>
        <v>0</v>
      </c>
      <c r="RP206" s="43">
        <f t="shared" si="4824"/>
        <v>0</v>
      </c>
      <c r="RQ206" s="43">
        <f>VLOOKUP($C206,'факт СДП 12 мес'!$D$8:$HP$287,201,0)</f>
        <v>0</v>
      </c>
      <c r="RR206" s="43">
        <f>VLOOKUP($C206,'факт СДП 12 мес'!$D$8:$HP$287,202,0)</f>
        <v>0</v>
      </c>
      <c r="RS206" s="43">
        <f>VLOOKUP($C206,'факт СДП 12 мес'!$D$8:$HP$287,203,0)</f>
        <v>0</v>
      </c>
      <c r="RT206" s="43">
        <f>VLOOKUP($C206,'факт СДП 12 мес'!$D$8:$HP$287,204,0)</f>
        <v>0</v>
      </c>
      <c r="RU206" s="43">
        <f>VLOOKUP($C206,'факт СДП 12 мес'!$D$8:$HP$287,205,0)</f>
        <v>0</v>
      </c>
      <c r="RV206" s="43">
        <f>VLOOKUP($C206,'факт СДП 12 мес'!$D$8:$HP$287,206,0)</f>
        <v>0</v>
      </c>
      <c r="RW206" s="43">
        <f t="shared" si="5046"/>
        <v>0</v>
      </c>
      <c r="RX206" s="43">
        <f t="shared" si="5047"/>
        <v>0</v>
      </c>
      <c r="RY206" s="43">
        <f t="shared" si="5048"/>
        <v>0</v>
      </c>
      <c r="RZ206" s="43">
        <f t="shared" si="4825"/>
        <v>0</v>
      </c>
      <c r="SA206" s="43">
        <f t="shared" si="4826"/>
        <v>0</v>
      </c>
      <c r="SB206" s="44">
        <f>'СДП (план)'!CB206</f>
        <v>0</v>
      </c>
      <c r="SC206" s="43">
        <f>'СДП (план)'!CC206</f>
        <v>0</v>
      </c>
      <c r="SD206" s="43">
        <f t="shared" si="4063"/>
        <v>0</v>
      </c>
      <c r="SE206" s="43">
        <f t="shared" si="4064"/>
        <v>0</v>
      </c>
      <c r="SF206" s="43">
        <f>VLOOKUP($C206,'факт СДП 12 мес'!$D$8:$HP$287,129,0)</f>
        <v>0</v>
      </c>
      <c r="SG206" s="43">
        <f>VLOOKUP($C206,'факт СДП 12 мес'!$D$8:$HP$287,130,0)</f>
        <v>0</v>
      </c>
      <c r="SH206" s="43">
        <f>VLOOKUP($C206,'факт СДП 12 мес'!$D$8:$HP$287,131,0)</f>
        <v>0</v>
      </c>
      <c r="SI206" s="43">
        <f>VLOOKUP($C206,'факт СДП 12 мес'!$D$8:$HP$287,132,0)</f>
        <v>0</v>
      </c>
      <c r="SJ206" s="43">
        <f>VLOOKUP($C206,'факт СДП 12 мес'!$D$8:$HP$287,133,0)</f>
        <v>0</v>
      </c>
      <c r="SK206" s="43">
        <f>VLOOKUP($C206,'факт СДП 12 мес'!$D$8:$HP$287,134,0)</f>
        <v>0</v>
      </c>
      <c r="SL206" s="43">
        <f>SUM(SB206*$G206)</f>
        <v>0</v>
      </c>
      <c r="SM206" s="43">
        <f t="shared" si="5049"/>
        <v>0</v>
      </c>
      <c r="SN206" s="43">
        <f t="shared" si="5050"/>
        <v>0</v>
      </c>
      <c r="SO206" s="43">
        <f t="shared" si="4827"/>
        <v>0</v>
      </c>
      <c r="SP206" s="43">
        <f t="shared" si="4828"/>
        <v>0</v>
      </c>
      <c r="SQ206" s="44">
        <f>'СДП (план)'!CD206</f>
        <v>0</v>
      </c>
      <c r="SR206" s="43">
        <f>'СДП (план)'!CE206</f>
        <v>0</v>
      </c>
      <c r="SS206" s="43">
        <f t="shared" si="4068"/>
        <v>0</v>
      </c>
      <c r="ST206" s="43">
        <f t="shared" si="4069"/>
        <v>0</v>
      </c>
      <c r="SU206" s="43">
        <f>VLOOKUP($C206,'факт СДП 12 мес'!$D$8:$HP$287,93,0)</f>
        <v>0</v>
      </c>
      <c r="SV206" s="43">
        <f>VLOOKUP($C206,'факт СДП 12 мес'!$D$8:$HP$287,94,0)</f>
        <v>0</v>
      </c>
      <c r="SW206" s="43">
        <f>VLOOKUP($C206,'факт СДП 12 мес'!$D$8:$HP$287,95,0)</f>
        <v>0</v>
      </c>
      <c r="SX206" s="43">
        <f>VLOOKUP($C206,'факт СДП 12 мес'!$D$8:$HP$287,96,0)</f>
        <v>0</v>
      </c>
      <c r="SY206" s="43">
        <f>VLOOKUP($C206,'факт СДП 12 мес'!$D$8:$HP$287,97,0)</f>
        <v>0</v>
      </c>
      <c r="SZ206" s="43">
        <f>VLOOKUP($C206,'факт СДП 12 мес'!$D$8:$HP$287,98,0)</f>
        <v>0</v>
      </c>
      <c r="TA206" s="43">
        <f>SUM(SQ206*$G206)</f>
        <v>0</v>
      </c>
      <c r="TB206" s="43">
        <f t="shared" si="5051"/>
        <v>0</v>
      </c>
      <c r="TC206" s="43">
        <f t="shared" si="5052"/>
        <v>0</v>
      </c>
      <c r="TD206" s="43">
        <f t="shared" si="4829"/>
        <v>0</v>
      </c>
      <c r="TE206" s="43">
        <f t="shared" si="4830"/>
        <v>0</v>
      </c>
      <c r="TF206" s="5">
        <f>'СДП (план)'!CF206</f>
        <v>0</v>
      </c>
      <c r="TG206" s="3">
        <f>'СДП (план)'!CG206</f>
        <v>0</v>
      </c>
      <c r="TH206" s="43">
        <f t="shared" si="5053"/>
        <v>0</v>
      </c>
      <c r="TI206" s="43">
        <f t="shared" si="5054"/>
        <v>0</v>
      </c>
      <c r="TJ206" s="43">
        <f>VLOOKUP($C206,'факт СДП 12 мес'!$D$8:$HP$287,117,0)</f>
        <v>0</v>
      </c>
      <c r="TK206" s="43">
        <f>VLOOKUP($C206,'факт СДП 12 мес'!$D$8:$HP$287,118,0)</f>
        <v>0</v>
      </c>
      <c r="TL206" s="43">
        <f>VLOOKUP($C206,'факт СДП 12 мес'!$D$8:$HP$287,119,0)</f>
        <v>0</v>
      </c>
      <c r="TM206" s="43">
        <f>VLOOKUP($C206,'факт СДП 12 мес'!$D$8:$HP$287,120,0)</f>
        <v>0</v>
      </c>
      <c r="TN206" s="43">
        <f>VLOOKUP($C206,'факт СДП 12 мес'!$D$8:$HP$287,121,0)</f>
        <v>0</v>
      </c>
      <c r="TO206" s="43">
        <f>VLOOKUP($C206,'факт СДП 12 мес'!$D$8:$HP$287,122,0)</f>
        <v>0</v>
      </c>
      <c r="TP206" s="43">
        <f>SUM(TF206*$G206)</f>
        <v>0</v>
      </c>
      <c r="TQ206" s="43">
        <f t="shared" si="5055"/>
        <v>0</v>
      </c>
      <c r="TR206" s="43">
        <f t="shared" si="5056"/>
        <v>0</v>
      </c>
      <c r="TS206" s="43">
        <f t="shared" si="4833"/>
        <v>0</v>
      </c>
      <c r="TT206" s="43">
        <f t="shared" si="4834"/>
        <v>0</v>
      </c>
      <c r="TU206" s="43">
        <f>'СДП (план)'!CH206</f>
        <v>0</v>
      </c>
      <c r="TV206" s="43">
        <f>'СДП (план)'!CI206</f>
        <v>0</v>
      </c>
      <c r="TW206" s="43">
        <f t="shared" si="4835"/>
        <v>0</v>
      </c>
      <c r="TX206" s="43">
        <f t="shared" si="4836"/>
        <v>0</v>
      </c>
      <c r="TY206" s="43">
        <f>VLOOKUP($C206,'факт СДП 12 мес'!$D$8:$HP$287,207,0)</f>
        <v>0</v>
      </c>
      <c r="TZ206" s="43">
        <f>VLOOKUP($C206,'факт СДП 12 мес'!$D$8:$HP$287,208,0)</f>
        <v>0</v>
      </c>
      <c r="UA206" s="43">
        <f>VLOOKUP($C206,'факт СДП 12 мес'!$D$8:$HP$287,209,0)</f>
        <v>0</v>
      </c>
      <c r="UB206" s="43">
        <f>VLOOKUP($C206,'факт СДП 12 мес'!$D$8:$HP$287,210,0)</f>
        <v>0</v>
      </c>
      <c r="UC206" s="43">
        <f>VLOOKUP($C206,'факт СДП 12 мес'!$D$8:$HP$287,211,0)</f>
        <v>0</v>
      </c>
      <c r="UD206" s="43">
        <f>VLOOKUP($C206,'факт СДП 12 мес'!$D$8:$HP$287,212,0)</f>
        <v>0</v>
      </c>
      <c r="UE206" s="43">
        <f t="shared" si="5057"/>
        <v>0</v>
      </c>
      <c r="UF206" s="43">
        <f>SUM(TW206*$G206)</f>
        <v>0</v>
      </c>
      <c r="UG206" s="43">
        <f>SUM(TY206*$G206)</f>
        <v>0</v>
      </c>
      <c r="UH206" s="43">
        <f t="shared" si="4081"/>
        <v>0</v>
      </c>
      <c r="UI206" s="43">
        <f t="shared" si="4082"/>
        <v>0</v>
      </c>
      <c r="UJ206" s="43"/>
      <c r="UK206" s="43"/>
      <c r="UL206" s="43"/>
      <c r="UM206" s="43"/>
      <c r="UN206" s="43"/>
      <c r="UO206" s="43"/>
      <c r="UP206" s="43"/>
      <c r="UQ206" s="43"/>
      <c r="UR206" s="43"/>
      <c r="US206" s="43"/>
      <c r="UT206" s="43"/>
      <c r="UU206" s="43"/>
      <c r="UV206" s="43"/>
      <c r="UW206" s="43">
        <f t="shared" si="5058"/>
        <v>0</v>
      </c>
      <c r="UX206" s="43">
        <f t="shared" si="5059"/>
        <v>0</v>
      </c>
      <c r="UY206" s="47">
        <f>'СДП (план)'!CN206</f>
        <v>29</v>
      </c>
      <c r="UZ206" s="47">
        <f>'СДП (план)'!CO206</f>
        <v>1687696.9340000001</v>
      </c>
      <c r="VA206" s="43">
        <f t="shared" si="3921"/>
        <v>29</v>
      </c>
      <c r="VB206" s="43">
        <f t="shared" si="3922"/>
        <v>1687696.9340000004</v>
      </c>
      <c r="VC206" s="47">
        <f t="shared" si="3923"/>
        <v>37</v>
      </c>
      <c r="VD206" s="47">
        <f t="shared" si="3924"/>
        <v>2164917.6300000004</v>
      </c>
      <c r="VE206" s="47">
        <f t="shared" si="3925"/>
        <v>276</v>
      </c>
      <c r="VF206" s="47">
        <f t="shared" si="3926"/>
        <v>1</v>
      </c>
      <c r="VG206" s="47">
        <f t="shared" si="3927"/>
        <v>58662.41</v>
      </c>
      <c r="VH206" s="47">
        <f t="shared" si="3928"/>
        <v>7</v>
      </c>
      <c r="VI206" s="47">
        <f t="shared" si="3929"/>
        <v>72.210000000000008</v>
      </c>
      <c r="VJ206" s="47">
        <f t="shared" si="3930"/>
        <v>72.210000000000008</v>
      </c>
      <c r="VK206" s="47">
        <f t="shared" si="3931"/>
        <v>92.13</v>
      </c>
      <c r="VL206" s="43">
        <f t="shared" si="3932"/>
        <v>8</v>
      </c>
      <c r="VM206" s="43">
        <f t="shared" si="3933"/>
        <v>477220.696</v>
      </c>
    </row>
    <row r="207" spans="1:585" s="32" customFormat="1" ht="25.5" x14ac:dyDescent="0.2">
      <c r="A207" s="171"/>
      <c r="B207" s="171">
        <v>133</v>
      </c>
      <c r="C207" s="245" t="s">
        <v>410</v>
      </c>
      <c r="D207" s="392" t="s">
        <v>261</v>
      </c>
      <c r="E207" s="370">
        <v>16026</v>
      </c>
      <c r="F207" s="136">
        <v>16828</v>
      </c>
      <c r="G207" s="371">
        <v>1.05</v>
      </c>
      <c r="H207" s="372"/>
      <c r="I207" s="373">
        <v>1</v>
      </c>
      <c r="J207" s="528">
        <v>0.9</v>
      </c>
      <c r="K207" s="184"/>
      <c r="L207" s="1">
        <v>1.4</v>
      </c>
      <c r="M207" s="1">
        <v>1.68</v>
      </c>
      <c r="N207" s="1">
        <v>2.23</v>
      </c>
      <c r="O207" s="9">
        <v>2.57</v>
      </c>
      <c r="P207" s="44">
        <f>'СДП (план)'!P207</f>
        <v>34</v>
      </c>
      <c r="Q207" s="44">
        <f>'СДП (план)'!Q207</f>
        <v>764294.16</v>
      </c>
      <c r="R207" s="43">
        <f t="shared" si="4710"/>
        <v>34</v>
      </c>
      <c r="S207" s="43">
        <f t="shared" si="4711"/>
        <v>764294.16</v>
      </c>
      <c r="T207" s="43">
        <f>VLOOKUP($C207,'факт СДП 12 мес'!$D$8:$HP$287,9,0)</f>
        <v>35</v>
      </c>
      <c r="U207" s="43">
        <f>VLOOKUP($C207,'факт СДП 12 мес'!$D$8:$HP$287,10,0)</f>
        <v>786989.07999999938</v>
      </c>
      <c r="V207" s="43">
        <f>VLOOKUP($C207,'факт СДП 12 мес'!$D$8:$HP$287,11,0)</f>
        <v>357</v>
      </c>
      <c r="W207" s="43">
        <f>VLOOKUP($C207,'факт СДП 12 мес'!$D$8:$HP$287,12,0)</f>
        <v>2</v>
      </c>
      <c r="X207" s="43">
        <f>VLOOKUP($C207,'факт СДП 12 мес'!$D$8:$HP$287,13,0)</f>
        <v>34689.94</v>
      </c>
      <c r="Y207" s="43">
        <f>VLOOKUP($C207,'факт СДП 12 мес'!$D$8:$HP$287,14,0)</f>
        <v>10</v>
      </c>
      <c r="Z207" s="43">
        <f t="shared" si="4968"/>
        <v>35.700000000000003</v>
      </c>
      <c r="AA207" s="43">
        <f t="shared" si="4969"/>
        <v>35.700000000000003</v>
      </c>
      <c r="AB207" s="43">
        <f t="shared" si="4970"/>
        <v>36.75</v>
      </c>
      <c r="AC207" s="43">
        <f t="shared" si="4971"/>
        <v>1</v>
      </c>
      <c r="AD207" s="43">
        <f t="shared" si="4839"/>
        <v>22694.919999999343</v>
      </c>
      <c r="AE207" s="135">
        <f>'СДП (план)'!R207</f>
        <v>1</v>
      </c>
      <c r="AF207" s="135">
        <f>'СДП (план)'!S207</f>
        <v>22479.239999999998</v>
      </c>
      <c r="AG207" s="43">
        <f t="shared" si="4713"/>
        <v>1</v>
      </c>
      <c r="AH207" s="43">
        <f t="shared" si="4714"/>
        <v>22479.239999999998</v>
      </c>
      <c r="AI207" s="43">
        <f>VLOOKUP($C207,'факт СДП 12 мес'!$D$8:$HP$287,3,0)</f>
        <v>1</v>
      </c>
      <c r="AJ207" s="43">
        <f>VLOOKUP($C207,'факт СДП 12 мес'!$D$8:$HP$287,4,0)</f>
        <v>23558.22</v>
      </c>
      <c r="AK207" s="43">
        <f>VLOOKUP($C207,'факт СДП 12 мес'!$D$8:$HP$287,5,0)</f>
        <v>8</v>
      </c>
      <c r="AL207" s="43">
        <f>VLOOKUP($C207,'факт СДП 12 мес'!$D$8:$HP$287,6,0)</f>
        <v>0</v>
      </c>
      <c r="AM207" s="43">
        <f>VLOOKUP($C207,'факт СДП 12 мес'!$D$8:$HP$287,7,0)</f>
        <v>0</v>
      </c>
      <c r="AN207" s="43">
        <f>VLOOKUP($C207,'факт СДП 12 мес'!$D$8:$HP$287,8,0)</f>
        <v>0</v>
      </c>
      <c r="AO207" s="43">
        <f t="shared" si="4972"/>
        <v>1.05</v>
      </c>
      <c r="AP207" s="43">
        <f t="shared" si="4973"/>
        <v>1.05</v>
      </c>
      <c r="AQ207" s="43">
        <f t="shared" si="4974"/>
        <v>1.05</v>
      </c>
      <c r="AR207" s="43">
        <f t="shared" si="4841"/>
        <v>0</v>
      </c>
      <c r="AS207" s="43">
        <f t="shared" si="4842"/>
        <v>1078.9800000000032</v>
      </c>
      <c r="AT207" s="44">
        <f>'СДП (план)'!T207</f>
        <v>102</v>
      </c>
      <c r="AU207" s="43">
        <f>'СДП (план)'!U207</f>
        <v>2292882.48</v>
      </c>
      <c r="AV207" s="43">
        <f t="shared" si="4717"/>
        <v>102</v>
      </c>
      <c r="AW207" s="43">
        <f t="shared" si="4718"/>
        <v>2292882.48</v>
      </c>
      <c r="AX207" s="43">
        <f>VLOOKUP($C207,'факт СДП 12 мес'!$D$8:$HP$287,159,0)</f>
        <v>78</v>
      </c>
      <c r="AY207" s="43">
        <f>VLOOKUP($C207,'факт СДП 12 мес'!$D$8:$HP$287,160,0)</f>
        <v>1775177.5999999971</v>
      </c>
      <c r="AZ207" s="43">
        <f>VLOOKUP($C207,'факт СДП 12 мес'!$D$8:$HP$287,161,0)</f>
        <v>1118</v>
      </c>
      <c r="BA207" s="43">
        <f>VLOOKUP($C207,'факт СДП 12 мес'!$D$8:$HP$287,162,0)</f>
        <v>0</v>
      </c>
      <c r="BB207" s="43">
        <f>VLOOKUP($C207,'факт СДП 12 мес'!$D$8:$HP$287,163,0)</f>
        <v>0</v>
      </c>
      <c r="BC207" s="43">
        <f>VLOOKUP($C207,'факт СДП 12 мес'!$D$8:$HP$287,164,0)</f>
        <v>0</v>
      </c>
      <c r="BD207" s="43">
        <f t="shared" si="4975"/>
        <v>107.10000000000001</v>
      </c>
      <c r="BE207" s="43">
        <f t="shared" si="4976"/>
        <v>107.10000000000001</v>
      </c>
      <c r="BF207" s="43">
        <f t="shared" si="4977"/>
        <v>81.900000000000006</v>
      </c>
      <c r="BG207" s="43">
        <f t="shared" si="3962"/>
        <v>-24</v>
      </c>
      <c r="BH207" s="43">
        <f t="shared" si="3963"/>
        <v>-517704.88000000292</v>
      </c>
      <c r="BI207" s="87">
        <f>'СДП (план)'!V207</f>
        <v>1</v>
      </c>
      <c r="BJ207" s="3">
        <f>'СДП (план)'!W207</f>
        <v>22263.444</v>
      </c>
      <c r="BK207" s="43">
        <f t="shared" si="4719"/>
        <v>1</v>
      </c>
      <c r="BL207" s="43">
        <f t="shared" si="4720"/>
        <v>22263.444</v>
      </c>
      <c r="BM207" s="43">
        <f>VLOOKUP($C207,'факт СДП 12 мес'!$D$8:$HP$287,21,0)</f>
        <v>1</v>
      </c>
      <c r="BN207" s="43">
        <f>VLOOKUP($C207,'факт СДП 12 мес'!$D$8:$HP$287,22,0)</f>
        <v>22263.439999999999</v>
      </c>
      <c r="BO207" s="43">
        <f>VLOOKUP($C207,'факт СДП 12 мес'!$D$8:$HP$287,23,0)</f>
        <v>11</v>
      </c>
      <c r="BP207" s="43">
        <f>VLOOKUP($C207,'факт СДП 12 мес'!$D$8:$HP$287,24,0)</f>
        <v>0</v>
      </c>
      <c r="BQ207" s="43">
        <f>VLOOKUP($C207,'факт СДП 12 мес'!$D$8:$HP$287,25,0)</f>
        <v>0</v>
      </c>
      <c r="BR207" s="43">
        <f>VLOOKUP($C207,'факт СДП 12 мес'!$D$8:$HP$287,26,0)</f>
        <v>0</v>
      </c>
      <c r="BS207" s="43">
        <f t="shared" si="4978"/>
        <v>1.05</v>
      </c>
      <c r="BT207" s="43">
        <f t="shared" si="4979"/>
        <v>1.05</v>
      </c>
      <c r="BU207" s="43">
        <f t="shared" si="4980"/>
        <v>1.05</v>
      </c>
      <c r="BV207" s="43">
        <f t="shared" si="3967"/>
        <v>0</v>
      </c>
      <c r="BW207" s="43">
        <f t="shared" si="3968"/>
        <v>-4.0000000008149073E-3</v>
      </c>
      <c r="BX207" s="44">
        <f>'СДП (план)'!X207</f>
        <v>0</v>
      </c>
      <c r="BY207" s="43">
        <f>'СДП (план)'!Y207</f>
        <v>0</v>
      </c>
      <c r="BZ207" s="43">
        <f t="shared" si="4721"/>
        <v>0</v>
      </c>
      <c r="CA207" s="43">
        <f t="shared" si="4722"/>
        <v>0</v>
      </c>
      <c r="CB207" s="43">
        <f>VLOOKUP($C207,'факт СДП 12 мес'!$D$8:$HP$287,15,0)</f>
        <v>0</v>
      </c>
      <c r="CC207" s="43">
        <f>VLOOKUP($C207,'факт СДП 12 мес'!$D$8:$HP$287,16,0)</f>
        <v>0</v>
      </c>
      <c r="CD207" s="43">
        <f>VLOOKUP($C207,'факт СДП 12 мес'!$D$8:$HP$287,17,0)</f>
        <v>0</v>
      </c>
      <c r="CE207" s="43">
        <f>VLOOKUP($C207,'факт СДП 12 мес'!$D$8:$HP$287,18,0)</f>
        <v>0</v>
      </c>
      <c r="CF207" s="43">
        <f>VLOOKUP($C207,'факт СДП 12 мес'!$D$8:$HP$287,19,0)</f>
        <v>0</v>
      </c>
      <c r="CG207" s="43">
        <f>VLOOKUP($C207,'факт СДП 12 мес'!$D$8:$HP$287,20,0)</f>
        <v>0</v>
      </c>
      <c r="CH207" s="43">
        <f t="shared" si="4981"/>
        <v>0</v>
      </c>
      <c r="CI207" s="43">
        <f t="shared" si="4982"/>
        <v>0</v>
      </c>
      <c r="CJ207" s="43">
        <f t="shared" si="4983"/>
        <v>0</v>
      </c>
      <c r="CK207" s="43">
        <f t="shared" si="4676"/>
        <v>0</v>
      </c>
      <c r="CL207" s="43">
        <f t="shared" si="4677"/>
        <v>0</v>
      </c>
      <c r="CM207" s="45">
        <f>'СДП (план)'!Z207</f>
        <v>0</v>
      </c>
      <c r="CN207" s="43">
        <f>'СДП (план)'!AA207</f>
        <v>0</v>
      </c>
      <c r="CO207" s="43">
        <f t="shared" si="4723"/>
        <v>0</v>
      </c>
      <c r="CP207" s="43">
        <f t="shared" si="4724"/>
        <v>0</v>
      </c>
      <c r="CQ207" s="43">
        <f>VLOOKUP($C207,'факт СДП 12 мес'!$D$8:$HP$287,165,0)</f>
        <v>0</v>
      </c>
      <c r="CR207" s="43">
        <f>VLOOKUP($C207,'факт СДП 12 мес'!$D$8:$HP$287,166,0)</f>
        <v>0</v>
      </c>
      <c r="CS207" s="43">
        <f>VLOOKUP($C207,'факт СДП 12 мес'!$D$8:$HP$287,167,0)</f>
        <v>0</v>
      </c>
      <c r="CT207" s="43">
        <f>VLOOKUP($C207,'факт СДП 12 мес'!$D$8:$HP$287,168,0)</f>
        <v>0</v>
      </c>
      <c r="CU207" s="43">
        <f>VLOOKUP($C207,'факт СДП 12 мес'!$D$8:$HP$287,169,0)</f>
        <v>0</v>
      </c>
      <c r="CV207" s="43">
        <f>VLOOKUP($C207,'факт СДП 12 мес'!$D$8:$HP$287,170,0)</f>
        <v>0</v>
      </c>
      <c r="CW207" s="43">
        <f t="shared" si="4984"/>
        <v>0</v>
      </c>
      <c r="CX207" s="43">
        <f t="shared" si="4985"/>
        <v>0</v>
      </c>
      <c r="CY207" s="43">
        <f t="shared" si="4986"/>
        <v>0</v>
      </c>
      <c r="CZ207" s="43">
        <f t="shared" si="4725"/>
        <v>0</v>
      </c>
      <c r="DA207" s="43">
        <f t="shared" si="4726"/>
        <v>0</v>
      </c>
      <c r="DB207" s="10">
        <f>'СДП (план)'!AB207</f>
        <v>0</v>
      </c>
      <c r="DC207" s="3">
        <f>'СДП (план)'!AC207</f>
        <v>0</v>
      </c>
      <c r="DD207" s="43">
        <f t="shared" si="4727"/>
        <v>0</v>
      </c>
      <c r="DE207" s="43">
        <f t="shared" si="4728"/>
        <v>0</v>
      </c>
      <c r="DF207" s="43">
        <f>VLOOKUP($C207,'факт СДП 12 мес'!$D$8:$HP$287,57,0)</f>
        <v>13</v>
      </c>
      <c r="DG207" s="43">
        <f>VLOOKUP($C207,'факт СДП 12 мес'!$D$8:$HP$287,58,0)</f>
        <v>342857</v>
      </c>
      <c r="DH207" s="43">
        <f>VLOOKUP($C207,'факт СДП 12 мес'!$D$8:$HP$287,59,0)</f>
        <v>123</v>
      </c>
      <c r="DI207" s="43">
        <f>VLOOKUP($C207,'факт СДП 12 мес'!$D$8:$HP$287,60,0)</f>
        <v>0</v>
      </c>
      <c r="DJ207" s="43">
        <f>VLOOKUP($C207,'факт СДП 12 мес'!$D$8:$HP$287,61,0)</f>
        <v>0</v>
      </c>
      <c r="DK207" s="43">
        <f>VLOOKUP($C207,'факт СДП 12 мес'!$D$8:$HP$287,62,0)</f>
        <v>0</v>
      </c>
      <c r="DL207" s="43">
        <f t="shared" si="4987"/>
        <v>0</v>
      </c>
      <c r="DM207" s="43">
        <f t="shared" si="4988"/>
        <v>0</v>
      </c>
      <c r="DN207" s="43">
        <f t="shared" si="4989"/>
        <v>13.65</v>
      </c>
      <c r="DO207" s="43">
        <f t="shared" si="4729"/>
        <v>13</v>
      </c>
      <c r="DP207" s="43">
        <f t="shared" si="4730"/>
        <v>342857</v>
      </c>
      <c r="DQ207" s="10">
        <f>'СДП (план)'!AD207</f>
        <v>5</v>
      </c>
      <c r="DR207" s="3">
        <f>'СДП (план)'!AE207</f>
        <v>112396.20000000001</v>
      </c>
      <c r="DS207" s="43">
        <f t="shared" si="4731"/>
        <v>5</v>
      </c>
      <c r="DT207" s="43">
        <f t="shared" si="4732"/>
        <v>112396.20000000001</v>
      </c>
      <c r="DU207" s="43">
        <f>VLOOKUP($C207,'факт СДП 12 мес'!$D$8:$HP$287,33,0)</f>
        <v>12</v>
      </c>
      <c r="DV207" s="43">
        <f>VLOOKUP($C207,'факт СДП 12 мес'!$D$8:$HP$287,34,0)</f>
        <v>250724.35</v>
      </c>
      <c r="DW207" s="43">
        <f>VLOOKUP($C207,'факт СДП 12 мес'!$D$8:$HP$287,35,0)</f>
        <v>103</v>
      </c>
      <c r="DX207" s="43">
        <f>VLOOKUP($C207,'факт СДП 12 мес'!$D$8:$HP$287,36,0)</f>
        <v>0</v>
      </c>
      <c r="DY207" s="43">
        <f>VLOOKUP($C207,'факт СДП 12 мес'!$D$8:$HP$287,37,0)</f>
        <v>0</v>
      </c>
      <c r="DZ207" s="43">
        <f>VLOOKUP($C207,'факт СДП 12 мес'!$D$8:$HP$287,38,0)</f>
        <v>0</v>
      </c>
      <c r="EA207" s="43">
        <f t="shared" si="4990"/>
        <v>5.25</v>
      </c>
      <c r="EB207" s="43">
        <f t="shared" si="4991"/>
        <v>5.25</v>
      </c>
      <c r="EC207" s="43">
        <f t="shared" si="4992"/>
        <v>12.600000000000001</v>
      </c>
      <c r="ED207" s="43">
        <f t="shared" si="4993"/>
        <v>7</v>
      </c>
      <c r="EE207" s="43">
        <f t="shared" si="4850"/>
        <v>138328.15</v>
      </c>
      <c r="EF207" s="10">
        <f>'СДП (план)'!AF207</f>
        <v>0</v>
      </c>
      <c r="EG207" s="3">
        <f>'СДП (план)'!AG207</f>
        <v>0</v>
      </c>
      <c r="EH207" s="43">
        <f t="shared" si="4735"/>
        <v>0</v>
      </c>
      <c r="EI207" s="43">
        <f t="shared" si="4736"/>
        <v>0</v>
      </c>
      <c r="EJ207" s="43">
        <f>VLOOKUP($C207,'факт СДП 12 мес'!$D$8:$HP$287,27,0)</f>
        <v>0</v>
      </c>
      <c r="EK207" s="43">
        <f>VLOOKUP($C207,'факт СДП 12 мес'!$D$8:$HP$287,28,0)</f>
        <v>0</v>
      </c>
      <c r="EL207" s="43">
        <f>VLOOKUP($C207,'факт СДП 12 мес'!$D$8:$HP$287,29,0)</f>
        <v>0</v>
      </c>
      <c r="EM207" s="43">
        <f>VLOOKUP($C207,'факт СДП 12 мес'!$D$8:$HP$287,30,0)</f>
        <v>0</v>
      </c>
      <c r="EN207" s="43">
        <f>VLOOKUP($C207,'факт СДП 12 мес'!$D$8:$HP$287,31,0)</f>
        <v>0</v>
      </c>
      <c r="EO207" s="43">
        <f>VLOOKUP($C207,'факт СДП 12 мес'!$D$8:$HP$287,32,0)</f>
        <v>0</v>
      </c>
      <c r="EP207" s="43">
        <f t="shared" si="4994"/>
        <v>0</v>
      </c>
      <c r="EQ207" s="43">
        <f t="shared" si="4995"/>
        <v>0</v>
      </c>
      <c r="ER207" s="43">
        <f t="shared" si="4996"/>
        <v>0</v>
      </c>
      <c r="ES207" s="43">
        <f t="shared" si="4852"/>
        <v>0</v>
      </c>
      <c r="ET207" s="43">
        <f t="shared" si="4853"/>
        <v>0</v>
      </c>
      <c r="EU207" s="50">
        <f>'СДП (план)'!AH207</f>
        <v>45</v>
      </c>
      <c r="EV207" s="43">
        <f>'СДП (план)'!AI207</f>
        <v>1215691.54</v>
      </c>
      <c r="EW207" s="43">
        <f t="shared" si="4739"/>
        <v>45</v>
      </c>
      <c r="EX207" s="43">
        <f t="shared" si="4740"/>
        <v>1215691.54</v>
      </c>
      <c r="EY207" s="43">
        <f>VLOOKUP($C207,'факт СДП 12 мес'!$D$8:$HP$287,87,0)</f>
        <v>37</v>
      </c>
      <c r="EZ207" s="43">
        <f>VLOOKUP($C207,'факт СДП 12 мес'!$D$8:$HP$287,88,0)</f>
        <v>999372.92</v>
      </c>
      <c r="FA207" s="43">
        <f>VLOOKUP($C207,'факт СДП 12 мес'!$D$8:$HP$287,89,0)</f>
        <v>384</v>
      </c>
      <c r="FB207" s="43">
        <f>VLOOKUP($C207,'факт СДП 12 мес'!$D$8:$HP$287,90,0)</f>
        <v>0</v>
      </c>
      <c r="FC207" s="43">
        <f>VLOOKUP($C207,'факт СДП 12 мес'!$D$8:$HP$287,91,0)</f>
        <v>0</v>
      </c>
      <c r="FD207" s="43">
        <f>VLOOKUP($C207,'факт СДП 12 мес'!$D$8:$HP$287,92,0)</f>
        <v>0</v>
      </c>
      <c r="FE207" s="43">
        <f t="shared" si="4997"/>
        <v>47.25</v>
      </c>
      <c r="FF207" s="43">
        <f t="shared" si="4998"/>
        <v>47.25</v>
      </c>
      <c r="FG207" s="43">
        <f t="shared" si="4999"/>
        <v>38.85</v>
      </c>
      <c r="FH207" s="43">
        <f t="shared" si="4741"/>
        <v>-8</v>
      </c>
      <c r="FI207" s="43">
        <f t="shared" si="4742"/>
        <v>-216318.62</v>
      </c>
      <c r="FJ207" s="49">
        <f>'СДП (план)'!AJ207</f>
        <v>0</v>
      </c>
      <c r="FK207" s="43">
        <f>'СДП (план)'!AK207</f>
        <v>0</v>
      </c>
      <c r="FL207" s="43">
        <f t="shared" si="4743"/>
        <v>0</v>
      </c>
      <c r="FM207" s="43">
        <f t="shared" si="4744"/>
        <v>0</v>
      </c>
      <c r="FN207" s="43">
        <f>VLOOKUP($C207,'факт СДП 12 мес'!$D$8:$HP$287,39,0)</f>
        <v>0</v>
      </c>
      <c r="FO207" s="43">
        <f>VLOOKUP($C207,'факт СДП 12 мес'!$D$8:$HP$287,40,0)</f>
        <v>0</v>
      </c>
      <c r="FP207" s="43">
        <f>VLOOKUP($C207,'факт СДП 12 мес'!$D$8:$HP$287,41,0)</f>
        <v>0</v>
      </c>
      <c r="FQ207" s="43">
        <f>VLOOKUP($C207,'факт СДП 12 мес'!$D$8:$HP$287,42,0)</f>
        <v>0</v>
      </c>
      <c r="FR207" s="43">
        <f>VLOOKUP($C207,'факт СДП 12 мес'!$D$8:$HP$287,43,0)</f>
        <v>0</v>
      </c>
      <c r="FS207" s="43">
        <f>VLOOKUP($C207,'факт СДП 12 мес'!$D$8:$HP$287,44,0)</f>
        <v>0</v>
      </c>
      <c r="FT207" s="43">
        <f t="shared" si="5000"/>
        <v>0</v>
      </c>
      <c r="FU207" s="43">
        <f t="shared" si="5001"/>
        <v>0</v>
      </c>
      <c r="FV207" s="43">
        <f t="shared" si="5002"/>
        <v>0</v>
      </c>
      <c r="FW207" s="43">
        <f t="shared" si="4745"/>
        <v>0</v>
      </c>
      <c r="FX207" s="43">
        <f t="shared" si="4746"/>
        <v>0</v>
      </c>
      <c r="FY207" s="49">
        <f>'СДП (план)'!AL207</f>
        <v>0</v>
      </c>
      <c r="FZ207" s="43">
        <f>'СДП (план)'!AM207</f>
        <v>0</v>
      </c>
      <c r="GA207" s="43">
        <f t="shared" si="4747"/>
        <v>0</v>
      </c>
      <c r="GB207" s="43">
        <f t="shared" si="4748"/>
        <v>0</v>
      </c>
      <c r="GC207" s="43">
        <f>VLOOKUP($C207,'факт СДП 12 мес'!$D$8:$HP$287,45,0)</f>
        <v>0</v>
      </c>
      <c r="GD207" s="43">
        <f>VLOOKUP($C207,'факт СДП 12 мес'!$D$8:$HP$287,46,0)</f>
        <v>0</v>
      </c>
      <c r="GE207" s="43">
        <f>VLOOKUP($C207,'факт СДП 12 мес'!$D$8:$HP$287,47,0)</f>
        <v>0</v>
      </c>
      <c r="GF207" s="43">
        <f>VLOOKUP($C207,'факт СДП 12 мес'!$D$8:$HP$287,48,0)</f>
        <v>0</v>
      </c>
      <c r="GG207" s="43">
        <f>VLOOKUP($C207,'факт СДП 12 мес'!$D$8:$HP$287,49,0)</f>
        <v>0</v>
      </c>
      <c r="GH207" s="43">
        <f>VLOOKUP($C207,'факт СДП 12 мес'!$D$8:$HP$287,50,0)</f>
        <v>0</v>
      </c>
      <c r="GI207" s="43">
        <f t="shared" si="5003"/>
        <v>0</v>
      </c>
      <c r="GJ207" s="43">
        <f t="shared" si="5004"/>
        <v>0</v>
      </c>
      <c r="GK207" s="43">
        <f t="shared" si="5005"/>
        <v>0</v>
      </c>
      <c r="GL207" s="43">
        <f t="shared" si="4749"/>
        <v>0</v>
      </c>
      <c r="GM207" s="43">
        <f t="shared" si="4750"/>
        <v>0</v>
      </c>
      <c r="GN207" s="10">
        <f>'СДП (план)'!AN207</f>
        <v>0</v>
      </c>
      <c r="GO207" s="3">
        <f>'СДП (план)'!AO207</f>
        <v>0</v>
      </c>
      <c r="GP207" s="43">
        <f t="shared" si="4751"/>
        <v>0</v>
      </c>
      <c r="GQ207" s="43">
        <f t="shared" si="4752"/>
        <v>0</v>
      </c>
      <c r="GR207" s="43">
        <f>VLOOKUP($C207,'факт СДП 12 мес'!$D$8:$HP$287,51,0)</f>
        <v>0</v>
      </c>
      <c r="GS207" s="43">
        <f>VLOOKUP($C207,'факт СДП 12 мес'!$D$8:$HP$287,52,0)</f>
        <v>0</v>
      </c>
      <c r="GT207" s="43">
        <f>VLOOKUP($C207,'факт СДП 12 мес'!$D$8:$HP$287,53,0)</f>
        <v>0</v>
      </c>
      <c r="GU207" s="43">
        <f>VLOOKUP($C207,'факт СДП 12 мес'!$D$8:$HP$287,54,0)</f>
        <v>0</v>
      </c>
      <c r="GV207" s="43">
        <f>VLOOKUP($C207,'факт СДП 12 мес'!$D$8:$HP$287,55,0)</f>
        <v>0</v>
      </c>
      <c r="GW207" s="43">
        <f>VLOOKUP($C207,'факт СДП 12 мес'!$D$8:$HP$287,56,0)</f>
        <v>0</v>
      </c>
      <c r="GX207" s="43">
        <f>SUM(GN207*$G207)</f>
        <v>0</v>
      </c>
      <c r="GY207" s="43">
        <f>SUM(GP207*$G207)</f>
        <v>0</v>
      </c>
      <c r="GZ207" s="43">
        <f>SUM(GR207*$G207)</f>
        <v>0</v>
      </c>
      <c r="HA207" s="43">
        <f t="shared" si="4753"/>
        <v>0</v>
      </c>
      <c r="HB207" s="43">
        <f t="shared" si="4754"/>
        <v>0</v>
      </c>
      <c r="HC207" s="10">
        <f>'СДП (план)'!AP207</f>
        <v>0</v>
      </c>
      <c r="HD207" s="3">
        <f>'СДП (план)'!AQ207</f>
        <v>0</v>
      </c>
      <c r="HE207" s="43">
        <f t="shared" si="4755"/>
        <v>0</v>
      </c>
      <c r="HF207" s="43">
        <f t="shared" si="4756"/>
        <v>0</v>
      </c>
      <c r="HG207" s="43">
        <f>VLOOKUP($C207,'факт СДП 12 мес'!$D$8:$HP$287,141,0)</f>
        <v>0</v>
      </c>
      <c r="HH207" s="43">
        <f>VLOOKUP($C207,'факт СДП 12 мес'!$D$8:$HP$287,142,0)</f>
        <v>0</v>
      </c>
      <c r="HI207" s="43">
        <f>VLOOKUP($C207,'факт СДП 12 мес'!$D$8:$HP$287,143,0)</f>
        <v>0</v>
      </c>
      <c r="HJ207" s="43">
        <f>VLOOKUP($C207,'факт СДП 12 мес'!$D$8:$HP$287,144,0)</f>
        <v>0</v>
      </c>
      <c r="HK207" s="43">
        <f>VLOOKUP($C207,'факт СДП 12 мес'!$D$8:$HP$287,145,0)</f>
        <v>0</v>
      </c>
      <c r="HL207" s="43">
        <f>VLOOKUP($C207,'факт СДП 12 мес'!$D$8:$HP$287,146,0)</f>
        <v>0</v>
      </c>
      <c r="HM207" s="43">
        <f t="shared" si="5006"/>
        <v>0</v>
      </c>
      <c r="HN207" s="43">
        <f t="shared" si="5007"/>
        <v>0</v>
      </c>
      <c r="HO207" s="43">
        <f t="shared" si="5008"/>
        <v>0</v>
      </c>
      <c r="HP207" s="43">
        <f t="shared" si="4757"/>
        <v>0</v>
      </c>
      <c r="HQ207" s="43">
        <f t="shared" si="4758"/>
        <v>0</v>
      </c>
      <c r="HR207" s="49">
        <f>'СДП (план)'!AR207</f>
        <v>0</v>
      </c>
      <c r="HS207" s="43">
        <f>'СДП (план)'!AS207</f>
        <v>0</v>
      </c>
      <c r="HT207" s="43">
        <f t="shared" si="4759"/>
        <v>0</v>
      </c>
      <c r="HU207" s="43">
        <f t="shared" si="4760"/>
        <v>0</v>
      </c>
      <c r="HV207" s="43">
        <f>VLOOKUP($C207,'факт СДП 12 мес'!$D$8:$HP$287,171,0)</f>
        <v>0</v>
      </c>
      <c r="HW207" s="43">
        <f>VLOOKUP($C207,'факт СДП 12 мес'!$D$8:$HP$287,172,0)</f>
        <v>0</v>
      </c>
      <c r="HX207" s="43">
        <f>VLOOKUP($C207,'факт СДП 12 мес'!$D$8:$HP$287,173,0)</f>
        <v>0</v>
      </c>
      <c r="HY207" s="43">
        <f>VLOOKUP($C207,'факт СДП 12 мес'!$D$8:$HP$287,174,0)</f>
        <v>0</v>
      </c>
      <c r="HZ207" s="43">
        <f>VLOOKUP($C207,'факт СДП 12 мес'!$D$8:$HP$287,175,0)</f>
        <v>0</v>
      </c>
      <c r="IA207" s="43">
        <f>VLOOKUP($C207,'факт СДП 12 мес'!$D$8:$HP$287,176,0)</f>
        <v>0</v>
      </c>
      <c r="IB207" s="43">
        <f>SUM(HR207*$G207)</f>
        <v>0</v>
      </c>
      <c r="IC207" s="43">
        <f>SUM(HT207*$G207)</f>
        <v>0</v>
      </c>
      <c r="ID207" s="43">
        <f>SUM(HV207*$G207)</f>
        <v>0</v>
      </c>
      <c r="IE207" s="43">
        <f t="shared" si="4761"/>
        <v>0</v>
      </c>
      <c r="IF207" s="43">
        <f t="shared" si="4762"/>
        <v>0</v>
      </c>
      <c r="IG207" s="49">
        <f>'СДП (план)'!AT207</f>
        <v>55</v>
      </c>
      <c r="IH207" s="43">
        <f>'СДП (план)'!AU207</f>
        <v>1236358.2</v>
      </c>
      <c r="II207" s="43">
        <f t="shared" si="4763"/>
        <v>55</v>
      </c>
      <c r="IJ207" s="43">
        <f t="shared" si="4764"/>
        <v>1236358.2</v>
      </c>
      <c r="IK207" s="43">
        <f>VLOOKUP($C207,'факт СДП 12 мес'!$D$8:$HP$287,183,0)</f>
        <v>39</v>
      </c>
      <c r="IL207" s="43">
        <f>VLOOKUP($C207,'факт СДП 12 мес'!$D$8:$HP$287,184,0)</f>
        <v>815529.99999999988</v>
      </c>
      <c r="IM207" s="43">
        <f>VLOOKUP($C207,'факт СДП 12 мес'!$D$8:$HP$287,185,0)</f>
        <v>381</v>
      </c>
      <c r="IN207" s="43">
        <f>VLOOKUP($C207,'факт СДП 12 мес'!$D$8:$HP$287,186,0)</f>
        <v>0</v>
      </c>
      <c r="IO207" s="43">
        <f>VLOOKUP($C207,'факт СДП 12 мес'!$D$8:$HP$287,187,0)</f>
        <v>0</v>
      </c>
      <c r="IP207" s="43">
        <f>VLOOKUP($C207,'факт СДП 12 мес'!$D$8:$HP$287,188,0)</f>
        <v>0</v>
      </c>
      <c r="IQ207" s="43">
        <f t="shared" si="5009"/>
        <v>57.75</v>
      </c>
      <c r="IR207" s="43">
        <f t="shared" si="5010"/>
        <v>57.75</v>
      </c>
      <c r="IS207" s="43">
        <f t="shared" si="5011"/>
        <v>40.950000000000003</v>
      </c>
      <c r="IT207" s="43">
        <f t="shared" si="4765"/>
        <v>-16</v>
      </c>
      <c r="IU207" s="43">
        <f t="shared" si="4766"/>
        <v>-420828.20000000007</v>
      </c>
      <c r="IV207" s="45">
        <f>'СДП (план)'!AV207</f>
        <v>5</v>
      </c>
      <c r="IW207" s="45">
        <f>'СДП (план)'!AW207</f>
        <v>112396.20000000001</v>
      </c>
      <c r="IX207" s="43">
        <f t="shared" si="4767"/>
        <v>5</v>
      </c>
      <c r="IY207" s="43">
        <f t="shared" si="4768"/>
        <v>112396.20000000001</v>
      </c>
      <c r="IZ207" s="43">
        <f>VLOOKUP($C207,'факт СДП 12 мес'!$D$8:$HP$287,147,0)</f>
        <v>0</v>
      </c>
      <c r="JA207" s="43">
        <f>VLOOKUP($C207,'факт СДП 12 мес'!$D$8:$HP$287,148,0)</f>
        <v>0</v>
      </c>
      <c r="JB207" s="43">
        <f>VLOOKUP($C207,'факт СДП 12 мес'!$D$8:$HP$287,149,0)</f>
        <v>0</v>
      </c>
      <c r="JC207" s="43">
        <f>VLOOKUP($C207,'факт СДП 12 мес'!$D$8:$HP$287,150,0)</f>
        <v>0</v>
      </c>
      <c r="JD207" s="43">
        <f>VLOOKUP($C207,'факт СДП 12 мес'!$D$8:$HP$287,151,0)</f>
        <v>0</v>
      </c>
      <c r="JE207" s="43">
        <f>VLOOKUP($C207,'факт СДП 12 мес'!$D$8:$HP$287,152,0)</f>
        <v>0</v>
      </c>
      <c r="JF207" s="43">
        <f t="shared" si="5012"/>
        <v>5.25</v>
      </c>
      <c r="JG207" s="43">
        <f t="shared" si="5013"/>
        <v>5.25</v>
      </c>
      <c r="JH207" s="43">
        <f t="shared" si="5014"/>
        <v>0</v>
      </c>
      <c r="JI207" s="43">
        <f t="shared" si="4769"/>
        <v>-5</v>
      </c>
      <c r="JJ207" s="43">
        <f t="shared" si="4770"/>
        <v>-112396.20000000001</v>
      </c>
      <c r="JK207" s="45">
        <f>'СДП (план)'!AX207</f>
        <v>0</v>
      </c>
      <c r="JL207" s="45">
        <f>'СДП (план)'!AY207</f>
        <v>0</v>
      </c>
      <c r="JM207" s="43">
        <f t="shared" si="4771"/>
        <v>0</v>
      </c>
      <c r="JN207" s="43">
        <f t="shared" si="4772"/>
        <v>0</v>
      </c>
      <c r="JO207" s="43">
        <f>VLOOKUP($C207,'факт СДП 12 мес'!$D$8:$HP$287,135,0)</f>
        <v>0</v>
      </c>
      <c r="JP207" s="43">
        <f>VLOOKUP($C207,'факт СДП 12 мес'!$D$8:$HP$287,136,0)</f>
        <v>0</v>
      </c>
      <c r="JQ207" s="43">
        <f>VLOOKUP($C207,'факт СДП 12 мес'!$D$8:$HP$287,137,0)</f>
        <v>0</v>
      </c>
      <c r="JR207" s="43">
        <f>VLOOKUP($C207,'факт СДП 12 мес'!$D$8:$HP$287,138,0)</f>
        <v>0</v>
      </c>
      <c r="JS207" s="43">
        <f>VLOOKUP($C207,'факт СДП 12 мес'!$D$8:$HP$287,139,0)</f>
        <v>0</v>
      </c>
      <c r="JT207" s="43">
        <f>VLOOKUP($C207,'факт СДП 12 мес'!$D$8:$HP$287,140,0)</f>
        <v>0</v>
      </c>
      <c r="JU207" s="43">
        <f t="shared" si="5015"/>
        <v>0</v>
      </c>
      <c r="JV207" s="43">
        <f t="shared" si="5016"/>
        <v>0</v>
      </c>
      <c r="JW207" s="43">
        <f t="shared" si="5017"/>
        <v>0</v>
      </c>
      <c r="JX207" s="43">
        <f t="shared" si="4773"/>
        <v>0</v>
      </c>
      <c r="JY207" s="43">
        <f t="shared" si="4774"/>
        <v>0</v>
      </c>
      <c r="JZ207" s="49">
        <f>'СДП (план)'!AZ207</f>
        <v>0</v>
      </c>
      <c r="KA207" s="43">
        <f>'СДП (план)'!BA207</f>
        <v>0</v>
      </c>
      <c r="KB207" s="43">
        <f t="shared" si="4775"/>
        <v>0</v>
      </c>
      <c r="KC207" s="43">
        <f t="shared" si="4776"/>
        <v>0</v>
      </c>
      <c r="KD207" s="43">
        <f>VLOOKUP($C207,'факт СДП 12 мес'!$D$8:$HP$287,105,0)</f>
        <v>0</v>
      </c>
      <c r="KE207" s="43">
        <f>VLOOKUP($C207,'факт СДП 12 мес'!$D$8:$HP$287,106,0)</f>
        <v>0</v>
      </c>
      <c r="KF207" s="43">
        <f>VLOOKUP($C207,'факт СДП 12 мес'!$D$8:$HP$287,107,0)</f>
        <v>0</v>
      </c>
      <c r="KG207" s="43">
        <f>VLOOKUP($C207,'факт СДП 12 мес'!$D$8:$HP$287,108,0)</f>
        <v>0</v>
      </c>
      <c r="KH207" s="43">
        <f>VLOOKUP($C207,'факт СДП 12 мес'!$D$8:$HP$287,109,0)</f>
        <v>0</v>
      </c>
      <c r="KI207" s="43">
        <f>VLOOKUP($C207,'факт СДП 12 мес'!$D$8:$HP$287,110,0)</f>
        <v>0</v>
      </c>
      <c r="KJ207" s="43">
        <f>SUM(JZ207*$G207)</f>
        <v>0</v>
      </c>
      <c r="KK207" s="43">
        <f>SUM(KB207*$G207)</f>
        <v>0</v>
      </c>
      <c r="KL207" s="43">
        <f>SUM(KD207*$G207)</f>
        <v>0</v>
      </c>
      <c r="KM207" s="43">
        <f t="shared" si="4777"/>
        <v>0</v>
      </c>
      <c r="KN207" s="43">
        <f t="shared" si="4778"/>
        <v>0</v>
      </c>
      <c r="KO207" s="49">
        <f>'СДП (план)'!BB207</f>
        <v>34</v>
      </c>
      <c r="KP207" s="43">
        <f>'СДП (план)'!BC207</f>
        <v>764294.16</v>
      </c>
      <c r="KQ207" s="43">
        <f t="shared" si="4779"/>
        <v>34</v>
      </c>
      <c r="KR207" s="43">
        <f t="shared" si="4780"/>
        <v>764294.16</v>
      </c>
      <c r="KS207" s="43">
        <f>VLOOKUP($C207,'факт СДП 12 мес'!$D$8:$HP$287,189,0)</f>
        <v>25</v>
      </c>
      <c r="KT207" s="43">
        <f>VLOOKUP($C207,'факт СДП 12 мес'!$D$8:$HP$287,190,0)</f>
        <v>739846.22000000009</v>
      </c>
      <c r="KU207" s="43">
        <f>VLOOKUP($C207,'факт СДП 12 мес'!$D$8:$HP$287,191,0)</f>
        <v>238</v>
      </c>
      <c r="KV207" s="43">
        <f>VLOOKUP($C207,'факт СДП 12 мес'!$D$8:$HP$287,192,0)</f>
        <v>0</v>
      </c>
      <c r="KW207" s="43">
        <f>VLOOKUP($C207,'факт СДП 12 мес'!$D$8:$HP$287,193,0)</f>
        <v>0</v>
      </c>
      <c r="KX207" s="43">
        <f>VLOOKUP($C207,'факт СДП 12 мес'!$D$8:$HP$287,194,0)</f>
        <v>0</v>
      </c>
      <c r="KY207" s="43">
        <f t="shared" si="5018"/>
        <v>35.700000000000003</v>
      </c>
      <c r="KZ207" s="43">
        <f t="shared" si="5019"/>
        <v>35.700000000000003</v>
      </c>
      <c r="LA207" s="43">
        <f t="shared" si="5020"/>
        <v>26.25</v>
      </c>
      <c r="LB207" s="43">
        <f t="shared" si="4781"/>
        <v>-9</v>
      </c>
      <c r="LC207" s="43">
        <f t="shared" si="4782"/>
        <v>-24447.939999999944</v>
      </c>
      <c r="LD207" s="50">
        <f>'СДП (план)'!BD207</f>
        <v>40</v>
      </c>
      <c r="LE207" s="43">
        <f>'СДП (план)'!BE207</f>
        <v>1079003.52</v>
      </c>
      <c r="LF207" s="43">
        <f t="shared" si="4783"/>
        <v>40</v>
      </c>
      <c r="LG207" s="43">
        <f t="shared" si="4784"/>
        <v>1079003.52</v>
      </c>
      <c r="LH207" s="43">
        <f>VLOOKUP($C207,'факт СДП 12 мес'!$D$8:$HP$287,63,0)</f>
        <v>35</v>
      </c>
      <c r="LI207" s="43">
        <f>VLOOKUP($C207,'факт СДП 12 мес'!$D$8:$HP$287,64,0)</f>
        <v>938172.01000000013</v>
      </c>
      <c r="LJ207" s="43">
        <f>VLOOKUP($C207,'факт СДП 12 мес'!$D$8:$HP$287,65,0)</f>
        <v>324</v>
      </c>
      <c r="LK207" s="43">
        <f>VLOOKUP($C207,'факт СДП 12 мес'!$D$8:$HP$287,66,0)</f>
        <v>0</v>
      </c>
      <c r="LL207" s="43">
        <f>VLOOKUP($C207,'факт СДП 12 мес'!$D$8:$HP$287,67,0)</f>
        <v>0</v>
      </c>
      <c r="LM207" s="43">
        <f>VLOOKUP($C207,'факт СДП 12 мес'!$D$8:$HP$287,68,0)</f>
        <v>0</v>
      </c>
      <c r="LN207" s="43">
        <f t="shared" si="5021"/>
        <v>42</v>
      </c>
      <c r="LO207" s="43">
        <f t="shared" si="5022"/>
        <v>42</v>
      </c>
      <c r="LP207" s="43">
        <f t="shared" si="5023"/>
        <v>36.75</v>
      </c>
      <c r="LQ207" s="43">
        <f t="shared" si="4785"/>
        <v>-5</v>
      </c>
      <c r="LR207" s="43">
        <f t="shared" si="4786"/>
        <v>-140831.50999999989</v>
      </c>
      <c r="LS207" s="49">
        <f>'СДП (план)'!BF207</f>
        <v>0</v>
      </c>
      <c r="LT207" s="43">
        <f>'СДП (план)'!BG207</f>
        <v>0</v>
      </c>
      <c r="LU207" s="43">
        <f t="shared" si="4787"/>
        <v>0</v>
      </c>
      <c r="LV207" s="43">
        <f t="shared" si="4788"/>
        <v>0</v>
      </c>
      <c r="LW207" s="43">
        <f>VLOOKUP($C207,'факт СДП 12 мес'!$D$8:$HP$287,69,0)</f>
        <v>4</v>
      </c>
      <c r="LX207" s="43">
        <f>VLOOKUP($C207,'факт СДП 12 мес'!$D$8:$HP$287,70,0)</f>
        <v>93506.46</v>
      </c>
      <c r="LY207" s="43">
        <f>VLOOKUP($C207,'факт СДП 12 мес'!$D$8:$HP$287,71,0)</f>
        <v>28</v>
      </c>
      <c r="LZ207" s="43">
        <f>VLOOKUP($C207,'факт СДП 12 мес'!$D$8:$HP$287,72,0)</f>
        <v>0</v>
      </c>
      <c r="MA207" s="43">
        <f>VLOOKUP($C207,'факт СДП 12 мес'!$D$8:$HP$287,73,0)</f>
        <v>0</v>
      </c>
      <c r="MB207" s="43">
        <f>VLOOKUP($C207,'факт СДП 12 мес'!$D$8:$HP$287,74,0)</f>
        <v>0</v>
      </c>
      <c r="MC207" s="43">
        <f>SUM(LS207*$G207)</f>
        <v>0</v>
      </c>
      <c r="MD207" s="43">
        <f>SUM(LU207*$G207)</f>
        <v>0</v>
      </c>
      <c r="ME207" s="43">
        <f>SUM(LW207*$G207)</f>
        <v>4.2</v>
      </c>
      <c r="MF207" s="43">
        <f t="shared" si="4448"/>
        <v>4</v>
      </c>
      <c r="MG207" s="43">
        <f t="shared" si="4449"/>
        <v>93506.46</v>
      </c>
      <c r="MH207" s="50">
        <f>'СДП (план)'!BH207</f>
        <v>130</v>
      </c>
      <c r="MI207" s="43">
        <f>'СДП (план)'!BI207</f>
        <v>3506761.4400000004</v>
      </c>
      <c r="MJ207" s="43">
        <f t="shared" si="4789"/>
        <v>130</v>
      </c>
      <c r="MK207" s="43">
        <f t="shared" si="4790"/>
        <v>3506761.4400000004</v>
      </c>
      <c r="ML207" s="43">
        <f>VLOOKUP($C207,'факт СДП 12 мес'!$D$8:$HP$287,75,0)</f>
        <v>7</v>
      </c>
      <c r="MM207" s="43">
        <f>VLOOKUP($C207,'факт СДП 12 мес'!$D$8:$HP$287,76,0)</f>
        <v>187012.91</v>
      </c>
      <c r="MN207" s="43">
        <f>VLOOKUP($C207,'факт СДП 12 мес'!$D$8:$HP$287,77,0)</f>
        <v>51</v>
      </c>
      <c r="MO207" s="43">
        <f>VLOOKUP($C207,'факт СДП 12 мес'!$D$8:$HP$287,78,0)</f>
        <v>0</v>
      </c>
      <c r="MP207" s="43">
        <f>VLOOKUP($C207,'факт СДП 12 мес'!$D$8:$HP$287,79,0)</f>
        <v>0</v>
      </c>
      <c r="MQ207" s="43">
        <f>VLOOKUP($C207,'факт СДП 12 мес'!$D$8:$HP$287,80,0)</f>
        <v>0</v>
      </c>
      <c r="MR207" s="43">
        <f t="shared" si="5024"/>
        <v>136.5</v>
      </c>
      <c r="MS207" s="43">
        <f t="shared" si="5025"/>
        <v>136.5</v>
      </c>
      <c r="MT207" s="43">
        <f t="shared" si="5026"/>
        <v>7.3500000000000005</v>
      </c>
      <c r="MU207" s="43">
        <f t="shared" si="4868"/>
        <v>-123</v>
      </c>
      <c r="MV207" s="43">
        <f t="shared" si="4869"/>
        <v>-3319748.5300000003</v>
      </c>
      <c r="MW207" s="44">
        <f>'СДП (план)'!BJ207</f>
        <v>0</v>
      </c>
      <c r="MX207" s="43">
        <f>'СДП (план)'!BK207</f>
        <v>0</v>
      </c>
      <c r="MY207" s="43">
        <f t="shared" si="4793"/>
        <v>0</v>
      </c>
      <c r="MZ207" s="43">
        <f t="shared" si="4794"/>
        <v>0</v>
      </c>
      <c r="NA207" s="43">
        <f>VLOOKUP($C207,'факт СДП 12 мес'!$D$8:$HP$287,81,0)</f>
        <v>1</v>
      </c>
      <c r="NB207" s="43">
        <f>VLOOKUP($C207,'факт СДП 12 мес'!$D$8:$HP$287,82,0)</f>
        <v>26716.13</v>
      </c>
      <c r="NC207" s="43">
        <f>VLOOKUP($C207,'факт СДП 12 мес'!$D$8:$HP$287,83,0)</f>
        <v>13</v>
      </c>
      <c r="ND207" s="43">
        <f>VLOOKUP($C207,'факт СДП 12 мес'!$D$8:$HP$287,84,0)</f>
        <v>0</v>
      </c>
      <c r="NE207" s="43">
        <f>VLOOKUP($C207,'факт СДП 12 мес'!$D$8:$HP$287,85,0)</f>
        <v>0</v>
      </c>
      <c r="NF207" s="43">
        <f>VLOOKUP($C207,'факт СДП 12 мес'!$D$8:$HP$287,86,0)</f>
        <v>0</v>
      </c>
      <c r="NG207" s="43">
        <f t="shared" si="5027"/>
        <v>0</v>
      </c>
      <c r="NH207" s="43">
        <f t="shared" si="5028"/>
        <v>0</v>
      </c>
      <c r="NI207" s="43">
        <f t="shared" si="5029"/>
        <v>1.05</v>
      </c>
      <c r="NJ207" s="43">
        <f t="shared" si="4871"/>
        <v>1</v>
      </c>
      <c r="NK207" s="43">
        <f t="shared" si="4872"/>
        <v>26716.13</v>
      </c>
      <c r="NL207" s="49">
        <f>'СДП (план)'!BL207</f>
        <v>70</v>
      </c>
      <c r="NM207" s="43">
        <f>'СДП (план)'!BM207</f>
        <v>1558441.0799999998</v>
      </c>
      <c r="NN207" s="43">
        <f t="shared" si="4797"/>
        <v>70</v>
      </c>
      <c r="NO207" s="43">
        <f t="shared" si="4798"/>
        <v>1558441.0799999998</v>
      </c>
      <c r="NP207" s="43">
        <f>VLOOKUP($C207,'факт СДП 12 мес'!$D$8:$HP$287,99,0)</f>
        <v>42</v>
      </c>
      <c r="NQ207" s="43">
        <f>VLOOKUP($C207,'факт СДП 12 мес'!$D$8:$HP$287,100,0)</f>
        <v>1074422.77</v>
      </c>
      <c r="NR207" s="43">
        <f>VLOOKUP($C207,'факт СДП 12 мес'!$D$8:$HP$287,101,0)</f>
        <v>427</v>
      </c>
      <c r="NS207" s="43">
        <f>VLOOKUP($C207,'факт СДП 12 мес'!$D$8:$HP$287,102,0)</f>
        <v>0</v>
      </c>
      <c r="NT207" s="43">
        <f>VLOOKUP($C207,'факт СДП 12 мес'!$D$8:$HP$287,103,0)</f>
        <v>0</v>
      </c>
      <c r="NU207" s="43">
        <f>VLOOKUP($C207,'факт СДП 12 мес'!$D$8:$HP$287,104,0)</f>
        <v>0</v>
      </c>
      <c r="NV207" s="43">
        <f t="shared" si="5030"/>
        <v>73.5</v>
      </c>
      <c r="NW207" s="43">
        <f t="shared" si="5031"/>
        <v>73.5</v>
      </c>
      <c r="NX207" s="43">
        <f t="shared" si="5032"/>
        <v>44.1</v>
      </c>
      <c r="NY207" s="43">
        <f t="shared" si="4799"/>
        <v>-28</v>
      </c>
      <c r="NZ207" s="43">
        <f t="shared" si="4800"/>
        <v>-484018.30999999982</v>
      </c>
      <c r="OA207" s="50">
        <f>'СДП (план)'!BN207</f>
        <v>0</v>
      </c>
      <c r="OB207" s="43">
        <f>'СДП (план)'!BO207</f>
        <v>0</v>
      </c>
      <c r="OC207" s="43">
        <f t="shared" si="4801"/>
        <v>0</v>
      </c>
      <c r="OD207" s="43">
        <f t="shared" si="4802"/>
        <v>0</v>
      </c>
      <c r="OE207" s="43"/>
      <c r="OF207" s="43"/>
      <c r="OG207" s="43"/>
      <c r="OH207" s="43"/>
      <c r="OI207" s="43"/>
      <c r="OJ207" s="43"/>
      <c r="OK207" s="43">
        <f t="shared" si="5033"/>
        <v>0</v>
      </c>
      <c r="OL207" s="43">
        <f t="shared" si="5034"/>
        <v>0</v>
      </c>
      <c r="OM207" s="43">
        <f t="shared" si="5035"/>
        <v>0</v>
      </c>
      <c r="ON207" s="43">
        <f t="shared" si="4803"/>
        <v>0</v>
      </c>
      <c r="OO207" s="43">
        <f t="shared" si="4804"/>
        <v>0</v>
      </c>
      <c r="OP207" s="50">
        <f>'СДП (план)'!BP207</f>
        <v>0</v>
      </c>
      <c r="OQ207" s="43">
        <f>'СДП (план)'!BQ207</f>
        <v>0</v>
      </c>
      <c r="OR207" s="43">
        <f t="shared" si="4805"/>
        <v>0</v>
      </c>
      <c r="OS207" s="43">
        <f t="shared" si="4806"/>
        <v>0</v>
      </c>
      <c r="OT207" s="43">
        <f>VLOOKUP($C207,'факт СДП 12 мес'!$D$8:$HP$287,177,0)</f>
        <v>87</v>
      </c>
      <c r="OU207" s="43">
        <f>VLOOKUP($C207,'факт СДП 12 мес'!$D$8:$HP$287,178,0)</f>
        <v>2088495.4999999993</v>
      </c>
      <c r="OV207" s="43">
        <f>VLOOKUP($C207,'факт СДП 12 мес'!$D$8:$HP$287,179,0)</f>
        <v>917</v>
      </c>
      <c r="OW207" s="43">
        <f>VLOOKUP($C207,'факт СДП 12 мес'!$D$8:$HP$287,180,0)</f>
        <v>3</v>
      </c>
      <c r="OX207" s="43">
        <f>VLOOKUP($C207,'факт СДП 12 мес'!$D$8:$HP$287,181,0)</f>
        <v>80148.39</v>
      </c>
      <c r="OY207" s="43">
        <f>VLOOKUP($C207,'факт СДП 12 мес'!$D$8:$HP$287,182,0)</f>
        <v>31</v>
      </c>
      <c r="OZ207" s="43">
        <f t="shared" si="5036"/>
        <v>0</v>
      </c>
      <c r="PA207" s="43">
        <f t="shared" si="5037"/>
        <v>0</v>
      </c>
      <c r="PB207" s="43">
        <f t="shared" si="5038"/>
        <v>91.350000000000009</v>
      </c>
      <c r="PC207" s="43">
        <f t="shared" si="4807"/>
        <v>87</v>
      </c>
      <c r="PD207" s="43">
        <f t="shared" si="4808"/>
        <v>2088495.4999999993</v>
      </c>
      <c r="PE207" s="45">
        <f>'СДП (план)'!BR207</f>
        <v>0</v>
      </c>
      <c r="PF207" s="45">
        <f>'СДП (план)'!BS207</f>
        <v>0</v>
      </c>
      <c r="PG207" s="43">
        <f t="shared" si="4809"/>
        <v>0</v>
      </c>
      <c r="PH207" s="43">
        <f t="shared" si="4810"/>
        <v>0</v>
      </c>
      <c r="PI207" s="43">
        <f>VLOOKUP($C207,'факт СДП 12 мес'!$D$8:$HP$287,123,0)</f>
        <v>0</v>
      </c>
      <c r="PJ207" s="43">
        <f>VLOOKUP($C207,'факт СДП 12 мес'!$D$8:$HP$287,124,0)</f>
        <v>0</v>
      </c>
      <c r="PK207" s="43">
        <f>VLOOKUP($C207,'факт СДП 12 мес'!$D$8:$HP$287,125,0)</f>
        <v>0</v>
      </c>
      <c r="PL207" s="43">
        <f>VLOOKUP($C207,'факт СДП 12 мес'!$D$8:$HP$287,126,0)</f>
        <v>0</v>
      </c>
      <c r="PM207" s="43">
        <f>VLOOKUP($C207,'факт СДП 12 мес'!$D$8:$HP$287,127,0)</f>
        <v>0</v>
      </c>
      <c r="PN207" s="43">
        <f>VLOOKUP($C207,'факт СДП 12 мес'!$D$8:$HP$287,128,0)</f>
        <v>0</v>
      </c>
      <c r="PO207" s="43">
        <f>SUM(PE207*$G207)</f>
        <v>0</v>
      </c>
      <c r="PP207" s="43">
        <f>SUM(PG207*$G207)</f>
        <v>0</v>
      </c>
      <c r="PQ207" s="43">
        <f>SUM(PI207*$G207)</f>
        <v>0</v>
      </c>
      <c r="PR207" s="43">
        <f t="shared" si="4811"/>
        <v>0</v>
      </c>
      <c r="PS207" s="43">
        <f t="shared" si="4812"/>
        <v>0</v>
      </c>
      <c r="PT207" s="49">
        <f>'СДП (план)'!BT207</f>
        <v>30</v>
      </c>
      <c r="PU207" s="43">
        <f>'СДП (план)'!BU207</f>
        <v>809252.6399999999</v>
      </c>
      <c r="PV207" s="43">
        <f t="shared" si="4813"/>
        <v>30</v>
      </c>
      <c r="PW207" s="43">
        <f t="shared" si="4814"/>
        <v>809252.6399999999</v>
      </c>
      <c r="PX207" s="43">
        <f>VLOOKUP($C207,'факт СДП 12 мес'!$D$8:$HP$287,111,0)</f>
        <v>2</v>
      </c>
      <c r="PY207" s="43">
        <f>VLOOKUP($C207,'факт СДП 12 мес'!$D$8:$HP$287,112,0)</f>
        <v>141168.26</v>
      </c>
      <c r="PZ207" s="43">
        <f>VLOOKUP($C207,'факт СДП 12 мес'!$D$8:$HP$287,113,0)</f>
        <v>21</v>
      </c>
      <c r="QA207" s="43">
        <f>VLOOKUP($C207,'факт СДП 12 мес'!$D$8:$HP$287,114,0)</f>
        <v>0</v>
      </c>
      <c r="QB207" s="43">
        <f>VLOOKUP($C207,'факт СДП 12 мес'!$D$8:$HP$287,115,0)</f>
        <v>0</v>
      </c>
      <c r="QC207" s="43">
        <f>VLOOKUP($C207,'факт СДП 12 мес'!$D$8:$HP$287,116,0)</f>
        <v>0</v>
      </c>
      <c r="QD207" s="43">
        <f t="shared" si="5039"/>
        <v>31.5</v>
      </c>
      <c r="QE207" s="43">
        <f t="shared" si="5040"/>
        <v>31.5</v>
      </c>
      <c r="QF207" s="43">
        <f t="shared" si="5041"/>
        <v>2.1</v>
      </c>
      <c r="QG207" s="43">
        <f t="shared" si="4815"/>
        <v>-28</v>
      </c>
      <c r="QH207" s="43">
        <f t="shared" si="4816"/>
        <v>-668084.37999999989</v>
      </c>
      <c r="QI207" s="49">
        <f>'СДП (план)'!BV207</f>
        <v>10</v>
      </c>
      <c r="QJ207" s="43">
        <f>'СДП (план)'!BW207</f>
        <v>269750.88</v>
      </c>
      <c r="QK207" s="43">
        <f t="shared" si="4817"/>
        <v>10</v>
      </c>
      <c r="QL207" s="43">
        <f t="shared" si="4818"/>
        <v>269750.88</v>
      </c>
      <c r="QM207" s="43">
        <f>VLOOKUP($C207,'факт СДП 12 мес'!$D$8:$HP$287,153,0)</f>
        <v>9</v>
      </c>
      <c r="QN207" s="43">
        <f>VLOOKUP($C207,'факт СДП 12 мес'!$D$8:$HP$287,154,0)</f>
        <v>241998.90000000002</v>
      </c>
      <c r="QO207" s="43">
        <f>VLOOKUP($C207,'факт СДП 12 мес'!$D$8:$HP$287,155,0)</f>
        <v>91</v>
      </c>
      <c r="QP207" s="43">
        <f>VLOOKUP($C207,'факт СДП 12 мес'!$D$8:$HP$287,156,0)</f>
        <v>0</v>
      </c>
      <c r="QQ207" s="43">
        <f>VLOOKUP($C207,'факт СДП 12 мес'!$D$8:$HP$287,157,0)</f>
        <v>0</v>
      </c>
      <c r="QR207" s="43">
        <f>VLOOKUP($C207,'факт СДП 12 мес'!$D$8:$HP$287,158,0)</f>
        <v>0</v>
      </c>
      <c r="QS207" s="43">
        <f>SUM(QI207*$G207)</f>
        <v>10.5</v>
      </c>
      <c r="QT207" s="43">
        <f>SUM(QK207*$G207)</f>
        <v>10.5</v>
      </c>
      <c r="QU207" s="43">
        <f t="shared" si="5042"/>
        <v>9.4500000000000011</v>
      </c>
      <c r="QV207" s="43">
        <f t="shared" si="4055"/>
        <v>-1</v>
      </c>
      <c r="QW207" s="43">
        <f t="shared" si="4056"/>
        <v>-27751.979999999981</v>
      </c>
      <c r="QX207" s="50">
        <f>'СДП (план)'!BX207</f>
        <v>8</v>
      </c>
      <c r="QY207" s="43">
        <f>'СДП (план)'!BY207</f>
        <v>215800.704</v>
      </c>
      <c r="QZ207" s="43">
        <f t="shared" si="4819"/>
        <v>8</v>
      </c>
      <c r="RA207" s="43">
        <f t="shared" si="4820"/>
        <v>215800.704</v>
      </c>
      <c r="RB207" s="43">
        <f>VLOOKUP($C207,'факт СДП 12 мес'!$D$8:$HP$287,195,0)</f>
        <v>7</v>
      </c>
      <c r="RC207" s="43">
        <f>VLOOKUP($C207,'факт СДП 12 мес'!$D$8:$HP$287,196,0)</f>
        <v>219392.58</v>
      </c>
      <c r="RD207" s="43">
        <f>VLOOKUP($C207,'факт СДП 12 мес'!$D$8:$HP$287,197,0)</f>
        <v>54</v>
      </c>
      <c r="RE207" s="43">
        <f>VLOOKUP($C207,'факт СДП 12 мес'!$D$8:$HP$287,198,0)</f>
        <v>0</v>
      </c>
      <c r="RF207" s="43">
        <f>VLOOKUP($C207,'факт СДП 12 мес'!$D$8:$HP$287,199,0)</f>
        <v>0</v>
      </c>
      <c r="RG207" s="43">
        <f>VLOOKUP($C207,'факт СДП 12 мес'!$D$8:$HP$287,200,0)</f>
        <v>0</v>
      </c>
      <c r="RH207" s="43">
        <f t="shared" si="5043"/>
        <v>8.4</v>
      </c>
      <c r="RI207" s="43">
        <f t="shared" si="5044"/>
        <v>8.4</v>
      </c>
      <c r="RJ207" s="43">
        <f t="shared" si="5045"/>
        <v>7.3500000000000005</v>
      </c>
      <c r="RK207" s="43">
        <f t="shared" si="4821"/>
        <v>-1</v>
      </c>
      <c r="RL207" s="43">
        <f t="shared" si="4822"/>
        <v>3591.8759999999893</v>
      </c>
      <c r="RM207" s="49">
        <f>'СДП (план)'!BZ207</f>
        <v>3</v>
      </c>
      <c r="RN207" s="43">
        <f>'СДП (план)'!CA207</f>
        <v>28269.86</v>
      </c>
      <c r="RO207" s="43">
        <f t="shared" si="4823"/>
        <v>3</v>
      </c>
      <c r="RP207" s="43">
        <f t="shared" si="4824"/>
        <v>28269.86</v>
      </c>
      <c r="RQ207" s="43">
        <f>VLOOKUP($C207,'факт СДП 12 мес'!$D$8:$HP$287,201,0)</f>
        <v>3</v>
      </c>
      <c r="RR207" s="43">
        <f>VLOOKUP($C207,'факт СДП 12 мес'!$D$8:$HP$287,202,0)</f>
        <v>110127.14</v>
      </c>
      <c r="RS207" s="43">
        <f>VLOOKUP($C207,'факт СДП 12 мес'!$D$8:$HP$287,203,0)</f>
        <v>33</v>
      </c>
      <c r="RT207" s="43">
        <f>VLOOKUP($C207,'факт СДП 12 мес'!$D$8:$HP$287,204,0)</f>
        <v>0</v>
      </c>
      <c r="RU207" s="43">
        <f>VLOOKUP($C207,'факт СДП 12 мес'!$D$8:$HP$287,205,0)</f>
        <v>0</v>
      </c>
      <c r="RV207" s="43">
        <f>VLOOKUP($C207,'факт СДП 12 мес'!$D$8:$HP$287,206,0)</f>
        <v>0</v>
      </c>
      <c r="RW207" s="43">
        <f t="shared" si="5046"/>
        <v>3.1500000000000004</v>
      </c>
      <c r="RX207" s="43">
        <f t="shared" si="5047"/>
        <v>3.1500000000000004</v>
      </c>
      <c r="RY207" s="43">
        <f t="shared" si="5048"/>
        <v>3.1500000000000004</v>
      </c>
      <c r="RZ207" s="43">
        <f t="shared" si="4825"/>
        <v>0</v>
      </c>
      <c r="SA207" s="43">
        <f t="shared" si="4826"/>
        <v>81857.279999999999</v>
      </c>
      <c r="SB207" s="49">
        <f>'СДП (план)'!CB207</f>
        <v>8</v>
      </c>
      <c r="SC207" s="43">
        <f>'СДП (план)'!CC207</f>
        <v>215800.704</v>
      </c>
      <c r="SD207" s="43">
        <f t="shared" si="4063"/>
        <v>8</v>
      </c>
      <c r="SE207" s="43">
        <f t="shared" si="4064"/>
        <v>215800.704</v>
      </c>
      <c r="SF207" s="43">
        <f>VLOOKUP($C207,'факт СДП 12 мес'!$D$8:$HP$287,129,0)</f>
        <v>4</v>
      </c>
      <c r="SG207" s="43">
        <f>VLOOKUP($C207,'факт СДП 12 мес'!$D$8:$HP$287,130,0)</f>
        <v>457170.46</v>
      </c>
      <c r="SH207" s="43">
        <f>VLOOKUP($C207,'факт СДП 12 мес'!$D$8:$HP$287,131,0)</f>
        <v>46</v>
      </c>
      <c r="SI207" s="43">
        <f>VLOOKUP($C207,'факт СДП 12 мес'!$D$8:$HP$287,132,0)</f>
        <v>0</v>
      </c>
      <c r="SJ207" s="43">
        <f>VLOOKUP($C207,'факт СДП 12 мес'!$D$8:$HP$287,133,0)</f>
        <v>0</v>
      </c>
      <c r="SK207" s="43">
        <f>VLOOKUP($C207,'факт СДП 12 мес'!$D$8:$HP$287,134,0)</f>
        <v>0</v>
      </c>
      <c r="SL207" s="43">
        <f>SUM(SB207*$G207)</f>
        <v>8.4</v>
      </c>
      <c r="SM207" s="43">
        <f t="shared" si="5049"/>
        <v>8.4</v>
      </c>
      <c r="SN207" s="43">
        <f t="shared" si="5050"/>
        <v>4.2</v>
      </c>
      <c r="SO207" s="43">
        <f t="shared" si="4827"/>
        <v>-4</v>
      </c>
      <c r="SP207" s="43">
        <f t="shared" si="4828"/>
        <v>241369.75600000002</v>
      </c>
      <c r="SQ207" s="50">
        <f>'СДП (план)'!CD207</f>
        <v>40</v>
      </c>
      <c r="SR207" s="43">
        <f>'СДП (план)'!CE207</f>
        <v>1432248.7200000002</v>
      </c>
      <c r="SS207" s="43">
        <f t="shared" si="4068"/>
        <v>40</v>
      </c>
      <c r="ST207" s="43">
        <f t="shared" si="4069"/>
        <v>1432248.7200000002</v>
      </c>
      <c r="SU207" s="43">
        <f>VLOOKUP($C207,'факт СДП 12 мес'!$D$8:$HP$287,93,0)</f>
        <v>99</v>
      </c>
      <c r="SV207" s="43">
        <f>VLOOKUP($C207,'факт СДП 12 мес'!$D$8:$HP$287,94,0)</f>
        <v>6247828.9500000048</v>
      </c>
      <c r="SW207" s="43">
        <f>VLOOKUP($C207,'факт СДП 12 мес'!$D$8:$HP$287,95,0)</f>
        <v>797</v>
      </c>
      <c r="SX207" s="43">
        <f>VLOOKUP($C207,'факт СДП 12 мес'!$D$8:$HP$287,96,0)</f>
        <v>1</v>
      </c>
      <c r="SY207" s="43">
        <f>VLOOKUP($C207,'факт СДП 12 мес'!$D$8:$HP$287,97,0)</f>
        <v>35462.49</v>
      </c>
      <c r="SZ207" s="43">
        <f>VLOOKUP($C207,'факт СДП 12 мес'!$D$8:$HP$287,98,0)</f>
        <v>8</v>
      </c>
      <c r="TA207" s="43">
        <f>SUM(SQ207*$G207)</f>
        <v>42</v>
      </c>
      <c r="TB207" s="43">
        <f t="shared" si="5051"/>
        <v>42</v>
      </c>
      <c r="TC207" s="43">
        <f t="shared" si="5052"/>
        <v>103.95</v>
      </c>
      <c r="TD207" s="43">
        <f t="shared" si="4829"/>
        <v>59</v>
      </c>
      <c r="TE207" s="43">
        <f t="shared" si="4830"/>
        <v>4815580.2300000042</v>
      </c>
      <c r="TF207" s="11">
        <f>'СДП (план)'!CF207</f>
        <v>45</v>
      </c>
      <c r="TG207" s="3">
        <f>'СДП (план)'!CG207</f>
        <v>1856945.79</v>
      </c>
      <c r="TH207" s="43">
        <f t="shared" si="5053"/>
        <v>45</v>
      </c>
      <c r="TI207" s="43">
        <f t="shared" si="5054"/>
        <v>1856945.79</v>
      </c>
      <c r="TJ207" s="43">
        <f>VLOOKUP($C207,'факт СДП 12 мес'!$D$8:$HP$287,117,0)</f>
        <v>34</v>
      </c>
      <c r="TK207" s="43">
        <f>VLOOKUP($C207,'факт СДП 12 мес'!$D$8:$HP$287,118,0)</f>
        <v>3429069.5399999968</v>
      </c>
      <c r="TL207" s="43">
        <f>VLOOKUP($C207,'факт СДП 12 мес'!$D$8:$HP$287,119,0)</f>
        <v>294</v>
      </c>
      <c r="TM207" s="43">
        <f>VLOOKUP($C207,'факт СДП 12 мес'!$D$8:$HP$287,120,0)</f>
        <v>0</v>
      </c>
      <c r="TN207" s="43">
        <f>VLOOKUP($C207,'факт СДП 12 мес'!$D$8:$HP$287,121,0)</f>
        <v>0</v>
      </c>
      <c r="TO207" s="43">
        <f>VLOOKUP($C207,'факт СДП 12 мес'!$D$8:$HP$287,122,0)</f>
        <v>0</v>
      </c>
      <c r="TP207" s="43">
        <f>SUM(TF207*$G207)</f>
        <v>47.25</v>
      </c>
      <c r="TQ207" s="43">
        <f t="shared" si="5055"/>
        <v>47.25</v>
      </c>
      <c r="TR207" s="43">
        <f t="shared" si="5056"/>
        <v>35.700000000000003</v>
      </c>
      <c r="TS207" s="43">
        <f t="shared" si="4833"/>
        <v>-11</v>
      </c>
      <c r="TT207" s="43">
        <f t="shared" si="4834"/>
        <v>1572123.7499999967</v>
      </c>
      <c r="TU207" s="43">
        <f>'СДП (план)'!CH207</f>
        <v>0</v>
      </c>
      <c r="TV207" s="43">
        <f>'СДП (план)'!CI207</f>
        <v>0</v>
      </c>
      <c r="TW207" s="43">
        <f t="shared" si="4835"/>
        <v>0</v>
      </c>
      <c r="TX207" s="43">
        <f t="shared" si="4836"/>
        <v>0</v>
      </c>
      <c r="TY207" s="43">
        <f>VLOOKUP($C207,'факт СДП 12 мес'!$D$8:$HP$287,207,0)</f>
        <v>0</v>
      </c>
      <c r="TZ207" s="43">
        <f>VLOOKUP($C207,'факт СДП 12 мес'!$D$8:$HP$287,208,0)</f>
        <v>0</v>
      </c>
      <c r="UA207" s="43">
        <f>VLOOKUP($C207,'факт СДП 12 мес'!$D$8:$HP$287,209,0)</f>
        <v>0</v>
      </c>
      <c r="UB207" s="43">
        <f>VLOOKUP($C207,'факт СДП 12 мес'!$D$8:$HP$287,210,0)</f>
        <v>0</v>
      </c>
      <c r="UC207" s="43">
        <f>VLOOKUP($C207,'факт СДП 12 мес'!$D$8:$HP$287,211,0)</f>
        <v>0</v>
      </c>
      <c r="UD207" s="43">
        <f>VLOOKUP($C207,'факт СДП 12 мес'!$D$8:$HP$287,212,0)</f>
        <v>0</v>
      </c>
      <c r="UE207" s="43">
        <f t="shared" si="5057"/>
        <v>0</v>
      </c>
      <c r="UF207" s="43">
        <f>SUM(TW207*$G207)</f>
        <v>0</v>
      </c>
      <c r="UG207" s="43">
        <f>SUM(TY207*$G207)</f>
        <v>0</v>
      </c>
      <c r="UH207" s="43">
        <f t="shared" si="4081"/>
        <v>0</v>
      </c>
      <c r="UI207" s="43">
        <f t="shared" si="4082"/>
        <v>0</v>
      </c>
      <c r="UJ207" s="43"/>
      <c r="UK207" s="43"/>
      <c r="UL207" s="43"/>
      <c r="UM207" s="43"/>
      <c r="UN207" s="43"/>
      <c r="UO207" s="43"/>
      <c r="UP207" s="43"/>
      <c r="UQ207" s="43"/>
      <c r="UR207" s="43"/>
      <c r="US207" s="43"/>
      <c r="UT207" s="43"/>
      <c r="UU207" s="43"/>
      <c r="UV207" s="43"/>
      <c r="UW207" s="43">
        <f t="shared" si="5058"/>
        <v>0</v>
      </c>
      <c r="UX207" s="43">
        <f t="shared" si="5059"/>
        <v>0</v>
      </c>
      <c r="UY207" s="47">
        <f>'СДП (план)'!CN207</f>
        <v>666</v>
      </c>
      <c r="UZ207" s="47">
        <f>'СДП (план)'!CO207</f>
        <v>17515330.962000001</v>
      </c>
      <c r="VA207" s="43">
        <f t="shared" si="3921"/>
        <v>666</v>
      </c>
      <c r="VB207" s="43">
        <f t="shared" si="3922"/>
        <v>17515330.962000001</v>
      </c>
      <c r="VC207" s="47">
        <f t="shared" si="3923"/>
        <v>575</v>
      </c>
      <c r="VD207" s="47">
        <f t="shared" si="3924"/>
        <v>21011400.439999998</v>
      </c>
      <c r="VE207" s="47">
        <f t="shared" si="3925"/>
        <v>5819</v>
      </c>
      <c r="VF207" s="47">
        <f t="shared" si="3926"/>
        <v>6</v>
      </c>
      <c r="VG207" s="47">
        <f t="shared" si="3927"/>
        <v>150300.82</v>
      </c>
      <c r="VH207" s="47">
        <f t="shared" si="3928"/>
        <v>49</v>
      </c>
      <c r="VI207" s="47">
        <f t="shared" si="3929"/>
        <v>699.3</v>
      </c>
      <c r="VJ207" s="47">
        <f t="shared" si="3930"/>
        <v>699.3</v>
      </c>
      <c r="VK207" s="47">
        <f t="shared" si="3931"/>
        <v>603.75000000000011</v>
      </c>
      <c r="VL207" s="43">
        <f t="shared" si="3932"/>
        <v>-91</v>
      </c>
      <c r="VM207" s="43">
        <f t="shared" si="3933"/>
        <v>3496069.4779999964</v>
      </c>
    </row>
    <row r="208" spans="1:585" s="32" customFormat="1" ht="18.75" x14ac:dyDescent="0.2">
      <c r="A208" s="166">
        <v>30</v>
      </c>
      <c r="B208" s="166"/>
      <c r="C208" s="402" t="s">
        <v>535</v>
      </c>
      <c r="D208" s="393" t="s">
        <v>37</v>
      </c>
      <c r="E208" s="370">
        <v>16026</v>
      </c>
      <c r="F208" s="136">
        <v>16828</v>
      </c>
      <c r="G208" s="383">
        <v>0.98</v>
      </c>
      <c r="H208" s="372"/>
      <c r="I208" s="366"/>
      <c r="J208" s="455"/>
      <c r="K208" s="180"/>
      <c r="L208" s="195">
        <v>1.4</v>
      </c>
      <c r="M208" s="195">
        <v>1.68</v>
      </c>
      <c r="N208" s="195">
        <v>2.23</v>
      </c>
      <c r="O208" s="192">
        <v>2.57</v>
      </c>
      <c r="P208" s="97">
        <f>'СДП (план)'!P208</f>
        <v>22</v>
      </c>
      <c r="Q208" s="97">
        <f>'СДП (план)'!Q208</f>
        <v>525637.77933333325</v>
      </c>
      <c r="R208" s="43">
        <f t="shared" si="4710"/>
        <v>22</v>
      </c>
      <c r="S208" s="43">
        <f t="shared" si="4711"/>
        <v>525637.77933333325</v>
      </c>
      <c r="T208" s="97">
        <f t="shared" ref="T208:AB208" si="5060">SUM(T209:T214)</f>
        <v>7</v>
      </c>
      <c r="U208" s="97">
        <f t="shared" si="5060"/>
        <v>130135.03999999999</v>
      </c>
      <c r="V208" s="97">
        <f t="shared" si="5060"/>
        <v>62</v>
      </c>
      <c r="W208" s="97">
        <f t="shared" si="5060"/>
        <v>0</v>
      </c>
      <c r="X208" s="97">
        <f t="shared" si="5060"/>
        <v>0</v>
      </c>
      <c r="Y208" s="97">
        <f t="shared" si="5060"/>
        <v>0</v>
      </c>
      <c r="Z208" s="97">
        <f t="shared" si="5060"/>
        <v>22.490000000000002</v>
      </c>
      <c r="AA208" s="97">
        <f t="shared" si="5060"/>
        <v>22.490000000000002</v>
      </c>
      <c r="AB208" s="97">
        <f t="shared" si="5060"/>
        <v>5.6000000000000005</v>
      </c>
      <c r="AC208" s="66">
        <f t="shared" si="4838"/>
        <v>-15</v>
      </c>
      <c r="AD208" s="66">
        <f t="shared" si="4839"/>
        <v>-395502.73933333327</v>
      </c>
      <c r="AE208" s="104">
        <f>'СДП (план)'!R208</f>
        <v>0</v>
      </c>
      <c r="AF208" s="104">
        <f>'СДП (план)'!S208</f>
        <v>0</v>
      </c>
      <c r="AG208" s="66">
        <f t="shared" si="4713"/>
        <v>0</v>
      </c>
      <c r="AH208" s="66">
        <f t="shared" si="4714"/>
        <v>0</v>
      </c>
      <c r="AI208" s="97">
        <f t="shared" ref="AI208:AQ208" si="5061">SUM(AI209:AI214)</f>
        <v>0</v>
      </c>
      <c r="AJ208" s="97">
        <f t="shared" si="5061"/>
        <v>0</v>
      </c>
      <c r="AK208" s="97">
        <f t="shared" si="5061"/>
        <v>0</v>
      </c>
      <c r="AL208" s="97">
        <f t="shared" si="5061"/>
        <v>0</v>
      </c>
      <c r="AM208" s="97">
        <f t="shared" si="5061"/>
        <v>0</v>
      </c>
      <c r="AN208" s="97">
        <f t="shared" si="5061"/>
        <v>0</v>
      </c>
      <c r="AO208" s="97">
        <f t="shared" si="5061"/>
        <v>0</v>
      </c>
      <c r="AP208" s="97">
        <f t="shared" si="5061"/>
        <v>0</v>
      </c>
      <c r="AQ208" s="97">
        <f t="shared" si="5061"/>
        <v>0</v>
      </c>
      <c r="AR208" s="66">
        <f t="shared" si="4841"/>
        <v>0</v>
      </c>
      <c r="AS208" s="66">
        <f t="shared" si="4842"/>
        <v>0</v>
      </c>
      <c r="AT208" s="97">
        <f>'СДП (план)'!T208</f>
        <v>0</v>
      </c>
      <c r="AU208" s="97">
        <f>'СДП (план)'!U208</f>
        <v>0</v>
      </c>
      <c r="AV208" s="43">
        <f t="shared" si="4717"/>
        <v>0</v>
      </c>
      <c r="AW208" s="43">
        <f t="shared" si="4718"/>
        <v>0</v>
      </c>
      <c r="AX208" s="97">
        <f t="shared" ref="AX208:BF208" si="5062">SUM(AX209:AX214)</f>
        <v>0</v>
      </c>
      <c r="AY208" s="97">
        <f t="shared" si="5062"/>
        <v>0</v>
      </c>
      <c r="AZ208" s="97">
        <f t="shared" si="5062"/>
        <v>0</v>
      </c>
      <c r="BA208" s="97">
        <f t="shared" si="5062"/>
        <v>0</v>
      </c>
      <c r="BB208" s="97">
        <f t="shared" si="5062"/>
        <v>0</v>
      </c>
      <c r="BC208" s="97">
        <f t="shared" si="5062"/>
        <v>0</v>
      </c>
      <c r="BD208" s="97">
        <f t="shared" si="5062"/>
        <v>0</v>
      </c>
      <c r="BE208" s="97">
        <f t="shared" si="5062"/>
        <v>0</v>
      </c>
      <c r="BF208" s="97">
        <f t="shared" si="5062"/>
        <v>0</v>
      </c>
      <c r="BG208" s="66">
        <f t="shared" ref="BG208:BG239" si="5063">SUM(AX208-AV208)</f>
        <v>0</v>
      </c>
      <c r="BH208" s="66">
        <f t="shared" ref="BH208:BH239" si="5064">SUM(AY208-AW208)</f>
        <v>0</v>
      </c>
      <c r="BI208" s="112">
        <f>'СДП (план)'!V208</f>
        <v>0</v>
      </c>
      <c r="BJ208" s="65">
        <f>'СДП (план)'!W208</f>
        <v>0</v>
      </c>
      <c r="BK208" s="43">
        <f t="shared" si="4719"/>
        <v>0</v>
      </c>
      <c r="BL208" s="43">
        <f t="shared" si="4720"/>
        <v>0</v>
      </c>
      <c r="BM208" s="97">
        <f t="shared" ref="BM208:BR208" si="5065">SUM(BM209:BM214)</f>
        <v>0</v>
      </c>
      <c r="BN208" s="97">
        <f t="shared" si="5065"/>
        <v>0</v>
      </c>
      <c r="BO208" s="97">
        <f t="shared" si="5065"/>
        <v>0</v>
      </c>
      <c r="BP208" s="97">
        <f t="shared" si="5065"/>
        <v>0</v>
      </c>
      <c r="BQ208" s="97">
        <f t="shared" si="5065"/>
        <v>0</v>
      </c>
      <c r="BR208" s="97">
        <f t="shared" si="5065"/>
        <v>0</v>
      </c>
      <c r="BS208" s="97">
        <f t="shared" ref="BS208:BU208" si="5066">SUM(BS209:BS214)</f>
        <v>0</v>
      </c>
      <c r="BT208" s="97">
        <f t="shared" si="5066"/>
        <v>0</v>
      </c>
      <c r="BU208" s="97">
        <f t="shared" si="5066"/>
        <v>0</v>
      </c>
      <c r="BV208" s="66">
        <f t="shared" si="3967"/>
        <v>0</v>
      </c>
      <c r="BW208" s="66">
        <f t="shared" si="3968"/>
        <v>0</v>
      </c>
      <c r="BX208" s="97">
        <f>'СДП (план)'!X208</f>
        <v>0</v>
      </c>
      <c r="BY208" s="97">
        <f>'СДП (план)'!Y208</f>
        <v>0</v>
      </c>
      <c r="BZ208" s="66">
        <f t="shared" si="4721"/>
        <v>0</v>
      </c>
      <c r="CA208" s="66">
        <f t="shared" si="4722"/>
        <v>0</v>
      </c>
      <c r="CB208" s="97">
        <f t="shared" ref="CB208:CJ208" si="5067">SUM(CB209:CB214)</f>
        <v>0</v>
      </c>
      <c r="CC208" s="97">
        <f t="shared" si="5067"/>
        <v>0</v>
      </c>
      <c r="CD208" s="97">
        <f t="shared" si="5067"/>
        <v>0</v>
      </c>
      <c r="CE208" s="97">
        <f t="shared" si="5067"/>
        <v>0</v>
      </c>
      <c r="CF208" s="97">
        <f t="shared" si="5067"/>
        <v>0</v>
      </c>
      <c r="CG208" s="97">
        <f t="shared" si="5067"/>
        <v>0</v>
      </c>
      <c r="CH208" s="97">
        <f t="shared" si="5067"/>
        <v>0</v>
      </c>
      <c r="CI208" s="97">
        <f t="shared" si="5067"/>
        <v>0</v>
      </c>
      <c r="CJ208" s="97">
        <f t="shared" si="5067"/>
        <v>0</v>
      </c>
      <c r="CK208" s="66">
        <f t="shared" si="4676"/>
        <v>0</v>
      </c>
      <c r="CL208" s="66">
        <f t="shared" si="4677"/>
        <v>0</v>
      </c>
      <c r="CM208" s="53">
        <f>'СДП (план)'!Z208</f>
        <v>0</v>
      </c>
      <c r="CN208" s="53">
        <f>'СДП (план)'!AA208</f>
        <v>0</v>
      </c>
      <c r="CO208" s="66">
        <f t="shared" si="4723"/>
        <v>0</v>
      </c>
      <c r="CP208" s="66">
        <f t="shared" si="4724"/>
        <v>0</v>
      </c>
      <c r="CQ208" s="53">
        <f t="shared" ref="CQ208:CY208" si="5068">SUM(CQ209:CQ214)</f>
        <v>0</v>
      </c>
      <c r="CR208" s="53">
        <f t="shared" si="5068"/>
        <v>0</v>
      </c>
      <c r="CS208" s="53">
        <f t="shared" si="5068"/>
        <v>0</v>
      </c>
      <c r="CT208" s="53">
        <f t="shared" si="5068"/>
        <v>0</v>
      </c>
      <c r="CU208" s="53">
        <f t="shared" si="5068"/>
        <v>0</v>
      </c>
      <c r="CV208" s="53">
        <f t="shared" si="5068"/>
        <v>0</v>
      </c>
      <c r="CW208" s="97">
        <f t="shared" si="5068"/>
        <v>0</v>
      </c>
      <c r="CX208" s="97">
        <f t="shared" si="5068"/>
        <v>0</v>
      </c>
      <c r="CY208" s="97">
        <f t="shared" si="5068"/>
        <v>0</v>
      </c>
      <c r="CZ208" s="66">
        <f t="shared" si="4725"/>
        <v>0</v>
      </c>
      <c r="DA208" s="66">
        <f t="shared" si="4726"/>
        <v>0</v>
      </c>
      <c r="DB208" s="14">
        <f>'СДП (план)'!AB208</f>
        <v>0</v>
      </c>
      <c r="DC208" s="14">
        <f>'СДП (план)'!AC208</f>
        <v>0</v>
      </c>
      <c r="DD208" s="66">
        <f t="shared" si="4727"/>
        <v>0</v>
      </c>
      <c r="DE208" s="66">
        <f t="shared" si="4728"/>
        <v>0</v>
      </c>
      <c r="DF208" s="53">
        <f t="shared" ref="DF208:DN208" si="5069">SUM(DF209:DF214)</f>
        <v>1</v>
      </c>
      <c r="DG208" s="53">
        <f t="shared" si="5069"/>
        <v>22616.83</v>
      </c>
      <c r="DH208" s="53">
        <f t="shared" si="5069"/>
        <v>11</v>
      </c>
      <c r="DI208" s="53">
        <f t="shared" si="5069"/>
        <v>0</v>
      </c>
      <c r="DJ208" s="53">
        <f t="shared" si="5069"/>
        <v>0</v>
      </c>
      <c r="DK208" s="53">
        <f t="shared" si="5069"/>
        <v>0</v>
      </c>
      <c r="DL208" s="97">
        <f t="shared" si="5069"/>
        <v>0</v>
      </c>
      <c r="DM208" s="97">
        <f t="shared" si="5069"/>
        <v>0</v>
      </c>
      <c r="DN208" s="97">
        <f t="shared" si="5069"/>
        <v>0.8</v>
      </c>
      <c r="DO208" s="66">
        <f t="shared" si="4729"/>
        <v>1</v>
      </c>
      <c r="DP208" s="66">
        <f t="shared" si="4730"/>
        <v>22616.83</v>
      </c>
      <c r="DQ208" s="14">
        <f>'СДП (план)'!AD208</f>
        <v>20</v>
      </c>
      <c r="DR208" s="14">
        <f>'СДП (план)'!AE208</f>
        <v>373953.06666666665</v>
      </c>
      <c r="DS208" s="66">
        <f t="shared" si="4731"/>
        <v>20</v>
      </c>
      <c r="DT208" s="66">
        <f t="shared" si="4732"/>
        <v>373953.06666666665</v>
      </c>
      <c r="DU208" s="53">
        <f t="shared" ref="DU208:EC208" si="5070">SUM(DU209:DU214)</f>
        <v>26</v>
      </c>
      <c r="DV208" s="53">
        <f t="shared" si="5070"/>
        <v>526548.11999999976</v>
      </c>
      <c r="DW208" s="53">
        <f t="shared" si="5070"/>
        <v>160</v>
      </c>
      <c r="DX208" s="53">
        <f t="shared" si="5070"/>
        <v>0</v>
      </c>
      <c r="DY208" s="53">
        <f t="shared" si="5070"/>
        <v>0</v>
      </c>
      <c r="DZ208" s="53">
        <f t="shared" si="5070"/>
        <v>0</v>
      </c>
      <c r="EA208" s="97">
        <f t="shared" si="5070"/>
        <v>16</v>
      </c>
      <c r="EB208" s="97">
        <f t="shared" si="5070"/>
        <v>16</v>
      </c>
      <c r="EC208" s="97">
        <f t="shared" si="5070"/>
        <v>22.95</v>
      </c>
      <c r="ED208" s="66">
        <f t="shared" si="4849"/>
        <v>6</v>
      </c>
      <c r="EE208" s="66">
        <f t="shared" si="4850"/>
        <v>152595.05333333311</v>
      </c>
      <c r="EF208" s="14">
        <f>'СДП (план)'!AF208</f>
        <v>0</v>
      </c>
      <c r="EG208" s="14">
        <f>'СДП (план)'!AG208</f>
        <v>0</v>
      </c>
      <c r="EH208" s="43">
        <f t="shared" si="4735"/>
        <v>0</v>
      </c>
      <c r="EI208" s="43">
        <f t="shared" si="4736"/>
        <v>0</v>
      </c>
      <c r="EJ208" s="53">
        <f t="shared" ref="EJ208:ER208" si="5071">SUM(EJ209:EJ214)</f>
        <v>0</v>
      </c>
      <c r="EK208" s="53">
        <f t="shared" si="5071"/>
        <v>0</v>
      </c>
      <c r="EL208" s="53">
        <f t="shared" si="5071"/>
        <v>0</v>
      </c>
      <c r="EM208" s="53">
        <f t="shared" si="5071"/>
        <v>0</v>
      </c>
      <c r="EN208" s="53">
        <f t="shared" si="5071"/>
        <v>0</v>
      </c>
      <c r="EO208" s="53"/>
      <c r="EP208" s="97">
        <f t="shared" si="5071"/>
        <v>0</v>
      </c>
      <c r="EQ208" s="97">
        <f t="shared" si="5071"/>
        <v>0</v>
      </c>
      <c r="ER208" s="97">
        <f t="shared" si="5071"/>
        <v>0</v>
      </c>
      <c r="ES208" s="66">
        <f t="shared" si="4852"/>
        <v>0</v>
      </c>
      <c r="ET208" s="66">
        <f t="shared" si="4853"/>
        <v>0</v>
      </c>
      <c r="EU208" s="53">
        <f>'СДП (план)'!AH208</f>
        <v>0</v>
      </c>
      <c r="EV208" s="53">
        <f>'СДП (план)'!AI208</f>
        <v>0</v>
      </c>
      <c r="EW208" s="66">
        <f t="shared" si="4739"/>
        <v>0</v>
      </c>
      <c r="EX208" s="66">
        <f t="shared" si="4740"/>
        <v>0</v>
      </c>
      <c r="EY208" s="53">
        <f t="shared" ref="EY208:FG208" si="5072">SUM(EY209:EY214)</f>
        <v>0</v>
      </c>
      <c r="EZ208" s="53">
        <f t="shared" si="5072"/>
        <v>0</v>
      </c>
      <c r="FA208" s="53">
        <f t="shared" si="5072"/>
        <v>0</v>
      </c>
      <c r="FB208" s="53">
        <f t="shared" si="5072"/>
        <v>0</v>
      </c>
      <c r="FC208" s="53">
        <f t="shared" si="5072"/>
        <v>0</v>
      </c>
      <c r="FD208" s="53">
        <f t="shared" si="5072"/>
        <v>0</v>
      </c>
      <c r="FE208" s="97">
        <f t="shared" si="5072"/>
        <v>0</v>
      </c>
      <c r="FF208" s="97">
        <f t="shared" si="5072"/>
        <v>0</v>
      </c>
      <c r="FG208" s="97">
        <f t="shared" si="5072"/>
        <v>0</v>
      </c>
      <c r="FH208" s="66">
        <f t="shared" si="4741"/>
        <v>0</v>
      </c>
      <c r="FI208" s="66">
        <f t="shared" si="4742"/>
        <v>0</v>
      </c>
      <c r="FJ208" s="53">
        <f>'СДП (план)'!AJ208</f>
        <v>0</v>
      </c>
      <c r="FK208" s="53">
        <f>'СДП (план)'!AK208</f>
        <v>0</v>
      </c>
      <c r="FL208" s="66">
        <f t="shared" si="4743"/>
        <v>0</v>
      </c>
      <c r="FM208" s="66">
        <f t="shared" si="4744"/>
        <v>0</v>
      </c>
      <c r="FN208" s="53">
        <f t="shared" ref="FN208:FV208" si="5073">SUM(FN209:FN214)</f>
        <v>0</v>
      </c>
      <c r="FO208" s="53">
        <f t="shared" si="5073"/>
        <v>0</v>
      </c>
      <c r="FP208" s="53">
        <f t="shared" si="5073"/>
        <v>0</v>
      </c>
      <c r="FQ208" s="53">
        <f t="shared" si="5073"/>
        <v>0</v>
      </c>
      <c r="FR208" s="53">
        <f t="shared" si="5073"/>
        <v>0</v>
      </c>
      <c r="FS208" s="53">
        <f t="shared" si="5073"/>
        <v>0</v>
      </c>
      <c r="FT208" s="97">
        <f t="shared" si="5073"/>
        <v>0</v>
      </c>
      <c r="FU208" s="97">
        <f t="shared" si="5073"/>
        <v>0</v>
      </c>
      <c r="FV208" s="97">
        <f t="shared" si="5073"/>
        <v>0</v>
      </c>
      <c r="FW208" s="66">
        <f t="shared" si="4745"/>
        <v>0</v>
      </c>
      <c r="FX208" s="66">
        <f t="shared" si="4746"/>
        <v>0</v>
      </c>
      <c r="FY208" s="53">
        <f>'СДП (план)'!AL208</f>
        <v>0</v>
      </c>
      <c r="FZ208" s="53">
        <f>'СДП (план)'!AM208</f>
        <v>0</v>
      </c>
      <c r="GA208" s="66">
        <f t="shared" si="4747"/>
        <v>0</v>
      </c>
      <c r="GB208" s="66">
        <f t="shared" si="4748"/>
        <v>0</v>
      </c>
      <c r="GC208" s="53">
        <f t="shared" ref="GC208:GK208" si="5074">SUM(GC209:GC214)</f>
        <v>0</v>
      </c>
      <c r="GD208" s="53">
        <f t="shared" si="5074"/>
        <v>0</v>
      </c>
      <c r="GE208" s="53">
        <f t="shared" si="5074"/>
        <v>0</v>
      </c>
      <c r="GF208" s="53">
        <f t="shared" si="5074"/>
        <v>0</v>
      </c>
      <c r="GG208" s="53">
        <f t="shared" si="5074"/>
        <v>0</v>
      </c>
      <c r="GH208" s="53"/>
      <c r="GI208" s="97">
        <f t="shared" si="5074"/>
        <v>0</v>
      </c>
      <c r="GJ208" s="97">
        <f t="shared" si="5074"/>
        <v>0</v>
      </c>
      <c r="GK208" s="97">
        <f t="shared" si="5074"/>
        <v>0</v>
      </c>
      <c r="GL208" s="66">
        <f t="shared" si="4749"/>
        <v>0</v>
      </c>
      <c r="GM208" s="66">
        <f t="shared" si="4750"/>
        <v>0</v>
      </c>
      <c r="GN208" s="14">
        <f>'СДП (план)'!AN208</f>
        <v>0</v>
      </c>
      <c r="GO208" s="14">
        <f>'СДП (план)'!AO208</f>
        <v>0</v>
      </c>
      <c r="GP208" s="66">
        <f t="shared" si="4751"/>
        <v>0</v>
      </c>
      <c r="GQ208" s="66">
        <f t="shared" si="4752"/>
        <v>0</v>
      </c>
      <c r="GR208" s="53">
        <f t="shared" ref="GR208:GZ208" si="5075">SUM(GR209:GR214)</f>
        <v>0</v>
      </c>
      <c r="GS208" s="53">
        <f t="shared" si="5075"/>
        <v>0</v>
      </c>
      <c r="GT208" s="53">
        <f t="shared" si="5075"/>
        <v>0</v>
      </c>
      <c r="GU208" s="53">
        <f t="shared" si="5075"/>
        <v>0</v>
      </c>
      <c r="GV208" s="53">
        <f t="shared" si="5075"/>
        <v>0</v>
      </c>
      <c r="GW208" s="53">
        <f t="shared" si="5075"/>
        <v>0</v>
      </c>
      <c r="GX208" s="97">
        <f t="shared" si="5075"/>
        <v>0</v>
      </c>
      <c r="GY208" s="97">
        <f t="shared" si="5075"/>
        <v>0</v>
      </c>
      <c r="GZ208" s="97">
        <f t="shared" si="5075"/>
        <v>0</v>
      </c>
      <c r="HA208" s="66">
        <f t="shared" si="4753"/>
        <v>0</v>
      </c>
      <c r="HB208" s="66">
        <f t="shared" si="4754"/>
        <v>0</v>
      </c>
      <c r="HC208" s="14">
        <f>'СДП (план)'!AP208</f>
        <v>0</v>
      </c>
      <c r="HD208" s="14">
        <f>'СДП (план)'!AQ208</f>
        <v>0</v>
      </c>
      <c r="HE208" s="66">
        <f t="shared" si="4755"/>
        <v>0</v>
      </c>
      <c r="HF208" s="66">
        <f t="shared" si="4756"/>
        <v>0</v>
      </c>
      <c r="HG208" s="53">
        <f t="shared" ref="HG208:HO208" si="5076">SUM(HG209:HG214)</f>
        <v>0</v>
      </c>
      <c r="HH208" s="53">
        <f t="shared" si="5076"/>
        <v>0</v>
      </c>
      <c r="HI208" s="53">
        <f t="shared" si="5076"/>
        <v>0</v>
      </c>
      <c r="HJ208" s="53">
        <f t="shared" si="5076"/>
        <v>0</v>
      </c>
      <c r="HK208" s="53">
        <f t="shared" si="5076"/>
        <v>0</v>
      </c>
      <c r="HL208" s="53"/>
      <c r="HM208" s="97">
        <f t="shared" si="5076"/>
        <v>0</v>
      </c>
      <c r="HN208" s="97">
        <f t="shared" si="5076"/>
        <v>0</v>
      </c>
      <c r="HO208" s="97">
        <f t="shared" si="5076"/>
        <v>0</v>
      </c>
      <c r="HP208" s="66">
        <f t="shared" si="4757"/>
        <v>0</v>
      </c>
      <c r="HQ208" s="66">
        <f t="shared" si="4758"/>
        <v>0</v>
      </c>
      <c r="HR208" s="53">
        <f>'СДП (план)'!AR208</f>
        <v>0</v>
      </c>
      <c r="HS208" s="53">
        <f>'СДП (план)'!AS208</f>
        <v>0</v>
      </c>
      <c r="HT208" s="66">
        <f t="shared" si="4759"/>
        <v>0</v>
      </c>
      <c r="HU208" s="66">
        <f t="shared" si="4760"/>
        <v>0</v>
      </c>
      <c r="HV208" s="53">
        <f t="shared" ref="HV208:ID208" si="5077">SUM(HV209:HV214)</f>
        <v>0</v>
      </c>
      <c r="HW208" s="53">
        <f t="shared" si="5077"/>
        <v>0</v>
      </c>
      <c r="HX208" s="53">
        <f t="shared" si="5077"/>
        <v>0</v>
      </c>
      <c r="HY208" s="53">
        <f t="shared" si="5077"/>
        <v>0</v>
      </c>
      <c r="HZ208" s="53">
        <f t="shared" si="5077"/>
        <v>0</v>
      </c>
      <c r="IA208" s="53">
        <f t="shared" si="5077"/>
        <v>0</v>
      </c>
      <c r="IB208" s="97">
        <f t="shared" si="5077"/>
        <v>0</v>
      </c>
      <c r="IC208" s="97">
        <f t="shared" si="5077"/>
        <v>0</v>
      </c>
      <c r="ID208" s="97">
        <f t="shared" si="5077"/>
        <v>0</v>
      </c>
      <c r="IE208" s="66">
        <f t="shared" si="4761"/>
        <v>0</v>
      </c>
      <c r="IF208" s="66">
        <f t="shared" si="4762"/>
        <v>0</v>
      </c>
      <c r="IG208" s="53">
        <f>'СДП (план)'!AT208</f>
        <v>0</v>
      </c>
      <c r="IH208" s="53">
        <f>'СДП (план)'!AU208</f>
        <v>0</v>
      </c>
      <c r="II208" s="66">
        <f t="shared" si="4763"/>
        <v>0</v>
      </c>
      <c r="IJ208" s="66">
        <f t="shared" si="4764"/>
        <v>0</v>
      </c>
      <c r="IK208" s="53">
        <f t="shared" ref="IK208:IS208" si="5078">SUM(IK209:IK214)</f>
        <v>1</v>
      </c>
      <c r="IL208" s="53">
        <f t="shared" si="5078"/>
        <v>20534.23</v>
      </c>
      <c r="IM208" s="53">
        <f t="shared" si="5078"/>
        <v>8</v>
      </c>
      <c r="IN208" s="53">
        <f t="shared" si="5078"/>
        <v>0</v>
      </c>
      <c r="IO208" s="53">
        <f t="shared" si="5078"/>
        <v>0</v>
      </c>
      <c r="IP208" s="53">
        <f t="shared" si="5078"/>
        <v>0</v>
      </c>
      <c r="IQ208" s="97">
        <f t="shared" si="5078"/>
        <v>0</v>
      </c>
      <c r="IR208" s="97">
        <f t="shared" si="5078"/>
        <v>0</v>
      </c>
      <c r="IS208" s="97">
        <f t="shared" si="5078"/>
        <v>0.8</v>
      </c>
      <c r="IT208" s="66">
        <f t="shared" si="4765"/>
        <v>1</v>
      </c>
      <c r="IU208" s="66">
        <f t="shared" si="4766"/>
        <v>20534.23</v>
      </c>
      <c r="IV208" s="53">
        <f>'СДП (план)'!AV208</f>
        <v>0</v>
      </c>
      <c r="IW208" s="53">
        <f>'СДП (план)'!AW208</f>
        <v>0</v>
      </c>
      <c r="IX208" s="66">
        <f t="shared" si="4767"/>
        <v>0</v>
      </c>
      <c r="IY208" s="66">
        <f t="shared" si="4768"/>
        <v>0</v>
      </c>
      <c r="IZ208" s="53">
        <f t="shared" ref="IZ208:JH208" si="5079">SUM(IZ209:IZ214)</f>
        <v>0</v>
      </c>
      <c r="JA208" s="53">
        <f t="shared" si="5079"/>
        <v>0</v>
      </c>
      <c r="JB208" s="53">
        <f t="shared" si="5079"/>
        <v>0</v>
      </c>
      <c r="JC208" s="53">
        <f t="shared" si="5079"/>
        <v>0</v>
      </c>
      <c r="JD208" s="53">
        <f t="shared" si="5079"/>
        <v>0</v>
      </c>
      <c r="JE208" s="53">
        <f t="shared" si="5079"/>
        <v>0</v>
      </c>
      <c r="JF208" s="97">
        <f t="shared" si="5079"/>
        <v>0</v>
      </c>
      <c r="JG208" s="97">
        <f t="shared" si="5079"/>
        <v>0</v>
      </c>
      <c r="JH208" s="97">
        <f t="shared" si="5079"/>
        <v>0</v>
      </c>
      <c r="JI208" s="66">
        <f t="shared" si="4769"/>
        <v>0</v>
      </c>
      <c r="JJ208" s="66">
        <f t="shared" si="4770"/>
        <v>0</v>
      </c>
      <c r="JK208" s="53">
        <f>'СДП (план)'!AX208</f>
        <v>0</v>
      </c>
      <c r="JL208" s="53">
        <f>'СДП (план)'!AY208</f>
        <v>0</v>
      </c>
      <c r="JM208" s="66">
        <f t="shared" si="4771"/>
        <v>0</v>
      </c>
      <c r="JN208" s="66">
        <f t="shared" si="4772"/>
        <v>0</v>
      </c>
      <c r="JO208" s="53">
        <f t="shared" ref="JO208:JW208" si="5080">SUM(JO209:JO214)</f>
        <v>0</v>
      </c>
      <c r="JP208" s="53">
        <f t="shared" si="5080"/>
        <v>0</v>
      </c>
      <c r="JQ208" s="53">
        <f t="shared" si="5080"/>
        <v>0</v>
      </c>
      <c r="JR208" s="53">
        <f t="shared" si="5080"/>
        <v>0</v>
      </c>
      <c r="JS208" s="53">
        <f t="shared" si="5080"/>
        <v>0</v>
      </c>
      <c r="JT208" s="53">
        <f t="shared" si="5080"/>
        <v>0</v>
      </c>
      <c r="JU208" s="97">
        <f t="shared" si="5080"/>
        <v>0</v>
      </c>
      <c r="JV208" s="97">
        <f t="shared" si="5080"/>
        <v>0</v>
      </c>
      <c r="JW208" s="97">
        <f t="shared" si="5080"/>
        <v>0</v>
      </c>
      <c r="JX208" s="66">
        <f t="shared" si="4773"/>
        <v>0</v>
      </c>
      <c r="JY208" s="66">
        <f t="shared" si="4774"/>
        <v>0</v>
      </c>
      <c r="JZ208" s="53">
        <f>'СДП (план)'!AZ208</f>
        <v>0</v>
      </c>
      <c r="KA208" s="53">
        <f>'СДП (план)'!BA208</f>
        <v>0</v>
      </c>
      <c r="KB208" s="66">
        <f t="shared" si="4775"/>
        <v>0</v>
      </c>
      <c r="KC208" s="66">
        <f t="shared" si="4776"/>
        <v>0</v>
      </c>
      <c r="KD208" s="53">
        <f t="shared" ref="KD208:KL208" si="5081">SUM(KD209:KD214)</f>
        <v>0</v>
      </c>
      <c r="KE208" s="53">
        <f t="shared" si="5081"/>
        <v>0</v>
      </c>
      <c r="KF208" s="53">
        <f t="shared" si="5081"/>
        <v>0</v>
      </c>
      <c r="KG208" s="53">
        <f t="shared" si="5081"/>
        <v>0</v>
      </c>
      <c r="KH208" s="53">
        <f t="shared" si="5081"/>
        <v>0</v>
      </c>
      <c r="KI208" s="53">
        <f t="shared" si="5081"/>
        <v>0</v>
      </c>
      <c r="KJ208" s="97">
        <f t="shared" si="5081"/>
        <v>0</v>
      </c>
      <c r="KK208" s="97">
        <f t="shared" si="5081"/>
        <v>0</v>
      </c>
      <c r="KL208" s="97">
        <f t="shared" si="5081"/>
        <v>0</v>
      </c>
      <c r="KM208" s="66">
        <f t="shared" si="4777"/>
        <v>0</v>
      </c>
      <c r="KN208" s="66">
        <f t="shared" si="4778"/>
        <v>0</v>
      </c>
      <c r="KO208" s="53">
        <f>'СДП (план)'!BB208</f>
        <v>14</v>
      </c>
      <c r="KP208" s="53">
        <f>'СДП (план)'!BC208</f>
        <v>261767.14666666667</v>
      </c>
      <c r="KQ208" s="66">
        <f t="shared" si="4779"/>
        <v>14</v>
      </c>
      <c r="KR208" s="66">
        <f t="shared" si="4780"/>
        <v>261767.14666666667</v>
      </c>
      <c r="KS208" s="53">
        <f t="shared" ref="KS208:LA208" si="5082">SUM(KS209:KS214)</f>
        <v>3</v>
      </c>
      <c r="KT208" s="53">
        <f t="shared" si="5082"/>
        <v>102298.14000000001</v>
      </c>
      <c r="KU208" s="53">
        <f t="shared" si="5082"/>
        <v>32</v>
      </c>
      <c r="KV208" s="53">
        <f t="shared" si="5082"/>
        <v>0</v>
      </c>
      <c r="KW208" s="53">
        <f t="shared" si="5082"/>
        <v>0</v>
      </c>
      <c r="KX208" s="53">
        <f t="shared" si="5082"/>
        <v>0</v>
      </c>
      <c r="KY208" s="97">
        <f t="shared" si="5082"/>
        <v>11.200000000000001</v>
      </c>
      <c r="KZ208" s="97">
        <f t="shared" si="5082"/>
        <v>11.200000000000001</v>
      </c>
      <c r="LA208" s="97">
        <f t="shared" si="5082"/>
        <v>2.4000000000000004</v>
      </c>
      <c r="LB208" s="66">
        <f t="shared" si="4781"/>
        <v>-11</v>
      </c>
      <c r="LC208" s="66">
        <f t="shared" si="4782"/>
        <v>-159469.00666666665</v>
      </c>
      <c r="LD208" s="53">
        <f>'СДП (план)'!BD208</f>
        <v>11</v>
      </c>
      <c r="LE208" s="53">
        <f>'СДП (план)'!BE208</f>
        <v>312437.78719999996</v>
      </c>
      <c r="LF208" s="66">
        <f t="shared" si="4783"/>
        <v>11</v>
      </c>
      <c r="LG208" s="66">
        <f t="shared" si="4784"/>
        <v>312437.78719999996</v>
      </c>
      <c r="LH208" s="53">
        <f t="shared" ref="LH208:LP208" si="5083">SUM(LH209:LH214)</f>
        <v>9</v>
      </c>
      <c r="LI208" s="53">
        <f t="shared" si="5083"/>
        <v>203551.47000000003</v>
      </c>
      <c r="LJ208" s="53">
        <f t="shared" si="5083"/>
        <v>89</v>
      </c>
      <c r="LK208" s="53">
        <f t="shared" si="5083"/>
        <v>0</v>
      </c>
      <c r="LL208" s="53">
        <f t="shared" si="5083"/>
        <v>0</v>
      </c>
      <c r="LM208" s="53">
        <f t="shared" si="5083"/>
        <v>0</v>
      </c>
      <c r="LN208" s="97">
        <f t="shared" si="5083"/>
        <v>11.14</v>
      </c>
      <c r="LO208" s="97">
        <f t="shared" si="5083"/>
        <v>11.14</v>
      </c>
      <c r="LP208" s="97">
        <f t="shared" si="5083"/>
        <v>7.2</v>
      </c>
      <c r="LQ208" s="66">
        <f t="shared" si="4785"/>
        <v>-2</v>
      </c>
      <c r="LR208" s="66">
        <f t="shared" si="4786"/>
        <v>-108886.31719999993</v>
      </c>
      <c r="LS208" s="53">
        <f>'СДП (план)'!BF208</f>
        <v>0</v>
      </c>
      <c r="LT208" s="53">
        <f>'СДП (план)'!BG208</f>
        <v>0</v>
      </c>
      <c r="LU208" s="66">
        <f t="shared" si="4787"/>
        <v>0</v>
      </c>
      <c r="LV208" s="66">
        <f t="shared" si="4788"/>
        <v>0</v>
      </c>
      <c r="LW208" s="53">
        <f t="shared" ref="LW208:ME208" si="5084">SUM(LW209:LW214)</f>
        <v>0</v>
      </c>
      <c r="LX208" s="53">
        <f t="shared" si="5084"/>
        <v>0</v>
      </c>
      <c r="LY208" s="53">
        <f t="shared" si="5084"/>
        <v>0</v>
      </c>
      <c r="LZ208" s="53">
        <f t="shared" si="5084"/>
        <v>0</v>
      </c>
      <c r="MA208" s="53">
        <f t="shared" si="5084"/>
        <v>0</v>
      </c>
      <c r="MB208" s="53">
        <f t="shared" si="5084"/>
        <v>0</v>
      </c>
      <c r="MC208" s="97">
        <f t="shared" si="5084"/>
        <v>0</v>
      </c>
      <c r="MD208" s="97">
        <f t="shared" si="5084"/>
        <v>0</v>
      </c>
      <c r="ME208" s="97">
        <f t="shared" si="5084"/>
        <v>0</v>
      </c>
      <c r="MF208" s="43">
        <f t="shared" si="4448"/>
        <v>0</v>
      </c>
      <c r="MG208" s="43">
        <f t="shared" si="4449"/>
        <v>0</v>
      </c>
      <c r="MH208" s="53">
        <f>'СДП (план)'!BH208</f>
        <v>0</v>
      </c>
      <c r="MI208" s="53">
        <f>'СДП (план)'!BI208</f>
        <v>0</v>
      </c>
      <c r="MJ208" s="66">
        <f t="shared" si="4789"/>
        <v>0</v>
      </c>
      <c r="MK208" s="66">
        <f t="shared" si="4790"/>
        <v>0</v>
      </c>
      <c r="ML208" s="53">
        <f t="shared" ref="ML208:MT208" si="5085">SUM(ML209:ML214)</f>
        <v>0</v>
      </c>
      <c r="MM208" s="53">
        <f t="shared" si="5085"/>
        <v>0</v>
      </c>
      <c r="MN208" s="53">
        <f t="shared" si="5085"/>
        <v>0</v>
      </c>
      <c r="MO208" s="53">
        <f t="shared" si="5085"/>
        <v>0</v>
      </c>
      <c r="MP208" s="53">
        <f t="shared" si="5085"/>
        <v>0</v>
      </c>
      <c r="MQ208" s="53">
        <f t="shared" si="5085"/>
        <v>0</v>
      </c>
      <c r="MR208" s="97">
        <f t="shared" si="5085"/>
        <v>0</v>
      </c>
      <c r="MS208" s="97">
        <f t="shared" si="5085"/>
        <v>0</v>
      </c>
      <c r="MT208" s="97">
        <f t="shared" si="5085"/>
        <v>0</v>
      </c>
      <c r="MU208" s="66">
        <f t="shared" si="4868"/>
        <v>0</v>
      </c>
      <c r="MV208" s="66">
        <f t="shared" si="4869"/>
        <v>0</v>
      </c>
      <c r="MW208" s="53">
        <f>'СДП (план)'!BJ208</f>
        <v>5</v>
      </c>
      <c r="MX208" s="53">
        <f>'СДП (план)'!BK208</f>
        <v>112185.92000000001</v>
      </c>
      <c r="MY208" s="66">
        <f t="shared" si="4793"/>
        <v>5</v>
      </c>
      <c r="MZ208" s="66">
        <f t="shared" si="4794"/>
        <v>112185.92000000001</v>
      </c>
      <c r="NA208" s="53">
        <f t="shared" ref="NA208:NI208" si="5086">SUM(NA209:NA214)</f>
        <v>4</v>
      </c>
      <c r="NB208" s="53">
        <f t="shared" si="5086"/>
        <v>90467.32</v>
      </c>
      <c r="NC208" s="53">
        <f t="shared" si="5086"/>
        <v>45</v>
      </c>
      <c r="ND208" s="53">
        <f t="shared" si="5086"/>
        <v>0</v>
      </c>
      <c r="NE208" s="53">
        <f t="shared" si="5086"/>
        <v>0</v>
      </c>
      <c r="NF208" s="53">
        <f t="shared" si="5086"/>
        <v>0</v>
      </c>
      <c r="NG208" s="97">
        <f t="shared" si="5086"/>
        <v>4</v>
      </c>
      <c r="NH208" s="97">
        <f t="shared" si="5086"/>
        <v>4</v>
      </c>
      <c r="NI208" s="97">
        <f t="shared" si="5086"/>
        <v>3.2</v>
      </c>
      <c r="NJ208" s="66">
        <f t="shared" si="4871"/>
        <v>-1</v>
      </c>
      <c r="NK208" s="66">
        <f t="shared" si="4872"/>
        <v>-21718.600000000006</v>
      </c>
      <c r="NL208" s="53">
        <f>'СДП (план)'!BL208</f>
        <v>9</v>
      </c>
      <c r="NM208" s="53">
        <f>'СДП (план)'!BM208</f>
        <v>169626.23999999999</v>
      </c>
      <c r="NN208" s="66">
        <f t="shared" si="4797"/>
        <v>9</v>
      </c>
      <c r="NO208" s="66">
        <f t="shared" si="4798"/>
        <v>169626.23999999999</v>
      </c>
      <c r="NP208" s="53">
        <f t="shared" ref="NP208:NX208" si="5087">SUM(NP209:NP214)</f>
        <v>10</v>
      </c>
      <c r="NQ208" s="53">
        <f t="shared" si="5087"/>
        <v>218899.87000000005</v>
      </c>
      <c r="NR208" s="53">
        <f t="shared" si="5087"/>
        <v>97</v>
      </c>
      <c r="NS208" s="53">
        <f t="shared" si="5087"/>
        <v>0</v>
      </c>
      <c r="NT208" s="53">
        <f t="shared" si="5087"/>
        <v>0</v>
      </c>
      <c r="NU208" s="53">
        <f t="shared" si="5087"/>
        <v>0</v>
      </c>
      <c r="NV208" s="97">
        <f t="shared" si="5087"/>
        <v>7.2</v>
      </c>
      <c r="NW208" s="97">
        <f t="shared" si="5087"/>
        <v>7.2</v>
      </c>
      <c r="NX208" s="97">
        <f t="shared" si="5087"/>
        <v>8</v>
      </c>
      <c r="NY208" s="66">
        <f t="shared" si="4799"/>
        <v>1</v>
      </c>
      <c r="NZ208" s="66">
        <f t="shared" si="4800"/>
        <v>49273.630000000063</v>
      </c>
      <c r="OA208" s="53">
        <f>'СДП (план)'!BN208</f>
        <v>0</v>
      </c>
      <c r="OB208" s="53">
        <f>'СДП (план)'!BO208</f>
        <v>0</v>
      </c>
      <c r="OC208" s="66">
        <f t="shared" si="4801"/>
        <v>0</v>
      </c>
      <c r="OD208" s="66">
        <f t="shared" si="4802"/>
        <v>0</v>
      </c>
      <c r="OE208" s="53">
        <f t="shared" ref="OE208:OM208" si="5088">SUM(OE209:OE214)</f>
        <v>0</v>
      </c>
      <c r="OF208" s="53">
        <f t="shared" si="5088"/>
        <v>0</v>
      </c>
      <c r="OG208" s="53"/>
      <c r="OH208" s="53">
        <f t="shared" si="5088"/>
        <v>0</v>
      </c>
      <c r="OI208" s="53">
        <f t="shared" si="5088"/>
        <v>0</v>
      </c>
      <c r="OJ208" s="53"/>
      <c r="OK208" s="97">
        <f t="shared" si="5088"/>
        <v>0</v>
      </c>
      <c r="OL208" s="97">
        <f t="shared" si="5088"/>
        <v>0</v>
      </c>
      <c r="OM208" s="97">
        <f t="shared" si="5088"/>
        <v>0</v>
      </c>
      <c r="ON208" s="66">
        <f t="shared" si="4803"/>
        <v>0</v>
      </c>
      <c r="OO208" s="66">
        <f t="shared" si="4804"/>
        <v>0</v>
      </c>
      <c r="OP208" s="53">
        <f>'СДП (план)'!BP208</f>
        <v>8</v>
      </c>
      <c r="OQ208" s="53">
        <f>'СДП (план)'!BQ208</f>
        <v>410872.44799999997</v>
      </c>
      <c r="OR208" s="66">
        <f t="shared" si="4805"/>
        <v>8</v>
      </c>
      <c r="OS208" s="66">
        <f t="shared" si="4806"/>
        <v>410872.44799999997</v>
      </c>
      <c r="OT208" s="53">
        <f t="shared" ref="OT208:PB208" si="5089">SUM(OT209:OT214)</f>
        <v>11</v>
      </c>
      <c r="OU208" s="53">
        <f t="shared" si="5089"/>
        <v>243130.92000000004</v>
      </c>
      <c r="OV208" s="53">
        <f t="shared" si="5089"/>
        <v>114</v>
      </c>
      <c r="OW208" s="53">
        <f t="shared" si="5089"/>
        <v>0</v>
      </c>
      <c r="OX208" s="53">
        <f t="shared" si="5089"/>
        <v>0</v>
      </c>
      <c r="OY208" s="53">
        <f t="shared" si="5089"/>
        <v>0</v>
      </c>
      <c r="OZ208" s="97">
        <f t="shared" si="5089"/>
        <v>17.440000000000001</v>
      </c>
      <c r="PA208" s="97">
        <f t="shared" si="5089"/>
        <v>17.440000000000001</v>
      </c>
      <c r="PB208" s="97">
        <f t="shared" si="5089"/>
        <v>8.8000000000000007</v>
      </c>
      <c r="PC208" s="66">
        <f t="shared" si="4807"/>
        <v>3</v>
      </c>
      <c r="PD208" s="66">
        <f t="shared" si="4808"/>
        <v>-167741.52799999993</v>
      </c>
      <c r="PE208" s="53">
        <f>'СДП (план)'!BR208</f>
        <v>0</v>
      </c>
      <c r="PF208" s="53">
        <f>'СДП (план)'!BS208</f>
        <v>0</v>
      </c>
      <c r="PG208" s="66">
        <f t="shared" si="4809"/>
        <v>0</v>
      </c>
      <c r="PH208" s="66">
        <f t="shared" si="4810"/>
        <v>0</v>
      </c>
      <c r="PI208" s="53">
        <f t="shared" ref="PI208:QF208" si="5090">SUM(PI209:PI214)</f>
        <v>0</v>
      </c>
      <c r="PJ208" s="53">
        <f t="shared" si="5090"/>
        <v>0</v>
      </c>
      <c r="PK208" s="53">
        <f t="shared" si="5090"/>
        <v>0</v>
      </c>
      <c r="PL208" s="53">
        <f t="shared" si="5090"/>
        <v>0</v>
      </c>
      <c r="PM208" s="53">
        <f t="shared" si="5090"/>
        <v>0</v>
      </c>
      <c r="PN208" s="53">
        <f t="shared" si="5090"/>
        <v>0</v>
      </c>
      <c r="PO208" s="97">
        <f t="shared" si="5090"/>
        <v>0</v>
      </c>
      <c r="PP208" s="97">
        <f t="shared" si="5090"/>
        <v>0</v>
      </c>
      <c r="PQ208" s="97">
        <f t="shared" si="5090"/>
        <v>0</v>
      </c>
      <c r="PR208" s="66">
        <f t="shared" si="4811"/>
        <v>0</v>
      </c>
      <c r="PS208" s="66">
        <f t="shared" si="4812"/>
        <v>0</v>
      </c>
      <c r="PT208" s="53">
        <f>'СДП (план)'!BT208</f>
        <v>6</v>
      </c>
      <c r="PU208" s="53">
        <f>'СДП (план)'!BU208</f>
        <v>134623.10399999999</v>
      </c>
      <c r="PV208" s="66">
        <f t="shared" si="4813"/>
        <v>6</v>
      </c>
      <c r="PW208" s="66">
        <f t="shared" si="4814"/>
        <v>134623.10399999999</v>
      </c>
      <c r="PX208" s="53">
        <f t="shared" si="5090"/>
        <v>0</v>
      </c>
      <c r="PY208" s="53">
        <f t="shared" si="5090"/>
        <v>0</v>
      </c>
      <c r="PZ208" s="53">
        <f t="shared" si="5090"/>
        <v>0</v>
      </c>
      <c r="QA208" s="53">
        <f t="shared" si="5090"/>
        <v>0</v>
      </c>
      <c r="QB208" s="53">
        <f t="shared" si="5090"/>
        <v>0</v>
      </c>
      <c r="QC208" s="53">
        <f t="shared" si="5090"/>
        <v>0</v>
      </c>
      <c r="QD208" s="97">
        <f t="shared" si="5090"/>
        <v>4.8000000000000007</v>
      </c>
      <c r="QE208" s="97">
        <f t="shared" si="5090"/>
        <v>4.8000000000000007</v>
      </c>
      <c r="QF208" s="97">
        <f t="shared" si="5090"/>
        <v>0</v>
      </c>
      <c r="QG208" s="66">
        <f t="shared" si="4815"/>
        <v>-6</v>
      </c>
      <c r="QH208" s="66">
        <f t="shared" si="4816"/>
        <v>-134623.10399999999</v>
      </c>
      <c r="QI208" s="53">
        <f>'СДП (план)'!BV208</f>
        <v>0</v>
      </c>
      <c r="QJ208" s="53">
        <f>'СДП (план)'!BW208</f>
        <v>0</v>
      </c>
      <c r="QK208" s="66">
        <f t="shared" si="4817"/>
        <v>0</v>
      </c>
      <c r="QL208" s="66">
        <f t="shared" si="4818"/>
        <v>0</v>
      </c>
      <c r="QM208" s="53">
        <f t="shared" ref="QM208:RJ208" si="5091">SUM(QM209:QM214)</f>
        <v>0</v>
      </c>
      <c r="QN208" s="53">
        <f t="shared" si="5091"/>
        <v>0</v>
      </c>
      <c r="QO208" s="53">
        <f t="shared" si="5091"/>
        <v>0</v>
      </c>
      <c r="QP208" s="53">
        <f t="shared" si="5091"/>
        <v>0</v>
      </c>
      <c r="QQ208" s="53">
        <f t="shared" si="5091"/>
        <v>0</v>
      </c>
      <c r="QR208" s="53">
        <f t="shared" si="5091"/>
        <v>0</v>
      </c>
      <c r="QS208" s="97">
        <f t="shared" si="5091"/>
        <v>0</v>
      </c>
      <c r="QT208" s="97">
        <f t="shared" si="5091"/>
        <v>0</v>
      </c>
      <c r="QU208" s="97">
        <f t="shared" si="5091"/>
        <v>0</v>
      </c>
      <c r="QV208" s="66">
        <f t="shared" si="4055"/>
        <v>0</v>
      </c>
      <c r="QW208" s="66">
        <f t="shared" si="4056"/>
        <v>0</v>
      </c>
      <c r="QX208" s="53">
        <f>'СДП (план)'!BX208</f>
        <v>0</v>
      </c>
      <c r="QY208" s="53">
        <f>'СДП (план)'!BY208</f>
        <v>0</v>
      </c>
      <c r="QZ208" s="66">
        <f t="shared" si="4819"/>
        <v>0</v>
      </c>
      <c r="RA208" s="66">
        <f t="shared" si="4820"/>
        <v>0</v>
      </c>
      <c r="RB208" s="53">
        <f t="shared" si="5091"/>
        <v>1</v>
      </c>
      <c r="RC208" s="53">
        <f t="shared" si="5091"/>
        <v>14425.63</v>
      </c>
      <c r="RD208" s="53">
        <f t="shared" si="5091"/>
        <v>12</v>
      </c>
      <c r="RE208" s="53">
        <f t="shared" si="5091"/>
        <v>0</v>
      </c>
      <c r="RF208" s="53">
        <f t="shared" si="5091"/>
        <v>0</v>
      </c>
      <c r="RG208" s="53">
        <f t="shared" si="5091"/>
        <v>0</v>
      </c>
      <c r="RH208" s="97">
        <f t="shared" si="5091"/>
        <v>0</v>
      </c>
      <c r="RI208" s="97">
        <f t="shared" si="5091"/>
        <v>0</v>
      </c>
      <c r="RJ208" s="97">
        <f t="shared" si="5091"/>
        <v>0.8</v>
      </c>
      <c r="RK208" s="66">
        <f t="shared" si="4821"/>
        <v>1</v>
      </c>
      <c r="RL208" s="66">
        <f t="shared" si="4822"/>
        <v>14425.63</v>
      </c>
      <c r="RM208" s="53">
        <f>'СДП (план)'!BZ208</f>
        <v>0</v>
      </c>
      <c r="RN208" s="53">
        <f>'СДП (план)'!CA208</f>
        <v>0</v>
      </c>
      <c r="RO208" s="66">
        <f t="shared" si="4823"/>
        <v>0</v>
      </c>
      <c r="RP208" s="66">
        <f t="shared" si="4824"/>
        <v>0</v>
      </c>
      <c r="RQ208" s="53">
        <f t="shared" ref="RQ208:RY208" si="5092">SUM(RQ209:RQ214)</f>
        <v>0</v>
      </c>
      <c r="RR208" s="53">
        <f t="shared" si="5092"/>
        <v>0</v>
      </c>
      <c r="RS208" s="53">
        <f t="shared" si="5092"/>
        <v>0</v>
      </c>
      <c r="RT208" s="53">
        <f t="shared" si="5092"/>
        <v>0</v>
      </c>
      <c r="RU208" s="53">
        <f t="shared" si="5092"/>
        <v>0</v>
      </c>
      <c r="RV208" s="53">
        <f t="shared" si="5092"/>
        <v>0</v>
      </c>
      <c r="RW208" s="97">
        <f t="shared" si="5092"/>
        <v>0</v>
      </c>
      <c r="RX208" s="97">
        <f t="shared" si="5092"/>
        <v>0</v>
      </c>
      <c r="RY208" s="97">
        <f t="shared" si="5092"/>
        <v>0</v>
      </c>
      <c r="RZ208" s="66">
        <f t="shared" si="4825"/>
        <v>0</v>
      </c>
      <c r="SA208" s="66">
        <f t="shared" si="4826"/>
        <v>0</v>
      </c>
      <c r="SB208" s="53">
        <f>'СДП (план)'!CB208</f>
        <v>2</v>
      </c>
      <c r="SC208" s="53">
        <f>'СДП (план)'!CC208</f>
        <v>44874.367999999995</v>
      </c>
      <c r="SD208" s="66">
        <f t="shared" si="4063"/>
        <v>2</v>
      </c>
      <c r="SE208" s="66">
        <f t="shared" si="4064"/>
        <v>44874.367999999995</v>
      </c>
      <c r="SF208" s="53">
        <f t="shared" ref="SF208:SN208" si="5093">SUM(SF209:SF214)</f>
        <v>0</v>
      </c>
      <c r="SG208" s="53">
        <f t="shared" si="5093"/>
        <v>0</v>
      </c>
      <c r="SH208" s="53">
        <f t="shared" si="5093"/>
        <v>0</v>
      </c>
      <c r="SI208" s="53">
        <f t="shared" si="5093"/>
        <v>0</v>
      </c>
      <c r="SJ208" s="53">
        <f t="shared" si="5093"/>
        <v>0</v>
      </c>
      <c r="SK208" s="53">
        <f t="shared" si="5093"/>
        <v>0</v>
      </c>
      <c r="SL208" s="97">
        <f t="shared" si="5093"/>
        <v>1.6</v>
      </c>
      <c r="SM208" s="97">
        <f t="shared" si="5093"/>
        <v>1.6</v>
      </c>
      <c r="SN208" s="97">
        <f t="shared" si="5093"/>
        <v>0</v>
      </c>
      <c r="SO208" s="66">
        <f t="shared" si="4827"/>
        <v>-2</v>
      </c>
      <c r="SP208" s="66">
        <f t="shared" si="4828"/>
        <v>-44874.367999999995</v>
      </c>
      <c r="SQ208" s="53">
        <f>'СДП (план)'!CD208</f>
        <v>0</v>
      </c>
      <c r="SR208" s="53">
        <f>'СДП (план)'!CE208</f>
        <v>0</v>
      </c>
      <c r="SS208" s="66">
        <f t="shared" si="4068"/>
        <v>0</v>
      </c>
      <c r="ST208" s="66">
        <f t="shared" si="4069"/>
        <v>0</v>
      </c>
      <c r="SU208" s="53">
        <f t="shared" ref="SU208:TC208" si="5094">SUM(SU209:SU214)</f>
        <v>5</v>
      </c>
      <c r="SV208" s="53">
        <f t="shared" si="5094"/>
        <v>385165.69</v>
      </c>
      <c r="SW208" s="53">
        <f t="shared" si="5094"/>
        <v>42</v>
      </c>
      <c r="SX208" s="53">
        <f t="shared" si="5094"/>
        <v>0</v>
      </c>
      <c r="SY208" s="53">
        <f t="shared" si="5094"/>
        <v>0</v>
      </c>
      <c r="SZ208" s="53">
        <f t="shared" si="5094"/>
        <v>0</v>
      </c>
      <c r="TA208" s="97">
        <f t="shared" si="5094"/>
        <v>0</v>
      </c>
      <c r="TB208" s="97">
        <f t="shared" si="5094"/>
        <v>0</v>
      </c>
      <c r="TC208" s="97">
        <f t="shared" si="5094"/>
        <v>5.17</v>
      </c>
      <c r="TD208" s="66">
        <f t="shared" si="4829"/>
        <v>5</v>
      </c>
      <c r="TE208" s="66">
        <f t="shared" si="4830"/>
        <v>385165.69</v>
      </c>
      <c r="TF208" s="14">
        <f>'СДП (план)'!CF208</f>
        <v>15</v>
      </c>
      <c r="TG208" s="14">
        <f>'СДП (план)'!CG208</f>
        <v>514853.24</v>
      </c>
      <c r="TH208" s="66">
        <f t="shared" ref="TH208" si="5095">SUM(TF208/12*$A$2)</f>
        <v>15</v>
      </c>
      <c r="TI208" s="66">
        <f t="shared" ref="TI208" si="5096">SUM(TG208/12*$A$2)</f>
        <v>514853.24</v>
      </c>
      <c r="TJ208" s="53">
        <f t="shared" ref="TJ208:TR208" si="5097">SUM(TJ209:TJ214)</f>
        <v>3</v>
      </c>
      <c r="TK208" s="53">
        <f t="shared" si="5097"/>
        <v>231770.78999999998</v>
      </c>
      <c r="TL208" s="53">
        <f t="shared" si="5097"/>
        <v>22</v>
      </c>
      <c r="TM208" s="53">
        <f t="shared" si="5097"/>
        <v>0</v>
      </c>
      <c r="TN208" s="53">
        <f t="shared" si="5097"/>
        <v>0</v>
      </c>
      <c r="TO208" s="53"/>
      <c r="TP208" s="97">
        <f t="shared" si="5097"/>
        <v>12</v>
      </c>
      <c r="TQ208" s="97">
        <f t="shared" si="5097"/>
        <v>12</v>
      </c>
      <c r="TR208" s="97">
        <f t="shared" si="5097"/>
        <v>2.4000000000000004</v>
      </c>
      <c r="TS208" s="66">
        <f t="shared" si="4833"/>
        <v>-12</v>
      </c>
      <c r="TT208" s="66">
        <f t="shared" si="4834"/>
        <v>-283082.45</v>
      </c>
      <c r="TU208" s="66">
        <f>'СДП (план)'!CH208</f>
        <v>0</v>
      </c>
      <c r="TV208" s="66">
        <f>'СДП (план)'!CI208</f>
        <v>0</v>
      </c>
      <c r="TW208" s="66">
        <f t="shared" si="4835"/>
        <v>0</v>
      </c>
      <c r="TX208" s="66">
        <f t="shared" si="4836"/>
        <v>0</v>
      </c>
      <c r="TY208" s="154"/>
      <c r="TZ208" s="154"/>
      <c r="UA208" s="154"/>
      <c r="UB208" s="154"/>
      <c r="UC208" s="154"/>
      <c r="UD208" s="154"/>
      <c r="UE208" s="97">
        <f t="shared" ref="UE208:UG208" si="5098">SUM(UE209:UE214)</f>
        <v>0</v>
      </c>
      <c r="UF208" s="97">
        <f t="shared" si="5098"/>
        <v>0</v>
      </c>
      <c r="UG208" s="97">
        <f t="shared" si="5098"/>
        <v>0</v>
      </c>
      <c r="UH208" s="66">
        <f t="shared" si="4081"/>
        <v>0</v>
      </c>
      <c r="UI208" s="66">
        <f t="shared" si="4082"/>
        <v>0</v>
      </c>
      <c r="UJ208" s="66"/>
      <c r="UK208" s="66"/>
      <c r="UL208" s="66"/>
      <c r="UM208" s="66"/>
      <c r="UN208" s="66"/>
      <c r="UO208" s="66"/>
      <c r="UP208" s="66"/>
      <c r="UQ208" s="66"/>
      <c r="UR208" s="66"/>
      <c r="US208" s="66"/>
      <c r="UT208" s="66"/>
      <c r="UU208" s="66"/>
      <c r="UV208" s="66"/>
      <c r="UW208" s="43">
        <f t="shared" si="5058"/>
        <v>0</v>
      </c>
      <c r="UX208" s="43">
        <f t="shared" si="5059"/>
        <v>0</v>
      </c>
      <c r="UY208" s="97">
        <f>'СДП (план)'!CN208</f>
        <v>112</v>
      </c>
      <c r="UZ208" s="97">
        <f>'СДП (план)'!CO208</f>
        <v>2860831.0998666668</v>
      </c>
      <c r="VA208" s="43">
        <f t="shared" si="3921"/>
        <v>112</v>
      </c>
      <c r="VB208" s="43">
        <f t="shared" si="3922"/>
        <v>2860831.0998666668</v>
      </c>
      <c r="VC208" s="97">
        <f>SUM(VC209:VC214)</f>
        <v>81</v>
      </c>
      <c r="VD208" s="97">
        <f t="shared" ref="VD208:VM208" si="5099">SUM(VD209:VD214)</f>
        <v>2189544.0500000003</v>
      </c>
      <c r="VE208" s="97">
        <f t="shared" si="5099"/>
        <v>694</v>
      </c>
      <c r="VF208" s="97">
        <f t="shared" si="5099"/>
        <v>0</v>
      </c>
      <c r="VG208" s="97">
        <f t="shared" si="5099"/>
        <v>0</v>
      </c>
      <c r="VH208" s="97">
        <f t="shared" si="5099"/>
        <v>0</v>
      </c>
      <c r="VI208" s="97">
        <f t="shared" si="5099"/>
        <v>107.87</v>
      </c>
      <c r="VJ208" s="97">
        <f t="shared" si="5099"/>
        <v>107.87</v>
      </c>
      <c r="VK208" s="97">
        <f t="shared" si="5099"/>
        <v>68.120000000000019</v>
      </c>
      <c r="VL208" s="66">
        <f t="shared" si="5099"/>
        <v>-31</v>
      </c>
      <c r="VM208" s="66">
        <f t="shared" si="5099"/>
        <v>-671287.04986666655</v>
      </c>
    </row>
    <row r="209" spans="1:585" s="32" customFormat="1" ht="25.5" x14ac:dyDescent="0.2">
      <c r="A209" s="171"/>
      <c r="B209" s="171">
        <v>134</v>
      </c>
      <c r="C209" s="245" t="s">
        <v>411</v>
      </c>
      <c r="D209" s="392" t="s">
        <v>217</v>
      </c>
      <c r="E209" s="370">
        <v>16026</v>
      </c>
      <c r="F209" s="136">
        <v>16828</v>
      </c>
      <c r="G209" s="371">
        <v>0.8</v>
      </c>
      <c r="H209" s="372"/>
      <c r="I209" s="373">
        <v>1</v>
      </c>
      <c r="J209" s="314"/>
      <c r="K209" s="184"/>
      <c r="L209" s="1">
        <v>1.4</v>
      </c>
      <c r="M209" s="1">
        <v>1.68</v>
      </c>
      <c r="N209" s="1">
        <v>2.23</v>
      </c>
      <c r="O209" s="9">
        <v>2.57</v>
      </c>
      <c r="P209" s="44">
        <f>'СДП (план)'!P209</f>
        <v>18</v>
      </c>
      <c r="Q209" s="44">
        <f>'СДП (план)'!Q209</f>
        <v>336557.75999999995</v>
      </c>
      <c r="R209" s="43">
        <f t="shared" si="4710"/>
        <v>18</v>
      </c>
      <c r="S209" s="43">
        <f t="shared" si="4711"/>
        <v>336557.75999999995</v>
      </c>
      <c r="T209" s="43">
        <f>VLOOKUP($C209,'факт СДП 12 мес'!$D$8:$HP$287,9,0)</f>
        <v>7</v>
      </c>
      <c r="U209" s="43">
        <f>VLOOKUP($C209,'факт СДП 12 мес'!$D$8:$HP$287,10,0)</f>
        <v>130135.03999999999</v>
      </c>
      <c r="V209" s="43">
        <f>VLOOKUP($C209,'факт СДП 12 мес'!$D$8:$HP$287,11,0)</f>
        <v>62</v>
      </c>
      <c r="W209" s="43">
        <f>VLOOKUP($C209,'факт СДП 12 мес'!$D$8:$HP$287,12,0)</f>
        <v>0</v>
      </c>
      <c r="X209" s="43">
        <f>VLOOKUP($C209,'факт СДП 12 мес'!$D$8:$HP$287,13,0)</f>
        <v>0</v>
      </c>
      <c r="Y209" s="43">
        <f>VLOOKUP($C209,'факт СДП 12 мес'!$D$8:$HP$287,14,0)</f>
        <v>0</v>
      </c>
      <c r="Z209" s="43">
        <f t="shared" ref="Z209:Z214" si="5100">SUM(P209*$G209)</f>
        <v>14.4</v>
      </c>
      <c r="AA209" s="43">
        <f t="shared" ref="AA209:AA214" si="5101">SUM(R209*$G209)</f>
        <v>14.4</v>
      </c>
      <c r="AB209" s="43">
        <f t="shared" ref="AB209:AB214" si="5102">SUM(T209*$G209)</f>
        <v>5.6000000000000005</v>
      </c>
      <c r="AC209" s="43">
        <f t="shared" ref="AC209:AC214" si="5103">SUM(T209-R209)</f>
        <v>-11</v>
      </c>
      <c r="AD209" s="43">
        <f t="shared" si="4839"/>
        <v>-206422.71999999997</v>
      </c>
      <c r="AE209" s="135">
        <f>'СДП (план)'!R209</f>
        <v>0</v>
      </c>
      <c r="AF209" s="135">
        <f>'СДП (план)'!S209</f>
        <v>0</v>
      </c>
      <c r="AG209" s="43">
        <f t="shared" si="4713"/>
        <v>0</v>
      </c>
      <c r="AH209" s="43">
        <f t="shared" si="4714"/>
        <v>0</v>
      </c>
      <c r="AI209" s="43">
        <f>VLOOKUP($C209,'факт СДП 12 мес'!$D$8:$HP$287,3,0)</f>
        <v>0</v>
      </c>
      <c r="AJ209" s="43">
        <f>VLOOKUP($C209,'факт СДП 12 мес'!$D$8:$HP$287,4,0)</f>
        <v>0</v>
      </c>
      <c r="AK209" s="43">
        <f>VLOOKUP($C209,'факт СДП 12 мес'!$D$8:$HP$287,5,0)</f>
        <v>0</v>
      </c>
      <c r="AL209" s="43">
        <f>VLOOKUP($C209,'факт СДП 12 мес'!$D$8:$HP$287,6,0)</f>
        <v>0</v>
      </c>
      <c r="AM209" s="43">
        <f>VLOOKUP($C209,'факт СДП 12 мес'!$D$8:$HP$287,7,0)</f>
        <v>0</v>
      </c>
      <c r="AN209" s="43">
        <f>VLOOKUP($C209,'факт СДП 12 мес'!$D$8:$HP$287,8,0)</f>
        <v>0</v>
      </c>
      <c r="AO209" s="43">
        <f t="shared" ref="AO209:AO214" si="5104">SUM(AE209*$G209)</f>
        <v>0</v>
      </c>
      <c r="AP209" s="43">
        <f t="shared" ref="AP209:AP214" si="5105">SUM(AG209*$G209)</f>
        <v>0</v>
      </c>
      <c r="AQ209" s="43">
        <f t="shared" ref="AQ209:AQ214" si="5106">SUM(AI209*$G209)</f>
        <v>0</v>
      </c>
      <c r="AR209" s="43">
        <f t="shared" si="4841"/>
        <v>0</v>
      </c>
      <c r="AS209" s="43">
        <f t="shared" si="4842"/>
        <v>0</v>
      </c>
      <c r="AT209" s="44">
        <f>'СДП (план)'!T209</f>
        <v>0</v>
      </c>
      <c r="AU209" s="43">
        <f>'СДП (план)'!U209</f>
        <v>0</v>
      </c>
      <c r="AV209" s="43">
        <f t="shared" si="4717"/>
        <v>0</v>
      </c>
      <c r="AW209" s="43">
        <f t="shared" si="4718"/>
        <v>0</v>
      </c>
      <c r="AX209" s="43">
        <f>VLOOKUP($C209,'факт СДП 12 мес'!$D$8:$HP$287,159,0)</f>
        <v>0</v>
      </c>
      <c r="AY209" s="43">
        <f>VLOOKUP($C209,'факт СДП 12 мес'!$D$8:$HP$287,160,0)</f>
        <v>0</v>
      </c>
      <c r="AZ209" s="43">
        <f>VLOOKUP($C209,'факт СДП 12 мес'!$D$8:$HP$287,161,0)</f>
        <v>0</v>
      </c>
      <c r="BA209" s="43">
        <f>VLOOKUP($C209,'факт СДП 12 мес'!$D$8:$HP$287,162,0)</f>
        <v>0</v>
      </c>
      <c r="BB209" s="43">
        <f>VLOOKUP($C209,'факт СДП 12 мес'!$D$8:$HP$287,163,0)</f>
        <v>0</v>
      </c>
      <c r="BC209" s="43">
        <f>VLOOKUP($C209,'факт СДП 12 мес'!$D$8:$HP$287,164,0)</f>
        <v>0</v>
      </c>
      <c r="BD209" s="43">
        <f t="shared" ref="BD209:BD214" si="5107">SUM(AT209*$G209)</f>
        <v>0</v>
      </c>
      <c r="BE209" s="43">
        <f t="shared" ref="BE209:BE214" si="5108">SUM(AV209*$G209)</f>
        <v>0</v>
      </c>
      <c r="BF209" s="43">
        <f t="shared" ref="BF209:BF214" si="5109">SUM(AX209*$G209)</f>
        <v>0</v>
      </c>
      <c r="BG209" s="43">
        <f t="shared" si="5063"/>
        <v>0</v>
      </c>
      <c r="BH209" s="43">
        <f t="shared" si="5064"/>
        <v>0</v>
      </c>
      <c r="BI209" s="87">
        <f>'СДП (план)'!V209</f>
        <v>0</v>
      </c>
      <c r="BJ209" s="3">
        <f>'СДП (план)'!W209</f>
        <v>0</v>
      </c>
      <c r="BK209" s="43">
        <f t="shared" si="4719"/>
        <v>0</v>
      </c>
      <c r="BL209" s="43">
        <f t="shared" si="4720"/>
        <v>0</v>
      </c>
      <c r="BM209" s="43">
        <f>VLOOKUP($C209,'факт СДП 12 мес'!$D$8:$HP$287,21,0)</f>
        <v>0</v>
      </c>
      <c r="BN209" s="43">
        <f>VLOOKUP($C209,'факт СДП 12 мес'!$D$8:$HP$287,22,0)</f>
        <v>0</v>
      </c>
      <c r="BO209" s="43">
        <f>VLOOKUP($C209,'факт СДП 12 мес'!$D$8:$HP$287,23,0)</f>
        <v>0</v>
      </c>
      <c r="BP209" s="43">
        <f>VLOOKUP($C209,'факт СДП 12 мес'!$D$8:$HP$287,24,0)</f>
        <v>0</v>
      </c>
      <c r="BQ209" s="43">
        <f>VLOOKUP($C209,'факт СДП 12 мес'!$D$8:$HP$287,25,0)</f>
        <v>0</v>
      </c>
      <c r="BR209" s="43">
        <f>VLOOKUP($C209,'факт СДП 12 мес'!$D$8:$HP$287,26,0)</f>
        <v>0</v>
      </c>
      <c r="BS209" s="43">
        <f t="shared" ref="BS209:BS214" si="5110">SUM(BI209*$G209)</f>
        <v>0</v>
      </c>
      <c r="BT209" s="43">
        <f t="shared" ref="BT209:BT214" si="5111">SUM(BK209*$G209)</f>
        <v>0</v>
      </c>
      <c r="BU209" s="43">
        <f t="shared" ref="BU209:BU214" si="5112">SUM(BM209*$G209)</f>
        <v>0</v>
      </c>
      <c r="BV209" s="43">
        <f t="shared" si="3967"/>
        <v>0</v>
      </c>
      <c r="BW209" s="43">
        <f t="shared" si="3968"/>
        <v>0</v>
      </c>
      <c r="BX209" s="44">
        <f>'СДП (план)'!X209</f>
        <v>0</v>
      </c>
      <c r="BY209" s="43">
        <f>'СДП (план)'!Y209</f>
        <v>0</v>
      </c>
      <c r="BZ209" s="43">
        <f t="shared" si="4721"/>
        <v>0</v>
      </c>
      <c r="CA209" s="43">
        <f t="shared" si="4722"/>
        <v>0</v>
      </c>
      <c r="CB209" s="43">
        <f>VLOOKUP($C209,'факт СДП 12 мес'!$D$8:$HP$287,15,0)</f>
        <v>0</v>
      </c>
      <c r="CC209" s="43">
        <f>VLOOKUP($C209,'факт СДП 12 мес'!$D$8:$HP$287,16,0)</f>
        <v>0</v>
      </c>
      <c r="CD209" s="43">
        <f>VLOOKUP($C209,'факт СДП 12 мес'!$D$8:$HP$287,17,0)</f>
        <v>0</v>
      </c>
      <c r="CE209" s="43">
        <f>VLOOKUP($C209,'факт СДП 12 мес'!$D$8:$HP$287,18,0)</f>
        <v>0</v>
      </c>
      <c r="CF209" s="43">
        <f>VLOOKUP($C209,'факт СДП 12 мес'!$D$8:$HP$287,19,0)</f>
        <v>0</v>
      </c>
      <c r="CG209" s="43">
        <f>VLOOKUP($C209,'факт СДП 12 мес'!$D$8:$HP$287,20,0)</f>
        <v>0</v>
      </c>
      <c r="CH209" s="43">
        <f t="shared" ref="CH209:CH214" si="5113">SUM(BX209*$G209)</f>
        <v>0</v>
      </c>
      <c r="CI209" s="43">
        <f t="shared" ref="CI209:CI214" si="5114">SUM(BZ209*$G209)</f>
        <v>0</v>
      </c>
      <c r="CJ209" s="43">
        <f t="shared" ref="CJ209:CJ214" si="5115">SUM(CB209*$G209)</f>
        <v>0</v>
      </c>
      <c r="CK209" s="43">
        <f t="shared" si="4676"/>
        <v>0</v>
      </c>
      <c r="CL209" s="43">
        <f t="shared" si="4677"/>
        <v>0</v>
      </c>
      <c r="CM209" s="45">
        <f>'СДП (план)'!Z209</f>
        <v>0</v>
      </c>
      <c r="CN209" s="43">
        <f>'СДП (план)'!AA209</f>
        <v>0</v>
      </c>
      <c r="CO209" s="43">
        <f t="shared" si="4723"/>
        <v>0</v>
      </c>
      <c r="CP209" s="43">
        <f t="shared" si="4724"/>
        <v>0</v>
      </c>
      <c r="CQ209" s="43">
        <f>VLOOKUP($C209,'факт СДП 12 мес'!$D$8:$HP$287,165,0)</f>
        <v>0</v>
      </c>
      <c r="CR209" s="43">
        <f>VLOOKUP($C209,'факт СДП 12 мес'!$D$8:$HP$287,166,0)</f>
        <v>0</v>
      </c>
      <c r="CS209" s="43">
        <f>VLOOKUP($C209,'факт СДП 12 мес'!$D$8:$HP$287,167,0)</f>
        <v>0</v>
      </c>
      <c r="CT209" s="43">
        <f>VLOOKUP($C209,'факт СДП 12 мес'!$D$8:$HP$287,168,0)</f>
        <v>0</v>
      </c>
      <c r="CU209" s="43">
        <f>VLOOKUP($C209,'факт СДП 12 мес'!$D$8:$HP$287,169,0)</f>
        <v>0</v>
      </c>
      <c r="CV209" s="43">
        <f>VLOOKUP($C209,'факт СДП 12 мес'!$D$8:$HP$287,170,0)</f>
        <v>0</v>
      </c>
      <c r="CW209" s="43">
        <f t="shared" ref="CW209:CW214" si="5116">SUM(CM209*$G209)</f>
        <v>0</v>
      </c>
      <c r="CX209" s="43">
        <f t="shared" ref="CX209:CX214" si="5117">SUM(CO209*$G209)</f>
        <v>0</v>
      </c>
      <c r="CY209" s="43">
        <f t="shared" ref="CY209:CY214" si="5118">SUM(CQ209*$G209)</f>
        <v>0</v>
      </c>
      <c r="CZ209" s="43">
        <f t="shared" si="4725"/>
        <v>0</v>
      </c>
      <c r="DA209" s="43">
        <f t="shared" si="4726"/>
        <v>0</v>
      </c>
      <c r="DB209" s="5">
        <f>'СДП (план)'!AB209</f>
        <v>0</v>
      </c>
      <c r="DC209" s="3">
        <f>'СДП (план)'!AC209</f>
        <v>0</v>
      </c>
      <c r="DD209" s="43">
        <f t="shared" si="4727"/>
        <v>0</v>
      </c>
      <c r="DE209" s="43">
        <f t="shared" si="4728"/>
        <v>0</v>
      </c>
      <c r="DF209" s="43">
        <f>VLOOKUP($C209,'факт СДП 12 мес'!$D$8:$HP$287,57,0)</f>
        <v>1</v>
      </c>
      <c r="DG209" s="43">
        <f>VLOOKUP($C209,'факт СДП 12 мес'!$D$8:$HP$287,58,0)</f>
        <v>22616.83</v>
      </c>
      <c r="DH209" s="43">
        <f>VLOOKUP($C209,'факт СДП 12 мес'!$D$8:$HP$287,59,0)</f>
        <v>11</v>
      </c>
      <c r="DI209" s="43">
        <f>VLOOKUP($C209,'факт СДП 12 мес'!$D$8:$HP$287,60,0)</f>
        <v>0</v>
      </c>
      <c r="DJ209" s="43">
        <f>VLOOKUP($C209,'факт СДП 12 мес'!$D$8:$HP$287,61,0)</f>
        <v>0</v>
      </c>
      <c r="DK209" s="43">
        <f>VLOOKUP($C209,'факт СДП 12 мес'!$D$8:$HP$287,62,0)</f>
        <v>0</v>
      </c>
      <c r="DL209" s="43">
        <f t="shared" ref="DL209:DL214" si="5119">SUM(DB209*$G209)</f>
        <v>0</v>
      </c>
      <c r="DM209" s="43">
        <f t="shared" ref="DM209:DM214" si="5120">SUM(DD209*$G209)</f>
        <v>0</v>
      </c>
      <c r="DN209" s="43">
        <f t="shared" ref="DN209:DN214" si="5121">SUM(DF209*$G209)</f>
        <v>0.8</v>
      </c>
      <c r="DO209" s="43">
        <f t="shared" si="4729"/>
        <v>1</v>
      </c>
      <c r="DP209" s="43">
        <f t="shared" si="4730"/>
        <v>22616.83</v>
      </c>
      <c r="DQ209" s="5">
        <f>'СДП (план)'!AD209</f>
        <v>20</v>
      </c>
      <c r="DR209" s="3">
        <f>'СДП (план)'!AE209</f>
        <v>373953.06666666665</v>
      </c>
      <c r="DS209" s="43">
        <f t="shared" si="4731"/>
        <v>20</v>
      </c>
      <c r="DT209" s="43">
        <f t="shared" si="4732"/>
        <v>373953.06666666665</v>
      </c>
      <c r="DU209" s="43">
        <f>VLOOKUP($C209,'факт СДП 12 мес'!$D$8:$HP$287,33,0)</f>
        <v>25</v>
      </c>
      <c r="DV209" s="43">
        <f>VLOOKUP($C209,'факт СДП 12 мес'!$D$8:$HP$287,34,0)</f>
        <v>457048.47999999981</v>
      </c>
      <c r="DW209" s="43">
        <f>VLOOKUP($C209,'факт СДП 12 мес'!$D$8:$HP$287,35,0)</f>
        <v>145</v>
      </c>
      <c r="DX209" s="43">
        <f>VLOOKUP($C209,'факт СДП 12 мес'!$D$8:$HP$287,36,0)</f>
        <v>0</v>
      </c>
      <c r="DY209" s="43">
        <f>VLOOKUP($C209,'факт СДП 12 мес'!$D$8:$HP$287,37,0)</f>
        <v>0</v>
      </c>
      <c r="DZ209" s="43">
        <f>VLOOKUP($C209,'факт СДП 12 мес'!$D$8:$HP$287,38,0)</f>
        <v>0</v>
      </c>
      <c r="EA209" s="43">
        <f t="shared" ref="EA209:EA214" si="5122">SUM(DQ209*$G209)</f>
        <v>16</v>
      </c>
      <c r="EB209" s="43">
        <f t="shared" ref="EB209:EB214" si="5123">SUM(DS209*$G209)</f>
        <v>16</v>
      </c>
      <c r="EC209" s="43">
        <f t="shared" ref="EC209:EC214" si="5124">SUM(DU209*$G209)</f>
        <v>20</v>
      </c>
      <c r="ED209" s="43">
        <f t="shared" ref="ED209:ED214" si="5125">SUM(DU209-DS209)</f>
        <v>5</v>
      </c>
      <c r="EE209" s="43">
        <f t="shared" si="4850"/>
        <v>83095.413333333156</v>
      </c>
      <c r="EF209" s="5">
        <f>'СДП (план)'!AF209</f>
        <v>0</v>
      </c>
      <c r="EG209" s="3">
        <f>'СДП (план)'!AG209</f>
        <v>0</v>
      </c>
      <c r="EH209" s="43">
        <f t="shared" si="4735"/>
        <v>0</v>
      </c>
      <c r="EI209" s="43">
        <f t="shared" si="4736"/>
        <v>0</v>
      </c>
      <c r="EJ209" s="43">
        <f>VLOOKUP($C209,'факт СДП 12 мес'!$D$8:$HP$287,27,0)</f>
        <v>0</v>
      </c>
      <c r="EK209" s="43">
        <f>VLOOKUP($C209,'факт СДП 12 мес'!$D$8:$HP$287,28,0)</f>
        <v>0</v>
      </c>
      <c r="EL209" s="43">
        <f>VLOOKUP($C209,'факт СДП 12 мес'!$D$8:$HP$287,29,0)</f>
        <v>0</v>
      </c>
      <c r="EM209" s="43">
        <f>VLOOKUP($C209,'факт СДП 12 мес'!$D$8:$HP$287,30,0)</f>
        <v>0</v>
      </c>
      <c r="EN209" s="43">
        <f>VLOOKUP($C209,'факт СДП 12 мес'!$D$8:$HP$287,31,0)</f>
        <v>0</v>
      </c>
      <c r="EO209" s="43">
        <f>VLOOKUP($C209,'факт СДП 12 мес'!$D$8:$HP$287,32,0)</f>
        <v>0</v>
      </c>
      <c r="EP209" s="43">
        <f t="shared" ref="EP209:EP214" si="5126">SUM(EF209*$G209)</f>
        <v>0</v>
      </c>
      <c r="EQ209" s="43">
        <f t="shared" ref="EQ209:EQ214" si="5127">SUM(EH209*$G209)</f>
        <v>0</v>
      </c>
      <c r="ER209" s="43">
        <f t="shared" ref="ER209:ER214" si="5128">SUM(EJ209*$G209)</f>
        <v>0</v>
      </c>
      <c r="ES209" s="43">
        <f t="shared" si="4852"/>
        <v>0</v>
      </c>
      <c r="ET209" s="43">
        <f t="shared" si="4853"/>
        <v>0</v>
      </c>
      <c r="EU209" s="46">
        <f>'СДП (план)'!AH209</f>
        <v>0</v>
      </c>
      <c r="EV209" s="43">
        <f>'СДП (план)'!AI209</f>
        <v>0</v>
      </c>
      <c r="EW209" s="43">
        <f t="shared" si="4739"/>
        <v>0</v>
      </c>
      <c r="EX209" s="43">
        <f t="shared" si="4740"/>
        <v>0</v>
      </c>
      <c r="EY209" s="43">
        <f>VLOOKUP($C209,'факт СДП 12 мес'!$D$8:$HP$287,87,0)</f>
        <v>0</v>
      </c>
      <c r="EZ209" s="43">
        <f>VLOOKUP($C209,'факт СДП 12 мес'!$D$8:$HP$287,88,0)</f>
        <v>0</v>
      </c>
      <c r="FA209" s="43">
        <f>VLOOKUP($C209,'факт СДП 12 мес'!$D$8:$HP$287,89,0)</f>
        <v>0</v>
      </c>
      <c r="FB209" s="43">
        <f>VLOOKUP($C209,'факт СДП 12 мес'!$D$8:$HP$287,90,0)</f>
        <v>0</v>
      </c>
      <c r="FC209" s="43">
        <f>VLOOKUP($C209,'факт СДП 12 мес'!$D$8:$HP$287,91,0)</f>
        <v>0</v>
      </c>
      <c r="FD209" s="43">
        <f>VLOOKUP($C209,'факт СДП 12 мес'!$D$8:$HP$287,92,0)</f>
        <v>0</v>
      </c>
      <c r="FE209" s="43">
        <f t="shared" ref="FE209:FE214" si="5129">SUM(EU209*$G209)</f>
        <v>0</v>
      </c>
      <c r="FF209" s="43">
        <f t="shared" ref="FF209:FF214" si="5130">SUM(EW209*$G209)</f>
        <v>0</v>
      </c>
      <c r="FG209" s="43">
        <f t="shared" ref="FG209:FG214" si="5131">SUM(EY209*$G209)</f>
        <v>0</v>
      </c>
      <c r="FH209" s="43">
        <f t="shared" si="4741"/>
        <v>0</v>
      </c>
      <c r="FI209" s="43">
        <f t="shared" si="4742"/>
        <v>0</v>
      </c>
      <c r="FJ209" s="44">
        <f>'СДП (план)'!AJ209</f>
        <v>0</v>
      </c>
      <c r="FK209" s="43">
        <f>'СДП (план)'!AK209</f>
        <v>0</v>
      </c>
      <c r="FL209" s="43">
        <f t="shared" si="4743"/>
        <v>0</v>
      </c>
      <c r="FM209" s="43">
        <f t="shared" si="4744"/>
        <v>0</v>
      </c>
      <c r="FN209" s="43">
        <f>VLOOKUP($C209,'факт СДП 12 мес'!$D$8:$HP$287,39,0)</f>
        <v>0</v>
      </c>
      <c r="FO209" s="43">
        <f>VLOOKUP($C209,'факт СДП 12 мес'!$D$8:$HP$287,40,0)</f>
        <v>0</v>
      </c>
      <c r="FP209" s="43">
        <f>VLOOKUP($C209,'факт СДП 12 мес'!$D$8:$HP$287,41,0)</f>
        <v>0</v>
      </c>
      <c r="FQ209" s="43">
        <f>VLOOKUP($C209,'факт СДП 12 мес'!$D$8:$HP$287,42,0)</f>
        <v>0</v>
      </c>
      <c r="FR209" s="43">
        <f>VLOOKUP($C209,'факт СДП 12 мес'!$D$8:$HP$287,43,0)</f>
        <v>0</v>
      </c>
      <c r="FS209" s="43">
        <f>VLOOKUP($C209,'факт СДП 12 мес'!$D$8:$HP$287,44,0)</f>
        <v>0</v>
      </c>
      <c r="FT209" s="43">
        <f t="shared" ref="FT209:FT214" si="5132">SUM(FJ209*$G209)</f>
        <v>0</v>
      </c>
      <c r="FU209" s="43">
        <f t="shared" ref="FU209:FU214" si="5133">SUM(FL209*$G209)</f>
        <v>0</v>
      </c>
      <c r="FV209" s="43">
        <f t="shared" ref="FV209:FV214" si="5134">SUM(FN209*$G209)</f>
        <v>0</v>
      </c>
      <c r="FW209" s="43">
        <f t="shared" si="4745"/>
        <v>0</v>
      </c>
      <c r="FX209" s="43">
        <f t="shared" si="4746"/>
        <v>0</v>
      </c>
      <c r="FY209" s="44">
        <f>'СДП (план)'!AL209</f>
        <v>0</v>
      </c>
      <c r="FZ209" s="43">
        <f>'СДП (план)'!AM209</f>
        <v>0</v>
      </c>
      <c r="GA209" s="43">
        <f t="shared" si="4747"/>
        <v>0</v>
      </c>
      <c r="GB209" s="43">
        <f t="shared" si="4748"/>
        <v>0</v>
      </c>
      <c r="GC209" s="43">
        <f>VLOOKUP($C209,'факт СДП 12 мес'!$D$8:$HP$287,45,0)</f>
        <v>0</v>
      </c>
      <c r="GD209" s="43">
        <f>VLOOKUP($C209,'факт СДП 12 мес'!$D$8:$HP$287,46,0)</f>
        <v>0</v>
      </c>
      <c r="GE209" s="43">
        <f>VLOOKUP($C209,'факт СДП 12 мес'!$D$8:$HP$287,47,0)</f>
        <v>0</v>
      </c>
      <c r="GF209" s="43">
        <f>VLOOKUP($C209,'факт СДП 12 мес'!$D$8:$HP$287,48,0)</f>
        <v>0</v>
      </c>
      <c r="GG209" s="43">
        <f>VLOOKUP($C209,'факт СДП 12 мес'!$D$8:$HP$287,49,0)</f>
        <v>0</v>
      </c>
      <c r="GH209" s="43">
        <f>VLOOKUP($C209,'факт СДП 12 мес'!$D$8:$HP$287,50,0)</f>
        <v>0</v>
      </c>
      <c r="GI209" s="43">
        <f t="shared" ref="GI209:GI214" si="5135">SUM(FY209*$G209)</f>
        <v>0</v>
      </c>
      <c r="GJ209" s="43">
        <f t="shared" ref="GJ209:GJ214" si="5136">SUM(GA209*$G209)</f>
        <v>0</v>
      </c>
      <c r="GK209" s="43">
        <f t="shared" ref="GK209:GK214" si="5137">SUM(GC209*$G209)</f>
        <v>0</v>
      </c>
      <c r="GL209" s="43">
        <f t="shared" si="4749"/>
        <v>0</v>
      </c>
      <c r="GM209" s="43">
        <f t="shared" si="4750"/>
        <v>0</v>
      </c>
      <c r="GN209" s="5">
        <f>'СДП (план)'!AN209</f>
        <v>0</v>
      </c>
      <c r="GO209" s="3">
        <f>'СДП (план)'!AO209</f>
        <v>0</v>
      </c>
      <c r="GP209" s="43">
        <f t="shared" si="4751"/>
        <v>0</v>
      </c>
      <c r="GQ209" s="43">
        <f t="shared" si="4752"/>
        <v>0</v>
      </c>
      <c r="GR209" s="43">
        <f>VLOOKUP($C209,'факт СДП 12 мес'!$D$8:$HP$287,51,0)</f>
        <v>0</v>
      </c>
      <c r="GS209" s="43">
        <f>VLOOKUP($C209,'факт СДП 12 мес'!$D$8:$HP$287,52,0)</f>
        <v>0</v>
      </c>
      <c r="GT209" s="43">
        <f>VLOOKUP($C209,'факт СДП 12 мес'!$D$8:$HP$287,53,0)</f>
        <v>0</v>
      </c>
      <c r="GU209" s="43">
        <f>VLOOKUP($C209,'факт СДП 12 мес'!$D$8:$HP$287,54,0)</f>
        <v>0</v>
      </c>
      <c r="GV209" s="43">
        <f>VLOOKUP($C209,'факт СДП 12 мес'!$D$8:$HP$287,55,0)</f>
        <v>0</v>
      </c>
      <c r="GW209" s="43">
        <f>VLOOKUP($C209,'факт СДП 12 мес'!$D$8:$HP$287,56,0)</f>
        <v>0</v>
      </c>
      <c r="GX209" s="43">
        <f t="shared" ref="GX209:GX214" si="5138">SUM(GN209*$G209)</f>
        <v>0</v>
      </c>
      <c r="GY209" s="43">
        <f t="shared" ref="GY209:GY214" si="5139">SUM(GP209*$G209)</f>
        <v>0</v>
      </c>
      <c r="GZ209" s="43">
        <f t="shared" ref="GZ209:GZ214" si="5140">SUM(GR209*$G209)</f>
        <v>0</v>
      </c>
      <c r="HA209" s="43">
        <f t="shared" si="4753"/>
        <v>0</v>
      </c>
      <c r="HB209" s="43">
        <f t="shared" si="4754"/>
        <v>0</v>
      </c>
      <c r="HC209" s="5">
        <f>'СДП (план)'!AP209</f>
        <v>0</v>
      </c>
      <c r="HD209" s="3">
        <f>'СДП (план)'!AQ209</f>
        <v>0</v>
      </c>
      <c r="HE209" s="43">
        <f t="shared" si="4755"/>
        <v>0</v>
      </c>
      <c r="HF209" s="43">
        <f t="shared" si="4756"/>
        <v>0</v>
      </c>
      <c r="HG209" s="43">
        <f>VLOOKUP($C209,'факт СДП 12 мес'!$D$8:$HP$287,141,0)</f>
        <v>0</v>
      </c>
      <c r="HH209" s="43">
        <f>VLOOKUP($C209,'факт СДП 12 мес'!$D$8:$HP$287,142,0)</f>
        <v>0</v>
      </c>
      <c r="HI209" s="43">
        <f>VLOOKUP($C209,'факт СДП 12 мес'!$D$8:$HP$287,143,0)</f>
        <v>0</v>
      </c>
      <c r="HJ209" s="43">
        <f>VLOOKUP($C209,'факт СДП 12 мес'!$D$8:$HP$287,144,0)</f>
        <v>0</v>
      </c>
      <c r="HK209" s="43">
        <f>VLOOKUP($C209,'факт СДП 12 мес'!$D$8:$HP$287,145,0)</f>
        <v>0</v>
      </c>
      <c r="HL209" s="43">
        <f>VLOOKUP($C209,'факт СДП 12 мес'!$D$8:$HP$287,146,0)</f>
        <v>0</v>
      </c>
      <c r="HM209" s="43">
        <f t="shared" ref="HM209:HM214" si="5141">SUM(HC209*$G209)</f>
        <v>0</v>
      </c>
      <c r="HN209" s="43">
        <f t="shared" ref="HN209:HN214" si="5142">SUM(HE209*$G209)</f>
        <v>0</v>
      </c>
      <c r="HO209" s="43">
        <f t="shared" ref="HO209:HO214" si="5143">SUM(HG209*$G209)</f>
        <v>0</v>
      </c>
      <c r="HP209" s="43">
        <f t="shared" si="4757"/>
        <v>0</v>
      </c>
      <c r="HQ209" s="43">
        <f t="shared" si="4758"/>
        <v>0</v>
      </c>
      <c r="HR209" s="44">
        <f>'СДП (план)'!AR209</f>
        <v>0</v>
      </c>
      <c r="HS209" s="43">
        <f>'СДП (план)'!AS209</f>
        <v>0</v>
      </c>
      <c r="HT209" s="43">
        <f t="shared" si="4759"/>
        <v>0</v>
      </c>
      <c r="HU209" s="43">
        <f t="shared" si="4760"/>
        <v>0</v>
      </c>
      <c r="HV209" s="43">
        <f>VLOOKUP($C209,'факт СДП 12 мес'!$D$8:$HP$287,171,0)</f>
        <v>0</v>
      </c>
      <c r="HW209" s="43">
        <f>VLOOKUP($C209,'факт СДП 12 мес'!$D$8:$HP$287,172,0)</f>
        <v>0</v>
      </c>
      <c r="HX209" s="43">
        <f>VLOOKUP($C209,'факт СДП 12 мес'!$D$8:$HP$287,173,0)</f>
        <v>0</v>
      </c>
      <c r="HY209" s="43">
        <f>VLOOKUP($C209,'факт СДП 12 мес'!$D$8:$HP$287,174,0)</f>
        <v>0</v>
      </c>
      <c r="HZ209" s="43">
        <f>VLOOKUP($C209,'факт СДП 12 мес'!$D$8:$HP$287,175,0)</f>
        <v>0</v>
      </c>
      <c r="IA209" s="43">
        <f>VLOOKUP($C209,'факт СДП 12 мес'!$D$8:$HP$287,176,0)</f>
        <v>0</v>
      </c>
      <c r="IB209" s="43">
        <f t="shared" ref="IB209:IB214" si="5144">SUM(HR209*$G209)</f>
        <v>0</v>
      </c>
      <c r="IC209" s="43">
        <f t="shared" ref="IC209:IC214" si="5145">SUM(HT209*$G209)</f>
        <v>0</v>
      </c>
      <c r="ID209" s="43">
        <f t="shared" ref="ID209:ID214" si="5146">SUM(HV209*$G209)</f>
        <v>0</v>
      </c>
      <c r="IE209" s="43">
        <f t="shared" si="4761"/>
        <v>0</v>
      </c>
      <c r="IF209" s="43">
        <f t="shared" si="4762"/>
        <v>0</v>
      </c>
      <c r="IG209" s="44">
        <f>'СДП (план)'!AT209</f>
        <v>0</v>
      </c>
      <c r="IH209" s="43">
        <f>'СДП (план)'!AU209</f>
        <v>0</v>
      </c>
      <c r="II209" s="43">
        <f t="shared" si="4763"/>
        <v>0</v>
      </c>
      <c r="IJ209" s="43">
        <f t="shared" si="4764"/>
        <v>0</v>
      </c>
      <c r="IK209" s="43">
        <f>VLOOKUP($C209,'факт СДП 12 мес'!$D$8:$HP$287,183,0)</f>
        <v>1</v>
      </c>
      <c r="IL209" s="43">
        <f>VLOOKUP($C209,'факт СДП 12 мес'!$D$8:$HP$287,184,0)</f>
        <v>20534.23</v>
      </c>
      <c r="IM209" s="43">
        <f>VLOOKUP($C209,'факт СДП 12 мес'!$D$8:$HP$287,185,0)</f>
        <v>8</v>
      </c>
      <c r="IN209" s="43">
        <f>VLOOKUP($C209,'факт СДП 12 мес'!$D$8:$HP$287,186,0)</f>
        <v>0</v>
      </c>
      <c r="IO209" s="43">
        <f>VLOOKUP($C209,'факт СДП 12 мес'!$D$8:$HP$287,187,0)</f>
        <v>0</v>
      </c>
      <c r="IP209" s="43">
        <f>VLOOKUP($C209,'факт СДП 12 мес'!$D$8:$HP$287,188,0)</f>
        <v>0</v>
      </c>
      <c r="IQ209" s="43">
        <f t="shared" ref="IQ209:IQ214" si="5147">SUM(IG209*$G209)</f>
        <v>0</v>
      </c>
      <c r="IR209" s="43">
        <f t="shared" ref="IR209:IR214" si="5148">SUM(II209*$G209)</f>
        <v>0</v>
      </c>
      <c r="IS209" s="43">
        <f t="shared" ref="IS209:IS214" si="5149">SUM(IK209*$G209)</f>
        <v>0.8</v>
      </c>
      <c r="IT209" s="43">
        <f t="shared" si="4765"/>
        <v>1</v>
      </c>
      <c r="IU209" s="43">
        <f t="shared" si="4766"/>
        <v>20534.23</v>
      </c>
      <c r="IV209" s="45">
        <f>'СДП (план)'!AV209</f>
        <v>0</v>
      </c>
      <c r="IW209" s="45">
        <f>'СДП (план)'!AW209</f>
        <v>0</v>
      </c>
      <c r="IX209" s="43">
        <f t="shared" si="4767"/>
        <v>0</v>
      </c>
      <c r="IY209" s="43">
        <f t="shared" si="4768"/>
        <v>0</v>
      </c>
      <c r="IZ209" s="43">
        <f>VLOOKUP($C209,'факт СДП 12 мес'!$D$8:$HP$287,147,0)</f>
        <v>0</v>
      </c>
      <c r="JA209" s="43">
        <f>VLOOKUP($C209,'факт СДП 12 мес'!$D$8:$HP$287,148,0)</f>
        <v>0</v>
      </c>
      <c r="JB209" s="43">
        <f>VLOOKUP($C209,'факт СДП 12 мес'!$D$8:$HP$287,149,0)</f>
        <v>0</v>
      </c>
      <c r="JC209" s="43">
        <f>VLOOKUP($C209,'факт СДП 12 мес'!$D$8:$HP$287,150,0)</f>
        <v>0</v>
      </c>
      <c r="JD209" s="43">
        <f>VLOOKUP($C209,'факт СДП 12 мес'!$D$8:$HP$287,151,0)</f>
        <v>0</v>
      </c>
      <c r="JE209" s="43">
        <f>VLOOKUP($C209,'факт СДП 12 мес'!$D$8:$HP$287,152,0)</f>
        <v>0</v>
      </c>
      <c r="JF209" s="43">
        <f t="shared" ref="JF209:JF214" si="5150">SUM(IV209*$G209)</f>
        <v>0</v>
      </c>
      <c r="JG209" s="43">
        <f t="shared" ref="JG209:JG214" si="5151">SUM(IX209*$G209)</f>
        <v>0</v>
      </c>
      <c r="JH209" s="43">
        <f t="shared" ref="JH209:JH214" si="5152">SUM(IZ209*$G209)</f>
        <v>0</v>
      </c>
      <c r="JI209" s="43">
        <f t="shared" si="4769"/>
        <v>0</v>
      </c>
      <c r="JJ209" s="43">
        <f t="shared" si="4770"/>
        <v>0</v>
      </c>
      <c r="JK209" s="45">
        <f>'СДП (план)'!AX209</f>
        <v>0</v>
      </c>
      <c r="JL209" s="45">
        <f>'СДП (план)'!AY209</f>
        <v>0</v>
      </c>
      <c r="JM209" s="43">
        <f t="shared" si="4771"/>
        <v>0</v>
      </c>
      <c r="JN209" s="43">
        <f t="shared" si="4772"/>
        <v>0</v>
      </c>
      <c r="JO209" s="43">
        <f>VLOOKUP($C209,'факт СДП 12 мес'!$D$8:$HP$287,135,0)</f>
        <v>0</v>
      </c>
      <c r="JP209" s="43">
        <f>VLOOKUP($C209,'факт СДП 12 мес'!$D$8:$HP$287,136,0)</f>
        <v>0</v>
      </c>
      <c r="JQ209" s="43">
        <f>VLOOKUP($C209,'факт СДП 12 мес'!$D$8:$HP$287,137,0)</f>
        <v>0</v>
      </c>
      <c r="JR209" s="43">
        <f>VLOOKUP($C209,'факт СДП 12 мес'!$D$8:$HP$287,138,0)</f>
        <v>0</v>
      </c>
      <c r="JS209" s="43">
        <f>VLOOKUP($C209,'факт СДП 12 мес'!$D$8:$HP$287,139,0)</f>
        <v>0</v>
      </c>
      <c r="JT209" s="43">
        <f>VLOOKUP($C209,'факт СДП 12 мес'!$D$8:$HP$287,140,0)</f>
        <v>0</v>
      </c>
      <c r="JU209" s="43">
        <f t="shared" ref="JU209:JU214" si="5153">SUM(JK209*$G209)</f>
        <v>0</v>
      </c>
      <c r="JV209" s="43">
        <f t="shared" ref="JV209:JV214" si="5154">SUM(JM209*$G209)</f>
        <v>0</v>
      </c>
      <c r="JW209" s="43">
        <f t="shared" ref="JW209:JW214" si="5155">SUM(JO209*$G209)</f>
        <v>0</v>
      </c>
      <c r="JX209" s="43">
        <f t="shared" si="4773"/>
        <v>0</v>
      </c>
      <c r="JY209" s="43">
        <f t="shared" si="4774"/>
        <v>0</v>
      </c>
      <c r="JZ209" s="44">
        <f>'СДП (план)'!AZ209</f>
        <v>0</v>
      </c>
      <c r="KA209" s="43">
        <f>'СДП (план)'!BA209</f>
        <v>0</v>
      </c>
      <c r="KB209" s="43">
        <f t="shared" si="4775"/>
        <v>0</v>
      </c>
      <c r="KC209" s="43">
        <f t="shared" si="4776"/>
        <v>0</v>
      </c>
      <c r="KD209" s="43">
        <f>VLOOKUP($C209,'факт СДП 12 мес'!$D$8:$HP$287,105,0)</f>
        <v>0</v>
      </c>
      <c r="KE209" s="43">
        <f>VLOOKUP($C209,'факт СДП 12 мес'!$D$8:$HP$287,106,0)</f>
        <v>0</v>
      </c>
      <c r="KF209" s="43">
        <f>VLOOKUP($C209,'факт СДП 12 мес'!$D$8:$HP$287,107,0)</f>
        <v>0</v>
      </c>
      <c r="KG209" s="43">
        <f>VLOOKUP($C209,'факт СДП 12 мес'!$D$8:$HP$287,108,0)</f>
        <v>0</v>
      </c>
      <c r="KH209" s="43">
        <f>VLOOKUP($C209,'факт СДП 12 мес'!$D$8:$HP$287,109,0)</f>
        <v>0</v>
      </c>
      <c r="KI209" s="43">
        <f>VLOOKUP($C209,'факт СДП 12 мес'!$D$8:$HP$287,110,0)</f>
        <v>0</v>
      </c>
      <c r="KJ209" s="43">
        <f t="shared" ref="KJ209:KJ214" si="5156">SUM(JZ209*$G209)</f>
        <v>0</v>
      </c>
      <c r="KK209" s="43">
        <f t="shared" ref="KK209:KK214" si="5157">SUM(KB209*$G209)</f>
        <v>0</v>
      </c>
      <c r="KL209" s="43">
        <f t="shared" ref="KL209:KL214" si="5158">SUM(KD209*$G209)</f>
        <v>0</v>
      </c>
      <c r="KM209" s="43">
        <f t="shared" si="4777"/>
        <v>0</v>
      </c>
      <c r="KN209" s="43">
        <f t="shared" si="4778"/>
        <v>0</v>
      </c>
      <c r="KO209" s="44">
        <f>'СДП (план)'!BB209</f>
        <v>14</v>
      </c>
      <c r="KP209" s="43">
        <f>'СДП (план)'!BC209</f>
        <v>261767.14666666667</v>
      </c>
      <c r="KQ209" s="43">
        <f t="shared" si="4779"/>
        <v>14</v>
      </c>
      <c r="KR209" s="43">
        <f t="shared" si="4780"/>
        <v>261767.14666666667</v>
      </c>
      <c r="KS209" s="43">
        <f>VLOOKUP($C209,'факт СДП 12 мес'!$D$8:$HP$287,189,0)</f>
        <v>3</v>
      </c>
      <c r="KT209" s="43">
        <f>VLOOKUP($C209,'факт СДП 12 мес'!$D$8:$HP$287,190,0)</f>
        <v>102298.14000000001</v>
      </c>
      <c r="KU209" s="43">
        <f>VLOOKUP($C209,'факт СДП 12 мес'!$D$8:$HP$287,191,0)</f>
        <v>32</v>
      </c>
      <c r="KV209" s="43">
        <f>VLOOKUP($C209,'факт СДП 12 мес'!$D$8:$HP$287,192,0)</f>
        <v>0</v>
      </c>
      <c r="KW209" s="43">
        <f>VLOOKUP($C209,'факт СДП 12 мес'!$D$8:$HP$287,193,0)</f>
        <v>0</v>
      </c>
      <c r="KX209" s="43">
        <f>VLOOKUP($C209,'факт СДП 12 мес'!$D$8:$HP$287,194,0)</f>
        <v>0</v>
      </c>
      <c r="KY209" s="43">
        <f t="shared" ref="KY209:KY214" si="5159">SUM(KO209*$G209)</f>
        <v>11.200000000000001</v>
      </c>
      <c r="KZ209" s="43">
        <f t="shared" ref="KZ209:KZ214" si="5160">SUM(KQ209*$G209)</f>
        <v>11.200000000000001</v>
      </c>
      <c r="LA209" s="43">
        <f t="shared" ref="LA209:LA214" si="5161">SUM(KS209*$G209)</f>
        <v>2.4000000000000004</v>
      </c>
      <c r="LB209" s="43">
        <f t="shared" si="4781"/>
        <v>-11</v>
      </c>
      <c r="LC209" s="43">
        <f t="shared" si="4782"/>
        <v>-159469.00666666665</v>
      </c>
      <c r="LD209" s="44">
        <f>'СДП (план)'!BD209</f>
        <v>9</v>
      </c>
      <c r="LE209" s="43">
        <f>'СДП (план)'!BE209</f>
        <v>201934.65599999999</v>
      </c>
      <c r="LF209" s="43">
        <f t="shared" si="4783"/>
        <v>9</v>
      </c>
      <c r="LG209" s="43">
        <f t="shared" si="4784"/>
        <v>201934.65599999999</v>
      </c>
      <c r="LH209" s="43">
        <f>VLOOKUP($C209,'факт СДП 12 мес'!$D$8:$HP$287,63,0)</f>
        <v>9</v>
      </c>
      <c r="LI209" s="43">
        <f>VLOOKUP($C209,'факт СДП 12 мес'!$D$8:$HP$287,64,0)</f>
        <v>203551.47000000003</v>
      </c>
      <c r="LJ209" s="43">
        <f>VLOOKUP($C209,'факт СДП 12 мес'!$D$8:$HP$287,65,0)</f>
        <v>89</v>
      </c>
      <c r="LK209" s="43">
        <f>VLOOKUP($C209,'факт СДП 12 мес'!$D$8:$HP$287,66,0)</f>
        <v>0</v>
      </c>
      <c r="LL209" s="43">
        <f>VLOOKUP($C209,'факт СДП 12 мес'!$D$8:$HP$287,67,0)</f>
        <v>0</v>
      </c>
      <c r="LM209" s="43">
        <f>VLOOKUP($C209,'факт СДП 12 мес'!$D$8:$HP$287,68,0)</f>
        <v>0</v>
      </c>
      <c r="LN209" s="43">
        <f t="shared" ref="LN209:LN214" si="5162">SUM(LD209*$G209)</f>
        <v>7.2</v>
      </c>
      <c r="LO209" s="43">
        <f t="shared" ref="LO209:LO214" si="5163">SUM(LF209*$G209)</f>
        <v>7.2</v>
      </c>
      <c r="LP209" s="43">
        <f t="shared" ref="LP209:LP214" si="5164">SUM(LH209*$G209)</f>
        <v>7.2</v>
      </c>
      <c r="LQ209" s="43">
        <f t="shared" si="4785"/>
        <v>0</v>
      </c>
      <c r="LR209" s="43">
        <f t="shared" si="4786"/>
        <v>1616.8140000000421</v>
      </c>
      <c r="LS209" s="44">
        <f>'СДП (план)'!BF209</f>
        <v>0</v>
      </c>
      <c r="LT209" s="43">
        <f>'СДП (план)'!BG209</f>
        <v>0</v>
      </c>
      <c r="LU209" s="43">
        <f t="shared" si="4787"/>
        <v>0</v>
      </c>
      <c r="LV209" s="43">
        <f t="shared" si="4788"/>
        <v>0</v>
      </c>
      <c r="LW209" s="43">
        <f>VLOOKUP($C209,'факт СДП 12 мес'!$D$8:$HP$287,69,0)</f>
        <v>0</v>
      </c>
      <c r="LX209" s="43">
        <f>VLOOKUP($C209,'факт СДП 12 мес'!$D$8:$HP$287,70,0)</f>
        <v>0</v>
      </c>
      <c r="LY209" s="43">
        <f>VLOOKUP($C209,'факт СДП 12 мес'!$D$8:$HP$287,71,0)</f>
        <v>0</v>
      </c>
      <c r="LZ209" s="43">
        <f>VLOOKUP($C209,'факт СДП 12 мес'!$D$8:$HP$287,72,0)</f>
        <v>0</v>
      </c>
      <c r="MA209" s="43">
        <f>VLOOKUP($C209,'факт СДП 12 мес'!$D$8:$HP$287,73,0)</f>
        <v>0</v>
      </c>
      <c r="MB209" s="43">
        <f>VLOOKUP($C209,'факт СДП 12 мес'!$D$8:$HP$287,74,0)</f>
        <v>0</v>
      </c>
      <c r="MC209" s="43">
        <f t="shared" ref="MC209:MC214" si="5165">SUM(LS209*$G209)</f>
        <v>0</v>
      </c>
      <c r="MD209" s="43">
        <f t="shared" ref="MD209:MD214" si="5166">SUM(LU209*$G209)</f>
        <v>0</v>
      </c>
      <c r="ME209" s="43">
        <f t="shared" ref="ME209:ME214" si="5167">SUM(LW209*$G209)</f>
        <v>0</v>
      </c>
      <c r="MF209" s="43">
        <f t="shared" si="4448"/>
        <v>0</v>
      </c>
      <c r="MG209" s="43">
        <f t="shared" si="4449"/>
        <v>0</v>
      </c>
      <c r="MH209" s="44">
        <f>'СДП (план)'!BH209</f>
        <v>0</v>
      </c>
      <c r="MI209" s="43">
        <f>'СДП (план)'!BI209</f>
        <v>0</v>
      </c>
      <c r="MJ209" s="43">
        <f t="shared" si="4789"/>
        <v>0</v>
      </c>
      <c r="MK209" s="43">
        <f t="shared" si="4790"/>
        <v>0</v>
      </c>
      <c r="ML209" s="43">
        <f>VLOOKUP($C209,'факт СДП 12 мес'!$D$8:$HP$287,75,0)</f>
        <v>0</v>
      </c>
      <c r="MM209" s="43">
        <f>VLOOKUP($C209,'факт СДП 12 мес'!$D$8:$HP$287,76,0)</f>
        <v>0</v>
      </c>
      <c r="MN209" s="43">
        <f>VLOOKUP($C209,'факт СДП 12 мес'!$D$8:$HP$287,77,0)</f>
        <v>0</v>
      </c>
      <c r="MO209" s="43">
        <f>VLOOKUP($C209,'факт СДП 12 мес'!$D$8:$HP$287,78,0)</f>
        <v>0</v>
      </c>
      <c r="MP209" s="43">
        <f>VLOOKUP($C209,'факт СДП 12 мес'!$D$8:$HP$287,79,0)</f>
        <v>0</v>
      </c>
      <c r="MQ209" s="43">
        <f>VLOOKUP($C209,'факт СДП 12 мес'!$D$8:$HP$287,80,0)</f>
        <v>0</v>
      </c>
      <c r="MR209" s="43">
        <f t="shared" ref="MR209:MR214" si="5168">SUM(MH209*$G209)</f>
        <v>0</v>
      </c>
      <c r="MS209" s="43">
        <f t="shared" ref="MS209:MS214" si="5169">SUM(MJ209*$G209)</f>
        <v>0</v>
      </c>
      <c r="MT209" s="43">
        <f t="shared" ref="MT209:MT214" si="5170">SUM(ML209*$G209)</f>
        <v>0</v>
      </c>
      <c r="MU209" s="43">
        <f t="shared" si="4868"/>
        <v>0</v>
      </c>
      <c r="MV209" s="43">
        <f t="shared" si="4869"/>
        <v>0</v>
      </c>
      <c r="MW209" s="44">
        <f>'СДП (план)'!BJ209</f>
        <v>5</v>
      </c>
      <c r="MX209" s="43">
        <f>'СДП (план)'!BK209</f>
        <v>112185.92000000001</v>
      </c>
      <c r="MY209" s="43">
        <f t="shared" si="4793"/>
        <v>5</v>
      </c>
      <c r="MZ209" s="43">
        <f t="shared" si="4794"/>
        <v>112185.92000000001</v>
      </c>
      <c r="NA209" s="43">
        <f>VLOOKUP($C209,'факт СДП 12 мес'!$D$8:$HP$287,81,0)</f>
        <v>4</v>
      </c>
      <c r="NB209" s="43">
        <f>VLOOKUP($C209,'факт СДП 12 мес'!$D$8:$HP$287,82,0)</f>
        <v>90467.32</v>
      </c>
      <c r="NC209" s="43">
        <f>VLOOKUP($C209,'факт СДП 12 мес'!$D$8:$HP$287,83,0)</f>
        <v>45</v>
      </c>
      <c r="ND209" s="43">
        <f>VLOOKUP($C209,'факт СДП 12 мес'!$D$8:$HP$287,84,0)</f>
        <v>0</v>
      </c>
      <c r="NE209" s="43">
        <f>VLOOKUP($C209,'факт СДП 12 мес'!$D$8:$HP$287,85,0)</f>
        <v>0</v>
      </c>
      <c r="NF209" s="43">
        <f>VLOOKUP($C209,'факт СДП 12 мес'!$D$8:$HP$287,86,0)</f>
        <v>0</v>
      </c>
      <c r="NG209" s="43">
        <f t="shared" ref="NG209:NG214" si="5171">SUM(MW209*$G209)</f>
        <v>4</v>
      </c>
      <c r="NH209" s="43">
        <f t="shared" ref="NH209:NH214" si="5172">SUM(MY209*$G209)</f>
        <v>4</v>
      </c>
      <c r="NI209" s="43">
        <f t="shared" ref="NI209:NI214" si="5173">SUM(NA209*$G209)</f>
        <v>3.2</v>
      </c>
      <c r="NJ209" s="43">
        <f t="shared" si="4871"/>
        <v>-1</v>
      </c>
      <c r="NK209" s="43">
        <f t="shared" si="4872"/>
        <v>-21718.600000000006</v>
      </c>
      <c r="NL209" s="44">
        <f>'СДП (план)'!BL209</f>
        <v>9</v>
      </c>
      <c r="NM209" s="43">
        <f>'СДП (план)'!BM209</f>
        <v>169626.23999999999</v>
      </c>
      <c r="NN209" s="43">
        <f t="shared" si="4797"/>
        <v>9</v>
      </c>
      <c r="NO209" s="43">
        <f t="shared" si="4798"/>
        <v>169626.23999999999</v>
      </c>
      <c r="NP209" s="43">
        <f>VLOOKUP($C209,'факт СДП 12 мес'!$D$8:$HP$287,99,0)</f>
        <v>10</v>
      </c>
      <c r="NQ209" s="43">
        <f>VLOOKUP($C209,'факт СДП 12 мес'!$D$8:$HP$287,100,0)</f>
        <v>218899.87000000005</v>
      </c>
      <c r="NR209" s="43">
        <f>VLOOKUP($C209,'факт СДП 12 мес'!$D$8:$HP$287,101,0)</f>
        <v>97</v>
      </c>
      <c r="NS209" s="43">
        <f>VLOOKUP($C209,'факт СДП 12 мес'!$D$8:$HP$287,102,0)</f>
        <v>0</v>
      </c>
      <c r="NT209" s="43">
        <f>VLOOKUP($C209,'факт СДП 12 мес'!$D$8:$HP$287,103,0)</f>
        <v>0</v>
      </c>
      <c r="NU209" s="43">
        <f>VLOOKUP($C209,'факт СДП 12 мес'!$D$8:$HP$287,104,0)</f>
        <v>0</v>
      </c>
      <c r="NV209" s="43">
        <f t="shared" ref="NV209:NV214" si="5174">SUM(NL209*$G209)</f>
        <v>7.2</v>
      </c>
      <c r="NW209" s="43">
        <f t="shared" ref="NW209:NW214" si="5175">SUM(NN209*$G209)</f>
        <v>7.2</v>
      </c>
      <c r="NX209" s="43">
        <f t="shared" ref="NX209:NX214" si="5176">SUM(NP209*$G209)</f>
        <v>8</v>
      </c>
      <c r="NY209" s="43">
        <f t="shared" si="4799"/>
        <v>1</v>
      </c>
      <c r="NZ209" s="43">
        <f t="shared" si="4800"/>
        <v>49273.630000000063</v>
      </c>
      <c r="OA209" s="46">
        <f>'СДП (план)'!BN209</f>
        <v>0</v>
      </c>
      <c r="OB209" s="43">
        <f>'СДП (план)'!BO209</f>
        <v>0</v>
      </c>
      <c r="OC209" s="43">
        <f t="shared" si="4801"/>
        <v>0</v>
      </c>
      <c r="OD209" s="43">
        <f t="shared" si="4802"/>
        <v>0</v>
      </c>
      <c r="OE209" s="43"/>
      <c r="OF209" s="43"/>
      <c r="OG209" s="43"/>
      <c r="OH209" s="43"/>
      <c r="OI209" s="43"/>
      <c r="OJ209" s="43"/>
      <c r="OK209" s="43">
        <f t="shared" ref="OK209:OK214" si="5177">SUM(OA209*$G209)</f>
        <v>0</v>
      </c>
      <c r="OL209" s="43">
        <f t="shared" ref="OL209:OL214" si="5178">SUM(OC209*$G209)</f>
        <v>0</v>
      </c>
      <c r="OM209" s="43">
        <f t="shared" ref="OM209:OM214" si="5179">SUM(OE209*$G209)</f>
        <v>0</v>
      </c>
      <c r="ON209" s="43">
        <f t="shared" si="4803"/>
        <v>0</v>
      </c>
      <c r="OO209" s="43">
        <f t="shared" si="4804"/>
        <v>0</v>
      </c>
      <c r="OP209" s="46">
        <f>'СДП (план)'!BP209</f>
        <v>0</v>
      </c>
      <c r="OQ209" s="43">
        <f>'СДП (план)'!BQ209</f>
        <v>0</v>
      </c>
      <c r="OR209" s="43">
        <f t="shared" si="4805"/>
        <v>0</v>
      </c>
      <c r="OS209" s="43">
        <f t="shared" si="4806"/>
        <v>0</v>
      </c>
      <c r="OT209" s="43">
        <f>VLOOKUP($C209,'факт СДП 12 мес'!$D$8:$HP$287,177,0)</f>
        <v>11</v>
      </c>
      <c r="OU209" s="43">
        <f>VLOOKUP($C209,'факт СДП 12 мес'!$D$8:$HP$287,178,0)</f>
        <v>243130.92000000004</v>
      </c>
      <c r="OV209" s="43">
        <f>VLOOKUP($C209,'факт СДП 12 мес'!$D$8:$HP$287,179,0)</f>
        <v>114</v>
      </c>
      <c r="OW209" s="43">
        <f>VLOOKUP($C209,'факт СДП 12 мес'!$D$8:$HP$287,180,0)</f>
        <v>0</v>
      </c>
      <c r="OX209" s="43">
        <f>VLOOKUP($C209,'факт СДП 12 мес'!$D$8:$HP$287,181,0)</f>
        <v>0</v>
      </c>
      <c r="OY209" s="43">
        <f>VLOOKUP($C209,'факт СДП 12 мес'!$D$8:$HP$287,182,0)</f>
        <v>0</v>
      </c>
      <c r="OZ209" s="43">
        <f t="shared" ref="OZ209:OZ214" si="5180">SUM(OP209*$G209)</f>
        <v>0</v>
      </c>
      <c r="PA209" s="43">
        <f t="shared" ref="PA209:PA214" si="5181">SUM(OR209*$G209)</f>
        <v>0</v>
      </c>
      <c r="PB209" s="43">
        <f t="shared" ref="PB209:PB214" si="5182">SUM(OT209*$G209)</f>
        <v>8.8000000000000007</v>
      </c>
      <c r="PC209" s="43">
        <f t="shared" si="4807"/>
        <v>11</v>
      </c>
      <c r="PD209" s="43">
        <f t="shared" si="4808"/>
        <v>243130.92000000004</v>
      </c>
      <c r="PE209" s="45">
        <f>'СДП (план)'!BR209</f>
        <v>0</v>
      </c>
      <c r="PF209" s="45">
        <f>'СДП (план)'!BS209</f>
        <v>0</v>
      </c>
      <c r="PG209" s="43">
        <f t="shared" si="4809"/>
        <v>0</v>
      </c>
      <c r="PH209" s="43">
        <f t="shared" si="4810"/>
        <v>0</v>
      </c>
      <c r="PI209" s="43">
        <f>VLOOKUP($C209,'факт СДП 12 мес'!$D$8:$HP$287,123,0)</f>
        <v>0</v>
      </c>
      <c r="PJ209" s="43">
        <f>VLOOKUP($C209,'факт СДП 12 мес'!$D$8:$HP$287,124,0)</f>
        <v>0</v>
      </c>
      <c r="PK209" s="43">
        <f>VLOOKUP($C209,'факт СДП 12 мес'!$D$8:$HP$287,125,0)</f>
        <v>0</v>
      </c>
      <c r="PL209" s="43">
        <f>VLOOKUP($C209,'факт СДП 12 мес'!$D$8:$HP$287,126,0)</f>
        <v>0</v>
      </c>
      <c r="PM209" s="43">
        <f>VLOOKUP($C209,'факт СДП 12 мес'!$D$8:$HP$287,127,0)</f>
        <v>0</v>
      </c>
      <c r="PN209" s="43">
        <f>VLOOKUP($C209,'факт СДП 12 мес'!$D$8:$HP$287,128,0)</f>
        <v>0</v>
      </c>
      <c r="PO209" s="43">
        <f t="shared" ref="PO209:PO214" si="5183">SUM(PE209*$G209)</f>
        <v>0</v>
      </c>
      <c r="PP209" s="43">
        <f t="shared" ref="PP209:PP214" si="5184">SUM(PG209*$G209)</f>
        <v>0</v>
      </c>
      <c r="PQ209" s="43">
        <f t="shared" ref="PQ209:PQ214" si="5185">SUM(PI209*$G209)</f>
        <v>0</v>
      </c>
      <c r="PR209" s="43">
        <f t="shared" si="4811"/>
        <v>0</v>
      </c>
      <c r="PS209" s="43">
        <f t="shared" si="4812"/>
        <v>0</v>
      </c>
      <c r="PT209" s="44">
        <f>'СДП (план)'!BT209</f>
        <v>6</v>
      </c>
      <c r="PU209" s="43">
        <f>'СДП (план)'!BU209</f>
        <v>134623.10399999999</v>
      </c>
      <c r="PV209" s="43">
        <f t="shared" si="4813"/>
        <v>6</v>
      </c>
      <c r="PW209" s="43">
        <f t="shared" si="4814"/>
        <v>134623.10399999999</v>
      </c>
      <c r="PX209" s="43">
        <f>VLOOKUP($C209,'факт СДП 12 мес'!$D$8:$HP$287,111,0)</f>
        <v>0</v>
      </c>
      <c r="PY209" s="43">
        <f>VLOOKUP($C209,'факт СДП 12 мес'!$D$8:$HP$287,112,0)</f>
        <v>0</v>
      </c>
      <c r="PZ209" s="43">
        <f>VLOOKUP($C209,'факт СДП 12 мес'!$D$8:$HP$287,113,0)</f>
        <v>0</v>
      </c>
      <c r="QA209" s="43">
        <f>VLOOKUP($C209,'факт СДП 12 мес'!$D$8:$HP$287,114,0)</f>
        <v>0</v>
      </c>
      <c r="QB209" s="43">
        <f>VLOOKUP($C209,'факт СДП 12 мес'!$D$8:$HP$287,115,0)</f>
        <v>0</v>
      </c>
      <c r="QC209" s="43">
        <f>VLOOKUP($C209,'факт СДП 12 мес'!$D$8:$HP$287,116,0)</f>
        <v>0</v>
      </c>
      <c r="QD209" s="43">
        <f t="shared" ref="QD209:QD214" si="5186">SUM(PT209*$G209)</f>
        <v>4.8000000000000007</v>
      </c>
      <c r="QE209" s="43">
        <f t="shared" ref="QE209:QE214" si="5187">SUM(PV209*$G209)</f>
        <v>4.8000000000000007</v>
      </c>
      <c r="QF209" s="43">
        <f t="shared" ref="QF209:QF214" si="5188">SUM(PX209*$G209)</f>
        <v>0</v>
      </c>
      <c r="QG209" s="43">
        <f t="shared" si="4815"/>
        <v>-6</v>
      </c>
      <c r="QH209" s="43">
        <f t="shared" si="4816"/>
        <v>-134623.10399999999</v>
      </c>
      <c r="QI209" s="44">
        <f>'СДП (план)'!BV209</f>
        <v>0</v>
      </c>
      <c r="QJ209" s="43">
        <f>'СДП (план)'!BW209</f>
        <v>0</v>
      </c>
      <c r="QK209" s="43">
        <f t="shared" si="4817"/>
        <v>0</v>
      </c>
      <c r="QL209" s="43">
        <f t="shared" si="4818"/>
        <v>0</v>
      </c>
      <c r="QM209" s="43">
        <f>VLOOKUP($C209,'факт СДП 12 мес'!$D$8:$HP$287,153,0)</f>
        <v>0</v>
      </c>
      <c r="QN209" s="43">
        <f>VLOOKUP($C209,'факт СДП 12 мес'!$D$8:$HP$287,154,0)</f>
        <v>0</v>
      </c>
      <c r="QO209" s="43">
        <f>VLOOKUP($C209,'факт СДП 12 мес'!$D$8:$HP$287,155,0)</f>
        <v>0</v>
      </c>
      <c r="QP209" s="43">
        <f>VLOOKUP($C209,'факт СДП 12 мес'!$D$8:$HP$287,156,0)</f>
        <v>0</v>
      </c>
      <c r="QQ209" s="43">
        <f>VLOOKUP($C209,'факт СДП 12 мес'!$D$8:$HP$287,157,0)</f>
        <v>0</v>
      </c>
      <c r="QR209" s="43">
        <f>VLOOKUP($C209,'факт СДП 12 мес'!$D$8:$HP$287,158,0)</f>
        <v>0</v>
      </c>
      <c r="QS209" s="43">
        <f t="shared" ref="QS209:QS214" si="5189">SUM(QI209*$G209)</f>
        <v>0</v>
      </c>
      <c r="QT209" s="43">
        <f t="shared" ref="QT209:QT214" si="5190">SUM(QK209*$G209)</f>
        <v>0</v>
      </c>
      <c r="QU209" s="43">
        <f t="shared" ref="QU209:QU214" si="5191">SUM(QM209*$G209)</f>
        <v>0</v>
      </c>
      <c r="QV209" s="43">
        <f t="shared" si="4055"/>
        <v>0</v>
      </c>
      <c r="QW209" s="43">
        <f t="shared" si="4056"/>
        <v>0</v>
      </c>
      <c r="QX209" s="44">
        <f>'СДП (план)'!BX209</f>
        <v>0</v>
      </c>
      <c r="QY209" s="43">
        <f>'СДП (план)'!BY209</f>
        <v>0</v>
      </c>
      <c r="QZ209" s="43">
        <f t="shared" si="4819"/>
        <v>0</v>
      </c>
      <c r="RA209" s="43">
        <f t="shared" si="4820"/>
        <v>0</v>
      </c>
      <c r="RB209" s="43">
        <f>VLOOKUP($C209,'факт СДП 12 мес'!$D$8:$HP$287,195,0)</f>
        <v>1</v>
      </c>
      <c r="RC209" s="43">
        <f>VLOOKUP($C209,'факт СДП 12 мес'!$D$8:$HP$287,196,0)</f>
        <v>14425.63</v>
      </c>
      <c r="RD209" s="43">
        <f>VLOOKUP($C209,'факт СДП 12 мес'!$D$8:$HP$287,197,0)</f>
        <v>12</v>
      </c>
      <c r="RE209" s="43">
        <f>VLOOKUP($C209,'факт СДП 12 мес'!$D$8:$HP$287,198,0)</f>
        <v>0</v>
      </c>
      <c r="RF209" s="43">
        <f>VLOOKUP($C209,'факт СДП 12 мес'!$D$8:$HP$287,199,0)</f>
        <v>0</v>
      </c>
      <c r="RG209" s="43">
        <f>VLOOKUP($C209,'факт СДП 12 мес'!$D$8:$HP$287,200,0)</f>
        <v>0</v>
      </c>
      <c r="RH209" s="43">
        <f t="shared" ref="RH209:RH214" si="5192">SUM(QX209*$G209)</f>
        <v>0</v>
      </c>
      <c r="RI209" s="43">
        <f t="shared" ref="RI209:RI214" si="5193">SUM(QZ209*$G209)</f>
        <v>0</v>
      </c>
      <c r="RJ209" s="43">
        <f t="shared" ref="RJ209:RJ214" si="5194">SUM(RB209*$G209)</f>
        <v>0.8</v>
      </c>
      <c r="RK209" s="43">
        <f t="shared" si="4821"/>
        <v>1</v>
      </c>
      <c r="RL209" s="43">
        <f t="shared" si="4822"/>
        <v>14425.63</v>
      </c>
      <c r="RM209" s="44">
        <f>'СДП (план)'!BZ209</f>
        <v>0</v>
      </c>
      <c r="RN209" s="43">
        <f>'СДП (план)'!CA209</f>
        <v>0</v>
      </c>
      <c r="RO209" s="43">
        <f t="shared" si="4823"/>
        <v>0</v>
      </c>
      <c r="RP209" s="43">
        <f t="shared" si="4824"/>
        <v>0</v>
      </c>
      <c r="RQ209" s="43">
        <f>VLOOKUP($C209,'факт СДП 12 мес'!$D$8:$HP$287,201,0)</f>
        <v>0</v>
      </c>
      <c r="RR209" s="43">
        <f>VLOOKUP($C209,'факт СДП 12 мес'!$D$8:$HP$287,202,0)</f>
        <v>0</v>
      </c>
      <c r="RS209" s="43">
        <f>VLOOKUP($C209,'факт СДП 12 мес'!$D$8:$HP$287,203,0)</f>
        <v>0</v>
      </c>
      <c r="RT209" s="43">
        <f>VLOOKUP($C209,'факт СДП 12 мес'!$D$8:$HP$287,204,0)</f>
        <v>0</v>
      </c>
      <c r="RU209" s="43">
        <f>VLOOKUP($C209,'факт СДП 12 мес'!$D$8:$HP$287,205,0)</f>
        <v>0</v>
      </c>
      <c r="RV209" s="43">
        <f>VLOOKUP($C209,'факт СДП 12 мес'!$D$8:$HP$287,206,0)</f>
        <v>0</v>
      </c>
      <c r="RW209" s="43">
        <f t="shared" ref="RW209:RW214" si="5195">SUM(RM209*$G209)</f>
        <v>0</v>
      </c>
      <c r="RX209" s="43">
        <f t="shared" ref="RX209:RX214" si="5196">SUM(RO209*$G209)</f>
        <v>0</v>
      </c>
      <c r="RY209" s="43">
        <f t="shared" ref="RY209:RY214" si="5197">SUM(RQ209*$G209)</f>
        <v>0</v>
      </c>
      <c r="RZ209" s="43">
        <f t="shared" si="4825"/>
        <v>0</v>
      </c>
      <c r="SA209" s="43">
        <f t="shared" si="4826"/>
        <v>0</v>
      </c>
      <c r="SB209" s="44">
        <f>'СДП (план)'!CB209</f>
        <v>2</v>
      </c>
      <c r="SC209" s="43">
        <f>'СДП (план)'!CC209</f>
        <v>44874.367999999995</v>
      </c>
      <c r="SD209" s="43">
        <f t="shared" si="4063"/>
        <v>2</v>
      </c>
      <c r="SE209" s="43">
        <f t="shared" si="4064"/>
        <v>44874.367999999995</v>
      </c>
      <c r="SF209" s="43">
        <f>VLOOKUP($C209,'факт СДП 12 мес'!$D$8:$HP$287,129,0)</f>
        <v>0</v>
      </c>
      <c r="SG209" s="43">
        <f>VLOOKUP($C209,'факт СДП 12 мес'!$D$8:$HP$287,130,0)</f>
        <v>0</v>
      </c>
      <c r="SH209" s="43">
        <f>VLOOKUP($C209,'факт СДП 12 мес'!$D$8:$HP$287,131,0)</f>
        <v>0</v>
      </c>
      <c r="SI209" s="43">
        <f>VLOOKUP($C209,'факт СДП 12 мес'!$D$8:$HP$287,132,0)</f>
        <v>0</v>
      </c>
      <c r="SJ209" s="43">
        <f>VLOOKUP($C209,'факт СДП 12 мес'!$D$8:$HP$287,133,0)</f>
        <v>0</v>
      </c>
      <c r="SK209" s="43">
        <f>VLOOKUP($C209,'факт СДП 12 мес'!$D$8:$HP$287,134,0)</f>
        <v>0</v>
      </c>
      <c r="SL209" s="43">
        <f t="shared" ref="SL209:SL214" si="5198">SUM(SB209*$G209)</f>
        <v>1.6</v>
      </c>
      <c r="SM209" s="43">
        <f t="shared" ref="SM209:SM214" si="5199">SUM(SD209*$G209)</f>
        <v>1.6</v>
      </c>
      <c r="SN209" s="43">
        <f t="shared" ref="SN209:SN214" si="5200">SUM(SF209*$G209)</f>
        <v>0</v>
      </c>
      <c r="SO209" s="43">
        <f t="shared" si="4827"/>
        <v>-2</v>
      </c>
      <c r="SP209" s="43">
        <f t="shared" si="4828"/>
        <v>-44874.367999999995</v>
      </c>
      <c r="SQ209" s="46">
        <f>'СДП (план)'!CD209</f>
        <v>0</v>
      </c>
      <c r="SR209" s="43">
        <f>'СДП (план)'!CE209</f>
        <v>0</v>
      </c>
      <c r="SS209" s="43">
        <f t="shared" si="4068"/>
        <v>0</v>
      </c>
      <c r="ST209" s="43">
        <f t="shared" si="4069"/>
        <v>0</v>
      </c>
      <c r="SU209" s="43">
        <f>VLOOKUP($C209,'факт СДП 12 мес'!$D$8:$HP$287,93,0)</f>
        <v>4</v>
      </c>
      <c r="SV209" s="43">
        <f>VLOOKUP($C209,'факт СДП 12 мес'!$D$8:$HP$287,94,0)</f>
        <v>258273.3</v>
      </c>
      <c r="SW209" s="43">
        <f>VLOOKUP($C209,'факт СДП 12 мес'!$D$8:$HP$287,95,0)</f>
        <v>34</v>
      </c>
      <c r="SX209" s="43">
        <f>VLOOKUP($C209,'факт СДП 12 мес'!$D$8:$HP$287,96,0)</f>
        <v>0</v>
      </c>
      <c r="SY209" s="43">
        <f>VLOOKUP($C209,'факт СДП 12 мес'!$D$8:$HP$287,97,0)</f>
        <v>0</v>
      </c>
      <c r="SZ209" s="43">
        <f>VLOOKUP($C209,'факт СДП 12 мес'!$D$8:$HP$287,98,0)</f>
        <v>0</v>
      </c>
      <c r="TA209" s="43">
        <f t="shared" ref="TA209:TA214" si="5201">SUM(SQ209*$G209)</f>
        <v>0</v>
      </c>
      <c r="TB209" s="43">
        <f t="shared" ref="TB209:TB214" si="5202">SUM(SS209*$G209)</f>
        <v>0</v>
      </c>
      <c r="TC209" s="43">
        <f t="shared" ref="TC209:TC214" si="5203">SUM(SU209*$G209)</f>
        <v>3.2</v>
      </c>
      <c r="TD209" s="43">
        <f t="shared" si="4829"/>
        <v>4</v>
      </c>
      <c r="TE209" s="43">
        <f t="shared" si="4830"/>
        <v>258273.3</v>
      </c>
      <c r="TF209" s="8">
        <f>'СДП (план)'!CF209</f>
        <v>15</v>
      </c>
      <c r="TG209" s="3">
        <f>'СДП (план)'!CG209</f>
        <v>514853.24</v>
      </c>
      <c r="TH209" s="43">
        <f t="shared" ref="TH209:TH214" si="5204">SUM(TF209/12*$A$2)</f>
        <v>15</v>
      </c>
      <c r="TI209" s="43">
        <f t="shared" ref="TI209:TI214" si="5205">SUM(TG209/12*$A$2)</f>
        <v>514853.24</v>
      </c>
      <c r="TJ209" s="43">
        <f>VLOOKUP($C209,'факт СДП 12 мес'!$D$8:$HP$287,117,0)</f>
        <v>3</v>
      </c>
      <c r="TK209" s="43">
        <f>VLOOKUP($C209,'факт СДП 12 мес'!$D$8:$HP$287,118,0)</f>
        <v>231770.78999999998</v>
      </c>
      <c r="TL209" s="43">
        <f>VLOOKUP($C209,'факт СДП 12 мес'!$D$8:$HP$287,119,0)</f>
        <v>22</v>
      </c>
      <c r="TM209" s="43">
        <f>VLOOKUP($C209,'факт СДП 12 мес'!$D$8:$HP$287,120,0)</f>
        <v>0</v>
      </c>
      <c r="TN209" s="43">
        <f>VLOOKUP($C209,'факт СДП 12 мес'!$D$8:$HP$287,121,0)</f>
        <v>0</v>
      </c>
      <c r="TO209" s="43">
        <f>VLOOKUP($C209,'факт СДП 12 мес'!$D$8:$HP$287,122,0)</f>
        <v>0</v>
      </c>
      <c r="TP209" s="43">
        <f t="shared" ref="TP209:TP214" si="5206">SUM(TF209*$G209)</f>
        <v>12</v>
      </c>
      <c r="TQ209" s="43">
        <f t="shared" ref="TQ209:TQ214" si="5207">SUM(TH209*$G209)</f>
        <v>12</v>
      </c>
      <c r="TR209" s="43">
        <f t="shared" ref="TR209:TR214" si="5208">SUM(TJ209*$G209)</f>
        <v>2.4000000000000004</v>
      </c>
      <c r="TS209" s="43">
        <f t="shared" si="4833"/>
        <v>-12</v>
      </c>
      <c r="TT209" s="43">
        <f t="shared" si="4834"/>
        <v>-283082.45</v>
      </c>
      <c r="TU209" s="43">
        <f>'СДП (план)'!CH209</f>
        <v>0</v>
      </c>
      <c r="TV209" s="43">
        <f>'СДП (план)'!CI209</f>
        <v>0</v>
      </c>
      <c r="TW209" s="43">
        <f t="shared" si="4835"/>
        <v>0</v>
      </c>
      <c r="TX209" s="43">
        <f t="shared" si="4836"/>
        <v>0</v>
      </c>
      <c r="TY209" s="43">
        <f>VLOOKUP($C209,'факт СДП 12 мес'!$D$8:$HP$287,207,0)</f>
        <v>0</v>
      </c>
      <c r="TZ209" s="43">
        <f>VLOOKUP($C209,'факт СДП 12 мес'!$D$8:$HP$287,208,0)</f>
        <v>0</v>
      </c>
      <c r="UA209" s="43">
        <f>VLOOKUP($C209,'факт СДП 12 мес'!$D$8:$HP$287,209,0)</f>
        <v>0</v>
      </c>
      <c r="UB209" s="43">
        <f>VLOOKUP($C209,'факт СДП 12 мес'!$D$8:$HP$287,210,0)</f>
        <v>0</v>
      </c>
      <c r="UC209" s="43">
        <f>VLOOKUP($C209,'факт СДП 12 мес'!$D$8:$HP$287,211,0)</f>
        <v>0</v>
      </c>
      <c r="UD209" s="43">
        <f>VLOOKUP($C209,'факт СДП 12 мес'!$D$8:$HP$287,212,0)</f>
        <v>0</v>
      </c>
      <c r="UE209" s="43">
        <f t="shared" ref="UE209:UE214" si="5209">SUM(TU209*$G209)</f>
        <v>0</v>
      </c>
      <c r="UF209" s="43">
        <f t="shared" ref="UF209:UF214" si="5210">SUM(TW209*$G209)</f>
        <v>0</v>
      </c>
      <c r="UG209" s="43">
        <f t="shared" ref="UG209:UG214" si="5211">SUM(TY209*$G209)</f>
        <v>0</v>
      </c>
      <c r="UH209" s="43">
        <f t="shared" si="4081"/>
        <v>0</v>
      </c>
      <c r="UI209" s="43">
        <f t="shared" si="4082"/>
        <v>0</v>
      </c>
      <c r="UJ209" s="43"/>
      <c r="UK209" s="43"/>
      <c r="UL209" s="43"/>
      <c r="UM209" s="43"/>
      <c r="UN209" s="43"/>
      <c r="UO209" s="43"/>
      <c r="UP209" s="43"/>
      <c r="UQ209" s="43"/>
      <c r="UR209" s="43"/>
      <c r="US209" s="43"/>
      <c r="UT209" s="43"/>
      <c r="UU209" s="43"/>
      <c r="UV209" s="43"/>
      <c r="UW209" s="43">
        <f t="shared" si="5058"/>
        <v>0</v>
      </c>
      <c r="UX209" s="43">
        <f t="shared" si="5059"/>
        <v>0</v>
      </c>
      <c r="UY209" s="47">
        <f>'СДП (план)'!CN209</f>
        <v>98</v>
      </c>
      <c r="UZ209" s="47">
        <f>'СДП (план)'!CO209</f>
        <v>2150375.5013333336</v>
      </c>
      <c r="VA209" s="43">
        <f t="shared" si="3921"/>
        <v>98</v>
      </c>
      <c r="VB209" s="43">
        <f t="shared" si="3922"/>
        <v>2150375.5013333336</v>
      </c>
      <c r="VC209" s="47">
        <f t="shared" si="3923"/>
        <v>79</v>
      </c>
      <c r="VD209" s="47">
        <f t="shared" si="3924"/>
        <v>1993152.0200000003</v>
      </c>
      <c r="VE209" s="47">
        <f t="shared" si="3925"/>
        <v>671</v>
      </c>
      <c r="VF209" s="47">
        <f t="shared" si="3926"/>
        <v>0</v>
      </c>
      <c r="VG209" s="47">
        <f t="shared" si="3927"/>
        <v>0</v>
      </c>
      <c r="VH209" s="47">
        <f t="shared" si="3928"/>
        <v>0</v>
      </c>
      <c r="VI209" s="47">
        <f t="shared" si="3929"/>
        <v>78.400000000000006</v>
      </c>
      <c r="VJ209" s="47">
        <f t="shared" si="3930"/>
        <v>78.400000000000006</v>
      </c>
      <c r="VK209" s="47">
        <f t="shared" si="3931"/>
        <v>63.20000000000001</v>
      </c>
      <c r="VL209" s="43">
        <f t="shared" si="3932"/>
        <v>-19</v>
      </c>
      <c r="VM209" s="43">
        <f t="shared" si="3933"/>
        <v>-157223.4813333333</v>
      </c>
    </row>
    <row r="210" spans="1:585" s="32" customFormat="1" ht="25.5" x14ac:dyDescent="0.2">
      <c r="A210" s="171"/>
      <c r="B210" s="171">
        <v>135</v>
      </c>
      <c r="C210" s="245" t="s">
        <v>412</v>
      </c>
      <c r="D210" s="394" t="s">
        <v>218</v>
      </c>
      <c r="E210" s="370">
        <v>16026</v>
      </c>
      <c r="F210" s="136">
        <v>16828</v>
      </c>
      <c r="G210" s="371">
        <v>2.1800000000000002</v>
      </c>
      <c r="H210" s="372"/>
      <c r="I210" s="373">
        <v>1</v>
      </c>
      <c r="J210" s="314"/>
      <c r="K210" s="184"/>
      <c r="L210" s="1">
        <v>1.4</v>
      </c>
      <c r="M210" s="1">
        <v>1.68</v>
      </c>
      <c r="N210" s="1">
        <v>2.23</v>
      </c>
      <c r="O210" s="9">
        <v>2.57</v>
      </c>
      <c r="P210" s="44">
        <f>'СДП (план)'!P210</f>
        <v>1</v>
      </c>
      <c r="Q210" s="44">
        <f>'СДП (план)'!Q210</f>
        <v>50951.105333333326</v>
      </c>
      <c r="R210" s="43">
        <f t="shared" si="4710"/>
        <v>1</v>
      </c>
      <c r="S210" s="43">
        <f t="shared" si="4711"/>
        <v>50951.105333333326</v>
      </c>
      <c r="T210" s="43">
        <f>VLOOKUP($C210,'факт СДП 12 мес'!$D$8:$HP$287,9,0)</f>
        <v>0</v>
      </c>
      <c r="U210" s="43">
        <f>VLOOKUP($C210,'факт СДП 12 мес'!$D$8:$HP$287,10,0)</f>
        <v>0</v>
      </c>
      <c r="V210" s="43">
        <f>VLOOKUP($C210,'факт СДП 12 мес'!$D$8:$HP$287,11,0)</f>
        <v>0</v>
      </c>
      <c r="W210" s="43">
        <f>VLOOKUP($C210,'факт СДП 12 мес'!$D$8:$HP$287,12,0)</f>
        <v>0</v>
      </c>
      <c r="X210" s="43">
        <f>VLOOKUP($C210,'факт СДП 12 мес'!$D$8:$HP$287,13,0)</f>
        <v>0</v>
      </c>
      <c r="Y210" s="43">
        <f>VLOOKUP($C210,'факт СДП 12 мес'!$D$8:$HP$287,14,0)</f>
        <v>0</v>
      </c>
      <c r="Z210" s="43">
        <f t="shared" si="5100"/>
        <v>2.1800000000000002</v>
      </c>
      <c r="AA210" s="43">
        <f t="shared" si="5101"/>
        <v>2.1800000000000002</v>
      </c>
      <c r="AB210" s="43">
        <f t="shared" si="5102"/>
        <v>0</v>
      </c>
      <c r="AC210" s="43">
        <f t="shared" si="5103"/>
        <v>-1</v>
      </c>
      <c r="AD210" s="43">
        <f t="shared" si="4839"/>
        <v>-50951.105333333326</v>
      </c>
      <c r="AE210" s="135">
        <f>'СДП (план)'!R210</f>
        <v>0</v>
      </c>
      <c r="AF210" s="135">
        <f>'СДП (план)'!S210</f>
        <v>0</v>
      </c>
      <c r="AG210" s="43">
        <f t="shared" si="4713"/>
        <v>0</v>
      </c>
      <c r="AH210" s="43">
        <f t="shared" si="4714"/>
        <v>0</v>
      </c>
      <c r="AI210" s="43">
        <f>VLOOKUP($C210,'факт СДП 12 мес'!$D$8:$HP$287,3,0)</f>
        <v>0</v>
      </c>
      <c r="AJ210" s="43">
        <f>VLOOKUP($C210,'факт СДП 12 мес'!$D$8:$HP$287,4,0)</f>
        <v>0</v>
      </c>
      <c r="AK210" s="43">
        <f>VLOOKUP($C210,'факт СДП 12 мес'!$D$8:$HP$287,5,0)</f>
        <v>0</v>
      </c>
      <c r="AL210" s="43">
        <f>VLOOKUP($C210,'факт СДП 12 мес'!$D$8:$HP$287,6,0)</f>
        <v>0</v>
      </c>
      <c r="AM210" s="43">
        <f>VLOOKUP($C210,'факт СДП 12 мес'!$D$8:$HP$287,7,0)</f>
        <v>0</v>
      </c>
      <c r="AN210" s="43">
        <f>VLOOKUP($C210,'факт СДП 12 мес'!$D$8:$HP$287,8,0)</f>
        <v>0</v>
      </c>
      <c r="AO210" s="43">
        <f t="shared" si="5104"/>
        <v>0</v>
      </c>
      <c r="AP210" s="43">
        <f t="shared" si="5105"/>
        <v>0</v>
      </c>
      <c r="AQ210" s="43">
        <f t="shared" si="5106"/>
        <v>0</v>
      </c>
      <c r="AR210" s="43">
        <f t="shared" si="4841"/>
        <v>0</v>
      </c>
      <c r="AS210" s="43">
        <f t="shared" si="4842"/>
        <v>0</v>
      </c>
      <c r="AT210" s="44">
        <f>'СДП (план)'!T210</f>
        <v>0</v>
      </c>
      <c r="AU210" s="43">
        <f>'СДП (план)'!U210</f>
        <v>0</v>
      </c>
      <c r="AV210" s="43">
        <f t="shared" si="4717"/>
        <v>0</v>
      </c>
      <c r="AW210" s="43">
        <f t="shared" si="4718"/>
        <v>0</v>
      </c>
      <c r="AX210" s="43">
        <f>VLOOKUP($C210,'факт СДП 12 мес'!$D$8:$HP$287,159,0)</f>
        <v>0</v>
      </c>
      <c r="AY210" s="43">
        <f>VLOOKUP($C210,'факт СДП 12 мес'!$D$8:$HP$287,160,0)</f>
        <v>0</v>
      </c>
      <c r="AZ210" s="43">
        <f>VLOOKUP($C210,'факт СДП 12 мес'!$D$8:$HP$287,161,0)</f>
        <v>0</v>
      </c>
      <c r="BA210" s="43">
        <f>VLOOKUP($C210,'факт СДП 12 мес'!$D$8:$HP$287,162,0)</f>
        <v>0</v>
      </c>
      <c r="BB210" s="43">
        <f>VLOOKUP($C210,'факт СДП 12 мес'!$D$8:$HP$287,163,0)</f>
        <v>0</v>
      </c>
      <c r="BC210" s="43">
        <f>VLOOKUP($C210,'факт СДП 12 мес'!$D$8:$HP$287,164,0)</f>
        <v>0</v>
      </c>
      <c r="BD210" s="43">
        <f t="shared" si="5107"/>
        <v>0</v>
      </c>
      <c r="BE210" s="43">
        <f t="shared" si="5108"/>
        <v>0</v>
      </c>
      <c r="BF210" s="43">
        <f t="shared" si="5109"/>
        <v>0</v>
      </c>
      <c r="BG210" s="43">
        <f t="shared" si="5063"/>
        <v>0</v>
      </c>
      <c r="BH210" s="43">
        <f t="shared" si="5064"/>
        <v>0</v>
      </c>
      <c r="BI210" s="87">
        <f>'СДП (план)'!V210</f>
        <v>0</v>
      </c>
      <c r="BJ210" s="3">
        <f>'СДП (план)'!W210</f>
        <v>0</v>
      </c>
      <c r="BK210" s="43">
        <f t="shared" si="4719"/>
        <v>0</v>
      </c>
      <c r="BL210" s="43">
        <f t="shared" si="4720"/>
        <v>0</v>
      </c>
      <c r="BM210" s="43">
        <f>VLOOKUP($C210,'факт СДП 12 мес'!$D$8:$HP$287,21,0)</f>
        <v>0</v>
      </c>
      <c r="BN210" s="43">
        <f>VLOOKUP($C210,'факт СДП 12 мес'!$D$8:$HP$287,22,0)</f>
        <v>0</v>
      </c>
      <c r="BO210" s="43">
        <f>VLOOKUP($C210,'факт СДП 12 мес'!$D$8:$HP$287,23,0)</f>
        <v>0</v>
      </c>
      <c r="BP210" s="43">
        <f>VLOOKUP($C210,'факт СДП 12 мес'!$D$8:$HP$287,24,0)</f>
        <v>0</v>
      </c>
      <c r="BQ210" s="43">
        <f>VLOOKUP($C210,'факт СДП 12 мес'!$D$8:$HP$287,25,0)</f>
        <v>0</v>
      </c>
      <c r="BR210" s="43">
        <f>VLOOKUP($C210,'факт СДП 12 мес'!$D$8:$HP$287,26,0)</f>
        <v>0</v>
      </c>
      <c r="BS210" s="43">
        <f t="shared" si="5110"/>
        <v>0</v>
      </c>
      <c r="BT210" s="43">
        <f t="shared" si="5111"/>
        <v>0</v>
      </c>
      <c r="BU210" s="43">
        <f t="shared" si="5112"/>
        <v>0</v>
      </c>
      <c r="BV210" s="43">
        <f t="shared" si="3967"/>
        <v>0</v>
      </c>
      <c r="BW210" s="43">
        <f t="shared" si="3968"/>
        <v>0</v>
      </c>
      <c r="BX210" s="44">
        <f>'СДП (план)'!X210</f>
        <v>0</v>
      </c>
      <c r="BY210" s="43">
        <f>'СДП (план)'!Y210</f>
        <v>0</v>
      </c>
      <c r="BZ210" s="43">
        <f t="shared" si="4721"/>
        <v>0</v>
      </c>
      <c r="CA210" s="43">
        <f t="shared" si="4722"/>
        <v>0</v>
      </c>
      <c r="CB210" s="43">
        <f>VLOOKUP($C210,'факт СДП 12 мес'!$D$8:$HP$287,15,0)</f>
        <v>0</v>
      </c>
      <c r="CC210" s="43">
        <f>VLOOKUP($C210,'факт СДП 12 мес'!$D$8:$HP$287,16,0)</f>
        <v>0</v>
      </c>
      <c r="CD210" s="43">
        <f>VLOOKUP($C210,'факт СДП 12 мес'!$D$8:$HP$287,17,0)</f>
        <v>0</v>
      </c>
      <c r="CE210" s="43">
        <f>VLOOKUP($C210,'факт СДП 12 мес'!$D$8:$HP$287,18,0)</f>
        <v>0</v>
      </c>
      <c r="CF210" s="43">
        <f>VLOOKUP($C210,'факт СДП 12 мес'!$D$8:$HP$287,19,0)</f>
        <v>0</v>
      </c>
      <c r="CG210" s="43">
        <f>VLOOKUP($C210,'факт СДП 12 мес'!$D$8:$HP$287,20,0)</f>
        <v>0</v>
      </c>
      <c r="CH210" s="43">
        <f t="shared" si="5113"/>
        <v>0</v>
      </c>
      <c r="CI210" s="43">
        <f t="shared" si="5114"/>
        <v>0</v>
      </c>
      <c r="CJ210" s="43">
        <f t="shared" si="5115"/>
        <v>0</v>
      </c>
      <c r="CK210" s="43">
        <f t="shared" si="4676"/>
        <v>0</v>
      </c>
      <c r="CL210" s="43">
        <f t="shared" si="4677"/>
        <v>0</v>
      </c>
      <c r="CM210" s="45">
        <f>'СДП (план)'!Z210</f>
        <v>0</v>
      </c>
      <c r="CN210" s="43">
        <f>'СДП (план)'!AA210</f>
        <v>0</v>
      </c>
      <c r="CO210" s="43">
        <f t="shared" si="4723"/>
        <v>0</v>
      </c>
      <c r="CP210" s="43">
        <f t="shared" si="4724"/>
        <v>0</v>
      </c>
      <c r="CQ210" s="43">
        <f>VLOOKUP($C210,'факт СДП 12 мес'!$D$8:$HP$287,165,0)</f>
        <v>0</v>
      </c>
      <c r="CR210" s="43">
        <f>VLOOKUP($C210,'факт СДП 12 мес'!$D$8:$HP$287,166,0)</f>
        <v>0</v>
      </c>
      <c r="CS210" s="43">
        <f>VLOOKUP($C210,'факт СДП 12 мес'!$D$8:$HP$287,167,0)</f>
        <v>0</v>
      </c>
      <c r="CT210" s="43">
        <f>VLOOKUP($C210,'факт СДП 12 мес'!$D$8:$HP$287,168,0)</f>
        <v>0</v>
      </c>
      <c r="CU210" s="43">
        <f>VLOOKUP($C210,'факт СДП 12 мес'!$D$8:$HP$287,169,0)</f>
        <v>0</v>
      </c>
      <c r="CV210" s="43">
        <f>VLOOKUP($C210,'факт СДП 12 мес'!$D$8:$HP$287,170,0)</f>
        <v>0</v>
      </c>
      <c r="CW210" s="43">
        <f t="shared" si="5116"/>
        <v>0</v>
      </c>
      <c r="CX210" s="43">
        <f t="shared" si="5117"/>
        <v>0</v>
      </c>
      <c r="CY210" s="43">
        <f t="shared" si="5118"/>
        <v>0</v>
      </c>
      <c r="CZ210" s="43">
        <f t="shared" si="4725"/>
        <v>0</v>
      </c>
      <c r="DA210" s="43">
        <f t="shared" si="4726"/>
        <v>0</v>
      </c>
      <c r="DB210" s="5">
        <f>'СДП (план)'!AB210</f>
        <v>0</v>
      </c>
      <c r="DC210" s="3">
        <f>'СДП (план)'!AC210</f>
        <v>0</v>
      </c>
      <c r="DD210" s="43">
        <f t="shared" si="4727"/>
        <v>0</v>
      </c>
      <c r="DE210" s="43">
        <f t="shared" si="4728"/>
        <v>0</v>
      </c>
      <c r="DF210" s="43">
        <f>VLOOKUP($C210,'факт СДП 12 мес'!$D$8:$HP$287,57,0)</f>
        <v>0</v>
      </c>
      <c r="DG210" s="43">
        <f>VLOOKUP($C210,'факт СДП 12 мес'!$D$8:$HP$287,58,0)</f>
        <v>0</v>
      </c>
      <c r="DH210" s="43">
        <f>VLOOKUP($C210,'факт СДП 12 мес'!$D$8:$HP$287,59,0)</f>
        <v>0</v>
      </c>
      <c r="DI210" s="43">
        <f>VLOOKUP($C210,'факт СДП 12 мес'!$D$8:$HP$287,60,0)</f>
        <v>0</v>
      </c>
      <c r="DJ210" s="43">
        <f>VLOOKUP($C210,'факт СДП 12 мес'!$D$8:$HP$287,61,0)</f>
        <v>0</v>
      </c>
      <c r="DK210" s="43">
        <f>VLOOKUP($C210,'факт СДП 12 мес'!$D$8:$HP$287,62,0)</f>
        <v>0</v>
      </c>
      <c r="DL210" s="43">
        <f t="shared" si="5119"/>
        <v>0</v>
      </c>
      <c r="DM210" s="43">
        <f t="shared" si="5120"/>
        <v>0</v>
      </c>
      <c r="DN210" s="43">
        <f t="shared" si="5121"/>
        <v>0</v>
      </c>
      <c r="DO210" s="43">
        <f t="shared" si="4729"/>
        <v>0</v>
      </c>
      <c r="DP210" s="43">
        <f t="shared" si="4730"/>
        <v>0</v>
      </c>
      <c r="DQ210" s="5">
        <f>'СДП (план)'!AD210</f>
        <v>0</v>
      </c>
      <c r="DR210" s="3">
        <f>'СДП (план)'!AE210</f>
        <v>0</v>
      </c>
      <c r="DS210" s="43">
        <f t="shared" si="4731"/>
        <v>0</v>
      </c>
      <c r="DT210" s="43">
        <f t="shared" si="4732"/>
        <v>0</v>
      </c>
      <c r="DU210" s="43">
        <f>VLOOKUP($C210,'факт СДП 12 мес'!$D$8:$HP$287,33,0)</f>
        <v>0</v>
      </c>
      <c r="DV210" s="43">
        <f>VLOOKUP($C210,'факт СДП 12 мес'!$D$8:$HP$287,34,0)</f>
        <v>0</v>
      </c>
      <c r="DW210" s="43">
        <f>VLOOKUP($C210,'факт СДП 12 мес'!$D$8:$HP$287,35,0)</f>
        <v>0</v>
      </c>
      <c r="DX210" s="43">
        <f>VLOOKUP($C210,'факт СДП 12 мес'!$D$8:$HP$287,36,0)</f>
        <v>0</v>
      </c>
      <c r="DY210" s="43">
        <f>VLOOKUP($C210,'факт СДП 12 мес'!$D$8:$HP$287,37,0)</f>
        <v>0</v>
      </c>
      <c r="DZ210" s="43">
        <f>VLOOKUP($C210,'факт СДП 12 мес'!$D$8:$HP$287,38,0)</f>
        <v>0</v>
      </c>
      <c r="EA210" s="43">
        <f t="shared" si="5122"/>
        <v>0</v>
      </c>
      <c r="EB210" s="43">
        <f t="shared" si="5123"/>
        <v>0</v>
      </c>
      <c r="EC210" s="43">
        <f t="shared" si="5124"/>
        <v>0</v>
      </c>
      <c r="ED210" s="43">
        <f t="shared" si="5125"/>
        <v>0</v>
      </c>
      <c r="EE210" s="43">
        <f t="shared" si="4850"/>
        <v>0</v>
      </c>
      <c r="EF210" s="5">
        <f>'СДП (план)'!AF210</f>
        <v>0</v>
      </c>
      <c r="EG210" s="3">
        <f>'СДП (план)'!AG210</f>
        <v>0</v>
      </c>
      <c r="EH210" s="43">
        <f t="shared" si="4735"/>
        <v>0</v>
      </c>
      <c r="EI210" s="43">
        <f t="shared" si="4736"/>
        <v>0</v>
      </c>
      <c r="EJ210" s="43">
        <f>VLOOKUP($C210,'факт СДП 12 мес'!$D$8:$HP$287,27,0)</f>
        <v>0</v>
      </c>
      <c r="EK210" s="43">
        <f>VLOOKUP($C210,'факт СДП 12 мес'!$D$8:$HP$287,28,0)</f>
        <v>0</v>
      </c>
      <c r="EL210" s="43">
        <f>VLOOKUP($C210,'факт СДП 12 мес'!$D$8:$HP$287,29,0)</f>
        <v>0</v>
      </c>
      <c r="EM210" s="43">
        <f>VLOOKUP($C210,'факт СДП 12 мес'!$D$8:$HP$287,30,0)</f>
        <v>0</v>
      </c>
      <c r="EN210" s="43">
        <f>VLOOKUP($C210,'факт СДП 12 мес'!$D$8:$HP$287,31,0)</f>
        <v>0</v>
      </c>
      <c r="EO210" s="43">
        <f>VLOOKUP($C210,'факт СДП 12 мес'!$D$8:$HP$287,32,0)</f>
        <v>0</v>
      </c>
      <c r="EP210" s="43">
        <f t="shared" si="5126"/>
        <v>0</v>
      </c>
      <c r="EQ210" s="43">
        <f t="shared" si="5127"/>
        <v>0</v>
      </c>
      <c r="ER210" s="43">
        <f t="shared" si="5128"/>
        <v>0</v>
      </c>
      <c r="ES210" s="43">
        <f t="shared" si="4852"/>
        <v>0</v>
      </c>
      <c r="ET210" s="43">
        <f t="shared" si="4853"/>
        <v>0</v>
      </c>
      <c r="EU210" s="44">
        <f>'СДП (план)'!AH210</f>
        <v>0</v>
      </c>
      <c r="EV210" s="43">
        <f>'СДП (план)'!AI210</f>
        <v>0</v>
      </c>
      <c r="EW210" s="43">
        <f t="shared" si="4739"/>
        <v>0</v>
      </c>
      <c r="EX210" s="43">
        <f t="shared" si="4740"/>
        <v>0</v>
      </c>
      <c r="EY210" s="43">
        <f>VLOOKUP($C210,'факт СДП 12 мес'!$D$8:$HP$287,87,0)</f>
        <v>0</v>
      </c>
      <c r="EZ210" s="43">
        <f>VLOOKUP($C210,'факт СДП 12 мес'!$D$8:$HP$287,88,0)</f>
        <v>0</v>
      </c>
      <c r="FA210" s="43">
        <f>VLOOKUP($C210,'факт СДП 12 мес'!$D$8:$HP$287,89,0)</f>
        <v>0</v>
      </c>
      <c r="FB210" s="43">
        <f>VLOOKUP($C210,'факт СДП 12 мес'!$D$8:$HP$287,90,0)</f>
        <v>0</v>
      </c>
      <c r="FC210" s="43">
        <f>VLOOKUP($C210,'факт СДП 12 мес'!$D$8:$HP$287,91,0)</f>
        <v>0</v>
      </c>
      <c r="FD210" s="43">
        <f>VLOOKUP($C210,'факт СДП 12 мес'!$D$8:$HP$287,92,0)</f>
        <v>0</v>
      </c>
      <c r="FE210" s="43">
        <f t="shared" si="5129"/>
        <v>0</v>
      </c>
      <c r="FF210" s="43">
        <f t="shared" si="5130"/>
        <v>0</v>
      </c>
      <c r="FG210" s="43">
        <f t="shared" si="5131"/>
        <v>0</v>
      </c>
      <c r="FH210" s="43">
        <f t="shared" si="4741"/>
        <v>0</v>
      </c>
      <c r="FI210" s="43">
        <f t="shared" si="4742"/>
        <v>0</v>
      </c>
      <c r="FJ210" s="44">
        <f>'СДП (план)'!AJ210</f>
        <v>0</v>
      </c>
      <c r="FK210" s="43">
        <f>'СДП (план)'!AK210</f>
        <v>0</v>
      </c>
      <c r="FL210" s="43">
        <f t="shared" si="4743"/>
        <v>0</v>
      </c>
      <c r="FM210" s="43">
        <f t="shared" si="4744"/>
        <v>0</v>
      </c>
      <c r="FN210" s="43">
        <f>VLOOKUP($C210,'факт СДП 12 мес'!$D$8:$HP$287,39,0)</f>
        <v>0</v>
      </c>
      <c r="FO210" s="43">
        <f>VLOOKUP($C210,'факт СДП 12 мес'!$D$8:$HP$287,40,0)</f>
        <v>0</v>
      </c>
      <c r="FP210" s="43">
        <f>VLOOKUP($C210,'факт СДП 12 мес'!$D$8:$HP$287,41,0)</f>
        <v>0</v>
      </c>
      <c r="FQ210" s="43">
        <f>VLOOKUP($C210,'факт СДП 12 мес'!$D$8:$HP$287,42,0)</f>
        <v>0</v>
      </c>
      <c r="FR210" s="43">
        <f>VLOOKUP($C210,'факт СДП 12 мес'!$D$8:$HP$287,43,0)</f>
        <v>0</v>
      </c>
      <c r="FS210" s="43">
        <f>VLOOKUP($C210,'факт СДП 12 мес'!$D$8:$HP$287,44,0)</f>
        <v>0</v>
      </c>
      <c r="FT210" s="43">
        <f t="shared" si="5132"/>
        <v>0</v>
      </c>
      <c r="FU210" s="43">
        <f t="shared" si="5133"/>
        <v>0</v>
      </c>
      <c r="FV210" s="43">
        <f t="shared" si="5134"/>
        <v>0</v>
      </c>
      <c r="FW210" s="43">
        <f t="shared" si="4745"/>
        <v>0</v>
      </c>
      <c r="FX210" s="43">
        <f t="shared" si="4746"/>
        <v>0</v>
      </c>
      <c r="FY210" s="44">
        <f>'СДП (план)'!AL210</f>
        <v>0</v>
      </c>
      <c r="FZ210" s="43">
        <f>'СДП (план)'!AM210</f>
        <v>0</v>
      </c>
      <c r="GA210" s="43">
        <f t="shared" si="4747"/>
        <v>0</v>
      </c>
      <c r="GB210" s="43">
        <f t="shared" si="4748"/>
        <v>0</v>
      </c>
      <c r="GC210" s="43">
        <f>VLOOKUP($C210,'факт СДП 12 мес'!$D$8:$HP$287,45,0)</f>
        <v>0</v>
      </c>
      <c r="GD210" s="43">
        <f>VLOOKUP($C210,'факт СДП 12 мес'!$D$8:$HP$287,46,0)</f>
        <v>0</v>
      </c>
      <c r="GE210" s="43">
        <f>VLOOKUP($C210,'факт СДП 12 мес'!$D$8:$HP$287,47,0)</f>
        <v>0</v>
      </c>
      <c r="GF210" s="43">
        <f>VLOOKUP($C210,'факт СДП 12 мес'!$D$8:$HP$287,48,0)</f>
        <v>0</v>
      </c>
      <c r="GG210" s="43">
        <f>VLOOKUP($C210,'факт СДП 12 мес'!$D$8:$HP$287,49,0)</f>
        <v>0</v>
      </c>
      <c r="GH210" s="43">
        <f>VLOOKUP($C210,'факт СДП 12 мес'!$D$8:$HP$287,50,0)</f>
        <v>0</v>
      </c>
      <c r="GI210" s="43">
        <f t="shared" si="5135"/>
        <v>0</v>
      </c>
      <c r="GJ210" s="43">
        <f t="shared" si="5136"/>
        <v>0</v>
      </c>
      <c r="GK210" s="43">
        <f t="shared" si="5137"/>
        <v>0</v>
      </c>
      <c r="GL210" s="43">
        <f t="shared" si="4749"/>
        <v>0</v>
      </c>
      <c r="GM210" s="43">
        <f t="shared" si="4750"/>
        <v>0</v>
      </c>
      <c r="GN210" s="5">
        <f>'СДП (план)'!AN210</f>
        <v>0</v>
      </c>
      <c r="GO210" s="3">
        <f>'СДП (план)'!AO210</f>
        <v>0</v>
      </c>
      <c r="GP210" s="43">
        <f t="shared" si="4751"/>
        <v>0</v>
      </c>
      <c r="GQ210" s="43">
        <f t="shared" si="4752"/>
        <v>0</v>
      </c>
      <c r="GR210" s="43">
        <f>VLOOKUP($C210,'факт СДП 12 мес'!$D$8:$HP$287,51,0)</f>
        <v>0</v>
      </c>
      <c r="GS210" s="43">
        <f>VLOOKUP($C210,'факт СДП 12 мес'!$D$8:$HP$287,52,0)</f>
        <v>0</v>
      </c>
      <c r="GT210" s="43">
        <f>VLOOKUP($C210,'факт СДП 12 мес'!$D$8:$HP$287,53,0)</f>
        <v>0</v>
      </c>
      <c r="GU210" s="43">
        <f>VLOOKUP($C210,'факт СДП 12 мес'!$D$8:$HP$287,54,0)</f>
        <v>0</v>
      </c>
      <c r="GV210" s="43">
        <f>VLOOKUP($C210,'факт СДП 12 мес'!$D$8:$HP$287,55,0)</f>
        <v>0</v>
      </c>
      <c r="GW210" s="43">
        <f>VLOOKUP($C210,'факт СДП 12 мес'!$D$8:$HP$287,56,0)</f>
        <v>0</v>
      </c>
      <c r="GX210" s="43">
        <f t="shared" si="5138"/>
        <v>0</v>
      </c>
      <c r="GY210" s="43">
        <f t="shared" si="5139"/>
        <v>0</v>
      </c>
      <c r="GZ210" s="43">
        <f t="shared" si="5140"/>
        <v>0</v>
      </c>
      <c r="HA210" s="43">
        <f t="shared" si="4753"/>
        <v>0</v>
      </c>
      <c r="HB210" s="43">
        <f t="shared" si="4754"/>
        <v>0</v>
      </c>
      <c r="HC210" s="5">
        <f>'СДП (план)'!AP210</f>
        <v>0</v>
      </c>
      <c r="HD210" s="3">
        <f>'СДП (план)'!AQ210</f>
        <v>0</v>
      </c>
      <c r="HE210" s="43">
        <f t="shared" si="4755"/>
        <v>0</v>
      </c>
      <c r="HF210" s="43">
        <f t="shared" si="4756"/>
        <v>0</v>
      </c>
      <c r="HG210" s="43">
        <f>VLOOKUP($C210,'факт СДП 12 мес'!$D$8:$HP$287,141,0)</f>
        <v>0</v>
      </c>
      <c r="HH210" s="43">
        <f>VLOOKUP($C210,'факт СДП 12 мес'!$D$8:$HP$287,142,0)</f>
        <v>0</v>
      </c>
      <c r="HI210" s="43">
        <f>VLOOKUP($C210,'факт СДП 12 мес'!$D$8:$HP$287,143,0)</f>
        <v>0</v>
      </c>
      <c r="HJ210" s="43">
        <f>VLOOKUP($C210,'факт СДП 12 мес'!$D$8:$HP$287,144,0)</f>
        <v>0</v>
      </c>
      <c r="HK210" s="43">
        <f>VLOOKUP($C210,'факт СДП 12 мес'!$D$8:$HP$287,145,0)</f>
        <v>0</v>
      </c>
      <c r="HL210" s="43">
        <f>VLOOKUP($C210,'факт СДП 12 мес'!$D$8:$HP$287,146,0)</f>
        <v>0</v>
      </c>
      <c r="HM210" s="43">
        <f t="shared" si="5141"/>
        <v>0</v>
      </c>
      <c r="HN210" s="43">
        <f t="shared" si="5142"/>
        <v>0</v>
      </c>
      <c r="HO210" s="43">
        <f t="shared" si="5143"/>
        <v>0</v>
      </c>
      <c r="HP210" s="43">
        <f t="shared" si="4757"/>
        <v>0</v>
      </c>
      <c r="HQ210" s="43">
        <f t="shared" si="4758"/>
        <v>0</v>
      </c>
      <c r="HR210" s="44">
        <f>'СДП (план)'!AR210</f>
        <v>0</v>
      </c>
      <c r="HS210" s="43">
        <f>'СДП (план)'!AS210</f>
        <v>0</v>
      </c>
      <c r="HT210" s="43">
        <f t="shared" si="4759"/>
        <v>0</v>
      </c>
      <c r="HU210" s="43">
        <f t="shared" si="4760"/>
        <v>0</v>
      </c>
      <c r="HV210" s="43">
        <f>VLOOKUP($C210,'факт СДП 12 мес'!$D$8:$HP$287,171,0)</f>
        <v>0</v>
      </c>
      <c r="HW210" s="43">
        <f>VLOOKUP($C210,'факт СДП 12 мес'!$D$8:$HP$287,172,0)</f>
        <v>0</v>
      </c>
      <c r="HX210" s="43">
        <f>VLOOKUP($C210,'факт СДП 12 мес'!$D$8:$HP$287,173,0)</f>
        <v>0</v>
      </c>
      <c r="HY210" s="43">
        <f>VLOOKUP($C210,'факт СДП 12 мес'!$D$8:$HP$287,174,0)</f>
        <v>0</v>
      </c>
      <c r="HZ210" s="43">
        <f>VLOOKUP($C210,'факт СДП 12 мес'!$D$8:$HP$287,175,0)</f>
        <v>0</v>
      </c>
      <c r="IA210" s="43">
        <f>VLOOKUP($C210,'факт СДП 12 мес'!$D$8:$HP$287,176,0)</f>
        <v>0</v>
      </c>
      <c r="IB210" s="43">
        <f t="shared" si="5144"/>
        <v>0</v>
      </c>
      <c r="IC210" s="43">
        <f t="shared" si="5145"/>
        <v>0</v>
      </c>
      <c r="ID210" s="43">
        <f t="shared" si="5146"/>
        <v>0</v>
      </c>
      <c r="IE210" s="43">
        <f t="shared" si="4761"/>
        <v>0</v>
      </c>
      <c r="IF210" s="43">
        <f t="shared" si="4762"/>
        <v>0</v>
      </c>
      <c r="IG210" s="44">
        <f>'СДП (план)'!AT210</f>
        <v>0</v>
      </c>
      <c r="IH210" s="43">
        <f>'СДП (план)'!AU210</f>
        <v>0</v>
      </c>
      <c r="II210" s="43">
        <f t="shared" si="4763"/>
        <v>0</v>
      </c>
      <c r="IJ210" s="43">
        <f t="shared" si="4764"/>
        <v>0</v>
      </c>
      <c r="IK210" s="43">
        <f>VLOOKUP($C210,'факт СДП 12 мес'!$D$8:$HP$287,183,0)</f>
        <v>0</v>
      </c>
      <c r="IL210" s="43">
        <f>VLOOKUP($C210,'факт СДП 12 мес'!$D$8:$HP$287,184,0)</f>
        <v>0</v>
      </c>
      <c r="IM210" s="43">
        <f>VLOOKUP($C210,'факт СДП 12 мес'!$D$8:$HP$287,185,0)</f>
        <v>0</v>
      </c>
      <c r="IN210" s="43">
        <f>VLOOKUP($C210,'факт СДП 12 мес'!$D$8:$HP$287,186,0)</f>
        <v>0</v>
      </c>
      <c r="IO210" s="43">
        <f>VLOOKUP($C210,'факт СДП 12 мес'!$D$8:$HP$287,187,0)</f>
        <v>0</v>
      </c>
      <c r="IP210" s="43">
        <f>VLOOKUP($C210,'факт СДП 12 мес'!$D$8:$HP$287,188,0)</f>
        <v>0</v>
      </c>
      <c r="IQ210" s="43">
        <f t="shared" si="5147"/>
        <v>0</v>
      </c>
      <c r="IR210" s="43">
        <f t="shared" si="5148"/>
        <v>0</v>
      </c>
      <c r="IS210" s="43">
        <f t="shared" si="5149"/>
        <v>0</v>
      </c>
      <c r="IT210" s="43">
        <f t="shared" si="4765"/>
        <v>0</v>
      </c>
      <c r="IU210" s="43">
        <f t="shared" si="4766"/>
        <v>0</v>
      </c>
      <c r="IV210" s="45">
        <f>'СДП (план)'!AV210</f>
        <v>0</v>
      </c>
      <c r="IW210" s="45">
        <f>'СДП (план)'!AW210</f>
        <v>0</v>
      </c>
      <c r="IX210" s="43">
        <f t="shared" si="4767"/>
        <v>0</v>
      </c>
      <c r="IY210" s="43">
        <f t="shared" si="4768"/>
        <v>0</v>
      </c>
      <c r="IZ210" s="43">
        <f>VLOOKUP($C210,'факт СДП 12 мес'!$D$8:$HP$287,147,0)</f>
        <v>0</v>
      </c>
      <c r="JA210" s="43">
        <f>VLOOKUP($C210,'факт СДП 12 мес'!$D$8:$HP$287,148,0)</f>
        <v>0</v>
      </c>
      <c r="JB210" s="43">
        <f>VLOOKUP($C210,'факт СДП 12 мес'!$D$8:$HP$287,149,0)</f>
        <v>0</v>
      </c>
      <c r="JC210" s="43">
        <f>VLOOKUP($C210,'факт СДП 12 мес'!$D$8:$HP$287,150,0)</f>
        <v>0</v>
      </c>
      <c r="JD210" s="43">
        <f>VLOOKUP($C210,'факт СДП 12 мес'!$D$8:$HP$287,151,0)</f>
        <v>0</v>
      </c>
      <c r="JE210" s="43">
        <f>VLOOKUP($C210,'факт СДП 12 мес'!$D$8:$HP$287,152,0)</f>
        <v>0</v>
      </c>
      <c r="JF210" s="43">
        <f t="shared" si="5150"/>
        <v>0</v>
      </c>
      <c r="JG210" s="43">
        <f t="shared" si="5151"/>
        <v>0</v>
      </c>
      <c r="JH210" s="43">
        <f t="shared" si="5152"/>
        <v>0</v>
      </c>
      <c r="JI210" s="43">
        <f t="shared" si="4769"/>
        <v>0</v>
      </c>
      <c r="JJ210" s="43">
        <f t="shared" si="4770"/>
        <v>0</v>
      </c>
      <c r="JK210" s="45">
        <f>'СДП (план)'!AX210</f>
        <v>0</v>
      </c>
      <c r="JL210" s="45">
        <f>'СДП (план)'!AY210</f>
        <v>0</v>
      </c>
      <c r="JM210" s="43">
        <f t="shared" si="4771"/>
        <v>0</v>
      </c>
      <c r="JN210" s="43">
        <f t="shared" si="4772"/>
        <v>0</v>
      </c>
      <c r="JO210" s="43">
        <f>VLOOKUP($C210,'факт СДП 12 мес'!$D$8:$HP$287,135,0)</f>
        <v>0</v>
      </c>
      <c r="JP210" s="43">
        <f>VLOOKUP($C210,'факт СДП 12 мес'!$D$8:$HP$287,136,0)</f>
        <v>0</v>
      </c>
      <c r="JQ210" s="43">
        <f>VLOOKUP($C210,'факт СДП 12 мес'!$D$8:$HP$287,137,0)</f>
        <v>0</v>
      </c>
      <c r="JR210" s="43">
        <f>VLOOKUP($C210,'факт СДП 12 мес'!$D$8:$HP$287,138,0)</f>
        <v>0</v>
      </c>
      <c r="JS210" s="43">
        <f>VLOOKUP($C210,'факт СДП 12 мес'!$D$8:$HP$287,139,0)</f>
        <v>0</v>
      </c>
      <c r="JT210" s="43">
        <f>VLOOKUP($C210,'факт СДП 12 мес'!$D$8:$HP$287,140,0)</f>
        <v>0</v>
      </c>
      <c r="JU210" s="43">
        <f t="shared" si="5153"/>
        <v>0</v>
      </c>
      <c r="JV210" s="43">
        <f t="shared" si="5154"/>
        <v>0</v>
      </c>
      <c r="JW210" s="43">
        <f t="shared" si="5155"/>
        <v>0</v>
      </c>
      <c r="JX210" s="43">
        <f t="shared" si="4773"/>
        <v>0</v>
      </c>
      <c r="JY210" s="43">
        <f t="shared" si="4774"/>
        <v>0</v>
      </c>
      <c r="JZ210" s="44">
        <f>'СДП (план)'!AZ210</f>
        <v>0</v>
      </c>
      <c r="KA210" s="43">
        <f>'СДП (план)'!BA210</f>
        <v>0</v>
      </c>
      <c r="KB210" s="43">
        <f t="shared" si="4775"/>
        <v>0</v>
      </c>
      <c r="KC210" s="43">
        <f t="shared" si="4776"/>
        <v>0</v>
      </c>
      <c r="KD210" s="43">
        <f>VLOOKUP($C210,'факт СДП 12 мес'!$D$8:$HP$287,105,0)</f>
        <v>0</v>
      </c>
      <c r="KE210" s="43">
        <f>VLOOKUP($C210,'факт СДП 12 мес'!$D$8:$HP$287,106,0)</f>
        <v>0</v>
      </c>
      <c r="KF210" s="43">
        <f>VLOOKUP($C210,'факт СДП 12 мес'!$D$8:$HP$287,107,0)</f>
        <v>0</v>
      </c>
      <c r="KG210" s="43">
        <f>VLOOKUP($C210,'факт СДП 12 мес'!$D$8:$HP$287,108,0)</f>
        <v>0</v>
      </c>
      <c r="KH210" s="43">
        <f>VLOOKUP($C210,'факт СДП 12 мес'!$D$8:$HP$287,109,0)</f>
        <v>0</v>
      </c>
      <c r="KI210" s="43">
        <f>VLOOKUP($C210,'факт СДП 12 мес'!$D$8:$HP$287,110,0)</f>
        <v>0</v>
      </c>
      <c r="KJ210" s="43">
        <f t="shared" si="5156"/>
        <v>0</v>
      </c>
      <c r="KK210" s="43">
        <f t="shared" si="5157"/>
        <v>0</v>
      </c>
      <c r="KL210" s="43">
        <f t="shared" si="5158"/>
        <v>0</v>
      </c>
      <c r="KM210" s="43">
        <f t="shared" si="4777"/>
        <v>0</v>
      </c>
      <c r="KN210" s="43">
        <f t="shared" si="4778"/>
        <v>0</v>
      </c>
      <c r="KO210" s="44">
        <f>'СДП (план)'!BB210</f>
        <v>0</v>
      </c>
      <c r="KP210" s="43">
        <f>'СДП (план)'!BC210</f>
        <v>0</v>
      </c>
      <c r="KQ210" s="43">
        <f t="shared" si="4779"/>
        <v>0</v>
      </c>
      <c r="KR210" s="43">
        <f t="shared" si="4780"/>
        <v>0</v>
      </c>
      <c r="KS210" s="43">
        <f>VLOOKUP($C210,'факт СДП 12 мес'!$D$8:$HP$287,189,0)</f>
        <v>0</v>
      </c>
      <c r="KT210" s="43">
        <f>VLOOKUP($C210,'факт СДП 12 мес'!$D$8:$HP$287,190,0)</f>
        <v>0</v>
      </c>
      <c r="KU210" s="43">
        <f>VLOOKUP($C210,'факт СДП 12 мес'!$D$8:$HP$287,191,0)</f>
        <v>0</v>
      </c>
      <c r="KV210" s="43">
        <f>VLOOKUP($C210,'факт СДП 12 мес'!$D$8:$HP$287,192,0)</f>
        <v>0</v>
      </c>
      <c r="KW210" s="43">
        <f>VLOOKUP($C210,'факт СДП 12 мес'!$D$8:$HP$287,193,0)</f>
        <v>0</v>
      </c>
      <c r="KX210" s="43">
        <f>VLOOKUP($C210,'факт СДП 12 мес'!$D$8:$HP$287,194,0)</f>
        <v>0</v>
      </c>
      <c r="KY210" s="43">
        <f t="shared" si="5159"/>
        <v>0</v>
      </c>
      <c r="KZ210" s="43">
        <f t="shared" si="5160"/>
        <v>0</v>
      </c>
      <c r="LA210" s="43">
        <f t="shared" si="5161"/>
        <v>0</v>
      </c>
      <c r="LB210" s="43">
        <f t="shared" si="4781"/>
        <v>0</v>
      </c>
      <c r="LC210" s="43">
        <f t="shared" si="4782"/>
        <v>0</v>
      </c>
      <c r="LD210" s="44">
        <f>'СДП (план)'!BD210</f>
        <v>0</v>
      </c>
      <c r="LE210" s="43">
        <f>'СДП (план)'!BE210</f>
        <v>0</v>
      </c>
      <c r="LF210" s="43">
        <f t="shared" si="4783"/>
        <v>0</v>
      </c>
      <c r="LG210" s="43">
        <f t="shared" si="4784"/>
        <v>0</v>
      </c>
      <c r="LH210" s="43">
        <f>VLOOKUP($C210,'факт СДП 12 мес'!$D$8:$HP$287,63,0)</f>
        <v>0</v>
      </c>
      <c r="LI210" s="43">
        <f>VLOOKUP($C210,'факт СДП 12 мес'!$D$8:$HP$287,64,0)</f>
        <v>0</v>
      </c>
      <c r="LJ210" s="43">
        <f>VLOOKUP($C210,'факт СДП 12 мес'!$D$8:$HP$287,65,0)</f>
        <v>0</v>
      </c>
      <c r="LK210" s="43">
        <f>VLOOKUP($C210,'факт СДП 12 мес'!$D$8:$HP$287,66,0)</f>
        <v>0</v>
      </c>
      <c r="LL210" s="43">
        <f>VLOOKUP($C210,'факт СДП 12 мес'!$D$8:$HP$287,67,0)</f>
        <v>0</v>
      </c>
      <c r="LM210" s="43">
        <f>VLOOKUP($C210,'факт СДП 12 мес'!$D$8:$HP$287,68,0)</f>
        <v>0</v>
      </c>
      <c r="LN210" s="43">
        <f t="shared" si="5162"/>
        <v>0</v>
      </c>
      <c r="LO210" s="43">
        <f t="shared" si="5163"/>
        <v>0</v>
      </c>
      <c r="LP210" s="43">
        <f t="shared" si="5164"/>
        <v>0</v>
      </c>
      <c r="LQ210" s="43">
        <f t="shared" si="4785"/>
        <v>0</v>
      </c>
      <c r="LR210" s="43">
        <f t="shared" si="4786"/>
        <v>0</v>
      </c>
      <c r="LS210" s="44">
        <f>'СДП (план)'!BF210</f>
        <v>0</v>
      </c>
      <c r="LT210" s="43">
        <f>'СДП (план)'!BG210</f>
        <v>0</v>
      </c>
      <c r="LU210" s="43">
        <f t="shared" si="4787"/>
        <v>0</v>
      </c>
      <c r="LV210" s="43">
        <f t="shared" si="4788"/>
        <v>0</v>
      </c>
      <c r="LW210" s="43">
        <f>VLOOKUP($C210,'факт СДП 12 мес'!$D$8:$HP$287,69,0)</f>
        <v>0</v>
      </c>
      <c r="LX210" s="43">
        <f>VLOOKUP($C210,'факт СДП 12 мес'!$D$8:$HP$287,70,0)</f>
        <v>0</v>
      </c>
      <c r="LY210" s="43">
        <f>VLOOKUP($C210,'факт СДП 12 мес'!$D$8:$HP$287,71,0)</f>
        <v>0</v>
      </c>
      <c r="LZ210" s="43">
        <f>VLOOKUP($C210,'факт СДП 12 мес'!$D$8:$HP$287,72,0)</f>
        <v>0</v>
      </c>
      <c r="MA210" s="43">
        <f>VLOOKUP($C210,'факт СДП 12 мес'!$D$8:$HP$287,73,0)</f>
        <v>0</v>
      </c>
      <c r="MB210" s="43">
        <f>VLOOKUP($C210,'факт СДП 12 мес'!$D$8:$HP$287,74,0)</f>
        <v>0</v>
      </c>
      <c r="MC210" s="43">
        <f t="shared" si="5165"/>
        <v>0</v>
      </c>
      <c r="MD210" s="43">
        <f t="shared" si="5166"/>
        <v>0</v>
      </c>
      <c r="ME210" s="43">
        <f t="shared" si="5167"/>
        <v>0</v>
      </c>
      <c r="MF210" s="43">
        <f t="shared" si="4448"/>
        <v>0</v>
      </c>
      <c r="MG210" s="43">
        <f t="shared" si="4449"/>
        <v>0</v>
      </c>
      <c r="MH210" s="44">
        <f>'СДП (план)'!BH210</f>
        <v>0</v>
      </c>
      <c r="MI210" s="43">
        <f>'СДП (план)'!BI210</f>
        <v>0</v>
      </c>
      <c r="MJ210" s="43">
        <f t="shared" si="4789"/>
        <v>0</v>
      </c>
      <c r="MK210" s="43">
        <f t="shared" si="4790"/>
        <v>0</v>
      </c>
      <c r="ML210" s="43">
        <f>VLOOKUP($C210,'факт СДП 12 мес'!$D$8:$HP$287,75,0)</f>
        <v>0</v>
      </c>
      <c r="MM210" s="43">
        <f>VLOOKUP($C210,'факт СДП 12 мес'!$D$8:$HP$287,76,0)</f>
        <v>0</v>
      </c>
      <c r="MN210" s="43">
        <f>VLOOKUP($C210,'факт СДП 12 мес'!$D$8:$HP$287,77,0)</f>
        <v>0</v>
      </c>
      <c r="MO210" s="43">
        <f>VLOOKUP($C210,'факт СДП 12 мес'!$D$8:$HP$287,78,0)</f>
        <v>0</v>
      </c>
      <c r="MP210" s="43">
        <f>VLOOKUP($C210,'факт СДП 12 мес'!$D$8:$HP$287,79,0)</f>
        <v>0</v>
      </c>
      <c r="MQ210" s="43">
        <f>VLOOKUP($C210,'факт СДП 12 мес'!$D$8:$HP$287,80,0)</f>
        <v>0</v>
      </c>
      <c r="MR210" s="43">
        <f t="shared" si="5168"/>
        <v>0</v>
      </c>
      <c r="MS210" s="43">
        <f t="shared" si="5169"/>
        <v>0</v>
      </c>
      <c r="MT210" s="43">
        <f t="shared" si="5170"/>
        <v>0</v>
      </c>
      <c r="MU210" s="43">
        <f t="shared" si="4868"/>
        <v>0</v>
      </c>
      <c r="MV210" s="43">
        <f t="shared" si="4869"/>
        <v>0</v>
      </c>
      <c r="MW210" s="44">
        <f>'СДП (план)'!BJ210</f>
        <v>0</v>
      </c>
      <c r="MX210" s="43">
        <f>'СДП (план)'!BK210</f>
        <v>0</v>
      </c>
      <c r="MY210" s="43">
        <f t="shared" si="4793"/>
        <v>0</v>
      </c>
      <c r="MZ210" s="43">
        <f t="shared" si="4794"/>
        <v>0</v>
      </c>
      <c r="NA210" s="43">
        <f>VLOOKUP($C210,'факт СДП 12 мес'!$D$8:$HP$287,81,0)</f>
        <v>0</v>
      </c>
      <c r="NB210" s="43">
        <f>VLOOKUP($C210,'факт СДП 12 мес'!$D$8:$HP$287,82,0)</f>
        <v>0</v>
      </c>
      <c r="NC210" s="43">
        <f>VLOOKUP($C210,'факт СДП 12 мес'!$D$8:$HP$287,83,0)</f>
        <v>0</v>
      </c>
      <c r="ND210" s="43">
        <f>VLOOKUP($C210,'факт СДП 12 мес'!$D$8:$HP$287,84,0)</f>
        <v>0</v>
      </c>
      <c r="NE210" s="43">
        <f>VLOOKUP($C210,'факт СДП 12 мес'!$D$8:$HP$287,85,0)</f>
        <v>0</v>
      </c>
      <c r="NF210" s="43">
        <f>VLOOKUP($C210,'факт СДП 12 мес'!$D$8:$HP$287,86,0)</f>
        <v>0</v>
      </c>
      <c r="NG210" s="43">
        <f t="shared" si="5171"/>
        <v>0</v>
      </c>
      <c r="NH210" s="43">
        <f t="shared" si="5172"/>
        <v>0</v>
      </c>
      <c r="NI210" s="43">
        <f t="shared" si="5173"/>
        <v>0</v>
      </c>
      <c r="NJ210" s="43">
        <f t="shared" si="4871"/>
        <v>0</v>
      </c>
      <c r="NK210" s="43">
        <f t="shared" si="4872"/>
        <v>0</v>
      </c>
      <c r="NL210" s="44">
        <f>'СДП (план)'!BL210</f>
        <v>0</v>
      </c>
      <c r="NM210" s="43">
        <f>'СДП (план)'!BM210</f>
        <v>0</v>
      </c>
      <c r="NN210" s="43">
        <f t="shared" si="4797"/>
        <v>0</v>
      </c>
      <c r="NO210" s="43">
        <f t="shared" si="4798"/>
        <v>0</v>
      </c>
      <c r="NP210" s="43">
        <f>VLOOKUP($C210,'факт СДП 12 мес'!$D$8:$HP$287,99,0)</f>
        <v>0</v>
      </c>
      <c r="NQ210" s="43">
        <f>VLOOKUP($C210,'факт СДП 12 мес'!$D$8:$HP$287,100,0)</f>
        <v>0</v>
      </c>
      <c r="NR210" s="43">
        <f>VLOOKUP($C210,'факт СДП 12 мес'!$D$8:$HP$287,101,0)</f>
        <v>0</v>
      </c>
      <c r="NS210" s="43">
        <f>VLOOKUP($C210,'факт СДП 12 мес'!$D$8:$HP$287,102,0)</f>
        <v>0</v>
      </c>
      <c r="NT210" s="43">
        <f>VLOOKUP($C210,'факт СДП 12 мес'!$D$8:$HP$287,103,0)</f>
        <v>0</v>
      </c>
      <c r="NU210" s="43">
        <f>VLOOKUP($C210,'факт СДП 12 мес'!$D$8:$HP$287,104,0)</f>
        <v>0</v>
      </c>
      <c r="NV210" s="43">
        <f t="shared" si="5174"/>
        <v>0</v>
      </c>
      <c r="NW210" s="43">
        <f t="shared" si="5175"/>
        <v>0</v>
      </c>
      <c r="NX210" s="43">
        <f t="shared" si="5176"/>
        <v>0</v>
      </c>
      <c r="NY210" s="43">
        <f t="shared" si="4799"/>
        <v>0</v>
      </c>
      <c r="NZ210" s="43">
        <f t="shared" si="4800"/>
        <v>0</v>
      </c>
      <c r="OA210" s="44">
        <f>'СДП (план)'!BN210</f>
        <v>0</v>
      </c>
      <c r="OB210" s="43">
        <f>'СДП (план)'!BO210</f>
        <v>0</v>
      </c>
      <c r="OC210" s="43">
        <f t="shared" si="4801"/>
        <v>0</v>
      </c>
      <c r="OD210" s="43">
        <f t="shared" si="4802"/>
        <v>0</v>
      </c>
      <c r="OE210" s="43"/>
      <c r="OF210" s="43"/>
      <c r="OG210" s="43"/>
      <c r="OH210" s="43"/>
      <c r="OI210" s="43"/>
      <c r="OJ210" s="43"/>
      <c r="OK210" s="43">
        <f t="shared" si="5177"/>
        <v>0</v>
      </c>
      <c r="OL210" s="43">
        <f t="shared" si="5178"/>
        <v>0</v>
      </c>
      <c r="OM210" s="43">
        <f t="shared" si="5179"/>
        <v>0</v>
      </c>
      <c r="ON210" s="43">
        <f t="shared" si="4803"/>
        <v>0</v>
      </c>
      <c r="OO210" s="43">
        <f t="shared" si="4804"/>
        <v>0</v>
      </c>
      <c r="OP210" s="44">
        <f>'СДП (план)'!BP210</f>
        <v>8</v>
      </c>
      <c r="OQ210" s="43">
        <f>'СДП (план)'!BQ210</f>
        <v>410872.44799999997</v>
      </c>
      <c r="OR210" s="43">
        <f t="shared" si="4805"/>
        <v>8</v>
      </c>
      <c r="OS210" s="43">
        <f t="shared" si="4806"/>
        <v>410872.44799999997</v>
      </c>
      <c r="OT210" s="43">
        <f>VLOOKUP($C210,'факт СДП 12 мес'!$D$8:$HP$287,177,0)</f>
        <v>0</v>
      </c>
      <c r="OU210" s="43">
        <f>VLOOKUP($C210,'факт СДП 12 мес'!$D$8:$HP$287,178,0)</f>
        <v>0</v>
      </c>
      <c r="OV210" s="43">
        <f>VLOOKUP($C210,'факт СДП 12 мес'!$D$8:$HP$287,179,0)</f>
        <v>0</v>
      </c>
      <c r="OW210" s="43">
        <f>VLOOKUP($C210,'факт СДП 12 мес'!$D$8:$HP$287,180,0)</f>
        <v>0</v>
      </c>
      <c r="OX210" s="43">
        <f>VLOOKUP($C210,'факт СДП 12 мес'!$D$8:$HP$287,181,0)</f>
        <v>0</v>
      </c>
      <c r="OY210" s="43">
        <f>VLOOKUP($C210,'факт СДП 12 мес'!$D$8:$HP$287,182,0)</f>
        <v>0</v>
      </c>
      <c r="OZ210" s="43">
        <f t="shared" si="5180"/>
        <v>17.440000000000001</v>
      </c>
      <c r="PA210" s="43">
        <f t="shared" si="5181"/>
        <v>17.440000000000001</v>
      </c>
      <c r="PB210" s="43">
        <f t="shared" si="5182"/>
        <v>0</v>
      </c>
      <c r="PC210" s="43">
        <f t="shared" si="4807"/>
        <v>-8</v>
      </c>
      <c r="PD210" s="43">
        <f t="shared" si="4808"/>
        <v>-410872.44799999997</v>
      </c>
      <c r="PE210" s="45">
        <f>'СДП (план)'!BR210</f>
        <v>0</v>
      </c>
      <c r="PF210" s="45">
        <f>'СДП (план)'!BS210</f>
        <v>0</v>
      </c>
      <c r="PG210" s="43">
        <f t="shared" si="4809"/>
        <v>0</v>
      </c>
      <c r="PH210" s="43">
        <f t="shared" si="4810"/>
        <v>0</v>
      </c>
      <c r="PI210" s="43">
        <f>VLOOKUP($C210,'факт СДП 12 мес'!$D$8:$HP$287,123,0)</f>
        <v>0</v>
      </c>
      <c r="PJ210" s="43">
        <f>VLOOKUP($C210,'факт СДП 12 мес'!$D$8:$HP$287,124,0)</f>
        <v>0</v>
      </c>
      <c r="PK210" s="43">
        <f>VLOOKUP($C210,'факт СДП 12 мес'!$D$8:$HP$287,125,0)</f>
        <v>0</v>
      </c>
      <c r="PL210" s="43">
        <f>VLOOKUP($C210,'факт СДП 12 мес'!$D$8:$HP$287,126,0)</f>
        <v>0</v>
      </c>
      <c r="PM210" s="43">
        <f>VLOOKUP($C210,'факт СДП 12 мес'!$D$8:$HP$287,127,0)</f>
        <v>0</v>
      </c>
      <c r="PN210" s="43">
        <f>VLOOKUP($C210,'факт СДП 12 мес'!$D$8:$HP$287,128,0)</f>
        <v>0</v>
      </c>
      <c r="PO210" s="43">
        <f t="shared" si="5183"/>
        <v>0</v>
      </c>
      <c r="PP210" s="43">
        <f t="shared" si="5184"/>
        <v>0</v>
      </c>
      <c r="PQ210" s="43">
        <f t="shared" si="5185"/>
        <v>0</v>
      </c>
      <c r="PR210" s="43">
        <f t="shared" si="4811"/>
        <v>0</v>
      </c>
      <c r="PS210" s="43">
        <f t="shared" si="4812"/>
        <v>0</v>
      </c>
      <c r="PT210" s="44">
        <f>'СДП (план)'!BT210</f>
        <v>0</v>
      </c>
      <c r="PU210" s="43">
        <f>'СДП (план)'!BU210</f>
        <v>0</v>
      </c>
      <c r="PV210" s="43">
        <f t="shared" si="4813"/>
        <v>0</v>
      </c>
      <c r="PW210" s="43">
        <f t="shared" si="4814"/>
        <v>0</v>
      </c>
      <c r="PX210" s="43">
        <f>VLOOKUP($C210,'факт СДП 12 мес'!$D$8:$HP$287,111,0)</f>
        <v>0</v>
      </c>
      <c r="PY210" s="43">
        <f>VLOOKUP($C210,'факт СДП 12 мес'!$D$8:$HP$287,112,0)</f>
        <v>0</v>
      </c>
      <c r="PZ210" s="43">
        <f>VLOOKUP($C210,'факт СДП 12 мес'!$D$8:$HP$287,113,0)</f>
        <v>0</v>
      </c>
      <c r="QA210" s="43">
        <f>VLOOKUP($C210,'факт СДП 12 мес'!$D$8:$HP$287,114,0)</f>
        <v>0</v>
      </c>
      <c r="QB210" s="43">
        <f>VLOOKUP($C210,'факт СДП 12 мес'!$D$8:$HP$287,115,0)</f>
        <v>0</v>
      </c>
      <c r="QC210" s="43">
        <f>VLOOKUP($C210,'факт СДП 12 мес'!$D$8:$HP$287,116,0)</f>
        <v>0</v>
      </c>
      <c r="QD210" s="43">
        <f t="shared" si="5186"/>
        <v>0</v>
      </c>
      <c r="QE210" s="43">
        <f t="shared" si="5187"/>
        <v>0</v>
      </c>
      <c r="QF210" s="43">
        <f t="shared" si="5188"/>
        <v>0</v>
      </c>
      <c r="QG210" s="43">
        <f t="shared" si="4815"/>
        <v>0</v>
      </c>
      <c r="QH210" s="43">
        <f t="shared" si="4816"/>
        <v>0</v>
      </c>
      <c r="QI210" s="44">
        <f>'СДП (план)'!BV210</f>
        <v>0</v>
      </c>
      <c r="QJ210" s="43">
        <f>'СДП (план)'!BW210</f>
        <v>0</v>
      </c>
      <c r="QK210" s="43">
        <f t="shared" si="4817"/>
        <v>0</v>
      </c>
      <c r="QL210" s="43">
        <f t="shared" si="4818"/>
        <v>0</v>
      </c>
      <c r="QM210" s="43">
        <f>VLOOKUP($C210,'факт СДП 12 мес'!$D$8:$HP$287,153,0)</f>
        <v>0</v>
      </c>
      <c r="QN210" s="43">
        <f>VLOOKUP($C210,'факт СДП 12 мес'!$D$8:$HP$287,154,0)</f>
        <v>0</v>
      </c>
      <c r="QO210" s="43">
        <f>VLOOKUP($C210,'факт СДП 12 мес'!$D$8:$HP$287,155,0)</f>
        <v>0</v>
      </c>
      <c r="QP210" s="43">
        <f>VLOOKUP($C210,'факт СДП 12 мес'!$D$8:$HP$287,156,0)</f>
        <v>0</v>
      </c>
      <c r="QQ210" s="43">
        <f>VLOOKUP($C210,'факт СДП 12 мес'!$D$8:$HP$287,157,0)</f>
        <v>0</v>
      </c>
      <c r="QR210" s="43">
        <f>VLOOKUP($C210,'факт СДП 12 мес'!$D$8:$HP$287,158,0)</f>
        <v>0</v>
      </c>
      <c r="QS210" s="43">
        <f t="shared" si="5189"/>
        <v>0</v>
      </c>
      <c r="QT210" s="43">
        <f t="shared" si="5190"/>
        <v>0</v>
      </c>
      <c r="QU210" s="43">
        <f t="shared" si="5191"/>
        <v>0</v>
      </c>
      <c r="QV210" s="43">
        <f t="shared" si="4055"/>
        <v>0</v>
      </c>
      <c r="QW210" s="43">
        <f t="shared" si="4056"/>
        <v>0</v>
      </c>
      <c r="QX210" s="44">
        <f>'СДП (план)'!BX210</f>
        <v>0</v>
      </c>
      <c r="QY210" s="43">
        <f>'СДП (план)'!BY210</f>
        <v>0</v>
      </c>
      <c r="QZ210" s="43">
        <f t="shared" si="4819"/>
        <v>0</v>
      </c>
      <c r="RA210" s="43">
        <f t="shared" si="4820"/>
        <v>0</v>
      </c>
      <c r="RB210" s="43">
        <f>VLOOKUP($C210,'факт СДП 12 мес'!$D$8:$HP$287,195,0)</f>
        <v>0</v>
      </c>
      <c r="RC210" s="43">
        <f>VLOOKUP($C210,'факт СДП 12 мес'!$D$8:$HP$287,196,0)</f>
        <v>0</v>
      </c>
      <c r="RD210" s="43">
        <f>VLOOKUP($C210,'факт СДП 12 мес'!$D$8:$HP$287,197,0)</f>
        <v>0</v>
      </c>
      <c r="RE210" s="43">
        <f>VLOOKUP($C210,'факт СДП 12 мес'!$D$8:$HP$287,198,0)</f>
        <v>0</v>
      </c>
      <c r="RF210" s="43">
        <f>VLOOKUP($C210,'факт СДП 12 мес'!$D$8:$HP$287,199,0)</f>
        <v>0</v>
      </c>
      <c r="RG210" s="43">
        <f>VLOOKUP($C210,'факт СДП 12 мес'!$D$8:$HP$287,200,0)</f>
        <v>0</v>
      </c>
      <c r="RH210" s="43">
        <f t="shared" si="5192"/>
        <v>0</v>
      </c>
      <c r="RI210" s="43">
        <f t="shared" si="5193"/>
        <v>0</v>
      </c>
      <c r="RJ210" s="43">
        <f t="shared" si="5194"/>
        <v>0</v>
      </c>
      <c r="RK210" s="43">
        <f t="shared" si="4821"/>
        <v>0</v>
      </c>
      <c r="RL210" s="43">
        <f t="shared" si="4822"/>
        <v>0</v>
      </c>
      <c r="RM210" s="44">
        <f>'СДП (план)'!BZ210</f>
        <v>0</v>
      </c>
      <c r="RN210" s="43">
        <f>'СДП (план)'!CA210</f>
        <v>0</v>
      </c>
      <c r="RO210" s="43">
        <f t="shared" si="4823"/>
        <v>0</v>
      </c>
      <c r="RP210" s="43">
        <f t="shared" si="4824"/>
        <v>0</v>
      </c>
      <c r="RQ210" s="43">
        <f>VLOOKUP($C210,'факт СДП 12 мес'!$D$8:$HP$287,201,0)</f>
        <v>0</v>
      </c>
      <c r="RR210" s="43">
        <f>VLOOKUP($C210,'факт СДП 12 мес'!$D$8:$HP$287,202,0)</f>
        <v>0</v>
      </c>
      <c r="RS210" s="43">
        <f>VLOOKUP($C210,'факт СДП 12 мес'!$D$8:$HP$287,203,0)</f>
        <v>0</v>
      </c>
      <c r="RT210" s="43">
        <f>VLOOKUP($C210,'факт СДП 12 мес'!$D$8:$HP$287,204,0)</f>
        <v>0</v>
      </c>
      <c r="RU210" s="43">
        <f>VLOOKUP($C210,'факт СДП 12 мес'!$D$8:$HP$287,205,0)</f>
        <v>0</v>
      </c>
      <c r="RV210" s="43">
        <f>VLOOKUP($C210,'факт СДП 12 мес'!$D$8:$HP$287,206,0)</f>
        <v>0</v>
      </c>
      <c r="RW210" s="43">
        <f t="shared" si="5195"/>
        <v>0</v>
      </c>
      <c r="RX210" s="43">
        <f t="shared" si="5196"/>
        <v>0</v>
      </c>
      <c r="RY210" s="43">
        <f t="shared" si="5197"/>
        <v>0</v>
      </c>
      <c r="RZ210" s="43">
        <f t="shared" si="4825"/>
        <v>0</v>
      </c>
      <c r="SA210" s="43">
        <f t="shared" si="4826"/>
        <v>0</v>
      </c>
      <c r="SB210" s="44">
        <f>'СДП (план)'!CB210</f>
        <v>0</v>
      </c>
      <c r="SC210" s="43">
        <f>'СДП (план)'!CC210</f>
        <v>0</v>
      </c>
      <c r="SD210" s="43">
        <f t="shared" si="4063"/>
        <v>0</v>
      </c>
      <c r="SE210" s="43">
        <f t="shared" si="4064"/>
        <v>0</v>
      </c>
      <c r="SF210" s="43">
        <f>VLOOKUP($C210,'факт СДП 12 мес'!$D$8:$HP$287,129,0)</f>
        <v>0</v>
      </c>
      <c r="SG210" s="43">
        <f>VLOOKUP($C210,'факт СДП 12 мес'!$D$8:$HP$287,130,0)</f>
        <v>0</v>
      </c>
      <c r="SH210" s="43">
        <f>VLOOKUP($C210,'факт СДП 12 мес'!$D$8:$HP$287,131,0)</f>
        <v>0</v>
      </c>
      <c r="SI210" s="43">
        <f>VLOOKUP($C210,'факт СДП 12 мес'!$D$8:$HP$287,132,0)</f>
        <v>0</v>
      </c>
      <c r="SJ210" s="43">
        <f>VLOOKUP($C210,'факт СДП 12 мес'!$D$8:$HP$287,133,0)</f>
        <v>0</v>
      </c>
      <c r="SK210" s="43">
        <f>VLOOKUP($C210,'факт СДП 12 мес'!$D$8:$HP$287,134,0)</f>
        <v>0</v>
      </c>
      <c r="SL210" s="43">
        <f t="shared" si="5198"/>
        <v>0</v>
      </c>
      <c r="SM210" s="43">
        <f t="shared" si="5199"/>
        <v>0</v>
      </c>
      <c r="SN210" s="43">
        <f t="shared" si="5200"/>
        <v>0</v>
      </c>
      <c r="SO210" s="43">
        <f t="shared" si="4827"/>
        <v>0</v>
      </c>
      <c r="SP210" s="43">
        <f t="shared" si="4828"/>
        <v>0</v>
      </c>
      <c r="SQ210" s="44">
        <f>'СДП (план)'!CD210</f>
        <v>0</v>
      </c>
      <c r="SR210" s="43">
        <f>'СДП (план)'!CE210</f>
        <v>0</v>
      </c>
      <c r="SS210" s="43">
        <f t="shared" si="4068"/>
        <v>0</v>
      </c>
      <c r="ST210" s="43">
        <f t="shared" si="4069"/>
        <v>0</v>
      </c>
      <c r="SU210" s="43">
        <f>VLOOKUP($C210,'факт СДП 12 мес'!$D$8:$HP$287,93,0)</f>
        <v>0</v>
      </c>
      <c r="SV210" s="43">
        <f>VLOOKUP($C210,'факт СДП 12 мес'!$D$8:$HP$287,94,0)</f>
        <v>0</v>
      </c>
      <c r="SW210" s="43">
        <f>VLOOKUP($C210,'факт СДП 12 мес'!$D$8:$HP$287,95,0)</f>
        <v>0</v>
      </c>
      <c r="SX210" s="43">
        <f>VLOOKUP($C210,'факт СДП 12 мес'!$D$8:$HP$287,96,0)</f>
        <v>0</v>
      </c>
      <c r="SY210" s="43">
        <f>VLOOKUP($C210,'факт СДП 12 мес'!$D$8:$HP$287,97,0)</f>
        <v>0</v>
      </c>
      <c r="SZ210" s="43">
        <f>VLOOKUP($C210,'факт СДП 12 мес'!$D$8:$HP$287,98,0)</f>
        <v>0</v>
      </c>
      <c r="TA210" s="43">
        <f t="shared" si="5201"/>
        <v>0</v>
      </c>
      <c r="TB210" s="43">
        <f t="shared" si="5202"/>
        <v>0</v>
      </c>
      <c r="TC210" s="43">
        <f t="shared" si="5203"/>
        <v>0</v>
      </c>
      <c r="TD210" s="43">
        <f t="shared" si="4829"/>
        <v>0</v>
      </c>
      <c r="TE210" s="43">
        <f t="shared" si="4830"/>
        <v>0</v>
      </c>
      <c r="TF210" s="5">
        <f>'СДП (план)'!CF210</f>
        <v>0</v>
      </c>
      <c r="TG210" s="3">
        <f>'СДП (план)'!CG210</f>
        <v>0</v>
      </c>
      <c r="TH210" s="43">
        <f t="shared" si="5204"/>
        <v>0</v>
      </c>
      <c r="TI210" s="43">
        <f t="shared" si="5205"/>
        <v>0</v>
      </c>
      <c r="TJ210" s="43">
        <f>VLOOKUP($C210,'факт СДП 12 мес'!$D$8:$HP$287,117,0)</f>
        <v>0</v>
      </c>
      <c r="TK210" s="43">
        <f>VLOOKUP($C210,'факт СДП 12 мес'!$D$8:$HP$287,118,0)</f>
        <v>0</v>
      </c>
      <c r="TL210" s="43">
        <f>VLOOKUP($C210,'факт СДП 12 мес'!$D$8:$HP$287,119,0)</f>
        <v>0</v>
      </c>
      <c r="TM210" s="43">
        <f>VLOOKUP($C210,'факт СДП 12 мес'!$D$8:$HP$287,120,0)</f>
        <v>0</v>
      </c>
      <c r="TN210" s="43">
        <f>VLOOKUP($C210,'факт СДП 12 мес'!$D$8:$HP$287,121,0)</f>
        <v>0</v>
      </c>
      <c r="TO210" s="43">
        <f>VLOOKUP($C210,'факт СДП 12 мес'!$D$8:$HP$287,122,0)</f>
        <v>0</v>
      </c>
      <c r="TP210" s="43">
        <f t="shared" si="5206"/>
        <v>0</v>
      </c>
      <c r="TQ210" s="43">
        <f t="shared" si="5207"/>
        <v>0</v>
      </c>
      <c r="TR210" s="43">
        <f t="shared" si="5208"/>
        <v>0</v>
      </c>
      <c r="TS210" s="43">
        <f t="shared" si="4833"/>
        <v>0</v>
      </c>
      <c r="TT210" s="43">
        <f t="shared" si="4834"/>
        <v>0</v>
      </c>
      <c r="TU210" s="43">
        <f>'СДП (план)'!CH210</f>
        <v>0</v>
      </c>
      <c r="TV210" s="43">
        <f>'СДП (план)'!CI210</f>
        <v>0</v>
      </c>
      <c r="TW210" s="43">
        <f t="shared" si="4835"/>
        <v>0</v>
      </c>
      <c r="TX210" s="43">
        <f t="shared" si="4836"/>
        <v>0</v>
      </c>
      <c r="TY210" s="43">
        <f>VLOOKUP($C210,'факт СДП 12 мес'!$D$8:$HP$287,207,0)</f>
        <v>0</v>
      </c>
      <c r="TZ210" s="43">
        <f>VLOOKUP($C210,'факт СДП 12 мес'!$D$8:$HP$287,208,0)</f>
        <v>0</v>
      </c>
      <c r="UA210" s="43">
        <f>VLOOKUP($C210,'факт СДП 12 мес'!$D$8:$HP$287,209,0)</f>
        <v>0</v>
      </c>
      <c r="UB210" s="43">
        <f>VLOOKUP($C210,'факт СДП 12 мес'!$D$8:$HP$287,210,0)</f>
        <v>0</v>
      </c>
      <c r="UC210" s="43">
        <f>VLOOKUP($C210,'факт СДП 12 мес'!$D$8:$HP$287,211,0)</f>
        <v>0</v>
      </c>
      <c r="UD210" s="43">
        <f>VLOOKUP($C210,'факт СДП 12 мес'!$D$8:$HP$287,212,0)</f>
        <v>0</v>
      </c>
      <c r="UE210" s="43">
        <f t="shared" si="5209"/>
        <v>0</v>
      </c>
      <c r="UF210" s="43">
        <f t="shared" si="5210"/>
        <v>0</v>
      </c>
      <c r="UG210" s="43">
        <f t="shared" si="5211"/>
        <v>0</v>
      </c>
      <c r="UH210" s="43">
        <f t="shared" si="4081"/>
        <v>0</v>
      </c>
      <c r="UI210" s="43">
        <f t="shared" si="4082"/>
        <v>0</v>
      </c>
      <c r="UJ210" s="43"/>
      <c r="UK210" s="43"/>
      <c r="UL210" s="43"/>
      <c r="UM210" s="43"/>
      <c r="UN210" s="43"/>
      <c r="UO210" s="43"/>
      <c r="UP210" s="43"/>
      <c r="UQ210" s="43"/>
      <c r="UR210" s="43"/>
      <c r="US210" s="43"/>
      <c r="UT210" s="43"/>
      <c r="UU210" s="43"/>
      <c r="UV210" s="43"/>
      <c r="UW210" s="43">
        <f t="shared" si="5058"/>
        <v>0</v>
      </c>
      <c r="UX210" s="43">
        <f t="shared" si="5059"/>
        <v>0</v>
      </c>
      <c r="UY210" s="47">
        <f>'СДП (план)'!CN210</f>
        <v>9</v>
      </c>
      <c r="UZ210" s="47">
        <f>'СДП (план)'!CO210</f>
        <v>461823.55333333329</v>
      </c>
      <c r="VA210" s="43">
        <f t="shared" si="3921"/>
        <v>9</v>
      </c>
      <c r="VB210" s="43">
        <f t="shared" si="3922"/>
        <v>461823.55333333329</v>
      </c>
      <c r="VC210" s="47">
        <f t="shared" si="3923"/>
        <v>0</v>
      </c>
      <c r="VD210" s="47">
        <f t="shared" si="3924"/>
        <v>0</v>
      </c>
      <c r="VE210" s="47">
        <f t="shared" si="3925"/>
        <v>0</v>
      </c>
      <c r="VF210" s="47">
        <f t="shared" si="3926"/>
        <v>0</v>
      </c>
      <c r="VG210" s="47">
        <f t="shared" si="3927"/>
        <v>0</v>
      </c>
      <c r="VH210" s="47">
        <f t="shared" si="3928"/>
        <v>0</v>
      </c>
      <c r="VI210" s="47">
        <f t="shared" si="3929"/>
        <v>19.62</v>
      </c>
      <c r="VJ210" s="47">
        <f t="shared" si="3930"/>
        <v>19.62</v>
      </c>
      <c r="VK210" s="47">
        <f t="shared" si="3931"/>
        <v>0</v>
      </c>
      <c r="VL210" s="43">
        <f t="shared" si="3932"/>
        <v>-9</v>
      </c>
      <c r="VM210" s="43">
        <f t="shared" si="3933"/>
        <v>-461823.55333333329</v>
      </c>
    </row>
    <row r="211" spans="1:585" s="32" customFormat="1" ht="25.5" x14ac:dyDescent="0.2">
      <c r="A211" s="171"/>
      <c r="B211" s="171">
        <v>136</v>
      </c>
      <c r="C211" s="245" t="s">
        <v>413</v>
      </c>
      <c r="D211" s="394" t="s">
        <v>219</v>
      </c>
      <c r="E211" s="370">
        <v>16026</v>
      </c>
      <c r="F211" s="136">
        <v>16828</v>
      </c>
      <c r="G211" s="371">
        <v>2.58</v>
      </c>
      <c r="H211" s="372"/>
      <c r="I211" s="373">
        <v>1</v>
      </c>
      <c r="J211" s="314"/>
      <c r="K211" s="184"/>
      <c r="L211" s="1">
        <v>1.4</v>
      </c>
      <c r="M211" s="1">
        <v>1.68</v>
      </c>
      <c r="N211" s="1">
        <v>2.23</v>
      </c>
      <c r="O211" s="9">
        <v>2.57</v>
      </c>
      <c r="P211" s="44">
        <f>'СДП (план)'!P211</f>
        <v>0</v>
      </c>
      <c r="Q211" s="44">
        <f>'СДП (план)'!Q211</f>
        <v>0</v>
      </c>
      <c r="R211" s="43">
        <f t="shared" si="4710"/>
        <v>0</v>
      </c>
      <c r="S211" s="43">
        <f t="shared" si="4711"/>
        <v>0</v>
      </c>
      <c r="T211" s="43">
        <f>VLOOKUP($C211,'факт СДП 12 мес'!$D$8:$HP$287,9,0)</f>
        <v>0</v>
      </c>
      <c r="U211" s="43">
        <f>VLOOKUP($C211,'факт СДП 12 мес'!$D$8:$HP$287,10,0)</f>
        <v>0</v>
      </c>
      <c r="V211" s="43">
        <f>VLOOKUP($C211,'факт СДП 12 мес'!$D$8:$HP$287,11,0)</f>
        <v>0</v>
      </c>
      <c r="W211" s="43">
        <f>VLOOKUP($C211,'факт СДП 12 мес'!$D$8:$HP$287,12,0)</f>
        <v>0</v>
      </c>
      <c r="X211" s="43">
        <f>VLOOKUP($C211,'факт СДП 12 мес'!$D$8:$HP$287,13,0)</f>
        <v>0</v>
      </c>
      <c r="Y211" s="43">
        <f>VLOOKUP($C211,'факт СДП 12 мес'!$D$8:$HP$287,14,0)</f>
        <v>0</v>
      </c>
      <c r="Z211" s="43">
        <f t="shared" si="5100"/>
        <v>0</v>
      </c>
      <c r="AA211" s="43">
        <f t="shared" si="5101"/>
        <v>0</v>
      </c>
      <c r="AB211" s="43">
        <f t="shared" si="5102"/>
        <v>0</v>
      </c>
      <c r="AC211" s="43">
        <f t="shared" si="5103"/>
        <v>0</v>
      </c>
      <c r="AD211" s="43">
        <f t="shared" si="4839"/>
        <v>0</v>
      </c>
      <c r="AE211" s="135">
        <f>'СДП (план)'!R211</f>
        <v>0</v>
      </c>
      <c r="AF211" s="135">
        <f>'СДП (план)'!S211</f>
        <v>0</v>
      </c>
      <c r="AG211" s="43">
        <f t="shared" si="4713"/>
        <v>0</v>
      </c>
      <c r="AH211" s="43">
        <f t="shared" si="4714"/>
        <v>0</v>
      </c>
      <c r="AI211" s="43">
        <f>VLOOKUP($C211,'факт СДП 12 мес'!$D$8:$HP$287,3,0)</f>
        <v>0</v>
      </c>
      <c r="AJ211" s="43">
        <f>VLOOKUP($C211,'факт СДП 12 мес'!$D$8:$HP$287,4,0)</f>
        <v>0</v>
      </c>
      <c r="AK211" s="43">
        <f>VLOOKUP($C211,'факт СДП 12 мес'!$D$8:$HP$287,5,0)</f>
        <v>0</v>
      </c>
      <c r="AL211" s="43">
        <f>VLOOKUP($C211,'факт СДП 12 мес'!$D$8:$HP$287,6,0)</f>
        <v>0</v>
      </c>
      <c r="AM211" s="43">
        <f>VLOOKUP($C211,'факт СДП 12 мес'!$D$8:$HP$287,7,0)</f>
        <v>0</v>
      </c>
      <c r="AN211" s="43">
        <f>VLOOKUP($C211,'факт СДП 12 мес'!$D$8:$HP$287,8,0)</f>
        <v>0</v>
      </c>
      <c r="AO211" s="43">
        <f t="shared" si="5104"/>
        <v>0</v>
      </c>
      <c r="AP211" s="43">
        <f t="shared" si="5105"/>
        <v>0</v>
      </c>
      <c r="AQ211" s="43">
        <f t="shared" si="5106"/>
        <v>0</v>
      </c>
      <c r="AR211" s="43">
        <f t="shared" si="4841"/>
        <v>0</v>
      </c>
      <c r="AS211" s="43">
        <f t="shared" si="4842"/>
        <v>0</v>
      </c>
      <c r="AT211" s="44">
        <f>'СДП (план)'!T211</f>
        <v>0</v>
      </c>
      <c r="AU211" s="43">
        <f>'СДП (план)'!U211</f>
        <v>0</v>
      </c>
      <c r="AV211" s="43">
        <f t="shared" si="4717"/>
        <v>0</v>
      </c>
      <c r="AW211" s="43">
        <f t="shared" si="4718"/>
        <v>0</v>
      </c>
      <c r="AX211" s="43">
        <f>VLOOKUP($C211,'факт СДП 12 мес'!$D$8:$HP$287,159,0)</f>
        <v>0</v>
      </c>
      <c r="AY211" s="43">
        <f>VLOOKUP($C211,'факт СДП 12 мес'!$D$8:$HP$287,160,0)</f>
        <v>0</v>
      </c>
      <c r="AZ211" s="43">
        <f>VLOOKUP($C211,'факт СДП 12 мес'!$D$8:$HP$287,161,0)</f>
        <v>0</v>
      </c>
      <c r="BA211" s="43">
        <f>VLOOKUP($C211,'факт СДП 12 мес'!$D$8:$HP$287,162,0)</f>
        <v>0</v>
      </c>
      <c r="BB211" s="43">
        <f>VLOOKUP($C211,'факт СДП 12 мес'!$D$8:$HP$287,163,0)</f>
        <v>0</v>
      </c>
      <c r="BC211" s="43">
        <f>VLOOKUP($C211,'факт СДП 12 мес'!$D$8:$HP$287,164,0)</f>
        <v>0</v>
      </c>
      <c r="BD211" s="43">
        <f t="shared" si="5107"/>
        <v>0</v>
      </c>
      <c r="BE211" s="43">
        <f t="shared" si="5108"/>
        <v>0</v>
      </c>
      <c r="BF211" s="43">
        <f t="shared" si="5109"/>
        <v>0</v>
      </c>
      <c r="BG211" s="43">
        <f t="shared" si="5063"/>
        <v>0</v>
      </c>
      <c r="BH211" s="43">
        <f t="shared" si="5064"/>
        <v>0</v>
      </c>
      <c r="BI211" s="87">
        <f>'СДП (план)'!V211</f>
        <v>0</v>
      </c>
      <c r="BJ211" s="3">
        <f>'СДП (план)'!W211</f>
        <v>0</v>
      </c>
      <c r="BK211" s="43">
        <f t="shared" si="4719"/>
        <v>0</v>
      </c>
      <c r="BL211" s="43">
        <f t="shared" si="4720"/>
        <v>0</v>
      </c>
      <c r="BM211" s="43">
        <f>VLOOKUP($C211,'факт СДП 12 мес'!$D$8:$HP$287,21,0)</f>
        <v>0</v>
      </c>
      <c r="BN211" s="43">
        <f>VLOOKUP($C211,'факт СДП 12 мес'!$D$8:$HP$287,22,0)</f>
        <v>0</v>
      </c>
      <c r="BO211" s="43">
        <f>VLOOKUP($C211,'факт СДП 12 мес'!$D$8:$HP$287,23,0)</f>
        <v>0</v>
      </c>
      <c r="BP211" s="43">
        <f>VLOOKUP($C211,'факт СДП 12 мес'!$D$8:$HP$287,24,0)</f>
        <v>0</v>
      </c>
      <c r="BQ211" s="43">
        <f>VLOOKUP($C211,'факт СДП 12 мес'!$D$8:$HP$287,25,0)</f>
        <v>0</v>
      </c>
      <c r="BR211" s="43">
        <f>VLOOKUP($C211,'факт СДП 12 мес'!$D$8:$HP$287,26,0)</f>
        <v>0</v>
      </c>
      <c r="BS211" s="43">
        <f t="shared" si="5110"/>
        <v>0</v>
      </c>
      <c r="BT211" s="43">
        <f t="shared" si="5111"/>
        <v>0</v>
      </c>
      <c r="BU211" s="43">
        <f t="shared" si="5112"/>
        <v>0</v>
      </c>
      <c r="BV211" s="43">
        <f t="shared" ref="BV211:BV241" si="5212">SUM(BM211-BK211)</f>
        <v>0</v>
      </c>
      <c r="BW211" s="43">
        <f t="shared" ref="BW211:BW241" si="5213">SUM(BN211-BL211)</f>
        <v>0</v>
      </c>
      <c r="BX211" s="44">
        <f>'СДП (план)'!X211</f>
        <v>0</v>
      </c>
      <c r="BY211" s="43">
        <f>'СДП (план)'!Y211</f>
        <v>0</v>
      </c>
      <c r="BZ211" s="43">
        <f t="shared" si="4721"/>
        <v>0</v>
      </c>
      <c r="CA211" s="43">
        <f t="shared" si="4722"/>
        <v>0</v>
      </c>
      <c r="CB211" s="43">
        <f>VLOOKUP($C211,'факт СДП 12 мес'!$D$8:$HP$287,15,0)</f>
        <v>0</v>
      </c>
      <c r="CC211" s="43">
        <f>VLOOKUP($C211,'факт СДП 12 мес'!$D$8:$HP$287,16,0)</f>
        <v>0</v>
      </c>
      <c r="CD211" s="43">
        <f>VLOOKUP($C211,'факт СДП 12 мес'!$D$8:$HP$287,17,0)</f>
        <v>0</v>
      </c>
      <c r="CE211" s="43">
        <f>VLOOKUP($C211,'факт СДП 12 мес'!$D$8:$HP$287,18,0)</f>
        <v>0</v>
      </c>
      <c r="CF211" s="43">
        <f>VLOOKUP($C211,'факт СДП 12 мес'!$D$8:$HP$287,19,0)</f>
        <v>0</v>
      </c>
      <c r="CG211" s="43">
        <f>VLOOKUP($C211,'факт СДП 12 мес'!$D$8:$HP$287,20,0)</f>
        <v>0</v>
      </c>
      <c r="CH211" s="43">
        <f t="shared" si="5113"/>
        <v>0</v>
      </c>
      <c r="CI211" s="43">
        <f t="shared" si="5114"/>
        <v>0</v>
      </c>
      <c r="CJ211" s="43">
        <f t="shared" si="5115"/>
        <v>0</v>
      </c>
      <c r="CK211" s="43">
        <f t="shared" si="4676"/>
        <v>0</v>
      </c>
      <c r="CL211" s="43">
        <f t="shared" si="4677"/>
        <v>0</v>
      </c>
      <c r="CM211" s="45">
        <f>'СДП (план)'!Z211</f>
        <v>0</v>
      </c>
      <c r="CN211" s="43">
        <f>'СДП (план)'!AA211</f>
        <v>0</v>
      </c>
      <c r="CO211" s="43">
        <f t="shared" si="4723"/>
        <v>0</v>
      </c>
      <c r="CP211" s="43">
        <f t="shared" si="4724"/>
        <v>0</v>
      </c>
      <c r="CQ211" s="43">
        <f>VLOOKUP($C211,'факт СДП 12 мес'!$D$8:$HP$287,165,0)</f>
        <v>0</v>
      </c>
      <c r="CR211" s="43">
        <f>VLOOKUP($C211,'факт СДП 12 мес'!$D$8:$HP$287,166,0)</f>
        <v>0</v>
      </c>
      <c r="CS211" s="43">
        <f>VLOOKUP($C211,'факт СДП 12 мес'!$D$8:$HP$287,167,0)</f>
        <v>0</v>
      </c>
      <c r="CT211" s="43">
        <f>VLOOKUP($C211,'факт СДП 12 мес'!$D$8:$HP$287,168,0)</f>
        <v>0</v>
      </c>
      <c r="CU211" s="43">
        <f>VLOOKUP($C211,'факт СДП 12 мес'!$D$8:$HP$287,169,0)</f>
        <v>0</v>
      </c>
      <c r="CV211" s="43">
        <f>VLOOKUP($C211,'факт СДП 12 мес'!$D$8:$HP$287,170,0)</f>
        <v>0</v>
      </c>
      <c r="CW211" s="43">
        <f t="shared" si="5116"/>
        <v>0</v>
      </c>
      <c r="CX211" s="43">
        <f t="shared" si="5117"/>
        <v>0</v>
      </c>
      <c r="CY211" s="43">
        <f t="shared" si="5118"/>
        <v>0</v>
      </c>
      <c r="CZ211" s="43">
        <f t="shared" si="4725"/>
        <v>0</v>
      </c>
      <c r="DA211" s="43">
        <f t="shared" si="4726"/>
        <v>0</v>
      </c>
      <c r="DB211" s="5">
        <f>'СДП (план)'!AB211</f>
        <v>0</v>
      </c>
      <c r="DC211" s="3">
        <f>'СДП (план)'!AC211</f>
        <v>0</v>
      </c>
      <c r="DD211" s="43">
        <f t="shared" si="4727"/>
        <v>0</v>
      </c>
      <c r="DE211" s="43">
        <f t="shared" si="4728"/>
        <v>0</v>
      </c>
      <c r="DF211" s="43">
        <f>VLOOKUP($C211,'факт СДП 12 мес'!$D$8:$HP$287,57,0)</f>
        <v>0</v>
      </c>
      <c r="DG211" s="43">
        <f>VLOOKUP($C211,'факт СДП 12 мес'!$D$8:$HP$287,58,0)</f>
        <v>0</v>
      </c>
      <c r="DH211" s="43">
        <f>VLOOKUP($C211,'факт СДП 12 мес'!$D$8:$HP$287,59,0)</f>
        <v>0</v>
      </c>
      <c r="DI211" s="43">
        <f>VLOOKUP($C211,'факт СДП 12 мес'!$D$8:$HP$287,60,0)</f>
        <v>0</v>
      </c>
      <c r="DJ211" s="43">
        <f>VLOOKUP($C211,'факт СДП 12 мес'!$D$8:$HP$287,61,0)</f>
        <v>0</v>
      </c>
      <c r="DK211" s="43">
        <f>VLOOKUP($C211,'факт СДП 12 мес'!$D$8:$HP$287,62,0)</f>
        <v>0</v>
      </c>
      <c r="DL211" s="43">
        <f t="shared" si="5119"/>
        <v>0</v>
      </c>
      <c r="DM211" s="43">
        <f t="shared" si="5120"/>
        <v>0</v>
      </c>
      <c r="DN211" s="43">
        <f t="shared" si="5121"/>
        <v>0</v>
      </c>
      <c r="DO211" s="43">
        <f t="shared" si="4729"/>
        <v>0</v>
      </c>
      <c r="DP211" s="43">
        <f t="shared" si="4730"/>
        <v>0</v>
      </c>
      <c r="DQ211" s="5">
        <f>'СДП (план)'!AD211</f>
        <v>0</v>
      </c>
      <c r="DR211" s="3">
        <f>'СДП (план)'!AE211</f>
        <v>0</v>
      </c>
      <c r="DS211" s="43">
        <f t="shared" si="4731"/>
        <v>0</v>
      </c>
      <c r="DT211" s="43">
        <f t="shared" si="4732"/>
        <v>0</v>
      </c>
      <c r="DU211" s="43">
        <f>VLOOKUP($C211,'факт СДП 12 мес'!$D$8:$HP$287,33,0)</f>
        <v>0</v>
      </c>
      <c r="DV211" s="43">
        <f>VLOOKUP($C211,'факт СДП 12 мес'!$D$8:$HP$287,34,0)</f>
        <v>0</v>
      </c>
      <c r="DW211" s="43">
        <f>VLOOKUP($C211,'факт СДП 12 мес'!$D$8:$HP$287,35,0)</f>
        <v>0</v>
      </c>
      <c r="DX211" s="43">
        <f>VLOOKUP($C211,'факт СДП 12 мес'!$D$8:$HP$287,36,0)</f>
        <v>0</v>
      </c>
      <c r="DY211" s="43">
        <f>VLOOKUP($C211,'факт СДП 12 мес'!$D$8:$HP$287,37,0)</f>
        <v>0</v>
      </c>
      <c r="DZ211" s="43">
        <f>VLOOKUP($C211,'факт СДП 12 мес'!$D$8:$HP$287,38,0)</f>
        <v>0</v>
      </c>
      <c r="EA211" s="43">
        <f t="shared" si="5122"/>
        <v>0</v>
      </c>
      <c r="EB211" s="43">
        <f t="shared" si="5123"/>
        <v>0</v>
      </c>
      <c r="EC211" s="43">
        <f t="shared" si="5124"/>
        <v>0</v>
      </c>
      <c r="ED211" s="43">
        <f t="shared" si="5125"/>
        <v>0</v>
      </c>
      <c r="EE211" s="43">
        <f t="shared" si="4850"/>
        <v>0</v>
      </c>
      <c r="EF211" s="5">
        <f>'СДП (план)'!AF211</f>
        <v>0</v>
      </c>
      <c r="EG211" s="3">
        <f>'СДП (план)'!AG211</f>
        <v>0</v>
      </c>
      <c r="EH211" s="43">
        <f t="shared" si="4735"/>
        <v>0</v>
      </c>
      <c r="EI211" s="43">
        <f t="shared" si="4736"/>
        <v>0</v>
      </c>
      <c r="EJ211" s="43">
        <f>VLOOKUP($C211,'факт СДП 12 мес'!$D$8:$HP$287,27,0)</f>
        <v>0</v>
      </c>
      <c r="EK211" s="43">
        <f>VLOOKUP($C211,'факт СДП 12 мес'!$D$8:$HP$287,28,0)</f>
        <v>0</v>
      </c>
      <c r="EL211" s="43">
        <f>VLOOKUP($C211,'факт СДП 12 мес'!$D$8:$HP$287,29,0)</f>
        <v>0</v>
      </c>
      <c r="EM211" s="43">
        <f>VLOOKUP($C211,'факт СДП 12 мес'!$D$8:$HP$287,30,0)</f>
        <v>0</v>
      </c>
      <c r="EN211" s="43">
        <f>VLOOKUP($C211,'факт СДП 12 мес'!$D$8:$HP$287,31,0)</f>
        <v>0</v>
      </c>
      <c r="EO211" s="43">
        <f>VLOOKUP($C211,'факт СДП 12 мес'!$D$8:$HP$287,32,0)</f>
        <v>0</v>
      </c>
      <c r="EP211" s="43">
        <f t="shared" si="5126"/>
        <v>0</v>
      </c>
      <c r="EQ211" s="43">
        <f t="shared" si="5127"/>
        <v>0</v>
      </c>
      <c r="ER211" s="43">
        <f t="shared" si="5128"/>
        <v>0</v>
      </c>
      <c r="ES211" s="43">
        <f t="shared" si="4852"/>
        <v>0</v>
      </c>
      <c r="ET211" s="43">
        <f t="shared" si="4853"/>
        <v>0</v>
      </c>
      <c r="EU211" s="44">
        <f>'СДП (план)'!AH211</f>
        <v>0</v>
      </c>
      <c r="EV211" s="43">
        <f>'СДП (план)'!AI211</f>
        <v>0</v>
      </c>
      <c r="EW211" s="43">
        <f t="shared" si="4739"/>
        <v>0</v>
      </c>
      <c r="EX211" s="43">
        <f t="shared" si="4740"/>
        <v>0</v>
      </c>
      <c r="EY211" s="43">
        <f>VLOOKUP($C211,'факт СДП 12 мес'!$D$8:$HP$287,87,0)</f>
        <v>0</v>
      </c>
      <c r="EZ211" s="43">
        <f>VLOOKUP($C211,'факт СДП 12 мес'!$D$8:$HP$287,88,0)</f>
        <v>0</v>
      </c>
      <c r="FA211" s="43">
        <f>VLOOKUP($C211,'факт СДП 12 мес'!$D$8:$HP$287,89,0)</f>
        <v>0</v>
      </c>
      <c r="FB211" s="43">
        <f>VLOOKUP($C211,'факт СДП 12 мес'!$D$8:$HP$287,90,0)</f>
        <v>0</v>
      </c>
      <c r="FC211" s="43">
        <f>VLOOKUP($C211,'факт СДП 12 мес'!$D$8:$HP$287,91,0)</f>
        <v>0</v>
      </c>
      <c r="FD211" s="43">
        <f>VLOOKUP($C211,'факт СДП 12 мес'!$D$8:$HP$287,92,0)</f>
        <v>0</v>
      </c>
      <c r="FE211" s="43">
        <f t="shared" si="5129"/>
        <v>0</v>
      </c>
      <c r="FF211" s="43">
        <f t="shared" si="5130"/>
        <v>0</v>
      </c>
      <c r="FG211" s="43">
        <f t="shared" si="5131"/>
        <v>0</v>
      </c>
      <c r="FH211" s="43">
        <f t="shared" si="4741"/>
        <v>0</v>
      </c>
      <c r="FI211" s="43">
        <f t="shared" si="4742"/>
        <v>0</v>
      </c>
      <c r="FJ211" s="44">
        <f>'СДП (план)'!AJ211</f>
        <v>0</v>
      </c>
      <c r="FK211" s="43">
        <f>'СДП (план)'!AK211</f>
        <v>0</v>
      </c>
      <c r="FL211" s="43">
        <f t="shared" si="4743"/>
        <v>0</v>
      </c>
      <c r="FM211" s="43">
        <f t="shared" si="4744"/>
        <v>0</v>
      </c>
      <c r="FN211" s="43">
        <f>VLOOKUP($C211,'факт СДП 12 мес'!$D$8:$HP$287,39,0)</f>
        <v>0</v>
      </c>
      <c r="FO211" s="43">
        <f>VLOOKUP($C211,'факт СДП 12 мес'!$D$8:$HP$287,40,0)</f>
        <v>0</v>
      </c>
      <c r="FP211" s="43">
        <f>VLOOKUP($C211,'факт СДП 12 мес'!$D$8:$HP$287,41,0)</f>
        <v>0</v>
      </c>
      <c r="FQ211" s="43">
        <f>VLOOKUP($C211,'факт СДП 12 мес'!$D$8:$HP$287,42,0)</f>
        <v>0</v>
      </c>
      <c r="FR211" s="43">
        <f>VLOOKUP($C211,'факт СДП 12 мес'!$D$8:$HP$287,43,0)</f>
        <v>0</v>
      </c>
      <c r="FS211" s="43">
        <f>VLOOKUP($C211,'факт СДП 12 мес'!$D$8:$HP$287,44,0)</f>
        <v>0</v>
      </c>
      <c r="FT211" s="43">
        <f t="shared" si="5132"/>
        <v>0</v>
      </c>
      <c r="FU211" s="43">
        <f t="shared" si="5133"/>
        <v>0</v>
      </c>
      <c r="FV211" s="43">
        <f t="shared" si="5134"/>
        <v>0</v>
      </c>
      <c r="FW211" s="43">
        <f t="shared" si="4745"/>
        <v>0</v>
      </c>
      <c r="FX211" s="43">
        <f t="shared" si="4746"/>
        <v>0</v>
      </c>
      <c r="FY211" s="44">
        <f>'СДП (план)'!AL211</f>
        <v>0</v>
      </c>
      <c r="FZ211" s="43">
        <f>'СДП (план)'!AM211</f>
        <v>0</v>
      </c>
      <c r="GA211" s="43">
        <f t="shared" si="4747"/>
        <v>0</v>
      </c>
      <c r="GB211" s="43">
        <f t="shared" si="4748"/>
        <v>0</v>
      </c>
      <c r="GC211" s="43">
        <f>VLOOKUP($C211,'факт СДП 12 мес'!$D$8:$HP$287,45,0)</f>
        <v>0</v>
      </c>
      <c r="GD211" s="43">
        <f>VLOOKUP($C211,'факт СДП 12 мес'!$D$8:$HP$287,46,0)</f>
        <v>0</v>
      </c>
      <c r="GE211" s="43">
        <f>VLOOKUP($C211,'факт СДП 12 мес'!$D$8:$HP$287,47,0)</f>
        <v>0</v>
      </c>
      <c r="GF211" s="43">
        <f>VLOOKUP($C211,'факт СДП 12 мес'!$D$8:$HP$287,48,0)</f>
        <v>0</v>
      </c>
      <c r="GG211" s="43">
        <f>VLOOKUP($C211,'факт СДП 12 мес'!$D$8:$HP$287,49,0)</f>
        <v>0</v>
      </c>
      <c r="GH211" s="43">
        <f>VLOOKUP($C211,'факт СДП 12 мес'!$D$8:$HP$287,50,0)</f>
        <v>0</v>
      </c>
      <c r="GI211" s="43">
        <f t="shared" si="5135"/>
        <v>0</v>
      </c>
      <c r="GJ211" s="43">
        <f t="shared" si="5136"/>
        <v>0</v>
      </c>
      <c r="GK211" s="43">
        <f t="shared" si="5137"/>
        <v>0</v>
      </c>
      <c r="GL211" s="43">
        <f t="shared" si="4749"/>
        <v>0</v>
      </c>
      <c r="GM211" s="43">
        <f t="shared" si="4750"/>
        <v>0</v>
      </c>
      <c r="GN211" s="5">
        <f>'СДП (план)'!AN211</f>
        <v>0</v>
      </c>
      <c r="GO211" s="3">
        <f>'СДП (план)'!AO211</f>
        <v>0</v>
      </c>
      <c r="GP211" s="43">
        <f t="shared" si="4751"/>
        <v>0</v>
      </c>
      <c r="GQ211" s="43">
        <f t="shared" si="4752"/>
        <v>0</v>
      </c>
      <c r="GR211" s="43">
        <f>VLOOKUP($C211,'факт СДП 12 мес'!$D$8:$HP$287,51,0)</f>
        <v>0</v>
      </c>
      <c r="GS211" s="43">
        <f>VLOOKUP($C211,'факт СДП 12 мес'!$D$8:$HP$287,52,0)</f>
        <v>0</v>
      </c>
      <c r="GT211" s="43">
        <f>VLOOKUP($C211,'факт СДП 12 мес'!$D$8:$HP$287,53,0)</f>
        <v>0</v>
      </c>
      <c r="GU211" s="43">
        <f>VLOOKUP($C211,'факт СДП 12 мес'!$D$8:$HP$287,54,0)</f>
        <v>0</v>
      </c>
      <c r="GV211" s="43">
        <f>VLOOKUP($C211,'факт СДП 12 мес'!$D$8:$HP$287,55,0)</f>
        <v>0</v>
      </c>
      <c r="GW211" s="43">
        <f>VLOOKUP($C211,'факт СДП 12 мес'!$D$8:$HP$287,56,0)</f>
        <v>0</v>
      </c>
      <c r="GX211" s="43">
        <f t="shared" si="5138"/>
        <v>0</v>
      </c>
      <c r="GY211" s="43">
        <f t="shared" si="5139"/>
        <v>0</v>
      </c>
      <c r="GZ211" s="43">
        <f t="shared" si="5140"/>
        <v>0</v>
      </c>
      <c r="HA211" s="43">
        <f t="shared" si="4753"/>
        <v>0</v>
      </c>
      <c r="HB211" s="43">
        <f t="shared" si="4754"/>
        <v>0</v>
      </c>
      <c r="HC211" s="5">
        <f>'СДП (план)'!AP211</f>
        <v>0</v>
      </c>
      <c r="HD211" s="3">
        <f>'СДП (план)'!AQ211</f>
        <v>0</v>
      </c>
      <c r="HE211" s="43">
        <f t="shared" si="4755"/>
        <v>0</v>
      </c>
      <c r="HF211" s="43">
        <f t="shared" si="4756"/>
        <v>0</v>
      </c>
      <c r="HG211" s="43">
        <f>VLOOKUP($C211,'факт СДП 12 мес'!$D$8:$HP$287,141,0)</f>
        <v>0</v>
      </c>
      <c r="HH211" s="43">
        <f>VLOOKUP($C211,'факт СДП 12 мес'!$D$8:$HP$287,142,0)</f>
        <v>0</v>
      </c>
      <c r="HI211" s="43">
        <f>VLOOKUP($C211,'факт СДП 12 мес'!$D$8:$HP$287,143,0)</f>
        <v>0</v>
      </c>
      <c r="HJ211" s="43">
        <f>VLOOKUP($C211,'факт СДП 12 мес'!$D$8:$HP$287,144,0)</f>
        <v>0</v>
      </c>
      <c r="HK211" s="43">
        <f>VLOOKUP($C211,'факт СДП 12 мес'!$D$8:$HP$287,145,0)</f>
        <v>0</v>
      </c>
      <c r="HL211" s="43">
        <f>VLOOKUP($C211,'факт СДП 12 мес'!$D$8:$HP$287,146,0)</f>
        <v>0</v>
      </c>
      <c r="HM211" s="43">
        <f t="shared" si="5141"/>
        <v>0</v>
      </c>
      <c r="HN211" s="43">
        <f t="shared" si="5142"/>
        <v>0</v>
      </c>
      <c r="HO211" s="43">
        <f t="shared" si="5143"/>
        <v>0</v>
      </c>
      <c r="HP211" s="43">
        <f t="shared" si="4757"/>
        <v>0</v>
      </c>
      <c r="HQ211" s="43">
        <f t="shared" si="4758"/>
        <v>0</v>
      </c>
      <c r="HR211" s="44">
        <f>'СДП (план)'!AR211</f>
        <v>0</v>
      </c>
      <c r="HS211" s="43">
        <f>'СДП (план)'!AS211</f>
        <v>0</v>
      </c>
      <c r="HT211" s="43">
        <f t="shared" si="4759"/>
        <v>0</v>
      </c>
      <c r="HU211" s="43">
        <f t="shared" si="4760"/>
        <v>0</v>
      </c>
      <c r="HV211" s="43">
        <f>VLOOKUP($C211,'факт СДП 12 мес'!$D$8:$HP$287,171,0)</f>
        <v>0</v>
      </c>
      <c r="HW211" s="43">
        <f>VLOOKUP($C211,'факт СДП 12 мес'!$D$8:$HP$287,172,0)</f>
        <v>0</v>
      </c>
      <c r="HX211" s="43">
        <f>VLOOKUP($C211,'факт СДП 12 мес'!$D$8:$HP$287,173,0)</f>
        <v>0</v>
      </c>
      <c r="HY211" s="43">
        <f>VLOOKUP($C211,'факт СДП 12 мес'!$D$8:$HP$287,174,0)</f>
        <v>0</v>
      </c>
      <c r="HZ211" s="43">
        <f>VLOOKUP($C211,'факт СДП 12 мес'!$D$8:$HP$287,175,0)</f>
        <v>0</v>
      </c>
      <c r="IA211" s="43">
        <f>VLOOKUP($C211,'факт СДП 12 мес'!$D$8:$HP$287,176,0)</f>
        <v>0</v>
      </c>
      <c r="IB211" s="43">
        <f t="shared" si="5144"/>
        <v>0</v>
      </c>
      <c r="IC211" s="43">
        <f t="shared" si="5145"/>
        <v>0</v>
      </c>
      <c r="ID211" s="43">
        <f t="shared" si="5146"/>
        <v>0</v>
      </c>
      <c r="IE211" s="43">
        <f t="shared" si="4761"/>
        <v>0</v>
      </c>
      <c r="IF211" s="43">
        <f t="shared" si="4762"/>
        <v>0</v>
      </c>
      <c r="IG211" s="44">
        <f>'СДП (план)'!AT211</f>
        <v>0</v>
      </c>
      <c r="IH211" s="43">
        <f>'СДП (план)'!AU211</f>
        <v>0</v>
      </c>
      <c r="II211" s="43">
        <f t="shared" si="4763"/>
        <v>0</v>
      </c>
      <c r="IJ211" s="43">
        <f t="shared" si="4764"/>
        <v>0</v>
      </c>
      <c r="IK211" s="43">
        <f>VLOOKUP($C211,'факт СДП 12 мес'!$D$8:$HP$287,183,0)</f>
        <v>0</v>
      </c>
      <c r="IL211" s="43">
        <f>VLOOKUP($C211,'факт СДП 12 мес'!$D$8:$HP$287,184,0)</f>
        <v>0</v>
      </c>
      <c r="IM211" s="43">
        <f>VLOOKUP($C211,'факт СДП 12 мес'!$D$8:$HP$287,185,0)</f>
        <v>0</v>
      </c>
      <c r="IN211" s="43">
        <f>VLOOKUP($C211,'факт СДП 12 мес'!$D$8:$HP$287,186,0)</f>
        <v>0</v>
      </c>
      <c r="IO211" s="43">
        <f>VLOOKUP($C211,'факт СДП 12 мес'!$D$8:$HP$287,187,0)</f>
        <v>0</v>
      </c>
      <c r="IP211" s="43">
        <f>VLOOKUP($C211,'факт СДП 12 мес'!$D$8:$HP$287,188,0)</f>
        <v>0</v>
      </c>
      <c r="IQ211" s="43">
        <f t="shared" si="5147"/>
        <v>0</v>
      </c>
      <c r="IR211" s="43">
        <f t="shared" si="5148"/>
        <v>0</v>
      </c>
      <c r="IS211" s="43">
        <f t="shared" si="5149"/>
        <v>0</v>
      </c>
      <c r="IT211" s="43">
        <f t="shared" si="4765"/>
        <v>0</v>
      </c>
      <c r="IU211" s="43">
        <f t="shared" si="4766"/>
        <v>0</v>
      </c>
      <c r="IV211" s="45">
        <f>'СДП (план)'!AV211</f>
        <v>0</v>
      </c>
      <c r="IW211" s="45">
        <f>'СДП (план)'!AW211</f>
        <v>0</v>
      </c>
      <c r="IX211" s="43">
        <f t="shared" si="4767"/>
        <v>0</v>
      </c>
      <c r="IY211" s="43">
        <f t="shared" si="4768"/>
        <v>0</v>
      </c>
      <c r="IZ211" s="43">
        <f>VLOOKUP($C211,'факт СДП 12 мес'!$D$8:$HP$287,147,0)</f>
        <v>0</v>
      </c>
      <c r="JA211" s="43">
        <f>VLOOKUP($C211,'факт СДП 12 мес'!$D$8:$HP$287,148,0)</f>
        <v>0</v>
      </c>
      <c r="JB211" s="43">
        <f>VLOOKUP($C211,'факт СДП 12 мес'!$D$8:$HP$287,149,0)</f>
        <v>0</v>
      </c>
      <c r="JC211" s="43">
        <f>VLOOKUP($C211,'факт СДП 12 мес'!$D$8:$HP$287,150,0)</f>
        <v>0</v>
      </c>
      <c r="JD211" s="43">
        <f>VLOOKUP($C211,'факт СДП 12 мес'!$D$8:$HP$287,151,0)</f>
        <v>0</v>
      </c>
      <c r="JE211" s="43">
        <f>VLOOKUP($C211,'факт СДП 12 мес'!$D$8:$HP$287,152,0)</f>
        <v>0</v>
      </c>
      <c r="JF211" s="43">
        <f t="shared" si="5150"/>
        <v>0</v>
      </c>
      <c r="JG211" s="43">
        <f t="shared" si="5151"/>
        <v>0</v>
      </c>
      <c r="JH211" s="43">
        <f t="shared" si="5152"/>
        <v>0</v>
      </c>
      <c r="JI211" s="43">
        <f t="shared" si="4769"/>
        <v>0</v>
      </c>
      <c r="JJ211" s="43">
        <f t="shared" si="4770"/>
        <v>0</v>
      </c>
      <c r="JK211" s="45">
        <f>'СДП (план)'!AX211</f>
        <v>0</v>
      </c>
      <c r="JL211" s="45">
        <f>'СДП (план)'!AY211</f>
        <v>0</v>
      </c>
      <c r="JM211" s="43">
        <f t="shared" si="4771"/>
        <v>0</v>
      </c>
      <c r="JN211" s="43">
        <f t="shared" si="4772"/>
        <v>0</v>
      </c>
      <c r="JO211" s="43">
        <f>VLOOKUP($C211,'факт СДП 12 мес'!$D$8:$HP$287,135,0)</f>
        <v>0</v>
      </c>
      <c r="JP211" s="43">
        <f>VLOOKUP($C211,'факт СДП 12 мес'!$D$8:$HP$287,136,0)</f>
        <v>0</v>
      </c>
      <c r="JQ211" s="43">
        <f>VLOOKUP($C211,'факт СДП 12 мес'!$D$8:$HP$287,137,0)</f>
        <v>0</v>
      </c>
      <c r="JR211" s="43">
        <f>VLOOKUP($C211,'факт СДП 12 мес'!$D$8:$HP$287,138,0)</f>
        <v>0</v>
      </c>
      <c r="JS211" s="43">
        <f>VLOOKUP($C211,'факт СДП 12 мес'!$D$8:$HP$287,139,0)</f>
        <v>0</v>
      </c>
      <c r="JT211" s="43">
        <f>VLOOKUP($C211,'факт СДП 12 мес'!$D$8:$HP$287,140,0)</f>
        <v>0</v>
      </c>
      <c r="JU211" s="43">
        <f t="shared" si="5153"/>
        <v>0</v>
      </c>
      <c r="JV211" s="43">
        <f t="shared" si="5154"/>
        <v>0</v>
      </c>
      <c r="JW211" s="43">
        <f t="shared" si="5155"/>
        <v>0</v>
      </c>
      <c r="JX211" s="43">
        <f t="shared" si="4773"/>
        <v>0</v>
      </c>
      <c r="JY211" s="43">
        <f t="shared" si="4774"/>
        <v>0</v>
      </c>
      <c r="JZ211" s="44">
        <f>'СДП (план)'!AZ211</f>
        <v>0</v>
      </c>
      <c r="KA211" s="43">
        <f>'СДП (план)'!BA211</f>
        <v>0</v>
      </c>
      <c r="KB211" s="43">
        <f t="shared" si="4775"/>
        <v>0</v>
      </c>
      <c r="KC211" s="43">
        <f t="shared" si="4776"/>
        <v>0</v>
      </c>
      <c r="KD211" s="43">
        <f>VLOOKUP($C211,'факт СДП 12 мес'!$D$8:$HP$287,105,0)</f>
        <v>0</v>
      </c>
      <c r="KE211" s="43">
        <f>VLOOKUP($C211,'факт СДП 12 мес'!$D$8:$HP$287,106,0)</f>
        <v>0</v>
      </c>
      <c r="KF211" s="43">
        <f>VLOOKUP($C211,'факт СДП 12 мес'!$D$8:$HP$287,107,0)</f>
        <v>0</v>
      </c>
      <c r="KG211" s="43">
        <f>VLOOKUP($C211,'факт СДП 12 мес'!$D$8:$HP$287,108,0)</f>
        <v>0</v>
      </c>
      <c r="KH211" s="43">
        <f>VLOOKUP($C211,'факт СДП 12 мес'!$D$8:$HP$287,109,0)</f>
        <v>0</v>
      </c>
      <c r="KI211" s="43">
        <f>VLOOKUP($C211,'факт СДП 12 мес'!$D$8:$HP$287,110,0)</f>
        <v>0</v>
      </c>
      <c r="KJ211" s="43">
        <f t="shared" si="5156"/>
        <v>0</v>
      </c>
      <c r="KK211" s="43">
        <f t="shared" si="5157"/>
        <v>0</v>
      </c>
      <c r="KL211" s="43">
        <f t="shared" si="5158"/>
        <v>0</v>
      </c>
      <c r="KM211" s="43">
        <f t="shared" si="4777"/>
        <v>0</v>
      </c>
      <c r="KN211" s="43">
        <f t="shared" si="4778"/>
        <v>0</v>
      </c>
      <c r="KO211" s="44">
        <f>'СДП (план)'!BB211</f>
        <v>0</v>
      </c>
      <c r="KP211" s="43">
        <f>'СДП (план)'!BC211</f>
        <v>0</v>
      </c>
      <c r="KQ211" s="43">
        <f t="shared" si="4779"/>
        <v>0</v>
      </c>
      <c r="KR211" s="43">
        <f t="shared" si="4780"/>
        <v>0</v>
      </c>
      <c r="KS211" s="43">
        <f>VLOOKUP($C211,'факт СДП 12 мес'!$D$8:$HP$287,189,0)</f>
        <v>0</v>
      </c>
      <c r="KT211" s="43">
        <f>VLOOKUP($C211,'факт СДП 12 мес'!$D$8:$HP$287,190,0)</f>
        <v>0</v>
      </c>
      <c r="KU211" s="43">
        <f>VLOOKUP($C211,'факт СДП 12 мес'!$D$8:$HP$287,191,0)</f>
        <v>0</v>
      </c>
      <c r="KV211" s="43">
        <f>VLOOKUP($C211,'факт СДП 12 мес'!$D$8:$HP$287,192,0)</f>
        <v>0</v>
      </c>
      <c r="KW211" s="43">
        <f>VLOOKUP($C211,'факт СДП 12 мес'!$D$8:$HP$287,193,0)</f>
        <v>0</v>
      </c>
      <c r="KX211" s="43">
        <f>VLOOKUP($C211,'факт СДП 12 мес'!$D$8:$HP$287,194,0)</f>
        <v>0</v>
      </c>
      <c r="KY211" s="43">
        <f t="shared" si="5159"/>
        <v>0</v>
      </c>
      <c r="KZ211" s="43">
        <f t="shared" si="5160"/>
        <v>0</v>
      </c>
      <c r="LA211" s="43">
        <f t="shared" si="5161"/>
        <v>0</v>
      </c>
      <c r="LB211" s="43">
        <f t="shared" si="4781"/>
        <v>0</v>
      </c>
      <c r="LC211" s="43">
        <f t="shared" si="4782"/>
        <v>0</v>
      </c>
      <c r="LD211" s="44">
        <f>'СДП (план)'!BD211</f>
        <v>0</v>
      </c>
      <c r="LE211" s="43">
        <f>'СДП (план)'!BE211</f>
        <v>0</v>
      </c>
      <c r="LF211" s="43">
        <f t="shared" si="4783"/>
        <v>0</v>
      </c>
      <c r="LG211" s="43">
        <f t="shared" si="4784"/>
        <v>0</v>
      </c>
      <c r="LH211" s="43">
        <f>VLOOKUP($C211,'факт СДП 12 мес'!$D$8:$HP$287,63,0)</f>
        <v>0</v>
      </c>
      <c r="LI211" s="43">
        <f>VLOOKUP($C211,'факт СДП 12 мес'!$D$8:$HP$287,64,0)</f>
        <v>0</v>
      </c>
      <c r="LJ211" s="43">
        <f>VLOOKUP($C211,'факт СДП 12 мес'!$D$8:$HP$287,65,0)</f>
        <v>0</v>
      </c>
      <c r="LK211" s="43">
        <f>VLOOKUP($C211,'факт СДП 12 мес'!$D$8:$HP$287,66,0)</f>
        <v>0</v>
      </c>
      <c r="LL211" s="43">
        <f>VLOOKUP($C211,'факт СДП 12 мес'!$D$8:$HP$287,67,0)</f>
        <v>0</v>
      </c>
      <c r="LM211" s="43">
        <f>VLOOKUP($C211,'факт СДП 12 мес'!$D$8:$HP$287,68,0)</f>
        <v>0</v>
      </c>
      <c r="LN211" s="43">
        <f t="shared" si="5162"/>
        <v>0</v>
      </c>
      <c r="LO211" s="43">
        <f t="shared" si="5163"/>
        <v>0</v>
      </c>
      <c r="LP211" s="43">
        <f t="shared" si="5164"/>
        <v>0</v>
      </c>
      <c r="LQ211" s="43">
        <f t="shared" si="4785"/>
        <v>0</v>
      </c>
      <c r="LR211" s="43">
        <f t="shared" si="4786"/>
        <v>0</v>
      </c>
      <c r="LS211" s="44">
        <f>'СДП (план)'!BF211</f>
        <v>0</v>
      </c>
      <c r="LT211" s="43">
        <f>'СДП (план)'!BG211</f>
        <v>0</v>
      </c>
      <c r="LU211" s="43">
        <f t="shared" si="4787"/>
        <v>0</v>
      </c>
      <c r="LV211" s="43">
        <f t="shared" si="4788"/>
        <v>0</v>
      </c>
      <c r="LW211" s="43">
        <f>VLOOKUP($C211,'факт СДП 12 мес'!$D$8:$HP$287,69,0)</f>
        <v>0</v>
      </c>
      <c r="LX211" s="43">
        <f>VLOOKUP($C211,'факт СДП 12 мес'!$D$8:$HP$287,70,0)</f>
        <v>0</v>
      </c>
      <c r="LY211" s="43">
        <f>VLOOKUP($C211,'факт СДП 12 мес'!$D$8:$HP$287,71,0)</f>
        <v>0</v>
      </c>
      <c r="LZ211" s="43">
        <f>VLOOKUP($C211,'факт СДП 12 мес'!$D$8:$HP$287,72,0)</f>
        <v>0</v>
      </c>
      <c r="MA211" s="43">
        <f>VLOOKUP($C211,'факт СДП 12 мес'!$D$8:$HP$287,73,0)</f>
        <v>0</v>
      </c>
      <c r="MB211" s="43">
        <f>VLOOKUP($C211,'факт СДП 12 мес'!$D$8:$HP$287,74,0)</f>
        <v>0</v>
      </c>
      <c r="MC211" s="43">
        <f t="shared" si="5165"/>
        <v>0</v>
      </c>
      <c r="MD211" s="43">
        <f t="shared" si="5166"/>
        <v>0</v>
      </c>
      <c r="ME211" s="43">
        <f t="shared" si="5167"/>
        <v>0</v>
      </c>
      <c r="MF211" s="43">
        <f t="shared" si="4448"/>
        <v>0</v>
      </c>
      <c r="MG211" s="43">
        <f t="shared" si="4449"/>
        <v>0</v>
      </c>
      <c r="MH211" s="44">
        <f>'СДП (план)'!BH211</f>
        <v>0</v>
      </c>
      <c r="MI211" s="43">
        <f>'СДП (план)'!BI211</f>
        <v>0</v>
      </c>
      <c r="MJ211" s="43">
        <f t="shared" si="4789"/>
        <v>0</v>
      </c>
      <c r="MK211" s="43">
        <f t="shared" si="4790"/>
        <v>0</v>
      </c>
      <c r="ML211" s="43">
        <f>VLOOKUP($C211,'факт СДП 12 мес'!$D$8:$HP$287,75,0)</f>
        <v>0</v>
      </c>
      <c r="MM211" s="43">
        <f>VLOOKUP($C211,'факт СДП 12 мес'!$D$8:$HP$287,76,0)</f>
        <v>0</v>
      </c>
      <c r="MN211" s="43">
        <f>VLOOKUP($C211,'факт СДП 12 мес'!$D$8:$HP$287,77,0)</f>
        <v>0</v>
      </c>
      <c r="MO211" s="43">
        <f>VLOOKUP($C211,'факт СДП 12 мес'!$D$8:$HP$287,78,0)</f>
        <v>0</v>
      </c>
      <c r="MP211" s="43">
        <f>VLOOKUP($C211,'факт СДП 12 мес'!$D$8:$HP$287,79,0)</f>
        <v>0</v>
      </c>
      <c r="MQ211" s="43">
        <f>VLOOKUP($C211,'факт СДП 12 мес'!$D$8:$HP$287,80,0)</f>
        <v>0</v>
      </c>
      <c r="MR211" s="43">
        <f t="shared" si="5168"/>
        <v>0</v>
      </c>
      <c r="MS211" s="43">
        <f t="shared" si="5169"/>
        <v>0</v>
      </c>
      <c r="MT211" s="43">
        <f t="shared" si="5170"/>
        <v>0</v>
      </c>
      <c r="MU211" s="43">
        <f t="shared" si="4868"/>
        <v>0</v>
      </c>
      <c r="MV211" s="43">
        <f t="shared" si="4869"/>
        <v>0</v>
      </c>
      <c r="MW211" s="44">
        <f>'СДП (план)'!BJ211</f>
        <v>0</v>
      </c>
      <c r="MX211" s="43">
        <f>'СДП (план)'!BK211</f>
        <v>0</v>
      </c>
      <c r="MY211" s="43">
        <f t="shared" si="4793"/>
        <v>0</v>
      </c>
      <c r="MZ211" s="43">
        <f t="shared" si="4794"/>
        <v>0</v>
      </c>
      <c r="NA211" s="43">
        <f>VLOOKUP($C211,'факт СДП 12 мес'!$D$8:$HP$287,81,0)</f>
        <v>0</v>
      </c>
      <c r="NB211" s="43">
        <f>VLOOKUP($C211,'факт СДП 12 мес'!$D$8:$HP$287,82,0)</f>
        <v>0</v>
      </c>
      <c r="NC211" s="43">
        <f>VLOOKUP($C211,'факт СДП 12 мес'!$D$8:$HP$287,83,0)</f>
        <v>0</v>
      </c>
      <c r="ND211" s="43">
        <f>VLOOKUP($C211,'факт СДП 12 мес'!$D$8:$HP$287,84,0)</f>
        <v>0</v>
      </c>
      <c r="NE211" s="43">
        <f>VLOOKUP($C211,'факт СДП 12 мес'!$D$8:$HP$287,85,0)</f>
        <v>0</v>
      </c>
      <c r="NF211" s="43">
        <f>VLOOKUP($C211,'факт СДП 12 мес'!$D$8:$HP$287,86,0)</f>
        <v>0</v>
      </c>
      <c r="NG211" s="43">
        <f t="shared" si="5171"/>
        <v>0</v>
      </c>
      <c r="NH211" s="43">
        <f t="shared" si="5172"/>
        <v>0</v>
      </c>
      <c r="NI211" s="43">
        <f t="shared" si="5173"/>
        <v>0</v>
      </c>
      <c r="NJ211" s="43">
        <f t="shared" si="4871"/>
        <v>0</v>
      </c>
      <c r="NK211" s="43">
        <f t="shared" si="4872"/>
        <v>0</v>
      </c>
      <c r="NL211" s="44">
        <f>'СДП (план)'!BL211</f>
        <v>0</v>
      </c>
      <c r="NM211" s="43">
        <f>'СДП (план)'!BM211</f>
        <v>0</v>
      </c>
      <c r="NN211" s="43">
        <f t="shared" si="4797"/>
        <v>0</v>
      </c>
      <c r="NO211" s="43">
        <f t="shared" si="4798"/>
        <v>0</v>
      </c>
      <c r="NP211" s="43">
        <f>VLOOKUP($C211,'факт СДП 12 мес'!$D$8:$HP$287,99,0)</f>
        <v>0</v>
      </c>
      <c r="NQ211" s="43">
        <f>VLOOKUP($C211,'факт СДП 12 мес'!$D$8:$HP$287,100,0)</f>
        <v>0</v>
      </c>
      <c r="NR211" s="43">
        <f>VLOOKUP($C211,'факт СДП 12 мес'!$D$8:$HP$287,101,0)</f>
        <v>0</v>
      </c>
      <c r="NS211" s="43">
        <f>VLOOKUP($C211,'факт СДП 12 мес'!$D$8:$HP$287,102,0)</f>
        <v>0</v>
      </c>
      <c r="NT211" s="43">
        <f>VLOOKUP($C211,'факт СДП 12 мес'!$D$8:$HP$287,103,0)</f>
        <v>0</v>
      </c>
      <c r="NU211" s="43">
        <f>VLOOKUP($C211,'факт СДП 12 мес'!$D$8:$HP$287,104,0)</f>
        <v>0</v>
      </c>
      <c r="NV211" s="43">
        <f t="shared" si="5174"/>
        <v>0</v>
      </c>
      <c r="NW211" s="43">
        <f t="shared" si="5175"/>
        <v>0</v>
      </c>
      <c r="NX211" s="43">
        <f t="shared" si="5176"/>
        <v>0</v>
      </c>
      <c r="NY211" s="43">
        <f t="shared" si="4799"/>
        <v>0</v>
      </c>
      <c r="NZ211" s="43">
        <f t="shared" si="4800"/>
        <v>0</v>
      </c>
      <c r="OA211" s="44">
        <f>'СДП (план)'!BN211</f>
        <v>0</v>
      </c>
      <c r="OB211" s="43">
        <f>'СДП (план)'!BO211</f>
        <v>0</v>
      </c>
      <c r="OC211" s="43">
        <f t="shared" si="4801"/>
        <v>0</v>
      </c>
      <c r="OD211" s="43">
        <f t="shared" si="4802"/>
        <v>0</v>
      </c>
      <c r="OE211" s="43"/>
      <c r="OF211" s="43"/>
      <c r="OG211" s="43"/>
      <c r="OH211" s="43"/>
      <c r="OI211" s="43"/>
      <c r="OJ211" s="43"/>
      <c r="OK211" s="43">
        <f t="shared" si="5177"/>
        <v>0</v>
      </c>
      <c r="OL211" s="43">
        <f t="shared" si="5178"/>
        <v>0</v>
      </c>
      <c r="OM211" s="43">
        <f t="shared" si="5179"/>
        <v>0</v>
      </c>
      <c r="ON211" s="43">
        <f t="shared" si="4803"/>
        <v>0</v>
      </c>
      <c r="OO211" s="43">
        <f t="shared" si="4804"/>
        <v>0</v>
      </c>
      <c r="OP211" s="44">
        <f>'СДП (план)'!BP211</f>
        <v>0</v>
      </c>
      <c r="OQ211" s="43">
        <f>'СДП (план)'!BQ211</f>
        <v>0</v>
      </c>
      <c r="OR211" s="43">
        <f t="shared" si="4805"/>
        <v>0</v>
      </c>
      <c r="OS211" s="43">
        <f t="shared" si="4806"/>
        <v>0</v>
      </c>
      <c r="OT211" s="43">
        <f>VLOOKUP($C211,'факт СДП 12 мес'!$D$8:$HP$287,177,0)</f>
        <v>0</v>
      </c>
      <c r="OU211" s="43">
        <f>VLOOKUP($C211,'факт СДП 12 мес'!$D$8:$HP$287,178,0)</f>
        <v>0</v>
      </c>
      <c r="OV211" s="43">
        <f>VLOOKUP($C211,'факт СДП 12 мес'!$D$8:$HP$287,179,0)</f>
        <v>0</v>
      </c>
      <c r="OW211" s="43">
        <f>VLOOKUP($C211,'факт СДП 12 мес'!$D$8:$HP$287,180,0)</f>
        <v>0</v>
      </c>
      <c r="OX211" s="43">
        <f>VLOOKUP($C211,'факт СДП 12 мес'!$D$8:$HP$287,181,0)</f>
        <v>0</v>
      </c>
      <c r="OY211" s="43">
        <f>VLOOKUP($C211,'факт СДП 12 мес'!$D$8:$HP$287,182,0)</f>
        <v>0</v>
      </c>
      <c r="OZ211" s="43">
        <f t="shared" si="5180"/>
        <v>0</v>
      </c>
      <c r="PA211" s="43">
        <f t="shared" si="5181"/>
        <v>0</v>
      </c>
      <c r="PB211" s="43">
        <f t="shared" si="5182"/>
        <v>0</v>
      </c>
      <c r="PC211" s="43">
        <f t="shared" si="4807"/>
        <v>0</v>
      </c>
      <c r="PD211" s="43">
        <f t="shared" si="4808"/>
        <v>0</v>
      </c>
      <c r="PE211" s="45">
        <f>'СДП (план)'!BR211</f>
        <v>0</v>
      </c>
      <c r="PF211" s="45">
        <f>'СДП (план)'!BS211</f>
        <v>0</v>
      </c>
      <c r="PG211" s="43">
        <f t="shared" si="4809"/>
        <v>0</v>
      </c>
      <c r="PH211" s="43">
        <f t="shared" si="4810"/>
        <v>0</v>
      </c>
      <c r="PI211" s="43">
        <f>VLOOKUP($C211,'факт СДП 12 мес'!$D$8:$HP$287,123,0)</f>
        <v>0</v>
      </c>
      <c r="PJ211" s="43">
        <f>VLOOKUP($C211,'факт СДП 12 мес'!$D$8:$HP$287,124,0)</f>
        <v>0</v>
      </c>
      <c r="PK211" s="43">
        <f>VLOOKUP($C211,'факт СДП 12 мес'!$D$8:$HP$287,125,0)</f>
        <v>0</v>
      </c>
      <c r="PL211" s="43">
        <f>VLOOKUP($C211,'факт СДП 12 мес'!$D$8:$HP$287,126,0)</f>
        <v>0</v>
      </c>
      <c r="PM211" s="43">
        <f>VLOOKUP($C211,'факт СДП 12 мес'!$D$8:$HP$287,127,0)</f>
        <v>0</v>
      </c>
      <c r="PN211" s="43">
        <f>VLOOKUP($C211,'факт СДП 12 мес'!$D$8:$HP$287,128,0)</f>
        <v>0</v>
      </c>
      <c r="PO211" s="43">
        <f t="shared" si="5183"/>
        <v>0</v>
      </c>
      <c r="PP211" s="43">
        <f t="shared" si="5184"/>
        <v>0</v>
      </c>
      <c r="PQ211" s="43">
        <f t="shared" si="5185"/>
        <v>0</v>
      </c>
      <c r="PR211" s="43">
        <f t="shared" si="4811"/>
        <v>0</v>
      </c>
      <c r="PS211" s="43">
        <f t="shared" si="4812"/>
        <v>0</v>
      </c>
      <c r="PT211" s="44">
        <f>'СДП (план)'!BT211</f>
        <v>0</v>
      </c>
      <c r="PU211" s="43">
        <f>'СДП (план)'!BU211</f>
        <v>0</v>
      </c>
      <c r="PV211" s="43">
        <f t="shared" si="4813"/>
        <v>0</v>
      </c>
      <c r="PW211" s="43">
        <f t="shared" si="4814"/>
        <v>0</v>
      </c>
      <c r="PX211" s="43">
        <f>VLOOKUP($C211,'факт СДП 12 мес'!$D$8:$HP$287,111,0)</f>
        <v>0</v>
      </c>
      <c r="PY211" s="43">
        <f>VLOOKUP($C211,'факт СДП 12 мес'!$D$8:$HP$287,112,0)</f>
        <v>0</v>
      </c>
      <c r="PZ211" s="43">
        <f>VLOOKUP($C211,'факт СДП 12 мес'!$D$8:$HP$287,113,0)</f>
        <v>0</v>
      </c>
      <c r="QA211" s="43">
        <f>VLOOKUP($C211,'факт СДП 12 мес'!$D$8:$HP$287,114,0)</f>
        <v>0</v>
      </c>
      <c r="QB211" s="43">
        <f>VLOOKUP($C211,'факт СДП 12 мес'!$D$8:$HP$287,115,0)</f>
        <v>0</v>
      </c>
      <c r="QC211" s="43">
        <f>VLOOKUP($C211,'факт СДП 12 мес'!$D$8:$HP$287,116,0)</f>
        <v>0</v>
      </c>
      <c r="QD211" s="43">
        <f t="shared" si="5186"/>
        <v>0</v>
      </c>
      <c r="QE211" s="43">
        <f t="shared" si="5187"/>
        <v>0</v>
      </c>
      <c r="QF211" s="43">
        <f t="shared" si="5188"/>
        <v>0</v>
      </c>
      <c r="QG211" s="43">
        <f t="shared" si="4815"/>
        <v>0</v>
      </c>
      <c r="QH211" s="43">
        <f t="shared" si="4816"/>
        <v>0</v>
      </c>
      <c r="QI211" s="44">
        <f>'СДП (план)'!BV211</f>
        <v>0</v>
      </c>
      <c r="QJ211" s="43">
        <f>'СДП (план)'!BW211</f>
        <v>0</v>
      </c>
      <c r="QK211" s="43">
        <f t="shared" si="4817"/>
        <v>0</v>
      </c>
      <c r="QL211" s="43">
        <f t="shared" si="4818"/>
        <v>0</v>
      </c>
      <c r="QM211" s="43">
        <f>VLOOKUP($C211,'факт СДП 12 мес'!$D$8:$HP$287,153,0)</f>
        <v>0</v>
      </c>
      <c r="QN211" s="43">
        <f>VLOOKUP($C211,'факт СДП 12 мес'!$D$8:$HP$287,154,0)</f>
        <v>0</v>
      </c>
      <c r="QO211" s="43">
        <f>VLOOKUP($C211,'факт СДП 12 мес'!$D$8:$HP$287,155,0)</f>
        <v>0</v>
      </c>
      <c r="QP211" s="43">
        <f>VLOOKUP($C211,'факт СДП 12 мес'!$D$8:$HP$287,156,0)</f>
        <v>0</v>
      </c>
      <c r="QQ211" s="43">
        <f>VLOOKUP($C211,'факт СДП 12 мес'!$D$8:$HP$287,157,0)</f>
        <v>0</v>
      </c>
      <c r="QR211" s="43">
        <f>VLOOKUP($C211,'факт СДП 12 мес'!$D$8:$HP$287,158,0)</f>
        <v>0</v>
      </c>
      <c r="QS211" s="43">
        <f t="shared" si="5189"/>
        <v>0</v>
      </c>
      <c r="QT211" s="43">
        <f t="shared" si="5190"/>
        <v>0</v>
      </c>
      <c r="QU211" s="43">
        <f t="shared" si="5191"/>
        <v>0</v>
      </c>
      <c r="QV211" s="43">
        <f t="shared" si="4055"/>
        <v>0</v>
      </c>
      <c r="QW211" s="43">
        <f t="shared" si="4056"/>
        <v>0</v>
      </c>
      <c r="QX211" s="44">
        <f>'СДП (план)'!BX211</f>
        <v>0</v>
      </c>
      <c r="QY211" s="43">
        <f>'СДП (план)'!BY211</f>
        <v>0</v>
      </c>
      <c r="QZ211" s="43">
        <f t="shared" si="4819"/>
        <v>0</v>
      </c>
      <c r="RA211" s="43">
        <f t="shared" si="4820"/>
        <v>0</v>
      </c>
      <c r="RB211" s="43">
        <f>VLOOKUP($C211,'факт СДП 12 мес'!$D$8:$HP$287,195,0)</f>
        <v>0</v>
      </c>
      <c r="RC211" s="43">
        <f>VLOOKUP($C211,'факт СДП 12 мес'!$D$8:$HP$287,196,0)</f>
        <v>0</v>
      </c>
      <c r="RD211" s="43">
        <f>VLOOKUP($C211,'факт СДП 12 мес'!$D$8:$HP$287,197,0)</f>
        <v>0</v>
      </c>
      <c r="RE211" s="43">
        <f>VLOOKUP($C211,'факт СДП 12 мес'!$D$8:$HP$287,198,0)</f>
        <v>0</v>
      </c>
      <c r="RF211" s="43">
        <f>VLOOKUP($C211,'факт СДП 12 мес'!$D$8:$HP$287,199,0)</f>
        <v>0</v>
      </c>
      <c r="RG211" s="43">
        <f>VLOOKUP($C211,'факт СДП 12 мес'!$D$8:$HP$287,200,0)</f>
        <v>0</v>
      </c>
      <c r="RH211" s="43">
        <f t="shared" si="5192"/>
        <v>0</v>
      </c>
      <c r="RI211" s="43">
        <f t="shared" si="5193"/>
        <v>0</v>
      </c>
      <c r="RJ211" s="43">
        <f t="shared" si="5194"/>
        <v>0</v>
      </c>
      <c r="RK211" s="43">
        <f t="shared" si="4821"/>
        <v>0</v>
      </c>
      <c r="RL211" s="43">
        <f t="shared" si="4822"/>
        <v>0</v>
      </c>
      <c r="RM211" s="44">
        <f>'СДП (план)'!BZ211</f>
        <v>0</v>
      </c>
      <c r="RN211" s="43">
        <f>'СДП (план)'!CA211</f>
        <v>0</v>
      </c>
      <c r="RO211" s="43">
        <f t="shared" si="4823"/>
        <v>0</v>
      </c>
      <c r="RP211" s="43">
        <f t="shared" si="4824"/>
        <v>0</v>
      </c>
      <c r="RQ211" s="43">
        <f>VLOOKUP($C211,'факт СДП 12 мес'!$D$8:$HP$287,201,0)</f>
        <v>0</v>
      </c>
      <c r="RR211" s="43">
        <f>VLOOKUP($C211,'факт СДП 12 мес'!$D$8:$HP$287,202,0)</f>
        <v>0</v>
      </c>
      <c r="RS211" s="43">
        <f>VLOOKUP($C211,'факт СДП 12 мес'!$D$8:$HP$287,203,0)</f>
        <v>0</v>
      </c>
      <c r="RT211" s="43">
        <f>VLOOKUP($C211,'факт СДП 12 мес'!$D$8:$HP$287,204,0)</f>
        <v>0</v>
      </c>
      <c r="RU211" s="43">
        <f>VLOOKUP($C211,'факт СДП 12 мес'!$D$8:$HP$287,205,0)</f>
        <v>0</v>
      </c>
      <c r="RV211" s="43">
        <f>VLOOKUP($C211,'факт СДП 12 мес'!$D$8:$HP$287,206,0)</f>
        <v>0</v>
      </c>
      <c r="RW211" s="43">
        <f t="shared" si="5195"/>
        <v>0</v>
      </c>
      <c r="RX211" s="43">
        <f t="shared" si="5196"/>
        <v>0</v>
      </c>
      <c r="RY211" s="43">
        <f t="shared" si="5197"/>
        <v>0</v>
      </c>
      <c r="RZ211" s="43">
        <f t="shared" si="4825"/>
        <v>0</v>
      </c>
      <c r="SA211" s="43">
        <f t="shared" si="4826"/>
        <v>0</v>
      </c>
      <c r="SB211" s="44">
        <f>'СДП (план)'!CB211</f>
        <v>0</v>
      </c>
      <c r="SC211" s="43">
        <f>'СДП (план)'!CC211</f>
        <v>0</v>
      </c>
      <c r="SD211" s="43">
        <f t="shared" si="4063"/>
        <v>0</v>
      </c>
      <c r="SE211" s="43">
        <f t="shared" si="4064"/>
        <v>0</v>
      </c>
      <c r="SF211" s="43">
        <f>VLOOKUP($C211,'факт СДП 12 мес'!$D$8:$HP$287,129,0)</f>
        <v>0</v>
      </c>
      <c r="SG211" s="43">
        <f>VLOOKUP($C211,'факт СДП 12 мес'!$D$8:$HP$287,130,0)</f>
        <v>0</v>
      </c>
      <c r="SH211" s="43">
        <f>VLOOKUP($C211,'факт СДП 12 мес'!$D$8:$HP$287,131,0)</f>
        <v>0</v>
      </c>
      <c r="SI211" s="43">
        <f>VLOOKUP($C211,'факт СДП 12 мес'!$D$8:$HP$287,132,0)</f>
        <v>0</v>
      </c>
      <c r="SJ211" s="43">
        <f>VLOOKUP($C211,'факт СДП 12 мес'!$D$8:$HP$287,133,0)</f>
        <v>0</v>
      </c>
      <c r="SK211" s="43">
        <f>VLOOKUP($C211,'факт СДП 12 мес'!$D$8:$HP$287,134,0)</f>
        <v>0</v>
      </c>
      <c r="SL211" s="43">
        <f t="shared" si="5198"/>
        <v>0</v>
      </c>
      <c r="SM211" s="43">
        <f t="shared" si="5199"/>
        <v>0</v>
      </c>
      <c r="SN211" s="43">
        <f t="shared" si="5200"/>
        <v>0</v>
      </c>
      <c r="SO211" s="43">
        <f t="shared" si="4827"/>
        <v>0</v>
      </c>
      <c r="SP211" s="43">
        <f t="shared" si="4828"/>
        <v>0</v>
      </c>
      <c r="SQ211" s="44">
        <f>'СДП (план)'!CD211</f>
        <v>0</v>
      </c>
      <c r="SR211" s="43">
        <f>'СДП (план)'!CE211</f>
        <v>0</v>
      </c>
      <c r="SS211" s="43">
        <f t="shared" si="4068"/>
        <v>0</v>
      </c>
      <c r="ST211" s="43">
        <f t="shared" si="4069"/>
        <v>0</v>
      </c>
      <c r="SU211" s="43">
        <f>VLOOKUP($C211,'факт СДП 12 мес'!$D$8:$HP$287,93,0)</f>
        <v>0</v>
      </c>
      <c r="SV211" s="43">
        <f>VLOOKUP($C211,'факт СДП 12 мес'!$D$8:$HP$287,94,0)</f>
        <v>0</v>
      </c>
      <c r="SW211" s="43">
        <f>VLOOKUP($C211,'факт СДП 12 мес'!$D$8:$HP$287,95,0)</f>
        <v>0</v>
      </c>
      <c r="SX211" s="43">
        <f>VLOOKUP($C211,'факт СДП 12 мес'!$D$8:$HP$287,96,0)</f>
        <v>0</v>
      </c>
      <c r="SY211" s="43">
        <f>VLOOKUP($C211,'факт СДП 12 мес'!$D$8:$HP$287,97,0)</f>
        <v>0</v>
      </c>
      <c r="SZ211" s="43">
        <f>VLOOKUP($C211,'факт СДП 12 мес'!$D$8:$HP$287,98,0)</f>
        <v>0</v>
      </c>
      <c r="TA211" s="43">
        <f t="shared" si="5201"/>
        <v>0</v>
      </c>
      <c r="TB211" s="43">
        <f t="shared" si="5202"/>
        <v>0</v>
      </c>
      <c r="TC211" s="43">
        <f t="shared" si="5203"/>
        <v>0</v>
      </c>
      <c r="TD211" s="43">
        <f t="shared" si="4829"/>
        <v>0</v>
      </c>
      <c r="TE211" s="43">
        <f t="shared" si="4830"/>
        <v>0</v>
      </c>
      <c r="TF211" s="5">
        <f>'СДП (план)'!CF211</f>
        <v>0</v>
      </c>
      <c r="TG211" s="3">
        <f>'СДП (план)'!CG211</f>
        <v>0</v>
      </c>
      <c r="TH211" s="43">
        <f t="shared" si="5204"/>
        <v>0</v>
      </c>
      <c r="TI211" s="43">
        <f t="shared" si="5205"/>
        <v>0</v>
      </c>
      <c r="TJ211" s="43">
        <f>VLOOKUP($C211,'факт СДП 12 мес'!$D$8:$HP$287,117,0)</f>
        <v>0</v>
      </c>
      <c r="TK211" s="43">
        <f>VLOOKUP($C211,'факт СДП 12 мес'!$D$8:$HP$287,118,0)</f>
        <v>0</v>
      </c>
      <c r="TL211" s="43">
        <f>VLOOKUP($C211,'факт СДП 12 мес'!$D$8:$HP$287,119,0)</f>
        <v>0</v>
      </c>
      <c r="TM211" s="43">
        <f>VLOOKUP($C211,'факт СДП 12 мес'!$D$8:$HP$287,120,0)</f>
        <v>0</v>
      </c>
      <c r="TN211" s="43">
        <f>VLOOKUP($C211,'факт СДП 12 мес'!$D$8:$HP$287,121,0)</f>
        <v>0</v>
      </c>
      <c r="TO211" s="43">
        <f>VLOOKUP($C211,'факт СДП 12 мес'!$D$8:$HP$287,122,0)</f>
        <v>0</v>
      </c>
      <c r="TP211" s="43">
        <f t="shared" si="5206"/>
        <v>0</v>
      </c>
      <c r="TQ211" s="43">
        <f t="shared" si="5207"/>
        <v>0</v>
      </c>
      <c r="TR211" s="43">
        <f t="shared" si="5208"/>
        <v>0</v>
      </c>
      <c r="TS211" s="43">
        <f t="shared" si="4833"/>
        <v>0</v>
      </c>
      <c r="TT211" s="43">
        <f t="shared" si="4834"/>
        <v>0</v>
      </c>
      <c r="TU211" s="43">
        <f>'СДП (план)'!CH211</f>
        <v>0</v>
      </c>
      <c r="TV211" s="43">
        <f>'СДП (план)'!CI211</f>
        <v>0</v>
      </c>
      <c r="TW211" s="43">
        <f t="shared" si="4835"/>
        <v>0</v>
      </c>
      <c r="TX211" s="43">
        <f t="shared" si="4836"/>
        <v>0</v>
      </c>
      <c r="TY211" s="43">
        <f>VLOOKUP($C211,'факт СДП 12 мес'!$D$8:$HP$287,207,0)</f>
        <v>0</v>
      </c>
      <c r="TZ211" s="43">
        <f>VLOOKUP($C211,'факт СДП 12 мес'!$D$8:$HP$287,208,0)</f>
        <v>0</v>
      </c>
      <c r="UA211" s="43">
        <f>VLOOKUP($C211,'факт СДП 12 мес'!$D$8:$HP$287,209,0)</f>
        <v>0</v>
      </c>
      <c r="UB211" s="43">
        <f>VLOOKUP($C211,'факт СДП 12 мес'!$D$8:$HP$287,210,0)</f>
        <v>0</v>
      </c>
      <c r="UC211" s="43">
        <f>VLOOKUP($C211,'факт СДП 12 мес'!$D$8:$HP$287,211,0)</f>
        <v>0</v>
      </c>
      <c r="UD211" s="43">
        <f>VLOOKUP($C211,'факт СДП 12 мес'!$D$8:$HP$287,212,0)</f>
        <v>0</v>
      </c>
      <c r="UE211" s="43">
        <f t="shared" si="5209"/>
        <v>0</v>
      </c>
      <c r="UF211" s="43">
        <f t="shared" si="5210"/>
        <v>0</v>
      </c>
      <c r="UG211" s="43">
        <f t="shared" si="5211"/>
        <v>0</v>
      </c>
      <c r="UH211" s="43">
        <f t="shared" si="4081"/>
        <v>0</v>
      </c>
      <c r="UI211" s="43">
        <f t="shared" si="4082"/>
        <v>0</v>
      </c>
      <c r="UJ211" s="43"/>
      <c r="UK211" s="43"/>
      <c r="UL211" s="43"/>
      <c r="UM211" s="43"/>
      <c r="UN211" s="43"/>
      <c r="UO211" s="43"/>
      <c r="UP211" s="43"/>
      <c r="UQ211" s="43"/>
      <c r="UR211" s="43"/>
      <c r="US211" s="43"/>
      <c r="UT211" s="43"/>
      <c r="UU211" s="43"/>
      <c r="UV211" s="43"/>
      <c r="UW211" s="43">
        <f t="shared" si="5058"/>
        <v>0</v>
      </c>
      <c r="UX211" s="43">
        <f t="shared" si="5059"/>
        <v>0</v>
      </c>
      <c r="UY211" s="47">
        <f>'СДП (план)'!CN211</f>
        <v>0</v>
      </c>
      <c r="UZ211" s="47">
        <f>'СДП (план)'!CO211</f>
        <v>0</v>
      </c>
      <c r="VA211" s="43">
        <f t="shared" si="3921"/>
        <v>0</v>
      </c>
      <c r="VB211" s="43">
        <f t="shared" si="3922"/>
        <v>0</v>
      </c>
      <c r="VC211" s="47">
        <f t="shared" si="3923"/>
        <v>0</v>
      </c>
      <c r="VD211" s="47">
        <f t="shared" si="3924"/>
        <v>0</v>
      </c>
      <c r="VE211" s="47">
        <f t="shared" si="3925"/>
        <v>0</v>
      </c>
      <c r="VF211" s="47">
        <f t="shared" si="3926"/>
        <v>0</v>
      </c>
      <c r="VG211" s="47">
        <f t="shared" si="3927"/>
        <v>0</v>
      </c>
      <c r="VH211" s="47">
        <f t="shared" si="3928"/>
        <v>0</v>
      </c>
      <c r="VI211" s="47">
        <f t="shared" si="3929"/>
        <v>0</v>
      </c>
      <c r="VJ211" s="47">
        <f t="shared" si="3930"/>
        <v>0</v>
      </c>
      <c r="VK211" s="47">
        <f t="shared" si="3931"/>
        <v>0</v>
      </c>
      <c r="VL211" s="43">
        <f t="shared" si="3932"/>
        <v>0</v>
      </c>
      <c r="VM211" s="43">
        <f t="shared" si="3933"/>
        <v>0</v>
      </c>
    </row>
    <row r="212" spans="1:585" s="32" customFormat="1" ht="25.5" x14ac:dyDescent="0.2">
      <c r="A212" s="171"/>
      <c r="B212" s="171">
        <v>137</v>
      </c>
      <c r="C212" s="245" t="s">
        <v>414</v>
      </c>
      <c r="D212" s="394" t="s">
        <v>220</v>
      </c>
      <c r="E212" s="370">
        <v>16026</v>
      </c>
      <c r="F212" s="136">
        <v>16828</v>
      </c>
      <c r="G212" s="371">
        <v>1.97</v>
      </c>
      <c r="H212" s="372"/>
      <c r="I212" s="373">
        <v>1</v>
      </c>
      <c r="J212" s="314"/>
      <c r="K212" s="184"/>
      <c r="L212" s="1">
        <v>1.4</v>
      </c>
      <c r="M212" s="1">
        <v>1.68</v>
      </c>
      <c r="N212" s="1">
        <v>2.23</v>
      </c>
      <c r="O212" s="9">
        <v>2.57</v>
      </c>
      <c r="P212" s="44">
        <f>'СДП (план)'!P212</f>
        <v>3</v>
      </c>
      <c r="Q212" s="44">
        <f>'СДП (план)'!Q212</f>
        <v>138128.91399999999</v>
      </c>
      <c r="R212" s="43">
        <f t="shared" si="4710"/>
        <v>3</v>
      </c>
      <c r="S212" s="43">
        <f t="shared" si="4711"/>
        <v>138128.91399999999</v>
      </c>
      <c r="T212" s="43">
        <f>VLOOKUP($C212,'факт СДП 12 мес'!$D$8:$HP$287,9,0)</f>
        <v>0</v>
      </c>
      <c r="U212" s="43">
        <f>VLOOKUP($C212,'факт СДП 12 мес'!$D$8:$HP$287,10,0)</f>
        <v>0</v>
      </c>
      <c r="V212" s="43">
        <f>VLOOKUP($C212,'факт СДП 12 мес'!$D$8:$HP$287,11,0)</f>
        <v>0</v>
      </c>
      <c r="W212" s="43">
        <f>VLOOKUP($C212,'факт СДП 12 мес'!$D$8:$HP$287,12,0)</f>
        <v>0</v>
      </c>
      <c r="X212" s="43">
        <f>VLOOKUP($C212,'факт СДП 12 мес'!$D$8:$HP$287,13,0)</f>
        <v>0</v>
      </c>
      <c r="Y212" s="43">
        <f>VLOOKUP($C212,'факт СДП 12 мес'!$D$8:$HP$287,14,0)</f>
        <v>0</v>
      </c>
      <c r="Z212" s="43">
        <f t="shared" si="5100"/>
        <v>5.91</v>
      </c>
      <c r="AA212" s="43">
        <f t="shared" si="5101"/>
        <v>5.91</v>
      </c>
      <c r="AB212" s="43">
        <f t="shared" si="5102"/>
        <v>0</v>
      </c>
      <c r="AC212" s="43">
        <f t="shared" si="5103"/>
        <v>-3</v>
      </c>
      <c r="AD212" s="43">
        <f t="shared" si="4839"/>
        <v>-138128.91399999999</v>
      </c>
      <c r="AE212" s="135">
        <f>'СДП (план)'!R212</f>
        <v>0</v>
      </c>
      <c r="AF212" s="135">
        <f>'СДП (план)'!S212</f>
        <v>0</v>
      </c>
      <c r="AG212" s="43">
        <f t="shared" si="4713"/>
        <v>0</v>
      </c>
      <c r="AH212" s="43">
        <f t="shared" si="4714"/>
        <v>0</v>
      </c>
      <c r="AI212" s="43">
        <f>VLOOKUP($C212,'факт СДП 12 мес'!$D$8:$HP$287,3,0)</f>
        <v>0</v>
      </c>
      <c r="AJ212" s="43">
        <f>VLOOKUP($C212,'факт СДП 12 мес'!$D$8:$HP$287,4,0)</f>
        <v>0</v>
      </c>
      <c r="AK212" s="43">
        <f>VLOOKUP($C212,'факт СДП 12 мес'!$D$8:$HP$287,5,0)</f>
        <v>0</v>
      </c>
      <c r="AL212" s="43">
        <f>VLOOKUP($C212,'факт СДП 12 мес'!$D$8:$HP$287,6,0)</f>
        <v>0</v>
      </c>
      <c r="AM212" s="43">
        <f>VLOOKUP($C212,'факт СДП 12 мес'!$D$8:$HP$287,7,0)</f>
        <v>0</v>
      </c>
      <c r="AN212" s="43">
        <f>VLOOKUP($C212,'факт СДП 12 мес'!$D$8:$HP$287,8,0)</f>
        <v>0</v>
      </c>
      <c r="AO212" s="43">
        <f t="shared" si="5104"/>
        <v>0</v>
      </c>
      <c r="AP212" s="43">
        <f t="shared" si="5105"/>
        <v>0</v>
      </c>
      <c r="AQ212" s="43">
        <f t="shared" si="5106"/>
        <v>0</v>
      </c>
      <c r="AR212" s="43">
        <f t="shared" si="4841"/>
        <v>0</v>
      </c>
      <c r="AS212" s="43">
        <f t="shared" si="4842"/>
        <v>0</v>
      </c>
      <c r="AT212" s="44">
        <f>'СДП (план)'!T212</f>
        <v>0</v>
      </c>
      <c r="AU212" s="43">
        <f>'СДП (план)'!U212</f>
        <v>0</v>
      </c>
      <c r="AV212" s="43">
        <f t="shared" si="4717"/>
        <v>0</v>
      </c>
      <c r="AW212" s="43">
        <f t="shared" si="4718"/>
        <v>0</v>
      </c>
      <c r="AX212" s="43">
        <f>VLOOKUP($C212,'факт СДП 12 мес'!$D$8:$HP$287,159,0)</f>
        <v>0</v>
      </c>
      <c r="AY212" s="43">
        <f>VLOOKUP($C212,'факт СДП 12 мес'!$D$8:$HP$287,160,0)</f>
        <v>0</v>
      </c>
      <c r="AZ212" s="43">
        <f>VLOOKUP($C212,'факт СДП 12 мес'!$D$8:$HP$287,161,0)</f>
        <v>0</v>
      </c>
      <c r="BA212" s="43">
        <f>VLOOKUP($C212,'факт СДП 12 мес'!$D$8:$HP$287,162,0)</f>
        <v>0</v>
      </c>
      <c r="BB212" s="43">
        <f>VLOOKUP($C212,'факт СДП 12 мес'!$D$8:$HP$287,163,0)</f>
        <v>0</v>
      </c>
      <c r="BC212" s="43">
        <f>VLOOKUP($C212,'факт СДП 12 мес'!$D$8:$HP$287,164,0)</f>
        <v>0</v>
      </c>
      <c r="BD212" s="43">
        <f t="shared" si="5107"/>
        <v>0</v>
      </c>
      <c r="BE212" s="43">
        <f t="shared" si="5108"/>
        <v>0</v>
      </c>
      <c r="BF212" s="43">
        <f t="shared" si="5109"/>
        <v>0</v>
      </c>
      <c r="BG212" s="43">
        <f t="shared" si="5063"/>
        <v>0</v>
      </c>
      <c r="BH212" s="43">
        <f t="shared" si="5064"/>
        <v>0</v>
      </c>
      <c r="BI212" s="87">
        <f>'СДП (план)'!V212</f>
        <v>0</v>
      </c>
      <c r="BJ212" s="3">
        <f>'СДП (план)'!W212</f>
        <v>0</v>
      </c>
      <c r="BK212" s="43">
        <f t="shared" si="4719"/>
        <v>0</v>
      </c>
      <c r="BL212" s="43">
        <f t="shared" si="4720"/>
        <v>0</v>
      </c>
      <c r="BM212" s="43">
        <f>VLOOKUP($C212,'факт СДП 12 мес'!$D$8:$HP$287,21,0)</f>
        <v>0</v>
      </c>
      <c r="BN212" s="43">
        <f>VLOOKUP($C212,'факт СДП 12 мес'!$D$8:$HP$287,22,0)</f>
        <v>0</v>
      </c>
      <c r="BO212" s="43">
        <f>VLOOKUP($C212,'факт СДП 12 мес'!$D$8:$HP$287,23,0)</f>
        <v>0</v>
      </c>
      <c r="BP212" s="43">
        <f>VLOOKUP($C212,'факт СДП 12 мес'!$D$8:$HP$287,24,0)</f>
        <v>0</v>
      </c>
      <c r="BQ212" s="43">
        <f>VLOOKUP($C212,'факт СДП 12 мес'!$D$8:$HP$287,25,0)</f>
        <v>0</v>
      </c>
      <c r="BR212" s="43">
        <f>VLOOKUP($C212,'факт СДП 12 мес'!$D$8:$HP$287,26,0)</f>
        <v>0</v>
      </c>
      <c r="BS212" s="43">
        <f t="shared" si="5110"/>
        <v>0</v>
      </c>
      <c r="BT212" s="43">
        <f t="shared" si="5111"/>
        <v>0</v>
      </c>
      <c r="BU212" s="43">
        <f t="shared" si="5112"/>
        <v>0</v>
      </c>
      <c r="BV212" s="43">
        <f t="shared" si="5212"/>
        <v>0</v>
      </c>
      <c r="BW212" s="43">
        <f t="shared" si="5213"/>
        <v>0</v>
      </c>
      <c r="BX212" s="44">
        <f>'СДП (план)'!X212</f>
        <v>0</v>
      </c>
      <c r="BY212" s="43">
        <f>'СДП (план)'!Y212</f>
        <v>0</v>
      </c>
      <c r="BZ212" s="43">
        <f t="shared" si="4721"/>
        <v>0</v>
      </c>
      <c r="CA212" s="43">
        <f t="shared" si="4722"/>
        <v>0</v>
      </c>
      <c r="CB212" s="43">
        <f>VLOOKUP($C212,'факт СДП 12 мес'!$D$8:$HP$287,15,0)</f>
        <v>0</v>
      </c>
      <c r="CC212" s="43">
        <f>VLOOKUP($C212,'факт СДП 12 мес'!$D$8:$HP$287,16,0)</f>
        <v>0</v>
      </c>
      <c r="CD212" s="43">
        <f>VLOOKUP($C212,'факт СДП 12 мес'!$D$8:$HP$287,17,0)</f>
        <v>0</v>
      </c>
      <c r="CE212" s="43">
        <f>VLOOKUP($C212,'факт СДП 12 мес'!$D$8:$HP$287,18,0)</f>
        <v>0</v>
      </c>
      <c r="CF212" s="43">
        <f>VLOOKUP($C212,'факт СДП 12 мес'!$D$8:$HP$287,19,0)</f>
        <v>0</v>
      </c>
      <c r="CG212" s="43">
        <f>VLOOKUP($C212,'факт СДП 12 мес'!$D$8:$HP$287,20,0)</f>
        <v>0</v>
      </c>
      <c r="CH212" s="43">
        <f t="shared" si="5113"/>
        <v>0</v>
      </c>
      <c r="CI212" s="43">
        <f t="shared" si="5114"/>
        <v>0</v>
      </c>
      <c r="CJ212" s="43">
        <f t="shared" si="5115"/>
        <v>0</v>
      </c>
      <c r="CK212" s="43">
        <f t="shared" si="4676"/>
        <v>0</v>
      </c>
      <c r="CL212" s="43">
        <f t="shared" si="4677"/>
        <v>0</v>
      </c>
      <c r="CM212" s="45">
        <f>'СДП (план)'!Z212</f>
        <v>0</v>
      </c>
      <c r="CN212" s="43">
        <f>'СДП (план)'!AA212</f>
        <v>0</v>
      </c>
      <c r="CO212" s="43">
        <f t="shared" si="4723"/>
        <v>0</v>
      </c>
      <c r="CP212" s="43">
        <f t="shared" si="4724"/>
        <v>0</v>
      </c>
      <c r="CQ212" s="43">
        <f>VLOOKUP($C212,'факт СДП 12 мес'!$D$8:$HP$287,165,0)</f>
        <v>0</v>
      </c>
      <c r="CR212" s="43">
        <f>VLOOKUP($C212,'факт СДП 12 мес'!$D$8:$HP$287,166,0)</f>
        <v>0</v>
      </c>
      <c r="CS212" s="43">
        <f>VLOOKUP($C212,'факт СДП 12 мес'!$D$8:$HP$287,167,0)</f>
        <v>0</v>
      </c>
      <c r="CT212" s="43">
        <f>VLOOKUP($C212,'факт СДП 12 мес'!$D$8:$HP$287,168,0)</f>
        <v>0</v>
      </c>
      <c r="CU212" s="43">
        <f>VLOOKUP($C212,'факт СДП 12 мес'!$D$8:$HP$287,169,0)</f>
        <v>0</v>
      </c>
      <c r="CV212" s="43">
        <f>VLOOKUP($C212,'факт СДП 12 мес'!$D$8:$HP$287,170,0)</f>
        <v>0</v>
      </c>
      <c r="CW212" s="43">
        <f t="shared" si="5116"/>
        <v>0</v>
      </c>
      <c r="CX212" s="43">
        <f t="shared" si="5117"/>
        <v>0</v>
      </c>
      <c r="CY212" s="43">
        <f t="shared" si="5118"/>
        <v>0</v>
      </c>
      <c r="CZ212" s="43">
        <f t="shared" si="4725"/>
        <v>0</v>
      </c>
      <c r="DA212" s="43">
        <f t="shared" si="4726"/>
        <v>0</v>
      </c>
      <c r="DB212" s="5">
        <f>'СДП (план)'!AB212</f>
        <v>0</v>
      </c>
      <c r="DC212" s="3">
        <f>'СДП (план)'!AC212</f>
        <v>0</v>
      </c>
      <c r="DD212" s="43">
        <f t="shared" si="4727"/>
        <v>0</v>
      </c>
      <c r="DE212" s="43">
        <f t="shared" si="4728"/>
        <v>0</v>
      </c>
      <c r="DF212" s="43">
        <f>VLOOKUP($C212,'факт СДП 12 мес'!$D$8:$HP$287,57,0)</f>
        <v>0</v>
      </c>
      <c r="DG212" s="43">
        <f>VLOOKUP($C212,'факт СДП 12 мес'!$D$8:$HP$287,58,0)</f>
        <v>0</v>
      </c>
      <c r="DH212" s="43">
        <f>VLOOKUP($C212,'факт СДП 12 мес'!$D$8:$HP$287,59,0)</f>
        <v>0</v>
      </c>
      <c r="DI212" s="43">
        <f>VLOOKUP($C212,'факт СДП 12 мес'!$D$8:$HP$287,60,0)</f>
        <v>0</v>
      </c>
      <c r="DJ212" s="43">
        <f>VLOOKUP($C212,'факт СДП 12 мес'!$D$8:$HP$287,61,0)</f>
        <v>0</v>
      </c>
      <c r="DK212" s="43">
        <f>VLOOKUP($C212,'факт СДП 12 мес'!$D$8:$HP$287,62,0)</f>
        <v>0</v>
      </c>
      <c r="DL212" s="43">
        <f t="shared" si="5119"/>
        <v>0</v>
      </c>
      <c r="DM212" s="43">
        <f t="shared" si="5120"/>
        <v>0</v>
      </c>
      <c r="DN212" s="43">
        <f t="shared" si="5121"/>
        <v>0</v>
      </c>
      <c r="DO212" s="43">
        <f t="shared" si="4729"/>
        <v>0</v>
      </c>
      <c r="DP212" s="43">
        <f t="shared" si="4730"/>
        <v>0</v>
      </c>
      <c r="DQ212" s="5">
        <f>'СДП (план)'!AD212</f>
        <v>0</v>
      </c>
      <c r="DR212" s="3">
        <f>'СДП (план)'!AE212</f>
        <v>0</v>
      </c>
      <c r="DS212" s="43">
        <f t="shared" si="4731"/>
        <v>0</v>
      </c>
      <c r="DT212" s="43">
        <f t="shared" si="4732"/>
        <v>0</v>
      </c>
      <c r="DU212" s="43">
        <f>VLOOKUP($C212,'факт СДП 12 мес'!$D$8:$HP$287,33,0)</f>
        <v>0</v>
      </c>
      <c r="DV212" s="43">
        <f>VLOOKUP($C212,'факт СДП 12 мес'!$D$8:$HP$287,34,0)</f>
        <v>0</v>
      </c>
      <c r="DW212" s="43">
        <f>VLOOKUP($C212,'факт СДП 12 мес'!$D$8:$HP$287,35,0)</f>
        <v>0</v>
      </c>
      <c r="DX212" s="43">
        <f>VLOOKUP($C212,'факт СДП 12 мес'!$D$8:$HP$287,36,0)</f>
        <v>0</v>
      </c>
      <c r="DY212" s="43">
        <f>VLOOKUP($C212,'факт СДП 12 мес'!$D$8:$HP$287,37,0)</f>
        <v>0</v>
      </c>
      <c r="DZ212" s="43">
        <f>VLOOKUP($C212,'факт СДП 12 мес'!$D$8:$HP$287,38,0)</f>
        <v>0</v>
      </c>
      <c r="EA212" s="43">
        <f t="shared" si="5122"/>
        <v>0</v>
      </c>
      <c r="EB212" s="43">
        <f t="shared" si="5123"/>
        <v>0</v>
      </c>
      <c r="EC212" s="43">
        <f t="shared" si="5124"/>
        <v>0</v>
      </c>
      <c r="ED212" s="43">
        <f t="shared" si="5125"/>
        <v>0</v>
      </c>
      <c r="EE212" s="43">
        <f t="shared" si="4850"/>
        <v>0</v>
      </c>
      <c r="EF212" s="5">
        <f>'СДП (план)'!AF212</f>
        <v>0</v>
      </c>
      <c r="EG212" s="3">
        <f>'СДП (план)'!AG212</f>
        <v>0</v>
      </c>
      <c r="EH212" s="43">
        <f t="shared" si="4735"/>
        <v>0</v>
      </c>
      <c r="EI212" s="43">
        <f t="shared" si="4736"/>
        <v>0</v>
      </c>
      <c r="EJ212" s="43">
        <f>VLOOKUP($C212,'факт СДП 12 мес'!$D$8:$HP$287,27,0)</f>
        <v>0</v>
      </c>
      <c r="EK212" s="43">
        <f>VLOOKUP($C212,'факт СДП 12 мес'!$D$8:$HP$287,28,0)</f>
        <v>0</v>
      </c>
      <c r="EL212" s="43">
        <f>VLOOKUP($C212,'факт СДП 12 мес'!$D$8:$HP$287,29,0)</f>
        <v>0</v>
      </c>
      <c r="EM212" s="43">
        <f>VLOOKUP($C212,'факт СДП 12 мес'!$D$8:$HP$287,30,0)</f>
        <v>0</v>
      </c>
      <c r="EN212" s="43">
        <f>VLOOKUP($C212,'факт СДП 12 мес'!$D$8:$HP$287,31,0)</f>
        <v>0</v>
      </c>
      <c r="EO212" s="43">
        <f>VLOOKUP($C212,'факт СДП 12 мес'!$D$8:$HP$287,32,0)</f>
        <v>0</v>
      </c>
      <c r="EP212" s="43">
        <f t="shared" si="5126"/>
        <v>0</v>
      </c>
      <c r="EQ212" s="43">
        <f t="shared" si="5127"/>
        <v>0</v>
      </c>
      <c r="ER212" s="43">
        <f t="shared" si="5128"/>
        <v>0</v>
      </c>
      <c r="ES212" s="43">
        <f t="shared" si="4852"/>
        <v>0</v>
      </c>
      <c r="ET212" s="43">
        <f t="shared" si="4853"/>
        <v>0</v>
      </c>
      <c r="EU212" s="44">
        <f>'СДП (план)'!AH212</f>
        <v>0</v>
      </c>
      <c r="EV212" s="43">
        <f>'СДП (план)'!AI212</f>
        <v>0</v>
      </c>
      <c r="EW212" s="43">
        <f t="shared" si="4739"/>
        <v>0</v>
      </c>
      <c r="EX212" s="43">
        <f t="shared" si="4740"/>
        <v>0</v>
      </c>
      <c r="EY212" s="43">
        <f>VLOOKUP($C212,'факт СДП 12 мес'!$D$8:$HP$287,87,0)</f>
        <v>0</v>
      </c>
      <c r="EZ212" s="43">
        <f>VLOOKUP($C212,'факт СДП 12 мес'!$D$8:$HP$287,88,0)</f>
        <v>0</v>
      </c>
      <c r="FA212" s="43">
        <f>VLOOKUP($C212,'факт СДП 12 мес'!$D$8:$HP$287,89,0)</f>
        <v>0</v>
      </c>
      <c r="FB212" s="43">
        <f>VLOOKUP($C212,'факт СДП 12 мес'!$D$8:$HP$287,90,0)</f>
        <v>0</v>
      </c>
      <c r="FC212" s="43">
        <f>VLOOKUP($C212,'факт СДП 12 мес'!$D$8:$HP$287,91,0)</f>
        <v>0</v>
      </c>
      <c r="FD212" s="43">
        <f>VLOOKUP($C212,'факт СДП 12 мес'!$D$8:$HP$287,92,0)</f>
        <v>0</v>
      </c>
      <c r="FE212" s="43">
        <f t="shared" si="5129"/>
        <v>0</v>
      </c>
      <c r="FF212" s="43">
        <f t="shared" si="5130"/>
        <v>0</v>
      </c>
      <c r="FG212" s="43">
        <f t="shared" si="5131"/>
        <v>0</v>
      </c>
      <c r="FH212" s="43">
        <f t="shared" si="4741"/>
        <v>0</v>
      </c>
      <c r="FI212" s="43">
        <f t="shared" si="4742"/>
        <v>0</v>
      </c>
      <c r="FJ212" s="44">
        <f>'СДП (план)'!AJ212</f>
        <v>0</v>
      </c>
      <c r="FK212" s="43">
        <f>'СДП (план)'!AK212</f>
        <v>0</v>
      </c>
      <c r="FL212" s="43">
        <f t="shared" si="4743"/>
        <v>0</v>
      </c>
      <c r="FM212" s="43">
        <f t="shared" si="4744"/>
        <v>0</v>
      </c>
      <c r="FN212" s="43">
        <f>VLOOKUP($C212,'факт СДП 12 мес'!$D$8:$HP$287,39,0)</f>
        <v>0</v>
      </c>
      <c r="FO212" s="43">
        <f>VLOOKUP($C212,'факт СДП 12 мес'!$D$8:$HP$287,40,0)</f>
        <v>0</v>
      </c>
      <c r="FP212" s="43">
        <f>VLOOKUP($C212,'факт СДП 12 мес'!$D$8:$HP$287,41,0)</f>
        <v>0</v>
      </c>
      <c r="FQ212" s="43">
        <f>VLOOKUP($C212,'факт СДП 12 мес'!$D$8:$HP$287,42,0)</f>
        <v>0</v>
      </c>
      <c r="FR212" s="43">
        <f>VLOOKUP($C212,'факт СДП 12 мес'!$D$8:$HP$287,43,0)</f>
        <v>0</v>
      </c>
      <c r="FS212" s="43">
        <f>VLOOKUP($C212,'факт СДП 12 мес'!$D$8:$HP$287,44,0)</f>
        <v>0</v>
      </c>
      <c r="FT212" s="43">
        <f t="shared" si="5132"/>
        <v>0</v>
      </c>
      <c r="FU212" s="43">
        <f t="shared" si="5133"/>
        <v>0</v>
      </c>
      <c r="FV212" s="43">
        <f t="shared" si="5134"/>
        <v>0</v>
      </c>
      <c r="FW212" s="43">
        <f t="shared" si="4745"/>
        <v>0</v>
      </c>
      <c r="FX212" s="43">
        <f t="shared" si="4746"/>
        <v>0</v>
      </c>
      <c r="FY212" s="44">
        <f>'СДП (план)'!AL212</f>
        <v>0</v>
      </c>
      <c r="FZ212" s="43">
        <f>'СДП (план)'!AM212</f>
        <v>0</v>
      </c>
      <c r="GA212" s="43">
        <f t="shared" si="4747"/>
        <v>0</v>
      </c>
      <c r="GB212" s="43">
        <f t="shared" si="4748"/>
        <v>0</v>
      </c>
      <c r="GC212" s="43">
        <f>VLOOKUP($C212,'факт СДП 12 мес'!$D$8:$HP$287,45,0)</f>
        <v>0</v>
      </c>
      <c r="GD212" s="43">
        <f>VLOOKUP($C212,'факт СДП 12 мес'!$D$8:$HP$287,46,0)</f>
        <v>0</v>
      </c>
      <c r="GE212" s="43">
        <f>VLOOKUP($C212,'факт СДП 12 мес'!$D$8:$HP$287,47,0)</f>
        <v>0</v>
      </c>
      <c r="GF212" s="43">
        <f>VLOOKUP($C212,'факт СДП 12 мес'!$D$8:$HP$287,48,0)</f>
        <v>0</v>
      </c>
      <c r="GG212" s="43">
        <f>VLOOKUP($C212,'факт СДП 12 мес'!$D$8:$HP$287,49,0)</f>
        <v>0</v>
      </c>
      <c r="GH212" s="43">
        <f>VLOOKUP($C212,'факт СДП 12 мес'!$D$8:$HP$287,50,0)</f>
        <v>0</v>
      </c>
      <c r="GI212" s="43">
        <f t="shared" si="5135"/>
        <v>0</v>
      </c>
      <c r="GJ212" s="43">
        <f t="shared" si="5136"/>
        <v>0</v>
      </c>
      <c r="GK212" s="43">
        <f t="shared" si="5137"/>
        <v>0</v>
      </c>
      <c r="GL212" s="43">
        <f t="shared" si="4749"/>
        <v>0</v>
      </c>
      <c r="GM212" s="43">
        <f t="shared" si="4750"/>
        <v>0</v>
      </c>
      <c r="GN212" s="5">
        <f>'СДП (план)'!AN212</f>
        <v>0</v>
      </c>
      <c r="GO212" s="3">
        <f>'СДП (план)'!AO212</f>
        <v>0</v>
      </c>
      <c r="GP212" s="43">
        <f t="shared" si="4751"/>
        <v>0</v>
      </c>
      <c r="GQ212" s="43">
        <f t="shared" si="4752"/>
        <v>0</v>
      </c>
      <c r="GR212" s="43">
        <f>VLOOKUP($C212,'факт СДП 12 мес'!$D$8:$HP$287,51,0)</f>
        <v>0</v>
      </c>
      <c r="GS212" s="43">
        <f>VLOOKUP($C212,'факт СДП 12 мес'!$D$8:$HP$287,52,0)</f>
        <v>0</v>
      </c>
      <c r="GT212" s="43">
        <f>VLOOKUP($C212,'факт СДП 12 мес'!$D$8:$HP$287,53,0)</f>
        <v>0</v>
      </c>
      <c r="GU212" s="43">
        <f>VLOOKUP($C212,'факт СДП 12 мес'!$D$8:$HP$287,54,0)</f>
        <v>0</v>
      </c>
      <c r="GV212" s="43">
        <f>VLOOKUP($C212,'факт СДП 12 мес'!$D$8:$HP$287,55,0)</f>
        <v>0</v>
      </c>
      <c r="GW212" s="43">
        <f>VLOOKUP($C212,'факт СДП 12 мес'!$D$8:$HP$287,56,0)</f>
        <v>0</v>
      </c>
      <c r="GX212" s="43">
        <f t="shared" si="5138"/>
        <v>0</v>
      </c>
      <c r="GY212" s="43">
        <f t="shared" si="5139"/>
        <v>0</v>
      </c>
      <c r="GZ212" s="43">
        <f t="shared" si="5140"/>
        <v>0</v>
      </c>
      <c r="HA212" s="43">
        <f t="shared" si="4753"/>
        <v>0</v>
      </c>
      <c r="HB212" s="43">
        <f t="shared" si="4754"/>
        <v>0</v>
      </c>
      <c r="HC212" s="5">
        <f>'СДП (план)'!AP212</f>
        <v>0</v>
      </c>
      <c r="HD212" s="3">
        <f>'СДП (план)'!AQ212</f>
        <v>0</v>
      </c>
      <c r="HE212" s="43">
        <f t="shared" si="4755"/>
        <v>0</v>
      </c>
      <c r="HF212" s="43">
        <f t="shared" si="4756"/>
        <v>0</v>
      </c>
      <c r="HG212" s="43">
        <f>VLOOKUP($C212,'факт СДП 12 мес'!$D$8:$HP$287,141,0)</f>
        <v>0</v>
      </c>
      <c r="HH212" s="43">
        <f>VLOOKUP($C212,'факт СДП 12 мес'!$D$8:$HP$287,142,0)</f>
        <v>0</v>
      </c>
      <c r="HI212" s="43">
        <f>VLOOKUP($C212,'факт СДП 12 мес'!$D$8:$HP$287,143,0)</f>
        <v>0</v>
      </c>
      <c r="HJ212" s="43">
        <f>VLOOKUP($C212,'факт СДП 12 мес'!$D$8:$HP$287,144,0)</f>
        <v>0</v>
      </c>
      <c r="HK212" s="43">
        <f>VLOOKUP($C212,'факт СДП 12 мес'!$D$8:$HP$287,145,0)</f>
        <v>0</v>
      </c>
      <c r="HL212" s="43">
        <f>VLOOKUP($C212,'факт СДП 12 мес'!$D$8:$HP$287,146,0)</f>
        <v>0</v>
      </c>
      <c r="HM212" s="43">
        <f t="shared" si="5141"/>
        <v>0</v>
      </c>
      <c r="HN212" s="43">
        <f t="shared" si="5142"/>
        <v>0</v>
      </c>
      <c r="HO212" s="43">
        <f t="shared" si="5143"/>
        <v>0</v>
      </c>
      <c r="HP212" s="43">
        <f t="shared" si="4757"/>
        <v>0</v>
      </c>
      <c r="HQ212" s="43">
        <f t="shared" si="4758"/>
        <v>0</v>
      </c>
      <c r="HR212" s="44">
        <f>'СДП (план)'!AR212</f>
        <v>0</v>
      </c>
      <c r="HS212" s="43">
        <f>'СДП (план)'!AS212</f>
        <v>0</v>
      </c>
      <c r="HT212" s="43">
        <f t="shared" si="4759"/>
        <v>0</v>
      </c>
      <c r="HU212" s="43">
        <f t="shared" si="4760"/>
        <v>0</v>
      </c>
      <c r="HV212" s="43">
        <f>VLOOKUP($C212,'факт СДП 12 мес'!$D$8:$HP$287,171,0)</f>
        <v>0</v>
      </c>
      <c r="HW212" s="43">
        <f>VLOOKUP($C212,'факт СДП 12 мес'!$D$8:$HP$287,172,0)</f>
        <v>0</v>
      </c>
      <c r="HX212" s="43">
        <f>VLOOKUP($C212,'факт СДП 12 мес'!$D$8:$HP$287,173,0)</f>
        <v>0</v>
      </c>
      <c r="HY212" s="43">
        <f>VLOOKUP($C212,'факт СДП 12 мес'!$D$8:$HP$287,174,0)</f>
        <v>0</v>
      </c>
      <c r="HZ212" s="43">
        <f>VLOOKUP($C212,'факт СДП 12 мес'!$D$8:$HP$287,175,0)</f>
        <v>0</v>
      </c>
      <c r="IA212" s="43">
        <f>VLOOKUP($C212,'факт СДП 12 мес'!$D$8:$HP$287,176,0)</f>
        <v>0</v>
      </c>
      <c r="IB212" s="43">
        <f t="shared" si="5144"/>
        <v>0</v>
      </c>
      <c r="IC212" s="43">
        <f t="shared" si="5145"/>
        <v>0</v>
      </c>
      <c r="ID212" s="43">
        <f t="shared" si="5146"/>
        <v>0</v>
      </c>
      <c r="IE212" s="43">
        <f t="shared" si="4761"/>
        <v>0</v>
      </c>
      <c r="IF212" s="43">
        <f t="shared" si="4762"/>
        <v>0</v>
      </c>
      <c r="IG212" s="44">
        <f>'СДП (план)'!AT212</f>
        <v>0</v>
      </c>
      <c r="IH212" s="43">
        <f>'СДП (план)'!AU212</f>
        <v>0</v>
      </c>
      <c r="II212" s="43">
        <f t="shared" si="4763"/>
        <v>0</v>
      </c>
      <c r="IJ212" s="43">
        <f t="shared" si="4764"/>
        <v>0</v>
      </c>
      <c r="IK212" s="43">
        <f>VLOOKUP($C212,'факт СДП 12 мес'!$D$8:$HP$287,183,0)</f>
        <v>0</v>
      </c>
      <c r="IL212" s="43">
        <f>VLOOKUP($C212,'факт СДП 12 мес'!$D$8:$HP$287,184,0)</f>
        <v>0</v>
      </c>
      <c r="IM212" s="43">
        <f>VLOOKUP($C212,'факт СДП 12 мес'!$D$8:$HP$287,185,0)</f>
        <v>0</v>
      </c>
      <c r="IN212" s="43">
        <f>VLOOKUP($C212,'факт СДП 12 мес'!$D$8:$HP$287,186,0)</f>
        <v>0</v>
      </c>
      <c r="IO212" s="43">
        <f>VLOOKUP($C212,'факт СДП 12 мес'!$D$8:$HP$287,187,0)</f>
        <v>0</v>
      </c>
      <c r="IP212" s="43">
        <f>VLOOKUP($C212,'факт СДП 12 мес'!$D$8:$HP$287,188,0)</f>
        <v>0</v>
      </c>
      <c r="IQ212" s="43">
        <f t="shared" si="5147"/>
        <v>0</v>
      </c>
      <c r="IR212" s="43">
        <f t="shared" si="5148"/>
        <v>0</v>
      </c>
      <c r="IS212" s="43">
        <f t="shared" si="5149"/>
        <v>0</v>
      </c>
      <c r="IT212" s="43">
        <f t="shared" si="4765"/>
        <v>0</v>
      </c>
      <c r="IU212" s="43">
        <f t="shared" si="4766"/>
        <v>0</v>
      </c>
      <c r="IV212" s="45">
        <f>'СДП (план)'!AV212</f>
        <v>0</v>
      </c>
      <c r="IW212" s="45">
        <f>'СДП (план)'!AW212</f>
        <v>0</v>
      </c>
      <c r="IX212" s="43">
        <f t="shared" si="4767"/>
        <v>0</v>
      </c>
      <c r="IY212" s="43">
        <f t="shared" si="4768"/>
        <v>0</v>
      </c>
      <c r="IZ212" s="43">
        <f>VLOOKUP($C212,'факт СДП 12 мес'!$D$8:$HP$287,147,0)</f>
        <v>0</v>
      </c>
      <c r="JA212" s="43">
        <f>VLOOKUP($C212,'факт СДП 12 мес'!$D$8:$HP$287,148,0)</f>
        <v>0</v>
      </c>
      <c r="JB212" s="43">
        <f>VLOOKUP($C212,'факт СДП 12 мес'!$D$8:$HP$287,149,0)</f>
        <v>0</v>
      </c>
      <c r="JC212" s="43">
        <f>VLOOKUP($C212,'факт СДП 12 мес'!$D$8:$HP$287,150,0)</f>
        <v>0</v>
      </c>
      <c r="JD212" s="43">
        <f>VLOOKUP($C212,'факт СДП 12 мес'!$D$8:$HP$287,151,0)</f>
        <v>0</v>
      </c>
      <c r="JE212" s="43">
        <f>VLOOKUP($C212,'факт СДП 12 мес'!$D$8:$HP$287,152,0)</f>
        <v>0</v>
      </c>
      <c r="JF212" s="43">
        <f t="shared" si="5150"/>
        <v>0</v>
      </c>
      <c r="JG212" s="43">
        <f t="shared" si="5151"/>
        <v>0</v>
      </c>
      <c r="JH212" s="43">
        <f t="shared" si="5152"/>
        <v>0</v>
      </c>
      <c r="JI212" s="43">
        <f t="shared" si="4769"/>
        <v>0</v>
      </c>
      <c r="JJ212" s="43">
        <f t="shared" si="4770"/>
        <v>0</v>
      </c>
      <c r="JK212" s="45">
        <f>'СДП (план)'!AX212</f>
        <v>0</v>
      </c>
      <c r="JL212" s="45">
        <f>'СДП (план)'!AY212</f>
        <v>0</v>
      </c>
      <c r="JM212" s="43">
        <f t="shared" si="4771"/>
        <v>0</v>
      </c>
      <c r="JN212" s="43">
        <f t="shared" si="4772"/>
        <v>0</v>
      </c>
      <c r="JO212" s="43">
        <f>VLOOKUP($C212,'факт СДП 12 мес'!$D$8:$HP$287,135,0)</f>
        <v>0</v>
      </c>
      <c r="JP212" s="43">
        <f>VLOOKUP($C212,'факт СДП 12 мес'!$D$8:$HP$287,136,0)</f>
        <v>0</v>
      </c>
      <c r="JQ212" s="43">
        <f>VLOOKUP($C212,'факт СДП 12 мес'!$D$8:$HP$287,137,0)</f>
        <v>0</v>
      </c>
      <c r="JR212" s="43">
        <f>VLOOKUP($C212,'факт СДП 12 мес'!$D$8:$HP$287,138,0)</f>
        <v>0</v>
      </c>
      <c r="JS212" s="43">
        <f>VLOOKUP($C212,'факт СДП 12 мес'!$D$8:$HP$287,139,0)</f>
        <v>0</v>
      </c>
      <c r="JT212" s="43">
        <f>VLOOKUP($C212,'факт СДП 12 мес'!$D$8:$HP$287,140,0)</f>
        <v>0</v>
      </c>
      <c r="JU212" s="43">
        <f t="shared" si="5153"/>
        <v>0</v>
      </c>
      <c r="JV212" s="43">
        <f t="shared" si="5154"/>
        <v>0</v>
      </c>
      <c r="JW212" s="43">
        <f t="shared" si="5155"/>
        <v>0</v>
      </c>
      <c r="JX212" s="43">
        <f t="shared" si="4773"/>
        <v>0</v>
      </c>
      <c r="JY212" s="43">
        <f t="shared" si="4774"/>
        <v>0</v>
      </c>
      <c r="JZ212" s="44">
        <f>'СДП (план)'!AZ212</f>
        <v>0</v>
      </c>
      <c r="KA212" s="43">
        <f>'СДП (план)'!BA212</f>
        <v>0</v>
      </c>
      <c r="KB212" s="43">
        <f t="shared" si="4775"/>
        <v>0</v>
      </c>
      <c r="KC212" s="43">
        <f t="shared" si="4776"/>
        <v>0</v>
      </c>
      <c r="KD212" s="43">
        <f>VLOOKUP($C212,'факт СДП 12 мес'!$D$8:$HP$287,105,0)</f>
        <v>0</v>
      </c>
      <c r="KE212" s="43">
        <f>VLOOKUP($C212,'факт СДП 12 мес'!$D$8:$HP$287,106,0)</f>
        <v>0</v>
      </c>
      <c r="KF212" s="43">
        <f>VLOOKUP($C212,'факт СДП 12 мес'!$D$8:$HP$287,107,0)</f>
        <v>0</v>
      </c>
      <c r="KG212" s="43">
        <f>VLOOKUP($C212,'факт СДП 12 мес'!$D$8:$HP$287,108,0)</f>
        <v>0</v>
      </c>
      <c r="KH212" s="43">
        <f>VLOOKUP($C212,'факт СДП 12 мес'!$D$8:$HP$287,109,0)</f>
        <v>0</v>
      </c>
      <c r="KI212" s="43">
        <f>VLOOKUP($C212,'факт СДП 12 мес'!$D$8:$HP$287,110,0)</f>
        <v>0</v>
      </c>
      <c r="KJ212" s="43">
        <f t="shared" si="5156"/>
        <v>0</v>
      </c>
      <c r="KK212" s="43">
        <f t="shared" si="5157"/>
        <v>0</v>
      </c>
      <c r="KL212" s="43">
        <f t="shared" si="5158"/>
        <v>0</v>
      </c>
      <c r="KM212" s="43">
        <f t="shared" si="4777"/>
        <v>0</v>
      </c>
      <c r="KN212" s="43">
        <f t="shared" si="4778"/>
        <v>0</v>
      </c>
      <c r="KO212" s="44">
        <f>'СДП (план)'!BB212</f>
        <v>0</v>
      </c>
      <c r="KP212" s="43">
        <f>'СДП (план)'!BC212</f>
        <v>0</v>
      </c>
      <c r="KQ212" s="43">
        <f t="shared" si="4779"/>
        <v>0</v>
      </c>
      <c r="KR212" s="43">
        <f t="shared" si="4780"/>
        <v>0</v>
      </c>
      <c r="KS212" s="43">
        <f>VLOOKUP($C212,'факт СДП 12 мес'!$D$8:$HP$287,189,0)</f>
        <v>0</v>
      </c>
      <c r="KT212" s="43">
        <f>VLOOKUP($C212,'факт СДП 12 мес'!$D$8:$HP$287,190,0)</f>
        <v>0</v>
      </c>
      <c r="KU212" s="43">
        <f>VLOOKUP($C212,'факт СДП 12 мес'!$D$8:$HP$287,191,0)</f>
        <v>0</v>
      </c>
      <c r="KV212" s="43">
        <f>VLOOKUP($C212,'факт СДП 12 мес'!$D$8:$HP$287,192,0)</f>
        <v>0</v>
      </c>
      <c r="KW212" s="43">
        <f>VLOOKUP($C212,'факт СДП 12 мес'!$D$8:$HP$287,193,0)</f>
        <v>0</v>
      </c>
      <c r="KX212" s="43">
        <f>VLOOKUP($C212,'факт СДП 12 мес'!$D$8:$HP$287,194,0)</f>
        <v>0</v>
      </c>
      <c r="KY212" s="43">
        <f t="shared" si="5159"/>
        <v>0</v>
      </c>
      <c r="KZ212" s="43">
        <f t="shared" si="5160"/>
        <v>0</v>
      </c>
      <c r="LA212" s="43">
        <f t="shared" si="5161"/>
        <v>0</v>
      </c>
      <c r="LB212" s="43">
        <f t="shared" si="4781"/>
        <v>0</v>
      </c>
      <c r="LC212" s="43">
        <f t="shared" si="4782"/>
        <v>0</v>
      </c>
      <c r="LD212" s="44">
        <f>'СДП (план)'!BD212</f>
        <v>2</v>
      </c>
      <c r="LE212" s="43">
        <f>'СДП (план)'!BE212</f>
        <v>110503.13119999999</v>
      </c>
      <c r="LF212" s="43">
        <f t="shared" si="4783"/>
        <v>2</v>
      </c>
      <c r="LG212" s="43">
        <f t="shared" si="4784"/>
        <v>110503.13119999997</v>
      </c>
      <c r="LH212" s="43">
        <f>VLOOKUP($C212,'факт СДП 12 мес'!$D$8:$HP$287,63,0)</f>
        <v>0</v>
      </c>
      <c r="LI212" s="43">
        <f>VLOOKUP($C212,'факт СДП 12 мес'!$D$8:$HP$287,64,0)</f>
        <v>0</v>
      </c>
      <c r="LJ212" s="43">
        <f>VLOOKUP($C212,'факт СДП 12 мес'!$D$8:$HP$287,65,0)</f>
        <v>0</v>
      </c>
      <c r="LK212" s="43">
        <f>VLOOKUP($C212,'факт СДП 12 мес'!$D$8:$HP$287,66,0)</f>
        <v>0</v>
      </c>
      <c r="LL212" s="43">
        <f>VLOOKUP($C212,'факт СДП 12 мес'!$D$8:$HP$287,67,0)</f>
        <v>0</v>
      </c>
      <c r="LM212" s="43">
        <f>VLOOKUP($C212,'факт СДП 12 мес'!$D$8:$HP$287,68,0)</f>
        <v>0</v>
      </c>
      <c r="LN212" s="43">
        <f t="shared" si="5162"/>
        <v>3.94</v>
      </c>
      <c r="LO212" s="43">
        <f t="shared" si="5163"/>
        <v>3.94</v>
      </c>
      <c r="LP212" s="43">
        <f t="shared" si="5164"/>
        <v>0</v>
      </c>
      <c r="LQ212" s="43">
        <f t="shared" si="4785"/>
        <v>-2</v>
      </c>
      <c r="LR212" s="43">
        <f t="shared" si="4786"/>
        <v>-110503.13119999997</v>
      </c>
      <c r="LS212" s="44">
        <f>'СДП (план)'!BF212</f>
        <v>0</v>
      </c>
      <c r="LT212" s="43">
        <f>'СДП (план)'!BG212</f>
        <v>0</v>
      </c>
      <c r="LU212" s="43">
        <f t="shared" si="4787"/>
        <v>0</v>
      </c>
      <c r="LV212" s="43">
        <f t="shared" si="4788"/>
        <v>0</v>
      </c>
      <c r="LW212" s="43">
        <f>VLOOKUP($C212,'факт СДП 12 мес'!$D$8:$HP$287,69,0)</f>
        <v>0</v>
      </c>
      <c r="LX212" s="43">
        <f>VLOOKUP($C212,'факт СДП 12 мес'!$D$8:$HP$287,70,0)</f>
        <v>0</v>
      </c>
      <c r="LY212" s="43">
        <f>VLOOKUP($C212,'факт СДП 12 мес'!$D$8:$HP$287,71,0)</f>
        <v>0</v>
      </c>
      <c r="LZ212" s="43">
        <f>VLOOKUP($C212,'факт СДП 12 мес'!$D$8:$HP$287,72,0)</f>
        <v>0</v>
      </c>
      <c r="MA212" s="43">
        <f>VLOOKUP($C212,'факт СДП 12 мес'!$D$8:$HP$287,73,0)</f>
        <v>0</v>
      </c>
      <c r="MB212" s="43">
        <f>VLOOKUP($C212,'факт СДП 12 мес'!$D$8:$HP$287,74,0)</f>
        <v>0</v>
      </c>
      <c r="MC212" s="43">
        <f t="shared" si="5165"/>
        <v>0</v>
      </c>
      <c r="MD212" s="43">
        <f t="shared" si="5166"/>
        <v>0</v>
      </c>
      <c r="ME212" s="43">
        <f t="shared" si="5167"/>
        <v>0</v>
      </c>
      <c r="MF212" s="43">
        <f t="shared" si="4448"/>
        <v>0</v>
      </c>
      <c r="MG212" s="43">
        <f t="shared" si="4449"/>
        <v>0</v>
      </c>
      <c r="MH212" s="44">
        <f>'СДП (план)'!BH212</f>
        <v>0</v>
      </c>
      <c r="MI212" s="43">
        <f>'СДП (план)'!BI212</f>
        <v>0</v>
      </c>
      <c r="MJ212" s="43">
        <f t="shared" si="4789"/>
        <v>0</v>
      </c>
      <c r="MK212" s="43">
        <f t="shared" si="4790"/>
        <v>0</v>
      </c>
      <c r="ML212" s="43">
        <f>VLOOKUP($C212,'факт СДП 12 мес'!$D$8:$HP$287,75,0)</f>
        <v>0</v>
      </c>
      <c r="MM212" s="43">
        <f>VLOOKUP($C212,'факт СДП 12 мес'!$D$8:$HP$287,76,0)</f>
        <v>0</v>
      </c>
      <c r="MN212" s="43">
        <f>VLOOKUP($C212,'факт СДП 12 мес'!$D$8:$HP$287,77,0)</f>
        <v>0</v>
      </c>
      <c r="MO212" s="43">
        <f>VLOOKUP($C212,'факт СДП 12 мес'!$D$8:$HP$287,78,0)</f>
        <v>0</v>
      </c>
      <c r="MP212" s="43">
        <f>VLOOKUP($C212,'факт СДП 12 мес'!$D$8:$HP$287,79,0)</f>
        <v>0</v>
      </c>
      <c r="MQ212" s="43">
        <f>VLOOKUP($C212,'факт СДП 12 мес'!$D$8:$HP$287,80,0)</f>
        <v>0</v>
      </c>
      <c r="MR212" s="43">
        <f t="shared" si="5168"/>
        <v>0</v>
      </c>
      <c r="MS212" s="43">
        <f t="shared" si="5169"/>
        <v>0</v>
      </c>
      <c r="MT212" s="43">
        <f t="shared" si="5170"/>
        <v>0</v>
      </c>
      <c r="MU212" s="43">
        <f t="shared" si="4868"/>
        <v>0</v>
      </c>
      <c r="MV212" s="43">
        <f t="shared" si="4869"/>
        <v>0</v>
      </c>
      <c r="MW212" s="44">
        <f>'СДП (план)'!BJ212</f>
        <v>0</v>
      </c>
      <c r="MX212" s="43">
        <f>'СДП (план)'!BK212</f>
        <v>0</v>
      </c>
      <c r="MY212" s="43">
        <f t="shared" si="4793"/>
        <v>0</v>
      </c>
      <c r="MZ212" s="43">
        <f t="shared" si="4794"/>
        <v>0</v>
      </c>
      <c r="NA212" s="43">
        <f>VLOOKUP($C212,'факт СДП 12 мес'!$D$8:$HP$287,81,0)</f>
        <v>0</v>
      </c>
      <c r="NB212" s="43">
        <f>VLOOKUP($C212,'факт СДП 12 мес'!$D$8:$HP$287,82,0)</f>
        <v>0</v>
      </c>
      <c r="NC212" s="43">
        <f>VLOOKUP($C212,'факт СДП 12 мес'!$D$8:$HP$287,83,0)</f>
        <v>0</v>
      </c>
      <c r="ND212" s="43">
        <f>VLOOKUP($C212,'факт СДП 12 мес'!$D$8:$HP$287,84,0)</f>
        <v>0</v>
      </c>
      <c r="NE212" s="43">
        <f>VLOOKUP($C212,'факт СДП 12 мес'!$D$8:$HP$287,85,0)</f>
        <v>0</v>
      </c>
      <c r="NF212" s="43">
        <f>VLOOKUP($C212,'факт СДП 12 мес'!$D$8:$HP$287,86,0)</f>
        <v>0</v>
      </c>
      <c r="NG212" s="43">
        <f t="shared" si="5171"/>
        <v>0</v>
      </c>
      <c r="NH212" s="43">
        <f t="shared" si="5172"/>
        <v>0</v>
      </c>
      <c r="NI212" s="43">
        <f t="shared" si="5173"/>
        <v>0</v>
      </c>
      <c r="NJ212" s="43">
        <f t="shared" si="4871"/>
        <v>0</v>
      </c>
      <c r="NK212" s="43">
        <f t="shared" si="4872"/>
        <v>0</v>
      </c>
      <c r="NL212" s="44">
        <f>'СДП (план)'!BL212</f>
        <v>0</v>
      </c>
      <c r="NM212" s="43">
        <f>'СДП (план)'!BM212</f>
        <v>0</v>
      </c>
      <c r="NN212" s="43">
        <f t="shared" si="4797"/>
        <v>0</v>
      </c>
      <c r="NO212" s="43">
        <f t="shared" si="4798"/>
        <v>0</v>
      </c>
      <c r="NP212" s="43">
        <f>VLOOKUP($C212,'факт СДП 12 мес'!$D$8:$HP$287,99,0)</f>
        <v>0</v>
      </c>
      <c r="NQ212" s="43">
        <f>VLOOKUP($C212,'факт СДП 12 мес'!$D$8:$HP$287,100,0)</f>
        <v>0</v>
      </c>
      <c r="NR212" s="43">
        <f>VLOOKUP($C212,'факт СДП 12 мес'!$D$8:$HP$287,101,0)</f>
        <v>0</v>
      </c>
      <c r="NS212" s="43">
        <f>VLOOKUP($C212,'факт СДП 12 мес'!$D$8:$HP$287,102,0)</f>
        <v>0</v>
      </c>
      <c r="NT212" s="43">
        <f>VLOOKUP($C212,'факт СДП 12 мес'!$D$8:$HP$287,103,0)</f>
        <v>0</v>
      </c>
      <c r="NU212" s="43">
        <f>VLOOKUP($C212,'факт СДП 12 мес'!$D$8:$HP$287,104,0)</f>
        <v>0</v>
      </c>
      <c r="NV212" s="43">
        <f t="shared" si="5174"/>
        <v>0</v>
      </c>
      <c r="NW212" s="43">
        <f t="shared" si="5175"/>
        <v>0</v>
      </c>
      <c r="NX212" s="43">
        <f t="shared" si="5176"/>
        <v>0</v>
      </c>
      <c r="NY212" s="43">
        <f t="shared" si="4799"/>
        <v>0</v>
      </c>
      <c r="NZ212" s="43">
        <f t="shared" si="4800"/>
        <v>0</v>
      </c>
      <c r="OA212" s="44">
        <f>'СДП (план)'!BN212</f>
        <v>0</v>
      </c>
      <c r="OB212" s="43">
        <f>'СДП (план)'!BO212</f>
        <v>0</v>
      </c>
      <c r="OC212" s="43">
        <f t="shared" si="4801"/>
        <v>0</v>
      </c>
      <c r="OD212" s="43">
        <f t="shared" si="4802"/>
        <v>0</v>
      </c>
      <c r="OE212" s="43"/>
      <c r="OF212" s="43"/>
      <c r="OG212" s="43"/>
      <c r="OH212" s="43"/>
      <c r="OI212" s="43"/>
      <c r="OJ212" s="43"/>
      <c r="OK212" s="43">
        <f t="shared" si="5177"/>
        <v>0</v>
      </c>
      <c r="OL212" s="43">
        <f t="shared" si="5178"/>
        <v>0</v>
      </c>
      <c r="OM212" s="43">
        <f t="shared" si="5179"/>
        <v>0</v>
      </c>
      <c r="ON212" s="43">
        <f t="shared" si="4803"/>
        <v>0</v>
      </c>
      <c r="OO212" s="43">
        <f t="shared" si="4804"/>
        <v>0</v>
      </c>
      <c r="OP212" s="44">
        <f>'СДП (план)'!BP212</f>
        <v>0</v>
      </c>
      <c r="OQ212" s="43">
        <f>'СДП (план)'!BQ212</f>
        <v>0</v>
      </c>
      <c r="OR212" s="43">
        <f t="shared" si="4805"/>
        <v>0</v>
      </c>
      <c r="OS212" s="43">
        <f t="shared" si="4806"/>
        <v>0</v>
      </c>
      <c r="OT212" s="43">
        <f>VLOOKUP($C212,'факт СДП 12 мес'!$D$8:$HP$287,177,0)</f>
        <v>0</v>
      </c>
      <c r="OU212" s="43">
        <f>VLOOKUP($C212,'факт СДП 12 мес'!$D$8:$HP$287,178,0)</f>
        <v>0</v>
      </c>
      <c r="OV212" s="43">
        <f>VLOOKUP($C212,'факт СДП 12 мес'!$D$8:$HP$287,179,0)</f>
        <v>0</v>
      </c>
      <c r="OW212" s="43">
        <f>VLOOKUP($C212,'факт СДП 12 мес'!$D$8:$HP$287,180,0)</f>
        <v>0</v>
      </c>
      <c r="OX212" s="43">
        <f>VLOOKUP($C212,'факт СДП 12 мес'!$D$8:$HP$287,181,0)</f>
        <v>0</v>
      </c>
      <c r="OY212" s="43">
        <f>VLOOKUP($C212,'факт СДП 12 мес'!$D$8:$HP$287,182,0)</f>
        <v>0</v>
      </c>
      <c r="OZ212" s="43">
        <f t="shared" si="5180"/>
        <v>0</v>
      </c>
      <c r="PA212" s="43">
        <f t="shared" si="5181"/>
        <v>0</v>
      </c>
      <c r="PB212" s="43">
        <f t="shared" si="5182"/>
        <v>0</v>
      </c>
      <c r="PC212" s="43">
        <f t="shared" si="4807"/>
        <v>0</v>
      </c>
      <c r="PD212" s="43">
        <f t="shared" si="4808"/>
        <v>0</v>
      </c>
      <c r="PE212" s="45">
        <f>'СДП (план)'!BR212</f>
        <v>0</v>
      </c>
      <c r="PF212" s="45">
        <f>'СДП (план)'!BS212</f>
        <v>0</v>
      </c>
      <c r="PG212" s="43">
        <f t="shared" si="4809"/>
        <v>0</v>
      </c>
      <c r="PH212" s="43">
        <f t="shared" si="4810"/>
        <v>0</v>
      </c>
      <c r="PI212" s="43">
        <f>VLOOKUP($C212,'факт СДП 12 мес'!$D$8:$HP$287,123,0)</f>
        <v>0</v>
      </c>
      <c r="PJ212" s="43">
        <f>VLOOKUP($C212,'факт СДП 12 мес'!$D$8:$HP$287,124,0)</f>
        <v>0</v>
      </c>
      <c r="PK212" s="43">
        <f>VLOOKUP($C212,'факт СДП 12 мес'!$D$8:$HP$287,125,0)</f>
        <v>0</v>
      </c>
      <c r="PL212" s="43">
        <f>VLOOKUP($C212,'факт СДП 12 мес'!$D$8:$HP$287,126,0)</f>
        <v>0</v>
      </c>
      <c r="PM212" s="43">
        <f>VLOOKUP($C212,'факт СДП 12 мес'!$D$8:$HP$287,127,0)</f>
        <v>0</v>
      </c>
      <c r="PN212" s="43">
        <f>VLOOKUP($C212,'факт СДП 12 мес'!$D$8:$HP$287,128,0)</f>
        <v>0</v>
      </c>
      <c r="PO212" s="43">
        <f t="shared" si="5183"/>
        <v>0</v>
      </c>
      <c r="PP212" s="43">
        <f t="shared" si="5184"/>
        <v>0</v>
      </c>
      <c r="PQ212" s="43">
        <f t="shared" si="5185"/>
        <v>0</v>
      </c>
      <c r="PR212" s="43">
        <f t="shared" si="4811"/>
        <v>0</v>
      </c>
      <c r="PS212" s="43">
        <f t="shared" si="4812"/>
        <v>0</v>
      </c>
      <c r="PT212" s="44">
        <f>'СДП (план)'!BT212</f>
        <v>0</v>
      </c>
      <c r="PU212" s="43">
        <f>'СДП (план)'!BU212</f>
        <v>0</v>
      </c>
      <c r="PV212" s="43">
        <f t="shared" si="4813"/>
        <v>0</v>
      </c>
      <c r="PW212" s="43">
        <f t="shared" si="4814"/>
        <v>0</v>
      </c>
      <c r="PX212" s="43">
        <f>VLOOKUP($C212,'факт СДП 12 мес'!$D$8:$HP$287,111,0)</f>
        <v>0</v>
      </c>
      <c r="PY212" s="43">
        <f>VLOOKUP($C212,'факт СДП 12 мес'!$D$8:$HP$287,112,0)</f>
        <v>0</v>
      </c>
      <c r="PZ212" s="43">
        <f>VLOOKUP($C212,'факт СДП 12 мес'!$D$8:$HP$287,113,0)</f>
        <v>0</v>
      </c>
      <c r="QA212" s="43">
        <f>VLOOKUP($C212,'факт СДП 12 мес'!$D$8:$HP$287,114,0)</f>
        <v>0</v>
      </c>
      <c r="QB212" s="43">
        <f>VLOOKUP($C212,'факт СДП 12 мес'!$D$8:$HP$287,115,0)</f>
        <v>0</v>
      </c>
      <c r="QC212" s="43">
        <f>VLOOKUP($C212,'факт СДП 12 мес'!$D$8:$HP$287,116,0)</f>
        <v>0</v>
      </c>
      <c r="QD212" s="43">
        <f t="shared" si="5186"/>
        <v>0</v>
      </c>
      <c r="QE212" s="43">
        <f t="shared" si="5187"/>
        <v>0</v>
      </c>
      <c r="QF212" s="43">
        <f t="shared" si="5188"/>
        <v>0</v>
      </c>
      <c r="QG212" s="43">
        <f t="shared" si="4815"/>
        <v>0</v>
      </c>
      <c r="QH212" s="43">
        <f t="shared" si="4816"/>
        <v>0</v>
      </c>
      <c r="QI212" s="44">
        <f>'СДП (план)'!BV212</f>
        <v>0</v>
      </c>
      <c r="QJ212" s="43">
        <f>'СДП (план)'!BW212</f>
        <v>0</v>
      </c>
      <c r="QK212" s="43">
        <f t="shared" si="4817"/>
        <v>0</v>
      </c>
      <c r="QL212" s="43">
        <f t="shared" si="4818"/>
        <v>0</v>
      </c>
      <c r="QM212" s="43">
        <f>VLOOKUP($C212,'факт СДП 12 мес'!$D$8:$HP$287,153,0)</f>
        <v>0</v>
      </c>
      <c r="QN212" s="43">
        <f>VLOOKUP($C212,'факт СДП 12 мес'!$D$8:$HP$287,154,0)</f>
        <v>0</v>
      </c>
      <c r="QO212" s="43">
        <f>VLOOKUP($C212,'факт СДП 12 мес'!$D$8:$HP$287,155,0)</f>
        <v>0</v>
      </c>
      <c r="QP212" s="43">
        <f>VLOOKUP($C212,'факт СДП 12 мес'!$D$8:$HP$287,156,0)</f>
        <v>0</v>
      </c>
      <c r="QQ212" s="43">
        <f>VLOOKUP($C212,'факт СДП 12 мес'!$D$8:$HP$287,157,0)</f>
        <v>0</v>
      </c>
      <c r="QR212" s="43">
        <f>VLOOKUP($C212,'факт СДП 12 мес'!$D$8:$HP$287,158,0)</f>
        <v>0</v>
      </c>
      <c r="QS212" s="43">
        <f t="shared" si="5189"/>
        <v>0</v>
      </c>
      <c r="QT212" s="43">
        <f t="shared" si="5190"/>
        <v>0</v>
      </c>
      <c r="QU212" s="43">
        <f t="shared" si="5191"/>
        <v>0</v>
      </c>
      <c r="QV212" s="43">
        <f t="shared" ref="QV212:QV241" si="5214">SUM(QM212-QK212)</f>
        <v>0</v>
      </c>
      <c r="QW212" s="43">
        <f t="shared" ref="QW212:QW241" si="5215">SUM(QN212-QL212)</f>
        <v>0</v>
      </c>
      <c r="QX212" s="44">
        <f>'СДП (план)'!BX212</f>
        <v>0</v>
      </c>
      <c r="QY212" s="43">
        <f>'СДП (план)'!BY212</f>
        <v>0</v>
      </c>
      <c r="QZ212" s="43">
        <f t="shared" si="4819"/>
        <v>0</v>
      </c>
      <c r="RA212" s="43">
        <f t="shared" si="4820"/>
        <v>0</v>
      </c>
      <c r="RB212" s="43">
        <f>VLOOKUP($C212,'факт СДП 12 мес'!$D$8:$HP$287,195,0)</f>
        <v>0</v>
      </c>
      <c r="RC212" s="43">
        <f>VLOOKUP($C212,'факт СДП 12 мес'!$D$8:$HP$287,196,0)</f>
        <v>0</v>
      </c>
      <c r="RD212" s="43">
        <f>VLOOKUP($C212,'факт СДП 12 мес'!$D$8:$HP$287,197,0)</f>
        <v>0</v>
      </c>
      <c r="RE212" s="43">
        <f>VLOOKUP($C212,'факт СДП 12 мес'!$D$8:$HP$287,198,0)</f>
        <v>0</v>
      </c>
      <c r="RF212" s="43">
        <f>VLOOKUP($C212,'факт СДП 12 мес'!$D$8:$HP$287,199,0)</f>
        <v>0</v>
      </c>
      <c r="RG212" s="43">
        <f>VLOOKUP($C212,'факт СДП 12 мес'!$D$8:$HP$287,200,0)</f>
        <v>0</v>
      </c>
      <c r="RH212" s="43">
        <f t="shared" si="5192"/>
        <v>0</v>
      </c>
      <c r="RI212" s="43">
        <f t="shared" si="5193"/>
        <v>0</v>
      </c>
      <c r="RJ212" s="43">
        <f t="shared" si="5194"/>
        <v>0</v>
      </c>
      <c r="RK212" s="43">
        <f t="shared" si="4821"/>
        <v>0</v>
      </c>
      <c r="RL212" s="43">
        <f t="shared" si="4822"/>
        <v>0</v>
      </c>
      <c r="RM212" s="44">
        <f>'СДП (план)'!BZ212</f>
        <v>0</v>
      </c>
      <c r="RN212" s="43">
        <f>'СДП (план)'!CA212</f>
        <v>0</v>
      </c>
      <c r="RO212" s="43">
        <f t="shared" si="4823"/>
        <v>0</v>
      </c>
      <c r="RP212" s="43">
        <f t="shared" si="4824"/>
        <v>0</v>
      </c>
      <c r="RQ212" s="43">
        <f>VLOOKUP($C212,'факт СДП 12 мес'!$D$8:$HP$287,201,0)</f>
        <v>0</v>
      </c>
      <c r="RR212" s="43">
        <f>VLOOKUP($C212,'факт СДП 12 мес'!$D$8:$HP$287,202,0)</f>
        <v>0</v>
      </c>
      <c r="RS212" s="43">
        <f>VLOOKUP($C212,'факт СДП 12 мес'!$D$8:$HP$287,203,0)</f>
        <v>0</v>
      </c>
      <c r="RT212" s="43">
        <f>VLOOKUP($C212,'факт СДП 12 мес'!$D$8:$HP$287,204,0)</f>
        <v>0</v>
      </c>
      <c r="RU212" s="43">
        <f>VLOOKUP($C212,'факт СДП 12 мес'!$D$8:$HP$287,205,0)</f>
        <v>0</v>
      </c>
      <c r="RV212" s="43">
        <f>VLOOKUP($C212,'факт СДП 12 мес'!$D$8:$HP$287,206,0)</f>
        <v>0</v>
      </c>
      <c r="RW212" s="43">
        <f t="shared" si="5195"/>
        <v>0</v>
      </c>
      <c r="RX212" s="43">
        <f t="shared" si="5196"/>
        <v>0</v>
      </c>
      <c r="RY212" s="43">
        <f t="shared" si="5197"/>
        <v>0</v>
      </c>
      <c r="RZ212" s="43">
        <f t="shared" si="4825"/>
        <v>0</v>
      </c>
      <c r="SA212" s="43">
        <f t="shared" si="4826"/>
        <v>0</v>
      </c>
      <c r="SB212" s="44">
        <f>'СДП (план)'!CB212</f>
        <v>0</v>
      </c>
      <c r="SC212" s="43">
        <f>'СДП (план)'!CC212</f>
        <v>0</v>
      </c>
      <c r="SD212" s="43">
        <f t="shared" si="4063"/>
        <v>0</v>
      </c>
      <c r="SE212" s="43">
        <f t="shared" si="4064"/>
        <v>0</v>
      </c>
      <c r="SF212" s="43">
        <f>VLOOKUP($C212,'факт СДП 12 мес'!$D$8:$HP$287,129,0)</f>
        <v>0</v>
      </c>
      <c r="SG212" s="43">
        <f>VLOOKUP($C212,'факт СДП 12 мес'!$D$8:$HP$287,130,0)</f>
        <v>0</v>
      </c>
      <c r="SH212" s="43">
        <f>VLOOKUP($C212,'факт СДП 12 мес'!$D$8:$HP$287,131,0)</f>
        <v>0</v>
      </c>
      <c r="SI212" s="43">
        <f>VLOOKUP($C212,'факт СДП 12 мес'!$D$8:$HP$287,132,0)</f>
        <v>0</v>
      </c>
      <c r="SJ212" s="43">
        <f>VLOOKUP($C212,'факт СДП 12 мес'!$D$8:$HP$287,133,0)</f>
        <v>0</v>
      </c>
      <c r="SK212" s="43">
        <f>VLOOKUP($C212,'факт СДП 12 мес'!$D$8:$HP$287,134,0)</f>
        <v>0</v>
      </c>
      <c r="SL212" s="43">
        <f t="shared" si="5198"/>
        <v>0</v>
      </c>
      <c r="SM212" s="43">
        <f t="shared" si="5199"/>
        <v>0</v>
      </c>
      <c r="SN212" s="43">
        <f t="shared" si="5200"/>
        <v>0</v>
      </c>
      <c r="SO212" s="43">
        <f t="shared" si="4827"/>
        <v>0</v>
      </c>
      <c r="SP212" s="43">
        <f t="shared" si="4828"/>
        <v>0</v>
      </c>
      <c r="SQ212" s="44">
        <f>'СДП (план)'!CD212</f>
        <v>0</v>
      </c>
      <c r="SR212" s="43">
        <f>'СДП (план)'!CE212</f>
        <v>0</v>
      </c>
      <c r="SS212" s="43">
        <f t="shared" si="4068"/>
        <v>0</v>
      </c>
      <c r="ST212" s="43">
        <f t="shared" si="4069"/>
        <v>0</v>
      </c>
      <c r="SU212" s="43">
        <f>VLOOKUP($C212,'факт СДП 12 мес'!$D$8:$HP$287,93,0)</f>
        <v>1</v>
      </c>
      <c r="SV212" s="43">
        <f>VLOOKUP($C212,'факт СДП 12 мес'!$D$8:$HP$287,94,0)</f>
        <v>126892.39</v>
      </c>
      <c r="SW212" s="43">
        <f>VLOOKUP($C212,'факт СДП 12 мес'!$D$8:$HP$287,95,0)</f>
        <v>8</v>
      </c>
      <c r="SX212" s="43">
        <f>VLOOKUP($C212,'факт СДП 12 мес'!$D$8:$HP$287,96,0)</f>
        <v>0</v>
      </c>
      <c r="SY212" s="43">
        <f>VLOOKUP($C212,'факт СДП 12 мес'!$D$8:$HP$287,97,0)</f>
        <v>0</v>
      </c>
      <c r="SZ212" s="43">
        <f>VLOOKUP($C212,'факт СДП 12 мес'!$D$8:$HP$287,98,0)</f>
        <v>0</v>
      </c>
      <c r="TA212" s="43">
        <f t="shared" si="5201"/>
        <v>0</v>
      </c>
      <c r="TB212" s="43">
        <f t="shared" si="5202"/>
        <v>0</v>
      </c>
      <c r="TC212" s="43">
        <f t="shared" si="5203"/>
        <v>1.97</v>
      </c>
      <c r="TD212" s="43">
        <f t="shared" si="4829"/>
        <v>1</v>
      </c>
      <c r="TE212" s="43">
        <f t="shared" si="4830"/>
        <v>126892.39</v>
      </c>
      <c r="TF212" s="5">
        <f>'СДП (план)'!CF212</f>
        <v>0</v>
      </c>
      <c r="TG212" s="3">
        <f>'СДП (план)'!CG212</f>
        <v>0</v>
      </c>
      <c r="TH212" s="43">
        <f t="shared" si="5204"/>
        <v>0</v>
      </c>
      <c r="TI212" s="43">
        <f t="shared" si="5205"/>
        <v>0</v>
      </c>
      <c r="TJ212" s="43">
        <f>VLOOKUP($C212,'факт СДП 12 мес'!$D$8:$HP$287,117,0)</f>
        <v>0</v>
      </c>
      <c r="TK212" s="43">
        <f>VLOOKUP($C212,'факт СДП 12 мес'!$D$8:$HP$287,118,0)</f>
        <v>0</v>
      </c>
      <c r="TL212" s="43">
        <f>VLOOKUP($C212,'факт СДП 12 мес'!$D$8:$HP$287,119,0)</f>
        <v>0</v>
      </c>
      <c r="TM212" s="43">
        <f>VLOOKUP($C212,'факт СДП 12 мес'!$D$8:$HP$287,120,0)</f>
        <v>0</v>
      </c>
      <c r="TN212" s="43">
        <f>VLOOKUP($C212,'факт СДП 12 мес'!$D$8:$HP$287,121,0)</f>
        <v>0</v>
      </c>
      <c r="TO212" s="43">
        <f>VLOOKUP($C212,'факт СДП 12 мес'!$D$8:$HP$287,122,0)</f>
        <v>0</v>
      </c>
      <c r="TP212" s="43">
        <f t="shared" si="5206"/>
        <v>0</v>
      </c>
      <c r="TQ212" s="43">
        <f t="shared" si="5207"/>
        <v>0</v>
      </c>
      <c r="TR212" s="43">
        <f t="shared" si="5208"/>
        <v>0</v>
      </c>
      <c r="TS212" s="43">
        <f t="shared" si="4833"/>
        <v>0</v>
      </c>
      <c r="TT212" s="43">
        <f t="shared" si="4834"/>
        <v>0</v>
      </c>
      <c r="TU212" s="43">
        <f>'СДП (план)'!CH212</f>
        <v>0</v>
      </c>
      <c r="TV212" s="43">
        <f>'СДП (план)'!CI212</f>
        <v>0</v>
      </c>
      <c r="TW212" s="43">
        <f t="shared" si="4835"/>
        <v>0</v>
      </c>
      <c r="TX212" s="43">
        <f t="shared" si="4836"/>
        <v>0</v>
      </c>
      <c r="TY212" s="43">
        <f>VLOOKUP($C212,'факт СДП 12 мес'!$D$8:$HP$287,207,0)</f>
        <v>0</v>
      </c>
      <c r="TZ212" s="43">
        <f>VLOOKUP($C212,'факт СДП 12 мес'!$D$8:$HP$287,208,0)</f>
        <v>0</v>
      </c>
      <c r="UA212" s="43">
        <f>VLOOKUP($C212,'факт СДП 12 мес'!$D$8:$HP$287,209,0)</f>
        <v>0</v>
      </c>
      <c r="UB212" s="43">
        <f>VLOOKUP($C212,'факт СДП 12 мес'!$D$8:$HP$287,210,0)</f>
        <v>0</v>
      </c>
      <c r="UC212" s="43">
        <f>VLOOKUP($C212,'факт СДП 12 мес'!$D$8:$HP$287,211,0)</f>
        <v>0</v>
      </c>
      <c r="UD212" s="43">
        <f>VLOOKUP($C212,'факт СДП 12 мес'!$D$8:$HP$287,212,0)</f>
        <v>0</v>
      </c>
      <c r="UE212" s="43">
        <f t="shared" si="5209"/>
        <v>0</v>
      </c>
      <c r="UF212" s="43">
        <f t="shared" si="5210"/>
        <v>0</v>
      </c>
      <c r="UG212" s="43">
        <f t="shared" si="5211"/>
        <v>0</v>
      </c>
      <c r="UH212" s="43">
        <f t="shared" ref="UH212:UH241" si="5216">SUM(TY212-TW212)</f>
        <v>0</v>
      </c>
      <c r="UI212" s="43">
        <f t="shared" ref="UI212:UI241" si="5217">SUM(TZ212-TX212)</f>
        <v>0</v>
      </c>
      <c r="UJ212" s="43"/>
      <c r="UK212" s="43"/>
      <c r="UL212" s="43"/>
      <c r="UM212" s="43"/>
      <c r="UN212" s="43"/>
      <c r="UO212" s="43"/>
      <c r="UP212" s="43"/>
      <c r="UQ212" s="43"/>
      <c r="UR212" s="43"/>
      <c r="US212" s="43"/>
      <c r="UT212" s="43"/>
      <c r="UU212" s="43"/>
      <c r="UV212" s="43"/>
      <c r="UW212" s="43">
        <f t="shared" si="5058"/>
        <v>0</v>
      </c>
      <c r="UX212" s="43">
        <f t="shared" si="5059"/>
        <v>0</v>
      </c>
      <c r="UY212" s="47">
        <f>'СДП (план)'!CN212</f>
        <v>5</v>
      </c>
      <c r="UZ212" s="47">
        <f>'СДП (план)'!CO212</f>
        <v>248632.04519999999</v>
      </c>
      <c r="VA212" s="43">
        <f t="shared" si="3921"/>
        <v>5</v>
      </c>
      <c r="VB212" s="43">
        <f t="shared" si="3922"/>
        <v>248632.04519999999</v>
      </c>
      <c r="VC212" s="47">
        <f t="shared" si="3923"/>
        <v>1</v>
      </c>
      <c r="VD212" s="47">
        <f t="shared" si="3924"/>
        <v>126892.39</v>
      </c>
      <c r="VE212" s="47">
        <f t="shared" si="3925"/>
        <v>8</v>
      </c>
      <c r="VF212" s="47">
        <f t="shared" si="3926"/>
        <v>0</v>
      </c>
      <c r="VG212" s="47">
        <f t="shared" si="3927"/>
        <v>0</v>
      </c>
      <c r="VH212" s="47">
        <f t="shared" si="3928"/>
        <v>0</v>
      </c>
      <c r="VI212" s="47">
        <f t="shared" si="3929"/>
        <v>9.85</v>
      </c>
      <c r="VJ212" s="47">
        <f t="shared" si="3930"/>
        <v>9.85</v>
      </c>
      <c r="VK212" s="47">
        <f t="shared" si="3931"/>
        <v>1.97</v>
      </c>
      <c r="VL212" s="43">
        <f t="shared" si="3932"/>
        <v>-4</v>
      </c>
      <c r="VM212" s="43">
        <f t="shared" si="3933"/>
        <v>-121739.65519999999</v>
      </c>
    </row>
    <row r="213" spans="1:585" s="32" customFormat="1" ht="25.5" x14ac:dyDescent="0.2">
      <c r="A213" s="171"/>
      <c r="B213" s="171">
        <v>138</v>
      </c>
      <c r="C213" s="245" t="s">
        <v>415</v>
      </c>
      <c r="D213" s="394" t="s">
        <v>221</v>
      </c>
      <c r="E213" s="370">
        <v>16026</v>
      </c>
      <c r="F213" s="136">
        <v>16828</v>
      </c>
      <c r="G213" s="371">
        <v>2.04</v>
      </c>
      <c r="H213" s="372"/>
      <c r="I213" s="373">
        <v>1</v>
      </c>
      <c r="J213" s="314"/>
      <c r="K213" s="184"/>
      <c r="L213" s="1">
        <v>1.4</v>
      </c>
      <c r="M213" s="1">
        <v>1.68</v>
      </c>
      <c r="N213" s="1">
        <v>2.23</v>
      </c>
      <c r="O213" s="9">
        <v>2.57</v>
      </c>
      <c r="P213" s="44">
        <f>'СДП (план)'!P213</f>
        <v>0</v>
      </c>
      <c r="Q213" s="44">
        <f>'СДП (план)'!Q213</f>
        <v>0</v>
      </c>
      <c r="R213" s="43">
        <f t="shared" si="4710"/>
        <v>0</v>
      </c>
      <c r="S213" s="43">
        <f t="shared" si="4711"/>
        <v>0</v>
      </c>
      <c r="T213" s="43">
        <f>VLOOKUP($C213,'факт СДП 12 мес'!$D$8:$HP$287,9,0)</f>
        <v>0</v>
      </c>
      <c r="U213" s="43">
        <f>VLOOKUP($C213,'факт СДП 12 мес'!$D$8:$HP$287,10,0)</f>
        <v>0</v>
      </c>
      <c r="V213" s="43">
        <f>VLOOKUP($C213,'факт СДП 12 мес'!$D$8:$HP$287,11,0)</f>
        <v>0</v>
      </c>
      <c r="W213" s="43">
        <f>VLOOKUP($C213,'факт СДП 12 мес'!$D$8:$HP$287,12,0)</f>
        <v>0</v>
      </c>
      <c r="X213" s="43">
        <f>VLOOKUP($C213,'факт СДП 12 мес'!$D$8:$HP$287,13,0)</f>
        <v>0</v>
      </c>
      <c r="Y213" s="43">
        <f>VLOOKUP($C213,'факт СДП 12 мес'!$D$8:$HP$287,14,0)</f>
        <v>0</v>
      </c>
      <c r="Z213" s="43">
        <f t="shared" si="5100"/>
        <v>0</v>
      </c>
      <c r="AA213" s="43">
        <f t="shared" si="5101"/>
        <v>0</v>
      </c>
      <c r="AB213" s="43">
        <f t="shared" si="5102"/>
        <v>0</v>
      </c>
      <c r="AC213" s="43">
        <f t="shared" si="5103"/>
        <v>0</v>
      </c>
      <c r="AD213" s="43">
        <f t="shared" si="4839"/>
        <v>0</v>
      </c>
      <c r="AE213" s="135">
        <f>'СДП (план)'!R213</f>
        <v>0</v>
      </c>
      <c r="AF213" s="135">
        <f>'СДП (план)'!S213</f>
        <v>0</v>
      </c>
      <c r="AG213" s="43">
        <f t="shared" si="4713"/>
        <v>0</v>
      </c>
      <c r="AH213" s="43">
        <f t="shared" si="4714"/>
        <v>0</v>
      </c>
      <c r="AI213" s="43">
        <f>VLOOKUP($C213,'факт СДП 12 мес'!$D$8:$HP$287,3,0)</f>
        <v>0</v>
      </c>
      <c r="AJ213" s="43">
        <f>VLOOKUP($C213,'факт СДП 12 мес'!$D$8:$HP$287,4,0)</f>
        <v>0</v>
      </c>
      <c r="AK213" s="43">
        <f>VLOOKUP($C213,'факт СДП 12 мес'!$D$8:$HP$287,5,0)</f>
        <v>0</v>
      </c>
      <c r="AL213" s="43">
        <f>VLOOKUP($C213,'факт СДП 12 мес'!$D$8:$HP$287,6,0)</f>
        <v>0</v>
      </c>
      <c r="AM213" s="43">
        <f>VLOOKUP($C213,'факт СДП 12 мес'!$D$8:$HP$287,7,0)</f>
        <v>0</v>
      </c>
      <c r="AN213" s="43">
        <f>VLOOKUP($C213,'факт СДП 12 мес'!$D$8:$HP$287,8,0)</f>
        <v>0</v>
      </c>
      <c r="AO213" s="43">
        <f t="shared" si="5104"/>
        <v>0</v>
      </c>
      <c r="AP213" s="43">
        <f t="shared" si="5105"/>
        <v>0</v>
      </c>
      <c r="AQ213" s="43">
        <f t="shared" si="5106"/>
        <v>0</v>
      </c>
      <c r="AR213" s="43">
        <f t="shared" si="4841"/>
        <v>0</v>
      </c>
      <c r="AS213" s="43">
        <f t="shared" si="4842"/>
        <v>0</v>
      </c>
      <c r="AT213" s="44">
        <f>'СДП (план)'!T213</f>
        <v>0</v>
      </c>
      <c r="AU213" s="43">
        <f>'СДП (план)'!U213</f>
        <v>0</v>
      </c>
      <c r="AV213" s="43">
        <f t="shared" si="4717"/>
        <v>0</v>
      </c>
      <c r="AW213" s="43">
        <f t="shared" si="4718"/>
        <v>0</v>
      </c>
      <c r="AX213" s="43">
        <f>VLOOKUP($C213,'факт СДП 12 мес'!$D$8:$HP$287,159,0)</f>
        <v>0</v>
      </c>
      <c r="AY213" s="43">
        <f>VLOOKUP($C213,'факт СДП 12 мес'!$D$8:$HP$287,160,0)</f>
        <v>0</v>
      </c>
      <c r="AZ213" s="43">
        <f>VLOOKUP($C213,'факт СДП 12 мес'!$D$8:$HP$287,161,0)</f>
        <v>0</v>
      </c>
      <c r="BA213" s="43">
        <f>VLOOKUP($C213,'факт СДП 12 мес'!$D$8:$HP$287,162,0)</f>
        <v>0</v>
      </c>
      <c r="BB213" s="43">
        <f>VLOOKUP($C213,'факт СДП 12 мес'!$D$8:$HP$287,163,0)</f>
        <v>0</v>
      </c>
      <c r="BC213" s="43">
        <f>VLOOKUP($C213,'факт СДП 12 мес'!$D$8:$HP$287,164,0)</f>
        <v>0</v>
      </c>
      <c r="BD213" s="43">
        <f t="shared" si="5107"/>
        <v>0</v>
      </c>
      <c r="BE213" s="43">
        <f t="shared" si="5108"/>
        <v>0</v>
      </c>
      <c r="BF213" s="43">
        <f t="shared" si="5109"/>
        <v>0</v>
      </c>
      <c r="BG213" s="43">
        <f t="shared" si="5063"/>
        <v>0</v>
      </c>
      <c r="BH213" s="43">
        <f t="shared" si="5064"/>
        <v>0</v>
      </c>
      <c r="BI213" s="87">
        <f>'СДП (план)'!V213</f>
        <v>0</v>
      </c>
      <c r="BJ213" s="3">
        <f>'СДП (план)'!W213</f>
        <v>0</v>
      </c>
      <c r="BK213" s="43">
        <f t="shared" si="4719"/>
        <v>0</v>
      </c>
      <c r="BL213" s="43">
        <f t="shared" si="4720"/>
        <v>0</v>
      </c>
      <c r="BM213" s="43">
        <f>VLOOKUP($C213,'факт СДП 12 мес'!$D$8:$HP$287,21,0)</f>
        <v>0</v>
      </c>
      <c r="BN213" s="43">
        <f>VLOOKUP($C213,'факт СДП 12 мес'!$D$8:$HP$287,22,0)</f>
        <v>0</v>
      </c>
      <c r="BO213" s="43">
        <f>VLOOKUP($C213,'факт СДП 12 мес'!$D$8:$HP$287,23,0)</f>
        <v>0</v>
      </c>
      <c r="BP213" s="43">
        <f>VLOOKUP($C213,'факт СДП 12 мес'!$D$8:$HP$287,24,0)</f>
        <v>0</v>
      </c>
      <c r="BQ213" s="43">
        <f>VLOOKUP($C213,'факт СДП 12 мес'!$D$8:$HP$287,25,0)</f>
        <v>0</v>
      </c>
      <c r="BR213" s="43">
        <f>VLOOKUP($C213,'факт СДП 12 мес'!$D$8:$HP$287,26,0)</f>
        <v>0</v>
      </c>
      <c r="BS213" s="43">
        <f t="shared" si="5110"/>
        <v>0</v>
      </c>
      <c r="BT213" s="43">
        <f t="shared" si="5111"/>
        <v>0</v>
      </c>
      <c r="BU213" s="43">
        <f t="shared" si="5112"/>
        <v>0</v>
      </c>
      <c r="BV213" s="43">
        <f t="shared" si="5212"/>
        <v>0</v>
      </c>
      <c r="BW213" s="43">
        <f t="shared" si="5213"/>
        <v>0</v>
      </c>
      <c r="BX213" s="44">
        <f>'СДП (план)'!X213</f>
        <v>0</v>
      </c>
      <c r="BY213" s="43">
        <f>'СДП (план)'!Y213</f>
        <v>0</v>
      </c>
      <c r="BZ213" s="43">
        <f t="shared" si="4721"/>
        <v>0</v>
      </c>
      <c r="CA213" s="43">
        <f t="shared" si="4722"/>
        <v>0</v>
      </c>
      <c r="CB213" s="43">
        <f>VLOOKUP($C213,'факт СДП 12 мес'!$D$8:$HP$287,15,0)</f>
        <v>0</v>
      </c>
      <c r="CC213" s="43">
        <f>VLOOKUP($C213,'факт СДП 12 мес'!$D$8:$HP$287,16,0)</f>
        <v>0</v>
      </c>
      <c r="CD213" s="43">
        <f>VLOOKUP($C213,'факт СДП 12 мес'!$D$8:$HP$287,17,0)</f>
        <v>0</v>
      </c>
      <c r="CE213" s="43">
        <f>VLOOKUP($C213,'факт СДП 12 мес'!$D$8:$HP$287,18,0)</f>
        <v>0</v>
      </c>
      <c r="CF213" s="43">
        <f>VLOOKUP($C213,'факт СДП 12 мес'!$D$8:$HP$287,19,0)</f>
        <v>0</v>
      </c>
      <c r="CG213" s="43">
        <f>VLOOKUP($C213,'факт СДП 12 мес'!$D$8:$HP$287,20,0)</f>
        <v>0</v>
      </c>
      <c r="CH213" s="43">
        <f t="shared" si="5113"/>
        <v>0</v>
      </c>
      <c r="CI213" s="43">
        <f t="shared" si="5114"/>
        <v>0</v>
      </c>
      <c r="CJ213" s="43">
        <f t="shared" si="5115"/>
        <v>0</v>
      </c>
      <c r="CK213" s="43">
        <f t="shared" si="4676"/>
        <v>0</v>
      </c>
      <c r="CL213" s="43">
        <f t="shared" si="4677"/>
        <v>0</v>
      </c>
      <c r="CM213" s="45">
        <f>'СДП (план)'!Z213</f>
        <v>0</v>
      </c>
      <c r="CN213" s="43">
        <f>'СДП (план)'!AA213</f>
        <v>0</v>
      </c>
      <c r="CO213" s="43">
        <f t="shared" si="4723"/>
        <v>0</v>
      </c>
      <c r="CP213" s="43">
        <f t="shared" si="4724"/>
        <v>0</v>
      </c>
      <c r="CQ213" s="43">
        <f>VLOOKUP($C213,'факт СДП 12 мес'!$D$8:$HP$287,165,0)</f>
        <v>0</v>
      </c>
      <c r="CR213" s="43">
        <f>VLOOKUP($C213,'факт СДП 12 мес'!$D$8:$HP$287,166,0)</f>
        <v>0</v>
      </c>
      <c r="CS213" s="43">
        <f>VLOOKUP($C213,'факт СДП 12 мес'!$D$8:$HP$287,167,0)</f>
        <v>0</v>
      </c>
      <c r="CT213" s="43">
        <f>VLOOKUP($C213,'факт СДП 12 мес'!$D$8:$HP$287,168,0)</f>
        <v>0</v>
      </c>
      <c r="CU213" s="43">
        <f>VLOOKUP($C213,'факт СДП 12 мес'!$D$8:$HP$287,169,0)</f>
        <v>0</v>
      </c>
      <c r="CV213" s="43">
        <f>VLOOKUP($C213,'факт СДП 12 мес'!$D$8:$HP$287,170,0)</f>
        <v>0</v>
      </c>
      <c r="CW213" s="43">
        <f t="shared" si="5116"/>
        <v>0</v>
      </c>
      <c r="CX213" s="43">
        <f t="shared" si="5117"/>
        <v>0</v>
      </c>
      <c r="CY213" s="43">
        <f t="shared" si="5118"/>
        <v>0</v>
      </c>
      <c r="CZ213" s="43">
        <f t="shared" si="4725"/>
        <v>0</v>
      </c>
      <c r="DA213" s="43">
        <f t="shared" si="4726"/>
        <v>0</v>
      </c>
      <c r="DB213" s="5">
        <f>'СДП (план)'!AB213</f>
        <v>0</v>
      </c>
      <c r="DC213" s="3">
        <f>'СДП (план)'!AC213</f>
        <v>0</v>
      </c>
      <c r="DD213" s="43">
        <f t="shared" si="4727"/>
        <v>0</v>
      </c>
      <c r="DE213" s="43">
        <f t="shared" si="4728"/>
        <v>0</v>
      </c>
      <c r="DF213" s="43">
        <f>VLOOKUP($C213,'факт СДП 12 мес'!$D$8:$HP$287,57,0)</f>
        <v>0</v>
      </c>
      <c r="DG213" s="43">
        <f>VLOOKUP($C213,'факт СДП 12 мес'!$D$8:$HP$287,58,0)</f>
        <v>0</v>
      </c>
      <c r="DH213" s="43">
        <f>VLOOKUP($C213,'факт СДП 12 мес'!$D$8:$HP$287,59,0)</f>
        <v>0</v>
      </c>
      <c r="DI213" s="43">
        <f>VLOOKUP($C213,'факт СДП 12 мес'!$D$8:$HP$287,60,0)</f>
        <v>0</v>
      </c>
      <c r="DJ213" s="43">
        <f>VLOOKUP($C213,'факт СДП 12 мес'!$D$8:$HP$287,61,0)</f>
        <v>0</v>
      </c>
      <c r="DK213" s="43">
        <f>VLOOKUP($C213,'факт СДП 12 мес'!$D$8:$HP$287,62,0)</f>
        <v>0</v>
      </c>
      <c r="DL213" s="43">
        <f t="shared" si="5119"/>
        <v>0</v>
      </c>
      <c r="DM213" s="43">
        <f t="shared" si="5120"/>
        <v>0</v>
      </c>
      <c r="DN213" s="43">
        <f t="shared" si="5121"/>
        <v>0</v>
      </c>
      <c r="DO213" s="43">
        <f t="shared" si="4729"/>
        <v>0</v>
      </c>
      <c r="DP213" s="43">
        <f t="shared" si="4730"/>
        <v>0</v>
      </c>
      <c r="DQ213" s="5">
        <f>'СДП (план)'!AD213</f>
        <v>0</v>
      </c>
      <c r="DR213" s="3">
        <f>'СДП (план)'!AE213</f>
        <v>0</v>
      </c>
      <c r="DS213" s="43">
        <f t="shared" si="4731"/>
        <v>0</v>
      </c>
      <c r="DT213" s="43">
        <f t="shared" si="4732"/>
        <v>0</v>
      </c>
      <c r="DU213" s="43">
        <f>VLOOKUP($C213,'факт СДП 12 мес'!$D$8:$HP$287,33,0)</f>
        <v>0</v>
      </c>
      <c r="DV213" s="43">
        <f>VLOOKUP($C213,'факт СДП 12 мес'!$D$8:$HP$287,34,0)</f>
        <v>0</v>
      </c>
      <c r="DW213" s="43">
        <f>VLOOKUP($C213,'факт СДП 12 мес'!$D$8:$HP$287,35,0)</f>
        <v>0</v>
      </c>
      <c r="DX213" s="43">
        <f>VLOOKUP($C213,'факт СДП 12 мес'!$D$8:$HP$287,36,0)</f>
        <v>0</v>
      </c>
      <c r="DY213" s="43">
        <f>VLOOKUP($C213,'факт СДП 12 мес'!$D$8:$HP$287,37,0)</f>
        <v>0</v>
      </c>
      <c r="DZ213" s="43">
        <f>VLOOKUP($C213,'факт СДП 12 мес'!$D$8:$HP$287,38,0)</f>
        <v>0</v>
      </c>
      <c r="EA213" s="43">
        <f t="shared" si="5122"/>
        <v>0</v>
      </c>
      <c r="EB213" s="43">
        <f t="shared" si="5123"/>
        <v>0</v>
      </c>
      <c r="EC213" s="43">
        <f t="shared" si="5124"/>
        <v>0</v>
      </c>
      <c r="ED213" s="43">
        <f t="shared" si="5125"/>
        <v>0</v>
      </c>
      <c r="EE213" s="43">
        <f t="shared" si="4850"/>
        <v>0</v>
      </c>
      <c r="EF213" s="5">
        <f>'СДП (план)'!AF213</f>
        <v>0</v>
      </c>
      <c r="EG213" s="3">
        <f>'СДП (план)'!AG213</f>
        <v>0</v>
      </c>
      <c r="EH213" s="43">
        <f t="shared" si="4735"/>
        <v>0</v>
      </c>
      <c r="EI213" s="43">
        <f t="shared" si="4736"/>
        <v>0</v>
      </c>
      <c r="EJ213" s="43">
        <f>VLOOKUP($C213,'факт СДП 12 мес'!$D$8:$HP$287,27,0)</f>
        <v>0</v>
      </c>
      <c r="EK213" s="43">
        <f>VLOOKUP($C213,'факт СДП 12 мес'!$D$8:$HP$287,28,0)</f>
        <v>0</v>
      </c>
      <c r="EL213" s="43">
        <f>VLOOKUP($C213,'факт СДП 12 мес'!$D$8:$HP$287,29,0)</f>
        <v>0</v>
      </c>
      <c r="EM213" s="43">
        <f>VLOOKUP($C213,'факт СДП 12 мес'!$D$8:$HP$287,30,0)</f>
        <v>0</v>
      </c>
      <c r="EN213" s="43">
        <f>VLOOKUP($C213,'факт СДП 12 мес'!$D$8:$HP$287,31,0)</f>
        <v>0</v>
      </c>
      <c r="EO213" s="43">
        <f>VLOOKUP($C213,'факт СДП 12 мес'!$D$8:$HP$287,32,0)</f>
        <v>0</v>
      </c>
      <c r="EP213" s="43">
        <f t="shared" si="5126"/>
        <v>0</v>
      </c>
      <c r="EQ213" s="43">
        <f t="shared" si="5127"/>
        <v>0</v>
      </c>
      <c r="ER213" s="43">
        <f t="shared" si="5128"/>
        <v>0</v>
      </c>
      <c r="ES213" s="43">
        <f t="shared" si="4852"/>
        <v>0</v>
      </c>
      <c r="ET213" s="43">
        <f t="shared" si="4853"/>
        <v>0</v>
      </c>
      <c r="EU213" s="44">
        <f>'СДП (план)'!AH213</f>
        <v>0</v>
      </c>
      <c r="EV213" s="43">
        <f>'СДП (план)'!AI213</f>
        <v>0</v>
      </c>
      <c r="EW213" s="43">
        <f t="shared" si="4739"/>
        <v>0</v>
      </c>
      <c r="EX213" s="43">
        <f t="shared" si="4740"/>
        <v>0</v>
      </c>
      <c r="EY213" s="43">
        <f>VLOOKUP($C213,'факт СДП 12 мес'!$D$8:$HP$287,87,0)</f>
        <v>0</v>
      </c>
      <c r="EZ213" s="43">
        <f>VLOOKUP($C213,'факт СДП 12 мес'!$D$8:$HP$287,88,0)</f>
        <v>0</v>
      </c>
      <c r="FA213" s="43">
        <f>VLOOKUP($C213,'факт СДП 12 мес'!$D$8:$HP$287,89,0)</f>
        <v>0</v>
      </c>
      <c r="FB213" s="43">
        <f>VLOOKUP($C213,'факт СДП 12 мес'!$D$8:$HP$287,90,0)</f>
        <v>0</v>
      </c>
      <c r="FC213" s="43">
        <f>VLOOKUP($C213,'факт СДП 12 мес'!$D$8:$HP$287,91,0)</f>
        <v>0</v>
      </c>
      <c r="FD213" s="43">
        <f>VLOOKUP($C213,'факт СДП 12 мес'!$D$8:$HP$287,92,0)</f>
        <v>0</v>
      </c>
      <c r="FE213" s="43">
        <f t="shared" si="5129"/>
        <v>0</v>
      </c>
      <c r="FF213" s="43">
        <f t="shared" si="5130"/>
        <v>0</v>
      </c>
      <c r="FG213" s="43">
        <f t="shared" si="5131"/>
        <v>0</v>
      </c>
      <c r="FH213" s="43">
        <f t="shared" si="4741"/>
        <v>0</v>
      </c>
      <c r="FI213" s="43">
        <f t="shared" si="4742"/>
        <v>0</v>
      </c>
      <c r="FJ213" s="44">
        <f>'СДП (план)'!AJ213</f>
        <v>0</v>
      </c>
      <c r="FK213" s="43">
        <f>'СДП (план)'!AK213</f>
        <v>0</v>
      </c>
      <c r="FL213" s="43">
        <f t="shared" si="4743"/>
        <v>0</v>
      </c>
      <c r="FM213" s="43">
        <f t="shared" si="4744"/>
        <v>0</v>
      </c>
      <c r="FN213" s="43">
        <f>VLOOKUP($C213,'факт СДП 12 мес'!$D$8:$HP$287,39,0)</f>
        <v>0</v>
      </c>
      <c r="FO213" s="43">
        <f>VLOOKUP($C213,'факт СДП 12 мес'!$D$8:$HP$287,40,0)</f>
        <v>0</v>
      </c>
      <c r="FP213" s="43">
        <f>VLOOKUP($C213,'факт СДП 12 мес'!$D$8:$HP$287,41,0)</f>
        <v>0</v>
      </c>
      <c r="FQ213" s="43">
        <f>VLOOKUP($C213,'факт СДП 12 мес'!$D$8:$HP$287,42,0)</f>
        <v>0</v>
      </c>
      <c r="FR213" s="43">
        <f>VLOOKUP($C213,'факт СДП 12 мес'!$D$8:$HP$287,43,0)</f>
        <v>0</v>
      </c>
      <c r="FS213" s="43">
        <f>VLOOKUP($C213,'факт СДП 12 мес'!$D$8:$HP$287,44,0)</f>
        <v>0</v>
      </c>
      <c r="FT213" s="43">
        <f t="shared" si="5132"/>
        <v>0</v>
      </c>
      <c r="FU213" s="43">
        <f t="shared" si="5133"/>
        <v>0</v>
      </c>
      <c r="FV213" s="43">
        <f t="shared" si="5134"/>
        <v>0</v>
      </c>
      <c r="FW213" s="43">
        <f t="shared" si="4745"/>
        <v>0</v>
      </c>
      <c r="FX213" s="43">
        <f t="shared" si="4746"/>
        <v>0</v>
      </c>
      <c r="FY213" s="44">
        <f>'СДП (план)'!AL213</f>
        <v>0</v>
      </c>
      <c r="FZ213" s="43">
        <f>'СДП (план)'!AM213</f>
        <v>0</v>
      </c>
      <c r="GA213" s="43">
        <f t="shared" si="4747"/>
        <v>0</v>
      </c>
      <c r="GB213" s="43">
        <f t="shared" si="4748"/>
        <v>0</v>
      </c>
      <c r="GC213" s="43">
        <f>VLOOKUP($C213,'факт СДП 12 мес'!$D$8:$HP$287,45,0)</f>
        <v>0</v>
      </c>
      <c r="GD213" s="43">
        <f>VLOOKUP($C213,'факт СДП 12 мес'!$D$8:$HP$287,46,0)</f>
        <v>0</v>
      </c>
      <c r="GE213" s="43">
        <f>VLOOKUP($C213,'факт СДП 12 мес'!$D$8:$HP$287,47,0)</f>
        <v>0</v>
      </c>
      <c r="GF213" s="43">
        <f>VLOOKUP($C213,'факт СДП 12 мес'!$D$8:$HP$287,48,0)</f>
        <v>0</v>
      </c>
      <c r="GG213" s="43">
        <f>VLOOKUP($C213,'факт СДП 12 мес'!$D$8:$HP$287,49,0)</f>
        <v>0</v>
      </c>
      <c r="GH213" s="43">
        <f>VLOOKUP($C213,'факт СДП 12 мес'!$D$8:$HP$287,50,0)</f>
        <v>0</v>
      </c>
      <c r="GI213" s="43">
        <f t="shared" si="5135"/>
        <v>0</v>
      </c>
      <c r="GJ213" s="43">
        <f t="shared" si="5136"/>
        <v>0</v>
      </c>
      <c r="GK213" s="43">
        <f t="shared" si="5137"/>
        <v>0</v>
      </c>
      <c r="GL213" s="43">
        <f t="shared" si="4749"/>
        <v>0</v>
      </c>
      <c r="GM213" s="43">
        <f t="shared" si="4750"/>
        <v>0</v>
      </c>
      <c r="GN213" s="5">
        <f>'СДП (план)'!AN213</f>
        <v>0</v>
      </c>
      <c r="GO213" s="3">
        <f>'СДП (план)'!AO213</f>
        <v>0</v>
      </c>
      <c r="GP213" s="43">
        <f t="shared" si="4751"/>
        <v>0</v>
      </c>
      <c r="GQ213" s="43">
        <f t="shared" si="4752"/>
        <v>0</v>
      </c>
      <c r="GR213" s="43">
        <f>VLOOKUP($C213,'факт СДП 12 мес'!$D$8:$HP$287,51,0)</f>
        <v>0</v>
      </c>
      <c r="GS213" s="43">
        <f>VLOOKUP($C213,'факт СДП 12 мес'!$D$8:$HP$287,52,0)</f>
        <v>0</v>
      </c>
      <c r="GT213" s="43">
        <f>VLOOKUP($C213,'факт СДП 12 мес'!$D$8:$HP$287,53,0)</f>
        <v>0</v>
      </c>
      <c r="GU213" s="43">
        <f>VLOOKUP($C213,'факт СДП 12 мес'!$D$8:$HP$287,54,0)</f>
        <v>0</v>
      </c>
      <c r="GV213" s="43">
        <f>VLOOKUP($C213,'факт СДП 12 мес'!$D$8:$HP$287,55,0)</f>
        <v>0</v>
      </c>
      <c r="GW213" s="43">
        <f>VLOOKUP($C213,'факт СДП 12 мес'!$D$8:$HP$287,56,0)</f>
        <v>0</v>
      </c>
      <c r="GX213" s="43">
        <f t="shared" si="5138"/>
        <v>0</v>
      </c>
      <c r="GY213" s="43">
        <f t="shared" si="5139"/>
        <v>0</v>
      </c>
      <c r="GZ213" s="43">
        <f t="shared" si="5140"/>
        <v>0</v>
      </c>
      <c r="HA213" s="43">
        <f t="shared" si="4753"/>
        <v>0</v>
      </c>
      <c r="HB213" s="43">
        <f t="shared" si="4754"/>
        <v>0</v>
      </c>
      <c r="HC213" s="5">
        <f>'СДП (план)'!AP213</f>
        <v>0</v>
      </c>
      <c r="HD213" s="3">
        <f>'СДП (план)'!AQ213</f>
        <v>0</v>
      </c>
      <c r="HE213" s="43">
        <f t="shared" si="4755"/>
        <v>0</v>
      </c>
      <c r="HF213" s="43">
        <f t="shared" si="4756"/>
        <v>0</v>
      </c>
      <c r="HG213" s="43">
        <f>VLOOKUP($C213,'факт СДП 12 мес'!$D$8:$HP$287,141,0)</f>
        <v>0</v>
      </c>
      <c r="HH213" s="43">
        <f>VLOOKUP($C213,'факт СДП 12 мес'!$D$8:$HP$287,142,0)</f>
        <v>0</v>
      </c>
      <c r="HI213" s="43">
        <f>VLOOKUP($C213,'факт СДП 12 мес'!$D$8:$HP$287,143,0)</f>
        <v>0</v>
      </c>
      <c r="HJ213" s="43">
        <f>VLOOKUP($C213,'факт СДП 12 мес'!$D$8:$HP$287,144,0)</f>
        <v>0</v>
      </c>
      <c r="HK213" s="43">
        <f>VLOOKUP($C213,'факт СДП 12 мес'!$D$8:$HP$287,145,0)</f>
        <v>0</v>
      </c>
      <c r="HL213" s="43">
        <f>VLOOKUP($C213,'факт СДП 12 мес'!$D$8:$HP$287,146,0)</f>
        <v>0</v>
      </c>
      <c r="HM213" s="43">
        <f t="shared" si="5141"/>
        <v>0</v>
      </c>
      <c r="HN213" s="43">
        <f t="shared" si="5142"/>
        <v>0</v>
      </c>
      <c r="HO213" s="43">
        <f t="shared" si="5143"/>
        <v>0</v>
      </c>
      <c r="HP213" s="43">
        <f t="shared" si="4757"/>
        <v>0</v>
      </c>
      <c r="HQ213" s="43">
        <f t="shared" si="4758"/>
        <v>0</v>
      </c>
      <c r="HR213" s="44">
        <f>'СДП (план)'!AR213</f>
        <v>0</v>
      </c>
      <c r="HS213" s="43">
        <f>'СДП (план)'!AS213</f>
        <v>0</v>
      </c>
      <c r="HT213" s="43">
        <f t="shared" si="4759"/>
        <v>0</v>
      </c>
      <c r="HU213" s="43">
        <f t="shared" si="4760"/>
        <v>0</v>
      </c>
      <c r="HV213" s="43">
        <f>VLOOKUP($C213,'факт СДП 12 мес'!$D$8:$HP$287,171,0)</f>
        <v>0</v>
      </c>
      <c r="HW213" s="43">
        <f>VLOOKUP($C213,'факт СДП 12 мес'!$D$8:$HP$287,172,0)</f>
        <v>0</v>
      </c>
      <c r="HX213" s="43">
        <f>VLOOKUP($C213,'факт СДП 12 мес'!$D$8:$HP$287,173,0)</f>
        <v>0</v>
      </c>
      <c r="HY213" s="43">
        <f>VLOOKUP($C213,'факт СДП 12 мес'!$D$8:$HP$287,174,0)</f>
        <v>0</v>
      </c>
      <c r="HZ213" s="43">
        <f>VLOOKUP($C213,'факт СДП 12 мес'!$D$8:$HP$287,175,0)</f>
        <v>0</v>
      </c>
      <c r="IA213" s="43">
        <f>VLOOKUP($C213,'факт СДП 12 мес'!$D$8:$HP$287,176,0)</f>
        <v>0</v>
      </c>
      <c r="IB213" s="43">
        <f t="shared" si="5144"/>
        <v>0</v>
      </c>
      <c r="IC213" s="43">
        <f t="shared" si="5145"/>
        <v>0</v>
      </c>
      <c r="ID213" s="43">
        <f t="shared" si="5146"/>
        <v>0</v>
      </c>
      <c r="IE213" s="43">
        <f t="shared" si="4761"/>
        <v>0</v>
      </c>
      <c r="IF213" s="43">
        <f t="shared" si="4762"/>
        <v>0</v>
      </c>
      <c r="IG213" s="44">
        <f>'СДП (план)'!AT213</f>
        <v>0</v>
      </c>
      <c r="IH213" s="43">
        <f>'СДП (план)'!AU213</f>
        <v>0</v>
      </c>
      <c r="II213" s="43">
        <f t="shared" si="4763"/>
        <v>0</v>
      </c>
      <c r="IJ213" s="43">
        <f t="shared" si="4764"/>
        <v>0</v>
      </c>
      <c r="IK213" s="43">
        <f>VLOOKUP($C213,'факт СДП 12 мес'!$D$8:$HP$287,183,0)</f>
        <v>0</v>
      </c>
      <c r="IL213" s="43">
        <f>VLOOKUP($C213,'факт СДП 12 мес'!$D$8:$HP$287,184,0)</f>
        <v>0</v>
      </c>
      <c r="IM213" s="43">
        <f>VLOOKUP($C213,'факт СДП 12 мес'!$D$8:$HP$287,185,0)</f>
        <v>0</v>
      </c>
      <c r="IN213" s="43">
        <f>VLOOKUP($C213,'факт СДП 12 мес'!$D$8:$HP$287,186,0)</f>
        <v>0</v>
      </c>
      <c r="IO213" s="43">
        <f>VLOOKUP($C213,'факт СДП 12 мес'!$D$8:$HP$287,187,0)</f>
        <v>0</v>
      </c>
      <c r="IP213" s="43">
        <f>VLOOKUP($C213,'факт СДП 12 мес'!$D$8:$HP$287,188,0)</f>
        <v>0</v>
      </c>
      <c r="IQ213" s="43">
        <f t="shared" si="5147"/>
        <v>0</v>
      </c>
      <c r="IR213" s="43">
        <f t="shared" si="5148"/>
        <v>0</v>
      </c>
      <c r="IS213" s="43">
        <f t="shared" si="5149"/>
        <v>0</v>
      </c>
      <c r="IT213" s="43">
        <f t="shared" si="4765"/>
        <v>0</v>
      </c>
      <c r="IU213" s="43">
        <f t="shared" si="4766"/>
        <v>0</v>
      </c>
      <c r="IV213" s="45">
        <f>'СДП (план)'!AV213</f>
        <v>0</v>
      </c>
      <c r="IW213" s="45">
        <f>'СДП (план)'!AW213</f>
        <v>0</v>
      </c>
      <c r="IX213" s="43">
        <f t="shared" si="4767"/>
        <v>0</v>
      </c>
      <c r="IY213" s="43">
        <f t="shared" si="4768"/>
        <v>0</v>
      </c>
      <c r="IZ213" s="43">
        <f>VLOOKUP($C213,'факт СДП 12 мес'!$D$8:$HP$287,147,0)</f>
        <v>0</v>
      </c>
      <c r="JA213" s="43">
        <f>VLOOKUP($C213,'факт СДП 12 мес'!$D$8:$HP$287,148,0)</f>
        <v>0</v>
      </c>
      <c r="JB213" s="43">
        <f>VLOOKUP($C213,'факт СДП 12 мес'!$D$8:$HP$287,149,0)</f>
        <v>0</v>
      </c>
      <c r="JC213" s="43">
        <f>VLOOKUP($C213,'факт СДП 12 мес'!$D$8:$HP$287,150,0)</f>
        <v>0</v>
      </c>
      <c r="JD213" s="43">
        <f>VLOOKUP($C213,'факт СДП 12 мес'!$D$8:$HP$287,151,0)</f>
        <v>0</v>
      </c>
      <c r="JE213" s="43">
        <f>VLOOKUP($C213,'факт СДП 12 мес'!$D$8:$HP$287,152,0)</f>
        <v>0</v>
      </c>
      <c r="JF213" s="43">
        <f t="shared" si="5150"/>
        <v>0</v>
      </c>
      <c r="JG213" s="43">
        <f t="shared" si="5151"/>
        <v>0</v>
      </c>
      <c r="JH213" s="43">
        <f t="shared" si="5152"/>
        <v>0</v>
      </c>
      <c r="JI213" s="43">
        <f t="shared" si="4769"/>
        <v>0</v>
      </c>
      <c r="JJ213" s="43">
        <f t="shared" si="4770"/>
        <v>0</v>
      </c>
      <c r="JK213" s="45">
        <f>'СДП (план)'!AX213</f>
        <v>0</v>
      </c>
      <c r="JL213" s="45">
        <f>'СДП (план)'!AY213</f>
        <v>0</v>
      </c>
      <c r="JM213" s="43">
        <f t="shared" si="4771"/>
        <v>0</v>
      </c>
      <c r="JN213" s="43">
        <f t="shared" si="4772"/>
        <v>0</v>
      </c>
      <c r="JO213" s="43">
        <f>VLOOKUP($C213,'факт СДП 12 мес'!$D$8:$HP$287,135,0)</f>
        <v>0</v>
      </c>
      <c r="JP213" s="43">
        <f>VLOOKUP($C213,'факт СДП 12 мес'!$D$8:$HP$287,136,0)</f>
        <v>0</v>
      </c>
      <c r="JQ213" s="43">
        <f>VLOOKUP($C213,'факт СДП 12 мес'!$D$8:$HP$287,137,0)</f>
        <v>0</v>
      </c>
      <c r="JR213" s="43">
        <f>VLOOKUP($C213,'факт СДП 12 мес'!$D$8:$HP$287,138,0)</f>
        <v>0</v>
      </c>
      <c r="JS213" s="43">
        <f>VLOOKUP($C213,'факт СДП 12 мес'!$D$8:$HP$287,139,0)</f>
        <v>0</v>
      </c>
      <c r="JT213" s="43">
        <f>VLOOKUP($C213,'факт СДП 12 мес'!$D$8:$HP$287,140,0)</f>
        <v>0</v>
      </c>
      <c r="JU213" s="43">
        <f t="shared" si="5153"/>
        <v>0</v>
      </c>
      <c r="JV213" s="43">
        <f t="shared" si="5154"/>
        <v>0</v>
      </c>
      <c r="JW213" s="43">
        <f t="shared" si="5155"/>
        <v>0</v>
      </c>
      <c r="JX213" s="43">
        <f t="shared" si="4773"/>
        <v>0</v>
      </c>
      <c r="JY213" s="43">
        <f t="shared" si="4774"/>
        <v>0</v>
      </c>
      <c r="JZ213" s="44">
        <f>'СДП (план)'!AZ213</f>
        <v>0</v>
      </c>
      <c r="KA213" s="43">
        <f>'СДП (план)'!BA213</f>
        <v>0</v>
      </c>
      <c r="KB213" s="43">
        <f t="shared" si="4775"/>
        <v>0</v>
      </c>
      <c r="KC213" s="43">
        <f t="shared" si="4776"/>
        <v>0</v>
      </c>
      <c r="KD213" s="43">
        <f>VLOOKUP($C213,'факт СДП 12 мес'!$D$8:$HP$287,105,0)</f>
        <v>0</v>
      </c>
      <c r="KE213" s="43">
        <f>VLOOKUP($C213,'факт СДП 12 мес'!$D$8:$HP$287,106,0)</f>
        <v>0</v>
      </c>
      <c r="KF213" s="43">
        <f>VLOOKUP($C213,'факт СДП 12 мес'!$D$8:$HP$287,107,0)</f>
        <v>0</v>
      </c>
      <c r="KG213" s="43">
        <f>VLOOKUP($C213,'факт СДП 12 мес'!$D$8:$HP$287,108,0)</f>
        <v>0</v>
      </c>
      <c r="KH213" s="43">
        <f>VLOOKUP($C213,'факт СДП 12 мес'!$D$8:$HP$287,109,0)</f>
        <v>0</v>
      </c>
      <c r="KI213" s="43">
        <f>VLOOKUP($C213,'факт СДП 12 мес'!$D$8:$HP$287,110,0)</f>
        <v>0</v>
      </c>
      <c r="KJ213" s="43">
        <f t="shared" si="5156"/>
        <v>0</v>
      </c>
      <c r="KK213" s="43">
        <f t="shared" si="5157"/>
        <v>0</v>
      </c>
      <c r="KL213" s="43">
        <f t="shared" si="5158"/>
        <v>0</v>
      </c>
      <c r="KM213" s="43">
        <f t="shared" si="4777"/>
        <v>0</v>
      </c>
      <c r="KN213" s="43">
        <f t="shared" si="4778"/>
        <v>0</v>
      </c>
      <c r="KO213" s="44">
        <f>'СДП (план)'!BB213</f>
        <v>0</v>
      </c>
      <c r="KP213" s="43">
        <f>'СДП (план)'!BC213</f>
        <v>0</v>
      </c>
      <c r="KQ213" s="43">
        <f t="shared" si="4779"/>
        <v>0</v>
      </c>
      <c r="KR213" s="43">
        <f t="shared" si="4780"/>
        <v>0</v>
      </c>
      <c r="KS213" s="43">
        <f>VLOOKUP($C213,'факт СДП 12 мес'!$D$8:$HP$287,189,0)</f>
        <v>0</v>
      </c>
      <c r="KT213" s="43">
        <f>VLOOKUP($C213,'факт СДП 12 мес'!$D$8:$HP$287,190,0)</f>
        <v>0</v>
      </c>
      <c r="KU213" s="43">
        <f>VLOOKUP($C213,'факт СДП 12 мес'!$D$8:$HP$287,191,0)</f>
        <v>0</v>
      </c>
      <c r="KV213" s="43">
        <f>VLOOKUP($C213,'факт СДП 12 мес'!$D$8:$HP$287,192,0)</f>
        <v>0</v>
      </c>
      <c r="KW213" s="43">
        <f>VLOOKUP($C213,'факт СДП 12 мес'!$D$8:$HP$287,193,0)</f>
        <v>0</v>
      </c>
      <c r="KX213" s="43">
        <f>VLOOKUP($C213,'факт СДП 12 мес'!$D$8:$HP$287,194,0)</f>
        <v>0</v>
      </c>
      <c r="KY213" s="43">
        <f t="shared" si="5159"/>
        <v>0</v>
      </c>
      <c r="KZ213" s="43">
        <f t="shared" si="5160"/>
        <v>0</v>
      </c>
      <c r="LA213" s="43">
        <f t="shared" si="5161"/>
        <v>0</v>
      </c>
      <c r="LB213" s="43">
        <f t="shared" si="4781"/>
        <v>0</v>
      </c>
      <c r="LC213" s="43">
        <f t="shared" si="4782"/>
        <v>0</v>
      </c>
      <c r="LD213" s="44">
        <f>'СДП (план)'!BD213</f>
        <v>0</v>
      </c>
      <c r="LE213" s="43">
        <f>'СДП (план)'!BE213</f>
        <v>0</v>
      </c>
      <c r="LF213" s="43">
        <f t="shared" si="4783"/>
        <v>0</v>
      </c>
      <c r="LG213" s="43">
        <f t="shared" si="4784"/>
        <v>0</v>
      </c>
      <c r="LH213" s="43">
        <f>VLOOKUP($C213,'факт СДП 12 мес'!$D$8:$HP$287,63,0)</f>
        <v>0</v>
      </c>
      <c r="LI213" s="43">
        <f>VLOOKUP($C213,'факт СДП 12 мес'!$D$8:$HP$287,64,0)</f>
        <v>0</v>
      </c>
      <c r="LJ213" s="43">
        <f>VLOOKUP($C213,'факт СДП 12 мес'!$D$8:$HP$287,65,0)</f>
        <v>0</v>
      </c>
      <c r="LK213" s="43">
        <f>VLOOKUP($C213,'факт СДП 12 мес'!$D$8:$HP$287,66,0)</f>
        <v>0</v>
      </c>
      <c r="LL213" s="43">
        <f>VLOOKUP($C213,'факт СДП 12 мес'!$D$8:$HP$287,67,0)</f>
        <v>0</v>
      </c>
      <c r="LM213" s="43">
        <f>VLOOKUP($C213,'факт СДП 12 мес'!$D$8:$HP$287,68,0)</f>
        <v>0</v>
      </c>
      <c r="LN213" s="43">
        <f t="shared" si="5162"/>
        <v>0</v>
      </c>
      <c r="LO213" s="43">
        <f t="shared" si="5163"/>
        <v>0</v>
      </c>
      <c r="LP213" s="43">
        <f t="shared" si="5164"/>
        <v>0</v>
      </c>
      <c r="LQ213" s="43">
        <f t="shared" si="4785"/>
        <v>0</v>
      </c>
      <c r="LR213" s="43">
        <f t="shared" si="4786"/>
        <v>0</v>
      </c>
      <c r="LS213" s="44">
        <f>'СДП (план)'!BF213</f>
        <v>0</v>
      </c>
      <c r="LT213" s="43">
        <f>'СДП (план)'!BG213</f>
        <v>0</v>
      </c>
      <c r="LU213" s="43">
        <f t="shared" si="4787"/>
        <v>0</v>
      </c>
      <c r="LV213" s="43">
        <f t="shared" si="4788"/>
        <v>0</v>
      </c>
      <c r="LW213" s="43">
        <f>VLOOKUP($C213,'факт СДП 12 мес'!$D$8:$HP$287,69,0)</f>
        <v>0</v>
      </c>
      <c r="LX213" s="43">
        <f>VLOOKUP($C213,'факт СДП 12 мес'!$D$8:$HP$287,70,0)</f>
        <v>0</v>
      </c>
      <c r="LY213" s="43">
        <f>VLOOKUP($C213,'факт СДП 12 мес'!$D$8:$HP$287,71,0)</f>
        <v>0</v>
      </c>
      <c r="LZ213" s="43">
        <f>VLOOKUP($C213,'факт СДП 12 мес'!$D$8:$HP$287,72,0)</f>
        <v>0</v>
      </c>
      <c r="MA213" s="43">
        <f>VLOOKUP($C213,'факт СДП 12 мес'!$D$8:$HP$287,73,0)</f>
        <v>0</v>
      </c>
      <c r="MB213" s="43">
        <f>VLOOKUP($C213,'факт СДП 12 мес'!$D$8:$HP$287,74,0)</f>
        <v>0</v>
      </c>
      <c r="MC213" s="43">
        <f t="shared" si="5165"/>
        <v>0</v>
      </c>
      <c r="MD213" s="43">
        <f t="shared" si="5166"/>
        <v>0</v>
      </c>
      <c r="ME213" s="43">
        <f t="shared" si="5167"/>
        <v>0</v>
      </c>
      <c r="MF213" s="43">
        <f t="shared" si="4448"/>
        <v>0</v>
      </c>
      <c r="MG213" s="43">
        <f t="shared" si="4449"/>
        <v>0</v>
      </c>
      <c r="MH213" s="44">
        <f>'СДП (план)'!BH213</f>
        <v>0</v>
      </c>
      <c r="MI213" s="43">
        <f>'СДП (план)'!BI213</f>
        <v>0</v>
      </c>
      <c r="MJ213" s="43">
        <f t="shared" si="4789"/>
        <v>0</v>
      </c>
      <c r="MK213" s="43">
        <f t="shared" si="4790"/>
        <v>0</v>
      </c>
      <c r="ML213" s="43">
        <f>VLOOKUP($C213,'факт СДП 12 мес'!$D$8:$HP$287,75,0)</f>
        <v>0</v>
      </c>
      <c r="MM213" s="43">
        <f>VLOOKUP($C213,'факт СДП 12 мес'!$D$8:$HP$287,76,0)</f>
        <v>0</v>
      </c>
      <c r="MN213" s="43">
        <f>VLOOKUP($C213,'факт СДП 12 мес'!$D$8:$HP$287,77,0)</f>
        <v>0</v>
      </c>
      <c r="MO213" s="43">
        <f>VLOOKUP($C213,'факт СДП 12 мес'!$D$8:$HP$287,78,0)</f>
        <v>0</v>
      </c>
      <c r="MP213" s="43">
        <f>VLOOKUP($C213,'факт СДП 12 мес'!$D$8:$HP$287,79,0)</f>
        <v>0</v>
      </c>
      <c r="MQ213" s="43">
        <f>VLOOKUP($C213,'факт СДП 12 мес'!$D$8:$HP$287,80,0)</f>
        <v>0</v>
      </c>
      <c r="MR213" s="43">
        <f t="shared" si="5168"/>
        <v>0</v>
      </c>
      <c r="MS213" s="43">
        <f t="shared" si="5169"/>
        <v>0</v>
      </c>
      <c r="MT213" s="43">
        <f t="shared" si="5170"/>
        <v>0</v>
      </c>
      <c r="MU213" s="43">
        <f t="shared" si="4868"/>
        <v>0</v>
      </c>
      <c r="MV213" s="43">
        <f t="shared" si="4869"/>
        <v>0</v>
      </c>
      <c r="MW213" s="44">
        <f>'СДП (план)'!BJ213</f>
        <v>0</v>
      </c>
      <c r="MX213" s="43">
        <f>'СДП (план)'!BK213</f>
        <v>0</v>
      </c>
      <c r="MY213" s="43">
        <f t="shared" si="4793"/>
        <v>0</v>
      </c>
      <c r="MZ213" s="43">
        <f t="shared" si="4794"/>
        <v>0</v>
      </c>
      <c r="NA213" s="43">
        <f>VLOOKUP($C213,'факт СДП 12 мес'!$D$8:$HP$287,81,0)</f>
        <v>0</v>
      </c>
      <c r="NB213" s="43">
        <f>VLOOKUP($C213,'факт СДП 12 мес'!$D$8:$HP$287,82,0)</f>
        <v>0</v>
      </c>
      <c r="NC213" s="43">
        <f>VLOOKUP($C213,'факт СДП 12 мес'!$D$8:$HP$287,83,0)</f>
        <v>0</v>
      </c>
      <c r="ND213" s="43">
        <f>VLOOKUP($C213,'факт СДП 12 мес'!$D$8:$HP$287,84,0)</f>
        <v>0</v>
      </c>
      <c r="NE213" s="43">
        <f>VLOOKUP($C213,'факт СДП 12 мес'!$D$8:$HP$287,85,0)</f>
        <v>0</v>
      </c>
      <c r="NF213" s="43">
        <f>VLOOKUP($C213,'факт СДП 12 мес'!$D$8:$HP$287,86,0)</f>
        <v>0</v>
      </c>
      <c r="NG213" s="43">
        <f t="shared" si="5171"/>
        <v>0</v>
      </c>
      <c r="NH213" s="43">
        <f t="shared" si="5172"/>
        <v>0</v>
      </c>
      <c r="NI213" s="43">
        <f t="shared" si="5173"/>
        <v>0</v>
      </c>
      <c r="NJ213" s="43">
        <f t="shared" si="4871"/>
        <v>0</v>
      </c>
      <c r="NK213" s="43">
        <f t="shared" si="4872"/>
        <v>0</v>
      </c>
      <c r="NL213" s="44">
        <f>'СДП (план)'!BL213</f>
        <v>0</v>
      </c>
      <c r="NM213" s="43">
        <f>'СДП (план)'!BM213</f>
        <v>0</v>
      </c>
      <c r="NN213" s="43">
        <f t="shared" si="4797"/>
        <v>0</v>
      </c>
      <c r="NO213" s="43">
        <f t="shared" si="4798"/>
        <v>0</v>
      </c>
      <c r="NP213" s="43">
        <f>VLOOKUP($C213,'факт СДП 12 мес'!$D$8:$HP$287,99,0)</f>
        <v>0</v>
      </c>
      <c r="NQ213" s="43">
        <f>VLOOKUP($C213,'факт СДП 12 мес'!$D$8:$HP$287,100,0)</f>
        <v>0</v>
      </c>
      <c r="NR213" s="43">
        <f>VLOOKUP($C213,'факт СДП 12 мес'!$D$8:$HP$287,101,0)</f>
        <v>0</v>
      </c>
      <c r="NS213" s="43">
        <f>VLOOKUP($C213,'факт СДП 12 мес'!$D$8:$HP$287,102,0)</f>
        <v>0</v>
      </c>
      <c r="NT213" s="43">
        <f>VLOOKUP($C213,'факт СДП 12 мес'!$D$8:$HP$287,103,0)</f>
        <v>0</v>
      </c>
      <c r="NU213" s="43">
        <f>VLOOKUP($C213,'факт СДП 12 мес'!$D$8:$HP$287,104,0)</f>
        <v>0</v>
      </c>
      <c r="NV213" s="43">
        <f t="shared" si="5174"/>
        <v>0</v>
      </c>
      <c r="NW213" s="43">
        <f t="shared" si="5175"/>
        <v>0</v>
      </c>
      <c r="NX213" s="43">
        <f t="shared" si="5176"/>
        <v>0</v>
      </c>
      <c r="NY213" s="43">
        <f t="shared" si="4799"/>
        <v>0</v>
      </c>
      <c r="NZ213" s="43">
        <f t="shared" si="4800"/>
        <v>0</v>
      </c>
      <c r="OA213" s="44">
        <f>'СДП (план)'!BN213</f>
        <v>0</v>
      </c>
      <c r="OB213" s="43">
        <f>'СДП (план)'!BO213</f>
        <v>0</v>
      </c>
      <c r="OC213" s="43">
        <f t="shared" si="4801"/>
        <v>0</v>
      </c>
      <c r="OD213" s="43">
        <f t="shared" si="4802"/>
        <v>0</v>
      </c>
      <c r="OE213" s="43"/>
      <c r="OF213" s="43"/>
      <c r="OG213" s="43"/>
      <c r="OH213" s="43"/>
      <c r="OI213" s="43"/>
      <c r="OJ213" s="43"/>
      <c r="OK213" s="43">
        <f t="shared" si="5177"/>
        <v>0</v>
      </c>
      <c r="OL213" s="43">
        <f t="shared" si="5178"/>
        <v>0</v>
      </c>
      <c r="OM213" s="43">
        <f t="shared" si="5179"/>
        <v>0</v>
      </c>
      <c r="ON213" s="43">
        <f t="shared" si="4803"/>
        <v>0</v>
      </c>
      <c r="OO213" s="43">
        <f t="shared" si="4804"/>
        <v>0</v>
      </c>
      <c r="OP213" s="44">
        <f>'СДП (план)'!BP213</f>
        <v>0</v>
      </c>
      <c r="OQ213" s="43">
        <f>'СДП (план)'!BQ213</f>
        <v>0</v>
      </c>
      <c r="OR213" s="43">
        <f t="shared" si="4805"/>
        <v>0</v>
      </c>
      <c r="OS213" s="43">
        <f t="shared" si="4806"/>
        <v>0</v>
      </c>
      <c r="OT213" s="43">
        <f>VLOOKUP($C213,'факт СДП 12 мес'!$D$8:$HP$287,177,0)</f>
        <v>0</v>
      </c>
      <c r="OU213" s="43">
        <f>VLOOKUP($C213,'факт СДП 12 мес'!$D$8:$HP$287,178,0)</f>
        <v>0</v>
      </c>
      <c r="OV213" s="43">
        <f>VLOOKUP($C213,'факт СДП 12 мес'!$D$8:$HP$287,179,0)</f>
        <v>0</v>
      </c>
      <c r="OW213" s="43">
        <f>VLOOKUP($C213,'факт СДП 12 мес'!$D$8:$HP$287,180,0)</f>
        <v>0</v>
      </c>
      <c r="OX213" s="43">
        <f>VLOOKUP($C213,'факт СДП 12 мес'!$D$8:$HP$287,181,0)</f>
        <v>0</v>
      </c>
      <c r="OY213" s="43">
        <f>VLOOKUP($C213,'факт СДП 12 мес'!$D$8:$HP$287,182,0)</f>
        <v>0</v>
      </c>
      <c r="OZ213" s="43">
        <f t="shared" si="5180"/>
        <v>0</v>
      </c>
      <c r="PA213" s="43">
        <f t="shared" si="5181"/>
        <v>0</v>
      </c>
      <c r="PB213" s="43">
        <f t="shared" si="5182"/>
        <v>0</v>
      </c>
      <c r="PC213" s="43">
        <f t="shared" si="4807"/>
        <v>0</v>
      </c>
      <c r="PD213" s="43">
        <f t="shared" si="4808"/>
        <v>0</v>
      </c>
      <c r="PE213" s="45">
        <f>'СДП (план)'!BR213</f>
        <v>0</v>
      </c>
      <c r="PF213" s="45">
        <f>'СДП (план)'!BS213</f>
        <v>0</v>
      </c>
      <c r="PG213" s="43">
        <f t="shared" si="4809"/>
        <v>0</v>
      </c>
      <c r="PH213" s="43">
        <f t="shared" si="4810"/>
        <v>0</v>
      </c>
      <c r="PI213" s="43">
        <f>VLOOKUP($C213,'факт СДП 12 мес'!$D$8:$HP$287,123,0)</f>
        <v>0</v>
      </c>
      <c r="PJ213" s="43">
        <f>VLOOKUP($C213,'факт СДП 12 мес'!$D$8:$HP$287,124,0)</f>
        <v>0</v>
      </c>
      <c r="PK213" s="43">
        <f>VLOOKUP($C213,'факт СДП 12 мес'!$D$8:$HP$287,125,0)</f>
        <v>0</v>
      </c>
      <c r="PL213" s="43">
        <f>VLOOKUP($C213,'факт СДП 12 мес'!$D$8:$HP$287,126,0)</f>
        <v>0</v>
      </c>
      <c r="PM213" s="43">
        <f>VLOOKUP($C213,'факт СДП 12 мес'!$D$8:$HP$287,127,0)</f>
        <v>0</v>
      </c>
      <c r="PN213" s="43">
        <f>VLOOKUP($C213,'факт СДП 12 мес'!$D$8:$HP$287,128,0)</f>
        <v>0</v>
      </c>
      <c r="PO213" s="43">
        <f t="shared" si="5183"/>
        <v>0</v>
      </c>
      <c r="PP213" s="43">
        <f t="shared" si="5184"/>
        <v>0</v>
      </c>
      <c r="PQ213" s="43">
        <f t="shared" si="5185"/>
        <v>0</v>
      </c>
      <c r="PR213" s="43">
        <f t="shared" si="4811"/>
        <v>0</v>
      </c>
      <c r="PS213" s="43">
        <f t="shared" si="4812"/>
        <v>0</v>
      </c>
      <c r="PT213" s="44">
        <f>'СДП (план)'!BT213</f>
        <v>0</v>
      </c>
      <c r="PU213" s="43">
        <f>'СДП (план)'!BU213</f>
        <v>0</v>
      </c>
      <c r="PV213" s="43">
        <f t="shared" si="4813"/>
        <v>0</v>
      </c>
      <c r="PW213" s="43">
        <f t="shared" si="4814"/>
        <v>0</v>
      </c>
      <c r="PX213" s="43">
        <f>VLOOKUP($C213,'факт СДП 12 мес'!$D$8:$HP$287,111,0)</f>
        <v>0</v>
      </c>
      <c r="PY213" s="43">
        <f>VLOOKUP($C213,'факт СДП 12 мес'!$D$8:$HP$287,112,0)</f>
        <v>0</v>
      </c>
      <c r="PZ213" s="43">
        <f>VLOOKUP($C213,'факт СДП 12 мес'!$D$8:$HP$287,113,0)</f>
        <v>0</v>
      </c>
      <c r="QA213" s="43">
        <f>VLOOKUP($C213,'факт СДП 12 мес'!$D$8:$HP$287,114,0)</f>
        <v>0</v>
      </c>
      <c r="QB213" s="43">
        <f>VLOOKUP($C213,'факт СДП 12 мес'!$D$8:$HP$287,115,0)</f>
        <v>0</v>
      </c>
      <c r="QC213" s="43">
        <f>VLOOKUP($C213,'факт СДП 12 мес'!$D$8:$HP$287,116,0)</f>
        <v>0</v>
      </c>
      <c r="QD213" s="43">
        <f t="shared" si="5186"/>
        <v>0</v>
      </c>
      <c r="QE213" s="43">
        <f t="shared" si="5187"/>
        <v>0</v>
      </c>
      <c r="QF213" s="43">
        <f t="shared" si="5188"/>
        <v>0</v>
      </c>
      <c r="QG213" s="43">
        <f t="shared" si="4815"/>
        <v>0</v>
      </c>
      <c r="QH213" s="43">
        <f t="shared" si="4816"/>
        <v>0</v>
      </c>
      <c r="QI213" s="44">
        <f>'СДП (план)'!BV213</f>
        <v>0</v>
      </c>
      <c r="QJ213" s="43">
        <f>'СДП (план)'!BW213</f>
        <v>0</v>
      </c>
      <c r="QK213" s="43">
        <f t="shared" si="4817"/>
        <v>0</v>
      </c>
      <c r="QL213" s="43">
        <f t="shared" si="4818"/>
        <v>0</v>
      </c>
      <c r="QM213" s="43">
        <f>VLOOKUP($C213,'факт СДП 12 мес'!$D$8:$HP$287,153,0)</f>
        <v>0</v>
      </c>
      <c r="QN213" s="43">
        <f>VLOOKUP($C213,'факт СДП 12 мес'!$D$8:$HP$287,154,0)</f>
        <v>0</v>
      </c>
      <c r="QO213" s="43">
        <f>VLOOKUP($C213,'факт СДП 12 мес'!$D$8:$HP$287,155,0)</f>
        <v>0</v>
      </c>
      <c r="QP213" s="43">
        <f>VLOOKUP($C213,'факт СДП 12 мес'!$D$8:$HP$287,156,0)</f>
        <v>0</v>
      </c>
      <c r="QQ213" s="43">
        <f>VLOOKUP($C213,'факт СДП 12 мес'!$D$8:$HP$287,157,0)</f>
        <v>0</v>
      </c>
      <c r="QR213" s="43">
        <f>VLOOKUP($C213,'факт СДП 12 мес'!$D$8:$HP$287,158,0)</f>
        <v>0</v>
      </c>
      <c r="QS213" s="43">
        <f t="shared" si="5189"/>
        <v>0</v>
      </c>
      <c r="QT213" s="43">
        <f t="shared" si="5190"/>
        <v>0</v>
      </c>
      <c r="QU213" s="43">
        <f t="shared" si="5191"/>
        <v>0</v>
      </c>
      <c r="QV213" s="43">
        <f t="shared" si="5214"/>
        <v>0</v>
      </c>
      <c r="QW213" s="43">
        <f t="shared" si="5215"/>
        <v>0</v>
      </c>
      <c r="QX213" s="44">
        <f>'СДП (план)'!BX213</f>
        <v>0</v>
      </c>
      <c r="QY213" s="43">
        <f>'СДП (план)'!BY213</f>
        <v>0</v>
      </c>
      <c r="QZ213" s="43">
        <f t="shared" si="4819"/>
        <v>0</v>
      </c>
      <c r="RA213" s="43">
        <f t="shared" si="4820"/>
        <v>0</v>
      </c>
      <c r="RB213" s="43">
        <f>VLOOKUP($C213,'факт СДП 12 мес'!$D$8:$HP$287,195,0)</f>
        <v>0</v>
      </c>
      <c r="RC213" s="43">
        <f>VLOOKUP($C213,'факт СДП 12 мес'!$D$8:$HP$287,196,0)</f>
        <v>0</v>
      </c>
      <c r="RD213" s="43">
        <f>VLOOKUP($C213,'факт СДП 12 мес'!$D$8:$HP$287,197,0)</f>
        <v>0</v>
      </c>
      <c r="RE213" s="43">
        <f>VLOOKUP($C213,'факт СДП 12 мес'!$D$8:$HP$287,198,0)</f>
        <v>0</v>
      </c>
      <c r="RF213" s="43">
        <f>VLOOKUP($C213,'факт СДП 12 мес'!$D$8:$HP$287,199,0)</f>
        <v>0</v>
      </c>
      <c r="RG213" s="43">
        <f>VLOOKUP($C213,'факт СДП 12 мес'!$D$8:$HP$287,200,0)</f>
        <v>0</v>
      </c>
      <c r="RH213" s="43">
        <f t="shared" si="5192"/>
        <v>0</v>
      </c>
      <c r="RI213" s="43">
        <f t="shared" si="5193"/>
        <v>0</v>
      </c>
      <c r="RJ213" s="43">
        <f t="shared" si="5194"/>
        <v>0</v>
      </c>
      <c r="RK213" s="43">
        <f t="shared" si="4821"/>
        <v>0</v>
      </c>
      <c r="RL213" s="43">
        <f t="shared" si="4822"/>
        <v>0</v>
      </c>
      <c r="RM213" s="44">
        <f>'СДП (план)'!BZ213</f>
        <v>0</v>
      </c>
      <c r="RN213" s="43">
        <f>'СДП (план)'!CA213</f>
        <v>0</v>
      </c>
      <c r="RO213" s="43">
        <f t="shared" si="4823"/>
        <v>0</v>
      </c>
      <c r="RP213" s="43">
        <f t="shared" si="4824"/>
        <v>0</v>
      </c>
      <c r="RQ213" s="43">
        <f>VLOOKUP($C213,'факт СДП 12 мес'!$D$8:$HP$287,201,0)</f>
        <v>0</v>
      </c>
      <c r="RR213" s="43">
        <f>VLOOKUP($C213,'факт СДП 12 мес'!$D$8:$HP$287,202,0)</f>
        <v>0</v>
      </c>
      <c r="RS213" s="43">
        <f>VLOOKUP($C213,'факт СДП 12 мес'!$D$8:$HP$287,203,0)</f>
        <v>0</v>
      </c>
      <c r="RT213" s="43">
        <f>VLOOKUP($C213,'факт СДП 12 мес'!$D$8:$HP$287,204,0)</f>
        <v>0</v>
      </c>
      <c r="RU213" s="43">
        <f>VLOOKUP($C213,'факт СДП 12 мес'!$D$8:$HP$287,205,0)</f>
        <v>0</v>
      </c>
      <c r="RV213" s="43">
        <f>VLOOKUP($C213,'факт СДП 12 мес'!$D$8:$HP$287,206,0)</f>
        <v>0</v>
      </c>
      <c r="RW213" s="43">
        <f t="shared" si="5195"/>
        <v>0</v>
      </c>
      <c r="RX213" s="43">
        <f t="shared" si="5196"/>
        <v>0</v>
      </c>
      <c r="RY213" s="43">
        <f t="shared" si="5197"/>
        <v>0</v>
      </c>
      <c r="RZ213" s="43">
        <f t="shared" si="4825"/>
        <v>0</v>
      </c>
      <c r="SA213" s="43">
        <f t="shared" si="4826"/>
        <v>0</v>
      </c>
      <c r="SB213" s="44">
        <f>'СДП (план)'!CB213</f>
        <v>0</v>
      </c>
      <c r="SC213" s="43">
        <f>'СДП (план)'!CC213</f>
        <v>0</v>
      </c>
      <c r="SD213" s="43">
        <f t="shared" si="4063"/>
        <v>0</v>
      </c>
      <c r="SE213" s="43">
        <f t="shared" si="4064"/>
        <v>0</v>
      </c>
      <c r="SF213" s="43">
        <f>VLOOKUP($C213,'факт СДП 12 мес'!$D$8:$HP$287,129,0)</f>
        <v>0</v>
      </c>
      <c r="SG213" s="43">
        <f>VLOOKUP($C213,'факт СДП 12 мес'!$D$8:$HP$287,130,0)</f>
        <v>0</v>
      </c>
      <c r="SH213" s="43">
        <f>VLOOKUP($C213,'факт СДП 12 мес'!$D$8:$HP$287,131,0)</f>
        <v>0</v>
      </c>
      <c r="SI213" s="43">
        <f>VLOOKUP($C213,'факт СДП 12 мес'!$D$8:$HP$287,132,0)</f>
        <v>0</v>
      </c>
      <c r="SJ213" s="43">
        <f>VLOOKUP($C213,'факт СДП 12 мес'!$D$8:$HP$287,133,0)</f>
        <v>0</v>
      </c>
      <c r="SK213" s="43">
        <f>VLOOKUP($C213,'факт СДП 12 мес'!$D$8:$HP$287,134,0)</f>
        <v>0</v>
      </c>
      <c r="SL213" s="43">
        <f t="shared" si="5198"/>
        <v>0</v>
      </c>
      <c r="SM213" s="43">
        <f t="shared" si="5199"/>
        <v>0</v>
      </c>
      <c r="SN213" s="43">
        <f t="shared" si="5200"/>
        <v>0</v>
      </c>
      <c r="SO213" s="43">
        <f t="shared" si="4827"/>
        <v>0</v>
      </c>
      <c r="SP213" s="43">
        <f t="shared" si="4828"/>
        <v>0</v>
      </c>
      <c r="SQ213" s="44">
        <f>'СДП (план)'!CD213</f>
        <v>0</v>
      </c>
      <c r="SR213" s="43">
        <f>'СДП (план)'!CE213</f>
        <v>0</v>
      </c>
      <c r="SS213" s="43">
        <f t="shared" si="4068"/>
        <v>0</v>
      </c>
      <c r="ST213" s="43">
        <f t="shared" si="4069"/>
        <v>0</v>
      </c>
      <c r="SU213" s="43">
        <f>VLOOKUP($C213,'факт СДП 12 мес'!$D$8:$HP$287,93,0)</f>
        <v>0</v>
      </c>
      <c r="SV213" s="43">
        <f>VLOOKUP($C213,'факт СДП 12 мес'!$D$8:$HP$287,94,0)</f>
        <v>0</v>
      </c>
      <c r="SW213" s="43">
        <f>VLOOKUP($C213,'факт СДП 12 мес'!$D$8:$HP$287,95,0)</f>
        <v>0</v>
      </c>
      <c r="SX213" s="43">
        <f>VLOOKUP($C213,'факт СДП 12 мес'!$D$8:$HP$287,96,0)</f>
        <v>0</v>
      </c>
      <c r="SY213" s="43">
        <f>VLOOKUP($C213,'факт СДП 12 мес'!$D$8:$HP$287,97,0)</f>
        <v>0</v>
      </c>
      <c r="SZ213" s="43">
        <f>VLOOKUP($C213,'факт СДП 12 мес'!$D$8:$HP$287,98,0)</f>
        <v>0</v>
      </c>
      <c r="TA213" s="43">
        <f t="shared" si="5201"/>
        <v>0</v>
      </c>
      <c r="TB213" s="43">
        <f t="shared" si="5202"/>
        <v>0</v>
      </c>
      <c r="TC213" s="43">
        <f t="shared" si="5203"/>
        <v>0</v>
      </c>
      <c r="TD213" s="43">
        <f t="shared" si="4829"/>
        <v>0</v>
      </c>
      <c r="TE213" s="43">
        <f t="shared" si="4830"/>
        <v>0</v>
      </c>
      <c r="TF213" s="5">
        <f>'СДП (план)'!CF213</f>
        <v>0</v>
      </c>
      <c r="TG213" s="3">
        <f>'СДП (план)'!CG213</f>
        <v>0</v>
      </c>
      <c r="TH213" s="43">
        <f t="shared" si="5204"/>
        <v>0</v>
      </c>
      <c r="TI213" s="43">
        <f t="shared" si="5205"/>
        <v>0</v>
      </c>
      <c r="TJ213" s="43">
        <f>VLOOKUP($C213,'факт СДП 12 мес'!$D$8:$HP$287,117,0)</f>
        <v>0</v>
      </c>
      <c r="TK213" s="43">
        <f>VLOOKUP($C213,'факт СДП 12 мес'!$D$8:$HP$287,118,0)</f>
        <v>0</v>
      </c>
      <c r="TL213" s="43">
        <f>VLOOKUP($C213,'факт СДП 12 мес'!$D$8:$HP$287,119,0)</f>
        <v>0</v>
      </c>
      <c r="TM213" s="43">
        <f>VLOOKUP($C213,'факт СДП 12 мес'!$D$8:$HP$287,120,0)</f>
        <v>0</v>
      </c>
      <c r="TN213" s="43">
        <f>VLOOKUP($C213,'факт СДП 12 мес'!$D$8:$HP$287,121,0)</f>
        <v>0</v>
      </c>
      <c r="TO213" s="43">
        <f>VLOOKUP($C213,'факт СДП 12 мес'!$D$8:$HP$287,122,0)</f>
        <v>0</v>
      </c>
      <c r="TP213" s="43">
        <f t="shared" si="5206"/>
        <v>0</v>
      </c>
      <c r="TQ213" s="43">
        <f t="shared" si="5207"/>
        <v>0</v>
      </c>
      <c r="TR213" s="43">
        <f t="shared" si="5208"/>
        <v>0</v>
      </c>
      <c r="TS213" s="43">
        <f t="shared" si="4833"/>
        <v>0</v>
      </c>
      <c r="TT213" s="43">
        <f t="shared" si="4834"/>
        <v>0</v>
      </c>
      <c r="TU213" s="43">
        <f>'СДП (план)'!CH213</f>
        <v>0</v>
      </c>
      <c r="TV213" s="43">
        <f>'СДП (план)'!CI213</f>
        <v>0</v>
      </c>
      <c r="TW213" s="43">
        <f t="shared" si="4835"/>
        <v>0</v>
      </c>
      <c r="TX213" s="43">
        <f t="shared" si="4836"/>
        <v>0</v>
      </c>
      <c r="TY213" s="43">
        <f>VLOOKUP($C213,'факт СДП 12 мес'!$D$8:$HP$287,207,0)</f>
        <v>0</v>
      </c>
      <c r="TZ213" s="43">
        <f>VLOOKUP($C213,'факт СДП 12 мес'!$D$8:$HP$287,208,0)</f>
        <v>0</v>
      </c>
      <c r="UA213" s="43">
        <f>VLOOKUP($C213,'факт СДП 12 мес'!$D$8:$HP$287,209,0)</f>
        <v>0</v>
      </c>
      <c r="UB213" s="43">
        <f>VLOOKUP($C213,'факт СДП 12 мес'!$D$8:$HP$287,210,0)</f>
        <v>0</v>
      </c>
      <c r="UC213" s="43">
        <f>VLOOKUP($C213,'факт СДП 12 мес'!$D$8:$HP$287,211,0)</f>
        <v>0</v>
      </c>
      <c r="UD213" s="43">
        <f>VLOOKUP($C213,'факт СДП 12 мес'!$D$8:$HP$287,212,0)</f>
        <v>0</v>
      </c>
      <c r="UE213" s="43">
        <f t="shared" si="5209"/>
        <v>0</v>
      </c>
      <c r="UF213" s="43">
        <f t="shared" si="5210"/>
        <v>0</v>
      </c>
      <c r="UG213" s="43">
        <f t="shared" si="5211"/>
        <v>0</v>
      </c>
      <c r="UH213" s="43">
        <f t="shared" si="5216"/>
        <v>0</v>
      </c>
      <c r="UI213" s="43">
        <f t="shared" si="5217"/>
        <v>0</v>
      </c>
      <c r="UJ213" s="43"/>
      <c r="UK213" s="43"/>
      <c r="UL213" s="43"/>
      <c r="UM213" s="43"/>
      <c r="UN213" s="43"/>
      <c r="UO213" s="43"/>
      <c r="UP213" s="43"/>
      <c r="UQ213" s="43"/>
      <c r="UR213" s="43"/>
      <c r="US213" s="43"/>
      <c r="UT213" s="43"/>
      <c r="UU213" s="43"/>
      <c r="UV213" s="43"/>
      <c r="UW213" s="43">
        <f t="shared" si="5058"/>
        <v>0</v>
      </c>
      <c r="UX213" s="43">
        <f t="shared" si="5059"/>
        <v>0</v>
      </c>
      <c r="UY213" s="47">
        <f>'СДП (план)'!CN213</f>
        <v>0</v>
      </c>
      <c r="UZ213" s="47">
        <f>'СДП (план)'!CO213</f>
        <v>0</v>
      </c>
      <c r="VA213" s="43">
        <f t="shared" si="3921"/>
        <v>0</v>
      </c>
      <c r="VB213" s="43">
        <f t="shared" si="3922"/>
        <v>0</v>
      </c>
      <c r="VC213" s="47">
        <f t="shared" si="3923"/>
        <v>0</v>
      </c>
      <c r="VD213" s="47">
        <f t="shared" si="3924"/>
        <v>0</v>
      </c>
      <c r="VE213" s="47">
        <f t="shared" si="3925"/>
        <v>0</v>
      </c>
      <c r="VF213" s="47">
        <f t="shared" si="3926"/>
        <v>0</v>
      </c>
      <c r="VG213" s="47">
        <f t="shared" si="3927"/>
        <v>0</v>
      </c>
      <c r="VH213" s="47">
        <f t="shared" si="3928"/>
        <v>0</v>
      </c>
      <c r="VI213" s="47">
        <f t="shared" si="3929"/>
        <v>0</v>
      </c>
      <c r="VJ213" s="47">
        <f t="shared" si="3930"/>
        <v>0</v>
      </c>
      <c r="VK213" s="47">
        <f t="shared" si="3931"/>
        <v>0</v>
      </c>
      <c r="VL213" s="43">
        <f t="shared" si="3932"/>
        <v>0</v>
      </c>
      <c r="VM213" s="43">
        <f t="shared" si="3933"/>
        <v>0</v>
      </c>
    </row>
    <row r="214" spans="1:585" s="32" customFormat="1" ht="25.5" x14ac:dyDescent="0.2">
      <c r="A214" s="171"/>
      <c r="B214" s="171">
        <v>139</v>
      </c>
      <c r="C214" s="245" t="s">
        <v>416</v>
      </c>
      <c r="D214" s="394" t="s">
        <v>222</v>
      </c>
      <c r="E214" s="370">
        <v>16026</v>
      </c>
      <c r="F214" s="136">
        <v>16828</v>
      </c>
      <c r="G214" s="371">
        <v>2.95</v>
      </c>
      <c r="H214" s="372"/>
      <c r="I214" s="373">
        <v>1</v>
      </c>
      <c r="J214" s="314"/>
      <c r="K214" s="184"/>
      <c r="L214" s="1">
        <v>1.4</v>
      </c>
      <c r="M214" s="1">
        <v>1.68</v>
      </c>
      <c r="N214" s="1">
        <v>2.23</v>
      </c>
      <c r="O214" s="9">
        <v>2.57</v>
      </c>
      <c r="P214" s="44">
        <f>'СДП (план)'!P214</f>
        <v>0</v>
      </c>
      <c r="Q214" s="44">
        <f>'СДП (план)'!Q214</f>
        <v>0</v>
      </c>
      <c r="R214" s="43">
        <f t="shared" si="4710"/>
        <v>0</v>
      </c>
      <c r="S214" s="43">
        <f t="shared" si="4711"/>
        <v>0</v>
      </c>
      <c r="T214" s="43">
        <f>VLOOKUP($C214,'факт СДП 12 мес'!$D$8:$HP$287,9,0)</f>
        <v>0</v>
      </c>
      <c r="U214" s="43">
        <f>VLOOKUP($C214,'факт СДП 12 мес'!$D$8:$HP$287,10,0)</f>
        <v>0</v>
      </c>
      <c r="V214" s="43">
        <f>VLOOKUP($C214,'факт СДП 12 мес'!$D$8:$HP$287,11,0)</f>
        <v>0</v>
      </c>
      <c r="W214" s="43">
        <f>VLOOKUP($C214,'факт СДП 12 мес'!$D$8:$HP$287,12,0)</f>
        <v>0</v>
      </c>
      <c r="X214" s="43">
        <f>VLOOKUP($C214,'факт СДП 12 мес'!$D$8:$HP$287,13,0)</f>
        <v>0</v>
      </c>
      <c r="Y214" s="43">
        <f>VLOOKUP($C214,'факт СДП 12 мес'!$D$8:$HP$287,14,0)</f>
        <v>0</v>
      </c>
      <c r="Z214" s="43">
        <f t="shared" si="5100"/>
        <v>0</v>
      </c>
      <c r="AA214" s="43">
        <f t="shared" si="5101"/>
        <v>0</v>
      </c>
      <c r="AB214" s="43">
        <f t="shared" si="5102"/>
        <v>0</v>
      </c>
      <c r="AC214" s="43">
        <f t="shared" si="5103"/>
        <v>0</v>
      </c>
      <c r="AD214" s="43">
        <f t="shared" si="4839"/>
        <v>0</v>
      </c>
      <c r="AE214" s="135">
        <f>'СДП (план)'!R214</f>
        <v>0</v>
      </c>
      <c r="AF214" s="135">
        <f>'СДП (план)'!S214</f>
        <v>0</v>
      </c>
      <c r="AG214" s="43">
        <f t="shared" si="4713"/>
        <v>0</v>
      </c>
      <c r="AH214" s="43">
        <f t="shared" si="4714"/>
        <v>0</v>
      </c>
      <c r="AI214" s="43">
        <f>VLOOKUP($C214,'факт СДП 12 мес'!$D$8:$HP$287,3,0)</f>
        <v>0</v>
      </c>
      <c r="AJ214" s="43">
        <f>VLOOKUP($C214,'факт СДП 12 мес'!$D$8:$HP$287,4,0)</f>
        <v>0</v>
      </c>
      <c r="AK214" s="43">
        <f>VLOOKUP($C214,'факт СДП 12 мес'!$D$8:$HP$287,5,0)</f>
        <v>0</v>
      </c>
      <c r="AL214" s="43">
        <f>VLOOKUP($C214,'факт СДП 12 мес'!$D$8:$HP$287,6,0)</f>
        <v>0</v>
      </c>
      <c r="AM214" s="43">
        <f>VLOOKUP($C214,'факт СДП 12 мес'!$D$8:$HP$287,7,0)</f>
        <v>0</v>
      </c>
      <c r="AN214" s="43">
        <f>VLOOKUP($C214,'факт СДП 12 мес'!$D$8:$HP$287,8,0)</f>
        <v>0</v>
      </c>
      <c r="AO214" s="43">
        <f t="shared" si="5104"/>
        <v>0</v>
      </c>
      <c r="AP214" s="43">
        <f t="shared" si="5105"/>
        <v>0</v>
      </c>
      <c r="AQ214" s="43">
        <f t="shared" si="5106"/>
        <v>0</v>
      </c>
      <c r="AR214" s="43">
        <f t="shared" si="4841"/>
        <v>0</v>
      </c>
      <c r="AS214" s="43">
        <f t="shared" si="4842"/>
        <v>0</v>
      </c>
      <c r="AT214" s="44">
        <f>'СДП (план)'!T214</f>
        <v>0</v>
      </c>
      <c r="AU214" s="43">
        <f>'СДП (план)'!U214</f>
        <v>0</v>
      </c>
      <c r="AV214" s="43">
        <f t="shared" si="4717"/>
        <v>0</v>
      </c>
      <c r="AW214" s="43">
        <f t="shared" si="4718"/>
        <v>0</v>
      </c>
      <c r="AX214" s="43">
        <f>VLOOKUP($C214,'факт СДП 12 мес'!$D$8:$HP$287,159,0)</f>
        <v>0</v>
      </c>
      <c r="AY214" s="43">
        <f>VLOOKUP($C214,'факт СДП 12 мес'!$D$8:$HP$287,160,0)</f>
        <v>0</v>
      </c>
      <c r="AZ214" s="43">
        <f>VLOOKUP($C214,'факт СДП 12 мес'!$D$8:$HP$287,161,0)</f>
        <v>0</v>
      </c>
      <c r="BA214" s="43">
        <f>VLOOKUP($C214,'факт СДП 12 мес'!$D$8:$HP$287,162,0)</f>
        <v>0</v>
      </c>
      <c r="BB214" s="43">
        <f>VLOOKUP($C214,'факт СДП 12 мес'!$D$8:$HP$287,163,0)</f>
        <v>0</v>
      </c>
      <c r="BC214" s="43">
        <f>VLOOKUP($C214,'факт СДП 12 мес'!$D$8:$HP$287,164,0)</f>
        <v>0</v>
      </c>
      <c r="BD214" s="43">
        <f t="shared" si="5107"/>
        <v>0</v>
      </c>
      <c r="BE214" s="43">
        <f t="shared" si="5108"/>
        <v>0</v>
      </c>
      <c r="BF214" s="43">
        <f t="shared" si="5109"/>
        <v>0</v>
      </c>
      <c r="BG214" s="43">
        <f t="shared" si="5063"/>
        <v>0</v>
      </c>
      <c r="BH214" s="43">
        <f t="shared" si="5064"/>
        <v>0</v>
      </c>
      <c r="BI214" s="87">
        <f>'СДП (план)'!V214</f>
        <v>0</v>
      </c>
      <c r="BJ214" s="3">
        <f>'СДП (план)'!W214</f>
        <v>0</v>
      </c>
      <c r="BK214" s="43">
        <f t="shared" si="4719"/>
        <v>0</v>
      </c>
      <c r="BL214" s="43">
        <f t="shared" si="4720"/>
        <v>0</v>
      </c>
      <c r="BM214" s="43">
        <f>VLOOKUP($C214,'факт СДП 12 мес'!$D$8:$HP$287,21,0)</f>
        <v>0</v>
      </c>
      <c r="BN214" s="43">
        <f>VLOOKUP($C214,'факт СДП 12 мес'!$D$8:$HP$287,22,0)</f>
        <v>0</v>
      </c>
      <c r="BO214" s="43">
        <f>VLOOKUP($C214,'факт СДП 12 мес'!$D$8:$HP$287,23,0)</f>
        <v>0</v>
      </c>
      <c r="BP214" s="43">
        <f>VLOOKUP($C214,'факт СДП 12 мес'!$D$8:$HP$287,24,0)</f>
        <v>0</v>
      </c>
      <c r="BQ214" s="43">
        <f>VLOOKUP($C214,'факт СДП 12 мес'!$D$8:$HP$287,25,0)</f>
        <v>0</v>
      </c>
      <c r="BR214" s="43">
        <f>VLOOKUP($C214,'факт СДП 12 мес'!$D$8:$HP$287,26,0)</f>
        <v>0</v>
      </c>
      <c r="BS214" s="43">
        <f t="shared" si="5110"/>
        <v>0</v>
      </c>
      <c r="BT214" s="43">
        <f t="shared" si="5111"/>
        <v>0</v>
      </c>
      <c r="BU214" s="43">
        <f t="shared" si="5112"/>
        <v>0</v>
      </c>
      <c r="BV214" s="43">
        <f t="shared" si="5212"/>
        <v>0</v>
      </c>
      <c r="BW214" s="43">
        <f t="shared" si="5213"/>
        <v>0</v>
      </c>
      <c r="BX214" s="44">
        <f>'СДП (план)'!X214</f>
        <v>0</v>
      </c>
      <c r="BY214" s="43">
        <f>'СДП (план)'!Y214</f>
        <v>0</v>
      </c>
      <c r="BZ214" s="43">
        <f t="shared" si="4721"/>
        <v>0</v>
      </c>
      <c r="CA214" s="43">
        <f t="shared" si="4722"/>
        <v>0</v>
      </c>
      <c r="CB214" s="43">
        <f>VLOOKUP($C214,'факт СДП 12 мес'!$D$8:$HP$287,15,0)</f>
        <v>0</v>
      </c>
      <c r="CC214" s="43">
        <f>VLOOKUP($C214,'факт СДП 12 мес'!$D$8:$HP$287,16,0)</f>
        <v>0</v>
      </c>
      <c r="CD214" s="43">
        <f>VLOOKUP($C214,'факт СДП 12 мес'!$D$8:$HP$287,17,0)</f>
        <v>0</v>
      </c>
      <c r="CE214" s="43">
        <f>VLOOKUP($C214,'факт СДП 12 мес'!$D$8:$HP$287,18,0)</f>
        <v>0</v>
      </c>
      <c r="CF214" s="43">
        <f>VLOOKUP($C214,'факт СДП 12 мес'!$D$8:$HP$287,19,0)</f>
        <v>0</v>
      </c>
      <c r="CG214" s="43">
        <f>VLOOKUP($C214,'факт СДП 12 мес'!$D$8:$HP$287,20,0)</f>
        <v>0</v>
      </c>
      <c r="CH214" s="43">
        <f t="shared" si="5113"/>
        <v>0</v>
      </c>
      <c r="CI214" s="43">
        <f t="shared" si="5114"/>
        <v>0</v>
      </c>
      <c r="CJ214" s="43">
        <f t="shared" si="5115"/>
        <v>0</v>
      </c>
      <c r="CK214" s="43">
        <f t="shared" si="4676"/>
        <v>0</v>
      </c>
      <c r="CL214" s="43">
        <f t="shared" si="4677"/>
        <v>0</v>
      </c>
      <c r="CM214" s="45">
        <f>'СДП (план)'!Z214</f>
        <v>0</v>
      </c>
      <c r="CN214" s="43">
        <f>'СДП (план)'!AA214</f>
        <v>0</v>
      </c>
      <c r="CO214" s="43">
        <f t="shared" si="4723"/>
        <v>0</v>
      </c>
      <c r="CP214" s="43">
        <f t="shared" si="4724"/>
        <v>0</v>
      </c>
      <c r="CQ214" s="43">
        <f>VLOOKUP($C214,'факт СДП 12 мес'!$D$8:$HP$287,165,0)</f>
        <v>0</v>
      </c>
      <c r="CR214" s="43">
        <f>VLOOKUP($C214,'факт СДП 12 мес'!$D$8:$HP$287,166,0)</f>
        <v>0</v>
      </c>
      <c r="CS214" s="43">
        <f>VLOOKUP($C214,'факт СДП 12 мес'!$D$8:$HP$287,167,0)</f>
        <v>0</v>
      </c>
      <c r="CT214" s="43">
        <f>VLOOKUP($C214,'факт СДП 12 мес'!$D$8:$HP$287,168,0)</f>
        <v>0</v>
      </c>
      <c r="CU214" s="43">
        <f>VLOOKUP($C214,'факт СДП 12 мес'!$D$8:$HP$287,169,0)</f>
        <v>0</v>
      </c>
      <c r="CV214" s="43">
        <f>VLOOKUP($C214,'факт СДП 12 мес'!$D$8:$HP$287,170,0)</f>
        <v>0</v>
      </c>
      <c r="CW214" s="43">
        <f t="shared" si="5116"/>
        <v>0</v>
      </c>
      <c r="CX214" s="43">
        <f t="shared" si="5117"/>
        <v>0</v>
      </c>
      <c r="CY214" s="43">
        <f t="shared" si="5118"/>
        <v>0</v>
      </c>
      <c r="CZ214" s="43">
        <f t="shared" si="4725"/>
        <v>0</v>
      </c>
      <c r="DA214" s="43">
        <f t="shared" si="4726"/>
        <v>0</v>
      </c>
      <c r="DB214" s="5">
        <f>'СДП (план)'!AB214</f>
        <v>0</v>
      </c>
      <c r="DC214" s="3">
        <f>'СДП (план)'!AC214</f>
        <v>0</v>
      </c>
      <c r="DD214" s="43">
        <f t="shared" si="4727"/>
        <v>0</v>
      </c>
      <c r="DE214" s="43">
        <f t="shared" si="4728"/>
        <v>0</v>
      </c>
      <c r="DF214" s="43">
        <f>VLOOKUP($C214,'факт СДП 12 мес'!$D$8:$HP$287,57,0)</f>
        <v>0</v>
      </c>
      <c r="DG214" s="43">
        <f>VLOOKUP($C214,'факт СДП 12 мес'!$D$8:$HP$287,58,0)</f>
        <v>0</v>
      </c>
      <c r="DH214" s="43">
        <f>VLOOKUP($C214,'факт СДП 12 мес'!$D$8:$HP$287,59,0)</f>
        <v>0</v>
      </c>
      <c r="DI214" s="43">
        <f>VLOOKUP($C214,'факт СДП 12 мес'!$D$8:$HP$287,60,0)</f>
        <v>0</v>
      </c>
      <c r="DJ214" s="43">
        <f>VLOOKUP($C214,'факт СДП 12 мес'!$D$8:$HP$287,61,0)</f>
        <v>0</v>
      </c>
      <c r="DK214" s="43">
        <f>VLOOKUP($C214,'факт СДП 12 мес'!$D$8:$HP$287,62,0)</f>
        <v>0</v>
      </c>
      <c r="DL214" s="43">
        <f t="shared" si="5119"/>
        <v>0</v>
      </c>
      <c r="DM214" s="43">
        <f t="shared" si="5120"/>
        <v>0</v>
      </c>
      <c r="DN214" s="43">
        <f t="shared" si="5121"/>
        <v>0</v>
      </c>
      <c r="DO214" s="43">
        <f t="shared" si="4729"/>
        <v>0</v>
      </c>
      <c r="DP214" s="43">
        <f t="shared" si="4730"/>
        <v>0</v>
      </c>
      <c r="DQ214" s="5">
        <f>'СДП (план)'!AD214</f>
        <v>0</v>
      </c>
      <c r="DR214" s="3">
        <f>'СДП (план)'!AE214</f>
        <v>0</v>
      </c>
      <c r="DS214" s="43">
        <f t="shared" si="4731"/>
        <v>0</v>
      </c>
      <c r="DT214" s="43">
        <f t="shared" si="4732"/>
        <v>0</v>
      </c>
      <c r="DU214" s="43">
        <f>VLOOKUP($C214,'факт СДП 12 мес'!$D$8:$HP$287,33,0)</f>
        <v>1</v>
      </c>
      <c r="DV214" s="43">
        <f>VLOOKUP($C214,'факт СДП 12 мес'!$D$8:$HP$287,34,0)</f>
        <v>69499.64</v>
      </c>
      <c r="DW214" s="43">
        <f>VLOOKUP($C214,'факт СДП 12 мес'!$D$8:$HP$287,35,0)</f>
        <v>15</v>
      </c>
      <c r="DX214" s="43">
        <f>VLOOKUP($C214,'факт СДП 12 мес'!$D$8:$HP$287,36,0)</f>
        <v>0</v>
      </c>
      <c r="DY214" s="43">
        <f>VLOOKUP($C214,'факт СДП 12 мес'!$D$8:$HP$287,37,0)</f>
        <v>0</v>
      </c>
      <c r="DZ214" s="43">
        <f>VLOOKUP($C214,'факт СДП 12 мес'!$D$8:$HP$287,38,0)</f>
        <v>0</v>
      </c>
      <c r="EA214" s="43">
        <f t="shared" si="5122"/>
        <v>0</v>
      </c>
      <c r="EB214" s="43">
        <f t="shared" si="5123"/>
        <v>0</v>
      </c>
      <c r="EC214" s="43">
        <f t="shared" si="5124"/>
        <v>2.95</v>
      </c>
      <c r="ED214" s="43">
        <f t="shared" si="5125"/>
        <v>1</v>
      </c>
      <c r="EE214" s="43">
        <f t="shared" si="4850"/>
        <v>69499.64</v>
      </c>
      <c r="EF214" s="5">
        <f>'СДП (план)'!AF214</f>
        <v>0</v>
      </c>
      <c r="EG214" s="3">
        <f>'СДП (план)'!AG214</f>
        <v>0</v>
      </c>
      <c r="EH214" s="43">
        <f t="shared" si="4735"/>
        <v>0</v>
      </c>
      <c r="EI214" s="43">
        <f t="shared" si="4736"/>
        <v>0</v>
      </c>
      <c r="EJ214" s="43">
        <f>VLOOKUP($C214,'факт СДП 12 мес'!$D$8:$HP$287,27,0)</f>
        <v>0</v>
      </c>
      <c r="EK214" s="43">
        <f>VLOOKUP($C214,'факт СДП 12 мес'!$D$8:$HP$287,28,0)</f>
        <v>0</v>
      </c>
      <c r="EL214" s="43">
        <f>VLOOKUP($C214,'факт СДП 12 мес'!$D$8:$HP$287,29,0)</f>
        <v>0</v>
      </c>
      <c r="EM214" s="43">
        <f>VLOOKUP($C214,'факт СДП 12 мес'!$D$8:$HP$287,30,0)</f>
        <v>0</v>
      </c>
      <c r="EN214" s="43">
        <f>VLOOKUP($C214,'факт СДП 12 мес'!$D$8:$HP$287,31,0)</f>
        <v>0</v>
      </c>
      <c r="EO214" s="43">
        <f>VLOOKUP($C214,'факт СДП 12 мес'!$D$8:$HP$287,32,0)</f>
        <v>0</v>
      </c>
      <c r="EP214" s="43">
        <f t="shared" si="5126"/>
        <v>0</v>
      </c>
      <c r="EQ214" s="43">
        <f t="shared" si="5127"/>
        <v>0</v>
      </c>
      <c r="ER214" s="43">
        <f t="shared" si="5128"/>
        <v>0</v>
      </c>
      <c r="ES214" s="43">
        <f t="shared" si="4852"/>
        <v>0</v>
      </c>
      <c r="ET214" s="43">
        <f t="shared" si="4853"/>
        <v>0</v>
      </c>
      <c r="EU214" s="44">
        <f>'СДП (план)'!AH214</f>
        <v>0</v>
      </c>
      <c r="EV214" s="43">
        <f>'СДП (план)'!AI214</f>
        <v>0</v>
      </c>
      <c r="EW214" s="43">
        <f t="shared" si="4739"/>
        <v>0</v>
      </c>
      <c r="EX214" s="43">
        <f t="shared" si="4740"/>
        <v>0</v>
      </c>
      <c r="EY214" s="43">
        <f>VLOOKUP($C214,'факт СДП 12 мес'!$D$8:$HP$287,87,0)</f>
        <v>0</v>
      </c>
      <c r="EZ214" s="43">
        <f>VLOOKUP($C214,'факт СДП 12 мес'!$D$8:$HP$287,88,0)</f>
        <v>0</v>
      </c>
      <c r="FA214" s="43">
        <f>VLOOKUP($C214,'факт СДП 12 мес'!$D$8:$HP$287,89,0)</f>
        <v>0</v>
      </c>
      <c r="FB214" s="43">
        <f>VLOOKUP($C214,'факт СДП 12 мес'!$D$8:$HP$287,90,0)</f>
        <v>0</v>
      </c>
      <c r="FC214" s="43">
        <f>VLOOKUP($C214,'факт СДП 12 мес'!$D$8:$HP$287,91,0)</f>
        <v>0</v>
      </c>
      <c r="FD214" s="43">
        <f>VLOOKUP($C214,'факт СДП 12 мес'!$D$8:$HP$287,92,0)</f>
        <v>0</v>
      </c>
      <c r="FE214" s="43">
        <f t="shared" si="5129"/>
        <v>0</v>
      </c>
      <c r="FF214" s="43">
        <f t="shared" si="5130"/>
        <v>0</v>
      </c>
      <c r="FG214" s="43">
        <f t="shared" si="5131"/>
        <v>0</v>
      </c>
      <c r="FH214" s="43">
        <f t="shared" si="4741"/>
        <v>0</v>
      </c>
      <c r="FI214" s="43">
        <f t="shared" si="4742"/>
        <v>0</v>
      </c>
      <c r="FJ214" s="44">
        <f>'СДП (план)'!AJ214</f>
        <v>0</v>
      </c>
      <c r="FK214" s="43">
        <f>'СДП (план)'!AK214</f>
        <v>0</v>
      </c>
      <c r="FL214" s="43">
        <f t="shared" si="4743"/>
        <v>0</v>
      </c>
      <c r="FM214" s="43">
        <f t="shared" si="4744"/>
        <v>0</v>
      </c>
      <c r="FN214" s="43">
        <f>VLOOKUP($C214,'факт СДП 12 мес'!$D$8:$HP$287,39,0)</f>
        <v>0</v>
      </c>
      <c r="FO214" s="43">
        <f>VLOOKUP($C214,'факт СДП 12 мес'!$D$8:$HP$287,40,0)</f>
        <v>0</v>
      </c>
      <c r="FP214" s="43">
        <f>VLOOKUP($C214,'факт СДП 12 мес'!$D$8:$HP$287,41,0)</f>
        <v>0</v>
      </c>
      <c r="FQ214" s="43">
        <f>VLOOKUP($C214,'факт СДП 12 мес'!$D$8:$HP$287,42,0)</f>
        <v>0</v>
      </c>
      <c r="FR214" s="43">
        <f>VLOOKUP($C214,'факт СДП 12 мес'!$D$8:$HP$287,43,0)</f>
        <v>0</v>
      </c>
      <c r="FS214" s="43">
        <f>VLOOKUP($C214,'факт СДП 12 мес'!$D$8:$HP$287,44,0)</f>
        <v>0</v>
      </c>
      <c r="FT214" s="43">
        <f t="shared" si="5132"/>
        <v>0</v>
      </c>
      <c r="FU214" s="43">
        <f t="shared" si="5133"/>
        <v>0</v>
      </c>
      <c r="FV214" s="43">
        <f t="shared" si="5134"/>
        <v>0</v>
      </c>
      <c r="FW214" s="43">
        <f t="shared" si="4745"/>
        <v>0</v>
      </c>
      <c r="FX214" s="43">
        <f t="shared" si="4746"/>
        <v>0</v>
      </c>
      <c r="FY214" s="44">
        <f>'СДП (план)'!AL214</f>
        <v>0</v>
      </c>
      <c r="FZ214" s="43">
        <f>'СДП (план)'!AM214</f>
        <v>0</v>
      </c>
      <c r="GA214" s="43">
        <f t="shared" si="4747"/>
        <v>0</v>
      </c>
      <c r="GB214" s="43">
        <f t="shared" si="4748"/>
        <v>0</v>
      </c>
      <c r="GC214" s="43">
        <f>VLOOKUP($C214,'факт СДП 12 мес'!$D$8:$HP$287,45,0)</f>
        <v>0</v>
      </c>
      <c r="GD214" s="43">
        <f>VLOOKUP($C214,'факт СДП 12 мес'!$D$8:$HP$287,46,0)</f>
        <v>0</v>
      </c>
      <c r="GE214" s="43">
        <f>VLOOKUP($C214,'факт СДП 12 мес'!$D$8:$HP$287,47,0)</f>
        <v>0</v>
      </c>
      <c r="GF214" s="43">
        <f>VLOOKUP($C214,'факт СДП 12 мес'!$D$8:$HP$287,48,0)</f>
        <v>0</v>
      </c>
      <c r="GG214" s="43">
        <f>VLOOKUP($C214,'факт СДП 12 мес'!$D$8:$HP$287,49,0)</f>
        <v>0</v>
      </c>
      <c r="GH214" s="43">
        <f>VLOOKUP($C214,'факт СДП 12 мес'!$D$8:$HP$287,50,0)</f>
        <v>0</v>
      </c>
      <c r="GI214" s="43">
        <f t="shared" si="5135"/>
        <v>0</v>
      </c>
      <c r="GJ214" s="43">
        <f t="shared" si="5136"/>
        <v>0</v>
      </c>
      <c r="GK214" s="43">
        <f t="shared" si="5137"/>
        <v>0</v>
      </c>
      <c r="GL214" s="43">
        <f t="shared" si="4749"/>
        <v>0</v>
      </c>
      <c r="GM214" s="43">
        <f t="shared" si="4750"/>
        <v>0</v>
      </c>
      <c r="GN214" s="5">
        <f>'СДП (план)'!AN214</f>
        <v>0</v>
      </c>
      <c r="GO214" s="3">
        <f>'СДП (план)'!AO214</f>
        <v>0</v>
      </c>
      <c r="GP214" s="43">
        <f t="shared" si="4751"/>
        <v>0</v>
      </c>
      <c r="GQ214" s="43">
        <f t="shared" si="4752"/>
        <v>0</v>
      </c>
      <c r="GR214" s="43">
        <f>VLOOKUP($C214,'факт СДП 12 мес'!$D$8:$HP$287,51,0)</f>
        <v>0</v>
      </c>
      <c r="GS214" s="43">
        <f>VLOOKUP($C214,'факт СДП 12 мес'!$D$8:$HP$287,52,0)</f>
        <v>0</v>
      </c>
      <c r="GT214" s="43">
        <f>VLOOKUP($C214,'факт СДП 12 мес'!$D$8:$HP$287,53,0)</f>
        <v>0</v>
      </c>
      <c r="GU214" s="43">
        <f>VLOOKUP($C214,'факт СДП 12 мес'!$D$8:$HP$287,54,0)</f>
        <v>0</v>
      </c>
      <c r="GV214" s="43">
        <f>VLOOKUP($C214,'факт СДП 12 мес'!$D$8:$HP$287,55,0)</f>
        <v>0</v>
      </c>
      <c r="GW214" s="43">
        <f>VLOOKUP($C214,'факт СДП 12 мес'!$D$8:$HP$287,56,0)</f>
        <v>0</v>
      </c>
      <c r="GX214" s="43">
        <f t="shared" si="5138"/>
        <v>0</v>
      </c>
      <c r="GY214" s="43">
        <f t="shared" si="5139"/>
        <v>0</v>
      </c>
      <c r="GZ214" s="43">
        <f t="shared" si="5140"/>
        <v>0</v>
      </c>
      <c r="HA214" s="43">
        <f t="shared" si="4753"/>
        <v>0</v>
      </c>
      <c r="HB214" s="43">
        <f t="shared" si="4754"/>
        <v>0</v>
      </c>
      <c r="HC214" s="5">
        <f>'СДП (план)'!AP214</f>
        <v>0</v>
      </c>
      <c r="HD214" s="3">
        <f>'СДП (план)'!AQ214</f>
        <v>0</v>
      </c>
      <c r="HE214" s="43">
        <f t="shared" si="4755"/>
        <v>0</v>
      </c>
      <c r="HF214" s="43">
        <f t="shared" si="4756"/>
        <v>0</v>
      </c>
      <c r="HG214" s="43">
        <f>VLOOKUP($C214,'факт СДП 12 мес'!$D$8:$HP$287,141,0)</f>
        <v>0</v>
      </c>
      <c r="HH214" s="43">
        <f>VLOOKUP($C214,'факт СДП 12 мес'!$D$8:$HP$287,142,0)</f>
        <v>0</v>
      </c>
      <c r="HI214" s="43">
        <f>VLOOKUP($C214,'факт СДП 12 мес'!$D$8:$HP$287,143,0)</f>
        <v>0</v>
      </c>
      <c r="HJ214" s="43">
        <f>VLOOKUP($C214,'факт СДП 12 мес'!$D$8:$HP$287,144,0)</f>
        <v>0</v>
      </c>
      <c r="HK214" s="43">
        <f>VLOOKUP($C214,'факт СДП 12 мес'!$D$8:$HP$287,145,0)</f>
        <v>0</v>
      </c>
      <c r="HL214" s="43">
        <f>VLOOKUP($C214,'факт СДП 12 мес'!$D$8:$HP$287,146,0)</f>
        <v>0</v>
      </c>
      <c r="HM214" s="43">
        <f t="shared" si="5141"/>
        <v>0</v>
      </c>
      <c r="HN214" s="43">
        <f t="shared" si="5142"/>
        <v>0</v>
      </c>
      <c r="HO214" s="43">
        <f t="shared" si="5143"/>
        <v>0</v>
      </c>
      <c r="HP214" s="43">
        <f t="shared" si="4757"/>
        <v>0</v>
      </c>
      <c r="HQ214" s="43">
        <f t="shared" si="4758"/>
        <v>0</v>
      </c>
      <c r="HR214" s="44">
        <f>'СДП (план)'!AR214</f>
        <v>0</v>
      </c>
      <c r="HS214" s="43">
        <f>'СДП (план)'!AS214</f>
        <v>0</v>
      </c>
      <c r="HT214" s="43">
        <f t="shared" si="4759"/>
        <v>0</v>
      </c>
      <c r="HU214" s="43">
        <f t="shared" si="4760"/>
        <v>0</v>
      </c>
      <c r="HV214" s="43">
        <f>VLOOKUP($C214,'факт СДП 12 мес'!$D$8:$HP$287,171,0)</f>
        <v>0</v>
      </c>
      <c r="HW214" s="43">
        <f>VLOOKUP($C214,'факт СДП 12 мес'!$D$8:$HP$287,172,0)</f>
        <v>0</v>
      </c>
      <c r="HX214" s="43">
        <f>VLOOKUP($C214,'факт СДП 12 мес'!$D$8:$HP$287,173,0)</f>
        <v>0</v>
      </c>
      <c r="HY214" s="43">
        <f>VLOOKUP($C214,'факт СДП 12 мес'!$D$8:$HP$287,174,0)</f>
        <v>0</v>
      </c>
      <c r="HZ214" s="43">
        <f>VLOOKUP($C214,'факт СДП 12 мес'!$D$8:$HP$287,175,0)</f>
        <v>0</v>
      </c>
      <c r="IA214" s="43">
        <f>VLOOKUP($C214,'факт СДП 12 мес'!$D$8:$HP$287,176,0)</f>
        <v>0</v>
      </c>
      <c r="IB214" s="43">
        <f t="shared" si="5144"/>
        <v>0</v>
      </c>
      <c r="IC214" s="43">
        <f t="shared" si="5145"/>
        <v>0</v>
      </c>
      <c r="ID214" s="43">
        <f t="shared" si="5146"/>
        <v>0</v>
      </c>
      <c r="IE214" s="43">
        <f t="shared" si="4761"/>
        <v>0</v>
      </c>
      <c r="IF214" s="43">
        <f t="shared" si="4762"/>
        <v>0</v>
      </c>
      <c r="IG214" s="44">
        <f>'СДП (план)'!AT214</f>
        <v>0</v>
      </c>
      <c r="IH214" s="43">
        <f>'СДП (план)'!AU214</f>
        <v>0</v>
      </c>
      <c r="II214" s="43">
        <f t="shared" si="4763"/>
        <v>0</v>
      </c>
      <c r="IJ214" s="43">
        <f t="shared" si="4764"/>
        <v>0</v>
      </c>
      <c r="IK214" s="43">
        <f>VLOOKUP($C214,'факт СДП 12 мес'!$D$8:$HP$287,183,0)</f>
        <v>0</v>
      </c>
      <c r="IL214" s="43">
        <f>VLOOKUP($C214,'факт СДП 12 мес'!$D$8:$HP$287,184,0)</f>
        <v>0</v>
      </c>
      <c r="IM214" s="43">
        <f>VLOOKUP($C214,'факт СДП 12 мес'!$D$8:$HP$287,185,0)</f>
        <v>0</v>
      </c>
      <c r="IN214" s="43">
        <f>VLOOKUP($C214,'факт СДП 12 мес'!$D$8:$HP$287,186,0)</f>
        <v>0</v>
      </c>
      <c r="IO214" s="43">
        <f>VLOOKUP($C214,'факт СДП 12 мес'!$D$8:$HP$287,187,0)</f>
        <v>0</v>
      </c>
      <c r="IP214" s="43">
        <f>VLOOKUP($C214,'факт СДП 12 мес'!$D$8:$HP$287,188,0)</f>
        <v>0</v>
      </c>
      <c r="IQ214" s="43">
        <f t="shared" si="5147"/>
        <v>0</v>
      </c>
      <c r="IR214" s="43">
        <f t="shared" si="5148"/>
        <v>0</v>
      </c>
      <c r="IS214" s="43">
        <f t="shared" si="5149"/>
        <v>0</v>
      </c>
      <c r="IT214" s="43">
        <f t="shared" si="4765"/>
        <v>0</v>
      </c>
      <c r="IU214" s="43">
        <f t="shared" si="4766"/>
        <v>0</v>
      </c>
      <c r="IV214" s="45">
        <f>'СДП (план)'!AV214</f>
        <v>0</v>
      </c>
      <c r="IW214" s="45">
        <f>'СДП (план)'!AW214</f>
        <v>0</v>
      </c>
      <c r="IX214" s="43">
        <f t="shared" si="4767"/>
        <v>0</v>
      </c>
      <c r="IY214" s="43">
        <f t="shared" si="4768"/>
        <v>0</v>
      </c>
      <c r="IZ214" s="43">
        <f>VLOOKUP($C214,'факт СДП 12 мес'!$D$8:$HP$287,147,0)</f>
        <v>0</v>
      </c>
      <c r="JA214" s="43">
        <f>VLOOKUP($C214,'факт СДП 12 мес'!$D$8:$HP$287,148,0)</f>
        <v>0</v>
      </c>
      <c r="JB214" s="43">
        <f>VLOOKUP($C214,'факт СДП 12 мес'!$D$8:$HP$287,149,0)</f>
        <v>0</v>
      </c>
      <c r="JC214" s="43">
        <f>VLOOKUP($C214,'факт СДП 12 мес'!$D$8:$HP$287,150,0)</f>
        <v>0</v>
      </c>
      <c r="JD214" s="43">
        <f>VLOOKUP($C214,'факт СДП 12 мес'!$D$8:$HP$287,151,0)</f>
        <v>0</v>
      </c>
      <c r="JE214" s="43">
        <f>VLOOKUP($C214,'факт СДП 12 мес'!$D$8:$HP$287,152,0)</f>
        <v>0</v>
      </c>
      <c r="JF214" s="43">
        <f t="shared" si="5150"/>
        <v>0</v>
      </c>
      <c r="JG214" s="43">
        <f t="shared" si="5151"/>
        <v>0</v>
      </c>
      <c r="JH214" s="43">
        <f t="shared" si="5152"/>
        <v>0</v>
      </c>
      <c r="JI214" s="43">
        <f t="shared" si="4769"/>
        <v>0</v>
      </c>
      <c r="JJ214" s="43">
        <f t="shared" si="4770"/>
        <v>0</v>
      </c>
      <c r="JK214" s="45">
        <f>'СДП (план)'!AX214</f>
        <v>0</v>
      </c>
      <c r="JL214" s="45">
        <f>'СДП (план)'!AY214</f>
        <v>0</v>
      </c>
      <c r="JM214" s="43">
        <f t="shared" si="4771"/>
        <v>0</v>
      </c>
      <c r="JN214" s="43">
        <f t="shared" si="4772"/>
        <v>0</v>
      </c>
      <c r="JO214" s="43">
        <f>VLOOKUP($C214,'факт СДП 12 мес'!$D$8:$HP$287,135,0)</f>
        <v>0</v>
      </c>
      <c r="JP214" s="43">
        <f>VLOOKUP($C214,'факт СДП 12 мес'!$D$8:$HP$287,136,0)</f>
        <v>0</v>
      </c>
      <c r="JQ214" s="43">
        <f>VLOOKUP($C214,'факт СДП 12 мес'!$D$8:$HP$287,137,0)</f>
        <v>0</v>
      </c>
      <c r="JR214" s="43">
        <f>VLOOKUP($C214,'факт СДП 12 мес'!$D$8:$HP$287,138,0)</f>
        <v>0</v>
      </c>
      <c r="JS214" s="43">
        <f>VLOOKUP($C214,'факт СДП 12 мес'!$D$8:$HP$287,139,0)</f>
        <v>0</v>
      </c>
      <c r="JT214" s="43">
        <f>VLOOKUP($C214,'факт СДП 12 мес'!$D$8:$HP$287,140,0)</f>
        <v>0</v>
      </c>
      <c r="JU214" s="43">
        <f t="shared" si="5153"/>
        <v>0</v>
      </c>
      <c r="JV214" s="43">
        <f t="shared" si="5154"/>
        <v>0</v>
      </c>
      <c r="JW214" s="43">
        <f t="shared" si="5155"/>
        <v>0</v>
      </c>
      <c r="JX214" s="43">
        <f t="shared" si="4773"/>
        <v>0</v>
      </c>
      <c r="JY214" s="43">
        <f t="shared" si="4774"/>
        <v>0</v>
      </c>
      <c r="JZ214" s="44">
        <f>'СДП (план)'!AZ214</f>
        <v>0</v>
      </c>
      <c r="KA214" s="43">
        <f>'СДП (план)'!BA214</f>
        <v>0</v>
      </c>
      <c r="KB214" s="43">
        <f t="shared" si="4775"/>
        <v>0</v>
      </c>
      <c r="KC214" s="43">
        <f t="shared" si="4776"/>
        <v>0</v>
      </c>
      <c r="KD214" s="43">
        <f>VLOOKUP($C214,'факт СДП 12 мес'!$D$8:$HP$287,105,0)</f>
        <v>0</v>
      </c>
      <c r="KE214" s="43">
        <f>VLOOKUP($C214,'факт СДП 12 мес'!$D$8:$HP$287,106,0)</f>
        <v>0</v>
      </c>
      <c r="KF214" s="43">
        <f>VLOOKUP($C214,'факт СДП 12 мес'!$D$8:$HP$287,107,0)</f>
        <v>0</v>
      </c>
      <c r="KG214" s="43">
        <f>VLOOKUP($C214,'факт СДП 12 мес'!$D$8:$HP$287,108,0)</f>
        <v>0</v>
      </c>
      <c r="KH214" s="43">
        <f>VLOOKUP($C214,'факт СДП 12 мес'!$D$8:$HP$287,109,0)</f>
        <v>0</v>
      </c>
      <c r="KI214" s="43">
        <f>VLOOKUP($C214,'факт СДП 12 мес'!$D$8:$HP$287,110,0)</f>
        <v>0</v>
      </c>
      <c r="KJ214" s="43">
        <f t="shared" si="5156"/>
        <v>0</v>
      </c>
      <c r="KK214" s="43">
        <f t="shared" si="5157"/>
        <v>0</v>
      </c>
      <c r="KL214" s="43">
        <f t="shared" si="5158"/>
        <v>0</v>
      </c>
      <c r="KM214" s="43">
        <f t="shared" si="4777"/>
        <v>0</v>
      </c>
      <c r="KN214" s="43">
        <f t="shared" si="4778"/>
        <v>0</v>
      </c>
      <c r="KO214" s="44">
        <f>'СДП (план)'!BB214</f>
        <v>0</v>
      </c>
      <c r="KP214" s="43">
        <f>'СДП (план)'!BC214</f>
        <v>0</v>
      </c>
      <c r="KQ214" s="43">
        <f t="shared" si="4779"/>
        <v>0</v>
      </c>
      <c r="KR214" s="43">
        <f t="shared" si="4780"/>
        <v>0</v>
      </c>
      <c r="KS214" s="43">
        <f>VLOOKUP($C214,'факт СДП 12 мес'!$D$8:$HP$287,189,0)</f>
        <v>0</v>
      </c>
      <c r="KT214" s="43">
        <f>VLOOKUP($C214,'факт СДП 12 мес'!$D$8:$HP$287,190,0)</f>
        <v>0</v>
      </c>
      <c r="KU214" s="43">
        <f>VLOOKUP($C214,'факт СДП 12 мес'!$D$8:$HP$287,191,0)</f>
        <v>0</v>
      </c>
      <c r="KV214" s="43">
        <f>VLOOKUP($C214,'факт СДП 12 мес'!$D$8:$HP$287,192,0)</f>
        <v>0</v>
      </c>
      <c r="KW214" s="43">
        <f>VLOOKUP($C214,'факт СДП 12 мес'!$D$8:$HP$287,193,0)</f>
        <v>0</v>
      </c>
      <c r="KX214" s="43">
        <f>VLOOKUP($C214,'факт СДП 12 мес'!$D$8:$HP$287,194,0)</f>
        <v>0</v>
      </c>
      <c r="KY214" s="43">
        <f t="shared" si="5159"/>
        <v>0</v>
      </c>
      <c r="KZ214" s="43">
        <f t="shared" si="5160"/>
        <v>0</v>
      </c>
      <c r="LA214" s="43">
        <f t="shared" si="5161"/>
        <v>0</v>
      </c>
      <c r="LB214" s="43">
        <f t="shared" si="4781"/>
        <v>0</v>
      </c>
      <c r="LC214" s="43">
        <f t="shared" si="4782"/>
        <v>0</v>
      </c>
      <c r="LD214" s="44">
        <f>'СДП (план)'!BD214</f>
        <v>0</v>
      </c>
      <c r="LE214" s="43">
        <f>'СДП (план)'!BE214</f>
        <v>0</v>
      </c>
      <c r="LF214" s="43">
        <f t="shared" si="4783"/>
        <v>0</v>
      </c>
      <c r="LG214" s="43">
        <f t="shared" si="4784"/>
        <v>0</v>
      </c>
      <c r="LH214" s="43">
        <f>VLOOKUP($C214,'факт СДП 12 мес'!$D$8:$HP$287,63,0)</f>
        <v>0</v>
      </c>
      <c r="LI214" s="43">
        <f>VLOOKUP($C214,'факт СДП 12 мес'!$D$8:$HP$287,64,0)</f>
        <v>0</v>
      </c>
      <c r="LJ214" s="43">
        <f>VLOOKUP($C214,'факт СДП 12 мес'!$D$8:$HP$287,65,0)</f>
        <v>0</v>
      </c>
      <c r="LK214" s="43">
        <f>VLOOKUP($C214,'факт СДП 12 мес'!$D$8:$HP$287,66,0)</f>
        <v>0</v>
      </c>
      <c r="LL214" s="43">
        <f>VLOOKUP($C214,'факт СДП 12 мес'!$D$8:$HP$287,67,0)</f>
        <v>0</v>
      </c>
      <c r="LM214" s="43">
        <f>VLOOKUP($C214,'факт СДП 12 мес'!$D$8:$HP$287,68,0)</f>
        <v>0</v>
      </c>
      <c r="LN214" s="43">
        <f t="shared" si="5162"/>
        <v>0</v>
      </c>
      <c r="LO214" s="43">
        <f t="shared" si="5163"/>
        <v>0</v>
      </c>
      <c r="LP214" s="43">
        <f t="shared" si="5164"/>
        <v>0</v>
      </c>
      <c r="LQ214" s="43">
        <f t="shared" si="4785"/>
        <v>0</v>
      </c>
      <c r="LR214" s="43">
        <f t="shared" si="4786"/>
        <v>0</v>
      </c>
      <c r="LS214" s="44">
        <f>'СДП (план)'!BF214</f>
        <v>0</v>
      </c>
      <c r="LT214" s="43">
        <f>'СДП (план)'!BG214</f>
        <v>0</v>
      </c>
      <c r="LU214" s="43">
        <f t="shared" si="4787"/>
        <v>0</v>
      </c>
      <c r="LV214" s="43">
        <f t="shared" si="4788"/>
        <v>0</v>
      </c>
      <c r="LW214" s="43">
        <f>VLOOKUP($C214,'факт СДП 12 мес'!$D$8:$HP$287,69,0)</f>
        <v>0</v>
      </c>
      <c r="LX214" s="43">
        <f>VLOOKUP($C214,'факт СДП 12 мес'!$D$8:$HP$287,70,0)</f>
        <v>0</v>
      </c>
      <c r="LY214" s="43">
        <f>VLOOKUP($C214,'факт СДП 12 мес'!$D$8:$HP$287,71,0)</f>
        <v>0</v>
      </c>
      <c r="LZ214" s="43">
        <f>VLOOKUP($C214,'факт СДП 12 мес'!$D$8:$HP$287,72,0)</f>
        <v>0</v>
      </c>
      <c r="MA214" s="43">
        <f>VLOOKUP($C214,'факт СДП 12 мес'!$D$8:$HP$287,73,0)</f>
        <v>0</v>
      </c>
      <c r="MB214" s="43">
        <f>VLOOKUP($C214,'факт СДП 12 мес'!$D$8:$HP$287,74,0)</f>
        <v>0</v>
      </c>
      <c r="MC214" s="43">
        <f t="shared" si="5165"/>
        <v>0</v>
      </c>
      <c r="MD214" s="43">
        <f t="shared" si="5166"/>
        <v>0</v>
      </c>
      <c r="ME214" s="43">
        <f t="shared" si="5167"/>
        <v>0</v>
      </c>
      <c r="MF214" s="43">
        <f t="shared" si="4448"/>
        <v>0</v>
      </c>
      <c r="MG214" s="43">
        <f t="shared" si="4449"/>
        <v>0</v>
      </c>
      <c r="MH214" s="44">
        <f>'СДП (план)'!BH214</f>
        <v>0</v>
      </c>
      <c r="MI214" s="43">
        <f>'СДП (план)'!BI214</f>
        <v>0</v>
      </c>
      <c r="MJ214" s="43">
        <f t="shared" si="4789"/>
        <v>0</v>
      </c>
      <c r="MK214" s="43">
        <f t="shared" si="4790"/>
        <v>0</v>
      </c>
      <c r="ML214" s="43">
        <f>VLOOKUP($C214,'факт СДП 12 мес'!$D$8:$HP$287,75,0)</f>
        <v>0</v>
      </c>
      <c r="MM214" s="43">
        <f>VLOOKUP($C214,'факт СДП 12 мес'!$D$8:$HP$287,76,0)</f>
        <v>0</v>
      </c>
      <c r="MN214" s="43">
        <f>VLOOKUP($C214,'факт СДП 12 мес'!$D$8:$HP$287,77,0)</f>
        <v>0</v>
      </c>
      <c r="MO214" s="43">
        <f>VLOOKUP($C214,'факт СДП 12 мес'!$D$8:$HP$287,78,0)</f>
        <v>0</v>
      </c>
      <c r="MP214" s="43">
        <f>VLOOKUP($C214,'факт СДП 12 мес'!$D$8:$HP$287,79,0)</f>
        <v>0</v>
      </c>
      <c r="MQ214" s="43">
        <f>VLOOKUP($C214,'факт СДП 12 мес'!$D$8:$HP$287,80,0)</f>
        <v>0</v>
      </c>
      <c r="MR214" s="43">
        <f t="shared" si="5168"/>
        <v>0</v>
      </c>
      <c r="MS214" s="43">
        <f t="shared" si="5169"/>
        <v>0</v>
      </c>
      <c r="MT214" s="43">
        <f t="shared" si="5170"/>
        <v>0</v>
      </c>
      <c r="MU214" s="43">
        <f t="shared" si="4868"/>
        <v>0</v>
      </c>
      <c r="MV214" s="43">
        <f t="shared" si="4869"/>
        <v>0</v>
      </c>
      <c r="MW214" s="44">
        <f>'СДП (план)'!BJ214</f>
        <v>0</v>
      </c>
      <c r="MX214" s="43">
        <f>'СДП (план)'!BK214</f>
        <v>0</v>
      </c>
      <c r="MY214" s="43">
        <f t="shared" si="4793"/>
        <v>0</v>
      </c>
      <c r="MZ214" s="43">
        <f t="shared" si="4794"/>
        <v>0</v>
      </c>
      <c r="NA214" s="43">
        <f>VLOOKUP($C214,'факт СДП 12 мес'!$D$8:$HP$287,81,0)</f>
        <v>0</v>
      </c>
      <c r="NB214" s="43">
        <f>VLOOKUP($C214,'факт СДП 12 мес'!$D$8:$HP$287,82,0)</f>
        <v>0</v>
      </c>
      <c r="NC214" s="43">
        <f>VLOOKUP($C214,'факт СДП 12 мес'!$D$8:$HP$287,83,0)</f>
        <v>0</v>
      </c>
      <c r="ND214" s="43">
        <f>VLOOKUP($C214,'факт СДП 12 мес'!$D$8:$HP$287,84,0)</f>
        <v>0</v>
      </c>
      <c r="NE214" s="43">
        <f>VLOOKUP($C214,'факт СДП 12 мес'!$D$8:$HP$287,85,0)</f>
        <v>0</v>
      </c>
      <c r="NF214" s="43">
        <f>VLOOKUP($C214,'факт СДП 12 мес'!$D$8:$HP$287,86,0)</f>
        <v>0</v>
      </c>
      <c r="NG214" s="43">
        <f t="shared" si="5171"/>
        <v>0</v>
      </c>
      <c r="NH214" s="43">
        <f t="shared" si="5172"/>
        <v>0</v>
      </c>
      <c r="NI214" s="43">
        <f t="shared" si="5173"/>
        <v>0</v>
      </c>
      <c r="NJ214" s="43">
        <f t="shared" si="4871"/>
        <v>0</v>
      </c>
      <c r="NK214" s="43">
        <f t="shared" si="4872"/>
        <v>0</v>
      </c>
      <c r="NL214" s="44">
        <f>'СДП (план)'!BL214</f>
        <v>0</v>
      </c>
      <c r="NM214" s="43">
        <f>'СДП (план)'!BM214</f>
        <v>0</v>
      </c>
      <c r="NN214" s="43">
        <f t="shared" si="4797"/>
        <v>0</v>
      </c>
      <c r="NO214" s="43">
        <f t="shared" si="4798"/>
        <v>0</v>
      </c>
      <c r="NP214" s="43">
        <f>VLOOKUP($C214,'факт СДП 12 мес'!$D$8:$HP$287,99,0)</f>
        <v>0</v>
      </c>
      <c r="NQ214" s="43">
        <f>VLOOKUP($C214,'факт СДП 12 мес'!$D$8:$HP$287,100,0)</f>
        <v>0</v>
      </c>
      <c r="NR214" s="43">
        <f>VLOOKUP($C214,'факт СДП 12 мес'!$D$8:$HP$287,101,0)</f>
        <v>0</v>
      </c>
      <c r="NS214" s="43">
        <f>VLOOKUP($C214,'факт СДП 12 мес'!$D$8:$HP$287,102,0)</f>
        <v>0</v>
      </c>
      <c r="NT214" s="43">
        <f>VLOOKUP($C214,'факт СДП 12 мес'!$D$8:$HP$287,103,0)</f>
        <v>0</v>
      </c>
      <c r="NU214" s="43">
        <f>VLOOKUP($C214,'факт СДП 12 мес'!$D$8:$HP$287,104,0)</f>
        <v>0</v>
      </c>
      <c r="NV214" s="43">
        <f t="shared" si="5174"/>
        <v>0</v>
      </c>
      <c r="NW214" s="43">
        <f t="shared" si="5175"/>
        <v>0</v>
      </c>
      <c r="NX214" s="43">
        <f t="shared" si="5176"/>
        <v>0</v>
      </c>
      <c r="NY214" s="43">
        <f t="shared" si="4799"/>
        <v>0</v>
      </c>
      <c r="NZ214" s="43">
        <f t="shared" si="4800"/>
        <v>0</v>
      </c>
      <c r="OA214" s="44">
        <f>'СДП (план)'!BN214</f>
        <v>0</v>
      </c>
      <c r="OB214" s="43">
        <f>'СДП (план)'!BO214</f>
        <v>0</v>
      </c>
      <c r="OC214" s="43">
        <f t="shared" si="4801"/>
        <v>0</v>
      </c>
      <c r="OD214" s="43">
        <f t="shared" si="4802"/>
        <v>0</v>
      </c>
      <c r="OE214" s="43"/>
      <c r="OF214" s="43"/>
      <c r="OG214" s="43"/>
      <c r="OH214" s="43"/>
      <c r="OI214" s="43"/>
      <c r="OJ214" s="43"/>
      <c r="OK214" s="43">
        <f t="shared" si="5177"/>
        <v>0</v>
      </c>
      <c r="OL214" s="43">
        <f t="shared" si="5178"/>
        <v>0</v>
      </c>
      <c r="OM214" s="43">
        <f t="shared" si="5179"/>
        <v>0</v>
      </c>
      <c r="ON214" s="43">
        <f t="shared" si="4803"/>
        <v>0</v>
      </c>
      <c r="OO214" s="43">
        <f t="shared" si="4804"/>
        <v>0</v>
      </c>
      <c r="OP214" s="44">
        <f>'СДП (план)'!BP214</f>
        <v>0</v>
      </c>
      <c r="OQ214" s="43">
        <f>'СДП (план)'!BQ214</f>
        <v>0</v>
      </c>
      <c r="OR214" s="43">
        <f t="shared" si="4805"/>
        <v>0</v>
      </c>
      <c r="OS214" s="43">
        <f t="shared" si="4806"/>
        <v>0</v>
      </c>
      <c r="OT214" s="43">
        <f>VLOOKUP($C214,'факт СДП 12 мес'!$D$8:$HP$287,177,0)</f>
        <v>0</v>
      </c>
      <c r="OU214" s="43">
        <f>VLOOKUP($C214,'факт СДП 12 мес'!$D$8:$HP$287,178,0)</f>
        <v>0</v>
      </c>
      <c r="OV214" s="43">
        <f>VLOOKUP($C214,'факт СДП 12 мес'!$D$8:$HP$287,179,0)</f>
        <v>0</v>
      </c>
      <c r="OW214" s="43">
        <f>VLOOKUP($C214,'факт СДП 12 мес'!$D$8:$HP$287,180,0)</f>
        <v>0</v>
      </c>
      <c r="OX214" s="43">
        <f>VLOOKUP($C214,'факт СДП 12 мес'!$D$8:$HP$287,181,0)</f>
        <v>0</v>
      </c>
      <c r="OY214" s="43">
        <f>VLOOKUP($C214,'факт СДП 12 мес'!$D$8:$HP$287,182,0)</f>
        <v>0</v>
      </c>
      <c r="OZ214" s="43">
        <f t="shared" si="5180"/>
        <v>0</v>
      </c>
      <c r="PA214" s="43">
        <f t="shared" si="5181"/>
        <v>0</v>
      </c>
      <c r="PB214" s="43">
        <f t="shared" si="5182"/>
        <v>0</v>
      </c>
      <c r="PC214" s="43">
        <f t="shared" si="4807"/>
        <v>0</v>
      </c>
      <c r="PD214" s="43">
        <f t="shared" si="4808"/>
        <v>0</v>
      </c>
      <c r="PE214" s="45">
        <f>'СДП (план)'!BR214</f>
        <v>0</v>
      </c>
      <c r="PF214" s="45">
        <f>'СДП (план)'!BS214</f>
        <v>0</v>
      </c>
      <c r="PG214" s="43">
        <f t="shared" si="4809"/>
        <v>0</v>
      </c>
      <c r="PH214" s="43">
        <f t="shared" si="4810"/>
        <v>0</v>
      </c>
      <c r="PI214" s="43">
        <f>VLOOKUP($C214,'факт СДП 12 мес'!$D$8:$HP$287,123,0)</f>
        <v>0</v>
      </c>
      <c r="PJ214" s="43">
        <f>VLOOKUP($C214,'факт СДП 12 мес'!$D$8:$HP$287,124,0)</f>
        <v>0</v>
      </c>
      <c r="PK214" s="43">
        <f>VLOOKUP($C214,'факт СДП 12 мес'!$D$8:$HP$287,125,0)</f>
        <v>0</v>
      </c>
      <c r="PL214" s="43">
        <f>VLOOKUP($C214,'факт СДП 12 мес'!$D$8:$HP$287,126,0)</f>
        <v>0</v>
      </c>
      <c r="PM214" s="43">
        <f>VLOOKUP($C214,'факт СДП 12 мес'!$D$8:$HP$287,127,0)</f>
        <v>0</v>
      </c>
      <c r="PN214" s="43">
        <f>VLOOKUP($C214,'факт СДП 12 мес'!$D$8:$HP$287,128,0)</f>
        <v>0</v>
      </c>
      <c r="PO214" s="43">
        <f t="shared" si="5183"/>
        <v>0</v>
      </c>
      <c r="PP214" s="43">
        <f t="shared" si="5184"/>
        <v>0</v>
      </c>
      <c r="PQ214" s="43">
        <f t="shared" si="5185"/>
        <v>0</v>
      </c>
      <c r="PR214" s="43">
        <f t="shared" si="4811"/>
        <v>0</v>
      </c>
      <c r="PS214" s="43">
        <f t="shared" si="4812"/>
        <v>0</v>
      </c>
      <c r="PT214" s="44">
        <f>'СДП (план)'!BT214</f>
        <v>0</v>
      </c>
      <c r="PU214" s="43">
        <f>'СДП (план)'!BU214</f>
        <v>0</v>
      </c>
      <c r="PV214" s="43">
        <f t="shared" si="4813"/>
        <v>0</v>
      </c>
      <c r="PW214" s="43">
        <f t="shared" si="4814"/>
        <v>0</v>
      </c>
      <c r="PX214" s="43">
        <f>VLOOKUP($C214,'факт СДП 12 мес'!$D$8:$HP$287,111,0)</f>
        <v>0</v>
      </c>
      <c r="PY214" s="43">
        <f>VLOOKUP($C214,'факт СДП 12 мес'!$D$8:$HP$287,112,0)</f>
        <v>0</v>
      </c>
      <c r="PZ214" s="43">
        <f>VLOOKUP($C214,'факт СДП 12 мес'!$D$8:$HP$287,113,0)</f>
        <v>0</v>
      </c>
      <c r="QA214" s="43">
        <f>VLOOKUP($C214,'факт СДП 12 мес'!$D$8:$HP$287,114,0)</f>
        <v>0</v>
      </c>
      <c r="QB214" s="43">
        <f>VLOOKUP($C214,'факт СДП 12 мес'!$D$8:$HP$287,115,0)</f>
        <v>0</v>
      </c>
      <c r="QC214" s="43">
        <f>VLOOKUP($C214,'факт СДП 12 мес'!$D$8:$HP$287,116,0)</f>
        <v>0</v>
      </c>
      <c r="QD214" s="43">
        <f t="shared" si="5186"/>
        <v>0</v>
      </c>
      <c r="QE214" s="43">
        <f t="shared" si="5187"/>
        <v>0</v>
      </c>
      <c r="QF214" s="43">
        <f t="shared" si="5188"/>
        <v>0</v>
      </c>
      <c r="QG214" s="43">
        <f t="shared" si="4815"/>
        <v>0</v>
      </c>
      <c r="QH214" s="43">
        <f t="shared" si="4816"/>
        <v>0</v>
      </c>
      <c r="QI214" s="44">
        <f>'СДП (план)'!BV214</f>
        <v>0</v>
      </c>
      <c r="QJ214" s="43">
        <f>'СДП (план)'!BW214</f>
        <v>0</v>
      </c>
      <c r="QK214" s="43">
        <f t="shared" si="4817"/>
        <v>0</v>
      </c>
      <c r="QL214" s="43">
        <f t="shared" si="4818"/>
        <v>0</v>
      </c>
      <c r="QM214" s="43">
        <f>VLOOKUP($C214,'факт СДП 12 мес'!$D$8:$HP$287,153,0)</f>
        <v>0</v>
      </c>
      <c r="QN214" s="43">
        <f>VLOOKUP($C214,'факт СДП 12 мес'!$D$8:$HP$287,154,0)</f>
        <v>0</v>
      </c>
      <c r="QO214" s="43">
        <f>VLOOKUP($C214,'факт СДП 12 мес'!$D$8:$HP$287,155,0)</f>
        <v>0</v>
      </c>
      <c r="QP214" s="43">
        <f>VLOOKUP($C214,'факт СДП 12 мес'!$D$8:$HP$287,156,0)</f>
        <v>0</v>
      </c>
      <c r="QQ214" s="43">
        <f>VLOOKUP($C214,'факт СДП 12 мес'!$D$8:$HP$287,157,0)</f>
        <v>0</v>
      </c>
      <c r="QR214" s="43">
        <f>VLOOKUP($C214,'факт СДП 12 мес'!$D$8:$HP$287,158,0)</f>
        <v>0</v>
      </c>
      <c r="QS214" s="43">
        <f t="shared" si="5189"/>
        <v>0</v>
      </c>
      <c r="QT214" s="43">
        <f t="shared" si="5190"/>
        <v>0</v>
      </c>
      <c r="QU214" s="43">
        <f t="shared" si="5191"/>
        <v>0</v>
      </c>
      <c r="QV214" s="43">
        <f t="shared" si="5214"/>
        <v>0</v>
      </c>
      <c r="QW214" s="43">
        <f t="shared" si="5215"/>
        <v>0</v>
      </c>
      <c r="QX214" s="44">
        <f>'СДП (план)'!BX214</f>
        <v>0</v>
      </c>
      <c r="QY214" s="43">
        <f>'СДП (план)'!BY214</f>
        <v>0</v>
      </c>
      <c r="QZ214" s="43">
        <f t="shared" si="4819"/>
        <v>0</v>
      </c>
      <c r="RA214" s="43">
        <f t="shared" si="4820"/>
        <v>0</v>
      </c>
      <c r="RB214" s="43">
        <f>VLOOKUP($C214,'факт СДП 12 мес'!$D$8:$HP$287,195,0)</f>
        <v>0</v>
      </c>
      <c r="RC214" s="43">
        <f>VLOOKUP($C214,'факт СДП 12 мес'!$D$8:$HP$287,196,0)</f>
        <v>0</v>
      </c>
      <c r="RD214" s="43">
        <f>VLOOKUP($C214,'факт СДП 12 мес'!$D$8:$HP$287,197,0)</f>
        <v>0</v>
      </c>
      <c r="RE214" s="43">
        <f>VLOOKUP($C214,'факт СДП 12 мес'!$D$8:$HP$287,198,0)</f>
        <v>0</v>
      </c>
      <c r="RF214" s="43">
        <f>VLOOKUP($C214,'факт СДП 12 мес'!$D$8:$HP$287,199,0)</f>
        <v>0</v>
      </c>
      <c r="RG214" s="43">
        <f>VLOOKUP($C214,'факт СДП 12 мес'!$D$8:$HP$287,200,0)</f>
        <v>0</v>
      </c>
      <c r="RH214" s="43">
        <f t="shared" si="5192"/>
        <v>0</v>
      </c>
      <c r="RI214" s="43">
        <f t="shared" si="5193"/>
        <v>0</v>
      </c>
      <c r="RJ214" s="43">
        <f t="shared" si="5194"/>
        <v>0</v>
      </c>
      <c r="RK214" s="43">
        <f t="shared" si="4821"/>
        <v>0</v>
      </c>
      <c r="RL214" s="43">
        <f t="shared" si="4822"/>
        <v>0</v>
      </c>
      <c r="RM214" s="44">
        <f>'СДП (план)'!BZ214</f>
        <v>0</v>
      </c>
      <c r="RN214" s="43">
        <f>'СДП (план)'!CA214</f>
        <v>0</v>
      </c>
      <c r="RO214" s="43">
        <f t="shared" si="4823"/>
        <v>0</v>
      </c>
      <c r="RP214" s="43">
        <f t="shared" si="4824"/>
        <v>0</v>
      </c>
      <c r="RQ214" s="43">
        <f>VLOOKUP($C214,'факт СДП 12 мес'!$D$8:$HP$287,201,0)</f>
        <v>0</v>
      </c>
      <c r="RR214" s="43">
        <f>VLOOKUP($C214,'факт СДП 12 мес'!$D$8:$HP$287,202,0)</f>
        <v>0</v>
      </c>
      <c r="RS214" s="43">
        <f>VLOOKUP($C214,'факт СДП 12 мес'!$D$8:$HP$287,203,0)</f>
        <v>0</v>
      </c>
      <c r="RT214" s="43">
        <f>VLOOKUP($C214,'факт СДП 12 мес'!$D$8:$HP$287,204,0)</f>
        <v>0</v>
      </c>
      <c r="RU214" s="43">
        <f>VLOOKUP($C214,'факт СДП 12 мес'!$D$8:$HP$287,205,0)</f>
        <v>0</v>
      </c>
      <c r="RV214" s="43">
        <f>VLOOKUP($C214,'факт СДП 12 мес'!$D$8:$HP$287,206,0)</f>
        <v>0</v>
      </c>
      <c r="RW214" s="43">
        <f t="shared" si="5195"/>
        <v>0</v>
      </c>
      <c r="RX214" s="43">
        <f t="shared" si="5196"/>
        <v>0</v>
      </c>
      <c r="RY214" s="43">
        <f t="shared" si="5197"/>
        <v>0</v>
      </c>
      <c r="RZ214" s="43">
        <f t="shared" si="4825"/>
        <v>0</v>
      </c>
      <c r="SA214" s="43">
        <f t="shared" si="4826"/>
        <v>0</v>
      </c>
      <c r="SB214" s="44">
        <f>'СДП (план)'!CB214</f>
        <v>0</v>
      </c>
      <c r="SC214" s="43">
        <f>'СДП (план)'!CC214</f>
        <v>0</v>
      </c>
      <c r="SD214" s="43">
        <f t="shared" si="4063"/>
        <v>0</v>
      </c>
      <c r="SE214" s="43">
        <f t="shared" si="4064"/>
        <v>0</v>
      </c>
      <c r="SF214" s="43">
        <f>VLOOKUP($C214,'факт СДП 12 мес'!$D$8:$HP$287,129,0)</f>
        <v>0</v>
      </c>
      <c r="SG214" s="43">
        <f>VLOOKUP($C214,'факт СДП 12 мес'!$D$8:$HP$287,130,0)</f>
        <v>0</v>
      </c>
      <c r="SH214" s="43">
        <f>VLOOKUP($C214,'факт СДП 12 мес'!$D$8:$HP$287,131,0)</f>
        <v>0</v>
      </c>
      <c r="SI214" s="43">
        <f>VLOOKUP($C214,'факт СДП 12 мес'!$D$8:$HP$287,132,0)</f>
        <v>0</v>
      </c>
      <c r="SJ214" s="43">
        <f>VLOOKUP($C214,'факт СДП 12 мес'!$D$8:$HP$287,133,0)</f>
        <v>0</v>
      </c>
      <c r="SK214" s="43">
        <f>VLOOKUP($C214,'факт СДП 12 мес'!$D$8:$HP$287,134,0)</f>
        <v>0</v>
      </c>
      <c r="SL214" s="43">
        <f t="shared" si="5198"/>
        <v>0</v>
      </c>
      <c r="SM214" s="43">
        <f t="shared" si="5199"/>
        <v>0</v>
      </c>
      <c r="SN214" s="43">
        <f t="shared" si="5200"/>
        <v>0</v>
      </c>
      <c r="SO214" s="43">
        <f t="shared" si="4827"/>
        <v>0</v>
      </c>
      <c r="SP214" s="43">
        <f t="shared" si="4828"/>
        <v>0</v>
      </c>
      <c r="SQ214" s="44">
        <f>'СДП (план)'!CD214</f>
        <v>0</v>
      </c>
      <c r="SR214" s="43">
        <f>'СДП (план)'!CE214</f>
        <v>0</v>
      </c>
      <c r="SS214" s="43">
        <f t="shared" si="4068"/>
        <v>0</v>
      </c>
      <c r="ST214" s="43">
        <f t="shared" si="4069"/>
        <v>0</v>
      </c>
      <c r="SU214" s="43">
        <f>VLOOKUP($C214,'факт СДП 12 мес'!$D$8:$HP$287,93,0)</f>
        <v>0</v>
      </c>
      <c r="SV214" s="43">
        <f>VLOOKUP($C214,'факт СДП 12 мес'!$D$8:$HP$287,94,0)</f>
        <v>0</v>
      </c>
      <c r="SW214" s="43">
        <f>VLOOKUP($C214,'факт СДП 12 мес'!$D$8:$HP$287,95,0)</f>
        <v>0</v>
      </c>
      <c r="SX214" s="43">
        <f>VLOOKUP($C214,'факт СДП 12 мес'!$D$8:$HP$287,96,0)</f>
        <v>0</v>
      </c>
      <c r="SY214" s="43">
        <f>VLOOKUP($C214,'факт СДП 12 мес'!$D$8:$HP$287,97,0)</f>
        <v>0</v>
      </c>
      <c r="SZ214" s="43">
        <f>VLOOKUP($C214,'факт СДП 12 мес'!$D$8:$HP$287,98,0)</f>
        <v>0</v>
      </c>
      <c r="TA214" s="43">
        <f t="shared" si="5201"/>
        <v>0</v>
      </c>
      <c r="TB214" s="43">
        <f t="shared" si="5202"/>
        <v>0</v>
      </c>
      <c r="TC214" s="43">
        <f t="shared" si="5203"/>
        <v>0</v>
      </c>
      <c r="TD214" s="43">
        <f t="shared" si="4829"/>
        <v>0</v>
      </c>
      <c r="TE214" s="43">
        <f t="shared" si="4830"/>
        <v>0</v>
      </c>
      <c r="TF214" s="5">
        <f>'СДП (план)'!CF214</f>
        <v>0</v>
      </c>
      <c r="TG214" s="3">
        <f>'СДП (план)'!CG214</f>
        <v>0</v>
      </c>
      <c r="TH214" s="43">
        <f t="shared" si="5204"/>
        <v>0</v>
      </c>
      <c r="TI214" s="43">
        <f t="shared" si="5205"/>
        <v>0</v>
      </c>
      <c r="TJ214" s="43">
        <f>VLOOKUP($C214,'факт СДП 12 мес'!$D$8:$HP$287,117,0)</f>
        <v>0</v>
      </c>
      <c r="TK214" s="43">
        <f>VLOOKUP($C214,'факт СДП 12 мес'!$D$8:$HP$287,118,0)</f>
        <v>0</v>
      </c>
      <c r="TL214" s="43">
        <f>VLOOKUP($C214,'факт СДП 12 мес'!$D$8:$HP$287,119,0)</f>
        <v>0</v>
      </c>
      <c r="TM214" s="43">
        <f>VLOOKUP($C214,'факт СДП 12 мес'!$D$8:$HP$287,120,0)</f>
        <v>0</v>
      </c>
      <c r="TN214" s="43">
        <f>VLOOKUP($C214,'факт СДП 12 мес'!$D$8:$HP$287,121,0)</f>
        <v>0</v>
      </c>
      <c r="TO214" s="43">
        <f>VLOOKUP($C214,'факт СДП 12 мес'!$D$8:$HP$287,122,0)</f>
        <v>0</v>
      </c>
      <c r="TP214" s="43">
        <f t="shared" si="5206"/>
        <v>0</v>
      </c>
      <c r="TQ214" s="43">
        <f t="shared" si="5207"/>
        <v>0</v>
      </c>
      <c r="TR214" s="43">
        <f t="shared" si="5208"/>
        <v>0</v>
      </c>
      <c r="TS214" s="43">
        <f t="shared" si="4833"/>
        <v>0</v>
      </c>
      <c r="TT214" s="43">
        <f t="shared" si="4834"/>
        <v>0</v>
      </c>
      <c r="TU214" s="43">
        <f>'СДП (план)'!CH214</f>
        <v>0</v>
      </c>
      <c r="TV214" s="43">
        <f>'СДП (план)'!CI214</f>
        <v>0</v>
      </c>
      <c r="TW214" s="43">
        <f t="shared" si="4835"/>
        <v>0</v>
      </c>
      <c r="TX214" s="43">
        <f t="shared" si="4836"/>
        <v>0</v>
      </c>
      <c r="TY214" s="43">
        <f>VLOOKUP($C214,'факт СДП 12 мес'!$D$8:$HP$287,207,0)</f>
        <v>0</v>
      </c>
      <c r="TZ214" s="43">
        <f>VLOOKUP($C214,'факт СДП 12 мес'!$D$8:$HP$287,208,0)</f>
        <v>0</v>
      </c>
      <c r="UA214" s="43">
        <f>VLOOKUP($C214,'факт СДП 12 мес'!$D$8:$HP$287,209,0)</f>
        <v>0</v>
      </c>
      <c r="UB214" s="43">
        <f>VLOOKUP($C214,'факт СДП 12 мес'!$D$8:$HP$287,210,0)</f>
        <v>0</v>
      </c>
      <c r="UC214" s="43">
        <f>VLOOKUP($C214,'факт СДП 12 мес'!$D$8:$HP$287,211,0)</f>
        <v>0</v>
      </c>
      <c r="UD214" s="43">
        <f>VLOOKUP($C214,'факт СДП 12 мес'!$D$8:$HP$287,212,0)</f>
        <v>0</v>
      </c>
      <c r="UE214" s="43">
        <f t="shared" si="5209"/>
        <v>0</v>
      </c>
      <c r="UF214" s="43">
        <f t="shared" si="5210"/>
        <v>0</v>
      </c>
      <c r="UG214" s="43">
        <f t="shared" si="5211"/>
        <v>0</v>
      </c>
      <c r="UH214" s="43">
        <f t="shared" si="5216"/>
        <v>0</v>
      </c>
      <c r="UI214" s="43">
        <f t="shared" si="5217"/>
        <v>0</v>
      </c>
      <c r="UJ214" s="43"/>
      <c r="UK214" s="43"/>
      <c r="UL214" s="43"/>
      <c r="UM214" s="43"/>
      <c r="UN214" s="43"/>
      <c r="UO214" s="43"/>
      <c r="UP214" s="43"/>
      <c r="UQ214" s="43"/>
      <c r="UR214" s="43"/>
      <c r="US214" s="43"/>
      <c r="UT214" s="43"/>
      <c r="UU214" s="43"/>
      <c r="UV214" s="43"/>
      <c r="UW214" s="43">
        <f t="shared" si="5058"/>
        <v>0</v>
      </c>
      <c r="UX214" s="43">
        <f t="shared" si="5059"/>
        <v>0</v>
      </c>
      <c r="UY214" s="47">
        <f>'СДП (план)'!CN214</f>
        <v>0</v>
      </c>
      <c r="UZ214" s="47">
        <f>'СДП (план)'!CO214</f>
        <v>0</v>
      </c>
      <c r="VA214" s="43">
        <f t="shared" si="3921"/>
        <v>0</v>
      </c>
      <c r="VB214" s="43">
        <f t="shared" si="3922"/>
        <v>0</v>
      </c>
      <c r="VC214" s="47">
        <f t="shared" si="3923"/>
        <v>1</v>
      </c>
      <c r="VD214" s="47">
        <f t="shared" si="3924"/>
        <v>69499.64</v>
      </c>
      <c r="VE214" s="47">
        <f t="shared" si="3925"/>
        <v>15</v>
      </c>
      <c r="VF214" s="47">
        <f t="shared" si="3926"/>
        <v>0</v>
      </c>
      <c r="VG214" s="47">
        <f t="shared" si="3927"/>
        <v>0</v>
      </c>
      <c r="VH214" s="47">
        <f t="shared" si="3928"/>
        <v>0</v>
      </c>
      <c r="VI214" s="47">
        <f t="shared" si="3929"/>
        <v>0</v>
      </c>
      <c r="VJ214" s="47">
        <f t="shared" si="3930"/>
        <v>0</v>
      </c>
      <c r="VK214" s="47">
        <f t="shared" si="3931"/>
        <v>2.95</v>
      </c>
      <c r="VL214" s="43">
        <f t="shared" si="3932"/>
        <v>1</v>
      </c>
      <c r="VM214" s="43">
        <f t="shared" si="3933"/>
        <v>69499.64</v>
      </c>
    </row>
    <row r="215" spans="1:585" s="32" customFormat="1" ht="18.75" x14ac:dyDescent="0.2">
      <c r="A215" s="166">
        <v>31</v>
      </c>
      <c r="B215" s="166"/>
      <c r="C215" s="402" t="s">
        <v>536</v>
      </c>
      <c r="D215" s="393" t="s">
        <v>38</v>
      </c>
      <c r="E215" s="370">
        <v>16026</v>
      </c>
      <c r="F215" s="136">
        <v>16828</v>
      </c>
      <c r="G215" s="383">
        <v>0.92</v>
      </c>
      <c r="H215" s="372"/>
      <c r="I215" s="366"/>
      <c r="J215" s="455"/>
      <c r="K215" s="180"/>
      <c r="L215" s="195">
        <v>1.4</v>
      </c>
      <c r="M215" s="195">
        <v>1.68</v>
      </c>
      <c r="N215" s="195">
        <v>2.23</v>
      </c>
      <c r="O215" s="192">
        <v>2.57</v>
      </c>
      <c r="P215" s="97">
        <f>'СДП (план)'!P215</f>
        <v>16</v>
      </c>
      <c r="Q215" s="97">
        <f>'СДП (план)'!Q215</f>
        <v>352649.32500000001</v>
      </c>
      <c r="R215" s="43">
        <f t="shared" si="4710"/>
        <v>16</v>
      </c>
      <c r="S215" s="43">
        <f t="shared" si="4711"/>
        <v>352649.32500000001</v>
      </c>
      <c r="T215" s="97">
        <f t="shared" ref="T215:AB215" si="5218">SUM(T216:T221)</f>
        <v>3</v>
      </c>
      <c r="U215" s="97">
        <f t="shared" si="5218"/>
        <v>55953.100000000006</v>
      </c>
      <c r="V215" s="97">
        <f t="shared" si="5218"/>
        <v>32</v>
      </c>
      <c r="W215" s="97">
        <f t="shared" si="5218"/>
        <v>0</v>
      </c>
      <c r="X215" s="97">
        <f t="shared" si="5218"/>
        <v>0</v>
      </c>
      <c r="Y215" s="97">
        <f t="shared" si="5218"/>
        <v>0</v>
      </c>
      <c r="Z215" s="97">
        <f t="shared" si="5218"/>
        <v>15.75</v>
      </c>
      <c r="AA215" s="97">
        <f t="shared" si="5218"/>
        <v>15.75</v>
      </c>
      <c r="AB215" s="97">
        <f t="shared" si="5218"/>
        <v>2.5</v>
      </c>
      <c r="AC215" s="66">
        <f>SUM(T215-R215)</f>
        <v>-13</v>
      </c>
      <c r="AD215" s="66">
        <f t="shared" si="4839"/>
        <v>-296696.22499999998</v>
      </c>
      <c r="AE215" s="104">
        <f>'СДП (план)'!R215</f>
        <v>76</v>
      </c>
      <c r="AF215" s="104">
        <f>'СДП (план)'!S215</f>
        <v>1748429.0399333329</v>
      </c>
      <c r="AG215" s="66">
        <f t="shared" si="4713"/>
        <v>76</v>
      </c>
      <c r="AH215" s="66">
        <f t="shared" si="4714"/>
        <v>1748429.0399333329</v>
      </c>
      <c r="AI215" s="97">
        <f t="shared" ref="AI215:AN215" si="5219">SUM(AI216:AI221)</f>
        <v>79</v>
      </c>
      <c r="AJ215" s="97">
        <f t="shared" si="5219"/>
        <v>1954688.3999999994</v>
      </c>
      <c r="AK215" s="97">
        <f t="shared" si="5219"/>
        <v>391</v>
      </c>
      <c r="AL215" s="97">
        <f t="shared" si="5219"/>
        <v>0</v>
      </c>
      <c r="AM215" s="97">
        <f t="shared" si="5219"/>
        <v>0</v>
      </c>
      <c r="AN215" s="97">
        <f t="shared" si="5219"/>
        <v>0</v>
      </c>
      <c r="AO215" s="97">
        <f t="shared" ref="AO215:AQ215" si="5220">SUM(AO216:AO221)</f>
        <v>78.09</v>
      </c>
      <c r="AP215" s="97">
        <f t="shared" si="5220"/>
        <v>78.09</v>
      </c>
      <c r="AQ215" s="97">
        <f t="shared" si="5220"/>
        <v>87.77</v>
      </c>
      <c r="AR215" s="66">
        <f t="shared" si="4841"/>
        <v>3</v>
      </c>
      <c r="AS215" s="66">
        <f t="shared" si="4842"/>
        <v>206259.3600666665</v>
      </c>
      <c r="AT215" s="97">
        <f>'СДП (план)'!T215</f>
        <v>0</v>
      </c>
      <c r="AU215" s="97">
        <f>'СДП (план)'!U215</f>
        <v>0</v>
      </c>
      <c r="AV215" s="43">
        <f t="shared" si="4717"/>
        <v>0</v>
      </c>
      <c r="AW215" s="43">
        <f t="shared" si="4718"/>
        <v>0</v>
      </c>
      <c r="AX215" s="97">
        <f t="shared" ref="AX215:BC215" si="5221">SUM(AX216:AX221)</f>
        <v>4</v>
      </c>
      <c r="AY215" s="97">
        <f t="shared" si="5221"/>
        <v>72739.03</v>
      </c>
      <c r="AZ215" s="97">
        <f t="shared" si="5221"/>
        <v>40</v>
      </c>
      <c r="BA215" s="97">
        <f t="shared" si="5221"/>
        <v>0</v>
      </c>
      <c r="BB215" s="97">
        <f t="shared" si="5221"/>
        <v>0</v>
      </c>
      <c r="BC215" s="97">
        <f t="shared" si="5221"/>
        <v>0</v>
      </c>
      <c r="BD215" s="97">
        <f t="shared" ref="BD215:BF215" si="5222">SUM(BD216:BD221)</f>
        <v>0</v>
      </c>
      <c r="BE215" s="97">
        <f t="shared" si="5222"/>
        <v>0</v>
      </c>
      <c r="BF215" s="97">
        <f t="shared" si="5222"/>
        <v>3.25</v>
      </c>
      <c r="BG215" s="66">
        <f t="shared" si="5063"/>
        <v>4</v>
      </c>
      <c r="BH215" s="66">
        <f t="shared" si="5064"/>
        <v>72739.03</v>
      </c>
      <c r="BI215" s="112">
        <f>'СДП (план)'!V215</f>
        <v>0</v>
      </c>
      <c r="BJ215" s="65">
        <f>'СДП (план)'!W215</f>
        <v>0</v>
      </c>
      <c r="BK215" s="43">
        <f t="shared" si="4719"/>
        <v>0</v>
      </c>
      <c r="BL215" s="43">
        <f t="shared" si="4720"/>
        <v>0</v>
      </c>
      <c r="BM215" s="97">
        <f t="shared" ref="BM215:BR215" si="5223">SUM(BM216:BM221)</f>
        <v>0</v>
      </c>
      <c r="BN215" s="97">
        <f t="shared" si="5223"/>
        <v>0</v>
      </c>
      <c r="BO215" s="97">
        <f t="shared" si="5223"/>
        <v>0</v>
      </c>
      <c r="BP215" s="97">
        <f t="shared" si="5223"/>
        <v>0</v>
      </c>
      <c r="BQ215" s="97">
        <f t="shared" si="5223"/>
        <v>0</v>
      </c>
      <c r="BR215" s="97">
        <f t="shared" si="5223"/>
        <v>0</v>
      </c>
      <c r="BS215" s="97">
        <f t="shared" ref="BS215:BU215" si="5224">SUM(BS216:BS221)</f>
        <v>0</v>
      </c>
      <c r="BT215" s="97">
        <f t="shared" si="5224"/>
        <v>0</v>
      </c>
      <c r="BU215" s="97">
        <f t="shared" si="5224"/>
        <v>0</v>
      </c>
      <c r="BV215" s="66">
        <f t="shared" si="5212"/>
        <v>0</v>
      </c>
      <c r="BW215" s="66">
        <f t="shared" si="5213"/>
        <v>0</v>
      </c>
      <c r="BX215" s="97">
        <f>'СДП (план)'!X215</f>
        <v>0</v>
      </c>
      <c r="BY215" s="97">
        <f>'СДП (план)'!Y215</f>
        <v>0</v>
      </c>
      <c r="BZ215" s="66">
        <f t="shared" si="4721"/>
        <v>0</v>
      </c>
      <c r="CA215" s="66">
        <f t="shared" si="4722"/>
        <v>0</v>
      </c>
      <c r="CB215" s="97">
        <f t="shared" ref="CB215:CG215" si="5225">SUM(CB216:CB221)</f>
        <v>0</v>
      </c>
      <c r="CC215" s="97">
        <f t="shared" si="5225"/>
        <v>0</v>
      </c>
      <c r="CD215" s="97">
        <f t="shared" si="5225"/>
        <v>0</v>
      </c>
      <c r="CE215" s="97">
        <f t="shared" si="5225"/>
        <v>0</v>
      </c>
      <c r="CF215" s="97">
        <f t="shared" si="5225"/>
        <v>0</v>
      </c>
      <c r="CG215" s="97">
        <f t="shared" si="5225"/>
        <v>0</v>
      </c>
      <c r="CH215" s="97">
        <f t="shared" ref="CH215:CJ215" si="5226">SUM(CH216:CH221)</f>
        <v>0</v>
      </c>
      <c r="CI215" s="97">
        <f t="shared" si="5226"/>
        <v>0</v>
      </c>
      <c r="CJ215" s="97">
        <f t="shared" si="5226"/>
        <v>0</v>
      </c>
      <c r="CK215" s="66">
        <f t="shared" si="4676"/>
        <v>0</v>
      </c>
      <c r="CL215" s="66">
        <f t="shared" si="4677"/>
        <v>0</v>
      </c>
      <c r="CM215" s="53">
        <f>'СДП (план)'!Z215</f>
        <v>0</v>
      </c>
      <c r="CN215" s="53">
        <f>'СДП (план)'!AA215</f>
        <v>0</v>
      </c>
      <c r="CO215" s="66">
        <f t="shared" si="4723"/>
        <v>0</v>
      </c>
      <c r="CP215" s="66">
        <f t="shared" si="4724"/>
        <v>0</v>
      </c>
      <c r="CQ215" s="53">
        <f t="shared" ref="CQ215:CV215" si="5227">SUM(CQ216:CQ221)</f>
        <v>0</v>
      </c>
      <c r="CR215" s="53">
        <f t="shared" si="5227"/>
        <v>0</v>
      </c>
      <c r="CS215" s="53">
        <f t="shared" si="5227"/>
        <v>0</v>
      </c>
      <c r="CT215" s="53">
        <f t="shared" si="5227"/>
        <v>0</v>
      </c>
      <c r="CU215" s="53">
        <f t="shared" si="5227"/>
        <v>0</v>
      </c>
      <c r="CV215" s="53">
        <f t="shared" si="5227"/>
        <v>0</v>
      </c>
      <c r="CW215" s="97">
        <f t="shared" ref="CW215:CY215" si="5228">SUM(CW216:CW221)</f>
        <v>0</v>
      </c>
      <c r="CX215" s="97">
        <f t="shared" si="5228"/>
        <v>0</v>
      </c>
      <c r="CY215" s="97">
        <f t="shared" si="5228"/>
        <v>0</v>
      </c>
      <c r="CZ215" s="66">
        <f t="shared" si="4725"/>
        <v>0</v>
      </c>
      <c r="DA215" s="66">
        <f t="shared" si="4726"/>
        <v>0</v>
      </c>
      <c r="DB215" s="14">
        <f>'СДП (план)'!AB215</f>
        <v>0</v>
      </c>
      <c r="DC215" s="14">
        <f>'СДП (план)'!AC215</f>
        <v>0</v>
      </c>
      <c r="DD215" s="66">
        <f t="shared" si="4727"/>
        <v>0</v>
      </c>
      <c r="DE215" s="66">
        <f t="shared" si="4728"/>
        <v>0</v>
      </c>
      <c r="DF215" s="53">
        <f t="shared" ref="DF215:DK215" si="5229">SUM(DF216:DF221)</f>
        <v>11</v>
      </c>
      <c r="DG215" s="53">
        <f t="shared" si="5229"/>
        <v>275289.27999999997</v>
      </c>
      <c r="DH215" s="53">
        <f t="shared" si="5229"/>
        <v>92</v>
      </c>
      <c r="DI215" s="53">
        <f t="shared" si="5229"/>
        <v>0</v>
      </c>
      <c r="DJ215" s="53">
        <f t="shared" si="5229"/>
        <v>0</v>
      </c>
      <c r="DK215" s="53">
        <f t="shared" si="5229"/>
        <v>0</v>
      </c>
      <c r="DL215" s="97">
        <f t="shared" ref="DL215:DN215" si="5230">SUM(DL216:DL221)</f>
        <v>0</v>
      </c>
      <c r="DM215" s="97">
        <f t="shared" si="5230"/>
        <v>0</v>
      </c>
      <c r="DN215" s="97">
        <f t="shared" si="5230"/>
        <v>10.25</v>
      </c>
      <c r="DO215" s="66">
        <f t="shared" si="4729"/>
        <v>11</v>
      </c>
      <c r="DP215" s="66">
        <f t="shared" si="4730"/>
        <v>275289.27999999997</v>
      </c>
      <c r="DQ215" s="14">
        <f>'СДП (план)'!AD215</f>
        <v>20</v>
      </c>
      <c r="DR215" s="14">
        <f>'СДП (план)'!AE215</f>
        <v>391832.58333333331</v>
      </c>
      <c r="DS215" s="66">
        <f t="shared" si="4731"/>
        <v>20</v>
      </c>
      <c r="DT215" s="66">
        <f t="shared" si="4732"/>
        <v>391832.58333333331</v>
      </c>
      <c r="DU215" s="53">
        <f t="shared" ref="DU215:DZ215" si="5231">SUM(DU216:DU221)</f>
        <v>15</v>
      </c>
      <c r="DV215" s="53">
        <f t="shared" si="5231"/>
        <v>334525.68999999994</v>
      </c>
      <c r="DW215" s="53">
        <f t="shared" si="5231"/>
        <v>127</v>
      </c>
      <c r="DX215" s="53">
        <f t="shared" si="5231"/>
        <v>0</v>
      </c>
      <c r="DY215" s="53">
        <f t="shared" si="5231"/>
        <v>0</v>
      </c>
      <c r="DZ215" s="53">
        <f t="shared" si="5231"/>
        <v>0</v>
      </c>
      <c r="EA215" s="97">
        <f t="shared" ref="EA215:EC215" si="5232">SUM(EA216:EA221)</f>
        <v>17.5</v>
      </c>
      <c r="EB215" s="97">
        <f t="shared" si="5232"/>
        <v>17.5</v>
      </c>
      <c r="EC215" s="97">
        <f t="shared" si="5232"/>
        <v>14.89</v>
      </c>
      <c r="ED215" s="66">
        <f t="shared" si="4849"/>
        <v>-5</v>
      </c>
      <c r="EE215" s="66">
        <f t="shared" si="4850"/>
        <v>-57306.89333333337</v>
      </c>
      <c r="EF215" s="14">
        <f>'СДП (план)'!AF215</f>
        <v>0</v>
      </c>
      <c r="EG215" s="14">
        <f>'СДП (план)'!AG215</f>
        <v>0</v>
      </c>
      <c r="EH215" s="43">
        <f t="shared" si="4735"/>
        <v>0</v>
      </c>
      <c r="EI215" s="43">
        <f t="shared" si="4736"/>
        <v>0</v>
      </c>
      <c r="EJ215" s="53">
        <f t="shared" ref="EJ215:EN215" si="5233">SUM(EJ216:EJ221)</f>
        <v>0</v>
      </c>
      <c r="EK215" s="53">
        <f t="shared" si="5233"/>
        <v>0</v>
      </c>
      <c r="EL215" s="53">
        <f t="shared" si="5233"/>
        <v>0</v>
      </c>
      <c r="EM215" s="53">
        <f t="shared" si="5233"/>
        <v>0</v>
      </c>
      <c r="EN215" s="53">
        <f t="shared" si="5233"/>
        <v>0</v>
      </c>
      <c r="EO215" s="53"/>
      <c r="EP215" s="97">
        <f t="shared" ref="EP215:ER215" si="5234">SUM(EP216:EP221)</f>
        <v>0</v>
      </c>
      <c r="EQ215" s="97">
        <f t="shared" si="5234"/>
        <v>0</v>
      </c>
      <c r="ER215" s="97">
        <f t="shared" si="5234"/>
        <v>0</v>
      </c>
      <c r="ES215" s="66">
        <f t="shared" si="4852"/>
        <v>0</v>
      </c>
      <c r="ET215" s="66">
        <f t="shared" si="4853"/>
        <v>0</v>
      </c>
      <c r="EU215" s="53">
        <f>'СДП (план)'!AH215</f>
        <v>79</v>
      </c>
      <c r="EV215" s="53">
        <f>'СДП (план)'!AI215</f>
        <v>1932684.2771999994</v>
      </c>
      <c r="EW215" s="66">
        <f t="shared" si="4739"/>
        <v>79</v>
      </c>
      <c r="EX215" s="66">
        <f t="shared" si="4740"/>
        <v>1932684.2771999994</v>
      </c>
      <c r="EY215" s="53">
        <f t="shared" ref="EY215:FD215" si="5235">SUM(EY216:EY221)</f>
        <v>40</v>
      </c>
      <c r="EZ215" s="53">
        <f t="shared" si="5235"/>
        <v>967250.25999999978</v>
      </c>
      <c r="FA215" s="53">
        <f t="shared" si="5235"/>
        <v>344</v>
      </c>
      <c r="FB215" s="53">
        <f t="shared" si="5235"/>
        <v>0</v>
      </c>
      <c r="FC215" s="53">
        <f t="shared" si="5235"/>
        <v>0</v>
      </c>
      <c r="FD215" s="53">
        <f t="shared" si="5235"/>
        <v>0</v>
      </c>
      <c r="FE215" s="97">
        <f t="shared" ref="FE215:FG215" si="5236">SUM(FE216:FE221)</f>
        <v>71.89</v>
      </c>
      <c r="FF215" s="97">
        <f t="shared" si="5236"/>
        <v>71.89</v>
      </c>
      <c r="FG215" s="97">
        <f t="shared" si="5236"/>
        <v>36</v>
      </c>
      <c r="FH215" s="66">
        <f t="shared" si="4741"/>
        <v>-39</v>
      </c>
      <c r="FI215" s="66">
        <f t="shared" si="4742"/>
        <v>-965434.01719999965</v>
      </c>
      <c r="FJ215" s="53">
        <f>'СДП (план)'!AJ215</f>
        <v>0</v>
      </c>
      <c r="FK215" s="53">
        <f>'СДП (план)'!AK215</f>
        <v>0</v>
      </c>
      <c r="FL215" s="66">
        <f t="shared" si="4743"/>
        <v>0</v>
      </c>
      <c r="FM215" s="66">
        <f t="shared" si="4744"/>
        <v>0</v>
      </c>
      <c r="FN215" s="53">
        <f t="shared" ref="FN215:FS215" si="5237">SUM(FN216:FN221)</f>
        <v>0</v>
      </c>
      <c r="FO215" s="53">
        <f t="shared" si="5237"/>
        <v>0</v>
      </c>
      <c r="FP215" s="53">
        <f t="shared" si="5237"/>
        <v>0</v>
      </c>
      <c r="FQ215" s="53">
        <f t="shared" si="5237"/>
        <v>0</v>
      </c>
      <c r="FR215" s="53">
        <f t="shared" si="5237"/>
        <v>0</v>
      </c>
      <c r="FS215" s="53">
        <f t="shared" si="5237"/>
        <v>0</v>
      </c>
      <c r="FT215" s="97">
        <f t="shared" ref="FT215:FV215" si="5238">SUM(FT216:FT221)</f>
        <v>0</v>
      </c>
      <c r="FU215" s="97">
        <f t="shared" si="5238"/>
        <v>0</v>
      </c>
      <c r="FV215" s="97">
        <f t="shared" si="5238"/>
        <v>0</v>
      </c>
      <c r="FW215" s="66">
        <f t="shared" si="4745"/>
        <v>0</v>
      </c>
      <c r="FX215" s="66">
        <f t="shared" si="4746"/>
        <v>0</v>
      </c>
      <c r="FY215" s="53">
        <f>'СДП (план)'!AL215</f>
        <v>0</v>
      </c>
      <c r="FZ215" s="53">
        <f>'СДП (план)'!AM215</f>
        <v>0</v>
      </c>
      <c r="GA215" s="66">
        <f t="shared" si="4747"/>
        <v>0</v>
      </c>
      <c r="GB215" s="66">
        <f t="shared" si="4748"/>
        <v>0</v>
      </c>
      <c r="GC215" s="53">
        <f t="shared" ref="GC215:GG215" si="5239">SUM(GC216:GC221)</f>
        <v>0</v>
      </c>
      <c r="GD215" s="53">
        <f t="shared" si="5239"/>
        <v>0</v>
      </c>
      <c r="GE215" s="53">
        <f t="shared" si="5239"/>
        <v>0</v>
      </c>
      <c r="GF215" s="53">
        <f t="shared" si="5239"/>
        <v>0</v>
      </c>
      <c r="GG215" s="53">
        <f t="shared" si="5239"/>
        <v>0</v>
      </c>
      <c r="GH215" s="53"/>
      <c r="GI215" s="97">
        <f t="shared" ref="GI215:GK215" si="5240">SUM(GI216:GI221)</f>
        <v>0</v>
      </c>
      <c r="GJ215" s="97">
        <f t="shared" si="5240"/>
        <v>0</v>
      </c>
      <c r="GK215" s="97">
        <f t="shared" si="5240"/>
        <v>0</v>
      </c>
      <c r="GL215" s="66">
        <f t="shared" si="4749"/>
        <v>0</v>
      </c>
      <c r="GM215" s="66">
        <f t="shared" si="4750"/>
        <v>0</v>
      </c>
      <c r="GN215" s="14">
        <f>'СДП (план)'!AN215</f>
        <v>0</v>
      </c>
      <c r="GO215" s="14">
        <f>'СДП (план)'!AO215</f>
        <v>0</v>
      </c>
      <c r="GP215" s="66">
        <f t="shared" si="4751"/>
        <v>0</v>
      </c>
      <c r="GQ215" s="66">
        <f t="shared" si="4752"/>
        <v>0</v>
      </c>
      <c r="GR215" s="53">
        <f t="shared" ref="GR215:GZ215" si="5241">SUM(GR216:GR221)</f>
        <v>0</v>
      </c>
      <c r="GS215" s="53">
        <f t="shared" si="5241"/>
        <v>0</v>
      </c>
      <c r="GT215" s="53">
        <f t="shared" si="5241"/>
        <v>0</v>
      </c>
      <c r="GU215" s="53">
        <f t="shared" si="5241"/>
        <v>0</v>
      </c>
      <c r="GV215" s="53">
        <f t="shared" si="5241"/>
        <v>0</v>
      </c>
      <c r="GW215" s="53">
        <f t="shared" si="5241"/>
        <v>0</v>
      </c>
      <c r="GX215" s="97">
        <f t="shared" si="5241"/>
        <v>0</v>
      </c>
      <c r="GY215" s="97">
        <f t="shared" si="5241"/>
        <v>0</v>
      </c>
      <c r="GZ215" s="97">
        <f t="shared" si="5241"/>
        <v>0</v>
      </c>
      <c r="HA215" s="66">
        <f t="shared" si="4753"/>
        <v>0</v>
      </c>
      <c r="HB215" s="66">
        <f t="shared" si="4754"/>
        <v>0</v>
      </c>
      <c r="HC215" s="14">
        <f>'СДП (план)'!AP215</f>
        <v>0</v>
      </c>
      <c r="HD215" s="14">
        <f>'СДП (план)'!AQ215</f>
        <v>0</v>
      </c>
      <c r="HE215" s="66">
        <f t="shared" si="4755"/>
        <v>0</v>
      </c>
      <c r="HF215" s="66">
        <f t="shared" si="4756"/>
        <v>0</v>
      </c>
      <c r="HG215" s="53">
        <f t="shared" ref="HG215:HK215" si="5242">SUM(HG216:HG221)</f>
        <v>0</v>
      </c>
      <c r="HH215" s="53">
        <f t="shared" si="5242"/>
        <v>0</v>
      </c>
      <c r="HI215" s="53">
        <f t="shared" si="5242"/>
        <v>0</v>
      </c>
      <c r="HJ215" s="53">
        <f t="shared" si="5242"/>
        <v>0</v>
      </c>
      <c r="HK215" s="53">
        <f t="shared" si="5242"/>
        <v>0</v>
      </c>
      <c r="HL215" s="53"/>
      <c r="HM215" s="97">
        <f t="shared" ref="HM215:HO215" si="5243">SUM(HM216:HM221)</f>
        <v>0</v>
      </c>
      <c r="HN215" s="97">
        <f t="shared" si="5243"/>
        <v>0</v>
      </c>
      <c r="HO215" s="97">
        <f t="shared" si="5243"/>
        <v>0</v>
      </c>
      <c r="HP215" s="66">
        <f t="shared" si="4757"/>
        <v>0</v>
      </c>
      <c r="HQ215" s="66">
        <f t="shared" si="4758"/>
        <v>0</v>
      </c>
      <c r="HR215" s="53">
        <f>'СДП (план)'!AR215</f>
        <v>0</v>
      </c>
      <c r="HS215" s="53">
        <f>'СДП (план)'!AS215</f>
        <v>0</v>
      </c>
      <c r="HT215" s="66">
        <f t="shared" si="4759"/>
        <v>0</v>
      </c>
      <c r="HU215" s="66">
        <f t="shared" si="4760"/>
        <v>0</v>
      </c>
      <c r="HV215" s="53">
        <f t="shared" ref="HV215:ID215" si="5244">SUM(HV216:HV221)</f>
        <v>0</v>
      </c>
      <c r="HW215" s="53">
        <f t="shared" si="5244"/>
        <v>0</v>
      </c>
      <c r="HX215" s="53">
        <f t="shared" si="5244"/>
        <v>0</v>
      </c>
      <c r="HY215" s="53">
        <f t="shared" si="5244"/>
        <v>0</v>
      </c>
      <c r="HZ215" s="53">
        <f t="shared" si="5244"/>
        <v>0</v>
      </c>
      <c r="IA215" s="53">
        <f t="shared" si="5244"/>
        <v>0</v>
      </c>
      <c r="IB215" s="97">
        <f t="shared" si="5244"/>
        <v>0</v>
      </c>
      <c r="IC215" s="97">
        <f t="shared" si="5244"/>
        <v>0</v>
      </c>
      <c r="ID215" s="97">
        <f t="shared" si="5244"/>
        <v>0</v>
      </c>
      <c r="IE215" s="66">
        <f t="shared" si="4761"/>
        <v>0</v>
      </c>
      <c r="IF215" s="66">
        <f t="shared" si="4762"/>
        <v>0</v>
      </c>
      <c r="IG215" s="53">
        <f>'СДП (план)'!AT215</f>
        <v>33</v>
      </c>
      <c r="IH215" s="53">
        <f>'СДП (план)'!AU215</f>
        <v>598944.09166666656</v>
      </c>
      <c r="II215" s="66">
        <f t="shared" si="4763"/>
        <v>33</v>
      </c>
      <c r="IJ215" s="66">
        <f t="shared" si="4764"/>
        <v>598944.09166666656</v>
      </c>
      <c r="IK215" s="53">
        <f t="shared" ref="IK215:IP215" si="5245">SUM(IK216:IK221)</f>
        <v>68</v>
      </c>
      <c r="IL215" s="53">
        <f t="shared" si="5245"/>
        <v>1269965.42</v>
      </c>
      <c r="IM215" s="53">
        <f t="shared" si="5245"/>
        <v>499</v>
      </c>
      <c r="IN215" s="53">
        <f t="shared" si="5245"/>
        <v>0</v>
      </c>
      <c r="IO215" s="53">
        <f t="shared" si="5245"/>
        <v>0</v>
      </c>
      <c r="IP215" s="53">
        <f t="shared" si="5245"/>
        <v>0</v>
      </c>
      <c r="IQ215" s="97">
        <f t="shared" ref="IQ215:IS215" si="5246">SUM(IQ216:IQ221)</f>
        <v>26.75</v>
      </c>
      <c r="IR215" s="97">
        <f t="shared" si="5246"/>
        <v>26.75</v>
      </c>
      <c r="IS215" s="97">
        <f t="shared" si="5246"/>
        <v>60.14</v>
      </c>
      <c r="IT215" s="66">
        <f t="shared" si="4765"/>
        <v>35</v>
      </c>
      <c r="IU215" s="66">
        <f t="shared" si="4766"/>
        <v>671021.32833333337</v>
      </c>
      <c r="IV215" s="53">
        <f>'СДП (план)'!AV215</f>
        <v>196</v>
      </c>
      <c r="IW215" s="53">
        <f>'СДП (план)'!AW215</f>
        <v>3716811.9333333327</v>
      </c>
      <c r="IX215" s="66">
        <f t="shared" si="4767"/>
        <v>196</v>
      </c>
      <c r="IY215" s="66">
        <f t="shared" si="4768"/>
        <v>3716811.9333333327</v>
      </c>
      <c r="IZ215" s="53">
        <f t="shared" ref="IZ215:JE215" si="5247">SUM(IZ216:IZ221)</f>
        <v>74</v>
      </c>
      <c r="JA215" s="53">
        <f t="shared" si="5247"/>
        <v>1642597.5299999991</v>
      </c>
      <c r="JB215" s="53">
        <f t="shared" si="5247"/>
        <v>605</v>
      </c>
      <c r="JC215" s="53">
        <f t="shared" si="5247"/>
        <v>0</v>
      </c>
      <c r="JD215" s="53">
        <f t="shared" si="5247"/>
        <v>0</v>
      </c>
      <c r="JE215" s="53">
        <f t="shared" si="5247"/>
        <v>0</v>
      </c>
      <c r="JF215" s="97">
        <f t="shared" ref="JF215:JH215" si="5248">SUM(JF216:JF221)</f>
        <v>166</v>
      </c>
      <c r="JG215" s="97">
        <f t="shared" si="5248"/>
        <v>166</v>
      </c>
      <c r="JH215" s="97">
        <f t="shared" si="5248"/>
        <v>73.25</v>
      </c>
      <c r="JI215" s="66">
        <f t="shared" si="4769"/>
        <v>-122</v>
      </c>
      <c r="JJ215" s="66">
        <f t="shared" si="4770"/>
        <v>-2074214.4033333336</v>
      </c>
      <c r="JK215" s="53">
        <f>'СДП (план)'!AX215</f>
        <v>0</v>
      </c>
      <c r="JL215" s="53">
        <f>'СДП (план)'!AY215</f>
        <v>0</v>
      </c>
      <c r="JM215" s="66">
        <f t="shared" si="4771"/>
        <v>0</v>
      </c>
      <c r="JN215" s="66">
        <f t="shared" si="4772"/>
        <v>0</v>
      </c>
      <c r="JO215" s="53">
        <f t="shared" ref="JO215:JT215" si="5249">SUM(JO216:JO221)</f>
        <v>0</v>
      </c>
      <c r="JP215" s="53">
        <f t="shared" si="5249"/>
        <v>0</v>
      </c>
      <c r="JQ215" s="53">
        <f t="shared" si="5249"/>
        <v>0</v>
      </c>
      <c r="JR215" s="53">
        <f t="shared" si="5249"/>
        <v>0</v>
      </c>
      <c r="JS215" s="53">
        <f t="shared" si="5249"/>
        <v>0</v>
      </c>
      <c r="JT215" s="53">
        <f t="shared" si="5249"/>
        <v>0</v>
      </c>
      <c r="JU215" s="97">
        <f t="shared" ref="JU215:JW215" si="5250">SUM(JU216:JU221)</f>
        <v>0</v>
      </c>
      <c r="JV215" s="97">
        <f t="shared" si="5250"/>
        <v>0</v>
      </c>
      <c r="JW215" s="97">
        <f t="shared" si="5250"/>
        <v>0</v>
      </c>
      <c r="JX215" s="66">
        <f t="shared" si="4773"/>
        <v>0</v>
      </c>
      <c r="JY215" s="66">
        <f t="shared" si="4774"/>
        <v>0</v>
      </c>
      <c r="JZ215" s="53">
        <f>'СДП (план)'!AZ215</f>
        <v>0</v>
      </c>
      <c r="KA215" s="53">
        <f>'СДП (план)'!BA215</f>
        <v>0</v>
      </c>
      <c r="KB215" s="66">
        <f t="shared" si="4775"/>
        <v>0</v>
      </c>
      <c r="KC215" s="66">
        <f t="shared" si="4776"/>
        <v>0</v>
      </c>
      <c r="KD215" s="53">
        <f t="shared" ref="KD215:KL215" si="5251">SUM(KD216:KD221)</f>
        <v>0</v>
      </c>
      <c r="KE215" s="53">
        <f t="shared" si="5251"/>
        <v>0</v>
      </c>
      <c r="KF215" s="53">
        <f t="shared" si="5251"/>
        <v>0</v>
      </c>
      <c r="KG215" s="53">
        <f t="shared" si="5251"/>
        <v>0</v>
      </c>
      <c r="KH215" s="53">
        <f t="shared" si="5251"/>
        <v>0</v>
      </c>
      <c r="KI215" s="53">
        <f t="shared" si="5251"/>
        <v>0</v>
      </c>
      <c r="KJ215" s="97">
        <f t="shared" si="5251"/>
        <v>0</v>
      </c>
      <c r="KK215" s="97">
        <f t="shared" si="5251"/>
        <v>0</v>
      </c>
      <c r="KL215" s="97">
        <f t="shared" si="5251"/>
        <v>0</v>
      </c>
      <c r="KM215" s="66">
        <f t="shared" si="4777"/>
        <v>0</v>
      </c>
      <c r="KN215" s="66">
        <f t="shared" si="4778"/>
        <v>0</v>
      </c>
      <c r="KO215" s="53">
        <f>'СДП (план)'!BB215</f>
        <v>41</v>
      </c>
      <c r="KP215" s="53">
        <f>'СДП (план)'!BC215</f>
        <v>862031.68333333335</v>
      </c>
      <c r="KQ215" s="66">
        <f t="shared" si="4779"/>
        <v>41</v>
      </c>
      <c r="KR215" s="66">
        <f t="shared" si="4780"/>
        <v>862031.68333333335</v>
      </c>
      <c r="KS215" s="53">
        <f t="shared" ref="KS215:KX215" si="5252">SUM(KS216:KS221)</f>
        <v>86</v>
      </c>
      <c r="KT215" s="53">
        <f t="shared" si="5252"/>
        <v>2480619.0500000007</v>
      </c>
      <c r="KU215" s="53">
        <f t="shared" si="5252"/>
        <v>546</v>
      </c>
      <c r="KV215" s="53">
        <f t="shared" si="5252"/>
        <v>0</v>
      </c>
      <c r="KW215" s="53">
        <f t="shared" si="5252"/>
        <v>0</v>
      </c>
      <c r="KX215" s="53">
        <f t="shared" si="5252"/>
        <v>0</v>
      </c>
      <c r="KY215" s="97">
        <f t="shared" ref="KY215:LA215" si="5253">SUM(KY216:KY221)</f>
        <v>38.5</v>
      </c>
      <c r="KZ215" s="97">
        <f t="shared" si="5253"/>
        <v>38.5</v>
      </c>
      <c r="LA215" s="97">
        <f t="shared" si="5253"/>
        <v>81.069999999999993</v>
      </c>
      <c r="LB215" s="66">
        <f t="shared" si="4781"/>
        <v>45</v>
      </c>
      <c r="LC215" s="66">
        <f t="shared" si="4782"/>
        <v>1618587.3666666674</v>
      </c>
      <c r="LD215" s="53">
        <f>'СДП (план)'!BD215</f>
        <v>155</v>
      </c>
      <c r="LE215" s="53">
        <f>'СДП (план)'!BE215</f>
        <v>3639288.3211999992</v>
      </c>
      <c r="LF215" s="66">
        <f t="shared" si="4783"/>
        <v>155</v>
      </c>
      <c r="LG215" s="66">
        <f t="shared" si="4784"/>
        <v>3639288.3211999992</v>
      </c>
      <c r="LH215" s="53">
        <f t="shared" ref="LH215:LM215" si="5254">SUM(LH216:LH221)</f>
        <v>133</v>
      </c>
      <c r="LI215" s="53">
        <f t="shared" si="5254"/>
        <v>3194204.7900000019</v>
      </c>
      <c r="LJ215" s="53">
        <f t="shared" si="5254"/>
        <v>966</v>
      </c>
      <c r="LK215" s="53">
        <f t="shared" si="5254"/>
        <v>0</v>
      </c>
      <c r="LL215" s="53">
        <f t="shared" si="5254"/>
        <v>0</v>
      </c>
      <c r="LM215" s="53">
        <f t="shared" si="5254"/>
        <v>0</v>
      </c>
      <c r="LN215" s="97">
        <f t="shared" ref="LN215:LP215" si="5255">SUM(LN216:LN221)</f>
        <v>135.37</v>
      </c>
      <c r="LO215" s="97">
        <f t="shared" si="5255"/>
        <v>135.37</v>
      </c>
      <c r="LP215" s="97">
        <f t="shared" si="5255"/>
        <v>119.09</v>
      </c>
      <c r="LQ215" s="66">
        <f t="shared" si="4785"/>
        <v>-22</v>
      </c>
      <c r="LR215" s="66">
        <f t="shared" si="4786"/>
        <v>-445083.53119999729</v>
      </c>
      <c r="LS215" s="53">
        <f>'СДП (план)'!BF215</f>
        <v>0</v>
      </c>
      <c r="LT215" s="53">
        <f>'СДП (план)'!BG215</f>
        <v>0</v>
      </c>
      <c r="LU215" s="66">
        <f t="shared" si="4787"/>
        <v>0</v>
      </c>
      <c r="LV215" s="66">
        <f t="shared" si="4788"/>
        <v>0</v>
      </c>
      <c r="LW215" s="53">
        <f t="shared" ref="LW215:MB215" si="5256">SUM(LW216:LW221)</f>
        <v>7</v>
      </c>
      <c r="LX215" s="53">
        <f t="shared" si="5256"/>
        <v>147716.21</v>
      </c>
      <c r="LY215" s="53">
        <f t="shared" si="5256"/>
        <v>55</v>
      </c>
      <c r="LZ215" s="53">
        <f t="shared" si="5256"/>
        <v>0</v>
      </c>
      <c r="MA215" s="53">
        <f t="shared" si="5256"/>
        <v>0</v>
      </c>
      <c r="MB215" s="53">
        <f t="shared" si="5256"/>
        <v>0</v>
      </c>
      <c r="MC215" s="97">
        <f t="shared" ref="MC215:ME215" si="5257">SUM(MC216:MC221)</f>
        <v>0</v>
      </c>
      <c r="MD215" s="97">
        <f t="shared" si="5257"/>
        <v>0</v>
      </c>
      <c r="ME215" s="97">
        <f t="shared" si="5257"/>
        <v>5.5</v>
      </c>
      <c r="MF215" s="43">
        <f t="shared" si="4448"/>
        <v>7</v>
      </c>
      <c r="MG215" s="43">
        <f t="shared" si="4449"/>
        <v>147716.21</v>
      </c>
      <c r="MH215" s="53">
        <f>'СДП (план)'!BH215</f>
        <v>68</v>
      </c>
      <c r="MI215" s="53">
        <f>'СДП (план)'!BI215</f>
        <v>1578525.5500000003</v>
      </c>
      <c r="MJ215" s="66">
        <f t="shared" si="4789"/>
        <v>68</v>
      </c>
      <c r="MK215" s="66">
        <f t="shared" si="4790"/>
        <v>1578525.5500000003</v>
      </c>
      <c r="ML215" s="53">
        <f t="shared" ref="ML215:MQ215" si="5258">SUM(ML216:ML221)</f>
        <v>68</v>
      </c>
      <c r="MM215" s="53">
        <f t="shared" si="5258"/>
        <v>1772594.3599999996</v>
      </c>
      <c r="MN215" s="53">
        <f t="shared" si="5258"/>
        <v>447</v>
      </c>
      <c r="MO215" s="53">
        <f t="shared" si="5258"/>
        <v>1</v>
      </c>
      <c r="MP215" s="53">
        <f t="shared" si="5258"/>
        <v>26857.49</v>
      </c>
      <c r="MQ215" s="53">
        <f t="shared" si="5258"/>
        <v>6</v>
      </c>
      <c r="MR215" s="97">
        <f t="shared" ref="MR215:MT215" si="5259">SUM(MR216:MR221)</f>
        <v>58.75</v>
      </c>
      <c r="MS215" s="97">
        <f t="shared" si="5259"/>
        <v>58.75</v>
      </c>
      <c r="MT215" s="97">
        <f t="shared" si="5259"/>
        <v>66</v>
      </c>
      <c r="MU215" s="66">
        <f t="shared" si="4868"/>
        <v>0</v>
      </c>
      <c r="MV215" s="66">
        <f t="shared" si="4869"/>
        <v>194068.80999999936</v>
      </c>
      <c r="MW215" s="53">
        <f>'СДП (план)'!BJ215</f>
        <v>0</v>
      </c>
      <c r="MX215" s="53">
        <f>'СДП (план)'!BK215</f>
        <v>0</v>
      </c>
      <c r="MY215" s="66">
        <f t="shared" si="4793"/>
        <v>0</v>
      </c>
      <c r="MZ215" s="66">
        <f t="shared" si="4794"/>
        <v>0</v>
      </c>
      <c r="NA215" s="53">
        <f t="shared" ref="NA215:NF215" si="5260">SUM(NA216:NA221)</f>
        <v>0</v>
      </c>
      <c r="NB215" s="53">
        <f t="shared" si="5260"/>
        <v>0</v>
      </c>
      <c r="NC215" s="53">
        <f t="shared" si="5260"/>
        <v>0</v>
      </c>
      <c r="ND215" s="53">
        <f t="shared" si="5260"/>
        <v>0</v>
      </c>
      <c r="NE215" s="53">
        <f t="shared" si="5260"/>
        <v>0</v>
      </c>
      <c r="NF215" s="53">
        <f t="shared" si="5260"/>
        <v>0</v>
      </c>
      <c r="NG215" s="97">
        <f t="shared" ref="NG215:NI215" si="5261">SUM(NG216:NG221)</f>
        <v>0</v>
      </c>
      <c r="NH215" s="97">
        <f t="shared" si="5261"/>
        <v>0</v>
      </c>
      <c r="NI215" s="97">
        <f t="shared" si="5261"/>
        <v>0</v>
      </c>
      <c r="NJ215" s="66">
        <f t="shared" si="4871"/>
        <v>0</v>
      </c>
      <c r="NK215" s="66">
        <f t="shared" si="4872"/>
        <v>0</v>
      </c>
      <c r="NL215" s="53">
        <f>'СДП (план)'!BL215</f>
        <v>15</v>
      </c>
      <c r="NM215" s="53">
        <f>'СДП (план)'!BM215</f>
        <v>285360.81</v>
      </c>
      <c r="NN215" s="66">
        <f t="shared" si="4797"/>
        <v>15</v>
      </c>
      <c r="NO215" s="66">
        <f t="shared" si="4798"/>
        <v>285360.81</v>
      </c>
      <c r="NP215" s="53">
        <f t="shared" ref="NP215:NU215" si="5262">SUM(NP216:NP221)</f>
        <v>14</v>
      </c>
      <c r="NQ215" s="53">
        <f t="shared" si="5262"/>
        <v>342433.00999999995</v>
      </c>
      <c r="NR215" s="53">
        <f t="shared" si="5262"/>
        <v>125</v>
      </c>
      <c r="NS215" s="53">
        <f t="shared" si="5262"/>
        <v>0</v>
      </c>
      <c r="NT215" s="53">
        <f t="shared" si="5262"/>
        <v>0</v>
      </c>
      <c r="NU215" s="53">
        <f t="shared" si="5262"/>
        <v>0</v>
      </c>
      <c r="NV215" s="97">
        <f t="shared" ref="NV215:NX215" si="5263">SUM(NV216:NV221)</f>
        <v>12.75</v>
      </c>
      <c r="NW215" s="97">
        <f t="shared" si="5263"/>
        <v>12.75</v>
      </c>
      <c r="NX215" s="97">
        <f t="shared" si="5263"/>
        <v>12.75</v>
      </c>
      <c r="NY215" s="66">
        <f t="shared" si="4799"/>
        <v>-1</v>
      </c>
      <c r="NZ215" s="66">
        <f t="shared" si="4800"/>
        <v>57072.199999999953</v>
      </c>
      <c r="OA215" s="53">
        <f>'СДП (план)'!BN215</f>
        <v>0</v>
      </c>
      <c r="OB215" s="53">
        <f>'СДП (план)'!BO215</f>
        <v>0</v>
      </c>
      <c r="OC215" s="66">
        <f t="shared" si="4801"/>
        <v>0</v>
      </c>
      <c r="OD215" s="66">
        <f t="shared" si="4802"/>
        <v>0</v>
      </c>
      <c r="OE215" s="53">
        <f t="shared" ref="OE215:OI215" si="5264">SUM(OE216:OE221)</f>
        <v>0</v>
      </c>
      <c r="OF215" s="53">
        <f t="shared" si="5264"/>
        <v>0</v>
      </c>
      <c r="OG215" s="53"/>
      <c r="OH215" s="53">
        <f t="shared" si="5264"/>
        <v>0</v>
      </c>
      <c r="OI215" s="53">
        <f t="shared" si="5264"/>
        <v>0</v>
      </c>
      <c r="OJ215" s="53"/>
      <c r="OK215" s="97">
        <f t="shared" ref="OK215:OM215" si="5265">SUM(OK216:OK221)</f>
        <v>0</v>
      </c>
      <c r="OL215" s="97">
        <f t="shared" si="5265"/>
        <v>0</v>
      </c>
      <c r="OM215" s="97">
        <f t="shared" si="5265"/>
        <v>0</v>
      </c>
      <c r="ON215" s="66">
        <f t="shared" si="4803"/>
        <v>0</v>
      </c>
      <c r="OO215" s="66">
        <f t="shared" si="4804"/>
        <v>0</v>
      </c>
      <c r="OP215" s="53">
        <f>'СДП (план)'!BP215</f>
        <v>85</v>
      </c>
      <c r="OQ215" s="53">
        <f>'СДП (план)'!BQ215</f>
        <v>1426804.05</v>
      </c>
      <c r="OR215" s="66">
        <f t="shared" si="4805"/>
        <v>85</v>
      </c>
      <c r="OS215" s="66">
        <f t="shared" si="4806"/>
        <v>1426804.05</v>
      </c>
      <c r="OT215" s="53">
        <f t="shared" ref="OT215:OY215" si="5266">SUM(OT216:OT221)</f>
        <v>31</v>
      </c>
      <c r="OU215" s="53">
        <f t="shared" si="5266"/>
        <v>697025.7</v>
      </c>
      <c r="OV215" s="53">
        <f t="shared" si="5266"/>
        <v>288</v>
      </c>
      <c r="OW215" s="53">
        <f t="shared" si="5266"/>
        <v>2</v>
      </c>
      <c r="OX215" s="53">
        <f t="shared" si="5266"/>
        <v>47000.61</v>
      </c>
      <c r="OY215" s="53">
        <f t="shared" si="5266"/>
        <v>16</v>
      </c>
      <c r="OZ215" s="97">
        <f t="shared" ref="OZ215:PB215" si="5267">SUM(OZ216:OZ221)</f>
        <v>63.75</v>
      </c>
      <c r="PA215" s="97">
        <f t="shared" si="5267"/>
        <v>63.75</v>
      </c>
      <c r="PB215" s="97">
        <f t="shared" si="5267"/>
        <v>27</v>
      </c>
      <c r="PC215" s="66">
        <f t="shared" si="4807"/>
        <v>-54</v>
      </c>
      <c r="PD215" s="66">
        <f t="shared" si="4808"/>
        <v>-729778.35000000009</v>
      </c>
      <c r="PE215" s="53">
        <f>'СДП (план)'!BR215</f>
        <v>0</v>
      </c>
      <c r="PF215" s="53">
        <f>'СДП (план)'!BS215</f>
        <v>0</v>
      </c>
      <c r="PG215" s="66">
        <f t="shared" si="4809"/>
        <v>0</v>
      </c>
      <c r="PH215" s="66">
        <f t="shared" si="4810"/>
        <v>0</v>
      </c>
      <c r="PI215" s="53">
        <f t="shared" ref="PI215:QC215" si="5268">SUM(PI216:PI221)</f>
        <v>0</v>
      </c>
      <c r="PJ215" s="53">
        <f t="shared" si="5268"/>
        <v>0</v>
      </c>
      <c r="PK215" s="53">
        <f t="shared" si="5268"/>
        <v>0</v>
      </c>
      <c r="PL215" s="53">
        <f t="shared" si="5268"/>
        <v>0</v>
      </c>
      <c r="PM215" s="53">
        <f t="shared" si="5268"/>
        <v>0</v>
      </c>
      <c r="PN215" s="53">
        <f t="shared" si="5268"/>
        <v>0</v>
      </c>
      <c r="PO215" s="97">
        <f t="shared" si="5268"/>
        <v>0</v>
      </c>
      <c r="PP215" s="97">
        <f t="shared" si="5268"/>
        <v>0</v>
      </c>
      <c r="PQ215" s="97">
        <f t="shared" si="5268"/>
        <v>0</v>
      </c>
      <c r="PR215" s="66">
        <f t="shared" si="4811"/>
        <v>0</v>
      </c>
      <c r="PS215" s="66">
        <f t="shared" si="4812"/>
        <v>0</v>
      </c>
      <c r="PT215" s="53">
        <f>'СДП (план)'!BT215</f>
        <v>37</v>
      </c>
      <c r="PU215" s="53">
        <f>'СДП (план)'!BU215</f>
        <v>887741.022</v>
      </c>
      <c r="PV215" s="66">
        <f t="shared" si="4813"/>
        <v>37</v>
      </c>
      <c r="PW215" s="66">
        <f t="shared" si="4814"/>
        <v>887741.022</v>
      </c>
      <c r="PX215" s="53">
        <f t="shared" si="5268"/>
        <v>0</v>
      </c>
      <c r="PY215" s="53">
        <f t="shared" si="5268"/>
        <v>0</v>
      </c>
      <c r="PZ215" s="53">
        <f t="shared" si="5268"/>
        <v>0</v>
      </c>
      <c r="QA215" s="53">
        <f t="shared" si="5268"/>
        <v>0</v>
      </c>
      <c r="QB215" s="53">
        <f t="shared" si="5268"/>
        <v>0</v>
      </c>
      <c r="QC215" s="53">
        <f t="shared" si="5268"/>
        <v>0</v>
      </c>
      <c r="QD215" s="97">
        <f t="shared" ref="QD215:QF215" si="5269">SUM(QD216:QD221)</f>
        <v>32.65</v>
      </c>
      <c r="QE215" s="97">
        <f t="shared" si="5269"/>
        <v>32.65</v>
      </c>
      <c r="QF215" s="97">
        <f t="shared" si="5269"/>
        <v>0</v>
      </c>
      <c r="QG215" s="66">
        <f t="shared" si="4815"/>
        <v>-37</v>
      </c>
      <c r="QH215" s="66">
        <f t="shared" si="4816"/>
        <v>-887741.022</v>
      </c>
      <c r="QI215" s="53">
        <f>'СДП (план)'!BV215</f>
        <v>1</v>
      </c>
      <c r="QJ215" s="53">
        <f>'СДП (план)'!BW215</f>
        <v>24961.367199999997</v>
      </c>
      <c r="QK215" s="66">
        <f t="shared" si="4817"/>
        <v>1</v>
      </c>
      <c r="QL215" s="66">
        <f t="shared" si="4818"/>
        <v>24961.367199999997</v>
      </c>
      <c r="QM215" s="53">
        <f t="shared" ref="QM215:RG215" si="5270">SUM(QM216:QM221)</f>
        <v>0</v>
      </c>
      <c r="QN215" s="53">
        <f t="shared" si="5270"/>
        <v>0</v>
      </c>
      <c r="QO215" s="53">
        <f t="shared" si="5270"/>
        <v>0</v>
      </c>
      <c r="QP215" s="53">
        <f t="shared" si="5270"/>
        <v>0</v>
      </c>
      <c r="QQ215" s="53">
        <f t="shared" si="5270"/>
        <v>0</v>
      </c>
      <c r="QR215" s="53">
        <f t="shared" si="5270"/>
        <v>0</v>
      </c>
      <c r="QS215" s="97">
        <f t="shared" ref="QS215:QU215" si="5271">SUM(QS216:QS221)</f>
        <v>0.89</v>
      </c>
      <c r="QT215" s="97">
        <f t="shared" si="5271"/>
        <v>0.89</v>
      </c>
      <c r="QU215" s="97">
        <f t="shared" si="5271"/>
        <v>0</v>
      </c>
      <c r="QV215" s="66">
        <f t="shared" si="5214"/>
        <v>-1</v>
      </c>
      <c r="QW215" s="66">
        <f t="shared" si="5215"/>
        <v>-24961.367199999997</v>
      </c>
      <c r="QX215" s="53">
        <f>'СДП (план)'!BX215</f>
        <v>27</v>
      </c>
      <c r="QY215" s="53">
        <f>'СДП (план)'!BY215</f>
        <v>624693.09</v>
      </c>
      <c r="QZ215" s="66">
        <f t="shared" si="4819"/>
        <v>27</v>
      </c>
      <c r="RA215" s="66">
        <f t="shared" si="4820"/>
        <v>624693.09</v>
      </c>
      <c r="RB215" s="53">
        <f t="shared" si="5270"/>
        <v>52</v>
      </c>
      <c r="RC215" s="53">
        <f t="shared" si="5270"/>
        <v>1105110.29</v>
      </c>
      <c r="RD215" s="53">
        <f t="shared" si="5270"/>
        <v>602</v>
      </c>
      <c r="RE215" s="53">
        <f t="shared" si="5270"/>
        <v>0</v>
      </c>
      <c r="RF215" s="53">
        <f t="shared" si="5270"/>
        <v>0</v>
      </c>
      <c r="RG215" s="53">
        <f t="shared" si="5270"/>
        <v>0</v>
      </c>
      <c r="RH215" s="97">
        <f t="shared" ref="RH215:RJ215" si="5272">SUM(RH216:RH221)</f>
        <v>23.25</v>
      </c>
      <c r="RI215" s="97">
        <f t="shared" si="5272"/>
        <v>23.25</v>
      </c>
      <c r="RJ215" s="97">
        <f t="shared" si="5272"/>
        <v>43.75</v>
      </c>
      <c r="RK215" s="66">
        <f t="shared" si="4821"/>
        <v>25</v>
      </c>
      <c r="RL215" s="66">
        <f t="shared" si="4822"/>
        <v>480417.20000000007</v>
      </c>
      <c r="RM215" s="53">
        <f>'СДП (план)'!BZ215</f>
        <v>0</v>
      </c>
      <c r="RN215" s="53">
        <f>'СДП (план)'!CA215</f>
        <v>0</v>
      </c>
      <c r="RO215" s="66">
        <f t="shared" si="4823"/>
        <v>0</v>
      </c>
      <c r="RP215" s="66">
        <f t="shared" si="4824"/>
        <v>0</v>
      </c>
      <c r="RQ215" s="53">
        <f t="shared" ref="RQ215:RV215" si="5273">SUM(RQ216:RQ221)</f>
        <v>0</v>
      </c>
      <c r="RR215" s="53">
        <f t="shared" si="5273"/>
        <v>0</v>
      </c>
      <c r="RS215" s="53">
        <f t="shared" si="5273"/>
        <v>0</v>
      </c>
      <c r="RT215" s="53">
        <f t="shared" si="5273"/>
        <v>0</v>
      </c>
      <c r="RU215" s="53">
        <f t="shared" si="5273"/>
        <v>0</v>
      </c>
      <c r="RV215" s="53">
        <f t="shared" si="5273"/>
        <v>0</v>
      </c>
      <c r="RW215" s="97">
        <f t="shared" ref="RW215:RY215" si="5274">SUM(RW216:RW221)</f>
        <v>0</v>
      </c>
      <c r="RX215" s="97">
        <f t="shared" si="5274"/>
        <v>0</v>
      </c>
      <c r="RY215" s="97">
        <f t="shared" si="5274"/>
        <v>0</v>
      </c>
      <c r="RZ215" s="66">
        <f t="shared" si="4825"/>
        <v>0</v>
      </c>
      <c r="SA215" s="66">
        <f t="shared" si="4826"/>
        <v>0</v>
      </c>
      <c r="SB215" s="53">
        <f>'СДП (план)'!CB215</f>
        <v>0</v>
      </c>
      <c r="SC215" s="53">
        <f>'СДП (план)'!CC215</f>
        <v>0</v>
      </c>
      <c r="SD215" s="66">
        <f t="shared" si="4063"/>
        <v>0</v>
      </c>
      <c r="SE215" s="66">
        <f t="shared" si="4064"/>
        <v>0</v>
      </c>
      <c r="SF215" s="53">
        <f t="shared" ref="SF215:SK215" si="5275">SUM(SF216:SF221)</f>
        <v>0</v>
      </c>
      <c r="SG215" s="53">
        <f t="shared" si="5275"/>
        <v>0</v>
      </c>
      <c r="SH215" s="53">
        <f t="shared" si="5275"/>
        <v>0</v>
      </c>
      <c r="SI215" s="53">
        <f t="shared" si="5275"/>
        <v>0</v>
      </c>
      <c r="SJ215" s="53">
        <f t="shared" si="5275"/>
        <v>0</v>
      </c>
      <c r="SK215" s="53">
        <f t="shared" si="5275"/>
        <v>0</v>
      </c>
      <c r="SL215" s="97">
        <f t="shared" ref="SL215:SN215" si="5276">SUM(SL216:SL221)</f>
        <v>0</v>
      </c>
      <c r="SM215" s="97">
        <f t="shared" si="5276"/>
        <v>0</v>
      </c>
      <c r="SN215" s="97">
        <f t="shared" si="5276"/>
        <v>0</v>
      </c>
      <c r="SO215" s="66">
        <f t="shared" si="4827"/>
        <v>0</v>
      </c>
      <c r="SP215" s="66">
        <f t="shared" si="4828"/>
        <v>0</v>
      </c>
      <c r="SQ215" s="53">
        <f>'СДП (план)'!CD215</f>
        <v>10</v>
      </c>
      <c r="SR215" s="53">
        <f>'СДП (план)'!CE215</f>
        <v>267485.71249999997</v>
      </c>
      <c r="SS215" s="66">
        <f t="shared" si="4068"/>
        <v>10</v>
      </c>
      <c r="ST215" s="66">
        <f t="shared" si="4069"/>
        <v>267485.71249999997</v>
      </c>
      <c r="SU215" s="53">
        <f t="shared" ref="SU215:SZ215" si="5277">SUM(SU216:SU221)</f>
        <v>0</v>
      </c>
      <c r="SV215" s="53">
        <f t="shared" si="5277"/>
        <v>0</v>
      </c>
      <c r="SW215" s="53">
        <f t="shared" si="5277"/>
        <v>0</v>
      </c>
      <c r="SX215" s="53">
        <f t="shared" si="5277"/>
        <v>0</v>
      </c>
      <c r="SY215" s="53">
        <f t="shared" si="5277"/>
        <v>0</v>
      </c>
      <c r="SZ215" s="53">
        <f t="shared" si="5277"/>
        <v>0</v>
      </c>
      <c r="TA215" s="97">
        <f t="shared" ref="TA215:TC215" si="5278">SUM(TA216:TA221)</f>
        <v>7.5</v>
      </c>
      <c r="TB215" s="97">
        <f t="shared" si="5278"/>
        <v>7.5</v>
      </c>
      <c r="TC215" s="97">
        <f t="shared" si="5278"/>
        <v>0</v>
      </c>
      <c r="TD215" s="66">
        <f t="shared" si="4829"/>
        <v>-10</v>
      </c>
      <c r="TE215" s="66">
        <f t="shared" si="4830"/>
        <v>-267485.71249999997</v>
      </c>
      <c r="TF215" s="14">
        <f>'СДП (план)'!CF215</f>
        <v>7</v>
      </c>
      <c r="TG215" s="14">
        <f>'СДП (план)'!CG215</f>
        <v>287717.0683333333</v>
      </c>
      <c r="TH215" s="66">
        <f t="shared" ref="TH215" si="5279">SUM(TF215/12*$A$2)</f>
        <v>7</v>
      </c>
      <c r="TI215" s="66">
        <f t="shared" ref="TI215" si="5280">SUM(TG215/12*$A$2)</f>
        <v>287717.0683333333</v>
      </c>
      <c r="TJ215" s="53">
        <f t="shared" ref="TJ215:TN215" si="5281">SUM(TJ216:TJ221)</f>
        <v>23</v>
      </c>
      <c r="TK215" s="53">
        <f t="shared" si="5281"/>
        <v>2372090.0699999994</v>
      </c>
      <c r="TL215" s="53">
        <f t="shared" si="5281"/>
        <v>162</v>
      </c>
      <c r="TM215" s="53">
        <f t="shared" si="5281"/>
        <v>0</v>
      </c>
      <c r="TN215" s="53">
        <f t="shared" si="5281"/>
        <v>0</v>
      </c>
      <c r="TO215" s="53"/>
      <c r="TP215" s="97">
        <f t="shared" ref="TP215:TR215" si="5282">SUM(TP216:TP221)</f>
        <v>7</v>
      </c>
      <c r="TQ215" s="97">
        <f t="shared" si="5282"/>
        <v>7</v>
      </c>
      <c r="TR215" s="97">
        <f t="shared" si="5282"/>
        <v>22</v>
      </c>
      <c r="TS215" s="66">
        <f t="shared" si="4833"/>
        <v>16</v>
      </c>
      <c r="TT215" s="66">
        <f t="shared" si="4834"/>
        <v>2084373.001666666</v>
      </c>
      <c r="TU215" s="66">
        <f>'СДП (план)'!CH215</f>
        <v>0</v>
      </c>
      <c r="TV215" s="66">
        <f>'СДП (план)'!CI215</f>
        <v>0</v>
      </c>
      <c r="TW215" s="66">
        <f t="shared" si="4835"/>
        <v>0</v>
      </c>
      <c r="TX215" s="66">
        <f t="shared" si="4836"/>
        <v>0</v>
      </c>
      <c r="TY215" s="66">
        <f>SUM(TY216:TY221)</f>
        <v>0</v>
      </c>
      <c r="TZ215" s="66">
        <f t="shared" ref="TZ215:UD215" si="5283">SUM(TZ216:TZ221)</f>
        <v>0</v>
      </c>
      <c r="UA215" s="66">
        <f t="shared" si="5283"/>
        <v>0</v>
      </c>
      <c r="UB215" s="66">
        <f t="shared" si="5283"/>
        <v>0</v>
      </c>
      <c r="UC215" s="66">
        <f t="shared" si="5283"/>
        <v>0</v>
      </c>
      <c r="UD215" s="66">
        <f t="shared" si="5283"/>
        <v>0</v>
      </c>
      <c r="UE215" s="97">
        <f t="shared" ref="UE215:UG215" si="5284">SUM(UE216:UE221)</f>
        <v>0</v>
      </c>
      <c r="UF215" s="97">
        <f t="shared" si="5284"/>
        <v>0</v>
      </c>
      <c r="UG215" s="97">
        <f t="shared" si="5284"/>
        <v>0</v>
      </c>
      <c r="UH215" s="66">
        <f t="shared" si="5216"/>
        <v>0</v>
      </c>
      <c r="UI215" s="66">
        <f t="shared" si="5217"/>
        <v>0</v>
      </c>
      <c r="UJ215" s="66"/>
      <c r="UK215" s="66"/>
      <c r="UL215" s="66"/>
      <c r="UM215" s="66"/>
      <c r="UN215" s="66"/>
      <c r="UO215" s="66"/>
      <c r="UP215" s="66"/>
      <c r="UQ215" s="66"/>
      <c r="UR215" s="66"/>
      <c r="US215" s="66"/>
      <c r="UT215" s="66"/>
      <c r="UU215" s="66"/>
      <c r="UV215" s="66"/>
      <c r="UW215" s="43">
        <f t="shared" si="5058"/>
        <v>0</v>
      </c>
      <c r="UX215" s="43">
        <f t="shared" si="5059"/>
        <v>0</v>
      </c>
      <c r="UY215" s="97">
        <f>'СДП (план)'!CN215</f>
        <v>866</v>
      </c>
      <c r="UZ215" s="97">
        <f>'СДП (план)'!CO215</f>
        <v>18625959.925033335</v>
      </c>
      <c r="VA215" s="43">
        <f t="shared" si="3921"/>
        <v>866</v>
      </c>
      <c r="VB215" s="43">
        <f t="shared" si="3922"/>
        <v>18625959.925033335</v>
      </c>
      <c r="VC215" s="97">
        <f>SUM(VC216:VC221)</f>
        <v>708</v>
      </c>
      <c r="VD215" s="97">
        <f t="shared" ref="VD215:VM215" si="5285">SUM(VD216:VD221)</f>
        <v>18684802.190000001</v>
      </c>
      <c r="VE215" s="97">
        <f t="shared" si="5285"/>
        <v>5321</v>
      </c>
      <c r="VF215" s="97">
        <f t="shared" si="5285"/>
        <v>3</v>
      </c>
      <c r="VG215" s="97">
        <f t="shared" si="5285"/>
        <v>73858.100000000006</v>
      </c>
      <c r="VH215" s="97">
        <f t="shared" si="5285"/>
        <v>22</v>
      </c>
      <c r="VI215" s="97">
        <f t="shared" si="5285"/>
        <v>756.39</v>
      </c>
      <c r="VJ215" s="97">
        <f t="shared" si="5285"/>
        <v>756.39</v>
      </c>
      <c r="VK215" s="97">
        <f t="shared" si="5285"/>
        <v>665.20999999999992</v>
      </c>
      <c r="VL215" s="66">
        <f t="shared" si="5285"/>
        <v>-158</v>
      </c>
      <c r="VM215" s="66">
        <f t="shared" si="5285"/>
        <v>58842.26496666664</v>
      </c>
    </row>
    <row r="216" spans="1:585" s="32" customFormat="1" ht="18.75" x14ac:dyDescent="0.2">
      <c r="A216" s="171"/>
      <c r="B216" s="171">
        <v>140</v>
      </c>
      <c r="C216" s="245" t="s">
        <v>417</v>
      </c>
      <c r="D216" s="392" t="s">
        <v>223</v>
      </c>
      <c r="E216" s="370">
        <v>16026</v>
      </c>
      <c r="F216" s="136">
        <v>16828</v>
      </c>
      <c r="G216" s="371">
        <v>0.89</v>
      </c>
      <c r="H216" s="372"/>
      <c r="I216" s="373">
        <v>1</v>
      </c>
      <c r="J216" s="314"/>
      <c r="K216" s="184"/>
      <c r="L216" s="1">
        <v>1.4</v>
      </c>
      <c r="M216" s="1">
        <v>1.68</v>
      </c>
      <c r="N216" s="1">
        <v>2.23</v>
      </c>
      <c r="O216" s="9">
        <v>2.57</v>
      </c>
      <c r="P216" s="44">
        <f>'СДП (план)'!P216</f>
        <v>0</v>
      </c>
      <c r="Q216" s="44">
        <f>'СДП (план)'!Q216</f>
        <v>0</v>
      </c>
      <c r="R216" s="43">
        <f t="shared" si="4710"/>
        <v>0</v>
      </c>
      <c r="S216" s="43">
        <f t="shared" si="4711"/>
        <v>0</v>
      </c>
      <c r="T216" s="43">
        <f>VLOOKUP($C216,'факт СДП 12 мес'!$D$8:$HP$287,9,0)</f>
        <v>0</v>
      </c>
      <c r="U216" s="43">
        <f>VLOOKUP($C216,'факт СДП 12 мес'!$D$8:$HP$287,10,0)</f>
        <v>0</v>
      </c>
      <c r="V216" s="43">
        <f>VLOOKUP($C216,'факт СДП 12 мес'!$D$8:$HP$287,11,0)</f>
        <v>0</v>
      </c>
      <c r="W216" s="43">
        <f>VLOOKUP($C216,'факт СДП 12 мес'!$D$8:$HP$287,12,0)</f>
        <v>0</v>
      </c>
      <c r="X216" s="43">
        <f>VLOOKUP($C216,'факт СДП 12 мес'!$D$8:$HP$287,13,0)</f>
        <v>0</v>
      </c>
      <c r="Y216" s="43">
        <f>VLOOKUP($C216,'факт СДП 12 мес'!$D$8:$HP$287,14,0)</f>
        <v>0</v>
      </c>
      <c r="Z216" s="43">
        <f t="shared" ref="Z216:Z221" si="5286">SUM(P216*$G216)</f>
        <v>0</v>
      </c>
      <c r="AA216" s="43">
        <f t="shared" ref="AA216:AA221" si="5287">SUM(R216*$G216)</f>
        <v>0</v>
      </c>
      <c r="AB216" s="43">
        <f t="shared" ref="AB216:AB221" si="5288">SUM(T216*$G216)</f>
        <v>0</v>
      </c>
      <c r="AC216" s="43">
        <f t="shared" ref="AC216:AC221" si="5289">SUM(T216-R216)</f>
        <v>0</v>
      </c>
      <c r="AD216" s="43">
        <f t="shared" si="4839"/>
        <v>0</v>
      </c>
      <c r="AE216" s="135">
        <f>'СДП (план)'!R216</f>
        <v>0</v>
      </c>
      <c r="AF216" s="135">
        <f>'СДП (план)'!S216</f>
        <v>0</v>
      </c>
      <c r="AG216" s="43">
        <f t="shared" si="4713"/>
        <v>0</v>
      </c>
      <c r="AH216" s="43">
        <f t="shared" si="4714"/>
        <v>0</v>
      </c>
      <c r="AI216" s="43">
        <f>VLOOKUP($C216,'факт СДП 12 мес'!$D$8:$HP$287,3,0)</f>
        <v>0</v>
      </c>
      <c r="AJ216" s="43">
        <f>VLOOKUP($C216,'факт СДП 12 мес'!$D$8:$HP$287,4,0)</f>
        <v>0</v>
      </c>
      <c r="AK216" s="43">
        <f>VLOOKUP($C216,'факт СДП 12 мес'!$D$8:$HP$287,5,0)</f>
        <v>0</v>
      </c>
      <c r="AL216" s="43">
        <f>VLOOKUP($C216,'факт СДП 12 мес'!$D$8:$HP$287,6,0)</f>
        <v>0</v>
      </c>
      <c r="AM216" s="43">
        <f>VLOOKUP($C216,'факт СДП 12 мес'!$D$8:$HP$287,7,0)</f>
        <v>0</v>
      </c>
      <c r="AN216" s="43">
        <f>VLOOKUP($C216,'факт СДП 12 мес'!$D$8:$HP$287,8,0)</f>
        <v>0</v>
      </c>
      <c r="AO216" s="43">
        <f t="shared" ref="AO216:AO221" si="5290">SUM(AE216*$G216)</f>
        <v>0</v>
      </c>
      <c r="AP216" s="43">
        <f t="shared" ref="AP216:AP221" si="5291">SUM(AG216*$G216)</f>
        <v>0</v>
      </c>
      <c r="AQ216" s="43">
        <f t="shared" ref="AQ216:AQ221" si="5292">SUM(AI216*$G216)</f>
        <v>0</v>
      </c>
      <c r="AR216" s="43">
        <f t="shared" si="4841"/>
        <v>0</v>
      </c>
      <c r="AS216" s="43">
        <f t="shared" si="4842"/>
        <v>0</v>
      </c>
      <c r="AT216" s="44">
        <f>'СДП (план)'!T216</f>
        <v>0</v>
      </c>
      <c r="AU216" s="43">
        <f>'СДП (план)'!U216</f>
        <v>0</v>
      </c>
      <c r="AV216" s="43">
        <f t="shared" si="4717"/>
        <v>0</v>
      </c>
      <c r="AW216" s="43">
        <f t="shared" si="4718"/>
        <v>0</v>
      </c>
      <c r="AX216" s="43">
        <f>VLOOKUP($C216,'факт СДП 12 мес'!$D$8:$HP$287,159,0)</f>
        <v>0</v>
      </c>
      <c r="AY216" s="43">
        <f>VLOOKUP($C216,'факт СДП 12 мес'!$D$8:$HP$287,160,0)</f>
        <v>0</v>
      </c>
      <c r="AZ216" s="43">
        <f>VLOOKUP($C216,'факт СДП 12 мес'!$D$8:$HP$287,161,0)</f>
        <v>0</v>
      </c>
      <c r="BA216" s="43">
        <f>VLOOKUP($C216,'факт СДП 12 мес'!$D$8:$HP$287,162,0)</f>
        <v>0</v>
      </c>
      <c r="BB216" s="43">
        <f>VLOOKUP($C216,'факт СДП 12 мес'!$D$8:$HP$287,163,0)</f>
        <v>0</v>
      </c>
      <c r="BC216" s="43">
        <f>VLOOKUP($C216,'факт СДП 12 мес'!$D$8:$HP$287,164,0)</f>
        <v>0</v>
      </c>
      <c r="BD216" s="43">
        <f t="shared" ref="BD216:BD221" si="5293">SUM(AT216*$G216)</f>
        <v>0</v>
      </c>
      <c r="BE216" s="43">
        <f t="shared" ref="BE216:BE221" si="5294">SUM(AV216*$G216)</f>
        <v>0</v>
      </c>
      <c r="BF216" s="43">
        <f t="shared" ref="BF216:BF221" si="5295">SUM(AX216*$G216)</f>
        <v>0</v>
      </c>
      <c r="BG216" s="43">
        <f t="shared" si="5063"/>
        <v>0</v>
      </c>
      <c r="BH216" s="43">
        <f t="shared" si="5064"/>
        <v>0</v>
      </c>
      <c r="BI216" s="87">
        <f>'СДП (план)'!V216</f>
        <v>0</v>
      </c>
      <c r="BJ216" s="3">
        <f>'СДП (план)'!W216</f>
        <v>0</v>
      </c>
      <c r="BK216" s="43">
        <f t="shared" si="4719"/>
        <v>0</v>
      </c>
      <c r="BL216" s="43">
        <f t="shared" si="4720"/>
        <v>0</v>
      </c>
      <c r="BM216" s="43">
        <f>VLOOKUP($C216,'факт СДП 12 мес'!$D$8:$HP$287,21,0)</f>
        <v>0</v>
      </c>
      <c r="BN216" s="43">
        <f>VLOOKUP($C216,'факт СДП 12 мес'!$D$8:$HP$287,22,0)</f>
        <v>0</v>
      </c>
      <c r="BO216" s="43">
        <f>VLOOKUP($C216,'факт СДП 12 мес'!$D$8:$HP$287,23,0)</f>
        <v>0</v>
      </c>
      <c r="BP216" s="43">
        <f>VLOOKUP($C216,'факт СДП 12 мес'!$D$8:$HP$287,24,0)</f>
        <v>0</v>
      </c>
      <c r="BQ216" s="43">
        <f>VLOOKUP($C216,'факт СДП 12 мес'!$D$8:$HP$287,25,0)</f>
        <v>0</v>
      </c>
      <c r="BR216" s="43">
        <f>VLOOKUP($C216,'факт СДП 12 мес'!$D$8:$HP$287,26,0)</f>
        <v>0</v>
      </c>
      <c r="BS216" s="43">
        <f t="shared" ref="BS216:BS221" si="5296">SUM(BI216*$G216)</f>
        <v>0</v>
      </c>
      <c r="BT216" s="43">
        <f t="shared" ref="BT216:BT221" si="5297">SUM(BK216*$G216)</f>
        <v>0</v>
      </c>
      <c r="BU216" s="43">
        <f t="shared" ref="BU216:BU221" si="5298">SUM(BM216*$G216)</f>
        <v>0</v>
      </c>
      <c r="BV216" s="43">
        <f t="shared" si="5212"/>
        <v>0</v>
      </c>
      <c r="BW216" s="43">
        <f t="shared" si="5213"/>
        <v>0</v>
      </c>
      <c r="BX216" s="44">
        <f>'СДП (план)'!X216</f>
        <v>0</v>
      </c>
      <c r="BY216" s="43">
        <f>'СДП (план)'!Y216</f>
        <v>0</v>
      </c>
      <c r="BZ216" s="43">
        <f t="shared" si="4721"/>
        <v>0</v>
      </c>
      <c r="CA216" s="43">
        <f t="shared" si="4722"/>
        <v>0</v>
      </c>
      <c r="CB216" s="43">
        <f>VLOOKUP($C216,'факт СДП 12 мес'!$D$8:$HP$287,15,0)</f>
        <v>0</v>
      </c>
      <c r="CC216" s="43">
        <f>VLOOKUP($C216,'факт СДП 12 мес'!$D$8:$HP$287,16,0)</f>
        <v>0</v>
      </c>
      <c r="CD216" s="43">
        <f>VLOOKUP($C216,'факт СДП 12 мес'!$D$8:$HP$287,17,0)</f>
        <v>0</v>
      </c>
      <c r="CE216" s="43">
        <f>VLOOKUP($C216,'факт СДП 12 мес'!$D$8:$HP$287,18,0)</f>
        <v>0</v>
      </c>
      <c r="CF216" s="43">
        <f>VLOOKUP($C216,'факт СДП 12 мес'!$D$8:$HP$287,19,0)</f>
        <v>0</v>
      </c>
      <c r="CG216" s="43">
        <f>VLOOKUP($C216,'факт СДП 12 мес'!$D$8:$HP$287,20,0)</f>
        <v>0</v>
      </c>
      <c r="CH216" s="43">
        <f t="shared" ref="CH216:CH221" si="5299">SUM(BX216*$G216)</f>
        <v>0</v>
      </c>
      <c r="CI216" s="43">
        <f t="shared" ref="CI216:CI221" si="5300">SUM(BZ216*$G216)</f>
        <v>0</v>
      </c>
      <c r="CJ216" s="43">
        <f t="shared" ref="CJ216:CJ221" si="5301">SUM(CB216*$G216)</f>
        <v>0</v>
      </c>
      <c r="CK216" s="43">
        <f t="shared" si="4676"/>
        <v>0</v>
      </c>
      <c r="CL216" s="43">
        <f t="shared" si="4677"/>
        <v>0</v>
      </c>
      <c r="CM216" s="45">
        <f>'СДП (план)'!Z216</f>
        <v>0</v>
      </c>
      <c r="CN216" s="43">
        <f>'СДП (план)'!AA216</f>
        <v>0</v>
      </c>
      <c r="CO216" s="43">
        <f t="shared" si="4723"/>
        <v>0</v>
      </c>
      <c r="CP216" s="43">
        <f t="shared" si="4724"/>
        <v>0</v>
      </c>
      <c r="CQ216" s="43">
        <f>VLOOKUP($C216,'факт СДП 12 мес'!$D$8:$HP$287,165,0)</f>
        <v>0</v>
      </c>
      <c r="CR216" s="43">
        <f>VLOOKUP($C216,'факт СДП 12 мес'!$D$8:$HP$287,166,0)</f>
        <v>0</v>
      </c>
      <c r="CS216" s="43">
        <f>VLOOKUP($C216,'факт СДП 12 мес'!$D$8:$HP$287,167,0)</f>
        <v>0</v>
      </c>
      <c r="CT216" s="43">
        <f>VLOOKUP($C216,'факт СДП 12 мес'!$D$8:$HP$287,168,0)</f>
        <v>0</v>
      </c>
      <c r="CU216" s="43">
        <f>VLOOKUP($C216,'факт СДП 12 мес'!$D$8:$HP$287,169,0)</f>
        <v>0</v>
      </c>
      <c r="CV216" s="43">
        <f>VLOOKUP($C216,'факт СДП 12 мес'!$D$8:$HP$287,170,0)</f>
        <v>0</v>
      </c>
      <c r="CW216" s="43">
        <f t="shared" ref="CW216:CW221" si="5302">SUM(CM216*$G216)</f>
        <v>0</v>
      </c>
      <c r="CX216" s="43">
        <f t="shared" ref="CX216:CX221" si="5303">SUM(CO216*$G216)</f>
        <v>0</v>
      </c>
      <c r="CY216" s="43">
        <f t="shared" ref="CY216:CY221" si="5304">SUM(CQ216*$G216)</f>
        <v>0</v>
      </c>
      <c r="CZ216" s="43">
        <f t="shared" si="4725"/>
        <v>0</v>
      </c>
      <c r="DA216" s="43">
        <f t="shared" si="4726"/>
        <v>0</v>
      </c>
      <c r="DB216" s="5">
        <f>'СДП (план)'!AB216</f>
        <v>0</v>
      </c>
      <c r="DC216" s="3">
        <f>'СДП (план)'!AC216</f>
        <v>0</v>
      </c>
      <c r="DD216" s="43">
        <f t="shared" si="4727"/>
        <v>0</v>
      </c>
      <c r="DE216" s="43">
        <f t="shared" si="4728"/>
        <v>0</v>
      </c>
      <c r="DF216" s="43">
        <f>VLOOKUP($C216,'факт СДП 12 мес'!$D$8:$HP$287,57,0)</f>
        <v>0</v>
      </c>
      <c r="DG216" s="43">
        <f>VLOOKUP($C216,'факт СДП 12 мес'!$D$8:$HP$287,58,0)</f>
        <v>0</v>
      </c>
      <c r="DH216" s="43">
        <f>VLOOKUP($C216,'факт СДП 12 мес'!$D$8:$HP$287,59,0)</f>
        <v>0</v>
      </c>
      <c r="DI216" s="43">
        <f>VLOOKUP($C216,'факт СДП 12 мес'!$D$8:$HP$287,60,0)</f>
        <v>0</v>
      </c>
      <c r="DJ216" s="43">
        <f>VLOOKUP($C216,'факт СДП 12 мес'!$D$8:$HP$287,61,0)</f>
        <v>0</v>
      </c>
      <c r="DK216" s="43">
        <f>VLOOKUP($C216,'факт СДП 12 мес'!$D$8:$HP$287,62,0)</f>
        <v>0</v>
      </c>
      <c r="DL216" s="43">
        <f t="shared" ref="DL216:DL221" si="5305">SUM(DB216*$G216)</f>
        <v>0</v>
      </c>
      <c r="DM216" s="43">
        <f t="shared" ref="DM216:DM221" si="5306">SUM(DD216*$G216)</f>
        <v>0</v>
      </c>
      <c r="DN216" s="43">
        <f t="shared" ref="DN216:DN221" si="5307">SUM(DF216*$G216)</f>
        <v>0</v>
      </c>
      <c r="DO216" s="43">
        <f t="shared" si="4729"/>
        <v>0</v>
      </c>
      <c r="DP216" s="43">
        <f t="shared" si="4730"/>
        <v>0</v>
      </c>
      <c r="DQ216" s="5">
        <f>'СДП (план)'!AD216</f>
        <v>0</v>
      </c>
      <c r="DR216" s="3">
        <f>'СДП (план)'!AE216</f>
        <v>0</v>
      </c>
      <c r="DS216" s="43">
        <f t="shared" si="4731"/>
        <v>0</v>
      </c>
      <c r="DT216" s="43">
        <f t="shared" si="4732"/>
        <v>0</v>
      </c>
      <c r="DU216" s="43">
        <f>VLOOKUP($C216,'факт СДП 12 мес'!$D$8:$HP$287,33,0)</f>
        <v>1</v>
      </c>
      <c r="DV216" s="43">
        <f>VLOOKUP($C216,'факт СДП 12 мес'!$D$8:$HP$287,34,0)</f>
        <v>20967.689999999999</v>
      </c>
      <c r="DW216" s="43">
        <f>VLOOKUP($C216,'факт СДП 12 мес'!$D$8:$HP$287,35,0)</f>
        <v>8</v>
      </c>
      <c r="DX216" s="43">
        <f>VLOOKUP($C216,'факт СДП 12 мес'!$D$8:$HP$287,36,0)</f>
        <v>0</v>
      </c>
      <c r="DY216" s="43">
        <f>VLOOKUP($C216,'факт СДП 12 мес'!$D$8:$HP$287,37,0)</f>
        <v>0</v>
      </c>
      <c r="DZ216" s="43">
        <f>VLOOKUP($C216,'факт СДП 12 мес'!$D$8:$HP$287,38,0)</f>
        <v>0</v>
      </c>
      <c r="EA216" s="43">
        <f t="shared" ref="EA216:EA221" si="5308">SUM(DQ216*$G216)</f>
        <v>0</v>
      </c>
      <c r="EB216" s="43">
        <f t="shared" ref="EB216:EB221" si="5309">SUM(DS216*$G216)</f>
        <v>0</v>
      </c>
      <c r="EC216" s="43">
        <f t="shared" ref="EC216:EC221" si="5310">SUM(DU216*$G216)</f>
        <v>0.89</v>
      </c>
      <c r="ED216" s="43">
        <f t="shared" ref="ED216:ED221" si="5311">SUM(DU216-DS216)</f>
        <v>1</v>
      </c>
      <c r="EE216" s="43">
        <f t="shared" si="4850"/>
        <v>20967.689999999999</v>
      </c>
      <c r="EF216" s="5">
        <f>'СДП (план)'!AF216</f>
        <v>0</v>
      </c>
      <c r="EG216" s="3">
        <f>'СДП (план)'!AG216</f>
        <v>0</v>
      </c>
      <c r="EH216" s="43">
        <f t="shared" si="4735"/>
        <v>0</v>
      </c>
      <c r="EI216" s="43">
        <f t="shared" si="4736"/>
        <v>0</v>
      </c>
      <c r="EJ216" s="43">
        <f>VLOOKUP($C216,'факт СДП 12 мес'!$D$8:$HP$287,27,0)</f>
        <v>0</v>
      </c>
      <c r="EK216" s="43">
        <f>VLOOKUP($C216,'факт СДП 12 мес'!$D$8:$HP$287,28,0)</f>
        <v>0</v>
      </c>
      <c r="EL216" s="43">
        <f>VLOOKUP($C216,'факт СДП 12 мес'!$D$8:$HP$287,29,0)</f>
        <v>0</v>
      </c>
      <c r="EM216" s="43">
        <f>VLOOKUP($C216,'факт СДП 12 мес'!$D$8:$HP$287,30,0)</f>
        <v>0</v>
      </c>
      <c r="EN216" s="43">
        <f>VLOOKUP($C216,'факт СДП 12 мес'!$D$8:$HP$287,31,0)</f>
        <v>0</v>
      </c>
      <c r="EO216" s="43">
        <f>VLOOKUP($C216,'факт СДП 12 мес'!$D$8:$HP$287,32,0)</f>
        <v>0</v>
      </c>
      <c r="EP216" s="43">
        <f t="shared" ref="EP216:EP221" si="5312">SUM(EF216*$G216)</f>
        <v>0</v>
      </c>
      <c r="EQ216" s="43">
        <f t="shared" ref="EQ216:EQ221" si="5313">SUM(EH216*$G216)</f>
        <v>0</v>
      </c>
      <c r="ER216" s="43">
        <f t="shared" ref="ER216:ER221" si="5314">SUM(EJ216*$G216)</f>
        <v>0</v>
      </c>
      <c r="ES216" s="43">
        <f t="shared" si="4852"/>
        <v>0</v>
      </c>
      <c r="ET216" s="43">
        <f t="shared" si="4853"/>
        <v>0</v>
      </c>
      <c r="EU216" s="46">
        <f>'СДП (план)'!AH216</f>
        <v>1</v>
      </c>
      <c r="EV216" s="43">
        <f>'СДП (план)'!AI216</f>
        <v>24961.367199999997</v>
      </c>
      <c r="EW216" s="43">
        <f t="shared" si="4739"/>
        <v>1</v>
      </c>
      <c r="EX216" s="43">
        <f t="shared" si="4740"/>
        <v>24961.367199999997</v>
      </c>
      <c r="EY216" s="43">
        <f>VLOOKUP($C216,'факт СДП 12 мес'!$D$8:$HP$287,87,0)</f>
        <v>0</v>
      </c>
      <c r="EZ216" s="43">
        <f>VLOOKUP($C216,'факт СДП 12 мес'!$D$8:$HP$287,88,0)</f>
        <v>0</v>
      </c>
      <c r="FA216" s="43">
        <f>VLOOKUP($C216,'факт СДП 12 мес'!$D$8:$HP$287,89,0)</f>
        <v>0</v>
      </c>
      <c r="FB216" s="43">
        <f>VLOOKUP($C216,'факт СДП 12 мес'!$D$8:$HP$287,90,0)</f>
        <v>0</v>
      </c>
      <c r="FC216" s="43">
        <f>VLOOKUP($C216,'факт СДП 12 мес'!$D$8:$HP$287,91,0)</f>
        <v>0</v>
      </c>
      <c r="FD216" s="43">
        <f>VLOOKUP($C216,'факт СДП 12 мес'!$D$8:$HP$287,92,0)</f>
        <v>0</v>
      </c>
      <c r="FE216" s="43">
        <f t="shared" ref="FE216:FE221" si="5315">SUM(EU216*$G216)</f>
        <v>0.89</v>
      </c>
      <c r="FF216" s="43">
        <f t="shared" ref="FF216:FF221" si="5316">SUM(EW216*$G216)</f>
        <v>0.89</v>
      </c>
      <c r="FG216" s="43">
        <f t="shared" ref="FG216:FG221" si="5317">SUM(EY216*$G216)</f>
        <v>0</v>
      </c>
      <c r="FH216" s="43">
        <f t="shared" si="4741"/>
        <v>-1</v>
      </c>
      <c r="FI216" s="43">
        <f t="shared" si="4742"/>
        <v>-24961.367199999997</v>
      </c>
      <c r="FJ216" s="44">
        <f>'СДП (план)'!AJ216</f>
        <v>0</v>
      </c>
      <c r="FK216" s="43">
        <f>'СДП (план)'!AK216</f>
        <v>0</v>
      </c>
      <c r="FL216" s="43">
        <f t="shared" si="4743"/>
        <v>0</v>
      </c>
      <c r="FM216" s="43">
        <f t="shared" si="4744"/>
        <v>0</v>
      </c>
      <c r="FN216" s="43">
        <f>VLOOKUP($C216,'факт СДП 12 мес'!$D$8:$HP$287,39,0)</f>
        <v>0</v>
      </c>
      <c r="FO216" s="43">
        <f>VLOOKUP($C216,'факт СДП 12 мес'!$D$8:$HP$287,40,0)</f>
        <v>0</v>
      </c>
      <c r="FP216" s="43">
        <f>VLOOKUP($C216,'факт СДП 12 мес'!$D$8:$HP$287,41,0)</f>
        <v>0</v>
      </c>
      <c r="FQ216" s="43">
        <f>VLOOKUP($C216,'факт СДП 12 мес'!$D$8:$HP$287,42,0)</f>
        <v>0</v>
      </c>
      <c r="FR216" s="43">
        <f>VLOOKUP($C216,'факт СДП 12 мес'!$D$8:$HP$287,43,0)</f>
        <v>0</v>
      </c>
      <c r="FS216" s="43">
        <f>VLOOKUP($C216,'факт СДП 12 мес'!$D$8:$HP$287,44,0)</f>
        <v>0</v>
      </c>
      <c r="FT216" s="43">
        <f t="shared" ref="FT216:FT221" si="5318">SUM(FJ216*$G216)</f>
        <v>0</v>
      </c>
      <c r="FU216" s="43">
        <f t="shared" ref="FU216:FU221" si="5319">SUM(FL216*$G216)</f>
        <v>0</v>
      </c>
      <c r="FV216" s="43">
        <f t="shared" ref="FV216:FV221" si="5320">SUM(FN216*$G216)</f>
        <v>0</v>
      </c>
      <c r="FW216" s="43">
        <f t="shared" si="4745"/>
        <v>0</v>
      </c>
      <c r="FX216" s="43">
        <f t="shared" si="4746"/>
        <v>0</v>
      </c>
      <c r="FY216" s="44">
        <f>'СДП (план)'!AL216</f>
        <v>0</v>
      </c>
      <c r="FZ216" s="43">
        <f>'СДП (план)'!AM216</f>
        <v>0</v>
      </c>
      <c r="GA216" s="43">
        <f t="shared" si="4747"/>
        <v>0</v>
      </c>
      <c r="GB216" s="43">
        <f t="shared" si="4748"/>
        <v>0</v>
      </c>
      <c r="GC216" s="43">
        <f>VLOOKUP($C216,'факт СДП 12 мес'!$D$8:$HP$287,45,0)</f>
        <v>0</v>
      </c>
      <c r="GD216" s="43">
        <f>VLOOKUP($C216,'факт СДП 12 мес'!$D$8:$HP$287,46,0)</f>
        <v>0</v>
      </c>
      <c r="GE216" s="43">
        <f>VLOOKUP($C216,'факт СДП 12 мес'!$D$8:$HP$287,47,0)</f>
        <v>0</v>
      </c>
      <c r="GF216" s="43">
        <f>VLOOKUP($C216,'факт СДП 12 мес'!$D$8:$HP$287,48,0)</f>
        <v>0</v>
      </c>
      <c r="GG216" s="43">
        <f>VLOOKUP($C216,'факт СДП 12 мес'!$D$8:$HP$287,49,0)</f>
        <v>0</v>
      </c>
      <c r="GH216" s="43">
        <f>VLOOKUP($C216,'факт СДП 12 мес'!$D$8:$HP$287,50,0)</f>
        <v>0</v>
      </c>
      <c r="GI216" s="43">
        <f t="shared" ref="GI216:GI221" si="5321">SUM(FY216*$G216)</f>
        <v>0</v>
      </c>
      <c r="GJ216" s="43">
        <f t="shared" ref="GJ216:GJ221" si="5322">SUM(GA216*$G216)</f>
        <v>0</v>
      </c>
      <c r="GK216" s="43">
        <f t="shared" ref="GK216:GK221" si="5323">SUM(GC216*$G216)</f>
        <v>0</v>
      </c>
      <c r="GL216" s="43">
        <f t="shared" si="4749"/>
        <v>0</v>
      </c>
      <c r="GM216" s="43">
        <f t="shared" si="4750"/>
        <v>0</v>
      </c>
      <c r="GN216" s="5">
        <f>'СДП (план)'!AN216</f>
        <v>0</v>
      </c>
      <c r="GO216" s="3">
        <f>'СДП (план)'!AO216</f>
        <v>0</v>
      </c>
      <c r="GP216" s="43">
        <f t="shared" si="4751"/>
        <v>0</v>
      </c>
      <c r="GQ216" s="43">
        <f t="shared" si="4752"/>
        <v>0</v>
      </c>
      <c r="GR216" s="43">
        <f>VLOOKUP($C216,'факт СДП 12 мес'!$D$8:$HP$287,51,0)</f>
        <v>0</v>
      </c>
      <c r="GS216" s="43">
        <f>VLOOKUP($C216,'факт СДП 12 мес'!$D$8:$HP$287,52,0)</f>
        <v>0</v>
      </c>
      <c r="GT216" s="43">
        <f>VLOOKUP($C216,'факт СДП 12 мес'!$D$8:$HP$287,53,0)</f>
        <v>0</v>
      </c>
      <c r="GU216" s="43">
        <f>VLOOKUP($C216,'факт СДП 12 мес'!$D$8:$HP$287,54,0)</f>
        <v>0</v>
      </c>
      <c r="GV216" s="43">
        <f>VLOOKUP($C216,'факт СДП 12 мес'!$D$8:$HP$287,55,0)</f>
        <v>0</v>
      </c>
      <c r="GW216" s="43">
        <f>VLOOKUP($C216,'факт СДП 12 мес'!$D$8:$HP$287,56,0)</f>
        <v>0</v>
      </c>
      <c r="GX216" s="43">
        <f t="shared" ref="GX216:GX221" si="5324">SUM(GN216*$G216)</f>
        <v>0</v>
      </c>
      <c r="GY216" s="43">
        <f t="shared" ref="GY216:GY221" si="5325">SUM(GP216*$G216)</f>
        <v>0</v>
      </c>
      <c r="GZ216" s="43">
        <f t="shared" ref="GZ216:GZ221" si="5326">SUM(GR216*$G216)</f>
        <v>0</v>
      </c>
      <c r="HA216" s="43">
        <f t="shared" si="4753"/>
        <v>0</v>
      </c>
      <c r="HB216" s="43">
        <f t="shared" si="4754"/>
        <v>0</v>
      </c>
      <c r="HC216" s="5">
        <f>'СДП (план)'!AP216</f>
        <v>0</v>
      </c>
      <c r="HD216" s="3">
        <f>'СДП (план)'!AQ216</f>
        <v>0</v>
      </c>
      <c r="HE216" s="43">
        <f t="shared" si="4755"/>
        <v>0</v>
      </c>
      <c r="HF216" s="43">
        <f t="shared" si="4756"/>
        <v>0</v>
      </c>
      <c r="HG216" s="43">
        <f>VLOOKUP($C216,'факт СДП 12 мес'!$D$8:$HP$287,141,0)</f>
        <v>0</v>
      </c>
      <c r="HH216" s="43">
        <f>VLOOKUP($C216,'факт СДП 12 мес'!$D$8:$HP$287,142,0)</f>
        <v>0</v>
      </c>
      <c r="HI216" s="43">
        <f>VLOOKUP($C216,'факт СДП 12 мес'!$D$8:$HP$287,143,0)</f>
        <v>0</v>
      </c>
      <c r="HJ216" s="43">
        <f>VLOOKUP($C216,'факт СДП 12 мес'!$D$8:$HP$287,144,0)</f>
        <v>0</v>
      </c>
      <c r="HK216" s="43">
        <f>VLOOKUP($C216,'факт СДП 12 мес'!$D$8:$HP$287,145,0)</f>
        <v>0</v>
      </c>
      <c r="HL216" s="43">
        <f>VLOOKUP($C216,'факт СДП 12 мес'!$D$8:$HP$287,146,0)</f>
        <v>0</v>
      </c>
      <c r="HM216" s="43">
        <f t="shared" ref="HM216:HM221" si="5327">SUM(HC216*$G216)</f>
        <v>0</v>
      </c>
      <c r="HN216" s="43">
        <f t="shared" ref="HN216:HN221" si="5328">SUM(HE216*$G216)</f>
        <v>0</v>
      </c>
      <c r="HO216" s="43">
        <f t="shared" ref="HO216:HO221" si="5329">SUM(HG216*$G216)</f>
        <v>0</v>
      </c>
      <c r="HP216" s="43">
        <f t="shared" si="4757"/>
        <v>0</v>
      </c>
      <c r="HQ216" s="43">
        <f t="shared" si="4758"/>
        <v>0</v>
      </c>
      <c r="HR216" s="44">
        <f>'СДП (план)'!AR216</f>
        <v>0</v>
      </c>
      <c r="HS216" s="43">
        <f>'СДП (план)'!AS216</f>
        <v>0</v>
      </c>
      <c r="HT216" s="43">
        <f t="shared" si="4759"/>
        <v>0</v>
      </c>
      <c r="HU216" s="43">
        <f t="shared" si="4760"/>
        <v>0</v>
      </c>
      <c r="HV216" s="43">
        <f>VLOOKUP($C216,'факт СДП 12 мес'!$D$8:$HP$287,171,0)</f>
        <v>0</v>
      </c>
      <c r="HW216" s="43">
        <f>VLOOKUP($C216,'факт СДП 12 мес'!$D$8:$HP$287,172,0)</f>
        <v>0</v>
      </c>
      <c r="HX216" s="43">
        <f>VLOOKUP($C216,'факт СДП 12 мес'!$D$8:$HP$287,173,0)</f>
        <v>0</v>
      </c>
      <c r="HY216" s="43">
        <f>VLOOKUP($C216,'факт СДП 12 мес'!$D$8:$HP$287,174,0)</f>
        <v>0</v>
      </c>
      <c r="HZ216" s="43">
        <f>VLOOKUP($C216,'факт СДП 12 мес'!$D$8:$HP$287,175,0)</f>
        <v>0</v>
      </c>
      <c r="IA216" s="43">
        <f>VLOOKUP($C216,'факт СДП 12 мес'!$D$8:$HP$287,176,0)</f>
        <v>0</v>
      </c>
      <c r="IB216" s="43">
        <f t="shared" ref="IB216:IB221" si="5330">SUM(HR216*$G216)</f>
        <v>0</v>
      </c>
      <c r="IC216" s="43">
        <f t="shared" ref="IC216:IC221" si="5331">SUM(HT216*$G216)</f>
        <v>0</v>
      </c>
      <c r="ID216" s="43">
        <f t="shared" ref="ID216:ID221" si="5332">SUM(HV216*$G216)</f>
        <v>0</v>
      </c>
      <c r="IE216" s="43">
        <f t="shared" si="4761"/>
        <v>0</v>
      </c>
      <c r="IF216" s="43">
        <f t="shared" si="4762"/>
        <v>0</v>
      </c>
      <c r="IG216" s="44">
        <f>'СДП (план)'!AT216</f>
        <v>0</v>
      </c>
      <c r="IH216" s="43">
        <f>'СДП (план)'!AU216</f>
        <v>0</v>
      </c>
      <c r="II216" s="43">
        <f t="shared" si="4763"/>
        <v>0</v>
      </c>
      <c r="IJ216" s="43">
        <f t="shared" si="4764"/>
        <v>0</v>
      </c>
      <c r="IK216" s="43">
        <f>VLOOKUP($C216,'факт СДП 12 мес'!$D$8:$HP$287,183,0)</f>
        <v>1</v>
      </c>
      <c r="IL216" s="43">
        <f>VLOOKUP($C216,'факт СДП 12 мес'!$D$8:$HP$287,184,0)</f>
        <v>20545.73</v>
      </c>
      <c r="IM216" s="43">
        <f>VLOOKUP($C216,'факт СДП 12 мес'!$D$8:$HP$287,185,0)</f>
        <v>6</v>
      </c>
      <c r="IN216" s="43">
        <f>VLOOKUP($C216,'факт СДП 12 мес'!$D$8:$HP$287,186,0)</f>
        <v>0</v>
      </c>
      <c r="IO216" s="43">
        <f>VLOOKUP($C216,'факт СДП 12 мес'!$D$8:$HP$287,187,0)</f>
        <v>0</v>
      </c>
      <c r="IP216" s="43">
        <f>VLOOKUP($C216,'факт СДП 12 мес'!$D$8:$HP$287,188,0)</f>
        <v>0</v>
      </c>
      <c r="IQ216" s="43">
        <f t="shared" ref="IQ216:IQ221" si="5333">SUM(IG216*$G216)</f>
        <v>0</v>
      </c>
      <c r="IR216" s="43">
        <f t="shared" ref="IR216:IR221" si="5334">SUM(II216*$G216)</f>
        <v>0</v>
      </c>
      <c r="IS216" s="43">
        <f t="shared" ref="IS216:IS221" si="5335">SUM(IK216*$G216)</f>
        <v>0.89</v>
      </c>
      <c r="IT216" s="43">
        <f t="shared" si="4765"/>
        <v>1</v>
      </c>
      <c r="IU216" s="43">
        <f t="shared" si="4766"/>
        <v>20545.73</v>
      </c>
      <c r="IV216" s="45">
        <f>'СДП (план)'!AV216</f>
        <v>0</v>
      </c>
      <c r="IW216" s="45">
        <f>'СДП (план)'!AW216</f>
        <v>0</v>
      </c>
      <c r="IX216" s="43">
        <f t="shared" si="4767"/>
        <v>0</v>
      </c>
      <c r="IY216" s="43">
        <f t="shared" si="4768"/>
        <v>0</v>
      </c>
      <c r="IZ216" s="43">
        <f>VLOOKUP($C216,'факт СДП 12 мес'!$D$8:$HP$287,147,0)</f>
        <v>0</v>
      </c>
      <c r="JA216" s="43">
        <f>VLOOKUP($C216,'факт СДП 12 мес'!$D$8:$HP$287,148,0)</f>
        <v>0</v>
      </c>
      <c r="JB216" s="43">
        <f>VLOOKUP($C216,'факт СДП 12 мес'!$D$8:$HP$287,149,0)</f>
        <v>0</v>
      </c>
      <c r="JC216" s="43">
        <f>VLOOKUP($C216,'факт СДП 12 мес'!$D$8:$HP$287,150,0)</f>
        <v>0</v>
      </c>
      <c r="JD216" s="43">
        <f>VLOOKUP($C216,'факт СДП 12 мес'!$D$8:$HP$287,151,0)</f>
        <v>0</v>
      </c>
      <c r="JE216" s="43">
        <f>VLOOKUP($C216,'факт СДП 12 мес'!$D$8:$HP$287,152,0)</f>
        <v>0</v>
      </c>
      <c r="JF216" s="43">
        <f t="shared" ref="JF216:JF221" si="5336">SUM(IV216*$G216)</f>
        <v>0</v>
      </c>
      <c r="JG216" s="43">
        <f t="shared" ref="JG216:JG221" si="5337">SUM(IX216*$G216)</f>
        <v>0</v>
      </c>
      <c r="JH216" s="43">
        <f t="shared" ref="JH216:JH221" si="5338">SUM(IZ216*$G216)</f>
        <v>0</v>
      </c>
      <c r="JI216" s="43">
        <f t="shared" si="4769"/>
        <v>0</v>
      </c>
      <c r="JJ216" s="43">
        <f t="shared" si="4770"/>
        <v>0</v>
      </c>
      <c r="JK216" s="45">
        <f>'СДП (план)'!AX216</f>
        <v>0</v>
      </c>
      <c r="JL216" s="45">
        <f>'СДП (план)'!AY216</f>
        <v>0</v>
      </c>
      <c r="JM216" s="43">
        <f t="shared" si="4771"/>
        <v>0</v>
      </c>
      <c r="JN216" s="43">
        <f t="shared" si="4772"/>
        <v>0</v>
      </c>
      <c r="JO216" s="43">
        <f>VLOOKUP($C216,'факт СДП 12 мес'!$D$8:$HP$287,135,0)</f>
        <v>0</v>
      </c>
      <c r="JP216" s="43">
        <f>VLOOKUP($C216,'факт СДП 12 мес'!$D$8:$HP$287,136,0)</f>
        <v>0</v>
      </c>
      <c r="JQ216" s="43">
        <f>VLOOKUP($C216,'факт СДП 12 мес'!$D$8:$HP$287,137,0)</f>
        <v>0</v>
      </c>
      <c r="JR216" s="43">
        <f>VLOOKUP($C216,'факт СДП 12 мес'!$D$8:$HP$287,138,0)</f>
        <v>0</v>
      </c>
      <c r="JS216" s="43">
        <f>VLOOKUP($C216,'факт СДП 12 мес'!$D$8:$HP$287,139,0)</f>
        <v>0</v>
      </c>
      <c r="JT216" s="43">
        <f>VLOOKUP($C216,'факт СДП 12 мес'!$D$8:$HP$287,140,0)</f>
        <v>0</v>
      </c>
      <c r="JU216" s="43">
        <f t="shared" ref="JU216:JU221" si="5339">SUM(JK216*$G216)</f>
        <v>0</v>
      </c>
      <c r="JV216" s="43">
        <f t="shared" ref="JV216:JV221" si="5340">SUM(JM216*$G216)</f>
        <v>0</v>
      </c>
      <c r="JW216" s="43">
        <f t="shared" ref="JW216:JW221" si="5341">SUM(JO216*$G216)</f>
        <v>0</v>
      </c>
      <c r="JX216" s="43">
        <f t="shared" si="4773"/>
        <v>0</v>
      </c>
      <c r="JY216" s="43">
        <f t="shared" si="4774"/>
        <v>0</v>
      </c>
      <c r="JZ216" s="44">
        <f>'СДП (план)'!AZ216</f>
        <v>0</v>
      </c>
      <c r="KA216" s="43">
        <f>'СДП (план)'!BA216</f>
        <v>0</v>
      </c>
      <c r="KB216" s="43">
        <f t="shared" si="4775"/>
        <v>0</v>
      </c>
      <c r="KC216" s="43">
        <f t="shared" si="4776"/>
        <v>0</v>
      </c>
      <c r="KD216" s="43">
        <f>VLOOKUP($C216,'факт СДП 12 мес'!$D$8:$HP$287,105,0)</f>
        <v>0</v>
      </c>
      <c r="KE216" s="43">
        <f>VLOOKUP($C216,'факт СДП 12 мес'!$D$8:$HP$287,106,0)</f>
        <v>0</v>
      </c>
      <c r="KF216" s="43">
        <f>VLOOKUP($C216,'факт СДП 12 мес'!$D$8:$HP$287,107,0)</f>
        <v>0</v>
      </c>
      <c r="KG216" s="43">
        <f>VLOOKUP($C216,'факт СДП 12 мес'!$D$8:$HP$287,108,0)</f>
        <v>0</v>
      </c>
      <c r="KH216" s="43">
        <f>VLOOKUP($C216,'факт СДП 12 мес'!$D$8:$HP$287,109,0)</f>
        <v>0</v>
      </c>
      <c r="KI216" s="43">
        <f>VLOOKUP($C216,'факт СДП 12 мес'!$D$8:$HP$287,110,0)</f>
        <v>0</v>
      </c>
      <c r="KJ216" s="43">
        <f t="shared" ref="KJ216:KJ221" si="5342">SUM(JZ216*$G216)</f>
        <v>0</v>
      </c>
      <c r="KK216" s="43">
        <f t="shared" ref="KK216:KK221" si="5343">SUM(KB216*$G216)</f>
        <v>0</v>
      </c>
      <c r="KL216" s="43">
        <f t="shared" ref="KL216:KL221" si="5344">SUM(KD216*$G216)</f>
        <v>0</v>
      </c>
      <c r="KM216" s="43">
        <f t="shared" si="4777"/>
        <v>0</v>
      </c>
      <c r="KN216" s="43">
        <f t="shared" si="4778"/>
        <v>0</v>
      </c>
      <c r="KO216" s="44">
        <f>'СДП (план)'!BB216</f>
        <v>0</v>
      </c>
      <c r="KP216" s="43">
        <f>'СДП (план)'!BC216</f>
        <v>0</v>
      </c>
      <c r="KQ216" s="43">
        <f t="shared" si="4779"/>
        <v>0</v>
      </c>
      <c r="KR216" s="43">
        <f t="shared" si="4780"/>
        <v>0</v>
      </c>
      <c r="KS216" s="43">
        <f>VLOOKUP($C216,'факт СДП 12 мес'!$D$8:$HP$287,189,0)</f>
        <v>1</v>
      </c>
      <c r="KT216" s="43">
        <f>VLOOKUP($C216,'факт СДП 12 мес'!$D$8:$HP$287,190,0)</f>
        <v>15054.97</v>
      </c>
      <c r="KU216" s="43">
        <f>VLOOKUP($C216,'факт СДП 12 мес'!$D$8:$HP$287,191,0)</f>
        <v>9</v>
      </c>
      <c r="KV216" s="43">
        <f>VLOOKUP($C216,'факт СДП 12 мес'!$D$8:$HP$287,192,0)</f>
        <v>0</v>
      </c>
      <c r="KW216" s="43">
        <f>VLOOKUP($C216,'факт СДП 12 мес'!$D$8:$HP$287,193,0)</f>
        <v>0</v>
      </c>
      <c r="KX216" s="43">
        <f>VLOOKUP($C216,'факт СДП 12 мес'!$D$8:$HP$287,194,0)</f>
        <v>0</v>
      </c>
      <c r="KY216" s="43">
        <f t="shared" ref="KY216:KY221" si="5345">SUM(KO216*$G216)</f>
        <v>0</v>
      </c>
      <c r="KZ216" s="43">
        <f t="shared" ref="KZ216:KZ221" si="5346">SUM(KQ216*$G216)</f>
        <v>0</v>
      </c>
      <c r="LA216" s="43">
        <f t="shared" ref="LA216:LA221" si="5347">SUM(KS216*$G216)</f>
        <v>0.89</v>
      </c>
      <c r="LB216" s="43">
        <f t="shared" si="4781"/>
        <v>1</v>
      </c>
      <c r="LC216" s="43">
        <f t="shared" si="4782"/>
        <v>15054.97</v>
      </c>
      <c r="LD216" s="44">
        <f>'СДП (план)'!BD216</f>
        <v>2</v>
      </c>
      <c r="LE216" s="43">
        <f>'СДП (план)'!BE216</f>
        <v>49922.734399999994</v>
      </c>
      <c r="LF216" s="43">
        <f t="shared" si="4783"/>
        <v>2</v>
      </c>
      <c r="LG216" s="43">
        <f t="shared" si="4784"/>
        <v>49922.734399999994</v>
      </c>
      <c r="LH216" s="43">
        <f>VLOOKUP($C216,'факт СДП 12 мес'!$D$8:$HP$287,63,0)</f>
        <v>0</v>
      </c>
      <c r="LI216" s="43">
        <f>VLOOKUP($C216,'факт СДП 12 мес'!$D$8:$HP$287,64,0)</f>
        <v>0</v>
      </c>
      <c r="LJ216" s="43">
        <f>VLOOKUP($C216,'факт СДП 12 мес'!$D$8:$HP$287,65,0)</f>
        <v>0</v>
      </c>
      <c r="LK216" s="43">
        <f>VLOOKUP($C216,'факт СДП 12 мес'!$D$8:$HP$287,66,0)</f>
        <v>0</v>
      </c>
      <c r="LL216" s="43">
        <f>VLOOKUP($C216,'факт СДП 12 мес'!$D$8:$HP$287,67,0)</f>
        <v>0</v>
      </c>
      <c r="LM216" s="43">
        <f>VLOOKUP($C216,'факт СДП 12 мес'!$D$8:$HP$287,68,0)</f>
        <v>0</v>
      </c>
      <c r="LN216" s="43">
        <f t="shared" ref="LN216:LN221" si="5348">SUM(LD216*$G216)</f>
        <v>1.78</v>
      </c>
      <c r="LO216" s="43">
        <f t="shared" ref="LO216:LO221" si="5349">SUM(LF216*$G216)</f>
        <v>1.78</v>
      </c>
      <c r="LP216" s="43">
        <f t="shared" ref="LP216:LP221" si="5350">SUM(LH216*$G216)</f>
        <v>0</v>
      </c>
      <c r="LQ216" s="43">
        <f t="shared" si="4785"/>
        <v>-2</v>
      </c>
      <c r="LR216" s="43">
        <f t="shared" si="4786"/>
        <v>-49922.734399999994</v>
      </c>
      <c r="LS216" s="44">
        <f>'СДП (план)'!BF216</f>
        <v>0</v>
      </c>
      <c r="LT216" s="43">
        <f>'СДП (план)'!BG216</f>
        <v>0</v>
      </c>
      <c r="LU216" s="43">
        <f t="shared" si="4787"/>
        <v>0</v>
      </c>
      <c r="LV216" s="43">
        <f t="shared" si="4788"/>
        <v>0</v>
      </c>
      <c r="LW216" s="43">
        <f>VLOOKUP($C216,'факт СДП 12 мес'!$D$8:$HP$287,69,0)</f>
        <v>0</v>
      </c>
      <c r="LX216" s="43">
        <f>VLOOKUP($C216,'факт СДП 12 мес'!$D$8:$HP$287,70,0)</f>
        <v>0</v>
      </c>
      <c r="LY216" s="43">
        <f>VLOOKUP($C216,'факт СДП 12 мес'!$D$8:$HP$287,71,0)</f>
        <v>0</v>
      </c>
      <c r="LZ216" s="43">
        <f>VLOOKUP($C216,'факт СДП 12 мес'!$D$8:$HP$287,72,0)</f>
        <v>0</v>
      </c>
      <c r="MA216" s="43">
        <f>VLOOKUP($C216,'факт СДП 12 мес'!$D$8:$HP$287,73,0)</f>
        <v>0</v>
      </c>
      <c r="MB216" s="43">
        <f>VLOOKUP($C216,'факт СДП 12 мес'!$D$8:$HP$287,74,0)</f>
        <v>0</v>
      </c>
      <c r="MC216" s="43">
        <f t="shared" ref="MC216:MC221" si="5351">SUM(LS216*$G216)</f>
        <v>0</v>
      </c>
      <c r="MD216" s="43">
        <f t="shared" ref="MD216:MD221" si="5352">SUM(LU216*$G216)</f>
        <v>0</v>
      </c>
      <c r="ME216" s="43">
        <f t="shared" ref="ME216:ME221" si="5353">SUM(LW216*$G216)</f>
        <v>0</v>
      </c>
      <c r="MF216" s="43">
        <f t="shared" si="4448"/>
        <v>0</v>
      </c>
      <c r="MG216" s="43">
        <f t="shared" si="4449"/>
        <v>0</v>
      </c>
      <c r="MH216" s="44">
        <f>'СДП (план)'!BH216</f>
        <v>0</v>
      </c>
      <c r="MI216" s="43">
        <f>'СДП (план)'!BI216</f>
        <v>0</v>
      </c>
      <c r="MJ216" s="43">
        <f t="shared" si="4789"/>
        <v>0</v>
      </c>
      <c r="MK216" s="43">
        <f t="shared" si="4790"/>
        <v>0</v>
      </c>
      <c r="ML216" s="43">
        <f>VLOOKUP($C216,'факт СДП 12 мес'!$D$8:$HP$287,75,0)</f>
        <v>0</v>
      </c>
      <c r="MM216" s="43">
        <f>VLOOKUP($C216,'факт СДП 12 мес'!$D$8:$HP$287,76,0)</f>
        <v>0</v>
      </c>
      <c r="MN216" s="43">
        <f>VLOOKUP($C216,'факт СДП 12 мес'!$D$8:$HP$287,77,0)</f>
        <v>0</v>
      </c>
      <c r="MO216" s="43">
        <f>VLOOKUP($C216,'факт СДП 12 мес'!$D$8:$HP$287,78,0)</f>
        <v>0</v>
      </c>
      <c r="MP216" s="43">
        <f>VLOOKUP($C216,'факт СДП 12 мес'!$D$8:$HP$287,79,0)</f>
        <v>0</v>
      </c>
      <c r="MQ216" s="43">
        <f>VLOOKUP($C216,'факт СДП 12 мес'!$D$8:$HP$287,80,0)</f>
        <v>0</v>
      </c>
      <c r="MR216" s="43">
        <f t="shared" ref="MR216:MR221" si="5354">SUM(MH216*$G216)</f>
        <v>0</v>
      </c>
      <c r="MS216" s="43">
        <f t="shared" ref="MS216:MS221" si="5355">SUM(MJ216*$G216)</f>
        <v>0</v>
      </c>
      <c r="MT216" s="43">
        <f t="shared" ref="MT216:MT221" si="5356">SUM(ML216*$G216)</f>
        <v>0</v>
      </c>
      <c r="MU216" s="43">
        <f t="shared" si="4868"/>
        <v>0</v>
      </c>
      <c r="MV216" s="43">
        <f t="shared" si="4869"/>
        <v>0</v>
      </c>
      <c r="MW216" s="44">
        <f>'СДП (план)'!BJ216</f>
        <v>0</v>
      </c>
      <c r="MX216" s="43">
        <f>'СДП (план)'!BK216</f>
        <v>0</v>
      </c>
      <c r="MY216" s="43">
        <f t="shared" si="4793"/>
        <v>0</v>
      </c>
      <c r="MZ216" s="43">
        <f t="shared" si="4794"/>
        <v>0</v>
      </c>
      <c r="NA216" s="43">
        <f>VLOOKUP($C216,'факт СДП 12 мес'!$D$8:$HP$287,81,0)</f>
        <v>0</v>
      </c>
      <c r="NB216" s="43">
        <f>VLOOKUP($C216,'факт СДП 12 мес'!$D$8:$HP$287,82,0)</f>
        <v>0</v>
      </c>
      <c r="NC216" s="43">
        <f>VLOOKUP($C216,'факт СДП 12 мес'!$D$8:$HP$287,83,0)</f>
        <v>0</v>
      </c>
      <c r="ND216" s="43">
        <f>VLOOKUP($C216,'факт СДП 12 мес'!$D$8:$HP$287,84,0)</f>
        <v>0</v>
      </c>
      <c r="NE216" s="43">
        <f>VLOOKUP($C216,'факт СДП 12 мес'!$D$8:$HP$287,85,0)</f>
        <v>0</v>
      </c>
      <c r="NF216" s="43">
        <f>VLOOKUP($C216,'факт СДП 12 мес'!$D$8:$HP$287,86,0)</f>
        <v>0</v>
      </c>
      <c r="NG216" s="43">
        <f t="shared" ref="NG216:NG221" si="5357">SUM(MW216*$G216)</f>
        <v>0</v>
      </c>
      <c r="NH216" s="43">
        <f t="shared" ref="NH216:NH221" si="5358">SUM(MY216*$G216)</f>
        <v>0</v>
      </c>
      <c r="NI216" s="43">
        <f t="shared" ref="NI216:NI221" si="5359">SUM(NA216*$G216)</f>
        <v>0</v>
      </c>
      <c r="NJ216" s="43">
        <f t="shared" si="4871"/>
        <v>0</v>
      </c>
      <c r="NK216" s="43">
        <f t="shared" si="4872"/>
        <v>0</v>
      </c>
      <c r="NL216" s="44">
        <f>'СДП (план)'!BL216</f>
        <v>0</v>
      </c>
      <c r="NM216" s="43">
        <f>'СДП (план)'!BM216</f>
        <v>0</v>
      </c>
      <c r="NN216" s="43">
        <f t="shared" si="4797"/>
        <v>0</v>
      </c>
      <c r="NO216" s="43">
        <f t="shared" si="4798"/>
        <v>0</v>
      </c>
      <c r="NP216" s="43">
        <f>VLOOKUP($C216,'факт СДП 12 мес'!$D$8:$HP$287,99,0)</f>
        <v>0</v>
      </c>
      <c r="NQ216" s="43">
        <f>VLOOKUP($C216,'факт СДП 12 мес'!$D$8:$HP$287,100,0)</f>
        <v>0</v>
      </c>
      <c r="NR216" s="43">
        <f>VLOOKUP($C216,'факт СДП 12 мес'!$D$8:$HP$287,101,0)</f>
        <v>0</v>
      </c>
      <c r="NS216" s="43">
        <f>VLOOKUP($C216,'факт СДП 12 мес'!$D$8:$HP$287,102,0)</f>
        <v>0</v>
      </c>
      <c r="NT216" s="43">
        <f>VLOOKUP($C216,'факт СДП 12 мес'!$D$8:$HP$287,103,0)</f>
        <v>0</v>
      </c>
      <c r="NU216" s="43">
        <f>VLOOKUP($C216,'факт СДП 12 мес'!$D$8:$HP$287,104,0)</f>
        <v>0</v>
      </c>
      <c r="NV216" s="43">
        <f t="shared" ref="NV216:NV221" si="5360">SUM(NL216*$G216)</f>
        <v>0</v>
      </c>
      <c r="NW216" s="43">
        <f t="shared" ref="NW216:NW221" si="5361">SUM(NN216*$G216)</f>
        <v>0</v>
      </c>
      <c r="NX216" s="43">
        <f t="shared" ref="NX216:NX221" si="5362">SUM(NP216*$G216)</f>
        <v>0</v>
      </c>
      <c r="NY216" s="43">
        <f t="shared" si="4799"/>
        <v>0</v>
      </c>
      <c r="NZ216" s="43">
        <f t="shared" si="4800"/>
        <v>0</v>
      </c>
      <c r="OA216" s="44">
        <f>'СДП (план)'!BN216</f>
        <v>0</v>
      </c>
      <c r="OB216" s="43">
        <f>'СДП (план)'!BO216</f>
        <v>0</v>
      </c>
      <c r="OC216" s="43">
        <f t="shared" si="4801"/>
        <v>0</v>
      </c>
      <c r="OD216" s="43">
        <f t="shared" si="4802"/>
        <v>0</v>
      </c>
      <c r="OE216" s="43"/>
      <c r="OF216" s="43"/>
      <c r="OG216" s="43"/>
      <c r="OH216" s="43"/>
      <c r="OI216" s="43"/>
      <c r="OJ216" s="43"/>
      <c r="OK216" s="43">
        <f t="shared" ref="OK216:OK221" si="5363">SUM(OA216*$G216)</f>
        <v>0</v>
      </c>
      <c r="OL216" s="43">
        <f t="shared" ref="OL216:OL221" si="5364">SUM(OC216*$G216)</f>
        <v>0</v>
      </c>
      <c r="OM216" s="43">
        <f t="shared" ref="OM216:OM221" si="5365">SUM(OE216*$G216)</f>
        <v>0</v>
      </c>
      <c r="ON216" s="43">
        <f t="shared" si="4803"/>
        <v>0</v>
      </c>
      <c r="OO216" s="43">
        <f t="shared" si="4804"/>
        <v>0</v>
      </c>
      <c r="OP216" s="44">
        <f>'СДП (план)'!BP216</f>
        <v>0</v>
      </c>
      <c r="OQ216" s="43">
        <f>'СДП (план)'!BQ216</f>
        <v>0</v>
      </c>
      <c r="OR216" s="43">
        <f t="shared" si="4805"/>
        <v>0</v>
      </c>
      <c r="OS216" s="43">
        <f t="shared" si="4806"/>
        <v>0</v>
      </c>
      <c r="OT216" s="43">
        <f>VLOOKUP($C216,'факт СДП 12 мес'!$D$8:$HP$287,177,0)</f>
        <v>0</v>
      </c>
      <c r="OU216" s="43">
        <f>VLOOKUP($C216,'факт СДП 12 мес'!$D$8:$HP$287,178,0)</f>
        <v>0</v>
      </c>
      <c r="OV216" s="43">
        <f>VLOOKUP($C216,'факт СДП 12 мес'!$D$8:$HP$287,179,0)</f>
        <v>0</v>
      </c>
      <c r="OW216" s="43">
        <f>VLOOKUP($C216,'факт СДП 12 мес'!$D$8:$HP$287,180,0)</f>
        <v>0</v>
      </c>
      <c r="OX216" s="43">
        <f>VLOOKUP($C216,'факт СДП 12 мес'!$D$8:$HP$287,181,0)</f>
        <v>0</v>
      </c>
      <c r="OY216" s="43">
        <f>VLOOKUP($C216,'факт СДП 12 мес'!$D$8:$HP$287,182,0)</f>
        <v>0</v>
      </c>
      <c r="OZ216" s="43">
        <f t="shared" ref="OZ216:OZ221" si="5366">SUM(OP216*$G216)</f>
        <v>0</v>
      </c>
      <c r="PA216" s="43">
        <f t="shared" ref="PA216:PA221" si="5367">SUM(OR216*$G216)</f>
        <v>0</v>
      </c>
      <c r="PB216" s="43">
        <f t="shared" ref="PB216:PB221" si="5368">SUM(OT216*$G216)</f>
        <v>0</v>
      </c>
      <c r="PC216" s="43">
        <f t="shared" si="4807"/>
        <v>0</v>
      </c>
      <c r="PD216" s="43">
        <f t="shared" si="4808"/>
        <v>0</v>
      </c>
      <c r="PE216" s="45">
        <f>'СДП (план)'!BR216</f>
        <v>0</v>
      </c>
      <c r="PF216" s="45">
        <f>'СДП (план)'!BS216</f>
        <v>0</v>
      </c>
      <c r="PG216" s="43">
        <f t="shared" si="4809"/>
        <v>0</v>
      </c>
      <c r="PH216" s="43">
        <f t="shared" si="4810"/>
        <v>0</v>
      </c>
      <c r="PI216" s="43">
        <f>VLOOKUP($C216,'факт СДП 12 мес'!$D$8:$HP$287,123,0)</f>
        <v>0</v>
      </c>
      <c r="PJ216" s="43">
        <f>VLOOKUP($C216,'факт СДП 12 мес'!$D$8:$HP$287,124,0)</f>
        <v>0</v>
      </c>
      <c r="PK216" s="43">
        <f>VLOOKUP($C216,'факт СДП 12 мес'!$D$8:$HP$287,125,0)</f>
        <v>0</v>
      </c>
      <c r="PL216" s="43">
        <f>VLOOKUP($C216,'факт СДП 12 мес'!$D$8:$HP$287,126,0)</f>
        <v>0</v>
      </c>
      <c r="PM216" s="43">
        <f>VLOOKUP($C216,'факт СДП 12 мес'!$D$8:$HP$287,127,0)</f>
        <v>0</v>
      </c>
      <c r="PN216" s="43">
        <f>VLOOKUP($C216,'факт СДП 12 мес'!$D$8:$HP$287,128,0)</f>
        <v>0</v>
      </c>
      <c r="PO216" s="43">
        <f t="shared" ref="PO216:PO221" si="5369">SUM(PE216*$G216)</f>
        <v>0</v>
      </c>
      <c r="PP216" s="43">
        <f t="shared" ref="PP216:PP221" si="5370">SUM(PG216*$G216)</f>
        <v>0</v>
      </c>
      <c r="PQ216" s="43">
        <f t="shared" ref="PQ216:PQ221" si="5371">SUM(PI216*$G216)</f>
        <v>0</v>
      </c>
      <c r="PR216" s="43">
        <f t="shared" si="4811"/>
        <v>0</v>
      </c>
      <c r="PS216" s="43">
        <f t="shared" si="4812"/>
        <v>0</v>
      </c>
      <c r="PT216" s="44">
        <f>'СДП (план)'!BT216</f>
        <v>10</v>
      </c>
      <c r="PU216" s="43">
        <f>'СДП (план)'!BU216</f>
        <v>249613.67200000002</v>
      </c>
      <c r="PV216" s="43">
        <f t="shared" si="4813"/>
        <v>10</v>
      </c>
      <c r="PW216" s="43">
        <f t="shared" si="4814"/>
        <v>249613.67200000002</v>
      </c>
      <c r="PX216" s="43">
        <f>VLOOKUP($C216,'факт СДП 12 мес'!$D$8:$HP$287,111,0)</f>
        <v>0</v>
      </c>
      <c r="PY216" s="43">
        <f>VLOOKUP($C216,'факт СДП 12 мес'!$D$8:$HP$287,112,0)</f>
        <v>0</v>
      </c>
      <c r="PZ216" s="43">
        <f>VLOOKUP($C216,'факт СДП 12 мес'!$D$8:$HP$287,113,0)</f>
        <v>0</v>
      </c>
      <c r="QA216" s="43">
        <f>VLOOKUP($C216,'факт СДП 12 мес'!$D$8:$HP$287,114,0)</f>
        <v>0</v>
      </c>
      <c r="QB216" s="43">
        <f>VLOOKUP($C216,'факт СДП 12 мес'!$D$8:$HP$287,115,0)</f>
        <v>0</v>
      </c>
      <c r="QC216" s="43">
        <f>VLOOKUP($C216,'факт СДП 12 мес'!$D$8:$HP$287,116,0)</f>
        <v>0</v>
      </c>
      <c r="QD216" s="43">
        <f t="shared" ref="QD216:QD221" si="5372">SUM(PT216*$G216)</f>
        <v>8.9</v>
      </c>
      <c r="QE216" s="43">
        <f t="shared" ref="QE216:QE221" si="5373">SUM(PV216*$G216)</f>
        <v>8.9</v>
      </c>
      <c r="QF216" s="43">
        <f t="shared" ref="QF216:QF221" si="5374">SUM(PX216*$G216)</f>
        <v>0</v>
      </c>
      <c r="QG216" s="43">
        <f t="shared" si="4815"/>
        <v>-10</v>
      </c>
      <c r="QH216" s="43">
        <f t="shared" si="4816"/>
        <v>-249613.67200000002</v>
      </c>
      <c r="QI216" s="44">
        <f>'СДП (план)'!BV216</f>
        <v>1</v>
      </c>
      <c r="QJ216" s="43">
        <f>'СДП (план)'!BW216</f>
        <v>24961.367199999997</v>
      </c>
      <c r="QK216" s="43">
        <f t="shared" si="4817"/>
        <v>1</v>
      </c>
      <c r="QL216" s="43">
        <f t="shared" si="4818"/>
        <v>24961.367199999997</v>
      </c>
      <c r="QM216" s="43">
        <f>VLOOKUP($C216,'факт СДП 12 мес'!$D$8:$HP$287,153,0)</f>
        <v>0</v>
      </c>
      <c r="QN216" s="43">
        <f>VLOOKUP($C216,'факт СДП 12 мес'!$D$8:$HP$287,154,0)</f>
        <v>0</v>
      </c>
      <c r="QO216" s="43">
        <f>VLOOKUP($C216,'факт СДП 12 мес'!$D$8:$HP$287,155,0)</f>
        <v>0</v>
      </c>
      <c r="QP216" s="43">
        <f>VLOOKUP($C216,'факт СДП 12 мес'!$D$8:$HP$287,156,0)</f>
        <v>0</v>
      </c>
      <c r="QQ216" s="43">
        <f>VLOOKUP($C216,'факт СДП 12 мес'!$D$8:$HP$287,157,0)</f>
        <v>0</v>
      </c>
      <c r="QR216" s="43">
        <f>VLOOKUP($C216,'факт СДП 12 мес'!$D$8:$HP$287,158,0)</f>
        <v>0</v>
      </c>
      <c r="QS216" s="43">
        <f t="shared" ref="QS216:QS221" si="5375">SUM(QI216*$G216)</f>
        <v>0.89</v>
      </c>
      <c r="QT216" s="43">
        <f t="shared" ref="QT216:QT221" si="5376">SUM(QK216*$G216)</f>
        <v>0.89</v>
      </c>
      <c r="QU216" s="43">
        <f t="shared" ref="QU216:QU221" si="5377">SUM(QM216*$G216)</f>
        <v>0</v>
      </c>
      <c r="QV216" s="43">
        <f t="shared" si="5214"/>
        <v>-1</v>
      </c>
      <c r="QW216" s="43">
        <f t="shared" si="5215"/>
        <v>-24961.367199999997</v>
      </c>
      <c r="QX216" s="44">
        <f>'СДП (план)'!BX216</f>
        <v>0</v>
      </c>
      <c r="QY216" s="43">
        <f>'СДП (план)'!BY216</f>
        <v>0</v>
      </c>
      <c r="QZ216" s="43">
        <f t="shared" si="4819"/>
        <v>0</v>
      </c>
      <c r="RA216" s="43">
        <f t="shared" si="4820"/>
        <v>0</v>
      </c>
      <c r="RB216" s="43">
        <f>VLOOKUP($C216,'факт СДП 12 мес'!$D$8:$HP$287,195,0)</f>
        <v>0</v>
      </c>
      <c r="RC216" s="43">
        <f>VLOOKUP($C216,'факт СДП 12 мес'!$D$8:$HP$287,196,0)</f>
        <v>0</v>
      </c>
      <c r="RD216" s="43">
        <f>VLOOKUP($C216,'факт СДП 12 мес'!$D$8:$HP$287,197,0)</f>
        <v>0</v>
      </c>
      <c r="RE216" s="43">
        <f>VLOOKUP($C216,'факт СДП 12 мес'!$D$8:$HP$287,198,0)</f>
        <v>0</v>
      </c>
      <c r="RF216" s="43">
        <f>VLOOKUP($C216,'факт СДП 12 мес'!$D$8:$HP$287,199,0)</f>
        <v>0</v>
      </c>
      <c r="RG216" s="43">
        <f>VLOOKUP($C216,'факт СДП 12 мес'!$D$8:$HP$287,200,0)</f>
        <v>0</v>
      </c>
      <c r="RH216" s="43">
        <f t="shared" ref="RH216:RH221" si="5378">SUM(QX216*$G216)</f>
        <v>0</v>
      </c>
      <c r="RI216" s="43">
        <f t="shared" ref="RI216:RI221" si="5379">SUM(QZ216*$G216)</f>
        <v>0</v>
      </c>
      <c r="RJ216" s="43">
        <f t="shared" ref="RJ216:RJ221" si="5380">SUM(RB216*$G216)</f>
        <v>0</v>
      </c>
      <c r="RK216" s="43">
        <f t="shared" si="4821"/>
        <v>0</v>
      </c>
      <c r="RL216" s="43">
        <f t="shared" si="4822"/>
        <v>0</v>
      </c>
      <c r="RM216" s="44">
        <f>'СДП (план)'!BZ216</f>
        <v>0</v>
      </c>
      <c r="RN216" s="43">
        <f>'СДП (план)'!CA216</f>
        <v>0</v>
      </c>
      <c r="RO216" s="43">
        <f t="shared" si="4823"/>
        <v>0</v>
      </c>
      <c r="RP216" s="43">
        <f t="shared" si="4824"/>
        <v>0</v>
      </c>
      <c r="RQ216" s="43">
        <f>VLOOKUP($C216,'факт СДП 12 мес'!$D$8:$HP$287,201,0)</f>
        <v>0</v>
      </c>
      <c r="RR216" s="43">
        <f>VLOOKUP($C216,'факт СДП 12 мес'!$D$8:$HP$287,202,0)</f>
        <v>0</v>
      </c>
      <c r="RS216" s="43">
        <f>VLOOKUP($C216,'факт СДП 12 мес'!$D$8:$HP$287,203,0)</f>
        <v>0</v>
      </c>
      <c r="RT216" s="43">
        <f>VLOOKUP($C216,'факт СДП 12 мес'!$D$8:$HP$287,204,0)</f>
        <v>0</v>
      </c>
      <c r="RU216" s="43">
        <f>VLOOKUP($C216,'факт СДП 12 мес'!$D$8:$HP$287,205,0)</f>
        <v>0</v>
      </c>
      <c r="RV216" s="43">
        <f>VLOOKUP($C216,'факт СДП 12 мес'!$D$8:$HP$287,206,0)</f>
        <v>0</v>
      </c>
      <c r="RW216" s="43">
        <f t="shared" ref="RW216:RW221" si="5381">SUM(RM216*$G216)</f>
        <v>0</v>
      </c>
      <c r="RX216" s="43">
        <f t="shared" ref="RX216:RX221" si="5382">SUM(RO216*$G216)</f>
        <v>0</v>
      </c>
      <c r="RY216" s="43">
        <f t="shared" ref="RY216:RY221" si="5383">SUM(RQ216*$G216)</f>
        <v>0</v>
      </c>
      <c r="RZ216" s="43">
        <f t="shared" si="4825"/>
        <v>0</v>
      </c>
      <c r="SA216" s="43">
        <f t="shared" si="4826"/>
        <v>0</v>
      </c>
      <c r="SB216" s="44">
        <f>'СДП (план)'!CB216</f>
        <v>0</v>
      </c>
      <c r="SC216" s="43">
        <f>'СДП (план)'!CC216</f>
        <v>0</v>
      </c>
      <c r="SD216" s="43">
        <f t="shared" si="4063"/>
        <v>0</v>
      </c>
      <c r="SE216" s="43">
        <f t="shared" si="4064"/>
        <v>0</v>
      </c>
      <c r="SF216" s="43">
        <f>VLOOKUP($C216,'факт СДП 12 мес'!$D$8:$HP$287,129,0)</f>
        <v>0</v>
      </c>
      <c r="SG216" s="43">
        <f>VLOOKUP($C216,'факт СДП 12 мес'!$D$8:$HP$287,130,0)</f>
        <v>0</v>
      </c>
      <c r="SH216" s="43">
        <f>VLOOKUP($C216,'факт СДП 12 мес'!$D$8:$HP$287,131,0)</f>
        <v>0</v>
      </c>
      <c r="SI216" s="43">
        <f>VLOOKUP($C216,'факт СДП 12 мес'!$D$8:$HP$287,132,0)</f>
        <v>0</v>
      </c>
      <c r="SJ216" s="43">
        <f>VLOOKUP($C216,'факт СДП 12 мес'!$D$8:$HP$287,133,0)</f>
        <v>0</v>
      </c>
      <c r="SK216" s="43">
        <f>VLOOKUP($C216,'факт СДП 12 мес'!$D$8:$HP$287,134,0)</f>
        <v>0</v>
      </c>
      <c r="SL216" s="43">
        <f t="shared" ref="SL216:SL221" si="5384">SUM(SB216*$G216)</f>
        <v>0</v>
      </c>
      <c r="SM216" s="43">
        <f t="shared" ref="SM216:SM221" si="5385">SUM(SD216*$G216)</f>
        <v>0</v>
      </c>
      <c r="SN216" s="43">
        <f t="shared" ref="SN216:SN221" si="5386">SUM(SF216*$G216)</f>
        <v>0</v>
      </c>
      <c r="SO216" s="43">
        <f t="shared" si="4827"/>
        <v>0</v>
      </c>
      <c r="SP216" s="43">
        <f t="shared" si="4828"/>
        <v>0</v>
      </c>
      <c r="SQ216" s="44">
        <f>'СДП (план)'!CD216</f>
        <v>0</v>
      </c>
      <c r="SR216" s="43">
        <f>'СДП (план)'!CE216</f>
        <v>0</v>
      </c>
      <c r="SS216" s="43">
        <f t="shared" si="4068"/>
        <v>0</v>
      </c>
      <c r="ST216" s="43">
        <f t="shared" si="4069"/>
        <v>0</v>
      </c>
      <c r="SU216" s="43">
        <f>VLOOKUP($C216,'факт СДП 12 мес'!$D$8:$HP$287,93,0)</f>
        <v>0</v>
      </c>
      <c r="SV216" s="43">
        <f>VLOOKUP($C216,'факт СДП 12 мес'!$D$8:$HP$287,94,0)</f>
        <v>0</v>
      </c>
      <c r="SW216" s="43">
        <f>VLOOKUP($C216,'факт СДП 12 мес'!$D$8:$HP$287,95,0)</f>
        <v>0</v>
      </c>
      <c r="SX216" s="43">
        <f>VLOOKUP($C216,'факт СДП 12 мес'!$D$8:$HP$287,96,0)</f>
        <v>0</v>
      </c>
      <c r="SY216" s="43">
        <f>VLOOKUP($C216,'факт СДП 12 мес'!$D$8:$HP$287,97,0)</f>
        <v>0</v>
      </c>
      <c r="SZ216" s="43">
        <f>VLOOKUP($C216,'факт СДП 12 мес'!$D$8:$HP$287,98,0)</f>
        <v>0</v>
      </c>
      <c r="TA216" s="43">
        <f t="shared" ref="TA216:TA221" si="5387">SUM(SQ216*$G216)</f>
        <v>0</v>
      </c>
      <c r="TB216" s="43">
        <f t="shared" ref="TB216:TB221" si="5388">SUM(SS216*$G216)</f>
        <v>0</v>
      </c>
      <c r="TC216" s="43">
        <f t="shared" ref="TC216:TC221" si="5389">SUM(SU216*$G216)</f>
        <v>0</v>
      </c>
      <c r="TD216" s="43">
        <f t="shared" si="4829"/>
        <v>0</v>
      </c>
      <c r="TE216" s="43">
        <f t="shared" si="4830"/>
        <v>0</v>
      </c>
      <c r="TF216" s="5">
        <f>'СДП (план)'!CF216</f>
        <v>0</v>
      </c>
      <c r="TG216" s="3">
        <f>'СДП (план)'!CG216</f>
        <v>0</v>
      </c>
      <c r="TH216" s="43">
        <f t="shared" ref="TH216:TH221" si="5390">SUM(TF216/12*$A$2)</f>
        <v>0</v>
      </c>
      <c r="TI216" s="43">
        <f t="shared" ref="TI216:TI221" si="5391">SUM(TG216/12*$A$2)</f>
        <v>0</v>
      </c>
      <c r="TJ216" s="43">
        <f>VLOOKUP($C216,'факт СДП 12 мес'!$D$8:$HP$287,117,0)</f>
        <v>0</v>
      </c>
      <c r="TK216" s="43">
        <f>VLOOKUP($C216,'факт СДП 12 мес'!$D$8:$HP$287,118,0)</f>
        <v>0</v>
      </c>
      <c r="TL216" s="43">
        <f>VLOOKUP($C216,'факт СДП 12 мес'!$D$8:$HP$287,119,0)</f>
        <v>0</v>
      </c>
      <c r="TM216" s="43">
        <f>VLOOKUP($C216,'факт СДП 12 мес'!$D$8:$HP$287,120,0)</f>
        <v>0</v>
      </c>
      <c r="TN216" s="43">
        <f>VLOOKUP($C216,'факт СДП 12 мес'!$D$8:$HP$287,121,0)</f>
        <v>0</v>
      </c>
      <c r="TO216" s="43">
        <f>VLOOKUP($C216,'факт СДП 12 мес'!$D$8:$HP$287,122,0)</f>
        <v>0</v>
      </c>
      <c r="TP216" s="43">
        <f t="shared" ref="TP216:TP221" si="5392">SUM(TF216*$G216)</f>
        <v>0</v>
      </c>
      <c r="TQ216" s="43">
        <f t="shared" ref="TQ216:TQ221" si="5393">SUM(TH216*$G216)</f>
        <v>0</v>
      </c>
      <c r="TR216" s="43">
        <f t="shared" ref="TR216:TR221" si="5394">SUM(TJ216*$G216)</f>
        <v>0</v>
      </c>
      <c r="TS216" s="43">
        <f t="shared" si="4833"/>
        <v>0</v>
      </c>
      <c r="TT216" s="43">
        <f t="shared" si="4834"/>
        <v>0</v>
      </c>
      <c r="TU216" s="43">
        <f>'СДП (план)'!CH216</f>
        <v>0</v>
      </c>
      <c r="TV216" s="43">
        <f>'СДП (план)'!CI216</f>
        <v>0</v>
      </c>
      <c r="TW216" s="43">
        <f t="shared" si="4835"/>
        <v>0</v>
      </c>
      <c r="TX216" s="43">
        <f t="shared" si="4836"/>
        <v>0</v>
      </c>
      <c r="TY216" s="43">
        <f>VLOOKUP($C216,'факт СДП 12 мес'!$D$8:$HP$287,207,0)</f>
        <v>0</v>
      </c>
      <c r="TZ216" s="43">
        <f>VLOOKUP($C216,'факт СДП 12 мес'!$D$8:$HP$287,208,0)</f>
        <v>0</v>
      </c>
      <c r="UA216" s="43">
        <f>VLOOKUP($C216,'факт СДП 12 мес'!$D$8:$HP$287,209,0)</f>
        <v>0</v>
      </c>
      <c r="UB216" s="43">
        <f>VLOOKUP($C216,'факт СДП 12 мес'!$D$8:$HP$287,210,0)</f>
        <v>0</v>
      </c>
      <c r="UC216" s="43">
        <f>VLOOKUP($C216,'факт СДП 12 мес'!$D$8:$HP$287,211,0)</f>
        <v>0</v>
      </c>
      <c r="UD216" s="43">
        <f>VLOOKUP($C216,'факт СДП 12 мес'!$D$8:$HP$287,212,0)</f>
        <v>0</v>
      </c>
      <c r="UE216" s="43">
        <f t="shared" ref="UE216:UE221" si="5395">SUM(TU216*$G216)</f>
        <v>0</v>
      </c>
      <c r="UF216" s="43">
        <f t="shared" ref="UF216:UF221" si="5396">SUM(TW216*$G216)</f>
        <v>0</v>
      </c>
      <c r="UG216" s="43">
        <f t="shared" ref="UG216:UG221" si="5397">SUM(TY216*$G216)</f>
        <v>0</v>
      </c>
      <c r="UH216" s="43">
        <f t="shared" si="5216"/>
        <v>0</v>
      </c>
      <c r="UI216" s="43">
        <f t="shared" si="5217"/>
        <v>0</v>
      </c>
      <c r="UJ216" s="43"/>
      <c r="UK216" s="43"/>
      <c r="UL216" s="43"/>
      <c r="UM216" s="43"/>
      <c r="UN216" s="43"/>
      <c r="UO216" s="43"/>
      <c r="UP216" s="43"/>
      <c r="UQ216" s="43"/>
      <c r="UR216" s="43"/>
      <c r="US216" s="43"/>
      <c r="UT216" s="43"/>
      <c r="UU216" s="43"/>
      <c r="UV216" s="43"/>
      <c r="UW216" s="43">
        <f t="shared" si="5058"/>
        <v>0</v>
      </c>
      <c r="UX216" s="43">
        <f t="shared" si="5059"/>
        <v>0</v>
      </c>
      <c r="UY216" s="47">
        <f>'СДП (план)'!CN216</f>
        <v>14</v>
      </c>
      <c r="UZ216" s="47">
        <f>'СДП (план)'!CO216</f>
        <v>349459.14079999999</v>
      </c>
      <c r="VA216" s="43">
        <f t="shared" si="3921"/>
        <v>14</v>
      </c>
      <c r="VB216" s="43">
        <f t="shared" si="3922"/>
        <v>349459.14079999999</v>
      </c>
      <c r="VC216" s="47">
        <f t="shared" si="3923"/>
        <v>3</v>
      </c>
      <c r="VD216" s="47">
        <f t="shared" si="3924"/>
        <v>56568.39</v>
      </c>
      <c r="VE216" s="47">
        <f t="shared" si="3925"/>
        <v>23</v>
      </c>
      <c r="VF216" s="47">
        <f t="shared" si="3926"/>
        <v>0</v>
      </c>
      <c r="VG216" s="47">
        <f t="shared" si="3927"/>
        <v>0</v>
      </c>
      <c r="VH216" s="47">
        <f t="shared" si="3928"/>
        <v>0</v>
      </c>
      <c r="VI216" s="47">
        <f t="shared" si="3929"/>
        <v>12.46</v>
      </c>
      <c r="VJ216" s="47">
        <f t="shared" si="3930"/>
        <v>12.46</v>
      </c>
      <c r="VK216" s="47">
        <f t="shared" si="3931"/>
        <v>2.67</v>
      </c>
      <c r="VL216" s="43">
        <f t="shared" si="3932"/>
        <v>-11</v>
      </c>
      <c r="VM216" s="43">
        <f t="shared" si="3933"/>
        <v>-292890.75079999998</v>
      </c>
    </row>
    <row r="217" spans="1:585" s="32" customFormat="1" ht="25.5" x14ac:dyDescent="0.2">
      <c r="A217" s="171"/>
      <c r="B217" s="171">
        <v>141</v>
      </c>
      <c r="C217" s="245" t="s">
        <v>418</v>
      </c>
      <c r="D217" s="392" t="s">
        <v>224</v>
      </c>
      <c r="E217" s="370">
        <v>16026</v>
      </c>
      <c r="F217" s="136">
        <v>16828</v>
      </c>
      <c r="G217" s="371">
        <v>0.75</v>
      </c>
      <c r="H217" s="372"/>
      <c r="I217" s="373">
        <v>1</v>
      </c>
      <c r="J217" s="461">
        <v>0.95</v>
      </c>
      <c r="K217" s="184"/>
      <c r="L217" s="1">
        <v>1.4</v>
      </c>
      <c r="M217" s="1">
        <v>1.68</v>
      </c>
      <c r="N217" s="1">
        <v>2.23</v>
      </c>
      <c r="O217" s="9">
        <v>2.57</v>
      </c>
      <c r="P217" s="44">
        <f>'СДП (план)'!P217</f>
        <v>1</v>
      </c>
      <c r="Q217" s="44">
        <f>'СДП (план)'!Q217</f>
        <v>16792.825000000001</v>
      </c>
      <c r="R217" s="43">
        <f t="shared" si="4710"/>
        <v>1</v>
      </c>
      <c r="S217" s="43">
        <f t="shared" si="4711"/>
        <v>16792.825000000001</v>
      </c>
      <c r="T217" s="43">
        <f>VLOOKUP($C217,'факт СДП 12 мес'!$D$8:$HP$287,9,0)</f>
        <v>2</v>
      </c>
      <c r="U217" s="43">
        <f>VLOOKUP($C217,'факт СДП 12 мес'!$D$8:$HP$287,10,0)</f>
        <v>33571.86</v>
      </c>
      <c r="V217" s="43">
        <f>VLOOKUP($C217,'факт СДП 12 мес'!$D$8:$HP$287,11,0)</f>
        <v>25</v>
      </c>
      <c r="W217" s="43">
        <f>VLOOKUP($C217,'факт СДП 12 мес'!$D$8:$HP$287,12,0)</f>
        <v>0</v>
      </c>
      <c r="X217" s="43">
        <f>VLOOKUP($C217,'факт СДП 12 мес'!$D$8:$HP$287,13,0)</f>
        <v>0</v>
      </c>
      <c r="Y217" s="43">
        <f>VLOOKUP($C217,'факт СДП 12 мес'!$D$8:$HP$287,14,0)</f>
        <v>0</v>
      </c>
      <c r="Z217" s="43">
        <f t="shared" si="5286"/>
        <v>0.75</v>
      </c>
      <c r="AA217" s="43">
        <f t="shared" si="5287"/>
        <v>0.75</v>
      </c>
      <c r="AB217" s="43">
        <f t="shared" si="5288"/>
        <v>1.5</v>
      </c>
      <c r="AC217" s="43">
        <f t="shared" si="5289"/>
        <v>1</v>
      </c>
      <c r="AD217" s="43">
        <f t="shared" si="4839"/>
        <v>16779.035</v>
      </c>
      <c r="AE217" s="135">
        <f>'СДП (план)'!R217</f>
        <v>5</v>
      </c>
      <c r="AF217" s="135">
        <f>'СДП (план)'!S217</f>
        <v>83964.125</v>
      </c>
      <c r="AG217" s="43">
        <f t="shared" si="4713"/>
        <v>5</v>
      </c>
      <c r="AH217" s="43">
        <f t="shared" si="4714"/>
        <v>83964.125</v>
      </c>
      <c r="AI217" s="43">
        <f>VLOOKUP($C217,'факт СДП 12 мес'!$D$8:$HP$287,3,0)</f>
        <v>5</v>
      </c>
      <c r="AJ217" s="43">
        <f>VLOOKUP($C217,'факт СДП 12 мес'!$D$8:$HP$287,4,0)</f>
        <v>84012.389999999985</v>
      </c>
      <c r="AK217" s="43">
        <f>VLOOKUP($C217,'факт СДП 12 мес'!$D$8:$HP$287,5,0)</f>
        <v>25</v>
      </c>
      <c r="AL217" s="43">
        <f>VLOOKUP($C217,'факт СДП 12 мес'!$D$8:$HP$287,6,0)</f>
        <v>0</v>
      </c>
      <c r="AM217" s="43">
        <f>VLOOKUP($C217,'факт СДП 12 мес'!$D$8:$HP$287,7,0)</f>
        <v>0</v>
      </c>
      <c r="AN217" s="43">
        <f>VLOOKUP($C217,'факт СДП 12 мес'!$D$8:$HP$287,8,0)</f>
        <v>0</v>
      </c>
      <c r="AO217" s="43">
        <f t="shared" si="5290"/>
        <v>3.75</v>
      </c>
      <c r="AP217" s="43">
        <f t="shared" si="5291"/>
        <v>3.75</v>
      </c>
      <c r="AQ217" s="43">
        <f t="shared" si="5292"/>
        <v>3.75</v>
      </c>
      <c r="AR217" s="43">
        <f t="shared" si="4841"/>
        <v>0</v>
      </c>
      <c r="AS217" s="43">
        <f t="shared" si="4842"/>
        <v>48.264999999984866</v>
      </c>
      <c r="AT217" s="44">
        <f>'СДП (план)'!T217</f>
        <v>0</v>
      </c>
      <c r="AU217" s="43">
        <f>'СДП (план)'!U217</f>
        <v>0</v>
      </c>
      <c r="AV217" s="43">
        <f t="shared" si="4717"/>
        <v>0</v>
      </c>
      <c r="AW217" s="43">
        <f t="shared" si="4718"/>
        <v>0</v>
      </c>
      <c r="AX217" s="43">
        <f>VLOOKUP($C217,'факт СДП 12 мес'!$D$8:$HP$287,159,0)</f>
        <v>3</v>
      </c>
      <c r="AY217" s="43">
        <f>VLOOKUP($C217,'факт СДП 12 мес'!$D$8:$HP$287,160,0)</f>
        <v>50357.79</v>
      </c>
      <c r="AZ217" s="43">
        <f>VLOOKUP($C217,'факт СДП 12 мес'!$D$8:$HP$287,161,0)</f>
        <v>28</v>
      </c>
      <c r="BA217" s="43">
        <f>VLOOKUP($C217,'факт СДП 12 мес'!$D$8:$HP$287,162,0)</f>
        <v>0</v>
      </c>
      <c r="BB217" s="43">
        <f>VLOOKUP($C217,'факт СДП 12 мес'!$D$8:$HP$287,163,0)</f>
        <v>0</v>
      </c>
      <c r="BC217" s="43">
        <f>VLOOKUP($C217,'факт СДП 12 мес'!$D$8:$HP$287,164,0)</f>
        <v>0</v>
      </c>
      <c r="BD217" s="43">
        <f t="shared" si="5293"/>
        <v>0</v>
      </c>
      <c r="BE217" s="43">
        <f t="shared" si="5294"/>
        <v>0</v>
      </c>
      <c r="BF217" s="43">
        <f t="shared" si="5295"/>
        <v>2.25</v>
      </c>
      <c r="BG217" s="43">
        <f t="shared" si="5063"/>
        <v>3</v>
      </c>
      <c r="BH217" s="43">
        <f t="shared" si="5064"/>
        <v>50357.79</v>
      </c>
      <c r="BI217" s="87">
        <f>'СДП (план)'!V217</f>
        <v>0</v>
      </c>
      <c r="BJ217" s="3">
        <f>'СДП (план)'!W217</f>
        <v>0</v>
      </c>
      <c r="BK217" s="43">
        <f t="shared" si="4719"/>
        <v>0</v>
      </c>
      <c r="BL217" s="43">
        <f t="shared" si="4720"/>
        <v>0</v>
      </c>
      <c r="BM217" s="43">
        <f>VLOOKUP($C217,'факт СДП 12 мес'!$D$8:$HP$287,21,0)</f>
        <v>0</v>
      </c>
      <c r="BN217" s="43">
        <f>VLOOKUP($C217,'факт СДП 12 мес'!$D$8:$HP$287,22,0)</f>
        <v>0</v>
      </c>
      <c r="BO217" s="43">
        <f>VLOOKUP($C217,'факт СДП 12 мес'!$D$8:$HP$287,23,0)</f>
        <v>0</v>
      </c>
      <c r="BP217" s="43">
        <f>VLOOKUP($C217,'факт СДП 12 мес'!$D$8:$HP$287,24,0)</f>
        <v>0</v>
      </c>
      <c r="BQ217" s="43">
        <f>VLOOKUP($C217,'факт СДП 12 мес'!$D$8:$HP$287,25,0)</f>
        <v>0</v>
      </c>
      <c r="BR217" s="43">
        <f>VLOOKUP($C217,'факт СДП 12 мес'!$D$8:$HP$287,26,0)</f>
        <v>0</v>
      </c>
      <c r="BS217" s="43">
        <f t="shared" si="5296"/>
        <v>0</v>
      </c>
      <c r="BT217" s="43">
        <f t="shared" si="5297"/>
        <v>0</v>
      </c>
      <c r="BU217" s="43">
        <f t="shared" si="5298"/>
        <v>0</v>
      </c>
      <c r="BV217" s="43">
        <f t="shared" si="5212"/>
        <v>0</v>
      </c>
      <c r="BW217" s="43">
        <f t="shared" si="5213"/>
        <v>0</v>
      </c>
      <c r="BX217" s="44">
        <f>'СДП (план)'!X217</f>
        <v>0</v>
      </c>
      <c r="BY217" s="43">
        <f>'СДП (план)'!Y217</f>
        <v>0</v>
      </c>
      <c r="BZ217" s="43">
        <f t="shared" si="4721"/>
        <v>0</v>
      </c>
      <c r="CA217" s="43">
        <f t="shared" si="4722"/>
        <v>0</v>
      </c>
      <c r="CB217" s="43">
        <f>VLOOKUP($C217,'факт СДП 12 мес'!$D$8:$HP$287,15,0)</f>
        <v>0</v>
      </c>
      <c r="CC217" s="43">
        <f>VLOOKUP($C217,'факт СДП 12 мес'!$D$8:$HP$287,16,0)</f>
        <v>0</v>
      </c>
      <c r="CD217" s="43">
        <f>VLOOKUP($C217,'факт СДП 12 мес'!$D$8:$HP$287,17,0)</f>
        <v>0</v>
      </c>
      <c r="CE217" s="43">
        <f>VLOOKUP($C217,'факт СДП 12 мес'!$D$8:$HP$287,18,0)</f>
        <v>0</v>
      </c>
      <c r="CF217" s="43">
        <f>VLOOKUP($C217,'факт СДП 12 мес'!$D$8:$HP$287,19,0)</f>
        <v>0</v>
      </c>
      <c r="CG217" s="43">
        <f>VLOOKUP($C217,'факт СДП 12 мес'!$D$8:$HP$287,20,0)</f>
        <v>0</v>
      </c>
      <c r="CH217" s="43">
        <f t="shared" si="5299"/>
        <v>0</v>
      </c>
      <c r="CI217" s="43">
        <f t="shared" si="5300"/>
        <v>0</v>
      </c>
      <c r="CJ217" s="43">
        <f t="shared" si="5301"/>
        <v>0</v>
      </c>
      <c r="CK217" s="43">
        <f t="shared" si="4676"/>
        <v>0</v>
      </c>
      <c r="CL217" s="43">
        <f t="shared" si="4677"/>
        <v>0</v>
      </c>
      <c r="CM217" s="45">
        <f>'СДП (план)'!Z217</f>
        <v>0</v>
      </c>
      <c r="CN217" s="43">
        <f>'СДП (план)'!AA217</f>
        <v>0</v>
      </c>
      <c r="CO217" s="43">
        <f t="shared" si="4723"/>
        <v>0</v>
      </c>
      <c r="CP217" s="43">
        <f t="shared" si="4724"/>
        <v>0</v>
      </c>
      <c r="CQ217" s="43">
        <f>VLOOKUP($C217,'факт СДП 12 мес'!$D$8:$HP$287,165,0)</f>
        <v>0</v>
      </c>
      <c r="CR217" s="43">
        <f>VLOOKUP($C217,'факт СДП 12 мес'!$D$8:$HP$287,166,0)</f>
        <v>0</v>
      </c>
      <c r="CS217" s="43">
        <f>VLOOKUP($C217,'факт СДП 12 мес'!$D$8:$HP$287,167,0)</f>
        <v>0</v>
      </c>
      <c r="CT217" s="43">
        <f>VLOOKUP($C217,'факт СДП 12 мес'!$D$8:$HP$287,168,0)</f>
        <v>0</v>
      </c>
      <c r="CU217" s="43">
        <f>VLOOKUP($C217,'факт СДП 12 мес'!$D$8:$HP$287,169,0)</f>
        <v>0</v>
      </c>
      <c r="CV217" s="43">
        <f>VLOOKUP($C217,'факт СДП 12 мес'!$D$8:$HP$287,170,0)</f>
        <v>0</v>
      </c>
      <c r="CW217" s="43">
        <f t="shared" si="5302"/>
        <v>0</v>
      </c>
      <c r="CX217" s="43">
        <f t="shared" si="5303"/>
        <v>0</v>
      </c>
      <c r="CY217" s="43">
        <f t="shared" si="5304"/>
        <v>0</v>
      </c>
      <c r="CZ217" s="43">
        <f t="shared" si="4725"/>
        <v>0</v>
      </c>
      <c r="DA217" s="43">
        <f t="shared" si="4726"/>
        <v>0</v>
      </c>
      <c r="DB217" s="5">
        <f>'СДП (план)'!AB217</f>
        <v>0</v>
      </c>
      <c r="DC217" s="3">
        <f>'СДП (план)'!AC217</f>
        <v>0</v>
      </c>
      <c r="DD217" s="43">
        <f t="shared" si="4727"/>
        <v>0</v>
      </c>
      <c r="DE217" s="43">
        <f t="shared" si="4728"/>
        <v>0</v>
      </c>
      <c r="DF217" s="43">
        <f>VLOOKUP($C217,'факт СДП 12 мес'!$D$8:$HP$287,57,0)</f>
        <v>3</v>
      </c>
      <c r="DG217" s="43">
        <f>VLOOKUP($C217,'факт СДП 12 мес'!$D$8:$HP$287,58,0)</f>
        <v>60429.36</v>
      </c>
      <c r="DH217" s="43">
        <f>VLOOKUP($C217,'факт СДП 12 мес'!$D$8:$HP$287,59,0)</f>
        <v>26</v>
      </c>
      <c r="DI217" s="43">
        <f>VLOOKUP($C217,'факт СДП 12 мес'!$D$8:$HP$287,60,0)</f>
        <v>0</v>
      </c>
      <c r="DJ217" s="43">
        <f>VLOOKUP($C217,'факт СДП 12 мес'!$D$8:$HP$287,61,0)</f>
        <v>0</v>
      </c>
      <c r="DK217" s="43">
        <f>VLOOKUP($C217,'факт СДП 12 мес'!$D$8:$HP$287,62,0)</f>
        <v>0</v>
      </c>
      <c r="DL217" s="43">
        <f t="shared" si="5305"/>
        <v>0</v>
      </c>
      <c r="DM217" s="43">
        <f t="shared" si="5306"/>
        <v>0</v>
      </c>
      <c r="DN217" s="43">
        <f t="shared" si="5307"/>
        <v>2.25</v>
      </c>
      <c r="DO217" s="43">
        <f t="shared" si="4729"/>
        <v>3</v>
      </c>
      <c r="DP217" s="43">
        <f t="shared" si="4730"/>
        <v>60429.36</v>
      </c>
      <c r="DQ217" s="5">
        <f>'СДП (план)'!AD217</f>
        <v>10</v>
      </c>
      <c r="DR217" s="3">
        <f>'СДП (план)'!AE217</f>
        <v>167928.25</v>
      </c>
      <c r="DS217" s="43">
        <f t="shared" si="4731"/>
        <v>10</v>
      </c>
      <c r="DT217" s="43">
        <f t="shared" si="4732"/>
        <v>167928.25</v>
      </c>
      <c r="DU217" s="43">
        <f>VLOOKUP($C217,'факт СДП 12 мес'!$D$8:$HP$287,33,0)</f>
        <v>0</v>
      </c>
      <c r="DV217" s="43">
        <f>VLOOKUP($C217,'факт СДП 12 мес'!$D$8:$HP$287,34,0)</f>
        <v>0</v>
      </c>
      <c r="DW217" s="43">
        <f>VLOOKUP($C217,'факт СДП 12 мес'!$D$8:$HP$287,35,0)</f>
        <v>0</v>
      </c>
      <c r="DX217" s="43">
        <f>VLOOKUP($C217,'факт СДП 12 мес'!$D$8:$HP$287,36,0)</f>
        <v>0</v>
      </c>
      <c r="DY217" s="43">
        <f>VLOOKUP($C217,'факт СДП 12 мес'!$D$8:$HP$287,37,0)</f>
        <v>0</v>
      </c>
      <c r="DZ217" s="43">
        <f>VLOOKUP($C217,'факт СДП 12 мес'!$D$8:$HP$287,38,0)</f>
        <v>0</v>
      </c>
      <c r="EA217" s="43">
        <f t="shared" si="5308"/>
        <v>7.5</v>
      </c>
      <c r="EB217" s="43">
        <f t="shared" si="5309"/>
        <v>7.5</v>
      </c>
      <c r="EC217" s="43">
        <f t="shared" si="5310"/>
        <v>0</v>
      </c>
      <c r="ED217" s="43">
        <f t="shared" si="5311"/>
        <v>-10</v>
      </c>
      <c r="EE217" s="43">
        <f t="shared" si="4850"/>
        <v>-167928.25</v>
      </c>
      <c r="EF217" s="5">
        <f>'СДП (план)'!AF217</f>
        <v>0</v>
      </c>
      <c r="EG217" s="3">
        <f>'СДП (план)'!AG217</f>
        <v>0</v>
      </c>
      <c r="EH217" s="43">
        <f t="shared" si="4735"/>
        <v>0</v>
      </c>
      <c r="EI217" s="43">
        <f t="shared" si="4736"/>
        <v>0</v>
      </c>
      <c r="EJ217" s="43">
        <f>VLOOKUP($C217,'факт СДП 12 мес'!$D$8:$HP$287,27,0)</f>
        <v>0</v>
      </c>
      <c r="EK217" s="43">
        <f>VLOOKUP($C217,'факт СДП 12 мес'!$D$8:$HP$287,28,0)</f>
        <v>0</v>
      </c>
      <c r="EL217" s="43">
        <f>VLOOKUP($C217,'факт СДП 12 мес'!$D$8:$HP$287,29,0)</f>
        <v>0</v>
      </c>
      <c r="EM217" s="43">
        <f>VLOOKUP($C217,'факт СДП 12 мес'!$D$8:$HP$287,30,0)</f>
        <v>0</v>
      </c>
      <c r="EN217" s="43">
        <f>VLOOKUP($C217,'факт СДП 12 мес'!$D$8:$HP$287,31,0)</f>
        <v>0</v>
      </c>
      <c r="EO217" s="43">
        <f>VLOOKUP($C217,'факт СДП 12 мес'!$D$8:$HP$287,32,0)</f>
        <v>0</v>
      </c>
      <c r="EP217" s="43">
        <f t="shared" si="5312"/>
        <v>0</v>
      </c>
      <c r="EQ217" s="43">
        <f t="shared" si="5313"/>
        <v>0</v>
      </c>
      <c r="ER217" s="43">
        <f t="shared" si="5314"/>
        <v>0</v>
      </c>
      <c r="ES217" s="43">
        <f t="shared" si="4852"/>
        <v>0</v>
      </c>
      <c r="ET217" s="43">
        <f t="shared" si="4853"/>
        <v>0</v>
      </c>
      <c r="EU217" s="44">
        <f>'СДП (план)'!AH217</f>
        <v>28</v>
      </c>
      <c r="EV217" s="43">
        <f>'СДП (план)'!AI217</f>
        <v>564363.06999999995</v>
      </c>
      <c r="EW217" s="43">
        <f t="shared" si="4739"/>
        <v>28</v>
      </c>
      <c r="EX217" s="43">
        <f t="shared" si="4740"/>
        <v>564363.06999999995</v>
      </c>
      <c r="EY217" s="43">
        <f>VLOOKUP($C217,'факт СДП 12 мес'!$D$8:$HP$287,87,0)</f>
        <v>16</v>
      </c>
      <c r="EZ217" s="43">
        <f>VLOOKUP($C217,'факт СДП 12 мес'!$D$8:$HP$287,88,0)</f>
        <v>322538.11999999994</v>
      </c>
      <c r="FA217" s="43">
        <f>VLOOKUP($C217,'факт СДП 12 мес'!$D$8:$HP$287,89,0)</f>
        <v>133</v>
      </c>
      <c r="FB217" s="43">
        <f>VLOOKUP($C217,'факт СДП 12 мес'!$D$8:$HP$287,90,0)</f>
        <v>0</v>
      </c>
      <c r="FC217" s="43">
        <f>VLOOKUP($C217,'факт СДП 12 мес'!$D$8:$HP$287,91,0)</f>
        <v>0</v>
      </c>
      <c r="FD217" s="43">
        <f>VLOOKUP($C217,'факт СДП 12 мес'!$D$8:$HP$287,92,0)</f>
        <v>0</v>
      </c>
      <c r="FE217" s="43">
        <f t="shared" si="5315"/>
        <v>21</v>
      </c>
      <c r="FF217" s="43">
        <f t="shared" si="5316"/>
        <v>21</v>
      </c>
      <c r="FG217" s="43">
        <f t="shared" si="5317"/>
        <v>12</v>
      </c>
      <c r="FH217" s="43">
        <f t="shared" si="4741"/>
        <v>-12</v>
      </c>
      <c r="FI217" s="43">
        <f t="shared" si="4742"/>
        <v>-241824.95</v>
      </c>
      <c r="FJ217" s="44">
        <f>'СДП (план)'!AJ217</f>
        <v>0</v>
      </c>
      <c r="FK217" s="43">
        <f>'СДП (план)'!AK217</f>
        <v>0</v>
      </c>
      <c r="FL217" s="43">
        <f t="shared" si="4743"/>
        <v>0</v>
      </c>
      <c r="FM217" s="43">
        <f t="shared" si="4744"/>
        <v>0</v>
      </c>
      <c r="FN217" s="43">
        <f>VLOOKUP($C217,'факт СДП 12 мес'!$D$8:$HP$287,39,0)</f>
        <v>0</v>
      </c>
      <c r="FO217" s="43">
        <f>VLOOKUP($C217,'факт СДП 12 мес'!$D$8:$HP$287,40,0)</f>
        <v>0</v>
      </c>
      <c r="FP217" s="43">
        <f>VLOOKUP($C217,'факт СДП 12 мес'!$D$8:$HP$287,41,0)</f>
        <v>0</v>
      </c>
      <c r="FQ217" s="43">
        <f>VLOOKUP($C217,'факт СДП 12 мес'!$D$8:$HP$287,42,0)</f>
        <v>0</v>
      </c>
      <c r="FR217" s="43">
        <f>VLOOKUP($C217,'факт СДП 12 мес'!$D$8:$HP$287,43,0)</f>
        <v>0</v>
      </c>
      <c r="FS217" s="43">
        <f>VLOOKUP($C217,'факт СДП 12 мес'!$D$8:$HP$287,44,0)</f>
        <v>0</v>
      </c>
      <c r="FT217" s="43">
        <f t="shared" si="5318"/>
        <v>0</v>
      </c>
      <c r="FU217" s="43">
        <f t="shared" si="5319"/>
        <v>0</v>
      </c>
      <c r="FV217" s="43">
        <f t="shared" si="5320"/>
        <v>0</v>
      </c>
      <c r="FW217" s="43">
        <f t="shared" si="4745"/>
        <v>0</v>
      </c>
      <c r="FX217" s="43">
        <f t="shared" si="4746"/>
        <v>0</v>
      </c>
      <c r="FY217" s="44">
        <f>'СДП (план)'!AL217</f>
        <v>0</v>
      </c>
      <c r="FZ217" s="43">
        <f>'СДП (план)'!AM217</f>
        <v>0</v>
      </c>
      <c r="GA217" s="43">
        <f t="shared" si="4747"/>
        <v>0</v>
      </c>
      <c r="GB217" s="43">
        <f t="shared" si="4748"/>
        <v>0</v>
      </c>
      <c r="GC217" s="43">
        <f>VLOOKUP($C217,'факт СДП 12 мес'!$D$8:$HP$287,45,0)</f>
        <v>0</v>
      </c>
      <c r="GD217" s="43">
        <f>VLOOKUP($C217,'факт СДП 12 мес'!$D$8:$HP$287,46,0)</f>
        <v>0</v>
      </c>
      <c r="GE217" s="43">
        <f>VLOOKUP($C217,'факт СДП 12 мес'!$D$8:$HP$287,47,0)</f>
        <v>0</v>
      </c>
      <c r="GF217" s="43">
        <f>VLOOKUP($C217,'факт СДП 12 мес'!$D$8:$HP$287,48,0)</f>
        <v>0</v>
      </c>
      <c r="GG217" s="43">
        <f>VLOOKUP($C217,'факт СДП 12 мес'!$D$8:$HP$287,49,0)</f>
        <v>0</v>
      </c>
      <c r="GH217" s="43">
        <f>VLOOKUP($C217,'факт СДП 12 мес'!$D$8:$HP$287,50,0)</f>
        <v>0</v>
      </c>
      <c r="GI217" s="43">
        <f t="shared" si="5321"/>
        <v>0</v>
      </c>
      <c r="GJ217" s="43">
        <f t="shared" si="5322"/>
        <v>0</v>
      </c>
      <c r="GK217" s="43">
        <f t="shared" si="5323"/>
        <v>0</v>
      </c>
      <c r="GL217" s="43">
        <f t="shared" si="4749"/>
        <v>0</v>
      </c>
      <c r="GM217" s="43">
        <f t="shared" si="4750"/>
        <v>0</v>
      </c>
      <c r="GN217" s="5">
        <f>'СДП (план)'!AN217</f>
        <v>0</v>
      </c>
      <c r="GO217" s="3">
        <f>'СДП (план)'!AO217</f>
        <v>0</v>
      </c>
      <c r="GP217" s="43">
        <f t="shared" si="4751"/>
        <v>0</v>
      </c>
      <c r="GQ217" s="43">
        <f t="shared" si="4752"/>
        <v>0</v>
      </c>
      <c r="GR217" s="43">
        <f>VLOOKUP($C217,'факт СДП 12 мес'!$D$8:$HP$287,51,0)</f>
        <v>0</v>
      </c>
      <c r="GS217" s="43">
        <f>VLOOKUP($C217,'факт СДП 12 мес'!$D$8:$HP$287,52,0)</f>
        <v>0</v>
      </c>
      <c r="GT217" s="43">
        <f>VLOOKUP($C217,'факт СДП 12 мес'!$D$8:$HP$287,53,0)</f>
        <v>0</v>
      </c>
      <c r="GU217" s="43">
        <f>VLOOKUP($C217,'факт СДП 12 мес'!$D$8:$HP$287,54,0)</f>
        <v>0</v>
      </c>
      <c r="GV217" s="43">
        <f>VLOOKUP($C217,'факт СДП 12 мес'!$D$8:$HP$287,55,0)</f>
        <v>0</v>
      </c>
      <c r="GW217" s="43">
        <f>VLOOKUP($C217,'факт СДП 12 мес'!$D$8:$HP$287,56,0)</f>
        <v>0</v>
      </c>
      <c r="GX217" s="43">
        <f t="shared" si="5324"/>
        <v>0</v>
      </c>
      <c r="GY217" s="43">
        <f t="shared" si="5325"/>
        <v>0</v>
      </c>
      <c r="GZ217" s="43">
        <f t="shared" si="5326"/>
        <v>0</v>
      </c>
      <c r="HA217" s="43">
        <f t="shared" si="4753"/>
        <v>0</v>
      </c>
      <c r="HB217" s="43">
        <f t="shared" si="4754"/>
        <v>0</v>
      </c>
      <c r="HC217" s="5">
        <f>'СДП (план)'!AP217</f>
        <v>0</v>
      </c>
      <c r="HD217" s="3">
        <f>'СДП (план)'!AQ217</f>
        <v>0</v>
      </c>
      <c r="HE217" s="43">
        <f t="shared" si="4755"/>
        <v>0</v>
      </c>
      <c r="HF217" s="43">
        <f t="shared" si="4756"/>
        <v>0</v>
      </c>
      <c r="HG217" s="43">
        <f>VLOOKUP($C217,'факт СДП 12 мес'!$D$8:$HP$287,141,0)</f>
        <v>0</v>
      </c>
      <c r="HH217" s="43">
        <f>VLOOKUP($C217,'факт СДП 12 мес'!$D$8:$HP$287,142,0)</f>
        <v>0</v>
      </c>
      <c r="HI217" s="43">
        <f>VLOOKUP($C217,'факт СДП 12 мес'!$D$8:$HP$287,143,0)</f>
        <v>0</v>
      </c>
      <c r="HJ217" s="43">
        <f>VLOOKUP($C217,'факт СДП 12 мес'!$D$8:$HP$287,144,0)</f>
        <v>0</v>
      </c>
      <c r="HK217" s="43">
        <f>VLOOKUP($C217,'факт СДП 12 мес'!$D$8:$HP$287,145,0)</f>
        <v>0</v>
      </c>
      <c r="HL217" s="43">
        <f>VLOOKUP($C217,'факт СДП 12 мес'!$D$8:$HP$287,146,0)</f>
        <v>0</v>
      </c>
      <c r="HM217" s="43">
        <f t="shared" si="5327"/>
        <v>0</v>
      </c>
      <c r="HN217" s="43">
        <f t="shared" si="5328"/>
        <v>0</v>
      </c>
      <c r="HO217" s="43">
        <f t="shared" si="5329"/>
        <v>0</v>
      </c>
      <c r="HP217" s="43">
        <f t="shared" si="4757"/>
        <v>0</v>
      </c>
      <c r="HQ217" s="43">
        <f t="shared" si="4758"/>
        <v>0</v>
      </c>
      <c r="HR217" s="44">
        <f>'СДП (план)'!AR217</f>
        <v>0</v>
      </c>
      <c r="HS217" s="43">
        <f>'СДП (план)'!AS217</f>
        <v>0</v>
      </c>
      <c r="HT217" s="43">
        <f t="shared" si="4759"/>
        <v>0</v>
      </c>
      <c r="HU217" s="43">
        <f t="shared" si="4760"/>
        <v>0</v>
      </c>
      <c r="HV217" s="43">
        <f>VLOOKUP($C217,'факт СДП 12 мес'!$D$8:$HP$287,171,0)</f>
        <v>0</v>
      </c>
      <c r="HW217" s="43">
        <f>VLOOKUP($C217,'факт СДП 12 мес'!$D$8:$HP$287,172,0)</f>
        <v>0</v>
      </c>
      <c r="HX217" s="43">
        <f>VLOOKUP($C217,'факт СДП 12 мес'!$D$8:$HP$287,173,0)</f>
        <v>0</v>
      </c>
      <c r="HY217" s="43">
        <f>VLOOKUP($C217,'факт СДП 12 мес'!$D$8:$HP$287,174,0)</f>
        <v>0</v>
      </c>
      <c r="HZ217" s="43">
        <f>VLOOKUP($C217,'факт СДП 12 мес'!$D$8:$HP$287,175,0)</f>
        <v>0</v>
      </c>
      <c r="IA217" s="43">
        <f>VLOOKUP($C217,'факт СДП 12 мес'!$D$8:$HP$287,176,0)</f>
        <v>0</v>
      </c>
      <c r="IB217" s="43">
        <f t="shared" si="5330"/>
        <v>0</v>
      </c>
      <c r="IC217" s="43">
        <f t="shared" si="5331"/>
        <v>0</v>
      </c>
      <c r="ID217" s="43">
        <f t="shared" si="5332"/>
        <v>0</v>
      </c>
      <c r="IE217" s="43">
        <f t="shared" si="4761"/>
        <v>0</v>
      </c>
      <c r="IF217" s="43">
        <f t="shared" si="4762"/>
        <v>0</v>
      </c>
      <c r="IG217" s="44">
        <f>'СДП (план)'!AT217</f>
        <v>25</v>
      </c>
      <c r="IH217" s="43">
        <f>'СДП (план)'!AU217</f>
        <v>419820.625</v>
      </c>
      <c r="II217" s="43">
        <f t="shared" si="4763"/>
        <v>25</v>
      </c>
      <c r="IJ217" s="43">
        <f t="shared" si="4764"/>
        <v>419820.625</v>
      </c>
      <c r="IK217" s="43">
        <f>VLOOKUP($C217,'факт СДП 12 мес'!$D$8:$HP$287,183,0)</f>
        <v>31</v>
      </c>
      <c r="IL217" s="43">
        <f>VLOOKUP($C217,'факт СДП 12 мес'!$D$8:$HP$287,184,0)</f>
        <v>505997.50999999978</v>
      </c>
      <c r="IM217" s="43">
        <f>VLOOKUP($C217,'факт СДП 12 мес'!$D$8:$HP$287,185,0)</f>
        <v>220</v>
      </c>
      <c r="IN217" s="43">
        <f>VLOOKUP($C217,'факт СДП 12 мес'!$D$8:$HP$287,186,0)</f>
        <v>0</v>
      </c>
      <c r="IO217" s="43">
        <f>VLOOKUP($C217,'факт СДП 12 мес'!$D$8:$HP$287,187,0)</f>
        <v>0</v>
      </c>
      <c r="IP217" s="43">
        <f>VLOOKUP($C217,'факт СДП 12 мес'!$D$8:$HP$287,188,0)</f>
        <v>0</v>
      </c>
      <c r="IQ217" s="43">
        <f t="shared" si="5333"/>
        <v>18.75</v>
      </c>
      <c r="IR217" s="43">
        <f t="shared" si="5334"/>
        <v>18.75</v>
      </c>
      <c r="IS217" s="43">
        <f t="shared" si="5335"/>
        <v>23.25</v>
      </c>
      <c r="IT217" s="43">
        <f t="shared" si="4765"/>
        <v>6</v>
      </c>
      <c r="IU217" s="43">
        <f t="shared" si="4766"/>
        <v>86176.884999999776</v>
      </c>
      <c r="IV217" s="45">
        <f>'СДП (план)'!AV217</f>
        <v>120</v>
      </c>
      <c r="IW217" s="45">
        <f>'СДП (план)'!AW217</f>
        <v>2015139</v>
      </c>
      <c r="IX217" s="43">
        <f t="shared" si="4767"/>
        <v>120</v>
      </c>
      <c r="IY217" s="43">
        <f t="shared" si="4768"/>
        <v>2015139</v>
      </c>
      <c r="IZ217" s="43">
        <f>VLOOKUP($C217,'факт СДП 12 мес'!$D$8:$HP$287,147,0)</f>
        <v>3</v>
      </c>
      <c r="JA217" s="43">
        <f>VLOOKUP($C217,'факт СДП 12 мес'!$D$8:$HP$287,148,0)</f>
        <v>50440.53</v>
      </c>
      <c r="JB217" s="43">
        <f>VLOOKUP($C217,'факт СДП 12 мес'!$D$8:$HP$287,149,0)</f>
        <v>21</v>
      </c>
      <c r="JC217" s="43">
        <f>VLOOKUP($C217,'факт СДП 12 мес'!$D$8:$HP$287,150,0)</f>
        <v>0</v>
      </c>
      <c r="JD217" s="43">
        <f>VLOOKUP($C217,'факт СДП 12 мес'!$D$8:$HP$287,151,0)</f>
        <v>0</v>
      </c>
      <c r="JE217" s="43">
        <f>VLOOKUP($C217,'факт СДП 12 мес'!$D$8:$HP$287,152,0)</f>
        <v>0</v>
      </c>
      <c r="JF217" s="43">
        <f t="shared" si="5336"/>
        <v>90</v>
      </c>
      <c r="JG217" s="43">
        <f t="shared" si="5337"/>
        <v>90</v>
      </c>
      <c r="JH217" s="43">
        <f t="shared" si="5338"/>
        <v>2.25</v>
      </c>
      <c r="JI217" s="43">
        <f t="shared" si="4769"/>
        <v>-117</v>
      </c>
      <c r="JJ217" s="43">
        <f t="shared" si="4770"/>
        <v>-1964698.47</v>
      </c>
      <c r="JK217" s="45">
        <f>'СДП (план)'!AX217</f>
        <v>0</v>
      </c>
      <c r="JL217" s="45">
        <f>'СДП (план)'!AY217</f>
        <v>0</v>
      </c>
      <c r="JM217" s="43">
        <f t="shared" si="4771"/>
        <v>0</v>
      </c>
      <c r="JN217" s="43">
        <f t="shared" si="4772"/>
        <v>0</v>
      </c>
      <c r="JO217" s="43">
        <f>VLOOKUP($C217,'факт СДП 12 мес'!$D$8:$HP$287,135,0)</f>
        <v>0</v>
      </c>
      <c r="JP217" s="43">
        <f>VLOOKUP($C217,'факт СДП 12 мес'!$D$8:$HP$287,136,0)</f>
        <v>0</v>
      </c>
      <c r="JQ217" s="43">
        <f>VLOOKUP($C217,'факт СДП 12 мес'!$D$8:$HP$287,137,0)</f>
        <v>0</v>
      </c>
      <c r="JR217" s="43">
        <f>VLOOKUP($C217,'факт СДП 12 мес'!$D$8:$HP$287,138,0)</f>
        <v>0</v>
      </c>
      <c r="JS217" s="43">
        <f>VLOOKUP($C217,'факт СДП 12 мес'!$D$8:$HP$287,139,0)</f>
        <v>0</v>
      </c>
      <c r="JT217" s="43">
        <f>VLOOKUP($C217,'факт СДП 12 мес'!$D$8:$HP$287,140,0)</f>
        <v>0</v>
      </c>
      <c r="JU217" s="43">
        <f t="shared" si="5339"/>
        <v>0</v>
      </c>
      <c r="JV217" s="43">
        <f t="shared" si="5340"/>
        <v>0</v>
      </c>
      <c r="JW217" s="43">
        <f t="shared" si="5341"/>
        <v>0</v>
      </c>
      <c r="JX217" s="43">
        <f t="shared" si="4773"/>
        <v>0</v>
      </c>
      <c r="JY217" s="43">
        <f t="shared" si="4774"/>
        <v>0</v>
      </c>
      <c r="JZ217" s="44">
        <f>'СДП (план)'!AZ217</f>
        <v>0</v>
      </c>
      <c r="KA217" s="43">
        <f>'СДП (план)'!BA217</f>
        <v>0</v>
      </c>
      <c r="KB217" s="43">
        <f t="shared" si="4775"/>
        <v>0</v>
      </c>
      <c r="KC217" s="43">
        <f t="shared" si="4776"/>
        <v>0</v>
      </c>
      <c r="KD217" s="43">
        <f>VLOOKUP($C217,'факт СДП 12 мес'!$D$8:$HP$287,105,0)</f>
        <v>0</v>
      </c>
      <c r="KE217" s="43">
        <f>VLOOKUP($C217,'факт СДП 12 мес'!$D$8:$HP$287,106,0)</f>
        <v>0</v>
      </c>
      <c r="KF217" s="43">
        <f>VLOOKUP($C217,'факт СДП 12 мес'!$D$8:$HP$287,107,0)</f>
        <v>0</v>
      </c>
      <c r="KG217" s="43">
        <f>VLOOKUP($C217,'факт СДП 12 мес'!$D$8:$HP$287,108,0)</f>
        <v>0</v>
      </c>
      <c r="KH217" s="43">
        <f>VLOOKUP($C217,'факт СДП 12 мес'!$D$8:$HP$287,109,0)</f>
        <v>0</v>
      </c>
      <c r="KI217" s="43">
        <f>VLOOKUP($C217,'факт СДП 12 мес'!$D$8:$HP$287,110,0)</f>
        <v>0</v>
      </c>
      <c r="KJ217" s="43">
        <f t="shared" si="5342"/>
        <v>0</v>
      </c>
      <c r="KK217" s="43">
        <f t="shared" si="5343"/>
        <v>0</v>
      </c>
      <c r="KL217" s="43">
        <f t="shared" si="5344"/>
        <v>0</v>
      </c>
      <c r="KM217" s="43">
        <f t="shared" si="4777"/>
        <v>0</v>
      </c>
      <c r="KN217" s="43">
        <f t="shared" si="4778"/>
        <v>0</v>
      </c>
      <c r="KO217" s="44">
        <f>'СДП (план)'!BB217</f>
        <v>10</v>
      </c>
      <c r="KP217" s="43">
        <f>'СДП (план)'!BC217</f>
        <v>167928.25</v>
      </c>
      <c r="KQ217" s="43">
        <f t="shared" si="4779"/>
        <v>10</v>
      </c>
      <c r="KR217" s="43">
        <f t="shared" si="4780"/>
        <v>167928.25</v>
      </c>
      <c r="KS217" s="43">
        <f>VLOOKUP($C217,'факт СДП 12 мес'!$D$8:$HP$287,189,0)</f>
        <v>46</v>
      </c>
      <c r="KT217" s="43">
        <f>VLOOKUP($C217,'факт СДП 12 мес'!$D$8:$HP$287,190,0)</f>
        <v>1111561.0900000003</v>
      </c>
      <c r="KU217" s="43">
        <f>VLOOKUP($C217,'факт СДП 12 мес'!$D$8:$HP$287,191,0)</f>
        <v>250</v>
      </c>
      <c r="KV217" s="43">
        <f>VLOOKUP($C217,'факт СДП 12 мес'!$D$8:$HP$287,192,0)</f>
        <v>0</v>
      </c>
      <c r="KW217" s="43">
        <f>VLOOKUP($C217,'факт СДП 12 мес'!$D$8:$HP$287,193,0)</f>
        <v>0</v>
      </c>
      <c r="KX217" s="43">
        <f>VLOOKUP($C217,'факт СДП 12 мес'!$D$8:$HP$287,194,0)</f>
        <v>0</v>
      </c>
      <c r="KY217" s="43">
        <f t="shared" si="5345"/>
        <v>7.5</v>
      </c>
      <c r="KZ217" s="43">
        <f t="shared" si="5346"/>
        <v>7.5</v>
      </c>
      <c r="LA217" s="43">
        <f t="shared" si="5347"/>
        <v>34.5</v>
      </c>
      <c r="LB217" s="43">
        <f t="shared" si="4781"/>
        <v>36</v>
      </c>
      <c r="LC217" s="43">
        <f t="shared" si="4782"/>
        <v>943632.84000000032</v>
      </c>
      <c r="LD217" s="44">
        <f>'СДП (план)'!BD217</f>
        <v>91</v>
      </c>
      <c r="LE217" s="43">
        <f>'СДП (план)'!BE217</f>
        <v>1833776.4899999998</v>
      </c>
      <c r="LF217" s="43">
        <f t="shared" si="4783"/>
        <v>91</v>
      </c>
      <c r="LG217" s="43">
        <f t="shared" si="4784"/>
        <v>1833776.4899999998</v>
      </c>
      <c r="LH217" s="43">
        <f>VLOOKUP($C217,'факт СДП 12 мес'!$D$8:$HP$287,63,0)</f>
        <v>69</v>
      </c>
      <c r="LI217" s="43">
        <f>VLOOKUP($C217,'факт СДП 12 мес'!$D$8:$HP$287,64,0)</f>
        <v>1391735.5900000019</v>
      </c>
      <c r="LJ217" s="43">
        <f>VLOOKUP($C217,'факт СДП 12 мес'!$D$8:$HP$287,65,0)</f>
        <v>488</v>
      </c>
      <c r="LK217" s="43">
        <f>VLOOKUP($C217,'факт СДП 12 мес'!$D$8:$HP$287,66,0)</f>
        <v>0</v>
      </c>
      <c r="LL217" s="43">
        <f>VLOOKUP($C217,'факт СДП 12 мес'!$D$8:$HP$287,67,0)</f>
        <v>0</v>
      </c>
      <c r="LM217" s="43">
        <f>VLOOKUP($C217,'факт СДП 12 мес'!$D$8:$HP$287,68,0)</f>
        <v>0</v>
      </c>
      <c r="LN217" s="43">
        <f t="shared" si="5348"/>
        <v>68.25</v>
      </c>
      <c r="LO217" s="43">
        <f t="shared" si="5349"/>
        <v>68.25</v>
      </c>
      <c r="LP217" s="43">
        <f t="shared" si="5350"/>
        <v>51.75</v>
      </c>
      <c r="LQ217" s="43">
        <f t="shared" si="4785"/>
        <v>-22</v>
      </c>
      <c r="LR217" s="43">
        <f t="shared" si="4786"/>
        <v>-442040.89999999781</v>
      </c>
      <c r="LS217" s="44">
        <f>'СДП (план)'!BF217</f>
        <v>0</v>
      </c>
      <c r="LT217" s="43">
        <f>'СДП (план)'!BG217</f>
        <v>0</v>
      </c>
      <c r="LU217" s="43">
        <f t="shared" si="4787"/>
        <v>0</v>
      </c>
      <c r="LV217" s="43">
        <f t="shared" si="4788"/>
        <v>0</v>
      </c>
      <c r="LW217" s="43">
        <f>VLOOKUP($C217,'факт СДП 12 мес'!$D$8:$HP$287,69,0)</f>
        <v>6</v>
      </c>
      <c r="LX217" s="43">
        <f>VLOOKUP($C217,'факт СДП 12 мес'!$D$8:$HP$287,70,0)</f>
        <v>120858.71999999999</v>
      </c>
      <c r="LY217" s="43">
        <f>VLOOKUP($C217,'факт СДП 12 мес'!$D$8:$HP$287,71,0)</f>
        <v>47</v>
      </c>
      <c r="LZ217" s="43">
        <f>VLOOKUP($C217,'факт СДП 12 мес'!$D$8:$HP$287,72,0)</f>
        <v>0</v>
      </c>
      <c r="MA217" s="43">
        <f>VLOOKUP($C217,'факт СДП 12 мес'!$D$8:$HP$287,73,0)</f>
        <v>0</v>
      </c>
      <c r="MB217" s="43">
        <f>VLOOKUP($C217,'факт СДП 12 мес'!$D$8:$HP$287,74,0)</f>
        <v>0</v>
      </c>
      <c r="MC217" s="43">
        <f t="shared" si="5351"/>
        <v>0</v>
      </c>
      <c r="MD217" s="43">
        <f t="shared" si="5352"/>
        <v>0</v>
      </c>
      <c r="ME217" s="43">
        <f t="shared" si="5353"/>
        <v>4.5</v>
      </c>
      <c r="MF217" s="43">
        <f t="shared" si="4448"/>
        <v>6</v>
      </c>
      <c r="MG217" s="43">
        <f t="shared" si="4449"/>
        <v>120858.71999999999</v>
      </c>
      <c r="MH217" s="46">
        <f>'СДП (план)'!BH217</f>
        <v>37</v>
      </c>
      <c r="MI217" s="43">
        <f>'СДП (план)'!BI217</f>
        <v>745601.43</v>
      </c>
      <c r="MJ217" s="43">
        <f t="shared" si="4789"/>
        <v>37</v>
      </c>
      <c r="MK217" s="43">
        <f t="shared" si="4790"/>
        <v>745601.43</v>
      </c>
      <c r="ML217" s="43">
        <f>VLOOKUP($C217,'факт СДП 12 мес'!$D$8:$HP$287,75,0)</f>
        <v>8</v>
      </c>
      <c r="MM217" s="43">
        <f>VLOOKUP($C217,'факт СДП 12 мес'!$D$8:$HP$287,76,0)</f>
        <v>161144.95999999999</v>
      </c>
      <c r="MN217" s="43">
        <f>VLOOKUP($C217,'факт СДП 12 мес'!$D$8:$HP$287,77,0)</f>
        <v>59</v>
      </c>
      <c r="MO217" s="43">
        <f>VLOOKUP($C217,'факт СДП 12 мес'!$D$8:$HP$287,78,0)</f>
        <v>0</v>
      </c>
      <c r="MP217" s="43">
        <f>VLOOKUP($C217,'факт СДП 12 мес'!$D$8:$HP$287,79,0)</f>
        <v>0</v>
      </c>
      <c r="MQ217" s="43">
        <f>VLOOKUP($C217,'факт СДП 12 мес'!$D$8:$HP$287,80,0)</f>
        <v>0</v>
      </c>
      <c r="MR217" s="43">
        <f t="shared" si="5354"/>
        <v>27.75</v>
      </c>
      <c r="MS217" s="43">
        <f t="shared" si="5355"/>
        <v>27.75</v>
      </c>
      <c r="MT217" s="43">
        <f t="shared" si="5356"/>
        <v>6</v>
      </c>
      <c r="MU217" s="43">
        <f t="shared" si="4868"/>
        <v>-29</v>
      </c>
      <c r="MV217" s="43">
        <f t="shared" si="4869"/>
        <v>-584456.47000000009</v>
      </c>
      <c r="MW217" s="44">
        <f>'СДП (план)'!BJ217</f>
        <v>0</v>
      </c>
      <c r="MX217" s="43">
        <f>'СДП (план)'!BK217</f>
        <v>0</v>
      </c>
      <c r="MY217" s="43">
        <f t="shared" si="4793"/>
        <v>0</v>
      </c>
      <c r="MZ217" s="43">
        <f t="shared" si="4794"/>
        <v>0</v>
      </c>
      <c r="NA217" s="43">
        <f>VLOOKUP($C217,'факт СДП 12 мес'!$D$8:$HP$287,81,0)</f>
        <v>0</v>
      </c>
      <c r="NB217" s="43">
        <f>VLOOKUP($C217,'факт СДП 12 мес'!$D$8:$HP$287,82,0)</f>
        <v>0</v>
      </c>
      <c r="NC217" s="43">
        <f>VLOOKUP($C217,'факт СДП 12 мес'!$D$8:$HP$287,83,0)</f>
        <v>0</v>
      </c>
      <c r="ND217" s="43">
        <f>VLOOKUP($C217,'факт СДП 12 мес'!$D$8:$HP$287,84,0)</f>
        <v>0</v>
      </c>
      <c r="NE217" s="43">
        <f>VLOOKUP($C217,'факт СДП 12 мес'!$D$8:$HP$287,85,0)</f>
        <v>0</v>
      </c>
      <c r="NF217" s="43">
        <f>VLOOKUP($C217,'факт СДП 12 мес'!$D$8:$HP$287,86,0)</f>
        <v>0</v>
      </c>
      <c r="NG217" s="43">
        <f t="shared" si="5357"/>
        <v>0</v>
      </c>
      <c r="NH217" s="43">
        <f t="shared" si="5358"/>
        <v>0</v>
      </c>
      <c r="NI217" s="43">
        <f t="shared" si="5359"/>
        <v>0</v>
      </c>
      <c r="NJ217" s="43">
        <f t="shared" si="4871"/>
        <v>0</v>
      </c>
      <c r="NK217" s="43">
        <f t="shared" si="4872"/>
        <v>0</v>
      </c>
      <c r="NL217" s="44">
        <f>'СДП (план)'!BL217</f>
        <v>9</v>
      </c>
      <c r="NM217" s="43">
        <f>'СДП (план)'!BM217</f>
        <v>151073.37</v>
      </c>
      <c r="NN217" s="43">
        <f t="shared" si="4797"/>
        <v>9</v>
      </c>
      <c r="NO217" s="43">
        <f t="shared" si="4798"/>
        <v>151073.37</v>
      </c>
      <c r="NP217" s="43">
        <f>VLOOKUP($C217,'факт СДП 12 мес'!$D$8:$HP$287,99,0)</f>
        <v>5</v>
      </c>
      <c r="NQ217" s="43">
        <f>VLOOKUP($C217,'факт СДП 12 мес'!$D$8:$HP$287,100,0)</f>
        <v>100715.59999999999</v>
      </c>
      <c r="NR217" s="43">
        <f>VLOOKUP($C217,'факт СДП 12 мес'!$D$8:$HP$287,101,0)</f>
        <v>40</v>
      </c>
      <c r="NS217" s="43">
        <f>VLOOKUP($C217,'факт СДП 12 мес'!$D$8:$HP$287,102,0)</f>
        <v>0</v>
      </c>
      <c r="NT217" s="43">
        <f>VLOOKUP($C217,'факт СДП 12 мес'!$D$8:$HP$287,103,0)</f>
        <v>0</v>
      </c>
      <c r="NU217" s="43">
        <f>VLOOKUP($C217,'факт СДП 12 мес'!$D$8:$HP$287,104,0)</f>
        <v>0</v>
      </c>
      <c r="NV217" s="43">
        <f t="shared" si="5360"/>
        <v>6.75</v>
      </c>
      <c r="NW217" s="43">
        <f t="shared" si="5361"/>
        <v>6.75</v>
      </c>
      <c r="NX217" s="43">
        <f t="shared" si="5362"/>
        <v>3.75</v>
      </c>
      <c r="NY217" s="43">
        <f t="shared" si="4799"/>
        <v>-4</v>
      </c>
      <c r="NZ217" s="43">
        <f t="shared" si="4800"/>
        <v>-50357.770000000004</v>
      </c>
      <c r="OA217" s="44">
        <f>'СДП (план)'!BN217</f>
        <v>0</v>
      </c>
      <c r="OB217" s="43">
        <f>'СДП (план)'!BO217</f>
        <v>0</v>
      </c>
      <c r="OC217" s="43">
        <f t="shared" si="4801"/>
        <v>0</v>
      </c>
      <c r="OD217" s="43">
        <f t="shared" si="4802"/>
        <v>0</v>
      </c>
      <c r="OE217" s="43"/>
      <c r="OF217" s="43"/>
      <c r="OG217" s="43"/>
      <c r="OH217" s="43"/>
      <c r="OI217" s="43"/>
      <c r="OJ217" s="43"/>
      <c r="OK217" s="43">
        <f t="shared" si="5363"/>
        <v>0</v>
      </c>
      <c r="OL217" s="43">
        <f t="shared" si="5364"/>
        <v>0</v>
      </c>
      <c r="OM217" s="43">
        <f t="shared" si="5365"/>
        <v>0</v>
      </c>
      <c r="ON217" s="43">
        <f t="shared" si="4803"/>
        <v>0</v>
      </c>
      <c r="OO217" s="43">
        <f t="shared" si="4804"/>
        <v>0</v>
      </c>
      <c r="OP217" s="46">
        <f>'СДП (план)'!BP217</f>
        <v>85</v>
      </c>
      <c r="OQ217" s="43">
        <f>'СДП (план)'!BQ217</f>
        <v>1426804.05</v>
      </c>
      <c r="OR217" s="43">
        <f t="shared" si="4805"/>
        <v>85</v>
      </c>
      <c r="OS217" s="43">
        <f t="shared" si="4806"/>
        <v>1426804.05</v>
      </c>
      <c r="OT217" s="43">
        <f>VLOOKUP($C217,'факт СДП 12 мес'!$D$8:$HP$287,177,0)</f>
        <v>16</v>
      </c>
      <c r="OU217" s="43">
        <f>VLOOKUP($C217,'факт СДП 12 мес'!$D$8:$HP$287,178,0)</f>
        <v>305167.13999999996</v>
      </c>
      <c r="OV217" s="43">
        <f>VLOOKUP($C217,'факт СДП 12 мес'!$D$8:$HP$287,179,0)</f>
        <v>140</v>
      </c>
      <c r="OW217" s="43">
        <f>VLOOKUP($C217,'факт СДП 12 мес'!$D$8:$HP$287,180,0)</f>
        <v>1</v>
      </c>
      <c r="OX217" s="43">
        <f>VLOOKUP($C217,'факт СДП 12 мес'!$D$8:$HP$287,181,0)</f>
        <v>20143.12</v>
      </c>
      <c r="OY217" s="43">
        <f>VLOOKUP($C217,'факт СДП 12 мес'!$D$8:$HP$287,182,0)</f>
        <v>7</v>
      </c>
      <c r="OZ217" s="43">
        <f t="shared" si="5366"/>
        <v>63.75</v>
      </c>
      <c r="PA217" s="43">
        <f t="shared" si="5367"/>
        <v>63.75</v>
      </c>
      <c r="PB217" s="43">
        <f t="shared" si="5368"/>
        <v>12</v>
      </c>
      <c r="PC217" s="43">
        <f t="shared" si="4807"/>
        <v>-69</v>
      </c>
      <c r="PD217" s="43">
        <f t="shared" si="4808"/>
        <v>-1121636.9100000001</v>
      </c>
      <c r="PE217" s="45">
        <f>'СДП (план)'!BR217</f>
        <v>0</v>
      </c>
      <c r="PF217" s="45">
        <f>'СДП (план)'!BS217</f>
        <v>0</v>
      </c>
      <c r="PG217" s="43">
        <f t="shared" si="4809"/>
        <v>0</v>
      </c>
      <c r="PH217" s="43">
        <f t="shared" si="4810"/>
        <v>0</v>
      </c>
      <c r="PI217" s="43">
        <f>VLOOKUP($C217,'факт СДП 12 мес'!$D$8:$HP$287,123,0)</f>
        <v>0</v>
      </c>
      <c r="PJ217" s="43">
        <f>VLOOKUP($C217,'факт СДП 12 мес'!$D$8:$HP$287,124,0)</f>
        <v>0</v>
      </c>
      <c r="PK217" s="43">
        <f>VLOOKUP($C217,'факт СДП 12 мес'!$D$8:$HP$287,125,0)</f>
        <v>0</v>
      </c>
      <c r="PL217" s="43">
        <f>VLOOKUP($C217,'факт СДП 12 мес'!$D$8:$HP$287,126,0)</f>
        <v>0</v>
      </c>
      <c r="PM217" s="43">
        <f>VLOOKUP($C217,'факт СДП 12 мес'!$D$8:$HP$287,127,0)</f>
        <v>0</v>
      </c>
      <c r="PN217" s="43">
        <f>VLOOKUP($C217,'факт СДП 12 мес'!$D$8:$HP$287,128,0)</f>
        <v>0</v>
      </c>
      <c r="PO217" s="43">
        <f t="shared" si="5369"/>
        <v>0</v>
      </c>
      <c r="PP217" s="43">
        <f t="shared" si="5370"/>
        <v>0</v>
      </c>
      <c r="PQ217" s="43">
        <f t="shared" si="5371"/>
        <v>0</v>
      </c>
      <c r="PR217" s="43">
        <f t="shared" si="4811"/>
        <v>0</v>
      </c>
      <c r="PS217" s="43">
        <f t="shared" si="4812"/>
        <v>0</v>
      </c>
      <c r="PT217" s="44">
        <f>'СДП (план)'!BT217</f>
        <v>13</v>
      </c>
      <c r="PU217" s="43">
        <f>'СДП (план)'!BU217</f>
        <v>261968.07</v>
      </c>
      <c r="PV217" s="43">
        <f t="shared" si="4813"/>
        <v>13</v>
      </c>
      <c r="PW217" s="43">
        <f t="shared" si="4814"/>
        <v>261968.07</v>
      </c>
      <c r="PX217" s="43">
        <f>VLOOKUP($C217,'факт СДП 12 мес'!$D$8:$HP$287,111,0)</f>
        <v>0</v>
      </c>
      <c r="PY217" s="43">
        <f>VLOOKUP($C217,'факт СДП 12 мес'!$D$8:$HP$287,112,0)</f>
        <v>0</v>
      </c>
      <c r="PZ217" s="43">
        <f>VLOOKUP($C217,'факт СДП 12 мес'!$D$8:$HP$287,113,0)</f>
        <v>0</v>
      </c>
      <c r="QA217" s="43">
        <f>VLOOKUP($C217,'факт СДП 12 мес'!$D$8:$HP$287,114,0)</f>
        <v>0</v>
      </c>
      <c r="QB217" s="43">
        <f>VLOOKUP($C217,'факт СДП 12 мес'!$D$8:$HP$287,115,0)</f>
        <v>0</v>
      </c>
      <c r="QC217" s="43">
        <f>VLOOKUP($C217,'факт СДП 12 мес'!$D$8:$HP$287,116,0)</f>
        <v>0</v>
      </c>
      <c r="QD217" s="43">
        <f t="shared" si="5372"/>
        <v>9.75</v>
      </c>
      <c r="QE217" s="43">
        <f t="shared" si="5373"/>
        <v>9.75</v>
      </c>
      <c r="QF217" s="43">
        <f t="shared" si="5374"/>
        <v>0</v>
      </c>
      <c r="QG217" s="43">
        <f t="shared" si="4815"/>
        <v>-13</v>
      </c>
      <c r="QH217" s="43">
        <f t="shared" si="4816"/>
        <v>-261968.07</v>
      </c>
      <c r="QI217" s="44">
        <f>'СДП (план)'!BV217</f>
        <v>0</v>
      </c>
      <c r="QJ217" s="43">
        <f>'СДП (план)'!BW217</f>
        <v>0</v>
      </c>
      <c r="QK217" s="43">
        <f t="shared" si="4817"/>
        <v>0</v>
      </c>
      <c r="QL217" s="43">
        <f t="shared" si="4818"/>
        <v>0</v>
      </c>
      <c r="QM217" s="43">
        <f>VLOOKUP($C217,'факт СДП 12 мес'!$D$8:$HP$287,153,0)</f>
        <v>0</v>
      </c>
      <c r="QN217" s="43">
        <f>VLOOKUP($C217,'факт СДП 12 мес'!$D$8:$HP$287,154,0)</f>
        <v>0</v>
      </c>
      <c r="QO217" s="43">
        <f>VLOOKUP($C217,'факт СДП 12 мес'!$D$8:$HP$287,155,0)</f>
        <v>0</v>
      </c>
      <c r="QP217" s="43">
        <f>VLOOKUP($C217,'факт СДП 12 мес'!$D$8:$HP$287,156,0)</f>
        <v>0</v>
      </c>
      <c r="QQ217" s="43">
        <f>VLOOKUP($C217,'факт СДП 12 мес'!$D$8:$HP$287,157,0)</f>
        <v>0</v>
      </c>
      <c r="QR217" s="43">
        <f>VLOOKUP($C217,'факт СДП 12 мес'!$D$8:$HP$287,158,0)</f>
        <v>0</v>
      </c>
      <c r="QS217" s="43">
        <f t="shared" si="5375"/>
        <v>0</v>
      </c>
      <c r="QT217" s="43">
        <f t="shared" si="5376"/>
        <v>0</v>
      </c>
      <c r="QU217" s="43">
        <f t="shared" si="5377"/>
        <v>0</v>
      </c>
      <c r="QV217" s="43">
        <f t="shared" si="5214"/>
        <v>0</v>
      </c>
      <c r="QW217" s="43">
        <f t="shared" si="5215"/>
        <v>0</v>
      </c>
      <c r="QX217" s="44">
        <f>'СДП (план)'!BX217</f>
        <v>15</v>
      </c>
      <c r="QY217" s="43">
        <f>'СДП (план)'!BY217</f>
        <v>302270.84999999998</v>
      </c>
      <c r="QZ217" s="43">
        <f t="shared" si="4819"/>
        <v>15</v>
      </c>
      <c r="RA217" s="43">
        <f t="shared" si="4820"/>
        <v>302270.84999999998</v>
      </c>
      <c r="RB217" s="43">
        <f>VLOOKUP($C217,'факт СДП 12 мес'!$D$8:$HP$287,195,0)</f>
        <v>33</v>
      </c>
      <c r="RC217" s="43">
        <f>VLOOKUP($C217,'факт СДП 12 мес'!$D$8:$HP$287,196,0)</f>
        <v>558726.37</v>
      </c>
      <c r="RD217" s="43">
        <f>VLOOKUP($C217,'факт СДП 12 мес'!$D$8:$HP$287,197,0)</f>
        <v>354</v>
      </c>
      <c r="RE217" s="43">
        <f>VLOOKUP($C217,'факт СДП 12 мес'!$D$8:$HP$287,198,0)</f>
        <v>0</v>
      </c>
      <c r="RF217" s="43">
        <f>VLOOKUP($C217,'факт СДП 12 мес'!$D$8:$HP$287,199,0)</f>
        <v>0</v>
      </c>
      <c r="RG217" s="43">
        <f>VLOOKUP($C217,'факт СДП 12 мес'!$D$8:$HP$287,200,0)</f>
        <v>0</v>
      </c>
      <c r="RH217" s="43">
        <f t="shared" si="5378"/>
        <v>11.25</v>
      </c>
      <c r="RI217" s="43">
        <f t="shared" si="5379"/>
        <v>11.25</v>
      </c>
      <c r="RJ217" s="43">
        <f t="shared" si="5380"/>
        <v>24.75</v>
      </c>
      <c r="RK217" s="43">
        <f t="shared" si="4821"/>
        <v>18</v>
      </c>
      <c r="RL217" s="43">
        <f t="shared" si="4822"/>
        <v>256455.52000000002</v>
      </c>
      <c r="RM217" s="44">
        <f>'СДП (план)'!BZ217</f>
        <v>0</v>
      </c>
      <c r="RN217" s="43">
        <f>'СДП (план)'!CA217</f>
        <v>0</v>
      </c>
      <c r="RO217" s="43">
        <f t="shared" si="4823"/>
        <v>0</v>
      </c>
      <c r="RP217" s="43">
        <f t="shared" si="4824"/>
        <v>0</v>
      </c>
      <c r="RQ217" s="43">
        <f>VLOOKUP($C217,'факт СДП 12 мес'!$D$8:$HP$287,201,0)</f>
        <v>0</v>
      </c>
      <c r="RR217" s="43">
        <f>VLOOKUP($C217,'факт СДП 12 мес'!$D$8:$HP$287,202,0)</f>
        <v>0</v>
      </c>
      <c r="RS217" s="43">
        <f>VLOOKUP($C217,'факт СДП 12 мес'!$D$8:$HP$287,203,0)</f>
        <v>0</v>
      </c>
      <c r="RT217" s="43">
        <f>VLOOKUP($C217,'факт СДП 12 мес'!$D$8:$HP$287,204,0)</f>
        <v>0</v>
      </c>
      <c r="RU217" s="43">
        <f>VLOOKUP($C217,'факт СДП 12 мес'!$D$8:$HP$287,205,0)</f>
        <v>0</v>
      </c>
      <c r="RV217" s="43">
        <f>VLOOKUP($C217,'факт СДП 12 мес'!$D$8:$HP$287,206,0)</f>
        <v>0</v>
      </c>
      <c r="RW217" s="43">
        <f t="shared" si="5381"/>
        <v>0</v>
      </c>
      <c r="RX217" s="43">
        <f t="shared" si="5382"/>
        <v>0</v>
      </c>
      <c r="RY217" s="43">
        <f t="shared" si="5383"/>
        <v>0</v>
      </c>
      <c r="RZ217" s="43">
        <f t="shared" si="4825"/>
        <v>0</v>
      </c>
      <c r="SA217" s="43">
        <f t="shared" si="4826"/>
        <v>0</v>
      </c>
      <c r="SB217" s="44">
        <f>'СДП (план)'!CB217</f>
        <v>0</v>
      </c>
      <c r="SC217" s="43">
        <f>'СДП (план)'!CC217</f>
        <v>0</v>
      </c>
      <c r="SD217" s="43">
        <f t="shared" si="4063"/>
        <v>0</v>
      </c>
      <c r="SE217" s="43">
        <f t="shared" si="4064"/>
        <v>0</v>
      </c>
      <c r="SF217" s="43">
        <f>VLOOKUP($C217,'факт СДП 12 мес'!$D$8:$HP$287,129,0)</f>
        <v>0</v>
      </c>
      <c r="SG217" s="43">
        <f>VLOOKUP($C217,'факт СДП 12 мес'!$D$8:$HP$287,130,0)</f>
        <v>0</v>
      </c>
      <c r="SH217" s="43">
        <f>VLOOKUP($C217,'факт СДП 12 мес'!$D$8:$HP$287,131,0)</f>
        <v>0</v>
      </c>
      <c r="SI217" s="43">
        <f>VLOOKUP($C217,'факт СДП 12 мес'!$D$8:$HP$287,132,0)</f>
        <v>0</v>
      </c>
      <c r="SJ217" s="43">
        <f>VLOOKUP($C217,'факт СДП 12 мес'!$D$8:$HP$287,133,0)</f>
        <v>0</v>
      </c>
      <c r="SK217" s="43">
        <f>VLOOKUP($C217,'факт СДП 12 мес'!$D$8:$HP$287,134,0)</f>
        <v>0</v>
      </c>
      <c r="SL217" s="43">
        <f t="shared" si="5384"/>
        <v>0</v>
      </c>
      <c r="SM217" s="43">
        <f t="shared" si="5385"/>
        <v>0</v>
      </c>
      <c r="SN217" s="43">
        <f t="shared" si="5386"/>
        <v>0</v>
      </c>
      <c r="SO217" s="43">
        <f t="shared" si="4827"/>
        <v>0</v>
      </c>
      <c r="SP217" s="43">
        <f t="shared" si="4828"/>
        <v>0</v>
      </c>
      <c r="SQ217" s="44">
        <f>'СДП (план)'!CD217</f>
        <v>10</v>
      </c>
      <c r="SR217" s="43">
        <f>'СДП (план)'!CE217</f>
        <v>267485.71249999997</v>
      </c>
      <c r="SS217" s="43">
        <f t="shared" si="4068"/>
        <v>10</v>
      </c>
      <c r="ST217" s="43">
        <f t="shared" si="4069"/>
        <v>267485.71249999997</v>
      </c>
      <c r="SU217" s="43">
        <f>VLOOKUP($C217,'факт СДП 12 мес'!$D$8:$HP$287,93,0)</f>
        <v>0</v>
      </c>
      <c r="SV217" s="43">
        <f>VLOOKUP($C217,'факт СДП 12 мес'!$D$8:$HP$287,94,0)</f>
        <v>0</v>
      </c>
      <c r="SW217" s="43">
        <f>VLOOKUP($C217,'факт СДП 12 мес'!$D$8:$HP$287,95,0)</f>
        <v>0</v>
      </c>
      <c r="SX217" s="43">
        <f>VLOOKUP($C217,'факт СДП 12 мес'!$D$8:$HP$287,96,0)</f>
        <v>0</v>
      </c>
      <c r="SY217" s="43">
        <f>VLOOKUP($C217,'факт СДП 12 мес'!$D$8:$HP$287,97,0)</f>
        <v>0</v>
      </c>
      <c r="SZ217" s="43">
        <f>VLOOKUP($C217,'факт СДП 12 мес'!$D$8:$HP$287,98,0)</f>
        <v>0</v>
      </c>
      <c r="TA217" s="43">
        <f t="shared" si="5387"/>
        <v>7.5</v>
      </c>
      <c r="TB217" s="43">
        <f t="shared" si="5388"/>
        <v>7.5</v>
      </c>
      <c r="TC217" s="43">
        <f t="shared" si="5389"/>
        <v>0</v>
      </c>
      <c r="TD217" s="43">
        <f t="shared" si="4829"/>
        <v>-10</v>
      </c>
      <c r="TE217" s="43">
        <f t="shared" si="4830"/>
        <v>-267485.71249999997</v>
      </c>
      <c r="TF217" s="5">
        <f>'СДП (план)'!CF217</f>
        <v>0</v>
      </c>
      <c r="TG217" s="3">
        <f>'СДП (план)'!CG217</f>
        <v>0</v>
      </c>
      <c r="TH217" s="43">
        <f t="shared" si="5390"/>
        <v>0</v>
      </c>
      <c r="TI217" s="43">
        <f t="shared" si="5391"/>
        <v>0</v>
      </c>
      <c r="TJ217" s="43">
        <f>VLOOKUP($C217,'факт СДП 12 мес'!$D$8:$HP$287,117,0)</f>
        <v>4</v>
      </c>
      <c r="TK217" s="43">
        <f>VLOOKUP($C217,'факт СДП 12 мес'!$D$8:$HP$287,118,0)</f>
        <v>278384.01</v>
      </c>
      <c r="TL217" s="43">
        <f>VLOOKUP($C217,'факт СДП 12 мес'!$D$8:$HP$287,119,0)</f>
        <v>20</v>
      </c>
      <c r="TM217" s="43">
        <f>VLOOKUP($C217,'факт СДП 12 мес'!$D$8:$HP$287,120,0)</f>
        <v>0</v>
      </c>
      <c r="TN217" s="43">
        <f>VLOOKUP($C217,'факт СДП 12 мес'!$D$8:$HP$287,121,0)</f>
        <v>0</v>
      </c>
      <c r="TO217" s="43">
        <f>VLOOKUP($C217,'факт СДП 12 мес'!$D$8:$HP$287,122,0)</f>
        <v>0</v>
      </c>
      <c r="TP217" s="43">
        <f t="shared" si="5392"/>
        <v>0</v>
      </c>
      <c r="TQ217" s="43">
        <f t="shared" si="5393"/>
        <v>0</v>
      </c>
      <c r="TR217" s="43">
        <f t="shared" si="5394"/>
        <v>3</v>
      </c>
      <c r="TS217" s="43">
        <f t="shared" si="4833"/>
        <v>4</v>
      </c>
      <c r="TT217" s="43">
        <f t="shared" si="4834"/>
        <v>278384.01</v>
      </c>
      <c r="TU217" s="43">
        <f>'СДП (план)'!CH217</f>
        <v>0</v>
      </c>
      <c r="TV217" s="43">
        <f>'СДП (план)'!CI217</f>
        <v>0</v>
      </c>
      <c r="TW217" s="43">
        <f t="shared" si="4835"/>
        <v>0</v>
      </c>
      <c r="TX217" s="43">
        <f t="shared" si="4836"/>
        <v>0</v>
      </c>
      <c r="TY217" s="43">
        <f>VLOOKUP($C217,'факт СДП 12 мес'!$D$8:$HP$287,207,0)</f>
        <v>0</v>
      </c>
      <c r="TZ217" s="43">
        <f>VLOOKUP($C217,'факт СДП 12 мес'!$D$8:$HP$287,208,0)</f>
        <v>0</v>
      </c>
      <c r="UA217" s="43">
        <f>VLOOKUP($C217,'факт СДП 12 мес'!$D$8:$HP$287,209,0)</f>
        <v>0</v>
      </c>
      <c r="UB217" s="43">
        <f>VLOOKUP($C217,'факт СДП 12 мес'!$D$8:$HP$287,210,0)</f>
        <v>0</v>
      </c>
      <c r="UC217" s="43">
        <f>VLOOKUP($C217,'факт СДП 12 мес'!$D$8:$HP$287,211,0)</f>
        <v>0</v>
      </c>
      <c r="UD217" s="43">
        <f>VLOOKUP($C217,'факт СДП 12 мес'!$D$8:$HP$287,212,0)</f>
        <v>0</v>
      </c>
      <c r="UE217" s="43">
        <f t="shared" si="5395"/>
        <v>0</v>
      </c>
      <c r="UF217" s="43">
        <f t="shared" si="5396"/>
        <v>0</v>
      </c>
      <c r="UG217" s="43">
        <f t="shared" si="5397"/>
        <v>0</v>
      </c>
      <c r="UH217" s="43">
        <f t="shared" si="5216"/>
        <v>0</v>
      </c>
      <c r="UI217" s="43">
        <f t="shared" si="5217"/>
        <v>0</v>
      </c>
      <c r="UJ217" s="43"/>
      <c r="UK217" s="43"/>
      <c r="UL217" s="43"/>
      <c r="UM217" s="43"/>
      <c r="UN217" s="43"/>
      <c r="UO217" s="43"/>
      <c r="UP217" s="43"/>
      <c r="UQ217" s="43"/>
      <c r="UR217" s="43"/>
      <c r="US217" s="43"/>
      <c r="UT217" s="43"/>
      <c r="UU217" s="43"/>
      <c r="UV217" s="43"/>
      <c r="UW217" s="43">
        <f t="shared" si="5058"/>
        <v>0</v>
      </c>
      <c r="UX217" s="43">
        <f t="shared" si="5059"/>
        <v>0</v>
      </c>
      <c r="UY217" s="47">
        <f>'СДП (план)'!CN217</f>
        <v>459</v>
      </c>
      <c r="UZ217" s="47">
        <f>'СДП (план)'!CO217</f>
        <v>8424916.1174999997</v>
      </c>
      <c r="VA217" s="43">
        <f t="shared" si="3921"/>
        <v>459</v>
      </c>
      <c r="VB217" s="43">
        <f t="shared" si="3922"/>
        <v>8424916.1174999997</v>
      </c>
      <c r="VC217" s="47">
        <f t="shared" si="3923"/>
        <v>250</v>
      </c>
      <c r="VD217" s="47">
        <f t="shared" si="3924"/>
        <v>5135641.0400000019</v>
      </c>
      <c r="VE217" s="47">
        <f t="shared" si="3925"/>
        <v>1876</v>
      </c>
      <c r="VF217" s="47">
        <f t="shared" si="3926"/>
        <v>1</v>
      </c>
      <c r="VG217" s="47">
        <f t="shared" si="3927"/>
        <v>20143.12</v>
      </c>
      <c r="VH217" s="47">
        <f t="shared" si="3928"/>
        <v>7</v>
      </c>
      <c r="VI217" s="47">
        <f t="shared" si="3929"/>
        <v>344.25</v>
      </c>
      <c r="VJ217" s="47">
        <f t="shared" si="3930"/>
        <v>344.25</v>
      </c>
      <c r="VK217" s="47">
        <f t="shared" si="3931"/>
        <v>187.5</v>
      </c>
      <c r="VL217" s="43">
        <f t="shared" si="3932"/>
        <v>-209</v>
      </c>
      <c r="VM217" s="43">
        <f t="shared" si="3933"/>
        <v>-3289275.0774999978</v>
      </c>
    </row>
    <row r="218" spans="1:585" s="32" customFormat="1" ht="25.5" x14ac:dyDescent="0.2">
      <c r="A218" s="171"/>
      <c r="B218" s="171">
        <v>142</v>
      </c>
      <c r="C218" s="245" t="s">
        <v>419</v>
      </c>
      <c r="D218" s="392" t="s">
        <v>225</v>
      </c>
      <c r="E218" s="370">
        <v>16026</v>
      </c>
      <c r="F218" s="136">
        <v>16828</v>
      </c>
      <c r="G218" s="382">
        <v>1</v>
      </c>
      <c r="H218" s="372"/>
      <c r="I218" s="373">
        <v>1</v>
      </c>
      <c r="J218" s="461">
        <v>0.95</v>
      </c>
      <c r="K218" s="184"/>
      <c r="L218" s="1">
        <v>1.4</v>
      </c>
      <c r="M218" s="1">
        <v>1.68</v>
      </c>
      <c r="N218" s="1">
        <v>2.23</v>
      </c>
      <c r="O218" s="9">
        <v>2.57</v>
      </c>
      <c r="P218" s="44">
        <f>'СДП (план)'!P218</f>
        <v>15</v>
      </c>
      <c r="Q218" s="44">
        <f>'СДП (план)'!Q218</f>
        <v>335856.5</v>
      </c>
      <c r="R218" s="43">
        <f t="shared" si="4710"/>
        <v>15</v>
      </c>
      <c r="S218" s="43">
        <f t="shared" si="4711"/>
        <v>335856.5</v>
      </c>
      <c r="T218" s="43">
        <f>VLOOKUP($C218,'факт СДП 12 мес'!$D$8:$HP$287,9,0)</f>
        <v>1</v>
      </c>
      <c r="U218" s="43">
        <f>VLOOKUP($C218,'факт СДП 12 мес'!$D$8:$HP$287,10,0)</f>
        <v>22381.24</v>
      </c>
      <c r="V218" s="43">
        <f>VLOOKUP($C218,'факт СДП 12 мес'!$D$8:$HP$287,11,0)</f>
        <v>7</v>
      </c>
      <c r="W218" s="43">
        <f>VLOOKUP($C218,'факт СДП 12 мес'!$D$8:$HP$287,12,0)</f>
        <v>0</v>
      </c>
      <c r="X218" s="43">
        <f>VLOOKUP($C218,'факт СДП 12 мес'!$D$8:$HP$287,13,0)</f>
        <v>0</v>
      </c>
      <c r="Y218" s="43">
        <f>VLOOKUP($C218,'факт СДП 12 мес'!$D$8:$HP$287,14,0)</f>
        <v>0</v>
      </c>
      <c r="Z218" s="43">
        <f t="shared" si="5286"/>
        <v>15</v>
      </c>
      <c r="AA218" s="43">
        <f t="shared" si="5287"/>
        <v>15</v>
      </c>
      <c r="AB218" s="43">
        <f t="shared" si="5288"/>
        <v>1</v>
      </c>
      <c r="AC218" s="43">
        <f t="shared" si="5289"/>
        <v>-14</v>
      </c>
      <c r="AD218" s="43">
        <f t="shared" si="4839"/>
        <v>-313475.26</v>
      </c>
      <c r="AE218" s="135">
        <f>'СДП (план)'!R218</f>
        <v>70</v>
      </c>
      <c r="AF218" s="135">
        <f>'СДП (план)'!S218</f>
        <v>1567330.333333333</v>
      </c>
      <c r="AG218" s="43">
        <f t="shared" si="4713"/>
        <v>70</v>
      </c>
      <c r="AH218" s="43">
        <f t="shared" si="4714"/>
        <v>1567330.333333333</v>
      </c>
      <c r="AI218" s="43">
        <f>VLOOKUP($C218,'факт СДП 12 мес'!$D$8:$HP$287,3,0)</f>
        <v>71</v>
      </c>
      <c r="AJ218" s="43">
        <f>VLOOKUP($C218,'факт СДП 12 мес'!$D$8:$HP$287,4,0)</f>
        <v>1579272.2699999996</v>
      </c>
      <c r="AK218" s="43">
        <f>VLOOKUP($C218,'факт СДП 12 мес'!$D$8:$HP$287,5,0)</f>
        <v>350</v>
      </c>
      <c r="AL218" s="43">
        <f>VLOOKUP($C218,'факт СДП 12 мес'!$D$8:$HP$287,6,0)</f>
        <v>0</v>
      </c>
      <c r="AM218" s="43">
        <f>VLOOKUP($C218,'факт СДП 12 мес'!$D$8:$HP$287,7,0)</f>
        <v>0</v>
      </c>
      <c r="AN218" s="43">
        <f>VLOOKUP($C218,'факт СДП 12 мес'!$D$8:$HP$287,8,0)</f>
        <v>0</v>
      </c>
      <c r="AO218" s="43">
        <f t="shared" si="5290"/>
        <v>70</v>
      </c>
      <c r="AP218" s="43">
        <f t="shared" si="5291"/>
        <v>70</v>
      </c>
      <c r="AQ218" s="43">
        <f t="shared" si="5292"/>
        <v>71</v>
      </c>
      <c r="AR218" s="43">
        <f t="shared" si="4841"/>
        <v>1</v>
      </c>
      <c r="AS218" s="43">
        <f t="shared" si="4842"/>
        <v>11941.93666666653</v>
      </c>
      <c r="AT218" s="44">
        <f>'СДП (план)'!T218</f>
        <v>0</v>
      </c>
      <c r="AU218" s="43">
        <f>'СДП (план)'!U218</f>
        <v>0</v>
      </c>
      <c r="AV218" s="43">
        <f t="shared" si="4717"/>
        <v>0</v>
      </c>
      <c r="AW218" s="43">
        <f t="shared" si="4718"/>
        <v>0</v>
      </c>
      <c r="AX218" s="43">
        <f>VLOOKUP($C218,'факт СДП 12 мес'!$D$8:$HP$287,159,0)</f>
        <v>1</v>
      </c>
      <c r="AY218" s="43">
        <f>VLOOKUP($C218,'факт СДП 12 мес'!$D$8:$HP$287,160,0)</f>
        <v>22381.24</v>
      </c>
      <c r="AZ218" s="43">
        <f>VLOOKUP($C218,'факт СДП 12 мес'!$D$8:$HP$287,161,0)</f>
        <v>12</v>
      </c>
      <c r="BA218" s="43">
        <f>VLOOKUP($C218,'факт СДП 12 мес'!$D$8:$HP$287,162,0)</f>
        <v>0</v>
      </c>
      <c r="BB218" s="43">
        <f>VLOOKUP($C218,'факт СДП 12 мес'!$D$8:$HP$287,163,0)</f>
        <v>0</v>
      </c>
      <c r="BC218" s="43">
        <f>VLOOKUP($C218,'факт СДП 12 мес'!$D$8:$HP$287,164,0)</f>
        <v>0</v>
      </c>
      <c r="BD218" s="43">
        <f t="shared" si="5293"/>
        <v>0</v>
      </c>
      <c r="BE218" s="43">
        <f t="shared" si="5294"/>
        <v>0</v>
      </c>
      <c r="BF218" s="43">
        <f t="shared" si="5295"/>
        <v>1</v>
      </c>
      <c r="BG218" s="43">
        <f t="shared" si="5063"/>
        <v>1</v>
      </c>
      <c r="BH218" s="43">
        <f t="shared" si="5064"/>
        <v>22381.24</v>
      </c>
      <c r="BI218" s="87">
        <f>'СДП (план)'!V218</f>
        <v>0</v>
      </c>
      <c r="BJ218" s="3">
        <f>'СДП (план)'!W218</f>
        <v>0</v>
      </c>
      <c r="BK218" s="43">
        <f t="shared" si="4719"/>
        <v>0</v>
      </c>
      <c r="BL218" s="43">
        <f t="shared" si="4720"/>
        <v>0</v>
      </c>
      <c r="BM218" s="43">
        <f>VLOOKUP($C218,'факт СДП 12 мес'!$D$8:$HP$287,21,0)</f>
        <v>0</v>
      </c>
      <c r="BN218" s="43">
        <f>VLOOKUP($C218,'факт СДП 12 мес'!$D$8:$HP$287,22,0)</f>
        <v>0</v>
      </c>
      <c r="BO218" s="43">
        <f>VLOOKUP($C218,'факт СДП 12 мес'!$D$8:$HP$287,23,0)</f>
        <v>0</v>
      </c>
      <c r="BP218" s="43">
        <f>VLOOKUP($C218,'факт СДП 12 мес'!$D$8:$HP$287,24,0)</f>
        <v>0</v>
      </c>
      <c r="BQ218" s="43">
        <f>VLOOKUP($C218,'факт СДП 12 мес'!$D$8:$HP$287,25,0)</f>
        <v>0</v>
      </c>
      <c r="BR218" s="43">
        <f>VLOOKUP($C218,'факт СДП 12 мес'!$D$8:$HP$287,26,0)</f>
        <v>0</v>
      </c>
      <c r="BS218" s="43">
        <f t="shared" si="5296"/>
        <v>0</v>
      </c>
      <c r="BT218" s="43">
        <f t="shared" si="5297"/>
        <v>0</v>
      </c>
      <c r="BU218" s="43">
        <f t="shared" si="5298"/>
        <v>0</v>
      </c>
      <c r="BV218" s="43">
        <f t="shared" si="5212"/>
        <v>0</v>
      </c>
      <c r="BW218" s="43">
        <f t="shared" si="5213"/>
        <v>0</v>
      </c>
      <c r="BX218" s="44">
        <f>'СДП (план)'!X218</f>
        <v>0</v>
      </c>
      <c r="BY218" s="43">
        <f>'СДП (план)'!Y218</f>
        <v>0</v>
      </c>
      <c r="BZ218" s="43">
        <f t="shared" si="4721"/>
        <v>0</v>
      </c>
      <c r="CA218" s="43">
        <f t="shared" si="4722"/>
        <v>0</v>
      </c>
      <c r="CB218" s="43">
        <f>VLOOKUP($C218,'факт СДП 12 мес'!$D$8:$HP$287,15,0)</f>
        <v>0</v>
      </c>
      <c r="CC218" s="43">
        <f>VLOOKUP($C218,'факт СДП 12 мес'!$D$8:$HP$287,16,0)</f>
        <v>0</v>
      </c>
      <c r="CD218" s="43">
        <f>VLOOKUP($C218,'факт СДП 12 мес'!$D$8:$HP$287,17,0)</f>
        <v>0</v>
      </c>
      <c r="CE218" s="43">
        <f>VLOOKUP($C218,'факт СДП 12 мес'!$D$8:$HP$287,18,0)</f>
        <v>0</v>
      </c>
      <c r="CF218" s="43">
        <f>VLOOKUP($C218,'факт СДП 12 мес'!$D$8:$HP$287,19,0)</f>
        <v>0</v>
      </c>
      <c r="CG218" s="43">
        <f>VLOOKUP($C218,'факт СДП 12 мес'!$D$8:$HP$287,20,0)</f>
        <v>0</v>
      </c>
      <c r="CH218" s="43">
        <f t="shared" si="5299"/>
        <v>0</v>
      </c>
      <c r="CI218" s="43">
        <f t="shared" si="5300"/>
        <v>0</v>
      </c>
      <c r="CJ218" s="43">
        <f t="shared" si="5301"/>
        <v>0</v>
      </c>
      <c r="CK218" s="43">
        <f t="shared" si="4676"/>
        <v>0</v>
      </c>
      <c r="CL218" s="43">
        <f t="shared" si="4677"/>
        <v>0</v>
      </c>
      <c r="CM218" s="45">
        <f>'СДП (план)'!Z218</f>
        <v>0</v>
      </c>
      <c r="CN218" s="43">
        <f>'СДП (план)'!AA218</f>
        <v>0</v>
      </c>
      <c r="CO218" s="43">
        <f t="shared" si="4723"/>
        <v>0</v>
      </c>
      <c r="CP218" s="43">
        <f t="shared" si="4724"/>
        <v>0</v>
      </c>
      <c r="CQ218" s="43">
        <f>VLOOKUP($C218,'факт СДП 12 мес'!$D$8:$HP$287,165,0)</f>
        <v>0</v>
      </c>
      <c r="CR218" s="43">
        <f>VLOOKUP($C218,'факт СДП 12 мес'!$D$8:$HP$287,166,0)</f>
        <v>0</v>
      </c>
      <c r="CS218" s="43">
        <f>VLOOKUP($C218,'факт СДП 12 мес'!$D$8:$HP$287,167,0)</f>
        <v>0</v>
      </c>
      <c r="CT218" s="43">
        <f>VLOOKUP($C218,'факт СДП 12 мес'!$D$8:$HP$287,168,0)</f>
        <v>0</v>
      </c>
      <c r="CU218" s="43">
        <f>VLOOKUP($C218,'факт СДП 12 мес'!$D$8:$HP$287,169,0)</f>
        <v>0</v>
      </c>
      <c r="CV218" s="43">
        <f>VLOOKUP($C218,'факт СДП 12 мес'!$D$8:$HP$287,170,0)</f>
        <v>0</v>
      </c>
      <c r="CW218" s="43">
        <f t="shared" si="5302"/>
        <v>0</v>
      </c>
      <c r="CX218" s="43">
        <f t="shared" si="5303"/>
        <v>0</v>
      </c>
      <c r="CY218" s="43">
        <f t="shared" si="5304"/>
        <v>0</v>
      </c>
      <c r="CZ218" s="43">
        <f t="shared" si="4725"/>
        <v>0</v>
      </c>
      <c r="DA218" s="43">
        <f t="shared" si="4726"/>
        <v>0</v>
      </c>
      <c r="DB218" s="5">
        <f>'СДП (план)'!AB218</f>
        <v>0</v>
      </c>
      <c r="DC218" s="3">
        <f>'СДП (план)'!AC218</f>
        <v>0</v>
      </c>
      <c r="DD218" s="43">
        <f t="shared" si="4727"/>
        <v>0</v>
      </c>
      <c r="DE218" s="43">
        <f t="shared" si="4728"/>
        <v>0</v>
      </c>
      <c r="DF218" s="43">
        <f>VLOOKUP($C218,'факт СДП 12 мес'!$D$8:$HP$287,57,0)</f>
        <v>8</v>
      </c>
      <c r="DG218" s="43">
        <f>VLOOKUP($C218,'факт СДП 12 мес'!$D$8:$HP$287,58,0)</f>
        <v>214859.91999999998</v>
      </c>
      <c r="DH218" s="43">
        <f>VLOOKUP($C218,'факт СДП 12 мес'!$D$8:$HP$287,59,0)</f>
        <v>66</v>
      </c>
      <c r="DI218" s="43">
        <f>VLOOKUP($C218,'факт СДП 12 мес'!$D$8:$HP$287,60,0)</f>
        <v>0</v>
      </c>
      <c r="DJ218" s="43">
        <f>VLOOKUP($C218,'факт СДП 12 мес'!$D$8:$HP$287,61,0)</f>
        <v>0</v>
      </c>
      <c r="DK218" s="43">
        <f>VLOOKUP($C218,'факт СДП 12 мес'!$D$8:$HP$287,62,0)</f>
        <v>0</v>
      </c>
      <c r="DL218" s="43">
        <f t="shared" si="5305"/>
        <v>0</v>
      </c>
      <c r="DM218" s="43">
        <f t="shared" si="5306"/>
        <v>0</v>
      </c>
      <c r="DN218" s="43">
        <f t="shared" si="5307"/>
        <v>8</v>
      </c>
      <c r="DO218" s="43">
        <f t="shared" si="4729"/>
        <v>8</v>
      </c>
      <c r="DP218" s="43">
        <f t="shared" si="4730"/>
        <v>214859.91999999998</v>
      </c>
      <c r="DQ218" s="5">
        <f>'СДП (план)'!AD218</f>
        <v>10</v>
      </c>
      <c r="DR218" s="3">
        <f>'СДП (план)'!AE218</f>
        <v>223904.33333333331</v>
      </c>
      <c r="DS218" s="43">
        <f t="shared" si="4731"/>
        <v>10</v>
      </c>
      <c r="DT218" s="43">
        <f t="shared" si="4732"/>
        <v>223904.33333333331</v>
      </c>
      <c r="DU218" s="43">
        <f>VLOOKUP($C218,'факт СДП 12 мес'!$D$8:$HP$287,33,0)</f>
        <v>14</v>
      </c>
      <c r="DV218" s="43">
        <f>VLOOKUP($C218,'факт СДП 12 мес'!$D$8:$HP$287,34,0)</f>
        <v>313557.99999999994</v>
      </c>
      <c r="DW218" s="43">
        <f>VLOOKUP($C218,'факт СДП 12 мес'!$D$8:$HP$287,35,0)</f>
        <v>119</v>
      </c>
      <c r="DX218" s="43">
        <f>VLOOKUP($C218,'факт СДП 12 мес'!$D$8:$HP$287,36,0)</f>
        <v>0</v>
      </c>
      <c r="DY218" s="43">
        <f>VLOOKUP($C218,'факт СДП 12 мес'!$D$8:$HP$287,37,0)</f>
        <v>0</v>
      </c>
      <c r="DZ218" s="43">
        <f>VLOOKUP($C218,'факт СДП 12 мес'!$D$8:$HP$287,38,0)</f>
        <v>0</v>
      </c>
      <c r="EA218" s="43">
        <f t="shared" si="5308"/>
        <v>10</v>
      </c>
      <c r="EB218" s="43">
        <f t="shared" si="5309"/>
        <v>10</v>
      </c>
      <c r="EC218" s="43">
        <f t="shared" si="5310"/>
        <v>14</v>
      </c>
      <c r="ED218" s="43">
        <f t="shared" si="5311"/>
        <v>4</v>
      </c>
      <c r="EE218" s="43">
        <f t="shared" si="4850"/>
        <v>89653.666666666628</v>
      </c>
      <c r="EF218" s="5">
        <f>'СДП (план)'!AF218</f>
        <v>0</v>
      </c>
      <c r="EG218" s="3">
        <f>'СДП (план)'!AG218</f>
        <v>0</v>
      </c>
      <c r="EH218" s="43">
        <f t="shared" si="4735"/>
        <v>0</v>
      </c>
      <c r="EI218" s="43">
        <f t="shared" si="4736"/>
        <v>0</v>
      </c>
      <c r="EJ218" s="43">
        <f>VLOOKUP($C218,'факт СДП 12 мес'!$D$8:$HP$287,27,0)</f>
        <v>0</v>
      </c>
      <c r="EK218" s="43">
        <f>VLOOKUP($C218,'факт СДП 12 мес'!$D$8:$HP$287,28,0)</f>
        <v>0</v>
      </c>
      <c r="EL218" s="43">
        <f>VLOOKUP($C218,'факт СДП 12 мес'!$D$8:$HP$287,29,0)</f>
        <v>0</v>
      </c>
      <c r="EM218" s="43">
        <f>VLOOKUP($C218,'факт СДП 12 мес'!$D$8:$HP$287,30,0)</f>
        <v>0</v>
      </c>
      <c r="EN218" s="43">
        <f>VLOOKUP($C218,'факт СДП 12 мес'!$D$8:$HP$287,31,0)</f>
        <v>0</v>
      </c>
      <c r="EO218" s="43">
        <f>VLOOKUP($C218,'факт СДП 12 мес'!$D$8:$HP$287,32,0)</f>
        <v>0</v>
      </c>
      <c r="EP218" s="43">
        <f t="shared" si="5312"/>
        <v>0</v>
      </c>
      <c r="EQ218" s="43">
        <f t="shared" si="5313"/>
        <v>0</v>
      </c>
      <c r="ER218" s="43">
        <f t="shared" si="5314"/>
        <v>0</v>
      </c>
      <c r="ES218" s="43">
        <f t="shared" si="4852"/>
        <v>0</v>
      </c>
      <c r="ET218" s="43">
        <f t="shared" si="4853"/>
        <v>0</v>
      </c>
      <c r="EU218" s="44">
        <f>'СДП (план)'!AH218</f>
        <v>50</v>
      </c>
      <c r="EV218" s="43">
        <f>'СДП (план)'!AI218</f>
        <v>1343359.8399999996</v>
      </c>
      <c r="EW218" s="43">
        <f t="shared" si="4739"/>
        <v>50</v>
      </c>
      <c r="EX218" s="43">
        <f t="shared" si="4740"/>
        <v>1343359.8399999996</v>
      </c>
      <c r="EY218" s="43">
        <f>VLOOKUP($C218,'факт СДП 12 мес'!$D$8:$HP$287,87,0)</f>
        <v>24</v>
      </c>
      <c r="EZ218" s="43">
        <f>VLOOKUP($C218,'факт СДП 12 мес'!$D$8:$HP$287,88,0)</f>
        <v>644712.1399999999</v>
      </c>
      <c r="FA218" s="43">
        <f>VLOOKUP($C218,'факт СДП 12 мес'!$D$8:$HP$287,89,0)</f>
        <v>211</v>
      </c>
      <c r="FB218" s="43">
        <f>VLOOKUP($C218,'факт СДП 12 мес'!$D$8:$HP$287,90,0)</f>
        <v>0</v>
      </c>
      <c r="FC218" s="43">
        <f>VLOOKUP($C218,'факт СДП 12 мес'!$D$8:$HP$287,91,0)</f>
        <v>0</v>
      </c>
      <c r="FD218" s="43">
        <f>VLOOKUP($C218,'факт СДП 12 мес'!$D$8:$HP$287,92,0)</f>
        <v>0</v>
      </c>
      <c r="FE218" s="43">
        <f t="shared" si="5315"/>
        <v>50</v>
      </c>
      <c r="FF218" s="43">
        <f t="shared" si="5316"/>
        <v>50</v>
      </c>
      <c r="FG218" s="43">
        <f t="shared" si="5317"/>
        <v>24</v>
      </c>
      <c r="FH218" s="43">
        <f t="shared" si="4741"/>
        <v>-26</v>
      </c>
      <c r="FI218" s="43">
        <f t="shared" si="4742"/>
        <v>-698647.69999999972</v>
      </c>
      <c r="FJ218" s="44">
        <f>'СДП (план)'!AJ218</f>
        <v>0</v>
      </c>
      <c r="FK218" s="43">
        <f>'СДП (план)'!AK218</f>
        <v>0</v>
      </c>
      <c r="FL218" s="43">
        <f t="shared" si="4743"/>
        <v>0</v>
      </c>
      <c r="FM218" s="43">
        <f t="shared" si="4744"/>
        <v>0</v>
      </c>
      <c r="FN218" s="43">
        <f>VLOOKUP($C218,'факт СДП 12 мес'!$D$8:$HP$287,39,0)</f>
        <v>0</v>
      </c>
      <c r="FO218" s="43">
        <f>VLOOKUP($C218,'факт СДП 12 мес'!$D$8:$HP$287,40,0)</f>
        <v>0</v>
      </c>
      <c r="FP218" s="43">
        <f>VLOOKUP($C218,'факт СДП 12 мес'!$D$8:$HP$287,41,0)</f>
        <v>0</v>
      </c>
      <c r="FQ218" s="43">
        <f>VLOOKUP($C218,'факт СДП 12 мес'!$D$8:$HP$287,42,0)</f>
        <v>0</v>
      </c>
      <c r="FR218" s="43">
        <f>VLOOKUP($C218,'факт СДП 12 мес'!$D$8:$HP$287,43,0)</f>
        <v>0</v>
      </c>
      <c r="FS218" s="43">
        <f>VLOOKUP($C218,'факт СДП 12 мес'!$D$8:$HP$287,44,0)</f>
        <v>0</v>
      </c>
      <c r="FT218" s="43">
        <f t="shared" si="5318"/>
        <v>0</v>
      </c>
      <c r="FU218" s="43">
        <f t="shared" si="5319"/>
        <v>0</v>
      </c>
      <c r="FV218" s="43">
        <f t="shared" si="5320"/>
        <v>0</v>
      </c>
      <c r="FW218" s="43">
        <f t="shared" si="4745"/>
        <v>0</v>
      </c>
      <c r="FX218" s="43">
        <f t="shared" si="4746"/>
        <v>0</v>
      </c>
      <c r="FY218" s="44">
        <f>'СДП (план)'!AL218</f>
        <v>0</v>
      </c>
      <c r="FZ218" s="43">
        <f>'СДП (план)'!AM218</f>
        <v>0</v>
      </c>
      <c r="GA218" s="43">
        <f t="shared" si="4747"/>
        <v>0</v>
      </c>
      <c r="GB218" s="43">
        <f t="shared" si="4748"/>
        <v>0</v>
      </c>
      <c r="GC218" s="43">
        <f>VLOOKUP($C218,'факт СДП 12 мес'!$D$8:$HP$287,45,0)</f>
        <v>0</v>
      </c>
      <c r="GD218" s="43">
        <f>VLOOKUP($C218,'факт СДП 12 мес'!$D$8:$HP$287,46,0)</f>
        <v>0</v>
      </c>
      <c r="GE218" s="43">
        <f>VLOOKUP($C218,'факт СДП 12 мес'!$D$8:$HP$287,47,0)</f>
        <v>0</v>
      </c>
      <c r="GF218" s="43">
        <f>VLOOKUP($C218,'факт СДП 12 мес'!$D$8:$HP$287,48,0)</f>
        <v>0</v>
      </c>
      <c r="GG218" s="43">
        <f>VLOOKUP($C218,'факт СДП 12 мес'!$D$8:$HP$287,49,0)</f>
        <v>0</v>
      </c>
      <c r="GH218" s="43">
        <f>VLOOKUP($C218,'факт СДП 12 мес'!$D$8:$HP$287,50,0)</f>
        <v>0</v>
      </c>
      <c r="GI218" s="43">
        <f t="shared" si="5321"/>
        <v>0</v>
      </c>
      <c r="GJ218" s="43">
        <f t="shared" si="5322"/>
        <v>0</v>
      </c>
      <c r="GK218" s="43">
        <f t="shared" si="5323"/>
        <v>0</v>
      </c>
      <c r="GL218" s="43">
        <f t="shared" si="4749"/>
        <v>0</v>
      </c>
      <c r="GM218" s="43">
        <f t="shared" si="4750"/>
        <v>0</v>
      </c>
      <c r="GN218" s="5">
        <f>'СДП (план)'!AN218</f>
        <v>0</v>
      </c>
      <c r="GO218" s="3">
        <f>'СДП (план)'!AO218</f>
        <v>0</v>
      </c>
      <c r="GP218" s="43">
        <f t="shared" si="4751"/>
        <v>0</v>
      </c>
      <c r="GQ218" s="43">
        <f t="shared" si="4752"/>
        <v>0</v>
      </c>
      <c r="GR218" s="43">
        <f>VLOOKUP($C218,'факт СДП 12 мес'!$D$8:$HP$287,51,0)</f>
        <v>0</v>
      </c>
      <c r="GS218" s="43">
        <f>VLOOKUP($C218,'факт СДП 12 мес'!$D$8:$HP$287,52,0)</f>
        <v>0</v>
      </c>
      <c r="GT218" s="43">
        <f>VLOOKUP($C218,'факт СДП 12 мес'!$D$8:$HP$287,53,0)</f>
        <v>0</v>
      </c>
      <c r="GU218" s="43">
        <f>VLOOKUP($C218,'факт СДП 12 мес'!$D$8:$HP$287,54,0)</f>
        <v>0</v>
      </c>
      <c r="GV218" s="43">
        <f>VLOOKUP($C218,'факт СДП 12 мес'!$D$8:$HP$287,55,0)</f>
        <v>0</v>
      </c>
      <c r="GW218" s="43">
        <f>VLOOKUP($C218,'факт СДП 12 мес'!$D$8:$HP$287,56,0)</f>
        <v>0</v>
      </c>
      <c r="GX218" s="43">
        <f t="shared" si="5324"/>
        <v>0</v>
      </c>
      <c r="GY218" s="43">
        <f t="shared" si="5325"/>
        <v>0</v>
      </c>
      <c r="GZ218" s="43">
        <f t="shared" si="5326"/>
        <v>0</v>
      </c>
      <c r="HA218" s="43">
        <f t="shared" si="4753"/>
        <v>0</v>
      </c>
      <c r="HB218" s="43">
        <f t="shared" si="4754"/>
        <v>0</v>
      </c>
      <c r="HC218" s="5">
        <f>'СДП (план)'!AP218</f>
        <v>0</v>
      </c>
      <c r="HD218" s="3">
        <f>'СДП (план)'!AQ218</f>
        <v>0</v>
      </c>
      <c r="HE218" s="43">
        <f t="shared" si="4755"/>
        <v>0</v>
      </c>
      <c r="HF218" s="43">
        <f t="shared" si="4756"/>
        <v>0</v>
      </c>
      <c r="HG218" s="43">
        <f>VLOOKUP($C218,'факт СДП 12 мес'!$D$8:$HP$287,141,0)</f>
        <v>0</v>
      </c>
      <c r="HH218" s="43">
        <f>VLOOKUP($C218,'факт СДП 12 мес'!$D$8:$HP$287,142,0)</f>
        <v>0</v>
      </c>
      <c r="HI218" s="43">
        <f>VLOOKUP($C218,'факт СДП 12 мес'!$D$8:$HP$287,143,0)</f>
        <v>0</v>
      </c>
      <c r="HJ218" s="43">
        <f>VLOOKUP($C218,'факт СДП 12 мес'!$D$8:$HP$287,144,0)</f>
        <v>0</v>
      </c>
      <c r="HK218" s="43">
        <f>VLOOKUP($C218,'факт СДП 12 мес'!$D$8:$HP$287,145,0)</f>
        <v>0</v>
      </c>
      <c r="HL218" s="43">
        <f>VLOOKUP($C218,'факт СДП 12 мес'!$D$8:$HP$287,146,0)</f>
        <v>0</v>
      </c>
      <c r="HM218" s="43">
        <f t="shared" si="5327"/>
        <v>0</v>
      </c>
      <c r="HN218" s="43">
        <f t="shared" si="5328"/>
        <v>0</v>
      </c>
      <c r="HO218" s="43">
        <f t="shared" si="5329"/>
        <v>0</v>
      </c>
      <c r="HP218" s="43">
        <f t="shared" si="4757"/>
        <v>0</v>
      </c>
      <c r="HQ218" s="43">
        <f t="shared" si="4758"/>
        <v>0</v>
      </c>
      <c r="HR218" s="44">
        <f>'СДП (план)'!AR218</f>
        <v>0</v>
      </c>
      <c r="HS218" s="43">
        <f>'СДП (план)'!AS218</f>
        <v>0</v>
      </c>
      <c r="HT218" s="43">
        <f t="shared" si="4759"/>
        <v>0</v>
      </c>
      <c r="HU218" s="43">
        <f t="shared" si="4760"/>
        <v>0</v>
      </c>
      <c r="HV218" s="43">
        <f>VLOOKUP($C218,'факт СДП 12 мес'!$D$8:$HP$287,171,0)</f>
        <v>0</v>
      </c>
      <c r="HW218" s="43">
        <f>VLOOKUP($C218,'факт СДП 12 мес'!$D$8:$HP$287,172,0)</f>
        <v>0</v>
      </c>
      <c r="HX218" s="43">
        <f>VLOOKUP($C218,'факт СДП 12 мес'!$D$8:$HP$287,173,0)</f>
        <v>0</v>
      </c>
      <c r="HY218" s="43">
        <f>VLOOKUP($C218,'факт СДП 12 мес'!$D$8:$HP$287,174,0)</f>
        <v>0</v>
      </c>
      <c r="HZ218" s="43">
        <f>VLOOKUP($C218,'факт СДП 12 мес'!$D$8:$HP$287,175,0)</f>
        <v>0</v>
      </c>
      <c r="IA218" s="43">
        <f>VLOOKUP($C218,'факт СДП 12 мес'!$D$8:$HP$287,176,0)</f>
        <v>0</v>
      </c>
      <c r="IB218" s="43">
        <f t="shared" si="5330"/>
        <v>0</v>
      </c>
      <c r="IC218" s="43">
        <f t="shared" si="5331"/>
        <v>0</v>
      </c>
      <c r="ID218" s="43">
        <f t="shared" si="5332"/>
        <v>0</v>
      </c>
      <c r="IE218" s="43">
        <f t="shared" si="4761"/>
        <v>0</v>
      </c>
      <c r="IF218" s="43">
        <f t="shared" si="4762"/>
        <v>0</v>
      </c>
      <c r="IG218" s="44">
        <f>'СДП (план)'!AT218</f>
        <v>8</v>
      </c>
      <c r="IH218" s="43">
        <f>'СДП (план)'!AU218</f>
        <v>179123.46666666662</v>
      </c>
      <c r="II218" s="43">
        <f t="shared" si="4763"/>
        <v>8</v>
      </c>
      <c r="IJ218" s="43">
        <f t="shared" si="4764"/>
        <v>179123.46666666662</v>
      </c>
      <c r="IK218" s="43">
        <f>VLOOKUP($C218,'факт СДП 12 мес'!$D$8:$HP$287,183,0)</f>
        <v>36</v>
      </c>
      <c r="IL218" s="43">
        <f>VLOOKUP($C218,'факт СДП 12 мес'!$D$8:$HP$287,184,0)</f>
        <v>743422.18</v>
      </c>
      <c r="IM218" s="43">
        <f>VLOOKUP($C218,'факт СДП 12 мес'!$D$8:$HP$287,185,0)</f>
        <v>273</v>
      </c>
      <c r="IN218" s="43">
        <f>VLOOKUP($C218,'факт СДП 12 мес'!$D$8:$HP$287,186,0)</f>
        <v>0</v>
      </c>
      <c r="IO218" s="43">
        <f>VLOOKUP($C218,'факт СДП 12 мес'!$D$8:$HP$287,187,0)</f>
        <v>0</v>
      </c>
      <c r="IP218" s="43">
        <f>VLOOKUP($C218,'факт СДП 12 мес'!$D$8:$HP$287,188,0)</f>
        <v>0</v>
      </c>
      <c r="IQ218" s="43">
        <f t="shared" si="5333"/>
        <v>8</v>
      </c>
      <c r="IR218" s="43">
        <f t="shared" si="5334"/>
        <v>8</v>
      </c>
      <c r="IS218" s="43">
        <f t="shared" si="5335"/>
        <v>36</v>
      </c>
      <c r="IT218" s="43">
        <f t="shared" si="4765"/>
        <v>28</v>
      </c>
      <c r="IU218" s="43">
        <f t="shared" si="4766"/>
        <v>564298.71333333338</v>
      </c>
      <c r="IV218" s="45">
        <f>'СДП (план)'!AV218</f>
        <v>76</v>
      </c>
      <c r="IW218" s="45">
        <f>'СДП (план)'!AW218</f>
        <v>1701672.9333333329</v>
      </c>
      <c r="IX218" s="43">
        <f t="shared" si="4767"/>
        <v>76</v>
      </c>
      <c r="IY218" s="43">
        <f t="shared" si="4768"/>
        <v>1701672.9333333329</v>
      </c>
      <c r="IZ218" s="43">
        <f>VLOOKUP($C218,'факт СДП 12 мес'!$D$8:$HP$287,147,0)</f>
        <v>71</v>
      </c>
      <c r="JA218" s="43">
        <f>VLOOKUP($C218,'факт СДП 12 мес'!$D$8:$HP$287,148,0)</f>
        <v>1592156.9999999991</v>
      </c>
      <c r="JB218" s="43">
        <f>VLOOKUP($C218,'факт СДП 12 мес'!$D$8:$HP$287,149,0)</f>
        <v>584</v>
      </c>
      <c r="JC218" s="43">
        <f>VLOOKUP($C218,'факт СДП 12 мес'!$D$8:$HP$287,150,0)</f>
        <v>0</v>
      </c>
      <c r="JD218" s="43">
        <f>VLOOKUP($C218,'факт СДП 12 мес'!$D$8:$HP$287,151,0)</f>
        <v>0</v>
      </c>
      <c r="JE218" s="43">
        <f>VLOOKUP($C218,'факт СДП 12 мес'!$D$8:$HP$287,152,0)</f>
        <v>0</v>
      </c>
      <c r="JF218" s="43">
        <f t="shared" si="5336"/>
        <v>76</v>
      </c>
      <c r="JG218" s="43">
        <f t="shared" si="5337"/>
        <v>76</v>
      </c>
      <c r="JH218" s="43">
        <f t="shared" si="5338"/>
        <v>71</v>
      </c>
      <c r="JI218" s="43">
        <f t="shared" si="4769"/>
        <v>-5</v>
      </c>
      <c r="JJ218" s="43">
        <f t="shared" si="4770"/>
        <v>-109515.93333333381</v>
      </c>
      <c r="JK218" s="45">
        <f>'СДП (план)'!AX218</f>
        <v>0</v>
      </c>
      <c r="JL218" s="45">
        <f>'СДП (план)'!AY218</f>
        <v>0</v>
      </c>
      <c r="JM218" s="43">
        <f t="shared" si="4771"/>
        <v>0</v>
      </c>
      <c r="JN218" s="43">
        <f t="shared" si="4772"/>
        <v>0</v>
      </c>
      <c r="JO218" s="43">
        <f>VLOOKUP($C218,'факт СДП 12 мес'!$D$8:$HP$287,135,0)</f>
        <v>0</v>
      </c>
      <c r="JP218" s="43">
        <f>VLOOKUP($C218,'факт СДП 12 мес'!$D$8:$HP$287,136,0)</f>
        <v>0</v>
      </c>
      <c r="JQ218" s="43">
        <f>VLOOKUP($C218,'факт СДП 12 мес'!$D$8:$HP$287,137,0)</f>
        <v>0</v>
      </c>
      <c r="JR218" s="43">
        <f>VLOOKUP($C218,'факт СДП 12 мес'!$D$8:$HP$287,138,0)</f>
        <v>0</v>
      </c>
      <c r="JS218" s="43">
        <f>VLOOKUP($C218,'факт СДП 12 мес'!$D$8:$HP$287,139,0)</f>
        <v>0</v>
      </c>
      <c r="JT218" s="43">
        <f>VLOOKUP($C218,'факт СДП 12 мес'!$D$8:$HP$287,140,0)</f>
        <v>0</v>
      </c>
      <c r="JU218" s="43">
        <f t="shared" si="5339"/>
        <v>0</v>
      </c>
      <c r="JV218" s="43">
        <f t="shared" si="5340"/>
        <v>0</v>
      </c>
      <c r="JW218" s="43">
        <f t="shared" si="5341"/>
        <v>0</v>
      </c>
      <c r="JX218" s="43">
        <f t="shared" si="4773"/>
        <v>0</v>
      </c>
      <c r="JY218" s="43">
        <f t="shared" si="4774"/>
        <v>0</v>
      </c>
      <c r="JZ218" s="44">
        <f>'СДП (план)'!AZ218</f>
        <v>0</v>
      </c>
      <c r="KA218" s="43">
        <f>'СДП (план)'!BA218</f>
        <v>0</v>
      </c>
      <c r="KB218" s="43">
        <f t="shared" si="4775"/>
        <v>0</v>
      </c>
      <c r="KC218" s="43">
        <f t="shared" si="4776"/>
        <v>0</v>
      </c>
      <c r="KD218" s="43">
        <f>VLOOKUP($C218,'факт СДП 12 мес'!$D$8:$HP$287,105,0)</f>
        <v>0</v>
      </c>
      <c r="KE218" s="43">
        <f>VLOOKUP($C218,'факт СДП 12 мес'!$D$8:$HP$287,106,0)</f>
        <v>0</v>
      </c>
      <c r="KF218" s="43">
        <f>VLOOKUP($C218,'факт СДП 12 мес'!$D$8:$HP$287,107,0)</f>
        <v>0</v>
      </c>
      <c r="KG218" s="43">
        <f>VLOOKUP($C218,'факт СДП 12 мес'!$D$8:$HP$287,108,0)</f>
        <v>0</v>
      </c>
      <c r="KH218" s="43">
        <f>VLOOKUP($C218,'факт СДП 12 мес'!$D$8:$HP$287,109,0)</f>
        <v>0</v>
      </c>
      <c r="KI218" s="43">
        <f>VLOOKUP($C218,'факт СДП 12 мес'!$D$8:$HP$287,110,0)</f>
        <v>0</v>
      </c>
      <c r="KJ218" s="43">
        <f t="shared" si="5342"/>
        <v>0</v>
      </c>
      <c r="KK218" s="43">
        <f t="shared" si="5343"/>
        <v>0</v>
      </c>
      <c r="KL218" s="43">
        <f t="shared" si="5344"/>
        <v>0</v>
      </c>
      <c r="KM218" s="43">
        <f t="shared" si="4777"/>
        <v>0</v>
      </c>
      <c r="KN218" s="43">
        <f t="shared" si="4778"/>
        <v>0</v>
      </c>
      <c r="KO218" s="44">
        <f>'СДП (план)'!BB218</f>
        <v>31</v>
      </c>
      <c r="KP218" s="43">
        <f>'СДП (план)'!BC218</f>
        <v>694103.43333333335</v>
      </c>
      <c r="KQ218" s="43">
        <f t="shared" si="4779"/>
        <v>31</v>
      </c>
      <c r="KR218" s="43">
        <f t="shared" si="4780"/>
        <v>694103.43333333335</v>
      </c>
      <c r="KS218" s="43">
        <f>VLOOKUP($C218,'факт СДП 12 мес'!$D$8:$HP$287,189,0)</f>
        <v>37</v>
      </c>
      <c r="KT218" s="43">
        <f>VLOOKUP($C218,'факт СДП 12 мес'!$D$8:$HP$287,190,0)</f>
        <v>1068572.96</v>
      </c>
      <c r="KU218" s="43">
        <f>VLOOKUP($C218,'факт СДП 12 мес'!$D$8:$HP$287,191,0)</f>
        <v>270</v>
      </c>
      <c r="KV218" s="43">
        <f>VLOOKUP($C218,'факт СДП 12 мес'!$D$8:$HP$287,192,0)</f>
        <v>0</v>
      </c>
      <c r="KW218" s="43">
        <f>VLOOKUP($C218,'факт СДП 12 мес'!$D$8:$HP$287,193,0)</f>
        <v>0</v>
      </c>
      <c r="KX218" s="43">
        <f>VLOOKUP($C218,'факт СДП 12 мес'!$D$8:$HP$287,194,0)</f>
        <v>0</v>
      </c>
      <c r="KY218" s="43">
        <f t="shared" si="5345"/>
        <v>31</v>
      </c>
      <c r="KZ218" s="43">
        <f t="shared" si="5346"/>
        <v>31</v>
      </c>
      <c r="LA218" s="43">
        <f t="shared" si="5347"/>
        <v>37</v>
      </c>
      <c r="LB218" s="43">
        <f t="shared" si="4781"/>
        <v>6</v>
      </c>
      <c r="LC218" s="43">
        <f t="shared" si="4782"/>
        <v>374469.52666666661</v>
      </c>
      <c r="LD218" s="44">
        <f>'СДП (план)'!BD218</f>
        <v>61</v>
      </c>
      <c r="LE218" s="43">
        <f>'СДП (план)'!BE218</f>
        <v>1638979.7199999997</v>
      </c>
      <c r="LF218" s="43">
        <f t="shared" si="4783"/>
        <v>61</v>
      </c>
      <c r="LG218" s="43">
        <f t="shared" si="4784"/>
        <v>1638979.7199999997</v>
      </c>
      <c r="LH218" s="43">
        <f>VLOOKUP($C218,'факт СДП 12 мес'!$D$8:$HP$287,63,0)</f>
        <v>63</v>
      </c>
      <c r="LI218" s="43">
        <f>VLOOKUP($C218,'факт СДП 12 мес'!$D$8:$HP$287,64,0)</f>
        <v>1685907.6999999997</v>
      </c>
      <c r="LJ218" s="43">
        <f>VLOOKUP($C218,'факт СДП 12 мес'!$D$8:$HP$287,65,0)</f>
        <v>469</v>
      </c>
      <c r="LK218" s="43">
        <f>VLOOKUP($C218,'факт СДП 12 мес'!$D$8:$HP$287,66,0)</f>
        <v>0</v>
      </c>
      <c r="LL218" s="43">
        <f>VLOOKUP($C218,'факт СДП 12 мес'!$D$8:$HP$287,67,0)</f>
        <v>0</v>
      </c>
      <c r="LM218" s="43">
        <f>VLOOKUP($C218,'факт СДП 12 мес'!$D$8:$HP$287,68,0)</f>
        <v>0</v>
      </c>
      <c r="LN218" s="43">
        <f t="shared" si="5348"/>
        <v>61</v>
      </c>
      <c r="LO218" s="43">
        <f t="shared" si="5349"/>
        <v>61</v>
      </c>
      <c r="LP218" s="43">
        <f t="shared" si="5350"/>
        <v>63</v>
      </c>
      <c r="LQ218" s="43">
        <f t="shared" si="4785"/>
        <v>2</v>
      </c>
      <c r="LR218" s="43">
        <f t="shared" si="4786"/>
        <v>46927.979999999981</v>
      </c>
      <c r="LS218" s="44">
        <f>'СДП (план)'!BF218</f>
        <v>0</v>
      </c>
      <c r="LT218" s="43">
        <f>'СДП (план)'!BG218</f>
        <v>0</v>
      </c>
      <c r="LU218" s="43">
        <f t="shared" si="4787"/>
        <v>0</v>
      </c>
      <c r="LV218" s="43">
        <f t="shared" si="4788"/>
        <v>0</v>
      </c>
      <c r="LW218" s="43">
        <f>VLOOKUP($C218,'факт СДП 12 мес'!$D$8:$HP$287,69,0)</f>
        <v>1</v>
      </c>
      <c r="LX218" s="43">
        <f>VLOOKUP($C218,'факт СДП 12 мес'!$D$8:$HP$287,70,0)</f>
        <v>26857.49</v>
      </c>
      <c r="LY218" s="43">
        <f>VLOOKUP($C218,'факт СДП 12 мес'!$D$8:$HP$287,71,0)</f>
        <v>8</v>
      </c>
      <c r="LZ218" s="43">
        <f>VLOOKUP($C218,'факт СДП 12 мес'!$D$8:$HP$287,72,0)</f>
        <v>0</v>
      </c>
      <c r="MA218" s="43">
        <f>VLOOKUP($C218,'факт СДП 12 мес'!$D$8:$HP$287,73,0)</f>
        <v>0</v>
      </c>
      <c r="MB218" s="43">
        <f>VLOOKUP($C218,'факт СДП 12 мес'!$D$8:$HP$287,74,0)</f>
        <v>0</v>
      </c>
      <c r="MC218" s="43">
        <f t="shared" si="5351"/>
        <v>0</v>
      </c>
      <c r="MD218" s="43">
        <f t="shared" si="5352"/>
        <v>0</v>
      </c>
      <c r="ME218" s="43">
        <f t="shared" si="5353"/>
        <v>1</v>
      </c>
      <c r="MF218" s="43">
        <f t="shared" si="4448"/>
        <v>1</v>
      </c>
      <c r="MG218" s="43">
        <f t="shared" si="4449"/>
        <v>26857.49</v>
      </c>
      <c r="MH218" s="46">
        <f>'СДП (план)'!BH218</f>
        <v>31</v>
      </c>
      <c r="MI218" s="43">
        <f>'СДП (план)'!BI218</f>
        <v>832924.12000000011</v>
      </c>
      <c r="MJ218" s="43">
        <f t="shared" si="4789"/>
        <v>31</v>
      </c>
      <c r="MK218" s="43">
        <f t="shared" si="4790"/>
        <v>832924.12000000011</v>
      </c>
      <c r="ML218" s="43">
        <f>VLOOKUP($C218,'факт СДП 12 мес'!$D$8:$HP$287,75,0)</f>
        <v>60</v>
      </c>
      <c r="MM218" s="43">
        <f>VLOOKUP($C218,'факт СДП 12 мес'!$D$8:$HP$287,76,0)</f>
        <v>1611449.3999999997</v>
      </c>
      <c r="MN218" s="43">
        <f>VLOOKUP($C218,'факт СДП 12 мес'!$D$8:$HP$287,77,0)</f>
        <v>388</v>
      </c>
      <c r="MO218" s="43">
        <f>VLOOKUP($C218,'факт СДП 12 мес'!$D$8:$HP$287,78,0)</f>
        <v>1</v>
      </c>
      <c r="MP218" s="43">
        <f>VLOOKUP($C218,'факт СДП 12 мес'!$D$8:$HP$287,79,0)</f>
        <v>26857.49</v>
      </c>
      <c r="MQ218" s="43">
        <f>VLOOKUP($C218,'факт СДП 12 мес'!$D$8:$HP$287,80,0)</f>
        <v>6</v>
      </c>
      <c r="MR218" s="43">
        <f t="shared" si="5354"/>
        <v>31</v>
      </c>
      <c r="MS218" s="43">
        <f t="shared" si="5355"/>
        <v>31</v>
      </c>
      <c r="MT218" s="43">
        <f t="shared" si="5356"/>
        <v>60</v>
      </c>
      <c r="MU218" s="43">
        <f t="shared" si="4868"/>
        <v>29</v>
      </c>
      <c r="MV218" s="43">
        <f t="shared" si="4869"/>
        <v>778525.27999999956</v>
      </c>
      <c r="MW218" s="44">
        <f>'СДП (план)'!BJ218</f>
        <v>0</v>
      </c>
      <c r="MX218" s="43">
        <f>'СДП (план)'!BK218</f>
        <v>0</v>
      </c>
      <c r="MY218" s="43">
        <f t="shared" si="4793"/>
        <v>0</v>
      </c>
      <c r="MZ218" s="43">
        <f t="shared" si="4794"/>
        <v>0</v>
      </c>
      <c r="NA218" s="43">
        <f>VLOOKUP($C218,'факт СДП 12 мес'!$D$8:$HP$287,81,0)</f>
        <v>0</v>
      </c>
      <c r="NB218" s="43">
        <f>VLOOKUP($C218,'факт СДП 12 мес'!$D$8:$HP$287,82,0)</f>
        <v>0</v>
      </c>
      <c r="NC218" s="43">
        <f>VLOOKUP($C218,'факт СДП 12 мес'!$D$8:$HP$287,83,0)</f>
        <v>0</v>
      </c>
      <c r="ND218" s="43">
        <f>VLOOKUP($C218,'факт СДП 12 мес'!$D$8:$HP$287,84,0)</f>
        <v>0</v>
      </c>
      <c r="NE218" s="43">
        <f>VLOOKUP($C218,'факт СДП 12 мес'!$D$8:$HP$287,85,0)</f>
        <v>0</v>
      </c>
      <c r="NF218" s="43">
        <f>VLOOKUP($C218,'факт СДП 12 мес'!$D$8:$HP$287,86,0)</f>
        <v>0</v>
      </c>
      <c r="NG218" s="43">
        <f t="shared" si="5357"/>
        <v>0</v>
      </c>
      <c r="NH218" s="43">
        <f t="shared" si="5358"/>
        <v>0</v>
      </c>
      <c r="NI218" s="43">
        <f t="shared" si="5359"/>
        <v>0</v>
      </c>
      <c r="NJ218" s="43">
        <f t="shared" si="4871"/>
        <v>0</v>
      </c>
      <c r="NK218" s="43">
        <f t="shared" si="4872"/>
        <v>0</v>
      </c>
      <c r="NL218" s="44">
        <f>'СДП (план)'!BL218</f>
        <v>6</v>
      </c>
      <c r="NM218" s="43">
        <f>'СДП (план)'!BM218</f>
        <v>134287.44</v>
      </c>
      <c r="NN218" s="43">
        <f t="shared" si="4797"/>
        <v>6</v>
      </c>
      <c r="NO218" s="43">
        <f t="shared" si="4798"/>
        <v>134287.44</v>
      </c>
      <c r="NP218" s="43">
        <f>VLOOKUP($C218,'факт СДП 12 мес'!$D$8:$HP$287,99,0)</f>
        <v>9</v>
      </c>
      <c r="NQ218" s="43">
        <f>VLOOKUP($C218,'факт СДП 12 мес'!$D$8:$HP$287,100,0)</f>
        <v>241717.40999999997</v>
      </c>
      <c r="NR218" s="43">
        <f>VLOOKUP($C218,'факт СДП 12 мес'!$D$8:$HP$287,101,0)</f>
        <v>85</v>
      </c>
      <c r="NS218" s="43">
        <f>VLOOKUP($C218,'факт СДП 12 мес'!$D$8:$HP$287,102,0)</f>
        <v>0</v>
      </c>
      <c r="NT218" s="43">
        <f>VLOOKUP($C218,'факт СДП 12 мес'!$D$8:$HP$287,103,0)</f>
        <v>0</v>
      </c>
      <c r="NU218" s="43">
        <f>VLOOKUP($C218,'факт СДП 12 мес'!$D$8:$HP$287,104,0)</f>
        <v>0</v>
      </c>
      <c r="NV218" s="43">
        <f t="shared" si="5360"/>
        <v>6</v>
      </c>
      <c r="NW218" s="43">
        <f t="shared" si="5361"/>
        <v>6</v>
      </c>
      <c r="NX218" s="43">
        <f t="shared" si="5362"/>
        <v>9</v>
      </c>
      <c r="NY218" s="43">
        <f t="shared" si="4799"/>
        <v>3</v>
      </c>
      <c r="NZ218" s="43">
        <f t="shared" si="4800"/>
        <v>107429.96999999997</v>
      </c>
      <c r="OA218" s="44">
        <f>'СДП (план)'!BN218</f>
        <v>0</v>
      </c>
      <c r="OB218" s="43">
        <f>'СДП (план)'!BO218</f>
        <v>0</v>
      </c>
      <c r="OC218" s="43">
        <f t="shared" si="4801"/>
        <v>0</v>
      </c>
      <c r="OD218" s="43">
        <f t="shared" si="4802"/>
        <v>0</v>
      </c>
      <c r="OE218" s="43"/>
      <c r="OF218" s="43"/>
      <c r="OG218" s="43"/>
      <c r="OH218" s="43"/>
      <c r="OI218" s="43"/>
      <c r="OJ218" s="43"/>
      <c r="OK218" s="43">
        <f t="shared" si="5363"/>
        <v>0</v>
      </c>
      <c r="OL218" s="43">
        <f t="shared" si="5364"/>
        <v>0</v>
      </c>
      <c r="OM218" s="43">
        <f t="shared" si="5365"/>
        <v>0</v>
      </c>
      <c r="ON218" s="43">
        <f t="shared" si="4803"/>
        <v>0</v>
      </c>
      <c r="OO218" s="43">
        <f t="shared" si="4804"/>
        <v>0</v>
      </c>
      <c r="OP218" s="44">
        <f>'СДП (план)'!BP218</f>
        <v>0</v>
      </c>
      <c r="OQ218" s="43">
        <f>'СДП (план)'!BQ218</f>
        <v>0</v>
      </c>
      <c r="OR218" s="43">
        <f t="shared" si="4805"/>
        <v>0</v>
      </c>
      <c r="OS218" s="43">
        <f t="shared" si="4806"/>
        <v>0</v>
      </c>
      <c r="OT218" s="43">
        <f>VLOOKUP($C218,'факт СДП 12 мес'!$D$8:$HP$287,177,0)</f>
        <v>15</v>
      </c>
      <c r="OU218" s="43">
        <f>VLOOKUP($C218,'факт СДП 12 мес'!$D$8:$HP$287,178,0)</f>
        <v>391858.55999999994</v>
      </c>
      <c r="OV218" s="43">
        <f>VLOOKUP($C218,'факт СДП 12 мес'!$D$8:$HP$287,179,0)</f>
        <v>148</v>
      </c>
      <c r="OW218" s="43">
        <f>VLOOKUP($C218,'факт СДП 12 мес'!$D$8:$HP$287,180,0)</f>
        <v>1</v>
      </c>
      <c r="OX218" s="43">
        <f>VLOOKUP($C218,'факт СДП 12 мес'!$D$8:$HP$287,181,0)</f>
        <v>26857.49</v>
      </c>
      <c r="OY218" s="43">
        <f>VLOOKUP($C218,'факт СДП 12 мес'!$D$8:$HP$287,182,0)</f>
        <v>9</v>
      </c>
      <c r="OZ218" s="43">
        <f t="shared" si="5366"/>
        <v>0</v>
      </c>
      <c r="PA218" s="43">
        <f t="shared" si="5367"/>
        <v>0</v>
      </c>
      <c r="PB218" s="43">
        <f t="shared" si="5368"/>
        <v>15</v>
      </c>
      <c r="PC218" s="43">
        <f t="shared" si="4807"/>
        <v>15</v>
      </c>
      <c r="PD218" s="43">
        <f t="shared" si="4808"/>
        <v>391858.55999999994</v>
      </c>
      <c r="PE218" s="45">
        <f>'СДП (план)'!BR218</f>
        <v>0</v>
      </c>
      <c r="PF218" s="45">
        <f>'СДП (план)'!BS218</f>
        <v>0</v>
      </c>
      <c r="PG218" s="43">
        <f t="shared" si="4809"/>
        <v>0</v>
      </c>
      <c r="PH218" s="43">
        <f t="shared" si="4810"/>
        <v>0</v>
      </c>
      <c r="PI218" s="43">
        <f>VLOOKUP($C218,'факт СДП 12 мес'!$D$8:$HP$287,123,0)</f>
        <v>0</v>
      </c>
      <c r="PJ218" s="43">
        <f>VLOOKUP($C218,'факт СДП 12 мес'!$D$8:$HP$287,124,0)</f>
        <v>0</v>
      </c>
      <c r="PK218" s="43">
        <f>VLOOKUP($C218,'факт СДП 12 мес'!$D$8:$HP$287,125,0)</f>
        <v>0</v>
      </c>
      <c r="PL218" s="43">
        <f>VLOOKUP($C218,'факт СДП 12 мес'!$D$8:$HP$287,126,0)</f>
        <v>0</v>
      </c>
      <c r="PM218" s="43">
        <f>VLOOKUP($C218,'факт СДП 12 мес'!$D$8:$HP$287,127,0)</f>
        <v>0</v>
      </c>
      <c r="PN218" s="43">
        <f>VLOOKUP($C218,'факт СДП 12 мес'!$D$8:$HP$287,128,0)</f>
        <v>0</v>
      </c>
      <c r="PO218" s="43">
        <f t="shared" si="5369"/>
        <v>0</v>
      </c>
      <c r="PP218" s="43">
        <f t="shared" si="5370"/>
        <v>0</v>
      </c>
      <c r="PQ218" s="43">
        <f t="shared" si="5371"/>
        <v>0</v>
      </c>
      <c r="PR218" s="43">
        <f t="shared" si="4811"/>
        <v>0</v>
      </c>
      <c r="PS218" s="43">
        <f t="shared" si="4812"/>
        <v>0</v>
      </c>
      <c r="PT218" s="44">
        <f>'СДП (план)'!BT218</f>
        <v>14</v>
      </c>
      <c r="PU218" s="43">
        <f>'СДП (план)'!BU218</f>
        <v>376159.27999999997</v>
      </c>
      <c r="PV218" s="43">
        <f t="shared" si="4813"/>
        <v>14</v>
      </c>
      <c r="PW218" s="43">
        <f t="shared" si="4814"/>
        <v>376159.27999999997</v>
      </c>
      <c r="PX218" s="43">
        <f>VLOOKUP($C218,'факт СДП 12 мес'!$D$8:$HP$287,111,0)</f>
        <v>0</v>
      </c>
      <c r="PY218" s="43">
        <f>VLOOKUP($C218,'факт СДП 12 мес'!$D$8:$HP$287,112,0)</f>
        <v>0</v>
      </c>
      <c r="PZ218" s="43">
        <f>VLOOKUP($C218,'факт СДП 12 мес'!$D$8:$HP$287,113,0)</f>
        <v>0</v>
      </c>
      <c r="QA218" s="43">
        <f>VLOOKUP($C218,'факт СДП 12 мес'!$D$8:$HP$287,114,0)</f>
        <v>0</v>
      </c>
      <c r="QB218" s="43">
        <f>VLOOKUP($C218,'факт СДП 12 мес'!$D$8:$HP$287,115,0)</f>
        <v>0</v>
      </c>
      <c r="QC218" s="43">
        <f>VLOOKUP($C218,'факт СДП 12 мес'!$D$8:$HP$287,116,0)</f>
        <v>0</v>
      </c>
      <c r="QD218" s="43">
        <f t="shared" si="5372"/>
        <v>14</v>
      </c>
      <c r="QE218" s="43">
        <f t="shared" si="5373"/>
        <v>14</v>
      </c>
      <c r="QF218" s="43">
        <f t="shared" si="5374"/>
        <v>0</v>
      </c>
      <c r="QG218" s="43">
        <f t="shared" si="4815"/>
        <v>-14</v>
      </c>
      <c r="QH218" s="43">
        <f t="shared" si="4816"/>
        <v>-376159.27999999997</v>
      </c>
      <c r="QI218" s="44">
        <f>'СДП (план)'!BV218</f>
        <v>0</v>
      </c>
      <c r="QJ218" s="43">
        <f>'СДП (план)'!BW218</f>
        <v>0</v>
      </c>
      <c r="QK218" s="43">
        <f t="shared" si="4817"/>
        <v>0</v>
      </c>
      <c r="QL218" s="43">
        <f t="shared" si="4818"/>
        <v>0</v>
      </c>
      <c r="QM218" s="43">
        <f>VLOOKUP($C218,'факт СДП 12 мес'!$D$8:$HP$287,153,0)</f>
        <v>0</v>
      </c>
      <c r="QN218" s="43">
        <f>VLOOKUP($C218,'факт СДП 12 мес'!$D$8:$HP$287,154,0)</f>
        <v>0</v>
      </c>
      <c r="QO218" s="43">
        <f>VLOOKUP($C218,'факт СДП 12 мес'!$D$8:$HP$287,155,0)</f>
        <v>0</v>
      </c>
      <c r="QP218" s="43">
        <f>VLOOKUP($C218,'факт СДП 12 мес'!$D$8:$HP$287,156,0)</f>
        <v>0</v>
      </c>
      <c r="QQ218" s="43">
        <f>VLOOKUP($C218,'факт СДП 12 мес'!$D$8:$HP$287,157,0)</f>
        <v>0</v>
      </c>
      <c r="QR218" s="43">
        <f>VLOOKUP($C218,'факт СДП 12 мес'!$D$8:$HP$287,158,0)</f>
        <v>0</v>
      </c>
      <c r="QS218" s="43">
        <f t="shared" si="5375"/>
        <v>0</v>
      </c>
      <c r="QT218" s="43">
        <f t="shared" si="5376"/>
        <v>0</v>
      </c>
      <c r="QU218" s="43">
        <f t="shared" si="5377"/>
        <v>0</v>
      </c>
      <c r="QV218" s="43">
        <f t="shared" si="5214"/>
        <v>0</v>
      </c>
      <c r="QW218" s="43">
        <f t="shared" si="5215"/>
        <v>0</v>
      </c>
      <c r="QX218" s="46">
        <f>'СДП (план)'!BX218</f>
        <v>12</v>
      </c>
      <c r="QY218" s="43">
        <f>'СДП (план)'!BY218</f>
        <v>322422.24</v>
      </c>
      <c r="QZ218" s="43">
        <f t="shared" si="4819"/>
        <v>12</v>
      </c>
      <c r="RA218" s="43">
        <f t="shared" si="4820"/>
        <v>322422.24</v>
      </c>
      <c r="RB218" s="43">
        <f>VLOOKUP($C218,'факт СДП 12 мес'!$D$8:$HP$287,195,0)</f>
        <v>19</v>
      </c>
      <c r="RC218" s="43">
        <f>VLOOKUP($C218,'факт СДП 12 мес'!$D$8:$HP$287,196,0)</f>
        <v>546383.92000000016</v>
      </c>
      <c r="RD218" s="43">
        <f>VLOOKUP($C218,'факт СДП 12 мес'!$D$8:$HP$287,197,0)</f>
        <v>248</v>
      </c>
      <c r="RE218" s="43">
        <f>VLOOKUP($C218,'факт СДП 12 мес'!$D$8:$HP$287,198,0)</f>
        <v>0</v>
      </c>
      <c r="RF218" s="43">
        <f>VLOOKUP($C218,'факт СДП 12 мес'!$D$8:$HP$287,199,0)</f>
        <v>0</v>
      </c>
      <c r="RG218" s="43">
        <f>VLOOKUP($C218,'факт СДП 12 мес'!$D$8:$HP$287,200,0)</f>
        <v>0</v>
      </c>
      <c r="RH218" s="43">
        <f t="shared" si="5378"/>
        <v>12</v>
      </c>
      <c r="RI218" s="43">
        <f t="shared" si="5379"/>
        <v>12</v>
      </c>
      <c r="RJ218" s="43">
        <f t="shared" si="5380"/>
        <v>19</v>
      </c>
      <c r="RK218" s="43">
        <f t="shared" si="4821"/>
        <v>7</v>
      </c>
      <c r="RL218" s="43">
        <f t="shared" si="4822"/>
        <v>223961.68000000017</v>
      </c>
      <c r="RM218" s="44">
        <f>'СДП (план)'!BZ218</f>
        <v>0</v>
      </c>
      <c r="RN218" s="43">
        <f>'СДП (план)'!CA218</f>
        <v>0</v>
      </c>
      <c r="RO218" s="43">
        <f t="shared" si="4823"/>
        <v>0</v>
      </c>
      <c r="RP218" s="43">
        <f t="shared" si="4824"/>
        <v>0</v>
      </c>
      <c r="RQ218" s="43">
        <f>VLOOKUP($C218,'факт СДП 12 мес'!$D$8:$HP$287,201,0)</f>
        <v>0</v>
      </c>
      <c r="RR218" s="43">
        <f>VLOOKUP($C218,'факт СДП 12 мес'!$D$8:$HP$287,202,0)</f>
        <v>0</v>
      </c>
      <c r="RS218" s="43">
        <f>VLOOKUP($C218,'факт СДП 12 мес'!$D$8:$HP$287,203,0)</f>
        <v>0</v>
      </c>
      <c r="RT218" s="43">
        <f>VLOOKUP($C218,'факт СДП 12 мес'!$D$8:$HP$287,204,0)</f>
        <v>0</v>
      </c>
      <c r="RU218" s="43">
        <f>VLOOKUP($C218,'факт СДП 12 мес'!$D$8:$HP$287,205,0)</f>
        <v>0</v>
      </c>
      <c r="RV218" s="43">
        <f>VLOOKUP($C218,'факт СДП 12 мес'!$D$8:$HP$287,206,0)</f>
        <v>0</v>
      </c>
      <c r="RW218" s="43">
        <f t="shared" si="5381"/>
        <v>0</v>
      </c>
      <c r="RX218" s="43">
        <f t="shared" si="5382"/>
        <v>0</v>
      </c>
      <c r="RY218" s="43">
        <f t="shared" si="5383"/>
        <v>0</v>
      </c>
      <c r="RZ218" s="43">
        <f t="shared" si="4825"/>
        <v>0</v>
      </c>
      <c r="SA218" s="43">
        <f t="shared" si="4826"/>
        <v>0</v>
      </c>
      <c r="SB218" s="44">
        <f>'СДП (план)'!CB218</f>
        <v>0</v>
      </c>
      <c r="SC218" s="43">
        <f>'СДП (план)'!CC218</f>
        <v>0</v>
      </c>
      <c r="SD218" s="43">
        <f t="shared" si="4063"/>
        <v>0</v>
      </c>
      <c r="SE218" s="43">
        <f t="shared" si="4064"/>
        <v>0</v>
      </c>
      <c r="SF218" s="43">
        <f>VLOOKUP($C218,'факт СДП 12 мес'!$D$8:$HP$287,129,0)</f>
        <v>0</v>
      </c>
      <c r="SG218" s="43">
        <f>VLOOKUP($C218,'факт СДП 12 мес'!$D$8:$HP$287,130,0)</f>
        <v>0</v>
      </c>
      <c r="SH218" s="43">
        <f>VLOOKUP($C218,'факт СДП 12 мес'!$D$8:$HP$287,131,0)</f>
        <v>0</v>
      </c>
      <c r="SI218" s="43">
        <f>VLOOKUP($C218,'факт СДП 12 мес'!$D$8:$HP$287,132,0)</f>
        <v>0</v>
      </c>
      <c r="SJ218" s="43">
        <f>VLOOKUP($C218,'факт СДП 12 мес'!$D$8:$HP$287,133,0)</f>
        <v>0</v>
      </c>
      <c r="SK218" s="43">
        <f>VLOOKUP($C218,'факт СДП 12 мес'!$D$8:$HP$287,134,0)</f>
        <v>0</v>
      </c>
      <c r="SL218" s="43">
        <f t="shared" si="5384"/>
        <v>0</v>
      </c>
      <c r="SM218" s="43">
        <f t="shared" si="5385"/>
        <v>0</v>
      </c>
      <c r="SN218" s="43">
        <f t="shared" si="5386"/>
        <v>0</v>
      </c>
      <c r="SO218" s="43">
        <f t="shared" si="4827"/>
        <v>0</v>
      </c>
      <c r="SP218" s="43">
        <f t="shared" si="4828"/>
        <v>0</v>
      </c>
      <c r="SQ218" s="44">
        <f>'СДП (план)'!CD218</f>
        <v>0</v>
      </c>
      <c r="SR218" s="43">
        <f>'СДП (план)'!CE218</f>
        <v>0</v>
      </c>
      <c r="SS218" s="43">
        <f t="shared" si="4068"/>
        <v>0</v>
      </c>
      <c r="ST218" s="43">
        <f t="shared" si="4069"/>
        <v>0</v>
      </c>
      <c r="SU218" s="43">
        <f>VLOOKUP($C218,'факт СДП 12 мес'!$D$8:$HP$287,93,0)</f>
        <v>0</v>
      </c>
      <c r="SV218" s="43">
        <f>VLOOKUP($C218,'факт СДП 12 мес'!$D$8:$HP$287,94,0)</f>
        <v>0</v>
      </c>
      <c r="SW218" s="43">
        <f>VLOOKUP($C218,'факт СДП 12 мес'!$D$8:$HP$287,95,0)</f>
        <v>0</v>
      </c>
      <c r="SX218" s="43">
        <f>VLOOKUP($C218,'факт СДП 12 мес'!$D$8:$HP$287,96,0)</f>
        <v>0</v>
      </c>
      <c r="SY218" s="43">
        <f>VLOOKUP($C218,'факт СДП 12 мес'!$D$8:$HP$287,97,0)</f>
        <v>0</v>
      </c>
      <c r="SZ218" s="43">
        <f>VLOOKUP($C218,'факт СДП 12 мес'!$D$8:$HP$287,98,0)</f>
        <v>0</v>
      </c>
      <c r="TA218" s="43">
        <f t="shared" si="5387"/>
        <v>0</v>
      </c>
      <c r="TB218" s="43">
        <f t="shared" si="5388"/>
        <v>0</v>
      </c>
      <c r="TC218" s="43">
        <f t="shared" si="5389"/>
        <v>0</v>
      </c>
      <c r="TD218" s="43">
        <f t="shared" si="4829"/>
        <v>0</v>
      </c>
      <c r="TE218" s="43">
        <f t="shared" si="4830"/>
        <v>0</v>
      </c>
      <c r="TF218" s="5">
        <f>'СДП (план)'!CF218</f>
        <v>7</v>
      </c>
      <c r="TG218" s="3">
        <f>'СДП (план)'!CG218</f>
        <v>287717.0683333333</v>
      </c>
      <c r="TH218" s="43">
        <f t="shared" si="5390"/>
        <v>7</v>
      </c>
      <c r="TI218" s="43">
        <f t="shared" si="5391"/>
        <v>287717.0683333333</v>
      </c>
      <c r="TJ218" s="43">
        <f>VLOOKUP($C218,'факт СДП 12 мес'!$D$8:$HP$287,117,0)</f>
        <v>19</v>
      </c>
      <c r="TK218" s="43">
        <f>VLOOKUP($C218,'факт СДП 12 мес'!$D$8:$HP$287,118,0)</f>
        <v>2093706.0599999996</v>
      </c>
      <c r="TL218" s="43">
        <f>VLOOKUP($C218,'факт СДП 12 мес'!$D$8:$HP$287,119,0)</f>
        <v>142</v>
      </c>
      <c r="TM218" s="43">
        <f>VLOOKUP($C218,'факт СДП 12 мес'!$D$8:$HP$287,120,0)</f>
        <v>0</v>
      </c>
      <c r="TN218" s="43">
        <f>VLOOKUP($C218,'факт СДП 12 мес'!$D$8:$HP$287,121,0)</f>
        <v>0</v>
      </c>
      <c r="TO218" s="43">
        <f>VLOOKUP($C218,'факт СДП 12 мес'!$D$8:$HP$287,122,0)</f>
        <v>0</v>
      </c>
      <c r="TP218" s="43">
        <f t="shared" si="5392"/>
        <v>7</v>
      </c>
      <c r="TQ218" s="43">
        <f t="shared" si="5393"/>
        <v>7</v>
      </c>
      <c r="TR218" s="43">
        <f t="shared" si="5394"/>
        <v>19</v>
      </c>
      <c r="TS218" s="43">
        <f t="shared" si="4833"/>
        <v>12</v>
      </c>
      <c r="TT218" s="43">
        <f t="shared" si="4834"/>
        <v>1805988.9916666662</v>
      </c>
      <c r="TU218" s="43">
        <f>'СДП (план)'!CH218</f>
        <v>0</v>
      </c>
      <c r="TV218" s="43">
        <f>'СДП (план)'!CI218</f>
        <v>0</v>
      </c>
      <c r="TW218" s="43">
        <f t="shared" si="4835"/>
        <v>0</v>
      </c>
      <c r="TX218" s="43">
        <f t="shared" si="4836"/>
        <v>0</v>
      </c>
      <c r="TY218" s="43">
        <f>VLOOKUP($C218,'факт СДП 12 мес'!$D$8:$HP$287,207,0)</f>
        <v>0</v>
      </c>
      <c r="TZ218" s="43">
        <f>VLOOKUP($C218,'факт СДП 12 мес'!$D$8:$HP$287,208,0)</f>
        <v>0</v>
      </c>
      <c r="UA218" s="43">
        <f>VLOOKUP($C218,'факт СДП 12 мес'!$D$8:$HP$287,209,0)</f>
        <v>0</v>
      </c>
      <c r="UB218" s="43">
        <f>VLOOKUP($C218,'факт СДП 12 мес'!$D$8:$HP$287,210,0)</f>
        <v>0</v>
      </c>
      <c r="UC218" s="43">
        <f>VLOOKUP($C218,'факт СДП 12 мес'!$D$8:$HP$287,211,0)</f>
        <v>0</v>
      </c>
      <c r="UD218" s="43">
        <f>VLOOKUP($C218,'факт СДП 12 мес'!$D$8:$HP$287,212,0)</f>
        <v>0</v>
      </c>
      <c r="UE218" s="43">
        <f t="shared" si="5395"/>
        <v>0</v>
      </c>
      <c r="UF218" s="43">
        <f t="shared" si="5396"/>
        <v>0</v>
      </c>
      <c r="UG218" s="43">
        <f t="shared" si="5397"/>
        <v>0</v>
      </c>
      <c r="UH218" s="43">
        <f t="shared" si="5216"/>
        <v>0</v>
      </c>
      <c r="UI218" s="43">
        <f t="shared" si="5217"/>
        <v>0</v>
      </c>
      <c r="UJ218" s="43"/>
      <c r="UK218" s="43"/>
      <c r="UL218" s="43"/>
      <c r="UM218" s="43"/>
      <c r="UN218" s="43"/>
      <c r="UO218" s="43"/>
      <c r="UP218" s="43"/>
      <c r="UQ218" s="43"/>
      <c r="UR218" s="43"/>
      <c r="US218" s="43"/>
      <c r="UT218" s="43"/>
      <c r="UU218" s="43"/>
      <c r="UV218" s="43"/>
      <c r="UW218" s="43">
        <f t="shared" si="5058"/>
        <v>0</v>
      </c>
      <c r="UX218" s="43">
        <f t="shared" si="5059"/>
        <v>0</v>
      </c>
      <c r="UY218" s="47">
        <f>'СДП (план)'!CN218</f>
        <v>391</v>
      </c>
      <c r="UZ218" s="47">
        <f>'СДП (план)'!CO218</f>
        <v>9637840.708333334</v>
      </c>
      <c r="VA218" s="43">
        <f t="shared" si="3921"/>
        <v>391</v>
      </c>
      <c r="VB218" s="43">
        <f t="shared" si="3922"/>
        <v>9637840.708333334</v>
      </c>
      <c r="VC218" s="47">
        <f t="shared" si="3923"/>
        <v>449</v>
      </c>
      <c r="VD218" s="47">
        <f t="shared" si="3924"/>
        <v>12799197.489999998</v>
      </c>
      <c r="VE218" s="47">
        <f t="shared" si="3925"/>
        <v>3380</v>
      </c>
      <c r="VF218" s="47">
        <f t="shared" si="3926"/>
        <v>2</v>
      </c>
      <c r="VG218" s="47">
        <f t="shared" si="3927"/>
        <v>53714.98</v>
      </c>
      <c r="VH218" s="47">
        <f t="shared" si="3928"/>
        <v>15</v>
      </c>
      <c r="VI218" s="47">
        <f t="shared" si="3929"/>
        <v>391</v>
      </c>
      <c r="VJ218" s="47">
        <f t="shared" si="3930"/>
        <v>391</v>
      </c>
      <c r="VK218" s="47">
        <f t="shared" si="3931"/>
        <v>449</v>
      </c>
      <c r="VL218" s="43">
        <f t="shared" si="3932"/>
        <v>58</v>
      </c>
      <c r="VM218" s="43">
        <f t="shared" si="3933"/>
        <v>3161356.7816666644</v>
      </c>
    </row>
    <row r="219" spans="1:585" s="32" customFormat="1" ht="25.5" x14ac:dyDescent="0.2">
      <c r="A219" s="171"/>
      <c r="B219" s="171">
        <v>143</v>
      </c>
      <c r="C219" s="245" t="s">
        <v>420</v>
      </c>
      <c r="D219" s="392" t="s">
        <v>262</v>
      </c>
      <c r="E219" s="370">
        <v>16026</v>
      </c>
      <c r="F219" s="136">
        <v>16828</v>
      </c>
      <c r="G219" s="371">
        <v>4.34</v>
      </c>
      <c r="H219" s="372"/>
      <c r="I219" s="373">
        <v>1</v>
      </c>
      <c r="J219" s="461">
        <v>0.95</v>
      </c>
      <c r="K219" s="184"/>
      <c r="L219" s="1">
        <v>1.4</v>
      </c>
      <c r="M219" s="1">
        <v>1.68</v>
      </c>
      <c r="N219" s="1">
        <v>2.23</v>
      </c>
      <c r="O219" s="9">
        <v>2.57</v>
      </c>
      <c r="P219" s="44">
        <f>'СДП (план)'!P219</f>
        <v>0</v>
      </c>
      <c r="Q219" s="44">
        <f>'СДП (план)'!Q219</f>
        <v>0</v>
      </c>
      <c r="R219" s="43">
        <f t="shared" si="4710"/>
        <v>0</v>
      </c>
      <c r="S219" s="43">
        <f t="shared" si="4711"/>
        <v>0</v>
      </c>
      <c r="T219" s="43">
        <f>VLOOKUP($C219,'факт СДП 12 мес'!$D$8:$HP$287,9,0)</f>
        <v>0</v>
      </c>
      <c r="U219" s="43">
        <f>VLOOKUP($C219,'факт СДП 12 мес'!$D$8:$HP$287,10,0)</f>
        <v>0</v>
      </c>
      <c r="V219" s="43">
        <f>VLOOKUP($C219,'факт СДП 12 мес'!$D$8:$HP$287,11,0)</f>
        <v>0</v>
      </c>
      <c r="W219" s="43">
        <f>VLOOKUP($C219,'факт СДП 12 мес'!$D$8:$HP$287,12,0)</f>
        <v>0</v>
      </c>
      <c r="X219" s="43">
        <f>VLOOKUP($C219,'факт СДП 12 мес'!$D$8:$HP$287,13,0)</f>
        <v>0</v>
      </c>
      <c r="Y219" s="43">
        <f>VLOOKUP($C219,'факт СДП 12 мес'!$D$8:$HP$287,14,0)</f>
        <v>0</v>
      </c>
      <c r="Z219" s="43">
        <f t="shared" si="5286"/>
        <v>0</v>
      </c>
      <c r="AA219" s="43">
        <f t="shared" si="5287"/>
        <v>0</v>
      </c>
      <c r="AB219" s="43">
        <f t="shared" si="5288"/>
        <v>0</v>
      </c>
      <c r="AC219" s="43">
        <f t="shared" si="5289"/>
        <v>0</v>
      </c>
      <c r="AD219" s="43">
        <f t="shared" si="4839"/>
        <v>0</v>
      </c>
      <c r="AE219" s="135">
        <f>'СДП (план)'!R219</f>
        <v>1</v>
      </c>
      <c r="AF219" s="135">
        <f>'СДП (план)'!S219</f>
        <v>97134.58159999999</v>
      </c>
      <c r="AG219" s="43">
        <f t="shared" si="4713"/>
        <v>1</v>
      </c>
      <c r="AH219" s="43">
        <f t="shared" si="4714"/>
        <v>97134.58159999999</v>
      </c>
      <c r="AI219" s="43">
        <f>VLOOKUP($C219,'факт СДП 12 мес'!$D$8:$HP$287,3,0)</f>
        <v>3</v>
      </c>
      <c r="AJ219" s="43">
        <f>VLOOKUP($C219,'факт СДП 12 мес'!$D$8:$HP$287,4,0)</f>
        <v>291403.74</v>
      </c>
      <c r="AK219" s="43">
        <f>VLOOKUP($C219,'факт СДП 12 мес'!$D$8:$HP$287,5,0)</f>
        <v>16</v>
      </c>
      <c r="AL219" s="43">
        <f>VLOOKUP($C219,'факт СДП 12 мес'!$D$8:$HP$287,6,0)</f>
        <v>0</v>
      </c>
      <c r="AM219" s="43">
        <f>VLOOKUP($C219,'факт СДП 12 мес'!$D$8:$HP$287,7,0)</f>
        <v>0</v>
      </c>
      <c r="AN219" s="43">
        <f>VLOOKUP($C219,'факт СДП 12 мес'!$D$8:$HP$287,8,0)</f>
        <v>0</v>
      </c>
      <c r="AO219" s="43">
        <f t="shared" si="5290"/>
        <v>4.34</v>
      </c>
      <c r="AP219" s="43">
        <f t="shared" si="5291"/>
        <v>4.34</v>
      </c>
      <c r="AQ219" s="43">
        <f t="shared" si="5292"/>
        <v>13.02</v>
      </c>
      <c r="AR219" s="43">
        <f t="shared" si="4841"/>
        <v>2</v>
      </c>
      <c r="AS219" s="43">
        <f t="shared" si="4842"/>
        <v>194269.15840000001</v>
      </c>
      <c r="AT219" s="44">
        <f>'СДП (план)'!T219</f>
        <v>0</v>
      </c>
      <c r="AU219" s="43">
        <f>'СДП (план)'!U219</f>
        <v>0</v>
      </c>
      <c r="AV219" s="43">
        <f t="shared" si="4717"/>
        <v>0</v>
      </c>
      <c r="AW219" s="43">
        <f t="shared" si="4718"/>
        <v>0</v>
      </c>
      <c r="AX219" s="43">
        <f>VLOOKUP($C219,'факт СДП 12 мес'!$D$8:$HP$287,159,0)</f>
        <v>0</v>
      </c>
      <c r="AY219" s="43">
        <f>VLOOKUP($C219,'факт СДП 12 мес'!$D$8:$HP$287,160,0)</f>
        <v>0</v>
      </c>
      <c r="AZ219" s="43">
        <f>VLOOKUP($C219,'факт СДП 12 мес'!$D$8:$HP$287,161,0)</f>
        <v>0</v>
      </c>
      <c r="BA219" s="43">
        <f>VLOOKUP($C219,'факт СДП 12 мес'!$D$8:$HP$287,162,0)</f>
        <v>0</v>
      </c>
      <c r="BB219" s="43">
        <f>VLOOKUP($C219,'факт СДП 12 мес'!$D$8:$HP$287,163,0)</f>
        <v>0</v>
      </c>
      <c r="BC219" s="43">
        <f>VLOOKUP($C219,'факт СДП 12 мес'!$D$8:$HP$287,164,0)</f>
        <v>0</v>
      </c>
      <c r="BD219" s="43">
        <f t="shared" si="5293"/>
        <v>0</v>
      </c>
      <c r="BE219" s="43">
        <f t="shared" si="5294"/>
        <v>0</v>
      </c>
      <c r="BF219" s="43">
        <f t="shared" si="5295"/>
        <v>0</v>
      </c>
      <c r="BG219" s="43">
        <f t="shared" si="5063"/>
        <v>0</v>
      </c>
      <c r="BH219" s="43">
        <f t="shared" si="5064"/>
        <v>0</v>
      </c>
      <c r="BI219" s="87">
        <f>'СДП (план)'!V219</f>
        <v>0</v>
      </c>
      <c r="BJ219" s="3">
        <f>'СДП (план)'!W219</f>
        <v>0</v>
      </c>
      <c r="BK219" s="43">
        <f t="shared" si="4719"/>
        <v>0</v>
      </c>
      <c r="BL219" s="43">
        <f t="shared" si="4720"/>
        <v>0</v>
      </c>
      <c r="BM219" s="43">
        <f>VLOOKUP($C219,'факт СДП 12 мес'!$D$8:$HP$287,21,0)</f>
        <v>0</v>
      </c>
      <c r="BN219" s="43">
        <f>VLOOKUP($C219,'факт СДП 12 мес'!$D$8:$HP$287,22,0)</f>
        <v>0</v>
      </c>
      <c r="BO219" s="43">
        <f>VLOOKUP($C219,'факт СДП 12 мес'!$D$8:$HP$287,23,0)</f>
        <v>0</v>
      </c>
      <c r="BP219" s="43">
        <f>VLOOKUP($C219,'факт СДП 12 мес'!$D$8:$HP$287,24,0)</f>
        <v>0</v>
      </c>
      <c r="BQ219" s="43">
        <f>VLOOKUP($C219,'факт СДП 12 мес'!$D$8:$HP$287,25,0)</f>
        <v>0</v>
      </c>
      <c r="BR219" s="43">
        <f>VLOOKUP($C219,'факт СДП 12 мес'!$D$8:$HP$287,26,0)</f>
        <v>0</v>
      </c>
      <c r="BS219" s="43">
        <f t="shared" si="5296"/>
        <v>0</v>
      </c>
      <c r="BT219" s="43">
        <f t="shared" si="5297"/>
        <v>0</v>
      </c>
      <c r="BU219" s="43">
        <f t="shared" si="5298"/>
        <v>0</v>
      </c>
      <c r="BV219" s="43">
        <f t="shared" si="5212"/>
        <v>0</v>
      </c>
      <c r="BW219" s="43">
        <f t="shared" si="5213"/>
        <v>0</v>
      </c>
      <c r="BX219" s="44">
        <f>'СДП (план)'!X219</f>
        <v>0</v>
      </c>
      <c r="BY219" s="43">
        <f>'СДП (план)'!Y219</f>
        <v>0</v>
      </c>
      <c r="BZ219" s="43">
        <f t="shared" si="4721"/>
        <v>0</v>
      </c>
      <c r="CA219" s="43">
        <f t="shared" si="4722"/>
        <v>0</v>
      </c>
      <c r="CB219" s="43">
        <f>VLOOKUP($C219,'факт СДП 12 мес'!$D$8:$HP$287,15,0)</f>
        <v>0</v>
      </c>
      <c r="CC219" s="43">
        <f>VLOOKUP($C219,'факт СДП 12 мес'!$D$8:$HP$287,16,0)</f>
        <v>0</v>
      </c>
      <c r="CD219" s="43">
        <f>VLOOKUP($C219,'факт СДП 12 мес'!$D$8:$HP$287,17,0)</f>
        <v>0</v>
      </c>
      <c r="CE219" s="43">
        <f>VLOOKUP($C219,'факт СДП 12 мес'!$D$8:$HP$287,18,0)</f>
        <v>0</v>
      </c>
      <c r="CF219" s="43">
        <f>VLOOKUP($C219,'факт СДП 12 мес'!$D$8:$HP$287,19,0)</f>
        <v>0</v>
      </c>
      <c r="CG219" s="43">
        <f>VLOOKUP($C219,'факт СДП 12 мес'!$D$8:$HP$287,20,0)</f>
        <v>0</v>
      </c>
      <c r="CH219" s="43">
        <f t="shared" si="5299"/>
        <v>0</v>
      </c>
      <c r="CI219" s="43">
        <f t="shared" si="5300"/>
        <v>0</v>
      </c>
      <c r="CJ219" s="43">
        <f t="shared" si="5301"/>
        <v>0</v>
      </c>
      <c r="CK219" s="43">
        <f t="shared" si="4676"/>
        <v>0</v>
      </c>
      <c r="CL219" s="43">
        <f t="shared" si="4677"/>
        <v>0</v>
      </c>
      <c r="CM219" s="45">
        <f>'СДП (план)'!Z219</f>
        <v>0</v>
      </c>
      <c r="CN219" s="43">
        <f>'СДП (план)'!AA219</f>
        <v>0</v>
      </c>
      <c r="CO219" s="43">
        <f t="shared" si="4723"/>
        <v>0</v>
      </c>
      <c r="CP219" s="43">
        <f t="shared" si="4724"/>
        <v>0</v>
      </c>
      <c r="CQ219" s="43">
        <f>VLOOKUP($C219,'факт СДП 12 мес'!$D$8:$HP$287,165,0)</f>
        <v>0</v>
      </c>
      <c r="CR219" s="43">
        <f>VLOOKUP($C219,'факт СДП 12 мес'!$D$8:$HP$287,166,0)</f>
        <v>0</v>
      </c>
      <c r="CS219" s="43">
        <f>VLOOKUP($C219,'факт СДП 12 мес'!$D$8:$HP$287,167,0)</f>
        <v>0</v>
      </c>
      <c r="CT219" s="43">
        <f>VLOOKUP($C219,'факт СДП 12 мес'!$D$8:$HP$287,168,0)</f>
        <v>0</v>
      </c>
      <c r="CU219" s="43">
        <f>VLOOKUP($C219,'факт СДП 12 мес'!$D$8:$HP$287,169,0)</f>
        <v>0</v>
      </c>
      <c r="CV219" s="43">
        <f>VLOOKUP($C219,'факт СДП 12 мес'!$D$8:$HP$287,170,0)</f>
        <v>0</v>
      </c>
      <c r="CW219" s="43">
        <f t="shared" si="5302"/>
        <v>0</v>
      </c>
      <c r="CX219" s="43">
        <f t="shared" si="5303"/>
        <v>0</v>
      </c>
      <c r="CY219" s="43">
        <f t="shared" si="5304"/>
        <v>0</v>
      </c>
      <c r="CZ219" s="43">
        <f t="shared" si="4725"/>
        <v>0</v>
      </c>
      <c r="DA219" s="43">
        <f t="shared" si="4726"/>
        <v>0</v>
      </c>
      <c r="DB219" s="5">
        <f>'СДП (план)'!AB219</f>
        <v>0</v>
      </c>
      <c r="DC219" s="3">
        <f>'СДП (план)'!AC219</f>
        <v>0</v>
      </c>
      <c r="DD219" s="43">
        <f t="shared" si="4727"/>
        <v>0</v>
      </c>
      <c r="DE219" s="43">
        <f t="shared" si="4728"/>
        <v>0</v>
      </c>
      <c r="DF219" s="43">
        <f>VLOOKUP($C219,'факт СДП 12 мес'!$D$8:$HP$287,57,0)</f>
        <v>0</v>
      </c>
      <c r="DG219" s="43">
        <f>VLOOKUP($C219,'факт СДП 12 мес'!$D$8:$HP$287,58,0)</f>
        <v>0</v>
      </c>
      <c r="DH219" s="43">
        <f>VLOOKUP($C219,'факт СДП 12 мес'!$D$8:$HP$287,59,0)</f>
        <v>0</v>
      </c>
      <c r="DI219" s="43">
        <f>VLOOKUP($C219,'факт СДП 12 мес'!$D$8:$HP$287,60,0)</f>
        <v>0</v>
      </c>
      <c r="DJ219" s="43">
        <f>VLOOKUP($C219,'факт СДП 12 мес'!$D$8:$HP$287,61,0)</f>
        <v>0</v>
      </c>
      <c r="DK219" s="43">
        <f>VLOOKUP($C219,'факт СДП 12 мес'!$D$8:$HP$287,62,0)</f>
        <v>0</v>
      </c>
      <c r="DL219" s="43">
        <f t="shared" si="5305"/>
        <v>0</v>
      </c>
      <c r="DM219" s="43">
        <f t="shared" si="5306"/>
        <v>0</v>
      </c>
      <c r="DN219" s="43">
        <f t="shared" si="5307"/>
        <v>0</v>
      </c>
      <c r="DO219" s="43">
        <f t="shared" si="4729"/>
        <v>0</v>
      </c>
      <c r="DP219" s="43">
        <f t="shared" si="4730"/>
        <v>0</v>
      </c>
      <c r="DQ219" s="5">
        <f>'СДП (план)'!AD219</f>
        <v>0</v>
      </c>
      <c r="DR219" s="3">
        <f>'СДП (план)'!AE219</f>
        <v>0</v>
      </c>
      <c r="DS219" s="43">
        <f t="shared" si="4731"/>
        <v>0</v>
      </c>
      <c r="DT219" s="43">
        <f t="shared" si="4732"/>
        <v>0</v>
      </c>
      <c r="DU219" s="43">
        <f>VLOOKUP($C219,'факт СДП 12 мес'!$D$8:$HP$287,33,0)</f>
        <v>0</v>
      </c>
      <c r="DV219" s="43">
        <f>VLOOKUP($C219,'факт СДП 12 мес'!$D$8:$HP$287,34,0)</f>
        <v>0</v>
      </c>
      <c r="DW219" s="43">
        <f>VLOOKUP($C219,'факт СДП 12 мес'!$D$8:$HP$287,35,0)</f>
        <v>0</v>
      </c>
      <c r="DX219" s="43">
        <f>VLOOKUP($C219,'факт СДП 12 мес'!$D$8:$HP$287,36,0)</f>
        <v>0</v>
      </c>
      <c r="DY219" s="43">
        <f>VLOOKUP($C219,'факт СДП 12 мес'!$D$8:$HP$287,37,0)</f>
        <v>0</v>
      </c>
      <c r="DZ219" s="43">
        <f>VLOOKUP($C219,'факт СДП 12 мес'!$D$8:$HP$287,38,0)</f>
        <v>0</v>
      </c>
      <c r="EA219" s="43">
        <f t="shared" si="5308"/>
        <v>0</v>
      </c>
      <c r="EB219" s="43">
        <f t="shared" si="5309"/>
        <v>0</v>
      </c>
      <c r="EC219" s="43">
        <f t="shared" si="5310"/>
        <v>0</v>
      </c>
      <c r="ED219" s="43">
        <f t="shared" si="5311"/>
        <v>0</v>
      </c>
      <c r="EE219" s="43">
        <f t="shared" si="4850"/>
        <v>0</v>
      </c>
      <c r="EF219" s="5">
        <f>'СДП (план)'!AF219</f>
        <v>0</v>
      </c>
      <c r="EG219" s="3">
        <f>'СДП (план)'!AG219</f>
        <v>0</v>
      </c>
      <c r="EH219" s="43">
        <f t="shared" si="4735"/>
        <v>0</v>
      </c>
      <c r="EI219" s="43">
        <f t="shared" si="4736"/>
        <v>0</v>
      </c>
      <c r="EJ219" s="43">
        <f>VLOOKUP($C219,'факт СДП 12 мес'!$D$8:$HP$287,27,0)</f>
        <v>0</v>
      </c>
      <c r="EK219" s="43">
        <f>VLOOKUP($C219,'факт СДП 12 мес'!$D$8:$HP$287,28,0)</f>
        <v>0</v>
      </c>
      <c r="EL219" s="43">
        <f>VLOOKUP($C219,'факт СДП 12 мес'!$D$8:$HP$287,29,0)</f>
        <v>0</v>
      </c>
      <c r="EM219" s="43">
        <f>VLOOKUP($C219,'факт СДП 12 мес'!$D$8:$HP$287,30,0)</f>
        <v>0</v>
      </c>
      <c r="EN219" s="43">
        <f>VLOOKUP($C219,'факт СДП 12 мес'!$D$8:$HP$287,31,0)</f>
        <v>0</v>
      </c>
      <c r="EO219" s="43">
        <f>VLOOKUP($C219,'факт СДП 12 мес'!$D$8:$HP$287,32,0)</f>
        <v>0</v>
      </c>
      <c r="EP219" s="43">
        <f t="shared" si="5312"/>
        <v>0</v>
      </c>
      <c r="EQ219" s="43">
        <f t="shared" si="5313"/>
        <v>0</v>
      </c>
      <c r="ER219" s="43">
        <f t="shared" si="5314"/>
        <v>0</v>
      </c>
      <c r="ES219" s="43">
        <f t="shared" si="4852"/>
        <v>0</v>
      </c>
      <c r="ET219" s="43">
        <f t="shared" si="4853"/>
        <v>0</v>
      </c>
      <c r="EU219" s="44">
        <f>'СДП (план)'!AH219</f>
        <v>0</v>
      </c>
      <c r="EV219" s="43">
        <f>'СДП (план)'!AI219</f>
        <v>0</v>
      </c>
      <c r="EW219" s="43">
        <f t="shared" si="4739"/>
        <v>0</v>
      </c>
      <c r="EX219" s="43">
        <f t="shared" si="4740"/>
        <v>0</v>
      </c>
      <c r="EY219" s="43">
        <f>VLOOKUP($C219,'факт СДП 12 мес'!$D$8:$HP$287,87,0)</f>
        <v>0</v>
      </c>
      <c r="EZ219" s="43">
        <f>VLOOKUP($C219,'факт СДП 12 мес'!$D$8:$HP$287,88,0)</f>
        <v>0</v>
      </c>
      <c r="FA219" s="43">
        <f>VLOOKUP($C219,'факт СДП 12 мес'!$D$8:$HP$287,89,0)</f>
        <v>0</v>
      </c>
      <c r="FB219" s="43">
        <f>VLOOKUP($C219,'факт СДП 12 мес'!$D$8:$HP$287,90,0)</f>
        <v>0</v>
      </c>
      <c r="FC219" s="43">
        <f>VLOOKUP($C219,'факт СДП 12 мес'!$D$8:$HP$287,91,0)</f>
        <v>0</v>
      </c>
      <c r="FD219" s="43">
        <f>VLOOKUP($C219,'факт СДП 12 мес'!$D$8:$HP$287,92,0)</f>
        <v>0</v>
      </c>
      <c r="FE219" s="43">
        <f t="shared" si="5315"/>
        <v>0</v>
      </c>
      <c r="FF219" s="43">
        <f t="shared" si="5316"/>
        <v>0</v>
      </c>
      <c r="FG219" s="43">
        <f t="shared" si="5317"/>
        <v>0</v>
      </c>
      <c r="FH219" s="43">
        <f t="shared" si="4741"/>
        <v>0</v>
      </c>
      <c r="FI219" s="43">
        <f t="shared" si="4742"/>
        <v>0</v>
      </c>
      <c r="FJ219" s="44">
        <f>'СДП (план)'!AJ219</f>
        <v>0</v>
      </c>
      <c r="FK219" s="43">
        <f>'СДП (план)'!AK219</f>
        <v>0</v>
      </c>
      <c r="FL219" s="43">
        <f t="shared" si="4743"/>
        <v>0</v>
      </c>
      <c r="FM219" s="43">
        <f t="shared" si="4744"/>
        <v>0</v>
      </c>
      <c r="FN219" s="43">
        <f>VLOOKUP($C219,'факт СДП 12 мес'!$D$8:$HP$287,39,0)</f>
        <v>0</v>
      </c>
      <c r="FO219" s="43">
        <f>VLOOKUP($C219,'факт СДП 12 мес'!$D$8:$HP$287,40,0)</f>
        <v>0</v>
      </c>
      <c r="FP219" s="43">
        <f>VLOOKUP($C219,'факт СДП 12 мес'!$D$8:$HP$287,41,0)</f>
        <v>0</v>
      </c>
      <c r="FQ219" s="43">
        <f>VLOOKUP($C219,'факт СДП 12 мес'!$D$8:$HP$287,42,0)</f>
        <v>0</v>
      </c>
      <c r="FR219" s="43">
        <f>VLOOKUP($C219,'факт СДП 12 мес'!$D$8:$HP$287,43,0)</f>
        <v>0</v>
      </c>
      <c r="FS219" s="43">
        <f>VLOOKUP($C219,'факт СДП 12 мес'!$D$8:$HP$287,44,0)</f>
        <v>0</v>
      </c>
      <c r="FT219" s="43">
        <f t="shared" si="5318"/>
        <v>0</v>
      </c>
      <c r="FU219" s="43">
        <f t="shared" si="5319"/>
        <v>0</v>
      </c>
      <c r="FV219" s="43">
        <f t="shared" si="5320"/>
        <v>0</v>
      </c>
      <c r="FW219" s="43">
        <f t="shared" si="4745"/>
        <v>0</v>
      </c>
      <c r="FX219" s="43">
        <f t="shared" si="4746"/>
        <v>0</v>
      </c>
      <c r="FY219" s="44">
        <f>'СДП (план)'!AL219</f>
        <v>0</v>
      </c>
      <c r="FZ219" s="43">
        <f>'СДП (план)'!AM219</f>
        <v>0</v>
      </c>
      <c r="GA219" s="43">
        <f t="shared" si="4747"/>
        <v>0</v>
      </c>
      <c r="GB219" s="43">
        <f t="shared" si="4748"/>
        <v>0</v>
      </c>
      <c r="GC219" s="43">
        <f>VLOOKUP($C219,'факт СДП 12 мес'!$D$8:$HP$287,45,0)</f>
        <v>0</v>
      </c>
      <c r="GD219" s="43">
        <f>VLOOKUP($C219,'факт СДП 12 мес'!$D$8:$HP$287,46,0)</f>
        <v>0</v>
      </c>
      <c r="GE219" s="43">
        <f>VLOOKUP($C219,'факт СДП 12 мес'!$D$8:$HP$287,47,0)</f>
        <v>0</v>
      </c>
      <c r="GF219" s="43">
        <f>VLOOKUP($C219,'факт СДП 12 мес'!$D$8:$HP$287,48,0)</f>
        <v>0</v>
      </c>
      <c r="GG219" s="43">
        <f>VLOOKUP($C219,'факт СДП 12 мес'!$D$8:$HP$287,49,0)</f>
        <v>0</v>
      </c>
      <c r="GH219" s="43">
        <f>VLOOKUP($C219,'факт СДП 12 мес'!$D$8:$HP$287,50,0)</f>
        <v>0</v>
      </c>
      <c r="GI219" s="43">
        <f t="shared" si="5321"/>
        <v>0</v>
      </c>
      <c r="GJ219" s="43">
        <f t="shared" si="5322"/>
        <v>0</v>
      </c>
      <c r="GK219" s="43">
        <f t="shared" si="5323"/>
        <v>0</v>
      </c>
      <c r="GL219" s="43">
        <f t="shared" si="4749"/>
        <v>0</v>
      </c>
      <c r="GM219" s="43">
        <f t="shared" si="4750"/>
        <v>0</v>
      </c>
      <c r="GN219" s="5">
        <f>'СДП (план)'!AN219</f>
        <v>0</v>
      </c>
      <c r="GO219" s="3">
        <f>'СДП (план)'!AO219</f>
        <v>0</v>
      </c>
      <c r="GP219" s="43">
        <f t="shared" si="4751"/>
        <v>0</v>
      </c>
      <c r="GQ219" s="43">
        <f t="shared" si="4752"/>
        <v>0</v>
      </c>
      <c r="GR219" s="43">
        <f>VLOOKUP($C219,'факт СДП 12 мес'!$D$8:$HP$287,51,0)</f>
        <v>0</v>
      </c>
      <c r="GS219" s="43">
        <f>VLOOKUP($C219,'факт СДП 12 мес'!$D$8:$HP$287,52,0)</f>
        <v>0</v>
      </c>
      <c r="GT219" s="43">
        <f>VLOOKUP($C219,'факт СДП 12 мес'!$D$8:$HP$287,53,0)</f>
        <v>0</v>
      </c>
      <c r="GU219" s="43">
        <f>VLOOKUP($C219,'факт СДП 12 мес'!$D$8:$HP$287,54,0)</f>
        <v>0</v>
      </c>
      <c r="GV219" s="43">
        <f>VLOOKUP($C219,'факт СДП 12 мес'!$D$8:$HP$287,55,0)</f>
        <v>0</v>
      </c>
      <c r="GW219" s="43">
        <f>VLOOKUP($C219,'факт СДП 12 мес'!$D$8:$HP$287,56,0)</f>
        <v>0</v>
      </c>
      <c r="GX219" s="43">
        <f t="shared" si="5324"/>
        <v>0</v>
      </c>
      <c r="GY219" s="43">
        <f t="shared" si="5325"/>
        <v>0</v>
      </c>
      <c r="GZ219" s="43">
        <f t="shared" si="5326"/>
        <v>0</v>
      </c>
      <c r="HA219" s="43">
        <f t="shared" si="4753"/>
        <v>0</v>
      </c>
      <c r="HB219" s="43">
        <f t="shared" si="4754"/>
        <v>0</v>
      </c>
      <c r="HC219" s="5">
        <f>'СДП (план)'!AP219</f>
        <v>0</v>
      </c>
      <c r="HD219" s="3">
        <f>'СДП (план)'!AQ219</f>
        <v>0</v>
      </c>
      <c r="HE219" s="43">
        <f t="shared" si="4755"/>
        <v>0</v>
      </c>
      <c r="HF219" s="43">
        <f t="shared" si="4756"/>
        <v>0</v>
      </c>
      <c r="HG219" s="43">
        <f>VLOOKUP($C219,'факт СДП 12 мес'!$D$8:$HP$287,141,0)</f>
        <v>0</v>
      </c>
      <c r="HH219" s="43">
        <f>VLOOKUP($C219,'факт СДП 12 мес'!$D$8:$HP$287,142,0)</f>
        <v>0</v>
      </c>
      <c r="HI219" s="43">
        <f>VLOOKUP($C219,'факт СДП 12 мес'!$D$8:$HP$287,143,0)</f>
        <v>0</v>
      </c>
      <c r="HJ219" s="43">
        <f>VLOOKUP($C219,'факт СДП 12 мес'!$D$8:$HP$287,144,0)</f>
        <v>0</v>
      </c>
      <c r="HK219" s="43">
        <f>VLOOKUP($C219,'факт СДП 12 мес'!$D$8:$HP$287,145,0)</f>
        <v>0</v>
      </c>
      <c r="HL219" s="43">
        <f>VLOOKUP($C219,'факт СДП 12 мес'!$D$8:$HP$287,146,0)</f>
        <v>0</v>
      </c>
      <c r="HM219" s="43">
        <f t="shared" si="5327"/>
        <v>0</v>
      </c>
      <c r="HN219" s="43">
        <f t="shared" si="5328"/>
        <v>0</v>
      </c>
      <c r="HO219" s="43">
        <f t="shared" si="5329"/>
        <v>0</v>
      </c>
      <c r="HP219" s="43">
        <f t="shared" si="4757"/>
        <v>0</v>
      </c>
      <c r="HQ219" s="43">
        <f t="shared" si="4758"/>
        <v>0</v>
      </c>
      <c r="HR219" s="44">
        <f>'СДП (план)'!AR219</f>
        <v>0</v>
      </c>
      <c r="HS219" s="43">
        <f>'СДП (план)'!AS219</f>
        <v>0</v>
      </c>
      <c r="HT219" s="43">
        <f t="shared" si="4759"/>
        <v>0</v>
      </c>
      <c r="HU219" s="43">
        <f t="shared" si="4760"/>
        <v>0</v>
      </c>
      <c r="HV219" s="43">
        <f>VLOOKUP($C219,'факт СДП 12 мес'!$D$8:$HP$287,171,0)</f>
        <v>0</v>
      </c>
      <c r="HW219" s="43">
        <f>VLOOKUP($C219,'факт СДП 12 мес'!$D$8:$HP$287,172,0)</f>
        <v>0</v>
      </c>
      <c r="HX219" s="43">
        <f>VLOOKUP($C219,'факт СДП 12 мес'!$D$8:$HP$287,173,0)</f>
        <v>0</v>
      </c>
      <c r="HY219" s="43">
        <f>VLOOKUP($C219,'факт СДП 12 мес'!$D$8:$HP$287,174,0)</f>
        <v>0</v>
      </c>
      <c r="HZ219" s="43">
        <f>VLOOKUP($C219,'факт СДП 12 мес'!$D$8:$HP$287,175,0)</f>
        <v>0</v>
      </c>
      <c r="IA219" s="43">
        <f>VLOOKUP($C219,'факт СДП 12 мес'!$D$8:$HP$287,176,0)</f>
        <v>0</v>
      </c>
      <c r="IB219" s="43">
        <f t="shared" si="5330"/>
        <v>0</v>
      </c>
      <c r="IC219" s="43">
        <f t="shared" si="5331"/>
        <v>0</v>
      </c>
      <c r="ID219" s="43">
        <f t="shared" si="5332"/>
        <v>0</v>
      </c>
      <c r="IE219" s="43">
        <f t="shared" si="4761"/>
        <v>0</v>
      </c>
      <c r="IF219" s="43">
        <f t="shared" si="4762"/>
        <v>0</v>
      </c>
      <c r="IG219" s="44">
        <f>'СДП (план)'!AT219</f>
        <v>0</v>
      </c>
      <c r="IH219" s="43">
        <f>'СДП (план)'!AU219</f>
        <v>0</v>
      </c>
      <c r="II219" s="43">
        <f t="shared" si="4763"/>
        <v>0</v>
      </c>
      <c r="IJ219" s="43">
        <f t="shared" si="4764"/>
        <v>0</v>
      </c>
      <c r="IK219" s="43">
        <f>VLOOKUP($C219,'факт СДП 12 мес'!$D$8:$HP$287,183,0)</f>
        <v>0</v>
      </c>
      <c r="IL219" s="43">
        <f>VLOOKUP($C219,'факт СДП 12 мес'!$D$8:$HP$287,184,0)</f>
        <v>0</v>
      </c>
      <c r="IM219" s="43">
        <f>VLOOKUP($C219,'факт СДП 12 мес'!$D$8:$HP$287,185,0)</f>
        <v>0</v>
      </c>
      <c r="IN219" s="43">
        <f>VLOOKUP($C219,'факт СДП 12 мес'!$D$8:$HP$287,186,0)</f>
        <v>0</v>
      </c>
      <c r="IO219" s="43">
        <f>VLOOKUP($C219,'факт СДП 12 мес'!$D$8:$HP$287,187,0)</f>
        <v>0</v>
      </c>
      <c r="IP219" s="43">
        <f>VLOOKUP($C219,'факт СДП 12 мес'!$D$8:$HP$287,188,0)</f>
        <v>0</v>
      </c>
      <c r="IQ219" s="43">
        <f t="shared" si="5333"/>
        <v>0</v>
      </c>
      <c r="IR219" s="43">
        <f t="shared" si="5334"/>
        <v>0</v>
      </c>
      <c r="IS219" s="43">
        <f t="shared" si="5335"/>
        <v>0</v>
      </c>
      <c r="IT219" s="43">
        <f t="shared" si="4765"/>
        <v>0</v>
      </c>
      <c r="IU219" s="43">
        <f t="shared" si="4766"/>
        <v>0</v>
      </c>
      <c r="IV219" s="45">
        <f>'СДП (план)'!AV219</f>
        <v>0</v>
      </c>
      <c r="IW219" s="45">
        <f>'СДП (план)'!AW219</f>
        <v>0</v>
      </c>
      <c r="IX219" s="43">
        <f t="shared" si="4767"/>
        <v>0</v>
      </c>
      <c r="IY219" s="43">
        <f t="shared" si="4768"/>
        <v>0</v>
      </c>
      <c r="IZ219" s="43">
        <f>VLOOKUP($C219,'факт СДП 12 мес'!$D$8:$HP$287,147,0)</f>
        <v>0</v>
      </c>
      <c r="JA219" s="43">
        <f>VLOOKUP($C219,'факт СДП 12 мес'!$D$8:$HP$287,148,0)</f>
        <v>0</v>
      </c>
      <c r="JB219" s="43">
        <f>VLOOKUP($C219,'факт СДП 12 мес'!$D$8:$HP$287,149,0)</f>
        <v>0</v>
      </c>
      <c r="JC219" s="43">
        <f>VLOOKUP($C219,'факт СДП 12 мес'!$D$8:$HP$287,150,0)</f>
        <v>0</v>
      </c>
      <c r="JD219" s="43">
        <f>VLOOKUP($C219,'факт СДП 12 мес'!$D$8:$HP$287,151,0)</f>
        <v>0</v>
      </c>
      <c r="JE219" s="43">
        <f>VLOOKUP($C219,'факт СДП 12 мес'!$D$8:$HP$287,152,0)</f>
        <v>0</v>
      </c>
      <c r="JF219" s="43">
        <f t="shared" si="5336"/>
        <v>0</v>
      </c>
      <c r="JG219" s="43">
        <f t="shared" si="5337"/>
        <v>0</v>
      </c>
      <c r="JH219" s="43">
        <f t="shared" si="5338"/>
        <v>0</v>
      </c>
      <c r="JI219" s="43">
        <f t="shared" si="4769"/>
        <v>0</v>
      </c>
      <c r="JJ219" s="43">
        <f t="shared" si="4770"/>
        <v>0</v>
      </c>
      <c r="JK219" s="45">
        <f>'СДП (план)'!AX219</f>
        <v>0</v>
      </c>
      <c r="JL219" s="45">
        <f>'СДП (план)'!AY219</f>
        <v>0</v>
      </c>
      <c r="JM219" s="43">
        <f t="shared" si="4771"/>
        <v>0</v>
      </c>
      <c r="JN219" s="43">
        <f t="shared" si="4772"/>
        <v>0</v>
      </c>
      <c r="JO219" s="43">
        <f>VLOOKUP($C219,'факт СДП 12 мес'!$D$8:$HP$287,135,0)</f>
        <v>0</v>
      </c>
      <c r="JP219" s="43">
        <f>VLOOKUP($C219,'факт СДП 12 мес'!$D$8:$HP$287,136,0)</f>
        <v>0</v>
      </c>
      <c r="JQ219" s="43">
        <f>VLOOKUP($C219,'факт СДП 12 мес'!$D$8:$HP$287,137,0)</f>
        <v>0</v>
      </c>
      <c r="JR219" s="43">
        <f>VLOOKUP($C219,'факт СДП 12 мес'!$D$8:$HP$287,138,0)</f>
        <v>0</v>
      </c>
      <c r="JS219" s="43">
        <f>VLOOKUP($C219,'факт СДП 12 мес'!$D$8:$HP$287,139,0)</f>
        <v>0</v>
      </c>
      <c r="JT219" s="43">
        <f>VLOOKUP($C219,'факт СДП 12 мес'!$D$8:$HP$287,140,0)</f>
        <v>0</v>
      </c>
      <c r="JU219" s="43">
        <f t="shared" si="5339"/>
        <v>0</v>
      </c>
      <c r="JV219" s="43">
        <f t="shared" si="5340"/>
        <v>0</v>
      </c>
      <c r="JW219" s="43">
        <f t="shared" si="5341"/>
        <v>0</v>
      </c>
      <c r="JX219" s="43">
        <f t="shared" si="4773"/>
        <v>0</v>
      </c>
      <c r="JY219" s="43">
        <f t="shared" si="4774"/>
        <v>0</v>
      </c>
      <c r="JZ219" s="44">
        <f>'СДП (план)'!AZ219</f>
        <v>0</v>
      </c>
      <c r="KA219" s="43">
        <f>'СДП (план)'!BA219</f>
        <v>0</v>
      </c>
      <c r="KB219" s="43">
        <f t="shared" si="4775"/>
        <v>0</v>
      </c>
      <c r="KC219" s="43">
        <f t="shared" si="4776"/>
        <v>0</v>
      </c>
      <c r="KD219" s="43">
        <f>VLOOKUP($C219,'факт СДП 12 мес'!$D$8:$HP$287,105,0)</f>
        <v>0</v>
      </c>
      <c r="KE219" s="43">
        <f>VLOOKUP($C219,'факт СДП 12 мес'!$D$8:$HP$287,106,0)</f>
        <v>0</v>
      </c>
      <c r="KF219" s="43">
        <f>VLOOKUP($C219,'факт СДП 12 мес'!$D$8:$HP$287,107,0)</f>
        <v>0</v>
      </c>
      <c r="KG219" s="43">
        <f>VLOOKUP($C219,'факт СДП 12 мес'!$D$8:$HP$287,108,0)</f>
        <v>0</v>
      </c>
      <c r="KH219" s="43">
        <f>VLOOKUP($C219,'факт СДП 12 мес'!$D$8:$HP$287,109,0)</f>
        <v>0</v>
      </c>
      <c r="KI219" s="43">
        <f>VLOOKUP($C219,'факт СДП 12 мес'!$D$8:$HP$287,110,0)</f>
        <v>0</v>
      </c>
      <c r="KJ219" s="43">
        <f t="shared" si="5342"/>
        <v>0</v>
      </c>
      <c r="KK219" s="43">
        <f t="shared" si="5343"/>
        <v>0</v>
      </c>
      <c r="KL219" s="43">
        <f t="shared" si="5344"/>
        <v>0</v>
      </c>
      <c r="KM219" s="43">
        <f t="shared" si="4777"/>
        <v>0</v>
      </c>
      <c r="KN219" s="43">
        <f t="shared" si="4778"/>
        <v>0</v>
      </c>
      <c r="KO219" s="44">
        <f>'СДП (план)'!BB219</f>
        <v>0</v>
      </c>
      <c r="KP219" s="43">
        <f>'СДП (план)'!BC219</f>
        <v>0</v>
      </c>
      <c r="KQ219" s="43">
        <f t="shared" si="4779"/>
        <v>0</v>
      </c>
      <c r="KR219" s="43">
        <f t="shared" si="4780"/>
        <v>0</v>
      </c>
      <c r="KS219" s="43">
        <f>VLOOKUP($C219,'факт СДП 12 мес'!$D$8:$HP$287,189,0)</f>
        <v>2</v>
      </c>
      <c r="KT219" s="43">
        <f>VLOOKUP($C219,'факт СДП 12 мес'!$D$8:$HP$287,190,0)</f>
        <v>285430.03000000003</v>
      </c>
      <c r="KU219" s="43">
        <f>VLOOKUP($C219,'факт СДП 12 мес'!$D$8:$HP$287,191,0)</f>
        <v>17</v>
      </c>
      <c r="KV219" s="43">
        <f>VLOOKUP($C219,'факт СДП 12 мес'!$D$8:$HP$287,192,0)</f>
        <v>0</v>
      </c>
      <c r="KW219" s="43">
        <f>VLOOKUP($C219,'факт СДП 12 мес'!$D$8:$HP$287,193,0)</f>
        <v>0</v>
      </c>
      <c r="KX219" s="43">
        <f>VLOOKUP($C219,'факт СДП 12 мес'!$D$8:$HP$287,194,0)</f>
        <v>0</v>
      </c>
      <c r="KY219" s="43">
        <f t="shared" si="5345"/>
        <v>0</v>
      </c>
      <c r="KZ219" s="43">
        <f t="shared" si="5346"/>
        <v>0</v>
      </c>
      <c r="LA219" s="43">
        <f t="shared" si="5347"/>
        <v>8.68</v>
      </c>
      <c r="LB219" s="43">
        <f t="shared" si="4781"/>
        <v>2</v>
      </c>
      <c r="LC219" s="43">
        <f t="shared" si="4782"/>
        <v>285430.03000000003</v>
      </c>
      <c r="LD219" s="44">
        <f>'СДП (план)'!BD219</f>
        <v>1</v>
      </c>
      <c r="LE219" s="43">
        <f>'СДП (план)'!BE219</f>
        <v>116609.37679999997</v>
      </c>
      <c r="LF219" s="43">
        <f t="shared" si="4783"/>
        <v>1</v>
      </c>
      <c r="LG219" s="43">
        <f t="shared" si="4784"/>
        <v>116609.37679999997</v>
      </c>
      <c r="LH219" s="43">
        <f>VLOOKUP($C219,'факт СДП 12 мес'!$D$8:$HP$287,63,0)</f>
        <v>1</v>
      </c>
      <c r="LI219" s="43">
        <f>VLOOKUP($C219,'факт СДП 12 мес'!$D$8:$HP$287,64,0)</f>
        <v>116561.5</v>
      </c>
      <c r="LJ219" s="43">
        <f>VLOOKUP($C219,'факт СДП 12 мес'!$D$8:$HP$287,65,0)</f>
        <v>9</v>
      </c>
      <c r="LK219" s="43">
        <f>VLOOKUP($C219,'факт СДП 12 мес'!$D$8:$HP$287,66,0)</f>
        <v>0</v>
      </c>
      <c r="LL219" s="43">
        <f>VLOOKUP($C219,'факт СДП 12 мес'!$D$8:$HP$287,67,0)</f>
        <v>0</v>
      </c>
      <c r="LM219" s="43">
        <f>VLOOKUP($C219,'факт СДП 12 мес'!$D$8:$HP$287,68,0)</f>
        <v>0</v>
      </c>
      <c r="LN219" s="43">
        <f t="shared" si="5348"/>
        <v>4.34</v>
      </c>
      <c r="LO219" s="43">
        <f t="shared" si="5349"/>
        <v>4.34</v>
      </c>
      <c r="LP219" s="43">
        <f t="shared" si="5350"/>
        <v>4.34</v>
      </c>
      <c r="LQ219" s="43">
        <f t="shared" si="4785"/>
        <v>0</v>
      </c>
      <c r="LR219" s="43">
        <f t="shared" si="4786"/>
        <v>-47.87679999996908</v>
      </c>
      <c r="LS219" s="44">
        <f>'СДП (план)'!BF219</f>
        <v>0</v>
      </c>
      <c r="LT219" s="43">
        <f>'СДП (план)'!BG219</f>
        <v>0</v>
      </c>
      <c r="LU219" s="43">
        <f t="shared" si="4787"/>
        <v>0</v>
      </c>
      <c r="LV219" s="43">
        <f t="shared" si="4788"/>
        <v>0</v>
      </c>
      <c r="LW219" s="43">
        <f>VLOOKUP($C219,'факт СДП 12 мес'!$D$8:$HP$287,69,0)</f>
        <v>0</v>
      </c>
      <c r="LX219" s="43">
        <f>VLOOKUP($C219,'факт СДП 12 мес'!$D$8:$HP$287,70,0)</f>
        <v>0</v>
      </c>
      <c r="LY219" s="43">
        <f>VLOOKUP($C219,'факт СДП 12 мес'!$D$8:$HP$287,71,0)</f>
        <v>0</v>
      </c>
      <c r="LZ219" s="43">
        <f>VLOOKUP($C219,'факт СДП 12 мес'!$D$8:$HP$287,72,0)</f>
        <v>0</v>
      </c>
      <c r="MA219" s="43">
        <f>VLOOKUP($C219,'факт СДП 12 мес'!$D$8:$HP$287,73,0)</f>
        <v>0</v>
      </c>
      <c r="MB219" s="43">
        <f>VLOOKUP($C219,'факт СДП 12 мес'!$D$8:$HP$287,74,0)</f>
        <v>0</v>
      </c>
      <c r="MC219" s="43">
        <f t="shared" si="5351"/>
        <v>0</v>
      </c>
      <c r="MD219" s="43">
        <f t="shared" si="5352"/>
        <v>0</v>
      </c>
      <c r="ME219" s="43">
        <f t="shared" si="5353"/>
        <v>0</v>
      </c>
      <c r="MF219" s="43">
        <f t="shared" si="4448"/>
        <v>0</v>
      </c>
      <c r="MG219" s="43">
        <f t="shared" si="4449"/>
        <v>0</v>
      </c>
      <c r="MH219" s="46">
        <f>'СДП (план)'!BH219</f>
        <v>0</v>
      </c>
      <c r="MI219" s="43">
        <f>'СДП (план)'!BI219</f>
        <v>0</v>
      </c>
      <c r="MJ219" s="43">
        <f t="shared" si="4789"/>
        <v>0</v>
      </c>
      <c r="MK219" s="43">
        <f t="shared" si="4790"/>
        <v>0</v>
      </c>
      <c r="ML219" s="43">
        <f>VLOOKUP($C219,'факт СДП 12 мес'!$D$8:$HP$287,75,0)</f>
        <v>0</v>
      </c>
      <c r="MM219" s="43">
        <f>VLOOKUP($C219,'факт СДП 12 мес'!$D$8:$HP$287,76,0)</f>
        <v>0</v>
      </c>
      <c r="MN219" s="43">
        <f>VLOOKUP($C219,'факт СДП 12 мес'!$D$8:$HP$287,77,0)</f>
        <v>0</v>
      </c>
      <c r="MO219" s="43">
        <f>VLOOKUP($C219,'факт СДП 12 мес'!$D$8:$HP$287,78,0)</f>
        <v>0</v>
      </c>
      <c r="MP219" s="43">
        <f>VLOOKUP($C219,'факт СДП 12 мес'!$D$8:$HP$287,79,0)</f>
        <v>0</v>
      </c>
      <c r="MQ219" s="43">
        <f>VLOOKUP($C219,'факт СДП 12 мес'!$D$8:$HP$287,80,0)</f>
        <v>0</v>
      </c>
      <c r="MR219" s="43">
        <f t="shared" si="5354"/>
        <v>0</v>
      </c>
      <c r="MS219" s="43">
        <f t="shared" si="5355"/>
        <v>0</v>
      </c>
      <c r="MT219" s="43">
        <f t="shared" si="5356"/>
        <v>0</v>
      </c>
      <c r="MU219" s="43">
        <f t="shared" si="4868"/>
        <v>0</v>
      </c>
      <c r="MV219" s="43">
        <f t="shared" si="4869"/>
        <v>0</v>
      </c>
      <c r="MW219" s="44">
        <f>'СДП (план)'!BJ219</f>
        <v>0</v>
      </c>
      <c r="MX219" s="43">
        <f>'СДП (план)'!BK219</f>
        <v>0</v>
      </c>
      <c r="MY219" s="43">
        <f t="shared" si="4793"/>
        <v>0</v>
      </c>
      <c r="MZ219" s="43">
        <f t="shared" si="4794"/>
        <v>0</v>
      </c>
      <c r="NA219" s="43">
        <f>VLOOKUP($C219,'факт СДП 12 мес'!$D$8:$HP$287,81,0)</f>
        <v>0</v>
      </c>
      <c r="NB219" s="43">
        <f>VLOOKUP($C219,'факт СДП 12 мес'!$D$8:$HP$287,82,0)</f>
        <v>0</v>
      </c>
      <c r="NC219" s="43">
        <f>VLOOKUP($C219,'факт СДП 12 мес'!$D$8:$HP$287,83,0)</f>
        <v>0</v>
      </c>
      <c r="ND219" s="43">
        <f>VLOOKUP($C219,'факт СДП 12 мес'!$D$8:$HP$287,84,0)</f>
        <v>0</v>
      </c>
      <c r="NE219" s="43">
        <f>VLOOKUP($C219,'факт СДП 12 мес'!$D$8:$HP$287,85,0)</f>
        <v>0</v>
      </c>
      <c r="NF219" s="43">
        <f>VLOOKUP($C219,'факт СДП 12 мес'!$D$8:$HP$287,86,0)</f>
        <v>0</v>
      </c>
      <c r="NG219" s="43">
        <f t="shared" si="5357"/>
        <v>0</v>
      </c>
      <c r="NH219" s="43">
        <f t="shared" si="5358"/>
        <v>0</v>
      </c>
      <c r="NI219" s="43">
        <f t="shared" si="5359"/>
        <v>0</v>
      </c>
      <c r="NJ219" s="43">
        <f t="shared" si="4871"/>
        <v>0</v>
      </c>
      <c r="NK219" s="43">
        <f t="shared" si="4872"/>
        <v>0</v>
      </c>
      <c r="NL219" s="44">
        <f>'СДП (план)'!BL219</f>
        <v>0</v>
      </c>
      <c r="NM219" s="43">
        <f>'СДП (план)'!BM219</f>
        <v>0</v>
      </c>
      <c r="NN219" s="43">
        <f t="shared" si="4797"/>
        <v>0</v>
      </c>
      <c r="NO219" s="43">
        <f t="shared" si="4798"/>
        <v>0</v>
      </c>
      <c r="NP219" s="43">
        <f>VLOOKUP($C219,'факт СДП 12 мес'!$D$8:$HP$287,99,0)</f>
        <v>0</v>
      </c>
      <c r="NQ219" s="43">
        <f>VLOOKUP($C219,'факт СДП 12 мес'!$D$8:$HP$287,100,0)</f>
        <v>0</v>
      </c>
      <c r="NR219" s="43">
        <f>VLOOKUP($C219,'факт СДП 12 мес'!$D$8:$HP$287,101,0)</f>
        <v>0</v>
      </c>
      <c r="NS219" s="43">
        <f>VLOOKUP($C219,'факт СДП 12 мес'!$D$8:$HP$287,102,0)</f>
        <v>0</v>
      </c>
      <c r="NT219" s="43">
        <f>VLOOKUP($C219,'факт СДП 12 мес'!$D$8:$HP$287,103,0)</f>
        <v>0</v>
      </c>
      <c r="NU219" s="43">
        <f>VLOOKUP($C219,'факт СДП 12 мес'!$D$8:$HP$287,104,0)</f>
        <v>0</v>
      </c>
      <c r="NV219" s="43">
        <f t="shared" si="5360"/>
        <v>0</v>
      </c>
      <c r="NW219" s="43">
        <f t="shared" si="5361"/>
        <v>0</v>
      </c>
      <c r="NX219" s="43">
        <f t="shared" si="5362"/>
        <v>0</v>
      </c>
      <c r="NY219" s="43">
        <f t="shared" si="4799"/>
        <v>0</v>
      </c>
      <c r="NZ219" s="43">
        <f t="shared" si="4800"/>
        <v>0</v>
      </c>
      <c r="OA219" s="44">
        <f>'СДП (план)'!BN219</f>
        <v>0</v>
      </c>
      <c r="OB219" s="43">
        <f>'СДП (план)'!BO219</f>
        <v>0</v>
      </c>
      <c r="OC219" s="43">
        <f t="shared" si="4801"/>
        <v>0</v>
      </c>
      <c r="OD219" s="43">
        <f t="shared" si="4802"/>
        <v>0</v>
      </c>
      <c r="OE219" s="43"/>
      <c r="OF219" s="43"/>
      <c r="OG219" s="43"/>
      <c r="OH219" s="43"/>
      <c r="OI219" s="43"/>
      <c r="OJ219" s="43"/>
      <c r="OK219" s="43">
        <f t="shared" si="5363"/>
        <v>0</v>
      </c>
      <c r="OL219" s="43">
        <f t="shared" si="5364"/>
        <v>0</v>
      </c>
      <c r="OM219" s="43">
        <f t="shared" si="5365"/>
        <v>0</v>
      </c>
      <c r="ON219" s="43">
        <f t="shared" si="4803"/>
        <v>0</v>
      </c>
      <c r="OO219" s="43">
        <f t="shared" si="4804"/>
        <v>0</v>
      </c>
      <c r="OP219" s="44">
        <f>'СДП (план)'!BP219</f>
        <v>0</v>
      </c>
      <c r="OQ219" s="43">
        <f>'СДП (план)'!BQ219</f>
        <v>0</v>
      </c>
      <c r="OR219" s="43">
        <f t="shared" si="4805"/>
        <v>0</v>
      </c>
      <c r="OS219" s="43">
        <f t="shared" si="4806"/>
        <v>0</v>
      </c>
      <c r="OT219" s="43">
        <f>VLOOKUP($C219,'факт СДП 12 мес'!$D$8:$HP$287,177,0)</f>
        <v>0</v>
      </c>
      <c r="OU219" s="43">
        <f>VLOOKUP($C219,'факт СДП 12 мес'!$D$8:$HP$287,178,0)</f>
        <v>0</v>
      </c>
      <c r="OV219" s="43">
        <f>VLOOKUP($C219,'факт СДП 12 мес'!$D$8:$HP$287,179,0)</f>
        <v>0</v>
      </c>
      <c r="OW219" s="43">
        <f>VLOOKUP($C219,'факт СДП 12 мес'!$D$8:$HP$287,180,0)</f>
        <v>0</v>
      </c>
      <c r="OX219" s="43">
        <f>VLOOKUP($C219,'факт СДП 12 мес'!$D$8:$HP$287,181,0)</f>
        <v>0</v>
      </c>
      <c r="OY219" s="43">
        <f>VLOOKUP($C219,'факт СДП 12 мес'!$D$8:$HP$287,182,0)</f>
        <v>0</v>
      </c>
      <c r="OZ219" s="43">
        <f t="shared" si="5366"/>
        <v>0</v>
      </c>
      <c r="PA219" s="43">
        <f t="shared" si="5367"/>
        <v>0</v>
      </c>
      <c r="PB219" s="43">
        <f t="shared" si="5368"/>
        <v>0</v>
      </c>
      <c r="PC219" s="43">
        <f t="shared" si="4807"/>
        <v>0</v>
      </c>
      <c r="PD219" s="43">
        <f t="shared" si="4808"/>
        <v>0</v>
      </c>
      <c r="PE219" s="45">
        <f>'СДП (план)'!BR219</f>
        <v>0</v>
      </c>
      <c r="PF219" s="45">
        <f>'СДП (план)'!BS219</f>
        <v>0</v>
      </c>
      <c r="PG219" s="43">
        <f t="shared" si="4809"/>
        <v>0</v>
      </c>
      <c r="PH219" s="43">
        <f t="shared" si="4810"/>
        <v>0</v>
      </c>
      <c r="PI219" s="43">
        <f>VLOOKUP($C219,'факт СДП 12 мес'!$D$8:$HP$287,123,0)</f>
        <v>0</v>
      </c>
      <c r="PJ219" s="43">
        <f>VLOOKUP($C219,'факт СДП 12 мес'!$D$8:$HP$287,124,0)</f>
        <v>0</v>
      </c>
      <c r="PK219" s="43">
        <f>VLOOKUP($C219,'факт СДП 12 мес'!$D$8:$HP$287,125,0)</f>
        <v>0</v>
      </c>
      <c r="PL219" s="43">
        <f>VLOOKUP($C219,'факт СДП 12 мес'!$D$8:$HP$287,126,0)</f>
        <v>0</v>
      </c>
      <c r="PM219" s="43">
        <f>VLOOKUP($C219,'факт СДП 12 мес'!$D$8:$HP$287,127,0)</f>
        <v>0</v>
      </c>
      <c r="PN219" s="43">
        <f>VLOOKUP($C219,'факт СДП 12 мес'!$D$8:$HP$287,128,0)</f>
        <v>0</v>
      </c>
      <c r="PO219" s="43">
        <f t="shared" si="5369"/>
        <v>0</v>
      </c>
      <c r="PP219" s="43">
        <f t="shared" si="5370"/>
        <v>0</v>
      </c>
      <c r="PQ219" s="43">
        <f t="shared" si="5371"/>
        <v>0</v>
      </c>
      <c r="PR219" s="43">
        <f t="shared" si="4811"/>
        <v>0</v>
      </c>
      <c r="PS219" s="43">
        <f t="shared" si="4812"/>
        <v>0</v>
      </c>
      <c r="PT219" s="44">
        <f>'СДП (план)'!BT219</f>
        <v>0</v>
      </c>
      <c r="PU219" s="43">
        <f>'СДП (план)'!BU219</f>
        <v>0</v>
      </c>
      <c r="PV219" s="43">
        <f t="shared" si="4813"/>
        <v>0</v>
      </c>
      <c r="PW219" s="43">
        <f t="shared" si="4814"/>
        <v>0</v>
      </c>
      <c r="PX219" s="43">
        <f>VLOOKUP($C219,'факт СДП 12 мес'!$D$8:$HP$287,111,0)</f>
        <v>0</v>
      </c>
      <c r="PY219" s="43">
        <f>VLOOKUP($C219,'факт СДП 12 мес'!$D$8:$HP$287,112,0)</f>
        <v>0</v>
      </c>
      <c r="PZ219" s="43">
        <f>VLOOKUP($C219,'факт СДП 12 мес'!$D$8:$HP$287,113,0)</f>
        <v>0</v>
      </c>
      <c r="QA219" s="43">
        <f>VLOOKUP($C219,'факт СДП 12 мес'!$D$8:$HP$287,114,0)</f>
        <v>0</v>
      </c>
      <c r="QB219" s="43">
        <f>VLOOKUP($C219,'факт СДП 12 мес'!$D$8:$HP$287,115,0)</f>
        <v>0</v>
      </c>
      <c r="QC219" s="43">
        <f>VLOOKUP($C219,'факт СДП 12 мес'!$D$8:$HP$287,116,0)</f>
        <v>0</v>
      </c>
      <c r="QD219" s="43">
        <f t="shared" si="5372"/>
        <v>0</v>
      </c>
      <c r="QE219" s="43">
        <f t="shared" si="5373"/>
        <v>0</v>
      </c>
      <c r="QF219" s="43">
        <f t="shared" si="5374"/>
        <v>0</v>
      </c>
      <c r="QG219" s="43">
        <f t="shared" si="4815"/>
        <v>0</v>
      </c>
      <c r="QH219" s="43">
        <f t="shared" si="4816"/>
        <v>0</v>
      </c>
      <c r="QI219" s="44">
        <f>'СДП (план)'!BV219</f>
        <v>0</v>
      </c>
      <c r="QJ219" s="43">
        <f>'СДП (план)'!BW219</f>
        <v>0</v>
      </c>
      <c r="QK219" s="43">
        <f t="shared" si="4817"/>
        <v>0</v>
      </c>
      <c r="QL219" s="43">
        <f t="shared" si="4818"/>
        <v>0</v>
      </c>
      <c r="QM219" s="43">
        <f>VLOOKUP($C219,'факт СДП 12 мес'!$D$8:$HP$287,153,0)</f>
        <v>0</v>
      </c>
      <c r="QN219" s="43">
        <f>VLOOKUP($C219,'факт СДП 12 мес'!$D$8:$HP$287,154,0)</f>
        <v>0</v>
      </c>
      <c r="QO219" s="43">
        <f>VLOOKUP($C219,'факт СДП 12 мес'!$D$8:$HP$287,155,0)</f>
        <v>0</v>
      </c>
      <c r="QP219" s="43">
        <f>VLOOKUP($C219,'факт СДП 12 мес'!$D$8:$HP$287,156,0)</f>
        <v>0</v>
      </c>
      <c r="QQ219" s="43">
        <f>VLOOKUP($C219,'факт СДП 12 мес'!$D$8:$HP$287,157,0)</f>
        <v>0</v>
      </c>
      <c r="QR219" s="43">
        <f>VLOOKUP($C219,'факт СДП 12 мес'!$D$8:$HP$287,158,0)</f>
        <v>0</v>
      </c>
      <c r="QS219" s="43">
        <f t="shared" si="5375"/>
        <v>0</v>
      </c>
      <c r="QT219" s="43">
        <f t="shared" si="5376"/>
        <v>0</v>
      </c>
      <c r="QU219" s="43">
        <f t="shared" si="5377"/>
        <v>0</v>
      </c>
      <c r="QV219" s="43">
        <f t="shared" si="5214"/>
        <v>0</v>
      </c>
      <c r="QW219" s="43">
        <f t="shared" si="5215"/>
        <v>0</v>
      </c>
      <c r="QX219" s="46">
        <f>'СДП (план)'!BX219</f>
        <v>0</v>
      </c>
      <c r="QY219" s="43">
        <f>'СДП (план)'!BY219</f>
        <v>0</v>
      </c>
      <c r="QZ219" s="43">
        <f t="shared" si="4819"/>
        <v>0</v>
      </c>
      <c r="RA219" s="43">
        <f t="shared" si="4820"/>
        <v>0</v>
      </c>
      <c r="RB219" s="43">
        <f>VLOOKUP($C219,'факт СДП 12 мес'!$D$8:$HP$287,195,0)</f>
        <v>0</v>
      </c>
      <c r="RC219" s="43">
        <f>VLOOKUP($C219,'факт СДП 12 мес'!$D$8:$HP$287,196,0)</f>
        <v>0</v>
      </c>
      <c r="RD219" s="43">
        <f>VLOOKUP($C219,'факт СДП 12 мес'!$D$8:$HP$287,197,0)</f>
        <v>0</v>
      </c>
      <c r="RE219" s="43">
        <f>VLOOKUP($C219,'факт СДП 12 мес'!$D$8:$HP$287,198,0)</f>
        <v>0</v>
      </c>
      <c r="RF219" s="43">
        <f>VLOOKUP($C219,'факт СДП 12 мес'!$D$8:$HP$287,199,0)</f>
        <v>0</v>
      </c>
      <c r="RG219" s="43">
        <f>VLOOKUP($C219,'факт СДП 12 мес'!$D$8:$HP$287,200,0)</f>
        <v>0</v>
      </c>
      <c r="RH219" s="43">
        <f t="shared" si="5378"/>
        <v>0</v>
      </c>
      <c r="RI219" s="43">
        <f t="shared" si="5379"/>
        <v>0</v>
      </c>
      <c r="RJ219" s="43">
        <f t="shared" si="5380"/>
        <v>0</v>
      </c>
      <c r="RK219" s="43">
        <f t="shared" si="4821"/>
        <v>0</v>
      </c>
      <c r="RL219" s="43">
        <f t="shared" si="4822"/>
        <v>0</v>
      </c>
      <c r="RM219" s="44">
        <f>'СДП (план)'!BZ219</f>
        <v>0</v>
      </c>
      <c r="RN219" s="43">
        <f>'СДП (план)'!CA219</f>
        <v>0</v>
      </c>
      <c r="RO219" s="43">
        <f t="shared" si="4823"/>
        <v>0</v>
      </c>
      <c r="RP219" s="43">
        <f t="shared" si="4824"/>
        <v>0</v>
      </c>
      <c r="RQ219" s="43">
        <f>VLOOKUP($C219,'факт СДП 12 мес'!$D$8:$HP$287,201,0)</f>
        <v>0</v>
      </c>
      <c r="RR219" s="43">
        <f>VLOOKUP($C219,'факт СДП 12 мес'!$D$8:$HP$287,202,0)</f>
        <v>0</v>
      </c>
      <c r="RS219" s="43">
        <f>VLOOKUP($C219,'факт СДП 12 мес'!$D$8:$HP$287,203,0)</f>
        <v>0</v>
      </c>
      <c r="RT219" s="43">
        <f>VLOOKUP($C219,'факт СДП 12 мес'!$D$8:$HP$287,204,0)</f>
        <v>0</v>
      </c>
      <c r="RU219" s="43">
        <f>VLOOKUP($C219,'факт СДП 12 мес'!$D$8:$HP$287,205,0)</f>
        <v>0</v>
      </c>
      <c r="RV219" s="43">
        <f>VLOOKUP($C219,'факт СДП 12 мес'!$D$8:$HP$287,206,0)</f>
        <v>0</v>
      </c>
      <c r="RW219" s="43">
        <f t="shared" si="5381"/>
        <v>0</v>
      </c>
      <c r="RX219" s="43">
        <f t="shared" si="5382"/>
        <v>0</v>
      </c>
      <c r="RY219" s="43">
        <f t="shared" si="5383"/>
        <v>0</v>
      </c>
      <c r="RZ219" s="43">
        <f t="shared" si="4825"/>
        <v>0</v>
      </c>
      <c r="SA219" s="43">
        <f t="shared" si="4826"/>
        <v>0</v>
      </c>
      <c r="SB219" s="44">
        <f>'СДП (план)'!CB219</f>
        <v>0</v>
      </c>
      <c r="SC219" s="43">
        <f>'СДП (план)'!CC219</f>
        <v>0</v>
      </c>
      <c r="SD219" s="43">
        <f t="shared" si="4063"/>
        <v>0</v>
      </c>
      <c r="SE219" s="43">
        <f t="shared" si="4064"/>
        <v>0</v>
      </c>
      <c r="SF219" s="43">
        <f>VLOOKUP($C219,'факт СДП 12 мес'!$D$8:$HP$287,129,0)</f>
        <v>0</v>
      </c>
      <c r="SG219" s="43">
        <f>VLOOKUP($C219,'факт СДП 12 мес'!$D$8:$HP$287,130,0)</f>
        <v>0</v>
      </c>
      <c r="SH219" s="43">
        <f>VLOOKUP($C219,'факт СДП 12 мес'!$D$8:$HP$287,131,0)</f>
        <v>0</v>
      </c>
      <c r="SI219" s="43">
        <f>VLOOKUP($C219,'факт СДП 12 мес'!$D$8:$HP$287,132,0)</f>
        <v>0</v>
      </c>
      <c r="SJ219" s="43">
        <f>VLOOKUP($C219,'факт СДП 12 мес'!$D$8:$HP$287,133,0)</f>
        <v>0</v>
      </c>
      <c r="SK219" s="43">
        <f>VLOOKUP($C219,'факт СДП 12 мес'!$D$8:$HP$287,134,0)</f>
        <v>0</v>
      </c>
      <c r="SL219" s="43">
        <f t="shared" si="5384"/>
        <v>0</v>
      </c>
      <c r="SM219" s="43">
        <f t="shared" si="5385"/>
        <v>0</v>
      </c>
      <c r="SN219" s="43">
        <f t="shared" si="5386"/>
        <v>0</v>
      </c>
      <c r="SO219" s="43">
        <f t="shared" si="4827"/>
        <v>0</v>
      </c>
      <c r="SP219" s="43">
        <f t="shared" si="4828"/>
        <v>0</v>
      </c>
      <c r="SQ219" s="44">
        <f>'СДП (план)'!CD219</f>
        <v>0</v>
      </c>
      <c r="SR219" s="43">
        <f>'СДП (план)'!CE219</f>
        <v>0</v>
      </c>
      <c r="SS219" s="43">
        <f t="shared" si="4068"/>
        <v>0</v>
      </c>
      <c r="ST219" s="43">
        <f t="shared" si="4069"/>
        <v>0</v>
      </c>
      <c r="SU219" s="43">
        <f>VLOOKUP($C219,'факт СДП 12 мес'!$D$8:$HP$287,93,0)</f>
        <v>0</v>
      </c>
      <c r="SV219" s="43">
        <f>VLOOKUP($C219,'факт СДП 12 мес'!$D$8:$HP$287,94,0)</f>
        <v>0</v>
      </c>
      <c r="SW219" s="43">
        <f>VLOOKUP($C219,'факт СДП 12 мес'!$D$8:$HP$287,95,0)</f>
        <v>0</v>
      </c>
      <c r="SX219" s="43">
        <f>VLOOKUP($C219,'факт СДП 12 мес'!$D$8:$HP$287,96,0)</f>
        <v>0</v>
      </c>
      <c r="SY219" s="43">
        <f>VLOOKUP($C219,'факт СДП 12 мес'!$D$8:$HP$287,97,0)</f>
        <v>0</v>
      </c>
      <c r="SZ219" s="43">
        <f>VLOOKUP($C219,'факт СДП 12 мес'!$D$8:$HP$287,98,0)</f>
        <v>0</v>
      </c>
      <c r="TA219" s="43">
        <f t="shared" si="5387"/>
        <v>0</v>
      </c>
      <c r="TB219" s="43">
        <f t="shared" si="5388"/>
        <v>0</v>
      </c>
      <c r="TC219" s="43">
        <f t="shared" si="5389"/>
        <v>0</v>
      </c>
      <c r="TD219" s="43">
        <f t="shared" si="4829"/>
        <v>0</v>
      </c>
      <c r="TE219" s="43">
        <f t="shared" si="4830"/>
        <v>0</v>
      </c>
      <c r="TF219" s="5">
        <f>'СДП (план)'!CF219</f>
        <v>0</v>
      </c>
      <c r="TG219" s="3">
        <f>'СДП (план)'!CG219</f>
        <v>0</v>
      </c>
      <c r="TH219" s="43">
        <f t="shared" si="5390"/>
        <v>0</v>
      </c>
      <c r="TI219" s="43">
        <f t="shared" si="5391"/>
        <v>0</v>
      </c>
      <c r="TJ219" s="43">
        <f>VLOOKUP($C219,'факт СДП 12 мес'!$D$8:$HP$287,117,0)</f>
        <v>0</v>
      </c>
      <c r="TK219" s="43">
        <f>VLOOKUP($C219,'факт СДП 12 мес'!$D$8:$HP$287,118,0)</f>
        <v>0</v>
      </c>
      <c r="TL219" s="43">
        <f>VLOOKUP($C219,'факт СДП 12 мес'!$D$8:$HP$287,119,0)</f>
        <v>0</v>
      </c>
      <c r="TM219" s="43">
        <f>VLOOKUP($C219,'факт СДП 12 мес'!$D$8:$HP$287,120,0)</f>
        <v>0</v>
      </c>
      <c r="TN219" s="43">
        <f>VLOOKUP($C219,'факт СДП 12 мес'!$D$8:$HP$287,121,0)</f>
        <v>0</v>
      </c>
      <c r="TO219" s="43">
        <f>VLOOKUP($C219,'факт СДП 12 мес'!$D$8:$HP$287,122,0)</f>
        <v>0</v>
      </c>
      <c r="TP219" s="43">
        <f t="shared" si="5392"/>
        <v>0</v>
      </c>
      <c r="TQ219" s="43">
        <f t="shared" si="5393"/>
        <v>0</v>
      </c>
      <c r="TR219" s="43">
        <f t="shared" si="5394"/>
        <v>0</v>
      </c>
      <c r="TS219" s="43">
        <f t="shared" si="4833"/>
        <v>0</v>
      </c>
      <c r="TT219" s="43">
        <f t="shared" si="4834"/>
        <v>0</v>
      </c>
      <c r="TU219" s="43">
        <f>'СДП (план)'!CH219</f>
        <v>0</v>
      </c>
      <c r="TV219" s="43">
        <f>'СДП (план)'!CI219</f>
        <v>0</v>
      </c>
      <c r="TW219" s="43">
        <f t="shared" si="4835"/>
        <v>0</v>
      </c>
      <c r="TX219" s="43">
        <f t="shared" si="4836"/>
        <v>0</v>
      </c>
      <c r="TY219" s="43">
        <f>VLOOKUP($C219,'факт СДП 12 мес'!$D$8:$HP$287,207,0)</f>
        <v>0</v>
      </c>
      <c r="TZ219" s="43">
        <f>VLOOKUP($C219,'факт СДП 12 мес'!$D$8:$HP$287,208,0)</f>
        <v>0</v>
      </c>
      <c r="UA219" s="43">
        <f>VLOOKUP($C219,'факт СДП 12 мес'!$D$8:$HP$287,209,0)</f>
        <v>0</v>
      </c>
      <c r="UB219" s="43">
        <f>VLOOKUP($C219,'факт СДП 12 мес'!$D$8:$HP$287,210,0)</f>
        <v>0</v>
      </c>
      <c r="UC219" s="43">
        <f>VLOOKUP($C219,'факт СДП 12 мес'!$D$8:$HP$287,211,0)</f>
        <v>0</v>
      </c>
      <c r="UD219" s="43">
        <f>VLOOKUP($C219,'факт СДП 12 мес'!$D$8:$HP$287,212,0)</f>
        <v>0</v>
      </c>
      <c r="UE219" s="43">
        <f t="shared" si="5395"/>
        <v>0</v>
      </c>
      <c r="UF219" s="43">
        <f t="shared" si="5396"/>
        <v>0</v>
      </c>
      <c r="UG219" s="43">
        <f t="shared" si="5397"/>
        <v>0</v>
      </c>
      <c r="UH219" s="43">
        <f t="shared" si="5216"/>
        <v>0</v>
      </c>
      <c r="UI219" s="43">
        <f t="shared" si="5217"/>
        <v>0</v>
      </c>
      <c r="UJ219" s="43"/>
      <c r="UK219" s="43"/>
      <c r="UL219" s="43"/>
      <c r="UM219" s="43"/>
      <c r="UN219" s="43"/>
      <c r="UO219" s="43"/>
      <c r="UP219" s="43"/>
      <c r="UQ219" s="43"/>
      <c r="UR219" s="43"/>
      <c r="US219" s="43"/>
      <c r="UT219" s="43"/>
      <c r="UU219" s="43"/>
      <c r="UV219" s="43"/>
      <c r="UW219" s="43">
        <f t="shared" si="5058"/>
        <v>0</v>
      </c>
      <c r="UX219" s="43">
        <f t="shared" si="5059"/>
        <v>0</v>
      </c>
      <c r="UY219" s="47">
        <f>'СДП (план)'!CN219</f>
        <v>2</v>
      </c>
      <c r="UZ219" s="47">
        <f>'СДП (план)'!CO219</f>
        <v>213743.95839999994</v>
      </c>
      <c r="VA219" s="43">
        <f t="shared" si="3921"/>
        <v>2</v>
      </c>
      <c r="VB219" s="43">
        <f t="shared" si="3922"/>
        <v>213743.95839999994</v>
      </c>
      <c r="VC219" s="47">
        <f t="shared" si="3923"/>
        <v>6</v>
      </c>
      <c r="VD219" s="47">
        <f t="shared" si="3924"/>
        <v>693395.27</v>
      </c>
      <c r="VE219" s="47">
        <f t="shared" si="3925"/>
        <v>42</v>
      </c>
      <c r="VF219" s="47">
        <f t="shared" si="3926"/>
        <v>0</v>
      </c>
      <c r="VG219" s="47">
        <f t="shared" si="3927"/>
        <v>0</v>
      </c>
      <c r="VH219" s="47">
        <f t="shared" si="3928"/>
        <v>0</v>
      </c>
      <c r="VI219" s="47">
        <f t="shared" si="3929"/>
        <v>8.68</v>
      </c>
      <c r="VJ219" s="47">
        <f t="shared" si="3930"/>
        <v>8.68</v>
      </c>
      <c r="VK219" s="47">
        <f t="shared" si="3931"/>
        <v>26.04</v>
      </c>
      <c r="VL219" s="43">
        <f t="shared" si="3932"/>
        <v>4</v>
      </c>
      <c r="VM219" s="43">
        <f t="shared" si="3933"/>
        <v>479651.31160000007</v>
      </c>
    </row>
    <row r="220" spans="1:585" s="32" customFormat="1" ht="25.5" x14ac:dyDescent="0.2">
      <c r="A220" s="171"/>
      <c r="B220" s="171">
        <v>144</v>
      </c>
      <c r="C220" s="245" t="s">
        <v>421</v>
      </c>
      <c r="D220" s="394" t="s">
        <v>226</v>
      </c>
      <c r="E220" s="370">
        <v>16026</v>
      </c>
      <c r="F220" s="136">
        <v>16828</v>
      </c>
      <c r="G220" s="371">
        <v>1.29</v>
      </c>
      <c r="H220" s="372"/>
      <c r="I220" s="373">
        <v>1</v>
      </c>
      <c r="J220" s="314"/>
      <c r="K220" s="184"/>
      <c r="L220" s="1">
        <v>1.4</v>
      </c>
      <c r="M220" s="1">
        <v>1.68</v>
      </c>
      <c r="N220" s="1">
        <v>2.23</v>
      </c>
      <c r="O220" s="9">
        <v>2.57</v>
      </c>
      <c r="P220" s="44">
        <f>'СДП (план)'!P220</f>
        <v>0</v>
      </c>
      <c r="Q220" s="44">
        <f>'СДП (план)'!Q220</f>
        <v>0</v>
      </c>
      <c r="R220" s="43">
        <f t="shared" si="4710"/>
        <v>0</v>
      </c>
      <c r="S220" s="43">
        <f t="shared" si="4711"/>
        <v>0</v>
      </c>
      <c r="T220" s="43">
        <f>VLOOKUP($C220,'факт СДП 12 мес'!$D$8:$HP$287,9,0)</f>
        <v>0</v>
      </c>
      <c r="U220" s="43">
        <f>VLOOKUP($C220,'факт СДП 12 мес'!$D$8:$HP$287,10,0)</f>
        <v>0</v>
      </c>
      <c r="V220" s="43">
        <f>VLOOKUP($C220,'факт СДП 12 мес'!$D$8:$HP$287,11,0)</f>
        <v>0</v>
      </c>
      <c r="W220" s="43">
        <f>VLOOKUP($C220,'факт СДП 12 мес'!$D$8:$HP$287,12,0)</f>
        <v>0</v>
      </c>
      <c r="X220" s="43">
        <f>VLOOKUP($C220,'факт СДП 12 мес'!$D$8:$HP$287,13,0)</f>
        <v>0</v>
      </c>
      <c r="Y220" s="43">
        <f>VLOOKUP($C220,'факт СДП 12 мес'!$D$8:$HP$287,14,0)</f>
        <v>0</v>
      </c>
      <c r="Z220" s="43">
        <f t="shared" si="5286"/>
        <v>0</v>
      </c>
      <c r="AA220" s="43">
        <f t="shared" si="5287"/>
        <v>0</v>
      </c>
      <c r="AB220" s="43">
        <f t="shared" si="5288"/>
        <v>0</v>
      </c>
      <c r="AC220" s="43">
        <f t="shared" si="5289"/>
        <v>0</v>
      </c>
      <c r="AD220" s="43">
        <f t="shared" si="4839"/>
        <v>0</v>
      </c>
      <c r="AE220" s="135">
        <f>'СДП (план)'!R220</f>
        <v>0</v>
      </c>
      <c r="AF220" s="135">
        <f>'СДП (план)'!S220</f>
        <v>0</v>
      </c>
      <c r="AG220" s="43">
        <f t="shared" si="4713"/>
        <v>0</v>
      </c>
      <c r="AH220" s="43">
        <f t="shared" si="4714"/>
        <v>0</v>
      </c>
      <c r="AI220" s="43">
        <f>VLOOKUP($C220,'факт СДП 12 мес'!$D$8:$HP$287,3,0)</f>
        <v>0</v>
      </c>
      <c r="AJ220" s="43">
        <f>VLOOKUP($C220,'факт СДП 12 мес'!$D$8:$HP$287,4,0)</f>
        <v>0</v>
      </c>
      <c r="AK220" s="43">
        <f>VLOOKUP($C220,'факт СДП 12 мес'!$D$8:$HP$287,5,0)</f>
        <v>0</v>
      </c>
      <c r="AL220" s="43">
        <f>VLOOKUP($C220,'факт СДП 12 мес'!$D$8:$HP$287,6,0)</f>
        <v>0</v>
      </c>
      <c r="AM220" s="43">
        <f>VLOOKUP($C220,'факт СДП 12 мес'!$D$8:$HP$287,7,0)</f>
        <v>0</v>
      </c>
      <c r="AN220" s="43">
        <f>VLOOKUP($C220,'факт СДП 12 мес'!$D$8:$HP$287,8,0)</f>
        <v>0</v>
      </c>
      <c r="AO220" s="43">
        <f t="shared" si="5290"/>
        <v>0</v>
      </c>
      <c r="AP220" s="43">
        <f t="shared" si="5291"/>
        <v>0</v>
      </c>
      <c r="AQ220" s="43">
        <f t="shared" si="5292"/>
        <v>0</v>
      </c>
      <c r="AR220" s="43">
        <f t="shared" si="4841"/>
        <v>0</v>
      </c>
      <c r="AS220" s="43">
        <f t="shared" si="4842"/>
        <v>0</v>
      </c>
      <c r="AT220" s="44">
        <f>'СДП (план)'!T220</f>
        <v>0</v>
      </c>
      <c r="AU220" s="43">
        <f>'СДП (план)'!U220</f>
        <v>0</v>
      </c>
      <c r="AV220" s="43">
        <f t="shared" si="4717"/>
        <v>0</v>
      </c>
      <c r="AW220" s="43">
        <f t="shared" si="4718"/>
        <v>0</v>
      </c>
      <c r="AX220" s="43">
        <f>VLOOKUP($C220,'факт СДП 12 мес'!$D$8:$HP$287,159,0)</f>
        <v>0</v>
      </c>
      <c r="AY220" s="43">
        <f>VLOOKUP($C220,'факт СДП 12 мес'!$D$8:$HP$287,160,0)</f>
        <v>0</v>
      </c>
      <c r="AZ220" s="43">
        <f>VLOOKUP($C220,'факт СДП 12 мес'!$D$8:$HP$287,161,0)</f>
        <v>0</v>
      </c>
      <c r="BA220" s="43">
        <f>VLOOKUP($C220,'факт СДП 12 мес'!$D$8:$HP$287,162,0)</f>
        <v>0</v>
      </c>
      <c r="BB220" s="43">
        <f>VLOOKUP($C220,'факт СДП 12 мес'!$D$8:$HP$287,163,0)</f>
        <v>0</v>
      </c>
      <c r="BC220" s="43">
        <f>VLOOKUP($C220,'факт СДП 12 мес'!$D$8:$HP$287,164,0)</f>
        <v>0</v>
      </c>
      <c r="BD220" s="43">
        <f t="shared" si="5293"/>
        <v>0</v>
      </c>
      <c r="BE220" s="43">
        <f t="shared" si="5294"/>
        <v>0</v>
      </c>
      <c r="BF220" s="43">
        <f t="shared" si="5295"/>
        <v>0</v>
      </c>
      <c r="BG220" s="43">
        <f t="shared" si="5063"/>
        <v>0</v>
      </c>
      <c r="BH220" s="43">
        <f t="shared" si="5064"/>
        <v>0</v>
      </c>
      <c r="BI220" s="87">
        <f>'СДП (план)'!V220</f>
        <v>0</v>
      </c>
      <c r="BJ220" s="3">
        <f>'СДП (план)'!W220</f>
        <v>0</v>
      </c>
      <c r="BK220" s="43">
        <f t="shared" si="4719"/>
        <v>0</v>
      </c>
      <c r="BL220" s="43">
        <f t="shared" si="4720"/>
        <v>0</v>
      </c>
      <c r="BM220" s="43">
        <f>VLOOKUP($C220,'факт СДП 12 мес'!$D$8:$HP$287,21,0)</f>
        <v>0</v>
      </c>
      <c r="BN220" s="43">
        <f>VLOOKUP($C220,'факт СДП 12 мес'!$D$8:$HP$287,22,0)</f>
        <v>0</v>
      </c>
      <c r="BO220" s="43">
        <f>VLOOKUP($C220,'факт СДП 12 мес'!$D$8:$HP$287,23,0)</f>
        <v>0</v>
      </c>
      <c r="BP220" s="43">
        <f>VLOOKUP($C220,'факт СДП 12 мес'!$D$8:$HP$287,24,0)</f>
        <v>0</v>
      </c>
      <c r="BQ220" s="43">
        <f>VLOOKUP($C220,'факт СДП 12 мес'!$D$8:$HP$287,25,0)</f>
        <v>0</v>
      </c>
      <c r="BR220" s="43">
        <f>VLOOKUP($C220,'факт СДП 12 мес'!$D$8:$HP$287,26,0)</f>
        <v>0</v>
      </c>
      <c r="BS220" s="43">
        <f t="shared" si="5296"/>
        <v>0</v>
      </c>
      <c r="BT220" s="43">
        <f t="shared" si="5297"/>
        <v>0</v>
      </c>
      <c r="BU220" s="43">
        <f t="shared" si="5298"/>
        <v>0</v>
      </c>
      <c r="BV220" s="43">
        <f t="shared" si="5212"/>
        <v>0</v>
      </c>
      <c r="BW220" s="43">
        <f t="shared" si="5213"/>
        <v>0</v>
      </c>
      <c r="BX220" s="44">
        <f>'СДП (план)'!X220</f>
        <v>0</v>
      </c>
      <c r="BY220" s="43">
        <f>'СДП (план)'!Y220</f>
        <v>0</v>
      </c>
      <c r="BZ220" s="43">
        <f t="shared" si="4721"/>
        <v>0</v>
      </c>
      <c r="CA220" s="43">
        <f t="shared" si="4722"/>
        <v>0</v>
      </c>
      <c r="CB220" s="43">
        <f>VLOOKUP($C220,'факт СДП 12 мес'!$D$8:$HP$287,15,0)</f>
        <v>0</v>
      </c>
      <c r="CC220" s="43">
        <f>VLOOKUP($C220,'факт СДП 12 мес'!$D$8:$HP$287,16,0)</f>
        <v>0</v>
      </c>
      <c r="CD220" s="43">
        <f>VLOOKUP($C220,'факт СДП 12 мес'!$D$8:$HP$287,17,0)</f>
        <v>0</v>
      </c>
      <c r="CE220" s="43">
        <f>VLOOKUP($C220,'факт СДП 12 мес'!$D$8:$HP$287,18,0)</f>
        <v>0</v>
      </c>
      <c r="CF220" s="43">
        <f>VLOOKUP($C220,'факт СДП 12 мес'!$D$8:$HP$287,19,0)</f>
        <v>0</v>
      </c>
      <c r="CG220" s="43">
        <f>VLOOKUP($C220,'факт СДП 12 мес'!$D$8:$HP$287,20,0)</f>
        <v>0</v>
      </c>
      <c r="CH220" s="43">
        <f t="shared" si="5299"/>
        <v>0</v>
      </c>
      <c r="CI220" s="43">
        <f t="shared" si="5300"/>
        <v>0</v>
      </c>
      <c r="CJ220" s="43">
        <f t="shared" si="5301"/>
        <v>0</v>
      </c>
      <c r="CK220" s="43">
        <f t="shared" si="4676"/>
        <v>0</v>
      </c>
      <c r="CL220" s="43">
        <f t="shared" si="4677"/>
        <v>0</v>
      </c>
      <c r="CM220" s="45">
        <f>'СДП (план)'!Z220</f>
        <v>0</v>
      </c>
      <c r="CN220" s="43">
        <f>'СДП (план)'!AA220</f>
        <v>0</v>
      </c>
      <c r="CO220" s="43">
        <f t="shared" si="4723"/>
        <v>0</v>
      </c>
      <c r="CP220" s="43">
        <f t="shared" si="4724"/>
        <v>0</v>
      </c>
      <c r="CQ220" s="43">
        <f>VLOOKUP($C220,'факт СДП 12 мес'!$D$8:$HP$287,165,0)</f>
        <v>0</v>
      </c>
      <c r="CR220" s="43">
        <f>VLOOKUP($C220,'факт СДП 12 мес'!$D$8:$HP$287,166,0)</f>
        <v>0</v>
      </c>
      <c r="CS220" s="43">
        <f>VLOOKUP($C220,'факт СДП 12 мес'!$D$8:$HP$287,167,0)</f>
        <v>0</v>
      </c>
      <c r="CT220" s="43">
        <f>VLOOKUP($C220,'факт СДП 12 мес'!$D$8:$HP$287,168,0)</f>
        <v>0</v>
      </c>
      <c r="CU220" s="43">
        <f>VLOOKUP($C220,'факт СДП 12 мес'!$D$8:$HP$287,169,0)</f>
        <v>0</v>
      </c>
      <c r="CV220" s="43">
        <f>VLOOKUP($C220,'факт СДП 12 мес'!$D$8:$HP$287,170,0)</f>
        <v>0</v>
      </c>
      <c r="CW220" s="43">
        <f t="shared" si="5302"/>
        <v>0</v>
      </c>
      <c r="CX220" s="43">
        <f t="shared" si="5303"/>
        <v>0</v>
      </c>
      <c r="CY220" s="43">
        <f t="shared" si="5304"/>
        <v>0</v>
      </c>
      <c r="CZ220" s="43">
        <f t="shared" si="4725"/>
        <v>0</v>
      </c>
      <c r="DA220" s="43">
        <f t="shared" si="4726"/>
        <v>0</v>
      </c>
      <c r="DB220" s="5">
        <f>'СДП (план)'!AB220</f>
        <v>0</v>
      </c>
      <c r="DC220" s="3">
        <f>'СДП (план)'!AC220</f>
        <v>0</v>
      </c>
      <c r="DD220" s="43">
        <f t="shared" si="4727"/>
        <v>0</v>
      </c>
      <c r="DE220" s="43">
        <f t="shared" si="4728"/>
        <v>0</v>
      </c>
      <c r="DF220" s="43">
        <f>VLOOKUP($C220,'факт СДП 12 мес'!$D$8:$HP$287,57,0)</f>
        <v>0</v>
      </c>
      <c r="DG220" s="43">
        <f>VLOOKUP($C220,'факт СДП 12 мес'!$D$8:$HP$287,58,0)</f>
        <v>0</v>
      </c>
      <c r="DH220" s="43">
        <f>VLOOKUP($C220,'факт СДП 12 мес'!$D$8:$HP$287,59,0)</f>
        <v>0</v>
      </c>
      <c r="DI220" s="43">
        <f>VLOOKUP($C220,'факт СДП 12 мес'!$D$8:$HP$287,60,0)</f>
        <v>0</v>
      </c>
      <c r="DJ220" s="43">
        <f>VLOOKUP($C220,'факт СДП 12 мес'!$D$8:$HP$287,61,0)</f>
        <v>0</v>
      </c>
      <c r="DK220" s="43">
        <f>VLOOKUP($C220,'факт СДП 12 мес'!$D$8:$HP$287,62,0)</f>
        <v>0</v>
      </c>
      <c r="DL220" s="43">
        <f t="shared" si="5305"/>
        <v>0</v>
      </c>
      <c r="DM220" s="43">
        <f t="shared" si="5306"/>
        <v>0</v>
      </c>
      <c r="DN220" s="43">
        <f t="shared" si="5307"/>
        <v>0</v>
      </c>
      <c r="DO220" s="43">
        <f t="shared" si="4729"/>
        <v>0</v>
      </c>
      <c r="DP220" s="43">
        <f t="shared" si="4730"/>
        <v>0</v>
      </c>
      <c r="DQ220" s="5">
        <f>'СДП (план)'!AD220</f>
        <v>0</v>
      </c>
      <c r="DR220" s="3">
        <f>'СДП (план)'!AE220</f>
        <v>0</v>
      </c>
      <c r="DS220" s="43">
        <f t="shared" si="4731"/>
        <v>0</v>
      </c>
      <c r="DT220" s="43">
        <f t="shared" si="4732"/>
        <v>0</v>
      </c>
      <c r="DU220" s="43">
        <f>VLOOKUP($C220,'факт СДП 12 мес'!$D$8:$HP$287,33,0)</f>
        <v>0</v>
      </c>
      <c r="DV220" s="43">
        <f>VLOOKUP($C220,'факт СДП 12 мес'!$D$8:$HP$287,34,0)</f>
        <v>0</v>
      </c>
      <c r="DW220" s="43">
        <f>VLOOKUP($C220,'факт СДП 12 мес'!$D$8:$HP$287,35,0)</f>
        <v>0</v>
      </c>
      <c r="DX220" s="43">
        <f>VLOOKUP($C220,'факт СДП 12 мес'!$D$8:$HP$287,36,0)</f>
        <v>0</v>
      </c>
      <c r="DY220" s="43">
        <f>VLOOKUP($C220,'факт СДП 12 мес'!$D$8:$HP$287,37,0)</f>
        <v>0</v>
      </c>
      <c r="DZ220" s="43">
        <f>VLOOKUP($C220,'факт СДП 12 мес'!$D$8:$HP$287,38,0)</f>
        <v>0</v>
      </c>
      <c r="EA220" s="43">
        <f t="shared" si="5308"/>
        <v>0</v>
      </c>
      <c r="EB220" s="43">
        <f t="shared" si="5309"/>
        <v>0</v>
      </c>
      <c r="EC220" s="43">
        <f t="shared" si="5310"/>
        <v>0</v>
      </c>
      <c r="ED220" s="43">
        <f t="shared" si="5311"/>
        <v>0</v>
      </c>
      <c r="EE220" s="43">
        <f t="shared" si="4850"/>
        <v>0</v>
      </c>
      <c r="EF220" s="5">
        <f>'СДП (план)'!AF220</f>
        <v>0</v>
      </c>
      <c r="EG220" s="3">
        <f>'СДП (план)'!AG220</f>
        <v>0</v>
      </c>
      <c r="EH220" s="43">
        <f t="shared" si="4735"/>
        <v>0</v>
      </c>
      <c r="EI220" s="43">
        <f t="shared" si="4736"/>
        <v>0</v>
      </c>
      <c r="EJ220" s="43">
        <f>VLOOKUP($C220,'факт СДП 12 мес'!$D$8:$HP$287,27,0)</f>
        <v>0</v>
      </c>
      <c r="EK220" s="43">
        <f>VLOOKUP($C220,'факт СДП 12 мес'!$D$8:$HP$287,28,0)</f>
        <v>0</v>
      </c>
      <c r="EL220" s="43">
        <f>VLOOKUP($C220,'факт СДП 12 мес'!$D$8:$HP$287,29,0)</f>
        <v>0</v>
      </c>
      <c r="EM220" s="43">
        <f>VLOOKUP($C220,'факт СДП 12 мес'!$D$8:$HP$287,30,0)</f>
        <v>0</v>
      </c>
      <c r="EN220" s="43">
        <f>VLOOKUP($C220,'факт СДП 12 мес'!$D$8:$HP$287,31,0)</f>
        <v>0</v>
      </c>
      <c r="EO220" s="43">
        <f>VLOOKUP($C220,'факт СДП 12 мес'!$D$8:$HP$287,32,0)</f>
        <v>0</v>
      </c>
      <c r="EP220" s="43">
        <f t="shared" si="5312"/>
        <v>0</v>
      </c>
      <c r="EQ220" s="43">
        <f t="shared" si="5313"/>
        <v>0</v>
      </c>
      <c r="ER220" s="43">
        <f t="shared" si="5314"/>
        <v>0</v>
      </c>
      <c r="ES220" s="43">
        <f t="shared" si="4852"/>
        <v>0</v>
      </c>
      <c r="ET220" s="43">
        <f t="shared" si="4853"/>
        <v>0</v>
      </c>
      <c r="EU220" s="44">
        <f>'СДП (план)'!AH220</f>
        <v>0</v>
      </c>
      <c r="EV220" s="43">
        <f>'СДП (план)'!AI220</f>
        <v>0</v>
      </c>
      <c r="EW220" s="43">
        <f t="shared" si="4739"/>
        <v>0</v>
      </c>
      <c r="EX220" s="43">
        <f t="shared" si="4740"/>
        <v>0</v>
      </c>
      <c r="EY220" s="43">
        <f>VLOOKUP($C220,'факт СДП 12 мес'!$D$8:$HP$287,87,0)</f>
        <v>0</v>
      </c>
      <c r="EZ220" s="43">
        <f>VLOOKUP($C220,'факт СДП 12 мес'!$D$8:$HP$287,88,0)</f>
        <v>0</v>
      </c>
      <c r="FA220" s="43">
        <f>VLOOKUP($C220,'факт СДП 12 мес'!$D$8:$HP$287,89,0)</f>
        <v>0</v>
      </c>
      <c r="FB220" s="43">
        <f>VLOOKUP($C220,'факт СДП 12 мес'!$D$8:$HP$287,90,0)</f>
        <v>0</v>
      </c>
      <c r="FC220" s="43">
        <f>VLOOKUP($C220,'факт СДП 12 мес'!$D$8:$HP$287,91,0)</f>
        <v>0</v>
      </c>
      <c r="FD220" s="43">
        <f>VLOOKUP($C220,'факт СДП 12 мес'!$D$8:$HP$287,92,0)</f>
        <v>0</v>
      </c>
      <c r="FE220" s="43">
        <f t="shared" si="5315"/>
        <v>0</v>
      </c>
      <c r="FF220" s="43">
        <f t="shared" si="5316"/>
        <v>0</v>
      </c>
      <c r="FG220" s="43">
        <f t="shared" si="5317"/>
        <v>0</v>
      </c>
      <c r="FH220" s="43">
        <f t="shared" si="4741"/>
        <v>0</v>
      </c>
      <c r="FI220" s="43">
        <f t="shared" si="4742"/>
        <v>0</v>
      </c>
      <c r="FJ220" s="44">
        <f>'СДП (план)'!AJ220</f>
        <v>0</v>
      </c>
      <c r="FK220" s="43">
        <f>'СДП (план)'!AK220</f>
        <v>0</v>
      </c>
      <c r="FL220" s="43">
        <f t="shared" si="4743"/>
        <v>0</v>
      </c>
      <c r="FM220" s="43">
        <f t="shared" si="4744"/>
        <v>0</v>
      </c>
      <c r="FN220" s="43">
        <f>VLOOKUP($C220,'факт СДП 12 мес'!$D$8:$HP$287,39,0)</f>
        <v>0</v>
      </c>
      <c r="FO220" s="43">
        <f>VLOOKUP($C220,'факт СДП 12 мес'!$D$8:$HP$287,40,0)</f>
        <v>0</v>
      </c>
      <c r="FP220" s="43">
        <f>VLOOKUP($C220,'факт СДП 12 мес'!$D$8:$HP$287,41,0)</f>
        <v>0</v>
      </c>
      <c r="FQ220" s="43">
        <f>VLOOKUP($C220,'факт СДП 12 мес'!$D$8:$HP$287,42,0)</f>
        <v>0</v>
      </c>
      <c r="FR220" s="43">
        <f>VLOOKUP($C220,'факт СДП 12 мес'!$D$8:$HP$287,43,0)</f>
        <v>0</v>
      </c>
      <c r="FS220" s="43">
        <f>VLOOKUP($C220,'факт СДП 12 мес'!$D$8:$HP$287,44,0)</f>
        <v>0</v>
      </c>
      <c r="FT220" s="43">
        <f t="shared" si="5318"/>
        <v>0</v>
      </c>
      <c r="FU220" s="43">
        <f t="shared" si="5319"/>
        <v>0</v>
      </c>
      <c r="FV220" s="43">
        <f t="shared" si="5320"/>
        <v>0</v>
      </c>
      <c r="FW220" s="43">
        <f t="shared" si="4745"/>
        <v>0</v>
      </c>
      <c r="FX220" s="43">
        <f t="shared" si="4746"/>
        <v>0</v>
      </c>
      <c r="FY220" s="44">
        <f>'СДП (план)'!AL220</f>
        <v>0</v>
      </c>
      <c r="FZ220" s="43">
        <f>'СДП (план)'!AM220</f>
        <v>0</v>
      </c>
      <c r="GA220" s="43">
        <f t="shared" si="4747"/>
        <v>0</v>
      </c>
      <c r="GB220" s="43">
        <f t="shared" si="4748"/>
        <v>0</v>
      </c>
      <c r="GC220" s="43">
        <f>VLOOKUP($C220,'факт СДП 12 мес'!$D$8:$HP$287,45,0)</f>
        <v>0</v>
      </c>
      <c r="GD220" s="43">
        <f>VLOOKUP($C220,'факт СДП 12 мес'!$D$8:$HP$287,46,0)</f>
        <v>0</v>
      </c>
      <c r="GE220" s="43">
        <f>VLOOKUP($C220,'факт СДП 12 мес'!$D$8:$HP$287,47,0)</f>
        <v>0</v>
      </c>
      <c r="GF220" s="43">
        <f>VLOOKUP($C220,'факт СДП 12 мес'!$D$8:$HP$287,48,0)</f>
        <v>0</v>
      </c>
      <c r="GG220" s="43">
        <f>VLOOKUP($C220,'факт СДП 12 мес'!$D$8:$HP$287,49,0)</f>
        <v>0</v>
      </c>
      <c r="GH220" s="43">
        <f>VLOOKUP($C220,'факт СДП 12 мес'!$D$8:$HP$287,50,0)</f>
        <v>0</v>
      </c>
      <c r="GI220" s="43">
        <f t="shared" si="5321"/>
        <v>0</v>
      </c>
      <c r="GJ220" s="43">
        <f t="shared" si="5322"/>
        <v>0</v>
      </c>
      <c r="GK220" s="43">
        <f t="shared" si="5323"/>
        <v>0</v>
      </c>
      <c r="GL220" s="43">
        <f t="shared" si="4749"/>
        <v>0</v>
      </c>
      <c r="GM220" s="43">
        <f t="shared" si="4750"/>
        <v>0</v>
      </c>
      <c r="GN220" s="5">
        <f>'СДП (план)'!AN220</f>
        <v>0</v>
      </c>
      <c r="GO220" s="3">
        <f>'СДП (план)'!AO220</f>
        <v>0</v>
      </c>
      <c r="GP220" s="43">
        <f t="shared" si="4751"/>
        <v>0</v>
      </c>
      <c r="GQ220" s="43">
        <f t="shared" si="4752"/>
        <v>0</v>
      </c>
      <c r="GR220" s="43">
        <f>VLOOKUP($C220,'факт СДП 12 мес'!$D$8:$HP$287,51,0)</f>
        <v>0</v>
      </c>
      <c r="GS220" s="43">
        <f>VLOOKUP($C220,'факт СДП 12 мес'!$D$8:$HP$287,52,0)</f>
        <v>0</v>
      </c>
      <c r="GT220" s="43">
        <f>VLOOKUP($C220,'факт СДП 12 мес'!$D$8:$HP$287,53,0)</f>
        <v>0</v>
      </c>
      <c r="GU220" s="43">
        <f>VLOOKUP($C220,'факт СДП 12 мес'!$D$8:$HP$287,54,0)</f>
        <v>0</v>
      </c>
      <c r="GV220" s="43">
        <f>VLOOKUP($C220,'факт СДП 12 мес'!$D$8:$HP$287,55,0)</f>
        <v>0</v>
      </c>
      <c r="GW220" s="43">
        <f>VLOOKUP($C220,'факт СДП 12 мес'!$D$8:$HP$287,56,0)</f>
        <v>0</v>
      </c>
      <c r="GX220" s="43">
        <f t="shared" si="5324"/>
        <v>0</v>
      </c>
      <c r="GY220" s="43">
        <f t="shared" si="5325"/>
        <v>0</v>
      </c>
      <c r="GZ220" s="43">
        <f t="shared" si="5326"/>
        <v>0</v>
      </c>
      <c r="HA220" s="43">
        <f t="shared" si="4753"/>
        <v>0</v>
      </c>
      <c r="HB220" s="43">
        <f t="shared" si="4754"/>
        <v>0</v>
      </c>
      <c r="HC220" s="5">
        <f>'СДП (план)'!AP220</f>
        <v>0</v>
      </c>
      <c r="HD220" s="3">
        <f>'СДП (план)'!AQ220</f>
        <v>0</v>
      </c>
      <c r="HE220" s="43">
        <f t="shared" si="4755"/>
        <v>0</v>
      </c>
      <c r="HF220" s="43">
        <f t="shared" si="4756"/>
        <v>0</v>
      </c>
      <c r="HG220" s="43">
        <f>VLOOKUP($C220,'факт СДП 12 мес'!$D$8:$HP$287,141,0)</f>
        <v>0</v>
      </c>
      <c r="HH220" s="43">
        <f>VLOOKUP($C220,'факт СДП 12 мес'!$D$8:$HP$287,142,0)</f>
        <v>0</v>
      </c>
      <c r="HI220" s="43">
        <f>VLOOKUP($C220,'факт СДП 12 мес'!$D$8:$HP$287,143,0)</f>
        <v>0</v>
      </c>
      <c r="HJ220" s="43">
        <f>VLOOKUP($C220,'факт СДП 12 мес'!$D$8:$HP$287,144,0)</f>
        <v>0</v>
      </c>
      <c r="HK220" s="43">
        <f>VLOOKUP($C220,'факт СДП 12 мес'!$D$8:$HP$287,145,0)</f>
        <v>0</v>
      </c>
      <c r="HL220" s="43">
        <f>VLOOKUP($C220,'факт СДП 12 мес'!$D$8:$HP$287,146,0)</f>
        <v>0</v>
      </c>
      <c r="HM220" s="43">
        <f t="shared" si="5327"/>
        <v>0</v>
      </c>
      <c r="HN220" s="43">
        <f t="shared" si="5328"/>
        <v>0</v>
      </c>
      <c r="HO220" s="43">
        <f t="shared" si="5329"/>
        <v>0</v>
      </c>
      <c r="HP220" s="43">
        <f t="shared" si="4757"/>
        <v>0</v>
      </c>
      <c r="HQ220" s="43">
        <f t="shared" si="4758"/>
        <v>0</v>
      </c>
      <c r="HR220" s="44">
        <f>'СДП (план)'!AR220</f>
        <v>0</v>
      </c>
      <c r="HS220" s="43">
        <f>'СДП (план)'!AS220</f>
        <v>0</v>
      </c>
      <c r="HT220" s="43">
        <f t="shared" si="4759"/>
        <v>0</v>
      </c>
      <c r="HU220" s="43">
        <f t="shared" si="4760"/>
        <v>0</v>
      </c>
      <c r="HV220" s="43">
        <f>VLOOKUP($C220,'факт СДП 12 мес'!$D$8:$HP$287,171,0)</f>
        <v>0</v>
      </c>
      <c r="HW220" s="43">
        <f>VLOOKUP($C220,'факт СДП 12 мес'!$D$8:$HP$287,172,0)</f>
        <v>0</v>
      </c>
      <c r="HX220" s="43">
        <f>VLOOKUP($C220,'факт СДП 12 мес'!$D$8:$HP$287,173,0)</f>
        <v>0</v>
      </c>
      <c r="HY220" s="43">
        <f>VLOOKUP($C220,'факт СДП 12 мес'!$D$8:$HP$287,174,0)</f>
        <v>0</v>
      </c>
      <c r="HZ220" s="43">
        <f>VLOOKUP($C220,'факт СДП 12 мес'!$D$8:$HP$287,175,0)</f>
        <v>0</v>
      </c>
      <c r="IA220" s="43">
        <f>VLOOKUP($C220,'факт СДП 12 мес'!$D$8:$HP$287,176,0)</f>
        <v>0</v>
      </c>
      <c r="IB220" s="43">
        <f t="shared" si="5330"/>
        <v>0</v>
      </c>
      <c r="IC220" s="43">
        <f t="shared" si="5331"/>
        <v>0</v>
      </c>
      <c r="ID220" s="43">
        <f t="shared" si="5332"/>
        <v>0</v>
      </c>
      <c r="IE220" s="43">
        <f t="shared" si="4761"/>
        <v>0</v>
      </c>
      <c r="IF220" s="43">
        <f t="shared" si="4762"/>
        <v>0</v>
      </c>
      <c r="IG220" s="44">
        <f>'СДП (план)'!AT220</f>
        <v>0</v>
      </c>
      <c r="IH220" s="43">
        <f>'СДП (план)'!AU220</f>
        <v>0</v>
      </c>
      <c r="II220" s="43">
        <f t="shared" si="4763"/>
        <v>0</v>
      </c>
      <c r="IJ220" s="43">
        <f t="shared" si="4764"/>
        <v>0</v>
      </c>
      <c r="IK220" s="43">
        <f>VLOOKUP($C220,'факт СДП 12 мес'!$D$8:$HP$287,183,0)</f>
        <v>0</v>
      </c>
      <c r="IL220" s="43">
        <f>VLOOKUP($C220,'факт СДП 12 мес'!$D$8:$HP$287,184,0)</f>
        <v>0</v>
      </c>
      <c r="IM220" s="43">
        <f>VLOOKUP($C220,'факт СДП 12 мес'!$D$8:$HP$287,185,0)</f>
        <v>0</v>
      </c>
      <c r="IN220" s="43">
        <f>VLOOKUP($C220,'факт СДП 12 мес'!$D$8:$HP$287,186,0)</f>
        <v>0</v>
      </c>
      <c r="IO220" s="43">
        <f>VLOOKUP($C220,'факт СДП 12 мес'!$D$8:$HP$287,187,0)</f>
        <v>0</v>
      </c>
      <c r="IP220" s="43">
        <f>VLOOKUP($C220,'факт СДП 12 мес'!$D$8:$HP$287,188,0)</f>
        <v>0</v>
      </c>
      <c r="IQ220" s="43">
        <f t="shared" si="5333"/>
        <v>0</v>
      </c>
      <c r="IR220" s="43">
        <f t="shared" si="5334"/>
        <v>0</v>
      </c>
      <c r="IS220" s="43">
        <f t="shared" si="5335"/>
        <v>0</v>
      </c>
      <c r="IT220" s="43">
        <f t="shared" si="4765"/>
        <v>0</v>
      </c>
      <c r="IU220" s="43">
        <f t="shared" si="4766"/>
        <v>0</v>
      </c>
      <c r="IV220" s="45">
        <f>'СДП (план)'!AV220</f>
        <v>0</v>
      </c>
      <c r="IW220" s="45">
        <f>'СДП (план)'!AW220</f>
        <v>0</v>
      </c>
      <c r="IX220" s="43">
        <f t="shared" si="4767"/>
        <v>0</v>
      </c>
      <c r="IY220" s="43">
        <f t="shared" si="4768"/>
        <v>0</v>
      </c>
      <c r="IZ220" s="43">
        <f>VLOOKUP($C220,'факт СДП 12 мес'!$D$8:$HP$287,147,0)</f>
        <v>0</v>
      </c>
      <c r="JA220" s="43">
        <f>VLOOKUP($C220,'факт СДП 12 мес'!$D$8:$HP$287,148,0)</f>
        <v>0</v>
      </c>
      <c r="JB220" s="43">
        <f>VLOOKUP($C220,'факт СДП 12 мес'!$D$8:$HP$287,149,0)</f>
        <v>0</v>
      </c>
      <c r="JC220" s="43">
        <f>VLOOKUP($C220,'факт СДП 12 мес'!$D$8:$HP$287,150,0)</f>
        <v>0</v>
      </c>
      <c r="JD220" s="43">
        <f>VLOOKUP($C220,'факт СДП 12 мес'!$D$8:$HP$287,151,0)</f>
        <v>0</v>
      </c>
      <c r="JE220" s="43">
        <f>VLOOKUP($C220,'факт СДП 12 мес'!$D$8:$HP$287,152,0)</f>
        <v>0</v>
      </c>
      <c r="JF220" s="43">
        <f t="shared" si="5336"/>
        <v>0</v>
      </c>
      <c r="JG220" s="43">
        <f t="shared" si="5337"/>
        <v>0</v>
      </c>
      <c r="JH220" s="43">
        <f t="shared" si="5338"/>
        <v>0</v>
      </c>
      <c r="JI220" s="43">
        <f t="shared" si="4769"/>
        <v>0</v>
      </c>
      <c r="JJ220" s="43">
        <f t="shared" si="4770"/>
        <v>0</v>
      </c>
      <c r="JK220" s="45">
        <f>'СДП (план)'!AX220</f>
        <v>0</v>
      </c>
      <c r="JL220" s="45">
        <f>'СДП (план)'!AY220</f>
        <v>0</v>
      </c>
      <c r="JM220" s="43">
        <f t="shared" si="4771"/>
        <v>0</v>
      </c>
      <c r="JN220" s="43">
        <f t="shared" si="4772"/>
        <v>0</v>
      </c>
      <c r="JO220" s="43">
        <f>VLOOKUP($C220,'факт СДП 12 мес'!$D$8:$HP$287,135,0)</f>
        <v>0</v>
      </c>
      <c r="JP220" s="43">
        <f>VLOOKUP($C220,'факт СДП 12 мес'!$D$8:$HP$287,136,0)</f>
        <v>0</v>
      </c>
      <c r="JQ220" s="43">
        <f>VLOOKUP($C220,'факт СДП 12 мес'!$D$8:$HP$287,137,0)</f>
        <v>0</v>
      </c>
      <c r="JR220" s="43">
        <f>VLOOKUP($C220,'факт СДП 12 мес'!$D$8:$HP$287,138,0)</f>
        <v>0</v>
      </c>
      <c r="JS220" s="43">
        <f>VLOOKUP($C220,'факт СДП 12 мес'!$D$8:$HP$287,139,0)</f>
        <v>0</v>
      </c>
      <c r="JT220" s="43">
        <f>VLOOKUP($C220,'факт СДП 12 мес'!$D$8:$HP$287,140,0)</f>
        <v>0</v>
      </c>
      <c r="JU220" s="43">
        <f t="shared" si="5339"/>
        <v>0</v>
      </c>
      <c r="JV220" s="43">
        <f t="shared" si="5340"/>
        <v>0</v>
      </c>
      <c r="JW220" s="43">
        <f t="shared" si="5341"/>
        <v>0</v>
      </c>
      <c r="JX220" s="43">
        <f t="shared" si="4773"/>
        <v>0</v>
      </c>
      <c r="JY220" s="43">
        <f t="shared" si="4774"/>
        <v>0</v>
      </c>
      <c r="JZ220" s="44">
        <f>'СДП (план)'!AZ220</f>
        <v>0</v>
      </c>
      <c r="KA220" s="43">
        <f>'СДП (план)'!BA220</f>
        <v>0</v>
      </c>
      <c r="KB220" s="43">
        <f t="shared" si="4775"/>
        <v>0</v>
      </c>
      <c r="KC220" s="43">
        <f t="shared" si="4776"/>
        <v>0</v>
      </c>
      <c r="KD220" s="43">
        <f>VLOOKUP($C220,'факт СДП 12 мес'!$D$8:$HP$287,105,0)</f>
        <v>0</v>
      </c>
      <c r="KE220" s="43">
        <f>VLOOKUP($C220,'факт СДП 12 мес'!$D$8:$HP$287,106,0)</f>
        <v>0</v>
      </c>
      <c r="KF220" s="43">
        <f>VLOOKUP($C220,'факт СДП 12 мес'!$D$8:$HP$287,107,0)</f>
        <v>0</v>
      </c>
      <c r="KG220" s="43">
        <f>VLOOKUP($C220,'факт СДП 12 мес'!$D$8:$HP$287,108,0)</f>
        <v>0</v>
      </c>
      <c r="KH220" s="43">
        <f>VLOOKUP($C220,'факт СДП 12 мес'!$D$8:$HP$287,109,0)</f>
        <v>0</v>
      </c>
      <c r="KI220" s="43">
        <f>VLOOKUP($C220,'факт СДП 12 мес'!$D$8:$HP$287,110,0)</f>
        <v>0</v>
      </c>
      <c r="KJ220" s="43">
        <f t="shared" si="5342"/>
        <v>0</v>
      </c>
      <c r="KK220" s="43">
        <f t="shared" si="5343"/>
        <v>0</v>
      </c>
      <c r="KL220" s="43">
        <f t="shared" si="5344"/>
        <v>0</v>
      </c>
      <c r="KM220" s="43">
        <f t="shared" si="4777"/>
        <v>0</v>
      </c>
      <c r="KN220" s="43">
        <f t="shared" si="4778"/>
        <v>0</v>
      </c>
      <c r="KO220" s="44">
        <f>'СДП (план)'!BB220</f>
        <v>0</v>
      </c>
      <c r="KP220" s="43">
        <f>'СДП (план)'!BC220</f>
        <v>0</v>
      </c>
      <c r="KQ220" s="43">
        <f t="shared" si="4779"/>
        <v>0</v>
      </c>
      <c r="KR220" s="43">
        <f t="shared" si="4780"/>
        <v>0</v>
      </c>
      <c r="KS220" s="43">
        <f>VLOOKUP($C220,'факт СДП 12 мес'!$D$8:$HP$287,189,0)</f>
        <v>0</v>
      </c>
      <c r="KT220" s="43">
        <f>VLOOKUP($C220,'факт СДП 12 мес'!$D$8:$HP$287,190,0)</f>
        <v>0</v>
      </c>
      <c r="KU220" s="43">
        <f>VLOOKUP($C220,'факт СДП 12 мес'!$D$8:$HP$287,191,0)</f>
        <v>0</v>
      </c>
      <c r="KV220" s="43">
        <f>VLOOKUP($C220,'факт СДП 12 мес'!$D$8:$HP$287,192,0)</f>
        <v>0</v>
      </c>
      <c r="KW220" s="43">
        <f>VLOOKUP($C220,'факт СДП 12 мес'!$D$8:$HP$287,193,0)</f>
        <v>0</v>
      </c>
      <c r="KX220" s="43">
        <f>VLOOKUP($C220,'факт СДП 12 мес'!$D$8:$HP$287,194,0)</f>
        <v>0</v>
      </c>
      <c r="KY220" s="43">
        <f t="shared" si="5345"/>
        <v>0</v>
      </c>
      <c r="KZ220" s="43">
        <f t="shared" si="5346"/>
        <v>0</v>
      </c>
      <c r="LA220" s="43">
        <f t="shared" si="5347"/>
        <v>0</v>
      </c>
      <c r="LB220" s="43">
        <f t="shared" si="4781"/>
        <v>0</v>
      </c>
      <c r="LC220" s="43">
        <f t="shared" si="4782"/>
        <v>0</v>
      </c>
      <c r="LD220" s="44">
        <f>'СДП (план)'!BD220</f>
        <v>0</v>
      </c>
      <c r="LE220" s="43">
        <f>'СДП (план)'!BE220</f>
        <v>0</v>
      </c>
      <c r="LF220" s="43">
        <f t="shared" si="4783"/>
        <v>0</v>
      </c>
      <c r="LG220" s="43">
        <f t="shared" si="4784"/>
        <v>0</v>
      </c>
      <c r="LH220" s="43">
        <f>VLOOKUP($C220,'факт СДП 12 мес'!$D$8:$HP$287,63,0)</f>
        <v>0</v>
      </c>
      <c r="LI220" s="43">
        <f>VLOOKUP($C220,'факт СДП 12 мес'!$D$8:$HP$287,64,0)</f>
        <v>0</v>
      </c>
      <c r="LJ220" s="43">
        <f>VLOOKUP($C220,'факт СДП 12 мес'!$D$8:$HP$287,65,0)</f>
        <v>0</v>
      </c>
      <c r="LK220" s="43">
        <f>VLOOKUP($C220,'факт СДП 12 мес'!$D$8:$HP$287,66,0)</f>
        <v>0</v>
      </c>
      <c r="LL220" s="43">
        <f>VLOOKUP($C220,'факт СДП 12 мес'!$D$8:$HP$287,67,0)</f>
        <v>0</v>
      </c>
      <c r="LM220" s="43">
        <f>VLOOKUP($C220,'факт СДП 12 мес'!$D$8:$HP$287,68,0)</f>
        <v>0</v>
      </c>
      <c r="LN220" s="43">
        <f t="shared" si="5348"/>
        <v>0</v>
      </c>
      <c r="LO220" s="43">
        <f t="shared" si="5349"/>
        <v>0</v>
      </c>
      <c r="LP220" s="43">
        <f t="shared" si="5350"/>
        <v>0</v>
      </c>
      <c r="LQ220" s="43">
        <f t="shared" si="4785"/>
        <v>0</v>
      </c>
      <c r="LR220" s="43">
        <f t="shared" si="4786"/>
        <v>0</v>
      </c>
      <c r="LS220" s="44">
        <f>'СДП (план)'!BF220</f>
        <v>0</v>
      </c>
      <c r="LT220" s="43">
        <f>'СДП (план)'!BG220</f>
        <v>0</v>
      </c>
      <c r="LU220" s="43">
        <f t="shared" si="4787"/>
        <v>0</v>
      </c>
      <c r="LV220" s="43">
        <f t="shared" si="4788"/>
        <v>0</v>
      </c>
      <c r="LW220" s="43">
        <f>VLOOKUP($C220,'факт СДП 12 мес'!$D$8:$HP$287,69,0)</f>
        <v>0</v>
      </c>
      <c r="LX220" s="43">
        <f>VLOOKUP($C220,'факт СДП 12 мес'!$D$8:$HP$287,70,0)</f>
        <v>0</v>
      </c>
      <c r="LY220" s="43">
        <f>VLOOKUP($C220,'факт СДП 12 мес'!$D$8:$HP$287,71,0)</f>
        <v>0</v>
      </c>
      <c r="LZ220" s="43">
        <f>VLOOKUP($C220,'факт СДП 12 мес'!$D$8:$HP$287,72,0)</f>
        <v>0</v>
      </c>
      <c r="MA220" s="43">
        <f>VLOOKUP($C220,'факт СДП 12 мес'!$D$8:$HP$287,73,0)</f>
        <v>0</v>
      </c>
      <c r="MB220" s="43">
        <f>VLOOKUP($C220,'факт СДП 12 мес'!$D$8:$HP$287,74,0)</f>
        <v>0</v>
      </c>
      <c r="MC220" s="43">
        <f t="shared" si="5351"/>
        <v>0</v>
      </c>
      <c r="MD220" s="43">
        <f t="shared" si="5352"/>
        <v>0</v>
      </c>
      <c r="ME220" s="43">
        <f t="shared" si="5353"/>
        <v>0</v>
      </c>
      <c r="MF220" s="43">
        <f t="shared" ref="MF220:MF241" si="5398">SUM(LW220-LU220)</f>
        <v>0</v>
      </c>
      <c r="MG220" s="43">
        <f t="shared" ref="MG220:MG241" si="5399">SUM(LX220-LV220)</f>
        <v>0</v>
      </c>
      <c r="MH220" s="44">
        <f>'СДП (план)'!BH220</f>
        <v>0</v>
      </c>
      <c r="MI220" s="43">
        <f>'СДП (план)'!BI220</f>
        <v>0</v>
      </c>
      <c r="MJ220" s="43">
        <f t="shared" si="4789"/>
        <v>0</v>
      </c>
      <c r="MK220" s="43">
        <f t="shared" si="4790"/>
        <v>0</v>
      </c>
      <c r="ML220" s="43">
        <f>VLOOKUP($C220,'факт СДП 12 мес'!$D$8:$HP$287,75,0)</f>
        <v>0</v>
      </c>
      <c r="MM220" s="43">
        <f>VLOOKUP($C220,'факт СДП 12 мес'!$D$8:$HP$287,76,0)</f>
        <v>0</v>
      </c>
      <c r="MN220" s="43">
        <f>VLOOKUP($C220,'факт СДП 12 мес'!$D$8:$HP$287,77,0)</f>
        <v>0</v>
      </c>
      <c r="MO220" s="43">
        <f>VLOOKUP($C220,'факт СДП 12 мес'!$D$8:$HP$287,78,0)</f>
        <v>0</v>
      </c>
      <c r="MP220" s="43">
        <f>VLOOKUP($C220,'факт СДП 12 мес'!$D$8:$HP$287,79,0)</f>
        <v>0</v>
      </c>
      <c r="MQ220" s="43">
        <f>VLOOKUP($C220,'факт СДП 12 мес'!$D$8:$HP$287,80,0)</f>
        <v>0</v>
      </c>
      <c r="MR220" s="43">
        <f t="shared" si="5354"/>
        <v>0</v>
      </c>
      <c r="MS220" s="43">
        <f t="shared" si="5355"/>
        <v>0</v>
      </c>
      <c r="MT220" s="43">
        <f t="shared" si="5356"/>
        <v>0</v>
      </c>
      <c r="MU220" s="43">
        <f t="shared" si="4868"/>
        <v>0</v>
      </c>
      <c r="MV220" s="43">
        <f t="shared" si="4869"/>
        <v>0</v>
      </c>
      <c r="MW220" s="44">
        <f>'СДП (план)'!BJ220</f>
        <v>0</v>
      </c>
      <c r="MX220" s="43">
        <f>'СДП (план)'!BK220</f>
        <v>0</v>
      </c>
      <c r="MY220" s="43">
        <f t="shared" si="4793"/>
        <v>0</v>
      </c>
      <c r="MZ220" s="43">
        <f t="shared" si="4794"/>
        <v>0</v>
      </c>
      <c r="NA220" s="43">
        <f>VLOOKUP($C220,'факт СДП 12 мес'!$D$8:$HP$287,81,0)</f>
        <v>0</v>
      </c>
      <c r="NB220" s="43">
        <f>VLOOKUP($C220,'факт СДП 12 мес'!$D$8:$HP$287,82,0)</f>
        <v>0</v>
      </c>
      <c r="NC220" s="43">
        <f>VLOOKUP($C220,'факт СДП 12 мес'!$D$8:$HP$287,83,0)</f>
        <v>0</v>
      </c>
      <c r="ND220" s="43">
        <f>VLOOKUP($C220,'факт СДП 12 мес'!$D$8:$HP$287,84,0)</f>
        <v>0</v>
      </c>
      <c r="NE220" s="43">
        <f>VLOOKUP($C220,'факт СДП 12 мес'!$D$8:$HP$287,85,0)</f>
        <v>0</v>
      </c>
      <c r="NF220" s="43">
        <f>VLOOKUP($C220,'факт СДП 12 мес'!$D$8:$HP$287,86,0)</f>
        <v>0</v>
      </c>
      <c r="NG220" s="43">
        <f t="shared" si="5357"/>
        <v>0</v>
      </c>
      <c r="NH220" s="43">
        <f t="shared" si="5358"/>
        <v>0</v>
      </c>
      <c r="NI220" s="43">
        <f t="shared" si="5359"/>
        <v>0</v>
      </c>
      <c r="NJ220" s="43">
        <f t="shared" si="4871"/>
        <v>0</v>
      </c>
      <c r="NK220" s="43">
        <f t="shared" si="4872"/>
        <v>0</v>
      </c>
      <c r="NL220" s="44">
        <f>'СДП (план)'!BL220</f>
        <v>0</v>
      </c>
      <c r="NM220" s="43">
        <f>'СДП (план)'!BM220</f>
        <v>0</v>
      </c>
      <c r="NN220" s="43">
        <f t="shared" si="4797"/>
        <v>0</v>
      </c>
      <c r="NO220" s="43">
        <f t="shared" si="4798"/>
        <v>0</v>
      </c>
      <c r="NP220" s="43">
        <f>VLOOKUP($C220,'факт СДП 12 мес'!$D$8:$HP$287,99,0)</f>
        <v>0</v>
      </c>
      <c r="NQ220" s="43">
        <f>VLOOKUP($C220,'факт СДП 12 мес'!$D$8:$HP$287,100,0)</f>
        <v>0</v>
      </c>
      <c r="NR220" s="43">
        <f>VLOOKUP($C220,'факт СДП 12 мес'!$D$8:$HP$287,101,0)</f>
        <v>0</v>
      </c>
      <c r="NS220" s="43">
        <f>VLOOKUP($C220,'факт СДП 12 мес'!$D$8:$HP$287,102,0)</f>
        <v>0</v>
      </c>
      <c r="NT220" s="43">
        <f>VLOOKUP($C220,'факт СДП 12 мес'!$D$8:$HP$287,103,0)</f>
        <v>0</v>
      </c>
      <c r="NU220" s="43">
        <f>VLOOKUP($C220,'факт СДП 12 мес'!$D$8:$HP$287,104,0)</f>
        <v>0</v>
      </c>
      <c r="NV220" s="43">
        <f t="shared" si="5360"/>
        <v>0</v>
      </c>
      <c r="NW220" s="43">
        <f t="shared" si="5361"/>
        <v>0</v>
      </c>
      <c r="NX220" s="43">
        <f t="shared" si="5362"/>
        <v>0</v>
      </c>
      <c r="NY220" s="43">
        <f t="shared" si="4799"/>
        <v>0</v>
      </c>
      <c r="NZ220" s="43">
        <f t="shared" si="4800"/>
        <v>0</v>
      </c>
      <c r="OA220" s="44">
        <f>'СДП (план)'!BN220</f>
        <v>0</v>
      </c>
      <c r="OB220" s="43">
        <f>'СДП (план)'!BO220</f>
        <v>0</v>
      </c>
      <c r="OC220" s="43">
        <f t="shared" si="4801"/>
        <v>0</v>
      </c>
      <c r="OD220" s="43">
        <f t="shared" si="4802"/>
        <v>0</v>
      </c>
      <c r="OE220" s="43"/>
      <c r="OF220" s="43"/>
      <c r="OG220" s="43"/>
      <c r="OH220" s="43"/>
      <c r="OI220" s="43"/>
      <c r="OJ220" s="43"/>
      <c r="OK220" s="43">
        <f t="shared" si="5363"/>
        <v>0</v>
      </c>
      <c r="OL220" s="43">
        <f t="shared" si="5364"/>
        <v>0</v>
      </c>
      <c r="OM220" s="43">
        <f t="shared" si="5365"/>
        <v>0</v>
      </c>
      <c r="ON220" s="43">
        <f t="shared" si="4803"/>
        <v>0</v>
      </c>
      <c r="OO220" s="43">
        <f t="shared" si="4804"/>
        <v>0</v>
      </c>
      <c r="OP220" s="44">
        <f>'СДП (план)'!BP220</f>
        <v>0</v>
      </c>
      <c r="OQ220" s="43">
        <f>'СДП (план)'!BQ220</f>
        <v>0</v>
      </c>
      <c r="OR220" s="43">
        <f t="shared" si="4805"/>
        <v>0</v>
      </c>
      <c r="OS220" s="43">
        <f t="shared" si="4806"/>
        <v>0</v>
      </c>
      <c r="OT220" s="43">
        <f>VLOOKUP($C220,'факт СДП 12 мес'!$D$8:$HP$287,177,0)</f>
        <v>0</v>
      </c>
      <c r="OU220" s="43">
        <f>VLOOKUP($C220,'факт СДП 12 мес'!$D$8:$HP$287,178,0)</f>
        <v>0</v>
      </c>
      <c r="OV220" s="43">
        <f>VLOOKUP($C220,'факт СДП 12 мес'!$D$8:$HP$287,179,0)</f>
        <v>0</v>
      </c>
      <c r="OW220" s="43">
        <f>VLOOKUP($C220,'факт СДП 12 мес'!$D$8:$HP$287,180,0)</f>
        <v>0</v>
      </c>
      <c r="OX220" s="43">
        <f>VLOOKUP($C220,'факт СДП 12 мес'!$D$8:$HP$287,181,0)</f>
        <v>0</v>
      </c>
      <c r="OY220" s="43">
        <f>VLOOKUP($C220,'факт СДП 12 мес'!$D$8:$HP$287,182,0)</f>
        <v>0</v>
      </c>
      <c r="OZ220" s="43">
        <f t="shared" si="5366"/>
        <v>0</v>
      </c>
      <c r="PA220" s="43">
        <f t="shared" si="5367"/>
        <v>0</v>
      </c>
      <c r="PB220" s="43">
        <f t="shared" si="5368"/>
        <v>0</v>
      </c>
      <c r="PC220" s="43">
        <f t="shared" si="4807"/>
        <v>0</v>
      </c>
      <c r="PD220" s="43">
        <f t="shared" si="4808"/>
        <v>0</v>
      </c>
      <c r="PE220" s="45">
        <f>'СДП (план)'!BR220</f>
        <v>0</v>
      </c>
      <c r="PF220" s="45">
        <f>'СДП (план)'!BS220</f>
        <v>0</v>
      </c>
      <c r="PG220" s="43">
        <f t="shared" si="4809"/>
        <v>0</v>
      </c>
      <c r="PH220" s="43">
        <f t="shared" si="4810"/>
        <v>0</v>
      </c>
      <c r="PI220" s="43">
        <f>VLOOKUP($C220,'факт СДП 12 мес'!$D$8:$HP$287,123,0)</f>
        <v>0</v>
      </c>
      <c r="PJ220" s="43">
        <f>VLOOKUP($C220,'факт СДП 12 мес'!$D$8:$HP$287,124,0)</f>
        <v>0</v>
      </c>
      <c r="PK220" s="43">
        <f>VLOOKUP($C220,'факт СДП 12 мес'!$D$8:$HP$287,125,0)</f>
        <v>0</v>
      </c>
      <c r="PL220" s="43">
        <f>VLOOKUP($C220,'факт СДП 12 мес'!$D$8:$HP$287,126,0)</f>
        <v>0</v>
      </c>
      <c r="PM220" s="43">
        <f>VLOOKUP($C220,'факт СДП 12 мес'!$D$8:$HP$287,127,0)</f>
        <v>0</v>
      </c>
      <c r="PN220" s="43">
        <f>VLOOKUP($C220,'факт СДП 12 мес'!$D$8:$HP$287,128,0)</f>
        <v>0</v>
      </c>
      <c r="PO220" s="43">
        <f t="shared" si="5369"/>
        <v>0</v>
      </c>
      <c r="PP220" s="43">
        <f t="shared" si="5370"/>
        <v>0</v>
      </c>
      <c r="PQ220" s="43">
        <f t="shared" si="5371"/>
        <v>0</v>
      </c>
      <c r="PR220" s="43">
        <f t="shared" si="4811"/>
        <v>0</v>
      </c>
      <c r="PS220" s="43">
        <f t="shared" si="4812"/>
        <v>0</v>
      </c>
      <c r="PT220" s="44">
        <f>'СДП (план)'!BT220</f>
        <v>0</v>
      </c>
      <c r="PU220" s="43">
        <f>'СДП (план)'!BU220</f>
        <v>0</v>
      </c>
      <c r="PV220" s="43">
        <f t="shared" si="4813"/>
        <v>0</v>
      </c>
      <c r="PW220" s="43">
        <f t="shared" si="4814"/>
        <v>0</v>
      </c>
      <c r="PX220" s="43">
        <f>VLOOKUP($C220,'факт СДП 12 мес'!$D$8:$HP$287,111,0)</f>
        <v>0</v>
      </c>
      <c r="PY220" s="43">
        <f>VLOOKUP($C220,'факт СДП 12 мес'!$D$8:$HP$287,112,0)</f>
        <v>0</v>
      </c>
      <c r="PZ220" s="43">
        <f>VLOOKUP($C220,'факт СДП 12 мес'!$D$8:$HP$287,113,0)</f>
        <v>0</v>
      </c>
      <c r="QA220" s="43">
        <f>VLOOKUP($C220,'факт СДП 12 мес'!$D$8:$HP$287,114,0)</f>
        <v>0</v>
      </c>
      <c r="QB220" s="43">
        <f>VLOOKUP($C220,'факт СДП 12 мес'!$D$8:$HP$287,115,0)</f>
        <v>0</v>
      </c>
      <c r="QC220" s="43">
        <f>VLOOKUP($C220,'факт СДП 12 мес'!$D$8:$HP$287,116,0)</f>
        <v>0</v>
      </c>
      <c r="QD220" s="43">
        <f t="shared" si="5372"/>
        <v>0</v>
      </c>
      <c r="QE220" s="43">
        <f t="shared" si="5373"/>
        <v>0</v>
      </c>
      <c r="QF220" s="43">
        <f t="shared" si="5374"/>
        <v>0</v>
      </c>
      <c r="QG220" s="43">
        <f t="shared" si="4815"/>
        <v>0</v>
      </c>
      <c r="QH220" s="43">
        <f t="shared" si="4816"/>
        <v>0</v>
      </c>
      <c r="QI220" s="44">
        <f>'СДП (план)'!BV220</f>
        <v>0</v>
      </c>
      <c r="QJ220" s="43">
        <f>'СДП (план)'!BW220</f>
        <v>0</v>
      </c>
      <c r="QK220" s="43">
        <f t="shared" si="4817"/>
        <v>0</v>
      </c>
      <c r="QL220" s="43">
        <f t="shared" si="4818"/>
        <v>0</v>
      </c>
      <c r="QM220" s="43">
        <f>VLOOKUP($C220,'факт СДП 12 мес'!$D$8:$HP$287,153,0)</f>
        <v>0</v>
      </c>
      <c r="QN220" s="43">
        <f>VLOOKUP($C220,'факт СДП 12 мес'!$D$8:$HP$287,154,0)</f>
        <v>0</v>
      </c>
      <c r="QO220" s="43">
        <f>VLOOKUP($C220,'факт СДП 12 мес'!$D$8:$HP$287,155,0)</f>
        <v>0</v>
      </c>
      <c r="QP220" s="43">
        <f>VLOOKUP($C220,'факт СДП 12 мес'!$D$8:$HP$287,156,0)</f>
        <v>0</v>
      </c>
      <c r="QQ220" s="43">
        <f>VLOOKUP($C220,'факт СДП 12 мес'!$D$8:$HP$287,157,0)</f>
        <v>0</v>
      </c>
      <c r="QR220" s="43">
        <f>VLOOKUP($C220,'факт СДП 12 мес'!$D$8:$HP$287,158,0)</f>
        <v>0</v>
      </c>
      <c r="QS220" s="43">
        <f t="shared" si="5375"/>
        <v>0</v>
      </c>
      <c r="QT220" s="43">
        <f t="shared" si="5376"/>
        <v>0</v>
      </c>
      <c r="QU220" s="43">
        <f t="shared" si="5377"/>
        <v>0</v>
      </c>
      <c r="QV220" s="43">
        <f t="shared" si="5214"/>
        <v>0</v>
      </c>
      <c r="QW220" s="43">
        <f t="shared" si="5215"/>
        <v>0</v>
      </c>
      <c r="QX220" s="44">
        <f>'СДП (план)'!BX220</f>
        <v>0</v>
      </c>
      <c r="QY220" s="43">
        <f>'СДП (план)'!BY220</f>
        <v>0</v>
      </c>
      <c r="QZ220" s="43">
        <f t="shared" si="4819"/>
        <v>0</v>
      </c>
      <c r="RA220" s="43">
        <f t="shared" si="4820"/>
        <v>0</v>
      </c>
      <c r="RB220" s="43">
        <f>VLOOKUP($C220,'факт СДП 12 мес'!$D$8:$HP$287,195,0)</f>
        <v>0</v>
      </c>
      <c r="RC220" s="43">
        <f>VLOOKUP($C220,'факт СДП 12 мес'!$D$8:$HP$287,196,0)</f>
        <v>0</v>
      </c>
      <c r="RD220" s="43">
        <f>VLOOKUP($C220,'факт СДП 12 мес'!$D$8:$HP$287,197,0)</f>
        <v>0</v>
      </c>
      <c r="RE220" s="43">
        <f>VLOOKUP($C220,'факт СДП 12 мес'!$D$8:$HP$287,198,0)</f>
        <v>0</v>
      </c>
      <c r="RF220" s="43">
        <f>VLOOKUP($C220,'факт СДП 12 мес'!$D$8:$HP$287,199,0)</f>
        <v>0</v>
      </c>
      <c r="RG220" s="43">
        <f>VLOOKUP($C220,'факт СДП 12 мес'!$D$8:$HP$287,200,0)</f>
        <v>0</v>
      </c>
      <c r="RH220" s="43">
        <f t="shared" si="5378"/>
        <v>0</v>
      </c>
      <c r="RI220" s="43">
        <f t="shared" si="5379"/>
        <v>0</v>
      </c>
      <c r="RJ220" s="43">
        <f t="shared" si="5380"/>
        <v>0</v>
      </c>
      <c r="RK220" s="43">
        <f t="shared" si="4821"/>
        <v>0</v>
      </c>
      <c r="RL220" s="43">
        <f t="shared" si="4822"/>
        <v>0</v>
      </c>
      <c r="RM220" s="44">
        <f>'СДП (план)'!BZ220</f>
        <v>0</v>
      </c>
      <c r="RN220" s="43">
        <f>'СДП (план)'!CA220</f>
        <v>0</v>
      </c>
      <c r="RO220" s="43">
        <f t="shared" si="4823"/>
        <v>0</v>
      </c>
      <c r="RP220" s="43">
        <f t="shared" si="4824"/>
        <v>0</v>
      </c>
      <c r="RQ220" s="43">
        <f>VLOOKUP($C220,'факт СДП 12 мес'!$D$8:$HP$287,201,0)</f>
        <v>0</v>
      </c>
      <c r="RR220" s="43">
        <f>VLOOKUP($C220,'факт СДП 12 мес'!$D$8:$HP$287,202,0)</f>
        <v>0</v>
      </c>
      <c r="RS220" s="43">
        <f>VLOOKUP($C220,'факт СДП 12 мес'!$D$8:$HP$287,203,0)</f>
        <v>0</v>
      </c>
      <c r="RT220" s="43">
        <f>VLOOKUP($C220,'факт СДП 12 мес'!$D$8:$HP$287,204,0)</f>
        <v>0</v>
      </c>
      <c r="RU220" s="43">
        <f>VLOOKUP($C220,'факт СДП 12 мес'!$D$8:$HP$287,205,0)</f>
        <v>0</v>
      </c>
      <c r="RV220" s="43">
        <f>VLOOKUP($C220,'факт СДП 12 мес'!$D$8:$HP$287,206,0)</f>
        <v>0</v>
      </c>
      <c r="RW220" s="43">
        <f t="shared" si="5381"/>
        <v>0</v>
      </c>
      <c r="RX220" s="43">
        <f t="shared" si="5382"/>
        <v>0</v>
      </c>
      <c r="RY220" s="43">
        <f t="shared" si="5383"/>
        <v>0</v>
      </c>
      <c r="RZ220" s="43">
        <f t="shared" si="4825"/>
        <v>0</v>
      </c>
      <c r="SA220" s="43">
        <f t="shared" si="4826"/>
        <v>0</v>
      </c>
      <c r="SB220" s="44">
        <f>'СДП (план)'!CB220</f>
        <v>0</v>
      </c>
      <c r="SC220" s="43">
        <f>'СДП (план)'!CC220</f>
        <v>0</v>
      </c>
      <c r="SD220" s="43">
        <f t="shared" si="4063"/>
        <v>0</v>
      </c>
      <c r="SE220" s="43">
        <f t="shared" si="4064"/>
        <v>0</v>
      </c>
      <c r="SF220" s="43">
        <f>VLOOKUP($C220,'факт СДП 12 мес'!$D$8:$HP$287,129,0)</f>
        <v>0</v>
      </c>
      <c r="SG220" s="43">
        <f>VLOOKUP($C220,'факт СДП 12 мес'!$D$8:$HP$287,130,0)</f>
        <v>0</v>
      </c>
      <c r="SH220" s="43">
        <f>VLOOKUP($C220,'факт СДП 12 мес'!$D$8:$HP$287,131,0)</f>
        <v>0</v>
      </c>
      <c r="SI220" s="43">
        <f>VLOOKUP($C220,'факт СДП 12 мес'!$D$8:$HP$287,132,0)</f>
        <v>0</v>
      </c>
      <c r="SJ220" s="43">
        <f>VLOOKUP($C220,'факт СДП 12 мес'!$D$8:$HP$287,133,0)</f>
        <v>0</v>
      </c>
      <c r="SK220" s="43">
        <f>VLOOKUP($C220,'факт СДП 12 мес'!$D$8:$HP$287,134,0)</f>
        <v>0</v>
      </c>
      <c r="SL220" s="43">
        <f t="shared" si="5384"/>
        <v>0</v>
      </c>
      <c r="SM220" s="43">
        <f t="shared" si="5385"/>
        <v>0</v>
      </c>
      <c r="SN220" s="43">
        <f t="shared" si="5386"/>
        <v>0</v>
      </c>
      <c r="SO220" s="43">
        <f t="shared" si="4827"/>
        <v>0</v>
      </c>
      <c r="SP220" s="43">
        <f t="shared" si="4828"/>
        <v>0</v>
      </c>
      <c r="SQ220" s="44">
        <f>'СДП (план)'!CD220</f>
        <v>0</v>
      </c>
      <c r="SR220" s="43">
        <f>'СДП (план)'!CE220</f>
        <v>0</v>
      </c>
      <c r="SS220" s="43">
        <f t="shared" si="4068"/>
        <v>0</v>
      </c>
      <c r="ST220" s="43">
        <f t="shared" si="4069"/>
        <v>0</v>
      </c>
      <c r="SU220" s="43">
        <f>VLOOKUP($C220,'факт СДП 12 мес'!$D$8:$HP$287,93,0)</f>
        <v>0</v>
      </c>
      <c r="SV220" s="43">
        <f>VLOOKUP($C220,'факт СДП 12 мес'!$D$8:$HP$287,94,0)</f>
        <v>0</v>
      </c>
      <c r="SW220" s="43">
        <f>VLOOKUP($C220,'факт СДП 12 мес'!$D$8:$HP$287,95,0)</f>
        <v>0</v>
      </c>
      <c r="SX220" s="43">
        <f>VLOOKUP($C220,'факт СДП 12 мес'!$D$8:$HP$287,96,0)</f>
        <v>0</v>
      </c>
      <c r="SY220" s="43">
        <f>VLOOKUP($C220,'факт СДП 12 мес'!$D$8:$HP$287,97,0)</f>
        <v>0</v>
      </c>
      <c r="SZ220" s="43">
        <f>VLOOKUP($C220,'факт СДП 12 мес'!$D$8:$HP$287,98,0)</f>
        <v>0</v>
      </c>
      <c r="TA220" s="43">
        <f t="shared" si="5387"/>
        <v>0</v>
      </c>
      <c r="TB220" s="43">
        <f t="shared" si="5388"/>
        <v>0</v>
      </c>
      <c r="TC220" s="43">
        <f t="shared" si="5389"/>
        <v>0</v>
      </c>
      <c r="TD220" s="43">
        <f t="shared" si="4829"/>
        <v>0</v>
      </c>
      <c r="TE220" s="43">
        <f t="shared" si="4830"/>
        <v>0</v>
      </c>
      <c r="TF220" s="5">
        <f>'СДП (план)'!CF220</f>
        <v>0</v>
      </c>
      <c r="TG220" s="3">
        <f>'СДП (план)'!CG220</f>
        <v>0</v>
      </c>
      <c r="TH220" s="43">
        <f t="shared" si="5390"/>
        <v>0</v>
      </c>
      <c r="TI220" s="43">
        <f t="shared" si="5391"/>
        <v>0</v>
      </c>
      <c r="TJ220" s="43">
        <f>VLOOKUP($C220,'факт СДП 12 мес'!$D$8:$HP$287,117,0)</f>
        <v>0</v>
      </c>
      <c r="TK220" s="43">
        <f>VLOOKUP($C220,'факт СДП 12 мес'!$D$8:$HP$287,118,0)</f>
        <v>0</v>
      </c>
      <c r="TL220" s="43">
        <f>VLOOKUP($C220,'факт СДП 12 мес'!$D$8:$HP$287,119,0)</f>
        <v>0</v>
      </c>
      <c r="TM220" s="43">
        <f>VLOOKUP($C220,'факт СДП 12 мес'!$D$8:$HP$287,120,0)</f>
        <v>0</v>
      </c>
      <c r="TN220" s="43">
        <f>VLOOKUP($C220,'факт СДП 12 мес'!$D$8:$HP$287,121,0)</f>
        <v>0</v>
      </c>
      <c r="TO220" s="43">
        <f>VLOOKUP($C220,'факт СДП 12 мес'!$D$8:$HP$287,122,0)</f>
        <v>0</v>
      </c>
      <c r="TP220" s="43">
        <f t="shared" si="5392"/>
        <v>0</v>
      </c>
      <c r="TQ220" s="43">
        <f t="shared" si="5393"/>
        <v>0</v>
      </c>
      <c r="TR220" s="43">
        <f t="shared" si="5394"/>
        <v>0</v>
      </c>
      <c r="TS220" s="43">
        <f t="shared" si="4833"/>
        <v>0</v>
      </c>
      <c r="TT220" s="43">
        <f t="shared" si="4834"/>
        <v>0</v>
      </c>
      <c r="TU220" s="43">
        <f>'СДП (план)'!CH220</f>
        <v>0</v>
      </c>
      <c r="TV220" s="43">
        <f>'СДП (план)'!CI220</f>
        <v>0</v>
      </c>
      <c r="TW220" s="43">
        <f t="shared" si="4835"/>
        <v>0</v>
      </c>
      <c r="TX220" s="43">
        <f t="shared" si="4836"/>
        <v>0</v>
      </c>
      <c r="TY220" s="43">
        <f>VLOOKUP($C220,'факт СДП 12 мес'!$D$8:$HP$287,207,0)</f>
        <v>0</v>
      </c>
      <c r="TZ220" s="43">
        <f>VLOOKUP($C220,'факт СДП 12 мес'!$D$8:$HP$287,208,0)</f>
        <v>0</v>
      </c>
      <c r="UA220" s="43">
        <f>VLOOKUP($C220,'факт СДП 12 мес'!$D$8:$HP$287,209,0)</f>
        <v>0</v>
      </c>
      <c r="UB220" s="43">
        <f>VLOOKUP($C220,'факт СДП 12 мес'!$D$8:$HP$287,210,0)</f>
        <v>0</v>
      </c>
      <c r="UC220" s="43">
        <f>VLOOKUP($C220,'факт СДП 12 мес'!$D$8:$HP$287,211,0)</f>
        <v>0</v>
      </c>
      <c r="UD220" s="43">
        <f>VLOOKUP($C220,'факт СДП 12 мес'!$D$8:$HP$287,212,0)</f>
        <v>0</v>
      </c>
      <c r="UE220" s="43">
        <f t="shared" si="5395"/>
        <v>0</v>
      </c>
      <c r="UF220" s="43">
        <f t="shared" si="5396"/>
        <v>0</v>
      </c>
      <c r="UG220" s="43">
        <f t="shared" si="5397"/>
        <v>0</v>
      </c>
      <c r="UH220" s="43">
        <f t="shared" si="5216"/>
        <v>0</v>
      </c>
      <c r="UI220" s="43">
        <f t="shared" si="5217"/>
        <v>0</v>
      </c>
      <c r="UJ220" s="43"/>
      <c r="UK220" s="43"/>
      <c r="UL220" s="43"/>
      <c r="UM220" s="43"/>
      <c r="UN220" s="43"/>
      <c r="UO220" s="43"/>
      <c r="UP220" s="43"/>
      <c r="UQ220" s="43"/>
      <c r="UR220" s="43"/>
      <c r="US220" s="43"/>
      <c r="UT220" s="43"/>
      <c r="UU220" s="43"/>
      <c r="UV220" s="43"/>
      <c r="UW220" s="43">
        <f t="shared" si="5058"/>
        <v>0</v>
      </c>
      <c r="UX220" s="43">
        <f t="shared" si="5059"/>
        <v>0</v>
      </c>
      <c r="UY220" s="47">
        <f>'СДП (план)'!CN220</f>
        <v>0</v>
      </c>
      <c r="UZ220" s="47">
        <f>'СДП (план)'!CO220</f>
        <v>0</v>
      </c>
      <c r="VA220" s="43">
        <f t="shared" si="3921"/>
        <v>0</v>
      </c>
      <c r="VB220" s="43">
        <f t="shared" si="3922"/>
        <v>0</v>
      </c>
      <c r="VC220" s="47">
        <f t="shared" si="3923"/>
        <v>0</v>
      </c>
      <c r="VD220" s="47">
        <f t="shared" si="3924"/>
        <v>0</v>
      </c>
      <c r="VE220" s="47">
        <f t="shared" si="3925"/>
        <v>0</v>
      </c>
      <c r="VF220" s="47">
        <f t="shared" si="3926"/>
        <v>0</v>
      </c>
      <c r="VG220" s="47">
        <f t="shared" si="3927"/>
        <v>0</v>
      </c>
      <c r="VH220" s="47">
        <f t="shared" si="3928"/>
        <v>0</v>
      </c>
      <c r="VI220" s="47">
        <f t="shared" si="3929"/>
        <v>0</v>
      </c>
      <c r="VJ220" s="47">
        <f t="shared" si="3930"/>
        <v>0</v>
      </c>
      <c r="VK220" s="47">
        <f t="shared" si="3931"/>
        <v>0</v>
      </c>
      <c r="VL220" s="43">
        <f t="shared" si="3932"/>
        <v>0</v>
      </c>
      <c r="VM220" s="43">
        <f t="shared" si="3933"/>
        <v>0</v>
      </c>
    </row>
    <row r="221" spans="1:585" s="32" customFormat="1" ht="18.75" x14ac:dyDescent="0.2">
      <c r="A221" s="171"/>
      <c r="B221" s="171">
        <v>145</v>
      </c>
      <c r="C221" s="245" t="s">
        <v>422</v>
      </c>
      <c r="D221" s="394" t="s">
        <v>227</v>
      </c>
      <c r="E221" s="370">
        <v>16026</v>
      </c>
      <c r="F221" s="136">
        <v>16828</v>
      </c>
      <c r="G221" s="371">
        <v>2.6</v>
      </c>
      <c r="H221" s="372"/>
      <c r="I221" s="373">
        <v>1</v>
      </c>
      <c r="J221" s="314"/>
      <c r="K221" s="184"/>
      <c r="L221" s="1">
        <v>1.4</v>
      </c>
      <c r="M221" s="1">
        <v>1.68</v>
      </c>
      <c r="N221" s="1">
        <v>2.23</v>
      </c>
      <c r="O221" s="9">
        <v>2.57</v>
      </c>
      <c r="P221" s="44">
        <f>'СДП (план)'!P221</f>
        <v>0</v>
      </c>
      <c r="Q221" s="44">
        <f>'СДП (план)'!Q221</f>
        <v>0</v>
      </c>
      <c r="R221" s="43">
        <f t="shared" si="4710"/>
        <v>0</v>
      </c>
      <c r="S221" s="43">
        <f t="shared" si="4711"/>
        <v>0</v>
      </c>
      <c r="T221" s="43">
        <f>VLOOKUP($C221,'факт СДП 12 мес'!$D$8:$HP$287,9,0)</f>
        <v>0</v>
      </c>
      <c r="U221" s="43">
        <f>VLOOKUP($C221,'факт СДП 12 мес'!$D$8:$HP$287,10,0)</f>
        <v>0</v>
      </c>
      <c r="V221" s="43">
        <f>VLOOKUP($C221,'факт СДП 12 мес'!$D$8:$HP$287,11,0)</f>
        <v>0</v>
      </c>
      <c r="W221" s="43">
        <f>VLOOKUP($C221,'факт СДП 12 мес'!$D$8:$HP$287,12,0)</f>
        <v>0</v>
      </c>
      <c r="X221" s="43">
        <f>VLOOKUP($C221,'факт СДП 12 мес'!$D$8:$HP$287,13,0)</f>
        <v>0</v>
      </c>
      <c r="Y221" s="43">
        <f>VLOOKUP($C221,'факт СДП 12 мес'!$D$8:$HP$287,14,0)</f>
        <v>0</v>
      </c>
      <c r="Z221" s="43">
        <f t="shared" si="5286"/>
        <v>0</v>
      </c>
      <c r="AA221" s="43">
        <f t="shared" si="5287"/>
        <v>0</v>
      </c>
      <c r="AB221" s="43">
        <f t="shared" si="5288"/>
        <v>0</v>
      </c>
      <c r="AC221" s="43">
        <f t="shared" si="5289"/>
        <v>0</v>
      </c>
      <c r="AD221" s="43">
        <f t="shared" si="4839"/>
        <v>0</v>
      </c>
      <c r="AE221" s="135">
        <f>'СДП (план)'!R221</f>
        <v>0</v>
      </c>
      <c r="AF221" s="135">
        <f>'СДП (план)'!S221</f>
        <v>0</v>
      </c>
      <c r="AG221" s="43">
        <f t="shared" si="4713"/>
        <v>0</v>
      </c>
      <c r="AH221" s="43">
        <f t="shared" si="4714"/>
        <v>0</v>
      </c>
      <c r="AI221" s="43">
        <f>VLOOKUP($C221,'факт СДП 12 мес'!$D$8:$HP$287,3,0)</f>
        <v>0</v>
      </c>
      <c r="AJ221" s="43">
        <f>VLOOKUP($C221,'факт СДП 12 мес'!$D$8:$HP$287,4,0)</f>
        <v>0</v>
      </c>
      <c r="AK221" s="43">
        <f>VLOOKUP($C221,'факт СДП 12 мес'!$D$8:$HP$287,5,0)</f>
        <v>0</v>
      </c>
      <c r="AL221" s="43">
        <f>VLOOKUP($C221,'факт СДП 12 мес'!$D$8:$HP$287,6,0)</f>
        <v>0</v>
      </c>
      <c r="AM221" s="43">
        <f>VLOOKUP($C221,'факт СДП 12 мес'!$D$8:$HP$287,7,0)</f>
        <v>0</v>
      </c>
      <c r="AN221" s="43">
        <f>VLOOKUP($C221,'факт СДП 12 мес'!$D$8:$HP$287,8,0)</f>
        <v>0</v>
      </c>
      <c r="AO221" s="43">
        <f t="shared" si="5290"/>
        <v>0</v>
      </c>
      <c r="AP221" s="43">
        <f t="shared" si="5291"/>
        <v>0</v>
      </c>
      <c r="AQ221" s="43">
        <f t="shared" si="5292"/>
        <v>0</v>
      </c>
      <c r="AR221" s="43">
        <f t="shared" si="4841"/>
        <v>0</v>
      </c>
      <c r="AS221" s="43">
        <f t="shared" si="4842"/>
        <v>0</v>
      </c>
      <c r="AT221" s="44">
        <f>'СДП (план)'!T221</f>
        <v>0</v>
      </c>
      <c r="AU221" s="43">
        <f>'СДП (план)'!U221</f>
        <v>0</v>
      </c>
      <c r="AV221" s="43">
        <f t="shared" si="4717"/>
        <v>0</v>
      </c>
      <c r="AW221" s="43">
        <f t="shared" si="4718"/>
        <v>0</v>
      </c>
      <c r="AX221" s="43">
        <f>VLOOKUP($C221,'факт СДП 12 мес'!$D$8:$HP$287,159,0)</f>
        <v>0</v>
      </c>
      <c r="AY221" s="43">
        <f>VLOOKUP($C221,'факт СДП 12 мес'!$D$8:$HP$287,160,0)</f>
        <v>0</v>
      </c>
      <c r="AZ221" s="43">
        <f>VLOOKUP($C221,'факт СДП 12 мес'!$D$8:$HP$287,161,0)</f>
        <v>0</v>
      </c>
      <c r="BA221" s="43">
        <f>VLOOKUP($C221,'факт СДП 12 мес'!$D$8:$HP$287,162,0)</f>
        <v>0</v>
      </c>
      <c r="BB221" s="43">
        <f>VLOOKUP($C221,'факт СДП 12 мес'!$D$8:$HP$287,163,0)</f>
        <v>0</v>
      </c>
      <c r="BC221" s="43">
        <f>VLOOKUP($C221,'факт СДП 12 мес'!$D$8:$HP$287,164,0)</f>
        <v>0</v>
      </c>
      <c r="BD221" s="43">
        <f t="shared" si="5293"/>
        <v>0</v>
      </c>
      <c r="BE221" s="43">
        <f t="shared" si="5294"/>
        <v>0</v>
      </c>
      <c r="BF221" s="43">
        <f t="shared" si="5295"/>
        <v>0</v>
      </c>
      <c r="BG221" s="43">
        <f t="shared" si="5063"/>
        <v>0</v>
      </c>
      <c r="BH221" s="43">
        <f t="shared" si="5064"/>
        <v>0</v>
      </c>
      <c r="BI221" s="87">
        <f>'СДП (план)'!V221</f>
        <v>0</v>
      </c>
      <c r="BJ221" s="3">
        <f>'СДП (план)'!W221</f>
        <v>0</v>
      </c>
      <c r="BK221" s="43">
        <f t="shared" si="4719"/>
        <v>0</v>
      </c>
      <c r="BL221" s="43">
        <f t="shared" si="4720"/>
        <v>0</v>
      </c>
      <c r="BM221" s="43">
        <f>VLOOKUP($C221,'факт СДП 12 мес'!$D$8:$HP$287,21,0)</f>
        <v>0</v>
      </c>
      <c r="BN221" s="43">
        <f>VLOOKUP($C221,'факт СДП 12 мес'!$D$8:$HP$287,22,0)</f>
        <v>0</v>
      </c>
      <c r="BO221" s="43">
        <f>VLOOKUP($C221,'факт СДП 12 мес'!$D$8:$HP$287,23,0)</f>
        <v>0</v>
      </c>
      <c r="BP221" s="43">
        <f>VLOOKUP($C221,'факт СДП 12 мес'!$D$8:$HP$287,24,0)</f>
        <v>0</v>
      </c>
      <c r="BQ221" s="43">
        <f>VLOOKUP($C221,'факт СДП 12 мес'!$D$8:$HP$287,25,0)</f>
        <v>0</v>
      </c>
      <c r="BR221" s="43">
        <f>VLOOKUP($C221,'факт СДП 12 мес'!$D$8:$HP$287,26,0)</f>
        <v>0</v>
      </c>
      <c r="BS221" s="43">
        <f t="shared" si="5296"/>
        <v>0</v>
      </c>
      <c r="BT221" s="43">
        <f t="shared" si="5297"/>
        <v>0</v>
      </c>
      <c r="BU221" s="43">
        <f t="shared" si="5298"/>
        <v>0</v>
      </c>
      <c r="BV221" s="43">
        <f t="shared" si="5212"/>
        <v>0</v>
      </c>
      <c r="BW221" s="43">
        <f t="shared" si="5213"/>
        <v>0</v>
      </c>
      <c r="BX221" s="44">
        <f>'СДП (план)'!X221</f>
        <v>0</v>
      </c>
      <c r="BY221" s="43">
        <f>'СДП (план)'!Y221</f>
        <v>0</v>
      </c>
      <c r="BZ221" s="43">
        <f t="shared" si="4721"/>
        <v>0</v>
      </c>
      <c r="CA221" s="43">
        <f t="shared" si="4722"/>
        <v>0</v>
      </c>
      <c r="CB221" s="43">
        <f>VLOOKUP($C221,'факт СДП 12 мес'!$D$8:$HP$287,15,0)</f>
        <v>0</v>
      </c>
      <c r="CC221" s="43">
        <f>VLOOKUP($C221,'факт СДП 12 мес'!$D$8:$HP$287,16,0)</f>
        <v>0</v>
      </c>
      <c r="CD221" s="43">
        <f>VLOOKUP($C221,'факт СДП 12 мес'!$D$8:$HP$287,17,0)</f>
        <v>0</v>
      </c>
      <c r="CE221" s="43">
        <f>VLOOKUP($C221,'факт СДП 12 мес'!$D$8:$HP$287,18,0)</f>
        <v>0</v>
      </c>
      <c r="CF221" s="43">
        <f>VLOOKUP($C221,'факт СДП 12 мес'!$D$8:$HP$287,19,0)</f>
        <v>0</v>
      </c>
      <c r="CG221" s="43">
        <f>VLOOKUP($C221,'факт СДП 12 мес'!$D$8:$HP$287,20,0)</f>
        <v>0</v>
      </c>
      <c r="CH221" s="43">
        <f t="shared" si="5299"/>
        <v>0</v>
      </c>
      <c r="CI221" s="43">
        <f t="shared" si="5300"/>
        <v>0</v>
      </c>
      <c r="CJ221" s="43">
        <f t="shared" si="5301"/>
        <v>0</v>
      </c>
      <c r="CK221" s="43">
        <f t="shared" si="4676"/>
        <v>0</v>
      </c>
      <c r="CL221" s="43">
        <f t="shared" si="4677"/>
        <v>0</v>
      </c>
      <c r="CM221" s="45">
        <f>'СДП (план)'!Z221</f>
        <v>0</v>
      </c>
      <c r="CN221" s="43">
        <f>'СДП (план)'!AA221</f>
        <v>0</v>
      </c>
      <c r="CO221" s="43">
        <f t="shared" si="4723"/>
        <v>0</v>
      </c>
      <c r="CP221" s="43">
        <f t="shared" si="4724"/>
        <v>0</v>
      </c>
      <c r="CQ221" s="43">
        <f>VLOOKUP($C221,'факт СДП 12 мес'!$D$8:$HP$287,165,0)</f>
        <v>0</v>
      </c>
      <c r="CR221" s="43">
        <f>VLOOKUP($C221,'факт СДП 12 мес'!$D$8:$HP$287,166,0)</f>
        <v>0</v>
      </c>
      <c r="CS221" s="43">
        <f>VLOOKUP($C221,'факт СДП 12 мес'!$D$8:$HP$287,167,0)</f>
        <v>0</v>
      </c>
      <c r="CT221" s="43">
        <f>VLOOKUP($C221,'факт СДП 12 мес'!$D$8:$HP$287,168,0)</f>
        <v>0</v>
      </c>
      <c r="CU221" s="43">
        <f>VLOOKUP($C221,'факт СДП 12 мес'!$D$8:$HP$287,169,0)</f>
        <v>0</v>
      </c>
      <c r="CV221" s="43">
        <f>VLOOKUP($C221,'факт СДП 12 мес'!$D$8:$HP$287,170,0)</f>
        <v>0</v>
      </c>
      <c r="CW221" s="43">
        <f t="shared" si="5302"/>
        <v>0</v>
      </c>
      <c r="CX221" s="43">
        <f t="shared" si="5303"/>
        <v>0</v>
      </c>
      <c r="CY221" s="43">
        <f t="shared" si="5304"/>
        <v>0</v>
      </c>
      <c r="CZ221" s="43">
        <f t="shared" si="4725"/>
        <v>0</v>
      </c>
      <c r="DA221" s="43">
        <f t="shared" si="4726"/>
        <v>0</v>
      </c>
      <c r="DB221" s="5">
        <f>'СДП (план)'!AB221</f>
        <v>0</v>
      </c>
      <c r="DC221" s="3">
        <f>'СДП (план)'!AC221</f>
        <v>0</v>
      </c>
      <c r="DD221" s="43">
        <f t="shared" si="4727"/>
        <v>0</v>
      </c>
      <c r="DE221" s="43">
        <f t="shared" si="4728"/>
        <v>0</v>
      </c>
      <c r="DF221" s="43">
        <f>VLOOKUP($C221,'факт СДП 12 мес'!$D$8:$HP$287,57,0)</f>
        <v>0</v>
      </c>
      <c r="DG221" s="43">
        <f>VLOOKUP($C221,'факт СДП 12 мес'!$D$8:$HP$287,58,0)</f>
        <v>0</v>
      </c>
      <c r="DH221" s="43">
        <f>VLOOKUP($C221,'факт СДП 12 мес'!$D$8:$HP$287,59,0)</f>
        <v>0</v>
      </c>
      <c r="DI221" s="43">
        <f>VLOOKUP($C221,'факт СДП 12 мес'!$D$8:$HP$287,60,0)</f>
        <v>0</v>
      </c>
      <c r="DJ221" s="43">
        <f>VLOOKUP($C221,'факт СДП 12 мес'!$D$8:$HP$287,61,0)</f>
        <v>0</v>
      </c>
      <c r="DK221" s="43">
        <f>VLOOKUP($C221,'факт СДП 12 мес'!$D$8:$HP$287,62,0)</f>
        <v>0</v>
      </c>
      <c r="DL221" s="43">
        <f t="shared" si="5305"/>
        <v>0</v>
      </c>
      <c r="DM221" s="43">
        <f t="shared" si="5306"/>
        <v>0</v>
      </c>
      <c r="DN221" s="43">
        <f t="shared" si="5307"/>
        <v>0</v>
      </c>
      <c r="DO221" s="43">
        <f t="shared" si="4729"/>
        <v>0</v>
      </c>
      <c r="DP221" s="43">
        <f t="shared" si="4730"/>
        <v>0</v>
      </c>
      <c r="DQ221" s="5">
        <f>'СДП (план)'!AD221</f>
        <v>0</v>
      </c>
      <c r="DR221" s="3">
        <f>'СДП (план)'!AE221</f>
        <v>0</v>
      </c>
      <c r="DS221" s="43">
        <f t="shared" si="4731"/>
        <v>0</v>
      </c>
      <c r="DT221" s="43">
        <f t="shared" si="4732"/>
        <v>0</v>
      </c>
      <c r="DU221" s="43">
        <f>VLOOKUP($C221,'факт СДП 12 мес'!$D$8:$HP$287,33,0)</f>
        <v>0</v>
      </c>
      <c r="DV221" s="43">
        <f>VLOOKUP($C221,'факт СДП 12 мес'!$D$8:$HP$287,34,0)</f>
        <v>0</v>
      </c>
      <c r="DW221" s="43">
        <f>VLOOKUP($C221,'факт СДП 12 мес'!$D$8:$HP$287,35,0)</f>
        <v>0</v>
      </c>
      <c r="DX221" s="43">
        <f>VLOOKUP($C221,'факт СДП 12 мес'!$D$8:$HP$287,36,0)</f>
        <v>0</v>
      </c>
      <c r="DY221" s="43">
        <f>VLOOKUP($C221,'факт СДП 12 мес'!$D$8:$HP$287,37,0)</f>
        <v>0</v>
      </c>
      <c r="DZ221" s="43">
        <f>VLOOKUP($C221,'факт СДП 12 мес'!$D$8:$HP$287,38,0)</f>
        <v>0</v>
      </c>
      <c r="EA221" s="43">
        <f t="shared" si="5308"/>
        <v>0</v>
      </c>
      <c r="EB221" s="43">
        <f t="shared" si="5309"/>
        <v>0</v>
      </c>
      <c r="EC221" s="43">
        <f t="shared" si="5310"/>
        <v>0</v>
      </c>
      <c r="ED221" s="43">
        <f t="shared" si="5311"/>
        <v>0</v>
      </c>
      <c r="EE221" s="43">
        <f t="shared" si="4850"/>
        <v>0</v>
      </c>
      <c r="EF221" s="5">
        <f>'СДП (план)'!AF221</f>
        <v>0</v>
      </c>
      <c r="EG221" s="3">
        <f>'СДП (план)'!AG221</f>
        <v>0</v>
      </c>
      <c r="EH221" s="43">
        <f t="shared" si="4735"/>
        <v>0</v>
      </c>
      <c r="EI221" s="43">
        <f t="shared" si="4736"/>
        <v>0</v>
      </c>
      <c r="EJ221" s="43">
        <f>VLOOKUP($C221,'факт СДП 12 мес'!$D$8:$HP$287,27,0)</f>
        <v>0</v>
      </c>
      <c r="EK221" s="43">
        <f>VLOOKUP($C221,'факт СДП 12 мес'!$D$8:$HP$287,28,0)</f>
        <v>0</v>
      </c>
      <c r="EL221" s="43">
        <f>VLOOKUP($C221,'факт СДП 12 мес'!$D$8:$HP$287,29,0)</f>
        <v>0</v>
      </c>
      <c r="EM221" s="43">
        <f>VLOOKUP($C221,'факт СДП 12 мес'!$D$8:$HP$287,30,0)</f>
        <v>0</v>
      </c>
      <c r="EN221" s="43">
        <f>VLOOKUP($C221,'факт СДП 12 мес'!$D$8:$HP$287,31,0)</f>
        <v>0</v>
      </c>
      <c r="EO221" s="43">
        <f>VLOOKUP($C221,'факт СДП 12 мес'!$D$8:$HP$287,32,0)</f>
        <v>0</v>
      </c>
      <c r="EP221" s="43">
        <f t="shared" si="5312"/>
        <v>0</v>
      </c>
      <c r="EQ221" s="43">
        <f t="shared" si="5313"/>
        <v>0</v>
      </c>
      <c r="ER221" s="43">
        <f t="shared" si="5314"/>
        <v>0</v>
      </c>
      <c r="ES221" s="43">
        <f t="shared" si="4852"/>
        <v>0</v>
      </c>
      <c r="ET221" s="43">
        <f t="shared" si="4853"/>
        <v>0</v>
      </c>
      <c r="EU221" s="44">
        <f>'СДП (план)'!AH221</f>
        <v>0</v>
      </c>
      <c r="EV221" s="43">
        <f>'СДП (план)'!AI221</f>
        <v>0</v>
      </c>
      <c r="EW221" s="43">
        <f t="shared" si="4739"/>
        <v>0</v>
      </c>
      <c r="EX221" s="43">
        <f t="shared" si="4740"/>
        <v>0</v>
      </c>
      <c r="EY221" s="43">
        <f>VLOOKUP($C221,'факт СДП 12 мес'!$D$8:$HP$287,87,0)</f>
        <v>0</v>
      </c>
      <c r="EZ221" s="43">
        <f>VLOOKUP($C221,'факт СДП 12 мес'!$D$8:$HP$287,88,0)</f>
        <v>0</v>
      </c>
      <c r="FA221" s="43">
        <f>VLOOKUP($C221,'факт СДП 12 мес'!$D$8:$HP$287,89,0)</f>
        <v>0</v>
      </c>
      <c r="FB221" s="43">
        <f>VLOOKUP($C221,'факт СДП 12 мес'!$D$8:$HP$287,90,0)</f>
        <v>0</v>
      </c>
      <c r="FC221" s="43">
        <f>VLOOKUP($C221,'факт СДП 12 мес'!$D$8:$HP$287,91,0)</f>
        <v>0</v>
      </c>
      <c r="FD221" s="43">
        <f>VLOOKUP($C221,'факт СДП 12 мес'!$D$8:$HP$287,92,0)</f>
        <v>0</v>
      </c>
      <c r="FE221" s="43">
        <f t="shared" si="5315"/>
        <v>0</v>
      </c>
      <c r="FF221" s="43">
        <f t="shared" si="5316"/>
        <v>0</v>
      </c>
      <c r="FG221" s="43">
        <f t="shared" si="5317"/>
        <v>0</v>
      </c>
      <c r="FH221" s="43">
        <f t="shared" si="4741"/>
        <v>0</v>
      </c>
      <c r="FI221" s="43">
        <f t="shared" si="4742"/>
        <v>0</v>
      </c>
      <c r="FJ221" s="44">
        <f>'СДП (план)'!AJ221</f>
        <v>0</v>
      </c>
      <c r="FK221" s="43">
        <f>'СДП (план)'!AK221</f>
        <v>0</v>
      </c>
      <c r="FL221" s="43">
        <f t="shared" si="4743"/>
        <v>0</v>
      </c>
      <c r="FM221" s="43">
        <f t="shared" si="4744"/>
        <v>0</v>
      </c>
      <c r="FN221" s="43">
        <f>VLOOKUP($C221,'факт СДП 12 мес'!$D$8:$HP$287,39,0)</f>
        <v>0</v>
      </c>
      <c r="FO221" s="43">
        <f>VLOOKUP($C221,'факт СДП 12 мес'!$D$8:$HP$287,40,0)</f>
        <v>0</v>
      </c>
      <c r="FP221" s="43">
        <f>VLOOKUP($C221,'факт СДП 12 мес'!$D$8:$HP$287,41,0)</f>
        <v>0</v>
      </c>
      <c r="FQ221" s="43">
        <f>VLOOKUP($C221,'факт СДП 12 мес'!$D$8:$HP$287,42,0)</f>
        <v>0</v>
      </c>
      <c r="FR221" s="43">
        <f>VLOOKUP($C221,'факт СДП 12 мес'!$D$8:$HP$287,43,0)</f>
        <v>0</v>
      </c>
      <c r="FS221" s="43">
        <f>VLOOKUP($C221,'факт СДП 12 мес'!$D$8:$HP$287,44,0)</f>
        <v>0</v>
      </c>
      <c r="FT221" s="43">
        <f t="shared" si="5318"/>
        <v>0</v>
      </c>
      <c r="FU221" s="43">
        <f t="shared" si="5319"/>
        <v>0</v>
      </c>
      <c r="FV221" s="43">
        <f t="shared" si="5320"/>
        <v>0</v>
      </c>
      <c r="FW221" s="43">
        <f t="shared" si="4745"/>
        <v>0</v>
      </c>
      <c r="FX221" s="43">
        <f t="shared" si="4746"/>
        <v>0</v>
      </c>
      <c r="FY221" s="44">
        <f>'СДП (план)'!AL221</f>
        <v>0</v>
      </c>
      <c r="FZ221" s="43">
        <f>'СДП (план)'!AM221</f>
        <v>0</v>
      </c>
      <c r="GA221" s="43">
        <f t="shared" si="4747"/>
        <v>0</v>
      </c>
      <c r="GB221" s="43">
        <f t="shared" si="4748"/>
        <v>0</v>
      </c>
      <c r="GC221" s="43">
        <f>VLOOKUP($C221,'факт СДП 12 мес'!$D$8:$HP$287,45,0)</f>
        <v>0</v>
      </c>
      <c r="GD221" s="43">
        <f>VLOOKUP($C221,'факт СДП 12 мес'!$D$8:$HP$287,46,0)</f>
        <v>0</v>
      </c>
      <c r="GE221" s="43">
        <f>VLOOKUP($C221,'факт СДП 12 мес'!$D$8:$HP$287,47,0)</f>
        <v>0</v>
      </c>
      <c r="GF221" s="43">
        <f>VLOOKUP($C221,'факт СДП 12 мес'!$D$8:$HP$287,48,0)</f>
        <v>0</v>
      </c>
      <c r="GG221" s="43">
        <f>VLOOKUP($C221,'факт СДП 12 мес'!$D$8:$HP$287,49,0)</f>
        <v>0</v>
      </c>
      <c r="GH221" s="43">
        <f>VLOOKUP($C221,'факт СДП 12 мес'!$D$8:$HP$287,50,0)</f>
        <v>0</v>
      </c>
      <c r="GI221" s="43">
        <f t="shared" si="5321"/>
        <v>0</v>
      </c>
      <c r="GJ221" s="43">
        <f t="shared" si="5322"/>
        <v>0</v>
      </c>
      <c r="GK221" s="43">
        <f t="shared" si="5323"/>
        <v>0</v>
      </c>
      <c r="GL221" s="43">
        <f t="shared" si="4749"/>
        <v>0</v>
      </c>
      <c r="GM221" s="43">
        <f t="shared" si="4750"/>
        <v>0</v>
      </c>
      <c r="GN221" s="5">
        <f>'СДП (план)'!AN221</f>
        <v>0</v>
      </c>
      <c r="GO221" s="3">
        <f>'СДП (план)'!AO221</f>
        <v>0</v>
      </c>
      <c r="GP221" s="43">
        <f t="shared" si="4751"/>
        <v>0</v>
      </c>
      <c r="GQ221" s="43">
        <f t="shared" si="4752"/>
        <v>0</v>
      </c>
      <c r="GR221" s="43">
        <f>VLOOKUP($C221,'факт СДП 12 мес'!$D$8:$HP$287,51,0)</f>
        <v>0</v>
      </c>
      <c r="GS221" s="43">
        <f>VLOOKUP($C221,'факт СДП 12 мес'!$D$8:$HP$287,52,0)</f>
        <v>0</v>
      </c>
      <c r="GT221" s="43">
        <f>VLOOKUP($C221,'факт СДП 12 мес'!$D$8:$HP$287,53,0)</f>
        <v>0</v>
      </c>
      <c r="GU221" s="43">
        <f>VLOOKUP($C221,'факт СДП 12 мес'!$D$8:$HP$287,54,0)</f>
        <v>0</v>
      </c>
      <c r="GV221" s="43">
        <f>VLOOKUP($C221,'факт СДП 12 мес'!$D$8:$HP$287,55,0)</f>
        <v>0</v>
      </c>
      <c r="GW221" s="43">
        <f>VLOOKUP($C221,'факт СДП 12 мес'!$D$8:$HP$287,56,0)</f>
        <v>0</v>
      </c>
      <c r="GX221" s="43">
        <f t="shared" si="5324"/>
        <v>0</v>
      </c>
      <c r="GY221" s="43">
        <f t="shared" si="5325"/>
        <v>0</v>
      </c>
      <c r="GZ221" s="43">
        <f t="shared" si="5326"/>
        <v>0</v>
      </c>
      <c r="HA221" s="43">
        <f t="shared" si="4753"/>
        <v>0</v>
      </c>
      <c r="HB221" s="43">
        <f t="shared" si="4754"/>
        <v>0</v>
      </c>
      <c r="HC221" s="5">
        <f>'СДП (план)'!AP221</f>
        <v>0</v>
      </c>
      <c r="HD221" s="3">
        <f>'СДП (план)'!AQ221</f>
        <v>0</v>
      </c>
      <c r="HE221" s="43">
        <f t="shared" si="4755"/>
        <v>0</v>
      </c>
      <c r="HF221" s="43">
        <f t="shared" si="4756"/>
        <v>0</v>
      </c>
      <c r="HG221" s="43">
        <f>VLOOKUP($C221,'факт СДП 12 мес'!$D$8:$HP$287,141,0)</f>
        <v>0</v>
      </c>
      <c r="HH221" s="43">
        <f>VLOOKUP($C221,'факт СДП 12 мес'!$D$8:$HP$287,142,0)</f>
        <v>0</v>
      </c>
      <c r="HI221" s="43">
        <f>VLOOKUP($C221,'факт СДП 12 мес'!$D$8:$HP$287,143,0)</f>
        <v>0</v>
      </c>
      <c r="HJ221" s="43">
        <f>VLOOKUP($C221,'факт СДП 12 мес'!$D$8:$HP$287,144,0)</f>
        <v>0</v>
      </c>
      <c r="HK221" s="43">
        <f>VLOOKUP($C221,'факт СДП 12 мес'!$D$8:$HP$287,145,0)</f>
        <v>0</v>
      </c>
      <c r="HL221" s="43">
        <f>VLOOKUP($C221,'факт СДП 12 мес'!$D$8:$HP$287,146,0)</f>
        <v>0</v>
      </c>
      <c r="HM221" s="43">
        <f t="shared" si="5327"/>
        <v>0</v>
      </c>
      <c r="HN221" s="43">
        <f t="shared" si="5328"/>
        <v>0</v>
      </c>
      <c r="HO221" s="43">
        <f t="shared" si="5329"/>
        <v>0</v>
      </c>
      <c r="HP221" s="43">
        <f t="shared" si="4757"/>
        <v>0</v>
      </c>
      <c r="HQ221" s="43">
        <f t="shared" si="4758"/>
        <v>0</v>
      </c>
      <c r="HR221" s="44">
        <f>'СДП (план)'!AR221</f>
        <v>0</v>
      </c>
      <c r="HS221" s="43">
        <f>'СДП (план)'!AS221</f>
        <v>0</v>
      </c>
      <c r="HT221" s="43">
        <f t="shared" si="4759"/>
        <v>0</v>
      </c>
      <c r="HU221" s="43">
        <f t="shared" si="4760"/>
        <v>0</v>
      </c>
      <c r="HV221" s="43">
        <f>VLOOKUP($C221,'факт СДП 12 мес'!$D$8:$HP$287,171,0)</f>
        <v>0</v>
      </c>
      <c r="HW221" s="43">
        <f>VLOOKUP($C221,'факт СДП 12 мес'!$D$8:$HP$287,172,0)</f>
        <v>0</v>
      </c>
      <c r="HX221" s="43">
        <f>VLOOKUP($C221,'факт СДП 12 мес'!$D$8:$HP$287,173,0)</f>
        <v>0</v>
      </c>
      <c r="HY221" s="43">
        <f>VLOOKUP($C221,'факт СДП 12 мес'!$D$8:$HP$287,174,0)</f>
        <v>0</v>
      </c>
      <c r="HZ221" s="43">
        <f>VLOOKUP($C221,'факт СДП 12 мес'!$D$8:$HP$287,175,0)</f>
        <v>0</v>
      </c>
      <c r="IA221" s="43">
        <f>VLOOKUP($C221,'факт СДП 12 мес'!$D$8:$HP$287,176,0)</f>
        <v>0</v>
      </c>
      <c r="IB221" s="43">
        <f t="shared" si="5330"/>
        <v>0</v>
      </c>
      <c r="IC221" s="43">
        <f t="shared" si="5331"/>
        <v>0</v>
      </c>
      <c r="ID221" s="43">
        <f t="shared" si="5332"/>
        <v>0</v>
      </c>
      <c r="IE221" s="43">
        <f t="shared" si="4761"/>
        <v>0</v>
      </c>
      <c r="IF221" s="43">
        <f t="shared" si="4762"/>
        <v>0</v>
      </c>
      <c r="IG221" s="44">
        <f>'СДП (план)'!AT221</f>
        <v>0</v>
      </c>
      <c r="IH221" s="43">
        <f>'СДП (план)'!AU221</f>
        <v>0</v>
      </c>
      <c r="II221" s="43">
        <f t="shared" si="4763"/>
        <v>0</v>
      </c>
      <c r="IJ221" s="43">
        <f t="shared" si="4764"/>
        <v>0</v>
      </c>
      <c r="IK221" s="43">
        <f>VLOOKUP($C221,'факт СДП 12 мес'!$D$8:$HP$287,183,0)</f>
        <v>0</v>
      </c>
      <c r="IL221" s="43">
        <f>VLOOKUP($C221,'факт СДП 12 мес'!$D$8:$HP$287,184,0)</f>
        <v>0</v>
      </c>
      <c r="IM221" s="43">
        <f>VLOOKUP($C221,'факт СДП 12 мес'!$D$8:$HP$287,185,0)</f>
        <v>0</v>
      </c>
      <c r="IN221" s="43">
        <f>VLOOKUP($C221,'факт СДП 12 мес'!$D$8:$HP$287,186,0)</f>
        <v>0</v>
      </c>
      <c r="IO221" s="43">
        <f>VLOOKUP($C221,'факт СДП 12 мес'!$D$8:$HP$287,187,0)</f>
        <v>0</v>
      </c>
      <c r="IP221" s="43">
        <f>VLOOKUP($C221,'факт СДП 12 мес'!$D$8:$HP$287,188,0)</f>
        <v>0</v>
      </c>
      <c r="IQ221" s="43">
        <f t="shared" si="5333"/>
        <v>0</v>
      </c>
      <c r="IR221" s="43">
        <f t="shared" si="5334"/>
        <v>0</v>
      </c>
      <c r="IS221" s="43">
        <f t="shared" si="5335"/>
        <v>0</v>
      </c>
      <c r="IT221" s="43">
        <f t="shared" si="4765"/>
        <v>0</v>
      </c>
      <c r="IU221" s="43">
        <f t="shared" si="4766"/>
        <v>0</v>
      </c>
      <c r="IV221" s="45">
        <f>'СДП (план)'!AV221</f>
        <v>0</v>
      </c>
      <c r="IW221" s="45">
        <f>'СДП (план)'!AW221</f>
        <v>0</v>
      </c>
      <c r="IX221" s="43">
        <f t="shared" si="4767"/>
        <v>0</v>
      </c>
      <c r="IY221" s="43">
        <f t="shared" si="4768"/>
        <v>0</v>
      </c>
      <c r="IZ221" s="43">
        <f>VLOOKUP($C221,'факт СДП 12 мес'!$D$8:$HP$287,147,0)</f>
        <v>0</v>
      </c>
      <c r="JA221" s="43">
        <f>VLOOKUP($C221,'факт СДП 12 мес'!$D$8:$HP$287,148,0)</f>
        <v>0</v>
      </c>
      <c r="JB221" s="43">
        <f>VLOOKUP($C221,'факт СДП 12 мес'!$D$8:$HP$287,149,0)</f>
        <v>0</v>
      </c>
      <c r="JC221" s="43">
        <f>VLOOKUP($C221,'факт СДП 12 мес'!$D$8:$HP$287,150,0)</f>
        <v>0</v>
      </c>
      <c r="JD221" s="43">
        <f>VLOOKUP($C221,'факт СДП 12 мес'!$D$8:$HP$287,151,0)</f>
        <v>0</v>
      </c>
      <c r="JE221" s="43">
        <f>VLOOKUP($C221,'факт СДП 12 мес'!$D$8:$HP$287,152,0)</f>
        <v>0</v>
      </c>
      <c r="JF221" s="43">
        <f t="shared" si="5336"/>
        <v>0</v>
      </c>
      <c r="JG221" s="43">
        <f t="shared" si="5337"/>
        <v>0</v>
      </c>
      <c r="JH221" s="43">
        <f t="shared" si="5338"/>
        <v>0</v>
      </c>
      <c r="JI221" s="43">
        <f t="shared" si="4769"/>
        <v>0</v>
      </c>
      <c r="JJ221" s="43">
        <f t="shared" si="4770"/>
        <v>0</v>
      </c>
      <c r="JK221" s="45">
        <f>'СДП (план)'!AX221</f>
        <v>0</v>
      </c>
      <c r="JL221" s="45">
        <f>'СДП (план)'!AY221</f>
        <v>0</v>
      </c>
      <c r="JM221" s="43">
        <f t="shared" si="4771"/>
        <v>0</v>
      </c>
      <c r="JN221" s="43">
        <f t="shared" si="4772"/>
        <v>0</v>
      </c>
      <c r="JO221" s="43">
        <f>VLOOKUP($C221,'факт СДП 12 мес'!$D$8:$HP$287,135,0)</f>
        <v>0</v>
      </c>
      <c r="JP221" s="43">
        <f>VLOOKUP($C221,'факт СДП 12 мес'!$D$8:$HP$287,136,0)</f>
        <v>0</v>
      </c>
      <c r="JQ221" s="43">
        <f>VLOOKUP($C221,'факт СДП 12 мес'!$D$8:$HP$287,137,0)</f>
        <v>0</v>
      </c>
      <c r="JR221" s="43">
        <f>VLOOKUP($C221,'факт СДП 12 мес'!$D$8:$HP$287,138,0)</f>
        <v>0</v>
      </c>
      <c r="JS221" s="43">
        <f>VLOOKUP($C221,'факт СДП 12 мес'!$D$8:$HP$287,139,0)</f>
        <v>0</v>
      </c>
      <c r="JT221" s="43">
        <f>VLOOKUP($C221,'факт СДП 12 мес'!$D$8:$HP$287,140,0)</f>
        <v>0</v>
      </c>
      <c r="JU221" s="43">
        <f t="shared" si="5339"/>
        <v>0</v>
      </c>
      <c r="JV221" s="43">
        <f t="shared" si="5340"/>
        <v>0</v>
      </c>
      <c r="JW221" s="43">
        <f t="shared" si="5341"/>
        <v>0</v>
      </c>
      <c r="JX221" s="43">
        <f t="shared" si="4773"/>
        <v>0</v>
      </c>
      <c r="JY221" s="43">
        <f t="shared" si="4774"/>
        <v>0</v>
      </c>
      <c r="JZ221" s="44">
        <f>'СДП (план)'!AZ221</f>
        <v>0</v>
      </c>
      <c r="KA221" s="43">
        <f>'СДП (план)'!BA221</f>
        <v>0</v>
      </c>
      <c r="KB221" s="43">
        <f t="shared" si="4775"/>
        <v>0</v>
      </c>
      <c r="KC221" s="43">
        <f t="shared" si="4776"/>
        <v>0</v>
      </c>
      <c r="KD221" s="43">
        <f>VLOOKUP($C221,'факт СДП 12 мес'!$D$8:$HP$287,105,0)</f>
        <v>0</v>
      </c>
      <c r="KE221" s="43">
        <f>VLOOKUP($C221,'факт СДП 12 мес'!$D$8:$HP$287,106,0)</f>
        <v>0</v>
      </c>
      <c r="KF221" s="43">
        <f>VLOOKUP($C221,'факт СДП 12 мес'!$D$8:$HP$287,107,0)</f>
        <v>0</v>
      </c>
      <c r="KG221" s="43">
        <f>VLOOKUP($C221,'факт СДП 12 мес'!$D$8:$HP$287,108,0)</f>
        <v>0</v>
      </c>
      <c r="KH221" s="43">
        <f>VLOOKUP($C221,'факт СДП 12 мес'!$D$8:$HP$287,109,0)</f>
        <v>0</v>
      </c>
      <c r="KI221" s="43">
        <f>VLOOKUP($C221,'факт СДП 12 мес'!$D$8:$HP$287,110,0)</f>
        <v>0</v>
      </c>
      <c r="KJ221" s="43">
        <f t="shared" si="5342"/>
        <v>0</v>
      </c>
      <c r="KK221" s="43">
        <f t="shared" si="5343"/>
        <v>0</v>
      </c>
      <c r="KL221" s="43">
        <f t="shared" si="5344"/>
        <v>0</v>
      </c>
      <c r="KM221" s="43">
        <f t="shared" si="4777"/>
        <v>0</v>
      </c>
      <c r="KN221" s="43">
        <f t="shared" si="4778"/>
        <v>0</v>
      </c>
      <c r="KO221" s="44">
        <f>'СДП (план)'!BB221</f>
        <v>0</v>
      </c>
      <c r="KP221" s="43">
        <f>'СДП (план)'!BC221</f>
        <v>0</v>
      </c>
      <c r="KQ221" s="43">
        <f t="shared" si="4779"/>
        <v>0</v>
      </c>
      <c r="KR221" s="43">
        <f t="shared" si="4780"/>
        <v>0</v>
      </c>
      <c r="KS221" s="43">
        <f>VLOOKUP($C221,'факт СДП 12 мес'!$D$8:$HP$287,189,0)</f>
        <v>0</v>
      </c>
      <c r="KT221" s="43">
        <f>VLOOKUP($C221,'факт СДП 12 мес'!$D$8:$HP$287,190,0)</f>
        <v>0</v>
      </c>
      <c r="KU221" s="43">
        <f>VLOOKUP($C221,'факт СДП 12 мес'!$D$8:$HP$287,191,0)</f>
        <v>0</v>
      </c>
      <c r="KV221" s="43">
        <f>VLOOKUP($C221,'факт СДП 12 мес'!$D$8:$HP$287,192,0)</f>
        <v>0</v>
      </c>
      <c r="KW221" s="43">
        <f>VLOOKUP($C221,'факт СДП 12 мес'!$D$8:$HP$287,193,0)</f>
        <v>0</v>
      </c>
      <c r="KX221" s="43">
        <f>VLOOKUP($C221,'факт СДП 12 мес'!$D$8:$HP$287,194,0)</f>
        <v>0</v>
      </c>
      <c r="KY221" s="43">
        <f t="shared" si="5345"/>
        <v>0</v>
      </c>
      <c r="KZ221" s="43">
        <f t="shared" si="5346"/>
        <v>0</v>
      </c>
      <c r="LA221" s="43">
        <f t="shared" si="5347"/>
        <v>0</v>
      </c>
      <c r="LB221" s="43">
        <f t="shared" si="4781"/>
        <v>0</v>
      </c>
      <c r="LC221" s="43">
        <f t="shared" si="4782"/>
        <v>0</v>
      </c>
      <c r="LD221" s="44">
        <f>'СДП (план)'!BD221</f>
        <v>0</v>
      </c>
      <c r="LE221" s="43">
        <f>'СДП (план)'!BE221</f>
        <v>0</v>
      </c>
      <c r="LF221" s="43">
        <f t="shared" si="4783"/>
        <v>0</v>
      </c>
      <c r="LG221" s="43">
        <f t="shared" si="4784"/>
        <v>0</v>
      </c>
      <c r="LH221" s="43">
        <f>VLOOKUP($C221,'факт СДП 12 мес'!$D$8:$HP$287,63,0)</f>
        <v>0</v>
      </c>
      <c r="LI221" s="43">
        <f>VLOOKUP($C221,'факт СДП 12 мес'!$D$8:$HP$287,64,0)</f>
        <v>0</v>
      </c>
      <c r="LJ221" s="43">
        <f>VLOOKUP($C221,'факт СДП 12 мес'!$D$8:$HP$287,65,0)</f>
        <v>0</v>
      </c>
      <c r="LK221" s="43">
        <f>VLOOKUP($C221,'факт СДП 12 мес'!$D$8:$HP$287,66,0)</f>
        <v>0</v>
      </c>
      <c r="LL221" s="43">
        <f>VLOOKUP($C221,'факт СДП 12 мес'!$D$8:$HP$287,67,0)</f>
        <v>0</v>
      </c>
      <c r="LM221" s="43">
        <f>VLOOKUP($C221,'факт СДП 12 мес'!$D$8:$HP$287,68,0)</f>
        <v>0</v>
      </c>
      <c r="LN221" s="43">
        <f t="shared" si="5348"/>
        <v>0</v>
      </c>
      <c r="LO221" s="43">
        <f t="shared" si="5349"/>
        <v>0</v>
      </c>
      <c r="LP221" s="43">
        <f t="shared" si="5350"/>
        <v>0</v>
      </c>
      <c r="LQ221" s="43">
        <f t="shared" si="4785"/>
        <v>0</v>
      </c>
      <c r="LR221" s="43">
        <f t="shared" si="4786"/>
        <v>0</v>
      </c>
      <c r="LS221" s="44">
        <f>'СДП (план)'!BF221</f>
        <v>0</v>
      </c>
      <c r="LT221" s="43">
        <f>'СДП (план)'!BG221</f>
        <v>0</v>
      </c>
      <c r="LU221" s="43">
        <f t="shared" si="4787"/>
        <v>0</v>
      </c>
      <c r="LV221" s="43">
        <f t="shared" si="4788"/>
        <v>0</v>
      </c>
      <c r="LW221" s="43">
        <f>VLOOKUP($C221,'факт СДП 12 мес'!$D$8:$HP$287,69,0)</f>
        <v>0</v>
      </c>
      <c r="LX221" s="43">
        <f>VLOOKUP($C221,'факт СДП 12 мес'!$D$8:$HP$287,70,0)</f>
        <v>0</v>
      </c>
      <c r="LY221" s="43">
        <f>VLOOKUP($C221,'факт СДП 12 мес'!$D$8:$HP$287,71,0)</f>
        <v>0</v>
      </c>
      <c r="LZ221" s="43">
        <f>VLOOKUP($C221,'факт СДП 12 мес'!$D$8:$HP$287,72,0)</f>
        <v>0</v>
      </c>
      <c r="MA221" s="43">
        <f>VLOOKUP($C221,'факт СДП 12 мес'!$D$8:$HP$287,73,0)</f>
        <v>0</v>
      </c>
      <c r="MB221" s="43">
        <f>VLOOKUP($C221,'факт СДП 12 мес'!$D$8:$HP$287,74,0)</f>
        <v>0</v>
      </c>
      <c r="MC221" s="43">
        <f t="shared" si="5351"/>
        <v>0</v>
      </c>
      <c r="MD221" s="43">
        <f t="shared" si="5352"/>
        <v>0</v>
      </c>
      <c r="ME221" s="43">
        <f t="shared" si="5353"/>
        <v>0</v>
      </c>
      <c r="MF221" s="43">
        <f t="shared" si="5398"/>
        <v>0</v>
      </c>
      <c r="MG221" s="43">
        <f t="shared" si="5399"/>
        <v>0</v>
      </c>
      <c r="MH221" s="44">
        <f>'СДП (план)'!BH221</f>
        <v>0</v>
      </c>
      <c r="MI221" s="43">
        <f>'СДП (план)'!BI221</f>
        <v>0</v>
      </c>
      <c r="MJ221" s="43">
        <f t="shared" si="4789"/>
        <v>0</v>
      </c>
      <c r="MK221" s="43">
        <f t="shared" si="4790"/>
        <v>0</v>
      </c>
      <c r="ML221" s="43">
        <f>VLOOKUP($C221,'факт СДП 12 мес'!$D$8:$HP$287,75,0)</f>
        <v>0</v>
      </c>
      <c r="MM221" s="43">
        <f>VLOOKUP($C221,'факт СДП 12 мес'!$D$8:$HP$287,76,0)</f>
        <v>0</v>
      </c>
      <c r="MN221" s="43">
        <f>VLOOKUP($C221,'факт СДП 12 мес'!$D$8:$HP$287,77,0)</f>
        <v>0</v>
      </c>
      <c r="MO221" s="43">
        <f>VLOOKUP($C221,'факт СДП 12 мес'!$D$8:$HP$287,78,0)</f>
        <v>0</v>
      </c>
      <c r="MP221" s="43">
        <f>VLOOKUP($C221,'факт СДП 12 мес'!$D$8:$HP$287,79,0)</f>
        <v>0</v>
      </c>
      <c r="MQ221" s="43">
        <f>VLOOKUP($C221,'факт СДП 12 мес'!$D$8:$HP$287,80,0)</f>
        <v>0</v>
      </c>
      <c r="MR221" s="43">
        <f t="shared" si="5354"/>
        <v>0</v>
      </c>
      <c r="MS221" s="43">
        <f t="shared" si="5355"/>
        <v>0</v>
      </c>
      <c r="MT221" s="43">
        <f t="shared" si="5356"/>
        <v>0</v>
      </c>
      <c r="MU221" s="43">
        <f t="shared" si="4868"/>
        <v>0</v>
      </c>
      <c r="MV221" s="43">
        <f t="shared" si="4869"/>
        <v>0</v>
      </c>
      <c r="MW221" s="44">
        <f>'СДП (план)'!BJ221</f>
        <v>0</v>
      </c>
      <c r="MX221" s="43">
        <f>'СДП (план)'!BK221</f>
        <v>0</v>
      </c>
      <c r="MY221" s="43">
        <f t="shared" si="4793"/>
        <v>0</v>
      </c>
      <c r="MZ221" s="43">
        <f t="shared" si="4794"/>
        <v>0</v>
      </c>
      <c r="NA221" s="43">
        <f>VLOOKUP($C221,'факт СДП 12 мес'!$D$8:$HP$287,81,0)</f>
        <v>0</v>
      </c>
      <c r="NB221" s="43">
        <f>VLOOKUP($C221,'факт СДП 12 мес'!$D$8:$HP$287,82,0)</f>
        <v>0</v>
      </c>
      <c r="NC221" s="43">
        <f>VLOOKUP($C221,'факт СДП 12 мес'!$D$8:$HP$287,83,0)</f>
        <v>0</v>
      </c>
      <c r="ND221" s="43">
        <f>VLOOKUP($C221,'факт СДП 12 мес'!$D$8:$HP$287,84,0)</f>
        <v>0</v>
      </c>
      <c r="NE221" s="43">
        <f>VLOOKUP($C221,'факт СДП 12 мес'!$D$8:$HP$287,85,0)</f>
        <v>0</v>
      </c>
      <c r="NF221" s="43">
        <f>VLOOKUP($C221,'факт СДП 12 мес'!$D$8:$HP$287,86,0)</f>
        <v>0</v>
      </c>
      <c r="NG221" s="43">
        <f t="shared" si="5357"/>
        <v>0</v>
      </c>
      <c r="NH221" s="43">
        <f t="shared" si="5358"/>
        <v>0</v>
      </c>
      <c r="NI221" s="43">
        <f t="shared" si="5359"/>
        <v>0</v>
      </c>
      <c r="NJ221" s="43">
        <f t="shared" si="4871"/>
        <v>0</v>
      </c>
      <c r="NK221" s="43">
        <f t="shared" si="4872"/>
        <v>0</v>
      </c>
      <c r="NL221" s="44">
        <f>'СДП (план)'!BL221</f>
        <v>0</v>
      </c>
      <c r="NM221" s="43">
        <f>'СДП (план)'!BM221</f>
        <v>0</v>
      </c>
      <c r="NN221" s="43">
        <f t="shared" si="4797"/>
        <v>0</v>
      </c>
      <c r="NO221" s="43">
        <f t="shared" si="4798"/>
        <v>0</v>
      </c>
      <c r="NP221" s="43">
        <f>VLOOKUP($C221,'факт СДП 12 мес'!$D$8:$HP$287,99,0)</f>
        <v>0</v>
      </c>
      <c r="NQ221" s="43">
        <f>VLOOKUP($C221,'факт СДП 12 мес'!$D$8:$HP$287,100,0)</f>
        <v>0</v>
      </c>
      <c r="NR221" s="43">
        <f>VLOOKUP($C221,'факт СДП 12 мес'!$D$8:$HP$287,101,0)</f>
        <v>0</v>
      </c>
      <c r="NS221" s="43">
        <f>VLOOKUP($C221,'факт СДП 12 мес'!$D$8:$HP$287,102,0)</f>
        <v>0</v>
      </c>
      <c r="NT221" s="43">
        <f>VLOOKUP($C221,'факт СДП 12 мес'!$D$8:$HP$287,103,0)</f>
        <v>0</v>
      </c>
      <c r="NU221" s="43">
        <f>VLOOKUP($C221,'факт СДП 12 мес'!$D$8:$HP$287,104,0)</f>
        <v>0</v>
      </c>
      <c r="NV221" s="43">
        <f t="shared" si="5360"/>
        <v>0</v>
      </c>
      <c r="NW221" s="43">
        <f t="shared" si="5361"/>
        <v>0</v>
      </c>
      <c r="NX221" s="43">
        <f t="shared" si="5362"/>
        <v>0</v>
      </c>
      <c r="NY221" s="43">
        <f t="shared" si="4799"/>
        <v>0</v>
      </c>
      <c r="NZ221" s="43">
        <f t="shared" si="4800"/>
        <v>0</v>
      </c>
      <c r="OA221" s="44">
        <f>'СДП (план)'!BN221</f>
        <v>0</v>
      </c>
      <c r="OB221" s="43">
        <f>'СДП (план)'!BO221</f>
        <v>0</v>
      </c>
      <c r="OC221" s="43">
        <f t="shared" si="4801"/>
        <v>0</v>
      </c>
      <c r="OD221" s="43">
        <f t="shared" si="4802"/>
        <v>0</v>
      </c>
      <c r="OE221" s="43"/>
      <c r="OF221" s="43"/>
      <c r="OG221" s="43"/>
      <c r="OH221" s="43"/>
      <c r="OI221" s="43"/>
      <c r="OJ221" s="43"/>
      <c r="OK221" s="43">
        <f t="shared" si="5363"/>
        <v>0</v>
      </c>
      <c r="OL221" s="43">
        <f t="shared" si="5364"/>
        <v>0</v>
      </c>
      <c r="OM221" s="43">
        <f t="shared" si="5365"/>
        <v>0</v>
      </c>
      <c r="ON221" s="43">
        <f t="shared" si="4803"/>
        <v>0</v>
      </c>
      <c r="OO221" s="43">
        <f t="shared" si="4804"/>
        <v>0</v>
      </c>
      <c r="OP221" s="44">
        <f>'СДП (план)'!BP221</f>
        <v>0</v>
      </c>
      <c r="OQ221" s="43">
        <f>'СДП (план)'!BQ221</f>
        <v>0</v>
      </c>
      <c r="OR221" s="43">
        <f t="shared" si="4805"/>
        <v>0</v>
      </c>
      <c r="OS221" s="43">
        <f t="shared" si="4806"/>
        <v>0</v>
      </c>
      <c r="OT221" s="43">
        <f>VLOOKUP($C221,'факт СДП 12 мес'!$D$8:$HP$287,177,0)</f>
        <v>0</v>
      </c>
      <c r="OU221" s="43">
        <f>VLOOKUP($C221,'факт СДП 12 мес'!$D$8:$HP$287,178,0)</f>
        <v>0</v>
      </c>
      <c r="OV221" s="43">
        <f>VLOOKUP($C221,'факт СДП 12 мес'!$D$8:$HP$287,179,0)</f>
        <v>0</v>
      </c>
      <c r="OW221" s="43">
        <f>VLOOKUP($C221,'факт СДП 12 мес'!$D$8:$HP$287,180,0)</f>
        <v>0</v>
      </c>
      <c r="OX221" s="43">
        <f>VLOOKUP($C221,'факт СДП 12 мес'!$D$8:$HP$287,181,0)</f>
        <v>0</v>
      </c>
      <c r="OY221" s="43">
        <f>VLOOKUP($C221,'факт СДП 12 мес'!$D$8:$HP$287,182,0)</f>
        <v>0</v>
      </c>
      <c r="OZ221" s="43">
        <f t="shared" si="5366"/>
        <v>0</v>
      </c>
      <c r="PA221" s="43">
        <f t="shared" si="5367"/>
        <v>0</v>
      </c>
      <c r="PB221" s="43">
        <f t="shared" si="5368"/>
        <v>0</v>
      </c>
      <c r="PC221" s="43">
        <f t="shared" si="4807"/>
        <v>0</v>
      </c>
      <c r="PD221" s="43">
        <f t="shared" si="4808"/>
        <v>0</v>
      </c>
      <c r="PE221" s="45">
        <f>'СДП (план)'!BR221</f>
        <v>0</v>
      </c>
      <c r="PF221" s="45">
        <f>'СДП (план)'!BS221</f>
        <v>0</v>
      </c>
      <c r="PG221" s="43">
        <f t="shared" si="4809"/>
        <v>0</v>
      </c>
      <c r="PH221" s="43">
        <f t="shared" si="4810"/>
        <v>0</v>
      </c>
      <c r="PI221" s="43">
        <f>VLOOKUP($C221,'факт СДП 12 мес'!$D$8:$HP$287,123,0)</f>
        <v>0</v>
      </c>
      <c r="PJ221" s="43">
        <f>VLOOKUP($C221,'факт СДП 12 мес'!$D$8:$HP$287,124,0)</f>
        <v>0</v>
      </c>
      <c r="PK221" s="43">
        <f>VLOOKUP($C221,'факт СДП 12 мес'!$D$8:$HP$287,125,0)</f>
        <v>0</v>
      </c>
      <c r="PL221" s="43">
        <f>VLOOKUP($C221,'факт СДП 12 мес'!$D$8:$HP$287,126,0)</f>
        <v>0</v>
      </c>
      <c r="PM221" s="43">
        <f>VLOOKUP($C221,'факт СДП 12 мес'!$D$8:$HP$287,127,0)</f>
        <v>0</v>
      </c>
      <c r="PN221" s="43">
        <f>VLOOKUP($C221,'факт СДП 12 мес'!$D$8:$HP$287,128,0)</f>
        <v>0</v>
      </c>
      <c r="PO221" s="43">
        <f t="shared" si="5369"/>
        <v>0</v>
      </c>
      <c r="PP221" s="43">
        <f t="shared" si="5370"/>
        <v>0</v>
      </c>
      <c r="PQ221" s="43">
        <f t="shared" si="5371"/>
        <v>0</v>
      </c>
      <c r="PR221" s="43">
        <f t="shared" si="4811"/>
        <v>0</v>
      </c>
      <c r="PS221" s="43">
        <f t="shared" si="4812"/>
        <v>0</v>
      </c>
      <c r="PT221" s="44">
        <f>'СДП (план)'!BT221</f>
        <v>0</v>
      </c>
      <c r="PU221" s="43">
        <f>'СДП (план)'!BU221</f>
        <v>0</v>
      </c>
      <c r="PV221" s="43">
        <f t="shared" si="4813"/>
        <v>0</v>
      </c>
      <c r="PW221" s="43">
        <f t="shared" si="4814"/>
        <v>0</v>
      </c>
      <c r="PX221" s="43">
        <f>VLOOKUP($C221,'факт СДП 12 мес'!$D$8:$HP$287,111,0)</f>
        <v>0</v>
      </c>
      <c r="PY221" s="43">
        <f>VLOOKUP($C221,'факт СДП 12 мес'!$D$8:$HP$287,112,0)</f>
        <v>0</v>
      </c>
      <c r="PZ221" s="43">
        <f>VLOOKUP($C221,'факт СДП 12 мес'!$D$8:$HP$287,113,0)</f>
        <v>0</v>
      </c>
      <c r="QA221" s="43">
        <f>VLOOKUP($C221,'факт СДП 12 мес'!$D$8:$HP$287,114,0)</f>
        <v>0</v>
      </c>
      <c r="QB221" s="43">
        <f>VLOOKUP($C221,'факт СДП 12 мес'!$D$8:$HP$287,115,0)</f>
        <v>0</v>
      </c>
      <c r="QC221" s="43">
        <f>VLOOKUP($C221,'факт СДП 12 мес'!$D$8:$HP$287,116,0)</f>
        <v>0</v>
      </c>
      <c r="QD221" s="43">
        <f t="shared" si="5372"/>
        <v>0</v>
      </c>
      <c r="QE221" s="43">
        <f t="shared" si="5373"/>
        <v>0</v>
      </c>
      <c r="QF221" s="43">
        <f t="shared" si="5374"/>
        <v>0</v>
      </c>
      <c r="QG221" s="43">
        <f t="shared" si="4815"/>
        <v>0</v>
      </c>
      <c r="QH221" s="43">
        <f t="shared" si="4816"/>
        <v>0</v>
      </c>
      <c r="QI221" s="44">
        <f>'СДП (план)'!BV221</f>
        <v>0</v>
      </c>
      <c r="QJ221" s="43">
        <f>'СДП (план)'!BW221</f>
        <v>0</v>
      </c>
      <c r="QK221" s="43">
        <f t="shared" si="4817"/>
        <v>0</v>
      </c>
      <c r="QL221" s="43">
        <f t="shared" si="4818"/>
        <v>0</v>
      </c>
      <c r="QM221" s="43">
        <f>VLOOKUP($C221,'факт СДП 12 мес'!$D$8:$HP$287,153,0)</f>
        <v>0</v>
      </c>
      <c r="QN221" s="43">
        <f>VLOOKUP($C221,'факт СДП 12 мес'!$D$8:$HP$287,154,0)</f>
        <v>0</v>
      </c>
      <c r="QO221" s="43">
        <f>VLOOKUP($C221,'факт СДП 12 мес'!$D$8:$HP$287,155,0)</f>
        <v>0</v>
      </c>
      <c r="QP221" s="43">
        <f>VLOOKUP($C221,'факт СДП 12 мес'!$D$8:$HP$287,156,0)</f>
        <v>0</v>
      </c>
      <c r="QQ221" s="43">
        <f>VLOOKUP($C221,'факт СДП 12 мес'!$D$8:$HP$287,157,0)</f>
        <v>0</v>
      </c>
      <c r="QR221" s="43">
        <f>VLOOKUP($C221,'факт СДП 12 мес'!$D$8:$HP$287,158,0)</f>
        <v>0</v>
      </c>
      <c r="QS221" s="43">
        <f t="shared" si="5375"/>
        <v>0</v>
      </c>
      <c r="QT221" s="43">
        <f t="shared" si="5376"/>
        <v>0</v>
      </c>
      <c r="QU221" s="43">
        <f t="shared" si="5377"/>
        <v>0</v>
      </c>
      <c r="QV221" s="43">
        <f t="shared" si="5214"/>
        <v>0</v>
      </c>
      <c r="QW221" s="43">
        <f t="shared" si="5215"/>
        <v>0</v>
      </c>
      <c r="QX221" s="44">
        <f>'СДП (план)'!BX221</f>
        <v>0</v>
      </c>
      <c r="QY221" s="43">
        <f>'СДП (план)'!BY221</f>
        <v>0</v>
      </c>
      <c r="QZ221" s="43">
        <f t="shared" si="4819"/>
        <v>0</v>
      </c>
      <c r="RA221" s="43">
        <f t="shared" si="4820"/>
        <v>0</v>
      </c>
      <c r="RB221" s="43">
        <f>VLOOKUP($C221,'факт СДП 12 мес'!$D$8:$HP$287,195,0)</f>
        <v>0</v>
      </c>
      <c r="RC221" s="43">
        <f>VLOOKUP($C221,'факт СДП 12 мес'!$D$8:$HP$287,196,0)</f>
        <v>0</v>
      </c>
      <c r="RD221" s="43">
        <f>VLOOKUP($C221,'факт СДП 12 мес'!$D$8:$HP$287,197,0)</f>
        <v>0</v>
      </c>
      <c r="RE221" s="43">
        <f>VLOOKUP($C221,'факт СДП 12 мес'!$D$8:$HP$287,198,0)</f>
        <v>0</v>
      </c>
      <c r="RF221" s="43">
        <f>VLOOKUP($C221,'факт СДП 12 мес'!$D$8:$HP$287,199,0)</f>
        <v>0</v>
      </c>
      <c r="RG221" s="43">
        <f>VLOOKUP($C221,'факт СДП 12 мес'!$D$8:$HP$287,200,0)</f>
        <v>0</v>
      </c>
      <c r="RH221" s="43">
        <f t="shared" si="5378"/>
        <v>0</v>
      </c>
      <c r="RI221" s="43">
        <f t="shared" si="5379"/>
        <v>0</v>
      </c>
      <c r="RJ221" s="43">
        <f t="shared" si="5380"/>
        <v>0</v>
      </c>
      <c r="RK221" s="43">
        <f t="shared" si="4821"/>
        <v>0</v>
      </c>
      <c r="RL221" s="43">
        <f t="shared" si="4822"/>
        <v>0</v>
      </c>
      <c r="RM221" s="44">
        <f>'СДП (план)'!BZ221</f>
        <v>0</v>
      </c>
      <c r="RN221" s="43">
        <f>'СДП (план)'!CA221</f>
        <v>0</v>
      </c>
      <c r="RO221" s="43">
        <f t="shared" si="4823"/>
        <v>0</v>
      </c>
      <c r="RP221" s="43">
        <f t="shared" si="4824"/>
        <v>0</v>
      </c>
      <c r="RQ221" s="43">
        <f>VLOOKUP($C221,'факт СДП 12 мес'!$D$8:$HP$287,201,0)</f>
        <v>0</v>
      </c>
      <c r="RR221" s="43">
        <f>VLOOKUP($C221,'факт СДП 12 мес'!$D$8:$HP$287,202,0)</f>
        <v>0</v>
      </c>
      <c r="RS221" s="43">
        <f>VLOOKUP($C221,'факт СДП 12 мес'!$D$8:$HP$287,203,0)</f>
        <v>0</v>
      </c>
      <c r="RT221" s="43">
        <f>VLOOKUP($C221,'факт СДП 12 мес'!$D$8:$HP$287,204,0)</f>
        <v>0</v>
      </c>
      <c r="RU221" s="43">
        <f>VLOOKUP($C221,'факт СДП 12 мес'!$D$8:$HP$287,205,0)</f>
        <v>0</v>
      </c>
      <c r="RV221" s="43">
        <f>VLOOKUP($C221,'факт СДП 12 мес'!$D$8:$HP$287,206,0)</f>
        <v>0</v>
      </c>
      <c r="RW221" s="43">
        <f t="shared" si="5381"/>
        <v>0</v>
      </c>
      <c r="RX221" s="43">
        <f t="shared" si="5382"/>
        <v>0</v>
      </c>
      <c r="RY221" s="43">
        <f t="shared" si="5383"/>
        <v>0</v>
      </c>
      <c r="RZ221" s="43">
        <f t="shared" si="4825"/>
        <v>0</v>
      </c>
      <c r="SA221" s="43">
        <f t="shared" si="4826"/>
        <v>0</v>
      </c>
      <c r="SB221" s="44">
        <f>'СДП (план)'!CB221</f>
        <v>0</v>
      </c>
      <c r="SC221" s="43">
        <f>'СДП (план)'!CC221</f>
        <v>0</v>
      </c>
      <c r="SD221" s="43">
        <f t="shared" si="4063"/>
        <v>0</v>
      </c>
      <c r="SE221" s="43">
        <f t="shared" si="4064"/>
        <v>0</v>
      </c>
      <c r="SF221" s="43">
        <f>VLOOKUP($C221,'факт СДП 12 мес'!$D$8:$HP$287,129,0)</f>
        <v>0</v>
      </c>
      <c r="SG221" s="43">
        <f>VLOOKUP($C221,'факт СДП 12 мес'!$D$8:$HP$287,130,0)</f>
        <v>0</v>
      </c>
      <c r="SH221" s="43">
        <f>VLOOKUP($C221,'факт СДП 12 мес'!$D$8:$HP$287,131,0)</f>
        <v>0</v>
      </c>
      <c r="SI221" s="43">
        <f>VLOOKUP($C221,'факт СДП 12 мес'!$D$8:$HP$287,132,0)</f>
        <v>0</v>
      </c>
      <c r="SJ221" s="43">
        <f>VLOOKUP($C221,'факт СДП 12 мес'!$D$8:$HP$287,133,0)</f>
        <v>0</v>
      </c>
      <c r="SK221" s="43">
        <f>VLOOKUP($C221,'факт СДП 12 мес'!$D$8:$HP$287,134,0)</f>
        <v>0</v>
      </c>
      <c r="SL221" s="43">
        <f t="shared" si="5384"/>
        <v>0</v>
      </c>
      <c r="SM221" s="43">
        <f t="shared" si="5385"/>
        <v>0</v>
      </c>
      <c r="SN221" s="43">
        <f t="shared" si="5386"/>
        <v>0</v>
      </c>
      <c r="SO221" s="43">
        <f t="shared" si="4827"/>
        <v>0</v>
      </c>
      <c r="SP221" s="43">
        <f t="shared" si="4828"/>
        <v>0</v>
      </c>
      <c r="SQ221" s="44">
        <f>'СДП (план)'!CD221</f>
        <v>0</v>
      </c>
      <c r="SR221" s="43">
        <f>'СДП (план)'!CE221</f>
        <v>0</v>
      </c>
      <c r="SS221" s="43">
        <f t="shared" si="4068"/>
        <v>0</v>
      </c>
      <c r="ST221" s="43">
        <f t="shared" si="4069"/>
        <v>0</v>
      </c>
      <c r="SU221" s="43">
        <f>VLOOKUP($C221,'факт СДП 12 мес'!$D$8:$HP$287,93,0)</f>
        <v>0</v>
      </c>
      <c r="SV221" s="43">
        <f>VLOOKUP($C221,'факт СДП 12 мес'!$D$8:$HP$287,94,0)</f>
        <v>0</v>
      </c>
      <c r="SW221" s="43">
        <f>VLOOKUP($C221,'факт СДП 12 мес'!$D$8:$HP$287,95,0)</f>
        <v>0</v>
      </c>
      <c r="SX221" s="43">
        <f>VLOOKUP($C221,'факт СДП 12 мес'!$D$8:$HP$287,96,0)</f>
        <v>0</v>
      </c>
      <c r="SY221" s="43">
        <f>VLOOKUP($C221,'факт СДП 12 мес'!$D$8:$HP$287,97,0)</f>
        <v>0</v>
      </c>
      <c r="SZ221" s="43">
        <f>VLOOKUP($C221,'факт СДП 12 мес'!$D$8:$HP$287,98,0)</f>
        <v>0</v>
      </c>
      <c r="TA221" s="43">
        <f t="shared" si="5387"/>
        <v>0</v>
      </c>
      <c r="TB221" s="43">
        <f t="shared" si="5388"/>
        <v>0</v>
      </c>
      <c r="TC221" s="43">
        <f t="shared" si="5389"/>
        <v>0</v>
      </c>
      <c r="TD221" s="43">
        <f t="shared" si="4829"/>
        <v>0</v>
      </c>
      <c r="TE221" s="43">
        <f t="shared" si="4830"/>
        <v>0</v>
      </c>
      <c r="TF221" s="5">
        <f>'СДП (план)'!CF221</f>
        <v>0</v>
      </c>
      <c r="TG221" s="3">
        <f>'СДП (план)'!CG221</f>
        <v>0</v>
      </c>
      <c r="TH221" s="43">
        <f t="shared" si="5390"/>
        <v>0</v>
      </c>
      <c r="TI221" s="43">
        <f t="shared" si="5391"/>
        <v>0</v>
      </c>
      <c r="TJ221" s="43">
        <f>VLOOKUP($C221,'факт СДП 12 мес'!$D$8:$HP$287,117,0)</f>
        <v>0</v>
      </c>
      <c r="TK221" s="43">
        <f>VLOOKUP($C221,'факт СДП 12 мес'!$D$8:$HP$287,118,0)</f>
        <v>0</v>
      </c>
      <c r="TL221" s="43">
        <f>VLOOKUP($C221,'факт СДП 12 мес'!$D$8:$HP$287,119,0)</f>
        <v>0</v>
      </c>
      <c r="TM221" s="43">
        <f>VLOOKUP($C221,'факт СДП 12 мес'!$D$8:$HP$287,120,0)</f>
        <v>0</v>
      </c>
      <c r="TN221" s="43">
        <f>VLOOKUP($C221,'факт СДП 12 мес'!$D$8:$HP$287,121,0)</f>
        <v>0</v>
      </c>
      <c r="TO221" s="43">
        <f>VLOOKUP($C221,'факт СДП 12 мес'!$D$8:$HP$287,122,0)</f>
        <v>0</v>
      </c>
      <c r="TP221" s="43">
        <f t="shared" si="5392"/>
        <v>0</v>
      </c>
      <c r="TQ221" s="43">
        <f t="shared" si="5393"/>
        <v>0</v>
      </c>
      <c r="TR221" s="43">
        <f t="shared" si="5394"/>
        <v>0</v>
      </c>
      <c r="TS221" s="43">
        <f t="shared" si="4833"/>
        <v>0</v>
      </c>
      <c r="TT221" s="43">
        <f t="shared" si="4834"/>
        <v>0</v>
      </c>
      <c r="TU221" s="43">
        <f>'СДП (план)'!CH221</f>
        <v>0</v>
      </c>
      <c r="TV221" s="43">
        <f>'СДП (план)'!CI221</f>
        <v>0</v>
      </c>
      <c r="TW221" s="43">
        <f t="shared" si="4835"/>
        <v>0</v>
      </c>
      <c r="TX221" s="43">
        <f t="shared" si="4836"/>
        <v>0</v>
      </c>
      <c r="TY221" s="43">
        <f>VLOOKUP($C221,'факт СДП 12 мес'!$D$8:$HP$287,207,0)</f>
        <v>0</v>
      </c>
      <c r="TZ221" s="43">
        <f>VLOOKUP($C221,'факт СДП 12 мес'!$D$8:$HP$287,208,0)</f>
        <v>0</v>
      </c>
      <c r="UA221" s="43">
        <f>VLOOKUP($C221,'факт СДП 12 мес'!$D$8:$HP$287,209,0)</f>
        <v>0</v>
      </c>
      <c r="UB221" s="43">
        <f>VLOOKUP($C221,'факт СДП 12 мес'!$D$8:$HP$287,210,0)</f>
        <v>0</v>
      </c>
      <c r="UC221" s="43">
        <f>VLOOKUP($C221,'факт СДП 12 мес'!$D$8:$HP$287,211,0)</f>
        <v>0</v>
      </c>
      <c r="UD221" s="43">
        <f>VLOOKUP($C221,'факт СДП 12 мес'!$D$8:$HP$287,212,0)</f>
        <v>0</v>
      </c>
      <c r="UE221" s="43">
        <f t="shared" si="5395"/>
        <v>0</v>
      </c>
      <c r="UF221" s="43">
        <f t="shared" si="5396"/>
        <v>0</v>
      </c>
      <c r="UG221" s="43">
        <f t="shared" si="5397"/>
        <v>0</v>
      </c>
      <c r="UH221" s="43">
        <f t="shared" si="5216"/>
        <v>0</v>
      </c>
      <c r="UI221" s="43">
        <f t="shared" si="5217"/>
        <v>0</v>
      </c>
      <c r="UJ221" s="43"/>
      <c r="UK221" s="43"/>
      <c r="UL221" s="43"/>
      <c r="UM221" s="43"/>
      <c r="UN221" s="43"/>
      <c r="UO221" s="43"/>
      <c r="UP221" s="43"/>
      <c r="UQ221" s="43"/>
      <c r="UR221" s="43"/>
      <c r="US221" s="43"/>
      <c r="UT221" s="43"/>
      <c r="UU221" s="43"/>
      <c r="UV221" s="43"/>
      <c r="UW221" s="43">
        <f t="shared" si="5058"/>
        <v>0</v>
      </c>
      <c r="UX221" s="43">
        <f t="shared" si="5059"/>
        <v>0</v>
      </c>
      <c r="UY221" s="47">
        <f>'СДП (план)'!CN221</f>
        <v>0</v>
      </c>
      <c r="UZ221" s="47">
        <f>'СДП (план)'!CO221</f>
        <v>0</v>
      </c>
      <c r="VA221" s="43">
        <f t="shared" si="3921"/>
        <v>0</v>
      </c>
      <c r="VB221" s="43">
        <f t="shared" si="3922"/>
        <v>0</v>
      </c>
      <c r="VC221" s="47">
        <f t="shared" si="3923"/>
        <v>0</v>
      </c>
      <c r="VD221" s="47">
        <f t="shared" si="3924"/>
        <v>0</v>
      </c>
      <c r="VE221" s="47">
        <f t="shared" si="3925"/>
        <v>0</v>
      </c>
      <c r="VF221" s="47">
        <f t="shared" si="3926"/>
        <v>0</v>
      </c>
      <c r="VG221" s="47">
        <f t="shared" si="3927"/>
        <v>0</v>
      </c>
      <c r="VH221" s="47">
        <f t="shared" si="3928"/>
        <v>0</v>
      </c>
      <c r="VI221" s="47">
        <f t="shared" si="3929"/>
        <v>0</v>
      </c>
      <c r="VJ221" s="47">
        <f t="shared" si="3930"/>
        <v>0</v>
      </c>
      <c r="VK221" s="47">
        <f t="shared" si="3931"/>
        <v>0</v>
      </c>
      <c r="VL221" s="43">
        <f t="shared" si="3932"/>
        <v>0</v>
      </c>
      <c r="VM221" s="43">
        <f t="shared" si="3933"/>
        <v>0</v>
      </c>
    </row>
    <row r="222" spans="1:585" s="32" customFormat="1" ht="18.75" x14ac:dyDescent="0.2">
      <c r="A222" s="166">
        <v>32</v>
      </c>
      <c r="B222" s="166"/>
      <c r="C222" s="402" t="s">
        <v>537</v>
      </c>
      <c r="D222" s="393" t="s">
        <v>41</v>
      </c>
      <c r="E222" s="370">
        <v>16026</v>
      </c>
      <c r="F222" s="136">
        <v>16828</v>
      </c>
      <c r="G222" s="383">
        <v>1.85</v>
      </c>
      <c r="H222" s="372"/>
      <c r="I222" s="366"/>
      <c r="J222" s="455"/>
      <c r="K222" s="180"/>
      <c r="L222" s="195">
        <v>1.4</v>
      </c>
      <c r="M222" s="195">
        <v>1.68</v>
      </c>
      <c r="N222" s="195">
        <v>2.23</v>
      </c>
      <c r="O222" s="192">
        <v>2.57</v>
      </c>
      <c r="P222" s="97">
        <f>'СДП (план)'!P222</f>
        <v>1</v>
      </c>
      <c r="Q222" s="97">
        <f>'СДП (план)'!Q222</f>
        <v>83635.159999999989</v>
      </c>
      <c r="R222" s="43">
        <f t="shared" si="4710"/>
        <v>1</v>
      </c>
      <c r="S222" s="43">
        <f t="shared" si="4711"/>
        <v>83635.159999999989</v>
      </c>
      <c r="T222" s="97">
        <f t="shared" ref="T222:AB222" si="5400">SUM(T223:T230)</f>
        <v>1</v>
      </c>
      <c r="U222" s="97">
        <f t="shared" si="5400"/>
        <v>83635.16</v>
      </c>
      <c r="V222" s="97">
        <f t="shared" si="5400"/>
        <v>18</v>
      </c>
      <c r="W222" s="97">
        <f t="shared" si="5400"/>
        <v>0</v>
      </c>
      <c r="X222" s="97">
        <f t="shared" si="5400"/>
        <v>0</v>
      </c>
      <c r="Y222" s="97">
        <f t="shared" si="5400"/>
        <v>0</v>
      </c>
      <c r="Z222" s="97">
        <f t="shared" si="5400"/>
        <v>3.55</v>
      </c>
      <c r="AA222" s="97">
        <f t="shared" si="5400"/>
        <v>3.55</v>
      </c>
      <c r="AB222" s="97">
        <f t="shared" si="5400"/>
        <v>3.55</v>
      </c>
      <c r="AC222" s="66">
        <f>SUM(T222-R222)</f>
        <v>0</v>
      </c>
      <c r="AD222" s="66">
        <f t="shared" si="4839"/>
        <v>1.4551915228366852E-11</v>
      </c>
      <c r="AE222" s="104">
        <f>'СДП (план)'!R222</f>
        <v>0</v>
      </c>
      <c r="AF222" s="104">
        <f>'СДП (план)'!S222</f>
        <v>0</v>
      </c>
      <c r="AG222" s="66">
        <f t="shared" si="4713"/>
        <v>0</v>
      </c>
      <c r="AH222" s="66">
        <f t="shared" si="4714"/>
        <v>0</v>
      </c>
      <c r="AI222" s="97">
        <f t="shared" ref="AI222:AN222" si="5401">SUM(AI223:AI230)</f>
        <v>0</v>
      </c>
      <c r="AJ222" s="97">
        <f t="shared" si="5401"/>
        <v>0</v>
      </c>
      <c r="AK222" s="97">
        <f t="shared" si="5401"/>
        <v>0</v>
      </c>
      <c r="AL222" s="97">
        <f t="shared" si="5401"/>
        <v>0</v>
      </c>
      <c r="AM222" s="97">
        <f t="shared" si="5401"/>
        <v>0</v>
      </c>
      <c r="AN222" s="97">
        <f t="shared" si="5401"/>
        <v>0</v>
      </c>
      <c r="AO222" s="97">
        <f t="shared" ref="AO222:AQ222" si="5402">SUM(AO223:AO230)</f>
        <v>0</v>
      </c>
      <c r="AP222" s="97">
        <f t="shared" si="5402"/>
        <v>0</v>
      </c>
      <c r="AQ222" s="97">
        <f t="shared" si="5402"/>
        <v>0</v>
      </c>
      <c r="AR222" s="66">
        <f t="shared" si="4841"/>
        <v>0</v>
      </c>
      <c r="AS222" s="66">
        <f t="shared" si="4842"/>
        <v>0</v>
      </c>
      <c r="AT222" s="97">
        <f>'СДП (план)'!T222</f>
        <v>0</v>
      </c>
      <c r="AU222" s="97">
        <f>'СДП (план)'!U222</f>
        <v>0</v>
      </c>
      <c r="AV222" s="43">
        <f t="shared" si="4717"/>
        <v>0</v>
      </c>
      <c r="AW222" s="43">
        <f t="shared" si="4718"/>
        <v>0</v>
      </c>
      <c r="AX222" s="97">
        <f t="shared" ref="AX222:BC222" si="5403">SUM(AX223:AX230)</f>
        <v>0</v>
      </c>
      <c r="AY222" s="97">
        <f t="shared" si="5403"/>
        <v>0</v>
      </c>
      <c r="AZ222" s="97">
        <f t="shared" si="5403"/>
        <v>0</v>
      </c>
      <c r="BA222" s="97">
        <f t="shared" si="5403"/>
        <v>0</v>
      </c>
      <c r="BB222" s="97">
        <f t="shared" si="5403"/>
        <v>0</v>
      </c>
      <c r="BC222" s="97">
        <f t="shared" si="5403"/>
        <v>0</v>
      </c>
      <c r="BD222" s="97">
        <f t="shared" ref="BD222:BF222" si="5404">SUM(BD223:BD230)</f>
        <v>0</v>
      </c>
      <c r="BE222" s="97">
        <f t="shared" si="5404"/>
        <v>0</v>
      </c>
      <c r="BF222" s="97">
        <f t="shared" si="5404"/>
        <v>0</v>
      </c>
      <c r="BG222" s="66">
        <f t="shared" si="5063"/>
        <v>0</v>
      </c>
      <c r="BH222" s="66">
        <f t="shared" si="5064"/>
        <v>0</v>
      </c>
      <c r="BI222" s="112">
        <f>'СДП (план)'!V222</f>
        <v>0</v>
      </c>
      <c r="BJ222" s="65">
        <f>'СДП (план)'!W222</f>
        <v>0</v>
      </c>
      <c r="BK222" s="43">
        <f t="shared" si="4719"/>
        <v>0</v>
      </c>
      <c r="BL222" s="43">
        <f t="shared" si="4720"/>
        <v>0</v>
      </c>
      <c r="BM222" s="97">
        <f t="shared" ref="BM222:BR222" si="5405">SUM(BM223:BM230)</f>
        <v>0</v>
      </c>
      <c r="BN222" s="97">
        <f t="shared" si="5405"/>
        <v>0</v>
      </c>
      <c r="BO222" s="97">
        <f t="shared" si="5405"/>
        <v>0</v>
      </c>
      <c r="BP222" s="97">
        <f t="shared" si="5405"/>
        <v>0</v>
      </c>
      <c r="BQ222" s="97">
        <f t="shared" si="5405"/>
        <v>0</v>
      </c>
      <c r="BR222" s="97">
        <f t="shared" si="5405"/>
        <v>0</v>
      </c>
      <c r="BS222" s="97">
        <f t="shared" ref="BS222:BU222" si="5406">SUM(BS223:BS230)</f>
        <v>0</v>
      </c>
      <c r="BT222" s="97">
        <f t="shared" si="5406"/>
        <v>0</v>
      </c>
      <c r="BU222" s="97">
        <f t="shared" si="5406"/>
        <v>0</v>
      </c>
      <c r="BV222" s="66">
        <f t="shared" si="5212"/>
        <v>0</v>
      </c>
      <c r="BW222" s="66">
        <f t="shared" si="5213"/>
        <v>0</v>
      </c>
      <c r="BX222" s="97">
        <f>'СДП (план)'!X222</f>
        <v>0</v>
      </c>
      <c r="BY222" s="97">
        <f>'СДП (план)'!Y222</f>
        <v>0</v>
      </c>
      <c r="BZ222" s="66">
        <f t="shared" si="4721"/>
        <v>0</v>
      </c>
      <c r="CA222" s="66">
        <f t="shared" si="4722"/>
        <v>0</v>
      </c>
      <c r="CB222" s="97">
        <f t="shared" ref="CB222:CG222" si="5407">SUM(CB223:CB230)</f>
        <v>0</v>
      </c>
      <c r="CC222" s="97">
        <f t="shared" si="5407"/>
        <v>0</v>
      </c>
      <c r="CD222" s="97">
        <f t="shared" si="5407"/>
        <v>0</v>
      </c>
      <c r="CE222" s="97">
        <f t="shared" si="5407"/>
        <v>0</v>
      </c>
      <c r="CF222" s="97">
        <f t="shared" si="5407"/>
        <v>0</v>
      </c>
      <c r="CG222" s="97">
        <f t="shared" si="5407"/>
        <v>0</v>
      </c>
      <c r="CH222" s="97">
        <f t="shared" ref="CH222:CJ222" si="5408">SUM(CH223:CH230)</f>
        <v>0</v>
      </c>
      <c r="CI222" s="97">
        <f t="shared" si="5408"/>
        <v>0</v>
      </c>
      <c r="CJ222" s="97">
        <f t="shared" si="5408"/>
        <v>0</v>
      </c>
      <c r="CK222" s="66">
        <f t="shared" si="4676"/>
        <v>0</v>
      </c>
      <c r="CL222" s="66">
        <f t="shared" si="4677"/>
        <v>0</v>
      </c>
      <c r="CM222" s="53">
        <f>'СДП (план)'!Z222</f>
        <v>0</v>
      </c>
      <c r="CN222" s="53">
        <f>'СДП (план)'!AA222</f>
        <v>0</v>
      </c>
      <c r="CO222" s="66">
        <f t="shared" si="4723"/>
        <v>0</v>
      </c>
      <c r="CP222" s="66">
        <f t="shared" si="4724"/>
        <v>0</v>
      </c>
      <c r="CQ222" s="53">
        <f t="shared" ref="CQ222:CV222" si="5409">SUM(CQ223:CQ230)</f>
        <v>0</v>
      </c>
      <c r="CR222" s="53">
        <f t="shared" si="5409"/>
        <v>0</v>
      </c>
      <c r="CS222" s="53">
        <f t="shared" si="5409"/>
        <v>0</v>
      </c>
      <c r="CT222" s="53">
        <f t="shared" si="5409"/>
        <v>0</v>
      </c>
      <c r="CU222" s="53">
        <f t="shared" si="5409"/>
        <v>0</v>
      </c>
      <c r="CV222" s="53">
        <f t="shared" si="5409"/>
        <v>0</v>
      </c>
      <c r="CW222" s="97">
        <f t="shared" ref="CW222:CY222" si="5410">SUM(CW223:CW230)</f>
        <v>0</v>
      </c>
      <c r="CX222" s="97">
        <f t="shared" si="5410"/>
        <v>0</v>
      </c>
      <c r="CY222" s="97">
        <f t="shared" si="5410"/>
        <v>0</v>
      </c>
      <c r="CZ222" s="66">
        <f t="shared" si="4725"/>
        <v>0</v>
      </c>
      <c r="DA222" s="66">
        <f t="shared" si="4726"/>
        <v>0</v>
      </c>
      <c r="DB222" s="14">
        <f>'СДП (план)'!AB222</f>
        <v>0</v>
      </c>
      <c r="DC222" s="14">
        <f>'СДП (план)'!AC222</f>
        <v>0</v>
      </c>
      <c r="DD222" s="66">
        <f t="shared" si="4727"/>
        <v>0</v>
      </c>
      <c r="DE222" s="66">
        <f t="shared" si="4728"/>
        <v>0</v>
      </c>
      <c r="DF222" s="53">
        <f t="shared" ref="DF222:DK222" si="5411">SUM(DF223:DF230)</f>
        <v>0</v>
      </c>
      <c r="DG222" s="53">
        <f t="shared" si="5411"/>
        <v>0</v>
      </c>
      <c r="DH222" s="53">
        <f t="shared" si="5411"/>
        <v>0</v>
      </c>
      <c r="DI222" s="53">
        <f t="shared" si="5411"/>
        <v>0</v>
      </c>
      <c r="DJ222" s="53">
        <f t="shared" si="5411"/>
        <v>0</v>
      </c>
      <c r="DK222" s="53">
        <f t="shared" si="5411"/>
        <v>0</v>
      </c>
      <c r="DL222" s="97">
        <f t="shared" ref="DL222:DN222" si="5412">SUM(DL223:DL230)</f>
        <v>0</v>
      </c>
      <c r="DM222" s="97">
        <f t="shared" si="5412"/>
        <v>0</v>
      </c>
      <c r="DN222" s="97">
        <f t="shared" si="5412"/>
        <v>0</v>
      </c>
      <c r="DO222" s="66">
        <f t="shared" si="4729"/>
        <v>0</v>
      </c>
      <c r="DP222" s="66">
        <f t="shared" si="4730"/>
        <v>0</v>
      </c>
      <c r="DQ222" s="14">
        <f>'СДП (план)'!AD222</f>
        <v>0</v>
      </c>
      <c r="DR222" s="14">
        <f>'СДП (план)'!AE222</f>
        <v>0</v>
      </c>
      <c r="DS222" s="66">
        <f t="shared" si="4731"/>
        <v>0</v>
      </c>
      <c r="DT222" s="66">
        <f t="shared" si="4732"/>
        <v>0</v>
      </c>
      <c r="DU222" s="53">
        <f t="shared" ref="DU222:DZ222" si="5413">SUM(DU223:DU230)</f>
        <v>0</v>
      </c>
      <c r="DV222" s="53">
        <f t="shared" si="5413"/>
        <v>0</v>
      </c>
      <c r="DW222" s="53">
        <f t="shared" si="5413"/>
        <v>0</v>
      </c>
      <c r="DX222" s="53">
        <f t="shared" si="5413"/>
        <v>0</v>
      </c>
      <c r="DY222" s="53">
        <f t="shared" si="5413"/>
        <v>0</v>
      </c>
      <c r="DZ222" s="53">
        <f t="shared" si="5413"/>
        <v>0</v>
      </c>
      <c r="EA222" s="97">
        <f t="shared" ref="EA222:EC222" si="5414">SUM(EA223:EA230)</f>
        <v>0</v>
      </c>
      <c r="EB222" s="97">
        <f t="shared" si="5414"/>
        <v>0</v>
      </c>
      <c r="EC222" s="97">
        <f t="shared" si="5414"/>
        <v>0</v>
      </c>
      <c r="ED222" s="66">
        <f t="shared" si="4849"/>
        <v>0</v>
      </c>
      <c r="EE222" s="66">
        <f t="shared" si="4850"/>
        <v>0</v>
      </c>
      <c r="EF222" s="14">
        <f>'СДП (план)'!AF222</f>
        <v>0</v>
      </c>
      <c r="EG222" s="14">
        <f>'СДП (план)'!AG222</f>
        <v>0</v>
      </c>
      <c r="EH222" s="43">
        <f t="shared" si="4735"/>
        <v>0</v>
      </c>
      <c r="EI222" s="43">
        <f t="shared" si="4736"/>
        <v>0</v>
      </c>
      <c r="EJ222" s="53">
        <f t="shared" ref="EJ222:EN222" si="5415">SUM(EJ223:EJ230)</f>
        <v>0</v>
      </c>
      <c r="EK222" s="53">
        <f t="shared" si="5415"/>
        <v>0</v>
      </c>
      <c r="EL222" s="53">
        <f t="shared" si="5415"/>
        <v>0</v>
      </c>
      <c r="EM222" s="53">
        <f t="shared" si="5415"/>
        <v>0</v>
      </c>
      <c r="EN222" s="53">
        <f t="shared" si="5415"/>
        <v>0</v>
      </c>
      <c r="EO222" s="53"/>
      <c r="EP222" s="97">
        <f t="shared" ref="EP222:ER222" si="5416">SUM(EP223:EP230)</f>
        <v>0</v>
      </c>
      <c r="EQ222" s="97">
        <f t="shared" si="5416"/>
        <v>0</v>
      </c>
      <c r="ER222" s="97">
        <f t="shared" si="5416"/>
        <v>0</v>
      </c>
      <c r="ES222" s="66">
        <f t="shared" si="4852"/>
        <v>0</v>
      </c>
      <c r="ET222" s="66">
        <f t="shared" si="4853"/>
        <v>0</v>
      </c>
      <c r="EU222" s="53">
        <f>'СДП (план)'!AH222</f>
        <v>0</v>
      </c>
      <c r="EV222" s="53">
        <f>'СДП (план)'!AI222</f>
        <v>0</v>
      </c>
      <c r="EW222" s="66">
        <f t="shared" si="4739"/>
        <v>0</v>
      </c>
      <c r="EX222" s="66">
        <f t="shared" si="4740"/>
        <v>0</v>
      </c>
      <c r="EY222" s="53">
        <f t="shared" ref="EY222:FD222" si="5417">SUM(EY223:EY230)</f>
        <v>0</v>
      </c>
      <c r="EZ222" s="53">
        <f t="shared" si="5417"/>
        <v>0</v>
      </c>
      <c r="FA222" s="53">
        <f t="shared" si="5417"/>
        <v>0</v>
      </c>
      <c r="FB222" s="53">
        <f t="shared" si="5417"/>
        <v>0</v>
      </c>
      <c r="FC222" s="53">
        <f t="shared" si="5417"/>
        <v>0</v>
      </c>
      <c r="FD222" s="53">
        <f t="shared" si="5417"/>
        <v>0</v>
      </c>
      <c r="FE222" s="97">
        <f t="shared" ref="FE222:FG222" si="5418">SUM(FE223:FE230)</f>
        <v>0</v>
      </c>
      <c r="FF222" s="97">
        <f t="shared" si="5418"/>
        <v>0</v>
      </c>
      <c r="FG222" s="97">
        <f t="shared" si="5418"/>
        <v>0</v>
      </c>
      <c r="FH222" s="66">
        <f t="shared" si="4741"/>
        <v>0</v>
      </c>
      <c r="FI222" s="66">
        <f t="shared" si="4742"/>
        <v>0</v>
      </c>
      <c r="FJ222" s="53">
        <f>'СДП (план)'!AJ222</f>
        <v>0</v>
      </c>
      <c r="FK222" s="53">
        <f>'СДП (план)'!AK222</f>
        <v>0</v>
      </c>
      <c r="FL222" s="66">
        <f t="shared" si="4743"/>
        <v>0</v>
      </c>
      <c r="FM222" s="66">
        <f t="shared" si="4744"/>
        <v>0</v>
      </c>
      <c r="FN222" s="53">
        <f t="shared" ref="FN222:FS222" si="5419">SUM(FN223:FN230)</f>
        <v>0</v>
      </c>
      <c r="FO222" s="53">
        <f t="shared" si="5419"/>
        <v>0</v>
      </c>
      <c r="FP222" s="53">
        <f t="shared" si="5419"/>
        <v>0</v>
      </c>
      <c r="FQ222" s="53">
        <f t="shared" si="5419"/>
        <v>0</v>
      </c>
      <c r="FR222" s="53">
        <f t="shared" si="5419"/>
        <v>0</v>
      </c>
      <c r="FS222" s="53">
        <f t="shared" si="5419"/>
        <v>0</v>
      </c>
      <c r="FT222" s="97">
        <f t="shared" ref="FT222:FV222" si="5420">SUM(FT223:FT230)</f>
        <v>0</v>
      </c>
      <c r="FU222" s="97">
        <f t="shared" si="5420"/>
        <v>0</v>
      </c>
      <c r="FV222" s="97">
        <f t="shared" si="5420"/>
        <v>0</v>
      </c>
      <c r="FW222" s="66">
        <f t="shared" si="4745"/>
        <v>0</v>
      </c>
      <c r="FX222" s="66">
        <f t="shared" si="4746"/>
        <v>0</v>
      </c>
      <c r="FY222" s="53">
        <f>'СДП (план)'!AL222</f>
        <v>0</v>
      </c>
      <c r="FZ222" s="53">
        <f>'СДП (план)'!AM222</f>
        <v>0</v>
      </c>
      <c r="GA222" s="66">
        <f t="shared" si="4747"/>
        <v>0</v>
      </c>
      <c r="GB222" s="66">
        <f t="shared" si="4748"/>
        <v>0</v>
      </c>
      <c r="GC222" s="53">
        <f t="shared" ref="GC222:GG222" si="5421">SUM(GC223:GC230)</f>
        <v>0</v>
      </c>
      <c r="GD222" s="53">
        <f t="shared" si="5421"/>
        <v>0</v>
      </c>
      <c r="GE222" s="53">
        <f t="shared" si="5421"/>
        <v>0</v>
      </c>
      <c r="GF222" s="53">
        <f t="shared" si="5421"/>
        <v>0</v>
      </c>
      <c r="GG222" s="53">
        <f t="shared" si="5421"/>
        <v>0</v>
      </c>
      <c r="GH222" s="53"/>
      <c r="GI222" s="97">
        <f t="shared" ref="GI222:GK222" si="5422">SUM(GI223:GI230)</f>
        <v>0</v>
      </c>
      <c r="GJ222" s="97">
        <f t="shared" si="5422"/>
        <v>0</v>
      </c>
      <c r="GK222" s="97">
        <f t="shared" si="5422"/>
        <v>0</v>
      </c>
      <c r="GL222" s="66">
        <f t="shared" si="4749"/>
        <v>0</v>
      </c>
      <c r="GM222" s="66">
        <f t="shared" si="4750"/>
        <v>0</v>
      </c>
      <c r="GN222" s="14">
        <f>'СДП (план)'!AN222</f>
        <v>0</v>
      </c>
      <c r="GO222" s="14">
        <f>'СДП (план)'!AO222</f>
        <v>0</v>
      </c>
      <c r="GP222" s="66">
        <f t="shared" si="4751"/>
        <v>0</v>
      </c>
      <c r="GQ222" s="66">
        <f t="shared" si="4752"/>
        <v>0</v>
      </c>
      <c r="GR222" s="53">
        <f t="shared" ref="GR222:GZ222" si="5423">SUM(GR223:GR230)</f>
        <v>0</v>
      </c>
      <c r="GS222" s="53">
        <f t="shared" si="5423"/>
        <v>0</v>
      </c>
      <c r="GT222" s="53">
        <f t="shared" si="5423"/>
        <v>0</v>
      </c>
      <c r="GU222" s="53">
        <f t="shared" si="5423"/>
        <v>0</v>
      </c>
      <c r="GV222" s="53">
        <f t="shared" si="5423"/>
        <v>0</v>
      </c>
      <c r="GW222" s="53">
        <f t="shared" si="5423"/>
        <v>0</v>
      </c>
      <c r="GX222" s="97">
        <f t="shared" si="5423"/>
        <v>0</v>
      </c>
      <c r="GY222" s="97">
        <f t="shared" si="5423"/>
        <v>0</v>
      </c>
      <c r="GZ222" s="97">
        <f t="shared" si="5423"/>
        <v>0</v>
      </c>
      <c r="HA222" s="66">
        <f t="shared" si="4753"/>
        <v>0</v>
      </c>
      <c r="HB222" s="66">
        <f t="shared" si="4754"/>
        <v>0</v>
      </c>
      <c r="HC222" s="14">
        <f>'СДП (план)'!AP222</f>
        <v>0</v>
      </c>
      <c r="HD222" s="14">
        <f>'СДП (план)'!AQ222</f>
        <v>0</v>
      </c>
      <c r="HE222" s="66">
        <f t="shared" si="4755"/>
        <v>0</v>
      </c>
      <c r="HF222" s="66">
        <f t="shared" si="4756"/>
        <v>0</v>
      </c>
      <c r="HG222" s="53">
        <f t="shared" ref="HG222:HK222" si="5424">SUM(HG223:HG230)</f>
        <v>0</v>
      </c>
      <c r="HH222" s="53">
        <f t="shared" si="5424"/>
        <v>0</v>
      </c>
      <c r="HI222" s="53">
        <f t="shared" si="5424"/>
        <v>0</v>
      </c>
      <c r="HJ222" s="53">
        <f t="shared" si="5424"/>
        <v>0</v>
      </c>
      <c r="HK222" s="53">
        <f t="shared" si="5424"/>
        <v>0</v>
      </c>
      <c r="HL222" s="53"/>
      <c r="HM222" s="97">
        <f t="shared" ref="HM222:HO222" si="5425">SUM(HM223:HM230)</f>
        <v>0</v>
      </c>
      <c r="HN222" s="97">
        <f t="shared" si="5425"/>
        <v>0</v>
      </c>
      <c r="HO222" s="97">
        <f t="shared" si="5425"/>
        <v>0</v>
      </c>
      <c r="HP222" s="66">
        <f t="shared" si="4757"/>
        <v>0</v>
      </c>
      <c r="HQ222" s="66">
        <f t="shared" si="4758"/>
        <v>0</v>
      </c>
      <c r="HR222" s="53">
        <f>'СДП (план)'!AR222</f>
        <v>0</v>
      </c>
      <c r="HS222" s="53">
        <f>'СДП (план)'!AS222</f>
        <v>0</v>
      </c>
      <c r="HT222" s="66">
        <f t="shared" si="4759"/>
        <v>0</v>
      </c>
      <c r="HU222" s="66">
        <f t="shared" si="4760"/>
        <v>0</v>
      </c>
      <c r="HV222" s="53">
        <f t="shared" ref="HV222:ID222" si="5426">SUM(HV223:HV230)</f>
        <v>0</v>
      </c>
      <c r="HW222" s="53">
        <f t="shared" si="5426"/>
        <v>0</v>
      </c>
      <c r="HX222" s="53">
        <f t="shared" si="5426"/>
        <v>0</v>
      </c>
      <c r="HY222" s="53">
        <f t="shared" si="5426"/>
        <v>0</v>
      </c>
      <c r="HZ222" s="53">
        <f t="shared" si="5426"/>
        <v>0</v>
      </c>
      <c r="IA222" s="53">
        <f t="shared" si="5426"/>
        <v>0</v>
      </c>
      <c r="IB222" s="97">
        <f t="shared" si="5426"/>
        <v>0</v>
      </c>
      <c r="IC222" s="97">
        <f t="shared" si="5426"/>
        <v>0</v>
      </c>
      <c r="ID222" s="97">
        <f t="shared" si="5426"/>
        <v>0</v>
      </c>
      <c r="IE222" s="66">
        <f t="shared" si="4761"/>
        <v>0</v>
      </c>
      <c r="IF222" s="66">
        <f t="shared" si="4762"/>
        <v>0</v>
      </c>
      <c r="IG222" s="53">
        <f>'СДП (план)'!AT222</f>
        <v>0</v>
      </c>
      <c r="IH222" s="53">
        <f>'СДП (план)'!AU222</f>
        <v>0</v>
      </c>
      <c r="II222" s="66">
        <f t="shared" si="4763"/>
        <v>0</v>
      </c>
      <c r="IJ222" s="66">
        <f t="shared" si="4764"/>
        <v>0</v>
      </c>
      <c r="IK222" s="53">
        <f t="shared" ref="IK222:IP222" si="5427">SUM(IK223:IK230)</f>
        <v>0</v>
      </c>
      <c r="IL222" s="53">
        <f t="shared" si="5427"/>
        <v>0</v>
      </c>
      <c r="IM222" s="53">
        <f t="shared" si="5427"/>
        <v>0</v>
      </c>
      <c r="IN222" s="53">
        <f t="shared" si="5427"/>
        <v>0</v>
      </c>
      <c r="IO222" s="53">
        <f t="shared" si="5427"/>
        <v>0</v>
      </c>
      <c r="IP222" s="53">
        <f t="shared" si="5427"/>
        <v>0</v>
      </c>
      <c r="IQ222" s="97">
        <f t="shared" ref="IQ222:IS222" si="5428">SUM(IQ223:IQ230)</f>
        <v>0</v>
      </c>
      <c r="IR222" s="97">
        <f t="shared" si="5428"/>
        <v>0</v>
      </c>
      <c r="IS222" s="97">
        <f t="shared" si="5428"/>
        <v>0</v>
      </c>
      <c r="IT222" s="66">
        <f t="shared" si="4765"/>
        <v>0</v>
      </c>
      <c r="IU222" s="66">
        <f t="shared" si="4766"/>
        <v>0</v>
      </c>
      <c r="IV222" s="53">
        <f>'СДП (план)'!AV222</f>
        <v>0</v>
      </c>
      <c r="IW222" s="53">
        <f>'СДП (план)'!AW222</f>
        <v>0</v>
      </c>
      <c r="IX222" s="66">
        <f t="shared" si="4767"/>
        <v>0</v>
      </c>
      <c r="IY222" s="66">
        <f t="shared" si="4768"/>
        <v>0</v>
      </c>
      <c r="IZ222" s="53">
        <f t="shared" ref="IZ222:JE222" si="5429">SUM(IZ223:IZ230)</f>
        <v>0</v>
      </c>
      <c r="JA222" s="53">
        <f t="shared" si="5429"/>
        <v>0</v>
      </c>
      <c r="JB222" s="53">
        <f t="shared" si="5429"/>
        <v>0</v>
      </c>
      <c r="JC222" s="53">
        <f t="shared" si="5429"/>
        <v>0</v>
      </c>
      <c r="JD222" s="53">
        <f t="shared" si="5429"/>
        <v>0</v>
      </c>
      <c r="JE222" s="53">
        <f t="shared" si="5429"/>
        <v>0</v>
      </c>
      <c r="JF222" s="97">
        <f t="shared" ref="JF222:JH222" si="5430">SUM(JF223:JF230)</f>
        <v>0</v>
      </c>
      <c r="JG222" s="97">
        <f t="shared" si="5430"/>
        <v>0</v>
      </c>
      <c r="JH222" s="97">
        <f t="shared" si="5430"/>
        <v>0</v>
      </c>
      <c r="JI222" s="66">
        <f t="shared" si="4769"/>
        <v>0</v>
      </c>
      <c r="JJ222" s="66">
        <f t="shared" si="4770"/>
        <v>0</v>
      </c>
      <c r="JK222" s="53">
        <f>'СДП (план)'!AX222</f>
        <v>0</v>
      </c>
      <c r="JL222" s="53">
        <f>'СДП (план)'!AY222</f>
        <v>0</v>
      </c>
      <c r="JM222" s="66">
        <f t="shared" si="4771"/>
        <v>0</v>
      </c>
      <c r="JN222" s="66">
        <f t="shared" si="4772"/>
        <v>0</v>
      </c>
      <c r="JO222" s="53">
        <f t="shared" ref="JO222:JT222" si="5431">SUM(JO223:JO230)</f>
        <v>0</v>
      </c>
      <c r="JP222" s="53">
        <f t="shared" si="5431"/>
        <v>0</v>
      </c>
      <c r="JQ222" s="53">
        <f t="shared" si="5431"/>
        <v>0</v>
      </c>
      <c r="JR222" s="53">
        <f t="shared" si="5431"/>
        <v>0</v>
      </c>
      <c r="JS222" s="53">
        <f t="shared" si="5431"/>
        <v>0</v>
      </c>
      <c r="JT222" s="53">
        <f t="shared" si="5431"/>
        <v>0</v>
      </c>
      <c r="JU222" s="97">
        <f t="shared" ref="JU222:JW222" si="5432">SUM(JU223:JU230)</f>
        <v>0</v>
      </c>
      <c r="JV222" s="97">
        <f t="shared" si="5432"/>
        <v>0</v>
      </c>
      <c r="JW222" s="97">
        <f t="shared" si="5432"/>
        <v>0</v>
      </c>
      <c r="JX222" s="66">
        <f t="shared" si="4773"/>
        <v>0</v>
      </c>
      <c r="JY222" s="66">
        <f t="shared" si="4774"/>
        <v>0</v>
      </c>
      <c r="JZ222" s="53">
        <f>'СДП (план)'!AZ222</f>
        <v>0</v>
      </c>
      <c r="KA222" s="53">
        <f>'СДП (план)'!BA222</f>
        <v>0</v>
      </c>
      <c r="KB222" s="66">
        <f t="shared" si="4775"/>
        <v>0</v>
      </c>
      <c r="KC222" s="66">
        <f t="shared" si="4776"/>
        <v>0</v>
      </c>
      <c r="KD222" s="53">
        <f t="shared" ref="KD222:KL222" si="5433">SUM(KD223:KD230)</f>
        <v>0</v>
      </c>
      <c r="KE222" s="53">
        <f t="shared" si="5433"/>
        <v>0</v>
      </c>
      <c r="KF222" s="53">
        <f t="shared" si="5433"/>
        <v>0</v>
      </c>
      <c r="KG222" s="53">
        <f t="shared" si="5433"/>
        <v>0</v>
      </c>
      <c r="KH222" s="53">
        <f t="shared" si="5433"/>
        <v>0</v>
      </c>
      <c r="KI222" s="53">
        <f t="shared" si="5433"/>
        <v>0</v>
      </c>
      <c r="KJ222" s="97">
        <f t="shared" si="5433"/>
        <v>0</v>
      </c>
      <c r="KK222" s="97">
        <f t="shared" si="5433"/>
        <v>0</v>
      </c>
      <c r="KL222" s="97">
        <f t="shared" si="5433"/>
        <v>0</v>
      </c>
      <c r="KM222" s="66">
        <f t="shared" si="4777"/>
        <v>0</v>
      </c>
      <c r="KN222" s="66">
        <f t="shared" si="4778"/>
        <v>0</v>
      </c>
      <c r="KO222" s="53">
        <f>'СДП (план)'!BB222</f>
        <v>1</v>
      </c>
      <c r="KP222" s="53">
        <f>'СДП (план)'!BC222</f>
        <v>49315.060666666657</v>
      </c>
      <c r="KQ222" s="66">
        <f t="shared" si="4779"/>
        <v>1</v>
      </c>
      <c r="KR222" s="66">
        <f t="shared" si="4780"/>
        <v>49315.060666666657</v>
      </c>
      <c r="KS222" s="53">
        <f t="shared" ref="KS222:KX222" si="5434">SUM(KS223:KS230)</f>
        <v>0</v>
      </c>
      <c r="KT222" s="53">
        <f t="shared" si="5434"/>
        <v>0</v>
      </c>
      <c r="KU222" s="53">
        <f t="shared" si="5434"/>
        <v>0</v>
      </c>
      <c r="KV222" s="53">
        <f t="shared" si="5434"/>
        <v>0</v>
      </c>
      <c r="KW222" s="53">
        <f t="shared" si="5434"/>
        <v>0</v>
      </c>
      <c r="KX222" s="53">
        <f t="shared" si="5434"/>
        <v>0</v>
      </c>
      <c r="KY222" s="97">
        <f t="shared" ref="KY222:LA222" si="5435">SUM(KY223:KY230)</f>
        <v>2.11</v>
      </c>
      <c r="KZ222" s="97">
        <f t="shared" si="5435"/>
        <v>2.11</v>
      </c>
      <c r="LA222" s="97">
        <f t="shared" si="5435"/>
        <v>0</v>
      </c>
      <c r="LB222" s="66">
        <f t="shared" si="4781"/>
        <v>-1</v>
      </c>
      <c r="LC222" s="66">
        <f t="shared" si="4782"/>
        <v>-49315.060666666657</v>
      </c>
      <c r="LD222" s="53">
        <f>'СДП (план)'!BD222</f>
        <v>0</v>
      </c>
      <c r="LE222" s="53">
        <f>'СДП (план)'!BE222</f>
        <v>0</v>
      </c>
      <c r="LF222" s="66">
        <f t="shared" si="4783"/>
        <v>0</v>
      </c>
      <c r="LG222" s="66">
        <f t="shared" si="4784"/>
        <v>0</v>
      </c>
      <c r="LH222" s="53">
        <f t="shared" ref="LH222:LM222" si="5436">SUM(LH223:LH230)</f>
        <v>0</v>
      </c>
      <c r="LI222" s="53">
        <f t="shared" si="5436"/>
        <v>0</v>
      </c>
      <c r="LJ222" s="53">
        <f t="shared" si="5436"/>
        <v>0</v>
      </c>
      <c r="LK222" s="53">
        <f t="shared" si="5436"/>
        <v>0</v>
      </c>
      <c r="LL222" s="53">
        <f t="shared" si="5436"/>
        <v>0</v>
      </c>
      <c r="LM222" s="53">
        <f t="shared" si="5436"/>
        <v>0</v>
      </c>
      <c r="LN222" s="97">
        <f t="shared" ref="LN222:LP222" si="5437">SUM(LN223:LN230)</f>
        <v>0</v>
      </c>
      <c r="LO222" s="97">
        <f t="shared" si="5437"/>
        <v>0</v>
      </c>
      <c r="LP222" s="97">
        <f t="shared" si="5437"/>
        <v>0</v>
      </c>
      <c r="LQ222" s="66">
        <f t="shared" si="4785"/>
        <v>0</v>
      </c>
      <c r="LR222" s="66">
        <f t="shared" si="4786"/>
        <v>0</v>
      </c>
      <c r="LS222" s="53">
        <f>'СДП (план)'!BF222</f>
        <v>0</v>
      </c>
      <c r="LT222" s="53">
        <f>'СДП (план)'!BG222</f>
        <v>0</v>
      </c>
      <c r="LU222" s="66">
        <f t="shared" si="4787"/>
        <v>0</v>
      </c>
      <c r="LV222" s="66">
        <f t="shared" si="4788"/>
        <v>0</v>
      </c>
      <c r="LW222" s="53">
        <f t="shared" ref="LW222:MB222" si="5438">SUM(LW223:LW230)</f>
        <v>0</v>
      </c>
      <c r="LX222" s="53">
        <f t="shared" si="5438"/>
        <v>0</v>
      </c>
      <c r="LY222" s="53">
        <f t="shared" si="5438"/>
        <v>0</v>
      </c>
      <c r="LZ222" s="53">
        <f t="shared" si="5438"/>
        <v>0</v>
      </c>
      <c r="MA222" s="53">
        <f t="shared" si="5438"/>
        <v>0</v>
      </c>
      <c r="MB222" s="53">
        <f t="shared" si="5438"/>
        <v>0</v>
      </c>
      <c r="MC222" s="97">
        <f t="shared" ref="MC222:ME222" si="5439">SUM(MC223:MC230)</f>
        <v>0</v>
      </c>
      <c r="MD222" s="97">
        <f t="shared" si="5439"/>
        <v>0</v>
      </c>
      <c r="ME222" s="97">
        <f t="shared" si="5439"/>
        <v>0</v>
      </c>
      <c r="MF222" s="43">
        <f t="shared" si="5398"/>
        <v>0</v>
      </c>
      <c r="MG222" s="43">
        <f t="shared" si="5399"/>
        <v>0</v>
      </c>
      <c r="MH222" s="53">
        <f>'СДП (план)'!BH222</f>
        <v>0</v>
      </c>
      <c r="MI222" s="53">
        <f>'СДП (план)'!BI222</f>
        <v>0</v>
      </c>
      <c r="MJ222" s="66">
        <f t="shared" si="4789"/>
        <v>0</v>
      </c>
      <c r="MK222" s="66">
        <f t="shared" si="4790"/>
        <v>0</v>
      </c>
      <c r="ML222" s="53">
        <f t="shared" ref="ML222:MQ222" si="5440">SUM(ML223:ML230)</f>
        <v>0</v>
      </c>
      <c r="MM222" s="53">
        <f t="shared" si="5440"/>
        <v>0</v>
      </c>
      <c r="MN222" s="53">
        <f t="shared" si="5440"/>
        <v>0</v>
      </c>
      <c r="MO222" s="53">
        <f t="shared" si="5440"/>
        <v>0</v>
      </c>
      <c r="MP222" s="53">
        <f t="shared" si="5440"/>
        <v>0</v>
      </c>
      <c r="MQ222" s="53">
        <f t="shared" si="5440"/>
        <v>0</v>
      </c>
      <c r="MR222" s="97">
        <f t="shared" ref="MR222:MT222" si="5441">SUM(MR223:MR230)</f>
        <v>0</v>
      </c>
      <c r="MS222" s="97">
        <f t="shared" si="5441"/>
        <v>0</v>
      </c>
      <c r="MT222" s="97">
        <f t="shared" si="5441"/>
        <v>0</v>
      </c>
      <c r="MU222" s="66">
        <f t="shared" si="4868"/>
        <v>0</v>
      </c>
      <c r="MV222" s="66">
        <f t="shared" si="4869"/>
        <v>0</v>
      </c>
      <c r="MW222" s="53">
        <f>'СДП (план)'!BJ222</f>
        <v>0</v>
      </c>
      <c r="MX222" s="53">
        <f>'СДП (план)'!BK222</f>
        <v>0</v>
      </c>
      <c r="MY222" s="66">
        <f t="shared" si="4793"/>
        <v>0</v>
      </c>
      <c r="MZ222" s="66">
        <f t="shared" si="4794"/>
        <v>0</v>
      </c>
      <c r="NA222" s="53">
        <f t="shared" ref="NA222:NF222" si="5442">SUM(NA223:NA230)</f>
        <v>0</v>
      </c>
      <c r="NB222" s="53">
        <f t="shared" si="5442"/>
        <v>0</v>
      </c>
      <c r="NC222" s="53">
        <f t="shared" si="5442"/>
        <v>0</v>
      </c>
      <c r="ND222" s="53">
        <f t="shared" si="5442"/>
        <v>0</v>
      </c>
      <c r="NE222" s="53">
        <f t="shared" si="5442"/>
        <v>0</v>
      </c>
      <c r="NF222" s="53">
        <f t="shared" si="5442"/>
        <v>0</v>
      </c>
      <c r="NG222" s="97">
        <f t="shared" ref="NG222:NI222" si="5443">SUM(NG223:NG230)</f>
        <v>0</v>
      </c>
      <c r="NH222" s="97">
        <f t="shared" si="5443"/>
        <v>0</v>
      </c>
      <c r="NI222" s="97">
        <f t="shared" si="5443"/>
        <v>0</v>
      </c>
      <c r="NJ222" s="66">
        <f t="shared" si="4871"/>
        <v>0</v>
      </c>
      <c r="NK222" s="66">
        <f t="shared" si="4872"/>
        <v>0</v>
      </c>
      <c r="NL222" s="53">
        <f>'СДП (план)'!BL222</f>
        <v>0</v>
      </c>
      <c r="NM222" s="53">
        <f>'СДП (план)'!BM222</f>
        <v>0</v>
      </c>
      <c r="NN222" s="66">
        <f t="shared" si="4797"/>
        <v>0</v>
      </c>
      <c r="NO222" s="66">
        <f t="shared" si="4798"/>
        <v>0</v>
      </c>
      <c r="NP222" s="53">
        <f t="shared" ref="NP222:NU222" si="5444">SUM(NP223:NP230)</f>
        <v>0</v>
      </c>
      <c r="NQ222" s="53">
        <f t="shared" si="5444"/>
        <v>0</v>
      </c>
      <c r="NR222" s="53">
        <f t="shared" si="5444"/>
        <v>0</v>
      </c>
      <c r="NS222" s="53">
        <f t="shared" si="5444"/>
        <v>0</v>
      </c>
      <c r="NT222" s="53">
        <f t="shared" si="5444"/>
        <v>0</v>
      </c>
      <c r="NU222" s="53">
        <f t="shared" si="5444"/>
        <v>0</v>
      </c>
      <c r="NV222" s="97">
        <f t="shared" ref="NV222:NX222" si="5445">SUM(NV223:NV230)</f>
        <v>0</v>
      </c>
      <c r="NW222" s="97">
        <f t="shared" si="5445"/>
        <v>0</v>
      </c>
      <c r="NX222" s="97">
        <f t="shared" si="5445"/>
        <v>0</v>
      </c>
      <c r="NY222" s="66">
        <f t="shared" si="4799"/>
        <v>0</v>
      </c>
      <c r="NZ222" s="66">
        <f t="shared" si="4800"/>
        <v>0</v>
      </c>
      <c r="OA222" s="53">
        <f>'СДП (план)'!BN222</f>
        <v>0</v>
      </c>
      <c r="OB222" s="53">
        <f>'СДП (план)'!BO222</f>
        <v>0</v>
      </c>
      <c r="OC222" s="66">
        <f t="shared" si="4801"/>
        <v>0</v>
      </c>
      <c r="OD222" s="66">
        <f t="shared" si="4802"/>
        <v>0</v>
      </c>
      <c r="OE222" s="53">
        <f t="shared" ref="OE222:OI222" si="5446">SUM(OE223:OE230)</f>
        <v>0</v>
      </c>
      <c r="OF222" s="53">
        <f t="shared" si="5446"/>
        <v>0</v>
      </c>
      <c r="OG222" s="53"/>
      <c r="OH222" s="53">
        <f t="shared" si="5446"/>
        <v>0</v>
      </c>
      <c r="OI222" s="53">
        <f t="shared" si="5446"/>
        <v>0</v>
      </c>
      <c r="OJ222" s="53"/>
      <c r="OK222" s="97">
        <f t="shared" ref="OK222:OM222" si="5447">SUM(OK223:OK230)</f>
        <v>0</v>
      </c>
      <c r="OL222" s="97">
        <f t="shared" si="5447"/>
        <v>0</v>
      </c>
      <c r="OM222" s="97">
        <f t="shared" si="5447"/>
        <v>0</v>
      </c>
      <c r="ON222" s="66">
        <f t="shared" si="4803"/>
        <v>0</v>
      </c>
      <c r="OO222" s="66">
        <f t="shared" si="4804"/>
        <v>0</v>
      </c>
      <c r="OP222" s="53">
        <f>'СДП (план)'!BP222</f>
        <v>0</v>
      </c>
      <c r="OQ222" s="53">
        <f>'СДП (план)'!BQ222</f>
        <v>0</v>
      </c>
      <c r="OR222" s="66">
        <f t="shared" si="4805"/>
        <v>0</v>
      </c>
      <c r="OS222" s="66">
        <f t="shared" si="4806"/>
        <v>0</v>
      </c>
      <c r="OT222" s="53">
        <f t="shared" ref="OT222:OY222" si="5448">SUM(OT223:OT230)</f>
        <v>0</v>
      </c>
      <c r="OU222" s="53">
        <f t="shared" si="5448"/>
        <v>0</v>
      </c>
      <c r="OV222" s="53">
        <f t="shared" si="5448"/>
        <v>0</v>
      </c>
      <c r="OW222" s="53">
        <f t="shared" si="5448"/>
        <v>0</v>
      </c>
      <c r="OX222" s="53">
        <f t="shared" si="5448"/>
        <v>0</v>
      </c>
      <c r="OY222" s="53">
        <f t="shared" si="5448"/>
        <v>0</v>
      </c>
      <c r="OZ222" s="97">
        <f t="shared" ref="OZ222:PB222" si="5449">SUM(OZ223:OZ230)</f>
        <v>0</v>
      </c>
      <c r="PA222" s="97">
        <f t="shared" si="5449"/>
        <v>0</v>
      </c>
      <c r="PB222" s="97">
        <f t="shared" si="5449"/>
        <v>0</v>
      </c>
      <c r="PC222" s="66">
        <f t="shared" si="4807"/>
        <v>0</v>
      </c>
      <c r="PD222" s="66">
        <f t="shared" si="4808"/>
        <v>0</v>
      </c>
      <c r="PE222" s="53">
        <f>'СДП (план)'!BR222</f>
        <v>0</v>
      </c>
      <c r="PF222" s="53">
        <f>'СДП (план)'!BS222</f>
        <v>0</v>
      </c>
      <c r="PG222" s="66">
        <f t="shared" si="4809"/>
        <v>0</v>
      </c>
      <c r="PH222" s="66">
        <f t="shared" si="4810"/>
        <v>0</v>
      </c>
      <c r="PI222" s="53">
        <f t="shared" ref="PI222:QC222" si="5450">SUM(PI223:PI230)</f>
        <v>0</v>
      </c>
      <c r="PJ222" s="53">
        <f t="shared" si="5450"/>
        <v>0</v>
      </c>
      <c r="PK222" s="53">
        <f t="shared" si="5450"/>
        <v>0</v>
      </c>
      <c r="PL222" s="53">
        <f t="shared" si="5450"/>
        <v>0</v>
      </c>
      <c r="PM222" s="53">
        <f t="shared" si="5450"/>
        <v>0</v>
      </c>
      <c r="PN222" s="53">
        <f t="shared" si="5450"/>
        <v>0</v>
      </c>
      <c r="PO222" s="97">
        <f t="shared" si="5450"/>
        <v>0</v>
      </c>
      <c r="PP222" s="97">
        <f t="shared" si="5450"/>
        <v>0</v>
      </c>
      <c r="PQ222" s="97">
        <f t="shared" si="5450"/>
        <v>0</v>
      </c>
      <c r="PR222" s="66">
        <f t="shared" si="4811"/>
        <v>0</v>
      </c>
      <c r="PS222" s="66">
        <f t="shared" si="4812"/>
        <v>0</v>
      </c>
      <c r="PT222" s="53">
        <f>'СДП (план)'!BT222</f>
        <v>0</v>
      </c>
      <c r="PU222" s="53">
        <f>'СДП (план)'!BU222</f>
        <v>0</v>
      </c>
      <c r="PV222" s="66">
        <f t="shared" si="4813"/>
        <v>0</v>
      </c>
      <c r="PW222" s="66">
        <f t="shared" si="4814"/>
        <v>0</v>
      </c>
      <c r="PX222" s="53">
        <f t="shared" si="5450"/>
        <v>0</v>
      </c>
      <c r="PY222" s="53">
        <f t="shared" si="5450"/>
        <v>0</v>
      </c>
      <c r="PZ222" s="53">
        <f t="shared" si="5450"/>
        <v>0</v>
      </c>
      <c r="QA222" s="53">
        <f t="shared" si="5450"/>
        <v>0</v>
      </c>
      <c r="QB222" s="53">
        <f t="shared" si="5450"/>
        <v>0</v>
      </c>
      <c r="QC222" s="53">
        <f t="shared" si="5450"/>
        <v>0</v>
      </c>
      <c r="QD222" s="97">
        <f t="shared" ref="QD222:QF222" si="5451">SUM(QD223:QD230)</f>
        <v>0</v>
      </c>
      <c r="QE222" s="97">
        <f t="shared" si="5451"/>
        <v>0</v>
      </c>
      <c r="QF222" s="97">
        <f t="shared" si="5451"/>
        <v>0</v>
      </c>
      <c r="QG222" s="66">
        <f t="shared" si="4815"/>
        <v>0</v>
      </c>
      <c r="QH222" s="66">
        <f t="shared" si="4816"/>
        <v>0</v>
      </c>
      <c r="QI222" s="53">
        <f>'СДП (план)'!BV222</f>
        <v>0</v>
      </c>
      <c r="QJ222" s="53">
        <f>'СДП (план)'!BW222</f>
        <v>0</v>
      </c>
      <c r="QK222" s="66">
        <f t="shared" si="4817"/>
        <v>0</v>
      </c>
      <c r="QL222" s="66">
        <f t="shared" si="4818"/>
        <v>0</v>
      </c>
      <c r="QM222" s="53">
        <f t="shared" ref="QM222:RG222" si="5452">SUM(QM223:QM230)</f>
        <v>0</v>
      </c>
      <c r="QN222" s="53">
        <f t="shared" si="5452"/>
        <v>0</v>
      </c>
      <c r="QO222" s="53">
        <f t="shared" si="5452"/>
        <v>0</v>
      </c>
      <c r="QP222" s="53">
        <f t="shared" si="5452"/>
        <v>0</v>
      </c>
      <c r="QQ222" s="53">
        <f t="shared" si="5452"/>
        <v>0</v>
      </c>
      <c r="QR222" s="53">
        <f t="shared" si="5452"/>
        <v>0</v>
      </c>
      <c r="QS222" s="97">
        <f t="shared" ref="QS222:QU222" si="5453">SUM(QS223:QS230)</f>
        <v>0</v>
      </c>
      <c r="QT222" s="97">
        <f t="shared" si="5453"/>
        <v>0</v>
      </c>
      <c r="QU222" s="97">
        <f t="shared" si="5453"/>
        <v>0</v>
      </c>
      <c r="QV222" s="66">
        <f t="shared" si="5214"/>
        <v>0</v>
      </c>
      <c r="QW222" s="66">
        <f t="shared" si="5215"/>
        <v>0</v>
      </c>
      <c r="QX222" s="53">
        <f>'СДП (план)'!BX222</f>
        <v>0</v>
      </c>
      <c r="QY222" s="53">
        <f>'СДП (план)'!BY222</f>
        <v>0</v>
      </c>
      <c r="QZ222" s="66">
        <f t="shared" si="4819"/>
        <v>0</v>
      </c>
      <c r="RA222" s="66">
        <f t="shared" si="4820"/>
        <v>0</v>
      </c>
      <c r="RB222" s="53">
        <f t="shared" si="5452"/>
        <v>0</v>
      </c>
      <c r="RC222" s="53">
        <f t="shared" si="5452"/>
        <v>0</v>
      </c>
      <c r="RD222" s="53">
        <f t="shared" si="5452"/>
        <v>0</v>
      </c>
      <c r="RE222" s="53">
        <f t="shared" si="5452"/>
        <v>0</v>
      </c>
      <c r="RF222" s="53">
        <f t="shared" si="5452"/>
        <v>0</v>
      </c>
      <c r="RG222" s="53">
        <f t="shared" si="5452"/>
        <v>0</v>
      </c>
      <c r="RH222" s="97">
        <f t="shared" ref="RH222:RJ222" si="5454">SUM(RH223:RH230)</f>
        <v>0</v>
      </c>
      <c r="RI222" s="97">
        <f t="shared" si="5454"/>
        <v>0</v>
      </c>
      <c r="RJ222" s="97">
        <f t="shared" si="5454"/>
        <v>0</v>
      </c>
      <c r="RK222" s="66">
        <f t="shared" si="4821"/>
        <v>0</v>
      </c>
      <c r="RL222" s="66">
        <f t="shared" si="4822"/>
        <v>0</v>
      </c>
      <c r="RM222" s="53">
        <f>'СДП (план)'!BZ222</f>
        <v>0</v>
      </c>
      <c r="RN222" s="53">
        <f>'СДП (план)'!CA222</f>
        <v>0</v>
      </c>
      <c r="RO222" s="66">
        <f t="shared" si="4823"/>
        <v>0</v>
      </c>
      <c r="RP222" s="66">
        <f t="shared" si="4824"/>
        <v>0</v>
      </c>
      <c r="RQ222" s="53">
        <f t="shared" ref="RQ222:RV222" si="5455">SUM(RQ223:RQ230)</f>
        <v>0</v>
      </c>
      <c r="RR222" s="53">
        <f t="shared" si="5455"/>
        <v>0</v>
      </c>
      <c r="RS222" s="53">
        <f t="shared" si="5455"/>
        <v>0</v>
      </c>
      <c r="RT222" s="53">
        <f t="shared" si="5455"/>
        <v>0</v>
      </c>
      <c r="RU222" s="53">
        <f t="shared" si="5455"/>
        <v>0</v>
      </c>
      <c r="RV222" s="53">
        <f t="shared" si="5455"/>
        <v>0</v>
      </c>
      <c r="RW222" s="97">
        <f t="shared" ref="RW222:RY222" si="5456">SUM(RW223:RW230)</f>
        <v>0</v>
      </c>
      <c r="RX222" s="97">
        <f t="shared" si="5456"/>
        <v>0</v>
      </c>
      <c r="RY222" s="97">
        <f t="shared" si="5456"/>
        <v>0</v>
      </c>
      <c r="RZ222" s="66">
        <f t="shared" si="4825"/>
        <v>0</v>
      </c>
      <c r="SA222" s="66">
        <f t="shared" si="4826"/>
        <v>0</v>
      </c>
      <c r="SB222" s="53">
        <f>'СДП (план)'!CB222</f>
        <v>0</v>
      </c>
      <c r="SC222" s="53">
        <f>'СДП (план)'!CC222</f>
        <v>0</v>
      </c>
      <c r="SD222" s="66">
        <f t="shared" si="4063"/>
        <v>0</v>
      </c>
      <c r="SE222" s="66">
        <f t="shared" si="4064"/>
        <v>0</v>
      </c>
      <c r="SF222" s="53">
        <f t="shared" ref="SF222:SK222" si="5457">SUM(SF223:SF230)</f>
        <v>0</v>
      </c>
      <c r="SG222" s="53">
        <f t="shared" si="5457"/>
        <v>0</v>
      </c>
      <c r="SH222" s="53">
        <f t="shared" si="5457"/>
        <v>0</v>
      </c>
      <c r="SI222" s="53">
        <f t="shared" si="5457"/>
        <v>0</v>
      </c>
      <c r="SJ222" s="53">
        <f t="shared" si="5457"/>
        <v>0</v>
      </c>
      <c r="SK222" s="53">
        <f t="shared" si="5457"/>
        <v>0</v>
      </c>
      <c r="SL222" s="97">
        <f t="shared" ref="SL222:SN222" si="5458">SUM(SL223:SL230)</f>
        <v>0</v>
      </c>
      <c r="SM222" s="97">
        <f t="shared" si="5458"/>
        <v>0</v>
      </c>
      <c r="SN222" s="97">
        <f t="shared" si="5458"/>
        <v>0</v>
      </c>
      <c r="SO222" s="66">
        <f t="shared" si="4827"/>
        <v>0</v>
      </c>
      <c r="SP222" s="66">
        <f t="shared" si="4828"/>
        <v>0</v>
      </c>
      <c r="SQ222" s="53">
        <f>'СДП (план)'!CD222</f>
        <v>0</v>
      </c>
      <c r="SR222" s="53">
        <f>'СДП (план)'!CE222</f>
        <v>0</v>
      </c>
      <c r="SS222" s="66">
        <f t="shared" si="4068"/>
        <v>0</v>
      </c>
      <c r="ST222" s="66">
        <f t="shared" si="4069"/>
        <v>0</v>
      </c>
      <c r="SU222" s="53">
        <f t="shared" ref="SU222:SZ222" si="5459">SUM(SU223:SU230)</f>
        <v>0</v>
      </c>
      <c r="SV222" s="53">
        <f t="shared" si="5459"/>
        <v>0</v>
      </c>
      <c r="SW222" s="53">
        <f t="shared" si="5459"/>
        <v>0</v>
      </c>
      <c r="SX222" s="53">
        <f t="shared" si="5459"/>
        <v>0</v>
      </c>
      <c r="SY222" s="53">
        <f t="shared" si="5459"/>
        <v>0</v>
      </c>
      <c r="SZ222" s="53">
        <f t="shared" si="5459"/>
        <v>0</v>
      </c>
      <c r="TA222" s="97">
        <f t="shared" ref="TA222:TC222" si="5460">SUM(TA223:TA230)</f>
        <v>0</v>
      </c>
      <c r="TB222" s="97">
        <f t="shared" si="5460"/>
        <v>0</v>
      </c>
      <c r="TC222" s="97">
        <f t="shared" si="5460"/>
        <v>0</v>
      </c>
      <c r="TD222" s="66">
        <f t="shared" si="4829"/>
        <v>0</v>
      </c>
      <c r="TE222" s="66">
        <f t="shared" si="4830"/>
        <v>0</v>
      </c>
      <c r="TF222" s="14">
        <f>'СДП (план)'!CF222</f>
        <v>0</v>
      </c>
      <c r="TG222" s="14">
        <f>'СДП (план)'!CG222</f>
        <v>0</v>
      </c>
      <c r="TH222" s="66">
        <f t="shared" ref="TH222" si="5461">SUM(TF222/12*$A$2)</f>
        <v>0</v>
      </c>
      <c r="TI222" s="66">
        <f t="shared" ref="TI222" si="5462">SUM(TG222/12*$A$2)</f>
        <v>0</v>
      </c>
      <c r="TJ222" s="53">
        <f t="shared" ref="TJ222:TN222" si="5463">SUM(TJ223:TJ230)</f>
        <v>0</v>
      </c>
      <c r="TK222" s="53">
        <f t="shared" si="5463"/>
        <v>0</v>
      </c>
      <c r="TL222" s="53">
        <f t="shared" si="5463"/>
        <v>0</v>
      </c>
      <c r="TM222" s="53">
        <f t="shared" si="5463"/>
        <v>0</v>
      </c>
      <c r="TN222" s="53">
        <f t="shared" si="5463"/>
        <v>0</v>
      </c>
      <c r="TO222" s="53"/>
      <c r="TP222" s="97">
        <f t="shared" ref="TP222:TR222" si="5464">SUM(TP223:TP230)</f>
        <v>0</v>
      </c>
      <c r="TQ222" s="97">
        <f t="shared" si="5464"/>
        <v>0</v>
      </c>
      <c r="TR222" s="97">
        <f t="shared" si="5464"/>
        <v>0</v>
      </c>
      <c r="TS222" s="66">
        <f t="shared" si="4833"/>
        <v>0</v>
      </c>
      <c r="TT222" s="66">
        <f t="shared" si="4834"/>
        <v>0</v>
      </c>
      <c r="TU222" s="66">
        <f>'СДП (план)'!CH222</f>
        <v>50</v>
      </c>
      <c r="TV222" s="66">
        <f>'СДП (план)'!CI222</f>
        <v>4978250.2</v>
      </c>
      <c r="TW222" s="66">
        <f t="shared" si="4835"/>
        <v>50</v>
      </c>
      <c r="TX222" s="66">
        <f t="shared" si="4836"/>
        <v>4978250.2</v>
      </c>
      <c r="TY222" s="66">
        <f>SUM(TY223:TY230)</f>
        <v>31</v>
      </c>
      <c r="TZ222" s="66">
        <f t="shared" ref="TZ222:UD222" si="5465">SUM(TZ223:TZ230)</f>
        <v>3111227.8899999987</v>
      </c>
      <c r="UA222" s="66">
        <f t="shared" si="5465"/>
        <v>125</v>
      </c>
      <c r="UB222" s="66">
        <f t="shared" si="5465"/>
        <v>0</v>
      </c>
      <c r="UC222" s="66">
        <f t="shared" si="5465"/>
        <v>0</v>
      </c>
      <c r="UD222" s="66">
        <f t="shared" si="5465"/>
        <v>0</v>
      </c>
      <c r="UE222" s="97">
        <f t="shared" ref="UE222:UG222" si="5466">SUM(UE223:UE230)</f>
        <v>177.5</v>
      </c>
      <c r="UF222" s="97">
        <f t="shared" si="5466"/>
        <v>177.5</v>
      </c>
      <c r="UG222" s="97">
        <f t="shared" si="5466"/>
        <v>110.05</v>
      </c>
      <c r="UH222" s="66">
        <f t="shared" si="5216"/>
        <v>-19</v>
      </c>
      <c r="UI222" s="66">
        <f t="shared" si="5217"/>
        <v>-1867022.3100000015</v>
      </c>
      <c r="UJ222" s="66"/>
      <c r="UK222" s="66"/>
      <c r="UL222" s="66"/>
      <c r="UM222" s="66"/>
      <c r="UN222" s="66"/>
      <c r="UO222" s="66"/>
      <c r="UP222" s="66"/>
      <c r="UQ222" s="66"/>
      <c r="UR222" s="66"/>
      <c r="US222" s="66"/>
      <c r="UT222" s="66"/>
      <c r="UU222" s="66"/>
      <c r="UV222" s="66"/>
      <c r="UW222" s="43">
        <f t="shared" si="5058"/>
        <v>0</v>
      </c>
      <c r="UX222" s="43">
        <f t="shared" si="5059"/>
        <v>0</v>
      </c>
      <c r="UY222" s="97">
        <f>'СДП (план)'!CN222</f>
        <v>52</v>
      </c>
      <c r="UZ222" s="97">
        <f>'СДП (план)'!CO222</f>
        <v>5111200.4206666667</v>
      </c>
      <c r="VA222" s="43">
        <f t="shared" si="3921"/>
        <v>52</v>
      </c>
      <c r="VB222" s="43">
        <f t="shared" si="3922"/>
        <v>5111200.4206666667</v>
      </c>
      <c r="VC222" s="97">
        <f>SUM(VC223:VC230)</f>
        <v>32</v>
      </c>
      <c r="VD222" s="97">
        <f t="shared" ref="VD222:VM222" si="5467">SUM(VD223:VD230)</f>
        <v>3194863.0499999989</v>
      </c>
      <c r="VE222" s="97">
        <f t="shared" si="5467"/>
        <v>143</v>
      </c>
      <c r="VF222" s="97">
        <f t="shared" si="5467"/>
        <v>0</v>
      </c>
      <c r="VG222" s="97">
        <f t="shared" si="5467"/>
        <v>0</v>
      </c>
      <c r="VH222" s="97">
        <f t="shared" si="5467"/>
        <v>0</v>
      </c>
      <c r="VI222" s="97">
        <f t="shared" si="5467"/>
        <v>183.16000000000003</v>
      </c>
      <c r="VJ222" s="97">
        <f t="shared" si="5467"/>
        <v>183.16000000000003</v>
      </c>
      <c r="VK222" s="97">
        <f t="shared" si="5467"/>
        <v>113.6</v>
      </c>
      <c r="VL222" s="66">
        <f t="shared" si="5467"/>
        <v>-20</v>
      </c>
      <c r="VM222" s="66">
        <f t="shared" si="5467"/>
        <v>-1916337.3706666681</v>
      </c>
    </row>
    <row r="223" spans="1:585" s="32" customFormat="1" ht="25.5" x14ac:dyDescent="0.2">
      <c r="A223" s="171"/>
      <c r="B223" s="171">
        <v>146</v>
      </c>
      <c r="C223" s="245" t="s">
        <v>423</v>
      </c>
      <c r="D223" s="394" t="s">
        <v>228</v>
      </c>
      <c r="E223" s="370">
        <v>16026</v>
      </c>
      <c r="F223" s="136">
        <v>16828</v>
      </c>
      <c r="G223" s="371">
        <v>2.11</v>
      </c>
      <c r="H223" s="372"/>
      <c r="I223" s="373">
        <v>1</v>
      </c>
      <c r="J223" s="314"/>
      <c r="K223" s="184"/>
      <c r="L223" s="1">
        <v>1.4</v>
      </c>
      <c r="M223" s="1">
        <v>1.68</v>
      </c>
      <c r="N223" s="1">
        <v>2.23</v>
      </c>
      <c r="O223" s="9">
        <v>2.57</v>
      </c>
      <c r="P223" s="44">
        <f>'СДП (план)'!P223</f>
        <v>0</v>
      </c>
      <c r="Q223" s="44">
        <f>'СДП (план)'!Q223</f>
        <v>0</v>
      </c>
      <c r="R223" s="43">
        <f t="shared" si="4710"/>
        <v>0</v>
      </c>
      <c r="S223" s="43">
        <f t="shared" si="4711"/>
        <v>0</v>
      </c>
      <c r="T223" s="43">
        <f>VLOOKUP($C223,'факт СДП 12 мес'!$D$8:$HP$287,9,0)</f>
        <v>0</v>
      </c>
      <c r="U223" s="43">
        <f>VLOOKUP($C223,'факт СДП 12 мес'!$D$8:$HP$287,10,0)</f>
        <v>0</v>
      </c>
      <c r="V223" s="43">
        <f>VLOOKUP($C223,'факт СДП 12 мес'!$D$8:$HP$287,11,0)</f>
        <v>0</v>
      </c>
      <c r="W223" s="43">
        <f>VLOOKUP($C223,'факт СДП 12 мес'!$D$8:$HP$287,12,0)</f>
        <v>0</v>
      </c>
      <c r="X223" s="43">
        <f>VLOOKUP($C223,'факт СДП 12 мес'!$D$8:$HP$287,13,0)</f>
        <v>0</v>
      </c>
      <c r="Y223" s="43">
        <f>VLOOKUP($C223,'факт СДП 12 мес'!$D$8:$HP$287,14,0)</f>
        <v>0</v>
      </c>
      <c r="Z223" s="43">
        <f t="shared" ref="Z223:Z230" si="5468">SUM(P223*$G223)</f>
        <v>0</v>
      </c>
      <c r="AA223" s="43">
        <f t="shared" ref="AA223:AA230" si="5469">SUM(R223*$G223)</f>
        <v>0</v>
      </c>
      <c r="AB223" s="43">
        <f t="shared" ref="AB223:AB230" si="5470">SUM(T223*$G223)</f>
        <v>0</v>
      </c>
      <c r="AC223" s="43">
        <f t="shared" ref="AC223:AC230" si="5471">SUM(T223-R223)</f>
        <v>0</v>
      </c>
      <c r="AD223" s="43">
        <f t="shared" si="4839"/>
        <v>0</v>
      </c>
      <c r="AE223" s="135">
        <f>'СДП (план)'!R223</f>
        <v>0</v>
      </c>
      <c r="AF223" s="135">
        <f>'СДП (план)'!S223</f>
        <v>0</v>
      </c>
      <c r="AG223" s="43">
        <f t="shared" si="4713"/>
        <v>0</v>
      </c>
      <c r="AH223" s="43">
        <f t="shared" si="4714"/>
        <v>0</v>
      </c>
      <c r="AI223" s="43">
        <f>VLOOKUP($C223,'факт СДП 12 мес'!$D$8:$HP$287,3,0)</f>
        <v>0</v>
      </c>
      <c r="AJ223" s="43">
        <f>VLOOKUP($C223,'факт СДП 12 мес'!$D$8:$HP$287,4,0)</f>
        <v>0</v>
      </c>
      <c r="AK223" s="43">
        <f>VLOOKUP($C223,'факт СДП 12 мес'!$D$8:$HP$287,5,0)</f>
        <v>0</v>
      </c>
      <c r="AL223" s="43">
        <f>VLOOKUP($C223,'факт СДП 12 мес'!$D$8:$HP$287,6,0)</f>
        <v>0</v>
      </c>
      <c r="AM223" s="43">
        <f>VLOOKUP($C223,'факт СДП 12 мес'!$D$8:$HP$287,7,0)</f>
        <v>0</v>
      </c>
      <c r="AN223" s="43">
        <f>VLOOKUP($C223,'факт СДП 12 мес'!$D$8:$HP$287,8,0)</f>
        <v>0</v>
      </c>
      <c r="AO223" s="43">
        <f t="shared" ref="AO223:AO230" si="5472">SUM(AE223*$G223)</f>
        <v>0</v>
      </c>
      <c r="AP223" s="43">
        <f t="shared" ref="AP223:AP230" si="5473">SUM(AG223*$G223)</f>
        <v>0</v>
      </c>
      <c r="AQ223" s="43">
        <f t="shared" ref="AQ223:AQ230" si="5474">SUM(AI223*$G223)</f>
        <v>0</v>
      </c>
      <c r="AR223" s="43">
        <f t="shared" si="4841"/>
        <v>0</v>
      </c>
      <c r="AS223" s="43">
        <f t="shared" si="4842"/>
        <v>0</v>
      </c>
      <c r="AT223" s="44">
        <f>'СДП (план)'!T223</f>
        <v>0</v>
      </c>
      <c r="AU223" s="43">
        <f>'СДП (план)'!U223</f>
        <v>0</v>
      </c>
      <c r="AV223" s="43">
        <f t="shared" si="4717"/>
        <v>0</v>
      </c>
      <c r="AW223" s="43">
        <f t="shared" si="4718"/>
        <v>0</v>
      </c>
      <c r="AX223" s="43">
        <f>VLOOKUP($C223,'факт СДП 12 мес'!$D$8:$HP$287,159,0)</f>
        <v>0</v>
      </c>
      <c r="AY223" s="43">
        <f>VLOOKUP($C223,'факт СДП 12 мес'!$D$8:$HP$287,160,0)</f>
        <v>0</v>
      </c>
      <c r="AZ223" s="43">
        <f>VLOOKUP($C223,'факт СДП 12 мес'!$D$8:$HP$287,161,0)</f>
        <v>0</v>
      </c>
      <c r="BA223" s="43">
        <f>VLOOKUP($C223,'факт СДП 12 мес'!$D$8:$HP$287,162,0)</f>
        <v>0</v>
      </c>
      <c r="BB223" s="43">
        <f>VLOOKUP($C223,'факт СДП 12 мес'!$D$8:$HP$287,163,0)</f>
        <v>0</v>
      </c>
      <c r="BC223" s="43">
        <f>VLOOKUP($C223,'факт СДП 12 мес'!$D$8:$HP$287,164,0)</f>
        <v>0</v>
      </c>
      <c r="BD223" s="43">
        <f t="shared" ref="BD223:BD230" si="5475">SUM(AT223*$G223)</f>
        <v>0</v>
      </c>
      <c r="BE223" s="43">
        <f t="shared" ref="BE223:BE230" si="5476">SUM(AV223*$G223)</f>
        <v>0</v>
      </c>
      <c r="BF223" s="43">
        <f t="shared" ref="BF223:BF230" si="5477">SUM(AX223*$G223)</f>
        <v>0</v>
      </c>
      <c r="BG223" s="43">
        <f t="shared" si="5063"/>
        <v>0</v>
      </c>
      <c r="BH223" s="43">
        <f t="shared" si="5064"/>
        <v>0</v>
      </c>
      <c r="BI223" s="87">
        <f>'СДП (план)'!V223</f>
        <v>0</v>
      </c>
      <c r="BJ223" s="3">
        <f>'СДП (план)'!W223</f>
        <v>0</v>
      </c>
      <c r="BK223" s="43">
        <f t="shared" si="4719"/>
        <v>0</v>
      </c>
      <c r="BL223" s="43">
        <f t="shared" si="4720"/>
        <v>0</v>
      </c>
      <c r="BM223" s="43">
        <f>VLOOKUP($C223,'факт СДП 12 мес'!$D$8:$HP$287,21,0)</f>
        <v>0</v>
      </c>
      <c r="BN223" s="43">
        <f>VLOOKUP($C223,'факт СДП 12 мес'!$D$8:$HP$287,22,0)</f>
        <v>0</v>
      </c>
      <c r="BO223" s="43">
        <f>VLOOKUP($C223,'факт СДП 12 мес'!$D$8:$HP$287,23,0)</f>
        <v>0</v>
      </c>
      <c r="BP223" s="43">
        <f>VLOOKUP($C223,'факт СДП 12 мес'!$D$8:$HP$287,24,0)</f>
        <v>0</v>
      </c>
      <c r="BQ223" s="43">
        <f>VLOOKUP($C223,'факт СДП 12 мес'!$D$8:$HP$287,25,0)</f>
        <v>0</v>
      </c>
      <c r="BR223" s="43">
        <f>VLOOKUP($C223,'факт СДП 12 мес'!$D$8:$HP$287,26,0)</f>
        <v>0</v>
      </c>
      <c r="BS223" s="43">
        <f t="shared" ref="BS223:BS230" si="5478">SUM(BI223*$G223)</f>
        <v>0</v>
      </c>
      <c r="BT223" s="43">
        <f t="shared" ref="BT223:BT230" si="5479">SUM(BK223*$G223)</f>
        <v>0</v>
      </c>
      <c r="BU223" s="43">
        <f t="shared" ref="BU223:BU230" si="5480">SUM(BM223*$G223)</f>
        <v>0</v>
      </c>
      <c r="BV223" s="43">
        <f t="shared" si="5212"/>
        <v>0</v>
      </c>
      <c r="BW223" s="43">
        <f t="shared" si="5213"/>
        <v>0</v>
      </c>
      <c r="BX223" s="44">
        <f>'СДП (план)'!X223</f>
        <v>0</v>
      </c>
      <c r="BY223" s="43">
        <f>'СДП (план)'!Y223</f>
        <v>0</v>
      </c>
      <c r="BZ223" s="43">
        <f t="shared" si="4721"/>
        <v>0</v>
      </c>
      <c r="CA223" s="43">
        <f t="shared" si="4722"/>
        <v>0</v>
      </c>
      <c r="CB223" s="43">
        <f>VLOOKUP($C223,'факт СДП 12 мес'!$D$8:$HP$287,15,0)</f>
        <v>0</v>
      </c>
      <c r="CC223" s="43">
        <f>VLOOKUP($C223,'факт СДП 12 мес'!$D$8:$HP$287,16,0)</f>
        <v>0</v>
      </c>
      <c r="CD223" s="43">
        <f>VLOOKUP($C223,'факт СДП 12 мес'!$D$8:$HP$287,17,0)</f>
        <v>0</v>
      </c>
      <c r="CE223" s="43">
        <f>VLOOKUP($C223,'факт СДП 12 мес'!$D$8:$HP$287,18,0)</f>
        <v>0</v>
      </c>
      <c r="CF223" s="43">
        <f>VLOOKUP($C223,'факт СДП 12 мес'!$D$8:$HP$287,19,0)</f>
        <v>0</v>
      </c>
      <c r="CG223" s="43">
        <f>VLOOKUP($C223,'факт СДП 12 мес'!$D$8:$HP$287,20,0)</f>
        <v>0</v>
      </c>
      <c r="CH223" s="43">
        <f t="shared" ref="CH223:CH230" si="5481">SUM(BX223*$G223)</f>
        <v>0</v>
      </c>
      <c r="CI223" s="43">
        <f t="shared" ref="CI223:CI230" si="5482">SUM(BZ223*$G223)</f>
        <v>0</v>
      </c>
      <c r="CJ223" s="43">
        <f t="shared" ref="CJ223:CJ230" si="5483">SUM(CB223*$G223)</f>
        <v>0</v>
      </c>
      <c r="CK223" s="43">
        <f t="shared" si="4676"/>
        <v>0</v>
      </c>
      <c r="CL223" s="43">
        <f t="shared" si="4677"/>
        <v>0</v>
      </c>
      <c r="CM223" s="45">
        <f>'СДП (план)'!Z223</f>
        <v>0</v>
      </c>
      <c r="CN223" s="43">
        <f>'СДП (план)'!AA223</f>
        <v>0</v>
      </c>
      <c r="CO223" s="43">
        <f t="shared" si="4723"/>
        <v>0</v>
      </c>
      <c r="CP223" s="43">
        <f t="shared" si="4724"/>
        <v>0</v>
      </c>
      <c r="CQ223" s="43">
        <f>VLOOKUP($C223,'факт СДП 12 мес'!$D$8:$HP$287,165,0)</f>
        <v>0</v>
      </c>
      <c r="CR223" s="43">
        <f>VLOOKUP($C223,'факт СДП 12 мес'!$D$8:$HP$287,166,0)</f>
        <v>0</v>
      </c>
      <c r="CS223" s="43">
        <f>VLOOKUP($C223,'факт СДП 12 мес'!$D$8:$HP$287,167,0)</f>
        <v>0</v>
      </c>
      <c r="CT223" s="43">
        <f>VLOOKUP($C223,'факт СДП 12 мес'!$D$8:$HP$287,168,0)</f>
        <v>0</v>
      </c>
      <c r="CU223" s="43">
        <f>VLOOKUP($C223,'факт СДП 12 мес'!$D$8:$HP$287,169,0)</f>
        <v>0</v>
      </c>
      <c r="CV223" s="43">
        <f>VLOOKUP($C223,'факт СДП 12 мес'!$D$8:$HP$287,170,0)</f>
        <v>0</v>
      </c>
      <c r="CW223" s="43">
        <f t="shared" ref="CW223:CW230" si="5484">SUM(CM223*$G223)</f>
        <v>0</v>
      </c>
      <c r="CX223" s="43">
        <f t="shared" ref="CX223:CX230" si="5485">SUM(CO223*$G223)</f>
        <v>0</v>
      </c>
      <c r="CY223" s="43">
        <f t="shared" ref="CY223:CY230" si="5486">SUM(CQ223*$G223)</f>
        <v>0</v>
      </c>
      <c r="CZ223" s="43">
        <f t="shared" si="4725"/>
        <v>0</v>
      </c>
      <c r="DA223" s="43">
        <f t="shared" si="4726"/>
        <v>0</v>
      </c>
      <c r="DB223" s="5">
        <f>'СДП (план)'!AB223</f>
        <v>0</v>
      </c>
      <c r="DC223" s="3">
        <f>'СДП (план)'!AC223</f>
        <v>0</v>
      </c>
      <c r="DD223" s="43">
        <f t="shared" si="4727"/>
        <v>0</v>
      </c>
      <c r="DE223" s="43">
        <f t="shared" si="4728"/>
        <v>0</v>
      </c>
      <c r="DF223" s="43">
        <f>VLOOKUP($C223,'факт СДП 12 мес'!$D$8:$HP$287,57,0)</f>
        <v>0</v>
      </c>
      <c r="DG223" s="43">
        <f>VLOOKUP($C223,'факт СДП 12 мес'!$D$8:$HP$287,58,0)</f>
        <v>0</v>
      </c>
      <c r="DH223" s="43">
        <f>VLOOKUP($C223,'факт СДП 12 мес'!$D$8:$HP$287,59,0)</f>
        <v>0</v>
      </c>
      <c r="DI223" s="43">
        <f>VLOOKUP($C223,'факт СДП 12 мес'!$D$8:$HP$287,60,0)</f>
        <v>0</v>
      </c>
      <c r="DJ223" s="43">
        <f>VLOOKUP($C223,'факт СДП 12 мес'!$D$8:$HP$287,61,0)</f>
        <v>0</v>
      </c>
      <c r="DK223" s="43">
        <f>VLOOKUP($C223,'факт СДП 12 мес'!$D$8:$HP$287,62,0)</f>
        <v>0</v>
      </c>
      <c r="DL223" s="43">
        <f t="shared" ref="DL223:DL230" si="5487">SUM(DB223*$G223)</f>
        <v>0</v>
      </c>
      <c r="DM223" s="43">
        <f t="shared" ref="DM223:DM230" si="5488">SUM(DD223*$G223)</f>
        <v>0</v>
      </c>
      <c r="DN223" s="43">
        <f t="shared" ref="DN223:DN230" si="5489">SUM(DF223*$G223)</f>
        <v>0</v>
      </c>
      <c r="DO223" s="43">
        <f t="shared" si="4729"/>
        <v>0</v>
      </c>
      <c r="DP223" s="43">
        <f t="shared" si="4730"/>
        <v>0</v>
      </c>
      <c r="DQ223" s="5">
        <f>'СДП (план)'!AD223</f>
        <v>0</v>
      </c>
      <c r="DR223" s="3">
        <f>'СДП (план)'!AE223</f>
        <v>0</v>
      </c>
      <c r="DS223" s="43">
        <f t="shared" si="4731"/>
        <v>0</v>
      </c>
      <c r="DT223" s="43">
        <f t="shared" si="4732"/>
        <v>0</v>
      </c>
      <c r="DU223" s="43">
        <f>VLOOKUP($C223,'факт СДП 12 мес'!$D$8:$HP$287,33,0)</f>
        <v>0</v>
      </c>
      <c r="DV223" s="43">
        <f>VLOOKUP($C223,'факт СДП 12 мес'!$D$8:$HP$287,34,0)</f>
        <v>0</v>
      </c>
      <c r="DW223" s="43">
        <f>VLOOKUP($C223,'факт СДП 12 мес'!$D$8:$HP$287,35,0)</f>
        <v>0</v>
      </c>
      <c r="DX223" s="43">
        <f>VLOOKUP($C223,'факт СДП 12 мес'!$D$8:$HP$287,36,0)</f>
        <v>0</v>
      </c>
      <c r="DY223" s="43">
        <f>VLOOKUP($C223,'факт СДП 12 мес'!$D$8:$HP$287,37,0)</f>
        <v>0</v>
      </c>
      <c r="DZ223" s="43">
        <f>VLOOKUP($C223,'факт СДП 12 мес'!$D$8:$HP$287,38,0)</f>
        <v>0</v>
      </c>
      <c r="EA223" s="43">
        <f t="shared" ref="EA223:EA230" si="5490">SUM(DQ223*$G223)</f>
        <v>0</v>
      </c>
      <c r="EB223" s="43">
        <f t="shared" ref="EB223:EB230" si="5491">SUM(DS223*$G223)</f>
        <v>0</v>
      </c>
      <c r="EC223" s="43">
        <f t="shared" ref="EC223:EC230" si="5492">SUM(DU223*$G223)</f>
        <v>0</v>
      </c>
      <c r="ED223" s="43">
        <f t="shared" ref="ED223:ED230" si="5493">SUM(DU223-DS223)</f>
        <v>0</v>
      </c>
      <c r="EE223" s="43">
        <f t="shared" si="4850"/>
        <v>0</v>
      </c>
      <c r="EF223" s="5">
        <f>'СДП (план)'!AF223</f>
        <v>0</v>
      </c>
      <c r="EG223" s="3">
        <f>'СДП (план)'!AG223</f>
        <v>0</v>
      </c>
      <c r="EH223" s="43">
        <f t="shared" si="4735"/>
        <v>0</v>
      </c>
      <c r="EI223" s="43">
        <f t="shared" si="4736"/>
        <v>0</v>
      </c>
      <c r="EJ223" s="43">
        <f>VLOOKUP($C223,'факт СДП 12 мес'!$D$8:$HP$287,27,0)</f>
        <v>0</v>
      </c>
      <c r="EK223" s="43">
        <f>VLOOKUP($C223,'факт СДП 12 мес'!$D$8:$HP$287,28,0)</f>
        <v>0</v>
      </c>
      <c r="EL223" s="43">
        <f>VLOOKUP($C223,'факт СДП 12 мес'!$D$8:$HP$287,29,0)</f>
        <v>0</v>
      </c>
      <c r="EM223" s="43">
        <f>VLOOKUP($C223,'факт СДП 12 мес'!$D$8:$HP$287,30,0)</f>
        <v>0</v>
      </c>
      <c r="EN223" s="43">
        <f>VLOOKUP($C223,'факт СДП 12 мес'!$D$8:$HP$287,31,0)</f>
        <v>0</v>
      </c>
      <c r="EO223" s="43">
        <f>VLOOKUP($C223,'факт СДП 12 мес'!$D$8:$HP$287,32,0)</f>
        <v>0</v>
      </c>
      <c r="EP223" s="43">
        <f t="shared" ref="EP223:EP230" si="5494">SUM(EF223*$G223)</f>
        <v>0</v>
      </c>
      <c r="EQ223" s="43">
        <f t="shared" ref="EQ223:EQ230" si="5495">SUM(EH223*$G223)</f>
        <v>0</v>
      </c>
      <c r="ER223" s="43">
        <f t="shared" ref="ER223:ER230" si="5496">SUM(EJ223*$G223)</f>
        <v>0</v>
      </c>
      <c r="ES223" s="43">
        <f t="shared" si="4852"/>
        <v>0</v>
      </c>
      <c r="ET223" s="43">
        <f t="shared" si="4853"/>
        <v>0</v>
      </c>
      <c r="EU223" s="44">
        <f>'СДП (план)'!AH223</f>
        <v>0</v>
      </c>
      <c r="EV223" s="43">
        <f>'СДП (план)'!AI223</f>
        <v>0</v>
      </c>
      <c r="EW223" s="43">
        <f t="shared" si="4739"/>
        <v>0</v>
      </c>
      <c r="EX223" s="43">
        <f t="shared" si="4740"/>
        <v>0</v>
      </c>
      <c r="EY223" s="43">
        <f>VLOOKUP($C223,'факт СДП 12 мес'!$D$8:$HP$287,87,0)</f>
        <v>0</v>
      </c>
      <c r="EZ223" s="43">
        <f>VLOOKUP($C223,'факт СДП 12 мес'!$D$8:$HP$287,88,0)</f>
        <v>0</v>
      </c>
      <c r="FA223" s="43">
        <f>VLOOKUP($C223,'факт СДП 12 мес'!$D$8:$HP$287,89,0)</f>
        <v>0</v>
      </c>
      <c r="FB223" s="43">
        <f>VLOOKUP($C223,'факт СДП 12 мес'!$D$8:$HP$287,90,0)</f>
        <v>0</v>
      </c>
      <c r="FC223" s="43">
        <f>VLOOKUP($C223,'факт СДП 12 мес'!$D$8:$HP$287,91,0)</f>
        <v>0</v>
      </c>
      <c r="FD223" s="43">
        <f>VLOOKUP($C223,'факт СДП 12 мес'!$D$8:$HP$287,92,0)</f>
        <v>0</v>
      </c>
      <c r="FE223" s="43">
        <f t="shared" ref="FE223:FE230" si="5497">SUM(EU223*$G223)</f>
        <v>0</v>
      </c>
      <c r="FF223" s="43">
        <f t="shared" ref="FF223:FF230" si="5498">SUM(EW223*$G223)</f>
        <v>0</v>
      </c>
      <c r="FG223" s="43">
        <f t="shared" ref="FG223:FG230" si="5499">SUM(EY223*$G223)</f>
        <v>0</v>
      </c>
      <c r="FH223" s="43">
        <f t="shared" si="4741"/>
        <v>0</v>
      </c>
      <c r="FI223" s="43">
        <f t="shared" si="4742"/>
        <v>0</v>
      </c>
      <c r="FJ223" s="44">
        <f>'СДП (план)'!AJ223</f>
        <v>0</v>
      </c>
      <c r="FK223" s="43">
        <f>'СДП (план)'!AK223</f>
        <v>0</v>
      </c>
      <c r="FL223" s="43">
        <f t="shared" si="4743"/>
        <v>0</v>
      </c>
      <c r="FM223" s="43">
        <f t="shared" si="4744"/>
        <v>0</v>
      </c>
      <c r="FN223" s="43">
        <f>VLOOKUP($C223,'факт СДП 12 мес'!$D$8:$HP$287,39,0)</f>
        <v>0</v>
      </c>
      <c r="FO223" s="43">
        <f>VLOOKUP($C223,'факт СДП 12 мес'!$D$8:$HP$287,40,0)</f>
        <v>0</v>
      </c>
      <c r="FP223" s="43">
        <f>VLOOKUP($C223,'факт СДП 12 мес'!$D$8:$HP$287,41,0)</f>
        <v>0</v>
      </c>
      <c r="FQ223" s="43">
        <f>VLOOKUP($C223,'факт СДП 12 мес'!$D$8:$HP$287,42,0)</f>
        <v>0</v>
      </c>
      <c r="FR223" s="43">
        <f>VLOOKUP($C223,'факт СДП 12 мес'!$D$8:$HP$287,43,0)</f>
        <v>0</v>
      </c>
      <c r="FS223" s="43">
        <f>VLOOKUP($C223,'факт СДП 12 мес'!$D$8:$HP$287,44,0)</f>
        <v>0</v>
      </c>
      <c r="FT223" s="43">
        <f t="shared" ref="FT223:FT230" si="5500">SUM(FJ223*$G223)</f>
        <v>0</v>
      </c>
      <c r="FU223" s="43">
        <f t="shared" ref="FU223:FU230" si="5501">SUM(FL223*$G223)</f>
        <v>0</v>
      </c>
      <c r="FV223" s="43">
        <f t="shared" ref="FV223:FV230" si="5502">SUM(FN223*$G223)</f>
        <v>0</v>
      </c>
      <c r="FW223" s="43">
        <f t="shared" si="4745"/>
        <v>0</v>
      </c>
      <c r="FX223" s="43">
        <f t="shared" si="4746"/>
        <v>0</v>
      </c>
      <c r="FY223" s="44">
        <f>'СДП (план)'!AL223</f>
        <v>0</v>
      </c>
      <c r="FZ223" s="43">
        <f>'СДП (план)'!AM223</f>
        <v>0</v>
      </c>
      <c r="GA223" s="43">
        <f t="shared" si="4747"/>
        <v>0</v>
      </c>
      <c r="GB223" s="43">
        <f t="shared" si="4748"/>
        <v>0</v>
      </c>
      <c r="GC223" s="43">
        <f>VLOOKUP($C223,'факт СДП 12 мес'!$D$8:$HP$287,45,0)</f>
        <v>0</v>
      </c>
      <c r="GD223" s="43">
        <f>VLOOKUP($C223,'факт СДП 12 мес'!$D$8:$HP$287,46,0)</f>
        <v>0</v>
      </c>
      <c r="GE223" s="43">
        <f>VLOOKUP($C223,'факт СДП 12 мес'!$D$8:$HP$287,47,0)</f>
        <v>0</v>
      </c>
      <c r="GF223" s="43">
        <f>VLOOKUP($C223,'факт СДП 12 мес'!$D$8:$HP$287,48,0)</f>
        <v>0</v>
      </c>
      <c r="GG223" s="43">
        <f>VLOOKUP($C223,'факт СДП 12 мес'!$D$8:$HP$287,49,0)</f>
        <v>0</v>
      </c>
      <c r="GH223" s="43">
        <f>VLOOKUP($C223,'факт СДП 12 мес'!$D$8:$HP$287,50,0)</f>
        <v>0</v>
      </c>
      <c r="GI223" s="43">
        <f t="shared" ref="GI223:GI230" si="5503">SUM(FY223*$G223)</f>
        <v>0</v>
      </c>
      <c r="GJ223" s="43">
        <f t="shared" ref="GJ223:GJ230" si="5504">SUM(GA223*$G223)</f>
        <v>0</v>
      </c>
      <c r="GK223" s="43">
        <f t="shared" ref="GK223:GK230" si="5505">SUM(GC223*$G223)</f>
        <v>0</v>
      </c>
      <c r="GL223" s="43">
        <f t="shared" si="4749"/>
        <v>0</v>
      </c>
      <c r="GM223" s="43">
        <f t="shared" si="4750"/>
        <v>0</v>
      </c>
      <c r="GN223" s="5">
        <f>'СДП (план)'!AN223</f>
        <v>0</v>
      </c>
      <c r="GO223" s="3">
        <f>'СДП (план)'!AO223</f>
        <v>0</v>
      </c>
      <c r="GP223" s="43">
        <f t="shared" si="4751"/>
        <v>0</v>
      </c>
      <c r="GQ223" s="43">
        <f t="shared" si="4752"/>
        <v>0</v>
      </c>
      <c r="GR223" s="43">
        <f>VLOOKUP($C223,'факт СДП 12 мес'!$D$8:$HP$287,51,0)</f>
        <v>0</v>
      </c>
      <c r="GS223" s="43">
        <f>VLOOKUP($C223,'факт СДП 12 мес'!$D$8:$HP$287,52,0)</f>
        <v>0</v>
      </c>
      <c r="GT223" s="43">
        <f>VLOOKUP($C223,'факт СДП 12 мес'!$D$8:$HP$287,53,0)</f>
        <v>0</v>
      </c>
      <c r="GU223" s="43">
        <f>VLOOKUP($C223,'факт СДП 12 мес'!$D$8:$HP$287,54,0)</f>
        <v>0</v>
      </c>
      <c r="GV223" s="43">
        <f>VLOOKUP($C223,'факт СДП 12 мес'!$D$8:$HP$287,55,0)</f>
        <v>0</v>
      </c>
      <c r="GW223" s="43">
        <f>VLOOKUP($C223,'факт СДП 12 мес'!$D$8:$HP$287,56,0)</f>
        <v>0</v>
      </c>
      <c r="GX223" s="43">
        <f t="shared" ref="GX223:GX230" si="5506">SUM(GN223*$G223)</f>
        <v>0</v>
      </c>
      <c r="GY223" s="43">
        <f t="shared" ref="GY223:GY230" si="5507">SUM(GP223*$G223)</f>
        <v>0</v>
      </c>
      <c r="GZ223" s="43">
        <f t="shared" ref="GZ223:GZ230" si="5508">SUM(GR223*$G223)</f>
        <v>0</v>
      </c>
      <c r="HA223" s="43">
        <f t="shared" si="4753"/>
        <v>0</v>
      </c>
      <c r="HB223" s="43">
        <f t="shared" si="4754"/>
        <v>0</v>
      </c>
      <c r="HC223" s="5">
        <f>'СДП (план)'!AP223</f>
        <v>0</v>
      </c>
      <c r="HD223" s="3">
        <f>'СДП (план)'!AQ223</f>
        <v>0</v>
      </c>
      <c r="HE223" s="43">
        <f t="shared" si="4755"/>
        <v>0</v>
      </c>
      <c r="HF223" s="43">
        <f t="shared" si="4756"/>
        <v>0</v>
      </c>
      <c r="HG223" s="43">
        <f>VLOOKUP($C223,'факт СДП 12 мес'!$D$8:$HP$287,141,0)</f>
        <v>0</v>
      </c>
      <c r="HH223" s="43">
        <f>VLOOKUP($C223,'факт СДП 12 мес'!$D$8:$HP$287,142,0)</f>
        <v>0</v>
      </c>
      <c r="HI223" s="43">
        <f>VLOOKUP($C223,'факт СДП 12 мес'!$D$8:$HP$287,143,0)</f>
        <v>0</v>
      </c>
      <c r="HJ223" s="43">
        <f>VLOOKUP($C223,'факт СДП 12 мес'!$D$8:$HP$287,144,0)</f>
        <v>0</v>
      </c>
      <c r="HK223" s="43">
        <f>VLOOKUP($C223,'факт СДП 12 мес'!$D$8:$HP$287,145,0)</f>
        <v>0</v>
      </c>
      <c r="HL223" s="43">
        <f>VLOOKUP($C223,'факт СДП 12 мес'!$D$8:$HP$287,146,0)</f>
        <v>0</v>
      </c>
      <c r="HM223" s="43">
        <f t="shared" ref="HM223:HM230" si="5509">SUM(HC223*$G223)</f>
        <v>0</v>
      </c>
      <c r="HN223" s="43">
        <f t="shared" ref="HN223:HN230" si="5510">SUM(HE223*$G223)</f>
        <v>0</v>
      </c>
      <c r="HO223" s="43">
        <f t="shared" ref="HO223:HO230" si="5511">SUM(HG223*$G223)</f>
        <v>0</v>
      </c>
      <c r="HP223" s="43">
        <f t="shared" si="4757"/>
        <v>0</v>
      </c>
      <c r="HQ223" s="43">
        <f t="shared" si="4758"/>
        <v>0</v>
      </c>
      <c r="HR223" s="44">
        <f>'СДП (план)'!AR223</f>
        <v>0</v>
      </c>
      <c r="HS223" s="43">
        <f>'СДП (план)'!AS223</f>
        <v>0</v>
      </c>
      <c r="HT223" s="43">
        <f t="shared" si="4759"/>
        <v>0</v>
      </c>
      <c r="HU223" s="43">
        <f t="shared" si="4760"/>
        <v>0</v>
      </c>
      <c r="HV223" s="43">
        <f>VLOOKUP($C223,'факт СДП 12 мес'!$D$8:$HP$287,171,0)</f>
        <v>0</v>
      </c>
      <c r="HW223" s="43">
        <f>VLOOKUP($C223,'факт СДП 12 мес'!$D$8:$HP$287,172,0)</f>
        <v>0</v>
      </c>
      <c r="HX223" s="43">
        <f>VLOOKUP($C223,'факт СДП 12 мес'!$D$8:$HP$287,173,0)</f>
        <v>0</v>
      </c>
      <c r="HY223" s="43">
        <f>VLOOKUP($C223,'факт СДП 12 мес'!$D$8:$HP$287,174,0)</f>
        <v>0</v>
      </c>
      <c r="HZ223" s="43">
        <f>VLOOKUP($C223,'факт СДП 12 мес'!$D$8:$HP$287,175,0)</f>
        <v>0</v>
      </c>
      <c r="IA223" s="43">
        <f>VLOOKUP($C223,'факт СДП 12 мес'!$D$8:$HP$287,176,0)</f>
        <v>0</v>
      </c>
      <c r="IB223" s="43">
        <f t="shared" ref="IB223:IB230" si="5512">SUM(HR223*$G223)</f>
        <v>0</v>
      </c>
      <c r="IC223" s="43">
        <f t="shared" ref="IC223:IC230" si="5513">SUM(HT223*$G223)</f>
        <v>0</v>
      </c>
      <c r="ID223" s="43">
        <f t="shared" ref="ID223:ID230" si="5514">SUM(HV223*$G223)</f>
        <v>0</v>
      </c>
      <c r="IE223" s="43">
        <f t="shared" si="4761"/>
        <v>0</v>
      </c>
      <c r="IF223" s="43">
        <f t="shared" si="4762"/>
        <v>0</v>
      </c>
      <c r="IG223" s="44">
        <f>'СДП (план)'!AT223</f>
        <v>0</v>
      </c>
      <c r="IH223" s="43">
        <f>'СДП (план)'!AU223</f>
        <v>0</v>
      </c>
      <c r="II223" s="43">
        <f t="shared" si="4763"/>
        <v>0</v>
      </c>
      <c r="IJ223" s="43">
        <f t="shared" si="4764"/>
        <v>0</v>
      </c>
      <c r="IK223" s="43">
        <f>VLOOKUP($C223,'факт СДП 12 мес'!$D$8:$HP$287,183,0)</f>
        <v>0</v>
      </c>
      <c r="IL223" s="43">
        <f>VLOOKUP($C223,'факт СДП 12 мес'!$D$8:$HP$287,184,0)</f>
        <v>0</v>
      </c>
      <c r="IM223" s="43">
        <f>VLOOKUP($C223,'факт СДП 12 мес'!$D$8:$HP$287,185,0)</f>
        <v>0</v>
      </c>
      <c r="IN223" s="43">
        <f>VLOOKUP($C223,'факт СДП 12 мес'!$D$8:$HP$287,186,0)</f>
        <v>0</v>
      </c>
      <c r="IO223" s="43">
        <f>VLOOKUP($C223,'факт СДП 12 мес'!$D$8:$HP$287,187,0)</f>
        <v>0</v>
      </c>
      <c r="IP223" s="43">
        <f>VLOOKUP($C223,'факт СДП 12 мес'!$D$8:$HP$287,188,0)</f>
        <v>0</v>
      </c>
      <c r="IQ223" s="43">
        <f t="shared" ref="IQ223:IQ230" si="5515">SUM(IG223*$G223)</f>
        <v>0</v>
      </c>
      <c r="IR223" s="43">
        <f t="shared" ref="IR223:IR230" si="5516">SUM(II223*$G223)</f>
        <v>0</v>
      </c>
      <c r="IS223" s="43">
        <f t="shared" ref="IS223:IS230" si="5517">SUM(IK223*$G223)</f>
        <v>0</v>
      </c>
      <c r="IT223" s="43">
        <f t="shared" si="4765"/>
        <v>0</v>
      </c>
      <c r="IU223" s="43">
        <f t="shared" si="4766"/>
        <v>0</v>
      </c>
      <c r="IV223" s="45">
        <f>'СДП (план)'!AV223</f>
        <v>0</v>
      </c>
      <c r="IW223" s="45">
        <f>'СДП (план)'!AW223</f>
        <v>0</v>
      </c>
      <c r="IX223" s="43">
        <f t="shared" si="4767"/>
        <v>0</v>
      </c>
      <c r="IY223" s="43">
        <f t="shared" si="4768"/>
        <v>0</v>
      </c>
      <c r="IZ223" s="43">
        <f>VLOOKUP($C223,'факт СДП 12 мес'!$D$8:$HP$287,147,0)</f>
        <v>0</v>
      </c>
      <c r="JA223" s="43">
        <f>VLOOKUP($C223,'факт СДП 12 мес'!$D$8:$HP$287,148,0)</f>
        <v>0</v>
      </c>
      <c r="JB223" s="43">
        <f>VLOOKUP($C223,'факт СДП 12 мес'!$D$8:$HP$287,149,0)</f>
        <v>0</v>
      </c>
      <c r="JC223" s="43">
        <f>VLOOKUP($C223,'факт СДП 12 мес'!$D$8:$HP$287,150,0)</f>
        <v>0</v>
      </c>
      <c r="JD223" s="43">
        <f>VLOOKUP($C223,'факт СДП 12 мес'!$D$8:$HP$287,151,0)</f>
        <v>0</v>
      </c>
      <c r="JE223" s="43">
        <f>VLOOKUP($C223,'факт СДП 12 мес'!$D$8:$HP$287,152,0)</f>
        <v>0</v>
      </c>
      <c r="JF223" s="43">
        <f t="shared" ref="JF223:JF230" si="5518">SUM(IV223*$G223)</f>
        <v>0</v>
      </c>
      <c r="JG223" s="43">
        <f t="shared" ref="JG223:JG230" si="5519">SUM(IX223*$G223)</f>
        <v>0</v>
      </c>
      <c r="JH223" s="43">
        <f t="shared" ref="JH223:JH230" si="5520">SUM(IZ223*$G223)</f>
        <v>0</v>
      </c>
      <c r="JI223" s="43">
        <f t="shared" si="4769"/>
        <v>0</v>
      </c>
      <c r="JJ223" s="43">
        <f t="shared" si="4770"/>
        <v>0</v>
      </c>
      <c r="JK223" s="45">
        <f>'СДП (план)'!AX223</f>
        <v>0</v>
      </c>
      <c r="JL223" s="45">
        <f>'СДП (план)'!AY223</f>
        <v>0</v>
      </c>
      <c r="JM223" s="43">
        <f t="shared" si="4771"/>
        <v>0</v>
      </c>
      <c r="JN223" s="43">
        <f t="shared" si="4772"/>
        <v>0</v>
      </c>
      <c r="JO223" s="43">
        <f>VLOOKUP($C223,'факт СДП 12 мес'!$D$8:$HP$287,135,0)</f>
        <v>0</v>
      </c>
      <c r="JP223" s="43">
        <f>VLOOKUP($C223,'факт СДП 12 мес'!$D$8:$HP$287,136,0)</f>
        <v>0</v>
      </c>
      <c r="JQ223" s="43">
        <f>VLOOKUP($C223,'факт СДП 12 мес'!$D$8:$HP$287,137,0)</f>
        <v>0</v>
      </c>
      <c r="JR223" s="43">
        <f>VLOOKUP($C223,'факт СДП 12 мес'!$D$8:$HP$287,138,0)</f>
        <v>0</v>
      </c>
      <c r="JS223" s="43">
        <f>VLOOKUP($C223,'факт СДП 12 мес'!$D$8:$HP$287,139,0)</f>
        <v>0</v>
      </c>
      <c r="JT223" s="43">
        <f>VLOOKUP($C223,'факт СДП 12 мес'!$D$8:$HP$287,140,0)</f>
        <v>0</v>
      </c>
      <c r="JU223" s="43">
        <f t="shared" ref="JU223:JU230" si="5521">SUM(JK223*$G223)</f>
        <v>0</v>
      </c>
      <c r="JV223" s="43">
        <f t="shared" ref="JV223:JV230" si="5522">SUM(JM223*$G223)</f>
        <v>0</v>
      </c>
      <c r="JW223" s="43">
        <f t="shared" ref="JW223:JW230" si="5523">SUM(JO223*$G223)</f>
        <v>0</v>
      </c>
      <c r="JX223" s="43">
        <f t="shared" si="4773"/>
        <v>0</v>
      </c>
      <c r="JY223" s="43">
        <f t="shared" si="4774"/>
        <v>0</v>
      </c>
      <c r="JZ223" s="44">
        <f>'СДП (план)'!AZ223</f>
        <v>0</v>
      </c>
      <c r="KA223" s="43">
        <f>'СДП (план)'!BA223</f>
        <v>0</v>
      </c>
      <c r="KB223" s="43">
        <f t="shared" si="4775"/>
        <v>0</v>
      </c>
      <c r="KC223" s="43">
        <f t="shared" si="4776"/>
        <v>0</v>
      </c>
      <c r="KD223" s="43">
        <f>VLOOKUP($C223,'факт СДП 12 мес'!$D$8:$HP$287,105,0)</f>
        <v>0</v>
      </c>
      <c r="KE223" s="43">
        <f>VLOOKUP($C223,'факт СДП 12 мес'!$D$8:$HP$287,106,0)</f>
        <v>0</v>
      </c>
      <c r="KF223" s="43">
        <f>VLOOKUP($C223,'факт СДП 12 мес'!$D$8:$HP$287,107,0)</f>
        <v>0</v>
      </c>
      <c r="KG223" s="43">
        <f>VLOOKUP($C223,'факт СДП 12 мес'!$D$8:$HP$287,108,0)</f>
        <v>0</v>
      </c>
      <c r="KH223" s="43">
        <f>VLOOKUP($C223,'факт СДП 12 мес'!$D$8:$HP$287,109,0)</f>
        <v>0</v>
      </c>
      <c r="KI223" s="43">
        <f>VLOOKUP($C223,'факт СДП 12 мес'!$D$8:$HP$287,110,0)</f>
        <v>0</v>
      </c>
      <c r="KJ223" s="43">
        <f t="shared" ref="KJ223:KJ230" si="5524">SUM(JZ223*$G223)</f>
        <v>0</v>
      </c>
      <c r="KK223" s="43">
        <f t="shared" ref="KK223:KK230" si="5525">SUM(KB223*$G223)</f>
        <v>0</v>
      </c>
      <c r="KL223" s="43">
        <f t="shared" ref="KL223:KL230" si="5526">SUM(KD223*$G223)</f>
        <v>0</v>
      </c>
      <c r="KM223" s="43">
        <f t="shared" si="4777"/>
        <v>0</v>
      </c>
      <c r="KN223" s="43">
        <f t="shared" si="4778"/>
        <v>0</v>
      </c>
      <c r="KO223" s="44">
        <f>'СДП (план)'!BB223</f>
        <v>1</v>
      </c>
      <c r="KP223" s="43">
        <f>'СДП (план)'!BC223</f>
        <v>49315.060666666657</v>
      </c>
      <c r="KQ223" s="43">
        <f t="shared" si="4779"/>
        <v>1</v>
      </c>
      <c r="KR223" s="43">
        <f t="shared" si="4780"/>
        <v>49315.060666666657</v>
      </c>
      <c r="KS223" s="43">
        <f>VLOOKUP($C223,'факт СДП 12 мес'!$D$8:$HP$287,189,0)</f>
        <v>0</v>
      </c>
      <c r="KT223" s="43">
        <f>VLOOKUP($C223,'факт СДП 12 мес'!$D$8:$HP$287,190,0)</f>
        <v>0</v>
      </c>
      <c r="KU223" s="43">
        <f>VLOOKUP($C223,'факт СДП 12 мес'!$D$8:$HP$287,191,0)</f>
        <v>0</v>
      </c>
      <c r="KV223" s="43">
        <f>VLOOKUP($C223,'факт СДП 12 мес'!$D$8:$HP$287,192,0)</f>
        <v>0</v>
      </c>
      <c r="KW223" s="43">
        <f>VLOOKUP($C223,'факт СДП 12 мес'!$D$8:$HP$287,193,0)</f>
        <v>0</v>
      </c>
      <c r="KX223" s="43">
        <f>VLOOKUP($C223,'факт СДП 12 мес'!$D$8:$HP$287,194,0)</f>
        <v>0</v>
      </c>
      <c r="KY223" s="43">
        <f t="shared" ref="KY223:KY230" si="5527">SUM(KO223*$G223)</f>
        <v>2.11</v>
      </c>
      <c r="KZ223" s="43">
        <f t="shared" ref="KZ223:KZ230" si="5528">SUM(KQ223*$G223)</f>
        <v>2.11</v>
      </c>
      <c r="LA223" s="43">
        <f t="shared" ref="LA223:LA230" si="5529">SUM(KS223*$G223)</f>
        <v>0</v>
      </c>
      <c r="LB223" s="43">
        <f t="shared" si="4781"/>
        <v>-1</v>
      </c>
      <c r="LC223" s="43">
        <f t="shared" si="4782"/>
        <v>-49315.060666666657</v>
      </c>
      <c r="LD223" s="44">
        <f>'СДП (план)'!BD223</f>
        <v>0</v>
      </c>
      <c r="LE223" s="43">
        <f>'СДП (план)'!BE223</f>
        <v>0</v>
      </c>
      <c r="LF223" s="43">
        <f t="shared" si="4783"/>
        <v>0</v>
      </c>
      <c r="LG223" s="43">
        <f t="shared" si="4784"/>
        <v>0</v>
      </c>
      <c r="LH223" s="43">
        <f>VLOOKUP($C223,'факт СДП 12 мес'!$D$8:$HP$287,63,0)</f>
        <v>0</v>
      </c>
      <c r="LI223" s="43">
        <f>VLOOKUP($C223,'факт СДП 12 мес'!$D$8:$HP$287,64,0)</f>
        <v>0</v>
      </c>
      <c r="LJ223" s="43">
        <f>VLOOKUP($C223,'факт СДП 12 мес'!$D$8:$HP$287,65,0)</f>
        <v>0</v>
      </c>
      <c r="LK223" s="43">
        <f>VLOOKUP($C223,'факт СДП 12 мес'!$D$8:$HP$287,66,0)</f>
        <v>0</v>
      </c>
      <c r="LL223" s="43">
        <f>VLOOKUP($C223,'факт СДП 12 мес'!$D$8:$HP$287,67,0)</f>
        <v>0</v>
      </c>
      <c r="LM223" s="43">
        <f>VLOOKUP($C223,'факт СДП 12 мес'!$D$8:$HP$287,68,0)</f>
        <v>0</v>
      </c>
      <c r="LN223" s="43">
        <f t="shared" ref="LN223:LN230" si="5530">SUM(LD223*$G223)</f>
        <v>0</v>
      </c>
      <c r="LO223" s="43">
        <f t="shared" ref="LO223:LO230" si="5531">SUM(LF223*$G223)</f>
        <v>0</v>
      </c>
      <c r="LP223" s="43">
        <f t="shared" ref="LP223:LP230" si="5532">SUM(LH223*$G223)</f>
        <v>0</v>
      </c>
      <c r="LQ223" s="43">
        <f t="shared" si="4785"/>
        <v>0</v>
      </c>
      <c r="LR223" s="43">
        <f t="shared" si="4786"/>
        <v>0</v>
      </c>
      <c r="LS223" s="44">
        <f>'СДП (план)'!BF223</f>
        <v>0</v>
      </c>
      <c r="LT223" s="43">
        <f>'СДП (план)'!BG223</f>
        <v>0</v>
      </c>
      <c r="LU223" s="43">
        <f t="shared" si="4787"/>
        <v>0</v>
      </c>
      <c r="LV223" s="43">
        <f t="shared" si="4788"/>
        <v>0</v>
      </c>
      <c r="LW223" s="43">
        <f>VLOOKUP($C223,'факт СДП 12 мес'!$D$8:$HP$287,69,0)</f>
        <v>0</v>
      </c>
      <c r="LX223" s="43">
        <f>VLOOKUP($C223,'факт СДП 12 мес'!$D$8:$HP$287,70,0)</f>
        <v>0</v>
      </c>
      <c r="LY223" s="43">
        <f>VLOOKUP($C223,'факт СДП 12 мес'!$D$8:$HP$287,71,0)</f>
        <v>0</v>
      </c>
      <c r="LZ223" s="43">
        <f>VLOOKUP($C223,'факт СДП 12 мес'!$D$8:$HP$287,72,0)</f>
        <v>0</v>
      </c>
      <c r="MA223" s="43">
        <f>VLOOKUP($C223,'факт СДП 12 мес'!$D$8:$HP$287,73,0)</f>
        <v>0</v>
      </c>
      <c r="MB223" s="43">
        <f>VLOOKUP($C223,'факт СДП 12 мес'!$D$8:$HP$287,74,0)</f>
        <v>0</v>
      </c>
      <c r="MC223" s="43">
        <f t="shared" ref="MC223:MC230" si="5533">SUM(LS223*$G223)</f>
        <v>0</v>
      </c>
      <c r="MD223" s="43">
        <f t="shared" ref="MD223:MD230" si="5534">SUM(LU223*$G223)</f>
        <v>0</v>
      </c>
      <c r="ME223" s="43">
        <f t="shared" ref="ME223:ME230" si="5535">SUM(LW223*$G223)</f>
        <v>0</v>
      </c>
      <c r="MF223" s="43">
        <f t="shared" si="5398"/>
        <v>0</v>
      </c>
      <c r="MG223" s="43">
        <f t="shared" si="5399"/>
        <v>0</v>
      </c>
      <c r="MH223" s="44">
        <f>'СДП (план)'!BH223</f>
        <v>0</v>
      </c>
      <c r="MI223" s="43">
        <f>'СДП (план)'!BI223</f>
        <v>0</v>
      </c>
      <c r="MJ223" s="43">
        <f t="shared" si="4789"/>
        <v>0</v>
      </c>
      <c r="MK223" s="43">
        <f t="shared" si="4790"/>
        <v>0</v>
      </c>
      <c r="ML223" s="43">
        <f>VLOOKUP($C223,'факт СДП 12 мес'!$D$8:$HP$287,75,0)</f>
        <v>0</v>
      </c>
      <c r="MM223" s="43">
        <f>VLOOKUP($C223,'факт СДП 12 мес'!$D$8:$HP$287,76,0)</f>
        <v>0</v>
      </c>
      <c r="MN223" s="43">
        <f>VLOOKUP($C223,'факт СДП 12 мес'!$D$8:$HP$287,77,0)</f>
        <v>0</v>
      </c>
      <c r="MO223" s="43">
        <f>VLOOKUP($C223,'факт СДП 12 мес'!$D$8:$HP$287,78,0)</f>
        <v>0</v>
      </c>
      <c r="MP223" s="43">
        <f>VLOOKUP($C223,'факт СДП 12 мес'!$D$8:$HP$287,79,0)</f>
        <v>0</v>
      </c>
      <c r="MQ223" s="43">
        <f>VLOOKUP($C223,'факт СДП 12 мес'!$D$8:$HP$287,80,0)</f>
        <v>0</v>
      </c>
      <c r="MR223" s="43">
        <f t="shared" ref="MR223:MR230" si="5536">SUM(MH223*$G223)</f>
        <v>0</v>
      </c>
      <c r="MS223" s="43">
        <f t="shared" ref="MS223:MS230" si="5537">SUM(MJ223*$G223)</f>
        <v>0</v>
      </c>
      <c r="MT223" s="43">
        <f t="shared" ref="MT223:MT230" si="5538">SUM(ML223*$G223)</f>
        <v>0</v>
      </c>
      <c r="MU223" s="43">
        <f t="shared" si="4868"/>
        <v>0</v>
      </c>
      <c r="MV223" s="43">
        <f t="shared" si="4869"/>
        <v>0</v>
      </c>
      <c r="MW223" s="44">
        <f>'СДП (план)'!BJ223</f>
        <v>0</v>
      </c>
      <c r="MX223" s="43">
        <f>'СДП (план)'!BK223</f>
        <v>0</v>
      </c>
      <c r="MY223" s="43">
        <f t="shared" si="4793"/>
        <v>0</v>
      </c>
      <c r="MZ223" s="43">
        <f t="shared" si="4794"/>
        <v>0</v>
      </c>
      <c r="NA223" s="43">
        <f>VLOOKUP($C223,'факт СДП 12 мес'!$D$8:$HP$287,81,0)</f>
        <v>0</v>
      </c>
      <c r="NB223" s="43">
        <f>VLOOKUP($C223,'факт СДП 12 мес'!$D$8:$HP$287,82,0)</f>
        <v>0</v>
      </c>
      <c r="NC223" s="43">
        <f>VLOOKUP($C223,'факт СДП 12 мес'!$D$8:$HP$287,83,0)</f>
        <v>0</v>
      </c>
      <c r="ND223" s="43">
        <f>VLOOKUP($C223,'факт СДП 12 мес'!$D$8:$HP$287,84,0)</f>
        <v>0</v>
      </c>
      <c r="NE223" s="43">
        <f>VLOOKUP($C223,'факт СДП 12 мес'!$D$8:$HP$287,85,0)</f>
        <v>0</v>
      </c>
      <c r="NF223" s="43">
        <f>VLOOKUP($C223,'факт СДП 12 мес'!$D$8:$HP$287,86,0)</f>
        <v>0</v>
      </c>
      <c r="NG223" s="43">
        <f t="shared" ref="NG223:NG230" si="5539">SUM(MW223*$G223)</f>
        <v>0</v>
      </c>
      <c r="NH223" s="43">
        <f t="shared" ref="NH223:NH230" si="5540">SUM(MY223*$G223)</f>
        <v>0</v>
      </c>
      <c r="NI223" s="43">
        <f t="shared" ref="NI223:NI230" si="5541">SUM(NA223*$G223)</f>
        <v>0</v>
      </c>
      <c r="NJ223" s="43">
        <f t="shared" si="4871"/>
        <v>0</v>
      </c>
      <c r="NK223" s="43">
        <f t="shared" si="4872"/>
        <v>0</v>
      </c>
      <c r="NL223" s="44">
        <f>'СДП (план)'!BL223</f>
        <v>0</v>
      </c>
      <c r="NM223" s="43">
        <f>'СДП (план)'!BM223</f>
        <v>0</v>
      </c>
      <c r="NN223" s="43">
        <f t="shared" si="4797"/>
        <v>0</v>
      </c>
      <c r="NO223" s="43">
        <f t="shared" si="4798"/>
        <v>0</v>
      </c>
      <c r="NP223" s="43">
        <f>VLOOKUP($C223,'факт СДП 12 мес'!$D$8:$HP$287,99,0)</f>
        <v>0</v>
      </c>
      <c r="NQ223" s="43">
        <f>VLOOKUP($C223,'факт СДП 12 мес'!$D$8:$HP$287,100,0)</f>
        <v>0</v>
      </c>
      <c r="NR223" s="43">
        <f>VLOOKUP($C223,'факт СДП 12 мес'!$D$8:$HP$287,101,0)</f>
        <v>0</v>
      </c>
      <c r="NS223" s="43">
        <f>VLOOKUP($C223,'факт СДП 12 мес'!$D$8:$HP$287,102,0)</f>
        <v>0</v>
      </c>
      <c r="NT223" s="43">
        <f>VLOOKUP($C223,'факт СДП 12 мес'!$D$8:$HP$287,103,0)</f>
        <v>0</v>
      </c>
      <c r="NU223" s="43">
        <f>VLOOKUP($C223,'факт СДП 12 мес'!$D$8:$HP$287,104,0)</f>
        <v>0</v>
      </c>
      <c r="NV223" s="43">
        <f t="shared" ref="NV223:NV230" si="5542">SUM(NL223*$G223)</f>
        <v>0</v>
      </c>
      <c r="NW223" s="43">
        <f t="shared" ref="NW223:NW230" si="5543">SUM(NN223*$G223)</f>
        <v>0</v>
      </c>
      <c r="NX223" s="43">
        <f t="shared" ref="NX223:NX230" si="5544">SUM(NP223*$G223)</f>
        <v>0</v>
      </c>
      <c r="NY223" s="43">
        <f t="shared" si="4799"/>
        <v>0</v>
      </c>
      <c r="NZ223" s="43">
        <f t="shared" si="4800"/>
        <v>0</v>
      </c>
      <c r="OA223" s="44">
        <f>'СДП (план)'!BN223</f>
        <v>0</v>
      </c>
      <c r="OB223" s="43">
        <f>'СДП (план)'!BO223</f>
        <v>0</v>
      </c>
      <c r="OC223" s="43">
        <f t="shared" si="4801"/>
        <v>0</v>
      </c>
      <c r="OD223" s="43">
        <f t="shared" si="4802"/>
        <v>0</v>
      </c>
      <c r="OE223" s="43"/>
      <c r="OF223" s="43"/>
      <c r="OG223" s="43"/>
      <c r="OH223" s="43"/>
      <c r="OI223" s="43"/>
      <c r="OJ223" s="43"/>
      <c r="OK223" s="43">
        <f t="shared" ref="OK223:OK230" si="5545">SUM(OA223*$G223)</f>
        <v>0</v>
      </c>
      <c r="OL223" s="43">
        <f t="shared" ref="OL223:OL230" si="5546">SUM(OC223*$G223)</f>
        <v>0</v>
      </c>
      <c r="OM223" s="43">
        <f t="shared" ref="OM223:OM230" si="5547">SUM(OE223*$G223)</f>
        <v>0</v>
      </c>
      <c r="ON223" s="43">
        <f t="shared" si="4803"/>
        <v>0</v>
      </c>
      <c r="OO223" s="43">
        <f t="shared" si="4804"/>
        <v>0</v>
      </c>
      <c r="OP223" s="44">
        <f>'СДП (план)'!BP223</f>
        <v>0</v>
      </c>
      <c r="OQ223" s="43">
        <f>'СДП (план)'!BQ223</f>
        <v>0</v>
      </c>
      <c r="OR223" s="43">
        <f t="shared" si="4805"/>
        <v>0</v>
      </c>
      <c r="OS223" s="43">
        <f t="shared" si="4806"/>
        <v>0</v>
      </c>
      <c r="OT223" s="43">
        <f>VLOOKUP($C223,'факт СДП 12 мес'!$D$8:$HP$287,177,0)</f>
        <v>0</v>
      </c>
      <c r="OU223" s="43">
        <f>VLOOKUP($C223,'факт СДП 12 мес'!$D$8:$HP$287,178,0)</f>
        <v>0</v>
      </c>
      <c r="OV223" s="43">
        <f>VLOOKUP($C223,'факт СДП 12 мес'!$D$8:$HP$287,179,0)</f>
        <v>0</v>
      </c>
      <c r="OW223" s="43">
        <f>VLOOKUP($C223,'факт СДП 12 мес'!$D$8:$HP$287,180,0)</f>
        <v>0</v>
      </c>
      <c r="OX223" s="43">
        <f>VLOOKUP($C223,'факт СДП 12 мес'!$D$8:$HP$287,181,0)</f>
        <v>0</v>
      </c>
      <c r="OY223" s="43">
        <f>VLOOKUP($C223,'факт СДП 12 мес'!$D$8:$HP$287,182,0)</f>
        <v>0</v>
      </c>
      <c r="OZ223" s="43">
        <f t="shared" ref="OZ223:OZ230" si="5548">SUM(OP223*$G223)</f>
        <v>0</v>
      </c>
      <c r="PA223" s="43">
        <f t="shared" ref="PA223:PA230" si="5549">SUM(OR223*$G223)</f>
        <v>0</v>
      </c>
      <c r="PB223" s="43">
        <f t="shared" ref="PB223:PB230" si="5550">SUM(OT223*$G223)</f>
        <v>0</v>
      </c>
      <c r="PC223" s="43">
        <f t="shared" si="4807"/>
        <v>0</v>
      </c>
      <c r="PD223" s="43">
        <f t="shared" si="4808"/>
        <v>0</v>
      </c>
      <c r="PE223" s="45">
        <f>'СДП (план)'!BR223</f>
        <v>0</v>
      </c>
      <c r="PF223" s="45">
        <f>'СДП (план)'!BS223</f>
        <v>0</v>
      </c>
      <c r="PG223" s="43">
        <f t="shared" si="4809"/>
        <v>0</v>
      </c>
      <c r="PH223" s="43">
        <f t="shared" si="4810"/>
        <v>0</v>
      </c>
      <c r="PI223" s="43">
        <f>VLOOKUP($C223,'факт СДП 12 мес'!$D$8:$HP$287,123,0)</f>
        <v>0</v>
      </c>
      <c r="PJ223" s="43">
        <f>VLOOKUP($C223,'факт СДП 12 мес'!$D$8:$HP$287,124,0)</f>
        <v>0</v>
      </c>
      <c r="PK223" s="43">
        <f>VLOOKUP($C223,'факт СДП 12 мес'!$D$8:$HP$287,125,0)</f>
        <v>0</v>
      </c>
      <c r="PL223" s="43">
        <f>VLOOKUP($C223,'факт СДП 12 мес'!$D$8:$HP$287,126,0)</f>
        <v>0</v>
      </c>
      <c r="PM223" s="43">
        <f>VLOOKUP($C223,'факт СДП 12 мес'!$D$8:$HP$287,127,0)</f>
        <v>0</v>
      </c>
      <c r="PN223" s="43">
        <f>VLOOKUP($C223,'факт СДП 12 мес'!$D$8:$HP$287,128,0)</f>
        <v>0</v>
      </c>
      <c r="PO223" s="43">
        <f t="shared" ref="PO223:PO230" si="5551">SUM(PE223*$G223)</f>
        <v>0</v>
      </c>
      <c r="PP223" s="43">
        <f t="shared" ref="PP223:PP230" si="5552">SUM(PG223*$G223)</f>
        <v>0</v>
      </c>
      <c r="PQ223" s="43">
        <f t="shared" ref="PQ223:PQ230" si="5553">SUM(PI223*$G223)</f>
        <v>0</v>
      </c>
      <c r="PR223" s="43">
        <f t="shared" si="4811"/>
        <v>0</v>
      </c>
      <c r="PS223" s="43">
        <f t="shared" si="4812"/>
        <v>0</v>
      </c>
      <c r="PT223" s="44">
        <f>'СДП (план)'!BT223</f>
        <v>0</v>
      </c>
      <c r="PU223" s="43">
        <f>'СДП (план)'!BU223</f>
        <v>0</v>
      </c>
      <c r="PV223" s="43">
        <f t="shared" si="4813"/>
        <v>0</v>
      </c>
      <c r="PW223" s="43">
        <f t="shared" si="4814"/>
        <v>0</v>
      </c>
      <c r="PX223" s="43">
        <f>VLOOKUP($C223,'факт СДП 12 мес'!$D$8:$HP$287,111,0)</f>
        <v>0</v>
      </c>
      <c r="PY223" s="43">
        <f>VLOOKUP($C223,'факт СДП 12 мес'!$D$8:$HP$287,112,0)</f>
        <v>0</v>
      </c>
      <c r="PZ223" s="43">
        <f>VLOOKUP($C223,'факт СДП 12 мес'!$D$8:$HP$287,113,0)</f>
        <v>0</v>
      </c>
      <c r="QA223" s="43">
        <f>VLOOKUP($C223,'факт СДП 12 мес'!$D$8:$HP$287,114,0)</f>
        <v>0</v>
      </c>
      <c r="QB223" s="43">
        <f>VLOOKUP($C223,'факт СДП 12 мес'!$D$8:$HP$287,115,0)</f>
        <v>0</v>
      </c>
      <c r="QC223" s="43">
        <f>VLOOKUP($C223,'факт СДП 12 мес'!$D$8:$HP$287,116,0)</f>
        <v>0</v>
      </c>
      <c r="QD223" s="43">
        <f t="shared" ref="QD223:QD230" si="5554">SUM(PT223*$G223)</f>
        <v>0</v>
      </c>
      <c r="QE223" s="43">
        <f t="shared" ref="QE223:QE230" si="5555">SUM(PV223*$G223)</f>
        <v>0</v>
      </c>
      <c r="QF223" s="43">
        <f t="shared" ref="QF223:QF230" si="5556">SUM(PX223*$G223)</f>
        <v>0</v>
      </c>
      <c r="QG223" s="43">
        <f t="shared" si="4815"/>
        <v>0</v>
      </c>
      <c r="QH223" s="43">
        <f t="shared" si="4816"/>
        <v>0</v>
      </c>
      <c r="QI223" s="44">
        <f>'СДП (план)'!BV223</f>
        <v>0</v>
      </c>
      <c r="QJ223" s="43">
        <f>'СДП (план)'!BW223</f>
        <v>0</v>
      </c>
      <c r="QK223" s="43">
        <f t="shared" si="4817"/>
        <v>0</v>
      </c>
      <c r="QL223" s="43">
        <f t="shared" si="4818"/>
        <v>0</v>
      </c>
      <c r="QM223" s="43">
        <f>VLOOKUP($C223,'факт СДП 12 мес'!$D$8:$HP$287,153,0)</f>
        <v>0</v>
      </c>
      <c r="QN223" s="43">
        <f>VLOOKUP($C223,'факт СДП 12 мес'!$D$8:$HP$287,154,0)</f>
        <v>0</v>
      </c>
      <c r="QO223" s="43">
        <f>VLOOKUP($C223,'факт СДП 12 мес'!$D$8:$HP$287,155,0)</f>
        <v>0</v>
      </c>
      <c r="QP223" s="43">
        <f>VLOOKUP($C223,'факт СДП 12 мес'!$D$8:$HP$287,156,0)</f>
        <v>0</v>
      </c>
      <c r="QQ223" s="43">
        <f>VLOOKUP($C223,'факт СДП 12 мес'!$D$8:$HP$287,157,0)</f>
        <v>0</v>
      </c>
      <c r="QR223" s="43">
        <f>VLOOKUP($C223,'факт СДП 12 мес'!$D$8:$HP$287,158,0)</f>
        <v>0</v>
      </c>
      <c r="QS223" s="43">
        <f t="shared" ref="QS223:QS230" si="5557">SUM(QI223*$G223)</f>
        <v>0</v>
      </c>
      <c r="QT223" s="43">
        <f t="shared" ref="QT223:QT230" si="5558">SUM(QK223*$G223)</f>
        <v>0</v>
      </c>
      <c r="QU223" s="43">
        <f t="shared" ref="QU223:QU230" si="5559">SUM(QM223*$G223)</f>
        <v>0</v>
      </c>
      <c r="QV223" s="43">
        <f t="shared" si="5214"/>
        <v>0</v>
      </c>
      <c r="QW223" s="43">
        <f t="shared" si="5215"/>
        <v>0</v>
      </c>
      <c r="QX223" s="44">
        <f>'СДП (план)'!BX223</f>
        <v>0</v>
      </c>
      <c r="QY223" s="43">
        <f>'СДП (план)'!BY223</f>
        <v>0</v>
      </c>
      <c r="QZ223" s="43">
        <f t="shared" si="4819"/>
        <v>0</v>
      </c>
      <c r="RA223" s="43">
        <f t="shared" si="4820"/>
        <v>0</v>
      </c>
      <c r="RB223" s="43">
        <f>VLOOKUP($C223,'факт СДП 12 мес'!$D$8:$HP$287,195,0)</f>
        <v>0</v>
      </c>
      <c r="RC223" s="43">
        <f>VLOOKUP($C223,'факт СДП 12 мес'!$D$8:$HP$287,196,0)</f>
        <v>0</v>
      </c>
      <c r="RD223" s="43">
        <f>VLOOKUP($C223,'факт СДП 12 мес'!$D$8:$HP$287,197,0)</f>
        <v>0</v>
      </c>
      <c r="RE223" s="43">
        <f>VLOOKUP($C223,'факт СДП 12 мес'!$D$8:$HP$287,198,0)</f>
        <v>0</v>
      </c>
      <c r="RF223" s="43">
        <f>VLOOKUP($C223,'факт СДП 12 мес'!$D$8:$HP$287,199,0)</f>
        <v>0</v>
      </c>
      <c r="RG223" s="43">
        <f>VLOOKUP($C223,'факт СДП 12 мес'!$D$8:$HP$287,200,0)</f>
        <v>0</v>
      </c>
      <c r="RH223" s="43">
        <f t="shared" ref="RH223:RH230" si="5560">SUM(QX223*$G223)</f>
        <v>0</v>
      </c>
      <c r="RI223" s="43">
        <f t="shared" ref="RI223:RI230" si="5561">SUM(QZ223*$G223)</f>
        <v>0</v>
      </c>
      <c r="RJ223" s="43">
        <f t="shared" ref="RJ223:RJ230" si="5562">SUM(RB223*$G223)</f>
        <v>0</v>
      </c>
      <c r="RK223" s="43">
        <f t="shared" si="4821"/>
        <v>0</v>
      </c>
      <c r="RL223" s="43">
        <f t="shared" si="4822"/>
        <v>0</v>
      </c>
      <c r="RM223" s="44">
        <f>'СДП (план)'!BZ223</f>
        <v>0</v>
      </c>
      <c r="RN223" s="43">
        <f>'СДП (план)'!CA223</f>
        <v>0</v>
      </c>
      <c r="RO223" s="43">
        <f t="shared" si="4823"/>
        <v>0</v>
      </c>
      <c r="RP223" s="43">
        <f t="shared" si="4824"/>
        <v>0</v>
      </c>
      <c r="RQ223" s="43">
        <f>VLOOKUP($C223,'факт СДП 12 мес'!$D$8:$HP$287,201,0)</f>
        <v>0</v>
      </c>
      <c r="RR223" s="43">
        <f>VLOOKUP($C223,'факт СДП 12 мес'!$D$8:$HP$287,202,0)</f>
        <v>0</v>
      </c>
      <c r="RS223" s="43">
        <f>VLOOKUP($C223,'факт СДП 12 мес'!$D$8:$HP$287,203,0)</f>
        <v>0</v>
      </c>
      <c r="RT223" s="43">
        <f>VLOOKUP($C223,'факт СДП 12 мес'!$D$8:$HP$287,204,0)</f>
        <v>0</v>
      </c>
      <c r="RU223" s="43">
        <f>VLOOKUP($C223,'факт СДП 12 мес'!$D$8:$HP$287,205,0)</f>
        <v>0</v>
      </c>
      <c r="RV223" s="43">
        <f>VLOOKUP($C223,'факт СДП 12 мес'!$D$8:$HP$287,206,0)</f>
        <v>0</v>
      </c>
      <c r="RW223" s="43">
        <f t="shared" ref="RW223:RW230" si="5563">SUM(RM223*$G223)</f>
        <v>0</v>
      </c>
      <c r="RX223" s="43">
        <f t="shared" ref="RX223:RX230" si="5564">SUM(RO223*$G223)</f>
        <v>0</v>
      </c>
      <c r="RY223" s="43">
        <f t="shared" ref="RY223:RY230" si="5565">SUM(RQ223*$G223)</f>
        <v>0</v>
      </c>
      <c r="RZ223" s="43">
        <f t="shared" si="4825"/>
        <v>0</v>
      </c>
      <c r="SA223" s="43">
        <f t="shared" si="4826"/>
        <v>0</v>
      </c>
      <c r="SB223" s="44">
        <f>'СДП (план)'!CB223</f>
        <v>0</v>
      </c>
      <c r="SC223" s="43">
        <f>'СДП (план)'!CC223</f>
        <v>0</v>
      </c>
      <c r="SD223" s="43">
        <f t="shared" si="4063"/>
        <v>0</v>
      </c>
      <c r="SE223" s="43">
        <f t="shared" si="4064"/>
        <v>0</v>
      </c>
      <c r="SF223" s="43">
        <f>VLOOKUP($C223,'факт СДП 12 мес'!$D$8:$HP$287,129,0)</f>
        <v>0</v>
      </c>
      <c r="SG223" s="43">
        <f>VLOOKUP($C223,'факт СДП 12 мес'!$D$8:$HP$287,130,0)</f>
        <v>0</v>
      </c>
      <c r="SH223" s="43">
        <f>VLOOKUP($C223,'факт СДП 12 мес'!$D$8:$HP$287,131,0)</f>
        <v>0</v>
      </c>
      <c r="SI223" s="43">
        <f>VLOOKUP($C223,'факт СДП 12 мес'!$D$8:$HP$287,132,0)</f>
        <v>0</v>
      </c>
      <c r="SJ223" s="43">
        <f>VLOOKUP($C223,'факт СДП 12 мес'!$D$8:$HP$287,133,0)</f>
        <v>0</v>
      </c>
      <c r="SK223" s="43">
        <f>VLOOKUP($C223,'факт СДП 12 мес'!$D$8:$HP$287,134,0)</f>
        <v>0</v>
      </c>
      <c r="SL223" s="43">
        <f t="shared" ref="SL223:SL230" si="5566">SUM(SB223*$G223)</f>
        <v>0</v>
      </c>
      <c r="SM223" s="43">
        <f t="shared" ref="SM223:SM230" si="5567">SUM(SD223*$G223)</f>
        <v>0</v>
      </c>
      <c r="SN223" s="43">
        <f t="shared" ref="SN223:SN230" si="5568">SUM(SF223*$G223)</f>
        <v>0</v>
      </c>
      <c r="SO223" s="43">
        <f t="shared" si="4827"/>
        <v>0</v>
      </c>
      <c r="SP223" s="43">
        <f t="shared" si="4828"/>
        <v>0</v>
      </c>
      <c r="SQ223" s="44">
        <f>'СДП (план)'!CD223</f>
        <v>0</v>
      </c>
      <c r="SR223" s="43">
        <f>'СДП (план)'!CE223</f>
        <v>0</v>
      </c>
      <c r="SS223" s="43">
        <f t="shared" si="4068"/>
        <v>0</v>
      </c>
      <c r="ST223" s="43">
        <f t="shared" si="4069"/>
        <v>0</v>
      </c>
      <c r="SU223" s="43">
        <f>VLOOKUP($C223,'факт СДП 12 мес'!$D$8:$HP$287,93,0)</f>
        <v>0</v>
      </c>
      <c r="SV223" s="43">
        <f>VLOOKUP($C223,'факт СДП 12 мес'!$D$8:$HP$287,94,0)</f>
        <v>0</v>
      </c>
      <c r="SW223" s="43">
        <f>VLOOKUP($C223,'факт СДП 12 мес'!$D$8:$HP$287,95,0)</f>
        <v>0</v>
      </c>
      <c r="SX223" s="43">
        <f>VLOOKUP($C223,'факт СДП 12 мес'!$D$8:$HP$287,96,0)</f>
        <v>0</v>
      </c>
      <c r="SY223" s="43">
        <f>VLOOKUP($C223,'факт СДП 12 мес'!$D$8:$HP$287,97,0)</f>
        <v>0</v>
      </c>
      <c r="SZ223" s="43">
        <f>VLOOKUP($C223,'факт СДП 12 мес'!$D$8:$HP$287,98,0)</f>
        <v>0</v>
      </c>
      <c r="TA223" s="43">
        <f t="shared" ref="TA223:TA230" si="5569">SUM(SQ223*$G223)</f>
        <v>0</v>
      </c>
      <c r="TB223" s="43">
        <f t="shared" ref="TB223:TB230" si="5570">SUM(SS223*$G223)</f>
        <v>0</v>
      </c>
      <c r="TC223" s="43">
        <f t="shared" ref="TC223:TC230" si="5571">SUM(SU223*$G223)</f>
        <v>0</v>
      </c>
      <c r="TD223" s="43">
        <f t="shared" si="4829"/>
        <v>0</v>
      </c>
      <c r="TE223" s="43">
        <f t="shared" si="4830"/>
        <v>0</v>
      </c>
      <c r="TF223" s="5">
        <f>'СДП (план)'!CF223</f>
        <v>0</v>
      </c>
      <c r="TG223" s="3">
        <f>'СДП (план)'!CG223</f>
        <v>0</v>
      </c>
      <c r="TH223" s="43">
        <f t="shared" ref="TH223:TH230" si="5572">SUM(TF223/12*$A$2)</f>
        <v>0</v>
      </c>
      <c r="TI223" s="43">
        <f t="shared" ref="TI223:TI230" si="5573">SUM(TG223/12*$A$2)</f>
        <v>0</v>
      </c>
      <c r="TJ223" s="43">
        <f>VLOOKUP($C223,'факт СДП 12 мес'!$D$8:$HP$287,117,0)</f>
        <v>0</v>
      </c>
      <c r="TK223" s="43">
        <f>VLOOKUP($C223,'факт СДП 12 мес'!$D$8:$HP$287,118,0)</f>
        <v>0</v>
      </c>
      <c r="TL223" s="43">
        <f>VLOOKUP($C223,'факт СДП 12 мес'!$D$8:$HP$287,119,0)</f>
        <v>0</v>
      </c>
      <c r="TM223" s="43">
        <f>VLOOKUP($C223,'факт СДП 12 мес'!$D$8:$HP$287,120,0)</f>
        <v>0</v>
      </c>
      <c r="TN223" s="43">
        <f>VLOOKUP($C223,'факт СДП 12 мес'!$D$8:$HP$287,121,0)</f>
        <v>0</v>
      </c>
      <c r="TO223" s="43">
        <f>VLOOKUP($C223,'факт СДП 12 мес'!$D$8:$HP$287,122,0)</f>
        <v>0</v>
      </c>
      <c r="TP223" s="43">
        <f t="shared" ref="TP223:TP230" si="5574">SUM(TF223*$G223)</f>
        <v>0</v>
      </c>
      <c r="TQ223" s="43">
        <f t="shared" ref="TQ223:TQ230" si="5575">SUM(TH223*$G223)</f>
        <v>0</v>
      </c>
      <c r="TR223" s="43">
        <f t="shared" ref="TR223:TR230" si="5576">SUM(TJ223*$G223)</f>
        <v>0</v>
      </c>
      <c r="TS223" s="43">
        <f t="shared" si="4833"/>
        <v>0</v>
      </c>
      <c r="TT223" s="43">
        <f t="shared" si="4834"/>
        <v>0</v>
      </c>
      <c r="TU223" s="43">
        <f>'СДП (план)'!CH223</f>
        <v>0</v>
      </c>
      <c r="TV223" s="43">
        <f>'СДП (план)'!CI223</f>
        <v>0</v>
      </c>
      <c r="TW223" s="43">
        <f t="shared" si="4835"/>
        <v>0</v>
      </c>
      <c r="TX223" s="43">
        <f t="shared" si="4836"/>
        <v>0</v>
      </c>
      <c r="TY223" s="43">
        <f>VLOOKUP($C223,'факт СДП 12 мес'!$D$8:$HP$287,207,0)</f>
        <v>0</v>
      </c>
      <c r="TZ223" s="43">
        <f>VLOOKUP($C223,'факт СДП 12 мес'!$D$8:$HP$287,208,0)</f>
        <v>0</v>
      </c>
      <c r="UA223" s="43">
        <f>VLOOKUP($C223,'факт СДП 12 мес'!$D$8:$HP$287,209,0)</f>
        <v>0</v>
      </c>
      <c r="UB223" s="43">
        <f>VLOOKUP($C223,'факт СДП 12 мес'!$D$8:$HP$287,210,0)</f>
        <v>0</v>
      </c>
      <c r="UC223" s="43">
        <f>VLOOKUP($C223,'факт СДП 12 мес'!$D$8:$HP$287,211,0)</f>
        <v>0</v>
      </c>
      <c r="UD223" s="43">
        <f>VLOOKUP($C223,'факт СДП 12 мес'!$D$8:$HP$287,212,0)</f>
        <v>0</v>
      </c>
      <c r="UE223" s="43">
        <f t="shared" ref="UE223:UE230" si="5577">SUM(TU223*$G223)</f>
        <v>0</v>
      </c>
      <c r="UF223" s="43">
        <f t="shared" ref="UF223:UF230" si="5578">SUM(TW223*$G223)</f>
        <v>0</v>
      </c>
      <c r="UG223" s="43">
        <f t="shared" ref="UG223:UG230" si="5579">SUM(TY223*$G223)</f>
        <v>0</v>
      </c>
      <c r="UH223" s="43">
        <f t="shared" si="5216"/>
        <v>0</v>
      </c>
      <c r="UI223" s="43">
        <f t="shared" si="5217"/>
        <v>0</v>
      </c>
      <c r="UJ223" s="43"/>
      <c r="UK223" s="43"/>
      <c r="UL223" s="43"/>
      <c r="UM223" s="43"/>
      <c r="UN223" s="43"/>
      <c r="UO223" s="43"/>
      <c r="UP223" s="43"/>
      <c r="UQ223" s="43"/>
      <c r="UR223" s="43"/>
      <c r="US223" s="43"/>
      <c r="UT223" s="43"/>
      <c r="UU223" s="43"/>
      <c r="UV223" s="43"/>
      <c r="UW223" s="43">
        <f t="shared" si="5058"/>
        <v>0</v>
      </c>
      <c r="UX223" s="43">
        <f t="shared" si="5059"/>
        <v>0</v>
      </c>
      <c r="UY223" s="47">
        <f>'СДП (план)'!CN223</f>
        <v>1</v>
      </c>
      <c r="UZ223" s="47">
        <f>'СДП (план)'!CO223</f>
        <v>49315.060666666657</v>
      </c>
      <c r="VA223" s="43">
        <f t="shared" si="3921"/>
        <v>1</v>
      </c>
      <c r="VB223" s="43">
        <f t="shared" si="3922"/>
        <v>49315.060666666657</v>
      </c>
      <c r="VC223" s="47">
        <f t="shared" si="3923"/>
        <v>0</v>
      </c>
      <c r="VD223" s="47">
        <f t="shared" si="3924"/>
        <v>0</v>
      </c>
      <c r="VE223" s="47">
        <f t="shared" si="3925"/>
        <v>0</v>
      </c>
      <c r="VF223" s="47">
        <f t="shared" si="3926"/>
        <v>0</v>
      </c>
      <c r="VG223" s="47">
        <f t="shared" si="3927"/>
        <v>0</v>
      </c>
      <c r="VH223" s="47">
        <f t="shared" si="3928"/>
        <v>0</v>
      </c>
      <c r="VI223" s="47">
        <f t="shared" si="3929"/>
        <v>2.11</v>
      </c>
      <c r="VJ223" s="47">
        <f t="shared" si="3930"/>
        <v>2.11</v>
      </c>
      <c r="VK223" s="47">
        <f t="shared" si="3931"/>
        <v>0</v>
      </c>
      <c r="VL223" s="43">
        <f t="shared" si="3932"/>
        <v>-1</v>
      </c>
      <c r="VM223" s="43">
        <f t="shared" si="3933"/>
        <v>-49315.060666666657</v>
      </c>
    </row>
    <row r="224" spans="1:585" s="32" customFormat="1" ht="25.5" x14ac:dyDescent="0.2">
      <c r="A224" s="171"/>
      <c r="B224" s="171">
        <v>147</v>
      </c>
      <c r="C224" s="245" t="s">
        <v>424</v>
      </c>
      <c r="D224" s="394" t="s">
        <v>229</v>
      </c>
      <c r="E224" s="370">
        <v>16026</v>
      </c>
      <c r="F224" s="136">
        <v>16828</v>
      </c>
      <c r="G224" s="371">
        <v>3.55</v>
      </c>
      <c r="H224" s="372"/>
      <c r="I224" s="373">
        <v>1</v>
      </c>
      <c r="J224" s="314"/>
      <c r="K224" s="184"/>
      <c r="L224" s="1">
        <v>1.4</v>
      </c>
      <c r="M224" s="1">
        <v>1.68</v>
      </c>
      <c r="N224" s="1">
        <v>2.23</v>
      </c>
      <c r="O224" s="9">
        <v>2.57</v>
      </c>
      <c r="P224" s="44">
        <f>'СДП (план)'!P224</f>
        <v>1</v>
      </c>
      <c r="Q224" s="44">
        <f>'СДП (план)'!Q224</f>
        <v>83635.159999999989</v>
      </c>
      <c r="R224" s="43">
        <f t="shared" si="4710"/>
        <v>1</v>
      </c>
      <c r="S224" s="43">
        <f t="shared" si="4711"/>
        <v>83635.159999999989</v>
      </c>
      <c r="T224" s="43">
        <f>VLOOKUP($C224,'факт СДП 12 мес'!$D$8:$HP$287,9,0)</f>
        <v>1</v>
      </c>
      <c r="U224" s="43">
        <f>VLOOKUP($C224,'факт СДП 12 мес'!$D$8:$HP$287,10,0)</f>
        <v>83635.16</v>
      </c>
      <c r="V224" s="43">
        <f>VLOOKUP($C224,'факт СДП 12 мес'!$D$8:$HP$287,11,0)</f>
        <v>18</v>
      </c>
      <c r="W224" s="43">
        <f>VLOOKUP($C224,'факт СДП 12 мес'!$D$8:$HP$287,12,0)</f>
        <v>0</v>
      </c>
      <c r="X224" s="43">
        <f>VLOOKUP($C224,'факт СДП 12 мес'!$D$8:$HP$287,13,0)</f>
        <v>0</v>
      </c>
      <c r="Y224" s="43">
        <f>VLOOKUP($C224,'факт СДП 12 мес'!$D$8:$HP$287,14,0)</f>
        <v>0</v>
      </c>
      <c r="Z224" s="43">
        <f t="shared" si="5468"/>
        <v>3.55</v>
      </c>
      <c r="AA224" s="43">
        <f t="shared" si="5469"/>
        <v>3.55</v>
      </c>
      <c r="AB224" s="43">
        <f t="shared" si="5470"/>
        <v>3.55</v>
      </c>
      <c r="AC224" s="43">
        <f t="shared" si="5471"/>
        <v>0</v>
      </c>
      <c r="AD224" s="43">
        <f t="shared" si="4839"/>
        <v>1.4551915228366852E-11</v>
      </c>
      <c r="AE224" s="135">
        <f>'СДП (план)'!R224</f>
        <v>0</v>
      </c>
      <c r="AF224" s="135">
        <f>'СДП (план)'!S224</f>
        <v>0</v>
      </c>
      <c r="AG224" s="43">
        <f t="shared" si="4713"/>
        <v>0</v>
      </c>
      <c r="AH224" s="43">
        <f t="shared" si="4714"/>
        <v>0</v>
      </c>
      <c r="AI224" s="43">
        <f>VLOOKUP($C224,'факт СДП 12 мес'!$D$8:$HP$287,3,0)</f>
        <v>0</v>
      </c>
      <c r="AJ224" s="43">
        <f>VLOOKUP($C224,'факт СДП 12 мес'!$D$8:$HP$287,4,0)</f>
        <v>0</v>
      </c>
      <c r="AK224" s="43">
        <f>VLOOKUP($C224,'факт СДП 12 мес'!$D$8:$HP$287,5,0)</f>
        <v>0</v>
      </c>
      <c r="AL224" s="43">
        <f>VLOOKUP($C224,'факт СДП 12 мес'!$D$8:$HP$287,6,0)</f>
        <v>0</v>
      </c>
      <c r="AM224" s="43">
        <f>VLOOKUP($C224,'факт СДП 12 мес'!$D$8:$HP$287,7,0)</f>
        <v>0</v>
      </c>
      <c r="AN224" s="43">
        <f>VLOOKUP($C224,'факт СДП 12 мес'!$D$8:$HP$287,8,0)</f>
        <v>0</v>
      </c>
      <c r="AO224" s="43">
        <f t="shared" si="5472"/>
        <v>0</v>
      </c>
      <c r="AP224" s="43">
        <f t="shared" si="5473"/>
        <v>0</v>
      </c>
      <c r="AQ224" s="43">
        <f t="shared" si="5474"/>
        <v>0</v>
      </c>
      <c r="AR224" s="43">
        <f t="shared" si="4841"/>
        <v>0</v>
      </c>
      <c r="AS224" s="43">
        <f t="shared" si="4842"/>
        <v>0</v>
      </c>
      <c r="AT224" s="44">
        <f>'СДП (план)'!T224</f>
        <v>0</v>
      </c>
      <c r="AU224" s="43">
        <f>'СДП (план)'!U224</f>
        <v>0</v>
      </c>
      <c r="AV224" s="43">
        <f t="shared" si="4717"/>
        <v>0</v>
      </c>
      <c r="AW224" s="43">
        <f t="shared" si="4718"/>
        <v>0</v>
      </c>
      <c r="AX224" s="43">
        <f>VLOOKUP($C224,'факт СДП 12 мес'!$D$8:$HP$287,159,0)</f>
        <v>0</v>
      </c>
      <c r="AY224" s="43">
        <f>VLOOKUP($C224,'факт СДП 12 мес'!$D$8:$HP$287,160,0)</f>
        <v>0</v>
      </c>
      <c r="AZ224" s="43">
        <f>VLOOKUP($C224,'факт СДП 12 мес'!$D$8:$HP$287,161,0)</f>
        <v>0</v>
      </c>
      <c r="BA224" s="43">
        <f>VLOOKUP($C224,'факт СДП 12 мес'!$D$8:$HP$287,162,0)</f>
        <v>0</v>
      </c>
      <c r="BB224" s="43">
        <f>VLOOKUP($C224,'факт СДП 12 мес'!$D$8:$HP$287,163,0)</f>
        <v>0</v>
      </c>
      <c r="BC224" s="43">
        <f>VLOOKUP($C224,'факт СДП 12 мес'!$D$8:$HP$287,164,0)</f>
        <v>0</v>
      </c>
      <c r="BD224" s="43">
        <f t="shared" si="5475"/>
        <v>0</v>
      </c>
      <c r="BE224" s="43">
        <f t="shared" si="5476"/>
        <v>0</v>
      </c>
      <c r="BF224" s="43">
        <f t="shared" si="5477"/>
        <v>0</v>
      </c>
      <c r="BG224" s="43">
        <f t="shared" si="5063"/>
        <v>0</v>
      </c>
      <c r="BH224" s="43">
        <f t="shared" si="5064"/>
        <v>0</v>
      </c>
      <c r="BI224" s="87">
        <f>'СДП (план)'!V224</f>
        <v>0</v>
      </c>
      <c r="BJ224" s="3">
        <f>'СДП (план)'!W224</f>
        <v>0</v>
      </c>
      <c r="BK224" s="43">
        <f t="shared" si="4719"/>
        <v>0</v>
      </c>
      <c r="BL224" s="43">
        <f t="shared" si="4720"/>
        <v>0</v>
      </c>
      <c r="BM224" s="43">
        <f>VLOOKUP($C224,'факт СДП 12 мес'!$D$8:$HP$287,21,0)</f>
        <v>0</v>
      </c>
      <c r="BN224" s="43">
        <f>VLOOKUP($C224,'факт СДП 12 мес'!$D$8:$HP$287,22,0)</f>
        <v>0</v>
      </c>
      <c r="BO224" s="43">
        <f>VLOOKUP($C224,'факт СДП 12 мес'!$D$8:$HP$287,23,0)</f>
        <v>0</v>
      </c>
      <c r="BP224" s="43">
        <f>VLOOKUP($C224,'факт СДП 12 мес'!$D$8:$HP$287,24,0)</f>
        <v>0</v>
      </c>
      <c r="BQ224" s="43">
        <f>VLOOKUP($C224,'факт СДП 12 мес'!$D$8:$HP$287,25,0)</f>
        <v>0</v>
      </c>
      <c r="BR224" s="43">
        <f>VLOOKUP($C224,'факт СДП 12 мес'!$D$8:$HP$287,26,0)</f>
        <v>0</v>
      </c>
      <c r="BS224" s="43">
        <f t="shared" si="5478"/>
        <v>0</v>
      </c>
      <c r="BT224" s="43">
        <f t="shared" si="5479"/>
        <v>0</v>
      </c>
      <c r="BU224" s="43">
        <f t="shared" si="5480"/>
        <v>0</v>
      </c>
      <c r="BV224" s="43">
        <f t="shared" si="5212"/>
        <v>0</v>
      </c>
      <c r="BW224" s="43">
        <f t="shared" si="5213"/>
        <v>0</v>
      </c>
      <c r="BX224" s="44">
        <f>'СДП (план)'!X224</f>
        <v>0</v>
      </c>
      <c r="BY224" s="43">
        <f>'СДП (план)'!Y224</f>
        <v>0</v>
      </c>
      <c r="BZ224" s="43">
        <f t="shared" si="4721"/>
        <v>0</v>
      </c>
      <c r="CA224" s="43">
        <f t="shared" si="4722"/>
        <v>0</v>
      </c>
      <c r="CB224" s="43">
        <f>VLOOKUP($C224,'факт СДП 12 мес'!$D$8:$HP$287,15,0)</f>
        <v>0</v>
      </c>
      <c r="CC224" s="43">
        <f>VLOOKUP($C224,'факт СДП 12 мес'!$D$8:$HP$287,16,0)</f>
        <v>0</v>
      </c>
      <c r="CD224" s="43">
        <f>VLOOKUP($C224,'факт СДП 12 мес'!$D$8:$HP$287,17,0)</f>
        <v>0</v>
      </c>
      <c r="CE224" s="43">
        <f>VLOOKUP($C224,'факт СДП 12 мес'!$D$8:$HP$287,18,0)</f>
        <v>0</v>
      </c>
      <c r="CF224" s="43">
        <f>VLOOKUP($C224,'факт СДП 12 мес'!$D$8:$HP$287,19,0)</f>
        <v>0</v>
      </c>
      <c r="CG224" s="43">
        <f>VLOOKUP($C224,'факт СДП 12 мес'!$D$8:$HP$287,20,0)</f>
        <v>0</v>
      </c>
      <c r="CH224" s="43">
        <f t="shared" si="5481"/>
        <v>0</v>
      </c>
      <c r="CI224" s="43">
        <f t="shared" si="5482"/>
        <v>0</v>
      </c>
      <c r="CJ224" s="43">
        <f t="shared" si="5483"/>
        <v>0</v>
      </c>
      <c r="CK224" s="43">
        <f t="shared" si="4676"/>
        <v>0</v>
      </c>
      <c r="CL224" s="43">
        <f t="shared" si="4677"/>
        <v>0</v>
      </c>
      <c r="CM224" s="45">
        <f>'СДП (план)'!Z224</f>
        <v>0</v>
      </c>
      <c r="CN224" s="43">
        <f>'СДП (план)'!AA224</f>
        <v>0</v>
      </c>
      <c r="CO224" s="43">
        <f t="shared" si="4723"/>
        <v>0</v>
      </c>
      <c r="CP224" s="43">
        <f t="shared" si="4724"/>
        <v>0</v>
      </c>
      <c r="CQ224" s="43">
        <f>VLOOKUP($C224,'факт СДП 12 мес'!$D$8:$HP$287,165,0)</f>
        <v>0</v>
      </c>
      <c r="CR224" s="43">
        <f>VLOOKUP($C224,'факт СДП 12 мес'!$D$8:$HP$287,166,0)</f>
        <v>0</v>
      </c>
      <c r="CS224" s="43">
        <f>VLOOKUP($C224,'факт СДП 12 мес'!$D$8:$HP$287,167,0)</f>
        <v>0</v>
      </c>
      <c r="CT224" s="43">
        <f>VLOOKUP($C224,'факт СДП 12 мес'!$D$8:$HP$287,168,0)</f>
        <v>0</v>
      </c>
      <c r="CU224" s="43">
        <f>VLOOKUP($C224,'факт СДП 12 мес'!$D$8:$HP$287,169,0)</f>
        <v>0</v>
      </c>
      <c r="CV224" s="43">
        <f>VLOOKUP($C224,'факт СДП 12 мес'!$D$8:$HP$287,170,0)</f>
        <v>0</v>
      </c>
      <c r="CW224" s="43">
        <f t="shared" si="5484"/>
        <v>0</v>
      </c>
      <c r="CX224" s="43">
        <f t="shared" si="5485"/>
        <v>0</v>
      </c>
      <c r="CY224" s="43">
        <f t="shared" si="5486"/>
        <v>0</v>
      </c>
      <c r="CZ224" s="43">
        <f t="shared" si="4725"/>
        <v>0</v>
      </c>
      <c r="DA224" s="43">
        <f t="shared" si="4726"/>
        <v>0</v>
      </c>
      <c r="DB224" s="5">
        <f>'СДП (план)'!AB224</f>
        <v>0</v>
      </c>
      <c r="DC224" s="3">
        <f>'СДП (план)'!AC224</f>
        <v>0</v>
      </c>
      <c r="DD224" s="43">
        <f t="shared" si="4727"/>
        <v>0</v>
      </c>
      <c r="DE224" s="43">
        <f t="shared" si="4728"/>
        <v>0</v>
      </c>
      <c r="DF224" s="43">
        <f>VLOOKUP($C224,'факт СДП 12 мес'!$D$8:$HP$287,57,0)</f>
        <v>0</v>
      </c>
      <c r="DG224" s="43">
        <f>VLOOKUP($C224,'факт СДП 12 мес'!$D$8:$HP$287,58,0)</f>
        <v>0</v>
      </c>
      <c r="DH224" s="43">
        <f>VLOOKUP($C224,'факт СДП 12 мес'!$D$8:$HP$287,59,0)</f>
        <v>0</v>
      </c>
      <c r="DI224" s="43">
        <f>VLOOKUP($C224,'факт СДП 12 мес'!$D$8:$HP$287,60,0)</f>
        <v>0</v>
      </c>
      <c r="DJ224" s="43">
        <f>VLOOKUP($C224,'факт СДП 12 мес'!$D$8:$HP$287,61,0)</f>
        <v>0</v>
      </c>
      <c r="DK224" s="43">
        <f>VLOOKUP($C224,'факт СДП 12 мес'!$D$8:$HP$287,62,0)</f>
        <v>0</v>
      </c>
      <c r="DL224" s="43">
        <f t="shared" si="5487"/>
        <v>0</v>
      </c>
      <c r="DM224" s="43">
        <f t="shared" si="5488"/>
        <v>0</v>
      </c>
      <c r="DN224" s="43">
        <f t="shared" si="5489"/>
        <v>0</v>
      </c>
      <c r="DO224" s="43">
        <f t="shared" si="4729"/>
        <v>0</v>
      </c>
      <c r="DP224" s="43">
        <f t="shared" si="4730"/>
        <v>0</v>
      </c>
      <c r="DQ224" s="5">
        <f>'СДП (план)'!AD224</f>
        <v>0</v>
      </c>
      <c r="DR224" s="3">
        <f>'СДП (план)'!AE224</f>
        <v>0</v>
      </c>
      <c r="DS224" s="43">
        <f t="shared" si="4731"/>
        <v>0</v>
      </c>
      <c r="DT224" s="43">
        <f t="shared" si="4732"/>
        <v>0</v>
      </c>
      <c r="DU224" s="43">
        <f>VLOOKUP($C224,'факт СДП 12 мес'!$D$8:$HP$287,33,0)</f>
        <v>0</v>
      </c>
      <c r="DV224" s="43">
        <f>VLOOKUP($C224,'факт СДП 12 мес'!$D$8:$HP$287,34,0)</f>
        <v>0</v>
      </c>
      <c r="DW224" s="43">
        <f>VLOOKUP($C224,'факт СДП 12 мес'!$D$8:$HP$287,35,0)</f>
        <v>0</v>
      </c>
      <c r="DX224" s="43">
        <f>VLOOKUP($C224,'факт СДП 12 мес'!$D$8:$HP$287,36,0)</f>
        <v>0</v>
      </c>
      <c r="DY224" s="43">
        <f>VLOOKUP($C224,'факт СДП 12 мес'!$D$8:$HP$287,37,0)</f>
        <v>0</v>
      </c>
      <c r="DZ224" s="43">
        <f>VLOOKUP($C224,'факт СДП 12 мес'!$D$8:$HP$287,38,0)</f>
        <v>0</v>
      </c>
      <c r="EA224" s="43">
        <f t="shared" si="5490"/>
        <v>0</v>
      </c>
      <c r="EB224" s="43">
        <f t="shared" si="5491"/>
        <v>0</v>
      </c>
      <c r="EC224" s="43">
        <f t="shared" si="5492"/>
        <v>0</v>
      </c>
      <c r="ED224" s="43">
        <f t="shared" si="5493"/>
        <v>0</v>
      </c>
      <c r="EE224" s="43">
        <f t="shared" si="4850"/>
        <v>0</v>
      </c>
      <c r="EF224" s="5">
        <f>'СДП (план)'!AF224</f>
        <v>0</v>
      </c>
      <c r="EG224" s="3">
        <f>'СДП (план)'!AG224</f>
        <v>0</v>
      </c>
      <c r="EH224" s="43">
        <f t="shared" si="4735"/>
        <v>0</v>
      </c>
      <c r="EI224" s="43">
        <f t="shared" si="4736"/>
        <v>0</v>
      </c>
      <c r="EJ224" s="43">
        <f>VLOOKUP($C224,'факт СДП 12 мес'!$D$8:$HP$287,27,0)</f>
        <v>0</v>
      </c>
      <c r="EK224" s="43">
        <f>VLOOKUP($C224,'факт СДП 12 мес'!$D$8:$HP$287,28,0)</f>
        <v>0</v>
      </c>
      <c r="EL224" s="43">
        <f>VLOOKUP($C224,'факт СДП 12 мес'!$D$8:$HP$287,29,0)</f>
        <v>0</v>
      </c>
      <c r="EM224" s="43">
        <f>VLOOKUP($C224,'факт СДП 12 мес'!$D$8:$HP$287,30,0)</f>
        <v>0</v>
      </c>
      <c r="EN224" s="43">
        <f>VLOOKUP($C224,'факт СДП 12 мес'!$D$8:$HP$287,31,0)</f>
        <v>0</v>
      </c>
      <c r="EO224" s="43">
        <f>VLOOKUP($C224,'факт СДП 12 мес'!$D$8:$HP$287,32,0)</f>
        <v>0</v>
      </c>
      <c r="EP224" s="43">
        <f t="shared" si="5494"/>
        <v>0</v>
      </c>
      <c r="EQ224" s="43">
        <f t="shared" si="5495"/>
        <v>0</v>
      </c>
      <c r="ER224" s="43">
        <f t="shared" si="5496"/>
        <v>0</v>
      </c>
      <c r="ES224" s="43">
        <f t="shared" si="4852"/>
        <v>0</v>
      </c>
      <c r="ET224" s="43">
        <f t="shared" si="4853"/>
        <v>0</v>
      </c>
      <c r="EU224" s="44">
        <f>'СДП (план)'!AH224</f>
        <v>0</v>
      </c>
      <c r="EV224" s="43">
        <f>'СДП (план)'!AI224</f>
        <v>0</v>
      </c>
      <c r="EW224" s="43">
        <f t="shared" si="4739"/>
        <v>0</v>
      </c>
      <c r="EX224" s="43">
        <f t="shared" si="4740"/>
        <v>0</v>
      </c>
      <c r="EY224" s="43">
        <f>VLOOKUP($C224,'факт СДП 12 мес'!$D$8:$HP$287,87,0)</f>
        <v>0</v>
      </c>
      <c r="EZ224" s="43">
        <f>VLOOKUP($C224,'факт СДП 12 мес'!$D$8:$HP$287,88,0)</f>
        <v>0</v>
      </c>
      <c r="FA224" s="43">
        <f>VLOOKUP($C224,'факт СДП 12 мес'!$D$8:$HP$287,89,0)</f>
        <v>0</v>
      </c>
      <c r="FB224" s="43">
        <f>VLOOKUP($C224,'факт СДП 12 мес'!$D$8:$HP$287,90,0)</f>
        <v>0</v>
      </c>
      <c r="FC224" s="43">
        <f>VLOOKUP($C224,'факт СДП 12 мес'!$D$8:$HP$287,91,0)</f>
        <v>0</v>
      </c>
      <c r="FD224" s="43">
        <f>VLOOKUP($C224,'факт СДП 12 мес'!$D$8:$HP$287,92,0)</f>
        <v>0</v>
      </c>
      <c r="FE224" s="43">
        <f t="shared" si="5497"/>
        <v>0</v>
      </c>
      <c r="FF224" s="43">
        <f t="shared" si="5498"/>
        <v>0</v>
      </c>
      <c r="FG224" s="43">
        <f t="shared" si="5499"/>
        <v>0</v>
      </c>
      <c r="FH224" s="43">
        <f t="shared" si="4741"/>
        <v>0</v>
      </c>
      <c r="FI224" s="43">
        <f t="shared" si="4742"/>
        <v>0</v>
      </c>
      <c r="FJ224" s="44">
        <f>'СДП (план)'!AJ224</f>
        <v>0</v>
      </c>
      <c r="FK224" s="43">
        <f>'СДП (план)'!AK224</f>
        <v>0</v>
      </c>
      <c r="FL224" s="43">
        <f t="shared" si="4743"/>
        <v>0</v>
      </c>
      <c r="FM224" s="43">
        <f t="shared" si="4744"/>
        <v>0</v>
      </c>
      <c r="FN224" s="43">
        <f>VLOOKUP($C224,'факт СДП 12 мес'!$D$8:$HP$287,39,0)</f>
        <v>0</v>
      </c>
      <c r="FO224" s="43">
        <f>VLOOKUP($C224,'факт СДП 12 мес'!$D$8:$HP$287,40,0)</f>
        <v>0</v>
      </c>
      <c r="FP224" s="43">
        <f>VLOOKUP($C224,'факт СДП 12 мес'!$D$8:$HP$287,41,0)</f>
        <v>0</v>
      </c>
      <c r="FQ224" s="43">
        <f>VLOOKUP($C224,'факт СДП 12 мес'!$D$8:$HP$287,42,0)</f>
        <v>0</v>
      </c>
      <c r="FR224" s="43">
        <f>VLOOKUP($C224,'факт СДП 12 мес'!$D$8:$HP$287,43,0)</f>
        <v>0</v>
      </c>
      <c r="FS224" s="43">
        <f>VLOOKUP($C224,'факт СДП 12 мес'!$D$8:$HP$287,44,0)</f>
        <v>0</v>
      </c>
      <c r="FT224" s="43">
        <f t="shared" si="5500"/>
        <v>0</v>
      </c>
      <c r="FU224" s="43">
        <f t="shared" si="5501"/>
        <v>0</v>
      </c>
      <c r="FV224" s="43">
        <f t="shared" si="5502"/>
        <v>0</v>
      </c>
      <c r="FW224" s="43">
        <f t="shared" si="4745"/>
        <v>0</v>
      </c>
      <c r="FX224" s="43">
        <f t="shared" si="4746"/>
        <v>0</v>
      </c>
      <c r="FY224" s="44">
        <f>'СДП (план)'!AL224</f>
        <v>0</v>
      </c>
      <c r="FZ224" s="43">
        <f>'СДП (план)'!AM224</f>
        <v>0</v>
      </c>
      <c r="GA224" s="43">
        <f t="shared" si="4747"/>
        <v>0</v>
      </c>
      <c r="GB224" s="43">
        <f t="shared" si="4748"/>
        <v>0</v>
      </c>
      <c r="GC224" s="43">
        <f>VLOOKUP($C224,'факт СДП 12 мес'!$D$8:$HP$287,45,0)</f>
        <v>0</v>
      </c>
      <c r="GD224" s="43">
        <f>VLOOKUP($C224,'факт СДП 12 мес'!$D$8:$HP$287,46,0)</f>
        <v>0</v>
      </c>
      <c r="GE224" s="43">
        <f>VLOOKUP($C224,'факт СДП 12 мес'!$D$8:$HP$287,47,0)</f>
        <v>0</v>
      </c>
      <c r="GF224" s="43">
        <f>VLOOKUP($C224,'факт СДП 12 мес'!$D$8:$HP$287,48,0)</f>
        <v>0</v>
      </c>
      <c r="GG224" s="43">
        <f>VLOOKUP($C224,'факт СДП 12 мес'!$D$8:$HP$287,49,0)</f>
        <v>0</v>
      </c>
      <c r="GH224" s="43">
        <f>VLOOKUP($C224,'факт СДП 12 мес'!$D$8:$HP$287,50,0)</f>
        <v>0</v>
      </c>
      <c r="GI224" s="43">
        <f t="shared" si="5503"/>
        <v>0</v>
      </c>
      <c r="GJ224" s="43">
        <f t="shared" si="5504"/>
        <v>0</v>
      </c>
      <c r="GK224" s="43">
        <f t="shared" si="5505"/>
        <v>0</v>
      </c>
      <c r="GL224" s="43">
        <f t="shared" si="4749"/>
        <v>0</v>
      </c>
      <c r="GM224" s="43">
        <f t="shared" si="4750"/>
        <v>0</v>
      </c>
      <c r="GN224" s="5">
        <f>'СДП (план)'!AN224</f>
        <v>0</v>
      </c>
      <c r="GO224" s="3">
        <f>'СДП (план)'!AO224</f>
        <v>0</v>
      </c>
      <c r="GP224" s="43">
        <f t="shared" si="4751"/>
        <v>0</v>
      </c>
      <c r="GQ224" s="43">
        <f t="shared" si="4752"/>
        <v>0</v>
      </c>
      <c r="GR224" s="43">
        <f>VLOOKUP($C224,'факт СДП 12 мес'!$D$8:$HP$287,51,0)</f>
        <v>0</v>
      </c>
      <c r="GS224" s="43">
        <f>VLOOKUP($C224,'факт СДП 12 мес'!$D$8:$HP$287,52,0)</f>
        <v>0</v>
      </c>
      <c r="GT224" s="43">
        <f>VLOOKUP($C224,'факт СДП 12 мес'!$D$8:$HP$287,53,0)</f>
        <v>0</v>
      </c>
      <c r="GU224" s="43">
        <f>VLOOKUP($C224,'факт СДП 12 мес'!$D$8:$HP$287,54,0)</f>
        <v>0</v>
      </c>
      <c r="GV224" s="43">
        <f>VLOOKUP($C224,'факт СДП 12 мес'!$D$8:$HP$287,55,0)</f>
        <v>0</v>
      </c>
      <c r="GW224" s="43">
        <f>VLOOKUP($C224,'факт СДП 12 мес'!$D$8:$HP$287,56,0)</f>
        <v>0</v>
      </c>
      <c r="GX224" s="43">
        <f t="shared" si="5506"/>
        <v>0</v>
      </c>
      <c r="GY224" s="43">
        <f t="shared" si="5507"/>
        <v>0</v>
      </c>
      <c r="GZ224" s="43">
        <f t="shared" si="5508"/>
        <v>0</v>
      </c>
      <c r="HA224" s="43">
        <f t="shared" si="4753"/>
        <v>0</v>
      </c>
      <c r="HB224" s="43">
        <f t="shared" si="4754"/>
        <v>0</v>
      </c>
      <c r="HC224" s="5">
        <f>'СДП (план)'!AP224</f>
        <v>0</v>
      </c>
      <c r="HD224" s="3">
        <f>'СДП (план)'!AQ224</f>
        <v>0</v>
      </c>
      <c r="HE224" s="43">
        <f t="shared" si="4755"/>
        <v>0</v>
      </c>
      <c r="HF224" s="43">
        <f t="shared" si="4756"/>
        <v>0</v>
      </c>
      <c r="HG224" s="43">
        <f>VLOOKUP($C224,'факт СДП 12 мес'!$D$8:$HP$287,141,0)</f>
        <v>0</v>
      </c>
      <c r="HH224" s="43">
        <f>VLOOKUP($C224,'факт СДП 12 мес'!$D$8:$HP$287,142,0)</f>
        <v>0</v>
      </c>
      <c r="HI224" s="43">
        <f>VLOOKUP($C224,'факт СДП 12 мес'!$D$8:$HP$287,143,0)</f>
        <v>0</v>
      </c>
      <c r="HJ224" s="43">
        <f>VLOOKUP($C224,'факт СДП 12 мес'!$D$8:$HP$287,144,0)</f>
        <v>0</v>
      </c>
      <c r="HK224" s="43">
        <f>VLOOKUP($C224,'факт СДП 12 мес'!$D$8:$HP$287,145,0)</f>
        <v>0</v>
      </c>
      <c r="HL224" s="43">
        <f>VLOOKUP($C224,'факт СДП 12 мес'!$D$8:$HP$287,146,0)</f>
        <v>0</v>
      </c>
      <c r="HM224" s="43">
        <f t="shared" si="5509"/>
        <v>0</v>
      </c>
      <c r="HN224" s="43">
        <f t="shared" si="5510"/>
        <v>0</v>
      </c>
      <c r="HO224" s="43">
        <f t="shared" si="5511"/>
        <v>0</v>
      </c>
      <c r="HP224" s="43">
        <f t="shared" si="4757"/>
        <v>0</v>
      </c>
      <c r="HQ224" s="43">
        <f t="shared" si="4758"/>
        <v>0</v>
      </c>
      <c r="HR224" s="44">
        <f>'СДП (план)'!AR224</f>
        <v>0</v>
      </c>
      <c r="HS224" s="43">
        <f>'СДП (план)'!AS224</f>
        <v>0</v>
      </c>
      <c r="HT224" s="43">
        <f t="shared" si="4759"/>
        <v>0</v>
      </c>
      <c r="HU224" s="43">
        <f t="shared" si="4760"/>
        <v>0</v>
      </c>
      <c r="HV224" s="43">
        <f>VLOOKUP($C224,'факт СДП 12 мес'!$D$8:$HP$287,171,0)</f>
        <v>0</v>
      </c>
      <c r="HW224" s="43">
        <f>VLOOKUP($C224,'факт СДП 12 мес'!$D$8:$HP$287,172,0)</f>
        <v>0</v>
      </c>
      <c r="HX224" s="43">
        <f>VLOOKUP($C224,'факт СДП 12 мес'!$D$8:$HP$287,173,0)</f>
        <v>0</v>
      </c>
      <c r="HY224" s="43">
        <f>VLOOKUP($C224,'факт СДП 12 мес'!$D$8:$HP$287,174,0)</f>
        <v>0</v>
      </c>
      <c r="HZ224" s="43">
        <f>VLOOKUP($C224,'факт СДП 12 мес'!$D$8:$HP$287,175,0)</f>
        <v>0</v>
      </c>
      <c r="IA224" s="43">
        <f>VLOOKUP($C224,'факт СДП 12 мес'!$D$8:$HP$287,176,0)</f>
        <v>0</v>
      </c>
      <c r="IB224" s="43">
        <f t="shared" si="5512"/>
        <v>0</v>
      </c>
      <c r="IC224" s="43">
        <f t="shared" si="5513"/>
        <v>0</v>
      </c>
      <c r="ID224" s="43">
        <f t="shared" si="5514"/>
        <v>0</v>
      </c>
      <c r="IE224" s="43">
        <f t="shared" si="4761"/>
        <v>0</v>
      </c>
      <c r="IF224" s="43">
        <f t="shared" si="4762"/>
        <v>0</v>
      </c>
      <c r="IG224" s="44">
        <f>'СДП (план)'!AT224</f>
        <v>0</v>
      </c>
      <c r="IH224" s="43">
        <f>'СДП (план)'!AU224</f>
        <v>0</v>
      </c>
      <c r="II224" s="43">
        <f t="shared" si="4763"/>
        <v>0</v>
      </c>
      <c r="IJ224" s="43">
        <f t="shared" si="4764"/>
        <v>0</v>
      </c>
      <c r="IK224" s="43">
        <f>VLOOKUP($C224,'факт СДП 12 мес'!$D$8:$HP$287,183,0)</f>
        <v>0</v>
      </c>
      <c r="IL224" s="43">
        <f>VLOOKUP($C224,'факт СДП 12 мес'!$D$8:$HP$287,184,0)</f>
        <v>0</v>
      </c>
      <c r="IM224" s="43">
        <f>VLOOKUP($C224,'факт СДП 12 мес'!$D$8:$HP$287,185,0)</f>
        <v>0</v>
      </c>
      <c r="IN224" s="43">
        <f>VLOOKUP($C224,'факт СДП 12 мес'!$D$8:$HP$287,186,0)</f>
        <v>0</v>
      </c>
      <c r="IO224" s="43">
        <f>VLOOKUP($C224,'факт СДП 12 мес'!$D$8:$HP$287,187,0)</f>
        <v>0</v>
      </c>
      <c r="IP224" s="43">
        <f>VLOOKUP($C224,'факт СДП 12 мес'!$D$8:$HP$287,188,0)</f>
        <v>0</v>
      </c>
      <c r="IQ224" s="43">
        <f t="shared" si="5515"/>
        <v>0</v>
      </c>
      <c r="IR224" s="43">
        <f t="shared" si="5516"/>
        <v>0</v>
      </c>
      <c r="IS224" s="43">
        <f t="shared" si="5517"/>
        <v>0</v>
      </c>
      <c r="IT224" s="43">
        <f t="shared" si="4765"/>
        <v>0</v>
      </c>
      <c r="IU224" s="43">
        <f t="shared" si="4766"/>
        <v>0</v>
      </c>
      <c r="IV224" s="45">
        <f>'СДП (план)'!AV224</f>
        <v>0</v>
      </c>
      <c r="IW224" s="45">
        <f>'СДП (план)'!AW224</f>
        <v>0</v>
      </c>
      <c r="IX224" s="43">
        <f t="shared" si="4767"/>
        <v>0</v>
      </c>
      <c r="IY224" s="43">
        <f t="shared" si="4768"/>
        <v>0</v>
      </c>
      <c r="IZ224" s="43">
        <f>VLOOKUP($C224,'факт СДП 12 мес'!$D$8:$HP$287,147,0)</f>
        <v>0</v>
      </c>
      <c r="JA224" s="43">
        <f>VLOOKUP($C224,'факт СДП 12 мес'!$D$8:$HP$287,148,0)</f>
        <v>0</v>
      </c>
      <c r="JB224" s="43">
        <f>VLOOKUP($C224,'факт СДП 12 мес'!$D$8:$HP$287,149,0)</f>
        <v>0</v>
      </c>
      <c r="JC224" s="43">
        <f>VLOOKUP($C224,'факт СДП 12 мес'!$D$8:$HP$287,150,0)</f>
        <v>0</v>
      </c>
      <c r="JD224" s="43">
        <f>VLOOKUP($C224,'факт СДП 12 мес'!$D$8:$HP$287,151,0)</f>
        <v>0</v>
      </c>
      <c r="JE224" s="43">
        <f>VLOOKUP($C224,'факт СДП 12 мес'!$D$8:$HP$287,152,0)</f>
        <v>0</v>
      </c>
      <c r="JF224" s="43">
        <f t="shared" si="5518"/>
        <v>0</v>
      </c>
      <c r="JG224" s="43">
        <f t="shared" si="5519"/>
        <v>0</v>
      </c>
      <c r="JH224" s="43">
        <f t="shared" si="5520"/>
        <v>0</v>
      </c>
      <c r="JI224" s="43">
        <f t="shared" si="4769"/>
        <v>0</v>
      </c>
      <c r="JJ224" s="43">
        <f t="shared" si="4770"/>
        <v>0</v>
      </c>
      <c r="JK224" s="45">
        <f>'СДП (план)'!AX224</f>
        <v>0</v>
      </c>
      <c r="JL224" s="45">
        <f>'СДП (план)'!AY224</f>
        <v>0</v>
      </c>
      <c r="JM224" s="43">
        <f t="shared" si="4771"/>
        <v>0</v>
      </c>
      <c r="JN224" s="43">
        <f t="shared" si="4772"/>
        <v>0</v>
      </c>
      <c r="JO224" s="43">
        <f>VLOOKUP($C224,'факт СДП 12 мес'!$D$8:$HP$287,135,0)</f>
        <v>0</v>
      </c>
      <c r="JP224" s="43">
        <f>VLOOKUP($C224,'факт СДП 12 мес'!$D$8:$HP$287,136,0)</f>
        <v>0</v>
      </c>
      <c r="JQ224" s="43">
        <f>VLOOKUP($C224,'факт СДП 12 мес'!$D$8:$HP$287,137,0)</f>
        <v>0</v>
      </c>
      <c r="JR224" s="43">
        <f>VLOOKUP($C224,'факт СДП 12 мес'!$D$8:$HP$287,138,0)</f>
        <v>0</v>
      </c>
      <c r="JS224" s="43">
        <f>VLOOKUP($C224,'факт СДП 12 мес'!$D$8:$HP$287,139,0)</f>
        <v>0</v>
      </c>
      <c r="JT224" s="43">
        <f>VLOOKUP($C224,'факт СДП 12 мес'!$D$8:$HP$287,140,0)</f>
        <v>0</v>
      </c>
      <c r="JU224" s="43">
        <f t="shared" si="5521"/>
        <v>0</v>
      </c>
      <c r="JV224" s="43">
        <f t="shared" si="5522"/>
        <v>0</v>
      </c>
      <c r="JW224" s="43">
        <f t="shared" si="5523"/>
        <v>0</v>
      </c>
      <c r="JX224" s="43">
        <f t="shared" si="4773"/>
        <v>0</v>
      </c>
      <c r="JY224" s="43">
        <f t="shared" si="4774"/>
        <v>0</v>
      </c>
      <c r="JZ224" s="44">
        <f>'СДП (план)'!AZ224</f>
        <v>0</v>
      </c>
      <c r="KA224" s="43">
        <f>'СДП (план)'!BA224</f>
        <v>0</v>
      </c>
      <c r="KB224" s="43">
        <f t="shared" si="4775"/>
        <v>0</v>
      </c>
      <c r="KC224" s="43">
        <f t="shared" si="4776"/>
        <v>0</v>
      </c>
      <c r="KD224" s="43">
        <f>VLOOKUP($C224,'факт СДП 12 мес'!$D$8:$HP$287,105,0)</f>
        <v>0</v>
      </c>
      <c r="KE224" s="43">
        <f>VLOOKUP($C224,'факт СДП 12 мес'!$D$8:$HP$287,106,0)</f>
        <v>0</v>
      </c>
      <c r="KF224" s="43">
        <f>VLOOKUP($C224,'факт СДП 12 мес'!$D$8:$HP$287,107,0)</f>
        <v>0</v>
      </c>
      <c r="KG224" s="43">
        <f>VLOOKUP($C224,'факт СДП 12 мес'!$D$8:$HP$287,108,0)</f>
        <v>0</v>
      </c>
      <c r="KH224" s="43">
        <f>VLOOKUP($C224,'факт СДП 12 мес'!$D$8:$HP$287,109,0)</f>
        <v>0</v>
      </c>
      <c r="KI224" s="43">
        <f>VLOOKUP($C224,'факт СДП 12 мес'!$D$8:$HP$287,110,0)</f>
        <v>0</v>
      </c>
      <c r="KJ224" s="43">
        <f t="shared" si="5524"/>
        <v>0</v>
      </c>
      <c r="KK224" s="43">
        <f t="shared" si="5525"/>
        <v>0</v>
      </c>
      <c r="KL224" s="43">
        <f t="shared" si="5526"/>
        <v>0</v>
      </c>
      <c r="KM224" s="43">
        <f t="shared" si="4777"/>
        <v>0</v>
      </c>
      <c r="KN224" s="43">
        <f t="shared" si="4778"/>
        <v>0</v>
      </c>
      <c r="KO224" s="44">
        <f>'СДП (план)'!BB224</f>
        <v>0</v>
      </c>
      <c r="KP224" s="43">
        <f>'СДП (план)'!BC224</f>
        <v>0</v>
      </c>
      <c r="KQ224" s="43">
        <f t="shared" si="4779"/>
        <v>0</v>
      </c>
      <c r="KR224" s="43">
        <f t="shared" si="4780"/>
        <v>0</v>
      </c>
      <c r="KS224" s="43">
        <f>VLOOKUP($C224,'факт СДП 12 мес'!$D$8:$HP$287,189,0)</f>
        <v>0</v>
      </c>
      <c r="KT224" s="43">
        <f>VLOOKUP($C224,'факт СДП 12 мес'!$D$8:$HP$287,190,0)</f>
        <v>0</v>
      </c>
      <c r="KU224" s="43">
        <f>VLOOKUP($C224,'факт СДП 12 мес'!$D$8:$HP$287,191,0)</f>
        <v>0</v>
      </c>
      <c r="KV224" s="43">
        <f>VLOOKUP($C224,'факт СДП 12 мес'!$D$8:$HP$287,192,0)</f>
        <v>0</v>
      </c>
      <c r="KW224" s="43">
        <f>VLOOKUP($C224,'факт СДП 12 мес'!$D$8:$HP$287,193,0)</f>
        <v>0</v>
      </c>
      <c r="KX224" s="43">
        <f>VLOOKUP($C224,'факт СДП 12 мес'!$D$8:$HP$287,194,0)</f>
        <v>0</v>
      </c>
      <c r="KY224" s="43">
        <f t="shared" si="5527"/>
        <v>0</v>
      </c>
      <c r="KZ224" s="43">
        <f t="shared" si="5528"/>
        <v>0</v>
      </c>
      <c r="LA224" s="43">
        <f t="shared" si="5529"/>
        <v>0</v>
      </c>
      <c r="LB224" s="43">
        <f t="shared" si="4781"/>
        <v>0</v>
      </c>
      <c r="LC224" s="43">
        <f t="shared" si="4782"/>
        <v>0</v>
      </c>
      <c r="LD224" s="44">
        <f>'СДП (план)'!BD224</f>
        <v>0</v>
      </c>
      <c r="LE224" s="43">
        <f>'СДП (план)'!BE224</f>
        <v>0</v>
      </c>
      <c r="LF224" s="43">
        <f t="shared" si="4783"/>
        <v>0</v>
      </c>
      <c r="LG224" s="43">
        <f t="shared" si="4784"/>
        <v>0</v>
      </c>
      <c r="LH224" s="43">
        <f>VLOOKUP($C224,'факт СДП 12 мес'!$D$8:$HP$287,63,0)</f>
        <v>0</v>
      </c>
      <c r="LI224" s="43">
        <f>VLOOKUP($C224,'факт СДП 12 мес'!$D$8:$HP$287,64,0)</f>
        <v>0</v>
      </c>
      <c r="LJ224" s="43">
        <f>VLOOKUP($C224,'факт СДП 12 мес'!$D$8:$HP$287,65,0)</f>
        <v>0</v>
      </c>
      <c r="LK224" s="43">
        <f>VLOOKUP($C224,'факт СДП 12 мес'!$D$8:$HP$287,66,0)</f>
        <v>0</v>
      </c>
      <c r="LL224" s="43">
        <f>VLOOKUP($C224,'факт СДП 12 мес'!$D$8:$HP$287,67,0)</f>
        <v>0</v>
      </c>
      <c r="LM224" s="43">
        <f>VLOOKUP($C224,'факт СДП 12 мес'!$D$8:$HP$287,68,0)</f>
        <v>0</v>
      </c>
      <c r="LN224" s="43">
        <f t="shared" si="5530"/>
        <v>0</v>
      </c>
      <c r="LO224" s="43">
        <f t="shared" si="5531"/>
        <v>0</v>
      </c>
      <c r="LP224" s="43">
        <f t="shared" si="5532"/>
        <v>0</v>
      </c>
      <c r="LQ224" s="43">
        <f t="shared" si="4785"/>
        <v>0</v>
      </c>
      <c r="LR224" s="43">
        <f t="shared" si="4786"/>
        <v>0</v>
      </c>
      <c r="LS224" s="44">
        <f>'СДП (план)'!BF224</f>
        <v>0</v>
      </c>
      <c r="LT224" s="43">
        <f>'СДП (план)'!BG224</f>
        <v>0</v>
      </c>
      <c r="LU224" s="43">
        <f t="shared" si="4787"/>
        <v>0</v>
      </c>
      <c r="LV224" s="43">
        <f t="shared" si="4788"/>
        <v>0</v>
      </c>
      <c r="LW224" s="43">
        <f>VLOOKUP($C224,'факт СДП 12 мес'!$D$8:$HP$287,69,0)</f>
        <v>0</v>
      </c>
      <c r="LX224" s="43">
        <f>VLOOKUP($C224,'факт СДП 12 мес'!$D$8:$HP$287,70,0)</f>
        <v>0</v>
      </c>
      <c r="LY224" s="43">
        <f>VLOOKUP($C224,'факт СДП 12 мес'!$D$8:$HP$287,71,0)</f>
        <v>0</v>
      </c>
      <c r="LZ224" s="43">
        <f>VLOOKUP($C224,'факт СДП 12 мес'!$D$8:$HP$287,72,0)</f>
        <v>0</v>
      </c>
      <c r="MA224" s="43">
        <f>VLOOKUP($C224,'факт СДП 12 мес'!$D$8:$HP$287,73,0)</f>
        <v>0</v>
      </c>
      <c r="MB224" s="43">
        <f>VLOOKUP($C224,'факт СДП 12 мес'!$D$8:$HP$287,74,0)</f>
        <v>0</v>
      </c>
      <c r="MC224" s="43">
        <f t="shared" si="5533"/>
        <v>0</v>
      </c>
      <c r="MD224" s="43">
        <f t="shared" si="5534"/>
        <v>0</v>
      </c>
      <c r="ME224" s="43">
        <f t="shared" si="5535"/>
        <v>0</v>
      </c>
      <c r="MF224" s="43">
        <f t="shared" si="5398"/>
        <v>0</v>
      </c>
      <c r="MG224" s="43">
        <f t="shared" si="5399"/>
        <v>0</v>
      </c>
      <c r="MH224" s="44">
        <f>'СДП (план)'!BH224</f>
        <v>0</v>
      </c>
      <c r="MI224" s="43">
        <f>'СДП (план)'!BI224</f>
        <v>0</v>
      </c>
      <c r="MJ224" s="43">
        <f t="shared" si="4789"/>
        <v>0</v>
      </c>
      <c r="MK224" s="43">
        <f t="shared" si="4790"/>
        <v>0</v>
      </c>
      <c r="ML224" s="43">
        <f>VLOOKUP($C224,'факт СДП 12 мес'!$D$8:$HP$287,75,0)</f>
        <v>0</v>
      </c>
      <c r="MM224" s="43">
        <f>VLOOKUP($C224,'факт СДП 12 мес'!$D$8:$HP$287,76,0)</f>
        <v>0</v>
      </c>
      <c r="MN224" s="43">
        <f>VLOOKUP($C224,'факт СДП 12 мес'!$D$8:$HP$287,77,0)</f>
        <v>0</v>
      </c>
      <c r="MO224" s="43">
        <f>VLOOKUP($C224,'факт СДП 12 мес'!$D$8:$HP$287,78,0)</f>
        <v>0</v>
      </c>
      <c r="MP224" s="43">
        <f>VLOOKUP($C224,'факт СДП 12 мес'!$D$8:$HP$287,79,0)</f>
        <v>0</v>
      </c>
      <c r="MQ224" s="43">
        <f>VLOOKUP($C224,'факт СДП 12 мес'!$D$8:$HP$287,80,0)</f>
        <v>0</v>
      </c>
      <c r="MR224" s="43">
        <f t="shared" si="5536"/>
        <v>0</v>
      </c>
      <c r="MS224" s="43">
        <f t="shared" si="5537"/>
        <v>0</v>
      </c>
      <c r="MT224" s="43">
        <f t="shared" si="5538"/>
        <v>0</v>
      </c>
      <c r="MU224" s="43">
        <f t="shared" si="4868"/>
        <v>0</v>
      </c>
      <c r="MV224" s="43">
        <f t="shared" si="4869"/>
        <v>0</v>
      </c>
      <c r="MW224" s="44">
        <f>'СДП (план)'!BJ224</f>
        <v>0</v>
      </c>
      <c r="MX224" s="43">
        <f>'СДП (план)'!BK224</f>
        <v>0</v>
      </c>
      <c r="MY224" s="43">
        <f t="shared" si="4793"/>
        <v>0</v>
      </c>
      <c r="MZ224" s="43">
        <f t="shared" si="4794"/>
        <v>0</v>
      </c>
      <c r="NA224" s="43">
        <f>VLOOKUP($C224,'факт СДП 12 мес'!$D$8:$HP$287,81,0)</f>
        <v>0</v>
      </c>
      <c r="NB224" s="43">
        <f>VLOOKUP($C224,'факт СДП 12 мес'!$D$8:$HP$287,82,0)</f>
        <v>0</v>
      </c>
      <c r="NC224" s="43">
        <f>VLOOKUP($C224,'факт СДП 12 мес'!$D$8:$HP$287,83,0)</f>
        <v>0</v>
      </c>
      <c r="ND224" s="43">
        <f>VLOOKUP($C224,'факт СДП 12 мес'!$D$8:$HP$287,84,0)</f>
        <v>0</v>
      </c>
      <c r="NE224" s="43">
        <f>VLOOKUP($C224,'факт СДП 12 мес'!$D$8:$HP$287,85,0)</f>
        <v>0</v>
      </c>
      <c r="NF224" s="43">
        <f>VLOOKUP($C224,'факт СДП 12 мес'!$D$8:$HP$287,86,0)</f>
        <v>0</v>
      </c>
      <c r="NG224" s="43">
        <f t="shared" si="5539"/>
        <v>0</v>
      </c>
      <c r="NH224" s="43">
        <f t="shared" si="5540"/>
        <v>0</v>
      </c>
      <c r="NI224" s="43">
        <f t="shared" si="5541"/>
        <v>0</v>
      </c>
      <c r="NJ224" s="43">
        <f t="shared" si="4871"/>
        <v>0</v>
      </c>
      <c r="NK224" s="43">
        <f t="shared" si="4872"/>
        <v>0</v>
      </c>
      <c r="NL224" s="44">
        <f>'СДП (план)'!BL224</f>
        <v>0</v>
      </c>
      <c r="NM224" s="43">
        <f>'СДП (план)'!BM224</f>
        <v>0</v>
      </c>
      <c r="NN224" s="43">
        <f t="shared" si="4797"/>
        <v>0</v>
      </c>
      <c r="NO224" s="43">
        <f t="shared" si="4798"/>
        <v>0</v>
      </c>
      <c r="NP224" s="43">
        <f>VLOOKUP($C224,'факт СДП 12 мес'!$D$8:$HP$287,99,0)</f>
        <v>0</v>
      </c>
      <c r="NQ224" s="43">
        <f>VLOOKUP($C224,'факт СДП 12 мес'!$D$8:$HP$287,100,0)</f>
        <v>0</v>
      </c>
      <c r="NR224" s="43">
        <f>VLOOKUP($C224,'факт СДП 12 мес'!$D$8:$HP$287,101,0)</f>
        <v>0</v>
      </c>
      <c r="NS224" s="43">
        <f>VLOOKUP($C224,'факт СДП 12 мес'!$D$8:$HP$287,102,0)</f>
        <v>0</v>
      </c>
      <c r="NT224" s="43">
        <f>VLOOKUP($C224,'факт СДП 12 мес'!$D$8:$HP$287,103,0)</f>
        <v>0</v>
      </c>
      <c r="NU224" s="43">
        <f>VLOOKUP($C224,'факт СДП 12 мес'!$D$8:$HP$287,104,0)</f>
        <v>0</v>
      </c>
      <c r="NV224" s="43">
        <f t="shared" si="5542"/>
        <v>0</v>
      </c>
      <c r="NW224" s="43">
        <f t="shared" si="5543"/>
        <v>0</v>
      </c>
      <c r="NX224" s="43">
        <f t="shared" si="5544"/>
        <v>0</v>
      </c>
      <c r="NY224" s="43">
        <f t="shared" si="4799"/>
        <v>0</v>
      </c>
      <c r="NZ224" s="43">
        <f t="shared" si="4800"/>
        <v>0</v>
      </c>
      <c r="OA224" s="44">
        <f>'СДП (план)'!BN224</f>
        <v>0</v>
      </c>
      <c r="OB224" s="43">
        <f>'СДП (план)'!BO224</f>
        <v>0</v>
      </c>
      <c r="OC224" s="43">
        <f t="shared" si="4801"/>
        <v>0</v>
      </c>
      <c r="OD224" s="43">
        <f t="shared" si="4802"/>
        <v>0</v>
      </c>
      <c r="OE224" s="43"/>
      <c r="OF224" s="43"/>
      <c r="OG224" s="43"/>
      <c r="OH224" s="43"/>
      <c r="OI224" s="43"/>
      <c r="OJ224" s="43"/>
      <c r="OK224" s="43">
        <f t="shared" si="5545"/>
        <v>0</v>
      </c>
      <c r="OL224" s="43">
        <f t="shared" si="5546"/>
        <v>0</v>
      </c>
      <c r="OM224" s="43">
        <f t="shared" si="5547"/>
        <v>0</v>
      </c>
      <c r="ON224" s="43">
        <f t="shared" si="4803"/>
        <v>0</v>
      </c>
      <c r="OO224" s="43">
        <f t="shared" si="4804"/>
        <v>0</v>
      </c>
      <c r="OP224" s="44">
        <f>'СДП (план)'!BP224</f>
        <v>0</v>
      </c>
      <c r="OQ224" s="43">
        <f>'СДП (план)'!BQ224</f>
        <v>0</v>
      </c>
      <c r="OR224" s="43">
        <f t="shared" si="4805"/>
        <v>0</v>
      </c>
      <c r="OS224" s="43">
        <f t="shared" si="4806"/>
        <v>0</v>
      </c>
      <c r="OT224" s="43">
        <f>VLOOKUP($C224,'факт СДП 12 мес'!$D$8:$HP$287,177,0)</f>
        <v>0</v>
      </c>
      <c r="OU224" s="43">
        <f>VLOOKUP($C224,'факт СДП 12 мес'!$D$8:$HP$287,178,0)</f>
        <v>0</v>
      </c>
      <c r="OV224" s="43">
        <f>VLOOKUP($C224,'факт СДП 12 мес'!$D$8:$HP$287,179,0)</f>
        <v>0</v>
      </c>
      <c r="OW224" s="43">
        <f>VLOOKUP($C224,'факт СДП 12 мес'!$D$8:$HP$287,180,0)</f>
        <v>0</v>
      </c>
      <c r="OX224" s="43">
        <f>VLOOKUP($C224,'факт СДП 12 мес'!$D$8:$HP$287,181,0)</f>
        <v>0</v>
      </c>
      <c r="OY224" s="43">
        <f>VLOOKUP($C224,'факт СДП 12 мес'!$D$8:$HP$287,182,0)</f>
        <v>0</v>
      </c>
      <c r="OZ224" s="43">
        <f t="shared" si="5548"/>
        <v>0</v>
      </c>
      <c r="PA224" s="43">
        <f t="shared" si="5549"/>
        <v>0</v>
      </c>
      <c r="PB224" s="43">
        <f t="shared" si="5550"/>
        <v>0</v>
      </c>
      <c r="PC224" s="43">
        <f t="shared" si="4807"/>
        <v>0</v>
      </c>
      <c r="PD224" s="43">
        <f t="shared" si="4808"/>
        <v>0</v>
      </c>
      <c r="PE224" s="45">
        <f>'СДП (план)'!BR224</f>
        <v>0</v>
      </c>
      <c r="PF224" s="45">
        <f>'СДП (план)'!BS224</f>
        <v>0</v>
      </c>
      <c r="PG224" s="43">
        <f t="shared" si="4809"/>
        <v>0</v>
      </c>
      <c r="PH224" s="43">
        <f t="shared" si="4810"/>
        <v>0</v>
      </c>
      <c r="PI224" s="43">
        <f>VLOOKUP($C224,'факт СДП 12 мес'!$D$8:$HP$287,123,0)</f>
        <v>0</v>
      </c>
      <c r="PJ224" s="43">
        <f>VLOOKUP($C224,'факт СДП 12 мес'!$D$8:$HP$287,124,0)</f>
        <v>0</v>
      </c>
      <c r="PK224" s="43">
        <f>VLOOKUP($C224,'факт СДП 12 мес'!$D$8:$HP$287,125,0)</f>
        <v>0</v>
      </c>
      <c r="PL224" s="43">
        <f>VLOOKUP($C224,'факт СДП 12 мес'!$D$8:$HP$287,126,0)</f>
        <v>0</v>
      </c>
      <c r="PM224" s="43">
        <f>VLOOKUP($C224,'факт СДП 12 мес'!$D$8:$HP$287,127,0)</f>
        <v>0</v>
      </c>
      <c r="PN224" s="43">
        <f>VLOOKUP($C224,'факт СДП 12 мес'!$D$8:$HP$287,128,0)</f>
        <v>0</v>
      </c>
      <c r="PO224" s="43">
        <f t="shared" si="5551"/>
        <v>0</v>
      </c>
      <c r="PP224" s="43">
        <f t="shared" si="5552"/>
        <v>0</v>
      </c>
      <c r="PQ224" s="43">
        <f t="shared" si="5553"/>
        <v>0</v>
      </c>
      <c r="PR224" s="43">
        <f t="shared" si="4811"/>
        <v>0</v>
      </c>
      <c r="PS224" s="43">
        <f t="shared" si="4812"/>
        <v>0</v>
      </c>
      <c r="PT224" s="44">
        <f>'СДП (план)'!BT224</f>
        <v>0</v>
      </c>
      <c r="PU224" s="43">
        <f>'СДП (план)'!BU224</f>
        <v>0</v>
      </c>
      <c r="PV224" s="43">
        <f t="shared" si="4813"/>
        <v>0</v>
      </c>
      <c r="PW224" s="43">
        <f t="shared" si="4814"/>
        <v>0</v>
      </c>
      <c r="PX224" s="43">
        <f>VLOOKUP($C224,'факт СДП 12 мес'!$D$8:$HP$287,111,0)</f>
        <v>0</v>
      </c>
      <c r="PY224" s="43">
        <f>VLOOKUP($C224,'факт СДП 12 мес'!$D$8:$HP$287,112,0)</f>
        <v>0</v>
      </c>
      <c r="PZ224" s="43">
        <f>VLOOKUP($C224,'факт СДП 12 мес'!$D$8:$HP$287,113,0)</f>
        <v>0</v>
      </c>
      <c r="QA224" s="43">
        <f>VLOOKUP($C224,'факт СДП 12 мес'!$D$8:$HP$287,114,0)</f>
        <v>0</v>
      </c>
      <c r="QB224" s="43">
        <f>VLOOKUP($C224,'факт СДП 12 мес'!$D$8:$HP$287,115,0)</f>
        <v>0</v>
      </c>
      <c r="QC224" s="43">
        <f>VLOOKUP($C224,'факт СДП 12 мес'!$D$8:$HP$287,116,0)</f>
        <v>0</v>
      </c>
      <c r="QD224" s="43">
        <f t="shared" si="5554"/>
        <v>0</v>
      </c>
      <c r="QE224" s="43">
        <f t="shared" si="5555"/>
        <v>0</v>
      </c>
      <c r="QF224" s="43">
        <f t="shared" si="5556"/>
        <v>0</v>
      </c>
      <c r="QG224" s="43">
        <f t="shared" si="4815"/>
        <v>0</v>
      </c>
      <c r="QH224" s="43">
        <f t="shared" si="4816"/>
        <v>0</v>
      </c>
      <c r="QI224" s="44">
        <f>'СДП (план)'!BV224</f>
        <v>0</v>
      </c>
      <c r="QJ224" s="43">
        <f>'СДП (план)'!BW224</f>
        <v>0</v>
      </c>
      <c r="QK224" s="43">
        <f t="shared" si="4817"/>
        <v>0</v>
      </c>
      <c r="QL224" s="43">
        <f t="shared" si="4818"/>
        <v>0</v>
      </c>
      <c r="QM224" s="43">
        <f>VLOOKUP($C224,'факт СДП 12 мес'!$D$8:$HP$287,153,0)</f>
        <v>0</v>
      </c>
      <c r="QN224" s="43">
        <f>VLOOKUP($C224,'факт СДП 12 мес'!$D$8:$HP$287,154,0)</f>
        <v>0</v>
      </c>
      <c r="QO224" s="43">
        <f>VLOOKUP($C224,'факт СДП 12 мес'!$D$8:$HP$287,155,0)</f>
        <v>0</v>
      </c>
      <c r="QP224" s="43">
        <f>VLOOKUP($C224,'факт СДП 12 мес'!$D$8:$HP$287,156,0)</f>
        <v>0</v>
      </c>
      <c r="QQ224" s="43">
        <f>VLOOKUP($C224,'факт СДП 12 мес'!$D$8:$HP$287,157,0)</f>
        <v>0</v>
      </c>
      <c r="QR224" s="43">
        <f>VLOOKUP($C224,'факт СДП 12 мес'!$D$8:$HP$287,158,0)</f>
        <v>0</v>
      </c>
      <c r="QS224" s="43">
        <f t="shared" si="5557"/>
        <v>0</v>
      </c>
      <c r="QT224" s="43">
        <f t="shared" si="5558"/>
        <v>0</v>
      </c>
      <c r="QU224" s="43">
        <f t="shared" si="5559"/>
        <v>0</v>
      </c>
      <c r="QV224" s="43">
        <f t="shared" si="5214"/>
        <v>0</v>
      </c>
      <c r="QW224" s="43">
        <f t="shared" si="5215"/>
        <v>0</v>
      </c>
      <c r="QX224" s="44">
        <f>'СДП (план)'!BX224</f>
        <v>0</v>
      </c>
      <c r="QY224" s="43">
        <f>'СДП (план)'!BY224</f>
        <v>0</v>
      </c>
      <c r="QZ224" s="43">
        <f t="shared" si="4819"/>
        <v>0</v>
      </c>
      <c r="RA224" s="43">
        <f t="shared" si="4820"/>
        <v>0</v>
      </c>
      <c r="RB224" s="43">
        <f>VLOOKUP($C224,'факт СДП 12 мес'!$D$8:$HP$287,195,0)</f>
        <v>0</v>
      </c>
      <c r="RC224" s="43">
        <f>VLOOKUP($C224,'факт СДП 12 мес'!$D$8:$HP$287,196,0)</f>
        <v>0</v>
      </c>
      <c r="RD224" s="43">
        <f>VLOOKUP($C224,'факт СДП 12 мес'!$D$8:$HP$287,197,0)</f>
        <v>0</v>
      </c>
      <c r="RE224" s="43">
        <f>VLOOKUP($C224,'факт СДП 12 мес'!$D$8:$HP$287,198,0)</f>
        <v>0</v>
      </c>
      <c r="RF224" s="43">
        <f>VLOOKUP($C224,'факт СДП 12 мес'!$D$8:$HP$287,199,0)</f>
        <v>0</v>
      </c>
      <c r="RG224" s="43">
        <f>VLOOKUP($C224,'факт СДП 12 мес'!$D$8:$HP$287,200,0)</f>
        <v>0</v>
      </c>
      <c r="RH224" s="43">
        <f t="shared" si="5560"/>
        <v>0</v>
      </c>
      <c r="RI224" s="43">
        <f t="shared" si="5561"/>
        <v>0</v>
      </c>
      <c r="RJ224" s="43">
        <f t="shared" si="5562"/>
        <v>0</v>
      </c>
      <c r="RK224" s="43">
        <f t="shared" si="4821"/>
        <v>0</v>
      </c>
      <c r="RL224" s="43">
        <f t="shared" si="4822"/>
        <v>0</v>
      </c>
      <c r="RM224" s="44">
        <f>'СДП (план)'!BZ224</f>
        <v>0</v>
      </c>
      <c r="RN224" s="43">
        <f>'СДП (план)'!CA224</f>
        <v>0</v>
      </c>
      <c r="RO224" s="43">
        <f t="shared" si="4823"/>
        <v>0</v>
      </c>
      <c r="RP224" s="43">
        <f t="shared" si="4824"/>
        <v>0</v>
      </c>
      <c r="RQ224" s="43">
        <f>VLOOKUP($C224,'факт СДП 12 мес'!$D$8:$HP$287,201,0)</f>
        <v>0</v>
      </c>
      <c r="RR224" s="43">
        <f>VLOOKUP($C224,'факт СДП 12 мес'!$D$8:$HP$287,202,0)</f>
        <v>0</v>
      </c>
      <c r="RS224" s="43">
        <f>VLOOKUP($C224,'факт СДП 12 мес'!$D$8:$HP$287,203,0)</f>
        <v>0</v>
      </c>
      <c r="RT224" s="43">
        <f>VLOOKUP($C224,'факт СДП 12 мес'!$D$8:$HP$287,204,0)</f>
        <v>0</v>
      </c>
      <c r="RU224" s="43">
        <f>VLOOKUP($C224,'факт СДП 12 мес'!$D$8:$HP$287,205,0)</f>
        <v>0</v>
      </c>
      <c r="RV224" s="43">
        <f>VLOOKUP($C224,'факт СДП 12 мес'!$D$8:$HP$287,206,0)</f>
        <v>0</v>
      </c>
      <c r="RW224" s="43">
        <f t="shared" si="5563"/>
        <v>0</v>
      </c>
      <c r="RX224" s="43">
        <f t="shared" si="5564"/>
        <v>0</v>
      </c>
      <c r="RY224" s="43">
        <f t="shared" si="5565"/>
        <v>0</v>
      </c>
      <c r="RZ224" s="43">
        <f t="shared" si="4825"/>
        <v>0</v>
      </c>
      <c r="SA224" s="43">
        <f t="shared" si="4826"/>
        <v>0</v>
      </c>
      <c r="SB224" s="44">
        <f>'СДП (план)'!CB224</f>
        <v>0</v>
      </c>
      <c r="SC224" s="43">
        <f>'СДП (план)'!CC224</f>
        <v>0</v>
      </c>
      <c r="SD224" s="43">
        <f t="shared" si="4063"/>
        <v>0</v>
      </c>
      <c r="SE224" s="43">
        <f t="shared" si="4064"/>
        <v>0</v>
      </c>
      <c r="SF224" s="43">
        <f>VLOOKUP($C224,'факт СДП 12 мес'!$D$8:$HP$287,129,0)</f>
        <v>0</v>
      </c>
      <c r="SG224" s="43">
        <f>VLOOKUP($C224,'факт СДП 12 мес'!$D$8:$HP$287,130,0)</f>
        <v>0</v>
      </c>
      <c r="SH224" s="43">
        <f>VLOOKUP($C224,'факт СДП 12 мес'!$D$8:$HP$287,131,0)</f>
        <v>0</v>
      </c>
      <c r="SI224" s="43">
        <f>VLOOKUP($C224,'факт СДП 12 мес'!$D$8:$HP$287,132,0)</f>
        <v>0</v>
      </c>
      <c r="SJ224" s="43">
        <f>VLOOKUP($C224,'факт СДП 12 мес'!$D$8:$HP$287,133,0)</f>
        <v>0</v>
      </c>
      <c r="SK224" s="43">
        <f>VLOOKUP($C224,'факт СДП 12 мес'!$D$8:$HP$287,134,0)</f>
        <v>0</v>
      </c>
      <c r="SL224" s="43">
        <f t="shared" si="5566"/>
        <v>0</v>
      </c>
      <c r="SM224" s="43">
        <f t="shared" si="5567"/>
        <v>0</v>
      </c>
      <c r="SN224" s="43">
        <f t="shared" si="5568"/>
        <v>0</v>
      </c>
      <c r="SO224" s="43">
        <f t="shared" si="4827"/>
        <v>0</v>
      </c>
      <c r="SP224" s="43">
        <f t="shared" si="4828"/>
        <v>0</v>
      </c>
      <c r="SQ224" s="44">
        <f>'СДП (план)'!CD224</f>
        <v>0</v>
      </c>
      <c r="SR224" s="43">
        <f>'СДП (план)'!CE224</f>
        <v>0</v>
      </c>
      <c r="SS224" s="43">
        <f t="shared" si="4068"/>
        <v>0</v>
      </c>
      <c r="ST224" s="43">
        <f t="shared" si="4069"/>
        <v>0</v>
      </c>
      <c r="SU224" s="43">
        <f>VLOOKUP($C224,'факт СДП 12 мес'!$D$8:$HP$287,93,0)</f>
        <v>0</v>
      </c>
      <c r="SV224" s="43">
        <f>VLOOKUP($C224,'факт СДП 12 мес'!$D$8:$HP$287,94,0)</f>
        <v>0</v>
      </c>
      <c r="SW224" s="43">
        <f>VLOOKUP($C224,'факт СДП 12 мес'!$D$8:$HP$287,95,0)</f>
        <v>0</v>
      </c>
      <c r="SX224" s="43">
        <f>VLOOKUP($C224,'факт СДП 12 мес'!$D$8:$HP$287,96,0)</f>
        <v>0</v>
      </c>
      <c r="SY224" s="43">
        <f>VLOOKUP($C224,'факт СДП 12 мес'!$D$8:$HP$287,97,0)</f>
        <v>0</v>
      </c>
      <c r="SZ224" s="43">
        <f>VLOOKUP($C224,'факт СДП 12 мес'!$D$8:$HP$287,98,0)</f>
        <v>0</v>
      </c>
      <c r="TA224" s="43">
        <f t="shared" si="5569"/>
        <v>0</v>
      </c>
      <c r="TB224" s="43">
        <f t="shared" si="5570"/>
        <v>0</v>
      </c>
      <c r="TC224" s="43">
        <f t="shared" si="5571"/>
        <v>0</v>
      </c>
      <c r="TD224" s="43">
        <f t="shared" si="4829"/>
        <v>0</v>
      </c>
      <c r="TE224" s="43">
        <f t="shared" si="4830"/>
        <v>0</v>
      </c>
      <c r="TF224" s="5">
        <f>'СДП (план)'!CF224</f>
        <v>0</v>
      </c>
      <c r="TG224" s="3">
        <f>'СДП (план)'!CG224</f>
        <v>0</v>
      </c>
      <c r="TH224" s="43">
        <f t="shared" si="5572"/>
        <v>0</v>
      </c>
      <c r="TI224" s="43">
        <f t="shared" si="5573"/>
        <v>0</v>
      </c>
      <c r="TJ224" s="43">
        <f>VLOOKUP($C224,'факт СДП 12 мес'!$D$8:$HP$287,117,0)</f>
        <v>0</v>
      </c>
      <c r="TK224" s="43">
        <f>VLOOKUP($C224,'факт СДП 12 мес'!$D$8:$HP$287,118,0)</f>
        <v>0</v>
      </c>
      <c r="TL224" s="43">
        <f>VLOOKUP($C224,'факт СДП 12 мес'!$D$8:$HP$287,119,0)</f>
        <v>0</v>
      </c>
      <c r="TM224" s="43">
        <f>VLOOKUP($C224,'факт СДП 12 мес'!$D$8:$HP$287,120,0)</f>
        <v>0</v>
      </c>
      <c r="TN224" s="43">
        <f>VLOOKUP($C224,'факт СДП 12 мес'!$D$8:$HP$287,121,0)</f>
        <v>0</v>
      </c>
      <c r="TO224" s="43">
        <f>VLOOKUP($C224,'факт СДП 12 мес'!$D$8:$HP$287,122,0)</f>
        <v>0</v>
      </c>
      <c r="TP224" s="43">
        <f t="shared" si="5574"/>
        <v>0</v>
      </c>
      <c r="TQ224" s="43">
        <f t="shared" si="5575"/>
        <v>0</v>
      </c>
      <c r="TR224" s="43">
        <f t="shared" si="5576"/>
        <v>0</v>
      </c>
      <c r="TS224" s="43">
        <f t="shared" si="4833"/>
        <v>0</v>
      </c>
      <c r="TT224" s="43">
        <f t="shared" si="4834"/>
        <v>0</v>
      </c>
      <c r="TU224" s="43">
        <f>'СДП (план)'!CH224</f>
        <v>50</v>
      </c>
      <c r="TV224" s="43">
        <f>'СДП (план)'!CI224</f>
        <v>4978250.2</v>
      </c>
      <c r="TW224" s="43">
        <f t="shared" si="4835"/>
        <v>50</v>
      </c>
      <c r="TX224" s="43">
        <f t="shared" si="4836"/>
        <v>4978250.2</v>
      </c>
      <c r="TY224" s="43">
        <f>VLOOKUP($C224,'факт СДП 12 мес'!$D$8:$HP$287,207,0)</f>
        <v>31</v>
      </c>
      <c r="TZ224" s="43">
        <f>VLOOKUP($C224,'факт СДП 12 мес'!$D$8:$HP$287,208,0)</f>
        <v>3111227.8899999987</v>
      </c>
      <c r="UA224" s="43">
        <f>VLOOKUP($C224,'факт СДП 12 мес'!$D$8:$HP$287,209,0)</f>
        <v>125</v>
      </c>
      <c r="UB224" s="43">
        <f>VLOOKUP($C224,'факт СДП 12 мес'!$D$8:$HP$287,210,0)</f>
        <v>0</v>
      </c>
      <c r="UC224" s="43">
        <f>VLOOKUP($C224,'факт СДП 12 мес'!$D$8:$HP$287,211,0)</f>
        <v>0</v>
      </c>
      <c r="UD224" s="43">
        <f>VLOOKUP($C224,'факт СДП 12 мес'!$D$8:$HP$287,212,0)</f>
        <v>0</v>
      </c>
      <c r="UE224" s="43">
        <f t="shared" si="5577"/>
        <v>177.5</v>
      </c>
      <c r="UF224" s="43">
        <f t="shared" si="5578"/>
        <v>177.5</v>
      </c>
      <c r="UG224" s="43">
        <f t="shared" si="5579"/>
        <v>110.05</v>
      </c>
      <c r="UH224" s="43">
        <f t="shared" si="5216"/>
        <v>-19</v>
      </c>
      <c r="UI224" s="43">
        <f t="shared" si="5217"/>
        <v>-1867022.3100000015</v>
      </c>
      <c r="UJ224" s="43"/>
      <c r="UK224" s="43"/>
      <c r="UL224" s="43"/>
      <c r="UM224" s="43"/>
      <c r="UN224" s="43"/>
      <c r="UO224" s="43"/>
      <c r="UP224" s="43"/>
      <c r="UQ224" s="43"/>
      <c r="UR224" s="43"/>
      <c r="US224" s="43"/>
      <c r="UT224" s="43"/>
      <c r="UU224" s="43"/>
      <c r="UV224" s="43"/>
      <c r="UW224" s="43">
        <f t="shared" si="5058"/>
        <v>0</v>
      </c>
      <c r="UX224" s="43">
        <f t="shared" si="5059"/>
        <v>0</v>
      </c>
      <c r="UY224" s="47">
        <f>'СДП (план)'!CN224</f>
        <v>51</v>
      </c>
      <c r="UZ224" s="47">
        <f>'СДП (план)'!CO224</f>
        <v>5061885.3600000003</v>
      </c>
      <c r="VA224" s="43">
        <f t="shared" si="3921"/>
        <v>51</v>
      </c>
      <c r="VB224" s="43">
        <f t="shared" si="3922"/>
        <v>5061885.3600000003</v>
      </c>
      <c r="VC224" s="47">
        <f t="shared" si="3923"/>
        <v>32</v>
      </c>
      <c r="VD224" s="47">
        <f t="shared" si="3924"/>
        <v>3194863.0499999989</v>
      </c>
      <c r="VE224" s="47">
        <f t="shared" si="3925"/>
        <v>143</v>
      </c>
      <c r="VF224" s="47">
        <f t="shared" si="3926"/>
        <v>0</v>
      </c>
      <c r="VG224" s="47">
        <f t="shared" si="3927"/>
        <v>0</v>
      </c>
      <c r="VH224" s="47">
        <f t="shared" si="3928"/>
        <v>0</v>
      </c>
      <c r="VI224" s="47">
        <f t="shared" si="3929"/>
        <v>181.05</v>
      </c>
      <c r="VJ224" s="47">
        <f t="shared" si="3930"/>
        <v>181.05</v>
      </c>
      <c r="VK224" s="47">
        <f t="shared" si="3931"/>
        <v>113.6</v>
      </c>
      <c r="VL224" s="43">
        <f t="shared" si="3932"/>
        <v>-19</v>
      </c>
      <c r="VM224" s="43">
        <f t="shared" si="3933"/>
        <v>-1867022.3100000015</v>
      </c>
    </row>
    <row r="225" spans="1:585" s="32" customFormat="1" ht="18.75" x14ac:dyDescent="0.2">
      <c r="A225" s="171"/>
      <c r="B225" s="171">
        <v>148</v>
      </c>
      <c r="C225" s="245" t="s">
        <v>425</v>
      </c>
      <c r="D225" s="392" t="s">
        <v>230</v>
      </c>
      <c r="E225" s="370">
        <v>16026</v>
      </c>
      <c r="F225" s="136">
        <v>16828</v>
      </c>
      <c r="G225" s="371">
        <v>1.57</v>
      </c>
      <c r="H225" s="372"/>
      <c r="I225" s="373">
        <v>1</v>
      </c>
      <c r="J225" s="314"/>
      <c r="K225" s="184"/>
      <c r="L225" s="1">
        <v>1.4</v>
      </c>
      <c r="M225" s="1">
        <v>1.68</v>
      </c>
      <c r="N225" s="1">
        <v>2.23</v>
      </c>
      <c r="O225" s="9">
        <v>2.57</v>
      </c>
      <c r="P225" s="44">
        <f>'СДП (план)'!P225</f>
        <v>0</v>
      </c>
      <c r="Q225" s="44">
        <f>'СДП (план)'!Q225</f>
        <v>0</v>
      </c>
      <c r="R225" s="43">
        <f t="shared" si="4710"/>
        <v>0</v>
      </c>
      <c r="S225" s="43">
        <f t="shared" si="4711"/>
        <v>0</v>
      </c>
      <c r="T225" s="43">
        <f>VLOOKUP($C225,'факт СДП 12 мес'!$D$8:$HP$287,9,0)</f>
        <v>0</v>
      </c>
      <c r="U225" s="43">
        <f>VLOOKUP($C225,'факт СДП 12 мес'!$D$8:$HP$287,10,0)</f>
        <v>0</v>
      </c>
      <c r="V225" s="43">
        <f>VLOOKUP($C225,'факт СДП 12 мес'!$D$8:$HP$287,11,0)</f>
        <v>0</v>
      </c>
      <c r="W225" s="43">
        <f>VLOOKUP($C225,'факт СДП 12 мес'!$D$8:$HP$287,12,0)</f>
        <v>0</v>
      </c>
      <c r="X225" s="43">
        <f>VLOOKUP($C225,'факт СДП 12 мес'!$D$8:$HP$287,13,0)</f>
        <v>0</v>
      </c>
      <c r="Y225" s="43">
        <f>VLOOKUP($C225,'факт СДП 12 мес'!$D$8:$HP$287,14,0)</f>
        <v>0</v>
      </c>
      <c r="Z225" s="43">
        <f t="shared" si="5468"/>
        <v>0</v>
      </c>
      <c r="AA225" s="43">
        <f t="shared" si="5469"/>
        <v>0</v>
      </c>
      <c r="AB225" s="43">
        <f t="shared" si="5470"/>
        <v>0</v>
      </c>
      <c r="AC225" s="43">
        <f t="shared" si="5471"/>
        <v>0</v>
      </c>
      <c r="AD225" s="43">
        <f t="shared" si="4839"/>
        <v>0</v>
      </c>
      <c r="AE225" s="135">
        <f>'СДП (план)'!R225</f>
        <v>0</v>
      </c>
      <c r="AF225" s="135">
        <f>'СДП (план)'!S225</f>
        <v>0</v>
      </c>
      <c r="AG225" s="43">
        <f t="shared" si="4713"/>
        <v>0</v>
      </c>
      <c r="AH225" s="43">
        <f t="shared" si="4714"/>
        <v>0</v>
      </c>
      <c r="AI225" s="43">
        <f>VLOOKUP($C225,'факт СДП 12 мес'!$D$8:$HP$287,3,0)</f>
        <v>0</v>
      </c>
      <c r="AJ225" s="43">
        <f>VLOOKUP($C225,'факт СДП 12 мес'!$D$8:$HP$287,4,0)</f>
        <v>0</v>
      </c>
      <c r="AK225" s="43">
        <f>VLOOKUP($C225,'факт СДП 12 мес'!$D$8:$HP$287,5,0)</f>
        <v>0</v>
      </c>
      <c r="AL225" s="43">
        <f>VLOOKUP($C225,'факт СДП 12 мес'!$D$8:$HP$287,6,0)</f>
        <v>0</v>
      </c>
      <c r="AM225" s="43">
        <f>VLOOKUP($C225,'факт СДП 12 мес'!$D$8:$HP$287,7,0)</f>
        <v>0</v>
      </c>
      <c r="AN225" s="43">
        <f>VLOOKUP($C225,'факт СДП 12 мес'!$D$8:$HP$287,8,0)</f>
        <v>0</v>
      </c>
      <c r="AO225" s="43">
        <f t="shared" si="5472"/>
        <v>0</v>
      </c>
      <c r="AP225" s="43">
        <f t="shared" si="5473"/>
        <v>0</v>
      </c>
      <c r="AQ225" s="43">
        <f t="shared" si="5474"/>
        <v>0</v>
      </c>
      <c r="AR225" s="43">
        <f t="shared" si="4841"/>
        <v>0</v>
      </c>
      <c r="AS225" s="43">
        <f t="shared" si="4842"/>
        <v>0</v>
      </c>
      <c r="AT225" s="44">
        <f>'СДП (план)'!T225</f>
        <v>0</v>
      </c>
      <c r="AU225" s="43">
        <f>'СДП (план)'!U225</f>
        <v>0</v>
      </c>
      <c r="AV225" s="43">
        <f t="shared" si="4717"/>
        <v>0</v>
      </c>
      <c r="AW225" s="43">
        <f t="shared" si="4718"/>
        <v>0</v>
      </c>
      <c r="AX225" s="43">
        <f>VLOOKUP($C225,'факт СДП 12 мес'!$D$8:$HP$287,159,0)</f>
        <v>0</v>
      </c>
      <c r="AY225" s="43">
        <f>VLOOKUP($C225,'факт СДП 12 мес'!$D$8:$HP$287,160,0)</f>
        <v>0</v>
      </c>
      <c r="AZ225" s="43">
        <f>VLOOKUP($C225,'факт СДП 12 мес'!$D$8:$HP$287,161,0)</f>
        <v>0</v>
      </c>
      <c r="BA225" s="43">
        <f>VLOOKUP($C225,'факт СДП 12 мес'!$D$8:$HP$287,162,0)</f>
        <v>0</v>
      </c>
      <c r="BB225" s="43">
        <f>VLOOKUP($C225,'факт СДП 12 мес'!$D$8:$HP$287,163,0)</f>
        <v>0</v>
      </c>
      <c r="BC225" s="43">
        <f>VLOOKUP($C225,'факт СДП 12 мес'!$D$8:$HP$287,164,0)</f>
        <v>0</v>
      </c>
      <c r="BD225" s="43">
        <f t="shared" si="5475"/>
        <v>0</v>
      </c>
      <c r="BE225" s="43">
        <f t="shared" si="5476"/>
        <v>0</v>
      </c>
      <c r="BF225" s="43">
        <f t="shared" si="5477"/>
        <v>0</v>
      </c>
      <c r="BG225" s="43">
        <f t="shared" si="5063"/>
        <v>0</v>
      </c>
      <c r="BH225" s="43">
        <f t="shared" si="5064"/>
        <v>0</v>
      </c>
      <c r="BI225" s="87">
        <f>'СДП (план)'!V225</f>
        <v>0</v>
      </c>
      <c r="BJ225" s="3">
        <f>'СДП (план)'!W225</f>
        <v>0</v>
      </c>
      <c r="BK225" s="43">
        <f t="shared" si="4719"/>
        <v>0</v>
      </c>
      <c r="BL225" s="43">
        <f t="shared" si="4720"/>
        <v>0</v>
      </c>
      <c r="BM225" s="43">
        <f>VLOOKUP($C225,'факт СДП 12 мес'!$D$8:$HP$287,21,0)</f>
        <v>0</v>
      </c>
      <c r="BN225" s="43">
        <f>VLOOKUP($C225,'факт СДП 12 мес'!$D$8:$HP$287,22,0)</f>
        <v>0</v>
      </c>
      <c r="BO225" s="43">
        <f>VLOOKUP($C225,'факт СДП 12 мес'!$D$8:$HP$287,23,0)</f>
        <v>0</v>
      </c>
      <c r="BP225" s="43">
        <f>VLOOKUP($C225,'факт СДП 12 мес'!$D$8:$HP$287,24,0)</f>
        <v>0</v>
      </c>
      <c r="BQ225" s="43">
        <f>VLOOKUP($C225,'факт СДП 12 мес'!$D$8:$HP$287,25,0)</f>
        <v>0</v>
      </c>
      <c r="BR225" s="43">
        <f>VLOOKUP($C225,'факт СДП 12 мес'!$D$8:$HP$287,26,0)</f>
        <v>0</v>
      </c>
      <c r="BS225" s="43">
        <f t="shared" si="5478"/>
        <v>0</v>
      </c>
      <c r="BT225" s="43">
        <f t="shared" si="5479"/>
        <v>0</v>
      </c>
      <c r="BU225" s="43">
        <f t="shared" si="5480"/>
        <v>0</v>
      </c>
      <c r="BV225" s="43">
        <f t="shared" si="5212"/>
        <v>0</v>
      </c>
      <c r="BW225" s="43">
        <f t="shared" si="5213"/>
        <v>0</v>
      </c>
      <c r="BX225" s="44">
        <f>'СДП (план)'!X225</f>
        <v>0</v>
      </c>
      <c r="BY225" s="43">
        <f>'СДП (план)'!Y225</f>
        <v>0</v>
      </c>
      <c r="BZ225" s="43">
        <f t="shared" si="4721"/>
        <v>0</v>
      </c>
      <c r="CA225" s="43">
        <f t="shared" si="4722"/>
        <v>0</v>
      </c>
      <c r="CB225" s="43">
        <f>VLOOKUP($C225,'факт СДП 12 мес'!$D$8:$HP$287,15,0)</f>
        <v>0</v>
      </c>
      <c r="CC225" s="43">
        <f>VLOOKUP($C225,'факт СДП 12 мес'!$D$8:$HP$287,16,0)</f>
        <v>0</v>
      </c>
      <c r="CD225" s="43">
        <f>VLOOKUP($C225,'факт СДП 12 мес'!$D$8:$HP$287,17,0)</f>
        <v>0</v>
      </c>
      <c r="CE225" s="43">
        <f>VLOOKUP($C225,'факт СДП 12 мес'!$D$8:$HP$287,18,0)</f>
        <v>0</v>
      </c>
      <c r="CF225" s="43">
        <f>VLOOKUP($C225,'факт СДП 12 мес'!$D$8:$HP$287,19,0)</f>
        <v>0</v>
      </c>
      <c r="CG225" s="43">
        <f>VLOOKUP($C225,'факт СДП 12 мес'!$D$8:$HP$287,20,0)</f>
        <v>0</v>
      </c>
      <c r="CH225" s="43">
        <f t="shared" si="5481"/>
        <v>0</v>
      </c>
      <c r="CI225" s="43">
        <f t="shared" si="5482"/>
        <v>0</v>
      </c>
      <c r="CJ225" s="43">
        <f t="shared" si="5483"/>
        <v>0</v>
      </c>
      <c r="CK225" s="43">
        <f t="shared" si="4676"/>
        <v>0</v>
      </c>
      <c r="CL225" s="43">
        <f t="shared" si="4677"/>
        <v>0</v>
      </c>
      <c r="CM225" s="45">
        <f>'СДП (план)'!Z225</f>
        <v>0</v>
      </c>
      <c r="CN225" s="43">
        <f>'СДП (план)'!AA225</f>
        <v>0</v>
      </c>
      <c r="CO225" s="43">
        <f t="shared" si="4723"/>
        <v>0</v>
      </c>
      <c r="CP225" s="43">
        <f t="shared" si="4724"/>
        <v>0</v>
      </c>
      <c r="CQ225" s="43">
        <f>VLOOKUP($C225,'факт СДП 12 мес'!$D$8:$HP$287,165,0)</f>
        <v>0</v>
      </c>
      <c r="CR225" s="43">
        <f>VLOOKUP($C225,'факт СДП 12 мес'!$D$8:$HP$287,166,0)</f>
        <v>0</v>
      </c>
      <c r="CS225" s="43">
        <f>VLOOKUP($C225,'факт СДП 12 мес'!$D$8:$HP$287,167,0)</f>
        <v>0</v>
      </c>
      <c r="CT225" s="43">
        <f>VLOOKUP($C225,'факт СДП 12 мес'!$D$8:$HP$287,168,0)</f>
        <v>0</v>
      </c>
      <c r="CU225" s="43">
        <f>VLOOKUP($C225,'факт СДП 12 мес'!$D$8:$HP$287,169,0)</f>
        <v>0</v>
      </c>
      <c r="CV225" s="43">
        <f>VLOOKUP($C225,'факт СДП 12 мес'!$D$8:$HP$287,170,0)</f>
        <v>0</v>
      </c>
      <c r="CW225" s="43">
        <f t="shared" si="5484"/>
        <v>0</v>
      </c>
      <c r="CX225" s="43">
        <f t="shared" si="5485"/>
        <v>0</v>
      </c>
      <c r="CY225" s="43">
        <f t="shared" si="5486"/>
        <v>0</v>
      </c>
      <c r="CZ225" s="43">
        <f t="shared" si="4725"/>
        <v>0</v>
      </c>
      <c r="DA225" s="43">
        <f t="shared" si="4726"/>
        <v>0</v>
      </c>
      <c r="DB225" s="5">
        <f>'СДП (план)'!AB225</f>
        <v>0</v>
      </c>
      <c r="DC225" s="3">
        <f>'СДП (план)'!AC225</f>
        <v>0</v>
      </c>
      <c r="DD225" s="43">
        <f t="shared" si="4727"/>
        <v>0</v>
      </c>
      <c r="DE225" s="43">
        <f t="shared" si="4728"/>
        <v>0</v>
      </c>
      <c r="DF225" s="43">
        <f>VLOOKUP($C225,'факт СДП 12 мес'!$D$8:$HP$287,57,0)</f>
        <v>0</v>
      </c>
      <c r="DG225" s="43">
        <f>VLOOKUP($C225,'факт СДП 12 мес'!$D$8:$HP$287,58,0)</f>
        <v>0</v>
      </c>
      <c r="DH225" s="43">
        <f>VLOOKUP($C225,'факт СДП 12 мес'!$D$8:$HP$287,59,0)</f>
        <v>0</v>
      </c>
      <c r="DI225" s="43">
        <f>VLOOKUP($C225,'факт СДП 12 мес'!$D$8:$HP$287,60,0)</f>
        <v>0</v>
      </c>
      <c r="DJ225" s="43">
        <f>VLOOKUP($C225,'факт СДП 12 мес'!$D$8:$HP$287,61,0)</f>
        <v>0</v>
      </c>
      <c r="DK225" s="43">
        <f>VLOOKUP($C225,'факт СДП 12 мес'!$D$8:$HP$287,62,0)</f>
        <v>0</v>
      </c>
      <c r="DL225" s="43">
        <f t="shared" si="5487"/>
        <v>0</v>
      </c>
      <c r="DM225" s="43">
        <f t="shared" si="5488"/>
        <v>0</v>
      </c>
      <c r="DN225" s="43">
        <f t="shared" si="5489"/>
        <v>0</v>
      </c>
      <c r="DO225" s="43">
        <f t="shared" si="4729"/>
        <v>0</v>
      </c>
      <c r="DP225" s="43">
        <f t="shared" si="4730"/>
        <v>0</v>
      </c>
      <c r="DQ225" s="5">
        <f>'СДП (план)'!AD225</f>
        <v>0</v>
      </c>
      <c r="DR225" s="3">
        <f>'СДП (план)'!AE225</f>
        <v>0</v>
      </c>
      <c r="DS225" s="43">
        <f t="shared" si="4731"/>
        <v>0</v>
      </c>
      <c r="DT225" s="43">
        <f t="shared" si="4732"/>
        <v>0</v>
      </c>
      <c r="DU225" s="43">
        <f>VLOOKUP($C225,'факт СДП 12 мес'!$D$8:$HP$287,33,0)</f>
        <v>0</v>
      </c>
      <c r="DV225" s="43">
        <f>VLOOKUP($C225,'факт СДП 12 мес'!$D$8:$HP$287,34,0)</f>
        <v>0</v>
      </c>
      <c r="DW225" s="43">
        <f>VLOOKUP($C225,'факт СДП 12 мес'!$D$8:$HP$287,35,0)</f>
        <v>0</v>
      </c>
      <c r="DX225" s="43">
        <f>VLOOKUP($C225,'факт СДП 12 мес'!$D$8:$HP$287,36,0)</f>
        <v>0</v>
      </c>
      <c r="DY225" s="43">
        <f>VLOOKUP($C225,'факт СДП 12 мес'!$D$8:$HP$287,37,0)</f>
        <v>0</v>
      </c>
      <c r="DZ225" s="43">
        <f>VLOOKUP($C225,'факт СДП 12 мес'!$D$8:$HP$287,38,0)</f>
        <v>0</v>
      </c>
      <c r="EA225" s="43">
        <f t="shared" si="5490"/>
        <v>0</v>
      </c>
      <c r="EB225" s="43">
        <f t="shared" si="5491"/>
        <v>0</v>
      </c>
      <c r="EC225" s="43">
        <f t="shared" si="5492"/>
        <v>0</v>
      </c>
      <c r="ED225" s="43">
        <f t="shared" si="5493"/>
        <v>0</v>
      </c>
      <c r="EE225" s="43">
        <f t="shared" si="4850"/>
        <v>0</v>
      </c>
      <c r="EF225" s="5">
        <f>'СДП (план)'!AF225</f>
        <v>0</v>
      </c>
      <c r="EG225" s="3">
        <f>'СДП (план)'!AG225</f>
        <v>0</v>
      </c>
      <c r="EH225" s="43">
        <f t="shared" si="4735"/>
        <v>0</v>
      </c>
      <c r="EI225" s="43">
        <f t="shared" si="4736"/>
        <v>0</v>
      </c>
      <c r="EJ225" s="43">
        <f>VLOOKUP($C225,'факт СДП 12 мес'!$D$8:$HP$287,27,0)</f>
        <v>0</v>
      </c>
      <c r="EK225" s="43">
        <f>VLOOKUP($C225,'факт СДП 12 мес'!$D$8:$HP$287,28,0)</f>
        <v>0</v>
      </c>
      <c r="EL225" s="43">
        <f>VLOOKUP($C225,'факт СДП 12 мес'!$D$8:$HP$287,29,0)</f>
        <v>0</v>
      </c>
      <c r="EM225" s="43">
        <f>VLOOKUP($C225,'факт СДП 12 мес'!$D$8:$HP$287,30,0)</f>
        <v>0</v>
      </c>
      <c r="EN225" s="43">
        <f>VLOOKUP($C225,'факт СДП 12 мес'!$D$8:$HP$287,31,0)</f>
        <v>0</v>
      </c>
      <c r="EO225" s="43">
        <f>VLOOKUP($C225,'факт СДП 12 мес'!$D$8:$HP$287,32,0)</f>
        <v>0</v>
      </c>
      <c r="EP225" s="43">
        <f t="shared" si="5494"/>
        <v>0</v>
      </c>
      <c r="EQ225" s="43">
        <f t="shared" si="5495"/>
        <v>0</v>
      </c>
      <c r="ER225" s="43">
        <f t="shared" si="5496"/>
        <v>0</v>
      </c>
      <c r="ES225" s="43">
        <f t="shared" si="4852"/>
        <v>0</v>
      </c>
      <c r="ET225" s="43">
        <f t="shared" si="4853"/>
        <v>0</v>
      </c>
      <c r="EU225" s="44">
        <f>'СДП (план)'!AH225</f>
        <v>0</v>
      </c>
      <c r="EV225" s="43">
        <f>'СДП (план)'!AI225</f>
        <v>0</v>
      </c>
      <c r="EW225" s="43">
        <f t="shared" si="4739"/>
        <v>0</v>
      </c>
      <c r="EX225" s="43">
        <f t="shared" si="4740"/>
        <v>0</v>
      </c>
      <c r="EY225" s="43">
        <f>VLOOKUP($C225,'факт СДП 12 мес'!$D$8:$HP$287,87,0)</f>
        <v>0</v>
      </c>
      <c r="EZ225" s="43">
        <f>VLOOKUP($C225,'факт СДП 12 мес'!$D$8:$HP$287,88,0)</f>
        <v>0</v>
      </c>
      <c r="FA225" s="43">
        <f>VLOOKUP($C225,'факт СДП 12 мес'!$D$8:$HP$287,89,0)</f>
        <v>0</v>
      </c>
      <c r="FB225" s="43">
        <f>VLOOKUP($C225,'факт СДП 12 мес'!$D$8:$HP$287,90,0)</f>
        <v>0</v>
      </c>
      <c r="FC225" s="43">
        <f>VLOOKUP($C225,'факт СДП 12 мес'!$D$8:$HP$287,91,0)</f>
        <v>0</v>
      </c>
      <c r="FD225" s="43">
        <f>VLOOKUP($C225,'факт СДП 12 мес'!$D$8:$HP$287,92,0)</f>
        <v>0</v>
      </c>
      <c r="FE225" s="43">
        <f t="shared" si="5497"/>
        <v>0</v>
      </c>
      <c r="FF225" s="43">
        <f t="shared" si="5498"/>
        <v>0</v>
      </c>
      <c r="FG225" s="43">
        <f t="shared" si="5499"/>
        <v>0</v>
      </c>
      <c r="FH225" s="43">
        <f t="shared" si="4741"/>
        <v>0</v>
      </c>
      <c r="FI225" s="43">
        <f t="shared" si="4742"/>
        <v>0</v>
      </c>
      <c r="FJ225" s="44">
        <f>'СДП (план)'!AJ225</f>
        <v>0</v>
      </c>
      <c r="FK225" s="43">
        <f>'СДП (план)'!AK225</f>
        <v>0</v>
      </c>
      <c r="FL225" s="43">
        <f t="shared" si="4743"/>
        <v>0</v>
      </c>
      <c r="FM225" s="43">
        <f t="shared" si="4744"/>
        <v>0</v>
      </c>
      <c r="FN225" s="43">
        <f>VLOOKUP($C225,'факт СДП 12 мес'!$D$8:$HP$287,39,0)</f>
        <v>0</v>
      </c>
      <c r="FO225" s="43">
        <f>VLOOKUP($C225,'факт СДП 12 мес'!$D$8:$HP$287,40,0)</f>
        <v>0</v>
      </c>
      <c r="FP225" s="43">
        <f>VLOOKUP($C225,'факт СДП 12 мес'!$D$8:$HP$287,41,0)</f>
        <v>0</v>
      </c>
      <c r="FQ225" s="43">
        <f>VLOOKUP($C225,'факт СДП 12 мес'!$D$8:$HP$287,42,0)</f>
        <v>0</v>
      </c>
      <c r="FR225" s="43">
        <f>VLOOKUP($C225,'факт СДП 12 мес'!$D$8:$HP$287,43,0)</f>
        <v>0</v>
      </c>
      <c r="FS225" s="43">
        <f>VLOOKUP($C225,'факт СДП 12 мес'!$D$8:$HP$287,44,0)</f>
        <v>0</v>
      </c>
      <c r="FT225" s="43">
        <f t="shared" si="5500"/>
        <v>0</v>
      </c>
      <c r="FU225" s="43">
        <f t="shared" si="5501"/>
        <v>0</v>
      </c>
      <c r="FV225" s="43">
        <f t="shared" si="5502"/>
        <v>0</v>
      </c>
      <c r="FW225" s="43">
        <f t="shared" si="4745"/>
        <v>0</v>
      </c>
      <c r="FX225" s="43">
        <f t="shared" si="4746"/>
        <v>0</v>
      </c>
      <c r="FY225" s="44">
        <f>'СДП (план)'!AL225</f>
        <v>0</v>
      </c>
      <c r="FZ225" s="43">
        <f>'СДП (план)'!AM225</f>
        <v>0</v>
      </c>
      <c r="GA225" s="43">
        <f t="shared" si="4747"/>
        <v>0</v>
      </c>
      <c r="GB225" s="43">
        <f t="shared" si="4748"/>
        <v>0</v>
      </c>
      <c r="GC225" s="43">
        <f>VLOOKUP($C225,'факт СДП 12 мес'!$D$8:$HP$287,45,0)</f>
        <v>0</v>
      </c>
      <c r="GD225" s="43">
        <f>VLOOKUP($C225,'факт СДП 12 мес'!$D$8:$HP$287,46,0)</f>
        <v>0</v>
      </c>
      <c r="GE225" s="43">
        <f>VLOOKUP($C225,'факт СДП 12 мес'!$D$8:$HP$287,47,0)</f>
        <v>0</v>
      </c>
      <c r="GF225" s="43">
        <f>VLOOKUP($C225,'факт СДП 12 мес'!$D$8:$HP$287,48,0)</f>
        <v>0</v>
      </c>
      <c r="GG225" s="43">
        <f>VLOOKUP($C225,'факт СДП 12 мес'!$D$8:$HP$287,49,0)</f>
        <v>0</v>
      </c>
      <c r="GH225" s="43">
        <f>VLOOKUP($C225,'факт СДП 12 мес'!$D$8:$HP$287,50,0)</f>
        <v>0</v>
      </c>
      <c r="GI225" s="43">
        <f t="shared" si="5503"/>
        <v>0</v>
      </c>
      <c r="GJ225" s="43">
        <f t="shared" si="5504"/>
        <v>0</v>
      </c>
      <c r="GK225" s="43">
        <f t="shared" si="5505"/>
        <v>0</v>
      </c>
      <c r="GL225" s="43">
        <f t="shared" si="4749"/>
        <v>0</v>
      </c>
      <c r="GM225" s="43">
        <f t="shared" si="4750"/>
        <v>0</v>
      </c>
      <c r="GN225" s="5">
        <f>'СДП (план)'!AN225</f>
        <v>0</v>
      </c>
      <c r="GO225" s="3">
        <f>'СДП (план)'!AO225</f>
        <v>0</v>
      </c>
      <c r="GP225" s="43">
        <f t="shared" si="4751"/>
        <v>0</v>
      </c>
      <c r="GQ225" s="43">
        <f t="shared" si="4752"/>
        <v>0</v>
      </c>
      <c r="GR225" s="43">
        <f>VLOOKUP($C225,'факт СДП 12 мес'!$D$8:$HP$287,51,0)</f>
        <v>0</v>
      </c>
      <c r="GS225" s="43">
        <f>VLOOKUP($C225,'факт СДП 12 мес'!$D$8:$HP$287,52,0)</f>
        <v>0</v>
      </c>
      <c r="GT225" s="43">
        <f>VLOOKUP($C225,'факт СДП 12 мес'!$D$8:$HP$287,53,0)</f>
        <v>0</v>
      </c>
      <c r="GU225" s="43">
        <f>VLOOKUP($C225,'факт СДП 12 мес'!$D$8:$HP$287,54,0)</f>
        <v>0</v>
      </c>
      <c r="GV225" s="43">
        <f>VLOOKUP($C225,'факт СДП 12 мес'!$D$8:$HP$287,55,0)</f>
        <v>0</v>
      </c>
      <c r="GW225" s="43">
        <f>VLOOKUP($C225,'факт СДП 12 мес'!$D$8:$HP$287,56,0)</f>
        <v>0</v>
      </c>
      <c r="GX225" s="43">
        <f t="shared" si="5506"/>
        <v>0</v>
      </c>
      <c r="GY225" s="43">
        <f t="shared" si="5507"/>
        <v>0</v>
      </c>
      <c r="GZ225" s="43">
        <f t="shared" si="5508"/>
        <v>0</v>
      </c>
      <c r="HA225" s="43">
        <f t="shared" si="4753"/>
        <v>0</v>
      </c>
      <c r="HB225" s="43">
        <f t="shared" si="4754"/>
        <v>0</v>
      </c>
      <c r="HC225" s="5">
        <f>'СДП (план)'!AP225</f>
        <v>0</v>
      </c>
      <c r="HD225" s="3">
        <f>'СДП (план)'!AQ225</f>
        <v>0</v>
      </c>
      <c r="HE225" s="43">
        <f t="shared" si="4755"/>
        <v>0</v>
      </c>
      <c r="HF225" s="43">
        <f t="shared" si="4756"/>
        <v>0</v>
      </c>
      <c r="HG225" s="43">
        <f>VLOOKUP($C225,'факт СДП 12 мес'!$D$8:$HP$287,141,0)</f>
        <v>0</v>
      </c>
      <c r="HH225" s="43">
        <f>VLOOKUP($C225,'факт СДП 12 мес'!$D$8:$HP$287,142,0)</f>
        <v>0</v>
      </c>
      <c r="HI225" s="43">
        <f>VLOOKUP($C225,'факт СДП 12 мес'!$D$8:$HP$287,143,0)</f>
        <v>0</v>
      </c>
      <c r="HJ225" s="43">
        <f>VLOOKUP($C225,'факт СДП 12 мес'!$D$8:$HP$287,144,0)</f>
        <v>0</v>
      </c>
      <c r="HK225" s="43">
        <f>VLOOKUP($C225,'факт СДП 12 мес'!$D$8:$HP$287,145,0)</f>
        <v>0</v>
      </c>
      <c r="HL225" s="43">
        <f>VLOOKUP($C225,'факт СДП 12 мес'!$D$8:$HP$287,146,0)</f>
        <v>0</v>
      </c>
      <c r="HM225" s="43">
        <f t="shared" si="5509"/>
        <v>0</v>
      </c>
      <c r="HN225" s="43">
        <f t="shared" si="5510"/>
        <v>0</v>
      </c>
      <c r="HO225" s="43">
        <f t="shared" si="5511"/>
        <v>0</v>
      </c>
      <c r="HP225" s="43">
        <f t="shared" si="4757"/>
        <v>0</v>
      </c>
      <c r="HQ225" s="43">
        <f t="shared" si="4758"/>
        <v>0</v>
      </c>
      <c r="HR225" s="44">
        <f>'СДП (план)'!AR225</f>
        <v>0</v>
      </c>
      <c r="HS225" s="43">
        <f>'СДП (план)'!AS225</f>
        <v>0</v>
      </c>
      <c r="HT225" s="43">
        <f t="shared" si="4759"/>
        <v>0</v>
      </c>
      <c r="HU225" s="43">
        <f t="shared" si="4760"/>
        <v>0</v>
      </c>
      <c r="HV225" s="43">
        <f>VLOOKUP($C225,'факт СДП 12 мес'!$D$8:$HP$287,171,0)</f>
        <v>0</v>
      </c>
      <c r="HW225" s="43">
        <f>VLOOKUP($C225,'факт СДП 12 мес'!$D$8:$HP$287,172,0)</f>
        <v>0</v>
      </c>
      <c r="HX225" s="43">
        <f>VLOOKUP($C225,'факт СДП 12 мес'!$D$8:$HP$287,173,0)</f>
        <v>0</v>
      </c>
      <c r="HY225" s="43">
        <f>VLOOKUP($C225,'факт СДП 12 мес'!$D$8:$HP$287,174,0)</f>
        <v>0</v>
      </c>
      <c r="HZ225" s="43">
        <f>VLOOKUP($C225,'факт СДП 12 мес'!$D$8:$HP$287,175,0)</f>
        <v>0</v>
      </c>
      <c r="IA225" s="43">
        <f>VLOOKUP($C225,'факт СДП 12 мес'!$D$8:$HP$287,176,0)</f>
        <v>0</v>
      </c>
      <c r="IB225" s="43">
        <f t="shared" si="5512"/>
        <v>0</v>
      </c>
      <c r="IC225" s="43">
        <f t="shared" si="5513"/>
        <v>0</v>
      </c>
      <c r="ID225" s="43">
        <f t="shared" si="5514"/>
        <v>0</v>
      </c>
      <c r="IE225" s="43">
        <f t="shared" si="4761"/>
        <v>0</v>
      </c>
      <c r="IF225" s="43">
        <f t="shared" si="4762"/>
        <v>0</v>
      </c>
      <c r="IG225" s="44">
        <f>'СДП (план)'!AT225</f>
        <v>0</v>
      </c>
      <c r="IH225" s="43">
        <f>'СДП (план)'!AU225</f>
        <v>0</v>
      </c>
      <c r="II225" s="43">
        <f t="shared" si="4763"/>
        <v>0</v>
      </c>
      <c r="IJ225" s="43">
        <f t="shared" si="4764"/>
        <v>0</v>
      </c>
      <c r="IK225" s="43">
        <f>VLOOKUP($C225,'факт СДП 12 мес'!$D$8:$HP$287,183,0)</f>
        <v>0</v>
      </c>
      <c r="IL225" s="43">
        <f>VLOOKUP($C225,'факт СДП 12 мес'!$D$8:$HP$287,184,0)</f>
        <v>0</v>
      </c>
      <c r="IM225" s="43">
        <f>VLOOKUP($C225,'факт СДП 12 мес'!$D$8:$HP$287,185,0)</f>
        <v>0</v>
      </c>
      <c r="IN225" s="43">
        <f>VLOOKUP($C225,'факт СДП 12 мес'!$D$8:$HP$287,186,0)</f>
        <v>0</v>
      </c>
      <c r="IO225" s="43">
        <f>VLOOKUP($C225,'факт СДП 12 мес'!$D$8:$HP$287,187,0)</f>
        <v>0</v>
      </c>
      <c r="IP225" s="43">
        <f>VLOOKUP($C225,'факт СДП 12 мес'!$D$8:$HP$287,188,0)</f>
        <v>0</v>
      </c>
      <c r="IQ225" s="43">
        <f t="shared" si="5515"/>
        <v>0</v>
      </c>
      <c r="IR225" s="43">
        <f t="shared" si="5516"/>
        <v>0</v>
      </c>
      <c r="IS225" s="43">
        <f t="shared" si="5517"/>
        <v>0</v>
      </c>
      <c r="IT225" s="43">
        <f t="shared" si="4765"/>
        <v>0</v>
      </c>
      <c r="IU225" s="43">
        <f t="shared" si="4766"/>
        <v>0</v>
      </c>
      <c r="IV225" s="45">
        <f>'СДП (план)'!AV225</f>
        <v>0</v>
      </c>
      <c r="IW225" s="45">
        <f>'СДП (план)'!AW225</f>
        <v>0</v>
      </c>
      <c r="IX225" s="43">
        <f t="shared" si="4767"/>
        <v>0</v>
      </c>
      <c r="IY225" s="43">
        <f t="shared" si="4768"/>
        <v>0</v>
      </c>
      <c r="IZ225" s="43">
        <f>VLOOKUP($C225,'факт СДП 12 мес'!$D$8:$HP$287,147,0)</f>
        <v>0</v>
      </c>
      <c r="JA225" s="43">
        <f>VLOOKUP($C225,'факт СДП 12 мес'!$D$8:$HP$287,148,0)</f>
        <v>0</v>
      </c>
      <c r="JB225" s="43">
        <f>VLOOKUP($C225,'факт СДП 12 мес'!$D$8:$HP$287,149,0)</f>
        <v>0</v>
      </c>
      <c r="JC225" s="43">
        <f>VLOOKUP($C225,'факт СДП 12 мес'!$D$8:$HP$287,150,0)</f>
        <v>0</v>
      </c>
      <c r="JD225" s="43">
        <f>VLOOKUP($C225,'факт СДП 12 мес'!$D$8:$HP$287,151,0)</f>
        <v>0</v>
      </c>
      <c r="JE225" s="43">
        <f>VLOOKUP($C225,'факт СДП 12 мес'!$D$8:$HP$287,152,0)</f>
        <v>0</v>
      </c>
      <c r="JF225" s="43">
        <f t="shared" si="5518"/>
        <v>0</v>
      </c>
      <c r="JG225" s="43">
        <f t="shared" si="5519"/>
        <v>0</v>
      </c>
      <c r="JH225" s="43">
        <f t="shared" si="5520"/>
        <v>0</v>
      </c>
      <c r="JI225" s="43">
        <f t="shared" si="4769"/>
        <v>0</v>
      </c>
      <c r="JJ225" s="43">
        <f t="shared" si="4770"/>
        <v>0</v>
      </c>
      <c r="JK225" s="45">
        <f>'СДП (план)'!AX225</f>
        <v>0</v>
      </c>
      <c r="JL225" s="45">
        <f>'СДП (план)'!AY225</f>
        <v>0</v>
      </c>
      <c r="JM225" s="43">
        <f t="shared" si="4771"/>
        <v>0</v>
      </c>
      <c r="JN225" s="43">
        <f t="shared" si="4772"/>
        <v>0</v>
      </c>
      <c r="JO225" s="43">
        <f>VLOOKUP($C225,'факт СДП 12 мес'!$D$8:$HP$287,135,0)</f>
        <v>0</v>
      </c>
      <c r="JP225" s="43">
        <f>VLOOKUP($C225,'факт СДП 12 мес'!$D$8:$HP$287,136,0)</f>
        <v>0</v>
      </c>
      <c r="JQ225" s="43">
        <f>VLOOKUP($C225,'факт СДП 12 мес'!$D$8:$HP$287,137,0)</f>
        <v>0</v>
      </c>
      <c r="JR225" s="43">
        <f>VLOOKUP($C225,'факт СДП 12 мес'!$D$8:$HP$287,138,0)</f>
        <v>0</v>
      </c>
      <c r="JS225" s="43">
        <f>VLOOKUP($C225,'факт СДП 12 мес'!$D$8:$HP$287,139,0)</f>
        <v>0</v>
      </c>
      <c r="JT225" s="43">
        <f>VLOOKUP($C225,'факт СДП 12 мес'!$D$8:$HP$287,140,0)</f>
        <v>0</v>
      </c>
      <c r="JU225" s="43">
        <f t="shared" si="5521"/>
        <v>0</v>
      </c>
      <c r="JV225" s="43">
        <f t="shared" si="5522"/>
        <v>0</v>
      </c>
      <c r="JW225" s="43">
        <f t="shared" si="5523"/>
        <v>0</v>
      </c>
      <c r="JX225" s="43">
        <f t="shared" si="4773"/>
        <v>0</v>
      </c>
      <c r="JY225" s="43">
        <f t="shared" si="4774"/>
        <v>0</v>
      </c>
      <c r="JZ225" s="44">
        <f>'СДП (план)'!AZ225</f>
        <v>0</v>
      </c>
      <c r="KA225" s="43">
        <f>'СДП (план)'!BA225</f>
        <v>0</v>
      </c>
      <c r="KB225" s="43">
        <f t="shared" si="4775"/>
        <v>0</v>
      </c>
      <c r="KC225" s="43">
        <f t="shared" si="4776"/>
        <v>0</v>
      </c>
      <c r="KD225" s="43">
        <f>VLOOKUP($C225,'факт СДП 12 мес'!$D$8:$HP$287,105,0)</f>
        <v>0</v>
      </c>
      <c r="KE225" s="43">
        <f>VLOOKUP($C225,'факт СДП 12 мес'!$D$8:$HP$287,106,0)</f>
        <v>0</v>
      </c>
      <c r="KF225" s="43">
        <f>VLOOKUP($C225,'факт СДП 12 мес'!$D$8:$HP$287,107,0)</f>
        <v>0</v>
      </c>
      <c r="KG225" s="43">
        <f>VLOOKUP($C225,'факт СДП 12 мес'!$D$8:$HP$287,108,0)</f>
        <v>0</v>
      </c>
      <c r="KH225" s="43">
        <f>VLOOKUP($C225,'факт СДП 12 мес'!$D$8:$HP$287,109,0)</f>
        <v>0</v>
      </c>
      <c r="KI225" s="43">
        <f>VLOOKUP($C225,'факт СДП 12 мес'!$D$8:$HP$287,110,0)</f>
        <v>0</v>
      </c>
      <c r="KJ225" s="43">
        <f t="shared" si="5524"/>
        <v>0</v>
      </c>
      <c r="KK225" s="43">
        <f t="shared" si="5525"/>
        <v>0</v>
      </c>
      <c r="KL225" s="43">
        <f t="shared" si="5526"/>
        <v>0</v>
      </c>
      <c r="KM225" s="43">
        <f t="shared" si="4777"/>
        <v>0</v>
      </c>
      <c r="KN225" s="43">
        <f t="shared" si="4778"/>
        <v>0</v>
      </c>
      <c r="KO225" s="44">
        <f>'СДП (план)'!BB225</f>
        <v>0</v>
      </c>
      <c r="KP225" s="43">
        <f>'СДП (план)'!BC225</f>
        <v>0</v>
      </c>
      <c r="KQ225" s="43">
        <f t="shared" si="4779"/>
        <v>0</v>
      </c>
      <c r="KR225" s="43">
        <f t="shared" si="4780"/>
        <v>0</v>
      </c>
      <c r="KS225" s="43">
        <f>VLOOKUP($C225,'факт СДП 12 мес'!$D$8:$HP$287,189,0)</f>
        <v>0</v>
      </c>
      <c r="KT225" s="43">
        <f>VLOOKUP($C225,'факт СДП 12 мес'!$D$8:$HP$287,190,0)</f>
        <v>0</v>
      </c>
      <c r="KU225" s="43">
        <f>VLOOKUP($C225,'факт СДП 12 мес'!$D$8:$HP$287,191,0)</f>
        <v>0</v>
      </c>
      <c r="KV225" s="43">
        <f>VLOOKUP($C225,'факт СДП 12 мес'!$D$8:$HP$287,192,0)</f>
        <v>0</v>
      </c>
      <c r="KW225" s="43">
        <f>VLOOKUP($C225,'факт СДП 12 мес'!$D$8:$HP$287,193,0)</f>
        <v>0</v>
      </c>
      <c r="KX225" s="43">
        <f>VLOOKUP($C225,'факт СДП 12 мес'!$D$8:$HP$287,194,0)</f>
        <v>0</v>
      </c>
      <c r="KY225" s="43">
        <f t="shared" si="5527"/>
        <v>0</v>
      </c>
      <c r="KZ225" s="43">
        <f t="shared" si="5528"/>
        <v>0</v>
      </c>
      <c r="LA225" s="43">
        <f t="shared" si="5529"/>
        <v>0</v>
      </c>
      <c r="LB225" s="43">
        <f t="shared" si="4781"/>
        <v>0</v>
      </c>
      <c r="LC225" s="43">
        <f t="shared" si="4782"/>
        <v>0</v>
      </c>
      <c r="LD225" s="44">
        <f>'СДП (план)'!BD225</f>
        <v>0</v>
      </c>
      <c r="LE225" s="43">
        <f>'СДП (план)'!BE225</f>
        <v>0</v>
      </c>
      <c r="LF225" s="43">
        <f t="shared" si="4783"/>
        <v>0</v>
      </c>
      <c r="LG225" s="43">
        <f t="shared" si="4784"/>
        <v>0</v>
      </c>
      <c r="LH225" s="43">
        <f>VLOOKUP($C225,'факт СДП 12 мес'!$D$8:$HP$287,63,0)</f>
        <v>0</v>
      </c>
      <c r="LI225" s="43">
        <f>VLOOKUP($C225,'факт СДП 12 мес'!$D$8:$HP$287,64,0)</f>
        <v>0</v>
      </c>
      <c r="LJ225" s="43">
        <f>VLOOKUP($C225,'факт СДП 12 мес'!$D$8:$HP$287,65,0)</f>
        <v>0</v>
      </c>
      <c r="LK225" s="43">
        <f>VLOOKUP($C225,'факт СДП 12 мес'!$D$8:$HP$287,66,0)</f>
        <v>0</v>
      </c>
      <c r="LL225" s="43">
        <f>VLOOKUP($C225,'факт СДП 12 мес'!$D$8:$HP$287,67,0)</f>
        <v>0</v>
      </c>
      <c r="LM225" s="43">
        <f>VLOOKUP($C225,'факт СДП 12 мес'!$D$8:$HP$287,68,0)</f>
        <v>0</v>
      </c>
      <c r="LN225" s="43">
        <f t="shared" si="5530"/>
        <v>0</v>
      </c>
      <c r="LO225" s="43">
        <f t="shared" si="5531"/>
        <v>0</v>
      </c>
      <c r="LP225" s="43">
        <f t="shared" si="5532"/>
        <v>0</v>
      </c>
      <c r="LQ225" s="43">
        <f t="shared" si="4785"/>
        <v>0</v>
      </c>
      <c r="LR225" s="43">
        <f t="shared" si="4786"/>
        <v>0</v>
      </c>
      <c r="LS225" s="44">
        <f>'СДП (план)'!BF225</f>
        <v>0</v>
      </c>
      <c r="LT225" s="43">
        <f>'СДП (план)'!BG225</f>
        <v>0</v>
      </c>
      <c r="LU225" s="43">
        <f t="shared" si="4787"/>
        <v>0</v>
      </c>
      <c r="LV225" s="43">
        <f t="shared" si="4788"/>
        <v>0</v>
      </c>
      <c r="LW225" s="43">
        <f>VLOOKUP($C225,'факт СДП 12 мес'!$D$8:$HP$287,69,0)</f>
        <v>0</v>
      </c>
      <c r="LX225" s="43">
        <f>VLOOKUP($C225,'факт СДП 12 мес'!$D$8:$HP$287,70,0)</f>
        <v>0</v>
      </c>
      <c r="LY225" s="43">
        <f>VLOOKUP($C225,'факт СДП 12 мес'!$D$8:$HP$287,71,0)</f>
        <v>0</v>
      </c>
      <c r="LZ225" s="43">
        <f>VLOOKUP($C225,'факт СДП 12 мес'!$D$8:$HP$287,72,0)</f>
        <v>0</v>
      </c>
      <c r="MA225" s="43">
        <f>VLOOKUP($C225,'факт СДП 12 мес'!$D$8:$HP$287,73,0)</f>
        <v>0</v>
      </c>
      <c r="MB225" s="43">
        <f>VLOOKUP($C225,'факт СДП 12 мес'!$D$8:$HP$287,74,0)</f>
        <v>0</v>
      </c>
      <c r="MC225" s="43">
        <f t="shared" si="5533"/>
        <v>0</v>
      </c>
      <c r="MD225" s="43">
        <f t="shared" si="5534"/>
        <v>0</v>
      </c>
      <c r="ME225" s="43">
        <f t="shared" si="5535"/>
        <v>0</v>
      </c>
      <c r="MF225" s="43">
        <f t="shared" si="5398"/>
        <v>0</v>
      </c>
      <c r="MG225" s="43">
        <f t="shared" si="5399"/>
        <v>0</v>
      </c>
      <c r="MH225" s="44">
        <f>'СДП (план)'!BH225</f>
        <v>0</v>
      </c>
      <c r="MI225" s="43">
        <f>'СДП (план)'!BI225</f>
        <v>0</v>
      </c>
      <c r="MJ225" s="43">
        <f t="shared" si="4789"/>
        <v>0</v>
      </c>
      <c r="MK225" s="43">
        <f t="shared" si="4790"/>
        <v>0</v>
      </c>
      <c r="ML225" s="43">
        <f>VLOOKUP($C225,'факт СДП 12 мес'!$D$8:$HP$287,75,0)</f>
        <v>0</v>
      </c>
      <c r="MM225" s="43">
        <f>VLOOKUP($C225,'факт СДП 12 мес'!$D$8:$HP$287,76,0)</f>
        <v>0</v>
      </c>
      <c r="MN225" s="43">
        <f>VLOOKUP($C225,'факт СДП 12 мес'!$D$8:$HP$287,77,0)</f>
        <v>0</v>
      </c>
      <c r="MO225" s="43">
        <f>VLOOKUP($C225,'факт СДП 12 мес'!$D$8:$HP$287,78,0)</f>
        <v>0</v>
      </c>
      <c r="MP225" s="43">
        <f>VLOOKUP($C225,'факт СДП 12 мес'!$D$8:$HP$287,79,0)</f>
        <v>0</v>
      </c>
      <c r="MQ225" s="43">
        <f>VLOOKUP($C225,'факт СДП 12 мес'!$D$8:$HP$287,80,0)</f>
        <v>0</v>
      </c>
      <c r="MR225" s="43">
        <f t="shared" si="5536"/>
        <v>0</v>
      </c>
      <c r="MS225" s="43">
        <f t="shared" si="5537"/>
        <v>0</v>
      </c>
      <c r="MT225" s="43">
        <f t="shared" si="5538"/>
        <v>0</v>
      </c>
      <c r="MU225" s="43">
        <f t="shared" si="4868"/>
        <v>0</v>
      </c>
      <c r="MV225" s="43">
        <f t="shared" si="4869"/>
        <v>0</v>
      </c>
      <c r="MW225" s="44">
        <f>'СДП (план)'!BJ225</f>
        <v>0</v>
      </c>
      <c r="MX225" s="43">
        <f>'СДП (план)'!BK225</f>
        <v>0</v>
      </c>
      <c r="MY225" s="43">
        <f t="shared" si="4793"/>
        <v>0</v>
      </c>
      <c r="MZ225" s="43">
        <f t="shared" si="4794"/>
        <v>0</v>
      </c>
      <c r="NA225" s="43">
        <f>VLOOKUP($C225,'факт СДП 12 мес'!$D$8:$HP$287,81,0)</f>
        <v>0</v>
      </c>
      <c r="NB225" s="43">
        <f>VLOOKUP($C225,'факт СДП 12 мес'!$D$8:$HP$287,82,0)</f>
        <v>0</v>
      </c>
      <c r="NC225" s="43">
        <f>VLOOKUP($C225,'факт СДП 12 мес'!$D$8:$HP$287,83,0)</f>
        <v>0</v>
      </c>
      <c r="ND225" s="43">
        <f>VLOOKUP($C225,'факт СДП 12 мес'!$D$8:$HP$287,84,0)</f>
        <v>0</v>
      </c>
      <c r="NE225" s="43">
        <f>VLOOKUP($C225,'факт СДП 12 мес'!$D$8:$HP$287,85,0)</f>
        <v>0</v>
      </c>
      <c r="NF225" s="43">
        <f>VLOOKUP($C225,'факт СДП 12 мес'!$D$8:$HP$287,86,0)</f>
        <v>0</v>
      </c>
      <c r="NG225" s="43">
        <f t="shared" si="5539"/>
        <v>0</v>
      </c>
      <c r="NH225" s="43">
        <f t="shared" si="5540"/>
        <v>0</v>
      </c>
      <c r="NI225" s="43">
        <f t="shared" si="5541"/>
        <v>0</v>
      </c>
      <c r="NJ225" s="43">
        <f t="shared" si="4871"/>
        <v>0</v>
      </c>
      <c r="NK225" s="43">
        <f t="shared" si="4872"/>
        <v>0</v>
      </c>
      <c r="NL225" s="44">
        <f>'СДП (план)'!BL225</f>
        <v>0</v>
      </c>
      <c r="NM225" s="43">
        <f>'СДП (план)'!BM225</f>
        <v>0</v>
      </c>
      <c r="NN225" s="43">
        <f t="shared" si="4797"/>
        <v>0</v>
      </c>
      <c r="NO225" s="43">
        <f t="shared" si="4798"/>
        <v>0</v>
      </c>
      <c r="NP225" s="43">
        <f>VLOOKUP($C225,'факт СДП 12 мес'!$D$8:$HP$287,99,0)</f>
        <v>0</v>
      </c>
      <c r="NQ225" s="43">
        <f>VLOOKUP($C225,'факт СДП 12 мес'!$D$8:$HP$287,100,0)</f>
        <v>0</v>
      </c>
      <c r="NR225" s="43">
        <f>VLOOKUP($C225,'факт СДП 12 мес'!$D$8:$HP$287,101,0)</f>
        <v>0</v>
      </c>
      <c r="NS225" s="43">
        <f>VLOOKUP($C225,'факт СДП 12 мес'!$D$8:$HP$287,102,0)</f>
        <v>0</v>
      </c>
      <c r="NT225" s="43">
        <f>VLOOKUP($C225,'факт СДП 12 мес'!$D$8:$HP$287,103,0)</f>
        <v>0</v>
      </c>
      <c r="NU225" s="43">
        <f>VLOOKUP($C225,'факт СДП 12 мес'!$D$8:$HP$287,104,0)</f>
        <v>0</v>
      </c>
      <c r="NV225" s="43">
        <f t="shared" si="5542"/>
        <v>0</v>
      </c>
      <c r="NW225" s="43">
        <f t="shared" si="5543"/>
        <v>0</v>
      </c>
      <c r="NX225" s="43">
        <f t="shared" si="5544"/>
        <v>0</v>
      </c>
      <c r="NY225" s="43">
        <f t="shared" si="4799"/>
        <v>0</v>
      </c>
      <c r="NZ225" s="43">
        <f t="shared" si="4800"/>
        <v>0</v>
      </c>
      <c r="OA225" s="44">
        <f>'СДП (план)'!BN225</f>
        <v>0</v>
      </c>
      <c r="OB225" s="43">
        <f>'СДП (план)'!BO225</f>
        <v>0</v>
      </c>
      <c r="OC225" s="43">
        <f t="shared" si="4801"/>
        <v>0</v>
      </c>
      <c r="OD225" s="43">
        <f t="shared" si="4802"/>
        <v>0</v>
      </c>
      <c r="OE225" s="43"/>
      <c r="OF225" s="43"/>
      <c r="OG225" s="43"/>
      <c r="OH225" s="43"/>
      <c r="OI225" s="43"/>
      <c r="OJ225" s="43"/>
      <c r="OK225" s="43">
        <f t="shared" si="5545"/>
        <v>0</v>
      </c>
      <c r="OL225" s="43">
        <f t="shared" si="5546"/>
        <v>0</v>
      </c>
      <c r="OM225" s="43">
        <f t="shared" si="5547"/>
        <v>0</v>
      </c>
      <c r="ON225" s="43">
        <f t="shared" si="4803"/>
        <v>0</v>
      </c>
      <c r="OO225" s="43">
        <f t="shared" si="4804"/>
        <v>0</v>
      </c>
      <c r="OP225" s="44">
        <f>'СДП (план)'!BP225</f>
        <v>0</v>
      </c>
      <c r="OQ225" s="43">
        <f>'СДП (план)'!BQ225</f>
        <v>0</v>
      </c>
      <c r="OR225" s="43">
        <f t="shared" si="4805"/>
        <v>0</v>
      </c>
      <c r="OS225" s="43">
        <f t="shared" si="4806"/>
        <v>0</v>
      </c>
      <c r="OT225" s="43">
        <f>VLOOKUP($C225,'факт СДП 12 мес'!$D$8:$HP$287,177,0)</f>
        <v>0</v>
      </c>
      <c r="OU225" s="43">
        <f>VLOOKUP($C225,'факт СДП 12 мес'!$D$8:$HP$287,178,0)</f>
        <v>0</v>
      </c>
      <c r="OV225" s="43">
        <f>VLOOKUP($C225,'факт СДП 12 мес'!$D$8:$HP$287,179,0)</f>
        <v>0</v>
      </c>
      <c r="OW225" s="43">
        <f>VLOOKUP($C225,'факт СДП 12 мес'!$D$8:$HP$287,180,0)</f>
        <v>0</v>
      </c>
      <c r="OX225" s="43">
        <f>VLOOKUP($C225,'факт СДП 12 мес'!$D$8:$HP$287,181,0)</f>
        <v>0</v>
      </c>
      <c r="OY225" s="43">
        <f>VLOOKUP($C225,'факт СДП 12 мес'!$D$8:$HP$287,182,0)</f>
        <v>0</v>
      </c>
      <c r="OZ225" s="43">
        <f t="shared" si="5548"/>
        <v>0</v>
      </c>
      <c r="PA225" s="43">
        <f t="shared" si="5549"/>
        <v>0</v>
      </c>
      <c r="PB225" s="43">
        <f t="shared" si="5550"/>
        <v>0</v>
      </c>
      <c r="PC225" s="43">
        <f t="shared" si="4807"/>
        <v>0</v>
      </c>
      <c r="PD225" s="43">
        <f t="shared" si="4808"/>
        <v>0</v>
      </c>
      <c r="PE225" s="45">
        <f>'СДП (план)'!BR225</f>
        <v>0</v>
      </c>
      <c r="PF225" s="45">
        <f>'СДП (план)'!BS225</f>
        <v>0</v>
      </c>
      <c r="PG225" s="43">
        <f t="shared" si="4809"/>
        <v>0</v>
      </c>
      <c r="PH225" s="43">
        <f t="shared" si="4810"/>
        <v>0</v>
      </c>
      <c r="PI225" s="43">
        <f>VLOOKUP($C225,'факт СДП 12 мес'!$D$8:$HP$287,123,0)</f>
        <v>0</v>
      </c>
      <c r="PJ225" s="43">
        <f>VLOOKUP($C225,'факт СДП 12 мес'!$D$8:$HP$287,124,0)</f>
        <v>0</v>
      </c>
      <c r="PK225" s="43">
        <f>VLOOKUP($C225,'факт СДП 12 мес'!$D$8:$HP$287,125,0)</f>
        <v>0</v>
      </c>
      <c r="PL225" s="43">
        <f>VLOOKUP($C225,'факт СДП 12 мес'!$D$8:$HP$287,126,0)</f>
        <v>0</v>
      </c>
      <c r="PM225" s="43">
        <f>VLOOKUP($C225,'факт СДП 12 мес'!$D$8:$HP$287,127,0)</f>
        <v>0</v>
      </c>
      <c r="PN225" s="43">
        <f>VLOOKUP($C225,'факт СДП 12 мес'!$D$8:$HP$287,128,0)</f>
        <v>0</v>
      </c>
      <c r="PO225" s="43">
        <f t="shared" si="5551"/>
        <v>0</v>
      </c>
      <c r="PP225" s="43">
        <f t="shared" si="5552"/>
        <v>0</v>
      </c>
      <c r="PQ225" s="43">
        <f t="shared" si="5553"/>
        <v>0</v>
      </c>
      <c r="PR225" s="43">
        <f t="shared" si="4811"/>
        <v>0</v>
      </c>
      <c r="PS225" s="43">
        <f t="shared" si="4812"/>
        <v>0</v>
      </c>
      <c r="PT225" s="44">
        <f>'СДП (план)'!BT225</f>
        <v>0</v>
      </c>
      <c r="PU225" s="43">
        <f>'СДП (план)'!BU225</f>
        <v>0</v>
      </c>
      <c r="PV225" s="43">
        <f t="shared" si="4813"/>
        <v>0</v>
      </c>
      <c r="PW225" s="43">
        <f t="shared" si="4814"/>
        <v>0</v>
      </c>
      <c r="PX225" s="43">
        <f>VLOOKUP($C225,'факт СДП 12 мес'!$D$8:$HP$287,111,0)</f>
        <v>0</v>
      </c>
      <c r="PY225" s="43">
        <f>VLOOKUP($C225,'факт СДП 12 мес'!$D$8:$HP$287,112,0)</f>
        <v>0</v>
      </c>
      <c r="PZ225" s="43">
        <f>VLOOKUP($C225,'факт СДП 12 мес'!$D$8:$HP$287,113,0)</f>
        <v>0</v>
      </c>
      <c r="QA225" s="43">
        <f>VLOOKUP($C225,'факт СДП 12 мес'!$D$8:$HP$287,114,0)</f>
        <v>0</v>
      </c>
      <c r="QB225" s="43">
        <f>VLOOKUP($C225,'факт СДП 12 мес'!$D$8:$HP$287,115,0)</f>
        <v>0</v>
      </c>
      <c r="QC225" s="43">
        <f>VLOOKUP($C225,'факт СДП 12 мес'!$D$8:$HP$287,116,0)</f>
        <v>0</v>
      </c>
      <c r="QD225" s="43">
        <f t="shared" si="5554"/>
        <v>0</v>
      </c>
      <c r="QE225" s="43">
        <f t="shared" si="5555"/>
        <v>0</v>
      </c>
      <c r="QF225" s="43">
        <f t="shared" si="5556"/>
        <v>0</v>
      </c>
      <c r="QG225" s="43">
        <f t="shared" si="4815"/>
        <v>0</v>
      </c>
      <c r="QH225" s="43">
        <f t="shared" si="4816"/>
        <v>0</v>
      </c>
      <c r="QI225" s="44">
        <f>'СДП (план)'!BV225</f>
        <v>0</v>
      </c>
      <c r="QJ225" s="43">
        <f>'СДП (план)'!BW225</f>
        <v>0</v>
      </c>
      <c r="QK225" s="43">
        <f t="shared" si="4817"/>
        <v>0</v>
      </c>
      <c r="QL225" s="43">
        <f t="shared" si="4818"/>
        <v>0</v>
      </c>
      <c r="QM225" s="43">
        <f>VLOOKUP($C225,'факт СДП 12 мес'!$D$8:$HP$287,153,0)</f>
        <v>0</v>
      </c>
      <c r="QN225" s="43">
        <f>VLOOKUP($C225,'факт СДП 12 мес'!$D$8:$HP$287,154,0)</f>
        <v>0</v>
      </c>
      <c r="QO225" s="43">
        <f>VLOOKUP($C225,'факт СДП 12 мес'!$D$8:$HP$287,155,0)</f>
        <v>0</v>
      </c>
      <c r="QP225" s="43">
        <f>VLOOKUP($C225,'факт СДП 12 мес'!$D$8:$HP$287,156,0)</f>
        <v>0</v>
      </c>
      <c r="QQ225" s="43">
        <f>VLOOKUP($C225,'факт СДП 12 мес'!$D$8:$HP$287,157,0)</f>
        <v>0</v>
      </c>
      <c r="QR225" s="43">
        <f>VLOOKUP($C225,'факт СДП 12 мес'!$D$8:$HP$287,158,0)</f>
        <v>0</v>
      </c>
      <c r="QS225" s="43">
        <f t="shared" si="5557"/>
        <v>0</v>
      </c>
      <c r="QT225" s="43">
        <f t="shared" si="5558"/>
        <v>0</v>
      </c>
      <c r="QU225" s="43">
        <f t="shared" si="5559"/>
        <v>0</v>
      </c>
      <c r="QV225" s="43">
        <f t="shared" si="5214"/>
        <v>0</v>
      </c>
      <c r="QW225" s="43">
        <f t="shared" si="5215"/>
        <v>0</v>
      </c>
      <c r="QX225" s="44">
        <f>'СДП (план)'!BX225</f>
        <v>0</v>
      </c>
      <c r="QY225" s="43">
        <f>'СДП (план)'!BY225</f>
        <v>0</v>
      </c>
      <c r="QZ225" s="43">
        <f t="shared" si="4819"/>
        <v>0</v>
      </c>
      <c r="RA225" s="43">
        <f t="shared" si="4820"/>
        <v>0</v>
      </c>
      <c r="RB225" s="43">
        <f>VLOOKUP($C225,'факт СДП 12 мес'!$D$8:$HP$287,195,0)</f>
        <v>0</v>
      </c>
      <c r="RC225" s="43">
        <f>VLOOKUP($C225,'факт СДП 12 мес'!$D$8:$HP$287,196,0)</f>
        <v>0</v>
      </c>
      <c r="RD225" s="43">
        <f>VLOOKUP($C225,'факт СДП 12 мес'!$D$8:$HP$287,197,0)</f>
        <v>0</v>
      </c>
      <c r="RE225" s="43">
        <f>VLOOKUP($C225,'факт СДП 12 мес'!$D$8:$HP$287,198,0)</f>
        <v>0</v>
      </c>
      <c r="RF225" s="43">
        <f>VLOOKUP($C225,'факт СДП 12 мес'!$D$8:$HP$287,199,0)</f>
        <v>0</v>
      </c>
      <c r="RG225" s="43">
        <f>VLOOKUP($C225,'факт СДП 12 мес'!$D$8:$HP$287,200,0)</f>
        <v>0</v>
      </c>
      <c r="RH225" s="43">
        <f t="shared" si="5560"/>
        <v>0</v>
      </c>
      <c r="RI225" s="43">
        <f t="shared" si="5561"/>
        <v>0</v>
      </c>
      <c r="RJ225" s="43">
        <f t="shared" si="5562"/>
        <v>0</v>
      </c>
      <c r="RK225" s="43">
        <f t="shared" si="4821"/>
        <v>0</v>
      </c>
      <c r="RL225" s="43">
        <f t="shared" si="4822"/>
        <v>0</v>
      </c>
      <c r="RM225" s="44">
        <f>'СДП (план)'!BZ225</f>
        <v>0</v>
      </c>
      <c r="RN225" s="43">
        <f>'СДП (план)'!CA225</f>
        <v>0</v>
      </c>
      <c r="RO225" s="43">
        <f t="shared" si="4823"/>
        <v>0</v>
      </c>
      <c r="RP225" s="43">
        <f t="shared" si="4824"/>
        <v>0</v>
      </c>
      <c r="RQ225" s="43">
        <f>VLOOKUP($C225,'факт СДП 12 мес'!$D$8:$HP$287,201,0)</f>
        <v>0</v>
      </c>
      <c r="RR225" s="43">
        <f>VLOOKUP($C225,'факт СДП 12 мес'!$D$8:$HP$287,202,0)</f>
        <v>0</v>
      </c>
      <c r="RS225" s="43">
        <f>VLOOKUP($C225,'факт СДП 12 мес'!$D$8:$HP$287,203,0)</f>
        <v>0</v>
      </c>
      <c r="RT225" s="43">
        <f>VLOOKUP($C225,'факт СДП 12 мес'!$D$8:$HP$287,204,0)</f>
        <v>0</v>
      </c>
      <c r="RU225" s="43">
        <f>VLOOKUP($C225,'факт СДП 12 мес'!$D$8:$HP$287,205,0)</f>
        <v>0</v>
      </c>
      <c r="RV225" s="43">
        <f>VLOOKUP($C225,'факт СДП 12 мес'!$D$8:$HP$287,206,0)</f>
        <v>0</v>
      </c>
      <c r="RW225" s="43">
        <f t="shared" si="5563"/>
        <v>0</v>
      </c>
      <c r="RX225" s="43">
        <f t="shared" si="5564"/>
        <v>0</v>
      </c>
      <c r="RY225" s="43">
        <f t="shared" si="5565"/>
        <v>0</v>
      </c>
      <c r="RZ225" s="43">
        <f t="shared" si="4825"/>
        <v>0</v>
      </c>
      <c r="SA225" s="43">
        <f t="shared" si="4826"/>
        <v>0</v>
      </c>
      <c r="SB225" s="44">
        <f>'СДП (план)'!CB225</f>
        <v>0</v>
      </c>
      <c r="SC225" s="43">
        <f>'СДП (план)'!CC225</f>
        <v>0</v>
      </c>
      <c r="SD225" s="43">
        <f t="shared" si="4063"/>
        <v>0</v>
      </c>
      <c r="SE225" s="43">
        <f t="shared" si="4064"/>
        <v>0</v>
      </c>
      <c r="SF225" s="43">
        <f>VLOOKUP($C225,'факт СДП 12 мес'!$D$8:$HP$287,129,0)</f>
        <v>0</v>
      </c>
      <c r="SG225" s="43">
        <f>VLOOKUP($C225,'факт СДП 12 мес'!$D$8:$HP$287,130,0)</f>
        <v>0</v>
      </c>
      <c r="SH225" s="43">
        <f>VLOOKUP($C225,'факт СДП 12 мес'!$D$8:$HP$287,131,0)</f>
        <v>0</v>
      </c>
      <c r="SI225" s="43">
        <f>VLOOKUP($C225,'факт СДП 12 мес'!$D$8:$HP$287,132,0)</f>
        <v>0</v>
      </c>
      <c r="SJ225" s="43">
        <f>VLOOKUP($C225,'факт СДП 12 мес'!$D$8:$HP$287,133,0)</f>
        <v>0</v>
      </c>
      <c r="SK225" s="43">
        <f>VLOOKUP($C225,'факт СДП 12 мес'!$D$8:$HP$287,134,0)</f>
        <v>0</v>
      </c>
      <c r="SL225" s="43">
        <f t="shared" si="5566"/>
        <v>0</v>
      </c>
      <c r="SM225" s="43">
        <f t="shared" si="5567"/>
        <v>0</v>
      </c>
      <c r="SN225" s="43">
        <f t="shared" si="5568"/>
        <v>0</v>
      </c>
      <c r="SO225" s="43">
        <f t="shared" si="4827"/>
        <v>0</v>
      </c>
      <c r="SP225" s="43">
        <f t="shared" si="4828"/>
        <v>0</v>
      </c>
      <c r="SQ225" s="44">
        <f>'СДП (план)'!CD225</f>
        <v>0</v>
      </c>
      <c r="SR225" s="43">
        <f>'СДП (план)'!CE225</f>
        <v>0</v>
      </c>
      <c r="SS225" s="43">
        <f t="shared" si="4068"/>
        <v>0</v>
      </c>
      <c r="ST225" s="43">
        <f t="shared" si="4069"/>
        <v>0</v>
      </c>
      <c r="SU225" s="43">
        <f>VLOOKUP($C225,'факт СДП 12 мес'!$D$8:$HP$287,93,0)</f>
        <v>0</v>
      </c>
      <c r="SV225" s="43">
        <f>VLOOKUP($C225,'факт СДП 12 мес'!$D$8:$HP$287,94,0)</f>
        <v>0</v>
      </c>
      <c r="SW225" s="43">
        <f>VLOOKUP($C225,'факт СДП 12 мес'!$D$8:$HP$287,95,0)</f>
        <v>0</v>
      </c>
      <c r="SX225" s="43">
        <f>VLOOKUP($C225,'факт СДП 12 мес'!$D$8:$HP$287,96,0)</f>
        <v>0</v>
      </c>
      <c r="SY225" s="43">
        <f>VLOOKUP($C225,'факт СДП 12 мес'!$D$8:$HP$287,97,0)</f>
        <v>0</v>
      </c>
      <c r="SZ225" s="43">
        <f>VLOOKUP($C225,'факт СДП 12 мес'!$D$8:$HP$287,98,0)</f>
        <v>0</v>
      </c>
      <c r="TA225" s="43">
        <f t="shared" si="5569"/>
        <v>0</v>
      </c>
      <c r="TB225" s="43">
        <f t="shared" si="5570"/>
        <v>0</v>
      </c>
      <c r="TC225" s="43">
        <f t="shared" si="5571"/>
        <v>0</v>
      </c>
      <c r="TD225" s="43">
        <f t="shared" si="4829"/>
        <v>0</v>
      </c>
      <c r="TE225" s="43">
        <f t="shared" si="4830"/>
        <v>0</v>
      </c>
      <c r="TF225" s="5">
        <f>'СДП (план)'!CF225</f>
        <v>0</v>
      </c>
      <c r="TG225" s="3">
        <f>'СДП (план)'!CG225</f>
        <v>0</v>
      </c>
      <c r="TH225" s="43">
        <f t="shared" si="5572"/>
        <v>0</v>
      </c>
      <c r="TI225" s="43">
        <f t="shared" si="5573"/>
        <v>0</v>
      </c>
      <c r="TJ225" s="43">
        <f>VLOOKUP($C225,'факт СДП 12 мес'!$D$8:$HP$287,117,0)</f>
        <v>0</v>
      </c>
      <c r="TK225" s="43">
        <f>VLOOKUP($C225,'факт СДП 12 мес'!$D$8:$HP$287,118,0)</f>
        <v>0</v>
      </c>
      <c r="TL225" s="43">
        <f>VLOOKUP($C225,'факт СДП 12 мес'!$D$8:$HP$287,119,0)</f>
        <v>0</v>
      </c>
      <c r="TM225" s="43">
        <f>VLOOKUP($C225,'факт СДП 12 мес'!$D$8:$HP$287,120,0)</f>
        <v>0</v>
      </c>
      <c r="TN225" s="43">
        <f>VLOOKUP($C225,'факт СДП 12 мес'!$D$8:$HP$287,121,0)</f>
        <v>0</v>
      </c>
      <c r="TO225" s="43">
        <f>VLOOKUP($C225,'факт СДП 12 мес'!$D$8:$HP$287,122,0)</f>
        <v>0</v>
      </c>
      <c r="TP225" s="43">
        <f t="shared" si="5574"/>
        <v>0</v>
      </c>
      <c r="TQ225" s="43">
        <f t="shared" si="5575"/>
        <v>0</v>
      </c>
      <c r="TR225" s="43">
        <f t="shared" si="5576"/>
        <v>0</v>
      </c>
      <c r="TS225" s="43">
        <f t="shared" si="4833"/>
        <v>0</v>
      </c>
      <c r="TT225" s="43">
        <f t="shared" si="4834"/>
        <v>0</v>
      </c>
      <c r="TU225" s="43">
        <f>'СДП (план)'!CH225</f>
        <v>0</v>
      </c>
      <c r="TV225" s="43">
        <f>'СДП (план)'!CI225</f>
        <v>0</v>
      </c>
      <c r="TW225" s="43">
        <f t="shared" si="4835"/>
        <v>0</v>
      </c>
      <c r="TX225" s="43">
        <f t="shared" si="4836"/>
        <v>0</v>
      </c>
      <c r="TY225" s="43">
        <f>VLOOKUP($C225,'факт СДП 12 мес'!$D$8:$HP$287,207,0)</f>
        <v>0</v>
      </c>
      <c r="TZ225" s="43">
        <f>VLOOKUP($C225,'факт СДП 12 мес'!$D$8:$HP$287,208,0)</f>
        <v>0</v>
      </c>
      <c r="UA225" s="43">
        <f>VLOOKUP($C225,'факт СДП 12 мес'!$D$8:$HP$287,209,0)</f>
        <v>0</v>
      </c>
      <c r="UB225" s="43">
        <f>VLOOKUP($C225,'факт СДП 12 мес'!$D$8:$HP$287,210,0)</f>
        <v>0</v>
      </c>
      <c r="UC225" s="43">
        <f>VLOOKUP($C225,'факт СДП 12 мес'!$D$8:$HP$287,211,0)</f>
        <v>0</v>
      </c>
      <c r="UD225" s="43">
        <f>VLOOKUP($C225,'факт СДП 12 мес'!$D$8:$HP$287,212,0)</f>
        <v>0</v>
      </c>
      <c r="UE225" s="43">
        <f t="shared" si="5577"/>
        <v>0</v>
      </c>
      <c r="UF225" s="43">
        <f t="shared" si="5578"/>
        <v>0</v>
      </c>
      <c r="UG225" s="43">
        <f t="shared" si="5579"/>
        <v>0</v>
      </c>
      <c r="UH225" s="43">
        <f t="shared" si="5216"/>
        <v>0</v>
      </c>
      <c r="UI225" s="43">
        <f t="shared" si="5217"/>
        <v>0</v>
      </c>
      <c r="UJ225" s="43"/>
      <c r="UK225" s="43"/>
      <c r="UL225" s="43"/>
      <c r="UM225" s="43"/>
      <c r="UN225" s="43"/>
      <c r="UO225" s="43"/>
      <c r="UP225" s="43"/>
      <c r="UQ225" s="43"/>
      <c r="UR225" s="43"/>
      <c r="US225" s="43"/>
      <c r="UT225" s="43"/>
      <c r="UU225" s="43"/>
      <c r="UV225" s="43"/>
      <c r="UW225" s="43">
        <f t="shared" si="5058"/>
        <v>0</v>
      </c>
      <c r="UX225" s="43">
        <f t="shared" si="5059"/>
        <v>0</v>
      </c>
      <c r="UY225" s="47">
        <f>'СДП (план)'!CN225</f>
        <v>0</v>
      </c>
      <c r="UZ225" s="47">
        <f>'СДП (план)'!CO225</f>
        <v>0</v>
      </c>
      <c r="VA225" s="43">
        <f t="shared" si="3921"/>
        <v>0</v>
      </c>
      <c r="VB225" s="43">
        <f t="shared" si="3922"/>
        <v>0</v>
      </c>
      <c r="VC225" s="47">
        <f t="shared" si="3923"/>
        <v>0</v>
      </c>
      <c r="VD225" s="47">
        <f t="shared" si="3924"/>
        <v>0</v>
      </c>
      <c r="VE225" s="47">
        <f t="shared" si="3925"/>
        <v>0</v>
      </c>
      <c r="VF225" s="47">
        <f t="shared" si="3926"/>
        <v>0</v>
      </c>
      <c r="VG225" s="47">
        <f t="shared" si="3927"/>
        <v>0</v>
      </c>
      <c r="VH225" s="47">
        <f t="shared" si="3928"/>
        <v>0</v>
      </c>
      <c r="VI225" s="47">
        <f t="shared" si="3929"/>
        <v>0</v>
      </c>
      <c r="VJ225" s="47">
        <f t="shared" si="3930"/>
        <v>0</v>
      </c>
      <c r="VK225" s="47">
        <f t="shared" si="3931"/>
        <v>0</v>
      </c>
      <c r="VL225" s="43">
        <f t="shared" si="3932"/>
        <v>0</v>
      </c>
      <c r="VM225" s="43">
        <f t="shared" si="3933"/>
        <v>0</v>
      </c>
    </row>
    <row r="226" spans="1:585" s="32" customFormat="1" ht="18.75" x14ac:dyDescent="0.2">
      <c r="A226" s="171"/>
      <c r="B226" s="171">
        <v>149</v>
      </c>
      <c r="C226" s="245" t="s">
        <v>426</v>
      </c>
      <c r="D226" s="392" t="s">
        <v>231</v>
      </c>
      <c r="E226" s="370">
        <v>16026</v>
      </c>
      <c r="F226" s="136">
        <v>16828</v>
      </c>
      <c r="G226" s="371">
        <v>2.2599999999999998</v>
      </c>
      <c r="H226" s="372"/>
      <c r="I226" s="373">
        <v>1</v>
      </c>
      <c r="J226" s="314"/>
      <c r="K226" s="184"/>
      <c r="L226" s="1">
        <v>1.4</v>
      </c>
      <c r="M226" s="1">
        <v>1.68</v>
      </c>
      <c r="N226" s="1">
        <v>2.23</v>
      </c>
      <c r="O226" s="9">
        <v>2.57</v>
      </c>
      <c r="P226" s="44">
        <f>'СДП (план)'!P226</f>
        <v>0</v>
      </c>
      <c r="Q226" s="44">
        <f>'СДП (план)'!Q226</f>
        <v>0</v>
      </c>
      <c r="R226" s="43">
        <f t="shared" si="4710"/>
        <v>0</v>
      </c>
      <c r="S226" s="43">
        <f t="shared" si="4711"/>
        <v>0</v>
      </c>
      <c r="T226" s="43">
        <f>VLOOKUP($C226,'факт СДП 12 мес'!$D$8:$HP$287,9,0)</f>
        <v>0</v>
      </c>
      <c r="U226" s="43">
        <f>VLOOKUP($C226,'факт СДП 12 мес'!$D$8:$HP$287,10,0)</f>
        <v>0</v>
      </c>
      <c r="V226" s="43">
        <f>VLOOKUP($C226,'факт СДП 12 мес'!$D$8:$HP$287,11,0)</f>
        <v>0</v>
      </c>
      <c r="W226" s="43">
        <f>VLOOKUP($C226,'факт СДП 12 мес'!$D$8:$HP$287,12,0)</f>
        <v>0</v>
      </c>
      <c r="X226" s="43">
        <f>VLOOKUP($C226,'факт СДП 12 мес'!$D$8:$HP$287,13,0)</f>
        <v>0</v>
      </c>
      <c r="Y226" s="43">
        <f>VLOOKUP($C226,'факт СДП 12 мес'!$D$8:$HP$287,14,0)</f>
        <v>0</v>
      </c>
      <c r="Z226" s="43">
        <f t="shared" si="5468"/>
        <v>0</v>
      </c>
      <c r="AA226" s="43">
        <f t="shared" si="5469"/>
        <v>0</v>
      </c>
      <c r="AB226" s="43">
        <f t="shared" si="5470"/>
        <v>0</v>
      </c>
      <c r="AC226" s="43">
        <f t="shared" si="5471"/>
        <v>0</v>
      </c>
      <c r="AD226" s="43">
        <f t="shared" si="4839"/>
        <v>0</v>
      </c>
      <c r="AE226" s="135">
        <f>'СДП (план)'!R226</f>
        <v>0</v>
      </c>
      <c r="AF226" s="135">
        <f>'СДП (план)'!S226</f>
        <v>0</v>
      </c>
      <c r="AG226" s="43">
        <f t="shared" si="4713"/>
        <v>0</v>
      </c>
      <c r="AH226" s="43">
        <f t="shared" si="4714"/>
        <v>0</v>
      </c>
      <c r="AI226" s="43">
        <f>VLOOKUP($C226,'факт СДП 12 мес'!$D$8:$HP$287,3,0)</f>
        <v>0</v>
      </c>
      <c r="AJ226" s="43">
        <f>VLOOKUP($C226,'факт СДП 12 мес'!$D$8:$HP$287,4,0)</f>
        <v>0</v>
      </c>
      <c r="AK226" s="43">
        <f>VLOOKUP($C226,'факт СДП 12 мес'!$D$8:$HP$287,5,0)</f>
        <v>0</v>
      </c>
      <c r="AL226" s="43">
        <f>VLOOKUP($C226,'факт СДП 12 мес'!$D$8:$HP$287,6,0)</f>
        <v>0</v>
      </c>
      <c r="AM226" s="43">
        <f>VLOOKUP($C226,'факт СДП 12 мес'!$D$8:$HP$287,7,0)</f>
        <v>0</v>
      </c>
      <c r="AN226" s="43">
        <f>VLOOKUP($C226,'факт СДП 12 мес'!$D$8:$HP$287,8,0)</f>
        <v>0</v>
      </c>
      <c r="AO226" s="43">
        <f t="shared" si="5472"/>
        <v>0</v>
      </c>
      <c r="AP226" s="43">
        <f t="shared" si="5473"/>
        <v>0</v>
      </c>
      <c r="AQ226" s="43">
        <f t="shared" si="5474"/>
        <v>0</v>
      </c>
      <c r="AR226" s="43">
        <f t="shared" si="4841"/>
        <v>0</v>
      </c>
      <c r="AS226" s="43">
        <f t="shared" si="4842"/>
        <v>0</v>
      </c>
      <c r="AT226" s="44">
        <f>'СДП (план)'!T226</f>
        <v>0</v>
      </c>
      <c r="AU226" s="43">
        <f>'СДП (план)'!U226</f>
        <v>0</v>
      </c>
      <c r="AV226" s="43">
        <f t="shared" si="4717"/>
        <v>0</v>
      </c>
      <c r="AW226" s="43">
        <f t="shared" si="4718"/>
        <v>0</v>
      </c>
      <c r="AX226" s="43">
        <f>VLOOKUP($C226,'факт СДП 12 мес'!$D$8:$HP$287,159,0)</f>
        <v>0</v>
      </c>
      <c r="AY226" s="43">
        <f>VLOOKUP($C226,'факт СДП 12 мес'!$D$8:$HP$287,160,0)</f>
        <v>0</v>
      </c>
      <c r="AZ226" s="43">
        <f>VLOOKUP($C226,'факт СДП 12 мес'!$D$8:$HP$287,161,0)</f>
        <v>0</v>
      </c>
      <c r="BA226" s="43">
        <f>VLOOKUP($C226,'факт СДП 12 мес'!$D$8:$HP$287,162,0)</f>
        <v>0</v>
      </c>
      <c r="BB226" s="43">
        <f>VLOOKUP($C226,'факт СДП 12 мес'!$D$8:$HP$287,163,0)</f>
        <v>0</v>
      </c>
      <c r="BC226" s="43">
        <f>VLOOKUP($C226,'факт СДП 12 мес'!$D$8:$HP$287,164,0)</f>
        <v>0</v>
      </c>
      <c r="BD226" s="43">
        <f t="shared" si="5475"/>
        <v>0</v>
      </c>
      <c r="BE226" s="43">
        <f t="shared" si="5476"/>
        <v>0</v>
      </c>
      <c r="BF226" s="43">
        <f t="shared" si="5477"/>
        <v>0</v>
      </c>
      <c r="BG226" s="43">
        <f t="shared" si="5063"/>
        <v>0</v>
      </c>
      <c r="BH226" s="43">
        <f t="shared" si="5064"/>
        <v>0</v>
      </c>
      <c r="BI226" s="87">
        <f>'СДП (план)'!V226</f>
        <v>0</v>
      </c>
      <c r="BJ226" s="3">
        <f>'СДП (план)'!W226</f>
        <v>0</v>
      </c>
      <c r="BK226" s="43">
        <f t="shared" si="4719"/>
        <v>0</v>
      </c>
      <c r="BL226" s="43">
        <f t="shared" si="4720"/>
        <v>0</v>
      </c>
      <c r="BM226" s="43">
        <f>VLOOKUP($C226,'факт СДП 12 мес'!$D$8:$HP$287,21,0)</f>
        <v>0</v>
      </c>
      <c r="BN226" s="43">
        <f>VLOOKUP($C226,'факт СДП 12 мес'!$D$8:$HP$287,22,0)</f>
        <v>0</v>
      </c>
      <c r="BO226" s="43">
        <f>VLOOKUP($C226,'факт СДП 12 мес'!$D$8:$HP$287,23,0)</f>
        <v>0</v>
      </c>
      <c r="BP226" s="43">
        <f>VLOOKUP($C226,'факт СДП 12 мес'!$D$8:$HP$287,24,0)</f>
        <v>0</v>
      </c>
      <c r="BQ226" s="43">
        <f>VLOOKUP($C226,'факт СДП 12 мес'!$D$8:$HP$287,25,0)</f>
        <v>0</v>
      </c>
      <c r="BR226" s="43">
        <f>VLOOKUP($C226,'факт СДП 12 мес'!$D$8:$HP$287,26,0)</f>
        <v>0</v>
      </c>
      <c r="BS226" s="43">
        <f t="shared" si="5478"/>
        <v>0</v>
      </c>
      <c r="BT226" s="43">
        <f t="shared" si="5479"/>
        <v>0</v>
      </c>
      <c r="BU226" s="43">
        <f t="shared" si="5480"/>
        <v>0</v>
      </c>
      <c r="BV226" s="43">
        <f t="shared" si="5212"/>
        <v>0</v>
      </c>
      <c r="BW226" s="43">
        <f t="shared" si="5213"/>
        <v>0</v>
      </c>
      <c r="BX226" s="44">
        <f>'СДП (план)'!X226</f>
        <v>0</v>
      </c>
      <c r="BY226" s="43">
        <f>'СДП (план)'!Y226</f>
        <v>0</v>
      </c>
      <c r="BZ226" s="43">
        <f t="shared" si="4721"/>
        <v>0</v>
      </c>
      <c r="CA226" s="43">
        <f t="shared" si="4722"/>
        <v>0</v>
      </c>
      <c r="CB226" s="43">
        <f>VLOOKUP($C226,'факт СДП 12 мес'!$D$8:$HP$287,15,0)</f>
        <v>0</v>
      </c>
      <c r="CC226" s="43">
        <f>VLOOKUP($C226,'факт СДП 12 мес'!$D$8:$HP$287,16,0)</f>
        <v>0</v>
      </c>
      <c r="CD226" s="43">
        <f>VLOOKUP($C226,'факт СДП 12 мес'!$D$8:$HP$287,17,0)</f>
        <v>0</v>
      </c>
      <c r="CE226" s="43">
        <f>VLOOKUP($C226,'факт СДП 12 мес'!$D$8:$HP$287,18,0)</f>
        <v>0</v>
      </c>
      <c r="CF226" s="43">
        <f>VLOOKUP($C226,'факт СДП 12 мес'!$D$8:$HP$287,19,0)</f>
        <v>0</v>
      </c>
      <c r="CG226" s="43">
        <f>VLOOKUP($C226,'факт СДП 12 мес'!$D$8:$HP$287,20,0)</f>
        <v>0</v>
      </c>
      <c r="CH226" s="43">
        <f t="shared" si="5481"/>
        <v>0</v>
      </c>
      <c r="CI226" s="43">
        <f t="shared" si="5482"/>
        <v>0</v>
      </c>
      <c r="CJ226" s="43">
        <f t="shared" si="5483"/>
        <v>0</v>
      </c>
      <c r="CK226" s="43">
        <f t="shared" si="4676"/>
        <v>0</v>
      </c>
      <c r="CL226" s="43">
        <f t="shared" si="4677"/>
        <v>0</v>
      </c>
      <c r="CM226" s="45">
        <f>'СДП (план)'!Z226</f>
        <v>0</v>
      </c>
      <c r="CN226" s="43">
        <f>'СДП (план)'!AA226</f>
        <v>0</v>
      </c>
      <c r="CO226" s="43">
        <f t="shared" si="4723"/>
        <v>0</v>
      </c>
      <c r="CP226" s="43">
        <f t="shared" si="4724"/>
        <v>0</v>
      </c>
      <c r="CQ226" s="43">
        <f>VLOOKUP($C226,'факт СДП 12 мес'!$D$8:$HP$287,165,0)</f>
        <v>0</v>
      </c>
      <c r="CR226" s="43">
        <f>VLOOKUP($C226,'факт СДП 12 мес'!$D$8:$HP$287,166,0)</f>
        <v>0</v>
      </c>
      <c r="CS226" s="43">
        <f>VLOOKUP($C226,'факт СДП 12 мес'!$D$8:$HP$287,167,0)</f>
        <v>0</v>
      </c>
      <c r="CT226" s="43">
        <f>VLOOKUP($C226,'факт СДП 12 мес'!$D$8:$HP$287,168,0)</f>
        <v>0</v>
      </c>
      <c r="CU226" s="43">
        <f>VLOOKUP($C226,'факт СДП 12 мес'!$D$8:$HP$287,169,0)</f>
        <v>0</v>
      </c>
      <c r="CV226" s="43">
        <f>VLOOKUP($C226,'факт СДП 12 мес'!$D$8:$HP$287,170,0)</f>
        <v>0</v>
      </c>
      <c r="CW226" s="43">
        <f t="shared" si="5484"/>
        <v>0</v>
      </c>
      <c r="CX226" s="43">
        <f t="shared" si="5485"/>
        <v>0</v>
      </c>
      <c r="CY226" s="43">
        <f t="shared" si="5486"/>
        <v>0</v>
      </c>
      <c r="CZ226" s="43">
        <f t="shared" si="4725"/>
        <v>0</v>
      </c>
      <c r="DA226" s="43">
        <f t="shared" si="4726"/>
        <v>0</v>
      </c>
      <c r="DB226" s="5">
        <f>'СДП (план)'!AB226</f>
        <v>0</v>
      </c>
      <c r="DC226" s="3">
        <f>'СДП (план)'!AC226</f>
        <v>0</v>
      </c>
      <c r="DD226" s="43">
        <f t="shared" si="4727"/>
        <v>0</v>
      </c>
      <c r="DE226" s="43">
        <f t="shared" si="4728"/>
        <v>0</v>
      </c>
      <c r="DF226" s="43">
        <f>VLOOKUP($C226,'факт СДП 12 мес'!$D$8:$HP$287,57,0)</f>
        <v>0</v>
      </c>
      <c r="DG226" s="43">
        <f>VLOOKUP($C226,'факт СДП 12 мес'!$D$8:$HP$287,58,0)</f>
        <v>0</v>
      </c>
      <c r="DH226" s="43">
        <f>VLOOKUP($C226,'факт СДП 12 мес'!$D$8:$HP$287,59,0)</f>
        <v>0</v>
      </c>
      <c r="DI226" s="43">
        <f>VLOOKUP($C226,'факт СДП 12 мес'!$D$8:$HP$287,60,0)</f>
        <v>0</v>
      </c>
      <c r="DJ226" s="43">
        <f>VLOOKUP($C226,'факт СДП 12 мес'!$D$8:$HP$287,61,0)</f>
        <v>0</v>
      </c>
      <c r="DK226" s="43">
        <f>VLOOKUP($C226,'факт СДП 12 мес'!$D$8:$HP$287,62,0)</f>
        <v>0</v>
      </c>
      <c r="DL226" s="43">
        <f t="shared" si="5487"/>
        <v>0</v>
      </c>
      <c r="DM226" s="43">
        <f t="shared" si="5488"/>
        <v>0</v>
      </c>
      <c r="DN226" s="43">
        <f t="shared" si="5489"/>
        <v>0</v>
      </c>
      <c r="DO226" s="43">
        <f t="shared" si="4729"/>
        <v>0</v>
      </c>
      <c r="DP226" s="43">
        <f t="shared" si="4730"/>
        <v>0</v>
      </c>
      <c r="DQ226" s="5">
        <f>'СДП (план)'!AD226</f>
        <v>0</v>
      </c>
      <c r="DR226" s="3">
        <f>'СДП (план)'!AE226</f>
        <v>0</v>
      </c>
      <c r="DS226" s="43">
        <f t="shared" si="4731"/>
        <v>0</v>
      </c>
      <c r="DT226" s="43">
        <f t="shared" si="4732"/>
        <v>0</v>
      </c>
      <c r="DU226" s="43">
        <f>VLOOKUP($C226,'факт СДП 12 мес'!$D$8:$HP$287,33,0)</f>
        <v>0</v>
      </c>
      <c r="DV226" s="43">
        <f>VLOOKUP($C226,'факт СДП 12 мес'!$D$8:$HP$287,34,0)</f>
        <v>0</v>
      </c>
      <c r="DW226" s="43">
        <f>VLOOKUP($C226,'факт СДП 12 мес'!$D$8:$HP$287,35,0)</f>
        <v>0</v>
      </c>
      <c r="DX226" s="43">
        <f>VLOOKUP($C226,'факт СДП 12 мес'!$D$8:$HP$287,36,0)</f>
        <v>0</v>
      </c>
      <c r="DY226" s="43">
        <f>VLOOKUP($C226,'факт СДП 12 мес'!$D$8:$HP$287,37,0)</f>
        <v>0</v>
      </c>
      <c r="DZ226" s="43">
        <f>VLOOKUP($C226,'факт СДП 12 мес'!$D$8:$HP$287,38,0)</f>
        <v>0</v>
      </c>
      <c r="EA226" s="43">
        <f t="shared" si="5490"/>
        <v>0</v>
      </c>
      <c r="EB226" s="43">
        <f t="shared" si="5491"/>
        <v>0</v>
      </c>
      <c r="EC226" s="43">
        <f t="shared" si="5492"/>
        <v>0</v>
      </c>
      <c r="ED226" s="43">
        <f t="shared" si="5493"/>
        <v>0</v>
      </c>
      <c r="EE226" s="43">
        <f t="shared" si="4850"/>
        <v>0</v>
      </c>
      <c r="EF226" s="5">
        <f>'СДП (план)'!AF226</f>
        <v>0</v>
      </c>
      <c r="EG226" s="3">
        <f>'СДП (план)'!AG226</f>
        <v>0</v>
      </c>
      <c r="EH226" s="43">
        <f t="shared" si="4735"/>
        <v>0</v>
      </c>
      <c r="EI226" s="43">
        <f t="shared" si="4736"/>
        <v>0</v>
      </c>
      <c r="EJ226" s="43">
        <f>VLOOKUP($C226,'факт СДП 12 мес'!$D$8:$HP$287,27,0)</f>
        <v>0</v>
      </c>
      <c r="EK226" s="43">
        <f>VLOOKUP($C226,'факт СДП 12 мес'!$D$8:$HP$287,28,0)</f>
        <v>0</v>
      </c>
      <c r="EL226" s="43">
        <f>VLOOKUP($C226,'факт СДП 12 мес'!$D$8:$HP$287,29,0)</f>
        <v>0</v>
      </c>
      <c r="EM226" s="43">
        <f>VLOOKUP($C226,'факт СДП 12 мес'!$D$8:$HP$287,30,0)</f>
        <v>0</v>
      </c>
      <c r="EN226" s="43">
        <f>VLOOKUP($C226,'факт СДП 12 мес'!$D$8:$HP$287,31,0)</f>
        <v>0</v>
      </c>
      <c r="EO226" s="43">
        <f>VLOOKUP($C226,'факт СДП 12 мес'!$D$8:$HP$287,32,0)</f>
        <v>0</v>
      </c>
      <c r="EP226" s="43">
        <f t="shared" si="5494"/>
        <v>0</v>
      </c>
      <c r="EQ226" s="43">
        <f t="shared" si="5495"/>
        <v>0</v>
      </c>
      <c r="ER226" s="43">
        <f t="shared" si="5496"/>
        <v>0</v>
      </c>
      <c r="ES226" s="43">
        <f t="shared" si="4852"/>
        <v>0</v>
      </c>
      <c r="ET226" s="43">
        <f t="shared" si="4853"/>
        <v>0</v>
      </c>
      <c r="EU226" s="44">
        <f>'СДП (план)'!AH226</f>
        <v>0</v>
      </c>
      <c r="EV226" s="43">
        <f>'СДП (план)'!AI226</f>
        <v>0</v>
      </c>
      <c r="EW226" s="43">
        <f t="shared" si="4739"/>
        <v>0</v>
      </c>
      <c r="EX226" s="43">
        <f t="shared" si="4740"/>
        <v>0</v>
      </c>
      <c r="EY226" s="43">
        <f>VLOOKUP($C226,'факт СДП 12 мес'!$D$8:$HP$287,87,0)</f>
        <v>0</v>
      </c>
      <c r="EZ226" s="43">
        <f>VLOOKUP($C226,'факт СДП 12 мес'!$D$8:$HP$287,88,0)</f>
        <v>0</v>
      </c>
      <c r="FA226" s="43">
        <f>VLOOKUP($C226,'факт СДП 12 мес'!$D$8:$HP$287,89,0)</f>
        <v>0</v>
      </c>
      <c r="FB226" s="43">
        <f>VLOOKUP($C226,'факт СДП 12 мес'!$D$8:$HP$287,90,0)</f>
        <v>0</v>
      </c>
      <c r="FC226" s="43">
        <f>VLOOKUP($C226,'факт СДП 12 мес'!$D$8:$HP$287,91,0)</f>
        <v>0</v>
      </c>
      <c r="FD226" s="43">
        <f>VLOOKUP($C226,'факт СДП 12 мес'!$D$8:$HP$287,92,0)</f>
        <v>0</v>
      </c>
      <c r="FE226" s="43">
        <f t="shared" si="5497"/>
        <v>0</v>
      </c>
      <c r="FF226" s="43">
        <f t="shared" si="5498"/>
        <v>0</v>
      </c>
      <c r="FG226" s="43">
        <f t="shared" si="5499"/>
        <v>0</v>
      </c>
      <c r="FH226" s="43">
        <f t="shared" si="4741"/>
        <v>0</v>
      </c>
      <c r="FI226" s="43">
        <f t="shared" si="4742"/>
        <v>0</v>
      </c>
      <c r="FJ226" s="44">
        <f>'СДП (план)'!AJ226</f>
        <v>0</v>
      </c>
      <c r="FK226" s="43">
        <f>'СДП (план)'!AK226</f>
        <v>0</v>
      </c>
      <c r="FL226" s="43">
        <f t="shared" si="4743"/>
        <v>0</v>
      </c>
      <c r="FM226" s="43">
        <f t="shared" si="4744"/>
        <v>0</v>
      </c>
      <c r="FN226" s="43">
        <f>VLOOKUP($C226,'факт СДП 12 мес'!$D$8:$HP$287,39,0)</f>
        <v>0</v>
      </c>
      <c r="FO226" s="43">
        <f>VLOOKUP($C226,'факт СДП 12 мес'!$D$8:$HP$287,40,0)</f>
        <v>0</v>
      </c>
      <c r="FP226" s="43">
        <f>VLOOKUP($C226,'факт СДП 12 мес'!$D$8:$HP$287,41,0)</f>
        <v>0</v>
      </c>
      <c r="FQ226" s="43">
        <f>VLOOKUP($C226,'факт СДП 12 мес'!$D$8:$HP$287,42,0)</f>
        <v>0</v>
      </c>
      <c r="FR226" s="43">
        <f>VLOOKUP($C226,'факт СДП 12 мес'!$D$8:$HP$287,43,0)</f>
        <v>0</v>
      </c>
      <c r="FS226" s="43">
        <f>VLOOKUP($C226,'факт СДП 12 мес'!$D$8:$HP$287,44,0)</f>
        <v>0</v>
      </c>
      <c r="FT226" s="43">
        <f t="shared" si="5500"/>
        <v>0</v>
      </c>
      <c r="FU226" s="43">
        <f t="shared" si="5501"/>
        <v>0</v>
      </c>
      <c r="FV226" s="43">
        <f t="shared" si="5502"/>
        <v>0</v>
      </c>
      <c r="FW226" s="43">
        <f t="shared" si="4745"/>
        <v>0</v>
      </c>
      <c r="FX226" s="43">
        <f t="shared" si="4746"/>
        <v>0</v>
      </c>
      <c r="FY226" s="44">
        <f>'СДП (план)'!AL226</f>
        <v>0</v>
      </c>
      <c r="FZ226" s="43">
        <f>'СДП (план)'!AM226</f>
        <v>0</v>
      </c>
      <c r="GA226" s="43">
        <f t="shared" si="4747"/>
        <v>0</v>
      </c>
      <c r="GB226" s="43">
        <f t="shared" si="4748"/>
        <v>0</v>
      </c>
      <c r="GC226" s="43">
        <f>VLOOKUP($C226,'факт СДП 12 мес'!$D$8:$HP$287,45,0)</f>
        <v>0</v>
      </c>
      <c r="GD226" s="43">
        <f>VLOOKUP($C226,'факт СДП 12 мес'!$D$8:$HP$287,46,0)</f>
        <v>0</v>
      </c>
      <c r="GE226" s="43">
        <f>VLOOKUP($C226,'факт СДП 12 мес'!$D$8:$HP$287,47,0)</f>
        <v>0</v>
      </c>
      <c r="GF226" s="43">
        <f>VLOOKUP($C226,'факт СДП 12 мес'!$D$8:$HP$287,48,0)</f>
        <v>0</v>
      </c>
      <c r="GG226" s="43">
        <f>VLOOKUP($C226,'факт СДП 12 мес'!$D$8:$HP$287,49,0)</f>
        <v>0</v>
      </c>
      <c r="GH226" s="43">
        <f>VLOOKUP($C226,'факт СДП 12 мес'!$D$8:$HP$287,50,0)</f>
        <v>0</v>
      </c>
      <c r="GI226" s="43">
        <f t="shared" si="5503"/>
        <v>0</v>
      </c>
      <c r="GJ226" s="43">
        <f t="shared" si="5504"/>
        <v>0</v>
      </c>
      <c r="GK226" s="43">
        <f t="shared" si="5505"/>
        <v>0</v>
      </c>
      <c r="GL226" s="43">
        <f t="shared" si="4749"/>
        <v>0</v>
      </c>
      <c r="GM226" s="43">
        <f t="shared" si="4750"/>
        <v>0</v>
      </c>
      <c r="GN226" s="5">
        <f>'СДП (план)'!AN226</f>
        <v>0</v>
      </c>
      <c r="GO226" s="3">
        <f>'СДП (план)'!AO226</f>
        <v>0</v>
      </c>
      <c r="GP226" s="43">
        <f t="shared" si="4751"/>
        <v>0</v>
      </c>
      <c r="GQ226" s="43">
        <f t="shared" si="4752"/>
        <v>0</v>
      </c>
      <c r="GR226" s="43">
        <f>VLOOKUP($C226,'факт СДП 12 мес'!$D$8:$HP$287,51,0)</f>
        <v>0</v>
      </c>
      <c r="GS226" s="43">
        <f>VLOOKUP($C226,'факт СДП 12 мес'!$D$8:$HP$287,52,0)</f>
        <v>0</v>
      </c>
      <c r="GT226" s="43">
        <f>VLOOKUP($C226,'факт СДП 12 мес'!$D$8:$HP$287,53,0)</f>
        <v>0</v>
      </c>
      <c r="GU226" s="43">
        <f>VLOOKUP($C226,'факт СДП 12 мес'!$D$8:$HP$287,54,0)</f>
        <v>0</v>
      </c>
      <c r="GV226" s="43">
        <f>VLOOKUP($C226,'факт СДП 12 мес'!$D$8:$HP$287,55,0)</f>
        <v>0</v>
      </c>
      <c r="GW226" s="43">
        <f>VLOOKUP($C226,'факт СДП 12 мес'!$D$8:$HP$287,56,0)</f>
        <v>0</v>
      </c>
      <c r="GX226" s="43">
        <f t="shared" si="5506"/>
        <v>0</v>
      </c>
      <c r="GY226" s="43">
        <f t="shared" si="5507"/>
        <v>0</v>
      </c>
      <c r="GZ226" s="43">
        <f t="shared" si="5508"/>
        <v>0</v>
      </c>
      <c r="HA226" s="43">
        <f t="shared" si="4753"/>
        <v>0</v>
      </c>
      <c r="HB226" s="43">
        <f t="shared" si="4754"/>
        <v>0</v>
      </c>
      <c r="HC226" s="5">
        <f>'СДП (план)'!AP226</f>
        <v>0</v>
      </c>
      <c r="HD226" s="3">
        <f>'СДП (план)'!AQ226</f>
        <v>0</v>
      </c>
      <c r="HE226" s="43">
        <f t="shared" si="4755"/>
        <v>0</v>
      </c>
      <c r="HF226" s="43">
        <f t="shared" si="4756"/>
        <v>0</v>
      </c>
      <c r="HG226" s="43">
        <f>VLOOKUP($C226,'факт СДП 12 мес'!$D$8:$HP$287,141,0)</f>
        <v>0</v>
      </c>
      <c r="HH226" s="43">
        <f>VLOOKUP($C226,'факт СДП 12 мес'!$D$8:$HP$287,142,0)</f>
        <v>0</v>
      </c>
      <c r="HI226" s="43">
        <f>VLOOKUP($C226,'факт СДП 12 мес'!$D$8:$HP$287,143,0)</f>
        <v>0</v>
      </c>
      <c r="HJ226" s="43">
        <f>VLOOKUP($C226,'факт СДП 12 мес'!$D$8:$HP$287,144,0)</f>
        <v>0</v>
      </c>
      <c r="HK226" s="43">
        <f>VLOOKUP($C226,'факт СДП 12 мес'!$D$8:$HP$287,145,0)</f>
        <v>0</v>
      </c>
      <c r="HL226" s="43">
        <f>VLOOKUP($C226,'факт СДП 12 мес'!$D$8:$HP$287,146,0)</f>
        <v>0</v>
      </c>
      <c r="HM226" s="43">
        <f t="shared" si="5509"/>
        <v>0</v>
      </c>
      <c r="HN226" s="43">
        <f t="shared" si="5510"/>
        <v>0</v>
      </c>
      <c r="HO226" s="43">
        <f t="shared" si="5511"/>
        <v>0</v>
      </c>
      <c r="HP226" s="43">
        <f t="shared" si="4757"/>
        <v>0</v>
      </c>
      <c r="HQ226" s="43">
        <f t="shared" si="4758"/>
        <v>0</v>
      </c>
      <c r="HR226" s="44">
        <f>'СДП (план)'!AR226</f>
        <v>0</v>
      </c>
      <c r="HS226" s="43">
        <f>'СДП (план)'!AS226</f>
        <v>0</v>
      </c>
      <c r="HT226" s="43">
        <f t="shared" si="4759"/>
        <v>0</v>
      </c>
      <c r="HU226" s="43">
        <f t="shared" si="4760"/>
        <v>0</v>
      </c>
      <c r="HV226" s="43">
        <f>VLOOKUP($C226,'факт СДП 12 мес'!$D$8:$HP$287,171,0)</f>
        <v>0</v>
      </c>
      <c r="HW226" s="43">
        <f>VLOOKUP($C226,'факт СДП 12 мес'!$D$8:$HP$287,172,0)</f>
        <v>0</v>
      </c>
      <c r="HX226" s="43">
        <f>VLOOKUP($C226,'факт СДП 12 мес'!$D$8:$HP$287,173,0)</f>
        <v>0</v>
      </c>
      <c r="HY226" s="43">
        <f>VLOOKUP($C226,'факт СДП 12 мес'!$D$8:$HP$287,174,0)</f>
        <v>0</v>
      </c>
      <c r="HZ226" s="43">
        <f>VLOOKUP($C226,'факт СДП 12 мес'!$D$8:$HP$287,175,0)</f>
        <v>0</v>
      </c>
      <c r="IA226" s="43">
        <f>VLOOKUP($C226,'факт СДП 12 мес'!$D$8:$HP$287,176,0)</f>
        <v>0</v>
      </c>
      <c r="IB226" s="43">
        <f t="shared" si="5512"/>
        <v>0</v>
      </c>
      <c r="IC226" s="43">
        <f t="shared" si="5513"/>
        <v>0</v>
      </c>
      <c r="ID226" s="43">
        <f t="shared" si="5514"/>
        <v>0</v>
      </c>
      <c r="IE226" s="43">
        <f t="shared" si="4761"/>
        <v>0</v>
      </c>
      <c r="IF226" s="43">
        <f t="shared" si="4762"/>
        <v>0</v>
      </c>
      <c r="IG226" s="44">
        <f>'СДП (план)'!AT226</f>
        <v>0</v>
      </c>
      <c r="IH226" s="43">
        <f>'СДП (план)'!AU226</f>
        <v>0</v>
      </c>
      <c r="II226" s="43">
        <f t="shared" si="4763"/>
        <v>0</v>
      </c>
      <c r="IJ226" s="43">
        <f t="shared" si="4764"/>
        <v>0</v>
      </c>
      <c r="IK226" s="43">
        <f>VLOOKUP($C226,'факт СДП 12 мес'!$D$8:$HP$287,183,0)</f>
        <v>0</v>
      </c>
      <c r="IL226" s="43">
        <f>VLOOKUP($C226,'факт СДП 12 мес'!$D$8:$HP$287,184,0)</f>
        <v>0</v>
      </c>
      <c r="IM226" s="43">
        <f>VLOOKUP($C226,'факт СДП 12 мес'!$D$8:$HP$287,185,0)</f>
        <v>0</v>
      </c>
      <c r="IN226" s="43">
        <f>VLOOKUP($C226,'факт СДП 12 мес'!$D$8:$HP$287,186,0)</f>
        <v>0</v>
      </c>
      <c r="IO226" s="43">
        <f>VLOOKUP($C226,'факт СДП 12 мес'!$D$8:$HP$287,187,0)</f>
        <v>0</v>
      </c>
      <c r="IP226" s="43">
        <f>VLOOKUP($C226,'факт СДП 12 мес'!$D$8:$HP$287,188,0)</f>
        <v>0</v>
      </c>
      <c r="IQ226" s="43">
        <f t="shared" si="5515"/>
        <v>0</v>
      </c>
      <c r="IR226" s="43">
        <f t="shared" si="5516"/>
        <v>0</v>
      </c>
      <c r="IS226" s="43">
        <f t="shared" si="5517"/>
        <v>0</v>
      </c>
      <c r="IT226" s="43">
        <f t="shared" si="4765"/>
        <v>0</v>
      </c>
      <c r="IU226" s="43">
        <f t="shared" si="4766"/>
        <v>0</v>
      </c>
      <c r="IV226" s="45">
        <f>'СДП (план)'!AV226</f>
        <v>0</v>
      </c>
      <c r="IW226" s="45">
        <f>'СДП (план)'!AW226</f>
        <v>0</v>
      </c>
      <c r="IX226" s="43">
        <f t="shared" si="4767"/>
        <v>0</v>
      </c>
      <c r="IY226" s="43">
        <f t="shared" si="4768"/>
        <v>0</v>
      </c>
      <c r="IZ226" s="43">
        <f>VLOOKUP($C226,'факт СДП 12 мес'!$D$8:$HP$287,147,0)</f>
        <v>0</v>
      </c>
      <c r="JA226" s="43">
        <f>VLOOKUP($C226,'факт СДП 12 мес'!$D$8:$HP$287,148,0)</f>
        <v>0</v>
      </c>
      <c r="JB226" s="43">
        <f>VLOOKUP($C226,'факт СДП 12 мес'!$D$8:$HP$287,149,0)</f>
        <v>0</v>
      </c>
      <c r="JC226" s="43">
        <f>VLOOKUP($C226,'факт СДП 12 мес'!$D$8:$HP$287,150,0)</f>
        <v>0</v>
      </c>
      <c r="JD226" s="43">
        <f>VLOOKUP($C226,'факт СДП 12 мес'!$D$8:$HP$287,151,0)</f>
        <v>0</v>
      </c>
      <c r="JE226" s="43">
        <f>VLOOKUP($C226,'факт СДП 12 мес'!$D$8:$HP$287,152,0)</f>
        <v>0</v>
      </c>
      <c r="JF226" s="43">
        <f t="shared" si="5518"/>
        <v>0</v>
      </c>
      <c r="JG226" s="43">
        <f t="shared" si="5519"/>
        <v>0</v>
      </c>
      <c r="JH226" s="43">
        <f t="shared" si="5520"/>
        <v>0</v>
      </c>
      <c r="JI226" s="43">
        <f t="shared" si="4769"/>
        <v>0</v>
      </c>
      <c r="JJ226" s="43">
        <f t="shared" si="4770"/>
        <v>0</v>
      </c>
      <c r="JK226" s="45">
        <f>'СДП (план)'!AX226</f>
        <v>0</v>
      </c>
      <c r="JL226" s="45">
        <f>'СДП (план)'!AY226</f>
        <v>0</v>
      </c>
      <c r="JM226" s="43">
        <f t="shared" si="4771"/>
        <v>0</v>
      </c>
      <c r="JN226" s="43">
        <f t="shared" si="4772"/>
        <v>0</v>
      </c>
      <c r="JO226" s="43">
        <f>VLOOKUP($C226,'факт СДП 12 мес'!$D$8:$HP$287,135,0)</f>
        <v>0</v>
      </c>
      <c r="JP226" s="43">
        <f>VLOOKUP($C226,'факт СДП 12 мес'!$D$8:$HP$287,136,0)</f>
        <v>0</v>
      </c>
      <c r="JQ226" s="43">
        <f>VLOOKUP($C226,'факт СДП 12 мес'!$D$8:$HP$287,137,0)</f>
        <v>0</v>
      </c>
      <c r="JR226" s="43">
        <f>VLOOKUP($C226,'факт СДП 12 мес'!$D$8:$HP$287,138,0)</f>
        <v>0</v>
      </c>
      <c r="JS226" s="43">
        <f>VLOOKUP($C226,'факт СДП 12 мес'!$D$8:$HP$287,139,0)</f>
        <v>0</v>
      </c>
      <c r="JT226" s="43">
        <f>VLOOKUP($C226,'факт СДП 12 мес'!$D$8:$HP$287,140,0)</f>
        <v>0</v>
      </c>
      <c r="JU226" s="43">
        <f t="shared" si="5521"/>
        <v>0</v>
      </c>
      <c r="JV226" s="43">
        <f t="shared" si="5522"/>
        <v>0</v>
      </c>
      <c r="JW226" s="43">
        <f t="shared" si="5523"/>
        <v>0</v>
      </c>
      <c r="JX226" s="43">
        <f t="shared" si="4773"/>
        <v>0</v>
      </c>
      <c r="JY226" s="43">
        <f t="shared" si="4774"/>
        <v>0</v>
      </c>
      <c r="JZ226" s="44">
        <f>'СДП (план)'!AZ226</f>
        <v>0</v>
      </c>
      <c r="KA226" s="43">
        <f>'СДП (план)'!BA226</f>
        <v>0</v>
      </c>
      <c r="KB226" s="43">
        <f t="shared" si="4775"/>
        <v>0</v>
      </c>
      <c r="KC226" s="43">
        <f t="shared" si="4776"/>
        <v>0</v>
      </c>
      <c r="KD226" s="43">
        <f>VLOOKUP($C226,'факт СДП 12 мес'!$D$8:$HP$287,105,0)</f>
        <v>0</v>
      </c>
      <c r="KE226" s="43">
        <f>VLOOKUP($C226,'факт СДП 12 мес'!$D$8:$HP$287,106,0)</f>
        <v>0</v>
      </c>
      <c r="KF226" s="43">
        <f>VLOOKUP($C226,'факт СДП 12 мес'!$D$8:$HP$287,107,0)</f>
        <v>0</v>
      </c>
      <c r="KG226" s="43">
        <f>VLOOKUP($C226,'факт СДП 12 мес'!$D$8:$HP$287,108,0)</f>
        <v>0</v>
      </c>
      <c r="KH226" s="43">
        <f>VLOOKUP($C226,'факт СДП 12 мес'!$D$8:$HP$287,109,0)</f>
        <v>0</v>
      </c>
      <c r="KI226" s="43">
        <f>VLOOKUP($C226,'факт СДП 12 мес'!$D$8:$HP$287,110,0)</f>
        <v>0</v>
      </c>
      <c r="KJ226" s="43">
        <f t="shared" si="5524"/>
        <v>0</v>
      </c>
      <c r="KK226" s="43">
        <f t="shared" si="5525"/>
        <v>0</v>
      </c>
      <c r="KL226" s="43">
        <f t="shared" si="5526"/>
        <v>0</v>
      </c>
      <c r="KM226" s="43">
        <f t="shared" si="4777"/>
        <v>0</v>
      </c>
      <c r="KN226" s="43">
        <f t="shared" si="4778"/>
        <v>0</v>
      </c>
      <c r="KO226" s="44">
        <f>'СДП (план)'!BB226</f>
        <v>0</v>
      </c>
      <c r="KP226" s="43">
        <f>'СДП (план)'!BC226</f>
        <v>0</v>
      </c>
      <c r="KQ226" s="43">
        <f t="shared" si="4779"/>
        <v>0</v>
      </c>
      <c r="KR226" s="43">
        <f t="shared" si="4780"/>
        <v>0</v>
      </c>
      <c r="KS226" s="43">
        <f>VLOOKUP($C226,'факт СДП 12 мес'!$D$8:$HP$287,189,0)</f>
        <v>0</v>
      </c>
      <c r="KT226" s="43">
        <f>VLOOKUP($C226,'факт СДП 12 мес'!$D$8:$HP$287,190,0)</f>
        <v>0</v>
      </c>
      <c r="KU226" s="43">
        <f>VLOOKUP($C226,'факт СДП 12 мес'!$D$8:$HP$287,191,0)</f>
        <v>0</v>
      </c>
      <c r="KV226" s="43">
        <f>VLOOKUP($C226,'факт СДП 12 мес'!$D$8:$HP$287,192,0)</f>
        <v>0</v>
      </c>
      <c r="KW226" s="43">
        <f>VLOOKUP($C226,'факт СДП 12 мес'!$D$8:$HP$287,193,0)</f>
        <v>0</v>
      </c>
      <c r="KX226" s="43">
        <f>VLOOKUP($C226,'факт СДП 12 мес'!$D$8:$HP$287,194,0)</f>
        <v>0</v>
      </c>
      <c r="KY226" s="43">
        <f t="shared" si="5527"/>
        <v>0</v>
      </c>
      <c r="KZ226" s="43">
        <f t="shared" si="5528"/>
        <v>0</v>
      </c>
      <c r="LA226" s="43">
        <f t="shared" si="5529"/>
        <v>0</v>
      </c>
      <c r="LB226" s="43">
        <f t="shared" si="4781"/>
        <v>0</v>
      </c>
      <c r="LC226" s="43">
        <f t="shared" si="4782"/>
        <v>0</v>
      </c>
      <c r="LD226" s="44">
        <f>'СДП (план)'!BD226</f>
        <v>0</v>
      </c>
      <c r="LE226" s="43">
        <f>'СДП (план)'!BE226</f>
        <v>0</v>
      </c>
      <c r="LF226" s="43">
        <f t="shared" si="4783"/>
        <v>0</v>
      </c>
      <c r="LG226" s="43">
        <f t="shared" si="4784"/>
        <v>0</v>
      </c>
      <c r="LH226" s="43">
        <f>VLOOKUP($C226,'факт СДП 12 мес'!$D$8:$HP$287,63,0)</f>
        <v>0</v>
      </c>
      <c r="LI226" s="43">
        <f>VLOOKUP($C226,'факт СДП 12 мес'!$D$8:$HP$287,64,0)</f>
        <v>0</v>
      </c>
      <c r="LJ226" s="43">
        <f>VLOOKUP($C226,'факт СДП 12 мес'!$D$8:$HP$287,65,0)</f>
        <v>0</v>
      </c>
      <c r="LK226" s="43">
        <f>VLOOKUP($C226,'факт СДП 12 мес'!$D$8:$HP$287,66,0)</f>
        <v>0</v>
      </c>
      <c r="LL226" s="43">
        <f>VLOOKUP($C226,'факт СДП 12 мес'!$D$8:$HP$287,67,0)</f>
        <v>0</v>
      </c>
      <c r="LM226" s="43">
        <f>VLOOKUP($C226,'факт СДП 12 мес'!$D$8:$HP$287,68,0)</f>
        <v>0</v>
      </c>
      <c r="LN226" s="43">
        <f t="shared" si="5530"/>
        <v>0</v>
      </c>
      <c r="LO226" s="43">
        <f t="shared" si="5531"/>
        <v>0</v>
      </c>
      <c r="LP226" s="43">
        <f t="shared" si="5532"/>
        <v>0</v>
      </c>
      <c r="LQ226" s="43">
        <f t="shared" si="4785"/>
        <v>0</v>
      </c>
      <c r="LR226" s="43">
        <f t="shared" si="4786"/>
        <v>0</v>
      </c>
      <c r="LS226" s="44">
        <f>'СДП (план)'!BF226</f>
        <v>0</v>
      </c>
      <c r="LT226" s="43">
        <f>'СДП (план)'!BG226</f>
        <v>0</v>
      </c>
      <c r="LU226" s="43">
        <f t="shared" si="4787"/>
        <v>0</v>
      </c>
      <c r="LV226" s="43">
        <f t="shared" si="4788"/>
        <v>0</v>
      </c>
      <c r="LW226" s="43">
        <f>VLOOKUP($C226,'факт СДП 12 мес'!$D$8:$HP$287,69,0)</f>
        <v>0</v>
      </c>
      <c r="LX226" s="43">
        <f>VLOOKUP($C226,'факт СДП 12 мес'!$D$8:$HP$287,70,0)</f>
        <v>0</v>
      </c>
      <c r="LY226" s="43">
        <f>VLOOKUP($C226,'факт СДП 12 мес'!$D$8:$HP$287,71,0)</f>
        <v>0</v>
      </c>
      <c r="LZ226" s="43">
        <f>VLOOKUP($C226,'факт СДП 12 мес'!$D$8:$HP$287,72,0)</f>
        <v>0</v>
      </c>
      <c r="MA226" s="43">
        <f>VLOOKUP($C226,'факт СДП 12 мес'!$D$8:$HP$287,73,0)</f>
        <v>0</v>
      </c>
      <c r="MB226" s="43">
        <f>VLOOKUP($C226,'факт СДП 12 мес'!$D$8:$HP$287,74,0)</f>
        <v>0</v>
      </c>
      <c r="MC226" s="43">
        <f t="shared" si="5533"/>
        <v>0</v>
      </c>
      <c r="MD226" s="43">
        <f t="shared" si="5534"/>
        <v>0</v>
      </c>
      <c r="ME226" s="43">
        <f t="shared" si="5535"/>
        <v>0</v>
      </c>
      <c r="MF226" s="43">
        <f t="shared" si="5398"/>
        <v>0</v>
      </c>
      <c r="MG226" s="43">
        <f t="shared" si="5399"/>
        <v>0</v>
      </c>
      <c r="MH226" s="44">
        <f>'СДП (план)'!BH226</f>
        <v>0</v>
      </c>
      <c r="MI226" s="43">
        <f>'СДП (план)'!BI226</f>
        <v>0</v>
      </c>
      <c r="MJ226" s="43">
        <f t="shared" si="4789"/>
        <v>0</v>
      </c>
      <c r="MK226" s="43">
        <f t="shared" si="4790"/>
        <v>0</v>
      </c>
      <c r="ML226" s="43">
        <f>VLOOKUP($C226,'факт СДП 12 мес'!$D$8:$HP$287,75,0)</f>
        <v>0</v>
      </c>
      <c r="MM226" s="43">
        <f>VLOOKUP($C226,'факт СДП 12 мес'!$D$8:$HP$287,76,0)</f>
        <v>0</v>
      </c>
      <c r="MN226" s="43">
        <f>VLOOKUP($C226,'факт СДП 12 мес'!$D$8:$HP$287,77,0)</f>
        <v>0</v>
      </c>
      <c r="MO226" s="43">
        <f>VLOOKUP($C226,'факт СДП 12 мес'!$D$8:$HP$287,78,0)</f>
        <v>0</v>
      </c>
      <c r="MP226" s="43">
        <f>VLOOKUP($C226,'факт СДП 12 мес'!$D$8:$HP$287,79,0)</f>
        <v>0</v>
      </c>
      <c r="MQ226" s="43">
        <f>VLOOKUP($C226,'факт СДП 12 мес'!$D$8:$HP$287,80,0)</f>
        <v>0</v>
      </c>
      <c r="MR226" s="43">
        <f t="shared" si="5536"/>
        <v>0</v>
      </c>
      <c r="MS226" s="43">
        <f t="shared" si="5537"/>
        <v>0</v>
      </c>
      <c r="MT226" s="43">
        <f t="shared" si="5538"/>
        <v>0</v>
      </c>
      <c r="MU226" s="43">
        <f t="shared" si="4868"/>
        <v>0</v>
      </c>
      <c r="MV226" s="43">
        <f t="shared" si="4869"/>
        <v>0</v>
      </c>
      <c r="MW226" s="44">
        <f>'СДП (план)'!BJ226</f>
        <v>0</v>
      </c>
      <c r="MX226" s="43">
        <f>'СДП (план)'!BK226</f>
        <v>0</v>
      </c>
      <c r="MY226" s="43">
        <f t="shared" si="4793"/>
        <v>0</v>
      </c>
      <c r="MZ226" s="43">
        <f t="shared" si="4794"/>
        <v>0</v>
      </c>
      <c r="NA226" s="43">
        <f>VLOOKUP($C226,'факт СДП 12 мес'!$D$8:$HP$287,81,0)</f>
        <v>0</v>
      </c>
      <c r="NB226" s="43">
        <f>VLOOKUP($C226,'факт СДП 12 мес'!$D$8:$HP$287,82,0)</f>
        <v>0</v>
      </c>
      <c r="NC226" s="43">
        <f>VLOOKUP($C226,'факт СДП 12 мес'!$D$8:$HP$287,83,0)</f>
        <v>0</v>
      </c>
      <c r="ND226" s="43">
        <f>VLOOKUP($C226,'факт СДП 12 мес'!$D$8:$HP$287,84,0)</f>
        <v>0</v>
      </c>
      <c r="NE226" s="43">
        <f>VLOOKUP($C226,'факт СДП 12 мес'!$D$8:$HP$287,85,0)</f>
        <v>0</v>
      </c>
      <c r="NF226" s="43">
        <f>VLOOKUP($C226,'факт СДП 12 мес'!$D$8:$HP$287,86,0)</f>
        <v>0</v>
      </c>
      <c r="NG226" s="43">
        <f t="shared" si="5539"/>
        <v>0</v>
      </c>
      <c r="NH226" s="43">
        <f t="shared" si="5540"/>
        <v>0</v>
      </c>
      <c r="NI226" s="43">
        <f t="shared" si="5541"/>
        <v>0</v>
      </c>
      <c r="NJ226" s="43">
        <f t="shared" si="4871"/>
        <v>0</v>
      </c>
      <c r="NK226" s="43">
        <f t="shared" si="4872"/>
        <v>0</v>
      </c>
      <c r="NL226" s="44">
        <f>'СДП (план)'!BL226</f>
        <v>0</v>
      </c>
      <c r="NM226" s="43">
        <f>'СДП (план)'!BM226</f>
        <v>0</v>
      </c>
      <c r="NN226" s="43">
        <f t="shared" si="4797"/>
        <v>0</v>
      </c>
      <c r="NO226" s="43">
        <f t="shared" si="4798"/>
        <v>0</v>
      </c>
      <c r="NP226" s="43">
        <f>VLOOKUP($C226,'факт СДП 12 мес'!$D$8:$HP$287,99,0)</f>
        <v>0</v>
      </c>
      <c r="NQ226" s="43">
        <f>VLOOKUP($C226,'факт СДП 12 мес'!$D$8:$HP$287,100,0)</f>
        <v>0</v>
      </c>
      <c r="NR226" s="43">
        <f>VLOOKUP($C226,'факт СДП 12 мес'!$D$8:$HP$287,101,0)</f>
        <v>0</v>
      </c>
      <c r="NS226" s="43">
        <f>VLOOKUP($C226,'факт СДП 12 мес'!$D$8:$HP$287,102,0)</f>
        <v>0</v>
      </c>
      <c r="NT226" s="43">
        <f>VLOOKUP($C226,'факт СДП 12 мес'!$D$8:$HP$287,103,0)</f>
        <v>0</v>
      </c>
      <c r="NU226" s="43">
        <f>VLOOKUP($C226,'факт СДП 12 мес'!$D$8:$HP$287,104,0)</f>
        <v>0</v>
      </c>
      <c r="NV226" s="43">
        <f t="shared" si="5542"/>
        <v>0</v>
      </c>
      <c r="NW226" s="43">
        <f t="shared" si="5543"/>
        <v>0</v>
      </c>
      <c r="NX226" s="43">
        <f t="shared" si="5544"/>
        <v>0</v>
      </c>
      <c r="NY226" s="43">
        <f t="shared" si="4799"/>
        <v>0</v>
      </c>
      <c r="NZ226" s="43">
        <f t="shared" si="4800"/>
        <v>0</v>
      </c>
      <c r="OA226" s="44">
        <f>'СДП (план)'!BN226</f>
        <v>0</v>
      </c>
      <c r="OB226" s="43">
        <f>'СДП (план)'!BO226</f>
        <v>0</v>
      </c>
      <c r="OC226" s="43">
        <f t="shared" si="4801"/>
        <v>0</v>
      </c>
      <c r="OD226" s="43">
        <f t="shared" si="4802"/>
        <v>0</v>
      </c>
      <c r="OE226" s="43"/>
      <c r="OF226" s="43"/>
      <c r="OG226" s="43"/>
      <c r="OH226" s="43"/>
      <c r="OI226" s="43"/>
      <c r="OJ226" s="43"/>
      <c r="OK226" s="43">
        <f t="shared" si="5545"/>
        <v>0</v>
      </c>
      <c r="OL226" s="43">
        <f t="shared" si="5546"/>
        <v>0</v>
      </c>
      <c r="OM226" s="43">
        <f t="shared" si="5547"/>
        <v>0</v>
      </c>
      <c r="ON226" s="43">
        <f t="shared" si="4803"/>
        <v>0</v>
      </c>
      <c r="OO226" s="43">
        <f t="shared" si="4804"/>
        <v>0</v>
      </c>
      <c r="OP226" s="44">
        <f>'СДП (план)'!BP226</f>
        <v>0</v>
      </c>
      <c r="OQ226" s="43">
        <f>'СДП (план)'!BQ226</f>
        <v>0</v>
      </c>
      <c r="OR226" s="43">
        <f t="shared" si="4805"/>
        <v>0</v>
      </c>
      <c r="OS226" s="43">
        <f t="shared" si="4806"/>
        <v>0</v>
      </c>
      <c r="OT226" s="43">
        <f>VLOOKUP($C226,'факт СДП 12 мес'!$D$8:$HP$287,177,0)</f>
        <v>0</v>
      </c>
      <c r="OU226" s="43">
        <f>VLOOKUP($C226,'факт СДП 12 мес'!$D$8:$HP$287,178,0)</f>
        <v>0</v>
      </c>
      <c r="OV226" s="43">
        <f>VLOOKUP($C226,'факт СДП 12 мес'!$D$8:$HP$287,179,0)</f>
        <v>0</v>
      </c>
      <c r="OW226" s="43">
        <f>VLOOKUP($C226,'факт СДП 12 мес'!$D$8:$HP$287,180,0)</f>
        <v>0</v>
      </c>
      <c r="OX226" s="43">
        <f>VLOOKUP($C226,'факт СДП 12 мес'!$D$8:$HP$287,181,0)</f>
        <v>0</v>
      </c>
      <c r="OY226" s="43">
        <f>VLOOKUP($C226,'факт СДП 12 мес'!$D$8:$HP$287,182,0)</f>
        <v>0</v>
      </c>
      <c r="OZ226" s="43">
        <f t="shared" si="5548"/>
        <v>0</v>
      </c>
      <c r="PA226" s="43">
        <f t="shared" si="5549"/>
        <v>0</v>
      </c>
      <c r="PB226" s="43">
        <f t="shared" si="5550"/>
        <v>0</v>
      </c>
      <c r="PC226" s="43">
        <f t="shared" si="4807"/>
        <v>0</v>
      </c>
      <c r="PD226" s="43">
        <f t="shared" si="4808"/>
        <v>0</v>
      </c>
      <c r="PE226" s="45">
        <f>'СДП (план)'!BR226</f>
        <v>0</v>
      </c>
      <c r="PF226" s="45">
        <f>'СДП (план)'!BS226</f>
        <v>0</v>
      </c>
      <c r="PG226" s="43">
        <f t="shared" si="4809"/>
        <v>0</v>
      </c>
      <c r="PH226" s="43">
        <f t="shared" si="4810"/>
        <v>0</v>
      </c>
      <c r="PI226" s="43">
        <f>VLOOKUP($C226,'факт СДП 12 мес'!$D$8:$HP$287,123,0)</f>
        <v>0</v>
      </c>
      <c r="PJ226" s="43">
        <f>VLOOKUP($C226,'факт СДП 12 мес'!$D$8:$HP$287,124,0)</f>
        <v>0</v>
      </c>
      <c r="PK226" s="43">
        <f>VLOOKUP($C226,'факт СДП 12 мес'!$D$8:$HP$287,125,0)</f>
        <v>0</v>
      </c>
      <c r="PL226" s="43">
        <f>VLOOKUP($C226,'факт СДП 12 мес'!$D$8:$HP$287,126,0)</f>
        <v>0</v>
      </c>
      <c r="PM226" s="43">
        <f>VLOOKUP($C226,'факт СДП 12 мес'!$D$8:$HP$287,127,0)</f>
        <v>0</v>
      </c>
      <c r="PN226" s="43">
        <f>VLOOKUP($C226,'факт СДП 12 мес'!$D$8:$HP$287,128,0)</f>
        <v>0</v>
      </c>
      <c r="PO226" s="43">
        <f t="shared" si="5551"/>
        <v>0</v>
      </c>
      <c r="PP226" s="43">
        <f t="shared" si="5552"/>
        <v>0</v>
      </c>
      <c r="PQ226" s="43">
        <f t="shared" si="5553"/>
        <v>0</v>
      </c>
      <c r="PR226" s="43">
        <f t="shared" si="4811"/>
        <v>0</v>
      </c>
      <c r="PS226" s="43">
        <f t="shared" si="4812"/>
        <v>0</v>
      </c>
      <c r="PT226" s="44">
        <f>'СДП (план)'!BT226</f>
        <v>0</v>
      </c>
      <c r="PU226" s="43">
        <f>'СДП (план)'!BU226</f>
        <v>0</v>
      </c>
      <c r="PV226" s="43">
        <f t="shared" si="4813"/>
        <v>0</v>
      </c>
      <c r="PW226" s="43">
        <f t="shared" si="4814"/>
        <v>0</v>
      </c>
      <c r="PX226" s="43">
        <f>VLOOKUP($C226,'факт СДП 12 мес'!$D$8:$HP$287,111,0)</f>
        <v>0</v>
      </c>
      <c r="PY226" s="43">
        <f>VLOOKUP($C226,'факт СДП 12 мес'!$D$8:$HP$287,112,0)</f>
        <v>0</v>
      </c>
      <c r="PZ226" s="43">
        <f>VLOOKUP($C226,'факт СДП 12 мес'!$D$8:$HP$287,113,0)</f>
        <v>0</v>
      </c>
      <c r="QA226" s="43">
        <f>VLOOKUP($C226,'факт СДП 12 мес'!$D$8:$HP$287,114,0)</f>
        <v>0</v>
      </c>
      <c r="QB226" s="43">
        <f>VLOOKUP($C226,'факт СДП 12 мес'!$D$8:$HP$287,115,0)</f>
        <v>0</v>
      </c>
      <c r="QC226" s="43">
        <f>VLOOKUP($C226,'факт СДП 12 мес'!$D$8:$HP$287,116,0)</f>
        <v>0</v>
      </c>
      <c r="QD226" s="43">
        <f t="shared" si="5554"/>
        <v>0</v>
      </c>
      <c r="QE226" s="43">
        <f t="shared" si="5555"/>
        <v>0</v>
      </c>
      <c r="QF226" s="43">
        <f t="shared" si="5556"/>
        <v>0</v>
      </c>
      <c r="QG226" s="43">
        <f t="shared" si="4815"/>
        <v>0</v>
      </c>
      <c r="QH226" s="43">
        <f t="shared" si="4816"/>
        <v>0</v>
      </c>
      <c r="QI226" s="44">
        <f>'СДП (план)'!BV226</f>
        <v>0</v>
      </c>
      <c r="QJ226" s="43">
        <f>'СДП (план)'!BW226</f>
        <v>0</v>
      </c>
      <c r="QK226" s="43">
        <f t="shared" si="4817"/>
        <v>0</v>
      </c>
      <c r="QL226" s="43">
        <f t="shared" si="4818"/>
        <v>0</v>
      </c>
      <c r="QM226" s="43">
        <f>VLOOKUP($C226,'факт СДП 12 мес'!$D$8:$HP$287,153,0)</f>
        <v>0</v>
      </c>
      <c r="QN226" s="43">
        <f>VLOOKUP($C226,'факт СДП 12 мес'!$D$8:$HP$287,154,0)</f>
        <v>0</v>
      </c>
      <c r="QO226" s="43">
        <f>VLOOKUP($C226,'факт СДП 12 мес'!$D$8:$HP$287,155,0)</f>
        <v>0</v>
      </c>
      <c r="QP226" s="43">
        <f>VLOOKUP($C226,'факт СДП 12 мес'!$D$8:$HP$287,156,0)</f>
        <v>0</v>
      </c>
      <c r="QQ226" s="43">
        <f>VLOOKUP($C226,'факт СДП 12 мес'!$D$8:$HP$287,157,0)</f>
        <v>0</v>
      </c>
      <c r="QR226" s="43">
        <f>VLOOKUP($C226,'факт СДП 12 мес'!$D$8:$HP$287,158,0)</f>
        <v>0</v>
      </c>
      <c r="QS226" s="43">
        <f t="shared" si="5557"/>
        <v>0</v>
      </c>
      <c r="QT226" s="43">
        <f t="shared" si="5558"/>
        <v>0</v>
      </c>
      <c r="QU226" s="43">
        <f t="shared" si="5559"/>
        <v>0</v>
      </c>
      <c r="QV226" s="43">
        <f t="shared" si="5214"/>
        <v>0</v>
      </c>
      <c r="QW226" s="43">
        <f t="shared" si="5215"/>
        <v>0</v>
      </c>
      <c r="QX226" s="44">
        <f>'СДП (план)'!BX226</f>
        <v>0</v>
      </c>
      <c r="QY226" s="43">
        <f>'СДП (план)'!BY226</f>
        <v>0</v>
      </c>
      <c r="QZ226" s="43">
        <f t="shared" si="4819"/>
        <v>0</v>
      </c>
      <c r="RA226" s="43">
        <f t="shared" si="4820"/>
        <v>0</v>
      </c>
      <c r="RB226" s="43">
        <f>VLOOKUP($C226,'факт СДП 12 мес'!$D$8:$HP$287,195,0)</f>
        <v>0</v>
      </c>
      <c r="RC226" s="43">
        <f>VLOOKUP($C226,'факт СДП 12 мес'!$D$8:$HP$287,196,0)</f>
        <v>0</v>
      </c>
      <c r="RD226" s="43">
        <f>VLOOKUP($C226,'факт СДП 12 мес'!$D$8:$HP$287,197,0)</f>
        <v>0</v>
      </c>
      <c r="RE226" s="43">
        <f>VLOOKUP($C226,'факт СДП 12 мес'!$D$8:$HP$287,198,0)</f>
        <v>0</v>
      </c>
      <c r="RF226" s="43">
        <f>VLOOKUP($C226,'факт СДП 12 мес'!$D$8:$HP$287,199,0)</f>
        <v>0</v>
      </c>
      <c r="RG226" s="43">
        <f>VLOOKUP($C226,'факт СДП 12 мес'!$D$8:$HP$287,200,0)</f>
        <v>0</v>
      </c>
      <c r="RH226" s="43">
        <f t="shared" si="5560"/>
        <v>0</v>
      </c>
      <c r="RI226" s="43">
        <f t="shared" si="5561"/>
        <v>0</v>
      </c>
      <c r="RJ226" s="43">
        <f t="shared" si="5562"/>
        <v>0</v>
      </c>
      <c r="RK226" s="43">
        <f t="shared" si="4821"/>
        <v>0</v>
      </c>
      <c r="RL226" s="43">
        <f t="shared" si="4822"/>
        <v>0</v>
      </c>
      <c r="RM226" s="44">
        <f>'СДП (план)'!BZ226</f>
        <v>0</v>
      </c>
      <c r="RN226" s="43">
        <f>'СДП (план)'!CA226</f>
        <v>0</v>
      </c>
      <c r="RO226" s="43">
        <f t="shared" si="4823"/>
        <v>0</v>
      </c>
      <c r="RP226" s="43">
        <f t="shared" si="4824"/>
        <v>0</v>
      </c>
      <c r="RQ226" s="43">
        <f>VLOOKUP($C226,'факт СДП 12 мес'!$D$8:$HP$287,201,0)</f>
        <v>0</v>
      </c>
      <c r="RR226" s="43">
        <f>VLOOKUP($C226,'факт СДП 12 мес'!$D$8:$HP$287,202,0)</f>
        <v>0</v>
      </c>
      <c r="RS226" s="43">
        <f>VLOOKUP($C226,'факт СДП 12 мес'!$D$8:$HP$287,203,0)</f>
        <v>0</v>
      </c>
      <c r="RT226" s="43">
        <f>VLOOKUP($C226,'факт СДП 12 мес'!$D$8:$HP$287,204,0)</f>
        <v>0</v>
      </c>
      <c r="RU226" s="43">
        <f>VLOOKUP($C226,'факт СДП 12 мес'!$D$8:$HP$287,205,0)</f>
        <v>0</v>
      </c>
      <c r="RV226" s="43">
        <f>VLOOKUP($C226,'факт СДП 12 мес'!$D$8:$HP$287,206,0)</f>
        <v>0</v>
      </c>
      <c r="RW226" s="43">
        <f t="shared" si="5563"/>
        <v>0</v>
      </c>
      <c r="RX226" s="43">
        <f t="shared" si="5564"/>
        <v>0</v>
      </c>
      <c r="RY226" s="43">
        <f t="shared" si="5565"/>
        <v>0</v>
      </c>
      <c r="RZ226" s="43">
        <f t="shared" si="4825"/>
        <v>0</v>
      </c>
      <c r="SA226" s="43">
        <f t="shared" si="4826"/>
        <v>0</v>
      </c>
      <c r="SB226" s="44">
        <f>'СДП (план)'!CB226</f>
        <v>0</v>
      </c>
      <c r="SC226" s="43">
        <f>'СДП (план)'!CC226</f>
        <v>0</v>
      </c>
      <c r="SD226" s="43">
        <f t="shared" si="4063"/>
        <v>0</v>
      </c>
      <c r="SE226" s="43">
        <f t="shared" si="4064"/>
        <v>0</v>
      </c>
      <c r="SF226" s="43">
        <f>VLOOKUP($C226,'факт СДП 12 мес'!$D$8:$HP$287,129,0)</f>
        <v>0</v>
      </c>
      <c r="SG226" s="43">
        <f>VLOOKUP($C226,'факт СДП 12 мес'!$D$8:$HP$287,130,0)</f>
        <v>0</v>
      </c>
      <c r="SH226" s="43">
        <f>VLOOKUP($C226,'факт СДП 12 мес'!$D$8:$HP$287,131,0)</f>
        <v>0</v>
      </c>
      <c r="SI226" s="43">
        <f>VLOOKUP($C226,'факт СДП 12 мес'!$D$8:$HP$287,132,0)</f>
        <v>0</v>
      </c>
      <c r="SJ226" s="43">
        <f>VLOOKUP($C226,'факт СДП 12 мес'!$D$8:$HP$287,133,0)</f>
        <v>0</v>
      </c>
      <c r="SK226" s="43">
        <f>VLOOKUP($C226,'факт СДП 12 мес'!$D$8:$HP$287,134,0)</f>
        <v>0</v>
      </c>
      <c r="SL226" s="43">
        <f t="shared" si="5566"/>
        <v>0</v>
      </c>
      <c r="SM226" s="43">
        <f t="shared" si="5567"/>
        <v>0</v>
      </c>
      <c r="SN226" s="43">
        <f t="shared" si="5568"/>
        <v>0</v>
      </c>
      <c r="SO226" s="43">
        <f t="shared" si="4827"/>
        <v>0</v>
      </c>
      <c r="SP226" s="43">
        <f t="shared" si="4828"/>
        <v>0</v>
      </c>
      <c r="SQ226" s="44">
        <f>'СДП (план)'!CD226</f>
        <v>0</v>
      </c>
      <c r="SR226" s="43">
        <f>'СДП (план)'!CE226</f>
        <v>0</v>
      </c>
      <c r="SS226" s="43">
        <f t="shared" si="4068"/>
        <v>0</v>
      </c>
      <c r="ST226" s="43">
        <f t="shared" si="4069"/>
        <v>0</v>
      </c>
      <c r="SU226" s="43">
        <f>VLOOKUP($C226,'факт СДП 12 мес'!$D$8:$HP$287,93,0)</f>
        <v>0</v>
      </c>
      <c r="SV226" s="43">
        <f>VLOOKUP($C226,'факт СДП 12 мес'!$D$8:$HP$287,94,0)</f>
        <v>0</v>
      </c>
      <c r="SW226" s="43">
        <f>VLOOKUP($C226,'факт СДП 12 мес'!$D$8:$HP$287,95,0)</f>
        <v>0</v>
      </c>
      <c r="SX226" s="43">
        <f>VLOOKUP($C226,'факт СДП 12 мес'!$D$8:$HP$287,96,0)</f>
        <v>0</v>
      </c>
      <c r="SY226" s="43">
        <f>VLOOKUP($C226,'факт СДП 12 мес'!$D$8:$HP$287,97,0)</f>
        <v>0</v>
      </c>
      <c r="SZ226" s="43">
        <f>VLOOKUP($C226,'факт СДП 12 мес'!$D$8:$HP$287,98,0)</f>
        <v>0</v>
      </c>
      <c r="TA226" s="43">
        <f t="shared" si="5569"/>
        <v>0</v>
      </c>
      <c r="TB226" s="43">
        <f t="shared" si="5570"/>
        <v>0</v>
      </c>
      <c r="TC226" s="43">
        <f t="shared" si="5571"/>
        <v>0</v>
      </c>
      <c r="TD226" s="43">
        <f t="shared" si="4829"/>
        <v>0</v>
      </c>
      <c r="TE226" s="43">
        <f t="shared" si="4830"/>
        <v>0</v>
      </c>
      <c r="TF226" s="5">
        <f>'СДП (план)'!CF226</f>
        <v>0</v>
      </c>
      <c r="TG226" s="3">
        <f>'СДП (план)'!CG226</f>
        <v>0</v>
      </c>
      <c r="TH226" s="43">
        <f t="shared" si="5572"/>
        <v>0</v>
      </c>
      <c r="TI226" s="43">
        <f t="shared" si="5573"/>
        <v>0</v>
      </c>
      <c r="TJ226" s="43">
        <f>VLOOKUP($C226,'факт СДП 12 мес'!$D$8:$HP$287,117,0)</f>
        <v>0</v>
      </c>
      <c r="TK226" s="43">
        <f>VLOOKUP($C226,'факт СДП 12 мес'!$D$8:$HP$287,118,0)</f>
        <v>0</v>
      </c>
      <c r="TL226" s="43">
        <f>VLOOKUP($C226,'факт СДП 12 мес'!$D$8:$HP$287,119,0)</f>
        <v>0</v>
      </c>
      <c r="TM226" s="43">
        <f>VLOOKUP($C226,'факт СДП 12 мес'!$D$8:$HP$287,120,0)</f>
        <v>0</v>
      </c>
      <c r="TN226" s="43">
        <f>VLOOKUP($C226,'факт СДП 12 мес'!$D$8:$HP$287,121,0)</f>
        <v>0</v>
      </c>
      <c r="TO226" s="43">
        <f>VLOOKUP($C226,'факт СДП 12 мес'!$D$8:$HP$287,122,0)</f>
        <v>0</v>
      </c>
      <c r="TP226" s="43">
        <f t="shared" si="5574"/>
        <v>0</v>
      </c>
      <c r="TQ226" s="43">
        <f t="shared" si="5575"/>
        <v>0</v>
      </c>
      <c r="TR226" s="43">
        <f t="shared" si="5576"/>
        <v>0</v>
      </c>
      <c r="TS226" s="43">
        <f t="shared" si="4833"/>
        <v>0</v>
      </c>
      <c r="TT226" s="43">
        <f t="shared" si="4834"/>
        <v>0</v>
      </c>
      <c r="TU226" s="43">
        <f>'СДП (план)'!CH226</f>
        <v>0</v>
      </c>
      <c r="TV226" s="43">
        <f>'СДП (план)'!CI226</f>
        <v>0</v>
      </c>
      <c r="TW226" s="43">
        <f t="shared" si="4835"/>
        <v>0</v>
      </c>
      <c r="TX226" s="43">
        <f t="shared" si="4836"/>
        <v>0</v>
      </c>
      <c r="TY226" s="43">
        <f>VLOOKUP($C226,'факт СДП 12 мес'!$D$8:$HP$287,207,0)</f>
        <v>0</v>
      </c>
      <c r="TZ226" s="43">
        <f>VLOOKUP($C226,'факт СДП 12 мес'!$D$8:$HP$287,208,0)</f>
        <v>0</v>
      </c>
      <c r="UA226" s="43">
        <f>VLOOKUP($C226,'факт СДП 12 мес'!$D$8:$HP$287,209,0)</f>
        <v>0</v>
      </c>
      <c r="UB226" s="43">
        <f>VLOOKUP($C226,'факт СДП 12 мес'!$D$8:$HP$287,210,0)</f>
        <v>0</v>
      </c>
      <c r="UC226" s="43">
        <f>VLOOKUP($C226,'факт СДП 12 мес'!$D$8:$HP$287,211,0)</f>
        <v>0</v>
      </c>
      <c r="UD226" s="43">
        <f>VLOOKUP($C226,'факт СДП 12 мес'!$D$8:$HP$287,212,0)</f>
        <v>0</v>
      </c>
      <c r="UE226" s="43">
        <f t="shared" si="5577"/>
        <v>0</v>
      </c>
      <c r="UF226" s="43">
        <f t="shared" si="5578"/>
        <v>0</v>
      </c>
      <c r="UG226" s="43">
        <f t="shared" si="5579"/>
        <v>0</v>
      </c>
      <c r="UH226" s="43">
        <f t="shared" si="5216"/>
        <v>0</v>
      </c>
      <c r="UI226" s="43">
        <f t="shared" si="5217"/>
        <v>0</v>
      </c>
      <c r="UJ226" s="43"/>
      <c r="UK226" s="43"/>
      <c r="UL226" s="43"/>
      <c r="UM226" s="43"/>
      <c r="UN226" s="43"/>
      <c r="UO226" s="43"/>
      <c r="UP226" s="43"/>
      <c r="UQ226" s="43"/>
      <c r="UR226" s="43"/>
      <c r="US226" s="43"/>
      <c r="UT226" s="43"/>
      <c r="UU226" s="43"/>
      <c r="UV226" s="43"/>
      <c r="UW226" s="43">
        <f t="shared" si="5058"/>
        <v>0</v>
      </c>
      <c r="UX226" s="43">
        <f t="shared" si="5059"/>
        <v>0</v>
      </c>
      <c r="UY226" s="47">
        <f>'СДП (план)'!CN226</f>
        <v>0</v>
      </c>
      <c r="UZ226" s="47">
        <f>'СДП (план)'!CO226</f>
        <v>0</v>
      </c>
      <c r="VA226" s="43">
        <f t="shared" si="3921"/>
        <v>0</v>
      </c>
      <c r="VB226" s="43">
        <f t="shared" si="3922"/>
        <v>0</v>
      </c>
      <c r="VC226" s="47">
        <f t="shared" si="3923"/>
        <v>0</v>
      </c>
      <c r="VD226" s="47">
        <f t="shared" si="3924"/>
        <v>0</v>
      </c>
      <c r="VE226" s="47">
        <f t="shared" si="3925"/>
        <v>0</v>
      </c>
      <c r="VF226" s="47">
        <f t="shared" si="3926"/>
        <v>0</v>
      </c>
      <c r="VG226" s="47">
        <f t="shared" si="3927"/>
        <v>0</v>
      </c>
      <c r="VH226" s="47">
        <f t="shared" si="3928"/>
        <v>0</v>
      </c>
      <c r="VI226" s="47">
        <f t="shared" si="3929"/>
        <v>0</v>
      </c>
      <c r="VJ226" s="47">
        <f t="shared" si="3930"/>
        <v>0</v>
      </c>
      <c r="VK226" s="47">
        <f t="shared" si="3931"/>
        <v>0</v>
      </c>
      <c r="VL226" s="43">
        <f t="shared" si="3932"/>
        <v>0</v>
      </c>
      <c r="VM226" s="43">
        <f t="shared" si="3933"/>
        <v>0</v>
      </c>
    </row>
    <row r="227" spans="1:585" s="32" customFormat="1" ht="18.75" x14ac:dyDescent="0.2">
      <c r="A227" s="171"/>
      <c r="B227" s="171">
        <v>150</v>
      </c>
      <c r="C227" s="245" t="s">
        <v>427</v>
      </c>
      <c r="D227" s="392" t="s">
        <v>232</v>
      </c>
      <c r="E227" s="370">
        <v>16026</v>
      </c>
      <c r="F227" s="136">
        <v>16828</v>
      </c>
      <c r="G227" s="371">
        <v>3.24</v>
      </c>
      <c r="H227" s="372"/>
      <c r="I227" s="373">
        <v>1</v>
      </c>
      <c r="J227" s="314"/>
      <c r="K227" s="184"/>
      <c r="L227" s="1">
        <v>1.4</v>
      </c>
      <c r="M227" s="1">
        <v>1.68</v>
      </c>
      <c r="N227" s="1">
        <v>2.23</v>
      </c>
      <c r="O227" s="9">
        <v>2.57</v>
      </c>
      <c r="P227" s="44">
        <f>'СДП (план)'!P227</f>
        <v>0</v>
      </c>
      <c r="Q227" s="44">
        <f>'СДП (план)'!Q227</f>
        <v>0</v>
      </c>
      <c r="R227" s="43">
        <f t="shared" si="4710"/>
        <v>0</v>
      </c>
      <c r="S227" s="43">
        <f t="shared" si="4711"/>
        <v>0</v>
      </c>
      <c r="T227" s="43">
        <f>VLOOKUP($C227,'факт СДП 12 мес'!$D$8:$HP$287,9,0)</f>
        <v>0</v>
      </c>
      <c r="U227" s="43">
        <f>VLOOKUP($C227,'факт СДП 12 мес'!$D$8:$HP$287,10,0)</f>
        <v>0</v>
      </c>
      <c r="V227" s="43">
        <f>VLOOKUP($C227,'факт СДП 12 мес'!$D$8:$HP$287,11,0)</f>
        <v>0</v>
      </c>
      <c r="W227" s="43">
        <f>VLOOKUP($C227,'факт СДП 12 мес'!$D$8:$HP$287,12,0)</f>
        <v>0</v>
      </c>
      <c r="X227" s="43">
        <f>VLOOKUP($C227,'факт СДП 12 мес'!$D$8:$HP$287,13,0)</f>
        <v>0</v>
      </c>
      <c r="Y227" s="43">
        <f>VLOOKUP($C227,'факт СДП 12 мес'!$D$8:$HP$287,14,0)</f>
        <v>0</v>
      </c>
      <c r="Z227" s="43">
        <f t="shared" si="5468"/>
        <v>0</v>
      </c>
      <c r="AA227" s="43">
        <f t="shared" si="5469"/>
        <v>0</v>
      </c>
      <c r="AB227" s="43">
        <f t="shared" si="5470"/>
        <v>0</v>
      </c>
      <c r="AC227" s="43">
        <f t="shared" si="5471"/>
        <v>0</v>
      </c>
      <c r="AD227" s="43">
        <f t="shared" si="4839"/>
        <v>0</v>
      </c>
      <c r="AE227" s="135">
        <f>'СДП (план)'!R227</f>
        <v>0</v>
      </c>
      <c r="AF227" s="135">
        <f>'СДП (план)'!S227</f>
        <v>0</v>
      </c>
      <c r="AG227" s="43">
        <f t="shared" si="4713"/>
        <v>0</v>
      </c>
      <c r="AH227" s="43">
        <f t="shared" si="4714"/>
        <v>0</v>
      </c>
      <c r="AI227" s="43">
        <f>VLOOKUP($C227,'факт СДП 12 мес'!$D$8:$HP$287,3,0)</f>
        <v>0</v>
      </c>
      <c r="AJ227" s="43">
        <f>VLOOKUP($C227,'факт СДП 12 мес'!$D$8:$HP$287,4,0)</f>
        <v>0</v>
      </c>
      <c r="AK227" s="43">
        <f>VLOOKUP($C227,'факт СДП 12 мес'!$D$8:$HP$287,5,0)</f>
        <v>0</v>
      </c>
      <c r="AL227" s="43">
        <f>VLOOKUP($C227,'факт СДП 12 мес'!$D$8:$HP$287,6,0)</f>
        <v>0</v>
      </c>
      <c r="AM227" s="43">
        <f>VLOOKUP($C227,'факт СДП 12 мес'!$D$8:$HP$287,7,0)</f>
        <v>0</v>
      </c>
      <c r="AN227" s="43">
        <f>VLOOKUP($C227,'факт СДП 12 мес'!$D$8:$HP$287,8,0)</f>
        <v>0</v>
      </c>
      <c r="AO227" s="43">
        <f t="shared" si="5472"/>
        <v>0</v>
      </c>
      <c r="AP227" s="43">
        <f t="shared" si="5473"/>
        <v>0</v>
      </c>
      <c r="AQ227" s="43">
        <f t="shared" si="5474"/>
        <v>0</v>
      </c>
      <c r="AR227" s="43">
        <f t="shared" si="4841"/>
        <v>0</v>
      </c>
      <c r="AS227" s="43">
        <f t="shared" si="4842"/>
        <v>0</v>
      </c>
      <c r="AT227" s="33">
        <f>'СДП (план)'!T227</f>
        <v>0</v>
      </c>
      <c r="AU227" s="43">
        <f>'СДП (план)'!U227</f>
        <v>0</v>
      </c>
      <c r="AV227" s="43">
        <f t="shared" si="4717"/>
        <v>0</v>
      </c>
      <c r="AW227" s="43">
        <f t="shared" si="4718"/>
        <v>0</v>
      </c>
      <c r="AX227" s="43">
        <f>VLOOKUP($C227,'факт СДП 12 мес'!$D$8:$HP$287,159,0)</f>
        <v>0</v>
      </c>
      <c r="AY227" s="43">
        <f>VLOOKUP($C227,'факт СДП 12 мес'!$D$8:$HP$287,160,0)</f>
        <v>0</v>
      </c>
      <c r="AZ227" s="43">
        <f>VLOOKUP($C227,'факт СДП 12 мес'!$D$8:$HP$287,161,0)</f>
        <v>0</v>
      </c>
      <c r="BA227" s="43">
        <f>VLOOKUP($C227,'факт СДП 12 мес'!$D$8:$HP$287,162,0)</f>
        <v>0</v>
      </c>
      <c r="BB227" s="43">
        <f>VLOOKUP($C227,'факт СДП 12 мес'!$D$8:$HP$287,163,0)</f>
        <v>0</v>
      </c>
      <c r="BC227" s="43">
        <f>VLOOKUP($C227,'факт СДП 12 мес'!$D$8:$HP$287,164,0)</f>
        <v>0</v>
      </c>
      <c r="BD227" s="43">
        <f t="shared" si="5475"/>
        <v>0</v>
      </c>
      <c r="BE227" s="43">
        <f t="shared" si="5476"/>
        <v>0</v>
      </c>
      <c r="BF227" s="43">
        <f t="shared" si="5477"/>
        <v>0</v>
      </c>
      <c r="BG227" s="43">
        <f t="shared" si="5063"/>
        <v>0</v>
      </c>
      <c r="BH227" s="43">
        <f t="shared" si="5064"/>
        <v>0</v>
      </c>
      <c r="BI227" s="90">
        <f>'СДП (план)'!V227</f>
        <v>0</v>
      </c>
      <c r="BJ227" s="3">
        <f>'СДП (план)'!W227</f>
        <v>0</v>
      </c>
      <c r="BK227" s="43">
        <f t="shared" si="4719"/>
        <v>0</v>
      </c>
      <c r="BL227" s="43">
        <f t="shared" si="4720"/>
        <v>0</v>
      </c>
      <c r="BM227" s="43">
        <f>VLOOKUP($C227,'факт СДП 12 мес'!$D$8:$HP$287,21,0)</f>
        <v>0</v>
      </c>
      <c r="BN227" s="43">
        <f>VLOOKUP($C227,'факт СДП 12 мес'!$D$8:$HP$287,22,0)</f>
        <v>0</v>
      </c>
      <c r="BO227" s="43">
        <f>VLOOKUP($C227,'факт СДП 12 мес'!$D$8:$HP$287,23,0)</f>
        <v>0</v>
      </c>
      <c r="BP227" s="43">
        <f>VLOOKUP($C227,'факт СДП 12 мес'!$D$8:$HP$287,24,0)</f>
        <v>0</v>
      </c>
      <c r="BQ227" s="43">
        <f>VLOOKUP($C227,'факт СДП 12 мес'!$D$8:$HP$287,25,0)</f>
        <v>0</v>
      </c>
      <c r="BR227" s="43">
        <f>VLOOKUP($C227,'факт СДП 12 мес'!$D$8:$HP$287,26,0)</f>
        <v>0</v>
      </c>
      <c r="BS227" s="43">
        <f t="shared" si="5478"/>
        <v>0</v>
      </c>
      <c r="BT227" s="43">
        <f t="shared" si="5479"/>
        <v>0</v>
      </c>
      <c r="BU227" s="43">
        <f t="shared" si="5480"/>
        <v>0</v>
      </c>
      <c r="BV227" s="43">
        <f t="shared" si="5212"/>
        <v>0</v>
      </c>
      <c r="BW227" s="43">
        <f t="shared" si="5213"/>
        <v>0</v>
      </c>
      <c r="BX227" s="33">
        <f>'СДП (план)'!X227</f>
        <v>0</v>
      </c>
      <c r="BY227" s="43">
        <f>'СДП (план)'!Y227</f>
        <v>0</v>
      </c>
      <c r="BZ227" s="43">
        <f t="shared" si="4721"/>
        <v>0</v>
      </c>
      <c r="CA227" s="43">
        <f t="shared" si="4722"/>
        <v>0</v>
      </c>
      <c r="CB227" s="43">
        <f>VLOOKUP($C227,'факт СДП 12 мес'!$D$8:$HP$287,15,0)</f>
        <v>0</v>
      </c>
      <c r="CC227" s="43">
        <f>VLOOKUP($C227,'факт СДП 12 мес'!$D$8:$HP$287,16,0)</f>
        <v>0</v>
      </c>
      <c r="CD227" s="43">
        <f>VLOOKUP($C227,'факт СДП 12 мес'!$D$8:$HP$287,17,0)</f>
        <v>0</v>
      </c>
      <c r="CE227" s="43">
        <f>VLOOKUP($C227,'факт СДП 12 мес'!$D$8:$HP$287,18,0)</f>
        <v>0</v>
      </c>
      <c r="CF227" s="43">
        <f>VLOOKUP($C227,'факт СДП 12 мес'!$D$8:$HP$287,19,0)</f>
        <v>0</v>
      </c>
      <c r="CG227" s="43">
        <f>VLOOKUP($C227,'факт СДП 12 мес'!$D$8:$HP$287,20,0)</f>
        <v>0</v>
      </c>
      <c r="CH227" s="43">
        <f t="shared" si="5481"/>
        <v>0</v>
      </c>
      <c r="CI227" s="43">
        <f t="shared" si="5482"/>
        <v>0</v>
      </c>
      <c r="CJ227" s="43">
        <f t="shared" si="5483"/>
        <v>0</v>
      </c>
      <c r="CK227" s="43">
        <f t="shared" si="4676"/>
        <v>0</v>
      </c>
      <c r="CL227" s="43">
        <f t="shared" si="4677"/>
        <v>0</v>
      </c>
      <c r="CM227" s="45">
        <f>'СДП (план)'!Z227</f>
        <v>0</v>
      </c>
      <c r="CN227" s="43">
        <f>'СДП (план)'!AA227</f>
        <v>0</v>
      </c>
      <c r="CO227" s="43">
        <f t="shared" si="4723"/>
        <v>0</v>
      </c>
      <c r="CP227" s="43">
        <f t="shared" si="4724"/>
        <v>0</v>
      </c>
      <c r="CQ227" s="43">
        <f>VLOOKUP($C227,'факт СДП 12 мес'!$D$8:$HP$287,165,0)</f>
        <v>0</v>
      </c>
      <c r="CR227" s="43">
        <f>VLOOKUP($C227,'факт СДП 12 мес'!$D$8:$HP$287,166,0)</f>
        <v>0</v>
      </c>
      <c r="CS227" s="43">
        <f>VLOOKUP($C227,'факт СДП 12 мес'!$D$8:$HP$287,167,0)</f>
        <v>0</v>
      </c>
      <c r="CT227" s="43">
        <f>VLOOKUP($C227,'факт СДП 12 мес'!$D$8:$HP$287,168,0)</f>
        <v>0</v>
      </c>
      <c r="CU227" s="43">
        <f>VLOOKUP($C227,'факт СДП 12 мес'!$D$8:$HP$287,169,0)</f>
        <v>0</v>
      </c>
      <c r="CV227" s="43">
        <f>VLOOKUP($C227,'факт СДП 12 мес'!$D$8:$HP$287,170,0)</f>
        <v>0</v>
      </c>
      <c r="CW227" s="43">
        <f t="shared" si="5484"/>
        <v>0</v>
      </c>
      <c r="CX227" s="43">
        <f t="shared" si="5485"/>
        <v>0</v>
      </c>
      <c r="CY227" s="43">
        <f t="shared" si="5486"/>
        <v>0</v>
      </c>
      <c r="CZ227" s="43">
        <f t="shared" si="4725"/>
        <v>0</v>
      </c>
      <c r="DA227" s="43">
        <f t="shared" si="4726"/>
        <v>0</v>
      </c>
      <c r="DB227" s="80">
        <f>'СДП (план)'!AB227</f>
        <v>0</v>
      </c>
      <c r="DC227" s="3">
        <f>'СДП (план)'!AC227</f>
        <v>0</v>
      </c>
      <c r="DD227" s="43">
        <f t="shared" si="4727"/>
        <v>0</v>
      </c>
      <c r="DE227" s="43">
        <f t="shared" si="4728"/>
        <v>0</v>
      </c>
      <c r="DF227" s="43">
        <f>VLOOKUP($C227,'факт СДП 12 мес'!$D$8:$HP$287,57,0)</f>
        <v>0</v>
      </c>
      <c r="DG227" s="43">
        <f>VLOOKUP($C227,'факт СДП 12 мес'!$D$8:$HP$287,58,0)</f>
        <v>0</v>
      </c>
      <c r="DH227" s="43">
        <f>VLOOKUP($C227,'факт СДП 12 мес'!$D$8:$HP$287,59,0)</f>
        <v>0</v>
      </c>
      <c r="DI227" s="43">
        <f>VLOOKUP($C227,'факт СДП 12 мес'!$D$8:$HP$287,60,0)</f>
        <v>0</v>
      </c>
      <c r="DJ227" s="43">
        <f>VLOOKUP($C227,'факт СДП 12 мес'!$D$8:$HP$287,61,0)</f>
        <v>0</v>
      </c>
      <c r="DK227" s="43">
        <f>VLOOKUP($C227,'факт СДП 12 мес'!$D$8:$HP$287,62,0)</f>
        <v>0</v>
      </c>
      <c r="DL227" s="43">
        <f t="shared" si="5487"/>
        <v>0</v>
      </c>
      <c r="DM227" s="43">
        <f t="shared" si="5488"/>
        <v>0</v>
      </c>
      <c r="DN227" s="43">
        <f t="shared" si="5489"/>
        <v>0</v>
      </c>
      <c r="DO227" s="43">
        <f t="shared" si="4729"/>
        <v>0</v>
      </c>
      <c r="DP227" s="43">
        <f t="shared" si="4730"/>
        <v>0</v>
      </c>
      <c r="DQ227" s="80">
        <f>'СДП (план)'!AD227</f>
        <v>0</v>
      </c>
      <c r="DR227" s="3">
        <f>'СДП (план)'!AE227</f>
        <v>0</v>
      </c>
      <c r="DS227" s="43">
        <f t="shared" si="4731"/>
        <v>0</v>
      </c>
      <c r="DT227" s="43">
        <f t="shared" si="4732"/>
        <v>0</v>
      </c>
      <c r="DU227" s="43">
        <f>VLOOKUP($C227,'факт СДП 12 мес'!$D$8:$HP$287,33,0)</f>
        <v>0</v>
      </c>
      <c r="DV227" s="43">
        <f>VLOOKUP($C227,'факт СДП 12 мес'!$D$8:$HP$287,34,0)</f>
        <v>0</v>
      </c>
      <c r="DW227" s="43">
        <f>VLOOKUP($C227,'факт СДП 12 мес'!$D$8:$HP$287,35,0)</f>
        <v>0</v>
      </c>
      <c r="DX227" s="43">
        <f>VLOOKUP($C227,'факт СДП 12 мес'!$D$8:$HP$287,36,0)</f>
        <v>0</v>
      </c>
      <c r="DY227" s="43">
        <f>VLOOKUP($C227,'факт СДП 12 мес'!$D$8:$HP$287,37,0)</f>
        <v>0</v>
      </c>
      <c r="DZ227" s="43">
        <f>VLOOKUP($C227,'факт СДП 12 мес'!$D$8:$HP$287,38,0)</f>
        <v>0</v>
      </c>
      <c r="EA227" s="43">
        <f t="shared" si="5490"/>
        <v>0</v>
      </c>
      <c r="EB227" s="43">
        <f t="shared" si="5491"/>
        <v>0</v>
      </c>
      <c r="EC227" s="43">
        <f t="shared" si="5492"/>
        <v>0</v>
      </c>
      <c r="ED227" s="43">
        <f t="shared" si="5493"/>
        <v>0</v>
      </c>
      <c r="EE227" s="43">
        <f t="shared" si="4850"/>
        <v>0</v>
      </c>
      <c r="EF227" s="80">
        <f>'СДП (план)'!AF227</f>
        <v>0</v>
      </c>
      <c r="EG227" s="3">
        <f>'СДП (план)'!AG227</f>
        <v>0</v>
      </c>
      <c r="EH227" s="43">
        <f t="shared" si="4735"/>
        <v>0</v>
      </c>
      <c r="EI227" s="43">
        <f t="shared" si="4736"/>
        <v>0</v>
      </c>
      <c r="EJ227" s="43">
        <f>VLOOKUP($C227,'факт СДП 12 мес'!$D$8:$HP$287,27,0)</f>
        <v>0</v>
      </c>
      <c r="EK227" s="43">
        <f>VLOOKUP($C227,'факт СДП 12 мес'!$D$8:$HP$287,28,0)</f>
        <v>0</v>
      </c>
      <c r="EL227" s="43">
        <f>VLOOKUP($C227,'факт СДП 12 мес'!$D$8:$HP$287,29,0)</f>
        <v>0</v>
      </c>
      <c r="EM227" s="43">
        <f>VLOOKUP($C227,'факт СДП 12 мес'!$D$8:$HP$287,30,0)</f>
        <v>0</v>
      </c>
      <c r="EN227" s="43">
        <f>VLOOKUP($C227,'факт СДП 12 мес'!$D$8:$HP$287,31,0)</f>
        <v>0</v>
      </c>
      <c r="EO227" s="43">
        <f>VLOOKUP($C227,'факт СДП 12 мес'!$D$8:$HP$287,32,0)</f>
        <v>0</v>
      </c>
      <c r="EP227" s="43">
        <f t="shared" si="5494"/>
        <v>0</v>
      </c>
      <c r="EQ227" s="43">
        <f t="shared" si="5495"/>
        <v>0</v>
      </c>
      <c r="ER227" s="43">
        <f t="shared" si="5496"/>
        <v>0</v>
      </c>
      <c r="ES227" s="43">
        <f t="shared" si="4852"/>
        <v>0</v>
      </c>
      <c r="ET227" s="43">
        <f t="shared" si="4853"/>
        <v>0</v>
      </c>
      <c r="EU227" s="33">
        <f>'СДП (план)'!AH227</f>
        <v>0</v>
      </c>
      <c r="EV227" s="43">
        <f>'СДП (план)'!AI227</f>
        <v>0</v>
      </c>
      <c r="EW227" s="43">
        <f t="shared" si="4739"/>
        <v>0</v>
      </c>
      <c r="EX227" s="43">
        <f t="shared" si="4740"/>
        <v>0</v>
      </c>
      <c r="EY227" s="43">
        <f>VLOOKUP($C227,'факт СДП 12 мес'!$D$8:$HP$287,87,0)</f>
        <v>0</v>
      </c>
      <c r="EZ227" s="43">
        <f>VLOOKUP($C227,'факт СДП 12 мес'!$D$8:$HP$287,88,0)</f>
        <v>0</v>
      </c>
      <c r="FA227" s="43">
        <f>VLOOKUP($C227,'факт СДП 12 мес'!$D$8:$HP$287,89,0)</f>
        <v>0</v>
      </c>
      <c r="FB227" s="43">
        <f>VLOOKUP($C227,'факт СДП 12 мес'!$D$8:$HP$287,90,0)</f>
        <v>0</v>
      </c>
      <c r="FC227" s="43">
        <f>VLOOKUP($C227,'факт СДП 12 мес'!$D$8:$HP$287,91,0)</f>
        <v>0</v>
      </c>
      <c r="FD227" s="43">
        <f>VLOOKUP($C227,'факт СДП 12 мес'!$D$8:$HP$287,92,0)</f>
        <v>0</v>
      </c>
      <c r="FE227" s="43">
        <f t="shared" si="5497"/>
        <v>0</v>
      </c>
      <c r="FF227" s="43">
        <f t="shared" si="5498"/>
        <v>0</v>
      </c>
      <c r="FG227" s="43">
        <f t="shared" si="5499"/>
        <v>0</v>
      </c>
      <c r="FH227" s="43">
        <f t="shared" si="4741"/>
        <v>0</v>
      </c>
      <c r="FI227" s="43">
        <f t="shared" si="4742"/>
        <v>0</v>
      </c>
      <c r="FJ227" s="33">
        <f>'СДП (план)'!AJ227</f>
        <v>0</v>
      </c>
      <c r="FK227" s="43">
        <f>'СДП (план)'!AK227</f>
        <v>0</v>
      </c>
      <c r="FL227" s="43">
        <f t="shared" si="4743"/>
        <v>0</v>
      </c>
      <c r="FM227" s="43">
        <f t="shared" si="4744"/>
        <v>0</v>
      </c>
      <c r="FN227" s="43">
        <f>VLOOKUP($C227,'факт СДП 12 мес'!$D$8:$HP$287,39,0)</f>
        <v>0</v>
      </c>
      <c r="FO227" s="43">
        <f>VLOOKUP($C227,'факт СДП 12 мес'!$D$8:$HP$287,40,0)</f>
        <v>0</v>
      </c>
      <c r="FP227" s="43">
        <f>VLOOKUP($C227,'факт СДП 12 мес'!$D$8:$HP$287,41,0)</f>
        <v>0</v>
      </c>
      <c r="FQ227" s="43">
        <f>VLOOKUP($C227,'факт СДП 12 мес'!$D$8:$HP$287,42,0)</f>
        <v>0</v>
      </c>
      <c r="FR227" s="43">
        <f>VLOOKUP($C227,'факт СДП 12 мес'!$D$8:$HP$287,43,0)</f>
        <v>0</v>
      </c>
      <c r="FS227" s="43">
        <f>VLOOKUP($C227,'факт СДП 12 мес'!$D$8:$HP$287,44,0)</f>
        <v>0</v>
      </c>
      <c r="FT227" s="43">
        <f t="shared" si="5500"/>
        <v>0</v>
      </c>
      <c r="FU227" s="43">
        <f t="shared" si="5501"/>
        <v>0</v>
      </c>
      <c r="FV227" s="43">
        <f t="shared" si="5502"/>
        <v>0</v>
      </c>
      <c r="FW227" s="43">
        <f t="shared" si="4745"/>
        <v>0</v>
      </c>
      <c r="FX227" s="43">
        <f t="shared" si="4746"/>
        <v>0</v>
      </c>
      <c r="FY227" s="33">
        <f>'СДП (план)'!AL227</f>
        <v>0</v>
      </c>
      <c r="FZ227" s="43">
        <f>'СДП (план)'!AM227</f>
        <v>0</v>
      </c>
      <c r="GA227" s="43">
        <f t="shared" si="4747"/>
        <v>0</v>
      </c>
      <c r="GB227" s="43">
        <f t="shared" si="4748"/>
        <v>0</v>
      </c>
      <c r="GC227" s="43">
        <f>VLOOKUP($C227,'факт СДП 12 мес'!$D$8:$HP$287,45,0)</f>
        <v>0</v>
      </c>
      <c r="GD227" s="43">
        <f>VLOOKUP($C227,'факт СДП 12 мес'!$D$8:$HP$287,46,0)</f>
        <v>0</v>
      </c>
      <c r="GE227" s="43">
        <f>VLOOKUP($C227,'факт СДП 12 мес'!$D$8:$HP$287,47,0)</f>
        <v>0</v>
      </c>
      <c r="GF227" s="43">
        <f>VLOOKUP($C227,'факт СДП 12 мес'!$D$8:$HP$287,48,0)</f>
        <v>0</v>
      </c>
      <c r="GG227" s="43">
        <f>VLOOKUP($C227,'факт СДП 12 мес'!$D$8:$HP$287,49,0)</f>
        <v>0</v>
      </c>
      <c r="GH227" s="43">
        <f>VLOOKUP($C227,'факт СДП 12 мес'!$D$8:$HP$287,50,0)</f>
        <v>0</v>
      </c>
      <c r="GI227" s="43">
        <f t="shared" si="5503"/>
        <v>0</v>
      </c>
      <c r="GJ227" s="43">
        <f t="shared" si="5504"/>
        <v>0</v>
      </c>
      <c r="GK227" s="43">
        <f t="shared" si="5505"/>
        <v>0</v>
      </c>
      <c r="GL227" s="43">
        <f t="shared" si="4749"/>
        <v>0</v>
      </c>
      <c r="GM227" s="43">
        <f t="shared" si="4750"/>
        <v>0</v>
      </c>
      <c r="GN227" s="80">
        <f>'СДП (план)'!AN227</f>
        <v>0</v>
      </c>
      <c r="GO227" s="3">
        <f>'СДП (план)'!AO227</f>
        <v>0</v>
      </c>
      <c r="GP227" s="43">
        <f t="shared" si="4751"/>
        <v>0</v>
      </c>
      <c r="GQ227" s="43">
        <f t="shared" si="4752"/>
        <v>0</v>
      </c>
      <c r="GR227" s="43">
        <f>VLOOKUP($C227,'факт СДП 12 мес'!$D$8:$HP$287,51,0)</f>
        <v>0</v>
      </c>
      <c r="GS227" s="43">
        <f>VLOOKUP($C227,'факт СДП 12 мес'!$D$8:$HP$287,52,0)</f>
        <v>0</v>
      </c>
      <c r="GT227" s="43">
        <f>VLOOKUP($C227,'факт СДП 12 мес'!$D$8:$HP$287,53,0)</f>
        <v>0</v>
      </c>
      <c r="GU227" s="43">
        <f>VLOOKUP($C227,'факт СДП 12 мес'!$D$8:$HP$287,54,0)</f>
        <v>0</v>
      </c>
      <c r="GV227" s="43">
        <f>VLOOKUP($C227,'факт СДП 12 мес'!$D$8:$HP$287,55,0)</f>
        <v>0</v>
      </c>
      <c r="GW227" s="43">
        <f>VLOOKUP($C227,'факт СДП 12 мес'!$D$8:$HP$287,56,0)</f>
        <v>0</v>
      </c>
      <c r="GX227" s="43">
        <f t="shared" si="5506"/>
        <v>0</v>
      </c>
      <c r="GY227" s="43">
        <f t="shared" si="5507"/>
        <v>0</v>
      </c>
      <c r="GZ227" s="43">
        <f t="shared" si="5508"/>
        <v>0</v>
      </c>
      <c r="HA227" s="43">
        <f t="shared" si="4753"/>
        <v>0</v>
      </c>
      <c r="HB227" s="43">
        <f t="shared" si="4754"/>
        <v>0</v>
      </c>
      <c r="HC227" s="5">
        <f>'СДП (план)'!AP227</f>
        <v>0</v>
      </c>
      <c r="HD227" s="3">
        <f>'СДП (план)'!AQ227</f>
        <v>0</v>
      </c>
      <c r="HE227" s="43">
        <f t="shared" si="4755"/>
        <v>0</v>
      </c>
      <c r="HF227" s="43">
        <f t="shared" si="4756"/>
        <v>0</v>
      </c>
      <c r="HG227" s="43">
        <f>VLOOKUP($C227,'факт СДП 12 мес'!$D$8:$HP$287,141,0)</f>
        <v>0</v>
      </c>
      <c r="HH227" s="43">
        <f>VLOOKUP($C227,'факт СДП 12 мес'!$D$8:$HP$287,142,0)</f>
        <v>0</v>
      </c>
      <c r="HI227" s="43">
        <f>VLOOKUP($C227,'факт СДП 12 мес'!$D$8:$HP$287,143,0)</f>
        <v>0</v>
      </c>
      <c r="HJ227" s="43">
        <f>VLOOKUP($C227,'факт СДП 12 мес'!$D$8:$HP$287,144,0)</f>
        <v>0</v>
      </c>
      <c r="HK227" s="43">
        <f>VLOOKUP($C227,'факт СДП 12 мес'!$D$8:$HP$287,145,0)</f>
        <v>0</v>
      </c>
      <c r="HL227" s="43">
        <f>VLOOKUP($C227,'факт СДП 12 мес'!$D$8:$HP$287,146,0)</f>
        <v>0</v>
      </c>
      <c r="HM227" s="43">
        <f t="shared" si="5509"/>
        <v>0</v>
      </c>
      <c r="HN227" s="43">
        <f t="shared" si="5510"/>
        <v>0</v>
      </c>
      <c r="HO227" s="43">
        <f t="shared" si="5511"/>
        <v>0</v>
      </c>
      <c r="HP227" s="43">
        <f t="shared" si="4757"/>
        <v>0</v>
      </c>
      <c r="HQ227" s="43">
        <f t="shared" si="4758"/>
        <v>0</v>
      </c>
      <c r="HR227" s="33">
        <f>'СДП (план)'!AR227</f>
        <v>0</v>
      </c>
      <c r="HS227" s="43">
        <f>'СДП (план)'!AS227</f>
        <v>0</v>
      </c>
      <c r="HT227" s="43">
        <f t="shared" si="4759"/>
        <v>0</v>
      </c>
      <c r="HU227" s="43">
        <f t="shared" si="4760"/>
        <v>0</v>
      </c>
      <c r="HV227" s="43">
        <f>VLOOKUP($C227,'факт СДП 12 мес'!$D$8:$HP$287,171,0)</f>
        <v>0</v>
      </c>
      <c r="HW227" s="43">
        <f>VLOOKUP($C227,'факт СДП 12 мес'!$D$8:$HP$287,172,0)</f>
        <v>0</v>
      </c>
      <c r="HX227" s="43">
        <f>VLOOKUP($C227,'факт СДП 12 мес'!$D$8:$HP$287,173,0)</f>
        <v>0</v>
      </c>
      <c r="HY227" s="43">
        <f>VLOOKUP($C227,'факт СДП 12 мес'!$D$8:$HP$287,174,0)</f>
        <v>0</v>
      </c>
      <c r="HZ227" s="43">
        <f>VLOOKUP($C227,'факт СДП 12 мес'!$D$8:$HP$287,175,0)</f>
        <v>0</v>
      </c>
      <c r="IA227" s="43">
        <f>VLOOKUP($C227,'факт СДП 12 мес'!$D$8:$HP$287,176,0)</f>
        <v>0</v>
      </c>
      <c r="IB227" s="43">
        <f t="shared" si="5512"/>
        <v>0</v>
      </c>
      <c r="IC227" s="43">
        <f t="shared" si="5513"/>
        <v>0</v>
      </c>
      <c r="ID227" s="43">
        <f t="shared" si="5514"/>
        <v>0</v>
      </c>
      <c r="IE227" s="43">
        <f t="shared" si="4761"/>
        <v>0</v>
      </c>
      <c r="IF227" s="43">
        <f t="shared" si="4762"/>
        <v>0</v>
      </c>
      <c r="IG227" s="33">
        <f>'СДП (план)'!AT227</f>
        <v>0</v>
      </c>
      <c r="IH227" s="43">
        <f>'СДП (план)'!AU227</f>
        <v>0</v>
      </c>
      <c r="II227" s="43">
        <f t="shared" si="4763"/>
        <v>0</v>
      </c>
      <c r="IJ227" s="43">
        <f t="shared" si="4764"/>
        <v>0</v>
      </c>
      <c r="IK227" s="43">
        <f>VLOOKUP($C227,'факт СДП 12 мес'!$D$8:$HP$287,183,0)</f>
        <v>0</v>
      </c>
      <c r="IL227" s="43">
        <f>VLOOKUP($C227,'факт СДП 12 мес'!$D$8:$HP$287,184,0)</f>
        <v>0</v>
      </c>
      <c r="IM227" s="43">
        <f>VLOOKUP($C227,'факт СДП 12 мес'!$D$8:$HP$287,185,0)</f>
        <v>0</v>
      </c>
      <c r="IN227" s="43">
        <f>VLOOKUP($C227,'факт СДП 12 мес'!$D$8:$HP$287,186,0)</f>
        <v>0</v>
      </c>
      <c r="IO227" s="43">
        <f>VLOOKUP($C227,'факт СДП 12 мес'!$D$8:$HP$287,187,0)</f>
        <v>0</v>
      </c>
      <c r="IP227" s="43">
        <f>VLOOKUP($C227,'факт СДП 12 мес'!$D$8:$HP$287,188,0)</f>
        <v>0</v>
      </c>
      <c r="IQ227" s="43">
        <f t="shared" si="5515"/>
        <v>0</v>
      </c>
      <c r="IR227" s="43">
        <f t="shared" si="5516"/>
        <v>0</v>
      </c>
      <c r="IS227" s="43">
        <f t="shared" si="5517"/>
        <v>0</v>
      </c>
      <c r="IT227" s="43">
        <f t="shared" si="4765"/>
        <v>0</v>
      </c>
      <c r="IU227" s="43">
        <f t="shared" si="4766"/>
        <v>0</v>
      </c>
      <c r="IV227" s="45">
        <f>'СДП (план)'!AV227</f>
        <v>0</v>
      </c>
      <c r="IW227" s="45">
        <f>'СДП (план)'!AW227</f>
        <v>0</v>
      </c>
      <c r="IX227" s="43">
        <f t="shared" si="4767"/>
        <v>0</v>
      </c>
      <c r="IY227" s="43">
        <f t="shared" si="4768"/>
        <v>0</v>
      </c>
      <c r="IZ227" s="43">
        <f>VLOOKUP($C227,'факт СДП 12 мес'!$D$8:$HP$287,147,0)</f>
        <v>0</v>
      </c>
      <c r="JA227" s="43">
        <f>VLOOKUP($C227,'факт СДП 12 мес'!$D$8:$HP$287,148,0)</f>
        <v>0</v>
      </c>
      <c r="JB227" s="43">
        <f>VLOOKUP($C227,'факт СДП 12 мес'!$D$8:$HP$287,149,0)</f>
        <v>0</v>
      </c>
      <c r="JC227" s="43">
        <f>VLOOKUP($C227,'факт СДП 12 мес'!$D$8:$HP$287,150,0)</f>
        <v>0</v>
      </c>
      <c r="JD227" s="43">
        <f>VLOOKUP($C227,'факт СДП 12 мес'!$D$8:$HP$287,151,0)</f>
        <v>0</v>
      </c>
      <c r="JE227" s="43">
        <f>VLOOKUP($C227,'факт СДП 12 мес'!$D$8:$HP$287,152,0)</f>
        <v>0</v>
      </c>
      <c r="JF227" s="43">
        <f t="shared" si="5518"/>
        <v>0</v>
      </c>
      <c r="JG227" s="43">
        <f t="shared" si="5519"/>
        <v>0</v>
      </c>
      <c r="JH227" s="43">
        <f t="shared" si="5520"/>
        <v>0</v>
      </c>
      <c r="JI227" s="43">
        <f t="shared" si="4769"/>
        <v>0</v>
      </c>
      <c r="JJ227" s="43">
        <f t="shared" si="4770"/>
        <v>0</v>
      </c>
      <c r="JK227" s="45">
        <f>'СДП (план)'!AX227</f>
        <v>0</v>
      </c>
      <c r="JL227" s="45">
        <f>'СДП (план)'!AY227</f>
        <v>0</v>
      </c>
      <c r="JM227" s="43">
        <f t="shared" si="4771"/>
        <v>0</v>
      </c>
      <c r="JN227" s="43">
        <f t="shared" si="4772"/>
        <v>0</v>
      </c>
      <c r="JO227" s="43">
        <f>VLOOKUP($C227,'факт СДП 12 мес'!$D$8:$HP$287,135,0)</f>
        <v>0</v>
      </c>
      <c r="JP227" s="43">
        <f>VLOOKUP($C227,'факт СДП 12 мес'!$D$8:$HP$287,136,0)</f>
        <v>0</v>
      </c>
      <c r="JQ227" s="43">
        <f>VLOOKUP($C227,'факт СДП 12 мес'!$D$8:$HP$287,137,0)</f>
        <v>0</v>
      </c>
      <c r="JR227" s="43">
        <f>VLOOKUP($C227,'факт СДП 12 мес'!$D$8:$HP$287,138,0)</f>
        <v>0</v>
      </c>
      <c r="JS227" s="43">
        <f>VLOOKUP($C227,'факт СДП 12 мес'!$D$8:$HP$287,139,0)</f>
        <v>0</v>
      </c>
      <c r="JT227" s="43">
        <f>VLOOKUP($C227,'факт СДП 12 мес'!$D$8:$HP$287,140,0)</f>
        <v>0</v>
      </c>
      <c r="JU227" s="43">
        <f t="shared" si="5521"/>
        <v>0</v>
      </c>
      <c r="JV227" s="43">
        <f t="shared" si="5522"/>
        <v>0</v>
      </c>
      <c r="JW227" s="43">
        <f t="shared" si="5523"/>
        <v>0</v>
      </c>
      <c r="JX227" s="43">
        <f t="shared" si="4773"/>
        <v>0</v>
      </c>
      <c r="JY227" s="43">
        <f t="shared" si="4774"/>
        <v>0</v>
      </c>
      <c r="JZ227" s="33">
        <f>'СДП (план)'!AZ227</f>
        <v>0</v>
      </c>
      <c r="KA227" s="43">
        <f>'СДП (план)'!BA227</f>
        <v>0</v>
      </c>
      <c r="KB227" s="43">
        <f t="shared" si="4775"/>
        <v>0</v>
      </c>
      <c r="KC227" s="43">
        <f t="shared" si="4776"/>
        <v>0</v>
      </c>
      <c r="KD227" s="43">
        <f>VLOOKUP($C227,'факт СДП 12 мес'!$D$8:$HP$287,105,0)</f>
        <v>0</v>
      </c>
      <c r="KE227" s="43">
        <f>VLOOKUP($C227,'факт СДП 12 мес'!$D$8:$HP$287,106,0)</f>
        <v>0</v>
      </c>
      <c r="KF227" s="43">
        <f>VLOOKUP($C227,'факт СДП 12 мес'!$D$8:$HP$287,107,0)</f>
        <v>0</v>
      </c>
      <c r="KG227" s="43">
        <f>VLOOKUP($C227,'факт СДП 12 мес'!$D$8:$HP$287,108,0)</f>
        <v>0</v>
      </c>
      <c r="KH227" s="43">
        <f>VLOOKUP($C227,'факт СДП 12 мес'!$D$8:$HP$287,109,0)</f>
        <v>0</v>
      </c>
      <c r="KI227" s="43">
        <f>VLOOKUP($C227,'факт СДП 12 мес'!$D$8:$HP$287,110,0)</f>
        <v>0</v>
      </c>
      <c r="KJ227" s="43">
        <f t="shared" si="5524"/>
        <v>0</v>
      </c>
      <c r="KK227" s="43">
        <f t="shared" si="5525"/>
        <v>0</v>
      </c>
      <c r="KL227" s="43">
        <f t="shared" si="5526"/>
        <v>0</v>
      </c>
      <c r="KM227" s="43">
        <f t="shared" si="4777"/>
        <v>0</v>
      </c>
      <c r="KN227" s="43">
        <f t="shared" si="4778"/>
        <v>0</v>
      </c>
      <c r="KO227" s="44">
        <f>'СДП (план)'!BB227</f>
        <v>0</v>
      </c>
      <c r="KP227" s="43">
        <f>'СДП (план)'!BC227</f>
        <v>0</v>
      </c>
      <c r="KQ227" s="43">
        <f t="shared" si="4779"/>
        <v>0</v>
      </c>
      <c r="KR227" s="43">
        <f t="shared" si="4780"/>
        <v>0</v>
      </c>
      <c r="KS227" s="43">
        <f>VLOOKUP($C227,'факт СДП 12 мес'!$D$8:$HP$287,189,0)</f>
        <v>0</v>
      </c>
      <c r="KT227" s="43">
        <f>VLOOKUP($C227,'факт СДП 12 мес'!$D$8:$HP$287,190,0)</f>
        <v>0</v>
      </c>
      <c r="KU227" s="43">
        <f>VLOOKUP($C227,'факт СДП 12 мес'!$D$8:$HP$287,191,0)</f>
        <v>0</v>
      </c>
      <c r="KV227" s="43">
        <f>VLOOKUP($C227,'факт СДП 12 мес'!$D$8:$HP$287,192,0)</f>
        <v>0</v>
      </c>
      <c r="KW227" s="43">
        <f>VLOOKUP($C227,'факт СДП 12 мес'!$D$8:$HP$287,193,0)</f>
        <v>0</v>
      </c>
      <c r="KX227" s="43">
        <f>VLOOKUP($C227,'факт СДП 12 мес'!$D$8:$HP$287,194,0)</f>
        <v>0</v>
      </c>
      <c r="KY227" s="43">
        <f t="shared" si="5527"/>
        <v>0</v>
      </c>
      <c r="KZ227" s="43">
        <f t="shared" si="5528"/>
        <v>0</v>
      </c>
      <c r="LA227" s="43">
        <f t="shared" si="5529"/>
        <v>0</v>
      </c>
      <c r="LB227" s="43">
        <f t="shared" si="4781"/>
        <v>0</v>
      </c>
      <c r="LC227" s="43">
        <f t="shared" si="4782"/>
        <v>0</v>
      </c>
      <c r="LD227" s="33">
        <f>'СДП (план)'!BD227</f>
        <v>0</v>
      </c>
      <c r="LE227" s="43">
        <f>'СДП (план)'!BE227</f>
        <v>0</v>
      </c>
      <c r="LF227" s="43">
        <f t="shared" si="4783"/>
        <v>0</v>
      </c>
      <c r="LG227" s="43">
        <f t="shared" si="4784"/>
        <v>0</v>
      </c>
      <c r="LH227" s="43">
        <f>VLOOKUP($C227,'факт СДП 12 мес'!$D$8:$HP$287,63,0)</f>
        <v>0</v>
      </c>
      <c r="LI227" s="43">
        <f>VLOOKUP($C227,'факт СДП 12 мес'!$D$8:$HP$287,64,0)</f>
        <v>0</v>
      </c>
      <c r="LJ227" s="43">
        <f>VLOOKUP($C227,'факт СДП 12 мес'!$D$8:$HP$287,65,0)</f>
        <v>0</v>
      </c>
      <c r="LK227" s="43">
        <f>VLOOKUP($C227,'факт СДП 12 мес'!$D$8:$HP$287,66,0)</f>
        <v>0</v>
      </c>
      <c r="LL227" s="43">
        <f>VLOOKUP($C227,'факт СДП 12 мес'!$D$8:$HP$287,67,0)</f>
        <v>0</v>
      </c>
      <c r="LM227" s="43">
        <f>VLOOKUP($C227,'факт СДП 12 мес'!$D$8:$HP$287,68,0)</f>
        <v>0</v>
      </c>
      <c r="LN227" s="43">
        <f t="shared" si="5530"/>
        <v>0</v>
      </c>
      <c r="LO227" s="43">
        <f t="shared" si="5531"/>
        <v>0</v>
      </c>
      <c r="LP227" s="43">
        <f t="shared" si="5532"/>
        <v>0</v>
      </c>
      <c r="LQ227" s="43">
        <f t="shared" si="4785"/>
        <v>0</v>
      </c>
      <c r="LR227" s="43">
        <f t="shared" si="4786"/>
        <v>0</v>
      </c>
      <c r="LS227" s="33">
        <f>'СДП (план)'!BF227</f>
        <v>0</v>
      </c>
      <c r="LT227" s="43">
        <f>'СДП (план)'!BG227</f>
        <v>0</v>
      </c>
      <c r="LU227" s="43">
        <f t="shared" si="4787"/>
        <v>0</v>
      </c>
      <c r="LV227" s="43">
        <f t="shared" si="4788"/>
        <v>0</v>
      </c>
      <c r="LW227" s="43">
        <f>VLOOKUP($C227,'факт СДП 12 мес'!$D$8:$HP$287,69,0)</f>
        <v>0</v>
      </c>
      <c r="LX227" s="43">
        <f>VLOOKUP($C227,'факт СДП 12 мес'!$D$8:$HP$287,70,0)</f>
        <v>0</v>
      </c>
      <c r="LY227" s="43">
        <f>VLOOKUP($C227,'факт СДП 12 мес'!$D$8:$HP$287,71,0)</f>
        <v>0</v>
      </c>
      <c r="LZ227" s="43">
        <f>VLOOKUP($C227,'факт СДП 12 мес'!$D$8:$HP$287,72,0)</f>
        <v>0</v>
      </c>
      <c r="MA227" s="43">
        <f>VLOOKUP($C227,'факт СДП 12 мес'!$D$8:$HP$287,73,0)</f>
        <v>0</v>
      </c>
      <c r="MB227" s="43">
        <f>VLOOKUP($C227,'факт СДП 12 мес'!$D$8:$HP$287,74,0)</f>
        <v>0</v>
      </c>
      <c r="MC227" s="43">
        <f t="shared" si="5533"/>
        <v>0</v>
      </c>
      <c r="MD227" s="43">
        <f t="shared" si="5534"/>
        <v>0</v>
      </c>
      <c r="ME227" s="43">
        <f t="shared" si="5535"/>
        <v>0</v>
      </c>
      <c r="MF227" s="43">
        <f t="shared" si="5398"/>
        <v>0</v>
      </c>
      <c r="MG227" s="43">
        <f t="shared" si="5399"/>
        <v>0</v>
      </c>
      <c r="MH227" s="33">
        <f>'СДП (план)'!BH227</f>
        <v>0</v>
      </c>
      <c r="MI227" s="43">
        <f>'СДП (план)'!BI227</f>
        <v>0</v>
      </c>
      <c r="MJ227" s="43">
        <f t="shared" si="4789"/>
        <v>0</v>
      </c>
      <c r="MK227" s="43">
        <f t="shared" si="4790"/>
        <v>0</v>
      </c>
      <c r="ML227" s="43">
        <f>VLOOKUP($C227,'факт СДП 12 мес'!$D$8:$HP$287,75,0)</f>
        <v>0</v>
      </c>
      <c r="MM227" s="43">
        <f>VLOOKUP($C227,'факт СДП 12 мес'!$D$8:$HP$287,76,0)</f>
        <v>0</v>
      </c>
      <c r="MN227" s="43">
        <f>VLOOKUP($C227,'факт СДП 12 мес'!$D$8:$HP$287,77,0)</f>
        <v>0</v>
      </c>
      <c r="MO227" s="43">
        <f>VLOOKUP($C227,'факт СДП 12 мес'!$D$8:$HP$287,78,0)</f>
        <v>0</v>
      </c>
      <c r="MP227" s="43">
        <f>VLOOKUP($C227,'факт СДП 12 мес'!$D$8:$HP$287,79,0)</f>
        <v>0</v>
      </c>
      <c r="MQ227" s="43">
        <f>VLOOKUP($C227,'факт СДП 12 мес'!$D$8:$HP$287,80,0)</f>
        <v>0</v>
      </c>
      <c r="MR227" s="43">
        <f t="shared" si="5536"/>
        <v>0</v>
      </c>
      <c r="MS227" s="43">
        <f t="shared" si="5537"/>
        <v>0</v>
      </c>
      <c r="MT227" s="43">
        <f t="shared" si="5538"/>
        <v>0</v>
      </c>
      <c r="MU227" s="43">
        <f t="shared" si="4868"/>
        <v>0</v>
      </c>
      <c r="MV227" s="43">
        <f t="shared" si="4869"/>
        <v>0</v>
      </c>
      <c r="MW227" s="44">
        <f>'СДП (план)'!BJ227</f>
        <v>0</v>
      </c>
      <c r="MX227" s="43">
        <f>'СДП (план)'!BK227</f>
        <v>0</v>
      </c>
      <c r="MY227" s="43">
        <f t="shared" si="4793"/>
        <v>0</v>
      </c>
      <c r="MZ227" s="43">
        <f t="shared" si="4794"/>
        <v>0</v>
      </c>
      <c r="NA227" s="43">
        <f>VLOOKUP($C227,'факт СДП 12 мес'!$D$8:$HP$287,81,0)</f>
        <v>0</v>
      </c>
      <c r="NB227" s="43">
        <f>VLOOKUP($C227,'факт СДП 12 мес'!$D$8:$HP$287,82,0)</f>
        <v>0</v>
      </c>
      <c r="NC227" s="43">
        <f>VLOOKUP($C227,'факт СДП 12 мес'!$D$8:$HP$287,83,0)</f>
        <v>0</v>
      </c>
      <c r="ND227" s="43">
        <f>VLOOKUP($C227,'факт СДП 12 мес'!$D$8:$HP$287,84,0)</f>
        <v>0</v>
      </c>
      <c r="NE227" s="43">
        <f>VLOOKUP($C227,'факт СДП 12 мес'!$D$8:$HP$287,85,0)</f>
        <v>0</v>
      </c>
      <c r="NF227" s="43">
        <f>VLOOKUP($C227,'факт СДП 12 мес'!$D$8:$HP$287,86,0)</f>
        <v>0</v>
      </c>
      <c r="NG227" s="43">
        <f t="shared" si="5539"/>
        <v>0</v>
      </c>
      <c r="NH227" s="43">
        <f t="shared" si="5540"/>
        <v>0</v>
      </c>
      <c r="NI227" s="43">
        <f t="shared" si="5541"/>
        <v>0</v>
      </c>
      <c r="NJ227" s="43">
        <f t="shared" si="4871"/>
        <v>0</v>
      </c>
      <c r="NK227" s="43">
        <f t="shared" si="4872"/>
        <v>0</v>
      </c>
      <c r="NL227" s="33">
        <f>'СДП (план)'!BL227</f>
        <v>0</v>
      </c>
      <c r="NM227" s="43">
        <f>'СДП (план)'!BM227</f>
        <v>0</v>
      </c>
      <c r="NN227" s="43">
        <f t="shared" si="4797"/>
        <v>0</v>
      </c>
      <c r="NO227" s="43">
        <f t="shared" si="4798"/>
        <v>0</v>
      </c>
      <c r="NP227" s="43">
        <f>VLOOKUP($C227,'факт СДП 12 мес'!$D$8:$HP$287,99,0)</f>
        <v>0</v>
      </c>
      <c r="NQ227" s="43">
        <f>VLOOKUP($C227,'факт СДП 12 мес'!$D$8:$HP$287,100,0)</f>
        <v>0</v>
      </c>
      <c r="NR227" s="43">
        <f>VLOOKUP($C227,'факт СДП 12 мес'!$D$8:$HP$287,101,0)</f>
        <v>0</v>
      </c>
      <c r="NS227" s="43">
        <f>VLOOKUP($C227,'факт СДП 12 мес'!$D$8:$HP$287,102,0)</f>
        <v>0</v>
      </c>
      <c r="NT227" s="43">
        <f>VLOOKUP($C227,'факт СДП 12 мес'!$D$8:$HP$287,103,0)</f>
        <v>0</v>
      </c>
      <c r="NU227" s="43">
        <f>VLOOKUP($C227,'факт СДП 12 мес'!$D$8:$HP$287,104,0)</f>
        <v>0</v>
      </c>
      <c r="NV227" s="43">
        <f t="shared" si="5542"/>
        <v>0</v>
      </c>
      <c r="NW227" s="43">
        <f t="shared" si="5543"/>
        <v>0</v>
      </c>
      <c r="NX227" s="43">
        <f t="shared" si="5544"/>
        <v>0</v>
      </c>
      <c r="NY227" s="43">
        <f t="shared" si="4799"/>
        <v>0</v>
      </c>
      <c r="NZ227" s="43">
        <f t="shared" si="4800"/>
        <v>0</v>
      </c>
      <c r="OA227" s="33">
        <f>'СДП (план)'!BN227</f>
        <v>0</v>
      </c>
      <c r="OB227" s="43">
        <f>'СДП (план)'!BO227</f>
        <v>0</v>
      </c>
      <c r="OC227" s="43">
        <f t="shared" si="4801"/>
        <v>0</v>
      </c>
      <c r="OD227" s="43">
        <f t="shared" si="4802"/>
        <v>0</v>
      </c>
      <c r="OE227" s="43"/>
      <c r="OF227" s="43"/>
      <c r="OG227" s="43"/>
      <c r="OH227" s="43"/>
      <c r="OI227" s="43"/>
      <c r="OJ227" s="43"/>
      <c r="OK227" s="43">
        <f t="shared" si="5545"/>
        <v>0</v>
      </c>
      <c r="OL227" s="43">
        <f t="shared" si="5546"/>
        <v>0</v>
      </c>
      <c r="OM227" s="43">
        <f t="shared" si="5547"/>
        <v>0</v>
      </c>
      <c r="ON227" s="43">
        <f t="shared" si="4803"/>
        <v>0</v>
      </c>
      <c r="OO227" s="43">
        <f t="shared" si="4804"/>
        <v>0</v>
      </c>
      <c r="OP227" s="33">
        <f>'СДП (план)'!BP227</f>
        <v>0</v>
      </c>
      <c r="OQ227" s="43">
        <f>'СДП (план)'!BQ227</f>
        <v>0</v>
      </c>
      <c r="OR227" s="43">
        <f t="shared" si="4805"/>
        <v>0</v>
      </c>
      <c r="OS227" s="43">
        <f t="shared" si="4806"/>
        <v>0</v>
      </c>
      <c r="OT227" s="43">
        <f>VLOOKUP($C227,'факт СДП 12 мес'!$D$8:$HP$287,177,0)</f>
        <v>0</v>
      </c>
      <c r="OU227" s="43">
        <f>VLOOKUP($C227,'факт СДП 12 мес'!$D$8:$HP$287,178,0)</f>
        <v>0</v>
      </c>
      <c r="OV227" s="43">
        <f>VLOOKUP($C227,'факт СДП 12 мес'!$D$8:$HP$287,179,0)</f>
        <v>0</v>
      </c>
      <c r="OW227" s="43">
        <f>VLOOKUP($C227,'факт СДП 12 мес'!$D$8:$HP$287,180,0)</f>
        <v>0</v>
      </c>
      <c r="OX227" s="43">
        <f>VLOOKUP($C227,'факт СДП 12 мес'!$D$8:$HP$287,181,0)</f>
        <v>0</v>
      </c>
      <c r="OY227" s="43">
        <f>VLOOKUP($C227,'факт СДП 12 мес'!$D$8:$HP$287,182,0)</f>
        <v>0</v>
      </c>
      <c r="OZ227" s="43">
        <f t="shared" si="5548"/>
        <v>0</v>
      </c>
      <c r="PA227" s="43">
        <f t="shared" si="5549"/>
        <v>0</v>
      </c>
      <c r="PB227" s="43">
        <f t="shared" si="5550"/>
        <v>0</v>
      </c>
      <c r="PC227" s="43">
        <f t="shared" si="4807"/>
        <v>0</v>
      </c>
      <c r="PD227" s="43">
        <f t="shared" si="4808"/>
        <v>0</v>
      </c>
      <c r="PE227" s="45">
        <f>'СДП (план)'!BR227</f>
        <v>0</v>
      </c>
      <c r="PF227" s="45">
        <f>'СДП (план)'!BS227</f>
        <v>0</v>
      </c>
      <c r="PG227" s="43">
        <f t="shared" si="4809"/>
        <v>0</v>
      </c>
      <c r="PH227" s="43">
        <f t="shared" si="4810"/>
        <v>0</v>
      </c>
      <c r="PI227" s="43">
        <f>VLOOKUP($C227,'факт СДП 12 мес'!$D$8:$HP$287,123,0)</f>
        <v>0</v>
      </c>
      <c r="PJ227" s="43">
        <f>VLOOKUP($C227,'факт СДП 12 мес'!$D$8:$HP$287,124,0)</f>
        <v>0</v>
      </c>
      <c r="PK227" s="43">
        <f>VLOOKUP($C227,'факт СДП 12 мес'!$D$8:$HP$287,125,0)</f>
        <v>0</v>
      </c>
      <c r="PL227" s="43">
        <f>VLOOKUP($C227,'факт СДП 12 мес'!$D$8:$HP$287,126,0)</f>
        <v>0</v>
      </c>
      <c r="PM227" s="43">
        <f>VLOOKUP($C227,'факт СДП 12 мес'!$D$8:$HP$287,127,0)</f>
        <v>0</v>
      </c>
      <c r="PN227" s="43">
        <f>VLOOKUP($C227,'факт СДП 12 мес'!$D$8:$HP$287,128,0)</f>
        <v>0</v>
      </c>
      <c r="PO227" s="43">
        <f t="shared" si="5551"/>
        <v>0</v>
      </c>
      <c r="PP227" s="43">
        <f t="shared" si="5552"/>
        <v>0</v>
      </c>
      <c r="PQ227" s="43">
        <f t="shared" si="5553"/>
        <v>0</v>
      </c>
      <c r="PR227" s="43">
        <f t="shared" si="4811"/>
        <v>0</v>
      </c>
      <c r="PS227" s="43">
        <f t="shared" si="4812"/>
        <v>0</v>
      </c>
      <c r="PT227" s="33">
        <f>'СДП (план)'!BT227</f>
        <v>0</v>
      </c>
      <c r="PU227" s="43">
        <f>'СДП (план)'!BU227</f>
        <v>0</v>
      </c>
      <c r="PV227" s="43">
        <f t="shared" si="4813"/>
        <v>0</v>
      </c>
      <c r="PW227" s="43">
        <f t="shared" si="4814"/>
        <v>0</v>
      </c>
      <c r="PX227" s="43">
        <f>VLOOKUP($C227,'факт СДП 12 мес'!$D$8:$HP$287,111,0)</f>
        <v>0</v>
      </c>
      <c r="PY227" s="43">
        <f>VLOOKUP($C227,'факт СДП 12 мес'!$D$8:$HP$287,112,0)</f>
        <v>0</v>
      </c>
      <c r="PZ227" s="43">
        <f>VLOOKUP($C227,'факт СДП 12 мес'!$D$8:$HP$287,113,0)</f>
        <v>0</v>
      </c>
      <c r="QA227" s="43">
        <f>VLOOKUP($C227,'факт СДП 12 мес'!$D$8:$HP$287,114,0)</f>
        <v>0</v>
      </c>
      <c r="QB227" s="43">
        <f>VLOOKUP($C227,'факт СДП 12 мес'!$D$8:$HP$287,115,0)</f>
        <v>0</v>
      </c>
      <c r="QC227" s="43">
        <f>VLOOKUP($C227,'факт СДП 12 мес'!$D$8:$HP$287,116,0)</f>
        <v>0</v>
      </c>
      <c r="QD227" s="43">
        <f t="shared" si="5554"/>
        <v>0</v>
      </c>
      <c r="QE227" s="43">
        <f t="shared" si="5555"/>
        <v>0</v>
      </c>
      <c r="QF227" s="43">
        <f t="shared" si="5556"/>
        <v>0</v>
      </c>
      <c r="QG227" s="43">
        <f t="shared" si="4815"/>
        <v>0</v>
      </c>
      <c r="QH227" s="43">
        <f t="shared" si="4816"/>
        <v>0</v>
      </c>
      <c r="QI227" s="33">
        <f>'СДП (план)'!BV227</f>
        <v>0</v>
      </c>
      <c r="QJ227" s="43">
        <f>'СДП (план)'!BW227</f>
        <v>0</v>
      </c>
      <c r="QK227" s="43">
        <f t="shared" si="4817"/>
        <v>0</v>
      </c>
      <c r="QL227" s="43">
        <f t="shared" si="4818"/>
        <v>0</v>
      </c>
      <c r="QM227" s="43">
        <f>VLOOKUP($C227,'факт СДП 12 мес'!$D$8:$HP$287,153,0)</f>
        <v>0</v>
      </c>
      <c r="QN227" s="43">
        <f>VLOOKUP($C227,'факт СДП 12 мес'!$D$8:$HP$287,154,0)</f>
        <v>0</v>
      </c>
      <c r="QO227" s="43">
        <f>VLOOKUP($C227,'факт СДП 12 мес'!$D$8:$HP$287,155,0)</f>
        <v>0</v>
      </c>
      <c r="QP227" s="43">
        <f>VLOOKUP($C227,'факт СДП 12 мес'!$D$8:$HP$287,156,0)</f>
        <v>0</v>
      </c>
      <c r="QQ227" s="43">
        <f>VLOOKUP($C227,'факт СДП 12 мес'!$D$8:$HP$287,157,0)</f>
        <v>0</v>
      </c>
      <c r="QR227" s="43">
        <f>VLOOKUP($C227,'факт СДП 12 мес'!$D$8:$HP$287,158,0)</f>
        <v>0</v>
      </c>
      <c r="QS227" s="43">
        <f t="shared" si="5557"/>
        <v>0</v>
      </c>
      <c r="QT227" s="43">
        <f t="shared" si="5558"/>
        <v>0</v>
      </c>
      <c r="QU227" s="43">
        <f t="shared" si="5559"/>
        <v>0</v>
      </c>
      <c r="QV227" s="43">
        <f t="shared" si="5214"/>
        <v>0</v>
      </c>
      <c r="QW227" s="43">
        <f t="shared" si="5215"/>
        <v>0</v>
      </c>
      <c r="QX227" s="44">
        <f>'СДП (план)'!BX227</f>
        <v>0</v>
      </c>
      <c r="QY227" s="43">
        <f>'СДП (план)'!BY227</f>
        <v>0</v>
      </c>
      <c r="QZ227" s="43">
        <f t="shared" si="4819"/>
        <v>0</v>
      </c>
      <c r="RA227" s="43">
        <f t="shared" si="4820"/>
        <v>0</v>
      </c>
      <c r="RB227" s="43">
        <f>VLOOKUP($C227,'факт СДП 12 мес'!$D$8:$HP$287,195,0)</f>
        <v>0</v>
      </c>
      <c r="RC227" s="43">
        <f>VLOOKUP($C227,'факт СДП 12 мес'!$D$8:$HP$287,196,0)</f>
        <v>0</v>
      </c>
      <c r="RD227" s="43">
        <f>VLOOKUP($C227,'факт СДП 12 мес'!$D$8:$HP$287,197,0)</f>
        <v>0</v>
      </c>
      <c r="RE227" s="43">
        <f>VLOOKUP($C227,'факт СДП 12 мес'!$D$8:$HP$287,198,0)</f>
        <v>0</v>
      </c>
      <c r="RF227" s="43">
        <f>VLOOKUP($C227,'факт СДП 12 мес'!$D$8:$HP$287,199,0)</f>
        <v>0</v>
      </c>
      <c r="RG227" s="43">
        <f>VLOOKUP($C227,'факт СДП 12 мес'!$D$8:$HP$287,200,0)</f>
        <v>0</v>
      </c>
      <c r="RH227" s="43">
        <f t="shared" si="5560"/>
        <v>0</v>
      </c>
      <c r="RI227" s="43">
        <f t="shared" si="5561"/>
        <v>0</v>
      </c>
      <c r="RJ227" s="43">
        <f t="shared" si="5562"/>
        <v>0</v>
      </c>
      <c r="RK227" s="43">
        <f t="shared" si="4821"/>
        <v>0</v>
      </c>
      <c r="RL227" s="43">
        <f t="shared" si="4822"/>
        <v>0</v>
      </c>
      <c r="RM227" s="44">
        <f>'СДП (план)'!BZ227</f>
        <v>0</v>
      </c>
      <c r="RN227" s="43">
        <f>'СДП (план)'!CA227</f>
        <v>0</v>
      </c>
      <c r="RO227" s="43">
        <f t="shared" si="4823"/>
        <v>0</v>
      </c>
      <c r="RP227" s="43">
        <f t="shared" si="4824"/>
        <v>0</v>
      </c>
      <c r="RQ227" s="43">
        <f>VLOOKUP($C227,'факт СДП 12 мес'!$D$8:$HP$287,201,0)</f>
        <v>0</v>
      </c>
      <c r="RR227" s="43">
        <f>VLOOKUP($C227,'факт СДП 12 мес'!$D$8:$HP$287,202,0)</f>
        <v>0</v>
      </c>
      <c r="RS227" s="43">
        <f>VLOOKUP($C227,'факт СДП 12 мес'!$D$8:$HP$287,203,0)</f>
        <v>0</v>
      </c>
      <c r="RT227" s="43">
        <f>VLOOKUP($C227,'факт СДП 12 мес'!$D$8:$HP$287,204,0)</f>
        <v>0</v>
      </c>
      <c r="RU227" s="43">
        <f>VLOOKUP($C227,'факт СДП 12 мес'!$D$8:$HP$287,205,0)</f>
        <v>0</v>
      </c>
      <c r="RV227" s="43">
        <f>VLOOKUP($C227,'факт СДП 12 мес'!$D$8:$HP$287,206,0)</f>
        <v>0</v>
      </c>
      <c r="RW227" s="43">
        <f t="shared" si="5563"/>
        <v>0</v>
      </c>
      <c r="RX227" s="43">
        <f t="shared" si="5564"/>
        <v>0</v>
      </c>
      <c r="RY227" s="43">
        <f t="shared" si="5565"/>
        <v>0</v>
      </c>
      <c r="RZ227" s="43">
        <f t="shared" si="4825"/>
        <v>0</v>
      </c>
      <c r="SA227" s="43">
        <f t="shared" si="4826"/>
        <v>0</v>
      </c>
      <c r="SB227" s="33">
        <f>'СДП (план)'!CB227</f>
        <v>0</v>
      </c>
      <c r="SC227" s="43">
        <f>'СДП (план)'!CC227</f>
        <v>0</v>
      </c>
      <c r="SD227" s="43">
        <f t="shared" si="4063"/>
        <v>0</v>
      </c>
      <c r="SE227" s="43">
        <f t="shared" si="4064"/>
        <v>0</v>
      </c>
      <c r="SF227" s="43">
        <f>VLOOKUP($C227,'факт СДП 12 мес'!$D$8:$HP$287,129,0)</f>
        <v>0</v>
      </c>
      <c r="SG227" s="43">
        <f>VLOOKUP($C227,'факт СДП 12 мес'!$D$8:$HP$287,130,0)</f>
        <v>0</v>
      </c>
      <c r="SH227" s="43">
        <f>VLOOKUP($C227,'факт СДП 12 мес'!$D$8:$HP$287,131,0)</f>
        <v>0</v>
      </c>
      <c r="SI227" s="43">
        <f>VLOOKUP($C227,'факт СДП 12 мес'!$D$8:$HP$287,132,0)</f>
        <v>0</v>
      </c>
      <c r="SJ227" s="43">
        <f>VLOOKUP($C227,'факт СДП 12 мес'!$D$8:$HP$287,133,0)</f>
        <v>0</v>
      </c>
      <c r="SK227" s="43">
        <f>VLOOKUP($C227,'факт СДП 12 мес'!$D$8:$HP$287,134,0)</f>
        <v>0</v>
      </c>
      <c r="SL227" s="43">
        <f t="shared" si="5566"/>
        <v>0</v>
      </c>
      <c r="SM227" s="43">
        <f t="shared" si="5567"/>
        <v>0</v>
      </c>
      <c r="SN227" s="43">
        <f t="shared" si="5568"/>
        <v>0</v>
      </c>
      <c r="SO227" s="43">
        <f t="shared" si="4827"/>
        <v>0</v>
      </c>
      <c r="SP227" s="43">
        <f t="shared" si="4828"/>
        <v>0</v>
      </c>
      <c r="SQ227" s="33">
        <f>'СДП (план)'!CD227</f>
        <v>0</v>
      </c>
      <c r="SR227" s="43">
        <f>'СДП (план)'!CE227</f>
        <v>0</v>
      </c>
      <c r="SS227" s="43">
        <f t="shared" si="4068"/>
        <v>0</v>
      </c>
      <c r="ST227" s="43">
        <f t="shared" si="4069"/>
        <v>0</v>
      </c>
      <c r="SU227" s="43">
        <f>VLOOKUP($C227,'факт СДП 12 мес'!$D$8:$HP$287,93,0)</f>
        <v>0</v>
      </c>
      <c r="SV227" s="43">
        <f>VLOOKUP($C227,'факт СДП 12 мес'!$D$8:$HP$287,94,0)</f>
        <v>0</v>
      </c>
      <c r="SW227" s="43">
        <f>VLOOKUP($C227,'факт СДП 12 мес'!$D$8:$HP$287,95,0)</f>
        <v>0</v>
      </c>
      <c r="SX227" s="43">
        <f>VLOOKUP($C227,'факт СДП 12 мес'!$D$8:$HP$287,96,0)</f>
        <v>0</v>
      </c>
      <c r="SY227" s="43">
        <f>VLOOKUP($C227,'факт СДП 12 мес'!$D$8:$HP$287,97,0)</f>
        <v>0</v>
      </c>
      <c r="SZ227" s="43">
        <f>VLOOKUP($C227,'факт СДП 12 мес'!$D$8:$HP$287,98,0)</f>
        <v>0</v>
      </c>
      <c r="TA227" s="43">
        <f t="shared" si="5569"/>
        <v>0</v>
      </c>
      <c r="TB227" s="43">
        <f t="shared" si="5570"/>
        <v>0</v>
      </c>
      <c r="TC227" s="43">
        <f t="shared" si="5571"/>
        <v>0</v>
      </c>
      <c r="TD227" s="43">
        <f t="shared" si="4829"/>
        <v>0</v>
      </c>
      <c r="TE227" s="43">
        <f t="shared" si="4830"/>
        <v>0</v>
      </c>
      <c r="TF227" s="80">
        <f>'СДП (план)'!CF227</f>
        <v>0</v>
      </c>
      <c r="TG227" s="3">
        <f>'СДП (план)'!CG227</f>
        <v>0</v>
      </c>
      <c r="TH227" s="43">
        <f t="shared" si="5572"/>
        <v>0</v>
      </c>
      <c r="TI227" s="43">
        <f t="shared" si="5573"/>
        <v>0</v>
      </c>
      <c r="TJ227" s="43">
        <f>VLOOKUP($C227,'факт СДП 12 мес'!$D$8:$HP$287,117,0)</f>
        <v>0</v>
      </c>
      <c r="TK227" s="43">
        <f>VLOOKUP($C227,'факт СДП 12 мес'!$D$8:$HP$287,118,0)</f>
        <v>0</v>
      </c>
      <c r="TL227" s="43">
        <f>VLOOKUP($C227,'факт СДП 12 мес'!$D$8:$HP$287,119,0)</f>
        <v>0</v>
      </c>
      <c r="TM227" s="43">
        <f>VLOOKUP($C227,'факт СДП 12 мес'!$D$8:$HP$287,120,0)</f>
        <v>0</v>
      </c>
      <c r="TN227" s="43">
        <f>VLOOKUP($C227,'факт СДП 12 мес'!$D$8:$HP$287,121,0)</f>
        <v>0</v>
      </c>
      <c r="TO227" s="43">
        <f>VLOOKUP($C227,'факт СДП 12 мес'!$D$8:$HP$287,122,0)</f>
        <v>0</v>
      </c>
      <c r="TP227" s="43">
        <f t="shared" si="5574"/>
        <v>0</v>
      </c>
      <c r="TQ227" s="43">
        <f t="shared" si="5575"/>
        <v>0</v>
      </c>
      <c r="TR227" s="43">
        <f t="shared" si="5576"/>
        <v>0</v>
      </c>
      <c r="TS227" s="43">
        <f t="shared" si="4833"/>
        <v>0</v>
      </c>
      <c r="TT227" s="43">
        <f t="shared" si="4834"/>
        <v>0</v>
      </c>
      <c r="TU227" s="43">
        <f>'СДП (план)'!CH227</f>
        <v>0</v>
      </c>
      <c r="TV227" s="43">
        <f>'СДП (план)'!CI227</f>
        <v>0</v>
      </c>
      <c r="TW227" s="43">
        <f t="shared" si="4835"/>
        <v>0</v>
      </c>
      <c r="TX227" s="43">
        <f t="shared" si="4836"/>
        <v>0</v>
      </c>
      <c r="TY227" s="43">
        <f>VLOOKUP($C227,'факт СДП 12 мес'!$D$8:$HP$287,207,0)</f>
        <v>0</v>
      </c>
      <c r="TZ227" s="43">
        <f>VLOOKUP($C227,'факт СДП 12 мес'!$D$8:$HP$287,208,0)</f>
        <v>0</v>
      </c>
      <c r="UA227" s="43">
        <f>VLOOKUP($C227,'факт СДП 12 мес'!$D$8:$HP$287,209,0)</f>
        <v>0</v>
      </c>
      <c r="UB227" s="43">
        <f>VLOOKUP($C227,'факт СДП 12 мес'!$D$8:$HP$287,210,0)</f>
        <v>0</v>
      </c>
      <c r="UC227" s="43">
        <f>VLOOKUP($C227,'факт СДП 12 мес'!$D$8:$HP$287,211,0)</f>
        <v>0</v>
      </c>
      <c r="UD227" s="43">
        <f>VLOOKUP($C227,'факт СДП 12 мес'!$D$8:$HP$287,212,0)</f>
        <v>0</v>
      </c>
      <c r="UE227" s="43">
        <f t="shared" si="5577"/>
        <v>0</v>
      </c>
      <c r="UF227" s="43">
        <f t="shared" si="5578"/>
        <v>0</v>
      </c>
      <c r="UG227" s="43">
        <f t="shared" si="5579"/>
        <v>0</v>
      </c>
      <c r="UH227" s="43">
        <f t="shared" si="5216"/>
        <v>0</v>
      </c>
      <c r="UI227" s="43">
        <f t="shared" si="5217"/>
        <v>0</v>
      </c>
      <c r="UJ227" s="43"/>
      <c r="UK227" s="43"/>
      <c r="UL227" s="43"/>
      <c r="UM227" s="43"/>
      <c r="UN227" s="43"/>
      <c r="UO227" s="43"/>
      <c r="UP227" s="43"/>
      <c r="UQ227" s="43"/>
      <c r="UR227" s="43"/>
      <c r="US227" s="43"/>
      <c r="UT227" s="43"/>
      <c r="UU227" s="43"/>
      <c r="UV227" s="43"/>
      <c r="UW227" s="43">
        <f t="shared" si="5058"/>
        <v>0</v>
      </c>
      <c r="UX227" s="43">
        <f t="shared" si="5059"/>
        <v>0</v>
      </c>
      <c r="UY227" s="47">
        <f>'СДП (план)'!CN227</f>
        <v>0</v>
      </c>
      <c r="UZ227" s="47">
        <f>'СДП (план)'!CO227</f>
        <v>0</v>
      </c>
      <c r="VA227" s="43">
        <f t="shared" si="3921"/>
        <v>0</v>
      </c>
      <c r="VB227" s="43">
        <f t="shared" si="3922"/>
        <v>0</v>
      </c>
      <c r="VC227" s="47">
        <f t="shared" si="3923"/>
        <v>0</v>
      </c>
      <c r="VD227" s="47">
        <f t="shared" si="3924"/>
        <v>0</v>
      </c>
      <c r="VE227" s="47">
        <f t="shared" si="3925"/>
        <v>0</v>
      </c>
      <c r="VF227" s="47">
        <f t="shared" si="3926"/>
        <v>0</v>
      </c>
      <c r="VG227" s="47">
        <f t="shared" si="3927"/>
        <v>0</v>
      </c>
      <c r="VH227" s="47">
        <f t="shared" si="3928"/>
        <v>0</v>
      </c>
      <c r="VI227" s="47">
        <f t="shared" si="3929"/>
        <v>0</v>
      </c>
      <c r="VJ227" s="47">
        <f t="shared" si="3930"/>
        <v>0</v>
      </c>
      <c r="VK227" s="47">
        <f t="shared" si="3931"/>
        <v>0</v>
      </c>
      <c r="VL227" s="43">
        <f t="shared" si="3932"/>
        <v>0</v>
      </c>
      <c r="VM227" s="43">
        <f t="shared" si="3933"/>
        <v>0</v>
      </c>
    </row>
    <row r="228" spans="1:585" s="32" customFormat="1" ht="25.5" x14ac:dyDescent="0.2">
      <c r="A228" s="171"/>
      <c r="B228" s="171">
        <v>151</v>
      </c>
      <c r="C228" s="245" t="s">
        <v>428</v>
      </c>
      <c r="D228" s="392" t="s">
        <v>313</v>
      </c>
      <c r="E228" s="370">
        <v>16026</v>
      </c>
      <c r="F228" s="136">
        <v>16828</v>
      </c>
      <c r="G228" s="371">
        <v>1.7</v>
      </c>
      <c r="H228" s="372"/>
      <c r="I228" s="373">
        <v>1</v>
      </c>
      <c r="J228" s="314"/>
      <c r="K228" s="184"/>
      <c r="L228" s="1">
        <v>1.4</v>
      </c>
      <c r="M228" s="1">
        <v>1.68</v>
      </c>
      <c r="N228" s="1">
        <v>2.23</v>
      </c>
      <c r="O228" s="9">
        <v>2.57</v>
      </c>
      <c r="P228" s="44">
        <f>'СДП (план)'!P228</f>
        <v>0</v>
      </c>
      <c r="Q228" s="44">
        <f>'СДП (план)'!Q228</f>
        <v>0</v>
      </c>
      <c r="R228" s="43">
        <f t="shared" si="4710"/>
        <v>0</v>
      </c>
      <c r="S228" s="43">
        <f t="shared" si="4711"/>
        <v>0</v>
      </c>
      <c r="T228" s="43">
        <f>VLOOKUP($C228,'факт СДП 12 мес'!$D$8:$HP$287,9,0)</f>
        <v>0</v>
      </c>
      <c r="U228" s="43">
        <f>VLOOKUP($C228,'факт СДП 12 мес'!$D$8:$HP$287,10,0)</f>
        <v>0</v>
      </c>
      <c r="V228" s="43">
        <f>VLOOKUP($C228,'факт СДП 12 мес'!$D$8:$HP$287,11,0)</f>
        <v>0</v>
      </c>
      <c r="W228" s="43">
        <f>VLOOKUP($C228,'факт СДП 12 мес'!$D$8:$HP$287,12,0)</f>
        <v>0</v>
      </c>
      <c r="X228" s="43">
        <f>VLOOKUP($C228,'факт СДП 12 мес'!$D$8:$HP$287,13,0)</f>
        <v>0</v>
      </c>
      <c r="Y228" s="43">
        <f>VLOOKUP($C228,'факт СДП 12 мес'!$D$8:$HP$287,14,0)</f>
        <v>0</v>
      </c>
      <c r="Z228" s="43">
        <f t="shared" si="5468"/>
        <v>0</v>
      </c>
      <c r="AA228" s="43">
        <f t="shared" si="5469"/>
        <v>0</v>
      </c>
      <c r="AB228" s="43">
        <f t="shared" si="5470"/>
        <v>0</v>
      </c>
      <c r="AC228" s="43">
        <f t="shared" si="5471"/>
        <v>0</v>
      </c>
      <c r="AD228" s="43">
        <f t="shared" si="4839"/>
        <v>0</v>
      </c>
      <c r="AE228" s="135">
        <f>'СДП (план)'!R228</f>
        <v>0</v>
      </c>
      <c r="AF228" s="135">
        <f>'СДП (план)'!S228</f>
        <v>0</v>
      </c>
      <c r="AG228" s="43">
        <f t="shared" si="4713"/>
        <v>0</v>
      </c>
      <c r="AH228" s="43">
        <f t="shared" si="4714"/>
        <v>0</v>
      </c>
      <c r="AI228" s="43">
        <f>VLOOKUP($C228,'факт СДП 12 мес'!$D$8:$HP$287,3,0)</f>
        <v>0</v>
      </c>
      <c r="AJ228" s="43">
        <f>VLOOKUP($C228,'факт СДП 12 мес'!$D$8:$HP$287,4,0)</f>
        <v>0</v>
      </c>
      <c r="AK228" s="43">
        <f>VLOOKUP($C228,'факт СДП 12 мес'!$D$8:$HP$287,5,0)</f>
        <v>0</v>
      </c>
      <c r="AL228" s="43">
        <f>VLOOKUP($C228,'факт СДП 12 мес'!$D$8:$HP$287,6,0)</f>
        <v>0</v>
      </c>
      <c r="AM228" s="43">
        <f>VLOOKUP($C228,'факт СДП 12 мес'!$D$8:$HP$287,7,0)</f>
        <v>0</v>
      </c>
      <c r="AN228" s="43">
        <f>VLOOKUP($C228,'факт СДП 12 мес'!$D$8:$HP$287,8,0)</f>
        <v>0</v>
      </c>
      <c r="AO228" s="43">
        <f t="shared" si="5472"/>
        <v>0</v>
      </c>
      <c r="AP228" s="43">
        <f t="shared" si="5473"/>
        <v>0</v>
      </c>
      <c r="AQ228" s="43">
        <f t="shared" si="5474"/>
        <v>0</v>
      </c>
      <c r="AR228" s="43">
        <f t="shared" si="4841"/>
        <v>0</v>
      </c>
      <c r="AS228" s="43">
        <f t="shared" si="4842"/>
        <v>0</v>
      </c>
      <c r="AT228" s="33">
        <f>'СДП (план)'!T228</f>
        <v>0</v>
      </c>
      <c r="AU228" s="43">
        <f>'СДП (план)'!U228</f>
        <v>0</v>
      </c>
      <c r="AV228" s="43">
        <f t="shared" si="4717"/>
        <v>0</v>
      </c>
      <c r="AW228" s="43">
        <f t="shared" si="4718"/>
        <v>0</v>
      </c>
      <c r="AX228" s="43">
        <f>VLOOKUP($C228,'факт СДП 12 мес'!$D$8:$HP$287,159,0)</f>
        <v>0</v>
      </c>
      <c r="AY228" s="43">
        <f>VLOOKUP($C228,'факт СДП 12 мес'!$D$8:$HP$287,160,0)</f>
        <v>0</v>
      </c>
      <c r="AZ228" s="43">
        <f>VLOOKUP($C228,'факт СДП 12 мес'!$D$8:$HP$287,161,0)</f>
        <v>0</v>
      </c>
      <c r="BA228" s="43">
        <f>VLOOKUP($C228,'факт СДП 12 мес'!$D$8:$HP$287,162,0)</f>
        <v>0</v>
      </c>
      <c r="BB228" s="43">
        <f>VLOOKUP($C228,'факт СДП 12 мес'!$D$8:$HP$287,163,0)</f>
        <v>0</v>
      </c>
      <c r="BC228" s="43">
        <f>VLOOKUP($C228,'факт СДП 12 мес'!$D$8:$HP$287,164,0)</f>
        <v>0</v>
      </c>
      <c r="BD228" s="43">
        <f t="shared" si="5475"/>
        <v>0</v>
      </c>
      <c r="BE228" s="43">
        <f t="shared" si="5476"/>
        <v>0</v>
      </c>
      <c r="BF228" s="43">
        <f t="shared" si="5477"/>
        <v>0</v>
      </c>
      <c r="BG228" s="43">
        <f t="shared" si="5063"/>
        <v>0</v>
      </c>
      <c r="BH228" s="43">
        <f t="shared" si="5064"/>
        <v>0</v>
      </c>
      <c r="BI228" s="90">
        <f>'СДП (план)'!V228</f>
        <v>0</v>
      </c>
      <c r="BJ228" s="3">
        <f>'СДП (план)'!W228</f>
        <v>0</v>
      </c>
      <c r="BK228" s="43">
        <f t="shared" si="4719"/>
        <v>0</v>
      </c>
      <c r="BL228" s="43">
        <f t="shared" si="4720"/>
        <v>0</v>
      </c>
      <c r="BM228" s="43">
        <f>VLOOKUP($C228,'факт СДП 12 мес'!$D$8:$HP$287,21,0)</f>
        <v>0</v>
      </c>
      <c r="BN228" s="43">
        <f>VLOOKUP($C228,'факт СДП 12 мес'!$D$8:$HP$287,22,0)</f>
        <v>0</v>
      </c>
      <c r="BO228" s="43">
        <f>VLOOKUP($C228,'факт СДП 12 мес'!$D$8:$HP$287,23,0)</f>
        <v>0</v>
      </c>
      <c r="BP228" s="43">
        <f>VLOOKUP($C228,'факт СДП 12 мес'!$D$8:$HP$287,24,0)</f>
        <v>0</v>
      </c>
      <c r="BQ228" s="43">
        <f>VLOOKUP($C228,'факт СДП 12 мес'!$D$8:$HP$287,25,0)</f>
        <v>0</v>
      </c>
      <c r="BR228" s="43">
        <f>VLOOKUP($C228,'факт СДП 12 мес'!$D$8:$HP$287,26,0)</f>
        <v>0</v>
      </c>
      <c r="BS228" s="43">
        <f t="shared" si="5478"/>
        <v>0</v>
      </c>
      <c r="BT228" s="43">
        <f t="shared" si="5479"/>
        <v>0</v>
      </c>
      <c r="BU228" s="43">
        <f t="shared" si="5480"/>
        <v>0</v>
      </c>
      <c r="BV228" s="43">
        <f t="shared" si="5212"/>
        <v>0</v>
      </c>
      <c r="BW228" s="43">
        <f t="shared" si="5213"/>
        <v>0</v>
      </c>
      <c r="BX228" s="33">
        <f>'СДП (план)'!X228</f>
        <v>0</v>
      </c>
      <c r="BY228" s="43">
        <f>'СДП (план)'!Y228</f>
        <v>0</v>
      </c>
      <c r="BZ228" s="43">
        <f t="shared" si="4721"/>
        <v>0</v>
      </c>
      <c r="CA228" s="43">
        <f t="shared" si="4722"/>
        <v>0</v>
      </c>
      <c r="CB228" s="43">
        <f>VLOOKUP($C228,'факт СДП 12 мес'!$D$8:$HP$287,15,0)</f>
        <v>0</v>
      </c>
      <c r="CC228" s="43">
        <f>VLOOKUP($C228,'факт СДП 12 мес'!$D$8:$HP$287,16,0)</f>
        <v>0</v>
      </c>
      <c r="CD228" s="43">
        <f>VLOOKUP($C228,'факт СДП 12 мес'!$D$8:$HP$287,17,0)</f>
        <v>0</v>
      </c>
      <c r="CE228" s="43">
        <f>VLOOKUP($C228,'факт СДП 12 мес'!$D$8:$HP$287,18,0)</f>
        <v>0</v>
      </c>
      <c r="CF228" s="43">
        <f>VLOOKUP($C228,'факт СДП 12 мес'!$D$8:$HP$287,19,0)</f>
        <v>0</v>
      </c>
      <c r="CG228" s="43">
        <f>VLOOKUP($C228,'факт СДП 12 мес'!$D$8:$HP$287,20,0)</f>
        <v>0</v>
      </c>
      <c r="CH228" s="43">
        <f t="shared" si="5481"/>
        <v>0</v>
      </c>
      <c r="CI228" s="43">
        <f t="shared" si="5482"/>
        <v>0</v>
      </c>
      <c r="CJ228" s="43">
        <f t="shared" si="5483"/>
        <v>0</v>
      </c>
      <c r="CK228" s="43">
        <f t="shared" si="4676"/>
        <v>0</v>
      </c>
      <c r="CL228" s="43">
        <f t="shared" si="4677"/>
        <v>0</v>
      </c>
      <c r="CM228" s="45">
        <f>'СДП (план)'!Z228</f>
        <v>0</v>
      </c>
      <c r="CN228" s="43">
        <f>'СДП (план)'!AA228</f>
        <v>0</v>
      </c>
      <c r="CO228" s="43">
        <f t="shared" si="4723"/>
        <v>0</v>
      </c>
      <c r="CP228" s="43">
        <f t="shared" si="4724"/>
        <v>0</v>
      </c>
      <c r="CQ228" s="43">
        <f>VLOOKUP($C228,'факт СДП 12 мес'!$D$8:$HP$287,165,0)</f>
        <v>0</v>
      </c>
      <c r="CR228" s="43">
        <f>VLOOKUP($C228,'факт СДП 12 мес'!$D$8:$HP$287,166,0)</f>
        <v>0</v>
      </c>
      <c r="CS228" s="43">
        <f>VLOOKUP($C228,'факт СДП 12 мес'!$D$8:$HP$287,167,0)</f>
        <v>0</v>
      </c>
      <c r="CT228" s="43">
        <f>VLOOKUP($C228,'факт СДП 12 мес'!$D$8:$HP$287,168,0)</f>
        <v>0</v>
      </c>
      <c r="CU228" s="43">
        <f>VLOOKUP($C228,'факт СДП 12 мес'!$D$8:$HP$287,169,0)</f>
        <v>0</v>
      </c>
      <c r="CV228" s="43">
        <f>VLOOKUP($C228,'факт СДП 12 мес'!$D$8:$HP$287,170,0)</f>
        <v>0</v>
      </c>
      <c r="CW228" s="43">
        <f t="shared" si="5484"/>
        <v>0</v>
      </c>
      <c r="CX228" s="43">
        <f t="shared" si="5485"/>
        <v>0</v>
      </c>
      <c r="CY228" s="43">
        <f t="shared" si="5486"/>
        <v>0</v>
      </c>
      <c r="CZ228" s="43">
        <f t="shared" si="4725"/>
        <v>0</v>
      </c>
      <c r="DA228" s="43">
        <f t="shared" si="4726"/>
        <v>0</v>
      </c>
      <c r="DB228" s="80">
        <f>'СДП (план)'!AB228</f>
        <v>0</v>
      </c>
      <c r="DC228" s="3">
        <f>'СДП (план)'!AC228</f>
        <v>0</v>
      </c>
      <c r="DD228" s="43">
        <f t="shared" si="4727"/>
        <v>0</v>
      </c>
      <c r="DE228" s="43">
        <f t="shared" si="4728"/>
        <v>0</v>
      </c>
      <c r="DF228" s="43">
        <f>VLOOKUP($C228,'факт СДП 12 мес'!$D$8:$HP$287,57,0)</f>
        <v>0</v>
      </c>
      <c r="DG228" s="43">
        <f>VLOOKUP($C228,'факт СДП 12 мес'!$D$8:$HP$287,58,0)</f>
        <v>0</v>
      </c>
      <c r="DH228" s="43">
        <f>VLOOKUP($C228,'факт СДП 12 мес'!$D$8:$HP$287,59,0)</f>
        <v>0</v>
      </c>
      <c r="DI228" s="43">
        <f>VLOOKUP($C228,'факт СДП 12 мес'!$D$8:$HP$287,60,0)</f>
        <v>0</v>
      </c>
      <c r="DJ228" s="43">
        <f>VLOOKUP($C228,'факт СДП 12 мес'!$D$8:$HP$287,61,0)</f>
        <v>0</v>
      </c>
      <c r="DK228" s="43">
        <f>VLOOKUP($C228,'факт СДП 12 мес'!$D$8:$HP$287,62,0)</f>
        <v>0</v>
      </c>
      <c r="DL228" s="43">
        <f t="shared" si="5487"/>
        <v>0</v>
      </c>
      <c r="DM228" s="43">
        <f t="shared" si="5488"/>
        <v>0</v>
      </c>
      <c r="DN228" s="43">
        <f t="shared" si="5489"/>
        <v>0</v>
      </c>
      <c r="DO228" s="43">
        <f t="shared" si="4729"/>
        <v>0</v>
      </c>
      <c r="DP228" s="43">
        <f t="shared" si="4730"/>
        <v>0</v>
      </c>
      <c r="DQ228" s="80">
        <f>'СДП (план)'!AD228</f>
        <v>0</v>
      </c>
      <c r="DR228" s="3">
        <f>'СДП (план)'!AE228</f>
        <v>0</v>
      </c>
      <c r="DS228" s="43">
        <f t="shared" si="4731"/>
        <v>0</v>
      </c>
      <c r="DT228" s="43">
        <f t="shared" si="4732"/>
        <v>0</v>
      </c>
      <c r="DU228" s="43">
        <f>VLOOKUP($C228,'факт СДП 12 мес'!$D$8:$HP$287,33,0)</f>
        <v>0</v>
      </c>
      <c r="DV228" s="43">
        <f>VLOOKUP($C228,'факт СДП 12 мес'!$D$8:$HP$287,34,0)</f>
        <v>0</v>
      </c>
      <c r="DW228" s="43">
        <f>VLOOKUP($C228,'факт СДП 12 мес'!$D$8:$HP$287,35,0)</f>
        <v>0</v>
      </c>
      <c r="DX228" s="43">
        <f>VLOOKUP($C228,'факт СДП 12 мес'!$D$8:$HP$287,36,0)</f>
        <v>0</v>
      </c>
      <c r="DY228" s="43">
        <f>VLOOKUP($C228,'факт СДП 12 мес'!$D$8:$HP$287,37,0)</f>
        <v>0</v>
      </c>
      <c r="DZ228" s="43">
        <f>VLOOKUP($C228,'факт СДП 12 мес'!$D$8:$HP$287,38,0)</f>
        <v>0</v>
      </c>
      <c r="EA228" s="43">
        <f t="shared" si="5490"/>
        <v>0</v>
      </c>
      <c r="EB228" s="43">
        <f t="shared" si="5491"/>
        <v>0</v>
      </c>
      <c r="EC228" s="43">
        <f t="shared" si="5492"/>
        <v>0</v>
      </c>
      <c r="ED228" s="43">
        <f t="shared" si="5493"/>
        <v>0</v>
      </c>
      <c r="EE228" s="43">
        <f t="shared" si="4850"/>
        <v>0</v>
      </c>
      <c r="EF228" s="80">
        <f>'СДП (план)'!AF228</f>
        <v>0</v>
      </c>
      <c r="EG228" s="3">
        <f>'СДП (план)'!AG228</f>
        <v>0</v>
      </c>
      <c r="EH228" s="43">
        <f t="shared" si="4735"/>
        <v>0</v>
      </c>
      <c r="EI228" s="43">
        <f t="shared" si="4736"/>
        <v>0</v>
      </c>
      <c r="EJ228" s="43">
        <f>VLOOKUP($C228,'факт СДП 12 мес'!$D$8:$HP$287,27,0)</f>
        <v>0</v>
      </c>
      <c r="EK228" s="43">
        <f>VLOOKUP($C228,'факт СДП 12 мес'!$D$8:$HP$287,28,0)</f>
        <v>0</v>
      </c>
      <c r="EL228" s="43">
        <f>VLOOKUP($C228,'факт СДП 12 мес'!$D$8:$HP$287,29,0)</f>
        <v>0</v>
      </c>
      <c r="EM228" s="43">
        <f>VLOOKUP($C228,'факт СДП 12 мес'!$D$8:$HP$287,30,0)</f>
        <v>0</v>
      </c>
      <c r="EN228" s="43">
        <f>VLOOKUP($C228,'факт СДП 12 мес'!$D$8:$HP$287,31,0)</f>
        <v>0</v>
      </c>
      <c r="EO228" s="43">
        <f>VLOOKUP($C228,'факт СДП 12 мес'!$D$8:$HP$287,32,0)</f>
        <v>0</v>
      </c>
      <c r="EP228" s="43">
        <f t="shared" si="5494"/>
        <v>0</v>
      </c>
      <c r="EQ228" s="43">
        <f t="shared" si="5495"/>
        <v>0</v>
      </c>
      <c r="ER228" s="43">
        <f t="shared" si="5496"/>
        <v>0</v>
      </c>
      <c r="ES228" s="43">
        <f t="shared" si="4852"/>
        <v>0</v>
      </c>
      <c r="ET228" s="43">
        <f t="shared" si="4853"/>
        <v>0</v>
      </c>
      <c r="EU228" s="33">
        <f>'СДП (план)'!AH228</f>
        <v>0</v>
      </c>
      <c r="EV228" s="43">
        <f>'СДП (план)'!AI228</f>
        <v>0</v>
      </c>
      <c r="EW228" s="43">
        <f t="shared" si="4739"/>
        <v>0</v>
      </c>
      <c r="EX228" s="43">
        <f t="shared" si="4740"/>
        <v>0</v>
      </c>
      <c r="EY228" s="43">
        <f>VLOOKUP($C228,'факт СДП 12 мес'!$D$8:$HP$287,87,0)</f>
        <v>0</v>
      </c>
      <c r="EZ228" s="43">
        <f>VLOOKUP($C228,'факт СДП 12 мес'!$D$8:$HP$287,88,0)</f>
        <v>0</v>
      </c>
      <c r="FA228" s="43">
        <f>VLOOKUP($C228,'факт СДП 12 мес'!$D$8:$HP$287,89,0)</f>
        <v>0</v>
      </c>
      <c r="FB228" s="43">
        <f>VLOOKUP($C228,'факт СДП 12 мес'!$D$8:$HP$287,90,0)</f>
        <v>0</v>
      </c>
      <c r="FC228" s="43">
        <f>VLOOKUP($C228,'факт СДП 12 мес'!$D$8:$HP$287,91,0)</f>
        <v>0</v>
      </c>
      <c r="FD228" s="43">
        <f>VLOOKUP($C228,'факт СДП 12 мес'!$D$8:$HP$287,92,0)</f>
        <v>0</v>
      </c>
      <c r="FE228" s="43">
        <f t="shared" si="5497"/>
        <v>0</v>
      </c>
      <c r="FF228" s="43">
        <f t="shared" si="5498"/>
        <v>0</v>
      </c>
      <c r="FG228" s="43">
        <f t="shared" si="5499"/>
        <v>0</v>
      </c>
      <c r="FH228" s="43">
        <f t="shared" si="4741"/>
        <v>0</v>
      </c>
      <c r="FI228" s="43">
        <f t="shared" si="4742"/>
        <v>0</v>
      </c>
      <c r="FJ228" s="33">
        <f>'СДП (план)'!AJ228</f>
        <v>0</v>
      </c>
      <c r="FK228" s="43">
        <f>'СДП (план)'!AK228</f>
        <v>0</v>
      </c>
      <c r="FL228" s="43">
        <f t="shared" si="4743"/>
        <v>0</v>
      </c>
      <c r="FM228" s="43">
        <f t="shared" si="4744"/>
        <v>0</v>
      </c>
      <c r="FN228" s="43">
        <f>VLOOKUP($C228,'факт СДП 12 мес'!$D$8:$HP$287,39,0)</f>
        <v>0</v>
      </c>
      <c r="FO228" s="43">
        <f>VLOOKUP($C228,'факт СДП 12 мес'!$D$8:$HP$287,40,0)</f>
        <v>0</v>
      </c>
      <c r="FP228" s="43">
        <f>VLOOKUP($C228,'факт СДП 12 мес'!$D$8:$HP$287,41,0)</f>
        <v>0</v>
      </c>
      <c r="FQ228" s="43">
        <f>VLOOKUP($C228,'факт СДП 12 мес'!$D$8:$HP$287,42,0)</f>
        <v>0</v>
      </c>
      <c r="FR228" s="43">
        <f>VLOOKUP($C228,'факт СДП 12 мес'!$D$8:$HP$287,43,0)</f>
        <v>0</v>
      </c>
      <c r="FS228" s="43">
        <f>VLOOKUP($C228,'факт СДП 12 мес'!$D$8:$HP$287,44,0)</f>
        <v>0</v>
      </c>
      <c r="FT228" s="43">
        <f t="shared" si="5500"/>
        <v>0</v>
      </c>
      <c r="FU228" s="43">
        <f t="shared" si="5501"/>
        <v>0</v>
      </c>
      <c r="FV228" s="43">
        <f t="shared" si="5502"/>
        <v>0</v>
      </c>
      <c r="FW228" s="43">
        <f t="shared" si="4745"/>
        <v>0</v>
      </c>
      <c r="FX228" s="43">
        <f t="shared" si="4746"/>
        <v>0</v>
      </c>
      <c r="FY228" s="33">
        <f>'СДП (план)'!AL228</f>
        <v>0</v>
      </c>
      <c r="FZ228" s="43">
        <f>'СДП (план)'!AM228</f>
        <v>0</v>
      </c>
      <c r="GA228" s="43">
        <f t="shared" si="4747"/>
        <v>0</v>
      </c>
      <c r="GB228" s="43">
        <f t="shared" si="4748"/>
        <v>0</v>
      </c>
      <c r="GC228" s="43">
        <f>VLOOKUP($C228,'факт СДП 12 мес'!$D$8:$HP$287,45,0)</f>
        <v>0</v>
      </c>
      <c r="GD228" s="43">
        <f>VLOOKUP($C228,'факт СДП 12 мес'!$D$8:$HP$287,46,0)</f>
        <v>0</v>
      </c>
      <c r="GE228" s="43">
        <f>VLOOKUP($C228,'факт СДП 12 мес'!$D$8:$HP$287,47,0)</f>
        <v>0</v>
      </c>
      <c r="GF228" s="43">
        <f>VLOOKUP($C228,'факт СДП 12 мес'!$D$8:$HP$287,48,0)</f>
        <v>0</v>
      </c>
      <c r="GG228" s="43">
        <f>VLOOKUP($C228,'факт СДП 12 мес'!$D$8:$HP$287,49,0)</f>
        <v>0</v>
      </c>
      <c r="GH228" s="43">
        <f>VLOOKUP($C228,'факт СДП 12 мес'!$D$8:$HP$287,50,0)</f>
        <v>0</v>
      </c>
      <c r="GI228" s="43">
        <f t="shared" si="5503"/>
        <v>0</v>
      </c>
      <c r="GJ228" s="43">
        <f t="shared" si="5504"/>
        <v>0</v>
      </c>
      <c r="GK228" s="43">
        <f t="shared" si="5505"/>
        <v>0</v>
      </c>
      <c r="GL228" s="43">
        <f t="shared" si="4749"/>
        <v>0</v>
      </c>
      <c r="GM228" s="43">
        <f t="shared" si="4750"/>
        <v>0</v>
      </c>
      <c r="GN228" s="80">
        <f>'СДП (план)'!AN228</f>
        <v>0</v>
      </c>
      <c r="GO228" s="3">
        <f>'СДП (план)'!AO228</f>
        <v>0</v>
      </c>
      <c r="GP228" s="43">
        <f t="shared" si="4751"/>
        <v>0</v>
      </c>
      <c r="GQ228" s="43">
        <f t="shared" si="4752"/>
        <v>0</v>
      </c>
      <c r="GR228" s="43">
        <f>VLOOKUP($C228,'факт СДП 12 мес'!$D$8:$HP$287,51,0)</f>
        <v>0</v>
      </c>
      <c r="GS228" s="43">
        <f>VLOOKUP($C228,'факт СДП 12 мес'!$D$8:$HP$287,52,0)</f>
        <v>0</v>
      </c>
      <c r="GT228" s="43">
        <f>VLOOKUP($C228,'факт СДП 12 мес'!$D$8:$HP$287,53,0)</f>
        <v>0</v>
      </c>
      <c r="GU228" s="43">
        <f>VLOOKUP($C228,'факт СДП 12 мес'!$D$8:$HP$287,54,0)</f>
        <v>0</v>
      </c>
      <c r="GV228" s="43">
        <f>VLOOKUP($C228,'факт СДП 12 мес'!$D$8:$HP$287,55,0)</f>
        <v>0</v>
      </c>
      <c r="GW228" s="43">
        <f>VLOOKUP($C228,'факт СДП 12 мес'!$D$8:$HP$287,56,0)</f>
        <v>0</v>
      </c>
      <c r="GX228" s="43">
        <f t="shared" si="5506"/>
        <v>0</v>
      </c>
      <c r="GY228" s="43">
        <f t="shared" si="5507"/>
        <v>0</v>
      </c>
      <c r="GZ228" s="43">
        <f t="shared" si="5508"/>
        <v>0</v>
      </c>
      <c r="HA228" s="43">
        <f t="shared" si="4753"/>
        <v>0</v>
      </c>
      <c r="HB228" s="43">
        <f t="shared" si="4754"/>
        <v>0</v>
      </c>
      <c r="HC228" s="5">
        <f>'СДП (план)'!AP228</f>
        <v>0</v>
      </c>
      <c r="HD228" s="3">
        <f>'СДП (план)'!AQ228</f>
        <v>0</v>
      </c>
      <c r="HE228" s="43">
        <f t="shared" si="4755"/>
        <v>0</v>
      </c>
      <c r="HF228" s="43">
        <f t="shared" si="4756"/>
        <v>0</v>
      </c>
      <c r="HG228" s="43">
        <f>VLOOKUP($C228,'факт СДП 12 мес'!$D$8:$HP$287,141,0)</f>
        <v>0</v>
      </c>
      <c r="HH228" s="43">
        <f>VLOOKUP($C228,'факт СДП 12 мес'!$D$8:$HP$287,142,0)</f>
        <v>0</v>
      </c>
      <c r="HI228" s="43">
        <f>VLOOKUP($C228,'факт СДП 12 мес'!$D$8:$HP$287,143,0)</f>
        <v>0</v>
      </c>
      <c r="HJ228" s="43">
        <f>VLOOKUP($C228,'факт СДП 12 мес'!$D$8:$HP$287,144,0)</f>
        <v>0</v>
      </c>
      <c r="HK228" s="43">
        <f>VLOOKUP($C228,'факт СДП 12 мес'!$D$8:$HP$287,145,0)</f>
        <v>0</v>
      </c>
      <c r="HL228" s="43">
        <f>VLOOKUP($C228,'факт СДП 12 мес'!$D$8:$HP$287,146,0)</f>
        <v>0</v>
      </c>
      <c r="HM228" s="43">
        <f t="shared" si="5509"/>
        <v>0</v>
      </c>
      <c r="HN228" s="43">
        <f t="shared" si="5510"/>
        <v>0</v>
      </c>
      <c r="HO228" s="43">
        <f t="shared" si="5511"/>
        <v>0</v>
      </c>
      <c r="HP228" s="43">
        <f t="shared" si="4757"/>
        <v>0</v>
      </c>
      <c r="HQ228" s="43">
        <f t="shared" si="4758"/>
        <v>0</v>
      </c>
      <c r="HR228" s="33">
        <f>'СДП (план)'!AR228</f>
        <v>0</v>
      </c>
      <c r="HS228" s="43">
        <f>'СДП (план)'!AS228</f>
        <v>0</v>
      </c>
      <c r="HT228" s="43">
        <f t="shared" si="4759"/>
        <v>0</v>
      </c>
      <c r="HU228" s="43">
        <f t="shared" si="4760"/>
        <v>0</v>
      </c>
      <c r="HV228" s="43">
        <f>VLOOKUP($C228,'факт СДП 12 мес'!$D$8:$HP$287,171,0)</f>
        <v>0</v>
      </c>
      <c r="HW228" s="43">
        <f>VLOOKUP($C228,'факт СДП 12 мес'!$D$8:$HP$287,172,0)</f>
        <v>0</v>
      </c>
      <c r="HX228" s="43">
        <f>VLOOKUP($C228,'факт СДП 12 мес'!$D$8:$HP$287,173,0)</f>
        <v>0</v>
      </c>
      <c r="HY228" s="43">
        <f>VLOOKUP($C228,'факт СДП 12 мес'!$D$8:$HP$287,174,0)</f>
        <v>0</v>
      </c>
      <c r="HZ228" s="43">
        <f>VLOOKUP($C228,'факт СДП 12 мес'!$D$8:$HP$287,175,0)</f>
        <v>0</v>
      </c>
      <c r="IA228" s="43">
        <f>VLOOKUP($C228,'факт СДП 12 мес'!$D$8:$HP$287,176,0)</f>
        <v>0</v>
      </c>
      <c r="IB228" s="43">
        <f t="shared" si="5512"/>
        <v>0</v>
      </c>
      <c r="IC228" s="43">
        <f t="shared" si="5513"/>
        <v>0</v>
      </c>
      <c r="ID228" s="43">
        <f t="shared" si="5514"/>
        <v>0</v>
      </c>
      <c r="IE228" s="43">
        <f t="shared" si="4761"/>
        <v>0</v>
      </c>
      <c r="IF228" s="43">
        <f t="shared" si="4762"/>
        <v>0</v>
      </c>
      <c r="IG228" s="33">
        <f>'СДП (план)'!AT228</f>
        <v>0</v>
      </c>
      <c r="IH228" s="43">
        <f>'СДП (план)'!AU228</f>
        <v>0</v>
      </c>
      <c r="II228" s="43">
        <f t="shared" si="4763"/>
        <v>0</v>
      </c>
      <c r="IJ228" s="43">
        <f t="shared" si="4764"/>
        <v>0</v>
      </c>
      <c r="IK228" s="43">
        <f>VLOOKUP($C228,'факт СДП 12 мес'!$D$8:$HP$287,183,0)</f>
        <v>0</v>
      </c>
      <c r="IL228" s="43">
        <f>VLOOKUP($C228,'факт СДП 12 мес'!$D$8:$HP$287,184,0)</f>
        <v>0</v>
      </c>
      <c r="IM228" s="43">
        <f>VLOOKUP($C228,'факт СДП 12 мес'!$D$8:$HP$287,185,0)</f>
        <v>0</v>
      </c>
      <c r="IN228" s="43">
        <f>VLOOKUP($C228,'факт СДП 12 мес'!$D$8:$HP$287,186,0)</f>
        <v>0</v>
      </c>
      <c r="IO228" s="43">
        <f>VLOOKUP($C228,'факт СДП 12 мес'!$D$8:$HP$287,187,0)</f>
        <v>0</v>
      </c>
      <c r="IP228" s="43">
        <f>VLOOKUP($C228,'факт СДП 12 мес'!$D$8:$HP$287,188,0)</f>
        <v>0</v>
      </c>
      <c r="IQ228" s="43">
        <f t="shared" si="5515"/>
        <v>0</v>
      </c>
      <c r="IR228" s="43">
        <f t="shared" si="5516"/>
        <v>0</v>
      </c>
      <c r="IS228" s="43">
        <f t="shared" si="5517"/>
        <v>0</v>
      </c>
      <c r="IT228" s="43">
        <f t="shared" si="4765"/>
        <v>0</v>
      </c>
      <c r="IU228" s="43">
        <f t="shared" si="4766"/>
        <v>0</v>
      </c>
      <c r="IV228" s="45">
        <f>'СДП (план)'!AV228</f>
        <v>0</v>
      </c>
      <c r="IW228" s="45">
        <f>'СДП (план)'!AW228</f>
        <v>0</v>
      </c>
      <c r="IX228" s="43">
        <f t="shared" si="4767"/>
        <v>0</v>
      </c>
      <c r="IY228" s="43">
        <f t="shared" si="4768"/>
        <v>0</v>
      </c>
      <c r="IZ228" s="43">
        <f>VLOOKUP($C228,'факт СДП 12 мес'!$D$8:$HP$287,147,0)</f>
        <v>0</v>
      </c>
      <c r="JA228" s="43">
        <f>VLOOKUP($C228,'факт СДП 12 мес'!$D$8:$HP$287,148,0)</f>
        <v>0</v>
      </c>
      <c r="JB228" s="43">
        <f>VLOOKUP($C228,'факт СДП 12 мес'!$D$8:$HP$287,149,0)</f>
        <v>0</v>
      </c>
      <c r="JC228" s="43">
        <f>VLOOKUP($C228,'факт СДП 12 мес'!$D$8:$HP$287,150,0)</f>
        <v>0</v>
      </c>
      <c r="JD228" s="43">
        <f>VLOOKUP($C228,'факт СДП 12 мес'!$D$8:$HP$287,151,0)</f>
        <v>0</v>
      </c>
      <c r="JE228" s="43">
        <f>VLOOKUP($C228,'факт СДП 12 мес'!$D$8:$HP$287,152,0)</f>
        <v>0</v>
      </c>
      <c r="JF228" s="43">
        <f t="shared" si="5518"/>
        <v>0</v>
      </c>
      <c r="JG228" s="43">
        <f t="shared" si="5519"/>
        <v>0</v>
      </c>
      <c r="JH228" s="43">
        <f t="shared" si="5520"/>
        <v>0</v>
      </c>
      <c r="JI228" s="43">
        <f t="shared" si="4769"/>
        <v>0</v>
      </c>
      <c r="JJ228" s="43">
        <f t="shared" si="4770"/>
        <v>0</v>
      </c>
      <c r="JK228" s="45">
        <f>'СДП (план)'!AX228</f>
        <v>0</v>
      </c>
      <c r="JL228" s="45">
        <f>'СДП (план)'!AY228</f>
        <v>0</v>
      </c>
      <c r="JM228" s="43">
        <f t="shared" si="4771"/>
        <v>0</v>
      </c>
      <c r="JN228" s="43">
        <f t="shared" si="4772"/>
        <v>0</v>
      </c>
      <c r="JO228" s="43">
        <f>VLOOKUP($C228,'факт СДП 12 мес'!$D$8:$HP$287,135,0)</f>
        <v>0</v>
      </c>
      <c r="JP228" s="43">
        <f>VLOOKUP($C228,'факт СДП 12 мес'!$D$8:$HP$287,136,0)</f>
        <v>0</v>
      </c>
      <c r="JQ228" s="43">
        <f>VLOOKUP($C228,'факт СДП 12 мес'!$D$8:$HP$287,137,0)</f>
        <v>0</v>
      </c>
      <c r="JR228" s="43">
        <f>VLOOKUP($C228,'факт СДП 12 мес'!$D$8:$HP$287,138,0)</f>
        <v>0</v>
      </c>
      <c r="JS228" s="43">
        <f>VLOOKUP($C228,'факт СДП 12 мес'!$D$8:$HP$287,139,0)</f>
        <v>0</v>
      </c>
      <c r="JT228" s="43">
        <f>VLOOKUP($C228,'факт СДП 12 мес'!$D$8:$HP$287,140,0)</f>
        <v>0</v>
      </c>
      <c r="JU228" s="43">
        <f t="shared" si="5521"/>
        <v>0</v>
      </c>
      <c r="JV228" s="43">
        <f t="shared" si="5522"/>
        <v>0</v>
      </c>
      <c r="JW228" s="43">
        <f t="shared" si="5523"/>
        <v>0</v>
      </c>
      <c r="JX228" s="43">
        <f t="shared" si="4773"/>
        <v>0</v>
      </c>
      <c r="JY228" s="43">
        <f t="shared" si="4774"/>
        <v>0</v>
      </c>
      <c r="JZ228" s="33">
        <f>'СДП (план)'!AZ228</f>
        <v>0</v>
      </c>
      <c r="KA228" s="43">
        <f>'СДП (план)'!BA228</f>
        <v>0</v>
      </c>
      <c r="KB228" s="43">
        <f t="shared" si="4775"/>
        <v>0</v>
      </c>
      <c r="KC228" s="43">
        <f t="shared" si="4776"/>
        <v>0</v>
      </c>
      <c r="KD228" s="43">
        <f>VLOOKUP($C228,'факт СДП 12 мес'!$D$8:$HP$287,105,0)</f>
        <v>0</v>
      </c>
      <c r="KE228" s="43">
        <f>VLOOKUP($C228,'факт СДП 12 мес'!$D$8:$HP$287,106,0)</f>
        <v>0</v>
      </c>
      <c r="KF228" s="43">
        <f>VLOOKUP($C228,'факт СДП 12 мес'!$D$8:$HP$287,107,0)</f>
        <v>0</v>
      </c>
      <c r="KG228" s="43">
        <f>VLOOKUP($C228,'факт СДП 12 мес'!$D$8:$HP$287,108,0)</f>
        <v>0</v>
      </c>
      <c r="KH228" s="43">
        <f>VLOOKUP($C228,'факт СДП 12 мес'!$D$8:$HP$287,109,0)</f>
        <v>0</v>
      </c>
      <c r="KI228" s="43">
        <f>VLOOKUP($C228,'факт СДП 12 мес'!$D$8:$HP$287,110,0)</f>
        <v>0</v>
      </c>
      <c r="KJ228" s="43">
        <f t="shared" si="5524"/>
        <v>0</v>
      </c>
      <c r="KK228" s="43">
        <f t="shared" si="5525"/>
        <v>0</v>
      </c>
      <c r="KL228" s="43">
        <f t="shared" si="5526"/>
        <v>0</v>
      </c>
      <c r="KM228" s="43">
        <f t="shared" si="4777"/>
        <v>0</v>
      </c>
      <c r="KN228" s="43">
        <f t="shared" si="4778"/>
        <v>0</v>
      </c>
      <c r="KO228" s="44">
        <f>'СДП (план)'!BB228</f>
        <v>0</v>
      </c>
      <c r="KP228" s="43">
        <f>'СДП (план)'!BC228</f>
        <v>0</v>
      </c>
      <c r="KQ228" s="43">
        <f t="shared" si="4779"/>
        <v>0</v>
      </c>
      <c r="KR228" s="43">
        <f t="shared" si="4780"/>
        <v>0</v>
      </c>
      <c r="KS228" s="43">
        <f>VLOOKUP($C228,'факт СДП 12 мес'!$D$8:$HP$287,189,0)</f>
        <v>0</v>
      </c>
      <c r="KT228" s="43">
        <f>VLOOKUP($C228,'факт СДП 12 мес'!$D$8:$HP$287,190,0)</f>
        <v>0</v>
      </c>
      <c r="KU228" s="43">
        <f>VLOOKUP($C228,'факт СДП 12 мес'!$D$8:$HP$287,191,0)</f>
        <v>0</v>
      </c>
      <c r="KV228" s="43">
        <f>VLOOKUP($C228,'факт СДП 12 мес'!$D$8:$HP$287,192,0)</f>
        <v>0</v>
      </c>
      <c r="KW228" s="43">
        <f>VLOOKUP($C228,'факт СДП 12 мес'!$D$8:$HP$287,193,0)</f>
        <v>0</v>
      </c>
      <c r="KX228" s="43">
        <f>VLOOKUP($C228,'факт СДП 12 мес'!$D$8:$HP$287,194,0)</f>
        <v>0</v>
      </c>
      <c r="KY228" s="43">
        <f t="shared" si="5527"/>
        <v>0</v>
      </c>
      <c r="KZ228" s="43">
        <f t="shared" si="5528"/>
        <v>0</v>
      </c>
      <c r="LA228" s="43">
        <f t="shared" si="5529"/>
        <v>0</v>
      </c>
      <c r="LB228" s="43">
        <f t="shared" si="4781"/>
        <v>0</v>
      </c>
      <c r="LC228" s="43">
        <f t="shared" si="4782"/>
        <v>0</v>
      </c>
      <c r="LD228" s="33">
        <f>'СДП (план)'!BD228</f>
        <v>0</v>
      </c>
      <c r="LE228" s="43">
        <f>'СДП (план)'!BE228</f>
        <v>0</v>
      </c>
      <c r="LF228" s="43">
        <f t="shared" si="4783"/>
        <v>0</v>
      </c>
      <c r="LG228" s="43">
        <f t="shared" si="4784"/>
        <v>0</v>
      </c>
      <c r="LH228" s="43">
        <f>VLOOKUP($C228,'факт СДП 12 мес'!$D$8:$HP$287,63,0)</f>
        <v>0</v>
      </c>
      <c r="LI228" s="43">
        <f>VLOOKUP($C228,'факт СДП 12 мес'!$D$8:$HP$287,64,0)</f>
        <v>0</v>
      </c>
      <c r="LJ228" s="43">
        <f>VLOOKUP($C228,'факт СДП 12 мес'!$D$8:$HP$287,65,0)</f>
        <v>0</v>
      </c>
      <c r="LK228" s="43">
        <f>VLOOKUP($C228,'факт СДП 12 мес'!$D$8:$HP$287,66,0)</f>
        <v>0</v>
      </c>
      <c r="LL228" s="43">
        <f>VLOOKUP($C228,'факт СДП 12 мес'!$D$8:$HP$287,67,0)</f>
        <v>0</v>
      </c>
      <c r="LM228" s="43">
        <f>VLOOKUP($C228,'факт СДП 12 мес'!$D$8:$HP$287,68,0)</f>
        <v>0</v>
      </c>
      <c r="LN228" s="43">
        <f t="shared" si="5530"/>
        <v>0</v>
      </c>
      <c r="LO228" s="43">
        <f t="shared" si="5531"/>
        <v>0</v>
      </c>
      <c r="LP228" s="43">
        <f t="shared" si="5532"/>
        <v>0</v>
      </c>
      <c r="LQ228" s="43">
        <f t="shared" si="4785"/>
        <v>0</v>
      </c>
      <c r="LR228" s="43">
        <f t="shared" si="4786"/>
        <v>0</v>
      </c>
      <c r="LS228" s="33">
        <f>'СДП (план)'!BF228</f>
        <v>0</v>
      </c>
      <c r="LT228" s="43">
        <f>'СДП (план)'!BG228</f>
        <v>0</v>
      </c>
      <c r="LU228" s="43">
        <f t="shared" si="4787"/>
        <v>0</v>
      </c>
      <c r="LV228" s="43">
        <f t="shared" si="4788"/>
        <v>0</v>
      </c>
      <c r="LW228" s="43">
        <f>VLOOKUP($C228,'факт СДП 12 мес'!$D$8:$HP$287,69,0)</f>
        <v>0</v>
      </c>
      <c r="LX228" s="43">
        <f>VLOOKUP($C228,'факт СДП 12 мес'!$D$8:$HP$287,70,0)</f>
        <v>0</v>
      </c>
      <c r="LY228" s="43">
        <f>VLOOKUP($C228,'факт СДП 12 мес'!$D$8:$HP$287,71,0)</f>
        <v>0</v>
      </c>
      <c r="LZ228" s="43">
        <f>VLOOKUP($C228,'факт СДП 12 мес'!$D$8:$HP$287,72,0)</f>
        <v>0</v>
      </c>
      <c r="MA228" s="43">
        <f>VLOOKUP($C228,'факт СДП 12 мес'!$D$8:$HP$287,73,0)</f>
        <v>0</v>
      </c>
      <c r="MB228" s="43">
        <f>VLOOKUP($C228,'факт СДП 12 мес'!$D$8:$HP$287,74,0)</f>
        <v>0</v>
      </c>
      <c r="MC228" s="43">
        <f t="shared" si="5533"/>
        <v>0</v>
      </c>
      <c r="MD228" s="43">
        <f t="shared" si="5534"/>
        <v>0</v>
      </c>
      <c r="ME228" s="43">
        <f t="shared" si="5535"/>
        <v>0</v>
      </c>
      <c r="MF228" s="43">
        <f t="shared" si="5398"/>
        <v>0</v>
      </c>
      <c r="MG228" s="43">
        <f t="shared" si="5399"/>
        <v>0</v>
      </c>
      <c r="MH228" s="33">
        <f>'СДП (план)'!BH228</f>
        <v>0</v>
      </c>
      <c r="MI228" s="43">
        <f>'СДП (план)'!BI228</f>
        <v>0</v>
      </c>
      <c r="MJ228" s="43">
        <f t="shared" si="4789"/>
        <v>0</v>
      </c>
      <c r="MK228" s="43">
        <f t="shared" si="4790"/>
        <v>0</v>
      </c>
      <c r="ML228" s="43">
        <f>VLOOKUP($C228,'факт СДП 12 мес'!$D$8:$HP$287,75,0)</f>
        <v>0</v>
      </c>
      <c r="MM228" s="43">
        <f>VLOOKUP($C228,'факт СДП 12 мес'!$D$8:$HP$287,76,0)</f>
        <v>0</v>
      </c>
      <c r="MN228" s="43">
        <f>VLOOKUP($C228,'факт СДП 12 мес'!$D$8:$HP$287,77,0)</f>
        <v>0</v>
      </c>
      <c r="MO228" s="43">
        <f>VLOOKUP($C228,'факт СДП 12 мес'!$D$8:$HP$287,78,0)</f>
        <v>0</v>
      </c>
      <c r="MP228" s="43">
        <f>VLOOKUP($C228,'факт СДП 12 мес'!$D$8:$HP$287,79,0)</f>
        <v>0</v>
      </c>
      <c r="MQ228" s="43">
        <f>VLOOKUP($C228,'факт СДП 12 мес'!$D$8:$HP$287,80,0)</f>
        <v>0</v>
      </c>
      <c r="MR228" s="43">
        <f t="shared" si="5536"/>
        <v>0</v>
      </c>
      <c r="MS228" s="43">
        <f t="shared" si="5537"/>
        <v>0</v>
      </c>
      <c r="MT228" s="43">
        <f t="shared" si="5538"/>
        <v>0</v>
      </c>
      <c r="MU228" s="43">
        <f t="shared" si="4868"/>
        <v>0</v>
      </c>
      <c r="MV228" s="43">
        <f t="shared" si="4869"/>
        <v>0</v>
      </c>
      <c r="MW228" s="44">
        <f>'СДП (план)'!BJ228</f>
        <v>0</v>
      </c>
      <c r="MX228" s="43">
        <f>'СДП (план)'!BK228</f>
        <v>0</v>
      </c>
      <c r="MY228" s="43">
        <f t="shared" si="4793"/>
        <v>0</v>
      </c>
      <c r="MZ228" s="43">
        <f t="shared" si="4794"/>
        <v>0</v>
      </c>
      <c r="NA228" s="43">
        <f>VLOOKUP($C228,'факт СДП 12 мес'!$D$8:$HP$287,81,0)</f>
        <v>0</v>
      </c>
      <c r="NB228" s="43">
        <f>VLOOKUP($C228,'факт СДП 12 мес'!$D$8:$HP$287,82,0)</f>
        <v>0</v>
      </c>
      <c r="NC228" s="43">
        <f>VLOOKUP($C228,'факт СДП 12 мес'!$D$8:$HP$287,83,0)</f>
        <v>0</v>
      </c>
      <c r="ND228" s="43">
        <f>VLOOKUP($C228,'факт СДП 12 мес'!$D$8:$HP$287,84,0)</f>
        <v>0</v>
      </c>
      <c r="NE228" s="43">
        <f>VLOOKUP($C228,'факт СДП 12 мес'!$D$8:$HP$287,85,0)</f>
        <v>0</v>
      </c>
      <c r="NF228" s="43">
        <f>VLOOKUP($C228,'факт СДП 12 мес'!$D$8:$HP$287,86,0)</f>
        <v>0</v>
      </c>
      <c r="NG228" s="43">
        <f t="shared" si="5539"/>
        <v>0</v>
      </c>
      <c r="NH228" s="43">
        <f t="shared" si="5540"/>
        <v>0</v>
      </c>
      <c r="NI228" s="43">
        <f t="shared" si="5541"/>
        <v>0</v>
      </c>
      <c r="NJ228" s="43">
        <f t="shared" si="4871"/>
        <v>0</v>
      </c>
      <c r="NK228" s="43">
        <f t="shared" si="4872"/>
        <v>0</v>
      </c>
      <c r="NL228" s="33">
        <f>'СДП (план)'!BL228</f>
        <v>0</v>
      </c>
      <c r="NM228" s="43">
        <f>'СДП (план)'!BM228</f>
        <v>0</v>
      </c>
      <c r="NN228" s="43">
        <f t="shared" si="4797"/>
        <v>0</v>
      </c>
      <c r="NO228" s="43">
        <f t="shared" si="4798"/>
        <v>0</v>
      </c>
      <c r="NP228" s="43">
        <f>VLOOKUP($C228,'факт СДП 12 мес'!$D$8:$HP$287,99,0)</f>
        <v>0</v>
      </c>
      <c r="NQ228" s="43">
        <f>VLOOKUP($C228,'факт СДП 12 мес'!$D$8:$HP$287,100,0)</f>
        <v>0</v>
      </c>
      <c r="NR228" s="43">
        <f>VLOOKUP($C228,'факт СДП 12 мес'!$D$8:$HP$287,101,0)</f>
        <v>0</v>
      </c>
      <c r="NS228" s="43">
        <f>VLOOKUP($C228,'факт СДП 12 мес'!$D$8:$HP$287,102,0)</f>
        <v>0</v>
      </c>
      <c r="NT228" s="43">
        <f>VLOOKUP($C228,'факт СДП 12 мес'!$D$8:$HP$287,103,0)</f>
        <v>0</v>
      </c>
      <c r="NU228" s="43">
        <f>VLOOKUP($C228,'факт СДП 12 мес'!$D$8:$HP$287,104,0)</f>
        <v>0</v>
      </c>
      <c r="NV228" s="43">
        <f t="shared" si="5542"/>
        <v>0</v>
      </c>
      <c r="NW228" s="43">
        <f t="shared" si="5543"/>
        <v>0</v>
      </c>
      <c r="NX228" s="43">
        <f t="shared" si="5544"/>
        <v>0</v>
      </c>
      <c r="NY228" s="43">
        <f t="shared" si="4799"/>
        <v>0</v>
      </c>
      <c r="NZ228" s="43">
        <f t="shared" si="4800"/>
        <v>0</v>
      </c>
      <c r="OA228" s="33">
        <f>'СДП (план)'!BN228</f>
        <v>0</v>
      </c>
      <c r="OB228" s="43">
        <f>'СДП (план)'!BO228</f>
        <v>0</v>
      </c>
      <c r="OC228" s="43">
        <f t="shared" si="4801"/>
        <v>0</v>
      </c>
      <c r="OD228" s="43">
        <f t="shared" si="4802"/>
        <v>0</v>
      </c>
      <c r="OE228" s="43"/>
      <c r="OF228" s="43"/>
      <c r="OG228" s="43"/>
      <c r="OH228" s="43"/>
      <c r="OI228" s="43"/>
      <c r="OJ228" s="43"/>
      <c r="OK228" s="43">
        <f t="shared" si="5545"/>
        <v>0</v>
      </c>
      <c r="OL228" s="43">
        <f t="shared" si="5546"/>
        <v>0</v>
      </c>
      <c r="OM228" s="43">
        <f t="shared" si="5547"/>
        <v>0</v>
      </c>
      <c r="ON228" s="43">
        <f t="shared" si="4803"/>
        <v>0</v>
      </c>
      <c r="OO228" s="43">
        <f t="shared" si="4804"/>
        <v>0</v>
      </c>
      <c r="OP228" s="33">
        <f>'СДП (план)'!BP228</f>
        <v>0</v>
      </c>
      <c r="OQ228" s="43">
        <f>'СДП (план)'!BQ228</f>
        <v>0</v>
      </c>
      <c r="OR228" s="43">
        <f t="shared" si="4805"/>
        <v>0</v>
      </c>
      <c r="OS228" s="43">
        <f t="shared" si="4806"/>
        <v>0</v>
      </c>
      <c r="OT228" s="43">
        <f>VLOOKUP($C228,'факт СДП 12 мес'!$D$8:$HP$287,177,0)</f>
        <v>0</v>
      </c>
      <c r="OU228" s="43">
        <f>VLOOKUP($C228,'факт СДП 12 мес'!$D$8:$HP$287,178,0)</f>
        <v>0</v>
      </c>
      <c r="OV228" s="43">
        <f>VLOOKUP($C228,'факт СДП 12 мес'!$D$8:$HP$287,179,0)</f>
        <v>0</v>
      </c>
      <c r="OW228" s="43">
        <f>VLOOKUP($C228,'факт СДП 12 мес'!$D$8:$HP$287,180,0)</f>
        <v>0</v>
      </c>
      <c r="OX228" s="43">
        <f>VLOOKUP($C228,'факт СДП 12 мес'!$D$8:$HP$287,181,0)</f>
        <v>0</v>
      </c>
      <c r="OY228" s="43">
        <f>VLOOKUP($C228,'факт СДП 12 мес'!$D$8:$HP$287,182,0)</f>
        <v>0</v>
      </c>
      <c r="OZ228" s="43">
        <f t="shared" si="5548"/>
        <v>0</v>
      </c>
      <c r="PA228" s="43">
        <f t="shared" si="5549"/>
        <v>0</v>
      </c>
      <c r="PB228" s="43">
        <f t="shared" si="5550"/>
        <v>0</v>
      </c>
      <c r="PC228" s="43">
        <f t="shared" si="4807"/>
        <v>0</v>
      </c>
      <c r="PD228" s="43">
        <f t="shared" si="4808"/>
        <v>0</v>
      </c>
      <c r="PE228" s="45">
        <f>'СДП (план)'!BR228</f>
        <v>0</v>
      </c>
      <c r="PF228" s="45">
        <f>'СДП (план)'!BS228</f>
        <v>0</v>
      </c>
      <c r="PG228" s="43">
        <f t="shared" si="4809"/>
        <v>0</v>
      </c>
      <c r="PH228" s="43">
        <f t="shared" si="4810"/>
        <v>0</v>
      </c>
      <c r="PI228" s="43">
        <f>VLOOKUP($C228,'факт СДП 12 мес'!$D$8:$HP$287,123,0)</f>
        <v>0</v>
      </c>
      <c r="PJ228" s="43">
        <f>VLOOKUP($C228,'факт СДП 12 мес'!$D$8:$HP$287,124,0)</f>
        <v>0</v>
      </c>
      <c r="PK228" s="43">
        <f>VLOOKUP($C228,'факт СДП 12 мес'!$D$8:$HP$287,125,0)</f>
        <v>0</v>
      </c>
      <c r="PL228" s="43">
        <f>VLOOKUP($C228,'факт СДП 12 мес'!$D$8:$HP$287,126,0)</f>
        <v>0</v>
      </c>
      <c r="PM228" s="43">
        <f>VLOOKUP($C228,'факт СДП 12 мес'!$D$8:$HP$287,127,0)</f>
        <v>0</v>
      </c>
      <c r="PN228" s="43">
        <f>VLOOKUP($C228,'факт СДП 12 мес'!$D$8:$HP$287,128,0)</f>
        <v>0</v>
      </c>
      <c r="PO228" s="43">
        <f t="shared" si="5551"/>
        <v>0</v>
      </c>
      <c r="PP228" s="43">
        <f t="shared" si="5552"/>
        <v>0</v>
      </c>
      <c r="PQ228" s="43">
        <f t="shared" si="5553"/>
        <v>0</v>
      </c>
      <c r="PR228" s="43">
        <f t="shared" si="4811"/>
        <v>0</v>
      </c>
      <c r="PS228" s="43">
        <f t="shared" si="4812"/>
        <v>0</v>
      </c>
      <c r="PT228" s="33">
        <f>'СДП (план)'!BT228</f>
        <v>0</v>
      </c>
      <c r="PU228" s="43">
        <f>'СДП (план)'!BU228</f>
        <v>0</v>
      </c>
      <c r="PV228" s="43">
        <f t="shared" si="4813"/>
        <v>0</v>
      </c>
      <c r="PW228" s="43">
        <f t="shared" si="4814"/>
        <v>0</v>
      </c>
      <c r="PX228" s="43">
        <f>VLOOKUP($C228,'факт СДП 12 мес'!$D$8:$HP$287,111,0)</f>
        <v>0</v>
      </c>
      <c r="PY228" s="43">
        <f>VLOOKUP($C228,'факт СДП 12 мес'!$D$8:$HP$287,112,0)</f>
        <v>0</v>
      </c>
      <c r="PZ228" s="43">
        <f>VLOOKUP($C228,'факт СДП 12 мес'!$D$8:$HP$287,113,0)</f>
        <v>0</v>
      </c>
      <c r="QA228" s="43">
        <f>VLOOKUP($C228,'факт СДП 12 мес'!$D$8:$HP$287,114,0)</f>
        <v>0</v>
      </c>
      <c r="QB228" s="43">
        <f>VLOOKUP($C228,'факт СДП 12 мес'!$D$8:$HP$287,115,0)</f>
        <v>0</v>
      </c>
      <c r="QC228" s="43">
        <f>VLOOKUP($C228,'факт СДП 12 мес'!$D$8:$HP$287,116,0)</f>
        <v>0</v>
      </c>
      <c r="QD228" s="43">
        <f t="shared" si="5554"/>
        <v>0</v>
      </c>
      <c r="QE228" s="43">
        <f t="shared" si="5555"/>
        <v>0</v>
      </c>
      <c r="QF228" s="43">
        <f t="shared" si="5556"/>
        <v>0</v>
      </c>
      <c r="QG228" s="43">
        <f t="shared" si="4815"/>
        <v>0</v>
      </c>
      <c r="QH228" s="43">
        <f t="shared" si="4816"/>
        <v>0</v>
      </c>
      <c r="QI228" s="33">
        <f>'СДП (план)'!BV228</f>
        <v>0</v>
      </c>
      <c r="QJ228" s="43">
        <f>'СДП (план)'!BW228</f>
        <v>0</v>
      </c>
      <c r="QK228" s="43">
        <f t="shared" si="4817"/>
        <v>0</v>
      </c>
      <c r="QL228" s="43">
        <f t="shared" si="4818"/>
        <v>0</v>
      </c>
      <c r="QM228" s="43">
        <f>VLOOKUP($C228,'факт СДП 12 мес'!$D$8:$HP$287,153,0)</f>
        <v>0</v>
      </c>
      <c r="QN228" s="43">
        <f>VLOOKUP($C228,'факт СДП 12 мес'!$D$8:$HP$287,154,0)</f>
        <v>0</v>
      </c>
      <c r="QO228" s="43">
        <f>VLOOKUP($C228,'факт СДП 12 мес'!$D$8:$HP$287,155,0)</f>
        <v>0</v>
      </c>
      <c r="QP228" s="43">
        <f>VLOOKUP($C228,'факт СДП 12 мес'!$D$8:$HP$287,156,0)</f>
        <v>0</v>
      </c>
      <c r="QQ228" s="43">
        <f>VLOOKUP($C228,'факт СДП 12 мес'!$D$8:$HP$287,157,0)</f>
        <v>0</v>
      </c>
      <c r="QR228" s="43">
        <f>VLOOKUP($C228,'факт СДП 12 мес'!$D$8:$HP$287,158,0)</f>
        <v>0</v>
      </c>
      <c r="QS228" s="43">
        <f t="shared" si="5557"/>
        <v>0</v>
      </c>
      <c r="QT228" s="43">
        <f t="shared" si="5558"/>
        <v>0</v>
      </c>
      <c r="QU228" s="43">
        <f t="shared" si="5559"/>
        <v>0</v>
      </c>
      <c r="QV228" s="43">
        <f t="shared" si="5214"/>
        <v>0</v>
      </c>
      <c r="QW228" s="43">
        <f t="shared" si="5215"/>
        <v>0</v>
      </c>
      <c r="QX228" s="44">
        <f>'СДП (план)'!BX228</f>
        <v>0</v>
      </c>
      <c r="QY228" s="43">
        <f>'СДП (план)'!BY228</f>
        <v>0</v>
      </c>
      <c r="QZ228" s="43">
        <f t="shared" si="4819"/>
        <v>0</v>
      </c>
      <c r="RA228" s="43">
        <f t="shared" si="4820"/>
        <v>0</v>
      </c>
      <c r="RB228" s="43">
        <f>VLOOKUP($C228,'факт СДП 12 мес'!$D$8:$HP$287,195,0)</f>
        <v>0</v>
      </c>
      <c r="RC228" s="43">
        <f>VLOOKUP($C228,'факт СДП 12 мес'!$D$8:$HP$287,196,0)</f>
        <v>0</v>
      </c>
      <c r="RD228" s="43">
        <f>VLOOKUP($C228,'факт СДП 12 мес'!$D$8:$HP$287,197,0)</f>
        <v>0</v>
      </c>
      <c r="RE228" s="43">
        <f>VLOOKUP($C228,'факт СДП 12 мес'!$D$8:$HP$287,198,0)</f>
        <v>0</v>
      </c>
      <c r="RF228" s="43">
        <f>VLOOKUP($C228,'факт СДП 12 мес'!$D$8:$HP$287,199,0)</f>
        <v>0</v>
      </c>
      <c r="RG228" s="43">
        <f>VLOOKUP($C228,'факт СДП 12 мес'!$D$8:$HP$287,200,0)</f>
        <v>0</v>
      </c>
      <c r="RH228" s="43">
        <f t="shared" si="5560"/>
        <v>0</v>
      </c>
      <c r="RI228" s="43">
        <f t="shared" si="5561"/>
        <v>0</v>
      </c>
      <c r="RJ228" s="43">
        <f t="shared" si="5562"/>
        <v>0</v>
      </c>
      <c r="RK228" s="43">
        <f t="shared" si="4821"/>
        <v>0</v>
      </c>
      <c r="RL228" s="43">
        <f t="shared" si="4822"/>
        <v>0</v>
      </c>
      <c r="RM228" s="44">
        <f>'СДП (план)'!BZ228</f>
        <v>0</v>
      </c>
      <c r="RN228" s="43">
        <f>'СДП (план)'!CA228</f>
        <v>0</v>
      </c>
      <c r="RO228" s="43">
        <f t="shared" si="4823"/>
        <v>0</v>
      </c>
      <c r="RP228" s="43">
        <f t="shared" si="4824"/>
        <v>0</v>
      </c>
      <c r="RQ228" s="43">
        <f>VLOOKUP($C228,'факт СДП 12 мес'!$D$8:$HP$287,201,0)</f>
        <v>0</v>
      </c>
      <c r="RR228" s="43">
        <f>VLOOKUP($C228,'факт СДП 12 мес'!$D$8:$HP$287,202,0)</f>
        <v>0</v>
      </c>
      <c r="RS228" s="43">
        <f>VLOOKUP($C228,'факт СДП 12 мес'!$D$8:$HP$287,203,0)</f>
        <v>0</v>
      </c>
      <c r="RT228" s="43">
        <f>VLOOKUP($C228,'факт СДП 12 мес'!$D$8:$HP$287,204,0)</f>
        <v>0</v>
      </c>
      <c r="RU228" s="43">
        <f>VLOOKUP($C228,'факт СДП 12 мес'!$D$8:$HP$287,205,0)</f>
        <v>0</v>
      </c>
      <c r="RV228" s="43">
        <f>VLOOKUP($C228,'факт СДП 12 мес'!$D$8:$HP$287,206,0)</f>
        <v>0</v>
      </c>
      <c r="RW228" s="43">
        <f t="shared" si="5563"/>
        <v>0</v>
      </c>
      <c r="RX228" s="43">
        <f t="shared" si="5564"/>
        <v>0</v>
      </c>
      <c r="RY228" s="43">
        <f t="shared" si="5565"/>
        <v>0</v>
      </c>
      <c r="RZ228" s="43">
        <f t="shared" si="4825"/>
        <v>0</v>
      </c>
      <c r="SA228" s="43">
        <f t="shared" si="4826"/>
        <v>0</v>
      </c>
      <c r="SB228" s="33">
        <f>'СДП (план)'!CB228</f>
        <v>0</v>
      </c>
      <c r="SC228" s="43">
        <f>'СДП (план)'!CC228</f>
        <v>0</v>
      </c>
      <c r="SD228" s="43">
        <f t="shared" si="4063"/>
        <v>0</v>
      </c>
      <c r="SE228" s="43">
        <f t="shared" si="4064"/>
        <v>0</v>
      </c>
      <c r="SF228" s="43">
        <f>VLOOKUP($C228,'факт СДП 12 мес'!$D$8:$HP$287,129,0)</f>
        <v>0</v>
      </c>
      <c r="SG228" s="43">
        <f>VLOOKUP($C228,'факт СДП 12 мес'!$D$8:$HP$287,130,0)</f>
        <v>0</v>
      </c>
      <c r="SH228" s="43">
        <f>VLOOKUP($C228,'факт СДП 12 мес'!$D$8:$HP$287,131,0)</f>
        <v>0</v>
      </c>
      <c r="SI228" s="43">
        <f>VLOOKUP($C228,'факт СДП 12 мес'!$D$8:$HP$287,132,0)</f>
        <v>0</v>
      </c>
      <c r="SJ228" s="43">
        <f>VLOOKUP($C228,'факт СДП 12 мес'!$D$8:$HP$287,133,0)</f>
        <v>0</v>
      </c>
      <c r="SK228" s="43">
        <f>VLOOKUP($C228,'факт СДП 12 мес'!$D$8:$HP$287,134,0)</f>
        <v>0</v>
      </c>
      <c r="SL228" s="43">
        <f t="shared" si="5566"/>
        <v>0</v>
      </c>
      <c r="SM228" s="43">
        <f t="shared" si="5567"/>
        <v>0</v>
      </c>
      <c r="SN228" s="43">
        <f t="shared" si="5568"/>
        <v>0</v>
      </c>
      <c r="SO228" s="43">
        <f t="shared" si="4827"/>
        <v>0</v>
      </c>
      <c r="SP228" s="43">
        <f t="shared" si="4828"/>
        <v>0</v>
      </c>
      <c r="SQ228" s="33">
        <f>'СДП (план)'!CD228</f>
        <v>0</v>
      </c>
      <c r="SR228" s="43">
        <f>'СДП (план)'!CE228</f>
        <v>0</v>
      </c>
      <c r="SS228" s="43">
        <f t="shared" si="4068"/>
        <v>0</v>
      </c>
      <c r="ST228" s="43">
        <f t="shared" si="4069"/>
        <v>0</v>
      </c>
      <c r="SU228" s="43">
        <f>VLOOKUP($C228,'факт СДП 12 мес'!$D$8:$HP$287,93,0)</f>
        <v>0</v>
      </c>
      <c r="SV228" s="43">
        <f>VLOOKUP($C228,'факт СДП 12 мес'!$D$8:$HP$287,94,0)</f>
        <v>0</v>
      </c>
      <c r="SW228" s="43">
        <f>VLOOKUP($C228,'факт СДП 12 мес'!$D$8:$HP$287,95,0)</f>
        <v>0</v>
      </c>
      <c r="SX228" s="43">
        <f>VLOOKUP($C228,'факт СДП 12 мес'!$D$8:$HP$287,96,0)</f>
        <v>0</v>
      </c>
      <c r="SY228" s="43">
        <f>VLOOKUP($C228,'факт СДП 12 мес'!$D$8:$HP$287,97,0)</f>
        <v>0</v>
      </c>
      <c r="SZ228" s="43">
        <f>VLOOKUP($C228,'факт СДП 12 мес'!$D$8:$HP$287,98,0)</f>
        <v>0</v>
      </c>
      <c r="TA228" s="43">
        <f t="shared" si="5569"/>
        <v>0</v>
      </c>
      <c r="TB228" s="43">
        <f t="shared" si="5570"/>
        <v>0</v>
      </c>
      <c r="TC228" s="43">
        <f t="shared" si="5571"/>
        <v>0</v>
      </c>
      <c r="TD228" s="43">
        <f t="shared" si="4829"/>
        <v>0</v>
      </c>
      <c r="TE228" s="43">
        <f t="shared" si="4830"/>
        <v>0</v>
      </c>
      <c r="TF228" s="80">
        <f>'СДП (план)'!CF228</f>
        <v>0</v>
      </c>
      <c r="TG228" s="3">
        <f>'СДП (план)'!CG228</f>
        <v>0</v>
      </c>
      <c r="TH228" s="43">
        <f t="shared" si="5572"/>
        <v>0</v>
      </c>
      <c r="TI228" s="43">
        <f t="shared" si="5573"/>
        <v>0</v>
      </c>
      <c r="TJ228" s="43">
        <f>VLOOKUP($C228,'факт СДП 12 мес'!$D$8:$HP$287,117,0)</f>
        <v>0</v>
      </c>
      <c r="TK228" s="43">
        <f>VLOOKUP($C228,'факт СДП 12 мес'!$D$8:$HP$287,118,0)</f>
        <v>0</v>
      </c>
      <c r="TL228" s="43">
        <f>VLOOKUP($C228,'факт СДП 12 мес'!$D$8:$HP$287,119,0)</f>
        <v>0</v>
      </c>
      <c r="TM228" s="43">
        <f>VLOOKUP($C228,'факт СДП 12 мес'!$D$8:$HP$287,120,0)</f>
        <v>0</v>
      </c>
      <c r="TN228" s="43">
        <f>VLOOKUP($C228,'факт СДП 12 мес'!$D$8:$HP$287,121,0)</f>
        <v>0</v>
      </c>
      <c r="TO228" s="43">
        <f>VLOOKUP($C228,'факт СДП 12 мес'!$D$8:$HP$287,122,0)</f>
        <v>0</v>
      </c>
      <c r="TP228" s="43">
        <f t="shared" si="5574"/>
        <v>0</v>
      </c>
      <c r="TQ228" s="43">
        <f t="shared" si="5575"/>
        <v>0</v>
      </c>
      <c r="TR228" s="43">
        <f t="shared" si="5576"/>
        <v>0</v>
      </c>
      <c r="TS228" s="43">
        <f t="shared" si="4833"/>
        <v>0</v>
      </c>
      <c r="TT228" s="43">
        <f t="shared" si="4834"/>
        <v>0</v>
      </c>
      <c r="TU228" s="43">
        <f>'СДП (план)'!CH228</f>
        <v>0</v>
      </c>
      <c r="TV228" s="43">
        <f>'СДП (план)'!CI228</f>
        <v>0</v>
      </c>
      <c r="TW228" s="43">
        <f t="shared" si="4835"/>
        <v>0</v>
      </c>
      <c r="TX228" s="43">
        <f t="shared" si="4836"/>
        <v>0</v>
      </c>
      <c r="TY228" s="43">
        <f>VLOOKUP($C228,'факт СДП 12 мес'!$D$8:$HP$287,207,0)</f>
        <v>0</v>
      </c>
      <c r="TZ228" s="43">
        <f>VLOOKUP($C228,'факт СДП 12 мес'!$D$8:$HP$287,208,0)</f>
        <v>0</v>
      </c>
      <c r="UA228" s="43">
        <f>VLOOKUP($C228,'факт СДП 12 мес'!$D$8:$HP$287,209,0)</f>
        <v>0</v>
      </c>
      <c r="UB228" s="43">
        <f>VLOOKUP($C228,'факт СДП 12 мес'!$D$8:$HP$287,210,0)</f>
        <v>0</v>
      </c>
      <c r="UC228" s="43">
        <f>VLOOKUP($C228,'факт СДП 12 мес'!$D$8:$HP$287,211,0)</f>
        <v>0</v>
      </c>
      <c r="UD228" s="43">
        <f>VLOOKUP($C228,'факт СДП 12 мес'!$D$8:$HP$287,212,0)</f>
        <v>0</v>
      </c>
      <c r="UE228" s="43">
        <f t="shared" si="5577"/>
        <v>0</v>
      </c>
      <c r="UF228" s="43">
        <f t="shared" si="5578"/>
        <v>0</v>
      </c>
      <c r="UG228" s="43">
        <f t="shared" si="5579"/>
        <v>0</v>
      </c>
      <c r="UH228" s="43">
        <f t="shared" si="5216"/>
        <v>0</v>
      </c>
      <c r="UI228" s="43">
        <f t="shared" si="5217"/>
        <v>0</v>
      </c>
      <c r="UJ228" s="43"/>
      <c r="UK228" s="43"/>
      <c r="UL228" s="43"/>
      <c r="UM228" s="43"/>
      <c r="UN228" s="43"/>
      <c r="UO228" s="43"/>
      <c r="UP228" s="43"/>
      <c r="UQ228" s="43"/>
      <c r="UR228" s="43"/>
      <c r="US228" s="43"/>
      <c r="UT228" s="43"/>
      <c r="UU228" s="43"/>
      <c r="UV228" s="43"/>
      <c r="UW228" s="43">
        <f t="shared" si="5058"/>
        <v>0</v>
      </c>
      <c r="UX228" s="43">
        <f t="shared" si="5059"/>
        <v>0</v>
      </c>
      <c r="UY228" s="47">
        <f>'СДП (план)'!CN228</f>
        <v>0</v>
      </c>
      <c r="UZ228" s="47">
        <f>'СДП (план)'!CO228</f>
        <v>0</v>
      </c>
      <c r="VA228" s="43">
        <f t="shared" si="3921"/>
        <v>0</v>
      </c>
      <c r="VB228" s="43">
        <f t="shared" si="3922"/>
        <v>0</v>
      </c>
      <c r="VC228" s="47">
        <f t="shared" si="3923"/>
        <v>0</v>
      </c>
      <c r="VD228" s="47">
        <f t="shared" si="3924"/>
        <v>0</v>
      </c>
      <c r="VE228" s="47">
        <f t="shared" si="3925"/>
        <v>0</v>
      </c>
      <c r="VF228" s="47">
        <f t="shared" si="3926"/>
        <v>0</v>
      </c>
      <c r="VG228" s="47">
        <f t="shared" si="3927"/>
        <v>0</v>
      </c>
      <c r="VH228" s="47">
        <f t="shared" si="3928"/>
        <v>0</v>
      </c>
      <c r="VI228" s="47">
        <f t="shared" si="3929"/>
        <v>0</v>
      </c>
      <c r="VJ228" s="47">
        <f t="shared" si="3930"/>
        <v>0</v>
      </c>
      <c r="VK228" s="47">
        <f t="shared" si="3931"/>
        <v>0</v>
      </c>
      <c r="VL228" s="43">
        <f t="shared" si="3932"/>
        <v>0</v>
      </c>
      <c r="VM228" s="43">
        <f t="shared" si="3933"/>
        <v>0</v>
      </c>
    </row>
    <row r="229" spans="1:585" s="32" customFormat="1" ht="25.5" x14ac:dyDescent="0.2">
      <c r="A229" s="171"/>
      <c r="B229" s="171">
        <v>152</v>
      </c>
      <c r="C229" s="245" t="s">
        <v>429</v>
      </c>
      <c r="D229" s="394" t="s">
        <v>233</v>
      </c>
      <c r="E229" s="370">
        <v>16026</v>
      </c>
      <c r="F229" s="136">
        <v>16828</v>
      </c>
      <c r="G229" s="371">
        <v>2.06</v>
      </c>
      <c r="H229" s="372"/>
      <c r="I229" s="373">
        <v>1</v>
      </c>
      <c r="J229" s="314"/>
      <c r="K229" s="184"/>
      <c r="L229" s="1">
        <v>1.4</v>
      </c>
      <c r="M229" s="1">
        <v>1.68</v>
      </c>
      <c r="N229" s="1">
        <v>2.23</v>
      </c>
      <c r="O229" s="9">
        <v>2.57</v>
      </c>
      <c r="P229" s="44">
        <f>'СДП (план)'!P229</f>
        <v>0</v>
      </c>
      <c r="Q229" s="44">
        <f>'СДП (план)'!Q229</f>
        <v>0</v>
      </c>
      <c r="R229" s="43">
        <f t="shared" si="4710"/>
        <v>0</v>
      </c>
      <c r="S229" s="43">
        <f t="shared" si="4711"/>
        <v>0</v>
      </c>
      <c r="T229" s="43">
        <f>VLOOKUP($C229,'факт СДП 12 мес'!$D$8:$HP$287,9,0)</f>
        <v>0</v>
      </c>
      <c r="U229" s="43">
        <f>VLOOKUP($C229,'факт СДП 12 мес'!$D$8:$HP$287,10,0)</f>
        <v>0</v>
      </c>
      <c r="V229" s="43">
        <f>VLOOKUP($C229,'факт СДП 12 мес'!$D$8:$HP$287,11,0)</f>
        <v>0</v>
      </c>
      <c r="W229" s="43">
        <f>VLOOKUP($C229,'факт СДП 12 мес'!$D$8:$HP$287,12,0)</f>
        <v>0</v>
      </c>
      <c r="X229" s="43">
        <f>VLOOKUP($C229,'факт СДП 12 мес'!$D$8:$HP$287,13,0)</f>
        <v>0</v>
      </c>
      <c r="Y229" s="43">
        <f>VLOOKUP($C229,'факт СДП 12 мес'!$D$8:$HP$287,14,0)</f>
        <v>0</v>
      </c>
      <c r="Z229" s="43">
        <f t="shared" si="5468"/>
        <v>0</v>
      </c>
      <c r="AA229" s="43">
        <f t="shared" si="5469"/>
        <v>0</v>
      </c>
      <c r="AB229" s="43">
        <f t="shared" si="5470"/>
        <v>0</v>
      </c>
      <c r="AC229" s="43">
        <f t="shared" si="5471"/>
        <v>0</v>
      </c>
      <c r="AD229" s="43">
        <f t="shared" si="4839"/>
        <v>0</v>
      </c>
      <c r="AE229" s="135">
        <f>'СДП (план)'!R229</f>
        <v>0</v>
      </c>
      <c r="AF229" s="135">
        <f>'СДП (план)'!S229</f>
        <v>0</v>
      </c>
      <c r="AG229" s="43">
        <f t="shared" si="4713"/>
        <v>0</v>
      </c>
      <c r="AH229" s="43">
        <f t="shared" si="4714"/>
        <v>0</v>
      </c>
      <c r="AI229" s="43">
        <f>VLOOKUP($C229,'факт СДП 12 мес'!$D$8:$HP$287,3,0)</f>
        <v>0</v>
      </c>
      <c r="AJ229" s="43">
        <f>VLOOKUP($C229,'факт СДП 12 мес'!$D$8:$HP$287,4,0)</f>
        <v>0</v>
      </c>
      <c r="AK229" s="43">
        <f>VLOOKUP($C229,'факт СДП 12 мес'!$D$8:$HP$287,5,0)</f>
        <v>0</v>
      </c>
      <c r="AL229" s="43">
        <f>VLOOKUP($C229,'факт СДП 12 мес'!$D$8:$HP$287,6,0)</f>
        <v>0</v>
      </c>
      <c r="AM229" s="43">
        <f>VLOOKUP($C229,'факт СДП 12 мес'!$D$8:$HP$287,7,0)</f>
        <v>0</v>
      </c>
      <c r="AN229" s="43">
        <f>VLOOKUP($C229,'факт СДП 12 мес'!$D$8:$HP$287,8,0)</f>
        <v>0</v>
      </c>
      <c r="AO229" s="43">
        <f t="shared" si="5472"/>
        <v>0</v>
      </c>
      <c r="AP229" s="43">
        <f t="shared" si="5473"/>
        <v>0</v>
      </c>
      <c r="AQ229" s="43">
        <f t="shared" si="5474"/>
        <v>0</v>
      </c>
      <c r="AR229" s="43">
        <f t="shared" si="4841"/>
        <v>0</v>
      </c>
      <c r="AS229" s="43">
        <f t="shared" si="4842"/>
        <v>0</v>
      </c>
      <c r="AT229" s="44">
        <f>'СДП (план)'!T229</f>
        <v>0</v>
      </c>
      <c r="AU229" s="43">
        <f>'СДП (план)'!U229</f>
        <v>0</v>
      </c>
      <c r="AV229" s="43">
        <f t="shared" si="4717"/>
        <v>0</v>
      </c>
      <c r="AW229" s="43">
        <f t="shared" si="4718"/>
        <v>0</v>
      </c>
      <c r="AX229" s="43">
        <f>VLOOKUP($C229,'факт СДП 12 мес'!$D$8:$HP$287,159,0)</f>
        <v>0</v>
      </c>
      <c r="AY229" s="43">
        <f>VLOOKUP($C229,'факт СДП 12 мес'!$D$8:$HP$287,160,0)</f>
        <v>0</v>
      </c>
      <c r="AZ229" s="43">
        <f>VLOOKUP($C229,'факт СДП 12 мес'!$D$8:$HP$287,161,0)</f>
        <v>0</v>
      </c>
      <c r="BA229" s="43">
        <f>VLOOKUP($C229,'факт СДП 12 мес'!$D$8:$HP$287,162,0)</f>
        <v>0</v>
      </c>
      <c r="BB229" s="43">
        <f>VLOOKUP($C229,'факт СДП 12 мес'!$D$8:$HP$287,163,0)</f>
        <v>0</v>
      </c>
      <c r="BC229" s="43">
        <f>VLOOKUP($C229,'факт СДП 12 мес'!$D$8:$HP$287,164,0)</f>
        <v>0</v>
      </c>
      <c r="BD229" s="43">
        <f t="shared" si="5475"/>
        <v>0</v>
      </c>
      <c r="BE229" s="43">
        <f t="shared" si="5476"/>
        <v>0</v>
      </c>
      <c r="BF229" s="43">
        <f t="shared" si="5477"/>
        <v>0</v>
      </c>
      <c r="BG229" s="43">
        <f t="shared" si="5063"/>
        <v>0</v>
      </c>
      <c r="BH229" s="43">
        <f t="shared" si="5064"/>
        <v>0</v>
      </c>
      <c r="BI229" s="87">
        <f>'СДП (план)'!V229</f>
        <v>0</v>
      </c>
      <c r="BJ229" s="3">
        <f>'СДП (план)'!W229</f>
        <v>0</v>
      </c>
      <c r="BK229" s="43">
        <f t="shared" si="4719"/>
        <v>0</v>
      </c>
      <c r="BL229" s="43">
        <f t="shared" si="4720"/>
        <v>0</v>
      </c>
      <c r="BM229" s="43">
        <f>VLOOKUP($C229,'факт СДП 12 мес'!$D$8:$HP$287,21,0)</f>
        <v>0</v>
      </c>
      <c r="BN229" s="43">
        <f>VLOOKUP($C229,'факт СДП 12 мес'!$D$8:$HP$287,22,0)</f>
        <v>0</v>
      </c>
      <c r="BO229" s="43">
        <f>VLOOKUP($C229,'факт СДП 12 мес'!$D$8:$HP$287,23,0)</f>
        <v>0</v>
      </c>
      <c r="BP229" s="43">
        <f>VLOOKUP($C229,'факт СДП 12 мес'!$D$8:$HP$287,24,0)</f>
        <v>0</v>
      </c>
      <c r="BQ229" s="43">
        <f>VLOOKUP($C229,'факт СДП 12 мес'!$D$8:$HP$287,25,0)</f>
        <v>0</v>
      </c>
      <c r="BR229" s="43">
        <f>VLOOKUP($C229,'факт СДП 12 мес'!$D$8:$HP$287,26,0)</f>
        <v>0</v>
      </c>
      <c r="BS229" s="43">
        <f t="shared" si="5478"/>
        <v>0</v>
      </c>
      <c r="BT229" s="43">
        <f t="shared" si="5479"/>
        <v>0</v>
      </c>
      <c r="BU229" s="43">
        <f t="shared" si="5480"/>
        <v>0</v>
      </c>
      <c r="BV229" s="43">
        <f t="shared" si="5212"/>
        <v>0</v>
      </c>
      <c r="BW229" s="43">
        <f t="shared" si="5213"/>
        <v>0</v>
      </c>
      <c r="BX229" s="44">
        <f>'СДП (план)'!X229</f>
        <v>0</v>
      </c>
      <c r="BY229" s="43">
        <f>'СДП (план)'!Y229</f>
        <v>0</v>
      </c>
      <c r="BZ229" s="43">
        <f t="shared" si="4721"/>
        <v>0</v>
      </c>
      <c r="CA229" s="43">
        <f t="shared" si="4722"/>
        <v>0</v>
      </c>
      <c r="CB229" s="43">
        <f>VLOOKUP($C229,'факт СДП 12 мес'!$D$8:$HP$287,15,0)</f>
        <v>0</v>
      </c>
      <c r="CC229" s="43">
        <f>VLOOKUP($C229,'факт СДП 12 мес'!$D$8:$HP$287,16,0)</f>
        <v>0</v>
      </c>
      <c r="CD229" s="43">
        <f>VLOOKUP($C229,'факт СДП 12 мес'!$D$8:$HP$287,17,0)</f>
        <v>0</v>
      </c>
      <c r="CE229" s="43">
        <f>VLOOKUP($C229,'факт СДП 12 мес'!$D$8:$HP$287,18,0)</f>
        <v>0</v>
      </c>
      <c r="CF229" s="43">
        <f>VLOOKUP($C229,'факт СДП 12 мес'!$D$8:$HP$287,19,0)</f>
        <v>0</v>
      </c>
      <c r="CG229" s="43">
        <f>VLOOKUP($C229,'факт СДП 12 мес'!$D$8:$HP$287,20,0)</f>
        <v>0</v>
      </c>
      <c r="CH229" s="43">
        <f t="shared" si="5481"/>
        <v>0</v>
      </c>
      <c r="CI229" s="43">
        <f t="shared" si="5482"/>
        <v>0</v>
      </c>
      <c r="CJ229" s="43">
        <f t="shared" si="5483"/>
        <v>0</v>
      </c>
      <c r="CK229" s="43">
        <f t="shared" ref="CK229:CK291" si="5580">SUM(CB229-BZ229)</f>
        <v>0</v>
      </c>
      <c r="CL229" s="43">
        <f t="shared" ref="CL229:CL291" si="5581">SUM(CC229-CA229)</f>
        <v>0</v>
      </c>
      <c r="CM229" s="45">
        <f>'СДП (план)'!Z229</f>
        <v>0</v>
      </c>
      <c r="CN229" s="43">
        <f>'СДП (план)'!AA229</f>
        <v>0</v>
      </c>
      <c r="CO229" s="43">
        <f t="shared" si="4723"/>
        <v>0</v>
      </c>
      <c r="CP229" s="43">
        <f t="shared" si="4724"/>
        <v>0</v>
      </c>
      <c r="CQ229" s="43">
        <f>VLOOKUP($C229,'факт СДП 12 мес'!$D$8:$HP$287,165,0)</f>
        <v>0</v>
      </c>
      <c r="CR229" s="43">
        <f>VLOOKUP($C229,'факт СДП 12 мес'!$D$8:$HP$287,166,0)</f>
        <v>0</v>
      </c>
      <c r="CS229" s="43">
        <f>VLOOKUP($C229,'факт СДП 12 мес'!$D$8:$HP$287,167,0)</f>
        <v>0</v>
      </c>
      <c r="CT229" s="43">
        <f>VLOOKUP($C229,'факт СДП 12 мес'!$D$8:$HP$287,168,0)</f>
        <v>0</v>
      </c>
      <c r="CU229" s="43">
        <f>VLOOKUP($C229,'факт СДП 12 мес'!$D$8:$HP$287,169,0)</f>
        <v>0</v>
      </c>
      <c r="CV229" s="43">
        <f>VLOOKUP($C229,'факт СДП 12 мес'!$D$8:$HP$287,170,0)</f>
        <v>0</v>
      </c>
      <c r="CW229" s="43">
        <f t="shared" si="5484"/>
        <v>0</v>
      </c>
      <c r="CX229" s="43">
        <f t="shared" si="5485"/>
        <v>0</v>
      </c>
      <c r="CY229" s="43">
        <f t="shared" si="5486"/>
        <v>0</v>
      </c>
      <c r="CZ229" s="43">
        <f t="shared" si="4725"/>
        <v>0</v>
      </c>
      <c r="DA229" s="43">
        <f t="shared" si="4726"/>
        <v>0</v>
      </c>
      <c r="DB229" s="5">
        <f>'СДП (план)'!AB229</f>
        <v>0</v>
      </c>
      <c r="DC229" s="3">
        <f>'СДП (план)'!AC229</f>
        <v>0</v>
      </c>
      <c r="DD229" s="43">
        <f t="shared" si="4727"/>
        <v>0</v>
      </c>
      <c r="DE229" s="43">
        <f t="shared" si="4728"/>
        <v>0</v>
      </c>
      <c r="DF229" s="43">
        <f>VLOOKUP($C229,'факт СДП 12 мес'!$D$8:$HP$287,57,0)</f>
        <v>0</v>
      </c>
      <c r="DG229" s="43">
        <f>VLOOKUP($C229,'факт СДП 12 мес'!$D$8:$HP$287,58,0)</f>
        <v>0</v>
      </c>
      <c r="DH229" s="43">
        <f>VLOOKUP($C229,'факт СДП 12 мес'!$D$8:$HP$287,59,0)</f>
        <v>0</v>
      </c>
      <c r="DI229" s="43">
        <f>VLOOKUP($C229,'факт СДП 12 мес'!$D$8:$HP$287,60,0)</f>
        <v>0</v>
      </c>
      <c r="DJ229" s="43">
        <f>VLOOKUP($C229,'факт СДП 12 мес'!$D$8:$HP$287,61,0)</f>
        <v>0</v>
      </c>
      <c r="DK229" s="43">
        <f>VLOOKUP($C229,'факт СДП 12 мес'!$D$8:$HP$287,62,0)</f>
        <v>0</v>
      </c>
      <c r="DL229" s="43">
        <f t="shared" si="5487"/>
        <v>0</v>
      </c>
      <c r="DM229" s="43">
        <f t="shared" si="5488"/>
        <v>0</v>
      </c>
      <c r="DN229" s="43">
        <f t="shared" si="5489"/>
        <v>0</v>
      </c>
      <c r="DO229" s="43">
        <f t="shared" si="4729"/>
        <v>0</v>
      </c>
      <c r="DP229" s="43">
        <f t="shared" si="4730"/>
        <v>0</v>
      </c>
      <c r="DQ229" s="5">
        <f>'СДП (план)'!AD229</f>
        <v>0</v>
      </c>
      <c r="DR229" s="3">
        <f>'СДП (план)'!AE229</f>
        <v>0</v>
      </c>
      <c r="DS229" s="43">
        <f t="shared" si="4731"/>
        <v>0</v>
      </c>
      <c r="DT229" s="43">
        <f t="shared" si="4732"/>
        <v>0</v>
      </c>
      <c r="DU229" s="43">
        <f>VLOOKUP($C229,'факт СДП 12 мес'!$D$8:$HP$287,33,0)</f>
        <v>0</v>
      </c>
      <c r="DV229" s="43">
        <f>VLOOKUP($C229,'факт СДП 12 мес'!$D$8:$HP$287,34,0)</f>
        <v>0</v>
      </c>
      <c r="DW229" s="43">
        <f>VLOOKUP($C229,'факт СДП 12 мес'!$D$8:$HP$287,35,0)</f>
        <v>0</v>
      </c>
      <c r="DX229" s="43">
        <f>VLOOKUP($C229,'факт СДП 12 мес'!$D$8:$HP$287,36,0)</f>
        <v>0</v>
      </c>
      <c r="DY229" s="43">
        <f>VLOOKUP($C229,'факт СДП 12 мес'!$D$8:$HP$287,37,0)</f>
        <v>0</v>
      </c>
      <c r="DZ229" s="43">
        <f>VLOOKUP($C229,'факт СДП 12 мес'!$D$8:$HP$287,38,0)</f>
        <v>0</v>
      </c>
      <c r="EA229" s="43">
        <f t="shared" si="5490"/>
        <v>0</v>
      </c>
      <c r="EB229" s="43">
        <f t="shared" si="5491"/>
        <v>0</v>
      </c>
      <c r="EC229" s="43">
        <f t="shared" si="5492"/>
        <v>0</v>
      </c>
      <c r="ED229" s="43">
        <f t="shared" si="5493"/>
        <v>0</v>
      </c>
      <c r="EE229" s="43">
        <f t="shared" si="4850"/>
        <v>0</v>
      </c>
      <c r="EF229" s="5">
        <f>'СДП (план)'!AF229</f>
        <v>0</v>
      </c>
      <c r="EG229" s="3">
        <f>'СДП (план)'!AG229</f>
        <v>0</v>
      </c>
      <c r="EH229" s="43">
        <f t="shared" si="4735"/>
        <v>0</v>
      </c>
      <c r="EI229" s="43">
        <f t="shared" si="4736"/>
        <v>0</v>
      </c>
      <c r="EJ229" s="43">
        <f>VLOOKUP($C229,'факт СДП 12 мес'!$D$8:$HP$287,27,0)</f>
        <v>0</v>
      </c>
      <c r="EK229" s="43">
        <f>VLOOKUP($C229,'факт СДП 12 мес'!$D$8:$HP$287,28,0)</f>
        <v>0</v>
      </c>
      <c r="EL229" s="43">
        <f>VLOOKUP($C229,'факт СДП 12 мес'!$D$8:$HP$287,29,0)</f>
        <v>0</v>
      </c>
      <c r="EM229" s="43">
        <f>VLOOKUP($C229,'факт СДП 12 мес'!$D$8:$HP$287,30,0)</f>
        <v>0</v>
      </c>
      <c r="EN229" s="43">
        <f>VLOOKUP($C229,'факт СДП 12 мес'!$D$8:$HP$287,31,0)</f>
        <v>0</v>
      </c>
      <c r="EO229" s="43">
        <f>VLOOKUP($C229,'факт СДП 12 мес'!$D$8:$HP$287,32,0)</f>
        <v>0</v>
      </c>
      <c r="EP229" s="43">
        <f t="shared" si="5494"/>
        <v>0</v>
      </c>
      <c r="EQ229" s="43">
        <f t="shared" si="5495"/>
        <v>0</v>
      </c>
      <c r="ER229" s="43">
        <f t="shared" si="5496"/>
        <v>0</v>
      </c>
      <c r="ES229" s="43">
        <f t="shared" si="4852"/>
        <v>0</v>
      </c>
      <c r="ET229" s="43">
        <f t="shared" si="4853"/>
        <v>0</v>
      </c>
      <c r="EU229" s="44">
        <f>'СДП (план)'!AH229</f>
        <v>0</v>
      </c>
      <c r="EV229" s="43">
        <f>'СДП (план)'!AI229</f>
        <v>0</v>
      </c>
      <c r="EW229" s="43">
        <f t="shared" si="4739"/>
        <v>0</v>
      </c>
      <c r="EX229" s="43">
        <f t="shared" si="4740"/>
        <v>0</v>
      </c>
      <c r="EY229" s="43">
        <f>VLOOKUP($C229,'факт СДП 12 мес'!$D$8:$HP$287,87,0)</f>
        <v>0</v>
      </c>
      <c r="EZ229" s="43">
        <f>VLOOKUP($C229,'факт СДП 12 мес'!$D$8:$HP$287,88,0)</f>
        <v>0</v>
      </c>
      <c r="FA229" s="43">
        <f>VLOOKUP($C229,'факт СДП 12 мес'!$D$8:$HP$287,89,0)</f>
        <v>0</v>
      </c>
      <c r="FB229" s="43">
        <f>VLOOKUP($C229,'факт СДП 12 мес'!$D$8:$HP$287,90,0)</f>
        <v>0</v>
      </c>
      <c r="FC229" s="43">
        <f>VLOOKUP($C229,'факт СДП 12 мес'!$D$8:$HP$287,91,0)</f>
        <v>0</v>
      </c>
      <c r="FD229" s="43">
        <f>VLOOKUP($C229,'факт СДП 12 мес'!$D$8:$HP$287,92,0)</f>
        <v>0</v>
      </c>
      <c r="FE229" s="43">
        <f t="shared" si="5497"/>
        <v>0</v>
      </c>
      <c r="FF229" s="43">
        <f t="shared" si="5498"/>
        <v>0</v>
      </c>
      <c r="FG229" s="43">
        <f t="shared" si="5499"/>
        <v>0</v>
      </c>
      <c r="FH229" s="43">
        <f t="shared" si="4741"/>
        <v>0</v>
      </c>
      <c r="FI229" s="43">
        <f t="shared" si="4742"/>
        <v>0</v>
      </c>
      <c r="FJ229" s="44">
        <f>'СДП (план)'!AJ229</f>
        <v>0</v>
      </c>
      <c r="FK229" s="43">
        <f>'СДП (план)'!AK229</f>
        <v>0</v>
      </c>
      <c r="FL229" s="43">
        <f t="shared" si="4743"/>
        <v>0</v>
      </c>
      <c r="FM229" s="43">
        <f t="shared" si="4744"/>
        <v>0</v>
      </c>
      <c r="FN229" s="43">
        <f>VLOOKUP($C229,'факт СДП 12 мес'!$D$8:$HP$287,39,0)</f>
        <v>0</v>
      </c>
      <c r="FO229" s="43">
        <f>VLOOKUP($C229,'факт СДП 12 мес'!$D$8:$HP$287,40,0)</f>
        <v>0</v>
      </c>
      <c r="FP229" s="43">
        <f>VLOOKUP($C229,'факт СДП 12 мес'!$D$8:$HP$287,41,0)</f>
        <v>0</v>
      </c>
      <c r="FQ229" s="43">
        <f>VLOOKUP($C229,'факт СДП 12 мес'!$D$8:$HP$287,42,0)</f>
        <v>0</v>
      </c>
      <c r="FR229" s="43">
        <f>VLOOKUP($C229,'факт СДП 12 мес'!$D$8:$HP$287,43,0)</f>
        <v>0</v>
      </c>
      <c r="FS229" s="43">
        <f>VLOOKUP($C229,'факт СДП 12 мес'!$D$8:$HP$287,44,0)</f>
        <v>0</v>
      </c>
      <c r="FT229" s="43">
        <f t="shared" si="5500"/>
        <v>0</v>
      </c>
      <c r="FU229" s="43">
        <f t="shared" si="5501"/>
        <v>0</v>
      </c>
      <c r="FV229" s="43">
        <f t="shared" si="5502"/>
        <v>0</v>
      </c>
      <c r="FW229" s="43">
        <f t="shared" si="4745"/>
        <v>0</v>
      </c>
      <c r="FX229" s="43">
        <f t="shared" si="4746"/>
        <v>0</v>
      </c>
      <c r="FY229" s="44">
        <f>'СДП (план)'!AL229</f>
        <v>0</v>
      </c>
      <c r="FZ229" s="43">
        <f>'СДП (план)'!AM229</f>
        <v>0</v>
      </c>
      <c r="GA229" s="43">
        <f t="shared" si="4747"/>
        <v>0</v>
      </c>
      <c r="GB229" s="43">
        <f t="shared" si="4748"/>
        <v>0</v>
      </c>
      <c r="GC229" s="43">
        <f>VLOOKUP($C229,'факт СДП 12 мес'!$D$8:$HP$287,45,0)</f>
        <v>0</v>
      </c>
      <c r="GD229" s="43">
        <f>VLOOKUP($C229,'факт СДП 12 мес'!$D$8:$HP$287,46,0)</f>
        <v>0</v>
      </c>
      <c r="GE229" s="43">
        <f>VLOOKUP($C229,'факт СДП 12 мес'!$D$8:$HP$287,47,0)</f>
        <v>0</v>
      </c>
      <c r="GF229" s="43">
        <f>VLOOKUP($C229,'факт СДП 12 мес'!$D$8:$HP$287,48,0)</f>
        <v>0</v>
      </c>
      <c r="GG229" s="43">
        <f>VLOOKUP($C229,'факт СДП 12 мес'!$D$8:$HP$287,49,0)</f>
        <v>0</v>
      </c>
      <c r="GH229" s="43">
        <f>VLOOKUP($C229,'факт СДП 12 мес'!$D$8:$HP$287,50,0)</f>
        <v>0</v>
      </c>
      <c r="GI229" s="43">
        <f t="shared" si="5503"/>
        <v>0</v>
      </c>
      <c r="GJ229" s="43">
        <f t="shared" si="5504"/>
        <v>0</v>
      </c>
      <c r="GK229" s="43">
        <f t="shared" si="5505"/>
        <v>0</v>
      </c>
      <c r="GL229" s="43">
        <f t="shared" si="4749"/>
        <v>0</v>
      </c>
      <c r="GM229" s="43">
        <f t="shared" si="4750"/>
        <v>0</v>
      </c>
      <c r="GN229" s="5">
        <f>'СДП (план)'!AN229</f>
        <v>0</v>
      </c>
      <c r="GO229" s="3">
        <f>'СДП (план)'!AO229</f>
        <v>0</v>
      </c>
      <c r="GP229" s="43">
        <f t="shared" si="4751"/>
        <v>0</v>
      </c>
      <c r="GQ229" s="43">
        <f t="shared" si="4752"/>
        <v>0</v>
      </c>
      <c r="GR229" s="43">
        <f>VLOOKUP($C229,'факт СДП 12 мес'!$D$8:$HP$287,51,0)</f>
        <v>0</v>
      </c>
      <c r="GS229" s="43">
        <f>VLOOKUP($C229,'факт СДП 12 мес'!$D$8:$HP$287,52,0)</f>
        <v>0</v>
      </c>
      <c r="GT229" s="43">
        <f>VLOOKUP($C229,'факт СДП 12 мес'!$D$8:$HP$287,53,0)</f>
        <v>0</v>
      </c>
      <c r="GU229" s="43">
        <f>VLOOKUP($C229,'факт СДП 12 мес'!$D$8:$HP$287,54,0)</f>
        <v>0</v>
      </c>
      <c r="GV229" s="43">
        <f>VLOOKUP($C229,'факт СДП 12 мес'!$D$8:$HP$287,55,0)</f>
        <v>0</v>
      </c>
      <c r="GW229" s="43">
        <f>VLOOKUP($C229,'факт СДП 12 мес'!$D$8:$HP$287,56,0)</f>
        <v>0</v>
      </c>
      <c r="GX229" s="43">
        <f t="shared" si="5506"/>
        <v>0</v>
      </c>
      <c r="GY229" s="43">
        <f t="shared" si="5507"/>
        <v>0</v>
      </c>
      <c r="GZ229" s="43">
        <f t="shared" si="5508"/>
        <v>0</v>
      </c>
      <c r="HA229" s="43">
        <f t="shared" si="4753"/>
        <v>0</v>
      </c>
      <c r="HB229" s="43">
        <f t="shared" si="4754"/>
        <v>0</v>
      </c>
      <c r="HC229" s="5">
        <f>'СДП (план)'!AP229</f>
        <v>0</v>
      </c>
      <c r="HD229" s="3">
        <f>'СДП (план)'!AQ229</f>
        <v>0</v>
      </c>
      <c r="HE229" s="43">
        <f t="shared" si="4755"/>
        <v>0</v>
      </c>
      <c r="HF229" s="43">
        <f t="shared" si="4756"/>
        <v>0</v>
      </c>
      <c r="HG229" s="43">
        <f>VLOOKUP($C229,'факт СДП 12 мес'!$D$8:$HP$287,141,0)</f>
        <v>0</v>
      </c>
      <c r="HH229" s="43">
        <f>VLOOKUP($C229,'факт СДП 12 мес'!$D$8:$HP$287,142,0)</f>
        <v>0</v>
      </c>
      <c r="HI229" s="43">
        <f>VLOOKUP($C229,'факт СДП 12 мес'!$D$8:$HP$287,143,0)</f>
        <v>0</v>
      </c>
      <c r="HJ229" s="43">
        <f>VLOOKUP($C229,'факт СДП 12 мес'!$D$8:$HP$287,144,0)</f>
        <v>0</v>
      </c>
      <c r="HK229" s="43">
        <f>VLOOKUP($C229,'факт СДП 12 мес'!$D$8:$HP$287,145,0)</f>
        <v>0</v>
      </c>
      <c r="HL229" s="43">
        <f>VLOOKUP($C229,'факт СДП 12 мес'!$D$8:$HP$287,146,0)</f>
        <v>0</v>
      </c>
      <c r="HM229" s="43">
        <f t="shared" si="5509"/>
        <v>0</v>
      </c>
      <c r="HN229" s="43">
        <f t="shared" si="5510"/>
        <v>0</v>
      </c>
      <c r="HO229" s="43">
        <f t="shared" si="5511"/>
        <v>0</v>
      </c>
      <c r="HP229" s="43">
        <f t="shared" si="4757"/>
        <v>0</v>
      </c>
      <c r="HQ229" s="43">
        <f t="shared" si="4758"/>
        <v>0</v>
      </c>
      <c r="HR229" s="44">
        <f>'СДП (план)'!AR229</f>
        <v>0</v>
      </c>
      <c r="HS229" s="43">
        <f>'СДП (план)'!AS229</f>
        <v>0</v>
      </c>
      <c r="HT229" s="43">
        <f t="shared" si="4759"/>
        <v>0</v>
      </c>
      <c r="HU229" s="43">
        <f t="shared" si="4760"/>
        <v>0</v>
      </c>
      <c r="HV229" s="43">
        <f>VLOOKUP($C229,'факт СДП 12 мес'!$D$8:$HP$287,171,0)</f>
        <v>0</v>
      </c>
      <c r="HW229" s="43">
        <f>VLOOKUP($C229,'факт СДП 12 мес'!$D$8:$HP$287,172,0)</f>
        <v>0</v>
      </c>
      <c r="HX229" s="43">
        <f>VLOOKUP($C229,'факт СДП 12 мес'!$D$8:$HP$287,173,0)</f>
        <v>0</v>
      </c>
      <c r="HY229" s="43">
        <f>VLOOKUP($C229,'факт СДП 12 мес'!$D$8:$HP$287,174,0)</f>
        <v>0</v>
      </c>
      <c r="HZ229" s="43">
        <f>VLOOKUP($C229,'факт СДП 12 мес'!$D$8:$HP$287,175,0)</f>
        <v>0</v>
      </c>
      <c r="IA229" s="43">
        <f>VLOOKUP($C229,'факт СДП 12 мес'!$D$8:$HP$287,176,0)</f>
        <v>0</v>
      </c>
      <c r="IB229" s="43">
        <f t="shared" si="5512"/>
        <v>0</v>
      </c>
      <c r="IC229" s="43">
        <f t="shared" si="5513"/>
        <v>0</v>
      </c>
      <c r="ID229" s="43">
        <f t="shared" si="5514"/>
        <v>0</v>
      </c>
      <c r="IE229" s="43">
        <f t="shared" si="4761"/>
        <v>0</v>
      </c>
      <c r="IF229" s="43">
        <f t="shared" si="4762"/>
        <v>0</v>
      </c>
      <c r="IG229" s="44">
        <f>'СДП (план)'!AT229</f>
        <v>0</v>
      </c>
      <c r="IH229" s="43">
        <f>'СДП (план)'!AU229</f>
        <v>0</v>
      </c>
      <c r="II229" s="43">
        <f t="shared" si="4763"/>
        <v>0</v>
      </c>
      <c r="IJ229" s="43">
        <f t="shared" si="4764"/>
        <v>0</v>
      </c>
      <c r="IK229" s="43">
        <f>VLOOKUP($C229,'факт СДП 12 мес'!$D$8:$HP$287,183,0)</f>
        <v>0</v>
      </c>
      <c r="IL229" s="43">
        <f>VLOOKUP($C229,'факт СДП 12 мес'!$D$8:$HP$287,184,0)</f>
        <v>0</v>
      </c>
      <c r="IM229" s="43">
        <f>VLOOKUP($C229,'факт СДП 12 мес'!$D$8:$HP$287,185,0)</f>
        <v>0</v>
      </c>
      <c r="IN229" s="43">
        <f>VLOOKUP($C229,'факт СДП 12 мес'!$D$8:$HP$287,186,0)</f>
        <v>0</v>
      </c>
      <c r="IO229" s="43">
        <f>VLOOKUP($C229,'факт СДП 12 мес'!$D$8:$HP$287,187,0)</f>
        <v>0</v>
      </c>
      <c r="IP229" s="43">
        <f>VLOOKUP($C229,'факт СДП 12 мес'!$D$8:$HP$287,188,0)</f>
        <v>0</v>
      </c>
      <c r="IQ229" s="43">
        <f t="shared" si="5515"/>
        <v>0</v>
      </c>
      <c r="IR229" s="43">
        <f t="shared" si="5516"/>
        <v>0</v>
      </c>
      <c r="IS229" s="43">
        <f t="shared" si="5517"/>
        <v>0</v>
      </c>
      <c r="IT229" s="43">
        <f t="shared" si="4765"/>
        <v>0</v>
      </c>
      <c r="IU229" s="43">
        <f t="shared" si="4766"/>
        <v>0</v>
      </c>
      <c r="IV229" s="45">
        <f>'СДП (план)'!AV229</f>
        <v>0</v>
      </c>
      <c r="IW229" s="45">
        <f>'СДП (план)'!AW229</f>
        <v>0</v>
      </c>
      <c r="IX229" s="43">
        <f t="shared" si="4767"/>
        <v>0</v>
      </c>
      <c r="IY229" s="43">
        <f t="shared" si="4768"/>
        <v>0</v>
      </c>
      <c r="IZ229" s="43">
        <f>VLOOKUP($C229,'факт СДП 12 мес'!$D$8:$HP$287,147,0)</f>
        <v>0</v>
      </c>
      <c r="JA229" s="43">
        <f>VLOOKUP($C229,'факт СДП 12 мес'!$D$8:$HP$287,148,0)</f>
        <v>0</v>
      </c>
      <c r="JB229" s="43">
        <f>VLOOKUP($C229,'факт СДП 12 мес'!$D$8:$HP$287,149,0)</f>
        <v>0</v>
      </c>
      <c r="JC229" s="43">
        <f>VLOOKUP($C229,'факт СДП 12 мес'!$D$8:$HP$287,150,0)</f>
        <v>0</v>
      </c>
      <c r="JD229" s="43">
        <f>VLOOKUP($C229,'факт СДП 12 мес'!$D$8:$HP$287,151,0)</f>
        <v>0</v>
      </c>
      <c r="JE229" s="43">
        <f>VLOOKUP($C229,'факт СДП 12 мес'!$D$8:$HP$287,152,0)</f>
        <v>0</v>
      </c>
      <c r="JF229" s="43">
        <f t="shared" si="5518"/>
        <v>0</v>
      </c>
      <c r="JG229" s="43">
        <f t="shared" si="5519"/>
        <v>0</v>
      </c>
      <c r="JH229" s="43">
        <f t="shared" si="5520"/>
        <v>0</v>
      </c>
      <c r="JI229" s="43">
        <f t="shared" si="4769"/>
        <v>0</v>
      </c>
      <c r="JJ229" s="43">
        <f t="shared" si="4770"/>
        <v>0</v>
      </c>
      <c r="JK229" s="45">
        <f>'СДП (план)'!AX229</f>
        <v>0</v>
      </c>
      <c r="JL229" s="45">
        <f>'СДП (план)'!AY229</f>
        <v>0</v>
      </c>
      <c r="JM229" s="43">
        <f t="shared" si="4771"/>
        <v>0</v>
      </c>
      <c r="JN229" s="43">
        <f t="shared" si="4772"/>
        <v>0</v>
      </c>
      <c r="JO229" s="43">
        <f>VLOOKUP($C229,'факт СДП 12 мес'!$D$8:$HP$287,135,0)</f>
        <v>0</v>
      </c>
      <c r="JP229" s="43">
        <f>VLOOKUP($C229,'факт СДП 12 мес'!$D$8:$HP$287,136,0)</f>
        <v>0</v>
      </c>
      <c r="JQ229" s="43">
        <f>VLOOKUP($C229,'факт СДП 12 мес'!$D$8:$HP$287,137,0)</f>
        <v>0</v>
      </c>
      <c r="JR229" s="43">
        <f>VLOOKUP($C229,'факт СДП 12 мес'!$D$8:$HP$287,138,0)</f>
        <v>0</v>
      </c>
      <c r="JS229" s="43">
        <f>VLOOKUP($C229,'факт СДП 12 мес'!$D$8:$HP$287,139,0)</f>
        <v>0</v>
      </c>
      <c r="JT229" s="43">
        <f>VLOOKUP($C229,'факт СДП 12 мес'!$D$8:$HP$287,140,0)</f>
        <v>0</v>
      </c>
      <c r="JU229" s="43">
        <f t="shared" si="5521"/>
        <v>0</v>
      </c>
      <c r="JV229" s="43">
        <f t="shared" si="5522"/>
        <v>0</v>
      </c>
      <c r="JW229" s="43">
        <f t="shared" si="5523"/>
        <v>0</v>
      </c>
      <c r="JX229" s="43">
        <f t="shared" si="4773"/>
        <v>0</v>
      </c>
      <c r="JY229" s="43">
        <f t="shared" si="4774"/>
        <v>0</v>
      </c>
      <c r="JZ229" s="44">
        <f>'СДП (план)'!AZ229</f>
        <v>0</v>
      </c>
      <c r="KA229" s="43">
        <f>'СДП (план)'!BA229</f>
        <v>0</v>
      </c>
      <c r="KB229" s="43">
        <f t="shared" si="4775"/>
        <v>0</v>
      </c>
      <c r="KC229" s="43">
        <f t="shared" si="4776"/>
        <v>0</v>
      </c>
      <c r="KD229" s="43">
        <f>VLOOKUP($C229,'факт СДП 12 мес'!$D$8:$HP$287,105,0)</f>
        <v>0</v>
      </c>
      <c r="KE229" s="43">
        <f>VLOOKUP($C229,'факт СДП 12 мес'!$D$8:$HP$287,106,0)</f>
        <v>0</v>
      </c>
      <c r="KF229" s="43">
        <f>VLOOKUP($C229,'факт СДП 12 мес'!$D$8:$HP$287,107,0)</f>
        <v>0</v>
      </c>
      <c r="KG229" s="43">
        <f>VLOOKUP($C229,'факт СДП 12 мес'!$D$8:$HP$287,108,0)</f>
        <v>0</v>
      </c>
      <c r="KH229" s="43">
        <f>VLOOKUP($C229,'факт СДП 12 мес'!$D$8:$HP$287,109,0)</f>
        <v>0</v>
      </c>
      <c r="KI229" s="43">
        <f>VLOOKUP($C229,'факт СДП 12 мес'!$D$8:$HP$287,110,0)</f>
        <v>0</v>
      </c>
      <c r="KJ229" s="43">
        <f t="shared" si="5524"/>
        <v>0</v>
      </c>
      <c r="KK229" s="43">
        <f t="shared" si="5525"/>
        <v>0</v>
      </c>
      <c r="KL229" s="43">
        <f t="shared" si="5526"/>
        <v>0</v>
      </c>
      <c r="KM229" s="43">
        <f t="shared" si="4777"/>
        <v>0</v>
      </c>
      <c r="KN229" s="43">
        <f t="shared" si="4778"/>
        <v>0</v>
      </c>
      <c r="KO229" s="44">
        <f>'СДП (план)'!BB229</f>
        <v>0</v>
      </c>
      <c r="KP229" s="43">
        <f>'СДП (план)'!BC229</f>
        <v>0</v>
      </c>
      <c r="KQ229" s="43">
        <f t="shared" si="4779"/>
        <v>0</v>
      </c>
      <c r="KR229" s="43">
        <f t="shared" si="4780"/>
        <v>0</v>
      </c>
      <c r="KS229" s="43">
        <f>VLOOKUP($C229,'факт СДП 12 мес'!$D$8:$HP$287,189,0)</f>
        <v>0</v>
      </c>
      <c r="KT229" s="43">
        <f>VLOOKUP($C229,'факт СДП 12 мес'!$D$8:$HP$287,190,0)</f>
        <v>0</v>
      </c>
      <c r="KU229" s="43">
        <f>VLOOKUP($C229,'факт СДП 12 мес'!$D$8:$HP$287,191,0)</f>
        <v>0</v>
      </c>
      <c r="KV229" s="43">
        <f>VLOOKUP($C229,'факт СДП 12 мес'!$D$8:$HP$287,192,0)</f>
        <v>0</v>
      </c>
      <c r="KW229" s="43">
        <f>VLOOKUP($C229,'факт СДП 12 мес'!$D$8:$HP$287,193,0)</f>
        <v>0</v>
      </c>
      <c r="KX229" s="43">
        <f>VLOOKUP($C229,'факт СДП 12 мес'!$D$8:$HP$287,194,0)</f>
        <v>0</v>
      </c>
      <c r="KY229" s="43">
        <f t="shared" si="5527"/>
        <v>0</v>
      </c>
      <c r="KZ229" s="43">
        <f t="shared" si="5528"/>
        <v>0</v>
      </c>
      <c r="LA229" s="43">
        <f t="shared" si="5529"/>
        <v>0</v>
      </c>
      <c r="LB229" s="43">
        <f t="shared" si="4781"/>
        <v>0</v>
      </c>
      <c r="LC229" s="43">
        <f t="shared" si="4782"/>
        <v>0</v>
      </c>
      <c r="LD229" s="44">
        <f>'СДП (план)'!BD229</f>
        <v>0</v>
      </c>
      <c r="LE229" s="43">
        <f>'СДП (план)'!BE229</f>
        <v>0</v>
      </c>
      <c r="LF229" s="43">
        <f t="shared" si="4783"/>
        <v>0</v>
      </c>
      <c r="LG229" s="43">
        <f t="shared" si="4784"/>
        <v>0</v>
      </c>
      <c r="LH229" s="43">
        <f>VLOOKUP($C229,'факт СДП 12 мес'!$D$8:$HP$287,63,0)</f>
        <v>0</v>
      </c>
      <c r="LI229" s="43">
        <f>VLOOKUP($C229,'факт СДП 12 мес'!$D$8:$HP$287,64,0)</f>
        <v>0</v>
      </c>
      <c r="LJ229" s="43">
        <f>VLOOKUP($C229,'факт СДП 12 мес'!$D$8:$HP$287,65,0)</f>
        <v>0</v>
      </c>
      <c r="LK229" s="43">
        <f>VLOOKUP($C229,'факт СДП 12 мес'!$D$8:$HP$287,66,0)</f>
        <v>0</v>
      </c>
      <c r="LL229" s="43">
        <f>VLOOKUP($C229,'факт СДП 12 мес'!$D$8:$HP$287,67,0)</f>
        <v>0</v>
      </c>
      <c r="LM229" s="43">
        <f>VLOOKUP($C229,'факт СДП 12 мес'!$D$8:$HP$287,68,0)</f>
        <v>0</v>
      </c>
      <c r="LN229" s="43">
        <f t="shared" si="5530"/>
        <v>0</v>
      </c>
      <c r="LO229" s="43">
        <f t="shared" si="5531"/>
        <v>0</v>
      </c>
      <c r="LP229" s="43">
        <f t="shared" si="5532"/>
        <v>0</v>
      </c>
      <c r="LQ229" s="43">
        <f t="shared" si="4785"/>
        <v>0</v>
      </c>
      <c r="LR229" s="43">
        <f t="shared" si="4786"/>
        <v>0</v>
      </c>
      <c r="LS229" s="44">
        <f>'СДП (план)'!BF229</f>
        <v>0</v>
      </c>
      <c r="LT229" s="43">
        <f>'СДП (план)'!BG229</f>
        <v>0</v>
      </c>
      <c r="LU229" s="43">
        <f t="shared" si="4787"/>
        <v>0</v>
      </c>
      <c r="LV229" s="43">
        <f t="shared" si="4788"/>
        <v>0</v>
      </c>
      <c r="LW229" s="43">
        <f>VLOOKUP($C229,'факт СДП 12 мес'!$D$8:$HP$287,69,0)</f>
        <v>0</v>
      </c>
      <c r="LX229" s="43">
        <f>VLOOKUP($C229,'факт СДП 12 мес'!$D$8:$HP$287,70,0)</f>
        <v>0</v>
      </c>
      <c r="LY229" s="43">
        <f>VLOOKUP($C229,'факт СДП 12 мес'!$D$8:$HP$287,71,0)</f>
        <v>0</v>
      </c>
      <c r="LZ229" s="43">
        <f>VLOOKUP($C229,'факт СДП 12 мес'!$D$8:$HP$287,72,0)</f>
        <v>0</v>
      </c>
      <c r="MA229" s="43">
        <f>VLOOKUP($C229,'факт СДП 12 мес'!$D$8:$HP$287,73,0)</f>
        <v>0</v>
      </c>
      <c r="MB229" s="43">
        <f>VLOOKUP($C229,'факт СДП 12 мес'!$D$8:$HP$287,74,0)</f>
        <v>0</v>
      </c>
      <c r="MC229" s="43">
        <f t="shared" si="5533"/>
        <v>0</v>
      </c>
      <c r="MD229" s="43">
        <f t="shared" si="5534"/>
        <v>0</v>
      </c>
      <c r="ME229" s="43">
        <f t="shared" si="5535"/>
        <v>0</v>
      </c>
      <c r="MF229" s="43">
        <f t="shared" si="5398"/>
        <v>0</v>
      </c>
      <c r="MG229" s="43">
        <f t="shared" si="5399"/>
        <v>0</v>
      </c>
      <c r="MH229" s="44">
        <f>'СДП (план)'!BH229</f>
        <v>0</v>
      </c>
      <c r="MI229" s="43">
        <f>'СДП (план)'!BI229</f>
        <v>0</v>
      </c>
      <c r="MJ229" s="43">
        <f t="shared" si="4789"/>
        <v>0</v>
      </c>
      <c r="MK229" s="43">
        <f t="shared" si="4790"/>
        <v>0</v>
      </c>
      <c r="ML229" s="43">
        <f>VLOOKUP($C229,'факт СДП 12 мес'!$D$8:$HP$287,75,0)</f>
        <v>0</v>
      </c>
      <c r="MM229" s="43">
        <f>VLOOKUP($C229,'факт СДП 12 мес'!$D$8:$HP$287,76,0)</f>
        <v>0</v>
      </c>
      <c r="MN229" s="43">
        <f>VLOOKUP($C229,'факт СДП 12 мес'!$D$8:$HP$287,77,0)</f>
        <v>0</v>
      </c>
      <c r="MO229" s="43">
        <f>VLOOKUP($C229,'факт СДП 12 мес'!$D$8:$HP$287,78,0)</f>
        <v>0</v>
      </c>
      <c r="MP229" s="43">
        <f>VLOOKUP($C229,'факт СДП 12 мес'!$D$8:$HP$287,79,0)</f>
        <v>0</v>
      </c>
      <c r="MQ229" s="43">
        <f>VLOOKUP($C229,'факт СДП 12 мес'!$D$8:$HP$287,80,0)</f>
        <v>0</v>
      </c>
      <c r="MR229" s="43">
        <f t="shared" si="5536"/>
        <v>0</v>
      </c>
      <c r="MS229" s="43">
        <f t="shared" si="5537"/>
        <v>0</v>
      </c>
      <c r="MT229" s="43">
        <f t="shared" si="5538"/>
        <v>0</v>
      </c>
      <c r="MU229" s="43">
        <f t="shared" si="4868"/>
        <v>0</v>
      </c>
      <c r="MV229" s="43">
        <f t="shared" si="4869"/>
        <v>0</v>
      </c>
      <c r="MW229" s="44">
        <f>'СДП (план)'!BJ229</f>
        <v>0</v>
      </c>
      <c r="MX229" s="43">
        <f>'СДП (план)'!BK229</f>
        <v>0</v>
      </c>
      <c r="MY229" s="43">
        <f t="shared" si="4793"/>
        <v>0</v>
      </c>
      <c r="MZ229" s="43">
        <f t="shared" si="4794"/>
        <v>0</v>
      </c>
      <c r="NA229" s="43">
        <f>VLOOKUP($C229,'факт СДП 12 мес'!$D$8:$HP$287,81,0)</f>
        <v>0</v>
      </c>
      <c r="NB229" s="43">
        <f>VLOOKUP($C229,'факт СДП 12 мес'!$D$8:$HP$287,82,0)</f>
        <v>0</v>
      </c>
      <c r="NC229" s="43">
        <f>VLOOKUP($C229,'факт СДП 12 мес'!$D$8:$HP$287,83,0)</f>
        <v>0</v>
      </c>
      <c r="ND229" s="43">
        <f>VLOOKUP($C229,'факт СДП 12 мес'!$D$8:$HP$287,84,0)</f>
        <v>0</v>
      </c>
      <c r="NE229" s="43">
        <f>VLOOKUP($C229,'факт СДП 12 мес'!$D$8:$HP$287,85,0)</f>
        <v>0</v>
      </c>
      <c r="NF229" s="43">
        <f>VLOOKUP($C229,'факт СДП 12 мес'!$D$8:$HP$287,86,0)</f>
        <v>0</v>
      </c>
      <c r="NG229" s="43">
        <f t="shared" si="5539"/>
        <v>0</v>
      </c>
      <c r="NH229" s="43">
        <f t="shared" si="5540"/>
        <v>0</v>
      </c>
      <c r="NI229" s="43">
        <f t="shared" si="5541"/>
        <v>0</v>
      </c>
      <c r="NJ229" s="43">
        <f t="shared" si="4871"/>
        <v>0</v>
      </c>
      <c r="NK229" s="43">
        <f t="shared" si="4872"/>
        <v>0</v>
      </c>
      <c r="NL229" s="44">
        <f>'СДП (план)'!BL229</f>
        <v>0</v>
      </c>
      <c r="NM229" s="43">
        <f>'СДП (план)'!BM229</f>
        <v>0</v>
      </c>
      <c r="NN229" s="43">
        <f t="shared" si="4797"/>
        <v>0</v>
      </c>
      <c r="NO229" s="43">
        <f t="shared" si="4798"/>
        <v>0</v>
      </c>
      <c r="NP229" s="43">
        <f>VLOOKUP($C229,'факт СДП 12 мес'!$D$8:$HP$287,99,0)</f>
        <v>0</v>
      </c>
      <c r="NQ229" s="43">
        <f>VLOOKUP($C229,'факт СДП 12 мес'!$D$8:$HP$287,100,0)</f>
        <v>0</v>
      </c>
      <c r="NR229" s="43">
        <f>VLOOKUP($C229,'факт СДП 12 мес'!$D$8:$HP$287,101,0)</f>
        <v>0</v>
      </c>
      <c r="NS229" s="43">
        <f>VLOOKUP($C229,'факт СДП 12 мес'!$D$8:$HP$287,102,0)</f>
        <v>0</v>
      </c>
      <c r="NT229" s="43">
        <f>VLOOKUP($C229,'факт СДП 12 мес'!$D$8:$HP$287,103,0)</f>
        <v>0</v>
      </c>
      <c r="NU229" s="43">
        <f>VLOOKUP($C229,'факт СДП 12 мес'!$D$8:$HP$287,104,0)</f>
        <v>0</v>
      </c>
      <c r="NV229" s="43">
        <f t="shared" si="5542"/>
        <v>0</v>
      </c>
      <c r="NW229" s="43">
        <f t="shared" si="5543"/>
        <v>0</v>
      </c>
      <c r="NX229" s="43">
        <f t="shared" si="5544"/>
        <v>0</v>
      </c>
      <c r="NY229" s="43">
        <f t="shared" si="4799"/>
        <v>0</v>
      </c>
      <c r="NZ229" s="43">
        <f t="shared" si="4800"/>
        <v>0</v>
      </c>
      <c r="OA229" s="44">
        <f>'СДП (план)'!BN229</f>
        <v>0</v>
      </c>
      <c r="OB229" s="43">
        <f>'СДП (план)'!BO229</f>
        <v>0</v>
      </c>
      <c r="OC229" s="43">
        <f t="shared" si="4801"/>
        <v>0</v>
      </c>
      <c r="OD229" s="43">
        <f t="shared" si="4802"/>
        <v>0</v>
      </c>
      <c r="OE229" s="43"/>
      <c r="OF229" s="43"/>
      <c r="OG229" s="43"/>
      <c r="OH229" s="43"/>
      <c r="OI229" s="43"/>
      <c r="OJ229" s="43"/>
      <c r="OK229" s="43">
        <f t="shared" si="5545"/>
        <v>0</v>
      </c>
      <c r="OL229" s="43">
        <f t="shared" si="5546"/>
        <v>0</v>
      </c>
      <c r="OM229" s="43">
        <f t="shared" si="5547"/>
        <v>0</v>
      </c>
      <c r="ON229" s="43">
        <f t="shared" si="4803"/>
        <v>0</v>
      </c>
      <c r="OO229" s="43">
        <f t="shared" si="4804"/>
        <v>0</v>
      </c>
      <c r="OP229" s="44">
        <f>'СДП (план)'!BP229</f>
        <v>0</v>
      </c>
      <c r="OQ229" s="43">
        <f>'СДП (план)'!BQ229</f>
        <v>0</v>
      </c>
      <c r="OR229" s="43">
        <f t="shared" si="4805"/>
        <v>0</v>
      </c>
      <c r="OS229" s="43">
        <f t="shared" si="4806"/>
        <v>0</v>
      </c>
      <c r="OT229" s="43">
        <f>VLOOKUP($C229,'факт СДП 12 мес'!$D$8:$HP$287,177,0)</f>
        <v>0</v>
      </c>
      <c r="OU229" s="43">
        <f>VLOOKUP($C229,'факт СДП 12 мес'!$D$8:$HP$287,178,0)</f>
        <v>0</v>
      </c>
      <c r="OV229" s="43">
        <f>VLOOKUP($C229,'факт СДП 12 мес'!$D$8:$HP$287,179,0)</f>
        <v>0</v>
      </c>
      <c r="OW229" s="43">
        <f>VLOOKUP($C229,'факт СДП 12 мес'!$D$8:$HP$287,180,0)</f>
        <v>0</v>
      </c>
      <c r="OX229" s="43">
        <f>VLOOKUP($C229,'факт СДП 12 мес'!$D$8:$HP$287,181,0)</f>
        <v>0</v>
      </c>
      <c r="OY229" s="43">
        <f>VLOOKUP($C229,'факт СДП 12 мес'!$D$8:$HP$287,182,0)</f>
        <v>0</v>
      </c>
      <c r="OZ229" s="43">
        <f t="shared" si="5548"/>
        <v>0</v>
      </c>
      <c r="PA229" s="43">
        <f t="shared" si="5549"/>
        <v>0</v>
      </c>
      <c r="PB229" s="43">
        <f t="shared" si="5550"/>
        <v>0</v>
      </c>
      <c r="PC229" s="43">
        <f t="shared" si="4807"/>
        <v>0</v>
      </c>
      <c r="PD229" s="43">
        <f t="shared" si="4808"/>
        <v>0</v>
      </c>
      <c r="PE229" s="45">
        <f>'СДП (план)'!BR229</f>
        <v>0</v>
      </c>
      <c r="PF229" s="45">
        <f>'СДП (план)'!BS229</f>
        <v>0</v>
      </c>
      <c r="PG229" s="43">
        <f t="shared" si="4809"/>
        <v>0</v>
      </c>
      <c r="PH229" s="43">
        <f t="shared" si="4810"/>
        <v>0</v>
      </c>
      <c r="PI229" s="43">
        <f>VLOOKUP($C229,'факт СДП 12 мес'!$D$8:$HP$287,123,0)</f>
        <v>0</v>
      </c>
      <c r="PJ229" s="43">
        <f>VLOOKUP($C229,'факт СДП 12 мес'!$D$8:$HP$287,124,0)</f>
        <v>0</v>
      </c>
      <c r="PK229" s="43">
        <f>VLOOKUP($C229,'факт СДП 12 мес'!$D$8:$HP$287,125,0)</f>
        <v>0</v>
      </c>
      <c r="PL229" s="43">
        <f>VLOOKUP($C229,'факт СДП 12 мес'!$D$8:$HP$287,126,0)</f>
        <v>0</v>
      </c>
      <c r="PM229" s="43">
        <f>VLOOKUP($C229,'факт СДП 12 мес'!$D$8:$HP$287,127,0)</f>
        <v>0</v>
      </c>
      <c r="PN229" s="43">
        <f>VLOOKUP($C229,'факт СДП 12 мес'!$D$8:$HP$287,128,0)</f>
        <v>0</v>
      </c>
      <c r="PO229" s="43">
        <f t="shared" si="5551"/>
        <v>0</v>
      </c>
      <c r="PP229" s="43">
        <f t="shared" si="5552"/>
        <v>0</v>
      </c>
      <c r="PQ229" s="43">
        <f t="shared" si="5553"/>
        <v>0</v>
      </c>
      <c r="PR229" s="43">
        <f t="shared" si="4811"/>
        <v>0</v>
      </c>
      <c r="PS229" s="43">
        <f t="shared" si="4812"/>
        <v>0</v>
      </c>
      <c r="PT229" s="44">
        <f>'СДП (план)'!BT229</f>
        <v>0</v>
      </c>
      <c r="PU229" s="43">
        <f>'СДП (план)'!BU229</f>
        <v>0</v>
      </c>
      <c r="PV229" s="43">
        <f t="shared" si="4813"/>
        <v>0</v>
      </c>
      <c r="PW229" s="43">
        <f t="shared" si="4814"/>
        <v>0</v>
      </c>
      <c r="PX229" s="43">
        <f>VLOOKUP($C229,'факт СДП 12 мес'!$D$8:$HP$287,111,0)</f>
        <v>0</v>
      </c>
      <c r="PY229" s="43">
        <f>VLOOKUP($C229,'факт СДП 12 мес'!$D$8:$HP$287,112,0)</f>
        <v>0</v>
      </c>
      <c r="PZ229" s="43">
        <f>VLOOKUP($C229,'факт СДП 12 мес'!$D$8:$HP$287,113,0)</f>
        <v>0</v>
      </c>
      <c r="QA229" s="43">
        <f>VLOOKUP($C229,'факт СДП 12 мес'!$D$8:$HP$287,114,0)</f>
        <v>0</v>
      </c>
      <c r="QB229" s="43">
        <f>VLOOKUP($C229,'факт СДП 12 мес'!$D$8:$HP$287,115,0)</f>
        <v>0</v>
      </c>
      <c r="QC229" s="43">
        <f>VLOOKUP($C229,'факт СДП 12 мес'!$D$8:$HP$287,116,0)</f>
        <v>0</v>
      </c>
      <c r="QD229" s="43">
        <f t="shared" si="5554"/>
        <v>0</v>
      </c>
      <c r="QE229" s="43">
        <f t="shared" si="5555"/>
        <v>0</v>
      </c>
      <c r="QF229" s="43">
        <f t="shared" si="5556"/>
        <v>0</v>
      </c>
      <c r="QG229" s="43">
        <f t="shared" si="4815"/>
        <v>0</v>
      </c>
      <c r="QH229" s="43">
        <f t="shared" si="4816"/>
        <v>0</v>
      </c>
      <c r="QI229" s="44">
        <f>'СДП (план)'!BV229</f>
        <v>0</v>
      </c>
      <c r="QJ229" s="43">
        <f>'СДП (план)'!BW229</f>
        <v>0</v>
      </c>
      <c r="QK229" s="43">
        <f t="shared" si="4817"/>
        <v>0</v>
      </c>
      <c r="QL229" s="43">
        <f t="shared" si="4818"/>
        <v>0</v>
      </c>
      <c r="QM229" s="43">
        <f>VLOOKUP($C229,'факт СДП 12 мес'!$D$8:$HP$287,153,0)</f>
        <v>0</v>
      </c>
      <c r="QN229" s="43">
        <f>VLOOKUP($C229,'факт СДП 12 мес'!$D$8:$HP$287,154,0)</f>
        <v>0</v>
      </c>
      <c r="QO229" s="43">
        <f>VLOOKUP($C229,'факт СДП 12 мес'!$D$8:$HP$287,155,0)</f>
        <v>0</v>
      </c>
      <c r="QP229" s="43">
        <f>VLOOKUP($C229,'факт СДП 12 мес'!$D$8:$HP$287,156,0)</f>
        <v>0</v>
      </c>
      <c r="QQ229" s="43">
        <f>VLOOKUP($C229,'факт СДП 12 мес'!$D$8:$HP$287,157,0)</f>
        <v>0</v>
      </c>
      <c r="QR229" s="43">
        <f>VLOOKUP($C229,'факт СДП 12 мес'!$D$8:$HP$287,158,0)</f>
        <v>0</v>
      </c>
      <c r="QS229" s="43">
        <f t="shared" si="5557"/>
        <v>0</v>
      </c>
      <c r="QT229" s="43">
        <f t="shared" si="5558"/>
        <v>0</v>
      </c>
      <c r="QU229" s="43">
        <f t="shared" si="5559"/>
        <v>0</v>
      </c>
      <c r="QV229" s="43">
        <f t="shared" si="5214"/>
        <v>0</v>
      </c>
      <c r="QW229" s="43">
        <f t="shared" si="5215"/>
        <v>0</v>
      </c>
      <c r="QX229" s="44">
        <f>'СДП (план)'!BX229</f>
        <v>0</v>
      </c>
      <c r="QY229" s="43">
        <f>'СДП (план)'!BY229</f>
        <v>0</v>
      </c>
      <c r="QZ229" s="43">
        <f t="shared" si="4819"/>
        <v>0</v>
      </c>
      <c r="RA229" s="43">
        <f t="shared" si="4820"/>
        <v>0</v>
      </c>
      <c r="RB229" s="43">
        <f>VLOOKUP($C229,'факт СДП 12 мес'!$D$8:$HP$287,195,0)</f>
        <v>0</v>
      </c>
      <c r="RC229" s="43">
        <f>VLOOKUP($C229,'факт СДП 12 мес'!$D$8:$HP$287,196,0)</f>
        <v>0</v>
      </c>
      <c r="RD229" s="43">
        <f>VLOOKUP($C229,'факт СДП 12 мес'!$D$8:$HP$287,197,0)</f>
        <v>0</v>
      </c>
      <c r="RE229" s="43">
        <f>VLOOKUP($C229,'факт СДП 12 мес'!$D$8:$HP$287,198,0)</f>
        <v>0</v>
      </c>
      <c r="RF229" s="43">
        <f>VLOOKUP($C229,'факт СДП 12 мес'!$D$8:$HP$287,199,0)</f>
        <v>0</v>
      </c>
      <c r="RG229" s="43">
        <f>VLOOKUP($C229,'факт СДП 12 мес'!$D$8:$HP$287,200,0)</f>
        <v>0</v>
      </c>
      <c r="RH229" s="43">
        <f t="shared" si="5560"/>
        <v>0</v>
      </c>
      <c r="RI229" s="43">
        <f t="shared" si="5561"/>
        <v>0</v>
      </c>
      <c r="RJ229" s="43">
        <f t="shared" si="5562"/>
        <v>0</v>
      </c>
      <c r="RK229" s="43">
        <f t="shared" si="4821"/>
        <v>0</v>
      </c>
      <c r="RL229" s="43">
        <f t="shared" si="4822"/>
        <v>0</v>
      </c>
      <c r="RM229" s="44">
        <f>'СДП (план)'!BZ229</f>
        <v>0</v>
      </c>
      <c r="RN229" s="43">
        <f>'СДП (план)'!CA229</f>
        <v>0</v>
      </c>
      <c r="RO229" s="43">
        <f t="shared" si="4823"/>
        <v>0</v>
      </c>
      <c r="RP229" s="43">
        <f t="shared" si="4824"/>
        <v>0</v>
      </c>
      <c r="RQ229" s="43">
        <f>VLOOKUP($C229,'факт СДП 12 мес'!$D$8:$HP$287,201,0)</f>
        <v>0</v>
      </c>
      <c r="RR229" s="43">
        <f>VLOOKUP($C229,'факт СДП 12 мес'!$D$8:$HP$287,202,0)</f>
        <v>0</v>
      </c>
      <c r="RS229" s="43">
        <f>VLOOKUP($C229,'факт СДП 12 мес'!$D$8:$HP$287,203,0)</f>
        <v>0</v>
      </c>
      <c r="RT229" s="43">
        <f>VLOOKUP($C229,'факт СДП 12 мес'!$D$8:$HP$287,204,0)</f>
        <v>0</v>
      </c>
      <c r="RU229" s="43">
        <f>VLOOKUP($C229,'факт СДП 12 мес'!$D$8:$HP$287,205,0)</f>
        <v>0</v>
      </c>
      <c r="RV229" s="43">
        <f>VLOOKUP($C229,'факт СДП 12 мес'!$D$8:$HP$287,206,0)</f>
        <v>0</v>
      </c>
      <c r="RW229" s="43">
        <f t="shared" si="5563"/>
        <v>0</v>
      </c>
      <c r="RX229" s="43">
        <f t="shared" si="5564"/>
        <v>0</v>
      </c>
      <c r="RY229" s="43">
        <f t="shared" si="5565"/>
        <v>0</v>
      </c>
      <c r="RZ229" s="43">
        <f t="shared" si="4825"/>
        <v>0</v>
      </c>
      <c r="SA229" s="43">
        <f t="shared" si="4826"/>
        <v>0</v>
      </c>
      <c r="SB229" s="44">
        <f>'СДП (план)'!CB229</f>
        <v>0</v>
      </c>
      <c r="SC229" s="43">
        <f>'СДП (план)'!CC229</f>
        <v>0</v>
      </c>
      <c r="SD229" s="43">
        <f t="shared" si="4063"/>
        <v>0</v>
      </c>
      <c r="SE229" s="43">
        <f t="shared" si="4064"/>
        <v>0</v>
      </c>
      <c r="SF229" s="43">
        <f>VLOOKUP($C229,'факт СДП 12 мес'!$D$8:$HP$287,129,0)</f>
        <v>0</v>
      </c>
      <c r="SG229" s="43">
        <f>VLOOKUP($C229,'факт СДП 12 мес'!$D$8:$HP$287,130,0)</f>
        <v>0</v>
      </c>
      <c r="SH229" s="43">
        <f>VLOOKUP($C229,'факт СДП 12 мес'!$D$8:$HP$287,131,0)</f>
        <v>0</v>
      </c>
      <c r="SI229" s="43">
        <f>VLOOKUP($C229,'факт СДП 12 мес'!$D$8:$HP$287,132,0)</f>
        <v>0</v>
      </c>
      <c r="SJ229" s="43">
        <f>VLOOKUP($C229,'факт СДП 12 мес'!$D$8:$HP$287,133,0)</f>
        <v>0</v>
      </c>
      <c r="SK229" s="43">
        <f>VLOOKUP($C229,'факт СДП 12 мес'!$D$8:$HP$287,134,0)</f>
        <v>0</v>
      </c>
      <c r="SL229" s="43">
        <f t="shared" si="5566"/>
        <v>0</v>
      </c>
      <c r="SM229" s="43">
        <f t="shared" si="5567"/>
        <v>0</v>
      </c>
      <c r="SN229" s="43">
        <f t="shared" si="5568"/>
        <v>0</v>
      </c>
      <c r="SO229" s="43">
        <f t="shared" si="4827"/>
        <v>0</v>
      </c>
      <c r="SP229" s="43">
        <f t="shared" si="4828"/>
        <v>0</v>
      </c>
      <c r="SQ229" s="44">
        <f>'СДП (план)'!CD229</f>
        <v>0</v>
      </c>
      <c r="SR229" s="43">
        <f>'СДП (план)'!CE229</f>
        <v>0</v>
      </c>
      <c r="SS229" s="43">
        <f t="shared" si="4068"/>
        <v>0</v>
      </c>
      <c r="ST229" s="43">
        <f t="shared" si="4069"/>
        <v>0</v>
      </c>
      <c r="SU229" s="43">
        <f>VLOOKUP($C229,'факт СДП 12 мес'!$D$8:$HP$287,93,0)</f>
        <v>0</v>
      </c>
      <c r="SV229" s="43">
        <f>VLOOKUP($C229,'факт СДП 12 мес'!$D$8:$HP$287,94,0)</f>
        <v>0</v>
      </c>
      <c r="SW229" s="43">
        <f>VLOOKUP($C229,'факт СДП 12 мес'!$D$8:$HP$287,95,0)</f>
        <v>0</v>
      </c>
      <c r="SX229" s="43">
        <f>VLOOKUP($C229,'факт СДП 12 мес'!$D$8:$HP$287,96,0)</f>
        <v>0</v>
      </c>
      <c r="SY229" s="43">
        <f>VLOOKUP($C229,'факт СДП 12 мес'!$D$8:$HP$287,97,0)</f>
        <v>0</v>
      </c>
      <c r="SZ229" s="43">
        <f>VLOOKUP($C229,'факт СДП 12 мес'!$D$8:$HP$287,98,0)</f>
        <v>0</v>
      </c>
      <c r="TA229" s="43">
        <f t="shared" si="5569"/>
        <v>0</v>
      </c>
      <c r="TB229" s="43">
        <f t="shared" si="5570"/>
        <v>0</v>
      </c>
      <c r="TC229" s="43">
        <f t="shared" si="5571"/>
        <v>0</v>
      </c>
      <c r="TD229" s="43">
        <f t="shared" si="4829"/>
        <v>0</v>
      </c>
      <c r="TE229" s="43">
        <f t="shared" si="4830"/>
        <v>0</v>
      </c>
      <c r="TF229" s="5">
        <f>'СДП (план)'!CF229</f>
        <v>0</v>
      </c>
      <c r="TG229" s="3">
        <f>'СДП (план)'!CG229</f>
        <v>0</v>
      </c>
      <c r="TH229" s="43">
        <f t="shared" si="5572"/>
        <v>0</v>
      </c>
      <c r="TI229" s="43">
        <f t="shared" si="5573"/>
        <v>0</v>
      </c>
      <c r="TJ229" s="43">
        <f>VLOOKUP($C229,'факт СДП 12 мес'!$D$8:$HP$287,117,0)</f>
        <v>0</v>
      </c>
      <c r="TK229" s="43">
        <f>VLOOKUP($C229,'факт СДП 12 мес'!$D$8:$HP$287,118,0)</f>
        <v>0</v>
      </c>
      <c r="TL229" s="43">
        <f>VLOOKUP($C229,'факт СДП 12 мес'!$D$8:$HP$287,119,0)</f>
        <v>0</v>
      </c>
      <c r="TM229" s="43">
        <f>VLOOKUP($C229,'факт СДП 12 мес'!$D$8:$HP$287,120,0)</f>
        <v>0</v>
      </c>
      <c r="TN229" s="43">
        <f>VLOOKUP($C229,'факт СДП 12 мес'!$D$8:$HP$287,121,0)</f>
        <v>0</v>
      </c>
      <c r="TO229" s="43">
        <f>VLOOKUP($C229,'факт СДП 12 мес'!$D$8:$HP$287,122,0)</f>
        <v>0</v>
      </c>
      <c r="TP229" s="43">
        <f t="shared" si="5574"/>
        <v>0</v>
      </c>
      <c r="TQ229" s="43">
        <f t="shared" si="5575"/>
        <v>0</v>
      </c>
      <c r="TR229" s="43">
        <f t="shared" si="5576"/>
        <v>0</v>
      </c>
      <c r="TS229" s="43">
        <f t="shared" si="4833"/>
        <v>0</v>
      </c>
      <c r="TT229" s="43">
        <f t="shared" si="4834"/>
        <v>0</v>
      </c>
      <c r="TU229" s="43">
        <f>'СДП (план)'!CH229</f>
        <v>0</v>
      </c>
      <c r="TV229" s="43">
        <f>'СДП (план)'!CI229</f>
        <v>0</v>
      </c>
      <c r="TW229" s="43">
        <f t="shared" si="4835"/>
        <v>0</v>
      </c>
      <c r="TX229" s="43">
        <f t="shared" si="4836"/>
        <v>0</v>
      </c>
      <c r="TY229" s="43">
        <f>VLOOKUP($C229,'факт СДП 12 мес'!$D$8:$HP$287,207,0)</f>
        <v>0</v>
      </c>
      <c r="TZ229" s="43">
        <f>VLOOKUP($C229,'факт СДП 12 мес'!$D$8:$HP$287,208,0)</f>
        <v>0</v>
      </c>
      <c r="UA229" s="43">
        <f>VLOOKUP($C229,'факт СДП 12 мес'!$D$8:$HP$287,209,0)</f>
        <v>0</v>
      </c>
      <c r="UB229" s="43">
        <f>VLOOKUP($C229,'факт СДП 12 мес'!$D$8:$HP$287,210,0)</f>
        <v>0</v>
      </c>
      <c r="UC229" s="43">
        <f>VLOOKUP($C229,'факт СДП 12 мес'!$D$8:$HP$287,211,0)</f>
        <v>0</v>
      </c>
      <c r="UD229" s="43">
        <f>VLOOKUP($C229,'факт СДП 12 мес'!$D$8:$HP$287,212,0)</f>
        <v>0</v>
      </c>
      <c r="UE229" s="43">
        <f t="shared" si="5577"/>
        <v>0</v>
      </c>
      <c r="UF229" s="43">
        <f t="shared" si="5578"/>
        <v>0</v>
      </c>
      <c r="UG229" s="43">
        <f t="shared" si="5579"/>
        <v>0</v>
      </c>
      <c r="UH229" s="43">
        <f t="shared" si="5216"/>
        <v>0</v>
      </c>
      <c r="UI229" s="43">
        <f t="shared" si="5217"/>
        <v>0</v>
      </c>
      <c r="UJ229" s="43"/>
      <c r="UK229" s="43"/>
      <c r="UL229" s="43"/>
      <c r="UM229" s="43"/>
      <c r="UN229" s="43"/>
      <c r="UO229" s="43"/>
      <c r="UP229" s="43"/>
      <c r="UQ229" s="43"/>
      <c r="UR229" s="43"/>
      <c r="US229" s="43"/>
      <c r="UT229" s="43"/>
      <c r="UU229" s="43"/>
      <c r="UV229" s="43"/>
      <c r="UW229" s="43">
        <f t="shared" si="5058"/>
        <v>0</v>
      </c>
      <c r="UX229" s="43">
        <f t="shared" si="5059"/>
        <v>0</v>
      </c>
      <c r="UY229" s="47">
        <f>'СДП (план)'!CN229</f>
        <v>0</v>
      </c>
      <c r="UZ229" s="47">
        <f>'СДП (план)'!CO229</f>
        <v>0</v>
      </c>
      <c r="VA229" s="43">
        <f t="shared" si="3921"/>
        <v>0</v>
      </c>
      <c r="VB229" s="43">
        <f t="shared" si="3922"/>
        <v>0</v>
      </c>
      <c r="VC229" s="47">
        <f t="shared" si="3923"/>
        <v>0</v>
      </c>
      <c r="VD229" s="47">
        <f t="shared" si="3924"/>
        <v>0</v>
      </c>
      <c r="VE229" s="47">
        <f t="shared" si="3925"/>
        <v>0</v>
      </c>
      <c r="VF229" s="47">
        <f t="shared" si="3926"/>
        <v>0</v>
      </c>
      <c r="VG229" s="47">
        <f t="shared" si="3927"/>
        <v>0</v>
      </c>
      <c r="VH229" s="47">
        <f t="shared" si="3928"/>
        <v>0</v>
      </c>
      <c r="VI229" s="47">
        <f t="shared" si="3929"/>
        <v>0</v>
      </c>
      <c r="VJ229" s="47">
        <f t="shared" si="3930"/>
        <v>0</v>
      </c>
      <c r="VK229" s="47">
        <f t="shared" si="3931"/>
        <v>0</v>
      </c>
      <c r="VL229" s="43">
        <f t="shared" si="3932"/>
        <v>0</v>
      </c>
      <c r="VM229" s="43">
        <f t="shared" si="3933"/>
        <v>0</v>
      </c>
    </row>
    <row r="230" spans="1:585" s="32" customFormat="1" ht="25.5" x14ac:dyDescent="0.2">
      <c r="A230" s="171"/>
      <c r="B230" s="171">
        <v>153</v>
      </c>
      <c r="C230" s="245" t="s">
        <v>430</v>
      </c>
      <c r="D230" s="394" t="s">
        <v>234</v>
      </c>
      <c r="E230" s="370">
        <v>16026</v>
      </c>
      <c r="F230" s="136">
        <v>16828</v>
      </c>
      <c r="G230" s="371">
        <v>2.17</v>
      </c>
      <c r="H230" s="372"/>
      <c r="I230" s="373">
        <v>1</v>
      </c>
      <c r="J230" s="314"/>
      <c r="K230" s="184"/>
      <c r="L230" s="1">
        <v>1.4</v>
      </c>
      <c r="M230" s="1">
        <v>1.68</v>
      </c>
      <c r="N230" s="1">
        <v>2.23</v>
      </c>
      <c r="O230" s="9">
        <v>2.57</v>
      </c>
      <c r="P230" s="44">
        <f>'СДП (план)'!P230</f>
        <v>0</v>
      </c>
      <c r="Q230" s="44">
        <f>'СДП (план)'!Q230</f>
        <v>0</v>
      </c>
      <c r="R230" s="43">
        <f t="shared" si="4710"/>
        <v>0</v>
      </c>
      <c r="S230" s="43">
        <f t="shared" si="4711"/>
        <v>0</v>
      </c>
      <c r="T230" s="43">
        <f>VLOOKUP($C230,'факт СДП 12 мес'!$D$8:$HP$287,9,0)</f>
        <v>0</v>
      </c>
      <c r="U230" s="43">
        <f>VLOOKUP($C230,'факт СДП 12 мес'!$D$8:$HP$287,10,0)</f>
        <v>0</v>
      </c>
      <c r="V230" s="43">
        <f>VLOOKUP($C230,'факт СДП 12 мес'!$D$8:$HP$287,11,0)</f>
        <v>0</v>
      </c>
      <c r="W230" s="43">
        <f>VLOOKUP($C230,'факт СДП 12 мес'!$D$8:$HP$287,12,0)</f>
        <v>0</v>
      </c>
      <c r="X230" s="43">
        <f>VLOOKUP($C230,'факт СДП 12 мес'!$D$8:$HP$287,13,0)</f>
        <v>0</v>
      </c>
      <c r="Y230" s="43">
        <f>VLOOKUP($C230,'факт СДП 12 мес'!$D$8:$HP$287,14,0)</f>
        <v>0</v>
      </c>
      <c r="Z230" s="43">
        <f t="shared" si="5468"/>
        <v>0</v>
      </c>
      <c r="AA230" s="43">
        <f t="shared" si="5469"/>
        <v>0</v>
      </c>
      <c r="AB230" s="43">
        <f t="shared" si="5470"/>
        <v>0</v>
      </c>
      <c r="AC230" s="43">
        <f t="shared" si="5471"/>
        <v>0</v>
      </c>
      <c r="AD230" s="43">
        <f t="shared" si="4839"/>
        <v>0</v>
      </c>
      <c r="AE230" s="135">
        <f>'СДП (план)'!R230</f>
        <v>0</v>
      </c>
      <c r="AF230" s="135">
        <f>'СДП (план)'!S230</f>
        <v>0</v>
      </c>
      <c r="AG230" s="43">
        <f t="shared" si="4713"/>
        <v>0</v>
      </c>
      <c r="AH230" s="43">
        <f t="shared" si="4714"/>
        <v>0</v>
      </c>
      <c r="AI230" s="43">
        <f>VLOOKUP($C230,'факт СДП 12 мес'!$D$8:$HP$287,3,0)</f>
        <v>0</v>
      </c>
      <c r="AJ230" s="43">
        <f>VLOOKUP($C230,'факт СДП 12 мес'!$D$8:$HP$287,4,0)</f>
        <v>0</v>
      </c>
      <c r="AK230" s="43">
        <f>VLOOKUP($C230,'факт СДП 12 мес'!$D$8:$HP$287,5,0)</f>
        <v>0</v>
      </c>
      <c r="AL230" s="43">
        <f>VLOOKUP($C230,'факт СДП 12 мес'!$D$8:$HP$287,6,0)</f>
        <v>0</v>
      </c>
      <c r="AM230" s="43">
        <f>VLOOKUP($C230,'факт СДП 12 мес'!$D$8:$HP$287,7,0)</f>
        <v>0</v>
      </c>
      <c r="AN230" s="43">
        <f>VLOOKUP($C230,'факт СДП 12 мес'!$D$8:$HP$287,8,0)</f>
        <v>0</v>
      </c>
      <c r="AO230" s="43">
        <f t="shared" si="5472"/>
        <v>0</v>
      </c>
      <c r="AP230" s="43">
        <f t="shared" si="5473"/>
        <v>0</v>
      </c>
      <c r="AQ230" s="43">
        <f t="shared" si="5474"/>
        <v>0</v>
      </c>
      <c r="AR230" s="43">
        <f t="shared" si="4841"/>
        <v>0</v>
      </c>
      <c r="AS230" s="43">
        <f t="shared" si="4842"/>
        <v>0</v>
      </c>
      <c r="AT230" s="44">
        <f>'СДП (план)'!T230</f>
        <v>0</v>
      </c>
      <c r="AU230" s="43">
        <f>'СДП (план)'!U230</f>
        <v>0</v>
      </c>
      <c r="AV230" s="43">
        <f t="shared" si="4717"/>
        <v>0</v>
      </c>
      <c r="AW230" s="43">
        <f t="shared" si="4718"/>
        <v>0</v>
      </c>
      <c r="AX230" s="43">
        <f>VLOOKUP($C230,'факт СДП 12 мес'!$D$8:$HP$287,159,0)</f>
        <v>0</v>
      </c>
      <c r="AY230" s="43">
        <f>VLOOKUP($C230,'факт СДП 12 мес'!$D$8:$HP$287,160,0)</f>
        <v>0</v>
      </c>
      <c r="AZ230" s="43">
        <f>VLOOKUP($C230,'факт СДП 12 мес'!$D$8:$HP$287,161,0)</f>
        <v>0</v>
      </c>
      <c r="BA230" s="43">
        <f>VLOOKUP($C230,'факт СДП 12 мес'!$D$8:$HP$287,162,0)</f>
        <v>0</v>
      </c>
      <c r="BB230" s="43">
        <f>VLOOKUP($C230,'факт СДП 12 мес'!$D$8:$HP$287,163,0)</f>
        <v>0</v>
      </c>
      <c r="BC230" s="43">
        <f>VLOOKUP($C230,'факт СДП 12 мес'!$D$8:$HP$287,164,0)</f>
        <v>0</v>
      </c>
      <c r="BD230" s="43">
        <f t="shared" si="5475"/>
        <v>0</v>
      </c>
      <c r="BE230" s="43">
        <f t="shared" si="5476"/>
        <v>0</v>
      </c>
      <c r="BF230" s="43">
        <f t="shared" si="5477"/>
        <v>0</v>
      </c>
      <c r="BG230" s="43">
        <f t="shared" si="5063"/>
        <v>0</v>
      </c>
      <c r="BH230" s="43">
        <f t="shared" si="5064"/>
        <v>0</v>
      </c>
      <c r="BI230" s="87">
        <f>'СДП (план)'!V230</f>
        <v>0</v>
      </c>
      <c r="BJ230" s="3">
        <f>'СДП (план)'!W230</f>
        <v>0</v>
      </c>
      <c r="BK230" s="43">
        <f t="shared" si="4719"/>
        <v>0</v>
      </c>
      <c r="BL230" s="43">
        <f t="shared" si="4720"/>
        <v>0</v>
      </c>
      <c r="BM230" s="43">
        <f>VLOOKUP($C230,'факт СДП 12 мес'!$D$8:$HP$287,21,0)</f>
        <v>0</v>
      </c>
      <c r="BN230" s="43">
        <f>VLOOKUP($C230,'факт СДП 12 мес'!$D$8:$HP$287,22,0)</f>
        <v>0</v>
      </c>
      <c r="BO230" s="43">
        <f>VLOOKUP($C230,'факт СДП 12 мес'!$D$8:$HP$287,23,0)</f>
        <v>0</v>
      </c>
      <c r="BP230" s="43">
        <f>VLOOKUP($C230,'факт СДП 12 мес'!$D$8:$HP$287,24,0)</f>
        <v>0</v>
      </c>
      <c r="BQ230" s="43">
        <f>VLOOKUP($C230,'факт СДП 12 мес'!$D$8:$HP$287,25,0)</f>
        <v>0</v>
      </c>
      <c r="BR230" s="43">
        <f>VLOOKUP($C230,'факт СДП 12 мес'!$D$8:$HP$287,26,0)</f>
        <v>0</v>
      </c>
      <c r="BS230" s="43">
        <f t="shared" si="5478"/>
        <v>0</v>
      </c>
      <c r="BT230" s="43">
        <f t="shared" si="5479"/>
        <v>0</v>
      </c>
      <c r="BU230" s="43">
        <f t="shared" si="5480"/>
        <v>0</v>
      </c>
      <c r="BV230" s="43">
        <f t="shared" si="5212"/>
        <v>0</v>
      </c>
      <c r="BW230" s="43">
        <f t="shared" si="5213"/>
        <v>0</v>
      </c>
      <c r="BX230" s="44">
        <f>'СДП (план)'!X230</f>
        <v>0</v>
      </c>
      <c r="BY230" s="43">
        <f>'СДП (план)'!Y230</f>
        <v>0</v>
      </c>
      <c r="BZ230" s="43">
        <f t="shared" si="4721"/>
        <v>0</v>
      </c>
      <c r="CA230" s="43">
        <f t="shared" si="4722"/>
        <v>0</v>
      </c>
      <c r="CB230" s="43">
        <f>VLOOKUP($C230,'факт СДП 12 мес'!$D$8:$HP$287,15,0)</f>
        <v>0</v>
      </c>
      <c r="CC230" s="43">
        <f>VLOOKUP($C230,'факт СДП 12 мес'!$D$8:$HP$287,16,0)</f>
        <v>0</v>
      </c>
      <c r="CD230" s="43">
        <f>VLOOKUP($C230,'факт СДП 12 мес'!$D$8:$HP$287,17,0)</f>
        <v>0</v>
      </c>
      <c r="CE230" s="43">
        <f>VLOOKUP($C230,'факт СДП 12 мес'!$D$8:$HP$287,18,0)</f>
        <v>0</v>
      </c>
      <c r="CF230" s="43">
        <f>VLOOKUP($C230,'факт СДП 12 мес'!$D$8:$HP$287,19,0)</f>
        <v>0</v>
      </c>
      <c r="CG230" s="43">
        <f>VLOOKUP($C230,'факт СДП 12 мес'!$D$8:$HP$287,20,0)</f>
        <v>0</v>
      </c>
      <c r="CH230" s="43">
        <f t="shared" si="5481"/>
        <v>0</v>
      </c>
      <c r="CI230" s="43">
        <f t="shared" si="5482"/>
        <v>0</v>
      </c>
      <c r="CJ230" s="43">
        <f t="shared" si="5483"/>
        <v>0</v>
      </c>
      <c r="CK230" s="43">
        <f t="shared" si="5580"/>
        <v>0</v>
      </c>
      <c r="CL230" s="43">
        <f t="shared" si="5581"/>
        <v>0</v>
      </c>
      <c r="CM230" s="45">
        <f>'СДП (план)'!Z230</f>
        <v>0</v>
      </c>
      <c r="CN230" s="43">
        <f>'СДП (план)'!AA230</f>
        <v>0</v>
      </c>
      <c r="CO230" s="43">
        <f t="shared" si="4723"/>
        <v>0</v>
      </c>
      <c r="CP230" s="43">
        <f t="shared" si="4724"/>
        <v>0</v>
      </c>
      <c r="CQ230" s="43">
        <f>VLOOKUP($C230,'факт СДП 12 мес'!$D$8:$HP$287,165,0)</f>
        <v>0</v>
      </c>
      <c r="CR230" s="43">
        <f>VLOOKUP($C230,'факт СДП 12 мес'!$D$8:$HP$287,166,0)</f>
        <v>0</v>
      </c>
      <c r="CS230" s="43">
        <f>VLOOKUP($C230,'факт СДП 12 мес'!$D$8:$HP$287,167,0)</f>
        <v>0</v>
      </c>
      <c r="CT230" s="43">
        <f>VLOOKUP($C230,'факт СДП 12 мес'!$D$8:$HP$287,168,0)</f>
        <v>0</v>
      </c>
      <c r="CU230" s="43">
        <f>VLOOKUP($C230,'факт СДП 12 мес'!$D$8:$HP$287,169,0)</f>
        <v>0</v>
      </c>
      <c r="CV230" s="43">
        <f>VLOOKUP($C230,'факт СДП 12 мес'!$D$8:$HP$287,170,0)</f>
        <v>0</v>
      </c>
      <c r="CW230" s="43">
        <f t="shared" si="5484"/>
        <v>0</v>
      </c>
      <c r="CX230" s="43">
        <f t="shared" si="5485"/>
        <v>0</v>
      </c>
      <c r="CY230" s="43">
        <f t="shared" si="5486"/>
        <v>0</v>
      </c>
      <c r="CZ230" s="43">
        <f t="shared" si="4725"/>
        <v>0</v>
      </c>
      <c r="DA230" s="43">
        <f t="shared" si="4726"/>
        <v>0</v>
      </c>
      <c r="DB230" s="5">
        <f>'СДП (план)'!AB230</f>
        <v>0</v>
      </c>
      <c r="DC230" s="3">
        <f>'СДП (план)'!AC230</f>
        <v>0</v>
      </c>
      <c r="DD230" s="43">
        <f t="shared" si="4727"/>
        <v>0</v>
      </c>
      <c r="DE230" s="43">
        <f t="shared" si="4728"/>
        <v>0</v>
      </c>
      <c r="DF230" s="43">
        <f>VLOOKUP($C230,'факт СДП 12 мес'!$D$8:$HP$287,57,0)</f>
        <v>0</v>
      </c>
      <c r="DG230" s="43">
        <f>VLOOKUP($C230,'факт СДП 12 мес'!$D$8:$HP$287,58,0)</f>
        <v>0</v>
      </c>
      <c r="DH230" s="43">
        <f>VLOOKUP($C230,'факт СДП 12 мес'!$D$8:$HP$287,59,0)</f>
        <v>0</v>
      </c>
      <c r="DI230" s="43">
        <f>VLOOKUP($C230,'факт СДП 12 мес'!$D$8:$HP$287,60,0)</f>
        <v>0</v>
      </c>
      <c r="DJ230" s="43">
        <f>VLOOKUP($C230,'факт СДП 12 мес'!$D$8:$HP$287,61,0)</f>
        <v>0</v>
      </c>
      <c r="DK230" s="43">
        <f>VLOOKUP($C230,'факт СДП 12 мес'!$D$8:$HP$287,62,0)</f>
        <v>0</v>
      </c>
      <c r="DL230" s="43">
        <f t="shared" si="5487"/>
        <v>0</v>
      </c>
      <c r="DM230" s="43">
        <f t="shared" si="5488"/>
        <v>0</v>
      </c>
      <c r="DN230" s="43">
        <f t="shared" si="5489"/>
        <v>0</v>
      </c>
      <c r="DO230" s="43">
        <f t="shared" si="4729"/>
        <v>0</v>
      </c>
      <c r="DP230" s="43">
        <f t="shared" si="4730"/>
        <v>0</v>
      </c>
      <c r="DQ230" s="5">
        <f>'СДП (план)'!AD230</f>
        <v>0</v>
      </c>
      <c r="DR230" s="3">
        <f>'СДП (план)'!AE230</f>
        <v>0</v>
      </c>
      <c r="DS230" s="43">
        <f t="shared" si="4731"/>
        <v>0</v>
      </c>
      <c r="DT230" s="43">
        <f t="shared" si="4732"/>
        <v>0</v>
      </c>
      <c r="DU230" s="43">
        <f>VLOOKUP($C230,'факт СДП 12 мес'!$D$8:$HP$287,33,0)</f>
        <v>0</v>
      </c>
      <c r="DV230" s="43">
        <f>VLOOKUP($C230,'факт СДП 12 мес'!$D$8:$HP$287,34,0)</f>
        <v>0</v>
      </c>
      <c r="DW230" s="43">
        <f>VLOOKUP($C230,'факт СДП 12 мес'!$D$8:$HP$287,35,0)</f>
        <v>0</v>
      </c>
      <c r="DX230" s="43">
        <f>VLOOKUP($C230,'факт СДП 12 мес'!$D$8:$HP$287,36,0)</f>
        <v>0</v>
      </c>
      <c r="DY230" s="43">
        <f>VLOOKUP($C230,'факт СДП 12 мес'!$D$8:$HP$287,37,0)</f>
        <v>0</v>
      </c>
      <c r="DZ230" s="43">
        <f>VLOOKUP($C230,'факт СДП 12 мес'!$D$8:$HP$287,38,0)</f>
        <v>0</v>
      </c>
      <c r="EA230" s="43">
        <f t="shared" si="5490"/>
        <v>0</v>
      </c>
      <c r="EB230" s="43">
        <f t="shared" si="5491"/>
        <v>0</v>
      </c>
      <c r="EC230" s="43">
        <f t="shared" si="5492"/>
        <v>0</v>
      </c>
      <c r="ED230" s="43">
        <f t="shared" si="5493"/>
        <v>0</v>
      </c>
      <c r="EE230" s="43">
        <f t="shared" si="4850"/>
        <v>0</v>
      </c>
      <c r="EF230" s="5">
        <f>'СДП (план)'!AF230</f>
        <v>0</v>
      </c>
      <c r="EG230" s="3">
        <f>'СДП (план)'!AG230</f>
        <v>0</v>
      </c>
      <c r="EH230" s="43">
        <f t="shared" si="4735"/>
        <v>0</v>
      </c>
      <c r="EI230" s="43">
        <f t="shared" si="4736"/>
        <v>0</v>
      </c>
      <c r="EJ230" s="43">
        <f>VLOOKUP($C230,'факт СДП 12 мес'!$D$8:$HP$287,27,0)</f>
        <v>0</v>
      </c>
      <c r="EK230" s="43">
        <f>VLOOKUP($C230,'факт СДП 12 мес'!$D$8:$HP$287,28,0)</f>
        <v>0</v>
      </c>
      <c r="EL230" s="43">
        <f>VLOOKUP($C230,'факт СДП 12 мес'!$D$8:$HP$287,29,0)</f>
        <v>0</v>
      </c>
      <c r="EM230" s="43">
        <f>VLOOKUP($C230,'факт СДП 12 мес'!$D$8:$HP$287,30,0)</f>
        <v>0</v>
      </c>
      <c r="EN230" s="43">
        <f>VLOOKUP($C230,'факт СДП 12 мес'!$D$8:$HP$287,31,0)</f>
        <v>0</v>
      </c>
      <c r="EO230" s="43">
        <f>VLOOKUP($C230,'факт СДП 12 мес'!$D$8:$HP$287,32,0)</f>
        <v>0</v>
      </c>
      <c r="EP230" s="43">
        <f t="shared" si="5494"/>
        <v>0</v>
      </c>
      <c r="EQ230" s="43">
        <f t="shared" si="5495"/>
        <v>0</v>
      </c>
      <c r="ER230" s="43">
        <f t="shared" si="5496"/>
        <v>0</v>
      </c>
      <c r="ES230" s="43">
        <f t="shared" si="4852"/>
        <v>0</v>
      </c>
      <c r="ET230" s="43">
        <f t="shared" si="4853"/>
        <v>0</v>
      </c>
      <c r="EU230" s="44">
        <f>'СДП (план)'!AH230</f>
        <v>0</v>
      </c>
      <c r="EV230" s="43">
        <f>'СДП (план)'!AI230</f>
        <v>0</v>
      </c>
      <c r="EW230" s="43">
        <f t="shared" si="4739"/>
        <v>0</v>
      </c>
      <c r="EX230" s="43">
        <f t="shared" si="4740"/>
        <v>0</v>
      </c>
      <c r="EY230" s="43">
        <f>VLOOKUP($C230,'факт СДП 12 мес'!$D$8:$HP$287,87,0)</f>
        <v>0</v>
      </c>
      <c r="EZ230" s="43">
        <f>VLOOKUP($C230,'факт СДП 12 мес'!$D$8:$HP$287,88,0)</f>
        <v>0</v>
      </c>
      <c r="FA230" s="43">
        <f>VLOOKUP($C230,'факт СДП 12 мес'!$D$8:$HP$287,89,0)</f>
        <v>0</v>
      </c>
      <c r="FB230" s="43">
        <f>VLOOKUP($C230,'факт СДП 12 мес'!$D$8:$HP$287,90,0)</f>
        <v>0</v>
      </c>
      <c r="FC230" s="43">
        <f>VLOOKUP($C230,'факт СДП 12 мес'!$D$8:$HP$287,91,0)</f>
        <v>0</v>
      </c>
      <c r="FD230" s="43">
        <f>VLOOKUP($C230,'факт СДП 12 мес'!$D$8:$HP$287,92,0)</f>
        <v>0</v>
      </c>
      <c r="FE230" s="43">
        <f t="shared" si="5497"/>
        <v>0</v>
      </c>
      <c r="FF230" s="43">
        <f t="shared" si="5498"/>
        <v>0</v>
      </c>
      <c r="FG230" s="43">
        <f t="shared" si="5499"/>
        <v>0</v>
      </c>
      <c r="FH230" s="43">
        <f t="shared" si="4741"/>
        <v>0</v>
      </c>
      <c r="FI230" s="43">
        <f t="shared" si="4742"/>
        <v>0</v>
      </c>
      <c r="FJ230" s="44">
        <f>'СДП (план)'!AJ230</f>
        <v>0</v>
      </c>
      <c r="FK230" s="43">
        <f>'СДП (план)'!AK230</f>
        <v>0</v>
      </c>
      <c r="FL230" s="43">
        <f t="shared" si="4743"/>
        <v>0</v>
      </c>
      <c r="FM230" s="43">
        <f t="shared" si="4744"/>
        <v>0</v>
      </c>
      <c r="FN230" s="43">
        <f>VLOOKUP($C230,'факт СДП 12 мес'!$D$8:$HP$287,39,0)</f>
        <v>0</v>
      </c>
      <c r="FO230" s="43">
        <f>VLOOKUP($C230,'факт СДП 12 мес'!$D$8:$HP$287,40,0)</f>
        <v>0</v>
      </c>
      <c r="FP230" s="43">
        <f>VLOOKUP($C230,'факт СДП 12 мес'!$D$8:$HP$287,41,0)</f>
        <v>0</v>
      </c>
      <c r="FQ230" s="43">
        <f>VLOOKUP($C230,'факт СДП 12 мес'!$D$8:$HP$287,42,0)</f>
        <v>0</v>
      </c>
      <c r="FR230" s="43">
        <f>VLOOKUP($C230,'факт СДП 12 мес'!$D$8:$HP$287,43,0)</f>
        <v>0</v>
      </c>
      <c r="FS230" s="43">
        <f>VLOOKUP($C230,'факт СДП 12 мес'!$D$8:$HP$287,44,0)</f>
        <v>0</v>
      </c>
      <c r="FT230" s="43">
        <f t="shared" si="5500"/>
        <v>0</v>
      </c>
      <c r="FU230" s="43">
        <f t="shared" si="5501"/>
        <v>0</v>
      </c>
      <c r="FV230" s="43">
        <f t="shared" si="5502"/>
        <v>0</v>
      </c>
      <c r="FW230" s="43">
        <f t="shared" si="4745"/>
        <v>0</v>
      </c>
      <c r="FX230" s="43">
        <f t="shared" si="4746"/>
        <v>0</v>
      </c>
      <c r="FY230" s="44">
        <f>'СДП (план)'!AL230</f>
        <v>0</v>
      </c>
      <c r="FZ230" s="43">
        <f>'СДП (план)'!AM230</f>
        <v>0</v>
      </c>
      <c r="GA230" s="43">
        <f t="shared" si="4747"/>
        <v>0</v>
      </c>
      <c r="GB230" s="43">
        <f t="shared" si="4748"/>
        <v>0</v>
      </c>
      <c r="GC230" s="43">
        <f>VLOOKUP($C230,'факт СДП 12 мес'!$D$8:$HP$287,45,0)</f>
        <v>0</v>
      </c>
      <c r="GD230" s="43">
        <f>VLOOKUP($C230,'факт СДП 12 мес'!$D$8:$HP$287,46,0)</f>
        <v>0</v>
      </c>
      <c r="GE230" s="43">
        <f>VLOOKUP($C230,'факт СДП 12 мес'!$D$8:$HP$287,47,0)</f>
        <v>0</v>
      </c>
      <c r="GF230" s="43">
        <f>VLOOKUP($C230,'факт СДП 12 мес'!$D$8:$HP$287,48,0)</f>
        <v>0</v>
      </c>
      <c r="GG230" s="43">
        <f>VLOOKUP($C230,'факт СДП 12 мес'!$D$8:$HP$287,49,0)</f>
        <v>0</v>
      </c>
      <c r="GH230" s="43">
        <f>VLOOKUP($C230,'факт СДП 12 мес'!$D$8:$HP$287,50,0)</f>
        <v>0</v>
      </c>
      <c r="GI230" s="43">
        <f t="shared" si="5503"/>
        <v>0</v>
      </c>
      <c r="GJ230" s="43">
        <f t="shared" si="5504"/>
        <v>0</v>
      </c>
      <c r="GK230" s="43">
        <f t="shared" si="5505"/>
        <v>0</v>
      </c>
      <c r="GL230" s="43">
        <f t="shared" si="4749"/>
        <v>0</v>
      </c>
      <c r="GM230" s="43">
        <f t="shared" si="4750"/>
        <v>0</v>
      </c>
      <c r="GN230" s="5">
        <f>'СДП (план)'!AN230</f>
        <v>0</v>
      </c>
      <c r="GO230" s="3">
        <f>'СДП (план)'!AO230</f>
        <v>0</v>
      </c>
      <c r="GP230" s="43">
        <f t="shared" si="4751"/>
        <v>0</v>
      </c>
      <c r="GQ230" s="43">
        <f t="shared" si="4752"/>
        <v>0</v>
      </c>
      <c r="GR230" s="43">
        <f>VLOOKUP($C230,'факт СДП 12 мес'!$D$8:$HP$287,51,0)</f>
        <v>0</v>
      </c>
      <c r="GS230" s="43">
        <f>VLOOKUP($C230,'факт СДП 12 мес'!$D$8:$HP$287,52,0)</f>
        <v>0</v>
      </c>
      <c r="GT230" s="43">
        <f>VLOOKUP($C230,'факт СДП 12 мес'!$D$8:$HP$287,53,0)</f>
        <v>0</v>
      </c>
      <c r="GU230" s="43">
        <f>VLOOKUP($C230,'факт СДП 12 мес'!$D$8:$HP$287,54,0)</f>
        <v>0</v>
      </c>
      <c r="GV230" s="43">
        <f>VLOOKUP($C230,'факт СДП 12 мес'!$D$8:$HP$287,55,0)</f>
        <v>0</v>
      </c>
      <c r="GW230" s="43">
        <f>VLOOKUP($C230,'факт СДП 12 мес'!$D$8:$HP$287,56,0)</f>
        <v>0</v>
      </c>
      <c r="GX230" s="43">
        <f t="shared" si="5506"/>
        <v>0</v>
      </c>
      <c r="GY230" s="43">
        <f t="shared" si="5507"/>
        <v>0</v>
      </c>
      <c r="GZ230" s="43">
        <f t="shared" si="5508"/>
        <v>0</v>
      </c>
      <c r="HA230" s="43">
        <f t="shared" si="4753"/>
        <v>0</v>
      </c>
      <c r="HB230" s="43">
        <f t="shared" si="4754"/>
        <v>0</v>
      </c>
      <c r="HC230" s="5">
        <f>'СДП (план)'!AP230</f>
        <v>0</v>
      </c>
      <c r="HD230" s="3">
        <f>'СДП (план)'!AQ230</f>
        <v>0</v>
      </c>
      <c r="HE230" s="43">
        <f t="shared" si="4755"/>
        <v>0</v>
      </c>
      <c r="HF230" s="43">
        <f t="shared" si="4756"/>
        <v>0</v>
      </c>
      <c r="HG230" s="43">
        <f>VLOOKUP($C230,'факт СДП 12 мес'!$D$8:$HP$287,141,0)</f>
        <v>0</v>
      </c>
      <c r="HH230" s="43">
        <f>VLOOKUP($C230,'факт СДП 12 мес'!$D$8:$HP$287,142,0)</f>
        <v>0</v>
      </c>
      <c r="HI230" s="43">
        <f>VLOOKUP($C230,'факт СДП 12 мес'!$D$8:$HP$287,143,0)</f>
        <v>0</v>
      </c>
      <c r="HJ230" s="43">
        <f>VLOOKUP($C230,'факт СДП 12 мес'!$D$8:$HP$287,144,0)</f>
        <v>0</v>
      </c>
      <c r="HK230" s="43">
        <f>VLOOKUP($C230,'факт СДП 12 мес'!$D$8:$HP$287,145,0)</f>
        <v>0</v>
      </c>
      <c r="HL230" s="43">
        <f>VLOOKUP($C230,'факт СДП 12 мес'!$D$8:$HP$287,146,0)</f>
        <v>0</v>
      </c>
      <c r="HM230" s="43">
        <f t="shared" si="5509"/>
        <v>0</v>
      </c>
      <c r="HN230" s="43">
        <f t="shared" si="5510"/>
        <v>0</v>
      </c>
      <c r="HO230" s="43">
        <f t="shared" si="5511"/>
        <v>0</v>
      </c>
      <c r="HP230" s="43">
        <f t="shared" si="4757"/>
        <v>0</v>
      </c>
      <c r="HQ230" s="43">
        <f t="shared" si="4758"/>
        <v>0</v>
      </c>
      <c r="HR230" s="44">
        <f>'СДП (план)'!AR230</f>
        <v>0</v>
      </c>
      <c r="HS230" s="43">
        <f>'СДП (план)'!AS230</f>
        <v>0</v>
      </c>
      <c r="HT230" s="43">
        <f t="shared" si="4759"/>
        <v>0</v>
      </c>
      <c r="HU230" s="43">
        <f t="shared" si="4760"/>
        <v>0</v>
      </c>
      <c r="HV230" s="43">
        <f>VLOOKUP($C230,'факт СДП 12 мес'!$D$8:$HP$287,171,0)</f>
        <v>0</v>
      </c>
      <c r="HW230" s="43">
        <f>VLOOKUP($C230,'факт СДП 12 мес'!$D$8:$HP$287,172,0)</f>
        <v>0</v>
      </c>
      <c r="HX230" s="43">
        <f>VLOOKUP($C230,'факт СДП 12 мес'!$D$8:$HP$287,173,0)</f>
        <v>0</v>
      </c>
      <c r="HY230" s="43">
        <f>VLOOKUP($C230,'факт СДП 12 мес'!$D$8:$HP$287,174,0)</f>
        <v>0</v>
      </c>
      <c r="HZ230" s="43">
        <f>VLOOKUP($C230,'факт СДП 12 мес'!$D$8:$HP$287,175,0)</f>
        <v>0</v>
      </c>
      <c r="IA230" s="43">
        <f>VLOOKUP($C230,'факт СДП 12 мес'!$D$8:$HP$287,176,0)</f>
        <v>0</v>
      </c>
      <c r="IB230" s="43">
        <f t="shared" si="5512"/>
        <v>0</v>
      </c>
      <c r="IC230" s="43">
        <f t="shared" si="5513"/>
        <v>0</v>
      </c>
      <c r="ID230" s="43">
        <f t="shared" si="5514"/>
        <v>0</v>
      </c>
      <c r="IE230" s="43">
        <f t="shared" si="4761"/>
        <v>0</v>
      </c>
      <c r="IF230" s="43">
        <f t="shared" si="4762"/>
        <v>0</v>
      </c>
      <c r="IG230" s="44">
        <f>'СДП (план)'!AT230</f>
        <v>0</v>
      </c>
      <c r="IH230" s="43">
        <f>'СДП (план)'!AU230</f>
        <v>0</v>
      </c>
      <c r="II230" s="43">
        <f t="shared" si="4763"/>
        <v>0</v>
      </c>
      <c r="IJ230" s="43">
        <f t="shared" si="4764"/>
        <v>0</v>
      </c>
      <c r="IK230" s="43">
        <f>VLOOKUP($C230,'факт СДП 12 мес'!$D$8:$HP$287,183,0)</f>
        <v>0</v>
      </c>
      <c r="IL230" s="43">
        <f>VLOOKUP($C230,'факт СДП 12 мес'!$D$8:$HP$287,184,0)</f>
        <v>0</v>
      </c>
      <c r="IM230" s="43">
        <f>VLOOKUP($C230,'факт СДП 12 мес'!$D$8:$HP$287,185,0)</f>
        <v>0</v>
      </c>
      <c r="IN230" s="43">
        <f>VLOOKUP($C230,'факт СДП 12 мес'!$D$8:$HP$287,186,0)</f>
        <v>0</v>
      </c>
      <c r="IO230" s="43">
        <f>VLOOKUP($C230,'факт СДП 12 мес'!$D$8:$HP$287,187,0)</f>
        <v>0</v>
      </c>
      <c r="IP230" s="43">
        <f>VLOOKUP($C230,'факт СДП 12 мес'!$D$8:$HP$287,188,0)</f>
        <v>0</v>
      </c>
      <c r="IQ230" s="43">
        <f t="shared" si="5515"/>
        <v>0</v>
      </c>
      <c r="IR230" s="43">
        <f t="shared" si="5516"/>
        <v>0</v>
      </c>
      <c r="IS230" s="43">
        <f t="shared" si="5517"/>
        <v>0</v>
      </c>
      <c r="IT230" s="43">
        <f t="shared" si="4765"/>
        <v>0</v>
      </c>
      <c r="IU230" s="43">
        <f t="shared" si="4766"/>
        <v>0</v>
      </c>
      <c r="IV230" s="45">
        <f>'СДП (план)'!AV230</f>
        <v>0</v>
      </c>
      <c r="IW230" s="45">
        <f>'СДП (план)'!AW230</f>
        <v>0</v>
      </c>
      <c r="IX230" s="43">
        <f t="shared" si="4767"/>
        <v>0</v>
      </c>
      <c r="IY230" s="43">
        <f t="shared" si="4768"/>
        <v>0</v>
      </c>
      <c r="IZ230" s="43">
        <f>VLOOKUP($C230,'факт СДП 12 мес'!$D$8:$HP$287,147,0)</f>
        <v>0</v>
      </c>
      <c r="JA230" s="43">
        <f>VLOOKUP($C230,'факт СДП 12 мес'!$D$8:$HP$287,148,0)</f>
        <v>0</v>
      </c>
      <c r="JB230" s="43">
        <f>VLOOKUP($C230,'факт СДП 12 мес'!$D$8:$HP$287,149,0)</f>
        <v>0</v>
      </c>
      <c r="JC230" s="43">
        <f>VLOOKUP($C230,'факт СДП 12 мес'!$D$8:$HP$287,150,0)</f>
        <v>0</v>
      </c>
      <c r="JD230" s="43">
        <f>VLOOKUP($C230,'факт СДП 12 мес'!$D$8:$HP$287,151,0)</f>
        <v>0</v>
      </c>
      <c r="JE230" s="43">
        <f>VLOOKUP($C230,'факт СДП 12 мес'!$D$8:$HP$287,152,0)</f>
        <v>0</v>
      </c>
      <c r="JF230" s="43">
        <f t="shared" si="5518"/>
        <v>0</v>
      </c>
      <c r="JG230" s="43">
        <f t="shared" si="5519"/>
        <v>0</v>
      </c>
      <c r="JH230" s="43">
        <f t="shared" si="5520"/>
        <v>0</v>
      </c>
      <c r="JI230" s="43">
        <f t="shared" si="4769"/>
        <v>0</v>
      </c>
      <c r="JJ230" s="43">
        <f t="shared" si="4770"/>
        <v>0</v>
      </c>
      <c r="JK230" s="45">
        <f>'СДП (план)'!AX230</f>
        <v>0</v>
      </c>
      <c r="JL230" s="45">
        <f>'СДП (план)'!AY230</f>
        <v>0</v>
      </c>
      <c r="JM230" s="43">
        <f t="shared" si="4771"/>
        <v>0</v>
      </c>
      <c r="JN230" s="43">
        <f t="shared" si="4772"/>
        <v>0</v>
      </c>
      <c r="JO230" s="43">
        <f>VLOOKUP($C230,'факт СДП 12 мес'!$D$8:$HP$287,135,0)</f>
        <v>0</v>
      </c>
      <c r="JP230" s="43">
        <f>VLOOKUP($C230,'факт СДП 12 мес'!$D$8:$HP$287,136,0)</f>
        <v>0</v>
      </c>
      <c r="JQ230" s="43">
        <f>VLOOKUP($C230,'факт СДП 12 мес'!$D$8:$HP$287,137,0)</f>
        <v>0</v>
      </c>
      <c r="JR230" s="43">
        <f>VLOOKUP($C230,'факт СДП 12 мес'!$D$8:$HP$287,138,0)</f>
        <v>0</v>
      </c>
      <c r="JS230" s="43">
        <f>VLOOKUP($C230,'факт СДП 12 мес'!$D$8:$HP$287,139,0)</f>
        <v>0</v>
      </c>
      <c r="JT230" s="43">
        <f>VLOOKUP($C230,'факт СДП 12 мес'!$D$8:$HP$287,140,0)</f>
        <v>0</v>
      </c>
      <c r="JU230" s="43">
        <f t="shared" si="5521"/>
        <v>0</v>
      </c>
      <c r="JV230" s="43">
        <f t="shared" si="5522"/>
        <v>0</v>
      </c>
      <c r="JW230" s="43">
        <f t="shared" si="5523"/>
        <v>0</v>
      </c>
      <c r="JX230" s="43">
        <f t="shared" si="4773"/>
        <v>0</v>
      </c>
      <c r="JY230" s="43">
        <f t="shared" si="4774"/>
        <v>0</v>
      </c>
      <c r="JZ230" s="44">
        <f>'СДП (план)'!AZ230</f>
        <v>0</v>
      </c>
      <c r="KA230" s="43">
        <f>'СДП (план)'!BA230</f>
        <v>0</v>
      </c>
      <c r="KB230" s="43">
        <f t="shared" si="4775"/>
        <v>0</v>
      </c>
      <c r="KC230" s="43">
        <f t="shared" si="4776"/>
        <v>0</v>
      </c>
      <c r="KD230" s="43">
        <f>VLOOKUP($C230,'факт СДП 12 мес'!$D$8:$HP$287,105,0)</f>
        <v>0</v>
      </c>
      <c r="KE230" s="43">
        <f>VLOOKUP($C230,'факт СДП 12 мес'!$D$8:$HP$287,106,0)</f>
        <v>0</v>
      </c>
      <c r="KF230" s="43">
        <f>VLOOKUP($C230,'факт СДП 12 мес'!$D$8:$HP$287,107,0)</f>
        <v>0</v>
      </c>
      <c r="KG230" s="43">
        <f>VLOOKUP($C230,'факт СДП 12 мес'!$D$8:$HP$287,108,0)</f>
        <v>0</v>
      </c>
      <c r="KH230" s="43">
        <f>VLOOKUP($C230,'факт СДП 12 мес'!$D$8:$HP$287,109,0)</f>
        <v>0</v>
      </c>
      <c r="KI230" s="43">
        <f>VLOOKUP($C230,'факт СДП 12 мес'!$D$8:$HP$287,110,0)</f>
        <v>0</v>
      </c>
      <c r="KJ230" s="43">
        <f t="shared" si="5524"/>
        <v>0</v>
      </c>
      <c r="KK230" s="43">
        <f t="shared" si="5525"/>
        <v>0</v>
      </c>
      <c r="KL230" s="43">
        <f t="shared" si="5526"/>
        <v>0</v>
      </c>
      <c r="KM230" s="43">
        <f t="shared" si="4777"/>
        <v>0</v>
      </c>
      <c r="KN230" s="43">
        <f t="shared" si="4778"/>
        <v>0</v>
      </c>
      <c r="KO230" s="44">
        <f>'СДП (план)'!BB230</f>
        <v>0</v>
      </c>
      <c r="KP230" s="43">
        <f>'СДП (план)'!BC230</f>
        <v>0</v>
      </c>
      <c r="KQ230" s="43">
        <f t="shared" si="4779"/>
        <v>0</v>
      </c>
      <c r="KR230" s="43">
        <f t="shared" si="4780"/>
        <v>0</v>
      </c>
      <c r="KS230" s="43">
        <f>VLOOKUP($C230,'факт СДП 12 мес'!$D$8:$HP$287,189,0)</f>
        <v>0</v>
      </c>
      <c r="KT230" s="43">
        <f>VLOOKUP($C230,'факт СДП 12 мес'!$D$8:$HP$287,190,0)</f>
        <v>0</v>
      </c>
      <c r="KU230" s="43">
        <f>VLOOKUP($C230,'факт СДП 12 мес'!$D$8:$HP$287,191,0)</f>
        <v>0</v>
      </c>
      <c r="KV230" s="43">
        <f>VLOOKUP($C230,'факт СДП 12 мес'!$D$8:$HP$287,192,0)</f>
        <v>0</v>
      </c>
      <c r="KW230" s="43">
        <f>VLOOKUP($C230,'факт СДП 12 мес'!$D$8:$HP$287,193,0)</f>
        <v>0</v>
      </c>
      <c r="KX230" s="43">
        <f>VLOOKUP($C230,'факт СДП 12 мес'!$D$8:$HP$287,194,0)</f>
        <v>0</v>
      </c>
      <c r="KY230" s="43">
        <f t="shared" si="5527"/>
        <v>0</v>
      </c>
      <c r="KZ230" s="43">
        <f t="shared" si="5528"/>
        <v>0</v>
      </c>
      <c r="LA230" s="43">
        <f t="shared" si="5529"/>
        <v>0</v>
      </c>
      <c r="LB230" s="43">
        <f t="shared" si="4781"/>
        <v>0</v>
      </c>
      <c r="LC230" s="43">
        <f t="shared" si="4782"/>
        <v>0</v>
      </c>
      <c r="LD230" s="44">
        <f>'СДП (план)'!BD230</f>
        <v>0</v>
      </c>
      <c r="LE230" s="43">
        <f>'СДП (план)'!BE230</f>
        <v>0</v>
      </c>
      <c r="LF230" s="43">
        <f t="shared" si="4783"/>
        <v>0</v>
      </c>
      <c r="LG230" s="43">
        <f t="shared" si="4784"/>
        <v>0</v>
      </c>
      <c r="LH230" s="43">
        <f>VLOOKUP($C230,'факт СДП 12 мес'!$D$8:$HP$287,63,0)</f>
        <v>0</v>
      </c>
      <c r="LI230" s="43">
        <f>VLOOKUP($C230,'факт СДП 12 мес'!$D$8:$HP$287,64,0)</f>
        <v>0</v>
      </c>
      <c r="LJ230" s="43">
        <f>VLOOKUP($C230,'факт СДП 12 мес'!$D$8:$HP$287,65,0)</f>
        <v>0</v>
      </c>
      <c r="LK230" s="43">
        <f>VLOOKUP($C230,'факт СДП 12 мес'!$D$8:$HP$287,66,0)</f>
        <v>0</v>
      </c>
      <c r="LL230" s="43">
        <f>VLOOKUP($C230,'факт СДП 12 мес'!$D$8:$HP$287,67,0)</f>
        <v>0</v>
      </c>
      <c r="LM230" s="43">
        <f>VLOOKUP($C230,'факт СДП 12 мес'!$D$8:$HP$287,68,0)</f>
        <v>0</v>
      </c>
      <c r="LN230" s="43">
        <f t="shared" si="5530"/>
        <v>0</v>
      </c>
      <c r="LO230" s="43">
        <f t="shared" si="5531"/>
        <v>0</v>
      </c>
      <c r="LP230" s="43">
        <f t="shared" si="5532"/>
        <v>0</v>
      </c>
      <c r="LQ230" s="43">
        <f t="shared" si="4785"/>
        <v>0</v>
      </c>
      <c r="LR230" s="43">
        <f t="shared" si="4786"/>
        <v>0</v>
      </c>
      <c r="LS230" s="44">
        <f>'СДП (план)'!BF230</f>
        <v>0</v>
      </c>
      <c r="LT230" s="43">
        <f>'СДП (план)'!BG230</f>
        <v>0</v>
      </c>
      <c r="LU230" s="43">
        <f t="shared" si="4787"/>
        <v>0</v>
      </c>
      <c r="LV230" s="43">
        <f t="shared" si="4788"/>
        <v>0</v>
      </c>
      <c r="LW230" s="43">
        <f>VLOOKUP($C230,'факт СДП 12 мес'!$D$8:$HP$287,69,0)</f>
        <v>0</v>
      </c>
      <c r="LX230" s="43">
        <f>VLOOKUP($C230,'факт СДП 12 мес'!$D$8:$HP$287,70,0)</f>
        <v>0</v>
      </c>
      <c r="LY230" s="43">
        <f>VLOOKUP($C230,'факт СДП 12 мес'!$D$8:$HP$287,71,0)</f>
        <v>0</v>
      </c>
      <c r="LZ230" s="43">
        <f>VLOOKUP($C230,'факт СДП 12 мес'!$D$8:$HP$287,72,0)</f>
        <v>0</v>
      </c>
      <c r="MA230" s="43">
        <f>VLOOKUP($C230,'факт СДП 12 мес'!$D$8:$HP$287,73,0)</f>
        <v>0</v>
      </c>
      <c r="MB230" s="43">
        <f>VLOOKUP($C230,'факт СДП 12 мес'!$D$8:$HP$287,74,0)</f>
        <v>0</v>
      </c>
      <c r="MC230" s="43">
        <f t="shared" si="5533"/>
        <v>0</v>
      </c>
      <c r="MD230" s="43">
        <f t="shared" si="5534"/>
        <v>0</v>
      </c>
      <c r="ME230" s="43">
        <f t="shared" si="5535"/>
        <v>0</v>
      </c>
      <c r="MF230" s="43">
        <f t="shared" si="5398"/>
        <v>0</v>
      </c>
      <c r="MG230" s="43">
        <f t="shared" si="5399"/>
        <v>0</v>
      </c>
      <c r="MH230" s="44">
        <f>'СДП (план)'!BH230</f>
        <v>0</v>
      </c>
      <c r="MI230" s="43">
        <f>'СДП (план)'!BI230</f>
        <v>0</v>
      </c>
      <c r="MJ230" s="43">
        <f t="shared" si="4789"/>
        <v>0</v>
      </c>
      <c r="MK230" s="43">
        <f t="shared" si="4790"/>
        <v>0</v>
      </c>
      <c r="ML230" s="43">
        <f>VLOOKUP($C230,'факт СДП 12 мес'!$D$8:$HP$287,75,0)</f>
        <v>0</v>
      </c>
      <c r="MM230" s="43">
        <f>VLOOKUP($C230,'факт СДП 12 мес'!$D$8:$HP$287,76,0)</f>
        <v>0</v>
      </c>
      <c r="MN230" s="43">
        <f>VLOOKUP($C230,'факт СДП 12 мес'!$D$8:$HP$287,77,0)</f>
        <v>0</v>
      </c>
      <c r="MO230" s="43">
        <f>VLOOKUP($C230,'факт СДП 12 мес'!$D$8:$HP$287,78,0)</f>
        <v>0</v>
      </c>
      <c r="MP230" s="43">
        <f>VLOOKUP($C230,'факт СДП 12 мес'!$D$8:$HP$287,79,0)</f>
        <v>0</v>
      </c>
      <c r="MQ230" s="43">
        <f>VLOOKUP($C230,'факт СДП 12 мес'!$D$8:$HP$287,80,0)</f>
        <v>0</v>
      </c>
      <c r="MR230" s="43">
        <f t="shared" si="5536"/>
        <v>0</v>
      </c>
      <c r="MS230" s="43">
        <f t="shared" si="5537"/>
        <v>0</v>
      </c>
      <c r="MT230" s="43">
        <f t="shared" si="5538"/>
        <v>0</v>
      </c>
      <c r="MU230" s="43">
        <f t="shared" si="4868"/>
        <v>0</v>
      </c>
      <c r="MV230" s="43">
        <f t="shared" si="4869"/>
        <v>0</v>
      </c>
      <c r="MW230" s="44">
        <f>'СДП (план)'!BJ230</f>
        <v>0</v>
      </c>
      <c r="MX230" s="43">
        <f>'СДП (план)'!BK230</f>
        <v>0</v>
      </c>
      <c r="MY230" s="43">
        <f t="shared" si="4793"/>
        <v>0</v>
      </c>
      <c r="MZ230" s="43">
        <f t="shared" si="4794"/>
        <v>0</v>
      </c>
      <c r="NA230" s="43">
        <f>VLOOKUP($C230,'факт СДП 12 мес'!$D$8:$HP$287,81,0)</f>
        <v>0</v>
      </c>
      <c r="NB230" s="43">
        <f>VLOOKUP($C230,'факт СДП 12 мес'!$D$8:$HP$287,82,0)</f>
        <v>0</v>
      </c>
      <c r="NC230" s="43">
        <f>VLOOKUP($C230,'факт СДП 12 мес'!$D$8:$HP$287,83,0)</f>
        <v>0</v>
      </c>
      <c r="ND230" s="43">
        <f>VLOOKUP($C230,'факт СДП 12 мес'!$D$8:$HP$287,84,0)</f>
        <v>0</v>
      </c>
      <c r="NE230" s="43">
        <f>VLOOKUP($C230,'факт СДП 12 мес'!$D$8:$HP$287,85,0)</f>
        <v>0</v>
      </c>
      <c r="NF230" s="43">
        <f>VLOOKUP($C230,'факт СДП 12 мес'!$D$8:$HP$287,86,0)</f>
        <v>0</v>
      </c>
      <c r="NG230" s="43">
        <f t="shared" si="5539"/>
        <v>0</v>
      </c>
      <c r="NH230" s="43">
        <f t="shared" si="5540"/>
        <v>0</v>
      </c>
      <c r="NI230" s="43">
        <f t="shared" si="5541"/>
        <v>0</v>
      </c>
      <c r="NJ230" s="43">
        <f t="shared" si="4871"/>
        <v>0</v>
      </c>
      <c r="NK230" s="43">
        <f t="shared" si="4872"/>
        <v>0</v>
      </c>
      <c r="NL230" s="44">
        <f>'СДП (план)'!BL230</f>
        <v>0</v>
      </c>
      <c r="NM230" s="43">
        <f>'СДП (план)'!BM230</f>
        <v>0</v>
      </c>
      <c r="NN230" s="43">
        <f t="shared" si="4797"/>
        <v>0</v>
      </c>
      <c r="NO230" s="43">
        <f t="shared" si="4798"/>
        <v>0</v>
      </c>
      <c r="NP230" s="43">
        <f>VLOOKUP($C230,'факт СДП 12 мес'!$D$8:$HP$287,99,0)</f>
        <v>0</v>
      </c>
      <c r="NQ230" s="43">
        <f>VLOOKUP($C230,'факт СДП 12 мес'!$D$8:$HP$287,100,0)</f>
        <v>0</v>
      </c>
      <c r="NR230" s="43">
        <f>VLOOKUP($C230,'факт СДП 12 мес'!$D$8:$HP$287,101,0)</f>
        <v>0</v>
      </c>
      <c r="NS230" s="43">
        <f>VLOOKUP($C230,'факт СДП 12 мес'!$D$8:$HP$287,102,0)</f>
        <v>0</v>
      </c>
      <c r="NT230" s="43">
        <f>VLOOKUP($C230,'факт СДП 12 мес'!$D$8:$HP$287,103,0)</f>
        <v>0</v>
      </c>
      <c r="NU230" s="43">
        <f>VLOOKUP($C230,'факт СДП 12 мес'!$D$8:$HP$287,104,0)</f>
        <v>0</v>
      </c>
      <c r="NV230" s="43">
        <f t="shared" si="5542"/>
        <v>0</v>
      </c>
      <c r="NW230" s="43">
        <f t="shared" si="5543"/>
        <v>0</v>
      </c>
      <c r="NX230" s="43">
        <f t="shared" si="5544"/>
        <v>0</v>
      </c>
      <c r="NY230" s="43">
        <f t="shared" si="4799"/>
        <v>0</v>
      </c>
      <c r="NZ230" s="43">
        <f t="shared" si="4800"/>
        <v>0</v>
      </c>
      <c r="OA230" s="44">
        <f>'СДП (план)'!BN230</f>
        <v>0</v>
      </c>
      <c r="OB230" s="43">
        <f>'СДП (план)'!BO230</f>
        <v>0</v>
      </c>
      <c r="OC230" s="43">
        <f t="shared" si="4801"/>
        <v>0</v>
      </c>
      <c r="OD230" s="43">
        <f t="shared" si="4802"/>
        <v>0</v>
      </c>
      <c r="OE230" s="43"/>
      <c r="OF230" s="43"/>
      <c r="OG230" s="43"/>
      <c r="OH230" s="43"/>
      <c r="OI230" s="43"/>
      <c r="OJ230" s="43"/>
      <c r="OK230" s="43">
        <f t="shared" si="5545"/>
        <v>0</v>
      </c>
      <c r="OL230" s="43">
        <f t="shared" si="5546"/>
        <v>0</v>
      </c>
      <c r="OM230" s="43">
        <f t="shared" si="5547"/>
        <v>0</v>
      </c>
      <c r="ON230" s="43">
        <f t="shared" si="4803"/>
        <v>0</v>
      </c>
      <c r="OO230" s="43">
        <f t="shared" si="4804"/>
        <v>0</v>
      </c>
      <c r="OP230" s="44">
        <f>'СДП (план)'!BP230</f>
        <v>0</v>
      </c>
      <c r="OQ230" s="43">
        <f>'СДП (план)'!BQ230</f>
        <v>0</v>
      </c>
      <c r="OR230" s="43">
        <f t="shared" si="4805"/>
        <v>0</v>
      </c>
      <c r="OS230" s="43">
        <f t="shared" si="4806"/>
        <v>0</v>
      </c>
      <c r="OT230" s="43">
        <f>VLOOKUP($C230,'факт СДП 12 мес'!$D$8:$HP$287,177,0)</f>
        <v>0</v>
      </c>
      <c r="OU230" s="43">
        <f>VLOOKUP($C230,'факт СДП 12 мес'!$D$8:$HP$287,178,0)</f>
        <v>0</v>
      </c>
      <c r="OV230" s="43">
        <f>VLOOKUP($C230,'факт СДП 12 мес'!$D$8:$HP$287,179,0)</f>
        <v>0</v>
      </c>
      <c r="OW230" s="43">
        <f>VLOOKUP($C230,'факт СДП 12 мес'!$D$8:$HP$287,180,0)</f>
        <v>0</v>
      </c>
      <c r="OX230" s="43">
        <f>VLOOKUP($C230,'факт СДП 12 мес'!$D$8:$HP$287,181,0)</f>
        <v>0</v>
      </c>
      <c r="OY230" s="43">
        <f>VLOOKUP($C230,'факт СДП 12 мес'!$D$8:$HP$287,182,0)</f>
        <v>0</v>
      </c>
      <c r="OZ230" s="43">
        <f t="shared" si="5548"/>
        <v>0</v>
      </c>
      <c r="PA230" s="43">
        <f t="shared" si="5549"/>
        <v>0</v>
      </c>
      <c r="PB230" s="43">
        <f t="shared" si="5550"/>
        <v>0</v>
      </c>
      <c r="PC230" s="43">
        <f t="shared" si="4807"/>
        <v>0</v>
      </c>
      <c r="PD230" s="43">
        <f t="shared" si="4808"/>
        <v>0</v>
      </c>
      <c r="PE230" s="45">
        <f>'СДП (план)'!BR230</f>
        <v>0</v>
      </c>
      <c r="PF230" s="45">
        <f>'СДП (план)'!BS230</f>
        <v>0</v>
      </c>
      <c r="PG230" s="43">
        <f t="shared" si="4809"/>
        <v>0</v>
      </c>
      <c r="PH230" s="43">
        <f t="shared" si="4810"/>
        <v>0</v>
      </c>
      <c r="PI230" s="43">
        <f>VLOOKUP($C230,'факт СДП 12 мес'!$D$8:$HP$287,123,0)</f>
        <v>0</v>
      </c>
      <c r="PJ230" s="43">
        <f>VLOOKUP($C230,'факт СДП 12 мес'!$D$8:$HP$287,124,0)</f>
        <v>0</v>
      </c>
      <c r="PK230" s="43">
        <f>VLOOKUP($C230,'факт СДП 12 мес'!$D$8:$HP$287,125,0)</f>
        <v>0</v>
      </c>
      <c r="PL230" s="43">
        <f>VLOOKUP($C230,'факт СДП 12 мес'!$D$8:$HP$287,126,0)</f>
        <v>0</v>
      </c>
      <c r="PM230" s="43">
        <f>VLOOKUP($C230,'факт СДП 12 мес'!$D$8:$HP$287,127,0)</f>
        <v>0</v>
      </c>
      <c r="PN230" s="43">
        <f>VLOOKUP($C230,'факт СДП 12 мес'!$D$8:$HP$287,128,0)</f>
        <v>0</v>
      </c>
      <c r="PO230" s="43">
        <f t="shared" si="5551"/>
        <v>0</v>
      </c>
      <c r="PP230" s="43">
        <f t="shared" si="5552"/>
        <v>0</v>
      </c>
      <c r="PQ230" s="43">
        <f t="shared" si="5553"/>
        <v>0</v>
      </c>
      <c r="PR230" s="43">
        <f t="shared" si="4811"/>
        <v>0</v>
      </c>
      <c r="PS230" s="43">
        <f t="shared" si="4812"/>
        <v>0</v>
      </c>
      <c r="PT230" s="44">
        <f>'СДП (план)'!BT230</f>
        <v>0</v>
      </c>
      <c r="PU230" s="43">
        <f>'СДП (план)'!BU230</f>
        <v>0</v>
      </c>
      <c r="PV230" s="43">
        <f t="shared" si="4813"/>
        <v>0</v>
      </c>
      <c r="PW230" s="43">
        <f t="shared" si="4814"/>
        <v>0</v>
      </c>
      <c r="PX230" s="43">
        <f>VLOOKUP($C230,'факт СДП 12 мес'!$D$8:$HP$287,111,0)</f>
        <v>0</v>
      </c>
      <c r="PY230" s="43">
        <f>VLOOKUP($C230,'факт СДП 12 мес'!$D$8:$HP$287,112,0)</f>
        <v>0</v>
      </c>
      <c r="PZ230" s="43">
        <f>VLOOKUP($C230,'факт СДП 12 мес'!$D$8:$HP$287,113,0)</f>
        <v>0</v>
      </c>
      <c r="QA230" s="43">
        <f>VLOOKUP($C230,'факт СДП 12 мес'!$D$8:$HP$287,114,0)</f>
        <v>0</v>
      </c>
      <c r="QB230" s="43">
        <f>VLOOKUP($C230,'факт СДП 12 мес'!$D$8:$HP$287,115,0)</f>
        <v>0</v>
      </c>
      <c r="QC230" s="43">
        <f>VLOOKUP($C230,'факт СДП 12 мес'!$D$8:$HP$287,116,0)</f>
        <v>0</v>
      </c>
      <c r="QD230" s="43">
        <f t="shared" si="5554"/>
        <v>0</v>
      </c>
      <c r="QE230" s="43">
        <f t="shared" si="5555"/>
        <v>0</v>
      </c>
      <c r="QF230" s="43">
        <f t="shared" si="5556"/>
        <v>0</v>
      </c>
      <c r="QG230" s="43">
        <f t="shared" si="4815"/>
        <v>0</v>
      </c>
      <c r="QH230" s="43">
        <f t="shared" si="4816"/>
        <v>0</v>
      </c>
      <c r="QI230" s="44">
        <f>'СДП (план)'!BV230</f>
        <v>0</v>
      </c>
      <c r="QJ230" s="43">
        <f>'СДП (план)'!BW230</f>
        <v>0</v>
      </c>
      <c r="QK230" s="43">
        <f t="shared" si="4817"/>
        <v>0</v>
      </c>
      <c r="QL230" s="43">
        <f t="shared" si="4818"/>
        <v>0</v>
      </c>
      <c r="QM230" s="43">
        <f>VLOOKUP($C230,'факт СДП 12 мес'!$D$8:$HP$287,153,0)</f>
        <v>0</v>
      </c>
      <c r="QN230" s="43">
        <f>VLOOKUP($C230,'факт СДП 12 мес'!$D$8:$HP$287,154,0)</f>
        <v>0</v>
      </c>
      <c r="QO230" s="43">
        <f>VLOOKUP($C230,'факт СДП 12 мес'!$D$8:$HP$287,155,0)</f>
        <v>0</v>
      </c>
      <c r="QP230" s="43">
        <f>VLOOKUP($C230,'факт СДП 12 мес'!$D$8:$HP$287,156,0)</f>
        <v>0</v>
      </c>
      <c r="QQ230" s="43">
        <f>VLOOKUP($C230,'факт СДП 12 мес'!$D$8:$HP$287,157,0)</f>
        <v>0</v>
      </c>
      <c r="QR230" s="43">
        <f>VLOOKUP($C230,'факт СДП 12 мес'!$D$8:$HP$287,158,0)</f>
        <v>0</v>
      </c>
      <c r="QS230" s="43">
        <f t="shared" si="5557"/>
        <v>0</v>
      </c>
      <c r="QT230" s="43">
        <f t="shared" si="5558"/>
        <v>0</v>
      </c>
      <c r="QU230" s="43">
        <f t="shared" si="5559"/>
        <v>0</v>
      </c>
      <c r="QV230" s="43">
        <f t="shared" si="5214"/>
        <v>0</v>
      </c>
      <c r="QW230" s="43">
        <f t="shared" si="5215"/>
        <v>0</v>
      </c>
      <c r="QX230" s="44">
        <f>'СДП (план)'!BX230</f>
        <v>0</v>
      </c>
      <c r="QY230" s="43">
        <f>'СДП (план)'!BY230</f>
        <v>0</v>
      </c>
      <c r="QZ230" s="43">
        <f t="shared" si="4819"/>
        <v>0</v>
      </c>
      <c r="RA230" s="43">
        <f t="shared" si="4820"/>
        <v>0</v>
      </c>
      <c r="RB230" s="43">
        <f>VLOOKUP($C230,'факт СДП 12 мес'!$D$8:$HP$287,195,0)</f>
        <v>0</v>
      </c>
      <c r="RC230" s="43">
        <f>VLOOKUP($C230,'факт СДП 12 мес'!$D$8:$HP$287,196,0)</f>
        <v>0</v>
      </c>
      <c r="RD230" s="43">
        <f>VLOOKUP($C230,'факт СДП 12 мес'!$D$8:$HP$287,197,0)</f>
        <v>0</v>
      </c>
      <c r="RE230" s="43">
        <f>VLOOKUP($C230,'факт СДП 12 мес'!$D$8:$HP$287,198,0)</f>
        <v>0</v>
      </c>
      <c r="RF230" s="43">
        <f>VLOOKUP($C230,'факт СДП 12 мес'!$D$8:$HP$287,199,0)</f>
        <v>0</v>
      </c>
      <c r="RG230" s="43">
        <f>VLOOKUP($C230,'факт СДП 12 мес'!$D$8:$HP$287,200,0)</f>
        <v>0</v>
      </c>
      <c r="RH230" s="43">
        <f t="shared" si="5560"/>
        <v>0</v>
      </c>
      <c r="RI230" s="43">
        <f t="shared" si="5561"/>
        <v>0</v>
      </c>
      <c r="RJ230" s="43">
        <f t="shared" si="5562"/>
        <v>0</v>
      </c>
      <c r="RK230" s="43">
        <f t="shared" si="4821"/>
        <v>0</v>
      </c>
      <c r="RL230" s="43">
        <f t="shared" si="4822"/>
        <v>0</v>
      </c>
      <c r="RM230" s="44">
        <f>'СДП (план)'!BZ230</f>
        <v>0</v>
      </c>
      <c r="RN230" s="43">
        <f>'СДП (план)'!CA230</f>
        <v>0</v>
      </c>
      <c r="RO230" s="43">
        <f t="shared" si="4823"/>
        <v>0</v>
      </c>
      <c r="RP230" s="43">
        <f t="shared" si="4824"/>
        <v>0</v>
      </c>
      <c r="RQ230" s="43">
        <f>VLOOKUP($C230,'факт СДП 12 мес'!$D$8:$HP$287,201,0)</f>
        <v>0</v>
      </c>
      <c r="RR230" s="43">
        <f>VLOOKUP($C230,'факт СДП 12 мес'!$D$8:$HP$287,202,0)</f>
        <v>0</v>
      </c>
      <c r="RS230" s="43">
        <f>VLOOKUP($C230,'факт СДП 12 мес'!$D$8:$HP$287,203,0)</f>
        <v>0</v>
      </c>
      <c r="RT230" s="43">
        <f>VLOOKUP($C230,'факт СДП 12 мес'!$D$8:$HP$287,204,0)</f>
        <v>0</v>
      </c>
      <c r="RU230" s="43">
        <f>VLOOKUP($C230,'факт СДП 12 мес'!$D$8:$HP$287,205,0)</f>
        <v>0</v>
      </c>
      <c r="RV230" s="43">
        <f>VLOOKUP($C230,'факт СДП 12 мес'!$D$8:$HP$287,206,0)</f>
        <v>0</v>
      </c>
      <c r="RW230" s="43">
        <f t="shared" si="5563"/>
        <v>0</v>
      </c>
      <c r="RX230" s="43">
        <f t="shared" si="5564"/>
        <v>0</v>
      </c>
      <c r="RY230" s="43">
        <f t="shared" si="5565"/>
        <v>0</v>
      </c>
      <c r="RZ230" s="43">
        <f t="shared" si="4825"/>
        <v>0</v>
      </c>
      <c r="SA230" s="43">
        <f t="shared" si="4826"/>
        <v>0</v>
      </c>
      <c r="SB230" s="44">
        <f>'СДП (план)'!CB230</f>
        <v>0</v>
      </c>
      <c r="SC230" s="43">
        <f>'СДП (план)'!CC230</f>
        <v>0</v>
      </c>
      <c r="SD230" s="43">
        <f t="shared" si="4063"/>
        <v>0</v>
      </c>
      <c r="SE230" s="43">
        <f t="shared" si="4064"/>
        <v>0</v>
      </c>
      <c r="SF230" s="43">
        <f>VLOOKUP($C230,'факт СДП 12 мес'!$D$8:$HP$287,129,0)</f>
        <v>0</v>
      </c>
      <c r="SG230" s="43">
        <f>VLOOKUP($C230,'факт СДП 12 мес'!$D$8:$HP$287,130,0)</f>
        <v>0</v>
      </c>
      <c r="SH230" s="43">
        <f>VLOOKUP($C230,'факт СДП 12 мес'!$D$8:$HP$287,131,0)</f>
        <v>0</v>
      </c>
      <c r="SI230" s="43">
        <f>VLOOKUP($C230,'факт СДП 12 мес'!$D$8:$HP$287,132,0)</f>
        <v>0</v>
      </c>
      <c r="SJ230" s="43">
        <f>VLOOKUP($C230,'факт СДП 12 мес'!$D$8:$HP$287,133,0)</f>
        <v>0</v>
      </c>
      <c r="SK230" s="43">
        <f>VLOOKUP($C230,'факт СДП 12 мес'!$D$8:$HP$287,134,0)</f>
        <v>0</v>
      </c>
      <c r="SL230" s="43">
        <f t="shared" si="5566"/>
        <v>0</v>
      </c>
      <c r="SM230" s="43">
        <f t="shared" si="5567"/>
        <v>0</v>
      </c>
      <c r="SN230" s="43">
        <f t="shared" si="5568"/>
        <v>0</v>
      </c>
      <c r="SO230" s="43">
        <f t="shared" si="4827"/>
        <v>0</v>
      </c>
      <c r="SP230" s="43">
        <f t="shared" si="4828"/>
        <v>0</v>
      </c>
      <c r="SQ230" s="44">
        <f>'СДП (план)'!CD230</f>
        <v>0</v>
      </c>
      <c r="SR230" s="43">
        <f>'СДП (план)'!CE230</f>
        <v>0</v>
      </c>
      <c r="SS230" s="43">
        <f t="shared" si="4068"/>
        <v>0</v>
      </c>
      <c r="ST230" s="43">
        <f t="shared" si="4069"/>
        <v>0</v>
      </c>
      <c r="SU230" s="43">
        <f>VLOOKUP($C230,'факт СДП 12 мес'!$D$8:$HP$287,93,0)</f>
        <v>0</v>
      </c>
      <c r="SV230" s="43">
        <f>VLOOKUP($C230,'факт СДП 12 мес'!$D$8:$HP$287,94,0)</f>
        <v>0</v>
      </c>
      <c r="SW230" s="43">
        <f>VLOOKUP($C230,'факт СДП 12 мес'!$D$8:$HP$287,95,0)</f>
        <v>0</v>
      </c>
      <c r="SX230" s="43">
        <f>VLOOKUP($C230,'факт СДП 12 мес'!$D$8:$HP$287,96,0)</f>
        <v>0</v>
      </c>
      <c r="SY230" s="43">
        <f>VLOOKUP($C230,'факт СДП 12 мес'!$D$8:$HP$287,97,0)</f>
        <v>0</v>
      </c>
      <c r="SZ230" s="43">
        <f>VLOOKUP($C230,'факт СДП 12 мес'!$D$8:$HP$287,98,0)</f>
        <v>0</v>
      </c>
      <c r="TA230" s="43">
        <f t="shared" si="5569"/>
        <v>0</v>
      </c>
      <c r="TB230" s="43">
        <f t="shared" si="5570"/>
        <v>0</v>
      </c>
      <c r="TC230" s="43">
        <f t="shared" si="5571"/>
        <v>0</v>
      </c>
      <c r="TD230" s="43">
        <f t="shared" si="4829"/>
        <v>0</v>
      </c>
      <c r="TE230" s="43">
        <f t="shared" si="4830"/>
        <v>0</v>
      </c>
      <c r="TF230" s="5">
        <f>'СДП (план)'!CF230</f>
        <v>0</v>
      </c>
      <c r="TG230" s="3">
        <f>'СДП (план)'!CG230</f>
        <v>0</v>
      </c>
      <c r="TH230" s="43">
        <f t="shared" si="5572"/>
        <v>0</v>
      </c>
      <c r="TI230" s="43">
        <f t="shared" si="5573"/>
        <v>0</v>
      </c>
      <c r="TJ230" s="43">
        <f>VLOOKUP($C230,'факт СДП 12 мес'!$D$8:$HP$287,117,0)</f>
        <v>0</v>
      </c>
      <c r="TK230" s="43">
        <f>VLOOKUP($C230,'факт СДП 12 мес'!$D$8:$HP$287,118,0)</f>
        <v>0</v>
      </c>
      <c r="TL230" s="43">
        <f>VLOOKUP($C230,'факт СДП 12 мес'!$D$8:$HP$287,119,0)</f>
        <v>0</v>
      </c>
      <c r="TM230" s="43">
        <f>VLOOKUP($C230,'факт СДП 12 мес'!$D$8:$HP$287,120,0)</f>
        <v>0</v>
      </c>
      <c r="TN230" s="43">
        <f>VLOOKUP($C230,'факт СДП 12 мес'!$D$8:$HP$287,121,0)</f>
        <v>0</v>
      </c>
      <c r="TO230" s="43">
        <f>VLOOKUP($C230,'факт СДП 12 мес'!$D$8:$HP$287,122,0)</f>
        <v>0</v>
      </c>
      <c r="TP230" s="43">
        <f t="shared" si="5574"/>
        <v>0</v>
      </c>
      <c r="TQ230" s="43">
        <f t="shared" si="5575"/>
        <v>0</v>
      </c>
      <c r="TR230" s="43">
        <f t="shared" si="5576"/>
        <v>0</v>
      </c>
      <c r="TS230" s="43">
        <f t="shared" si="4833"/>
        <v>0</v>
      </c>
      <c r="TT230" s="43">
        <f t="shared" si="4834"/>
        <v>0</v>
      </c>
      <c r="TU230" s="43">
        <f>'СДП (план)'!CH230</f>
        <v>0</v>
      </c>
      <c r="TV230" s="43">
        <f>'СДП (план)'!CI230</f>
        <v>0</v>
      </c>
      <c r="TW230" s="43">
        <f t="shared" si="4835"/>
        <v>0</v>
      </c>
      <c r="TX230" s="43">
        <f t="shared" si="4836"/>
        <v>0</v>
      </c>
      <c r="TY230" s="43">
        <f>VLOOKUP($C230,'факт СДП 12 мес'!$D$8:$HP$287,207,0)</f>
        <v>0</v>
      </c>
      <c r="TZ230" s="43">
        <f>VLOOKUP($C230,'факт СДП 12 мес'!$D$8:$HP$287,208,0)</f>
        <v>0</v>
      </c>
      <c r="UA230" s="43">
        <f>VLOOKUP($C230,'факт СДП 12 мес'!$D$8:$HP$287,209,0)</f>
        <v>0</v>
      </c>
      <c r="UB230" s="43">
        <f>VLOOKUP($C230,'факт СДП 12 мес'!$D$8:$HP$287,210,0)</f>
        <v>0</v>
      </c>
      <c r="UC230" s="43">
        <f>VLOOKUP($C230,'факт СДП 12 мес'!$D$8:$HP$287,211,0)</f>
        <v>0</v>
      </c>
      <c r="UD230" s="43">
        <f>VLOOKUP($C230,'факт СДП 12 мес'!$D$8:$HP$287,212,0)</f>
        <v>0</v>
      </c>
      <c r="UE230" s="43">
        <f t="shared" si="5577"/>
        <v>0</v>
      </c>
      <c r="UF230" s="43">
        <f t="shared" si="5578"/>
        <v>0</v>
      </c>
      <c r="UG230" s="43">
        <f t="shared" si="5579"/>
        <v>0</v>
      </c>
      <c r="UH230" s="43">
        <f t="shared" si="5216"/>
        <v>0</v>
      </c>
      <c r="UI230" s="43">
        <f t="shared" si="5217"/>
        <v>0</v>
      </c>
      <c r="UJ230" s="43"/>
      <c r="UK230" s="43"/>
      <c r="UL230" s="43"/>
      <c r="UM230" s="43"/>
      <c r="UN230" s="43"/>
      <c r="UO230" s="43"/>
      <c r="UP230" s="43"/>
      <c r="UQ230" s="43"/>
      <c r="UR230" s="43"/>
      <c r="US230" s="43"/>
      <c r="UT230" s="43"/>
      <c r="UU230" s="43"/>
      <c r="UV230" s="43"/>
      <c r="UW230" s="43">
        <f t="shared" si="5058"/>
        <v>0</v>
      </c>
      <c r="UX230" s="43">
        <f t="shared" si="5059"/>
        <v>0</v>
      </c>
      <c r="UY230" s="47">
        <f>'СДП (план)'!CN230</f>
        <v>0</v>
      </c>
      <c r="UZ230" s="47">
        <f>'СДП (план)'!CO230</f>
        <v>0</v>
      </c>
      <c r="VA230" s="43">
        <f t="shared" si="3921"/>
        <v>0</v>
      </c>
      <c r="VB230" s="43">
        <f t="shared" si="3922"/>
        <v>0</v>
      </c>
      <c r="VC230" s="47">
        <f t="shared" si="3923"/>
        <v>0</v>
      </c>
      <c r="VD230" s="47">
        <f t="shared" si="3924"/>
        <v>0</v>
      </c>
      <c r="VE230" s="47">
        <f t="shared" si="3925"/>
        <v>0</v>
      </c>
      <c r="VF230" s="47">
        <f t="shared" si="3926"/>
        <v>0</v>
      </c>
      <c r="VG230" s="47">
        <f t="shared" si="3927"/>
        <v>0</v>
      </c>
      <c r="VH230" s="47">
        <f t="shared" si="3928"/>
        <v>0</v>
      </c>
      <c r="VI230" s="47">
        <f t="shared" si="3929"/>
        <v>0</v>
      </c>
      <c r="VJ230" s="47">
        <f t="shared" si="3930"/>
        <v>0</v>
      </c>
      <c r="VK230" s="47">
        <f t="shared" si="3931"/>
        <v>0</v>
      </c>
      <c r="VL230" s="43">
        <f t="shared" si="3932"/>
        <v>0</v>
      </c>
      <c r="VM230" s="43">
        <f t="shared" si="3933"/>
        <v>0</v>
      </c>
    </row>
    <row r="231" spans="1:585" s="32" customFormat="1" ht="18.75" x14ac:dyDescent="0.2">
      <c r="A231" s="166">
        <v>33</v>
      </c>
      <c r="B231" s="166"/>
      <c r="C231" s="402" t="s">
        <v>538</v>
      </c>
      <c r="D231" s="393" t="s">
        <v>95</v>
      </c>
      <c r="E231" s="370">
        <v>16026</v>
      </c>
      <c r="F231" s="136">
        <v>16828</v>
      </c>
      <c r="G231" s="383">
        <v>1.1000000000000001</v>
      </c>
      <c r="H231" s="372"/>
      <c r="I231" s="366"/>
      <c r="J231" s="455"/>
      <c r="K231" s="180"/>
      <c r="L231" s="195">
        <v>1.4</v>
      </c>
      <c r="M231" s="195">
        <v>1.68</v>
      </c>
      <c r="N231" s="195">
        <v>2.23</v>
      </c>
      <c r="O231" s="192">
        <v>2.57</v>
      </c>
      <c r="P231" s="97">
        <f>'СДП (план)'!P231</f>
        <v>0</v>
      </c>
      <c r="Q231" s="97">
        <f>'СДП (план)'!Q231</f>
        <v>0</v>
      </c>
      <c r="R231" s="43">
        <f t="shared" si="4710"/>
        <v>0</v>
      </c>
      <c r="S231" s="43">
        <f t="shared" si="4711"/>
        <v>0</v>
      </c>
      <c r="T231" s="97">
        <f t="shared" ref="T231:AB231" si="5582">T232</f>
        <v>0</v>
      </c>
      <c r="U231" s="97">
        <f t="shared" si="5582"/>
        <v>0</v>
      </c>
      <c r="V231" s="97">
        <f t="shared" si="5582"/>
        <v>0</v>
      </c>
      <c r="W231" s="97">
        <f t="shared" si="5582"/>
        <v>0</v>
      </c>
      <c r="X231" s="97">
        <f t="shared" si="5582"/>
        <v>0</v>
      </c>
      <c r="Y231" s="97">
        <f t="shared" si="5582"/>
        <v>0</v>
      </c>
      <c r="Z231" s="97">
        <f t="shared" si="5582"/>
        <v>0</v>
      </c>
      <c r="AA231" s="97">
        <f t="shared" si="5582"/>
        <v>0</v>
      </c>
      <c r="AB231" s="97">
        <f t="shared" si="5582"/>
        <v>0</v>
      </c>
      <c r="AC231" s="66">
        <f t="shared" ref="AC231:AC237" si="5583">SUM(T231-R231)</f>
        <v>0</v>
      </c>
      <c r="AD231" s="66">
        <f t="shared" si="4839"/>
        <v>0</v>
      </c>
      <c r="AE231" s="104">
        <f>'СДП (план)'!R231</f>
        <v>0</v>
      </c>
      <c r="AF231" s="104">
        <f>'СДП (план)'!S231</f>
        <v>0</v>
      </c>
      <c r="AG231" s="66">
        <f t="shared" si="4713"/>
        <v>0</v>
      </c>
      <c r="AH231" s="66">
        <f t="shared" si="4714"/>
        <v>0</v>
      </c>
      <c r="AI231" s="97">
        <f t="shared" ref="AI231:AQ231" si="5584">AI232</f>
        <v>0</v>
      </c>
      <c r="AJ231" s="97">
        <f t="shared" si="5584"/>
        <v>0</v>
      </c>
      <c r="AK231" s="97">
        <f t="shared" si="5584"/>
        <v>0</v>
      </c>
      <c r="AL231" s="97">
        <f t="shared" si="5584"/>
        <v>0</v>
      </c>
      <c r="AM231" s="97">
        <f t="shared" si="5584"/>
        <v>0</v>
      </c>
      <c r="AN231" s="97">
        <f t="shared" si="5584"/>
        <v>0</v>
      </c>
      <c r="AO231" s="97">
        <f t="shared" si="5584"/>
        <v>0</v>
      </c>
      <c r="AP231" s="97">
        <f t="shared" si="5584"/>
        <v>0</v>
      </c>
      <c r="AQ231" s="97">
        <f t="shared" si="5584"/>
        <v>0</v>
      </c>
      <c r="AR231" s="66">
        <f t="shared" si="4841"/>
        <v>0</v>
      </c>
      <c r="AS231" s="66">
        <f t="shared" si="4842"/>
        <v>0</v>
      </c>
      <c r="AT231" s="97">
        <f>'СДП (план)'!T231</f>
        <v>0</v>
      </c>
      <c r="AU231" s="97">
        <f>'СДП (план)'!U231</f>
        <v>0</v>
      </c>
      <c r="AV231" s="43">
        <f t="shared" si="4717"/>
        <v>0</v>
      </c>
      <c r="AW231" s="43">
        <f t="shared" si="4718"/>
        <v>0</v>
      </c>
      <c r="AX231" s="97">
        <f t="shared" ref="AX231:BF231" si="5585">AX232</f>
        <v>0</v>
      </c>
      <c r="AY231" s="97">
        <f t="shared" si="5585"/>
        <v>0</v>
      </c>
      <c r="AZ231" s="97">
        <f t="shared" si="5585"/>
        <v>0</v>
      </c>
      <c r="BA231" s="97">
        <f t="shared" si="5585"/>
        <v>0</v>
      </c>
      <c r="BB231" s="97">
        <f t="shared" si="5585"/>
        <v>0</v>
      </c>
      <c r="BC231" s="97">
        <f t="shared" si="5585"/>
        <v>0</v>
      </c>
      <c r="BD231" s="97">
        <f t="shared" si="5585"/>
        <v>0</v>
      </c>
      <c r="BE231" s="97">
        <f t="shared" si="5585"/>
        <v>0</v>
      </c>
      <c r="BF231" s="97">
        <f t="shared" si="5585"/>
        <v>0</v>
      </c>
      <c r="BG231" s="66">
        <f t="shared" si="5063"/>
        <v>0</v>
      </c>
      <c r="BH231" s="66">
        <f t="shared" si="5064"/>
        <v>0</v>
      </c>
      <c r="BI231" s="112">
        <f>'СДП (план)'!V231</f>
        <v>0</v>
      </c>
      <c r="BJ231" s="65">
        <f>'СДП (план)'!W231</f>
        <v>0</v>
      </c>
      <c r="BK231" s="43">
        <f t="shared" si="4719"/>
        <v>0</v>
      </c>
      <c r="BL231" s="43">
        <f t="shared" si="4720"/>
        <v>0</v>
      </c>
      <c r="BM231" s="97">
        <f t="shared" ref="BM231:BU231" si="5586">BM232</f>
        <v>0</v>
      </c>
      <c r="BN231" s="97">
        <f t="shared" si="5586"/>
        <v>0</v>
      </c>
      <c r="BO231" s="97">
        <f t="shared" si="5586"/>
        <v>0</v>
      </c>
      <c r="BP231" s="97">
        <f t="shared" si="5586"/>
        <v>0</v>
      </c>
      <c r="BQ231" s="97">
        <f t="shared" si="5586"/>
        <v>0</v>
      </c>
      <c r="BR231" s="97">
        <f t="shared" si="5586"/>
        <v>0</v>
      </c>
      <c r="BS231" s="97">
        <f t="shared" si="5586"/>
        <v>0</v>
      </c>
      <c r="BT231" s="97">
        <f t="shared" si="5586"/>
        <v>0</v>
      </c>
      <c r="BU231" s="97">
        <f t="shared" si="5586"/>
        <v>0</v>
      </c>
      <c r="BV231" s="66">
        <f t="shared" si="5212"/>
        <v>0</v>
      </c>
      <c r="BW231" s="66">
        <f t="shared" si="5213"/>
        <v>0</v>
      </c>
      <c r="BX231" s="97">
        <f>'СДП (план)'!X231</f>
        <v>0</v>
      </c>
      <c r="BY231" s="97">
        <f>'СДП (план)'!Y231</f>
        <v>0</v>
      </c>
      <c r="BZ231" s="66">
        <f t="shared" si="4721"/>
        <v>0</v>
      </c>
      <c r="CA231" s="66">
        <f t="shared" si="4722"/>
        <v>0</v>
      </c>
      <c r="CB231" s="97">
        <f t="shared" ref="CB231:CJ231" si="5587">CB232</f>
        <v>0</v>
      </c>
      <c r="CC231" s="97">
        <f t="shared" si="5587"/>
        <v>0</v>
      </c>
      <c r="CD231" s="97">
        <f t="shared" si="5587"/>
        <v>0</v>
      </c>
      <c r="CE231" s="97">
        <f t="shared" si="5587"/>
        <v>0</v>
      </c>
      <c r="CF231" s="97">
        <f t="shared" si="5587"/>
        <v>0</v>
      </c>
      <c r="CG231" s="97">
        <f t="shared" si="5587"/>
        <v>0</v>
      </c>
      <c r="CH231" s="97">
        <f t="shared" si="5587"/>
        <v>0</v>
      </c>
      <c r="CI231" s="97">
        <f t="shared" si="5587"/>
        <v>0</v>
      </c>
      <c r="CJ231" s="97">
        <f t="shared" si="5587"/>
        <v>0</v>
      </c>
      <c r="CK231" s="66">
        <f t="shared" si="5580"/>
        <v>0</v>
      </c>
      <c r="CL231" s="66">
        <f t="shared" si="5581"/>
        <v>0</v>
      </c>
      <c r="CM231" s="53">
        <f>'СДП (план)'!Z231</f>
        <v>0</v>
      </c>
      <c r="CN231" s="53">
        <f>'СДП (план)'!AA231</f>
        <v>0</v>
      </c>
      <c r="CO231" s="66">
        <f t="shared" si="4723"/>
        <v>0</v>
      </c>
      <c r="CP231" s="66">
        <f t="shared" si="4724"/>
        <v>0</v>
      </c>
      <c r="CQ231" s="53">
        <f t="shared" ref="CQ231:CY231" si="5588">CQ232</f>
        <v>0</v>
      </c>
      <c r="CR231" s="53">
        <f t="shared" si="5588"/>
        <v>0</v>
      </c>
      <c r="CS231" s="53">
        <f t="shared" si="5588"/>
        <v>0</v>
      </c>
      <c r="CT231" s="53">
        <f t="shared" si="5588"/>
        <v>0</v>
      </c>
      <c r="CU231" s="53">
        <f t="shared" si="5588"/>
        <v>0</v>
      </c>
      <c r="CV231" s="53">
        <f t="shared" si="5588"/>
        <v>0</v>
      </c>
      <c r="CW231" s="97">
        <f t="shared" si="5588"/>
        <v>0</v>
      </c>
      <c r="CX231" s="97">
        <f t="shared" si="5588"/>
        <v>0</v>
      </c>
      <c r="CY231" s="97">
        <f t="shared" si="5588"/>
        <v>0</v>
      </c>
      <c r="CZ231" s="66">
        <f t="shared" si="4725"/>
        <v>0</v>
      </c>
      <c r="DA231" s="66">
        <f t="shared" si="4726"/>
        <v>0</v>
      </c>
      <c r="DB231" s="14">
        <f>'СДП (план)'!AB231</f>
        <v>0</v>
      </c>
      <c r="DC231" s="14">
        <f>'СДП (план)'!AC231</f>
        <v>0</v>
      </c>
      <c r="DD231" s="66">
        <f t="shared" si="4727"/>
        <v>0</v>
      </c>
      <c r="DE231" s="66">
        <f t="shared" si="4728"/>
        <v>0</v>
      </c>
      <c r="DF231" s="53">
        <f t="shared" ref="DF231:DN231" si="5589">DF232</f>
        <v>0</v>
      </c>
      <c r="DG231" s="53">
        <f t="shared" si="5589"/>
        <v>0</v>
      </c>
      <c r="DH231" s="53">
        <f t="shared" si="5589"/>
        <v>0</v>
      </c>
      <c r="DI231" s="53">
        <f t="shared" si="5589"/>
        <v>0</v>
      </c>
      <c r="DJ231" s="53">
        <f t="shared" si="5589"/>
        <v>0</v>
      </c>
      <c r="DK231" s="53">
        <f t="shared" si="5589"/>
        <v>0</v>
      </c>
      <c r="DL231" s="97">
        <f t="shared" si="5589"/>
        <v>0</v>
      </c>
      <c r="DM231" s="97">
        <f t="shared" si="5589"/>
        <v>0</v>
      </c>
      <c r="DN231" s="97">
        <f t="shared" si="5589"/>
        <v>0</v>
      </c>
      <c r="DO231" s="66">
        <f t="shared" si="4729"/>
        <v>0</v>
      </c>
      <c r="DP231" s="66">
        <f t="shared" si="4730"/>
        <v>0</v>
      </c>
      <c r="DQ231" s="14">
        <f>'СДП (план)'!AD231</f>
        <v>0</v>
      </c>
      <c r="DR231" s="14">
        <f>'СДП (план)'!AE231</f>
        <v>0</v>
      </c>
      <c r="DS231" s="66">
        <f t="shared" si="4731"/>
        <v>0</v>
      </c>
      <c r="DT231" s="66">
        <f t="shared" si="4732"/>
        <v>0</v>
      </c>
      <c r="DU231" s="53">
        <f t="shared" ref="DU231:EC231" si="5590">DU232</f>
        <v>0</v>
      </c>
      <c r="DV231" s="53">
        <f t="shared" si="5590"/>
        <v>0</v>
      </c>
      <c r="DW231" s="53">
        <f t="shared" si="5590"/>
        <v>0</v>
      </c>
      <c r="DX231" s="53">
        <f t="shared" si="5590"/>
        <v>0</v>
      </c>
      <c r="DY231" s="53">
        <f t="shared" si="5590"/>
        <v>0</v>
      </c>
      <c r="DZ231" s="53">
        <f t="shared" si="5590"/>
        <v>0</v>
      </c>
      <c r="EA231" s="97">
        <f t="shared" si="5590"/>
        <v>0</v>
      </c>
      <c r="EB231" s="97">
        <f t="shared" si="5590"/>
        <v>0</v>
      </c>
      <c r="EC231" s="97">
        <f t="shared" si="5590"/>
        <v>0</v>
      </c>
      <c r="ED231" s="66">
        <f t="shared" si="4849"/>
        <v>0</v>
      </c>
      <c r="EE231" s="66">
        <f t="shared" si="4850"/>
        <v>0</v>
      </c>
      <c r="EF231" s="14">
        <f>'СДП (план)'!AF231</f>
        <v>0</v>
      </c>
      <c r="EG231" s="14">
        <f>'СДП (план)'!AG231</f>
        <v>0</v>
      </c>
      <c r="EH231" s="43">
        <f t="shared" si="4735"/>
        <v>0</v>
      </c>
      <c r="EI231" s="43">
        <f t="shared" si="4736"/>
        <v>0</v>
      </c>
      <c r="EJ231" s="53">
        <f t="shared" ref="EJ231:ER231" si="5591">EJ232</f>
        <v>0</v>
      </c>
      <c r="EK231" s="53">
        <f t="shared" si="5591"/>
        <v>0</v>
      </c>
      <c r="EL231" s="53">
        <f t="shared" si="5591"/>
        <v>0</v>
      </c>
      <c r="EM231" s="53">
        <f t="shared" si="5591"/>
        <v>0</v>
      </c>
      <c r="EN231" s="53">
        <f t="shared" si="5591"/>
        <v>0</v>
      </c>
      <c r="EO231" s="53"/>
      <c r="EP231" s="97">
        <f t="shared" si="5591"/>
        <v>0</v>
      </c>
      <c r="EQ231" s="97">
        <f t="shared" si="5591"/>
        <v>0</v>
      </c>
      <c r="ER231" s="97">
        <f t="shared" si="5591"/>
        <v>0</v>
      </c>
      <c r="ES231" s="66">
        <f t="shared" si="4852"/>
        <v>0</v>
      </c>
      <c r="ET231" s="66">
        <f t="shared" si="4853"/>
        <v>0</v>
      </c>
      <c r="EU231" s="53">
        <f>'СДП (план)'!AH231</f>
        <v>2</v>
      </c>
      <c r="EV231" s="53">
        <f>'СДП (план)'!AI231</f>
        <v>61949.267999999996</v>
      </c>
      <c r="EW231" s="66">
        <f t="shared" si="4739"/>
        <v>2</v>
      </c>
      <c r="EX231" s="66">
        <f t="shared" si="4740"/>
        <v>61949.267999999996</v>
      </c>
      <c r="EY231" s="53">
        <f t="shared" ref="EY231:FG231" si="5592">EY232</f>
        <v>1</v>
      </c>
      <c r="EZ231" s="53">
        <f t="shared" si="5592"/>
        <v>31098.14</v>
      </c>
      <c r="FA231" s="53">
        <f t="shared" si="5592"/>
        <v>11</v>
      </c>
      <c r="FB231" s="53">
        <f t="shared" si="5592"/>
        <v>0</v>
      </c>
      <c r="FC231" s="53">
        <f t="shared" si="5592"/>
        <v>0</v>
      </c>
      <c r="FD231" s="53">
        <f t="shared" si="5592"/>
        <v>0</v>
      </c>
      <c r="FE231" s="97">
        <f t="shared" si="5592"/>
        <v>2.2000000000000002</v>
      </c>
      <c r="FF231" s="97">
        <f t="shared" si="5592"/>
        <v>2.2000000000000002</v>
      </c>
      <c r="FG231" s="97">
        <f t="shared" si="5592"/>
        <v>1.1000000000000001</v>
      </c>
      <c r="FH231" s="66">
        <f t="shared" si="4741"/>
        <v>-1</v>
      </c>
      <c r="FI231" s="66">
        <f t="shared" si="4742"/>
        <v>-30851.127999999997</v>
      </c>
      <c r="FJ231" s="53">
        <f>'СДП (план)'!AJ231</f>
        <v>0</v>
      </c>
      <c r="FK231" s="53">
        <f>'СДП (план)'!AK231</f>
        <v>0</v>
      </c>
      <c r="FL231" s="66">
        <f t="shared" si="4743"/>
        <v>0</v>
      </c>
      <c r="FM231" s="66">
        <f t="shared" si="4744"/>
        <v>0</v>
      </c>
      <c r="FN231" s="53">
        <f t="shared" ref="FN231:FV231" si="5593">FN232</f>
        <v>0</v>
      </c>
      <c r="FO231" s="53">
        <f t="shared" si="5593"/>
        <v>0</v>
      </c>
      <c r="FP231" s="53">
        <f t="shared" si="5593"/>
        <v>0</v>
      </c>
      <c r="FQ231" s="53">
        <f t="shared" si="5593"/>
        <v>0</v>
      </c>
      <c r="FR231" s="53">
        <f t="shared" si="5593"/>
        <v>0</v>
      </c>
      <c r="FS231" s="53">
        <f t="shared" si="5593"/>
        <v>0</v>
      </c>
      <c r="FT231" s="97">
        <f t="shared" si="5593"/>
        <v>0</v>
      </c>
      <c r="FU231" s="97">
        <f t="shared" si="5593"/>
        <v>0</v>
      </c>
      <c r="FV231" s="97">
        <f t="shared" si="5593"/>
        <v>0</v>
      </c>
      <c r="FW231" s="66">
        <f t="shared" si="4745"/>
        <v>0</v>
      </c>
      <c r="FX231" s="66">
        <f t="shared" si="4746"/>
        <v>0</v>
      </c>
      <c r="FY231" s="53">
        <f>'СДП (план)'!AL231</f>
        <v>0</v>
      </c>
      <c r="FZ231" s="53">
        <f>'СДП (план)'!AM231</f>
        <v>0</v>
      </c>
      <c r="GA231" s="66">
        <f t="shared" si="4747"/>
        <v>0</v>
      </c>
      <c r="GB231" s="66">
        <f t="shared" si="4748"/>
        <v>0</v>
      </c>
      <c r="GC231" s="53">
        <f t="shared" ref="GC231:GK231" si="5594">GC232</f>
        <v>0</v>
      </c>
      <c r="GD231" s="53">
        <f t="shared" si="5594"/>
        <v>0</v>
      </c>
      <c r="GE231" s="53">
        <f t="shared" si="5594"/>
        <v>0</v>
      </c>
      <c r="GF231" s="53">
        <f t="shared" si="5594"/>
        <v>0</v>
      </c>
      <c r="GG231" s="53">
        <f t="shared" si="5594"/>
        <v>0</v>
      </c>
      <c r="GH231" s="53"/>
      <c r="GI231" s="97">
        <f t="shared" si="5594"/>
        <v>0</v>
      </c>
      <c r="GJ231" s="97">
        <f t="shared" si="5594"/>
        <v>0</v>
      </c>
      <c r="GK231" s="97">
        <f t="shared" si="5594"/>
        <v>0</v>
      </c>
      <c r="GL231" s="66">
        <f t="shared" si="4749"/>
        <v>0</v>
      </c>
      <c r="GM231" s="66">
        <f t="shared" si="4750"/>
        <v>0</v>
      </c>
      <c r="GN231" s="14">
        <f>'СДП (план)'!AN231</f>
        <v>0</v>
      </c>
      <c r="GO231" s="14">
        <f>'СДП (план)'!AO231</f>
        <v>0</v>
      </c>
      <c r="GP231" s="66">
        <f t="shared" si="4751"/>
        <v>0</v>
      </c>
      <c r="GQ231" s="66">
        <f t="shared" si="4752"/>
        <v>0</v>
      </c>
      <c r="GR231" s="53">
        <f t="shared" ref="GR231:GZ231" si="5595">GR232</f>
        <v>0</v>
      </c>
      <c r="GS231" s="53">
        <f t="shared" si="5595"/>
        <v>0</v>
      </c>
      <c r="GT231" s="53">
        <f t="shared" si="5595"/>
        <v>0</v>
      </c>
      <c r="GU231" s="53">
        <f t="shared" si="5595"/>
        <v>0</v>
      </c>
      <c r="GV231" s="53">
        <f t="shared" si="5595"/>
        <v>0</v>
      </c>
      <c r="GW231" s="53">
        <f t="shared" si="5595"/>
        <v>0</v>
      </c>
      <c r="GX231" s="97">
        <f t="shared" si="5595"/>
        <v>0</v>
      </c>
      <c r="GY231" s="97">
        <f t="shared" si="5595"/>
        <v>0</v>
      </c>
      <c r="GZ231" s="97">
        <f t="shared" si="5595"/>
        <v>0</v>
      </c>
      <c r="HA231" s="66">
        <f t="shared" si="4753"/>
        <v>0</v>
      </c>
      <c r="HB231" s="66">
        <f t="shared" si="4754"/>
        <v>0</v>
      </c>
      <c r="HC231" s="14">
        <f>'СДП (план)'!AP231</f>
        <v>0</v>
      </c>
      <c r="HD231" s="14">
        <f>'СДП (план)'!AQ231</f>
        <v>0</v>
      </c>
      <c r="HE231" s="66">
        <f t="shared" si="4755"/>
        <v>0</v>
      </c>
      <c r="HF231" s="66">
        <f t="shared" si="4756"/>
        <v>0</v>
      </c>
      <c r="HG231" s="53">
        <f t="shared" ref="HG231:HO231" si="5596">HG232</f>
        <v>0</v>
      </c>
      <c r="HH231" s="53">
        <f t="shared" si="5596"/>
        <v>0</v>
      </c>
      <c r="HI231" s="53">
        <f t="shared" si="5596"/>
        <v>0</v>
      </c>
      <c r="HJ231" s="53">
        <f t="shared" si="5596"/>
        <v>0</v>
      </c>
      <c r="HK231" s="53">
        <f t="shared" si="5596"/>
        <v>0</v>
      </c>
      <c r="HL231" s="53"/>
      <c r="HM231" s="97">
        <f t="shared" si="5596"/>
        <v>0</v>
      </c>
      <c r="HN231" s="97">
        <f t="shared" si="5596"/>
        <v>0</v>
      </c>
      <c r="HO231" s="97">
        <f t="shared" si="5596"/>
        <v>0</v>
      </c>
      <c r="HP231" s="66">
        <f t="shared" si="4757"/>
        <v>0</v>
      </c>
      <c r="HQ231" s="66">
        <f t="shared" si="4758"/>
        <v>0</v>
      </c>
      <c r="HR231" s="53">
        <f>'СДП (план)'!AR231</f>
        <v>0</v>
      </c>
      <c r="HS231" s="53">
        <f>'СДП (план)'!AS231</f>
        <v>0</v>
      </c>
      <c r="HT231" s="66">
        <f t="shared" si="4759"/>
        <v>0</v>
      </c>
      <c r="HU231" s="66">
        <f t="shared" si="4760"/>
        <v>0</v>
      </c>
      <c r="HV231" s="53">
        <f t="shared" ref="HV231:ID231" si="5597">HV232</f>
        <v>0</v>
      </c>
      <c r="HW231" s="53">
        <f t="shared" si="5597"/>
        <v>0</v>
      </c>
      <c r="HX231" s="53">
        <f t="shared" si="5597"/>
        <v>0</v>
      </c>
      <c r="HY231" s="53">
        <f t="shared" si="5597"/>
        <v>0</v>
      </c>
      <c r="HZ231" s="53">
        <f t="shared" si="5597"/>
        <v>0</v>
      </c>
      <c r="IA231" s="53">
        <f t="shared" si="5597"/>
        <v>0</v>
      </c>
      <c r="IB231" s="97">
        <f t="shared" si="5597"/>
        <v>0</v>
      </c>
      <c r="IC231" s="97">
        <f t="shared" si="5597"/>
        <v>0</v>
      </c>
      <c r="ID231" s="97">
        <f t="shared" si="5597"/>
        <v>0</v>
      </c>
      <c r="IE231" s="66">
        <f t="shared" si="4761"/>
        <v>0</v>
      </c>
      <c r="IF231" s="66">
        <f t="shared" si="4762"/>
        <v>0</v>
      </c>
      <c r="IG231" s="53">
        <f>'СДП (план)'!AT231</f>
        <v>0</v>
      </c>
      <c r="IH231" s="53">
        <f>'СДП (план)'!AU231</f>
        <v>0</v>
      </c>
      <c r="II231" s="66">
        <f t="shared" si="4763"/>
        <v>0</v>
      </c>
      <c r="IJ231" s="66">
        <f t="shared" si="4764"/>
        <v>0</v>
      </c>
      <c r="IK231" s="53">
        <f t="shared" ref="IK231:IS231" si="5598">IK232</f>
        <v>0</v>
      </c>
      <c r="IL231" s="53">
        <f t="shared" si="5598"/>
        <v>0</v>
      </c>
      <c r="IM231" s="53">
        <f t="shared" si="5598"/>
        <v>0</v>
      </c>
      <c r="IN231" s="53">
        <f t="shared" si="5598"/>
        <v>0</v>
      </c>
      <c r="IO231" s="53">
        <f t="shared" si="5598"/>
        <v>0</v>
      </c>
      <c r="IP231" s="53">
        <f t="shared" si="5598"/>
        <v>0</v>
      </c>
      <c r="IQ231" s="97">
        <f t="shared" si="5598"/>
        <v>0</v>
      </c>
      <c r="IR231" s="97">
        <f t="shared" si="5598"/>
        <v>0</v>
      </c>
      <c r="IS231" s="97">
        <f t="shared" si="5598"/>
        <v>0</v>
      </c>
      <c r="IT231" s="66">
        <f t="shared" si="4765"/>
        <v>0</v>
      </c>
      <c r="IU231" s="66">
        <f t="shared" si="4766"/>
        <v>0</v>
      </c>
      <c r="IV231" s="53">
        <f>'СДП (план)'!AV231</f>
        <v>0</v>
      </c>
      <c r="IW231" s="53">
        <f>'СДП (план)'!AW231</f>
        <v>0</v>
      </c>
      <c r="IX231" s="66">
        <f t="shared" si="4767"/>
        <v>0</v>
      </c>
      <c r="IY231" s="66">
        <f t="shared" si="4768"/>
        <v>0</v>
      </c>
      <c r="IZ231" s="53">
        <f t="shared" ref="IZ231:JH231" si="5599">IZ232</f>
        <v>0</v>
      </c>
      <c r="JA231" s="53">
        <f t="shared" si="5599"/>
        <v>0</v>
      </c>
      <c r="JB231" s="53">
        <f t="shared" si="5599"/>
        <v>0</v>
      </c>
      <c r="JC231" s="53">
        <f t="shared" si="5599"/>
        <v>0</v>
      </c>
      <c r="JD231" s="53">
        <f t="shared" si="5599"/>
        <v>0</v>
      </c>
      <c r="JE231" s="53">
        <f t="shared" si="5599"/>
        <v>0</v>
      </c>
      <c r="JF231" s="97">
        <f t="shared" si="5599"/>
        <v>0</v>
      </c>
      <c r="JG231" s="97">
        <f t="shared" si="5599"/>
        <v>0</v>
      </c>
      <c r="JH231" s="97">
        <f t="shared" si="5599"/>
        <v>0</v>
      </c>
      <c r="JI231" s="66">
        <f t="shared" si="4769"/>
        <v>0</v>
      </c>
      <c r="JJ231" s="66">
        <f t="shared" si="4770"/>
        <v>0</v>
      </c>
      <c r="JK231" s="53">
        <f>'СДП (план)'!AX231</f>
        <v>0</v>
      </c>
      <c r="JL231" s="53">
        <f>'СДП (план)'!AY231</f>
        <v>0</v>
      </c>
      <c r="JM231" s="66">
        <f t="shared" si="4771"/>
        <v>0</v>
      </c>
      <c r="JN231" s="66">
        <f t="shared" si="4772"/>
        <v>0</v>
      </c>
      <c r="JO231" s="53">
        <f t="shared" ref="JO231:JW231" si="5600">JO232</f>
        <v>0</v>
      </c>
      <c r="JP231" s="53">
        <f t="shared" si="5600"/>
        <v>0</v>
      </c>
      <c r="JQ231" s="53">
        <f t="shared" si="5600"/>
        <v>0</v>
      </c>
      <c r="JR231" s="53">
        <f t="shared" si="5600"/>
        <v>0</v>
      </c>
      <c r="JS231" s="53">
        <f t="shared" si="5600"/>
        <v>0</v>
      </c>
      <c r="JT231" s="53">
        <f t="shared" si="5600"/>
        <v>0</v>
      </c>
      <c r="JU231" s="97">
        <f t="shared" si="5600"/>
        <v>0</v>
      </c>
      <c r="JV231" s="97">
        <f t="shared" si="5600"/>
        <v>0</v>
      </c>
      <c r="JW231" s="97">
        <f t="shared" si="5600"/>
        <v>0</v>
      </c>
      <c r="JX231" s="66">
        <f t="shared" si="4773"/>
        <v>0</v>
      </c>
      <c r="JY231" s="66">
        <f t="shared" si="4774"/>
        <v>0</v>
      </c>
      <c r="JZ231" s="53">
        <f>'СДП (план)'!AZ231</f>
        <v>0</v>
      </c>
      <c r="KA231" s="53">
        <f>'СДП (план)'!BA231</f>
        <v>0</v>
      </c>
      <c r="KB231" s="66">
        <f t="shared" si="4775"/>
        <v>0</v>
      </c>
      <c r="KC231" s="66">
        <f t="shared" si="4776"/>
        <v>0</v>
      </c>
      <c r="KD231" s="53">
        <f t="shared" ref="KD231:KL231" si="5601">KD232</f>
        <v>0</v>
      </c>
      <c r="KE231" s="53">
        <f t="shared" si="5601"/>
        <v>0</v>
      </c>
      <c r="KF231" s="53">
        <f t="shared" si="5601"/>
        <v>0</v>
      </c>
      <c r="KG231" s="53">
        <f t="shared" si="5601"/>
        <v>0</v>
      </c>
      <c r="KH231" s="53">
        <f t="shared" si="5601"/>
        <v>0</v>
      </c>
      <c r="KI231" s="53">
        <f t="shared" si="5601"/>
        <v>0</v>
      </c>
      <c r="KJ231" s="97">
        <f t="shared" si="5601"/>
        <v>0</v>
      </c>
      <c r="KK231" s="97">
        <f t="shared" si="5601"/>
        <v>0</v>
      </c>
      <c r="KL231" s="97">
        <f t="shared" si="5601"/>
        <v>0</v>
      </c>
      <c r="KM231" s="66">
        <f t="shared" si="4777"/>
        <v>0</v>
      </c>
      <c r="KN231" s="66">
        <f t="shared" si="4778"/>
        <v>0</v>
      </c>
      <c r="KO231" s="53">
        <f>'СДП (план)'!BB231</f>
        <v>2</v>
      </c>
      <c r="KP231" s="53">
        <f>'СДП (план)'!BC231</f>
        <v>51418.546666666662</v>
      </c>
      <c r="KQ231" s="66">
        <f t="shared" si="4779"/>
        <v>2</v>
      </c>
      <c r="KR231" s="66">
        <f t="shared" si="4780"/>
        <v>51418.546666666662</v>
      </c>
      <c r="KS231" s="53">
        <f t="shared" ref="KS231:LA231" si="5602">KS232</f>
        <v>0</v>
      </c>
      <c r="KT231" s="53">
        <f t="shared" si="5602"/>
        <v>0</v>
      </c>
      <c r="KU231" s="53">
        <f t="shared" si="5602"/>
        <v>0</v>
      </c>
      <c r="KV231" s="53">
        <f t="shared" si="5602"/>
        <v>0</v>
      </c>
      <c r="KW231" s="53">
        <f t="shared" si="5602"/>
        <v>0</v>
      </c>
      <c r="KX231" s="53">
        <f t="shared" si="5602"/>
        <v>0</v>
      </c>
      <c r="KY231" s="97">
        <f t="shared" si="5602"/>
        <v>2.2000000000000002</v>
      </c>
      <c r="KZ231" s="97">
        <f t="shared" si="5602"/>
        <v>2.2000000000000002</v>
      </c>
      <c r="LA231" s="97">
        <f t="shared" si="5602"/>
        <v>0</v>
      </c>
      <c r="LB231" s="66">
        <f t="shared" si="4781"/>
        <v>-2</v>
      </c>
      <c r="LC231" s="66">
        <f t="shared" si="4782"/>
        <v>-51418.546666666662</v>
      </c>
      <c r="LD231" s="53">
        <f>'СДП (план)'!BD231</f>
        <v>0</v>
      </c>
      <c r="LE231" s="53">
        <f>'СДП (план)'!BE231</f>
        <v>0</v>
      </c>
      <c r="LF231" s="66">
        <f t="shared" si="4783"/>
        <v>0</v>
      </c>
      <c r="LG231" s="66">
        <f t="shared" si="4784"/>
        <v>0</v>
      </c>
      <c r="LH231" s="53">
        <f t="shared" ref="LH231:LP231" si="5603">LH232</f>
        <v>0</v>
      </c>
      <c r="LI231" s="53">
        <f t="shared" si="5603"/>
        <v>0</v>
      </c>
      <c r="LJ231" s="53">
        <f t="shared" si="5603"/>
        <v>0</v>
      </c>
      <c r="LK231" s="53">
        <f t="shared" si="5603"/>
        <v>0</v>
      </c>
      <c r="LL231" s="53">
        <f t="shared" si="5603"/>
        <v>0</v>
      </c>
      <c r="LM231" s="53">
        <f t="shared" si="5603"/>
        <v>0</v>
      </c>
      <c r="LN231" s="97">
        <f t="shared" si="5603"/>
        <v>0</v>
      </c>
      <c r="LO231" s="97">
        <f t="shared" si="5603"/>
        <v>0</v>
      </c>
      <c r="LP231" s="97">
        <f t="shared" si="5603"/>
        <v>0</v>
      </c>
      <c r="LQ231" s="66">
        <f t="shared" si="4785"/>
        <v>0</v>
      </c>
      <c r="LR231" s="66">
        <f t="shared" si="4786"/>
        <v>0</v>
      </c>
      <c r="LS231" s="53">
        <f>'СДП (план)'!BF231</f>
        <v>0</v>
      </c>
      <c r="LT231" s="53">
        <f>'СДП (план)'!BG231</f>
        <v>0</v>
      </c>
      <c r="LU231" s="66">
        <f t="shared" si="4787"/>
        <v>0</v>
      </c>
      <c r="LV231" s="66">
        <f t="shared" si="4788"/>
        <v>0</v>
      </c>
      <c r="LW231" s="53">
        <f t="shared" ref="LW231:ME231" si="5604">LW232</f>
        <v>0</v>
      </c>
      <c r="LX231" s="53">
        <f t="shared" si="5604"/>
        <v>0</v>
      </c>
      <c r="LY231" s="53">
        <f t="shared" si="5604"/>
        <v>0</v>
      </c>
      <c r="LZ231" s="53">
        <f t="shared" si="5604"/>
        <v>0</v>
      </c>
      <c r="MA231" s="53">
        <f t="shared" si="5604"/>
        <v>0</v>
      </c>
      <c r="MB231" s="53">
        <f t="shared" si="5604"/>
        <v>0</v>
      </c>
      <c r="MC231" s="97">
        <f t="shared" si="5604"/>
        <v>0</v>
      </c>
      <c r="MD231" s="97">
        <f t="shared" si="5604"/>
        <v>0</v>
      </c>
      <c r="ME231" s="97">
        <f t="shared" si="5604"/>
        <v>0</v>
      </c>
      <c r="MF231" s="43">
        <f t="shared" si="5398"/>
        <v>0</v>
      </c>
      <c r="MG231" s="43">
        <f t="shared" si="5399"/>
        <v>0</v>
      </c>
      <c r="MH231" s="53">
        <f>'СДП (план)'!BH231</f>
        <v>0</v>
      </c>
      <c r="MI231" s="53">
        <f>'СДП (план)'!BI231</f>
        <v>0</v>
      </c>
      <c r="MJ231" s="66">
        <f t="shared" si="4789"/>
        <v>0</v>
      </c>
      <c r="MK231" s="66">
        <f t="shared" si="4790"/>
        <v>0</v>
      </c>
      <c r="ML231" s="53">
        <f t="shared" ref="ML231:MT231" si="5605">ML232</f>
        <v>0</v>
      </c>
      <c r="MM231" s="53">
        <f t="shared" si="5605"/>
        <v>0</v>
      </c>
      <c r="MN231" s="53">
        <f t="shared" si="5605"/>
        <v>0</v>
      </c>
      <c r="MO231" s="53">
        <f t="shared" si="5605"/>
        <v>0</v>
      </c>
      <c r="MP231" s="53">
        <f t="shared" si="5605"/>
        <v>0</v>
      </c>
      <c r="MQ231" s="53">
        <f t="shared" si="5605"/>
        <v>0</v>
      </c>
      <c r="MR231" s="97">
        <f t="shared" si="5605"/>
        <v>0</v>
      </c>
      <c r="MS231" s="97">
        <f t="shared" si="5605"/>
        <v>0</v>
      </c>
      <c r="MT231" s="97">
        <f t="shared" si="5605"/>
        <v>0</v>
      </c>
      <c r="MU231" s="66">
        <f t="shared" si="4868"/>
        <v>0</v>
      </c>
      <c r="MV231" s="66">
        <f t="shared" si="4869"/>
        <v>0</v>
      </c>
      <c r="MW231" s="53">
        <f>'СДП (план)'!BJ231</f>
        <v>0</v>
      </c>
      <c r="MX231" s="53">
        <f>'СДП (план)'!BK231</f>
        <v>0</v>
      </c>
      <c r="MY231" s="66">
        <f t="shared" si="4793"/>
        <v>0</v>
      </c>
      <c r="MZ231" s="66">
        <f t="shared" si="4794"/>
        <v>0</v>
      </c>
      <c r="NA231" s="53">
        <f t="shared" ref="NA231:NI231" si="5606">NA232</f>
        <v>0</v>
      </c>
      <c r="NB231" s="53">
        <f t="shared" si="5606"/>
        <v>0</v>
      </c>
      <c r="NC231" s="53">
        <f t="shared" si="5606"/>
        <v>0</v>
      </c>
      <c r="ND231" s="53">
        <f t="shared" si="5606"/>
        <v>0</v>
      </c>
      <c r="NE231" s="53">
        <f t="shared" si="5606"/>
        <v>0</v>
      </c>
      <c r="NF231" s="53">
        <f t="shared" si="5606"/>
        <v>0</v>
      </c>
      <c r="NG231" s="97">
        <f t="shared" si="5606"/>
        <v>0</v>
      </c>
      <c r="NH231" s="97">
        <f t="shared" si="5606"/>
        <v>0</v>
      </c>
      <c r="NI231" s="97">
        <f t="shared" si="5606"/>
        <v>0</v>
      </c>
      <c r="NJ231" s="66">
        <f t="shared" si="4871"/>
        <v>0</v>
      </c>
      <c r="NK231" s="66">
        <f t="shared" si="4872"/>
        <v>0</v>
      </c>
      <c r="NL231" s="53">
        <f>'СДП (план)'!BL231</f>
        <v>0</v>
      </c>
      <c r="NM231" s="53">
        <f>'СДП (план)'!BM231</f>
        <v>0</v>
      </c>
      <c r="NN231" s="66">
        <f t="shared" si="4797"/>
        <v>0</v>
      </c>
      <c r="NO231" s="66">
        <f t="shared" si="4798"/>
        <v>0</v>
      </c>
      <c r="NP231" s="53">
        <f t="shared" ref="NP231:NX231" si="5607">NP232</f>
        <v>1</v>
      </c>
      <c r="NQ231" s="53">
        <f t="shared" si="5607"/>
        <v>31098.14</v>
      </c>
      <c r="NR231" s="53">
        <f t="shared" si="5607"/>
        <v>8</v>
      </c>
      <c r="NS231" s="53">
        <f t="shared" si="5607"/>
        <v>0</v>
      </c>
      <c r="NT231" s="53">
        <f t="shared" si="5607"/>
        <v>0</v>
      </c>
      <c r="NU231" s="53">
        <f t="shared" si="5607"/>
        <v>0</v>
      </c>
      <c r="NV231" s="97">
        <f t="shared" si="5607"/>
        <v>0</v>
      </c>
      <c r="NW231" s="97">
        <f t="shared" si="5607"/>
        <v>0</v>
      </c>
      <c r="NX231" s="97">
        <f t="shared" si="5607"/>
        <v>1.1000000000000001</v>
      </c>
      <c r="NY231" s="66">
        <f t="shared" si="4799"/>
        <v>1</v>
      </c>
      <c r="NZ231" s="66">
        <f t="shared" si="4800"/>
        <v>31098.14</v>
      </c>
      <c r="OA231" s="53">
        <f>'СДП (план)'!BN231</f>
        <v>0</v>
      </c>
      <c r="OB231" s="53">
        <f>'СДП (план)'!BO231</f>
        <v>0</v>
      </c>
      <c r="OC231" s="66">
        <f t="shared" si="4801"/>
        <v>0</v>
      </c>
      <c r="OD231" s="66">
        <f t="shared" si="4802"/>
        <v>0</v>
      </c>
      <c r="OE231" s="53">
        <f t="shared" ref="OE231:OM231" si="5608">OE232</f>
        <v>0</v>
      </c>
      <c r="OF231" s="53">
        <f t="shared" si="5608"/>
        <v>0</v>
      </c>
      <c r="OG231" s="53"/>
      <c r="OH231" s="53">
        <f t="shared" si="5608"/>
        <v>0</v>
      </c>
      <c r="OI231" s="53">
        <f t="shared" si="5608"/>
        <v>0</v>
      </c>
      <c r="OJ231" s="53"/>
      <c r="OK231" s="97">
        <f t="shared" si="5608"/>
        <v>0</v>
      </c>
      <c r="OL231" s="97">
        <f t="shared" si="5608"/>
        <v>0</v>
      </c>
      <c r="OM231" s="97">
        <f t="shared" si="5608"/>
        <v>0</v>
      </c>
      <c r="ON231" s="66">
        <f t="shared" si="4803"/>
        <v>0</v>
      </c>
      <c r="OO231" s="66">
        <f t="shared" si="4804"/>
        <v>0</v>
      </c>
      <c r="OP231" s="53">
        <f>'СДП (план)'!BP231</f>
        <v>2</v>
      </c>
      <c r="OQ231" s="53">
        <f>'СДП (план)'!BQ231</f>
        <v>51830.239999999998</v>
      </c>
      <c r="OR231" s="66">
        <f t="shared" si="4805"/>
        <v>2</v>
      </c>
      <c r="OS231" s="66">
        <f t="shared" si="4806"/>
        <v>51830.239999999998</v>
      </c>
      <c r="OT231" s="53">
        <f t="shared" ref="OT231:PB231" si="5609">OT232</f>
        <v>3</v>
      </c>
      <c r="OU231" s="53">
        <f t="shared" si="5609"/>
        <v>77460.38</v>
      </c>
      <c r="OV231" s="53">
        <f t="shared" si="5609"/>
        <v>35</v>
      </c>
      <c r="OW231" s="53">
        <f t="shared" si="5609"/>
        <v>0</v>
      </c>
      <c r="OX231" s="53">
        <f t="shared" si="5609"/>
        <v>0</v>
      </c>
      <c r="OY231" s="53">
        <f t="shared" si="5609"/>
        <v>0</v>
      </c>
      <c r="OZ231" s="97">
        <f t="shared" si="5609"/>
        <v>2.2000000000000002</v>
      </c>
      <c r="PA231" s="97">
        <f t="shared" si="5609"/>
        <v>2.2000000000000002</v>
      </c>
      <c r="PB231" s="97">
        <f t="shared" si="5609"/>
        <v>3.3000000000000003</v>
      </c>
      <c r="PC231" s="66">
        <f t="shared" si="4807"/>
        <v>1</v>
      </c>
      <c r="PD231" s="66">
        <f t="shared" si="4808"/>
        <v>25630.140000000007</v>
      </c>
      <c r="PE231" s="53">
        <f>'СДП (план)'!BR231</f>
        <v>0</v>
      </c>
      <c r="PF231" s="53">
        <f>'СДП (план)'!BS231</f>
        <v>0</v>
      </c>
      <c r="PG231" s="66">
        <f t="shared" si="4809"/>
        <v>0</v>
      </c>
      <c r="PH231" s="66">
        <f t="shared" si="4810"/>
        <v>0</v>
      </c>
      <c r="PI231" s="53">
        <f t="shared" ref="PI231:QF231" si="5610">PI232</f>
        <v>0</v>
      </c>
      <c r="PJ231" s="53">
        <f t="shared" si="5610"/>
        <v>0</v>
      </c>
      <c r="PK231" s="53">
        <f t="shared" si="5610"/>
        <v>0</v>
      </c>
      <c r="PL231" s="53">
        <f t="shared" si="5610"/>
        <v>0</v>
      </c>
      <c r="PM231" s="53">
        <f t="shared" si="5610"/>
        <v>0</v>
      </c>
      <c r="PN231" s="53">
        <f t="shared" si="5610"/>
        <v>0</v>
      </c>
      <c r="PO231" s="97">
        <f t="shared" si="5610"/>
        <v>0</v>
      </c>
      <c r="PP231" s="97">
        <f t="shared" si="5610"/>
        <v>0</v>
      </c>
      <c r="PQ231" s="97">
        <f t="shared" si="5610"/>
        <v>0</v>
      </c>
      <c r="PR231" s="66">
        <f t="shared" si="4811"/>
        <v>0</v>
      </c>
      <c r="PS231" s="66">
        <f t="shared" si="4812"/>
        <v>0</v>
      </c>
      <c r="PT231" s="53">
        <f>'СДП (план)'!BT231</f>
        <v>0</v>
      </c>
      <c r="PU231" s="53">
        <f>'СДП (план)'!BU231</f>
        <v>0</v>
      </c>
      <c r="PV231" s="66">
        <f t="shared" si="4813"/>
        <v>0</v>
      </c>
      <c r="PW231" s="66">
        <f t="shared" si="4814"/>
        <v>0</v>
      </c>
      <c r="PX231" s="53">
        <f t="shared" si="5610"/>
        <v>0</v>
      </c>
      <c r="PY231" s="53">
        <f t="shared" si="5610"/>
        <v>0</v>
      </c>
      <c r="PZ231" s="53">
        <f t="shared" si="5610"/>
        <v>0</v>
      </c>
      <c r="QA231" s="53">
        <f t="shared" si="5610"/>
        <v>0</v>
      </c>
      <c r="QB231" s="53">
        <f t="shared" si="5610"/>
        <v>0</v>
      </c>
      <c r="QC231" s="53">
        <f t="shared" si="5610"/>
        <v>0</v>
      </c>
      <c r="QD231" s="97">
        <f t="shared" si="5610"/>
        <v>0</v>
      </c>
      <c r="QE231" s="97">
        <f t="shared" si="5610"/>
        <v>0</v>
      </c>
      <c r="QF231" s="97">
        <f t="shared" si="5610"/>
        <v>0</v>
      </c>
      <c r="QG231" s="66">
        <f t="shared" si="4815"/>
        <v>0</v>
      </c>
      <c r="QH231" s="66">
        <f t="shared" si="4816"/>
        <v>0</v>
      </c>
      <c r="QI231" s="53">
        <f>'СДП (план)'!BV231</f>
        <v>0</v>
      </c>
      <c r="QJ231" s="53">
        <f>'СДП (план)'!BW231</f>
        <v>0</v>
      </c>
      <c r="QK231" s="66">
        <f t="shared" si="4817"/>
        <v>0</v>
      </c>
      <c r="QL231" s="66">
        <f t="shared" si="4818"/>
        <v>0</v>
      </c>
      <c r="QM231" s="53">
        <f t="shared" ref="QM231:RJ231" si="5611">QM232</f>
        <v>0</v>
      </c>
      <c r="QN231" s="53">
        <f t="shared" si="5611"/>
        <v>0</v>
      </c>
      <c r="QO231" s="53">
        <f t="shared" si="5611"/>
        <v>0</v>
      </c>
      <c r="QP231" s="53">
        <f t="shared" si="5611"/>
        <v>0</v>
      </c>
      <c r="QQ231" s="53">
        <f t="shared" si="5611"/>
        <v>0</v>
      </c>
      <c r="QR231" s="53">
        <f t="shared" si="5611"/>
        <v>0</v>
      </c>
      <c r="QS231" s="97">
        <f t="shared" si="5611"/>
        <v>0</v>
      </c>
      <c r="QT231" s="97">
        <f t="shared" si="5611"/>
        <v>0</v>
      </c>
      <c r="QU231" s="97">
        <f t="shared" si="5611"/>
        <v>0</v>
      </c>
      <c r="QV231" s="66">
        <f t="shared" si="5214"/>
        <v>0</v>
      </c>
      <c r="QW231" s="66">
        <f t="shared" si="5215"/>
        <v>0</v>
      </c>
      <c r="QX231" s="53">
        <f>'СДП (план)'!BX231</f>
        <v>0</v>
      </c>
      <c r="QY231" s="53">
        <f>'СДП (план)'!BY231</f>
        <v>0</v>
      </c>
      <c r="QZ231" s="66">
        <f t="shared" si="4819"/>
        <v>0</v>
      </c>
      <c r="RA231" s="66">
        <f t="shared" si="4820"/>
        <v>0</v>
      </c>
      <c r="RB231" s="53">
        <f t="shared" si="5611"/>
        <v>0</v>
      </c>
      <c r="RC231" s="53">
        <f t="shared" si="5611"/>
        <v>0</v>
      </c>
      <c r="RD231" s="53">
        <f t="shared" si="5611"/>
        <v>0</v>
      </c>
      <c r="RE231" s="53">
        <f t="shared" si="5611"/>
        <v>0</v>
      </c>
      <c r="RF231" s="53">
        <f t="shared" si="5611"/>
        <v>0</v>
      </c>
      <c r="RG231" s="53">
        <f t="shared" si="5611"/>
        <v>0</v>
      </c>
      <c r="RH231" s="97">
        <f t="shared" si="5611"/>
        <v>0</v>
      </c>
      <c r="RI231" s="97">
        <f t="shared" si="5611"/>
        <v>0</v>
      </c>
      <c r="RJ231" s="97">
        <f t="shared" si="5611"/>
        <v>0</v>
      </c>
      <c r="RK231" s="66">
        <f t="shared" si="4821"/>
        <v>0</v>
      </c>
      <c r="RL231" s="66">
        <f t="shared" si="4822"/>
        <v>0</v>
      </c>
      <c r="RM231" s="53">
        <f>'СДП (план)'!BZ231</f>
        <v>0</v>
      </c>
      <c r="RN231" s="53">
        <f>'СДП (план)'!CA231</f>
        <v>0</v>
      </c>
      <c r="RO231" s="66">
        <f t="shared" si="4823"/>
        <v>0</v>
      </c>
      <c r="RP231" s="66">
        <f t="shared" si="4824"/>
        <v>0</v>
      </c>
      <c r="RQ231" s="53">
        <f t="shared" ref="RQ231:RY231" si="5612">RQ232</f>
        <v>0</v>
      </c>
      <c r="RR231" s="53">
        <f t="shared" si="5612"/>
        <v>0</v>
      </c>
      <c r="RS231" s="53">
        <f t="shared" si="5612"/>
        <v>0</v>
      </c>
      <c r="RT231" s="53">
        <f t="shared" si="5612"/>
        <v>0</v>
      </c>
      <c r="RU231" s="53">
        <f t="shared" si="5612"/>
        <v>0</v>
      </c>
      <c r="RV231" s="53">
        <f t="shared" si="5612"/>
        <v>0</v>
      </c>
      <c r="RW231" s="97">
        <f t="shared" si="5612"/>
        <v>0</v>
      </c>
      <c r="RX231" s="97">
        <f t="shared" si="5612"/>
        <v>0</v>
      </c>
      <c r="RY231" s="97">
        <f t="shared" si="5612"/>
        <v>0</v>
      </c>
      <c r="RZ231" s="66">
        <f t="shared" si="4825"/>
        <v>0</v>
      </c>
      <c r="SA231" s="66">
        <f t="shared" si="4826"/>
        <v>0</v>
      </c>
      <c r="SB231" s="53">
        <f>'СДП (план)'!CB231</f>
        <v>0</v>
      </c>
      <c r="SC231" s="53">
        <f>'СДП (план)'!CC231</f>
        <v>0</v>
      </c>
      <c r="SD231" s="66">
        <f t="shared" si="4063"/>
        <v>0</v>
      </c>
      <c r="SE231" s="66">
        <f t="shared" si="4064"/>
        <v>0</v>
      </c>
      <c r="SF231" s="53">
        <f t="shared" ref="SF231:SN231" si="5613">SF232</f>
        <v>0</v>
      </c>
      <c r="SG231" s="53">
        <f t="shared" si="5613"/>
        <v>0</v>
      </c>
      <c r="SH231" s="53">
        <f t="shared" si="5613"/>
        <v>0</v>
      </c>
      <c r="SI231" s="53">
        <f t="shared" si="5613"/>
        <v>0</v>
      </c>
      <c r="SJ231" s="53">
        <f t="shared" si="5613"/>
        <v>0</v>
      </c>
      <c r="SK231" s="53">
        <f t="shared" si="5613"/>
        <v>0</v>
      </c>
      <c r="SL231" s="97">
        <f t="shared" si="5613"/>
        <v>0</v>
      </c>
      <c r="SM231" s="97">
        <f t="shared" si="5613"/>
        <v>0</v>
      </c>
      <c r="SN231" s="97">
        <f t="shared" si="5613"/>
        <v>0</v>
      </c>
      <c r="SO231" s="66">
        <f t="shared" si="4827"/>
        <v>0</v>
      </c>
      <c r="SP231" s="66">
        <f t="shared" si="4828"/>
        <v>0</v>
      </c>
      <c r="SQ231" s="53">
        <f>'СДП (план)'!CD231</f>
        <v>0</v>
      </c>
      <c r="SR231" s="53">
        <f>'СДП (план)'!CE231</f>
        <v>0</v>
      </c>
      <c r="SS231" s="66">
        <f t="shared" si="4068"/>
        <v>0</v>
      </c>
      <c r="ST231" s="66">
        <f t="shared" si="4069"/>
        <v>0</v>
      </c>
      <c r="SU231" s="53">
        <f t="shared" ref="SU231:TC231" si="5614">SU232</f>
        <v>0</v>
      </c>
      <c r="SV231" s="53">
        <f t="shared" si="5614"/>
        <v>0</v>
      </c>
      <c r="SW231" s="53">
        <f t="shared" si="5614"/>
        <v>0</v>
      </c>
      <c r="SX231" s="53">
        <f t="shared" si="5614"/>
        <v>0</v>
      </c>
      <c r="SY231" s="53">
        <f t="shared" si="5614"/>
        <v>0</v>
      </c>
      <c r="SZ231" s="53">
        <f t="shared" si="5614"/>
        <v>0</v>
      </c>
      <c r="TA231" s="97">
        <f t="shared" si="5614"/>
        <v>0</v>
      </c>
      <c r="TB231" s="97">
        <f t="shared" si="5614"/>
        <v>0</v>
      </c>
      <c r="TC231" s="97">
        <f t="shared" si="5614"/>
        <v>0</v>
      </c>
      <c r="TD231" s="66">
        <f t="shared" si="4829"/>
        <v>0</v>
      </c>
      <c r="TE231" s="66">
        <f t="shared" si="4830"/>
        <v>0</v>
      </c>
      <c r="TF231" s="14">
        <f>'СДП (план)'!CF231</f>
        <v>5</v>
      </c>
      <c r="TG231" s="14">
        <f>'СДП (план)'!CG231</f>
        <v>235974.40166666667</v>
      </c>
      <c r="TH231" s="66">
        <f t="shared" ref="TH231" si="5615">SUM(TF231/12*$A$2)</f>
        <v>5</v>
      </c>
      <c r="TI231" s="66">
        <f t="shared" ref="TI231" si="5616">SUM(TG231/12*$A$2)</f>
        <v>235974.40166666667</v>
      </c>
      <c r="TJ231" s="53">
        <f t="shared" ref="TJ231:TR231" si="5617">TJ232</f>
        <v>0</v>
      </c>
      <c r="TK231" s="53">
        <f t="shared" si="5617"/>
        <v>0</v>
      </c>
      <c r="TL231" s="53">
        <f t="shared" si="5617"/>
        <v>0</v>
      </c>
      <c r="TM231" s="53">
        <f t="shared" si="5617"/>
        <v>0</v>
      </c>
      <c r="TN231" s="53">
        <f t="shared" si="5617"/>
        <v>0</v>
      </c>
      <c r="TO231" s="53"/>
      <c r="TP231" s="97">
        <f t="shared" si="5617"/>
        <v>5.5</v>
      </c>
      <c r="TQ231" s="97">
        <f t="shared" si="5617"/>
        <v>5.5</v>
      </c>
      <c r="TR231" s="97">
        <f t="shared" si="5617"/>
        <v>0</v>
      </c>
      <c r="TS231" s="66">
        <f t="shared" si="4833"/>
        <v>-5</v>
      </c>
      <c r="TT231" s="66">
        <f t="shared" si="4834"/>
        <v>-235974.40166666667</v>
      </c>
      <c r="TU231" s="66">
        <f>'СДП (план)'!CH231</f>
        <v>0</v>
      </c>
      <c r="TV231" s="66">
        <f>'СДП (план)'!CI231</f>
        <v>0</v>
      </c>
      <c r="TW231" s="66">
        <f t="shared" si="4835"/>
        <v>0</v>
      </c>
      <c r="TX231" s="66">
        <f t="shared" si="4836"/>
        <v>0</v>
      </c>
      <c r="TY231" s="154"/>
      <c r="TZ231" s="154"/>
      <c r="UA231" s="154"/>
      <c r="UB231" s="154"/>
      <c r="UC231" s="154"/>
      <c r="UD231" s="154"/>
      <c r="UE231" s="97">
        <f t="shared" ref="UE231:UG231" si="5618">UE232</f>
        <v>0</v>
      </c>
      <c r="UF231" s="97">
        <f t="shared" si="5618"/>
        <v>0</v>
      </c>
      <c r="UG231" s="97">
        <f t="shared" si="5618"/>
        <v>0</v>
      </c>
      <c r="UH231" s="66">
        <f t="shared" si="5216"/>
        <v>0</v>
      </c>
      <c r="UI231" s="66">
        <f t="shared" si="5217"/>
        <v>0</v>
      </c>
      <c r="UJ231" s="66"/>
      <c r="UK231" s="66"/>
      <c r="UL231" s="66"/>
      <c r="UM231" s="66"/>
      <c r="UN231" s="66"/>
      <c r="UO231" s="66"/>
      <c r="UP231" s="66"/>
      <c r="UQ231" s="66"/>
      <c r="UR231" s="66"/>
      <c r="US231" s="66"/>
      <c r="UT231" s="66"/>
      <c r="UU231" s="66"/>
      <c r="UV231" s="66"/>
      <c r="UW231" s="43">
        <f t="shared" si="5058"/>
        <v>0</v>
      </c>
      <c r="UX231" s="43">
        <f t="shared" si="5059"/>
        <v>0</v>
      </c>
      <c r="UY231" s="97">
        <f>'СДП (план)'!CN231</f>
        <v>11</v>
      </c>
      <c r="UZ231" s="97">
        <f>'СДП (план)'!CO231</f>
        <v>401172.45633333334</v>
      </c>
      <c r="VA231" s="43">
        <f t="shared" si="3921"/>
        <v>11</v>
      </c>
      <c r="VB231" s="43">
        <f t="shared" si="3922"/>
        <v>401172.45633333339</v>
      </c>
      <c r="VC231" s="97">
        <f>VC232</f>
        <v>5</v>
      </c>
      <c r="VD231" s="97">
        <f t="shared" ref="VD231:VM231" si="5619">VD232</f>
        <v>139656.66</v>
      </c>
      <c r="VE231" s="97">
        <f t="shared" si="5619"/>
        <v>54</v>
      </c>
      <c r="VF231" s="97">
        <f t="shared" si="5619"/>
        <v>0</v>
      </c>
      <c r="VG231" s="97">
        <f t="shared" si="5619"/>
        <v>0</v>
      </c>
      <c r="VH231" s="97">
        <f t="shared" si="5619"/>
        <v>0</v>
      </c>
      <c r="VI231" s="97">
        <f t="shared" si="5619"/>
        <v>12.100000000000001</v>
      </c>
      <c r="VJ231" s="97">
        <f t="shared" si="5619"/>
        <v>12.100000000000001</v>
      </c>
      <c r="VK231" s="97">
        <f t="shared" si="5619"/>
        <v>5.5</v>
      </c>
      <c r="VL231" s="66">
        <f t="shared" si="5619"/>
        <v>-6</v>
      </c>
      <c r="VM231" s="66">
        <f t="shared" si="5619"/>
        <v>-261515.79633333339</v>
      </c>
    </row>
    <row r="232" spans="1:585" s="32" customFormat="1" ht="18.75" x14ac:dyDescent="0.2">
      <c r="A232" s="171"/>
      <c r="B232" s="171">
        <v>154</v>
      </c>
      <c r="C232" s="245" t="s">
        <v>431</v>
      </c>
      <c r="D232" s="394" t="s">
        <v>235</v>
      </c>
      <c r="E232" s="370">
        <v>16026</v>
      </c>
      <c r="F232" s="136">
        <v>16828</v>
      </c>
      <c r="G232" s="371">
        <v>1.1000000000000001</v>
      </c>
      <c r="H232" s="372"/>
      <c r="I232" s="373">
        <v>1</v>
      </c>
      <c r="J232" s="314"/>
      <c r="K232" s="184"/>
      <c r="L232" s="1">
        <v>1.4</v>
      </c>
      <c r="M232" s="1">
        <v>1.68</v>
      </c>
      <c r="N232" s="1">
        <v>2.23</v>
      </c>
      <c r="O232" s="9">
        <v>2.57</v>
      </c>
      <c r="P232" s="44">
        <f>'СДП (план)'!P232</f>
        <v>0</v>
      </c>
      <c r="Q232" s="44">
        <f>'СДП (план)'!Q232</f>
        <v>0</v>
      </c>
      <c r="R232" s="43">
        <f t="shared" si="4710"/>
        <v>0</v>
      </c>
      <c r="S232" s="43">
        <f t="shared" si="4711"/>
        <v>0</v>
      </c>
      <c r="T232" s="43">
        <f>VLOOKUP($C232,'факт СДП 12 мес'!$D$8:$HP$287,9,0)</f>
        <v>0</v>
      </c>
      <c r="U232" s="43">
        <f>VLOOKUP($C232,'факт СДП 12 мес'!$D$8:$HP$287,10,0)</f>
        <v>0</v>
      </c>
      <c r="V232" s="43">
        <f>VLOOKUP($C232,'факт СДП 12 мес'!$D$8:$HP$287,11,0)</f>
        <v>0</v>
      </c>
      <c r="W232" s="43">
        <f>VLOOKUP($C232,'факт СДП 12 мес'!$D$8:$HP$287,12,0)</f>
        <v>0</v>
      </c>
      <c r="X232" s="43">
        <f>VLOOKUP($C232,'факт СДП 12 мес'!$D$8:$HP$287,13,0)</f>
        <v>0</v>
      </c>
      <c r="Y232" s="43">
        <f>VLOOKUP($C232,'факт СДП 12 мес'!$D$8:$HP$287,14,0)</f>
        <v>0</v>
      </c>
      <c r="Z232" s="43">
        <f>SUM(P232*$G232)</f>
        <v>0</v>
      </c>
      <c r="AA232" s="43">
        <f>SUM(R232*$G232)</f>
        <v>0</v>
      </c>
      <c r="AB232" s="43">
        <f>SUM(T232*$G232)</f>
        <v>0</v>
      </c>
      <c r="AC232" s="43">
        <f t="shared" ref="AC232" si="5620">SUM(T232-R232)</f>
        <v>0</v>
      </c>
      <c r="AD232" s="43">
        <f t="shared" si="4839"/>
        <v>0</v>
      </c>
      <c r="AE232" s="135">
        <f>'СДП (план)'!R232</f>
        <v>0</v>
      </c>
      <c r="AF232" s="135">
        <f>'СДП (план)'!S232</f>
        <v>0</v>
      </c>
      <c r="AG232" s="43">
        <f t="shared" si="4713"/>
        <v>0</v>
      </c>
      <c r="AH232" s="43">
        <f t="shared" si="4714"/>
        <v>0</v>
      </c>
      <c r="AI232" s="43">
        <f>VLOOKUP($C232,'факт СДП 12 мес'!$D$8:$HP$287,3,0)</f>
        <v>0</v>
      </c>
      <c r="AJ232" s="43">
        <f>VLOOKUP($C232,'факт СДП 12 мес'!$D$8:$HP$287,4,0)</f>
        <v>0</v>
      </c>
      <c r="AK232" s="43">
        <f>VLOOKUP($C232,'факт СДП 12 мес'!$D$8:$HP$287,5,0)</f>
        <v>0</v>
      </c>
      <c r="AL232" s="43">
        <f>VLOOKUP($C232,'факт СДП 12 мес'!$D$8:$HP$287,6,0)</f>
        <v>0</v>
      </c>
      <c r="AM232" s="43">
        <f>VLOOKUP($C232,'факт СДП 12 мес'!$D$8:$HP$287,7,0)</f>
        <v>0</v>
      </c>
      <c r="AN232" s="43">
        <f>VLOOKUP($C232,'факт СДП 12 мес'!$D$8:$HP$287,8,0)</f>
        <v>0</v>
      </c>
      <c r="AO232" s="43">
        <f>SUM(AE232*$G232)</f>
        <v>0</v>
      </c>
      <c r="AP232" s="43">
        <f>SUM(AG232*$G232)</f>
        <v>0</v>
      </c>
      <c r="AQ232" s="43">
        <f>SUM(AI232*$G232)</f>
        <v>0</v>
      </c>
      <c r="AR232" s="43">
        <f t="shared" si="4841"/>
        <v>0</v>
      </c>
      <c r="AS232" s="43">
        <f t="shared" si="4842"/>
        <v>0</v>
      </c>
      <c r="AT232" s="44">
        <f>'СДП (план)'!T232</f>
        <v>0</v>
      </c>
      <c r="AU232" s="43">
        <f>'СДП (план)'!U232</f>
        <v>0</v>
      </c>
      <c r="AV232" s="43">
        <f t="shared" si="4717"/>
        <v>0</v>
      </c>
      <c r="AW232" s="43">
        <f t="shared" si="4718"/>
        <v>0</v>
      </c>
      <c r="AX232" s="43">
        <f>VLOOKUP($C232,'факт СДП 12 мес'!$D$8:$HP$287,159,0)</f>
        <v>0</v>
      </c>
      <c r="AY232" s="43">
        <f>VLOOKUP($C232,'факт СДП 12 мес'!$D$8:$HP$287,160,0)</f>
        <v>0</v>
      </c>
      <c r="AZ232" s="43">
        <f>VLOOKUP($C232,'факт СДП 12 мес'!$D$8:$HP$287,161,0)</f>
        <v>0</v>
      </c>
      <c r="BA232" s="43">
        <f>VLOOKUP($C232,'факт СДП 12 мес'!$D$8:$HP$287,162,0)</f>
        <v>0</v>
      </c>
      <c r="BB232" s="43">
        <f>VLOOKUP($C232,'факт СДП 12 мес'!$D$8:$HP$287,163,0)</f>
        <v>0</v>
      </c>
      <c r="BC232" s="43">
        <f>VLOOKUP($C232,'факт СДП 12 мес'!$D$8:$HP$287,164,0)</f>
        <v>0</v>
      </c>
      <c r="BD232" s="43">
        <f>SUM(AT232*$G232)</f>
        <v>0</v>
      </c>
      <c r="BE232" s="43">
        <f>SUM(AV232*$G232)</f>
        <v>0</v>
      </c>
      <c r="BF232" s="43">
        <f>SUM(AX232*$G232)</f>
        <v>0</v>
      </c>
      <c r="BG232" s="43">
        <f t="shared" si="5063"/>
        <v>0</v>
      </c>
      <c r="BH232" s="43">
        <f t="shared" si="5064"/>
        <v>0</v>
      </c>
      <c r="BI232" s="87">
        <f>'СДП (план)'!V232</f>
        <v>0</v>
      </c>
      <c r="BJ232" s="3">
        <f>'СДП (план)'!W232</f>
        <v>0</v>
      </c>
      <c r="BK232" s="43">
        <f t="shared" si="4719"/>
        <v>0</v>
      </c>
      <c r="BL232" s="43">
        <f t="shared" si="4720"/>
        <v>0</v>
      </c>
      <c r="BM232" s="43">
        <f>VLOOKUP($C232,'факт СДП 12 мес'!$D$8:$HP$287,21,0)</f>
        <v>0</v>
      </c>
      <c r="BN232" s="43">
        <f>VLOOKUP($C232,'факт СДП 12 мес'!$D$8:$HP$287,22,0)</f>
        <v>0</v>
      </c>
      <c r="BO232" s="43">
        <f>VLOOKUP($C232,'факт СДП 12 мес'!$D$8:$HP$287,23,0)</f>
        <v>0</v>
      </c>
      <c r="BP232" s="43">
        <f>VLOOKUP($C232,'факт СДП 12 мес'!$D$8:$HP$287,24,0)</f>
        <v>0</v>
      </c>
      <c r="BQ232" s="43">
        <f>VLOOKUP($C232,'факт СДП 12 мес'!$D$8:$HP$287,25,0)</f>
        <v>0</v>
      </c>
      <c r="BR232" s="43">
        <f>VLOOKUP($C232,'факт СДП 12 мес'!$D$8:$HP$287,26,0)</f>
        <v>0</v>
      </c>
      <c r="BS232" s="43">
        <f>SUM(BI232*$G232)</f>
        <v>0</v>
      </c>
      <c r="BT232" s="43">
        <f>SUM(BK232*$G232)</f>
        <v>0</v>
      </c>
      <c r="BU232" s="43">
        <f>SUM(BM232*$G232)</f>
        <v>0</v>
      </c>
      <c r="BV232" s="43">
        <f t="shared" si="5212"/>
        <v>0</v>
      </c>
      <c r="BW232" s="43">
        <f t="shared" si="5213"/>
        <v>0</v>
      </c>
      <c r="BX232" s="44">
        <f>'СДП (план)'!X232</f>
        <v>0</v>
      </c>
      <c r="BY232" s="43">
        <f>'СДП (план)'!Y232</f>
        <v>0</v>
      </c>
      <c r="BZ232" s="43">
        <f t="shared" si="4721"/>
        <v>0</v>
      </c>
      <c r="CA232" s="43">
        <f t="shared" si="4722"/>
        <v>0</v>
      </c>
      <c r="CB232" s="43">
        <f>VLOOKUP($C232,'факт СДП 12 мес'!$D$8:$HP$287,15,0)</f>
        <v>0</v>
      </c>
      <c r="CC232" s="43">
        <f>VLOOKUP($C232,'факт СДП 12 мес'!$D$8:$HP$287,16,0)</f>
        <v>0</v>
      </c>
      <c r="CD232" s="43">
        <f>VLOOKUP($C232,'факт СДП 12 мес'!$D$8:$HP$287,17,0)</f>
        <v>0</v>
      </c>
      <c r="CE232" s="43">
        <f>VLOOKUP($C232,'факт СДП 12 мес'!$D$8:$HP$287,18,0)</f>
        <v>0</v>
      </c>
      <c r="CF232" s="43">
        <f>VLOOKUP($C232,'факт СДП 12 мес'!$D$8:$HP$287,19,0)</f>
        <v>0</v>
      </c>
      <c r="CG232" s="43">
        <f>VLOOKUP($C232,'факт СДП 12 мес'!$D$8:$HP$287,20,0)</f>
        <v>0</v>
      </c>
      <c r="CH232" s="43">
        <f>SUM(BX232*$G232)</f>
        <v>0</v>
      </c>
      <c r="CI232" s="43">
        <f>SUM(BZ232*$G232)</f>
        <v>0</v>
      </c>
      <c r="CJ232" s="43">
        <f>SUM(CB232*$G232)</f>
        <v>0</v>
      </c>
      <c r="CK232" s="43">
        <f t="shared" si="5580"/>
        <v>0</v>
      </c>
      <c r="CL232" s="43">
        <f t="shared" si="5581"/>
        <v>0</v>
      </c>
      <c r="CM232" s="45">
        <f>'СДП (план)'!Z232</f>
        <v>0</v>
      </c>
      <c r="CN232" s="43">
        <f>'СДП (план)'!AA232</f>
        <v>0</v>
      </c>
      <c r="CO232" s="43">
        <f t="shared" si="4723"/>
        <v>0</v>
      </c>
      <c r="CP232" s="43">
        <f t="shared" si="4724"/>
        <v>0</v>
      </c>
      <c r="CQ232" s="43">
        <f>VLOOKUP($C232,'факт СДП 12 мес'!$D$8:$HP$287,165,0)</f>
        <v>0</v>
      </c>
      <c r="CR232" s="43">
        <f>VLOOKUP($C232,'факт СДП 12 мес'!$D$8:$HP$287,166,0)</f>
        <v>0</v>
      </c>
      <c r="CS232" s="43">
        <f>VLOOKUP($C232,'факт СДП 12 мес'!$D$8:$HP$287,167,0)</f>
        <v>0</v>
      </c>
      <c r="CT232" s="43">
        <f>VLOOKUP($C232,'факт СДП 12 мес'!$D$8:$HP$287,168,0)</f>
        <v>0</v>
      </c>
      <c r="CU232" s="43">
        <f>VLOOKUP($C232,'факт СДП 12 мес'!$D$8:$HP$287,169,0)</f>
        <v>0</v>
      </c>
      <c r="CV232" s="43">
        <f>VLOOKUP($C232,'факт СДП 12 мес'!$D$8:$HP$287,170,0)</f>
        <v>0</v>
      </c>
      <c r="CW232" s="43">
        <f>SUM(CM232*$G232)</f>
        <v>0</v>
      </c>
      <c r="CX232" s="43">
        <f>SUM(CO232*$G232)</f>
        <v>0</v>
      </c>
      <c r="CY232" s="43">
        <f>SUM(CQ232*$G232)</f>
        <v>0</v>
      </c>
      <c r="CZ232" s="43">
        <f t="shared" si="4725"/>
        <v>0</v>
      </c>
      <c r="DA232" s="43">
        <f t="shared" si="4726"/>
        <v>0</v>
      </c>
      <c r="DB232" s="5">
        <f>'СДП (план)'!AB232</f>
        <v>0</v>
      </c>
      <c r="DC232" s="3">
        <f>'СДП (план)'!AC232</f>
        <v>0</v>
      </c>
      <c r="DD232" s="43">
        <f t="shared" si="4727"/>
        <v>0</v>
      </c>
      <c r="DE232" s="43">
        <f t="shared" si="4728"/>
        <v>0</v>
      </c>
      <c r="DF232" s="43">
        <f>VLOOKUP($C232,'факт СДП 12 мес'!$D$8:$HP$287,57,0)</f>
        <v>0</v>
      </c>
      <c r="DG232" s="43">
        <f>VLOOKUP($C232,'факт СДП 12 мес'!$D$8:$HP$287,58,0)</f>
        <v>0</v>
      </c>
      <c r="DH232" s="43">
        <f>VLOOKUP($C232,'факт СДП 12 мес'!$D$8:$HP$287,59,0)</f>
        <v>0</v>
      </c>
      <c r="DI232" s="43">
        <f>VLOOKUP($C232,'факт СДП 12 мес'!$D$8:$HP$287,60,0)</f>
        <v>0</v>
      </c>
      <c r="DJ232" s="43">
        <f>VLOOKUP($C232,'факт СДП 12 мес'!$D$8:$HP$287,61,0)</f>
        <v>0</v>
      </c>
      <c r="DK232" s="43">
        <f>VLOOKUP($C232,'факт СДП 12 мес'!$D$8:$HP$287,62,0)</f>
        <v>0</v>
      </c>
      <c r="DL232" s="43">
        <f>SUM(DB232*$G232)</f>
        <v>0</v>
      </c>
      <c r="DM232" s="43">
        <f>SUM(DD232*$G232)</f>
        <v>0</v>
      </c>
      <c r="DN232" s="43">
        <f>SUM(DF232*$G232)</f>
        <v>0</v>
      </c>
      <c r="DO232" s="43">
        <f t="shared" si="4729"/>
        <v>0</v>
      </c>
      <c r="DP232" s="43">
        <f t="shared" si="4730"/>
        <v>0</v>
      </c>
      <c r="DQ232" s="5">
        <f>'СДП (план)'!AD232</f>
        <v>0</v>
      </c>
      <c r="DR232" s="3">
        <f>'СДП (план)'!AE232</f>
        <v>0</v>
      </c>
      <c r="DS232" s="43">
        <f t="shared" si="4731"/>
        <v>0</v>
      </c>
      <c r="DT232" s="43">
        <f t="shared" si="4732"/>
        <v>0</v>
      </c>
      <c r="DU232" s="43">
        <f>VLOOKUP($C232,'факт СДП 12 мес'!$D$8:$HP$287,33,0)</f>
        <v>0</v>
      </c>
      <c r="DV232" s="43">
        <f>VLOOKUP($C232,'факт СДП 12 мес'!$D$8:$HP$287,34,0)</f>
        <v>0</v>
      </c>
      <c r="DW232" s="43">
        <f>VLOOKUP($C232,'факт СДП 12 мес'!$D$8:$HP$287,35,0)</f>
        <v>0</v>
      </c>
      <c r="DX232" s="43">
        <f>VLOOKUP($C232,'факт СДП 12 мес'!$D$8:$HP$287,36,0)</f>
        <v>0</v>
      </c>
      <c r="DY232" s="43">
        <f>VLOOKUP($C232,'факт СДП 12 мес'!$D$8:$HP$287,37,0)</f>
        <v>0</v>
      </c>
      <c r="DZ232" s="43">
        <f>VLOOKUP($C232,'факт СДП 12 мес'!$D$8:$HP$287,38,0)</f>
        <v>0</v>
      </c>
      <c r="EA232" s="43">
        <f>SUM(DQ232*$G232)</f>
        <v>0</v>
      </c>
      <c r="EB232" s="43">
        <f>SUM(DS232*$G232)</f>
        <v>0</v>
      </c>
      <c r="EC232" s="43">
        <f>SUM(DU232*$G232)</f>
        <v>0</v>
      </c>
      <c r="ED232" s="43">
        <f t="shared" ref="ED232" si="5621">SUM(DU232-DS232)</f>
        <v>0</v>
      </c>
      <c r="EE232" s="43">
        <f t="shared" si="4850"/>
        <v>0</v>
      </c>
      <c r="EF232" s="5">
        <f>'СДП (план)'!AF232</f>
        <v>0</v>
      </c>
      <c r="EG232" s="3">
        <f>'СДП (план)'!AG232</f>
        <v>0</v>
      </c>
      <c r="EH232" s="43">
        <f t="shared" si="4735"/>
        <v>0</v>
      </c>
      <c r="EI232" s="43">
        <f t="shared" si="4736"/>
        <v>0</v>
      </c>
      <c r="EJ232" s="43">
        <f>VLOOKUP($C232,'факт СДП 12 мес'!$D$8:$HP$287,27,0)</f>
        <v>0</v>
      </c>
      <c r="EK232" s="43">
        <f>VLOOKUP($C232,'факт СДП 12 мес'!$D$8:$HP$287,28,0)</f>
        <v>0</v>
      </c>
      <c r="EL232" s="43">
        <f>VLOOKUP($C232,'факт СДП 12 мес'!$D$8:$HP$287,29,0)</f>
        <v>0</v>
      </c>
      <c r="EM232" s="43">
        <f>VLOOKUP($C232,'факт СДП 12 мес'!$D$8:$HP$287,30,0)</f>
        <v>0</v>
      </c>
      <c r="EN232" s="43">
        <f>VLOOKUP($C232,'факт СДП 12 мес'!$D$8:$HP$287,31,0)</f>
        <v>0</v>
      </c>
      <c r="EO232" s="43">
        <f>VLOOKUP($C232,'факт СДП 12 мес'!$D$8:$HP$287,32,0)</f>
        <v>0</v>
      </c>
      <c r="EP232" s="43">
        <f>SUM(EF232*$G232)</f>
        <v>0</v>
      </c>
      <c r="EQ232" s="43">
        <f>SUM(EH232*$G232)</f>
        <v>0</v>
      </c>
      <c r="ER232" s="43">
        <f>SUM(EJ232*$G232)</f>
        <v>0</v>
      </c>
      <c r="ES232" s="43">
        <f t="shared" si="4852"/>
        <v>0</v>
      </c>
      <c r="ET232" s="43">
        <f t="shared" si="4853"/>
        <v>0</v>
      </c>
      <c r="EU232" s="46">
        <f>'СДП (план)'!AH232</f>
        <v>2</v>
      </c>
      <c r="EV232" s="43">
        <f>'СДП (план)'!AI232</f>
        <v>61949.267999999996</v>
      </c>
      <c r="EW232" s="43">
        <f t="shared" si="4739"/>
        <v>2</v>
      </c>
      <c r="EX232" s="43">
        <f t="shared" si="4740"/>
        <v>61949.267999999996</v>
      </c>
      <c r="EY232" s="43">
        <f>VLOOKUP($C232,'факт СДП 12 мес'!$D$8:$HP$287,87,0)</f>
        <v>1</v>
      </c>
      <c r="EZ232" s="43">
        <f>VLOOKUP($C232,'факт СДП 12 мес'!$D$8:$HP$287,88,0)</f>
        <v>31098.14</v>
      </c>
      <c r="FA232" s="43">
        <f>VLOOKUP($C232,'факт СДП 12 мес'!$D$8:$HP$287,89,0)</f>
        <v>11</v>
      </c>
      <c r="FB232" s="43">
        <f>VLOOKUP($C232,'факт СДП 12 мес'!$D$8:$HP$287,90,0)</f>
        <v>0</v>
      </c>
      <c r="FC232" s="43">
        <f>VLOOKUP($C232,'факт СДП 12 мес'!$D$8:$HP$287,91,0)</f>
        <v>0</v>
      </c>
      <c r="FD232" s="43">
        <f>VLOOKUP($C232,'факт СДП 12 мес'!$D$8:$HP$287,92,0)</f>
        <v>0</v>
      </c>
      <c r="FE232" s="43">
        <f>SUM(EU232*$G232)</f>
        <v>2.2000000000000002</v>
      </c>
      <c r="FF232" s="43">
        <f>SUM(EW232*$G232)</f>
        <v>2.2000000000000002</v>
      </c>
      <c r="FG232" s="43">
        <f>SUM(EY232*$G232)</f>
        <v>1.1000000000000001</v>
      </c>
      <c r="FH232" s="43">
        <f t="shared" si="4741"/>
        <v>-1</v>
      </c>
      <c r="FI232" s="43">
        <f t="shared" si="4742"/>
        <v>-30851.127999999997</v>
      </c>
      <c r="FJ232" s="44">
        <f>'СДП (план)'!AJ232</f>
        <v>0</v>
      </c>
      <c r="FK232" s="43">
        <f>'СДП (план)'!AK232</f>
        <v>0</v>
      </c>
      <c r="FL232" s="43">
        <f t="shared" si="4743"/>
        <v>0</v>
      </c>
      <c r="FM232" s="43">
        <f t="shared" si="4744"/>
        <v>0</v>
      </c>
      <c r="FN232" s="43">
        <f>VLOOKUP($C232,'факт СДП 12 мес'!$D$8:$HP$287,39,0)</f>
        <v>0</v>
      </c>
      <c r="FO232" s="43">
        <f>VLOOKUP($C232,'факт СДП 12 мес'!$D$8:$HP$287,40,0)</f>
        <v>0</v>
      </c>
      <c r="FP232" s="43">
        <f>VLOOKUP($C232,'факт СДП 12 мес'!$D$8:$HP$287,41,0)</f>
        <v>0</v>
      </c>
      <c r="FQ232" s="43">
        <f>VLOOKUP($C232,'факт СДП 12 мес'!$D$8:$HP$287,42,0)</f>
        <v>0</v>
      </c>
      <c r="FR232" s="43">
        <f>VLOOKUP($C232,'факт СДП 12 мес'!$D$8:$HP$287,43,0)</f>
        <v>0</v>
      </c>
      <c r="FS232" s="43">
        <f>VLOOKUP($C232,'факт СДП 12 мес'!$D$8:$HP$287,44,0)</f>
        <v>0</v>
      </c>
      <c r="FT232" s="43">
        <f>SUM(FJ232*$G232)</f>
        <v>0</v>
      </c>
      <c r="FU232" s="43">
        <f>SUM(FL232*$G232)</f>
        <v>0</v>
      </c>
      <c r="FV232" s="43">
        <f>SUM(FN232*$G232)</f>
        <v>0</v>
      </c>
      <c r="FW232" s="43">
        <f t="shared" si="4745"/>
        <v>0</v>
      </c>
      <c r="FX232" s="43">
        <f t="shared" si="4746"/>
        <v>0</v>
      </c>
      <c r="FY232" s="44">
        <f>'СДП (план)'!AL232</f>
        <v>0</v>
      </c>
      <c r="FZ232" s="43">
        <f>'СДП (план)'!AM232</f>
        <v>0</v>
      </c>
      <c r="GA232" s="43">
        <f t="shared" si="4747"/>
        <v>0</v>
      </c>
      <c r="GB232" s="43">
        <f t="shared" si="4748"/>
        <v>0</v>
      </c>
      <c r="GC232" s="43">
        <f>VLOOKUP($C232,'факт СДП 12 мес'!$D$8:$HP$287,45,0)</f>
        <v>0</v>
      </c>
      <c r="GD232" s="43">
        <f>VLOOKUP($C232,'факт СДП 12 мес'!$D$8:$HP$287,46,0)</f>
        <v>0</v>
      </c>
      <c r="GE232" s="43">
        <f>VLOOKUP($C232,'факт СДП 12 мес'!$D$8:$HP$287,47,0)</f>
        <v>0</v>
      </c>
      <c r="GF232" s="43">
        <f>VLOOKUP($C232,'факт СДП 12 мес'!$D$8:$HP$287,48,0)</f>
        <v>0</v>
      </c>
      <c r="GG232" s="43">
        <f>VLOOKUP($C232,'факт СДП 12 мес'!$D$8:$HP$287,49,0)</f>
        <v>0</v>
      </c>
      <c r="GH232" s="43">
        <f>VLOOKUP($C232,'факт СДП 12 мес'!$D$8:$HP$287,50,0)</f>
        <v>0</v>
      </c>
      <c r="GI232" s="43">
        <f>SUM(FY232*$G232)</f>
        <v>0</v>
      </c>
      <c r="GJ232" s="43">
        <f>SUM(GA232*$G232)</f>
        <v>0</v>
      </c>
      <c r="GK232" s="43">
        <f>SUM(GC232*$G232)</f>
        <v>0</v>
      </c>
      <c r="GL232" s="43">
        <f t="shared" si="4749"/>
        <v>0</v>
      </c>
      <c r="GM232" s="43">
        <f t="shared" si="4750"/>
        <v>0</v>
      </c>
      <c r="GN232" s="5">
        <f>'СДП (план)'!AN232</f>
        <v>0</v>
      </c>
      <c r="GO232" s="3">
        <f>'СДП (план)'!AO232</f>
        <v>0</v>
      </c>
      <c r="GP232" s="43">
        <f t="shared" si="4751"/>
        <v>0</v>
      </c>
      <c r="GQ232" s="43">
        <f t="shared" si="4752"/>
        <v>0</v>
      </c>
      <c r="GR232" s="43">
        <f>VLOOKUP($C232,'факт СДП 12 мес'!$D$8:$HP$287,51,0)</f>
        <v>0</v>
      </c>
      <c r="GS232" s="43">
        <f>VLOOKUP($C232,'факт СДП 12 мес'!$D$8:$HP$287,52,0)</f>
        <v>0</v>
      </c>
      <c r="GT232" s="43">
        <f>VLOOKUP($C232,'факт СДП 12 мес'!$D$8:$HP$287,53,0)</f>
        <v>0</v>
      </c>
      <c r="GU232" s="43">
        <f>VLOOKUP($C232,'факт СДП 12 мес'!$D$8:$HP$287,54,0)</f>
        <v>0</v>
      </c>
      <c r="GV232" s="43">
        <f>VLOOKUP($C232,'факт СДП 12 мес'!$D$8:$HP$287,55,0)</f>
        <v>0</v>
      </c>
      <c r="GW232" s="43">
        <f>VLOOKUP($C232,'факт СДП 12 мес'!$D$8:$HP$287,56,0)</f>
        <v>0</v>
      </c>
      <c r="GX232" s="43">
        <f>SUM(GN232*$G232)</f>
        <v>0</v>
      </c>
      <c r="GY232" s="43">
        <f>SUM(GP232*$G232)</f>
        <v>0</v>
      </c>
      <c r="GZ232" s="43">
        <f>SUM(GR232*$G232)</f>
        <v>0</v>
      </c>
      <c r="HA232" s="43">
        <f t="shared" si="4753"/>
        <v>0</v>
      </c>
      <c r="HB232" s="43">
        <f t="shared" si="4754"/>
        <v>0</v>
      </c>
      <c r="HC232" s="5">
        <f>'СДП (план)'!AP232</f>
        <v>0</v>
      </c>
      <c r="HD232" s="3">
        <f>'СДП (план)'!AQ232</f>
        <v>0</v>
      </c>
      <c r="HE232" s="43">
        <f t="shared" si="4755"/>
        <v>0</v>
      </c>
      <c r="HF232" s="43">
        <f t="shared" si="4756"/>
        <v>0</v>
      </c>
      <c r="HG232" s="43">
        <f>VLOOKUP($C232,'факт СДП 12 мес'!$D$8:$HP$287,141,0)</f>
        <v>0</v>
      </c>
      <c r="HH232" s="43">
        <f>VLOOKUP($C232,'факт СДП 12 мес'!$D$8:$HP$287,142,0)</f>
        <v>0</v>
      </c>
      <c r="HI232" s="43">
        <f>VLOOKUP($C232,'факт СДП 12 мес'!$D$8:$HP$287,143,0)</f>
        <v>0</v>
      </c>
      <c r="HJ232" s="43">
        <f>VLOOKUP($C232,'факт СДП 12 мес'!$D$8:$HP$287,144,0)</f>
        <v>0</v>
      </c>
      <c r="HK232" s="43">
        <f>VLOOKUP($C232,'факт СДП 12 мес'!$D$8:$HP$287,145,0)</f>
        <v>0</v>
      </c>
      <c r="HL232" s="43">
        <f>VLOOKUP($C232,'факт СДП 12 мес'!$D$8:$HP$287,146,0)</f>
        <v>0</v>
      </c>
      <c r="HM232" s="43">
        <f>SUM(HC232*$G232)</f>
        <v>0</v>
      </c>
      <c r="HN232" s="43">
        <f>SUM(HE232*$G232)</f>
        <v>0</v>
      </c>
      <c r="HO232" s="43">
        <f>SUM(HG232*$G232)</f>
        <v>0</v>
      </c>
      <c r="HP232" s="43">
        <f t="shared" si="4757"/>
        <v>0</v>
      </c>
      <c r="HQ232" s="43">
        <f t="shared" si="4758"/>
        <v>0</v>
      </c>
      <c r="HR232" s="44">
        <f>'СДП (план)'!AR232</f>
        <v>0</v>
      </c>
      <c r="HS232" s="43">
        <f>'СДП (план)'!AS232</f>
        <v>0</v>
      </c>
      <c r="HT232" s="43">
        <f t="shared" si="4759"/>
        <v>0</v>
      </c>
      <c r="HU232" s="43">
        <f t="shared" si="4760"/>
        <v>0</v>
      </c>
      <c r="HV232" s="43">
        <f>VLOOKUP($C232,'факт СДП 12 мес'!$D$8:$HP$287,171,0)</f>
        <v>0</v>
      </c>
      <c r="HW232" s="43">
        <f>VLOOKUP($C232,'факт СДП 12 мес'!$D$8:$HP$287,172,0)</f>
        <v>0</v>
      </c>
      <c r="HX232" s="43">
        <f>VLOOKUP($C232,'факт СДП 12 мес'!$D$8:$HP$287,173,0)</f>
        <v>0</v>
      </c>
      <c r="HY232" s="43">
        <f>VLOOKUP($C232,'факт СДП 12 мес'!$D$8:$HP$287,174,0)</f>
        <v>0</v>
      </c>
      <c r="HZ232" s="43">
        <f>VLOOKUP($C232,'факт СДП 12 мес'!$D$8:$HP$287,175,0)</f>
        <v>0</v>
      </c>
      <c r="IA232" s="43">
        <f>VLOOKUP($C232,'факт СДП 12 мес'!$D$8:$HP$287,176,0)</f>
        <v>0</v>
      </c>
      <c r="IB232" s="43">
        <f>SUM(HR232*$G232)</f>
        <v>0</v>
      </c>
      <c r="IC232" s="43">
        <f>SUM(HT232*$G232)</f>
        <v>0</v>
      </c>
      <c r="ID232" s="43">
        <f>SUM(HV232*$G232)</f>
        <v>0</v>
      </c>
      <c r="IE232" s="43">
        <f t="shared" si="4761"/>
        <v>0</v>
      </c>
      <c r="IF232" s="43">
        <f t="shared" si="4762"/>
        <v>0</v>
      </c>
      <c r="IG232" s="44">
        <f>'СДП (план)'!AT232</f>
        <v>0</v>
      </c>
      <c r="IH232" s="43">
        <f>'СДП (план)'!AU232</f>
        <v>0</v>
      </c>
      <c r="II232" s="43">
        <f t="shared" si="4763"/>
        <v>0</v>
      </c>
      <c r="IJ232" s="43">
        <f t="shared" si="4764"/>
        <v>0</v>
      </c>
      <c r="IK232" s="43">
        <f>VLOOKUP($C232,'факт СДП 12 мес'!$D$8:$HP$287,183,0)</f>
        <v>0</v>
      </c>
      <c r="IL232" s="43">
        <f>VLOOKUP($C232,'факт СДП 12 мес'!$D$8:$HP$287,184,0)</f>
        <v>0</v>
      </c>
      <c r="IM232" s="43">
        <f>VLOOKUP($C232,'факт СДП 12 мес'!$D$8:$HP$287,185,0)</f>
        <v>0</v>
      </c>
      <c r="IN232" s="43">
        <f>VLOOKUP($C232,'факт СДП 12 мес'!$D$8:$HP$287,186,0)</f>
        <v>0</v>
      </c>
      <c r="IO232" s="43">
        <f>VLOOKUP($C232,'факт СДП 12 мес'!$D$8:$HP$287,187,0)</f>
        <v>0</v>
      </c>
      <c r="IP232" s="43">
        <f>VLOOKUP($C232,'факт СДП 12 мес'!$D$8:$HP$287,188,0)</f>
        <v>0</v>
      </c>
      <c r="IQ232" s="43">
        <f>SUM(IG232*$G232)</f>
        <v>0</v>
      </c>
      <c r="IR232" s="43">
        <f>SUM(II232*$G232)</f>
        <v>0</v>
      </c>
      <c r="IS232" s="43">
        <f>SUM(IK232*$G232)</f>
        <v>0</v>
      </c>
      <c r="IT232" s="43">
        <f t="shared" si="4765"/>
        <v>0</v>
      </c>
      <c r="IU232" s="43">
        <f t="shared" si="4766"/>
        <v>0</v>
      </c>
      <c r="IV232" s="45">
        <f>'СДП (план)'!AV232</f>
        <v>0</v>
      </c>
      <c r="IW232" s="45">
        <f>'СДП (план)'!AW232</f>
        <v>0</v>
      </c>
      <c r="IX232" s="43">
        <f t="shared" si="4767"/>
        <v>0</v>
      </c>
      <c r="IY232" s="43">
        <f t="shared" si="4768"/>
        <v>0</v>
      </c>
      <c r="IZ232" s="43">
        <f>VLOOKUP($C232,'факт СДП 12 мес'!$D$8:$HP$287,147,0)</f>
        <v>0</v>
      </c>
      <c r="JA232" s="43">
        <f>VLOOKUP($C232,'факт СДП 12 мес'!$D$8:$HP$287,148,0)</f>
        <v>0</v>
      </c>
      <c r="JB232" s="43">
        <f>VLOOKUP($C232,'факт СДП 12 мес'!$D$8:$HP$287,149,0)</f>
        <v>0</v>
      </c>
      <c r="JC232" s="43">
        <f>VLOOKUP($C232,'факт СДП 12 мес'!$D$8:$HP$287,150,0)</f>
        <v>0</v>
      </c>
      <c r="JD232" s="43">
        <f>VLOOKUP($C232,'факт СДП 12 мес'!$D$8:$HP$287,151,0)</f>
        <v>0</v>
      </c>
      <c r="JE232" s="43">
        <f>VLOOKUP($C232,'факт СДП 12 мес'!$D$8:$HP$287,152,0)</f>
        <v>0</v>
      </c>
      <c r="JF232" s="43">
        <f>SUM(IV232*$G232)</f>
        <v>0</v>
      </c>
      <c r="JG232" s="43">
        <f>SUM(IX232*$G232)</f>
        <v>0</v>
      </c>
      <c r="JH232" s="43">
        <f>SUM(IZ232*$G232)</f>
        <v>0</v>
      </c>
      <c r="JI232" s="43">
        <f t="shared" si="4769"/>
        <v>0</v>
      </c>
      <c r="JJ232" s="43">
        <f t="shared" si="4770"/>
        <v>0</v>
      </c>
      <c r="JK232" s="45">
        <f>'СДП (план)'!AX232</f>
        <v>0</v>
      </c>
      <c r="JL232" s="45">
        <f>'СДП (план)'!AY232</f>
        <v>0</v>
      </c>
      <c r="JM232" s="43">
        <f t="shared" si="4771"/>
        <v>0</v>
      </c>
      <c r="JN232" s="43">
        <f t="shared" si="4772"/>
        <v>0</v>
      </c>
      <c r="JO232" s="43">
        <f>VLOOKUP($C232,'факт СДП 12 мес'!$D$8:$HP$287,135,0)</f>
        <v>0</v>
      </c>
      <c r="JP232" s="43">
        <f>VLOOKUP($C232,'факт СДП 12 мес'!$D$8:$HP$287,136,0)</f>
        <v>0</v>
      </c>
      <c r="JQ232" s="43">
        <f>VLOOKUP($C232,'факт СДП 12 мес'!$D$8:$HP$287,137,0)</f>
        <v>0</v>
      </c>
      <c r="JR232" s="43">
        <f>VLOOKUP($C232,'факт СДП 12 мес'!$D$8:$HP$287,138,0)</f>
        <v>0</v>
      </c>
      <c r="JS232" s="43">
        <f>VLOOKUP($C232,'факт СДП 12 мес'!$D$8:$HP$287,139,0)</f>
        <v>0</v>
      </c>
      <c r="JT232" s="43">
        <f>VLOOKUP($C232,'факт СДП 12 мес'!$D$8:$HP$287,140,0)</f>
        <v>0</v>
      </c>
      <c r="JU232" s="43">
        <f>SUM(JK232*$G232)</f>
        <v>0</v>
      </c>
      <c r="JV232" s="43">
        <f>SUM(JM232*$G232)</f>
        <v>0</v>
      </c>
      <c r="JW232" s="43">
        <f>SUM(JO232*$G232)</f>
        <v>0</v>
      </c>
      <c r="JX232" s="43">
        <f t="shared" si="4773"/>
        <v>0</v>
      </c>
      <c r="JY232" s="43">
        <f t="shared" si="4774"/>
        <v>0</v>
      </c>
      <c r="JZ232" s="44">
        <f>'СДП (план)'!AZ232</f>
        <v>0</v>
      </c>
      <c r="KA232" s="43">
        <f>'СДП (план)'!BA232</f>
        <v>0</v>
      </c>
      <c r="KB232" s="43">
        <f t="shared" si="4775"/>
        <v>0</v>
      </c>
      <c r="KC232" s="43">
        <f t="shared" si="4776"/>
        <v>0</v>
      </c>
      <c r="KD232" s="43">
        <f>VLOOKUP($C232,'факт СДП 12 мес'!$D$8:$HP$287,105,0)</f>
        <v>0</v>
      </c>
      <c r="KE232" s="43">
        <f>VLOOKUP($C232,'факт СДП 12 мес'!$D$8:$HP$287,106,0)</f>
        <v>0</v>
      </c>
      <c r="KF232" s="43">
        <f>VLOOKUP($C232,'факт СДП 12 мес'!$D$8:$HP$287,107,0)</f>
        <v>0</v>
      </c>
      <c r="KG232" s="43">
        <f>VLOOKUP($C232,'факт СДП 12 мес'!$D$8:$HP$287,108,0)</f>
        <v>0</v>
      </c>
      <c r="KH232" s="43">
        <f>VLOOKUP($C232,'факт СДП 12 мес'!$D$8:$HP$287,109,0)</f>
        <v>0</v>
      </c>
      <c r="KI232" s="43">
        <f>VLOOKUP($C232,'факт СДП 12 мес'!$D$8:$HP$287,110,0)</f>
        <v>0</v>
      </c>
      <c r="KJ232" s="43">
        <f>SUM(JZ232*$G232)</f>
        <v>0</v>
      </c>
      <c r="KK232" s="43">
        <f>SUM(KB232*$G232)</f>
        <v>0</v>
      </c>
      <c r="KL232" s="43">
        <f>SUM(KD232*$G232)</f>
        <v>0</v>
      </c>
      <c r="KM232" s="43">
        <f t="shared" si="4777"/>
        <v>0</v>
      </c>
      <c r="KN232" s="43">
        <f t="shared" si="4778"/>
        <v>0</v>
      </c>
      <c r="KO232" s="44">
        <f>'СДП (план)'!BB232</f>
        <v>2</v>
      </c>
      <c r="KP232" s="43">
        <f>'СДП (план)'!BC232</f>
        <v>51418.546666666662</v>
      </c>
      <c r="KQ232" s="43">
        <f t="shared" si="4779"/>
        <v>2</v>
      </c>
      <c r="KR232" s="43">
        <f t="shared" si="4780"/>
        <v>51418.546666666662</v>
      </c>
      <c r="KS232" s="43">
        <f>VLOOKUP($C232,'факт СДП 12 мес'!$D$8:$HP$287,189,0)</f>
        <v>0</v>
      </c>
      <c r="KT232" s="43">
        <f>VLOOKUP($C232,'факт СДП 12 мес'!$D$8:$HP$287,190,0)</f>
        <v>0</v>
      </c>
      <c r="KU232" s="43">
        <f>VLOOKUP($C232,'факт СДП 12 мес'!$D$8:$HP$287,191,0)</f>
        <v>0</v>
      </c>
      <c r="KV232" s="43">
        <f>VLOOKUP($C232,'факт СДП 12 мес'!$D$8:$HP$287,192,0)</f>
        <v>0</v>
      </c>
      <c r="KW232" s="43">
        <f>VLOOKUP($C232,'факт СДП 12 мес'!$D$8:$HP$287,193,0)</f>
        <v>0</v>
      </c>
      <c r="KX232" s="43">
        <f>VLOOKUP($C232,'факт СДП 12 мес'!$D$8:$HP$287,194,0)</f>
        <v>0</v>
      </c>
      <c r="KY232" s="43">
        <f>SUM(KO232*$G232)</f>
        <v>2.2000000000000002</v>
      </c>
      <c r="KZ232" s="43">
        <f>SUM(KQ232*$G232)</f>
        <v>2.2000000000000002</v>
      </c>
      <c r="LA232" s="43">
        <f>SUM(KS232*$G232)</f>
        <v>0</v>
      </c>
      <c r="LB232" s="43">
        <f t="shared" si="4781"/>
        <v>-2</v>
      </c>
      <c r="LC232" s="43">
        <f t="shared" si="4782"/>
        <v>-51418.546666666662</v>
      </c>
      <c r="LD232" s="44">
        <f>'СДП (план)'!BD232</f>
        <v>0</v>
      </c>
      <c r="LE232" s="43">
        <f>'СДП (план)'!BE232</f>
        <v>0</v>
      </c>
      <c r="LF232" s="43">
        <f t="shared" si="4783"/>
        <v>0</v>
      </c>
      <c r="LG232" s="43">
        <f t="shared" si="4784"/>
        <v>0</v>
      </c>
      <c r="LH232" s="43">
        <f>VLOOKUP($C232,'факт СДП 12 мес'!$D$8:$HP$287,63,0)</f>
        <v>0</v>
      </c>
      <c r="LI232" s="43">
        <f>VLOOKUP($C232,'факт СДП 12 мес'!$D$8:$HP$287,64,0)</f>
        <v>0</v>
      </c>
      <c r="LJ232" s="43">
        <f>VLOOKUP($C232,'факт СДП 12 мес'!$D$8:$HP$287,65,0)</f>
        <v>0</v>
      </c>
      <c r="LK232" s="43">
        <f>VLOOKUP($C232,'факт СДП 12 мес'!$D$8:$HP$287,66,0)</f>
        <v>0</v>
      </c>
      <c r="LL232" s="43">
        <f>VLOOKUP($C232,'факт СДП 12 мес'!$D$8:$HP$287,67,0)</f>
        <v>0</v>
      </c>
      <c r="LM232" s="43">
        <f>VLOOKUP($C232,'факт СДП 12 мес'!$D$8:$HP$287,68,0)</f>
        <v>0</v>
      </c>
      <c r="LN232" s="43">
        <f>SUM(LD232*$G232)</f>
        <v>0</v>
      </c>
      <c r="LO232" s="43">
        <f>SUM(LF232*$G232)</f>
        <v>0</v>
      </c>
      <c r="LP232" s="43">
        <f>SUM(LH232*$G232)</f>
        <v>0</v>
      </c>
      <c r="LQ232" s="43">
        <f t="shared" si="4785"/>
        <v>0</v>
      </c>
      <c r="LR232" s="43">
        <f t="shared" si="4786"/>
        <v>0</v>
      </c>
      <c r="LS232" s="44">
        <f>'СДП (план)'!BF232</f>
        <v>0</v>
      </c>
      <c r="LT232" s="43">
        <f>'СДП (план)'!BG232</f>
        <v>0</v>
      </c>
      <c r="LU232" s="43">
        <f t="shared" si="4787"/>
        <v>0</v>
      </c>
      <c r="LV232" s="43">
        <f t="shared" si="4788"/>
        <v>0</v>
      </c>
      <c r="LW232" s="43">
        <f>VLOOKUP($C232,'факт СДП 12 мес'!$D$8:$HP$287,69,0)</f>
        <v>0</v>
      </c>
      <c r="LX232" s="43">
        <f>VLOOKUP($C232,'факт СДП 12 мес'!$D$8:$HP$287,70,0)</f>
        <v>0</v>
      </c>
      <c r="LY232" s="43">
        <f>VLOOKUP($C232,'факт СДП 12 мес'!$D$8:$HP$287,71,0)</f>
        <v>0</v>
      </c>
      <c r="LZ232" s="43">
        <f>VLOOKUP($C232,'факт СДП 12 мес'!$D$8:$HP$287,72,0)</f>
        <v>0</v>
      </c>
      <c r="MA232" s="43">
        <f>VLOOKUP($C232,'факт СДП 12 мес'!$D$8:$HP$287,73,0)</f>
        <v>0</v>
      </c>
      <c r="MB232" s="43">
        <f>VLOOKUP($C232,'факт СДП 12 мес'!$D$8:$HP$287,74,0)</f>
        <v>0</v>
      </c>
      <c r="MC232" s="43">
        <f>SUM(LS232*$G232)</f>
        <v>0</v>
      </c>
      <c r="MD232" s="43">
        <f>SUM(LU232*$G232)</f>
        <v>0</v>
      </c>
      <c r="ME232" s="43">
        <f>SUM(LW232*$G232)</f>
        <v>0</v>
      </c>
      <c r="MF232" s="43">
        <f t="shared" si="5398"/>
        <v>0</v>
      </c>
      <c r="MG232" s="43">
        <f t="shared" si="5399"/>
        <v>0</v>
      </c>
      <c r="MH232" s="44">
        <f>'СДП (план)'!BH232</f>
        <v>0</v>
      </c>
      <c r="MI232" s="43">
        <f>'СДП (план)'!BI232</f>
        <v>0</v>
      </c>
      <c r="MJ232" s="43">
        <f t="shared" si="4789"/>
        <v>0</v>
      </c>
      <c r="MK232" s="43">
        <f t="shared" si="4790"/>
        <v>0</v>
      </c>
      <c r="ML232" s="43">
        <f>VLOOKUP($C232,'факт СДП 12 мес'!$D$8:$HP$287,75,0)</f>
        <v>0</v>
      </c>
      <c r="MM232" s="43">
        <f>VLOOKUP($C232,'факт СДП 12 мес'!$D$8:$HP$287,76,0)</f>
        <v>0</v>
      </c>
      <c r="MN232" s="43">
        <f>VLOOKUP($C232,'факт СДП 12 мес'!$D$8:$HP$287,77,0)</f>
        <v>0</v>
      </c>
      <c r="MO232" s="43">
        <f>VLOOKUP($C232,'факт СДП 12 мес'!$D$8:$HP$287,78,0)</f>
        <v>0</v>
      </c>
      <c r="MP232" s="43">
        <f>VLOOKUP($C232,'факт СДП 12 мес'!$D$8:$HP$287,79,0)</f>
        <v>0</v>
      </c>
      <c r="MQ232" s="43">
        <f>VLOOKUP($C232,'факт СДП 12 мес'!$D$8:$HP$287,80,0)</f>
        <v>0</v>
      </c>
      <c r="MR232" s="43">
        <f>SUM(MH232*$G232)</f>
        <v>0</v>
      </c>
      <c r="MS232" s="43">
        <f>SUM(MJ232*$G232)</f>
        <v>0</v>
      </c>
      <c r="MT232" s="43">
        <f>SUM(ML232*$G232)</f>
        <v>0</v>
      </c>
      <c r="MU232" s="43">
        <f t="shared" si="4868"/>
        <v>0</v>
      </c>
      <c r="MV232" s="43">
        <f t="shared" si="4869"/>
        <v>0</v>
      </c>
      <c r="MW232" s="44">
        <f>'СДП (план)'!BJ232</f>
        <v>0</v>
      </c>
      <c r="MX232" s="43">
        <f>'СДП (план)'!BK232</f>
        <v>0</v>
      </c>
      <c r="MY232" s="43">
        <f t="shared" si="4793"/>
        <v>0</v>
      </c>
      <c r="MZ232" s="43">
        <f t="shared" si="4794"/>
        <v>0</v>
      </c>
      <c r="NA232" s="43">
        <f>VLOOKUP($C232,'факт СДП 12 мес'!$D$8:$HP$287,81,0)</f>
        <v>0</v>
      </c>
      <c r="NB232" s="43">
        <f>VLOOKUP($C232,'факт СДП 12 мес'!$D$8:$HP$287,82,0)</f>
        <v>0</v>
      </c>
      <c r="NC232" s="43">
        <f>VLOOKUP($C232,'факт СДП 12 мес'!$D$8:$HP$287,83,0)</f>
        <v>0</v>
      </c>
      <c r="ND232" s="43">
        <f>VLOOKUP($C232,'факт СДП 12 мес'!$D$8:$HP$287,84,0)</f>
        <v>0</v>
      </c>
      <c r="NE232" s="43">
        <f>VLOOKUP($C232,'факт СДП 12 мес'!$D$8:$HP$287,85,0)</f>
        <v>0</v>
      </c>
      <c r="NF232" s="43">
        <f>VLOOKUP($C232,'факт СДП 12 мес'!$D$8:$HP$287,86,0)</f>
        <v>0</v>
      </c>
      <c r="NG232" s="43">
        <f>SUM(MW232*$G232)</f>
        <v>0</v>
      </c>
      <c r="NH232" s="43">
        <f>SUM(MY232*$G232)</f>
        <v>0</v>
      </c>
      <c r="NI232" s="43">
        <f>SUM(NA232*$G232)</f>
        <v>0</v>
      </c>
      <c r="NJ232" s="43">
        <f t="shared" si="4871"/>
        <v>0</v>
      </c>
      <c r="NK232" s="43">
        <f t="shared" si="4872"/>
        <v>0</v>
      </c>
      <c r="NL232" s="44">
        <f>'СДП (план)'!BL232</f>
        <v>0</v>
      </c>
      <c r="NM232" s="43">
        <f>'СДП (план)'!BM232</f>
        <v>0</v>
      </c>
      <c r="NN232" s="43">
        <f t="shared" si="4797"/>
        <v>0</v>
      </c>
      <c r="NO232" s="43">
        <f t="shared" si="4798"/>
        <v>0</v>
      </c>
      <c r="NP232" s="43">
        <f>VLOOKUP($C232,'факт СДП 12 мес'!$D$8:$HP$287,99,0)</f>
        <v>1</v>
      </c>
      <c r="NQ232" s="43">
        <f>VLOOKUP($C232,'факт СДП 12 мес'!$D$8:$HP$287,100,0)</f>
        <v>31098.14</v>
      </c>
      <c r="NR232" s="43">
        <f>VLOOKUP($C232,'факт СДП 12 мес'!$D$8:$HP$287,101,0)</f>
        <v>8</v>
      </c>
      <c r="NS232" s="43">
        <f>VLOOKUP($C232,'факт СДП 12 мес'!$D$8:$HP$287,102,0)</f>
        <v>0</v>
      </c>
      <c r="NT232" s="43">
        <f>VLOOKUP($C232,'факт СДП 12 мес'!$D$8:$HP$287,103,0)</f>
        <v>0</v>
      </c>
      <c r="NU232" s="43">
        <f>VLOOKUP($C232,'факт СДП 12 мес'!$D$8:$HP$287,104,0)</f>
        <v>0</v>
      </c>
      <c r="NV232" s="43">
        <f>SUM(NL232*$G232)</f>
        <v>0</v>
      </c>
      <c r="NW232" s="43">
        <f>SUM(NN232*$G232)</f>
        <v>0</v>
      </c>
      <c r="NX232" s="43">
        <f>SUM(NP232*$G232)</f>
        <v>1.1000000000000001</v>
      </c>
      <c r="NY232" s="43">
        <f t="shared" si="4799"/>
        <v>1</v>
      </c>
      <c r="NZ232" s="43">
        <f t="shared" si="4800"/>
        <v>31098.14</v>
      </c>
      <c r="OA232" s="44">
        <f>'СДП (план)'!BN232</f>
        <v>0</v>
      </c>
      <c r="OB232" s="43">
        <f>'СДП (план)'!BO232</f>
        <v>0</v>
      </c>
      <c r="OC232" s="43">
        <f t="shared" si="4801"/>
        <v>0</v>
      </c>
      <c r="OD232" s="43">
        <f t="shared" si="4802"/>
        <v>0</v>
      </c>
      <c r="OE232" s="43"/>
      <c r="OF232" s="43"/>
      <c r="OG232" s="43"/>
      <c r="OH232" s="43"/>
      <c r="OI232" s="43"/>
      <c r="OJ232" s="43"/>
      <c r="OK232" s="43">
        <f>SUM(OA232*$G232)</f>
        <v>0</v>
      </c>
      <c r="OL232" s="43">
        <f>SUM(OC232*$G232)</f>
        <v>0</v>
      </c>
      <c r="OM232" s="43">
        <f>SUM(OE232*$G232)</f>
        <v>0</v>
      </c>
      <c r="ON232" s="43">
        <f t="shared" si="4803"/>
        <v>0</v>
      </c>
      <c r="OO232" s="43">
        <f t="shared" si="4804"/>
        <v>0</v>
      </c>
      <c r="OP232" s="46">
        <f>'СДП (план)'!BP232</f>
        <v>2</v>
      </c>
      <c r="OQ232" s="43">
        <f>'СДП (план)'!BQ232</f>
        <v>51830.239999999998</v>
      </c>
      <c r="OR232" s="43">
        <f t="shared" si="4805"/>
        <v>2</v>
      </c>
      <c r="OS232" s="43">
        <f t="shared" si="4806"/>
        <v>51830.239999999998</v>
      </c>
      <c r="OT232" s="43">
        <f>VLOOKUP($C232,'факт СДП 12 мес'!$D$8:$HP$287,177,0)</f>
        <v>3</v>
      </c>
      <c r="OU232" s="43">
        <f>VLOOKUP($C232,'факт СДП 12 мес'!$D$8:$HP$287,178,0)</f>
        <v>77460.38</v>
      </c>
      <c r="OV232" s="43">
        <f>VLOOKUP($C232,'факт СДП 12 мес'!$D$8:$HP$287,179,0)</f>
        <v>35</v>
      </c>
      <c r="OW232" s="43">
        <f>VLOOKUP($C232,'факт СДП 12 мес'!$D$8:$HP$287,180,0)</f>
        <v>0</v>
      </c>
      <c r="OX232" s="43">
        <f>VLOOKUP($C232,'факт СДП 12 мес'!$D$8:$HP$287,181,0)</f>
        <v>0</v>
      </c>
      <c r="OY232" s="43">
        <f>VLOOKUP($C232,'факт СДП 12 мес'!$D$8:$HP$287,182,0)</f>
        <v>0</v>
      </c>
      <c r="OZ232" s="43">
        <f>SUM(OP232*$G232)</f>
        <v>2.2000000000000002</v>
      </c>
      <c r="PA232" s="43">
        <f>SUM(OR232*$G232)</f>
        <v>2.2000000000000002</v>
      </c>
      <c r="PB232" s="43">
        <f>SUM(OT232*$G232)</f>
        <v>3.3000000000000003</v>
      </c>
      <c r="PC232" s="43">
        <f t="shared" si="4807"/>
        <v>1</v>
      </c>
      <c r="PD232" s="43">
        <f t="shared" si="4808"/>
        <v>25630.140000000007</v>
      </c>
      <c r="PE232" s="45">
        <f>'СДП (план)'!BR232</f>
        <v>0</v>
      </c>
      <c r="PF232" s="45">
        <f>'СДП (план)'!BS232</f>
        <v>0</v>
      </c>
      <c r="PG232" s="43">
        <f t="shared" si="4809"/>
        <v>0</v>
      </c>
      <c r="PH232" s="43">
        <f t="shared" si="4810"/>
        <v>0</v>
      </c>
      <c r="PI232" s="43">
        <f>VLOOKUP($C232,'факт СДП 12 мес'!$D$8:$HP$287,123,0)</f>
        <v>0</v>
      </c>
      <c r="PJ232" s="43">
        <f>VLOOKUP($C232,'факт СДП 12 мес'!$D$8:$HP$287,124,0)</f>
        <v>0</v>
      </c>
      <c r="PK232" s="43">
        <f>VLOOKUP($C232,'факт СДП 12 мес'!$D$8:$HP$287,125,0)</f>
        <v>0</v>
      </c>
      <c r="PL232" s="43">
        <f>VLOOKUP($C232,'факт СДП 12 мес'!$D$8:$HP$287,126,0)</f>
        <v>0</v>
      </c>
      <c r="PM232" s="43">
        <f>VLOOKUP($C232,'факт СДП 12 мес'!$D$8:$HP$287,127,0)</f>
        <v>0</v>
      </c>
      <c r="PN232" s="43">
        <f>VLOOKUP($C232,'факт СДП 12 мес'!$D$8:$HP$287,128,0)</f>
        <v>0</v>
      </c>
      <c r="PO232" s="43">
        <f>SUM(PE232*$G232)</f>
        <v>0</v>
      </c>
      <c r="PP232" s="43">
        <f>SUM(PG232*$G232)</f>
        <v>0</v>
      </c>
      <c r="PQ232" s="43">
        <f>SUM(PI232*$G232)</f>
        <v>0</v>
      </c>
      <c r="PR232" s="43">
        <f t="shared" si="4811"/>
        <v>0</v>
      </c>
      <c r="PS232" s="43">
        <f t="shared" si="4812"/>
        <v>0</v>
      </c>
      <c r="PT232" s="44">
        <f>'СДП (план)'!BT232</f>
        <v>0</v>
      </c>
      <c r="PU232" s="43">
        <f>'СДП (план)'!BU232</f>
        <v>0</v>
      </c>
      <c r="PV232" s="43">
        <f t="shared" si="4813"/>
        <v>0</v>
      </c>
      <c r="PW232" s="43">
        <f t="shared" si="4814"/>
        <v>0</v>
      </c>
      <c r="PX232" s="43">
        <f>VLOOKUP($C232,'факт СДП 12 мес'!$D$8:$HP$287,111,0)</f>
        <v>0</v>
      </c>
      <c r="PY232" s="43">
        <f>VLOOKUP($C232,'факт СДП 12 мес'!$D$8:$HP$287,112,0)</f>
        <v>0</v>
      </c>
      <c r="PZ232" s="43">
        <f>VLOOKUP($C232,'факт СДП 12 мес'!$D$8:$HP$287,113,0)</f>
        <v>0</v>
      </c>
      <c r="QA232" s="43">
        <f>VLOOKUP($C232,'факт СДП 12 мес'!$D$8:$HP$287,114,0)</f>
        <v>0</v>
      </c>
      <c r="QB232" s="43">
        <f>VLOOKUP($C232,'факт СДП 12 мес'!$D$8:$HP$287,115,0)</f>
        <v>0</v>
      </c>
      <c r="QC232" s="43">
        <f>VLOOKUP($C232,'факт СДП 12 мес'!$D$8:$HP$287,116,0)</f>
        <v>0</v>
      </c>
      <c r="QD232" s="43">
        <f>SUM(PT232*$G232)</f>
        <v>0</v>
      </c>
      <c r="QE232" s="43">
        <f>SUM(PV232*$G232)</f>
        <v>0</v>
      </c>
      <c r="QF232" s="43">
        <f>SUM(PX232*$G232)</f>
        <v>0</v>
      </c>
      <c r="QG232" s="43">
        <f t="shared" si="4815"/>
        <v>0</v>
      </c>
      <c r="QH232" s="43">
        <f t="shared" si="4816"/>
        <v>0</v>
      </c>
      <c r="QI232" s="44">
        <f>'СДП (план)'!BV232</f>
        <v>0</v>
      </c>
      <c r="QJ232" s="43">
        <f>'СДП (план)'!BW232</f>
        <v>0</v>
      </c>
      <c r="QK232" s="43">
        <f t="shared" si="4817"/>
        <v>0</v>
      </c>
      <c r="QL232" s="43">
        <f t="shared" si="4818"/>
        <v>0</v>
      </c>
      <c r="QM232" s="43">
        <f>VLOOKUP($C232,'факт СДП 12 мес'!$D$8:$HP$287,153,0)</f>
        <v>0</v>
      </c>
      <c r="QN232" s="43">
        <f>VLOOKUP($C232,'факт СДП 12 мес'!$D$8:$HP$287,154,0)</f>
        <v>0</v>
      </c>
      <c r="QO232" s="43">
        <f>VLOOKUP($C232,'факт СДП 12 мес'!$D$8:$HP$287,155,0)</f>
        <v>0</v>
      </c>
      <c r="QP232" s="43">
        <f>VLOOKUP($C232,'факт СДП 12 мес'!$D$8:$HP$287,156,0)</f>
        <v>0</v>
      </c>
      <c r="QQ232" s="43">
        <f>VLOOKUP($C232,'факт СДП 12 мес'!$D$8:$HP$287,157,0)</f>
        <v>0</v>
      </c>
      <c r="QR232" s="43">
        <f>VLOOKUP($C232,'факт СДП 12 мес'!$D$8:$HP$287,158,0)</f>
        <v>0</v>
      </c>
      <c r="QS232" s="43">
        <f>SUM(QI232*$G232)</f>
        <v>0</v>
      </c>
      <c r="QT232" s="43">
        <f>SUM(QK232*$G232)</f>
        <v>0</v>
      </c>
      <c r="QU232" s="43">
        <f>SUM(QM232*$G232)</f>
        <v>0</v>
      </c>
      <c r="QV232" s="43">
        <f t="shared" si="5214"/>
        <v>0</v>
      </c>
      <c r="QW232" s="43">
        <f t="shared" si="5215"/>
        <v>0</v>
      </c>
      <c r="QX232" s="44">
        <f>'СДП (план)'!BX232</f>
        <v>0</v>
      </c>
      <c r="QY232" s="43">
        <f>'СДП (план)'!BY232</f>
        <v>0</v>
      </c>
      <c r="QZ232" s="43">
        <f t="shared" si="4819"/>
        <v>0</v>
      </c>
      <c r="RA232" s="43">
        <f t="shared" si="4820"/>
        <v>0</v>
      </c>
      <c r="RB232" s="43">
        <f>VLOOKUP($C232,'факт СДП 12 мес'!$D$8:$HP$287,195,0)</f>
        <v>0</v>
      </c>
      <c r="RC232" s="43">
        <f>VLOOKUP($C232,'факт СДП 12 мес'!$D$8:$HP$287,196,0)</f>
        <v>0</v>
      </c>
      <c r="RD232" s="43">
        <f>VLOOKUP($C232,'факт СДП 12 мес'!$D$8:$HP$287,197,0)</f>
        <v>0</v>
      </c>
      <c r="RE232" s="43">
        <f>VLOOKUP($C232,'факт СДП 12 мес'!$D$8:$HP$287,198,0)</f>
        <v>0</v>
      </c>
      <c r="RF232" s="43">
        <f>VLOOKUP($C232,'факт СДП 12 мес'!$D$8:$HP$287,199,0)</f>
        <v>0</v>
      </c>
      <c r="RG232" s="43">
        <f>VLOOKUP($C232,'факт СДП 12 мес'!$D$8:$HP$287,200,0)</f>
        <v>0</v>
      </c>
      <c r="RH232" s="43">
        <f>SUM(QX232*$G232)</f>
        <v>0</v>
      </c>
      <c r="RI232" s="43">
        <f>SUM(QZ232*$G232)</f>
        <v>0</v>
      </c>
      <c r="RJ232" s="43">
        <f>SUM(RB232*$G232)</f>
        <v>0</v>
      </c>
      <c r="RK232" s="43">
        <f t="shared" si="4821"/>
        <v>0</v>
      </c>
      <c r="RL232" s="43">
        <f t="shared" si="4822"/>
        <v>0</v>
      </c>
      <c r="RM232" s="44">
        <f>'СДП (план)'!BZ232</f>
        <v>0</v>
      </c>
      <c r="RN232" s="43">
        <f>'СДП (план)'!CA232</f>
        <v>0</v>
      </c>
      <c r="RO232" s="43">
        <f t="shared" si="4823"/>
        <v>0</v>
      </c>
      <c r="RP232" s="43">
        <f t="shared" si="4824"/>
        <v>0</v>
      </c>
      <c r="RQ232" s="43">
        <f>VLOOKUP($C232,'факт СДП 12 мес'!$D$8:$HP$287,201,0)</f>
        <v>0</v>
      </c>
      <c r="RR232" s="43">
        <f>VLOOKUP($C232,'факт СДП 12 мес'!$D$8:$HP$287,202,0)</f>
        <v>0</v>
      </c>
      <c r="RS232" s="43">
        <f>VLOOKUP($C232,'факт СДП 12 мес'!$D$8:$HP$287,203,0)</f>
        <v>0</v>
      </c>
      <c r="RT232" s="43">
        <f>VLOOKUP($C232,'факт СДП 12 мес'!$D$8:$HP$287,204,0)</f>
        <v>0</v>
      </c>
      <c r="RU232" s="43">
        <f>VLOOKUP($C232,'факт СДП 12 мес'!$D$8:$HP$287,205,0)</f>
        <v>0</v>
      </c>
      <c r="RV232" s="43">
        <f>VLOOKUP($C232,'факт СДП 12 мес'!$D$8:$HP$287,206,0)</f>
        <v>0</v>
      </c>
      <c r="RW232" s="43">
        <f>SUM(RM232*$G232)</f>
        <v>0</v>
      </c>
      <c r="RX232" s="43">
        <f>SUM(RO232*$G232)</f>
        <v>0</v>
      </c>
      <c r="RY232" s="43">
        <f>SUM(RQ232*$G232)</f>
        <v>0</v>
      </c>
      <c r="RZ232" s="43">
        <f t="shared" si="4825"/>
        <v>0</v>
      </c>
      <c r="SA232" s="43">
        <f t="shared" si="4826"/>
        <v>0</v>
      </c>
      <c r="SB232" s="44">
        <f>'СДП (план)'!CB232</f>
        <v>0</v>
      </c>
      <c r="SC232" s="43">
        <f>'СДП (план)'!CC232</f>
        <v>0</v>
      </c>
      <c r="SD232" s="43">
        <f t="shared" si="4063"/>
        <v>0</v>
      </c>
      <c r="SE232" s="43">
        <f t="shared" si="4064"/>
        <v>0</v>
      </c>
      <c r="SF232" s="43">
        <f>VLOOKUP($C232,'факт СДП 12 мес'!$D$8:$HP$287,129,0)</f>
        <v>0</v>
      </c>
      <c r="SG232" s="43">
        <f>VLOOKUP($C232,'факт СДП 12 мес'!$D$8:$HP$287,130,0)</f>
        <v>0</v>
      </c>
      <c r="SH232" s="43">
        <f>VLOOKUP($C232,'факт СДП 12 мес'!$D$8:$HP$287,131,0)</f>
        <v>0</v>
      </c>
      <c r="SI232" s="43">
        <f>VLOOKUP($C232,'факт СДП 12 мес'!$D$8:$HP$287,132,0)</f>
        <v>0</v>
      </c>
      <c r="SJ232" s="43">
        <f>VLOOKUP($C232,'факт СДП 12 мес'!$D$8:$HP$287,133,0)</f>
        <v>0</v>
      </c>
      <c r="SK232" s="43">
        <f>VLOOKUP($C232,'факт СДП 12 мес'!$D$8:$HP$287,134,0)</f>
        <v>0</v>
      </c>
      <c r="SL232" s="43">
        <f>SUM(SB232*$G232)</f>
        <v>0</v>
      </c>
      <c r="SM232" s="43">
        <f>SUM(SD232*$G232)</f>
        <v>0</v>
      </c>
      <c r="SN232" s="43">
        <f>SUM(SF232*$G232)</f>
        <v>0</v>
      </c>
      <c r="SO232" s="43">
        <f t="shared" si="4827"/>
        <v>0</v>
      </c>
      <c r="SP232" s="43">
        <f t="shared" si="4828"/>
        <v>0</v>
      </c>
      <c r="SQ232" s="44">
        <f>'СДП (план)'!CD232</f>
        <v>0</v>
      </c>
      <c r="SR232" s="43">
        <f>'СДП (план)'!CE232</f>
        <v>0</v>
      </c>
      <c r="SS232" s="43">
        <f t="shared" si="4068"/>
        <v>0</v>
      </c>
      <c r="ST232" s="43">
        <f t="shared" si="4069"/>
        <v>0</v>
      </c>
      <c r="SU232" s="43">
        <f>VLOOKUP($C232,'факт СДП 12 мес'!$D$8:$HP$287,93,0)</f>
        <v>0</v>
      </c>
      <c r="SV232" s="43">
        <f>VLOOKUP($C232,'факт СДП 12 мес'!$D$8:$HP$287,94,0)</f>
        <v>0</v>
      </c>
      <c r="SW232" s="43">
        <f>VLOOKUP($C232,'факт СДП 12 мес'!$D$8:$HP$287,95,0)</f>
        <v>0</v>
      </c>
      <c r="SX232" s="43">
        <f>VLOOKUP($C232,'факт СДП 12 мес'!$D$8:$HP$287,96,0)</f>
        <v>0</v>
      </c>
      <c r="SY232" s="43">
        <f>VLOOKUP($C232,'факт СДП 12 мес'!$D$8:$HP$287,97,0)</f>
        <v>0</v>
      </c>
      <c r="SZ232" s="43">
        <f>VLOOKUP($C232,'факт СДП 12 мес'!$D$8:$HP$287,98,0)</f>
        <v>0</v>
      </c>
      <c r="TA232" s="43">
        <f>SUM(SQ232*$G232)</f>
        <v>0</v>
      </c>
      <c r="TB232" s="43">
        <f>SUM(SS232*$G232)</f>
        <v>0</v>
      </c>
      <c r="TC232" s="43">
        <f>SUM(SU232*$G232)</f>
        <v>0</v>
      </c>
      <c r="TD232" s="43">
        <f t="shared" si="4829"/>
        <v>0</v>
      </c>
      <c r="TE232" s="43">
        <f t="shared" si="4830"/>
        <v>0</v>
      </c>
      <c r="TF232" s="5">
        <f>'СДП (план)'!CF232</f>
        <v>5</v>
      </c>
      <c r="TG232" s="3">
        <f>'СДП (план)'!CG232</f>
        <v>235974.40166666667</v>
      </c>
      <c r="TH232" s="43">
        <f t="shared" ref="TH232" si="5622">SUM(TF232/12*$A$2)</f>
        <v>5</v>
      </c>
      <c r="TI232" s="43">
        <f t="shared" ref="TI232" si="5623">SUM(TG232/12*$A$2)</f>
        <v>235974.40166666667</v>
      </c>
      <c r="TJ232" s="43">
        <f>VLOOKUP($C232,'факт СДП 12 мес'!$D$8:$HP$287,117,0)</f>
        <v>0</v>
      </c>
      <c r="TK232" s="43">
        <f>VLOOKUP($C232,'факт СДП 12 мес'!$D$8:$HP$287,118,0)</f>
        <v>0</v>
      </c>
      <c r="TL232" s="43">
        <f>VLOOKUP($C232,'факт СДП 12 мес'!$D$8:$HP$287,119,0)</f>
        <v>0</v>
      </c>
      <c r="TM232" s="43">
        <f>VLOOKUP($C232,'факт СДП 12 мес'!$D$8:$HP$287,120,0)</f>
        <v>0</v>
      </c>
      <c r="TN232" s="43">
        <f>VLOOKUP($C232,'факт СДП 12 мес'!$D$8:$HP$287,121,0)</f>
        <v>0</v>
      </c>
      <c r="TO232" s="43">
        <f>VLOOKUP($C232,'факт СДП 12 мес'!$D$8:$HP$287,122,0)</f>
        <v>0</v>
      </c>
      <c r="TP232" s="43">
        <f>SUM(TF232*$G232)</f>
        <v>5.5</v>
      </c>
      <c r="TQ232" s="43">
        <f>SUM(TH232*$G232)</f>
        <v>5.5</v>
      </c>
      <c r="TR232" s="43">
        <f>SUM(TJ232*$G232)</f>
        <v>0</v>
      </c>
      <c r="TS232" s="43">
        <f t="shared" si="4833"/>
        <v>-5</v>
      </c>
      <c r="TT232" s="43">
        <f t="shared" si="4834"/>
        <v>-235974.40166666667</v>
      </c>
      <c r="TU232" s="43">
        <f>'СДП (план)'!CH232</f>
        <v>0</v>
      </c>
      <c r="TV232" s="43">
        <f>'СДП (план)'!CI232</f>
        <v>0</v>
      </c>
      <c r="TW232" s="43">
        <f t="shared" si="4835"/>
        <v>0</v>
      </c>
      <c r="TX232" s="43">
        <f t="shared" si="4836"/>
        <v>0</v>
      </c>
      <c r="TY232" s="43">
        <f>VLOOKUP($C232,'факт СДП 12 мес'!$D$8:$HP$287,207,0)</f>
        <v>0</v>
      </c>
      <c r="TZ232" s="43">
        <f>VLOOKUP($C232,'факт СДП 12 мес'!$D$8:$HP$287,208,0)</f>
        <v>0</v>
      </c>
      <c r="UA232" s="43">
        <f>VLOOKUP($C232,'факт СДП 12 мес'!$D$8:$HP$287,209,0)</f>
        <v>0</v>
      </c>
      <c r="UB232" s="43">
        <f>VLOOKUP($C232,'факт СДП 12 мес'!$D$8:$HP$287,210,0)</f>
        <v>0</v>
      </c>
      <c r="UC232" s="43">
        <f>VLOOKUP($C232,'факт СДП 12 мес'!$D$8:$HP$287,211,0)</f>
        <v>0</v>
      </c>
      <c r="UD232" s="43">
        <f>VLOOKUP($C232,'факт СДП 12 мес'!$D$8:$HP$287,212,0)</f>
        <v>0</v>
      </c>
      <c r="UE232" s="43">
        <f>SUM(TU232*$G232)</f>
        <v>0</v>
      </c>
      <c r="UF232" s="43">
        <f>SUM(TW232*$G232)</f>
        <v>0</v>
      </c>
      <c r="UG232" s="43">
        <f>SUM(TY232*$G232)</f>
        <v>0</v>
      </c>
      <c r="UH232" s="43">
        <f t="shared" si="5216"/>
        <v>0</v>
      </c>
      <c r="UI232" s="43">
        <f t="shared" si="5217"/>
        <v>0</v>
      </c>
      <c r="UJ232" s="43"/>
      <c r="UK232" s="43"/>
      <c r="UL232" s="43"/>
      <c r="UM232" s="43"/>
      <c r="UN232" s="43"/>
      <c r="UO232" s="43"/>
      <c r="UP232" s="43"/>
      <c r="UQ232" s="43"/>
      <c r="UR232" s="43"/>
      <c r="US232" s="43"/>
      <c r="UT232" s="43"/>
      <c r="UU232" s="43"/>
      <c r="UV232" s="43"/>
      <c r="UW232" s="43">
        <f t="shared" si="5058"/>
        <v>0</v>
      </c>
      <c r="UX232" s="43">
        <f t="shared" si="5059"/>
        <v>0</v>
      </c>
      <c r="UY232" s="47">
        <f>'СДП (план)'!CN232</f>
        <v>11</v>
      </c>
      <c r="UZ232" s="47">
        <f>'СДП (план)'!CO232</f>
        <v>401172.45633333334</v>
      </c>
      <c r="VA232" s="43">
        <f t="shared" si="3921"/>
        <v>11</v>
      </c>
      <c r="VB232" s="43">
        <f t="shared" si="3922"/>
        <v>401172.45633333339</v>
      </c>
      <c r="VC232" s="47">
        <f t="shared" si="3923"/>
        <v>5</v>
      </c>
      <c r="VD232" s="47">
        <f t="shared" si="3924"/>
        <v>139656.66</v>
      </c>
      <c r="VE232" s="47">
        <f t="shared" si="3925"/>
        <v>54</v>
      </c>
      <c r="VF232" s="47">
        <f t="shared" si="3926"/>
        <v>0</v>
      </c>
      <c r="VG232" s="47">
        <f t="shared" si="3927"/>
        <v>0</v>
      </c>
      <c r="VH232" s="47">
        <f t="shared" si="3928"/>
        <v>0</v>
      </c>
      <c r="VI232" s="47">
        <f t="shared" si="3929"/>
        <v>12.100000000000001</v>
      </c>
      <c r="VJ232" s="47">
        <f t="shared" si="3930"/>
        <v>12.100000000000001</v>
      </c>
      <c r="VK232" s="47">
        <f t="shared" si="3931"/>
        <v>5.5</v>
      </c>
      <c r="VL232" s="43">
        <f t="shared" si="3932"/>
        <v>-6</v>
      </c>
      <c r="VM232" s="43">
        <f t="shared" si="3933"/>
        <v>-261515.79633333339</v>
      </c>
    </row>
    <row r="233" spans="1:585" s="32" customFormat="1" ht="18.75" x14ac:dyDescent="0.2">
      <c r="A233" s="166">
        <v>34</v>
      </c>
      <c r="B233" s="166"/>
      <c r="C233" s="402" t="s">
        <v>539</v>
      </c>
      <c r="D233" s="393" t="s">
        <v>42</v>
      </c>
      <c r="E233" s="370">
        <v>16026</v>
      </c>
      <c r="F233" s="136">
        <v>16828</v>
      </c>
      <c r="G233" s="383">
        <v>0.89</v>
      </c>
      <c r="H233" s="372"/>
      <c r="I233" s="366"/>
      <c r="J233" s="455"/>
      <c r="K233" s="180"/>
      <c r="L233" s="195">
        <v>1.4</v>
      </c>
      <c r="M233" s="195">
        <v>1.68</v>
      </c>
      <c r="N233" s="195">
        <v>2.23</v>
      </c>
      <c r="O233" s="192">
        <v>2.57</v>
      </c>
      <c r="P233" s="97">
        <f>'СДП (план)'!P233</f>
        <v>0</v>
      </c>
      <c r="Q233" s="97">
        <f>'СДП (план)'!Q233</f>
        <v>0</v>
      </c>
      <c r="R233" s="43">
        <f t="shared" si="4710"/>
        <v>0</v>
      </c>
      <c r="S233" s="43">
        <f t="shared" si="4711"/>
        <v>0</v>
      </c>
      <c r="T233" s="97">
        <f t="shared" ref="T233:AB233" si="5624">SUM(T234:T236)</f>
        <v>0</v>
      </c>
      <c r="U233" s="97">
        <f t="shared" si="5624"/>
        <v>0</v>
      </c>
      <c r="V233" s="97">
        <f t="shared" si="5624"/>
        <v>0</v>
      </c>
      <c r="W233" s="97">
        <f t="shared" si="5624"/>
        <v>0</v>
      </c>
      <c r="X233" s="97">
        <f t="shared" si="5624"/>
        <v>0</v>
      </c>
      <c r="Y233" s="97">
        <f t="shared" si="5624"/>
        <v>0</v>
      </c>
      <c r="Z233" s="97">
        <f t="shared" si="5624"/>
        <v>0</v>
      </c>
      <c r="AA233" s="97">
        <f t="shared" si="5624"/>
        <v>0</v>
      </c>
      <c r="AB233" s="97">
        <f t="shared" si="5624"/>
        <v>0</v>
      </c>
      <c r="AC233" s="66">
        <f t="shared" si="5583"/>
        <v>0</v>
      </c>
      <c r="AD233" s="66">
        <f t="shared" si="4839"/>
        <v>0</v>
      </c>
      <c r="AE233" s="104">
        <f>'СДП (план)'!R233</f>
        <v>0</v>
      </c>
      <c r="AF233" s="104">
        <f>'СДП (план)'!S233</f>
        <v>0</v>
      </c>
      <c r="AG233" s="66">
        <f t="shared" si="4713"/>
        <v>0</v>
      </c>
      <c r="AH233" s="66">
        <f t="shared" si="4714"/>
        <v>0</v>
      </c>
      <c r="AI233" s="97">
        <f t="shared" ref="AI233:AQ233" si="5625">SUM(AI234:AI236)</f>
        <v>0</v>
      </c>
      <c r="AJ233" s="97">
        <f t="shared" si="5625"/>
        <v>0</v>
      </c>
      <c r="AK233" s="97">
        <f t="shared" si="5625"/>
        <v>0</v>
      </c>
      <c r="AL233" s="97">
        <f t="shared" si="5625"/>
        <v>0</v>
      </c>
      <c r="AM233" s="97">
        <f t="shared" si="5625"/>
        <v>0</v>
      </c>
      <c r="AN233" s="97">
        <f t="shared" si="5625"/>
        <v>0</v>
      </c>
      <c r="AO233" s="97">
        <f t="shared" si="5625"/>
        <v>0</v>
      </c>
      <c r="AP233" s="97">
        <f t="shared" si="5625"/>
        <v>0</v>
      </c>
      <c r="AQ233" s="97">
        <f t="shared" si="5625"/>
        <v>0</v>
      </c>
      <c r="AR233" s="66">
        <f t="shared" si="4841"/>
        <v>0</v>
      </c>
      <c r="AS233" s="66">
        <f t="shared" si="4842"/>
        <v>0</v>
      </c>
      <c r="AT233" s="97">
        <f>'СДП (план)'!T233</f>
        <v>0</v>
      </c>
      <c r="AU233" s="97">
        <f>'СДП (план)'!U233</f>
        <v>0</v>
      </c>
      <c r="AV233" s="43">
        <f t="shared" si="4717"/>
        <v>0</v>
      </c>
      <c r="AW233" s="43">
        <f t="shared" si="4718"/>
        <v>0</v>
      </c>
      <c r="AX233" s="97">
        <f t="shared" ref="AX233:BF233" si="5626">SUM(AX234:AX236)</f>
        <v>0</v>
      </c>
      <c r="AY233" s="97">
        <f t="shared" si="5626"/>
        <v>0</v>
      </c>
      <c r="AZ233" s="97">
        <f t="shared" si="5626"/>
        <v>0</v>
      </c>
      <c r="BA233" s="97">
        <f t="shared" si="5626"/>
        <v>0</v>
      </c>
      <c r="BB233" s="97">
        <f t="shared" si="5626"/>
        <v>0</v>
      </c>
      <c r="BC233" s="97">
        <f t="shared" si="5626"/>
        <v>0</v>
      </c>
      <c r="BD233" s="97">
        <f t="shared" si="5626"/>
        <v>0</v>
      </c>
      <c r="BE233" s="97">
        <f t="shared" si="5626"/>
        <v>0</v>
      </c>
      <c r="BF233" s="97">
        <f t="shared" si="5626"/>
        <v>0</v>
      </c>
      <c r="BG233" s="66">
        <f t="shared" si="5063"/>
        <v>0</v>
      </c>
      <c r="BH233" s="66">
        <f t="shared" si="5064"/>
        <v>0</v>
      </c>
      <c r="BI233" s="112">
        <f>'СДП (план)'!V233</f>
        <v>0</v>
      </c>
      <c r="BJ233" s="65">
        <f>'СДП (план)'!W233</f>
        <v>0</v>
      </c>
      <c r="BK233" s="43">
        <f t="shared" si="4719"/>
        <v>0</v>
      </c>
      <c r="BL233" s="43">
        <f t="shared" si="4720"/>
        <v>0</v>
      </c>
      <c r="BM233" s="97">
        <f t="shared" ref="BM233:BU233" si="5627">SUM(BM234:BM236)</f>
        <v>0</v>
      </c>
      <c r="BN233" s="97">
        <f t="shared" si="5627"/>
        <v>0</v>
      </c>
      <c r="BO233" s="97">
        <f t="shared" si="5627"/>
        <v>0</v>
      </c>
      <c r="BP233" s="97">
        <f t="shared" si="5627"/>
        <v>0</v>
      </c>
      <c r="BQ233" s="97">
        <f t="shared" si="5627"/>
        <v>0</v>
      </c>
      <c r="BR233" s="97">
        <f t="shared" si="5627"/>
        <v>0</v>
      </c>
      <c r="BS233" s="97">
        <f t="shared" si="5627"/>
        <v>0</v>
      </c>
      <c r="BT233" s="97">
        <f t="shared" si="5627"/>
        <v>0</v>
      </c>
      <c r="BU233" s="97">
        <f t="shared" si="5627"/>
        <v>0</v>
      </c>
      <c r="BV233" s="66">
        <f t="shared" si="5212"/>
        <v>0</v>
      </c>
      <c r="BW233" s="66">
        <f t="shared" si="5213"/>
        <v>0</v>
      </c>
      <c r="BX233" s="97">
        <f>'СДП (план)'!X233</f>
        <v>0</v>
      </c>
      <c r="BY233" s="97">
        <f>'СДП (план)'!Y233</f>
        <v>0</v>
      </c>
      <c r="BZ233" s="66">
        <f t="shared" si="4721"/>
        <v>0</v>
      </c>
      <c r="CA233" s="66">
        <f t="shared" si="4722"/>
        <v>0</v>
      </c>
      <c r="CB233" s="97">
        <f t="shared" ref="CB233:CJ233" si="5628">SUM(CB234:CB236)</f>
        <v>0</v>
      </c>
      <c r="CC233" s="97">
        <f t="shared" si="5628"/>
        <v>0</v>
      </c>
      <c r="CD233" s="97">
        <f t="shared" si="5628"/>
        <v>0</v>
      </c>
      <c r="CE233" s="97">
        <f t="shared" si="5628"/>
        <v>0</v>
      </c>
      <c r="CF233" s="97">
        <f t="shared" si="5628"/>
        <v>0</v>
      </c>
      <c r="CG233" s="97">
        <f t="shared" si="5628"/>
        <v>0</v>
      </c>
      <c r="CH233" s="97">
        <f t="shared" si="5628"/>
        <v>0</v>
      </c>
      <c r="CI233" s="97">
        <f t="shared" si="5628"/>
        <v>0</v>
      </c>
      <c r="CJ233" s="97">
        <f t="shared" si="5628"/>
        <v>0</v>
      </c>
      <c r="CK233" s="66">
        <f t="shared" si="5580"/>
        <v>0</v>
      </c>
      <c r="CL233" s="66">
        <f t="shared" si="5581"/>
        <v>0</v>
      </c>
      <c r="CM233" s="53">
        <f>'СДП (план)'!Z233</f>
        <v>0</v>
      </c>
      <c r="CN233" s="53">
        <f>'СДП (план)'!AA233</f>
        <v>0</v>
      </c>
      <c r="CO233" s="66">
        <f t="shared" si="4723"/>
        <v>0</v>
      </c>
      <c r="CP233" s="66">
        <f t="shared" si="4724"/>
        <v>0</v>
      </c>
      <c r="CQ233" s="53">
        <f t="shared" ref="CQ233:CY233" si="5629">SUM(CQ234:CQ236)</f>
        <v>0</v>
      </c>
      <c r="CR233" s="53">
        <f t="shared" si="5629"/>
        <v>0</v>
      </c>
      <c r="CS233" s="53">
        <f t="shared" si="5629"/>
        <v>0</v>
      </c>
      <c r="CT233" s="53">
        <f t="shared" si="5629"/>
        <v>0</v>
      </c>
      <c r="CU233" s="53">
        <f t="shared" si="5629"/>
        <v>0</v>
      </c>
      <c r="CV233" s="53">
        <f t="shared" si="5629"/>
        <v>0</v>
      </c>
      <c r="CW233" s="97">
        <f t="shared" si="5629"/>
        <v>0</v>
      </c>
      <c r="CX233" s="97">
        <f t="shared" si="5629"/>
        <v>0</v>
      </c>
      <c r="CY233" s="97">
        <f t="shared" si="5629"/>
        <v>0</v>
      </c>
      <c r="CZ233" s="66">
        <f t="shared" si="4725"/>
        <v>0</v>
      </c>
      <c r="DA233" s="66">
        <f t="shared" si="4726"/>
        <v>0</v>
      </c>
      <c r="DB233" s="14">
        <f>'СДП (план)'!AB233</f>
        <v>0</v>
      </c>
      <c r="DC233" s="14">
        <f>'СДП (план)'!AC233</f>
        <v>0</v>
      </c>
      <c r="DD233" s="66">
        <f t="shared" si="4727"/>
        <v>0</v>
      </c>
      <c r="DE233" s="66">
        <f t="shared" si="4728"/>
        <v>0</v>
      </c>
      <c r="DF233" s="53">
        <f t="shared" ref="DF233:DN233" si="5630">SUM(DF234:DF236)</f>
        <v>0</v>
      </c>
      <c r="DG233" s="53">
        <f t="shared" si="5630"/>
        <v>0</v>
      </c>
      <c r="DH233" s="53">
        <f t="shared" si="5630"/>
        <v>0</v>
      </c>
      <c r="DI233" s="53">
        <f t="shared" si="5630"/>
        <v>0</v>
      </c>
      <c r="DJ233" s="53">
        <f t="shared" si="5630"/>
        <v>0</v>
      </c>
      <c r="DK233" s="53">
        <f t="shared" si="5630"/>
        <v>0</v>
      </c>
      <c r="DL233" s="97">
        <f t="shared" si="5630"/>
        <v>0</v>
      </c>
      <c r="DM233" s="97">
        <f t="shared" si="5630"/>
        <v>0</v>
      </c>
      <c r="DN233" s="97">
        <f t="shared" si="5630"/>
        <v>0</v>
      </c>
      <c r="DO233" s="66">
        <f t="shared" si="4729"/>
        <v>0</v>
      </c>
      <c r="DP233" s="66">
        <f t="shared" si="4730"/>
        <v>0</v>
      </c>
      <c r="DQ233" s="14">
        <f>'СДП (план)'!AD233</f>
        <v>0</v>
      </c>
      <c r="DR233" s="14">
        <f>'СДП (план)'!AE233</f>
        <v>0</v>
      </c>
      <c r="DS233" s="66">
        <f t="shared" si="4731"/>
        <v>0</v>
      </c>
      <c r="DT233" s="66">
        <f t="shared" si="4732"/>
        <v>0</v>
      </c>
      <c r="DU233" s="53">
        <f t="shared" ref="DU233:EC233" si="5631">SUM(DU234:DU236)</f>
        <v>0</v>
      </c>
      <c r="DV233" s="53">
        <f t="shared" si="5631"/>
        <v>0</v>
      </c>
      <c r="DW233" s="53">
        <f t="shared" si="5631"/>
        <v>0</v>
      </c>
      <c r="DX233" s="53">
        <f t="shared" si="5631"/>
        <v>0</v>
      </c>
      <c r="DY233" s="53">
        <f t="shared" si="5631"/>
        <v>0</v>
      </c>
      <c r="DZ233" s="53">
        <f t="shared" si="5631"/>
        <v>0</v>
      </c>
      <c r="EA233" s="97">
        <f t="shared" si="5631"/>
        <v>0</v>
      </c>
      <c r="EB233" s="97">
        <f t="shared" si="5631"/>
        <v>0</v>
      </c>
      <c r="EC233" s="97">
        <f t="shared" si="5631"/>
        <v>0</v>
      </c>
      <c r="ED233" s="66">
        <f t="shared" si="4849"/>
        <v>0</v>
      </c>
      <c r="EE233" s="66">
        <f t="shared" si="4850"/>
        <v>0</v>
      </c>
      <c r="EF233" s="14">
        <f>'СДП (план)'!AF233</f>
        <v>0</v>
      </c>
      <c r="EG233" s="14">
        <f>'СДП (план)'!AG233</f>
        <v>0</v>
      </c>
      <c r="EH233" s="43">
        <f t="shared" si="4735"/>
        <v>0</v>
      </c>
      <c r="EI233" s="43">
        <f t="shared" si="4736"/>
        <v>0</v>
      </c>
      <c r="EJ233" s="53">
        <f t="shared" ref="EJ233:ER233" si="5632">SUM(EJ234:EJ236)</f>
        <v>0</v>
      </c>
      <c r="EK233" s="53">
        <f t="shared" si="5632"/>
        <v>0</v>
      </c>
      <c r="EL233" s="53">
        <f t="shared" si="5632"/>
        <v>0</v>
      </c>
      <c r="EM233" s="53">
        <f t="shared" si="5632"/>
        <v>0</v>
      </c>
      <c r="EN233" s="53">
        <f t="shared" si="5632"/>
        <v>0</v>
      </c>
      <c r="EO233" s="53"/>
      <c r="EP233" s="97">
        <f t="shared" si="5632"/>
        <v>0</v>
      </c>
      <c r="EQ233" s="97">
        <f t="shared" si="5632"/>
        <v>0</v>
      </c>
      <c r="ER233" s="97">
        <f t="shared" si="5632"/>
        <v>0</v>
      </c>
      <c r="ES233" s="66">
        <f t="shared" si="4852"/>
        <v>0</v>
      </c>
      <c r="ET233" s="66">
        <f t="shared" si="4853"/>
        <v>0</v>
      </c>
      <c r="EU233" s="53">
        <f>'СДП (план)'!AH233</f>
        <v>0</v>
      </c>
      <c r="EV233" s="53">
        <f>'СДП (план)'!AI233</f>
        <v>0</v>
      </c>
      <c r="EW233" s="66">
        <f t="shared" si="4739"/>
        <v>0</v>
      </c>
      <c r="EX233" s="66">
        <f t="shared" si="4740"/>
        <v>0</v>
      </c>
      <c r="EY233" s="53">
        <f t="shared" ref="EY233:FG233" si="5633">SUM(EY234:EY236)</f>
        <v>0</v>
      </c>
      <c r="EZ233" s="53">
        <f t="shared" si="5633"/>
        <v>0</v>
      </c>
      <c r="FA233" s="53">
        <f t="shared" si="5633"/>
        <v>0</v>
      </c>
      <c r="FB233" s="53">
        <f t="shared" si="5633"/>
        <v>0</v>
      </c>
      <c r="FC233" s="53">
        <f t="shared" si="5633"/>
        <v>0</v>
      </c>
      <c r="FD233" s="53">
        <f t="shared" si="5633"/>
        <v>0</v>
      </c>
      <c r="FE233" s="97">
        <f t="shared" si="5633"/>
        <v>0</v>
      </c>
      <c r="FF233" s="97">
        <f t="shared" si="5633"/>
        <v>0</v>
      </c>
      <c r="FG233" s="97">
        <f t="shared" si="5633"/>
        <v>0</v>
      </c>
      <c r="FH233" s="66">
        <f t="shared" si="4741"/>
        <v>0</v>
      </c>
      <c r="FI233" s="66">
        <f t="shared" si="4742"/>
        <v>0</v>
      </c>
      <c r="FJ233" s="53">
        <f>'СДП (план)'!AJ233</f>
        <v>0</v>
      </c>
      <c r="FK233" s="53">
        <f>'СДП (план)'!AK233</f>
        <v>0</v>
      </c>
      <c r="FL233" s="66">
        <f t="shared" si="4743"/>
        <v>0</v>
      </c>
      <c r="FM233" s="66">
        <f t="shared" si="4744"/>
        <v>0</v>
      </c>
      <c r="FN233" s="53">
        <f t="shared" ref="FN233:FV233" si="5634">SUM(FN234:FN236)</f>
        <v>0</v>
      </c>
      <c r="FO233" s="53">
        <f t="shared" si="5634"/>
        <v>0</v>
      </c>
      <c r="FP233" s="53">
        <f t="shared" si="5634"/>
        <v>0</v>
      </c>
      <c r="FQ233" s="53">
        <f t="shared" si="5634"/>
        <v>0</v>
      </c>
      <c r="FR233" s="53">
        <f t="shared" si="5634"/>
        <v>0</v>
      </c>
      <c r="FS233" s="53">
        <f t="shared" si="5634"/>
        <v>0</v>
      </c>
      <c r="FT233" s="97">
        <f t="shared" si="5634"/>
        <v>0</v>
      </c>
      <c r="FU233" s="97">
        <f t="shared" si="5634"/>
        <v>0</v>
      </c>
      <c r="FV233" s="97">
        <f t="shared" si="5634"/>
        <v>0</v>
      </c>
      <c r="FW233" s="66">
        <f t="shared" si="4745"/>
        <v>0</v>
      </c>
      <c r="FX233" s="66">
        <f t="shared" si="4746"/>
        <v>0</v>
      </c>
      <c r="FY233" s="53">
        <f>'СДП (план)'!AL233</f>
        <v>0</v>
      </c>
      <c r="FZ233" s="53">
        <f>'СДП (план)'!AM233</f>
        <v>0</v>
      </c>
      <c r="GA233" s="66">
        <f t="shared" si="4747"/>
        <v>0</v>
      </c>
      <c r="GB233" s="66">
        <f t="shared" si="4748"/>
        <v>0</v>
      </c>
      <c r="GC233" s="53">
        <f t="shared" ref="GC233:GK233" si="5635">SUM(GC234:GC236)</f>
        <v>0</v>
      </c>
      <c r="GD233" s="53">
        <f t="shared" si="5635"/>
        <v>0</v>
      </c>
      <c r="GE233" s="53">
        <f t="shared" si="5635"/>
        <v>0</v>
      </c>
      <c r="GF233" s="53">
        <f t="shared" si="5635"/>
        <v>0</v>
      </c>
      <c r="GG233" s="53">
        <f t="shared" si="5635"/>
        <v>0</v>
      </c>
      <c r="GH233" s="53"/>
      <c r="GI233" s="97">
        <f t="shared" si="5635"/>
        <v>0</v>
      </c>
      <c r="GJ233" s="97">
        <f t="shared" si="5635"/>
        <v>0</v>
      </c>
      <c r="GK233" s="97">
        <f t="shared" si="5635"/>
        <v>0</v>
      </c>
      <c r="GL233" s="66">
        <f t="shared" si="4749"/>
        <v>0</v>
      </c>
      <c r="GM233" s="66">
        <f t="shared" si="4750"/>
        <v>0</v>
      </c>
      <c r="GN233" s="14">
        <f>'СДП (план)'!AN233</f>
        <v>0</v>
      </c>
      <c r="GO233" s="14">
        <f>'СДП (план)'!AO233</f>
        <v>0</v>
      </c>
      <c r="GP233" s="66">
        <f t="shared" si="4751"/>
        <v>0</v>
      </c>
      <c r="GQ233" s="66">
        <f t="shared" si="4752"/>
        <v>0</v>
      </c>
      <c r="GR233" s="53">
        <f t="shared" ref="GR233:GZ233" si="5636">SUM(GR234:GR236)</f>
        <v>0</v>
      </c>
      <c r="GS233" s="53">
        <f t="shared" si="5636"/>
        <v>0</v>
      </c>
      <c r="GT233" s="53">
        <f t="shared" si="5636"/>
        <v>0</v>
      </c>
      <c r="GU233" s="53">
        <f t="shared" si="5636"/>
        <v>0</v>
      </c>
      <c r="GV233" s="53">
        <f t="shared" si="5636"/>
        <v>0</v>
      </c>
      <c r="GW233" s="53">
        <f t="shared" si="5636"/>
        <v>0</v>
      </c>
      <c r="GX233" s="97">
        <f t="shared" si="5636"/>
        <v>0</v>
      </c>
      <c r="GY233" s="97">
        <f t="shared" si="5636"/>
        <v>0</v>
      </c>
      <c r="GZ233" s="97">
        <f t="shared" si="5636"/>
        <v>0</v>
      </c>
      <c r="HA233" s="66">
        <f t="shared" si="4753"/>
        <v>0</v>
      </c>
      <c r="HB233" s="66">
        <f t="shared" si="4754"/>
        <v>0</v>
      </c>
      <c r="HC233" s="14">
        <f>'СДП (план)'!AP233</f>
        <v>0</v>
      </c>
      <c r="HD233" s="14">
        <f>'СДП (план)'!AQ233</f>
        <v>0</v>
      </c>
      <c r="HE233" s="66">
        <f t="shared" si="4755"/>
        <v>0</v>
      </c>
      <c r="HF233" s="66">
        <f t="shared" si="4756"/>
        <v>0</v>
      </c>
      <c r="HG233" s="53">
        <f t="shared" ref="HG233:HO233" si="5637">SUM(HG234:HG236)</f>
        <v>0</v>
      </c>
      <c r="HH233" s="53">
        <f t="shared" si="5637"/>
        <v>0</v>
      </c>
      <c r="HI233" s="53">
        <f t="shared" si="5637"/>
        <v>0</v>
      </c>
      <c r="HJ233" s="53">
        <f t="shared" si="5637"/>
        <v>0</v>
      </c>
      <c r="HK233" s="53">
        <f t="shared" si="5637"/>
        <v>0</v>
      </c>
      <c r="HL233" s="53"/>
      <c r="HM233" s="97">
        <f t="shared" si="5637"/>
        <v>0</v>
      </c>
      <c r="HN233" s="97">
        <f t="shared" si="5637"/>
        <v>0</v>
      </c>
      <c r="HO233" s="97">
        <f t="shared" si="5637"/>
        <v>0</v>
      </c>
      <c r="HP233" s="66">
        <f t="shared" si="4757"/>
        <v>0</v>
      </c>
      <c r="HQ233" s="66">
        <f t="shared" si="4758"/>
        <v>0</v>
      </c>
      <c r="HR233" s="53">
        <f>'СДП (план)'!AR233</f>
        <v>0</v>
      </c>
      <c r="HS233" s="53">
        <f>'СДП (план)'!AS233</f>
        <v>0</v>
      </c>
      <c r="HT233" s="66">
        <f t="shared" si="4759"/>
        <v>0</v>
      </c>
      <c r="HU233" s="66">
        <f t="shared" si="4760"/>
        <v>0</v>
      </c>
      <c r="HV233" s="53">
        <f t="shared" ref="HV233:ID233" si="5638">SUM(HV234:HV236)</f>
        <v>0</v>
      </c>
      <c r="HW233" s="53">
        <f t="shared" si="5638"/>
        <v>0</v>
      </c>
      <c r="HX233" s="53">
        <f t="shared" si="5638"/>
        <v>0</v>
      </c>
      <c r="HY233" s="53">
        <f t="shared" si="5638"/>
        <v>0</v>
      </c>
      <c r="HZ233" s="53">
        <f t="shared" si="5638"/>
        <v>0</v>
      </c>
      <c r="IA233" s="53">
        <f t="shared" si="5638"/>
        <v>0</v>
      </c>
      <c r="IB233" s="97">
        <f t="shared" si="5638"/>
        <v>0</v>
      </c>
      <c r="IC233" s="97">
        <f t="shared" si="5638"/>
        <v>0</v>
      </c>
      <c r="ID233" s="97">
        <f t="shared" si="5638"/>
        <v>0</v>
      </c>
      <c r="IE233" s="66">
        <f t="shared" si="4761"/>
        <v>0</v>
      </c>
      <c r="IF233" s="66">
        <f t="shared" si="4762"/>
        <v>0</v>
      </c>
      <c r="IG233" s="53">
        <f>'СДП (план)'!AT233</f>
        <v>0</v>
      </c>
      <c r="IH233" s="53">
        <f>'СДП (план)'!AU233</f>
        <v>0</v>
      </c>
      <c r="II233" s="66">
        <f t="shared" si="4763"/>
        <v>0</v>
      </c>
      <c r="IJ233" s="66">
        <f t="shared" si="4764"/>
        <v>0</v>
      </c>
      <c r="IK233" s="53">
        <f t="shared" ref="IK233:IS233" si="5639">SUM(IK234:IK236)</f>
        <v>0</v>
      </c>
      <c r="IL233" s="53">
        <f t="shared" si="5639"/>
        <v>0</v>
      </c>
      <c r="IM233" s="53">
        <f t="shared" si="5639"/>
        <v>0</v>
      </c>
      <c r="IN233" s="53">
        <f t="shared" si="5639"/>
        <v>0</v>
      </c>
      <c r="IO233" s="53">
        <f t="shared" si="5639"/>
        <v>0</v>
      </c>
      <c r="IP233" s="53">
        <f t="shared" si="5639"/>
        <v>0</v>
      </c>
      <c r="IQ233" s="97">
        <f t="shared" si="5639"/>
        <v>0</v>
      </c>
      <c r="IR233" s="97">
        <f t="shared" si="5639"/>
        <v>0</v>
      </c>
      <c r="IS233" s="97">
        <f t="shared" si="5639"/>
        <v>0</v>
      </c>
      <c r="IT233" s="66">
        <f t="shared" si="4765"/>
        <v>0</v>
      </c>
      <c r="IU233" s="66">
        <f t="shared" si="4766"/>
        <v>0</v>
      </c>
      <c r="IV233" s="53">
        <f>'СДП (план)'!AV233</f>
        <v>0</v>
      </c>
      <c r="IW233" s="53">
        <f>'СДП (план)'!AW233</f>
        <v>0</v>
      </c>
      <c r="IX233" s="66">
        <f t="shared" si="4767"/>
        <v>0</v>
      </c>
      <c r="IY233" s="66">
        <f t="shared" si="4768"/>
        <v>0</v>
      </c>
      <c r="IZ233" s="53">
        <f t="shared" ref="IZ233:JH233" si="5640">SUM(IZ234:IZ236)</f>
        <v>0</v>
      </c>
      <c r="JA233" s="53">
        <f t="shared" si="5640"/>
        <v>0</v>
      </c>
      <c r="JB233" s="53">
        <f t="shared" si="5640"/>
        <v>0</v>
      </c>
      <c r="JC233" s="53">
        <f t="shared" si="5640"/>
        <v>0</v>
      </c>
      <c r="JD233" s="53">
        <f t="shared" si="5640"/>
        <v>0</v>
      </c>
      <c r="JE233" s="53">
        <f t="shared" si="5640"/>
        <v>0</v>
      </c>
      <c r="JF233" s="97">
        <f t="shared" si="5640"/>
        <v>0</v>
      </c>
      <c r="JG233" s="97">
        <f t="shared" si="5640"/>
        <v>0</v>
      </c>
      <c r="JH233" s="97">
        <f t="shared" si="5640"/>
        <v>0</v>
      </c>
      <c r="JI233" s="66">
        <f t="shared" si="4769"/>
        <v>0</v>
      </c>
      <c r="JJ233" s="66">
        <f t="shared" si="4770"/>
        <v>0</v>
      </c>
      <c r="JK233" s="53">
        <f>'СДП (план)'!AX233</f>
        <v>0</v>
      </c>
      <c r="JL233" s="53">
        <f>'СДП (план)'!AY233</f>
        <v>0</v>
      </c>
      <c r="JM233" s="66">
        <f t="shared" si="4771"/>
        <v>0</v>
      </c>
      <c r="JN233" s="66">
        <f t="shared" si="4772"/>
        <v>0</v>
      </c>
      <c r="JO233" s="53">
        <f t="shared" ref="JO233:JW233" si="5641">SUM(JO234:JO236)</f>
        <v>0</v>
      </c>
      <c r="JP233" s="53">
        <f t="shared" si="5641"/>
        <v>0</v>
      </c>
      <c r="JQ233" s="53">
        <f t="shared" si="5641"/>
        <v>0</v>
      </c>
      <c r="JR233" s="53">
        <f t="shared" si="5641"/>
        <v>0</v>
      </c>
      <c r="JS233" s="53">
        <f t="shared" si="5641"/>
        <v>0</v>
      </c>
      <c r="JT233" s="53">
        <f t="shared" si="5641"/>
        <v>0</v>
      </c>
      <c r="JU233" s="97">
        <f t="shared" si="5641"/>
        <v>0</v>
      </c>
      <c r="JV233" s="97">
        <f t="shared" si="5641"/>
        <v>0</v>
      </c>
      <c r="JW233" s="97">
        <f t="shared" si="5641"/>
        <v>0</v>
      </c>
      <c r="JX233" s="66">
        <f t="shared" si="4773"/>
        <v>0</v>
      </c>
      <c r="JY233" s="66">
        <f t="shared" si="4774"/>
        <v>0</v>
      </c>
      <c r="JZ233" s="53">
        <f>'СДП (план)'!AZ233</f>
        <v>0</v>
      </c>
      <c r="KA233" s="53">
        <f>'СДП (план)'!BA233</f>
        <v>0</v>
      </c>
      <c r="KB233" s="66">
        <f t="shared" si="4775"/>
        <v>0</v>
      </c>
      <c r="KC233" s="66">
        <f t="shared" si="4776"/>
        <v>0</v>
      </c>
      <c r="KD233" s="53">
        <f t="shared" ref="KD233:KL233" si="5642">SUM(KD234:KD236)</f>
        <v>0</v>
      </c>
      <c r="KE233" s="53">
        <f t="shared" si="5642"/>
        <v>0</v>
      </c>
      <c r="KF233" s="53">
        <f t="shared" si="5642"/>
        <v>0</v>
      </c>
      <c r="KG233" s="53">
        <f t="shared" si="5642"/>
        <v>0</v>
      </c>
      <c r="KH233" s="53">
        <f t="shared" si="5642"/>
        <v>0</v>
      </c>
      <c r="KI233" s="53">
        <f t="shared" si="5642"/>
        <v>0</v>
      </c>
      <c r="KJ233" s="97">
        <f t="shared" si="5642"/>
        <v>0</v>
      </c>
      <c r="KK233" s="97">
        <f t="shared" si="5642"/>
        <v>0</v>
      </c>
      <c r="KL233" s="97">
        <f t="shared" si="5642"/>
        <v>0</v>
      </c>
      <c r="KM233" s="66">
        <f t="shared" si="4777"/>
        <v>0</v>
      </c>
      <c r="KN233" s="66">
        <f t="shared" si="4778"/>
        <v>0</v>
      </c>
      <c r="KO233" s="53">
        <f>'СДП (план)'!BB233</f>
        <v>0</v>
      </c>
      <c r="KP233" s="53">
        <f>'СДП (план)'!BC233</f>
        <v>0</v>
      </c>
      <c r="KQ233" s="66">
        <f t="shared" si="4779"/>
        <v>0</v>
      </c>
      <c r="KR233" s="66">
        <f t="shared" si="4780"/>
        <v>0</v>
      </c>
      <c r="KS233" s="53">
        <f t="shared" ref="KS233:LA233" si="5643">SUM(KS234:KS236)</f>
        <v>0</v>
      </c>
      <c r="KT233" s="53">
        <f t="shared" si="5643"/>
        <v>0</v>
      </c>
      <c r="KU233" s="53">
        <f t="shared" si="5643"/>
        <v>0</v>
      </c>
      <c r="KV233" s="53">
        <f t="shared" si="5643"/>
        <v>0</v>
      </c>
      <c r="KW233" s="53">
        <f t="shared" si="5643"/>
        <v>0</v>
      </c>
      <c r="KX233" s="53">
        <f t="shared" si="5643"/>
        <v>0</v>
      </c>
      <c r="KY233" s="97">
        <f t="shared" si="5643"/>
        <v>0</v>
      </c>
      <c r="KZ233" s="97">
        <f t="shared" si="5643"/>
        <v>0</v>
      </c>
      <c r="LA233" s="97">
        <f t="shared" si="5643"/>
        <v>0</v>
      </c>
      <c r="LB233" s="66">
        <f t="shared" si="4781"/>
        <v>0</v>
      </c>
      <c r="LC233" s="66">
        <f t="shared" si="4782"/>
        <v>0</v>
      </c>
      <c r="LD233" s="53">
        <f>'СДП (план)'!BD233</f>
        <v>0</v>
      </c>
      <c r="LE233" s="53">
        <f>'СДП (план)'!BE233</f>
        <v>0</v>
      </c>
      <c r="LF233" s="66">
        <f t="shared" si="4783"/>
        <v>0</v>
      </c>
      <c r="LG233" s="66">
        <f t="shared" si="4784"/>
        <v>0</v>
      </c>
      <c r="LH233" s="53">
        <f t="shared" ref="LH233:LP233" si="5644">SUM(LH234:LH236)</f>
        <v>0</v>
      </c>
      <c r="LI233" s="53">
        <f t="shared" si="5644"/>
        <v>0</v>
      </c>
      <c r="LJ233" s="53">
        <f t="shared" si="5644"/>
        <v>0</v>
      </c>
      <c r="LK233" s="53">
        <f t="shared" si="5644"/>
        <v>0</v>
      </c>
      <c r="LL233" s="53">
        <f t="shared" si="5644"/>
        <v>0</v>
      </c>
      <c r="LM233" s="53">
        <f t="shared" si="5644"/>
        <v>0</v>
      </c>
      <c r="LN233" s="97">
        <f t="shared" si="5644"/>
        <v>0</v>
      </c>
      <c r="LO233" s="97">
        <f t="shared" si="5644"/>
        <v>0</v>
      </c>
      <c r="LP233" s="97">
        <f t="shared" si="5644"/>
        <v>0</v>
      </c>
      <c r="LQ233" s="66">
        <f t="shared" si="4785"/>
        <v>0</v>
      </c>
      <c r="LR233" s="66">
        <f t="shared" si="4786"/>
        <v>0</v>
      </c>
      <c r="LS233" s="53">
        <f>'СДП (план)'!BF233</f>
        <v>0</v>
      </c>
      <c r="LT233" s="53">
        <f>'СДП (план)'!BG233</f>
        <v>0</v>
      </c>
      <c r="LU233" s="66">
        <f t="shared" si="4787"/>
        <v>0</v>
      </c>
      <c r="LV233" s="66">
        <f t="shared" si="4788"/>
        <v>0</v>
      </c>
      <c r="LW233" s="53">
        <f t="shared" ref="LW233:ME233" si="5645">SUM(LW234:LW236)</f>
        <v>0</v>
      </c>
      <c r="LX233" s="53">
        <f t="shared" si="5645"/>
        <v>0</v>
      </c>
      <c r="LY233" s="53">
        <f t="shared" si="5645"/>
        <v>0</v>
      </c>
      <c r="LZ233" s="53">
        <f t="shared" si="5645"/>
        <v>0</v>
      </c>
      <c r="MA233" s="53">
        <f t="shared" si="5645"/>
        <v>0</v>
      </c>
      <c r="MB233" s="53">
        <f t="shared" si="5645"/>
        <v>0</v>
      </c>
      <c r="MC233" s="97">
        <f t="shared" si="5645"/>
        <v>0</v>
      </c>
      <c r="MD233" s="97">
        <f t="shared" si="5645"/>
        <v>0</v>
      </c>
      <c r="ME233" s="97">
        <f t="shared" si="5645"/>
        <v>0</v>
      </c>
      <c r="MF233" s="43">
        <f t="shared" si="5398"/>
        <v>0</v>
      </c>
      <c r="MG233" s="43">
        <f t="shared" si="5399"/>
        <v>0</v>
      </c>
      <c r="MH233" s="53">
        <f>'СДП (план)'!BH233</f>
        <v>23</v>
      </c>
      <c r="MI233" s="53">
        <f>'СДП (план)'!BI233</f>
        <v>636094.16639999999</v>
      </c>
      <c r="MJ233" s="66">
        <f t="shared" si="4789"/>
        <v>23</v>
      </c>
      <c r="MK233" s="66">
        <f t="shared" si="4790"/>
        <v>636094.16639999999</v>
      </c>
      <c r="ML233" s="53">
        <f t="shared" ref="ML233:MT233" si="5646">SUM(ML234:ML236)</f>
        <v>21</v>
      </c>
      <c r="MM233" s="53">
        <f t="shared" si="5646"/>
        <v>645710.6</v>
      </c>
      <c r="MN233" s="53">
        <f t="shared" si="5646"/>
        <v>134</v>
      </c>
      <c r="MO233" s="53">
        <f t="shared" si="5646"/>
        <v>1</v>
      </c>
      <c r="MP233" s="53">
        <f t="shared" si="5646"/>
        <v>24878.52</v>
      </c>
      <c r="MQ233" s="53">
        <f t="shared" si="5646"/>
        <v>8</v>
      </c>
      <c r="MR233" s="97">
        <f t="shared" si="5646"/>
        <v>22.68</v>
      </c>
      <c r="MS233" s="97">
        <f t="shared" si="5646"/>
        <v>22.68</v>
      </c>
      <c r="MT233" s="97">
        <f t="shared" si="5646"/>
        <v>22.84</v>
      </c>
      <c r="MU233" s="66">
        <f t="shared" si="4868"/>
        <v>-2</v>
      </c>
      <c r="MV233" s="66">
        <f t="shared" si="4869"/>
        <v>9616.4335999999894</v>
      </c>
      <c r="MW233" s="53">
        <f>'СДП (план)'!BJ233</f>
        <v>0</v>
      </c>
      <c r="MX233" s="53">
        <f>'СДП (план)'!BK233</f>
        <v>0</v>
      </c>
      <c r="MY233" s="66">
        <f t="shared" si="4793"/>
        <v>0</v>
      </c>
      <c r="MZ233" s="66">
        <f t="shared" si="4794"/>
        <v>0</v>
      </c>
      <c r="NA233" s="53">
        <f t="shared" ref="NA233:NI233" si="5647">SUM(NA234:NA236)</f>
        <v>0</v>
      </c>
      <c r="NB233" s="53">
        <f t="shared" si="5647"/>
        <v>0</v>
      </c>
      <c r="NC233" s="53">
        <f t="shared" si="5647"/>
        <v>0</v>
      </c>
      <c r="ND233" s="53">
        <f t="shared" si="5647"/>
        <v>0</v>
      </c>
      <c r="NE233" s="53">
        <f t="shared" si="5647"/>
        <v>0</v>
      </c>
      <c r="NF233" s="53">
        <f t="shared" si="5647"/>
        <v>0</v>
      </c>
      <c r="NG233" s="97">
        <f t="shared" si="5647"/>
        <v>0</v>
      </c>
      <c r="NH233" s="97">
        <f t="shared" si="5647"/>
        <v>0</v>
      </c>
      <c r="NI233" s="97">
        <f t="shared" si="5647"/>
        <v>0</v>
      </c>
      <c r="NJ233" s="66">
        <f t="shared" si="4871"/>
        <v>0</v>
      </c>
      <c r="NK233" s="66">
        <f t="shared" si="4872"/>
        <v>0</v>
      </c>
      <c r="NL233" s="53">
        <f>'СДП (план)'!BL233</f>
        <v>0</v>
      </c>
      <c r="NM233" s="53">
        <f>'СДП (план)'!BM233</f>
        <v>0</v>
      </c>
      <c r="NN233" s="66">
        <f t="shared" si="4797"/>
        <v>0</v>
      </c>
      <c r="NO233" s="66">
        <f t="shared" si="4798"/>
        <v>0</v>
      </c>
      <c r="NP233" s="53">
        <f t="shared" ref="NP233:NX233" si="5648">SUM(NP234:NP236)</f>
        <v>1</v>
      </c>
      <c r="NQ233" s="53">
        <f t="shared" si="5648"/>
        <v>24878.52</v>
      </c>
      <c r="NR233" s="53">
        <f t="shared" si="5648"/>
        <v>10</v>
      </c>
      <c r="NS233" s="53">
        <f t="shared" si="5648"/>
        <v>0</v>
      </c>
      <c r="NT233" s="53">
        <f t="shared" si="5648"/>
        <v>0</v>
      </c>
      <c r="NU233" s="53">
        <f t="shared" si="5648"/>
        <v>0</v>
      </c>
      <c r="NV233" s="97">
        <f t="shared" si="5648"/>
        <v>0</v>
      </c>
      <c r="NW233" s="97">
        <f t="shared" si="5648"/>
        <v>0</v>
      </c>
      <c r="NX233" s="97">
        <f t="shared" si="5648"/>
        <v>0.88</v>
      </c>
      <c r="NY233" s="66">
        <f t="shared" si="4799"/>
        <v>1</v>
      </c>
      <c r="NZ233" s="66">
        <f t="shared" si="4800"/>
        <v>24878.52</v>
      </c>
      <c r="OA233" s="53">
        <f>'СДП (план)'!BN233</f>
        <v>0</v>
      </c>
      <c r="OB233" s="53">
        <f>'СДП (план)'!BO233</f>
        <v>0</v>
      </c>
      <c r="OC233" s="66">
        <f t="shared" si="4801"/>
        <v>0</v>
      </c>
      <c r="OD233" s="66">
        <f t="shared" si="4802"/>
        <v>0</v>
      </c>
      <c r="OE233" s="53">
        <f t="shared" ref="OE233:OM233" si="5649">SUM(OE234:OE236)</f>
        <v>0</v>
      </c>
      <c r="OF233" s="53">
        <f t="shared" si="5649"/>
        <v>0</v>
      </c>
      <c r="OG233" s="53"/>
      <c r="OH233" s="53">
        <f t="shared" si="5649"/>
        <v>0</v>
      </c>
      <c r="OI233" s="53">
        <f t="shared" si="5649"/>
        <v>0</v>
      </c>
      <c r="OJ233" s="53"/>
      <c r="OK233" s="97">
        <f t="shared" si="5649"/>
        <v>0</v>
      </c>
      <c r="OL233" s="97">
        <f t="shared" si="5649"/>
        <v>0</v>
      </c>
      <c r="OM233" s="97">
        <f t="shared" si="5649"/>
        <v>0</v>
      </c>
      <c r="ON233" s="66">
        <f t="shared" si="4803"/>
        <v>0</v>
      </c>
      <c r="OO233" s="66">
        <f t="shared" si="4804"/>
        <v>0</v>
      </c>
      <c r="OP233" s="53">
        <f>'СДП (план)'!BP233</f>
        <v>60</v>
      </c>
      <c r="OQ233" s="53">
        <f>'СДП (план)'!BQ233</f>
        <v>1432399.3599999999</v>
      </c>
      <c r="OR233" s="66">
        <f t="shared" si="4805"/>
        <v>60</v>
      </c>
      <c r="OS233" s="66">
        <f t="shared" si="4806"/>
        <v>1432399.3599999999</v>
      </c>
      <c r="OT233" s="53">
        <f t="shared" ref="OT233:PB233" si="5650">SUM(OT234:OT236)</f>
        <v>45</v>
      </c>
      <c r="OU233" s="53">
        <f t="shared" si="5650"/>
        <v>989776.35000000033</v>
      </c>
      <c r="OV233" s="53">
        <f t="shared" si="5650"/>
        <v>410</v>
      </c>
      <c r="OW233" s="53">
        <f t="shared" si="5650"/>
        <v>3</v>
      </c>
      <c r="OX233" s="53">
        <f t="shared" si="5650"/>
        <v>74635.56</v>
      </c>
      <c r="OY233" s="53">
        <f t="shared" si="5650"/>
        <v>25</v>
      </c>
      <c r="OZ233" s="97">
        <f t="shared" si="5650"/>
        <v>60.800000000000004</v>
      </c>
      <c r="PA233" s="97">
        <f t="shared" si="5650"/>
        <v>60.800000000000004</v>
      </c>
      <c r="PB233" s="97">
        <f t="shared" si="5650"/>
        <v>39.96</v>
      </c>
      <c r="PC233" s="66">
        <f t="shared" si="4807"/>
        <v>-15</v>
      </c>
      <c r="PD233" s="66">
        <f t="shared" si="4808"/>
        <v>-442623.00999999954</v>
      </c>
      <c r="PE233" s="53">
        <f>'СДП (план)'!BR233</f>
        <v>0</v>
      </c>
      <c r="PF233" s="53">
        <f>'СДП (план)'!BS233</f>
        <v>0</v>
      </c>
      <c r="PG233" s="66">
        <f t="shared" si="4809"/>
        <v>0</v>
      </c>
      <c r="PH233" s="66">
        <f t="shared" si="4810"/>
        <v>0</v>
      </c>
      <c r="PI233" s="53">
        <f t="shared" ref="PI233:QF233" si="5651">SUM(PI234:PI236)</f>
        <v>0</v>
      </c>
      <c r="PJ233" s="53">
        <f t="shared" si="5651"/>
        <v>0</v>
      </c>
      <c r="PK233" s="53">
        <f t="shared" si="5651"/>
        <v>0</v>
      </c>
      <c r="PL233" s="53">
        <f t="shared" si="5651"/>
        <v>0</v>
      </c>
      <c r="PM233" s="53">
        <f t="shared" si="5651"/>
        <v>0</v>
      </c>
      <c r="PN233" s="53">
        <f t="shared" si="5651"/>
        <v>0</v>
      </c>
      <c r="PO233" s="97">
        <f t="shared" si="5651"/>
        <v>0</v>
      </c>
      <c r="PP233" s="97">
        <f t="shared" si="5651"/>
        <v>0</v>
      </c>
      <c r="PQ233" s="97">
        <f t="shared" si="5651"/>
        <v>0</v>
      </c>
      <c r="PR233" s="66">
        <f t="shared" si="4811"/>
        <v>0</v>
      </c>
      <c r="PS233" s="66">
        <f t="shared" si="4812"/>
        <v>0</v>
      </c>
      <c r="PT233" s="53">
        <f>'СДП (план)'!BT233</f>
        <v>4</v>
      </c>
      <c r="PU233" s="53">
        <f>'СДП (план)'!BU233</f>
        <v>98723.609599999996</v>
      </c>
      <c r="PV233" s="66">
        <f t="shared" si="4813"/>
        <v>4</v>
      </c>
      <c r="PW233" s="66">
        <f t="shared" si="4814"/>
        <v>98723.609599999996</v>
      </c>
      <c r="PX233" s="53">
        <f t="shared" si="5651"/>
        <v>0</v>
      </c>
      <c r="PY233" s="53">
        <f t="shared" si="5651"/>
        <v>0</v>
      </c>
      <c r="PZ233" s="53">
        <f t="shared" si="5651"/>
        <v>0</v>
      </c>
      <c r="QA233" s="53">
        <f t="shared" si="5651"/>
        <v>0</v>
      </c>
      <c r="QB233" s="53">
        <f t="shared" si="5651"/>
        <v>0</v>
      </c>
      <c r="QC233" s="53">
        <f t="shared" si="5651"/>
        <v>0</v>
      </c>
      <c r="QD233" s="97">
        <f t="shared" si="5651"/>
        <v>3.52</v>
      </c>
      <c r="QE233" s="97">
        <f t="shared" si="5651"/>
        <v>3.52</v>
      </c>
      <c r="QF233" s="97">
        <f t="shared" si="5651"/>
        <v>0</v>
      </c>
      <c r="QG233" s="66">
        <f t="shared" si="4815"/>
        <v>-4</v>
      </c>
      <c r="QH233" s="66">
        <f t="shared" si="4816"/>
        <v>-98723.609599999996</v>
      </c>
      <c r="QI233" s="53">
        <f>'СДП (план)'!BV233</f>
        <v>0</v>
      </c>
      <c r="QJ233" s="53">
        <f>'СДП (план)'!BW233</f>
        <v>0</v>
      </c>
      <c r="QK233" s="66">
        <f t="shared" si="4817"/>
        <v>0</v>
      </c>
      <c r="QL233" s="66">
        <f t="shared" si="4818"/>
        <v>0</v>
      </c>
      <c r="QM233" s="53">
        <f t="shared" ref="QM233:RJ233" si="5652">SUM(QM234:QM236)</f>
        <v>0</v>
      </c>
      <c r="QN233" s="53">
        <f t="shared" si="5652"/>
        <v>0</v>
      </c>
      <c r="QO233" s="53">
        <f t="shared" si="5652"/>
        <v>0</v>
      </c>
      <c r="QP233" s="53">
        <f t="shared" si="5652"/>
        <v>0</v>
      </c>
      <c r="QQ233" s="53">
        <f t="shared" si="5652"/>
        <v>0</v>
      </c>
      <c r="QR233" s="53">
        <f t="shared" si="5652"/>
        <v>0</v>
      </c>
      <c r="QS233" s="97">
        <f t="shared" si="5652"/>
        <v>0</v>
      </c>
      <c r="QT233" s="97">
        <f t="shared" si="5652"/>
        <v>0</v>
      </c>
      <c r="QU233" s="97">
        <f t="shared" si="5652"/>
        <v>0</v>
      </c>
      <c r="QV233" s="66">
        <f t="shared" si="5214"/>
        <v>0</v>
      </c>
      <c r="QW233" s="66">
        <f t="shared" si="5215"/>
        <v>0</v>
      </c>
      <c r="QX233" s="53">
        <f>'СДП (план)'!BX233</f>
        <v>0</v>
      </c>
      <c r="QY233" s="53">
        <f>'СДП (план)'!BY233</f>
        <v>0</v>
      </c>
      <c r="QZ233" s="66">
        <f t="shared" si="4819"/>
        <v>0</v>
      </c>
      <c r="RA233" s="66">
        <f t="shared" si="4820"/>
        <v>0</v>
      </c>
      <c r="RB233" s="53">
        <f t="shared" si="5652"/>
        <v>0</v>
      </c>
      <c r="RC233" s="53">
        <f t="shared" si="5652"/>
        <v>0</v>
      </c>
      <c r="RD233" s="53">
        <f t="shared" si="5652"/>
        <v>0</v>
      </c>
      <c r="RE233" s="53">
        <f t="shared" si="5652"/>
        <v>0</v>
      </c>
      <c r="RF233" s="53">
        <f t="shared" si="5652"/>
        <v>0</v>
      </c>
      <c r="RG233" s="53">
        <f t="shared" si="5652"/>
        <v>0</v>
      </c>
      <c r="RH233" s="97">
        <f t="shared" si="5652"/>
        <v>0</v>
      </c>
      <c r="RI233" s="97">
        <f t="shared" si="5652"/>
        <v>0</v>
      </c>
      <c r="RJ233" s="97">
        <f t="shared" si="5652"/>
        <v>0</v>
      </c>
      <c r="RK233" s="66">
        <f t="shared" si="4821"/>
        <v>0</v>
      </c>
      <c r="RL233" s="66">
        <f t="shared" si="4822"/>
        <v>0</v>
      </c>
      <c r="RM233" s="53">
        <f>'СДП (план)'!BZ233</f>
        <v>0</v>
      </c>
      <c r="RN233" s="53">
        <f>'СДП (план)'!CA233</f>
        <v>0</v>
      </c>
      <c r="RO233" s="66">
        <f t="shared" si="4823"/>
        <v>0</v>
      </c>
      <c r="RP233" s="66">
        <f t="shared" si="4824"/>
        <v>0</v>
      </c>
      <c r="RQ233" s="53">
        <f t="shared" ref="RQ233:RY233" si="5653">SUM(RQ234:RQ236)</f>
        <v>0</v>
      </c>
      <c r="RR233" s="53">
        <f t="shared" si="5653"/>
        <v>0</v>
      </c>
      <c r="RS233" s="53">
        <f t="shared" si="5653"/>
        <v>0</v>
      </c>
      <c r="RT233" s="53">
        <f t="shared" si="5653"/>
        <v>0</v>
      </c>
      <c r="RU233" s="53">
        <f t="shared" si="5653"/>
        <v>0</v>
      </c>
      <c r="RV233" s="53">
        <f t="shared" si="5653"/>
        <v>0</v>
      </c>
      <c r="RW233" s="97">
        <f t="shared" si="5653"/>
        <v>0</v>
      </c>
      <c r="RX233" s="97">
        <f t="shared" si="5653"/>
        <v>0</v>
      </c>
      <c r="RY233" s="97">
        <f t="shared" si="5653"/>
        <v>0</v>
      </c>
      <c r="RZ233" s="66">
        <f t="shared" si="4825"/>
        <v>0</v>
      </c>
      <c r="SA233" s="66">
        <f t="shared" si="4826"/>
        <v>0</v>
      </c>
      <c r="SB233" s="53">
        <f>'СДП (план)'!CB233</f>
        <v>0</v>
      </c>
      <c r="SC233" s="53">
        <f>'СДП (план)'!CC233</f>
        <v>0</v>
      </c>
      <c r="SD233" s="66">
        <f t="shared" si="4063"/>
        <v>0</v>
      </c>
      <c r="SE233" s="66">
        <f t="shared" si="4064"/>
        <v>0</v>
      </c>
      <c r="SF233" s="53">
        <f t="shared" ref="SF233:SN233" si="5654">SUM(SF234:SF236)</f>
        <v>0</v>
      </c>
      <c r="SG233" s="53">
        <f t="shared" si="5654"/>
        <v>0</v>
      </c>
      <c r="SH233" s="53">
        <f t="shared" si="5654"/>
        <v>0</v>
      </c>
      <c r="SI233" s="53">
        <f t="shared" si="5654"/>
        <v>0</v>
      </c>
      <c r="SJ233" s="53">
        <f t="shared" si="5654"/>
        <v>0</v>
      </c>
      <c r="SK233" s="53">
        <f t="shared" si="5654"/>
        <v>0</v>
      </c>
      <c r="SL233" s="97">
        <f t="shared" si="5654"/>
        <v>0</v>
      </c>
      <c r="SM233" s="97">
        <f t="shared" si="5654"/>
        <v>0</v>
      </c>
      <c r="SN233" s="97">
        <f t="shared" si="5654"/>
        <v>0</v>
      </c>
      <c r="SO233" s="66">
        <f t="shared" si="4827"/>
        <v>0</v>
      </c>
      <c r="SP233" s="66">
        <f t="shared" si="4828"/>
        <v>0</v>
      </c>
      <c r="SQ233" s="53">
        <f>'СДП (план)'!CD233</f>
        <v>0</v>
      </c>
      <c r="SR233" s="53">
        <f>'СДП (план)'!CE233</f>
        <v>0</v>
      </c>
      <c r="SS233" s="66">
        <f t="shared" si="4068"/>
        <v>0</v>
      </c>
      <c r="ST233" s="66">
        <f t="shared" si="4069"/>
        <v>0</v>
      </c>
      <c r="SU233" s="53">
        <f t="shared" ref="SU233:TC233" si="5655">SUM(SU234:SU236)</f>
        <v>2</v>
      </c>
      <c r="SV233" s="53">
        <f t="shared" si="5655"/>
        <v>124064.56</v>
      </c>
      <c r="SW233" s="53">
        <f t="shared" si="5655"/>
        <v>18</v>
      </c>
      <c r="SX233" s="53">
        <f t="shared" si="5655"/>
        <v>0</v>
      </c>
      <c r="SY233" s="53">
        <f t="shared" si="5655"/>
        <v>0</v>
      </c>
      <c r="SZ233" s="53">
        <f t="shared" si="5655"/>
        <v>0</v>
      </c>
      <c r="TA233" s="97">
        <f t="shared" si="5655"/>
        <v>0</v>
      </c>
      <c r="TB233" s="97">
        <f t="shared" si="5655"/>
        <v>0</v>
      </c>
      <c r="TC233" s="97">
        <f t="shared" si="5655"/>
        <v>1.76</v>
      </c>
      <c r="TD233" s="66">
        <f t="shared" si="4829"/>
        <v>2</v>
      </c>
      <c r="TE233" s="66">
        <f t="shared" si="4830"/>
        <v>124064.56</v>
      </c>
      <c r="TF233" s="14">
        <f>'СДП (план)'!CF233</f>
        <v>3</v>
      </c>
      <c r="TG233" s="14">
        <f>'СДП (план)'!CG233</f>
        <v>113267.71279999998</v>
      </c>
      <c r="TH233" s="66">
        <f t="shared" ref="TH233" si="5656">SUM(TF233/12*$A$2)</f>
        <v>3</v>
      </c>
      <c r="TI233" s="66">
        <f t="shared" ref="TI233" si="5657">SUM(TG233/12*$A$2)</f>
        <v>113267.71279999998</v>
      </c>
      <c r="TJ233" s="53">
        <f t="shared" ref="TJ233:TR233" si="5658">SUM(TJ234:TJ236)</f>
        <v>1</v>
      </c>
      <c r="TK233" s="53">
        <f t="shared" si="5658"/>
        <v>84824.01</v>
      </c>
      <c r="TL233" s="53">
        <f t="shared" si="5658"/>
        <v>5</v>
      </c>
      <c r="TM233" s="53">
        <f t="shared" si="5658"/>
        <v>0</v>
      </c>
      <c r="TN233" s="53">
        <f t="shared" si="5658"/>
        <v>0</v>
      </c>
      <c r="TO233" s="53"/>
      <c r="TP233" s="97">
        <f t="shared" si="5658"/>
        <v>2.64</v>
      </c>
      <c r="TQ233" s="97">
        <f t="shared" si="5658"/>
        <v>2.64</v>
      </c>
      <c r="TR233" s="97">
        <f t="shared" si="5658"/>
        <v>0.88</v>
      </c>
      <c r="TS233" s="66">
        <f t="shared" si="4833"/>
        <v>-2</v>
      </c>
      <c r="TT233" s="66">
        <f t="shared" si="4834"/>
        <v>-28443.702799999985</v>
      </c>
      <c r="TU233" s="66">
        <f>'СДП (план)'!CH233</f>
        <v>0</v>
      </c>
      <c r="TV233" s="66">
        <f>'СДП (план)'!CI233</f>
        <v>0</v>
      </c>
      <c r="TW233" s="66">
        <f t="shared" si="4835"/>
        <v>0</v>
      </c>
      <c r="TX233" s="66">
        <f t="shared" si="4836"/>
        <v>0</v>
      </c>
      <c r="TY233" s="154"/>
      <c r="TZ233" s="154"/>
      <c r="UA233" s="154"/>
      <c r="UB233" s="154"/>
      <c r="UC233" s="154"/>
      <c r="UD233" s="154"/>
      <c r="UE233" s="97">
        <f t="shared" ref="UE233:UG233" si="5659">SUM(UE234:UE236)</f>
        <v>0</v>
      </c>
      <c r="UF233" s="97">
        <f t="shared" si="5659"/>
        <v>0</v>
      </c>
      <c r="UG233" s="97">
        <f t="shared" si="5659"/>
        <v>0</v>
      </c>
      <c r="UH233" s="66">
        <f t="shared" si="5216"/>
        <v>0</v>
      </c>
      <c r="UI233" s="66">
        <f t="shared" si="5217"/>
        <v>0</v>
      </c>
      <c r="UJ233" s="66"/>
      <c r="UK233" s="66"/>
      <c r="UL233" s="66"/>
      <c r="UM233" s="66"/>
      <c r="UN233" s="66"/>
      <c r="UO233" s="66"/>
      <c r="UP233" s="66"/>
      <c r="UQ233" s="66"/>
      <c r="UR233" s="66"/>
      <c r="US233" s="66"/>
      <c r="UT233" s="66"/>
      <c r="UU233" s="66"/>
      <c r="UV233" s="66"/>
      <c r="UW233" s="43">
        <f t="shared" si="5058"/>
        <v>0</v>
      </c>
      <c r="UX233" s="43">
        <f t="shared" si="5059"/>
        <v>0</v>
      </c>
      <c r="UY233" s="97">
        <f>'СДП (план)'!CN233</f>
        <v>90</v>
      </c>
      <c r="UZ233" s="97">
        <f>'СДП (план)'!CO233</f>
        <v>2280484.8487999998</v>
      </c>
      <c r="VA233" s="43">
        <f t="shared" si="3921"/>
        <v>90</v>
      </c>
      <c r="VB233" s="43">
        <f t="shared" si="3922"/>
        <v>2280484.8487999998</v>
      </c>
      <c r="VC233" s="97">
        <f>SUM(VC234:VC236)</f>
        <v>70</v>
      </c>
      <c r="VD233" s="97">
        <f t="shared" ref="VD233:VM233" si="5660">SUM(VD234:VD236)</f>
        <v>1869254.04</v>
      </c>
      <c r="VE233" s="97">
        <f t="shared" si="5660"/>
        <v>577</v>
      </c>
      <c r="VF233" s="97">
        <f t="shared" si="5660"/>
        <v>4</v>
      </c>
      <c r="VG233" s="97">
        <f t="shared" si="5660"/>
        <v>99514.08</v>
      </c>
      <c r="VH233" s="97">
        <f t="shared" si="5660"/>
        <v>33</v>
      </c>
      <c r="VI233" s="97">
        <f t="shared" si="5660"/>
        <v>89.640000000000015</v>
      </c>
      <c r="VJ233" s="97">
        <f t="shared" si="5660"/>
        <v>89.640000000000015</v>
      </c>
      <c r="VK233" s="97">
        <f t="shared" si="5660"/>
        <v>66.320000000000007</v>
      </c>
      <c r="VL233" s="66">
        <f t="shared" si="5660"/>
        <v>-20</v>
      </c>
      <c r="VM233" s="66">
        <f t="shared" si="5660"/>
        <v>-411230.80879999977</v>
      </c>
    </row>
    <row r="234" spans="1:585" s="32" customFormat="1" ht="25.5" x14ac:dyDescent="0.2">
      <c r="A234" s="171"/>
      <c r="B234" s="171">
        <v>155</v>
      </c>
      <c r="C234" s="245" t="s">
        <v>432</v>
      </c>
      <c r="D234" s="392" t="s">
        <v>43</v>
      </c>
      <c r="E234" s="370">
        <v>16026</v>
      </c>
      <c r="F234" s="136">
        <v>16828</v>
      </c>
      <c r="G234" s="371">
        <v>0.88</v>
      </c>
      <c r="H234" s="372"/>
      <c r="I234" s="373">
        <v>1</v>
      </c>
      <c r="J234" s="314"/>
      <c r="K234" s="184"/>
      <c r="L234" s="1">
        <v>1.4</v>
      </c>
      <c r="M234" s="1">
        <v>1.68</v>
      </c>
      <c r="N234" s="1">
        <v>2.23</v>
      </c>
      <c r="O234" s="9">
        <v>2.57</v>
      </c>
      <c r="P234" s="44">
        <f>'СДП (план)'!P234</f>
        <v>0</v>
      </c>
      <c r="Q234" s="44">
        <f>'СДП (план)'!Q234</f>
        <v>0</v>
      </c>
      <c r="R234" s="43">
        <f t="shared" si="4710"/>
        <v>0</v>
      </c>
      <c r="S234" s="43">
        <f t="shared" si="4711"/>
        <v>0</v>
      </c>
      <c r="T234" s="43">
        <f>VLOOKUP($C234,'факт СДП 12 мес'!$D$8:$HP$287,9,0)</f>
        <v>0</v>
      </c>
      <c r="U234" s="43">
        <f>VLOOKUP($C234,'факт СДП 12 мес'!$D$8:$HP$287,10,0)</f>
        <v>0</v>
      </c>
      <c r="V234" s="43">
        <f>VLOOKUP($C234,'факт СДП 12 мес'!$D$8:$HP$287,11,0)</f>
        <v>0</v>
      </c>
      <c r="W234" s="43">
        <f>VLOOKUP($C234,'факт СДП 12 мес'!$D$8:$HP$287,12,0)</f>
        <v>0</v>
      </c>
      <c r="X234" s="43">
        <f>VLOOKUP($C234,'факт СДП 12 мес'!$D$8:$HP$287,13,0)</f>
        <v>0</v>
      </c>
      <c r="Y234" s="43">
        <f>VLOOKUP($C234,'факт СДП 12 мес'!$D$8:$HP$287,14,0)</f>
        <v>0</v>
      </c>
      <c r="Z234" s="43">
        <f t="shared" ref="Z234:Z236" si="5661">SUM(P234*$G234)</f>
        <v>0</v>
      </c>
      <c r="AA234" s="43">
        <f t="shared" ref="AA234:AA236" si="5662">SUM(R234*$G234)</f>
        <v>0</v>
      </c>
      <c r="AB234" s="43">
        <f t="shared" ref="AB234:AB236" si="5663">SUM(T234*$G234)</f>
        <v>0</v>
      </c>
      <c r="AC234" s="43">
        <f t="shared" ref="AC234:AC236" si="5664">SUM(T234-R234)</f>
        <v>0</v>
      </c>
      <c r="AD234" s="43">
        <f t="shared" si="4839"/>
        <v>0</v>
      </c>
      <c r="AE234" s="135">
        <f>'СДП (план)'!R234</f>
        <v>0</v>
      </c>
      <c r="AF234" s="135">
        <f>'СДП (план)'!S234</f>
        <v>0</v>
      </c>
      <c r="AG234" s="43">
        <f t="shared" si="4713"/>
        <v>0</v>
      </c>
      <c r="AH234" s="43">
        <f t="shared" si="4714"/>
        <v>0</v>
      </c>
      <c r="AI234" s="43">
        <f>VLOOKUP($C234,'факт СДП 12 мес'!$D$8:$HP$287,3,0)</f>
        <v>0</v>
      </c>
      <c r="AJ234" s="43">
        <f>VLOOKUP($C234,'факт СДП 12 мес'!$D$8:$HP$287,4,0)</f>
        <v>0</v>
      </c>
      <c r="AK234" s="43">
        <f>VLOOKUP($C234,'факт СДП 12 мес'!$D$8:$HP$287,5,0)</f>
        <v>0</v>
      </c>
      <c r="AL234" s="43">
        <f>VLOOKUP($C234,'факт СДП 12 мес'!$D$8:$HP$287,6,0)</f>
        <v>0</v>
      </c>
      <c r="AM234" s="43">
        <f>VLOOKUP($C234,'факт СДП 12 мес'!$D$8:$HP$287,7,0)</f>
        <v>0</v>
      </c>
      <c r="AN234" s="43">
        <f>VLOOKUP($C234,'факт СДП 12 мес'!$D$8:$HP$287,8,0)</f>
        <v>0</v>
      </c>
      <c r="AO234" s="43">
        <f t="shared" ref="AO234:AO236" si="5665">SUM(AE234*$G234)</f>
        <v>0</v>
      </c>
      <c r="AP234" s="43">
        <f t="shared" ref="AP234:AP236" si="5666">SUM(AG234*$G234)</f>
        <v>0</v>
      </c>
      <c r="AQ234" s="43">
        <f t="shared" ref="AQ234:AQ236" si="5667">SUM(AI234*$G234)</f>
        <v>0</v>
      </c>
      <c r="AR234" s="43">
        <f t="shared" si="4841"/>
        <v>0</v>
      </c>
      <c r="AS234" s="43">
        <f t="shared" si="4842"/>
        <v>0</v>
      </c>
      <c r="AT234" s="44">
        <f>'СДП (план)'!T234</f>
        <v>0</v>
      </c>
      <c r="AU234" s="43">
        <f>'СДП (план)'!U234</f>
        <v>0</v>
      </c>
      <c r="AV234" s="43">
        <f t="shared" si="4717"/>
        <v>0</v>
      </c>
      <c r="AW234" s="43">
        <f t="shared" si="4718"/>
        <v>0</v>
      </c>
      <c r="AX234" s="43">
        <f>VLOOKUP($C234,'факт СДП 12 мес'!$D$8:$HP$287,159,0)</f>
        <v>0</v>
      </c>
      <c r="AY234" s="43">
        <f>VLOOKUP($C234,'факт СДП 12 мес'!$D$8:$HP$287,160,0)</f>
        <v>0</v>
      </c>
      <c r="AZ234" s="43">
        <f>VLOOKUP($C234,'факт СДП 12 мес'!$D$8:$HP$287,161,0)</f>
        <v>0</v>
      </c>
      <c r="BA234" s="43">
        <f>VLOOKUP($C234,'факт СДП 12 мес'!$D$8:$HP$287,162,0)</f>
        <v>0</v>
      </c>
      <c r="BB234" s="43">
        <f>VLOOKUP($C234,'факт СДП 12 мес'!$D$8:$HP$287,163,0)</f>
        <v>0</v>
      </c>
      <c r="BC234" s="43">
        <f>VLOOKUP($C234,'факт СДП 12 мес'!$D$8:$HP$287,164,0)</f>
        <v>0</v>
      </c>
      <c r="BD234" s="43">
        <f t="shared" ref="BD234:BD236" si="5668">SUM(AT234*$G234)</f>
        <v>0</v>
      </c>
      <c r="BE234" s="43">
        <f t="shared" ref="BE234:BE236" si="5669">SUM(AV234*$G234)</f>
        <v>0</v>
      </c>
      <c r="BF234" s="43">
        <f t="shared" ref="BF234:BF236" si="5670">SUM(AX234*$G234)</f>
        <v>0</v>
      </c>
      <c r="BG234" s="43">
        <f t="shared" si="5063"/>
        <v>0</v>
      </c>
      <c r="BH234" s="43">
        <f t="shared" si="5064"/>
        <v>0</v>
      </c>
      <c r="BI234" s="87">
        <f>'СДП (план)'!V234</f>
        <v>0</v>
      </c>
      <c r="BJ234" s="3">
        <f>'СДП (план)'!W234</f>
        <v>0</v>
      </c>
      <c r="BK234" s="43">
        <f t="shared" si="4719"/>
        <v>0</v>
      </c>
      <c r="BL234" s="43">
        <f t="shared" si="4720"/>
        <v>0</v>
      </c>
      <c r="BM234" s="43">
        <f>VLOOKUP($C234,'факт СДП 12 мес'!$D$8:$HP$287,21,0)</f>
        <v>0</v>
      </c>
      <c r="BN234" s="43">
        <f>VLOOKUP($C234,'факт СДП 12 мес'!$D$8:$HP$287,22,0)</f>
        <v>0</v>
      </c>
      <c r="BO234" s="43">
        <f>VLOOKUP($C234,'факт СДП 12 мес'!$D$8:$HP$287,23,0)</f>
        <v>0</v>
      </c>
      <c r="BP234" s="43">
        <f>VLOOKUP($C234,'факт СДП 12 мес'!$D$8:$HP$287,24,0)</f>
        <v>0</v>
      </c>
      <c r="BQ234" s="43">
        <f>VLOOKUP($C234,'факт СДП 12 мес'!$D$8:$HP$287,25,0)</f>
        <v>0</v>
      </c>
      <c r="BR234" s="43">
        <f>VLOOKUP($C234,'факт СДП 12 мес'!$D$8:$HP$287,26,0)</f>
        <v>0</v>
      </c>
      <c r="BS234" s="43">
        <f t="shared" ref="BS234:BS236" si="5671">SUM(BI234*$G234)</f>
        <v>0</v>
      </c>
      <c r="BT234" s="43">
        <f t="shared" ref="BT234:BT236" si="5672">SUM(BK234*$G234)</f>
        <v>0</v>
      </c>
      <c r="BU234" s="43">
        <f t="shared" ref="BU234:BU236" si="5673">SUM(BM234*$G234)</f>
        <v>0</v>
      </c>
      <c r="BV234" s="43">
        <f t="shared" si="5212"/>
        <v>0</v>
      </c>
      <c r="BW234" s="43">
        <f t="shared" si="5213"/>
        <v>0</v>
      </c>
      <c r="BX234" s="44">
        <f>'СДП (план)'!X234</f>
        <v>0</v>
      </c>
      <c r="BY234" s="43">
        <f>'СДП (план)'!Y234</f>
        <v>0</v>
      </c>
      <c r="BZ234" s="43">
        <f t="shared" si="4721"/>
        <v>0</v>
      </c>
      <c r="CA234" s="43">
        <f t="shared" si="4722"/>
        <v>0</v>
      </c>
      <c r="CB234" s="43">
        <f>VLOOKUP($C234,'факт СДП 12 мес'!$D$8:$HP$287,15,0)</f>
        <v>0</v>
      </c>
      <c r="CC234" s="43">
        <f>VLOOKUP($C234,'факт СДП 12 мес'!$D$8:$HP$287,16,0)</f>
        <v>0</v>
      </c>
      <c r="CD234" s="43">
        <f>VLOOKUP($C234,'факт СДП 12 мес'!$D$8:$HP$287,17,0)</f>
        <v>0</v>
      </c>
      <c r="CE234" s="43">
        <f>VLOOKUP($C234,'факт СДП 12 мес'!$D$8:$HP$287,18,0)</f>
        <v>0</v>
      </c>
      <c r="CF234" s="43">
        <f>VLOOKUP($C234,'факт СДП 12 мес'!$D$8:$HP$287,19,0)</f>
        <v>0</v>
      </c>
      <c r="CG234" s="43">
        <f>VLOOKUP($C234,'факт СДП 12 мес'!$D$8:$HP$287,20,0)</f>
        <v>0</v>
      </c>
      <c r="CH234" s="43">
        <f t="shared" ref="CH234:CH236" si="5674">SUM(BX234*$G234)</f>
        <v>0</v>
      </c>
      <c r="CI234" s="43">
        <f t="shared" ref="CI234:CI236" si="5675">SUM(BZ234*$G234)</f>
        <v>0</v>
      </c>
      <c r="CJ234" s="43">
        <f t="shared" ref="CJ234:CJ236" si="5676">SUM(CB234*$G234)</f>
        <v>0</v>
      </c>
      <c r="CK234" s="43">
        <f t="shared" si="5580"/>
        <v>0</v>
      </c>
      <c r="CL234" s="43">
        <f t="shared" si="5581"/>
        <v>0</v>
      </c>
      <c r="CM234" s="45">
        <f>'СДП (план)'!Z234</f>
        <v>0</v>
      </c>
      <c r="CN234" s="43">
        <f>'СДП (план)'!AA234</f>
        <v>0</v>
      </c>
      <c r="CO234" s="43">
        <f t="shared" si="4723"/>
        <v>0</v>
      </c>
      <c r="CP234" s="43">
        <f t="shared" si="4724"/>
        <v>0</v>
      </c>
      <c r="CQ234" s="43">
        <f>VLOOKUP($C234,'факт СДП 12 мес'!$D$8:$HP$287,165,0)</f>
        <v>0</v>
      </c>
      <c r="CR234" s="43">
        <f>VLOOKUP($C234,'факт СДП 12 мес'!$D$8:$HP$287,166,0)</f>
        <v>0</v>
      </c>
      <c r="CS234" s="43">
        <f>VLOOKUP($C234,'факт СДП 12 мес'!$D$8:$HP$287,167,0)</f>
        <v>0</v>
      </c>
      <c r="CT234" s="43">
        <f>VLOOKUP($C234,'факт СДП 12 мес'!$D$8:$HP$287,168,0)</f>
        <v>0</v>
      </c>
      <c r="CU234" s="43">
        <f>VLOOKUP($C234,'факт СДП 12 мес'!$D$8:$HP$287,169,0)</f>
        <v>0</v>
      </c>
      <c r="CV234" s="43">
        <f>VLOOKUP($C234,'факт СДП 12 мес'!$D$8:$HP$287,170,0)</f>
        <v>0</v>
      </c>
      <c r="CW234" s="43">
        <f t="shared" ref="CW234:CW236" si="5677">SUM(CM234*$G234)</f>
        <v>0</v>
      </c>
      <c r="CX234" s="43">
        <f t="shared" ref="CX234:CX236" si="5678">SUM(CO234*$G234)</f>
        <v>0</v>
      </c>
      <c r="CY234" s="43">
        <f t="shared" ref="CY234:CY236" si="5679">SUM(CQ234*$G234)</f>
        <v>0</v>
      </c>
      <c r="CZ234" s="43">
        <f t="shared" si="4725"/>
        <v>0</v>
      </c>
      <c r="DA234" s="43">
        <f t="shared" si="4726"/>
        <v>0</v>
      </c>
      <c r="DB234" s="5">
        <f>'СДП (план)'!AB234</f>
        <v>0</v>
      </c>
      <c r="DC234" s="3">
        <f>'СДП (план)'!AC234</f>
        <v>0</v>
      </c>
      <c r="DD234" s="43">
        <f t="shared" si="4727"/>
        <v>0</v>
      </c>
      <c r="DE234" s="43">
        <f t="shared" si="4728"/>
        <v>0</v>
      </c>
      <c r="DF234" s="43">
        <f>VLOOKUP($C234,'факт СДП 12 мес'!$D$8:$HP$287,57,0)</f>
        <v>0</v>
      </c>
      <c r="DG234" s="43">
        <f>VLOOKUP($C234,'факт СДП 12 мес'!$D$8:$HP$287,58,0)</f>
        <v>0</v>
      </c>
      <c r="DH234" s="43">
        <f>VLOOKUP($C234,'факт СДП 12 мес'!$D$8:$HP$287,59,0)</f>
        <v>0</v>
      </c>
      <c r="DI234" s="43">
        <f>VLOOKUP($C234,'факт СДП 12 мес'!$D$8:$HP$287,60,0)</f>
        <v>0</v>
      </c>
      <c r="DJ234" s="43">
        <f>VLOOKUP($C234,'факт СДП 12 мес'!$D$8:$HP$287,61,0)</f>
        <v>0</v>
      </c>
      <c r="DK234" s="43">
        <f>VLOOKUP($C234,'факт СДП 12 мес'!$D$8:$HP$287,62,0)</f>
        <v>0</v>
      </c>
      <c r="DL234" s="43">
        <f t="shared" ref="DL234:DL236" si="5680">SUM(DB234*$G234)</f>
        <v>0</v>
      </c>
      <c r="DM234" s="43">
        <f t="shared" ref="DM234:DM236" si="5681">SUM(DD234*$G234)</f>
        <v>0</v>
      </c>
      <c r="DN234" s="43">
        <f t="shared" ref="DN234:DN236" si="5682">SUM(DF234*$G234)</f>
        <v>0</v>
      </c>
      <c r="DO234" s="43">
        <f t="shared" si="4729"/>
        <v>0</v>
      </c>
      <c r="DP234" s="43">
        <f t="shared" si="4730"/>
        <v>0</v>
      </c>
      <c r="DQ234" s="5">
        <f>'СДП (план)'!AD234</f>
        <v>0</v>
      </c>
      <c r="DR234" s="3">
        <f>'СДП (план)'!AE234</f>
        <v>0</v>
      </c>
      <c r="DS234" s="43">
        <f t="shared" si="4731"/>
        <v>0</v>
      </c>
      <c r="DT234" s="43">
        <f t="shared" si="4732"/>
        <v>0</v>
      </c>
      <c r="DU234" s="43">
        <f>VLOOKUP($C234,'факт СДП 12 мес'!$D$8:$HP$287,33,0)</f>
        <v>0</v>
      </c>
      <c r="DV234" s="43">
        <f>VLOOKUP($C234,'факт СДП 12 мес'!$D$8:$HP$287,34,0)</f>
        <v>0</v>
      </c>
      <c r="DW234" s="43">
        <f>VLOOKUP($C234,'факт СДП 12 мес'!$D$8:$HP$287,35,0)</f>
        <v>0</v>
      </c>
      <c r="DX234" s="43">
        <f>VLOOKUP($C234,'факт СДП 12 мес'!$D$8:$HP$287,36,0)</f>
        <v>0</v>
      </c>
      <c r="DY234" s="43">
        <f>VLOOKUP($C234,'факт СДП 12 мес'!$D$8:$HP$287,37,0)</f>
        <v>0</v>
      </c>
      <c r="DZ234" s="43">
        <f>VLOOKUP($C234,'факт СДП 12 мес'!$D$8:$HP$287,38,0)</f>
        <v>0</v>
      </c>
      <c r="EA234" s="43">
        <f t="shared" ref="EA234:EA236" si="5683">SUM(DQ234*$G234)</f>
        <v>0</v>
      </c>
      <c r="EB234" s="43">
        <f t="shared" ref="EB234:EB236" si="5684">SUM(DS234*$G234)</f>
        <v>0</v>
      </c>
      <c r="EC234" s="43">
        <f t="shared" ref="EC234:EC236" si="5685">SUM(DU234*$G234)</f>
        <v>0</v>
      </c>
      <c r="ED234" s="43">
        <f t="shared" ref="ED234:ED236" si="5686">SUM(DU234-DS234)</f>
        <v>0</v>
      </c>
      <c r="EE234" s="43">
        <f t="shared" si="4850"/>
        <v>0</v>
      </c>
      <c r="EF234" s="5">
        <f>'СДП (план)'!AF234</f>
        <v>0</v>
      </c>
      <c r="EG234" s="3">
        <f>'СДП (план)'!AG234</f>
        <v>0</v>
      </c>
      <c r="EH234" s="43">
        <f t="shared" si="4735"/>
        <v>0</v>
      </c>
      <c r="EI234" s="43">
        <f t="shared" si="4736"/>
        <v>0</v>
      </c>
      <c r="EJ234" s="43">
        <f>VLOOKUP($C234,'факт СДП 12 мес'!$D$8:$HP$287,27,0)</f>
        <v>0</v>
      </c>
      <c r="EK234" s="43">
        <f>VLOOKUP($C234,'факт СДП 12 мес'!$D$8:$HP$287,28,0)</f>
        <v>0</v>
      </c>
      <c r="EL234" s="43">
        <f>VLOOKUP($C234,'факт СДП 12 мес'!$D$8:$HP$287,29,0)</f>
        <v>0</v>
      </c>
      <c r="EM234" s="43">
        <f>VLOOKUP($C234,'факт СДП 12 мес'!$D$8:$HP$287,30,0)</f>
        <v>0</v>
      </c>
      <c r="EN234" s="43">
        <f>VLOOKUP($C234,'факт СДП 12 мес'!$D$8:$HP$287,31,0)</f>
        <v>0</v>
      </c>
      <c r="EO234" s="43">
        <f>VLOOKUP($C234,'факт СДП 12 мес'!$D$8:$HP$287,32,0)</f>
        <v>0</v>
      </c>
      <c r="EP234" s="43">
        <f t="shared" ref="EP234:EP236" si="5687">SUM(EF234*$G234)</f>
        <v>0</v>
      </c>
      <c r="EQ234" s="43">
        <f t="shared" ref="EQ234:EQ236" si="5688">SUM(EH234*$G234)</f>
        <v>0</v>
      </c>
      <c r="ER234" s="43">
        <f t="shared" ref="ER234:ER236" si="5689">SUM(EJ234*$G234)</f>
        <v>0</v>
      </c>
      <c r="ES234" s="43">
        <f t="shared" si="4852"/>
        <v>0</v>
      </c>
      <c r="ET234" s="43">
        <f t="shared" si="4853"/>
        <v>0</v>
      </c>
      <c r="EU234" s="44">
        <f>'СДП (план)'!AH234</f>
        <v>0</v>
      </c>
      <c r="EV234" s="43">
        <f>'СДП (план)'!AI234</f>
        <v>0</v>
      </c>
      <c r="EW234" s="43">
        <f t="shared" si="4739"/>
        <v>0</v>
      </c>
      <c r="EX234" s="43">
        <f t="shared" si="4740"/>
        <v>0</v>
      </c>
      <c r="EY234" s="43">
        <f>VLOOKUP($C234,'факт СДП 12 мес'!$D$8:$HP$287,87,0)</f>
        <v>0</v>
      </c>
      <c r="EZ234" s="43">
        <f>VLOOKUP($C234,'факт СДП 12 мес'!$D$8:$HP$287,88,0)</f>
        <v>0</v>
      </c>
      <c r="FA234" s="43">
        <f>VLOOKUP($C234,'факт СДП 12 мес'!$D$8:$HP$287,89,0)</f>
        <v>0</v>
      </c>
      <c r="FB234" s="43">
        <f>VLOOKUP($C234,'факт СДП 12 мес'!$D$8:$HP$287,90,0)</f>
        <v>0</v>
      </c>
      <c r="FC234" s="43">
        <f>VLOOKUP($C234,'факт СДП 12 мес'!$D$8:$HP$287,91,0)</f>
        <v>0</v>
      </c>
      <c r="FD234" s="43">
        <f>VLOOKUP($C234,'факт СДП 12 мес'!$D$8:$HP$287,92,0)</f>
        <v>0</v>
      </c>
      <c r="FE234" s="43">
        <f t="shared" ref="FE234:FE236" si="5690">SUM(EU234*$G234)</f>
        <v>0</v>
      </c>
      <c r="FF234" s="43">
        <f t="shared" ref="FF234:FF236" si="5691">SUM(EW234*$G234)</f>
        <v>0</v>
      </c>
      <c r="FG234" s="43">
        <f t="shared" ref="FG234:FG236" si="5692">SUM(EY234*$G234)</f>
        <v>0</v>
      </c>
      <c r="FH234" s="43">
        <f t="shared" si="4741"/>
        <v>0</v>
      </c>
      <c r="FI234" s="43">
        <f t="shared" si="4742"/>
        <v>0</v>
      </c>
      <c r="FJ234" s="44">
        <f>'СДП (план)'!AJ234</f>
        <v>0</v>
      </c>
      <c r="FK234" s="43">
        <f>'СДП (план)'!AK234</f>
        <v>0</v>
      </c>
      <c r="FL234" s="43">
        <f t="shared" si="4743"/>
        <v>0</v>
      </c>
      <c r="FM234" s="43">
        <f t="shared" si="4744"/>
        <v>0</v>
      </c>
      <c r="FN234" s="43">
        <f>VLOOKUP($C234,'факт СДП 12 мес'!$D$8:$HP$287,39,0)</f>
        <v>0</v>
      </c>
      <c r="FO234" s="43">
        <f>VLOOKUP($C234,'факт СДП 12 мес'!$D$8:$HP$287,40,0)</f>
        <v>0</v>
      </c>
      <c r="FP234" s="43">
        <f>VLOOKUP($C234,'факт СДП 12 мес'!$D$8:$HP$287,41,0)</f>
        <v>0</v>
      </c>
      <c r="FQ234" s="43">
        <f>VLOOKUP($C234,'факт СДП 12 мес'!$D$8:$HP$287,42,0)</f>
        <v>0</v>
      </c>
      <c r="FR234" s="43">
        <f>VLOOKUP($C234,'факт СДП 12 мес'!$D$8:$HP$287,43,0)</f>
        <v>0</v>
      </c>
      <c r="FS234" s="43">
        <f>VLOOKUP($C234,'факт СДП 12 мес'!$D$8:$HP$287,44,0)</f>
        <v>0</v>
      </c>
      <c r="FT234" s="43">
        <f t="shared" ref="FT234:FT236" si="5693">SUM(FJ234*$G234)</f>
        <v>0</v>
      </c>
      <c r="FU234" s="43">
        <f t="shared" ref="FU234:FU236" si="5694">SUM(FL234*$G234)</f>
        <v>0</v>
      </c>
      <c r="FV234" s="43">
        <f t="shared" ref="FV234:FV236" si="5695">SUM(FN234*$G234)</f>
        <v>0</v>
      </c>
      <c r="FW234" s="43">
        <f t="shared" si="4745"/>
        <v>0</v>
      </c>
      <c r="FX234" s="43">
        <f t="shared" si="4746"/>
        <v>0</v>
      </c>
      <c r="FY234" s="44">
        <f>'СДП (план)'!AL234</f>
        <v>0</v>
      </c>
      <c r="FZ234" s="43">
        <f>'СДП (план)'!AM234</f>
        <v>0</v>
      </c>
      <c r="GA234" s="43">
        <f t="shared" si="4747"/>
        <v>0</v>
      </c>
      <c r="GB234" s="43">
        <f t="shared" si="4748"/>
        <v>0</v>
      </c>
      <c r="GC234" s="43">
        <f>VLOOKUP($C234,'факт СДП 12 мес'!$D$8:$HP$287,45,0)</f>
        <v>0</v>
      </c>
      <c r="GD234" s="43">
        <f>VLOOKUP($C234,'факт СДП 12 мес'!$D$8:$HP$287,46,0)</f>
        <v>0</v>
      </c>
      <c r="GE234" s="43">
        <f>VLOOKUP($C234,'факт СДП 12 мес'!$D$8:$HP$287,47,0)</f>
        <v>0</v>
      </c>
      <c r="GF234" s="43">
        <f>VLOOKUP($C234,'факт СДП 12 мес'!$D$8:$HP$287,48,0)</f>
        <v>0</v>
      </c>
      <c r="GG234" s="43">
        <f>VLOOKUP($C234,'факт СДП 12 мес'!$D$8:$HP$287,49,0)</f>
        <v>0</v>
      </c>
      <c r="GH234" s="43">
        <f>VLOOKUP($C234,'факт СДП 12 мес'!$D$8:$HP$287,50,0)</f>
        <v>0</v>
      </c>
      <c r="GI234" s="43">
        <f t="shared" ref="GI234:GI236" si="5696">SUM(FY234*$G234)</f>
        <v>0</v>
      </c>
      <c r="GJ234" s="43">
        <f t="shared" ref="GJ234:GJ236" si="5697">SUM(GA234*$G234)</f>
        <v>0</v>
      </c>
      <c r="GK234" s="43">
        <f t="shared" ref="GK234:GK236" si="5698">SUM(GC234*$G234)</f>
        <v>0</v>
      </c>
      <c r="GL234" s="43">
        <f t="shared" si="4749"/>
        <v>0</v>
      </c>
      <c r="GM234" s="43">
        <f t="shared" si="4750"/>
        <v>0</v>
      </c>
      <c r="GN234" s="5">
        <f>'СДП (план)'!AN234</f>
        <v>0</v>
      </c>
      <c r="GO234" s="3">
        <f>'СДП (план)'!AO234</f>
        <v>0</v>
      </c>
      <c r="GP234" s="43">
        <f t="shared" si="4751"/>
        <v>0</v>
      </c>
      <c r="GQ234" s="43">
        <f t="shared" si="4752"/>
        <v>0</v>
      </c>
      <c r="GR234" s="43">
        <f>VLOOKUP($C234,'факт СДП 12 мес'!$D$8:$HP$287,51,0)</f>
        <v>0</v>
      </c>
      <c r="GS234" s="43">
        <f>VLOOKUP($C234,'факт СДП 12 мес'!$D$8:$HP$287,52,0)</f>
        <v>0</v>
      </c>
      <c r="GT234" s="43">
        <f>VLOOKUP($C234,'факт СДП 12 мес'!$D$8:$HP$287,53,0)</f>
        <v>0</v>
      </c>
      <c r="GU234" s="43">
        <f>VLOOKUP($C234,'факт СДП 12 мес'!$D$8:$HP$287,54,0)</f>
        <v>0</v>
      </c>
      <c r="GV234" s="43">
        <f>VLOOKUP($C234,'факт СДП 12 мес'!$D$8:$HP$287,55,0)</f>
        <v>0</v>
      </c>
      <c r="GW234" s="43">
        <f>VLOOKUP($C234,'факт СДП 12 мес'!$D$8:$HP$287,56,0)</f>
        <v>0</v>
      </c>
      <c r="GX234" s="43">
        <f>SUM(GN234*$G234)</f>
        <v>0</v>
      </c>
      <c r="GY234" s="43">
        <f>SUM(GP234*$G234)</f>
        <v>0</v>
      </c>
      <c r="GZ234" s="43">
        <f>SUM(GR234*$G234)</f>
        <v>0</v>
      </c>
      <c r="HA234" s="43">
        <f t="shared" si="4753"/>
        <v>0</v>
      </c>
      <c r="HB234" s="43">
        <f t="shared" si="4754"/>
        <v>0</v>
      </c>
      <c r="HC234" s="5">
        <f>'СДП (план)'!AP234</f>
        <v>0</v>
      </c>
      <c r="HD234" s="3">
        <f>'СДП (план)'!AQ234</f>
        <v>0</v>
      </c>
      <c r="HE234" s="43">
        <f t="shared" si="4755"/>
        <v>0</v>
      </c>
      <c r="HF234" s="43">
        <f t="shared" si="4756"/>
        <v>0</v>
      </c>
      <c r="HG234" s="43">
        <f>VLOOKUP($C234,'факт СДП 12 мес'!$D$8:$HP$287,141,0)</f>
        <v>0</v>
      </c>
      <c r="HH234" s="43">
        <f>VLOOKUP($C234,'факт СДП 12 мес'!$D$8:$HP$287,142,0)</f>
        <v>0</v>
      </c>
      <c r="HI234" s="43">
        <f>VLOOKUP($C234,'факт СДП 12 мес'!$D$8:$HP$287,143,0)</f>
        <v>0</v>
      </c>
      <c r="HJ234" s="43">
        <f>VLOOKUP($C234,'факт СДП 12 мес'!$D$8:$HP$287,144,0)</f>
        <v>0</v>
      </c>
      <c r="HK234" s="43">
        <f>VLOOKUP($C234,'факт СДП 12 мес'!$D$8:$HP$287,145,0)</f>
        <v>0</v>
      </c>
      <c r="HL234" s="43">
        <f>VLOOKUP($C234,'факт СДП 12 мес'!$D$8:$HP$287,146,0)</f>
        <v>0</v>
      </c>
      <c r="HM234" s="43">
        <f t="shared" ref="HM234:HM236" si="5699">SUM(HC234*$G234)</f>
        <v>0</v>
      </c>
      <c r="HN234" s="43">
        <f t="shared" ref="HN234:HN236" si="5700">SUM(HE234*$G234)</f>
        <v>0</v>
      </c>
      <c r="HO234" s="43">
        <f t="shared" ref="HO234:HO236" si="5701">SUM(HG234*$G234)</f>
        <v>0</v>
      </c>
      <c r="HP234" s="43">
        <f t="shared" si="4757"/>
        <v>0</v>
      </c>
      <c r="HQ234" s="43">
        <f t="shared" si="4758"/>
        <v>0</v>
      </c>
      <c r="HR234" s="44">
        <f>'СДП (план)'!AR234</f>
        <v>0</v>
      </c>
      <c r="HS234" s="43">
        <f>'СДП (план)'!AS234</f>
        <v>0</v>
      </c>
      <c r="HT234" s="43">
        <f t="shared" si="4759"/>
        <v>0</v>
      </c>
      <c r="HU234" s="43">
        <f t="shared" si="4760"/>
        <v>0</v>
      </c>
      <c r="HV234" s="43">
        <f>VLOOKUP($C234,'факт СДП 12 мес'!$D$8:$HP$287,171,0)</f>
        <v>0</v>
      </c>
      <c r="HW234" s="43">
        <f>VLOOKUP($C234,'факт СДП 12 мес'!$D$8:$HP$287,172,0)</f>
        <v>0</v>
      </c>
      <c r="HX234" s="43">
        <f>VLOOKUP($C234,'факт СДП 12 мес'!$D$8:$HP$287,173,0)</f>
        <v>0</v>
      </c>
      <c r="HY234" s="43">
        <f>VLOOKUP($C234,'факт СДП 12 мес'!$D$8:$HP$287,174,0)</f>
        <v>0</v>
      </c>
      <c r="HZ234" s="43">
        <f>VLOOKUP($C234,'факт СДП 12 мес'!$D$8:$HP$287,175,0)</f>
        <v>0</v>
      </c>
      <c r="IA234" s="43">
        <f>VLOOKUP($C234,'факт СДП 12 мес'!$D$8:$HP$287,176,0)</f>
        <v>0</v>
      </c>
      <c r="IB234" s="43">
        <f>SUM(HR234*$G234)</f>
        <v>0</v>
      </c>
      <c r="IC234" s="43">
        <f>SUM(HT234*$G234)</f>
        <v>0</v>
      </c>
      <c r="ID234" s="43">
        <f>SUM(HV234*$G234)</f>
        <v>0</v>
      </c>
      <c r="IE234" s="43">
        <f t="shared" si="4761"/>
        <v>0</v>
      </c>
      <c r="IF234" s="43">
        <f t="shared" si="4762"/>
        <v>0</v>
      </c>
      <c r="IG234" s="44">
        <f>'СДП (план)'!AT234</f>
        <v>0</v>
      </c>
      <c r="IH234" s="43">
        <f>'СДП (план)'!AU234</f>
        <v>0</v>
      </c>
      <c r="II234" s="43">
        <f t="shared" si="4763"/>
        <v>0</v>
      </c>
      <c r="IJ234" s="43">
        <f t="shared" si="4764"/>
        <v>0</v>
      </c>
      <c r="IK234" s="43">
        <f>VLOOKUP($C234,'факт СДП 12 мес'!$D$8:$HP$287,183,0)</f>
        <v>0</v>
      </c>
      <c r="IL234" s="43">
        <f>VLOOKUP($C234,'факт СДП 12 мес'!$D$8:$HP$287,184,0)</f>
        <v>0</v>
      </c>
      <c r="IM234" s="43">
        <f>VLOOKUP($C234,'факт СДП 12 мес'!$D$8:$HP$287,185,0)</f>
        <v>0</v>
      </c>
      <c r="IN234" s="43">
        <f>VLOOKUP($C234,'факт СДП 12 мес'!$D$8:$HP$287,186,0)</f>
        <v>0</v>
      </c>
      <c r="IO234" s="43">
        <f>VLOOKUP($C234,'факт СДП 12 мес'!$D$8:$HP$287,187,0)</f>
        <v>0</v>
      </c>
      <c r="IP234" s="43">
        <f>VLOOKUP($C234,'факт СДП 12 мес'!$D$8:$HP$287,188,0)</f>
        <v>0</v>
      </c>
      <c r="IQ234" s="43">
        <f t="shared" ref="IQ234:IQ236" si="5702">SUM(IG234*$G234)</f>
        <v>0</v>
      </c>
      <c r="IR234" s="43">
        <f t="shared" ref="IR234:IR236" si="5703">SUM(II234*$G234)</f>
        <v>0</v>
      </c>
      <c r="IS234" s="43">
        <f t="shared" ref="IS234:IS236" si="5704">SUM(IK234*$G234)</f>
        <v>0</v>
      </c>
      <c r="IT234" s="43">
        <f t="shared" si="4765"/>
        <v>0</v>
      </c>
      <c r="IU234" s="43">
        <f t="shared" si="4766"/>
        <v>0</v>
      </c>
      <c r="IV234" s="45">
        <f>'СДП (план)'!AV234</f>
        <v>0</v>
      </c>
      <c r="IW234" s="45">
        <f>'СДП (план)'!AW234</f>
        <v>0</v>
      </c>
      <c r="IX234" s="43">
        <f t="shared" si="4767"/>
        <v>0</v>
      </c>
      <c r="IY234" s="43">
        <f t="shared" si="4768"/>
        <v>0</v>
      </c>
      <c r="IZ234" s="43">
        <f>VLOOKUP($C234,'факт СДП 12 мес'!$D$8:$HP$287,147,0)</f>
        <v>0</v>
      </c>
      <c r="JA234" s="43">
        <f>VLOOKUP($C234,'факт СДП 12 мес'!$D$8:$HP$287,148,0)</f>
        <v>0</v>
      </c>
      <c r="JB234" s="43">
        <f>VLOOKUP($C234,'факт СДП 12 мес'!$D$8:$HP$287,149,0)</f>
        <v>0</v>
      </c>
      <c r="JC234" s="43">
        <f>VLOOKUP($C234,'факт СДП 12 мес'!$D$8:$HP$287,150,0)</f>
        <v>0</v>
      </c>
      <c r="JD234" s="43">
        <f>VLOOKUP($C234,'факт СДП 12 мес'!$D$8:$HP$287,151,0)</f>
        <v>0</v>
      </c>
      <c r="JE234" s="43">
        <f>VLOOKUP($C234,'факт СДП 12 мес'!$D$8:$HP$287,152,0)</f>
        <v>0</v>
      </c>
      <c r="JF234" s="43">
        <f t="shared" ref="JF234:JF236" si="5705">SUM(IV234*$G234)</f>
        <v>0</v>
      </c>
      <c r="JG234" s="43">
        <f t="shared" ref="JG234:JG236" si="5706">SUM(IX234*$G234)</f>
        <v>0</v>
      </c>
      <c r="JH234" s="43">
        <f t="shared" ref="JH234:JH236" si="5707">SUM(IZ234*$G234)</f>
        <v>0</v>
      </c>
      <c r="JI234" s="43">
        <f t="shared" si="4769"/>
        <v>0</v>
      </c>
      <c r="JJ234" s="43">
        <f t="shared" si="4770"/>
        <v>0</v>
      </c>
      <c r="JK234" s="45">
        <f>'СДП (план)'!AX234</f>
        <v>0</v>
      </c>
      <c r="JL234" s="45">
        <f>'СДП (план)'!AY234</f>
        <v>0</v>
      </c>
      <c r="JM234" s="43">
        <f t="shared" si="4771"/>
        <v>0</v>
      </c>
      <c r="JN234" s="43">
        <f t="shared" si="4772"/>
        <v>0</v>
      </c>
      <c r="JO234" s="43">
        <f>VLOOKUP($C234,'факт СДП 12 мес'!$D$8:$HP$287,135,0)</f>
        <v>0</v>
      </c>
      <c r="JP234" s="43">
        <f>VLOOKUP($C234,'факт СДП 12 мес'!$D$8:$HP$287,136,0)</f>
        <v>0</v>
      </c>
      <c r="JQ234" s="43">
        <f>VLOOKUP($C234,'факт СДП 12 мес'!$D$8:$HP$287,137,0)</f>
        <v>0</v>
      </c>
      <c r="JR234" s="43">
        <f>VLOOKUP($C234,'факт СДП 12 мес'!$D$8:$HP$287,138,0)</f>
        <v>0</v>
      </c>
      <c r="JS234" s="43">
        <f>VLOOKUP($C234,'факт СДП 12 мес'!$D$8:$HP$287,139,0)</f>
        <v>0</v>
      </c>
      <c r="JT234" s="43">
        <f>VLOOKUP($C234,'факт СДП 12 мес'!$D$8:$HP$287,140,0)</f>
        <v>0</v>
      </c>
      <c r="JU234" s="43">
        <f t="shared" ref="JU234:JU236" si="5708">SUM(JK234*$G234)</f>
        <v>0</v>
      </c>
      <c r="JV234" s="43">
        <f t="shared" ref="JV234:JV236" si="5709">SUM(JM234*$G234)</f>
        <v>0</v>
      </c>
      <c r="JW234" s="43">
        <f t="shared" ref="JW234:JW236" si="5710">SUM(JO234*$G234)</f>
        <v>0</v>
      </c>
      <c r="JX234" s="43">
        <f t="shared" si="4773"/>
        <v>0</v>
      </c>
      <c r="JY234" s="43">
        <f t="shared" si="4774"/>
        <v>0</v>
      </c>
      <c r="JZ234" s="44">
        <f>'СДП (план)'!AZ234</f>
        <v>0</v>
      </c>
      <c r="KA234" s="43">
        <f>'СДП (план)'!BA234</f>
        <v>0</v>
      </c>
      <c r="KB234" s="43">
        <f t="shared" si="4775"/>
        <v>0</v>
      </c>
      <c r="KC234" s="43">
        <f t="shared" si="4776"/>
        <v>0</v>
      </c>
      <c r="KD234" s="43">
        <f>VLOOKUP($C234,'факт СДП 12 мес'!$D$8:$HP$287,105,0)</f>
        <v>0</v>
      </c>
      <c r="KE234" s="43">
        <f>VLOOKUP($C234,'факт СДП 12 мес'!$D$8:$HP$287,106,0)</f>
        <v>0</v>
      </c>
      <c r="KF234" s="43">
        <f>VLOOKUP($C234,'факт СДП 12 мес'!$D$8:$HP$287,107,0)</f>
        <v>0</v>
      </c>
      <c r="KG234" s="43">
        <f>VLOOKUP($C234,'факт СДП 12 мес'!$D$8:$HP$287,108,0)</f>
        <v>0</v>
      </c>
      <c r="KH234" s="43">
        <f>VLOOKUP($C234,'факт СДП 12 мес'!$D$8:$HP$287,109,0)</f>
        <v>0</v>
      </c>
      <c r="KI234" s="43">
        <f>VLOOKUP($C234,'факт СДП 12 мес'!$D$8:$HP$287,110,0)</f>
        <v>0</v>
      </c>
      <c r="KJ234" s="43">
        <f>SUM(JZ234*$G234)</f>
        <v>0</v>
      </c>
      <c r="KK234" s="43">
        <f>SUM(KB234*$G234)</f>
        <v>0</v>
      </c>
      <c r="KL234" s="43">
        <f>SUM(KD234*$G234)</f>
        <v>0</v>
      </c>
      <c r="KM234" s="43">
        <f t="shared" si="4777"/>
        <v>0</v>
      </c>
      <c r="KN234" s="43">
        <f t="shared" si="4778"/>
        <v>0</v>
      </c>
      <c r="KO234" s="44">
        <f>'СДП (план)'!BB234</f>
        <v>0</v>
      </c>
      <c r="KP234" s="43">
        <f>'СДП (план)'!BC234</f>
        <v>0</v>
      </c>
      <c r="KQ234" s="43">
        <f t="shared" si="4779"/>
        <v>0</v>
      </c>
      <c r="KR234" s="43">
        <f t="shared" si="4780"/>
        <v>0</v>
      </c>
      <c r="KS234" s="43">
        <f>VLOOKUP($C234,'факт СДП 12 мес'!$D$8:$HP$287,189,0)</f>
        <v>0</v>
      </c>
      <c r="KT234" s="43">
        <f>VLOOKUP($C234,'факт СДП 12 мес'!$D$8:$HP$287,190,0)</f>
        <v>0</v>
      </c>
      <c r="KU234" s="43">
        <f>VLOOKUP($C234,'факт СДП 12 мес'!$D$8:$HP$287,191,0)</f>
        <v>0</v>
      </c>
      <c r="KV234" s="43">
        <f>VLOOKUP($C234,'факт СДП 12 мес'!$D$8:$HP$287,192,0)</f>
        <v>0</v>
      </c>
      <c r="KW234" s="43">
        <f>VLOOKUP($C234,'факт СДП 12 мес'!$D$8:$HP$287,193,0)</f>
        <v>0</v>
      </c>
      <c r="KX234" s="43">
        <f>VLOOKUP($C234,'факт СДП 12 мес'!$D$8:$HP$287,194,0)</f>
        <v>0</v>
      </c>
      <c r="KY234" s="43">
        <f t="shared" ref="KY234:KY236" si="5711">SUM(KO234*$G234)</f>
        <v>0</v>
      </c>
      <c r="KZ234" s="43">
        <f t="shared" ref="KZ234:KZ236" si="5712">SUM(KQ234*$G234)</f>
        <v>0</v>
      </c>
      <c r="LA234" s="43">
        <f t="shared" ref="LA234:LA236" si="5713">SUM(KS234*$G234)</f>
        <v>0</v>
      </c>
      <c r="LB234" s="43">
        <f t="shared" si="4781"/>
        <v>0</v>
      </c>
      <c r="LC234" s="43">
        <f t="shared" si="4782"/>
        <v>0</v>
      </c>
      <c r="LD234" s="44">
        <f>'СДП (план)'!BD234</f>
        <v>0</v>
      </c>
      <c r="LE234" s="43">
        <f>'СДП (план)'!BE234</f>
        <v>0</v>
      </c>
      <c r="LF234" s="43">
        <f t="shared" si="4783"/>
        <v>0</v>
      </c>
      <c r="LG234" s="43">
        <f t="shared" si="4784"/>
        <v>0</v>
      </c>
      <c r="LH234" s="43">
        <f>VLOOKUP($C234,'факт СДП 12 мес'!$D$8:$HP$287,63,0)</f>
        <v>0</v>
      </c>
      <c r="LI234" s="43">
        <f>VLOOKUP($C234,'факт СДП 12 мес'!$D$8:$HP$287,64,0)</f>
        <v>0</v>
      </c>
      <c r="LJ234" s="43">
        <f>VLOOKUP($C234,'факт СДП 12 мес'!$D$8:$HP$287,65,0)</f>
        <v>0</v>
      </c>
      <c r="LK234" s="43">
        <f>VLOOKUP($C234,'факт СДП 12 мес'!$D$8:$HP$287,66,0)</f>
        <v>0</v>
      </c>
      <c r="LL234" s="43">
        <f>VLOOKUP($C234,'факт СДП 12 мес'!$D$8:$HP$287,67,0)</f>
        <v>0</v>
      </c>
      <c r="LM234" s="43">
        <f>VLOOKUP($C234,'факт СДП 12 мес'!$D$8:$HP$287,68,0)</f>
        <v>0</v>
      </c>
      <c r="LN234" s="43">
        <f t="shared" ref="LN234:LN236" si="5714">SUM(LD234*$G234)</f>
        <v>0</v>
      </c>
      <c r="LO234" s="43">
        <f t="shared" ref="LO234:LO236" si="5715">SUM(LF234*$G234)</f>
        <v>0</v>
      </c>
      <c r="LP234" s="43">
        <f t="shared" ref="LP234:LP236" si="5716">SUM(LH234*$G234)</f>
        <v>0</v>
      </c>
      <c r="LQ234" s="43">
        <f t="shared" si="4785"/>
        <v>0</v>
      </c>
      <c r="LR234" s="43">
        <f t="shared" si="4786"/>
        <v>0</v>
      </c>
      <c r="LS234" s="44">
        <f>'СДП (план)'!BF234</f>
        <v>0</v>
      </c>
      <c r="LT234" s="43">
        <f>'СДП (план)'!BG234</f>
        <v>0</v>
      </c>
      <c r="LU234" s="43">
        <f t="shared" si="4787"/>
        <v>0</v>
      </c>
      <c r="LV234" s="43">
        <f t="shared" si="4788"/>
        <v>0</v>
      </c>
      <c r="LW234" s="43">
        <f>VLOOKUP($C234,'факт СДП 12 мес'!$D$8:$HP$287,69,0)</f>
        <v>0</v>
      </c>
      <c r="LX234" s="43">
        <f>VLOOKUP($C234,'факт СДП 12 мес'!$D$8:$HP$287,70,0)</f>
        <v>0</v>
      </c>
      <c r="LY234" s="43">
        <f>VLOOKUP($C234,'факт СДП 12 мес'!$D$8:$HP$287,71,0)</f>
        <v>0</v>
      </c>
      <c r="LZ234" s="43">
        <f>VLOOKUP($C234,'факт СДП 12 мес'!$D$8:$HP$287,72,0)</f>
        <v>0</v>
      </c>
      <c r="MA234" s="43">
        <f>VLOOKUP($C234,'факт СДП 12 мес'!$D$8:$HP$287,73,0)</f>
        <v>0</v>
      </c>
      <c r="MB234" s="43">
        <f>VLOOKUP($C234,'факт СДП 12 мес'!$D$8:$HP$287,74,0)</f>
        <v>0</v>
      </c>
      <c r="MC234" s="43">
        <f>SUM(LS234*$G234)</f>
        <v>0</v>
      </c>
      <c r="MD234" s="43">
        <f>SUM(LU234*$G234)</f>
        <v>0</v>
      </c>
      <c r="ME234" s="43">
        <f>SUM(LW234*$G234)</f>
        <v>0</v>
      </c>
      <c r="MF234" s="43">
        <f t="shared" si="5398"/>
        <v>0</v>
      </c>
      <c r="MG234" s="43">
        <f t="shared" si="5399"/>
        <v>0</v>
      </c>
      <c r="MH234" s="46">
        <f>'СДП (план)'!BH234</f>
        <v>10</v>
      </c>
      <c r="MI234" s="43">
        <f>'СДП (план)'!BI234</f>
        <v>246809.02400000003</v>
      </c>
      <c r="MJ234" s="43">
        <f t="shared" si="4789"/>
        <v>10</v>
      </c>
      <c r="MK234" s="43">
        <f t="shared" si="4790"/>
        <v>246809.02400000003</v>
      </c>
      <c r="ML234" s="43">
        <f>VLOOKUP($C234,'факт СДП 12 мес'!$D$8:$HP$287,75,0)</f>
        <v>8</v>
      </c>
      <c r="MM234" s="43">
        <f>VLOOKUP($C234,'факт СДП 12 мес'!$D$8:$HP$287,76,0)</f>
        <v>199028.15999999997</v>
      </c>
      <c r="MN234" s="43">
        <f>VLOOKUP($C234,'факт СДП 12 мес'!$D$8:$HP$287,77,0)</f>
        <v>56</v>
      </c>
      <c r="MO234" s="43">
        <f>VLOOKUP($C234,'факт СДП 12 мес'!$D$8:$HP$287,78,0)</f>
        <v>1</v>
      </c>
      <c r="MP234" s="43">
        <f>VLOOKUP($C234,'факт СДП 12 мес'!$D$8:$HP$287,79,0)</f>
        <v>24878.52</v>
      </c>
      <c r="MQ234" s="43">
        <f>VLOOKUP($C234,'факт СДП 12 мес'!$D$8:$HP$287,80,0)</f>
        <v>8</v>
      </c>
      <c r="MR234" s="43">
        <f t="shared" ref="MR234:MR236" si="5717">SUM(MH234*$G234)</f>
        <v>8.8000000000000007</v>
      </c>
      <c r="MS234" s="43">
        <f t="shared" ref="MS234:MS236" si="5718">SUM(MJ234*$G234)</f>
        <v>8.8000000000000007</v>
      </c>
      <c r="MT234" s="43">
        <f t="shared" ref="MT234:MT236" si="5719">SUM(ML234*$G234)</f>
        <v>7.04</v>
      </c>
      <c r="MU234" s="43">
        <f t="shared" si="4868"/>
        <v>-2</v>
      </c>
      <c r="MV234" s="43">
        <f t="shared" si="4869"/>
        <v>-47780.86400000006</v>
      </c>
      <c r="MW234" s="44">
        <f>'СДП (план)'!BJ234</f>
        <v>0</v>
      </c>
      <c r="MX234" s="43">
        <f>'СДП (план)'!BK234</f>
        <v>0</v>
      </c>
      <c r="MY234" s="43">
        <f t="shared" si="4793"/>
        <v>0</v>
      </c>
      <c r="MZ234" s="43">
        <f t="shared" si="4794"/>
        <v>0</v>
      </c>
      <c r="NA234" s="43">
        <f>VLOOKUP($C234,'факт СДП 12 мес'!$D$8:$HP$287,81,0)</f>
        <v>0</v>
      </c>
      <c r="NB234" s="43">
        <f>VLOOKUP($C234,'факт СДП 12 мес'!$D$8:$HP$287,82,0)</f>
        <v>0</v>
      </c>
      <c r="NC234" s="43">
        <f>VLOOKUP($C234,'факт СДП 12 мес'!$D$8:$HP$287,83,0)</f>
        <v>0</v>
      </c>
      <c r="ND234" s="43">
        <f>VLOOKUP($C234,'факт СДП 12 мес'!$D$8:$HP$287,84,0)</f>
        <v>0</v>
      </c>
      <c r="NE234" s="43">
        <f>VLOOKUP($C234,'факт СДП 12 мес'!$D$8:$HP$287,85,0)</f>
        <v>0</v>
      </c>
      <c r="NF234" s="43">
        <f>VLOOKUP($C234,'факт СДП 12 мес'!$D$8:$HP$287,86,0)</f>
        <v>0</v>
      </c>
      <c r="NG234" s="43">
        <f t="shared" ref="NG234:NG236" si="5720">SUM(MW234*$G234)</f>
        <v>0</v>
      </c>
      <c r="NH234" s="43">
        <f t="shared" ref="NH234:NH236" si="5721">SUM(MY234*$G234)</f>
        <v>0</v>
      </c>
      <c r="NI234" s="43">
        <f t="shared" ref="NI234:NI236" si="5722">SUM(NA234*$G234)</f>
        <v>0</v>
      </c>
      <c r="NJ234" s="43">
        <f t="shared" si="4871"/>
        <v>0</v>
      </c>
      <c r="NK234" s="43">
        <f t="shared" si="4872"/>
        <v>0</v>
      </c>
      <c r="NL234" s="44">
        <f>'СДП (план)'!BL234</f>
        <v>0</v>
      </c>
      <c r="NM234" s="43">
        <f>'СДП (план)'!BM234</f>
        <v>0</v>
      </c>
      <c r="NN234" s="43">
        <f t="shared" si="4797"/>
        <v>0</v>
      </c>
      <c r="NO234" s="43">
        <f t="shared" si="4798"/>
        <v>0</v>
      </c>
      <c r="NP234" s="43">
        <f>VLOOKUP($C234,'факт СДП 12 мес'!$D$8:$HP$287,99,0)</f>
        <v>1</v>
      </c>
      <c r="NQ234" s="43">
        <f>VLOOKUP($C234,'факт СДП 12 мес'!$D$8:$HP$287,100,0)</f>
        <v>24878.52</v>
      </c>
      <c r="NR234" s="43">
        <f>VLOOKUP($C234,'факт СДП 12 мес'!$D$8:$HP$287,101,0)</f>
        <v>10</v>
      </c>
      <c r="NS234" s="43">
        <f>VLOOKUP($C234,'факт СДП 12 мес'!$D$8:$HP$287,102,0)</f>
        <v>0</v>
      </c>
      <c r="NT234" s="43">
        <f>VLOOKUP($C234,'факт СДП 12 мес'!$D$8:$HP$287,103,0)</f>
        <v>0</v>
      </c>
      <c r="NU234" s="43">
        <f>VLOOKUP($C234,'факт СДП 12 мес'!$D$8:$HP$287,104,0)</f>
        <v>0</v>
      </c>
      <c r="NV234" s="43">
        <f t="shared" ref="NV234:NV236" si="5723">SUM(NL234*$G234)</f>
        <v>0</v>
      </c>
      <c r="NW234" s="43">
        <f t="shared" ref="NW234:NW236" si="5724">SUM(NN234*$G234)</f>
        <v>0</v>
      </c>
      <c r="NX234" s="43">
        <f t="shared" ref="NX234:NX236" si="5725">SUM(NP234*$G234)</f>
        <v>0.88</v>
      </c>
      <c r="NY234" s="43">
        <f t="shared" si="4799"/>
        <v>1</v>
      </c>
      <c r="NZ234" s="43">
        <f t="shared" si="4800"/>
        <v>24878.52</v>
      </c>
      <c r="OA234" s="44">
        <f>'СДП (план)'!BN234</f>
        <v>0</v>
      </c>
      <c r="OB234" s="43">
        <f>'СДП (план)'!BO234</f>
        <v>0</v>
      </c>
      <c r="OC234" s="43">
        <f t="shared" si="4801"/>
        <v>0</v>
      </c>
      <c r="OD234" s="43">
        <f t="shared" si="4802"/>
        <v>0</v>
      </c>
      <c r="OE234" s="43"/>
      <c r="OF234" s="43"/>
      <c r="OG234" s="43"/>
      <c r="OH234" s="43"/>
      <c r="OI234" s="43"/>
      <c r="OJ234" s="43"/>
      <c r="OK234" s="43">
        <f t="shared" ref="OK234:OK236" si="5726">SUM(OA234*$G234)</f>
        <v>0</v>
      </c>
      <c r="OL234" s="43">
        <f t="shared" ref="OL234:OL236" si="5727">SUM(OC234*$G234)</f>
        <v>0</v>
      </c>
      <c r="OM234" s="43">
        <f t="shared" ref="OM234:OM236" si="5728">SUM(OE234*$G234)</f>
        <v>0</v>
      </c>
      <c r="ON234" s="43">
        <f t="shared" si="4803"/>
        <v>0</v>
      </c>
      <c r="OO234" s="43">
        <f t="shared" si="4804"/>
        <v>0</v>
      </c>
      <c r="OP234" s="46">
        <f>'СДП (план)'!BP234</f>
        <v>20</v>
      </c>
      <c r="OQ234" s="43">
        <f>'СДП (план)'!BQ234</f>
        <v>414641.92000000004</v>
      </c>
      <c r="OR234" s="43">
        <f t="shared" si="4805"/>
        <v>20</v>
      </c>
      <c r="OS234" s="43">
        <f t="shared" si="4806"/>
        <v>414641.92000000004</v>
      </c>
      <c r="OT234" s="43">
        <f>VLOOKUP($C234,'факт СДП 12 мес'!$D$8:$HP$287,177,0)</f>
        <v>36</v>
      </c>
      <c r="OU234" s="43">
        <f>VLOOKUP($C234,'факт СДП 12 мес'!$D$8:$HP$287,178,0)</f>
        <v>775914.18000000028</v>
      </c>
      <c r="OV234" s="43">
        <f>VLOOKUP($C234,'факт СДП 12 мес'!$D$8:$HP$287,179,0)</f>
        <v>345</v>
      </c>
      <c r="OW234" s="43">
        <f>VLOOKUP($C234,'факт СДП 12 мес'!$D$8:$HP$287,180,0)</f>
        <v>3</v>
      </c>
      <c r="OX234" s="43">
        <f>VLOOKUP($C234,'факт СДП 12 мес'!$D$8:$HP$287,181,0)</f>
        <v>74635.56</v>
      </c>
      <c r="OY234" s="43">
        <f>VLOOKUP($C234,'факт СДП 12 мес'!$D$8:$HP$287,182,0)</f>
        <v>25</v>
      </c>
      <c r="OZ234" s="43">
        <f t="shared" ref="OZ234:OZ236" si="5729">SUM(OP234*$G234)</f>
        <v>17.600000000000001</v>
      </c>
      <c r="PA234" s="43">
        <f t="shared" ref="PA234:PA236" si="5730">SUM(OR234*$G234)</f>
        <v>17.600000000000001</v>
      </c>
      <c r="PB234" s="43">
        <f t="shared" ref="PB234:PB236" si="5731">SUM(OT234*$G234)</f>
        <v>31.68</v>
      </c>
      <c r="PC234" s="43">
        <f t="shared" si="4807"/>
        <v>16</v>
      </c>
      <c r="PD234" s="43">
        <f t="shared" si="4808"/>
        <v>361272.26000000024</v>
      </c>
      <c r="PE234" s="45">
        <f>'СДП (план)'!BR234</f>
        <v>0</v>
      </c>
      <c r="PF234" s="45">
        <f>'СДП (план)'!BS234</f>
        <v>0</v>
      </c>
      <c r="PG234" s="43">
        <f t="shared" si="4809"/>
        <v>0</v>
      </c>
      <c r="PH234" s="43">
        <f t="shared" si="4810"/>
        <v>0</v>
      </c>
      <c r="PI234" s="43">
        <f>VLOOKUP($C234,'факт СДП 12 мес'!$D$8:$HP$287,123,0)</f>
        <v>0</v>
      </c>
      <c r="PJ234" s="43">
        <f>VLOOKUP($C234,'факт СДП 12 мес'!$D$8:$HP$287,124,0)</f>
        <v>0</v>
      </c>
      <c r="PK234" s="43">
        <f>VLOOKUP($C234,'факт СДП 12 мес'!$D$8:$HP$287,125,0)</f>
        <v>0</v>
      </c>
      <c r="PL234" s="43">
        <f>VLOOKUP($C234,'факт СДП 12 мес'!$D$8:$HP$287,126,0)</f>
        <v>0</v>
      </c>
      <c r="PM234" s="43">
        <f>VLOOKUP($C234,'факт СДП 12 мес'!$D$8:$HP$287,127,0)</f>
        <v>0</v>
      </c>
      <c r="PN234" s="43">
        <f>VLOOKUP($C234,'факт СДП 12 мес'!$D$8:$HP$287,128,0)</f>
        <v>0</v>
      </c>
      <c r="PO234" s="43">
        <f>SUM(PE234*$G234)</f>
        <v>0</v>
      </c>
      <c r="PP234" s="43">
        <f>SUM(PG234*$G234)</f>
        <v>0</v>
      </c>
      <c r="PQ234" s="43">
        <f>SUM(PI234*$G234)</f>
        <v>0</v>
      </c>
      <c r="PR234" s="43">
        <f t="shared" si="4811"/>
        <v>0</v>
      </c>
      <c r="PS234" s="43">
        <f t="shared" si="4812"/>
        <v>0</v>
      </c>
      <c r="PT234" s="44">
        <f>'СДП (план)'!BT234</f>
        <v>4</v>
      </c>
      <c r="PU234" s="43">
        <f>'СДП (план)'!BU234</f>
        <v>98723.609599999996</v>
      </c>
      <c r="PV234" s="43">
        <f t="shared" si="4813"/>
        <v>4</v>
      </c>
      <c r="PW234" s="43">
        <f t="shared" si="4814"/>
        <v>98723.609599999996</v>
      </c>
      <c r="PX234" s="43">
        <f>VLOOKUP($C234,'факт СДП 12 мес'!$D$8:$HP$287,111,0)</f>
        <v>0</v>
      </c>
      <c r="PY234" s="43">
        <f>VLOOKUP($C234,'факт СДП 12 мес'!$D$8:$HP$287,112,0)</f>
        <v>0</v>
      </c>
      <c r="PZ234" s="43">
        <f>VLOOKUP($C234,'факт СДП 12 мес'!$D$8:$HP$287,113,0)</f>
        <v>0</v>
      </c>
      <c r="QA234" s="43">
        <f>VLOOKUP($C234,'факт СДП 12 мес'!$D$8:$HP$287,114,0)</f>
        <v>0</v>
      </c>
      <c r="QB234" s="43">
        <f>VLOOKUP($C234,'факт СДП 12 мес'!$D$8:$HP$287,115,0)</f>
        <v>0</v>
      </c>
      <c r="QC234" s="43">
        <f>VLOOKUP($C234,'факт СДП 12 мес'!$D$8:$HP$287,116,0)</f>
        <v>0</v>
      </c>
      <c r="QD234" s="43">
        <f t="shared" ref="QD234:QD236" si="5732">SUM(PT234*$G234)</f>
        <v>3.52</v>
      </c>
      <c r="QE234" s="43">
        <f t="shared" ref="QE234:QE236" si="5733">SUM(PV234*$G234)</f>
        <v>3.52</v>
      </c>
      <c r="QF234" s="43">
        <f t="shared" ref="QF234:QF236" si="5734">SUM(PX234*$G234)</f>
        <v>0</v>
      </c>
      <c r="QG234" s="43">
        <f t="shared" si="4815"/>
        <v>-4</v>
      </c>
      <c r="QH234" s="43">
        <f t="shared" si="4816"/>
        <v>-98723.609599999996</v>
      </c>
      <c r="QI234" s="44">
        <f>'СДП (план)'!BV234</f>
        <v>0</v>
      </c>
      <c r="QJ234" s="43">
        <f>'СДП (план)'!BW234</f>
        <v>0</v>
      </c>
      <c r="QK234" s="43">
        <f t="shared" si="4817"/>
        <v>0</v>
      </c>
      <c r="QL234" s="43">
        <f t="shared" si="4818"/>
        <v>0</v>
      </c>
      <c r="QM234" s="43">
        <f>VLOOKUP($C234,'факт СДП 12 мес'!$D$8:$HP$287,153,0)</f>
        <v>0</v>
      </c>
      <c r="QN234" s="43">
        <f>VLOOKUP($C234,'факт СДП 12 мес'!$D$8:$HP$287,154,0)</f>
        <v>0</v>
      </c>
      <c r="QO234" s="43">
        <f>VLOOKUP($C234,'факт СДП 12 мес'!$D$8:$HP$287,155,0)</f>
        <v>0</v>
      </c>
      <c r="QP234" s="43">
        <f>VLOOKUP($C234,'факт СДП 12 мес'!$D$8:$HP$287,156,0)</f>
        <v>0</v>
      </c>
      <c r="QQ234" s="43">
        <f>VLOOKUP($C234,'факт СДП 12 мес'!$D$8:$HP$287,157,0)</f>
        <v>0</v>
      </c>
      <c r="QR234" s="43">
        <f>VLOOKUP($C234,'факт СДП 12 мес'!$D$8:$HP$287,158,0)</f>
        <v>0</v>
      </c>
      <c r="QS234" s="43">
        <f>SUM(QI234*$G234)</f>
        <v>0</v>
      </c>
      <c r="QT234" s="43">
        <f>SUM(QK234*$G234)</f>
        <v>0</v>
      </c>
      <c r="QU234" s="43">
        <f t="shared" ref="QU234:QU236" si="5735">SUM(QM234*$G234)</f>
        <v>0</v>
      </c>
      <c r="QV234" s="43">
        <f t="shared" si="5214"/>
        <v>0</v>
      </c>
      <c r="QW234" s="43">
        <f t="shared" si="5215"/>
        <v>0</v>
      </c>
      <c r="QX234" s="44">
        <f>'СДП (план)'!BX234</f>
        <v>0</v>
      </c>
      <c r="QY234" s="43">
        <f>'СДП (план)'!BY234</f>
        <v>0</v>
      </c>
      <c r="QZ234" s="43">
        <f t="shared" si="4819"/>
        <v>0</v>
      </c>
      <c r="RA234" s="43">
        <f t="shared" si="4820"/>
        <v>0</v>
      </c>
      <c r="RB234" s="43">
        <f>VLOOKUP($C234,'факт СДП 12 мес'!$D$8:$HP$287,195,0)</f>
        <v>0</v>
      </c>
      <c r="RC234" s="43">
        <f>VLOOKUP($C234,'факт СДП 12 мес'!$D$8:$HP$287,196,0)</f>
        <v>0</v>
      </c>
      <c r="RD234" s="43">
        <f>VLOOKUP($C234,'факт СДП 12 мес'!$D$8:$HP$287,197,0)</f>
        <v>0</v>
      </c>
      <c r="RE234" s="43">
        <f>VLOOKUP($C234,'факт СДП 12 мес'!$D$8:$HP$287,198,0)</f>
        <v>0</v>
      </c>
      <c r="RF234" s="43">
        <f>VLOOKUP($C234,'факт СДП 12 мес'!$D$8:$HP$287,199,0)</f>
        <v>0</v>
      </c>
      <c r="RG234" s="43">
        <f>VLOOKUP($C234,'факт СДП 12 мес'!$D$8:$HP$287,200,0)</f>
        <v>0</v>
      </c>
      <c r="RH234" s="43">
        <f t="shared" ref="RH234:RH236" si="5736">SUM(QX234*$G234)</f>
        <v>0</v>
      </c>
      <c r="RI234" s="43">
        <f t="shared" ref="RI234:RI236" si="5737">SUM(QZ234*$G234)</f>
        <v>0</v>
      </c>
      <c r="RJ234" s="43">
        <f t="shared" ref="RJ234:RJ236" si="5738">SUM(RB234*$G234)</f>
        <v>0</v>
      </c>
      <c r="RK234" s="43">
        <f t="shared" si="4821"/>
        <v>0</v>
      </c>
      <c r="RL234" s="43">
        <f t="shared" si="4822"/>
        <v>0</v>
      </c>
      <c r="RM234" s="44">
        <f>'СДП (план)'!BZ234</f>
        <v>0</v>
      </c>
      <c r="RN234" s="43">
        <f>'СДП (план)'!CA234</f>
        <v>0</v>
      </c>
      <c r="RO234" s="43">
        <f t="shared" si="4823"/>
        <v>0</v>
      </c>
      <c r="RP234" s="43">
        <f t="shared" si="4824"/>
        <v>0</v>
      </c>
      <c r="RQ234" s="43">
        <f>VLOOKUP($C234,'факт СДП 12 мес'!$D$8:$HP$287,201,0)</f>
        <v>0</v>
      </c>
      <c r="RR234" s="43">
        <f>VLOOKUP($C234,'факт СДП 12 мес'!$D$8:$HP$287,202,0)</f>
        <v>0</v>
      </c>
      <c r="RS234" s="43">
        <f>VLOOKUP($C234,'факт СДП 12 мес'!$D$8:$HP$287,203,0)</f>
        <v>0</v>
      </c>
      <c r="RT234" s="43">
        <f>VLOOKUP($C234,'факт СДП 12 мес'!$D$8:$HP$287,204,0)</f>
        <v>0</v>
      </c>
      <c r="RU234" s="43">
        <f>VLOOKUP($C234,'факт СДП 12 мес'!$D$8:$HP$287,205,0)</f>
        <v>0</v>
      </c>
      <c r="RV234" s="43">
        <f>VLOOKUP($C234,'факт СДП 12 мес'!$D$8:$HP$287,206,0)</f>
        <v>0</v>
      </c>
      <c r="RW234" s="43">
        <f t="shared" ref="RW234:RW236" si="5739">SUM(RM234*$G234)</f>
        <v>0</v>
      </c>
      <c r="RX234" s="43">
        <f t="shared" ref="RX234:RX236" si="5740">SUM(RO234*$G234)</f>
        <v>0</v>
      </c>
      <c r="RY234" s="43">
        <f t="shared" ref="RY234:RY236" si="5741">SUM(RQ234*$G234)</f>
        <v>0</v>
      </c>
      <c r="RZ234" s="43">
        <f t="shared" si="4825"/>
        <v>0</v>
      </c>
      <c r="SA234" s="43">
        <f t="shared" si="4826"/>
        <v>0</v>
      </c>
      <c r="SB234" s="44">
        <f>'СДП (план)'!CB234</f>
        <v>0</v>
      </c>
      <c r="SC234" s="43">
        <f>'СДП (план)'!CC234</f>
        <v>0</v>
      </c>
      <c r="SD234" s="43">
        <f t="shared" si="4063"/>
        <v>0</v>
      </c>
      <c r="SE234" s="43">
        <f t="shared" si="4064"/>
        <v>0</v>
      </c>
      <c r="SF234" s="43">
        <f>VLOOKUP($C234,'факт СДП 12 мес'!$D$8:$HP$287,129,0)</f>
        <v>0</v>
      </c>
      <c r="SG234" s="43">
        <f>VLOOKUP($C234,'факт СДП 12 мес'!$D$8:$HP$287,130,0)</f>
        <v>0</v>
      </c>
      <c r="SH234" s="43">
        <f>VLOOKUP($C234,'факт СДП 12 мес'!$D$8:$HP$287,131,0)</f>
        <v>0</v>
      </c>
      <c r="SI234" s="43">
        <f>VLOOKUP($C234,'факт СДП 12 мес'!$D$8:$HP$287,132,0)</f>
        <v>0</v>
      </c>
      <c r="SJ234" s="43">
        <f>VLOOKUP($C234,'факт СДП 12 мес'!$D$8:$HP$287,133,0)</f>
        <v>0</v>
      </c>
      <c r="SK234" s="43">
        <f>VLOOKUP($C234,'факт СДП 12 мес'!$D$8:$HP$287,134,0)</f>
        <v>0</v>
      </c>
      <c r="SL234" s="43">
        <f>SUM(SB234*$G234)</f>
        <v>0</v>
      </c>
      <c r="SM234" s="43">
        <f t="shared" ref="SM234:SM236" si="5742">SUM(SD234*$G234)</f>
        <v>0</v>
      </c>
      <c r="SN234" s="43">
        <f t="shared" ref="SN234:SN236" si="5743">SUM(SF234*$G234)</f>
        <v>0</v>
      </c>
      <c r="SO234" s="43">
        <f t="shared" si="4827"/>
        <v>0</v>
      </c>
      <c r="SP234" s="43">
        <f t="shared" si="4828"/>
        <v>0</v>
      </c>
      <c r="SQ234" s="44">
        <f>'СДП (план)'!CD234</f>
        <v>0</v>
      </c>
      <c r="SR234" s="43">
        <f>'СДП (план)'!CE234</f>
        <v>0</v>
      </c>
      <c r="SS234" s="43">
        <f t="shared" si="4068"/>
        <v>0</v>
      </c>
      <c r="ST234" s="43">
        <f t="shared" si="4069"/>
        <v>0</v>
      </c>
      <c r="SU234" s="43">
        <f>VLOOKUP($C234,'факт СДП 12 мес'!$D$8:$HP$287,93,0)</f>
        <v>2</v>
      </c>
      <c r="SV234" s="43">
        <f>VLOOKUP($C234,'факт СДП 12 мес'!$D$8:$HP$287,94,0)</f>
        <v>124064.56</v>
      </c>
      <c r="SW234" s="43">
        <f>VLOOKUP($C234,'факт СДП 12 мес'!$D$8:$HP$287,95,0)</f>
        <v>18</v>
      </c>
      <c r="SX234" s="43">
        <f>VLOOKUP($C234,'факт СДП 12 мес'!$D$8:$HP$287,96,0)</f>
        <v>0</v>
      </c>
      <c r="SY234" s="43">
        <f>VLOOKUP($C234,'факт СДП 12 мес'!$D$8:$HP$287,97,0)</f>
        <v>0</v>
      </c>
      <c r="SZ234" s="43">
        <f>VLOOKUP($C234,'факт СДП 12 мес'!$D$8:$HP$287,98,0)</f>
        <v>0</v>
      </c>
      <c r="TA234" s="43">
        <f>SUM(SQ234*$G234)</f>
        <v>0</v>
      </c>
      <c r="TB234" s="43">
        <f t="shared" ref="TB234:TB236" si="5744">SUM(SS234*$G234)</f>
        <v>0</v>
      </c>
      <c r="TC234" s="43">
        <f t="shared" ref="TC234:TC236" si="5745">SUM(SU234*$G234)</f>
        <v>1.76</v>
      </c>
      <c r="TD234" s="43">
        <f t="shared" si="4829"/>
        <v>2</v>
      </c>
      <c r="TE234" s="43">
        <f t="shared" si="4830"/>
        <v>124064.56</v>
      </c>
      <c r="TF234" s="8">
        <f>'СДП (план)'!CF234</f>
        <v>3</v>
      </c>
      <c r="TG234" s="3">
        <f>'СДП (план)'!CG234</f>
        <v>113267.71279999998</v>
      </c>
      <c r="TH234" s="43">
        <f t="shared" ref="TH234:TH236" si="5746">SUM(TF234/12*$A$2)</f>
        <v>3</v>
      </c>
      <c r="TI234" s="43">
        <f t="shared" ref="TI234:TI236" si="5747">SUM(TG234/12*$A$2)</f>
        <v>113267.71279999998</v>
      </c>
      <c r="TJ234" s="43">
        <f>VLOOKUP($C234,'факт СДП 12 мес'!$D$8:$HP$287,117,0)</f>
        <v>1</v>
      </c>
      <c r="TK234" s="43">
        <f>VLOOKUP($C234,'факт СДП 12 мес'!$D$8:$HP$287,118,0)</f>
        <v>84824.01</v>
      </c>
      <c r="TL234" s="43">
        <f>VLOOKUP($C234,'факт СДП 12 мес'!$D$8:$HP$287,119,0)</f>
        <v>5</v>
      </c>
      <c r="TM234" s="43">
        <f>VLOOKUP($C234,'факт СДП 12 мес'!$D$8:$HP$287,120,0)</f>
        <v>0</v>
      </c>
      <c r="TN234" s="43">
        <f>VLOOKUP($C234,'факт СДП 12 мес'!$D$8:$HP$287,121,0)</f>
        <v>0</v>
      </c>
      <c r="TO234" s="43">
        <f>VLOOKUP($C234,'факт СДП 12 мес'!$D$8:$HP$287,122,0)</f>
        <v>0</v>
      </c>
      <c r="TP234" s="43">
        <f>SUM(TF234*$G234)</f>
        <v>2.64</v>
      </c>
      <c r="TQ234" s="43">
        <f t="shared" ref="TQ234:TQ236" si="5748">SUM(TH234*$G234)</f>
        <v>2.64</v>
      </c>
      <c r="TR234" s="43">
        <f t="shared" ref="TR234:TR236" si="5749">SUM(TJ234*$G234)</f>
        <v>0.88</v>
      </c>
      <c r="TS234" s="43">
        <f t="shared" si="4833"/>
        <v>-2</v>
      </c>
      <c r="TT234" s="43">
        <f t="shared" si="4834"/>
        <v>-28443.702799999985</v>
      </c>
      <c r="TU234" s="43">
        <f>'СДП (план)'!CH234</f>
        <v>0</v>
      </c>
      <c r="TV234" s="43">
        <f>'СДП (план)'!CI234</f>
        <v>0</v>
      </c>
      <c r="TW234" s="43">
        <f t="shared" si="4835"/>
        <v>0</v>
      </c>
      <c r="TX234" s="43">
        <f t="shared" si="4836"/>
        <v>0</v>
      </c>
      <c r="TY234" s="43">
        <f>VLOOKUP($C234,'факт СДП 12 мес'!$D$8:$HP$287,207,0)</f>
        <v>0</v>
      </c>
      <c r="TZ234" s="43">
        <f>VLOOKUP($C234,'факт СДП 12 мес'!$D$8:$HP$287,208,0)</f>
        <v>0</v>
      </c>
      <c r="UA234" s="43">
        <f>VLOOKUP($C234,'факт СДП 12 мес'!$D$8:$HP$287,209,0)</f>
        <v>0</v>
      </c>
      <c r="UB234" s="43">
        <f>VLOOKUP($C234,'факт СДП 12 мес'!$D$8:$HP$287,210,0)</f>
        <v>0</v>
      </c>
      <c r="UC234" s="43">
        <f>VLOOKUP($C234,'факт СДП 12 мес'!$D$8:$HP$287,211,0)</f>
        <v>0</v>
      </c>
      <c r="UD234" s="43">
        <f>VLOOKUP($C234,'факт СДП 12 мес'!$D$8:$HP$287,212,0)</f>
        <v>0</v>
      </c>
      <c r="UE234" s="43">
        <f t="shared" ref="UE234:UE236" si="5750">SUM(TU234*$G234)</f>
        <v>0</v>
      </c>
      <c r="UF234" s="43">
        <f>SUM(TW234*$G234)</f>
        <v>0</v>
      </c>
      <c r="UG234" s="43">
        <f>SUM(TY234*$G234)</f>
        <v>0</v>
      </c>
      <c r="UH234" s="43">
        <f t="shared" si="5216"/>
        <v>0</v>
      </c>
      <c r="UI234" s="43">
        <f t="shared" si="5217"/>
        <v>0</v>
      </c>
      <c r="UJ234" s="43"/>
      <c r="UK234" s="43"/>
      <c r="UL234" s="43"/>
      <c r="UM234" s="43"/>
      <c r="UN234" s="43"/>
      <c r="UO234" s="43"/>
      <c r="UP234" s="43"/>
      <c r="UQ234" s="43"/>
      <c r="UR234" s="43"/>
      <c r="US234" s="43"/>
      <c r="UT234" s="43"/>
      <c r="UU234" s="43"/>
      <c r="UV234" s="43"/>
      <c r="UW234" s="43">
        <f t="shared" si="5058"/>
        <v>0</v>
      </c>
      <c r="UX234" s="43">
        <f t="shared" si="5059"/>
        <v>0</v>
      </c>
      <c r="UY234" s="47">
        <f>'СДП (план)'!CN234</f>
        <v>37</v>
      </c>
      <c r="UZ234" s="47">
        <f>'СДП (план)'!CO234</f>
        <v>873442.26640000008</v>
      </c>
      <c r="VA234" s="43">
        <f t="shared" si="3921"/>
        <v>37</v>
      </c>
      <c r="VB234" s="43">
        <f t="shared" si="3922"/>
        <v>873442.26640000008</v>
      </c>
      <c r="VC234" s="47">
        <f t="shared" si="3923"/>
        <v>48</v>
      </c>
      <c r="VD234" s="47">
        <f t="shared" si="3924"/>
        <v>1208709.4300000002</v>
      </c>
      <c r="VE234" s="47">
        <f t="shared" si="3925"/>
        <v>434</v>
      </c>
      <c r="VF234" s="47">
        <f t="shared" si="3926"/>
        <v>4</v>
      </c>
      <c r="VG234" s="47">
        <f t="shared" si="3927"/>
        <v>99514.08</v>
      </c>
      <c r="VH234" s="47">
        <f t="shared" si="3928"/>
        <v>33</v>
      </c>
      <c r="VI234" s="47">
        <f t="shared" si="3929"/>
        <v>32.56</v>
      </c>
      <c r="VJ234" s="47">
        <f t="shared" si="3930"/>
        <v>32.56</v>
      </c>
      <c r="VK234" s="47">
        <f t="shared" si="3931"/>
        <v>42.24</v>
      </c>
      <c r="VL234" s="43">
        <f t="shared" si="3932"/>
        <v>11</v>
      </c>
      <c r="VM234" s="43">
        <f t="shared" si="3933"/>
        <v>335267.16360000009</v>
      </c>
    </row>
    <row r="235" spans="1:585" s="32" customFormat="1" ht="18.75" x14ac:dyDescent="0.2">
      <c r="A235" s="171"/>
      <c r="B235" s="171">
        <v>156</v>
      </c>
      <c r="C235" s="245" t="s">
        <v>433</v>
      </c>
      <c r="D235" s="392" t="s">
        <v>236</v>
      </c>
      <c r="E235" s="370">
        <v>16026</v>
      </c>
      <c r="F235" s="136">
        <v>16828</v>
      </c>
      <c r="G235" s="371">
        <v>0.92</v>
      </c>
      <c r="H235" s="372"/>
      <c r="I235" s="373">
        <v>1</v>
      </c>
      <c r="J235" s="314"/>
      <c r="K235" s="184"/>
      <c r="L235" s="1">
        <v>1.4</v>
      </c>
      <c r="M235" s="1">
        <v>1.68</v>
      </c>
      <c r="N235" s="1">
        <v>2.23</v>
      </c>
      <c r="O235" s="9">
        <v>2.57</v>
      </c>
      <c r="P235" s="44">
        <f>'СДП (план)'!P235</f>
        <v>0</v>
      </c>
      <c r="Q235" s="44">
        <f>'СДП (план)'!Q235</f>
        <v>0</v>
      </c>
      <c r="R235" s="43">
        <f t="shared" si="4710"/>
        <v>0</v>
      </c>
      <c r="S235" s="43">
        <f t="shared" si="4711"/>
        <v>0</v>
      </c>
      <c r="T235" s="43">
        <f>VLOOKUP($C235,'факт СДП 12 мес'!$D$8:$HP$287,9,0)</f>
        <v>0</v>
      </c>
      <c r="U235" s="43">
        <f>VLOOKUP($C235,'факт СДП 12 мес'!$D$8:$HP$287,10,0)</f>
        <v>0</v>
      </c>
      <c r="V235" s="43">
        <f>VLOOKUP($C235,'факт СДП 12 мес'!$D$8:$HP$287,11,0)</f>
        <v>0</v>
      </c>
      <c r="W235" s="43">
        <f>VLOOKUP($C235,'факт СДП 12 мес'!$D$8:$HP$287,12,0)</f>
        <v>0</v>
      </c>
      <c r="X235" s="43">
        <f>VLOOKUP($C235,'факт СДП 12 мес'!$D$8:$HP$287,13,0)</f>
        <v>0</v>
      </c>
      <c r="Y235" s="43">
        <f>VLOOKUP($C235,'факт СДП 12 мес'!$D$8:$HP$287,14,0)</f>
        <v>0</v>
      </c>
      <c r="Z235" s="43">
        <f t="shared" si="5661"/>
        <v>0</v>
      </c>
      <c r="AA235" s="43">
        <f t="shared" si="5662"/>
        <v>0</v>
      </c>
      <c r="AB235" s="43">
        <f t="shared" si="5663"/>
        <v>0</v>
      </c>
      <c r="AC235" s="43">
        <f t="shared" si="5664"/>
        <v>0</v>
      </c>
      <c r="AD235" s="43">
        <f t="shared" si="4839"/>
        <v>0</v>
      </c>
      <c r="AE235" s="135">
        <f>'СДП (план)'!R235</f>
        <v>0</v>
      </c>
      <c r="AF235" s="135">
        <f>'СДП (план)'!S235</f>
        <v>0</v>
      </c>
      <c r="AG235" s="43">
        <f t="shared" si="4713"/>
        <v>0</v>
      </c>
      <c r="AH235" s="43">
        <f t="shared" si="4714"/>
        <v>0</v>
      </c>
      <c r="AI235" s="43">
        <f>VLOOKUP($C235,'факт СДП 12 мес'!$D$8:$HP$287,3,0)</f>
        <v>0</v>
      </c>
      <c r="AJ235" s="43">
        <f>VLOOKUP($C235,'факт СДП 12 мес'!$D$8:$HP$287,4,0)</f>
        <v>0</v>
      </c>
      <c r="AK235" s="43">
        <f>VLOOKUP($C235,'факт СДП 12 мес'!$D$8:$HP$287,5,0)</f>
        <v>0</v>
      </c>
      <c r="AL235" s="43">
        <f>VLOOKUP($C235,'факт СДП 12 мес'!$D$8:$HP$287,6,0)</f>
        <v>0</v>
      </c>
      <c r="AM235" s="43">
        <f>VLOOKUP($C235,'факт СДП 12 мес'!$D$8:$HP$287,7,0)</f>
        <v>0</v>
      </c>
      <c r="AN235" s="43">
        <f>VLOOKUP($C235,'факт СДП 12 мес'!$D$8:$HP$287,8,0)</f>
        <v>0</v>
      </c>
      <c r="AO235" s="43">
        <f t="shared" si="5665"/>
        <v>0</v>
      </c>
      <c r="AP235" s="43">
        <f t="shared" si="5666"/>
        <v>0</v>
      </c>
      <c r="AQ235" s="43">
        <f t="shared" si="5667"/>
        <v>0</v>
      </c>
      <c r="AR235" s="43">
        <f t="shared" si="4841"/>
        <v>0</v>
      </c>
      <c r="AS235" s="43">
        <f t="shared" si="4842"/>
        <v>0</v>
      </c>
      <c r="AT235" s="44">
        <f>'СДП (план)'!T235</f>
        <v>0</v>
      </c>
      <c r="AU235" s="43">
        <f>'СДП (план)'!U235</f>
        <v>0</v>
      </c>
      <c r="AV235" s="43">
        <f t="shared" si="4717"/>
        <v>0</v>
      </c>
      <c r="AW235" s="43">
        <f t="shared" si="4718"/>
        <v>0</v>
      </c>
      <c r="AX235" s="43">
        <f>VLOOKUP($C235,'факт СДП 12 мес'!$D$8:$HP$287,159,0)</f>
        <v>0</v>
      </c>
      <c r="AY235" s="43">
        <f>VLOOKUP($C235,'факт СДП 12 мес'!$D$8:$HP$287,160,0)</f>
        <v>0</v>
      </c>
      <c r="AZ235" s="43">
        <f>VLOOKUP($C235,'факт СДП 12 мес'!$D$8:$HP$287,161,0)</f>
        <v>0</v>
      </c>
      <c r="BA235" s="43">
        <f>VLOOKUP($C235,'факт СДП 12 мес'!$D$8:$HP$287,162,0)</f>
        <v>0</v>
      </c>
      <c r="BB235" s="43">
        <f>VLOOKUP($C235,'факт СДП 12 мес'!$D$8:$HP$287,163,0)</f>
        <v>0</v>
      </c>
      <c r="BC235" s="43">
        <f>VLOOKUP($C235,'факт СДП 12 мес'!$D$8:$HP$287,164,0)</f>
        <v>0</v>
      </c>
      <c r="BD235" s="43">
        <f t="shared" si="5668"/>
        <v>0</v>
      </c>
      <c r="BE235" s="43">
        <f t="shared" si="5669"/>
        <v>0</v>
      </c>
      <c r="BF235" s="43">
        <f t="shared" si="5670"/>
        <v>0</v>
      </c>
      <c r="BG235" s="43">
        <f t="shared" si="5063"/>
        <v>0</v>
      </c>
      <c r="BH235" s="43">
        <f t="shared" si="5064"/>
        <v>0</v>
      </c>
      <c r="BI235" s="87">
        <f>'СДП (план)'!V235</f>
        <v>0</v>
      </c>
      <c r="BJ235" s="3">
        <f>'СДП (план)'!W235</f>
        <v>0</v>
      </c>
      <c r="BK235" s="43">
        <f t="shared" si="4719"/>
        <v>0</v>
      </c>
      <c r="BL235" s="43">
        <f t="shared" si="4720"/>
        <v>0</v>
      </c>
      <c r="BM235" s="43">
        <f>VLOOKUP($C235,'факт СДП 12 мес'!$D$8:$HP$287,21,0)</f>
        <v>0</v>
      </c>
      <c r="BN235" s="43">
        <f>VLOOKUP($C235,'факт СДП 12 мес'!$D$8:$HP$287,22,0)</f>
        <v>0</v>
      </c>
      <c r="BO235" s="43">
        <f>VLOOKUP($C235,'факт СДП 12 мес'!$D$8:$HP$287,23,0)</f>
        <v>0</v>
      </c>
      <c r="BP235" s="43">
        <f>VLOOKUP($C235,'факт СДП 12 мес'!$D$8:$HP$287,24,0)</f>
        <v>0</v>
      </c>
      <c r="BQ235" s="43">
        <f>VLOOKUP($C235,'факт СДП 12 мес'!$D$8:$HP$287,25,0)</f>
        <v>0</v>
      </c>
      <c r="BR235" s="43">
        <f>VLOOKUP($C235,'факт СДП 12 мес'!$D$8:$HP$287,26,0)</f>
        <v>0</v>
      </c>
      <c r="BS235" s="43">
        <f t="shared" si="5671"/>
        <v>0</v>
      </c>
      <c r="BT235" s="43">
        <f t="shared" si="5672"/>
        <v>0</v>
      </c>
      <c r="BU235" s="43">
        <f t="shared" si="5673"/>
        <v>0</v>
      </c>
      <c r="BV235" s="43">
        <f t="shared" si="5212"/>
        <v>0</v>
      </c>
      <c r="BW235" s="43">
        <f t="shared" si="5213"/>
        <v>0</v>
      </c>
      <c r="BX235" s="44">
        <f>'СДП (план)'!X235</f>
        <v>0</v>
      </c>
      <c r="BY235" s="43">
        <f>'СДП (план)'!Y235</f>
        <v>0</v>
      </c>
      <c r="BZ235" s="43">
        <f t="shared" si="4721"/>
        <v>0</v>
      </c>
      <c r="CA235" s="43">
        <f t="shared" si="4722"/>
        <v>0</v>
      </c>
      <c r="CB235" s="43">
        <f>VLOOKUP($C235,'факт СДП 12 мес'!$D$8:$HP$287,15,0)</f>
        <v>0</v>
      </c>
      <c r="CC235" s="43">
        <f>VLOOKUP($C235,'факт СДП 12 мес'!$D$8:$HP$287,16,0)</f>
        <v>0</v>
      </c>
      <c r="CD235" s="43">
        <f>VLOOKUP($C235,'факт СДП 12 мес'!$D$8:$HP$287,17,0)</f>
        <v>0</v>
      </c>
      <c r="CE235" s="43">
        <f>VLOOKUP($C235,'факт СДП 12 мес'!$D$8:$HP$287,18,0)</f>
        <v>0</v>
      </c>
      <c r="CF235" s="43">
        <f>VLOOKUP($C235,'факт СДП 12 мес'!$D$8:$HP$287,19,0)</f>
        <v>0</v>
      </c>
      <c r="CG235" s="43">
        <f>VLOOKUP($C235,'факт СДП 12 мес'!$D$8:$HP$287,20,0)</f>
        <v>0</v>
      </c>
      <c r="CH235" s="43">
        <f t="shared" si="5674"/>
        <v>0</v>
      </c>
      <c r="CI235" s="43">
        <f t="shared" si="5675"/>
        <v>0</v>
      </c>
      <c r="CJ235" s="43">
        <f t="shared" si="5676"/>
        <v>0</v>
      </c>
      <c r="CK235" s="43">
        <f t="shared" si="5580"/>
        <v>0</v>
      </c>
      <c r="CL235" s="43">
        <f t="shared" si="5581"/>
        <v>0</v>
      </c>
      <c r="CM235" s="45">
        <f>'СДП (план)'!Z235</f>
        <v>0</v>
      </c>
      <c r="CN235" s="43">
        <f>'СДП (план)'!AA235</f>
        <v>0</v>
      </c>
      <c r="CO235" s="43">
        <f t="shared" si="4723"/>
        <v>0</v>
      </c>
      <c r="CP235" s="43">
        <f t="shared" si="4724"/>
        <v>0</v>
      </c>
      <c r="CQ235" s="43">
        <f>VLOOKUP($C235,'факт СДП 12 мес'!$D$8:$HP$287,165,0)</f>
        <v>0</v>
      </c>
      <c r="CR235" s="43">
        <f>VLOOKUP($C235,'факт СДП 12 мес'!$D$8:$HP$287,166,0)</f>
        <v>0</v>
      </c>
      <c r="CS235" s="43">
        <f>VLOOKUP($C235,'факт СДП 12 мес'!$D$8:$HP$287,167,0)</f>
        <v>0</v>
      </c>
      <c r="CT235" s="43">
        <f>VLOOKUP($C235,'факт СДП 12 мес'!$D$8:$HP$287,168,0)</f>
        <v>0</v>
      </c>
      <c r="CU235" s="43">
        <f>VLOOKUP($C235,'факт СДП 12 мес'!$D$8:$HP$287,169,0)</f>
        <v>0</v>
      </c>
      <c r="CV235" s="43">
        <f>VLOOKUP($C235,'факт СДП 12 мес'!$D$8:$HP$287,170,0)</f>
        <v>0</v>
      </c>
      <c r="CW235" s="43">
        <f t="shared" si="5677"/>
        <v>0</v>
      </c>
      <c r="CX235" s="43">
        <f t="shared" si="5678"/>
        <v>0</v>
      </c>
      <c r="CY235" s="43">
        <f t="shared" si="5679"/>
        <v>0</v>
      </c>
      <c r="CZ235" s="43">
        <f t="shared" si="4725"/>
        <v>0</v>
      </c>
      <c r="DA235" s="43">
        <f t="shared" si="4726"/>
        <v>0</v>
      </c>
      <c r="DB235" s="5">
        <f>'СДП (план)'!AB235</f>
        <v>0</v>
      </c>
      <c r="DC235" s="3">
        <f>'СДП (план)'!AC235</f>
        <v>0</v>
      </c>
      <c r="DD235" s="43">
        <f t="shared" si="4727"/>
        <v>0</v>
      </c>
      <c r="DE235" s="43">
        <f t="shared" si="4728"/>
        <v>0</v>
      </c>
      <c r="DF235" s="43">
        <f>VLOOKUP($C235,'факт СДП 12 мес'!$D$8:$HP$287,57,0)</f>
        <v>0</v>
      </c>
      <c r="DG235" s="43">
        <f>VLOOKUP($C235,'факт СДП 12 мес'!$D$8:$HP$287,58,0)</f>
        <v>0</v>
      </c>
      <c r="DH235" s="43">
        <f>VLOOKUP($C235,'факт СДП 12 мес'!$D$8:$HP$287,59,0)</f>
        <v>0</v>
      </c>
      <c r="DI235" s="43">
        <f>VLOOKUP($C235,'факт СДП 12 мес'!$D$8:$HP$287,60,0)</f>
        <v>0</v>
      </c>
      <c r="DJ235" s="43">
        <f>VLOOKUP($C235,'факт СДП 12 мес'!$D$8:$HP$287,61,0)</f>
        <v>0</v>
      </c>
      <c r="DK235" s="43">
        <f>VLOOKUP($C235,'факт СДП 12 мес'!$D$8:$HP$287,62,0)</f>
        <v>0</v>
      </c>
      <c r="DL235" s="43">
        <f t="shared" si="5680"/>
        <v>0</v>
      </c>
      <c r="DM235" s="43">
        <f t="shared" si="5681"/>
        <v>0</v>
      </c>
      <c r="DN235" s="43">
        <f t="shared" si="5682"/>
        <v>0</v>
      </c>
      <c r="DO235" s="43">
        <f t="shared" si="4729"/>
        <v>0</v>
      </c>
      <c r="DP235" s="43">
        <f t="shared" si="4730"/>
        <v>0</v>
      </c>
      <c r="DQ235" s="5">
        <f>'СДП (план)'!AD235</f>
        <v>0</v>
      </c>
      <c r="DR235" s="3">
        <f>'СДП (план)'!AE235</f>
        <v>0</v>
      </c>
      <c r="DS235" s="43">
        <f t="shared" si="4731"/>
        <v>0</v>
      </c>
      <c r="DT235" s="43">
        <f t="shared" si="4732"/>
        <v>0</v>
      </c>
      <c r="DU235" s="43">
        <f>VLOOKUP($C235,'факт СДП 12 мес'!$D$8:$HP$287,33,0)</f>
        <v>0</v>
      </c>
      <c r="DV235" s="43">
        <f>VLOOKUP($C235,'факт СДП 12 мес'!$D$8:$HP$287,34,0)</f>
        <v>0</v>
      </c>
      <c r="DW235" s="43">
        <f>VLOOKUP($C235,'факт СДП 12 мес'!$D$8:$HP$287,35,0)</f>
        <v>0</v>
      </c>
      <c r="DX235" s="43">
        <f>VLOOKUP($C235,'факт СДП 12 мес'!$D$8:$HP$287,36,0)</f>
        <v>0</v>
      </c>
      <c r="DY235" s="43">
        <f>VLOOKUP($C235,'факт СДП 12 мес'!$D$8:$HP$287,37,0)</f>
        <v>0</v>
      </c>
      <c r="DZ235" s="43">
        <f>VLOOKUP($C235,'факт СДП 12 мес'!$D$8:$HP$287,38,0)</f>
        <v>0</v>
      </c>
      <c r="EA235" s="43">
        <f t="shared" si="5683"/>
        <v>0</v>
      </c>
      <c r="EB235" s="43">
        <f t="shared" si="5684"/>
        <v>0</v>
      </c>
      <c r="EC235" s="43">
        <f t="shared" si="5685"/>
        <v>0</v>
      </c>
      <c r="ED235" s="43">
        <f t="shared" si="5686"/>
        <v>0</v>
      </c>
      <c r="EE235" s="43">
        <f t="shared" si="4850"/>
        <v>0</v>
      </c>
      <c r="EF235" s="5">
        <f>'СДП (план)'!AF235</f>
        <v>0</v>
      </c>
      <c r="EG235" s="3">
        <f>'СДП (план)'!AG235</f>
        <v>0</v>
      </c>
      <c r="EH235" s="43">
        <f t="shared" si="4735"/>
        <v>0</v>
      </c>
      <c r="EI235" s="43">
        <f t="shared" si="4736"/>
        <v>0</v>
      </c>
      <c r="EJ235" s="43">
        <f>VLOOKUP($C235,'факт СДП 12 мес'!$D$8:$HP$287,27,0)</f>
        <v>0</v>
      </c>
      <c r="EK235" s="43">
        <f>VLOOKUP($C235,'факт СДП 12 мес'!$D$8:$HP$287,28,0)</f>
        <v>0</v>
      </c>
      <c r="EL235" s="43">
        <f>VLOOKUP($C235,'факт СДП 12 мес'!$D$8:$HP$287,29,0)</f>
        <v>0</v>
      </c>
      <c r="EM235" s="43">
        <f>VLOOKUP($C235,'факт СДП 12 мес'!$D$8:$HP$287,30,0)</f>
        <v>0</v>
      </c>
      <c r="EN235" s="43">
        <f>VLOOKUP($C235,'факт СДП 12 мес'!$D$8:$HP$287,31,0)</f>
        <v>0</v>
      </c>
      <c r="EO235" s="43">
        <f>VLOOKUP($C235,'факт СДП 12 мес'!$D$8:$HP$287,32,0)</f>
        <v>0</v>
      </c>
      <c r="EP235" s="43">
        <f t="shared" si="5687"/>
        <v>0</v>
      </c>
      <c r="EQ235" s="43">
        <f t="shared" si="5688"/>
        <v>0</v>
      </c>
      <c r="ER235" s="43">
        <f t="shared" si="5689"/>
        <v>0</v>
      </c>
      <c r="ES235" s="43">
        <f t="shared" si="4852"/>
        <v>0</v>
      </c>
      <c r="ET235" s="43">
        <f t="shared" si="4853"/>
        <v>0</v>
      </c>
      <c r="EU235" s="44">
        <f>'СДП (план)'!AH235</f>
        <v>0</v>
      </c>
      <c r="EV235" s="43">
        <f>'СДП (план)'!AI235</f>
        <v>0</v>
      </c>
      <c r="EW235" s="43">
        <f t="shared" si="4739"/>
        <v>0</v>
      </c>
      <c r="EX235" s="43">
        <f t="shared" si="4740"/>
        <v>0</v>
      </c>
      <c r="EY235" s="43">
        <f>VLOOKUP($C235,'факт СДП 12 мес'!$D$8:$HP$287,87,0)</f>
        <v>0</v>
      </c>
      <c r="EZ235" s="43">
        <f>VLOOKUP($C235,'факт СДП 12 мес'!$D$8:$HP$287,88,0)</f>
        <v>0</v>
      </c>
      <c r="FA235" s="43">
        <f>VLOOKUP($C235,'факт СДП 12 мес'!$D$8:$HP$287,89,0)</f>
        <v>0</v>
      </c>
      <c r="FB235" s="43">
        <f>VLOOKUP($C235,'факт СДП 12 мес'!$D$8:$HP$287,90,0)</f>
        <v>0</v>
      </c>
      <c r="FC235" s="43">
        <f>VLOOKUP($C235,'факт СДП 12 мес'!$D$8:$HP$287,91,0)</f>
        <v>0</v>
      </c>
      <c r="FD235" s="43">
        <f>VLOOKUP($C235,'факт СДП 12 мес'!$D$8:$HP$287,92,0)</f>
        <v>0</v>
      </c>
      <c r="FE235" s="43">
        <f t="shared" si="5690"/>
        <v>0</v>
      </c>
      <c r="FF235" s="43">
        <f t="shared" si="5691"/>
        <v>0</v>
      </c>
      <c r="FG235" s="43">
        <f t="shared" si="5692"/>
        <v>0</v>
      </c>
      <c r="FH235" s="43">
        <f t="shared" si="4741"/>
        <v>0</v>
      </c>
      <c r="FI235" s="43">
        <f t="shared" si="4742"/>
        <v>0</v>
      </c>
      <c r="FJ235" s="44">
        <f>'СДП (план)'!AJ235</f>
        <v>0</v>
      </c>
      <c r="FK235" s="43">
        <f>'СДП (план)'!AK235</f>
        <v>0</v>
      </c>
      <c r="FL235" s="43">
        <f t="shared" si="4743"/>
        <v>0</v>
      </c>
      <c r="FM235" s="43">
        <f t="shared" si="4744"/>
        <v>0</v>
      </c>
      <c r="FN235" s="43">
        <f>VLOOKUP($C235,'факт СДП 12 мес'!$D$8:$HP$287,39,0)</f>
        <v>0</v>
      </c>
      <c r="FO235" s="43">
        <f>VLOOKUP($C235,'факт СДП 12 мес'!$D$8:$HP$287,40,0)</f>
        <v>0</v>
      </c>
      <c r="FP235" s="43">
        <f>VLOOKUP($C235,'факт СДП 12 мес'!$D$8:$HP$287,41,0)</f>
        <v>0</v>
      </c>
      <c r="FQ235" s="43">
        <f>VLOOKUP($C235,'факт СДП 12 мес'!$D$8:$HP$287,42,0)</f>
        <v>0</v>
      </c>
      <c r="FR235" s="43">
        <f>VLOOKUP($C235,'факт СДП 12 мес'!$D$8:$HP$287,43,0)</f>
        <v>0</v>
      </c>
      <c r="FS235" s="43">
        <f>VLOOKUP($C235,'факт СДП 12 мес'!$D$8:$HP$287,44,0)</f>
        <v>0</v>
      </c>
      <c r="FT235" s="43">
        <f t="shared" si="5693"/>
        <v>0</v>
      </c>
      <c r="FU235" s="43">
        <f t="shared" si="5694"/>
        <v>0</v>
      </c>
      <c r="FV235" s="43">
        <f t="shared" si="5695"/>
        <v>0</v>
      </c>
      <c r="FW235" s="43">
        <f t="shared" si="4745"/>
        <v>0</v>
      </c>
      <c r="FX235" s="43">
        <f t="shared" si="4746"/>
        <v>0</v>
      </c>
      <c r="FY235" s="44">
        <f>'СДП (план)'!AL235</f>
        <v>0</v>
      </c>
      <c r="FZ235" s="43">
        <f>'СДП (план)'!AM235</f>
        <v>0</v>
      </c>
      <c r="GA235" s="43">
        <f t="shared" si="4747"/>
        <v>0</v>
      </c>
      <c r="GB235" s="43">
        <f t="shared" si="4748"/>
        <v>0</v>
      </c>
      <c r="GC235" s="43">
        <f>VLOOKUP($C235,'факт СДП 12 мес'!$D$8:$HP$287,45,0)</f>
        <v>0</v>
      </c>
      <c r="GD235" s="43">
        <f>VLOOKUP($C235,'факт СДП 12 мес'!$D$8:$HP$287,46,0)</f>
        <v>0</v>
      </c>
      <c r="GE235" s="43">
        <f>VLOOKUP($C235,'факт СДП 12 мес'!$D$8:$HP$287,47,0)</f>
        <v>0</v>
      </c>
      <c r="GF235" s="43">
        <f>VLOOKUP($C235,'факт СДП 12 мес'!$D$8:$HP$287,48,0)</f>
        <v>0</v>
      </c>
      <c r="GG235" s="43">
        <f>VLOOKUP($C235,'факт СДП 12 мес'!$D$8:$HP$287,49,0)</f>
        <v>0</v>
      </c>
      <c r="GH235" s="43">
        <f>VLOOKUP($C235,'факт СДП 12 мес'!$D$8:$HP$287,50,0)</f>
        <v>0</v>
      </c>
      <c r="GI235" s="43">
        <f t="shared" si="5696"/>
        <v>0</v>
      </c>
      <c r="GJ235" s="43">
        <f t="shared" si="5697"/>
        <v>0</v>
      </c>
      <c r="GK235" s="43">
        <f t="shared" si="5698"/>
        <v>0</v>
      </c>
      <c r="GL235" s="43">
        <f t="shared" si="4749"/>
        <v>0</v>
      </c>
      <c r="GM235" s="43">
        <f t="shared" si="4750"/>
        <v>0</v>
      </c>
      <c r="GN235" s="5">
        <f>'СДП (план)'!AN235</f>
        <v>0</v>
      </c>
      <c r="GO235" s="3">
        <f>'СДП (план)'!AO235</f>
        <v>0</v>
      </c>
      <c r="GP235" s="43">
        <f t="shared" si="4751"/>
        <v>0</v>
      </c>
      <c r="GQ235" s="43">
        <f t="shared" si="4752"/>
        <v>0</v>
      </c>
      <c r="GR235" s="43">
        <f>VLOOKUP($C235,'факт СДП 12 мес'!$D$8:$HP$287,51,0)</f>
        <v>0</v>
      </c>
      <c r="GS235" s="43">
        <f>VLOOKUP($C235,'факт СДП 12 мес'!$D$8:$HP$287,52,0)</f>
        <v>0</v>
      </c>
      <c r="GT235" s="43">
        <f>VLOOKUP($C235,'факт СДП 12 мес'!$D$8:$HP$287,53,0)</f>
        <v>0</v>
      </c>
      <c r="GU235" s="43">
        <f>VLOOKUP($C235,'факт СДП 12 мес'!$D$8:$HP$287,54,0)</f>
        <v>0</v>
      </c>
      <c r="GV235" s="43">
        <f>VLOOKUP($C235,'факт СДП 12 мес'!$D$8:$HP$287,55,0)</f>
        <v>0</v>
      </c>
      <c r="GW235" s="43">
        <f>VLOOKUP($C235,'факт СДП 12 мес'!$D$8:$HP$287,56,0)</f>
        <v>0</v>
      </c>
      <c r="GX235" s="43">
        <f>SUM(GN235*$G235)</f>
        <v>0</v>
      </c>
      <c r="GY235" s="43">
        <f>SUM(GP235*$G235)</f>
        <v>0</v>
      </c>
      <c r="GZ235" s="43">
        <f>SUM(GR235*$G235)</f>
        <v>0</v>
      </c>
      <c r="HA235" s="43">
        <f t="shared" si="4753"/>
        <v>0</v>
      </c>
      <c r="HB235" s="43">
        <f t="shared" si="4754"/>
        <v>0</v>
      </c>
      <c r="HC235" s="5">
        <f>'СДП (план)'!AP235</f>
        <v>0</v>
      </c>
      <c r="HD235" s="3">
        <f>'СДП (план)'!AQ235</f>
        <v>0</v>
      </c>
      <c r="HE235" s="43">
        <f t="shared" si="4755"/>
        <v>0</v>
      </c>
      <c r="HF235" s="43">
        <f t="shared" si="4756"/>
        <v>0</v>
      </c>
      <c r="HG235" s="43">
        <f>VLOOKUP($C235,'факт СДП 12 мес'!$D$8:$HP$287,141,0)</f>
        <v>0</v>
      </c>
      <c r="HH235" s="43">
        <f>VLOOKUP($C235,'факт СДП 12 мес'!$D$8:$HP$287,142,0)</f>
        <v>0</v>
      </c>
      <c r="HI235" s="43">
        <f>VLOOKUP($C235,'факт СДП 12 мес'!$D$8:$HP$287,143,0)</f>
        <v>0</v>
      </c>
      <c r="HJ235" s="43">
        <f>VLOOKUP($C235,'факт СДП 12 мес'!$D$8:$HP$287,144,0)</f>
        <v>0</v>
      </c>
      <c r="HK235" s="43">
        <f>VLOOKUP($C235,'факт СДП 12 мес'!$D$8:$HP$287,145,0)</f>
        <v>0</v>
      </c>
      <c r="HL235" s="43">
        <f>VLOOKUP($C235,'факт СДП 12 мес'!$D$8:$HP$287,146,0)</f>
        <v>0</v>
      </c>
      <c r="HM235" s="43">
        <f t="shared" si="5699"/>
        <v>0</v>
      </c>
      <c r="HN235" s="43">
        <f t="shared" si="5700"/>
        <v>0</v>
      </c>
      <c r="HO235" s="43">
        <f t="shared" si="5701"/>
        <v>0</v>
      </c>
      <c r="HP235" s="43">
        <f t="shared" si="4757"/>
        <v>0</v>
      </c>
      <c r="HQ235" s="43">
        <f t="shared" si="4758"/>
        <v>0</v>
      </c>
      <c r="HR235" s="44">
        <f>'СДП (план)'!AR235</f>
        <v>0</v>
      </c>
      <c r="HS235" s="43">
        <f>'СДП (план)'!AS235</f>
        <v>0</v>
      </c>
      <c r="HT235" s="43">
        <f t="shared" si="4759"/>
        <v>0</v>
      </c>
      <c r="HU235" s="43">
        <f t="shared" si="4760"/>
        <v>0</v>
      </c>
      <c r="HV235" s="43">
        <f>VLOOKUP($C235,'факт СДП 12 мес'!$D$8:$HP$287,171,0)</f>
        <v>0</v>
      </c>
      <c r="HW235" s="43">
        <f>VLOOKUP($C235,'факт СДП 12 мес'!$D$8:$HP$287,172,0)</f>
        <v>0</v>
      </c>
      <c r="HX235" s="43">
        <f>VLOOKUP($C235,'факт СДП 12 мес'!$D$8:$HP$287,173,0)</f>
        <v>0</v>
      </c>
      <c r="HY235" s="43">
        <f>VLOOKUP($C235,'факт СДП 12 мес'!$D$8:$HP$287,174,0)</f>
        <v>0</v>
      </c>
      <c r="HZ235" s="43">
        <f>VLOOKUP($C235,'факт СДП 12 мес'!$D$8:$HP$287,175,0)</f>
        <v>0</v>
      </c>
      <c r="IA235" s="43">
        <f>VLOOKUP($C235,'факт СДП 12 мес'!$D$8:$HP$287,176,0)</f>
        <v>0</v>
      </c>
      <c r="IB235" s="43">
        <f>SUM(HR235*$G235)</f>
        <v>0</v>
      </c>
      <c r="IC235" s="43">
        <f>SUM(HT235*$G235)</f>
        <v>0</v>
      </c>
      <c r="ID235" s="43">
        <f>SUM(HV235*$G235)</f>
        <v>0</v>
      </c>
      <c r="IE235" s="43">
        <f t="shared" si="4761"/>
        <v>0</v>
      </c>
      <c r="IF235" s="43">
        <f t="shared" si="4762"/>
        <v>0</v>
      </c>
      <c r="IG235" s="44">
        <f>'СДП (план)'!AT235</f>
        <v>0</v>
      </c>
      <c r="IH235" s="43">
        <f>'СДП (план)'!AU235</f>
        <v>0</v>
      </c>
      <c r="II235" s="43">
        <f t="shared" si="4763"/>
        <v>0</v>
      </c>
      <c r="IJ235" s="43">
        <f t="shared" si="4764"/>
        <v>0</v>
      </c>
      <c r="IK235" s="43">
        <f>VLOOKUP($C235,'факт СДП 12 мес'!$D$8:$HP$287,183,0)</f>
        <v>0</v>
      </c>
      <c r="IL235" s="43">
        <f>VLOOKUP($C235,'факт СДП 12 мес'!$D$8:$HP$287,184,0)</f>
        <v>0</v>
      </c>
      <c r="IM235" s="43">
        <f>VLOOKUP($C235,'факт СДП 12 мес'!$D$8:$HP$287,185,0)</f>
        <v>0</v>
      </c>
      <c r="IN235" s="43">
        <f>VLOOKUP($C235,'факт СДП 12 мес'!$D$8:$HP$287,186,0)</f>
        <v>0</v>
      </c>
      <c r="IO235" s="43">
        <f>VLOOKUP($C235,'факт СДП 12 мес'!$D$8:$HP$287,187,0)</f>
        <v>0</v>
      </c>
      <c r="IP235" s="43">
        <f>VLOOKUP($C235,'факт СДП 12 мес'!$D$8:$HP$287,188,0)</f>
        <v>0</v>
      </c>
      <c r="IQ235" s="43">
        <f t="shared" si="5702"/>
        <v>0</v>
      </c>
      <c r="IR235" s="43">
        <f t="shared" si="5703"/>
        <v>0</v>
      </c>
      <c r="IS235" s="43">
        <f t="shared" si="5704"/>
        <v>0</v>
      </c>
      <c r="IT235" s="43">
        <f t="shared" si="4765"/>
        <v>0</v>
      </c>
      <c r="IU235" s="43">
        <f t="shared" si="4766"/>
        <v>0</v>
      </c>
      <c r="IV235" s="45">
        <f>'СДП (план)'!AV235</f>
        <v>0</v>
      </c>
      <c r="IW235" s="45">
        <f>'СДП (план)'!AW235</f>
        <v>0</v>
      </c>
      <c r="IX235" s="43">
        <f t="shared" si="4767"/>
        <v>0</v>
      </c>
      <c r="IY235" s="43">
        <f t="shared" si="4768"/>
        <v>0</v>
      </c>
      <c r="IZ235" s="43">
        <f>VLOOKUP($C235,'факт СДП 12 мес'!$D$8:$HP$287,147,0)</f>
        <v>0</v>
      </c>
      <c r="JA235" s="43">
        <f>VLOOKUP($C235,'факт СДП 12 мес'!$D$8:$HP$287,148,0)</f>
        <v>0</v>
      </c>
      <c r="JB235" s="43">
        <f>VLOOKUP($C235,'факт СДП 12 мес'!$D$8:$HP$287,149,0)</f>
        <v>0</v>
      </c>
      <c r="JC235" s="43">
        <f>VLOOKUP($C235,'факт СДП 12 мес'!$D$8:$HP$287,150,0)</f>
        <v>0</v>
      </c>
      <c r="JD235" s="43">
        <f>VLOOKUP($C235,'факт СДП 12 мес'!$D$8:$HP$287,151,0)</f>
        <v>0</v>
      </c>
      <c r="JE235" s="43">
        <f>VLOOKUP($C235,'факт СДП 12 мес'!$D$8:$HP$287,152,0)</f>
        <v>0</v>
      </c>
      <c r="JF235" s="43">
        <f t="shared" si="5705"/>
        <v>0</v>
      </c>
      <c r="JG235" s="43">
        <f t="shared" si="5706"/>
        <v>0</v>
      </c>
      <c r="JH235" s="43">
        <f t="shared" si="5707"/>
        <v>0</v>
      </c>
      <c r="JI235" s="43">
        <f t="shared" si="4769"/>
        <v>0</v>
      </c>
      <c r="JJ235" s="43">
        <f t="shared" si="4770"/>
        <v>0</v>
      </c>
      <c r="JK235" s="45">
        <f>'СДП (план)'!AX235</f>
        <v>0</v>
      </c>
      <c r="JL235" s="45">
        <f>'СДП (план)'!AY235</f>
        <v>0</v>
      </c>
      <c r="JM235" s="43">
        <f t="shared" si="4771"/>
        <v>0</v>
      </c>
      <c r="JN235" s="43">
        <f t="shared" si="4772"/>
        <v>0</v>
      </c>
      <c r="JO235" s="43">
        <f>VLOOKUP($C235,'факт СДП 12 мес'!$D$8:$HP$287,135,0)</f>
        <v>0</v>
      </c>
      <c r="JP235" s="43">
        <f>VLOOKUP($C235,'факт СДП 12 мес'!$D$8:$HP$287,136,0)</f>
        <v>0</v>
      </c>
      <c r="JQ235" s="43">
        <f>VLOOKUP($C235,'факт СДП 12 мес'!$D$8:$HP$287,137,0)</f>
        <v>0</v>
      </c>
      <c r="JR235" s="43">
        <f>VLOOKUP($C235,'факт СДП 12 мес'!$D$8:$HP$287,138,0)</f>
        <v>0</v>
      </c>
      <c r="JS235" s="43">
        <f>VLOOKUP($C235,'факт СДП 12 мес'!$D$8:$HP$287,139,0)</f>
        <v>0</v>
      </c>
      <c r="JT235" s="43">
        <f>VLOOKUP($C235,'факт СДП 12 мес'!$D$8:$HP$287,140,0)</f>
        <v>0</v>
      </c>
      <c r="JU235" s="43">
        <f t="shared" si="5708"/>
        <v>0</v>
      </c>
      <c r="JV235" s="43">
        <f t="shared" si="5709"/>
        <v>0</v>
      </c>
      <c r="JW235" s="43">
        <f t="shared" si="5710"/>
        <v>0</v>
      </c>
      <c r="JX235" s="43">
        <f t="shared" si="4773"/>
        <v>0</v>
      </c>
      <c r="JY235" s="43">
        <f t="shared" si="4774"/>
        <v>0</v>
      </c>
      <c r="JZ235" s="44">
        <f>'СДП (план)'!AZ235</f>
        <v>0</v>
      </c>
      <c r="KA235" s="43">
        <f>'СДП (план)'!BA235</f>
        <v>0</v>
      </c>
      <c r="KB235" s="43">
        <f t="shared" si="4775"/>
        <v>0</v>
      </c>
      <c r="KC235" s="43">
        <f t="shared" si="4776"/>
        <v>0</v>
      </c>
      <c r="KD235" s="43">
        <f>VLOOKUP($C235,'факт СДП 12 мес'!$D$8:$HP$287,105,0)</f>
        <v>0</v>
      </c>
      <c r="KE235" s="43">
        <f>VLOOKUP($C235,'факт СДП 12 мес'!$D$8:$HP$287,106,0)</f>
        <v>0</v>
      </c>
      <c r="KF235" s="43">
        <f>VLOOKUP($C235,'факт СДП 12 мес'!$D$8:$HP$287,107,0)</f>
        <v>0</v>
      </c>
      <c r="KG235" s="43">
        <f>VLOOKUP($C235,'факт СДП 12 мес'!$D$8:$HP$287,108,0)</f>
        <v>0</v>
      </c>
      <c r="KH235" s="43">
        <f>VLOOKUP($C235,'факт СДП 12 мес'!$D$8:$HP$287,109,0)</f>
        <v>0</v>
      </c>
      <c r="KI235" s="43">
        <f>VLOOKUP($C235,'факт СДП 12 мес'!$D$8:$HP$287,110,0)</f>
        <v>0</v>
      </c>
      <c r="KJ235" s="43">
        <f>SUM(JZ235*$G235)</f>
        <v>0</v>
      </c>
      <c r="KK235" s="43">
        <f>SUM(KB235*$G235)</f>
        <v>0</v>
      </c>
      <c r="KL235" s="43">
        <f>SUM(KD235*$G235)</f>
        <v>0</v>
      </c>
      <c r="KM235" s="43">
        <f t="shared" si="4777"/>
        <v>0</v>
      </c>
      <c r="KN235" s="43">
        <f t="shared" si="4778"/>
        <v>0</v>
      </c>
      <c r="KO235" s="44">
        <f>'СДП (план)'!BB235</f>
        <v>0</v>
      </c>
      <c r="KP235" s="43">
        <f>'СДП (план)'!BC235</f>
        <v>0</v>
      </c>
      <c r="KQ235" s="43">
        <f t="shared" si="4779"/>
        <v>0</v>
      </c>
      <c r="KR235" s="43">
        <f t="shared" si="4780"/>
        <v>0</v>
      </c>
      <c r="KS235" s="43">
        <f>VLOOKUP($C235,'факт СДП 12 мес'!$D$8:$HP$287,189,0)</f>
        <v>0</v>
      </c>
      <c r="KT235" s="43">
        <f>VLOOKUP($C235,'факт СДП 12 мес'!$D$8:$HP$287,190,0)</f>
        <v>0</v>
      </c>
      <c r="KU235" s="43">
        <f>VLOOKUP($C235,'факт СДП 12 мес'!$D$8:$HP$287,191,0)</f>
        <v>0</v>
      </c>
      <c r="KV235" s="43">
        <f>VLOOKUP($C235,'факт СДП 12 мес'!$D$8:$HP$287,192,0)</f>
        <v>0</v>
      </c>
      <c r="KW235" s="43">
        <f>VLOOKUP($C235,'факт СДП 12 мес'!$D$8:$HP$287,193,0)</f>
        <v>0</v>
      </c>
      <c r="KX235" s="43">
        <f>VLOOKUP($C235,'факт СДП 12 мес'!$D$8:$HP$287,194,0)</f>
        <v>0</v>
      </c>
      <c r="KY235" s="43">
        <f t="shared" si="5711"/>
        <v>0</v>
      </c>
      <c r="KZ235" s="43">
        <f t="shared" si="5712"/>
        <v>0</v>
      </c>
      <c r="LA235" s="43">
        <f t="shared" si="5713"/>
        <v>0</v>
      </c>
      <c r="LB235" s="43">
        <f t="shared" si="4781"/>
        <v>0</v>
      </c>
      <c r="LC235" s="43">
        <f t="shared" si="4782"/>
        <v>0</v>
      </c>
      <c r="LD235" s="44">
        <f>'СДП (план)'!BD235</f>
        <v>0</v>
      </c>
      <c r="LE235" s="43">
        <f>'СДП (план)'!BE235</f>
        <v>0</v>
      </c>
      <c r="LF235" s="43">
        <f t="shared" si="4783"/>
        <v>0</v>
      </c>
      <c r="LG235" s="43">
        <f t="shared" si="4784"/>
        <v>0</v>
      </c>
      <c r="LH235" s="43">
        <f>VLOOKUP($C235,'факт СДП 12 мес'!$D$8:$HP$287,63,0)</f>
        <v>0</v>
      </c>
      <c r="LI235" s="43">
        <f>VLOOKUP($C235,'факт СДП 12 мес'!$D$8:$HP$287,64,0)</f>
        <v>0</v>
      </c>
      <c r="LJ235" s="43">
        <f>VLOOKUP($C235,'факт СДП 12 мес'!$D$8:$HP$287,65,0)</f>
        <v>0</v>
      </c>
      <c r="LK235" s="43">
        <f>VLOOKUP($C235,'факт СДП 12 мес'!$D$8:$HP$287,66,0)</f>
        <v>0</v>
      </c>
      <c r="LL235" s="43">
        <f>VLOOKUP($C235,'факт СДП 12 мес'!$D$8:$HP$287,67,0)</f>
        <v>0</v>
      </c>
      <c r="LM235" s="43">
        <f>VLOOKUP($C235,'факт СДП 12 мес'!$D$8:$HP$287,68,0)</f>
        <v>0</v>
      </c>
      <c r="LN235" s="43">
        <f t="shared" si="5714"/>
        <v>0</v>
      </c>
      <c r="LO235" s="43">
        <f t="shared" si="5715"/>
        <v>0</v>
      </c>
      <c r="LP235" s="43">
        <f t="shared" si="5716"/>
        <v>0</v>
      </c>
      <c r="LQ235" s="43">
        <f t="shared" si="4785"/>
        <v>0</v>
      </c>
      <c r="LR235" s="43">
        <f t="shared" si="4786"/>
        <v>0</v>
      </c>
      <c r="LS235" s="44">
        <f>'СДП (план)'!BF235</f>
        <v>0</v>
      </c>
      <c r="LT235" s="43">
        <f>'СДП (план)'!BG235</f>
        <v>0</v>
      </c>
      <c r="LU235" s="43">
        <f t="shared" si="4787"/>
        <v>0</v>
      </c>
      <c r="LV235" s="43">
        <f t="shared" si="4788"/>
        <v>0</v>
      </c>
      <c r="LW235" s="43">
        <f>VLOOKUP($C235,'факт СДП 12 мес'!$D$8:$HP$287,69,0)</f>
        <v>0</v>
      </c>
      <c r="LX235" s="43">
        <f>VLOOKUP($C235,'факт СДП 12 мес'!$D$8:$HP$287,70,0)</f>
        <v>0</v>
      </c>
      <c r="LY235" s="43">
        <f>VLOOKUP($C235,'факт СДП 12 мес'!$D$8:$HP$287,71,0)</f>
        <v>0</v>
      </c>
      <c r="LZ235" s="43">
        <f>VLOOKUP($C235,'факт СДП 12 мес'!$D$8:$HP$287,72,0)</f>
        <v>0</v>
      </c>
      <c r="MA235" s="43">
        <f>VLOOKUP($C235,'факт СДП 12 мес'!$D$8:$HP$287,73,0)</f>
        <v>0</v>
      </c>
      <c r="MB235" s="43">
        <f>VLOOKUP($C235,'факт СДП 12 мес'!$D$8:$HP$287,74,0)</f>
        <v>0</v>
      </c>
      <c r="MC235" s="43">
        <f>SUM(LS235*$G235)</f>
        <v>0</v>
      </c>
      <c r="MD235" s="43">
        <f>SUM(LU235*$G235)</f>
        <v>0</v>
      </c>
      <c r="ME235" s="43">
        <f>SUM(LW235*$G235)</f>
        <v>0</v>
      </c>
      <c r="MF235" s="43">
        <f t="shared" si="5398"/>
        <v>0</v>
      </c>
      <c r="MG235" s="43">
        <f t="shared" si="5399"/>
        <v>0</v>
      </c>
      <c r="MH235" s="46">
        <f>'СДП (план)'!BH235</f>
        <v>10</v>
      </c>
      <c r="MI235" s="43">
        <f>'СДП (план)'!BI235</f>
        <v>258027.61600000001</v>
      </c>
      <c r="MJ235" s="43">
        <f t="shared" si="4789"/>
        <v>10</v>
      </c>
      <c r="MK235" s="43">
        <f t="shared" si="4790"/>
        <v>258027.61599999998</v>
      </c>
      <c r="ML235" s="43">
        <f>VLOOKUP($C235,'факт СДП 12 мес'!$D$8:$HP$287,75,0)</f>
        <v>7</v>
      </c>
      <c r="MM235" s="43">
        <f>VLOOKUP($C235,'факт СДП 12 мес'!$D$8:$HP$287,76,0)</f>
        <v>182065.52000000002</v>
      </c>
      <c r="MN235" s="43">
        <f>VLOOKUP($C235,'факт СДП 12 мес'!$D$8:$HP$287,77,0)</f>
        <v>40</v>
      </c>
      <c r="MO235" s="43">
        <f>VLOOKUP($C235,'факт СДП 12 мес'!$D$8:$HP$287,78,0)</f>
        <v>0</v>
      </c>
      <c r="MP235" s="43">
        <f>VLOOKUP($C235,'факт СДП 12 мес'!$D$8:$HP$287,79,0)</f>
        <v>0</v>
      </c>
      <c r="MQ235" s="43">
        <f>VLOOKUP($C235,'факт СДП 12 мес'!$D$8:$HP$287,80,0)</f>
        <v>0</v>
      </c>
      <c r="MR235" s="43">
        <f t="shared" si="5717"/>
        <v>9.2000000000000011</v>
      </c>
      <c r="MS235" s="43">
        <f t="shared" si="5718"/>
        <v>9.2000000000000011</v>
      </c>
      <c r="MT235" s="43">
        <f t="shared" si="5719"/>
        <v>6.44</v>
      </c>
      <c r="MU235" s="43">
        <f t="shared" si="4868"/>
        <v>-3</v>
      </c>
      <c r="MV235" s="43">
        <f t="shared" si="4869"/>
        <v>-75962.095999999961</v>
      </c>
      <c r="MW235" s="44">
        <f>'СДП (план)'!BJ235</f>
        <v>0</v>
      </c>
      <c r="MX235" s="43">
        <f>'СДП (план)'!BK235</f>
        <v>0</v>
      </c>
      <c r="MY235" s="43">
        <f t="shared" si="4793"/>
        <v>0</v>
      </c>
      <c r="MZ235" s="43">
        <f t="shared" si="4794"/>
        <v>0</v>
      </c>
      <c r="NA235" s="43">
        <f>VLOOKUP($C235,'факт СДП 12 мес'!$D$8:$HP$287,81,0)</f>
        <v>0</v>
      </c>
      <c r="NB235" s="43">
        <f>VLOOKUP($C235,'факт СДП 12 мес'!$D$8:$HP$287,82,0)</f>
        <v>0</v>
      </c>
      <c r="NC235" s="43">
        <f>VLOOKUP($C235,'факт СДП 12 мес'!$D$8:$HP$287,83,0)</f>
        <v>0</v>
      </c>
      <c r="ND235" s="43">
        <f>VLOOKUP($C235,'факт СДП 12 мес'!$D$8:$HP$287,84,0)</f>
        <v>0</v>
      </c>
      <c r="NE235" s="43">
        <f>VLOOKUP($C235,'факт СДП 12 мес'!$D$8:$HP$287,85,0)</f>
        <v>0</v>
      </c>
      <c r="NF235" s="43">
        <f>VLOOKUP($C235,'факт СДП 12 мес'!$D$8:$HP$287,86,0)</f>
        <v>0</v>
      </c>
      <c r="NG235" s="43">
        <f t="shared" si="5720"/>
        <v>0</v>
      </c>
      <c r="NH235" s="43">
        <f t="shared" si="5721"/>
        <v>0</v>
      </c>
      <c r="NI235" s="43">
        <f t="shared" si="5722"/>
        <v>0</v>
      </c>
      <c r="NJ235" s="43">
        <f t="shared" si="4871"/>
        <v>0</v>
      </c>
      <c r="NK235" s="43">
        <f t="shared" si="4872"/>
        <v>0</v>
      </c>
      <c r="NL235" s="44">
        <f>'СДП (план)'!BL235</f>
        <v>0</v>
      </c>
      <c r="NM235" s="43">
        <f>'СДП (план)'!BM235</f>
        <v>0</v>
      </c>
      <c r="NN235" s="43">
        <f t="shared" si="4797"/>
        <v>0</v>
      </c>
      <c r="NO235" s="43">
        <f t="shared" si="4798"/>
        <v>0</v>
      </c>
      <c r="NP235" s="43">
        <f>VLOOKUP($C235,'факт СДП 12 мес'!$D$8:$HP$287,99,0)</f>
        <v>0</v>
      </c>
      <c r="NQ235" s="43">
        <f>VLOOKUP($C235,'факт СДП 12 мес'!$D$8:$HP$287,100,0)</f>
        <v>0</v>
      </c>
      <c r="NR235" s="43">
        <f>VLOOKUP($C235,'факт СДП 12 мес'!$D$8:$HP$287,101,0)</f>
        <v>0</v>
      </c>
      <c r="NS235" s="43">
        <f>VLOOKUP($C235,'факт СДП 12 мес'!$D$8:$HP$287,102,0)</f>
        <v>0</v>
      </c>
      <c r="NT235" s="43">
        <f>VLOOKUP($C235,'факт СДП 12 мес'!$D$8:$HP$287,103,0)</f>
        <v>0</v>
      </c>
      <c r="NU235" s="43">
        <f>VLOOKUP($C235,'факт СДП 12 мес'!$D$8:$HP$287,104,0)</f>
        <v>0</v>
      </c>
      <c r="NV235" s="43">
        <f t="shared" si="5723"/>
        <v>0</v>
      </c>
      <c r="NW235" s="43">
        <f t="shared" si="5724"/>
        <v>0</v>
      </c>
      <c r="NX235" s="43">
        <f t="shared" si="5725"/>
        <v>0</v>
      </c>
      <c r="NY235" s="43">
        <f t="shared" si="4799"/>
        <v>0</v>
      </c>
      <c r="NZ235" s="43">
        <f t="shared" si="4800"/>
        <v>0</v>
      </c>
      <c r="OA235" s="44">
        <f>'СДП (план)'!BN235</f>
        <v>0</v>
      </c>
      <c r="OB235" s="43">
        <f>'СДП (план)'!BO235</f>
        <v>0</v>
      </c>
      <c r="OC235" s="43">
        <f t="shared" si="4801"/>
        <v>0</v>
      </c>
      <c r="OD235" s="43">
        <f t="shared" si="4802"/>
        <v>0</v>
      </c>
      <c r="OE235" s="43"/>
      <c r="OF235" s="43"/>
      <c r="OG235" s="43"/>
      <c r="OH235" s="43"/>
      <c r="OI235" s="43"/>
      <c r="OJ235" s="43"/>
      <c r="OK235" s="43">
        <f t="shared" si="5726"/>
        <v>0</v>
      </c>
      <c r="OL235" s="43">
        <f t="shared" si="5727"/>
        <v>0</v>
      </c>
      <c r="OM235" s="43">
        <f t="shared" si="5728"/>
        <v>0</v>
      </c>
      <c r="ON235" s="43">
        <f t="shared" si="4803"/>
        <v>0</v>
      </c>
      <c r="OO235" s="43">
        <f t="shared" si="4804"/>
        <v>0</v>
      </c>
      <c r="OP235" s="44">
        <f>'СДП (план)'!BP235</f>
        <v>30</v>
      </c>
      <c r="OQ235" s="43">
        <f>'СДП (план)'!BQ235</f>
        <v>650233.91999999993</v>
      </c>
      <c r="OR235" s="43">
        <f t="shared" si="4805"/>
        <v>30</v>
      </c>
      <c r="OS235" s="43">
        <f t="shared" si="4806"/>
        <v>650233.91999999993</v>
      </c>
      <c r="OT235" s="43">
        <f>VLOOKUP($C235,'факт СДП 12 мес'!$D$8:$HP$287,177,0)</f>
        <v>9</v>
      </c>
      <c r="OU235" s="43">
        <f>VLOOKUP($C235,'факт СДП 12 мес'!$D$8:$HP$287,178,0)</f>
        <v>213862.16999999998</v>
      </c>
      <c r="OV235" s="43">
        <f>VLOOKUP($C235,'факт СДП 12 мес'!$D$8:$HP$287,179,0)</f>
        <v>65</v>
      </c>
      <c r="OW235" s="43">
        <f>VLOOKUP($C235,'факт СДП 12 мес'!$D$8:$HP$287,180,0)</f>
        <v>0</v>
      </c>
      <c r="OX235" s="43">
        <f>VLOOKUP($C235,'факт СДП 12 мес'!$D$8:$HP$287,181,0)</f>
        <v>0</v>
      </c>
      <c r="OY235" s="43">
        <f>VLOOKUP($C235,'факт СДП 12 мес'!$D$8:$HP$287,182,0)</f>
        <v>0</v>
      </c>
      <c r="OZ235" s="43">
        <f t="shared" si="5729"/>
        <v>27.6</v>
      </c>
      <c r="PA235" s="43">
        <f t="shared" si="5730"/>
        <v>27.6</v>
      </c>
      <c r="PB235" s="43">
        <f t="shared" si="5731"/>
        <v>8.2800000000000011</v>
      </c>
      <c r="PC235" s="43">
        <f t="shared" si="4807"/>
        <v>-21</v>
      </c>
      <c r="PD235" s="43">
        <f t="shared" si="4808"/>
        <v>-436371.74999999994</v>
      </c>
      <c r="PE235" s="45">
        <f>'СДП (план)'!BR235</f>
        <v>0</v>
      </c>
      <c r="PF235" s="45">
        <f>'СДП (план)'!BS235</f>
        <v>0</v>
      </c>
      <c r="PG235" s="43">
        <f t="shared" si="4809"/>
        <v>0</v>
      </c>
      <c r="PH235" s="43">
        <f t="shared" si="4810"/>
        <v>0</v>
      </c>
      <c r="PI235" s="43">
        <f>VLOOKUP($C235,'факт СДП 12 мес'!$D$8:$HP$287,123,0)</f>
        <v>0</v>
      </c>
      <c r="PJ235" s="43">
        <f>VLOOKUP($C235,'факт СДП 12 мес'!$D$8:$HP$287,124,0)</f>
        <v>0</v>
      </c>
      <c r="PK235" s="43">
        <f>VLOOKUP($C235,'факт СДП 12 мес'!$D$8:$HP$287,125,0)</f>
        <v>0</v>
      </c>
      <c r="PL235" s="43">
        <f>VLOOKUP($C235,'факт СДП 12 мес'!$D$8:$HP$287,126,0)</f>
        <v>0</v>
      </c>
      <c r="PM235" s="43">
        <f>VLOOKUP($C235,'факт СДП 12 мес'!$D$8:$HP$287,127,0)</f>
        <v>0</v>
      </c>
      <c r="PN235" s="43">
        <f>VLOOKUP($C235,'факт СДП 12 мес'!$D$8:$HP$287,128,0)</f>
        <v>0</v>
      </c>
      <c r="PO235" s="43">
        <f>SUM(PE235*$G235)</f>
        <v>0</v>
      </c>
      <c r="PP235" s="43">
        <f>SUM(PG235*$G235)</f>
        <v>0</v>
      </c>
      <c r="PQ235" s="43">
        <f>SUM(PI235*$G235)</f>
        <v>0</v>
      </c>
      <c r="PR235" s="43">
        <f t="shared" si="4811"/>
        <v>0</v>
      </c>
      <c r="PS235" s="43">
        <f t="shared" si="4812"/>
        <v>0</v>
      </c>
      <c r="PT235" s="44">
        <f>'СДП (план)'!BT235</f>
        <v>0</v>
      </c>
      <c r="PU235" s="43">
        <f>'СДП (план)'!BU235</f>
        <v>0</v>
      </c>
      <c r="PV235" s="43">
        <f t="shared" si="4813"/>
        <v>0</v>
      </c>
      <c r="PW235" s="43">
        <f t="shared" si="4814"/>
        <v>0</v>
      </c>
      <c r="PX235" s="43">
        <f>VLOOKUP($C235,'факт СДП 12 мес'!$D$8:$HP$287,111,0)</f>
        <v>0</v>
      </c>
      <c r="PY235" s="43">
        <f>VLOOKUP($C235,'факт СДП 12 мес'!$D$8:$HP$287,112,0)</f>
        <v>0</v>
      </c>
      <c r="PZ235" s="43">
        <f>VLOOKUP($C235,'факт СДП 12 мес'!$D$8:$HP$287,113,0)</f>
        <v>0</v>
      </c>
      <c r="QA235" s="43">
        <f>VLOOKUP($C235,'факт СДП 12 мес'!$D$8:$HP$287,114,0)</f>
        <v>0</v>
      </c>
      <c r="QB235" s="43">
        <f>VLOOKUP($C235,'факт СДП 12 мес'!$D$8:$HP$287,115,0)</f>
        <v>0</v>
      </c>
      <c r="QC235" s="43">
        <f>VLOOKUP($C235,'факт СДП 12 мес'!$D$8:$HP$287,116,0)</f>
        <v>0</v>
      </c>
      <c r="QD235" s="43">
        <f t="shared" si="5732"/>
        <v>0</v>
      </c>
      <c r="QE235" s="43">
        <f t="shared" si="5733"/>
        <v>0</v>
      </c>
      <c r="QF235" s="43">
        <f t="shared" si="5734"/>
        <v>0</v>
      </c>
      <c r="QG235" s="43">
        <f t="shared" si="4815"/>
        <v>0</v>
      </c>
      <c r="QH235" s="43">
        <f t="shared" si="4816"/>
        <v>0</v>
      </c>
      <c r="QI235" s="44">
        <f>'СДП (план)'!BV235</f>
        <v>0</v>
      </c>
      <c r="QJ235" s="43">
        <f>'СДП (план)'!BW235</f>
        <v>0</v>
      </c>
      <c r="QK235" s="43">
        <f t="shared" si="4817"/>
        <v>0</v>
      </c>
      <c r="QL235" s="43">
        <f t="shared" si="4818"/>
        <v>0</v>
      </c>
      <c r="QM235" s="43">
        <f>VLOOKUP($C235,'факт СДП 12 мес'!$D$8:$HP$287,153,0)</f>
        <v>0</v>
      </c>
      <c r="QN235" s="43">
        <f>VLOOKUP($C235,'факт СДП 12 мес'!$D$8:$HP$287,154,0)</f>
        <v>0</v>
      </c>
      <c r="QO235" s="43">
        <f>VLOOKUP($C235,'факт СДП 12 мес'!$D$8:$HP$287,155,0)</f>
        <v>0</v>
      </c>
      <c r="QP235" s="43">
        <f>VLOOKUP($C235,'факт СДП 12 мес'!$D$8:$HP$287,156,0)</f>
        <v>0</v>
      </c>
      <c r="QQ235" s="43">
        <f>VLOOKUP($C235,'факт СДП 12 мес'!$D$8:$HP$287,157,0)</f>
        <v>0</v>
      </c>
      <c r="QR235" s="43">
        <f>VLOOKUP($C235,'факт СДП 12 мес'!$D$8:$HP$287,158,0)</f>
        <v>0</v>
      </c>
      <c r="QS235" s="43">
        <f>SUM(QI235*$G235)</f>
        <v>0</v>
      </c>
      <c r="QT235" s="43">
        <f>SUM(QK235*$G235)</f>
        <v>0</v>
      </c>
      <c r="QU235" s="43">
        <f t="shared" si="5735"/>
        <v>0</v>
      </c>
      <c r="QV235" s="43">
        <f t="shared" si="5214"/>
        <v>0</v>
      </c>
      <c r="QW235" s="43">
        <f t="shared" si="5215"/>
        <v>0</v>
      </c>
      <c r="QX235" s="44">
        <f>'СДП (план)'!BX235</f>
        <v>0</v>
      </c>
      <c r="QY235" s="43">
        <f>'СДП (план)'!BY235</f>
        <v>0</v>
      </c>
      <c r="QZ235" s="43">
        <f t="shared" si="4819"/>
        <v>0</v>
      </c>
      <c r="RA235" s="43">
        <f t="shared" si="4820"/>
        <v>0</v>
      </c>
      <c r="RB235" s="43">
        <f>VLOOKUP($C235,'факт СДП 12 мес'!$D$8:$HP$287,195,0)</f>
        <v>0</v>
      </c>
      <c r="RC235" s="43">
        <f>VLOOKUP($C235,'факт СДП 12 мес'!$D$8:$HP$287,196,0)</f>
        <v>0</v>
      </c>
      <c r="RD235" s="43">
        <f>VLOOKUP($C235,'факт СДП 12 мес'!$D$8:$HP$287,197,0)</f>
        <v>0</v>
      </c>
      <c r="RE235" s="43">
        <f>VLOOKUP($C235,'факт СДП 12 мес'!$D$8:$HP$287,198,0)</f>
        <v>0</v>
      </c>
      <c r="RF235" s="43">
        <f>VLOOKUP($C235,'факт СДП 12 мес'!$D$8:$HP$287,199,0)</f>
        <v>0</v>
      </c>
      <c r="RG235" s="43">
        <f>VLOOKUP($C235,'факт СДП 12 мес'!$D$8:$HP$287,200,0)</f>
        <v>0</v>
      </c>
      <c r="RH235" s="43">
        <f t="shared" si="5736"/>
        <v>0</v>
      </c>
      <c r="RI235" s="43">
        <f t="shared" si="5737"/>
        <v>0</v>
      </c>
      <c r="RJ235" s="43">
        <f t="shared" si="5738"/>
        <v>0</v>
      </c>
      <c r="RK235" s="43">
        <f t="shared" si="4821"/>
        <v>0</v>
      </c>
      <c r="RL235" s="43">
        <f t="shared" si="4822"/>
        <v>0</v>
      </c>
      <c r="RM235" s="44">
        <f>'СДП (план)'!BZ235</f>
        <v>0</v>
      </c>
      <c r="RN235" s="43">
        <f>'СДП (план)'!CA235</f>
        <v>0</v>
      </c>
      <c r="RO235" s="43">
        <f t="shared" si="4823"/>
        <v>0</v>
      </c>
      <c r="RP235" s="43">
        <f t="shared" si="4824"/>
        <v>0</v>
      </c>
      <c r="RQ235" s="43">
        <f>VLOOKUP($C235,'факт СДП 12 мес'!$D$8:$HP$287,201,0)</f>
        <v>0</v>
      </c>
      <c r="RR235" s="43">
        <f>VLOOKUP($C235,'факт СДП 12 мес'!$D$8:$HP$287,202,0)</f>
        <v>0</v>
      </c>
      <c r="RS235" s="43">
        <f>VLOOKUP($C235,'факт СДП 12 мес'!$D$8:$HP$287,203,0)</f>
        <v>0</v>
      </c>
      <c r="RT235" s="43">
        <f>VLOOKUP($C235,'факт СДП 12 мес'!$D$8:$HP$287,204,0)</f>
        <v>0</v>
      </c>
      <c r="RU235" s="43">
        <f>VLOOKUP($C235,'факт СДП 12 мес'!$D$8:$HP$287,205,0)</f>
        <v>0</v>
      </c>
      <c r="RV235" s="43">
        <f>VLOOKUP($C235,'факт СДП 12 мес'!$D$8:$HP$287,206,0)</f>
        <v>0</v>
      </c>
      <c r="RW235" s="43">
        <f t="shared" si="5739"/>
        <v>0</v>
      </c>
      <c r="RX235" s="43">
        <f t="shared" si="5740"/>
        <v>0</v>
      </c>
      <c r="RY235" s="43">
        <f t="shared" si="5741"/>
        <v>0</v>
      </c>
      <c r="RZ235" s="43">
        <f t="shared" si="4825"/>
        <v>0</v>
      </c>
      <c r="SA235" s="43">
        <f t="shared" si="4826"/>
        <v>0</v>
      </c>
      <c r="SB235" s="44">
        <f>'СДП (план)'!CB235</f>
        <v>0</v>
      </c>
      <c r="SC235" s="43">
        <f>'СДП (план)'!CC235</f>
        <v>0</v>
      </c>
      <c r="SD235" s="43">
        <f t="shared" si="4063"/>
        <v>0</v>
      </c>
      <c r="SE235" s="43">
        <f t="shared" si="4064"/>
        <v>0</v>
      </c>
      <c r="SF235" s="43">
        <f>VLOOKUP($C235,'факт СДП 12 мес'!$D$8:$HP$287,129,0)</f>
        <v>0</v>
      </c>
      <c r="SG235" s="43">
        <f>VLOOKUP($C235,'факт СДП 12 мес'!$D$8:$HP$287,130,0)</f>
        <v>0</v>
      </c>
      <c r="SH235" s="43">
        <f>VLOOKUP($C235,'факт СДП 12 мес'!$D$8:$HP$287,131,0)</f>
        <v>0</v>
      </c>
      <c r="SI235" s="43">
        <f>VLOOKUP($C235,'факт СДП 12 мес'!$D$8:$HP$287,132,0)</f>
        <v>0</v>
      </c>
      <c r="SJ235" s="43">
        <f>VLOOKUP($C235,'факт СДП 12 мес'!$D$8:$HP$287,133,0)</f>
        <v>0</v>
      </c>
      <c r="SK235" s="43">
        <f>VLOOKUP($C235,'факт СДП 12 мес'!$D$8:$HP$287,134,0)</f>
        <v>0</v>
      </c>
      <c r="SL235" s="43">
        <f>SUM(SB235*$G235)</f>
        <v>0</v>
      </c>
      <c r="SM235" s="43">
        <f t="shared" si="5742"/>
        <v>0</v>
      </c>
      <c r="SN235" s="43">
        <f t="shared" si="5743"/>
        <v>0</v>
      </c>
      <c r="SO235" s="43">
        <f t="shared" si="4827"/>
        <v>0</v>
      </c>
      <c r="SP235" s="43">
        <f t="shared" si="4828"/>
        <v>0</v>
      </c>
      <c r="SQ235" s="44">
        <f>'СДП (план)'!CD235</f>
        <v>0</v>
      </c>
      <c r="SR235" s="43">
        <f>'СДП (план)'!CE235</f>
        <v>0</v>
      </c>
      <c r="SS235" s="43">
        <f t="shared" si="4068"/>
        <v>0</v>
      </c>
      <c r="ST235" s="43">
        <f t="shared" si="4069"/>
        <v>0</v>
      </c>
      <c r="SU235" s="43">
        <f>VLOOKUP($C235,'факт СДП 12 мес'!$D$8:$HP$287,93,0)</f>
        <v>0</v>
      </c>
      <c r="SV235" s="43">
        <f>VLOOKUP($C235,'факт СДП 12 мес'!$D$8:$HP$287,94,0)</f>
        <v>0</v>
      </c>
      <c r="SW235" s="43">
        <f>VLOOKUP($C235,'факт СДП 12 мес'!$D$8:$HP$287,95,0)</f>
        <v>0</v>
      </c>
      <c r="SX235" s="43">
        <f>VLOOKUP($C235,'факт СДП 12 мес'!$D$8:$HP$287,96,0)</f>
        <v>0</v>
      </c>
      <c r="SY235" s="43">
        <f>VLOOKUP($C235,'факт СДП 12 мес'!$D$8:$HP$287,97,0)</f>
        <v>0</v>
      </c>
      <c r="SZ235" s="43">
        <f>VLOOKUP($C235,'факт СДП 12 мес'!$D$8:$HP$287,98,0)</f>
        <v>0</v>
      </c>
      <c r="TA235" s="43">
        <f>SUM(SQ235*$G235)</f>
        <v>0</v>
      </c>
      <c r="TB235" s="43">
        <f t="shared" si="5744"/>
        <v>0</v>
      </c>
      <c r="TC235" s="43">
        <f t="shared" si="5745"/>
        <v>0</v>
      </c>
      <c r="TD235" s="43">
        <f t="shared" si="4829"/>
        <v>0</v>
      </c>
      <c r="TE235" s="43">
        <f t="shared" si="4830"/>
        <v>0</v>
      </c>
      <c r="TF235" s="5">
        <f>'СДП (план)'!CF235</f>
        <v>0</v>
      </c>
      <c r="TG235" s="3">
        <f>'СДП (план)'!CG235</f>
        <v>0</v>
      </c>
      <c r="TH235" s="43">
        <f t="shared" si="5746"/>
        <v>0</v>
      </c>
      <c r="TI235" s="43">
        <f t="shared" si="5747"/>
        <v>0</v>
      </c>
      <c r="TJ235" s="43">
        <f>VLOOKUP($C235,'факт СДП 12 мес'!$D$8:$HP$287,117,0)</f>
        <v>0</v>
      </c>
      <c r="TK235" s="43">
        <f>VLOOKUP($C235,'факт СДП 12 мес'!$D$8:$HP$287,118,0)</f>
        <v>0</v>
      </c>
      <c r="TL235" s="43">
        <f>VLOOKUP($C235,'факт СДП 12 мес'!$D$8:$HP$287,119,0)</f>
        <v>0</v>
      </c>
      <c r="TM235" s="43">
        <f>VLOOKUP($C235,'факт СДП 12 мес'!$D$8:$HP$287,120,0)</f>
        <v>0</v>
      </c>
      <c r="TN235" s="43">
        <f>VLOOKUP($C235,'факт СДП 12 мес'!$D$8:$HP$287,121,0)</f>
        <v>0</v>
      </c>
      <c r="TO235" s="43">
        <f>VLOOKUP($C235,'факт СДП 12 мес'!$D$8:$HP$287,122,0)</f>
        <v>0</v>
      </c>
      <c r="TP235" s="43">
        <f>SUM(TF235*$G235)</f>
        <v>0</v>
      </c>
      <c r="TQ235" s="43">
        <f t="shared" si="5748"/>
        <v>0</v>
      </c>
      <c r="TR235" s="43">
        <f t="shared" si="5749"/>
        <v>0</v>
      </c>
      <c r="TS235" s="43">
        <f t="shared" si="4833"/>
        <v>0</v>
      </c>
      <c r="TT235" s="43">
        <f t="shared" si="4834"/>
        <v>0</v>
      </c>
      <c r="TU235" s="43">
        <f>'СДП (план)'!CH235</f>
        <v>0</v>
      </c>
      <c r="TV235" s="43">
        <f>'СДП (план)'!CI235</f>
        <v>0</v>
      </c>
      <c r="TW235" s="43">
        <f t="shared" si="4835"/>
        <v>0</v>
      </c>
      <c r="TX235" s="43">
        <f t="shared" si="4836"/>
        <v>0</v>
      </c>
      <c r="TY235" s="43">
        <f>VLOOKUP($C235,'факт СДП 12 мес'!$D$8:$HP$287,207,0)</f>
        <v>0</v>
      </c>
      <c r="TZ235" s="43">
        <f>VLOOKUP($C235,'факт СДП 12 мес'!$D$8:$HP$287,208,0)</f>
        <v>0</v>
      </c>
      <c r="UA235" s="43">
        <f>VLOOKUP($C235,'факт СДП 12 мес'!$D$8:$HP$287,209,0)</f>
        <v>0</v>
      </c>
      <c r="UB235" s="43">
        <f>VLOOKUP($C235,'факт СДП 12 мес'!$D$8:$HP$287,210,0)</f>
        <v>0</v>
      </c>
      <c r="UC235" s="43">
        <f>VLOOKUP($C235,'факт СДП 12 мес'!$D$8:$HP$287,211,0)</f>
        <v>0</v>
      </c>
      <c r="UD235" s="43">
        <f>VLOOKUP($C235,'факт СДП 12 мес'!$D$8:$HP$287,212,0)</f>
        <v>0</v>
      </c>
      <c r="UE235" s="43">
        <f t="shared" si="5750"/>
        <v>0</v>
      </c>
      <c r="UF235" s="43">
        <f>SUM(TW235*$G235)</f>
        <v>0</v>
      </c>
      <c r="UG235" s="43">
        <f>SUM(TY235*$G235)</f>
        <v>0</v>
      </c>
      <c r="UH235" s="43">
        <f t="shared" si="5216"/>
        <v>0</v>
      </c>
      <c r="UI235" s="43">
        <f t="shared" si="5217"/>
        <v>0</v>
      </c>
      <c r="UJ235" s="43"/>
      <c r="UK235" s="43"/>
      <c r="UL235" s="43"/>
      <c r="UM235" s="43"/>
      <c r="UN235" s="43"/>
      <c r="UO235" s="43"/>
      <c r="UP235" s="43"/>
      <c r="UQ235" s="43"/>
      <c r="UR235" s="43"/>
      <c r="US235" s="43"/>
      <c r="UT235" s="43"/>
      <c r="UU235" s="43"/>
      <c r="UV235" s="43"/>
      <c r="UW235" s="43">
        <f t="shared" si="5058"/>
        <v>0</v>
      </c>
      <c r="UX235" s="43">
        <f t="shared" si="5059"/>
        <v>0</v>
      </c>
      <c r="UY235" s="47">
        <f>'СДП (план)'!CN235</f>
        <v>40</v>
      </c>
      <c r="UZ235" s="47">
        <f>'СДП (план)'!CO235</f>
        <v>908261.53599999996</v>
      </c>
      <c r="VA235" s="43">
        <f t="shared" si="3921"/>
        <v>40</v>
      </c>
      <c r="VB235" s="43">
        <f t="shared" si="3922"/>
        <v>908261.53599999985</v>
      </c>
      <c r="VC235" s="47">
        <f t="shared" si="3923"/>
        <v>16</v>
      </c>
      <c r="VD235" s="47">
        <f t="shared" si="3924"/>
        <v>395927.69</v>
      </c>
      <c r="VE235" s="47">
        <f t="shared" si="3925"/>
        <v>105</v>
      </c>
      <c r="VF235" s="47">
        <f t="shared" si="3926"/>
        <v>0</v>
      </c>
      <c r="VG235" s="47">
        <f t="shared" si="3927"/>
        <v>0</v>
      </c>
      <c r="VH235" s="47">
        <f t="shared" si="3928"/>
        <v>0</v>
      </c>
      <c r="VI235" s="47">
        <f t="shared" si="3929"/>
        <v>36.800000000000004</v>
      </c>
      <c r="VJ235" s="47">
        <f t="shared" si="3930"/>
        <v>36.800000000000004</v>
      </c>
      <c r="VK235" s="47">
        <f t="shared" si="3931"/>
        <v>14.720000000000002</v>
      </c>
      <c r="VL235" s="43">
        <f t="shared" si="3932"/>
        <v>-24</v>
      </c>
      <c r="VM235" s="43">
        <f t="shared" si="3933"/>
        <v>-512333.84599999984</v>
      </c>
    </row>
    <row r="236" spans="1:585" s="32" customFormat="1" ht="18.75" x14ac:dyDescent="0.2">
      <c r="A236" s="171"/>
      <c r="B236" s="171">
        <v>157</v>
      </c>
      <c r="C236" s="245" t="s">
        <v>434</v>
      </c>
      <c r="D236" s="392" t="s">
        <v>237</v>
      </c>
      <c r="E236" s="370">
        <v>16026</v>
      </c>
      <c r="F236" s="136">
        <v>16828</v>
      </c>
      <c r="G236" s="371">
        <v>1.56</v>
      </c>
      <c r="H236" s="372"/>
      <c r="I236" s="373">
        <v>1</v>
      </c>
      <c r="J236" s="314"/>
      <c r="K236" s="184"/>
      <c r="L236" s="1">
        <v>1.4</v>
      </c>
      <c r="M236" s="1">
        <v>1.68</v>
      </c>
      <c r="N236" s="1">
        <v>2.23</v>
      </c>
      <c r="O236" s="9">
        <v>2.57</v>
      </c>
      <c r="P236" s="44">
        <f>'СДП (план)'!P236</f>
        <v>0</v>
      </c>
      <c r="Q236" s="44">
        <f>'СДП (план)'!Q236</f>
        <v>0</v>
      </c>
      <c r="R236" s="43">
        <f t="shared" si="4710"/>
        <v>0</v>
      </c>
      <c r="S236" s="43">
        <f t="shared" si="4711"/>
        <v>0</v>
      </c>
      <c r="T236" s="43">
        <f>VLOOKUP($C236,'факт СДП 12 мес'!$D$8:$HP$287,9,0)</f>
        <v>0</v>
      </c>
      <c r="U236" s="43">
        <f>VLOOKUP($C236,'факт СДП 12 мес'!$D$8:$HP$287,10,0)</f>
        <v>0</v>
      </c>
      <c r="V236" s="43">
        <f>VLOOKUP($C236,'факт СДП 12 мес'!$D$8:$HP$287,11,0)</f>
        <v>0</v>
      </c>
      <c r="W236" s="43">
        <f>VLOOKUP($C236,'факт СДП 12 мес'!$D$8:$HP$287,12,0)</f>
        <v>0</v>
      </c>
      <c r="X236" s="43">
        <f>VLOOKUP($C236,'факт СДП 12 мес'!$D$8:$HP$287,13,0)</f>
        <v>0</v>
      </c>
      <c r="Y236" s="43">
        <f>VLOOKUP($C236,'факт СДП 12 мес'!$D$8:$HP$287,14,0)</f>
        <v>0</v>
      </c>
      <c r="Z236" s="43">
        <f t="shared" si="5661"/>
        <v>0</v>
      </c>
      <c r="AA236" s="43">
        <f t="shared" si="5662"/>
        <v>0</v>
      </c>
      <c r="AB236" s="43">
        <f t="shared" si="5663"/>
        <v>0</v>
      </c>
      <c r="AC236" s="43">
        <f t="shared" si="5664"/>
        <v>0</v>
      </c>
      <c r="AD236" s="43">
        <f t="shared" si="4839"/>
        <v>0</v>
      </c>
      <c r="AE236" s="135">
        <f>'СДП (план)'!R236</f>
        <v>0</v>
      </c>
      <c r="AF236" s="135">
        <f>'СДП (план)'!S236</f>
        <v>0</v>
      </c>
      <c r="AG236" s="43">
        <f t="shared" si="4713"/>
        <v>0</v>
      </c>
      <c r="AH236" s="43">
        <f t="shared" si="4714"/>
        <v>0</v>
      </c>
      <c r="AI236" s="43">
        <f>VLOOKUP($C236,'факт СДП 12 мес'!$D$8:$HP$287,3,0)</f>
        <v>0</v>
      </c>
      <c r="AJ236" s="43">
        <f>VLOOKUP($C236,'факт СДП 12 мес'!$D$8:$HP$287,4,0)</f>
        <v>0</v>
      </c>
      <c r="AK236" s="43">
        <f>VLOOKUP($C236,'факт СДП 12 мес'!$D$8:$HP$287,5,0)</f>
        <v>0</v>
      </c>
      <c r="AL236" s="43">
        <f>VLOOKUP($C236,'факт СДП 12 мес'!$D$8:$HP$287,6,0)</f>
        <v>0</v>
      </c>
      <c r="AM236" s="43">
        <f>VLOOKUP($C236,'факт СДП 12 мес'!$D$8:$HP$287,7,0)</f>
        <v>0</v>
      </c>
      <c r="AN236" s="43">
        <f>VLOOKUP($C236,'факт СДП 12 мес'!$D$8:$HP$287,8,0)</f>
        <v>0</v>
      </c>
      <c r="AO236" s="43">
        <f t="shared" si="5665"/>
        <v>0</v>
      </c>
      <c r="AP236" s="43">
        <f t="shared" si="5666"/>
        <v>0</v>
      </c>
      <c r="AQ236" s="43">
        <f t="shared" si="5667"/>
        <v>0</v>
      </c>
      <c r="AR236" s="43">
        <f t="shared" si="4841"/>
        <v>0</v>
      </c>
      <c r="AS236" s="43">
        <f t="shared" si="4842"/>
        <v>0</v>
      </c>
      <c r="AT236" s="44">
        <f>'СДП (план)'!T236</f>
        <v>0</v>
      </c>
      <c r="AU236" s="43">
        <f>'СДП (план)'!U236</f>
        <v>0</v>
      </c>
      <c r="AV236" s="43">
        <f t="shared" si="4717"/>
        <v>0</v>
      </c>
      <c r="AW236" s="43">
        <f t="shared" si="4718"/>
        <v>0</v>
      </c>
      <c r="AX236" s="43">
        <f>VLOOKUP($C236,'факт СДП 12 мес'!$D$8:$HP$287,159,0)</f>
        <v>0</v>
      </c>
      <c r="AY236" s="43">
        <f>VLOOKUP($C236,'факт СДП 12 мес'!$D$8:$HP$287,160,0)</f>
        <v>0</v>
      </c>
      <c r="AZ236" s="43">
        <f>VLOOKUP($C236,'факт СДП 12 мес'!$D$8:$HP$287,161,0)</f>
        <v>0</v>
      </c>
      <c r="BA236" s="43">
        <f>VLOOKUP($C236,'факт СДП 12 мес'!$D$8:$HP$287,162,0)</f>
        <v>0</v>
      </c>
      <c r="BB236" s="43">
        <f>VLOOKUP($C236,'факт СДП 12 мес'!$D$8:$HP$287,163,0)</f>
        <v>0</v>
      </c>
      <c r="BC236" s="43">
        <f>VLOOKUP($C236,'факт СДП 12 мес'!$D$8:$HP$287,164,0)</f>
        <v>0</v>
      </c>
      <c r="BD236" s="43">
        <f t="shared" si="5668"/>
        <v>0</v>
      </c>
      <c r="BE236" s="43">
        <f t="shared" si="5669"/>
        <v>0</v>
      </c>
      <c r="BF236" s="43">
        <f t="shared" si="5670"/>
        <v>0</v>
      </c>
      <c r="BG236" s="43">
        <f t="shared" si="5063"/>
        <v>0</v>
      </c>
      <c r="BH236" s="43">
        <f t="shared" si="5064"/>
        <v>0</v>
      </c>
      <c r="BI236" s="87">
        <f>'СДП (план)'!V236</f>
        <v>0</v>
      </c>
      <c r="BJ236" s="3">
        <f>'СДП (план)'!W236</f>
        <v>0</v>
      </c>
      <c r="BK236" s="43">
        <f t="shared" si="4719"/>
        <v>0</v>
      </c>
      <c r="BL236" s="43">
        <f t="shared" si="4720"/>
        <v>0</v>
      </c>
      <c r="BM236" s="43">
        <f>VLOOKUP($C236,'факт СДП 12 мес'!$D$8:$HP$287,21,0)</f>
        <v>0</v>
      </c>
      <c r="BN236" s="43">
        <f>VLOOKUP($C236,'факт СДП 12 мес'!$D$8:$HP$287,22,0)</f>
        <v>0</v>
      </c>
      <c r="BO236" s="43">
        <f>VLOOKUP($C236,'факт СДП 12 мес'!$D$8:$HP$287,23,0)</f>
        <v>0</v>
      </c>
      <c r="BP236" s="43">
        <f>VLOOKUP($C236,'факт СДП 12 мес'!$D$8:$HP$287,24,0)</f>
        <v>0</v>
      </c>
      <c r="BQ236" s="43">
        <f>VLOOKUP($C236,'факт СДП 12 мес'!$D$8:$HP$287,25,0)</f>
        <v>0</v>
      </c>
      <c r="BR236" s="43">
        <f>VLOOKUP($C236,'факт СДП 12 мес'!$D$8:$HP$287,26,0)</f>
        <v>0</v>
      </c>
      <c r="BS236" s="43">
        <f t="shared" si="5671"/>
        <v>0</v>
      </c>
      <c r="BT236" s="43">
        <f t="shared" si="5672"/>
        <v>0</v>
      </c>
      <c r="BU236" s="43">
        <f t="shared" si="5673"/>
        <v>0</v>
      </c>
      <c r="BV236" s="43">
        <f t="shared" si="5212"/>
        <v>0</v>
      </c>
      <c r="BW236" s="43">
        <f t="shared" si="5213"/>
        <v>0</v>
      </c>
      <c r="BX236" s="44">
        <f>'СДП (план)'!X236</f>
        <v>0</v>
      </c>
      <c r="BY236" s="43">
        <f>'СДП (план)'!Y236</f>
        <v>0</v>
      </c>
      <c r="BZ236" s="43">
        <f t="shared" si="4721"/>
        <v>0</v>
      </c>
      <c r="CA236" s="43">
        <f t="shared" si="4722"/>
        <v>0</v>
      </c>
      <c r="CB236" s="43">
        <f>VLOOKUP($C236,'факт СДП 12 мес'!$D$8:$HP$287,15,0)</f>
        <v>0</v>
      </c>
      <c r="CC236" s="43">
        <f>VLOOKUP($C236,'факт СДП 12 мес'!$D$8:$HP$287,16,0)</f>
        <v>0</v>
      </c>
      <c r="CD236" s="43">
        <f>VLOOKUP($C236,'факт СДП 12 мес'!$D$8:$HP$287,17,0)</f>
        <v>0</v>
      </c>
      <c r="CE236" s="43">
        <f>VLOOKUP($C236,'факт СДП 12 мес'!$D$8:$HP$287,18,0)</f>
        <v>0</v>
      </c>
      <c r="CF236" s="43">
        <f>VLOOKUP($C236,'факт СДП 12 мес'!$D$8:$HP$287,19,0)</f>
        <v>0</v>
      </c>
      <c r="CG236" s="43">
        <f>VLOOKUP($C236,'факт СДП 12 мес'!$D$8:$HP$287,20,0)</f>
        <v>0</v>
      </c>
      <c r="CH236" s="43">
        <f t="shared" si="5674"/>
        <v>0</v>
      </c>
      <c r="CI236" s="43">
        <f t="shared" si="5675"/>
        <v>0</v>
      </c>
      <c r="CJ236" s="43">
        <f t="shared" si="5676"/>
        <v>0</v>
      </c>
      <c r="CK236" s="43">
        <f t="shared" si="5580"/>
        <v>0</v>
      </c>
      <c r="CL236" s="43">
        <f t="shared" si="5581"/>
        <v>0</v>
      </c>
      <c r="CM236" s="45">
        <f>'СДП (план)'!Z236</f>
        <v>0</v>
      </c>
      <c r="CN236" s="43">
        <f>'СДП (план)'!AA236</f>
        <v>0</v>
      </c>
      <c r="CO236" s="43">
        <f t="shared" si="4723"/>
        <v>0</v>
      </c>
      <c r="CP236" s="43">
        <f t="shared" si="4724"/>
        <v>0</v>
      </c>
      <c r="CQ236" s="43">
        <f>VLOOKUP($C236,'факт СДП 12 мес'!$D$8:$HP$287,165,0)</f>
        <v>0</v>
      </c>
      <c r="CR236" s="43">
        <f>VLOOKUP($C236,'факт СДП 12 мес'!$D$8:$HP$287,166,0)</f>
        <v>0</v>
      </c>
      <c r="CS236" s="43">
        <f>VLOOKUP($C236,'факт СДП 12 мес'!$D$8:$HP$287,167,0)</f>
        <v>0</v>
      </c>
      <c r="CT236" s="43">
        <f>VLOOKUP($C236,'факт СДП 12 мес'!$D$8:$HP$287,168,0)</f>
        <v>0</v>
      </c>
      <c r="CU236" s="43">
        <f>VLOOKUP($C236,'факт СДП 12 мес'!$D$8:$HP$287,169,0)</f>
        <v>0</v>
      </c>
      <c r="CV236" s="43">
        <f>VLOOKUP($C236,'факт СДП 12 мес'!$D$8:$HP$287,170,0)</f>
        <v>0</v>
      </c>
      <c r="CW236" s="43">
        <f t="shared" si="5677"/>
        <v>0</v>
      </c>
      <c r="CX236" s="43">
        <f t="shared" si="5678"/>
        <v>0</v>
      </c>
      <c r="CY236" s="43">
        <f t="shared" si="5679"/>
        <v>0</v>
      </c>
      <c r="CZ236" s="43">
        <f t="shared" si="4725"/>
        <v>0</v>
      </c>
      <c r="DA236" s="43">
        <f t="shared" si="4726"/>
        <v>0</v>
      </c>
      <c r="DB236" s="5">
        <f>'СДП (план)'!AB236</f>
        <v>0</v>
      </c>
      <c r="DC236" s="3">
        <f>'СДП (план)'!AC236</f>
        <v>0</v>
      </c>
      <c r="DD236" s="43">
        <f t="shared" si="4727"/>
        <v>0</v>
      </c>
      <c r="DE236" s="43">
        <f t="shared" si="4728"/>
        <v>0</v>
      </c>
      <c r="DF236" s="43">
        <f>VLOOKUP($C236,'факт СДП 12 мес'!$D$8:$HP$287,57,0)</f>
        <v>0</v>
      </c>
      <c r="DG236" s="43">
        <f>VLOOKUP($C236,'факт СДП 12 мес'!$D$8:$HP$287,58,0)</f>
        <v>0</v>
      </c>
      <c r="DH236" s="43">
        <f>VLOOKUP($C236,'факт СДП 12 мес'!$D$8:$HP$287,59,0)</f>
        <v>0</v>
      </c>
      <c r="DI236" s="43">
        <f>VLOOKUP($C236,'факт СДП 12 мес'!$D$8:$HP$287,60,0)</f>
        <v>0</v>
      </c>
      <c r="DJ236" s="43">
        <f>VLOOKUP($C236,'факт СДП 12 мес'!$D$8:$HP$287,61,0)</f>
        <v>0</v>
      </c>
      <c r="DK236" s="43">
        <f>VLOOKUP($C236,'факт СДП 12 мес'!$D$8:$HP$287,62,0)</f>
        <v>0</v>
      </c>
      <c r="DL236" s="43">
        <f t="shared" si="5680"/>
        <v>0</v>
      </c>
      <c r="DM236" s="43">
        <f t="shared" si="5681"/>
        <v>0</v>
      </c>
      <c r="DN236" s="43">
        <f t="shared" si="5682"/>
        <v>0</v>
      </c>
      <c r="DO236" s="43">
        <f t="shared" si="4729"/>
        <v>0</v>
      </c>
      <c r="DP236" s="43">
        <f t="shared" si="4730"/>
        <v>0</v>
      </c>
      <c r="DQ236" s="5">
        <f>'СДП (план)'!AD236</f>
        <v>0</v>
      </c>
      <c r="DR236" s="3">
        <f>'СДП (план)'!AE236</f>
        <v>0</v>
      </c>
      <c r="DS236" s="43">
        <f t="shared" si="4731"/>
        <v>0</v>
      </c>
      <c r="DT236" s="43">
        <f t="shared" si="4732"/>
        <v>0</v>
      </c>
      <c r="DU236" s="43">
        <f>VLOOKUP($C236,'факт СДП 12 мес'!$D$8:$HP$287,33,0)</f>
        <v>0</v>
      </c>
      <c r="DV236" s="43">
        <f>VLOOKUP($C236,'факт СДП 12 мес'!$D$8:$HP$287,34,0)</f>
        <v>0</v>
      </c>
      <c r="DW236" s="43">
        <f>VLOOKUP($C236,'факт СДП 12 мес'!$D$8:$HP$287,35,0)</f>
        <v>0</v>
      </c>
      <c r="DX236" s="43">
        <f>VLOOKUP($C236,'факт СДП 12 мес'!$D$8:$HP$287,36,0)</f>
        <v>0</v>
      </c>
      <c r="DY236" s="43">
        <f>VLOOKUP($C236,'факт СДП 12 мес'!$D$8:$HP$287,37,0)</f>
        <v>0</v>
      </c>
      <c r="DZ236" s="43">
        <f>VLOOKUP($C236,'факт СДП 12 мес'!$D$8:$HP$287,38,0)</f>
        <v>0</v>
      </c>
      <c r="EA236" s="43">
        <f t="shared" si="5683"/>
        <v>0</v>
      </c>
      <c r="EB236" s="43">
        <f t="shared" si="5684"/>
        <v>0</v>
      </c>
      <c r="EC236" s="43">
        <f t="shared" si="5685"/>
        <v>0</v>
      </c>
      <c r="ED236" s="43">
        <f t="shared" si="5686"/>
        <v>0</v>
      </c>
      <c r="EE236" s="43">
        <f t="shared" si="4850"/>
        <v>0</v>
      </c>
      <c r="EF236" s="5">
        <f>'СДП (план)'!AF236</f>
        <v>0</v>
      </c>
      <c r="EG236" s="3">
        <f>'СДП (план)'!AG236</f>
        <v>0</v>
      </c>
      <c r="EH236" s="43">
        <f t="shared" si="4735"/>
        <v>0</v>
      </c>
      <c r="EI236" s="43">
        <f t="shared" si="4736"/>
        <v>0</v>
      </c>
      <c r="EJ236" s="43">
        <f>VLOOKUP($C236,'факт СДП 12 мес'!$D$8:$HP$287,27,0)</f>
        <v>0</v>
      </c>
      <c r="EK236" s="43">
        <f>VLOOKUP($C236,'факт СДП 12 мес'!$D$8:$HP$287,28,0)</f>
        <v>0</v>
      </c>
      <c r="EL236" s="43">
        <f>VLOOKUP($C236,'факт СДП 12 мес'!$D$8:$HP$287,29,0)</f>
        <v>0</v>
      </c>
      <c r="EM236" s="43">
        <f>VLOOKUP($C236,'факт СДП 12 мес'!$D$8:$HP$287,30,0)</f>
        <v>0</v>
      </c>
      <c r="EN236" s="43">
        <f>VLOOKUP($C236,'факт СДП 12 мес'!$D$8:$HP$287,31,0)</f>
        <v>0</v>
      </c>
      <c r="EO236" s="43">
        <f>VLOOKUP($C236,'факт СДП 12 мес'!$D$8:$HP$287,32,0)</f>
        <v>0</v>
      </c>
      <c r="EP236" s="43">
        <f t="shared" si="5687"/>
        <v>0</v>
      </c>
      <c r="EQ236" s="43">
        <f t="shared" si="5688"/>
        <v>0</v>
      </c>
      <c r="ER236" s="43">
        <f t="shared" si="5689"/>
        <v>0</v>
      </c>
      <c r="ES236" s="43">
        <f t="shared" si="4852"/>
        <v>0</v>
      </c>
      <c r="ET236" s="43">
        <f t="shared" si="4853"/>
        <v>0</v>
      </c>
      <c r="EU236" s="44">
        <f>'СДП (план)'!AH236</f>
        <v>0</v>
      </c>
      <c r="EV236" s="43">
        <f>'СДП (план)'!AI236</f>
        <v>0</v>
      </c>
      <c r="EW236" s="43">
        <f t="shared" si="4739"/>
        <v>0</v>
      </c>
      <c r="EX236" s="43">
        <f t="shared" si="4740"/>
        <v>0</v>
      </c>
      <c r="EY236" s="43">
        <f>VLOOKUP($C236,'факт СДП 12 мес'!$D$8:$HP$287,87,0)</f>
        <v>0</v>
      </c>
      <c r="EZ236" s="43">
        <f>VLOOKUP($C236,'факт СДП 12 мес'!$D$8:$HP$287,88,0)</f>
        <v>0</v>
      </c>
      <c r="FA236" s="43">
        <f>VLOOKUP($C236,'факт СДП 12 мес'!$D$8:$HP$287,89,0)</f>
        <v>0</v>
      </c>
      <c r="FB236" s="43">
        <f>VLOOKUP($C236,'факт СДП 12 мес'!$D$8:$HP$287,90,0)</f>
        <v>0</v>
      </c>
      <c r="FC236" s="43">
        <f>VLOOKUP($C236,'факт СДП 12 мес'!$D$8:$HP$287,91,0)</f>
        <v>0</v>
      </c>
      <c r="FD236" s="43">
        <f>VLOOKUP($C236,'факт СДП 12 мес'!$D$8:$HP$287,92,0)</f>
        <v>0</v>
      </c>
      <c r="FE236" s="43">
        <f t="shared" si="5690"/>
        <v>0</v>
      </c>
      <c r="FF236" s="43">
        <f t="shared" si="5691"/>
        <v>0</v>
      </c>
      <c r="FG236" s="43">
        <f t="shared" si="5692"/>
        <v>0</v>
      </c>
      <c r="FH236" s="43">
        <f t="shared" si="4741"/>
        <v>0</v>
      </c>
      <c r="FI236" s="43">
        <f t="shared" si="4742"/>
        <v>0</v>
      </c>
      <c r="FJ236" s="44">
        <f>'СДП (план)'!AJ236</f>
        <v>0</v>
      </c>
      <c r="FK236" s="43">
        <f>'СДП (план)'!AK236</f>
        <v>0</v>
      </c>
      <c r="FL236" s="43">
        <f t="shared" si="4743"/>
        <v>0</v>
      </c>
      <c r="FM236" s="43">
        <f t="shared" si="4744"/>
        <v>0</v>
      </c>
      <c r="FN236" s="43">
        <f>VLOOKUP($C236,'факт СДП 12 мес'!$D$8:$HP$287,39,0)</f>
        <v>0</v>
      </c>
      <c r="FO236" s="43">
        <f>VLOOKUP($C236,'факт СДП 12 мес'!$D$8:$HP$287,40,0)</f>
        <v>0</v>
      </c>
      <c r="FP236" s="43">
        <f>VLOOKUP($C236,'факт СДП 12 мес'!$D$8:$HP$287,41,0)</f>
        <v>0</v>
      </c>
      <c r="FQ236" s="43">
        <f>VLOOKUP($C236,'факт СДП 12 мес'!$D$8:$HP$287,42,0)</f>
        <v>0</v>
      </c>
      <c r="FR236" s="43">
        <f>VLOOKUP($C236,'факт СДП 12 мес'!$D$8:$HP$287,43,0)</f>
        <v>0</v>
      </c>
      <c r="FS236" s="43">
        <f>VLOOKUP($C236,'факт СДП 12 мес'!$D$8:$HP$287,44,0)</f>
        <v>0</v>
      </c>
      <c r="FT236" s="43">
        <f t="shared" si="5693"/>
        <v>0</v>
      </c>
      <c r="FU236" s="43">
        <f t="shared" si="5694"/>
        <v>0</v>
      </c>
      <c r="FV236" s="43">
        <f t="shared" si="5695"/>
        <v>0</v>
      </c>
      <c r="FW236" s="43">
        <f t="shared" si="4745"/>
        <v>0</v>
      </c>
      <c r="FX236" s="43">
        <f t="shared" si="4746"/>
        <v>0</v>
      </c>
      <c r="FY236" s="44">
        <f>'СДП (план)'!AL236</f>
        <v>0</v>
      </c>
      <c r="FZ236" s="43">
        <f>'СДП (план)'!AM236</f>
        <v>0</v>
      </c>
      <c r="GA236" s="43">
        <f t="shared" si="4747"/>
        <v>0</v>
      </c>
      <c r="GB236" s="43">
        <f t="shared" si="4748"/>
        <v>0</v>
      </c>
      <c r="GC236" s="43">
        <f>VLOOKUP($C236,'факт СДП 12 мес'!$D$8:$HP$287,45,0)</f>
        <v>0</v>
      </c>
      <c r="GD236" s="43">
        <f>VLOOKUP($C236,'факт СДП 12 мес'!$D$8:$HP$287,46,0)</f>
        <v>0</v>
      </c>
      <c r="GE236" s="43">
        <f>VLOOKUP($C236,'факт СДП 12 мес'!$D$8:$HP$287,47,0)</f>
        <v>0</v>
      </c>
      <c r="GF236" s="43">
        <f>VLOOKUP($C236,'факт СДП 12 мес'!$D$8:$HP$287,48,0)</f>
        <v>0</v>
      </c>
      <c r="GG236" s="43">
        <f>VLOOKUP($C236,'факт СДП 12 мес'!$D$8:$HP$287,49,0)</f>
        <v>0</v>
      </c>
      <c r="GH236" s="43">
        <f>VLOOKUP($C236,'факт СДП 12 мес'!$D$8:$HP$287,50,0)</f>
        <v>0</v>
      </c>
      <c r="GI236" s="43">
        <f t="shared" si="5696"/>
        <v>0</v>
      </c>
      <c r="GJ236" s="43">
        <f t="shared" si="5697"/>
        <v>0</v>
      </c>
      <c r="GK236" s="43">
        <f t="shared" si="5698"/>
        <v>0</v>
      </c>
      <c r="GL236" s="43">
        <f t="shared" si="4749"/>
        <v>0</v>
      </c>
      <c r="GM236" s="43">
        <f t="shared" si="4750"/>
        <v>0</v>
      </c>
      <c r="GN236" s="5">
        <f>'СДП (план)'!AN236</f>
        <v>0</v>
      </c>
      <c r="GO236" s="3">
        <f>'СДП (план)'!AO236</f>
        <v>0</v>
      </c>
      <c r="GP236" s="43">
        <f t="shared" si="4751"/>
        <v>0</v>
      </c>
      <c r="GQ236" s="43">
        <f t="shared" si="4752"/>
        <v>0</v>
      </c>
      <c r="GR236" s="43">
        <f>VLOOKUP($C236,'факт СДП 12 мес'!$D$8:$HP$287,51,0)</f>
        <v>0</v>
      </c>
      <c r="GS236" s="43">
        <f>VLOOKUP($C236,'факт СДП 12 мес'!$D$8:$HP$287,52,0)</f>
        <v>0</v>
      </c>
      <c r="GT236" s="43">
        <f>VLOOKUP($C236,'факт СДП 12 мес'!$D$8:$HP$287,53,0)</f>
        <v>0</v>
      </c>
      <c r="GU236" s="43">
        <f>VLOOKUP($C236,'факт СДП 12 мес'!$D$8:$HP$287,54,0)</f>
        <v>0</v>
      </c>
      <c r="GV236" s="43">
        <f>VLOOKUP($C236,'факт СДП 12 мес'!$D$8:$HP$287,55,0)</f>
        <v>0</v>
      </c>
      <c r="GW236" s="43">
        <f>VLOOKUP($C236,'факт СДП 12 мес'!$D$8:$HP$287,56,0)</f>
        <v>0</v>
      </c>
      <c r="GX236" s="43">
        <f>SUM(GN236*$G236)</f>
        <v>0</v>
      </c>
      <c r="GY236" s="43">
        <f>SUM(GP236*$G236)</f>
        <v>0</v>
      </c>
      <c r="GZ236" s="43">
        <f>SUM(GR236*$G236)</f>
        <v>0</v>
      </c>
      <c r="HA236" s="43">
        <f t="shared" si="4753"/>
        <v>0</v>
      </c>
      <c r="HB236" s="43">
        <f t="shared" si="4754"/>
        <v>0</v>
      </c>
      <c r="HC236" s="5">
        <f>'СДП (план)'!AP236</f>
        <v>0</v>
      </c>
      <c r="HD236" s="3">
        <f>'СДП (план)'!AQ236</f>
        <v>0</v>
      </c>
      <c r="HE236" s="43">
        <f t="shared" si="4755"/>
        <v>0</v>
      </c>
      <c r="HF236" s="43">
        <f t="shared" si="4756"/>
        <v>0</v>
      </c>
      <c r="HG236" s="43">
        <f>VLOOKUP($C236,'факт СДП 12 мес'!$D$8:$HP$287,141,0)</f>
        <v>0</v>
      </c>
      <c r="HH236" s="43">
        <f>VLOOKUP($C236,'факт СДП 12 мес'!$D$8:$HP$287,142,0)</f>
        <v>0</v>
      </c>
      <c r="HI236" s="43">
        <f>VLOOKUP($C236,'факт СДП 12 мес'!$D$8:$HP$287,143,0)</f>
        <v>0</v>
      </c>
      <c r="HJ236" s="43">
        <f>VLOOKUP($C236,'факт СДП 12 мес'!$D$8:$HP$287,144,0)</f>
        <v>0</v>
      </c>
      <c r="HK236" s="43">
        <f>VLOOKUP($C236,'факт СДП 12 мес'!$D$8:$HP$287,145,0)</f>
        <v>0</v>
      </c>
      <c r="HL236" s="43">
        <f>VLOOKUP($C236,'факт СДП 12 мес'!$D$8:$HP$287,146,0)</f>
        <v>0</v>
      </c>
      <c r="HM236" s="43">
        <f t="shared" si="5699"/>
        <v>0</v>
      </c>
      <c r="HN236" s="43">
        <f t="shared" si="5700"/>
        <v>0</v>
      </c>
      <c r="HO236" s="43">
        <f t="shared" si="5701"/>
        <v>0</v>
      </c>
      <c r="HP236" s="43">
        <f t="shared" si="4757"/>
        <v>0</v>
      </c>
      <c r="HQ236" s="43">
        <f t="shared" si="4758"/>
        <v>0</v>
      </c>
      <c r="HR236" s="44">
        <f>'СДП (план)'!AR236</f>
        <v>0</v>
      </c>
      <c r="HS236" s="43">
        <f>'СДП (план)'!AS236</f>
        <v>0</v>
      </c>
      <c r="HT236" s="43">
        <f t="shared" si="4759"/>
        <v>0</v>
      </c>
      <c r="HU236" s="43">
        <f t="shared" si="4760"/>
        <v>0</v>
      </c>
      <c r="HV236" s="43">
        <f>VLOOKUP($C236,'факт СДП 12 мес'!$D$8:$HP$287,171,0)</f>
        <v>0</v>
      </c>
      <c r="HW236" s="43">
        <f>VLOOKUP($C236,'факт СДП 12 мес'!$D$8:$HP$287,172,0)</f>
        <v>0</v>
      </c>
      <c r="HX236" s="43">
        <f>VLOOKUP($C236,'факт СДП 12 мес'!$D$8:$HP$287,173,0)</f>
        <v>0</v>
      </c>
      <c r="HY236" s="43">
        <f>VLOOKUP($C236,'факт СДП 12 мес'!$D$8:$HP$287,174,0)</f>
        <v>0</v>
      </c>
      <c r="HZ236" s="43">
        <f>VLOOKUP($C236,'факт СДП 12 мес'!$D$8:$HP$287,175,0)</f>
        <v>0</v>
      </c>
      <c r="IA236" s="43">
        <f>VLOOKUP($C236,'факт СДП 12 мес'!$D$8:$HP$287,176,0)</f>
        <v>0</v>
      </c>
      <c r="IB236" s="43">
        <f>SUM(HR236*$G236)</f>
        <v>0</v>
      </c>
      <c r="IC236" s="43">
        <f>SUM(HT236*$G236)</f>
        <v>0</v>
      </c>
      <c r="ID236" s="43">
        <f>SUM(HV236*$G236)</f>
        <v>0</v>
      </c>
      <c r="IE236" s="43">
        <f t="shared" si="4761"/>
        <v>0</v>
      </c>
      <c r="IF236" s="43">
        <f t="shared" si="4762"/>
        <v>0</v>
      </c>
      <c r="IG236" s="44">
        <f>'СДП (план)'!AT236</f>
        <v>0</v>
      </c>
      <c r="IH236" s="43">
        <f>'СДП (план)'!AU236</f>
        <v>0</v>
      </c>
      <c r="II236" s="43">
        <f t="shared" si="4763"/>
        <v>0</v>
      </c>
      <c r="IJ236" s="43">
        <f t="shared" si="4764"/>
        <v>0</v>
      </c>
      <c r="IK236" s="43">
        <f>VLOOKUP($C236,'факт СДП 12 мес'!$D$8:$HP$287,183,0)</f>
        <v>0</v>
      </c>
      <c r="IL236" s="43">
        <f>VLOOKUP($C236,'факт СДП 12 мес'!$D$8:$HP$287,184,0)</f>
        <v>0</v>
      </c>
      <c r="IM236" s="43">
        <f>VLOOKUP($C236,'факт СДП 12 мес'!$D$8:$HP$287,185,0)</f>
        <v>0</v>
      </c>
      <c r="IN236" s="43">
        <f>VLOOKUP($C236,'факт СДП 12 мес'!$D$8:$HP$287,186,0)</f>
        <v>0</v>
      </c>
      <c r="IO236" s="43">
        <f>VLOOKUP($C236,'факт СДП 12 мес'!$D$8:$HP$287,187,0)</f>
        <v>0</v>
      </c>
      <c r="IP236" s="43">
        <f>VLOOKUP($C236,'факт СДП 12 мес'!$D$8:$HP$287,188,0)</f>
        <v>0</v>
      </c>
      <c r="IQ236" s="43">
        <f t="shared" si="5702"/>
        <v>0</v>
      </c>
      <c r="IR236" s="43">
        <f t="shared" si="5703"/>
        <v>0</v>
      </c>
      <c r="IS236" s="43">
        <f t="shared" si="5704"/>
        <v>0</v>
      </c>
      <c r="IT236" s="43">
        <f t="shared" si="4765"/>
        <v>0</v>
      </c>
      <c r="IU236" s="43">
        <f t="shared" si="4766"/>
        <v>0</v>
      </c>
      <c r="IV236" s="45">
        <f>'СДП (план)'!AV236</f>
        <v>0</v>
      </c>
      <c r="IW236" s="45">
        <f>'СДП (план)'!AW236</f>
        <v>0</v>
      </c>
      <c r="IX236" s="43">
        <f t="shared" si="4767"/>
        <v>0</v>
      </c>
      <c r="IY236" s="43">
        <f t="shared" si="4768"/>
        <v>0</v>
      </c>
      <c r="IZ236" s="43">
        <f>VLOOKUP($C236,'факт СДП 12 мес'!$D$8:$HP$287,147,0)</f>
        <v>0</v>
      </c>
      <c r="JA236" s="43">
        <f>VLOOKUP($C236,'факт СДП 12 мес'!$D$8:$HP$287,148,0)</f>
        <v>0</v>
      </c>
      <c r="JB236" s="43">
        <f>VLOOKUP($C236,'факт СДП 12 мес'!$D$8:$HP$287,149,0)</f>
        <v>0</v>
      </c>
      <c r="JC236" s="43">
        <f>VLOOKUP($C236,'факт СДП 12 мес'!$D$8:$HP$287,150,0)</f>
        <v>0</v>
      </c>
      <c r="JD236" s="43">
        <f>VLOOKUP($C236,'факт СДП 12 мес'!$D$8:$HP$287,151,0)</f>
        <v>0</v>
      </c>
      <c r="JE236" s="43">
        <f>VLOOKUP($C236,'факт СДП 12 мес'!$D$8:$HP$287,152,0)</f>
        <v>0</v>
      </c>
      <c r="JF236" s="43">
        <f t="shared" si="5705"/>
        <v>0</v>
      </c>
      <c r="JG236" s="43">
        <f t="shared" si="5706"/>
        <v>0</v>
      </c>
      <c r="JH236" s="43">
        <f t="shared" si="5707"/>
        <v>0</v>
      </c>
      <c r="JI236" s="43">
        <f t="shared" si="4769"/>
        <v>0</v>
      </c>
      <c r="JJ236" s="43">
        <f t="shared" si="4770"/>
        <v>0</v>
      </c>
      <c r="JK236" s="45">
        <f>'СДП (план)'!AX236</f>
        <v>0</v>
      </c>
      <c r="JL236" s="45">
        <f>'СДП (план)'!AY236</f>
        <v>0</v>
      </c>
      <c r="JM236" s="43">
        <f t="shared" si="4771"/>
        <v>0</v>
      </c>
      <c r="JN236" s="43">
        <f t="shared" si="4772"/>
        <v>0</v>
      </c>
      <c r="JO236" s="43">
        <f>VLOOKUP($C236,'факт СДП 12 мес'!$D$8:$HP$287,135,0)</f>
        <v>0</v>
      </c>
      <c r="JP236" s="43">
        <f>VLOOKUP($C236,'факт СДП 12 мес'!$D$8:$HP$287,136,0)</f>
        <v>0</v>
      </c>
      <c r="JQ236" s="43">
        <f>VLOOKUP($C236,'факт СДП 12 мес'!$D$8:$HP$287,137,0)</f>
        <v>0</v>
      </c>
      <c r="JR236" s="43">
        <f>VLOOKUP($C236,'факт СДП 12 мес'!$D$8:$HP$287,138,0)</f>
        <v>0</v>
      </c>
      <c r="JS236" s="43">
        <f>VLOOKUP($C236,'факт СДП 12 мес'!$D$8:$HP$287,139,0)</f>
        <v>0</v>
      </c>
      <c r="JT236" s="43">
        <f>VLOOKUP($C236,'факт СДП 12 мес'!$D$8:$HP$287,140,0)</f>
        <v>0</v>
      </c>
      <c r="JU236" s="43">
        <f t="shared" si="5708"/>
        <v>0</v>
      </c>
      <c r="JV236" s="43">
        <f t="shared" si="5709"/>
        <v>0</v>
      </c>
      <c r="JW236" s="43">
        <f t="shared" si="5710"/>
        <v>0</v>
      </c>
      <c r="JX236" s="43">
        <f t="shared" si="4773"/>
        <v>0</v>
      </c>
      <c r="JY236" s="43">
        <f t="shared" si="4774"/>
        <v>0</v>
      </c>
      <c r="JZ236" s="44">
        <f>'СДП (план)'!AZ236</f>
        <v>0</v>
      </c>
      <c r="KA236" s="43">
        <f>'СДП (план)'!BA236</f>
        <v>0</v>
      </c>
      <c r="KB236" s="43">
        <f t="shared" si="4775"/>
        <v>0</v>
      </c>
      <c r="KC236" s="43">
        <f t="shared" si="4776"/>
        <v>0</v>
      </c>
      <c r="KD236" s="43">
        <f>VLOOKUP($C236,'факт СДП 12 мес'!$D$8:$HP$287,105,0)</f>
        <v>0</v>
      </c>
      <c r="KE236" s="43">
        <f>VLOOKUP($C236,'факт СДП 12 мес'!$D$8:$HP$287,106,0)</f>
        <v>0</v>
      </c>
      <c r="KF236" s="43">
        <f>VLOOKUP($C236,'факт СДП 12 мес'!$D$8:$HP$287,107,0)</f>
        <v>0</v>
      </c>
      <c r="KG236" s="43">
        <f>VLOOKUP($C236,'факт СДП 12 мес'!$D$8:$HP$287,108,0)</f>
        <v>0</v>
      </c>
      <c r="KH236" s="43">
        <f>VLOOKUP($C236,'факт СДП 12 мес'!$D$8:$HP$287,109,0)</f>
        <v>0</v>
      </c>
      <c r="KI236" s="43">
        <f>VLOOKUP($C236,'факт СДП 12 мес'!$D$8:$HP$287,110,0)</f>
        <v>0</v>
      </c>
      <c r="KJ236" s="43">
        <f>SUM(JZ236*$G236)</f>
        <v>0</v>
      </c>
      <c r="KK236" s="43">
        <f>SUM(KB236*$G236)</f>
        <v>0</v>
      </c>
      <c r="KL236" s="43">
        <f>SUM(KD236*$G236)</f>
        <v>0</v>
      </c>
      <c r="KM236" s="43">
        <f t="shared" si="4777"/>
        <v>0</v>
      </c>
      <c r="KN236" s="43">
        <f t="shared" si="4778"/>
        <v>0</v>
      </c>
      <c r="KO236" s="44">
        <f>'СДП (план)'!BB236</f>
        <v>0</v>
      </c>
      <c r="KP236" s="43">
        <f>'СДП (план)'!BC236</f>
        <v>0</v>
      </c>
      <c r="KQ236" s="43">
        <f t="shared" si="4779"/>
        <v>0</v>
      </c>
      <c r="KR236" s="43">
        <f t="shared" si="4780"/>
        <v>0</v>
      </c>
      <c r="KS236" s="43">
        <f>VLOOKUP($C236,'факт СДП 12 мес'!$D$8:$HP$287,189,0)</f>
        <v>0</v>
      </c>
      <c r="KT236" s="43">
        <f>VLOOKUP($C236,'факт СДП 12 мес'!$D$8:$HP$287,190,0)</f>
        <v>0</v>
      </c>
      <c r="KU236" s="43">
        <f>VLOOKUP($C236,'факт СДП 12 мес'!$D$8:$HP$287,191,0)</f>
        <v>0</v>
      </c>
      <c r="KV236" s="43">
        <f>VLOOKUP($C236,'факт СДП 12 мес'!$D$8:$HP$287,192,0)</f>
        <v>0</v>
      </c>
      <c r="KW236" s="43">
        <f>VLOOKUP($C236,'факт СДП 12 мес'!$D$8:$HP$287,193,0)</f>
        <v>0</v>
      </c>
      <c r="KX236" s="43">
        <f>VLOOKUP($C236,'факт СДП 12 мес'!$D$8:$HP$287,194,0)</f>
        <v>0</v>
      </c>
      <c r="KY236" s="43">
        <f t="shared" si="5711"/>
        <v>0</v>
      </c>
      <c r="KZ236" s="43">
        <f t="shared" si="5712"/>
        <v>0</v>
      </c>
      <c r="LA236" s="43">
        <f t="shared" si="5713"/>
        <v>0</v>
      </c>
      <c r="LB236" s="43">
        <f t="shared" si="4781"/>
        <v>0</v>
      </c>
      <c r="LC236" s="43">
        <f t="shared" si="4782"/>
        <v>0</v>
      </c>
      <c r="LD236" s="44">
        <f>'СДП (план)'!BD236</f>
        <v>0</v>
      </c>
      <c r="LE236" s="43">
        <f>'СДП (план)'!BE236</f>
        <v>0</v>
      </c>
      <c r="LF236" s="43">
        <f t="shared" si="4783"/>
        <v>0</v>
      </c>
      <c r="LG236" s="43">
        <f t="shared" si="4784"/>
        <v>0</v>
      </c>
      <c r="LH236" s="43">
        <f>VLOOKUP($C236,'факт СДП 12 мес'!$D$8:$HP$287,63,0)</f>
        <v>0</v>
      </c>
      <c r="LI236" s="43">
        <f>VLOOKUP($C236,'факт СДП 12 мес'!$D$8:$HP$287,64,0)</f>
        <v>0</v>
      </c>
      <c r="LJ236" s="43">
        <f>VLOOKUP($C236,'факт СДП 12 мес'!$D$8:$HP$287,65,0)</f>
        <v>0</v>
      </c>
      <c r="LK236" s="43">
        <f>VLOOKUP($C236,'факт СДП 12 мес'!$D$8:$HP$287,66,0)</f>
        <v>0</v>
      </c>
      <c r="LL236" s="43">
        <f>VLOOKUP($C236,'факт СДП 12 мес'!$D$8:$HP$287,67,0)</f>
        <v>0</v>
      </c>
      <c r="LM236" s="43">
        <f>VLOOKUP($C236,'факт СДП 12 мес'!$D$8:$HP$287,68,0)</f>
        <v>0</v>
      </c>
      <c r="LN236" s="43">
        <f t="shared" si="5714"/>
        <v>0</v>
      </c>
      <c r="LO236" s="43">
        <f t="shared" si="5715"/>
        <v>0</v>
      </c>
      <c r="LP236" s="43">
        <f t="shared" si="5716"/>
        <v>0</v>
      </c>
      <c r="LQ236" s="43">
        <f t="shared" si="4785"/>
        <v>0</v>
      </c>
      <c r="LR236" s="43">
        <f t="shared" si="4786"/>
        <v>0</v>
      </c>
      <c r="LS236" s="44">
        <f>'СДП (план)'!BF236</f>
        <v>0</v>
      </c>
      <c r="LT236" s="43">
        <f>'СДП (план)'!BG236</f>
        <v>0</v>
      </c>
      <c r="LU236" s="43">
        <f t="shared" si="4787"/>
        <v>0</v>
      </c>
      <c r="LV236" s="43">
        <f t="shared" si="4788"/>
        <v>0</v>
      </c>
      <c r="LW236" s="43">
        <f>VLOOKUP($C236,'факт СДП 12 мес'!$D$8:$HP$287,69,0)</f>
        <v>0</v>
      </c>
      <c r="LX236" s="43">
        <f>VLOOKUP($C236,'факт СДП 12 мес'!$D$8:$HP$287,70,0)</f>
        <v>0</v>
      </c>
      <c r="LY236" s="43">
        <f>VLOOKUP($C236,'факт СДП 12 мес'!$D$8:$HP$287,71,0)</f>
        <v>0</v>
      </c>
      <c r="LZ236" s="43">
        <f>VLOOKUP($C236,'факт СДП 12 мес'!$D$8:$HP$287,72,0)</f>
        <v>0</v>
      </c>
      <c r="MA236" s="43">
        <f>VLOOKUP($C236,'факт СДП 12 мес'!$D$8:$HP$287,73,0)</f>
        <v>0</v>
      </c>
      <c r="MB236" s="43">
        <f>VLOOKUP($C236,'факт СДП 12 мес'!$D$8:$HP$287,74,0)</f>
        <v>0</v>
      </c>
      <c r="MC236" s="43">
        <f>SUM(LS236*$G236)</f>
        <v>0</v>
      </c>
      <c r="MD236" s="43">
        <f>SUM(LU236*$G236)</f>
        <v>0</v>
      </c>
      <c r="ME236" s="43">
        <f>SUM(LW236*$G236)</f>
        <v>0</v>
      </c>
      <c r="MF236" s="43">
        <f t="shared" si="5398"/>
        <v>0</v>
      </c>
      <c r="MG236" s="43">
        <f t="shared" si="5399"/>
        <v>0</v>
      </c>
      <c r="MH236" s="46">
        <f>'СДП (план)'!BH236</f>
        <v>3</v>
      </c>
      <c r="MI236" s="43">
        <f>'СДП (план)'!BI236</f>
        <v>131257.5264</v>
      </c>
      <c r="MJ236" s="43">
        <f t="shared" si="4789"/>
        <v>3</v>
      </c>
      <c r="MK236" s="43">
        <f t="shared" si="4790"/>
        <v>131257.5264</v>
      </c>
      <c r="ML236" s="43">
        <f>VLOOKUP($C236,'факт СДП 12 мес'!$D$8:$HP$287,75,0)</f>
        <v>6</v>
      </c>
      <c r="MM236" s="43">
        <f>VLOOKUP($C236,'факт СДП 12 мес'!$D$8:$HP$287,76,0)</f>
        <v>264616.92</v>
      </c>
      <c r="MN236" s="43">
        <f>VLOOKUP($C236,'факт СДП 12 мес'!$D$8:$HP$287,77,0)</f>
        <v>38</v>
      </c>
      <c r="MO236" s="43">
        <f>VLOOKUP($C236,'факт СДП 12 мес'!$D$8:$HP$287,78,0)</f>
        <v>0</v>
      </c>
      <c r="MP236" s="43">
        <f>VLOOKUP($C236,'факт СДП 12 мес'!$D$8:$HP$287,79,0)</f>
        <v>0</v>
      </c>
      <c r="MQ236" s="43">
        <f>VLOOKUP($C236,'факт СДП 12 мес'!$D$8:$HP$287,80,0)</f>
        <v>0</v>
      </c>
      <c r="MR236" s="43">
        <f t="shared" si="5717"/>
        <v>4.68</v>
      </c>
      <c r="MS236" s="43">
        <f t="shared" si="5718"/>
        <v>4.68</v>
      </c>
      <c r="MT236" s="43">
        <f t="shared" si="5719"/>
        <v>9.36</v>
      </c>
      <c r="MU236" s="43">
        <f t="shared" si="4868"/>
        <v>3</v>
      </c>
      <c r="MV236" s="43">
        <f t="shared" si="4869"/>
        <v>133359.39359999998</v>
      </c>
      <c r="MW236" s="44">
        <f>'СДП (план)'!BJ236</f>
        <v>0</v>
      </c>
      <c r="MX236" s="43">
        <f>'СДП (план)'!BK236</f>
        <v>0</v>
      </c>
      <c r="MY236" s="43">
        <f t="shared" si="4793"/>
        <v>0</v>
      </c>
      <c r="MZ236" s="43">
        <f t="shared" si="4794"/>
        <v>0</v>
      </c>
      <c r="NA236" s="43">
        <f>VLOOKUP($C236,'факт СДП 12 мес'!$D$8:$HP$287,81,0)</f>
        <v>0</v>
      </c>
      <c r="NB236" s="43">
        <f>VLOOKUP($C236,'факт СДП 12 мес'!$D$8:$HP$287,82,0)</f>
        <v>0</v>
      </c>
      <c r="NC236" s="43">
        <f>VLOOKUP($C236,'факт СДП 12 мес'!$D$8:$HP$287,83,0)</f>
        <v>0</v>
      </c>
      <c r="ND236" s="43">
        <f>VLOOKUP($C236,'факт СДП 12 мес'!$D$8:$HP$287,84,0)</f>
        <v>0</v>
      </c>
      <c r="NE236" s="43">
        <f>VLOOKUP($C236,'факт СДП 12 мес'!$D$8:$HP$287,85,0)</f>
        <v>0</v>
      </c>
      <c r="NF236" s="43">
        <f>VLOOKUP($C236,'факт СДП 12 мес'!$D$8:$HP$287,86,0)</f>
        <v>0</v>
      </c>
      <c r="NG236" s="43">
        <f t="shared" si="5720"/>
        <v>0</v>
      </c>
      <c r="NH236" s="43">
        <f t="shared" si="5721"/>
        <v>0</v>
      </c>
      <c r="NI236" s="43">
        <f t="shared" si="5722"/>
        <v>0</v>
      </c>
      <c r="NJ236" s="43">
        <f t="shared" si="4871"/>
        <v>0</v>
      </c>
      <c r="NK236" s="43">
        <f t="shared" si="4872"/>
        <v>0</v>
      </c>
      <c r="NL236" s="44">
        <f>'СДП (план)'!BL236</f>
        <v>0</v>
      </c>
      <c r="NM236" s="43">
        <f>'СДП (план)'!BM236</f>
        <v>0</v>
      </c>
      <c r="NN236" s="43">
        <f t="shared" si="4797"/>
        <v>0</v>
      </c>
      <c r="NO236" s="43">
        <f t="shared" si="4798"/>
        <v>0</v>
      </c>
      <c r="NP236" s="43">
        <f>VLOOKUP($C236,'факт СДП 12 мес'!$D$8:$HP$287,99,0)</f>
        <v>0</v>
      </c>
      <c r="NQ236" s="43">
        <f>VLOOKUP($C236,'факт СДП 12 мес'!$D$8:$HP$287,100,0)</f>
        <v>0</v>
      </c>
      <c r="NR236" s="43">
        <f>VLOOKUP($C236,'факт СДП 12 мес'!$D$8:$HP$287,101,0)</f>
        <v>0</v>
      </c>
      <c r="NS236" s="43">
        <f>VLOOKUP($C236,'факт СДП 12 мес'!$D$8:$HP$287,102,0)</f>
        <v>0</v>
      </c>
      <c r="NT236" s="43">
        <f>VLOOKUP($C236,'факт СДП 12 мес'!$D$8:$HP$287,103,0)</f>
        <v>0</v>
      </c>
      <c r="NU236" s="43">
        <f>VLOOKUP($C236,'факт СДП 12 мес'!$D$8:$HP$287,104,0)</f>
        <v>0</v>
      </c>
      <c r="NV236" s="43">
        <f t="shared" si="5723"/>
        <v>0</v>
      </c>
      <c r="NW236" s="43">
        <f t="shared" si="5724"/>
        <v>0</v>
      </c>
      <c r="NX236" s="43">
        <f t="shared" si="5725"/>
        <v>0</v>
      </c>
      <c r="NY236" s="43">
        <f t="shared" si="4799"/>
        <v>0</v>
      </c>
      <c r="NZ236" s="43">
        <f t="shared" si="4800"/>
        <v>0</v>
      </c>
      <c r="OA236" s="44">
        <f>'СДП (план)'!BN236</f>
        <v>0</v>
      </c>
      <c r="OB236" s="43">
        <f>'СДП (план)'!BO236</f>
        <v>0</v>
      </c>
      <c r="OC236" s="43">
        <f t="shared" si="4801"/>
        <v>0</v>
      </c>
      <c r="OD236" s="43">
        <f t="shared" si="4802"/>
        <v>0</v>
      </c>
      <c r="OE236" s="43"/>
      <c r="OF236" s="43"/>
      <c r="OG236" s="43"/>
      <c r="OH236" s="43"/>
      <c r="OI236" s="43"/>
      <c r="OJ236" s="43"/>
      <c r="OK236" s="43">
        <f t="shared" si="5726"/>
        <v>0</v>
      </c>
      <c r="OL236" s="43">
        <f t="shared" si="5727"/>
        <v>0</v>
      </c>
      <c r="OM236" s="43">
        <f t="shared" si="5728"/>
        <v>0</v>
      </c>
      <c r="ON236" s="43">
        <f t="shared" si="4803"/>
        <v>0</v>
      </c>
      <c r="OO236" s="43">
        <f t="shared" si="4804"/>
        <v>0</v>
      </c>
      <c r="OP236" s="44">
        <f>'СДП (план)'!BP236</f>
        <v>10</v>
      </c>
      <c r="OQ236" s="43">
        <f>'СДП (план)'!BQ236</f>
        <v>367523.52</v>
      </c>
      <c r="OR236" s="43">
        <f t="shared" si="4805"/>
        <v>10</v>
      </c>
      <c r="OS236" s="43">
        <f t="shared" si="4806"/>
        <v>367523.52</v>
      </c>
      <c r="OT236" s="43">
        <f>VLOOKUP($C236,'факт СДП 12 мес'!$D$8:$HP$287,177,0)</f>
        <v>0</v>
      </c>
      <c r="OU236" s="43">
        <f>VLOOKUP($C236,'факт СДП 12 мес'!$D$8:$HP$287,178,0)</f>
        <v>0</v>
      </c>
      <c r="OV236" s="43">
        <f>VLOOKUP($C236,'факт СДП 12 мес'!$D$8:$HP$287,179,0)</f>
        <v>0</v>
      </c>
      <c r="OW236" s="43">
        <f>VLOOKUP($C236,'факт СДП 12 мес'!$D$8:$HP$287,180,0)</f>
        <v>0</v>
      </c>
      <c r="OX236" s="43">
        <f>VLOOKUP($C236,'факт СДП 12 мес'!$D$8:$HP$287,181,0)</f>
        <v>0</v>
      </c>
      <c r="OY236" s="43">
        <f>VLOOKUP($C236,'факт СДП 12 мес'!$D$8:$HP$287,182,0)</f>
        <v>0</v>
      </c>
      <c r="OZ236" s="43">
        <f t="shared" si="5729"/>
        <v>15.600000000000001</v>
      </c>
      <c r="PA236" s="43">
        <f t="shared" si="5730"/>
        <v>15.600000000000001</v>
      </c>
      <c r="PB236" s="43">
        <f t="shared" si="5731"/>
        <v>0</v>
      </c>
      <c r="PC236" s="43">
        <f t="shared" si="4807"/>
        <v>-10</v>
      </c>
      <c r="PD236" s="43">
        <f t="shared" si="4808"/>
        <v>-367523.52</v>
      </c>
      <c r="PE236" s="45">
        <f>'СДП (план)'!BR236</f>
        <v>0</v>
      </c>
      <c r="PF236" s="45">
        <f>'СДП (план)'!BS236</f>
        <v>0</v>
      </c>
      <c r="PG236" s="43">
        <f t="shared" si="4809"/>
        <v>0</v>
      </c>
      <c r="PH236" s="43">
        <f t="shared" si="4810"/>
        <v>0</v>
      </c>
      <c r="PI236" s="43">
        <f>VLOOKUP($C236,'факт СДП 12 мес'!$D$8:$HP$287,123,0)</f>
        <v>0</v>
      </c>
      <c r="PJ236" s="43">
        <f>VLOOKUP($C236,'факт СДП 12 мес'!$D$8:$HP$287,124,0)</f>
        <v>0</v>
      </c>
      <c r="PK236" s="43">
        <f>VLOOKUP($C236,'факт СДП 12 мес'!$D$8:$HP$287,125,0)</f>
        <v>0</v>
      </c>
      <c r="PL236" s="43">
        <f>VLOOKUP($C236,'факт СДП 12 мес'!$D$8:$HP$287,126,0)</f>
        <v>0</v>
      </c>
      <c r="PM236" s="43">
        <f>VLOOKUP($C236,'факт СДП 12 мес'!$D$8:$HP$287,127,0)</f>
        <v>0</v>
      </c>
      <c r="PN236" s="43">
        <f>VLOOKUP($C236,'факт СДП 12 мес'!$D$8:$HP$287,128,0)</f>
        <v>0</v>
      </c>
      <c r="PO236" s="43">
        <f>SUM(PE236*$G236)</f>
        <v>0</v>
      </c>
      <c r="PP236" s="43">
        <f>SUM(PG236*$G236)</f>
        <v>0</v>
      </c>
      <c r="PQ236" s="43">
        <f>SUM(PI236*$G236)</f>
        <v>0</v>
      </c>
      <c r="PR236" s="43">
        <f t="shared" si="4811"/>
        <v>0</v>
      </c>
      <c r="PS236" s="43">
        <f t="shared" si="4812"/>
        <v>0</v>
      </c>
      <c r="PT236" s="44">
        <f>'СДП (план)'!BT236</f>
        <v>0</v>
      </c>
      <c r="PU236" s="43">
        <f>'СДП (план)'!BU236</f>
        <v>0</v>
      </c>
      <c r="PV236" s="43">
        <f t="shared" si="4813"/>
        <v>0</v>
      </c>
      <c r="PW236" s="43">
        <f t="shared" si="4814"/>
        <v>0</v>
      </c>
      <c r="PX236" s="43">
        <f>VLOOKUP($C236,'факт СДП 12 мес'!$D$8:$HP$287,111,0)</f>
        <v>0</v>
      </c>
      <c r="PY236" s="43">
        <f>VLOOKUP($C236,'факт СДП 12 мес'!$D$8:$HP$287,112,0)</f>
        <v>0</v>
      </c>
      <c r="PZ236" s="43">
        <f>VLOOKUP($C236,'факт СДП 12 мес'!$D$8:$HP$287,113,0)</f>
        <v>0</v>
      </c>
      <c r="QA236" s="43">
        <f>VLOOKUP($C236,'факт СДП 12 мес'!$D$8:$HP$287,114,0)</f>
        <v>0</v>
      </c>
      <c r="QB236" s="43">
        <f>VLOOKUP($C236,'факт СДП 12 мес'!$D$8:$HP$287,115,0)</f>
        <v>0</v>
      </c>
      <c r="QC236" s="43">
        <f>VLOOKUP($C236,'факт СДП 12 мес'!$D$8:$HP$287,116,0)</f>
        <v>0</v>
      </c>
      <c r="QD236" s="43">
        <f t="shared" si="5732"/>
        <v>0</v>
      </c>
      <c r="QE236" s="43">
        <f t="shared" si="5733"/>
        <v>0</v>
      </c>
      <c r="QF236" s="43">
        <f t="shared" si="5734"/>
        <v>0</v>
      </c>
      <c r="QG236" s="43">
        <f t="shared" si="4815"/>
        <v>0</v>
      </c>
      <c r="QH236" s="43">
        <f t="shared" si="4816"/>
        <v>0</v>
      </c>
      <c r="QI236" s="44">
        <f>'СДП (план)'!BV236</f>
        <v>0</v>
      </c>
      <c r="QJ236" s="43">
        <f>'СДП (план)'!BW236</f>
        <v>0</v>
      </c>
      <c r="QK236" s="43">
        <f t="shared" si="4817"/>
        <v>0</v>
      </c>
      <c r="QL236" s="43">
        <f t="shared" si="4818"/>
        <v>0</v>
      </c>
      <c r="QM236" s="43">
        <f>VLOOKUP($C236,'факт СДП 12 мес'!$D$8:$HP$287,153,0)</f>
        <v>0</v>
      </c>
      <c r="QN236" s="43">
        <f>VLOOKUP($C236,'факт СДП 12 мес'!$D$8:$HP$287,154,0)</f>
        <v>0</v>
      </c>
      <c r="QO236" s="43">
        <f>VLOOKUP($C236,'факт СДП 12 мес'!$D$8:$HP$287,155,0)</f>
        <v>0</v>
      </c>
      <c r="QP236" s="43">
        <f>VLOOKUP($C236,'факт СДП 12 мес'!$D$8:$HP$287,156,0)</f>
        <v>0</v>
      </c>
      <c r="QQ236" s="43">
        <f>VLOOKUP($C236,'факт СДП 12 мес'!$D$8:$HP$287,157,0)</f>
        <v>0</v>
      </c>
      <c r="QR236" s="43">
        <f>VLOOKUP($C236,'факт СДП 12 мес'!$D$8:$HP$287,158,0)</f>
        <v>0</v>
      </c>
      <c r="QS236" s="43">
        <f>SUM(QI236*$G236)</f>
        <v>0</v>
      </c>
      <c r="QT236" s="43">
        <f>SUM(QK236*$G236)</f>
        <v>0</v>
      </c>
      <c r="QU236" s="43">
        <f t="shared" si="5735"/>
        <v>0</v>
      </c>
      <c r="QV236" s="43">
        <f t="shared" si="5214"/>
        <v>0</v>
      </c>
      <c r="QW236" s="43">
        <f t="shared" si="5215"/>
        <v>0</v>
      </c>
      <c r="QX236" s="44">
        <f>'СДП (план)'!BX236</f>
        <v>0</v>
      </c>
      <c r="QY236" s="43">
        <f>'СДП (план)'!BY236</f>
        <v>0</v>
      </c>
      <c r="QZ236" s="43">
        <f t="shared" si="4819"/>
        <v>0</v>
      </c>
      <c r="RA236" s="43">
        <f t="shared" si="4820"/>
        <v>0</v>
      </c>
      <c r="RB236" s="43">
        <f>VLOOKUP($C236,'факт СДП 12 мес'!$D$8:$HP$287,195,0)</f>
        <v>0</v>
      </c>
      <c r="RC236" s="43">
        <f>VLOOKUP($C236,'факт СДП 12 мес'!$D$8:$HP$287,196,0)</f>
        <v>0</v>
      </c>
      <c r="RD236" s="43">
        <f>VLOOKUP($C236,'факт СДП 12 мес'!$D$8:$HP$287,197,0)</f>
        <v>0</v>
      </c>
      <c r="RE236" s="43">
        <f>VLOOKUP($C236,'факт СДП 12 мес'!$D$8:$HP$287,198,0)</f>
        <v>0</v>
      </c>
      <c r="RF236" s="43">
        <f>VLOOKUP($C236,'факт СДП 12 мес'!$D$8:$HP$287,199,0)</f>
        <v>0</v>
      </c>
      <c r="RG236" s="43">
        <f>VLOOKUP($C236,'факт СДП 12 мес'!$D$8:$HP$287,200,0)</f>
        <v>0</v>
      </c>
      <c r="RH236" s="43">
        <f t="shared" si="5736"/>
        <v>0</v>
      </c>
      <c r="RI236" s="43">
        <f t="shared" si="5737"/>
        <v>0</v>
      </c>
      <c r="RJ236" s="43">
        <f t="shared" si="5738"/>
        <v>0</v>
      </c>
      <c r="RK236" s="43">
        <f t="shared" si="4821"/>
        <v>0</v>
      </c>
      <c r="RL236" s="43">
        <f t="shared" si="4822"/>
        <v>0</v>
      </c>
      <c r="RM236" s="44">
        <f>'СДП (план)'!BZ236</f>
        <v>0</v>
      </c>
      <c r="RN236" s="43">
        <f>'СДП (план)'!CA236</f>
        <v>0</v>
      </c>
      <c r="RO236" s="43">
        <f t="shared" si="4823"/>
        <v>0</v>
      </c>
      <c r="RP236" s="43">
        <f t="shared" si="4824"/>
        <v>0</v>
      </c>
      <c r="RQ236" s="43">
        <f>VLOOKUP($C236,'факт СДП 12 мес'!$D$8:$HP$287,201,0)</f>
        <v>0</v>
      </c>
      <c r="RR236" s="43">
        <f>VLOOKUP($C236,'факт СДП 12 мес'!$D$8:$HP$287,202,0)</f>
        <v>0</v>
      </c>
      <c r="RS236" s="43">
        <f>VLOOKUP($C236,'факт СДП 12 мес'!$D$8:$HP$287,203,0)</f>
        <v>0</v>
      </c>
      <c r="RT236" s="43">
        <f>VLOOKUP($C236,'факт СДП 12 мес'!$D$8:$HP$287,204,0)</f>
        <v>0</v>
      </c>
      <c r="RU236" s="43">
        <f>VLOOKUP($C236,'факт СДП 12 мес'!$D$8:$HP$287,205,0)</f>
        <v>0</v>
      </c>
      <c r="RV236" s="43">
        <f>VLOOKUP($C236,'факт СДП 12 мес'!$D$8:$HP$287,206,0)</f>
        <v>0</v>
      </c>
      <c r="RW236" s="43">
        <f t="shared" si="5739"/>
        <v>0</v>
      </c>
      <c r="RX236" s="43">
        <f t="shared" si="5740"/>
        <v>0</v>
      </c>
      <c r="RY236" s="43">
        <f t="shared" si="5741"/>
        <v>0</v>
      </c>
      <c r="RZ236" s="43">
        <f t="shared" si="4825"/>
        <v>0</v>
      </c>
      <c r="SA236" s="43">
        <f t="shared" si="4826"/>
        <v>0</v>
      </c>
      <c r="SB236" s="44">
        <f>'СДП (план)'!CB236</f>
        <v>0</v>
      </c>
      <c r="SC236" s="43">
        <f>'СДП (план)'!CC236</f>
        <v>0</v>
      </c>
      <c r="SD236" s="43">
        <f t="shared" si="4063"/>
        <v>0</v>
      </c>
      <c r="SE236" s="43">
        <f t="shared" si="4064"/>
        <v>0</v>
      </c>
      <c r="SF236" s="43">
        <f>VLOOKUP($C236,'факт СДП 12 мес'!$D$8:$HP$287,129,0)</f>
        <v>0</v>
      </c>
      <c r="SG236" s="43">
        <f>VLOOKUP($C236,'факт СДП 12 мес'!$D$8:$HP$287,130,0)</f>
        <v>0</v>
      </c>
      <c r="SH236" s="43">
        <f>VLOOKUP($C236,'факт СДП 12 мес'!$D$8:$HP$287,131,0)</f>
        <v>0</v>
      </c>
      <c r="SI236" s="43">
        <f>VLOOKUP($C236,'факт СДП 12 мес'!$D$8:$HP$287,132,0)</f>
        <v>0</v>
      </c>
      <c r="SJ236" s="43">
        <f>VLOOKUP($C236,'факт СДП 12 мес'!$D$8:$HP$287,133,0)</f>
        <v>0</v>
      </c>
      <c r="SK236" s="43">
        <f>VLOOKUP($C236,'факт СДП 12 мес'!$D$8:$HP$287,134,0)</f>
        <v>0</v>
      </c>
      <c r="SL236" s="43">
        <f>SUM(SB236*$G236)</f>
        <v>0</v>
      </c>
      <c r="SM236" s="43">
        <f t="shared" si="5742"/>
        <v>0</v>
      </c>
      <c r="SN236" s="43">
        <f t="shared" si="5743"/>
        <v>0</v>
      </c>
      <c r="SO236" s="43">
        <f t="shared" si="4827"/>
        <v>0</v>
      </c>
      <c r="SP236" s="43">
        <f t="shared" si="4828"/>
        <v>0</v>
      </c>
      <c r="SQ236" s="44">
        <f>'СДП (план)'!CD236</f>
        <v>0</v>
      </c>
      <c r="SR236" s="43">
        <f>'СДП (план)'!CE236</f>
        <v>0</v>
      </c>
      <c r="SS236" s="43">
        <f t="shared" si="4068"/>
        <v>0</v>
      </c>
      <c r="ST236" s="43">
        <f t="shared" si="4069"/>
        <v>0</v>
      </c>
      <c r="SU236" s="43">
        <f>VLOOKUP($C236,'факт СДП 12 мес'!$D$8:$HP$287,93,0)</f>
        <v>0</v>
      </c>
      <c r="SV236" s="43">
        <f>VLOOKUP($C236,'факт СДП 12 мес'!$D$8:$HP$287,94,0)</f>
        <v>0</v>
      </c>
      <c r="SW236" s="43">
        <f>VLOOKUP($C236,'факт СДП 12 мес'!$D$8:$HP$287,95,0)</f>
        <v>0</v>
      </c>
      <c r="SX236" s="43">
        <f>VLOOKUP($C236,'факт СДП 12 мес'!$D$8:$HP$287,96,0)</f>
        <v>0</v>
      </c>
      <c r="SY236" s="43">
        <f>VLOOKUP($C236,'факт СДП 12 мес'!$D$8:$HP$287,97,0)</f>
        <v>0</v>
      </c>
      <c r="SZ236" s="43">
        <f>VLOOKUP($C236,'факт СДП 12 мес'!$D$8:$HP$287,98,0)</f>
        <v>0</v>
      </c>
      <c r="TA236" s="43">
        <f>SUM(SQ236*$G236)</f>
        <v>0</v>
      </c>
      <c r="TB236" s="43">
        <f t="shared" si="5744"/>
        <v>0</v>
      </c>
      <c r="TC236" s="43">
        <f t="shared" si="5745"/>
        <v>0</v>
      </c>
      <c r="TD236" s="43">
        <f t="shared" si="4829"/>
        <v>0</v>
      </c>
      <c r="TE236" s="43">
        <f t="shared" si="4830"/>
        <v>0</v>
      </c>
      <c r="TF236" s="5">
        <f>'СДП (план)'!CF236</f>
        <v>0</v>
      </c>
      <c r="TG236" s="3">
        <f>'СДП (план)'!CG236</f>
        <v>0</v>
      </c>
      <c r="TH236" s="43">
        <f t="shared" si="5746"/>
        <v>0</v>
      </c>
      <c r="TI236" s="43">
        <f t="shared" si="5747"/>
        <v>0</v>
      </c>
      <c r="TJ236" s="43">
        <f>VLOOKUP($C236,'факт СДП 12 мес'!$D$8:$HP$287,117,0)</f>
        <v>0</v>
      </c>
      <c r="TK236" s="43">
        <f>VLOOKUP($C236,'факт СДП 12 мес'!$D$8:$HP$287,118,0)</f>
        <v>0</v>
      </c>
      <c r="TL236" s="43">
        <f>VLOOKUP($C236,'факт СДП 12 мес'!$D$8:$HP$287,119,0)</f>
        <v>0</v>
      </c>
      <c r="TM236" s="43">
        <f>VLOOKUP($C236,'факт СДП 12 мес'!$D$8:$HP$287,120,0)</f>
        <v>0</v>
      </c>
      <c r="TN236" s="43">
        <f>VLOOKUP($C236,'факт СДП 12 мес'!$D$8:$HP$287,121,0)</f>
        <v>0</v>
      </c>
      <c r="TO236" s="43">
        <f>VLOOKUP($C236,'факт СДП 12 мес'!$D$8:$HP$287,122,0)</f>
        <v>0</v>
      </c>
      <c r="TP236" s="43">
        <f>SUM(TF236*$G236)</f>
        <v>0</v>
      </c>
      <c r="TQ236" s="43">
        <f t="shared" si="5748"/>
        <v>0</v>
      </c>
      <c r="TR236" s="43">
        <f t="shared" si="5749"/>
        <v>0</v>
      </c>
      <c r="TS236" s="43">
        <f t="shared" si="4833"/>
        <v>0</v>
      </c>
      <c r="TT236" s="43">
        <f t="shared" si="4834"/>
        <v>0</v>
      </c>
      <c r="TU236" s="43">
        <f>'СДП (план)'!CH236</f>
        <v>0</v>
      </c>
      <c r="TV236" s="43">
        <f>'СДП (план)'!CI236</f>
        <v>0</v>
      </c>
      <c r="TW236" s="43">
        <f t="shared" si="4835"/>
        <v>0</v>
      </c>
      <c r="TX236" s="43">
        <f t="shared" si="4836"/>
        <v>0</v>
      </c>
      <c r="TY236" s="43">
        <f>VLOOKUP($C236,'факт СДП 12 мес'!$D$8:$HP$287,207,0)</f>
        <v>0</v>
      </c>
      <c r="TZ236" s="43">
        <f>VLOOKUP($C236,'факт СДП 12 мес'!$D$8:$HP$287,208,0)</f>
        <v>0</v>
      </c>
      <c r="UA236" s="43">
        <f>VLOOKUP($C236,'факт СДП 12 мес'!$D$8:$HP$287,209,0)</f>
        <v>0</v>
      </c>
      <c r="UB236" s="43">
        <f>VLOOKUP($C236,'факт СДП 12 мес'!$D$8:$HP$287,210,0)</f>
        <v>0</v>
      </c>
      <c r="UC236" s="43">
        <f>VLOOKUP($C236,'факт СДП 12 мес'!$D$8:$HP$287,211,0)</f>
        <v>0</v>
      </c>
      <c r="UD236" s="43">
        <f>VLOOKUP($C236,'факт СДП 12 мес'!$D$8:$HP$287,212,0)</f>
        <v>0</v>
      </c>
      <c r="UE236" s="43">
        <f t="shared" si="5750"/>
        <v>0</v>
      </c>
      <c r="UF236" s="43">
        <f>SUM(TW236*$G236)</f>
        <v>0</v>
      </c>
      <c r="UG236" s="43">
        <f>SUM(TY236*$G236)</f>
        <v>0</v>
      </c>
      <c r="UH236" s="43">
        <f t="shared" si="5216"/>
        <v>0</v>
      </c>
      <c r="UI236" s="43">
        <f t="shared" si="5217"/>
        <v>0</v>
      </c>
      <c r="UJ236" s="43"/>
      <c r="UK236" s="43"/>
      <c r="UL236" s="43"/>
      <c r="UM236" s="43"/>
      <c r="UN236" s="43"/>
      <c r="UO236" s="43"/>
      <c r="UP236" s="43"/>
      <c r="UQ236" s="43"/>
      <c r="UR236" s="43"/>
      <c r="US236" s="43"/>
      <c r="UT236" s="43"/>
      <c r="UU236" s="43"/>
      <c r="UV236" s="43"/>
      <c r="UW236" s="43">
        <f t="shared" si="5058"/>
        <v>0</v>
      </c>
      <c r="UX236" s="43">
        <f t="shared" si="5059"/>
        <v>0</v>
      </c>
      <c r="UY236" s="47">
        <f>'СДП (план)'!CN236</f>
        <v>13</v>
      </c>
      <c r="UZ236" s="47">
        <f>'СДП (план)'!CO236</f>
        <v>498781.04639999999</v>
      </c>
      <c r="VA236" s="43">
        <f t="shared" si="3921"/>
        <v>13</v>
      </c>
      <c r="VB236" s="43">
        <f t="shared" si="3922"/>
        <v>498781.04639999999</v>
      </c>
      <c r="VC236" s="47">
        <f t="shared" si="3923"/>
        <v>6</v>
      </c>
      <c r="VD236" s="47">
        <f t="shared" si="3924"/>
        <v>264616.92</v>
      </c>
      <c r="VE236" s="47">
        <f t="shared" si="3925"/>
        <v>38</v>
      </c>
      <c r="VF236" s="47">
        <f t="shared" si="3926"/>
        <v>0</v>
      </c>
      <c r="VG236" s="47">
        <f t="shared" si="3927"/>
        <v>0</v>
      </c>
      <c r="VH236" s="47">
        <f t="shared" si="3928"/>
        <v>0</v>
      </c>
      <c r="VI236" s="47">
        <f t="shared" si="3929"/>
        <v>20.28</v>
      </c>
      <c r="VJ236" s="47">
        <f t="shared" si="3930"/>
        <v>20.28</v>
      </c>
      <c r="VK236" s="47">
        <f t="shared" si="3931"/>
        <v>9.36</v>
      </c>
      <c r="VL236" s="43">
        <f t="shared" si="3932"/>
        <v>-7</v>
      </c>
      <c r="VM236" s="43">
        <f t="shared" si="3933"/>
        <v>-234164.12640000001</v>
      </c>
    </row>
    <row r="237" spans="1:585" s="32" customFormat="1" ht="18.75" x14ac:dyDescent="0.2">
      <c r="A237" s="166">
        <v>35</v>
      </c>
      <c r="B237" s="166"/>
      <c r="C237" s="402" t="s">
        <v>540</v>
      </c>
      <c r="D237" s="393" t="s">
        <v>45</v>
      </c>
      <c r="E237" s="370">
        <v>16026</v>
      </c>
      <c r="F237" s="136">
        <v>16828</v>
      </c>
      <c r="G237" s="383">
        <v>1.23</v>
      </c>
      <c r="H237" s="372"/>
      <c r="I237" s="366"/>
      <c r="J237" s="455"/>
      <c r="K237" s="180"/>
      <c r="L237" s="195">
        <v>1.4</v>
      </c>
      <c r="M237" s="195">
        <v>1.68</v>
      </c>
      <c r="N237" s="195">
        <v>2.23</v>
      </c>
      <c r="O237" s="192">
        <v>2.57</v>
      </c>
      <c r="P237" s="97">
        <f>'СДП (план)'!P237</f>
        <v>36</v>
      </c>
      <c r="Q237" s="97">
        <f>'СДП (план)'!Q237</f>
        <v>1045998.9679999999</v>
      </c>
      <c r="R237" s="43">
        <f t="shared" si="4710"/>
        <v>36</v>
      </c>
      <c r="S237" s="43">
        <f t="shared" si="4711"/>
        <v>1045998.9679999999</v>
      </c>
      <c r="T237" s="97">
        <f t="shared" ref="T237:AB237" si="5751">SUM(T238:T241)</f>
        <v>45</v>
      </c>
      <c r="U237" s="97">
        <f t="shared" si="5751"/>
        <v>1199574.6999999995</v>
      </c>
      <c r="V237" s="97">
        <f t="shared" si="5751"/>
        <v>287</v>
      </c>
      <c r="W237" s="97">
        <f t="shared" si="5751"/>
        <v>0</v>
      </c>
      <c r="X237" s="97">
        <f t="shared" si="5751"/>
        <v>0</v>
      </c>
      <c r="Y237" s="97">
        <f t="shared" si="5751"/>
        <v>0</v>
      </c>
      <c r="Z237" s="97">
        <f t="shared" si="5751"/>
        <v>45.480000000000004</v>
      </c>
      <c r="AA237" s="97">
        <f t="shared" si="5751"/>
        <v>45.480000000000004</v>
      </c>
      <c r="AB237" s="97">
        <f t="shared" si="5751"/>
        <v>57.839999999999996</v>
      </c>
      <c r="AC237" s="66">
        <f t="shared" si="5583"/>
        <v>9</v>
      </c>
      <c r="AD237" s="66">
        <f t="shared" si="4839"/>
        <v>153575.73199999961</v>
      </c>
      <c r="AE237" s="104">
        <f>'СДП (план)'!R237</f>
        <v>0</v>
      </c>
      <c r="AF237" s="104">
        <f>'СДП (план)'!S237</f>
        <v>0</v>
      </c>
      <c r="AG237" s="66">
        <f t="shared" si="4713"/>
        <v>0</v>
      </c>
      <c r="AH237" s="66">
        <f t="shared" si="4714"/>
        <v>0</v>
      </c>
      <c r="AI237" s="97">
        <f t="shared" ref="AI237:AQ237" si="5752">SUM(AI238:AI241)</f>
        <v>0</v>
      </c>
      <c r="AJ237" s="97">
        <f t="shared" si="5752"/>
        <v>0</v>
      </c>
      <c r="AK237" s="97">
        <f t="shared" si="5752"/>
        <v>0</v>
      </c>
      <c r="AL237" s="97">
        <f t="shared" si="5752"/>
        <v>0</v>
      </c>
      <c r="AM237" s="97">
        <f t="shared" si="5752"/>
        <v>0</v>
      </c>
      <c r="AN237" s="97">
        <f t="shared" si="5752"/>
        <v>0</v>
      </c>
      <c r="AO237" s="97">
        <f t="shared" si="5752"/>
        <v>0</v>
      </c>
      <c r="AP237" s="97">
        <f t="shared" si="5752"/>
        <v>0</v>
      </c>
      <c r="AQ237" s="97">
        <f t="shared" si="5752"/>
        <v>0</v>
      </c>
      <c r="AR237" s="66">
        <f t="shared" si="4841"/>
        <v>0</v>
      </c>
      <c r="AS237" s="66">
        <f t="shared" si="4842"/>
        <v>0</v>
      </c>
      <c r="AT237" s="97">
        <f>'СДП (план)'!T237</f>
        <v>0</v>
      </c>
      <c r="AU237" s="97">
        <f>'СДП (план)'!U237</f>
        <v>0</v>
      </c>
      <c r="AV237" s="43">
        <f t="shared" si="4717"/>
        <v>0</v>
      </c>
      <c r="AW237" s="43">
        <f t="shared" si="4718"/>
        <v>0</v>
      </c>
      <c r="AX237" s="97">
        <f t="shared" ref="AX237:BF237" si="5753">SUM(AX238:AX241)</f>
        <v>0</v>
      </c>
      <c r="AY237" s="97">
        <f t="shared" si="5753"/>
        <v>0</v>
      </c>
      <c r="AZ237" s="97">
        <f t="shared" si="5753"/>
        <v>0</v>
      </c>
      <c r="BA237" s="97">
        <f t="shared" si="5753"/>
        <v>0</v>
      </c>
      <c r="BB237" s="97">
        <f t="shared" si="5753"/>
        <v>0</v>
      </c>
      <c r="BC237" s="97">
        <f t="shared" si="5753"/>
        <v>0</v>
      </c>
      <c r="BD237" s="97">
        <f t="shared" si="5753"/>
        <v>0</v>
      </c>
      <c r="BE237" s="97">
        <f t="shared" si="5753"/>
        <v>0</v>
      </c>
      <c r="BF237" s="97">
        <f t="shared" si="5753"/>
        <v>0</v>
      </c>
      <c r="BG237" s="66">
        <f t="shared" si="5063"/>
        <v>0</v>
      </c>
      <c r="BH237" s="66">
        <f t="shared" si="5064"/>
        <v>0</v>
      </c>
      <c r="BI237" s="112">
        <f>'СДП (план)'!V237</f>
        <v>0</v>
      </c>
      <c r="BJ237" s="65">
        <f>'СДП (план)'!W237</f>
        <v>0</v>
      </c>
      <c r="BK237" s="43">
        <f t="shared" si="4719"/>
        <v>0</v>
      </c>
      <c r="BL237" s="43">
        <f t="shared" si="4720"/>
        <v>0</v>
      </c>
      <c r="BM237" s="97">
        <f t="shared" ref="BM237:BU237" si="5754">SUM(BM238:BM241)</f>
        <v>0</v>
      </c>
      <c r="BN237" s="97">
        <f t="shared" si="5754"/>
        <v>0</v>
      </c>
      <c r="BO237" s="97">
        <f t="shared" si="5754"/>
        <v>0</v>
      </c>
      <c r="BP237" s="97">
        <f t="shared" si="5754"/>
        <v>0</v>
      </c>
      <c r="BQ237" s="97">
        <f t="shared" si="5754"/>
        <v>0</v>
      </c>
      <c r="BR237" s="97">
        <f t="shared" si="5754"/>
        <v>0</v>
      </c>
      <c r="BS237" s="97">
        <f t="shared" si="5754"/>
        <v>0</v>
      </c>
      <c r="BT237" s="97">
        <f t="shared" si="5754"/>
        <v>0</v>
      </c>
      <c r="BU237" s="97">
        <f t="shared" si="5754"/>
        <v>0</v>
      </c>
      <c r="BV237" s="66">
        <f t="shared" si="5212"/>
        <v>0</v>
      </c>
      <c r="BW237" s="66">
        <f t="shared" si="5213"/>
        <v>0</v>
      </c>
      <c r="BX237" s="97">
        <f>'СДП (план)'!X237</f>
        <v>0</v>
      </c>
      <c r="BY237" s="97">
        <f>'СДП (план)'!Y237</f>
        <v>0</v>
      </c>
      <c r="BZ237" s="66">
        <f t="shared" si="4721"/>
        <v>0</v>
      </c>
      <c r="CA237" s="66">
        <f t="shared" si="4722"/>
        <v>0</v>
      </c>
      <c r="CB237" s="97">
        <f t="shared" ref="CB237:CJ237" si="5755">SUM(CB238:CB241)</f>
        <v>0</v>
      </c>
      <c r="CC237" s="97">
        <f t="shared" si="5755"/>
        <v>0</v>
      </c>
      <c r="CD237" s="97">
        <f t="shared" si="5755"/>
        <v>0</v>
      </c>
      <c r="CE237" s="97">
        <f t="shared" si="5755"/>
        <v>0</v>
      </c>
      <c r="CF237" s="97">
        <f t="shared" si="5755"/>
        <v>0</v>
      </c>
      <c r="CG237" s="97">
        <f t="shared" si="5755"/>
        <v>0</v>
      </c>
      <c r="CH237" s="97">
        <f t="shared" si="5755"/>
        <v>0</v>
      </c>
      <c r="CI237" s="97">
        <f t="shared" si="5755"/>
        <v>0</v>
      </c>
      <c r="CJ237" s="97">
        <f t="shared" si="5755"/>
        <v>0</v>
      </c>
      <c r="CK237" s="66">
        <f t="shared" si="5580"/>
        <v>0</v>
      </c>
      <c r="CL237" s="66">
        <f t="shared" si="5581"/>
        <v>0</v>
      </c>
      <c r="CM237" s="53">
        <f>'СДП (план)'!Z237</f>
        <v>0</v>
      </c>
      <c r="CN237" s="53">
        <f>'СДП (план)'!AA237</f>
        <v>0</v>
      </c>
      <c r="CO237" s="66">
        <f t="shared" si="4723"/>
        <v>0</v>
      </c>
      <c r="CP237" s="66">
        <f t="shared" si="4724"/>
        <v>0</v>
      </c>
      <c r="CQ237" s="53">
        <f t="shared" ref="CQ237:CY237" si="5756">SUM(CQ238:CQ241)</f>
        <v>0</v>
      </c>
      <c r="CR237" s="53">
        <f t="shared" si="5756"/>
        <v>0</v>
      </c>
      <c r="CS237" s="53">
        <f t="shared" si="5756"/>
        <v>0</v>
      </c>
      <c r="CT237" s="53">
        <f t="shared" si="5756"/>
        <v>0</v>
      </c>
      <c r="CU237" s="53">
        <f t="shared" si="5756"/>
        <v>0</v>
      </c>
      <c r="CV237" s="53">
        <f t="shared" si="5756"/>
        <v>0</v>
      </c>
      <c r="CW237" s="97">
        <f t="shared" si="5756"/>
        <v>0</v>
      </c>
      <c r="CX237" s="97">
        <f t="shared" si="5756"/>
        <v>0</v>
      </c>
      <c r="CY237" s="97">
        <f t="shared" si="5756"/>
        <v>0</v>
      </c>
      <c r="CZ237" s="66">
        <f t="shared" si="4725"/>
        <v>0</v>
      </c>
      <c r="DA237" s="66">
        <f t="shared" si="4726"/>
        <v>0</v>
      </c>
      <c r="DB237" s="14">
        <f>'СДП (план)'!AB237</f>
        <v>0</v>
      </c>
      <c r="DC237" s="14">
        <f>'СДП (план)'!AC237</f>
        <v>0</v>
      </c>
      <c r="DD237" s="66">
        <f t="shared" si="4727"/>
        <v>0</v>
      </c>
      <c r="DE237" s="66">
        <f t="shared" si="4728"/>
        <v>0</v>
      </c>
      <c r="DF237" s="53">
        <f t="shared" ref="DF237:DN237" si="5757">SUM(DF238:DF241)</f>
        <v>17</v>
      </c>
      <c r="DG237" s="53">
        <f t="shared" si="5757"/>
        <v>493103.5300000002</v>
      </c>
      <c r="DH237" s="53">
        <f t="shared" si="5757"/>
        <v>168</v>
      </c>
      <c r="DI237" s="53">
        <f t="shared" si="5757"/>
        <v>0</v>
      </c>
      <c r="DJ237" s="53">
        <f t="shared" si="5757"/>
        <v>0</v>
      </c>
      <c r="DK237" s="53">
        <f t="shared" si="5757"/>
        <v>0</v>
      </c>
      <c r="DL237" s="97">
        <f t="shared" si="5757"/>
        <v>0</v>
      </c>
      <c r="DM237" s="97">
        <f t="shared" si="5757"/>
        <v>0</v>
      </c>
      <c r="DN237" s="97">
        <f t="shared" si="5757"/>
        <v>18.36</v>
      </c>
      <c r="DO237" s="66">
        <f t="shared" si="4729"/>
        <v>17</v>
      </c>
      <c r="DP237" s="66">
        <f t="shared" si="4730"/>
        <v>493103.5300000002</v>
      </c>
      <c r="DQ237" s="14">
        <f>'СДП (план)'!AD237</f>
        <v>5</v>
      </c>
      <c r="DR237" s="14">
        <f>'СДП (план)'!AE237</f>
        <v>120908.34000000003</v>
      </c>
      <c r="DS237" s="66">
        <f t="shared" si="4731"/>
        <v>5</v>
      </c>
      <c r="DT237" s="66">
        <f t="shared" si="4732"/>
        <v>120908.34000000003</v>
      </c>
      <c r="DU237" s="53">
        <f t="shared" ref="DU237:EC237" si="5758">SUM(DU238:DU241)</f>
        <v>6</v>
      </c>
      <c r="DV237" s="53">
        <f t="shared" si="5758"/>
        <v>163183.47000000003</v>
      </c>
      <c r="DW237" s="53">
        <f t="shared" si="5758"/>
        <v>62</v>
      </c>
      <c r="DX237" s="53">
        <f t="shared" si="5758"/>
        <v>0</v>
      </c>
      <c r="DY237" s="53">
        <f t="shared" si="5758"/>
        <v>0</v>
      </c>
      <c r="DZ237" s="53">
        <f t="shared" si="5758"/>
        <v>0</v>
      </c>
      <c r="EA237" s="97">
        <f t="shared" si="5758"/>
        <v>5.4</v>
      </c>
      <c r="EB237" s="97">
        <f t="shared" si="5758"/>
        <v>5.4</v>
      </c>
      <c r="EC237" s="97">
        <f t="shared" si="5758"/>
        <v>7.1400000000000006</v>
      </c>
      <c r="ED237" s="66">
        <f t="shared" si="4849"/>
        <v>1</v>
      </c>
      <c r="EE237" s="66">
        <f t="shared" si="4850"/>
        <v>42275.130000000005</v>
      </c>
      <c r="EF237" s="14">
        <f>'СДП (план)'!AF237</f>
        <v>0</v>
      </c>
      <c r="EG237" s="14">
        <f>'СДП (план)'!AG237</f>
        <v>0</v>
      </c>
      <c r="EH237" s="43">
        <f t="shared" si="4735"/>
        <v>0</v>
      </c>
      <c r="EI237" s="43">
        <f t="shared" si="4736"/>
        <v>0</v>
      </c>
      <c r="EJ237" s="53">
        <f t="shared" ref="EJ237:ER237" si="5759">SUM(EJ238:EJ241)</f>
        <v>0</v>
      </c>
      <c r="EK237" s="53">
        <f t="shared" si="5759"/>
        <v>0</v>
      </c>
      <c r="EL237" s="53">
        <f t="shared" si="5759"/>
        <v>0</v>
      </c>
      <c r="EM237" s="53">
        <f t="shared" si="5759"/>
        <v>0</v>
      </c>
      <c r="EN237" s="53">
        <f t="shared" si="5759"/>
        <v>0</v>
      </c>
      <c r="EO237" s="53"/>
      <c r="EP237" s="97">
        <f t="shared" si="5759"/>
        <v>0</v>
      </c>
      <c r="EQ237" s="97">
        <f t="shared" si="5759"/>
        <v>0</v>
      </c>
      <c r="ER237" s="97">
        <f t="shared" si="5759"/>
        <v>0</v>
      </c>
      <c r="ES237" s="66">
        <f t="shared" si="4852"/>
        <v>0</v>
      </c>
      <c r="ET237" s="66">
        <f t="shared" si="4853"/>
        <v>0</v>
      </c>
      <c r="EU237" s="53">
        <f>'СДП (план)'!AH237</f>
        <v>49</v>
      </c>
      <c r="EV237" s="53">
        <f>'СДП (план)'!AI237</f>
        <v>1421977.4439999997</v>
      </c>
      <c r="EW237" s="66">
        <f t="shared" si="4739"/>
        <v>49</v>
      </c>
      <c r="EX237" s="66">
        <f t="shared" si="4740"/>
        <v>1421977.4439999997</v>
      </c>
      <c r="EY237" s="53">
        <f t="shared" ref="EY237:FG237" si="5760">SUM(EY238:EY241)</f>
        <v>40</v>
      </c>
      <c r="EZ237" s="53">
        <f t="shared" si="5760"/>
        <v>1160743.96</v>
      </c>
      <c r="FA237" s="53">
        <f t="shared" si="5760"/>
        <v>401</v>
      </c>
      <c r="FB237" s="53">
        <f t="shared" si="5760"/>
        <v>0</v>
      </c>
      <c r="FC237" s="53">
        <f t="shared" si="5760"/>
        <v>0</v>
      </c>
      <c r="FD237" s="53">
        <f t="shared" si="5760"/>
        <v>0</v>
      </c>
      <c r="FE237" s="97">
        <f t="shared" si="5760"/>
        <v>52.92</v>
      </c>
      <c r="FF237" s="97">
        <f t="shared" si="5760"/>
        <v>52.92</v>
      </c>
      <c r="FG237" s="97">
        <f t="shared" si="5760"/>
        <v>43.2</v>
      </c>
      <c r="FH237" s="66">
        <f t="shared" si="4741"/>
        <v>-9</v>
      </c>
      <c r="FI237" s="66">
        <f t="shared" si="4742"/>
        <v>-261233.48399999971</v>
      </c>
      <c r="FJ237" s="53">
        <f>'СДП (план)'!AJ237</f>
        <v>0</v>
      </c>
      <c r="FK237" s="53">
        <f>'СДП (план)'!AK237</f>
        <v>0</v>
      </c>
      <c r="FL237" s="66">
        <f t="shared" si="4743"/>
        <v>0</v>
      </c>
      <c r="FM237" s="66">
        <f t="shared" si="4744"/>
        <v>0</v>
      </c>
      <c r="FN237" s="53">
        <f t="shared" ref="FN237:FV237" si="5761">SUM(FN238:FN241)</f>
        <v>0</v>
      </c>
      <c r="FO237" s="53">
        <f t="shared" si="5761"/>
        <v>0</v>
      </c>
      <c r="FP237" s="53">
        <f t="shared" si="5761"/>
        <v>0</v>
      </c>
      <c r="FQ237" s="53">
        <f t="shared" si="5761"/>
        <v>0</v>
      </c>
      <c r="FR237" s="53">
        <f t="shared" si="5761"/>
        <v>0</v>
      </c>
      <c r="FS237" s="53">
        <f t="shared" si="5761"/>
        <v>0</v>
      </c>
      <c r="FT237" s="97">
        <f t="shared" si="5761"/>
        <v>0</v>
      </c>
      <c r="FU237" s="97">
        <f t="shared" si="5761"/>
        <v>0</v>
      </c>
      <c r="FV237" s="97">
        <f t="shared" si="5761"/>
        <v>0</v>
      </c>
      <c r="FW237" s="66">
        <f t="shared" si="4745"/>
        <v>0</v>
      </c>
      <c r="FX237" s="66">
        <f t="shared" si="4746"/>
        <v>0</v>
      </c>
      <c r="FY237" s="53">
        <f>'СДП (план)'!AL237</f>
        <v>0</v>
      </c>
      <c r="FZ237" s="53">
        <f>'СДП (план)'!AM237</f>
        <v>0</v>
      </c>
      <c r="GA237" s="66">
        <f t="shared" si="4747"/>
        <v>0</v>
      </c>
      <c r="GB237" s="66">
        <f t="shared" si="4748"/>
        <v>0</v>
      </c>
      <c r="GC237" s="53">
        <f t="shared" ref="GC237:GK237" si="5762">SUM(GC238:GC241)</f>
        <v>0</v>
      </c>
      <c r="GD237" s="53">
        <f t="shared" si="5762"/>
        <v>0</v>
      </c>
      <c r="GE237" s="53">
        <f t="shared" si="5762"/>
        <v>0</v>
      </c>
      <c r="GF237" s="53">
        <f t="shared" si="5762"/>
        <v>0</v>
      </c>
      <c r="GG237" s="53">
        <f t="shared" si="5762"/>
        <v>0</v>
      </c>
      <c r="GH237" s="53"/>
      <c r="GI237" s="97">
        <f t="shared" si="5762"/>
        <v>0</v>
      </c>
      <c r="GJ237" s="97">
        <f t="shared" si="5762"/>
        <v>0</v>
      </c>
      <c r="GK237" s="97">
        <f t="shared" si="5762"/>
        <v>0</v>
      </c>
      <c r="GL237" s="66">
        <f t="shared" si="4749"/>
        <v>0</v>
      </c>
      <c r="GM237" s="66">
        <f t="shared" si="4750"/>
        <v>0</v>
      </c>
      <c r="GN237" s="14">
        <f>'СДП (план)'!AN237</f>
        <v>0</v>
      </c>
      <c r="GO237" s="14">
        <f>'СДП (план)'!AO237</f>
        <v>0</v>
      </c>
      <c r="GP237" s="66">
        <f t="shared" si="4751"/>
        <v>0</v>
      </c>
      <c r="GQ237" s="66">
        <f t="shared" si="4752"/>
        <v>0</v>
      </c>
      <c r="GR237" s="53">
        <f t="shared" ref="GR237:GZ237" si="5763">SUM(GR238:GR241)</f>
        <v>0</v>
      </c>
      <c r="GS237" s="53">
        <f t="shared" si="5763"/>
        <v>0</v>
      </c>
      <c r="GT237" s="53">
        <f t="shared" si="5763"/>
        <v>0</v>
      </c>
      <c r="GU237" s="53">
        <f t="shared" si="5763"/>
        <v>0</v>
      </c>
      <c r="GV237" s="53">
        <f t="shared" si="5763"/>
        <v>0</v>
      </c>
      <c r="GW237" s="53">
        <f t="shared" si="5763"/>
        <v>0</v>
      </c>
      <c r="GX237" s="97">
        <f t="shared" si="5763"/>
        <v>0</v>
      </c>
      <c r="GY237" s="97">
        <f t="shared" si="5763"/>
        <v>0</v>
      </c>
      <c r="GZ237" s="97">
        <f t="shared" si="5763"/>
        <v>0</v>
      </c>
      <c r="HA237" s="66">
        <f t="shared" si="4753"/>
        <v>0</v>
      </c>
      <c r="HB237" s="66">
        <f t="shared" si="4754"/>
        <v>0</v>
      </c>
      <c r="HC237" s="14">
        <f>'СДП (план)'!AP237</f>
        <v>0</v>
      </c>
      <c r="HD237" s="14">
        <f>'СДП (план)'!AQ237</f>
        <v>0</v>
      </c>
      <c r="HE237" s="66">
        <f t="shared" si="4755"/>
        <v>0</v>
      </c>
      <c r="HF237" s="66">
        <f t="shared" si="4756"/>
        <v>0</v>
      </c>
      <c r="HG237" s="53">
        <f t="shared" ref="HG237:HO237" si="5764">SUM(HG238:HG241)</f>
        <v>0</v>
      </c>
      <c r="HH237" s="53">
        <f t="shared" si="5764"/>
        <v>0</v>
      </c>
      <c r="HI237" s="53">
        <f t="shared" si="5764"/>
        <v>0</v>
      </c>
      <c r="HJ237" s="53">
        <f t="shared" si="5764"/>
        <v>0</v>
      </c>
      <c r="HK237" s="53">
        <f t="shared" si="5764"/>
        <v>0</v>
      </c>
      <c r="HL237" s="53"/>
      <c r="HM237" s="97">
        <f t="shared" si="5764"/>
        <v>0</v>
      </c>
      <c r="HN237" s="97">
        <f t="shared" si="5764"/>
        <v>0</v>
      </c>
      <c r="HO237" s="97">
        <f t="shared" si="5764"/>
        <v>0</v>
      </c>
      <c r="HP237" s="66">
        <f t="shared" si="4757"/>
        <v>0</v>
      </c>
      <c r="HQ237" s="66">
        <f t="shared" si="4758"/>
        <v>0</v>
      </c>
      <c r="HR237" s="53">
        <f>'СДП (план)'!AR237</f>
        <v>0</v>
      </c>
      <c r="HS237" s="53">
        <f>'СДП (план)'!AS237</f>
        <v>0</v>
      </c>
      <c r="HT237" s="66">
        <f t="shared" si="4759"/>
        <v>0</v>
      </c>
      <c r="HU237" s="66">
        <f t="shared" si="4760"/>
        <v>0</v>
      </c>
      <c r="HV237" s="53">
        <f t="shared" ref="HV237:ID237" si="5765">SUM(HV238:HV241)</f>
        <v>0</v>
      </c>
      <c r="HW237" s="53">
        <f t="shared" si="5765"/>
        <v>0</v>
      </c>
      <c r="HX237" s="53">
        <f t="shared" si="5765"/>
        <v>0</v>
      </c>
      <c r="HY237" s="53">
        <f t="shared" si="5765"/>
        <v>0</v>
      </c>
      <c r="HZ237" s="53">
        <f t="shared" si="5765"/>
        <v>0</v>
      </c>
      <c r="IA237" s="53">
        <f t="shared" si="5765"/>
        <v>0</v>
      </c>
      <c r="IB237" s="97">
        <f t="shared" si="5765"/>
        <v>0</v>
      </c>
      <c r="IC237" s="97">
        <f t="shared" si="5765"/>
        <v>0</v>
      </c>
      <c r="ID237" s="97">
        <f t="shared" si="5765"/>
        <v>0</v>
      </c>
      <c r="IE237" s="66">
        <f t="shared" si="4761"/>
        <v>0</v>
      </c>
      <c r="IF237" s="66">
        <f t="shared" si="4762"/>
        <v>0</v>
      </c>
      <c r="IG237" s="53">
        <f>'СДП (план)'!AT237</f>
        <v>0</v>
      </c>
      <c r="IH237" s="53">
        <f>'СДП (план)'!AU237</f>
        <v>0</v>
      </c>
      <c r="II237" s="66">
        <f t="shared" si="4763"/>
        <v>0</v>
      </c>
      <c r="IJ237" s="66">
        <f t="shared" si="4764"/>
        <v>0</v>
      </c>
      <c r="IK237" s="53">
        <f t="shared" ref="IK237:IS237" si="5766">SUM(IK238:IK241)</f>
        <v>3</v>
      </c>
      <c r="IL237" s="53">
        <f t="shared" si="5766"/>
        <v>68306.52</v>
      </c>
      <c r="IM237" s="53">
        <f t="shared" si="5766"/>
        <v>35</v>
      </c>
      <c r="IN237" s="53">
        <f t="shared" si="5766"/>
        <v>0</v>
      </c>
      <c r="IO237" s="53">
        <f t="shared" si="5766"/>
        <v>0</v>
      </c>
      <c r="IP237" s="53">
        <f t="shared" si="5766"/>
        <v>0</v>
      </c>
      <c r="IQ237" s="97">
        <f t="shared" si="5766"/>
        <v>0</v>
      </c>
      <c r="IR237" s="97">
        <f t="shared" si="5766"/>
        <v>0</v>
      </c>
      <c r="IS237" s="97">
        <f t="shared" si="5766"/>
        <v>3.24</v>
      </c>
      <c r="IT237" s="66">
        <f t="shared" si="4765"/>
        <v>3</v>
      </c>
      <c r="IU237" s="66">
        <f t="shared" si="4766"/>
        <v>68306.52</v>
      </c>
      <c r="IV237" s="53">
        <f>'СДП (план)'!AV237</f>
        <v>50</v>
      </c>
      <c r="IW237" s="53">
        <f>'СДП (план)'!AW237</f>
        <v>1209083.3999999999</v>
      </c>
      <c r="IX237" s="66">
        <f t="shared" si="4767"/>
        <v>50</v>
      </c>
      <c r="IY237" s="66">
        <f t="shared" si="4768"/>
        <v>1209083.3999999999</v>
      </c>
      <c r="IZ237" s="53">
        <f t="shared" ref="IZ237:JH237" si="5767">SUM(IZ238:IZ241)</f>
        <v>1</v>
      </c>
      <c r="JA237" s="53">
        <f t="shared" si="5767"/>
        <v>24171.74</v>
      </c>
      <c r="JB237" s="53">
        <f t="shared" si="5767"/>
        <v>10</v>
      </c>
      <c r="JC237" s="53">
        <f t="shared" si="5767"/>
        <v>0</v>
      </c>
      <c r="JD237" s="53">
        <f t="shared" si="5767"/>
        <v>0</v>
      </c>
      <c r="JE237" s="53">
        <f t="shared" si="5767"/>
        <v>0</v>
      </c>
      <c r="JF237" s="97">
        <f t="shared" si="5767"/>
        <v>54</v>
      </c>
      <c r="JG237" s="97">
        <f t="shared" si="5767"/>
        <v>54</v>
      </c>
      <c r="JH237" s="97">
        <f t="shared" si="5767"/>
        <v>1.08</v>
      </c>
      <c r="JI237" s="66">
        <f t="shared" si="4769"/>
        <v>-49</v>
      </c>
      <c r="JJ237" s="66">
        <f t="shared" si="4770"/>
        <v>-1184911.6599999999</v>
      </c>
      <c r="JK237" s="53">
        <f>'СДП (план)'!AX237</f>
        <v>0</v>
      </c>
      <c r="JL237" s="53">
        <f>'СДП (план)'!AY237</f>
        <v>0</v>
      </c>
      <c r="JM237" s="66">
        <f t="shared" si="4771"/>
        <v>0</v>
      </c>
      <c r="JN237" s="66">
        <f t="shared" si="4772"/>
        <v>0</v>
      </c>
      <c r="JO237" s="53">
        <f t="shared" ref="JO237:JW237" si="5768">SUM(JO238:JO241)</f>
        <v>0</v>
      </c>
      <c r="JP237" s="53">
        <f t="shared" si="5768"/>
        <v>0</v>
      </c>
      <c r="JQ237" s="53">
        <f t="shared" si="5768"/>
        <v>0</v>
      </c>
      <c r="JR237" s="53">
        <f t="shared" si="5768"/>
        <v>0</v>
      </c>
      <c r="JS237" s="53">
        <f t="shared" si="5768"/>
        <v>0</v>
      </c>
      <c r="JT237" s="53">
        <f t="shared" si="5768"/>
        <v>0</v>
      </c>
      <c r="JU237" s="97">
        <f t="shared" si="5768"/>
        <v>0</v>
      </c>
      <c r="JV237" s="97">
        <f t="shared" si="5768"/>
        <v>0</v>
      </c>
      <c r="JW237" s="97">
        <f t="shared" si="5768"/>
        <v>0</v>
      </c>
      <c r="JX237" s="66">
        <f t="shared" si="4773"/>
        <v>0</v>
      </c>
      <c r="JY237" s="66">
        <f t="shared" si="4774"/>
        <v>0</v>
      </c>
      <c r="JZ237" s="53">
        <f>'СДП (план)'!AZ237</f>
        <v>0</v>
      </c>
      <c r="KA237" s="53">
        <f>'СДП (план)'!BA237</f>
        <v>0</v>
      </c>
      <c r="KB237" s="66">
        <f t="shared" si="4775"/>
        <v>0</v>
      </c>
      <c r="KC237" s="66">
        <f t="shared" si="4776"/>
        <v>0</v>
      </c>
      <c r="KD237" s="53">
        <f t="shared" ref="KD237:KL237" si="5769">SUM(KD238:KD241)</f>
        <v>0</v>
      </c>
      <c r="KE237" s="53">
        <f t="shared" si="5769"/>
        <v>0</v>
      </c>
      <c r="KF237" s="53">
        <f t="shared" si="5769"/>
        <v>0</v>
      </c>
      <c r="KG237" s="53">
        <f t="shared" si="5769"/>
        <v>0</v>
      </c>
      <c r="KH237" s="53">
        <f t="shared" si="5769"/>
        <v>0</v>
      </c>
      <c r="KI237" s="53">
        <f t="shared" si="5769"/>
        <v>0</v>
      </c>
      <c r="KJ237" s="97">
        <f t="shared" si="5769"/>
        <v>0</v>
      </c>
      <c r="KK237" s="97">
        <f t="shared" si="5769"/>
        <v>0</v>
      </c>
      <c r="KL237" s="97">
        <f t="shared" si="5769"/>
        <v>0</v>
      </c>
      <c r="KM237" s="66">
        <f t="shared" si="4777"/>
        <v>0</v>
      </c>
      <c r="KN237" s="66">
        <f t="shared" si="4778"/>
        <v>0</v>
      </c>
      <c r="KO237" s="53">
        <f>'СДП (план)'!BB237</f>
        <v>31</v>
      </c>
      <c r="KP237" s="53">
        <f>'СДП (план)'!BC237</f>
        <v>749631.70799999998</v>
      </c>
      <c r="KQ237" s="66">
        <f t="shared" si="4779"/>
        <v>31</v>
      </c>
      <c r="KR237" s="66">
        <f t="shared" si="4780"/>
        <v>749631.70799999998</v>
      </c>
      <c r="KS237" s="53">
        <f t="shared" ref="KS237:LA237" si="5770">SUM(KS238:KS241)</f>
        <v>38</v>
      </c>
      <c r="KT237" s="53">
        <f t="shared" si="5770"/>
        <v>1332068.9200000002</v>
      </c>
      <c r="KU237" s="53">
        <f t="shared" si="5770"/>
        <v>390</v>
      </c>
      <c r="KV237" s="53">
        <f t="shared" si="5770"/>
        <v>0</v>
      </c>
      <c r="KW237" s="53">
        <f t="shared" si="5770"/>
        <v>0</v>
      </c>
      <c r="KX237" s="53">
        <f t="shared" si="5770"/>
        <v>0</v>
      </c>
      <c r="KY237" s="97">
        <f t="shared" si="5770"/>
        <v>33.480000000000004</v>
      </c>
      <c r="KZ237" s="97">
        <f t="shared" si="5770"/>
        <v>33.480000000000004</v>
      </c>
      <c r="LA237" s="97">
        <f t="shared" si="5770"/>
        <v>41.040000000000006</v>
      </c>
      <c r="LB237" s="66">
        <f t="shared" si="4781"/>
        <v>7</v>
      </c>
      <c r="LC237" s="66">
        <f t="shared" si="4782"/>
        <v>582437.21200000017</v>
      </c>
      <c r="LD237" s="53">
        <f>'СДП (план)'!BD237</f>
        <v>23</v>
      </c>
      <c r="LE237" s="53">
        <f>'СДП (план)'!BE237</f>
        <v>667414.0368</v>
      </c>
      <c r="LF237" s="66">
        <f t="shared" si="4783"/>
        <v>23</v>
      </c>
      <c r="LG237" s="66">
        <f t="shared" si="4784"/>
        <v>667414.0368</v>
      </c>
      <c r="LH237" s="53">
        <f t="shared" ref="LH237:LP237" si="5771">SUM(LH238:LH241)</f>
        <v>51</v>
      </c>
      <c r="LI237" s="53">
        <f t="shared" si="5771"/>
        <v>1461410.7700000005</v>
      </c>
      <c r="LJ237" s="53">
        <f t="shared" si="5771"/>
        <v>499</v>
      </c>
      <c r="LK237" s="53">
        <f t="shared" si="5771"/>
        <v>0</v>
      </c>
      <c r="LL237" s="53">
        <f t="shared" si="5771"/>
        <v>0</v>
      </c>
      <c r="LM237" s="53">
        <f t="shared" si="5771"/>
        <v>0</v>
      </c>
      <c r="LN237" s="97">
        <f t="shared" si="5771"/>
        <v>24.840000000000003</v>
      </c>
      <c r="LO237" s="97">
        <f t="shared" si="5771"/>
        <v>24.840000000000003</v>
      </c>
      <c r="LP237" s="97">
        <f t="shared" si="5771"/>
        <v>55.41</v>
      </c>
      <c r="LQ237" s="66">
        <f t="shared" si="4785"/>
        <v>28</v>
      </c>
      <c r="LR237" s="66">
        <f t="shared" si="4786"/>
        <v>793996.73320000048</v>
      </c>
      <c r="LS237" s="53">
        <f>'СДП (план)'!BF237</f>
        <v>0</v>
      </c>
      <c r="LT237" s="53">
        <f>'СДП (план)'!BG237</f>
        <v>0</v>
      </c>
      <c r="LU237" s="66">
        <f t="shared" si="4787"/>
        <v>0</v>
      </c>
      <c r="LV237" s="66">
        <f t="shared" si="4788"/>
        <v>0</v>
      </c>
      <c r="LW237" s="53">
        <f t="shared" ref="LW237:ME237" si="5772">SUM(LW238:LW241)</f>
        <v>1</v>
      </c>
      <c r="LX237" s="53">
        <f t="shared" si="5772"/>
        <v>29006.09</v>
      </c>
      <c r="LY237" s="53">
        <f t="shared" si="5772"/>
        <v>10</v>
      </c>
      <c r="LZ237" s="53">
        <f t="shared" si="5772"/>
        <v>0</v>
      </c>
      <c r="MA237" s="53">
        <f t="shared" si="5772"/>
        <v>0</v>
      </c>
      <c r="MB237" s="53">
        <f t="shared" si="5772"/>
        <v>0</v>
      </c>
      <c r="MC237" s="97">
        <f t="shared" si="5772"/>
        <v>0</v>
      </c>
      <c r="MD237" s="97">
        <f t="shared" si="5772"/>
        <v>0</v>
      </c>
      <c r="ME237" s="97">
        <f t="shared" si="5772"/>
        <v>1.08</v>
      </c>
      <c r="MF237" s="43">
        <f t="shared" si="5398"/>
        <v>1</v>
      </c>
      <c r="MG237" s="43">
        <f t="shared" si="5399"/>
        <v>29006.09</v>
      </c>
      <c r="MH237" s="53">
        <f>'СДП (план)'!BH237</f>
        <v>9</v>
      </c>
      <c r="MI237" s="53">
        <f>'СДП (план)'!BI237</f>
        <v>292744.62</v>
      </c>
      <c r="MJ237" s="66">
        <f t="shared" si="4789"/>
        <v>9</v>
      </c>
      <c r="MK237" s="66">
        <f t="shared" si="4790"/>
        <v>292744.62</v>
      </c>
      <c r="ML237" s="53">
        <f t="shared" ref="ML237:MT237" si="5773">SUM(ML238:ML241)</f>
        <v>2</v>
      </c>
      <c r="MM237" s="53">
        <f t="shared" si="5773"/>
        <v>79724.34</v>
      </c>
      <c r="MN237" s="53">
        <f t="shared" si="5773"/>
        <v>18</v>
      </c>
      <c r="MO237" s="53">
        <f t="shared" si="5773"/>
        <v>0</v>
      </c>
      <c r="MP237" s="53">
        <f t="shared" si="5773"/>
        <v>0</v>
      </c>
      <c r="MQ237" s="53">
        <f t="shared" si="5773"/>
        <v>0</v>
      </c>
      <c r="MR237" s="97">
        <f t="shared" si="5773"/>
        <v>10.71</v>
      </c>
      <c r="MS237" s="97">
        <f t="shared" si="5773"/>
        <v>10.71</v>
      </c>
      <c r="MT237" s="97">
        <f t="shared" si="5773"/>
        <v>2.82</v>
      </c>
      <c r="MU237" s="66">
        <f t="shared" si="4868"/>
        <v>-7</v>
      </c>
      <c r="MV237" s="66">
        <f t="shared" si="4869"/>
        <v>-213020.28</v>
      </c>
      <c r="MW237" s="53">
        <f>'СДП (план)'!BJ237</f>
        <v>0</v>
      </c>
      <c r="MX237" s="53">
        <f>'СДП (план)'!BK237</f>
        <v>0</v>
      </c>
      <c r="MY237" s="66">
        <f t="shared" si="4793"/>
        <v>0</v>
      </c>
      <c r="MZ237" s="66">
        <f t="shared" si="4794"/>
        <v>0</v>
      </c>
      <c r="NA237" s="53">
        <f t="shared" ref="NA237:NI237" si="5774">SUM(NA238:NA241)</f>
        <v>0</v>
      </c>
      <c r="NB237" s="53">
        <f t="shared" si="5774"/>
        <v>0</v>
      </c>
      <c r="NC237" s="53">
        <f t="shared" si="5774"/>
        <v>0</v>
      </c>
      <c r="ND237" s="53">
        <f t="shared" si="5774"/>
        <v>0</v>
      </c>
      <c r="NE237" s="53">
        <f t="shared" si="5774"/>
        <v>0</v>
      </c>
      <c r="NF237" s="53">
        <f t="shared" si="5774"/>
        <v>0</v>
      </c>
      <c r="NG237" s="97">
        <f t="shared" si="5774"/>
        <v>0</v>
      </c>
      <c r="NH237" s="97">
        <f t="shared" si="5774"/>
        <v>0</v>
      </c>
      <c r="NI237" s="97">
        <f t="shared" si="5774"/>
        <v>0</v>
      </c>
      <c r="NJ237" s="66">
        <f t="shared" si="4871"/>
        <v>0</v>
      </c>
      <c r="NK237" s="66">
        <f t="shared" si="4872"/>
        <v>0</v>
      </c>
      <c r="NL237" s="53">
        <f>'СДП (план)'!BL237</f>
        <v>0</v>
      </c>
      <c r="NM237" s="53">
        <f>'СДП (план)'!BM237</f>
        <v>0</v>
      </c>
      <c r="NN237" s="66">
        <f t="shared" si="4797"/>
        <v>0</v>
      </c>
      <c r="NO237" s="66">
        <f t="shared" si="4798"/>
        <v>0</v>
      </c>
      <c r="NP237" s="53">
        <f t="shared" ref="NP237:NX237" si="5775">SUM(NP238:NP241)</f>
        <v>0</v>
      </c>
      <c r="NQ237" s="53">
        <f t="shared" si="5775"/>
        <v>0</v>
      </c>
      <c r="NR237" s="53">
        <f t="shared" si="5775"/>
        <v>0</v>
      </c>
      <c r="NS237" s="53">
        <f t="shared" si="5775"/>
        <v>0</v>
      </c>
      <c r="NT237" s="53">
        <f t="shared" si="5775"/>
        <v>0</v>
      </c>
      <c r="NU237" s="53">
        <f t="shared" si="5775"/>
        <v>0</v>
      </c>
      <c r="NV237" s="97">
        <f t="shared" si="5775"/>
        <v>0</v>
      </c>
      <c r="NW237" s="97">
        <f t="shared" si="5775"/>
        <v>0</v>
      </c>
      <c r="NX237" s="97">
        <f t="shared" si="5775"/>
        <v>0</v>
      </c>
      <c r="NY237" s="66">
        <f t="shared" si="4799"/>
        <v>0</v>
      </c>
      <c r="NZ237" s="66">
        <f t="shared" si="4800"/>
        <v>0</v>
      </c>
      <c r="OA237" s="53">
        <f>'СДП (план)'!BN237</f>
        <v>0</v>
      </c>
      <c r="OB237" s="53">
        <f>'СДП (план)'!BO237</f>
        <v>0</v>
      </c>
      <c r="OC237" s="66">
        <f t="shared" si="4801"/>
        <v>0</v>
      </c>
      <c r="OD237" s="66">
        <f t="shared" si="4802"/>
        <v>0</v>
      </c>
      <c r="OE237" s="53">
        <f t="shared" ref="OE237:OM237" si="5776">SUM(OE238:OE241)</f>
        <v>0</v>
      </c>
      <c r="OF237" s="53">
        <f t="shared" si="5776"/>
        <v>0</v>
      </c>
      <c r="OG237" s="53"/>
      <c r="OH237" s="53">
        <f t="shared" si="5776"/>
        <v>0</v>
      </c>
      <c r="OI237" s="53">
        <f t="shared" si="5776"/>
        <v>0</v>
      </c>
      <c r="OJ237" s="53"/>
      <c r="OK237" s="97">
        <f t="shared" si="5776"/>
        <v>0</v>
      </c>
      <c r="OL237" s="97">
        <f t="shared" si="5776"/>
        <v>0</v>
      </c>
      <c r="OM237" s="97">
        <f t="shared" si="5776"/>
        <v>0</v>
      </c>
      <c r="ON237" s="66">
        <f t="shared" si="4803"/>
        <v>0</v>
      </c>
      <c r="OO237" s="66">
        <f t="shared" si="4804"/>
        <v>0</v>
      </c>
      <c r="OP237" s="53">
        <f>'СДП (план)'!BP237</f>
        <v>25</v>
      </c>
      <c r="OQ237" s="53">
        <f>'СДП (план)'!BQ237</f>
        <v>604293.4800000001</v>
      </c>
      <c r="OR237" s="66">
        <f t="shared" si="4805"/>
        <v>25</v>
      </c>
      <c r="OS237" s="66">
        <f t="shared" si="4806"/>
        <v>604293.4800000001</v>
      </c>
      <c r="OT237" s="53">
        <f t="shared" ref="OT237:PB237" si="5777">SUM(OT238:OT241)</f>
        <v>23</v>
      </c>
      <c r="OU237" s="53">
        <f t="shared" si="5777"/>
        <v>656241.59000000008</v>
      </c>
      <c r="OV237" s="53">
        <f t="shared" si="5777"/>
        <v>252</v>
      </c>
      <c r="OW237" s="53">
        <f t="shared" si="5777"/>
        <v>0</v>
      </c>
      <c r="OX237" s="53">
        <f t="shared" si="5777"/>
        <v>0</v>
      </c>
      <c r="OY237" s="53">
        <f t="shared" si="5777"/>
        <v>0</v>
      </c>
      <c r="OZ237" s="97">
        <f t="shared" si="5777"/>
        <v>27</v>
      </c>
      <c r="PA237" s="97">
        <f t="shared" si="5777"/>
        <v>27</v>
      </c>
      <c r="PB237" s="97">
        <f t="shared" si="5777"/>
        <v>25.17</v>
      </c>
      <c r="PC237" s="66">
        <f t="shared" si="4807"/>
        <v>-2</v>
      </c>
      <c r="PD237" s="66">
        <f t="shared" si="4808"/>
        <v>51948.109999999986</v>
      </c>
      <c r="PE237" s="53">
        <f>'СДП (план)'!BR237</f>
        <v>0</v>
      </c>
      <c r="PF237" s="53">
        <f>'СДП (план)'!BS237</f>
        <v>0</v>
      </c>
      <c r="PG237" s="66">
        <f t="shared" si="4809"/>
        <v>0</v>
      </c>
      <c r="PH237" s="66">
        <f t="shared" si="4810"/>
        <v>0</v>
      </c>
      <c r="PI237" s="53">
        <f t="shared" ref="PI237:QF237" si="5778">SUM(PI238:PI241)</f>
        <v>0</v>
      </c>
      <c r="PJ237" s="53">
        <f t="shared" si="5778"/>
        <v>0</v>
      </c>
      <c r="PK237" s="53">
        <f t="shared" si="5778"/>
        <v>0</v>
      </c>
      <c r="PL237" s="53">
        <f t="shared" si="5778"/>
        <v>0</v>
      </c>
      <c r="PM237" s="53">
        <f t="shared" si="5778"/>
        <v>0</v>
      </c>
      <c r="PN237" s="53">
        <f t="shared" si="5778"/>
        <v>0</v>
      </c>
      <c r="PO237" s="97">
        <f t="shared" si="5778"/>
        <v>0</v>
      </c>
      <c r="PP237" s="97">
        <f t="shared" si="5778"/>
        <v>0</v>
      </c>
      <c r="PQ237" s="97">
        <f t="shared" si="5778"/>
        <v>0</v>
      </c>
      <c r="PR237" s="66">
        <f t="shared" si="4811"/>
        <v>0</v>
      </c>
      <c r="PS237" s="66">
        <f t="shared" si="4812"/>
        <v>0</v>
      </c>
      <c r="PT237" s="53">
        <f>'СДП (план)'!BT237</f>
        <v>58</v>
      </c>
      <c r="PU237" s="53">
        <f>'СДП (план)'!BU237</f>
        <v>1809374.5152</v>
      </c>
      <c r="PV237" s="66">
        <f t="shared" si="4813"/>
        <v>58</v>
      </c>
      <c r="PW237" s="66">
        <f t="shared" si="4814"/>
        <v>1809374.5152</v>
      </c>
      <c r="PX237" s="53">
        <f t="shared" si="5778"/>
        <v>35</v>
      </c>
      <c r="PY237" s="53">
        <f t="shared" si="5778"/>
        <v>5088278.2299999986</v>
      </c>
      <c r="PZ237" s="53">
        <f t="shared" si="5778"/>
        <v>347</v>
      </c>
      <c r="QA237" s="53">
        <f t="shared" si="5778"/>
        <v>0</v>
      </c>
      <c r="QB237" s="53">
        <f t="shared" si="5778"/>
        <v>0</v>
      </c>
      <c r="QC237" s="53">
        <f t="shared" si="5778"/>
        <v>0</v>
      </c>
      <c r="QD237" s="97">
        <f t="shared" si="5778"/>
        <v>66.600000000000009</v>
      </c>
      <c r="QE237" s="97">
        <f t="shared" si="5778"/>
        <v>66.600000000000009</v>
      </c>
      <c r="QF237" s="97">
        <f t="shared" si="5778"/>
        <v>41.790000000000006</v>
      </c>
      <c r="QG237" s="66">
        <f t="shared" si="4815"/>
        <v>-23</v>
      </c>
      <c r="QH237" s="66">
        <f t="shared" si="4816"/>
        <v>3278903.7147999983</v>
      </c>
      <c r="QI237" s="53">
        <f>'СДП (план)'!BV237</f>
        <v>18</v>
      </c>
      <c r="QJ237" s="53">
        <f>'СДП (план)'!BW237</f>
        <v>522324.02880000003</v>
      </c>
      <c r="QK237" s="66">
        <f t="shared" si="4817"/>
        <v>18</v>
      </c>
      <c r="QL237" s="66">
        <f t="shared" si="4818"/>
        <v>522324.02880000009</v>
      </c>
      <c r="QM237" s="53">
        <f t="shared" ref="QM237:RJ237" si="5779">SUM(QM238:QM241)</f>
        <v>8</v>
      </c>
      <c r="QN237" s="53">
        <f t="shared" si="5779"/>
        <v>243047.76</v>
      </c>
      <c r="QO237" s="53">
        <f t="shared" si="5779"/>
        <v>79</v>
      </c>
      <c r="QP237" s="53">
        <f t="shared" si="5779"/>
        <v>0</v>
      </c>
      <c r="QQ237" s="53">
        <f t="shared" si="5779"/>
        <v>0</v>
      </c>
      <c r="QR237" s="53">
        <f t="shared" si="5779"/>
        <v>0</v>
      </c>
      <c r="QS237" s="97">
        <f t="shared" si="5779"/>
        <v>19.440000000000001</v>
      </c>
      <c r="QT237" s="97">
        <f t="shared" si="5779"/>
        <v>19.440000000000001</v>
      </c>
      <c r="QU237" s="97">
        <f t="shared" si="5779"/>
        <v>8.9700000000000006</v>
      </c>
      <c r="QV237" s="66">
        <f t="shared" si="5214"/>
        <v>-10</v>
      </c>
      <c r="QW237" s="66">
        <f t="shared" si="5215"/>
        <v>-279276.26880000008</v>
      </c>
      <c r="QX237" s="53">
        <f>'СДП (план)'!BX237</f>
        <v>20</v>
      </c>
      <c r="QY237" s="53">
        <f>'СДП (план)'!BY237</f>
        <v>580360.03200000001</v>
      </c>
      <c r="QZ237" s="66">
        <f t="shared" si="4819"/>
        <v>20</v>
      </c>
      <c r="RA237" s="66">
        <f t="shared" si="4820"/>
        <v>580360.03200000001</v>
      </c>
      <c r="RB237" s="53">
        <f t="shared" si="5779"/>
        <v>16</v>
      </c>
      <c r="RC237" s="53">
        <f t="shared" si="5779"/>
        <v>478064.45000000007</v>
      </c>
      <c r="RD237" s="53">
        <f t="shared" si="5779"/>
        <v>173</v>
      </c>
      <c r="RE237" s="53">
        <f t="shared" si="5779"/>
        <v>0</v>
      </c>
      <c r="RF237" s="53">
        <f t="shared" si="5779"/>
        <v>0</v>
      </c>
      <c r="RG237" s="53">
        <f t="shared" si="5779"/>
        <v>0</v>
      </c>
      <c r="RH237" s="97">
        <f t="shared" si="5779"/>
        <v>21.6</v>
      </c>
      <c r="RI237" s="97">
        <f t="shared" si="5779"/>
        <v>21.6</v>
      </c>
      <c r="RJ237" s="97">
        <f t="shared" si="5779"/>
        <v>17.28</v>
      </c>
      <c r="RK237" s="66">
        <f t="shared" si="4821"/>
        <v>-4</v>
      </c>
      <c r="RL237" s="66">
        <f t="shared" si="4822"/>
        <v>-102295.58199999994</v>
      </c>
      <c r="RM237" s="53">
        <f>'СДП (план)'!BZ237</f>
        <v>24</v>
      </c>
      <c r="RN237" s="53">
        <f>'СДП (план)'!CA237</f>
        <v>283238.26</v>
      </c>
      <c r="RO237" s="66">
        <f t="shared" si="4823"/>
        <v>24</v>
      </c>
      <c r="RP237" s="66">
        <f t="shared" si="4824"/>
        <v>283238.26</v>
      </c>
      <c r="RQ237" s="53">
        <f t="shared" ref="RQ237:RY237" si="5780">SUM(RQ238:RQ241)</f>
        <v>12</v>
      </c>
      <c r="RR237" s="53">
        <f t="shared" si="5780"/>
        <v>365099.49</v>
      </c>
      <c r="RS237" s="53">
        <f t="shared" si="5780"/>
        <v>115</v>
      </c>
      <c r="RT237" s="53">
        <f t="shared" si="5780"/>
        <v>0</v>
      </c>
      <c r="RU237" s="53">
        <f t="shared" si="5780"/>
        <v>0</v>
      </c>
      <c r="RV237" s="53">
        <f t="shared" si="5780"/>
        <v>0</v>
      </c>
      <c r="RW237" s="97">
        <f t="shared" si="5780"/>
        <v>25.92</v>
      </c>
      <c r="RX237" s="97">
        <f t="shared" si="5780"/>
        <v>25.92</v>
      </c>
      <c r="RY237" s="97">
        <f t="shared" si="5780"/>
        <v>12.96</v>
      </c>
      <c r="RZ237" s="66">
        <f t="shared" si="4825"/>
        <v>-12</v>
      </c>
      <c r="SA237" s="66">
        <f t="shared" si="4826"/>
        <v>81861.229999999981</v>
      </c>
      <c r="SB237" s="53">
        <f>'СДП (план)'!CB237</f>
        <v>0</v>
      </c>
      <c r="SC237" s="53">
        <f>'СДП (план)'!CC237</f>
        <v>0</v>
      </c>
      <c r="SD237" s="66">
        <f t="shared" si="4063"/>
        <v>0</v>
      </c>
      <c r="SE237" s="66">
        <f t="shared" si="4064"/>
        <v>0</v>
      </c>
      <c r="SF237" s="53">
        <f t="shared" ref="SF237:SN237" si="5781">SUM(SF238:SF241)</f>
        <v>1</v>
      </c>
      <c r="SG237" s="53">
        <f t="shared" si="5781"/>
        <v>115893.83</v>
      </c>
      <c r="SH237" s="53">
        <f t="shared" si="5781"/>
        <v>14</v>
      </c>
      <c r="SI237" s="53">
        <f t="shared" si="5781"/>
        <v>0</v>
      </c>
      <c r="SJ237" s="53">
        <f t="shared" si="5781"/>
        <v>0</v>
      </c>
      <c r="SK237" s="53">
        <f t="shared" si="5781"/>
        <v>0</v>
      </c>
      <c r="SL237" s="97">
        <f t="shared" si="5781"/>
        <v>0</v>
      </c>
      <c r="SM237" s="97">
        <f t="shared" si="5781"/>
        <v>0</v>
      </c>
      <c r="SN237" s="97">
        <f t="shared" si="5781"/>
        <v>1.08</v>
      </c>
      <c r="SO237" s="66">
        <f t="shared" si="4827"/>
        <v>1</v>
      </c>
      <c r="SP237" s="66">
        <f t="shared" si="4828"/>
        <v>115893.83</v>
      </c>
      <c r="SQ237" s="53">
        <f>'СДП (план)'!CD237</f>
        <v>5</v>
      </c>
      <c r="SR237" s="53">
        <f>'СДП (план)'!CE237</f>
        <v>192589.71300000002</v>
      </c>
      <c r="SS237" s="66">
        <f t="shared" si="4068"/>
        <v>5</v>
      </c>
      <c r="ST237" s="66">
        <f t="shared" si="4069"/>
        <v>192589.71300000002</v>
      </c>
      <c r="SU237" s="53">
        <f t="shared" ref="SU237:TC237" si="5782">SUM(SU238:SU241)</f>
        <v>4</v>
      </c>
      <c r="SV237" s="53">
        <f t="shared" si="5782"/>
        <v>302388.34999999998</v>
      </c>
      <c r="SW237" s="53">
        <f t="shared" si="5782"/>
        <v>40</v>
      </c>
      <c r="SX237" s="53">
        <f t="shared" si="5782"/>
        <v>0</v>
      </c>
      <c r="SY237" s="53">
        <f t="shared" si="5782"/>
        <v>0</v>
      </c>
      <c r="SZ237" s="53">
        <f t="shared" si="5782"/>
        <v>0</v>
      </c>
      <c r="TA237" s="97">
        <f t="shared" si="5782"/>
        <v>5.4</v>
      </c>
      <c r="TB237" s="97">
        <f t="shared" si="5782"/>
        <v>5.4</v>
      </c>
      <c r="TC237" s="97">
        <f t="shared" si="5782"/>
        <v>4.6500000000000004</v>
      </c>
      <c r="TD237" s="66">
        <f t="shared" si="4829"/>
        <v>-1</v>
      </c>
      <c r="TE237" s="66">
        <f t="shared" si="4830"/>
        <v>109798.63699999996</v>
      </c>
      <c r="TF237" s="14">
        <f>'СДП (план)'!CF237</f>
        <v>12</v>
      </c>
      <c r="TG237" s="14">
        <f>'СДП (план)'!CG237</f>
        <v>532687.60080000001</v>
      </c>
      <c r="TH237" s="66">
        <f t="shared" ref="TH237" si="5783">SUM(TF237/12*$A$2)</f>
        <v>12</v>
      </c>
      <c r="TI237" s="66">
        <f t="shared" ref="TI237" si="5784">SUM(TG237/12*$A$2)</f>
        <v>532687.60080000001</v>
      </c>
      <c r="TJ237" s="53">
        <f t="shared" ref="TJ237:TR237" si="5785">SUM(TJ238:TJ241)</f>
        <v>3</v>
      </c>
      <c r="TK237" s="53">
        <f t="shared" si="5785"/>
        <v>329319.94</v>
      </c>
      <c r="TL237" s="53">
        <f t="shared" si="5785"/>
        <v>29</v>
      </c>
      <c r="TM237" s="53">
        <f t="shared" si="5785"/>
        <v>0</v>
      </c>
      <c r="TN237" s="53">
        <f t="shared" si="5785"/>
        <v>0</v>
      </c>
      <c r="TO237" s="53"/>
      <c r="TP237" s="97">
        <f t="shared" si="5785"/>
        <v>12.96</v>
      </c>
      <c r="TQ237" s="97">
        <f t="shared" si="5785"/>
        <v>12.96</v>
      </c>
      <c r="TR237" s="97">
        <f t="shared" si="5785"/>
        <v>3.24</v>
      </c>
      <c r="TS237" s="66">
        <f t="shared" si="4833"/>
        <v>-9</v>
      </c>
      <c r="TT237" s="66">
        <f t="shared" si="4834"/>
        <v>-203367.66080000001</v>
      </c>
      <c r="TU237" s="66">
        <f>'СДП (план)'!CH237</f>
        <v>0</v>
      </c>
      <c r="TV237" s="66">
        <f>'СДП (план)'!CI237</f>
        <v>0</v>
      </c>
      <c r="TW237" s="66">
        <f t="shared" si="4835"/>
        <v>0</v>
      </c>
      <c r="TX237" s="66">
        <f t="shared" si="4836"/>
        <v>0</v>
      </c>
      <c r="TY237" s="154"/>
      <c r="TZ237" s="154"/>
      <c r="UA237" s="154"/>
      <c r="UB237" s="154"/>
      <c r="UC237" s="154"/>
      <c r="UD237" s="154"/>
      <c r="UE237" s="97">
        <f t="shared" ref="UE237:UG237" si="5786">SUM(UE238:UE241)</f>
        <v>0</v>
      </c>
      <c r="UF237" s="97">
        <f t="shared" si="5786"/>
        <v>0</v>
      </c>
      <c r="UG237" s="97">
        <f t="shared" si="5786"/>
        <v>0</v>
      </c>
      <c r="UH237" s="66">
        <f t="shared" si="5216"/>
        <v>0</v>
      </c>
      <c r="UI237" s="66">
        <f t="shared" si="5217"/>
        <v>0</v>
      </c>
      <c r="UJ237" s="66"/>
      <c r="UK237" s="66"/>
      <c r="UL237" s="66"/>
      <c r="UM237" s="66"/>
      <c r="UN237" s="66"/>
      <c r="UO237" s="66"/>
      <c r="UP237" s="66"/>
      <c r="UQ237" s="66"/>
      <c r="UR237" s="66"/>
      <c r="US237" s="66"/>
      <c r="UT237" s="66"/>
      <c r="UU237" s="66"/>
      <c r="UV237" s="66"/>
      <c r="UW237" s="43">
        <f t="shared" si="5058"/>
        <v>0</v>
      </c>
      <c r="UX237" s="43">
        <f t="shared" si="5059"/>
        <v>0</v>
      </c>
      <c r="UY237" s="97">
        <f>'СДП (план)'!CN237</f>
        <v>365</v>
      </c>
      <c r="UZ237" s="97">
        <f>'СДП (план)'!CO237</f>
        <v>10032626.146600001</v>
      </c>
      <c r="VA237" s="43">
        <f t="shared" si="3921"/>
        <v>365</v>
      </c>
      <c r="VB237" s="43">
        <f t="shared" si="3922"/>
        <v>10032626.146600001</v>
      </c>
      <c r="VC237" s="97">
        <f>SUM(VC238:VC241)</f>
        <v>306</v>
      </c>
      <c r="VD237" s="97">
        <f t="shared" ref="VD237:VM237" si="5787">SUM(VD238:VD241)</f>
        <v>13589627.679999998</v>
      </c>
      <c r="VE237" s="97">
        <f t="shared" si="5787"/>
        <v>2929</v>
      </c>
      <c r="VF237" s="97">
        <f t="shared" si="5787"/>
        <v>0</v>
      </c>
      <c r="VG237" s="97">
        <f t="shared" si="5787"/>
        <v>0</v>
      </c>
      <c r="VH237" s="97">
        <f t="shared" si="5787"/>
        <v>0</v>
      </c>
      <c r="VI237" s="97">
        <f t="shared" si="5787"/>
        <v>405.75</v>
      </c>
      <c r="VJ237" s="97">
        <f t="shared" si="5787"/>
        <v>405.75</v>
      </c>
      <c r="VK237" s="97">
        <f t="shared" si="5787"/>
        <v>346.35000000000008</v>
      </c>
      <c r="VL237" s="66">
        <f t="shared" si="5787"/>
        <v>-59</v>
      </c>
      <c r="VM237" s="66">
        <f t="shared" si="5787"/>
        <v>3557001.5333999977</v>
      </c>
    </row>
    <row r="238" spans="1:585" s="32" customFormat="1" ht="23.25" customHeight="1" x14ac:dyDescent="0.2">
      <c r="A238" s="171"/>
      <c r="B238" s="171">
        <v>158</v>
      </c>
      <c r="C238" s="245" t="s">
        <v>435</v>
      </c>
      <c r="D238" s="394" t="s">
        <v>238</v>
      </c>
      <c r="E238" s="370">
        <v>16026</v>
      </c>
      <c r="F238" s="136">
        <v>16828</v>
      </c>
      <c r="G238" s="371">
        <v>1.08</v>
      </c>
      <c r="H238" s="372"/>
      <c r="I238" s="373">
        <v>1</v>
      </c>
      <c r="J238" s="461">
        <v>0.95</v>
      </c>
      <c r="K238" s="184"/>
      <c r="L238" s="1">
        <v>1.4</v>
      </c>
      <c r="M238" s="1">
        <v>1.68</v>
      </c>
      <c r="N238" s="1">
        <v>2.23</v>
      </c>
      <c r="O238" s="9">
        <v>2.57</v>
      </c>
      <c r="P238" s="44">
        <f>'СДП (план)'!P238</f>
        <v>16</v>
      </c>
      <c r="Q238" s="44">
        <f>'СДП (план)'!Q238</f>
        <v>386906.68799999997</v>
      </c>
      <c r="R238" s="43">
        <f t="shared" si="4710"/>
        <v>16</v>
      </c>
      <c r="S238" s="43">
        <f t="shared" si="4711"/>
        <v>386906.68799999997</v>
      </c>
      <c r="T238" s="43">
        <f>VLOOKUP($C238,'факт СДП 12 мес'!$D$8:$HP$287,9,0)</f>
        <v>17</v>
      </c>
      <c r="U238" s="43">
        <f>VLOOKUP($C238,'факт СДП 12 мес'!$D$8:$HP$287,10,0)</f>
        <v>411038.71999999991</v>
      </c>
      <c r="V238" s="43">
        <f>VLOOKUP($C238,'факт СДП 12 мес'!$D$8:$HP$287,11,0)</f>
        <v>109</v>
      </c>
      <c r="W238" s="43">
        <f>VLOOKUP($C238,'факт СДП 12 мес'!$D$8:$HP$287,12,0)</f>
        <v>0</v>
      </c>
      <c r="X238" s="43">
        <f>VLOOKUP($C238,'факт СДП 12 мес'!$D$8:$HP$287,13,0)</f>
        <v>0</v>
      </c>
      <c r="Y238" s="43">
        <f>VLOOKUP($C238,'факт СДП 12 мес'!$D$8:$HP$287,14,0)</f>
        <v>0</v>
      </c>
      <c r="Z238" s="43">
        <f t="shared" ref="Z238:Z241" si="5788">SUM(P238*$G238)</f>
        <v>17.28</v>
      </c>
      <c r="AA238" s="43">
        <f t="shared" ref="AA238:AA241" si="5789">SUM(R238*$G238)</f>
        <v>17.28</v>
      </c>
      <c r="AB238" s="43">
        <f t="shared" ref="AB238:AB241" si="5790">SUM(T238*$G238)</f>
        <v>18.36</v>
      </c>
      <c r="AC238" s="43">
        <f t="shared" ref="AC238:AC241" si="5791">SUM(T238-R238)</f>
        <v>1</v>
      </c>
      <c r="AD238" s="43">
        <f t="shared" si="4839"/>
        <v>24132.031999999948</v>
      </c>
      <c r="AE238" s="135">
        <f>'СДП (план)'!R238</f>
        <v>0</v>
      </c>
      <c r="AF238" s="135">
        <f>'СДП (план)'!S238</f>
        <v>0</v>
      </c>
      <c r="AG238" s="43">
        <f t="shared" si="4713"/>
        <v>0</v>
      </c>
      <c r="AH238" s="43">
        <f t="shared" si="4714"/>
        <v>0</v>
      </c>
      <c r="AI238" s="43">
        <f>VLOOKUP($C238,'факт СДП 12 мес'!$D$8:$HP$287,3,0)</f>
        <v>0</v>
      </c>
      <c r="AJ238" s="43">
        <f>VLOOKUP($C238,'факт СДП 12 мес'!$D$8:$HP$287,4,0)</f>
        <v>0</v>
      </c>
      <c r="AK238" s="43">
        <f>VLOOKUP($C238,'факт СДП 12 мес'!$D$8:$HP$287,5,0)</f>
        <v>0</v>
      </c>
      <c r="AL238" s="43">
        <f>VLOOKUP($C238,'факт СДП 12 мес'!$D$8:$HP$287,6,0)</f>
        <v>0</v>
      </c>
      <c r="AM238" s="43">
        <f>VLOOKUP($C238,'факт СДП 12 мес'!$D$8:$HP$287,7,0)</f>
        <v>0</v>
      </c>
      <c r="AN238" s="43">
        <f>VLOOKUP($C238,'факт СДП 12 мес'!$D$8:$HP$287,8,0)</f>
        <v>0</v>
      </c>
      <c r="AO238" s="43">
        <f t="shared" ref="AO238:AO241" si="5792">SUM(AE238*$G238)</f>
        <v>0</v>
      </c>
      <c r="AP238" s="43">
        <f t="shared" ref="AP238:AP241" si="5793">SUM(AG238*$G238)</f>
        <v>0</v>
      </c>
      <c r="AQ238" s="43">
        <f t="shared" ref="AQ238:AQ241" si="5794">SUM(AI238*$G238)</f>
        <v>0</v>
      </c>
      <c r="AR238" s="43">
        <f t="shared" si="4841"/>
        <v>0</v>
      </c>
      <c r="AS238" s="43">
        <f t="shared" si="4842"/>
        <v>0</v>
      </c>
      <c r="AT238" s="44">
        <f>'СДП (план)'!T238</f>
        <v>0</v>
      </c>
      <c r="AU238" s="43">
        <f>'СДП (план)'!U238</f>
        <v>0</v>
      </c>
      <c r="AV238" s="43">
        <f t="shared" si="4717"/>
        <v>0</v>
      </c>
      <c r="AW238" s="43">
        <f t="shared" si="4718"/>
        <v>0</v>
      </c>
      <c r="AX238" s="43">
        <f>VLOOKUP($C238,'факт СДП 12 мес'!$D$8:$HP$287,159,0)</f>
        <v>0</v>
      </c>
      <c r="AY238" s="43">
        <f>VLOOKUP($C238,'факт СДП 12 мес'!$D$8:$HP$287,160,0)</f>
        <v>0</v>
      </c>
      <c r="AZ238" s="43">
        <f>VLOOKUP($C238,'факт СДП 12 мес'!$D$8:$HP$287,161,0)</f>
        <v>0</v>
      </c>
      <c r="BA238" s="43">
        <f>VLOOKUP($C238,'факт СДП 12 мес'!$D$8:$HP$287,162,0)</f>
        <v>0</v>
      </c>
      <c r="BB238" s="43">
        <f>VLOOKUP($C238,'факт СДП 12 мес'!$D$8:$HP$287,163,0)</f>
        <v>0</v>
      </c>
      <c r="BC238" s="43">
        <f>VLOOKUP($C238,'факт СДП 12 мес'!$D$8:$HP$287,164,0)</f>
        <v>0</v>
      </c>
      <c r="BD238" s="43">
        <f t="shared" ref="BD238:BD241" si="5795">SUM(AT238*$G238)</f>
        <v>0</v>
      </c>
      <c r="BE238" s="43">
        <f t="shared" ref="BE238:BE241" si="5796">SUM(AV238*$G238)</f>
        <v>0</v>
      </c>
      <c r="BF238" s="43">
        <f t="shared" ref="BF238:BF241" si="5797">SUM(AX238*$G238)</f>
        <v>0</v>
      </c>
      <c r="BG238" s="43">
        <f t="shared" si="5063"/>
        <v>0</v>
      </c>
      <c r="BH238" s="43">
        <f t="shared" si="5064"/>
        <v>0</v>
      </c>
      <c r="BI238" s="87">
        <f>'СДП (план)'!V238</f>
        <v>0</v>
      </c>
      <c r="BJ238" s="3">
        <f>'СДП (план)'!W238</f>
        <v>0</v>
      </c>
      <c r="BK238" s="43">
        <f t="shared" si="4719"/>
        <v>0</v>
      </c>
      <c r="BL238" s="43">
        <f t="shared" si="4720"/>
        <v>0</v>
      </c>
      <c r="BM238" s="43">
        <f>VLOOKUP($C238,'факт СДП 12 мес'!$D$8:$HP$287,21,0)</f>
        <v>0</v>
      </c>
      <c r="BN238" s="43">
        <f>VLOOKUP($C238,'факт СДП 12 мес'!$D$8:$HP$287,22,0)</f>
        <v>0</v>
      </c>
      <c r="BO238" s="43">
        <f>VLOOKUP($C238,'факт СДП 12 мес'!$D$8:$HP$287,23,0)</f>
        <v>0</v>
      </c>
      <c r="BP238" s="43">
        <f>VLOOKUP($C238,'факт СДП 12 мес'!$D$8:$HP$287,24,0)</f>
        <v>0</v>
      </c>
      <c r="BQ238" s="43">
        <f>VLOOKUP($C238,'факт СДП 12 мес'!$D$8:$HP$287,25,0)</f>
        <v>0</v>
      </c>
      <c r="BR238" s="43">
        <f>VLOOKUP($C238,'факт СДП 12 мес'!$D$8:$HP$287,26,0)</f>
        <v>0</v>
      </c>
      <c r="BS238" s="43">
        <f t="shared" ref="BS238:BS241" si="5798">SUM(BI238*$G238)</f>
        <v>0</v>
      </c>
      <c r="BT238" s="43">
        <f t="shared" ref="BT238:BT241" si="5799">SUM(BK238*$G238)</f>
        <v>0</v>
      </c>
      <c r="BU238" s="43">
        <f t="shared" ref="BU238:BU241" si="5800">SUM(BM238*$G238)</f>
        <v>0</v>
      </c>
      <c r="BV238" s="43">
        <f t="shared" si="5212"/>
        <v>0</v>
      </c>
      <c r="BW238" s="43">
        <f t="shared" si="5213"/>
        <v>0</v>
      </c>
      <c r="BX238" s="44">
        <f>'СДП (план)'!X238</f>
        <v>0</v>
      </c>
      <c r="BY238" s="43">
        <f>'СДП (план)'!Y238</f>
        <v>0</v>
      </c>
      <c r="BZ238" s="43">
        <f t="shared" si="4721"/>
        <v>0</v>
      </c>
      <c r="CA238" s="43">
        <f t="shared" si="4722"/>
        <v>0</v>
      </c>
      <c r="CB238" s="43">
        <f>VLOOKUP($C238,'факт СДП 12 мес'!$D$8:$HP$287,15,0)</f>
        <v>0</v>
      </c>
      <c r="CC238" s="43">
        <f>VLOOKUP($C238,'факт СДП 12 мес'!$D$8:$HP$287,16,0)</f>
        <v>0</v>
      </c>
      <c r="CD238" s="43">
        <f>VLOOKUP($C238,'факт СДП 12 мес'!$D$8:$HP$287,17,0)</f>
        <v>0</v>
      </c>
      <c r="CE238" s="43">
        <f>VLOOKUP($C238,'факт СДП 12 мес'!$D$8:$HP$287,18,0)</f>
        <v>0</v>
      </c>
      <c r="CF238" s="43">
        <f>VLOOKUP($C238,'факт СДП 12 мес'!$D$8:$HP$287,19,0)</f>
        <v>0</v>
      </c>
      <c r="CG238" s="43">
        <f>VLOOKUP($C238,'факт СДП 12 мес'!$D$8:$HP$287,20,0)</f>
        <v>0</v>
      </c>
      <c r="CH238" s="43">
        <f t="shared" ref="CH238:CH241" si="5801">SUM(BX238*$G238)</f>
        <v>0</v>
      </c>
      <c r="CI238" s="43">
        <f t="shared" ref="CI238:CI241" si="5802">SUM(BZ238*$G238)</f>
        <v>0</v>
      </c>
      <c r="CJ238" s="43">
        <f t="shared" ref="CJ238:CJ241" si="5803">SUM(CB238*$G238)</f>
        <v>0</v>
      </c>
      <c r="CK238" s="43">
        <f t="shared" si="5580"/>
        <v>0</v>
      </c>
      <c r="CL238" s="43">
        <f t="shared" si="5581"/>
        <v>0</v>
      </c>
      <c r="CM238" s="45">
        <f>'СДП (план)'!Z238</f>
        <v>0</v>
      </c>
      <c r="CN238" s="43">
        <f>'СДП (план)'!AA238</f>
        <v>0</v>
      </c>
      <c r="CO238" s="43">
        <f t="shared" si="4723"/>
        <v>0</v>
      </c>
      <c r="CP238" s="43">
        <f t="shared" si="4724"/>
        <v>0</v>
      </c>
      <c r="CQ238" s="43">
        <f>VLOOKUP($C238,'факт СДП 12 мес'!$D$8:$HP$287,165,0)</f>
        <v>0</v>
      </c>
      <c r="CR238" s="43">
        <f>VLOOKUP($C238,'факт СДП 12 мес'!$D$8:$HP$287,166,0)</f>
        <v>0</v>
      </c>
      <c r="CS238" s="43">
        <f>VLOOKUP($C238,'факт СДП 12 мес'!$D$8:$HP$287,167,0)</f>
        <v>0</v>
      </c>
      <c r="CT238" s="43">
        <f>VLOOKUP($C238,'факт СДП 12 мес'!$D$8:$HP$287,168,0)</f>
        <v>0</v>
      </c>
      <c r="CU238" s="43">
        <f>VLOOKUP($C238,'факт СДП 12 мес'!$D$8:$HP$287,169,0)</f>
        <v>0</v>
      </c>
      <c r="CV238" s="43">
        <f>VLOOKUP($C238,'факт СДП 12 мес'!$D$8:$HP$287,170,0)</f>
        <v>0</v>
      </c>
      <c r="CW238" s="43">
        <f t="shared" ref="CW238:CW241" si="5804">SUM(CM238*$G238)</f>
        <v>0</v>
      </c>
      <c r="CX238" s="43">
        <f t="shared" ref="CX238:CX241" si="5805">SUM(CO238*$G238)</f>
        <v>0</v>
      </c>
      <c r="CY238" s="43">
        <f t="shared" ref="CY238:CY241" si="5806">SUM(CQ238*$G238)</f>
        <v>0</v>
      </c>
      <c r="CZ238" s="43">
        <f t="shared" si="4725"/>
        <v>0</v>
      </c>
      <c r="DA238" s="43">
        <f t="shared" si="4726"/>
        <v>0</v>
      </c>
      <c r="DB238" s="5">
        <f>'СДП (план)'!AB238</f>
        <v>0</v>
      </c>
      <c r="DC238" s="3">
        <f>'СДП (план)'!AC238</f>
        <v>0</v>
      </c>
      <c r="DD238" s="43">
        <f t="shared" si="4727"/>
        <v>0</v>
      </c>
      <c r="DE238" s="43">
        <f t="shared" si="4728"/>
        <v>0</v>
      </c>
      <c r="DF238" s="43">
        <f>VLOOKUP($C238,'факт СДП 12 мес'!$D$8:$HP$287,57,0)</f>
        <v>17</v>
      </c>
      <c r="DG238" s="43">
        <f>VLOOKUP($C238,'факт СДП 12 мес'!$D$8:$HP$287,58,0)</f>
        <v>493103.5300000002</v>
      </c>
      <c r="DH238" s="43">
        <f>VLOOKUP($C238,'факт СДП 12 мес'!$D$8:$HP$287,59,0)</f>
        <v>168</v>
      </c>
      <c r="DI238" s="43">
        <f>VLOOKUP($C238,'факт СДП 12 мес'!$D$8:$HP$287,60,0)</f>
        <v>0</v>
      </c>
      <c r="DJ238" s="43">
        <f>VLOOKUP($C238,'факт СДП 12 мес'!$D$8:$HP$287,61,0)</f>
        <v>0</v>
      </c>
      <c r="DK238" s="43">
        <f>VLOOKUP($C238,'факт СДП 12 мес'!$D$8:$HP$287,62,0)</f>
        <v>0</v>
      </c>
      <c r="DL238" s="43">
        <f t="shared" ref="DL238:DL241" si="5807">SUM(DB238*$G238)</f>
        <v>0</v>
      </c>
      <c r="DM238" s="43">
        <f t="shared" ref="DM238:DM241" si="5808">SUM(DD238*$G238)</f>
        <v>0</v>
      </c>
      <c r="DN238" s="43">
        <f t="shared" ref="DN238:DN241" si="5809">SUM(DF238*$G238)</f>
        <v>18.36</v>
      </c>
      <c r="DO238" s="43">
        <f t="shared" si="4729"/>
        <v>17</v>
      </c>
      <c r="DP238" s="43">
        <f t="shared" si="4730"/>
        <v>493103.5300000002</v>
      </c>
      <c r="DQ238" s="5">
        <f>'СДП (план)'!AD238</f>
        <v>5</v>
      </c>
      <c r="DR238" s="3">
        <f>'СДП (план)'!AE238</f>
        <v>120908.34000000003</v>
      </c>
      <c r="DS238" s="43">
        <f t="shared" si="4731"/>
        <v>5</v>
      </c>
      <c r="DT238" s="43">
        <f t="shared" si="4732"/>
        <v>120908.34000000003</v>
      </c>
      <c r="DU238" s="43">
        <f>VLOOKUP($C238,'факт СДП 12 мес'!$D$8:$HP$287,33,0)</f>
        <v>4</v>
      </c>
      <c r="DV238" s="43">
        <f>VLOOKUP($C238,'факт СДП 12 мес'!$D$8:$HP$287,34,0)</f>
        <v>96746.530000000013</v>
      </c>
      <c r="DW238" s="43">
        <f>VLOOKUP($C238,'факт СДП 12 мес'!$D$8:$HP$287,35,0)</f>
        <v>44</v>
      </c>
      <c r="DX238" s="43">
        <f>VLOOKUP($C238,'факт СДП 12 мес'!$D$8:$HP$287,36,0)</f>
        <v>0</v>
      </c>
      <c r="DY238" s="43">
        <f>VLOOKUP($C238,'факт СДП 12 мес'!$D$8:$HP$287,37,0)</f>
        <v>0</v>
      </c>
      <c r="DZ238" s="43">
        <f>VLOOKUP($C238,'факт СДП 12 мес'!$D$8:$HP$287,38,0)</f>
        <v>0</v>
      </c>
      <c r="EA238" s="43">
        <f t="shared" ref="EA238:EA241" si="5810">SUM(DQ238*$G238)</f>
        <v>5.4</v>
      </c>
      <c r="EB238" s="43">
        <f t="shared" ref="EB238:EB241" si="5811">SUM(DS238*$G238)</f>
        <v>5.4</v>
      </c>
      <c r="EC238" s="43">
        <f t="shared" ref="EC238:EC241" si="5812">SUM(DU238*$G238)</f>
        <v>4.32</v>
      </c>
      <c r="ED238" s="43">
        <f t="shared" ref="ED238:ED241" si="5813">SUM(DU238-DS238)</f>
        <v>-1</v>
      </c>
      <c r="EE238" s="43">
        <f t="shared" si="4850"/>
        <v>-24161.810000000012</v>
      </c>
      <c r="EF238" s="5">
        <f>'СДП (план)'!AF238</f>
        <v>0</v>
      </c>
      <c r="EG238" s="3">
        <f>'СДП (план)'!AG238</f>
        <v>0</v>
      </c>
      <c r="EH238" s="43">
        <f t="shared" si="4735"/>
        <v>0</v>
      </c>
      <c r="EI238" s="43">
        <f t="shared" si="4736"/>
        <v>0</v>
      </c>
      <c r="EJ238" s="43">
        <f>VLOOKUP($C238,'факт СДП 12 мес'!$D$8:$HP$287,27,0)</f>
        <v>0</v>
      </c>
      <c r="EK238" s="43">
        <f>VLOOKUP($C238,'факт СДП 12 мес'!$D$8:$HP$287,28,0)</f>
        <v>0</v>
      </c>
      <c r="EL238" s="43">
        <f>VLOOKUP($C238,'факт СДП 12 мес'!$D$8:$HP$287,29,0)</f>
        <v>0</v>
      </c>
      <c r="EM238" s="43">
        <f>VLOOKUP($C238,'факт СДП 12 мес'!$D$8:$HP$287,30,0)</f>
        <v>0</v>
      </c>
      <c r="EN238" s="43">
        <f>VLOOKUP($C238,'факт СДП 12 мес'!$D$8:$HP$287,31,0)</f>
        <v>0</v>
      </c>
      <c r="EO238" s="43">
        <f>VLOOKUP($C238,'факт СДП 12 мес'!$D$8:$HP$287,32,0)</f>
        <v>0</v>
      </c>
      <c r="EP238" s="43">
        <f t="shared" ref="EP238:EP241" si="5814">SUM(EF238*$G238)</f>
        <v>0</v>
      </c>
      <c r="EQ238" s="43">
        <f t="shared" ref="EQ238:EQ241" si="5815">SUM(EH238*$G238)</f>
        <v>0</v>
      </c>
      <c r="ER238" s="43">
        <f t="shared" ref="ER238:ER241" si="5816">SUM(EJ238*$G238)</f>
        <v>0</v>
      </c>
      <c r="ES238" s="43">
        <f t="shared" si="4852"/>
        <v>0</v>
      </c>
      <c r="ET238" s="43">
        <f t="shared" si="4853"/>
        <v>0</v>
      </c>
      <c r="EU238" s="46">
        <f>'СДП (план)'!AH238</f>
        <v>49</v>
      </c>
      <c r="EV238" s="43">
        <f>'СДП (план)'!AI238</f>
        <v>1421977.4439999997</v>
      </c>
      <c r="EW238" s="43">
        <f t="shared" si="4739"/>
        <v>49</v>
      </c>
      <c r="EX238" s="43">
        <f t="shared" si="4740"/>
        <v>1421977.4439999997</v>
      </c>
      <c r="EY238" s="43">
        <f>VLOOKUP($C238,'факт СДП 12 мес'!$D$8:$HP$287,87,0)</f>
        <v>40</v>
      </c>
      <c r="EZ238" s="43">
        <f>VLOOKUP($C238,'факт СДП 12 мес'!$D$8:$HP$287,88,0)</f>
        <v>1160743.96</v>
      </c>
      <c r="FA238" s="43">
        <f>VLOOKUP($C238,'факт СДП 12 мес'!$D$8:$HP$287,89,0)</f>
        <v>401</v>
      </c>
      <c r="FB238" s="43">
        <f>VLOOKUP($C238,'факт СДП 12 мес'!$D$8:$HP$287,90,0)</f>
        <v>0</v>
      </c>
      <c r="FC238" s="43">
        <f>VLOOKUP($C238,'факт СДП 12 мес'!$D$8:$HP$287,91,0)</f>
        <v>0</v>
      </c>
      <c r="FD238" s="43">
        <f>VLOOKUP($C238,'факт СДП 12 мес'!$D$8:$HP$287,92,0)</f>
        <v>0</v>
      </c>
      <c r="FE238" s="43">
        <f t="shared" ref="FE238:FE241" si="5817">SUM(EU238*$G238)</f>
        <v>52.92</v>
      </c>
      <c r="FF238" s="43">
        <f t="shared" ref="FF238:FF241" si="5818">SUM(EW238*$G238)</f>
        <v>52.92</v>
      </c>
      <c r="FG238" s="43">
        <f t="shared" ref="FG238:FG241" si="5819">SUM(EY238*$G238)</f>
        <v>43.2</v>
      </c>
      <c r="FH238" s="43">
        <f t="shared" si="4741"/>
        <v>-9</v>
      </c>
      <c r="FI238" s="43">
        <f t="shared" si="4742"/>
        <v>-261233.48399999971</v>
      </c>
      <c r="FJ238" s="44">
        <f>'СДП (план)'!AJ238</f>
        <v>0</v>
      </c>
      <c r="FK238" s="43">
        <f>'СДП (план)'!AK238</f>
        <v>0</v>
      </c>
      <c r="FL238" s="43">
        <f t="shared" si="4743"/>
        <v>0</v>
      </c>
      <c r="FM238" s="43">
        <f t="shared" si="4744"/>
        <v>0</v>
      </c>
      <c r="FN238" s="43">
        <f>VLOOKUP($C238,'факт СДП 12 мес'!$D$8:$HP$287,39,0)</f>
        <v>0</v>
      </c>
      <c r="FO238" s="43">
        <f>VLOOKUP($C238,'факт СДП 12 мес'!$D$8:$HP$287,40,0)</f>
        <v>0</v>
      </c>
      <c r="FP238" s="43">
        <f>VLOOKUP($C238,'факт СДП 12 мес'!$D$8:$HP$287,41,0)</f>
        <v>0</v>
      </c>
      <c r="FQ238" s="43">
        <f>VLOOKUP($C238,'факт СДП 12 мес'!$D$8:$HP$287,42,0)</f>
        <v>0</v>
      </c>
      <c r="FR238" s="43">
        <f>VLOOKUP($C238,'факт СДП 12 мес'!$D$8:$HP$287,43,0)</f>
        <v>0</v>
      </c>
      <c r="FS238" s="43">
        <f>VLOOKUP($C238,'факт СДП 12 мес'!$D$8:$HP$287,44,0)</f>
        <v>0</v>
      </c>
      <c r="FT238" s="43">
        <f t="shared" ref="FT238:FT241" si="5820">SUM(FJ238*$G238)</f>
        <v>0</v>
      </c>
      <c r="FU238" s="43">
        <f t="shared" ref="FU238:FU241" si="5821">SUM(FL238*$G238)</f>
        <v>0</v>
      </c>
      <c r="FV238" s="43">
        <f t="shared" ref="FV238:FV241" si="5822">SUM(FN238*$G238)</f>
        <v>0</v>
      </c>
      <c r="FW238" s="43">
        <f t="shared" si="4745"/>
        <v>0</v>
      </c>
      <c r="FX238" s="43">
        <f t="shared" si="4746"/>
        <v>0</v>
      </c>
      <c r="FY238" s="44">
        <f>'СДП (план)'!AL238</f>
        <v>0</v>
      </c>
      <c r="FZ238" s="43">
        <f>'СДП (план)'!AM238</f>
        <v>0</v>
      </c>
      <c r="GA238" s="43">
        <f t="shared" si="4747"/>
        <v>0</v>
      </c>
      <c r="GB238" s="43">
        <f t="shared" si="4748"/>
        <v>0</v>
      </c>
      <c r="GC238" s="43">
        <f>VLOOKUP($C238,'факт СДП 12 мес'!$D$8:$HP$287,45,0)</f>
        <v>0</v>
      </c>
      <c r="GD238" s="43">
        <f>VLOOKUP($C238,'факт СДП 12 мес'!$D$8:$HP$287,46,0)</f>
        <v>0</v>
      </c>
      <c r="GE238" s="43">
        <f>VLOOKUP($C238,'факт СДП 12 мес'!$D$8:$HP$287,47,0)</f>
        <v>0</v>
      </c>
      <c r="GF238" s="43">
        <f>VLOOKUP($C238,'факт СДП 12 мес'!$D$8:$HP$287,48,0)</f>
        <v>0</v>
      </c>
      <c r="GG238" s="43">
        <f>VLOOKUP($C238,'факт СДП 12 мес'!$D$8:$HP$287,49,0)</f>
        <v>0</v>
      </c>
      <c r="GH238" s="43">
        <f>VLOOKUP($C238,'факт СДП 12 мес'!$D$8:$HP$287,50,0)</f>
        <v>0</v>
      </c>
      <c r="GI238" s="43">
        <f t="shared" ref="GI238:GI241" si="5823">SUM(FY238*$G238)</f>
        <v>0</v>
      </c>
      <c r="GJ238" s="43">
        <f t="shared" ref="GJ238:GJ241" si="5824">SUM(GA238*$G238)</f>
        <v>0</v>
      </c>
      <c r="GK238" s="43">
        <f t="shared" ref="GK238:GK241" si="5825">SUM(GC238*$G238)</f>
        <v>0</v>
      </c>
      <c r="GL238" s="43">
        <f t="shared" si="4749"/>
        <v>0</v>
      </c>
      <c r="GM238" s="43">
        <f t="shared" si="4750"/>
        <v>0</v>
      </c>
      <c r="GN238" s="5">
        <f>'СДП (план)'!AN238</f>
        <v>0</v>
      </c>
      <c r="GO238" s="3">
        <f>'СДП (план)'!AO238</f>
        <v>0</v>
      </c>
      <c r="GP238" s="43">
        <f t="shared" si="4751"/>
        <v>0</v>
      </c>
      <c r="GQ238" s="43">
        <f t="shared" si="4752"/>
        <v>0</v>
      </c>
      <c r="GR238" s="43">
        <f>VLOOKUP($C238,'факт СДП 12 мес'!$D$8:$HP$287,51,0)</f>
        <v>0</v>
      </c>
      <c r="GS238" s="43">
        <f>VLOOKUP($C238,'факт СДП 12 мес'!$D$8:$HP$287,52,0)</f>
        <v>0</v>
      </c>
      <c r="GT238" s="43">
        <f>VLOOKUP($C238,'факт СДП 12 мес'!$D$8:$HP$287,53,0)</f>
        <v>0</v>
      </c>
      <c r="GU238" s="43">
        <f>VLOOKUP($C238,'факт СДП 12 мес'!$D$8:$HP$287,54,0)</f>
        <v>0</v>
      </c>
      <c r="GV238" s="43">
        <f>VLOOKUP($C238,'факт СДП 12 мес'!$D$8:$HP$287,55,0)</f>
        <v>0</v>
      </c>
      <c r="GW238" s="43">
        <f>VLOOKUP($C238,'факт СДП 12 мес'!$D$8:$HP$287,56,0)</f>
        <v>0</v>
      </c>
      <c r="GX238" s="43">
        <f>SUM(GN238*$G238)</f>
        <v>0</v>
      </c>
      <c r="GY238" s="43">
        <f>SUM(GP238*$G238)</f>
        <v>0</v>
      </c>
      <c r="GZ238" s="43">
        <f>SUM(GR238*$G238)</f>
        <v>0</v>
      </c>
      <c r="HA238" s="43">
        <f t="shared" si="4753"/>
        <v>0</v>
      </c>
      <c r="HB238" s="43">
        <f t="shared" si="4754"/>
        <v>0</v>
      </c>
      <c r="HC238" s="5">
        <f>'СДП (план)'!AP238</f>
        <v>0</v>
      </c>
      <c r="HD238" s="3">
        <f>'СДП (план)'!AQ238</f>
        <v>0</v>
      </c>
      <c r="HE238" s="43">
        <f t="shared" si="4755"/>
        <v>0</v>
      </c>
      <c r="HF238" s="43">
        <f t="shared" si="4756"/>
        <v>0</v>
      </c>
      <c r="HG238" s="43">
        <f>VLOOKUP($C238,'факт СДП 12 мес'!$D$8:$HP$287,141,0)</f>
        <v>0</v>
      </c>
      <c r="HH238" s="43">
        <f>VLOOKUP($C238,'факт СДП 12 мес'!$D$8:$HP$287,142,0)</f>
        <v>0</v>
      </c>
      <c r="HI238" s="43">
        <f>VLOOKUP($C238,'факт СДП 12 мес'!$D$8:$HP$287,143,0)</f>
        <v>0</v>
      </c>
      <c r="HJ238" s="43">
        <f>VLOOKUP($C238,'факт СДП 12 мес'!$D$8:$HP$287,144,0)</f>
        <v>0</v>
      </c>
      <c r="HK238" s="43">
        <f>VLOOKUP($C238,'факт СДП 12 мес'!$D$8:$HP$287,145,0)</f>
        <v>0</v>
      </c>
      <c r="HL238" s="43">
        <f>VLOOKUP($C238,'факт СДП 12 мес'!$D$8:$HP$287,146,0)</f>
        <v>0</v>
      </c>
      <c r="HM238" s="43">
        <f t="shared" ref="HM238:HM241" si="5826">SUM(HC238*$G238)</f>
        <v>0</v>
      </c>
      <c r="HN238" s="43">
        <f t="shared" ref="HN238:HN241" si="5827">SUM(HE238*$G238)</f>
        <v>0</v>
      </c>
      <c r="HO238" s="43">
        <f t="shared" ref="HO238:HO241" si="5828">SUM(HG238*$G238)</f>
        <v>0</v>
      </c>
      <c r="HP238" s="43">
        <f t="shared" si="4757"/>
        <v>0</v>
      </c>
      <c r="HQ238" s="43">
        <f t="shared" si="4758"/>
        <v>0</v>
      </c>
      <c r="HR238" s="44">
        <f>'СДП (план)'!AR238</f>
        <v>0</v>
      </c>
      <c r="HS238" s="43">
        <f>'СДП (план)'!AS238</f>
        <v>0</v>
      </c>
      <c r="HT238" s="43">
        <f t="shared" si="4759"/>
        <v>0</v>
      </c>
      <c r="HU238" s="43">
        <f t="shared" si="4760"/>
        <v>0</v>
      </c>
      <c r="HV238" s="43">
        <f>VLOOKUP($C238,'факт СДП 12 мес'!$D$8:$HP$287,171,0)</f>
        <v>0</v>
      </c>
      <c r="HW238" s="43">
        <f>VLOOKUP($C238,'факт СДП 12 мес'!$D$8:$HP$287,172,0)</f>
        <v>0</v>
      </c>
      <c r="HX238" s="43">
        <f>VLOOKUP($C238,'факт СДП 12 мес'!$D$8:$HP$287,173,0)</f>
        <v>0</v>
      </c>
      <c r="HY238" s="43">
        <f>VLOOKUP($C238,'факт СДП 12 мес'!$D$8:$HP$287,174,0)</f>
        <v>0</v>
      </c>
      <c r="HZ238" s="43">
        <f>VLOOKUP($C238,'факт СДП 12 мес'!$D$8:$HP$287,175,0)</f>
        <v>0</v>
      </c>
      <c r="IA238" s="43">
        <f>VLOOKUP($C238,'факт СДП 12 мес'!$D$8:$HP$287,176,0)</f>
        <v>0</v>
      </c>
      <c r="IB238" s="43">
        <f>SUM(HR238*$G238)</f>
        <v>0</v>
      </c>
      <c r="IC238" s="43">
        <f>SUM(HT238*$G238)</f>
        <v>0</v>
      </c>
      <c r="ID238" s="43">
        <f>SUM(HV238*$G238)</f>
        <v>0</v>
      </c>
      <c r="IE238" s="43">
        <f t="shared" si="4761"/>
        <v>0</v>
      </c>
      <c r="IF238" s="43">
        <f t="shared" si="4762"/>
        <v>0</v>
      </c>
      <c r="IG238" s="44">
        <f>'СДП (план)'!AT238</f>
        <v>0</v>
      </c>
      <c r="IH238" s="43">
        <f>'СДП (план)'!AU238</f>
        <v>0</v>
      </c>
      <c r="II238" s="43">
        <f t="shared" si="4763"/>
        <v>0</v>
      </c>
      <c r="IJ238" s="43">
        <f t="shared" si="4764"/>
        <v>0</v>
      </c>
      <c r="IK238" s="43">
        <f>VLOOKUP($C238,'факт СДП 12 мес'!$D$8:$HP$287,183,0)</f>
        <v>3</v>
      </c>
      <c r="IL238" s="43">
        <f>VLOOKUP($C238,'факт СДП 12 мес'!$D$8:$HP$287,184,0)</f>
        <v>68306.52</v>
      </c>
      <c r="IM238" s="43">
        <f>VLOOKUP($C238,'факт СДП 12 мес'!$D$8:$HP$287,185,0)</f>
        <v>35</v>
      </c>
      <c r="IN238" s="43">
        <f>VLOOKUP($C238,'факт СДП 12 мес'!$D$8:$HP$287,186,0)</f>
        <v>0</v>
      </c>
      <c r="IO238" s="43">
        <f>VLOOKUP($C238,'факт СДП 12 мес'!$D$8:$HP$287,187,0)</f>
        <v>0</v>
      </c>
      <c r="IP238" s="43">
        <f>VLOOKUP($C238,'факт СДП 12 мес'!$D$8:$HP$287,188,0)</f>
        <v>0</v>
      </c>
      <c r="IQ238" s="43">
        <f t="shared" ref="IQ238:IQ241" si="5829">SUM(IG238*$G238)</f>
        <v>0</v>
      </c>
      <c r="IR238" s="43">
        <f t="shared" ref="IR238:IR241" si="5830">SUM(II238*$G238)</f>
        <v>0</v>
      </c>
      <c r="IS238" s="43">
        <f t="shared" ref="IS238:IS241" si="5831">SUM(IK238*$G238)</f>
        <v>3.24</v>
      </c>
      <c r="IT238" s="43">
        <f t="shared" si="4765"/>
        <v>3</v>
      </c>
      <c r="IU238" s="43">
        <f t="shared" si="4766"/>
        <v>68306.52</v>
      </c>
      <c r="IV238" s="45">
        <f>'СДП (план)'!AV238</f>
        <v>50</v>
      </c>
      <c r="IW238" s="45">
        <f>'СДП (план)'!AW238</f>
        <v>1209083.3999999999</v>
      </c>
      <c r="IX238" s="43">
        <f t="shared" si="4767"/>
        <v>50</v>
      </c>
      <c r="IY238" s="43">
        <f t="shared" si="4768"/>
        <v>1209083.3999999999</v>
      </c>
      <c r="IZ238" s="43">
        <f>VLOOKUP($C238,'факт СДП 12 мес'!$D$8:$HP$287,147,0)</f>
        <v>1</v>
      </c>
      <c r="JA238" s="43">
        <f>VLOOKUP($C238,'факт СДП 12 мес'!$D$8:$HP$287,148,0)</f>
        <v>24171.74</v>
      </c>
      <c r="JB238" s="43">
        <f>VLOOKUP($C238,'факт СДП 12 мес'!$D$8:$HP$287,149,0)</f>
        <v>10</v>
      </c>
      <c r="JC238" s="43">
        <f>VLOOKUP($C238,'факт СДП 12 мес'!$D$8:$HP$287,150,0)</f>
        <v>0</v>
      </c>
      <c r="JD238" s="43">
        <f>VLOOKUP($C238,'факт СДП 12 мес'!$D$8:$HP$287,151,0)</f>
        <v>0</v>
      </c>
      <c r="JE238" s="43">
        <f>VLOOKUP($C238,'факт СДП 12 мес'!$D$8:$HP$287,152,0)</f>
        <v>0</v>
      </c>
      <c r="JF238" s="43">
        <f t="shared" ref="JF238:JF241" si="5832">SUM(IV238*$G238)</f>
        <v>54</v>
      </c>
      <c r="JG238" s="43">
        <f t="shared" ref="JG238:JG241" si="5833">SUM(IX238*$G238)</f>
        <v>54</v>
      </c>
      <c r="JH238" s="43">
        <f t="shared" ref="JH238:JH241" si="5834">SUM(IZ238*$G238)</f>
        <v>1.08</v>
      </c>
      <c r="JI238" s="43">
        <f t="shared" si="4769"/>
        <v>-49</v>
      </c>
      <c r="JJ238" s="43">
        <f t="shared" si="4770"/>
        <v>-1184911.6599999999</v>
      </c>
      <c r="JK238" s="45">
        <f>'СДП (план)'!AX238</f>
        <v>0</v>
      </c>
      <c r="JL238" s="45">
        <f>'СДП (план)'!AY238</f>
        <v>0</v>
      </c>
      <c r="JM238" s="43">
        <f t="shared" si="4771"/>
        <v>0</v>
      </c>
      <c r="JN238" s="43">
        <f t="shared" si="4772"/>
        <v>0</v>
      </c>
      <c r="JO238" s="43">
        <f>VLOOKUP($C238,'факт СДП 12 мес'!$D$8:$HP$287,135,0)</f>
        <v>0</v>
      </c>
      <c r="JP238" s="43">
        <f>VLOOKUP($C238,'факт СДП 12 мес'!$D$8:$HP$287,136,0)</f>
        <v>0</v>
      </c>
      <c r="JQ238" s="43">
        <f>VLOOKUP($C238,'факт СДП 12 мес'!$D$8:$HP$287,137,0)</f>
        <v>0</v>
      </c>
      <c r="JR238" s="43">
        <f>VLOOKUP($C238,'факт СДП 12 мес'!$D$8:$HP$287,138,0)</f>
        <v>0</v>
      </c>
      <c r="JS238" s="43">
        <f>VLOOKUP($C238,'факт СДП 12 мес'!$D$8:$HP$287,139,0)</f>
        <v>0</v>
      </c>
      <c r="JT238" s="43">
        <f>VLOOKUP($C238,'факт СДП 12 мес'!$D$8:$HP$287,140,0)</f>
        <v>0</v>
      </c>
      <c r="JU238" s="43">
        <f t="shared" ref="JU238:JU241" si="5835">SUM(JK238*$G238)</f>
        <v>0</v>
      </c>
      <c r="JV238" s="43">
        <f t="shared" ref="JV238:JV241" si="5836">SUM(JM238*$G238)</f>
        <v>0</v>
      </c>
      <c r="JW238" s="43">
        <f t="shared" ref="JW238:JW241" si="5837">SUM(JO238*$G238)</f>
        <v>0</v>
      </c>
      <c r="JX238" s="43">
        <f t="shared" si="4773"/>
        <v>0</v>
      </c>
      <c r="JY238" s="43">
        <f t="shared" si="4774"/>
        <v>0</v>
      </c>
      <c r="JZ238" s="44">
        <f>'СДП (план)'!AZ238</f>
        <v>0</v>
      </c>
      <c r="KA238" s="43">
        <f>'СДП (план)'!BA238</f>
        <v>0</v>
      </c>
      <c r="KB238" s="43">
        <f t="shared" si="4775"/>
        <v>0</v>
      </c>
      <c r="KC238" s="43">
        <f t="shared" si="4776"/>
        <v>0</v>
      </c>
      <c r="KD238" s="43">
        <f>VLOOKUP($C238,'факт СДП 12 мес'!$D$8:$HP$287,105,0)</f>
        <v>0</v>
      </c>
      <c r="KE238" s="43">
        <f>VLOOKUP($C238,'факт СДП 12 мес'!$D$8:$HP$287,106,0)</f>
        <v>0</v>
      </c>
      <c r="KF238" s="43">
        <f>VLOOKUP($C238,'факт СДП 12 мес'!$D$8:$HP$287,107,0)</f>
        <v>0</v>
      </c>
      <c r="KG238" s="43">
        <f>VLOOKUP($C238,'факт СДП 12 мес'!$D$8:$HP$287,108,0)</f>
        <v>0</v>
      </c>
      <c r="KH238" s="43">
        <f>VLOOKUP($C238,'факт СДП 12 мес'!$D$8:$HP$287,109,0)</f>
        <v>0</v>
      </c>
      <c r="KI238" s="43">
        <f>VLOOKUP($C238,'факт СДП 12 мес'!$D$8:$HP$287,110,0)</f>
        <v>0</v>
      </c>
      <c r="KJ238" s="43">
        <f>SUM(JZ238*$G238)</f>
        <v>0</v>
      </c>
      <c r="KK238" s="43">
        <f>SUM(KB238*$G238)</f>
        <v>0</v>
      </c>
      <c r="KL238" s="43">
        <f>SUM(KD238*$G238)</f>
        <v>0</v>
      </c>
      <c r="KM238" s="43">
        <f t="shared" si="4777"/>
        <v>0</v>
      </c>
      <c r="KN238" s="43">
        <f t="shared" si="4778"/>
        <v>0</v>
      </c>
      <c r="KO238" s="44">
        <f>'СДП (план)'!BB238</f>
        <v>31</v>
      </c>
      <c r="KP238" s="43">
        <f>'СДП (план)'!BC238</f>
        <v>749631.70799999998</v>
      </c>
      <c r="KQ238" s="43">
        <f t="shared" si="4779"/>
        <v>31</v>
      </c>
      <c r="KR238" s="43">
        <f t="shared" si="4780"/>
        <v>749631.70799999998</v>
      </c>
      <c r="KS238" s="43">
        <f>VLOOKUP($C238,'факт СДП 12 мес'!$D$8:$HP$287,189,0)</f>
        <v>38</v>
      </c>
      <c r="KT238" s="43">
        <f>VLOOKUP($C238,'факт СДП 12 мес'!$D$8:$HP$287,190,0)</f>
        <v>1332068.9200000002</v>
      </c>
      <c r="KU238" s="43">
        <f>VLOOKUP($C238,'факт СДП 12 мес'!$D$8:$HP$287,191,0)</f>
        <v>390</v>
      </c>
      <c r="KV238" s="43">
        <f>VLOOKUP($C238,'факт СДП 12 мес'!$D$8:$HP$287,192,0)</f>
        <v>0</v>
      </c>
      <c r="KW238" s="43">
        <f>VLOOKUP($C238,'факт СДП 12 мес'!$D$8:$HP$287,193,0)</f>
        <v>0</v>
      </c>
      <c r="KX238" s="43">
        <f>VLOOKUP($C238,'факт СДП 12 мес'!$D$8:$HP$287,194,0)</f>
        <v>0</v>
      </c>
      <c r="KY238" s="43">
        <f t="shared" ref="KY238:KY241" si="5838">SUM(KO238*$G238)</f>
        <v>33.480000000000004</v>
      </c>
      <c r="KZ238" s="43">
        <f t="shared" ref="KZ238:KZ241" si="5839">SUM(KQ238*$G238)</f>
        <v>33.480000000000004</v>
      </c>
      <c r="LA238" s="43">
        <f t="shared" ref="LA238:LA241" si="5840">SUM(KS238*$G238)</f>
        <v>41.040000000000006</v>
      </c>
      <c r="LB238" s="43">
        <f t="shared" si="4781"/>
        <v>7</v>
      </c>
      <c r="LC238" s="43">
        <f t="shared" si="4782"/>
        <v>582437.21200000017</v>
      </c>
      <c r="LD238" s="44">
        <f>'СДП (план)'!BD238</f>
        <v>23</v>
      </c>
      <c r="LE238" s="43">
        <f>'СДП (план)'!BE238</f>
        <v>667414.0368</v>
      </c>
      <c r="LF238" s="43">
        <f t="shared" si="4783"/>
        <v>23</v>
      </c>
      <c r="LG238" s="43">
        <f t="shared" si="4784"/>
        <v>667414.0368</v>
      </c>
      <c r="LH238" s="43">
        <f>VLOOKUP($C238,'факт СДП 12 мес'!$D$8:$HP$287,63,0)</f>
        <v>50</v>
      </c>
      <c r="LI238" s="43">
        <f>VLOOKUP($C238,'факт СДП 12 мес'!$D$8:$HP$287,64,0)</f>
        <v>1421548.6000000006</v>
      </c>
      <c r="LJ238" s="43">
        <f>VLOOKUP($C238,'факт СДП 12 мес'!$D$8:$HP$287,65,0)</f>
        <v>489</v>
      </c>
      <c r="LK238" s="43">
        <f>VLOOKUP($C238,'факт СДП 12 мес'!$D$8:$HP$287,66,0)</f>
        <v>0</v>
      </c>
      <c r="LL238" s="43">
        <f>VLOOKUP($C238,'факт СДП 12 мес'!$D$8:$HP$287,67,0)</f>
        <v>0</v>
      </c>
      <c r="LM238" s="43">
        <f>VLOOKUP($C238,'факт СДП 12 мес'!$D$8:$HP$287,68,0)</f>
        <v>0</v>
      </c>
      <c r="LN238" s="43">
        <f t="shared" ref="LN238:LN241" si="5841">SUM(LD238*$G238)</f>
        <v>24.840000000000003</v>
      </c>
      <c r="LO238" s="43">
        <f t="shared" ref="LO238:LO241" si="5842">SUM(LF238*$G238)</f>
        <v>24.840000000000003</v>
      </c>
      <c r="LP238" s="43">
        <f t="shared" ref="LP238:LP241" si="5843">SUM(LH238*$G238)</f>
        <v>54</v>
      </c>
      <c r="LQ238" s="43">
        <f t="shared" si="4785"/>
        <v>27</v>
      </c>
      <c r="LR238" s="43">
        <f t="shared" si="4786"/>
        <v>754134.56320000056</v>
      </c>
      <c r="LS238" s="44">
        <f>'СДП (план)'!BF238</f>
        <v>0</v>
      </c>
      <c r="LT238" s="43">
        <f>'СДП (план)'!BG238</f>
        <v>0</v>
      </c>
      <c r="LU238" s="43">
        <f t="shared" si="4787"/>
        <v>0</v>
      </c>
      <c r="LV238" s="43">
        <f t="shared" si="4788"/>
        <v>0</v>
      </c>
      <c r="LW238" s="43">
        <f>VLOOKUP($C238,'факт СДП 12 мес'!$D$8:$HP$287,69,0)</f>
        <v>1</v>
      </c>
      <c r="LX238" s="43">
        <f>VLOOKUP($C238,'факт СДП 12 мес'!$D$8:$HP$287,70,0)</f>
        <v>29006.09</v>
      </c>
      <c r="LY238" s="43">
        <f>VLOOKUP($C238,'факт СДП 12 мес'!$D$8:$HP$287,71,0)</f>
        <v>10</v>
      </c>
      <c r="LZ238" s="43">
        <f>VLOOKUP($C238,'факт СДП 12 мес'!$D$8:$HP$287,72,0)</f>
        <v>0</v>
      </c>
      <c r="MA238" s="43">
        <f>VLOOKUP($C238,'факт СДП 12 мес'!$D$8:$HP$287,73,0)</f>
        <v>0</v>
      </c>
      <c r="MB238" s="43">
        <f>VLOOKUP($C238,'факт СДП 12 мес'!$D$8:$HP$287,74,0)</f>
        <v>0</v>
      </c>
      <c r="MC238" s="43">
        <f>SUM(LS238*$G238)</f>
        <v>0</v>
      </c>
      <c r="MD238" s="43">
        <f>SUM(LU238*$G238)</f>
        <v>0</v>
      </c>
      <c r="ME238" s="43">
        <f>SUM(LW238*$G238)</f>
        <v>1.08</v>
      </c>
      <c r="MF238" s="43">
        <f t="shared" si="5398"/>
        <v>1</v>
      </c>
      <c r="MG238" s="43">
        <f t="shared" si="5399"/>
        <v>29006.09</v>
      </c>
      <c r="MH238" s="44">
        <f>'СДП (план)'!BH238</f>
        <v>6</v>
      </c>
      <c r="MI238" s="43">
        <f>'СДП (план)'!BI238</f>
        <v>174108.00960000002</v>
      </c>
      <c r="MJ238" s="43">
        <f t="shared" si="4789"/>
        <v>6</v>
      </c>
      <c r="MK238" s="43">
        <f t="shared" si="4790"/>
        <v>174108.00960000002</v>
      </c>
      <c r="ML238" s="43">
        <f>VLOOKUP($C238,'факт СДП 12 мес'!$D$8:$HP$287,75,0)</f>
        <v>0</v>
      </c>
      <c r="MM238" s="43">
        <f>VLOOKUP($C238,'факт СДП 12 мес'!$D$8:$HP$287,76,0)</f>
        <v>0</v>
      </c>
      <c r="MN238" s="43">
        <f>VLOOKUP($C238,'факт СДП 12 мес'!$D$8:$HP$287,77,0)</f>
        <v>0</v>
      </c>
      <c r="MO238" s="43">
        <f>VLOOKUP($C238,'факт СДП 12 мес'!$D$8:$HP$287,78,0)</f>
        <v>0</v>
      </c>
      <c r="MP238" s="43">
        <f>VLOOKUP($C238,'факт СДП 12 мес'!$D$8:$HP$287,79,0)</f>
        <v>0</v>
      </c>
      <c r="MQ238" s="43">
        <f>VLOOKUP($C238,'факт СДП 12 мес'!$D$8:$HP$287,80,0)</f>
        <v>0</v>
      </c>
      <c r="MR238" s="43">
        <f t="shared" ref="MR238:MR241" si="5844">SUM(MH238*$G238)</f>
        <v>6.48</v>
      </c>
      <c r="MS238" s="43">
        <f t="shared" ref="MS238:MS241" si="5845">SUM(MJ238*$G238)</f>
        <v>6.48</v>
      </c>
      <c r="MT238" s="43">
        <f t="shared" ref="MT238:MT241" si="5846">SUM(ML238*$G238)</f>
        <v>0</v>
      </c>
      <c r="MU238" s="43">
        <f t="shared" si="4868"/>
        <v>-6</v>
      </c>
      <c r="MV238" s="43">
        <f t="shared" si="4869"/>
        <v>-174108.00960000002</v>
      </c>
      <c r="MW238" s="44">
        <f>'СДП (план)'!BJ238</f>
        <v>0</v>
      </c>
      <c r="MX238" s="43">
        <f>'СДП (план)'!BK238</f>
        <v>0</v>
      </c>
      <c r="MY238" s="43">
        <f t="shared" si="4793"/>
        <v>0</v>
      </c>
      <c r="MZ238" s="43">
        <f t="shared" si="4794"/>
        <v>0</v>
      </c>
      <c r="NA238" s="43">
        <f>VLOOKUP($C238,'факт СДП 12 мес'!$D$8:$HP$287,81,0)</f>
        <v>0</v>
      </c>
      <c r="NB238" s="43">
        <f>VLOOKUP($C238,'факт СДП 12 мес'!$D$8:$HP$287,82,0)</f>
        <v>0</v>
      </c>
      <c r="NC238" s="43">
        <f>VLOOKUP($C238,'факт СДП 12 мес'!$D$8:$HP$287,83,0)</f>
        <v>0</v>
      </c>
      <c r="ND238" s="43">
        <f>VLOOKUP($C238,'факт СДП 12 мес'!$D$8:$HP$287,84,0)</f>
        <v>0</v>
      </c>
      <c r="NE238" s="43">
        <f>VLOOKUP($C238,'факт СДП 12 мес'!$D$8:$HP$287,85,0)</f>
        <v>0</v>
      </c>
      <c r="NF238" s="43">
        <f>VLOOKUP($C238,'факт СДП 12 мес'!$D$8:$HP$287,86,0)</f>
        <v>0</v>
      </c>
      <c r="NG238" s="43">
        <f t="shared" ref="NG238:NG241" si="5847">SUM(MW238*$G238)</f>
        <v>0</v>
      </c>
      <c r="NH238" s="43">
        <f t="shared" ref="NH238:NH241" si="5848">SUM(MY238*$G238)</f>
        <v>0</v>
      </c>
      <c r="NI238" s="43">
        <f t="shared" ref="NI238:NI241" si="5849">SUM(NA238*$G238)</f>
        <v>0</v>
      </c>
      <c r="NJ238" s="43">
        <f t="shared" si="4871"/>
        <v>0</v>
      </c>
      <c r="NK238" s="43">
        <f t="shared" si="4872"/>
        <v>0</v>
      </c>
      <c r="NL238" s="44">
        <f>'СДП (план)'!BL238</f>
        <v>0</v>
      </c>
      <c r="NM238" s="43">
        <f>'СДП (план)'!BM238</f>
        <v>0</v>
      </c>
      <c r="NN238" s="43">
        <f t="shared" si="4797"/>
        <v>0</v>
      </c>
      <c r="NO238" s="43">
        <f t="shared" si="4798"/>
        <v>0</v>
      </c>
      <c r="NP238" s="43">
        <f>VLOOKUP($C238,'факт СДП 12 мес'!$D$8:$HP$287,99,0)</f>
        <v>0</v>
      </c>
      <c r="NQ238" s="43">
        <f>VLOOKUP($C238,'факт СДП 12 мес'!$D$8:$HP$287,100,0)</f>
        <v>0</v>
      </c>
      <c r="NR238" s="43">
        <f>VLOOKUP($C238,'факт СДП 12 мес'!$D$8:$HP$287,101,0)</f>
        <v>0</v>
      </c>
      <c r="NS238" s="43">
        <f>VLOOKUP($C238,'факт СДП 12 мес'!$D$8:$HP$287,102,0)</f>
        <v>0</v>
      </c>
      <c r="NT238" s="43">
        <f>VLOOKUP($C238,'факт СДП 12 мес'!$D$8:$HP$287,103,0)</f>
        <v>0</v>
      </c>
      <c r="NU238" s="43">
        <f>VLOOKUP($C238,'факт СДП 12 мес'!$D$8:$HP$287,104,0)</f>
        <v>0</v>
      </c>
      <c r="NV238" s="43">
        <f t="shared" ref="NV238:NV241" si="5850">SUM(NL238*$G238)</f>
        <v>0</v>
      </c>
      <c r="NW238" s="43">
        <f t="shared" ref="NW238:NW241" si="5851">SUM(NN238*$G238)</f>
        <v>0</v>
      </c>
      <c r="NX238" s="43">
        <f t="shared" ref="NX238:NX241" si="5852">SUM(NP238*$G238)</f>
        <v>0</v>
      </c>
      <c r="NY238" s="43">
        <f t="shared" si="4799"/>
        <v>0</v>
      </c>
      <c r="NZ238" s="43">
        <f t="shared" si="4800"/>
        <v>0</v>
      </c>
      <c r="OA238" s="46">
        <f>'СДП (план)'!BN238</f>
        <v>0</v>
      </c>
      <c r="OB238" s="43">
        <f>'СДП (план)'!BO238</f>
        <v>0</v>
      </c>
      <c r="OC238" s="43">
        <f t="shared" si="4801"/>
        <v>0</v>
      </c>
      <c r="OD238" s="43">
        <f t="shared" si="4802"/>
        <v>0</v>
      </c>
      <c r="OE238" s="43"/>
      <c r="OF238" s="43"/>
      <c r="OG238" s="43"/>
      <c r="OH238" s="43"/>
      <c r="OI238" s="43"/>
      <c r="OJ238" s="43"/>
      <c r="OK238" s="43">
        <f t="shared" ref="OK238:OK241" si="5853">SUM(OA238*$G238)</f>
        <v>0</v>
      </c>
      <c r="OL238" s="43">
        <f t="shared" ref="OL238:OL241" si="5854">SUM(OC238*$G238)</f>
        <v>0</v>
      </c>
      <c r="OM238" s="43">
        <f t="shared" ref="OM238:OM241" si="5855">SUM(OE238*$G238)</f>
        <v>0</v>
      </c>
      <c r="ON238" s="43">
        <f t="shared" si="4803"/>
        <v>0</v>
      </c>
      <c r="OO238" s="43">
        <f t="shared" si="4804"/>
        <v>0</v>
      </c>
      <c r="OP238" s="46">
        <f>'СДП (план)'!BP238</f>
        <v>25</v>
      </c>
      <c r="OQ238" s="43">
        <f>'СДП (план)'!BQ238</f>
        <v>604293.4800000001</v>
      </c>
      <c r="OR238" s="43">
        <f t="shared" si="4805"/>
        <v>25</v>
      </c>
      <c r="OS238" s="43">
        <f t="shared" si="4806"/>
        <v>604293.4800000001</v>
      </c>
      <c r="OT238" s="43">
        <f>VLOOKUP($C238,'факт СДП 12 мес'!$D$8:$HP$287,177,0)</f>
        <v>22</v>
      </c>
      <c r="OU238" s="43">
        <f>VLOOKUP($C238,'факт СДП 12 мес'!$D$8:$HP$287,178,0)</f>
        <v>616379.42000000004</v>
      </c>
      <c r="OV238" s="43">
        <f>VLOOKUP($C238,'факт СДП 12 мес'!$D$8:$HP$287,179,0)</f>
        <v>241</v>
      </c>
      <c r="OW238" s="43">
        <f>VLOOKUP($C238,'факт СДП 12 мес'!$D$8:$HP$287,180,0)</f>
        <v>0</v>
      </c>
      <c r="OX238" s="43">
        <f>VLOOKUP($C238,'факт СДП 12 мес'!$D$8:$HP$287,181,0)</f>
        <v>0</v>
      </c>
      <c r="OY238" s="43">
        <f>VLOOKUP($C238,'факт СДП 12 мес'!$D$8:$HP$287,182,0)</f>
        <v>0</v>
      </c>
      <c r="OZ238" s="43">
        <f t="shared" ref="OZ238:OZ241" si="5856">SUM(OP238*$G238)</f>
        <v>27</v>
      </c>
      <c r="PA238" s="43">
        <f t="shared" ref="PA238:PA241" si="5857">SUM(OR238*$G238)</f>
        <v>27</v>
      </c>
      <c r="PB238" s="43">
        <f t="shared" ref="PB238:PB241" si="5858">SUM(OT238*$G238)</f>
        <v>23.76</v>
      </c>
      <c r="PC238" s="43">
        <f t="shared" si="4807"/>
        <v>-3</v>
      </c>
      <c r="PD238" s="43">
        <f t="shared" si="4808"/>
        <v>12085.939999999944</v>
      </c>
      <c r="PE238" s="45">
        <f>'СДП (план)'!BR238</f>
        <v>0</v>
      </c>
      <c r="PF238" s="45">
        <f>'СДП (план)'!BS238</f>
        <v>0</v>
      </c>
      <c r="PG238" s="43">
        <f t="shared" si="4809"/>
        <v>0</v>
      </c>
      <c r="PH238" s="43">
        <f t="shared" si="4810"/>
        <v>0</v>
      </c>
      <c r="PI238" s="43">
        <f>VLOOKUP($C238,'факт СДП 12 мес'!$D$8:$HP$287,123,0)</f>
        <v>0</v>
      </c>
      <c r="PJ238" s="43">
        <f>VLOOKUP($C238,'факт СДП 12 мес'!$D$8:$HP$287,124,0)</f>
        <v>0</v>
      </c>
      <c r="PK238" s="43">
        <f>VLOOKUP($C238,'факт СДП 12 мес'!$D$8:$HP$287,125,0)</f>
        <v>0</v>
      </c>
      <c r="PL238" s="43">
        <f>VLOOKUP($C238,'факт СДП 12 мес'!$D$8:$HP$287,126,0)</f>
        <v>0</v>
      </c>
      <c r="PM238" s="43">
        <f>VLOOKUP($C238,'факт СДП 12 мес'!$D$8:$HP$287,127,0)</f>
        <v>0</v>
      </c>
      <c r="PN238" s="43">
        <f>VLOOKUP($C238,'факт СДП 12 мес'!$D$8:$HP$287,128,0)</f>
        <v>0</v>
      </c>
      <c r="PO238" s="43">
        <f>SUM(PE238*$G238)</f>
        <v>0</v>
      </c>
      <c r="PP238" s="43">
        <f>SUM(PG238*$G238)</f>
        <v>0</v>
      </c>
      <c r="PQ238" s="43">
        <f>SUM(PI238*$G238)</f>
        <v>0</v>
      </c>
      <c r="PR238" s="43">
        <f t="shared" si="4811"/>
        <v>0</v>
      </c>
      <c r="PS238" s="43">
        <f t="shared" si="4812"/>
        <v>0</v>
      </c>
      <c r="PT238" s="44">
        <f>'СДП (план)'!BT238</f>
        <v>46</v>
      </c>
      <c r="PU238" s="43">
        <f>'СДП (план)'!BU238</f>
        <v>1334828.0736</v>
      </c>
      <c r="PV238" s="43">
        <f t="shared" si="4813"/>
        <v>46</v>
      </c>
      <c r="PW238" s="43">
        <f t="shared" si="4814"/>
        <v>1334828.0736</v>
      </c>
      <c r="PX238" s="43">
        <f>VLOOKUP($C238,'факт СДП 12 мес'!$D$8:$HP$287,111,0)</f>
        <v>30</v>
      </c>
      <c r="PY238" s="43">
        <f>VLOOKUP($C238,'факт СДП 12 мес'!$D$8:$HP$287,112,0)</f>
        <v>4411909.7399999993</v>
      </c>
      <c r="PZ238" s="43">
        <f>VLOOKUP($C238,'факт СДП 12 мес'!$D$8:$HP$287,113,0)</f>
        <v>299</v>
      </c>
      <c r="QA238" s="43">
        <f>VLOOKUP($C238,'факт СДП 12 мес'!$D$8:$HP$287,114,0)</f>
        <v>0</v>
      </c>
      <c r="QB238" s="43">
        <f>VLOOKUP($C238,'факт СДП 12 мес'!$D$8:$HP$287,115,0)</f>
        <v>0</v>
      </c>
      <c r="QC238" s="43">
        <f>VLOOKUP($C238,'факт СДП 12 мес'!$D$8:$HP$287,116,0)</f>
        <v>0</v>
      </c>
      <c r="QD238" s="43">
        <f t="shared" ref="QD238:QD241" si="5859">SUM(PT238*$G238)</f>
        <v>49.680000000000007</v>
      </c>
      <c r="QE238" s="43">
        <f t="shared" ref="QE238:QE241" si="5860">SUM(PV238*$G238)</f>
        <v>49.680000000000007</v>
      </c>
      <c r="QF238" s="43">
        <f t="shared" ref="QF238:QF241" si="5861">SUM(PX238*$G238)</f>
        <v>32.400000000000006</v>
      </c>
      <c r="QG238" s="43">
        <f t="shared" si="4815"/>
        <v>-16</v>
      </c>
      <c r="QH238" s="43">
        <f t="shared" si="4816"/>
        <v>3077081.6663999995</v>
      </c>
      <c r="QI238" s="46">
        <f>'СДП (план)'!BV238</f>
        <v>18</v>
      </c>
      <c r="QJ238" s="43">
        <f>'СДП (план)'!BW238</f>
        <v>522324.02880000003</v>
      </c>
      <c r="QK238" s="43">
        <f t="shared" si="4817"/>
        <v>18</v>
      </c>
      <c r="QL238" s="43">
        <f t="shared" si="4818"/>
        <v>522324.02880000009</v>
      </c>
      <c r="QM238" s="43">
        <f>VLOOKUP($C238,'факт СДП 12 мес'!$D$8:$HP$287,153,0)</f>
        <v>7</v>
      </c>
      <c r="QN238" s="43">
        <f>VLOOKUP($C238,'факт СДП 12 мес'!$D$8:$HP$287,154,0)</f>
        <v>203185.59</v>
      </c>
      <c r="QO238" s="43">
        <f>VLOOKUP($C238,'факт СДП 12 мес'!$D$8:$HP$287,155,0)</f>
        <v>69</v>
      </c>
      <c r="QP238" s="43">
        <f>VLOOKUP($C238,'факт СДП 12 мес'!$D$8:$HP$287,156,0)</f>
        <v>0</v>
      </c>
      <c r="QQ238" s="43">
        <f>VLOOKUP($C238,'факт СДП 12 мес'!$D$8:$HP$287,157,0)</f>
        <v>0</v>
      </c>
      <c r="QR238" s="43">
        <f>VLOOKUP($C238,'факт СДП 12 мес'!$D$8:$HP$287,158,0)</f>
        <v>0</v>
      </c>
      <c r="QS238" s="43">
        <f>SUM(QI238*$G238)</f>
        <v>19.440000000000001</v>
      </c>
      <c r="QT238" s="43">
        <f>SUM(QK238*$G238)</f>
        <v>19.440000000000001</v>
      </c>
      <c r="QU238" s="43">
        <f t="shared" ref="QU238:QU241" si="5862">SUM(QM238*$G238)</f>
        <v>7.5600000000000005</v>
      </c>
      <c r="QV238" s="43">
        <f t="shared" si="5214"/>
        <v>-11</v>
      </c>
      <c r="QW238" s="43">
        <f t="shared" si="5215"/>
        <v>-319138.43880000012</v>
      </c>
      <c r="QX238" s="46">
        <f>'СДП (план)'!BX238</f>
        <v>20</v>
      </c>
      <c r="QY238" s="43">
        <f>'СДП (план)'!BY238</f>
        <v>580360.03200000001</v>
      </c>
      <c r="QZ238" s="43">
        <f t="shared" si="4819"/>
        <v>20</v>
      </c>
      <c r="RA238" s="43">
        <f t="shared" si="4820"/>
        <v>580360.03200000001</v>
      </c>
      <c r="RB238" s="43">
        <f>VLOOKUP($C238,'факт СДП 12 мес'!$D$8:$HP$287,195,0)</f>
        <v>16</v>
      </c>
      <c r="RC238" s="43">
        <f>VLOOKUP($C238,'факт СДП 12 мес'!$D$8:$HP$287,196,0)</f>
        <v>478064.45000000007</v>
      </c>
      <c r="RD238" s="43">
        <f>VLOOKUP($C238,'факт СДП 12 мес'!$D$8:$HP$287,197,0)</f>
        <v>173</v>
      </c>
      <c r="RE238" s="43">
        <f>VLOOKUP($C238,'факт СДП 12 мес'!$D$8:$HP$287,198,0)</f>
        <v>0</v>
      </c>
      <c r="RF238" s="43">
        <f>VLOOKUP($C238,'факт СДП 12 мес'!$D$8:$HP$287,199,0)</f>
        <v>0</v>
      </c>
      <c r="RG238" s="43">
        <f>VLOOKUP($C238,'факт СДП 12 мес'!$D$8:$HP$287,200,0)</f>
        <v>0</v>
      </c>
      <c r="RH238" s="43">
        <f t="shared" ref="RH238:RH241" si="5863">SUM(QX238*$G238)</f>
        <v>21.6</v>
      </c>
      <c r="RI238" s="43">
        <f t="shared" ref="RI238:RI241" si="5864">SUM(QZ238*$G238)</f>
        <v>21.6</v>
      </c>
      <c r="RJ238" s="43">
        <f t="shared" ref="RJ238:RJ241" si="5865">SUM(RB238*$G238)</f>
        <v>17.28</v>
      </c>
      <c r="RK238" s="43">
        <f t="shared" si="4821"/>
        <v>-4</v>
      </c>
      <c r="RL238" s="43">
        <f t="shared" si="4822"/>
        <v>-102295.58199999994</v>
      </c>
      <c r="RM238" s="44">
        <f>'СДП (план)'!BZ238</f>
        <v>24</v>
      </c>
      <c r="RN238" s="43">
        <f>'СДП (план)'!CA238</f>
        <v>283238.26</v>
      </c>
      <c r="RO238" s="43">
        <f t="shared" si="4823"/>
        <v>24</v>
      </c>
      <c r="RP238" s="43">
        <f t="shared" si="4824"/>
        <v>283238.26</v>
      </c>
      <c r="RQ238" s="43">
        <f>VLOOKUP($C238,'факт СДП 12 мес'!$D$8:$HP$287,201,0)</f>
        <v>12</v>
      </c>
      <c r="RR238" s="43">
        <f>VLOOKUP($C238,'факт СДП 12 мес'!$D$8:$HP$287,202,0)</f>
        <v>365099.49</v>
      </c>
      <c r="RS238" s="43">
        <f>VLOOKUP($C238,'факт СДП 12 мес'!$D$8:$HP$287,203,0)</f>
        <v>115</v>
      </c>
      <c r="RT238" s="43">
        <f>VLOOKUP($C238,'факт СДП 12 мес'!$D$8:$HP$287,204,0)</f>
        <v>0</v>
      </c>
      <c r="RU238" s="43">
        <f>VLOOKUP($C238,'факт СДП 12 мес'!$D$8:$HP$287,205,0)</f>
        <v>0</v>
      </c>
      <c r="RV238" s="43">
        <f>VLOOKUP($C238,'факт СДП 12 мес'!$D$8:$HP$287,206,0)</f>
        <v>0</v>
      </c>
      <c r="RW238" s="43">
        <f t="shared" ref="RW238:RW241" si="5866">SUM(RM238*$G238)</f>
        <v>25.92</v>
      </c>
      <c r="RX238" s="43">
        <f t="shared" ref="RX238:RX241" si="5867">SUM(RO238*$G238)</f>
        <v>25.92</v>
      </c>
      <c r="RY238" s="43">
        <f t="shared" ref="RY238:RY241" si="5868">SUM(RQ238*$G238)</f>
        <v>12.96</v>
      </c>
      <c r="RZ238" s="43">
        <f t="shared" si="4825"/>
        <v>-12</v>
      </c>
      <c r="SA238" s="43">
        <f t="shared" si="4826"/>
        <v>81861.229999999981</v>
      </c>
      <c r="SB238" s="44">
        <f>'СДП (план)'!CB238</f>
        <v>0</v>
      </c>
      <c r="SC238" s="43">
        <f>'СДП (план)'!CC238</f>
        <v>0</v>
      </c>
      <c r="SD238" s="43">
        <f t="shared" si="4063"/>
        <v>0</v>
      </c>
      <c r="SE238" s="43">
        <f t="shared" si="4064"/>
        <v>0</v>
      </c>
      <c r="SF238" s="43">
        <f>VLOOKUP($C238,'факт СДП 12 мес'!$D$8:$HP$287,129,0)</f>
        <v>1</v>
      </c>
      <c r="SG238" s="43">
        <f>VLOOKUP($C238,'факт СДП 12 мес'!$D$8:$HP$287,130,0)</f>
        <v>115893.83</v>
      </c>
      <c r="SH238" s="43">
        <f>VLOOKUP($C238,'факт СДП 12 мес'!$D$8:$HP$287,131,0)</f>
        <v>14</v>
      </c>
      <c r="SI238" s="43">
        <f>VLOOKUP($C238,'факт СДП 12 мес'!$D$8:$HP$287,132,0)</f>
        <v>0</v>
      </c>
      <c r="SJ238" s="43">
        <f>VLOOKUP($C238,'факт СДП 12 мес'!$D$8:$HP$287,133,0)</f>
        <v>0</v>
      </c>
      <c r="SK238" s="43">
        <f>VLOOKUP($C238,'факт СДП 12 мес'!$D$8:$HP$287,134,0)</f>
        <v>0</v>
      </c>
      <c r="SL238" s="43">
        <f>SUM(SB238*$G238)</f>
        <v>0</v>
      </c>
      <c r="SM238" s="43">
        <f t="shared" ref="SM238:SM241" si="5869">SUM(SD238*$G238)</f>
        <v>0</v>
      </c>
      <c r="SN238" s="43">
        <f t="shared" ref="SN238:SN241" si="5870">SUM(SF238*$G238)</f>
        <v>1.08</v>
      </c>
      <c r="SO238" s="43">
        <f t="shared" si="4827"/>
        <v>1</v>
      </c>
      <c r="SP238" s="43">
        <f t="shared" si="4828"/>
        <v>115893.83</v>
      </c>
      <c r="SQ238" s="46">
        <f>'СДП (план)'!CD238</f>
        <v>5</v>
      </c>
      <c r="SR238" s="43">
        <f>'СДП (план)'!CE238</f>
        <v>192589.71300000002</v>
      </c>
      <c r="SS238" s="43">
        <f t="shared" si="4068"/>
        <v>5</v>
      </c>
      <c r="ST238" s="43">
        <f t="shared" si="4069"/>
        <v>192589.71300000002</v>
      </c>
      <c r="SU238" s="43">
        <f>VLOOKUP($C238,'факт СДП 12 мес'!$D$8:$HP$287,93,0)</f>
        <v>3</v>
      </c>
      <c r="SV238" s="43">
        <f>VLOOKUP($C238,'факт СДП 12 мес'!$D$8:$HP$287,94,0)</f>
        <v>204140.93</v>
      </c>
      <c r="SW238" s="43">
        <f>VLOOKUP($C238,'факт СДП 12 мес'!$D$8:$HP$287,95,0)</f>
        <v>30</v>
      </c>
      <c r="SX238" s="43">
        <f>VLOOKUP($C238,'факт СДП 12 мес'!$D$8:$HP$287,96,0)</f>
        <v>0</v>
      </c>
      <c r="SY238" s="43">
        <f>VLOOKUP($C238,'факт СДП 12 мес'!$D$8:$HP$287,97,0)</f>
        <v>0</v>
      </c>
      <c r="SZ238" s="43">
        <f>VLOOKUP($C238,'факт СДП 12 мес'!$D$8:$HP$287,98,0)</f>
        <v>0</v>
      </c>
      <c r="TA238" s="43">
        <f>SUM(SQ238*$G238)</f>
        <v>5.4</v>
      </c>
      <c r="TB238" s="43">
        <f t="shared" ref="TB238:TB241" si="5871">SUM(SS238*$G238)</f>
        <v>5.4</v>
      </c>
      <c r="TC238" s="43">
        <f t="shared" ref="TC238:TC241" si="5872">SUM(SU238*$G238)</f>
        <v>3.24</v>
      </c>
      <c r="TD238" s="43">
        <f t="shared" si="4829"/>
        <v>-2</v>
      </c>
      <c r="TE238" s="43">
        <f t="shared" si="4830"/>
        <v>11551.216999999975</v>
      </c>
      <c r="TF238" s="8">
        <f>'СДП (план)'!CF238</f>
        <v>12</v>
      </c>
      <c r="TG238" s="3">
        <f>'СДП (план)'!CG238</f>
        <v>532687.60080000001</v>
      </c>
      <c r="TH238" s="43">
        <f t="shared" ref="TH238:TH241" si="5873">SUM(TF238/12*$A$2)</f>
        <v>12</v>
      </c>
      <c r="TI238" s="43">
        <f t="shared" ref="TI238:TI241" si="5874">SUM(TG238/12*$A$2)</f>
        <v>532687.60080000001</v>
      </c>
      <c r="TJ238" s="43">
        <f>VLOOKUP($C238,'факт СДП 12 мес'!$D$8:$HP$287,117,0)</f>
        <v>3</v>
      </c>
      <c r="TK238" s="43">
        <f>VLOOKUP($C238,'факт СДП 12 мес'!$D$8:$HP$287,118,0)</f>
        <v>329319.94</v>
      </c>
      <c r="TL238" s="43">
        <f>VLOOKUP($C238,'факт СДП 12 мес'!$D$8:$HP$287,119,0)</f>
        <v>29</v>
      </c>
      <c r="TM238" s="43">
        <f>VLOOKUP($C238,'факт СДП 12 мес'!$D$8:$HP$287,120,0)</f>
        <v>0</v>
      </c>
      <c r="TN238" s="43">
        <f>VLOOKUP($C238,'факт СДП 12 мес'!$D$8:$HP$287,121,0)</f>
        <v>0</v>
      </c>
      <c r="TO238" s="43">
        <f>VLOOKUP($C238,'факт СДП 12 мес'!$D$8:$HP$287,122,0)</f>
        <v>0</v>
      </c>
      <c r="TP238" s="43">
        <f>SUM(TF238*$G238)</f>
        <v>12.96</v>
      </c>
      <c r="TQ238" s="43">
        <f t="shared" ref="TQ238:TQ241" si="5875">SUM(TH238*$G238)</f>
        <v>12.96</v>
      </c>
      <c r="TR238" s="43">
        <f t="shared" ref="TR238:TR241" si="5876">SUM(TJ238*$G238)</f>
        <v>3.24</v>
      </c>
      <c r="TS238" s="43">
        <f t="shared" si="4833"/>
        <v>-9</v>
      </c>
      <c r="TT238" s="43">
        <f t="shared" si="4834"/>
        <v>-203367.66080000001</v>
      </c>
      <c r="TU238" s="43">
        <f>'СДП (план)'!CH238</f>
        <v>0</v>
      </c>
      <c r="TV238" s="43">
        <f>'СДП (план)'!CI238</f>
        <v>0</v>
      </c>
      <c r="TW238" s="43">
        <f t="shared" si="4835"/>
        <v>0</v>
      </c>
      <c r="TX238" s="43">
        <f t="shared" si="4836"/>
        <v>0</v>
      </c>
      <c r="TY238" s="43">
        <f>VLOOKUP($C238,'факт СДП 12 мес'!$D$8:$HP$287,207,0)</f>
        <v>0</v>
      </c>
      <c r="TZ238" s="43">
        <f>VLOOKUP($C238,'факт СДП 12 мес'!$D$8:$HP$287,208,0)</f>
        <v>0</v>
      </c>
      <c r="UA238" s="43">
        <f>VLOOKUP($C238,'факт СДП 12 мес'!$D$8:$HP$287,209,0)</f>
        <v>0</v>
      </c>
      <c r="UB238" s="43">
        <f>VLOOKUP($C238,'факт СДП 12 мес'!$D$8:$HP$287,210,0)</f>
        <v>0</v>
      </c>
      <c r="UC238" s="43">
        <f>VLOOKUP($C238,'факт СДП 12 мес'!$D$8:$HP$287,211,0)</f>
        <v>0</v>
      </c>
      <c r="UD238" s="43">
        <f>VLOOKUP($C238,'факт СДП 12 мес'!$D$8:$HP$287,212,0)</f>
        <v>0</v>
      </c>
      <c r="UE238" s="43">
        <f t="shared" ref="UE238:UE241" si="5877">SUM(TU238*$G238)</f>
        <v>0</v>
      </c>
      <c r="UF238" s="43">
        <f>SUM(TW238*$G238)</f>
        <v>0</v>
      </c>
      <c r="UG238" s="43">
        <f>SUM(TY238*$G238)</f>
        <v>0</v>
      </c>
      <c r="UH238" s="43">
        <f t="shared" si="5216"/>
        <v>0</v>
      </c>
      <c r="UI238" s="43">
        <f t="shared" si="5217"/>
        <v>0</v>
      </c>
      <c r="UJ238" s="43"/>
      <c r="UK238" s="43"/>
      <c r="UL238" s="43"/>
      <c r="UM238" s="43"/>
      <c r="UN238" s="43"/>
      <c r="UO238" s="43"/>
      <c r="UP238" s="43"/>
      <c r="UQ238" s="43"/>
      <c r="UR238" s="43"/>
      <c r="US238" s="43"/>
      <c r="UT238" s="43"/>
      <c r="UU238" s="43"/>
      <c r="UV238" s="43"/>
      <c r="UW238" s="43">
        <f t="shared" si="5058"/>
        <v>0</v>
      </c>
      <c r="UX238" s="43">
        <f t="shared" si="5059"/>
        <v>0</v>
      </c>
      <c r="UY238" s="47">
        <f>'СДП (план)'!CN238</f>
        <v>330</v>
      </c>
      <c r="UZ238" s="47">
        <f>'СДП (план)'!CO238</f>
        <v>8780350.8146000002</v>
      </c>
      <c r="VA238" s="43">
        <f t="shared" si="3921"/>
        <v>330</v>
      </c>
      <c r="VB238" s="43">
        <f t="shared" si="3922"/>
        <v>8780350.8146000002</v>
      </c>
      <c r="VC238" s="47">
        <f t="shared" si="3923"/>
        <v>265</v>
      </c>
      <c r="VD238" s="47">
        <f t="shared" si="3924"/>
        <v>11760727.999999998</v>
      </c>
      <c r="VE238" s="47">
        <f t="shared" si="3925"/>
        <v>2626</v>
      </c>
      <c r="VF238" s="47">
        <f t="shared" si="3926"/>
        <v>0</v>
      </c>
      <c r="VG238" s="47">
        <f t="shared" si="3927"/>
        <v>0</v>
      </c>
      <c r="VH238" s="47">
        <f t="shared" si="3928"/>
        <v>0</v>
      </c>
      <c r="VI238" s="47">
        <f t="shared" si="3929"/>
        <v>356.4</v>
      </c>
      <c r="VJ238" s="47">
        <f t="shared" si="3930"/>
        <v>356.4</v>
      </c>
      <c r="VK238" s="47">
        <f t="shared" si="3931"/>
        <v>286.20000000000005</v>
      </c>
      <c r="VL238" s="43">
        <f t="shared" si="3932"/>
        <v>-65</v>
      </c>
      <c r="VM238" s="43">
        <f t="shared" si="3933"/>
        <v>2980377.185399998</v>
      </c>
    </row>
    <row r="239" spans="1:585" s="32" customFormat="1" ht="63.75" x14ac:dyDescent="0.2">
      <c r="A239" s="171"/>
      <c r="B239" s="171">
        <v>159</v>
      </c>
      <c r="C239" s="245" t="s">
        <v>436</v>
      </c>
      <c r="D239" s="394" t="s">
        <v>239</v>
      </c>
      <c r="E239" s="370">
        <v>16026</v>
      </c>
      <c r="F239" s="136">
        <v>16828</v>
      </c>
      <c r="G239" s="371">
        <v>1.41</v>
      </c>
      <c r="H239" s="372"/>
      <c r="I239" s="373">
        <v>1</v>
      </c>
      <c r="J239" s="314"/>
      <c r="K239" s="184"/>
      <c r="L239" s="1">
        <v>1.4</v>
      </c>
      <c r="M239" s="1">
        <v>1.68</v>
      </c>
      <c r="N239" s="1">
        <v>2.23</v>
      </c>
      <c r="O239" s="9">
        <v>2.57</v>
      </c>
      <c r="P239" s="44">
        <f>'СДП (план)'!P239</f>
        <v>20</v>
      </c>
      <c r="Q239" s="44">
        <f>'СДП (план)'!Q239</f>
        <v>659092.27999999991</v>
      </c>
      <c r="R239" s="43">
        <f t="shared" si="4710"/>
        <v>20</v>
      </c>
      <c r="S239" s="43">
        <f t="shared" si="4711"/>
        <v>659092.27999999991</v>
      </c>
      <c r="T239" s="43">
        <f>VLOOKUP($C239,'факт СДП 12 мес'!$D$8:$HP$287,9,0)</f>
        <v>28</v>
      </c>
      <c r="U239" s="43">
        <f>VLOOKUP($C239,'факт СДП 12 мес'!$D$8:$HP$287,10,0)</f>
        <v>788535.97999999963</v>
      </c>
      <c r="V239" s="43">
        <f>VLOOKUP($C239,'факт СДП 12 мес'!$D$8:$HP$287,11,0)</f>
        <v>178</v>
      </c>
      <c r="W239" s="43">
        <f>VLOOKUP($C239,'факт СДП 12 мес'!$D$8:$HP$287,12,0)</f>
        <v>0</v>
      </c>
      <c r="X239" s="43">
        <f>VLOOKUP($C239,'факт СДП 12 мес'!$D$8:$HP$287,13,0)</f>
        <v>0</v>
      </c>
      <c r="Y239" s="43">
        <f>VLOOKUP($C239,'факт СДП 12 мес'!$D$8:$HP$287,14,0)</f>
        <v>0</v>
      </c>
      <c r="Z239" s="43">
        <f t="shared" si="5788"/>
        <v>28.2</v>
      </c>
      <c r="AA239" s="43">
        <f t="shared" si="5789"/>
        <v>28.2</v>
      </c>
      <c r="AB239" s="43">
        <f t="shared" si="5790"/>
        <v>39.479999999999997</v>
      </c>
      <c r="AC239" s="43">
        <f t="shared" si="5791"/>
        <v>8</v>
      </c>
      <c r="AD239" s="43">
        <f t="shared" si="4839"/>
        <v>129443.69999999972</v>
      </c>
      <c r="AE239" s="135">
        <f>'СДП (план)'!R239</f>
        <v>0</v>
      </c>
      <c r="AF239" s="135">
        <f>'СДП (план)'!S239</f>
        <v>0</v>
      </c>
      <c r="AG239" s="43">
        <f t="shared" si="4713"/>
        <v>0</v>
      </c>
      <c r="AH239" s="43">
        <f t="shared" si="4714"/>
        <v>0</v>
      </c>
      <c r="AI239" s="43">
        <f>VLOOKUP($C239,'факт СДП 12 мес'!$D$8:$HP$287,3,0)</f>
        <v>0</v>
      </c>
      <c r="AJ239" s="43">
        <f>VLOOKUP($C239,'факт СДП 12 мес'!$D$8:$HP$287,4,0)</f>
        <v>0</v>
      </c>
      <c r="AK239" s="43">
        <f>VLOOKUP($C239,'факт СДП 12 мес'!$D$8:$HP$287,5,0)</f>
        <v>0</v>
      </c>
      <c r="AL239" s="43">
        <f>VLOOKUP($C239,'факт СДП 12 мес'!$D$8:$HP$287,6,0)</f>
        <v>0</v>
      </c>
      <c r="AM239" s="43">
        <f>VLOOKUP($C239,'факт СДП 12 мес'!$D$8:$HP$287,7,0)</f>
        <v>0</v>
      </c>
      <c r="AN239" s="43">
        <f>VLOOKUP($C239,'факт СДП 12 мес'!$D$8:$HP$287,8,0)</f>
        <v>0</v>
      </c>
      <c r="AO239" s="43">
        <f t="shared" si="5792"/>
        <v>0</v>
      </c>
      <c r="AP239" s="43">
        <f t="shared" si="5793"/>
        <v>0</v>
      </c>
      <c r="AQ239" s="43">
        <f t="shared" si="5794"/>
        <v>0</v>
      </c>
      <c r="AR239" s="43">
        <f t="shared" si="4841"/>
        <v>0</v>
      </c>
      <c r="AS239" s="43">
        <f t="shared" si="4842"/>
        <v>0</v>
      </c>
      <c r="AT239" s="44">
        <f>'СДП (план)'!T239</f>
        <v>0</v>
      </c>
      <c r="AU239" s="43">
        <f>'СДП (план)'!U239</f>
        <v>0</v>
      </c>
      <c r="AV239" s="43">
        <f t="shared" si="4717"/>
        <v>0</v>
      </c>
      <c r="AW239" s="43">
        <f t="shared" si="4718"/>
        <v>0</v>
      </c>
      <c r="AX239" s="43">
        <f>VLOOKUP($C239,'факт СДП 12 мес'!$D$8:$HP$287,159,0)</f>
        <v>0</v>
      </c>
      <c r="AY239" s="43">
        <f>VLOOKUP($C239,'факт СДП 12 мес'!$D$8:$HP$287,160,0)</f>
        <v>0</v>
      </c>
      <c r="AZ239" s="43">
        <f>VLOOKUP($C239,'факт СДП 12 мес'!$D$8:$HP$287,161,0)</f>
        <v>0</v>
      </c>
      <c r="BA239" s="43">
        <f>VLOOKUP($C239,'факт СДП 12 мес'!$D$8:$HP$287,162,0)</f>
        <v>0</v>
      </c>
      <c r="BB239" s="43">
        <f>VLOOKUP($C239,'факт СДП 12 мес'!$D$8:$HP$287,163,0)</f>
        <v>0</v>
      </c>
      <c r="BC239" s="43">
        <f>VLOOKUP($C239,'факт СДП 12 мес'!$D$8:$HP$287,164,0)</f>
        <v>0</v>
      </c>
      <c r="BD239" s="43">
        <f t="shared" si="5795"/>
        <v>0</v>
      </c>
      <c r="BE239" s="43">
        <f t="shared" si="5796"/>
        <v>0</v>
      </c>
      <c r="BF239" s="43">
        <f t="shared" si="5797"/>
        <v>0</v>
      </c>
      <c r="BG239" s="43">
        <f t="shared" si="5063"/>
        <v>0</v>
      </c>
      <c r="BH239" s="43">
        <f t="shared" si="5064"/>
        <v>0</v>
      </c>
      <c r="BI239" s="87">
        <f>'СДП (план)'!V239</f>
        <v>0</v>
      </c>
      <c r="BJ239" s="3">
        <f>'СДП (план)'!W239</f>
        <v>0</v>
      </c>
      <c r="BK239" s="43">
        <f t="shared" si="4719"/>
        <v>0</v>
      </c>
      <c r="BL239" s="43">
        <f t="shared" si="4720"/>
        <v>0</v>
      </c>
      <c r="BM239" s="43">
        <f>VLOOKUP($C239,'факт СДП 12 мес'!$D$8:$HP$287,21,0)</f>
        <v>0</v>
      </c>
      <c r="BN239" s="43">
        <f>VLOOKUP($C239,'факт СДП 12 мес'!$D$8:$HP$287,22,0)</f>
        <v>0</v>
      </c>
      <c r="BO239" s="43">
        <f>VLOOKUP($C239,'факт СДП 12 мес'!$D$8:$HP$287,23,0)</f>
        <v>0</v>
      </c>
      <c r="BP239" s="43">
        <f>VLOOKUP($C239,'факт СДП 12 мес'!$D$8:$HP$287,24,0)</f>
        <v>0</v>
      </c>
      <c r="BQ239" s="43">
        <f>VLOOKUP($C239,'факт СДП 12 мес'!$D$8:$HP$287,25,0)</f>
        <v>0</v>
      </c>
      <c r="BR239" s="43">
        <f>VLOOKUP($C239,'факт СДП 12 мес'!$D$8:$HP$287,26,0)</f>
        <v>0</v>
      </c>
      <c r="BS239" s="43">
        <f t="shared" si="5798"/>
        <v>0</v>
      </c>
      <c r="BT239" s="43">
        <f t="shared" si="5799"/>
        <v>0</v>
      </c>
      <c r="BU239" s="43">
        <f t="shared" si="5800"/>
        <v>0</v>
      </c>
      <c r="BV239" s="43">
        <f t="shared" si="5212"/>
        <v>0</v>
      </c>
      <c r="BW239" s="43">
        <f t="shared" si="5213"/>
        <v>0</v>
      </c>
      <c r="BX239" s="44">
        <f>'СДП (план)'!X239</f>
        <v>0</v>
      </c>
      <c r="BY239" s="43">
        <f>'СДП (план)'!Y239</f>
        <v>0</v>
      </c>
      <c r="BZ239" s="43">
        <f t="shared" si="4721"/>
        <v>0</v>
      </c>
      <c r="CA239" s="43">
        <f t="shared" si="4722"/>
        <v>0</v>
      </c>
      <c r="CB239" s="43">
        <f>VLOOKUP($C239,'факт СДП 12 мес'!$D$8:$HP$287,15,0)</f>
        <v>0</v>
      </c>
      <c r="CC239" s="43">
        <f>VLOOKUP($C239,'факт СДП 12 мес'!$D$8:$HP$287,16,0)</f>
        <v>0</v>
      </c>
      <c r="CD239" s="43">
        <f>VLOOKUP($C239,'факт СДП 12 мес'!$D$8:$HP$287,17,0)</f>
        <v>0</v>
      </c>
      <c r="CE239" s="43">
        <f>VLOOKUP($C239,'факт СДП 12 мес'!$D$8:$HP$287,18,0)</f>
        <v>0</v>
      </c>
      <c r="CF239" s="43">
        <f>VLOOKUP($C239,'факт СДП 12 мес'!$D$8:$HP$287,19,0)</f>
        <v>0</v>
      </c>
      <c r="CG239" s="43">
        <f>VLOOKUP($C239,'факт СДП 12 мес'!$D$8:$HP$287,20,0)</f>
        <v>0</v>
      </c>
      <c r="CH239" s="43">
        <f t="shared" si="5801"/>
        <v>0</v>
      </c>
      <c r="CI239" s="43">
        <f t="shared" si="5802"/>
        <v>0</v>
      </c>
      <c r="CJ239" s="43">
        <f t="shared" si="5803"/>
        <v>0</v>
      </c>
      <c r="CK239" s="43">
        <f t="shared" si="5580"/>
        <v>0</v>
      </c>
      <c r="CL239" s="43">
        <f t="shared" si="5581"/>
        <v>0</v>
      </c>
      <c r="CM239" s="45">
        <f>'СДП (план)'!Z239</f>
        <v>0</v>
      </c>
      <c r="CN239" s="43">
        <f>'СДП (план)'!AA239</f>
        <v>0</v>
      </c>
      <c r="CO239" s="43">
        <f t="shared" si="4723"/>
        <v>0</v>
      </c>
      <c r="CP239" s="43">
        <f t="shared" si="4724"/>
        <v>0</v>
      </c>
      <c r="CQ239" s="43">
        <f>VLOOKUP($C239,'факт СДП 12 мес'!$D$8:$HP$287,165,0)</f>
        <v>0</v>
      </c>
      <c r="CR239" s="43">
        <f>VLOOKUP($C239,'факт СДП 12 мес'!$D$8:$HP$287,166,0)</f>
        <v>0</v>
      </c>
      <c r="CS239" s="43">
        <f>VLOOKUP($C239,'факт СДП 12 мес'!$D$8:$HP$287,167,0)</f>
        <v>0</v>
      </c>
      <c r="CT239" s="43">
        <f>VLOOKUP($C239,'факт СДП 12 мес'!$D$8:$HP$287,168,0)</f>
        <v>0</v>
      </c>
      <c r="CU239" s="43">
        <f>VLOOKUP($C239,'факт СДП 12 мес'!$D$8:$HP$287,169,0)</f>
        <v>0</v>
      </c>
      <c r="CV239" s="43">
        <f>VLOOKUP($C239,'факт СДП 12 мес'!$D$8:$HP$287,170,0)</f>
        <v>0</v>
      </c>
      <c r="CW239" s="43">
        <f t="shared" si="5804"/>
        <v>0</v>
      </c>
      <c r="CX239" s="43">
        <f t="shared" si="5805"/>
        <v>0</v>
      </c>
      <c r="CY239" s="43">
        <f t="shared" si="5806"/>
        <v>0</v>
      </c>
      <c r="CZ239" s="43">
        <f t="shared" si="4725"/>
        <v>0</v>
      </c>
      <c r="DA239" s="43">
        <f t="shared" si="4726"/>
        <v>0</v>
      </c>
      <c r="DB239" s="5">
        <f>'СДП (план)'!AB239</f>
        <v>0</v>
      </c>
      <c r="DC239" s="3">
        <f>'СДП (план)'!AC239</f>
        <v>0</v>
      </c>
      <c r="DD239" s="43">
        <f t="shared" si="4727"/>
        <v>0</v>
      </c>
      <c r="DE239" s="43">
        <f t="shared" si="4728"/>
        <v>0</v>
      </c>
      <c r="DF239" s="43">
        <f>VLOOKUP($C239,'факт СДП 12 мес'!$D$8:$HP$287,57,0)</f>
        <v>0</v>
      </c>
      <c r="DG239" s="43">
        <f>VLOOKUP($C239,'факт СДП 12 мес'!$D$8:$HP$287,58,0)</f>
        <v>0</v>
      </c>
      <c r="DH239" s="43">
        <f>VLOOKUP($C239,'факт СДП 12 мес'!$D$8:$HP$287,59,0)</f>
        <v>0</v>
      </c>
      <c r="DI239" s="43">
        <f>VLOOKUP($C239,'факт СДП 12 мес'!$D$8:$HP$287,60,0)</f>
        <v>0</v>
      </c>
      <c r="DJ239" s="43">
        <f>VLOOKUP($C239,'факт СДП 12 мес'!$D$8:$HP$287,61,0)</f>
        <v>0</v>
      </c>
      <c r="DK239" s="43">
        <f>VLOOKUP($C239,'факт СДП 12 мес'!$D$8:$HP$287,62,0)</f>
        <v>0</v>
      </c>
      <c r="DL239" s="43">
        <f t="shared" si="5807"/>
        <v>0</v>
      </c>
      <c r="DM239" s="43">
        <f t="shared" si="5808"/>
        <v>0</v>
      </c>
      <c r="DN239" s="43">
        <f t="shared" si="5809"/>
        <v>0</v>
      </c>
      <c r="DO239" s="43">
        <f t="shared" si="4729"/>
        <v>0</v>
      </c>
      <c r="DP239" s="43">
        <f t="shared" si="4730"/>
        <v>0</v>
      </c>
      <c r="DQ239" s="5">
        <f>'СДП (план)'!AD239</f>
        <v>0</v>
      </c>
      <c r="DR239" s="3">
        <f>'СДП (план)'!AE239</f>
        <v>0</v>
      </c>
      <c r="DS239" s="43">
        <f t="shared" si="4731"/>
        <v>0</v>
      </c>
      <c r="DT239" s="43">
        <f t="shared" si="4732"/>
        <v>0</v>
      </c>
      <c r="DU239" s="43">
        <f>VLOOKUP($C239,'факт СДП 12 мес'!$D$8:$HP$287,33,0)</f>
        <v>2</v>
      </c>
      <c r="DV239" s="43">
        <f>VLOOKUP($C239,'факт СДП 12 мес'!$D$8:$HP$287,34,0)</f>
        <v>66436.94</v>
      </c>
      <c r="DW239" s="43">
        <f>VLOOKUP($C239,'факт СДП 12 мес'!$D$8:$HP$287,35,0)</f>
        <v>18</v>
      </c>
      <c r="DX239" s="43">
        <f>VLOOKUP($C239,'факт СДП 12 мес'!$D$8:$HP$287,36,0)</f>
        <v>0</v>
      </c>
      <c r="DY239" s="43">
        <f>VLOOKUP($C239,'факт СДП 12 мес'!$D$8:$HP$287,37,0)</f>
        <v>0</v>
      </c>
      <c r="DZ239" s="43">
        <f>VLOOKUP($C239,'факт СДП 12 мес'!$D$8:$HP$287,38,0)</f>
        <v>0</v>
      </c>
      <c r="EA239" s="43">
        <f t="shared" si="5810"/>
        <v>0</v>
      </c>
      <c r="EB239" s="43">
        <f t="shared" si="5811"/>
        <v>0</v>
      </c>
      <c r="EC239" s="43">
        <f t="shared" si="5812"/>
        <v>2.82</v>
      </c>
      <c r="ED239" s="43">
        <f t="shared" si="5813"/>
        <v>2</v>
      </c>
      <c r="EE239" s="43">
        <f t="shared" si="4850"/>
        <v>66436.94</v>
      </c>
      <c r="EF239" s="5">
        <f>'СДП (план)'!AF239</f>
        <v>0</v>
      </c>
      <c r="EG239" s="3">
        <f>'СДП (план)'!AG239</f>
        <v>0</v>
      </c>
      <c r="EH239" s="43">
        <f t="shared" si="4735"/>
        <v>0</v>
      </c>
      <c r="EI239" s="43">
        <f t="shared" si="4736"/>
        <v>0</v>
      </c>
      <c r="EJ239" s="43">
        <f>VLOOKUP($C239,'факт СДП 12 мес'!$D$8:$HP$287,27,0)</f>
        <v>0</v>
      </c>
      <c r="EK239" s="43">
        <f>VLOOKUP($C239,'факт СДП 12 мес'!$D$8:$HP$287,28,0)</f>
        <v>0</v>
      </c>
      <c r="EL239" s="43">
        <f>VLOOKUP($C239,'факт СДП 12 мес'!$D$8:$HP$287,29,0)</f>
        <v>0</v>
      </c>
      <c r="EM239" s="43">
        <f>VLOOKUP($C239,'факт СДП 12 мес'!$D$8:$HP$287,30,0)</f>
        <v>0</v>
      </c>
      <c r="EN239" s="43">
        <f>VLOOKUP($C239,'факт СДП 12 мес'!$D$8:$HP$287,31,0)</f>
        <v>0</v>
      </c>
      <c r="EO239" s="43">
        <f>VLOOKUP($C239,'факт СДП 12 мес'!$D$8:$HP$287,32,0)</f>
        <v>0</v>
      </c>
      <c r="EP239" s="43">
        <f t="shared" si="5814"/>
        <v>0</v>
      </c>
      <c r="EQ239" s="43">
        <f t="shared" si="5815"/>
        <v>0</v>
      </c>
      <c r="ER239" s="43">
        <f t="shared" si="5816"/>
        <v>0</v>
      </c>
      <c r="ES239" s="43">
        <f t="shared" si="4852"/>
        <v>0</v>
      </c>
      <c r="ET239" s="43">
        <f t="shared" si="4853"/>
        <v>0</v>
      </c>
      <c r="EU239" s="44">
        <f>'СДП (план)'!AH239</f>
        <v>0</v>
      </c>
      <c r="EV239" s="43">
        <f>'СДП (план)'!AI239</f>
        <v>0</v>
      </c>
      <c r="EW239" s="43">
        <f t="shared" si="4739"/>
        <v>0</v>
      </c>
      <c r="EX239" s="43">
        <f t="shared" si="4740"/>
        <v>0</v>
      </c>
      <c r="EY239" s="43">
        <f>VLOOKUP($C239,'факт СДП 12 мес'!$D$8:$HP$287,87,0)</f>
        <v>0</v>
      </c>
      <c r="EZ239" s="43">
        <f>VLOOKUP($C239,'факт СДП 12 мес'!$D$8:$HP$287,88,0)</f>
        <v>0</v>
      </c>
      <c r="FA239" s="43">
        <f>VLOOKUP($C239,'факт СДП 12 мес'!$D$8:$HP$287,89,0)</f>
        <v>0</v>
      </c>
      <c r="FB239" s="43">
        <f>VLOOKUP($C239,'факт СДП 12 мес'!$D$8:$HP$287,90,0)</f>
        <v>0</v>
      </c>
      <c r="FC239" s="43">
        <f>VLOOKUP($C239,'факт СДП 12 мес'!$D$8:$HP$287,91,0)</f>
        <v>0</v>
      </c>
      <c r="FD239" s="43">
        <f>VLOOKUP($C239,'факт СДП 12 мес'!$D$8:$HP$287,92,0)</f>
        <v>0</v>
      </c>
      <c r="FE239" s="43">
        <f t="shared" si="5817"/>
        <v>0</v>
      </c>
      <c r="FF239" s="43">
        <f t="shared" si="5818"/>
        <v>0</v>
      </c>
      <c r="FG239" s="43">
        <f t="shared" si="5819"/>
        <v>0</v>
      </c>
      <c r="FH239" s="43">
        <f t="shared" si="4741"/>
        <v>0</v>
      </c>
      <c r="FI239" s="43">
        <f t="shared" si="4742"/>
        <v>0</v>
      </c>
      <c r="FJ239" s="44">
        <f>'СДП (план)'!AJ239</f>
        <v>0</v>
      </c>
      <c r="FK239" s="43">
        <f>'СДП (план)'!AK239</f>
        <v>0</v>
      </c>
      <c r="FL239" s="43">
        <f t="shared" si="4743"/>
        <v>0</v>
      </c>
      <c r="FM239" s="43">
        <f t="shared" si="4744"/>
        <v>0</v>
      </c>
      <c r="FN239" s="43">
        <f>VLOOKUP($C239,'факт СДП 12 мес'!$D$8:$HP$287,39,0)</f>
        <v>0</v>
      </c>
      <c r="FO239" s="43">
        <f>VLOOKUP($C239,'факт СДП 12 мес'!$D$8:$HP$287,40,0)</f>
        <v>0</v>
      </c>
      <c r="FP239" s="43">
        <f>VLOOKUP($C239,'факт СДП 12 мес'!$D$8:$HP$287,41,0)</f>
        <v>0</v>
      </c>
      <c r="FQ239" s="43">
        <f>VLOOKUP($C239,'факт СДП 12 мес'!$D$8:$HP$287,42,0)</f>
        <v>0</v>
      </c>
      <c r="FR239" s="43">
        <f>VLOOKUP($C239,'факт СДП 12 мес'!$D$8:$HP$287,43,0)</f>
        <v>0</v>
      </c>
      <c r="FS239" s="43">
        <f>VLOOKUP($C239,'факт СДП 12 мес'!$D$8:$HP$287,44,0)</f>
        <v>0</v>
      </c>
      <c r="FT239" s="43">
        <f t="shared" si="5820"/>
        <v>0</v>
      </c>
      <c r="FU239" s="43">
        <f t="shared" si="5821"/>
        <v>0</v>
      </c>
      <c r="FV239" s="43">
        <f t="shared" si="5822"/>
        <v>0</v>
      </c>
      <c r="FW239" s="43">
        <f t="shared" si="4745"/>
        <v>0</v>
      </c>
      <c r="FX239" s="43">
        <f t="shared" si="4746"/>
        <v>0</v>
      </c>
      <c r="FY239" s="44">
        <f>'СДП (план)'!AL239</f>
        <v>0</v>
      </c>
      <c r="FZ239" s="43">
        <f>'СДП (план)'!AM239</f>
        <v>0</v>
      </c>
      <c r="GA239" s="43">
        <f t="shared" si="4747"/>
        <v>0</v>
      </c>
      <c r="GB239" s="43">
        <f t="shared" si="4748"/>
        <v>0</v>
      </c>
      <c r="GC239" s="43">
        <f>VLOOKUP($C239,'факт СДП 12 мес'!$D$8:$HP$287,45,0)</f>
        <v>0</v>
      </c>
      <c r="GD239" s="43">
        <f>VLOOKUP($C239,'факт СДП 12 мес'!$D$8:$HP$287,46,0)</f>
        <v>0</v>
      </c>
      <c r="GE239" s="43">
        <f>VLOOKUP($C239,'факт СДП 12 мес'!$D$8:$HP$287,47,0)</f>
        <v>0</v>
      </c>
      <c r="GF239" s="43">
        <f>VLOOKUP($C239,'факт СДП 12 мес'!$D$8:$HP$287,48,0)</f>
        <v>0</v>
      </c>
      <c r="GG239" s="43">
        <f>VLOOKUP($C239,'факт СДП 12 мес'!$D$8:$HP$287,49,0)</f>
        <v>0</v>
      </c>
      <c r="GH239" s="43">
        <f>VLOOKUP($C239,'факт СДП 12 мес'!$D$8:$HP$287,50,0)</f>
        <v>0</v>
      </c>
      <c r="GI239" s="43">
        <f t="shared" si="5823"/>
        <v>0</v>
      </c>
      <c r="GJ239" s="43">
        <f t="shared" si="5824"/>
        <v>0</v>
      </c>
      <c r="GK239" s="43">
        <f t="shared" si="5825"/>
        <v>0</v>
      </c>
      <c r="GL239" s="43">
        <f t="shared" si="4749"/>
        <v>0</v>
      </c>
      <c r="GM239" s="43">
        <f t="shared" si="4750"/>
        <v>0</v>
      </c>
      <c r="GN239" s="5">
        <f>'СДП (план)'!AN239</f>
        <v>0</v>
      </c>
      <c r="GO239" s="3">
        <f>'СДП (план)'!AO239</f>
        <v>0</v>
      </c>
      <c r="GP239" s="43">
        <f t="shared" si="4751"/>
        <v>0</v>
      </c>
      <c r="GQ239" s="43">
        <f t="shared" si="4752"/>
        <v>0</v>
      </c>
      <c r="GR239" s="43">
        <f>VLOOKUP($C239,'факт СДП 12 мес'!$D$8:$HP$287,51,0)</f>
        <v>0</v>
      </c>
      <c r="GS239" s="43">
        <f>VLOOKUP($C239,'факт СДП 12 мес'!$D$8:$HP$287,52,0)</f>
        <v>0</v>
      </c>
      <c r="GT239" s="43">
        <f>VLOOKUP($C239,'факт СДП 12 мес'!$D$8:$HP$287,53,0)</f>
        <v>0</v>
      </c>
      <c r="GU239" s="43">
        <f>VLOOKUP($C239,'факт СДП 12 мес'!$D$8:$HP$287,54,0)</f>
        <v>0</v>
      </c>
      <c r="GV239" s="43">
        <f>VLOOKUP($C239,'факт СДП 12 мес'!$D$8:$HP$287,55,0)</f>
        <v>0</v>
      </c>
      <c r="GW239" s="43">
        <f>VLOOKUP($C239,'факт СДП 12 мес'!$D$8:$HP$287,56,0)</f>
        <v>0</v>
      </c>
      <c r="GX239" s="43">
        <f>SUM(GN239*$G239)</f>
        <v>0</v>
      </c>
      <c r="GY239" s="43">
        <f>SUM(GP239*$G239)</f>
        <v>0</v>
      </c>
      <c r="GZ239" s="43">
        <f>SUM(GR239*$G239)</f>
        <v>0</v>
      </c>
      <c r="HA239" s="43">
        <f t="shared" si="4753"/>
        <v>0</v>
      </c>
      <c r="HB239" s="43">
        <f t="shared" si="4754"/>
        <v>0</v>
      </c>
      <c r="HC239" s="5">
        <f>'СДП (план)'!AP239</f>
        <v>0</v>
      </c>
      <c r="HD239" s="3">
        <f>'СДП (план)'!AQ239</f>
        <v>0</v>
      </c>
      <c r="HE239" s="43">
        <f t="shared" si="4755"/>
        <v>0</v>
      </c>
      <c r="HF239" s="43">
        <f t="shared" si="4756"/>
        <v>0</v>
      </c>
      <c r="HG239" s="43">
        <f>VLOOKUP($C239,'факт СДП 12 мес'!$D$8:$HP$287,141,0)</f>
        <v>0</v>
      </c>
      <c r="HH239" s="43">
        <f>VLOOKUP($C239,'факт СДП 12 мес'!$D$8:$HP$287,142,0)</f>
        <v>0</v>
      </c>
      <c r="HI239" s="43">
        <f>VLOOKUP($C239,'факт СДП 12 мес'!$D$8:$HP$287,143,0)</f>
        <v>0</v>
      </c>
      <c r="HJ239" s="43">
        <f>VLOOKUP($C239,'факт СДП 12 мес'!$D$8:$HP$287,144,0)</f>
        <v>0</v>
      </c>
      <c r="HK239" s="43">
        <f>VLOOKUP($C239,'факт СДП 12 мес'!$D$8:$HP$287,145,0)</f>
        <v>0</v>
      </c>
      <c r="HL239" s="43">
        <f>VLOOKUP($C239,'факт СДП 12 мес'!$D$8:$HP$287,146,0)</f>
        <v>0</v>
      </c>
      <c r="HM239" s="43">
        <f t="shared" si="5826"/>
        <v>0</v>
      </c>
      <c r="HN239" s="43">
        <f t="shared" si="5827"/>
        <v>0</v>
      </c>
      <c r="HO239" s="43">
        <f t="shared" si="5828"/>
        <v>0</v>
      </c>
      <c r="HP239" s="43">
        <f t="shared" si="4757"/>
        <v>0</v>
      </c>
      <c r="HQ239" s="43">
        <f t="shared" si="4758"/>
        <v>0</v>
      </c>
      <c r="HR239" s="44">
        <f>'СДП (план)'!AR239</f>
        <v>0</v>
      </c>
      <c r="HS239" s="43">
        <f>'СДП (план)'!AS239</f>
        <v>0</v>
      </c>
      <c r="HT239" s="43">
        <f t="shared" si="4759"/>
        <v>0</v>
      </c>
      <c r="HU239" s="43">
        <f t="shared" si="4760"/>
        <v>0</v>
      </c>
      <c r="HV239" s="43">
        <f>VLOOKUP($C239,'факт СДП 12 мес'!$D$8:$HP$287,171,0)</f>
        <v>0</v>
      </c>
      <c r="HW239" s="43">
        <f>VLOOKUP($C239,'факт СДП 12 мес'!$D$8:$HP$287,172,0)</f>
        <v>0</v>
      </c>
      <c r="HX239" s="43">
        <f>VLOOKUP($C239,'факт СДП 12 мес'!$D$8:$HP$287,173,0)</f>
        <v>0</v>
      </c>
      <c r="HY239" s="43">
        <f>VLOOKUP($C239,'факт СДП 12 мес'!$D$8:$HP$287,174,0)</f>
        <v>0</v>
      </c>
      <c r="HZ239" s="43">
        <f>VLOOKUP($C239,'факт СДП 12 мес'!$D$8:$HP$287,175,0)</f>
        <v>0</v>
      </c>
      <c r="IA239" s="43">
        <f>VLOOKUP($C239,'факт СДП 12 мес'!$D$8:$HP$287,176,0)</f>
        <v>0</v>
      </c>
      <c r="IB239" s="43">
        <f>SUM(HR239*$G239)</f>
        <v>0</v>
      </c>
      <c r="IC239" s="43">
        <f>SUM(HT239*$G239)</f>
        <v>0</v>
      </c>
      <c r="ID239" s="43">
        <f>SUM(HV239*$G239)</f>
        <v>0</v>
      </c>
      <c r="IE239" s="43">
        <f t="shared" si="4761"/>
        <v>0</v>
      </c>
      <c r="IF239" s="43">
        <f t="shared" si="4762"/>
        <v>0</v>
      </c>
      <c r="IG239" s="44">
        <f>'СДП (план)'!AT239</f>
        <v>0</v>
      </c>
      <c r="IH239" s="43">
        <f>'СДП (план)'!AU239</f>
        <v>0</v>
      </c>
      <c r="II239" s="43">
        <f t="shared" si="4763"/>
        <v>0</v>
      </c>
      <c r="IJ239" s="43">
        <f t="shared" si="4764"/>
        <v>0</v>
      </c>
      <c r="IK239" s="43">
        <f>VLOOKUP($C239,'факт СДП 12 мес'!$D$8:$HP$287,183,0)</f>
        <v>0</v>
      </c>
      <c r="IL239" s="43">
        <f>VLOOKUP($C239,'факт СДП 12 мес'!$D$8:$HP$287,184,0)</f>
        <v>0</v>
      </c>
      <c r="IM239" s="43">
        <f>VLOOKUP($C239,'факт СДП 12 мес'!$D$8:$HP$287,185,0)</f>
        <v>0</v>
      </c>
      <c r="IN239" s="43">
        <f>VLOOKUP($C239,'факт СДП 12 мес'!$D$8:$HP$287,186,0)</f>
        <v>0</v>
      </c>
      <c r="IO239" s="43">
        <f>VLOOKUP($C239,'факт СДП 12 мес'!$D$8:$HP$287,187,0)</f>
        <v>0</v>
      </c>
      <c r="IP239" s="43">
        <f>VLOOKUP($C239,'факт СДП 12 мес'!$D$8:$HP$287,188,0)</f>
        <v>0</v>
      </c>
      <c r="IQ239" s="43">
        <f t="shared" si="5829"/>
        <v>0</v>
      </c>
      <c r="IR239" s="43">
        <f t="shared" si="5830"/>
        <v>0</v>
      </c>
      <c r="IS239" s="43">
        <f t="shared" si="5831"/>
        <v>0</v>
      </c>
      <c r="IT239" s="43">
        <f t="shared" si="4765"/>
        <v>0</v>
      </c>
      <c r="IU239" s="43">
        <f t="shared" si="4766"/>
        <v>0</v>
      </c>
      <c r="IV239" s="45">
        <f>'СДП (план)'!AV239</f>
        <v>0</v>
      </c>
      <c r="IW239" s="45">
        <f>'СДП (план)'!AW239</f>
        <v>0</v>
      </c>
      <c r="IX239" s="43">
        <f t="shared" si="4767"/>
        <v>0</v>
      </c>
      <c r="IY239" s="43">
        <f t="shared" si="4768"/>
        <v>0</v>
      </c>
      <c r="IZ239" s="43">
        <f>VLOOKUP($C239,'факт СДП 12 мес'!$D$8:$HP$287,147,0)</f>
        <v>0</v>
      </c>
      <c r="JA239" s="43">
        <f>VLOOKUP($C239,'факт СДП 12 мес'!$D$8:$HP$287,148,0)</f>
        <v>0</v>
      </c>
      <c r="JB239" s="43">
        <f>VLOOKUP($C239,'факт СДП 12 мес'!$D$8:$HP$287,149,0)</f>
        <v>0</v>
      </c>
      <c r="JC239" s="43">
        <f>VLOOKUP($C239,'факт СДП 12 мес'!$D$8:$HP$287,150,0)</f>
        <v>0</v>
      </c>
      <c r="JD239" s="43">
        <f>VLOOKUP($C239,'факт СДП 12 мес'!$D$8:$HP$287,151,0)</f>
        <v>0</v>
      </c>
      <c r="JE239" s="43">
        <f>VLOOKUP($C239,'факт СДП 12 мес'!$D$8:$HP$287,152,0)</f>
        <v>0</v>
      </c>
      <c r="JF239" s="43">
        <f t="shared" si="5832"/>
        <v>0</v>
      </c>
      <c r="JG239" s="43">
        <f t="shared" si="5833"/>
        <v>0</v>
      </c>
      <c r="JH239" s="43">
        <f t="shared" si="5834"/>
        <v>0</v>
      </c>
      <c r="JI239" s="43">
        <f t="shared" si="4769"/>
        <v>0</v>
      </c>
      <c r="JJ239" s="43">
        <f t="shared" si="4770"/>
        <v>0</v>
      </c>
      <c r="JK239" s="45">
        <f>'СДП (план)'!AX239</f>
        <v>0</v>
      </c>
      <c r="JL239" s="45">
        <f>'СДП (план)'!AY239</f>
        <v>0</v>
      </c>
      <c r="JM239" s="43">
        <f t="shared" si="4771"/>
        <v>0</v>
      </c>
      <c r="JN239" s="43">
        <f t="shared" si="4772"/>
        <v>0</v>
      </c>
      <c r="JO239" s="43">
        <f>VLOOKUP($C239,'факт СДП 12 мес'!$D$8:$HP$287,135,0)</f>
        <v>0</v>
      </c>
      <c r="JP239" s="43">
        <f>VLOOKUP($C239,'факт СДП 12 мес'!$D$8:$HP$287,136,0)</f>
        <v>0</v>
      </c>
      <c r="JQ239" s="43">
        <f>VLOOKUP($C239,'факт СДП 12 мес'!$D$8:$HP$287,137,0)</f>
        <v>0</v>
      </c>
      <c r="JR239" s="43">
        <f>VLOOKUP($C239,'факт СДП 12 мес'!$D$8:$HP$287,138,0)</f>
        <v>0</v>
      </c>
      <c r="JS239" s="43">
        <f>VLOOKUP($C239,'факт СДП 12 мес'!$D$8:$HP$287,139,0)</f>
        <v>0</v>
      </c>
      <c r="JT239" s="43">
        <f>VLOOKUP($C239,'факт СДП 12 мес'!$D$8:$HP$287,140,0)</f>
        <v>0</v>
      </c>
      <c r="JU239" s="43">
        <f t="shared" si="5835"/>
        <v>0</v>
      </c>
      <c r="JV239" s="43">
        <f t="shared" si="5836"/>
        <v>0</v>
      </c>
      <c r="JW239" s="43">
        <f t="shared" si="5837"/>
        <v>0</v>
      </c>
      <c r="JX239" s="43">
        <f t="shared" si="4773"/>
        <v>0</v>
      </c>
      <c r="JY239" s="43">
        <f t="shared" si="4774"/>
        <v>0</v>
      </c>
      <c r="JZ239" s="44">
        <f>'СДП (план)'!AZ239</f>
        <v>0</v>
      </c>
      <c r="KA239" s="43">
        <f>'СДП (план)'!BA239</f>
        <v>0</v>
      </c>
      <c r="KB239" s="43">
        <f t="shared" si="4775"/>
        <v>0</v>
      </c>
      <c r="KC239" s="43">
        <f t="shared" si="4776"/>
        <v>0</v>
      </c>
      <c r="KD239" s="43">
        <f>VLOOKUP($C239,'факт СДП 12 мес'!$D$8:$HP$287,105,0)</f>
        <v>0</v>
      </c>
      <c r="KE239" s="43">
        <f>VLOOKUP($C239,'факт СДП 12 мес'!$D$8:$HP$287,106,0)</f>
        <v>0</v>
      </c>
      <c r="KF239" s="43">
        <f>VLOOKUP($C239,'факт СДП 12 мес'!$D$8:$HP$287,107,0)</f>
        <v>0</v>
      </c>
      <c r="KG239" s="43">
        <f>VLOOKUP($C239,'факт СДП 12 мес'!$D$8:$HP$287,108,0)</f>
        <v>0</v>
      </c>
      <c r="KH239" s="43">
        <f>VLOOKUP($C239,'факт СДП 12 мес'!$D$8:$HP$287,109,0)</f>
        <v>0</v>
      </c>
      <c r="KI239" s="43">
        <f>VLOOKUP($C239,'факт СДП 12 мес'!$D$8:$HP$287,110,0)</f>
        <v>0</v>
      </c>
      <c r="KJ239" s="43">
        <f>SUM(JZ239*$G239)</f>
        <v>0</v>
      </c>
      <c r="KK239" s="43">
        <f>SUM(KB239*$G239)</f>
        <v>0</v>
      </c>
      <c r="KL239" s="43">
        <f>SUM(KD239*$G239)</f>
        <v>0</v>
      </c>
      <c r="KM239" s="43">
        <f t="shared" si="4777"/>
        <v>0</v>
      </c>
      <c r="KN239" s="43">
        <f t="shared" si="4778"/>
        <v>0</v>
      </c>
      <c r="KO239" s="44">
        <f>'СДП (план)'!BB239</f>
        <v>0</v>
      </c>
      <c r="KP239" s="43">
        <f>'СДП (план)'!BC239</f>
        <v>0</v>
      </c>
      <c r="KQ239" s="43">
        <f t="shared" si="4779"/>
        <v>0</v>
      </c>
      <c r="KR239" s="43">
        <f t="shared" si="4780"/>
        <v>0</v>
      </c>
      <c r="KS239" s="43">
        <f>VLOOKUP($C239,'факт СДП 12 мес'!$D$8:$HP$287,189,0)</f>
        <v>0</v>
      </c>
      <c r="KT239" s="43">
        <f>VLOOKUP($C239,'факт СДП 12 мес'!$D$8:$HP$287,190,0)</f>
        <v>0</v>
      </c>
      <c r="KU239" s="43">
        <f>VLOOKUP($C239,'факт СДП 12 мес'!$D$8:$HP$287,191,0)</f>
        <v>0</v>
      </c>
      <c r="KV239" s="43">
        <f>VLOOKUP($C239,'факт СДП 12 мес'!$D$8:$HP$287,192,0)</f>
        <v>0</v>
      </c>
      <c r="KW239" s="43">
        <f>VLOOKUP($C239,'факт СДП 12 мес'!$D$8:$HP$287,193,0)</f>
        <v>0</v>
      </c>
      <c r="KX239" s="43">
        <f>VLOOKUP($C239,'факт СДП 12 мес'!$D$8:$HP$287,194,0)</f>
        <v>0</v>
      </c>
      <c r="KY239" s="43">
        <f t="shared" si="5838"/>
        <v>0</v>
      </c>
      <c r="KZ239" s="43">
        <f t="shared" si="5839"/>
        <v>0</v>
      </c>
      <c r="LA239" s="43">
        <f t="shared" si="5840"/>
        <v>0</v>
      </c>
      <c r="LB239" s="43">
        <f t="shared" si="4781"/>
        <v>0</v>
      </c>
      <c r="LC239" s="43">
        <f t="shared" si="4782"/>
        <v>0</v>
      </c>
      <c r="LD239" s="44">
        <f>'СДП (план)'!BD239</f>
        <v>0</v>
      </c>
      <c r="LE239" s="43">
        <f>'СДП (план)'!BE239</f>
        <v>0</v>
      </c>
      <c r="LF239" s="43">
        <f t="shared" si="4783"/>
        <v>0</v>
      </c>
      <c r="LG239" s="43">
        <f t="shared" si="4784"/>
        <v>0</v>
      </c>
      <c r="LH239" s="43">
        <f>VLOOKUP($C239,'факт СДП 12 мес'!$D$8:$HP$287,63,0)</f>
        <v>1</v>
      </c>
      <c r="LI239" s="43">
        <f>VLOOKUP($C239,'факт СДП 12 мес'!$D$8:$HP$287,64,0)</f>
        <v>39862.17</v>
      </c>
      <c r="LJ239" s="43">
        <f>VLOOKUP($C239,'факт СДП 12 мес'!$D$8:$HP$287,65,0)</f>
        <v>10</v>
      </c>
      <c r="LK239" s="43">
        <f>VLOOKUP($C239,'факт СДП 12 мес'!$D$8:$HP$287,66,0)</f>
        <v>0</v>
      </c>
      <c r="LL239" s="43">
        <f>VLOOKUP($C239,'факт СДП 12 мес'!$D$8:$HP$287,67,0)</f>
        <v>0</v>
      </c>
      <c r="LM239" s="43">
        <f>VLOOKUP($C239,'факт СДП 12 мес'!$D$8:$HP$287,68,0)</f>
        <v>0</v>
      </c>
      <c r="LN239" s="43">
        <f t="shared" si="5841"/>
        <v>0</v>
      </c>
      <c r="LO239" s="43">
        <f t="shared" si="5842"/>
        <v>0</v>
      </c>
      <c r="LP239" s="43">
        <f t="shared" si="5843"/>
        <v>1.41</v>
      </c>
      <c r="LQ239" s="43">
        <f t="shared" si="4785"/>
        <v>1</v>
      </c>
      <c r="LR239" s="43">
        <f t="shared" si="4786"/>
        <v>39862.17</v>
      </c>
      <c r="LS239" s="44">
        <f>'СДП (план)'!BF239</f>
        <v>0</v>
      </c>
      <c r="LT239" s="43">
        <f>'СДП (план)'!BG239</f>
        <v>0</v>
      </c>
      <c r="LU239" s="43">
        <f t="shared" si="4787"/>
        <v>0</v>
      </c>
      <c r="LV239" s="43">
        <f t="shared" si="4788"/>
        <v>0</v>
      </c>
      <c r="LW239" s="43">
        <f>VLOOKUP($C239,'факт СДП 12 мес'!$D$8:$HP$287,69,0)</f>
        <v>0</v>
      </c>
      <c r="LX239" s="43">
        <f>VLOOKUP($C239,'факт СДП 12 мес'!$D$8:$HP$287,70,0)</f>
        <v>0</v>
      </c>
      <c r="LY239" s="43">
        <f>VLOOKUP($C239,'факт СДП 12 мес'!$D$8:$HP$287,71,0)</f>
        <v>0</v>
      </c>
      <c r="LZ239" s="43">
        <f>VLOOKUP($C239,'факт СДП 12 мес'!$D$8:$HP$287,72,0)</f>
        <v>0</v>
      </c>
      <c r="MA239" s="43">
        <f>VLOOKUP($C239,'факт СДП 12 мес'!$D$8:$HP$287,73,0)</f>
        <v>0</v>
      </c>
      <c r="MB239" s="43">
        <f>VLOOKUP($C239,'факт СДП 12 мес'!$D$8:$HP$287,74,0)</f>
        <v>0</v>
      </c>
      <c r="MC239" s="43">
        <f>SUM(LS239*$G239)</f>
        <v>0</v>
      </c>
      <c r="MD239" s="43">
        <f>SUM(LU239*$G239)</f>
        <v>0</v>
      </c>
      <c r="ME239" s="43">
        <f>SUM(LW239*$G239)</f>
        <v>0</v>
      </c>
      <c r="MF239" s="43">
        <f t="shared" si="5398"/>
        <v>0</v>
      </c>
      <c r="MG239" s="43">
        <f t="shared" si="5399"/>
        <v>0</v>
      </c>
      <c r="MH239" s="46">
        <f>'СДП (план)'!BH239</f>
        <v>3</v>
      </c>
      <c r="MI239" s="43">
        <f>'СДП (план)'!BI239</f>
        <v>118636.61040000001</v>
      </c>
      <c r="MJ239" s="43">
        <f t="shared" si="4789"/>
        <v>3</v>
      </c>
      <c r="MK239" s="43">
        <f t="shared" si="4790"/>
        <v>118636.61040000001</v>
      </c>
      <c r="ML239" s="43">
        <f>VLOOKUP($C239,'факт СДП 12 мес'!$D$8:$HP$287,75,0)</f>
        <v>2</v>
      </c>
      <c r="MM239" s="43">
        <f>VLOOKUP($C239,'факт СДП 12 мес'!$D$8:$HP$287,76,0)</f>
        <v>79724.34</v>
      </c>
      <c r="MN239" s="43">
        <f>VLOOKUP($C239,'факт СДП 12 мес'!$D$8:$HP$287,77,0)</f>
        <v>18</v>
      </c>
      <c r="MO239" s="43">
        <f>VLOOKUP($C239,'факт СДП 12 мес'!$D$8:$HP$287,78,0)</f>
        <v>0</v>
      </c>
      <c r="MP239" s="43">
        <f>VLOOKUP($C239,'факт СДП 12 мес'!$D$8:$HP$287,79,0)</f>
        <v>0</v>
      </c>
      <c r="MQ239" s="43">
        <f>VLOOKUP($C239,'факт СДП 12 мес'!$D$8:$HP$287,80,0)</f>
        <v>0</v>
      </c>
      <c r="MR239" s="43">
        <f t="shared" si="5844"/>
        <v>4.2299999999999995</v>
      </c>
      <c r="MS239" s="43">
        <f t="shared" si="5845"/>
        <v>4.2299999999999995</v>
      </c>
      <c r="MT239" s="43">
        <f t="shared" si="5846"/>
        <v>2.82</v>
      </c>
      <c r="MU239" s="43">
        <f t="shared" si="4868"/>
        <v>-1</v>
      </c>
      <c r="MV239" s="43">
        <f t="shared" si="4869"/>
        <v>-38912.270400000009</v>
      </c>
      <c r="MW239" s="44">
        <f>'СДП (план)'!BJ239</f>
        <v>0</v>
      </c>
      <c r="MX239" s="43">
        <f>'СДП (план)'!BK239</f>
        <v>0</v>
      </c>
      <c r="MY239" s="43">
        <f t="shared" si="4793"/>
        <v>0</v>
      </c>
      <c r="MZ239" s="43">
        <f t="shared" si="4794"/>
        <v>0</v>
      </c>
      <c r="NA239" s="43">
        <f>VLOOKUP($C239,'факт СДП 12 мес'!$D$8:$HP$287,81,0)</f>
        <v>0</v>
      </c>
      <c r="NB239" s="43">
        <f>VLOOKUP($C239,'факт СДП 12 мес'!$D$8:$HP$287,82,0)</f>
        <v>0</v>
      </c>
      <c r="NC239" s="43">
        <f>VLOOKUP($C239,'факт СДП 12 мес'!$D$8:$HP$287,83,0)</f>
        <v>0</v>
      </c>
      <c r="ND239" s="43">
        <f>VLOOKUP($C239,'факт СДП 12 мес'!$D$8:$HP$287,84,0)</f>
        <v>0</v>
      </c>
      <c r="NE239" s="43">
        <f>VLOOKUP($C239,'факт СДП 12 мес'!$D$8:$HP$287,85,0)</f>
        <v>0</v>
      </c>
      <c r="NF239" s="43">
        <f>VLOOKUP($C239,'факт СДП 12 мес'!$D$8:$HP$287,86,0)</f>
        <v>0</v>
      </c>
      <c r="NG239" s="43">
        <f t="shared" si="5847"/>
        <v>0</v>
      </c>
      <c r="NH239" s="43">
        <f t="shared" si="5848"/>
        <v>0</v>
      </c>
      <c r="NI239" s="43">
        <f t="shared" si="5849"/>
        <v>0</v>
      </c>
      <c r="NJ239" s="43">
        <f t="shared" si="4871"/>
        <v>0</v>
      </c>
      <c r="NK239" s="43">
        <f t="shared" si="4872"/>
        <v>0</v>
      </c>
      <c r="NL239" s="44">
        <f>'СДП (план)'!BL239</f>
        <v>0</v>
      </c>
      <c r="NM239" s="43">
        <f>'СДП (план)'!BM239</f>
        <v>0</v>
      </c>
      <c r="NN239" s="43">
        <f t="shared" si="4797"/>
        <v>0</v>
      </c>
      <c r="NO239" s="43">
        <f t="shared" si="4798"/>
        <v>0</v>
      </c>
      <c r="NP239" s="43">
        <f>VLOOKUP($C239,'факт СДП 12 мес'!$D$8:$HP$287,99,0)</f>
        <v>0</v>
      </c>
      <c r="NQ239" s="43">
        <f>VLOOKUP($C239,'факт СДП 12 мес'!$D$8:$HP$287,100,0)</f>
        <v>0</v>
      </c>
      <c r="NR239" s="43">
        <f>VLOOKUP($C239,'факт СДП 12 мес'!$D$8:$HP$287,101,0)</f>
        <v>0</v>
      </c>
      <c r="NS239" s="43">
        <f>VLOOKUP($C239,'факт СДП 12 мес'!$D$8:$HP$287,102,0)</f>
        <v>0</v>
      </c>
      <c r="NT239" s="43">
        <f>VLOOKUP($C239,'факт СДП 12 мес'!$D$8:$HP$287,103,0)</f>
        <v>0</v>
      </c>
      <c r="NU239" s="43">
        <f>VLOOKUP($C239,'факт СДП 12 мес'!$D$8:$HP$287,104,0)</f>
        <v>0</v>
      </c>
      <c r="NV239" s="43">
        <f t="shared" si="5850"/>
        <v>0</v>
      </c>
      <c r="NW239" s="43">
        <f t="shared" si="5851"/>
        <v>0</v>
      </c>
      <c r="NX239" s="43">
        <f t="shared" si="5852"/>
        <v>0</v>
      </c>
      <c r="NY239" s="43">
        <f t="shared" si="4799"/>
        <v>0</v>
      </c>
      <c r="NZ239" s="43">
        <f t="shared" si="4800"/>
        <v>0</v>
      </c>
      <c r="OA239" s="44">
        <f>'СДП (план)'!BN239</f>
        <v>0</v>
      </c>
      <c r="OB239" s="43">
        <f>'СДП (план)'!BO239</f>
        <v>0</v>
      </c>
      <c r="OC239" s="43">
        <f t="shared" si="4801"/>
        <v>0</v>
      </c>
      <c r="OD239" s="43">
        <f t="shared" si="4802"/>
        <v>0</v>
      </c>
      <c r="OE239" s="43"/>
      <c r="OF239" s="43"/>
      <c r="OG239" s="43"/>
      <c r="OH239" s="43"/>
      <c r="OI239" s="43"/>
      <c r="OJ239" s="43"/>
      <c r="OK239" s="43">
        <f t="shared" si="5853"/>
        <v>0</v>
      </c>
      <c r="OL239" s="43">
        <f t="shared" si="5854"/>
        <v>0</v>
      </c>
      <c r="OM239" s="43">
        <f t="shared" si="5855"/>
        <v>0</v>
      </c>
      <c r="ON239" s="43">
        <f t="shared" si="4803"/>
        <v>0</v>
      </c>
      <c r="OO239" s="43">
        <f t="shared" si="4804"/>
        <v>0</v>
      </c>
      <c r="OP239" s="44">
        <f>'СДП (план)'!BP239</f>
        <v>0</v>
      </c>
      <c r="OQ239" s="43">
        <f>'СДП (план)'!BQ239</f>
        <v>0</v>
      </c>
      <c r="OR239" s="43">
        <f t="shared" si="4805"/>
        <v>0</v>
      </c>
      <c r="OS239" s="43">
        <f t="shared" si="4806"/>
        <v>0</v>
      </c>
      <c r="OT239" s="43">
        <f>VLOOKUP($C239,'факт СДП 12 мес'!$D$8:$HP$287,177,0)</f>
        <v>1</v>
      </c>
      <c r="OU239" s="43">
        <f>VLOOKUP($C239,'факт СДП 12 мес'!$D$8:$HP$287,178,0)</f>
        <v>39862.17</v>
      </c>
      <c r="OV239" s="43">
        <f>VLOOKUP($C239,'факт СДП 12 мес'!$D$8:$HP$287,179,0)</f>
        <v>11</v>
      </c>
      <c r="OW239" s="43">
        <f>VLOOKUP($C239,'факт СДП 12 мес'!$D$8:$HP$287,180,0)</f>
        <v>0</v>
      </c>
      <c r="OX239" s="43">
        <f>VLOOKUP($C239,'факт СДП 12 мес'!$D$8:$HP$287,181,0)</f>
        <v>0</v>
      </c>
      <c r="OY239" s="43">
        <f>VLOOKUP($C239,'факт СДП 12 мес'!$D$8:$HP$287,182,0)</f>
        <v>0</v>
      </c>
      <c r="OZ239" s="43">
        <f t="shared" si="5856"/>
        <v>0</v>
      </c>
      <c r="PA239" s="43">
        <f t="shared" si="5857"/>
        <v>0</v>
      </c>
      <c r="PB239" s="43">
        <f t="shared" si="5858"/>
        <v>1.41</v>
      </c>
      <c r="PC239" s="43">
        <f t="shared" si="4807"/>
        <v>1</v>
      </c>
      <c r="PD239" s="43">
        <f t="shared" si="4808"/>
        <v>39862.17</v>
      </c>
      <c r="PE239" s="45">
        <f>'СДП (план)'!BR239</f>
        <v>0</v>
      </c>
      <c r="PF239" s="45">
        <f>'СДП (план)'!BS239</f>
        <v>0</v>
      </c>
      <c r="PG239" s="43">
        <f t="shared" si="4809"/>
        <v>0</v>
      </c>
      <c r="PH239" s="43">
        <f t="shared" si="4810"/>
        <v>0</v>
      </c>
      <c r="PI239" s="43">
        <f>VLOOKUP($C239,'факт СДП 12 мес'!$D$8:$HP$287,123,0)</f>
        <v>0</v>
      </c>
      <c r="PJ239" s="43">
        <f>VLOOKUP($C239,'факт СДП 12 мес'!$D$8:$HP$287,124,0)</f>
        <v>0</v>
      </c>
      <c r="PK239" s="43">
        <f>VLOOKUP($C239,'факт СДП 12 мес'!$D$8:$HP$287,125,0)</f>
        <v>0</v>
      </c>
      <c r="PL239" s="43">
        <f>VLOOKUP($C239,'факт СДП 12 мес'!$D$8:$HP$287,126,0)</f>
        <v>0</v>
      </c>
      <c r="PM239" s="43">
        <f>VLOOKUP($C239,'факт СДП 12 мес'!$D$8:$HP$287,127,0)</f>
        <v>0</v>
      </c>
      <c r="PN239" s="43">
        <f>VLOOKUP($C239,'факт СДП 12 мес'!$D$8:$HP$287,128,0)</f>
        <v>0</v>
      </c>
      <c r="PO239" s="43">
        <f>SUM(PE239*$G239)</f>
        <v>0</v>
      </c>
      <c r="PP239" s="43">
        <f>SUM(PG239*$G239)</f>
        <v>0</v>
      </c>
      <c r="PQ239" s="43">
        <f>SUM(PI239*$G239)</f>
        <v>0</v>
      </c>
      <c r="PR239" s="43">
        <f t="shared" si="4811"/>
        <v>0</v>
      </c>
      <c r="PS239" s="43">
        <f t="shared" si="4812"/>
        <v>0</v>
      </c>
      <c r="PT239" s="44">
        <f>'СДП (план)'!BT239</f>
        <v>12</v>
      </c>
      <c r="PU239" s="43">
        <f>'СДП (план)'!BU239</f>
        <v>474546.44160000002</v>
      </c>
      <c r="PV239" s="43">
        <f t="shared" si="4813"/>
        <v>12</v>
      </c>
      <c r="PW239" s="43">
        <f t="shared" si="4814"/>
        <v>474546.44160000002</v>
      </c>
      <c r="PX239" s="43">
        <f>VLOOKUP($C239,'факт СДП 12 мес'!$D$8:$HP$287,111,0)</f>
        <v>3</v>
      </c>
      <c r="PY239" s="43">
        <f>VLOOKUP($C239,'факт СДП 12 мес'!$D$8:$HP$287,112,0)</f>
        <v>321503.31</v>
      </c>
      <c r="PZ239" s="43">
        <f>VLOOKUP($C239,'факт СДП 12 мес'!$D$8:$HP$287,113,0)</f>
        <v>26</v>
      </c>
      <c r="QA239" s="43">
        <f>VLOOKUP($C239,'факт СДП 12 мес'!$D$8:$HP$287,114,0)</f>
        <v>0</v>
      </c>
      <c r="QB239" s="43">
        <f>VLOOKUP($C239,'факт СДП 12 мес'!$D$8:$HP$287,115,0)</f>
        <v>0</v>
      </c>
      <c r="QC239" s="43">
        <f>VLOOKUP($C239,'факт СДП 12 мес'!$D$8:$HP$287,116,0)</f>
        <v>0</v>
      </c>
      <c r="QD239" s="43">
        <f t="shared" si="5859"/>
        <v>16.919999999999998</v>
      </c>
      <c r="QE239" s="43">
        <f t="shared" si="5860"/>
        <v>16.919999999999998</v>
      </c>
      <c r="QF239" s="43">
        <f t="shared" si="5861"/>
        <v>4.2299999999999995</v>
      </c>
      <c r="QG239" s="43">
        <f t="shared" si="4815"/>
        <v>-9</v>
      </c>
      <c r="QH239" s="43">
        <f t="shared" si="4816"/>
        <v>-153043.13160000002</v>
      </c>
      <c r="QI239" s="44">
        <f>'СДП (план)'!BV239</f>
        <v>0</v>
      </c>
      <c r="QJ239" s="43">
        <f>'СДП (план)'!BW239</f>
        <v>0</v>
      </c>
      <c r="QK239" s="43">
        <f t="shared" si="4817"/>
        <v>0</v>
      </c>
      <c r="QL239" s="43">
        <f t="shared" si="4818"/>
        <v>0</v>
      </c>
      <c r="QM239" s="43">
        <f>VLOOKUP($C239,'факт СДП 12 мес'!$D$8:$HP$287,153,0)</f>
        <v>1</v>
      </c>
      <c r="QN239" s="43">
        <f>VLOOKUP($C239,'факт СДП 12 мес'!$D$8:$HP$287,154,0)</f>
        <v>39862.17</v>
      </c>
      <c r="QO239" s="43">
        <f>VLOOKUP($C239,'факт СДП 12 мес'!$D$8:$HP$287,155,0)</f>
        <v>10</v>
      </c>
      <c r="QP239" s="43">
        <f>VLOOKUP($C239,'факт СДП 12 мес'!$D$8:$HP$287,156,0)</f>
        <v>0</v>
      </c>
      <c r="QQ239" s="43">
        <f>VLOOKUP($C239,'факт СДП 12 мес'!$D$8:$HP$287,157,0)</f>
        <v>0</v>
      </c>
      <c r="QR239" s="43">
        <f>VLOOKUP($C239,'факт СДП 12 мес'!$D$8:$HP$287,158,0)</f>
        <v>0</v>
      </c>
      <c r="QS239" s="43">
        <f>SUM(QI239*$G239)</f>
        <v>0</v>
      </c>
      <c r="QT239" s="43">
        <f>SUM(QK239*$G239)</f>
        <v>0</v>
      </c>
      <c r="QU239" s="43">
        <f t="shared" si="5862"/>
        <v>1.41</v>
      </c>
      <c r="QV239" s="43">
        <f t="shared" si="5214"/>
        <v>1</v>
      </c>
      <c r="QW239" s="43">
        <f t="shared" si="5215"/>
        <v>39862.17</v>
      </c>
      <c r="QX239" s="44">
        <f>'СДП (план)'!BX239</f>
        <v>0</v>
      </c>
      <c r="QY239" s="43">
        <f>'СДП (план)'!BY239</f>
        <v>0</v>
      </c>
      <c r="QZ239" s="43">
        <f t="shared" si="4819"/>
        <v>0</v>
      </c>
      <c r="RA239" s="43">
        <f t="shared" si="4820"/>
        <v>0</v>
      </c>
      <c r="RB239" s="43">
        <f>VLOOKUP($C239,'факт СДП 12 мес'!$D$8:$HP$287,195,0)</f>
        <v>0</v>
      </c>
      <c r="RC239" s="43">
        <f>VLOOKUP($C239,'факт СДП 12 мес'!$D$8:$HP$287,196,0)</f>
        <v>0</v>
      </c>
      <c r="RD239" s="43">
        <f>VLOOKUP($C239,'факт СДП 12 мес'!$D$8:$HP$287,197,0)</f>
        <v>0</v>
      </c>
      <c r="RE239" s="43">
        <f>VLOOKUP($C239,'факт СДП 12 мес'!$D$8:$HP$287,198,0)</f>
        <v>0</v>
      </c>
      <c r="RF239" s="43">
        <f>VLOOKUP($C239,'факт СДП 12 мес'!$D$8:$HP$287,199,0)</f>
        <v>0</v>
      </c>
      <c r="RG239" s="43">
        <f>VLOOKUP($C239,'факт СДП 12 мес'!$D$8:$HP$287,200,0)</f>
        <v>0</v>
      </c>
      <c r="RH239" s="43">
        <f t="shared" si="5863"/>
        <v>0</v>
      </c>
      <c r="RI239" s="43">
        <f t="shared" si="5864"/>
        <v>0</v>
      </c>
      <c r="RJ239" s="43">
        <f t="shared" si="5865"/>
        <v>0</v>
      </c>
      <c r="RK239" s="43">
        <f t="shared" si="4821"/>
        <v>0</v>
      </c>
      <c r="RL239" s="43">
        <f t="shared" si="4822"/>
        <v>0</v>
      </c>
      <c r="RM239" s="44">
        <f>'СДП (план)'!BZ239</f>
        <v>0</v>
      </c>
      <c r="RN239" s="43">
        <f>'СДП (план)'!CA239</f>
        <v>0</v>
      </c>
      <c r="RO239" s="43">
        <f t="shared" si="4823"/>
        <v>0</v>
      </c>
      <c r="RP239" s="43">
        <f t="shared" si="4824"/>
        <v>0</v>
      </c>
      <c r="RQ239" s="43">
        <f>VLOOKUP($C239,'факт СДП 12 мес'!$D$8:$HP$287,201,0)</f>
        <v>0</v>
      </c>
      <c r="RR239" s="43">
        <f>VLOOKUP($C239,'факт СДП 12 мес'!$D$8:$HP$287,202,0)</f>
        <v>0</v>
      </c>
      <c r="RS239" s="43">
        <f>VLOOKUP($C239,'факт СДП 12 мес'!$D$8:$HP$287,203,0)</f>
        <v>0</v>
      </c>
      <c r="RT239" s="43">
        <f>VLOOKUP($C239,'факт СДП 12 мес'!$D$8:$HP$287,204,0)</f>
        <v>0</v>
      </c>
      <c r="RU239" s="43">
        <f>VLOOKUP($C239,'факт СДП 12 мес'!$D$8:$HP$287,205,0)</f>
        <v>0</v>
      </c>
      <c r="RV239" s="43">
        <f>VLOOKUP($C239,'факт СДП 12 мес'!$D$8:$HP$287,206,0)</f>
        <v>0</v>
      </c>
      <c r="RW239" s="43">
        <f t="shared" si="5866"/>
        <v>0</v>
      </c>
      <c r="RX239" s="43">
        <f t="shared" si="5867"/>
        <v>0</v>
      </c>
      <c r="RY239" s="43">
        <f t="shared" si="5868"/>
        <v>0</v>
      </c>
      <c r="RZ239" s="43">
        <f t="shared" si="4825"/>
        <v>0</v>
      </c>
      <c r="SA239" s="43">
        <f t="shared" si="4826"/>
        <v>0</v>
      </c>
      <c r="SB239" s="44">
        <f>'СДП (план)'!CB239</f>
        <v>0</v>
      </c>
      <c r="SC239" s="43">
        <f>'СДП (план)'!CC239</f>
        <v>0</v>
      </c>
      <c r="SD239" s="43">
        <f t="shared" si="4063"/>
        <v>0</v>
      </c>
      <c r="SE239" s="43">
        <f t="shared" si="4064"/>
        <v>0</v>
      </c>
      <c r="SF239" s="43">
        <f>VLOOKUP($C239,'факт СДП 12 мес'!$D$8:$HP$287,129,0)</f>
        <v>0</v>
      </c>
      <c r="SG239" s="43">
        <f>VLOOKUP($C239,'факт СДП 12 мес'!$D$8:$HP$287,130,0)</f>
        <v>0</v>
      </c>
      <c r="SH239" s="43">
        <f>VLOOKUP($C239,'факт СДП 12 мес'!$D$8:$HP$287,131,0)</f>
        <v>0</v>
      </c>
      <c r="SI239" s="43">
        <f>VLOOKUP($C239,'факт СДП 12 мес'!$D$8:$HP$287,132,0)</f>
        <v>0</v>
      </c>
      <c r="SJ239" s="43">
        <f>VLOOKUP($C239,'факт СДП 12 мес'!$D$8:$HP$287,133,0)</f>
        <v>0</v>
      </c>
      <c r="SK239" s="43">
        <f>VLOOKUP($C239,'факт СДП 12 мес'!$D$8:$HP$287,134,0)</f>
        <v>0</v>
      </c>
      <c r="SL239" s="43">
        <f>SUM(SB239*$G239)</f>
        <v>0</v>
      </c>
      <c r="SM239" s="43">
        <f t="shared" si="5869"/>
        <v>0</v>
      </c>
      <c r="SN239" s="43">
        <f t="shared" si="5870"/>
        <v>0</v>
      </c>
      <c r="SO239" s="43">
        <f t="shared" si="4827"/>
        <v>0</v>
      </c>
      <c r="SP239" s="43">
        <f t="shared" si="4828"/>
        <v>0</v>
      </c>
      <c r="SQ239" s="44">
        <f>'СДП (план)'!CD239</f>
        <v>0</v>
      </c>
      <c r="SR239" s="43">
        <f>'СДП (план)'!CE239</f>
        <v>0</v>
      </c>
      <c r="SS239" s="43">
        <f t="shared" si="4068"/>
        <v>0</v>
      </c>
      <c r="ST239" s="43">
        <f t="shared" si="4069"/>
        <v>0</v>
      </c>
      <c r="SU239" s="43">
        <f>VLOOKUP($C239,'факт СДП 12 мес'!$D$8:$HP$287,93,0)</f>
        <v>1</v>
      </c>
      <c r="SV239" s="43">
        <f>VLOOKUP($C239,'факт СДП 12 мес'!$D$8:$HP$287,94,0)</f>
        <v>98247.42</v>
      </c>
      <c r="SW239" s="43">
        <f>VLOOKUP($C239,'факт СДП 12 мес'!$D$8:$HP$287,95,0)</f>
        <v>10</v>
      </c>
      <c r="SX239" s="43">
        <f>VLOOKUP($C239,'факт СДП 12 мес'!$D$8:$HP$287,96,0)</f>
        <v>0</v>
      </c>
      <c r="SY239" s="43">
        <f>VLOOKUP($C239,'факт СДП 12 мес'!$D$8:$HP$287,97,0)</f>
        <v>0</v>
      </c>
      <c r="SZ239" s="43">
        <f>VLOOKUP($C239,'факт СДП 12 мес'!$D$8:$HP$287,98,0)</f>
        <v>0</v>
      </c>
      <c r="TA239" s="43">
        <f>SUM(SQ239*$G239)</f>
        <v>0</v>
      </c>
      <c r="TB239" s="43">
        <f t="shared" si="5871"/>
        <v>0</v>
      </c>
      <c r="TC239" s="43">
        <f t="shared" si="5872"/>
        <v>1.41</v>
      </c>
      <c r="TD239" s="43">
        <f t="shared" si="4829"/>
        <v>1</v>
      </c>
      <c r="TE239" s="43">
        <f t="shared" si="4830"/>
        <v>98247.42</v>
      </c>
      <c r="TF239" s="5">
        <f>'СДП (план)'!CF239</f>
        <v>0</v>
      </c>
      <c r="TG239" s="3">
        <f>'СДП (план)'!CG239</f>
        <v>0</v>
      </c>
      <c r="TH239" s="43">
        <f t="shared" si="5873"/>
        <v>0</v>
      </c>
      <c r="TI239" s="43">
        <f t="shared" si="5874"/>
        <v>0</v>
      </c>
      <c r="TJ239" s="43">
        <f>VLOOKUP($C239,'факт СДП 12 мес'!$D$8:$HP$287,117,0)</f>
        <v>0</v>
      </c>
      <c r="TK239" s="43">
        <f>VLOOKUP($C239,'факт СДП 12 мес'!$D$8:$HP$287,118,0)</f>
        <v>0</v>
      </c>
      <c r="TL239" s="43">
        <f>VLOOKUP($C239,'факт СДП 12 мес'!$D$8:$HP$287,119,0)</f>
        <v>0</v>
      </c>
      <c r="TM239" s="43">
        <f>VLOOKUP($C239,'факт СДП 12 мес'!$D$8:$HP$287,120,0)</f>
        <v>0</v>
      </c>
      <c r="TN239" s="43">
        <f>VLOOKUP($C239,'факт СДП 12 мес'!$D$8:$HP$287,121,0)</f>
        <v>0</v>
      </c>
      <c r="TO239" s="43">
        <f>VLOOKUP($C239,'факт СДП 12 мес'!$D$8:$HP$287,122,0)</f>
        <v>0</v>
      </c>
      <c r="TP239" s="43">
        <f>SUM(TF239*$G239)</f>
        <v>0</v>
      </c>
      <c r="TQ239" s="43">
        <f t="shared" si="5875"/>
        <v>0</v>
      </c>
      <c r="TR239" s="43">
        <f t="shared" si="5876"/>
        <v>0</v>
      </c>
      <c r="TS239" s="43">
        <f t="shared" si="4833"/>
        <v>0</v>
      </c>
      <c r="TT239" s="43">
        <f t="shared" si="4834"/>
        <v>0</v>
      </c>
      <c r="TU239" s="43">
        <f>'СДП (план)'!CH239</f>
        <v>0</v>
      </c>
      <c r="TV239" s="43">
        <f>'СДП (план)'!CI239</f>
        <v>0</v>
      </c>
      <c r="TW239" s="43">
        <f t="shared" si="4835"/>
        <v>0</v>
      </c>
      <c r="TX239" s="43">
        <f t="shared" si="4836"/>
        <v>0</v>
      </c>
      <c r="TY239" s="43">
        <f>VLOOKUP($C239,'факт СДП 12 мес'!$D$8:$HP$287,207,0)</f>
        <v>0</v>
      </c>
      <c r="TZ239" s="43">
        <f>VLOOKUP($C239,'факт СДП 12 мес'!$D$8:$HP$287,208,0)</f>
        <v>0</v>
      </c>
      <c r="UA239" s="43">
        <f>VLOOKUP($C239,'факт СДП 12 мес'!$D$8:$HP$287,209,0)</f>
        <v>0</v>
      </c>
      <c r="UB239" s="43">
        <f>VLOOKUP($C239,'факт СДП 12 мес'!$D$8:$HP$287,210,0)</f>
        <v>0</v>
      </c>
      <c r="UC239" s="43">
        <f>VLOOKUP($C239,'факт СДП 12 мес'!$D$8:$HP$287,211,0)</f>
        <v>0</v>
      </c>
      <c r="UD239" s="43">
        <f>VLOOKUP($C239,'факт СДП 12 мес'!$D$8:$HP$287,212,0)</f>
        <v>0</v>
      </c>
      <c r="UE239" s="43">
        <f t="shared" si="5877"/>
        <v>0</v>
      </c>
      <c r="UF239" s="43">
        <f>SUM(TW239*$G239)</f>
        <v>0</v>
      </c>
      <c r="UG239" s="43">
        <f>SUM(TY239*$G239)</f>
        <v>0</v>
      </c>
      <c r="UH239" s="43">
        <f t="shared" si="5216"/>
        <v>0</v>
      </c>
      <c r="UI239" s="43">
        <f t="shared" si="5217"/>
        <v>0</v>
      </c>
      <c r="UJ239" s="43"/>
      <c r="UK239" s="43"/>
      <c r="UL239" s="43"/>
      <c r="UM239" s="43"/>
      <c r="UN239" s="43"/>
      <c r="UO239" s="43"/>
      <c r="UP239" s="43"/>
      <c r="UQ239" s="43"/>
      <c r="UR239" s="43"/>
      <c r="US239" s="43"/>
      <c r="UT239" s="43"/>
      <c r="UU239" s="43"/>
      <c r="UV239" s="43"/>
      <c r="UW239" s="43">
        <f t="shared" si="5058"/>
        <v>0</v>
      </c>
      <c r="UX239" s="43">
        <f t="shared" si="5059"/>
        <v>0</v>
      </c>
      <c r="UY239" s="47">
        <f>'СДП (план)'!CN239</f>
        <v>35</v>
      </c>
      <c r="UZ239" s="47">
        <f>'СДП (план)'!CO239</f>
        <v>1252275.3319999999</v>
      </c>
      <c r="VA239" s="43">
        <f t="shared" si="3921"/>
        <v>35</v>
      </c>
      <c r="VB239" s="43">
        <f t="shared" si="3922"/>
        <v>1252275.3319999999</v>
      </c>
      <c r="VC239" s="47">
        <f t="shared" si="3923"/>
        <v>39</v>
      </c>
      <c r="VD239" s="47">
        <f t="shared" si="3924"/>
        <v>1474034.4999999995</v>
      </c>
      <c r="VE239" s="47">
        <f t="shared" si="3925"/>
        <v>281</v>
      </c>
      <c r="VF239" s="47">
        <f t="shared" si="3926"/>
        <v>0</v>
      </c>
      <c r="VG239" s="47">
        <f t="shared" si="3927"/>
        <v>0</v>
      </c>
      <c r="VH239" s="47">
        <f t="shared" si="3928"/>
        <v>0</v>
      </c>
      <c r="VI239" s="47">
        <f t="shared" si="3929"/>
        <v>49.349999999999994</v>
      </c>
      <c r="VJ239" s="47">
        <f t="shared" si="3930"/>
        <v>49.349999999999994</v>
      </c>
      <c r="VK239" s="47">
        <f t="shared" si="3931"/>
        <v>54.989999999999981</v>
      </c>
      <c r="VL239" s="43">
        <f t="shared" si="3932"/>
        <v>4</v>
      </c>
      <c r="VM239" s="43">
        <f t="shared" si="3933"/>
        <v>221759.1679999996</v>
      </c>
    </row>
    <row r="240" spans="1:585" s="32" customFormat="1" ht="18.75" x14ac:dyDescent="0.2">
      <c r="A240" s="171"/>
      <c r="B240" s="171">
        <v>160</v>
      </c>
      <c r="C240" s="245" t="s">
        <v>437</v>
      </c>
      <c r="D240" s="394" t="s">
        <v>48</v>
      </c>
      <c r="E240" s="370">
        <v>16026</v>
      </c>
      <c r="F240" s="136">
        <v>16828</v>
      </c>
      <c r="G240" s="371">
        <v>2.58</v>
      </c>
      <c r="H240" s="372"/>
      <c r="I240" s="373">
        <v>1</v>
      </c>
      <c r="J240" s="314"/>
      <c r="K240" s="184"/>
      <c r="L240" s="1">
        <v>1.4</v>
      </c>
      <c r="M240" s="1">
        <v>1.68</v>
      </c>
      <c r="N240" s="1">
        <v>2.23</v>
      </c>
      <c r="O240" s="9">
        <v>2.57</v>
      </c>
      <c r="P240" s="44">
        <f>'СДП (план)'!P240</f>
        <v>0</v>
      </c>
      <c r="Q240" s="44">
        <f>'СДП (план)'!Q240</f>
        <v>0</v>
      </c>
      <c r="R240" s="43">
        <f t="shared" si="4710"/>
        <v>0</v>
      </c>
      <c r="S240" s="43">
        <f t="shared" si="4711"/>
        <v>0</v>
      </c>
      <c r="T240" s="43">
        <f>VLOOKUP($C240,'факт СДП 12 мес'!$D$8:$HP$287,9,0)</f>
        <v>0</v>
      </c>
      <c r="U240" s="43">
        <f>VLOOKUP($C240,'факт СДП 12 мес'!$D$8:$HP$287,10,0)</f>
        <v>0</v>
      </c>
      <c r="V240" s="43">
        <f>VLOOKUP($C240,'факт СДП 12 мес'!$D$8:$HP$287,11,0)</f>
        <v>0</v>
      </c>
      <c r="W240" s="43">
        <f>VLOOKUP($C240,'факт СДП 12 мес'!$D$8:$HP$287,12,0)</f>
        <v>0</v>
      </c>
      <c r="X240" s="43">
        <f>VLOOKUP($C240,'факт СДП 12 мес'!$D$8:$HP$287,13,0)</f>
        <v>0</v>
      </c>
      <c r="Y240" s="43">
        <f>VLOOKUP($C240,'факт СДП 12 мес'!$D$8:$HP$287,14,0)</f>
        <v>0</v>
      </c>
      <c r="Z240" s="43">
        <f t="shared" si="5788"/>
        <v>0</v>
      </c>
      <c r="AA240" s="43">
        <f t="shared" si="5789"/>
        <v>0</v>
      </c>
      <c r="AB240" s="43">
        <f t="shared" si="5790"/>
        <v>0</v>
      </c>
      <c r="AC240" s="43">
        <f t="shared" si="5791"/>
        <v>0</v>
      </c>
      <c r="AD240" s="43">
        <f t="shared" si="4839"/>
        <v>0</v>
      </c>
      <c r="AE240" s="135">
        <f>'СДП (план)'!R240</f>
        <v>0</v>
      </c>
      <c r="AF240" s="135">
        <f>'СДП (план)'!S240</f>
        <v>0</v>
      </c>
      <c r="AG240" s="43">
        <f t="shared" si="4713"/>
        <v>0</v>
      </c>
      <c r="AH240" s="43">
        <f t="shared" si="4714"/>
        <v>0</v>
      </c>
      <c r="AI240" s="43">
        <f>VLOOKUP($C240,'факт СДП 12 мес'!$D$8:$HP$287,3,0)</f>
        <v>0</v>
      </c>
      <c r="AJ240" s="43">
        <f>VLOOKUP($C240,'факт СДП 12 мес'!$D$8:$HP$287,4,0)</f>
        <v>0</v>
      </c>
      <c r="AK240" s="43">
        <f>VLOOKUP($C240,'факт СДП 12 мес'!$D$8:$HP$287,5,0)</f>
        <v>0</v>
      </c>
      <c r="AL240" s="43">
        <f>VLOOKUP($C240,'факт СДП 12 мес'!$D$8:$HP$287,6,0)</f>
        <v>0</v>
      </c>
      <c r="AM240" s="43">
        <f>VLOOKUP($C240,'факт СДП 12 мес'!$D$8:$HP$287,7,0)</f>
        <v>0</v>
      </c>
      <c r="AN240" s="43">
        <f>VLOOKUP($C240,'факт СДП 12 мес'!$D$8:$HP$287,8,0)</f>
        <v>0</v>
      </c>
      <c r="AO240" s="43">
        <f t="shared" si="5792"/>
        <v>0</v>
      </c>
      <c r="AP240" s="43">
        <f t="shared" si="5793"/>
        <v>0</v>
      </c>
      <c r="AQ240" s="43">
        <f t="shared" si="5794"/>
        <v>0</v>
      </c>
      <c r="AR240" s="43">
        <f t="shared" si="4841"/>
        <v>0</v>
      </c>
      <c r="AS240" s="43">
        <f t="shared" si="4842"/>
        <v>0</v>
      </c>
      <c r="AT240" s="44">
        <f>'СДП (план)'!T240</f>
        <v>0</v>
      </c>
      <c r="AU240" s="43">
        <f>'СДП (план)'!U240</f>
        <v>0</v>
      </c>
      <c r="AV240" s="43">
        <f t="shared" si="4717"/>
        <v>0</v>
      </c>
      <c r="AW240" s="43">
        <f t="shared" si="4718"/>
        <v>0</v>
      </c>
      <c r="AX240" s="43">
        <f>VLOOKUP($C240,'факт СДП 12 мес'!$D$8:$HP$287,159,0)</f>
        <v>0</v>
      </c>
      <c r="AY240" s="43">
        <f>VLOOKUP($C240,'факт СДП 12 мес'!$D$8:$HP$287,160,0)</f>
        <v>0</v>
      </c>
      <c r="AZ240" s="43">
        <f>VLOOKUP($C240,'факт СДП 12 мес'!$D$8:$HP$287,161,0)</f>
        <v>0</v>
      </c>
      <c r="BA240" s="43">
        <f>VLOOKUP($C240,'факт СДП 12 мес'!$D$8:$HP$287,162,0)</f>
        <v>0</v>
      </c>
      <c r="BB240" s="43">
        <f>VLOOKUP($C240,'факт СДП 12 мес'!$D$8:$HP$287,163,0)</f>
        <v>0</v>
      </c>
      <c r="BC240" s="43">
        <f>VLOOKUP($C240,'факт СДП 12 мес'!$D$8:$HP$287,164,0)</f>
        <v>0</v>
      </c>
      <c r="BD240" s="43">
        <f t="shared" si="5795"/>
        <v>0</v>
      </c>
      <c r="BE240" s="43">
        <f t="shared" si="5796"/>
        <v>0</v>
      </c>
      <c r="BF240" s="43">
        <f t="shared" si="5797"/>
        <v>0</v>
      </c>
      <c r="BG240" s="43">
        <f t="shared" ref="BG240:BG291" si="5878">SUM(AX240-AV240)</f>
        <v>0</v>
      </c>
      <c r="BH240" s="43">
        <f t="shared" ref="BH240:BH291" si="5879">SUM(AY240-AW240)</f>
        <v>0</v>
      </c>
      <c r="BI240" s="87">
        <f>'СДП (план)'!V240</f>
        <v>0</v>
      </c>
      <c r="BJ240" s="3">
        <f>'СДП (план)'!W240</f>
        <v>0</v>
      </c>
      <c r="BK240" s="43">
        <f t="shared" si="4719"/>
        <v>0</v>
      </c>
      <c r="BL240" s="43">
        <f t="shared" si="4720"/>
        <v>0</v>
      </c>
      <c r="BM240" s="43">
        <f>VLOOKUP($C240,'факт СДП 12 мес'!$D$8:$HP$287,21,0)</f>
        <v>0</v>
      </c>
      <c r="BN240" s="43">
        <f>VLOOKUP($C240,'факт СДП 12 мес'!$D$8:$HP$287,22,0)</f>
        <v>0</v>
      </c>
      <c r="BO240" s="43">
        <f>VLOOKUP($C240,'факт СДП 12 мес'!$D$8:$HP$287,23,0)</f>
        <v>0</v>
      </c>
      <c r="BP240" s="43">
        <f>VLOOKUP($C240,'факт СДП 12 мес'!$D$8:$HP$287,24,0)</f>
        <v>0</v>
      </c>
      <c r="BQ240" s="43">
        <f>VLOOKUP($C240,'факт СДП 12 мес'!$D$8:$HP$287,25,0)</f>
        <v>0</v>
      </c>
      <c r="BR240" s="43">
        <f>VLOOKUP($C240,'факт СДП 12 мес'!$D$8:$HP$287,26,0)</f>
        <v>0</v>
      </c>
      <c r="BS240" s="43">
        <f t="shared" si="5798"/>
        <v>0</v>
      </c>
      <c r="BT240" s="43">
        <f t="shared" si="5799"/>
        <v>0</v>
      </c>
      <c r="BU240" s="43">
        <f t="shared" si="5800"/>
        <v>0</v>
      </c>
      <c r="BV240" s="43">
        <f t="shared" si="5212"/>
        <v>0</v>
      </c>
      <c r="BW240" s="43">
        <f t="shared" si="5213"/>
        <v>0</v>
      </c>
      <c r="BX240" s="44">
        <f>'СДП (план)'!X240</f>
        <v>0</v>
      </c>
      <c r="BY240" s="43">
        <f>'СДП (план)'!Y240</f>
        <v>0</v>
      </c>
      <c r="BZ240" s="43">
        <f t="shared" si="4721"/>
        <v>0</v>
      </c>
      <c r="CA240" s="43">
        <f t="shared" si="4722"/>
        <v>0</v>
      </c>
      <c r="CB240" s="43">
        <f>VLOOKUP($C240,'факт СДП 12 мес'!$D$8:$HP$287,15,0)</f>
        <v>0</v>
      </c>
      <c r="CC240" s="43">
        <f>VLOOKUP($C240,'факт СДП 12 мес'!$D$8:$HP$287,16,0)</f>
        <v>0</v>
      </c>
      <c r="CD240" s="43">
        <f>VLOOKUP($C240,'факт СДП 12 мес'!$D$8:$HP$287,17,0)</f>
        <v>0</v>
      </c>
      <c r="CE240" s="43">
        <f>VLOOKUP($C240,'факт СДП 12 мес'!$D$8:$HP$287,18,0)</f>
        <v>0</v>
      </c>
      <c r="CF240" s="43">
        <f>VLOOKUP($C240,'факт СДП 12 мес'!$D$8:$HP$287,19,0)</f>
        <v>0</v>
      </c>
      <c r="CG240" s="43">
        <f>VLOOKUP($C240,'факт СДП 12 мес'!$D$8:$HP$287,20,0)</f>
        <v>0</v>
      </c>
      <c r="CH240" s="43">
        <f t="shared" si="5801"/>
        <v>0</v>
      </c>
      <c r="CI240" s="43">
        <f t="shared" si="5802"/>
        <v>0</v>
      </c>
      <c r="CJ240" s="43">
        <f t="shared" si="5803"/>
        <v>0</v>
      </c>
      <c r="CK240" s="43">
        <f t="shared" si="5580"/>
        <v>0</v>
      </c>
      <c r="CL240" s="43">
        <f t="shared" si="5581"/>
        <v>0</v>
      </c>
      <c r="CM240" s="45">
        <f>'СДП (план)'!Z240</f>
        <v>0</v>
      </c>
      <c r="CN240" s="43">
        <f>'СДП (план)'!AA240</f>
        <v>0</v>
      </c>
      <c r="CO240" s="43">
        <f t="shared" si="4723"/>
        <v>0</v>
      </c>
      <c r="CP240" s="43">
        <f t="shared" si="4724"/>
        <v>0</v>
      </c>
      <c r="CQ240" s="43">
        <f>VLOOKUP($C240,'факт СДП 12 мес'!$D$8:$HP$287,165,0)</f>
        <v>0</v>
      </c>
      <c r="CR240" s="43">
        <f>VLOOKUP($C240,'факт СДП 12 мес'!$D$8:$HP$287,166,0)</f>
        <v>0</v>
      </c>
      <c r="CS240" s="43">
        <f>VLOOKUP($C240,'факт СДП 12 мес'!$D$8:$HP$287,167,0)</f>
        <v>0</v>
      </c>
      <c r="CT240" s="43">
        <f>VLOOKUP($C240,'факт СДП 12 мес'!$D$8:$HP$287,168,0)</f>
        <v>0</v>
      </c>
      <c r="CU240" s="43">
        <f>VLOOKUP($C240,'факт СДП 12 мес'!$D$8:$HP$287,169,0)</f>
        <v>0</v>
      </c>
      <c r="CV240" s="43">
        <f>VLOOKUP($C240,'факт СДП 12 мес'!$D$8:$HP$287,170,0)</f>
        <v>0</v>
      </c>
      <c r="CW240" s="43">
        <f t="shared" si="5804"/>
        <v>0</v>
      </c>
      <c r="CX240" s="43">
        <f t="shared" si="5805"/>
        <v>0</v>
      </c>
      <c r="CY240" s="43">
        <f t="shared" si="5806"/>
        <v>0</v>
      </c>
      <c r="CZ240" s="43">
        <f t="shared" si="4725"/>
        <v>0</v>
      </c>
      <c r="DA240" s="43">
        <f t="shared" si="4726"/>
        <v>0</v>
      </c>
      <c r="DB240" s="10">
        <f>'СДП (план)'!AB240</f>
        <v>0</v>
      </c>
      <c r="DC240" s="3">
        <f>'СДП (план)'!AC240</f>
        <v>0</v>
      </c>
      <c r="DD240" s="43">
        <f t="shared" si="4727"/>
        <v>0</v>
      </c>
      <c r="DE240" s="43">
        <f t="shared" si="4728"/>
        <v>0</v>
      </c>
      <c r="DF240" s="43">
        <f>VLOOKUP($C240,'факт СДП 12 мес'!$D$8:$HP$287,57,0)</f>
        <v>0</v>
      </c>
      <c r="DG240" s="43">
        <f>VLOOKUP($C240,'факт СДП 12 мес'!$D$8:$HP$287,58,0)</f>
        <v>0</v>
      </c>
      <c r="DH240" s="43">
        <f>VLOOKUP($C240,'факт СДП 12 мес'!$D$8:$HP$287,59,0)</f>
        <v>0</v>
      </c>
      <c r="DI240" s="43">
        <f>VLOOKUP($C240,'факт СДП 12 мес'!$D$8:$HP$287,60,0)</f>
        <v>0</v>
      </c>
      <c r="DJ240" s="43">
        <f>VLOOKUP($C240,'факт СДП 12 мес'!$D$8:$HP$287,61,0)</f>
        <v>0</v>
      </c>
      <c r="DK240" s="43">
        <f>VLOOKUP($C240,'факт СДП 12 мес'!$D$8:$HP$287,62,0)</f>
        <v>0</v>
      </c>
      <c r="DL240" s="43">
        <f t="shared" si="5807"/>
        <v>0</v>
      </c>
      <c r="DM240" s="43">
        <f t="shared" si="5808"/>
        <v>0</v>
      </c>
      <c r="DN240" s="43">
        <f t="shared" si="5809"/>
        <v>0</v>
      </c>
      <c r="DO240" s="43">
        <f t="shared" si="4729"/>
        <v>0</v>
      </c>
      <c r="DP240" s="43">
        <f t="shared" si="4730"/>
        <v>0</v>
      </c>
      <c r="DQ240" s="10">
        <f>'СДП (план)'!AD240</f>
        <v>0</v>
      </c>
      <c r="DR240" s="3">
        <f>'СДП (план)'!AE240</f>
        <v>0</v>
      </c>
      <c r="DS240" s="43">
        <f t="shared" si="4731"/>
        <v>0</v>
      </c>
      <c r="DT240" s="43">
        <f t="shared" si="4732"/>
        <v>0</v>
      </c>
      <c r="DU240" s="43">
        <f>VLOOKUP($C240,'факт СДП 12 мес'!$D$8:$HP$287,33,0)</f>
        <v>0</v>
      </c>
      <c r="DV240" s="43">
        <f>VLOOKUP($C240,'факт СДП 12 мес'!$D$8:$HP$287,34,0)</f>
        <v>0</v>
      </c>
      <c r="DW240" s="43">
        <f>VLOOKUP($C240,'факт СДП 12 мес'!$D$8:$HP$287,35,0)</f>
        <v>0</v>
      </c>
      <c r="DX240" s="43">
        <f>VLOOKUP($C240,'факт СДП 12 мес'!$D$8:$HP$287,36,0)</f>
        <v>0</v>
      </c>
      <c r="DY240" s="43">
        <f>VLOOKUP($C240,'факт СДП 12 мес'!$D$8:$HP$287,37,0)</f>
        <v>0</v>
      </c>
      <c r="DZ240" s="43">
        <f>VLOOKUP($C240,'факт СДП 12 мес'!$D$8:$HP$287,38,0)</f>
        <v>0</v>
      </c>
      <c r="EA240" s="43">
        <f t="shared" si="5810"/>
        <v>0</v>
      </c>
      <c r="EB240" s="43">
        <f t="shared" si="5811"/>
        <v>0</v>
      </c>
      <c r="EC240" s="43">
        <f t="shared" si="5812"/>
        <v>0</v>
      </c>
      <c r="ED240" s="43">
        <f t="shared" si="5813"/>
        <v>0</v>
      </c>
      <c r="EE240" s="43">
        <f t="shared" si="4850"/>
        <v>0</v>
      </c>
      <c r="EF240" s="10">
        <f>'СДП (план)'!AF240</f>
        <v>0</v>
      </c>
      <c r="EG240" s="3">
        <f>'СДП (план)'!AG240</f>
        <v>0</v>
      </c>
      <c r="EH240" s="43">
        <f t="shared" si="4735"/>
        <v>0</v>
      </c>
      <c r="EI240" s="43">
        <f t="shared" si="4736"/>
        <v>0</v>
      </c>
      <c r="EJ240" s="43">
        <f>VLOOKUP($C240,'факт СДП 12 мес'!$D$8:$HP$287,27,0)</f>
        <v>0</v>
      </c>
      <c r="EK240" s="43">
        <f>VLOOKUP($C240,'факт СДП 12 мес'!$D$8:$HP$287,28,0)</f>
        <v>0</v>
      </c>
      <c r="EL240" s="43">
        <f>VLOOKUP($C240,'факт СДП 12 мес'!$D$8:$HP$287,29,0)</f>
        <v>0</v>
      </c>
      <c r="EM240" s="43">
        <f>VLOOKUP($C240,'факт СДП 12 мес'!$D$8:$HP$287,30,0)</f>
        <v>0</v>
      </c>
      <c r="EN240" s="43">
        <f>VLOOKUP($C240,'факт СДП 12 мес'!$D$8:$HP$287,31,0)</f>
        <v>0</v>
      </c>
      <c r="EO240" s="43">
        <f>VLOOKUP($C240,'факт СДП 12 мес'!$D$8:$HP$287,32,0)</f>
        <v>0</v>
      </c>
      <c r="EP240" s="43">
        <f t="shared" si="5814"/>
        <v>0</v>
      </c>
      <c r="EQ240" s="43">
        <f t="shared" si="5815"/>
        <v>0</v>
      </c>
      <c r="ER240" s="43">
        <f t="shared" si="5816"/>
        <v>0</v>
      </c>
      <c r="ES240" s="43">
        <f t="shared" si="4852"/>
        <v>0</v>
      </c>
      <c r="ET240" s="43">
        <f t="shared" si="4853"/>
        <v>0</v>
      </c>
      <c r="EU240" s="49">
        <f>'СДП (план)'!AH240</f>
        <v>0</v>
      </c>
      <c r="EV240" s="43">
        <f>'СДП (план)'!AI240</f>
        <v>0</v>
      </c>
      <c r="EW240" s="43">
        <f t="shared" si="4739"/>
        <v>0</v>
      </c>
      <c r="EX240" s="43">
        <f t="shared" si="4740"/>
        <v>0</v>
      </c>
      <c r="EY240" s="43">
        <f>VLOOKUP($C240,'факт СДП 12 мес'!$D$8:$HP$287,87,0)</f>
        <v>0</v>
      </c>
      <c r="EZ240" s="43">
        <f>VLOOKUP($C240,'факт СДП 12 мес'!$D$8:$HP$287,88,0)</f>
        <v>0</v>
      </c>
      <c r="FA240" s="43">
        <f>VLOOKUP($C240,'факт СДП 12 мес'!$D$8:$HP$287,89,0)</f>
        <v>0</v>
      </c>
      <c r="FB240" s="43">
        <f>VLOOKUP($C240,'факт СДП 12 мес'!$D$8:$HP$287,90,0)</f>
        <v>0</v>
      </c>
      <c r="FC240" s="43">
        <f>VLOOKUP($C240,'факт СДП 12 мес'!$D$8:$HP$287,91,0)</f>
        <v>0</v>
      </c>
      <c r="FD240" s="43">
        <f>VLOOKUP($C240,'факт СДП 12 мес'!$D$8:$HP$287,92,0)</f>
        <v>0</v>
      </c>
      <c r="FE240" s="43">
        <f t="shared" si="5817"/>
        <v>0</v>
      </c>
      <c r="FF240" s="43">
        <f t="shared" si="5818"/>
        <v>0</v>
      </c>
      <c r="FG240" s="43">
        <f t="shared" si="5819"/>
        <v>0</v>
      </c>
      <c r="FH240" s="43">
        <f t="shared" si="4741"/>
        <v>0</v>
      </c>
      <c r="FI240" s="43">
        <f t="shared" si="4742"/>
        <v>0</v>
      </c>
      <c r="FJ240" s="49">
        <f>'СДП (план)'!AJ240</f>
        <v>0</v>
      </c>
      <c r="FK240" s="43">
        <f>'СДП (план)'!AK240</f>
        <v>0</v>
      </c>
      <c r="FL240" s="43">
        <f t="shared" si="4743"/>
        <v>0</v>
      </c>
      <c r="FM240" s="43">
        <f t="shared" si="4744"/>
        <v>0</v>
      </c>
      <c r="FN240" s="43">
        <f>VLOOKUP($C240,'факт СДП 12 мес'!$D$8:$HP$287,39,0)</f>
        <v>0</v>
      </c>
      <c r="FO240" s="43">
        <f>VLOOKUP($C240,'факт СДП 12 мес'!$D$8:$HP$287,40,0)</f>
        <v>0</v>
      </c>
      <c r="FP240" s="43">
        <f>VLOOKUP($C240,'факт СДП 12 мес'!$D$8:$HP$287,41,0)</f>
        <v>0</v>
      </c>
      <c r="FQ240" s="43">
        <f>VLOOKUP($C240,'факт СДП 12 мес'!$D$8:$HP$287,42,0)</f>
        <v>0</v>
      </c>
      <c r="FR240" s="43">
        <f>VLOOKUP($C240,'факт СДП 12 мес'!$D$8:$HP$287,43,0)</f>
        <v>0</v>
      </c>
      <c r="FS240" s="43">
        <f>VLOOKUP($C240,'факт СДП 12 мес'!$D$8:$HP$287,44,0)</f>
        <v>0</v>
      </c>
      <c r="FT240" s="43">
        <f t="shared" si="5820"/>
        <v>0</v>
      </c>
      <c r="FU240" s="43">
        <f t="shared" si="5821"/>
        <v>0</v>
      </c>
      <c r="FV240" s="43">
        <f t="shared" si="5822"/>
        <v>0</v>
      </c>
      <c r="FW240" s="43">
        <f t="shared" si="4745"/>
        <v>0</v>
      </c>
      <c r="FX240" s="43">
        <f t="shared" si="4746"/>
        <v>0</v>
      </c>
      <c r="FY240" s="49">
        <f>'СДП (план)'!AL240</f>
        <v>0</v>
      </c>
      <c r="FZ240" s="43">
        <f>'СДП (план)'!AM240</f>
        <v>0</v>
      </c>
      <c r="GA240" s="43">
        <f t="shared" si="4747"/>
        <v>0</v>
      </c>
      <c r="GB240" s="43">
        <f t="shared" si="4748"/>
        <v>0</v>
      </c>
      <c r="GC240" s="43">
        <f>VLOOKUP($C240,'факт СДП 12 мес'!$D$8:$HP$287,45,0)</f>
        <v>0</v>
      </c>
      <c r="GD240" s="43">
        <f>VLOOKUP($C240,'факт СДП 12 мес'!$D$8:$HP$287,46,0)</f>
        <v>0</v>
      </c>
      <c r="GE240" s="43">
        <f>VLOOKUP($C240,'факт СДП 12 мес'!$D$8:$HP$287,47,0)</f>
        <v>0</v>
      </c>
      <c r="GF240" s="43">
        <f>VLOOKUP($C240,'факт СДП 12 мес'!$D$8:$HP$287,48,0)</f>
        <v>0</v>
      </c>
      <c r="GG240" s="43">
        <f>VLOOKUP($C240,'факт СДП 12 мес'!$D$8:$HP$287,49,0)</f>
        <v>0</v>
      </c>
      <c r="GH240" s="43">
        <f>VLOOKUP($C240,'факт СДП 12 мес'!$D$8:$HP$287,50,0)</f>
        <v>0</v>
      </c>
      <c r="GI240" s="43">
        <f t="shared" si="5823"/>
        <v>0</v>
      </c>
      <c r="GJ240" s="43">
        <f t="shared" si="5824"/>
        <v>0</v>
      </c>
      <c r="GK240" s="43">
        <f t="shared" si="5825"/>
        <v>0</v>
      </c>
      <c r="GL240" s="43">
        <f t="shared" si="4749"/>
        <v>0</v>
      </c>
      <c r="GM240" s="43">
        <f t="shared" si="4750"/>
        <v>0</v>
      </c>
      <c r="GN240" s="10">
        <f>'СДП (план)'!AN240</f>
        <v>0</v>
      </c>
      <c r="GO240" s="3">
        <f>'СДП (план)'!AO240</f>
        <v>0</v>
      </c>
      <c r="GP240" s="43">
        <f t="shared" si="4751"/>
        <v>0</v>
      </c>
      <c r="GQ240" s="43">
        <f t="shared" si="4752"/>
        <v>0</v>
      </c>
      <c r="GR240" s="43">
        <f>VLOOKUP($C240,'факт СДП 12 мес'!$D$8:$HP$287,51,0)</f>
        <v>0</v>
      </c>
      <c r="GS240" s="43">
        <f>VLOOKUP($C240,'факт СДП 12 мес'!$D$8:$HP$287,52,0)</f>
        <v>0</v>
      </c>
      <c r="GT240" s="43">
        <f>VLOOKUP($C240,'факт СДП 12 мес'!$D$8:$HP$287,53,0)</f>
        <v>0</v>
      </c>
      <c r="GU240" s="43">
        <f>VLOOKUP($C240,'факт СДП 12 мес'!$D$8:$HP$287,54,0)</f>
        <v>0</v>
      </c>
      <c r="GV240" s="43">
        <f>VLOOKUP($C240,'факт СДП 12 мес'!$D$8:$HP$287,55,0)</f>
        <v>0</v>
      </c>
      <c r="GW240" s="43">
        <f>VLOOKUP($C240,'факт СДП 12 мес'!$D$8:$HP$287,56,0)</f>
        <v>0</v>
      </c>
      <c r="GX240" s="43">
        <f>SUM(GN240*$G240)</f>
        <v>0</v>
      </c>
      <c r="GY240" s="43">
        <f>SUM(GP240*$G240)</f>
        <v>0</v>
      </c>
      <c r="GZ240" s="43">
        <f>SUM(GR240*$G240)</f>
        <v>0</v>
      </c>
      <c r="HA240" s="43">
        <f t="shared" si="4753"/>
        <v>0</v>
      </c>
      <c r="HB240" s="43">
        <f t="shared" si="4754"/>
        <v>0</v>
      </c>
      <c r="HC240" s="10">
        <f>'СДП (план)'!AP240</f>
        <v>0</v>
      </c>
      <c r="HD240" s="3">
        <f>'СДП (план)'!AQ240</f>
        <v>0</v>
      </c>
      <c r="HE240" s="43">
        <f t="shared" si="4755"/>
        <v>0</v>
      </c>
      <c r="HF240" s="43">
        <f t="shared" si="4756"/>
        <v>0</v>
      </c>
      <c r="HG240" s="43">
        <f>VLOOKUP($C240,'факт СДП 12 мес'!$D$8:$HP$287,141,0)</f>
        <v>0</v>
      </c>
      <c r="HH240" s="43">
        <f>VLOOKUP($C240,'факт СДП 12 мес'!$D$8:$HP$287,142,0)</f>
        <v>0</v>
      </c>
      <c r="HI240" s="43">
        <f>VLOOKUP($C240,'факт СДП 12 мес'!$D$8:$HP$287,143,0)</f>
        <v>0</v>
      </c>
      <c r="HJ240" s="43">
        <f>VLOOKUP($C240,'факт СДП 12 мес'!$D$8:$HP$287,144,0)</f>
        <v>0</v>
      </c>
      <c r="HK240" s="43">
        <f>VLOOKUP($C240,'факт СДП 12 мес'!$D$8:$HP$287,145,0)</f>
        <v>0</v>
      </c>
      <c r="HL240" s="43">
        <f>VLOOKUP($C240,'факт СДП 12 мес'!$D$8:$HP$287,146,0)</f>
        <v>0</v>
      </c>
      <c r="HM240" s="43">
        <f t="shared" si="5826"/>
        <v>0</v>
      </c>
      <c r="HN240" s="43">
        <f t="shared" si="5827"/>
        <v>0</v>
      </c>
      <c r="HO240" s="43">
        <f t="shared" si="5828"/>
        <v>0</v>
      </c>
      <c r="HP240" s="43">
        <f t="shared" si="4757"/>
        <v>0</v>
      </c>
      <c r="HQ240" s="43">
        <f t="shared" si="4758"/>
        <v>0</v>
      </c>
      <c r="HR240" s="49">
        <f>'СДП (план)'!AR240</f>
        <v>0</v>
      </c>
      <c r="HS240" s="43">
        <f>'СДП (план)'!AS240</f>
        <v>0</v>
      </c>
      <c r="HT240" s="43">
        <f t="shared" si="4759"/>
        <v>0</v>
      </c>
      <c r="HU240" s="43">
        <f t="shared" si="4760"/>
        <v>0</v>
      </c>
      <c r="HV240" s="43">
        <f>VLOOKUP($C240,'факт СДП 12 мес'!$D$8:$HP$287,171,0)</f>
        <v>0</v>
      </c>
      <c r="HW240" s="43">
        <f>VLOOKUP($C240,'факт СДП 12 мес'!$D$8:$HP$287,172,0)</f>
        <v>0</v>
      </c>
      <c r="HX240" s="43">
        <f>VLOOKUP($C240,'факт СДП 12 мес'!$D$8:$HP$287,173,0)</f>
        <v>0</v>
      </c>
      <c r="HY240" s="43">
        <f>VLOOKUP($C240,'факт СДП 12 мес'!$D$8:$HP$287,174,0)</f>
        <v>0</v>
      </c>
      <c r="HZ240" s="43">
        <f>VLOOKUP($C240,'факт СДП 12 мес'!$D$8:$HP$287,175,0)</f>
        <v>0</v>
      </c>
      <c r="IA240" s="43">
        <f>VLOOKUP($C240,'факт СДП 12 мес'!$D$8:$HP$287,176,0)</f>
        <v>0</v>
      </c>
      <c r="IB240" s="43">
        <f>SUM(HR240*$G240)</f>
        <v>0</v>
      </c>
      <c r="IC240" s="43">
        <f>SUM(HT240*$G240)</f>
        <v>0</v>
      </c>
      <c r="ID240" s="43">
        <f>SUM(HV240*$G240)</f>
        <v>0</v>
      </c>
      <c r="IE240" s="43">
        <f t="shared" si="4761"/>
        <v>0</v>
      </c>
      <c r="IF240" s="43">
        <f t="shared" si="4762"/>
        <v>0</v>
      </c>
      <c r="IG240" s="49">
        <f>'СДП (план)'!AT240</f>
        <v>0</v>
      </c>
      <c r="IH240" s="43">
        <f>'СДП (план)'!AU240</f>
        <v>0</v>
      </c>
      <c r="II240" s="43">
        <f t="shared" si="4763"/>
        <v>0</v>
      </c>
      <c r="IJ240" s="43">
        <f t="shared" si="4764"/>
        <v>0</v>
      </c>
      <c r="IK240" s="43">
        <f>VLOOKUP($C240,'факт СДП 12 мес'!$D$8:$HP$287,183,0)</f>
        <v>0</v>
      </c>
      <c r="IL240" s="43">
        <f>VLOOKUP($C240,'факт СДП 12 мес'!$D$8:$HP$287,184,0)</f>
        <v>0</v>
      </c>
      <c r="IM240" s="43">
        <f>VLOOKUP($C240,'факт СДП 12 мес'!$D$8:$HP$287,185,0)</f>
        <v>0</v>
      </c>
      <c r="IN240" s="43">
        <f>VLOOKUP($C240,'факт СДП 12 мес'!$D$8:$HP$287,186,0)</f>
        <v>0</v>
      </c>
      <c r="IO240" s="43">
        <f>VLOOKUP($C240,'факт СДП 12 мес'!$D$8:$HP$287,187,0)</f>
        <v>0</v>
      </c>
      <c r="IP240" s="43">
        <f>VLOOKUP($C240,'факт СДП 12 мес'!$D$8:$HP$287,188,0)</f>
        <v>0</v>
      </c>
      <c r="IQ240" s="43">
        <f t="shared" si="5829"/>
        <v>0</v>
      </c>
      <c r="IR240" s="43">
        <f t="shared" si="5830"/>
        <v>0</v>
      </c>
      <c r="IS240" s="43">
        <f t="shared" si="5831"/>
        <v>0</v>
      </c>
      <c r="IT240" s="43">
        <f t="shared" si="4765"/>
        <v>0</v>
      </c>
      <c r="IU240" s="43">
        <f t="shared" si="4766"/>
        <v>0</v>
      </c>
      <c r="IV240" s="45">
        <f>'СДП (план)'!AV240</f>
        <v>0</v>
      </c>
      <c r="IW240" s="45">
        <f>'СДП (план)'!AW240</f>
        <v>0</v>
      </c>
      <c r="IX240" s="43">
        <f t="shared" si="4767"/>
        <v>0</v>
      </c>
      <c r="IY240" s="43">
        <f t="shared" si="4768"/>
        <v>0</v>
      </c>
      <c r="IZ240" s="43">
        <f>VLOOKUP($C240,'факт СДП 12 мес'!$D$8:$HP$287,147,0)</f>
        <v>0</v>
      </c>
      <c r="JA240" s="43">
        <f>VLOOKUP($C240,'факт СДП 12 мес'!$D$8:$HP$287,148,0)</f>
        <v>0</v>
      </c>
      <c r="JB240" s="43">
        <f>VLOOKUP($C240,'факт СДП 12 мес'!$D$8:$HP$287,149,0)</f>
        <v>0</v>
      </c>
      <c r="JC240" s="43">
        <f>VLOOKUP($C240,'факт СДП 12 мес'!$D$8:$HP$287,150,0)</f>
        <v>0</v>
      </c>
      <c r="JD240" s="43">
        <f>VLOOKUP($C240,'факт СДП 12 мес'!$D$8:$HP$287,151,0)</f>
        <v>0</v>
      </c>
      <c r="JE240" s="43">
        <f>VLOOKUP($C240,'факт СДП 12 мес'!$D$8:$HP$287,152,0)</f>
        <v>0</v>
      </c>
      <c r="JF240" s="43">
        <f t="shared" si="5832"/>
        <v>0</v>
      </c>
      <c r="JG240" s="43">
        <f t="shared" si="5833"/>
        <v>0</v>
      </c>
      <c r="JH240" s="43">
        <f t="shared" si="5834"/>
        <v>0</v>
      </c>
      <c r="JI240" s="43">
        <f t="shared" si="4769"/>
        <v>0</v>
      </c>
      <c r="JJ240" s="43">
        <f t="shared" si="4770"/>
        <v>0</v>
      </c>
      <c r="JK240" s="45">
        <f>'СДП (план)'!AX240</f>
        <v>0</v>
      </c>
      <c r="JL240" s="45">
        <f>'СДП (план)'!AY240</f>
        <v>0</v>
      </c>
      <c r="JM240" s="43">
        <f t="shared" si="4771"/>
        <v>0</v>
      </c>
      <c r="JN240" s="43">
        <f t="shared" si="4772"/>
        <v>0</v>
      </c>
      <c r="JO240" s="43">
        <f>VLOOKUP($C240,'факт СДП 12 мес'!$D$8:$HP$287,135,0)</f>
        <v>0</v>
      </c>
      <c r="JP240" s="43">
        <f>VLOOKUP($C240,'факт СДП 12 мес'!$D$8:$HP$287,136,0)</f>
        <v>0</v>
      </c>
      <c r="JQ240" s="43">
        <f>VLOOKUP($C240,'факт СДП 12 мес'!$D$8:$HP$287,137,0)</f>
        <v>0</v>
      </c>
      <c r="JR240" s="43">
        <f>VLOOKUP($C240,'факт СДП 12 мес'!$D$8:$HP$287,138,0)</f>
        <v>0</v>
      </c>
      <c r="JS240" s="43">
        <f>VLOOKUP($C240,'факт СДП 12 мес'!$D$8:$HP$287,139,0)</f>
        <v>0</v>
      </c>
      <c r="JT240" s="43">
        <f>VLOOKUP($C240,'факт СДП 12 мес'!$D$8:$HP$287,140,0)</f>
        <v>0</v>
      </c>
      <c r="JU240" s="43">
        <f t="shared" si="5835"/>
        <v>0</v>
      </c>
      <c r="JV240" s="43">
        <f t="shared" si="5836"/>
        <v>0</v>
      </c>
      <c r="JW240" s="43">
        <f t="shared" si="5837"/>
        <v>0</v>
      </c>
      <c r="JX240" s="43">
        <f t="shared" si="4773"/>
        <v>0</v>
      </c>
      <c r="JY240" s="43">
        <f t="shared" si="4774"/>
        <v>0</v>
      </c>
      <c r="JZ240" s="49">
        <f>'СДП (план)'!AZ240</f>
        <v>0</v>
      </c>
      <c r="KA240" s="43">
        <f>'СДП (план)'!BA240</f>
        <v>0</v>
      </c>
      <c r="KB240" s="43">
        <f t="shared" si="4775"/>
        <v>0</v>
      </c>
      <c r="KC240" s="43">
        <f t="shared" si="4776"/>
        <v>0</v>
      </c>
      <c r="KD240" s="43">
        <f>VLOOKUP($C240,'факт СДП 12 мес'!$D$8:$HP$287,105,0)</f>
        <v>0</v>
      </c>
      <c r="KE240" s="43">
        <f>VLOOKUP($C240,'факт СДП 12 мес'!$D$8:$HP$287,106,0)</f>
        <v>0</v>
      </c>
      <c r="KF240" s="43">
        <f>VLOOKUP($C240,'факт СДП 12 мес'!$D$8:$HP$287,107,0)</f>
        <v>0</v>
      </c>
      <c r="KG240" s="43">
        <f>VLOOKUP($C240,'факт СДП 12 мес'!$D$8:$HP$287,108,0)</f>
        <v>0</v>
      </c>
      <c r="KH240" s="43">
        <f>VLOOKUP($C240,'факт СДП 12 мес'!$D$8:$HP$287,109,0)</f>
        <v>0</v>
      </c>
      <c r="KI240" s="43">
        <f>VLOOKUP($C240,'факт СДП 12 мес'!$D$8:$HP$287,110,0)</f>
        <v>0</v>
      </c>
      <c r="KJ240" s="43">
        <f>SUM(JZ240*$G240)</f>
        <v>0</v>
      </c>
      <c r="KK240" s="43">
        <f>SUM(KB240*$G240)</f>
        <v>0</v>
      </c>
      <c r="KL240" s="43">
        <f>SUM(KD240*$G240)</f>
        <v>0</v>
      </c>
      <c r="KM240" s="43">
        <f t="shared" si="4777"/>
        <v>0</v>
      </c>
      <c r="KN240" s="43">
        <f t="shared" si="4778"/>
        <v>0</v>
      </c>
      <c r="KO240" s="44">
        <f>'СДП (план)'!BB240</f>
        <v>0</v>
      </c>
      <c r="KP240" s="43">
        <f>'СДП (план)'!BC240</f>
        <v>0</v>
      </c>
      <c r="KQ240" s="43">
        <f t="shared" si="4779"/>
        <v>0</v>
      </c>
      <c r="KR240" s="43">
        <f t="shared" si="4780"/>
        <v>0</v>
      </c>
      <c r="KS240" s="43">
        <f>VLOOKUP($C240,'факт СДП 12 мес'!$D$8:$HP$287,189,0)</f>
        <v>0</v>
      </c>
      <c r="KT240" s="43">
        <f>VLOOKUP($C240,'факт СДП 12 мес'!$D$8:$HP$287,190,0)</f>
        <v>0</v>
      </c>
      <c r="KU240" s="43">
        <f>VLOOKUP($C240,'факт СДП 12 мес'!$D$8:$HP$287,191,0)</f>
        <v>0</v>
      </c>
      <c r="KV240" s="43">
        <f>VLOOKUP($C240,'факт СДП 12 мес'!$D$8:$HP$287,192,0)</f>
        <v>0</v>
      </c>
      <c r="KW240" s="43">
        <f>VLOOKUP($C240,'факт СДП 12 мес'!$D$8:$HP$287,193,0)</f>
        <v>0</v>
      </c>
      <c r="KX240" s="43">
        <f>VLOOKUP($C240,'факт СДП 12 мес'!$D$8:$HP$287,194,0)</f>
        <v>0</v>
      </c>
      <c r="KY240" s="43">
        <f t="shared" si="5838"/>
        <v>0</v>
      </c>
      <c r="KZ240" s="43">
        <f t="shared" si="5839"/>
        <v>0</v>
      </c>
      <c r="LA240" s="43">
        <f t="shared" si="5840"/>
        <v>0</v>
      </c>
      <c r="LB240" s="43">
        <f t="shared" si="4781"/>
        <v>0</v>
      </c>
      <c r="LC240" s="43">
        <f t="shared" si="4782"/>
        <v>0</v>
      </c>
      <c r="LD240" s="49">
        <f>'СДП (план)'!BD240</f>
        <v>0</v>
      </c>
      <c r="LE240" s="43">
        <f>'СДП (план)'!BE240</f>
        <v>0</v>
      </c>
      <c r="LF240" s="43">
        <f t="shared" si="4783"/>
        <v>0</v>
      </c>
      <c r="LG240" s="43">
        <f t="shared" si="4784"/>
        <v>0</v>
      </c>
      <c r="LH240" s="43">
        <f>VLOOKUP($C240,'факт СДП 12 мес'!$D$8:$HP$287,63,0)</f>
        <v>0</v>
      </c>
      <c r="LI240" s="43">
        <f>VLOOKUP($C240,'факт СДП 12 мес'!$D$8:$HP$287,64,0)</f>
        <v>0</v>
      </c>
      <c r="LJ240" s="43">
        <f>VLOOKUP($C240,'факт СДП 12 мес'!$D$8:$HP$287,65,0)</f>
        <v>0</v>
      </c>
      <c r="LK240" s="43">
        <f>VLOOKUP($C240,'факт СДП 12 мес'!$D$8:$HP$287,66,0)</f>
        <v>0</v>
      </c>
      <c r="LL240" s="43">
        <f>VLOOKUP($C240,'факт СДП 12 мес'!$D$8:$HP$287,67,0)</f>
        <v>0</v>
      </c>
      <c r="LM240" s="43">
        <f>VLOOKUP($C240,'факт СДП 12 мес'!$D$8:$HP$287,68,0)</f>
        <v>0</v>
      </c>
      <c r="LN240" s="43">
        <f t="shared" si="5841"/>
        <v>0</v>
      </c>
      <c r="LO240" s="43">
        <f t="shared" si="5842"/>
        <v>0</v>
      </c>
      <c r="LP240" s="43">
        <f t="shared" si="5843"/>
        <v>0</v>
      </c>
      <c r="LQ240" s="43">
        <f t="shared" si="4785"/>
        <v>0</v>
      </c>
      <c r="LR240" s="43">
        <f t="shared" si="4786"/>
        <v>0</v>
      </c>
      <c r="LS240" s="49">
        <f>'СДП (план)'!BF240</f>
        <v>0</v>
      </c>
      <c r="LT240" s="43">
        <f>'СДП (план)'!BG240</f>
        <v>0</v>
      </c>
      <c r="LU240" s="43">
        <f t="shared" si="4787"/>
        <v>0</v>
      </c>
      <c r="LV240" s="43">
        <f t="shared" si="4788"/>
        <v>0</v>
      </c>
      <c r="LW240" s="43">
        <f>VLOOKUP($C240,'факт СДП 12 мес'!$D$8:$HP$287,69,0)</f>
        <v>0</v>
      </c>
      <c r="LX240" s="43">
        <f>VLOOKUP($C240,'факт СДП 12 мес'!$D$8:$HP$287,70,0)</f>
        <v>0</v>
      </c>
      <c r="LY240" s="43">
        <f>VLOOKUP($C240,'факт СДП 12 мес'!$D$8:$HP$287,71,0)</f>
        <v>0</v>
      </c>
      <c r="LZ240" s="43">
        <f>VLOOKUP($C240,'факт СДП 12 мес'!$D$8:$HP$287,72,0)</f>
        <v>0</v>
      </c>
      <c r="MA240" s="43">
        <f>VLOOKUP($C240,'факт СДП 12 мес'!$D$8:$HP$287,73,0)</f>
        <v>0</v>
      </c>
      <c r="MB240" s="43">
        <f>VLOOKUP($C240,'факт СДП 12 мес'!$D$8:$HP$287,74,0)</f>
        <v>0</v>
      </c>
      <c r="MC240" s="43">
        <f>SUM(LS240*$G240)</f>
        <v>0</v>
      </c>
      <c r="MD240" s="43">
        <f>SUM(LU240*$G240)</f>
        <v>0</v>
      </c>
      <c r="ME240" s="43">
        <f>SUM(LW240*$G240)</f>
        <v>0</v>
      </c>
      <c r="MF240" s="43">
        <f t="shared" si="5398"/>
        <v>0</v>
      </c>
      <c r="MG240" s="43">
        <f t="shared" si="5399"/>
        <v>0</v>
      </c>
      <c r="MH240" s="49">
        <f>'СДП (план)'!BH240</f>
        <v>0</v>
      </c>
      <c r="MI240" s="43">
        <f>'СДП (план)'!BI240</f>
        <v>0</v>
      </c>
      <c r="MJ240" s="43">
        <f t="shared" si="4789"/>
        <v>0</v>
      </c>
      <c r="MK240" s="43">
        <f t="shared" si="4790"/>
        <v>0</v>
      </c>
      <c r="ML240" s="43">
        <f>VLOOKUP($C240,'факт СДП 12 мес'!$D$8:$HP$287,75,0)</f>
        <v>0</v>
      </c>
      <c r="MM240" s="43">
        <f>VLOOKUP($C240,'факт СДП 12 мес'!$D$8:$HP$287,76,0)</f>
        <v>0</v>
      </c>
      <c r="MN240" s="43">
        <f>VLOOKUP($C240,'факт СДП 12 мес'!$D$8:$HP$287,77,0)</f>
        <v>0</v>
      </c>
      <c r="MO240" s="43">
        <f>VLOOKUP($C240,'факт СДП 12 мес'!$D$8:$HP$287,78,0)</f>
        <v>0</v>
      </c>
      <c r="MP240" s="43">
        <f>VLOOKUP($C240,'факт СДП 12 мес'!$D$8:$HP$287,79,0)</f>
        <v>0</v>
      </c>
      <c r="MQ240" s="43">
        <f>VLOOKUP($C240,'факт СДП 12 мес'!$D$8:$HP$287,80,0)</f>
        <v>0</v>
      </c>
      <c r="MR240" s="43">
        <f t="shared" si="5844"/>
        <v>0</v>
      </c>
      <c r="MS240" s="43">
        <f t="shared" si="5845"/>
        <v>0</v>
      </c>
      <c r="MT240" s="43">
        <f t="shared" si="5846"/>
        <v>0</v>
      </c>
      <c r="MU240" s="43">
        <f t="shared" si="4868"/>
        <v>0</v>
      </c>
      <c r="MV240" s="43">
        <f t="shared" si="4869"/>
        <v>0</v>
      </c>
      <c r="MW240" s="44">
        <f>'СДП (план)'!BJ240</f>
        <v>0</v>
      </c>
      <c r="MX240" s="43">
        <f>'СДП (план)'!BK240</f>
        <v>0</v>
      </c>
      <c r="MY240" s="43">
        <f t="shared" si="4793"/>
        <v>0</v>
      </c>
      <c r="MZ240" s="43">
        <f t="shared" si="4794"/>
        <v>0</v>
      </c>
      <c r="NA240" s="43">
        <f>VLOOKUP($C240,'факт СДП 12 мес'!$D$8:$HP$287,81,0)</f>
        <v>0</v>
      </c>
      <c r="NB240" s="43">
        <f>VLOOKUP($C240,'факт СДП 12 мес'!$D$8:$HP$287,82,0)</f>
        <v>0</v>
      </c>
      <c r="NC240" s="43">
        <f>VLOOKUP($C240,'факт СДП 12 мес'!$D$8:$HP$287,83,0)</f>
        <v>0</v>
      </c>
      <c r="ND240" s="43">
        <f>VLOOKUP($C240,'факт СДП 12 мес'!$D$8:$HP$287,84,0)</f>
        <v>0</v>
      </c>
      <c r="NE240" s="43">
        <f>VLOOKUP($C240,'факт СДП 12 мес'!$D$8:$HP$287,85,0)</f>
        <v>0</v>
      </c>
      <c r="NF240" s="43">
        <f>VLOOKUP($C240,'факт СДП 12 мес'!$D$8:$HP$287,86,0)</f>
        <v>0</v>
      </c>
      <c r="NG240" s="43">
        <f t="shared" si="5847"/>
        <v>0</v>
      </c>
      <c r="NH240" s="43">
        <f t="shared" si="5848"/>
        <v>0</v>
      </c>
      <c r="NI240" s="43">
        <f t="shared" si="5849"/>
        <v>0</v>
      </c>
      <c r="NJ240" s="43">
        <f t="shared" si="4871"/>
        <v>0</v>
      </c>
      <c r="NK240" s="43">
        <f t="shared" si="4872"/>
        <v>0</v>
      </c>
      <c r="NL240" s="49">
        <f>'СДП (план)'!BL240</f>
        <v>0</v>
      </c>
      <c r="NM240" s="43">
        <f>'СДП (план)'!BM240</f>
        <v>0</v>
      </c>
      <c r="NN240" s="43">
        <f t="shared" si="4797"/>
        <v>0</v>
      </c>
      <c r="NO240" s="43">
        <f t="shared" si="4798"/>
        <v>0</v>
      </c>
      <c r="NP240" s="43">
        <f>VLOOKUP($C240,'факт СДП 12 мес'!$D$8:$HP$287,99,0)</f>
        <v>0</v>
      </c>
      <c r="NQ240" s="43">
        <f>VLOOKUP($C240,'факт СДП 12 мес'!$D$8:$HP$287,100,0)</f>
        <v>0</v>
      </c>
      <c r="NR240" s="43">
        <f>VLOOKUP($C240,'факт СДП 12 мес'!$D$8:$HP$287,101,0)</f>
        <v>0</v>
      </c>
      <c r="NS240" s="43">
        <f>VLOOKUP($C240,'факт СДП 12 мес'!$D$8:$HP$287,102,0)</f>
        <v>0</v>
      </c>
      <c r="NT240" s="43">
        <f>VLOOKUP($C240,'факт СДП 12 мес'!$D$8:$HP$287,103,0)</f>
        <v>0</v>
      </c>
      <c r="NU240" s="43">
        <f>VLOOKUP($C240,'факт СДП 12 мес'!$D$8:$HP$287,104,0)</f>
        <v>0</v>
      </c>
      <c r="NV240" s="43">
        <f t="shared" si="5850"/>
        <v>0</v>
      </c>
      <c r="NW240" s="43">
        <f t="shared" si="5851"/>
        <v>0</v>
      </c>
      <c r="NX240" s="43">
        <f t="shared" si="5852"/>
        <v>0</v>
      </c>
      <c r="NY240" s="43">
        <f t="shared" si="4799"/>
        <v>0</v>
      </c>
      <c r="NZ240" s="43">
        <f t="shared" si="4800"/>
        <v>0</v>
      </c>
      <c r="OA240" s="49">
        <f>'СДП (план)'!BN240</f>
        <v>0</v>
      </c>
      <c r="OB240" s="43">
        <f>'СДП (план)'!BO240</f>
        <v>0</v>
      </c>
      <c r="OC240" s="43">
        <f t="shared" si="4801"/>
        <v>0</v>
      </c>
      <c r="OD240" s="43">
        <f t="shared" si="4802"/>
        <v>0</v>
      </c>
      <c r="OE240" s="43"/>
      <c r="OF240" s="43"/>
      <c r="OG240" s="43"/>
      <c r="OH240" s="43"/>
      <c r="OI240" s="43"/>
      <c r="OJ240" s="43"/>
      <c r="OK240" s="43">
        <f t="shared" si="5853"/>
        <v>0</v>
      </c>
      <c r="OL240" s="43">
        <f t="shared" si="5854"/>
        <v>0</v>
      </c>
      <c r="OM240" s="43">
        <f t="shared" si="5855"/>
        <v>0</v>
      </c>
      <c r="ON240" s="43">
        <f t="shared" si="4803"/>
        <v>0</v>
      </c>
      <c r="OO240" s="43">
        <f t="shared" si="4804"/>
        <v>0</v>
      </c>
      <c r="OP240" s="49">
        <f>'СДП (план)'!BP240</f>
        <v>0</v>
      </c>
      <c r="OQ240" s="43">
        <f>'СДП (план)'!BQ240</f>
        <v>0</v>
      </c>
      <c r="OR240" s="43">
        <f t="shared" si="4805"/>
        <v>0</v>
      </c>
      <c r="OS240" s="43">
        <f t="shared" si="4806"/>
        <v>0</v>
      </c>
      <c r="OT240" s="43">
        <f>VLOOKUP($C240,'факт СДП 12 мес'!$D$8:$HP$287,177,0)</f>
        <v>0</v>
      </c>
      <c r="OU240" s="43">
        <f>VLOOKUP($C240,'факт СДП 12 мес'!$D$8:$HP$287,178,0)</f>
        <v>0</v>
      </c>
      <c r="OV240" s="43">
        <f>VLOOKUP($C240,'факт СДП 12 мес'!$D$8:$HP$287,179,0)</f>
        <v>0</v>
      </c>
      <c r="OW240" s="43">
        <f>VLOOKUP($C240,'факт СДП 12 мес'!$D$8:$HP$287,180,0)</f>
        <v>0</v>
      </c>
      <c r="OX240" s="43">
        <f>VLOOKUP($C240,'факт СДП 12 мес'!$D$8:$HP$287,181,0)</f>
        <v>0</v>
      </c>
      <c r="OY240" s="43">
        <f>VLOOKUP($C240,'факт СДП 12 мес'!$D$8:$HP$287,182,0)</f>
        <v>0</v>
      </c>
      <c r="OZ240" s="43">
        <f t="shared" si="5856"/>
        <v>0</v>
      </c>
      <c r="PA240" s="43">
        <f t="shared" si="5857"/>
        <v>0</v>
      </c>
      <c r="PB240" s="43">
        <f t="shared" si="5858"/>
        <v>0</v>
      </c>
      <c r="PC240" s="43">
        <f t="shared" si="4807"/>
        <v>0</v>
      </c>
      <c r="PD240" s="43">
        <f t="shared" si="4808"/>
        <v>0</v>
      </c>
      <c r="PE240" s="45">
        <f>'СДП (план)'!BR240</f>
        <v>0</v>
      </c>
      <c r="PF240" s="45">
        <f>'СДП (план)'!BS240</f>
        <v>0</v>
      </c>
      <c r="PG240" s="43">
        <f t="shared" si="4809"/>
        <v>0</v>
      </c>
      <c r="PH240" s="43">
        <f t="shared" si="4810"/>
        <v>0</v>
      </c>
      <c r="PI240" s="43">
        <f>VLOOKUP($C240,'факт СДП 12 мес'!$D$8:$HP$287,123,0)</f>
        <v>0</v>
      </c>
      <c r="PJ240" s="43">
        <f>VLOOKUP($C240,'факт СДП 12 мес'!$D$8:$HP$287,124,0)</f>
        <v>0</v>
      </c>
      <c r="PK240" s="43">
        <f>VLOOKUP($C240,'факт СДП 12 мес'!$D$8:$HP$287,125,0)</f>
        <v>0</v>
      </c>
      <c r="PL240" s="43">
        <f>VLOOKUP($C240,'факт СДП 12 мес'!$D$8:$HP$287,126,0)</f>
        <v>0</v>
      </c>
      <c r="PM240" s="43">
        <f>VLOOKUP($C240,'факт СДП 12 мес'!$D$8:$HP$287,127,0)</f>
        <v>0</v>
      </c>
      <c r="PN240" s="43">
        <f>VLOOKUP($C240,'факт СДП 12 мес'!$D$8:$HP$287,128,0)</f>
        <v>0</v>
      </c>
      <c r="PO240" s="43">
        <f>SUM(PE240*$G240)</f>
        <v>0</v>
      </c>
      <c r="PP240" s="43">
        <f>SUM(PG240*$G240)</f>
        <v>0</v>
      </c>
      <c r="PQ240" s="43">
        <f>SUM(PI240*$G240)</f>
        <v>0</v>
      </c>
      <c r="PR240" s="43">
        <f t="shared" si="4811"/>
        <v>0</v>
      </c>
      <c r="PS240" s="43">
        <f t="shared" si="4812"/>
        <v>0</v>
      </c>
      <c r="PT240" s="49">
        <f>'СДП (план)'!BT240</f>
        <v>0</v>
      </c>
      <c r="PU240" s="43">
        <f>'СДП (план)'!BU240</f>
        <v>0</v>
      </c>
      <c r="PV240" s="43">
        <f t="shared" si="4813"/>
        <v>0</v>
      </c>
      <c r="PW240" s="43">
        <f t="shared" si="4814"/>
        <v>0</v>
      </c>
      <c r="PX240" s="43">
        <f>VLOOKUP($C240,'факт СДП 12 мес'!$D$8:$HP$287,111,0)</f>
        <v>2</v>
      </c>
      <c r="PY240" s="43">
        <f>VLOOKUP($C240,'факт СДП 12 мес'!$D$8:$HP$287,112,0)</f>
        <v>354865.18</v>
      </c>
      <c r="PZ240" s="43">
        <f>VLOOKUP($C240,'факт СДП 12 мес'!$D$8:$HP$287,113,0)</f>
        <v>22</v>
      </c>
      <c r="QA240" s="43">
        <f>VLOOKUP($C240,'факт СДП 12 мес'!$D$8:$HP$287,114,0)</f>
        <v>0</v>
      </c>
      <c r="QB240" s="43">
        <f>VLOOKUP($C240,'факт СДП 12 мес'!$D$8:$HP$287,115,0)</f>
        <v>0</v>
      </c>
      <c r="QC240" s="43">
        <f>VLOOKUP($C240,'факт СДП 12 мес'!$D$8:$HP$287,116,0)</f>
        <v>0</v>
      </c>
      <c r="QD240" s="43">
        <f t="shared" si="5859"/>
        <v>0</v>
      </c>
      <c r="QE240" s="43">
        <f t="shared" si="5860"/>
        <v>0</v>
      </c>
      <c r="QF240" s="43">
        <f t="shared" si="5861"/>
        <v>5.16</v>
      </c>
      <c r="QG240" s="43">
        <f t="shared" si="4815"/>
        <v>2</v>
      </c>
      <c r="QH240" s="43">
        <f t="shared" si="4816"/>
        <v>354865.18</v>
      </c>
      <c r="QI240" s="49">
        <f>'СДП (план)'!BV240</f>
        <v>0</v>
      </c>
      <c r="QJ240" s="43">
        <f>'СДП (план)'!BW240</f>
        <v>0</v>
      </c>
      <c r="QK240" s="43">
        <f t="shared" si="4817"/>
        <v>0</v>
      </c>
      <c r="QL240" s="43">
        <f t="shared" si="4818"/>
        <v>0</v>
      </c>
      <c r="QM240" s="43">
        <f>VLOOKUP($C240,'факт СДП 12 мес'!$D$8:$HP$287,153,0)</f>
        <v>0</v>
      </c>
      <c r="QN240" s="43">
        <f>VLOOKUP($C240,'факт СДП 12 мес'!$D$8:$HP$287,154,0)</f>
        <v>0</v>
      </c>
      <c r="QO240" s="43">
        <f>VLOOKUP($C240,'факт СДП 12 мес'!$D$8:$HP$287,155,0)</f>
        <v>0</v>
      </c>
      <c r="QP240" s="43">
        <f>VLOOKUP($C240,'факт СДП 12 мес'!$D$8:$HP$287,156,0)</f>
        <v>0</v>
      </c>
      <c r="QQ240" s="43">
        <f>VLOOKUP($C240,'факт СДП 12 мес'!$D$8:$HP$287,157,0)</f>
        <v>0</v>
      </c>
      <c r="QR240" s="43">
        <f>VLOOKUP($C240,'факт СДП 12 мес'!$D$8:$HP$287,158,0)</f>
        <v>0</v>
      </c>
      <c r="QS240" s="43">
        <f>SUM(QI240*$G240)</f>
        <v>0</v>
      </c>
      <c r="QT240" s="43">
        <f>SUM(QK240*$G240)</f>
        <v>0</v>
      </c>
      <c r="QU240" s="43">
        <f t="shared" si="5862"/>
        <v>0</v>
      </c>
      <c r="QV240" s="43">
        <f t="shared" si="5214"/>
        <v>0</v>
      </c>
      <c r="QW240" s="43">
        <f t="shared" si="5215"/>
        <v>0</v>
      </c>
      <c r="QX240" s="44">
        <f>'СДП (план)'!BX240</f>
        <v>0</v>
      </c>
      <c r="QY240" s="43">
        <f>'СДП (план)'!BY240</f>
        <v>0</v>
      </c>
      <c r="QZ240" s="43">
        <f t="shared" si="4819"/>
        <v>0</v>
      </c>
      <c r="RA240" s="43">
        <f t="shared" si="4820"/>
        <v>0</v>
      </c>
      <c r="RB240" s="43">
        <f>VLOOKUP($C240,'факт СДП 12 мес'!$D$8:$HP$287,195,0)</f>
        <v>0</v>
      </c>
      <c r="RC240" s="43">
        <f>VLOOKUP($C240,'факт СДП 12 мес'!$D$8:$HP$287,196,0)</f>
        <v>0</v>
      </c>
      <c r="RD240" s="43">
        <f>VLOOKUP($C240,'факт СДП 12 мес'!$D$8:$HP$287,197,0)</f>
        <v>0</v>
      </c>
      <c r="RE240" s="43">
        <f>VLOOKUP($C240,'факт СДП 12 мес'!$D$8:$HP$287,198,0)</f>
        <v>0</v>
      </c>
      <c r="RF240" s="43">
        <f>VLOOKUP($C240,'факт СДП 12 мес'!$D$8:$HP$287,199,0)</f>
        <v>0</v>
      </c>
      <c r="RG240" s="43">
        <f>VLOOKUP($C240,'факт СДП 12 мес'!$D$8:$HP$287,200,0)</f>
        <v>0</v>
      </c>
      <c r="RH240" s="43">
        <f t="shared" si="5863"/>
        <v>0</v>
      </c>
      <c r="RI240" s="43">
        <f t="shared" si="5864"/>
        <v>0</v>
      </c>
      <c r="RJ240" s="43">
        <f t="shared" si="5865"/>
        <v>0</v>
      </c>
      <c r="RK240" s="43">
        <f t="shared" si="4821"/>
        <v>0</v>
      </c>
      <c r="RL240" s="43">
        <f t="shared" si="4822"/>
        <v>0</v>
      </c>
      <c r="RM240" s="44">
        <f>'СДП (план)'!BZ240</f>
        <v>0</v>
      </c>
      <c r="RN240" s="43">
        <f>'СДП (план)'!CA240</f>
        <v>0</v>
      </c>
      <c r="RO240" s="43">
        <f t="shared" si="4823"/>
        <v>0</v>
      </c>
      <c r="RP240" s="43">
        <f t="shared" si="4824"/>
        <v>0</v>
      </c>
      <c r="RQ240" s="43">
        <f>VLOOKUP($C240,'факт СДП 12 мес'!$D$8:$HP$287,201,0)</f>
        <v>0</v>
      </c>
      <c r="RR240" s="43">
        <f>VLOOKUP($C240,'факт СДП 12 мес'!$D$8:$HP$287,202,0)</f>
        <v>0</v>
      </c>
      <c r="RS240" s="43">
        <f>VLOOKUP($C240,'факт СДП 12 мес'!$D$8:$HP$287,203,0)</f>
        <v>0</v>
      </c>
      <c r="RT240" s="43">
        <f>VLOOKUP($C240,'факт СДП 12 мес'!$D$8:$HP$287,204,0)</f>
        <v>0</v>
      </c>
      <c r="RU240" s="43">
        <f>VLOOKUP($C240,'факт СДП 12 мес'!$D$8:$HP$287,205,0)</f>
        <v>0</v>
      </c>
      <c r="RV240" s="43">
        <f>VLOOKUP($C240,'факт СДП 12 мес'!$D$8:$HP$287,206,0)</f>
        <v>0</v>
      </c>
      <c r="RW240" s="43">
        <f t="shared" si="5866"/>
        <v>0</v>
      </c>
      <c r="RX240" s="43">
        <f t="shared" si="5867"/>
        <v>0</v>
      </c>
      <c r="RY240" s="43">
        <f t="shared" si="5868"/>
        <v>0</v>
      </c>
      <c r="RZ240" s="43">
        <f t="shared" si="4825"/>
        <v>0</v>
      </c>
      <c r="SA240" s="43">
        <f t="shared" si="4826"/>
        <v>0</v>
      </c>
      <c r="SB240" s="49">
        <f>'СДП (план)'!CB240</f>
        <v>0</v>
      </c>
      <c r="SC240" s="43">
        <f>'СДП (план)'!CC240</f>
        <v>0</v>
      </c>
      <c r="SD240" s="43">
        <f t="shared" si="4063"/>
        <v>0</v>
      </c>
      <c r="SE240" s="43">
        <f t="shared" si="4064"/>
        <v>0</v>
      </c>
      <c r="SF240" s="43">
        <f>VLOOKUP($C240,'факт СДП 12 мес'!$D$8:$HP$287,129,0)</f>
        <v>0</v>
      </c>
      <c r="SG240" s="43">
        <f>VLOOKUP($C240,'факт СДП 12 мес'!$D$8:$HP$287,130,0)</f>
        <v>0</v>
      </c>
      <c r="SH240" s="43">
        <f>VLOOKUP($C240,'факт СДП 12 мес'!$D$8:$HP$287,131,0)</f>
        <v>0</v>
      </c>
      <c r="SI240" s="43">
        <f>VLOOKUP($C240,'факт СДП 12 мес'!$D$8:$HP$287,132,0)</f>
        <v>0</v>
      </c>
      <c r="SJ240" s="43">
        <f>VLOOKUP($C240,'факт СДП 12 мес'!$D$8:$HP$287,133,0)</f>
        <v>0</v>
      </c>
      <c r="SK240" s="43">
        <f>VLOOKUP($C240,'факт СДП 12 мес'!$D$8:$HP$287,134,0)</f>
        <v>0</v>
      </c>
      <c r="SL240" s="43">
        <f>SUM(SB240*$G240)</f>
        <v>0</v>
      </c>
      <c r="SM240" s="43">
        <f t="shared" si="5869"/>
        <v>0</v>
      </c>
      <c r="SN240" s="43">
        <f t="shared" si="5870"/>
        <v>0</v>
      </c>
      <c r="SO240" s="43">
        <f t="shared" si="4827"/>
        <v>0</v>
      </c>
      <c r="SP240" s="43">
        <f t="shared" si="4828"/>
        <v>0</v>
      </c>
      <c r="SQ240" s="49">
        <f>'СДП (план)'!CD240</f>
        <v>0</v>
      </c>
      <c r="SR240" s="43">
        <f>'СДП (план)'!CE240</f>
        <v>0</v>
      </c>
      <c r="SS240" s="43">
        <f t="shared" si="4068"/>
        <v>0</v>
      </c>
      <c r="ST240" s="43">
        <f t="shared" si="4069"/>
        <v>0</v>
      </c>
      <c r="SU240" s="43">
        <f>VLOOKUP($C240,'факт СДП 12 мес'!$D$8:$HP$287,93,0)</f>
        <v>0</v>
      </c>
      <c r="SV240" s="43">
        <f>VLOOKUP($C240,'факт СДП 12 мес'!$D$8:$HP$287,94,0)</f>
        <v>0</v>
      </c>
      <c r="SW240" s="43">
        <f>VLOOKUP($C240,'факт СДП 12 мес'!$D$8:$HP$287,95,0)</f>
        <v>0</v>
      </c>
      <c r="SX240" s="43">
        <f>VLOOKUP($C240,'факт СДП 12 мес'!$D$8:$HP$287,96,0)</f>
        <v>0</v>
      </c>
      <c r="SY240" s="43">
        <f>VLOOKUP($C240,'факт СДП 12 мес'!$D$8:$HP$287,97,0)</f>
        <v>0</v>
      </c>
      <c r="SZ240" s="43">
        <f>VLOOKUP($C240,'факт СДП 12 мес'!$D$8:$HP$287,98,0)</f>
        <v>0</v>
      </c>
      <c r="TA240" s="43">
        <f>SUM(SQ240*$G240)</f>
        <v>0</v>
      </c>
      <c r="TB240" s="43">
        <f t="shared" si="5871"/>
        <v>0</v>
      </c>
      <c r="TC240" s="43">
        <f t="shared" si="5872"/>
        <v>0</v>
      </c>
      <c r="TD240" s="43">
        <f t="shared" si="4829"/>
        <v>0</v>
      </c>
      <c r="TE240" s="43">
        <f t="shared" si="4830"/>
        <v>0</v>
      </c>
      <c r="TF240" s="10">
        <f>'СДП (план)'!CF240</f>
        <v>0</v>
      </c>
      <c r="TG240" s="3">
        <f>'СДП (план)'!CG240</f>
        <v>0</v>
      </c>
      <c r="TH240" s="43">
        <f t="shared" si="5873"/>
        <v>0</v>
      </c>
      <c r="TI240" s="43">
        <f t="shared" si="5874"/>
        <v>0</v>
      </c>
      <c r="TJ240" s="43">
        <f>VLOOKUP($C240,'факт СДП 12 мес'!$D$8:$HP$287,117,0)</f>
        <v>0</v>
      </c>
      <c r="TK240" s="43">
        <f>VLOOKUP($C240,'факт СДП 12 мес'!$D$8:$HP$287,118,0)</f>
        <v>0</v>
      </c>
      <c r="TL240" s="43">
        <f>VLOOKUP($C240,'факт СДП 12 мес'!$D$8:$HP$287,119,0)</f>
        <v>0</v>
      </c>
      <c r="TM240" s="43">
        <f>VLOOKUP($C240,'факт СДП 12 мес'!$D$8:$HP$287,120,0)</f>
        <v>0</v>
      </c>
      <c r="TN240" s="43">
        <f>VLOOKUP($C240,'факт СДП 12 мес'!$D$8:$HP$287,121,0)</f>
        <v>0</v>
      </c>
      <c r="TO240" s="43">
        <f>VLOOKUP($C240,'факт СДП 12 мес'!$D$8:$HP$287,122,0)</f>
        <v>0</v>
      </c>
      <c r="TP240" s="43">
        <f>SUM(TF240*$G240)</f>
        <v>0</v>
      </c>
      <c r="TQ240" s="43">
        <f t="shared" si="5875"/>
        <v>0</v>
      </c>
      <c r="TR240" s="43">
        <f t="shared" si="5876"/>
        <v>0</v>
      </c>
      <c r="TS240" s="43">
        <f t="shared" si="4833"/>
        <v>0</v>
      </c>
      <c r="TT240" s="43">
        <f t="shared" si="4834"/>
        <v>0</v>
      </c>
      <c r="TU240" s="43">
        <f>'СДП (план)'!CH240</f>
        <v>0</v>
      </c>
      <c r="TV240" s="43">
        <f>'СДП (план)'!CI240</f>
        <v>0</v>
      </c>
      <c r="TW240" s="43">
        <f t="shared" si="4835"/>
        <v>0</v>
      </c>
      <c r="TX240" s="43">
        <f t="shared" si="4836"/>
        <v>0</v>
      </c>
      <c r="TY240" s="43">
        <f>VLOOKUP($C240,'факт СДП 12 мес'!$D$8:$HP$287,207,0)</f>
        <v>0</v>
      </c>
      <c r="TZ240" s="43">
        <f>VLOOKUP($C240,'факт СДП 12 мес'!$D$8:$HP$287,208,0)</f>
        <v>0</v>
      </c>
      <c r="UA240" s="43">
        <f>VLOOKUP($C240,'факт СДП 12 мес'!$D$8:$HP$287,209,0)</f>
        <v>0</v>
      </c>
      <c r="UB240" s="43">
        <f>VLOOKUP($C240,'факт СДП 12 мес'!$D$8:$HP$287,210,0)</f>
        <v>0</v>
      </c>
      <c r="UC240" s="43">
        <f>VLOOKUP($C240,'факт СДП 12 мес'!$D$8:$HP$287,211,0)</f>
        <v>0</v>
      </c>
      <c r="UD240" s="43">
        <f>VLOOKUP($C240,'факт СДП 12 мес'!$D$8:$HP$287,212,0)</f>
        <v>0</v>
      </c>
      <c r="UE240" s="43">
        <f t="shared" si="5877"/>
        <v>0</v>
      </c>
      <c r="UF240" s="43">
        <f>SUM(TW240*$G240)</f>
        <v>0</v>
      </c>
      <c r="UG240" s="43">
        <f>SUM(TY240*$G240)</f>
        <v>0</v>
      </c>
      <c r="UH240" s="43">
        <f t="shared" si="5216"/>
        <v>0</v>
      </c>
      <c r="UI240" s="43">
        <f t="shared" si="5217"/>
        <v>0</v>
      </c>
      <c r="UJ240" s="43"/>
      <c r="UK240" s="43"/>
      <c r="UL240" s="43"/>
      <c r="UM240" s="43"/>
      <c r="UN240" s="43"/>
      <c r="UO240" s="43"/>
      <c r="UP240" s="43"/>
      <c r="UQ240" s="43"/>
      <c r="UR240" s="43"/>
      <c r="US240" s="43"/>
      <c r="UT240" s="43"/>
      <c r="UU240" s="43"/>
      <c r="UV240" s="43"/>
      <c r="UW240" s="43">
        <f t="shared" si="5058"/>
        <v>0</v>
      </c>
      <c r="UX240" s="43">
        <f t="shared" si="5059"/>
        <v>0</v>
      </c>
      <c r="UY240" s="47">
        <f>'СДП (план)'!CN240</f>
        <v>0</v>
      </c>
      <c r="UZ240" s="47">
        <f>'СДП (план)'!CO240</f>
        <v>0</v>
      </c>
      <c r="VA240" s="43">
        <f t="shared" ref="VA240:VA291" si="5880">SUM(UY240/12*$A$2)</f>
        <v>0</v>
      </c>
      <c r="VB240" s="43">
        <f t="shared" ref="VB240:VB291" si="5881">SUM(UZ240/12*$A$2)</f>
        <v>0</v>
      </c>
      <c r="VC240" s="47">
        <f t="shared" si="3923"/>
        <v>2</v>
      </c>
      <c r="VD240" s="47">
        <f t="shared" si="3924"/>
        <v>354865.18</v>
      </c>
      <c r="VE240" s="47">
        <f t="shared" si="3925"/>
        <v>22</v>
      </c>
      <c r="VF240" s="47">
        <f t="shared" si="3926"/>
        <v>0</v>
      </c>
      <c r="VG240" s="47">
        <f t="shared" si="3927"/>
        <v>0</v>
      </c>
      <c r="VH240" s="47">
        <f t="shared" si="3928"/>
        <v>0</v>
      </c>
      <c r="VI240" s="47">
        <f t="shared" si="3929"/>
        <v>0</v>
      </c>
      <c r="VJ240" s="47">
        <f t="shared" si="3930"/>
        <v>0</v>
      </c>
      <c r="VK240" s="47">
        <f t="shared" si="3931"/>
        <v>5.16</v>
      </c>
      <c r="VL240" s="43">
        <f t="shared" si="3932"/>
        <v>2</v>
      </c>
      <c r="VM240" s="43">
        <f t="shared" si="3933"/>
        <v>354865.18</v>
      </c>
    </row>
    <row r="241" spans="1:585" s="32" customFormat="1" ht="25.5" x14ac:dyDescent="0.2">
      <c r="A241" s="171"/>
      <c r="B241" s="171">
        <v>161</v>
      </c>
      <c r="C241" s="245" t="s">
        <v>438</v>
      </c>
      <c r="D241" s="394" t="s">
        <v>240</v>
      </c>
      <c r="E241" s="370">
        <v>16026</v>
      </c>
      <c r="F241" s="136">
        <v>16828</v>
      </c>
      <c r="G241" s="385">
        <v>12.27</v>
      </c>
      <c r="H241" s="372"/>
      <c r="I241" s="373">
        <v>1</v>
      </c>
      <c r="J241" s="314"/>
      <c r="K241" s="184"/>
      <c r="L241" s="1">
        <v>1.4</v>
      </c>
      <c r="M241" s="1">
        <v>1.68</v>
      </c>
      <c r="N241" s="1">
        <v>2.23</v>
      </c>
      <c r="O241" s="9">
        <v>2.57</v>
      </c>
      <c r="P241" s="44">
        <f>'СДП (план)'!P241</f>
        <v>0</v>
      </c>
      <c r="Q241" s="44">
        <f>'СДП (план)'!Q241</f>
        <v>0</v>
      </c>
      <c r="R241" s="43">
        <f t="shared" si="4710"/>
        <v>0</v>
      </c>
      <c r="S241" s="43">
        <f t="shared" si="4711"/>
        <v>0</v>
      </c>
      <c r="T241" s="43">
        <f>VLOOKUP($C241,'факт СДП 12 мес'!$D$8:$HP$287,9,0)</f>
        <v>0</v>
      </c>
      <c r="U241" s="43">
        <f>VLOOKUP($C241,'факт СДП 12 мес'!$D$8:$HP$287,10,0)</f>
        <v>0</v>
      </c>
      <c r="V241" s="43">
        <f>VLOOKUP($C241,'факт СДП 12 мес'!$D$8:$HP$287,11,0)</f>
        <v>0</v>
      </c>
      <c r="W241" s="43">
        <f>VLOOKUP($C241,'факт СДП 12 мес'!$D$8:$HP$287,12,0)</f>
        <v>0</v>
      </c>
      <c r="X241" s="43">
        <f>VLOOKUP($C241,'факт СДП 12 мес'!$D$8:$HP$287,13,0)</f>
        <v>0</v>
      </c>
      <c r="Y241" s="43">
        <f>VLOOKUP($C241,'факт СДП 12 мес'!$D$8:$HP$287,14,0)</f>
        <v>0</v>
      </c>
      <c r="Z241" s="43">
        <f t="shared" si="5788"/>
        <v>0</v>
      </c>
      <c r="AA241" s="43">
        <f t="shared" si="5789"/>
        <v>0</v>
      </c>
      <c r="AB241" s="43">
        <f t="shared" si="5790"/>
        <v>0</v>
      </c>
      <c r="AC241" s="43">
        <f t="shared" si="5791"/>
        <v>0</v>
      </c>
      <c r="AD241" s="43">
        <f t="shared" si="4839"/>
        <v>0</v>
      </c>
      <c r="AE241" s="135">
        <f>'СДП (план)'!R241</f>
        <v>0</v>
      </c>
      <c r="AF241" s="135">
        <f>'СДП (план)'!S241</f>
        <v>0</v>
      </c>
      <c r="AG241" s="43">
        <f t="shared" si="4713"/>
        <v>0</v>
      </c>
      <c r="AH241" s="43">
        <f t="shared" si="4714"/>
        <v>0</v>
      </c>
      <c r="AI241" s="43">
        <f>VLOOKUP($C241,'факт СДП 12 мес'!$D$8:$HP$287,3,0)</f>
        <v>0</v>
      </c>
      <c r="AJ241" s="43">
        <f>VLOOKUP($C241,'факт СДП 12 мес'!$D$8:$HP$287,4,0)</f>
        <v>0</v>
      </c>
      <c r="AK241" s="43">
        <f>VLOOKUP($C241,'факт СДП 12 мес'!$D$8:$HP$287,5,0)</f>
        <v>0</v>
      </c>
      <c r="AL241" s="43">
        <f>VLOOKUP($C241,'факт СДП 12 мес'!$D$8:$HP$287,6,0)</f>
        <v>0</v>
      </c>
      <c r="AM241" s="43">
        <f>VLOOKUP($C241,'факт СДП 12 мес'!$D$8:$HP$287,7,0)</f>
        <v>0</v>
      </c>
      <c r="AN241" s="43">
        <f>VLOOKUP($C241,'факт СДП 12 мес'!$D$8:$HP$287,8,0)</f>
        <v>0</v>
      </c>
      <c r="AO241" s="43">
        <f t="shared" si="5792"/>
        <v>0</v>
      </c>
      <c r="AP241" s="43">
        <f t="shared" si="5793"/>
        <v>0</v>
      </c>
      <c r="AQ241" s="43">
        <f t="shared" si="5794"/>
        <v>0</v>
      </c>
      <c r="AR241" s="43">
        <f t="shared" si="4841"/>
        <v>0</v>
      </c>
      <c r="AS241" s="43">
        <f t="shared" si="4842"/>
        <v>0</v>
      </c>
      <c r="AT241" s="44">
        <f>'СДП (план)'!T241</f>
        <v>0</v>
      </c>
      <c r="AU241" s="43">
        <f>'СДП (план)'!U241</f>
        <v>0</v>
      </c>
      <c r="AV241" s="43">
        <f t="shared" si="4717"/>
        <v>0</v>
      </c>
      <c r="AW241" s="43">
        <f t="shared" si="4718"/>
        <v>0</v>
      </c>
      <c r="AX241" s="43">
        <f>VLOOKUP($C241,'факт СДП 12 мес'!$D$8:$HP$287,159,0)</f>
        <v>0</v>
      </c>
      <c r="AY241" s="43">
        <f>VLOOKUP($C241,'факт СДП 12 мес'!$D$8:$HP$287,160,0)</f>
        <v>0</v>
      </c>
      <c r="AZ241" s="43">
        <f>VLOOKUP($C241,'факт СДП 12 мес'!$D$8:$HP$287,161,0)</f>
        <v>0</v>
      </c>
      <c r="BA241" s="43">
        <f>VLOOKUP($C241,'факт СДП 12 мес'!$D$8:$HP$287,162,0)</f>
        <v>0</v>
      </c>
      <c r="BB241" s="43">
        <f>VLOOKUP($C241,'факт СДП 12 мес'!$D$8:$HP$287,163,0)</f>
        <v>0</v>
      </c>
      <c r="BC241" s="43">
        <f>VLOOKUP($C241,'факт СДП 12 мес'!$D$8:$HP$287,164,0)</f>
        <v>0</v>
      </c>
      <c r="BD241" s="43">
        <f t="shared" si="5795"/>
        <v>0</v>
      </c>
      <c r="BE241" s="43">
        <f t="shared" si="5796"/>
        <v>0</v>
      </c>
      <c r="BF241" s="43">
        <f t="shared" si="5797"/>
        <v>0</v>
      </c>
      <c r="BG241" s="43">
        <f t="shared" si="5878"/>
        <v>0</v>
      </c>
      <c r="BH241" s="43">
        <f t="shared" si="5879"/>
        <v>0</v>
      </c>
      <c r="BI241" s="87">
        <f>'СДП (план)'!V241</f>
        <v>0</v>
      </c>
      <c r="BJ241" s="3">
        <f>'СДП (план)'!W241</f>
        <v>0</v>
      </c>
      <c r="BK241" s="43">
        <f t="shared" si="4719"/>
        <v>0</v>
      </c>
      <c r="BL241" s="43">
        <f t="shared" si="4720"/>
        <v>0</v>
      </c>
      <c r="BM241" s="43">
        <f>VLOOKUP($C241,'факт СДП 12 мес'!$D$8:$HP$287,21,0)</f>
        <v>0</v>
      </c>
      <c r="BN241" s="43">
        <f>VLOOKUP($C241,'факт СДП 12 мес'!$D$8:$HP$287,22,0)</f>
        <v>0</v>
      </c>
      <c r="BO241" s="43">
        <f>VLOOKUP($C241,'факт СДП 12 мес'!$D$8:$HP$287,23,0)</f>
        <v>0</v>
      </c>
      <c r="BP241" s="43">
        <f>VLOOKUP($C241,'факт СДП 12 мес'!$D$8:$HP$287,24,0)</f>
        <v>0</v>
      </c>
      <c r="BQ241" s="43">
        <f>VLOOKUP($C241,'факт СДП 12 мес'!$D$8:$HP$287,25,0)</f>
        <v>0</v>
      </c>
      <c r="BR241" s="43">
        <f>VLOOKUP($C241,'факт СДП 12 мес'!$D$8:$HP$287,26,0)</f>
        <v>0</v>
      </c>
      <c r="BS241" s="43">
        <f t="shared" si="5798"/>
        <v>0</v>
      </c>
      <c r="BT241" s="43">
        <f t="shared" si="5799"/>
        <v>0</v>
      </c>
      <c r="BU241" s="43">
        <f t="shared" si="5800"/>
        <v>0</v>
      </c>
      <c r="BV241" s="43">
        <f t="shared" si="5212"/>
        <v>0</v>
      </c>
      <c r="BW241" s="43">
        <f t="shared" si="5213"/>
        <v>0</v>
      </c>
      <c r="BX241" s="44">
        <f>'СДП (план)'!X241</f>
        <v>0</v>
      </c>
      <c r="BY241" s="43">
        <f>'СДП (план)'!Y241</f>
        <v>0</v>
      </c>
      <c r="BZ241" s="43">
        <f t="shared" si="4721"/>
        <v>0</v>
      </c>
      <c r="CA241" s="43">
        <f t="shared" si="4722"/>
        <v>0</v>
      </c>
      <c r="CB241" s="43">
        <f>VLOOKUP($C241,'факт СДП 12 мес'!$D$8:$HP$287,15,0)</f>
        <v>0</v>
      </c>
      <c r="CC241" s="43">
        <f>VLOOKUP($C241,'факт СДП 12 мес'!$D$8:$HP$287,16,0)</f>
        <v>0</v>
      </c>
      <c r="CD241" s="43">
        <f>VLOOKUP($C241,'факт СДП 12 мес'!$D$8:$HP$287,17,0)</f>
        <v>0</v>
      </c>
      <c r="CE241" s="43">
        <f>VLOOKUP($C241,'факт СДП 12 мес'!$D$8:$HP$287,18,0)</f>
        <v>0</v>
      </c>
      <c r="CF241" s="43">
        <f>VLOOKUP($C241,'факт СДП 12 мес'!$D$8:$HP$287,19,0)</f>
        <v>0</v>
      </c>
      <c r="CG241" s="43">
        <f>VLOOKUP($C241,'факт СДП 12 мес'!$D$8:$HP$287,20,0)</f>
        <v>0</v>
      </c>
      <c r="CH241" s="43">
        <f t="shared" si="5801"/>
        <v>0</v>
      </c>
      <c r="CI241" s="43">
        <f t="shared" si="5802"/>
        <v>0</v>
      </c>
      <c r="CJ241" s="43">
        <f t="shared" si="5803"/>
        <v>0</v>
      </c>
      <c r="CK241" s="43">
        <f t="shared" si="5580"/>
        <v>0</v>
      </c>
      <c r="CL241" s="43">
        <f t="shared" si="5581"/>
        <v>0</v>
      </c>
      <c r="CM241" s="45">
        <f>'СДП (план)'!Z241</f>
        <v>0</v>
      </c>
      <c r="CN241" s="43">
        <f>'СДП (план)'!AA241</f>
        <v>0</v>
      </c>
      <c r="CO241" s="43">
        <f t="shared" si="4723"/>
        <v>0</v>
      </c>
      <c r="CP241" s="43">
        <f t="shared" si="4724"/>
        <v>0</v>
      </c>
      <c r="CQ241" s="43">
        <f>VLOOKUP($C241,'факт СДП 12 мес'!$D$8:$HP$287,165,0)</f>
        <v>0</v>
      </c>
      <c r="CR241" s="43">
        <f>VLOOKUP($C241,'факт СДП 12 мес'!$D$8:$HP$287,166,0)</f>
        <v>0</v>
      </c>
      <c r="CS241" s="43">
        <f>VLOOKUP($C241,'факт СДП 12 мес'!$D$8:$HP$287,167,0)</f>
        <v>0</v>
      </c>
      <c r="CT241" s="43">
        <f>VLOOKUP($C241,'факт СДП 12 мес'!$D$8:$HP$287,168,0)</f>
        <v>0</v>
      </c>
      <c r="CU241" s="43">
        <f>VLOOKUP($C241,'факт СДП 12 мес'!$D$8:$HP$287,169,0)</f>
        <v>0</v>
      </c>
      <c r="CV241" s="43">
        <f>VLOOKUP($C241,'факт СДП 12 мес'!$D$8:$HP$287,170,0)</f>
        <v>0</v>
      </c>
      <c r="CW241" s="43">
        <f t="shared" si="5804"/>
        <v>0</v>
      </c>
      <c r="CX241" s="43">
        <f t="shared" si="5805"/>
        <v>0</v>
      </c>
      <c r="CY241" s="43">
        <f t="shared" si="5806"/>
        <v>0</v>
      </c>
      <c r="CZ241" s="43">
        <f t="shared" si="4725"/>
        <v>0</v>
      </c>
      <c r="DA241" s="43">
        <f t="shared" si="4726"/>
        <v>0</v>
      </c>
      <c r="DB241" s="10">
        <f>'СДП (план)'!AB241</f>
        <v>0</v>
      </c>
      <c r="DC241" s="3">
        <f>'СДП (план)'!AC241</f>
        <v>0</v>
      </c>
      <c r="DD241" s="43">
        <f t="shared" si="4727"/>
        <v>0</v>
      </c>
      <c r="DE241" s="43">
        <f t="shared" si="4728"/>
        <v>0</v>
      </c>
      <c r="DF241" s="43">
        <f>VLOOKUP($C241,'факт СДП 12 мес'!$D$8:$HP$287,57,0)</f>
        <v>0</v>
      </c>
      <c r="DG241" s="43">
        <f>VLOOKUP($C241,'факт СДП 12 мес'!$D$8:$HP$287,58,0)</f>
        <v>0</v>
      </c>
      <c r="DH241" s="43">
        <f>VLOOKUP($C241,'факт СДП 12 мес'!$D$8:$HP$287,59,0)</f>
        <v>0</v>
      </c>
      <c r="DI241" s="43">
        <f>VLOOKUP($C241,'факт СДП 12 мес'!$D$8:$HP$287,60,0)</f>
        <v>0</v>
      </c>
      <c r="DJ241" s="43">
        <f>VLOOKUP($C241,'факт СДП 12 мес'!$D$8:$HP$287,61,0)</f>
        <v>0</v>
      </c>
      <c r="DK241" s="43">
        <f>VLOOKUP($C241,'факт СДП 12 мес'!$D$8:$HP$287,62,0)</f>
        <v>0</v>
      </c>
      <c r="DL241" s="43">
        <f t="shared" si="5807"/>
        <v>0</v>
      </c>
      <c r="DM241" s="43">
        <f t="shared" si="5808"/>
        <v>0</v>
      </c>
      <c r="DN241" s="43">
        <f t="shared" si="5809"/>
        <v>0</v>
      </c>
      <c r="DO241" s="43">
        <f t="shared" si="4729"/>
        <v>0</v>
      </c>
      <c r="DP241" s="43">
        <f t="shared" si="4730"/>
        <v>0</v>
      </c>
      <c r="DQ241" s="10">
        <f>'СДП (план)'!AD241</f>
        <v>0</v>
      </c>
      <c r="DR241" s="3">
        <f>'СДП (план)'!AE241</f>
        <v>0</v>
      </c>
      <c r="DS241" s="43">
        <f t="shared" si="4731"/>
        <v>0</v>
      </c>
      <c r="DT241" s="43">
        <f t="shared" si="4732"/>
        <v>0</v>
      </c>
      <c r="DU241" s="43">
        <f>VLOOKUP($C241,'факт СДП 12 мес'!$D$8:$HP$287,33,0)</f>
        <v>0</v>
      </c>
      <c r="DV241" s="43">
        <f>VLOOKUP($C241,'факт СДП 12 мес'!$D$8:$HP$287,34,0)</f>
        <v>0</v>
      </c>
      <c r="DW241" s="43">
        <f>VLOOKUP($C241,'факт СДП 12 мес'!$D$8:$HP$287,35,0)</f>
        <v>0</v>
      </c>
      <c r="DX241" s="43">
        <f>VLOOKUP($C241,'факт СДП 12 мес'!$D$8:$HP$287,36,0)</f>
        <v>0</v>
      </c>
      <c r="DY241" s="43">
        <f>VLOOKUP($C241,'факт СДП 12 мес'!$D$8:$HP$287,37,0)</f>
        <v>0</v>
      </c>
      <c r="DZ241" s="43">
        <f>VLOOKUP($C241,'факт СДП 12 мес'!$D$8:$HP$287,38,0)</f>
        <v>0</v>
      </c>
      <c r="EA241" s="43">
        <f t="shared" si="5810"/>
        <v>0</v>
      </c>
      <c r="EB241" s="43">
        <f t="shared" si="5811"/>
        <v>0</v>
      </c>
      <c r="EC241" s="43">
        <f t="shared" si="5812"/>
        <v>0</v>
      </c>
      <c r="ED241" s="43">
        <f t="shared" si="5813"/>
        <v>0</v>
      </c>
      <c r="EE241" s="43">
        <f t="shared" si="4850"/>
        <v>0</v>
      </c>
      <c r="EF241" s="10">
        <f>'СДП (план)'!AF241</f>
        <v>0</v>
      </c>
      <c r="EG241" s="3">
        <f>'СДП (план)'!AG241</f>
        <v>0</v>
      </c>
      <c r="EH241" s="43">
        <f t="shared" si="4735"/>
        <v>0</v>
      </c>
      <c r="EI241" s="43">
        <f t="shared" si="4736"/>
        <v>0</v>
      </c>
      <c r="EJ241" s="43">
        <f>VLOOKUP($C241,'факт СДП 12 мес'!$D$8:$HP$287,27,0)</f>
        <v>0</v>
      </c>
      <c r="EK241" s="43">
        <f>VLOOKUP($C241,'факт СДП 12 мес'!$D$8:$HP$287,28,0)</f>
        <v>0</v>
      </c>
      <c r="EL241" s="43">
        <f>VLOOKUP($C241,'факт СДП 12 мес'!$D$8:$HP$287,29,0)</f>
        <v>0</v>
      </c>
      <c r="EM241" s="43">
        <f>VLOOKUP($C241,'факт СДП 12 мес'!$D$8:$HP$287,30,0)</f>
        <v>0</v>
      </c>
      <c r="EN241" s="43">
        <f>VLOOKUP($C241,'факт СДП 12 мес'!$D$8:$HP$287,31,0)</f>
        <v>0</v>
      </c>
      <c r="EO241" s="43">
        <f>VLOOKUP($C241,'факт СДП 12 мес'!$D$8:$HP$287,32,0)</f>
        <v>0</v>
      </c>
      <c r="EP241" s="43">
        <f t="shared" si="5814"/>
        <v>0</v>
      </c>
      <c r="EQ241" s="43">
        <f t="shared" si="5815"/>
        <v>0</v>
      </c>
      <c r="ER241" s="43">
        <f t="shared" si="5816"/>
        <v>0</v>
      </c>
      <c r="ES241" s="43">
        <f t="shared" si="4852"/>
        <v>0</v>
      </c>
      <c r="ET241" s="43">
        <f t="shared" si="4853"/>
        <v>0</v>
      </c>
      <c r="EU241" s="49">
        <f>'СДП (план)'!AH241</f>
        <v>0</v>
      </c>
      <c r="EV241" s="43">
        <f>'СДП (план)'!AI241</f>
        <v>0</v>
      </c>
      <c r="EW241" s="43">
        <f t="shared" si="4739"/>
        <v>0</v>
      </c>
      <c r="EX241" s="43">
        <f t="shared" si="4740"/>
        <v>0</v>
      </c>
      <c r="EY241" s="43">
        <f>VLOOKUP($C241,'факт СДП 12 мес'!$D$8:$HP$287,87,0)</f>
        <v>0</v>
      </c>
      <c r="EZ241" s="43">
        <f>VLOOKUP($C241,'факт СДП 12 мес'!$D$8:$HP$287,88,0)</f>
        <v>0</v>
      </c>
      <c r="FA241" s="43">
        <f>VLOOKUP($C241,'факт СДП 12 мес'!$D$8:$HP$287,89,0)</f>
        <v>0</v>
      </c>
      <c r="FB241" s="43">
        <f>VLOOKUP($C241,'факт СДП 12 мес'!$D$8:$HP$287,90,0)</f>
        <v>0</v>
      </c>
      <c r="FC241" s="43">
        <f>VLOOKUP($C241,'факт СДП 12 мес'!$D$8:$HP$287,91,0)</f>
        <v>0</v>
      </c>
      <c r="FD241" s="43">
        <f>VLOOKUP($C241,'факт СДП 12 мес'!$D$8:$HP$287,92,0)</f>
        <v>0</v>
      </c>
      <c r="FE241" s="43">
        <f t="shared" si="5817"/>
        <v>0</v>
      </c>
      <c r="FF241" s="43">
        <f t="shared" si="5818"/>
        <v>0</v>
      </c>
      <c r="FG241" s="43">
        <f t="shared" si="5819"/>
        <v>0</v>
      </c>
      <c r="FH241" s="43">
        <f t="shared" si="4741"/>
        <v>0</v>
      </c>
      <c r="FI241" s="43">
        <f t="shared" si="4742"/>
        <v>0</v>
      </c>
      <c r="FJ241" s="49">
        <f>'СДП (план)'!AJ241</f>
        <v>0</v>
      </c>
      <c r="FK241" s="43">
        <f>'СДП (план)'!AK241</f>
        <v>0</v>
      </c>
      <c r="FL241" s="43">
        <f t="shared" si="4743"/>
        <v>0</v>
      </c>
      <c r="FM241" s="43">
        <f t="shared" si="4744"/>
        <v>0</v>
      </c>
      <c r="FN241" s="43">
        <f>VLOOKUP($C241,'факт СДП 12 мес'!$D$8:$HP$287,39,0)</f>
        <v>0</v>
      </c>
      <c r="FO241" s="43">
        <f>VLOOKUP($C241,'факт СДП 12 мес'!$D$8:$HP$287,40,0)</f>
        <v>0</v>
      </c>
      <c r="FP241" s="43">
        <f>VLOOKUP($C241,'факт СДП 12 мес'!$D$8:$HP$287,41,0)</f>
        <v>0</v>
      </c>
      <c r="FQ241" s="43">
        <f>VLOOKUP($C241,'факт СДП 12 мес'!$D$8:$HP$287,42,0)</f>
        <v>0</v>
      </c>
      <c r="FR241" s="43">
        <f>VLOOKUP($C241,'факт СДП 12 мес'!$D$8:$HP$287,43,0)</f>
        <v>0</v>
      </c>
      <c r="FS241" s="43">
        <f>VLOOKUP($C241,'факт СДП 12 мес'!$D$8:$HP$287,44,0)</f>
        <v>0</v>
      </c>
      <c r="FT241" s="43">
        <f t="shared" si="5820"/>
        <v>0</v>
      </c>
      <c r="FU241" s="43">
        <f t="shared" si="5821"/>
        <v>0</v>
      </c>
      <c r="FV241" s="43">
        <f t="shared" si="5822"/>
        <v>0</v>
      </c>
      <c r="FW241" s="43">
        <f t="shared" si="4745"/>
        <v>0</v>
      </c>
      <c r="FX241" s="43">
        <f t="shared" si="4746"/>
        <v>0</v>
      </c>
      <c r="FY241" s="49">
        <f>'СДП (план)'!AL241</f>
        <v>0</v>
      </c>
      <c r="FZ241" s="43">
        <f>'СДП (план)'!AM241</f>
        <v>0</v>
      </c>
      <c r="GA241" s="43">
        <f t="shared" si="4747"/>
        <v>0</v>
      </c>
      <c r="GB241" s="43">
        <f t="shared" si="4748"/>
        <v>0</v>
      </c>
      <c r="GC241" s="43">
        <f>VLOOKUP($C241,'факт СДП 12 мес'!$D$8:$HP$287,45,0)</f>
        <v>0</v>
      </c>
      <c r="GD241" s="43">
        <f>VLOOKUP($C241,'факт СДП 12 мес'!$D$8:$HP$287,46,0)</f>
        <v>0</v>
      </c>
      <c r="GE241" s="43">
        <f>VLOOKUP($C241,'факт СДП 12 мес'!$D$8:$HP$287,47,0)</f>
        <v>0</v>
      </c>
      <c r="GF241" s="43">
        <f>VLOOKUP($C241,'факт СДП 12 мес'!$D$8:$HP$287,48,0)</f>
        <v>0</v>
      </c>
      <c r="GG241" s="43">
        <f>VLOOKUP($C241,'факт СДП 12 мес'!$D$8:$HP$287,49,0)</f>
        <v>0</v>
      </c>
      <c r="GH241" s="43">
        <f>VLOOKUP($C241,'факт СДП 12 мес'!$D$8:$HP$287,50,0)</f>
        <v>0</v>
      </c>
      <c r="GI241" s="43">
        <f t="shared" si="5823"/>
        <v>0</v>
      </c>
      <c r="GJ241" s="43">
        <f t="shared" si="5824"/>
        <v>0</v>
      </c>
      <c r="GK241" s="43">
        <f t="shared" si="5825"/>
        <v>0</v>
      </c>
      <c r="GL241" s="43">
        <f t="shared" si="4749"/>
        <v>0</v>
      </c>
      <c r="GM241" s="43">
        <f t="shared" si="4750"/>
        <v>0</v>
      </c>
      <c r="GN241" s="10">
        <f>'СДП (план)'!AN241</f>
        <v>0</v>
      </c>
      <c r="GO241" s="3">
        <f>'СДП (план)'!AO241</f>
        <v>0</v>
      </c>
      <c r="GP241" s="43">
        <f t="shared" si="4751"/>
        <v>0</v>
      </c>
      <c r="GQ241" s="43">
        <f t="shared" si="4752"/>
        <v>0</v>
      </c>
      <c r="GR241" s="43">
        <f>VLOOKUP($C241,'факт СДП 12 мес'!$D$8:$HP$287,51,0)</f>
        <v>0</v>
      </c>
      <c r="GS241" s="43">
        <f>VLOOKUP($C241,'факт СДП 12 мес'!$D$8:$HP$287,52,0)</f>
        <v>0</v>
      </c>
      <c r="GT241" s="43">
        <f>VLOOKUP($C241,'факт СДП 12 мес'!$D$8:$HP$287,53,0)</f>
        <v>0</v>
      </c>
      <c r="GU241" s="43">
        <f>VLOOKUP($C241,'факт СДП 12 мес'!$D$8:$HP$287,54,0)</f>
        <v>0</v>
      </c>
      <c r="GV241" s="43">
        <f>VLOOKUP($C241,'факт СДП 12 мес'!$D$8:$HP$287,55,0)</f>
        <v>0</v>
      </c>
      <c r="GW241" s="43">
        <f>VLOOKUP($C241,'факт СДП 12 мес'!$D$8:$HP$287,56,0)</f>
        <v>0</v>
      </c>
      <c r="GX241" s="43">
        <f>SUM(GN241*$G241)</f>
        <v>0</v>
      </c>
      <c r="GY241" s="43">
        <f>SUM(GP241*$G241)</f>
        <v>0</v>
      </c>
      <c r="GZ241" s="43">
        <f>SUM(GR241*$G241)</f>
        <v>0</v>
      </c>
      <c r="HA241" s="43">
        <f t="shared" si="4753"/>
        <v>0</v>
      </c>
      <c r="HB241" s="43">
        <f t="shared" si="4754"/>
        <v>0</v>
      </c>
      <c r="HC241" s="10">
        <f>'СДП (план)'!AP241</f>
        <v>0</v>
      </c>
      <c r="HD241" s="3">
        <f>'СДП (план)'!AQ241</f>
        <v>0</v>
      </c>
      <c r="HE241" s="43">
        <f t="shared" si="4755"/>
        <v>0</v>
      </c>
      <c r="HF241" s="43">
        <f t="shared" si="4756"/>
        <v>0</v>
      </c>
      <c r="HG241" s="43">
        <f>VLOOKUP($C241,'факт СДП 12 мес'!$D$8:$HP$287,141,0)</f>
        <v>0</v>
      </c>
      <c r="HH241" s="43">
        <f>VLOOKUP($C241,'факт СДП 12 мес'!$D$8:$HP$287,142,0)</f>
        <v>0</v>
      </c>
      <c r="HI241" s="43">
        <f>VLOOKUP($C241,'факт СДП 12 мес'!$D$8:$HP$287,143,0)</f>
        <v>0</v>
      </c>
      <c r="HJ241" s="43">
        <f>VLOOKUP($C241,'факт СДП 12 мес'!$D$8:$HP$287,144,0)</f>
        <v>0</v>
      </c>
      <c r="HK241" s="43">
        <f>VLOOKUP($C241,'факт СДП 12 мес'!$D$8:$HP$287,145,0)</f>
        <v>0</v>
      </c>
      <c r="HL241" s="43">
        <f>VLOOKUP($C241,'факт СДП 12 мес'!$D$8:$HP$287,146,0)</f>
        <v>0</v>
      </c>
      <c r="HM241" s="43">
        <f t="shared" si="5826"/>
        <v>0</v>
      </c>
      <c r="HN241" s="43">
        <f t="shared" si="5827"/>
        <v>0</v>
      </c>
      <c r="HO241" s="43">
        <f t="shared" si="5828"/>
        <v>0</v>
      </c>
      <c r="HP241" s="43">
        <f t="shared" si="4757"/>
        <v>0</v>
      </c>
      <c r="HQ241" s="43">
        <f t="shared" si="4758"/>
        <v>0</v>
      </c>
      <c r="HR241" s="49">
        <f>'СДП (план)'!AR241</f>
        <v>0</v>
      </c>
      <c r="HS241" s="43">
        <f>'СДП (план)'!AS241</f>
        <v>0</v>
      </c>
      <c r="HT241" s="43">
        <f t="shared" si="4759"/>
        <v>0</v>
      </c>
      <c r="HU241" s="43">
        <f t="shared" si="4760"/>
        <v>0</v>
      </c>
      <c r="HV241" s="43">
        <f>VLOOKUP($C241,'факт СДП 12 мес'!$D$8:$HP$287,171,0)</f>
        <v>0</v>
      </c>
      <c r="HW241" s="43">
        <f>VLOOKUP($C241,'факт СДП 12 мес'!$D$8:$HP$287,172,0)</f>
        <v>0</v>
      </c>
      <c r="HX241" s="43">
        <f>VLOOKUP($C241,'факт СДП 12 мес'!$D$8:$HP$287,173,0)</f>
        <v>0</v>
      </c>
      <c r="HY241" s="43">
        <f>VLOOKUP($C241,'факт СДП 12 мес'!$D$8:$HP$287,174,0)</f>
        <v>0</v>
      </c>
      <c r="HZ241" s="43">
        <f>VLOOKUP($C241,'факт СДП 12 мес'!$D$8:$HP$287,175,0)</f>
        <v>0</v>
      </c>
      <c r="IA241" s="43">
        <f>VLOOKUP($C241,'факт СДП 12 мес'!$D$8:$HP$287,176,0)</f>
        <v>0</v>
      </c>
      <c r="IB241" s="43">
        <f>SUM(HR241*$G241)</f>
        <v>0</v>
      </c>
      <c r="IC241" s="43">
        <f>SUM(HT241*$G241)</f>
        <v>0</v>
      </c>
      <c r="ID241" s="43">
        <f>SUM(HV241*$G241)</f>
        <v>0</v>
      </c>
      <c r="IE241" s="43">
        <f t="shared" si="4761"/>
        <v>0</v>
      </c>
      <c r="IF241" s="43">
        <f t="shared" si="4762"/>
        <v>0</v>
      </c>
      <c r="IG241" s="49">
        <f>'СДП (план)'!AT241</f>
        <v>0</v>
      </c>
      <c r="IH241" s="43">
        <f>'СДП (план)'!AU241</f>
        <v>0</v>
      </c>
      <c r="II241" s="43">
        <f t="shared" si="4763"/>
        <v>0</v>
      </c>
      <c r="IJ241" s="43">
        <f t="shared" si="4764"/>
        <v>0</v>
      </c>
      <c r="IK241" s="43">
        <f>VLOOKUP($C241,'факт СДП 12 мес'!$D$8:$HP$287,183,0)</f>
        <v>0</v>
      </c>
      <c r="IL241" s="43">
        <f>VLOOKUP($C241,'факт СДП 12 мес'!$D$8:$HP$287,184,0)</f>
        <v>0</v>
      </c>
      <c r="IM241" s="43">
        <f>VLOOKUP($C241,'факт СДП 12 мес'!$D$8:$HP$287,185,0)</f>
        <v>0</v>
      </c>
      <c r="IN241" s="43">
        <f>VLOOKUP($C241,'факт СДП 12 мес'!$D$8:$HP$287,186,0)</f>
        <v>0</v>
      </c>
      <c r="IO241" s="43">
        <f>VLOOKUP($C241,'факт СДП 12 мес'!$D$8:$HP$287,187,0)</f>
        <v>0</v>
      </c>
      <c r="IP241" s="43">
        <f>VLOOKUP($C241,'факт СДП 12 мес'!$D$8:$HP$287,188,0)</f>
        <v>0</v>
      </c>
      <c r="IQ241" s="43">
        <f t="shared" si="5829"/>
        <v>0</v>
      </c>
      <c r="IR241" s="43">
        <f t="shared" si="5830"/>
        <v>0</v>
      </c>
      <c r="IS241" s="43">
        <f t="shared" si="5831"/>
        <v>0</v>
      </c>
      <c r="IT241" s="43">
        <f t="shared" si="4765"/>
        <v>0</v>
      </c>
      <c r="IU241" s="43">
        <f t="shared" si="4766"/>
        <v>0</v>
      </c>
      <c r="IV241" s="45">
        <f>'СДП (план)'!AV241</f>
        <v>0</v>
      </c>
      <c r="IW241" s="45">
        <f>'СДП (план)'!AW241</f>
        <v>0</v>
      </c>
      <c r="IX241" s="43">
        <f t="shared" si="4767"/>
        <v>0</v>
      </c>
      <c r="IY241" s="43">
        <f t="shared" si="4768"/>
        <v>0</v>
      </c>
      <c r="IZ241" s="43">
        <f>VLOOKUP($C241,'факт СДП 12 мес'!$D$8:$HP$287,147,0)</f>
        <v>0</v>
      </c>
      <c r="JA241" s="43">
        <f>VLOOKUP($C241,'факт СДП 12 мес'!$D$8:$HP$287,148,0)</f>
        <v>0</v>
      </c>
      <c r="JB241" s="43">
        <f>VLOOKUP($C241,'факт СДП 12 мес'!$D$8:$HP$287,149,0)</f>
        <v>0</v>
      </c>
      <c r="JC241" s="43">
        <f>VLOOKUP($C241,'факт СДП 12 мес'!$D$8:$HP$287,150,0)</f>
        <v>0</v>
      </c>
      <c r="JD241" s="43">
        <f>VLOOKUP($C241,'факт СДП 12 мес'!$D$8:$HP$287,151,0)</f>
        <v>0</v>
      </c>
      <c r="JE241" s="43">
        <f>VLOOKUP($C241,'факт СДП 12 мес'!$D$8:$HP$287,152,0)</f>
        <v>0</v>
      </c>
      <c r="JF241" s="43">
        <f t="shared" si="5832"/>
        <v>0</v>
      </c>
      <c r="JG241" s="43">
        <f t="shared" si="5833"/>
        <v>0</v>
      </c>
      <c r="JH241" s="43">
        <f t="shared" si="5834"/>
        <v>0</v>
      </c>
      <c r="JI241" s="43">
        <f t="shared" si="4769"/>
        <v>0</v>
      </c>
      <c r="JJ241" s="43">
        <f t="shared" si="4770"/>
        <v>0</v>
      </c>
      <c r="JK241" s="45">
        <f>'СДП (план)'!AX241</f>
        <v>0</v>
      </c>
      <c r="JL241" s="45">
        <f>'СДП (план)'!AY241</f>
        <v>0</v>
      </c>
      <c r="JM241" s="43">
        <f t="shared" si="4771"/>
        <v>0</v>
      </c>
      <c r="JN241" s="43">
        <f t="shared" si="4772"/>
        <v>0</v>
      </c>
      <c r="JO241" s="43">
        <f>VLOOKUP($C241,'факт СДП 12 мес'!$D$8:$HP$287,135,0)</f>
        <v>0</v>
      </c>
      <c r="JP241" s="43">
        <f>VLOOKUP($C241,'факт СДП 12 мес'!$D$8:$HP$287,136,0)</f>
        <v>0</v>
      </c>
      <c r="JQ241" s="43">
        <f>VLOOKUP($C241,'факт СДП 12 мес'!$D$8:$HP$287,137,0)</f>
        <v>0</v>
      </c>
      <c r="JR241" s="43">
        <f>VLOOKUP($C241,'факт СДП 12 мес'!$D$8:$HP$287,138,0)</f>
        <v>0</v>
      </c>
      <c r="JS241" s="43">
        <f>VLOOKUP($C241,'факт СДП 12 мес'!$D$8:$HP$287,139,0)</f>
        <v>0</v>
      </c>
      <c r="JT241" s="43">
        <f>VLOOKUP($C241,'факт СДП 12 мес'!$D$8:$HP$287,140,0)</f>
        <v>0</v>
      </c>
      <c r="JU241" s="43">
        <f t="shared" si="5835"/>
        <v>0</v>
      </c>
      <c r="JV241" s="43">
        <f t="shared" si="5836"/>
        <v>0</v>
      </c>
      <c r="JW241" s="43">
        <f t="shared" si="5837"/>
        <v>0</v>
      </c>
      <c r="JX241" s="43">
        <f t="shared" si="4773"/>
        <v>0</v>
      </c>
      <c r="JY241" s="43">
        <f t="shared" si="4774"/>
        <v>0</v>
      </c>
      <c r="JZ241" s="49">
        <f>'СДП (план)'!AZ241</f>
        <v>0</v>
      </c>
      <c r="KA241" s="43">
        <f>'СДП (план)'!BA241</f>
        <v>0</v>
      </c>
      <c r="KB241" s="43">
        <f t="shared" si="4775"/>
        <v>0</v>
      </c>
      <c r="KC241" s="43">
        <f t="shared" si="4776"/>
        <v>0</v>
      </c>
      <c r="KD241" s="43">
        <f>VLOOKUP($C241,'факт СДП 12 мес'!$D$8:$HP$287,105,0)</f>
        <v>0</v>
      </c>
      <c r="KE241" s="43">
        <f>VLOOKUP($C241,'факт СДП 12 мес'!$D$8:$HP$287,106,0)</f>
        <v>0</v>
      </c>
      <c r="KF241" s="43">
        <f>VLOOKUP($C241,'факт СДП 12 мес'!$D$8:$HP$287,107,0)</f>
        <v>0</v>
      </c>
      <c r="KG241" s="43">
        <f>VLOOKUP($C241,'факт СДП 12 мес'!$D$8:$HP$287,108,0)</f>
        <v>0</v>
      </c>
      <c r="KH241" s="43">
        <f>VLOOKUP($C241,'факт СДП 12 мес'!$D$8:$HP$287,109,0)</f>
        <v>0</v>
      </c>
      <c r="KI241" s="43">
        <f>VLOOKUP($C241,'факт СДП 12 мес'!$D$8:$HP$287,110,0)</f>
        <v>0</v>
      </c>
      <c r="KJ241" s="43">
        <f>SUM(JZ241*$G241)</f>
        <v>0</v>
      </c>
      <c r="KK241" s="43">
        <f>SUM(KB241*$G241)</f>
        <v>0</v>
      </c>
      <c r="KL241" s="43">
        <f>SUM(KD241*$G241)</f>
        <v>0</v>
      </c>
      <c r="KM241" s="43">
        <f t="shared" si="4777"/>
        <v>0</v>
      </c>
      <c r="KN241" s="43">
        <f t="shared" si="4778"/>
        <v>0</v>
      </c>
      <c r="KO241" s="49">
        <f>'СДП (план)'!BB241</f>
        <v>0</v>
      </c>
      <c r="KP241" s="43">
        <f>'СДП (план)'!BC241</f>
        <v>0</v>
      </c>
      <c r="KQ241" s="43">
        <f t="shared" si="4779"/>
        <v>0</v>
      </c>
      <c r="KR241" s="43">
        <f t="shared" si="4780"/>
        <v>0</v>
      </c>
      <c r="KS241" s="43">
        <f>VLOOKUP($C241,'факт СДП 12 мес'!$D$8:$HP$287,189,0)</f>
        <v>0</v>
      </c>
      <c r="KT241" s="43">
        <f>VLOOKUP($C241,'факт СДП 12 мес'!$D$8:$HP$287,190,0)</f>
        <v>0</v>
      </c>
      <c r="KU241" s="43">
        <f>VLOOKUP($C241,'факт СДП 12 мес'!$D$8:$HP$287,191,0)</f>
        <v>0</v>
      </c>
      <c r="KV241" s="43">
        <f>VLOOKUP($C241,'факт СДП 12 мес'!$D$8:$HP$287,192,0)</f>
        <v>0</v>
      </c>
      <c r="KW241" s="43">
        <f>VLOOKUP($C241,'факт СДП 12 мес'!$D$8:$HP$287,193,0)</f>
        <v>0</v>
      </c>
      <c r="KX241" s="43">
        <f>VLOOKUP($C241,'факт СДП 12 мес'!$D$8:$HP$287,194,0)</f>
        <v>0</v>
      </c>
      <c r="KY241" s="43">
        <f t="shared" si="5838"/>
        <v>0</v>
      </c>
      <c r="KZ241" s="43">
        <f t="shared" si="5839"/>
        <v>0</v>
      </c>
      <c r="LA241" s="43">
        <f t="shared" si="5840"/>
        <v>0</v>
      </c>
      <c r="LB241" s="43">
        <f t="shared" si="4781"/>
        <v>0</v>
      </c>
      <c r="LC241" s="43">
        <f t="shared" si="4782"/>
        <v>0</v>
      </c>
      <c r="LD241" s="49">
        <f>'СДП (план)'!BD241</f>
        <v>0</v>
      </c>
      <c r="LE241" s="43">
        <f>'СДП (план)'!BE241</f>
        <v>0</v>
      </c>
      <c r="LF241" s="43">
        <f t="shared" si="4783"/>
        <v>0</v>
      </c>
      <c r="LG241" s="43">
        <f t="shared" si="4784"/>
        <v>0</v>
      </c>
      <c r="LH241" s="43">
        <f>VLOOKUP($C241,'факт СДП 12 мес'!$D$8:$HP$287,63,0)</f>
        <v>0</v>
      </c>
      <c r="LI241" s="43">
        <f>VLOOKUP($C241,'факт СДП 12 мес'!$D$8:$HP$287,64,0)</f>
        <v>0</v>
      </c>
      <c r="LJ241" s="43">
        <f>VLOOKUP($C241,'факт СДП 12 мес'!$D$8:$HP$287,65,0)</f>
        <v>0</v>
      </c>
      <c r="LK241" s="43">
        <f>VLOOKUP($C241,'факт СДП 12 мес'!$D$8:$HP$287,66,0)</f>
        <v>0</v>
      </c>
      <c r="LL241" s="43">
        <f>VLOOKUP($C241,'факт СДП 12 мес'!$D$8:$HP$287,67,0)</f>
        <v>0</v>
      </c>
      <c r="LM241" s="43">
        <f>VLOOKUP($C241,'факт СДП 12 мес'!$D$8:$HP$287,68,0)</f>
        <v>0</v>
      </c>
      <c r="LN241" s="43">
        <f t="shared" si="5841"/>
        <v>0</v>
      </c>
      <c r="LO241" s="43">
        <f t="shared" si="5842"/>
        <v>0</v>
      </c>
      <c r="LP241" s="43">
        <f t="shared" si="5843"/>
        <v>0</v>
      </c>
      <c r="LQ241" s="43">
        <f t="shared" si="4785"/>
        <v>0</v>
      </c>
      <c r="LR241" s="43">
        <f t="shared" si="4786"/>
        <v>0</v>
      </c>
      <c r="LS241" s="49">
        <f>'СДП (план)'!BF241</f>
        <v>0</v>
      </c>
      <c r="LT241" s="43">
        <f>'СДП (план)'!BG241</f>
        <v>0</v>
      </c>
      <c r="LU241" s="43">
        <f t="shared" si="4787"/>
        <v>0</v>
      </c>
      <c r="LV241" s="43">
        <f t="shared" si="4788"/>
        <v>0</v>
      </c>
      <c r="LW241" s="43">
        <f>VLOOKUP($C241,'факт СДП 12 мес'!$D$8:$HP$287,69,0)</f>
        <v>0</v>
      </c>
      <c r="LX241" s="43">
        <f>VLOOKUP($C241,'факт СДП 12 мес'!$D$8:$HP$287,70,0)</f>
        <v>0</v>
      </c>
      <c r="LY241" s="43">
        <f>VLOOKUP($C241,'факт СДП 12 мес'!$D$8:$HP$287,71,0)</f>
        <v>0</v>
      </c>
      <c r="LZ241" s="43">
        <f>VLOOKUP($C241,'факт СДП 12 мес'!$D$8:$HP$287,72,0)</f>
        <v>0</v>
      </c>
      <c r="MA241" s="43">
        <f>VLOOKUP($C241,'факт СДП 12 мес'!$D$8:$HP$287,73,0)</f>
        <v>0</v>
      </c>
      <c r="MB241" s="43">
        <f>VLOOKUP($C241,'факт СДП 12 мес'!$D$8:$HP$287,74,0)</f>
        <v>0</v>
      </c>
      <c r="MC241" s="43">
        <f>SUM(LS241*$G241)</f>
        <v>0</v>
      </c>
      <c r="MD241" s="43">
        <f>SUM(LU241*$G241)</f>
        <v>0</v>
      </c>
      <c r="ME241" s="43">
        <f>SUM(LW241*$G241)</f>
        <v>0</v>
      </c>
      <c r="MF241" s="43">
        <f t="shared" si="5398"/>
        <v>0</v>
      </c>
      <c r="MG241" s="43">
        <f t="shared" si="5399"/>
        <v>0</v>
      </c>
      <c r="MH241" s="49">
        <f>'СДП (план)'!BH241</f>
        <v>0</v>
      </c>
      <c r="MI241" s="43">
        <f>'СДП (план)'!BI241</f>
        <v>0</v>
      </c>
      <c r="MJ241" s="43">
        <f t="shared" si="4789"/>
        <v>0</v>
      </c>
      <c r="MK241" s="43">
        <f t="shared" si="4790"/>
        <v>0</v>
      </c>
      <c r="ML241" s="43">
        <f>VLOOKUP($C241,'факт СДП 12 мес'!$D$8:$HP$287,75,0)</f>
        <v>0</v>
      </c>
      <c r="MM241" s="43">
        <f>VLOOKUP($C241,'факт СДП 12 мес'!$D$8:$HP$287,76,0)</f>
        <v>0</v>
      </c>
      <c r="MN241" s="43">
        <f>VLOOKUP($C241,'факт СДП 12 мес'!$D$8:$HP$287,77,0)</f>
        <v>0</v>
      </c>
      <c r="MO241" s="43">
        <f>VLOOKUP($C241,'факт СДП 12 мес'!$D$8:$HP$287,78,0)</f>
        <v>0</v>
      </c>
      <c r="MP241" s="43">
        <f>VLOOKUP($C241,'факт СДП 12 мес'!$D$8:$HP$287,79,0)</f>
        <v>0</v>
      </c>
      <c r="MQ241" s="43">
        <f>VLOOKUP($C241,'факт СДП 12 мес'!$D$8:$HP$287,80,0)</f>
        <v>0</v>
      </c>
      <c r="MR241" s="43">
        <f t="shared" si="5844"/>
        <v>0</v>
      </c>
      <c r="MS241" s="43">
        <f t="shared" si="5845"/>
        <v>0</v>
      </c>
      <c r="MT241" s="43">
        <f t="shared" si="5846"/>
        <v>0</v>
      </c>
      <c r="MU241" s="43">
        <f t="shared" si="4868"/>
        <v>0</v>
      </c>
      <c r="MV241" s="43">
        <f t="shared" si="4869"/>
        <v>0</v>
      </c>
      <c r="MW241" s="44">
        <f>'СДП (план)'!BJ241</f>
        <v>0</v>
      </c>
      <c r="MX241" s="43">
        <f>'СДП (план)'!BK241</f>
        <v>0</v>
      </c>
      <c r="MY241" s="43">
        <f t="shared" si="4793"/>
        <v>0</v>
      </c>
      <c r="MZ241" s="43">
        <f t="shared" si="4794"/>
        <v>0</v>
      </c>
      <c r="NA241" s="43">
        <f>VLOOKUP($C241,'факт СДП 12 мес'!$D$8:$HP$287,81,0)</f>
        <v>0</v>
      </c>
      <c r="NB241" s="43">
        <f>VLOOKUP($C241,'факт СДП 12 мес'!$D$8:$HP$287,82,0)</f>
        <v>0</v>
      </c>
      <c r="NC241" s="43">
        <f>VLOOKUP($C241,'факт СДП 12 мес'!$D$8:$HP$287,83,0)</f>
        <v>0</v>
      </c>
      <c r="ND241" s="43">
        <f>VLOOKUP($C241,'факт СДП 12 мес'!$D$8:$HP$287,84,0)</f>
        <v>0</v>
      </c>
      <c r="NE241" s="43">
        <f>VLOOKUP($C241,'факт СДП 12 мес'!$D$8:$HP$287,85,0)</f>
        <v>0</v>
      </c>
      <c r="NF241" s="43">
        <f>VLOOKUP($C241,'факт СДП 12 мес'!$D$8:$HP$287,86,0)</f>
        <v>0</v>
      </c>
      <c r="NG241" s="43">
        <f t="shared" si="5847"/>
        <v>0</v>
      </c>
      <c r="NH241" s="43">
        <f t="shared" si="5848"/>
        <v>0</v>
      </c>
      <c r="NI241" s="43">
        <f t="shared" si="5849"/>
        <v>0</v>
      </c>
      <c r="NJ241" s="43">
        <f t="shared" si="4871"/>
        <v>0</v>
      </c>
      <c r="NK241" s="43">
        <f t="shared" si="4872"/>
        <v>0</v>
      </c>
      <c r="NL241" s="49">
        <f>'СДП (план)'!BL241</f>
        <v>0</v>
      </c>
      <c r="NM241" s="43">
        <f>'СДП (план)'!BM241</f>
        <v>0</v>
      </c>
      <c r="NN241" s="43">
        <f t="shared" si="4797"/>
        <v>0</v>
      </c>
      <c r="NO241" s="43">
        <f t="shared" si="4798"/>
        <v>0</v>
      </c>
      <c r="NP241" s="43">
        <f>VLOOKUP($C241,'факт СДП 12 мес'!$D$8:$HP$287,99,0)</f>
        <v>0</v>
      </c>
      <c r="NQ241" s="43">
        <f>VLOOKUP($C241,'факт СДП 12 мес'!$D$8:$HP$287,100,0)</f>
        <v>0</v>
      </c>
      <c r="NR241" s="43">
        <f>VLOOKUP($C241,'факт СДП 12 мес'!$D$8:$HP$287,101,0)</f>
        <v>0</v>
      </c>
      <c r="NS241" s="43">
        <f>VLOOKUP($C241,'факт СДП 12 мес'!$D$8:$HP$287,102,0)</f>
        <v>0</v>
      </c>
      <c r="NT241" s="43">
        <f>VLOOKUP($C241,'факт СДП 12 мес'!$D$8:$HP$287,103,0)</f>
        <v>0</v>
      </c>
      <c r="NU241" s="43">
        <f>VLOOKUP($C241,'факт СДП 12 мес'!$D$8:$HP$287,104,0)</f>
        <v>0</v>
      </c>
      <c r="NV241" s="43">
        <f t="shared" si="5850"/>
        <v>0</v>
      </c>
      <c r="NW241" s="43">
        <f t="shared" si="5851"/>
        <v>0</v>
      </c>
      <c r="NX241" s="43">
        <f t="shared" si="5852"/>
        <v>0</v>
      </c>
      <c r="NY241" s="43">
        <f t="shared" si="4799"/>
        <v>0</v>
      </c>
      <c r="NZ241" s="43">
        <f t="shared" si="4800"/>
        <v>0</v>
      </c>
      <c r="OA241" s="49">
        <f>'СДП (план)'!BN241</f>
        <v>0</v>
      </c>
      <c r="OB241" s="43">
        <f>'СДП (план)'!BO241</f>
        <v>0</v>
      </c>
      <c r="OC241" s="43">
        <f t="shared" si="4801"/>
        <v>0</v>
      </c>
      <c r="OD241" s="43">
        <f t="shared" si="4802"/>
        <v>0</v>
      </c>
      <c r="OE241" s="43"/>
      <c r="OF241" s="43"/>
      <c r="OG241" s="43"/>
      <c r="OH241" s="43"/>
      <c r="OI241" s="43"/>
      <c r="OJ241" s="43"/>
      <c r="OK241" s="43">
        <f t="shared" si="5853"/>
        <v>0</v>
      </c>
      <c r="OL241" s="43">
        <f t="shared" si="5854"/>
        <v>0</v>
      </c>
      <c r="OM241" s="43">
        <f t="shared" si="5855"/>
        <v>0</v>
      </c>
      <c r="ON241" s="43">
        <f t="shared" si="4803"/>
        <v>0</v>
      </c>
      <c r="OO241" s="43">
        <f t="shared" si="4804"/>
        <v>0</v>
      </c>
      <c r="OP241" s="49">
        <f>'СДП (план)'!BP241</f>
        <v>0</v>
      </c>
      <c r="OQ241" s="43">
        <f>'СДП (план)'!BQ241</f>
        <v>0</v>
      </c>
      <c r="OR241" s="43">
        <f t="shared" si="4805"/>
        <v>0</v>
      </c>
      <c r="OS241" s="43">
        <f t="shared" si="4806"/>
        <v>0</v>
      </c>
      <c r="OT241" s="43">
        <f>VLOOKUP($C241,'факт СДП 12 мес'!$D$8:$HP$287,177,0)</f>
        <v>0</v>
      </c>
      <c r="OU241" s="43">
        <f>VLOOKUP($C241,'факт СДП 12 мес'!$D$8:$HP$287,178,0)</f>
        <v>0</v>
      </c>
      <c r="OV241" s="43">
        <f>VLOOKUP($C241,'факт СДП 12 мес'!$D$8:$HP$287,179,0)</f>
        <v>0</v>
      </c>
      <c r="OW241" s="43">
        <f>VLOOKUP($C241,'факт СДП 12 мес'!$D$8:$HP$287,180,0)</f>
        <v>0</v>
      </c>
      <c r="OX241" s="43">
        <f>VLOOKUP($C241,'факт СДП 12 мес'!$D$8:$HP$287,181,0)</f>
        <v>0</v>
      </c>
      <c r="OY241" s="43">
        <f>VLOOKUP($C241,'факт СДП 12 мес'!$D$8:$HP$287,182,0)</f>
        <v>0</v>
      </c>
      <c r="OZ241" s="43">
        <f t="shared" si="5856"/>
        <v>0</v>
      </c>
      <c r="PA241" s="43">
        <f t="shared" si="5857"/>
        <v>0</v>
      </c>
      <c r="PB241" s="43">
        <f t="shared" si="5858"/>
        <v>0</v>
      </c>
      <c r="PC241" s="43">
        <f t="shared" si="4807"/>
        <v>0</v>
      </c>
      <c r="PD241" s="43">
        <f t="shared" si="4808"/>
        <v>0</v>
      </c>
      <c r="PE241" s="45">
        <f>'СДП (план)'!BR241</f>
        <v>0</v>
      </c>
      <c r="PF241" s="45">
        <f>'СДП (план)'!BS241</f>
        <v>0</v>
      </c>
      <c r="PG241" s="43">
        <f t="shared" si="4809"/>
        <v>0</v>
      </c>
      <c r="PH241" s="43">
        <f t="shared" si="4810"/>
        <v>0</v>
      </c>
      <c r="PI241" s="43">
        <f>VLOOKUP($C241,'факт СДП 12 мес'!$D$8:$HP$287,123,0)</f>
        <v>0</v>
      </c>
      <c r="PJ241" s="43">
        <f>VLOOKUP($C241,'факт СДП 12 мес'!$D$8:$HP$287,124,0)</f>
        <v>0</v>
      </c>
      <c r="PK241" s="43">
        <f>VLOOKUP($C241,'факт СДП 12 мес'!$D$8:$HP$287,125,0)</f>
        <v>0</v>
      </c>
      <c r="PL241" s="43">
        <f>VLOOKUP($C241,'факт СДП 12 мес'!$D$8:$HP$287,126,0)</f>
        <v>0</v>
      </c>
      <c r="PM241" s="43">
        <f>VLOOKUP($C241,'факт СДП 12 мес'!$D$8:$HP$287,127,0)</f>
        <v>0</v>
      </c>
      <c r="PN241" s="43">
        <f>VLOOKUP($C241,'факт СДП 12 мес'!$D$8:$HP$287,128,0)</f>
        <v>0</v>
      </c>
      <c r="PO241" s="43">
        <f>SUM(PE241*$G241)</f>
        <v>0</v>
      </c>
      <c r="PP241" s="43">
        <f>SUM(PG241*$G241)</f>
        <v>0</v>
      </c>
      <c r="PQ241" s="43">
        <f>SUM(PI241*$G241)</f>
        <v>0</v>
      </c>
      <c r="PR241" s="43">
        <f t="shared" si="4811"/>
        <v>0</v>
      </c>
      <c r="PS241" s="43">
        <f t="shared" si="4812"/>
        <v>0</v>
      </c>
      <c r="PT241" s="49">
        <f>'СДП (план)'!BT241</f>
        <v>0</v>
      </c>
      <c r="PU241" s="43">
        <f>'СДП (план)'!BU241</f>
        <v>0</v>
      </c>
      <c r="PV241" s="43">
        <f t="shared" si="4813"/>
        <v>0</v>
      </c>
      <c r="PW241" s="43">
        <f t="shared" si="4814"/>
        <v>0</v>
      </c>
      <c r="PX241" s="43">
        <f>VLOOKUP($C241,'факт СДП 12 мес'!$D$8:$HP$287,111,0)</f>
        <v>0</v>
      </c>
      <c r="PY241" s="43">
        <f>VLOOKUP($C241,'факт СДП 12 мес'!$D$8:$HP$287,112,0)</f>
        <v>0</v>
      </c>
      <c r="PZ241" s="43">
        <f>VLOOKUP($C241,'факт СДП 12 мес'!$D$8:$HP$287,113,0)</f>
        <v>0</v>
      </c>
      <c r="QA241" s="43">
        <f>VLOOKUP($C241,'факт СДП 12 мес'!$D$8:$HP$287,114,0)</f>
        <v>0</v>
      </c>
      <c r="QB241" s="43">
        <f>VLOOKUP($C241,'факт СДП 12 мес'!$D$8:$HP$287,115,0)</f>
        <v>0</v>
      </c>
      <c r="QC241" s="43">
        <f>VLOOKUP($C241,'факт СДП 12 мес'!$D$8:$HP$287,116,0)</f>
        <v>0</v>
      </c>
      <c r="QD241" s="43">
        <f t="shared" si="5859"/>
        <v>0</v>
      </c>
      <c r="QE241" s="43">
        <f t="shared" si="5860"/>
        <v>0</v>
      </c>
      <c r="QF241" s="43">
        <f t="shared" si="5861"/>
        <v>0</v>
      </c>
      <c r="QG241" s="43">
        <f t="shared" si="4815"/>
        <v>0</v>
      </c>
      <c r="QH241" s="43">
        <f t="shared" si="4816"/>
        <v>0</v>
      </c>
      <c r="QI241" s="49">
        <f>'СДП (план)'!BV241</f>
        <v>0</v>
      </c>
      <c r="QJ241" s="43">
        <f>'СДП (план)'!BW241</f>
        <v>0</v>
      </c>
      <c r="QK241" s="43">
        <f t="shared" si="4817"/>
        <v>0</v>
      </c>
      <c r="QL241" s="43">
        <f t="shared" si="4818"/>
        <v>0</v>
      </c>
      <c r="QM241" s="43">
        <f>VLOOKUP($C241,'факт СДП 12 мес'!$D$8:$HP$287,153,0)</f>
        <v>0</v>
      </c>
      <c r="QN241" s="43">
        <f>VLOOKUP($C241,'факт СДП 12 мес'!$D$8:$HP$287,154,0)</f>
        <v>0</v>
      </c>
      <c r="QO241" s="43">
        <f>VLOOKUP($C241,'факт СДП 12 мес'!$D$8:$HP$287,155,0)</f>
        <v>0</v>
      </c>
      <c r="QP241" s="43">
        <f>VLOOKUP($C241,'факт СДП 12 мес'!$D$8:$HP$287,156,0)</f>
        <v>0</v>
      </c>
      <c r="QQ241" s="43">
        <f>VLOOKUP($C241,'факт СДП 12 мес'!$D$8:$HP$287,157,0)</f>
        <v>0</v>
      </c>
      <c r="QR241" s="43">
        <f>VLOOKUP($C241,'факт СДП 12 мес'!$D$8:$HP$287,158,0)</f>
        <v>0</v>
      </c>
      <c r="QS241" s="43">
        <f>SUM(QI241*$G241)</f>
        <v>0</v>
      </c>
      <c r="QT241" s="43">
        <f>SUM(QK241*$G241)</f>
        <v>0</v>
      </c>
      <c r="QU241" s="43">
        <f t="shared" si="5862"/>
        <v>0</v>
      </c>
      <c r="QV241" s="43">
        <f t="shared" si="5214"/>
        <v>0</v>
      </c>
      <c r="QW241" s="43">
        <f t="shared" si="5215"/>
        <v>0</v>
      </c>
      <c r="QX241" s="49">
        <f>'СДП (план)'!BX241</f>
        <v>0</v>
      </c>
      <c r="QY241" s="43">
        <f>'СДП (план)'!BY241</f>
        <v>0</v>
      </c>
      <c r="QZ241" s="43">
        <f t="shared" si="4819"/>
        <v>0</v>
      </c>
      <c r="RA241" s="43">
        <f t="shared" si="4820"/>
        <v>0</v>
      </c>
      <c r="RB241" s="43">
        <f>VLOOKUP($C241,'факт СДП 12 мес'!$D$8:$HP$287,195,0)</f>
        <v>0</v>
      </c>
      <c r="RC241" s="43">
        <f>VLOOKUP($C241,'факт СДП 12 мес'!$D$8:$HP$287,196,0)</f>
        <v>0</v>
      </c>
      <c r="RD241" s="43">
        <f>VLOOKUP($C241,'факт СДП 12 мес'!$D$8:$HP$287,197,0)</f>
        <v>0</v>
      </c>
      <c r="RE241" s="43">
        <f>VLOOKUP($C241,'факт СДП 12 мес'!$D$8:$HP$287,198,0)</f>
        <v>0</v>
      </c>
      <c r="RF241" s="43">
        <f>VLOOKUP($C241,'факт СДП 12 мес'!$D$8:$HP$287,199,0)</f>
        <v>0</v>
      </c>
      <c r="RG241" s="43">
        <f>VLOOKUP($C241,'факт СДП 12 мес'!$D$8:$HP$287,200,0)</f>
        <v>0</v>
      </c>
      <c r="RH241" s="43">
        <f t="shared" si="5863"/>
        <v>0</v>
      </c>
      <c r="RI241" s="43">
        <f t="shared" si="5864"/>
        <v>0</v>
      </c>
      <c r="RJ241" s="43">
        <f t="shared" si="5865"/>
        <v>0</v>
      </c>
      <c r="RK241" s="43">
        <f t="shared" si="4821"/>
        <v>0</v>
      </c>
      <c r="RL241" s="43">
        <f t="shared" si="4822"/>
        <v>0</v>
      </c>
      <c r="RM241" s="49">
        <f>'СДП (план)'!BZ241</f>
        <v>0</v>
      </c>
      <c r="RN241" s="43">
        <f>'СДП (план)'!CA241</f>
        <v>0</v>
      </c>
      <c r="RO241" s="43">
        <f t="shared" si="4823"/>
        <v>0</v>
      </c>
      <c r="RP241" s="43">
        <f t="shared" si="4824"/>
        <v>0</v>
      </c>
      <c r="RQ241" s="43">
        <f>VLOOKUP($C241,'факт СДП 12 мес'!$D$8:$HP$287,201,0)</f>
        <v>0</v>
      </c>
      <c r="RR241" s="43">
        <f>VLOOKUP($C241,'факт СДП 12 мес'!$D$8:$HP$287,202,0)</f>
        <v>0</v>
      </c>
      <c r="RS241" s="43">
        <f>VLOOKUP($C241,'факт СДП 12 мес'!$D$8:$HP$287,203,0)</f>
        <v>0</v>
      </c>
      <c r="RT241" s="43">
        <f>VLOOKUP($C241,'факт СДП 12 мес'!$D$8:$HP$287,204,0)</f>
        <v>0</v>
      </c>
      <c r="RU241" s="43">
        <f>VLOOKUP($C241,'факт СДП 12 мес'!$D$8:$HP$287,205,0)</f>
        <v>0</v>
      </c>
      <c r="RV241" s="43">
        <f>VLOOKUP($C241,'факт СДП 12 мес'!$D$8:$HP$287,206,0)</f>
        <v>0</v>
      </c>
      <c r="RW241" s="43">
        <f t="shared" si="5866"/>
        <v>0</v>
      </c>
      <c r="RX241" s="43">
        <f t="shared" si="5867"/>
        <v>0</v>
      </c>
      <c r="RY241" s="43">
        <f t="shared" si="5868"/>
        <v>0</v>
      </c>
      <c r="RZ241" s="43">
        <f t="shared" si="4825"/>
        <v>0</v>
      </c>
      <c r="SA241" s="43">
        <f t="shared" si="4826"/>
        <v>0</v>
      </c>
      <c r="SB241" s="49">
        <f>'СДП (план)'!CB241</f>
        <v>0</v>
      </c>
      <c r="SC241" s="43">
        <f>'СДП (план)'!CC241</f>
        <v>0</v>
      </c>
      <c r="SD241" s="43">
        <f t="shared" si="4063"/>
        <v>0</v>
      </c>
      <c r="SE241" s="43">
        <f t="shared" si="4064"/>
        <v>0</v>
      </c>
      <c r="SF241" s="43">
        <f>VLOOKUP($C241,'факт СДП 12 мес'!$D$8:$HP$287,129,0)</f>
        <v>0</v>
      </c>
      <c r="SG241" s="43">
        <f>VLOOKUP($C241,'факт СДП 12 мес'!$D$8:$HP$287,130,0)</f>
        <v>0</v>
      </c>
      <c r="SH241" s="43">
        <f>VLOOKUP($C241,'факт СДП 12 мес'!$D$8:$HP$287,131,0)</f>
        <v>0</v>
      </c>
      <c r="SI241" s="43">
        <f>VLOOKUP($C241,'факт СДП 12 мес'!$D$8:$HP$287,132,0)</f>
        <v>0</v>
      </c>
      <c r="SJ241" s="43">
        <f>VLOOKUP($C241,'факт СДП 12 мес'!$D$8:$HP$287,133,0)</f>
        <v>0</v>
      </c>
      <c r="SK241" s="43">
        <f>VLOOKUP($C241,'факт СДП 12 мес'!$D$8:$HP$287,134,0)</f>
        <v>0</v>
      </c>
      <c r="SL241" s="43">
        <f>SUM(SB241*$G241)</f>
        <v>0</v>
      </c>
      <c r="SM241" s="43">
        <f t="shared" si="5869"/>
        <v>0</v>
      </c>
      <c r="SN241" s="43">
        <f t="shared" si="5870"/>
        <v>0</v>
      </c>
      <c r="SO241" s="43">
        <f t="shared" si="4827"/>
        <v>0</v>
      </c>
      <c r="SP241" s="43">
        <f t="shared" si="4828"/>
        <v>0</v>
      </c>
      <c r="SQ241" s="49">
        <f>'СДП (план)'!CD241</f>
        <v>0</v>
      </c>
      <c r="SR241" s="43">
        <f>'СДП (план)'!CE241</f>
        <v>0</v>
      </c>
      <c r="SS241" s="43">
        <f t="shared" si="4068"/>
        <v>0</v>
      </c>
      <c r="ST241" s="43">
        <f t="shared" si="4069"/>
        <v>0</v>
      </c>
      <c r="SU241" s="43">
        <f>VLOOKUP($C241,'факт СДП 12 мес'!$D$8:$HP$287,93,0)</f>
        <v>0</v>
      </c>
      <c r="SV241" s="43">
        <f>VLOOKUP($C241,'факт СДП 12 мес'!$D$8:$HP$287,94,0)</f>
        <v>0</v>
      </c>
      <c r="SW241" s="43">
        <f>VLOOKUP($C241,'факт СДП 12 мес'!$D$8:$HP$287,95,0)</f>
        <v>0</v>
      </c>
      <c r="SX241" s="43">
        <f>VLOOKUP($C241,'факт СДП 12 мес'!$D$8:$HP$287,96,0)</f>
        <v>0</v>
      </c>
      <c r="SY241" s="43">
        <f>VLOOKUP($C241,'факт СДП 12 мес'!$D$8:$HP$287,97,0)</f>
        <v>0</v>
      </c>
      <c r="SZ241" s="43">
        <f>VLOOKUP($C241,'факт СДП 12 мес'!$D$8:$HP$287,98,0)</f>
        <v>0</v>
      </c>
      <c r="TA241" s="43">
        <f>SUM(SQ241*$G241)</f>
        <v>0</v>
      </c>
      <c r="TB241" s="43">
        <f t="shared" si="5871"/>
        <v>0</v>
      </c>
      <c r="TC241" s="43">
        <f t="shared" si="5872"/>
        <v>0</v>
      </c>
      <c r="TD241" s="43">
        <f t="shared" si="4829"/>
        <v>0</v>
      </c>
      <c r="TE241" s="43">
        <f t="shared" si="4830"/>
        <v>0</v>
      </c>
      <c r="TF241" s="10">
        <f>'СДП (план)'!CF241</f>
        <v>0</v>
      </c>
      <c r="TG241" s="3">
        <f>'СДП (план)'!CG241</f>
        <v>0</v>
      </c>
      <c r="TH241" s="43">
        <f t="shared" si="5873"/>
        <v>0</v>
      </c>
      <c r="TI241" s="43">
        <f t="shared" si="5874"/>
        <v>0</v>
      </c>
      <c r="TJ241" s="43">
        <f>VLOOKUP($C241,'факт СДП 12 мес'!$D$8:$HP$287,117,0)</f>
        <v>0</v>
      </c>
      <c r="TK241" s="43">
        <f>VLOOKUP($C241,'факт СДП 12 мес'!$D$8:$HP$287,118,0)</f>
        <v>0</v>
      </c>
      <c r="TL241" s="43">
        <f>VLOOKUP($C241,'факт СДП 12 мес'!$D$8:$HP$287,119,0)</f>
        <v>0</v>
      </c>
      <c r="TM241" s="43">
        <f>VLOOKUP($C241,'факт СДП 12 мес'!$D$8:$HP$287,120,0)</f>
        <v>0</v>
      </c>
      <c r="TN241" s="43">
        <f>VLOOKUP($C241,'факт СДП 12 мес'!$D$8:$HP$287,121,0)</f>
        <v>0</v>
      </c>
      <c r="TO241" s="43">
        <f>VLOOKUP($C241,'факт СДП 12 мес'!$D$8:$HP$287,122,0)</f>
        <v>0</v>
      </c>
      <c r="TP241" s="43">
        <f>SUM(TF241*$G241)</f>
        <v>0</v>
      </c>
      <c r="TQ241" s="43">
        <f t="shared" si="5875"/>
        <v>0</v>
      </c>
      <c r="TR241" s="43">
        <f t="shared" si="5876"/>
        <v>0</v>
      </c>
      <c r="TS241" s="43">
        <f t="shared" si="4833"/>
        <v>0</v>
      </c>
      <c r="TT241" s="43">
        <f t="shared" si="4834"/>
        <v>0</v>
      </c>
      <c r="TU241" s="43">
        <f>'СДП (план)'!CH241</f>
        <v>0</v>
      </c>
      <c r="TV241" s="43">
        <f>'СДП (план)'!CI241</f>
        <v>0</v>
      </c>
      <c r="TW241" s="43">
        <f t="shared" si="4835"/>
        <v>0</v>
      </c>
      <c r="TX241" s="43">
        <f t="shared" si="4836"/>
        <v>0</v>
      </c>
      <c r="TY241" s="43">
        <f>VLOOKUP($C241,'факт СДП 12 мес'!$D$8:$HP$287,207,0)</f>
        <v>0</v>
      </c>
      <c r="TZ241" s="43">
        <f>VLOOKUP($C241,'факт СДП 12 мес'!$D$8:$HP$287,208,0)</f>
        <v>0</v>
      </c>
      <c r="UA241" s="43">
        <f>VLOOKUP($C241,'факт СДП 12 мес'!$D$8:$HP$287,209,0)</f>
        <v>0</v>
      </c>
      <c r="UB241" s="43">
        <f>VLOOKUP($C241,'факт СДП 12 мес'!$D$8:$HP$287,210,0)</f>
        <v>0</v>
      </c>
      <c r="UC241" s="43">
        <f>VLOOKUP($C241,'факт СДП 12 мес'!$D$8:$HP$287,211,0)</f>
        <v>0</v>
      </c>
      <c r="UD241" s="43">
        <f>VLOOKUP($C241,'факт СДП 12 мес'!$D$8:$HP$287,212,0)</f>
        <v>0</v>
      </c>
      <c r="UE241" s="43">
        <f t="shared" si="5877"/>
        <v>0</v>
      </c>
      <c r="UF241" s="43">
        <f>SUM(TW241*$G241)</f>
        <v>0</v>
      </c>
      <c r="UG241" s="43">
        <f>SUM(TY241*$G241)</f>
        <v>0</v>
      </c>
      <c r="UH241" s="43">
        <f t="shared" si="5216"/>
        <v>0</v>
      </c>
      <c r="UI241" s="43">
        <f t="shared" si="5217"/>
        <v>0</v>
      </c>
      <c r="UJ241" s="43"/>
      <c r="UK241" s="43"/>
      <c r="UL241" s="43"/>
      <c r="UM241" s="43"/>
      <c r="UN241" s="43"/>
      <c r="UO241" s="43"/>
      <c r="UP241" s="43"/>
      <c r="UQ241" s="43"/>
      <c r="UR241" s="43"/>
      <c r="US241" s="43"/>
      <c r="UT241" s="43"/>
      <c r="UU241" s="43"/>
      <c r="UV241" s="43"/>
      <c r="UW241" s="43">
        <f t="shared" si="5058"/>
        <v>0</v>
      </c>
      <c r="UX241" s="43">
        <f t="shared" si="5059"/>
        <v>0</v>
      </c>
      <c r="UY241" s="47">
        <f>'СДП (план)'!CN241</f>
        <v>0</v>
      </c>
      <c r="UZ241" s="47">
        <f>'СДП (план)'!CO241</f>
        <v>0</v>
      </c>
      <c r="VA241" s="43">
        <f t="shared" si="5880"/>
        <v>0</v>
      </c>
      <c r="VB241" s="43">
        <f t="shared" si="5881"/>
        <v>0</v>
      </c>
      <c r="VC241" s="47">
        <f t="shared" ref="VC241:VC289" si="5882">SUM(T241,AI241,AX241,BM241,CB241,CQ241,DF241,DU241,EJ241,EY241,FN241,GC241,GR241,HG241,HV241,IK241,IZ241,JO241,KD241,KS241,LH241,LW241,ML241,NA241,NP241,OT241,PI241,PX241,QM241,RB241,RQ241,SF241,SU241,TJ241,TY241)</f>
        <v>0</v>
      </c>
      <c r="VD241" s="47">
        <f t="shared" ref="VD241:VD289" si="5883">SUM(U241,AJ241,AY241,BN241,CC241,CR241,DG241,DV241,EK241,EZ241,FO241,GD241,GS241,HH241,HW241,IL241,JA241,JP241,KE241,KT241,LI241,LX241,MM241,NB241,NQ241,OU241,PJ241,PY241,QN241,RC241,RR241,SG241,SV241,TK241,TZ241)</f>
        <v>0</v>
      </c>
      <c r="VE241" s="47">
        <f t="shared" ref="VE241:VE289" si="5884">SUM(V241,AK241,AZ241,BO241,CD241,CS241,DH241,DW241,EL241,FA241,FP241,GE241,GT241,HI241,HX241,IM241,JB241,JQ241,KF241,KU241,LJ241,LY241,MN241,NC241,NR241,OV241,PK241,PZ241,QO241,RD241,RS241,SH241,SW241,TL241,UA241)</f>
        <v>0</v>
      </c>
      <c r="VF241" s="47">
        <f t="shared" ref="VF241:VF289" si="5885">SUM(W241,AL241,BA241,BP241,CE241,CT241,DI241,DX241,EM241,FB241,FQ241,GF241,GU241,HJ241,HY241,IN241,JC241,JR241,KG241,KV241,LK241,LZ241,MO241,ND241,NS241,OW241,PL241,QA241,QP241,RE241,RT241,SI241,SX241,TM241,UB241)</f>
        <v>0</v>
      </c>
      <c r="VG241" s="47">
        <f t="shared" ref="VG241:VG289" si="5886">SUM(X241,AM241,BB241,BQ241,CF241,CU241,DJ241,DY241,EN241,FC241,FR241,GG241,GV241,HK241,HZ241,IO241,JD241,JS241,KH241,KW241,LL241,MA241,MP241,NE241,NT241,OX241,PM241,QB241,QQ241,RF241,RU241,SJ241,SY241,TN241,UC241)</f>
        <v>0</v>
      </c>
      <c r="VH241" s="47">
        <f t="shared" ref="VH241:VH289" si="5887">SUM(Y241,AN241,BC241,BR241,CG241,CV241,DK241,DZ241,EO241,FD241,FS241,GH241,GW241,HL241,IA241,IP241,JE241,JT241,KI241,KX241,LM241,MB241,MQ241,NF241,NU241,OY241,PN241,QC241,QR241,RG241,RV241,SK241,SZ241,TO241,UD241)</f>
        <v>0</v>
      </c>
      <c r="VI241" s="47">
        <f t="shared" ref="VI241:VI289" si="5888">SUM(Z241,AO241,BD241,BS241,CH241,CW241,DL241,EA241,EP241,FE241,FT241,GI241,GX241,HM241,IB241,IQ241,JF241,JU241,KJ241,KY241,LN241,MC241,MR241,NG241,NV241,OZ241,PO241,QD241,QS241,RH241,RW241,SL241,TA241,TP241,UE241)</f>
        <v>0</v>
      </c>
      <c r="VJ241" s="47">
        <f t="shared" ref="VJ241:VJ289" si="5889">SUM(AA241,AP241,BE241,BT241,CI241,CX241,DM241,EB241,EQ241,FF241,FU241,GJ241,GY241,HN241,IC241,IR241,JG241,JV241,KK241,KZ241,LO241,MD241,MS241,NH241,NW241,PA241,PP241,QE241,QT241,RI241,RX241,SM241,TB241,TQ241,UF241)</f>
        <v>0</v>
      </c>
      <c r="VK241" s="47">
        <f t="shared" ref="VK241:VK289" si="5890">SUM(AB241,AQ241,BF241,BU241,CJ241,CY241,DN241,EC241,ER241,FG241,FV241,GK241,GZ241,HO241,ID241,IS241,JH241,JW241,KL241,LA241,LP241,ME241,MT241,NI241,NX241,PB241,PQ241,QF241,QU241,RJ241,RY241,SN241,TC241,TR241,UG241)</f>
        <v>0</v>
      </c>
      <c r="VL241" s="43">
        <f t="shared" ref="VL241:VL289" si="5891">SUM(VC241-VA241)</f>
        <v>0</v>
      </c>
      <c r="VM241" s="43">
        <f t="shared" ref="VM241:VM289" si="5892">SUM(VD241-VB241)</f>
        <v>0</v>
      </c>
    </row>
    <row r="242" spans="1:585" s="32" customFormat="1" ht="15" x14ac:dyDescent="0.2">
      <c r="A242" s="166">
        <v>36</v>
      </c>
      <c r="B242" s="166"/>
      <c r="C242" s="402" t="s">
        <v>541</v>
      </c>
      <c r="D242" s="393" t="s">
        <v>49</v>
      </c>
      <c r="E242" s="370">
        <v>16026</v>
      </c>
      <c r="F242" s="136">
        <v>16828</v>
      </c>
      <c r="G242" s="408"/>
      <c r="H242" s="372"/>
      <c r="I242" s="366"/>
      <c r="J242" s="367"/>
      <c r="K242" s="180"/>
      <c r="L242" s="195">
        <v>1.4</v>
      </c>
      <c r="M242" s="195">
        <v>1.68</v>
      </c>
      <c r="N242" s="195">
        <v>2.23</v>
      </c>
      <c r="O242" s="192">
        <v>2.57</v>
      </c>
      <c r="P242" s="97">
        <f>'СДП (план)'!P242</f>
        <v>19</v>
      </c>
      <c r="Q242" s="97">
        <f>'СДП (план)'!Q242</f>
        <v>1611883.4357461331</v>
      </c>
      <c r="R242" s="97">
        <f t="shared" ref="R242:S242" si="5893">SUM(R243:R272)</f>
        <v>19</v>
      </c>
      <c r="S242" s="97">
        <f t="shared" si="5893"/>
        <v>1611883.4357461331</v>
      </c>
      <c r="T242" s="97">
        <f>SUM(T243:T272)</f>
        <v>15</v>
      </c>
      <c r="U242" s="97">
        <f t="shared" ref="U242:CE242" si="5894">SUM(U243:U272)</f>
        <v>1525614.0399999998</v>
      </c>
      <c r="V242" s="97">
        <f t="shared" si="5894"/>
        <v>153</v>
      </c>
      <c r="W242" s="97">
        <f t="shared" si="5894"/>
        <v>0</v>
      </c>
      <c r="X242" s="97">
        <f t="shared" si="5894"/>
        <v>0</v>
      </c>
      <c r="Y242" s="97">
        <f t="shared" si="5894"/>
        <v>0</v>
      </c>
      <c r="Z242" s="97">
        <f t="shared" si="5894"/>
        <v>74.319999999999993</v>
      </c>
      <c r="AA242" s="97">
        <f t="shared" si="5894"/>
        <v>74.319999999999993</v>
      </c>
      <c r="AB242" s="97">
        <f t="shared" si="5894"/>
        <v>70.22</v>
      </c>
      <c r="AC242" s="97">
        <f t="shared" si="5894"/>
        <v>-4</v>
      </c>
      <c r="AD242" s="97">
        <f t="shared" si="5894"/>
        <v>-86269.395746133363</v>
      </c>
      <c r="AE242" s="97">
        <f>'СДП (план)'!R242</f>
        <v>0</v>
      </c>
      <c r="AF242" s="97">
        <f>'СДП (план)'!S242</f>
        <v>0</v>
      </c>
      <c r="AG242" s="97">
        <f t="shared" si="5894"/>
        <v>0</v>
      </c>
      <c r="AH242" s="97">
        <f t="shared" si="5894"/>
        <v>0</v>
      </c>
      <c r="AI242" s="97">
        <f t="shared" si="5894"/>
        <v>0</v>
      </c>
      <c r="AJ242" s="97">
        <f t="shared" si="5894"/>
        <v>0</v>
      </c>
      <c r="AK242" s="97">
        <f t="shared" si="5894"/>
        <v>0</v>
      </c>
      <c r="AL242" s="97">
        <f t="shared" si="5894"/>
        <v>0</v>
      </c>
      <c r="AM242" s="97">
        <f t="shared" si="5894"/>
        <v>0</v>
      </c>
      <c r="AN242" s="97">
        <f t="shared" si="5894"/>
        <v>0</v>
      </c>
      <c r="AO242" s="97">
        <f t="shared" si="5894"/>
        <v>0</v>
      </c>
      <c r="AP242" s="97">
        <f t="shared" si="5894"/>
        <v>0</v>
      </c>
      <c r="AQ242" s="97">
        <f t="shared" si="5894"/>
        <v>0</v>
      </c>
      <c r="AR242" s="97">
        <f t="shared" si="5894"/>
        <v>0</v>
      </c>
      <c r="AS242" s="97">
        <f t="shared" si="5894"/>
        <v>0</v>
      </c>
      <c r="AT242" s="97">
        <f>'СДП (план)'!T242</f>
        <v>71</v>
      </c>
      <c r="AU242" s="97">
        <f>'СДП (план)'!U242</f>
        <v>663766.69333333336</v>
      </c>
      <c r="AV242" s="97">
        <f t="shared" si="5894"/>
        <v>71</v>
      </c>
      <c r="AW242" s="97">
        <f t="shared" si="5894"/>
        <v>663766.69333333336</v>
      </c>
      <c r="AX242" s="97">
        <f t="shared" si="5894"/>
        <v>20</v>
      </c>
      <c r="AY242" s="97">
        <f t="shared" si="5894"/>
        <v>201710.87999999995</v>
      </c>
      <c r="AZ242" s="97">
        <f t="shared" si="5894"/>
        <v>129</v>
      </c>
      <c r="BA242" s="97">
        <f t="shared" si="5894"/>
        <v>2</v>
      </c>
      <c r="BB242" s="97">
        <f t="shared" si="5894"/>
        <v>18847.36</v>
      </c>
      <c r="BC242" s="97">
        <f t="shared" si="5894"/>
        <v>20</v>
      </c>
      <c r="BD242" s="97">
        <f t="shared" si="5894"/>
        <v>28.400000000000002</v>
      </c>
      <c r="BE242" s="97">
        <f t="shared" si="5894"/>
        <v>28.400000000000002</v>
      </c>
      <c r="BF242" s="97">
        <f t="shared" si="5894"/>
        <v>8</v>
      </c>
      <c r="BG242" s="97">
        <f t="shared" si="5894"/>
        <v>-51</v>
      </c>
      <c r="BH242" s="97">
        <f t="shared" si="5894"/>
        <v>-462055.81333333341</v>
      </c>
      <c r="BI242" s="97">
        <f>'СДП (план)'!V242</f>
        <v>22</v>
      </c>
      <c r="BJ242" s="97">
        <f>'СДП (план)'!W242</f>
        <v>205674.18666666665</v>
      </c>
      <c r="BK242" s="97">
        <f t="shared" si="5894"/>
        <v>22</v>
      </c>
      <c r="BL242" s="97">
        <f t="shared" si="5894"/>
        <v>205674.18666666665</v>
      </c>
      <c r="BM242" s="97">
        <f t="shared" si="5894"/>
        <v>29</v>
      </c>
      <c r="BN242" s="97">
        <f t="shared" si="5894"/>
        <v>198824.3599999999</v>
      </c>
      <c r="BO242" s="97">
        <f t="shared" si="5894"/>
        <v>276</v>
      </c>
      <c r="BP242" s="97">
        <f t="shared" si="5894"/>
        <v>0</v>
      </c>
      <c r="BQ242" s="97">
        <f t="shared" si="5894"/>
        <v>0</v>
      </c>
      <c r="BR242" s="97">
        <f t="shared" si="5894"/>
        <v>0</v>
      </c>
      <c r="BS242" s="97">
        <f t="shared" si="5894"/>
        <v>8.8000000000000007</v>
      </c>
      <c r="BT242" s="97">
        <f t="shared" si="5894"/>
        <v>8.8000000000000007</v>
      </c>
      <c r="BU242" s="97">
        <f t="shared" si="5894"/>
        <v>11.600000000000001</v>
      </c>
      <c r="BV242" s="97">
        <f t="shared" si="5894"/>
        <v>7</v>
      </c>
      <c r="BW242" s="97">
        <f t="shared" si="5894"/>
        <v>-6849.8266666667478</v>
      </c>
      <c r="BX242" s="97">
        <f>'СДП (план)'!X242</f>
        <v>0</v>
      </c>
      <c r="BY242" s="97">
        <f>'СДП (план)'!Y242</f>
        <v>0</v>
      </c>
      <c r="BZ242" s="97">
        <f t="shared" si="5894"/>
        <v>0</v>
      </c>
      <c r="CA242" s="97">
        <f t="shared" si="5894"/>
        <v>0</v>
      </c>
      <c r="CB242" s="97">
        <f t="shared" si="5894"/>
        <v>0</v>
      </c>
      <c r="CC242" s="97">
        <f t="shared" si="5894"/>
        <v>0</v>
      </c>
      <c r="CD242" s="97">
        <f t="shared" si="5894"/>
        <v>0</v>
      </c>
      <c r="CE242" s="97">
        <f t="shared" si="5894"/>
        <v>0</v>
      </c>
      <c r="CF242" s="97">
        <f t="shared" ref="CF242:DP242" si="5895">SUM(CF243:CF272)</f>
        <v>0</v>
      </c>
      <c r="CG242" s="97">
        <f t="shared" si="5895"/>
        <v>0</v>
      </c>
      <c r="CH242" s="97">
        <f t="shared" si="5895"/>
        <v>0</v>
      </c>
      <c r="CI242" s="97">
        <f t="shared" si="5895"/>
        <v>0</v>
      </c>
      <c r="CJ242" s="97">
        <f t="shared" si="5895"/>
        <v>0</v>
      </c>
      <c r="CK242" s="97">
        <f t="shared" si="5895"/>
        <v>0</v>
      </c>
      <c r="CL242" s="97">
        <f t="shared" si="5895"/>
        <v>0</v>
      </c>
      <c r="CM242" s="97">
        <f>'СДП (план)'!Z242</f>
        <v>0</v>
      </c>
      <c r="CN242" s="97">
        <f>'СДП (план)'!AA242</f>
        <v>0</v>
      </c>
      <c r="CO242" s="97">
        <f t="shared" si="5895"/>
        <v>0</v>
      </c>
      <c r="CP242" s="97">
        <f t="shared" si="5895"/>
        <v>0</v>
      </c>
      <c r="CQ242" s="97">
        <f t="shared" si="5895"/>
        <v>0</v>
      </c>
      <c r="CR242" s="97">
        <f t="shared" si="5895"/>
        <v>0</v>
      </c>
      <c r="CS242" s="97">
        <f t="shared" si="5895"/>
        <v>0</v>
      </c>
      <c r="CT242" s="97">
        <f t="shared" si="5895"/>
        <v>0</v>
      </c>
      <c r="CU242" s="97">
        <f t="shared" si="5895"/>
        <v>0</v>
      </c>
      <c r="CV242" s="97">
        <f t="shared" si="5895"/>
        <v>0</v>
      </c>
      <c r="CW242" s="97">
        <f t="shared" si="5895"/>
        <v>0</v>
      </c>
      <c r="CX242" s="97">
        <f t="shared" si="5895"/>
        <v>0</v>
      </c>
      <c r="CY242" s="97">
        <f t="shared" si="5895"/>
        <v>0</v>
      </c>
      <c r="CZ242" s="97">
        <f t="shared" si="5895"/>
        <v>0</v>
      </c>
      <c r="DA242" s="97">
        <f t="shared" si="5895"/>
        <v>0</v>
      </c>
      <c r="DB242" s="97">
        <f>'СДП (план)'!AB242</f>
        <v>0</v>
      </c>
      <c r="DC242" s="97">
        <f>'СДП (план)'!AC242</f>
        <v>0</v>
      </c>
      <c r="DD242" s="97">
        <f t="shared" si="5895"/>
        <v>0</v>
      </c>
      <c r="DE242" s="97">
        <f t="shared" si="5895"/>
        <v>0</v>
      </c>
      <c r="DF242" s="97">
        <f t="shared" si="5895"/>
        <v>1</v>
      </c>
      <c r="DG242" s="97">
        <f t="shared" si="5895"/>
        <v>116516.68</v>
      </c>
      <c r="DH242" s="97">
        <f t="shared" si="5895"/>
        <v>3</v>
      </c>
      <c r="DI242" s="97">
        <f t="shared" si="5895"/>
        <v>0</v>
      </c>
      <c r="DJ242" s="97">
        <f t="shared" si="5895"/>
        <v>0</v>
      </c>
      <c r="DK242" s="97">
        <f t="shared" si="5895"/>
        <v>0</v>
      </c>
      <c r="DL242" s="97">
        <f t="shared" si="5895"/>
        <v>0</v>
      </c>
      <c r="DM242" s="97">
        <f t="shared" si="5895"/>
        <v>0</v>
      </c>
      <c r="DN242" s="97">
        <f t="shared" si="5895"/>
        <v>6.88</v>
      </c>
      <c r="DO242" s="97">
        <f t="shared" si="5895"/>
        <v>1</v>
      </c>
      <c r="DP242" s="97">
        <f t="shared" si="5895"/>
        <v>116516.68</v>
      </c>
      <c r="DQ242" s="97">
        <f>'СДП (план)'!AD242</f>
        <v>3</v>
      </c>
      <c r="DR242" s="97">
        <f>'СДП (план)'!AE242</f>
        <v>39265.072</v>
      </c>
      <c r="DS242" s="97">
        <f t="shared" ref="DS242:FI242" si="5896">SUM(DS243:DS272)</f>
        <v>3</v>
      </c>
      <c r="DT242" s="97">
        <f t="shared" si="5896"/>
        <v>39265.072</v>
      </c>
      <c r="DU242" s="97">
        <f t="shared" si="5896"/>
        <v>4</v>
      </c>
      <c r="DV242" s="97">
        <f t="shared" si="5896"/>
        <v>52772.6</v>
      </c>
      <c r="DW242" s="97">
        <f t="shared" si="5896"/>
        <v>29</v>
      </c>
      <c r="DX242" s="97">
        <f t="shared" si="5896"/>
        <v>0</v>
      </c>
      <c r="DY242" s="97">
        <f t="shared" si="5896"/>
        <v>0</v>
      </c>
      <c r="DZ242" s="97">
        <f t="shared" si="5896"/>
        <v>0</v>
      </c>
      <c r="EA242" s="97">
        <f t="shared" si="5896"/>
        <v>1.6800000000000002</v>
      </c>
      <c r="EB242" s="97">
        <f t="shared" si="5896"/>
        <v>1.6800000000000002</v>
      </c>
      <c r="EC242" s="97">
        <f t="shared" si="5896"/>
        <v>2.2400000000000002</v>
      </c>
      <c r="ED242" s="97">
        <f t="shared" si="5896"/>
        <v>1</v>
      </c>
      <c r="EE242" s="97">
        <f t="shared" si="5896"/>
        <v>13507.527999999998</v>
      </c>
      <c r="EF242" s="97">
        <f>'СДП (план)'!AF242</f>
        <v>0</v>
      </c>
      <c r="EG242" s="97">
        <f>'СДП (план)'!AG242</f>
        <v>0</v>
      </c>
      <c r="EH242" s="97">
        <f t="shared" si="5896"/>
        <v>0</v>
      </c>
      <c r="EI242" s="97">
        <f t="shared" si="5896"/>
        <v>0</v>
      </c>
      <c r="EJ242" s="97">
        <f t="shared" si="5896"/>
        <v>3</v>
      </c>
      <c r="EK242" s="97">
        <f t="shared" si="5896"/>
        <v>22616.84</v>
      </c>
      <c r="EL242" s="97">
        <f t="shared" si="5896"/>
        <v>6</v>
      </c>
      <c r="EM242" s="97">
        <f t="shared" si="5896"/>
        <v>0</v>
      </c>
      <c r="EN242" s="97">
        <f t="shared" si="5896"/>
        <v>0</v>
      </c>
      <c r="EO242" s="97">
        <f t="shared" si="5896"/>
        <v>0</v>
      </c>
      <c r="EP242" s="97">
        <f t="shared" si="5896"/>
        <v>0</v>
      </c>
      <c r="EQ242" s="97">
        <f t="shared" si="5896"/>
        <v>0</v>
      </c>
      <c r="ER242" s="97">
        <f t="shared" si="5896"/>
        <v>1.2000000000000002</v>
      </c>
      <c r="ES242" s="97">
        <f t="shared" si="5896"/>
        <v>3</v>
      </c>
      <c r="ET242" s="97">
        <f t="shared" si="5896"/>
        <v>22616.84</v>
      </c>
      <c r="EU242" s="97">
        <f>'СДП (план)'!AH242</f>
        <v>5</v>
      </c>
      <c r="EV242" s="97">
        <f>'СДП (план)'!AI242</f>
        <v>576104.86936255998</v>
      </c>
      <c r="EW242" s="97">
        <f t="shared" si="5896"/>
        <v>5</v>
      </c>
      <c r="EX242" s="97">
        <f t="shared" si="5896"/>
        <v>576104.86936255998</v>
      </c>
      <c r="EY242" s="97">
        <f t="shared" si="5896"/>
        <v>4</v>
      </c>
      <c r="EZ242" s="97">
        <f t="shared" si="5896"/>
        <v>460513.69</v>
      </c>
      <c r="FA242" s="97">
        <f t="shared" si="5896"/>
        <v>17</v>
      </c>
      <c r="FB242" s="97">
        <f t="shared" si="5896"/>
        <v>0</v>
      </c>
      <c r="FC242" s="97">
        <f t="shared" si="5896"/>
        <v>0</v>
      </c>
      <c r="FD242" s="97">
        <f t="shared" si="5896"/>
        <v>0</v>
      </c>
      <c r="FE242" s="97">
        <f t="shared" si="5896"/>
        <v>34.4</v>
      </c>
      <c r="FF242" s="97">
        <f t="shared" si="5896"/>
        <v>34.4</v>
      </c>
      <c r="FG242" s="97">
        <f t="shared" si="5896"/>
        <v>27.52</v>
      </c>
      <c r="FH242" s="97">
        <f t="shared" si="5896"/>
        <v>-1</v>
      </c>
      <c r="FI242" s="97">
        <f t="shared" si="5896"/>
        <v>-115591.17936255998</v>
      </c>
      <c r="FJ242" s="97">
        <f>'СДП (план)'!AJ242</f>
        <v>0</v>
      </c>
      <c r="FK242" s="97">
        <f>'СДП (план)'!AK242</f>
        <v>0</v>
      </c>
      <c r="FL242" s="97">
        <f t="shared" ref="FL242:GR242" si="5897">SUM(FL243:FL272)</f>
        <v>0</v>
      </c>
      <c r="FM242" s="97">
        <f t="shared" si="5897"/>
        <v>0</v>
      </c>
      <c r="FN242" s="97">
        <f t="shared" si="5897"/>
        <v>0</v>
      </c>
      <c r="FO242" s="97">
        <f t="shared" si="5897"/>
        <v>0</v>
      </c>
      <c r="FP242" s="97">
        <f t="shared" si="5897"/>
        <v>0</v>
      </c>
      <c r="FQ242" s="97">
        <f t="shared" si="5897"/>
        <v>0</v>
      </c>
      <c r="FR242" s="97">
        <f t="shared" si="5897"/>
        <v>0</v>
      </c>
      <c r="FS242" s="97">
        <f t="shared" si="5897"/>
        <v>0</v>
      </c>
      <c r="FT242" s="97">
        <f t="shared" si="5897"/>
        <v>0</v>
      </c>
      <c r="FU242" s="97">
        <f t="shared" si="5897"/>
        <v>0</v>
      </c>
      <c r="FV242" s="97">
        <f t="shared" si="5897"/>
        <v>0</v>
      </c>
      <c r="FW242" s="97">
        <f t="shared" si="5897"/>
        <v>0</v>
      </c>
      <c r="FX242" s="97">
        <f t="shared" si="5897"/>
        <v>0</v>
      </c>
      <c r="FY242" s="97">
        <f>'СДП (план)'!AL242</f>
        <v>0</v>
      </c>
      <c r="FZ242" s="97">
        <f>'СДП (план)'!AM242</f>
        <v>0</v>
      </c>
      <c r="GA242" s="97">
        <f t="shared" si="5897"/>
        <v>0</v>
      </c>
      <c r="GB242" s="97">
        <f t="shared" si="5897"/>
        <v>0</v>
      </c>
      <c r="GC242" s="97">
        <f t="shared" si="5897"/>
        <v>0</v>
      </c>
      <c r="GD242" s="97">
        <f t="shared" si="5897"/>
        <v>0</v>
      </c>
      <c r="GE242" s="97">
        <f t="shared" si="5897"/>
        <v>0</v>
      </c>
      <c r="GF242" s="97">
        <f t="shared" si="5897"/>
        <v>0</v>
      </c>
      <c r="GG242" s="97">
        <f t="shared" si="5897"/>
        <v>0</v>
      </c>
      <c r="GH242" s="97">
        <f t="shared" si="5897"/>
        <v>0</v>
      </c>
      <c r="GI242" s="97">
        <f t="shared" si="5897"/>
        <v>0</v>
      </c>
      <c r="GJ242" s="97">
        <f t="shared" si="5897"/>
        <v>0</v>
      </c>
      <c r="GK242" s="97">
        <f t="shared" si="5897"/>
        <v>0</v>
      </c>
      <c r="GL242" s="97">
        <f t="shared" si="5897"/>
        <v>0</v>
      </c>
      <c r="GM242" s="97">
        <f t="shared" si="5897"/>
        <v>0</v>
      </c>
      <c r="GN242" s="97">
        <f>'СДП (план)'!AN242</f>
        <v>0</v>
      </c>
      <c r="GO242" s="97">
        <f>'СДП (план)'!AO242</f>
        <v>0</v>
      </c>
      <c r="GP242" s="97">
        <f t="shared" si="5897"/>
        <v>0</v>
      </c>
      <c r="GQ242" s="97">
        <f t="shared" si="5897"/>
        <v>0</v>
      </c>
      <c r="GR242" s="97">
        <f t="shared" si="5897"/>
        <v>0</v>
      </c>
      <c r="GS242" s="97">
        <f t="shared" ref="GS242:IP242" si="5898">SUM(GS243:GS272)</f>
        <v>0</v>
      </c>
      <c r="GT242" s="97">
        <f t="shared" si="5898"/>
        <v>0</v>
      </c>
      <c r="GU242" s="97">
        <f t="shared" si="5898"/>
        <v>0</v>
      </c>
      <c r="GV242" s="97">
        <f t="shared" si="5898"/>
        <v>0</v>
      </c>
      <c r="GW242" s="97">
        <f t="shared" si="5898"/>
        <v>0</v>
      </c>
      <c r="GX242" s="97">
        <f t="shared" si="5898"/>
        <v>0</v>
      </c>
      <c r="GY242" s="97">
        <f t="shared" si="5898"/>
        <v>0</v>
      </c>
      <c r="GZ242" s="97">
        <f t="shared" si="5898"/>
        <v>0</v>
      </c>
      <c r="HA242" s="97">
        <f t="shared" si="5898"/>
        <v>0</v>
      </c>
      <c r="HB242" s="97">
        <f t="shared" si="5898"/>
        <v>0</v>
      </c>
      <c r="HC242" s="97">
        <f>'СДП (план)'!AP242</f>
        <v>0</v>
      </c>
      <c r="HD242" s="97">
        <f>'СДП (план)'!AQ242</f>
        <v>0</v>
      </c>
      <c r="HE242" s="97">
        <f t="shared" si="5898"/>
        <v>0</v>
      </c>
      <c r="HF242" s="97">
        <f t="shared" si="5898"/>
        <v>0</v>
      </c>
      <c r="HG242" s="97">
        <f t="shared" si="5898"/>
        <v>0</v>
      </c>
      <c r="HH242" s="97">
        <f t="shared" si="5898"/>
        <v>0</v>
      </c>
      <c r="HI242" s="97">
        <f t="shared" si="5898"/>
        <v>0</v>
      </c>
      <c r="HJ242" s="97">
        <f t="shared" si="5898"/>
        <v>0</v>
      </c>
      <c r="HK242" s="97">
        <f t="shared" si="5898"/>
        <v>0</v>
      </c>
      <c r="HL242" s="97">
        <f t="shared" si="5898"/>
        <v>0</v>
      </c>
      <c r="HM242" s="97">
        <f t="shared" si="5898"/>
        <v>0</v>
      </c>
      <c r="HN242" s="97">
        <f t="shared" si="5898"/>
        <v>0</v>
      </c>
      <c r="HO242" s="97">
        <f t="shared" si="5898"/>
        <v>0</v>
      </c>
      <c r="HP242" s="97">
        <f t="shared" si="5898"/>
        <v>0</v>
      </c>
      <c r="HQ242" s="97">
        <f t="shared" si="5898"/>
        <v>0</v>
      </c>
      <c r="HR242" s="97">
        <f>'СДП (план)'!AR242</f>
        <v>0</v>
      </c>
      <c r="HS242" s="97">
        <f>'СДП (план)'!AS242</f>
        <v>0</v>
      </c>
      <c r="HT242" s="97">
        <f t="shared" si="5898"/>
        <v>0</v>
      </c>
      <c r="HU242" s="97">
        <f t="shared" si="5898"/>
        <v>0</v>
      </c>
      <c r="HV242" s="97">
        <f t="shared" si="5898"/>
        <v>0</v>
      </c>
      <c r="HW242" s="97">
        <f t="shared" si="5898"/>
        <v>0</v>
      </c>
      <c r="HX242" s="97">
        <f t="shared" si="5898"/>
        <v>0</v>
      </c>
      <c r="HY242" s="97">
        <f t="shared" si="5898"/>
        <v>0</v>
      </c>
      <c r="HZ242" s="97">
        <f t="shared" si="5898"/>
        <v>0</v>
      </c>
      <c r="IA242" s="97">
        <f t="shared" si="5898"/>
        <v>0</v>
      </c>
      <c r="IB242" s="97">
        <f t="shared" si="5898"/>
        <v>0</v>
      </c>
      <c r="IC242" s="97">
        <f t="shared" si="5898"/>
        <v>0</v>
      </c>
      <c r="ID242" s="97">
        <f t="shared" si="5898"/>
        <v>0</v>
      </c>
      <c r="IE242" s="97">
        <f t="shared" si="5898"/>
        <v>0</v>
      </c>
      <c r="IF242" s="97">
        <f t="shared" si="5898"/>
        <v>0</v>
      </c>
      <c r="IG242" s="97">
        <f>'СДП (план)'!AT242</f>
        <v>0</v>
      </c>
      <c r="IH242" s="97">
        <f>'СДП (план)'!AU242</f>
        <v>0</v>
      </c>
      <c r="II242" s="97">
        <f t="shared" si="5898"/>
        <v>0</v>
      </c>
      <c r="IJ242" s="97">
        <f t="shared" si="5898"/>
        <v>0</v>
      </c>
      <c r="IK242" s="97">
        <f t="shared" si="5898"/>
        <v>0</v>
      </c>
      <c r="IL242" s="97">
        <f t="shared" si="5898"/>
        <v>0</v>
      </c>
      <c r="IM242" s="97">
        <f t="shared" si="5898"/>
        <v>0</v>
      </c>
      <c r="IN242" s="97">
        <f t="shared" si="5898"/>
        <v>0</v>
      </c>
      <c r="IO242" s="97">
        <f t="shared" si="5898"/>
        <v>0</v>
      </c>
      <c r="IP242" s="97">
        <f t="shared" si="5898"/>
        <v>0</v>
      </c>
      <c r="IQ242" s="97">
        <f t="shared" ref="IQ242:LA242" si="5899">SUM(IQ243:IQ272)</f>
        <v>0</v>
      </c>
      <c r="IR242" s="97">
        <f t="shared" si="5899"/>
        <v>0</v>
      </c>
      <c r="IS242" s="97">
        <f t="shared" si="5899"/>
        <v>0</v>
      </c>
      <c r="IT242" s="97">
        <f t="shared" si="5899"/>
        <v>0</v>
      </c>
      <c r="IU242" s="97">
        <f t="shared" si="5899"/>
        <v>0</v>
      </c>
      <c r="IV242" s="97">
        <f>'СДП (план)'!AV242</f>
        <v>0</v>
      </c>
      <c r="IW242" s="97">
        <f>'СДП (план)'!AW242</f>
        <v>0</v>
      </c>
      <c r="IX242" s="97">
        <f t="shared" si="5899"/>
        <v>0</v>
      </c>
      <c r="IY242" s="97">
        <f t="shared" si="5899"/>
        <v>0</v>
      </c>
      <c r="IZ242" s="97">
        <f t="shared" si="5899"/>
        <v>0</v>
      </c>
      <c r="JA242" s="97">
        <f t="shared" si="5899"/>
        <v>0</v>
      </c>
      <c r="JB242" s="97">
        <f t="shared" si="5899"/>
        <v>0</v>
      </c>
      <c r="JC242" s="97">
        <f t="shared" si="5899"/>
        <v>0</v>
      </c>
      <c r="JD242" s="97">
        <f t="shared" si="5899"/>
        <v>0</v>
      </c>
      <c r="JE242" s="97">
        <f t="shared" si="5899"/>
        <v>0</v>
      </c>
      <c r="JF242" s="97">
        <f t="shared" si="5899"/>
        <v>0</v>
      </c>
      <c r="JG242" s="97">
        <f t="shared" si="5899"/>
        <v>0</v>
      </c>
      <c r="JH242" s="97">
        <f t="shared" si="5899"/>
        <v>0</v>
      </c>
      <c r="JI242" s="97">
        <f t="shared" si="5899"/>
        <v>0</v>
      </c>
      <c r="JJ242" s="97">
        <f t="shared" si="5899"/>
        <v>0</v>
      </c>
      <c r="JK242" s="97">
        <f>'СДП (план)'!AX242</f>
        <v>0</v>
      </c>
      <c r="JL242" s="97">
        <f>'СДП (план)'!AY242</f>
        <v>0</v>
      </c>
      <c r="JM242" s="97">
        <f t="shared" si="5899"/>
        <v>0</v>
      </c>
      <c r="JN242" s="97">
        <f t="shared" si="5899"/>
        <v>0</v>
      </c>
      <c r="JO242" s="97">
        <f t="shared" si="5899"/>
        <v>0</v>
      </c>
      <c r="JP242" s="97">
        <f t="shared" si="5899"/>
        <v>0</v>
      </c>
      <c r="JQ242" s="97">
        <f t="shared" si="5899"/>
        <v>0</v>
      </c>
      <c r="JR242" s="97">
        <f t="shared" si="5899"/>
        <v>0</v>
      </c>
      <c r="JS242" s="97">
        <f t="shared" si="5899"/>
        <v>0</v>
      </c>
      <c r="JT242" s="97">
        <f t="shared" si="5899"/>
        <v>0</v>
      </c>
      <c r="JU242" s="97">
        <f t="shared" si="5899"/>
        <v>0</v>
      </c>
      <c r="JV242" s="97">
        <f t="shared" si="5899"/>
        <v>0</v>
      </c>
      <c r="JW242" s="97">
        <f t="shared" si="5899"/>
        <v>0</v>
      </c>
      <c r="JX242" s="97">
        <f t="shared" si="5899"/>
        <v>0</v>
      </c>
      <c r="JY242" s="97">
        <f t="shared" si="5899"/>
        <v>0</v>
      </c>
      <c r="JZ242" s="97">
        <f>'СДП (план)'!AZ242</f>
        <v>0</v>
      </c>
      <c r="KA242" s="97">
        <f>'СДП (план)'!BA242</f>
        <v>0</v>
      </c>
      <c r="KB242" s="97">
        <f t="shared" si="5899"/>
        <v>0</v>
      </c>
      <c r="KC242" s="97">
        <f t="shared" si="5899"/>
        <v>0</v>
      </c>
      <c r="KD242" s="97">
        <f t="shared" si="5899"/>
        <v>0</v>
      </c>
      <c r="KE242" s="97">
        <f t="shared" si="5899"/>
        <v>0</v>
      </c>
      <c r="KF242" s="97">
        <f t="shared" si="5899"/>
        <v>0</v>
      </c>
      <c r="KG242" s="97">
        <f t="shared" si="5899"/>
        <v>0</v>
      </c>
      <c r="KH242" s="97">
        <f t="shared" si="5899"/>
        <v>0</v>
      </c>
      <c r="KI242" s="97">
        <f t="shared" si="5899"/>
        <v>0</v>
      </c>
      <c r="KJ242" s="97">
        <f t="shared" si="5899"/>
        <v>0</v>
      </c>
      <c r="KK242" s="97">
        <f t="shared" si="5899"/>
        <v>0</v>
      </c>
      <c r="KL242" s="97">
        <f t="shared" si="5899"/>
        <v>0</v>
      </c>
      <c r="KM242" s="97">
        <f t="shared" si="5899"/>
        <v>0</v>
      </c>
      <c r="KN242" s="97">
        <f t="shared" si="5899"/>
        <v>0</v>
      </c>
      <c r="KO242" s="97">
        <f>'СДП (план)'!BB242</f>
        <v>0</v>
      </c>
      <c r="KP242" s="97">
        <f>'СДП (план)'!BC242</f>
        <v>0</v>
      </c>
      <c r="KQ242" s="97">
        <f t="shared" si="5899"/>
        <v>0</v>
      </c>
      <c r="KR242" s="97">
        <f t="shared" si="5899"/>
        <v>0</v>
      </c>
      <c r="KS242" s="97">
        <f t="shared" si="5899"/>
        <v>0</v>
      </c>
      <c r="KT242" s="97">
        <f t="shared" si="5899"/>
        <v>0</v>
      </c>
      <c r="KU242" s="97">
        <f t="shared" si="5899"/>
        <v>0</v>
      </c>
      <c r="KV242" s="97">
        <f t="shared" si="5899"/>
        <v>0</v>
      </c>
      <c r="KW242" s="97">
        <f t="shared" si="5899"/>
        <v>0</v>
      </c>
      <c r="KX242" s="97">
        <f t="shared" si="5899"/>
        <v>0</v>
      </c>
      <c r="KY242" s="97">
        <f t="shared" si="5899"/>
        <v>0</v>
      </c>
      <c r="KZ242" s="97">
        <f t="shared" si="5899"/>
        <v>0</v>
      </c>
      <c r="LA242" s="97">
        <f t="shared" si="5899"/>
        <v>0</v>
      </c>
      <c r="LB242" s="97">
        <f t="shared" ref="LB242:MV242" si="5900">SUM(LB243:LB272)</f>
        <v>0</v>
      </c>
      <c r="LC242" s="97">
        <f t="shared" si="5900"/>
        <v>0</v>
      </c>
      <c r="LD242" s="97">
        <f>'СДП (план)'!BD242</f>
        <v>0</v>
      </c>
      <c r="LE242" s="97">
        <f>'СДП (план)'!BE242</f>
        <v>0</v>
      </c>
      <c r="LF242" s="97">
        <f t="shared" si="5900"/>
        <v>0</v>
      </c>
      <c r="LG242" s="97">
        <f t="shared" si="5900"/>
        <v>0</v>
      </c>
      <c r="LH242" s="97">
        <f t="shared" si="5900"/>
        <v>2</v>
      </c>
      <c r="LI242" s="97">
        <f t="shared" si="5900"/>
        <v>27140.2</v>
      </c>
      <c r="LJ242" s="97">
        <f t="shared" si="5900"/>
        <v>20</v>
      </c>
      <c r="LK242" s="97">
        <f t="shared" si="5900"/>
        <v>0</v>
      </c>
      <c r="LL242" s="97">
        <f t="shared" si="5900"/>
        <v>0</v>
      </c>
      <c r="LM242" s="97">
        <f t="shared" si="5900"/>
        <v>0</v>
      </c>
      <c r="LN242" s="97">
        <f t="shared" si="5900"/>
        <v>0</v>
      </c>
      <c r="LO242" s="97">
        <f t="shared" si="5900"/>
        <v>0</v>
      </c>
      <c r="LP242" s="97">
        <f t="shared" si="5900"/>
        <v>0.96000000000000008</v>
      </c>
      <c r="LQ242" s="97">
        <f t="shared" si="5900"/>
        <v>2</v>
      </c>
      <c r="LR242" s="97">
        <f t="shared" si="5900"/>
        <v>27140.2</v>
      </c>
      <c r="LS242" s="97">
        <f>'СДП (план)'!BF242</f>
        <v>394</v>
      </c>
      <c r="LT242" s="97">
        <f>'СДП (план)'!BG242</f>
        <v>17564954.363803148</v>
      </c>
      <c r="LU242" s="97">
        <f t="shared" si="5900"/>
        <v>394</v>
      </c>
      <c r="LV242" s="97">
        <f t="shared" si="5900"/>
        <v>17564954.363803148</v>
      </c>
      <c r="LW242" s="97">
        <f t="shared" si="5900"/>
        <v>86</v>
      </c>
      <c r="LX242" s="97">
        <f t="shared" si="5900"/>
        <v>2449542.5500000007</v>
      </c>
      <c r="LY242" s="97">
        <f t="shared" si="5900"/>
        <v>344</v>
      </c>
      <c r="LZ242" s="97">
        <f t="shared" si="5900"/>
        <v>0</v>
      </c>
      <c r="MA242" s="97">
        <f t="shared" si="5900"/>
        <v>0</v>
      </c>
      <c r="MB242" s="97">
        <f t="shared" si="5900"/>
        <v>0</v>
      </c>
      <c r="MC242" s="97">
        <f t="shared" si="5900"/>
        <v>1043.72</v>
      </c>
      <c r="MD242" s="97">
        <f t="shared" si="5900"/>
        <v>1043.72</v>
      </c>
      <c r="ME242" s="97">
        <f t="shared" si="5900"/>
        <v>143.92000000000002</v>
      </c>
      <c r="MF242" s="97">
        <f t="shared" si="5900"/>
        <v>-308</v>
      </c>
      <c r="MG242" s="97">
        <f t="shared" si="5900"/>
        <v>-15115411.813803146</v>
      </c>
      <c r="MH242" s="97">
        <f>'СДП (план)'!BH242</f>
        <v>0</v>
      </c>
      <c r="MI242" s="97">
        <f>'СДП (план)'!BI242</f>
        <v>0</v>
      </c>
      <c r="MJ242" s="97">
        <f t="shared" si="5900"/>
        <v>0</v>
      </c>
      <c r="MK242" s="97">
        <f t="shared" si="5900"/>
        <v>0</v>
      </c>
      <c r="ML242" s="97">
        <f t="shared" si="5900"/>
        <v>0</v>
      </c>
      <c r="MM242" s="97">
        <f t="shared" si="5900"/>
        <v>0</v>
      </c>
      <c r="MN242" s="97">
        <f t="shared" si="5900"/>
        <v>0</v>
      </c>
      <c r="MO242" s="97">
        <f t="shared" si="5900"/>
        <v>0</v>
      </c>
      <c r="MP242" s="97">
        <f t="shared" si="5900"/>
        <v>0</v>
      </c>
      <c r="MQ242" s="97">
        <f t="shared" si="5900"/>
        <v>0</v>
      </c>
      <c r="MR242" s="97">
        <f t="shared" si="5900"/>
        <v>0</v>
      </c>
      <c r="MS242" s="97">
        <f t="shared" si="5900"/>
        <v>0</v>
      </c>
      <c r="MT242" s="97">
        <f t="shared" si="5900"/>
        <v>0</v>
      </c>
      <c r="MU242" s="97">
        <f t="shared" si="5900"/>
        <v>0</v>
      </c>
      <c r="MV242" s="97">
        <f t="shared" si="5900"/>
        <v>0</v>
      </c>
      <c r="MW242" s="97">
        <f>'СДП (план)'!BJ242</f>
        <v>167</v>
      </c>
      <c r="MX242" s="97">
        <f>'СДП (план)'!BK242</f>
        <v>14238357.0825628</v>
      </c>
      <c r="MY242" s="97">
        <f t="shared" ref="MY242:OV242" si="5901">SUM(MY243:MY272)</f>
        <v>167</v>
      </c>
      <c r="MZ242" s="97">
        <f t="shared" si="5901"/>
        <v>14238357.082562802</v>
      </c>
      <c r="NA242" s="97">
        <f t="shared" si="5901"/>
        <v>187</v>
      </c>
      <c r="NB242" s="97">
        <f t="shared" si="5901"/>
        <v>14693468.110000012</v>
      </c>
      <c r="NC242" s="97">
        <f t="shared" si="5901"/>
        <v>191</v>
      </c>
      <c r="ND242" s="97">
        <f t="shared" si="5901"/>
        <v>0</v>
      </c>
      <c r="NE242" s="97">
        <f t="shared" si="5901"/>
        <v>0</v>
      </c>
      <c r="NF242" s="97">
        <f t="shared" si="5901"/>
        <v>0</v>
      </c>
      <c r="NG242" s="97">
        <f t="shared" si="5901"/>
        <v>849.78</v>
      </c>
      <c r="NH242" s="97">
        <f t="shared" si="5901"/>
        <v>849.78</v>
      </c>
      <c r="NI242" s="97">
        <f t="shared" si="5901"/>
        <v>885.44000000000017</v>
      </c>
      <c r="NJ242" s="97">
        <f t="shared" si="5901"/>
        <v>20</v>
      </c>
      <c r="NK242" s="97">
        <f t="shared" si="5901"/>
        <v>455111.02743720892</v>
      </c>
      <c r="NL242" s="97">
        <f>'СДП (план)'!BL242</f>
        <v>0</v>
      </c>
      <c r="NM242" s="97">
        <f>'СДП (план)'!BM242</f>
        <v>0</v>
      </c>
      <c r="NN242" s="97">
        <f t="shared" si="5901"/>
        <v>0</v>
      </c>
      <c r="NO242" s="97">
        <f t="shared" si="5901"/>
        <v>0</v>
      </c>
      <c r="NP242" s="97">
        <f t="shared" si="5901"/>
        <v>50</v>
      </c>
      <c r="NQ242" s="97">
        <f t="shared" si="5901"/>
        <v>532133.20999999985</v>
      </c>
      <c r="NR242" s="97">
        <f t="shared" si="5901"/>
        <v>289</v>
      </c>
      <c r="NS242" s="97">
        <f t="shared" si="5901"/>
        <v>0</v>
      </c>
      <c r="NT242" s="97">
        <f t="shared" si="5901"/>
        <v>0</v>
      </c>
      <c r="NU242" s="97">
        <f t="shared" si="5901"/>
        <v>0</v>
      </c>
      <c r="NV242" s="97">
        <f t="shared" si="5901"/>
        <v>0</v>
      </c>
      <c r="NW242" s="97">
        <f t="shared" si="5901"/>
        <v>0</v>
      </c>
      <c r="NX242" s="97">
        <f t="shared" si="5901"/>
        <v>20</v>
      </c>
      <c r="NY242" s="97">
        <f t="shared" si="5901"/>
        <v>50</v>
      </c>
      <c r="NZ242" s="97">
        <f t="shared" si="5901"/>
        <v>532133.20999999985</v>
      </c>
      <c r="OA242" s="97">
        <f t="shared" si="5901"/>
        <v>0</v>
      </c>
      <c r="OB242" s="97">
        <f t="shared" si="5901"/>
        <v>0</v>
      </c>
      <c r="OC242" s="97">
        <f t="shared" si="5901"/>
        <v>0</v>
      </c>
      <c r="OD242" s="97">
        <f t="shared" si="5901"/>
        <v>0</v>
      </c>
      <c r="OE242" s="97">
        <f t="shared" si="5901"/>
        <v>0</v>
      </c>
      <c r="OF242" s="97">
        <f t="shared" si="5901"/>
        <v>0</v>
      </c>
      <c r="OG242" s="97">
        <f t="shared" si="5901"/>
        <v>0</v>
      </c>
      <c r="OH242" s="97">
        <f t="shared" si="5901"/>
        <v>0</v>
      </c>
      <c r="OI242" s="97">
        <f t="shared" si="5901"/>
        <v>0</v>
      </c>
      <c r="OJ242" s="97">
        <f t="shared" si="5901"/>
        <v>0</v>
      </c>
      <c r="OK242" s="97">
        <f t="shared" si="5901"/>
        <v>0</v>
      </c>
      <c r="OL242" s="97">
        <f t="shared" si="5901"/>
        <v>0</v>
      </c>
      <c r="OM242" s="97">
        <f t="shared" si="5901"/>
        <v>0</v>
      </c>
      <c r="ON242" s="97">
        <f t="shared" si="5901"/>
        <v>0</v>
      </c>
      <c r="OO242" s="97">
        <f t="shared" si="5901"/>
        <v>0</v>
      </c>
      <c r="OP242" s="97">
        <f>'СДП (план)'!BP242</f>
        <v>0</v>
      </c>
      <c r="OQ242" s="97">
        <f>'СДП (план)'!BQ242</f>
        <v>0</v>
      </c>
      <c r="OR242" s="97">
        <f t="shared" si="5901"/>
        <v>0</v>
      </c>
      <c r="OS242" s="97">
        <f t="shared" si="5901"/>
        <v>0</v>
      </c>
      <c r="OT242" s="97">
        <f t="shared" si="5901"/>
        <v>5</v>
      </c>
      <c r="OU242" s="97">
        <f t="shared" si="5901"/>
        <v>56542.1</v>
      </c>
      <c r="OV242" s="97">
        <f t="shared" si="5901"/>
        <v>34</v>
      </c>
      <c r="OW242" s="97">
        <f t="shared" ref="OW242:RG242" si="5902">SUM(OW243:OW272)</f>
        <v>0</v>
      </c>
      <c r="OX242" s="97">
        <f t="shared" si="5902"/>
        <v>0</v>
      </c>
      <c r="OY242" s="97">
        <f t="shared" si="5902"/>
        <v>0</v>
      </c>
      <c r="OZ242" s="97">
        <f t="shared" si="5902"/>
        <v>0</v>
      </c>
      <c r="PA242" s="97">
        <f t="shared" si="5902"/>
        <v>0</v>
      </c>
      <c r="PB242" s="97">
        <f t="shared" si="5902"/>
        <v>2</v>
      </c>
      <c r="PC242" s="97">
        <f t="shared" si="5902"/>
        <v>5</v>
      </c>
      <c r="PD242" s="97">
        <f t="shared" si="5902"/>
        <v>56542.1</v>
      </c>
      <c r="PE242" s="97">
        <f>'СДП (план)'!BR242</f>
        <v>0</v>
      </c>
      <c r="PF242" s="97">
        <f>'СДП (план)'!BS242</f>
        <v>0</v>
      </c>
      <c r="PG242" s="97">
        <f t="shared" si="5902"/>
        <v>0</v>
      </c>
      <c r="PH242" s="97">
        <f t="shared" si="5902"/>
        <v>0</v>
      </c>
      <c r="PI242" s="97">
        <f t="shared" si="5902"/>
        <v>0</v>
      </c>
      <c r="PJ242" s="97">
        <f t="shared" si="5902"/>
        <v>0</v>
      </c>
      <c r="PK242" s="97">
        <f t="shared" si="5902"/>
        <v>0</v>
      </c>
      <c r="PL242" s="97">
        <f t="shared" si="5902"/>
        <v>0</v>
      </c>
      <c r="PM242" s="97">
        <f t="shared" si="5902"/>
        <v>0</v>
      </c>
      <c r="PN242" s="97">
        <f t="shared" si="5902"/>
        <v>0</v>
      </c>
      <c r="PO242" s="97">
        <f t="shared" si="5902"/>
        <v>0</v>
      </c>
      <c r="PP242" s="97">
        <f t="shared" si="5902"/>
        <v>0</v>
      </c>
      <c r="PQ242" s="97">
        <f t="shared" si="5902"/>
        <v>0</v>
      </c>
      <c r="PR242" s="97">
        <f t="shared" si="5902"/>
        <v>0</v>
      </c>
      <c r="PS242" s="97">
        <f t="shared" si="5902"/>
        <v>0</v>
      </c>
      <c r="PT242" s="97">
        <f>'СДП (план)'!BT242</f>
        <v>0</v>
      </c>
      <c r="PU242" s="97">
        <f>'СДП (план)'!BU242</f>
        <v>0</v>
      </c>
      <c r="PV242" s="97">
        <f t="shared" si="5902"/>
        <v>0</v>
      </c>
      <c r="PW242" s="97">
        <f t="shared" si="5902"/>
        <v>0</v>
      </c>
      <c r="PX242" s="97">
        <f t="shared" si="5902"/>
        <v>0</v>
      </c>
      <c r="PY242" s="97">
        <f t="shared" si="5902"/>
        <v>0</v>
      </c>
      <c r="PZ242" s="97">
        <f t="shared" si="5902"/>
        <v>0</v>
      </c>
      <c r="QA242" s="97">
        <f t="shared" si="5902"/>
        <v>0</v>
      </c>
      <c r="QB242" s="97">
        <f t="shared" si="5902"/>
        <v>0</v>
      </c>
      <c r="QC242" s="97">
        <f t="shared" si="5902"/>
        <v>0</v>
      </c>
      <c r="QD242" s="97">
        <f t="shared" si="5902"/>
        <v>0</v>
      </c>
      <c r="QE242" s="97">
        <f t="shared" si="5902"/>
        <v>0</v>
      </c>
      <c r="QF242" s="97">
        <f t="shared" si="5902"/>
        <v>0</v>
      </c>
      <c r="QG242" s="97">
        <f t="shared" si="5902"/>
        <v>0</v>
      </c>
      <c r="QH242" s="97">
        <f t="shared" si="5902"/>
        <v>0</v>
      </c>
      <c r="QI242" s="97">
        <f>'СДП (план)'!BV242</f>
        <v>0</v>
      </c>
      <c r="QJ242" s="97">
        <f>'СДП (план)'!BW242</f>
        <v>0</v>
      </c>
      <c r="QK242" s="97">
        <f t="shared" si="5902"/>
        <v>0</v>
      </c>
      <c r="QL242" s="97">
        <f t="shared" si="5902"/>
        <v>0</v>
      </c>
      <c r="QM242" s="97">
        <f t="shared" si="5902"/>
        <v>0</v>
      </c>
      <c r="QN242" s="97">
        <f t="shared" si="5902"/>
        <v>0</v>
      </c>
      <c r="QO242" s="97">
        <f t="shared" si="5902"/>
        <v>0</v>
      </c>
      <c r="QP242" s="97">
        <f t="shared" si="5902"/>
        <v>0</v>
      </c>
      <c r="QQ242" s="97">
        <f t="shared" si="5902"/>
        <v>0</v>
      </c>
      <c r="QR242" s="97">
        <f t="shared" si="5902"/>
        <v>0</v>
      </c>
      <c r="QS242" s="97">
        <f t="shared" si="5902"/>
        <v>0</v>
      </c>
      <c r="QT242" s="97">
        <f t="shared" si="5902"/>
        <v>0</v>
      </c>
      <c r="QU242" s="97">
        <f t="shared" si="5902"/>
        <v>0</v>
      </c>
      <c r="QV242" s="97">
        <f t="shared" si="5902"/>
        <v>0</v>
      </c>
      <c r="QW242" s="97">
        <f t="shared" si="5902"/>
        <v>0</v>
      </c>
      <c r="QX242" s="97">
        <f>'СДП (план)'!BX242</f>
        <v>0</v>
      </c>
      <c r="QY242" s="97">
        <f>'СДП (план)'!BY242</f>
        <v>0</v>
      </c>
      <c r="QZ242" s="97">
        <f t="shared" si="5902"/>
        <v>0</v>
      </c>
      <c r="RA242" s="97">
        <f t="shared" si="5902"/>
        <v>0</v>
      </c>
      <c r="RB242" s="97">
        <f t="shared" si="5902"/>
        <v>1</v>
      </c>
      <c r="RC242" s="97">
        <f t="shared" si="5902"/>
        <v>12133.22</v>
      </c>
      <c r="RD242" s="97">
        <f t="shared" si="5902"/>
        <v>10</v>
      </c>
      <c r="RE242" s="97">
        <f t="shared" si="5902"/>
        <v>0</v>
      </c>
      <c r="RF242" s="97">
        <f t="shared" si="5902"/>
        <v>0</v>
      </c>
      <c r="RG242" s="97">
        <f t="shared" si="5902"/>
        <v>0</v>
      </c>
      <c r="RH242" s="97">
        <f t="shared" ref="RH242:TS242" si="5903">SUM(RH243:RH272)</f>
        <v>0</v>
      </c>
      <c r="RI242" s="97">
        <f t="shared" si="5903"/>
        <v>0</v>
      </c>
      <c r="RJ242" s="97">
        <f t="shared" si="5903"/>
        <v>0.4</v>
      </c>
      <c r="RK242" s="97">
        <f t="shared" si="5903"/>
        <v>1</v>
      </c>
      <c r="RL242" s="97">
        <f t="shared" si="5903"/>
        <v>12133.22</v>
      </c>
      <c r="RM242" s="97">
        <f>'СДП (план)'!BZ242</f>
        <v>0</v>
      </c>
      <c r="RN242" s="97">
        <f>'СДП (план)'!CA242</f>
        <v>0</v>
      </c>
      <c r="RO242" s="97">
        <f t="shared" si="5903"/>
        <v>0</v>
      </c>
      <c r="RP242" s="97">
        <f t="shared" si="5903"/>
        <v>0</v>
      </c>
      <c r="RQ242" s="97">
        <f t="shared" si="5903"/>
        <v>0</v>
      </c>
      <c r="RR242" s="97">
        <f t="shared" si="5903"/>
        <v>0</v>
      </c>
      <c r="RS242" s="97">
        <f t="shared" si="5903"/>
        <v>0</v>
      </c>
      <c r="RT242" s="97">
        <f t="shared" si="5903"/>
        <v>0</v>
      </c>
      <c r="RU242" s="97">
        <f t="shared" si="5903"/>
        <v>0</v>
      </c>
      <c r="RV242" s="97">
        <f t="shared" si="5903"/>
        <v>0</v>
      </c>
      <c r="RW242" s="97">
        <f t="shared" si="5903"/>
        <v>0</v>
      </c>
      <c r="RX242" s="97">
        <f t="shared" si="5903"/>
        <v>0</v>
      </c>
      <c r="RY242" s="97">
        <f t="shared" si="5903"/>
        <v>0</v>
      </c>
      <c r="RZ242" s="97">
        <f t="shared" si="5903"/>
        <v>0</v>
      </c>
      <c r="SA242" s="97">
        <f t="shared" si="5903"/>
        <v>0</v>
      </c>
      <c r="SB242" s="97">
        <f>'СДП (план)'!CB242</f>
        <v>0</v>
      </c>
      <c r="SC242" s="97">
        <f>'СДП (план)'!CC242</f>
        <v>0</v>
      </c>
      <c r="SD242" s="97">
        <f t="shared" ref="SD242:SE242" si="5904">SUM(SD243:SD272)</f>
        <v>0</v>
      </c>
      <c r="SE242" s="97">
        <f t="shared" si="5904"/>
        <v>0</v>
      </c>
      <c r="SF242" s="97">
        <f t="shared" si="5903"/>
        <v>0</v>
      </c>
      <c r="SG242" s="97">
        <f t="shared" si="5903"/>
        <v>0</v>
      </c>
      <c r="SH242" s="97">
        <f t="shared" si="5903"/>
        <v>0</v>
      </c>
      <c r="SI242" s="97">
        <f t="shared" si="5903"/>
        <v>0</v>
      </c>
      <c r="SJ242" s="97">
        <f t="shared" si="5903"/>
        <v>0</v>
      </c>
      <c r="SK242" s="97">
        <f t="shared" si="5903"/>
        <v>0</v>
      </c>
      <c r="SL242" s="97">
        <f t="shared" si="5903"/>
        <v>0</v>
      </c>
      <c r="SM242" s="97">
        <f t="shared" si="5903"/>
        <v>0</v>
      </c>
      <c r="SN242" s="97">
        <f t="shared" si="5903"/>
        <v>0</v>
      </c>
      <c r="SO242" s="97">
        <f t="shared" si="5903"/>
        <v>0</v>
      </c>
      <c r="SP242" s="97">
        <f t="shared" si="5903"/>
        <v>0</v>
      </c>
      <c r="SQ242" s="97">
        <f>'СДП (план)'!CD242</f>
        <v>0</v>
      </c>
      <c r="SR242" s="97">
        <f>'СДП (план)'!CE242</f>
        <v>0</v>
      </c>
      <c r="SS242" s="97">
        <f t="shared" si="5903"/>
        <v>0</v>
      </c>
      <c r="ST242" s="97">
        <f t="shared" si="5903"/>
        <v>0</v>
      </c>
      <c r="SU242" s="97">
        <f t="shared" si="5903"/>
        <v>0</v>
      </c>
      <c r="SV242" s="97">
        <f t="shared" si="5903"/>
        <v>0</v>
      </c>
      <c r="SW242" s="97">
        <f t="shared" si="5903"/>
        <v>0</v>
      </c>
      <c r="SX242" s="97">
        <f t="shared" si="5903"/>
        <v>0</v>
      </c>
      <c r="SY242" s="97">
        <f t="shared" si="5903"/>
        <v>0</v>
      </c>
      <c r="SZ242" s="97">
        <f t="shared" si="5903"/>
        <v>0</v>
      </c>
      <c r="TA242" s="97">
        <f t="shared" si="5903"/>
        <v>0</v>
      </c>
      <c r="TB242" s="97">
        <f t="shared" si="5903"/>
        <v>0</v>
      </c>
      <c r="TC242" s="97">
        <f t="shared" si="5903"/>
        <v>0</v>
      </c>
      <c r="TD242" s="97">
        <f t="shared" si="5903"/>
        <v>0</v>
      </c>
      <c r="TE242" s="97">
        <f t="shared" si="5903"/>
        <v>0</v>
      </c>
      <c r="TF242" s="97">
        <f>'СДП (план)'!CF242</f>
        <v>0</v>
      </c>
      <c r="TG242" s="97">
        <f>'СДП (план)'!CG242</f>
        <v>0</v>
      </c>
      <c r="TH242" s="66">
        <f t="shared" ref="TH242" si="5905">SUM(TF242/12*$A$2)</f>
        <v>0</v>
      </c>
      <c r="TI242" s="66">
        <f t="shared" ref="TI242" si="5906">SUM(TG242/12*$A$2)</f>
        <v>0</v>
      </c>
      <c r="TJ242" s="97">
        <f t="shared" si="5903"/>
        <v>0</v>
      </c>
      <c r="TK242" s="97">
        <f t="shared" si="5903"/>
        <v>0</v>
      </c>
      <c r="TL242" s="97">
        <f t="shared" si="5903"/>
        <v>0</v>
      </c>
      <c r="TM242" s="97">
        <f t="shared" si="5903"/>
        <v>0</v>
      </c>
      <c r="TN242" s="97">
        <f t="shared" si="5903"/>
        <v>0</v>
      </c>
      <c r="TO242" s="97">
        <f t="shared" si="5903"/>
        <v>0</v>
      </c>
      <c r="TP242" s="97">
        <f t="shared" si="5903"/>
        <v>0</v>
      </c>
      <c r="TQ242" s="97">
        <f t="shared" si="5903"/>
        <v>0</v>
      </c>
      <c r="TR242" s="97">
        <f t="shared" si="5903"/>
        <v>0</v>
      </c>
      <c r="TS242" s="97">
        <f t="shared" si="5903"/>
        <v>0</v>
      </c>
      <c r="TT242" s="97">
        <f t="shared" ref="TT242:UV242" si="5907">SUM(TT243:TT272)</f>
        <v>0</v>
      </c>
      <c r="TU242" s="97">
        <f>'СДП (план)'!CH242</f>
        <v>0</v>
      </c>
      <c r="TV242" s="97">
        <f>'СДП (план)'!CI242</f>
        <v>0</v>
      </c>
      <c r="TW242" s="97">
        <f t="shared" si="5907"/>
        <v>0</v>
      </c>
      <c r="TX242" s="97">
        <f t="shared" si="5907"/>
        <v>0</v>
      </c>
      <c r="TY242" s="97">
        <f t="shared" si="5907"/>
        <v>0</v>
      </c>
      <c r="TZ242" s="97">
        <f t="shared" si="5907"/>
        <v>0</v>
      </c>
      <c r="UA242" s="97">
        <f t="shared" si="5907"/>
        <v>0</v>
      </c>
      <c r="UB242" s="97">
        <f t="shared" si="5907"/>
        <v>0</v>
      </c>
      <c r="UC242" s="97">
        <f t="shared" si="5907"/>
        <v>0</v>
      </c>
      <c r="UD242" s="97">
        <f t="shared" si="5907"/>
        <v>0</v>
      </c>
      <c r="UE242" s="97">
        <f t="shared" si="5907"/>
        <v>0</v>
      </c>
      <c r="UF242" s="97">
        <f t="shared" si="5907"/>
        <v>0</v>
      </c>
      <c r="UG242" s="97">
        <f t="shared" si="5907"/>
        <v>0</v>
      </c>
      <c r="UH242" s="97">
        <f t="shared" si="5907"/>
        <v>0</v>
      </c>
      <c r="UI242" s="97">
        <f t="shared" si="5907"/>
        <v>0</v>
      </c>
      <c r="UJ242" s="97">
        <f t="shared" si="5907"/>
        <v>5</v>
      </c>
      <c r="UK242" s="97">
        <f t="shared" si="5907"/>
        <v>871690.39999999991</v>
      </c>
      <c r="UL242" s="97">
        <f t="shared" si="5907"/>
        <v>5</v>
      </c>
      <c r="UM242" s="97">
        <f t="shared" si="5907"/>
        <v>871690.39999999991</v>
      </c>
      <c r="UN242" s="97">
        <f t="shared" si="5907"/>
        <v>0</v>
      </c>
      <c r="UO242" s="97">
        <f t="shared" si="5907"/>
        <v>0</v>
      </c>
      <c r="UP242" s="97">
        <f t="shared" si="5907"/>
        <v>0</v>
      </c>
      <c r="UQ242" s="97">
        <f t="shared" si="5907"/>
        <v>0</v>
      </c>
      <c r="UR242" s="97">
        <f t="shared" si="5907"/>
        <v>0</v>
      </c>
      <c r="US242" s="97">
        <f t="shared" si="5907"/>
        <v>0</v>
      </c>
      <c r="UT242" s="97">
        <f t="shared" si="5907"/>
        <v>37</v>
      </c>
      <c r="UU242" s="97">
        <f t="shared" si="5907"/>
        <v>37</v>
      </c>
      <c r="UV242" s="97">
        <f t="shared" si="5907"/>
        <v>0</v>
      </c>
      <c r="UW242" s="43">
        <f t="shared" si="5058"/>
        <v>-5</v>
      </c>
      <c r="UX242" s="43">
        <f t="shared" si="5059"/>
        <v>-871690.39999999991</v>
      </c>
      <c r="UY242" s="97">
        <f>'СДП (план)'!CN242</f>
        <v>686</v>
      </c>
      <c r="UZ242" s="97">
        <f>'СДП (план)'!CO242</f>
        <v>35771696.103474632</v>
      </c>
      <c r="VA242" s="43">
        <f t="shared" si="5880"/>
        <v>686</v>
      </c>
      <c r="VB242" s="43">
        <f t="shared" si="5881"/>
        <v>35771696.103474632</v>
      </c>
      <c r="VC242" s="97">
        <f>SUM(VC243:VC272)</f>
        <v>407</v>
      </c>
      <c r="VD242" s="97">
        <f t="shared" ref="VD242:VM242" si="5908">SUM(VD243:VD272)</f>
        <v>20349528.480000008</v>
      </c>
      <c r="VE242" s="97">
        <f t="shared" si="5908"/>
        <v>1501</v>
      </c>
      <c r="VF242" s="97">
        <f t="shared" si="5908"/>
        <v>2</v>
      </c>
      <c r="VG242" s="97">
        <f t="shared" si="5908"/>
        <v>18847.36</v>
      </c>
      <c r="VH242" s="97">
        <f t="shared" si="5908"/>
        <v>20</v>
      </c>
      <c r="VI242" s="97">
        <f t="shared" si="5908"/>
        <v>2041.1000000000001</v>
      </c>
      <c r="VJ242" s="97">
        <f t="shared" si="5908"/>
        <v>2041.1000000000001</v>
      </c>
      <c r="VK242" s="97">
        <f t="shared" si="5908"/>
        <v>1180.3800000000001</v>
      </c>
      <c r="VL242" s="97">
        <f t="shared" si="5908"/>
        <v>-279</v>
      </c>
      <c r="VM242" s="97">
        <f t="shared" si="5908"/>
        <v>-15422167.623474628</v>
      </c>
    </row>
    <row r="243" spans="1:585" s="32" customFormat="1" ht="25.5" x14ac:dyDescent="0.2">
      <c r="A243" s="171"/>
      <c r="B243" s="171">
        <v>162</v>
      </c>
      <c r="C243" s="245" t="s">
        <v>439</v>
      </c>
      <c r="D243" s="394" t="s">
        <v>263</v>
      </c>
      <c r="E243" s="370">
        <v>16026</v>
      </c>
      <c r="F243" s="136">
        <v>16828</v>
      </c>
      <c r="G243" s="371">
        <v>7.86</v>
      </c>
      <c r="H243" s="372"/>
      <c r="I243" s="373">
        <v>1</v>
      </c>
      <c r="J243" s="314"/>
      <c r="K243" s="184"/>
      <c r="L243" s="1">
        <v>1.4</v>
      </c>
      <c r="M243" s="1">
        <v>1.68</v>
      </c>
      <c r="N243" s="1">
        <v>2.23</v>
      </c>
      <c r="O243" s="9">
        <v>2.57</v>
      </c>
      <c r="P243" s="44">
        <f>'СДП (план)'!P243</f>
        <v>2</v>
      </c>
      <c r="Q243" s="44">
        <f>'СДП (план)'!Q243</f>
        <v>367408.88799999998</v>
      </c>
      <c r="R243" s="43">
        <f t="shared" si="4710"/>
        <v>2</v>
      </c>
      <c r="S243" s="43">
        <f t="shared" si="4711"/>
        <v>367408.88799999998</v>
      </c>
      <c r="T243" s="43">
        <f>VLOOKUP($C243,'факт СДП 12 мес'!$D$8:$HP$287,9,0)</f>
        <v>0</v>
      </c>
      <c r="U243" s="43">
        <f>VLOOKUP($C243,'факт СДП 12 мес'!$D$8:$HP$287,10,0)</f>
        <v>0</v>
      </c>
      <c r="V243" s="43">
        <f>VLOOKUP($C243,'факт СДП 12 мес'!$D$8:$HP$287,11,0)</f>
        <v>0</v>
      </c>
      <c r="W243" s="43">
        <f>VLOOKUP($C243,'факт СДП 12 мес'!$D$8:$HP$287,12,0)</f>
        <v>0</v>
      </c>
      <c r="X243" s="43">
        <f>VLOOKUP($C243,'факт СДП 12 мес'!$D$8:$HP$287,13,0)</f>
        <v>0</v>
      </c>
      <c r="Y243" s="43">
        <f>VLOOKUP($C243,'факт СДП 12 мес'!$D$8:$HP$287,14,0)</f>
        <v>0</v>
      </c>
      <c r="Z243" s="43">
        <f t="shared" ref="Z243:Z248" si="5909">SUM(P243*$G243)</f>
        <v>15.72</v>
      </c>
      <c r="AA243" s="43">
        <f t="shared" ref="AA243:AA248" si="5910">SUM(R243*$G243)</f>
        <v>15.72</v>
      </c>
      <c r="AB243" s="43">
        <f t="shared" ref="AB243:AB248" si="5911">SUM(T243*$G243)</f>
        <v>0</v>
      </c>
      <c r="AC243" s="43">
        <f t="shared" ref="AC243:AC248" si="5912">SUM(T243-R243)</f>
        <v>-2</v>
      </c>
      <c r="AD243" s="43">
        <f t="shared" si="4839"/>
        <v>-367408.88799999998</v>
      </c>
      <c r="AE243" s="135">
        <f>'СДП (план)'!R243</f>
        <v>0</v>
      </c>
      <c r="AF243" s="135">
        <f>'СДП (план)'!S243</f>
        <v>0</v>
      </c>
      <c r="AG243" s="43">
        <f t="shared" si="4713"/>
        <v>0</v>
      </c>
      <c r="AH243" s="43">
        <f t="shared" si="4714"/>
        <v>0</v>
      </c>
      <c r="AI243" s="43">
        <f>VLOOKUP($C243,'факт СДП 12 мес'!$D$8:$HP$287,3,0)</f>
        <v>0</v>
      </c>
      <c r="AJ243" s="43">
        <f>VLOOKUP($C243,'факт СДП 12 мес'!$D$8:$HP$287,4,0)</f>
        <v>0</v>
      </c>
      <c r="AK243" s="43">
        <f>VLOOKUP($C243,'факт СДП 12 мес'!$D$8:$HP$287,5,0)</f>
        <v>0</v>
      </c>
      <c r="AL243" s="43">
        <f>VLOOKUP($C243,'факт СДП 12 мес'!$D$8:$HP$287,6,0)</f>
        <v>0</v>
      </c>
      <c r="AM243" s="43">
        <f>VLOOKUP($C243,'факт СДП 12 мес'!$D$8:$HP$287,7,0)</f>
        <v>0</v>
      </c>
      <c r="AN243" s="43">
        <f>VLOOKUP($C243,'факт СДП 12 мес'!$D$8:$HP$287,8,0)</f>
        <v>0</v>
      </c>
      <c r="AO243" s="43">
        <f t="shared" ref="AO243:AO272" si="5913">SUM(AE243*$G243)</f>
        <v>0</v>
      </c>
      <c r="AP243" s="43">
        <f t="shared" ref="AP243:AP272" si="5914">SUM(AG243*$G243)</f>
        <v>0</v>
      </c>
      <c r="AQ243" s="43">
        <f t="shared" ref="AQ243:AQ272" si="5915">SUM(AI243*$G243)</f>
        <v>0</v>
      </c>
      <c r="AR243" s="43">
        <f t="shared" ref="AR243:AR272" si="5916">SUM(AI243-AG243)</f>
        <v>0</v>
      </c>
      <c r="AS243" s="43">
        <f t="shared" ref="AS243:AS272" si="5917">SUM(AJ243-AH243)</f>
        <v>0</v>
      </c>
      <c r="AT243" s="44">
        <f>'СДП (план)'!T243</f>
        <v>0</v>
      </c>
      <c r="AU243" s="43">
        <f>'СДП (план)'!U243</f>
        <v>0</v>
      </c>
      <c r="AV243" s="43">
        <f t="shared" si="4717"/>
        <v>0</v>
      </c>
      <c r="AW243" s="43">
        <f t="shared" si="4718"/>
        <v>0</v>
      </c>
      <c r="AX243" s="43">
        <f>VLOOKUP($C243,'факт СДП 12 мес'!$D$8:$HP$287,159,0)</f>
        <v>0</v>
      </c>
      <c r="AY243" s="43">
        <f>VLOOKUP($C243,'факт СДП 12 мес'!$D$8:$HP$287,160,0)</f>
        <v>0</v>
      </c>
      <c r="AZ243" s="43">
        <f>VLOOKUP($C243,'факт СДП 12 мес'!$D$8:$HP$287,161,0)</f>
        <v>0</v>
      </c>
      <c r="BA243" s="43">
        <f>VLOOKUP($C243,'факт СДП 12 мес'!$D$8:$HP$287,162,0)</f>
        <v>0</v>
      </c>
      <c r="BB243" s="43">
        <f>VLOOKUP($C243,'факт СДП 12 мес'!$D$8:$HP$287,163,0)</f>
        <v>0</v>
      </c>
      <c r="BC243" s="43">
        <f>VLOOKUP($C243,'факт СДП 12 мес'!$D$8:$HP$287,164,0)</f>
        <v>0</v>
      </c>
      <c r="BD243" s="43">
        <f t="shared" ref="BD243:BD248" si="5918">SUM(AT243*$G243)</f>
        <v>0</v>
      </c>
      <c r="BE243" s="43">
        <f t="shared" ref="BE243:BE248" si="5919">SUM(AV243*$G243)</f>
        <v>0</v>
      </c>
      <c r="BF243" s="43">
        <f t="shared" ref="BF243:BF248" si="5920">SUM(AX243*$G243)</f>
        <v>0</v>
      </c>
      <c r="BG243" s="43">
        <f t="shared" si="5878"/>
        <v>0</v>
      </c>
      <c r="BH243" s="43">
        <f t="shared" si="5879"/>
        <v>0</v>
      </c>
      <c r="BI243" s="87">
        <f>'СДП (план)'!V243</f>
        <v>0</v>
      </c>
      <c r="BJ243" s="3">
        <f>'СДП (план)'!W243</f>
        <v>0</v>
      </c>
      <c r="BK243" s="43">
        <f t="shared" si="4719"/>
        <v>0</v>
      </c>
      <c r="BL243" s="43">
        <f t="shared" si="4720"/>
        <v>0</v>
      </c>
      <c r="BM243" s="43">
        <f>VLOOKUP($C243,'факт СДП 12 мес'!$D$8:$HP$287,21,0)</f>
        <v>0</v>
      </c>
      <c r="BN243" s="43">
        <f>VLOOKUP($C243,'факт СДП 12 мес'!$D$8:$HP$287,22,0)</f>
        <v>0</v>
      </c>
      <c r="BO243" s="43">
        <f>VLOOKUP($C243,'факт СДП 12 мес'!$D$8:$HP$287,23,0)</f>
        <v>0</v>
      </c>
      <c r="BP243" s="43">
        <f>VLOOKUP($C243,'факт СДП 12 мес'!$D$8:$HP$287,24,0)</f>
        <v>0</v>
      </c>
      <c r="BQ243" s="43">
        <f>VLOOKUP($C243,'факт СДП 12 мес'!$D$8:$HP$287,25,0)</f>
        <v>0</v>
      </c>
      <c r="BR243" s="43">
        <f>VLOOKUP($C243,'факт СДП 12 мес'!$D$8:$HP$287,26,0)</f>
        <v>0</v>
      </c>
      <c r="BS243" s="43">
        <f t="shared" ref="BS243:BS248" si="5921">SUM(BI243*$G243)</f>
        <v>0</v>
      </c>
      <c r="BT243" s="43">
        <f t="shared" ref="BT243:BT248" si="5922">SUM(BK243*$G243)</f>
        <v>0</v>
      </c>
      <c r="BU243" s="43">
        <f t="shared" ref="BU243:BU248" si="5923">SUM(BM243*$G243)</f>
        <v>0</v>
      </c>
      <c r="BV243" s="43">
        <f>SUM(BM243-BK243)</f>
        <v>0</v>
      </c>
      <c r="BW243" s="43">
        <f>SUM(BN243-BL243)</f>
        <v>0</v>
      </c>
      <c r="BX243" s="44">
        <f>'СДП (план)'!X243</f>
        <v>0</v>
      </c>
      <c r="BY243" s="43">
        <f>'СДП (план)'!Y243</f>
        <v>0</v>
      </c>
      <c r="BZ243" s="43">
        <f t="shared" si="4721"/>
        <v>0</v>
      </c>
      <c r="CA243" s="43">
        <f t="shared" si="4722"/>
        <v>0</v>
      </c>
      <c r="CB243" s="43">
        <f>VLOOKUP($C243,'факт СДП 12 мес'!$D$8:$HP$287,15,0)</f>
        <v>0</v>
      </c>
      <c r="CC243" s="43">
        <f>VLOOKUP($C243,'факт СДП 12 мес'!$D$8:$HP$287,16,0)</f>
        <v>0</v>
      </c>
      <c r="CD243" s="43">
        <f>VLOOKUP($C243,'факт СДП 12 мес'!$D$8:$HP$287,17,0)</f>
        <v>0</v>
      </c>
      <c r="CE243" s="43">
        <f>VLOOKUP($C243,'факт СДП 12 мес'!$D$8:$HP$287,18,0)</f>
        <v>0</v>
      </c>
      <c r="CF243" s="43">
        <f>VLOOKUP($C243,'факт СДП 12 мес'!$D$8:$HP$287,19,0)</f>
        <v>0</v>
      </c>
      <c r="CG243" s="43">
        <f>VLOOKUP($C243,'факт СДП 12 мес'!$D$8:$HP$287,20,0)</f>
        <v>0</v>
      </c>
      <c r="CH243" s="43">
        <f t="shared" ref="CH243:CH248" si="5924">SUM(BX243*$G243)</f>
        <v>0</v>
      </c>
      <c r="CI243" s="43">
        <f t="shared" ref="CI243:CI248" si="5925">SUM(BZ243*$G243)</f>
        <v>0</v>
      </c>
      <c r="CJ243" s="43">
        <f t="shared" ref="CJ243:CJ248" si="5926">SUM(CB243*$G243)</f>
        <v>0</v>
      </c>
      <c r="CK243" s="43">
        <f t="shared" si="5580"/>
        <v>0</v>
      </c>
      <c r="CL243" s="43">
        <f t="shared" si="5581"/>
        <v>0</v>
      </c>
      <c r="CM243" s="45">
        <f>'СДП (план)'!Z243</f>
        <v>0</v>
      </c>
      <c r="CN243" s="43">
        <f>'СДП (план)'!AA243</f>
        <v>0</v>
      </c>
      <c r="CO243" s="43">
        <f t="shared" si="4723"/>
        <v>0</v>
      </c>
      <c r="CP243" s="43">
        <f t="shared" si="4724"/>
        <v>0</v>
      </c>
      <c r="CQ243" s="43">
        <f>VLOOKUP($C243,'факт СДП 12 мес'!$D$8:$HP$287,165,0)</f>
        <v>0</v>
      </c>
      <c r="CR243" s="43">
        <f>VLOOKUP($C243,'факт СДП 12 мес'!$D$8:$HP$287,166,0)</f>
        <v>0</v>
      </c>
      <c r="CS243" s="43">
        <f>VLOOKUP($C243,'факт СДП 12 мес'!$D$8:$HP$287,167,0)</f>
        <v>0</v>
      </c>
      <c r="CT243" s="43">
        <f>VLOOKUP($C243,'факт СДП 12 мес'!$D$8:$HP$287,168,0)</f>
        <v>0</v>
      </c>
      <c r="CU243" s="43">
        <f>VLOOKUP($C243,'факт СДП 12 мес'!$D$8:$HP$287,169,0)</f>
        <v>0</v>
      </c>
      <c r="CV243" s="43">
        <f>VLOOKUP($C243,'факт СДП 12 мес'!$D$8:$HP$287,170,0)</f>
        <v>0</v>
      </c>
      <c r="CW243" s="43">
        <f t="shared" ref="CW243:CW248" si="5927">SUM(CM243*$G243)</f>
        <v>0</v>
      </c>
      <c r="CX243" s="43">
        <f t="shared" ref="CX243:CX248" si="5928">SUM(CO243*$G243)</f>
        <v>0</v>
      </c>
      <c r="CY243" s="43">
        <f t="shared" ref="CY243:CY248" si="5929">SUM(CQ243*$G243)</f>
        <v>0</v>
      </c>
      <c r="CZ243" s="43">
        <f t="shared" si="4725"/>
        <v>0</v>
      </c>
      <c r="DA243" s="43">
        <f t="shared" si="4726"/>
        <v>0</v>
      </c>
      <c r="DB243" s="5">
        <f>'СДП (план)'!AB243</f>
        <v>0</v>
      </c>
      <c r="DC243" s="3">
        <f>'СДП (план)'!AC243</f>
        <v>0</v>
      </c>
      <c r="DD243" s="43">
        <f t="shared" si="4727"/>
        <v>0</v>
      </c>
      <c r="DE243" s="43">
        <f t="shared" si="4728"/>
        <v>0</v>
      </c>
      <c r="DF243" s="43">
        <f>VLOOKUP($C243,'факт СДП 12 мес'!$D$8:$HP$287,57,0)</f>
        <v>0</v>
      </c>
      <c r="DG243" s="43">
        <f>VLOOKUP($C243,'факт СДП 12 мес'!$D$8:$HP$287,58,0)</f>
        <v>0</v>
      </c>
      <c r="DH243" s="43">
        <f>VLOOKUP($C243,'факт СДП 12 мес'!$D$8:$HP$287,59,0)</f>
        <v>0</v>
      </c>
      <c r="DI243" s="43">
        <f>VLOOKUP($C243,'факт СДП 12 мес'!$D$8:$HP$287,60,0)</f>
        <v>0</v>
      </c>
      <c r="DJ243" s="43">
        <f>VLOOKUP($C243,'факт СДП 12 мес'!$D$8:$HP$287,61,0)</f>
        <v>0</v>
      </c>
      <c r="DK243" s="43">
        <f>VLOOKUP($C243,'факт СДП 12 мес'!$D$8:$HP$287,62,0)</f>
        <v>0</v>
      </c>
      <c r="DL243" s="43">
        <f t="shared" ref="DL243:DL248" si="5930">SUM(DB243*$G243)</f>
        <v>0</v>
      </c>
      <c r="DM243" s="43">
        <f t="shared" ref="DM243:DM248" si="5931">SUM(DD243*$G243)</f>
        <v>0</v>
      </c>
      <c r="DN243" s="43">
        <f t="shared" ref="DN243:DN248" si="5932">SUM(DF243*$G243)</f>
        <v>0</v>
      </c>
      <c r="DO243" s="43">
        <f t="shared" si="4729"/>
        <v>0</v>
      </c>
      <c r="DP243" s="43">
        <f t="shared" si="4730"/>
        <v>0</v>
      </c>
      <c r="DQ243" s="5">
        <f>'СДП (план)'!AD243</f>
        <v>0</v>
      </c>
      <c r="DR243" s="3">
        <f>'СДП (план)'!AE243</f>
        <v>0</v>
      </c>
      <c r="DS243" s="43">
        <f t="shared" si="4731"/>
        <v>0</v>
      </c>
      <c r="DT243" s="43">
        <f t="shared" si="4732"/>
        <v>0</v>
      </c>
      <c r="DU243" s="43">
        <f>VLOOKUP($C243,'факт СДП 12 мес'!$D$8:$HP$287,33,0)</f>
        <v>0</v>
      </c>
      <c r="DV243" s="43">
        <f>VLOOKUP($C243,'факт СДП 12 мес'!$D$8:$HP$287,34,0)</f>
        <v>0</v>
      </c>
      <c r="DW243" s="43">
        <f>VLOOKUP($C243,'факт СДП 12 мес'!$D$8:$HP$287,35,0)</f>
        <v>0</v>
      </c>
      <c r="DX243" s="43">
        <f>VLOOKUP($C243,'факт СДП 12 мес'!$D$8:$HP$287,36,0)</f>
        <v>0</v>
      </c>
      <c r="DY243" s="43">
        <f>VLOOKUP($C243,'факт СДП 12 мес'!$D$8:$HP$287,37,0)</f>
        <v>0</v>
      </c>
      <c r="DZ243" s="43">
        <f>VLOOKUP($C243,'факт СДП 12 мес'!$D$8:$HP$287,38,0)</f>
        <v>0</v>
      </c>
      <c r="EA243" s="43">
        <f t="shared" ref="EA243:EA248" si="5933">SUM(DQ243*$G243)</f>
        <v>0</v>
      </c>
      <c r="EB243" s="43">
        <f t="shared" ref="EB243:EB248" si="5934">SUM(DS243*$G243)</f>
        <v>0</v>
      </c>
      <c r="EC243" s="43">
        <f t="shared" ref="EC243:EC248" si="5935">SUM(DU243*$G243)</f>
        <v>0</v>
      </c>
      <c r="ED243" s="43">
        <f t="shared" ref="ED243:ED248" si="5936">SUM(DU243-DS243)</f>
        <v>0</v>
      </c>
      <c r="EE243" s="43">
        <f t="shared" si="4850"/>
        <v>0</v>
      </c>
      <c r="EF243" s="5">
        <f>'СДП (план)'!AF243</f>
        <v>0</v>
      </c>
      <c r="EG243" s="3">
        <f>'СДП (план)'!AG243</f>
        <v>0</v>
      </c>
      <c r="EH243" s="43">
        <f t="shared" si="4735"/>
        <v>0</v>
      </c>
      <c r="EI243" s="43">
        <f t="shared" si="4736"/>
        <v>0</v>
      </c>
      <c r="EJ243" s="43">
        <f>VLOOKUP($C243,'факт СДП 12 мес'!$D$8:$HP$287,27,0)</f>
        <v>0</v>
      </c>
      <c r="EK243" s="43">
        <f>VLOOKUP($C243,'факт СДП 12 мес'!$D$8:$HP$287,28,0)</f>
        <v>0</v>
      </c>
      <c r="EL243" s="43">
        <f>VLOOKUP($C243,'факт СДП 12 мес'!$D$8:$HP$287,29,0)</f>
        <v>0</v>
      </c>
      <c r="EM243" s="43">
        <f>VLOOKUP($C243,'факт СДП 12 мес'!$D$8:$HP$287,30,0)</f>
        <v>0</v>
      </c>
      <c r="EN243" s="43">
        <f>VLOOKUP($C243,'факт СДП 12 мес'!$D$8:$HP$287,31,0)</f>
        <v>0</v>
      </c>
      <c r="EO243" s="43">
        <f>VLOOKUP($C243,'факт СДП 12 мес'!$D$8:$HP$287,32,0)</f>
        <v>0</v>
      </c>
      <c r="EP243" s="43">
        <f t="shared" ref="EP243:EP272" si="5937">SUM(EF243*$G243)</f>
        <v>0</v>
      </c>
      <c r="EQ243" s="43">
        <f t="shared" ref="EQ243:EQ272" si="5938">SUM(EH243*$G243)</f>
        <v>0</v>
      </c>
      <c r="ER243" s="43">
        <f t="shared" ref="ER243:ER272" si="5939">SUM(EJ243*$G243)</f>
        <v>0</v>
      </c>
      <c r="ES243" s="43">
        <f t="shared" ref="ES243:ES272" si="5940">SUM(EJ243-EH243)</f>
        <v>0</v>
      </c>
      <c r="ET243" s="43">
        <f t="shared" ref="ET243:ET272" si="5941">SUM(EK243-EI243)</f>
        <v>0</v>
      </c>
      <c r="EU243" s="44">
        <f>'СДП (план)'!AH243</f>
        <v>0</v>
      </c>
      <c r="EV243" s="43">
        <f>'СДП (план)'!AI243</f>
        <v>0</v>
      </c>
      <c r="EW243" s="43">
        <f t="shared" si="4739"/>
        <v>0</v>
      </c>
      <c r="EX243" s="43">
        <f t="shared" si="4740"/>
        <v>0</v>
      </c>
      <c r="EY243" s="43">
        <f>VLOOKUP($C243,'факт СДП 12 мес'!$D$8:$HP$287,87,0)</f>
        <v>0</v>
      </c>
      <c r="EZ243" s="43">
        <f>VLOOKUP($C243,'факт СДП 12 мес'!$D$8:$HP$287,88,0)</f>
        <v>0</v>
      </c>
      <c r="FA243" s="43">
        <f>VLOOKUP($C243,'факт СДП 12 мес'!$D$8:$HP$287,89,0)</f>
        <v>0</v>
      </c>
      <c r="FB243" s="43">
        <f>VLOOKUP($C243,'факт СДП 12 мес'!$D$8:$HP$287,90,0)</f>
        <v>0</v>
      </c>
      <c r="FC243" s="43">
        <f>VLOOKUP($C243,'факт СДП 12 мес'!$D$8:$HP$287,91,0)</f>
        <v>0</v>
      </c>
      <c r="FD243" s="43">
        <f>VLOOKUP($C243,'факт СДП 12 мес'!$D$8:$HP$287,92,0)</f>
        <v>0</v>
      </c>
      <c r="FE243" s="43">
        <f t="shared" ref="FE243:FE248" si="5942">SUM(EU243*$G243)</f>
        <v>0</v>
      </c>
      <c r="FF243" s="43">
        <f t="shared" ref="FF243:FF248" si="5943">SUM(EW243*$G243)</f>
        <v>0</v>
      </c>
      <c r="FG243" s="43">
        <f t="shared" ref="FG243:FG248" si="5944">SUM(EY243*$G243)</f>
        <v>0</v>
      </c>
      <c r="FH243" s="43">
        <f t="shared" si="4741"/>
        <v>0</v>
      </c>
      <c r="FI243" s="43">
        <f t="shared" si="4742"/>
        <v>0</v>
      </c>
      <c r="FJ243" s="44">
        <f>'СДП (план)'!AJ243</f>
        <v>0</v>
      </c>
      <c r="FK243" s="43">
        <f>'СДП (план)'!AK243</f>
        <v>0</v>
      </c>
      <c r="FL243" s="43">
        <f t="shared" si="4743"/>
        <v>0</v>
      </c>
      <c r="FM243" s="43">
        <f t="shared" si="4744"/>
        <v>0</v>
      </c>
      <c r="FN243" s="43">
        <f>VLOOKUP($C243,'факт СДП 12 мес'!$D$8:$HP$287,39,0)</f>
        <v>0</v>
      </c>
      <c r="FO243" s="43">
        <f>VLOOKUP($C243,'факт СДП 12 мес'!$D$8:$HP$287,40,0)</f>
        <v>0</v>
      </c>
      <c r="FP243" s="43">
        <f>VLOOKUP($C243,'факт СДП 12 мес'!$D$8:$HP$287,41,0)</f>
        <v>0</v>
      </c>
      <c r="FQ243" s="43">
        <f>VLOOKUP($C243,'факт СДП 12 мес'!$D$8:$HP$287,42,0)</f>
        <v>0</v>
      </c>
      <c r="FR243" s="43">
        <f>VLOOKUP($C243,'факт СДП 12 мес'!$D$8:$HP$287,43,0)</f>
        <v>0</v>
      </c>
      <c r="FS243" s="43">
        <f>VLOOKUP($C243,'факт СДП 12 мес'!$D$8:$HP$287,44,0)</f>
        <v>0</v>
      </c>
      <c r="FT243" s="43">
        <f t="shared" ref="FT243:FT248" si="5945">SUM(FJ243*$G243)</f>
        <v>0</v>
      </c>
      <c r="FU243" s="43">
        <f t="shared" ref="FU243:FU248" si="5946">SUM(FL243*$G243)</f>
        <v>0</v>
      </c>
      <c r="FV243" s="43">
        <f t="shared" ref="FV243:FV248" si="5947">SUM(FN243*$G243)</f>
        <v>0</v>
      </c>
      <c r="FW243" s="43">
        <f t="shared" si="4745"/>
        <v>0</v>
      </c>
      <c r="FX243" s="43">
        <f t="shared" si="4746"/>
        <v>0</v>
      </c>
      <c r="FY243" s="44">
        <f>'СДП (план)'!AL243</f>
        <v>0</v>
      </c>
      <c r="FZ243" s="43">
        <f>'СДП (план)'!AM243</f>
        <v>0</v>
      </c>
      <c r="GA243" s="43">
        <f t="shared" si="4747"/>
        <v>0</v>
      </c>
      <c r="GB243" s="43">
        <f t="shared" si="4748"/>
        <v>0</v>
      </c>
      <c r="GC243" s="43">
        <f>VLOOKUP($C243,'факт СДП 12 мес'!$D$8:$HP$287,45,0)</f>
        <v>0</v>
      </c>
      <c r="GD243" s="43">
        <f>VLOOKUP($C243,'факт СДП 12 мес'!$D$8:$HP$287,46,0)</f>
        <v>0</v>
      </c>
      <c r="GE243" s="43">
        <f>VLOOKUP($C243,'факт СДП 12 мес'!$D$8:$HP$287,47,0)</f>
        <v>0</v>
      </c>
      <c r="GF243" s="43">
        <f>VLOOKUP($C243,'факт СДП 12 мес'!$D$8:$HP$287,48,0)</f>
        <v>0</v>
      </c>
      <c r="GG243" s="43">
        <f>VLOOKUP($C243,'факт СДП 12 мес'!$D$8:$HP$287,49,0)</f>
        <v>0</v>
      </c>
      <c r="GH243" s="43">
        <f>VLOOKUP($C243,'факт СДП 12 мес'!$D$8:$HP$287,50,0)</f>
        <v>0</v>
      </c>
      <c r="GI243" s="43">
        <f t="shared" ref="GI243:GI248" si="5948">SUM(FY243*$G243)</f>
        <v>0</v>
      </c>
      <c r="GJ243" s="43">
        <f t="shared" ref="GJ243:GJ248" si="5949">SUM(GA243*$G243)</f>
        <v>0</v>
      </c>
      <c r="GK243" s="43">
        <f t="shared" ref="GK243:GK248" si="5950">SUM(GC243*$G243)</f>
        <v>0</v>
      </c>
      <c r="GL243" s="43">
        <f t="shared" si="4749"/>
        <v>0</v>
      </c>
      <c r="GM243" s="43">
        <f t="shared" si="4750"/>
        <v>0</v>
      </c>
      <c r="GN243" s="5">
        <f>'СДП (план)'!AN243</f>
        <v>0</v>
      </c>
      <c r="GO243" s="3">
        <f>'СДП (план)'!AO243</f>
        <v>0</v>
      </c>
      <c r="GP243" s="43">
        <f t="shared" si="4751"/>
        <v>0</v>
      </c>
      <c r="GQ243" s="43">
        <f t="shared" si="4752"/>
        <v>0</v>
      </c>
      <c r="GR243" s="43">
        <f>VLOOKUP($C243,'факт СДП 12 мес'!$D$8:$HP$287,51,0)</f>
        <v>0</v>
      </c>
      <c r="GS243" s="43">
        <f>VLOOKUP($C243,'факт СДП 12 мес'!$D$8:$HP$287,52,0)</f>
        <v>0</v>
      </c>
      <c r="GT243" s="43">
        <f>VLOOKUP($C243,'факт СДП 12 мес'!$D$8:$HP$287,53,0)</f>
        <v>0</v>
      </c>
      <c r="GU243" s="43">
        <f>VLOOKUP($C243,'факт СДП 12 мес'!$D$8:$HP$287,54,0)</f>
        <v>0</v>
      </c>
      <c r="GV243" s="43">
        <f>VLOOKUP($C243,'факт СДП 12 мес'!$D$8:$HP$287,55,0)</f>
        <v>0</v>
      </c>
      <c r="GW243" s="43">
        <f>VLOOKUP($C243,'факт СДП 12 мес'!$D$8:$HP$287,56,0)</f>
        <v>0</v>
      </c>
      <c r="GX243" s="43">
        <f t="shared" ref="GX243:GX248" si="5951">SUM(GN243*$G243)</f>
        <v>0</v>
      </c>
      <c r="GY243" s="43">
        <f t="shared" ref="GY243:GY248" si="5952">SUM(GP243*$G243)</f>
        <v>0</v>
      </c>
      <c r="GZ243" s="43">
        <f t="shared" ref="GZ243:GZ248" si="5953">SUM(GR243*$G243)</f>
        <v>0</v>
      </c>
      <c r="HA243" s="43">
        <f t="shared" si="4753"/>
        <v>0</v>
      </c>
      <c r="HB243" s="43">
        <f t="shared" si="4754"/>
        <v>0</v>
      </c>
      <c r="HC243" s="5">
        <f>'СДП (план)'!AP243</f>
        <v>0</v>
      </c>
      <c r="HD243" s="3">
        <f>'СДП (план)'!AQ243</f>
        <v>0</v>
      </c>
      <c r="HE243" s="43">
        <f t="shared" si="4755"/>
        <v>0</v>
      </c>
      <c r="HF243" s="43">
        <f t="shared" si="4756"/>
        <v>0</v>
      </c>
      <c r="HG243" s="43">
        <f>VLOOKUP($C243,'факт СДП 12 мес'!$D$8:$HP$287,141,0)</f>
        <v>0</v>
      </c>
      <c r="HH243" s="43">
        <f>VLOOKUP($C243,'факт СДП 12 мес'!$D$8:$HP$287,142,0)</f>
        <v>0</v>
      </c>
      <c r="HI243" s="43">
        <f>VLOOKUP($C243,'факт СДП 12 мес'!$D$8:$HP$287,143,0)</f>
        <v>0</v>
      </c>
      <c r="HJ243" s="43">
        <f>VLOOKUP($C243,'факт СДП 12 мес'!$D$8:$HP$287,144,0)</f>
        <v>0</v>
      </c>
      <c r="HK243" s="43">
        <f>VLOOKUP($C243,'факт СДП 12 мес'!$D$8:$HP$287,145,0)</f>
        <v>0</v>
      </c>
      <c r="HL243" s="43">
        <f>VLOOKUP($C243,'факт СДП 12 мес'!$D$8:$HP$287,146,0)</f>
        <v>0</v>
      </c>
      <c r="HM243" s="43">
        <f t="shared" ref="HM243:HM248" si="5954">SUM(HC243*$G243)</f>
        <v>0</v>
      </c>
      <c r="HN243" s="43">
        <f t="shared" ref="HN243:HN248" si="5955">SUM(HE243*$G243)</f>
        <v>0</v>
      </c>
      <c r="HO243" s="43">
        <f t="shared" ref="HO243:HO248" si="5956">SUM(HG243*$G243)</f>
        <v>0</v>
      </c>
      <c r="HP243" s="43">
        <f t="shared" si="4757"/>
        <v>0</v>
      </c>
      <c r="HQ243" s="43">
        <f t="shared" si="4758"/>
        <v>0</v>
      </c>
      <c r="HR243" s="44">
        <f>'СДП (план)'!AR243</f>
        <v>0</v>
      </c>
      <c r="HS243" s="43">
        <f>'СДП (план)'!AS243</f>
        <v>0</v>
      </c>
      <c r="HT243" s="43">
        <f t="shared" si="4759"/>
        <v>0</v>
      </c>
      <c r="HU243" s="43">
        <f t="shared" si="4760"/>
        <v>0</v>
      </c>
      <c r="HV243" s="43">
        <f>VLOOKUP($C243,'факт СДП 12 мес'!$D$8:$HP$287,171,0)</f>
        <v>0</v>
      </c>
      <c r="HW243" s="43">
        <f>VLOOKUP($C243,'факт СДП 12 мес'!$D$8:$HP$287,172,0)</f>
        <v>0</v>
      </c>
      <c r="HX243" s="43">
        <f>VLOOKUP($C243,'факт СДП 12 мес'!$D$8:$HP$287,173,0)</f>
        <v>0</v>
      </c>
      <c r="HY243" s="43">
        <f>VLOOKUP($C243,'факт СДП 12 мес'!$D$8:$HP$287,174,0)</f>
        <v>0</v>
      </c>
      <c r="HZ243" s="43">
        <f>VLOOKUP($C243,'факт СДП 12 мес'!$D$8:$HP$287,175,0)</f>
        <v>0</v>
      </c>
      <c r="IA243" s="43">
        <f>VLOOKUP($C243,'факт СДП 12 мес'!$D$8:$HP$287,176,0)</f>
        <v>0</v>
      </c>
      <c r="IB243" s="43">
        <f t="shared" ref="IB243:IB248" si="5957">SUM(HR243*$G243)</f>
        <v>0</v>
      </c>
      <c r="IC243" s="43">
        <f t="shared" ref="IC243:IC248" si="5958">SUM(HT243*$G243)</f>
        <v>0</v>
      </c>
      <c r="ID243" s="43">
        <f t="shared" ref="ID243:ID248" si="5959">SUM(HV243*$G243)</f>
        <v>0</v>
      </c>
      <c r="IE243" s="43">
        <f t="shared" si="4761"/>
        <v>0</v>
      </c>
      <c r="IF243" s="43">
        <f t="shared" si="4762"/>
        <v>0</v>
      </c>
      <c r="IG243" s="44">
        <f>'СДП (план)'!AT243</f>
        <v>0</v>
      </c>
      <c r="IH243" s="43">
        <f>'СДП (план)'!AU243</f>
        <v>0</v>
      </c>
      <c r="II243" s="43">
        <f t="shared" si="4763"/>
        <v>0</v>
      </c>
      <c r="IJ243" s="43">
        <f t="shared" si="4764"/>
        <v>0</v>
      </c>
      <c r="IK243" s="43">
        <f>VLOOKUP($C243,'факт СДП 12 мес'!$D$8:$HP$287,183,0)</f>
        <v>0</v>
      </c>
      <c r="IL243" s="43">
        <f>VLOOKUP($C243,'факт СДП 12 мес'!$D$8:$HP$287,184,0)</f>
        <v>0</v>
      </c>
      <c r="IM243" s="43">
        <f>VLOOKUP($C243,'факт СДП 12 мес'!$D$8:$HP$287,185,0)</f>
        <v>0</v>
      </c>
      <c r="IN243" s="43">
        <f>VLOOKUP($C243,'факт СДП 12 мес'!$D$8:$HP$287,186,0)</f>
        <v>0</v>
      </c>
      <c r="IO243" s="43">
        <f>VLOOKUP($C243,'факт СДП 12 мес'!$D$8:$HP$287,187,0)</f>
        <v>0</v>
      </c>
      <c r="IP243" s="43">
        <f>VLOOKUP($C243,'факт СДП 12 мес'!$D$8:$HP$287,188,0)</f>
        <v>0</v>
      </c>
      <c r="IQ243" s="43">
        <f t="shared" ref="IQ243:IQ248" si="5960">SUM(IG243*$G243)</f>
        <v>0</v>
      </c>
      <c r="IR243" s="43">
        <f t="shared" ref="IR243:IR248" si="5961">SUM(II243*$G243)</f>
        <v>0</v>
      </c>
      <c r="IS243" s="43">
        <f t="shared" ref="IS243:IS248" si="5962">SUM(IK243*$G243)</f>
        <v>0</v>
      </c>
      <c r="IT243" s="43">
        <f t="shared" si="4765"/>
        <v>0</v>
      </c>
      <c r="IU243" s="43">
        <f t="shared" si="4766"/>
        <v>0</v>
      </c>
      <c r="IV243" s="45">
        <f>'СДП (план)'!AV243</f>
        <v>0</v>
      </c>
      <c r="IW243" s="45">
        <f>'СДП (план)'!AW243</f>
        <v>0</v>
      </c>
      <c r="IX243" s="43">
        <f t="shared" si="4767"/>
        <v>0</v>
      </c>
      <c r="IY243" s="43">
        <f t="shared" si="4768"/>
        <v>0</v>
      </c>
      <c r="IZ243" s="43">
        <f>VLOOKUP($C243,'факт СДП 12 мес'!$D$8:$HP$287,147,0)</f>
        <v>0</v>
      </c>
      <c r="JA243" s="43">
        <f>VLOOKUP($C243,'факт СДП 12 мес'!$D$8:$HP$287,148,0)</f>
        <v>0</v>
      </c>
      <c r="JB243" s="43">
        <f>VLOOKUP($C243,'факт СДП 12 мес'!$D$8:$HP$287,149,0)</f>
        <v>0</v>
      </c>
      <c r="JC243" s="43">
        <f>VLOOKUP($C243,'факт СДП 12 мес'!$D$8:$HP$287,150,0)</f>
        <v>0</v>
      </c>
      <c r="JD243" s="43">
        <f>VLOOKUP($C243,'факт СДП 12 мес'!$D$8:$HP$287,151,0)</f>
        <v>0</v>
      </c>
      <c r="JE243" s="43">
        <f>VLOOKUP($C243,'факт СДП 12 мес'!$D$8:$HP$287,152,0)</f>
        <v>0</v>
      </c>
      <c r="JF243" s="43">
        <f t="shared" ref="JF243:JF248" si="5963">SUM(IV243*$G243)</f>
        <v>0</v>
      </c>
      <c r="JG243" s="43">
        <f t="shared" ref="JG243:JG248" si="5964">SUM(IX243*$G243)</f>
        <v>0</v>
      </c>
      <c r="JH243" s="43">
        <f t="shared" ref="JH243:JH248" si="5965">SUM(IZ243*$G243)</f>
        <v>0</v>
      </c>
      <c r="JI243" s="43">
        <f t="shared" si="4769"/>
        <v>0</v>
      </c>
      <c r="JJ243" s="43">
        <f t="shared" si="4770"/>
        <v>0</v>
      </c>
      <c r="JK243" s="45">
        <f>'СДП (план)'!AX243</f>
        <v>0</v>
      </c>
      <c r="JL243" s="45">
        <f>'СДП (план)'!AY243</f>
        <v>0</v>
      </c>
      <c r="JM243" s="43">
        <f t="shared" si="4771"/>
        <v>0</v>
      </c>
      <c r="JN243" s="43">
        <f t="shared" si="4772"/>
        <v>0</v>
      </c>
      <c r="JO243" s="43">
        <f>VLOOKUP($C243,'факт СДП 12 мес'!$D$8:$HP$287,135,0)</f>
        <v>0</v>
      </c>
      <c r="JP243" s="43">
        <f>VLOOKUP($C243,'факт СДП 12 мес'!$D$8:$HP$287,136,0)</f>
        <v>0</v>
      </c>
      <c r="JQ243" s="43">
        <f>VLOOKUP($C243,'факт СДП 12 мес'!$D$8:$HP$287,137,0)</f>
        <v>0</v>
      </c>
      <c r="JR243" s="43">
        <f>VLOOKUP($C243,'факт СДП 12 мес'!$D$8:$HP$287,138,0)</f>
        <v>0</v>
      </c>
      <c r="JS243" s="43">
        <f>VLOOKUP($C243,'факт СДП 12 мес'!$D$8:$HP$287,139,0)</f>
        <v>0</v>
      </c>
      <c r="JT243" s="43">
        <f>VLOOKUP($C243,'факт СДП 12 мес'!$D$8:$HP$287,140,0)</f>
        <v>0</v>
      </c>
      <c r="JU243" s="43">
        <f t="shared" ref="JU243:JU248" si="5966">SUM(JK243*$G243)</f>
        <v>0</v>
      </c>
      <c r="JV243" s="43">
        <f t="shared" ref="JV243:JV248" si="5967">SUM(JM243*$G243)</f>
        <v>0</v>
      </c>
      <c r="JW243" s="43">
        <f t="shared" ref="JW243:JW248" si="5968">SUM(JO243*$G243)</f>
        <v>0</v>
      </c>
      <c r="JX243" s="43">
        <f t="shared" si="4773"/>
        <v>0</v>
      </c>
      <c r="JY243" s="43">
        <f t="shared" si="4774"/>
        <v>0</v>
      </c>
      <c r="JZ243" s="44">
        <f>'СДП (план)'!AZ243</f>
        <v>0</v>
      </c>
      <c r="KA243" s="43">
        <f>'СДП (план)'!BA243</f>
        <v>0</v>
      </c>
      <c r="KB243" s="43">
        <f t="shared" si="4775"/>
        <v>0</v>
      </c>
      <c r="KC243" s="43">
        <f t="shared" si="4776"/>
        <v>0</v>
      </c>
      <c r="KD243" s="43">
        <f>VLOOKUP($C243,'факт СДП 12 мес'!$D$8:$HP$287,105,0)</f>
        <v>0</v>
      </c>
      <c r="KE243" s="43">
        <f>VLOOKUP($C243,'факт СДП 12 мес'!$D$8:$HP$287,106,0)</f>
        <v>0</v>
      </c>
      <c r="KF243" s="43">
        <f>VLOOKUP($C243,'факт СДП 12 мес'!$D$8:$HP$287,107,0)</f>
        <v>0</v>
      </c>
      <c r="KG243" s="43">
        <f>VLOOKUP($C243,'факт СДП 12 мес'!$D$8:$HP$287,108,0)</f>
        <v>0</v>
      </c>
      <c r="KH243" s="43">
        <f>VLOOKUP($C243,'факт СДП 12 мес'!$D$8:$HP$287,109,0)</f>
        <v>0</v>
      </c>
      <c r="KI243" s="43">
        <f>VLOOKUP($C243,'факт СДП 12 мес'!$D$8:$HP$287,110,0)</f>
        <v>0</v>
      </c>
      <c r="KJ243" s="43">
        <f t="shared" ref="KJ243:KJ248" si="5969">SUM(JZ243*$G243)</f>
        <v>0</v>
      </c>
      <c r="KK243" s="43">
        <f t="shared" ref="KK243:KK248" si="5970">SUM(KB243*$G243)</f>
        <v>0</v>
      </c>
      <c r="KL243" s="43">
        <f t="shared" ref="KL243:KL248" si="5971">SUM(KD243*$G243)</f>
        <v>0</v>
      </c>
      <c r="KM243" s="43">
        <f t="shared" si="4777"/>
        <v>0</v>
      </c>
      <c r="KN243" s="43">
        <f t="shared" si="4778"/>
        <v>0</v>
      </c>
      <c r="KO243" s="44">
        <f>'СДП (план)'!BB243</f>
        <v>0</v>
      </c>
      <c r="KP243" s="43">
        <f>'СДП (план)'!BC243</f>
        <v>0</v>
      </c>
      <c r="KQ243" s="43">
        <f t="shared" si="4779"/>
        <v>0</v>
      </c>
      <c r="KR243" s="43">
        <f t="shared" si="4780"/>
        <v>0</v>
      </c>
      <c r="KS243" s="43">
        <f>VLOOKUP($C243,'факт СДП 12 мес'!$D$8:$HP$287,189,0)</f>
        <v>0</v>
      </c>
      <c r="KT243" s="43">
        <f>VLOOKUP($C243,'факт СДП 12 мес'!$D$8:$HP$287,190,0)</f>
        <v>0</v>
      </c>
      <c r="KU243" s="43">
        <f>VLOOKUP($C243,'факт СДП 12 мес'!$D$8:$HP$287,191,0)</f>
        <v>0</v>
      </c>
      <c r="KV243" s="43">
        <f>VLOOKUP($C243,'факт СДП 12 мес'!$D$8:$HP$287,192,0)</f>
        <v>0</v>
      </c>
      <c r="KW243" s="43">
        <f>VLOOKUP($C243,'факт СДП 12 мес'!$D$8:$HP$287,193,0)</f>
        <v>0</v>
      </c>
      <c r="KX243" s="43">
        <f>VLOOKUP($C243,'факт СДП 12 мес'!$D$8:$HP$287,194,0)</f>
        <v>0</v>
      </c>
      <c r="KY243" s="43">
        <f t="shared" ref="KY243:KY248" si="5972">SUM(KO243*$G243)</f>
        <v>0</v>
      </c>
      <c r="KZ243" s="43">
        <f t="shared" ref="KZ243:KZ248" si="5973">SUM(KQ243*$G243)</f>
        <v>0</v>
      </c>
      <c r="LA243" s="43">
        <f t="shared" ref="LA243:LA248" si="5974">SUM(KS243*$G243)</f>
        <v>0</v>
      </c>
      <c r="LB243" s="43">
        <f t="shared" si="4781"/>
        <v>0</v>
      </c>
      <c r="LC243" s="43">
        <f t="shared" si="4782"/>
        <v>0</v>
      </c>
      <c r="LD243" s="44">
        <f>'СДП (план)'!BD243</f>
        <v>0</v>
      </c>
      <c r="LE243" s="43">
        <f>'СДП (план)'!BE243</f>
        <v>0</v>
      </c>
      <c r="LF243" s="43">
        <f t="shared" si="4783"/>
        <v>0</v>
      </c>
      <c r="LG243" s="43">
        <f t="shared" si="4784"/>
        <v>0</v>
      </c>
      <c r="LH243" s="43">
        <f>VLOOKUP($C243,'факт СДП 12 мес'!$D$8:$HP$287,63,0)</f>
        <v>0</v>
      </c>
      <c r="LI243" s="43">
        <f>VLOOKUP($C243,'факт СДП 12 мес'!$D$8:$HP$287,64,0)</f>
        <v>0</v>
      </c>
      <c r="LJ243" s="43">
        <f>VLOOKUP($C243,'факт СДП 12 мес'!$D$8:$HP$287,65,0)</f>
        <v>0</v>
      </c>
      <c r="LK243" s="43">
        <f>VLOOKUP($C243,'факт СДП 12 мес'!$D$8:$HP$287,66,0)</f>
        <v>0</v>
      </c>
      <c r="LL243" s="43">
        <f>VLOOKUP($C243,'факт СДП 12 мес'!$D$8:$HP$287,67,0)</f>
        <v>0</v>
      </c>
      <c r="LM243" s="43">
        <f>VLOOKUP($C243,'факт СДП 12 мес'!$D$8:$HP$287,68,0)</f>
        <v>0</v>
      </c>
      <c r="LN243" s="43">
        <f t="shared" ref="LN243:LN248" si="5975">SUM(LD243*$G243)</f>
        <v>0</v>
      </c>
      <c r="LO243" s="43">
        <f t="shared" ref="LO243:LO248" si="5976">SUM(LF243*$G243)</f>
        <v>0</v>
      </c>
      <c r="LP243" s="43">
        <f t="shared" ref="LP243:LP248" si="5977">SUM(LH243*$G243)</f>
        <v>0</v>
      </c>
      <c r="LQ243" s="43">
        <f t="shared" si="4785"/>
        <v>0</v>
      </c>
      <c r="LR243" s="43">
        <f t="shared" si="4786"/>
        <v>0</v>
      </c>
      <c r="LS243" s="44">
        <f>'СДП (план)'!BF243</f>
        <v>0</v>
      </c>
      <c r="LT243" s="43">
        <f>'СДП (план)'!BG243</f>
        <v>0</v>
      </c>
      <c r="LU243" s="43">
        <f t="shared" si="4787"/>
        <v>0</v>
      </c>
      <c r="LV243" s="43">
        <f t="shared" si="4788"/>
        <v>0</v>
      </c>
      <c r="LW243" s="43">
        <f>VLOOKUP($C243,'факт СДП 12 мес'!$D$8:$HP$287,69,0)</f>
        <v>0</v>
      </c>
      <c r="LX243" s="43">
        <f>VLOOKUP($C243,'факт СДП 12 мес'!$D$8:$HP$287,70,0)</f>
        <v>0</v>
      </c>
      <c r="LY243" s="43">
        <f>VLOOKUP($C243,'факт СДП 12 мес'!$D$8:$HP$287,71,0)</f>
        <v>0</v>
      </c>
      <c r="LZ243" s="43">
        <f>VLOOKUP($C243,'факт СДП 12 мес'!$D$8:$HP$287,72,0)</f>
        <v>0</v>
      </c>
      <c r="MA243" s="43">
        <f>VLOOKUP($C243,'факт СДП 12 мес'!$D$8:$HP$287,73,0)</f>
        <v>0</v>
      </c>
      <c r="MB243" s="43">
        <f>VLOOKUP($C243,'факт СДП 12 мес'!$D$8:$HP$287,74,0)</f>
        <v>0</v>
      </c>
      <c r="MC243" s="43">
        <f>SUM(LS243*$G243)</f>
        <v>0</v>
      </c>
      <c r="MD243" s="43">
        <f>SUM(LU243*$G243)</f>
        <v>0</v>
      </c>
      <c r="ME243" s="43">
        <f>SUM(LW243*$G243)</f>
        <v>0</v>
      </c>
      <c r="MF243" s="43">
        <f>SUM(LW243-LU243)</f>
        <v>0</v>
      </c>
      <c r="MG243" s="43">
        <f>SUM(LX243-LV243)</f>
        <v>0</v>
      </c>
      <c r="MH243" s="44">
        <f>'СДП (план)'!BH243</f>
        <v>0</v>
      </c>
      <c r="MI243" s="43">
        <f>'СДП (план)'!BI243</f>
        <v>0</v>
      </c>
      <c r="MJ243" s="43">
        <f t="shared" si="4789"/>
        <v>0</v>
      </c>
      <c r="MK243" s="43">
        <f t="shared" si="4790"/>
        <v>0</v>
      </c>
      <c r="ML243" s="43">
        <f>VLOOKUP($C243,'факт СДП 12 мес'!$D$8:$HP$287,75,0)</f>
        <v>0</v>
      </c>
      <c r="MM243" s="43">
        <f>VLOOKUP($C243,'факт СДП 12 мес'!$D$8:$HP$287,76,0)</f>
        <v>0</v>
      </c>
      <c r="MN243" s="43">
        <f>VLOOKUP($C243,'факт СДП 12 мес'!$D$8:$HP$287,77,0)</f>
        <v>0</v>
      </c>
      <c r="MO243" s="43">
        <f>VLOOKUP($C243,'факт СДП 12 мес'!$D$8:$HP$287,78,0)</f>
        <v>0</v>
      </c>
      <c r="MP243" s="43">
        <f>VLOOKUP($C243,'факт СДП 12 мес'!$D$8:$HP$287,79,0)</f>
        <v>0</v>
      </c>
      <c r="MQ243" s="43">
        <f>VLOOKUP($C243,'факт СДП 12 мес'!$D$8:$HP$287,80,0)</f>
        <v>0</v>
      </c>
      <c r="MR243" s="43">
        <f t="shared" ref="MR243:MR249" si="5978">SUM(MH243*$G243)</f>
        <v>0</v>
      </c>
      <c r="MS243" s="43">
        <f t="shared" ref="MS243:MS249" si="5979">SUM(MJ243*$G243)</f>
        <v>0</v>
      </c>
      <c r="MT243" s="43">
        <f t="shared" ref="MT243:MT249" si="5980">SUM(ML243*$G243)</f>
        <v>0</v>
      </c>
      <c r="MU243" s="43">
        <f t="shared" ref="MU243:MU249" si="5981">SUM(ML243-MJ243)</f>
        <v>0</v>
      </c>
      <c r="MV243" s="43">
        <f t="shared" ref="MV243:MV249" si="5982">SUM(MM243-MK243)</f>
        <v>0</v>
      </c>
      <c r="MW243" s="44">
        <f>'СДП (план)'!BJ243</f>
        <v>0</v>
      </c>
      <c r="MX243" s="43">
        <f>'СДП (план)'!BK243</f>
        <v>0</v>
      </c>
      <c r="MY243" s="43">
        <f t="shared" si="4793"/>
        <v>0</v>
      </c>
      <c r="MZ243" s="43">
        <f t="shared" si="4794"/>
        <v>0</v>
      </c>
      <c r="NA243" s="43">
        <f>VLOOKUP($C243,'факт СДП 12 мес'!$D$8:$HP$287,81,0)</f>
        <v>0</v>
      </c>
      <c r="NB243" s="43">
        <f>VLOOKUP($C243,'факт СДП 12 мес'!$D$8:$HP$287,82,0)</f>
        <v>0</v>
      </c>
      <c r="NC243" s="43">
        <f>VLOOKUP($C243,'факт СДП 12 мес'!$D$8:$HP$287,83,0)</f>
        <v>0</v>
      </c>
      <c r="ND243" s="43">
        <f>VLOOKUP($C243,'факт СДП 12 мес'!$D$8:$HP$287,84,0)</f>
        <v>0</v>
      </c>
      <c r="NE243" s="43">
        <f>VLOOKUP($C243,'факт СДП 12 мес'!$D$8:$HP$287,85,0)</f>
        <v>0</v>
      </c>
      <c r="NF243" s="43">
        <f>VLOOKUP($C243,'факт СДП 12 мес'!$D$8:$HP$287,86,0)</f>
        <v>0</v>
      </c>
      <c r="NG243" s="43">
        <f t="shared" ref="NG243:NG249" si="5983">SUM(MW243*$G243)</f>
        <v>0</v>
      </c>
      <c r="NH243" s="43">
        <f t="shared" ref="NH243:NH249" si="5984">SUM(MY243*$G243)</f>
        <v>0</v>
      </c>
      <c r="NI243" s="43">
        <f t="shared" ref="NI243:NI249" si="5985">SUM(NA243*$G243)</f>
        <v>0</v>
      </c>
      <c r="NJ243" s="43">
        <f t="shared" ref="NJ243:NJ249" si="5986">SUM(NA243-MY243)</f>
        <v>0</v>
      </c>
      <c r="NK243" s="43">
        <f t="shared" ref="NK243:NK249" si="5987">SUM(NB243-MZ243)</f>
        <v>0</v>
      </c>
      <c r="NL243" s="44">
        <f>'СДП (план)'!BL243</f>
        <v>0</v>
      </c>
      <c r="NM243" s="43">
        <f>'СДП (план)'!BM243</f>
        <v>0</v>
      </c>
      <c r="NN243" s="43">
        <f t="shared" si="4797"/>
        <v>0</v>
      </c>
      <c r="NO243" s="43">
        <f t="shared" si="4798"/>
        <v>0</v>
      </c>
      <c r="NP243" s="43">
        <f>VLOOKUP($C243,'факт СДП 12 мес'!$D$8:$HP$287,99,0)</f>
        <v>0</v>
      </c>
      <c r="NQ243" s="43">
        <f>VLOOKUP($C243,'факт СДП 12 мес'!$D$8:$HP$287,100,0)</f>
        <v>0</v>
      </c>
      <c r="NR243" s="43">
        <f>VLOOKUP($C243,'факт СДП 12 мес'!$D$8:$HP$287,101,0)</f>
        <v>0</v>
      </c>
      <c r="NS243" s="43">
        <f>VLOOKUP($C243,'факт СДП 12 мес'!$D$8:$HP$287,102,0)</f>
        <v>0</v>
      </c>
      <c r="NT243" s="43">
        <f>VLOOKUP($C243,'факт СДП 12 мес'!$D$8:$HP$287,103,0)</f>
        <v>0</v>
      </c>
      <c r="NU243" s="43">
        <f>VLOOKUP($C243,'факт СДП 12 мес'!$D$8:$HP$287,104,0)</f>
        <v>0</v>
      </c>
      <c r="NV243" s="43">
        <f t="shared" ref="NV243:NV248" si="5988">SUM(NL243*$G243)</f>
        <v>0</v>
      </c>
      <c r="NW243" s="43">
        <f t="shared" ref="NW243:NW248" si="5989">SUM(NN243*$G243)</f>
        <v>0</v>
      </c>
      <c r="NX243" s="43">
        <f t="shared" ref="NX243:NX248" si="5990">SUM(NP243*$G243)</f>
        <v>0</v>
      </c>
      <c r="NY243" s="43">
        <f t="shared" si="4799"/>
        <v>0</v>
      </c>
      <c r="NZ243" s="43">
        <f t="shared" si="4800"/>
        <v>0</v>
      </c>
      <c r="OA243" s="44">
        <f>'СДП (план)'!BN243</f>
        <v>0</v>
      </c>
      <c r="OB243" s="43">
        <f>'СДП (план)'!BO243</f>
        <v>0</v>
      </c>
      <c r="OC243" s="43">
        <f t="shared" si="4801"/>
        <v>0</v>
      </c>
      <c r="OD243" s="43">
        <f t="shared" si="4802"/>
        <v>0</v>
      </c>
      <c r="OE243" s="43"/>
      <c r="OF243" s="43"/>
      <c r="OG243" s="43"/>
      <c r="OH243" s="43"/>
      <c r="OI243" s="43"/>
      <c r="OJ243" s="43"/>
      <c r="OK243" s="43">
        <f t="shared" ref="OK243:OK248" si="5991">SUM(OA243*$G243)</f>
        <v>0</v>
      </c>
      <c r="OL243" s="43">
        <f t="shared" ref="OL243:OL248" si="5992">SUM(OC243*$G243)</f>
        <v>0</v>
      </c>
      <c r="OM243" s="43">
        <f t="shared" ref="OM243:OM248" si="5993">SUM(OE243*$G243)</f>
        <v>0</v>
      </c>
      <c r="ON243" s="43">
        <f t="shared" si="4803"/>
        <v>0</v>
      </c>
      <c r="OO243" s="43">
        <f t="shared" si="4804"/>
        <v>0</v>
      </c>
      <c r="OP243" s="44">
        <f>'СДП (план)'!BP243</f>
        <v>0</v>
      </c>
      <c r="OQ243" s="43">
        <f>'СДП (план)'!BQ243</f>
        <v>0</v>
      </c>
      <c r="OR243" s="43">
        <f t="shared" si="4805"/>
        <v>0</v>
      </c>
      <c r="OS243" s="43">
        <f t="shared" si="4806"/>
        <v>0</v>
      </c>
      <c r="OT243" s="43">
        <f>VLOOKUP($C243,'факт СДП 12 мес'!$D$8:$HP$287,177,0)</f>
        <v>0</v>
      </c>
      <c r="OU243" s="43">
        <f>VLOOKUP($C243,'факт СДП 12 мес'!$D$8:$HP$287,178,0)</f>
        <v>0</v>
      </c>
      <c r="OV243" s="43">
        <f>VLOOKUP($C243,'факт СДП 12 мес'!$D$8:$HP$287,179,0)</f>
        <v>0</v>
      </c>
      <c r="OW243" s="43">
        <f>VLOOKUP($C243,'факт СДП 12 мес'!$D$8:$HP$287,180,0)</f>
        <v>0</v>
      </c>
      <c r="OX243" s="43">
        <f>VLOOKUP($C243,'факт СДП 12 мес'!$D$8:$HP$287,181,0)</f>
        <v>0</v>
      </c>
      <c r="OY243" s="43">
        <f>VLOOKUP($C243,'факт СДП 12 мес'!$D$8:$HP$287,182,0)</f>
        <v>0</v>
      </c>
      <c r="OZ243" s="43">
        <f t="shared" ref="OZ243:OZ248" si="5994">SUM(OP243*$G243)</f>
        <v>0</v>
      </c>
      <c r="PA243" s="43">
        <f t="shared" ref="PA243:PA248" si="5995">SUM(OR243*$G243)</f>
        <v>0</v>
      </c>
      <c r="PB243" s="43">
        <f t="shared" ref="PB243:PB248" si="5996">SUM(OT243*$G243)</f>
        <v>0</v>
      </c>
      <c r="PC243" s="43">
        <f t="shared" si="4807"/>
        <v>0</v>
      </c>
      <c r="PD243" s="43">
        <f t="shared" si="4808"/>
        <v>0</v>
      </c>
      <c r="PE243" s="45">
        <f>'СДП (план)'!BR243</f>
        <v>0</v>
      </c>
      <c r="PF243" s="45">
        <f>'СДП (план)'!BS243</f>
        <v>0</v>
      </c>
      <c r="PG243" s="43">
        <f t="shared" si="4809"/>
        <v>0</v>
      </c>
      <c r="PH243" s="43">
        <f t="shared" si="4810"/>
        <v>0</v>
      </c>
      <c r="PI243" s="43">
        <f>VLOOKUP($C243,'факт СДП 12 мес'!$D$8:$HP$287,123,0)</f>
        <v>0</v>
      </c>
      <c r="PJ243" s="43">
        <f>VLOOKUP($C243,'факт СДП 12 мес'!$D$8:$HP$287,124,0)</f>
        <v>0</v>
      </c>
      <c r="PK243" s="43">
        <f>VLOOKUP($C243,'факт СДП 12 мес'!$D$8:$HP$287,125,0)</f>
        <v>0</v>
      </c>
      <c r="PL243" s="43">
        <f>VLOOKUP($C243,'факт СДП 12 мес'!$D$8:$HP$287,126,0)</f>
        <v>0</v>
      </c>
      <c r="PM243" s="43">
        <f>VLOOKUP($C243,'факт СДП 12 мес'!$D$8:$HP$287,127,0)</f>
        <v>0</v>
      </c>
      <c r="PN243" s="43">
        <f>VLOOKUP($C243,'факт СДП 12 мес'!$D$8:$HP$287,128,0)</f>
        <v>0</v>
      </c>
      <c r="PO243" s="43">
        <f t="shared" ref="PO243:PO248" si="5997">SUM(PE243*$G243)</f>
        <v>0</v>
      </c>
      <c r="PP243" s="43">
        <f t="shared" ref="PP243:PP248" si="5998">SUM(PG243*$G243)</f>
        <v>0</v>
      </c>
      <c r="PQ243" s="43">
        <f t="shared" ref="PQ243:PQ248" si="5999">SUM(PI243*$G243)</f>
        <v>0</v>
      </c>
      <c r="PR243" s="43">
        <f t="shared" si="4811"/>
        <v>0</v>
      </c>
      <c r="PS243" s="43">
        <f t="shared" si="4812"/>
        <v>0</v>
      </c>
      <c r="PT243" s="44">
        <f>'СДП (план)'!BT243</f>
        <v>0</v>
      </c>
      <c r="PU243" s="43">
        <f>'СДП (план)'!BU243</f>
        <v>0</v>
      </c>
      <c r="PV243" s="43">
        <f t="shared" si="4813"/>
        <v>0</v>
      </c>
      <c r="PW243" s="43">
        <f t="shared" si="4814"/>
        <v>0</v>
      </c>
      <c r="PX243" s="43">
        <f>VLOOKUP($C243,'факт СДП 12 мес'!$D$8:$HP$287,111,0)</f>
        <v>0</v>
      </c>
      <c r="PY243" s="43">
        <f>VLOOKUP($C243,'факт СДП 12 мес'!$D$8:$HP$287,112,0)</f>
        <v>0</v>
      </c>
      <c r="PZ243" s="43">
        <f>VLOOKUP($C243,'факт СДП 12 мес'!$D$8:$HP$287,113,0)</f>
        <v>0</v>
      </c>
      <c r="QA243" s="43">
        <f>VLOOKUP($C243,'факт СДП 12 мес'!$D$8:$HP$287,114,0)</f>
        <v>0</v>
      </c>
      <c r="QB243" s="43">
        <f>VLOOKUP($C243,'факт СДП 12 мес'!$D$8:$HP$287,115,0)</f>
        <v>0</v>
      </c>
      <c r="QC243" s="43">
        <f>VLOOKUP($C243,'факт СДП 12 мес'!$D$8:$HP$287,116,0)</f>
        <v>0</v>
      </c>
      <c r="QD243" s="43">
        <f t="shared" ref="QD243:QD248" si="6000">SUM(PT243*$G243)</f>
        <v>0</v>
      </c>
      <c r="QE243" s="43">
        <f t="shared" ref="QE243:QE248" si="6001">SUM(PV243*$G243)</f>
        <v>0</v>
      </c>
      <c r="QF243" s="43">
        <f t="shared" ref="QF243:QF248" si="6002">SUM(PX243*$G243)</f>
        <v>0</v>
      </c>
      <c r="QG243" s="43">
        <f t="shared" si="4815"/>
        <v>0</v>
      </c>
      <c r="QH243" s="43">
        <f t="shared" si="4816"/>
        <v>0</v>
      </c>
      <c r="QI243" s="44">
        <f>'СДП (план)'!BV243</f>
        <v>0</v>
      </c>
      <c r="QJ243" s="43">
        <f>'СДП (план)'!BW243</f>
        <v>0</v>
      </c>
      <c r="QK243" s="43">
        <f t="shared" si="4817"/>
        <v>0</v>
      </c>
      <c r="QL243" s="43">
        <f t="shared" si="4818"/>
        <v>0</v>
      </c>
      <c r="QM243" s="43">
        <f>VLOOKUP($C243,'факт СДП 12 мес'!$D$8:$HP$287,153,0)</f>
        <v>0</v>
      </c>
      <c r="QN243" s="43">
        <f>VLOOKUP($C243,'факт СДП 12 мес'!$D$8:$HP$287,154,0)</f>
        <v>0</v>
      </c>
      <c r="QO243" s="43">
        <f>VLOOKUP($C243,'факт СДП 12 мес'!$D$8:$HP$287,155,0)</f>
        <v>0</v>
      </c>
      <c r="QP243" s="43">
        <f>VLOOKUP($C243,'факт СДП 12 мес'!$D$8:$HP$287,156,0)</f>
        <v>0</v>
      </c>
      <c r="QQ243" s="43">
        <f>VLOOKUP($C243,'факт СДП 12 мес'!$D$8:$HP$287,157,0)</f>
        <v>0</v>
      </c>
      <c r="QR243" s="43">
        <f>VLOOKUP($C243,'факт СДП 12 мес'!$D$8:$HP$287,158,0)</f>
        <v>0</v>
      </c>
      <c r="QS243" s="43">
        <f>SUM(QI243*$G243)</f>
        <v>0</v>
      </c>
      <c r="QT243" s="43">
        <f>SUM(QK243*$G243)</f>
        <v>0</v>
      </c>
      <c r="QU243" s="43">
        <f t="shared" ref="QU243:QU248" si="6003">SUM(QM243*$G243)</f>
        <v>0</v>
      </c>
      <c r="QV243" s="43">
        <f>SUM(QM243-QK243)</f>
        <v>0</v>
      </c>
      <c r="QW243" s="43">
        <f>SUM(QN243-QL243)</f>
        <v>0</v>
      </c>
      <c r="QX243" s="44">
        <f>'СДП (план)'!BX243</f>
        <v>0</v>
      </c>
      <c r="QY243" s="43">
        <f>'СДП (план)'!BY243</f>
        <v>0</v>
      </c>
      <c r="QZ243" s="43">
        <f t="shared" si="4819"/>
        <v>0</v>
      </c>
      <c r="RA243" s="43">
        <f t="shared" si="4820"/>
        <v>0</v>
      </c>
      <c r="RB243" s="43">
        <f>VLOOKUP($C243,'факт СДП 12 мес'!$D$8:$HP$287,195,0)</f>
        <v>0</v>
      </c>
      <c r="RC243" s="43">
        <f>VLOOKUP($C243,'факт СДП 12 мес'!$D$8:$HP$287,196,0)</f>
        <v>0</v>
      </c>
      <c r="RD243" s="43">
        <f>VLOOKUP($C243,'факт СДП 12 мес'!$D$8:$HP$287,197,0)</f>
        <v>0</v>
      </c>
      <c r="RE243" s="43">
        <f>VLOOKUP($C243,'факт СДП 12 мес'!$D$8:$HP$287,198,0)</f>
        <v>0</v>
      </c>
      <c r="RF243" s="43">
        <f>VLOOKUP($C243,'факт СДП 12 мес'!$D$8:$HP$287,199,0)</f>
        <v>0</v>
      </c>
      <c r="RG243" s="43">
        <f>VLOOKUP($C243,'факт СДП 12 мес'!$D$8:$HP$287,200,0)</f>
        <v>0</v>
      </c>
      <c r="RH243" s="43">
        <f t="shared" ref="RH243:RH248" si="6004">SUM(QX243*$G243)</f>
        <v>0</v>
      </c>
      <c r="RI243" s="43">
        <f t="shared" ref="RI243:RI248" si="6005">SUM(QZ243*$G243)</f>
        <v>0</v>
      </c>
      <c r="RJ243" s="43">
        <f t="shared" ref="RJ243:RJ248" si="6006">SUM(RB243*$G243)</f>
        <v>0</v>
      </c>
      <c r="RK243" s="43">
        <f t="shared" si="4821"/>
        <v>0</v>
      </c>
      <c r="RL243" s="43">
        <f t="shared" si="4822"/>
        <v>0</v>
      </c>
      <c r="RM243" s="44">
        <f>'СДП (план)'!BZ243</f>
        <v>0</v>
      </c>
      <c r="RN243" s="43">
        <f>'СДП (план)'!CA243</f>
        <v>0</v>
      </c>
      <c r="RO243" s="43">
        <f t="shared" si="4823"/>
        <v>0</v>
      </c>
      <c r="RP243" s="43">
        <f t="shared" si="4824"/>
        <v>0</v>
      </c>
      <c r="RQ243" s="43">
        <f>VLOOKUP($C243,'факт СДП 12 мес'!$D$8:$HP$287,201,0)</f>
        <v>0</v>
      </c>
      <c r="RR243" s="43">
        <f>VLOOKUP($C243,'факт СДП 12 мес'!$D$8:$HP$287,202,0)</f>
        <v>0</v>
      </c>
      <c r="RS243" s="43">
        <f>VLOOKUP($C243,'факт СДП 12 мес'!$D$8:$HP$287,203,0)</f>
        <v>0</v>
      </c>
      <c r="RT243" s="43">
        <f>VLOOKUP($C243,'факт СДП 12 мес'!$D$8:$HP$287,204,0)</f>
        <v>0</v>
      </c>
      <c r="RU243" s="43">
        <f>VLOOKUP($C243,'факт СДП 12 мес'!$D$8:$HP$287,205,0)</f>
        <v>0</v>
      </c>
      <c r="RV243" s="43">
        <f>VLOOKUP($C243,'факт СДП 12 мес'!$D$8:$HP$287,206,0)</f>
        <v>0</v>
      </c>
      <c r="RW243" s="43">
        <f t="shared" ref="RW243:RW248" si="6007">SUM(RM243*$G243)</f>
        <v>0</v>
      </c>
      <c r="RX243" s="43">
        <f t="shared" ref="RX243:RX248" si="6008">SUM(RO243*$G243)</f>
        <v>0</v>
      </c>
      <c r="RY243" s="43">
        <f t="shared" ref="RY243:RY248" si="6009">SUM(RQ243*$G243)</f>
        <v>0</v>
      </c>
      <c r="RZ243" s="43">
        <f t="shared" si="4825"/>
        <v>0</v>
      </c>
      <c r="SA243" s="43">
        <f t="shared" si="4826"/>
        <v>0</v>
      </c>
      <c r="SB243" s="44">
        <f>'СДП (план)'!CB243</f>
        <v>0</v>
      </c>
      <c r="SC243" s="43">
        <f>'СДП (план)'!CC243</f>
        <v>0</v>
      </c>
      <c r="SD243" s="43">
        <f t="shared" ref="SD243:SD244" si="6010">SUM(SB243/12*$A$2)</f>
        <v>0</v>
      </c>
      <c r="SE243" s="43">
        <f t="shared" ref="SE243:SE244" si="6011">SUM(SC243/12*$A$2)</f>
        <v>0</v>
      </c>
      <c r="SF243" s="43">
        <f>VLOOKUP($C243,'факт СДП 12 мес'!$D$8:$HP$287,129,0)</f>
        <v>0</v>
      </c>
      <c r="SG243" s="43">
        <f>VLOOKUP($C243,'факт СДП 12 мес'!$D$8:$HP$287,130,0)</f>
        <v>0</v>
      </c>
      <c r="SH243" s="43">
        <f>VLOOKUP($C243,'факт СДП 12 мес'!$D$8:$HP$287,131,0)</f>
        <v>0</v>
      </c>
      <c r="SI243" s="43">
        <f>VLOOKUP($C243,'факт СДП 12 мес'!$D$8:$HP$287,132,0)</f>
        <v>0</v>
      </c>
      <c r="SJ243" s="43">
        <f>VLOOKUP($C243,'факт СДП 12 мес'!$D$8:$HP$287,133,0)</f>
        <v>0</v>
      </c>
      <c r="SK243" s="43">
        <f>VLOOKUP($C243,'факт СДП 12 мес'!$D$8:$HP$287,134,0)</f>
        <v>0</v>
      </c>
      <c r="SL243" s="43">
        <f>SUM(SB243*$G243)</f>
        <v>0</v>
      </c>
      <c r="SM243" s="43">
        <f t="shared" ref="SM243:SM248" si="6012">SUM(SD243*$G243)</f>
        <v>0</v>
      </c>
      <c r="SN243" s="43">
        <f t="shared" ref="SN243:SN248" si="6013">SUM(SF243*$G243)</f>
        <v>0</v>
      </c>
      <c r="SO243" s="43">
        <f t="shared" si="4827"/>
        <v>0</v>
      </c>
      <c r="SP243" s="43">
        <f t="shared" si="4828"/>
        <v>0</v>
      </c>
      <c r="SQ243" s="44">
        <f>'СДП (план)'!CD243</f>
        <v>0</v>
      </c>
      <c r="SR243" s="43">
        <f>'СДП (план)'!CE243</f>
        <v>0</v>
      </c>
      <c r="SS243" s="43">
        <f t="shared" ref="SS243:SS244" si="6014">SUM(SQ243/12*$A$2)</f>
        <v>0</v>
      </c>
      <c r="ST243" s="43">
        <f t="shared" ref="ST243:ST244" si="6015">SUM(SR243/12*$A$2)</f>
        <v>0</v>
      </c>
      <c r="SU243" s="43">
        <f>VLOOKUP($C243,'факт СДП 12 мес'!$D$8:$HP$287,93,0)</f>
        <v>0</v>
      </c>
      <c r="SV243" s="43">
        <f>VLOOKUP($C243,'факт СДП 12 мес'!$D$8:$HP$287,94,0)</f>
        <v>0</v>
      </c>
      <c r="SW243" s="43">
        <f>VLOOKUP($C243,'факт СДП 12 мес'!$D$8:$HP$287,95,0)</f>
        <v>0</v>
      </c>
      <c r="SX243" s="43">
        <f>VLOOKUP($C243,'факт СДП 12 мес'!$D$8:$HP$287,96,0)</f>
        <v>0</v>
      </c>
      <c r="SY243" s="43">
        <f>VLOOKUP($C243,'факт СДП 12 мес'!$D$8:$HP$287,97,0)</f>
        <v>0</v>
      </c>
      <c r="SZ243" s="43">
        <f>VLOOKUP($C243,'факт СДП 12 мес'!$D$8:$HP$287,98,0)</f>
        <v>0</v>
      </c>
      <c r="TA243" s="43">
        <f>SUM(SQ243*$G243)</f>
        <v>0</v>
      </c>
      <c r="TB243" s="43">
        <f t="shared" ref="TB243:TB248" si="6016">SUM(SS243*$G243)</f>
        <v>0</v>
      </c>
      <c r="TC243" s="43">
        <f t="shared" ref="TC243:TC248" si="6017">SUM(SU243*$G243)</f>
        <v>0</v>
      </c>
      <c r="TD243" s="43">
        <f t="shared" si="4829"/>
        <v>0</v>
      </c>
      <c r="TE243" s="43">
        <f t="shared" si="4830"/>
        <v>0</v>
      </c>
      <c r="TF243" s="8">
        <f>'СДП (план)'!CF243</f>
        <v>0</v>
      </c>
      <c r="TG243" s="3">
        <f>'СДП (план)'!CG243</f>
        <v>0</v>
      </c>
      <c r="TH243" s="43">
        <f t="shared" ref="TH243:TH272" si="6018">SUM(TF243/12*$A$2)</f>
        <v>0</v>
      </c>
      <c r="TI243" s="43">
        <f t="shared" ref="TI243:TI272" si="6019">SUM(TG243/12*$A$2)</f>
        <v>0</v>
      </c>
      <c r="TJ243" s="43">
        <f>VLOOKUP($C243,'факт СДП 12 мес'!$D$8:$HP$287,117,0)</f>
        <v>0</v>
      </c>
      <c r="TK243" s="43">
        <f>VLOOKUP($C243,'факт СДП 12 мес'!$D$8:$HP$287,118,0)</f>
        <v>0</v>
      </c>
      <c r="TL243" s="43">
        <f>VLOOKUP($C243,'факт СДП 12 мес'!$D$8:$HP$287,119,0)</f>
        <v>0</v>
      </c>
      <c r="TM243" s="43">
        <f>VLOOKUP($C243,'факт СДП 12 мес'!$D$8:$HP$287,120,0)</f>
        <v>0</v>
      </c>
      <c r="TN243" s="43">
        <f>VLOOKUP($C243,'факт СДП 12 мес'!$D$8:$HP$287,121,0)</f>
        <v>0</v>
      </c>
      <c r="TO243" s="43">
        <f>VLOOKUP($C243,'факт СДП 12 мес'!$D$8:$HP$287,122,0)</f>
        <v>0</v>
      </c>
      <c r="TP243" s="43">
        <f>SUM(TF243*$G243)</f>
        <v>0</v>
      </c>
      <c r="TQ243" s="43">
        <f t="shared" ref="TQ243:TQ248" si="6020">SUM(TH243*$G243)</f>
        <v>0</v>
      </c>
      <c r="TR243" s="43">
        <f t="shared" ref="TR243:TR248" si="6021">SUM(TJ243*$G243)</f>
        <v>0</v>
      </c>
      <c r="TS243" s="43">
        <f t="shared" si="4833"/>
        <v>0</v>
      </c>
      <c r="TT243" s="43">
        <f t="shared" si="4834"/>
        <v>0</v>
      </c>
      <c r="TU243" s="43">
        <f>'СДП (план)'!CH243</f>
        <v>0</v>
      </c>
      <c r="TV243" s="43">
        <f>'СДП (план)'!CI243</f>
        <v>0</v>
      </c>
      <c r="TW243" s="43">
        <f t="shared" si="4835"/>
        <v>0</v>
      </c>
      <c r="TX243" s="43">
        <f t="shared" si="4836"/>
        <v>0</v>
      </c>
      <c r="TY243" s="43">
        <f>VLOOKUP($C243,'факт СДП 12 мес'!$D$8:$HP$287,207,0)</f>
        <v>0</v>
      </c>
      <c r="TZ243" s="43">
        <f>VLOOKUP($C243,'факт СДП 12 мес'!$D$8:$HP$287,208,0)</f>
        <v>0</v>
      </c>
      <c r="UA243" s="43">
        <f>VLOOKUP($C243,'факт СДП 12 мес'!$D$8:$HP$287,209,0)</f>
        <v>0</v>
      </c>
      <c r="UB243" s="43">
        <f>VLOOKUP($C243,'факт СДП 12 мес'!$D$8:$HP$287,210,0)</f>
        <v>0</v>
      </c>
      <c r="UC243" s="43">
        <f>VLOOKUP($C243,'факт СДП 12 мес'!$D$8:$HP$287,211,0)</f>
        <v>0</v>
      </c>
      <c r="UD243" s="43">
        <f>VLOOKUP($C243,'факт СДП 12 мес'!$D$8:$HP$287,212,0)</f>
        <v>0</v>
      </c>
      <c r="UE243" s="43">
        <f t="shared" ref="UE243:UE248" si="6022">SUM(TU243*$G243)</f>
        <v>0</v>
      </c>
      <c r="UF243" s="43">
        <f>SUM(TW243*$G243)</f>
        <v>0</v>
      </c>
      <c r="UG243" s="43">
        <f>SUM(TY243*$G243)</f>
        <v>0</v>
      </c>
      <c r="UH243" s="43">
        <f>SUM(TY243-TW243)</f>
        <v>0</v>
      </c>
      <c r="UI243" s="43">
        <f>SUM(TZ243-TX243)</f>
        <v>0</v>
      </c>
      <c r="UJ243" s="43"/>
      <c r="UK243" s="43"/>
      <c r="UL243" s="43"/>
      <c r="UM243" s="43"/>
      <c r="UN243" s="43"/>
      <c r="UO243" s="43"/>
      <c r="UP243" s="43"/>
      <c r="UQ243" s="43"/>
      <c r="UR243" s="43"/>
      <c r="US243" s="43"/>
      <c r="UT243" s="43"/>
      <c r="UU243" s="43"/>
      <c r="UV243" s="43"/>
      <c r="UW243" s="43">
        <f t="shared" si="5058"/>
        <v>0</v>
      </c>
      <c r="UX243" s="43">
        <f t="shared" si="5059"/>
        <v>0</v>
      </c>
      <c r="UY243" s="47">
        <f>'СДП (план)'!CN243</f>
        <v>2</v>
      </c>
      <c r="UZ243" s="47">
        <f>'СДП (план)'!CO243</f>
        <v>367408.88799999998</v>
      </c>
      <c r="VA243" s="43">
        <f t="shared" si="5880"/>
        <v>2</v>
      </c>
      <c r="VB243" s="43">
        <f t="shared" si="5881"/>
        <v>367408.88799999998</v>
      </c>
      <c r="VC243" s="47">
        <f t="shared" si="5882"/>
        <v>0</v>
      </c>
      <c r="VD243" s="47">
        <f t="shared" si="5883"/>
        <v>0</v>
      </c>
      <c r="VE243" s="47">
        <f t="shared" si="5884"/>
        <v>0</v>
      </c>
      <c r="VF243" s="47">
        <f t="shared" si="5885"/>
        <v>0</v>
      </c>
      <c r="VG243" s="47">
        <f t="shared" si="5886"/>
        <v>0</v>
      </c>
      <c r="VH243" s="47">
        <f t="shared" si="5887"/>
        <v>0</v>
      </c>
      <c r="VI243" s="47">
        <f t="shared" si="5888"/>
        <v>15.72</v>
      </c>
      <c r="VJ243" s="47">
        <f t="shared" si="5889"/>
        <v>15.72</v>
      </c>
      <c r="VK243" s="47">
        <f t="shared" si="5890"/>
        <v>0</v>
      </c>
      <c r="VL243" s="43">
        <f t="shared" si="5891"/>
        <v>-2</v>
      </c>
      <c r="VM243" s="43">
        <f t="shared" si="5892"/>
        <v>-367408.88799999998</v>
      </c>
    </row>
    <row r="244" spans="1:585" s="32" customFormat="1" ht="38.25" x14ac:dyDescent="0.2">
      <c r="A244" s="171"/>
      <c r="B244" s="171">
        <v>163</v>
      </c>
      <c r="C244" s="245" t="s">
        <v>440</v>
      </c>
      <c r="D244" s="392" t="s">
        <v>50</v>
      </c>
      <c r="E244" s="370">
        <v>16026</v>
      </c>
      <c r="F244" s="136">
        <v>16828</v>
      </c>
      <c r="G244" s="371">
        <v>0.56000000000000005</v>
      </c>
      <c r="H244" s="372"/>
      <c r="I244" s="373">
        <v>1</v>
      </c>
      <c r="J244" s="314"/>
      <c r="K244" s="184"/>
      <c r="L244" s="1">
        <v>1.4</v>
      </c>
      <c r="M244" s="1">
        <v>1.68</v>
      </c>
      <c r="N244" s="1">
        <v>2.23</v>
      </c>
      <c r="O244" s="9">
        <v>2.57</v>
      </c>
      <c r="P244" s="44">
        <f>'СДП (план)'!P244</f>
        <v>2</v>
      </c>
      <c r="Q244" s="44">
        <f>'СДП (план)'!Q244</f>
        <v>26176.714666666667</v>
      </c>
      <c r="R244" s="43">
        <f t="shared" si="4710"/>
        <v>2</v>
      </c>
      <c r="S244" s="43">
        <f t="shared" si="4711"/>
        <v>26176.714666666667</v>
      </c>
      <c r="T244" s="43">
        <f>VLOOKUP($C244,'факт СДП 12 мес'!$D$8:$HP$287,9,0)</f>
        <v>1</v>
      </c>
      <c r="U244" s="43">
        <f>VLOOKUP($C244,'факт СДП 12 мес'!$D$8:$HP$287,10,0)</f>
        <v>12564.38</v>
      </c>
      <c r="V244" s="43">
        <f>VLOOKUP($C244,'факт СДП 12 мес'!$D$8:$HP$287,11,0)</f>
        <v>15</v>
      </c>
      <c r="W244" s="43">
        <f>VLOOKUP($C244,'факт СДП 12 мес'!$D$8:$HP$287,12,0)</f>
        <v>0</v>
      </c>
      <c r="X244" s="43">
        <f>VLOOKUP($C244,'факт СДП 12 мес'!$D$8:$HP$287,13,0)</f>
        <v>0</v>
      </c>
      <c r="Y244" s="43">
        <f>VLOOKUP($C244,'факт СДП 12 мес'!$D$8:$HP$287,14,0)</f>
        <v>0</v>
      </c>
      <c r="Z244" s="43">
        <f t="shared" si="5909"/>
        <v>1.1200000000000001</v>
      </c>
      <c r="AA244" s="43">
        <f t="shared" si="5910"/>
        <v>1.1200000000000001</v>
      </c>
      <c r="AB244" s="43">
        <f t="shared" si="5911"/>
        <v>0.56000000000000005</v>
      </c>
      <c r="AC244" s="43">
        <f t="shared" si="5912"/>
        <v>-1</v>
      </c>
      <c r="AD244" s="43">
        <f t="shared" si="4839"/>
        <v>-13612.334666666668</v>
      </c>
      <c r="AE244" s="135">
        <f>'СДП (план)'!R244</f>
        <v>0</v>
      </c>
      <c r="AF244" s="135">
        <f>'СДП (план)'!S244</f>
        <v>0</v>
      </c>
      <c r="AG244" s="43">
        <f t="shared" si="4713"/>
        <v>0</v>
      </c>
      <c r="AH244" s="43">
        <f t="shared" si="4714"/>
        <v>0</v>
      </c>
      <c r="AI244" s="43">
        <f>VLOOKUP($C244,'факт СДП 12 мес'!$D$8:$HP$287,3,0)</f>
        <v>0</v>
      </c>
      <c r="AJ244" s="43">
        <f>VLOOKUP($C244,'факт СДП 12 мес'!$D$8:$HP$287,4,0)</f>
        <v>0</v>
      </c>
      <c r="AK244" s="43">
        <f>VLOOKUP($C244,'факт СДП 12 мес'!$D$8:$HP$287,5,0)</f>
        <v>0</v>
      </c>
      <c r="AL244" s="43">
        <f>VLOOKUP($C244,'факт СДП 12 мес'!$D$8:$HP$287,6,0)</f>
        <v>0</v>
      </c>
      <c r="AM244" s="43">
        <f>VLOOKUP($C244,'факт СДП 12 мес'!$D$8:$HP$287,7,0)</f>
        <v>0</v>
      </c>
      <c r="AN244" s="43">
        <f>VLOOKUP($C244,'факт СДП 12 мес'!$D$8:$HP$287,8,0)</f>
        <v>0</v>
      </c>
      <c r="AO244" s="43">
        <f t="shared" si="5913"/>
        <v>0</v>
      </c>
      <c r="AP244" s="43">
        <f t="shared" si="5914"/>
        <v>0</v>
      </c>
      <c r="AQ244" s="43">
        <f t="shared" si="5915"/>
        <v>0</v>
      </c>
      <c r="AR244" s="43">
        <f t="shared" si="5916"/>
        <v>0</v>
      </c>
      <c r="AS244" s="43">
        <f t="shared" si="5917"/>
        <v>0</v>
      </c>
      <c r="AT244" s="44">
        <f>'СДП (план)'!T244</f>
        <v>0</v>
      </c>
      <c r="AU244" s="43">
        <f>'СДП (план)'!U244</f>
        <v>0</v>
      </c>
      <c r="AV244" s="43">
        <f t="shared" si="4717"/>
        <v>0</v>
      </c>
      <c r="AW244" s="43">
        <f t="shared" si="4718"/>
        <v>0</v>
      </c>
      <c r="AX244" s="43">
        <f>VLOOKUP($C244,'факт СДП 12 мес'!$D$8:$HP$287,159,0)</f>
        <v>0</v>
      </c>
      <c r="AY244" s="43">
        <f>VLOOKUP($C244,'факт СДП 12 мес'!$D$8:$HP$287,160,0)</f>
        <v>0</v>
      </c>
      <c r="AZ244" s="43">
        <f>VLOOKUP($C244,'факт СДП 12 мес'!$D$8:$HP$287,161,0)</f>
        <v>0</v>
      </c>
      <c r="BA244" s="43">
        <f>VLOOKUP($C244,'факт СДП 12 мес'!$D$8:$HP$287,162,0)</f>
        <v>0</v>
      </c>
      <c r="BB244" s="43">
        <f>VLOOKUP($C244,'факт СДП 12 мес'!$D$8:$HP$287,163,0)</f>
        <v>0</v>
      </c>
      <c r="BC244" s="43">
        <f>VLOOKUP($C244,'факт СДП 12 мес'!$D$8:$HP$287,164,0)</f>
        <v>0</v>
      </c>
      <c r="BD244" s="43">
        <f t="shared" si="5918"/>
        <v>0</v>
      </c>
      <c r="BE244" s="43">
        <f t="shared" si="5919"/>
        <v>0</v>
      </c>
      <c r="BF244" s="43">
        <f t="shared" si="5920"/>
        <v>0</v>
      </c>
      <c r="BG244" s="43">
        <f t="shared" si="5878"/>
        <v>0</v>
      </c>
      <c r="BH244" s="43">
        <f t="shared" si="5879"/>
        <v>0</v>
      </c>
      <c r="BI244" s="87">
        <f>'СДП (план)'!V244</f>
        <v>0</v>
      </c>
      <c r="BJ244" s="3">
        <f>'СДП (план)'!W244</f>
        <v>0</v>
      </c>
      <c r="BK244" s="43">
        <f t="shared" si="4719"/>
        <v>0</v>
      </c>
      <c r="BL244" s="43">
        <f t="shared" si="4720"/>
        <v>0</v>
      </c>
      <c r="BM244" s="43">
        <f>VLOOKUP($C244,'факт СДП 12 мес'!$D$8:$HP$287,21,0)</f>
        <v>0</v>
      </c>
      <c r="BN244" s="43">
        <f>VLOOKUP($C244,'факт СДП 12 мес'!$D$8:$HP$287,22,0)</f>
        <v>0</v>
      </c>
      <c r="BO244" s="43">
        <f>VLOOKUP($C244,'факт СДП 12 мес'!$D$8:$HP$287,23,0)</f>
        <v>0</v>
      </c>
      <c r="BP244" s="43">
        <f>VLOOKUP($C244,'факт СДП 12 мес'!$D$8:$HP$287,24,0)</f>
        <v>0</v>
      </c>
      <c r="BQ244" s="43">
        <f>VLOOKUP($C244,'факт СДП 12 мес'!$D$8:$HP$287,25,0)</f>
        <v>0</v>
      </c>
      <c r="BR244" s="43">
        <f>VLOOKUP($C244,'факт СДП 12 мес'!$D$8:$HP$287,26,0)</f>
        <v>0</v>
      </c>
      <c r="BS244" s="43">
        <f t="shared" si="5921"/>
        <v>0</v>
      </c>
      <c r="BT244" s="43">
        <f t="shared" si="5922"/>
        <v>0</v>
      </c>
      <c r="BU244" s="43">
        <f t="shared" si="5923"/>
        <v>0</v>
      </c>
      <c r="BV244" s="43">
        <f>SUM(BM244-BK244)</f>
        <v>0</v>
      </c>
      <c r="BW244" s="43">
        <f>SUM(BN244-BL244)</f>
        <v>0</v>
      </c>
      <c r="BX244" s="44">
        <f>'СДП (план)'!X244</f>
        <v>0</v>
      </c>
      <c r="BY244" s="43">
        <f>'СДП (план)'!Y244</f>
        <v>0</v>
      </c>
      <c r="BZ244" s="43">
        <f t="shared" si="4721"/>
        <v>0</v>
      </c>
      <c r="CA244" s="43">
        <f t="shared" si="4722"/>
        <v>0</v>
      </c>
      <c r="CB244" s="43">
        <f>VLOOKUP($C244,'факт СДП 12 мес'!$D$8:$HP$287,15,0)</f>
        <v>0</v>
      </c>
      <c r="CC244" s="43">
        <f>VLOOKUP($C244,'факт СДП 12 мес'!$D$8:$HP$287,16,0)</f>
        <v>0</v>
      </c>
      <c r="CD244" s="43">
        <f>VLOOKUP($C244,'факт СДП 12 мес'!$D$8:$HP$287,17,0)</f>
        <v>0</v>
      </c>
      <c r="CE244" s="43">
        <f>VLOOKUP($C244,'факт СДП 12 мес'!$D$8:$HP$287,18,0)</f>
        <v>0</v>
      </c>
      <c r="CF244" s="43">
        <f>VLOOKUP($C244,'факт СДП 12 мес'!$D$8:$HP$287,19,0)</f>
        <v>0</v>
      </c>
      <c r="CG244" s="43">
        <f>VLOOKUP($C244,'факт СДП 12 мес'!$D$8:$HP$287,20,0)</f>
        <v>0</v>
      </c>
      <c r="CH244" s="43">
        <f t="shared" si="5924"/>
        <v>0</v>
      </c>
      <c r="CI244" s="43">
        <f t="shared" si="5925"/>
        <v>0</v>
      </c>
      <c r="CJ244" s="43">
        <f t="shared" si="5926"/>
        <v>0</v>
      </c>
      <c r="CK244" s="43">
        <f t="shared" si="5580"/>
        <v>0</v>
      </c>
      <c r="CL244" s="43">
        <f t="shared" si="5581"/>
        <v>0</v>
      </c>
      <c r="CM244" s="45">
        <f>'СДП (план)'!Z244</f>
        <v>0</v>
      </c>
      <c r="CN244" s="43">
        <f>'СДП (план)'!AA244</f>
        <v>0</v>
      </c>
      <c r="CO244" s="43">
        <f t="shared" si="4723"/>
        <v>0</v>
      </c>
      <c r="CP244" s="43">
        <f t="shared" si="4724"/>
        <v>0</v>
      </c>
      <c r="CQ244" s="43">
        <f>VLOOKUP($C244,'факт СДП 12 мес'!$D$8:$HP$287,165,0)</f>
        <v>0</v>
      </c>
      <c r="CR244" s="43">
        <f>VLOOKUP($C244,'факт СДП 12 мес'!$D$8:$HP$287,166,0)</f>
        <v>0</v>
      </c>
      <c r="CS244" s="43">
        <f>VLOOKUP($C244,'факт СДП 12 мес'!$D$8:$HP$287,167,0)</f>
        <v>0</v>
      </c>
      <c r="CT244" s="43">
        <f>VLOOKUP($C244,'факт СДП 12 мес'!$D$8:$HP$287,168,0)</f>
        <v>0</v>
      </c>
      <c r="CU244" s="43">
        <f>VLOOKUP($C244,'факт СДП 12 мес'!$D$8:$HP$287,169,0)</f>
        <v>0</v>
      </c>
      <c r="CV244" s="43">
        <f>VLOOKUP($C244,'факт СДП 12 мес'!$D$8:$HP$287,170,0)</f>
        <v>0</v>
      </c>
      <c r="CW244" s="43">
        <f t="shared" si="5927"/>
        <v>0</v>
      </c>
      <c r="CX244" s="43">
        <f t="shared" si="5928"/>
        <v>0</v>
      </c>
      <c r="CY244" s="43">
        <f t="shared" si="5929"/>
        <v>0</v>
      </c>
      <c r="CZ244" s="43">
        <f t="shared" si="4725"/>
        <v>0</v>
      </c>
      <c r="DA244" s="43">
        <f t="shared" si="4726"/>
        <v>0</v>
      </c>
      <c r="DB244" s="5">
        <f>'СДП (план)'!AB244</f>
        <v>0</v>
      </c>
      <c r="DC244" s="3">
        <f>'СДП (план)'!AC244</f>
        <v>0</v>
      </c>
      <c r="DD244" s="43">
        <f t="shared" si="4727"/>
        <v>0</v>
      </c>
      <c r="DE244" s="43">
        <f t="shared" si="4728"/>
        <v>0</v>
      </c>
      <c r="DF244" s="43">
        <f>VLOOKUP($C244,'факт СДП 12 мес'!$D$8:$HP$287,57,0)</f>
        <v>0</v>
      </c>
      <c r="DG244" s="43">
        <f>VLOOKUP($C244,'факт СДП 12 мес'!$D$8:$HP$287,58,0)</f>
        <v>0</v>
      </c>
      <c r="DH244" s="43">
        <f>VLOOKUP($C244,'факт СДП 12 мес'!$D$8:$HP$287,59,0)</f>
        <v>0</v>
      </c>
      <c r="DI244" s="43">
        <f>VLOOKUP($C244,'факт СДП 12 мес'!$D$8:$HP$287,60,0)</f>
        <v>0</v>
      </c>
      <c r="DJ244" s="43">
        <f>VLOOKUP($C244,'факт СДП 12 мес'!$D$8:$HP$287,61,0)</f>
        <v>0</v>
      </c>
      <c r="DK244" s="43">
        <f>VLOOKUP($C244,'факт СДП 12 мес'!$D$8:$HP$287,62,0)</f>
        <v>0</v>
      </c>
      <c r="DL244" s="43">
        <f t="shared" si="5930"/>
        <v>0</v>
      </c>
      <c r="DM244" s="43">
        <f t="shared" si="5931"/>
        <v>0</v>
      </c>
      <c r="DN244" s="43">
        <f t="shared" si="5932"/>
        <v>0</v>
      </c>
      <c r="DO244" s="43">
        <f t="shared" si="4729"/>
        <v>0</v>
      </c>
      <c r="DP244" s="43">
        <f t="shared" si="4730"/>
        <v>0</v>
      </c>
      <c r="DQ244" s="5">
        <f>'СДП (план)'!AD244</f>
        <v>3</v>
      </c>
      <c r="DR244" s="3">
        <f>'СДП (план)'!AE244</f>
        <v>39265.072</v>
      </c>
      <c r="DS244" s="43">
        <f t="shared" si="4731"/>
        <v>3</v>
      </c>
      <c r="DT244" s="43">
        <f t="shared" si="4732"/>
        <v>39265.072</v>
      </c>
      <c r="DU244" s="43">
        <f>VLOOKUP($C244,'факт СДП 12 мес'!$D$8:$HP$287,33,0)</f>
        <v>4</v>
      </c>
      <c r="DV244" s="43">
        <f>VLOOKUP($C244,'факт СДП 12 мес'!$D$8:$HP$287,34,0)</f>
        <v>52772.6</v>
      </c>
      <c r="DW244" s="43">
        <f>VLOOKUP($C244,'факт СДП 12 мес'!$D$8:$HP$287,35,0)</f>
        <v>29</v>
      </c>
      <c r="DX244" s="43">
        <f>VLOOKUP($C244,'факт СДП 12 мес'!$D$8:$HP$287,36,0)</f>
        <v>0</v>
      </c>
      <c r="DY244" s="43">
        <f>VLOOKUP($C244,'факт СДП 12 мес'!$D$8:$HP$287,37,0)</f>
        <v>0</v>
      </c>
      <c r="DZ244" s="43">
        <f>VLOOKUP($C244,'факт СДП 12 мес'!$D$8:$HP$287,38,0)</f>
        <v>0</v>
      </c>
      <c r="EA244" s="43">
        <f t="shared" si="5933"/>
        <v>1.6800000000000002</v>
      </c>
      <c r="EB244" s="43">
        <f t="shared" si="5934"/>
        <v>1.6800000000000002</v>
      </c>
      <c r="EC244" s="43">
        <f t="shared" si="5935"/>
        <v>2.2400000000000002</v>
      </c>
      <c r="ED244" s="43">
        <f t="shared" si="5936"/>
        <v>1</v>
      </c>
      <c r="EE244" s="43">
        <f t="shared" si="4850"/>
        <v>13507.527999999998</v>
      </c>
      <c r="EF244" s="5">
        <f>'СДП (план)'!AF244</f>
        <v>0</v>
      </c>
      <c r="EG244" s="3">
        <f>'СДП (план)'!AG244</f>
        <v>0</v>
      </c>
      <c r="EH244" s="43">
        <f t="shared" si="4735"/>
        <v>0</v>
      </c>
      <c r="EI244" s="43">
        <f t="shared" si="4736"/>
        <v>0</v>
      </c>
      <c r="EJ244" s="43">
        <f>VLOOKUP($C244,'факт СДП 12 мес'!$D$8:$HP$287,27,0)</f>
        <v>0</v>
      </c>
      <c r="EK244" s="43">
        <f>VLOOKUP($C244,'факт СДП 12 мес'!$D$8:$HP$287,28,0)</f>
        <v>0</v>
      </c>
      <c r="EL244" s="43">
        <f>VLOOKUP($C244,'факт СДП 12 мес'!$D$8:$HP$287,29,0)</f>
        <v>0</v>
      </c>
      <c r="EM244" s="43">
        <f>VLOOKUP($C244,'факт СДП 12 мес'!$D$8:$HP$287,30,0)</f>
        <v>0</v>
      </c>
      <c r="EN244" s="43">
        <f>VLOOKUP($C244,'факт СДП 12 мес'!$D$8:$HP$287,31,0)</f>
        <v>0</v>
      </c>
      <c r="EO244" s="43">
        <f>VLOOKUP($C244,'факт СДП 12 мес'!$D$8:$HP$287,32,0)</f>
        <v>0</v>
      </c>
      <c r="EP244" s="43">
        <f t="shared" si="5937"/>
        <v>0</v>
      </c>
      <c r="EQ244" s="43">
        <f t="shared" si="5938"/>
        <v>0</v>
      </c>
      <c r="ER244" s="43">
        <f t="shared" si="5939"/>
        <v>0</v>
      </c>
      <c r="ES244" s="43">
        <f t="shared" si="5940"/>
        <v>0</v>
      </c>
      <c r="ET244" s="43">
        <f t="shared" si="5941"/>
        <v>0</v>
      </c>
      <c r="EU244" s="44">
        <f>'СДП (план)'!AH244</f>
        <v>0</v>
      </c>
      <c r="EV244" s="43">
        <f>'СДП (план)'!AI244</f>
        <v>0</v>
      </c>
      <c r="EW244" s="43">
        <f t="shared" si="4739"/>
        <v>0</v>
      </c>
      <c r="EX244" s="43">
        <f t="shared" si="4740"/>
        <v>0</v>
      </c>
      <c r="EY244" s="43">
        <f>VLOOKUP($C244,'факт СДП 12 мес'!$D$8:$HP$287,87,0)</f>
        <v>0</v>
      </c>
      <c r="EZ244" s="43">
        <f>VLOOKUP($C244,'факт СДП 12 мес'!$D$8:$HP$287,88,0)</f>
        <v>0</v>
      </c>
      <c r="FA244" s="43">
        <f>VLOOKUP($C244,'факт СДП 12 мес'!$D$8:$HP$287,89,0)</f>
        <v>0</v>
      </c>
      <c r="FB244" s="43">
        <f>VLOOKUP($C244,'факт СДП 12 мес'!$D$8:$HP$287,90,0)</f>
        <v>0</v>
      </c>
      <c r="FC244" s="43">
        <f>VLOOKUP($C244,'факт СДП 12 мес'!$D$8:$HP$287,91,0)</f>
        <v>0</v>
      </c>
      <c r="FD244" s="43">
        <f>VLOOKUP($C244,'факт СДП 12 мес'!$D$8:$HP$287,92,0)</f>
        <v>0</v>
      </c>
      <c r="FE244" s="43">
        <f t="shared" si="5942"/>
        <v>0</v>
      </c>
      <c r="FF244" s="43">
        <f t="shared" si="5943"/>
        <v>0</v>
      </c>
      <c r="FG244" s="43">
        <f t="shared" si="5944"/>
        <v>0</v>
      </c>
      <c r="FH244" s="43">
        <f t="shared" si="4741"/>
        <v>0</v>
      </c>
      <c r="FI244" s="43">
        <f t="shared" si="4742"/>
        <v>0</v>
      </c>
      <c r="FJ244" s="44">
        <f>'СДП (план)'!AJ244</f>
        <v>0</v>
      </c>
      <c r="FK244" s="43">
        <f>'СДП (план)'!AK244</f>
        <v>0</v>
      </c>
      <c r="FL244" s="43">
        <f t="shared" si="4743"/>
        <v>0</v>
      </c>
      <c r="FM244" s="43">
        <f t="shared" si="4744"/>
        <v>0</v>
      </c>
      <c r="FN244" s="43">
        <f>VLOOKUP($C244,'факт СДП 12 мес'!$D$8:$HP$287,39,0)</f>
        <v>0</v>
      </c>
      <c r="FO244" s="43">
        <f>VLOOKUP($C244,'факт СДП 12 мес'!$D$8:$HP$287,40,0)</f>
        <v>0</v>
      </c>
      <c r="FP244" s="43">
        <f>VLOOKUP($C244,'факт СДП 12 мес'!$D$8:$HP$287,41,0)</f>
        <v>0</v>
      </c>
      <c r="FQ244" s="43">
        <f>VLOOKUP($C244,'факт СДП 12 мес'!$D$8:$HP$287,42,0)</f>
        <v>0</v>
      </c>
      <c r="FR244" s="43">
        <f>VLOOKUP($C244,'факт СДП 12 мес'!$D$8:$HP$287,43,0)</f>
        <v>0</v>
      </c>
      <c r="FS244" s="43">
        <f>VLOOKUP($C244,'факт СДП 12 мес'!$D$8:$HP$287,44,0)</f>
        <v>0</v>
      </c>
      <c r="FT244" s="43">
        <f t="shared" si="5945"/>
        <v>0</v>
      </c>
      <c r="FU244" s="43">
        <f t="shared" si="5946"/>
        <v>0</v>
      </c>
      <c r="FV244" s="43">
        <f t="shared" si="5947"/>
        <v>0</v>
      </c>
      <c r="FW244" s="43">
        <f t="shared" si="4745"/>
        <v>0</v>
      </c>
      <c r="FX244" s="43">
        <f t="shared" si="4746"/>
        <v>0</v>
      </c>
      <c r="FY244" s="44">
        <f>'СДП (план)'!AL244</f>
        <v>0</v>
      </c>
      <c r="FZ244" s="43">
        <f>'СДП (план)'!AM244</f>
        <v>0</v>
      </c>
      <c r="GA244" s="43">
        <f t="shared" si="4747"/>
        <v>0</v>
      </c>
      <c r="GB244" s="43">
        <f t="shared" si="4748"/>
        <v>0</v>
      </c>
      <c r="GC244" s="43">
        <f>VLOOKUP($C244,'факт СДП 12 мес'!$D$8:$HP$287,45,0)</f>
        <v>0</v>
      </c>
      <c r="GD244" s="43">
        <f>VLOOKUP($C244,'факт СДП 12 мес'!$D$8:$HP$287,46,0)</f>
        <v>0</v>
      </c>
      <c r="GE244" s="43">
        <f>VLOOKUP($C244,'факт СДП 12 мес'!$D$8:$HP$287,47,0)</f>
        <v>0</v>
      </c>
      <c r="GF244" s="43">
        <f>VLOOKUP($C244,'факт СДП 12 мес'!$D$8:$HP$287,48,0)</f>
        <v>0</v>
      </c>
      <c r="GG244" s="43">
        <f>VLOOKUP($C244,'факт СДП 12 мес'!$D$8:$HP$287,49,0)</f>
        <v>0</v>
      </c>
      <c r="GH244" s="43">
        <f>VLOOKUP($C244,'факт СДП 12 мес'!$D$8:$HP$287,50,0)</f>
        <v>0</v>
      </c>
      <c r="GI244" s="43">
        <f t="shared" si="5948"/>
        <v>0</v>
      </c>
      <c r="GJ244" s="43">
        <f t="shared" si="5949"/>
        <v>0</v>
      </c>
      <c r="GK244" s="43">
        <f t="shared" si="5950"/>
        <v>0</v>
      </c>
      <c r="GL244" s="43">
        <f t="shared" si="4749"/>
        <v>0</v>
      </c>
      <c r="GM244" s="43">
        <f t="shared" si="4750"/>
        <v>0</v>
      </c>
      <c r="GN244" s="5">
        <f>'СДП (план)'!AN244</f>
        <v>0</v>
      </c>
      <c r="GO244" s="3">
        <f>'СДП (план)'!AO244</f>
        <v>0</v>
      </c>
      <c r="GP244" s="43">
        <f t="shared" si="4751"/>
        <v>0</v>
      </c>
      <c r="GQ244" s="43">
        <f t="shared" si="4752"/>
        <v>0</v>
      </c>
      <c r="GR244" s="43">
        <f>VLOOKUP($C244,'факт СДП 12 мес'!$D$8:$HP$287,51,0)</f>
        <v>0</v>
      </c>
      <c r="GS244" s="43">
        <f>VLOOKUP($C244,'факт СДП 12 мес'!$D$8:$HP$287,52,0)</f>
        <v>0</v>
      </c>
      <c r="GT244" s="43">
        <f>VLOOKUP($C244,'факт СДП 12 мес'!$D$8:$HP$287,53,0)</f>
        <v>0</v>
      </c>
      <c r="GU244" s="43">
        <f>VLOOKUP($C244,'факт СДП 12 мес'!$D$8:$HP$287,54,0)</f>
        <v>0</v>
      </c>
      <c r="GV244" s="43">
        <f>VLOOKUP($C244,'факт СДП 12 мес'!$D$8:$HP$287,55,0)</f>
        <v>0</v>
      </c>
      <c r="GW244" s="43">
        <f>VLOOKUP($C244,'факт СДП 12 мес'!$D$8:$HP$287,56,0)</f>
        <v>0</v>
      </c>
      <c r="GX244" s="43">
        <f t="shared" si="5951"/>
        <v>0</v>
      </c>
      <c r="GY244" s="43">
        <f t="shared" si="5952"/>
        <v>0</v>
      </c>
      <c r="GZ244" s="43">
        <f t="shared" si="5953"/>
        <v>0</v>
      </c>
      <c r="HA244" s="43">
        <f t="shared" si="4753"/>
        <v>0</v>
      </c>
      <c r="HB244" s="43">
        <f t="shared" si="4754"/>
        <v>0</v>
      </c>
      <c r="HC244" s="5">
        <f>'СДП (план)'!AP244</f>
        <v>0</v>
      </c>
      <c r="HD244" s="3">
        <f>'СДП (план)'!AQ244</f>
        <v>0</v>
      </c>
      <c r="HE244" s="43">
        <f t="shared" si="4755"/>
        <v>0</v>
      </c>
      <c r="HF244" s="43">
        <f t="shared" si="4756"/>
        <v>0</v>
      </c>
      <c r="HG244" s="43">
        <f>VLOOKUP($C244,'факт СДП 12 мес'!$D$8:$HP$287,141,0)</f>
        <v>0</v>
      </c>
      <c r="HH244" s="43">
        <f>VLOOKUP($C244,'факт СДП 12 мес'!$D$8:$HP$287,142,0)</f>
        <v>0</v>
      </c>
      <c r="HI244" s="43">
        <f>VLOOKUP($C244,'факт СДП 12 мес'!$D$8:$HP$287,143,0)</f>
        <v>0</v>
      </c>
      <c r="HJ244" s="43">
        <f>VLOOKUP($C244,'факт СДП 12 мес'!$D$8:$HP$287,144,0)</f>
        <v>0</v>
      </c>
      <c r="HK244" s="43">
        <f>VLOOKUP($C244,'факт СДП 12 мес'!$D$8:$HP$287,145,0)</f>
        <v>0</v>
      </c>
      <c r="HL244" s="43">
        <f>VLOOKUP($C244,'факт СДП 12 мес'!$D$8:$HP$287,146,0)</f>
        <v>0</v>
      </c>
      <c r="HM244" s="43">
        <f t="shared" si="5954"/>
        <v>0</v>
      </c>
      <c r="HN244" s="43">
        <f t="shared" si="5955"/>
        <v>0</v>
      </c>
      <c r="HO244" s="43">
        <f t="shared" si="5956"/>
        <v>0</v>
      </c>
      <c r="HP244" s="43">
        <f t="shared" si="4757"/>
        <v>0</v>
      </c>
      <c r="HQ244" s="43">
        <f t="shared" si="4758"/>
        <v>0</v>
      </c>
      <c r="HR244" s="44">
        <f>'СДП (план)'!AR244</f>
        <v>0</v>
      </c>
      <c r="HS244" s="43">
        <f>'СДП (план)'!AS244</f>
        <v>0</v>
      </c>
      <c r="HT244" s="43">
        <f t="shared" si="4759"/>
        <v>0</v>
      </c>
      <c r="HU244" s="43">
        <f t="shared" si="4760"/>
        <v>0</v>
      </c>
      <c r="HV244" s="43">
        <f>VLOOKUP($C244,'факт СДП 12 мес'!$D$8:$HP$287,171,0)</f>
        <v>0</v>
      </c>
      <c r="HW244" s="43">
        <f>VLOOKUP($C244,'факт СДП 12 мес'!$D$8:$HP$287,172,0)</f>
        <v>0</v>
      </c>
      <c r="HX244" s="43">
        <f>VLOOKUP($C244,'факт СДП 12 мес'!$D$8:$HP$287,173,0)</f>
        <v>0</v>
      </c>
      <c r="HY244" s="43">
        <f>VLOOKUP($C244,'факт СДП 12 мес'!$D$8:$HP$287,174,0)</f>
        <v>0</v>
      </c>
      <c r="HZ244" s="43">
        <f>VLOOKUP($C244,'факт СДП 12 мес'!$D$8:$HP$287,175,0)</f>
        <v>0</v>
      </c>
      <c r="IA244" s="43">
        <f>VLOOKUP($C244,'факт СДП 12 мес'!$D$8:$HP$287,176,0)</f>
        <v>0</v>
      </c>
      <c r="IB244" s="43">
        <f t="shared" si="5957"/>
        <v>0</v>
      </c>
      <c r="IC244" s="43">
        <f t="shared" si="5958"/>
        <v>0</v>
      </c>
      <c r="ID244" s="43">
        <f t="shared" si="5959"/>
        <v>0</v>
      </c>
      <c r="IE244" s="43">
        <f t="shared" si="4761"/>
        <v>0</v>
      </c>
      <c r="IF244" s="43">
        <f t="shared" si="4762"/>
        <v>0</v>
      </c>
      <c r="IG244" s="44">
        <f>'СДП (план)'!AT244</f>
        <v>0</v>
      </c>
      <c r="IH244" s="43">
        <f>'СДП (план)'!AU244</f>
        <v>0</v>
      </c>
      <c r="II244" s="43">
        <f t="shared" si="4763"/>
        <v>0</v>
      </c>
      <c r="IJ244" s="43">
        <f t="shared" si="4764"/>
        <v>0</v>
      </c>
      <c r="IK244" s="43">
        <f>VLOOKUP($C244,'факт СДП 12 мес'!$D$8:$HP$287,183,0)</f>
        <v>0</v>
      </c>
      <c r="IL244" s="43">
        <f>VLOOKUP($C244,'факт СДП 12 мес'!$D$8:$HP$287,184,0)</f>
        <v>0</v>
      </c>
      <c r="IM244" s="43">
        <f>VLOOKUP($C244,'факт СДП 12 мес'!$D$8:$HP$287,185,0)</f>
        <v>0</v>
      </c>
      <c r="IN244" s="43">
        <f>VLOOKUP($C244,'факт СДП 12 мес'!$D$8:$HP$287,186,0)</f>
        <v>0</v>
      </c>
      <c r="IO244" s="43">
        <f>VLOOKUP($C244,'факт СДП 12 мес'!$D$8:$HP$287,187,0)</f>
        <v>0</v>
      </c>
      <c r="IP244" s="43">
        <f>VLOOKUP($C244,'факт СДП 12 мес'!$D$8:$HP$287,188,0)</f>
        <v>0</v>
      </c>
      <c r="IQ244" s="43">
        <f t="shared" si="5960"/>
        <v>0</v>
      </c>
      <c r="IR244" s="43">
        <f t="shared" si="5961"/>
        <v>0</v>
      </c>
      <c r="IS244" s="43">
        <f t="shared" si="5962"/>
        <v>0</v>
      </c>
      <c r="IT244" s="43">
        <f t="shared" si="4765"/>
        <v>0</v>
      </c>
      <c r="IU244" s="43">
        <f t="shared" si="4766"/>
        <v>0</v>
      </c>
      <c r="IV244" s="45">
        <f>'СДП (план)'!AV244</f>
        <v>0</v>
      </c>
      <c r="IW244" s="45">
        <f>'СДП (план)'!AW244</f>
        <v>0</v>
      </c>
      <c r="IX244" s="43">
        <f t="shared" si="4767"/>
        <v>0</v>
      </c>
      <c r="IY244" s="43">
        <f t="shared" si="4768"/>
        <v>0</v>
      </c>
      <c r="IZ244" s="43">
        <f>VLOOKUP($C244,'факт СДП 12 мес'!$D$8:$HP$287,147,0)</f>
        <v>0</v>
      </c>
      <c r="JA244" s="43">
        <f>VLOOKUP($C244,'факт СДП 12 мес'!$D$8:$HP$287,148,0)</f>
        <v>0</v>
      </c>
      <c r="JB244" s="43">
        <f>VLOOKUP($C244,'факт СДП 12 мес'!$D$8:$HP$287,149,0)</f>
        <v>0</v>
      </c>
      <c r="JC244" s="43">
        <f>VLOOKUP($C244,'факт СДП 12 мес'!$D$8:$HP$287,150,0)</f>
        <v>0</v>
      </c>
      <c r="JD244" s="43">
        <f>VLOOKUP($C244,'факт СДП 12 мес'!$D$8:$HP$287,151,0)</f>
        <v>0</v>
      </c>
      <c r="JE244" s="43">
        <f>VLOOKUP($C244,'факт СДП 12 мес'!$D$8:$HP$287,152,0)</f>
        <v>0</v>
      </c>
      <c r="JF244" s="43">
        <f t="shared" si="5963"/>
        <v>0</v>
      </c>
      <c r="JG244" s="43">
        <f t="shared" si="5964"/>
        <v>0</v>
      </c>
      <c r="JH244" s="43">
        <f t="shared" si="5965"/>
        <v>0</v>
      </c>
      <c r="JI244" s="43">
        <f t="shared" si="4769"/>
        <v>0</v>
      </c>
      <c r="JJ244" s="43">
        <f t="shared" si="4770"/>
        <v>0</v>
      </c>
      <c r="JK244" s="45">
        <f>'СДП (план)'!AX244</f>
        <v>0</v>
      </c>
      <c r="JL244" s="45">
        <f>'СДП (план)'!AY244</f>
        <v>0</v>
      </c>
      <c r="JM244" s="43">
        <f t="shared" si="4771"/>
        <v>0</v>
      </c>
      <c r="JN244" s="43">
        <f t="shared" si="4772"/>
        <v>0</v>
      </c>
      <c r="JO244" s="43">
        <f>VLOOKUP($C244,'факт СДП 12 мес'!$D$8:$HP$287,135,0)</f>
        <v>0</v>
      </c>
      <c r="JP244" s="43">
        <f>VLOOKUP($C244,'факт СДП 12 мес'!$D$8:$HP$287,136,0)</f>
        <v>0</v>
      </c>
      <c r="JQ244" s="43">
        <f>VLOOKUP($C244,'факт СДП 12 мес'!$D$8:$HP$287,137,0)</f>
        <v>0</v>
      </c>
      <c r="JR244" s="43">
        <f>VLOOKUP($C244,'факт СДП 12 мес'!$D$8:$HP$287,138,0)</f>
        <v>0</v>
      </c>
      <c r="JS244" s="43">
        <f>VLOOKUP($C244,'факт СДП 12 мес'!$D$8:$HP$287,139,0)</f>
        <v>0</v>
      </c>
      <c r="JT244" s="43">
        <f>VLOOKUP($C244,'факт СДП 12 мес'!$D$8:$HP$287,140,0)</f>
        <v>0</v>
      </c>
      <c r="JU244" s="43">
        <f t="shared" si="5966"/>
        <v>0</v>
      </c>
      <c r="JV244" s="43">
        <f t="shared" si="5967"/>
        <v>0</v>
      </c>
      <c r="JW244" s="43">
        <f t="shared" si="5968"/>
        <v>0</v>
      </c>
      <c r="JX244" s="43">
        <f t="shared" si="4773"/>
        <v>0</v>
      </c>
      <c r="JY244" s="43">
        <f t="shared" si="4774"/>
        <v>0</v>
      </c>
      <c r="JZ244" s="44">
        <f>'СДП (план)'!AZ244</f>
        <v>0</v>
      </c>
      <c r="KA244" s="43">
        <f>'СДП (план)'!BA244</f>
        <v>0</v>
      </c>
      <c r="KB244" s="43">
        <f t="shared" si="4775"/>
        <v>0</v>
      </c>
      <c r="KC244" s="43">
        <f t="shared" si="4776"/>
        <v>0</v>
      </c>
      <c r="KD244" s="43">
        <f>VLOOKUP($C244,'факт СДП 12 мес'!$D$8:$HP$287,105,0)</f>
        <v>0</v>
      </c>
      <c r="KE244" s="43">
        <f>VLOOKUP($C244,'факт СДП 12 мес'!$D$8:$HP$287,106,0)</f>
        <v>0</v>
      </c>
      <c r="KF244" s="43">
        <f>VLOOKUP($C244,'факт СДП 12 мес'!$D$8:$HP$287,107,0)</f>
        <v>0</v>
      </c>
      <c r="KG244" s="43">
        <f>VLOOKUP($C244,'факт СДП 12 мес'!$D$8:$HP$287,108,0)</f>
        <v>0</v>
      </c>
      <c r="KH244" s="43">
        <f>VLOOKUP($C244,'факт СДП 12 мес'!$D$8:$HP$287,109,0)</f>
        <v>0</v>
      </c>
      <c r="KI244" s="43">
        <f>VLOOKUP($C244,'факт СДП 12 мес'!$D$8:$HP$287,110,0)</f>
        <v>0</v>
      </c>
      <c r="KJ244" s="43">
        <f t="shared" si="5969"/>
        <v>0</v>
      </c>
      <c r="KK244" s="43">
        <f t="shared" si="5970"/>
        <v>0</v>
      </c>
      <c r="KL244" s="43">
        <f t="shared" si="5971"/>
        <v>0</v>
      </c>
      <c r="KM244" s="43">
        <f t="shared" si="4777"/>
        <v>0</v>
      </c>
      <c r="KN244" s="43">
        <f t="shared" si="4778"/>
        <v>0</v>
      </c>
      <c r="KO244" s="44">
        <f>'СДП (план)'!BB244</f>
        <v>0</v>
      </c>
      <c r="KP244" s="43">
        <f>'СДП (план)'!BC244</f>
        <v>0</v>
      </c>
      <c r="KQ244" s="43">
        <f t="shared" si="4779"/>
        <v>0</v>
      </c>
      <c r="KR244" s="43">
        <f t="shared" si="4780"/>
        <v>0</v>
      </c>
      <c r="KS244" s="43">
        <f>VLOOKUP($C244,'факт СДП 12 мес'!$D$8:$HP$287,189,0)</f>
        <v>0</v>
      </c>
      <c r="KT244" s="43">
        <f>VLOOKUP($C244,'факт СДП 12 мес'!$D$8:$HP$287,190,0)</f>
        <v>0</v>
      </c>
      <c r="KU244" s="43">
        <f>VLOOKUP($C244,'факт СДП 12 мес'!$D$8:$HP$287,191,0)</f>
        <v>0</v>
      </c>
      <c r="KV244" s="43">
        <f>VLOOKUP($C244,'факт СДП 12 мес'!$D$8:$HP$287,192,0)</f>
        <v>0</v>
      </c>
      <c r="KW244" s="43">
        <f>VLOOKUP($C244,'факт СДП 12 мес'!$D$8:$HP$287,193,0)</f>
        <v>0</v>
      </c>
      <c r="KX244" s="43">
        <f>VLOOKUP($C244,'факт СДП 12 мес'!$D$8:$HP$287,194,0)</f>
        <v>0</v>
      </c>
      <c r="KY244" s="43">
        <f t="shared" si="5972"/>
        <v>0</v>
      </c>
      <c r="KZ244" s="43">
        <f t="shared" si="5973"/>
        <v>0</v>
      </c>
      <c r="LA244" s="43">
        <f t="shared" si="5974"/>
        <v>0</v>
      </c>
      <c r="LB244" s="43">
        <f t="shared" si="4781"/>
        <v>0</v>
      </c>
      <c r="LC244" s="43">
        <f t="shared" si="4782"/>
        <v>0</v>
      </c>
      <c r="LD244" s="44">
        <f>'СДП (план)'!BD244</f>
        <v>0</v>
      </c>
      <c r="LE244" s="43">
        <f>'СДП (план)'!BE244</f>
        <v>0</v>
      </c>
      <c r="LF244" s="43">
        <f t="shared" si="4783"/>
        <v>0</v>
      </c>
      <c r="LG244" s="43">
        <f t="shared" si="4784"/>
        <v>0</v>
      </c>
      <c r="LH244" s="43">
        <f>VLOOKUP($C244,'факт СДП 12 мес'!$D$8:$HP$287,63,0)</f>
        <v>1</v>
      </c>
      <c r="LI244" s="43">
        <f>VLOOKUP($C244,'факт СДП 12 мес'!$D$8:$HP$287,64,0)</f>
        <v>15831.78</v>
      </c>
      <c r="LJ244" s="43">
        <f>VLOOKUP($C244,'факт СДП 12 мес'!$D$8:$HP$287,65,0)</f>
        <v>5</v>
      </c>
      <c r="LK244" s="43">
        <f>VLOOKUP($C244,'факт СДП 12 мес'!$D$8:$HP$287,66,0)</f>
        <v>0</v>
      </c>
      <c r="LL244" s="43">
        <f>VLOOKUP($C244,'факт СДП 12 мес'!$D$8:$HP$287,67,0)</f>
        <v>0</v>
      </c>
      <c r="LM244" s="43">
        <f>VLOOKUP($C244,'факт СДП 12 мес'!$D$8:$HP$287,68,0)</f>
        <v>0</v>
      </c>
      <c r="LN244" s="43">
        <f t="shared" si="5975"/>
        <v>0</v>
      </c>
      <c r="LO244" s="43">
        <f t="shared" si="5976"/>
        <v>0</v>
      </c>
      <c r="LP244" s="43">
        <f t="shared" si="5977"/>
        <v>0.56000000000000005</v>
      </c>
      <c r="LQ244" s="43">
        <f t="shared" si="4785"/>
        <v>1</v>
      </c>
      <c r="LR244" s="43">
        <f t="shared" si="4786"/>
        <v>15831.78</v>
      </c>
      <c r="LS244" s="44">
        <f>'СДП (план)'!BF244</f>
        <v>0</v>
      </c>
      <c r="LT244" s="43">
        <f>'СДП (план)'!BG244</f>
        <v>0</v>
      </c>
      <c r="LU244" s="43">
        <f t="shared" si="4787"/>
        <v>0</v>
      </c>
      <c r="LV244" s="43">
        <f t="shared" si="4788"/>
        <v>0</v>
      </c>
      <c r="LW244" s="43">
        <f>VLOOKUP($C244,'факт СДП 12 мес'!$D$8:$HP$287,69,0)</f>
        <v>0</v>
      </c>
      <c r="LX244" s="43">
        <f>VLOOKUP($C244,'факт СДП 12 мес'!$D$8:$HP$287,70,0)</f>
        <v>0</v>
      </c>
      <c r="LY244" s="43">
        <f>VLOOKUP($C244,'факт СДП 12 мес'!$D$8:$HP$287,71,0)</f>
        <v>0</v>
      </c>
      <c r="LZ244" s="43">
        <f>VLOOKUP($C244,'факт СДП 12 мес'!$D$8:$HP$287,72,0)</f>
        <v>0</v>
      </c>
      <c r="MA244" s="43">
        <f>VLOOKUP($C244,'факт СДП 12 мес'!$D$8:$HP$287,73,0)</f>
        <v>0</v>
      </c>
      <c r="MB244" s="43">
        <f>VLOOKUP($C244,'факт СДП 12 мес'!$D$8:$HP$287,74,0)</f>
        <v>0</v>
      </c>
      <c r="MC244" s="43">
        <f>SUM(LS244*$G244)</f>
        <v>0</v>
      </c>
      <c r="MD244" s="43">
        <f>SUM(LU244*$G244)</f>
        <v>0</v>
      </c>
      <c r="ME244" s="43">
        <f>SUM(LW244*$G244)</f>
        <v>0</v>
      </c>
      <c r="MF244" s="43">
        <f>SUM(LW244-LU244)</f>
        <v>0</v>
      </c>
      <c r="MG244" s="43">
        <f>SUM(LX244-LV244)</f>
        <v>0</v>
      </c>
      <c r="MH244" s="44">
        <f>'СДП (план)'!BH244</f>
        <v>0</v>
      </c>
      <c r="MI244" s="43">
        <f>'СДП (план)'!BI244</f>
        <v>0</v>
      </c>
      <c r="MJ244" s="43">
        <f t="shared" si="4789"/>
        <v>0</v>
      </c>
      <c r="MK244" s="43">
        <f t="shared" si="4790"/>
        <v>0</v>
      </c>
      <c r="ML244" s="43">
        <f>VLOOKUP($C244,'факт СДП 12 мес'!$D$8:$HP$287,75,0)</f>
        <v>0</v>
      </c>
      <c r="MM244" s="43">
        <f>VLOOKUP($C244,'факт СДП 12 мес'!$D$8:$HP$287,76,0)</f>
        <v>0</v>
      </c>
      <c r="MN244" s="43">
        <f>VLOOKUP($C244,'факт СДП 12 мес'!$D$8:$HP$287,77,0)</f>
        <v>0</v>
      </c>
      <c r="MO244" s="43">
        <f>VLOOKUP($C244,'факт СДП 12 мес'!$D$8:$HP$287,78,0)</f>
        <v>0</v>
      </c>
      <c r="MP244" s="43">
        <f>VLOOKUP($C244,'факт СДП 12 мес'!$D$8:$HP$287,79,0)</f>
        <v>0</v>
      </c>
      <c r="MQ244" s="43">
        <f>VLOOKUP($C244,'факт СДП 12 мес'!$D$8:$HP$287,80,0)</f>
        <v>0</v>
      </c>
      <c r="MR244" s="43">
        <f t="shared" si="5978"/>
        <v>0</v>
      </c>
      <c r="MS244" s="43">
        <f t="shared" si="5979"/>
        <v>0</v>
      </c>
      <c r="MT244" s="43">
        <f t="shared" si="5980"/>
        <v>0</v>
      </c>
      <c r="MU244" s="43">
        <f t="shared" si="5981"/>
        <v>0</v>
      </c>
      <c r="MV244" s="43">
        <f t="shared" si="5982"/>
        <v>0</v>
      </c>
      <c r="MW244" s="44">
        <f>'СДП (план)'!BJ244</f>
        <v>0</v>
      </c>
      <c r="MX244" s="43">
        <f>'СДП (план)'!BK244</f>
        <v>0</v>
      </c>
      <c r="MY244" s="43">
        <f t="shared" si="4793"/>
        <v>0</v>
      </c>
      <c r="MZ244" s="43">
        <f t="shared" si="4794"/>
        <v>0</v>
      </c>
      <c r="NA244" s="43">
        <f>VLOOKUP($C244,'факт СДП 12 мес'!$D$8:$HP$287,81,0)</f>
        <v>1</v>
      </c>
      <c r="NB244" s="43">
        <f>VLOOKUP($C244,'факт СДП 12 мес'!$D$8:$HP$287,82,0)</f>
        <v>7070.11</v>
      </c>
      <c r="NC244" s="43">
        <f>VLOOKUP($C244,'факт СДП 12 мес'!$D$8:$HP$287,83,0)</f>
        <v>1</v>
      </c>
      <c r="ND244" s="43">
        <f>VLOOKUP($C244,'факт СДП 12 мес'!$D$8:$HP$287,84,0)</f>
        <v>0</v>
      </c>
      <c r="NE244" s="43">
        <f>VLOOKUP($C244,'факт СДП 12 мес'!$D$8:$HP$287,85,0)</f>
        <v>0</v>
      </c>
      <c r="NF244" s="43">
        <f>VLOOKUP($C244,'факт СДП 12 мес'!$D$8:$HP$287,86,0)</f>
        <v>0</v>
      </c>
      <c r="NG244" s="43">
        <f t="shared" si="5983"/>
        <v>0</v>
      </c>
      <c r="NH244" s="43">
        <f t="shared" si="5984"/>
        <v>0</v>
      </c>
      <c r="NI244" s="43">
        <f t="shared" si="5985"/>
        <v>0.56000000000000005</v>
      </c>
      <c r="NJ244" s="43">
        <f t="shared" si="5986"/>
        <v>1</v>
      </c>
      <c r="NK244" s="43">
        <f t="shared" si="5987"/>
        <v>7070.11</v>
      </c>
      <c r="NL244" s="44">
        <f>'СДП (план)'!BL244</f>
        <v>0</v>
      </c>
      <c r="NM244" s="43">
        <f>'СДП (план)'!BM244</f>
        <v>0</v>
      </c>
      <c r="NN244" s="43">
        <f t="shared" si="4797"/>
        <v>0</v>
      </c>
      <c r="NO244" s="43">
        <f t="shared" si="4798"/>
        <v>0</v>
      </c>
      <c r="NP244" s="43">
        <f>VLOOKUP($C244,'факт СДП 12 мес'!$D$8:$HP$287,99,0)</f>
        <v>0</v>
      </c>
      <c r="NQ244" s="43">
        <f>VLOOKUP($C244,'факт СДП 12 мес'!$D$8:$HP$287,100,0)</f>
        <v>0</v>
      </c>
      <c r="NR244" s="43">
        <f>VLOOKUP($C244,'факт СДП 12 мес'!$D$8:$HP$287,101,0)</f>
        <v>0</v>
      </c>
      <c r="NS244" s="43">
        <f>VLOOKUP($C244,'факт СДП 12 мес'!$D$8:$HP$287,102,0)</f>
        <v>0</v>
      </c>
      <c r="NT244" s="43">
        <f>VLOOKUP($C244,'факт СДП 12 мес'!$D$8:$HP$287,103,0)</f>
        <v>0</v>
      </c>
      <c r="NU244" s="43">
        <f>VLOOKUP($C244,'факт СДП 12 мес'!$D$8:$HP$287,104,0)</f>
        <v>0</v>
      </c>
      <c r="NV244" s="43">
        <f t="shared" si="5988"/>
        <v>0</v>
      </c>
      <c r="NW244" s="43">
        <f t="shared" si="5989"/>
        <v>0</v>
      </c>
      <c r="NX244" s="43">
        <f t="shared" si="5990"/>
        <v>0</v>
      </c>
      <c r="NY244" s="43">
        <f t="shared" si="4799"/>
        <v>0</v>
      </c>
      <c r="NZ244" s="43">
        <f t="shared" si="4800"/>
        <v>0</v>
      </c>
      <c r="OA244" s="44">
        <f>'СДП (план)'!BN244</f>
        <v>0</v>
      </c>
      <c r="OB244" s="43">
        <f>'СДП (план)'!BO244</f>
        <v>0</v>
      </c>
      <c r="OC244" s="43">
        <f t="shared" si="4801"/>
        <v>0</v>
      </c>
      <c r="OD244" s="43">
        <f t="shared" si="4802"/>
        <v>0</v>
      </c>
      <c r="OE244" s="43"/>
      <c r="OF244" s="43"/>
      <c r="OG244" s="43"/>
      <c r="OH244" s="43"/>
      <c r="OI244" s="43"/>
      <c r="OJ244" s="43"/>
      <c r="OK244" s="43">
        <f t="shared" si="5991"/>
        <v>0</v>
      </c>
      <c r="OL244" s="43">
        <f t="shared" si="5992"/>
        <v>0</v>
      </c>
      <c r="OM244" s="43">
        <f t="shared" si="5993"/>
        <v>0</v>
      </c>
      <c r="ON244" s="43">
        <f t="shared" si="4803"/>
        <v>0</v>
      </c>
      <c r="OO244" s="43">
        <f t="shared" si="4804"/>
        <v>0</v>
      </c>
      <c r="OP244" s="44">
        <f>'СДП (план)'!BP244</f>
        <v>0</v>
      </c>
      <c r="OQ244" s="43">
        <f>'СДП (план)'!BQ244</f>
        <v>0</v>
      </c>
      <c r="OR244" s="43">
        <f t="shared" si="4805"/>
        <v>0</v>
      </c>
      <c r="OS244" s="43">
        <f t="shared" si="4806"/>
        <v>0</v>
      </c>
      <c r="OT244" s="43">
        <f>VLOOKUP($C244,'факт СДП 12 мес'!$D$8:$HP$287,177,0)</f>
        <v>0</v>
      </c>
      <c r="OU244" s="43">
        <f>VLOOKUP($C244,'факт СДП 12 мес'!$D$8:$HP$287,178,0)</f>
        <v>0</v>
      </c>
      <c r="OV244" s="43">
        <f>VLOOKUP($C244,'факт СДП 12 мес'!$D$8:$HP$287,179,0)</f>
        <v>0</v>
      </c>
      <c r="OW244" s="43">
        <f>VLOOKUP($C244,'факт СДП 12 мес'!$D$8:$HP$287,180,0)</f>
        <v>0</v>
      </c>
      <c r="OX244" s="43">
        <f>VLOOKUP($C244,'факт СДП 12 мес'!$D$8:$HP$287,181,0)</f>
        <v>0</v>
      </c>
      <c r="OY244" s="43">
        <f>VLOOKUP($C244,'факт СДП 12 мес'!$D$8:$HP$287,182,0)</f>
        <v>0</v>
      </c>
      <c r="OZ244" s="43">
        <f t="shared" si="5994"/>
        <v>0</v>
      </c>
      <c r="PA244" s="43">
        <f t="shared" si="5995"/>
        <v>0</v>
      </c>
      <c r="PB244" s="43">
        <f t="shared" si="5996"/>
        <v>0</v>
      </c>
      <c r="PC244" s="43">
        <f t="shared" si="4807"/>
        <v>0</v>
      </c>
      <c r="PD244" s="43">
        <f t="shared" si="4808"/>
        <v>0</v>
      </c>
      <c r="PE244" s="45">
        <f>'СДП (план)'!BR244</f>
        <v>0</v>
      </c>
      <c r="PF244" s="45">
        <f>'СДП (план)'!BS244</f>
        <v>0</v>
      </c>
      <c r="PG244" s="43">
        <f t="shared" si="4809"/>
        <v>0</v>
      </c>
      <c r="PH244" s="43">
        <f t="shared" si="4810"/>
        <v>0</v>
      </c>
      <c r="PI244" s="43">
        <f>VLOOKUP($C244,'факт СДП 12 мес'!$D$8:$HP$287,123,0)</f>
        <v>0</v>
      </c>
      <c r="PJ244" s="43">
        <f>VLOOKUP($C244,'факт СДП 12 мес'!$D$8:$HP$287,124,0)</f>
        <v>0</v>
      </c>
      <c r="PK244" s="43">
        <f>VLOOKUP($C244,'факт СДП 12 мес'!$D$8:$HP$287,125,0)</f>
        <v>0</v>
      </c>
      <c r="PL244" s="43">
        <f>VLOOKUP($C244,'факт СДП 12 мес'!$D$8:$HP$287,126,0)</f>
        <v>0</v>
      </c>
      <c r="PM244" s="43">
        <f>VLOOKUP($C244,'факт СДП 12 мес'!$D$8:$HP$287,127,0)</f>
        <v>0</v>
      </c>
      <c r="PN244" s="43">
        <f>VLOOKUP($C244,'факт СДП 12 мес'!$D$8:$HP$287,128,0)</f>
        <v>0</v>
      </c>
      <c r="PO244" s="43">
        <f t="shared" si="5997"/>
        <v>0</v>
      </c>
      <c r="PP244" s="43">
        <f t="shared" si="5998"/>
        <v>0</v>
      </c>
      <c r="PQ244" s="43">
        <f t="shared" si="5999"/>
        <v>0</v>
      </c>
      <c r="PR244" s="43">
        <f t="shared" si="4811"/>
        <v>0</v>
      </c>
      <c r="PS244" s="43">
        <f t="shared" si="4812"/>
        <v>0</v>
      </c>
      <c r="PT244" s="44">
        <f>'СДП (план)'!BT244</f>
        <v>0</v>
      </c>
      <c r="PU244" s="43">
        <f>'СДП (план)'!BU244</f>
        <v>0</v>
      </c>
      <c r="PV244" s="43">
        <f t="shared" si="4813"/>
        <v>0</v>
      </c>
      <c r="PW244" s="43">
        <f t="shared" si="4814"/>
        <v>0</v>
      </c>
      <c r="PX244" s="43">
        <f>VLOOKUP($C244,'факт СДП 12 мес'!$D$8:$HP$287,111,0)</f>
        <v>0</v>
      </c>
      <c r="PY244" s="43">
        <f>VLOOKUP($C244,'факт СДП 12 мес'!$D$8:$HP$287,112,0)</f>
        <v>0</v>
      </c>
      <c r="PZ244" s="43">
        <f>VLOOKUP($C244,'факт СДП 12 мес'!$D$8:$HP$287,113,0)</f>
        <v>0</v>
      </c>
      <c r="QA244" s="43">
        <f>VLOOKUP($C244,'факт СДП 12 мес'!$D$8:$HP$287,114,0)</f>
        <v>0</v>
      </c>
      <c r="QB244" s="43">
        <f>VLOOKUP($C244,'факт СДП 12 мес'!$D$8:$HP$287,115,0)</f>
        <v>0</v>
      </c>
      <c r="QC244" s="43">
        <f>VLOOKUP($C244,'факт СДП 12 мес'!$D$8:$HP$287,116,0)</f>
        <v>0</v>
      </c>
      <c r="QD244" s="43">
        <f t="shared" si="6000"/>
        <v>0</v>
      </c>
      <c r="QE244" s="43">
        <f t="shared" si="6001"/>
        <v>0</v>
      </c>
      <c r="QF244" s="43">
        <f t="shared" si="6002"/>
        <v>0</v>
      </c>
      <c r="QG244" s="43">
        <f t="shared" si="4815"/>
        <v>0</v>
      </c>
      <c r="QH244" s="43">
        <f t="shared" si="4816"/>
        <v>0</v>
      </c>
      <c r="QI244" s="44">
        <f>'СДП (план)'!BV244</f>
        <v>0</v>
      </c>
      <c r="QJ244" s="43">
        <f>'СДП (план)'!BW244</f>
        <v>0</v>
      </c>
      <c r="QK244" s="43">
        <f t="shared" si="4817"/>
        <v>0</v>
      </c>
      <c r="QL244" s="43">
        <f t="shared" si="4818"/>
        <v>0</v>
      </c>
      <c r="QM244" s="43">
        <f>VLOOKUP($C244,'факт СДП 12 мес'!$D$8:$HP$287,153,0)</f>
        <v>0</v>
      </c>
      <c r="QN244" s="43">
        <f>VLOOKUP($C244,'факт СДП 12 мес'!$D$8:$HP$287,154,0)</f>
        <v>0</v>
      </c>
      <c r="QO244" s="43">
        <f>VLOOKUP($C244,'факт СДП 12 мес'!$D$8:$HP$287,155,0)</f>
        <v>0</v>
      </c>
      <c r="QP244" s="43">
        <f>VLOOKUP($C244,'факт СДП 12 мес'!$D$8:$HP$287,156,0)</f>
        <v>0</v>
      </c>
      <c r="QQ244" s="43">
        <f>VLOOKUP($C244,'факт СДП 12 мес'!$D$8:$HP$287,157,0)</f>
        <v>0</v>
      </c>
      <c r="QR244" s="43">
        <f>VLOOKUP($C244,'факт СДП 12 мес'!$D$8:$HP$287,158,0)</f>
        <v>0</v>
      </c>
      <c r="QS244" s="43">
        <f>SUM(QI244*$G244)</f>
        <v>0</v>
      </c>
      <c r="QT244" s="43">
        <f>SUM(QK244*$G244)</f>
        <v>0</v>
      </c>
      <c r="QU244" s="43">
        <f t="shared" si="6003"/>
        <v>0</v>
      </c>
      <c r="QV244" s="43">
        <f>SUM(QM244-QK244)</f>
        <v>0</v>
      </c>
      <c r="QW244" s="43">
        <f>SUM(QN244-QL244)</f>
        <v>0</v>
      </c>
      <c r="QX244" s="44">
        <f>'СДП (план)'!BX244</f>
        <v>0</v>
      </c>
      <c r="QY244" s="43">
        <f>'СДП (план)'!BY244</f>
        <v>0</v>
      </c>
      <c r="QZ244" s="43">
        <f t="shared" si="4819"/>
        <v>0</v>
      </c>
      <c r="RA244" s="43">
        <f t="shared" si="4820"/>
        <v>0</v>
      </c>
      <c r="RB244" s="43">
        <f>VLOOKUP($C244,'факт СДП 12 мес'!$D$8:$HP$287,195,0)</f>
        <v>0</v>
      </c>
      <c r="RC244" s="43">
        <f>VLOOKUP($C244,'факт СДП 12 мес'!$D$8:$HP$287,196,0)</f>
        <v>0</v>
      </c>
      <c r="RD244" s="43">
        <f>VLOOKUP($C244,'факт СДП 12 мес'!$D$8:$HP$287,197,0)</f>
        <v>0</v>
      </c>
      <c r="RE244" s="43">
        <f>VLOOKUP($C244,'факт СДП 12 мес'!$D$8:$HP$287,198,0)</f>
        <v>0</v>
      </c>
      <c r="RF244" s="43">
        <f>VLOOKUP($C244,'факт СДП 12 мес'!$D$8:$HP$287,199,0)</f>
        <v>0</v>
      </c>
      <c r="RG244" s="43">
        <f>VLOOKUP($C244,'факт СДП 12 мес'!$D$8:$HP$287,200,0)</f>
        <v>0</v>
      </c>
      <c r="RH244" s="43">
        <f t="shared" si="6004"/>
        <v>0</v>
      </c>
      <c r="RI244" s="43">
        <f t="shared" si="6005"/>
        <v>0</v>
      </c>
      <c r="RJ244" s="43">
        <f t="shared" si="6006"/>
        <v>0</v>
      </c>
      <c r="RK244" s="43">
        <f t="shared" si="4821"/>
        <v>0</v>
      </c>
      <c r="RL244" s="43">
        <f t="shared" si="4822"/>
        <v>0</v>
      </c>
      <c r="RM244" s="44">
        <f>'СДП (план)'!BZ244</f>
        <v>0</v>
      </c>
      <c r="RN244" s="43">
        <f>'СДП (план)'!CA244</f>
        <v>0</v>
      </c>
      <c r="RO244" s="43">
        <f t="shared" si="4823"/>
        <v>0</v>
      </c>
      <c r="RP244" s="43">
        <f t="shared" si="4824"/>
        <v>0</v>
      </c>
      <c r="RQ244" s="43">
        <f>VLOOKUP($C244,'факт СДП 12 мес'!$D$8:$HP$287,201,0)</f>
        <v>0</v>
      </c>
      <c r="RR244" s="43">
        <f>VLOOKUP($C244,'факт СДП 12 мес'!$D$8:$HP$287,202,0)</f>
        <v>0</v>
      </c>
      <c r="RS244" s="43">
        <f>VLOOKUP($C244,'факт СДП 12 мес'!$D$8:$HP$287,203,0)</f>
        <v>0</v>
      </c>
      <c r="RT244" s="43">
        <f>VLOOKUP($C244,'факт СДП 12 мес'!$D$8:$HP$287,204,0)</f>
        <v>0</v>
      </c>
      <c r="RU244" s="43">
        <f>VLOOKUP($C244,'факт СДП 12 мес'!$D$8:$HP$287,205,0)</f>
        <v>0</v>
      </c>
      <c r="RV244" s="43">
        <f>VLOOKUP($C244,'факт СДП 12 мес'!$D$8:$HP$287,206,0)</f>
        <v>0</v>
      </c>
      <c r="RW244" s="43">
        <f t="shared" si="6007"/>
        <v>0</v>
      </c>
      <c r="RX244" s="43">
        <f t="shared" si="6008"/>
        <v>0</v>
      </c>
      <c r="RY244" s="43">
        <f t="shared" si="6009"/>
        <v>0</v>
      </c>
      <c r="RZ244" s="43">
        <f t="shared" si="4825"/>
        <v>0</v>
      </c>
      <c r="SA244" s="43">
        <f t="shared" si="4826"/>
        <v>0</v>
      </c>
      <c r="SB244" s="44">
        <f>'СДП (план)'!CB244</f>
        <v>0</v>
      </c>
      <c r="SC244" s="43">
        <f>'СДП (план)'!CC244</f>
        <v>0</v>
      </c>
      <c r="SD244" s="43">
        <f t="shared" si="6010"/>
        <v>0</v>
      </c>
      <c r="SE244" s="43">
        <f t="shared" si="6011"/>
        <v>0</v>
      </c>
      <c r="SF244" s="43">
        <f>VLOOKUP($C244,'факт СДП 12 мес'!$D$8:$HP$287,129,0)</f>
        <v>0</v>
      </c>
      <c r="SG244" s="43">
        <f>VLOOKUP($C244,'факт СДП 12 мес'!$D$8:$HP$287,130,0)</f>
        <v>0</v>
      </c>
      <c r="SH244" s="43">
        <f>VLOOKUP($C244,'факт СДП 12 мес'!$D$8:$HP$287,131,0)</f>
        <v>0</v>
      </c>
      <c r="SI244" s="43">
        <f>VLOOKUP($C244,'факт СДП 12 мес'!$D$8:$HP$287,132,0)</f>
        <v>0</v>
      </c>
      <c r="SJ244" s="43">
        <f>VLOOKUP($C244,'факт СДП 12 мес'!$D$8:$HP$287,133,0)</f>
        <v>0</v>
      </c>
      <c r="SK244" s="43">
        <f>VLOOKUP($C244,'факт СДП 12 мес'!$D$8:$HP$287,134,0)</f>
        <v>0</v>
      </c>
      <c r="SL244" s="43">
        <f>SUM(SB244*$G244)</f>
        <v>0</v>
      </c>
      <c r="SM244" s="43">
        <f t="shared" si="6012"/>
        <v>0</v>
      </c>
      <c r="SN244" s="43">
        <f t="shared" si="6013"/>
        <v>0</v>
      </c>
      <c r="SO244" s="43">
        <f t="shared" si="4827"/>
        <v>0</v>
      </c>
      <c r="SP244" s="43">
        <f t="shared" si="4828"/>
        <v>0</v>
      </c>
      <c r="SQ244" s="44">
        <f>'СДП (план)'!CD244</f>
        <v>0</v>
      </c>
      <c r="SR244" s="43">
        <f>'СДП (план)'!CE244</f>
        <v>0</v>
      </c>
      <c r="SS244" s="43">
        <f t="shared" si="6014"/>
        <v>0</v>
      </c>
      <c r="ST244" s="43">
        <f t="shared" si="6015"/>
        <v>0</v>
      </c>
      <c r="SU244" s="43">
        <f>VLOOKUP($C244,'факт СДП 12 мес'!$D$8:$HP$287,93,0)</f>
        <v>0</v>
      </c>
      <c r="SV244" s="43">
        <f>VLOOKUP($C244,'факт СДП 12 мес'!$D$8:$HP$287,94,0)</f>
        <v>0</v>
      </c>
      <c r="SW244" s="43">
        <f>VLOOKUP($C244,'факт СДП 12 мес'!$D$8:$HP$287,95,0)</f>
        <v>0</v>
      </c>
      <c r="SX244" s="43">
        <f>VLOOKUP($C244,'факт СДП 12 мес'!$D$8:$HP$287,96,0)</f>
        <v>0</v>
      </c>
      <c r="SY244" s="43">
        <f>VLOOKUP($C244,'факт СДП 12 мес'!$D$8:$HP$287,97,0)</f>
        <v>0</v>
      </c>
      <c r="SZ244" s="43">
        <f>VLOOKUP($C244,'факт СДП 12 мес'!$D$8:$HP$287,98,0)</f>
        <v>0</v>
      </c>
      <c r="TA244" s="43">
        <f>SUM(SQ244*$G244)</f>
        <v>0</v>
      </c>
      <c r="TB244" s="43">
        <f t="shared" si="6016"/>
        <v>0</v>
      </c>
      <c r="TC244" s="43">
        <f t="shared" si="6017"/>
        <v>0</v>
      </c>
      <c r="TD244" s="43">
        <f t="shared" si="4829"/>
        <v>0</v>
      </c>
      <c r="TE244" s="43">
        <f t="shared" si="4830"/>
        <v>0</v>
      </c>
      <c r="TF244" s="5">
        <f>'СДП (план)'!CF244</f>
        <v>0</v>
      </c>
      <c r="TG244" s="3">
        <f>'СДП (план)'!CG244</f>
        <v>0</v>
      </c>
      <c r="TH244" s="43">
        <f t="shared" si="6018"/>
        <v>0</v>
      </c>
      <c r="TI244" s="43">
        <f t="shared" si="6019"/>
        <v>0</v>
      </c>
      <c r="TJ244" s="43">
        <f>VLOOKUP($C244,'факт СДП 12 мес'!$D$8:$HP$287,117,0)</f>
        <v>0</v>
      </c>
      <c r="TK244" s="43">
        <f>VLOOKUP($C244,'факт СДП 12 мес'!$D$8:$HP$287,118,0)</f>
        <v>0</v>
      </c>
      <c r="TL244" s="43">
        <f>VLOOKUP($C244,'факт СДП 12 мес'!$D$8:$HP$287,119,0)</f>
        <v>0</v>
      </c>
      <c r="TM244" s="43">
        <f>VLOOKUP($C244,'факт СДП 12 мес'!$D$8:$HP$287,120,0)</f>
        <v>0</v>
      </c>
      <c r="TN244" s="43">
        <f>VLOOKUP($C244,'факт СДП 12 мес'!$D$8:$HP$287,121,0)</f>
        <v>0</v>
      </c>
      <c r="TO244" s="43">
        <f>VLOOKUP($C244,'факт СДП 12 мес'!$D$8:$HP$287,122,0)</f>
        <v>0</v>
      </c>
      <c r="TP244" s="43">
        <f>SUM(TF244*$G244)</f>
        <v>0</v>
      </c>
      <c r="TQ244" s="43">
        <f t="shared" si="6020"/>
        <v>0</v>
      </c>
      <c r="TR244" s="43">
        <f t="shared" si="6021"/>
        <v>0</v>
      </c>
      <c r="TS244" s="43">
        <f t="shared" si="4833"/>
        <v>0</v>
      </c>
      <c r="TT244" s="43">
        <f t="shared" si="4834"/>
        <v>0</v>
      </c>
      <c r="TU244" s="43">
        <f>'СДП (план)'!CH244</f>
        <v>0</v>
      </c>
      <c r="TV244" s="43">
        <f>'СДП (план)'!CI244</f>
        <v>0</v>
      </c>
      <c r="TW244" s="43">
        <f t="shared" si="4835"/>
        <v>0</v>
      </c>
      <c r="TX244" s="43">
        <f t="shared" si="4836"/>
        <v>0</v>
      </c>
      <c r="TY244" s="43">
        <f>VLOOKUP($C244,'факт СДП 12 мес'!$D$8:$HP$287,207,0)</f>
        <v>0</v>
      </c>
      <c r="TZ244" s="43">
        <f>VLOOKUP($C244,'факт СДП 12 мес'!$D$8:$HP$287,208,0)</f>
        <v>0</v>
      </c>
      <c r="UA244" s="43">
        <f>VLOOKUP($C244,'факт СДП 12 мес'!$D$8:$HP$287,209,0)</f>
        <v>0</v>
      </c>
      <c r="UB244" s="43">
        <f>VLOOKUP($C244,'факт СДП 12 мес'!$D$8:$HP$287,210,0)</f>
        <v>0</v>
      </c>
      <c r="UC244" s="43">
        <f>VLOOKUP($C244,'факт СДП 12 мес'!$D$8:$HP$287,211,0)</f>
        <v>0</v>
      </c>
      <c r="UD244" s="43">
        <f>VLOOKUP($C244,'факт СДП 12 мес'!$D$8:$HP$287,212,0)</f>
        <v>0</v>
      </c>
      <c r="UE244" s="43">
        <f t="shared" si="6022"/>
        <v>0</v>
      </c>
      <c r="UF244" s="43">
        <f>SUM(TW244*$G244)</f>
        <v>0</v>
      </c>
      <c r="UG244" s="43">
        <f>SUM(TY244*$G244)</f>
        <v>0</v>
      </c>
      <c r="UH244" s="43">
        <f>SUM(TY244-TW244)</f>
        <v>0</v>
      </c>
      <c r="UI244" s="43">
        <f>SUM(TZ244-TX244)</f>
        <v>0</v>
      </c>
      <c r="UJ244" s="43"/>
      <c r="UK244" s="43"/>
      <c r="UL244" s="43"/>
      <c r="UM244" s="43"/>
      <c r="UN244" s="43"/>
      <c r="UO244" s="43"/>
      <c r="UP244" s="43"/>
      <c r="UQ244" s="43"/>
      <c r="UR244" s="43"/>
      <c r="US244" s="43"/>
      <c r="UT244" s="43"/>
      <c r="UU244" s="43"/>
      <c r="UV244" s="43"/>
      <c r="UW244" s="43">
        <f t="shared" si="5058"/>
        <v>0</v>
      </c>
      <c r="UX244" s="43">
        <f t="shared" si="5059"/>
        <v>0</v>
      </c>
      <c r="UY244" s="47">
        <f>'СДП (план)'!CN244</f>
        <v>5</v>
      </c>
      <c r="UZ244" s="47">
        <f>'СДП (план)'!CO244</f>
        <v>65441.786666666667</v>
      </c>
      <c r="VA244" s="43">
        <f t="shared" si="5880"/>
        <v>5</v>
      </c>
      <c r="VB244" s="43">
        <f t="shared" si="5881"/>
        <v>65441.786666666667</v>
      </c>
      <c r="VC244" s="47">
        <f t="shared" si="5882"/>
        <v>7</v>
      </c>
      <c r="VD244" s="47">
        <f t="shared" si="5883"/>
        <v>88238.87</v>
      </c>
      <c r="VE244" s="47">
        <f t="shared" si="5884"/>
        <v>50</v>
      </c>
      <c r="VF244" s="47">
        <f t="shared" si="5885"/>
        <v>0</v>
      </c>
      <c r="VG244" s="47">
        <f t="shared" si="5886"/>
        <v>0</v>
      </c>
      <c r="VH244" s="47">
        <f t="shared" si="5887"/>
        <v>0</v>
      </c>
      <c r="VI244" s="47">
        <f t="shared" si="5888"/>
        <v>2.8000000000000003</v>
      </c>
      <c r="VJ244" s="47">
        <f t="shared" si="5889"/>
        <v>2.8000000000000003</v>
      </c>
      <c r="VK244" s="47">
        <f t="shared" si="5890"/>
        <v>3.9200000000000004</v>
      </c>
      <c r="VL244" s="43">
        <f t="shared" si="5891"/>
        <v>2</v>
      </c>
      <c r="VM244" s="43">
        <f t="shared" si="5892"/>
        <v>22797.083333333328</v>
      </c>
    </row>
    <row r="245" spans="1:585" s="32" customFormat="1" ht="25.5" x14ac:dyDescent="0.2">
      <c r="A245" s="171"/>
      <c r="B245" s="171">
        <v>164</v>
      </c>
      <c r="C245" s="171" t="s">
        <v>642</v>
      </c>
      <c r="D245" s="396" t="s">
        <v>643</v>
      </c>
      <c r="E245" s="370">
        <v>16026</v>
      </c>
      <c r="F245" s="136">
        <v>16828</v>
      </c>
      <c r="G245" s="406">
        <v>0.45</v>
      </c>
      <c r="H245" s="409">
        <v>0.3</v>
      </c>
      <c r="I245" s="373">
        <v>1</v>
      </c>
      <c r="J245" s="314"/>
      <c r="K245" s="184"/>
      <c r="L245" s="1"/>
      <c r="M245" s="1"/>
      <c r="N245" s="1"/>
      <c r="O245" s="9"/>
      <c r="P245" s="44">
        <f>'СДП (план)'!P245</f>
        <v>0</v>
      </c>
      <c r="Q245" s="44">
        <f>'СДП (план)'!Q245</f>
        <v>0</v>
      </c>
      <c r="R245" s="43"/>
      <c r="S245" s="43"/>
      <c r="T245" s="43">
        <f>VLOOKUP($C245,'факт СДП 12 мес'!$D$8:$HP$287,9,0)</f>
        <v>0</v>
      </c>
      <c r="U245" s="43">
        <f>VLOOKUP($C245,'факт СДП 12 мес'!$D$8:$HP$287,10,0)</f>
        <v>0</v>
      </c>
      <c r="V245" s="43">
        <f>VLOOKUP($C245,'факт СДП 12 мес'!$D$8:$HP$287,11,0)</f>
        <v>0</v>
      </c>
      <c r="W245" s="43">
        <f>VLOOKUP($C245,'факт СДП 12 мес'!$D$8:$HP$287,12,0)</f>
        <v>0</v>
      </c>
      <c r="X245" s="43">
        <f>VLOOKUP($C245,'факт СДП 12 мес'!$D$8:$HP$287,13,0)</f>
        <v>0</v>
      </c>
      <c r="Y245" s="43">
        <f>VLOOKUP($C245,'факт СДП 12 мес'!$D$8:$HP$287,14,0)</f>
        <v>0</v>
      </c>
      <c r="Z245" s="43"/>
      <c r="AA245" s="43"/>
      <c r="AB245" s="43"/>
      <c r="AC245" s="43"/>
      <c r="AD245" s="43"/>
      <c r="AE245" s="135">
        <f>'СДП (план)'!R245</f>
        <v>0</v>
      </c>
      <c r="AF245" s="135">
        <f>'СДП (план)'!S245</f>
        <v>0</v>
      </c>
      <c r="AG245" s="43"/>
      <c r="AH245" s="43"/>
      <c r="AI245" s="43">
        <f>VLOOKUP($C245,'факт СДП 12 мес'!$D$8:$HP$287,3,0)</f>
        <v>0</v>
      </c>
      <c r="AJ245" s="43">
        <f>VLOOKUP($C245,'факт СДП 12 мес'!$D$8:$HP$287,4,0)</f>
        <v>0</v>
      </c>
      <c r="AK245" s="43">
        <f>VLOOKUP($C245,'факт СДП 12 мес'!$D$8:$HP$287,5,0)</f>
        <v>0</v>
      </c>
      <c r="AL245" s="43">
        <f>VLOOKUP($C245,'факт СДП 12 мес'!$D$8:$HP$287,6,0)</f>
        <v>0</v>
      </c>
      <c r="AM245" s="43">
        <f>VLOOKUP($C245,'факт СДП 12 мес'!$D$8:$HP$287,7,0)</f>
        <v>0</v>
      </c>
      <c r="AN245" s="43">
        <f>VLOOKUP($C245,'факт СДП 12 мес'!$D$8:$HP$287,8,0)</f>
        <v>0</v>
      </c>
      <c r="AO245" s="43">
        <f t="shared" si="5913"/>
        <v>0</v>
      </c>
      <c r="AP245" s="43">
        <f t="shared" si="5914"/>
        <v>0</v>
      </c>
      <c r="AQ245" s="43">
        <f t="shared" si="5915"/>
        <v>0</v>
      </c>
      <c r="AR245" s="43">
        <f t="shared" si="5916"/>
        <v>0</v>
      </c>
      <c r="AS245" s="43">
        <f t="shared" si="5917"/>
        <v>0</v>
      </c>
      <c r="AT245" s="44">
        <f>'СДП (план)'!T245</f>
        <v>0</v>
      </c>
      <c r="AU245" s="43">
        <f>'СДП (план)'!U245</f>
        <v>0</v>
      </c>
      <c r="AV245" s="43"/>
      <c r="AW245" s="43"/>
      <c r="AX245" s="43">
        <f>VLOOKUP($C245,'факт СДП 12 мес'!$D$8:$HP$287,159,0)</f>
        <v>0</v>
      </c>
      <c r="AY245" s="43">
        <f>VLOOKUP($C245,'факт СДП 12 мес'!$D$8:$HP$287,160,0)</f>
        <v>0</v>
      </c>
      <c r="AZ245" s="43">
        <f>VLOOKUP($C245,'факт СДП 12 мес'!$D$8:$HP$287,161,0)</f>
        <v>0</v>
      </c>
      <c r="BA245" s="43">
        <f>VLOOKUP($C245,'факт СДП 12 мес'!$D$8:$HP$287,162,0)</f>
        <v>0</v>
      </c>
      <c r="BB245" s="43">
        <f>VLOOKUP($C245,'факт СДП 12 мес'!$D$8:$HP$287,163,0)</f>
        <v>0</v>
      </c>
      <c r="BC245" s="43">
        <f>VLOOKUP($C245,'факт СДП 12 мес'!$D$8:$HP$287,164,0)</f>
        <v>0</v>
      </c>
      <c r="BD245" s="43"/>
      <c r="BE245" s="43"/>
      <c r="BF245" s="43"/>
      <c r="BG245" s="43"/>
      <c r="BH245" s="43"/>
      <c r="BI245" s="87">
        <f>'СДП (план)'!V245</f>
        <v>0</v>
      </c>
      <c r="BJ245" s="3">
        <f>'СДП (план)'!W245</f>
        <v>0</v>
      </c>
      <c r="BK245" s="43"/>
      <c r="BL245" s="43"/>
      <c r="BM245" s="43">
        <f>VLOOKUP($C245,'факт СДП 12 мес'!$D$8:$HP$287,21,0)</f>
        <v>0</v>
      </c>
      <c r="BN245" s="43">
        <f>VLOOKUP($C245,'факт СДП 12 мес'!$D$8:$HP$287,22,0)</f>
        <v>0</v>
      </c>
      <c r="BO245" s="43">
        <f>VLOOKUP($C245,'факт СДП 12 мес'!$D$8:$HP$287,23,0)</f>
        <v>0</v>
      </c>
      <c r="BP245" s="43">
        <f>VLOOKUP($C245,'факт СДП 12 мес'!$D$8:$HP$287,24,0)</f>
        <v>0</v>
      </c>
      <c r="BQ245" s="43">
        <f>VLOOKUP($C245,'факт СДП 12 мес'!$D$8:$HP$287,25,0)</f>
        <v>0</v>
      </c>
      <c r="BR245" s="43">
        <f>VLOOKUP($C245,'факт СДП 12 мес'!$D$8:$HP$287,26,0)</f>
        <v>0</v>
      </c>
      <c r="BS245" s="43"/>
      <c r="BT245" s="43"/>
      <c r="BU245" s="43"/>
      <c r="BV245" s="43"/>
      <c r="BW245" s="43"/>
      <c r="BX245" s="44">
        <f>'СДП (план)'!X245</f>
        <v>0</v>
      </c>
      <c r="BY245" s="43">
        <f>'СДП (план)'!Y245</f>
        <v>0</v>
      </c>
      <c r="BZ245" s="43"/>
      <c r="CA245" s="43"/>
      <c r="CB245" s="43">
        <f>VLOOKUP($C245,'факт СДП 12 мес'!$D$8:$HP$287,15,0)</f>
        <v>0</v>
      </c>
      <c r="CC245" s="43">
        <f>VLOOKUP($C245,'факт СДП 12 мес'!$D$8:$HP$287,16,0)</f>
        <v>0</v>
      </c>
      <c r="CD245" s="43">
        <f>VLOOKUP($C245,'факт СДП 12 мес'!$D$8:$HP$287,17,0)</f>
        <v>0</v>
      </c>
      <c r="CE245" s="43">
        <f>VLOOKUP($C245,'факт СДП 12 мес'!$D$8:$HP$287,18,0)</f>
        <v>0</v>
      </c>
      <c r="CF245" s="43">
        <f>VLOOKUP($C245,'факт СДП 12 мес'!$D$8:$HP$287,19,0)</f>
        <v>0</v>
      </c>
      <c r="CG245" s="43">
        <f>VLOOKUP($C245,'факт СДП 12 мес'!$D$8:$HP$287,20,0)</f>
        <v>0</v>
      </c>
      <c r="CH245" s="43"/>
      <c r="CI245" s="43"/>
      <c r="CJ245" s="43"/>
      <c r="CK245" s="43"/>
      <c r="CL245" s="43"/>
      <c r="CM245" s="45">
        <f>'СДП (план)'!Z245</f>
        <v>0</v>
      </c>
      <c r="CN245" s="43">
        <f>'СДП (план)'!AA245</f>
        <v>0</v>
      </c>
      <c r="CO245" s="43"/>
      <c r="CP245" s="43"/>
      <c r="CQ245" s="43">
        <f>VLOOKUP($C245,'факт СДП 12 мес'!$D$8:$HP$287,165,0)</f>
        <v>0</v>
      </c>
      <c r="CR245" s="43">
        <f>VLOOKUP($C245,'факт СДП 12 мес'!$D$8:$HP$287,166,0)</f>
        <v>0</v>
      </c>
      <c r="CS245" s="43">
        <f>VLOOKUP($C245,'факт СДП 12 мес'!$D$8:$HP$287,167,0)</f>
        <v>0</v>
      </c>
      <c r="CT245" s="43">
        <f>VLOOKUP($C245,'факт СДП 12 мес'!$D$8:$HP$287,168,0)</f>
        <v>0</v>
      </c>
      <c r="CU245" s="43">
        <f>VLOOKUP($C245,'факт СДП 12 мес'!$D$8:$HP$287,169,0)</f>
        <v>0</v>
      </c>
      <c r="CV245" s="43">
        <f>VLOOKUP($C245,'факт СДП 12 мес'!$D$8:$HP$287,170,0)</f>
        <v>0</v>
      </c>
      <c r="CW245" s="43"/>
      <c r="CX245" s="43"/>
      <c r="CY245" s="43"/>
      <c r="CZ245" s="43"/>
      <c r="DA245" s="43"/>
      <c r="DB245" s="5">
        <f>'СДП (план)'!AB245</f>
        <v>0</v>
      </c>
      <c r="DC245" s="3">
        <f>'СДП (план)'!AC245</f>
        <v>0</v>
      </c>
      <c r="DD245" s="43"/>
      <c r="DE245" s="43"/>
      <c r="DF245" s="43">
        <f>VLOOKUP($C245,'факт СДП 12 мес'!$D$8:$HP$287,57,0)</f>
        <v>0</v>
      </c>
      <c r="DG245" s="43">
        <f>VLOOKUP($C245,'факт СДП 12 мес'!$D$8:$HP$287,58,0)</f>
        <v>0</v>
      </c>
      <c r="DH245" s="43">
        <f>VLOOKUP($C245,'факт СДП 12 мес'!$D$8:$HP$287,59,0)</f>
        <v>0</v>
      </c>
      <c r="DI245" s="43">
        <f>VLOOKUP($C245,'факт СДП 12 мес'!$D$8:$HP$287,60,0)</f>
        <v>0</v>
      </c>
      <c r="DJ245" s="43">
        <f>VLOOKUP($C245,'факт СДП 12 мес'!$D$8:$HP$287,61,0)</f>
        <v>0</v>
      </c>
      <c r="DK245" s="43">
        <f>VLOOKUP($C245,'факт СДП 12 мес'!$D$8:$HP$287,62,0)</f>
        <v>0</v>
      </c>
      <c r="DL245" s="43"/>
      <c r="DM245" s="43"/>
      <c r="DN245" s="43"/>
      <c r="DO245" s="43"/>
      <c r="DP245" s="43"/>
      <c r="DQ245" s="5">
        <f>'СДП (план)'!AD245</f>
        <v>0</v>
      </c>
      <c r="DR245" s="3">
        <f>'СДП (план)'!AE245</f>
        <v>0</v>
      </c>
      <c r="DS245" s="43"/>
      <c r="DT245" s="43"/>
      <c r="DU245" s="43">
        <f>VLOOKUP($C245,'факт СДП 12 мес'!$D$8:$HP$287,33,0)</f>
        <v>0</v>
      </c>
      <c r="DV245" s="43">
        <f>VLOOKUP($C245,'факт СДП 12 мес'!$D$8:$HP$287,34,0)</f>
        <v>0</v>
      </c>
      <c r="DW245" s="43">
        <f>VLOOKUP($C245,'факт СДП 12 мес'!$D$8:$HP$287,35,0)</f>
        <v>0</v>
      </c>
      <c r="DX245" s="43">
        <f>VLOOKUP($C245,'факт СДП 12 мес'!$D$8:$HP$287,36,0)</f>
        <v>0</v>
      </c>
      <c r="DY245" s="43">
        <f>VLOOKUP($C245,'факт СДП 12 мес'!$D$8:$HP$287,37,0)</f>
        <v>0</v>
      </c>
      <c r="DZ245" s="43">
        <f>VLOOKUP($C245,'факт СДП 12 мес'!$D$8:$HP$287,38,0)</f>
        <v>0</v>
      </c>
      <c r="EA245" s="43"/>
      <c r="EB245" s="43"/>
      <c r="EC245" s="43"/>
      <c r="ED245" s="43"/>
      <c r="EE245" s="43"/>
      <c r="EF245" s="5">
        <f>'СДП (план)'!AF245</f>
        <v>0</v>
      </c>
      <c r="EG245" s="3">
        <f>'СДП (план)'!AG245</f>
        <v>0</v>
      </c>
      <c r="EH245" s="43"/>
      <c r="EI245" s="43"/>
      <c r="EJ245" s="43">
        <f>VLOOKUP($C245,'факт СДП 12 мес'!$D$8:$HP$287,27,0)</f>
        <v>0</v>
      </c>
      <c r="EK245" s="43">
        <f>VLOOKUP($C245,'факт СДП 12 мес'!$D$8:$HP$287,28,0)</f>
        <v>0</v>
      </c>
      <c r="EL245" s="43">
        <f>VLOOKUP($C245,'факт СДП 12 мес'!$D$8:$HP$287,29,0)</f>
        <v>0</v>
      </c>
      <c r="EM245" s="43">
        <f>VLOOKUP($C245,'факт СДП 12 мес'!$D$8:$HP$287,30,0)</f>
        <v>0</v>
      </c>
      <c r="EN245" s="43">
        <f>VLOOKUP($C245,'факт СДП 12 мес'!$D$8:$HP$287,31,0)</f>
        <v>0</v>
      </c>
      <c r="EO245" s="43">
        <f>VLOOKUP($C245,'факт СДП 12 мес'!$D$8:$HP$287,32,0)</f>
        <v>0</v>
      </c>
      <c r="EP245" s="43">
        <f t="shared" si="5937"/>
        <v>0</v>
      </c>
      <c r="EQ245" s="43">
        <f t="shared" si="5938"/>
        <v>0</v>
      </c>
      <c r="ER245" s="43">
        <f t="shared" si="5939"/>
        <v>0</v>
      </c>
      <c r="ES245" s="43">
        <f t="shared" si="5940"/>
        <v>0</v>
      </c>
      <c r="ET245" s="43">
        <f t="shared" si="5941"/>
        <v>0</v>
      </c>
      <c r="EU245" s="44">
        <f>'СДП (план)'!AH245</f>
        <v>0</v>
      </c>
      <c r="EV245" s="43">
        <f>'СДП (план)'!AI245</f>
        <v>0</v>
      </c>
      <c r="EW245" s="43"/>
      <c r="EX245" s="43"/>
      <c r="EY245" s="43">
        <f>VLOOKUP($C245,'факт СДП 12 мес'!$D$8:$HP$287,87,0)</f>
        <v>0</v>
      </c>
      <c r="EZ245" s="43">
        <f>VLOOKUP($C245,'факт СДП 12 мес'!$D$8:$HP$287,88,0)</f>
        <v>0</v>
      </c>
      <c r="FA245" s="43">
        <f>VLOOKUP($C245,'факт СДП 12 мес'!$D$8:$HP$287,89,0)</f>
        <v>0</v>
      </c>
      <c r="FB245" s="43">
        <f>VLOOKUP($C245,'факт СДП 12 мес'!$D$8:$HP$287,90,0)</f>
        <v>0</v>
      </c>
      <c r="FC245" s="43">
        <f>VLOOKUP($C245,'факт СДП 12 мес'!$D$8:$HP$287,91,0)</f>
        <v>0</v>
      </c>
      <c r="FD245" s="43">
        <f>VLOOKUP($C245,'факт СДП 12 мес'!$D$8:$HP$287,92,0)</f>
        <v>0</v>
      </c>
      <c r="FE245" s="43"/>
      <c r="FF245" s="43"/>
      <c r="FG245" s="43"/>
      <c r="FH245" s="43"/>
      <c r="FI245" s="43"/>
      <c r="FJ245" s="44">
        <f>'СДП (план)'!AJ245</f>
        <v>0</v>
      </c>
      <c r="FK245" s="43">
        <f>'СДП (план)'!AK245</f>
        <v>0</v>
      </c>
      <c r="FL245" s="43"/>
      <c r="FM245" s="43"/>
      <c r="FN245" s="43">
        <f>VLOOKUP($C245,'факт СДП 12 мес'!$D$8:$HP$287,39,0)</f>
        <v>0</v>
      </c>
      <c r="FO245" s="43">
        <f>VLOOKUP($C245,'факт СДП 12 мес'!$D$8:$HP$287,40,0)</f>
        <v>0</v>
      </c>
      <c r="FP245" s="43">
        <f>VLOOKUP($C245,'факт СДП 12 мес'!$D$8:$HP$287,41,0)</f>
        <v>0</v>
      </c>
      <c r="FQ245" s="43">
        <f>VLOOKUP($C245,'факт СДП 12 мес'!$D$8:$HP$287,42,0)</f>
        <v>0</v>
      </c>
      <c r="FR245" s="43">
        <f>VLOOKUP($C245,'факт СДП 12 мес'!$D$8:$HP$287,43,0)</f>
        <v>0</v>
      </c>
      <c r="FS245" s="43">
        <f>VLOOKUP($C245,'факт СДП 12 мес'!$D$8:$HP$287,44,0)</f>
        <v>0</v>
      </c>
      <c r="FT245" s="43"/>
      <c r="FU245" s="43"/>
      <c r="FV245" s="43"/>
      <c r="FW245" s="43"/>
      <c r="FX245" s="43"/>
      <c r="FY245" s="44">
        <f>'СДП (план)'!AL245</f>
        <v>0</v>
      </c>
      <c r="FZ245" s="43">
        <f>'СДП (план)'!AM245</f>
        <v>0</v>
      </c>
      <c r="GA245" s="43"/>
      <c r="GB245" s="43"/>
      <c r="GC245" s="43">
        <f>VLOOKUP($C245,'факт СДП 12 мес'!$D$8:$HP$287,45,0)</f>
        <v>0</v>
      </c>
      <c r="GD245" s="43">
        <f>VLOOKUP($C245,'факт СДП 12 мес'!$D$8:$HP$287,46,0)</f>
        <v>0</v>
      </c>
      <c r="GE245" s="43">
        <f>VLOOKUP($C245,'факт СДП 12 мес'!$D$8:$HP$287,47,0)</f>
        <v>0</v>
      </c>
      <c r="GF245" s="43">
        <f>VLOOKUP($C245,'факт СДП 12 мес'!$D$8:$HP$287,48,0)</f>
        <v>0</v>
      </c>
      <c r="GG245" s="43">
        <f>VLOOKUP($C245,'факт СДП 12 мес'!$D$8:$HP$287,49,0)</f>
        <v>0</v>
      </c>
      <c r="GH245" s="43">
        <f>VLOOKUP($C245,'факт СДП 12 мес'!$D$8:$HP$287,50,0)</f>
        <v>0</v>
      </c>
      <c r="GI245" s="43"/>
      <c r="GJ245" s="43"/>
      <c r="GK245" s="43"/>
      <c r="GL245" s="43"/>
      <c r="GM245" s="43"/>
      <c r="GN245" s="5">
        <f>'СДП (план)'!AN245</f>
        <v>0</v>
      </c>
      <c r="GO245" s="3">
        <f>'СДП (план)'!AO245</f>
        <v>0</v>
      </c>
      <c r="GP245" s="43"/>
      <c r="GQ245" s="43"/>
      <c r="GR245" s="43">
        <f>VLOOKUP($C245,'факт СДП 12 мес'!$D$8:$HP$287,51,0)</f>
        <v>0</v>
      </c>
      <c r="GS245" s="43">
        <f>VLOOKUP($C245,'факт СДП 12 мес'!$D$8:$HP$287,52,0)</f>
        <v>0</v>
      </c>
      <c r="GT245" s="43">
        <f>VLOOKUP($C245,'факт СДП 12 мес'!$D$8:$HP$287,53,0)</f>
        <v>0</v>
      </c>
      <c r="GU245" s="43">
        <f>VLOOKUP($C245,'факт СДП 12 мес'!$D$8:$HP$287,54,0)</f>
        <v>0</v>
      </c>
      <c r="GV245" s="43">
        <f>VLOOKUP($C245,'факт СДП 12 мес'!$D$8:$HP$287,55,0)</f>
        <v>0</v>
      </c>
      <c r="GW245" s="43">
        <f>VLOOKUP($C245,'факт СДП 12 мес'!$D$8:$HP$287,56,0)</f>
        <v>0</v>
      </c>
      <c r="GX245" s="43"/>
      <c r="GY245" s="43"/>
      <c r="GZ245" s="43"/>
      <c r="HA245" s="43"/>
      <c r="HB245" s="43"/>
      <c r="HC245" s="5">
        <f>'СДП (план)'!AP245</f>
        <v>0</v>
      </c>
      <c r="HD245" s="3">
        <f>'СДП (план)'!AQ245</f>
        <v>0</v>
      </c>
      <c r="HE245" s="43"/>
      <c r="HF245" s="43"/>
      <c r="HG245" s="43">
        <f>VLOOKUP($C245,'факт СДП 12 мес'!$D$8:$HP$287,141,0)</f>
        <v>0</v>
      </c>
      <c r="HH245" s="43">
        <f>VLOOKUP($C245,'факт СДП 12 мес'!$D$8:$HP$287,142,0)</f>
        <v>0</v>
      </c>
      <c r="HI245" s="43">
        <f>VLOOKUP($C245,'факт СДП 12 мес'!$D$8:$HP$287,143,0)</f>
        <v>0</v>
      </c>
      <c r="HJ245" s="43">
        <f>VLOOKUP($C245,'факт СДП 12 мес'!$D$8:$HP$287,144,0)</f>
        <v>0</v>
      </c>
      <c r="HK245" s="43">
        <f>VLOOKUP($C245,'факт СДП 12 мес'!$D$8:$HP$287,145,0)</f>
        <v>0</v>
      </c>
      <c r="HL245" s="43">
        <f>VLOOKUP($C245,'факт СДП 12 мес'!$D$8:$HP$287,146,0)</f>
        <v>0</v>
      </c>
      <c r="HM245" s="43"/>
      <c r="HN245" s="43"/>
      <c r="HO245" s="43"/>
      <c r="HP245" s="43"/>
      <c r="HQ245" s="43"/>
      <c r="HR245" s="44">
        <f>'СДП (план)'!AR245</f>
        <v>0</v>
      </c>
      <c r="HS245" s="43">
        <f>'СДП (план)'!AS245</f>
        <v>0</v>
      </c>
      <c r="HT245" s="43"/>
      <c r="HU245" s="43"/>
      <c r="HV245" s="43">
        <f>VLOOKUP($C245,'факт СДП 12 мес'!$D$8:$HP$287,171,0)</f>
        <v>0</v>
      </c>
      <c r="HW245" s="43">
        <f>VLOOKUP($C245,'факт СДП 12 мес'!$D$8:$HP$287,172,0)</f>
        <v>0</v>
      </c>
      <c r="HX245" s="43">
        <f>VLOOKUP($C245,'факт СДП 12 мес'!$D$8:$HP$287,173,0)</f>
        <v>0</v>
      </c>
      <c r="HY245" s="43">
        <f>VLOOKUP($C245,'факт СДП 12 мес'!$D$8:$HP$287,174,0)</f>
        <v>0</v>
      </c>
      <c r="HZ245" s="43">
        <f>VLOOKUP($C245,'факт СДП 12 мес'!$D$8:$HP$287,175,0)</f>
        <v>0</v>
      </c>
      <c r="IA245" s="43">
        <f>VLOOKUP($C245,'факт СДП 12 мес'!$D$8:$HP$287,176,0)</f>
        <v>0</v>
      </c>
      <c r="IB245" s="43"/>
      <c r="IC245" s="43"/>
      <c r="ID245" s="43"/>
      <c r="IE245" s="43"/>
      <c r="IF245" s="43"/>
      <c r="IG245" s="44">
        <f>'СДП (план)'!AT245</f>
        <v>0</v>
      </c>
      <c r="IH245" s="43">
        <f>'СДП (план)'!AU245</f>
        <v>0</v>
      </c>
      <c r="II245" s="43"/>
      <c r="IJ245" s="43"/>
      <c r="IK245" s="43">
        <f>VLOOKUP($C245,'факт СДП 12 мес'!$D$8:$HP$287,183,0)</f>
        <v>0</v>
      </c>
      <c r="IL245" s="43">
        <f>VLOOKUP($C245,'факт СДП 12 мес'!$D$8:$HP$287,184,0)</f>
        <v>0</v>
      </c>
      <c r="IM245" s="43">
        <f>VLOOKUP($C245,'факт СДП 12 мес'!$D$8:$HP$287,185,0)</f>
        <v>0</v>
      </c>
      <c r="IN245" s="43">
        <f>VLOOKUP($C245,'факт СДП 12 мес'!$D$8:$HP$287,186,0)</f>
        <v>0</v>
      </c>
      <c r="IO245" s="43">
        <f>VLOOKUP($C245,'факт СДП 12 мес'!$D$8:$HP$287,187,0)</f>
        <v>0</v>
      </c>
      <c r="IP245" s="43">
        <f>VLOOKUP($C245,'факт СДП 12 мес'!$D$8:$HP$287,188,0)</f>
        <v>0</v>
      </c>
      <c r="IQ245" s="43"/>
      <c r="IR245" s="43"/>
      <c r="IS245" s="43"/>
      <c r="IT245" s="43"/>
      <c r="IU245" s="43"/>
      <c r="IV245" s="45">
        <f>'СДП (план)'!AV245</f>
        <v>0</v>
      </c>
      <c r="IW245" s="45">
        <f>'СДП (план)'!AW245</f>
        <v>0</v>
      </c>
      <c r="IX245" s="43"/>
      <c r="IY245" s="43"/>
      <c r="IZ245" s="43">
        <f>VLOOKUP($C245,'факт СДП 12 мес'!$D$8:$HP$287,147,0)</f>
        <v>0</v>
      </c>
      <c r="JA245" s="43">
        <f>VLOOKUP($C245,'факт СДП 12 мес'!$D$8:$HP$287,148,0)</f>
        <v>0</v>
      </c>
      <c r="JB245" s="43">
        <f>VLOOKUP($C245,'факт СДП 12 мес'!$D$8:$HP$287,149,0)</f>
        <v>0</v>
      </c>
      <c r="JC245" s="43">
        <f>VLOOKUP($C245,'факт СДП 12 мес'!$D$8:$HP$287,150,0)</f>
        <v>0</v>
      </c>
      <c r="JD245" s="43">
        <f>VLOOKUP($C245,'факт СДП 12 мес'!$D$8:$HP$287,151,0)</f>
        <v>0</v>
      </c>
      <c r="JE245" s="43">
        <f>VLOOKUP($C245,'факт СДП 12 мес'!$D$8:$HP$287,152,0)</f>
        <v>0</v>
      </c>
      <c r="JF245" s="43"/>
      <c r="JG245" s="43"/>
      <c r="JH245" s="43"/>
      <c r="JI245" s="43"/>
      <c r="JJ245" s="43"/>
      <c r="JK245" s="45">
        <f>'СДП (план)'!AX245</f>
        <v>0</v>
      </c>
      <c r="JL245" s="45">
        <f>'СДП (план)'!AY245</f>
        <v>0</v>
      </c>
      <c r="JM245" s="43"/>
      <c r="JN245" s="43"/>
      <c r="JO245" s="43">
        <f>VLOOKUP($C245,'факт СДП 12 мес'!$D$8:$HP$287,135,0)</f>
        <v>0</v>
      </c>
      <c r="JP245" s="43">
        <f>VLOOKUP($C245,'факт СДП 12 мес'!$D$8:$HP$287,136,0)</f>
        <v>0</v>
      </c>
      <c r="JQ245" s="43">
        <f>VLOOKUP($C245,'факт СДП 12 мес'!$D$8:$HP$287,137,0)</f>
        <v>0</v>
      </c>
      <c r="JR245" s="43">
        <f>VLOOKUP($C245,'факт СДП 12 мес'!$D$8:$HP$287,138,0)</f>
        <v>0</v>
      </c>
      <c r="JS245" s="43">
        <f>VLOOKUP($C245,'факт СДП 12 мес'!$D$8:$HP$287,139,0)</f>
        <v>0</v>
      </c>
      <c r="JT245" s="43">
        <f>VLOOKUP($C245,'факт СДП 12 мес'!$D$8:$HP$287,140,0)</f>
        <v>0</v>
      </c>
      <c r="JU245" s="43"/>
      <c r="JV245" s="43"/>
      <c r="JW245" s="43"/>
      <c r="JX245" s="43"/>
      <c r="JY245" s="43"/>
      <c r="JZ245" s="44">
        <f>'СДП (план)'!AZ245</f>
        <v>0</v>
      </c>
      <c r="KA245" s="43">
        <f>'СДП (план)'!BA245</f>
        <v>0</v>
      </c>
      <c r="KB245" s="43"/>
      <c r="KC245" s="43"/>
      <c r="KD245" s="43">
        <f>VLOOKUP($C245,'факт СДП 12 мес'!$D$8:$HP$287,105,0)</f>
        <v>0</v>
      </c>
      <c r="KE245" s="43">
        <f>VLOOKUP($C245,'факт СДП 12 мес'!$D$8:$HP$287,106,0)</f>
        <v>0</v>
      </c>
      <c r="KF245" s="43">
        <f>VLOOKUP($C245,'факт СДП 12 мес'!$D$8:$HP$287,107,0)</f>
        <v>0</v>
      </c>
      <c r="KG245" s="43">
        <f>VLOOKUP($C245,'факт СДП 12 мес'!$D$8:$HP$287,108,0)</f>
        <v>0</v>
      </c>
      <c r="KH245" s="43">
        <f>VLOOKUP($C245,'факт СДП 12 мес'!$D$8:$HP$287,109,0)</f>
        <v>0</v>
      </c>
      <c r="KI245" s="43">
        <f>VLOOKUP($C245,'факт СДП 12 мес'!$D$8:$HP$287,110,0)</f>
        <v>0</v>
      </c>
      <c r="KJ245" s="43"/>
      <c r="KK245" s="43"/>
      <c r="KL245" s="43"/>
      <c r="KM245" s="43"/>
      <c r="KN245" s="43"/>
      <c r="KO245" s="44">
        <f>'СДП (план)'!BB245</f>
        <v>0</v>
      </c>
      <c r="KP245" s="43">
        <f>'СДП (план)'!BC245</f>
        <v>0</v>
      </c>
      <c r="KQ245" s="43"/>
      <c r="KR245" s="43"/>
      <c r="KS245" s="43">
        <f>VLOOKUP($C245,'факт СДП 12 мес'!$D$8:$HP$287,189,0)</f>
        <v>0</v>
      </c>
      <c r="KT245" s="43">
        <f>VLOOKUP($C245,'факт СДП 12 мес'!$D$8:$HP$287,190,0)</f>
        <v>0</v>
      </c>
      <c r="KU245" s="43">
        <f>VLOOKUP($C245,'факт СДП 12 мес'!$D$8:$HP$287,191,0)</f>
        <v>0</v>
      </c>
      <c r="KV245" s="43">
        <f>VLOOKUP($C245,'факт СДП 12 мес'!$D$8:$HP$287,192,0)</f>
        <v>0</v>
      </c>
      <c r="KW245" s="43">
        <f>VLOOKUP($C245,'факт СДП 12 мес'!$D$8:$HP$287,193,0)</f>
        <v>0</v>
      </c>
      <c r="KX245" s="43">
        <f>VLOOKUP($C245,'факт СДП 12 мес'!$D$8:$HP$287,194,0)</f>
        <v>0</v>
      </c>
      <c r="KY245" s="43"/>
      <c r="KZ245" s="43"/>
      <c r="LA245" s="43"/>
      <c r="LB245" s="43"/>
      <c r="LC245" s="43"/>
      <c r="LD245" s="44">
        <f>'СДП (план)'!BD245</f>
        <v>0</v>
      </c>
      <c r="LE245" s="43">
        <f>'СДП (план)'!BE245</f>
        <v>0</v>
      </c>
      <c r="LF245" s="43"/>
      <c r="LG245" s="43"/>
      <c r="LH245" s="43">
        <f>VLOOKUP($C245,'факт СДП 12 мес'!$D$8:$HP$287,63,0)</f>
        <v>0</v>
      </c>
      <c r="LI245" s="43">
        <f>VLOOKUP($C245,'факт СДП 12 мес'!$D$8:$HP$287,64,0)</f>
        <v>0</v>
      </c>
      <c r="LJ245" s="43">
        <f>VLOOKUP($C245,'факт СДП 12 мес'!$D$8:$HP$287,65,0)</f>
        <v>0</v>
      </c>
      <c r="LK245" s="43">
        <f>VLOOKUP($C245,'факт СДП 12 мес'!$D$8:$HP$287,66,0)</f>
        <v>0</v>
      </c>
      <c r="LL245" s="43">
        <f>VLOOKUP($C245,'факт СДП 12 мес'!$D$8:$HP$287,67,0)</f>
        <v>0</v>
      </c>
      <c r="LM245" s="43">
        <f>VLOOKUP($C245,'факт СДП 12 мес'!$D$8:$HP$287,68,0)</f>
        <v>0</v>
      </c>
      <c r="LN245" s="43"/>
      <c r="LO245" s="43"/>
      <c r="LP245" s="43"/>
      <c r="LQ245" s="43"/>
      <c r="LR245" s="43"/>
      <c r="LS245" s="44">
        <f>'СДП (план)'!BF245</f>
        <v>0</v>
      </c>
      <c r="LT245" s="43">
        <f>'СДП (план)'!BG245</f>
        <v>0</v>
      </c>
      <c r="LU245" s="43"/>
      <c r="LV245" s="43"/>
      <c r="LW245" s="43">
        <f>VLOOKUP($C245,'факт СДП 12 мес'!$D$8:$HP$287,69,0)</f>
        <v>0</v>
      </c>
      <c r="LX245" s="43">
        <f>VLOOKUP($C245,'факт СДП 12 мес'!$D$8:$HP$287,70,0)</f>
        <v>0</v>
      </c>
      <c r="LY245" s="43">
        <f>VLOOKUP($C245,'факт СДП 12 мес'!$D$8:$HP$287,71,0)</f>
        <v>0</v>
      </c>
      <c r="LZ245" s="43">
        <f>VLOOKUP($C245,'факт СДП 12 мес'!$D$8:$HP$287,72,0)</f>
        <v>0</v>
      </c>
      <c r="MA245" s="43">
        <f>VLOOKUP($C245,'факт СДП 12 мес'!$D$8:$HP$287,73,0)</f>
        <v>0</v>
      </c>
      <c r="MB245" s="43">
        <f>VLOOKUP($C245,'факт СДП 12 мес'!$D$8:$HP$287,74,0)</f>
        <v>0</v>
      </c>
      <c r="MC245" s="43"/>
      <c r="MD245" s="43"/>
      <c r="ME245" s="43"/>
      <c r="MF245" s="43"/>
      <c r="MG245" s="43"/>
      <c r="MH245" s="44">
        <f>'СДП (план)'!BH245</f>
        <v>0</v>
      </c>
      <c r="MI245" s="43">
        <f>'СДП (план)'!BI245</f>
        <v>0</v>
      </c>
      <c r="MJ245" s="43"/>
      <c r="MK245" s="43"/>
      <c r="ML245" s="43">
        <f>VLOOKUP($C245,'факт СДП 12 мес'!$D$8:$HP$287,75,0)</f>
        <v>0</v>
      </c>
      <c r="MM245" s="43">
        <f>VLOOKUP($C245,'факт СДП 12 мес'!$D$8:$HP$287,76,0)</f>
        <v>0</v>
      </c>
      <c r="MN245" s="43">
        <f>VLOOKUP($C245,'факт СДП 12 мес'!$D$8:$HP$287,77,0)</f>
        <v>0</v>
      </c>
      <c r="MO245" s="43">
        <f>VLOOKUP($C245,'факт СДП 12 мес'!$D$8:$HP$287,78,0)</f>
        <v>0</v>
      </c>
      <c r="MP245" s="43">
        <f>VLOOKUP($C245,'факт СДП 12 мес'!$D$8:$HP$287,79,0)</f>
        <v>0</v>
      </c>
      <c r="MQ245" s="43">
        <f>VLOOKUP($C245,'факт СДП 12 мес'!$D$8:$HP$287,80,0)</f>
        <v>0</v>
      </c>
      <c r="MR245" s="43">
        <f t="shared" si="5978"/>
        <v>0</v>
      </c>
      <c r="MS245" s="43">
        <f t="shared" si="5979"/>
        <v>0</v>
      </c>
      <c r="MT245" s="43">
        <f t="shared" si="5980"/>
        <v>0</v>
      </c>
      <c r="MU245" s="43">
        <f t="shared" si="5981"/>
        <v>0</v>
      </c>
      <c r="MV245" s="43">
        <f t="shared" si="5982"/>
        <v>0</v>
      </c>
      <c r="MW245" s="44">
        <f>'СДП (план)'!BJ245</f>
        <v>0</v>
      </c>
      <c r="MX245" s="43">
        <f>'СДП (план)'!BK245</f>
        <v>0</v>
      </c>
      <c r="MY245" s="43"/>
      <c r="MZ245" s="43"/>
      <c r="NA245" s="43">
        <f>VLOOKUP($C245,'факт СДП 12 мес'!$D$8:$HP$287,81,0)</f>
        <v>0</v>
      </c>
      <c r="NB245" s="43">
        <f>VLOOKUP($C245,'факт СДП 12 мес'!$D$8:$HP$287,82,0)</f>
        <v>0</v>
      </c>
      <c r="NC245" s="43">
        <f>VLOOKUP($C245,'факт СДП 12 мес'!$D$8:$HP$287,83,0)</f>
        <v>0</v>
      </c>
      <c r="ND245" s="43">
        <f>VLOOKUP($C245,'факт СДП 12 мес'!$D$8:$HP$287,84,0)</f>
        <v>0</v>
      </c>
      <c r="NE245" s="43">
        <f>VLOOKUP($C245,'факт СДП 12 мес'!$D$8:$HP$287,85,0)</f>
        <v>0</v>
      </c>
      <c r="NF245" s="43">
        <f>VLOOKUP($C245,'факт СДП 12 мес'!$D$8:$HP$287,86,0)</f>
        <v>0</v>
      </c>
      <c r="NG245" s="43">
        <f t="shared" si="5983"/>
        <v>0</v>
      </c>
      <c r="NH245" s="43">
        <f t="shared" si="5984"/>
        <v>0</v>
      </c>
      <c r="NI245" s="43">
        <f t="shared" si="5985"/>
        <v>0</v>
      </c>
      <c r="NJ245" s="43">
        <f t="shared" si="5986"/>
        <v>0</v>
      </c>
      <c r="NK245" s="43">
        <f t="shared" si="5987"/>
        <v>0</v>
      </c>
      <c r="NL245" s="44">
        <f>'СДП (план)'!BL245</f>
        <v>0</v>
      </c>
      <c r="NM245" s="43">
        <f>'СДП (план)'!BM245</f>
        <v>0</v>
      </c>
      <c r="NN245" s="43"/>
      <c r="NO245" s="43"/>
      <c r="NP245" s="43">
        <f>VLOOKUP($C245,'факт СДП 12 мес'!$D$8:$HP$287,99,0)</f>
        <v>0</v>
      </c>
      <c r="NQ245" s="43">
        <f>VLOOKUP($C245,'факт СДП 12 мес'!$D$8:$HP$287,100,0)</f>
        <v>0</v>
      </c>
      <c r="NR245" s="43">
        <f>VLOOKUP($C245,'факт СДП 12 мес'!$D$8:$HP$287,101,0)</f>
        <v>0</v>
      </c>
      <c r="NS245" s="43">
        <f>VLOOKUP($C245,'факт СДП 12 мес'!$D$8:$HP$287,102,0)</f>
        <v>0</v>
      </c>
      <c r="NT245" s="43">
        <f>VLOOKUP($C245,'факт СДП 12 мес'!$D$8:$HP$287,103,0)</f>
        <v>0</v>
      </c>
      <c r="NU245" s="43">
        <f>VLOOKUP($C245,'факт СДП 12 мес'!$D$8:$HP$287,104,0)</f>
        <v>0</v>
      </c>
      <c r="NV245" s="43"/>
      <c r="NW245" s="43"/>
      <c r="NX245" s="43"/>
      <c r="NY245" s="43"/>
      <c r="NZ245" s="43"/>
      <c r="OA245" s="44"/>
      <c r="OB245" s="43"/>
      <c r="OC245" s="43"/>
      <c r="OD245" s="43"/>
      <c r="OE245" s="43"/>
      <c r="OF245" s="43"/>
      <c r="OG245" s="43"/>
      <c r="OH245" s="43"/>
      <c r="OI245" s="43"/>
      <c r="OJ245" s="43"/>
      <c r="OK245" s="43"/>
      <c r="OL245" s="43"/>
      <c r="OM245" s="43"/>
      <c r="ON245" s="43"/>
      <c r="OO245" s="43"/>
      <c r="OP245" s="44">
        <f>'СДП (план)'!BP245</f>
        <v>0</v>
      </c>
      <c r="OQ245" s="43">
        <f>'СДП (план)'!BQ245</f>
        <v>0</v>
      </c>
      <c r="OR245" s="43"/>
      <c r="OS245" s="43"/>
      <c r="OT245" s="43">
        <f>VLOOKUP($C245,'факт СДП 12 мес'!$D$8:$HP$287,177,0)</f>
        <v>0</v>
      </c>
      <c r="OU245" s="43">
        <f>VLOOKUP($C245,'факт СДП 12 мес'!$D$8:$HP$287,178,0)</f>
        <v>0</v>
      </c>
      <c r="OV245" s="43">
        <f>VLOOKUP($C245,'факт СДП 12 мес'!$D$8:$HP$287,179,0)</f>
        <v>0</v>
      </c>
      <c r="OW245" s="43">
        <f>VLOOKUP($C245,'факт СДП 12 мес'!$D$8:$HP$287,180,0)</f>
        <v>0</v>
      </c>
      <c r="OX245" s="43">
        <f>VLOOKUP($C245,'факт СДП 12 мес'!$D$8:$HP$287,181,0)</f>
        <v>0</v>
      </c>
      <c r="OY245" s="43">
        <f>VLOOKUP($C245,'факт СДП 12 мес'!$D$8:$HP$287,182,0)</f>
        <v>0</v>
      </c>
      <c r="OZ245" s="43"/>
      <c r="PA245" s="43"/>
      <c r="PB245" s="43"/>
      <c r="PC245" s="43"/>
      <c r="PD245" s="43"/>
      <c r="PE245" s="45">
        <f>'СДП (план)'!BR245</f>
        <v>0</v>
      </c>
      <c r="PF245" s="45">
        <f>'СДП (план)'!BS245</f>
        <v>0</v>
      </c>
      <c r="PG245" s="43"/>
      <c r="PH245" s="43"/>
      <c r="PI245" s="43">
        <f>VLOOKUP($C245,'факт СДП 12 мес'!$D$8:$HP$287,123,0)</f>
        <v>0</v>
      </c>
      <c r="PJ245" s="43">
        <f>VLOOKUP($C245,'факт СДП 12 мес'!$D$8:$HP$287,124,0)</f>
        <v>0</v>
      </c>
      <c r="PK245" s="43">
        <f>VLOOKUP($C245,'факт СДП 12 мес'!$D$8:$HP$287,125,0)</f>
        <v>0</v>
      </c>
      <c r="PL245" s="43">
        <f>VLOOKUP($C245,'факт СДП 12 мес'!$D$8:$HP$287,126,0)</f>
        <v>0</v>
      </c>
      <c r="PM245" s="43">
        <f>VLOOKUP($C245,'факт СДП 12 мес'!$D$8:$HP$287,127,0)</f>
        <v>0</v>
      </c>
      <c r="PN245" s="43">
        <f>VLOOKUP($C245,'факт СДП 12 мес'!$D$8:$HP$287,128,0)</f>
        <v>0</v>
      </c>
      <c r="PO245" s="43"/>
      <c r="PP245" s="43"/>
      <c r="PQ245" s="43"/>
      <c r="PR245" s="43"/>
      <c r="PS245" s="43"/>
      <c r="PT245" s="44">
        <f>'СДП (план)'!BT245</f>
        <v>0</v>
      </c>
      <c r="PU245" s="43">
        <f>'СДП (план)'!BU245</f>
        <v>0</v>
      </c>
      <c r="PV245" s="43"/>
      <c r="PW245" s="43"/>
      <c r="PX245" s="43">
        <f>VLOOKUP($C245,'факт СДП 12 мес'!$D$8:$HP$287,111,0)</f>
        <v>0</v>
      </c>
      <c r="PY245" s="43">
        <f>VLOOKUP($C245,'факт СДП 12 мес'!$D$8:$HP$287,112,0)</f>
        <v>0</v>
      </c>
      <c r="PZ245" s="43">
        <f>VLOOKUP($C245,'факт СДП 12 мес'!$D$8:$HP$287,113,0)</f>
        <v>0</v>
      </c>
      <c r="QA245" s="43">
        <f>VLOOKUP($C245,'факт СДП 12 мес'!$D$8:$HP$287,114,0)</f>
        <v>0</v>
      </c>
      <c r="QB245" s="43">
        <f>VLOOKUP($C245,'факт СДП 12 мес'!$D$8:$HP$287,115,0)</f>
        <v>0</v>
      </c>
      <c r="QC245" s="43">
        <f>VLOOKUP($C245,'факт СДП 12 мес'!$D$8:$HP$287,116,0)</f>
        <v>0</v>
      </c>
      <c r="QD245" s="43"/>
      <c r="QE245" s="43"/>
      <c r="QF245" s="43"/>
      <c r="QG245" s="43"/>
      <c r="QH245" s="43"/>
      <c r="QI245" s="44">
        <f>'СДП (план)'!BV245</f>
        <v>0</v>
      </c>
      <c r="QJ245" s="43">
        <f>'СДП (план)'!BW245</f>
        <v>0</v>
      </c>
      <c r="QK245" s="43"/>
      <c r="QL245" s="43"/>
      <c r="QM245" s="43">
        <f>VLOOKUP($C245,'факт СДП 12 мес'!$D$8:$HP$287,153,0)</f>
        <v>0</v>
      </c>
      <c r="QN245" s="43">
        <f>VLOOKUP($C245,'факт СДП 12 мес'!$D$8:$HP$287,154,0)</f>
        <v>0</v>
      </c>
      <c r="QO245" s="43">
        <f>VLOOKUP($C245,'факт СДП 12 мес'!$D$8:$HP$287,155,0)</f>
        <v>0</v>
      </c>
      <c r="QP245" s="43">
        <f>VLOOKUP($C245,'факт СДП 12 мес'!$D$8:$HP$287,156,0)</f>
        <v>0</v>
      </c>
      <c r="QQ245" s="43">
        <f>VLOOKUP($C245,'факт СДП 12 мес'!$D$8:$HP$287,157,0)</f>
        <v>0</v>
      </c>
      <c r="QR245" s="43">
        <f>VLOOKUP($C245,'факт СДП 12 мес'!$D$8:$HP$287,158,0)</f>
        <v>0</v>
      </c>
      <c r="QS245" s="43"/>
      <c r="QT245" s="43"/>
      <c r="QU245" s="43"/>
      <c r="QV245" s="43"/>
      <c r="QW245" s="43"/>
      <c r="QX245" s="44">
        <f>'СДП (план)'!BX245</f>
        <v>0</v>
      </c>
      <c r="QY245" s="43">
        <f>'СДП (план)'!BY245</f>
        <v>0</v>
      </c>
      <c r="QZ245" s="43"/>
      <c r="RA245" s="43"/>
      <c r="RB245" s="43">
        <f>VLOOKUP($C245,'факт СДП 12 мес'!$D$8:$HP$287,195,0)</f>
        <v>0</v>
      </c>
      <c r="RC245" s="43">
        <f>VLOOKUP($C245,'факт СДП 12 мес'!$D$8:$HP$287,196,0)</f>
        <v>0</v>
      </c>
      <c r="RD245" s="43">
        <f>VLOOKUP($C245,'факт СДП 12 мес'!$D$8:$HP$287,197,0)</f>
        <v>0</v>
      </c>
      <c r="RE245" s="43">
        <f>VLOOKUP($C245,'факт СДП 12 мес'!$D$8:$HP$287,198,0)</f>
        <v>0</v>
      </c>
      <c r="RF245" s="43">
        <f>VLOOKUP($C245,'факт СДП 12 мес'!$D$8:$HP$287,199,0)</f>
        <v>0</v>
      </c>
      <c r="RG245" s="43">
        <f>VLOOKUP($C245,'факт СДП 12 мес'!$D$8:$HP$287,200,0)</f>
        <v>0</v>
      </c>
      <c r="RH245" s="43"/>
      <c r="RI245" s="43"/>
      <c r="RJ245" s="43"/>
      <c r="RK245" s="43"/>
      <c r="RL245" s="43"/>
      <c r="RM245" s="44">
        <f>'СДП (план)'!BZ245</f>
        <v>0</v>
      </c>
      <c r="RN245" s="43">
        <f>'СДП (план)'!CA245</f>
        <v>0</v>
      </c>
      <c r="RO245" s="43"/>
      <c r="RP245" s="43"/>
      <c r="RQ245" s="43">
        <f>VLOOKUP($C245,'факт СДП 12 мес'!$D$8:$HP$287,201,0)</f>
        <v>0</v>
      </c>
      <c r="RR245" s="43">
        <f>VLOOKUP($C245,'факт СДП 12 мес'!$D$8:$HP$287,202,0)</f>
        <v>0</v>
      </c>
      <c r="RS245" s="43">
        <f>VLOOKUP($C245,'факт СДП 12 мес'!$D$8:$HP$287,203,0)</f>
        <v>0</v>
      </c>
      <c r="RT245" s="43">
        <f>VLOOKUP($C245,'факт СДП 12 мес'!$D$8:$HP$287,204,0)</f>
        <v>0</v>
      </c>
      <c r="RU245" s="43">
        <f>VLOOKUP($C245,'факт СДП 12 мес'!$D$8:$HP$287,205,0)</f>
        <v>0</v>
      </c>
      <c r="RV245" s="43">
        <f>VLOOKUP($C245,'факт СДП 12 мес'!$D$8:$HP$287,206,0)</f>
        <v>0</v>
      </c>
      <c r="RW245" s="43"/>
      <c r="RX245" s="43"/>
      <c r="RY245" s="43"/>
      <c r="RZ245" s="43"/>
      <c r="SA245" s="43"/>
      <c r="SB245" s="44">
        <f>'СДП (план)'!CB245</f>
        <v>0</v>
      </c>
      <c r="SC245" s="43">
        <f>'СДП (план)'!CC245</f>
        <v>0</v>
      </c>
      <c r="SD245" s="43"/>
      <c r="SE245" s="43"/>
      <c r="SF245" s="43">
        <f>VLOOKUP($C245,'факт СДП 12 мес'!$D$8:$HP$287,129,0)</f>
        <v>0</v>
      </c>
      <c r="SG245" s="43">
        <f>VLOOKUP($C245,'факт СДП 12 мес'!$D$8:$HP$287,130,0)</f>
        <v>0</v>
      </c>
      <c r="SH245" s="43">
        <f>VLOOKUP($C245,'факт СДП 12 мес'!$D$8:$HP$287,131,0)</f>
        <v>0</v>
      </c>
      <c r="SI245" s="43">
        <f>VLOOKUP($C245,'факт СДП 12 мес'!$D$8:$HP$287,132,0)</f>
        <v>0</v>
      </c>
      <c r="SJ245" s="43">
        <f>VLOOKUP($C245,'факт СДП 12 мес'!$D$8:$HP$287,133,0)</f>
        <v>0</v>
      </c>
      <c r="SK245" s="43">
        <f>VLOOKUP($C245,'факт СДП 12 мес'!$D$8:$HP$287,134,0)</f>
        <v>0</v>
      </c>
      <c r="SL245" s="43"/>
      <c r="SM245" s="43"/>
      <c r="SN245" s="43"/>
      <c r="SO245" s="43"/>
      <c r="SP245" s="43"/>
      <c r="SQ245" s="44">
        <f>'СДП (план)'!CD245</f>
        <v>0</v>
      </c>
      <c r="SR245" s="43">
        <f>'СДП (план)'!CE245</f>
        <v>0</v>
      </c>
      <c r="SS245" s="43"/>
      <c r="ST245" s="43"/>
      <c r="SU245" s="43">
        <f>VLOOKUP($C245,'факт СДП 12 мес'!$D$8:$HP$287,93,0)</f>
        <v>0</v>
      </c>
      <c r="SV245" s="43">
        <f>VLOOKUP($C245,'факт СДП 12 мес'!$D$8:$HP$287,94,0)</f>
        <v>0</v>
      </c>
      <c r="SW245" s="43">
        <f>VLOOKUP($C245,'факт СДП 12 мес'!$D$8:$HP$287,95,0)</f>
        <v>0</v>
      </c>
      <c r="SX245" s="43">
        <f>VLOOKUP($C245,'факт СДП 12 мес'!$D$8:$HP$287,96,0)</f>
        <v>0</v>
      </c>
      <c r="SY245" s="43">
        <f>VLOOKUP($C245,'факт СДП 12 мес'!$D$8:$HP$287,97,0)</f>
        <v>0</v>
      </c>
      <c r="SZ245" s="43">
        <f>VLOOKUP($C245,'факт СДП 12 мес'!$D$8:$HP$287,98,0)</f>
        <v>0</v>
      </c>
      <c r="TA245" s="43"/>
      <c r="TB245" s="43"/>
      <c r="TC245" s="43"/>
      <c r="TD245" s="43"/>
      <c r="TE245" s="43"/>
      <c r="TF245" s="5">
        <f>'СДП (план)'!CF245</f>
        <v>0</v>
      </c>
      <c r="TG245" s="3">
        <f>'СДП (план)'!CG245</f>
        <v>0</v>
      </c>
      <c r="TH245" s="43">
        <f t="shared" si="6018"/>
        <v>0</v>
      </c>
      <c r="TI245" s="43">
        <f t="shared" si="6019"/>
        <v>0</v>
      </c>
      <c r="TJ245" s="43">
        <f>VLOOKUP($C245,'факт СДП 12 мес'!$D$8:$HP$287,117,0)</f>
        <v>0</v>
      </c>
      <c r="TK245" s="43">
        <f>VLOOKUP($C245,'факт СДП 12 мес'!$D$8:$HP$287,118,0)</f>
        <v>0</v>
      </c>
      <c r="TL245" s="43">
        <f>VLOOKUP($C245,'факт СДП 12 мес'!$D$8:$HP$287,119,0)</f>
        <v>0</v>
      </c>
      <c r="TM245" s="43">
        <f>VLOOKUP($C245,'факт СДП 12 мес'!$D$8:$HP$287,120,0)</f>
        <v>0</v>
      </c>
      <c r="TN245" s="43">
        <f>VLOOKUP($C245,'факт СДП 12 мес'!$D$8:$HP$287,121,0)</f>
        <v>0</v>
      </c>
      <c r="TO245" s="43">
        <f>VLOOKUP($C245,'факт СДП 12 мес'!$D$8:$HP$287,122,0)</f>
        <v>0</v>
      </c>
      <c r="TP245" s="43"/>
      <c r="TQ245" s="43"/>
      <c r="TR245" s="43"/>
      <c r="TS245" s="43"/>
      <c r="TT245" s="43"/>
      <c r="TU245" s="43">
        <f>'СДП (план)'!CH245</f>
        <v>0</v>
      </c>
      <c r="TV245" s="43">
        <f>'СДП (план)'!CI245</f>
        <v>0</v>
      </c>
      <c r="TW245" s="43"/>
      <c r="TX245" s="43"/>
      <c r="TY245" s="43">
        <f>VLOOKUP($C245,'факт СДП 12 мес'!$D$8:$HP$287,207,0)</f>
        <v>0</v>
      </c>
      <c r="TZ245" s="43">
        <f>VLOOKUP($C245,'факт СДП 12 мес'!$D$8:$HP$287,208,0)</f>
        <v>0</v>
      </c>
      <c r="UA245" s="43">
        <f>VLOOKUP($C245,'факт СДП 12 мес'!$D$8:$HP$287,209,0)</f>
        <v>0</v>
      </c>
      <c r="UB245" s="43">
        <f>VLOOKUP($C245,'факт СДП 12 мес'!$D$8:$HP$287,210,0)</f>
        <v>0</v>
      </c>
      <c r="UC245" s="43">
        <f>VLOOKUP($C245,'факт СДП 12 мес'!$D$8:$HP$287,211,0)</f>
        <v>0</v>
      </c>
      <c r="UD245" s="43">
        <f>VLOOKUP($C245,'факт СДП 12 мес'!$D$8:$HP$287,212,0)</f>
        <v>0</v>
      </c>
      <c r="UE245" s="43"/>
      <c r="UF245" s="43"/>
      <c r="UG245" s="43"/>
      <c r="UH245" s="43"/>
      <c r="UI245" s="43"/>
      <c r="UJ245" s="43"/>
      <c r="UK245" s="43"/>
      <c r="UL245" s="43"/>
      <c r="UM245" s="43"/>
      <c r="UN245" s="43"/>
      <c r="UO245" s="43"/>
      <c r="UP245" s="43"/>
      <c r="UQ245" s="43"/>
      <c r="UR245" s="43"/>
      <c r="US245" s="43"/>
      <c r="UT245" s="43"/>
      <c r="UU245" s="43"/>
      <c r="UV245" s="43"/>
      <c r="UW245" s="43">
        <f t="shared" si="5058"/>
        <v>0</v>
      </c>
      <c r="UX245" s="43">
        <f t="shared" si="5059"/>
        <v>0</v>
      </c>
      <c r="UY245" s="47">
        <f>'СДП (план)'!CN245</f>
        <v>0</v>
      </c>
      <c r="UZ245" s="47">
        <f>'СДП (план)'!CO245</f>
        <v>0</v>
      </c>
      <c r="VA245" s="43">
        <f t="shared" si="5880"/>
        <v>0</v>
      </c>
      <c r="VB245" s="43">
        <f t="shared" si="5881"/>
        <v>0</v>
      </c>
      <c r="VC245" s="47">
        <f t="shared" si="5882"/>
        <v>0</v>
      </c>
      <c r="VD245" s="47">
        <f t="shared" si="5883"/>
        <v>0</v>
      </c>
      <c r="VE245" s="47">
        <f t="shared" si="5884"/>
        <v>0</v>
      </c>
      <c r="VF245" s="47">
        <f t="shared" si="5885"/>
        <v>0</v>
      </c>
      <c r="VG245" s="47">
        <f t="shared" si="5886"/>
        <v>0</v>
      </c>
      <c r="VH245" s="47">
        <f t="shared" si="5887"/>
        <v>0</v>
      </c>
      <c r="VI245" s="47">
        <f t="shared" si="5888"/>
        <v>0</v>
      </c>
      <c r="VJ245" s="47">
        <f t="shared" si="5889"/>
        <v>0</v>
      </c>
      <c r="VK245" s="47">
        <f t="shared" si="5890"/>
        <v>0</v>
      </c>
      <c r="VL245" s="43">
        <f t="shared" si="5891"/>
        <v>0</v>
      </c>
      <c r="VM245" s="43">
        <f t="shared" si="5892"/>
        <v>0</v>
      </c>
    </row>
    <row r="246" spans="1:585" s="32" customFormat="1" ht="51" x14ac:dyDescent="0.2">
      <c r="A246" s="171"/>
      <c r="B246" s="171">
        <v>165</v>
      </c>
      <c r="C246" s="245" t="s">
        <v>441</v>
      </c>
      <c r="D246" s="394" t="s">
        <v>241</v>
      </c>
      <c r="E246" s="370">
        <v>16026</v>
      </c>
      <c r="F246" s="136">
        <v>16828</v>
      </c>
      <c r="G246" s="371">
        <v>0.46</v>
      </c>
      <c r="H246" s="372"/>
      <c r="I246" s="373">
        <v>1</v>
      </c>
      <c r="J246" s="314"/>
      <c r="K246" s="184"/>
      <c r="L246" s="1">
        <v>1.4</v>
      </c>
      <c r="M246" s="1">
        <v>1.68</v>
      </c>
      <c r="N246" s="1">
        <v>2.23</v>
      </c>
      <c r="O246" s="9">
        <v>2.57</v>
      </c>
      <c r="P246" s="44">
        <f>'СДП (план)'!P246</f>
        <v>0</v>
      </c>
      <c r="Q246" s="44">
        <f>'СДП (план)'!Q246</f>
        <v>0</v>
      </c>
      <c r="R246" s="43">
        <f t="shared" si="4710"/>
        <v>0</v>
      </c>
      <c r="S246" s="43">
        <f t="shared" si="4711"/>
        <v>0</v>
      </c>
      <c r="T246" s="43">
        <f>VLOOKUP($C246,'факт СДП 12 мес'!$D$8:$HP$287,9,0)</f>
        <v>0</v>
      </c>
      <c r="U246" s="43">
        <f>VLOOKUP($C246,'факт СДП 12 мес'!$D$8:$HP$287,10,0)</f>
        <v>0</v>
      </c>
      <c r="V246" s="43">
        <f>VLOOKUP($C246,'факт СДП 12 мес'!$D$8:$HP$287,11,0)</f>
        <v>0</v>
      </c>
      <c r="W246" s="43">
        <f>VLOOKUP($C246,'факт СДП 12 мес'!$D$8:$HP$287,12,0)</f>
        <v>0</v>
      </c>
      <c r="X246" s="43">
        <f>VLOOKUP($C246,'факт СДП 12 мес'!$D$8:$HP$287,13,0)</f>
        <v>0</v>
      </c>
      <c r="Y246" s="43">
        <f>VLOOKUP($C246,'факт СДП 12 мес'!$D$8:$HP$287,14,0)</f>
        <v>0</v>
      </c>
      <c r="Z246" s="43">
        <f t="shared" si="5909"/>
        <v>0</v>
      </c>
      <c r="AA246" s="43">
        <f t="shared" si="5910"/>
        <v>0</v>
      </c>
      <c r="AB246" s="43">
        <f t="shared" si="5911"/>
        <v>0</v>
      </c>
      <c r="AC246" s="43">
        <f t="shared" si="5912"/>
        <v>0</v>
      </c>
      <c r="AD246" s="43">
        <f t="shared" si="4839"/>
        <v>0</v>
      </c>
      <c r="AE246" s="135">
        <f>'СДП (план)'!R246</f>
        <v>0</v>
      </c>
      <c r="AF246" s="135">
        <f>'СДП (план)'!S246</f>
        <v>0</v>
      </c>
      <c r="AG246" s="43">
        <f t="shared" si="4713"/>
        <v>0</v>
      </c>
      <c r="AH246" s="43">
        <f t="shared" si="4714"/>
        <v>0</v>
      </c>
      <c r="AI246" s="43">
        <f>VLOOKUP($C246,'факт СДП 12 мес'!$D$8:$HP$287,3,0)</f>
        <v>0</v>
      </c>
      <c r="AJ246" s="43">
        <f>VLOOKUP($C246,'факт СДП 12 мес'!$D$8:$HP$287,4,0)</f>
        <v>0</v>
      </c>
      <c r="AK246" s="43">
        <f>VLOOKUP($C246,'факт СДП 12 мес'!$D$8:$HP$287,5,0)</f>
        <v>0</v>
      </c>
      <c r="AL246" s="43">
        <f>VLOOKUP($C246,'факт СДП 12 мес'!$D$8:$HP$287,6,0)</f>
        <v>0</v>
      </c>
      <c r="AM246" s="43">
        <f>VLOOKUP($C246,'факт СДП 12 мес'!$D$8:$HP$287,7,0)</f>
        <v>0</v>
      </c>
      <c r="AN246" s="43">
        <f>VLOOKUP($C246,'факт СДП 12 мес'!$D$8:$HP$287,8,0)</f>
        <v>0</v>
      </c>
      <c r="AO246" s="43">
        <f t="shared" si="5913"/>
        <v>0</v>
      </c>
      <c r="AP246" s="43">
        <f t="shared" si="5914"/>
        <v>0</v>
      </c>
      <c r="AQ246" s="43">
        <f t="shared" si="5915"/>
        <v>0</v>
      </c>
      <c r="AR246" s="43">
        <f t="shared" si="5916"/>
        <v>0</v>
      </c>
      <c r="AS246" s="43">
        <f t="shared" si="5917"/>
        <v>0</v>
      </c>
      <c r="AT246" s="44">
        <f>'СДП (план)'!T246</f>
        <v>0</v>
      </c>
      <c r="AU246" s="43">
        <f>'СДП (план)'!U246</f>
        <v>0</v>
      </c>
      <c r="AV246" s="43">
        <f t="shared" si="4717"/>
        <v>0</v>
      </c>
      <c r="AW246" s="43">
        <f t="shared" si="4718"/>
        <v>0</v>
      </c>
      <c r="AX246" s="43">
        <f>VLOOKUP($C246,'факт СДП 12 мес'!$D$8:$HP$287,159,0)</f>
        <v>0</v>
      </c>
      <c r="AY246" s="43">
        <f>VLOOKUP($C246,'факт СДП 12 мес'!$D$8:$HP$287,160,0)</f>
        <v>0</v>
      </c>
      <c r="AZ246" s="43">
        <f>VLOOKUP($C246,'факт СДП 12 мес'!$D$8:$HP$287,161,0)</f>
        <v>0</v>
      </c>
      <c r="BA246" s="43">
        <f>VLOOKUP($C246,'факт СДП 12 мес'!$D$8:$HP$287,162,0)</f>
        <v>0</v>
      </c>
      <c r="BB246" s="43">
        <f>VLOOKUP($C246,'факт СДП 12 мес'!$D$8:$HP$287,163,0)</f>
        <v>0</v>
      </c>
      <c r="BC246" s="43">
        <f>VLOOKUP($C246,'факт СДП 12 мес'!$D$8:$HP$287,164,0)</f>
        <v>0</v>
      </c>
      <c r="BD246" s="43">
        <f t="shared" si="5918"/>
        <v>0</v>
      </c>
      <c r="BE246" s="43">
        <f t="shared" si="5919"/>
        <v>0</v>
      </c>
      <c r="BF246" s="43">
        <f t="shared" si="5920"/>
        <v>0</v>
      </c>
      <c r="BG246" s="43">
        <f t="shared" si="5878"/>
        <v>0</v>
      </c>
      <c r="BH246" s="43">
        <f t="shared" si="5879"/>
        <v>0</v>
      </c>
      <c r="BI246" s="87">
        <f>'СДП (план)'!V246</f>
        <v>0</v>
      </c>
      <c r="BJ246" s="3">
        <f>'СДП (план)'!W246</f>
        <v>0</v>
      </c>
      <c r="BK246" s="43">
        <f t="shared" si="4719"/>
        <v>0</v>
      </c>
      <c r="BL246" s="43">
        <f t="shared" si="4720"/>
        <v>0</v>
      </c>
      <c r="BM246" s="43">
        <f>VLOOKUP($C246,'факт СДП 12 мес'!$D$8:$HP$287,21,0)</f>
        <v>0</v>
      </c>
      <c r="BN246" s="43">
        <f>VLOOKUP($C246,'факт СДП 12 мес'!$D$8:$HP$287,22,0)</f>
        <v>0</v>
      </c>
      <c r="BO246" s="43">
        <f>VLOOKUP($C246,'факт СДП 12 мес'!$D$8:$HP$287,23,0)</f>
        <v>0</v>
      </c>
      <c r="BP246" s="43">
        <f>VLOOKUP($C246,'факт СДП 12 мес'!$D$8:$HP$287,24,0)</f>
        <v>0</v>
      </c>
      <c r="BQ246" s="43">
        <f>VLOOKUP($C246,'факт СДП 12 мес'!$D$8:$HP$287,25,0)</f>
        <v>0</v>
      </c>
      <c r="BR246" s="43">
        <f>VLOOKUP($C246,'факт СДП 12 мес'!$D$8:$HP$287,26,0)</f>
        <v>0</v>
      </c>
      <c r="BS246" s="43">
        <f t="shared" si="5921"/>
        <v>0</v>
      </c>
      <c r="BT246" s="43">
        <f t="shared" si="5922"/>
        <v>0</v>
      </c>
      <c r="BU246" s="43">
        <f t="shared" si="5923"/>
        <v>0</v>
      </c>
      <c r="BV246" s="43">
        <f t="shared" ref="BV246:BV272" si="6023">SUM(BM246-BK246)</f>
        <v>0</v>
      </c>
      <c r="BW246" s="43">
        <f t="shared" ref="BW246:BW272" si="6024">SUM(BN246-BL246)</f>
        <v>0</v>
      </c>
      <c r="BX246" s="44">
        <f>'СДП (план)'!X246</f>
        <v>0</v>
      </c>
      <c r="BY246" s="43">
        <f>'СДП (план)'!Y246</f>
        <v>0</v>
      </c>
      <c r="BZ246" s="43">
        <f t="shared" si="4721"/>
        <v>0</v>
      </c>
      <c r="CA246" s="43">
        <f t="shared" si="4722"/>
        <v>0</v>
      </c>
      <c r="CB246" s="43">
        <f>VLOOKUP($C246,'факт СДП 12 мес'!$D$8:$HP$287,15,0)</f>
        <v>0</v>
      </c>
      <c r="CC246" s="43">
        <f>VLOOKUP($C246,'факт СДП 12 мес'!$D$8:$HP$287,16,0)</f>
        <v>0</v>
      </c>
      <c r="CD246" s="43">
        <f>VLOOKUP($C246,'факт СДП 12 мес'!$D$8:$HP$287,17,0)</f>
        <v>0</v>
      </c>
      <c r="CE246" s="43">
        <f>VLOOKUP($C246,'факт СДП 12 мес'!$D$8:$HP$287,18,0)</f>
        <v>0</v>
      </c>
      <c r="CF246" s="43">
        <f>VLOOKUP($C246,'факт СДП 12 мес'!$D$8:$HP$287,19,0)</f>
        <v>0</v>
      </c>
      <c r="CG246" s="43">
        <f>VLOOKUP($C246,'факт СДП 12 мес'!$D$8:$HP$287,20,0)</f>
        <v>0</v>
      </c>
      <c r="CH246" s="43">
        <f t="shared" si="5924"/>
        <v>0</v>
      </c>
      <c r="CI246" s="43">
        <f t="shared" si="5925"/>
        <v>0</v>
      </c>
      <c r="CJ246" s="43">
        <f t="shared" si="5926"/>
        <v>0</v>
      </c>
      <c r="CK246" s="43">
        <f t="shared" si="5580"/>
        <v>0</v>
      </c>
      <c r="CL246" s="43">
        <f t="shared" si="5581"/>
        <v>0</v>
      </c>
      <c r="CM246" s="45">
        <f>'СДП (план)'!Z246</f>
        <v>0</v>
      </c>
      <c r="CN246" s="43">
        <f>'СДП (план)'!AA246</f>
        <v>0</v>
      </c>
      <c r="CO246" s="43">
        <f t="shared" si="4723"/>
        <v>0</v>
      </c>
      <c r="CP246" s="43">
        <f t="shared" si="4724"/>
        <v>0</v>
      </c>
      <c r="CQ246" s="43">
        <f>VLOOKUP($C246,'факт СДП 12 мес'!$D$8:$HP$287,165,0)</f>
        <v>0</v>
      </c>
      <c r="CR246" s="43">
        <f>VLOOKUP($C246,'факт СДП 12 мес'!$D$8:$HP$287,166,0)</f>
        <v>0</v>
      </c>
      <c r="CS246" s="43">
        <f>VLOOKUP($C246,'факт СДП 12 мес'!$D$8:$HP$287,167,0)</f>
        <v>0</v>
      </c>
      <c r="CT246" s="43">
        <f>VLOOKUP($C246,'факт СДП 12 мес'!$D$8:$HP$287,168,0)</f>
        <v>0</v>
      </c>
      <c r="CU246" s="43">
        <f>VLOOKUP($C246,'факт СДП 12 мес'!$D$8:$HP$287,169,0)</f>
        <v>0</v>
      </c>
      <c r="CV246" s="43">
        <f>VLOOKUP($C246,'факт СДП 12 мес'!$D$8:$HP$287,170,0)</f>
        <v>0</v>
      </c>
      <c r="CW246" s="43">
        <f t="shared" si="5927"/>
        <v>0</v>
      </c>
      <c r="CX246" s="43">
        <f t="shared" si="5928"/>
        <v>0</v>
      </c>
      <c r="CY246" s="43">
        <f t="shared" si="5929"/>
        <v>0</v>
      </c>
      <c r="CZ246" s="43">
        <f t="shared" si="4725"/>
        <v>0</v>
      </c>
      <c r="DA246" s="43">
        <f t="shared" si="4726"/>
        <v>0</v>
      </c>
      <c r="DB246" s="5">
        <f>'СДП (план)'!AB246</f>
        <v>0</v>
      </c>
      <c r="DC246" s="3">
        <f>'СДП (план)'!AC246</f>
        <v>0</v>
      </c>
      <c r="DD246" s="43">
        <f t="shared" si="4727"/>
        <v>0</v>
      </c>
      <c r="DE246" s="43">
        <f t="shared" si="4728"/>
        <v>0</v>
      </c>
      <c r="DF246" s="43">
        <f>VLOOKUP($C246,'факт СДП 12 мес'!$D$8:$HP$287,57,0)</f>
        <v>0</v>
      </c>
      <c r="DG246" s="43">
        <f>VLOOKUP($C246,'факт СДП 12 мес'!$D$8:$HP$287,58,0)</f>
        <v>0</v>
      </c>
      <c r="DH246" s="43">
        <f>VLOOKUP($C246,'факт СДП 12 мес'!$D$8:$HP$287,59,0)</f>
        <v>0</v>
      </c>
      <c r="DI246" s="43">
        <f>VLOOKUP($C246,'факт СДП 12 мес'!$D$8:$HP$287,60,0)</f>
        <v>0</v>
      </c>
      <c r="DJ246" s="43">
        <f>VLOOKUP($C246,'факт СДП 12 мес'!$D$8:$HP$287,61,0)</f>
        <v>0</v>
      </c>
      <c r="DK246" s="43">
        <f>VLOOKUP($C246,'факт СДП 12 мес'!$D$8:$HP$287,62,0)</f>
        <v>0</v>
      </c>
      <c r="DL246" s="43">
        <f t="shared" si="5930"/>
        <v>0</v>
      </c>
      <c r="DM246" s="43">
        <f t="shared" si="5931"/>
        <v>0</v>
      </c>
      <c r="DN246" s="43">
        <f t="shared" si="5932"/>
        <v>0</v>
      </c>
      <c r="DO246" s="43">
        <f t="shared" si="4729"/>
        <v>0</v>
      </c>
      <c r="DP246" s="43">
        <f t="shared" si="4730"/>
        <v>0</v>
      </c>
      <c r="DQ246" s="5">
        <f>'СДП (план)'!AD246</f>
        <v>0</v>
      </c>
      <c r="DR246" s="3">
        <f>'СДП (план)'!AE246</f>
        <v>0</v>
      </c>
      <c r="DS246" s="43">
        <f t="shared" si="4731"/>
        <v>0</v>
      </c>
      <c r="DT246" s="43">
        <f t="shared" si="4732"/>
        <v>0</v>
      </c>
      <c r="DU246" s="43">
        <f>VLOOKUP($C246,'факт СДП 12 мес'!$D$8:$HP$287,33,0)</f>
        <v>0</v>
      </c>
      <c r="DV246" s="43">
        <f>VLOOKUP($C246,'факт СДП 12 мес'!$D$8:$HP$287,34,0)</f>
        <v>0</v>
      </c>
      <c r="DW246" s="43">
        <f>VLOOKUP($C246,'факт СДП 12 мес'!$D$8:$HP$287,35,0)</f>
        <v>0</v>
      </c>
      <c r="DX246" s="43">
        <f>VLOOKUP($C246,'факт СДП 12 мес'!$D$8:$HP$287,36,0)</f>
        <v>0</v>
      </c>
      <c r="DY246" s="43">
        <f>VLOOKUP($C246,'факт СДП 12 мес'!$D$8:$HP$287,37,0)</f>
        <v>0</v>
      </c>
      <c r="DZ246" s="43">
        <f>VLOOKUP($C246,'факт СДП 12 мес'!$D$8:$HP$287,38,0)</f>
        <v>0</v>
      </c>
      <c r="EA246" s="43">
        <f t="shared" si="5933"/>
        <v>0</v>
      </c>
      <c r="EB246" s="43">
        <f t="shared" si="5934"/>
        <v>0</v>
      </c>
      <c r="EC246" s="43">
        <f t="shared" si="5935"/>
        <v>0</v>
      </c>
      <c r="ED246" s="43">
        <f t="shared" si="5936"/>
        <v>0</v>
      </c>
      <c r="EE246" s="43">
        <f t="shared" si="4850"/>
        <v>0</v>
      </c>
      <c r="EF246" s="5">
        <f>'СДП (план)'!AF246</f>
        <v>0</v>
      </c>
      <c r="EG246" s="3">
        <f>'СДП (план)'!AG246</f>
        <v>0</v>
      </c>
      <c r="EH246" s="43">
        <f t="shared" si="4735"/>
        <v>0</v>
      </c>
      <c r="EI246" s="43">
        <f t="shared" si="4736"/>
        <v>0</v>
      </c>
      <c r="EJ246" s="43">
        <f>VLOOKUP($C246,'факт СДП 12 мес'!$D$8:$HP$287,27,0)</f>
        <v>0</v>
      </c>
      <c r="EK246" s="43">
        <f>VLOOKUP($C246,'факт СДП 12 мес'!$D$8:$HP$287,28,0)</f>
        <v>0</v>
      </c>
      <c r="EL246" s="43">
        <f>VLOOKUP($C246,'факт СДП 12 мес'!$D$8:$HP$287,29,0)</f>
        <v>0</v>
      </c>
      <c r="EM246" s="43">
        <f>VLOOKUP($C246,'факт СДП 12 мес'!$D$8:$HP$287,30,0)</f>
        <v>0</v>
      </c>
      <c r="EN246" s="43">
        <f>VLOOKUP($C246,'факт СДП 12 мес'!$D$8:$HP$287,31,0)</f>
        <v>0</v>
      </c>
      <c r="EO246" s="43">
        <f>VLOOKUP($C246,'факт СДП 12 мес'!$D$8:$HP$287,32,0)</f>
        <v>0</v>
      </c>
      <c r="EP246" s="43">
        <f t="shared" si="5937"/>
        <v>0</v>
      </c>
      <c r="EQ246" s="43">
        <f t="shared" si="5938"/>
        <v>0</v>
      </c>
      <c r="ER246" s="43">
        <f t="shared" si="5939"/>
        <v>0</v>
      </c>
      <c r="ES246" s="43">
        <f t="shared" si="5940"/>
        <v>0</v>
      </c>
      <c r="ET246" s="43">
        <f t="shared" si="5941"/>
        <v>0</v>
      </c>
      <c r="EU246" s="44">
        <f>'СДП (план)'!AH246</f>
        <v>0</v>
      </c>
      <c r="EV246" s="43">
        <f>'СДП (план)'!AI246</f>
        <v>0</v>
      </c>
      <c r="EW246" s="43">
        <f t="shared" si="4739"/>
        <v>0</v>
      </c>
      <c r="EX246" s="43">
        <f t="shared" si="4740"/>
        <v>0</v>
      </c>
      <c r="EY246" s="43">
        <f>VLOOKUP($C246,'факт СДП 12 мес'!$D$8:$HP$287,87,0)</f>
        <v>0</v>
      </c>
      <c r="EZ246" s="43">
        <f>VLOOKUP($C246,'факт СДП 12 мес'!$D$8:$HP$287,88,0)</f>
        <v>0</v>
      </c>
      <c r="FA246" s="43">
        <f>VLOOKUP($C246,'факт СДП 12 мес'!$D$8:$HP$287,89,0)</f>
        <v>0</v>
      </c>
      <c r="FB246" s="43">
        <f>VLOOKUP($C246,'факт СДП 12 мес'!$D$8:$HP$287,90,0)</f>
        <v>0</v>
      </c>
      <c r="FC246" s="43">
        <f>VLOOKUP($C246,'факт СДП 12 мес'!$D$8:$HP$287,91,0)</f>
        <v>0</v>
      </c>
      <c r="FD246" s="43">
        <f>VLOOKUP($C246,'факт СДП 12 мес'!$D$8:$HP$287,92,0)</f>
        <v>0</v>
      </c>
      <c r="FE246" s="43">
        <f t="shared" si="5942"/>
        <v>0</v>
      </c>
      <c r="FF246" s="43">
        <f t="shared" si="5943"/>
        <v>0</v>
      </c>
      <c r="FG246" s="43">
        <f t="shared" si="5944"/>
        <v>0</v>
      </c>
      <c r="FH246" s="43">
        <f t="shared" si="4741"/>
        <v>0</v>
      </c>
      <c r="FI246" s="43">
        <f t="shared" si="4742"/>
        <v>0</v>
      </c>
      <c r="FJ246" s="44">
        <f>'СДП (план)'!AJ246</f>
        <v>0</v>
      </c>
      <c r="FK246" s="43">
        <f>'СДП (план)'!AK246</f>
        <v>0</v>
      </c>
      <c r="FL246" s="43">
        <f t="shared" si="4743"/>
        <v>0</v>
      </c>
      <c r="FM246" s="43">
        <f t="shared" si="4744"/>
        <v>0</v>
      </c>
      <c r="FN246" s="43">
        <f>VLOOKUP($C246,'факт СДП 12 мес'!$D$8:$HP$287,39,0)</f>
        <v>0</v>
      </c>
      <c r="FO246" s="43">
        <f>VLOOKUP($C246,'факт СДП 12 мес'!$D$8:$HP$287,40,0)</f>
        <v>0</v>
      </c>
      <c r="FP246" s="43">
        <f>VLOOKUP($C246,'факт СДП 12 мес'!$D$8:$HP$287,41,0)</f>
        <v>0</v>
      </c>
      <c r="FQ246" s="43">
        <f>VLOOKUP($C246,'факт СДП 12 мес'!$D$8:$HP$287,42,0)</f>
        <v>0</v>
      </c>
      <c r="FR246" s="43">
        <f>VLOOKUP($C246,'факт СДП 12 мес'!$D$8:$HP$287,43,0)</f>
        <v>0</v>
      </c>
      <c r="FS246" s="43">
        <f>VLOOKUP($C246,'факт СДП 12 мес'!$D$8:$HP$287,44,0)</f>
        <v>0</v>
      </c>
      <c r="FT246" s="43">
        <f t="shared" si="5945"/>
        <v>0</v>
      </c>
      <c r="FU246" s="43">
        <f t="shared" si="5946"/>
        <v>0</v>
      </c>
      <c r="FV246" s="43">
        <f t="shared" si="5947"/>
        <v>0</v>
      </c>
      <c r="FW246" s="43">
        <f t="shared" si="4745"/>
        <v>0</v>
      </c>
      <c r="FX246" s="43">
        <f t="shared" si="4746"/>
        <v>0</v>
      </c>
      <c r="FY246" s="44">
        <f>'СДП (план)'!AL246</f>
        <v>0</v>
      </c>
      <c r="FZ246" s="43">
        <f>'СДП (план)'!AM246</f>
        <v>0</v>
      </c>
      <c r="GA246" s="43">
        <f t="shared" si="4747"/>
        <v>0</v>
      </c>
      <c r="GB246" s="43">
        <f t="shared" si="4748"/>
        <v>0</v>
      </c>
      <c r="GC246" s="43">
        <f>VLOOKUP($C246,'факт СДП 12 мес'!$D$8:$HP$287,45,0)</f>
        <v>0</v>
      </c>
      <c r="GD246" s="43">
        <f>VLOOKUP($C246,'факт СДП 12 мес'!$D$8:$HP$287,46,0)</f>
        <v>0</v>
      </c>
      <c r="GE246" s="43">
        <f>VLOOKUP($C246,'факт СДП 12 мес'!$D$8:$HP$287,47,0)</f>
        <v>0</v>
      </c>
      <c r="GF246" s="43">
        <f>VLOOKUP($C246,'факт СДП 12 мес'!$D$8:$HP$287,48,0)</f>
        <v>0</v>
      </c>
      <c r="GG246" s="43">
        <f>VLOOKUP($C246,'факт СДП 12 мес'!$D$8:$HP$287,49,0)</f>
        <v>0</v>
      </c>
      <c r="GH246" s="43">
        <f>VLOOKUP($C246,'факт СДП 12 мес'!$D$8:$HP$287,50,0)</f>
        <v>0</v>
      </c>
      <c r="GI246" s="43">
        <f t="shared" si="5948"/>
        <v>0</v>
      </c>
      <c r="GJ246" s="43">
        <f t="shared" si="5949"/>
        <v>0</v>
      </c>
      <c r="GK246" s="43">
        <f t="shared" si="5950"/>
        <v>0</v>
      </c>
      <c r="GL246" s="43">
        <f t="shared" si="4749"/>
        <v>0</v>
      </c>
      <c r="GM246" s="43">
        <f t="shared" si="4750"/>
        <v>0</v>
      </c>
      <c r="GN246" s="5">
        <f>'СДП (план)'!AN246</f>
        <v>0</v>
      </c>
      <c r="GO246" s="3">
        <f>'СДП (план)'!AO246</f>
        <v>0</v>
      </c>
      <c r="GP246" s="43">
        <f t="shared" si="4751"/>
        <v>0</v>
      </c>
      <c r="GQ246" s="43">
        <f t="shared" si="4752"/>
        <v>0</v>
      </c>
      <c r="GR246" s="43">
        <f>VLOOKUP($C246,'факт СДП 12 мес'!$D$8:$HP$287,51,0)</f>
        <v>0</v>
      </c>
      <c r="GS246" s="43">
        <f>VLOOKUP($C246,'факт СДП 12 мес'!$D$8:$HP$287,52,0)</f>
        <v>0</v>
      </c>
      <c r="GT246" s="43">
        <f>VLOOKUP($C246,'факт СДП 12 мес'!$D$8:$HP$287,53,0)</f>
        <v>0</v>
      </c>
      <c r="GU246" s="43">
        <f>VLOOKUP($C246,'факт СДП 12 мес'!$D$8:$HP$287,54,0)</f>
        <v>0</v>
      </c>
      <c r="GV246" s="43">
        <f>VLOOKUP($C246,'факт СДП 12 мес'!$D$8:$HP$287,55,0)</f>
        <v>0</v>
      </c>
      <c r="GW246" s="43">
        <f>VLOOKUP($C246,'факт СДП 12 мес'!$D$8:$HP$287,56,0)</f>
        <v>0</v>
      </c>
      <c r="GX246" s="43">
        <f t="shared" si="5951"/>
        <v>0</v>
      </c>
      <c r="GY246" s="43">
        <f t="shared" si="5952"/>
        <v>0</v>
      </c>
      <c r="GZ246" s="43">
        <f t="shared" si="5953"/>
        <v>0</v>
      </c>
      <c r="HA246" s="43">
        <f t="shared" si="4753"/>
        <v>0</v>
      </c>
      <c r="HB246" s="43">
        <f t="shared" si="4754"/>
        <v>0</v>
      </c>
      <c r="HC246" s="5">
        <f>'СДП (план)'!AP246</f>
        <v>0</v>
      </c>
      <c r="HD246" s="3">
        <f>'СДП (план)'!AQ246</f>
        <v>0</v>
      </c>
      <c r="HE246" s="43">
        <f t="shared" si="4755"/>
        <v>0</v>
      </c>
      <c r="HF246" s="43">
        <f t="shared" si="4756"/>
        <v>0</v>
      </c>
      <c r="HG246" s="43">
        <f>VLOOKUP($C246,'факт СДП 12 мес'!$D$8:$HP$287,141,0)</f>
        <v>0</v>
      </c>
      <c r="HH246" s="43">
        <f>VLOOKUP($C246,'факт СДП 12 мес'!$D$8:$HP$287,142,0)</f>
        <v>0</v>
      </c>
      <c r="HI246" s="43">
        <f>VLOOKUP($C246,'факт СДП 12 мес'!$D$8:$HP$287,143,0)</f>
        <v>0</v>
      </c>
      <c r="HJ246" s="43">
        <f>VLOOKUP($C246,'факт СДП 12 мес'!$D$8:$HP$287,144,0)</f>
        <v>0</v>
      </c>
      <c r="HK246" s="43">
        <f>VLOOKUP($C246,'факт СДП 12 мес'!$D$8:$HP$287,145,0)</f>
        <v>0</v>
      </c>
      <c r="HL246" s="43">
        <f>VLOOKUP($C246,'факт СДП 12 мес'!$D$8:$HP$287,146,0)</f>
        <v>0</v>
      </c>
      <c r="HM246" s="43">
        <f t="shared" si="5954"/>
        <v>0</v>
      </c>
      <c r="HN246" s="43">
        <f t="shared" si="5955"/>
        <v>0</v>
      </c>
      <c r="HO246" s="43">
        <f t="shared" si="5956"/>
        <v>0</v>
      </c>
      <c r="HP246" s="43">
        <f t="shared" si="4757"/>
        <v>0</v>
      </c>
      <c r="HQ246" s="43">
        <f t="shared" si="4758"/>
        <v>0</v>
      </c>
      <c r="HR246" s="44">
        <f>'СДП (план)'!AR246</f>
        <v>0</v>
      </c>
      <c r="HS246" s="43">
        <f>'СДП (план)'!AS246</f>
        <v>0</v>
      </c>
      <c r="HT246" s="43">
        <f t="shared" si="4759"/>
        <v>0</v>
      </c>
      <c r="HU246" s="43">
        <f t="shared" si="4760"/>
        <v>0</v>
      </c>
      <c r="HV246" s="43">
        <f>VLOOKUP($C246,'факт СДП 12 мес'!$D$8:$HP$287,171,0)</f>
        <v>0</v>
      </c>
      <c r="HW246" s="43">
        <f>VLOOKUP($C246,'факт СДП 12 мес'!$D$8:$HP$287,172,0)</f>
        <v>0</v>
      </c>
      <c r="HX246" s="43">
        <f>VLOOKUP($C246,'факт СДП 12 мес'!$D$8:$HP$287,173,0)</f>
        <v>0</v>
      </c>
      <c r="HY246" s="43">
        <f>VLOOKUP($C246,'факт СДП 12 мес'!$D$8:$HP$287,174,0)</f>
        <v>0</v>
      </c>
      <c r="HZ246" s="43">
        <f>VLOOKUP($C246,'факт СДП 12 мес'!$D$8:$HP$287,175,0)</f>
        <v>0</v>
      </c>
      <c r="IA246" s="43">
        <f>VLOOKUP($C246,'факт СДП 12 мес'!$D$8:$HP$287,176,0)</f>
        <v>0</v>
      </c>
      <c r="IB246" s="43">
        <f t="shared" si="5957"/>
        <v>0</v>
      </c>
      <c r="IC246" s="43">
        <f t="shared" si="5958"/>
        <v>0</v>
      </c>
      <c r="ID246" s="43">
        <f t="shared" si="5959"/>
        <v>0</v>
      </c>
      <c r="IE246" s="43">
        <f t="shared" si="4761"/>
        <v>0</v>
      </c>
      <c r="IF246" s="43">
        <f t="shared" si="4762"/>
        <v>0</v>
      </c>
      <c r="IG246" s="44">
        <f>'СДП (план)'!AT246</f>
        <v>0</v>
      </c>
      <c r="IH246" s="43">
        <f>'СДП (план)'!AU246</f>
        <v>0</v>
      </c>
      <c r="II246" s="43">
        <f t="shared" si="4763"/>
        <v>0</v>
      </c>
      <c r="IJ246" s="43">
        <f t="shared" si="4764"/>
        <v>0</v>
      </c>
      <c r="IK246" s="43">
        <f>VLOOKUP($C246,'факт СДП 12 мес'!$D$8:$HP$287,183,0)</f>
        <v>0</v>
      </c>
      <c r="IL246" s="43">
        <f>VLOOKUP($C246,'факт СДП 12 мес'!$D$8:$HP$287,184,0)</f>
        <v>0</v>
      </c>
      <c r="IM246" s="43">
        <f>VLOOKUP($C246,'факт СДП 12 мес'!$D$8:$HP$287,185,0)</f>
        <v>0</v>
      </c>
      <c r="IN246" s="43">
        <f>VLOOKUP($C246,'факт СДП 12 мес'!$D$8:$HP$287,186,0)</f>
        <v>0</v>
      </c>
      <c r="IO246" s="43">
        <f>VLOOKUP($C246,'факт СДП 12 мес'!$D$8:$HP$287,187,0)</f>
        <v>0</v>
      </c>
      <c r="IP246" s="43">
        <f>VLOOKUP($C246,'факт СДП 12 мес'!$D$8:$HP$287,188,0)</f>
        <v>0</v>
      </c>
      <c r="IQ246" s="43">
        <f t="shared" si="5960"/>
        <v>0</v>
      </c>
      <c r="IR246" s="43">
        <f t="shared" si="5961"/>
        <v>0</v>
      </c>
      <c r="IS246" s="43">
        <f t="shared" si="5962"/>
        <v>0</v>
      </c>
      <c r="IT246" s="43">
        <f t="shared" si="4765"/>
        <v>0</v>
      </c>
      <c r="IU246" s="43">
        <f t="shared" si="4766"/>
        <v>0</v>
      </c>
      <c r="IV246" s="45">
        <f>'СДП (план)'!AV246</f>
        <v>0</v>
      </c>
      <c r="IW246" s="45">
        <f>'СДП (план)'!AW246</f>
        <v>0</v>
      </c>
      <c r="IX246" s="43">
        <f t="shared" si="4767"/>
        <v>0</v>
      </c>
      <c r="IY246" s="43">
        <f t="shared" si="4768"/>
        <v>0</v>
      </c>
      <c r="IZ246" s="43">
        <f>VLOOKUP($C246,'факт СДП 12 мес'!$D$8:$HP$287,147,0)</f>
        <v>0</v>
      </c>
      <c r="JA246" s="43">
        <f>VLOOKUP($C246,'факт СДП 12 мес'!$D$8:$HP$287,148,0)</f>
        <v>0</v>
      </c>
      <c r="JB246" s="43">
        <f>VLOOKUP($C246,'факт СДП 12 мес'!$D$8:$HP$287,149,0)</f>
        <v>0</v>
      </c>
      <c r="JC246" s="43">
        <f>VLOOKUP($C246,'факт СДП 12 мес'!$D$8:$HP$287,150,0)</f>
        <v>0</v>
      </c>
      <c r="JD246" s="43">
        <f>VLOOKUP($C246,'факт СДП 12 мес'!$D$8:$HP$287,151,0)</f>
        <v>0</v>
      </c>
      <c r="JE246" s="43">
        <f>VLOOKUP($C246,'факт СДП 12 мес'!$D$8:$HP$287,152,0)</f>
        <v>0</v>
      </c>
      <c r="JF246" s="43">
        <f t="shared" si="5963"/>
        <v>0</v>
      </c>
      <c r="JG246" s="43">
        <f t="shared" si="5964"/>
        <v>0</v>
      </c>
      <c r="JH246" s="43">
        <f t="shared" si="5965"/>
        <v>0</v>
      </c>
      <c r="JI246" s="43">
        <f t="shared" si="4769"/>
        <v>0</v>
      </c>
      <c r="JJ246" s="43">
        <f t="shared" si="4770"/>
        <v>0</v>
      </c>
      <c r="JK246" s="45">
        <f>'СДП (план)'!AX246</f>
        <v>0</v>
      </c>
      <c r="JL246" s="45">
        <f>'СДП (план)'!AY246</f>
        <v>0</v>
      </c>
      <c r="JM246" s="43">
        <f t="shared" si="4771"/>
        <v>0</v>
      </c>
      <c r="JN246" s="43">
        <f t="shared" si="4772"/>
        <v>0</v>
      </c>
      <c r="JO246" s="43">
        <f>VLOOKUP($C246,'факт СДП 12 мес'!$D$8:$HP$287,135,0)</f>
        <v>0</v>
      </c>
      <c r="JP246" s="43">
        <f>VLOOKUP($C246,'факт СДП 12 мес'!$D$8:$HP$287,136,0)</f>
        <v>0</v>
      </c>
      <c r="JQ246" s="43">
        <f>VLOOKUP($C246,'факт СДП 12 мес'!$D$8:$HP$287,137,0)</f>
        <v>0</v>
      </c>
      <c r="JR246" s="43">
        <f>VLOOKUP($C246,'факт СДП 12 мес'!$D$8:$HP$287,138,0)</f>
        <v>0</v>
      </c>
      <c r="JS246" s="43">
        <f>VLOOKUP($C246,'факт СДП 12 мес'!$D$8:$HP$287,139,0)</f>
        <v>0</v>
      </c>
      <c r="JT246" s="43">
        <f>VLOOKUP($C246,'факт СДП 12 мес'!$D$8:$HP$287,140,0)</f>
        <v>0</v>
      </c>
      <c r="JU246" s="43">
        <f t="shared" si="5966"/>
        <v>0</v>
      </c>
      <c r="JV246" s="43">
        <f t="shared" si="5967"/>
        <v>0</v>
      </c>
      <c r="JW246" s="43">
        <f t="shared" si="5968"/>
        <v>0</v>
      </c>
      <c r="JX246" s="43">
        <f t="shared" si="4773"/>
        <v>0</v>
      </c>
      <c r="JY246" s="43">
        <f t="shared" si="4774"/>
        <v>0</v>
      </c>
      <c r="JZ246" s="44">
        <f>'СДП (план)'!AZ246</f>
        <v>0</v>
      </c>
      <c r="KA246" s="43">
        <f>'СДП (план)'!BA246</f>
        <v>0</v>
      </c>
      <c r="KB246" s="43">
        <f t="shared" si="4775"/>
        <v>0</v>
      </c>
      <c r="KC246" s="43">
        <f t="shared" si="4776"/>
        <v>0</v>
      </c>
      <c r="KD246" s="43">
        <f>VLOOKUP($C246,'факт СДП 12 мес'!$D$8:$HP$287,105,0)</f>
        <v>0</v>
      </c>
      <c r="KE246" s="43">
        <f>VLOOKUP($C246,'факт СДП 12 мес'!$D$8:$HP$287,106,0)</f>
        <v>0</v>
      </c>
      <c r="KF246" s="43">
        <f>VLOOKUP($C246,'факт СДП 12 мес'!$D$8:$HP$287,107,0)</f>
        <v>0</v>
      </c>
      <c r="KG246" s="43">
        <f>VLOOKUP($C246,'факт СДП 12 мес'!$D$8:$HP$287,108,0)</f>
        <v>0</v>
      </c>
      <c r="KH246" s="43">
        <f>VLOOKUP($C246,'факт СДП 12 мес'!$D$8:$HP$287,109,0)</f>
        <v>0</v>
      </c>
      <c r="KI246" s="43">
        <f>VLOOKUP($C246,'факт СДП 12 мес'!$D$8:$HP$287,110,0)</f>
        <v>0</v>
      </c>
      <c r="KJ246" s="43">
        <f t="shared" si="5969"/>
        <v>0</v>
      </c>
      <c r="KK246" s="43">
        <f t="shared" si="5970"/>
        <v>0</v>
      </c>
      <c r="KL246" s="43">
        <f t="shared" si="5971"/>
        <v>0</v>
      </c>
      <c r="KM246" s="43">
        <f t="shared" si="4777"/>
        <v>0</v>
      </c>
      <c r="KN246" s="43">
        <f t="shared" si="4778"/>
        <v>0</v>
      </c>
      <c r="KO246" s="44">
        <f>'СДП (план)'!BB246</f>
        <v>0</v>
      </c>
      <c r="KP246" s="43">
        <f>'СДП (план)'!BC246</f>
        <v>0</v>
      </c>
      <c r="KQ246" s="43">
        <f t="shared" si="4779"/>
        <v>0</v>
      </c>
      <c r="KR246" s="43">
        <f t="shared" si="4780"/>
        <v>0</v>
      </c>
      <c r="KS246" s="43">
        <f>VLOOKUP($C246,'факт СДП 12 мес'!$D$8:$HP$287,189,0)</f>
        <v>0</v>
      </c>
      <c r="KT246" s="43">
        <f>VLOOKUP($C246,'факт СДП 12 мес'!$D$8:$HP$287,190,0)</f>
        <v>0</v>
      </c>
      <c r="KU246" s="43">
        <f>VLOOKUP($C246,'факт СДП 12 мес'!$D$8:$HP$287,191,0)</f>
        <v>0</v>
      </c>
      <c r="KV246" s="43">
        <f>VLOOKUP($C246,'факт СДП 12 мес'!$D$8:$HP$287,192,0)</f>
        <v>0</v>
      </c>
      <c r="KW246" s="43">
        <f>VLOOKUP($C246,'факт СДП 12 мес'!$D$8:$HP$287,193,0)</f>
        <v>0</v>
      </c>
      <c r="KX246" s="43">
        <f>VLOOKUP($C246,'факт СДП 12 мес'!$D$8:$HP$287,194,0)</f>
        <v>0</v>
      </c>
      <c r="KY246" s="43">
        <f t="shared" si="5972"/>
        <v>0</v>
      </c>
      <c r="KZ246" s="43">
        <f t="shared" si="5973"/>
        <v>0</v>
      </c>
      <c r="LA246" s="43">
        <f t="shared" si="5974"/>
        <v>0</v>
      </c>
      <c r="LB246" s="43">
        <f t="shared" si="4781"/>
        <v>0</v>
      </c>
      <c r="LC246" s="43">
        <f t="shared" si="4782"/>
        <v>0</v>
      </c>
      <c r="LD246" s="44">
        <f>'СДП (план)'!BD246</f>
        <v>0</v>
      </c>
      <c r="LE246" s="43">
        <f>'СДП (план)'!BE246</f>
        <v>0</v>
      </c>
      <c r="LF246" s="43">
        <f t="shared" si="4783"/>
        <v>0</v>
      </c>
      <c r="LG246" s="43">
        <f t="shared" si="4784"/>
        <v>0</v>
      </c>
      <c r="LH246" s="43">
        <f>VLOOKUP($C246,'факт СДП 12 мес'!$D$8:$HP$287,63,0)</f>
        <v>0</v>
      </c>
      <c r="LI246" s="43">
        <f>VLOOKUP($C246,'факт СДП 12 мес'!$D$8:$HP$287,64,0)</f>
        <v>0</v>
      </c>
      <c r="LJ246" s="43">
        <f>VLOOKUP($C246,'факт СДП 12 мес'!$D$8:$HP$287,65,0)</f>
        <v>0</v>
      </c>
      <c r="LK246" s="43">
        <f>VLOOKUP($C246,'факт СДП 12 мес'!$D$8:$HP$287,66,0)</f>
        <v>0</v>
      </c>
      <c r="LL246" s="43">
        <f>VLOOKUP($C246,'факт СДП 12 мес'!$D$8:$HP$287,67,0)</f>
        <v>0</v>
      </c>
      <c r="LM246" s="43">
        <f>VLOOKUP($C246,'факт СДП 12 мес'!$D$8:$HP$287,68,0)</f>
        <v>0</v>
      </c>
      <c r="LN246" s="43">
        <f t="shared" si="5975"/>
        <v>0</v>
      </c>
      <c r="LO246" s="43">
        <f t="shared" si="5976"/>
        <v>0</v>
      </c>
      <c r="LP246" s="43">
        <f t="shared" si="5977"/>
        <v>0</v>
      </c>
      <c r="LQ246" s="43">
        <f t="shared" si="4785"/>
        <v>0</v>
      </c>
      <c r="LR246" s="43">
        <f t="shared" si="4786"/>
        <v>0</v>
      </c>
      <c r="LS246" s="44">
        <f>'СДП (план)'!BF246</f>
        <v>0</v>
      </c>
      <c r="LT246" s="43">
        <f>'СДП (план)'!BG246</f>
        <v>0</v>
      </c>
      <c r="LU246" s="43">
        <f t="shared" si="4787"/>
        <v>0</v>
      </c>
      <c r="LV246" s="43">
        <f t="shared" si="4788"/>
        <v>0</v>
      </c>
      <c r="LW246" s="43">
        <f>VLOOKUP($C246,'факт СДП 12 мес'!$D$8:$HP$287,69,0)</f>
        <v>0</v>
      </c>
      <c r="LX246" s="43">
        <f>VLOOKUP($C246,'факт СДП 12 мес'!$D$8:$HP$287,70,0)</f>
        <v>0</v>
      </c>
      <c r="LY246" s="43">
        <f>VLOOKUP($C246,'факт СДП 12 мес'!$D$8:$HP$287,71,0)</f>
        <v>0</v>
      </c>
      <c r="LZ246" s="43">
        <f>VLOOKUP($C246,'факт СДП 12 мес'!$D$8:$HP$287,72,0)</f>
        <v>0</v>
      </c>
      <c r="MA246" s="43">
        <f>VLOOKUP($C246,'факт СДП 12 мес'!$D$8:$HP$287,73,0)</f>
        <v>0</v>
      </c>
      <c r="MB246" s="43">
        <f>VLOOKUP($C246,'факт СДП 12 мес'!$D$8:$HP$287,74,0)</f>
        <v>0</v>
      </c>
      <c r="MC246" s="43">
        <f t="shared" ref="MC246:MC249" si="6025">SUM(LS246*$G246)</f>
        <v>0</v>
      </c>
      <c r="MD246" s="43">
        <f t="shared" ref="MD246:MD249" si="6026">SUM(LU246*$G246)</f>
        <v>0</v>
      </c>
      <c r="ME246" s="43">
        <f t="shared" ref="ME246:ME249" si="6027">SUM(LW246*$G246)</f>
        <v>0</v>
      </c>
      <c r="MF246" s="43">
        <f t="shared" ref="MF246:MF249" si="6028">SUM(LW246-LU246)</f>
        <v>0</v>
      </c>
      <c r="MG246" s="43">
        <f t="shared" ref="MG246:MG249" si="6029">SUM(LX246-LV246)</f>
        <v>0</v>
      </c>
      <c r="MH246" s="44">
        <f>'СДП (план)'!BH246</f>
        <v>0</v>
      </c>
      <c r="MI246" s="43">
        <f>'СДП (план)'!BI246</f>
        <v>0</v>
      </c>
      <c r="MJ246" s="43">
        <f t="shared" si="4789"/>
        <v>0</v>
      </c>
      <c r="MK246" s="43">
        <f t="shared" si="4790"/>
        <v>0</v>
      </c>
      <c r="ML246" s="43">
        <f>VLOOKUP($C246,'факт СДП 12 мес'!$D$8:$HP$287,75,0)</f>
        <v>0</v>
      </c>
      <c r="MM246" s="43">
        <f>VLOOKUP($C246,'факт СДП 12 мес'!$D$8:$HP$287,76,0)</f>
        <v>0</v>
      </c>
      <c r="MN246" s="43">
        <f>VLOOKUP($C246,'факт СДП 12 мес'!$D$8:$HP$287,77,0)</f>
        <v>0</v>
      </c>
      <c r="MO246" s="43">
        <f>VLOOKUP($C246,'факт СДП 12 мес'!$D$8:$HP$287,78,0)</f>
        <v>0</v>
      </c>
      <c r="MP246" s="43">
        <f>VLOOKUP($C246,'факт СДП 12 мес'!$D$8:$HP$287,79,0)</f>
        <v>0</v>
      </c>
      <c r="MQ246" s="43">
        <f>VLOOKUP($C246,'факт СДП 12 мес'!$D$8:$HP$287,80,0)</f>
        <v>0</v>
      </c>
      <c r="MR246" s="43">
        <f t="shared" si="5978"/>
        <v>0</v>
      </c>
      <c r="MS246" s="43">
        <f t="shared" si="5979"/>
        <v>0</v>
      </c>
      <c r="MT246" s="43">
        <f t="shared" si="5980"/>
        <v>0</v>
      </c>
      <c r="MU246" s="43">
        <f t="shared" si="5981"/>
        <v>0</v>
      </c>
      <c r="MV246" s="43">
        <f t="shared" si="5982"/>
        <v>0</v>
      </c>
      <c r="MW246" s="44">
        <f>'СДП (план)'!BJ246</f>
        <v>0</v>
      </c>
      <c r="MX246" s="43">
        <f>'СДП (план)'!BK246</f>
        <v>0</v>
      </c>
      <c r="MY246" s="43">
        <f t="shared" si="4793"/>
        <v>0</v>
      </c>
      <c r="MZ246" s="43">
        <f t="shared" si="4794"/>
        <v>0</v>
      </c>
      <c r="NA246" s="43">
        <f>VLOOKUP($C246,'факт СДП 12 мес'!$D$8:$HP$287,81,0)</f>
        <v>0</v>
      </c>
      <c r="NB246" s="43">
        <f>VLOOKUP($C246,'факт СДП 12 мес'!$D$8:$HP$287,82,0)</f>
        <v>0</v>
      </c>
      <c r="NC246" s="43">
        <f>VLOOKUP($C246,'факт СДП 12 мес'!$D$8:$HP$287,83,0)</f>
        <v>0</v>
      </c>
      <c r="ND246" s="43">
        <f>VLOOKUP($C246,'факт СДП 12 мес'!$D$8:$HP$287,84,0)</f>
        <v>0</v>
      </c>
      <c r="NE246" s="43">
        <f>VLOOKUP($C246,'факт СДП 12 мес'!$D$8:$HP$287,85,0)</f>
        <v>0</v>
      </c>
      <c r="NF246" s="43">
        <f>VLOOKUP($C246,'факт СДП 12 мес'!$D$8:$HP$287,86,0)</f>
        <v>0</v>
      </c>
      <c r="NG246" s="43">
        <f t="shared" si="5983"/>
        <v>0</v>
      </c>
      <c r="NH246" s="43">
        <f t="shared" si="5984"/>
        <v>0</v>
      </c>
      <c r="NI246" s="43">
        <f t="shared" si="5985"/>
        <v>0</v>
      </c>
      <c r="NJ246" s="43">
        <f t="shared" si="5986"/>
        <v>0</v>
      </c>
      <c r="NK246" s="43">
        <f t="shared" si="5987"/>
        <v>0</v>
      </c>
      <c r="NL246" s="44">
        <f>'СДП (план)'!BL246</f>
        <v>0</v>
      </c>
      <c r="NM246" s="43">
        <f>'СДП (план)'!BM246</f>
        <v>0</v>
      </c>
      <c r="NN246" s="43">
        <f t="shared" si="4797"/>
        <v>0</v>
      </c>
      <c r="NO246" s="43">
        <f t="shared" si="4798"/>
        <v>0</v>
      </c>
      <c r="NP246" s="43">
        <f>VLOOKUP($C246,'факт СДП 12 мес'!$D$8:$HP$287,99,0)</f>
        <v>0</v>
      </c>
      <c r="NQ246" s="43">
        <f>VLOOKUP($C246,'факт СДП 12 мес'!$D$8:$HP$287,100,0)</f>
        <v>0</v>
      </c>
      <c r="NR246" s="43">
        <f>VLOOKUP($C246,'факт СДП 12 мес'!$D$8:$HP$287,101,0)</f>
        <v>0</v>
      </c>
      <c r="NS246" s="43">
        <f>VLOOKUP($C246,'факт СДП 12 мес'!$D$8:$HP$287,102,0)</f>
        <v>0</v>
      </c>
      <c r="NT246" s="43">
        <f>VLOOKUP($C246,'факт СДП 12 мес'!$D$8:$HP$287,103,0)</f>
        <v>0</v>
      </c>
      <c r="NU246" s="43">
        <f>VLOOKUP($C246,'факт СДП 12 мес'!$D$8:$HP$287,104,0)</f>
        <v>0</v>
      </c>
      <c r="NV246" s="43">
        <f t="shared" si="5988"/>
        <v>0</v>
      </c>
      <c r="NW246" s="43">
        <f t="shared" si="5989"/>
        <v>0</v>
      </c>
      <c r="NX246" s="43">
        <f t="shared" si="5990"/>
        <v>0</v>
      </c>
      <c r="NY246" s="43">
        <f t="shared" si="4799"/>
        <v>0</v>
      </c>
      <c r="NZ246" s="43">
        <f t="shared" si="4800"/>
        <v>0</v>
      </c>
      <c r="OA246" s="44">
        <f>'СДП (план)'!BN246</f>
        <v>0</v>
      </c>
      <c r="OB246" s="43">
        <f>'СДП (план)'!BO246</f>
        <v>0</v>
      </c>
      <c r="OC246" s="43">
        <f t="shared" si="4801"/>
        <v>0</v>
      </c>
      <c r="OD246" s="43">
        <f t="shared" si="4802"/>
        <v>0</v>
      </c>
      <c r="OE246" s="43"/>
      <c r="OF246" s="43"/>
      <c r="OG246" s="43"/>
      <c r="OH246" s="43"/>
      <c r="OI246" s="43"/>
      <c r="OJ246" s="43"/>
      <c r="OK246" s="43">
        <f t="shared" si="5991"/>
        <v>0</v>
      </c>
      <c r="OL246" s="43">
        <f t="shared" si="5992"/>
        <v>0</v>
      </c>
      <c r="OM246" s="43">
        <f t="shared" si="5993"/>
        <v>0</v>
      </c>
      <c r="ON246" s="43">
        <f t="shared" si="4803"/>
        <v>0</v>
      </c>
      <c r="OO246" s="43">
        <f t="shared" si="4804"/>
        <v>0</v>
      </c>
      <c r="OP246" s="46">
        <f>'СДП (план)'!BP246</f>
        <v>0</v>
      </c>
      <c r="OQ246" s="43">
        <f>'СДП (план)'!BQ246</f>
        <v>0</v>
      </c>
      <c r="OR246" s="43">
        <f t="shared" si="4805"/>
        <v>0</v>
      </c>
      <c r="OS246" s="43">
        <f t="shared" si="4806"/>
        <v>0</v>
      </c>
      <c r="OT246" s="43">
        <f>VLOOKUP($C246,'факт СДП 12 мес'!$D$8:$HP$287,177,0)</f>
        <v>0</v>
      </c>
      <c r="OU246" s="43">
        <f>VLOOKUP($C246,'факт СДП 12 мес'!$D$8:$HP$287,178,0)</f>
        <v>0</v>
      </c>
      <c r="OV246" s="43">
        <f>VLOOKUP($C246,'факт СДП 12 мес'!$D$8:$HP$287,179,0)</f>
        <v>0</v>
      </c>
      <c r="OW246" s="43">
        <f>VLOOKUP($C246,'факт СДП 12 мес'!$D$8:$HP$287,180,0)</f>
        <v>0</v>
      </c>
      <c r="OX246" s="43">
        <f>VLOOKUP($C246,'факт СДП 12 мес'!$D$8:$HP$287,181,0)</f>
        <v>0</v>
      </c>
      <c r="OY246" s="43">
        <f>VLOOKUP($C246,'факт СДП 12 мес'!$D$8:$HP$287,182,0)</f>
        <v>0</v>
      </c>
      <c r="OZ246" s="43">
        <f t="shared" si="5994"/>
        <v>0</v>
      </c>
      <c r="PA246" s="43">
        <f t="shared" si="5995"/>
        <v>0</v>
      </c>
      <c r="PB246" s="43">
        <f t="shared" si="5996"/>
        <v>0</v>
      </c>
      <c r="PC246" s="43">
        <f t="shared" si="4807"/>
        <v>0</v>
      </c>
      <c r="PD246" s="43">
        <f t="shared" si="4808"/>
        <v>0</v>
      </c>
      <c r="PE246" s="45">
        <f>'СДП (план)'!BR246</f>
        <v>0</v>
      </c>
      <c r="PF246" s="45">
        <f>'СДП (план)'!BS246</f>
        <v>0</v>
      </c>
      <c r="PG246" s="43">
        <f t="shared" si="4809"/>
        <v>0</v>
      </c>
      <c r="PH246" s="43">
        <f t="shared" si="4810"/>
        <v>0</v>
      </c>
      <c r="PI246" s="43">
        <f>VLOOKUP($C246,'факт СДП 12 мес'!$D$8:$HP$287,123,0)</f>
        <v>0</v>
      </c>
      <c r="PJ246" s="43">
        <f>VLOOKUP($C246,'факт СДП 12 мес'!$D$8:$HP$287,124,0)</f>
        <v>0</v>
      </c>
      <c r="PK246" s="43">
        <f>VLOOKUP($C246,'факт СДП 12 мес'!$D$8:$HP$287,125,0)</f>
        <v>0</v>
      </c>
      <c r="PL246" s="43">
        <f>VLOOKUP($C246,'факт СДП 12 мес'!$D$8:$HP$287,126,0)</f>
        <v>0</v>
      </c>
      <c r="PM246" s="43">
        <f>VLOOKUP($C246,'факт СДП 12 мес'!$D$8:$HP$287,127,0)</f>
        <v>0</v>
      </c>
      <c r="PN246" s="43">
        <f>VLOOKUP($C246,'факт СДП 12 мес'!$D$8:$HP$287,128,0)</f>
        <v>0</v>
      </c>
      <c r="PO246" s="43">
        <f t="shared" si="5997"/>
        <v>0</v>
      </c>
      <c r="PP246" s="43">
        <f t="shared" si="5998"/>
        <v>0</v>
      </c>
      <c r="PQ246" s="43">
        <f t="shared" si="5999"/>
        <v>0</v>
      </c>
      <c r="PR246" s="43">
        <f t="shared" si="4811"/>
        <v>0</v>
      </c>
      <c r="PS246" s="43">
        <f t="shared" si="4812"/>
        <v>0</v>
      </c>
      <c r="PT246" s="44">
        <f>'СДП (план)'!BT246</f>
        <v>0</v>
      </c>
      <c r="PU246" s="43">
        <f>'СДП (план)'!BU246</f>
        <v>0</v>
      </c>
      <c r="PV246" s="43">
        <f t="shared" si="4813"/>
        <v>0</v>
      </c>
      <c r="PW246" s="43">
        <f t="shared" si="4814"/>
        <v>0</v>
      </c>
      <c r="PX246" s="43">
        <f>VLOOKUP($C246,'факт СДП 12 мес'!$D$8:$HP$287,111,0)</f>
        <v>0</v>
      </c>
      <c r="PY246" s="43">
        <f>VLOOKUP($C246,'факт СДП 12 мес'!$D$8:$HP$287,112,0)</f>
        <v>0</v>
      </c>
      <c r="PZ246" s="43">
        <f>VLOOKUP($C246,'факт СДП 12 мес'!$D$8:$HP$287,113,0)</f>
        <v>0</v>
      </c>
      <c r="QA246" s="43">
        <f>VLOOKUP($C246,'факт СДП 12 мес'!$D$8:$HP$287,114,0)</f>
        <v>0</v>
      </c>
      <c r="QB246" s="43">
        <f>VLOOKUP($C246,'факт СДП 12 мес'!$D$8:$HP$287,115,0)</f>
        <v>0</v>
      </c>
      <c r="QC246" s="43">
        <f>VLOOKUP($C246,'факт СДП 12 мес'!$D$8:$HP$287,116,0)</f>
        <v>0</v>
      </c>
      <c r="QD246" s="43">
        <f t="shared" si="6000"/>
        <v>0</v>
      </c>
      <c r="QE246" s="43">
        <f t="shared" si="6001"/>
        <v>0</v>
      </c>
      <c r="QF246" s="43">
        <f t="shared" si="6002"/>
        <v>0</v>
      </c>
      <c r="QG246" s="43">
        <f t="shared" si="4815"/>
        <v>0</v>
      </c>
      <c r="QH246" s="43">
        <f t="shared" si="4816"/>
        <v>0</v>
      </c>
      <c r="QI246" s="44">
        <f>'СДП (план)'!BV246</f>
        <v>0</v>
      </c>
      <c r="QJ246" s="43">
        <f>'СДП (план)'!BW246</f>
        <v>0</v>
      </c>
      <c r="QK246" s="43">
        <f t="shared" si="4817"/>
        <v>0</v>
      </c>
      <c r="QL246" s="43">
        <f t="shared" si="4818"/>
        <v>0</v>
      </c>
      <c r="QM246" s="43">
        <f>VLOOKUP($C246,'факт СДП 12 мес'!$D$8:$HP$287,153,0)</f>
        <v>0</v>
      </c>
      <c r="QN246" s="43">
        <f>VLOOKUP($C246,'факт СДП 12 мес'!$D$8:$HP$287,154,0)</f>
        <v>0</v>
      </c>
      <c r="QO246" s="43">
        <f>VLOOKUP($C246,'факт СДП 12 мес'!$D$8:$HP$287,155,0)</f>
        <v>0</v>
      </c>
      <c r="QP246" s="43">
        <f>VLOOKUP($C246,'факт СДП 12 мес'!$D$8:$HP$287,156,0)</f>
        <v>0</v>
      </c>
      <c r="QQ246" s="43">
        <f>VLOOKUP($C246,'факт СДП 12 мес'!$D$8:$HP$287,157,0)</f>
        <v>0</v>
      </c>
      <c r="QR246" s="43">
        <f>VLOOKUP($C246,'факт СДП 12 мес'!$D$8:$HP$287,158,0)</f>
        <v>0</v>
      </c>
      <c r="QS246" s="43">
        <f t="shared" ref="QS246:QS249" si="6030">SUM(QI246*$G246)</f>
        <v>0</v>
      </c>
      <c r="QT246" s="43">
        <f t="shared" ref="QT246:QT249" si="6031">SUM(QK246*$G246)</f>
        <v>0</v>
      </c>
      <c r="QU246" s="43">
        <f t="shared" si="6003"/>
        <v>0</v>
      </c>
      <c r="QV246" s="43">
        <f t="shared" ref="QV246:QV249" si="6032">SUM(QM246-QK246)</f>
        <v>0</v>
      </c>
      <c r="QW246" s="43">
        <f t="shared" ref="QW246:QW249" si="6033">SUM(QN246-QL246)</f>
        <v>0</v>
      </c>
      <c r="QX246" s="44">
        <f>'СДП (план)'!BX246</f>
        <v>0</v>
      </c>
      <c r="QY246" s="43">
        <f>'СДП (план)'!BY246</f>
        <v>0</v>
      </c>
      <c r="QZ246" s="43">
        <f t="shared" si="4819"/>
        <v>0</v>
      </c>
      <c r="RA246" s="43">
        <f t="shared" si="4820"/>
        <v>0</v>
      </c>
      <c r="RB246" s="43">
        <f>VLOOKUP($C246,'факт СДП 12 мес'!$D$8:$HP$287,195,0)</f>
        <v>0</v>
      </c>
      <c r="RC246" s="43">
        <f>VLOOKUP($C246,'факт СДП 12 мес'!$D$8:$HP$287,196,0)</f>
        <v>0</v>
      </c>
      <c r="RD246" s="43">
        <f>VLOOKUP($C246,'факт СДП 12 мес'!$D$8:$HP$287,197,0)</f>
        <v>0</v>
      </c>
      <c r="RE246" s="43">
        <f>VLOOKUP($C246,'факт СДП 12 мес'!$D$8:$HP$287,198,0)</f>
        <v>0</v>
      </c>
      <c r="RF246" s="43">
        <f>VLOOKUP($C246,'факт СДП 12 мес'!$D$8:$HP$287,199,0)</f>
        <v>0</v>
      </c>
      <c r="RG246" s="43">
        <f>VLOOKUP($C246,'факт СДП 12 мес'!$D$8:$HP$287,200,0)</f>
        <v>0</v>
      </c>
      <c r="RH246" s="43">
        <f t="shared" si="6004"/>
        <v>0</v>
      </c>
      <c r="RI246" s="43">
        <f t="shared" si="6005"/>
        <v>0</v>
      </c>
      <c r="RJ246" s="43">
        <f t="shared" si="6006"/>
        <v>0</v>
      </c>
      <c r="RK246" s="43">
        <f t="shared" si="4821"/>
        <v>0</v>
      </c>
      <c r="RL246" s="43">
        <f t="shared" si="4822"/>
        <v>0</v>
      </c>
      <c r="RM246" s="44">
        <f>'СДП (план)'!BZ246</f>
        <v>0</v>
      </c>
      <c r="RN246" s="43">
        <f>'СДП (план)'!CA246</f>
        <v>0</v>
      </c>
      <c r="RO246" s="43">
        <f t="shared" si="4823"/>
        <v>0</v>
      </c>
      <c r="RP246" s="43">
        <f t="shared" si="4824"/>
        <v>0</v>
      </c>
      <c r="RQ246" s="43">
        <f>VLOOKUP($C246,'факт СДП 12 мес'!$D$8:$HP$287,201,0)</f>
        <v>0</v>
      </c>
      <c r="RR246" s="43">
        <f>VLOOKUP($C246,'факт СДП 12 мес'!$D$8:$HP$287,202,0)</f>
        <v>0</v>
      </c>
      <c r="RS246" s="43">
        <f>VLOOKUP($C246,'факт СДП 12 мес'!$D$8:$HP$287,203,0)</f>
        <v>0</v>
      </c>
      <c r="RT246" s="43">
        <f>VLOOKUP($C246,'факт СДП 12 мес'!$D$8:$HP$287,204,0)</f>
        <v>0</v>
      </c>
      <c r="RU246" s="43">
        <f>VLOOKUP($C246,'факт СДП 12 мес'!$D$8:$HP$287,205,0)</f>
        <v>0</v>
      </c>
      <c r="RV246" s="43">
        <f>VLOOKUP($C246,'факт СДП 12 мес'!$D$8:$HP$287,206,0)</f>
        <v>0</v>
      </c>
      <c r="RW246" s="43">
        <f t="shared" si="6007"/>
        <v>0</v>
      </c>
      <c r="RX246" s="43">
        <f t="shared" si="6008"/>
        <v>0</v>
      </c>
      <c r="RY246" s="43">
        <f t="shared" si="6009"/>
        <v>0</v>
      </c>
      <c r="RZ246" s="43">
        <f t="shared" si="4825"/>
        <v>0</v>
      </c>
      <c r="SA246" s="43">
        <f t="shared" si="4826"/>
        <v>0</v>
      </c>
      <c r="SB246" s="44">
        <f>'СДП (план)'!CB246</f>
        <v>0</v>
      </c>
      <c r="SC246" s="43">
        <f>'СДП (план)'!CC246</f>
        <v>0</v>
      </c>
      <c r="SD246" s="43">
        <f t="shared" ref="SD246:SD252" si="6034">SUM(SB246/12*$A$2)</f>
        <v>0</v>
      </c>
      <c r="SE246" s="43">
        <f t="shared" ref="SE246:SE252" si="6035">SUM(SC246/12*$A$2)</f>
        <v>0</v>
      </c>
      <c r="SF246" s="43">
        <f>VLOOKUP($C246,'факт СДП 12 мес'!$D$8:$HP$287,129,0)</f>
        <v>0</v>
      </c>
      <c r="SG246" s="43">
        <f>VLOOKUP($C246,'факт СДП 12 мес'!$D$8:$HP$287,130,0)</f>
        <v>0</v>
      </c>
      <c r="SH246" s="43">
        <f>VLOOKUP($C246,'факт СДП 12 мес'!$D$8:$HP$287,131,0)</f>
        <v>0</v>
      </c>
      <c r="SI246" s="43">
        <f>VLOOKUP($C246,'факт СДП 12 мес'!$D$8:$HP$287,132,0)</f>
        <v>0</v>
      </c>
      <c r="SJ246" s="43">
        <f>VLOOKUP($C246,'факт СДП 12 мес'!$D$8:$HP$287,133,0)</f>
        <v>0</v>
      </c>
      <c r="SK246" s="43">
        <f>VLOOKUP($C246,'факт СДП 12 мес'!$D$8:$HP$287,134,0)</f>
        <v>0</v>
      </c>
      <c r="SL246" s="43">
        <f t="shared" ref="SL246:SL272" si="6036">SUM(SB246*$G246)</f>
        <v>0</v>
      </c>
      <c r="SM246" s="43">
        <f t="shared" si="6012"/>
        <v>0</v>
      </c>
      <c r="SN246" s="43">
        <f t="shared" si="6013"/>
        <v>0</v>
      </c>
      <c r="SO246" s="43">
        <f t="shared" si="4827"/>
        <v>0</v>
      </c>
      <c r="SP246" s="43">
        <f t="shared" si="4828"/>
        <v>0</v>
      </c>
      <c r="SQ246" s="44">
        <f>'СДП (план)'!CD246</f>
        <v>0</v>
      </c>
      <c r="SR246" s="43">
        <f>'СДП (план)'!CE246</f>
        <v>0</v>
      </c>
      <c r="SS246" s="43">
        <f t="shared" ref="SS246:SS252" si="6037">SUM(SQ246/12*$A$2)</f>
        <v>0</v>
      </c>
      <c r="ST246" s="43">
        <f t="shared" ref="ST246:ST252" si="6038">SUM(SR246/12*$A$2)</f>
        <v>0</v>
      </c>
      <c r="SU246" s="43">
        <f>VLOOKUP($C246,'факт СДП 12 мес'!$D$8:$HP$287,93,0)</f>
        <v>0</v>
      </c>
      <c r="SV246" s="43">
        <f>VLOOKUP($C246,'факт СДП 12 мес'!$D$8:$HP$287,94,0)</f>
        <v>0</v>
      </c>
      <c r="SW246" s="43">
        <f>VLOOKUP($C246,'факт СДП 12 мес'!$D$8:$HP$287,95,0)</f>
        <v>0</v>
      </c>
      <c r="SX246" s="43">
        <f>VLOOKUP($C246,'факт СДП 12 мес'!$D$8:$HP$287,96,0)</f>
        <v>0</v>
      </c>
      <c r="SY246" s="43">
        <f>VLOOKUP($C246,'факт СДП 12 мес'!$D$8:$HP$287,97,0)</f>
        <v>0</v>
      </c>
      <c r="SZ246" s="43">
        <f>VLOOKUP($C246,'факт СДП 12 мес'!$D$8:$HP$287,98,0)</f>
        <v>0</v>
      </c>
      <c r="TA246" s="43">
        <f t="shared" ref="TA246:TA272" si="6039">SUM(SQ246*$G246)</f>
        <v>0</v>
      </c>
      <c r="TB246" s="43">
        <f t="shared" si="6016"/>
        <v>0</v>
      </c>
      <c r="TC246" s="43">
        <f t="shared" si="6017"/>
        <v>0</v>
      </c>
      <c r="TD246" s="43">
        <f t="shared" si="4829"/>
        <v>0</v>
      </c>
      <c r="TE246" s="43">
        <f t="shared" si="4830"/>
        <v>0</v>
      </c>
      <c r="TF246" s="5">
        <f>'СДП (план)'!CF246</f>
        <v>0</v>
      </c>
      <c r="TG246" s="3">
        <f>'СДП (план)'!CG246</f>
        <v>0</v>
      </c>
      <c r="TH246" s="43">
        <f t="shared" si="6018"/>
        <v>0</v>
      </c>
      <c r="TI246" s="43">
        <f t="shared" si="6019"/>
        <v>0</v>
      </c>
      <c r="TJ246" s="43">
        <f>VLOOKUP($C246,'факт СДП 12 мес'!$D$8:$HP$287,117,0)</f>
        <v>0</v>
      </c>
      <c r="TK246" s="43">
        <f>VLOOKUP($C246,'факт СДП 12 мес'!$D$8:$HP$287,118,0)</f>
        <v>0</v>
      </c>
      <c r="TL246" s="43">
        <f>VLOOKUP($C246,'факт СДП 12 мес'!$D$8:$HP$287,119,0)</f>
        <v>0</v>
      </c>
      <c r="TM246" s="43">
        <f>VLOOKUP($C246,'факт СДП 12 мес'!$D$8:$HP$287,120,0)</f>
        <v>0</v>
      </c>
      <c r="TN246" s="43">
        <f>VLOOKUP($C246,'факт СДП 12 мес'!$D$8:$HP$287,121,0)</f>
        <v>0</v>
      </c>
      <c r="TO246" s="43">
        <f>VLOOKUP($C246,'факт СДП 12 мес'!$D$8:$HP$287,122,0)</f>
        <v>0</v>
      </c>
      <c r="TP246" s="43">
        <f t="shared" ref="TP246:TP272" si="6040">SUM(TF246*$G246)</f>
        <v>0</v>
      </c>
      <c r="TQ246" s="43">
        <f t="shared" si="6020"/>
        <v>0</v>
      </c>
      <c r="TR246" s="43">
        <f t="shared" si="6021"/>
        <v>0</v>
      </c>
      <c r="TS246" s="43">
        <f t="shared" si="4833"/>
        <v>0</v>
      </c>
      <c r="TT246" s="43">
        <f t="shared" si="4834"/>
        <v>0</v>
      </c>
      <c r="TU246" s="43">
        <f>'СДП (план)'!CH246</f>
        <v>0</v>
      </c>
      <c r="TV246" s="43">
        <f>'СДП (план)'!CI246</f>
        <v>0</v>
      </c>
      <c r="TW246" s="43">
        <f t="shared" si="4835"/>
        <v>0</v>
      </c>
      <c r="TX246" s="43">
        <f t="shared" si="4836"/>
        <v>0</v>
      </c>
      <c r="TY246" s="43">
        <f>VLOOKUP($C246,'факт СДП 12 мес'!$D$8:$HP$287,207,0)</f>
        <v>0</v>
      </c>
      <c r="TZ246" s="43">
        <f>VLOOKUP($C246,'факт СДП 12 мес'!$D$8:$HP$287,208,0)</f>
        <v>0</v>
      </c>
      <c r="UA246" s="43">
        <f>VLOOKUP($C246,'факт СДП 12 мес'!$D$8:$HP$287,209,0)</f>
        <v>0</v>
      </c>
      <c r="UB246" s="43">
        <f>VLOOKUP($C246,'факт СДП 12 мес'!$D$8:$HP$287,210,0)</f>
        <v>0</v>
      </c>
      <c r="UC246" s="43">
        <f>VLOOKUP($C246,'факт СДП 12 мес'!$D$8:$HP$287,211,0)</f>
        <v>0</v>
      </c>
      <c r="UD246" s="43">
        <f>VLOOKUP($C246,'факт СДП 12 мес'!$D$8:$HP$287,212,0)</f>
        <v>0</v>
      </c>
      <c r="UE246" s="43">
        <f t="shared" si="6022"/>
        <v>0</v>
      </c>
      <c r="UF246" s="43">
        <f t="shared" ref="UF246:UF249" si="6041">SUM(TW246*$G246)</f>
        <v>0</v>
      </c>
      <c r="UG246" s="43">
        <f t="shared" ref="UG246:UG249" si="6042">SUM(TY246*$G246)</f>
        <v>0</v>
      </c>
      <c r="UH246" s="43">
        <f t="shared" ref="UH246:UH249" si="6043">SUM(TY246-TW246)</f>
        <v>0</v>
      </c>
      <c r="UI246" s="43">
        <f t="shared" ref="UI246:UI249" si="6044">SUM(TZ246-TX246)</f>
        <v>0</v>
      </c>
      <c r="UJ246" s="43"/>
      <c r="UK246" s="43"/>
      <c r="UL246" s="43"/>
      <c r="UM246" s="43"/>
      <c r="UN246" s="43"/>
      <c r="UO246" s="43"/>
      <c r="UP246" s="43"/>
      <c r="UQ246" s="43"/>
      <c r="UR246" s="43"/>
      <c r="US246" s="43"/>
      <c r="UT246" s="43"/>
      <c r="UU246" s="43"/>
      <c r="UV246" s="43"/>
      <c r="UW246" s="43">
        <f t="shared" si="5058"/>
        <v>0</v>
      </c>
      <c r="UX246" s="43">
        <f t="shared" si="5059"/>
        <v>0</v>
      </c>
      <c r="UY246" s="47">
        <f>'СДП (план)'!CN246</f>
        <v>0</v>
      </c>
      <c r="UZ246" s="47">
        <f>'СДП (план)'!CO246</f>
        <v>0</v>
      </c>
      <c r="VA246" s="43">
        <f t="shared" si="5880"/>
        <v>0</v>
      </c>
      <c r="VB246" s="43">
        <f t="shared" si="5881"/>
        <v>0</v>
      </c>
      <c r="VC246" s="47">
        <f t="shared" si="5882"/>
        <v>0</v>
      </c>
      <c r="VD246" s="47">
        <f t="shared" si="5883"/>
        <v>0</v>
      </c>
      <c r="VE246" s="47">
        <f t="shared" si="5884"/>
        <v>0</v>
      </c>
      <c r="VF246" s="47">
        <f t="shared" si="5885"/>
        <v>0</v>
      </c>
      <c r="VG246" s="47">
        <f t="shared" si="5886"/>
        <v>0</v>
      </c>
      <c r="VH246" s="47">
        <f t="shared" si="5887"/>
        <v>0</v>
      </c>
      <c r="VI246" s="47">
        <f t="shared" si="5888"/>
        <v>0</v>
      </c>
      <c r="VJ246" s="47">
        <f t="shared" si="5889"/>
        <v>0</v>
      </c>
      <c r="VK246" s="47">
        <f t="shared" si="5890"/>
        <v>0</v>
      </c>
      <c r="VL246" s="43">
        <f t="shared" si="5891"/>
        <v>0</v>
      </c>
      <c r="VM246" s="43">
        <f t="shared" si="5892"/>
        <v>0</v>
      </c>
    </row>
    <row r="247" spans="1:585" s="32" customFormat="1" ht="25.5" x14ac:dyDescent="0.2">
      <c r="A247" s="171"/>
      <c r="B247" s="171">
        <v>166</v>
      </c>
      <c r="C247" s="245" t="s">
        <v>442</v>
      </c>
      <c r="D247" s="394" t="s">
        <v>242</v>
      </c>
      <c r="E247" s="370">
        <v>16026</v>
      </c>
      <c r="F247" s="136">
        <v>16828</v>
      </c>
      <c r="G247" s="381">
        <v>7.4</v>
      </c>
      <c r="H247" s="372"/>
      <c r="I247" s="373">
        <v>1</v>
      </c>
      <c r="J247" s="314"/>
      <c r="K247" s="184"/>
      <c r="L247" s="1">
        <v>1.4</v>
      </c>
      <c r="M247" s="1">
        <v>1.68</v>
      </c>
      <c r="N247" s="1">
        <v>2.23</v>
      </c>
      <c r="O247" s="9">
        <v>2.57</v>
      </c>
      <c r="P247" s="44">
        <f>'СДП (план)'!P247</f>
        <v>5</v>
      </c>
      <c r="Q247" s="44">
        <f>'СДП (план)'!Q247</f>
        <v>864766.46666666656</v>
      </c>
      <c r="R247" s="43">
        <f t="shared" si="4710"/>
        <v>5</v>
      </c>
      <c r="S247" s="43">
        <f t="shared" si="4711"/>
        <v>864766.46666666656</v>
      </c>
      <c r="T247" s="43">
        <f>VLOOKUP($C247,'факт СДП 12 мес'!$D$8:$HP$287,9,0)</f>
        <v>7</v>
      </c>
      <c r="U247" s="43">
        <f>VLOOKUP($C247,'факт СДП 12 мес'!$D$8:$HP$287,10,0)</f>
        <v>1203749.1199999999</v>
      </c>
      <c r="V247" s="43">
        <f>VLOOKUP($C247,'факт СДП 12 мес'!$D$8:$HP$287,11,0)</f>
        <v>83</v>
      </c>
      <c r="W247" s="43">
        <f>VLOOKUP($C247,'факт СДП 12 мес'!$D$8:$HP$287,12,0)</f>
        <v>0</v>
      </c>
      <c r="X247" s="43">
        <f>VLOOKUP($C247,'факт СДП 12 мес'!$D$8:$HP$287,13,0)</f>
        <v>0</v>
      </c>
      <c r="Y247" s="43">
        <f>VLOOKUP($C247,'факт СДП 12 мес'!$D$8:$HP$287,14,0)</f>
        <v>0</v>
      </c>
      <c r="Z247" s="43">
        <f t="shared" si="5909"/>
        <v>37</v>
      </c>
      <c r="AA247" s="43">
        <f t="shared" si="5910"/>
        <v>37</v>
      </c>
      <c r="AB247" s="43">
        <f t="shared" si="5911"/>
        <v>51.800000000000004</v>
      </c>
      <c r="AC247" s="43">
        <f t="shared" si="5912"/>
        <v>2</v>
      </c>
      <c r="AD247" s="43">
        <f t="shared" si="4839"/>
        <v>338982.65333333332</v>
      </c>
      <c r="AE247" s="135">
        <f>'СДП (план)'!R247</f>
        <v>0</v>
      </c>
      <c r="AF247" s="135">
        <f>'СДП (план)'!S247</f>
        <v>0</v>
      </c>
      <c r="AG247" s="43">
        <f t="shared" si="4713"/>
        <v>0</v>
      </c>
      <c r="AH247" s="43">
        <f t="shared" si="4714"/>
        <v>0</v>
      </c>
      <c r="AI247" s="43">
        <f>VLOOKUP($C247,'факт СДП 12 мес'!$D$8:$HP$287,3,0)</f>
        <v>0</v>
      </c>
      <c r="AJ247" s="43">
        <f>VLOOKUP($C247,'факт СДП 12 мес'!$D$8:$HP$287,4,0)</f>
        <v>0</v>
      </c>
      <c r="AK247" s="43">
        <f>VLOOKUP($C247,'факт СДП 12 мес'!$D$8:$HP$287,5,0)</f>
        <v>0</v>
      </c>
      <c r="AL247" s="43">
        <f>VLOOKUP($C247,'факт СДП 12 мес'!$D$8:$HP$287,6,0)</f>
        <v>0</v>
      </c>
      <c r="AM247" s="43">
        <f>VLOOKUP($C247,'факт СДП 12 мес'!$D$8:$HP$287,7,0)</f>
        <v>0</v>
      </c>
      <c r="AN247" s="43">
        <f>VLOOKUP($C247,'факт СДП 12 мес'!$D$8:$HP$287,8,0)</f>
        <v>0</v>
      </c>
      <c r="AO247" s="43">
        <f t="shared" si="5913"/>
        <v>0</v>
      </c>
      <c r="AP247" s="43">
        <f t="shared" si="5914"/>
        <v>0</v>
      </c>
      <c r="AQ247" s="43">
        <f t="shared" si="5915"/>
        <v>0</v>
      </c>
      <c r="AR247" s="43">
        <f t="shared" si="5916"/>
        <v>0</v>
      </c>
      <c r="AS247" s="43">
        <f t="shared" si="5917"/>
        <v>0</v>
      </c>
      <c r="AT247" s="44">
        <f>'СДП (план)'!T247</f>
        <v>0</v>
      </c>
      <c r="AU247" s="43">
        <f>'СДП (план)'!U247</f>
        <v>0</v>
      </c>
      <c r="AV247" s="43">
        <f t="shared" si="4717"/>
        <v>0</v>
      </c>
      <c r="AW247" s="43">
        <f t="shared" si="4718"/>
        <v>0</v>
      </c>
      <c r="AX247" s="43">
        <f>VLOOKUP($C247,'факт СДП 12 мес'!$D$8:$HP$287,159,0)</f>
        <v>0</v>
      </c>
      <c r="AY247" s="43">
        <f>VLOOKUP($C247,'факт СДП 12 мес'!$D$8:$HP$287,160,0)</f>
        <v>0</v>
      </c>
      <c r="AZ247" s="43">
        <f>VLOOKUP($C247,'факт СДП 12 мес'!$D$8:$HP$287,161,0)</f>
        <v>0</v>
      </c>
      <c r="BA247" s="43">
        <f>VLOOKUP($C247,'факт СДП 12 мес'!$D$8:$HP$287,162,0)</f>
        <v>0</v>
      </c>
      <c r="BB247" s="43">
        <f>VLOOKUP($C247,'факт СДП 12 мес'!$D$8:$HP$287,163,0)</f>
        <v>0</v>
      </c>
      <c r="BC247" s="43">
        <f>VLOOKUP($C247,'факт СДП 12 мес'!$D$8:$HP$287,164,0)</f>
        <v>0</v>
      </c>
      <c r="BD247" s="43">
        <f t="shared" si="5918"/>
        <v>0</v>
      </c>
      <c r="BE247" s="43">
        <f t="shared" si="5919"/>
        <v>0</v>
      </c>
      <c r="BF247" s="43">
        <f t="shared" si="5920"/>
        <v>0</v>
      </c>
      <c r="BG247" s="43">
        <f t="shared" si="5878"/>
        <v>0</v>
      </c>
      <c r="BH247" s="43">
        <f t="shared" si="5879"/>
        <v>0</v>
      </c>
      <c r="BI247" s="87">
        <f>'СДП (план)'!V247</f>
        <v>0</v>
      </c>
      <c r="BJ247" s="3">
        <f>'СДП (план)'!W247</f>
        <v>0</v>
      </c>
      <c r="BK247" s="43">
        <f t="shared" si="4719"/>
        <v>0</v>
      </c>
      <c r="BL247" s="43">
        <f t="shared" si="4720"/>
        <v>0</v>
      </c>
      <c r="BM247" s="43">
        <f>VLOOKUP($C247,'факт СДП 12 мес'!$D$8:$HP$287,21,0)</f>
        <v>0</v>
      </c>
      <c r="BN247" s="43">
        <f>VLOOKUP($C247,'факт СДП 12 мес'!$D$8:$HP$287,22,0)</f>
        <v>0</v>
      </c>
      <c r="BO247" s="43">
        <f>VLOOKUP($C247,'факт СДП 12 мес'!$D$8:$HP$287,23,0)</f>
        <v>0</v>
      </c>
      <c r="BP247" s="43">
        <f>VLOOKUP($C247,'факт СДП 12 мес'!$D$8:$HP$287,24,0)</f>
        <v>0</v>
      </c>
      <c r="BQ247" s="43">
        <f>VLOOKUP($C247,'факт СДП 12 мес'!$D$8:$HP$287,25,0)</f>
        <v>0</v>
      </c>
      <c r="BR247" s="43">
        <f>VLOOKUP($C247,'факт СДП 12 мес'!$D$8:$HP$287,26,0)</f>
        <v>0</v>
      </c>
      <c r="BS247" s="43">
        <f t="shared" si="5921"/>
        <v>0</v>
      </c>
      <c r="BT247" s="43">
        <f t="shared" si="5922"/>
        <v>0</v>
      </c>
      <c r="BU247" s="43">
        <f t="shared" si="5923"/>
        <v>0</v>
      </c>
      <c r="BV247" s="43">
        <f t="shared" si="6023"/>
        <v>0</v>
      </c>
      <c r="BW247" s="43">
        <f t="shared" si="6024"/>
        <v>0</v>
      </c>
      <c r="BX247" s="44">
        <f>'СДП (план)'!X247</f>
        <v>0</v>
      </c>
      <c r="BY247" s="43">
        <f>'СДП (план)'!Y247</f>
        <v>0</v>
      </c>
      <c r="BZ247" s="43">
        <f t="shared" si="4721"/>
        <v>0</v>
      </c>
      <c r="CA247" s="43">
        <f t="shared" si="4722"/>
        <v>0</v>
      </c>
      <c r="CB247" s="43">
        <f>VLOOKUP($C247,'факт СДП 12 мес'!$D$8:$HP$287,15,0)</f>
        <v>0</v>
      </c>
      <c r="CC247" s="43">
        <f>VLOOKUP($C247,'факт СДП 12 мес'!$D$8:$HP$287,16,0)</f>
        <v>0</v>
      </c>
      <c r="CD247" s="43">
        <f>VLOOKUP($C247,'факт СДП 12 мес'!$D$8:$HP$287,17,0)</f>
        <v>0</v>
      </c>
      <c r="CE247" s="43">
        <f>VLOOKUP($C247,'факт СДП 12 мес'!$D$8:$HP$287,18,0)</f>
        <v>0</v>
      </c>
      <c r="CF247" s="43">
        <f>VLOOKUP($C247,'факт СДП 12 мес'!$D$8:$HP$287,19,0)</f>
        <v>0</v>
      </c>
      <c r="CG247" s="43">
        <f>VLOOKUP($C247,'факт СДП 12 мес'!$D$8:$HP$287,20,0)</f>
        <v>0</v>
      </c>
      <c r="CH247" s="43">
        <f t="shared" si="5924"/>
        <v>0</v>
      </c>
      <c r="CI247" s="43">
        <f t="shared" si="5925"/>
        <v>0</v>
      </c>
      <c r="CJ247" s="43">
        <f t="shared" si="5926"/>
        <v>0</v>
      </c>
      <c r="CK247" s="43">
        <f t="shared" si="5580"/>
        <v>0</v>
      </c>
      <c r="CL247" s="43">
        <f t="shared" si="5581"/>
        <v>0</v>
      </c>
      <c r="CM247" s="45">
        <f>'СДП (план)'!Z247</f>
        <v>0</v>
      </c>
      <c r="CN247" s="43">
        <f>'СДП (план)'!AA247</f>
        <v>0</v>
      </c>
      <c r="CO247" s="43">
        <f t="shared" si="4723"/>
        <v>0</v>
      </c>
      <c r="CP247" s="43">
        <f t="shared" si="4724"/>
        <v>0</v>
      </c>
      <c r="CQ247" s="43">
        <f>VLOOKUP($C247,'факт СДП 12 мес'!$D$8:$HP$287,165,0)</f>
        <v>0</v>
      </c>
      <c r="CR247" s="43">
        <f>VLOOKUP($C247,'факт СДП 12 мес'!$D$8:$HP$287,166,0)</f>
        <v>0</v>
      </c>
      <c r="CS247" s="43">
        <f>VLOOKUP($C247,'факт СДП 12 мес'!$D$8:$HP$287,167,0)</f>
        <v>0</v>
      </c>
      <c r="CT247" s="43">
        <f>VLOOKUP($C247,'факт СДП 12 мес'!$D$8:$HP$287,168,0)</f>
        <v>0</v>
      </c>
      <c r="CU247" s="43">
        <f>VLOOKUP($C247,'факт СДП 12 мес'!$D$8:$HP$287,169,0)</f>
        <v>0</v>
      </c>
      <c r="CV247" s="43">
        <f>VLOOKUP($C247,'факт СДП 12 мес'!$D$8:$HP$287,170,0)</f>
        <v>0</v>
      </c>
      <c r="CW247" s="43">
        <f t="shared" si="5927"/>
        <v>0</v>
      </c>
      <c r="CX247" s="43">
        <f t="shared" si="5928"/>
        <v>0</v>
      </c>
      <c r="CY247" s="43">
        <f t="shared" si="5929"/>
        <v>0</v>
      </c>
      <c r="CZ247" s="43">
        <f t="shared" si="4725"/>
        <v>0</v>
      </c>
      <c r="DA247" s="43">
        <f t="shared" si="4726"/>
        <v>0</v>
      </c>
      <c r="DB247" s="10">
        <f>'СДП (план)'!AB247</f>
        <v>0</v>
      </c>
      <c r="DC247" s="3">
        <f>'СДП (план)'!AC247</f>
        <v>0</v>
      </c>
      <c r="DD247" s="43">
        <f t="shared" si="4727"/>
        <v>0</v>
      </c>
      <c r="DE247" s="43">
        <f t="shared" si="4728"/>
        <v>0</v>
      </c>
      <c r="DF247" s="43">
        <f>VLOOKUP($C247,'факт СДП 12 мес'!$D$8:$HP$287,57,0)</f>
        <v>0</v>
      </c>
      <c r="DG247" s="43">
        <f>VLOOKUP($C247,'факт СДП 12 мес'!$D$8:$HP$287,58,0)</f>
        <v>0</v>
      </c>
      <c r="DH247" s="43">
        <f>VLOOKUP($C247,'факт СДП 12 мес'!$D$8:$HP$287,59,0)</f>
        <v>0</v>
      </c>
      <c r="DI247" s="43">
        <f>VLOOKUP($C247,'факт СДП 12 мес'!$D$8:$HP$287,60,0)</f>
        <v>0</v>
      </c>
      <c r="DJ247" s="43">
        <f>VLOOKUP($C247,'факт СДП 12 мес'!$D$8:$HP$287,61,0)</f>
        <v>0</v>
      </c>
      <c r="DK247" s="43">
        <f>VLOOKUP($C247,'факт СДП 12 мес'!$D$8:$HP$287,62,0)</f>
        <v>0</v>
      </c>
      <c r="DL247" s="43">
        <f t="shared" si="5930"/>
        <v>0</v>
      </c>
      <c r="DM247" s="43">
        <f t="shared" si="5931"/>
        <v>0</v>
      </c>
      <c r="DN247" s="43">
        <f t="shared" si="5932"/>
        <v>0</v>
      </c>
      <c r="DO247" s="43">
        <f t="shared" si="4729"/>
        <v>0</v>
      </c>
      <c r="DP247" s="43">
        <f t="shared" si="4730"/>
        <v>0</v>
      </c>
      <c r="DQ247" s="10">
        <f>'СДП (план)'!AD247</f>
        <v>0</v>
      </c>
      <c r="DR247" s="3">
        <f>'СДП (план)'!AE247</f>
        <v>0</v>
      </c>
      <c r="DS247" s="43">
        <f t="shared" si="4731"/>
        <v>0</v>
      </c>
      <c r="DT247" s="43">
        <f t="shared" si="4732"/>
        <v>0</v>
      </c>
      <c r="DU247" s="43">
        <f>VLOOKUP($C247,'факт СДП 12 мес'!$D$8:$HP$287,33,0)</f>
        <v>0</v>
      </c>
      <c r="DV247" s="43">
        <f>VLOOKUP($C247,'факт СДП 12 мес'!$D$8:$HP$287,34,0)</f>
        <v>0</v>
      </c>
      <c r="DW247" s="43">
        <f>VLOOKUP($C247,'факт СДП 12 мес'!$D$8:$HP$287,35,0)</f>
        <v>0</v>
      </c>
      <c r="DX247" s="43">
        <f>VLOOKUP($C247,'факт СДП 12 мес'!$D$8:$HP$287,36,0)</f>
        <v>0</v>
      </c>
      <c r="DY247" s="43">
        <f>VLOOKUP($C247,'факт СДП 12 мес'!$D$8:$HP$287,37,0)</f>
        <v>0</v>
      </c>
      <c r="DZ247" s="43">
        <f>VLOOKUP($C247,'факт СДП 12 мес'!$D$8:$HP$287,38,0)</f>
        <v>0</v>
      </c>
      <c r="EA247" s="43">
        <f t="shared" si="5933"/>
        <v>0</v>
      </c>
      <c r="EB247" s="43">
        <f t="shared" si="5934"/>
        <v>0</v>
      </c>
      <c r="EC247" s="43">
        <f t="shared" si="5935"/>
        <v>0</v>
      </c>
      <c r="ED247" s="43">
        <f t="shared" si="5936"/>
        <v>0</v>
      </c>
      <c r="EE247" s="43">
        <f t="shared" si="4850"/>
        <v>0</v>
      </c>
      <c r="EF247" s="10">
        <f>'СДП (план)'!AF247</f>
        <v>0</v>
      </c>
      <c r="EG247" s="3">
        <f>'СДП (план)'!AG247</f>
        <v>0</v>
      </c>
      <c r="EH247" s="43">
        <f t="shared" si="4735"/>
        <v>0</v>
      </c>
      <c r="EI247" s="43">
        <f t="shared" si="4736"/>
        <v>0</v>
      </c>
      <c r="EJ247" s="43">
        <f>VLOOKUP($C247,'факт СДП 12 мес'!$D$8:$HP$287,27,0)</f>
        <v>0</v>
      </c>
      <c r="EK247" s="43">
        <f>VLOOKUP($C247,'факт СДП 12 мес'!$D$8:$HP$287,28,0)</f>
        <v>0</v>
      </c>
      <c r="EL247" s="43">
        <f>VLOOKUP($C247,'факт СДП 12 мес'!$D$8:$HP$287,29,0)</f>
        <v>0</v>
      </c>
      <c r="EM247" s="43">
        <f>VLOOKUP($C247,'факт СДП 12 мес'!$D$8:$HP$287,30,0)</f>
        <v>0</v>
      </c>
      <c r="EN247" s="43">
        <f>VLOOKUP($C247,'факт СДП 12 мес'!$D$8:$HP$287,31,0)</f>
        <v>0</v>
      </c>
      <c r="EO247" s="43">
        <f>VLOOKUP($C247,'факт СДП 12 мес'!$D$8:$HP$287,32,0)</f>
        <v>0</v>
      </c>
      <c r="EP247" s="43">
        <f t="shared" si="5937"/>
        <v>0</v>
      </c>
      <c r="EQ247" s="43">
        <f t="shared" si="5938"/>
        <v>0</v>
      </c>
      <c r="ER247" s="43">
        <f t="shared" si="5939"/>
        <v>0</v>
      </c>
      <c r="ES247" s="43">
        <f t="shared" si="5940"/>
        <v>0</v>
      </c>
      <c r="ET247" s="43">
        <f t="shared" si="5941"/>
        <v>0</v>
      </c>
      <c r="EU247" s="49">
        <f>'СДП (план)'!AH247</f>
        <v>0</v>
      </c>
      <c r="EV247" s="43">
        <f>'СДП (план)'!AI247</f>
        <v>0</v>
      </c>
      <c r="EW247" s="43">
        <f t="shared" si="4739"/>
        <v>0</v>
      </c>
      <c r="EX247" s="43">
        <f t="shared" si="4740"/>
        <v>0</v>
      </c>
      <c r="EY247" s="43">
        <f>VLOOKUP($C247,'факт СДП 12 мес'!$D$8:$HP$287,87,0)</f>
        <v>0</v>
      </c>
      <c r="EZ247" s="43">
        <f>VLOOKUP($C247,'факт СДП 12 мес'!$D$8:$HP$287,88,0)</f>
        <v>0</v>
      </c>
      <c r="FA247" s="43">
        <f>VLOOKUP($C247,'факт СДП 12 мес'!$D$8:$HP$287,89,0)</f>
        <v>0</v>
      </c>
      <c r="FB247" s="43">
        <f>VLOOKUP($C247,'факт СДП 12 мес'!$D$8:$HP$287,90,0)</f>
        <v>0</v>
      </c>
      <c r="FC247" s="43">
        <f>VLOOKUP($C247,'факт СДП 12 мес'!$D$8:$HP$287,91,0)</f>
        <v>0</v>
      </c>
      <c r="FD247" s="43">
        <f>VLOOKUP($C247,'факт СДП 12 мес'!$D$8:$HP$287,92,0)</f>
        <v>0</v>
      </c>
      <c r="FE247" s="43">
        <f t="shared" si="5942"/>
        <v>0</v>
      </c>
      <c r="FF247" s="43">
        <f t="shared" si="5943"/>
        <v>0</v>
      </c>
      <c r="FG247" s="43">
        <f t="shared" si="5944"/>
        <v>0</v>
      </c>
      <c r="FH247" s="43">
        <f t="shared" si="4741"/>
        <v>0</v>
      </c>
      <c r="FI247" s="43">
        <f t="shared" si="4742"/>
        <v>0</v>
      </c>
      <c r="FJ247" s="49">
        <f>'СДП (план)'!AJ247</f>
        <v>0</v>
      </c>
      <c r="FK247" s="43">
        <f>'СДП (план)'!AK247</f>
        <v>0</v>
      </c>
      <c r="FL247" s="43">
        <f t="shared" si="4743"/>
        <v>0</v>
      </c>
      <c r="FM247" s="43">
        <f t="shared" si="4744"/>
        <v>0</v>
      </c>
      <c r="FN247" s="43">
        <f>VLOOKUP($C247,'факт СДП 12 мес'!$D$8:$HP$287,39,0)</f>
        <v>0</v>
      </c>
      <c r="FO247" s="43">
        <f>VLOOKUP($C247,'факт СДП 12 мес'!$D$8:$HP$287,40,0)</f>
        <v>0</v>
      </c>
      <c r="FP247" s="43">
        <f>VLOOKUP($C247,'факт СДП 12 мес'!$D$8:$HP$287,41,0)</f>
        <v>0</v>
      </c>
      <c r="FQ247" s="43">
        <f>VLOOKUP($C247,'факт СДП 12 мес'!$D$8:$HP$287,42,0)</f>
        <v>0</v>
      </c>
      <c r="FR247" s="43">
        <f>VLOOKUP($C247,'факт СДП 12 мес'!$D$8:$HP$287,43,0)</f>
        <v>0</v>
      </c>
      <c r="FS247" s="43">
        <f>VLOOKUP($C247,'факт СДП 12 мес'!$D$8:$HP$287,44,0)</f>
        <v>0</v>
      </c>
      <c r="FT247" s="43">
        <f t="shared" si="5945"/>
        <v>0</v>
      </c>
      <c r="FU247" s="43">
        <f t="shared" si="5946"/>
        <v>0</v>
      </c>
      <c r="FV247" s="43">
        <f t="shared" si="5947"/>
        <v>0</v>
      </c>
      <c r="FW247" s="43">
        <f t="shared" si="4745"/>
        <v>0</v>
      </c>
      <c r="FX247" s="43">
        <f t="shared" si="4746"/>
        <v>0</v>
      </c>
      <c r="FY247" s="49">
        <f>'СДП (план)'!AL247</f>
        <v>0</v>
      </c>
      <c r="FZ247" s="43">
        <f>'СДП (план)'!AM247</f>
        <v>0</v>
      </c>
      <c r="GA247" s="43">
        <f t="shared" si="4747"/>
        <v>0</v>
      </c>
      <c r="GB247" s="43">
        <f t="shared" si="4748"/>
        <v>0</v>
      </c>
      <c r="GC247" s="43">
        <f>VLOOKUP($C247,'факт СДП 12 мес'!$D$8:$HP$287,45,0)</f>
        <v>0</v>
      </c>
      <c r="GD247" s="43">
        <f>VLOOKUP($C247,'факт СДП 12 мес'!$D$8:$HP$287,46,0)</f>
        <v>0</v>
      </c>
      <c r="GE247" s="43">
        <f>VLOOKUP($C247,'факт СДП 12 мес'!$D$8:$HP$287,47,0)</f>
        <v>0</v>
      </c>
      <c r="GF247" s="43">
        <f>VLOOKUP($C247,'факт СДП 12 мес'!$D$8:$HP$287,48,0)</f>
        <v>0</v>
      </c>
      <c r="GG247" s="43">
        <f>VLOOKUP($C247,'факт СДП 12 мес'!$D$8:$HP$287,49,0)</f>
        <v>0</v>
      </c>
      <c r="GH247" s="43">
        <f>VLOOKUP($C247,'факт СДП 12 мес'!$D$8:$HP$287,50,0)</f>
        <v>0</v>
      </c>
      <c r="GI247" s="43">
        <f t="shared" si="5948"/>
        <v>0</v>
      </c>
      <c r="GJ247" s="43">
        <f t="shared" si="5949"/>
        <v>0</v>
      </c>
      <c r="GK247" s="43">
        <f t="shared" si="5950"/>
        <v>0</v>
      </c>
      <c r="GL247" s="43">
        <f t="shared" si="4749"/>
        <v>0</v>
      </c>
      <c r="GM247" s="43">
        <f t="shared" si="4750"/>
        <v>0</v>
      </c>
      <c r="GN247" s="10">
        <f>'СДП (план)'!AN247</f>
        <v>0</v>
      </c>
      <c r="GO247" s="3">
        <f>'СДП (план)'!AO247</f>
        <v>0</v>
      </c>
      <c r="GP247" s="43">
        <f t="shared" si="4751"/>
        <v>0</v>
      </c>
      <c r="GQ247" s="43">
        <f t="shared" si="4752"/>
        <v>0</v>
      </c>
      <c r="GR247" s="43">
        <f>VLOOKUP($C247,'факт СДП 12 мес'!$D$8:$HP$287,51,0)</f>
        <v>0</v>
      </c>
      <c r="GS247" s="43">
        <f>VLOOKUP($C247,'факт СДП 12 мес'!$D$8:$HP$287,52,0)</f>
        <v>0</v>
      </c>
      <c r="GT247" s="43">
        <f>VLOOKUP($C247,'факт СДП 12 мес'!$D$8:$HP$287,53,0)</f>
        <v>0</v>
      </c>
      <c r="GU247" s="43">
        <f>VLOOKUP($C247,'факт СДП 12 мес'!$D$8:$HP$287,54,0)</f>
        <v>0</v>
      </c>
      <c r="GV247" s="43">
        <f>VLOOKUP($C247,'факт СДП 12 мес'!$D$8:$HP$287,55,0)</f>
        <v>0</v>
      </c>
      <c r="GW247" s="43">
        <f>VLOOKUP($C247,'факт СДП 12 мес'!$D$8:$HP$287,56,0)</f>
        <v>0</v>
      </c>
      <c r="GX247" s="43">
        <f t="shared" si="5951"/>
        <v>0</v>
      </c>
      <c r="GY247" s="43">
        <f t="shared" si="5952"/>
        <v>0</v>
      </c>
      <c r="GZ247" s="43">
        <f t="shared" si="5953"/>
        <v>0</v>
      </c>
      <c r="HA247" s="43">
        <f t="shared" si="4753"/>
        <v>0</v>
      </c>
      <c r="HB247" s="43">
        <f t="shared" si="4754"/>
        <v>0</v>
      </c>
      <c r="HC247" s="10">
        <f>'СДП (план)'!AP247</f>
        <v>0</v>
      </c>
      <c r="HD247" s="3">
        <f>'СДП (план)'!AQ247</f>
        <v>0</v>
      </c>
      <c r="HE247" s="43">
        <f t="shared" si="4755"/>
        <v>0</v>
      </c>
      <c r="HF247" s="43">
        <f t="shared" si="4756"/>
        <v>0</v>
      </c>
      <c r="HG247" s="43">
        <f>VLOOKUP($C247,'факт СДП 12 мес'!$D$8:$HP$287,141,0)</f>
        <v>0</v>
      </c>
      <c r="HH247" s="43">
        <f>VLOOKUP($C247,'факт СДП 12 мес'!$D$8:$HP$287,142,0)</f>
        <v>0</v>
      </c>
      <c r="HI247" s="43">
        <f>VLOOKUP($C247,'факт СДП 12 мес'!$D$8:$HP$287,143,0)</f>
        <v>0</v>
      </c>
      <c r="HJ247" s="43">
        <f>VLOOKUP($C247,'факт СДП 12 мес'!$D$8:$HP$287,144,0)</f>
        <v>0</v>
      </c>
      <c r="HK247" s="43">
        <f>VLOOKUP($C247,'факт СДП 12 мес'!$D$8:$HP$287,145,0)</f>
        <v>0</v>
      </c>
      <c r="HL247" s="43">
        <f>VLOOKUP($C247,'факт СДП 12 мес'!$D$8:$HP$287,146,0)</f>
        <v>0</v>
      </c>
      <c r="HM247" s="43">
        <f t="shared" si="5954"/>
        <v>0</v>
      </c>
      <c r="HN247" s="43">
        <f t="shared" si="5955"/>
        <v>0</v>
      </c>
      <c r="HO247" s="43">
        <f t="shared" si="5956"/>
        <v>0</v>
      </c>
      <c r="HP247" s="43">
        <f t="shared" si="4757"/>
        <v>0</v>
      </c>
      <c r="HQ247" s="43">
        <f t="shared" si="4758"/>
        <v>0</v>
      </c>
      <c r="HR247" s="49">
        <f>'СДП (план)'!AR247</f>
        <v>0</v>
      </c>
      <c r="HS247" s="43">
        <f>'СДП (план)'!AS247</f>
        <v>0</v>
      </c>
      <c r="HT247" s="43">
        <f t="shared" si="4759"/>
        <v>0</v>
      </c>
      <c r="HU247" s="43">
        <f t="shared" si="4760"/>
        <v>0</v>
      </c>
      <c r="HV247" s="43">
        <f>VLOOKUP($C247,'факт СДП 12 мес'!$D$8:$HP$287,171,0)</f>
        <v>0</v>
      </c>
      <c r="HW247" s="43">
        <f>VLOOKUP($C247,'факт СДП 12 мес'!$D$8:$HP$287,172,0)</f>
        <v>0</v>
      </c>
      <c r="HX247" s="43">
        <f>VLOOKUP($C247,'факт СДП 12 мес'!$D$8:$HP$287,173,0)</f>
        <v>0</v>
      </c>
      <c r="HY247" s="43">
        <f>VLOOKUP($C247,'факт СДП 12 мес'!$D$8:$HP$287,174,0)</f>
        <v>0</v>
      </c>
      <c r="HZ247" s="43">
        <f>VLOOKUP($C247,'факт СДП 12 мес'!$D$8:$HP$287,175,0)</f>
        <v>0</v>
      </c>
      <c r="IA247" s="43">
        <f>VLOOKUP($C247,'факт СДП 12 мес'!$D$8:$HP$287,176,0)</f>
        <v>0</v>
      </c>
      <c r="IB247" s="43">
        <f t="shared" si="5957"/>
        <v>0</v>
      </c>
      <c r="IC247" s="43">
        <f t="shared" si="5958"/>
        <v>0</v>
      </c>
      <c r="ID247" s="43">
        <f t="shared" si="5959"/>
        <v>0</v>
      </c>
      <c r="IE247" s="43">
        <f t="shared" si="4761"/>
        <v>0</v>
      </c>
      <c r="IF247" s="43">
        <f t="shared" si="4762"/>
        <v>0</v>
      </c>
      <c r="IG247" s="49">
        <f>'СДП (план)'!AT247</f>
        <v>0</v>
      </c>
      <c r="IH247" s="43">
        <f>'СДП (план)'!AU247</f>
        <v>0</v>
      </c>
      <c r="II247" s="43">
        <f t="shared" si="4763"/>
        <v>0</v>
      </c>
      <c r="IJ247" s="43">
        <f t="shared" si="4764"/>
        <v>0</v>
      </c>
      <c r="IK247" s="43">
        <f>VLOOKUP($C247,'факт СДП 12 мес'!$D$8:$HP$287,183,0)</f>
        <v>0</v>
      </c>
      <c r="IL247" s="43">
        <f>VLOOKUP($C247,'факт СДП 12 мес'!$D$8:$HP$287,184,0)</f>
        <v>0</v>
      </c>
      <c r="IM247" s="43">
        <f>VLOOKUP($C247,'факт СДП 12 мес'!$D$8:$HP$287,185,0)</f>
        <v>0</v>
      </c>
      <c r="IN247" s="43">
        <f>VLOOKUP($C247,'факт СДП 12 мес'!$D$8:$HP$287,186,0)</f>
        <v>0</v>
      </c>
      <c r="IO247" s="43">
        <f>VLOOKUP($C247,'факт СДП 12 мес'!$D$8:$HP$287,187,0)</f>
        <v>0</v>
      </c>
      <c r="IP247" s="43">
        <f>VLOOKUP($C247,'факт СДП 12 мес'!$D$8:$HP$287,188,0)</f>
        <v>0</v>
      </c>
      <c r="IQ247" s="43">
        <f t="shared" si="5960"/>
        <v>0</v>
      </c>
      <c r="IR247" s="43">
        <f t="shared" si="5961"/>
        <v>0</v>
      </c>
      <c r="IS247" s="43">
        <f t="shared" si="5962"/>
        <v>0</v>
      </c>
      <c r="IT247" s="43">
        <f t="shared" si="4765"/>
        <v>0</v>
      </c>
      <c r="IU247" s="43">
        <f t="shared" si="4766"/>
        <v>0</v>
      </c>
      <c r="IV247" s="45">
        <f>'СДП (план)'!AV247</f>
        <v>0</v>
      </c>
      <c r="IW247" s="45">
        <f>'СДП (план)'!AW247</f>
        <v>0</v>
      </c>
      <c r="IX247" s="43">
        <f t="shared" si="4767"/>
        <v>0</v>
      </c>
      <c r="IY247" s="43">
        <f t="shared" si="4768"/>
        <v>0</v>
      </c>
      <c r="IZ247" s="43">
        <f>VLOOKUP($C247,'факт СДП 12 мес'!$D$8:$HP$287,147,0)</f>
        <v>0</v>
      </c>
      <c r="JA247" s="43">
        <f>VLOOKUP($C247,'факт СДП 12 мес'!$D$8:$HP$287,148,0)</f>
        <v>0</v>
      </c>
      <c r="JB247" s="43">
        <f>VLOOKUP($C247,'факт СДП 12 мес'!$D$8:$HP$287,149,0)</f>
        <v>0</v>
      </c>
      <c r="JC247" s="43">
        <f>VLOOKUP($C247,'факт СДП 12 мес'!$D$8:$HP$287,150,0)</f>
        <v>0</v>
      </c>
      <c r="JD247" s="43">
        <f>VLOOKUP($C247,'факт СДП 12 мес'!$D$8:$HP$287,151,0)</f>
        <v>0</v>
      </c>
      <c r="JE247" s="43">
        <f>VLOOKUP($C247,'факт СДП 12 мес'!$D$8:$HP$287,152,0)</f>
        <v>0</v>
      </c>
      <c r="JF247" s="43">
        <f t="shared" si="5963"/>
        <v>0</v>
      </c>
      <c r="JG247" s="43">
        <f t="shared" si="5964"/>
        <v>0</v>
      </c>
      <c r="JH247" s="43">
        <f t="shared" si="5965"/>
        <v>0</v>
      </c>
      <c r="JI247" s="43">
        <f t="shared" si="4769"/>
        <v>0</v>
      </c>
      <c r="JJ247" s="43">
        <f t="shared" si="4770"/>
        <v>0</v>
      </c>
      <c r="JK247" s="45">
        <f>'СДП (план)'!AX247</f>
        <v>0</v>
      </c>
      <c r="JL247" s="45">
        <f>'СДП (план)'!AY247</f>
        <v>0</v>
      </c>
      <c r="JM247" s="43">
        <f t="shared" si="4771"/>
        <v>0</v>
      </c>
      <c r="JN247" s="43">
        <f t="shared" si="4772"/>
        <v>0</v>
      </c>
      <c r="JO247" s="43">
        <f>VLOOKUP($C247,'факт СДП 12 мес'!$D$8:$HP$287,135,0)</f>
        <v>0</v>
      </c>
      <c r="JP247" s="43">
        <f>VLOOKUP($C247,'факт СДП 12 мес'!$D$8:$HP$287,136,0)</f>
        <v>0</v>
      </c>
      <c r="JQ247" s="43">
        <f>VLOOKUP($C247,'факт СДП 12 мес'!$D$8:$HP$287,137,0)</f>
        <v>0</v>
      </c>
      <c r="JR247" s="43">
        <f>VLOOKUP($C247,'факт СДП 12 мес'!$D$8:$HP$287,138,0)</f>
        <v>0</v>
      </c>
      <c r="JS247" s="43">
        <f>VLOOKUP($C247,'факт СДП 12 мес'!$D$8:$HP$287,139,0)</f>
        <v>0</v>
      </c>
      <c r="JT247" s="43">
        <f>VLOOKUP($C247,'факт СДП 12 мес'!$D$8:$HP$287,140,0)</f>
        <v>0</v>
      </c>
      <c r="JU247" s="43">
        <f t="shared" si="5966"/>
        <v>0</v>
      </c>
      <c r="JV247" s="43">
        <f t="shared" si="5967"/>
        <v>0</v>
      </c>
      <c r="JW247" s="43">
        <f t="shared" si="5968"/>
        <v>0</v>
      </c>
      <c r="JX247" s="43">
        <f t="shared" si="4773"/>
        <v>0</v>
      </c>
      <c r="JY247" s="43">
        <f t="shared" si="4774"/>
        <v>0</v>
      </c>
      <c r="JZ247" s="49">
        <f>'СДП (план)'!AZ247</f>
        <v>0</v>
      </c>
      <c r="KA247" s="43">
        <f>'СДП (план)'!BA247</f>
        <v>0</v>
      </c>
      <c r="KB247" s="43">
        <f t="shared" si="4775"/>
        <v>0</v>
      </c>
      <c r="KC247" s="43">
        <f t="shared" si="4776"/>
        <v>0</v>
      </c>
      <c r="KD247" s="43">
        <f>VLOOKUP($C247,'факт СДП 12 мес'!$D$8:$HP$287,105,0)</f>
        <v>0</v>
      </c>
      <c r="KE247" s="43">
        <f>VLOOKUP($C247,'факт СДП 12 мес'!$D$8:$HP$287,106,0)</f>
        <v>0</v>
      </c>
      <c r="KF247" s="43">
        <f>VLOOKUP($C247,'факт СДП 12 мес'!$D$8:$HP$287,107,0)</f>
        <v>0</v>
      </c>
      <c r="KG247" s="43">
        <f>VLOOKUP($C247,'факт СДП 12 мес'!$D$8:$HP$287,108,0)</f>
        <v>0</v>
      </c>
      <c r="KH247" s="43">
        <f>VLOOKUP($C247,'факт СДП 12 мес'!$D$8:$HP$287,109,0)</f>
        <v>0</v>
      </c>
      <c r="KI247" s="43">
        <f>VLOOKUP($C247,'факт СДП 12 мес'!$D$8:$HP$287,110,0)</f>
        <v>0</v>
      </c>
      <c r="KJ247" s="43">
        <f t="shared" si="5969"/>
        <v>0</v>
      </c>
      <c r="KK247" s="43">
        <f t="shared" si="5970"/>
        <v>0</v>
      </c>
      <c r="KL247" s="43">
        <f t="shared" si="5971"/>
        <v>0</v>
      </c>
      <c r="KM247" s="43">
        <f t="shared" si="4777"/>
        <v>0</v>
      </c>
      <c r="KN247" s="43">
        <f t="shared" si="4778"/>
        <v>0</v>
      </c>
      <c r="KO247" s="44">
        <f>'СДП (план)'!BB247</f>
        <v>0</v>
      </c>
      <c r="KP247" s="43">
        <f>'СДП (план)'!BC247</f>
        <v>0</v>
      </c>
      <c r="KQ247" s="43">
        <f t="shared" si="4779"/>
        <v>0</v>
      </c>
      <c r="KR247" s="43">
        <f t="shared" si="4780"/>
        <v>0</v>
      </c>
      <c r="KS247" s="43">
        <f>VLOOKUP($C247,'факт СДП 12 мес'!$D$8:$HP$287,189,0)</f>
        <v>0</v>
      </c>
      <c r="KT247" s="43">
        <f>VLOOKUP($C247,'факт СДП 12 мес'!$D$8:$HP$287,190,0)</f>
        <v>0</v>
      </c>
      <c r="KU247" s="43">
        <f>VLOOKUP($C247,'факт СДП 12 мес'!$D$8:$HP$287,191,0)</f>
        <v>0</v>
      </c>
      <c r="KV247" s="43">
        <f>VLOOKUP($C247,'факт СДП 12 мес'!$D$8:$HP$287,192,0)</f>
        <v>0</v>
      </c>
      <c r="KW247" s="43">
        <f>VLOOKUP($C247,'факт СДП 12 мес'!$D$8:$HP$287,193,0)</f>
        <v>0</v>
      </c>
      <c r="KX247" s="43">
        <f>VLOOKUP($C247,'факт СДП 12 мес'!$D$8:$HP$287,194,0)</f>
        <v>0</v>
      </c>
      <c r="KY247" s="43">
        <f t="shared" si="5972"/>
        <v>0</v>
      </c>
      <c r="KZ247" s="43">
        <f t="shared" si="5973"/>
        <v>0</v>
      </c>
      <c r="LA247" s="43">
        <f t="shared" si="5974"/>
        <v>0</v>
      </c>
      <c r="LB247" s="43">
        <f t="shared" si="4781"/>
        <v>0</v>
      </c>
      <c r="LC247" s="43">
        <f t="shared" si="4782"/>
        <v>0</v>
      </c>
      <c r="LD247" s="49">
        <f>'СДП (план)'!BD247</f>
        <v>0</v>
      </c>
      <c r="LE247" s="43">
        <f>'СДП (план)'!BE247</f>
        <v>0</v>
      </c>
      <c r="LF247" s="43">
        <f t="shared" si="4783"/>
        <v>0</v>
      </c>
      <c r="LG247" s="43">
        <f t="shared" si="4784"/>
        <v>0</v>
      </c>
      <c r="LH247" s="43">
        <f>VLOOKUP($C247,'факт СДП 12 мес'!$D$8:$HP$287,63,0)</f>
        <v>0</v>
      </c>
      <c r="LI247" s="43">
        <f>VLOOKUP($C247,'факт СДП 12 мес'!$D$8:$HP$287,64,0)</f>
        <v>0</v>
      </c>
      <c r="LJ247" s="43">
        <f>VLOOKUP($C247,'факт СДП 12 мес'!$D$8:$HP$287,65,0)</f>
        <v>0</v>
      </c>
      <c r="LK247" s="43">
        <f>VLOOKUP($C247,'факт СДП 12 мес'!$D$8:$HP$287,66,0)</f>
        <v>0</v>
      </c>
      <c r="LL247" s="43">
        <f>VLOOKUP($C247,'факт СДП 12 мес'!$D$8:$HP$287,67,0)</f>
        <v>0</v>
      </c>
      <c r="LM247" s="43">
        <f>VLOOKUP($C247,'факт СДП 12 мес'!$D$8:$HP$287,68,0)</f>
        <v>0</v>
      </c>
      <c r="LN247" s="43">
        <f t="shared" si="5975"/>
        <v>0</v>
      </c>
      <c r="LO247" s="43">
        <f t="shared" si="5976"/>
        <v>0</v>
      </c>
      <c r="LP247" s="43">
        <f t="shared" si="5977"/>
        <v>0</v>
      </c>
      <c r="LQ247" s="43">
        <f t="shared" si="4785"/>
        <v>0</v>
      </c>
      <c r="LR247" s="43">
        <f t="shared" si="4786"/>
        <v>0</v>
      </c>
      <c r="LS247" s="49">
        <f>'СДП (план)'!BF247</f>
        <v>0</v>
      </c>
      <c r="LT247" s="43">
        <f>'СДП (план)'!BG247</f>
        <v>0</v>
      </c>
      <c r="LU247" s="43">
        <f t="shared" si="4787"/>
        <v>0</v>
      </c>
      <c r="LV247" s="43">
        <f t="shared" si="4788"/>
        <v>0</v>
      </c>
      <c r="LW247" s="43">
        <f>VLOOKUP($C247,'факт СДП 12 мес'!$D$8:$HP$287,69,0)</f>
        <v>0</v>
      </c>
      <c r="LX247" s="43">
        <f>VLOOKUP($C247,'факт СДП 12 мес'!$D$8:$HP$287,70,0)</f>
        <v>0</v>
      </c>
      <c r="LY247" s="43">
        <f>VLOOKUP($C247,'факт СДП 12 мес'!$D$8:$HP$287,71,0)</f>
        <v>0</v>
      </c>
      <c r="LZ247" s="43">
        <f>VLOOKUP($C247,'факт СДП 12 мес'!$D$8:$HP$287,72,0)</f>
        <v>0</v>
      </c>
      <c r="MA247" s="43">
        <f>VLOOKUP($C247,'факт СДП 12 мес'!$D$8:$HP$287,73,0)</f>
        <v>0</v>
      </c>
      <c r="MB247" s="43">
        <f>VLOOKUP($C247,'факт СДП 12 мес'!$D$8:$HP$287,74,0)</f>
        <v>0</v>
      </c>
      <c r="MC247" s="43">
        <f t="shared" si="6025"/>
        <v>0</v>
      </c>
      <c r="MD247" s="43">
        <f t="shared" si="6026"/>
        <v>0</v>
      </c>
      <c r="ME247" s="43">
        <f t="shared" si="6027"/>
        <v>0</v>
      </c>
      <c r="MF247" s="43">
        <f t="shared" si="6028"/>
        <v>0</v>
      </c>
      <c r="MG247" s="43">
        <f t="shared" si="6029"/>
        <v>0</v>
      </c>
      <c r="MH247" s="49">
        <f>'СДП (план)'!BH247</f>
        <v>0</v>
      </c>
      <c r="MI247" s="43">
        <f>'СДП (план)'!BI247</f>
        <v>0</v>
      </c>
      <c r="MJ247" s="43">
        <f t="shared" si="4789"/>
        <v>0</v>
      </c>
      <c r="MK247" s="43">
        <f t="shared" si="4790"/>
        <v>0</v>
      </c>
      <c r="ML247" s="43">
        <f>VLOOKUP($C247,'факт СДП 12 мес'!$D$8:$HP$287,75,0)</f>
        <v>0</v>
      </c>
      <c r="MM247" s="43">
        <f>VLOOKUP($C247,'факт СДП 12 мес'!$D$8:$HP$287,76,0)</f>
        <v>0</v>
      </c>
      <c r="MN247" s="43">
        <f>VLOOKUP($C247,'факт СДП 12 мес'!$D$8:$HP$287,77,0)</f>
        <v>0</v>
      </c>
      <c r="MO247" s="43">
        <f>VLOOKUP($C247,'факт СДП 12 мес'!$D$8:$HP$287,78,0)</f>
        <v>0</v>
      </c>
      <c r="MP247" s="43">
        <f>VLOOKUP($C247,'факт СДП 12 мес'!$D$8:$HP$287,79,0)</f>
        <v>0</v>
      </c>
      <c r="MQ247" s="43">
        <f>VLOOKUP($C247,'факт СДП 12 мес'!$D$8:$HP$287,80,0)</f>
        <v>0</v>
      </c>
      <c r="MR247" s="43">
        <f t="shared" si="5978"/>
        <v>0</v>
      </c>
      <c r="MS247" s="43">
        <f t="shared" si="5979"/>
        <v>0</v>
      </c>
      <c r="MT247" s="43">
        <f t="shared" si="5980"/>
        <v>0</v>
      </c>
      <c r="MU247" s="43">
        <f t="shared" si="5981"/>
        <v>0</v>
      </c>
      <c r="MV247" s="43">
        <f t="shared" si="5982"/>
        <v>0</v>
      </c>
      <c r="MW247" s="44">
        <f>'СДП (план)'!BJ247</f>
        <v>0</v>
      </c>
      <c r="MX247" s="43">
        <f>'СДП (план)'!BK247</f>
        <v>0</v>
      </c>
      <c r="MY247" s="43">
        <f t="shared" si="4793"/>
        <v>0</v>
      </c>
      <c r="MZ247" s="43">
        <f t="shared" si="4794"/>
        <v>0</v>
      </c>
      <c r="NA247" s="43">
        <f>VLOOKUP($C247,'факт СДП 12 мес'!$D$8:$HP$287,81,0)</f>
        <v>0</v>
      </c>
      <c r="NB247" s="43">
        <f>VLOOKUP($C247,'факт СДП 12 мес'!$D$8:$HP$287,82,0)</f>
        <v>0</v>
      </c>
      <c r="NC247" s="43">
        <f>VLOOKUP($C247,'факт СДП 12 мес'!$D$8:$HP$287,83,0)</f>
        <v>0</v>
      </c>
      <c r="ND247" s="43">
        <f>VLOOKUP($C247,'факт СДП 12 мес'!$D$8:$HP$287,84,0)</f>
        <v>0</v>
      </c>
      <c r="NE247" s="43">
        <f>VLOOKUP($C247,'факт СДП 12 мес'!$D$8:$HP$287,85,0)</f>
        <v>0</v>
      </c>
      <c r="NF247" s="43">
        <f>VLOOKUP($C247,'факт СДП 12 мес'!$D$8:$HP$287,86,0)</f>
        <v>0</v>
      </c>
      <c r="NG247" s="43">
        <f t="shared" si="5983"/>
        <v>0</v>
      </c>
      <c r="NH247" s="43">
        <f t="shared" si="5984"/>
        <v>0</v>
      </c>
      <c r="NI247" s="43">
        <f t="shared" si="5985"/>
        <v>0</v>
      </c>
      <c r="NJ247" s="43">
        <f t="shared" si="5986"/>
        <v>0</v>
      </c>
      <c r="NK247" s="43">
        <f t="shared" si="5987"/>
        <v>0</v>
      </c>
      <c r="NL247" s="49">
        <f>'СДП (план)'!BL247</f>
        <v>0</v>
      </c>
      <c r="NM247" s="43">
        <f>'СДП (план)'!BM247</f>
        <v>0</v>
      </c>
      <c r="NN247" s="43">
        <f t="shared" si="4797"/>
        <v>0</v>
      </c>
      <c r="NO247" s="43">
        <f t="shared" si="4798"/>
        <v>0</v>
      </c>
      <c r="NP247" s="43">
        <f>VLOOKUP($C247,'факт СДП 12 мес'!$D$8:$HP$287,99,0)</f>
        <v>0</v>
      </c>
      <c r="NQ247" s="43">
        <f>VLOOKUP($C247,'факт СДП 12 мес'!$D$8:$HP$287,100,0)</f>
        <v>0</v>
      </c>
      <c r="NR247" s="43">
        <f>VLOOKUP($C247,'факт СДП 12 мес'!$D$8:$HP$287,101,0)</f>
        <v>0</v>
      </c>
      <c r="NS247" s="43">
        <f>VLOOKUP($C247,'факт СДП 12 мес'!$D$8:$HP$287,102,0)</f>
        <v>0</v>
      </c>
      <c r="NT247" s="43">
        <f>VLOOKUP($C247,'факт СДП 12 мес'!$D$8:$HP$287,103,0)</f>
        <v>0</v>
      </c>
      <c r="NU247" s="43">
        <f>VLOOKUP($C247,'факт СДП 12 мес'!$D$8:$HP$287,104,0)</f>
        <v>0</v>
      </c>
      <c r="NV247" s="43">
        <f t="shared" si="5988"/>
        <v>0</v>
      </c>
      <c r="NW247" s="43">
        <f t="shared" si="5989"/>
        <v>0</v>
      </c>
      <c r="NX247" s="43">
        <f t="shared" si="5990"/>
        <v>0</v>
      </c>
      <c r="NY247" s="43">
        <f t="shared" si="4799"/>
        <v>0</v>
      </c>
      <c r="NZ247" s="43">
        <f t="shared" si="4800"/>
        <v>0</v>
      </c>
      <c r="OA247" s="49">
        <f>'СДП (план)'!BN247</f>
        <v>0</v>
      </c>
      <c r="OB247" s="43">
        <f>'СДП (план)'!BO247</f>
        <v>0</v>
      </c>
      <c r="OC247" s="43">
        <f t="shared" si="4801"/>
        <v>0</v>
      </c>
      <c r="OD247" s="43">
        <f t="shared" si="4802"/>
        <v>0</v>
      </c>
      <c r="OE247" s="43"/>
      <c r="OF247" s="43"/>
      <c r="OG247" s="43"/>
      <c r="OH247" s="43"/>
      <c r="OI247" s="43"/>
      <c r="OJ247" s="43"/>
      <c r="OK247" s="43">
        <f t="shared" si="5991"/>
        <v>0</v>
      </c>
      <c r="OL247" s="43">
        <f t="shared" si="5992"/>
        <v>0</v>
      </c>
      <c r="OM247" s="43">
        <f t="shared" si="5993"/>
        <v>0</v>
      </c>
      <c r="ON247" s="43">
        <f t="shared" si="4803"/>
        <v>0</v>
      </c>
      <c r="OO247" s="43">
        <f t="shared" si="4804"/>
        <v>0</v>
      </c>
      <c r="OP247" s="49">
        <f>'СДП (план)'!BP247</f>
        <v>0</v>
      </c>
      <c r="OQ247" s="43">
        <f>'СДП (план)'!BQ247</f>
        <v>0</v>
      </c>
      <c r="OR247" s="43">
        <f t="shared" si="4805"/>
        <v>0</v>
      </c>
      <c r="OS247" s="43">
        <f t="shared" si="4806"/>
        <v>0</v>
      </c>
      <c r="OT247" s="43">
        <f>VLOOKUP($C247,'факт СДП 12 мес'!$D$8:$HP$287,177,0)</f>
        <v>0</v>
      </c>
      <c r="OU247" s="43">
        <f>VLOOKUP($C247,'факт СДП 12 мес'!$D$8:$HP$287,178,0)</f>
        <v>0</v>
      </c>
      <c r="OV247" s="43">
        <f>VLOOKUP($C247,'факт СДП 12 мес'!$D$8:$HP$287,179,0)</f>
        <v>0</v>
      </c>
      <c r="OW247" s="43">
        <f>VLOOKUP($C247,'факт СДП 12 мес'!$D$8:$HP$287,180,0)</f>
        <v>0</v>
      </c>
      <c r="OX247" s="43">
        <f>VLOOKUP($C247,'факт СДП 12 мес'!$D$8:$HP$287,181,0)</f>
        <v>0</v>
      </c>
      <c r="OY247" s="43">
        <f>VLOOKUP($C247,'факт СДП 12 мес'!$D$8:$HP$287,182,0)</f>
        <v>0</v>
      </c>
      <c r="OZ247" s="43">
        <f t="shared" si="5994"/>
        <v>0</v>
      </c>
      <c r="PA247" s="43">
        <f t="shared" si="5995"/>
        <v>0</v>
      </c>
      <c r="PB247" s="43">
        <f t="shared" si="5996"/>
        <v>0</v>
      </c>
      <c r="PC247" s="43">
        <f t="shared" si="4807"/>
        <v>0</v>
      </c>
      <c r="PD247" s="43">
        <f t="shared" si="4808"/>
        <v>0</v>
      </c>
      <c r="PE247" s="45">
        <f>'СДП (план)'!BR247</f>
        <v>0</v>
      </c>
      <c r="PF247" s="45">
        <f>'СДП (план)'!BS247</f>
        <v>0</v>
      </c>
      <c r="PG247" s="43">
        <f t="shared" si="4809"/>
        <v>0</v>
      </c>
      <c r="PH247" s="43">
        <f t="shared" si="4810"/>
        <v>0</v>
      </c>
      <c r="PI247" s="43">
        <f>VLOOKUP($C247,'факт СДП 12 мес'!$D$8:$HP$287,123,0)</f>
        <v>0</v>
      </c>
      <c r="PJ247" s="43">
        <f>VLOOKUP($C247,'факт СДП 12 мес'!$D$8:$HP$287,124,0)</f>
        <v>0</v>
      </c>
      <c r="PK247" s="43">
        <f>VLOOKUP($C247,'факт СДП 12 мес'!$D$8:$HP$287,125,0)</f>
        <v>0</v>
      </c>
      <c r="PL247" s="43">
        <f>VLOOKUP($C247,'факт СДП 12 мес'!$D$8:$HP$287,126,0)</f>
        <v>0</v>
      </c>
      <c r="PM247" s="43">
        <f>VLOOKUP($C247,'факт СДП 12 мес'!$D$8:$HP$287,127,0)</f>
        <v>0</v>
      </c>
      <c r="PN247" s="43">
        <f>VLOOKUP($C247,'факт СДП 12 мес'!$D$8:$HP$287,128,0)</f>
        <v>0</v>
      </c>
      <c r="PO247" s="43">
        <f t="shared" si="5997"/>
        <v>0</v>
      </c>
      <c r="PP247" s="43">
        <f t="shared" si="5998"/>
        <v>0</v>
      </c>
      <c r="PQ247" s="43">
        <f t="shared" si="5999"/>
        <v>0</v>
      </c>
      <c r="PR247" s="43">
        <f t="shared" si="4811"/>
        <v>0</v>
      </c>
      <c r="PS247" s="43">
        <f t="shared" si="4812"/>
        <v>0</v>
      </c>
      <c r="PT247" s="49">
        <f>'СДП (план)'!BT247</f>
        <v>0</v>
      </c>
      <c r="PU247" s="43">
        <f>'СДП (план)'!BU247</f>
        <v>0</v>
      </c>
      <c r="PV247" s="43">
        <f t="shared" si="4813"/>
        <v>0</v>
      </c>
      <c r="PW247" s="43">
        <f t="shared" si="4814"/>
        <v>0</v>
      </c>
      <c r="PX247" s="43">
        <f>VLOOKUP($C247,'факт СДП 12 мес'!$D$8:$HP$287,111,0)</f>
        <v>0</v>
      </c>
      <c r="PY247" s="43">
        <f>VLOOKUP($C247,'факт СДП 12 мес'!$D$8:$HP$287,112,0)</f>
        <v>0</v>
      </c>
      <c r="PZ247" s="43">
        <f>VLOOKUP($C247,'факт СДП 12 мес'!$D$8:$HP$287,113,0)</f>
        <v>0</v>
      </c>
      <c r="QA247" s="43">
        <f>VLOOKUP($C247,'факт СДП 12 мес'!$D$8:$HP$287,114,0)</f>
        <v>0</v>
      </c>
      <c r="QB247" s="43">
        <f>VLOOKUP($C247,'факт СДП 12 мес'!$D$8:$HP$287,115,0)</f>
        <v>0</v>
      </c>
      <c r="QC247" s="43">
        <f>VLOOKUP($C247,'факт СДП 12 мес'!$D$8:$HP$287,116,0)</f>
        <v>0</v>
      </c>
      <c r="QD247" s="43">
        <f t="shared" si="6000"/>
        <v>0</v>
      </c>
      <c r="QE247" s="43">
        <f t="shared" si="6001"/>
        <v>0</v>
      </c>
      <c r="QF247" s="43">
        <f t="shared" si="6002"/>
        <v>0</v>
      </c>
      <c r="QG247" s="43">
        <f t="shared" si="4815"/>
        <v>0</v>
      </c>
      <c r="QH247" s="43">
        <f t="shared" si="4816"/>
        <v>0</v>
      </c>
      <c r="QI247" s="49">
        <f>'СДП (план)'!BV247</f>
        <v>0</v>
      </c>
      <c r="QJ247" s="43">
        <f>'СДП (план)'!BW247</f>
        <v>0</v>
      </c>
      <c r="QK247" s="43">
        <f t="shared" si="4817"/>
        <v>0</v>
      </c>
      <c r="QL247" s="43">
        <f t="shared" si="4818"/>
        <v>0</v>
      </c>
      <c r="QM247" s="43">
        <f>VLOOKUP($C247,'факт СДП 12 мес'!$D$8:$HP$287,153,0)</f>
        <v>0</v>
      </c>
      <c r="QN247" s="43">
        <f>VLOOKUP($C247,'факт СДП 12 мес'!$D$8:$HP$287,154,0)</f>
        <v>0</v>
      </c>
      <c r="QO247" s="43">
        <f>VLOOKUP($C247,'факт СДП 12 мес'!$D$8:$HP$287,155,0)</f>
        <v>0</v>
      </c>
      <c r="QP247" s="43">
        <f>VLOOKUP($C247,'факт СДП 12 мес'!$D$8:$HP$287,156,0)</f>
        <v>0</v>
      </c>
      <c r="QQ247" s="43">
        <f>VLOOKUP($C247,'факт СДП 12 мес'!$D$8:$HP$287,157,0)</f>
        <v>0</v>
      </c>
      <c r="QR247" s="43">
        <f>VLOOKUP($C247,'факт СДП 12 мес'!$D$8:$HP$287,158,0)</f>
        <v>0</v>
      </c>
      <c r="QS247" s="43">
        <f t="shared" si="6030"/>
        <v>0</v>
      </c>
      <c r="QT247" s="43">
        <f t="shared" si="6031"/>
        <v>0</v>
      </c>
      <c r="QU247" s="43">
        <f t="shared" si="6003"/>
        <v>0</v>
      </c>
      <c r="QV247" s="43">
        <f t="shared" si="6032"/>
        <v>0</v>
      </c>
      <c r="QW247" s="43">
        <f t="shared" si="6033"/>
        <v>0</v>
      </c>
      <c r="QX247" s="44">
        <f>'СДП (план)'!BX247</f>
        <v>0</v>
      </c>
      <c r="QY247" s="43">
        <f>'СДП (план)'!BY247</f>
        <v>0</v>
      </c>
      <c r="QZ247" s="43">
        <f t="shared" si="4819"/>
        <v>0</v>
      </c>
      <c r="RA247" s="43">
        <f t="shared" si="4820"/>
        <v>0</v>
      </c>
      <c r="RB247" s="43">
        <f>VLOOKUP($C247,'факт СДП 12 мес'!$D$8:$HP$287,195,0)</f>
        <v>0</v>
      </c>
      <c r="RC247" s="43">
        <f>VLOOKUP($C247,'факт СДП 12 мес'!$D$8:$HP$287,196,0)</f>
        <v>0</v>
      </c>
      <c r="RD247" s="43">
        <f>VLOOKUP($C247,'факт СДП 12 мес'!$D$8:$HP$287,197,0)</f>
        <v>0</v>
      </c>
      <c r="RE247" s="43">
        <f>VLOOKUP($C247,'факт СДП 12 мес'!$D$8:$HP$287,198,0)</f>
        <v>0</v>
      </c>
      <c r="RF247" s="43">
        <f>VLOOKUP($C247,'факт СДП 12 мес'!$D$8:$HP$287,199,0)</f>
        <v>0</v>
      </c>
      <c r="RG247" s="43">
        <f>VLOOKUP($C247,'факт СДП 12 мес'!$D$8:$HP$287,200,0)</f>
        <v>0</v>
      </c>
      <c r="RH247" s="43">
        <f t="shared" si="6004"/>
        <v>0</v>
      </c>
      <c r="RI247" s="43">
        <f t="shared" si="6005"/>
        <v>0</v>
      </c>
      <c r="RJ247" s="43">
        <f t="shared" si="6006"/>
        <v>0</v>
      </c>
      <c r="RK247" s="43">
        <f t="shared" si="4821"/>
        <v>0</v>
      </c>
      <c r="RL247" s="43">
        <f t="shared" si="4822"/>
        <v>0</v>
      </c>
      <c r="RM247" s="44">
        <f>'СДП (план)'!BZ247</f>
        <v>0</v>
      </c>
      <c r="RN247" s="43">
        <f>'СДП (план)'!CA247</f>
        <v>0</v>
      </c>
      <c r="RO247" s="43">
        <f t="shared" si="4823"/>
        <v>0</v>
      </c>
      <c r="RP247" s="43">
        <f t="shared" si="4824"/>
        <v>0</v>
      </c>
      <c r="RQ247" s="43">
        <f>VLOOKUP($C247,'факт СДП 12 мес'!$D$8:$HP$287,201,0)</f>
        <v>0</v>
      </c>
      <c r="RR247" s="43">
        <f>VLOOKUP($C247,'факт СДП 12 мес'!$D$8:$HP$287,202,0)</f>
        <v>0</v>
      </c>
      <c r="RS247" s="43">
        <f>VLOOKUP($C247,'факт СДП 12 мес'!$D$8:$HP$287,203,0)</f>
        <v>0</v>
      </c>
      <c r="RT247" s="43">
        <f>VLOOKUP($C247,'факт СДП 12 мес'!$D$8:$HP$287,204,0)</f>
        <v>0</v>
      </c>
      <c r="RU247" s="43">
        <f>VLOOKUP($C247,'факт СДП 12 мес'!$D$8:$HP$287,205,0)</f>
        <v>0</v>
      </c>
      <c r="RV247" s="43">
        <f>VLOOKUP($C247,'факт СДП 12 мес'!$D$8:$HP$287,206,0)</f>
        <v>0</v>
      </c>
      <c r="RW247" s="43">
        <f t="shared" si="6007"/>
        <v>0</v>
      </c>
      <c r="RX247" s="43">
        <f t="shared" si="6008"/>
        <v>0</v>
      </c>
      <c r="RY247" s="43">
        <f t="shared" si="6009"/>
        <v>0</v>
      </c>
      <c r="RZ247" s="43">
        <f t="shared" si="4825"/>
        <v>0</v>
      </c>
      <c r="SA247" s="43">
        <f t="shared" si="4826"/>
        <v>0</v>
      </c>
      <c r="SB247" s="49">
        <f>'СДП (план)'!CB247</f>
        <v>0</v>
      </c>
      <c r="SC247" s="43">
        <f>'СДП (план)'!CC247</f>
        <v>0</v>
      </c>
      <c r="SD247" s="43">
        <f t="shared" si="6034"/>
        <v>0</v>
      </c>
      <c r="SE247" s="43">
        <f t="shared" si="6035"/>
        <v>0</v>
      </c>
      <c r="SF247" s="43">
        <f>VLOOKUP($C247,'факт СДП 12 мес'!$D$8:$HP$287,129,0)</f>
        <v>0</v>
      </c>
      <c r="SG247" s="43">
        <f>VLOOKUP($C247,'факт СДП 12 мес'!$D$8:$HP$287,130,0)</f>
        <v>0</v>
      </c>
      <c r="SH247" s="43">
        <f>VLOOKUP($C247,'факт СДП 12 мес'!$D$8:$HP$287,131,0)</f>
        <v>0</v>
      </c>
      <c r="SI247" s="43">
        <f>VLOOKUP($C247,'факт СДП 12 мес'!$D$8:$HP$287,132,0)</f>
        <v>0</v>
      </c>
      <c r="SJ247" s="43">
        <f>VLOOKUP($C247,'факт СДП 12 мес'!$D$8:$HP$287,133,0)</f>
        <v>0</v>
      </c>
      <c r="SK247" s="43">
        <f>VLOOKUP($C247,'факт СДП 12 мес'!$D$8:$HP$287,134,0)</f>
        <v>0</v>
      </c>
      <c r="SL247" s="43">
        <f t="shared" si="6036"/>
        <v>0</v>
      </c>
      <c r="SM247" s="43">
        <f t="shared" si="6012"/>
        <v>0</v>
      </c>
      <c r="SN247" s="43">
        <f t="shared" si="6013"/>
        <v>0</v>
      </c>
      <c r="SO247" s="43">
        <f t="shared" si="4827"/>
        <v>0</v>
      </c>
      <c r="SP247" s="43">
        <f t="shared" si="4828"/>
        <v>0</v>
      </c>
      <c r="SQ247" s="49">
        <f>'СДП (план)'!CD247</f>
        <v>0</v>
      </c>
      <c r="SR247" s="43">
        <f>'СДП (план)'!CE247</f>
        <v>0</v>
      </c>
      <c r="SS247" s="43">
        <f t="shared" si="6037"/>
        <v>0</v>
      </c>
      <c r="ST247" s="43">
        <f t="shared" si="6038"/>
        <v>0</v>
      </c>
      <c r="SU247" s="43">
        <f>VLOOKUP($C247,'факт СДП 12 мес'!$D$8:$HP$287,93,0)</f>
        <v>0</v>
      </c>
      <c r="SV247" s="43">
        <f>VLOOKUP($C247,'факт СДП 12 мес'!$D$8:$HP$287,94,0)</f>
        <v>0</v>
      </c>
      <c r="SW247" s="43">
        <f>VLOOKUP($C247,'факт СДП 12 мес'!$D$8:$HP$287,95,0)</f>
        <v>0</v>
      </c>
      <c r="SX247" s="43">
        <f>VLOOKUP($C247,'факт СДП 12 мес'!$D$8:$HP$287,96,0)</f>
        <v>0</v>
      </c>
      <c r="SY247" s="43">
        <f>VLOOKUP($C247,'факт СДП 12 мес'!$D$8:$HP$287,97,0)</f>
        <v>0</v>
      </c>
      <c r="SZ247" s="43">
        <f>VLOOKUP($C247,'факт СДП 12 мес'!$D$8:$HP$287,98,0)</f>
        <v>0</v>
      </c>
      <c r="TA247" s="43">
        <f t="shared" si="6039"/>
        <v>0</v>
      </c>
      <c r="TB247" s="43">
        <f t="shared" si="6016"/>
        <v>0</v>
      </c>
      <c r="TC247" s="43">
        <f t="shared" si="6017"/>
        <v>0</v>
      </c>
      <c r="TD247" s="43">
        <f t="shared" si="4829"/>
        <v>0</v>
      </c>
      <c r="TE247" s="43">
        <f t="shared" si="4830"/>
        <v>0</v>
      </c>
      <c r="TF247" s="10">
        <f>'СДП (план)'!CF247</f>
        <v>0</v>
      </c>
      <c r="TG247" s="3">
        <f>'СДП (план)'!CG247</f>
        <v>0</v>
      </c>
      <c r="TH247" s="43">
        <f t="shared" si="6018"/>
        <v>0</v>
      </c>
      <c r="TI247" s="43">
        <f t="shared" si="6019"/>
        <v>0</v>
      </c>
      <c r="TJ247" s="43">
        <f>VLOOKUP($C247,'факт СДП 12 мес'!$D$8:$HP$287,117,0)</f>
        <v>0</v>
      </c>
      <c r="TK247" s="43">
        <f>VLOOKUP($C247,'факт СДП 12 мес'!$D$8:$HP$287,118,0)</f>
        <v>0</v>
      </c>
      <c r="TL247" s="43">
        <f>VLOOKUP($C247,'факт СДП 12 мес'!$D$8:$HP$287,119,0)</f>
        <v>0</v>
      </c>
      <c r="TM247" s="43">
        <f>VLOOKUP($C247,'факт СДП 12 мес'!$D$8:$HP$287,120,0)</f>
        <v>0</v>
      </c>
      <c r="TN247" s="43">
        <f>VLOOKUP($C247,'факт СДП 12 мес'!$D$8:$HP$287,121,0)</f>
        <v>0</v>
      </c>
      <c r="TO247" s="43">
        <f>VLOOKUP($C247,'факт СДП 12 мес'!$D$8:$HP$287,122,0)</f>
        <v>0</v>
      </c>
      <c r="TP247" s="43">
        <f t="shared" si="6040"/>
        <v>0</v>
      </c>
      <c r="TQ247" s="43">
        <f t="shared" si="6020"/>
        <v>0</v>
      </c>
      <c r="TR247" s="43">
        <f t="shared" si="6021"/>
        <v>0</v>
      </c>
      <c r="TS247" s="43">
        <f t="shared" si="4833"/>
        <v>0</v>
      </c>
      <c r="TT247" s="43">
        <f t="shared" si="4834"/>
        <v>0</v>
      </c>
      <c r="TU247" s="43">
        <f>'СДП (план)'!CH247</f>
        <v>0</v>
      </c>
      <c r="TV247" s="43">
        <f>'СДП (план)'!CI247</f>
        <v>0</v>
      </c>
      <c r="TW247" s="43">
        <f t="shared" si="4835"/>
        <v>0</v>
      </c>
      <c r="TX247" s="43">
        <f t="shared" si="4836"/>
        <v>0</v>
      </c>
      <c r="TY247" s="43">
        <f>VLOOKUP($C247,'факт СДП 12 мес'!$D$8:$HP$287,207,0)</f>
        <v>0</v>
      </c>
      <c r="TZ247" s="43">
        <f>VLOOKUP($C247,'факт СДП 12 мес'!$D$8:$HP$287,208,0)</f>
        <v>0</v>
      </c>
      <c r="UA247" s="43">
        <f>VLOOKUP($C247,'факт СДП 12 мес'!$D$8:$HP$287,209,0)</f>
        <v>0</v>
      </c>
      <c r="UB247" s="43">
        <f>VLOOKUP($C247,'факт СДП 12 мес'!$D$8:$HP$287,210,0)</f>
        <v>0</v>
      </c>
      <c r="UC247" s="43">
        <f>VLOOKUP($C247,'факт СДП 12 мес'!$D$8:$HP$287,211,0)</f>
        <v>0</v>
      </c>
      <c r="UD247" s="43">
        <f>VLOOKUP($C247,'факт СДП 12 мес'!$D$8:$HP$287,212,0)</f>
        <v>0</v>
      </c>
      <c r="UE247" s="43">
        <f t="shared" si="6022"/>
        <v>0</v>
      </c>
      <c r="UF247" s="43">
        <f t="shared" si="6041"/>
        <v>0</v>
      </c>
      <c r="UG247" s="43">
        <f t="shared" si="6042"/>
        <v>0</v>
      </c>
      <c r="UH247" s="43">
        <f t="shared" si="6043"/>
        <v>0</v>
      </c>
      <c r="UI247" s="43">
        <f t="shared" si="6044"/>
        <v>0</v>
      </c>
      <c r="UJ247" s="43">
        <f>'СДП (план)'!CL247</f>
        <v>5</v>
      </c>
      <c r="UK247" s="43">
        <f>'СДП (план)'!CM247</f>
        <v>871690.39999999991</v>
      </c>
      <c r="UL247" s="43">
        <f>UJ247/12*$A$2</f>
        <v>5</v>
      </c>
      <c r="UM247" s="43">
        <f>UK247/12*$A$2</f>
        <v>871690.39999999991</v>
      </c>
      <c r="UN247" s="43"/>
      <c r="UO247" s="43"/>
      <c r="UP247" s="43"/>
      <c r="UQ247" s="43"/>
      <c r="UR247" s="43"/>
      <c r="US247" s="43"/>
      <c r="UT247" s="43">
        <f t="shared" ref="UT247" si="6045">SUM(UJ247*$G247)</f>
        <v>37</v>
      </c>
      <c r="UU247" s="43">
        <f t="shared" ref="UU247" si="6046">SUM(UL247*$G247)</f>
        <v>37</v>
      </c>
      <c r="UV247" s="43">
        <f t="shared" ref="UV247" si="6047">SUM(UN247*$G247)</f>
        <v>0</v>
      </c>
      <c r="UW247" s="43">
        <f t="shared" si="5058"/>
        <v>-5</v>
      </c>
      <c r="UX247" s="43">
        <f t="shared" si="5059"/>
        <v>-871690.39999999991</v>
      </c>
      <c r="UY247" s="47">
        <f>'СДП (план)'!CN247</f>
        <v>10</v>
      </c>
      <c r="UZ247" s="47">
        <f>'СДП (план)'!CO247</f>
        <v>1736456.8666666665</v>
      </c>
      <c r="VA247" s="43">
        <f t="shared" si="5880"/>
        <v>10</v>
      </c>
      <c r="VB247" s="43">
        <f t="shared" si="5881"/>
        <v>1736456.8666666667</v>
      </c>
      <c r="VC247" s="47">
        <f t="shared" si="5882"/>
        <v>7</v>
      </c>
      <c r="VD247" s="47">
        <f t="shared" si="5883"/>
        <v>1203749.1199999999</v>
      </c>
      <c r="VE247" s="47">
        <f t="shared" si="5884"/>
        <v>83</v>
      </c>
      <c r="VF247" s="47">
        <f t="shared" si="5885"/>
        <v>0</v>
      </c>
      <c r="VG247" s="47">
        <f t="shared" si="5886"/>
        <v>0</v>
      </c>
      <c r="VH247" s="47">
        <f t="shared" si="5887"/>
        <v>0</v>
      </c>
      <c r="VI247" s="47">
        <f t="shared" si="5888"/>
        <v>37</v>
      </c>
      <c r="VJ247" s="47">
        <f t="shared" si="5889"/>
        <v>37</v>
      </c>
      <c r="VK247" s="47">
        <f t="shared" si="5890"/>
        <v>51.800000000000004</v>
      </c>
      <c r="VL247" s="43">
        <f t="shared" si="5891"/>
        <v>-3</v>
      </c>
      <c r="VM247" s="43">
        <f t="shared" si="5892"/>
        <v>-532707.74666666682</v>
      </c>
    </row>
    <row r="248" spans="1:585" s="52" customFormat="1" ht="37.5" customHeight="1" x14ac:dyDescent="0.2">
      <c r="A248" s="171"/>
      <c r="B248" s="171">
        <v>167</v>
      </c>
      <c r="C248" s="245" t="s">
        <v>443</v>
      </c>
      <c r="D248" s="380" t="s">
        <v>260</v>
      </c>
      <c r="E248" s="370">
        <v>16026</v>
      </c>
      <c r="F248" s="136">
        <v>16828</v>
      </c>
      <c r="G248" s="371">
        <v>0.4</v>
      </c>
      <c r="H248" s="372"/>
      <c r="I248" s="382">
        <v>1</v>
      </c>
      <c r="J248" s="385"/>
      <c r="K248" s="193"/>
      <c r="L248" s="196">
        <v>1.4</v>
      </c>
      <c r="M248" s="196">
        <v>1.68</v>
      </c>
      <c r="N248" s="196">
        <v>2.23</v>
      </c>
      <c r="O248" s="197">
        <v>2.57</v>
      </c>
      <c r="P248" s="44">
        <f>'СДП (план)'!P248</f>
        <v>2</v>
      </c>
      <c r="Q248" s="44">
        <f>'СДП (план)'!Q248</f>
        <v>18847.36</v>
      </c>
      <c r="R248" s="43">
        <f t="shared" si="4710"/>
        <v>2</v>
      </c>
      <c r="S248" s="43">
        <f t="shared" si="4711"/>
        <v>18847.36</v>
      </c>
      <c r="T248" s="43">
        <f>VLOOKUP($C248,'факт СДП 12 мес'!$D$8:$HP$287,9,0)</f>
        <v>2</v>
      </c>
      <c r="U248" s="43">
        <f>VLOOKUP($C248,'факт СДП 12 мес'!$D$8:$HP$287,10,0)</f>
        <v>18847.36</v>
      </c>
      <c r="V248" s="43">
        <f>VLOOKUP($C248,'факт СДП 12 мес'!$D$8:$HP$287,11,0)</f>
        <v>18</v>
      </c>
      <c r="W248" s="43">
        <f>VLOOKUP($C248,'факт СДП 12 мес'!$D$8:$HP$287,12,0)</f>
        <v>0</v>
      </c>
      <c r="X248" s="43">
        <f>VLOOKUP($C248,'факт СДП 12 мес'!$D$8:$HP$287,13,0)</f>
        <v>0</v>
      </c>
      <c r="Y248" s="43">
        <f>VLOOKUP($C248,'факт СДП 12 мес'!$D$8:$HP$287,14,0)</f>
        <v>0</v>
      </c>
      <c r="Z248" s="43">
        <f t="shared" si="5909"/>
        <v>0.8</v>
      </c>
      <c r="AA248" s="43">
        <f t="shared" si="5910"/>
        <v>0.8</v>
      </c>
      <c r="AB248" s="43">
        <f t="shared" si="5911"/>
        <v>0.8</v>
      </c>
      <c r="AC248" s="43">
        <f t="shared" si="5912"/>
        <v>0</v>
      </c>
      <c r="AD248" s="43">
        <f t="shared" si="4839"/>
        <v>0</v>
      </c>
      <c r="AE248" s="135">
        <f>'СДП (план)'!R248</f>
        <v>0</v>
      </c>
      <c r="AF248" s="135">
        <f>'СДП (план)'!S248</f>
        <v>0</v>
      </c>
      <c r="AG248" s="43">
        <f t="shared" si="4713"/>
        <v>0</v>
      </c>
      <c r="AH248" s="43">
        <f t="shared" si="4714"/>
        <v>0</v>
      </c>
      <c r="AI248" s="43">
        <f>VLOOKUP($C248,'факт СДП 12 мес'!$D$8:$HP$287,3,0)</f>
        <v>0</v>
      </c>
      <c r="AJ248" s="43">
        <f>VLOOKUP($C248,'факт СДП 12 мес'!$D$8:$HP$287,4,0)</f>
        <v>0</v>
      </c>
      <c r="AK248" s="43">
        <f>VLOOKUP($C248,'факт СДП 12 мес'!$D$8:$HP$287,5,0)</f>
        <v>0</v>
      </c>
      <c r="AL248" s="43">
        <f>VLOOKUP($C248,'факт СДП 12 мес'!$D$8:$HP$287,6,0)</f>
        <v>0</v>
      </c>
      <c r="AM248" s="43">
        <f>VLOOKUP($C248,'факт СДП 12 мес'!$D$8:$HP$287,7,0)</f>
        <v>0</v>
      </c>
      <c r="AN248" s="43">
        <f>VLOOKUP($C248,'факт СДП 12 мес'!$D$8:$HP$287,8,0)</f>
        <v>0</v>
      </c>
      <c r="AO248" s="43">
        <f t="shared" si="5913"/>
        <v>0</v>
      </c>
      <c r="AP248" s="43">
        <f t="shared" si="5914"/>
        <v>0</v>
      </c>
      <c r="AQ248" s="43">
        <f t="shared" si="5915"/>
        <v>0</v>
      </c>
      <c r="AR248" s="43">
        <f t="shared" si="5916"/>
        <v>0</v>
      </c>
      <c r="AS248" s="43">
        <f t="shared" si="5917"/>
        <v>0</v>
      </c>
      <c r="AT248" s="43">
        <f>'СДП (план)'!T248</f>
        <v>71</v>
      </c>
      <c r="AU248" s="43">
        <f>'СДП (план)'!U248</f>
        <v>663766.69333333336</v>
      </c>
      <c r="AV248" s="43">
        <f t="shared" si="4717"/>
        <v>71</v>
      </c>
      <c r="AW248" s="43">
        <f t="shared" si="4718"/>
        <v>663766.69333333336</v>
      </c>
      <c r="AX248" s="43">
        <f>VLOOKUP($C248,'факт СДП 12 мес'!$D$8:$HP$287,159,0)</f>
        <v>20</v>
      </c>
      <c r="AY248" s="43">
        <f>VLOOKUP($C248,'факт СДП 12 мес'!$D$8:$HP$287,160,0)</f>
        <v>201710.87999999995</v>
      </c>
      <c r="AZ248" s="43">
        <f>VLOOKUP($C248,'факт СДП 12 мес'!$D$8:$HP$287,161,0)</f>
        <v>129</v>
      </c>
      <c r="BA248" s="43">
        <f>VLOOKUP($C248,'факт СДП 12 мес'!$D$8:$HP$287,162,0)</f>
        <v>2</v>
      </c>
      <c r="BB248" s="43">
        <f>VLOOKUP($C248,'факт СДП 12 мес'!$D$8:$HP$287,163,0)</f>
        <v>18847.36</v>
      </c>
      <c r="BC248" s="43">
        <f>VLOOKUP($C248,'факт СДП 12 мес'!$D$8:$HP$287,164,0)</f>
        <v>20</v>
      </c>
      <c r="BD248" s="43">
        <f t="shared" si="5918"/>
        <v>28.400000000000002</v>
      </c>
      <c r="BE248" s="43">
        <f t="shared" si="5919"/>
        <v>28.400000000000002</v>
      </c>
      <c r="BF248" s="43">
        <f t="shared" si="5920"/>
        <v>8</v>
      </c>
      <c r="BG248" s="43">
        <f t="shared" si="5878"/>
        <v>-51</v>
      </c>
      <c r="BH248" s="43">
        <f t="shared" si="5879"/>
        <v>-462055.81333333341</v>
      </c>
      <c r="BI248" s="87">
        <f>'СДП (план)'!V248</f>
        <v>22</v>
      </c>
      <c r="BJ248" s="3">
        <f>'СДП (план)'!W248</f>
        <v>205674.18666666665</v>
      </c>
      <c r="BK248" s="43">
        <f t="shared" si="4719"/>
        <v>22</v>
      </c>
      <c r="BL248" s="43">
        <f t="shared" si="4720"/>
        <v>205674.18666666665</v>
      </c>
      <c r="BM248" s="43">
        <f>VLOOKUP($C248,'факт СДП 12 мес'!$D$8:$HP$287,21,0)</f>
        <v>29</v>
      </c>
      <c r="BN248" s="43">
        <f>VLOOKUP($C248,'факт СДП 12 мес'!$D$8:$HP$287,22,0)</f>
        <v>198824.3599999999</v>
      </c>
      <c r="BO248" s="43">
        <f>VLOOKUP($C248,'факт СДП 12 мес'!$D$8:$HP$287,23,0)</f>
        <v>276</v>
      </c>
      <c r="BP248" s="43">
        <f>VLOOKUP($C248,'факт СДП 12 мес'!$D$8:$HP$287,24,0)</f>
        <v>0</v>
      </c>
      <c r="BQ248" s="43">
        <f>VLOOKUP($C248,'факт СДП 12 мес'!$D$8:$HP$287,25,0)</f>
        <v>0</v>
      </c>
      <c r="BR248" s="43">
        <f>VLOOKUP($C248,'факт СДП 12 мес'!$D$8:$HP$287,26,0)</f>
        <v>0</v>
      </c>
      <c r="BS248" s="43">
        <f t="shared" si="5921"/>
        <v>8.8000000000000007</v>
      </c>
      <c r="BT248" s="43">
        <f t="shared" si="5922"/>
        <v>8.8000000000000007</v>
      </c>
      <c r="BU248" s="43">
        <f t="shared" si="5923"/>
        <v>11.600000000000001</v>
      </c>
      <c r="BV248" s="43">
        <f t="shared" si="6023"/>
        <v>7</v>
      </c>
      <c r="BW248" s="43">
        <f t="shared" si="6024"/>
        <v>-6849.8266666667478</v>
      </c>
      <c r="BX248" s="43">
        <f>'СДП (план)'!X248</f>
        <v>0</v>
      </c>
      <c r="BY248" s="43">
        <f>'СДП (план)'!Y248</f>
        <v>0</v>
      </c>
      <c r="BZ248" s="43">
        <f t="shared" si="4721"/>
        <v>0</v>
      </c>
      <c r="CA248" s="43">
        <f t="shared" si="4722"/>
        <v>0</v>
      </c>
      <c r="CB248" s="43">
        <f>VLOOKUP($C248,'факт СДП 12 мес'!$D$8:$HP$287,15,0)</f>
        <v>0</v>
      </c>
      <c r="CC248" s="43">
        <f>VLOOKUP($C248,'факт СДП 12 мес'!$D$8:$HP$287,16,0)</f>
        <v>0</v>
      </c>
      <c r="CD248" s="43">
        <f>VLOOKUP($C248,'факт СДП 12 мес'!$D$8:$HP$287,17,0)</f>
        <v>0</v>
      </c>
      <c r="CE248" s="43">
        <f>VLOOKUP($C248,'факт СДП 12 мес'!$D$8:$HP$287,18,0)</f>
        <v>0</v>
      </c>
      <c r="CF248" s="43">
        <f>VLOOKUP($C248,'факт СДП 12 мес'!$D$8:$HP$287,19,0)</f>
        <v>0</v>
      </c>
      <c r="CG248" s="43">
        <f>VLOOKUP($C248,'факт СДП 12 мес'!$D$8:$HP$287,20,0)</f>
        <v>0</v>
      </c>
      <c r="CH248" s="43">
        <f t="shared" si="5924"/>
        <v>0</v>
      </c>
      <c r="CI248" s="43">
        <f t="shared" si="5925"/>
        <v>0</v>
      </c>
      <c r="CJ248" s="43">
        <f t="shared" si="5926"/>
        <v>0</v>
      </c>
      <c r="CK248" s="43">
        <f t="shared" si="5580"/>
        <v>0</v>
      </c>
      <c r="CL248" s="43">
        <f t="shared" si="5581"/>
        <v>0</v>
      </c>
      <c r="CM248" s="45">
        <f>'СДП (план)'!Z248</f>
        <v>0</v>
      </c>
      <c r="CN248" s="43">
        <f>'СДП (план)'!AA248</f>
        <v>0</v>
      </c>
      <c r="CO248" s="43">
        <f t="shared" si="4723"/>
        <v>0</v>
      </c>
      <c r="CP248" s="43">
        <f t="shared" si="4724"/>
        <v>0</v>
      </c>
      <c r="CQ248" s="43">
        <f>VLOOKUP($C248,'факт СДП 12 мес'!$D$8:$HP$287,165,0)</f>
        <v>0</v>
      </c>
      <c r="CR248" s="43">
        <f>VLOOKUP($C248,'факт СДП 12 мес'!$D$8:$HP$287,166,0)</f>
        <v>0</v>
      </c>
      <c r="CS248" s="43">
        <f>VLOOKUP($C248,'факт СДП 12 мес'!$D$8:$HP$287,167,0)</f>
        <v>0</v>
      </c>
      <c r="CT248" s="43">
        <f>VLOOKUP($C248,'факт СДП 12 мес'!$D$8:$HP$287,168,0)</f>
        <v>0</v>
      </c>
      <c r="CU248" s="43">
        <f>VLOOKUP($C248,'факт СДП 12 мес'!$D$8:$HP$287,169,0)</f>
        <v>0</v>
      </c>
      <c r="CV248" s="43">
        <f>VLOOKUP($C248,'факт СДП 12 мес'!$D$8:$HP$287,170,0)</f>
        <v>0</v>
      </c>
      <c r="CW248" s="43">
        <f t="shared" si="5927"/>
        <v>0</v>
      </c>
      <c r="CX248" s="43">
        <f t="shared" si="5928"/>
        <v>0</v>
      </c>
      <c r="CY248" s="43">
        <f t="shared" si="5929"/>
        <v>0</v>
      </c>
      <c r="CZ248" s="43">
        <f t="shared" si="4725"/>
        <v>0</v>
      </c>
      <c r="DA248" s="43">
        <f t="shared" si="4726"/>
        <v>0</v>
      </c>
      <c r="DB248" s="5">
        <f>'СДП (план)'!AB248</f>
        <v>0</v>
      </c>
      <c r="DC248" s="3">
        <f>'СДП (план)'!AC248</f>
        <v>0</v>
      </c>
      <c r="DD248" s="43">
        <f t="shared" si="4727"/>
        <v>0</v>
      </c>
      <c r="DE248" s="43">
        <f t="shared" si="4728"/>
        <v>0</v>
      </c>
      <c r="DF248" s="43">
        <f>VLOOKUP($C248,'факт СДП 12 мес'!$D$8:$HP$287,57,0)</f>
        <v>0</v>
      </c>
      <c r="DG248" s="43">
        <f>VLOOKUP($C248,'факт СДП 12 мес'!$D$8:$HP$287,58,0)</f>
        <v>0</v>
      </c>
      <c r="DH248" s="43">
        <f>VLOOKUP($C248,'факт СДП 12 мес'!$D$8:$HP$287,59,0)</f>
        <v>0</v>
      </c>
      <c r="DI248" s="43">
        <f>VLOOKUP($C248,'факт СДП 12 мес'!$D$8:$HP$287,60,0)</f>
        <v>0</v>
      </c>
      <c r="DJ248" s="43">
        <f>VLOOKUP($C248,'факт СДП 12 мес'!$D$8:$HP$287,61,0)</f>
        <v>0</v>
      </c>
      <c r="DK248" s="43">
        <f>VLOOKUP($C248,'факт СДП 12 мес'!$D$8:$HP$287,62,0)</f>
        <v>0</v>
      </c>
      <c r="DL248" s="43">
        <f t="shared" si="5930"/>
        <v>0</v>
      </c>
      <c r="DM248" s="43">
        <f t="shared" si="5931"/>
        <v>0</v>
      </c>
      <c r="DN248" s="43">
        <f t="shared" si="5932"/>
        <v>0</v>
      </c>
      <c r="DO248" s="43">
        <f t="shared" si="4729"/>
        <v>0</v>
      </c>
      <c r="DP248" s="43">
        <f t="shared" si="4730"/>
        <v>0</v>
      </c>
      <c r="DQ248" s="5">
        <f>'СДП (план)'!AD248</f>
        <v>0</v>
      </c>
      <c r="DR248" s="3">
        <f>'СДП (план)'!AE248</f>
        <v>0</v>
      </c>
      <c r="DS248" s="43">
        <f t="shared" si="4731"/>
        <v>0</v>
      </c>
      <c r="DT248" s="43">
        <f t="shared" si="4732"/>
        <v>0</v>
      </c>
      <c r="DU248" s="43">
        <f>VLOOKUP($C248,'факт СДП 12 мес'!$D$8:$HP$287,33,0)</f>
        <v>0</v>
      </c>
      <c r="DV248" s="43">
        <f>VLOOKUP($C248,'факт СДП 12 мес'!$D$8:$HP$287,34,0)</f>
        <v>0</v>
      </c>
      <c r="DW248" s="43">
        <f>VLOOKUP($C248,'факт СДП 12 мес'!$D$8:$HP$287,35,0)</f>
        <v>0</v>
      </c>
      <c r="DX248" s="43">
        <f>VLOOKUP($C248,'факт СДП 12 мес'!$D$8:$HP$287,36,0)</f>
        <v>0</v>
      </c>
      <c r="DY248" s="43">
        <f>VLOOKUP($C248,'факт СДП 12 мес'!$D$8:$HP$287,37,0)</f>
        <v>0</v>
      </c>
      <c r="DZ248" s="43">
        <f>VLOOKUP($C248,'факт СДП 12 мес'!$D$8:$HP$287,38,0)</f>
        <v>0</v>
      </c>
      <c r="EA248" s="43">
        <f t="shared" si="5933"/>
        <v>0</v>
      </c>
      <c r="EB248" s="43">
        <f t="shared" si="5934"/>
        <v>0</v>
      </c>
      <c r="EC248" s="43">
        <f t="shared" si="5935"/>
        <v>0</v>
      </c>
      <c r="ED248" s="43">
        <f t="shared" si="5936"/>
        <v>0</v>
      </c>
      <c r="EE248" s="43">
        <f t="shared" si="4850"/>
        <v>0</v>
      </c>
      <c r="EF248" s="5">
        <f>'СДП (план)'!AF248</f>
        <v>0</v>
      </c>
      <c r="EG248" s="3">
        <f>'СДП (план)'!AG248</f>
        <v>0</v>
      </c>
      <c r="EH248" s="43">
        <f t="shared" si="4735"/>
        <v>0</v>
      </c>
      <c r="EI248" s="43">
        <f t="shared" si="4736"/>
        <v>0</v>
      </c>
      <c r="EJ248" s="43">
        <f>VLOOKUP($C248,'факт СДП 12 мес'!$D$8:$HP$287,27,0)</f>
        <v>3</v>
      </c>
      <c r="EK248" s="43">
        <f>VLOOKUP($C248,'факт СДП 12 мес'!$D$8:$HP$287,28,0)</f>
        <v>22616.84</v>
      </c>
      <c r="EL248" s="43">
        <f>VLOOKUP($C248,'факт СДП 12 мес'!$D$8:$HP$287,29,0)</f>
        <v>6</v>
      </c>
      <c r="EM248" s="43">
        <f>VLOOKUP($C248,'факт СДП 12 мес'!$D$8:$HP$287,30,0)</f>
        <v>0</v>
      </c>
      <c r="EN248" s="43">
        <f>VLOOKUP($C248,'факт СДП 12 мес'!$D$8:$HP$287,31,0)</f>
        <v>0</v>
      </c>
      <c r="EO248" s="43">
        <f>VLOOKUP($C248,'факт СДП 12 мес'!$D$8:$HP$287,32,0)</f>
        <v>0</v>
      </c>
      <c r="EP248" s="43">
        <f t="shared" si="5937"/>
        <v>0</v>
      </c>
      <c r="EQ248" s="43">
        <f t="shared" si="5938"/>
        <v>0</v>
      </c>
      <c r="ER248" s="43">
        <f t="shared" si="5939"/>
        <v>1.2000000000000002</v>
      </c>
      <c r="ES248" s="43">
        <f t="shared" si="5940"/>
        <v>3</v>
      </c>
      <c r="ET248" s="43">
        <f t="shared" si="5941"/>
        <v>22616.84</v>
      </c>
      <c r="EU248" s="43">
        <f>'СДП (план)'!AH248</f>
        <v>0</v>
      </c>
      <c r="EV248" s="43">
        <f>'СДП (план)'!AI248</f>
        <v>0</v>
      </c>
      <c r="EW248" s="43">
        <f t="shared" si="4739"/>
        <v>0</v>
      </c>
      <c r="EX248" s="43">
        <f t="shared" si="4740"/>
        <v>0</v>
      </c>
      <c r="EY248" s="43">
        <f>VLOOKUP($C248,'факт СДП 12 мес'!$D$8:$HP$287,87,0)</f>
        <v>0</v>
      </c>
      <c r="EZ248" s="43">
        <f>VLOOKUP($C248,'факт СДП 12 мес'!$D$8:$HP$287,88,0)</f>
        <v>0</v>
      </c>
      <c r="FA248" s="43">
        <f>VLOOKUP($C248,'факт СДП 12 мес'!$D$8:$HP$287,89,0)</f>
        <v>0</v>
      </c>
      <c r="FB248" s="43">
        <f>VLOOKUP($C248,'факт СДП 12 мес'!$D$8:$HP$287,90,0)</f>
        <v>0</v>
      </c>
      <c r="FC248" s="43">
        <f>VLOOKUP($C248,'факт СДП 12 мес'!$D$8:$HP$287,91,0)</f>
        <v>0</v>
      </c>
      <c r="FD248" s="43">
        <f>VLOOKUP($C248,'факт СДП 12 мес'!$D$8:$HP$287,92,0)</f>
        <v>0</v>
      </c>
      <c r="FE248" s="43">
        <f t="shared" si="5942"/>
        <v>0</v>
      </c>
      <c r="FF248" s="43">
        <f t="shared" si="5943"/>
        <v>0</v>
      </c>
      <c r="FG248" s="43">
        <f t="shared" si="5944"/>
        <v>0</v>
      </c>
      <c r="FH248" s="43">
        <f t="shared" si="4741"/>
        <v>0</v>
      </c>
      <c r="FI248" s="43">
        <f t="shared" si="4742"/>
        <v>0</v>
      </c>
      <c r="FJ248" s="43">
        <f>'СДП (план)'!AJ248</f>
        <v>0</v>
      </c>
      <c r="FK248" s="43">
        <f>'СДП (план)'!AK248</f>
        <v>0</v>
      </c>
      <c r="FL248" s="43">
        <f t="shared" si="4743"/>
        <v>0</v>
      </c>
      <c r="FM248" s="43">
        <f t="shared" si="4744"/>
        <v>0</v>
      </c>
      <c r="FN248" s="43">
        <f>VLOOKUP($C248,'факт СДП 12 мес'!$D$8:$HP$287,39,0)</f>
        <v>0</v>
      </c>
      <c r="FO248" s="43">
        <f>VLOOKUP($C248,'факт СДП 12 мес'!$D$8:$HP$287,40,0)</f>
        <v>0</v>
      </c>
      <c r="FP248" s="43">
        <f>VLOOKUP($C248,'факт СДП 12 мес'!$D$8:$HP$287,41,0)</f>
        <v>0</v>
      </c>
      <c r="FQ248" s="43">
        <f>VLOOKUP($C248,'факт СДП 12 мес'!$D$8:$HP$287,42,0)</f>
        <v>0</v>
      </c>
      <c r="FR248" s="43">
        <f>VLOOKUP($C248,'факт СДП 12 мес'!$D$8:$HP$287,43,0)</f>
        <v>0</v>
      </c>
      <c r="FS248" s="43">
        <f>VLOOKUP($C248,'факт СДП 12 мес'!$D$8:$HP$287,44,0)</f>
        <v>0</v>
      </c>
      <c r="FT248" s="43">
        <f t="shared" si="5945"/>
        <v>0</v>
      </c>
      <c r="FU248" s="43">
        <f t="shared" si="5946"/>
        <v>0</v>
      </c>
      <c r="FV248" s="43">
        <f t="shared" si="5947"/>
        <v>0</v>
      </c>
      <c r="FW248" s="43">
        <f t="shared" si="4745"/>
        <v>0</v>
      </c>
      <c r="FX248" s="43">
        <f t="shared" si="4746"/>
        <v>0</v>
      </c>
      <c r="FY248" s="43">
        <f>'СДП (план)'!AL248</f>
        <v>0</v>
      </c>
      <c r="FZ248" s="43">
        <f>'СДП (план)'!AM248</f>
        <v>0</v>
      </c>
      <c r="GA248" s="43">
        <f t="shared" si="4747"/>
        <v>0</v>
      </c>
      <c r="GB248" s="43">
        <f t="shared" si="4748"/>
        <v>0</v>
      </c>
      <c r="GC248" s="43">
        <f>VLOOKUP($C248,'факт СДП 12 мес'!$D$8:$HP$287,45,0)</f>
        <v>0</v>
      </c>
      <c r="GD248" s="43">
        <f>VLOOKUP($C248,'факт СДП 12 мес'!$D$8:$HP$287,46,0)</f>
        <v>0</v>
      </c>
      <c r="GE248" s="43">
        <f>VLOOKUP($C248,'факт СДП 12 мес'!$D$8:$HP$287,47,0)</f>
        <v>0</v>
      </c>
      <c r="GF248" s="43">
        <f>VLOOKUP($C248,'факт СДП 12 мес'!$D$8:$HP$287,48,0)</f>
        <v>0</v>
      </c>
      <c r="GG248" s="43">
        <f>VLOOKUP($C248,'факт СДП 12 мес'!$D$8:$HP$287,49,0)</f>
        <v>0</v>
      </c>
      <c r="GH248" s="43">
        <f>VLOOKUP($C248,'факт СДП 12 мес'!$D$8:$HP$287,50,0)</f>
        <v>0</v>
      </c>
      <c r="GI248" s="43">
        <f t="shared" si="5948"/>
        <v>0</v>
      </c>
      <c r="GJ248" s="43">
        <f t="shared" si="5949"/>
        <v>0</v>
      </c>
      <c r="GK248" s="43">
        <f t="shared" si="5950"/>
        <v>0</v>
      </c>
      <c r="GL248" s="43">
        <f t="shared" si="4749"/>
        <v>0</v>
      </c>
      <c r="GM248" s="43">
        <f t="shared" si="4750"/>
        <v>0</v>
      </c>
      <c r="GN248" s="5">
        <f>'СДП (план)'!AN248</f>
        <v>0</v>
      </c>
      <c r="GO248" s="3">
        <f>'СДП (план)'!AO248</f>
        <v>0</v>
      </c>
      <c r="GP248" s="43">
        <f t="shared" si="4751"/>
        <v>0</v>
      </c>
      <c r="GQ248" s="43">
        <f t="shared" si="4752"/>
        <v>0</v>
      </c>
      <c r="GR248" s="43">
        <f>VLOOKUP($C248,'факт СДП 12 мес'!$D$8:$HP$287,51,0)</f>
        <v>0</v>
      </c>
      <c r="GS248" s="43">
        <f>VLOOKUP($C248,'факт СДП 12 мес'!$D$8:$HP$287,52,0)</f>
        <v>0</v>
      </c>
      <c r="GT248" s="43">
        <f>VLOOKUP($C248,'факт СДП 12 мес'!$D$8:$HP$287,53,0)</f>
        <v>0</v>
      </c>
      <c r="GU248" s="43">
        <f>VLOOKUP($C248,'факт СДП 12 мес'!$D$8:$HP$287,54,0)</f>
        <v>0</v>
      </c>
      <c r="GV248" s="43">
        <f>VLOOKUP($C248,'факт СДП 12 мес'!$D$8:$HP$287,55,0)</f>
        <v>0</v>
      </c>
      <c r="GW248" s="43">
        <f>VLOOKUP($C248,'факт СДП 12 мес'!$D$8:$HP$287,56,0)</f>
        <v>0</v>
      </c>
      <c r="GX248" s="43">
        <f t="shared" si="5951"/>
        <v>0</v>
      </c>
      <c r="GY248" s="43">
        <f t="shared" si="5952"/>
        <v>0</v>
      </c>
      <c r="GZ248" s="43">
        <f t="shared" si="5953"/>
        <v>0</v>
      </c>
      <c r="HA248" s="43">
        <f t="shared" si="4753"/>
        <v>0</v>
      </c>
      <c r="HB248" s="43">
        <f t="shared" si="4754"/>
        <v>0</v>
      </c>
      <c r="HC248" s="5">
        <f>'СДП (план)'!AP248</f>
        <v>0</v>
      </c>
      <c r="HD248" s="3">
        <f>'СДП (план)'!AQ248</f>
        <v>0</v>
      </c>
      <c r="HE248" s="43">
        <f t="shared" si="4755"/>
        <v>0</v>
      </c>
      <c r="HF248" s="43">
        <f t="shared" si="4756"/>
        <v>0</v>
      </c>
      <c r="HG248" s="43">
        <f>VLOOKUP($C248,'факт СДП 12 мес'!$D$8:$HP$287,141,0)</f>
        <v>0</v>
      </c>
      <c r="HH248" s="43">
        <f>VLOOKUP($C248,'факт СДП 12 мес'!$D$8:$HP$287,142,0)</f>
        <v>0</v>
      </c>
      <c r="HI248" s="43">
        <f>VLOOKUP($C248,'факт СДП 12 мес'!$D$8:$HP$287,143,0)</f>
        <v>0</v>
      </c>
      <c r="HJ248" s="43">
        <f>VLOOKUP($C248,'факт СДП 12 мес'!$D$8:$HP$287,144,0)</f>
        <v>0</v>
      </c>
      <c r="HK248" s="43">
        <f>VLOOKUP($C248,'факт СДП 12 мес'!$D$8:$HP$287,145,0)</f>
        <v>0</v>
      </c>
      <c r="HL248" s="43">
        <f>VLOOKUP($C248,'факт СДП 12 мес'!$D$8:$HP$287,146,0)</f>
        <v>0</v>
      </c>
      <c r="HM248" s="43">
        <f t="shared" si="5954"/>
        <v>0</v>
      </c>
      <c r="HN248" s="43">
        <f t="shared" si="5955"/>
        <v>0</v>
      </c>
      <c r="HO248" s="43">
        <f t="shared" si="5956"/>
        <v>0</v>
      </c>
      <c r="HP248" s="43">
        <f t="shared" si="4757"/>
        <v>0</v>
      </c>
      <c r="HQ248" s="43">
        <f t="shared" si="4758"/>
        <v>0</v>
      </c>
      <c r="HR248" s="43">
        <f>'СДП (план)'!AR248</f>
        <v>0</v>
      </c>
      <c r="HS248" s="43">
        <f>'СДП (план)'!AS248</f>
        <v>0</v>
      </c>
      <c r="HT248" s="43">
        <f t="shared" si="4759"/>
        <v>0</v>
      </c>
      <c r="HU248" s="43">
        <f t="shared" si="4760"/>
        <v>0</v>
      </c>
      <c r="HV248" s="43">
        <f>VLOOKUP($C248,'факт СДП 12 мес'!$D$8:$HP$287,171,0)</f>
        <v>0</v>
      </c>
      <c r="HW248" s="43">
        <f>VLOOKUP($C248,'факт СДП 12 мес'!$D$8:$HP$287,172,0)</f>
        <v>0</v>
      </c>
      <c r="HX248" s="43">
        <f>VLOOKUP($C248,'факт СДП 12 мес'!$D$8:$HP$287,173,0)</f>
        <v>0</v>
      </c>
      <c r="HY248" s="43">
        <f>VLOOKUP($C248,'факт СДП 12 мес'!$D$8:$HP$287,174,0)</f>
        <v>0</v>
      </c>
      <c r="HZ248" s="43">
        <f>VLOOKUP($C248,'факт СДП 12 мес'!$D$8:$HP$287,175,0)</f>
        <v>0</v>
      </c>
      <c r="IA248" s="43">
        <f>VLOOKUP($C248,'факт СДП 12 мес'!$D$8:$HP$287,176,0)</f>
        <v>0</v>
      </c>
      <c r="IB248" s="43">
        <f t="shared" si="5957"/>
        <v>0</v>
      </c>
      <c r="IC248" s="43">
        <f t="shared" si="5958"/>
        <v>0</v>
      </c>
      <c r="ID248" s="43">
        <f t="shared" si="5959"/>
        <v>0</v>
      </c>
      <c r="IE248" s="43">
        <f t="shared" si="4761"/>
        <v>0</v>
      </c>
      <c r="IF248" s="43">
        <f t="shared" si="4762"/>
        <v>0</v>
      </c>
      <c r="IG248" s="43">
        <f>'СДП (план)'!AT248</f>
        <v>0</v>
      </c>
      <c r="IH248" s="43">
        <f>'СДП (план)'!AU248</f>
        <v>0</v>
      </c>
      <c r="II248" s="43">
        <f t="shared" si="4763"/>
        <v>0</v>
      </c>
      <c r="IJ248" s="43">
        <f t="shared" si="4764"/>
        <v>0</v>
      </c>
      <c r="IK248" s="43">
        <f>VLOOKUP($C248,'факт СДП 12 мес'!$D$8:$HP$287,183,0)</f>
        <v>0</v>
      </c>
      <c r="IL248" s="43">
        <f>VLOOKUP($C248,'факт СДП 12 мес'!$D$8:$HP$287,184,0)</f>
        <v>0</v>
      </c>
      <c r="IM248" s="43">
        <f>VLOOKUP($C248,'факт СДП 12 мес'!$D$8:$HP$287,185,0)</f>
        <v>0</v>
      </c>
      <c r="IN248" s="43">
        <f>VLOOKUP($C248,'факт СДП 12 мес'!$D$8:$HP$287,186,0)</f>
        <v>0</v>
      </c>
      <c r="IO248" s="43">
        <f>VLOOKUP($C248,'факт СДП 12 мес'!$D$8:$HP$287,187,0)</f>
        <v>0</v>
      </c>
      <c r="IP248" s="43">
        <f>VLOOKUP($C248,'факт СДП 12 мес'!$D$8:$HP$287,188,0)</f>
        <v>0</v>
      </c>
      <c r="IQ248" s="43">
        <f t="shared" si="5960"/>
        <v>0</v>
      </c>
      <c r="IR248" s="43">
        <f t="shared" si="5961"/>
        <v>0</v>
      </c>
      <c r="IS248" s="43">
        <f t="shared" si="5962"/>
        <v>0</v>
      </c>
      <c r="IT248" s="43">
        <f t="shared" si="4765"/>
        <v>0</v>
      </c>
      <c r="IU248" s="43">
        <f t="shared" si="4766"/>
        <v>0</v>
      </c>
      <c r="IV248" s="45">
        <f>'СДП (план)'!AV248</f>
        <v>0</v>
      </c>
      <c r="IW248" s="45">
        <f>'СДП (план)'!AW248</f>
        <v>0</v>
      </c>
      <c r="IX248" s="43">
        <f t="shared" si="4767"/>
        <v>0</v>
      </c>
      <c r="IY248" s="43">
        <f t="shared" si="4768"/>
        <v>0</v>
      </c>
      <c r="IZ248" s="43">
        <f>VLOOKUP($C248,'факт СДП 12 мес'!$D$8:$HP$287,147,0)</f>
        <v>0</v>
      </c>
      <c r="JA248" s="43">
        <f>VLOOKUP($C248,'факт СДП 12 мес'!$D$8:$HP$287,148,0)</f>
        <v>0</v>
      </c>
      <c r="JB248" s="43">
        <f>VLOOKUP($C248,'факт СДП 12 мес'!$D$8:$HP$287,149,0)</f>
        <v>0</v>
      </c>
      <c r="JC248" s="43">
        <f>VLOOKUP($C248,'факт СДП 12 мес'!$D$8:$HP$287,150,0)</f>
        <v>0</v>
      </c>
      <c r="JD248" s="43">
        <f>VLOOKUP($C248,'факт СДП 12 мес'!$D$8:$HP$287,151,0)</f>
        <v>0</v>
      </c>
      <c r="JE248" s="43">
        <f>VLOOKUP($C248,'факт СДП 12 мес'!$D$8:$HP$287,152,0)</f>
        <v>0</v>
      </c>
      <c r="JF248" s="43">
        <f t="shared" si="5963"/>
        <v>0</v>
      </c>
      <c r="JG248" s="43">
        <f t="shared" si="5964"/>
        <v>0</v>
      </c>
      <c r="JH248" s="43">
        <f t="shared" si="5965"/>
        <v>0</v>
      </c>
      <c r="JI248" s="43">
        <f t="shared" si="4769"/>
        <v>0</v>
      </c>
      <c r="JJ248" s="43">
        <f t="shared" si="4770"/>
        <v>0</v>
      </c>
      <c r="JK248" s="45">
        <f>'СДП (план)'!AX248</f>
        <v>0</v>
      </c>
      <c r="JL248" s="45">
        <f>'СДП (план)'!AY248</f>
        <v>0</v>
      </c>
      <c r="JM248" s="43">
        <f t="shared" si="4771"/>
        <v>0</v>
      </c>
      <c r="JN248" s="43">
        <f t="shared" si="4772"/>
        <v>0</v>
      </c>
      <c r="JO248" s="43">
        <f>VLOOKUP($C248,'факт СДП 12 мес'!$D$8:$HP$287,135,0)</f>
        <v>0</v>
      </c>
      <c r="JP248" s="43">
        <f>VLOOKUP($C248,'факт СДП 12 мес'!$D$8:$HP$287,136,0)</f>
        <v>0</v>
      </c>
      <c r="JQ248" s="43">
        <f>VLOOKUP($C248,'факт СДП 12 мес'!$D$8:$HP$287,137,0)</f>
        <v>0</v>
      </c>
      <c r="JR248" s="43">
        <f>VLOOKUP($C248,'факт СДП 12 мес'!$D$8:$HP$287,138,0)</f>
        <v>0</v>
      </c>
      <c r="JS248" s="43">
        <f>VLOOKUP($C248,'факт СДП 12 мес'!$D$8:$HP$287,139,0)</f>
        <v>0</v>
      </c>
      <c r="JT248" s="43">
        <f>VLOOKUP($C248,'факт СДП 12 мес'!$D$8:$HP$287,140,0)</f>
        <v>0</v>
      </c>
      <c r="JU248" s="43">
        <f t="shared" si="5966"/>
        <v>0</v>
      </c>
      <c r="JV248" s="43">
        <f t="shared" si="5967"/>
        <v>0</v>
      </c>
      <c r="JW248" s="43">
        <f t="shared" si="5968"/>
        <v>0</v>
      </c>
      <c r="JX248" s="43">
        <f t="shared" si="4773"/>
        <v>0</v>
      </c>
      <c r="JY248" s="43">
        <f t="shared" si="4774"/>
        <v>0</v>
      </c>
      <c r="JZ248" s="43">
        <f>'СДП (план)'!AZ248</f>
        <v>0</v>
      </c>
      <c r="KA248" s="43">
        <f>'СДП (план)'!BA248</f>
        <v>0</v>
      </c>
      <c r="KB248" s="43">
        <f t="shared" si="4775"/>
        <v>0</v>
      </c>
      <c r="KC248" s="43">
        <f t="shared" si="4776"/>
        <v>0</v>
      </c>
      <c r="KD248" s="43">
        <f>VLOOKUP($C248,'факт СДП 12 мес'!$D$8:$HP$287,105,0)</f>
        <v>0</v>
      </c>
      <c r="KE248" s="43">
        <f>VLOOKUP($C248,'факт СДП 12 мес'!$D$8:$HP$287,106,0)</f>
        <v>0</v>
      </c>
      <c r="KF248" s="43">
        <f>VLOOKUP($C248,'факт СДП 12 мес'!$D$8:$HP$287,107,0)</f>
        <v>0</v>
      </c>
      <c r="KG248" s="43">
        <f>VLOOKUP($C248,'факт СДП 12 мес'!$D$8:$HP$287,108,0)</f>
        <v>0</v>
      </c>
      <c r="KH248" s="43">
        <f>VLOOKUP($C248,'факт СДП 12 мес'!$D$8:$HP$287,109,0)</f>
        <v>0</v>
      </c>
      <c r="KI248" s="43">
        <f>VLOOKUP($C248,'факт СДП 12 мес'!$D$8:$HP$287,110,0)</f>
        <v>0</v>
      </c>
      <c r="KJ248" s="43">
        <f t="shared" si="5969"/>
        <v>0</v>
      </c>
      <c r="KK248" s="43">
        <f t="shared" si="5970"/>
        <v>0</v>
      </c>
      <c r="KL248" s="43">
        <f t="shared" si="5971"/>
        <v>0</v>
      </c>
      <c r="KM248" s="43">
        <f t="shared" si="4777"/>
        <v>0</v>
      </c>
      <c r="KN248" s="43">
        <f t="shared" si="4778"/>
        <v>0</v>
      </c>
      <c r="KO248" s="43">
        <f>'СДП (план)'!BB248</f>
        <v>0</v>
      </c>
      <c r="KP248" s="43">
        <f>'СДП (план)'!BC248</f>
        <v>0</v>
      </c>
      <c r="KQ248" s="43">
        <f t="shared" si="4779"/>
        <v>0</v>
      </c>
      <c r="KR248" s="43">
        <f t="shared" si="4780"/>
        <v>0</v>
      </c>
      <c r="KS248" s="43">
        <f>VLOOKUP($C248,'факт СДП 12 мес'!$D$8:$HP$287,189,0)</f>
        <v>0</v>
      </c>
      <c r="KT248" s="43">
        <f>VLOOKUP($C248,'факт СДП 12 мес'!$D$8:$HP$287,190,0)</f>
        <v>0</v>
      </c>
      <c r="KU248" s="43">
        <f>VLOOKUP($C248,'факт СДП 12 мес'!$D$8:$HP$287,191,0)</f>
        <v>0</v>
      </c>
      <c r="KV248" s="43">
        <f>VLOOKUP($C248,'факт СДП 12 мес'!$D$8:$HP$287,192,0)</f>
        <v>0</v>
      </c>
      <c r="KW248" s="43">
        <f>VLOOKUP($C248,'факт СДП 12 мес'!$D$8:$HP$287,193,0)</f>
        <v>0</v>
      </c>
      <c r="KX248" s="43">
        <f>VLOOKUP($C248,'факт СДП 12 мес'!$D$8:$HP$287,194,0)</f>
        <v>0</v>
      </c>
      <c r="KY248" s="43">
        <f t="shared" si="5972"/>
        <v>0</v>
      </c>
      <c r="KZ248" s="43">
        <f t="shared" si="5973"/>
        <v>0</v>
      </c>
      <c r="LA248" s="43">
        <f t="shared" si="5974"/>
        <v>0</v>
      </c>
      <c r="LB248" s="43">
        <f t="shared" si="4781"/>
        <v>0</v>
      </c>
      <c r="LC248" s="43">
        <f t="shared" si="4782"/>
        <v>0</v>
      </c>
      <c r="LD248" s="43">
        <f>'СДП (план)'!BD248</f>
        <v>0</v>
      </c>
      <c r="LE248" s="43">
        <f>'СДП (план)'!BE248</f>
        <v>0</v>
      </c>
      <c r="LF248" s="43">
        <f t="shared" si="4783"/>
        <v>0</v>
      </c>
      <c r="LG248" s="43">
        <f t="shared" si="4784"/>
        <v>0</v>
      </c>
      <c r="LH248" s="43">
        <f>VLOOKUP($C248,'факт СДП 12 мес'!$D$8:$HP$287,63,0)</f>
        <v>1</v>
      </c>
      <c r="LI248" s="43">
        <f>VLOOKUP($C248,'факт СДП 12 мес'!$D$8:$HP$287,64,0)</f>
        <v>11308.42</v>
      </c>
      <c r="LJ248" s="43">
        <f>VLOOKUP($C248,'факт СДП 12 мес'!$D$8:$HP$287,65,0)</f>
        <v>15</v>
      </c>
      <c r="LK248" s="43">
        <f>VLOOKUP($C248,'факт СДП 12 мес'!$D$8:$HP$287,66,0)</f>
        <v>0</v>
      </c>
      <c r="LL248" s="43">
        <f>VLOOKUP($C248,'факт СДП 12 мес'!$D$8:$HP$287,67,0)</f>
        <v>0</v>
      </c>
      <c r="LM248" s="43">
        <f>VLOOKUP($C248,'факт СДП 12 мес'!$D$8:$HP$287,68,0)</f>
        <v>0</v>
      </c>
      <c r="LN248" s="43">
        <f t="shared" si="5975"/>
        <v>0</v>
      </c>
      <c r="LO248" s="43">
        <f t="shared" si="5976"/>
        <v>0</v>
      </c>
      <c r="LP248" s="43">
        <f t="shared" si="5977"/>
        <v>0.4</v>
      </c>
      <c r="LQ248" s="43">
        <f t="shared" si="4785"/>
        <v>1</v>
      </c>
      <c r="LR248" s="43">
        <f t="shared" si="4786"/>
        <v>11308.42</v>
      </c>
      <c r="LS248" s="43">
        <f>'СДП (план)'!BF248</f>
        <v>0</v>
      </c>
      <c r="LT248" s="43">
        <f>'СДП (план)'!BG248</f>
        <v>0</v>
      </c>
      <c r="LU248" s="43">
        <f t="shared" si="4787"/>
        <v>0</v>
      </c>
      <c r="LV248" s="43">
        <f t="shared" si="4788"/>
        <v>0</v>
      </c>
      <c r="LW248" s="43">
        <f>VLOOKUP($C248,'факт СДП 12 мес'!$D$8:$HP$287,69,0)</f>
        <v>0</v>
      </c>
      <c r="LX248" s="43">
        <f>VLOOKUP($C248,'факт СДП 12 мес'!$D$8:$HP$287,70,0)</f>
        <v>0</v>
      </c>
      <c r="LY248" s="43">
        <f>VLOOKUP($C248,'факт СДП 12 мес'!$D$8:$HP$287,71,0)</f>
        <v>0</v>
      </c>
      <c r="LZ248" s="43">
        <f>VLOOKUP($C248,'факт СДП 12 мес'!$D$8:$HP$287,72,0)</f>
        <v>0</v>
      </c>
      <c r="MA248" s="43">
        <f>VLOOKUP($C248,'факт СДП 12 мес'!$D$8:$HP$287,73,0)</f>
        <v>0</v>
      </c>
      <c r="MB248" s="43">
        <f>VLOOKUP($C248,'факт СДП 12 мес'!$D$8:$HP$287,74,0)</f>
        <v>0</v>
      </c>
      <c r="MC248" s="43">
        <f t="shared" si="6025"/>
        <v>0</v>
      </c>
      <c r="MD248" s="43">
        <f t="shared" si="6026"/>
        <v>0</v>
      </c>
      <c r="ME248" s="43">
        <f t="shared" si="6027"/>
        <v>0</v>
      </c>
      <c r="MF248" s="43">
        <f t="shared" si="6028"/>
        <v>0</v>
      </c>
      <c r="MG248" s="43">
        <f t="shared" si="6029"/>
        <v>0</v>
      </c>
      <c r="MH248" s="51">
        <f>'СДП (план)'!BH248</f>
        <v>0</v>
      </c>
      <c r="MI248" s="43">
        <f>'СДП (план)'!BI248</f>
        <v>0</v>
      </c>
      <c r="MJ248" s="43">
        <f t="shared" si="4789"/>
        <v>0</v>
      </c>
      <c r="MK248" s="43">
        <f t="shared" si="4790"/>
        <v>0</v>
      </c>
      <c r="ML248" s="43">
        <f>VLOOKUP($C248,'факт СДП 12 мес'!$D$8:$HP$287,75,0)</f>
        <v>0</v>
      </c>
      <c r="MM248" s="43">
        <f>VLOOKUP($C248,'факт СДП 12 мес'!$D$8:$HP$287,76,0)</f>
        <v>0</v>
      </c>
      <c r="MN248" s="43">
        <f>VLOOKUP($C248,'факт СДП 12 мес'!$D$8:$HP$287,77,0)</f>
        <v>0</v>
      </c>
      <c r="MO248" s="43">
        <f>VLOOKUP($C248,'факт СДП 12 мес'!$D$8:$HP$287,78,0)</f>
        <v>0</v>
      </c>
      <c r="MP248" s="43">
        <f>VLOOKUP($C248,'факт СДП 12 мес'!$D$8:$HP$287,79,0)</f>
        <v>0</v>
      </c>
      <c r="MQ248" s="43">
        <f>VLOOKUP($C248,'факт СДП 12 мес'!$D$8:$HP$287,80,0)</f>
        <v>0</v>
      </c>
      <c r="MR248" s="43">
        <f t="shared" si="5978"/>
        <v>0</v>
      </c>
      <c r="MS248" s="43">
        <f t="shared" si="5979"/>
        <v>0</v>
      </c>
      <c r="MT248" s="43">
        <f t="shared" si="5980"/>
        <v>0</v>
      </c>
      <c r="MU248" s="43">
        <f t="shared" si="5981"/>
        <v>0</v>
      </c>
      <c r="MV248" s="43">
        <f t="shared" si="5982"/>
        <v>0</v>
      </c>
      <c r="MW248" s="44">
        <f>'СДП (план)'!BJ248</f>
        <v>0</v>
      </c>
      <c r="MX248" s="43">
        <f>'СДП (план)'!BK248</f>
        <v>0</v>
      </c>
      <c r="MY248" s="43">
        <f t="shared" si="4793"/>
        <v>0</v>
      </c>
      <c r="MZ248" s="43">
        <f t="shared" si="4794"/>
        <v>0</v>
      </c>
      <c r="NA248" s="43">
        <f>VLOOKUP($C248,'факт СДП 12 мес'!$D$8:$HP$287,81,0)</f>
        <v>0</v>
      </c>
      <c r="NB248" s="43">
        <f>VLOOKUP($C248,'факт СДП 12 мес'!$D$8:$HP$287,82,0)</f>
        <v>0</v>
      </c>
      <c r="NC248" s="43">
        <f>VLOOKUP($C248,'факт СДП 12 мес'!$D$8:$HP$287,83,0)</f>
        <v>0</v>
      </c>
      <c r="ND248" s="43">
        <f>VLOOKUP($C248,'факт СДП 12 мес'!$D$8:$HP$287,84,0)</f>
        <v>0</v>
      </c>
      <c r="NE248" s="43">
        <f>VLOOKUP($C248,'факт СДП 12 мес'!$D$8:$HP$287,85,0)</f>
        <v>0</v>
      </c>
      <c r="NF248" s="43">
        <f>VLOOKUP($C248,'факт СДП 12 мес'!$D$8:$HP$287,86,0)</f>
        <v>0</v>
      </c>
      <c r="NG248" s="43">
        <f t="shared" si="5983"/>
        <v>0</v>
      </c>
      <c r="NH248" s="43">
        <f t="shared" si="5984"/>
        <v>0</v>
      </c>
      <c r="NI248" s="43">
        <f t="shared" si="5985"/>
        <v>0</v>
      </c>
      <c r="NJ248" s="43">
        <f t="shared" si="5986"/>
        <v>0</v>
      </c>
      <c r="NK248" s="43">
        <f t="shared" si="5987"/>
        <v>0</v>
      </c>
      <c r="NL248" s="43">
        <f>'СДП (план)'!BL248</f>
        <v>0</v>
      </c>
      <c r="NM248" s="43">
        <f>'СДП (план)'!BM248</f>
        <v>0</v>
      </c>
      <c r="NN248" s="43">
        <f t="shared" si="4797"/>
        <v>0</v>
      </c>
      <c r="NO248" s="43">
        <f t="shared" si="4798"/>
        <v>0</v>
      </c>
      <c r="NP248" s="43">
        <f>VLOOKUP($C248,'факт СДП 12 мес'!$D$8:$HP$287,99,0)</f>
        <v>50</v>
      </c>
      <c r="NQ248" s="43">
        <f>VLOOKUP($C248,'факт СДП 12 мес'!$D$8:$HP$287,100,0)</f>
        <v>532133.20999999985</v>
      </c>
      <c r="NR248" s="43">
        <f>VLOOKUP($C248,'факт СДП 12 мес'!$D$8:$HP$287,101,0)</f>
        <v>289</v>
      </c>
      <c r="NS248" s="43">
        <f>VLOOKUP($C248,'факт СДП 12 мес'!$D$8:$HP$287,102,0)</f>
        <v>0</v>
      </c>
      <c r="NT248" s="43">
        <f>VLOOKUP($C248,'факт СДП 12 мес'!$D$8:$HP$287,103,0)</f>
        <v>0</v>
      </c>
      <c r="NU248" s="43">
        <f>VLOOKUP($C248,'факт СДП 12 мес'!$D$8:$HP$287,104,0)</f>
        <v>0</v>
      </c>
      <c r="NV248" s="43">
        <f t="shared" si="5988"/>
        <v>0</v>
      </c>
      <c r="NW248" s="43">
        <f t="shared" si="5989"/>
        <v>0</v>
      </c>
      <c r="NX248" s="43">
        <f t="shared" si="5990"/>
        <v>20</v>
      </c>
      <c r="NY248" s="43">
        <f t="shared" si="4799"/>
        <v>50</v>
      </c>
      <c r="NZ248" s="43">
        <f t="shared" si="4800"/>
        <v>532133.20999999985</v>
      </c>
      <c r="OA248" s="51">
        <f>'СДП (план)'!BN248</f>
        <v>0</v>
      </c>
      <c r="OB248" s="43">
        <f>'СДП (план)'!BO248</f>
        <v>0</v>
      </c>
      <c r="OC248" s="43">
        <f t="shared" si="4801"/>
        <v>0</v>
      </c>
      <c r="OD248" s="43">
        <f t="shared" si="4802"/>
        <v>0</v>
      </c>
      <c r="OE248" s="143"/>
      <c r="OF248" s="143"/>
      <c r="OG248" s="143"/>
      <c r="OH248" s="43"/>
      <c r="OI248" s="43"/>
      <c r="OJ248" s="43"/>
      <c r="OK248" s="43">
        <f t="shared" si="5991"/>
        <v>0</v>
      </c>
      <c r="OL248" s="43">
        <f t="shared" si="5992"/>
        <v>0</v>
      </c>
      <c r="OM248" s="43">
        <f t="shared" si="5993"/>
        <v>0</v>
      </c>
      <c r="ON248" s="43">
        <f t="shared" si="4803"/>
        <v>0</v>
      </c>
      <c r="OO248" s="43">
        <f t="shared" si="4804"/>
        <v>0</v>
      </c>
      <c r="OP248" s="51">
        <f>'СДП (план)'!BP248</f>
        <v>0</v>
      </c>
      <c r="OQ248" s="43">
        <f>'СДП (план)'!BQ248</f>
        <v>0</v>
      </c>
      <c r="OR248" s="43">
        <f t="shared" si="4805"/>
        <v>0</v>
      </c>
      <c r="OS248" s="43">
        <f t="shared" si="4806"/>
        <v>0</v>
      </c>
      <c r="OT248" s="43">
        <f>VLOOKUP($C248,'факт СДП 12 мес'!$D$8:$HP$287,177,0)</f>
        <v>5</v>
      </c>
      <c r="OU248" s="43">
        <f>VLOOKUP($C248,'факт СДП 12 мес'!$D$8:$HP$287,178,0)</f>
        <v>56542.1</v>
      </c>
      <c r="OV248" s="43">
        <f>VLOOKUP($C248,'факт СДП 12 мес'!$D$8:$HP$287,179,0)</f>
        <v>34</v>
      </c>
      <c r="OW248" s="43">
        <f>VLOOKUP($C248,'факт СДП 12 мес'!$D$8:$HP$287,180,0)</f>
        <v>0</v>
      </c>
      <c r="OX248" s="43">
        <f>VLOOKUP($C248,'факт СДП 12 мес'!$D$8:$HP$287,181,0)</f>
        <v>0</v>
      </c>
      <c r="OY248" s="43">
        <f>VLOOKUP($C248,'факт СДП 12 мес'!$D$8:$HP$287,182,0)</f>
        <v>0</v>
      </c>
      <c r="OZ248" s="43">
        <f t="shared" si="5994"/>
        <v>0</v>
      </c>
      <c r="PA248" s="43">
        <f t="shared" si="5995"/>
        <v>0</v>
      </c>
      <c r="PB248" s="43">
        <f t="shared" si="5996"/>
        <v>2</v>
      </c>
      <c r="PC248" s="43">
        <f t="shared" si="4807"/>
        <v>5</v>
      </c>
      <c r="PD248" s="43">
        <f t="shared" si="4808"/>
        <v>56542.1</v>
      </c>
      <c r="PE248" s="45">
        <f>'СДП (план)'!BR248</f>
        <v>0</v>
      </c>
      <c r="PF248" s="45">
        <f>'СДП (план)'!BS248</f>
        <v>0</v>
      </c>
      <c r="PG248" s="43">
        <f t="shared" si="4809"/>
        <v>0</v>
      </c>
      <c r="PH248" s="43">
        <f t="shared" si="4810"/>
        <v>0</v>
      </c>
      <c r="PI248" s="43">
        <f>VLOOKUP($C248,'факт СДП 12 мес'!$D$8:$HP$287,123,0)</f>
        <v>0</v>
      </c>
      <c r="PJ248" s="43">
        <f>VLOOKUP($C248,'факт СДП 12 мес'!$D$8:$HP$287,124,0)</f>
        <v>0</v>
      </c>
      <c r="PK248" s="43">
        <f>VLOOKUP($C248,'факт СДП 12 мес'!$D$8:$HP$287,125,0)</f>
        <v>0</v>
      </c>
      <c r="PL248" s="43">
        <f>VLOOKUP($C248,'факт СДП 12 мес'!$D$8:$HP$287,126,0)</f>
        <v>0</v>
      </c>
      <c r="PM248" s="43">
        <f>VLOOKUP($C248,'факт СДП 12 мес'!$D$8:$HP$287,127,0)</f>
        <v>0</v>
      </c>
      <c r="PN248" s="43">
        <f>VLOOKUP($C248,'факт СДП 12 мес'!$D$8:$HP$287,128,0)</f>
        <v>0</v>
      </c>
      <c r="PO248" s="43">
        <f t="shared" si="5997"/>
        <v>0</v>
      </c>
      <c r="PP248" s="43">
        <f t="shared" si="5998"/>
        <v>0</v>
      </c>
      <c r="PQ248" s="43">
        <f t="shared" si="5999"/>
        <v>0</v>
      </c>
      <c r="PR248" s="43">
        <f t="shared" si="4811"/>
        <v>0</v>
      </c>
      <c r="PS248" s="43">
        <f t="shared" si="4812"/>
        <v>0</v>
      </c>
      <c r="PT248" s="43">
        <f>'СДП (план)'!BT248</f>
        <v>0</v>
      </c>
      <c r="PU248" s="43">
        <f>'СДП (план)'!BU248</f>
        <v>0</v>
      </c>
      <c r="PV248" s="43">
        <f t="shared" si="4813"/>
        <v>0</v>
      </c>
      <c r="PW248" s="43">
        <f t="shared" si="4814"/>
        <v>0</v>
      </c>
      <c r="PX248" s="43">
        <f>VLOOKUP($C248,'факт СДП 12 мес'!$D$8:$HP$287,111,0)</f>
        <v>0</v>
      </c>
      <c r="PY248" s="43">
        <f>VLOOKUP($C248,'факт СДП 12 мес'!$D$8:$HP$287,112,0)</f>
        <v>0</v>
      </c>
      <c r="PZ248" s="43">
        <f>VLOOKUP($C248,'факт СДП 12 мес'!$D$8:$HP$287,113,0)</f>
        <v>0</v>
      </c>
      <c r="QA248" s="43">
        <f>VLOOKUP($C248,'факт СДП 12 мес'!$D$8:$HP$287,114,0)</f>
        <v>0</v>
      </c>
      <c r="QB248" s="43">
        <f>VLOOKUP($C248,'факт СДП 12 мес'!$D$8:$HP$287,115,0)</f>
        <v>0</v>
      </c>
      <c r="QC248" s="43">
        <f>VLOOKUP($C248,'факт СДП 12 мес'!$D$8:$HP$287,116,0)</f>
        <v>0</v>
      </c>
      <c r="QD248" s="43">
        <f t="shared" si="6000"/>
        <v>0</v>
      </c>
      <c r="QE248" s="43">
        <f t="shared" si="6001"/>
        <v>0</v>
      </c>
      <c r="QF248" s="43">
        <f t="shared" si="6002"/>
        <v>0</v>
      </c>
      <c r="QG248" s="43">
        <f t="shared" si="4815"/>
        <v>0</v>
      </c>
      <c r="QH248" s="43">
        <f t="shared" si="4816"/>
        <v>0</v>
      </c>
      <c r="QI248" s="43">
        <f>'СДП (план)'!BV248</f>
        <v>0</v>
      </c>
      <c r="QJ248" s="43">
        <f>'СДП (план)'!BW248</f>
        <v>0</v>
      </c>
      <c r="QK248" s="43">
        <f t="shared" si="4817"/>
        <v>0</v>
      </c>
      <c r="QL248" s="43">
        <f t="shared" si="4818"/>
        <v>0</v>
      </c>
      <c r="QM248" s="43">
        <f>VLOOKUP($C248,'факт СДП 12 мес'!$D$8:$HP$287,153,0)</f>
        <v>0</v>
      </c>
      <c r="QN248" s="43">
        <f>VLOOKUP($C248,'факт СДП 12 мес'!$D$8:$HP$287,154,0)</f>
        <v>0</v>
      </c>
      <c r="QO248" s="43">
        <f>VLOOKUP($C248,'факт СДП 12 мес'!$D$8:$HP$287,155,0)</f>
        <v>0</v>
      </c>
      <c r="QP248" s="43">
        <f>VLOOKUP($C248,'факт СДП 12 мес'!$D$8:$HP$287,156,0)</f>
        <v>0</v>
      </c>
      <c r="QQ248" s="43">
        <f>VLOOKUP($C248,'факт СДП 12 мес'!$D$8:$HP$287,157,0)</f>
        <v>0</v>
      </c>
      <c r="QR248" s="43">
        <f>VLOOKUP($C248,'факт СДП 12 мес'!$D$8:$HP$287,158,0)</f>
        <v>0</v>
      </c>
      <c r="QS248" s="43">
        <f t="shared" si="6030"/>
        <v>0</v>
      </c>
      <c r="QT248" s="43">
        <f t="shared" si="6031"/>
        <v>0</v>
      </c>
      <c r="QU248" s="43">
        <f t="shared" si="6003"/>
        <v>0</v>
      </c>
      <c r="QV248" s="43">
        <f t="shared" si="6032"/>
        <v>0</v>
      </c>
      <c r="QW248" s="43">
        <f t="shared" si="6033"/>
        <v>0</v>
      </c>
      <c r="QX248" s="43">
        <f>'СДП (план)'!BX248</f>
        <v>0</v>
      </c>
      <c r="QY248" s="43">
        <f>'СДП (план)'!BY248</f>
        <v>0</v>
      </c>
      <c r="QZ248" s="43">
        <f t="shared" si="4819"/>
        <v>0</v>
      </c>
      <c r="RA248" s="43">
        <f t="shared" si="4820"/>
        <v>0</v>
      </c>
      <c r="RB248" s="43">
        <f>VLOOKUP($C248,'факт СДП 12 мес'!$D$8:$HP$287,195,0)</f>
        <v>1</v>
      </c>
      <c r="RC248" s="43">
        <f>VLOOKUP($C248,'факт СДП 12 мес'!$D$8:$HP$287,196,0)</f>
        <v>12133.22</v>
      </c>
      <c r="RD248" s="43">
        <f>VLOOKUP($C248,'факт СДП 12 мес'!$D$8:$HP$287,197,0)</f>
        <v>10</v>
      </c>
      <c r="RE248" s="43">
        <f>VLOOKUP($C248,'факт СДП 12 мес'!$D$8:$HP$287,198,0)</f>
        <v>0</v>
      </c>
      <c r="RF248" s="43">
        <f>VLOOKUP($C248,'факт СДП 12 мес'!$D$8:$HP$287,199,0)</f>
        <v>0</v>
      </c>
      <c r="RG248" s="43">
        <f>VLOOKUP($C248,'факт СДП 12 мес'!$D$8:$HP$287,200,0)</f>
        <v>0</v>
      </c>
      <c r="RH248" s="43">
        <f t="shared" si="6004"/>
        <v>0</v>
      </c>
      <c r="RI248" s="43">
        <f t="shared" si="6005"/>
        <v>0</v>
      </c>
      <c r="RJ248" s="43">
        <f t="shared" si="6006"/>
        <v>0.4</v>
      </c>
      <c r="RK248" s="43">
        <f t="shared" si="4821"/>
        <v>1</v>
      </c>
      <c r="RL248" s="43">
        <f t="shared" si="4822"/>
        <v>12133.22</v>
      </c>
      <c r="RM248" s="43">
        <f>'СДП (план)'!BZ248</f>
        <v>0</v>
      </c>
      <c r="RN248" s="43">
        <f>'СДП (план)'!CA248</f>
        <v>0</v>
      </c>
      <c r="RO248" s="43">
        <f t="shared" si="4823"/>
        <v>0</v>
      </c>
      <c r="RP248" s="43">
        <f t="shared" si="4824"/>
        <v>0</v>
      </c>
      <c r="RQ248" s="43">
        <f>VLOOKUP($C248,'факт СДП 12 мес'!$D$8:$HP$287,201,0)</f>
        <v>0</v>
      </c>
      <c r="RR248" s="43">
        <f>VLOOKUP($C248,'факт СДП 12 мес'!$D$8:$HP$287,202,0)</f>
        <v>0</v>
      </c>
      <c r="RS248" s="43">
        <f>VLOOKUP($C248,'факт СДП 12 мес'!$D$8:$HP$287,203,0)</f>
        <v>0</v>
      </c>
      <c r="RT248" s="43">
        <f>VLOOKUP($C248,'факт СДП 12 мес'!$D$8:$HP$287,204,0)</f>
        <v>0</v>
      </c>
      <c r="RU248" s="43">
        <f>VLOOKUP($C248,'факт СДП 12 мес'!$D$8:$HP$287,205,0)</f>
        <v>0</v>
      </c>
      <c r="RV248" s="43">
        <f>VLOOKUP($C248,'факт СДП 12 мес'!$D$8:$HP$287,206,0)</f>
        <v>0</v>
      </c>
      <c r="RW248" s="43">
        <f t="shared" si="6007"/>
        <v>0</v>
      </c>
      <c r="RX248" s="43">
        <f t="shared" si="6008"/>
        <v>0</v>
      </c>
      <c r="RY248" s="43">
        <f t="shared" si="6009"/>
        <v>0</v>
      </c>
      <c r="RZ248" s="43">
        <f t="shared" si="4825"/>
        <v>0</v>
      </c>
      <c r="SA248" s="43">
        <f t="shared" si="4826"/>
        <v>0</v>
      </c>
      <c r="SB248" s="43">
        <f>'СДП (план)'!CB248</f>
        <v>0</v>
      </c>
      <c r="SC248" s="43">
        <f>'СДП (план)'!CC248</f>
        <v>0</v>
      </c>
      <c r="SD248" s="43">
        <f t="shared" si="6034"/>
        <v>0</v>
      </c>
      <c r="SE248" s="43">
        <f t="shared" si="6035"/>
        <v>0</v>
      </c>
      <c r="SF248" s="43">
        <f>VLOOKUP($C248,'факт СДП 12 мес'!$D$8:$HP$287,129,0)</f>
        <v>0</v>
      </c>
      <c r="SG248" s="43">
        <f>VLOOKUP($C248,'факт СДП 12 мес'!$D$8:$HP$287,130,0)</f>
        <v>0</v>
      </c>
      <c r="SH248" s="43">
        <f>VLOOKUP($C248,'факт СДП 12 мес'!$D$8:$HP$287,131,0)</f>
        <v>0</v>
      </c>
      <c r="SI248" s="43">
        <f>VLOOKUP($C248,'факт СДП 12 мес'!$D$8:$HP$287,132,0)</f>
        <v>0</v>
      </c>
      <c r="SJ248" s="43">
        <f>VLOOKUP($C248,'факт СДП 12 мес'!$D$8:$HP$287,133,0)</f>
        <v>0</v>
      </c>
      <c r="SK248" s="43">
        <f>VLOOKUP($C248,'факт СДП 12 мес'!$D$8:$HP$287,134,0)</f>
        <v>0</v>
      </c>
      <c r="SL248" s="43">
        <f t="shared" si="6036"/>
        <v>0</v>
      </c>
      <c r="SM248" s="43">
        <f t="shared" si="6012"/>
        <v>0</v>
      </c>
      <c r="SN248" s="43">
        <f t="shared" si="6013"/>
        <v>0</v>
      </c>
      <c r="SO248" s="43">
        <f t="shared" si="4827"/>
        <v>0</v>
      </c>
      <c r="SP248" s="43">
        <f t="shared" si="4828"/>
        <v>0</v>
      </c>
      <c r="SQ248" s="43">
        <f>'СДП (план)'!CD248</f>
        <v>0</v>
      </c>
      <c r="SR248" s="43">
        <f>'СДП (план)'!CE248</f>
        <v>0</v>
      </c>
      <c r="SS248" s="43">
        <f t="shared" si="6037"/>
        <v>0</v>
      </c>
      <c r="ST248" s="43">
        <f t="shared" si="6038"/>
        <v>0</v>
      </c>
      <c r="SU248" s="43">
        <f>VLOOKUP($C248,'факт СДП 12 мес'!$D$8:$HP$287,93,0)</f>
        <v>0</v>
      </c>
      <c r="SV248" s="43">
        <f>VLOOKUP($C248,'факт СДП 12 мес'!$D$8:$HP$287,94,0)</f>
        <v>0</v>
      </c>
      <c r="SW248" s="43">
        <f>VLOOKUP($C248,'факт СДП 12 мес'!$D$8:$HP$287,95,0)</f>
        <v>0</v>
      </c>
      <c r="SX248" s="43">
        <f>VLOOKUP($C248,'факт СДП 12 мес'!$D$8:$HP$287,96,0)</f>
        <v>0</v>
      </c>
      <c r="SY248" s="43">
        <f>VLOOKUP($C248,'факт СДП 12 мес'!$D$8:$HP$287,97,0)</f>
        <v>0</v>
      </c>
      <c r="SZ248" s="43">
        <f>VLOOKUP($C248,'факт СДП 12 мес'!$D$8:$HP$287,98,0)</f>
        <v>0</v>
      </c>
      <c r="TA248" s="43">
        <f t="shared" si="6039"/>
        <v>0</v>
      </c>
      <c r="TB248" s="43">
        <f t="shared" si="6016"/>
        <v>0</v>
      </c>
      <c r="TC248" s="43">
        <f t="shared" si="6017"/>
        <v>0</v>
      </c>
      <c r="TD248" s="43">
        <f t="shared" si="4829"/>
        <v>0</v>
      </c>
      <c r="TE248" s="43">
        <f t="shared" si="4830"/>
        <v>0</v>
      </c>
      <c r="TF248" s="8">
        <f>'СДП (план)'!CF248</f>
        <v>0</v>
      </c>
      <c r="TG248" s="3">
        <f>'СДП (план)'!CG248</f>
        <v>0</v>
      </c>
      <c r="TH248" s="43">
        <f t="shared" si="6018"/>
        <v>0</v>
      </c>
      <c r="TI248" s="43">
        <f t="shared" si="6019"/>
        <v>0</v>
      </c>
      <c r="TJ248" s="43">
        <f>VLOOKUP($C248,'факт СДП 12 мес'!$D$8:$HP$287,117,0)</f>
        <v>0</v>
      </c>
      <c r="TK248" s="43">
        <f>VLOOKUP($C248,'факт СДП 12 мес'!$D$8:$HP$287,118,0)</f>
        <v>0</v>
      </c>
      <c r="TL248" s="43">
        <f>VLOOKUP($C248,'факт СДП 12 мес'!$D$8:$HP$287,119,0)</f>
        <v>0</v>
      </c>
      <c r="TM248" s="43">
        <f>VLOOKUP($C248,'факт СДП 12 мес'!$D$8:$HP$287,120,0)</f>
        <v>0</v>
      </c>
      <c r="TN248" s="43">
        <f>VLOOKUP($C248,'факт СДП 12 мес'!$D$8:$HP$287,121,0)</f>
        <v>0</v>
      </c>
      <c r="TO248" s="43">
        <f>VLOOKUP($C248,'факт СДП 12 мес'!$D$8:$HP$287,122,0)</f>
        <v>0</v>
      </c>
      <c r="TP248" s="43">
        <f t="shared" si="6040"/>
        <v>0</v>
      </c>
      <c r="TQ248" s="43">
        <f t="shared" si="6020"/>
        <v>0</v>
      </c>
      <c r="TR248" s="43">
        <f t="shared" si="6021"/>
        <v>0</v>
      </c>
      <c r="TS248" s="43">
        <f t="shared" si="4833"/>
        <v>0</v>
      </c>
      <c r="TT248" s="43">
        <f t="shared" si="4834"/>
        <v>0</v>
      </c>
      <c r="TU248" s="43">
        <f>'СДП (план)'!CH248</f>
        <v>0</v>
      </c>
      <c r="TV248" s="43">
        <f>'СДП (план)'!CI248</f>
        <v>0</v>
      </c>
      <c r="TW248" s="43">
        <f t="shared" si="4835"/>
        <v>0</v>
      </c>
      <c r="TX248" s="43">
        <f t="shared" si="4836"/>
        <v>0</v>
      </c>
      <c r="TY248" s="43">
        <f>VLOOKUP($C248,'факт СДП 12 мес'!$D$8:$HP$287,207,0)</f>
        <v>0</v>
      </c>
      <c r="TZ248" s="43">
        <f>VLOOKUP($C248,'факт СДП 12 мес'!$D$8:$HP$287,208,0)</f>
        <v>0</v>
      </c>
      <c r="UA248" s="43">
        <f>VLOOKUP($C248,'факт СДП 12 мес'!$D$8:$HP$287,209,0)</f>
        <v>0</v>
      </c>
      <c r="UB248" s="43">
        <f>VLOOKUP($C248,'факт СДП 12 мес'!$D$8:$HP$287,210,0)</f>
        <v>0</v>
      </c>
      <c r="UC248" s="43">
        <f>VLOOKUP($C248,'факт СДП 12 мес'!$D$8:$HP$287,211,0)</f>
        <v>0</v>
      </c>
      <c r="UD248" s="43">
        <f>VLOOKUP($C248,'факт СДП 12 мес'!$D$8:$HP$287,212,0)</f>
        <v>0</v>
      </c>
      <c r="UE248" s="43">
        <f t="shared" si="6022"/>
        <v>0</v>
      </c>
      <c r="UF248" s="43">
        <f t="shared" si="6041"/>
        <v>0</v>
      </c>
      <c r="UG248" s="43">
        <f t="shared" si="6042"/>
        <v>0</v>
      </c>
      <c r="UH248" s="43">
        <f t="shared" si="6043"/>
        <v>0</v>
      </c>
      <c r="UI248" s="43">
        <f t="shared" si="6044"/>
        <v>0</v>
      </c>
      <c r="UJ248" s="43"/>
      <c r="UK248" s="43"/>
      <c r="UL248" s="43"/>
      <c r="UM248" s="43"/>
      <c r="UN248" s="43"/>
      <c r="UO248" s="43"/>
      <c r="UP248" s="43"/>
      <c r="UQ248" s="43"/>
      <c r="UR248" s="43"/>
      <c r="US248" s="43"/>
      <c r="UT248" s="43"/>
      <c r="UU248" s="43"/>
      <c r="UV248" s="43"/>
      <c r="UW248" s="43">
        <f t="shared" si="5058"/>
        <v>0</v>
      </c>
      <c r="UX248" s="43">
        <f t="shared" si="5059"/>
        <v>0</v>
      </c>
      <c r="UY248" s="47">
        <f>'СДП (план)'!CN248</f>
        <v>95</v>
      </c>
      <c r="UZ248" s="47">
        <f>'СДП (план)'!CO248</f>
        <v>888288.24</v>
      </c>
      <c r="VA248" s="43">
        <f t="shared" si="5880"/>
        <v>95</v>
      </c>
      <c r="VB248" s="43">
        <f t="shared" si="5881"/>
        <v>888288.24</v>
      </c>
      <c r="VC248" s="47">
        <f t="shared" si="5882"/>
        <v>111</v>
      </c>
      <c r="VD248" s="47">
        <f t="shared" si="5883"/>
        <v>1054116.3899999997</v>
      </c>
      <c r="VE248" s="47">
        <f t="shared" si="5884"/>
        <v>777</v>
      </c>
      <c r="VF248" s="47">
        <f t="shared" si="5885"/>
        <v>2</v>
      </c>
      <c r="VG248" s="47">
        <f t="shared" si="5886"/>
        <v>18847.36</v>
      </c>
      <c r="VH248" s="47">
        <f t="shared" si="5887"/>
        <v>20</v>
      </c>
      <c r="VI248" s="47">
        <f t="shared" si="5888"/>
        <v>38</v>
      </c>
      <c r="VJ248" s="47">
        <f t="shared" si="5889"/>
        <v>38</v>
      </c>
      <c r="VK248" s="47">
        <f t="shared" si="5890"/>
        <v>44.4</v>
      </c>
      <c r="VL248" s="43">
        <f t="shared" si="5891"/>
        <v>16</v>
      </c>
      <c r="VM248" s="43">
        <f t="shared" si="5892"/>
        <v>165828.14999999967</v>
      </c>
    </row>
    <row r="249" spans="1:585" s="52" customFormat="1" ht="37.5" customHeight="1" x14ac:dyDescent="0.2">
      <c r="A249" s="171"/>
      <c r="B249" s="171">
        <v>168</v>
      </c>
      <c r="C249" s="410" t="s">
        <v>663</v>
      </c>
      <c r="D249" s="396" t="s">
        <v>694</v>
      </c>
      <c r="E249" s="370">
        <v>16026</v>
      </c>
      <c r="F249" s="136">
        <v>16828</v>
      </c>
      <c r="G249" s="406">
        <v>2.5</v>
      </c>
      <c r="H249" s="407">
        <v>1.09E-2</v>
      </c>
      <c r="I249" s="382">
        <v>1</v>
      </c>
      <c r="J249" s="456"/>
      <c r="K249" s="193"/>
      <c r="L249" s="196"/>
      <c r="M249" s="196"/>
      <c r="N249" s="196"/>
      <c r="O249" s="197"/>
      <c r="P249" s="44">
        <f>'СДП (план)'!P249</f>
        <v>0</v>
      </c>
      <c r="Q249" s="44">
        <f>'СДП (план)'!Q249</f>
        <v>0</v>
      </c>
      <c r="R249" s="43">
        <f t="shared" ref="R249" si="6048">SUM(P249/12*$A$2)</f>
        <v>0</v>
      </c>
      <c r="S249" s="43">
        <f t="shared" ref="S249" si="6049">SUM(Q249/12*$A$2)</f>
        <v>0</v>
      </c>
      <c r="T249" s="43">
        <f>VLOOKUP($C249,'факт СДП 12 мес'!$D$8:$HP$287,9,0)</f>
        <v>0</v>
      </c>
      <c r="U249" s="43">
        <f>VLOOKUP($C249,'факт СДП 12 мес'!$D$8:$HP$287,10,0)</f>
        <v>0</v>
      </c>
      <c r="V249" s="43">
        <f>VLOOKUP($C249,'факт СДП 12 мес'!$D$8:$HP$287,11,0)</f>
        <v>0</v>
      </c>
      <c r="W249" s="43">
        <f>VLOOKUP($C249,'факт СДП 12 мес'!$D$8:$HP$287,12,0)</f>
        <v>0</v>
      </c>
      <c r="X249" s="43">
        <f>VLOOKUP($C249,'факт СДП 12 мес'!$D$8:$HP$287,13,0)</f>
        <v>0</v>
      </c>
      <c r="Y249" s="43">
        <f>VLOOKUP($C249,'факт СДП 12 мес'!$D$8:$HP$287,14,0)</f>
        <v>0</v>
      </c>
      <c r="Z249" s="43">
        <f t="shared" ref="Z249" si="6050">SUM(P249*$G249)</f>
        <v>0</v>
      </c>
      <c r="AA249" s="43">
        <f t="shared" ref="AA249" si="6051">SUM(R249*$G249)</f>
        <v>0</v>
      </c>
      <c r="AB249" s="43">
        <f t="shared" ref="AB249" si="6052">SUM(T249*$G249)</f>
        <v>0</v>
      </c>
      <c r="AC249" s="43">
        <f t="shared" ref="AC249" si="6053">SUM(T249-R249)</f>
        <v>0</v>
      </c>
      <c r="AD249" s="43">
        <f t="shared" ref="AD249" si="6054">SUM(U249-S249)</f>
        <v>0</v>
      </c>
      <c r="AE249" s="135">
        <f>'СДП (план)'!R249</f>
        <v>0</v>
      </c>
      <c r="AF249" s="135">
        <f>'СДП (план)'!S249</f>
        <v>0</v>
      </c>
      <c r="AG249" s="43">
        <f t="shared" ref="AG249" si="6055">SUM(AE249/12*$A$2)</f>
        <v>0</v>
      </c>
      <c r="AH249" s="43">
        <f t="shared" ref="AH249" si="6056">SUM(AF249/12*$A$2)</f>
        <v>0</v>
      </c>
      <c r="AI249" s="43">
        <f>VLOOKUP($C249,'факт СДП 12 мес'!$D$8:$HP$287,3,0)</f>
        <v>0</v>
      </c>
      <c r="AJ249" s="43">
        <f>VLOOKUP($C249,'факт СДП 12 мес'!$D$8:$HP$287,4,0)</f>
        <v>0</v>
      </c>
      <c r="AK249" s="43">
        <f>VLOOKUP($C249,'факт СДП 12 мес'!$D$8:$HP$287,5,0)</f>
        <v>0</v>
      </c>
      <c r="AL249" s="43">
        <f>VLOOKUP($C249,'факт СДП 12 мес'!$D$8:$HP$287,6,0)</f>
        <v>0</v>
      </c>
      <c r="AM249" s="43">
        <f>VLOOKUP($C249,'факт СДП 12 мес'!$D$8:$HP$287,7,0)</f>
        <v>0</v>
      </c>
      <c r="AN249" s="43">
        <f>VLOOKUP($C249,'факт СДП 12 мес'!$D$8:$HP$287,8,0)</f>
        <v>0</v>
      </c>
      <c r="AO249" s="43">
        <f t="shared" si="5913"/>
        <v>0</v>
      </c>
      <c r="AP249" s="43">
        <f t="shared" si="5914"/>
        <v>0</v>
      </c>
      <c r="AQ249" s="43">
        <f t="shared" si="5915"/>
        <v>0</v>
      </c>
      <c r="AR249" s="43">
        <f t="shared" si="5916"/>
        <v>0</v>
      </c>
      <c r="AS249" s="43">
        <f t="shared" si="5917"/>
        <v>0</v>
      </c>
      <c r="AT249" s="43">
        <f>'СДП (план)'!T249</f>
        <v>0</v>
      </c>
      <c r="AU249" s="43">
        <f>'СДП (план)'!U249</f>
        <v>0</v>
      </c>
      <c r="AV249" s="43">
        <f t="shared" ref="AV249" si="6057">SUM(AT249/12*$A$2)</f>
        <v>0</v>
      </c>
      <c r="AW249" s="43">
        <f t="shared" ref="AW249" si="6058">SUM(AU249/12*$A$2)</f>
        <v>0</v>
      </c>
      <c r="AX249" s="43">
        <f>VLOOKUP($C249,'факт СДП 12 мес'!$D$8:$HP$287,159,0)</f>
        <v>0</v>
      </c>
      <c r="AY249" s="43">
        <f>VLOOKUP($C249,'факт СДП 12 мес'!$D$8:$HP$287,160,0)</f>
        <v>0</v>
      </c>
      <c r="AZ249" s="43">
        <f>VLOOKUP($C249,'факт СДП 12 мес'!$D$8:$HP$287,161,0)</f>
        <v>0</v>
      </c>
      <c r="BA249" s="43">
        <f>VLOOKUP($C249,'факт СДП 12 мес'!$D$8:$HP$287,162,0)</f>
        <v>0</v>
      </c>
      <c r="BB249" s="43">
        <f>VLOOKUP($C249,'факт СДП 12 мес'!$D$8:$HP$287,163,0)</f>
        <v>0</v>
      </c>
      <c r="BC249" s="43">
        <f>VLOOKUP($C249,'факт СДП 12 мес'!$D$8:$HP$287,164,0)</f>
        <v>0</v>
      </c>
      <c r="BD249" s="43">
        <f t="shared" ref="BD249" si="6059">SUM(AT249*$G249)</f>
        <v>0</v>
      </c>
      <c r="BE249" s="43">
        <f t="shared" ref="BE249" si="6060">SUM(AV249*$G249)</f>
        <v>0</v>
      </c>
      <c r="BF249" s="43">
        <f t="shared" ref="BF249" si="6061">SUM(AX249*$G249)</f>
        <v>0</v>
      </c>
      <c r="BG249" s="43">
        <f t="shared" ref="BG249" si="6062">SUM(AX249-AV249)</f>
        <v>0</v>
      </c>
      <c r="BH249" s="43">
        <f t="shared" ref="BH249" si="6063">SUM(AY249-AW249)</f>
        <v>0</v>
      </c>
      <c r="BI249" s="87">
        <f>'СДП (план)'!V249</f>
        <v>0</v>
      </c>
      <c r="BJ249" s="3">
        <f>'СДП (план)'!W249</f>
        <v>0</v>
      </c>
      <c r="BK249" s="43">
        <f t="shared" ref="BK249" si="6064">SUM(BI249/12*$A$2)</f>
        <v>0</v>
      </c>
      <c r="BL249" s="43">
        <f t="shared" ref="BL249" si="6065">SUM(BJ249/12*$A$2)</f>
        <v>0</v>
      </c>
      <c r="BM249" s="43">
        <f>VLOOKUP($C249,'факт СДП 12 мес'!$D$8:$HP$287,21,0)</f>
        <v>0</v>
      </c>
      <c r="BN249" s="43">
        <f>VLOOKUP($C249,'факт СДП 12 мес'!$D$8:$HP$287,22,0)</f>
        <v>0</v>
      </c>
      <c r="BO249" s="43">
        <f>VLOOKUP($C249,'факт СДП 12 мес'!$D$8:$HP$287,23,0)</f>
        <v>0</v>
      </c>
      <c r="BP249" s="43">
        <f>VLOOKUP($C249,'факт СДП 12 мес'!$D$8:$HP$287,24,0)</f>
        <v>0</v>
      </c>
      <c r="BQ249" s="43">
        <f>VLOOKUP($C249,'факт СДП 12 мес'!$D$8:$HP$287,25,0)</f>
        <v>0</v>
      </c>
      <c r="BR249" s="43">
        <f>VLOOKUP($C249,'факт СДП 12 мес'!$D$8:$HP$287,26,0)</f>
        <v>0</v>
      </c>
      <c r="BS249" s="43">
        <f t="shared" ref="BS249" si="6066">SUM(BI249*$G249)</f>
        <v>0</v>
      </c>
      <c r="BT249" s="43">
        <f t="shared" ref="BT249" si="6067">SUM(BK249*$G249)</f>
        <v>0</v>
      </c>
      <c r="BU249" s="43">
        <f t="shared" ref="BU249" si="6068">SUM(BM249*$G249)</f>
        <v>0</v>
      </c>
      <c r="BV249" s="43">
        <f t="shared" si="6023"/>
        <v>0</v>
      </c>
      <c r="BW249" s="43">
        <f t="shared" si="6024"/>
        <v>0</v>
      </c>
      <c r="BX249" s="43">
        <f>'СДП (план)'!X249</f>
        <v>0</v>
      </c>
      <c r="BY249" s="43">
        <f>'СДП (план)'!Y249</f>
        <v>0</v>
      </c>
      <c r="BZ249" s="43">
        <f t="shared" ref="BZ249" si="6069">SUM(BX249/12*$A$2)</f>
        <v>0</v>
      </c>
      <c r="CA249" s="43">
        <f t="shared" ref="CA249" si="6070">SUM(BY249/12*$A$2)</f>
        <v>0</v>
      </c>
      <c r="CB249" s="43">
        <f>VLOOKUP($C249,'факт СДП 12 мес'!$D$8:$HP$287,15,0)</f>
        <v>0</v>
      </c>
      <c r="CC249" s="43">
        <f>VLOOKUP($C249,'факт СДП 12 мес'!$D$8:$HP$287,16,0)</f>
        <v>0</v>
      </c>
      <c r="CD249" s="43">
        <f>VLOOKUP($C249,'факт СДП 12 мес'!$D$8:$HP$287,17,0)</f>
        <v>0</v>
      </c>
      <c r="CE249" s="43">
        <f>VLOOKUP($C249,'факт СДП 12 мес'!$D$8:$HP$287,18,0)</f>
        <v>0</v>
      </c>
      <c r="CF249" s="43">
        <f>VLOOKUP($C249,'факт СДП 12 мес'!$D$8:$HP$287,19,0)</f>
        <v>0</v>
      </c>
      <c r="CG249" s="43">
        <f>VLOOKUP($C249,'факт СДП 12 мес'!$D$8:$HP$287,20,0)</f>
        <v>0</v>
      </c>
      <c r="CH249" s="43">
        <f t="shared" ref="CH249" si="6071">SUM(BX249*$G249)</f>
        <v>0</v>
      </c>
      <c r="CI249" s="43">
        <f t="shared" ref="CI249" si="6072">SUM(BZ249*$G249)</f>
        <v>0</v>
      </c>
      <c r="CJ249" s="43">
        <f t="shared" ref="CJ249" si="6073">SUM(CB249*$G249)</f>
        <v>0</v>
      </c>
      <c r="CK249" s="43">
        <f t="shared" ref="CK249" si="6074">SUM(CB249-BZ249)</f>
        <v>0</v>
      </c>
      <c r="CL249" s="43">
        <f t="shared" ref="CL249" si="6075">SUM(CC249-CA249)</f>
        <v>0</v>
      </c>
      <c r="CM249" s="45">
        <f>'СДП (план)'!Z249</f>
        <v>0</v>
      </c>
      <c r="CN249" s="43">
        <f>'СДП (план)'!AA249</f>
        <v>0</v>
      </c>
      <c r="CO249" s="43">
        <f t="shared" ref="CO249" si="6076">SUM(CM249/12*$A$2)</f>
        <v>0</v>
      </c>
      <c r="CP249" s="43">
        <f t="shared" ref="CP249" si="6077">SUM(CN249/12*$A$2)</f>
        <v>0</v>
      </c>
      <c r="CQ249" s="43">
        <f>VLOOKUP($C249,'факт СДП 12 мес'!$D$8:$HP$287,165,0)</f>
        <v>0</v>
      </c>
      <c r="CR249" s="43">
        <f>VLOOKUP($C249,'факт СДП 12 мес'!$D$8:$HP$287,166,0)</f>
        <v>0</v>
      </c>
      <c r="CS249" s="43">
        <f>VLOOKUP($C249,'факт СДП 12 мес'!$D$8:$HP$287,167,0)</f>
        <v>0</v>
      </c>
      <c r="CT249" s="43">
        <f>VLOOKUP($C249,'факт СДП 12 мес'!$D$8:$HP$287,168,0)</f>
        <v>0</v>
      </c>
      <c r="CU249" s="43">
        <f>VLOOKUP($C249,'факт СДП 12 мес'!$D$8:$HP$287,169,0)</f>
        <v>0</v>
      </c>
      <c r="CV249" s="43">
        <f>VLOOKUP($C249,'факт СДП 12 мес'!$D$8:$HP$287,170,0)</f>
        <v>0</v>
      </c>
      <c r="CW249" s="43">
        <f t="shared" ref="CW249" si="6078">SUM(CM249*$G249)</f>
        <v>0</v>
      </c>
      <c r="CX249" s="43">
        <f t="shared" ref="CX249" si="6079">SUM(CO249*$G249)</f>
        <v>0</v>
      </c>
      <c r="CY249" s="43">
        <f t="shared" ref="CY249" si="6080">SUM(CQ249*$G249)</f>
        <v>0</v>
      </c>
      <c r="CZ249" s="43">
        <f t="shared" ref="CZ249" si="6081">SUM(CQ249-CO249)</f>
        <v>0</v>
      </c>
      <c r="DA249" s="43">
        <f t="shared" ref="DA249" si="6082">SUM(CR249-CP249)</f>
        <v>0</v>
      </c>
      <c r="DB249" s="5">
        <f>'СДП (план)'!AB249</f>
        <v>0</v>
      </c>
      <c r="DC249" s="3">
        <f>'СДП (план)'!AC249</f>
        <v>0</v>
      </c>
      <c r="DD249" s="43">
        <f t="shared" ref="DD249" si="6083">SUM(DB249/12*$A$2)</f>
        <v>0</v>
      </c>
      <c r="DE249" s="43">
        <f t="shared" ref="DE249" si="6084">SUM(DC249/12*$A$2)</f>
        <v>0</v>
      </c>
      <c r="DF249" s="43">
        <f>VLOOKUP($C249,'факт СДП 12 мес'!$D$8:$HP$287,57,0)</f>
        <v>0</v>
      </c>
      <c r="DG249" s="43">
        <f>VLOOKUP($C249,'факт СДП 12 мес'!$D$8:$HP$287,58,0)</f>
        <v>0</v>
      </c>
      <c r="DH249" s="43">
        <f>VLOOKUP($C249,'факт СДП 12 мес'!$D$8:$HP$287,59,0)</f>
        <v>0</v>
      </c>
      <c r="DI249" s="43">
        <f>VLOOKUP($C249,'факт СДП 12 мес'!$D$8:$HP$287,60,0)</f>
        <v>0</v>
      </c>
      <c r="DJ249" s="43">
        <f>VLOOKUP($C249,'факт СДП 12 мес'!$D$8:$HP$287,61,0)</f>
        <v>0</v>
      </c>
      <c r="DK249" s="43">
        <f>VLOOKUP($C249,'факт СДП 12 мес'!$D$8:$HP$287,62,0)</f>
        <v>0</v>
      </c>
      <c r="DL249" s="43">
        <f t="shared" ref="DL249" si="6085">SUM(DB249*$G249)</f>
        <v>0</v>
      </c>
      <c r="DM249" s="43">
        <f t="shared" ref="DM249" si="6086">SUM(DD249*$G249)</f>
        <v>0</v>
      </c>
      <c r="DN249" s="43">
        <f t="shared" ref="DN249" si="6087">SUM(DF249*$G249)</f>
        <v>0</v>
      </c>
      <c r="DO249" s="43">
        <f t="shared" ref="DO249" si="6088">SUM(DF249-DD249)</f>
        <v>0</v>
      </c>
      <c r="DP249" s="43">
        <f t="shared" ref="DP249" si="6089">SUM(DG249-DE249)</f>
        <v>0</v>
      </c>
      <c r="DQ249" s="5">
        <f>'СДП (план)'!AD249</f>
        <v>0</v>
      </c>
      <c r="DR249" s="3">
        <f>'СДП (план)'!AE249</f>
        <v>0</v>
      </c>
      <c r="DS249" s="43">
        <f t="shared" ref="DS249" si="6090">SUM(DQ249/12*$A$2)</f>
        <v>0</v>
      </c>
      <c r="DT249" s="43">
        <f t="shared" ref="DT249" si="6091">SUM(DR249/12*$A$2)</f>
        <v>0</v>
      </c>
      <c r="DU249" s="43">
        <f>VLOOKUP($C249,'факт СДП 12 мес'!$D$8:$HP$287,33,0)</f>
        <v>0</v>
      </c>
      <c r="DV249" s="43">
        <f>VLOOKUP($C249,'факт СДП 12 мес'!$D$8:$HP$287,34,0)</f>
        <v>0</v>
      </c>
      <c r="DW249" s="43">
        <f>VLOOKUP($C249,'факт СДП 12 мес'!$D$8:$HP$287,35,0)</f>
        <v>0</v>
      </c>
      <c r="DX249" s="43">
        <f>VLOOKUP($C249,'факт СДП 12 мес'!$D$8:$HP$287,36,0)</f>
        <v>0</v>
      </c>
      <c r="DY249" s="43">
        <f>VLOOKUP($C249,'факт СДП 12 мес'!$D$8:$HP$287,37,0)</f>
        <v>0</v>
      </c>
      <c r="DZ249" s="43">
        <f>VLOOKUP($C249,'факт СДП 12 мес'!$D$8:$HP$287,38,0)</f>
        <v>0</v>
      </c>
      <c r="EA249" s="43">
        <f t="shared" ref="EA249" si="6092">SUM(DQ249*$G249)</f>
        <v>0</v>
      </c>
      <c r="EB249" s="43">
        <f t="shared" ref="EB249" si="6093">SUM(DS249*$G249)</f>
        <v>0</v>
      </c>
      <c r="EC249" s="43">
        <f t="shared" ref="EC249" si="6094">SUM(DU249*$G249)</f>
        <v>0</v>
      </c>
      <c r="ED249" s="43">
        <f t="shared" ref="ED249" si="6095">SUM(DU249-DS249)</f>
        <v>0</v>
      </c>
      <c r="EE249" s="43">
        <f t="shared" ref="EE249" si="6096">SUM(DV249-DT249)</f>
        <v>0</v>
      </c>
      <c r="EF249" s="5">
        <f>'СДП (план)'!AF249</f>
        <v>0</v>
      </c>
      <c r="EG249" s="3">
        <f>'СДП (план)'!AG249</f>
        <v>0</v>
      </c>
      <c r="EH249" s="43">
        <f t="shared" ref="EH249" si="6097">SUM(EF249/12*$A$2)</f>
        <v>0</v>
      </c>
      <c r="EI249" s="43">
        <f t="shared" ref="EI249" si="6098">SUM(EG249/12*$A$2)</f>
        <v>0</v>
      </c>
      <c r="EJ249" s="43">
        <f>VLOOKUP($C249,'факт СДП 12 мес'!$D$8:$HP$287,27,0)</f>
        <v>0</v>
      </c>
      <c r="EK249" s="43">
        <f>VLOOKUP($C249,'факт СДП 12 мес'!$D$8:$HP$287,28,0)</f>
        <v>0</v>
      </c>
      <c r="EL249" s="43">
        <f>VLOOKUP($C249,'факт СДП 12 мес'!$D$8:$HP$287,29,0)</f>
        <v>0</v>
      </c>
      <c r="EM249" s="43">
        <f>VLOOKUP($C249,'факт СДП 12 мес'!$D$8:$HP$287,30,0)</f>
        <v>0</v>
      </c>
      <c r="EN249" s="43">
        <f>VLOOKUP($C249,'факт СДП 12 мес'!$D$8:$HP$287,31,0)</f>
        <v>0</v>
      </c>
      <c r="EO249" s="43">
        <f>VLOOKUP($C249,'факт СДП 12 мес'!$D$8:$HP$287,32,0)</f>
        <v>0</v>
      </c>
      <c r="EP249" s="43">
        <f t="shared" si="5937"/>
        <v>0</v>
      </c>
      <c r="EQ249" s="43">
        <f t="shared" si="5938"/>
        <v>0</v>
      </c>
      <c r="ER249" s="43">
        <f t="shared" si="5939"/>
        <v>0</v>
      </c>
      <c r="ES249" s="43">
        <f t="shared" si="5940"/>
        <v>0</v>
      </c>
      <c r="ET249" s="43">
        <f t="shared" si="5941"/>
        <v>0</v>
      </c>
      <c r="EU249" s="43">
        <f>'СДП (план)'!AH249</f>
        <v>0</v>
      </c>
      <c r="EV249" s="43">
        <f>'СДП (план)'!AI249</f>
        <v>0</v>
      </c>
      <c r="EW249" s="43">
        <f t="shared" ref="EW249" si="6099">SUM(EU249/12*$A$2)</f>
        <v>0</v>
      </c>
      <c r="EX249" s="43">
        <f t="shared" ref="EX249" si="6100">SUM(EV249/12*$A$2)</f>
        <v>0</v>
      </c>
      <c r="EY249" s="43">
        <f>VLOOKUP($C249,'факт СДП 12 мес'!$D$8:$HP$287,87,0)</f>
        <v>0</v>
      </c>
      <c r="EZ249" s="43">
        <f>VLOOKUP($C249,'факт СДП 12 мес'!$D$8:$HP$287,88,0)</f>
        <v>0</v>
      </c>
      <c r="FA249" s="43">
        <f>VLOOKUP($C249,'факт СДП 12 мес'!$D$8:$HP$287,89,0)</f>
        <v>0</v>
      </c>
      <c r="FB249" s="43">
        <f>VLOOKUP($C249,'факт СДП 12 мес'!$D$8:$HP$287,90,0)</f>
        <v>0</v>
      </c>
      <c r="FC249" s="43">
        <f>VLOOKUP($C249,'факт СДП 12 мес'!$D$8:$HP$287,91,0)</f>
        <v>0</v>
      </c>
      <c r="FD249" s="43">
        <f>VLOOKUP($C249,'факт СДП 12 мес'!$D$8:$HP$287,92,0)</f>
        <v>0</v>
      </c>
      <c r="FE249" s="43">
        <f t="shared" ref="FE249" si="6101">SUM(EU249*$G249)</f>
        <v>0</v>
      </c>
      <c r="FF249" s="43">
        <f t="shared" ref="FF249" si="6102">SUM(EW249*$G249)</f>
        <v>0</v>
      </c>
      <c r="FG249" s="43">
        <f t="shared" ref="FG249" si="6103">SUM(EY249*$G249)</f>
        <v>0</v>
      </c>
      <c r="FH249" s="43">
        <f t="shared" ref="FH249" si="6104">SUM(EY249-EW249)</f>
        <v>0</v>
      </c>
      <c r="FI249" s="43">
        <f t="shared" ref="FI249" si="6105">SUM(EZ249-EX249)</f>
        <v>0</v>
      </c>
      <c r="FJ249" s="43">
        <f>'СДП (план)'!AJ249</f>
        <v>0</v>
      </c>
      <c r="FK249" s="43">
        <f>'СДП (план)'!AK249</f>
        <v>0</v>
      </c>
      <c r="FL249" s="43">
        <f t="shared" ref="FL249" si="6106">SUM(FJ249/12*$A$2)</f>
        <v>0</v>
      </c>
      <c r="FM249" s="43">
        <f t="shared" ref="FM249" si="6107">SUM(FK249/12*$A$2)</f>
        <v>0</v>
      </c>
      <c r="FN249" s="43">
        <f>VLOOKUP($C249,'факт СДП 12 мес'!$D$8:$HP$287,39,0)</f>
        <v>0</v>
      </c>
      <c r="FO249" s="43">
        <f>VLOOKUP($C249,'факт СДП 12 мес'!$D$8:$HP$287,40,0)</f>
        <v>0</v>
      </c>
      <c r="FP249" s="43">
        <f>VLOOKUP($C249,'факт СДП 12 мес'!$D$8:$HP$287,41,0)</f>
        <v>0</v>
      </c>
      <c r="FQ249" s="43">
        <f>VLOOKUP($C249,'факт СДП 12 мес'!$D$8:$HP$287,42,0)</f>
        <v>0</v>
      </c>
      <c r="FR249" s="43">
        <f>VLOOKUP($C249,'факт СДП 12 мес'!$D$8:$HP$287,43,0)</f>
        <v>0</v>
      </c>
      <c r="FS249" s="43">
        <f>VLOOKUP($C249,'факт СДП 12 мес'!$D$8:$HP$287,44,0)</f>
        <v>0</v>
      </c>
      <c r="FT249" s="43">
        <f t="shared" ref="FT249" si="6108">SUM(FJ249*$G249)</f>
        <v>0</v>
      </c>
      <c r="FU249" s="43">
        <f t="shared" ref="FU249" si="6109">SUM(FL249*$G249)</f>
        <v>0</v>
      </c>
      <c r="FV249" s="43">
        <f t="shared" ref="FV249" si="6110">SUM(FN249*$G249)</f>
        <v>0</v>
      </c>
      <c r="FW249" s="43">
        <f t="shared" ref="FW249" si="6111">SUM(FN249-FL249)</f>
        <v>0</v>
      </c>
      <c r="FX249" s="43">
        <f t="shared" ref="FX249" si="6112">SUM(FO249-FM249)</f>
        <v>0</v>
      </c>
      <c r="FY249" s="43">
        <f>'СДП (план)'!AL249</f>
        <v>0</v>
      </c>
      <c r="FZ249" s="43">
        <f>'СДП (план)'!AM249</f>
        <v>0</v>
      </c>
      <c r="GA249" s="43">
        <f t="shared" ref="GA249" si="6113">SUM(FY249/12*$A$2)</f>
        <v>0</v>
      </c>
      <c r="GB249" s="43">
        <f t="shared" ref="GB249" si="6114">SUM(FZ249/12*$A$2)</f>
        <v>0</v>
      </c>
      <c r="GC249" s="43">
        <f>VLOOKUP($C249,'факт СДП 12 мес'!$D$8:$HP$287,45,0)</f>
        <v>0</v>
      </c>
      <c r="GD249" s="43">
        <f>VLOOKUP($C249,'факт СДП 12 мес'!$D$8:$HP$287,46,0)</f>
        <v>0</v>
      </c>
      <c r="GE249" s="43">
        <f>VLOOKUP($C249,'факт СДП 12 мес'!$D$8:$HP$287,47,0)</f>
        <v>0</v>
      </c>
      <c r="GF249" s="43">
        <f>VLOOKUP($C249,'факт СДП 12 мес'!$D$8:$HP$287,48,0)</f>
        <v>0</v>
      </c>
      <c r="GG249" s="43">
        <f>VLOOKUP($C249,'факт СДП 12 мес'!$D$8:$HP$287,49,0)</f>
        <v>0</v>
      </c>
      <c r="GH249" s="43">
        <f>VLOOKUP($C249,'факт СДП 12 мес'!$D$8:$HP$287,50,0)</f>
        <v>0</v>
      </c>
      <c r="GI249" s="43">
        <f t="shared" ref="GI249" si="6115">SUM(FY249*$G249)</f>
        <v>0</v>
      </c>
      <c r="GJ249" s="43">
        <f t="shared" ref="GJ249" si="6116">SUM(GA249*$G249)</f>
        <v>0</v>
      </c>
      <c r="GK249" s="43">
        <f t="shared" ref="GK249" si="6117">SUM(GC249*$G249)</f>
        <v>0</v>
      </c>
      <c r="GL249" s="43">
        <f t="shared" ref="GL249" si="6118">SUM(GC249-GA249)</f>
        <v>0</v>
      </c>
      <c r="GM249" s="43">
        <f t="shared" ref="GM249" si="6119">SUM(GD249-GB249)</f>
        <v>0</v>
      </c>
      <c r="GN249" s="5">
        <f>'СДП (план)'!AN249</f>
        <v>0</v>
      </c>
      <c r="GO249" s="3">
        <f>'СДП (план)'!AO249</f>
        <v>0</v>
      </c>
      <c r="GP249" s="43">
        <f t="shared" ref="GP249" si="6120">SUM(GN249/12*$A$2)</f>
        <v>0</v>
      </c>
      <c r="GQ249" s="43">
        <f t="shared" ref="GQ249" si="6121">SUM(GO249/12*$A$2)</f>
        <v>0</v>
      </c>
      <c r="GR249" s="43">
        <f>VLOOKUP($C249,'факт СДП 12 мес'!$D$8:$HP$287,51,0)</f>
        <v>0</v>
      </c>
      <c r="GS249" s="43">
        <f>VLOOKUP($C249,'факт СДП 12 мес'!$D$8:$HP$287,52,0)</f>
        <v>0</v>
      </c>
      <c r="GT249" s="43">
        <f>VLOOKUP($C249,'факт СДП 12 мес'!$D$8:$HP$287,53,0)</f>
        <v>0</v>
      </c>
      <c r="GU249" s="43">
        <f>VLOOKUP($C249,'факт СДП 12 мес'!$D$8:$HP$287,54,0)</f>
        <v>0</v>
      </c>
      <c r="GV249" s="43">
        <f>VLOOKUP($C249,'факт СДП 12 мес'!$D$8:$HP$287,55,0)</f>
        <v>0</v>
      </c>
      <c r="GW249" s="43">
        <f>VLOOKUP($C249,'факт СДП 12 мес'!$D$8:$HP$287,56,0)</f>
        <v>0</v>
      </c>
      <c r="GX249" s="43">
        <f t="shared" ref="GX249" si="6122">SUM(GN249*$G249)</f>
        <v>0</v>
      </c>
      <c r="GY249" s="43">
        <f t="shared" ref="GY249" si="6123">SUM(GP249*$G249)</f>
        <v>0</v>
      </c>
      <c r="GZ249" s="43">
        <f t="shared" ref="GZ249" si="6124">SUM(GR249*$G249)</f>
        <v>0</v>
      </c>
      <c r="HA249" s="43">
        <f t="shared" ref="HA249" si="6125">SUM(GR249-GP249)</f>
        <v>0</v>
      </c>
      <c r="HB249" s="43">
        <f t="shared" ref="HB249" si="6126">SUM(GS249-GQ249)</f>
        <v>0</v>
      </c>
      <c r="HC249" s="5">
        <f>'СДП (план)'!AP249</f>
        <v>0</v>
      </c>
      <c r="HD249" s="3">
        <f>'СДП (план)'!AQ249</f>
        <v>0</v>
      </c>
      <c r="HE249" s="43">
        <f t="shared" ref="HE249" si="6127">SUM(HC249/12*$A$2)</f>
        <v>0</v>
      </c>
      <c r="HF249" s="43">
        <f t="shared" ref="HF249" si="6128">SUM(HD249/12*$A$2)</f>
        <v>0</v>
      </c>
      <c r="HG249" s="43">
        <f>VLOOKUP($C249,'факт СДП 12 мес'!$D$8:$HP$287,141,0)</f>
        <v>0</v>
      </c>
      <c r="HH249" s="43">
        <f>VLOOKUP($C249,'факт СДП 12 мес'!$D$8:$HP$287,142,0)</f>
        <v>0</v>
      </c>
      <c r="HI249" s="43">
        <f>VLOOKUP($C249,'факт СДП 12 мес'!$D$8:$HP$287,143,0)</f>
        <v>0</v>
      </c>
      <c r="HJ249" s="43">
        <f>VLOOKUP($C249,'факт СДП 12 мес'!$D$8:$HP$287,144,0)</f>
        <v>0</v>
      </c>
      <c r="HK249" s="43">
        <f>VLOOKUP($C249,'факт СДП 12 мес'!$D$8:$HP$287,145,0)</f>
        <v>0</v>
      </c>
      <c r="HL249" s="43">
        <f>VLOOKUP($C249,'факт СДП 12 мес'!$D$8:$HP$287,146,0)</f>
        <v>0</v>
      </c>
      <c r="HM249" s="43">
        <f t="shared" ref="HM249" si="6129">SUM(HC249*$G249)</f>
        <v>0</v>
      </c>
      <c r="HN249" s="43">
        <f t="shared" ref="HN249" si="6130">SUM(HE249*$G249)</f>
        <v>0</v>
      </c>
      <c r="HO249" s="43">
        <f t="shared" ref="HO249" si="6131">SUM(HG249*$G249)</f>
        <v>0</v>
      </c>
      <c r="HP249" s="43">
        <f t="shared" ref="HP249" si="6132">SUM(HG249-HE249)</f>
        <v>0</v>
      </c>
      <c r="HQ249" s="43">
        <f t="shared" ref="HQ249" si="6133">SUM(HH249-HF249)</f>
        <v>0</v>
      </c>
      <c r="HR249" s="43">
        <f>'СДП (план)'!AR249</f>
        <v>0</v>
      </c>
      <c r="HS249" s="43">
        <f>'СДП (план)'!AS249</f>
        <v>0</v>
      </c>
      <c r="HT249" s="43">
        <f t="shared" ref="HT249" si="6134">SUM(HR249/12*$A$2)</f>
        <v>0</v>
      </c>
      <c r="HU249" s="43">
        <f t="shared" ref="HU249" si="6135">SUM(HS249/12*$A$2)</f>
        <v>0</v>
      </c>
      <c r="HV249" s="43">
        <f>VLOOKUP($C249,'факт СДП 12 мес'!$D$8:$HP$287,171,0)</f>
        <v>0</v>
      </c>
      <c r="HW249" s="43">
        <f>VLOOKUP($C249,'факт СДП 12 мес'!$D$8:$HP$287,172,0)</f>
        <v>0</v>
      </c>
      <c r="HX249" s="43">
        <f>VLOOKUP($C249,'факт СДП 12 мес'!$D$8:$HP$287,173,0)</f>
        <v>0</v>
      </c>
      <c r="HY249" s="43">
        <f>VLOOKUP($C249,'факт СДП 12 мес'!$D$8:$HP$287,174,0)</f>
        <v>0</v>
      </c>
      <c r="HZ249" s="43">
        <f>VLOOKUP($C249,'факт СДП 12 мес'!$D$8:$HP$287,175,0)</f>
        <v>0</v>
      </c>
      <c r="IA249" s="43">
        <f>VLOOKUP($C249,'факт СДП 12 мес'!$D$8:$HP$287,176,0)</f>
        <v>0</v>
      </c>
      <c r="IB249" s="43">
        <f t="shared" ref="IB249" si="6136">SUM(HR249*$G249)</f>
        <v>0</v>
      </c>
      <c r="IC249" s="43">
        <f t="shared" ref="IC249" si="6137">SUM(HT249*$G249)</f>
        <v>0</v>
      </c>
      <c r="ID249" s="43">
        <f t="shared" ref="ID249" si="6138">SUM(HV249*$G249)</f>
        <v>0</v>
      </c>
      <c r="IE249" s="43">
        <f t="shared" ref="IE249" si="6139">SUM(HV249-HT249)</f>
        <v>0</v>
      </c>
      <c r="IF249" s="43">
        <f t="shared" ref="IF249" si="6140">SUM(HW249-HU249)</f>
        <v>0</v>
      </c>
      <c r="IG249" s="43">
        <f>'СДП (план)'!AT249</f>
        <v>0</v>
      </c>
      <c r="IH249" s="43">
        <f>'СДП (план)'!AU249</f>
        <v>0</v>
      </c>
      <c r="II249" s="43">
        <f t="shared" ref="II249" si="6141">SUM(IG249/12*$A$2)</f>
        <v>0</v>
      </c>
      <c r="IJ249" s="43">
        <f t="shared" ref="IJ249" si="6142">SUM(IH249/12*$A$2)</f>
        <v>0</v>
      </c>
      <c r="IK249" s="43">
        <f>VLOOKUP($C249,'факт СДП 12 мес'!$D$8:$HP$287,183,0)</f>
        <v>0</v>
      </c>
      <c r="IL249" s="43">
        <f>VLOOKUP($C249,'факт СДП 12 мес'!$D$8:$HP$287,184,0)</f>
        <v>0</v>
      </c>
      <c r="IM249" s="43">
        <f>VLOOKUP($C249,'факт СДП 12 мес'!$D$8:$HP$287,185,0)</f>
        <v>0</v>
      </c>
      <c r="IN249" s="43">
        <f>VLOOKUP($C249,'факт СДП 12 мес'!$D$8:$HP$287,186,0)</f>
        <v>0</v>
      </c>
      <c r="IO249" s="43">
        <f>VLOOKUP($C249,'факт СДП 12 мес'!$D$8:$HP$287,187,0)</f>
        <v>0</v>
      </c>
      <c r="IP249" s="43">
        <f>VLOOKUP($C249,'факт СДП 12 мес'!$D$8:$HP$287,188,0)</f>
        <v>0</v>
      </c>
      <c r="IQ249" s="43">
        <f t="shared" ref="IQ249" si="6143">SUM(IG249*$G249)</f>
        <v>0</v>
      </c>
      <c r="IR249" s="43">
        <f t="shared" ref="IR249" si="6144">SUM(II249*$G249)</f>
        <v>0</v>
      </c>
      <c r="IS249" s="43">
        <f t="shared" ref="IS249" si="6145">SUM(IK249*$G249)</f>
        <v>0</v>
      </c>
      <c r="IT249" s="43">
        <f t="shared" ref="IT249" si="6146">SUM(IK249-II249)</f>
        <v>0</v>
      </c>
      <c r="IU249" s="43">
        <f t="shared" ref="IU249" si="6147">SUM(IL249-IJ249)</f>
        <v>0</v>
      </c>
      <c r="IV249" s="45">
        <f>'СДП (план)'!AV249</f>
        <v>0</v>
      </c>
      <c r="IW249" s="45">
        <f>'СДП (план)'!AW249</f>
        <v>0</v>
      </c>
      <c r="IX249" s="43">
        <f t="shared" ref="IX249" si="6148">SUM(IV249/12*$A$2)</f>
        <v>0</v>
      </c>
      <c r="IY249" s="43">
        <f t="shared" ref="IY249" si="6149">SUM(IW249/12*$A$2)</f>
        <v>0</v>
      </c>
      <c r="IZ249" s="43">
        <f>VLOOKUP($C249,'факт СДП 12 мес'!$D$8:$HP$287,147,0)</f>
        <v>0</v>
      </c>
      <c r="JA249" s="43">
        <f>VLOOKUP($C249,'факт СДП 12 мес'!$D$8:$HP$287,148,0)</f>
        <v>0</v>
      </c>
      <c r="JB249" s="43">
        <f>VLOOKUP($C249,'факт СДП 12 мес'!$D$8:$HP$287,149,0)</f>
        <v>0</v>
      </c>
      <c r="JC249" s="43">
        <f>VLOOKUP($C249,'факт СДП 12 мес'!$D$8:$HP$287,150,0)</f>
        <v>0</v>
      </c>
      <c r="JD249" s="43">
        <f>VLOOKUP($C249,'факт СДП 12 мес'!$D$8:$HP$287,151,0)</f>
        <v>0</v>
      </c>
      <c r="JE249" s="43">
        <f>VLOOKUP($C249,'факт СДП 12 мес'!$D$8:$HP$287,152,0)</f>
        <v>0</v>
      </c>
      <c r="JF249" s="43">
        <f t="shared" ref="JF249" si="6150">SUM(IV249*$G249)</f>
        <v>0</v>
      </c>
      <c r="JG249" s="43">
        <f t="shared" ref="JG249" si="6151">SUM(IX249*$G249)</f>
        <v>0</v>
      </c>
      <c r="JH249" s="43">
        <f t="shared" ref="JH249" si="6152">SUM(IZ249*$G249)</f>
        <v>0</v>
      </c>
      <c r="JI249" s="43">
        <f t="shared" ref="JI249" si="6153">SUM(IZ249-IX249)</f>
        <v>0</v>
      </c>
      <c r="JJ249" s="43">
        <f t="shared" ref="JJ249" si="6154">SUM(JA249-IY249)</f>
        <v>0</v>
      </c>
      <c r="JK249" s="45">
        <f>'СДП (план)'!AX249</f>
        <v>0</v>
      </c>
      <c r="JL249" s="45">
        <f>'СДП (план)'!AY249</f>
        <v>0</v>
      </c>
      <c r="JM249" s="43">
        <f t="shared" ref="JM249" si="6155">SUM(JK249/12*$A$2)</f>
        <v>0</v>
      </c>
      <c r="JN249" s="43">
        <f t="shared" ref="JN249" si="6156">SUM(JL249/12*$A$2)</f>
        <v>0</v>
      </c>
      <c r="JO249" s="43">
        <f>VLOOKUP($C249,'факт СДП 12 мес'!$D$8:$HP$287,135,0)</f>
        <v>0</v>
      </c>
      <c r="JP249" s="43">
        <f>VLOOKUP($C249,'факт СДП 12 мес'!$D$8:$HP$287,136,0)</f>
        <v>0</v>
      </c>
      <c r="JQ249" s="43">
        <f>VLOOKUP($C249,'факт СДП 12 мес'!$D$8:$HP$287,137,0)</f>
        <v>0</v>
      </c>
      <c r="JR249" s="43">
        <f>VLOOKUP($C249,'факт СДП 12 мес'!$D$8:$HP$287,138,0)</f>
        <v>0</v>
      </c>
      <c r="JS249" s="43">
        <f>VLOOKUP($C249,'факт СДП 12 мес'!$D$8:$HP$287,139,0)</f>
        <v>0</v>
      </c>
      <c r="JT249" s="43">
        <f>VLOOKUP($C249,'факт СДП 12 мес'!$D$8:$HP$287,140,0)</f>
        <v>0</v>
      </c>
      <c r="JU249" s="43">
        <f t="shared" ref="JU249" si="6157">SUM(JK249*$G249)</f>
        <v>0</v>
      </c>
      <c r="JV249" s="43">
        <f t="shared" ref="JV249" si="6158">SUM(JM249*$G249)</f>
        <v>0</v>
      </c>
      <c r="JW249" s="43">
        <f t="shared" ref="JW249" si="6159">SUM(JO249*$G249)</f>
        <v>0</v>
      </c>
      <c r="JX249" s="43">
        <f t="shared" ref="JX249" si="6160">SUM(JO249-JM249)</f>
        <v>0</v>
      </c>
      <c r="JY249" s="43">
        <f t="shared" ref="JY249" si="6161">SUM(JP249-JN249)</f>
        <v>0</v>
      </c>
      <c r="JZ249" s="43">
        <f>'СДП (план)'!AZ249</f>
        <v>0</v>
      </c>
      <c r="KA249" s="43">
        <f>'СДП (план)'!BA249</f>
        <v>0</v>
      </c>
      <c r="KB249" s="43">
        <f t="shared" ref="KB249" si="6162">SUM(JZ249/12*$A$2)</f>
        <v>0</v>
      </c>
      <c r="KC249" s="43">
        <f t="shared" ref="KC249" si="6163">SUM(KA249/12*$A$2)</f>
        <v>0</v>
      </c>
      <c r="KD249" s="43">
        <f>VLOOKUP($C249,'факт СДП 12 мес'!$D$8:$HP$287,105,0)</f>
        <v>0</v>
      </c>
      <c r="KE249" s="43">
        <f>VLOOKUP($C249,'факт СДП 12 мес'!$D$8:$HP$287,106,0)</f>
        <v>0</v>
      </c>
      <c r="KF249" s="43">
        <f>VLOOKUP($C249,'факт СДП 12 мес'!$D$8:$HP$287,107,0)</f>
        <v>0</v>
      </c>
      <c r="KG249" s="43">
        <f>VLOOKUP($C249,'факт СДП 12 мес'!$D$8:$HP$287,108,0)</f>
        <v>0</v>
      </c>
      <c r="KH249" s="43">
        <f>VLOOKUP($C249,'факт СДП 12 мес'!$D$8:$HP$287,109,0)</f>
        <v>0</v>
      </c>
      <c r="KI249" s="43">
        <f>VLOOKUP($C249,'факт СДП 12 мес'!$D$8:$HP$287,110,0)</f>
        <v>0</v>
      </c>
      <c r="KJ249" s="43">
        <f t="shared" ref="KJ249" si="6164">SUM(JZ249*$G249)</f>
        <v>0</v>
      </c>
      <c r="KK249" s="43">
        <f t="shared" ref="KK249" si="6165">SUM(KB249*$G249)</f>
        <v>0</v>
      </c>
      <c r="KL249" s="43">
        <f t="shared" ref="KL249" si="6166">SUM(KD249*$G249)</f>
        <v>0</v>
      </c>
      <c r="KM249" s="43">
        <f t="shared" ref="KM249" si="6167">SUM(KD249-KB249)</f>
        <v>0</v>
      </c>
      <c r="KN249" s="43">
        <f t="shared" ref="KN249" si="6168">SUM(KE249-KC249)</f>
        <v>0</v>
      </c>
      <c r="KO249" s="43">
        <f>'СДП (план)'!BB249</f>
        <v>0</v>
      </c>
      <c r="KP249" s="43">
        <f>'СДП (план)'!BC249</f>
        <v>0</v>
      </c>
      <c r="KQ249" s="43">
        <f t="shared" ref="KQ249" si="6169">SUM(KO249/12*$A$2)</f>
        <v>0</v>
      </c>
      <c r="KR249" s="43">
        <f t="shared" ref="KR249" si="6170">SUM(KP249/12*$A$2)</f>
        <v>0</v>
      </c>
      <c r="KS249" s="43">
        <f>VLOOKUP($C249,'факт СДП 12 мес'!$D$8:$HP$287,189,0)</f>
        <v>0</v>
      </c>
      <c r="KT249" s="43">
        <f>VLOOKUP($C249,'факт СДП 12 мес'!$D$8:$HP$287,190,0)</f>
        <v>0</v>
      </c>
      <c r="KU249" s="43">
        <f>VLOOKUP($C249,'факт СДП 12 мес'!$D$8:$HP$287,191,0)</f>
        <v>0</v>
      </c>
      <c r="KV249" s="43">
        <f>VLOOKUP($C249,'факт СДП 12 мес'!$D$8:$HP$287,192,0)</f>
        <v>0</v>
      </c>
      <c r="KW249" s="43">
        <f>VLOOKUP($C249,'факт СДП 12 мес'!$D$8:$HP$287,193,0)</f>
        <v>0</v>
      </c>
      <c r="KX249" s="43">
        <f>VLOOKUP($C249,'факт СДП 12 мес'!$D$8:$HP$287,194,0)</f>
        <v>0</v>
      </c>
      <c r="KY249" s="43">
        <f t="shared" ref="KY249" si="6171">SUM(KO249*$G249)</f>
        <v>0</v>
      </c>
      <c r="KZ249" s="43">
        <f t="shared" ref="KZ249" si="6172">SUM(KQ249*$G249)</f>
        <v>0</v>
      </c>
      <c r="LA249" s="43">
        <f t="shared" ref="LA249" si="6173">SUM(KS249*$G249)</f>
        <v>0</v>
      </c>
      <c r="LB249" s="43">
        <f t="shared" ref="LB249" si="6174">SUM(KS249-KQ249)</f>
        <v>0</v>
      </c>
      <c r="LC249" s="43">
        <f t="shared" ref="LC249" si="6175">SUM(KT249-KR249)</f>
        <v>0</v>
      </c>
      <c r="LD249" s="43">
        <f>'СДП (план)'!BD249</f>
        <v>0</v>
      </c>
      <c r="LE249" s="43">
        <f>'СДП (план)'!BE249</f>
        <v>0</v>
      </c>
      <c r="LF249" s="43">
        <f t="shared" ref="LF249" si="6176">SUM(LD249/12*$A$2)</f>
        <v>0</v>
      </c>
      <c r="LG249" s="43">
        <f t="shared" ref="LG249" si="6177">SUM(LE249/12*$A$2)</f>
        <v>0</v>
      </c>
      <c r="LH249" s="43">
        <f>VLOOKUP($C249,'факт СДП 12 мес'!$D$8:$HP$287,63,0)</f>
        <v>0</v>
      </c>
      <c r="LI249" s="43">
        <f>VLOOKUP($C249,'факт СДП 12 мес'!$D$8:$HP$287,64,0)</f>
        <v>0</v>
      </c>
      <c r="LJ249" s="43">
        <f>VLOOKUP($C249,'факт СДП 12 мес'!$D$8:$HP$287,65,0)</f>
        <v>0</v>
      </c>
      <c r="LK249" s="43">
        <f>VLOOKUP($C249,'факт СДП 12 мес'!$D$8:$HP$287,66,0)</f>
        <v>0</v>
      </c>
      <c r="LL249" s="43">
        <f>VLOOKUP($C249,'факт СДП 12 мес'!$D$8:$HP$287,67,0)</f>
        <v>0</v>
      </c>
      <c r="LM249" s="43">
        <f>VLOOKUP($C249,'факт СДП 12 мес'!$D$8:$HP$287,68,0)</f>
        <v>0</v>
      </c>
      <c r="LN249" s="43">
        <f t="shared" ref="LN249" si="6178">SUM(LD249*$G249)</f>
        <v>0</v>
      </c>
      <c r="LO249" s="43">
        <f t="shared" ref="LO249" si="6179">SUM(LF249*$G249)</f>
        <v>0</v>
      </c>
      <c r="LP249" s="43">
        <f t="shared" ref="LP249" si="6180">SUM(LH249*$G249)</f>
        <v>0</v>
      </c>
      <c r="LQ249" s="43">
        <f t="shared" ref="LQ249" si="6181">SUM(LH249-LF249)</f>
        <v>0</v>
      </c>
      <c r="LR249" s="43">
        <f t="shared" ref="LR249" si="6182">SUM(LI249-LG249)</f>
        <v>0</v>
      </c>
      <c r="LS249" s="43">
        <f>'СДП (план)'!BF249</f>
        <v>0</v>
      </c>
      <c r="LT249" s="43">
        <f>'СДП (план)'!BG249</f>
        <v>0</v>
      </c>
      <c r="LU249" s="43">
        <f t="shared" ref="LU249" si="6183">SUM(LS249/12*$A$2)</f>
        <v>0</v>
      </c>
      <c r="LV249" s="43">
        <f t="shared" ref="LV249" si="6184">SUM(LT249/12*$A$2)</f>
        <v>0</v>
      </c>
      <c r="LW249" s="43">
        <f>VLOOKUP($C249,'факт СДП 12 мес'!$D$8:$HP$287,69,0)</f>
        <v>0</v>
      </c>
      <c r="LX249" s="43">
        <f>VLOOKUP($C249,'факт СДП 12 мес'!$D$8:$HP$287,70,0)</f>
        <v>0</v>
      </c>
      <c r="LY249" s="43">
        <f>VLOOKUP($C249,'факт СДП 12 мес'!$D$8:$HP$287,71,0)</f>
        <v>0</v>
      </c>
      <c r="LZ249" s="43">
        <f>VLOOKUP($C249,'факт СДП 12 мес'!$D$8:$HP$287,72,0)</f>
        <v>0</v>
      </c>
      <c r="MA249" s="43">
        <f>VLOOKUP($C249,'факт СДП 12 мес'!$D$8:$HP$287,73,0)</f>
        <v>0</v>
      </c>
      <c r="MB249" s="43">
        <f>VLOOKUP($C249,'факт СДП 12 мес'!$D$8:$HP$287,74,0)</f>
        <v>0</v>
      </c>
      <c r="MC249" s="43">
        <f t="shared" si="6025"/>
        <v>0</v>
      </c>
      <c r="MD249" s="43">
        <f t="shared" si="6026"/>
        <v>0</v>
      </c>
      <c r="ME249" s="43">
        <f t="shared" si="6027"/>
        <v>0</v>
      </c>
      <c r="MF249" s="43">
        <f t="shared" si="6028"/>
        <v>0</v>
      </c>
      <c r="MG249" s="43">
        <f t="shared" si="6029"/>
        <v>0</v>
      </c>
      <c r="MH249" s="51">
        <f>'СДП (план)'!BH249</f>
        <v>0</v>
      </c>
      <c r="MI249" s="43">
        <f>'СДП (план)'!BI249</f>
        <v>0</v>
      </c>
      <c r="MJ249" s="43">
        <f t="shared" ref="MJ249" si="6185">SUM(MH249/12*$A$2)</f>
        <v>0</v>
      </c>
      <c r="MK249" s="43">
        <f t="shared" ref="MK249" si="6186">SUM(MI249/12*$A$2)</f>
        <v>0</v>
      </c>
      <c r="ML249" s="43">
        <f>VLOOKUP($C249,'факт СДП 12 мес'!$D$8:$HP$287,75,0)</f>
        <v>0</v>
      </c>
      <c r="MM249" s="43">
        <f>VLOOKUP($C249,'факт СДП 12 мес'!$D$8:$HP$287,76,0)</f>
        <v>0</v>
      </c>
      <c r="MN249" s="43">
        <f>VLOOKUP($C249,'факт СДП 12 мес'!$D$8:$HP$287,77,0)</f>
        <v>0</v>
      </c>
      <c r="MO249" s="43">
        <f>VLOOKUP($C249,'факт СДП 12 мес'!$D$8:$HP$287,78,0)</f>
        <v>0</v>
      </c>
      <c r="MP249" s="43">
        <f>VLOOKUP($C249,'факт СДП 12 мес'!$D$8:$HP$287,79,0)</f>
        <v>0</v>
      </c>
      <c r="MQ249" s="43">
        <f>VLOOKUP($C249,'факт СДП 12 мес'!$D$8:$HP$287,80,0)</f>
        <v>0</v>
      </c>
      <c r="MR249" s="43">
        <f t="shared" si="5978"/>
        <v>0</v>
      </c>
      <c r="MS249" s="43">
        <f t="shared" si="5979"/>
        <v>0</v>
      </c>
      <c r="MT249" s="43">
        <f t="shared" si="5980"/>
        <v>0</v>
      </c>
      <c r="MU249" s="43">
        <f t="shared" si="5981"/>
        <v>0</v>
      </c>
      <c r="MV249" s="43">
        <f t="shared" si="5982"/>
        <v>0</v>
      </c>
      <c r="MW249" s="44">
        <f>'СДП (план)'!BJ249</f>
        <v>15</v>
      </c>
      <c r="MX249" s="43">
        <f>'СДП (план)'!BK249</f>
        <v>630677.68995000003</v>
      </c>
      <c r="MY249" s="43">
        <f t="shared" ref="MY249" si="6187">SUM(MW249/12*$A$2)</f>
        <v>15</v>
      </c>
      <c r="MZ249" s="43">
        <f t="shared" ref="MZ249" si="6188">SUM(MX249/12*$A$2)</f>
        <v>630677.68995000003</v>
      </c>
      <c r="NA249" s="43">
        <f>VLOOKUP($C249,'факт СДП 12 мес'!$D$8:$HP$287,81,0)</f>
        <v>37</v>
      </c>
      <c r="NB249" s="43">
        <f>VLOOKUP($C249,'факт СДП 12 мес'!$D$8:$HP$287,82,0)</f>
        <v>1549948.6</v>
      </c>
      <c r="NC249" s="43">
        <f>VLOOKUP($C249,'факт СДП 12 мес'!$D$8:$HP$287,83,0)</f>
        <v>37</v>
      </c>
      <c r="ND249" s="43">
        <f>VLOOKUP($C249,'факт СДП 12 мес'!$D$8:$HP$287,84,0)</f>
        <v>0</v>
      </c>
      <c r="NE249" s="43">
        <f>VLOOKUP($C249,'факт СДП 12 мес'!$D$8:$HP$287,85,0)</f>
        <v>0</v>
      </c>
      <c r="NF249" s="43">
        <f>VLOOKUP($C249,'факт СДП 12 мес'!$D$8:$HP$287,86,0)</f>
        <v>0</v>
      </c>
      <c r="NG249" s="43">
        <f t="shared" si="5983"/>
        <v>37.5</v>
      </c>
      <c r="NH249" s="43">
        <f t="shared" si="5984"/>
        <v>37.5</v>
      </c>
      <c r="NI249" s="43">
        <f t="shared" si="5985"/>
        <v>92.5</v>
      </c>
      <c r="NJ249" s="43">
        <f t="shared" si="5986"/>
        <v>22</v>
      </c>
      <c r="NK249" s="43">
        <f t="shared" si="5987"/>
        <v>919270.91005000006</v>
      </c>
      <c r="NL249" s="43">
        <f>'СДП (план)'!BL249</f>
        <v>0</v>
      </c>
      <c r="NM249" s="43">
        <f>'СДП (план)'!BM249</f>
        <v>0</v>
      </c>
      <c r="NN249" s="43">
        <f t="shared" ref="NN249" si="6189">SUM(NL249/12*$A$2)</f>
        <v>0</v>
      </c>
      <c r="NO249" s="43">
        <f t="shared" ref="NO249" si="6190">SUM(NM249/12*$A$2)</f>
        <v>0</v>
      </c>
      <c r="NP249" s="43">
        <f>VLOOKUP($C249,'факт СДП 12 мес'!$D$8:$HP$287,99,0)</f>
        <v>0</v>
      </c>
      <c r="NQ249" s="43">
        <f>VLOOKUP($C249,'факт СДП 12 мес'!$D$8:$HP$287,100,0)</f>
        <v>0</v>
      </c>
      <c r="NR249" s="43">
        <f>VLOOKUP($C249,'факт СДП 12 мес'!$D$8:$HP$287,101,0)</f>
        <v>0</v>
      </c>
      <c r="NS249" s="43">
        <f>VLOOKUP($C249,'факт СДП 12 мес'!$D$8:$HP$287,102,0)</f>
        <v>0</v>
      </c>
      <c r="NT249" s="43">
        <f>VLOOKUP($C249,'факт СДП 12 мес'!$D$8:$HP$287,103,0)</f>
        <v>0</v>
      </c>
      <c r="NU249" s="43">
        <f>VLOOKUP($C249,'факт СДП 12 мес'!$D$8:$HP$287,104,0)</f>
        <v>0</v>
      </c>
      <c r="NV249" s="43">
        <f t="shared" ref="NV249" si="6191">SUM(NL249*$G249)</f>
        <v>0</v>
      </c>
      <c r="NW249" s="43">
        <f t="shared" ref="NW249" si="6192">SUM(NN249*$G249)</f>
        <v>0</v>
      </c>
      <c r="NX249" s="43">
        <f t="shared" ref="NX249" si="6193">SUM(NP249*$G249)</f>
        <v>0</v>
      </c>
      <c r="NY249" s="43">
        <f t="shared" ref="NY249" si="6194">SUM(NP249-NN249)</f>
        <v>0</v>
      </c>
      <c r="NZ249" s="43">
        <f t="shared" ref="NZ249" si="6195">SUM(NQ249-NO249)</f>
        <v>0</v>
      </c>
      <c r="OA249" s="51">
        <f>'СДП (план)'!BN249</f>
        <v>0</v>
      </c>
      <c r="OB249" s="43">
        <f>'СДП (план)'!BO249</f>
        <v>0</v>
      </c>
      <c r="OC249" s="43">
        <f t="shared" ref="OC249" si="6196">SUM(OA249/12*$A$2)</f>
        <v>0</v>
      </c>
      <c r="OD249" s="43">
        <f t="shared" ref="OD249" si="6197">SUM(OB249/12*$A$2)</f>
        <v>0</v>
      </c>
      <c r="OE249" s="143"/>
      <c r="OF249" s="143"/>
      <c r="OG249" s="143"/>
      <c r="OH249" s="43"/>
      <c r="OI249" s="43"/>
      <c r="OJ249" s="43"/>
      <c r="OK249" s="43">
        <f t="shared" ref="OK249" si="6198">SUM(OA249*$G249)</f>
        <v>0</v>
      </c>
      <c r="OL249" s="43">
        <f t="shared" ref="OL249" si="6199">SUM(OC249*$G249)</f>
        <v>0</v>
      </c>
      <c r="OM249" s="43">
        <f t="shared" ref="OM249" si="6200">SUM(OE249*$G249)</f>
        <v>0</v>
      </c>
      <c r="ON249" s="43">
        <f t="shared" ref="ON249" si="6201">SUM(OE249-OC249)</f>
        <v>0</v>
      </c>
      <c r="OO249" s="43">
        <f t="shared" ref="OO249" si="6202">SUM(OF249-OD249)</f>
        <v>0</v>
      </c>
      <c r="OP249" s="51">
        <f>'СДП (план)'!BP249</f>
        <v>0</v>
      </c>
      <c r="OQ249" s="43">
        <f>'СДП (план)'!BQ249</f>
        <v>0</v>
      </c>
      <c r="OR249" s="43">
        <f t="shared" ref="OR249" si="6203">SUM(OP249/12*$A$2)</f>
        <v>0</v>
      </c>
      <c r="OS249" s="43">
        <f t="shared" ref="OS249" si="6204">SUM(OQ249/12*$A$2)</f>
        <v>0</v>
      </c>
      <c r="OT249" s="43">
        <f>VLOOKUP($C249,'факт СДП 12 мес'!$D$8:$HP$287,177,0)</f>
        <v>0</v>
      </c>
      <c r="OU249" s="43">
        <f>VLOOKUP($C249,'факт СДП 12 мес'!$D$8:$HP$287,178,0)</f>
        <v>0</v>
      </c>
      <c r="OV249" s="43">
        <f>VLOOKUP($C249,'факт СДП 12 мес'!$D$8:$HP$287,179,0)</f>
        <v>0</v>
      </c>
      <c r="OW249" s="43">
        <f>VLOOKUP($C249,'факт СДП 12 мес'!$D$8:$HP$287,180,0)</f>
        <v>0</v>
      </c>
      <c r="OX249" s="43">
        <f>VLOOKUP($C249,'факт СДП 12 мес'!$D$8:$HP$287,181,0)</f>
        <v>0</v>
      </c>
      <c r="OY249" s="43">
        <f>VLOOKUP($C249,'факт СДП 12 мес'!$D$8:$HP$287,182,0)</f>
        <v>0</v>
      </c>
      <c r="OZ249" s="43">
        <f t="shared" ref="OZ249" si="6205">SUM(OP249*$G249)</f>
        <v>0</v>
      </c>
      <c r="PA249" s="43">
        <f t="shared" ref="PA249" si="6206">SUM(OR249*$G249)</f>
        <v>0</v>
      </c>
      <c r="PB249" s="43">
        <f t="shared" ref="PB249" si="6207">SUM(OT249*$G249)</f>
        <v>0</v>
      </c>
      <c r="PC249" s="43">
        <f t="shared" ref="PC249" si="6208">SUM(OT249-OR249)</f>
        <v>0</v>
      </c>
      <c r="PD249" s="43">
        <f t="shared" ref="PD249" si="6209">SUM(OU249-OS249)</f>
        <v>0</v>
      </c>
      <c r="PE249" s="45">
        <f>'СДП (план)'!BR249</f>
        <v>0</v>
      </c>
      <c r="PF249" s="45">
        <f>'СДП (план)'!BS249</f>
        <v>0</v>
      </c>
      <c r="PG249" s="43">
        <f t="shared" ref="PG249" si="6210">SUM(PE249/12*$A$2)</f>
        <v>0</v>
      </c>
      <c r="PH249" s="43">
        <f t="shared" ref="PH249" si="6211">SUM(PF249/12*$A$2)</f>
        <v>0</v>
      </c>
      <c r="PI249" s="43">
        <f>VLOOKUP($C249,'факт СДП 12 мес'!$D$8:$HP$287,123,0)</f>
        <v>0</v>
      </c>
      <c r="PJ249" s="43">
        <f>VLOOKUP($C249,'факт СДП 12 мес'!$D$8:$HP$287,124,0)</f>
        <v>0</v>
      </c>
      <c r="PK249" s="43">
        <f>VLOOKUP($C249,'факт СДП 12 мес'!$D$8:$HP$287,125,0)</f>
        <v>0</v>
      </c>
      <c r="PL249" s="43">
        <f>VLOOKUP($C249,'факт СДП 12 мес'!$D$8:$HP$287,126,0)</f>
        <v>0</v>
      </c>
      <c r="PM249" s="43">
        <f>VLOOKUP($C249,'факт СДП 12 мес'!$D$8:$HP$287,127,0)</f>
        <v>0</v>
      </c>
      <c r="PN249" s="43">
        <f>VLOOKUP($C249,'факт СДП 12 мес'!$D$8:$HP$287,128,0)</f>
        <v>0</v>
      </c>
      <c r="PO249" s="43">
        <f t="shared" ref="PO249" si="6212">SUM(PE249*$G249)</f>
        <v>0</v>
      </c>
      <c r="PP249" s="43">
        <f t="shared" ref="PP249" si="6213">SUM(PG249*$G249)</f>
        <v>0</v>
      </c>
      <c r="PQ249" s="43">
        <f t="shared" ref="PQ249" si="6214">SUM(PI249*$G249)</f>
        <v>0</v>
      </c>
      <c r="PR249" s="43">
        <f t="shared" ref="PR249" si="6215">SUM(PI249-PG249)</f>
        <v>0</v>
      </c>
      <c r="PS249" s="43">
        <f t="shared" ref="PS249" si="6216">SUM(PJ249-PH249)</f>
        <v>0</v>
      </c>
      <c r="PT249" s="43">
        <f>'СДП (план)'!BT249</f>
        <v>0</v>
      </c>
      <c r="PU249" s="43">
        <f>'СДП (план)'!BU249</f>
        <v>0</v>
      </c>
      <c r="PV249" s="43">
        <f t="shared" ref="PV249" si="6217">SUM(PT249/12*$A$2)</f>
        <v>0</v>
      </c>
      <c r="PW249" s="43">
        <f t="shared" ref="PW249" si="6218">SUM(PU249/12*$A$2)</f>
        <v>0</v>
      </c>
      <c r="PX249" s="43">
        <f>VLOOKUP($C249,'факт СДП 12 мес'!$D$8:$HP$287,111,0)</f>
        <v>0</v>
      </c>
      <c r="PY249" s="43">
        <f>VLOOKUP($C249,'факт СДП 12 мес'!$D$8:$HP$287,112,0)</f>
        <v>0</v>
      </c>
      <c r="PZ249" s="43">
        <f>VLOOKUP($C249,'факт СДП 12 мес'!$D$8:$HP$287,113,0)</f>
        <v>0</v>
      </c>
      <c r="QA249" s="43">
        <f>VLOOKUP($C249,'факт СДП 12 мес'!$D$8:$HP$287,114,0)</f>
        <v>0</v>
      </c>
      <c r="QB249" s="43">
        <f>VLOOKUP($C249,'факт СДП 12 мес'!$D$8:$HP$287,115,0)</f>
        <v>0</v>
      </c>
      <c r="QC249" s="43">
        <f>VLOOKUP($C249,'факт СДП 12 мес'!$D$8:$HP$287,116,0)</f>
        <v>0</v>
      </c>
      <c r="QD249" s="43">
        <f t="shared" ref="QD249" si="6219">SUM(PT249*$G249)</f>
        <v>0</v>
      </c>
      <c r="QE249" s="43">
        <f t="shared" ref="QE249" si="6220">SUM(PV249*$G249)</f>
        <v>0</v>
      </c>
      <c r="QF249" s="43">
        <f t="shared" ref="QF249" si="6221">SUM(PX249*$G249)</f>
        <v>0</v>
      </c>
      <c r="QG249" s="43">
        <f t="shared" ref="QG249" si="6222">SUM(PX249-PV249)</f>
        <v>0</v>
      </c>
      <c r="QH249" s="43">
        <f t="shared" ref="QH249" si="6223">SUM(PY249-PW249)</f>
        <v>0</v>
      </c>
      <c r="QI249" s="43">
        <f>'СДП (план)'!BV249</f>
        <v>0</v>
      </c>
      <c r="QJ249" s="43">
        <f>'СДП (план)'!BW249</f>
        <v>0</v>
      </c>
      <c r="QK249" s="43">
        <f t="shared" ref="QK249" si="6224">SUM(QI249/12*$A$2)</f>
        <v>0</v>
      </c>
      <c r="QL249" s="43">
        <f t="shared" ref="QL249" si="6225">SUM(QJ249/12*$A$2)</f>
        <v>0</v>
      </c>
      <c r="QM249" s="43">
        <f>VLOOKUP($C249,'факт СДП 12 мес'!$D$8:$HP$287,153,0)</f>
        <v>0</v>
      </c>
      <c r="QN249" s="43">
        <f>VLOOKUP($C249,'факт СДП 12 мес'!$D$8:$HP$287,154,0)</f>
        <v>0</v>
      </c>
      <c r="QO249" s="43">
        <f>VLOOKUP($C249,'факт СДП 12 мес'!$D$8:$HP$287,155,0)</f>
        <v>0</v>
      </c>
      <c r="QP249" s="43">
        <f>VLOOKUP($C249,'факт СДП 12 мес'!$D$8:$HP$287,156,0)</f>
        <v>0</v>
      </c>
      <c r="QQ249" s="43">
        <f>VLOOKUP($C249,'факт СДП 12 мес'!$D$8:$HP$287,157,0)</f>
        <v>0</v>
      </c>
      <c r="QR249" s="43">
        <f>VLOOKUP($C249,'факт СДП 12 мес'!$D$8:$HP$287,158,0)</f>
        <v>0</v>
      </c>
      <c r="QS249" s="43">
        <f t="shared" si="6030"/>
        <v>0</v>
      </c>
      <c r="QT249" s="43">
        <f t="shared" si="6031"/>
        <v>0</v>
      </c>
      <c r="QU249" s="43">
        <f t="shared" ref="QU249" si="6226">SUM(QM249*$G249)</f>
        <v>0</v>
      </c>
      <c r="QV249" s="43">
        <f t="shared" si="6032"/>
        <v>0</v>
      </c>
      <c r="QW249" s="43">
        <f t="shared" si="6033"/>
        <v>0</v>
      </c>
      <c r="QX249" s="43">
        <f>'СДП (план)'!BX249</f>
        <v>0</v>
      </c>
      <c r="QY249" s="43">
        <f>'СДП (план)'!BY249</f>
        <v>0</v>
      </c>
      <c r="QZ249" s="43">
        <f t="shared" ref="QZ249" si="6227">SUM(QX249/12*$A$2)</f>
        <v>0</v>
      </c>
      <c r="RA249" s="43">
        <f t="shared" ref="RA249" si="6228">SUM(QY249/12*$A$2)</f>
        <v>0</v>
      </c>
      <c r="RB249" s="43">
        <f>VLOOKUP($C249,'факт СДП 12 мес'!$D$8:$HP$287,195,0)</f>
        <v>0</v>
      </c>
      <c r="RC249" s="43">
        <f>VLOOKUP($C249,'факт СДП 12 мес'!$D$8:$HP$287,196,0)</f>
        <v>0</v>
      </c>
      <c r="RD249" s="43">
        <f>VLOOKUP($C249,'факт СДП 12 мес'!$D$8:$HP$287,197,0)</f>
        <v>0</v>
      </c>
      <c r="RE249" s="43">
        <f>VLOOKUP($C249,'факт СДП 12 мес'!$D$8:$HP$287,198,0)</f>
        <v>0</v>
      </c>
      <c r="RF249" s="43">
        <f>VLOOKUP($C249,'факт СДП 12 мес'!$D$8:$HP$287,199,0)</f>
        <v>0</v>
      </c>
      <c r="RG249" s="43">
        <f>VLOOKUP($C249,'факт СДП 12 мес'!$D$8:$HP$287,200,0)</f>
        <v>0</v>
      </c>
      <c r="RH249" s="43">
        <f t="shared" ref="RH249" si="6229">SUM(QX249*$G249)</f>
        <v>0</v>
      </c>
      <c r="RI249" s="43">
        <f t="shared" ref="RI249" si="6230">SUM(QZ249*$G249)</f>
        <v>0</v>
      </c>
      <c r="RJ249" s="43">
        <f t="shared" ref="RJ249" si="6231">SUM(RB249*$G249)</f>
        <v>0</v>
      </c>
      <c r="RK249" s="43">
        <f t="shared" ref="RK249" si="6232">SUM(RB249-QZ249)</f>
        <v>0</v>
      </c>
      <c r="RL249" s="43">
        <f t="shared" ref="RL249" si="6233">SUM(RC249-RA249)</f>
        <v>0</v>
      </c>
      <c r="RM249" s="43">
        <f>'СДП (план)'!BZ249</f>
        <v>0</v>
      </c>
      <c r="RN249" s="43">
        <f>'СДП (план)'!CA249</f>
        <v>0</v>
      </c>
      <c r="RO249" s="43">
        <f t="shared" ref="RO249" si="6234">SUM(RM249/12*$A$2)</f>
        <v>0</v>
      </c>
      <c r="RP249" s="43">
        <f t="shared" ref="RP249" si="6235">SUM(RN249/12*$A$2)</f>
        <v>0</v>
      </c>
      <c r="RQ249" s="43">
        <f>VLOOKUP($C249,'факт СДП 12 мес'!$D$8:$HP$287,201,0)</f>
        <v>0</v>
      </c>
      <c r="RR249" s="43">
        <f>VLOOKUP($C249,'факт СДП 12 мес'!$D$8:$HP$287,202,0)</f>
        <v>0</v>
      </c>
      <c r="RS249" s="43">
        <f>VLOOKUP($C249,'факт СДП 12 мес'!$D$8:$HP$287,203,0)</f>
        <v>0</v>
      </c>
      <c r="RT249" s="43">
        <f>VLOOKUP($C249,'факт СДП 12 мес'!$D$8:$HP$287,204,0)</f>
        <v>0</v>
      </c>
      <c r="RU249" s="43">
        <f>VLOOKUP($C249,'факт СДП 12 мес'!$D$8:$HP$287,205,0)</f>
        <v>0</v>
      </c>
      <c r="RV249" s="43">
        <f>VLOOKUP($C249,'факт СДП 12 мес'!$D$8:$HP$287,206,0)</f>
        <v>0</v>
      </c>
      <c r="RW249" s="43">
        <f t="shared" ref="RW249" si="6236">SUM(RM249*$G249)</f>
        <v>0</v>
      </c>
      <c r="RX249" s="43">
        <f t="shared" ref="RX249" si="6237">SUM(RO249*$G249)</f>
        <v>0</v>
      </c>
      <c r="RY249" s="43">
        <f t="shared" ref="RY249" si="6238">SUM(RQ249*$G249)</f>
        <v>0</v>
      </c>
      <c r="RZ249" s="43">
        <f t="shared" ref="RZ249" si="6239">SUM(RQ249-RO249)</f>
        <v>0</v>
      </c>
      <c r="SA249" s="43">
        <f t="shared" ref="SA249" si="6240">SUM(RR249-RP249)</f>
        <v>0</v>
      </c>
      <c r="SB249" s="43">
        <f>'СДП (план)'!CB249</f>
        <v>0</v>
      </c>
      <c r="SC249" s="43">
        <f>'СДП (план)'!CC249</f>
        <v>0</v>
      </c>
      <c r="SD249" s="43">
        <f t="shared" si="6034"/>
        <v>0</v>
      </c>
      <c r="SE249" s="43">
        <f t="shared" si="6035"/>
        <v>0</v>
      </c>
      <c r="SF249" s="43">
        <f>VLOOKUP($C249,'факт СДП 12 мес'!$D$8:$HP$287,129,0)</f>
        <v>0</v>
      </c>
      <c r="SG249" s="43">
        <f>VLOOKUP($C249,'факт СДП 12 мес'!$D$8:$HP$287,130,0)</f>
        <v>0</v>
      </c>
      <c r="SH249" s="43">
        <f>VLOOKUP($C249,'факт СДП 12 мес'!$D$8:$HP$287,131,0)</f>
        <v>0</v>
      </c>
      <c r="SI249" s="43">
        <f>VLOOKUP($C249,'факт СДП 12 мес'!$D$8:$HP$287,132,0)</f>
        <v>0</v>
      </c>
      <c r="SJ249" s="43">
        <f>VLOOKUP($C249,'факт СДП 12 мес'!$D$8:$HP$287,133,0)</f>
        <v>0</v>
      </c>
      <c r="SK249" s="43">
        <f>VLOOKUP($C249,'факт СДП 12 мес'!$D$8:$HP$287,134,0)</f>
        <v>0</v>
      </c>
      <c r="SL249" s="43">
        <f t="shared" si="6036"/>
        <v>0</v>
      </c>
      <c r="SM249" s="43">
        <f t="shared" ref="SM249" si="6241">SUM(SD249*$G249)</f>
        <v>0</v>
      </c>
      <c r="SN249" s="43">
        <f t="shared" ref="SN249" si="6242">SUM(SF249*$G249)</f>
        <v>0</v>
      </c>
      <c r="SO249" s="43">
        <f t="shared" ref="SO249" si="6243">SUM(SF249-SD249)</f>
        <v>0</v>
      </c>
      <c r="SP249" s="43">
        <f t="shared" ref="SP249" si="6244">SUM(SG249-SE249)</f>
        <v>0</v>
      </c>
      <c r="SQ249" s="43">
        <f>'СДП (план)'!CD249</f>
        <v>0</v>
      </c>
      <c r="SR249" s="43">
        <f>'СДП (план)'!CE249</f>
        <v>0</v>
      </c>
      <c r="SS249" s="43">
        <f t="shared" si="6037"/>
        <v>0</v>
      </c>
      <c r="ST249" s="43">
        <f t="shared" si="6038"/>
        <v>0</v>
      </c>
      <c r="SU249" s="43">
        <f>VLOOKUP($C249,'факт СДП 12 мес'!$D$8:$HP$287,93,0)</f>
        <v>0</v>
      </c>
      <c r="SV249" s="43">
        <f>VLOOKUP($C249,'факт СДП 12 мес'!$D$8:$HP$287,94,0)</f>
        <v>0</v>
      </c>
      <c r="SW249" s="43">
        <f>VLOOKUP($C249,'факт СДП 12 мес'!$D$8:$HP$287,95,0)</f>
        <v>0</v>
      </c>
      <c r="SX249" s="43">
        <f>VLOOKUP($C249,'факт СДП 12 мес'!$D$8:$HP$287,96,0)</f>
        <v>0</v>
      </c>
      <c r="SY249" s="43">
        <f>VLOOKUP($C249,'факт СДП 12 мес'!$D$8:$HP$287,97,0)</f>
        <v>0</v>
      </c>
      <c r="SZ249" s="43">
        <f>VLOOKUP($C249,'факт СДП 12 мес'!$D$8:$HP$287,98,0)</f>
        <v>0</v>
      </c>
      <c r="TA249" s="43">
        <f t="shared" si="6039"/>
        <v>0</v>
      </c>
      <c r="TB249" s="43">
        <f t="shared" ref="TB249" si="6245">SUM(SS249*$G249)</f>
        <v>0</v>
      </c>
      <c r="TC249" s="43">
        <f t="shared" ref="TC249" si="6246">SUM(SU249*$G249)</f>
        <v>0</v>
      </c>
      <c r="TD249" s="43">
        <f t="shared" ref="TD249" si="6247">SUM(SU249-SS249)</f>
        <v>0</v>
      </c>
      <c r="TE249" s="43">
        <f t="shared" ref="TE249" si="6248">SUM(SV249-ST249)</f>
        <v>0</v>
      </c>
      <c r="TF249" s="8">
        <f>'СДП (план)'!CF249</f>
        <v>0</v>
      </c>
      <c r="TG249" s="3">
        <f>'СДП (план)'!CG249</f>
        <v>0</v>
      </c>
      <c r="TH249" s="43">
        <f t="shared" si="6018"/>
        <v>0</v>
      </c>
      <c r="TI249" s="43">
        <f t="shared" si="6019"/>
        <v>0</v>
      </c>
      <c r="TJ249" s="43">
        <f>VLOOKUP($C249,'факт СДП 12 мес'!$D$8:$HP$287,117,0)</f>
        <v>0</v>
      </c>
      <c r="TK249" s="43">
        <f>VLOOKUP($C249,'факт СДП 12 мес'!$D$8:$HP$287,118,0)</f>
        <v>0</v>
      </c>
      <c r="TL249" s="43">
        <f>VLOOKUP($C249,'факт СДП 12 мес'!$D$8:$HP$287,119,0)</f>
        <v>0</v>
      </c>
      <c r="TM249" s="43">
        <f>VLOOKUP($C249,'факт СДП 12 мес'!$D$8:$HP$287,120,0)</f>
        <v>0</v>
      </c>
      <c r="TN249" s="43">
        <f>VLOOKUP($C249,'факт СДП 12 мес'!$D$8:$HP$287,121,0)</f>
        <v>0</v>
      </c>
      <c r="TO249" s="43">
        <f>VLOOKUP($C249,'факт СДП 12 мес'!$D$8:$HP$287,122,0)</f>
        <v>0</v>
      </c>
      <c r="TP249" s="43">
        <f t="shared" si="6040"/>
        <v>0</v>
      </c>
      <c r="TQ249" s="43">
        <f t="shared" ref="TQ249" si="6249">SUM(TH249*$G249)</f>
        <v>0</v>
      </c>
      <c r="TR249" s="43">
        <f t="shared" ref="TR249" si="6250">SUM(TJ249*$G249)</f>
        <v>0</v>
      </c>
      <c r="TS249" s="43">
        <f t="shared" ref="TS249" si="6251">SUM(TJ249-TH249)</f>
        <v>0</v>
      </c>
      <c r="TT249" s="43">
        <f t="shared" ref="TT249" si="6252">SUM(TK249-TI249)</f>
        <v>0</v>
      </c>
      <c r="TU249" s="43">
        <f>'СДП (план)'!CH249</f>
        <v>0</v>
      </c>
      <c r="TV249" s="43">
        <f>'СДП (план)'!CI249</f>
        <v>0</v>
      </c>
      <c r="TW249" s="43">
        <f t="shared" ref="TW249" si="6253">SUM(TU249/12*$A$2)</f>
        <v>0</v>
      </c>
      <c r="TX249" s="43">
        <f t="shared" ref="TX249" si="6254">SUM(TV249/12*$A$2)</f>
        <v>0</v>
      </c>
      <c r="TY249" s="43">
        <f>VLOOKUP($C249,'факт СДП 12 мес'!$D$8:$HP$287,207,0)</f>
        <v>0</v>
      </c>
      <c r="TZ249" s="43">
        <f>VLOOKUP($C249,'факт СДП 12 мес'!$D$8:$HP$287,208,0)</f>
        <v>0</v>
      </c>
      <c r="UA249" s="43">
        <f>VLOOKUP($C249,'факт СДП 12 мес'!$D$8:$HP$287,209,0)</f>
        <v>0</v>
      </c>
      <c r="UB249" s="43">
        <f>VLOOKUP($C249,'факт СДП 12 мес'!$D$8:$HP$287,210,0)</f>
        <v>0</v>
      </c>
      <c r="UC249" s="43">
        <f>VLOOKUP($C249,'факт СДП 12 мес'!$D$8:$HP$287,211,0)</f>
        <v>0</v>
      </c>
      <c r="UD249" s="43">
        <f>VLOOKUP($C249,'факт СДП 12 мес'!$D$8:$HP$287,212,0)</f>
        <v>0</v>
      </c>
      <c r="UE249" s="43">
        <f t="shared" ref="UE249" si="6255">SUM(TU249*$G249)</f>
        <v>0</v>
      </c>
      <c r="UF249" s="43">
        <f t="shared" si="6041"/>
        <v>0</v>
      </c>
      <c r="UG249" s="43">
        <f t="shared" si="6042"/>
        <v>0</v>
      </c>
      <c r="UH249" s="43">
        <f t="shared" si="6043"/>
        <v>0</v>
      </c>
      <c r="UI249" s="43">
        <f t="shared" si="6044"/>
        <v>0</v>
      </c>
      <c r="UJ249" s="43"/>
      <c r="UK249" s="43"/>
      <c r="UL249" s="43"/>
      <c r="UM249" s="43"/>
      <c r="UN249" s="43"/>
      <c r="UO249" s="43"/>
      <c r="UP249" s="43"/>
      <c r="UQ249" s="43"/>
      <c r="UR249" s="43"/>
      <c r="US249" s="43"/>
      <c r="UT249" s="43"/>
      <c r="UU249" s="43"/>
      <c r="UV249" s="43"/>
      <c r="UW249" s="43">
        <f t="shared" si="5058"/>
        <v>0</v>
      </c>
      <c r="UX249" s="43">
        <f t="shared" si="5059"/>
        <v>0</v>
      </c>
      <c r="UY249" s="47">
        <f>'СДП (план)'!CN249</f>
        <v>15</v>
      </c>
      <c r="UZ249" s="47">
        <f>'СДП (план)'!CO249</f>
        <v>630677.68995000003</v>
      </c>
      <c r="VA249" s="43">
        <f t="shared" si="5880"/>
        <v>15</v>
      </c>
      <c r="VB249" s="43">
        <f t="shared" si="5881"/>
        <v>630677.68995000003</v>
      </c>
      <c r="VC249" s="47">
        <f t="shared" si="5882"/>
        <v>37</v>
      </c>
      <c r="VD249" s="47">
        <f t="shared" si="5883"/>
        <v>1549948.6</v>
      </c>
      <c r="VE249" s="47">
        <f t="shared" si="5884"/>
        <v>37</v>
      </c>
      <c r="VF249" s="47">
        <f t="shared" si="5885"/>
        <v>0</v>
      </c>
      <c r="VG249" s="47">
        <f t="shared" si="5886"/>
        <v>0</v>
      </c>
      <c r="VH249" s="47">
        <f t="shared" si="5887"/>
        <v>0</v>
      </c>
      <c r="VI249" s="47">
        <f t="shared" si="5888"/>
        <v>37.5</v>
      </c>
      <c r="VJ249" s="47">
        <f t="shared" si="5889"/>
        <v>37.5</v>
      </c>
      <c r="VK249" s="47">
        <f t="shared" si="5890"/>
        <v>92.5</v>
      </c>
      <c r="VL249" s="43">
        <f t="shared" si="5891"/>
        <v>22</v>
      </c>
      <c r="VM249" s="43">
        <f t="shared" si="5892"/>
        <v>919270.91005000006</v>
      </c>
    </row>
    <row r="250" spans="1:585" s="52" customFormat="1" ht="37.5" customHeight="1" x14ac:dyDescent="0.2">
      <c r="A250" s="171"/>
      <c r="B250" s="171">
        <v>169</v>
      </c>
      <c r="C250" s="410" t="s">
        <v>664</v>
      </c>
      <c r="D250" s="411" t="s">
        <v>695</v>
      </c>
      <c r="E250" s="370">
        <v>16026</v>
      </c>
      <c r="F250" s="136">
        <v>16828</v>
      </c>
      <c r="G250" s="406">
        <v>5.36</v>
      </c>
      <c r="H250" s="407">
        <v>5.1000000000000004E-3</v>
      </c>
      <c r="I250" s="382">
        <v>1</v>
      </c>
      <c r="J250" s="456"/>
      <c r="K250" s="193"/>
      <c r="L250" s="196">
        <v>1.4</v>
      </c>
      <c r="M250" s="196">
        <v>1.68</v>
      </c>
      <c r="N250" s="196">
        <v>2.23</v>
      </c>
      <c r="O250" s="197">
        <v>2.57</v>
      </c>
      <c r="P250" s="44">
        <f>'СДП (план)'!P250</f>
        <v>0</v>
      </c>
      <c r="Q250" s="44">
        <f>'СДП (план)'!Q250</f>
        <v>0</v>
      </c>
      <c r="R250" s="43">
        <f t="shared" ref="R250:R252" si="6256">SUM(P250/12*$A$2)</f>
        <v>0</v>
      </c>
      <c r="S250" s="43">
        <f t="shared" ref="S250:S252" si="6257">SUM(Q250/12*$A$2)</f>
        <v>0</v>
      </c>
      <c r="T250" s="43">
        <f>VLOOKUP($C250,'факт СДП 12 мес'!$D$8:$HP$287,9,0)</f>
        <v>0</v>
      </c>
      <c r="U250" s="43">
        <f>VLOOKUP($C250,'факт СДП 12 мес'!$D$8:$HP$287,10,0)</f>
        <v>0</v>
      </c>
      <c r="V250" s="43">
        <f>VLOOKUP($C250,'факт СДП 12 мес'!$D$8:$HP$287,11,0)</f>
        <v>0</v>
      </c>
      <c r="W250" s="43">
        <f>VLOOKUP($C250,'факт СДП 12 мес'!$D$8:$HP$287,12,0)</f>
        <v>0</v>
      </c>
      <c r="X250" s="43">
        <f>VLOOKUP($C250,'факт СДП 12 мес'!$D$8:$HP$287,13,0)</f>
        <v>0</v>
      </c>
      <c r="Y250" s="43">
        <f>VLOOKUP($C250,'факт СДП 12 мес'!$D$8:$HP$287,14,0)</f>
        <v>0</v>
      </c>
      <c r="Z250" s="43">
        <f t="shared" ref="Z250:Z252" si="6258">SUM(P250*$G250)</f>
        <v>0</v>
      </c>
      <c r="AA250" s="43">
        <f t="shared" ref="AA250:AA252" si="6259">SUM(R250*$G250)</f>
        <v>0</v>
      </c>
      <c r="AB250" s="43">
        <f t="shared" ref="AB250:AB252" si="6260">SUM(T250*$G250)</f>
        <v>0</v>
      </c>
      <c r="AC250" s="43">
        <f t="shared" ref="AC250:AC252" si="6261">SUM(T250-R250)</f>
        <v>0</v>
      </c>
      <c r="AD250" s="43">
        <f t="shared" ref="AD250:AD252" si="6262">SUM(U250-S250)</f>
        <v>0</v>
      </c>
      <c r="AE250" s="135">
        <f>'СДП (план)'!R250</f>
        <v>0</v>
      </c>
      <c r="AF250" s="135">
        <f>'СДП (план)'!S250</f>
        <v>0</v>
      </c>
      <c r="AG250" s="43">
        <f t="shared" ref="AG250:AG252" si="6263">SUM(AE250/12*$A$2)</f>
        <v>0</v>
      </c>
      <c r="AH250" s="43">
        <f t="shared" ref="AH250:AH252" si="6264">SUM(AF250/12*$A$2)</f>
        <v>0</v>
      </c>
      <c r="AI250" s="43">
        <f>VLOOKUP($C250,'факт СДП 12 мес'!$D$8:$HP$287,3,0)</f>
        <v>0</v>
      </c>
      <c r="AJ250" s="43">
        <f>VLOOKUP($C250,'факт СДП 12 мес'!$D$8:$HP$287,4,0)</f>
        <v>0</v>
      </c>
      <c r="AK250" s="43">
        <f>VLOOKUP($C250,'факт СДП 12 мес'!$D$8:$HP$287,5,0)</f>
        <v>0</v>
      </c>
      <c r="AL250" s="43">
        <f>VLOOKUP($C250,'факт СДП 12 мес'!$D$8:$HP$287,6,0)</f>
        <v>0</v>
      </c>
      <c r="AM250" s="43">
        <f>VLOOKUP($C250,'факт СДП 12 мес'!$D$8:$HP$287,7,0)</f>
        <v>0</v>
      </c>
      <c r="AN250" s="43">
        <f>VLOOKUP($C250,'факт СДП 12 мес'!$D$8:$HP$287,8,0)</f>
        <v>0</v>
      </c>
      <c r="AO250" s="43">
        <f t="shared" si="5913"/>
        <v>0</v>
      </c>
      <c r="AP250" s="43">
        <f t="shared" si="5914"/>
        <v>0</v>
      </c>
      <c r="AQ250" s="43">
        <f t="shared" si="5915"/>
        <v>0</v>
      </c>
      <c r="AR250" s="43">
        <f t="shared" si="5916"/>
        <v>0</v>
      </c>
      <c r="AS250" s="43">
        <f t="shared" si="5917"/>
        <v>0</v>
      </c>
      <c r="AT250" s="43">
        <f>'СДП (план)'!T250</f>
        <v>0</v>
      </c>
      <c r="AU250" s="43">
        <f>'СДП (план)'!U250</f>
        <v>0</v>
      </c>
      <c r="AV250" s="43">
        <f t="shared" ref="AV250:AV252" si="6265">SUM(AT250/12*$A$2)</f>
        <v>0</v>
      </c>
      <c r="AW250" s="43">
        <f t="shared" ref="AW250:AW252" si="6266">SUM(AU250/12*$A$2)</f>
        <v>0</v>
      </c>
      <c r="AX250" s="43">
        <f>VLOOKUP($C250,'факт СДП 12 мес'!$D$8:$HP$287,159,0)</f>
        <v>0</v>
      </c>
      <c r="AY250" s="43">
        <f>VLOOKUP($C250,'факт СДП 12 мес'!$D$8:$HP$287,160,0)</f>
        <v>0</v>
      </c>
      <c r="AZ250" s="43">
        <f>VLOOKUP($C250,'факт СДП 12 мес'!$D$8:$HP$287,161,0)</f>
        <v>0</v>
      </c>
      <c r="BA250" s="43">
        <f>VLOOKUP($C250,'факт СДП 12 мес'!$D$8:$HP$287,162,0)</f>
        <v>0</v>
      </c>
      <c r="BB250" s="43">
        <f>VLOOKUP($C250,'факт СДП 12 мес'!$D$8:$HP$287,163,0)</f>
        <v>0</v>
      </c>
      <c r="BC250" s="43">
        <f>VLOOKUP($C250,'факт СДП 12 мес'!$D$8:$HP$287,164,0)</f>
        <v>0</v>
      </c>
      <c r="BD250" s="43">
        <f t="shared" ref="BD250:BD252" si="6267">SUM(AT250*$G250)</f>
        <v>0</v>
      </c>
      <c r="BE250" s="43">
        <f t="shared" ref="BE250:BE252" si="6268">SUM(AV250*$G250)</f>
        <v>0</v>
      </c>
      <c r="BF250" s="43">
        <f t="shared" ref="BF250:BF252" si="6269">SUM(AX250*$G250)</f>
        <v>0</v>
      </c>
      <c r="BG250" s="43">
        <f t="shared" ref="BG250:BG252" si="6270">SUM(AX250-AV250)</f>
        <v>0</v>
      </c>
      <c r="BH250" s="43">
        <f t="shared" ref="BH250:BH252" si="6271">SUM(AY250-AW250)</f>
        <v>0</v>
      </c>
      <c r="BI250" s="87">
        <f>'СДП (план)'!V250</f>
        <v>0</v>
      </c>
      <c r="BJ250" s="3">
        <f>'СДП (план)'!W250</f>
        <v>0</v>
      </c>
      <c r="BK250" s="43">
        <f t="shared" ref="BK250:BK252" si="6272">SUM(BI250/12*$A$2)</f>
        <v>0</v>
      </c>
      <c r="BL250" s="43">
        <f t="shared" ref="BL250:BL252" si="6273">SUM(BJ250/12*$A$2)</f>
        <v>0</v>
      </c>
      <c r="BM250" s="43">
        <f>VLOOKUP($C250,'факт СДП 12 мес'!$D$8:$HP$287,21,0)</f>
        <v>0</v>
      </c>
      <c r="BN250" s="43">
        <f>VLOOKUP($C250,'факт СДП 12 мес'!$D$8:$HP$287,22,0)</f>
        <v>0</v>
      </c>
      <c r="BO250" s="43">
        <f>VLOOKUP($C250,'факт СДП 12 мес'!$D$8:$HP$287,23,0)</f>
        <v>0</v>
      </c>
      <c r="BP250" s="43">
        <f>VLOOKUP($C250,'факт СДП 12 мес'!$D$8:$HP$287,24,0)</f>
        <v>0</v>
      </c>
      <c r="BQ250" s="43">
        <f>VLOOKUP($C250,'факт СДП 12 мес'!$D$8:$HP$287,25,0)</f>
        <v>0</v>
      </c>
      <c r="BR250" s="43">
        <f>VLOOKUP($C250,'факт СДП 12 мес'!$D$8:$HP$287,26,0)</f>
        <v>0</v>
      </c>
      <c r="BS250" s="43">
        <f t="shared" ref="BS250:BS252" si="6274">SUM(BI250*$G250)</f>
        <v>0</v>
      </c>
      <c r="BT250" s="43">
        <f t="shared" ref="BT250:BT252" si="6275">SUM(BK250*$G250)</f>
        <v>0</v>
      </c>
      <c r="BU250" s="43">
        <f t="shared" ref="BU250:BU252" si="6276">SUM(BM250*$G250)</f>
        <v>0</v>
      </c>
      <c r="BV250" s="43">
        <f t="shared" si="6023"/>
        <v>0</v>
      </c>
      <c r="BW250" s="43">
        <f t="shared" si="6024"/>
        <v>0</v>
      </c>
      <c r="BX250" s="43">
        <f>'СДП (план)'!X250</f>
        <v>0</v>
      </c>
      <c r="BY250" s="43">
        <f>'СДП (план)'!Y250</f>
        <v>0</v>
      </c>
      <c r="BZ250" s="43">
        <f t="shared" ref="BZ250:BZ252" si="6277">SUM(BX250/12*$A$2)</f>
        <v>0</v>
      </c>
      <c r="CA250" s="43">
        <f t="shared" ref="CA250:CA252" si="6278">SUM(BY250/12*$A$2)</f>
        <v>0</v>
      </c>
      <c r="CB250" s="43">
        <f>VLOOKUP($C250,'факт СДП 12 мес'!$D$8:$HP$287,15,0)</f>
        <v>0</v>
      </c>
      <c r="CC250" s="43">
        <f>VLOOKUP($C250,'факт СДП 12 мес'!$D$8:$HP$287,16,0)</f>
        <v>0</v>
      </c>
      <c r="CD250" s="43">
        <f>VLOOKUP($C250,'факт СДП 12 мес'!$D$8:$HP$287,17,0)</f>
        <v>0</v>
      </c>
      <c r="CE250" s="43">
        <f>VLOOKUP($C250,'факт СДП 12 мес'!$D$8:$HP$287,18,0)</f>
        <v>0</v>
      </c>
      <c r="CF250" s="43">
        <f>VLOOKUP($C250,'факт СДП 12 мес'!$D$8:$HP$287,19,0)</f>
        <v>0</v>
      </c>
      <c r="CG250" s="43">
        <f>VLOOKUP($C250,'факт СДП 12 мес'!$D$8:$HP$287,20,0)</f>
        <v>0</v>
      </c>
      <c r="CH250" s="43">
        <f t="shared" ref="CH250:CH252" si="6279">SUM(BX250*$G250)</f>
        <v>0</v>
      </c>
      <c r="CI250" s="43">
        <f t="shared" ref="CI250:CI252" si="6280">SUM(BZ250*$G250)</f>
        <v>0</v>
      </c>
      <c r="CJ250" s="43">
        <f t="shared" ref="CJ250:CJ252" si="6281">SUM(CB250*$G250)</f>
        <v>0</v>
      </c>
      <c r="CK250" s="43">
        <f t="shared" ref="CK250:CK252" si="6282">SUM(CB250-BZ250)</f>
        <v>0</v>
      </c>
      <c r="CL250" s="43">
        <f t="shared" ref="CL250:CL252" si="6283">SUM(CC250-CA250)</f>
        <v>0</v>
      </c>
      <c r="CM250" s="45">
        <f>'СДП (план)'!Z250</f>
        <v>0</v>
      </c>
      <c r="CN250" s="43">
        <f>'СДП (план)'!AA250</f>
        <v>0</v>
      </c>
      <c r="CO250" s="43">
        <f t="shared" ref="CO250:CO252" si="6284">SUM(CM250/12*$A$2)</f>
        <v>0</v>
      </c>
      <c r="CP250" s="43">
        <f t="shared" ref="CP250:CP252" si="6285">SUM(CN250/12*$A$2)</f>
        <v>0</v>
      </c>
      <c r="CQ250" s="43">
        <f>VLOOKUP($C250,'факт СДП 12 мес'!$D$8:$HP$287,165,0)</f>
        <v>0</v>
      </c>
      <c r="CR250" s="43">
        <f>VLOOKUP($C250,'факт СДП 12 мес'!$D$8:$HP$287,166,0)</f>
        <v>0</v>
      </c>
      <c r="CS250" s="43">
        <f>VLOOKUP($C250,'факт СДП 12 мес'!$D$8:$HP$287,167,0)</f>
        <v>0</v>
      </c>
      <c r="CT250" s="43">
        <f>VLOOKUP($C250,'факт СДП 12 мес'!$D$8:$HP$287,168,0)</f>
        <v>0</v>
      </c>
      <c r="CU250" s="43">
        <f>VLOOKUP($C250,'факт СДП 12 мес'!$D$8:$HP$287,169,0)</f>
        <v>0</v>
      </c>
      <c r="CV250" s="43">
        <f>VLOOKUP($C250,'факт СДП 12 мес'!$D$8:$HP$287,170,0)</f>
        <v>0</v>
      </c>
      <c r="CW250" s="43">
        <f t="shared" ref="CW250:CW252" si="6286">SUM(CM250*$G250)</f>
        <v>0</v>
      </c>
      <c r="CX250" s="43">
        <f t="shared" ref="CX250:CX252" si="6287">SUM(CO250*$G250)</f>
        <v>0</v>
      </c>
      <c r="CY250" s="43">
        <f t="shared" ref="CY250:CY252" si="6288">SUM(CQ250*$G250)</f>
        <v>0</v>
      </c>
      <c r="CZ250" s="43">
        <f t="shared" ref="CZ250:CZ252" si="6289">SUM(CQ250-CO250)</f>
        <v>0</v>
      </c>
      <c r="DA250" s="43">
        <f t="shared" ref="DA250:DA252" si="6290">SUM(CR250-CP250)</f>
        <v>0</v>
      </c>
      <c r="DB250" s="5">
        <f>'СДП (план)'!AB250</f>
        <v>0</v>
      </c>
      <c r="DC250" s="3">
        <f>'СДП (план)'!AC250</f>
        <v>0</v>
      </c>
      <c r="DD250" s="43">
        <f t="shared" ref="DD250:DD252" si="6291">SUM(DB250/12*$A$2)</f>
        <v>0</v>
      </c>
      <c r="DE250" s="43">
        <f t="shared" ref="DE250:DE252" si="6292">SUM(DC250/12*$A$2)</f>
        <v>0</v>
      </c>
      <c r="DF250" s="43">
        <f>VLOOKUP($C250,'факт СДП 12 мес'!$D$8:$HP$287,57,0)</f>
        <v>0</v>
      </c>
      <c r="DG250" s="43">
        <f>VLOOKUP($C250,'факт СДП 12 мес'!$D$8:$HP$287,58,0)</f>
        <v>0</v>
      </c>
      <c r="DH250" s="43">
        <f>VLOOKUP($C250,'факт СДП 12 мес'!$D$8:$HP$287,59,0)</f>
        <v>0</v>
      </c>
      <c r="DI250" s="43">
        <f>VLOOKUP($C250,'факт СДП 12 мес'!$D$8:$HP$287,60,0)</f>
        <v>0</v>
      </c>
      <c r="DJ250" s="43">
        <f>VLOOKUP($C250,'факт СДП 12 мес'!$D$8:$HP$287,61,0)</f>
        <v>0</v>
      </c>
      <c r="DK250" s="43">
        <f>VLOOKUP($C250,'факт СДП 12 мес'!$D$8:$HP$287,62,0)</f>
        <v>0</v>
      </c>
      <c r="DL250" s="43">
        <f t="shared" ref="DL250:DL252" si="6293">SUM(DB250*$G250)</f>
        <v>0</v>
      </c>
      <c r="DM250" s="43">
        <f t="shared" ref="DM250:DM252" si="6294">SUM(DD250*$G250)</f>
        <v>0</v>
      </c>
      <c r="DN250" s="43">
        <f t="shared" ref="DN250:DN252" si="6295">SUM(DF250*$G250)</f>
        <v>0</v>
      </c>
      <c r="DO250" s="43">
        <f t="shared" ref="DO250:DO252" si="6296">SUM(DF250-DD250)</f>
        <v>0</v>
      </c>
      <c r="DP250" s="43">
        <f t="shared" ref="DP250:DP252" si="6297">SUM(DG250-DE250)</f>
        <v>0</v>
      </c>
      <c r="DQ250" s="5">
        <f>'СДП (план)'!AD250</f>
        <v>0</v>
      </c>
      <c r="DR250" s="3">
        <f>'СДП (план)'!AE250</f>
        <v>0</v>
      </c>
      <c r="DS250" s="43">
        <f t="shared" ref="DS250:DS252" si="6298">SUM(DQ250/12*$A$2)</f>
        <v>0</v>
      </c>
      <c r="DT250" s="43">
        <f t="shared" ref="DT250:DT252" si="6299">SUM(DR250/12*$A$2)</f>
        <v>0</v>
      </c>
      <c r="DU250" s="43">
        <f>VLOOKUP($C250,'факт СДП 12 мес'!$D$8:$HP$287,33,0)</f>
        <v>0</v>
      </c>
      <c r="DV250" s="43">
        <f>VLOOKUP($C250,'факт СДП 12 мес'!$D$8:$HP$287,34,0)</f>
        <v>0</v>
      </c>
      <c r="DW250" s="43">
        <f>VLOOKUP($C250,'факт СДП 12 мес'!$D$8:$HP$287,35,0)</f>
        <v>0</v>
      </c>
      <c r="DX250" s="43">
        <f>VLOOKUP($C250,'факт СДП 12 мес'!$D$8:$HP$287,36,0)</f>
        <v>0</v>
      </c>
      <c r="DY250" s="43">
        <f>VLOOKUP($C250,'факт СДП 12 мес'!$D$8:$HP$287,37,0)</f>
        <v>0</v>
      </c>
      <c r="DZ250" s="43">
        <f>VLOOKUP($C250,'факт СДП 12 мес'!$D$8:$HP$287,38,0)</f>
        <v>0</v>
      </c>
      <c r="EA250" s="43">
        <f t="shared" ref="EA250:EA252" si="6300">SUM(DQ250*$G250)</f>
        <v>0</v>
      </c>
      <c r="EB250" s="43">
        <f t="shared" ref="EB250:EB252" si="6301">SUM(DS250*$G250)</f>
        <v>0</v>
      </c>
      <c r="EC250" s="43">
        <f t="shared" ref="EC250:EC252" si="6302">SUM(DU250*$G250)</f>
        <v>0</v>
      </c>
      <c r="ED250" s="43">
        <f t="shared" ref="ED250:ED252" si="6303">SUM(DU250-DS250)</f>
        <v>0</v>
      </c>
      <c r="EE250" s="43">
        <f t="shared" ref="EE250:EE252" si="6304">SUM(DV250-DT250)</f>
        <v>0</v>
      </c>
      <c r="EF250" s="5">
        <f>'СДП (план)'!AF250</f>
        <v>0</v>
      </c>
      <c r="EG250" s="3">
        <f>'СДП (план)'!AG250</f>
        <v>0</v>
      </c>
      <c r="EH250" s="43">
        <f t="shared" ref="EH250:EH252" si="6305">SUM(EF250/12*$A$2)</f>
        <v>0</v>
      </c>
      <c r="EI250" s="43">
        <f t="shared" ref="EI250:EI252" si="6306">SUM(EG250/12*$A$2)</f>
        <v>0</v>
      </c>
      <c r="EJ250" s="43">
        <f>VLOOKUP($C250,'факт СДП 12 мес'!$D$8:$HP$287,27,0)</f>
        <v>0</v>
      </c>
      <c r="EK250" s="43">
        <f>VLOOKUP($C250,'факт СДП 12 мес'!$D$8:$HP$287,28,0)</f>
        <v>0</v>
      </c>
      <c r="EL250" s="43">
        <f>VLOOKUP($C250,'факт СДП 12 мес'!$D$8:$HP$287,29,0)</f>
        <v>0</v>
      </c>
      <c r="EM250" s="43">
        <f>VLOOKUP($C250,'факт СДП 12 мес'!$D$8:$HP$287,30,0)</f>
        <v>0</v>
      </c>
      <c r="EN250" s="43">
        <f>VLOOKUP($C250,'факт СДП 12 мес'!$D$8:$HP$287,31,0)</f>
        <v>0</v>
      </c>
      <c r="EO250" s="43">
        <f>VLOOKUP($C250,'факт СДП 12 мес'!$D$8:$HP$287,32,0)</f>
        <v>0</v>
      </c>
      <c r="EP250" s="43">
        <f t="shared" si="5937"/>
        <v>0</v>
      </c>
      <c r="EQ250" s="43">
        <f t="shared" si="5938"/>
        <v>0</v>
      </c>
      <c r="ER250" s="43">
        <f t="shared" si="5939"/>
        <v>0</v>
      </c>
      <c r="ES250" s="43">
        <f t="shared" si="5940"/>
        <v>0</v>
      </c>
      <c r="ET250" s="43">
        <f t="shared" si="5941"/>
        <v>0</v>
      </c>
      <c r="EU250" s="43">
        <f>'СДП (план)'!AH250</f>
        <v>0</v>
      </c>
      <c r="EV250" s="43">
        <f>'СДП (план)'!AI250</f>
        <v>0</v>
      </c>
      <c r="EW250" s="43">
        <f t="shared" ref="EW250:EW252" si="6307">SUM(EU250/12*$A$2)</f>
        <v>0</v>
      </c>
      <c r="EX250" s="43">
        <f t="shared" ref="EX250:EX252" si="6308">SUM(EV250/12*$A$2)</f>
        <v>0</v>
      </c>
      <c r="EY250" s="43">
        <f>VLOOKUP($C250,'факт СДП 12 мес'!$D$8:$HP$287,87,0)</f>
        <v>0</v>
      </c>
      <c r="EZ250" s="43">
        <f>VLOOKUP($C250,'факт СДП 12 мес'!$D$8:$HP$287,88,0)</f>
        <v>0</v>
      </c>
      <c r="FA250" s="43">
        <f>VLOOKUP($C250,'факт СДП 12 мес'!$D$8:$HP$287,89,0)</f>
        <v>0</v>
      </c>
      <c r="FB250" s="43">
        <f>VLOOKUP($C250,'факт СДП 12 мес'!$D$8:$HP$287,90,0)</f>
        <v>0</v>
      </c>
      <c r="FC250" s="43">
        <f>VLOOKUP($C250,'факт СДП 12 мес'!$D$8:$HP$287,91,0)</f>
        <v>0</v>
      </c>
      <c r="FD250" s="43">
        <f>VLOOKUP($C250,'факт СДП 12 мес'!$D$8:$HP$287,92,0)</f>
        <v>0</v>
      </c>
      <c r="FE250" s="43">
        <f t="shared" ref="FE250:FE252" si="6309">SUM(EU250*$G250)</f>
        <v>0</v>
      </c>
      <c r="FF250" s="43">
        <f t="shared" ref="FF250:FF252" si="6310">SUM(EW250*$G250)</f>
        <v>0</v>
      </c>
      <c r="FG250" s="43">
        <f t="shared" ref="FG250:FG252" si="6311">SUM(EY250*$G250)</f>
        <v>0</v>
      </c>
      <c r="FH250" s="43">
        <f t="shared" ref="FH250:FH252" si="6312">SUM(EY250-EW250)</f>
        <v>0</v>
      </c>
      <c r="FI250" s="43">
        <f t="shared" ref="FI250:FI252" si="6313">SUM(EZ250-EX250)</f>
        <v>0</v>
      </c>
      <c r="FJ250" s="43">
        <f>'СДП (план)'!AJ250</f>
        <v>0</v>
      </c>
      <c r="FK250" s="43">
        <f>'СДП (план)'!AK250</f>
        <v>0</v>
      </c>
      <c r="FL250" s="43">
        <f t="shared" ref="FL250:FL252" si="6314">SUM(FJ250/12*$A$2)</f>
        <v>0</v>
      </c>
      <c r="FM250" s="43">
        <f t="shared" ref="FM250:FM252" si="6315">SUM(FK250/12*$A$2)</f>
        <v>0</v>
      </c>
      <c r="FN250" s="43">
        <f>VLOOKUP($C250,'факт СДП 12 мес'!$D$8:$HP$287,39,0)</f>
        <v>0</v>
      </c>
      <c r="FO250" s="43">
        <f>VLOOKUP($C250,'факт СДП 12 мес'!$D$8:$HP$287,40,0)</f>
        <v>0</v>
      </c>
      <c r="FP250" s="43">
        <f>VLOOKUP($C250,'факт СДП 12 мес'!$D$8:$HP$287,41,0)</f>
        <v>0</v>
      </c>
      <c r="FQ250" s="43">
        <f>VLOOKUP($C250,'факт СДП 12 мес'!$D$8:$HP$287,42,0)</f>
        <v>0</v>
      </c>
      <c r="FR250" s="43">
        <f>VLOOKUP($C250,'факт СДП 12 мес'!$D$8:$HP$287,43,0)</f>
        <v>0</v>
      </c>
      <c r="FS250" s="43">
        <f>VLOOKUP($C250,'факт СДП 12 мес'!$D$8:$HP$287,44,0)</f>
        <v>0</v>
      </c>
      <c r="FT250" s="43">
        <f t="shared" ref="FT250:FT252" si="6316">SUM(FJ250*$G250)</f>
        <v>0</v>
      </c>
      <c r="FU250" s="43">
        <f t="shared" ref="FU250:FU252" si="6317">SUM(FL250*$G250)</f>
        <v>0</v>
      </c>
      <c r="FV250" s="43">
        <f t="shared" ref="FV250:FV252" si="6318">SUM(FN250*$G250)</f>
        <v>0</v>
      </c>
      <c r="FW250" s="43">
        <f t="shared" ref="FW250:FW252" si="6319">SUM(FN250-FL250)</f>
        <v>0</v>
      </c>
      <c r="FX250" s="43">
        <f t="shared" ref="FX250:FX252" si="6320">SUM(FO250-FM250)</f>
        <v>0</v>
      </c>
      <c r="FY250" s="43">
        <f>'СДП (план)'!AL250</f>
        <v>0</v>
      </c>
      <c r="FZ250" s="43">
        <f>'СДП (план)'!AM250</f>
        <v>0</v>
      </c>
      <c r="GA250" s="43">
        <f t="shared" ref="GA250:GA252" si="6321">SUM(FY250/12*$A$2)</f>
        <v>0</v>
      </c>
      <c r="GB250" s="43">
        <f t="shared" ref="GB250:GB252" si="6322">SUM(FZ250/12*$A$2)</f>
        <v>0</v>
      </c>
      <c r="GC250" s="43">
        <f>VLOOKUP($C250,'факт СДП 12 мес'!$D$8:$HP$287,45,0)</f>
        <v>0</v>
      </c>
      <c r="GD250" s="43">
        <f>VLOOKUP($C250,'факт СДП 12 мес'!$D$8:$HP$287,46,0)</f>
        <v>0</v>
      </c>
      <c r="GE250" s="43">
        <f>VLOOKUP($C250,'факт СДП 12 мес'!$D$8:$HP$287,47,0)</f>
        <v>0</v>
      </c>
      <c r="GF250" s="43">
        <f>VLOOKUP($C250,'факт СДП 12 мес'!$D$8:$HP$287,48,0)</f>
        <v>0</v>
      </c>
      <c r="GG250" s="43">
        <f>VLOOKUP($C250,'факт СДП 12 мес'!$D$8:$HP$287,49,0)</f>
        <v>0</v>
      </c>
      <c r="GH250" s="43">
        <f>VLOOKUP($C250,'факт СДП 12 мес'!$D$8:$HP$287,50,0)</f>
        <v>0</v>
      </c>
      <c r="GI250" s="43">
        <f t="shared" ref="GI250:GI252" si="6323">SUM(FY250*$G250)</f>
        <v>0</v>
      </c>
      <c r="GJ250" s="43">
        <f t="shared" ref="GJ250:GJ252" si="6324">SUM(GA250*$G250)</f>
        <v>0</v>
      </c>
      <c r="GK250" s="43">
        <f t="shared" ref="GK250:GK252" si="6325">SUM(GC250*$G250)</f>
        <v>0</v>
      </c>
      <c r="GL250" s="43">
        <f t="shared" ref="GL250:GL252" si="6326">SUM(GC250-GA250)</f>
        <v>0</v>
      </c>
      <c r="GM250" s="43">
        <f t="shared" ref="GM250:GM252" si="6327">SUM(GD250-GB250)</f>
        <v>0</v>
      </c>
      <c r="GN250" s="5">
        <f>'СДП (план)'!AN250</f>
        <v>0</v>
      </c>
      <c r="GO250" s="3">
        <f>'СДП (план)'!AO250</f>
        <v>0</v>
      </c>
      <c r="GP250" s="43">
        <f t="shared" ref="GP250:GP252" si="6328">SUM(GN250/12*$A$2)</f>
        <v>0</v>
      </c>
      <c r="GQ250" s="43">
        <f t="shared" ref="GQ250:GQ252" si="6329">SUM(GO250/12*$A$2)</f>
        <v>0</v>
      </c>
      <c r="GR250" s="43">
        <f>VLOOKUP($C250,'факт СДП 12 мес'!$D$8:$HP$287,51,0)</f>
        <v>0</v>
      </c>
      <c r="GS250" s="43">
        <f>VLOOKUP($C250,'факт СДП 12 мес'!$D$8:$HP$287,52,0)</f>
        <v>0</v>
      </c>
      <c r="GT250" s="43">
        <f>VLOOKUP($C250,'факт СДП 12 мес'!$D$8:$HP$287,53,0)</f>
        <v>0</v>
      </c>
      <c r="GU250" s="43">
        <f>VLOOKUP($C250,'факт СДП 12 мес'!$D$8:$HP$287,54,0)</f>
        <v>0</v>
      </c>
      <c r="GV250" s="43">
        <f>VLOOKUP($C250,'факт СДП 12 мес'!$D$8:$HP$287,55,0)</f>
        <v>0</v>
      </c>
      <c r="GW250" s="43">
        <f>VLOOKUP($C250,'факт СДП 12 мес'!$D$8:$HP$287,56,0)</f>
        <v>0</v>
      </c>
      <c r="GX250" s="43">
        <f t="shared" ref="GX250:GX252" si="6330">SUM(GN250*$G250)</f>
        <v>0</v>
      </c>
      <c r="GY250" s="43">
        <f t="shared" ref="GY250:GY252" si="6331">SUM(GP250*$G250)</f>
        <v>0</v>
      </c>
      <c r="GZ250" s="43">
        <f t="shared" ref="GZ250:GZ252" si="6332">SUM(GR250*$G250)</f>
        <v>0</v>
      </c>
      <c r="HA250" s="43">
        <f t="shared" ref="HA250:HA252" si="6333">SUM(GR250-GP250)</f>
        <v>0</v>
      </c>
      <c r="HB250" s="43">
        <f t="shared" ref="HB250:HB252" si="6334">SUM(GS250-GQ250)</f>
        <v>0</v>
      </c>
      <c r="HC250" s="5">
        <f>'СДП (план)'!AP250</f>
        <v>0</v>
      </c>
      <c r="HD250" s="3">
        <f>'СДП (план)'!AQ250</f>
        <v>0</v>
      </c>
      <c r="HE250" s="43">
        <f t="shared" ref="HE250:HE252" si="6335">SUM(HC250/12*$A$2)</f>
        <v>0</v>
      </c>
      <c r="HF250" s="43">
        <f t="shared" ref="HF250:HF252" si="6336">SUM(HD250/12*$A$2)</f>
        <v>0</v>
      </c>
      <c r="HG250" s="43">
        <f>VLOOKUP($C250,'факт СДП 12 мес'!$D$8:$HP$287,141,0)</f>
        <v>0</v>
      </c>
      <c r="HH250" s="43">
        <f>VLOOKUP($C250,'факт СДП 12 мес'!$D$8:$HP$287,142,0)</f>
        <v>0</v>
      </c>
      <c r="HI250" s="43">
        <f>VLOOKUP($C250,'факт СДП 12 мес'!$D$8:$HP$287,143,0)</f>
        <v>0</v>
      </c>
      <c r="HJ250" s="43">
        <f>VLOOKUP($C250,'факт СДП 12 мес'!$D$8:$HP$287,144,0)</f>
        <v>0</v>
      </c>
      <c r="HK250" s="43">
        <f>VLOOKUP($C250,'факт СДП 12 мес'!$D$8:$HP$287,145,0)</f>
        <v>0</v>
      </c>
      <c r="HL250" s="43">
        <f>VLOOKUP($C250,'факт СДП 12 мес'!$D$8:$HP$287,146,0)</f>
        <v>0</v>
      </c>
      <c r="HM250" s="43">
        <f t="shared" ref="HM250:HM252" si="6337">SUM(HC250*$G250)</f>
        <v>0</v>
      </c>
      <c r="HN250" s="43">
        <f t="shared" ref="HN250:HN252" si="6338">SUM(HE250*$G250)</f>
        <v>0</v>
      </c>
      <c r="HO250" s="43">
        <f t="shared" ref="HO250:HO252" si="6339">SUM(HG250*$G250)</f>
        <v>0</v>
      </c>
      <c r="HP250" s="43">
        <f t="shared" ref="HP250:HP252" si="6340">SUM(HG250-HE250)</f>
        <v>0</v>
      </c>
      <c r="HQ250" s="43">
        <f t="shared" ref="HQ250:HQ252" si="6341">SUM(HH250-HF250)</f>
        <v>0</v>
      </c>
      <c r="HR250" s="43">
        <f>'СДП (план)'!AR250</f>
        <v>0</v>
      </c>
      <c r="HS250" s="43">
        <f>'СДП (план)'!AS250</f>
        <v>0</v>
      </c>
      <c r="HT250" s="43">
        <f t="shared" ref="HT250:HT252" si="6342">SUM(HR250/12*$A$2)</f>
        <v>0</v>
      </c>
      <c r="HU250" s="43">
        <f t="shared" ref="HU250:HU252" si="6343">SUM(HS250/12*$A$2)</f>
        <v>0</v>
      </c>
      <c r="HV250" s="43">
        <f>VLOOKUP($C250,'факт СДП 12 мес'!$D$8:$HP$287,171,0)</f>
        <v>0</v>
      </c>
      <c r="HW250" s="43">
        <f>VLOOKUP($C250,'факт СДП 12 мес'!$D$8:$HP$287,172,0)</f>
        <v>0</v>
      </c>
      <c r="HX250" s="43">
        <f>VLOOKUP($C250,'факт СДП 12 мес'!$D$8:$HP$287,173,0)</f>
        <v>0</v>
      </c>
      <c r="HY250" s="43">
        <f>VLOOKUP($C250,'факт СДП 12 мес'!$D$8:$HP$287,174,0)</f>
        <v>0</v>
      </c>
      <c r="HZ250" s="43">
        <f>VLOOKUP($C250,'факт СДП 12 мес'!$D$8:$HP$287,175,0)</f>
        <v>0</v>
      </c>
      <c r="IA250" s="43">
        <f>VLOOKUP($C250,'факт СДП 12 мес'!$D$8:$HP$287,176,0)</f>
        <v>0</v>
      </c>
      <c r="IB250" s="43">
        <f t="shared" ref="IB250:IB252" si="6344">SUM(HR250*$G250)</f>
        <v>0</v>
      </c>
      <c r="IC250" s="43">
        <f t="shared" ref="IC250:IC252" si="6345">SUM(HT250*$G250)</f>
        <v>0</v>
      </c>
      <c r="ID250" s="43">
        <f t="shared" ref="ID250:ID252" si="6346">SUM(HV250*$G250)</f>
        <v>0</v>
      </c>
      <c r="IE250" s="43">
        <f t="shared" ref="IE250:IE252" si="6347">SUM(HV250-HT250)</f>
        <v>0</v>
      </c>
      <c r="IF250" s="43">
        <f t="shared" ref="IF250:IF252" si="6348">SUM(HW250-HU250)</f>
        <v>0</v>
      </c>
      <c r="IG250" s="43">
        <f>'СДП (план)'!AT250</f>
        <v>0</v>
      </c>
      <c r="IH250" s="43">
        <f>'СДП (план)'!AU250</f>
        <v>0</v>
      </c>
      <c r="II250" s="43">
        <f t="shared" ref="II250:II252" si="6349">SUM(IG250/12*$A$2)</f>
        <v>0</v>
      </c>
      <c r="IJ250" s="43">
        <f t="shared" ref="IJ250:IJ252" si="6350">SUM(IH250/12*$A$2)</f>
        <v>0</v>
      </c>
      <c r="IK250" s="43">
        <f>VLOOKUP($C250,'факт СДП 12 мес'!$D$8:$HP$287,183,0)</f>
        <v>0</v>
      </c>
      <c r="IL250" s="43">
        <f>VLOOKUP($C250,'факт СДП 12 мес'!$D$8:$HP$287,184,0)</f>
        <v>0</v>
      </c>
      <c r="IM250" s="43">
        <f>VLOOKUP($C250,'факт СДП 12 мес'!$D$8:$HP$287,185,0)</f>
        <v>0</v>
      </c>
      <c r="IN250" s="43">
        <f>VLOOKUP($C250,'факт СДП 12 мес'!$D$8:$HP$287,186,0)</f>
        <v>0</v>
      </c>
      <c r="IO250" s="43">
        <f>VLOOKUP($C250,'факт СДП 12 мес'!$D$8:$HP$287,187,0)</f>
        <v>0</v>
      </c>
      <c r="IP250" s="43">
        <f>VLOOKUP($C250,'факт СДП 12 мес'!$D$8:$HP$287,188,0)</f>
        <v>0</v>
      </c>
      <c r="IQ250" s="43">
        <f t="shared" ref="IQ250:IQ252" si="6351">SUM(IG250*$G250)</f>
        <v>0</v>
      </c>
      <c r="IR250" s="43">
        <f t="shared" ref="IR250:IR252" si="6352">SUM(II250*$G250)</f>
        <v>0</v>
      </c>
      <c r="IS250" s="43">
        <f t="shared" ref="IS250:IS252" si="6353">SUM(IK250*$G250)</f>
        <v>0</v>
      </c>
      <c r="IT250" s="43">
        <f t="shared" ref="IT250:IT252" si="6354">SUM(IK250-II250)</f>
        <v>0</v>
      </c>
      <c r="IU250" s="43">
        <f t="shared" ref="IU250:IU252" si="6355">SUM(IL250-IJ250)</f>
        <v>0</v>
      </c>
      <c r="IV250" s="45">
        <f>'СДП (план)'!AV250</f>
        <v>0</v>
      </c>
      <c r="IW250" s="45">
        <f>'СДП (план)'!AW250</f>
        <v>0</v>
      </c>
      <c r="IX250" s="43">
        <f t="shared" ref="IX250:IX252" si="6356">SUM(IV250/12*$A$2)</f>
        <v>0</v>
      </c>
      <c r="IY250" s="43">
        <f t="shared" ref="IY250:IY252" si="6357">SUM(IW250/12*$A$2)</f>
        <v>0</v>
      </c>
      <c r="IZ250" s="43">
        <f>VLOOKUP($C250,'факт СДП 12 мес'!$D$8:$HP$287,147,0)</f>
        <v>0</v>
      </c>
      <c r="JA250" s="43">
        <f>VLOOKUP($C250,'факт СДП 12 мес'!$D$8:$HP$287,148,0)</f>
        <v>0</v>
      </c>
      <c r="JB250" s="43">
        <f>VLOOKUP($C250,'факт СДП 12 мес'!$D$8:$HP$287,149,0)</f>
        <v>0</v>
      </c>
      <c r="JC250" s="43">
        <f>VLOOKUP($C250,'факт СДП 12 мес'!$D$8:$HP$287,150,0)</f>
        <v>0</v>
      </c>
      <c r="JD250" s="43">
        <f>VLOOKUP($C250,'факт СДП 12 мес'!$D$8:$HP$287,151,0)</f>
        <v>0</v>
      </c>
      <c r="JE250" s="43">
        <f>VLOOKUP($C250,'факт СДП 12 мес'!$D$8:$HP$287,152,0)</f>
        <v>0</v>
      </c>
      <c r="JF250" s="43">
        <f t="shared" ref="JF250:JF252" si="6358">SUM(IV250*$G250)</f>
        <v>0</v>
      </c>
      <c r="JG250" s="43">
        <f t="shared" ref="JG250:JG252" si="6359">SUM(IX250*$G250)</f>
        <v>0</v>
      </c>
      <c r="JH250" s="43">
        <f t="shared" ref="JH250:JH252" si="6360">SUM(IZ250*$G250)</f>
        <v>0</v>
      </c>
      <c r="JI250" s="43">
        <f t="shared" ref="JI250:JI252" si="6361">SUM(IZ250-IX250)</f>
        <v>0</v>
      </c>
      <c r="JJ250" s="43">
        <f t="shared" ref="JJ250:JJ252" si="6362">SUM(JA250-IY250)</f>
        <v>0</v>
      </c>
      <c r="JK250" s="45">
        <f>'СДП (план)'!AX250</f>
        <v>0</v>
      </c>
      <c r="JL250" s="45">
        <f>'СДП (план)'!AY250</f>
        <v>0</v>
      </c>
      <c r="JM250" s="43">
        <f t="shared" ref="JM250:JM252" si="6363">SUM(JK250/12*$A$2)</f>
        <v>0</v>
      </c>
      <c r="JN250" s="43">
        <f t="shared" ref="JN250:JN252" si="6364">SUM(JL250/12*$A$2)</f>
        <v>0</v>
      </c>
      <c r="JO250" s="43">
        <f>VLOOKUP($C250,'факт СДП 12 мес'!$D$8:$HP$287,135,0)</f>
        <v>0</v>
      </c>
      <c r="JP250" s="43">
        <f>VLOOKUP($C250,'факт СДП 12 мес'!$D$8:$HP$287,136,0)</f>
        <v>0</v>
      </c>
      <c r="JQ250" s="43">
        <f>VLOOKUP($C250,'факт СДП 12 мес'!$D$8:$HP$287,137,0)</f>
        <v>0</v>
      </c>
      <c r="JR250" s="43">
        <f>VLOOKUP($C250,'факт СДП 12 мес'!$D$8:$HP$287,138,0)</f>
        <v>0</v>
      </c>
      <c r="JS250" s="43">
        <f>VLOOKUP($C250,'факт СДП 12 мес'!$D$8:$HP$287,139,0)</f>
        <v>0</v>
      </c>
      <c r="JT250" s="43">
        <f>VLOOKUP($C250,'факт СДП 12 мес'!$D$8:$HP$287,140,0)</f>
        <v>0</v>
      </c>
      <c r="JU250" s="43">
        <f t="shared" ref="JU250:JU252" si="6365">SUM(JK250*$G250)</f>
        <v>0</v>
      </c>
      <c r="JV250" s="43">
        <f t="shared" ref="JV250:JV252" si="6366">SUM(JM250*$G250)</f>
        <v>0</v>
      </c>
      <c r="JW250" s="43">
        <f t="shared" ref="JW250:JW252" si="6367">SUM(JO250*$G250)</f>
        <v>0</v>
      </c>
      <c r="JX250" s="43">
        <f t="shared" ref="JX250:JX252" si="6368">SUM(JO250-JM250)</f>
        <v>0</v>
      </c>
      <c r="JY250" s="43">
        <f t="shared" ref="JY250:JY252" si="6369">SUM(JP250-JN250)</f>
        <v>0</v>
      </c>
      <c r="JZ250" s="43">
        <f>'СДП (план)'!AZ250</f>
        <v>0</v>
      </c>
      <c r="KA250" s="43">
        <f>'СДП (план)'!BA250</f>
        <v>0</v>
      </c>
      <c r="KB250" s="43">
        <f t="shared" ref="KB250:KB252" si="6370">SUM(JZ250/12*$A$2)</f>
        <v>0</v>
      </c>
      <c r="KC250" s="43">
        <f t="shared" ref="KC250:KC252" si="6371">SUM(KA250/12*$A$2)</f>
        <v>0</v>
      </c>
      <c r="KD250" s="43">
        <f>VLOOKUP($C250,'факт СДП 12 мес'!$D$8:$HP$287,105,0)</f>
        <v>0</v>
      </c>
      <c r="KE250" s="43">
        <f>VLOOKUP($C250,'факт СДП 12 мес'!$D$8:$HP$287,106,0)</f>
        <v>0</v>
      </c>
      <c r="KF250" s="43">
        <f>VLOOKUP($C250,'факт СДП 12 мес'!$D$8:$HP$287,107,0)</f>
        <v>0</v>
      </c>
      <c r="KG250" s="43">
        <f>VLOOKUP($C250,'факт СДП 12 мес'!$D$8:$HP$287,108,0)</f>
        <v>0</v>
      </c>
      <c r="KH250" s="43">
        <f>VLOOKUP($C250,'факт СДП 12 мес'!$D$8:$HP$287,109,0)</f>
        <v>0</v>
      </c>
      <c r="KI250" s="43">
        <f>VLOOKUP($C250,'факт СДП 12 мес'!$D$8:$HP$287,110,0)</f>
        <v>0</v>
      </c>
      <c r="KJ250" s="43">
        <f t="shared" ref="KJ250:KJ252" si="6372">SUM(JZ250*$G250)</f>
        <v>0</v>
      </c>
      <c r="KK250" s="43">
        <f t="shared" ref="KK250:KK252" si="6373">SUM(KB250*$G250)</f>
        <v>0</v>
      </c>
      <c r="KL250" s="43">
        <f t="shared" ref="KL250:KL252" si="6374">SUM(KD250*$G250)</f>
        <v>0</v>
      </c>
      <c r="KM250" s="43">
        <f t="shared" ref="KM250:KM252" si="6375">SUM(KD250-KB250)</f>
        <v>0</v>
      </c>
      <c r="KN250" s="43">
        <f t="shared" ref="KN250:KN252" si="6376">SUM(KE250-KC250)</f>
        <v>0</v>
      </c>
      <c r="KO250" s="43">
        <f>'СДП (план)'!BB250</f>
        <v>0</v>
      </c>
      <c r="KP250" s="43">
        <f>'СДП (план)'!BC250</f>
        <v>0</v>
      </c>
      <c r="KQ250" s="43">
        <f t="shared" ref="KQ250:KQ252" si="6377">SUM(KO250/12*$A$2)</f>
        <v>0</v>
      </c>
      <c r="KR250" s="43">
        <f t="shared" ref="KR250:KR252" si="6378">SUM(KP250/12*$A$2)</f>
        <v>0</v>
      </c>
      <c r="KS250" s="43">
        <f>VLOOKUP($C250,'факт СДП 12 мес'!$D$8:$HP$287,189,0)</f>
        <v>0</v>
      </c>
      <c r="KT250" s="43">
        <f>VLOOKUP($C250,'факт СДП 12 мес'!$D$8:$HP$287,190,0)</f>
        <v>0</v>
      </c>
      <c r="KU250" s="43">
        <f>VLOOKUP($C250,'факт СДП 12 мес'!$D$8:$HP$287,191,0)</f>
        <v>0</v>
      </c>
      <c r="KV250" s="43">
        <f>VLOOKUP($C250,'факт СДП 12 мес'!$D$8:$HP$287,192,0)</f>
        <v>0</v>
      </c>
      <c r="KW250" s="43">
        <f>VLOOKUP($C250,'факт СДП 12 мес'!$D$8:$HP$287,193,0)</f>
        <v>0</v>
      </c>
      <c r="KX250" s="43">
        <f>VLOOKUP($C250,'факт СДП 12 мес'!$D$8:$HP$287,194,0)</f>
        <v>0</v>
      </c>
      <c r="KY250" s="43">
        <f t="shared" ref="KY250:KY252" si="6379">SUM(KO250*$G250)</f>
        <v>0</v>
      </c>
      <c r="KZ250" s="43">
        <f t="shared" ref="KZ250:KZ252" si="6380">SUM(KQ250*$G250)</f>
        <v>0</v>
      </c>
      <c r="LA250" s="43">
        <f t="shared" ref="LA250:LA252" si="6381">SUM(KS250*$G250)</f>
        <v>0</v>
      </c>
      <c r="LB250" s="43">
        <f t="shared" ref="LB250:LB252" si="6382">SUM(KS250-KQ250)</f>
        <v>0</v>
      </c>
      <c r="LC250" s="43">
        <f t="shared" ref="LC250:LC252" si="6383">SUM(KT250-KR250)</f>
        <v>0</v>
      </c>
      <c r="LD250" s="43">
        <f>'СДП (план)'!BD250</f>
        <v>0</v>
      </c>
      <c r="LE250" s="43">
        <f>'СДП (план)'!BE250</f>
        <v>0</v>
      </c>
      <c r="LF250" s="43">
        <f t="shared" ref="LF250:LF252" si="6384">SUM(LD250/12*$A$2)</f>
        <v>0</v>
      </c>
      <c r="LG250" s="43">
        <f t="shared" ref="LG250:LG252" si="6385">SUM(LE250/12*$A$2)</f>
        <v>0</v>
      </c>
      <c r="LH250" s="43">
        <f>VLOOKUP($C250,'факт СДП 12 мес'!$D$8:$HP$287,63,0)</f>
        <v>0</v>
      </c>
      <c r="LI250" s="43">
        <f>VLOOKUP($C250,'факт СДП 12 мес'!$D$8:$HP$287,64,0)</f>
        <v>0</v>
      </c>
      <c r="LJ250" s="43">
        <f>VLOOKUP($C250,'факт СДП 12 мес'!$D$8:$HP$287,65,0)</f>
        <v>0</v>
      </c>
      <c r="LK250" s="43">
        <f>VLOOKUP($C250,'факт СДП 12 мес'!$D$8:$HP$287,66,0)</f>
        <v>0</v>
      </c>
      <c r="LL250" s="43">
        <f>VLOOKUP($C250,'факт СДП 12 мес'!$D$8:$HP$287,67,0)</f>
        <v>0</v>
      </c>
      <c r="LM250" s="43">
        <f>VLOOKUP($C250,'факт СДП 12 мес'!$D$8:$HP$287,68,0)</f>
        <v>0</v>
      </c>
      <c r="LN250" s="43">
        <f t="shared" ref="LN250:LN252" si="6386">SUM(LD250*$G250)</f>
        <v>0</v>
      </c>
      <c r="LO250" s="43">
        <f t="shared" ref="LO250:LO252" si="6387">SUM(LF250*$G250)</f>
        <v>0</v>
      </c>
      <c r="LP250" s="43">
        <f t="shared" ref="LP250:LP252" si="6388">SUM(LH250*$G250)</f>
        <v>0</v>
      </c>
      <c r="LQ250" s="43">
        <f t="shared" ref="LQ250:LQ252" si="6389">SUM(LH250-LF250)</f>
        <v>0</v>
      </c>
      <c r="LR250" s="43">
        <f t="shared" ref="LR250:LR252" si="6390">SUM(LI250-LG250)</f>
        <v>0</v>
      </c>
      <c r="LS250" s="43">
        <f>'СДП (план)'!BF250</f>
        <v>0</v>
      </c>
      <c r="LT250" s="43">
        <f>'СДП (план)'!BG250</f>
        <v>0</v>
      </c>
      <c r="LU250" s="43">
        <f t="shared" ref="LU250:LU252" si="6391">SUM(LS250/12*$A$2)</f>
        <v>0</v>
      </c>
      <c r="LV250" s="43">
        <f t="shared" ref="LV250:LV252" si="6392">SUM(LT250/12*$A$2)</f>
        <v>0</v>
      </c>
      <c r="LW250" s="43">
        <f>VLOOKUP($C250,'факт СДП 12 мес'!$D$8:$HP$287,69,0)</f>
        <v>0</v>
      </c>
      <c r="LX250" s="43">
        <f>VLOOKUP($C250,'факт СДП 12 мес'!$D$8:$HP$287,70,0)</f>
        <v>0</v>
      </c>
      <c r="LY250" s="43">
        <f>VLOOKUP($C250,'факт СДП 12 мес'!$D$8:$HP$287,71,0)</f>
        <v>0</v>
      </c>
      <c r="LZ250" s="43">
        <f>VLOOKUP($C250,'факт СДП 12 мес'!$D$8:$HP$287,72,0)</f>
        <v>0</v>
      </c>
      <c r="MA250" s="43">
        <f>VLOOKUP($C250,'факт СДП 12 мес'!$D$8:$HP$287,73,0)</f>
        <v>0</v>
      </c>
      <c r="MB250" s="43">
        <f>VLOOKUP($C250,'факт СДП 12 мес'!$D$8:$HP$287,74,0)</f>
        <v>0</v>
      </c>
      <c r="MC250" s="43">
        <f t="shared" ref="MC250:MC252" si="6393">SUM(LS250*$G250)</f>
        <v>0</v>
      </c>
      <c r="MD250" s="43">
        <f t="shared" ref="MD250:MD252" si="6394">SUM(LU250*$G250)</f>
        <v>0</v>
      </c>
      <c r="ME250" s="43">
        <f t="shared" ref="ME250:ME252" si="6395">SUM(LW250*$G250)</f>
        <v>0</v>
      </c>
      <c r="MF250" s="43">
        <f t="shared" ref="MF250:MF252" si="6396">SUM(LW250-LU250)</f>
        <v>0</v>
      </c>
      <c r="MG250" s="43">
        <f t="shared" ref="MG250:MG252" si="6397">SUM(LX250-LV250)</f>
        <v>0</v>
      </c>
      <c r="MH250" s="51">
        <f>'СДП (план)'!BH250</f>
        <v>0</v>
      </c>
      <c r="MI250" s="43">
        <f>'СДП (план)'!BI250</f>
        <v>0</v>
      </c>
      <c r="MJ250" s="43">
        <f t="shared" ref="MJ250:MJ252" si="6398">SUM(MH250/12*$A$2)</f>
        <v>0</v>
      </c>
      <c r="MK250" s="43">
        <f t="shared" ref="MK250:MK252" si="6399">SUM(MI250/12*$A$2)</f>
        <v>0</v>
      </c>
      <c r="ML250" s="43">
        <f>VLOOKUP($C250,'факт СДП 12 мес'!$D$8:$HP$287,75,0)</f>
        <v>0</v>
      </c>
      <c r="MM250" s="43">
        <f>VLOOKUP($C250,'факт СДП 12 мес'!$D$8:$HP$287,76,0)</f>
        <v>0</v>
      </c>
      <c r="MN250" s="43">
        <f>VLOOKUP($C250,'факт СДП 12 мес'!$D$8:$HP$287,77,0)</f>
        <v>0</v>
      </c>
      <c r="MO250" s="43">
        <f>VLOOKUP($C250,'факт СДП 12 мес'!$D$8:$HP$287,78,0)</f>
        <v>0</v>
      </c>
      <c r="MP250" s="43">
        <f>VLOOKUP($C250,'факт СДП 12 мес'!$D$8:$HP$287,79,0)</f>
        <v>0</v>
      </c>
      <c r="MQ250" s="43">
        <f>VLOOKUP($C250,'факт СДП 12 мес'!$D$8:$HP$287,80,0)</f>
        <v>0</v>
      </c>
      <c r="MR250" s="43">
        <f t="shared" ref="MR250:MR252" si="6400">SUM(MH250*$G250)</f>
        <v>0</v>
      </c>
      <c r="MS250" s="43">
        <f t="shared" ref="MS250:MS252" si="6401">SUM(MJ250*$G250)</f>
        <v>0</v>
      </c>
      <c r="MT250" s="43">
        <f t="shared" ref="MT250:MT252" si="6402">SUM(ML250*$G250)</f>
        <v>0</v>
      </c>
      <c r="MU250" s="43">
        <f t="shared" ref="MU250:MU252" si="6403">SUM(ML250-MJ250)</f>
        <v>0</v>
      </c>
      <c r="MV250" s="43">
        <f t="shared" ref="MV250:MV252" si="6404">SUM(MM250-MK250)</f>
        <v>0</v>
      </c>
      <c r="MW250" s="44">
        <f>'СДП (план)'!BJ250</f>
        <v>150</v>
      </c>
      <c r="MX250" s="43">
        <f>'СДП (план)'!BK250</f>
        <v>13468792.342192</v>
      </c>
      <c r="MY250" s="43">
        <f t="shared" ref="MY250:MY252" si="6405">SUM(MW250/12*$A$2)</f>
        <v>150</v>
      </c>
      <c r="MZ250" s="43">
        <f t="shared" ref="MZ250:MZ252" si="6406">SUM(MX250/12*$A$2)</f>
        <v>13468792.342192002</v>
      </c>
      <c r="NA250" s="43">
        <f>VLOOKUP($C250,'факт СДП 12 мес'!$D$8:$HP$287,81,0)</f>
        <v>146</v>
      </c>
      <c r="NB250" s="43">
        <f>VLOOKUP($C250,'факт СДП 12 мес'!$D$8:$HP$287,82,0)</f>
        <v>12968713.030000011</v>
      </c>
      <c r="NC250" s="43">
        <f>VLOOKUP($C250,'факт СДП 12 мес'!$D$8:$HP$287,83,0)</f>
        <v>146</v>
      </c>
      <c r="ND250" s="43">
        <f>VLOOKUP($C250,'факт СДП 12 мес'!$D$8:$HP$287,84,0)</f>
        <v>0</v>
      </c>
      <c r="NE250" s="43">
        <f>VLOOKUP($C250,'факт СДП 12 мес'!$D$8:$HP$287,85,0)</f>
        <v>0</v>
      </c>
      <c r="NF250" s="43">
        <f>VLOOKUP($C250,'факт СДП 12 мес'!$D$8:$HP$287,86,0)</f>
        <v>0</v>
      </c>
      <c r="NG250" s="43">
        <f t="shared" ref="NG250:NG252" si="6407">SUM(MW250*$G250)</f>
        <v>804</v>
      </c>
      <c r="NH250" s="43">
        <f t="shared" ref="NH250:NH252" si="6408">SUM(MY250*$G250)</f>
        <v>804</v>
      </c>
      <c r="NI250" s="43">
        <f t="shared" ref="NI250:NI252" si="6409">SUM(NA250*$G250)</f>
        <v>782.56000000000006</v>
      </c>
      <c r="NJ250" s="43">
        <f t="shared" ref="NJ250:NJ252" si="6410">SUM(NA250-MY250)</f>
        <v>-4</v>
      </c>
      <c r="NK250" s="43">
        <f t="shared" ref="NK250:NK252" si="6411">SUM(NB250-MZ250)</f>
        <v>-500079.31219199114</v>
      </c>
      <c r="NL250" s="43">
        <f>'СДП (план)'!BL250</f>
        <v>0</v>
      </c>
      <c r="NM250" s="43">
        <f>'СДП (план)'!BM250</f>
        <v>0</v>
      </c>
      <c r="NN250" s="43">
        <f t="shared" ref="NN250:NN252" si="6412">SUM(NL250/12*$A$2)</f>
        <v>0</v>
      </c>
      <c r="NO250" s="43">
        <f t="shared" ref="NO250:NO252" si="6413">SUM(NM250/12*$A$2)</f>
        <v>0</v>
      </c>
      <c r="NP250" s="43">
        <f>VLOOKUP($C250,'факт СДП 12 мес'!$D$8:$HP$287,99,0)</f>
        <v>0</v>
      </c>
      <c r="NQ250" s="43">
        <f>VLOOKUP($C250,'факт СДП 12 мес'!$D$8:$HP$287,100,0)</f>
        <v>0</v>
      </c>
      <c r="NR250" s="43">
        <f>VLOOKUP($C250,'факт СДП 12 мес'!$D$8:$HP$287,101,0)</f>
        <v>0</v>
      </c>
      <c r="NS250" s="43">
        <f>VLOOKUP($C250,'факт СДП 12 мес'!$D$8:$HP$287,102,0)</f>
        <v>0</v>
      </c>
      <c r="NT250" s="43">
        <f>VLOOKUP($C250,'факт СДП 12 мес'!$D$8:$HP$287,103,0)</f>
        <v>0</v>
      </c>
      <c r="NU250" s="43">
        <f>VLOOKUP($C250,'факт СДП 12 мес'!$D$8:$HP$287,104,0)</f>
        <v>0</v>
      </c>
      <c r="NV250" s="43">
        <f t="shared" ref="NV250:NV252" si="6414">SUM(NL250*$G250)</f>
        <v>0</v>
      </c>
      <c r="NW250" s="43">
        <f t="shared" ref="NW250:NW252" si="6415">SUM(NN250*$G250)</f>
        <v>0</v>
      </c>
      <c r="NX250" s="43">
        <f t="shared" ref="NX250:NX252" si="6416">SUM(NP250*$G250)</f>
        <v>0</v>
      </c>
      <c r="NY250" s="43">
        <f t="shared" ref="NY250:NY252" si="6417">SUM(NP250-NN250)</f>
        <v>0</v>
      </c>
      <c r="NZ250" s="43">
        <f t="shared" ref="NZ250:NZ252" si="6418">SUM(NQ250-NO250)</f>
        <v>0</v>
      </c>
      <c r="OA250" s="51">
        <f>'СДП (план)'!BN250</f>
        <v>0</v>
      </c>
      <c r="OB250" s="43">
        <f>'СДП (план)'!BO250</f>
        <v>0</v>
      </c>
      <c r="OC250" s="43">
        <f t="shared" ref="OC250:OC252" si="6419">SUM(OA250/12*$A$2)</f>
        <v>0</v>
      </c>
      <c r="OD250" s="43">
        <f t="shared" ref="OD250:OD252" si="6420">SUM(OB250/12*$A$2)</f>
        <v>0</v>
      </c>
      <c r="OE250" s="143"/>
      <c r="OF250" s="143"/>
      <c r="OG250" s="143"/>
      <c r="OH250" s="43"/>
      <c r="OI250" s="43"/>
      <c r="OJ250" s="43"/>
      <c r="OK250" s="43">
        <f t="shared" ref="OK250:OK252" si="6421">SUM(OA250*$G250)</f>
        <v>0</v>
      </c>
      <c r="OL250" s="43">
        <f t="shared" ref="OL250:OL252" si="6422">SUM(OC250*$G250)</f>
        <v>0</v>
      </c>
      <c r="OM250" s="43">
        <f t="shared" ref="OM250:OM252" si="6423">SUM(OE250*$G250)</f>
        <v>0</v>
      </c>
      <c r="ON250" s="43">
        <f t="shared" ref="ON250:ON252" si="6424">SUM(OE250-OC250)</f>
        <v>0</v>
      </c>
      <c r="OO250" s="43">
        <f t="shared" ref="OO250:OO252" si="6425">SUM(OF250-OD250)</f>
        <v>0</v>
      </c>
      <c r="OP250" s="51">
        <f>'СДП (план)'!BP250</f>
        <v>0</v>
      </c>
      <c r="OQ250" s="43">
        <f>'СДП (план)'!BQ250</f>
        <v>0</v>
      </c>
      <c r="OR250" s="43">
        <f t="shared" ref="OR250:OR252" si="6426">SUM(OP250/12*$A$2)</f>
        <v>0</v>
      </c>
      <c r="OS250" s="43">
        <f t="shared" ref="OS250:OS252" si="6427">SUM(OQ250/12*$A$2)</f>
        <v>0</v>
      </c>
      <c r="OT250" s="43">
        <f>VLOOKUP($C250,'факт СДП 12 мес'!$D$8:$HP$287,177,0)</f>
        <v>0</v>
      </c>
      <c r="OU250" s="43">
        <f>VLOOKUP($C250,'факт СДП 12 мес'!$D$8:$HP$287,178,0)</f>
        <v>0</v>
      </c>
      <c r="OV250" s="43">
        <f>VLOOKUP($C250,'факт СДП 12 мес'!$D$8:$HP$287,179,0)</f>
        <v>0</v>
      </c>
      <c r="OW250" s="43">
        <f>VLOOKUP($C250,'факт СДП 12 мес'!$D$8:$HP$287,180,0)</f>
        <v>0</v>
      </c>
      <c r="OX250" s="43">
        <f>VLOOKUP($C250,'факт СДП 12 мес'!$D$8:$HP$287,181,0)</f>
        <v>0</v>
      </c>
      <c r="OY250" s="43">
        <f>VLOOKUP($C250,'факт СДП 12 мес'!$D$8:$HP$287,182,0)</f>
        <v>0</v>
      </c>
      <c r="OZ250" s="43">
        <f t="shared" ref="OZ250:OZ252" si="6428">SUM(OP250*$G250)</f>
        <v>0</v>
      </c>
      <c r="PA250" s="43">
        <f t="shared" ref="PA250:PA252" si="6429">SUM(OR250*$G250)</f>
        <v>0</v>
      </c>
      <c r="PB250" s="43">
        <f t="shared" ref="PB250:PB252" si="6430">SUM(OT250*$G250)</f>
        <v>0</v>
      </c>
      <c r="PC250" s="43">
        <f t="shared" ref="PC250:PC252" si="6431">SUM(OT250-OR250)</f>
        <v>0</v>
      </c>
      <c r="PD250" s="43">
        <f t="shared" ref="PD250:PD252" si="6432">SUM(OU250-OS250)</f>
        <v>0</v>
      </c>
      <c r="PE250" s="45">
        <f>'СДП (план)'!BR250</f>
        <v>0</v>
      </c>
      <c r="PF250" s="45">
        <f>'СДП (план)'!BS250</f>
        <v>0</v>
      </c>
      <c r="PG250" s="43">
        <f t="shared" ref="PG250:PG252" si="6433">SUM(PE250/12*$A$2)</f>
        <v>0</v>
      </c>
      <c r="PH250" s="43">
        <f t="shared" ref="PH250:PH252" si="6434">SUM(PF250/12*$A$2)</f>
        <v>0</v>
      </c>
      <c r="PI250" s="43">
        <f>VLOOKUP($C250,'факт СДП 12 мес'!$D$8:$HP$287,123,0)</f>
        <v>0</v>
      </c>
      <c r="PJ250" s="43">
        <f>VLOOKUP($C250,'факт СДП 12 мес'!$D$8:$HP$287,124,0)</f>
        <v>0</v>
      </c>
      <c r="PK250" s="43">
        <f>VLOOKUP($C250,'факт СДП 12 мес'!$D$8:$HP$287,125,0)</f>
        <v>0</v>
      </c>
      <c r="PL250" s="43">
        <f>VLOOKUP($C250,'факт СДП 12 мес'!$D$8:$HP$287,126,0)</f>
        <v>0</v>
      </c>
      <c r="PM250" s="43">
        <f>VLOOKUP($C250,'факт СДП 12 мес'!$D$8:$HP$287,127,0)</f>
        <v>0</v>
      </c>
      <c r="PN250" s="43">
        <f>VLOOKUP($C250,'факт СДП 12 мес'!$D$8:$HP$287,128,0)</f>
        <v>0</v>
      </c>
      <c r="PO250" s="43">
        <f t="shared" ref="PO250:PO252" si="6435">SUM(PE250*$G250)</f>
        <v>0</v>
      </c>
      <c r="PP250" s="43">
        <f t="shared" ref="PP250:PP252" si="6436">SUM(PG250*$G250)</f>
        <v>0</v>
      </c>
      <c r="PQ250" s="43">
        <f t="shared" ref="PQ250:PQ252" si="6437">SUM(PI250*$G250)</f>
        <v>0</v>
      </c>
      <c r="PR250" s="43">
        <f t="shared" ref="PR250:PR252" si="6438">SUM(PI250-PG250)</f>
        <v>0</v>
      </c>
      <c r="PS250" s="43">
        <f t="shared" ref="PS250:PS252" si="6439">SUM(PJ250-PH250)</f>
        <v>0</v>
      </c>
      <c r="PT250" s="43">
        <f>'СДП (план)'!BT250</f>
        <v>0</v>
      </c>
      <c r="PU250" s="43">
        <f>'СДП (план)'!BU250</f>
        <v>0</v>
      </c>
      <c r="PV250" s="43">
        <f t="shared" ref="PV250:PV252" si="6440">SUM(PT250/12*$A$2)</f>
        <v>0</v>
      </c>
      <c r="PW250" s="43">
        <f t="shared" ref="PW250:PW252" si="6441">SUM(PU250/12*$A$2)</f>
        <v>0</v>
      </c>
      <c r="PX250" s="43">
        <f>VLOOKUP($C250,'факт СДП 12 мес'!$D$8:$HP$287,111,0)</f>
        <v>0</v>
      </c>
      <c r="PY250" s="43">
        <f>VLOOKUP($C250,'факт СДП 12 мес'!$D$8:$HP$287,112,0)</f>
        <v>0</v>
      </c>
      <c r="PZ250" s="43">
        <f>VLOOKUP($C250,'факт СДП 12 мес'!$D$8:$HP$287,113,0)</f>
        <v>0</v>
      </c>
      <c r="QA250" s="43">
        <f>VLOOKUP($C250,'факт СДП 12 мес'!$D$8:$HP$287,114,0)</f>
        <v>0</v>
      </c>
      <c r="QB250" s="43">
        <f>VLOOKUP($C250,'факт СДП 12 мес'!$D$8:$HP$287,115,0)</f>
        <v>0</v>
      </c>
      <c r="QC250" s="43">
        <f>VLOOKUP($C250,'факт СДП 12 мес'!$D$8:$HP$287,116,0)</f>
        <v>0</v>
      </c>
      <c r="QD250" s="43">
        <f t="shared" ref="QD250:QD252" si="6442">SUM(PT250*$G250)</f>
        <v>0</v>
      </c>
      <c r="QE250" s="43">
        <f t="shared" ref="QE250:QE252" si="6443">SUM(PV250*$G250)</f>
        <v>0</v>
      </c>
      <c r="QF250" s="43">
        <f t="shared" ref="QF250:QF252" si="6444">SUM(PX250*$G250)</f>
        <v>0</v>
      </c>
      <c r="QG250" s="43">
        <f t="shared" ref="QG250:QG252" si="6445">SUM(PX250-PV250)</f>
        <v>0</v>
      </c>
      <c r="QH250" s="43">
        <f t="shared" ref="QH250:QH252" si="6446">SUM(PY250-PW250)</f>
        <v>0</v>
      </c>
      <c r="QI250" s="43">
        <f>'СДП (план)'!BV250</f>
        <v>0</v>
      </c>
      <c r="QJ250" s="43">
        <f>'СДП (план)'!BW250</f>
        <v>0</v>
      </c>
      <c r="QK250" s="43">
        <f t="shared" ref="QK250:QK252" si="6447">SUM(QI250/12*$A$2)</f>
        <v>0</v>
      </c>
      <c r="QL250" s="43">
        <f t="shared" ref="QL250:QL252" si="6448">SUM(QJ250/12*$A$2)</f>
        <v>0</v>
      </c>
      <c r="QM250" s="43">
        <f>VLOOKUP($C250,'факт СДП 12 мес'!$D$8:$HP$287,153,0)</f>
        <v>0</v>
      </c>
      <c r="QN250" s="43">
        <f>VLOOKUP($C250,'факт СДП 12 мес'!$D$8:$HP$287,154,0)</f>
        <v>0</v>
      </c>
      <c r="QO250" s="43">
        <f>VLOOKUP($C250,'факт СДП 12 мес'!$D$8:$HP$287,155,0)</f>
        <v>0</v>
      </c>
      <c r="QP250" s="43">
        <f>VLOOKUP($C250,'факт СДП 12 мес'!$D$8:$HP$287,156,0)</f>
        <v>0</v>
      </c>
      <c r="QQ250" s="43">
        <f>VLOOKUP($C250,'факт СДП 12 мес'!$D$8:$HP$287,157,0)</f>
        <v>0</v>
      </c>
      <c r="QR250" s="43">
        <f>VLOOKUP($C250,'факт СДП 12 мес'!$D$8:$HP$287,158,0)</f>
        <v>0</v>
      </c>
      <c r="QS250" s="43">
        <f t="shared" ref="QS250:QS252" si="6449">SUM(QI250*$G250)</f>
        <v>0</v>
      </c>
      <c r="QT250" s="43">
        <f t="shared" ref="QT250:QT252" si="6450">SUM(QK250*$G250)</f>
        <v>0</v>
      </c>
      <c r="QU250" s="43">
        <f t="shared" ref="QU250:QU252" si="6451">SUM(QM250*$G250)</f>
        <v>0</v>
      </c>
      <c r="QV250" s="43">
        <f t="shared" ref="QV250:QV252" si="6452">SUM(QM250-QK250)</f>
        <v>0</v>
      </c>
      <c r="QW250" s="43">
        <f t="shared" ref="QW250:QW252" si="6453">SUM(QN250-QL250)</f>
        <v>0</v>
      </c>
      <c r="QX250" s="43">
        <f>'СДП (план)'!BX250</f>
        <v>0</v>
      </c>
      <c r="QY250" s="43">
        <f>'СДП (план)'!BY250</f>
        <v>0</v>
      </c>
      <c r="QZ250" s="43">
        <f t="shared" ref="QZ250:QZ252" si="6454">SUM(QX250/12*$A$2)</f>
        <v>0</v>
      </c>
      <c r="RA250" s="43">
        <f t="shared" ref="RA250:RA252" si="6455">SUM(QY250/12*$A$2)</f>
        <v>0</v>
      </c>
      <c r="RB250" s="43">
        <f>VLOOKUP($C250,'факт СДП 12 мес'!$D$8:$HP$287,195,0)</f>
        <v>0</v>
      </c>
      <c r="RC250" s="43">
        <f>VLOOKUP($C250,'факт СДП 12 мес'!$D$8:$HP$287,196,0)</f>
        <v>0</v>
      </c>
      <c r="RD250" s="43">
        <f>VLOOKUP($C250,'факт СДП 12 мес'!$D$8:$HP$287,197,0)</f>
        <v>0</v>
      </c>
      <c r="RE250" s="43">
        <f>VLOOKUP($C250,'факт СДП 12 мес'!$D$8:$HP$287,198,0)</f>
        <v>0</v>
      </c>
      <c r="RF250" s="43">
        <f>VLOOKUP($C250,'факт СДП 12 мес'!$D$8:$HP$287,199,0)</f>
        <v>0</v>
      </c>
      <c r="RG250" s="43">
        <f>VLOOKUP($C250,'факт СДП 12 мес'!$D$8:$HP$287,200,0)</f>
        <v>0</v>
      </c>
      <c r="RH250" s="43">
        <f t="shared" ref="RH250:RH252" si="6456">SUM(QX250*$G250)</f>
        <v>0</v>
      </c>
      <c r="RI250" s="43">
        <f t="shared" ref="RI250:RI252" si="6457">SUM(QZ250*$G250)</f>
        <v>0</v>
      </c>
      <c r="RJ250" s="43">
        <f t="shared" ref="RJ250:RJ252" si="6458">SUM(RB250*$G250)</f>
        <v>0</v>
      </c>
      <c r="RK250" s="43">
        <f t="shared" ref="RK250:RK252" si="6459">SUM(RB250-QZ250)</f>
        <v>0</v>
      </c>
      <c r="RL250" s="43">
        <f t="shared" ref="RL250:RL252" si="6460">SUM(RC250-RA250)</f>
        <v>0</v>
      </c>
      <c r="RM250" s="43">
        <f>'СДП (план)'!BZ250</f>
        <v>0</v>
      </c>
      <c r="RN250" s="43">
        <f>'СДП (план)'!CA250</f>
        <v>0</v>
      </c>
      <c r="RO250" s="43">
        <f t="shared" ref="RO250:RO252" si="6461">SUM(RM250/12*$A$2)</f>
        <v>0</v>
      </c>
      <c r="RP250" s="43">
        <f t="shared" ref="RP250:RP252" si="6462">SUM(RN250/12*$A$2)</f>
        <v>0</v>
      </c>
      <c r="RQ250" s="43">
        <f>VLOOKUP($C250,'факт СДП 12 мес'!$D$8:$HP$287,201,0)</f>
        <v>0</v>
      </c>
      <c r="RR250" s="43">
        <f>VLOOKUP($C250,'факт СДП 12 мес'!$D$8:$HP$287,202,0)</f>
        <v>0</v>
      </c>
      <c r="RS250" s="43">
        <f>VLOOKUP($C250,'факт СДП 12 мес'!$D$8:$HP$287,203,0)</f>
        <v>0</v>
      </c>
      <c r="RT250" s="43">
        <f>VLOOKUP($C250,'факт СДП 12 мес'!$D$8:$HP$287,204,0)</f>
        <v>0</v>
      </c>
      <c r="RU250" s="43">
        <f>VLOOKUP($C250,'факт СДП 12 мес'!$D$8:$HP$287,205,0)</f>
        <v>0</v>
      </c>
      <c r="RV250" s="43">
        <f>VLOOKUP($C250,'факт СДП 12 мес'!$D$8:$HP$287,206,0)</f>
        <v>0</v>
      </c>
      <c r="RW250" s="43">
        <f t="shared" ref="RW250:RW252" si="6463">SUM(RM250*$G250)</f>
        <v>0</v>
      </c>
      <c r="RX250" s="43">
        <f t="shared" ref="RX250:RX252" si="6464">SUM(RO250*$G250)</f>
        <v>0</v>
      </c>
      <c r="RY250" s="43">
        <f t="shared" ref="RY250:RY252" si="6465">SUM(RQ250*$G250)</f>
        <v>0</v>
      </c>
      <c r="RZ250" s="43">
        <f t="shared" ref="RZ250:RZ252" si="6466">SUM(RQ250-RO250)</f>
        <v>0</v>
      </c>
      <c r="SA250" s="43">
        <f t="shared" ref="SA250:SA252" si="6467">SUM(RR250-RP250)</f>
        <v>0</v>
      </c>
      <c r="SB250" s="43">
        <f>'СДП (план)'!CB250</f>
        <v>0</v>
      </c>
      <c r="SC250" s="43">
        <f>'СДП (план)'!CC250</f>
        <v>0</v>
      </c>
      <c r="SD250" s="43">
        <f t="shared" si="6034"/>
        <v>0</v>
      </c>
      <c r="SE250" s="43">
        <f t="shared" si="6035"/>
        <v>0</v>
      </c>
      <c r="SF250" s="43">
        <f>VLOOKUP($C250,'факт СДП 12 мес'!$D$8:$HP$287,129,0)</f>
        <v>0</v>
      </c>
      <c r="SG250" s="43">
        <f>VLOOKUP($C250,'факт СДП 12 мес'!$D$8:$HP$287,130,0)</f>
        <v>0</v>
      </c>
      <c r="SH250" s="43">
        <f>VLOOKUP($C250,'факт СДП 12 мес'!$D$8:$HP$287,131,0)</f>
        <v>0</v>
      </c>
      <c r="SI250" s="43">
        <f>VLOOKUP($C250,'факт СДП 12 мес'!$D$8:$HP$287,132,0)</f>
        <v>0</v>
      </c>
      <c r="SJ250" s="43">
        <f>VLOOKUP($C250,'факт СДП 12 мес'!$D$8:$HP$287,133,0)</f>
        <v>0</v>
      </c>
      <c r="SK250" s="43">
        <f>VLOOKUP($C250,'факт СДП 12 мес'!$D$8:$HP$287,134,0)</f>
        <v>0</v>
      </c>
      <c r="SL250" s="43">
        <f t="shared" si="6036"/>
        <v>0</v>
      </c>
      <c r="SM250" s="43">
        <f t="shared" ref="SM250:SM252" si="6468">SUM(SD250*$G250)</f>
        <v>0</v>
      </c>
      <c r="SN250" s="43">
        <f t="shared" ref="SN250:SN252" si="6469">SUM(SF250*$G250)</f>
        <v>0</v>
      </c>
      <c r="SO250" s="43">
        <f t="shared" ref="SO250:SO252" si="6470">SUM(SF250-SD250)</f>
        <v>0</v>
      </c>
      <c r="SP250" s="43">
        <f t="shared" ref="SP250:SP252" si="6471">SUM(SG250-SE250)</f>
        <v>0</v>
      </c>
      <c r="SQ250" s="43">
        <f>'СДП (план)'!CD250</f>
        <v>0</v>
      </c>
      <c r="SR250" s="43">
        <f>'СДП (план)'!CE250</f>
        <v>0</v>
      </c>
      <c r="SS250" s="43">
        <f t="shared" si="6037"/>
        <v>0</v>
      </c>
      <c r="ST250" s="43">
        <f t="shared" si="6038"/>
        <v>0</v>
      </c>
      <c r="SU250" s="43">
        <f>VLOOKUP($C250,'факт СДП 12 мес'!$D$8:$HP$287,93,0)</f>
        <v>0</v>
      </c>
      <c r="SV250" s="43">
        <f>VLOOKUP($C250,'факт СДП 12 мес'!$D$8:$HP$287,94,0)</f>
        <v>0</v>
      </c>
      <c r="SW250" s="43">
        <f>VLOOKUP($C250,'факт СДП 12 мес'!$D$8:$HP$287,95,0)</f>
        <v>0</v>
      </c>
      <c r="SX250" s="43">
        <f>VLOOKUP($C250,'факт СДП 12 мес'!$D$8:$HP$287,96,0)</f>
        <v>0</v>
      </c>
      <c r="SY250" s="43">
        <f>VLOOKUP($C250,'факт СДП 12 мес'!$D$8:$HP$287,97,0)</f>
        <v>0</v>
      </c>
      <c r="SZ250" s="43">
        <f>VLOOKUP($C250,'факт СДП 12 мес'!$D$8:$HP$287,98,0)</f>
        <v>0</v>
      </c>
      <c r="TA250" s="43">
        <f t="shared" si="6039"/>
        <v>0</v>
      </c>
      <c r="TB250" s="43">
        <f t="shared" ref="TB250:TB252" si="6472">SUM(SS250*$G250)</f>
        <v>0</v>
      </c>
      <c r="TC250" s="43">
        <f t="shared" ref="TC250:TC252" si="6473">SUM(SU250*$G250)</f>
        <v>0</v>
      </c>
      <c r="TD250" s="43">
        <f t="shared" ref="TD250:TD252" si="6474">SUM(SU250-SS250)</f>
        <v>0</v>
      </c>
      <c r="TE250" s="43">
        <f t="shared" ref="TE250:TE252" si="6475">SUM(SV250-ST250)</f>
        <v>0</v>
      </c>
      <c r="TF250" s="8">
        <f>'СДП (план)'!CF250</f>
        <v>0</v>
      </c>
      <c r="TG250" s="3">
        <f>'СДП (план)'!CG250</f>
        <v>0</v>
      </c>
      <c r="TH250" s="43">
        <f t="shared" si="6018"/>
        <v>0</v>
      </c>
      <c r="TI250" s="43">
        <f t="shared" si="6019"/>
        <v>0</v>
      </c>
      <c r="TJ250" s="43">
        <f>VLOOKUP($C250,'факт СДП 12 мес'!$D$8:$HP$287,117,0)</f>
        <v>0</v>
      </c>
      <c r="TK250" s="43">
        <f>VLOOKUP($C250,'факт СДП 12 мес'!$D$8:$HP$287,118,0)</f>
        <v>0</v>
      </c>
      <c r="TL250" s="43">
        <f>VLOOKUP($C250,'факт СДП 12 мес'!$D$8:$HP$287,119,0)</f>
        <v>0</v>
      </c>
      <c r="TM250" s="43">
        <f>VLOOKUP($C250,'факт СДП 12 мес'!$D$8:$HP$287,120,0)</f>
        <v>0</v>
      </c>
      <c r="TN250" s="43">
        <f>VLOOKUP($C250,'факт СДП 12 мес'!$D$8:$HP$287,121,0)</f>
        <v>0</v>
      </c>
      <c r="TO250" s="43">
        <f>VLOOKUP($C250,'факт СДП 12 мес'!$D$8:$HP$287,122,0)</f>
        <v>0</v>
      </c>
      <c r="TP250" s="43">
        <f t="shared" si="6040"/>
        <v>0</v>
      </c>
      <c r="TQ250" s="43">
        <f t="shared" ref="TQ250:TQ252" si="6476">SUM(TH250*$G250)</f>
        <v>0</v>
      </c>
      <c r="TR250" s="43">
        <f t="shared" ref="TR250:TR252" si="6477">SUM(TJ250*$G250)</f>
        <v>0</v>
      </c>
      <c r="TS250" s="43">
        <f t="shared" ref="TS250:TS252" si="6478">SUM(TJ250-TH250)</f>
        <v>0</v>
      </c>
      <c r="TT250" s="43">
        <f t="shared" ref="TT250:TT252" si="6479">SUM(TK250-TI250)</f>
        <v>0</v>
      </c>
      <c r="TU250" s="43">
        <f>'СДП (план)'!CH250</f>
        <v>0</v>
      </c>
      <c r="TV250" s="43">
        <f>'СДП (план)'!CI250</f>
        <v>0</v>
      </c>
      <c r="TW250" s="43">
        <f t="shared" ref="TW250:TW252" si="6480">SUM(TU250/12*$A$2)</f>
        <v>0</v>
      </c>
      <c r="TX250" s="43">
        <f t="shared" ref="TX250:TX252" si="6481">SUM(TV250/12*$A$2)</f>
        <v>0</v>
      </c>
      <c r="TY250" s="43">
        <f>VLOOKUP($C250,'факт СДП 12 мес'!$D$8:$HP$287,207,0)</f>
        <v>0</v>
      </c>
      <c r="TZ250" s="43">
        <f>VLOOKUP($C250,'факт СДП 12 мес'!$D$8:$HP$287,208,0)</f>
        <v>0</v>
      </c>
      <c r="UA250" s="43">
        <f>VLOOKUP($C250,'факт СДП 12 мес'!$D$8:$HP$287,209,0)</f>
        <v>0</v>
      </c>
      <c r="UB250" s="43">
        <f>VLOOKUP($C250,'факт СДП 12 мес'!$D$8:$HP$287,210,0)</f>
        <v>0</v>
      </c>
      <c r="UC250" s="43">
        <f>VLOOKUP($C250,'факт СДП 12 мес'!$D$8:$HP$287,211,0)</f>
        <v>0</v>
      </c>
      <c r="UD250" s="43">
        <f>VLOOKUP($C250,'факт СДП 12 мес'!$D$8:$HP$287,212,0)</f>
        <v>0</v>
      </c>
      <c r="UE250" s="43">
        <f t="shared" ref="UE250:UE252" si="6482">SUM(TU250*$G250)</f>
        <v>0</v>
      </c>
      <c r="UF250" s="43">
        <f t="shared" ref="UF250:UF252" si="6483">SUM(TW250*$G250)</f>
        <v>0</v>
      </c>
      <c r="UG250" s="43">
        <f t="shared" ref="UG250:UG252" si="6484">SUM(TY250*$G250)</f>
        <v>0</v>
      </c>
      <c r="UH250" s="43">
        <f t="shared" ref="UH250:UH252" si="6485">SUM(TY250-TW250)</f>
        <v>0</v>
      </c>
      <c r="UI250" s="43">
        <f t="shared" ref="UI250:UI252" si="6486">SUM(TZ250-TX250)</f>
        <v>0</v>
      </c>
      <c r="UJ250" s="43"/>
      <c r="UK250" s="43"/>
      <c r="UL250" s="43"/>
      <c r="UM250" s="43"/>
      <c r="UN250" s="43"/>
      <c r="UO250" s="43"/>
      <c r="UP250" s="43"/>
      <c r="UQ250" s="43"/>
      <c r="UR250" s="43"/>
      <c r="US250" s="43"/>
      <c r="UT250" s="43"/>
      <c r="UU250" s="43"/>
      <c r="UV250" s="43"/>
      <c r="UW250" s="43">
        <f t="shared" si="5058"/>
        <v>0</v>
      </c>
      <c r="UX250" s="43">
        <f t="shared" si="5059"/>
        <v>0</v>
      </c>
      <c r="UY250" s="47">
        <f>'СДП (план)'!CN250</f>
        <v>150</v>
      </c>
      <c r="UZ250" s="47">
        <f>'СДП (план)'!CO250</f>
        <v>13468792.342192</v>
      </c>
      <c r="VA250" s="43">
        <f t="shared" si="5880"/>
        <v>150</v>
      </c>
      <c r="VB250" s="43">
        <f t="shared" si="5881"/>
        <v>13468792.342192002</v>
      </c>
      <c r="VC250" s="47">
        <f t="shared" si="5882"/>
        <v>146</v>
      </c>
      <c r="VD250" s="47">
        <f t="shared" si="5883"/>
        <v>12968713.030000011</v>
      </c>
      <c r="VE250" s="47">
        <f t="shared" si="5884"/>
        <v>146</v>
      </c>
      <c r="VF250" s="47">
        <f t="shared" si="5885"/>
        <v>0</v>
      </c>
      <c r="VG250" s="47">
        <f t="shared" si="5886"/>
        <v>0</v>
      </c>
      <c r="VH250" s="47">
        <f t="shared" si="5887"/>
        <v>0</v>
      </c>
      <c r="VI250" s="47">
        <f t="shared" si="5888"/>
        <v>804</v>
      </c>
      <c r="VJ250" s="47">
        <f t="shared" si="5889"/>
        <v>804</v>
      </c>
      <c r="VK250" s="47">
        <f t="shared" si="5890"/>
        <v>782.56000000000006</v>
      </c>
      <c r="VL250" s="43">
        <f t="shared" si="5891"/>
        <v>-4</v>
      </c>
      <c r="VM250" s="43">
        <f t="shared" si="5892"/>
        <v>-500079.31219199114</v>
      </c>
    </row>
    <row r="251" spans="1:585" s="52" customFormat="1" ht="37.5" customHeight="1" x14ac:dyDescent="0.2">
      <c r="A251" s="171"/>
      <c r="B251" s="171">
        <v>170</v>
      </c>
      <c r="C251" s="410" t="s">
        <v>665</v>
      </c>
      <c r="D251" s="412" t="s">
        <v>824</v>
      </c>
      <c r="E251" s="370">
        <v>16026</v>
      </c>
      <c r="F251" s="136">
        <v>16828</v>
      </c>
      <c r="G251" s="413">
        <v>4.0599999999999996</v>
      </c>
      <c r="H251" s="414">
        <v>0.1794</v>
      </c>
      <c r="I251" s="382">
        <v>1</v>
      </c>
      <c r="J251" s="456"/>
      <c r="K251" s="193"/>
      <c r="L251" s="196">
        <v>1.4</v>
      </c>
      <c r="M251" s="196">
        <v>1.68</v>
      </c>
      <c r="N251" s="196">
        <v>2.23</v>
      </c>
      <c r="O251" s="197">
        <v>2.57</v>
      </c>
      <c r="P251" s="44">
        <f>'СДП (план)'!P251</f>
        <v>0</v>
      </c>
      <c r="Q251" s="44">
        <f>'СДП (план)'!Q251</f>
        <v>0</v>
      </c>
      <c r="R251" s="43">
        <f t="shared" si="6256"/>
        <v>0</v>
      </c>
      <c r="S251" s="43">
        <f t="shared" si="6257"/>
        <v>0</v>
      </c>
      <c r="T251" s="43">
        <f>VLOOKUP($C251,'факт СДП 12 мес'!$D$8:$HP$287,9,0)</f>
        <v>0</v>
      </c>
      <c r="U251" s="43">
        <f>VLOOKUP($C251,'факт СДП 12 мес'!$D$8:$HP$287,10,0)</f>
        <v>0</v>
      </c>
      <c r="V251" s="43">
        <f>VLOOKUP($C251,'факт СДП 12 мес'!$D$8:$HP$287,11,0)</f>
        <v>0</v>
      </c>
      <c r="W251" s="43">
        <f>VLOOKUP($C251,'факт СДП 12 мес'!$D$8:$HP$287,12,0)</f>
        <v>0</v>
      </c>
      <c r="X251" s="43">
        <f>VLOOKUP($C251,'факт СДП 12 мес'!$D$8:$HP$287,13,0)</f>
        <v>0</v>
      </c>
      <c r="Y251" s="43">
        <f>VLOOKUP($C251,'факт СДП 12 мес'!$D$8:$HP$287,14,0)</f>
        <v>0</v>
      </c>
      <c r="Z251" s="43">
        <f t="shared" si="6258"/>
        <v>0</v>
      </c>
      <c r="AA251" s="43">
        <f t="shared" si="6259"/>
        <v>0</v>
      </c>
      <c r="AB251" s="43">
        <f t="shared" si="6260"/>
        <v>0</v>
      </c>
      <c r="AC251" s="43">
        <f t="shared" si="6261"/>
        <v>0</v>
      </c>
      <c r="AD251" s="43">
        <f t="shared" si="6262"/>
        <v>0</v>
      </c>
      <c r="AE251" s="135">
        <f>'СДП (план)'!R251</f>
        <v>0</v>
      </c>
      <c r="AF251" s="135">
        <f>'СДП (план)'!S251</f>
        <v>0</v>
      </c>
      <c r="AG251" s="43">
        <f t="shared" si="6263"/>
        <v>0</v>
      </c>
      <c r="AH251" s="43">
        <f t="shared" si="6264"/>
        <v>0</v>
      </c>
      <c r="AI251" s="43">
        <f>VLOOKUP($C251,'факт СДП 12 мес'!$D$8:$HP$287,3,0)</f>
        <v>0</v>
      </c>
      <c r="AJ251" s="43">
        <f>VLOOKUP($C251,'факт СДП 12 мес'!$D$8:$HP$287,4,0)</f>
        <v>0</v>
      </c>
      <c r="AK251" s="43">
        <f>VLOOKUP($C251,'факт СДП 12 мес'!$D$8:$HP$287,5,0)</f>
        <v>0</v>
      </c>
      <c r="AL251" s="43">
        <f>VLOOKUP($C251,'факт СДП 12 мес'!$D$8:$HP$287,6,0)</f>
        <v>0</v>
      </c>
      <c r="AM251" s="43">
        <f>VLOOKUP($C251,'факт СДП 12 мес'!$D$8:$HP$287,7,0)</f>
        <v>0</v>
      </c>
      <c r="AN251" s="43">
        <f>VLOOKUP($C251,'факт СДП 12 мес'!$D$8:$HP$287,8,0)</f>
        <v>0</v>
      </c>
      <c r="AO251" s="43">
        <f t="shared" si="5913"/>
        <v>0</v>
      </c>
      <c r="AP251" s="43">
        <f t="shared" si="5914"/>
        <v>0</v>
      </c>
      <c r="AQ251" s="43">
        <f t="shared" si="5915"/>
        <v>0</v>
      </c>
      <c r="AR251" s="43">
        <f t="shared" si="5916"/>
        <v>0</v>
      </c>
      <c r="AS251" s="43">
        <f t="shared" si="5917"/>
        <v>0</v>
      </c>
      <c r="AT251" s="43">
        <f>'СДП (план)'!T251</f>
        <v>0</v>
      </c>
      <c r="AU251" s="43">
        <f>'СДП (план)'!U251</f>
        <v>0</v>
      </c>
      <c r="AV251" s="43">
        <f t="shared" si="6265"/>
        <v>0</v>
      </c>
      <c r="AW251" s="43">
        <f t="shared" si="6266"/>
        <v>0</v>
      </c>
      <c r="AX251" s="43">
        <f>VLOOKUP($C251,'факт СДП 12 мес'!$D$8:$HP$287,159,0)</f>
        <v>0</v>
      </c>
      <c r="AY251" s="43">
        <f>VLOOKUP($C251,'факт СДП 12 мес'!$D$8:$HP$287,160,0)</f>
        <v>0</v>
      </c>
      <c r="AZ251" s="43">
        <f>VLOOKUP($C251,'факт СДП 12 мес'!$D$8:$HP$287,161,0)</f>
        <v>0</v>
      </c>
      <c r="BA251" s="43">
        <f>VLOOKUP($C251,'факт СДП 12 мес'!$D$8:$HP$287,162,0)</f>
        <v>0</v>
      </c>
      <c r="BB251" s="43">
        <f>VLOOKUP($C251,'факт СДП 12 мес'!$D$8:$HP$287,163,0)</f>
        <v>0</v>
      </c>
      <c r="BC251" s="43">
        <f>VLOOKUP($C251,'факт СДП 12 мес'!$D$8:$HP$287,164,0)</f>
        <v>0</v>
      </c>
      <c r="BD251" s="43">
        <f t="shared" si="6267"/>
        <v>0</v>
      </c>
      <c r="BE251" s="43">
        <f t="shared" si="6268"/>
        <v>0</v>
      </c>
      <c r="BF251" s="43">
        <f t="shared" si="6269"/>
        <v>0</v>
      </c>
      <c r="BG251" s="43">
        <f t="shared" si="6270"/>
        <v>0</v>
      </c>
      <c r="BH251" s="43">
        <f t="shared" si="6271"/>
        <v>0</v>
      </c>
      <c r="BI251" s="87">
        <f>'СДП (план)'!V251</f>
        <v>0</v>
      </c>
      <c r="BJ251" s="3">
        <f>'СДП (план)'!W251</f>
        <v>0</v>
      </c>
      <c r="BK251" s="43">
        <f t="shared" si="6272"/>
        <v>0</v>
      </c>
      <c r="BL251" s="43">
        <f t="shared" si="6273"/>
        <v>0</v>
      </c>
      <c r="BM251" s="43">
        <f>VLOOKUP($C251,'факт СДП 12 мес'!$D$8:$HP$287,21,0)</f>
        <v>0</v>
      </c>
      <c r="BN251" s="43">
        <f>VLOOKUP($C251,'факт СДП 12 мес'!$D$8:$HP$287,22,0)</f>
        <v>0</v>
      </c>
      <c r="BO251" s="43">
        <f>VLOOKUP($C251,'факт СДП 12 мес'!$D$8:$HP$287,23,0)</f>
        <v>0</v>
      </c>
      <c r="BP251" s="43">
        <f>VLOOKUP($C251,'факт СДП 12 мес'!$D$8:$HP$287,24,0)</f>
        <v>0</v>
      </c>
      <c r="BQ251" s="43">
        <f>VLOOKUP($C251,'факт СДП 12 мес'!$D$8:$HP$287,25,0)</f>
        <v>0</v>
      </c>
      <c r="BR251" s="43">
        <f>VLOOKUP($C251,'факт СДП 12 мес'!$D$8:$HP$287,26,0)</f>
        <v>0</v>
      </c>
      <c r="BS251" s="43">
        <f t="shared" si="6274"/>
        <v>0</v>
      </c>
      <c r="BT251" s="43">
        <f t="shared" si="6275"/>
        <v>0</v>
      </c>
      <c r="BU251" s="43">
        <f t="shared" si="6276"/>
        <v>0</v>
      </c>
      <c r="BV251" s="43">
        <f t="shared" si="6023"/>
        <v>0</v>
      </c>
      <c r="BW251" s="43">
        <f t="shared" si="6024"/>
        <v>0</v>
      </c>
      <c r="BX251" s="43">
        <f>'СДП (план)'!X251</f>
        <v>0</v>
      </c>
      <c r="BY251" s="43">
        <f>'СДП (план)'!Y251</f>
        <v>0</v>
      </c>
      <c r="BZ251" s="43">
        <f t="shared" si="6277"/>
        <v>0</v>
      </c>
      <c r="CA251" s="43">
        <f t="shared" si="6278"/>
        <v>0</v>
      </c>
      <c r="CB251" s="43">
        <f>VLOOKUP($C251,'факт СДП 12 мес'!$D$8:$HP$287,15,0)</f>
        <v>0</v>
      </c>
      <c r="CC251" s="43">
        <f>VLOOKUP($C251,'факт СДП 12 мес'!$D$8:$HP$287,16,0)</f>
        <v>0</v>
      </c>
      <c r="CD251" s="43">
        <f>VLOOKUP($C251,'факт СДП 12 мес'!$D$8:$HP$287,17,0)</f>
        <v>0</v>
      </c>
      <c r="CE251" s="43">
        <f>VLOOKUP($C251,'факт СДП 12 мес'!$D$8:$HP$287,18,0)</f>
        <v>0</v>
      </c>
      <c r="CF251" s="43">
        <f>VLOOKUP($C251,'факт СДП 12 мес'!$D$8:$HP$287,19,0)</f>
        <v>0</v>
      </c>
      <c r="CG251" s="43">
        <f>VLOOKUP($C251,'факт СДП 12 мес'!$D$8:$HP$287,20,0)</f>
        <v>0</v>
      </c>
      <c r="CH251" s="43">
        <f t="shared" si="6279"/>
        <v>0</v>
      </c>
      <c r="CI251" s="43">
        <f t="shared" si="6280"/>
        <v>0</v>
      </c>
      <c r="CJ251" s="43">
        <f t="shared" si="6281"/>
        <v>0</v>
      </c>
      <c r="CK251" s="43">
        <f t="shared" si="6282"/>
        <v>0</v>
      </c>
      <c r="CL251" s="43">
        <f t="shared" si="6283"/>
        <v>0</v>
      </c>
      <c r="CM251" s="45">
        <f>'СДП (план)'!Z251</f>
        <v>0</v>
      </c>
      <c r="CN251" s="43">
        <f>'СДП (план)'!AA251</f>
        <v>0</v>
      </c>
      <c r="CO251" s="43">
        <f t="shared" si="6284"/>
        <v>0</v>
      </c>
      <c r="CP251" s="43">
        <f t="shared" si="6285"/>
        <v>0</v>
      </c>
      <c r="CQ251" s="43">
        <f>VLOOKUP($C251,'факт СДП 12 мес'!$D$8:$HP$287,165,0)</f>
        <v>0</v>
      </c>
      <c r="CR251" s="43">
        <f>VLOOKUP($C251,'факт СДП 12 мес'!$D$8:$HP$287,166,0)</f>
        <v>0</v>
      </c>
      <c r="CS251" s="43">
        <f>VLOOKUP($C251,'факт СДП 12 мес'!$D$8:$HP$287,167,0)</f>
        <v>0</v>
      </c>
      <c r="CT251" s="43">
        <f>VLOOKUP($C251,'факт СДП 12 мес'!$D$8:$HP$287,168,0)</f>
        <v>0</v>
      </c>
      <c r="CU251" s="43">
        <f>VLOOKUP($C251,'факт СДП 12 мес'!$D$8:$HP$287,169,0)</f>
        <v>0</v>
      </c>
      <c r="CV251" s="43">
        <f>VLOOKUP($C251,'факт СДП 12 мес'!$D$8:$HP$287,170,0)</f>
        <v>0</v>
      </c>
      <c r="CW251" s="43">
        <f t="shared" si="6286"/>
        <v>0</v>
      </c>
      <c r="CX251" s="43">
        <f t="shared" si="6287"/>
        <v>0</v>
      </c>
      <c r="CY251" s="43">
        <f t="shared" si="6288"/>
        <v>0</v>
      </c>
      <c r="CZ251" s="43">
        <f t="shared" si="6289"/>
        <v>0</v>
      </c>
      <c r="DA251" s="43">
        <f t="shared" si="6290"/>
        <v>0</v>
      </c>
      <c r="DB251" s="5">
        <f>'СДП (план)'!AB251</f>
        <v>0</v>
      </c>
      <c r="DC251" s="3">
        <f>'СДП (план)'!AC251</f>
        <v>0</v>
      </c>
      <c r="DD251" s="43">
        <f t="shared" si="6291"/>
        <v>0</v>
      </c>
      <c r="DE251" s="43">
        <f t="shared" si="6292"/>
        <v>0</v>
      </c>
      <c r="DF251" s="43">
        <f>VLOOKUP($C251,'факт СДП 12 мес'!$D$8:$HP$287,57,0)</f>
        <v>0</v>
      </c>
      <c r="DG251" s="43">
        <f>VLOOKUP($C251,'факт СДП 12 мес'!$D$8:$HP$287,58,0)</f>
        <v>0</v>
      </c>
      <c r="DH251" s="43">
        <f>VLOOKUP($C251,'факт СДП 12 мес'!$D$8:$HP$287,59,0)</f>
        <v>0</v>
      </c>
      <c r="DI251" s="43">
        <f>VLOOKUP($C251,'факт СДП 12 мес'!$D$8:$HP$287,60,0)</f>
        <v>0</v>
      </c>
      <c r="DJ251" s="43">
        <f>VLOOKUP($C251,'факт СДП 12 мес'!$D$8:$HP$287,61,0)</f>
        <v>0</v>
      </c>
      <c r="DK251" s="43">
        <f>VLOOKUP($C251,'факт СДП 12 мес'!$D$8:$HP$287,62,0)</f>
        <v>0</v>
      </c>
      <c r="DL251" s="43">
        <f t="shared" si="6293"/>
        <v>0</v>
      </c>
      <c r="DM251" s="43">
        <f t="shared" si="6294"/>
        <v>0</v>
      </c>
      <c r="DN251" s="43">
        <f t="shared" si="6295"/>
        <v>0</v>
      </c>
      <c r="DO251" s="43">
        <f t="shared" si="6296"/>
        <v>0</v>
      </c>
      <c r="DP251" s="43">
        <f t="shared" si="6297"/>
        <v>0</v>
      </c>
      <c r="DQ251" s="5">
        <f>'СДП (план)'!AD251</f>
        <v>0</v>
      </c>
      <c r="DR251" s="3">
        <f>'СДП (план)'!AE251</f>
        <v>0</v>
      </c>
      <c r="DS251" s="43">
        <f t="shared" si="6298"/>
        <v>0</v>
      </c>
      <c r="DT251" s="43">
        <f t="shared" si="6299"/>
        <v>0</v>
      </c>
      <c r="DU251" s="43">
        <f>VLOOKUP($C251,'факт СДП 12 мес'!$D$8:$HP$287,33,0)</f>
        <v>0</v>
      </c>
      <c r="DV251" s="43">
        <f>VLOOKUP($C251,'факт СДП 12 мес'!$D$8:$HP$287,34,0)</f>
        <v>0</v>
      </c>
      <c r="DW251" s="43">
        <f>VLOOKUP($C251,'факт СДП 12 мес'!$D$8:$HP$287,35,0)</f>
        <v>0</v>
      </c>
      <c r="DX251" s="43">
        <f>VLOOKUP($C251,'факт СДП 12 мес'!$D$8:$HP$287,36,0)</f>
        <v>0</v>
      </c>
      <c r="DY251" s="43">
        <f>VLOOKUP($C251,'факт СДП 12 мес'!$D$8:$HP$287,37,0)</f>
        <v>0</v>
      </c>
      <c r="DZ251" s="43">
        <f>VLOOKUP($C251,'факт СДП 12 мес'!$D$8:$HP$287,38,0)</f>
        <v>0</v>
      </c>
      <c r="EA251" s="43">
        <f t="shared" si="6300"/>
        <v>0</v>
      </c>
      <c r="EB251" s="43">
        <f t="shared" si="6301"/>
        <v>0</v>
      </c>
      <c r="EC251" s="43">
        <f t="shared" si="6302"/>
        <v>0</v>
      </c>
      <c r="ED251" s="43">
        <f t="shared" si="6303"/>
        <v>0</v>
      </c>
      <c r="EE251" s="43">
        <f t="shared" si="6304"/>
        <v>0</v>
      </c>
      <c r="EF251" s="5">
        <f>'СДП (план)'!AF251</f>
        <v>0</v>
      </c>
      <c r="EG251" s="3">
        <f>'СДП (план)'!AG251</f>
        <v>0</v>
      </c>
      <c r="EH251" s="43">
        <f t="shared" si="6305"/>
        <v>0</v>
      </c>
      <c r="EI251" s="43">
        <f t="shared" si="6306"/>
        <v>0</v>
      </c>
      <c r="EJ251" s="43">
        <f>VLOOKUP($C251,'факт СДП 12 мес'!$D$8:$HP$287,27,0)</f>
        <v>0</v>
      </c>
      <c r="EK251" s="43">
        <f>VLOOKUP($C251,'факт СДП 12 мес'!$D$8:$HP$287,28,0)</f>
        <v>0</v>
      </c>
      <c r="EL251" s="43">
        <f>VLOOKUP($C251,'факт СДП 12 мес'!$D$8:$HP$287,29,0)</f>
        <v>0</v>
      </c>
      <c r="EM251" s="43">
        <f>VLOOKUP($C251,'факт СДП 12 мес'!$D$8:$HP$287,30,0)</f>
        <v>0</v>
      </c>
      <c r="EN251" s="43">
        <f>VLOOKUP($C251,'факт СДП 12 мес'!$D$8:$HP$287,31,0)</f>
        <v>0</v>
      </c>
      <c r="EO251" s="43">
        <f>VLOOKUP($C251,'факт СДП 12 мес'!$D$8:$HP$287,32,0)</f>
        <v>0</v>
      </c>
      <c r="EP251" s="43">
        <f t="shared" si="5937"/>
        <v>0</v>
      </c>
      <c r="EQ251" s="43">
        <f t="shared" si="5938"/>
        <v>0</v>
      </c>
      <c r="ER251" s="43">
        <f t="shared" si="5939"/>
        <v>0</v>
      </c>
      <c r="ES251" s="43">
        <f t="shared" si="5940"/>
        <v>0</v>
      </c>
      <c r="ET251" s="43">
        <f t="shared" si="5941"/>
        <v>0</v>
      </c>
      <c r="EU251" s="43">
        <f>'СДП (план)'!AH251</f>
        <v>0</v>
      </c>
      <c r="EV251" s="43">
        <f>'СДП (план)'!AI251</f>
        <v>0</v>
      </c>
      <c r="EW251" s="43">
        <f t="shared" si="6307"/>
        <v>0</v>
      </c>
      <c r="EX251" s="43">
        <f t="shared" si="6308"/>
        <v>0</v>
      </c>
      <c r="EY251" s="43">
        <f>VLOOKUP($C251,'факт СДП 12 мес'!$D$8:$HP$287,87,0)</f>
        <v>0</v>
      </c>
      <c r="EZ251" s="43">
        <f>VLOOKUP($C251,'факт СДП 12 мес'!$D$8:$HP$287,88,0)</f>
        <v>0</v>
      </c>
      <c r="FA251" s="43">
        <f>VLOOKUP($C251,'факт СДП 12 мес'!$D$8:$HP$287,89,0)</f>
        <v>0</v>
      </c>
      <c r="FB251" s="43">
        <f>VLOOKUP($C251,'факт СДП 12 мес'!$D$8:$HP$287,90,0)</f>
        <v>0</v>
      </c>
      <c r="FC251" s="43">
        <f>VLOOKUP($C251,'факт СДП 12 мес'!$D$8:$HP$287,91,0)</f>
        <v>0</v>
      </c>
      <c r="FD251" s="43">
        <f>VLOOKUP($C251,'факт СДП 12 мес'!$D$8:$HP$287,92,0)</f>
        <v>0</v>
      </c>
      <c r="FE251" s="43">
        <f t="shared" si="6309"/>
        <v>0</v>
      </c>
      <c r="FF251" s="43">
        <f t="shared" si="6310"/>
        <v>0</v>
      </c>
      <c r="FG251" s="43">
        <f t="shared" si="6311"/>
        <v>0</v>
      </c>
      <c r="FH251" s="43">
        <f t="shared" si="6312"/>
        <v>0</v>
      </c>
      <c r="FI251" s="43">
        <f t="shared" si="6313"/>
        <v>0</v>
      </c>
      <c r="FJ251" s="43">
        <f>'СДП (план)'!AJ251</f>
        <v>0</v>
      </c>
      <c r="FK251" s="43">
        <f>'СДП (план)'!AK251</f>
        <v>0</v>
      </c>
      <c r="FL251" s="43">
        <f t="shared" si="6314"/>
        <v>0</v>
      </c>
      <c r="FM251" s="43">
        <f t="shared" si="6315"/>
        <v>0</v>
      </c>
      <c r="FN251" s="43">
        <f>VLOOKUP($C251,'факт СДП 12 мес'!$D$8:$HP$287,39,0)</f>
        <v>0</v>
      </c>
      <c r="FO251" s="43">
        <f>VLOOKUP($C251,'факт СДП 12 мес'!$D$8:$HP$287,40,0)</f>
        <v>0</v>
      </c>
      <c r="FP251" s="43">
        <f>VLOOKUP($C251,'факт СДП 12 мес'!$D$8:$HP$287,41,0)</f>
        <v>0</v>
      </c>
      <c r="FQ251" s="43">
        <f>VLOOKUP($C251,'факт СДП 12 мес'!$D$8:$HP$287,42,0)</f>
        <v>0</v>
      </c>
      <c r="FR251" s="43">
        <f>VLOOKUP($C251,'факт СДП 12 мес'!$D$8:$HP$287,43,0)</f>
        <v>0</v>
      </c>
      <c r="FS251" s="43">
        <f>VLOOKUP($C251,'факт СДП 12 мес'!$D$8:$HP$287,44,0)</f>
        <v>0</v>
      </c>
      <c r="FT251" s="43">
        <f t="shared" si="6316"/>
        <v>0</v>
      </c>
      <c r="FU251" s="43">
        <f t="shared" si="6317"/>
        <v>0</v>
      </c>
      <c r="FV251" s="43">
        <f t="shared" si="6318"/>
        <v>0</v>
      </c>
      <c r="FW251" s="43">
        <f t="shared" si="6319"/>
        <v>0</v>
      </c>
      <c r="FX251" s="43">
        <f t="shared" si="6320"/>
        <v>0</v>
      </c>
      <c r="FY251" s="43">
        <f>'СДП (план)'!AL251</f>
        <v>0</v>
      </c>
      <c r="FZ251" s="43">
        <f>'СДП (план)'!AM251</f>
        <v>0</v>
      </c>
      <c r="GA251" s="43">
        <f t="shared" si="6321"/>
        <v>0</v>
      </c>
      <c r="GB251" s="43">
        <f t="shared" si="6322"/>
        <v>0</v>
      </c>
      <c r="GC251" s="43">
        <f>VLOOKUP($C251,'факт СДП 12 мес'!$D$8:$HP$287,45,0)</f>
        <v>0</v>
      </c>
      <c r="GD251" s="43">
        <f>VLOOKUP($C251,'факт СДП 12 мес'!$D$8:$HP$287,46,0)</f>
        <v>0</v>
      </c>
      <c r="GE251" s="43">
        <f>VLOOKUP($C251,'факт СДП 12 мес'!$D$8:$HP$287,47,0)</f>
        <v>0</v>
      </c>
      <c r="GF251" s="43">
        <f>VLOOKUP($C251,'факт СДП 12 мес'!$D$8:$HP$287,48,0)</f>
        <v>0</v>
      </c>
      <c r="GG251" s="43">
        <f>VLOOKUP($C251,'факт СДП 12 мес'!$D$8:$HP$287,49,0)</f>
        <v>0</v>
      </c>
      <c r="GH251" s="43">
        <f>VLOOKUP($C251,'факт СДП 12 мес'!$D$8:$HP$287,50,0)</f>
        <v>0</v>
      </c>
      <c r="GI251" s="43">
        <f t="shared" si="6323"/>
        <v>0</v>
      </c>
      <c r="GJ251" s="43">
        <f t="shared" si="6324"/>
        <v>0</v>
      </c>
      <c r="GK251" s="43">
        <f t="shared" si="6325"/>
        <v>0</v>
      </c>
      <c r="GL251" s="43">
        <f t="shared" si="6326"/>
        <v>0</v>
      </c>
      <c r="GM251" s="43">
        <f t="shared" si="6327"/>
        <v>0</v>
      </c>
      <c r="GN251" s="5">
        <f>'СДП (план)'!AN251</f>
        <v>0</v>
      </c>
      <c r="GO251" s="3">
        <f>'СДП (план)'!AO251</f>
        <v>0</v>
      </c>
      <c r="GP251" s="43">
        <f t="shared" si="6328"/>
        <v>0</v>
      </c>
      <c r="GQ251" s="43">
        <f t="shared" si="6329"/>
        <v>0</v>
      </c>
      <c r="GR251" s="43">
        <f>VLOOKUP($C251,'факт СДП 12 мес'!$D$8:$HP$287,51,0)</f>
        <v>0</v>
      </c>
      <c r="GS251" s="43">
        <f>VLOOKUP($C251,'факт СДП 12 мес'!$D$8:$HP$287,52,0)</f>
        <v>0</v>
      </c>
      <c r="GT251" s="43">
        <f>VLOOKUP($C251,'факт СДП 12 мес'!$D$8:$HP$287,53,0)</f>
        <v>0</v>
      </c>
      <c r="GU251" s="43">
        <f>VLOOKUP($C251,'факт СДП 12 мес'!$D$8:$HP$287,54,0)</f>
        <v>0</v>
      </c>
      <c r="GV251" s="43">
        <f>VLOOKUP($C251,'факт СДП 12 мес'!$D$8:$HP$287,55,0)</f>
        <v>0</v>
      </c>
      <c r="GW251" s="43">
        <f>VLOOKUP($C251,'факт СДП 12 мес'!$D$8:$HP$287,56,0)</f>
        <v>0</v>
      </c>
      <c r="GX251" s="43">
        <f t="shared" si="6330"/>
        <v>0</v>
      </c>
      <c r="GY251" s="43">
        <f t="shared" si="6331"/>
        <v>0</v>
      </c>
      <c r="GZ251" s="43">
        <f t="shared" si="6332"/>
        <v>0</v>
      </c>
      <c r="HA251" s="43">
        <f t="shared" si="6333"/>
        <v>0</v>
      </c>
      <c r="HB251" s="43">
        <f t="shared" si="6334"/>
        <v>0</v>
      </c>
      <c r="HC251" s="5">
        <f>'СДП (план)'!AP251</f>
        <v>0</v>
      </c>
      <c r="HD251" s="3">
        <f>'СДП (план)'!AQ251</f>
        <v>0</v>
      </c>
      <c r="HE251" s="43">
        <f t="shared" si="6335"/>
        <v>0</v>
      </c>
      <c r="HF251" s="43">
        <f t="shared" si="6336"/>
        <v>0</v>
      </c>
      <c r="HG251" s="43">
        <f>VLOOKUP($C251,'факт СДП 12 мес'!$D$8:$HP$287,141,0)</f>
        <v>0</v>
      </c>
      <c r="HH251" s="43">
        <f>VLOOKUP($C251,'факт СДП 12 мес'!$D$8:$HP$287,142,0)</f>
        <v>0</v>
      </c>
      <c r="HI251" s="43">
        <f>VLOOKUP($C251,'факт СДП 12 мес'!$D$8:$HP$287,143,0)</f>
        <v>0</v>
      </c>
      <c r="HJ251" s="43">
        <f>VLOOKUP($C251,'факт СДП 12 мес'!$D$8:$HP$287,144,0)</f>
        <v>0</v>
      </c>
      <c r="HK251" s="43">
        <f>VLOOKUP($C251,'факт СДП 12 мес'!$D$8:$HP$287,145,0)</f>
        <v>0</v>
      </c>
      <c r="HL251" s="43">
        <f>VLOOKUP($C251,'факт СДП 12 мес'!$D$8:$HP$287,146,0)</f>
        <v>0</v>
      </c>
      <c r="HM251" s="43">
        <f t="shared" si="6337"/>
        <v>0</v>
      </c>
      <c r="HN251" s="43">
        <f t="shared" si="6338"/>
        <v>0</v>
      </c>
      <c r="HO251" s="43">
        <f t="shared" si="6339"/>
        <v>0</v>
      </c>
      <c r="HP251" s="43">
        <f t="shared" si="6340"/>
        <v>0</v>
      </c>
      <c r="HQ251" s="43">
        <f t="shared" si="6341"/>
        <v>0</v>
      </c>
      <c r="HR251" s="43">
        <f>'СДП (план)'!AR251</f>
        <v>0</v>
      </c>
      <c r="HS251" s="43">
        <f>'СДП (план)'!AS251</f>
        <v>0</v>
      </c>
      <c r="HT251" s="43">
        <f t="shared" si="6342"/>
        <v>0</v>
      </c>
      <c r="HU251" s="43">
        <f t="shared" si="6343"/>
        <v>0</v>
      </c>
      <c r="HV251" s="43">
        <f>VLOOKUP($C251,'факт СДП 12 мес'!$D$8:$HP$287,171,0)</f>
        <v>0</v>
      </c>
      <c r="HW251" s="43">
        <f>VLOOKUP($C251,'факт СДП 12 мес'!$D$8:$HP$287,172,0)</f>
        <v>0</v>
      </c>
      <c r="HX251" s="43">
        <f>VLOOKUP($C251,'факт СДП 12 мес'!$D$8:$HP$287,173,0)</f>
        <v>0</v>
      </c>
      <c r="HY251" s="43">
        <f>VLOOKUP($C251,'факт СДП 12 мес'!$D$8:$HP$287,174,0)</f>
        <v>0</v>
      </c>
      <c r="HZ251" s="43">
        <f>VLOOKUP($C251,'факт СДП 12 мес'!$D$8:$HP$287,175,0)</f>
        <v>0</v>
      </c>
      <c r="IA251" s="43">
        <f>VLOOKUP($C251,'факт СДП 12 мес'!$D$8:$HP$287,176,0)</f>
        <v>0</v>
      </c>
      <c r="IB251" s="43">
        <f t="shared" si="6344"/>
        <v>0</v>
      </c>
      <c r="IC251" s="43">
        <f t="shared" si="6345"/>
        <v>0</v>
      </c>
      <c r="ID251" s="43">
        <f t="shared" si="6346"/>
        <v>0</v>
      </c>
      <c r="IE251" s="43">
        <f t="shared" si="6347"/>
        <v>0</v>
      </c>
      <c r="IF251" s="43">
        <f t="shared" si="6348"/>
        <v>0</v>
      </c>
      <c r="IG251" s="43">
        <f>'СДП (план)'!AT251</f>
        <v>0</v>
      </c>
      <c r="IH251" s="43">
        <f>'СДП (план)'!AU251</f>
        <v>0</v>
      </c>
      <c r="II251" s="43">
        <f t="shared" si="6349"/>
        <v>0</v>
      </c>
      <c r="IJ251" s="43">
        <f t="shared" si="6350"/>
        <v>0</v>
      </c>
      <c r="IK251" s="43">
        <f>VLOOKUP($C251,'факт СДП 12 мес'!$D$8:$HP$287,183,0)</f>
        <v>0</v>
      </c>
      <c r="IL251" s="43">
        <f>VLOOKUP($C251,'факт СДП 12 мес'!$D$8:$HP$287,184,0)</f>
        <v>0</v>
      </c>
      <c r="IM251" s="43">
        <f>VLOOKUP($C251,'факт СДП 12 мес'!$D$8:$HP$287,185,0)</f>
        <v>0</v>
      </c>
      <c r="IN251" s="43">
        <f>VLOOKUP($C251,'факт СДП 12 мес'!$D$8:$HP$287,186,0)</f>
        <v>0</v>
      </c>
      <c r="IO251" s="43">
        <f>VLOOKUP($C251,'факт СДП 12 мес'!$D$8:$HP$287,187,0)</f>
        <v>0</v>
      </c>
      <c r="IP251" s="43">
        <f>VLOOKUP($C251,'факт СДП 12 мес'!$D$8:$HP$287,188,0)</f>
        <v>0</v>
      </c>
      <c r="IQ251" s="43">
        <f t="shared" si="6351"/>
        <v>0</v>
      </c>
      <c r="IR251" s="43">
        <f t="shared" si="6352"/>
        <v>0</v>
      </c>
      <c r="IS251" s="43">
        <f t="shared" si="6353"/>
        <v>0</v>
      </c>
      <c r="IT251" s="43">
        <f t="shared" si="6354"/>
        <v>0</v>
      </c>
      <c r="IU251" s="43">
        <f t="shared" si="6355"/>
        <v>0</v>
      </c>
      <c r="IV251" s="45">
        <f>'СДП (план)'!AV251</f>
        <v>0</v>
      </c>
      <c r="IW251" s="45">
        <f>'СДП (план)'!AW251</f>
        <v>0</v>
      </c>
      <c r="IX251" s="43">
        <f t="shared" si="6356"/>
        <v>0</v>
      </c>
      <c r="IY251" s="43">
        <f t="shared" si="6357"/>
        <v>0</v>
      </c>
      <c r="IZ251" s="43">
        <f>VLOOKUP($C251,'факт СДП 12 мес'!$D$8:$HP$287,147,0)</f>
        <v>0</v>
      </c>
      <c r="JA251" s="43">
        <f>VLOOKUP($C251,'факт СДП 12 мес'!$D$8:$HP$287,148,0)</f>
        <v>0</v>
      </c>
      <c r="JB251" s="43">
        <f>VLOOKUP($C251,'факт СДП 12 мес'!$D$8:$HP$287,149,0)</f>
        <v>0</v>
      </c>
      <c r="JC251" s="43">
        <f>VLOOKUP($C251,'факт СДП 12 мес'!$D$8:$HP$287,150,0)</f>
        <v>0</v>
      </c>
      <c r="JD251" s="43">
        <f>VLOOKUP($C251,'факт СДП 12 мес'!$D$8:$HP$287,151,0)</f>
        <v>0</v>
      </c>
      <c r="JE251" s="43">
        <f>VLOOKUP($C251,'факт СДП 12 мес'!$D$8:$HP$287,152,0)</f>
        <v>0</v>
      </c>
      <c r="JF251" s="43">
        <f t="shared" si="6358"/>
        <v>0</v>
      </c>
      <c r="JG251" s="43">
        <f t="shared" si="6359"/>
        <v>0</v>
      </c>
      <c r="JH251" s="43">
        <f t="shared" si="6360"/>
        <v>0</v>
      </c>
      <c r="JI251" s="43">
        <f t="shared" si="6361"/>
        <v>0</v>
      </c>
      <c r="JJ251" s="43">
        <f t="shared" si="6362"/>
        <v>0</v>
      </c>
      <c r="JK251" s="45">
        <f>'СДП (план)'!AX251</f>
        <v>0</v>
      </c>
      <c r="JL251" s="45">
        <f>'СДП (план)'!AY251</f>
        <v>0</v>
      </c>
      <c r="JM251" s="43">
        <f t="shared" si="6363"/>
        <v>0</v>
      </c>
      <c r="JN251" s="43">
        <f t="shared" si="6364"/>
        <v>0</v>
      </c>
      <c r="JO251" s="43">
        <f>VLOOKUP($C251,'факт СДП 12 мес'!$D$8:$HP$287,135,0)</f>
        <v>0</v>
      </c>
      <c r="JP251" s="43">
        <f>VLOOKUP($C251,'факт СДП 12 мес'!$D$8:$HP$287,136,0)</f>
        <v>0</v>
      </c>
      <c r="JQ251" s="43">
        <f>VLOOKUP($C251,'факт СДП 12 мес'!$D$8:$HP$287,137,0)</f>
        <v>0</v>
      </c>
      <c r="JR251" s="43">
        <f>VLOOKUP($C251,'факт СДП 12 мес'!$D$8:$HP$287,138,0)</f>
        <v>0</v>
      </c>
      <c r="JS251" s="43">
        <f>VLOOKUP($C251,'факт СДП 12 мес'!$D$8:$HP$287,139,0)</f>
        <v>0</v>
      </c>
      <c r="JT251" s="43">
        <f>VLOOKUP($C251,'факт СДП 12 мес'!$D$8:$HP$287,140,0)</f>
        <v>0</v>
      </c>
      <c r="JU251" s="43">
        <f t="shared" si="6365"/>
        <v>0</v>
      </c>
      <c r="JV251" s="43">
        <f t="shared" si="6366"/>
        <v>0</v>
      </c>
      <c r="JW251" s="43">
        <f t="shared" si="6367"/>
        <v>0</v>
      </c>
      <c r="JX251" s="43">
        <f t="shared" si="6368"/>
        <v>0</v>
      </c>
      <c r="JY251" s="43">
        <f t="shared" si="6369"/>
        <v>0</v>
      </c>
      <c r="JZ251" s="43">
        <f>'СДП (план)'!AZ251</f>
        <v>0</v>
      </c>
      <c r="KA251" s="43">
        <f>'СДП (план)'!BA251</f>
        <v>0</v>
      </c>
      <c r="KB251" s="43">
        <f t="shared" si="6370"/>
        <v>0</v>
      </c>
      <c r="KC251" s="43">
        <f t="shared" si="6371"/>
        <v>0</v>
      </c>
      <c r="KD251" s="43">
        <f>VLOOKUP($C251,'факт СДП 12 мес'!$D$8:$HP$287,105,0)</f>
        <v>0</v>
      </c>
      <c r="KE251" s="43">
        <f>VLOOKUP($C251,'факт СДП 12 мес'!$D$8:$HP$287,106,0)</f>
        <v>0</v>
      </c>
      <c r="KF251" s="43">
        <f>VLOOKUP($C251,'факт СДП 12 мес'!$D$8:$HP$287,107,0)</f>
        <v>0</v>
      </c>
      <c r="KG251" s="43">
        <f>VLOOKUP($C251,'факт СДП 12 мес'!$D$8:$HP$287,108,0)</f>
        <v>0</v>
      </c>
      <c r="KH251" s="43">
        <f>VLOOKUP($C251,'факт СДП 12 мес'!$D$8:$HP$287,109,0)</f>
        <v>0</v>
      </c>
      <c r="KI251" s="43">
        <f>VLOOKUP($C251,'факт СДП 12 мес'!$D$8:$HP$287,110,0)</f>
        <v>0</v>
      </c>
      <c r="KJ251" s="43">
        <f t="shared" si="6372"/>
        <v>0</v>
      </c>
      <c r="KK251" s="43">
        <f t="shared" si="6373"/>
        <v>0</v>
      </c>
      <c r="KL251" s="43">
        <f t="shared" si="6374"/>
        <v>0</v>
      </c>
      <c r="KM251" s="43">
        <f t="shared" si="6375"/>
        <v>0</v>
      </c>
      <c r="KN251" s="43">
        <f t="shared" si="6376"/>
        <v>0</v>
      </c>
      <c r="KO251" s="43">
        <f>'СДП (план)'!BB251</f>
        <v>0</v>
      </c>
      <c r="KP251" s="43">
        <f>'СДП (план)'!BC251</f>
        <v>0</v>
      </c>
      <c r="KQ251" s="43">
        <f t="shared" si="6377"/>
        <v>0</v>
      </c>
      <c r="KR251" s="43">
        <f t="shared" si="6378"/>
        <v>0</v>
      </c>
      <c r="KS251" s="43">
        <f>VLOOKUP($C251,'факт СДП 12 мес'!$D$8:$HP$287,189,0)</f>
        <v>0</v>
      </c>
      <c r="KT251" s="43">
        <f>VLOOKUP($C251,'факт СДП 12 мес'!$D$8:$HP$287,190,0)</f>
        <v>0</v>
      </c>
      <c r="KU251" s="43">
        <f>VLOOKUP($C251,'факт СДП 12 мес'!$D$8:$HP$287,191,0)</f>
        <v>0</v>
      </c>
      <c r="KV251" s="43">
        <f>VLOOKUP($C251,'факт СДП 12 мес'!$D$8:$HP$287,192,0)</f>
        <v>0</v>
      </c>
      <c r="KW251" s="43">
        <f>VLOOKUP($C251,'факт СДП 12 мес'!$D$8:$HP$287,193,0)</f>
        <v>0</v>
      </c>
      <c r="KX251" s="43">
        <f>VLOOKUP($C251,'факт СДП 12 мес'!$D$8:$HP$287,194,0)</f>
        <v>0</v>
      </c>
      <c r="KY251" s="43">
        <f t="shared" si="6379"/>
        <v>0</v>
      </c>
      <c r="KZ251" s="43">
        <f t="shared" si="6380"/>
        <v>0</v>
      </c>
      <c r="LA251" s="43">
        <f t="shared" si="6381"/>
        <v>0</v>
      </c>
      <c r="LB251" s="43">
        <f t="shared" si="6382"/>
        <v>0</v>
      </c>
      <c r="LC251" s="43">
        <f t="shared" si="6383"/>
        <v>0</v>
      </c>
      <c r="LD251" s="43">
        <f>'СДП (план)'!BD251</f>
        <v>0</v>
      </c>
      <c r="LE251" s="43">
        <f>'СДП (план)'!BE251</f>
        <v>0</v>
      </c>
      <c r="LF251" s="43">
        <f t="shared" si="6384"/>
        <v>0</v>
      </c>
      <c r="LG251" s="43">
        <f t="shared" si="6385"/>
        <v>0</v>
      </c>
      <c r="LH251" s="43">
        <f>VLOOKUP($C251,'факт СДП 12 мес'!$D$8:$HP$287,63,0)</f>
        <v>0</v>
      </c>
      <c r="LI251" s="43">
        <f>VLOOKUP($C251,'факт СДП 12 мес'!$D$8:$HP$287,64,0)</f>
        <v>0</v>
      </c>
      <c r="LJ251" s="43">
        <f>VLOOKUP($C251,'факт СДП 12 мес'!$D$8:$HP$287,65,0)</f>
        <v>0</v>
      </c>
      <c r="LK251" s="43">
        <f>VLOOKUP($C251,'факт СДП 12 мес'!$D$8:$HP$287,66,0)</f>
        <v>0</v>
      </c>
      <c r="LL251" s="43">
        <f>VLOOKUP($C251,'факт СДП 12 мес'!$D$8:$HP$287,67,0)</f>
        <v>0</v>
      </c>
      <c r="LM251" s="43">
        <f>VLOOKUP($C251,'факт СДП 12 мес'!$D$8:$HP$287,68,0)</f>
        <v>0</v>
      </c>
      <c r="LN251" s="43">
        <f t="shared" si="6386"/>
        <v>0</v>
      </c>
      <c r="LO251" s="43">
        <f t="shared" si="6387"/>
        <v>0</v>
      </c>
      <c r="LP251" s="43">
        <f t="shared" si="6388"/>
        <v>0</v>
      </c>
      <c r="LQ251" s="43">
        <f t="shared" si="6389"/>
        <v>0</v>
      </c>
      <c r="LR251" s="43">
        <f t="shared" si="6390"/>
        <v>0</v>
      </c>
      <c r="LS251" s="43">
        <f>'СДП (план)'!BF251</f>
        <v>0</v>
      </c>
      <c r="LT251" s="43">
        <f>'СДП (план)'!BG251</f>
        <v>0</v>
      </c>
      <c r="LU251" s="43">
        <f t="shared" si="6391"/>
        <v>0</v>
      </c>
      <c r="LV251" s="43">
        <f t="shared" si="6392"/>
        <v>0</v>
      </c>
      <c r="LW251" s="43">
        <f>VLOOKUP($C251,'факт СДП 12 мес'!$D$8:$HP$287,69,0)</f>
        <v>0</v>
      </c>
      <c r="LX251" s="43">
        <f>VLOOKUP($C251,'факт СДП 12 мес'!$D$8:$HP$287,70,0)</f>
        <v>0</v>
      </c>
      <c r="LY251" s="43">
        <f>VLOOKUP($C251,'факт СДП 12 мес'!$D$8:$HP$287,71,0)</f>
        <v>0</v>
      </c>
      <c r="LZ251" s="43">
        <f>VLOOKUP($C251,'факт СДП 12 мес'!$D$8:$HP$287,72,0)</f>
        <v>0</v>
      </c>
      <c r="MA251" s="43">
        <f>VLOOKUP($C251,'факт СДП 12 мес'!$D$8:$HP$287,73,0)</f>
        <v>0</v>
      </c>
      <c r="MB251" s="43">
        <f>VLOOKUP($C251,'факт СДП 12 мес'!$D$8:$HP$287,74,0)</f>
        <v>0</v>
      </c>
      <c r="MC251" s="43">
        <f t="shared" si="6393"/>
        <v>0</v>
      </c>
      <c r="MD251" s="43">
        <f t="shared" si="6394"/>
        <v>0</v>
      </c>
      <c r="ME251" s="43">
        <f t="shared" si="6395"/>
        <v>0</v>
      </c>
      <c r="MF251" s="43">
        <f t="shared" si="6396"/>
        <v>0</v>
      </c>
      <c r="MG251" s="43">
        <f t="shared" si="6397"/>
        <v>0</v>
      </c>
      <c r="MH251" s="51">
        <f>'СДП (план)'!BH251</f>
        <v>0</v>
      </c>
      <c r="MI251" s="43">
        <f>'СДП (план)'!BI251</f>
        <v>0</v>
      </c>
      <c r="MJ251" s="43">
        <f t="shared" si="6398"/>
        <v>0</v>
      </c>
      <c r="MK251" s="43">
        <f t="shared" si="6399"/>
        <v>0</v>
      </c>
      <c r="ML251" s="43">
        <f>VLOOKUP($C251,'факт СДП 12 мес'!$D$8:$HP$287,75,0)</f>
        <v>0</v>
      </c>
      <c r="MM251" s="43">
        <f>VLOOKUP($C251,'факт СДП 12 мес'!$D$8:$HP$287,76,0)</f>
        <v>0</v>
      </c>
      <c r="MN251" s="43">
        <f>VLOOKUP($C251,'факт СДП 12 мес'!$D$8:$HP$287,77,0)</f>
        <v>0</v>
      </c>
      <c r="MO251" s="43">
        <f>VLOOKUP($C251,'факт СДП 12 мес'!$D$8:$HP$287,78,0)</f>
        <v>0</v>
      </c>
      <c r="MP251" s="43">
        <f>VLOOKUP($C251,'факт СДП 12 мес'!$D$8:$HP$287,79,0)</f>
        <v>0</v>
      </c>
      <c r="MQ251" s="43">
        <f>VLOOKUP($C251,'факт СДП 12 мес'!$D$8:$HP$287,80,0)</f>
        <v>0</v>
      </c>
      <c r="MR251" s="43">
        <f t="shared" si="6400"/>
        <v>0</v>
      </c>
      <c r="MS251" s="43">
        <f t="shared" si="6401"/>
        <v>0</v>
      </c>
      <c r="MT251" s="43">
        <f t="shared" si="6402"/>
        <v>0</v>
      </c>
      <c r="MU251" s="43">
        <f t="shared" si="6403"/>
        <v>0</v>
      </c>
      <c r="MV251" s="43">
        <f t="shared" si="6404"/>
        <v>0</v>
      </c>
      <c r="MW251" s="44">
        <f>'СДП (план)'!BJ251</f>
        <v>0</v>
      </c>
      <c r="MX251" s="43">
        <f>'СДП (план)'!BK251</f>
        <v>0</v>
      </c>
      <c r="MY251" s="43">
        <f t="shared" si="6405"/>
        <v>0</v>
      </c>
      <c r="MZ251" s="43">
        <f t="shared" si="6406"/>
        <v>0</v>
      </c>
      <c r="NA251" s="43">
        <f>VLOOKUP($C251,'факт СДП 12 мес'!$D$8:$HP$287,81,0)</f>
        <v>0</v>
      </c>
      <c r="NB251" s="43">
        <f>VLOOKUP($C251,'факт СДП 12 мес'!$D$8:$HP$287,82,0)</f>
        <v>0</v>
      </c>
      <c r="NC251" s="43">
        <f>VLOOKUP($C251,'факт СДП 12 мес'!$D$8:$HP$287,83,0)</f>
        <v>0</v>
      </c>
      <c r="ND251" s="43">
        <f>VLOOKUP($C251,'факт СДП 12 мес'!$D$8:$HP$287,84,0)</f>
        <v>0</v>
      </c>
      <c r="NE251" s="43">
        <f>VLOOKUP($C251,'факт СДП 12 мес'!$D$8:$HP$287,85,0)</f>
        <v>0</v>
      </c>
      <c r="NF251" s="43">
        <f>VLOOKUP($C251,'факт СДП 12 мес'!$D$8:$HP$287,86,0)</f>
        <v>0</v>
      </c>
      <c r="NG251" s="43">
        <f t="shared" si="6407"/>
        <v>0</v>
      </c>
      <c r="NH251" s="43">
        <f t="shared" si="6408"/>
        <v>0</v>
      </c>
      <c r="NI251" s="43">
        <f t="shared" si="6409"/>
        <v>0</v>
      </c>
      <c r="NJ251" s="43">
        <f t="shared" si="6410"/>
        <v>0</v>
      </c>
      <c r="NK251" s="43">
        <f t="shared" si="6411"/>
        <v>0</v>
      </c>
      <c r="NL251" s="43">
        <f>'СДП (план)'!BL251</f>
        <v>0</v>
      </c>
      <c r="NM251" s="43">
        <f>'СДП (план)'!BM251</f>
        <v>0</v>
      </c>
      <c r="NN251" s="43">
        <f t="shared" si="6412"/>
        <v>0</v>
      </c>
      <c r="NO251" s="43">
        <f t="shared" si="6413"/>
        <v>0</v>
      </c>
      <c r="NP251" s="43">
        <f>VLOOKUP($C251,'факт СДП 12 мес'!$D$8:$HP$287,99,0)</f>
        <v>0</v>
      </c>
      <c r="NQ251" s="43">
        <f>VLOOKUP($C251,'факт СДП 12 мес'!$D$8:$HP$287,100,0)</f>
        <v>0</v>
      </c>
      <c r="NR251" s="43">
        <f>VLOOKUP($C251,'факт СДП 12 мес'!$D$8:$HP$287,101,0)</f>
        <v>0</v>
      </c>
      <c r="NS251" s="43">
        <f>VLOOKUP($C251,'факт СДП 12 мес'!$D$8:$HP$287,102,0)</f>
        <v>0</v>
      </c>
      <c r="NT251" s="43">
        <f>VLOOKUP($C251,'факт СДП 12 мес'!$D$8:$HP$287,103,0)</f>
        <v>0</v>
      </c>
      <c r="NU251" s="43">
        <f>VLOOKUP($C251,'факт СДП 12 мес'!$D$8:$HP$287,104,0)</f>
        <v>0</v>
      </c>
      <c r="NV251" s="43">
        <f t="shared" si="6414"/>
        <v>0</v>
      </c>
      <c r="NW251" s="43">
        <f t="shared" si="6415"/>
        <v>0</v>
      </c>
      <c r="NX251" s="43">
        <f t="shared" si="6416"/>
        <v>0</v>
      </c>
      <c r="NY251" s="43">
        <f t="shared" si="6417"/>
        <v>0</v>
      </c>
      <c r="NZ251" s="43">
        <f t="shared" si="6418"/>
        <v>0</v>
      </c>
      <c r="OA251" s="51">
        <f>'СДП (план)'!BN251</f>
        <v>0</v>
      </c>
      <c r="OB251" s="43">
        <f>'СДП (план)'!BO251</f>
        <v>0</v>
      </c>
      <c r="OC251" s="43">
        <f t="shared" si="6419"/>
        <v>0</v>
      </c>
      <c r="OD251" s="43">
        <f t="shared" si="6420"/>
        <v>0</v>
      </c>
      <c r="OE251" s="143"/>
      <c r="OF251" s="143"/>
      <c r="OG251" s="143"/>
      <c r="OH251" s="43"/>
      <c r="OI251" s="43"/>
      <c r="OJ251" s="43"/>
      <c r="OK251" s="43">
        <f t="shared" si="6421"/>
        <v>0</v>
      </c>
      <c r="OL251" s="43">
        <f t="shared" si="6422"/>
        <v>0</v>
      </c>
      <c r="OM251" s="43">
        <f t="shared" si="6423"/>
        <v>0</v>
      </c>
      <c r="ON251" s="43">
        <f t="shared" si="6424"/>
        <v>0</v>
      </c>
      <c r="OO251" s="43">
        <f t="shared" si="6425"/>
        <v>0</v>
      </c>
      <c r="OP251" s="51">
        <f>'СДП (план)'!BP251</f>
        <v>0</v>
      </c>
      <c r="OQ251" s="43">
        <f>'СДП (план)'!BQ251</f>
        <v>0</v>
      </c>
      <c r="OR251" s="43">
        <f t="shared" si="6426"/>
        <v>0</v>
      </c>
      <c r="OS251" s="43">
        <f t="shared" si="6427"/>
        <v>0</v>
      </c>
      <c r="OT251" s="43">
        <f>VLOOKUP($C251,'факт СДП 12 мес'!$D$8:$HP$287,177,0)</f>
        <v>0</v>
      </c>
      <c r="OU251" s="43">
        <f>VLOOKUP($C251,'факт СДП 12 мес'!$D$8:$HP$287,178,0)</f>
        <v>0</v>
      </c>
      <c r="OV251" s="43">
        <f>VLOOKUP($C251,'факт СДП 12 мес'!$D$8:$HP$287,179,0)</f>
        <v>0</v>
      </c>
      <c r="OW251" s="43">
        <f>VLOOKUP($C251,'факт СДП 12 мес'!$D$8:$HP$287,180,0)</f>
        <v>0</v>
      </c>
      <c r="OX251" s="43">
        <f>VLOOKUP($C251,'факт СДП 12 мес'!$D$8:$HP$287,181,0)</f>
        <v>0</v>
      </c>
      <c r="OY251" s="43">
        <f>VLOOKUP($C251,'факт СДП 12 мес'!$D$8:$HP$287,182,0)</f>
        <v>0</v>
      </c>
      <c r="OZ251" s="43">
        <f t="shared" si="6428"/>
        <v>0</v>
      </c>
      <c r="PA251" s="43">
        <f t="shared" si="6429"/>
        <v>0</v>
      </c>
      <c r="PB251" s="43">
        <f t="shared" si="6430"/>
        <v>0</v>
      </c>
      <c r="PC251" s="43">
        <f t="shared" si="6431"/>
        <v>0</v>
      </c>
      <c r="PD251" s="43">
        <f t="shared" si="6432"/>
        <v>0</v>
      </c>
      <c r="PE251" s="45">
        <f>'СДП (план)'!BR251</f>
        <v>0</v>
      </c>
      <c r="PF251" s="45">
        <f>'СДП (план)'!BS251</f>
        <v>0</v>
      </c>
      <c r="PG251" s="43">
        <f t="shared" si="6433"/>
        <v>0</v>
      </c>
      <c r="PH251" s="43">
        <f t="shared" si="6434"/>
        <v>0</v>
      </c>
      <c r="PI251" s="43">
        <f>VLOOKUP($C251,'факт СДП 12 мес'!$D$8:$HP$287,123,0)</f>
        <v>0</v>
      </c>
      <c r="PJ251" s="43">
        <f>VLOOKUP($C251,'факт СДП 12 мес'!$D$8:$HP$287,124,0)</f>
        <v>0</v>
      </c>
      <c r="PK251" s="43">
        <f>VLOOKUP($C251,'факт СДП 12 мес'!$D$8:$HP$287,125,0)</f>
        <v>0</v>
      </c>
      <c r="PL251" s="43">
        <f>VLOOKUP($C251,'факт СДП 12 мес'!$D$8:$HP$287,126,0)</f>
        <v>0</v>
      </c>
      <c r="PM251" s="43">
        <f>VLOOKUP($C251,'факт СДП 12 мес'!$D$8:$HP$287,127,0)</f>
        <v>0</v>
      </c>
      <c r="PN251" s="43">
        <f>VLOOKUP($C251,'факт СДП 12 мес'!$D$8:$HP$287,128,0)</f>
        <v>0</v>
      </c>
      <c r="PO251" s="43">
        <f t="shared" si="6435"/>
        <v>0</v>
      </c>
      <c r="PP251" s="43">
        <f t="shared" si="6436"/>
        <v>0</v>
      </c>
      <c r="PQ251" s="43">
        <f t="shared" si="6437"/>
        <v>0</v>
      </c>
      <c r="PR251" s="43">
        <f t="shared" si="6438"/>
        <v>0</v>
      </c>
      <c r="PS251" s="43">
        <f t="shared" si="6439"/>
        <v>0</v>
      </c>
      <c r="PT251" s="43">
        <f>'СДП (план)'!BT251</f>
        <v>0</v>
      </c>
      <c r="PU251" s="43">
        <f>'СДП (план)'!BU251</f>
        <v>0</v>
      </c>
      <c r="PV251" s="43">
        <f t="shared" si="6440"/>
        <v>0</v>
      </c>
      <c r="PW251" s="43">
        <f t="shared" si="6441"/>
        <v>0</v>
      </c>
      <c r="PX251" s="43">
        <f>VLOOKUP($C251,'факт СДП 12 мес'!$D$8:$HP$287,111,0)</f>
        <v>0</v>
      </c>
      <c r="PY251" s="43">
        <f>VLOOKUP($C251,'факт СДП 12 мес'!$D$8:$HP$287,112,0)</f>
        <v>0</v>
      </c>
      <c r="PZ251" s="43">
        <f>VLOOKUP($C251,'факт СДП 12 мес'!$D$8:$HP$287,113,0)</f>
        <v>0</v>
      </c>
      <c r="QA251" s="43">
        <f>VLOOKUP($C251,'факт СДП 12 мес'!$D$8:$HP$287,114,0)</f>
        <v>0</v>
      </c>
      <c r="QB251" s="43">
        <f>VLOOKUP($C251,'факт СДП 12 мес'!$D$8:$HP$287,115,0)</f>
        <v>0</v>
      </c>
      <c r="QC251" s="43">
        <f>VLOOKUP($C251,'факт СДП 12 мес'!$D$8:$HP$287,116,0)</f>
        <v>0</v>
      </c>
      <c r="QD251" s="43">
        <f t="shared" si="6442"/>
        <v>0</v>
      </c>
      <c r="QE251" s="43">
        <f t="shared" si="6443"/>
        <v>0</v>
      </c>
      <c r="QF251" s="43">
        <f t="shared" si="6444"/>
        <v>0</v>
      </c>
      <c r="QG251" s="43">
        <f t="shared" si="6445"/>
        <v>0</v>
      </c>
      <c r="QH251" s="43">
        <f t="shared" si="6446"/>
        <v>0</v>
      </c>
      <c r="QI251" s="43">
        <f>'СДП (план)'!BV251</f>
        <v>0</v>
      </c>
      <c r="QJ251" s="43">
        <f>'СДП (план)'!BW251</f>
        <v>0</v>
      </c>
      <c r="QK251" s="43">
        <f t="shared" si="6447"/>
        <v>0</v>
      </c>
      <c r="QL251" s="43">
        <f t="shared" si="6448"/>
        <v>0</v>
      </c>
      <c r="QM251" s="43">
        <f>VLOOKUP($C251,'факт СДП 12 мес'!$D$8:$HP$287,153,0)</f>
        <v>0</v>
      </c>
      <c r="QN251" s="43">
        <f>VLOOKUP($C251,'факт СДП 12 мес'!$D$8:$HP$287,154,0)</f>
        <v>0</v>
      </c>
      <c r="QO251" s="43">
        <f>VLOOKUP($C251,'факт СДП 12 мес'!$D$8:$HP$287,155,0)</f>
        <v>0</v>
      </c>
      <c r="QP251" s="43">
        <f>VLOOKUP($C251,'факт СДП 12 мес'!$D$8:$HP$287,156,0)</f>
        <v>0</v>
      </c>
      <c r="QQ251" s="43">
        <f>VLOOKUP($C251,'факт СДП 12 мес'!$D$8:$HP$287,157,0)</f>
        <v>0</v>
      </c>
      <c r="QR251" s="43">
        <f>VLOOKUP($C251,'факт СДП 12 мес'!$D$8:$HP$287,158,0)</f>
        <v>0</v>
      </c>
      <c r="QS251" s="43">
        <f t="shared" si="6449"/>
        <v>0</v>
      </c>
      <c r="QT251" s="43">
        <f t="shared" si="6450"/>
        <v>0</v>
      </c>
      <c r="QU251" s="43">
        <f t="shared" si="6451"/>
        <v>0</v>
      </c>
      <c r="QV251" s="43">
        <f t="shared" si="6452"/>
        <v>0</v>
      </c>
      <c r="QW251" s="43">
        <f t="shared" si="6453"/>
        <v>0</v>
      </c>
      <c r="QX251" s="43">
        <f>'СДП (план)'!BX251</f>
        <v>0</v>
      </c>
      <c r="QY251" s="43">
        <f>'СДП (план)'!BY251</f>
        <v>0</v>
      </c>
      <c r="QZ251" s="43">
        <f t="shared" si="6454"/>
        <v>0</v>
      </c>
      <c r="RA251" s="43">
        <f t="shared" si="6455"/>
        <v>0</v>
      </c>
      <c r="RB251" s="43">
        <f>VLOOKUP($C251,'факт СДП 12 мес'!$D$8:$HP$287,195,0)</f>
        <v>0</v>
      </c>
      <c r="RC251" s="43">
        <f>VLOOKUP($C251,'факт СДП 12 мес'!$D$8:$HP$287,196,0)</f>
        <v>0</v>
      </c>
      <c r="RD251" s="43">
        <f>VLOOKUP($C251,'факт СДП 12 мес'!$D$8:$HP$287,197,0)</f>
        <v>0</v>
      </c>
      <c r="RE251" s="43">
        <f>VLOOKUP($C251,'факт СДП 12 мес'!$D$8:$HP$287,198,0)</f>
        <v>0</v>
      </c>
      <c r="RF251" s="43">
        <f>VLOOKUP($C251,'факт СДП 12 мес'!$D$8:$HP$287,199,0)</f>
        <v>0</v>
      </c>
      <c r="RG251" s="43">
        <f>VLOOKUP($C251,'факт СДП 12 мес'!$D$8:$HP$287,200,0)</f>
        <v>0</v>
      </c>
      <c r="RH251" s="43">
        <f t="shared" si="6456"/>
        <v>0</v>
      </c>
      <c r="RI251" s="43">
        <f t="shared" si="6457"/>
        <v>0</v>
      </c>
      <c r="RJ251" s="43">
        <f t="shared" si="6458"/>
        <v>0</v>
      </c>
      <c r="RK251" s="43">
        <f t="shared" si="6459"/>
        <v>0</v>
      </c>
      <c r="RL251" s="43">
        <f t="shared" si="6460"/>
        <v>0</v>
      </c>
      <c r="RM251" s="43">
        <f>'СДП (план)'!BZ251</f>
        <v>0</v>
      </c>
      <c r="RN251" s="43">
        <f>'СДП (план)'!CA251</f>
        <v>0</v>
      </c>
      <c r="RO251" s="43">
        <f t="shared" si="6461"/>
        <v>0</v>
      </c>
      <c r="RP251" s="43">
        <f t="shared" si="6462"/>
        <v>0</v>
      </c>
      <c r="RQ251" s="43">
        <f>VLOOKUP($C251,'факт СДП 12 мес'!$D$8:$HP$287,201,0)</f>
        <v>0</v>
      </c>
      <c r="RR251" s="43">
        <f>VLOOKUP($C251,'факт СДП 12 мес'!$D$8:$HP$287,202,0)</f>
        <v>0</v>
      </c>
      <c r="RS251" s="43">
        <f>VLOOKUP($C251,'факт СДП 12 мес'!$D$8:$HP$287,203,0)</f>
        <v>0</v>
      </c>
      <c r="RT251" s="43">
        <f>VLOOKUP($C251,'факт СДП 12 мес'!$D$8:$HP$287,204,0)</f>
        <v>0</v>
      </c>
      <c r="RU251" s="43">
        <f>VLOOKUP($C251,'факт СДП 12 мес'!$D$8:$HP$287,205,0)</f>
        <v>0</v>
      </c>
      <c r="RV251" s="43">
        <f>VLOOKUP($C251,'факт СДП 12 мес'!$D$8:$HP$287,206,0)</f>
        <v>0</v>
      </c>
      <c r="RW251" s="43">
        <f t="shared" si="6463"/>
        <v>0</v>
      </c>
      <c r="RX251" s="43">
        <f t="shared" si="6464"/>
        <v>0</v>
      </c>
      <c r="RY251" s="43">
        <f t="shared" si="6465"/>
        <v>0</v>
      </c>
      <c r="RZ251" s="43">
        <f t="shared" si="6466"/>
        <v>0</v>
      </c>
      <c r="SA251" s="43">
        <f t="shared" si="6467"/>
        <v>0</v>
      </c>
      <c r="SB251" s="43">
        <f>'СДП (план)'!CB251</f>
        <v>0</v>
      </c>
      <c r="SC251" s="43">
        <f>'СДП (план)'!CC251</f>
        <v>0</v>
      </c>
      <c r="SD251" s="43">
        <f t="shared" si="6034"/>
        <v>0</v>
      </c>
      <c r="SE251" s="43">
        <f t="shared" si="6035"/>
        <v>0</v>
      </c>
      <c r="SF251" s="43">
        <f>VLOOKUP($C251,'факт СДП 12 мес'!$D$8:$HP$287,129,0)</f>
        <v>0</v>
      </c>
      <c r="SG251" s="43">
        <f>VLOOKUP($C251,'факт СДП 12 мес'!$D$8:$HP$287,130,0)</f>
        <v>0</v>
      </c>
      <c r="SH251" s="43">
        <f>VLOOKUP($C251,'факт СДП 12 мес'!$D$8:$HP$287,131,0)</f>
        <v>0</v>
      </c>
      <c r="SI251" s="43">
        <f>VLOOKUP($C251,'факт СДП 12 мес'!$D$8:$HP$287,132,0)</f>
        <v>0</v>
      </c>
      <c r="SJ251" s="43">
        <f>VLOOKUP($C251,'факт СДП 12 мес'!$D$8:$HP$287,133,0)</f>
        <v>0</v>
      </c>
      <c r="SK251" s="43">
        <f>VLOOKUP($C251,'факт СДП 12 мес'!$D$8:$HP$287,134,0)</f>
        <v>0</v>
      </c>
      <c r="SL251" s="43">
        <f t="shared" si="6036"/>
        <v>0</v>
      </c>
      <c r="SM251" s="43">
        <f t="shared" si="6468"/>
        <v>0</v>
      </c>
      <c r="SN251" s="43">
        <f t="shared" si="6469"/>
        <v>0</v>
      </c>
      <c r="SO251" s="43">
        <f t="shared" si="6470"/>
        <v>0</v>
      </c>
      <c r="SP251" s="43">
        <f t="shared" si="6471"/>
        <v>0</v>
      </c>
      <c r="SQ251" s="43">
        <f>'СДП (план)'!CD251</f>
        <v>0</v>
      </c>
      <c r="SR251" s="43">
        <f>'СДП (план)'!CE251</f>
        <v>0</v>
      </c>
      <c r="SS251" s="43">
        <f t="shared" si="6037"/>
        <v>0</v>
      </c>
      <c r="ST251" s="43">
        <f t="shared" si="6038"/>
        <v>0</v>
      </c>
      <c r="SU251" s="43">
        <f>VLOOKUP($C251,'факт СДП 12 мес'!$D$8:$HP$287,93,0)</f>
        <v>0</v>
      </c>
      <c r="SV251" s="43">
        <f>VLOOKUP($C251,'факт СДП 12 мес'!$D$8:$HP$287,94,0)</f>
        <v>0</v>
      </c>
      <c r="SW251" s="43">
        <f>VLOOKUP($C251,'факт СДП 12 мес'!$D$8:$HP$287,95,0)</f>
        <v>0</v>
      </c>
      <c r="SX251" s="43">
        <f>VLOOKUP($C251,'факт СДП 12 мес'!$D$8:$HP$287,96,0)</f>
        <v>0</v>
      </c>
      <c r="SY251" s="43">
        <f>VLOOKUP($C251,'факт СДП 12 мес'!$D$8:$HP$287,97,0)</f>
        <v>0</v>
      </c>
      <c r="SZ251" s="43">
        <f>VLOOKUP($C251,'факт СДП 12 мес'!$D$8:$HP$287,98,0)</f>
        <v>0</v>
      </c>
      <c r="TA251" s="43">
        <f t="shared" si="6039"/>
        <v>0</v>
      </c>
      <c r="TB251" s="43">
        <f t="shared" si="6472"/>
        <v>0</v>
      </c>
      <c r="TC251" s="43">
        <f t="shared" si="6473"/>
        <v>0</v>
      </c>
      <c r="TD251" s="43">
        <f t="shared" si="6474"/>
        <v>0</v>
      </c>
      <c r="TE251" s="43">
        <f t="shared" si="6475"/>
        <v>0</v>
      </c>
      <c r="TF251" s="8">
        <f>'СДП (план)'!CF251</f>
        <v>0</v>
      </c>
      <c r="TG251" s="3">
        <f>'СДП (план)'!CG251</f>
        <v>0</v>
      </c>
      <c r="TH251" s="43">
        <f t="shared" si="6018"/>
        <v>0</v>
      </c>
      <c r="TI251" s="43">
        <f t="shared" si="6019"/>
        <v>0</v>
      </c>
      <c r="TJ251" s="43">
        <f>VLOOKUP($C251,'факт СДП 12 мес'!$D$8:$HP$287,117,0)</f>
        <v>0</v>
      </c>
      <c r="TK251" s="43">
        <f>VLOOKUP($C251,'факт СДП 12 мес'!$D$8:$HP$287,118,0)</f>
        <v>0</v>
      </c>
      <c r="TL251" s="43">
        <f>VLOOKUP($C251,'факт СДП 12 мес'!$D$8:$HP$287,119,0)</f>
        <v>0</v>
      </c>
      <c r="TM251" s="43">
        <f>VLOOKUP($C251,'факт СДП 12 мес'!$D$8:$HP$287,120,0)</f>
        <v>0</v>
      </c>
      <c r="TN251" s="43">
        <f>VLOOKUP($C251,'факт СДП 12 мес'!$D$8:$HP$287,121,0)</f>
        <v>0</v>
      </c>
      <c r="TO251" s="43">
        <f>VLOOKUP($C251,'факт СДП 12 мес'!$D$8:$HP$287,122,0)</f>
        <v>0</v>
      </c>
      <c r="TP251" s="43">
        <f t="shared" si="6040"/>
        <v>0</v>
      </c>
      <c r="TQ251" s="43">
        <f t="shared" si="6476"/>
        <v>0</v>
      </c>
      <c r="TR251" s="43">
        <f t="shared" si="6477"/>
        <v>0</v>
      </c>
      <c r="TS251" s="43">
        <f t="shared" si="6478"/>
        <v>0</v>
      </c>
      <c r="TT251" s="43">
        <f t="shared" si="6479"/>
        <v>0</v>
      </c>
      <c r="TU251" s="43">
        <f>'СДП (план)'!CH251</f>
        <v>0</v>
      </c>
      <c r="TV251" s="43">
        <f>'СДП (план)'!CI251</f>
        <v>0</v>
      </c>
      <c r="TW251" s="43">
        <f t="shared" si="6480"/>
        <v>0</v>
      </c>
      <c r="TX251" s="43">
        <f t="shared" si="6481"/>
        <v>0</v>
      </c>
      <c r="TY251" s="43">
        <f>VLOOKUP($C251,'факт СДП 12 мес'!$D$8:$HP$287,207,0)</f>
        <v>0</v>
      </c>
      <c r="TZ251" s="43">
        <f>VLOOKUP($C251,'факт СДП 12 мес'!$D$8:$HP$287,208,0)</f>
        <v>0</v>
      </c>
      <c r="UA251" s="43">
        <f>VLOOKUP($C251,'факт СДП 12 мес'!$D$8:$HP$287,209,0)</f>
        <v>0</v>
      </c>
      <c r="UB251" s="43">
        <f>VLOOKUP($C251,'факт СДП 12 мес'!$D$8:$HP$287,210,0)</f>
        <v>0</v>
      </c>
      <c r="UC251" s="43">
        <f>VLOOKUP($C251,'факт СДП 12 мес'!$D$8:$HP$287,211,0)</f>
        <v>0</v>
      </c>
      <c r="UD251" s="43">
        <f>VLOOKUP($C251,'факт СДП 12 мес'!$D$8:$HP$287,212,0)</f>
        <v>0</v>
      </c>
      <c r="UE251" s="43">
        <f t="shared" si="6482"/>
        <v>0</v>
      </c>
      <c r="UF251" s="43">
        <f t="shared" si="6483"/>
        <v>0</v>
      </c>
      <c r="UG251" s="43">
        <f t="shared" si="6484"/>
        <v>0</v>
      </c>
      <c r="UH251" s="43">
        <f t="shared" si="6485"/>
        <v>0</v>
      </c>
      <c r="UI251" s="43">
        <f t="shared" si="6486"/>
        <v>0</v>
      </c>
      <c r="UJ251" s="43"/>
      <c r="UK251" s="43"/>
      <c r="UL251" s="43"/>
      <c r="UM251" s="43"/>
      <c r="UN251" s="43"/>
      <c r="UO251" s="43"/>
      <c r="UP251" s="43"/>
      <c r="UQ251" s="43"/>
      <c r="UR251" s="43"/>
      <c r="US251" s="43"/>
      <c r="UT251" s="43"/>
      <c r="UU251" s="43"/>
      <c r="UV251" s="43"/>
      <c r="UW251" s="43">
        <f t="shared" si="5058"/>
        <v>0</v>
      </c>
      <c r="UX251" s="43">
        <f t="shared" si="5059"/>
        <v>0</v>
      </c>
      <c r="UY251" s="47">
        <f>'СДП (план)'!CN251</f>
        <v>0</v>
      </c>
      <c r="UZ251" s="47">
        <f>'СДП (план)'!CO251</f>
        <v>0</v>
      </c>
      <c r="VA251" s="43">
        <f t="shared" si="5880"/>
        <v>0</v>
      </c>
      <c r="VB251" s="43">
        <f t="shared" si="5881"/>
        <v>0</v>
      </c>
      <c r="VC251" s="47">
        <f t="shared" si="5882"/>
        <v>0</v>
      </c>
      <c r="VD251" s="47">
        <f t="shared" si="5883"/>
        <v>0</v>
      </c>
      <c r="VE251" s="47">
        <f t="shared" si="5884"/>
        <v>0</v>
      </c>
      <c r="VF251" s="47">
        <f t="shared" si="5885"/>
        <v>0</v>
      </c>
      <c r="VG251" s="47">
        <f t="shared" si="5886"/>
        <v>0</v>
      </c>
      <c r="VH251" s="47">
        <f t="shared" si="5887"/>
        <v>0</v>
      </c>
      <c r="VI251" s="47">
        <f t="shared" si="5888"/>
        <v>0</v>
      </c>
      <c r="VJ251" s="47">
        <f t="shared" si="5889"/>
        <v>0</v>
      </c>
      <c r="VK251" s="47">
        <f t="shared" si="5890"/>
        <v>0</v>
      </c>
      <c r="VL251" s="43">
        <f t="shared" si="5891"/>
        <v>0</v>
      </c>
      <c r="VM251" s="43">
        <f t="shared" si="5892"/>
        <v>0</v>
      </c>
    </row>
    <row r="252" spans="1:585" s="52" customFormat="1" ht="38.25" x14ac:dyDescent="0.2">
      <c r="A252" s="171"/>
      <c r="B252" s="171">
        <v>171</v>
      </c>
      <c r="C252" s="171" t="s">
        <v>666</v>
      </c>
      <c r="D252" s="245" t="s">
        <v>644</v>
      </c>
      <c r="E252" s="370">
        <v>16026</v>
      </c>
      <c r="F252" s="136">
        <v>16828</v>
      </c>
      <c r="G252" s="361">
        <v>0.53</v>
      </c>
      <c r="H252" s="407">
        <v>4.6600000000000003E-2</v>
      </c>
      <c r="I252" s="382">
        <v>1</v>
      </c>
      <c r="J252" s="456"/>
      <c r="K252" s="193"/>
      <c r="L252" s="196"/>
      <c r="M252" s="196"/>
      <c r="N252" s="196"/>
      <c r="O252" s="197"/>
      <c r="P252" s="44">
        <f>'СДП (план)'!P252</f>
        <v>1</v>
      </c>
      <c r="Q252" s="44">
        <f>'СДП (план)'!Q252</f>
        <v>9012.9233245333344</v>
      </c>
      <c r="R252" s="43">
        <f t="shared" si="6256"/>
        <v>1</v>
      </c>
      <c r="S252" s="43">
        <f t="shared" si="6257"/>
        <v>9012.9233245333344</v>
      </c>
      <c r="T252" s="43">
        <f>VLOOKUP($C252,'факт СДП 12 мес'!$D$8:$HP$287,9,0)</f>
        <v>0</v>
      </c>
      <c r="U252" s="43">
        <f>VLOOKUP($C252,'факт СДП 12 мес'!$D$8:$HP$287,10,0)</f>
        <v>0</v>
      </c>
      <c r="V252" s="43">
        <f>VLOOKUP($C252,'факт СДП 12 мес'!$D$8:$HP$287,11,0)</f>
        <v>0</v>
      </c>
      <c r="W252" s="43">
        <f>VLOOKUP($C252,'факт СДП 12 мес'!$D$8:$HP$287,12,0)</f>
        <v>0</v>
      </c>
      <c r="X252" s="43">
        <f>VLOOKUP($C252,'факт СДП 12 мес'!$D$8:$HP$287,13,0)</f>
        <v>0</v>
      </c>
      <c r="Y252" s="43">
        <f>VLOOKUP($C252,'факт СДП 12 мес'!$D$8:$HP$287,14,0)</f>
        <v>0</v>
      </c>
      <c r="Z252" s="43">
        <f t="shared" si="6258"/>
        <v>0.53</v>
      </c>
      <c r="AA252" s="43">
        <f t="shared" si="6259"/>
        <v>0.53</v>
      </c>
      <c r="AB252" s="43">
        <f t="shared" si="6260"/>
        <v>0</v>
      </c>
      <c r="AC252" s="43">
        <f t="shared" si="6261"/>
        <v>-1</v>
      </c>
      <c r="AD252" s="43">
        <f t="shared" si="6262"/>
        <v>-9012.9233245333344</v>
      </c>
      <c r="AE252" s="135">
        <f>'СДП (план)'!R252</f>
        <v>0</v>
      </c>
      <c r="AF252" s="135">
        <f>'СДП (план)'!S252</f>
        <v>0</v>
      </c>
      <c r="AG252" s="43">
        <f t="shared" si="6263"/>
        <v>0</v>
      </c>
      <c r="AH252" s="43">
        <f t="shared" si="6264"/>
        <v>0</v>
      </c>
      <c r="AI252" s="43">
        <f>VLOOKUP($C252,'факт СДП 12 мес'!$D$8:$HP$287,3,0)</f>
        <v>0</v>
      </c>
      <c r="AJ252" s="43">
        <f>VLOOKUP($C252,'факт СДП 12 мес'!$D$8:$HP$287,4,0)</f>
        <v>0</v>
      </c>
      <c r="AK252" s="43">
        <f>VLOOKUP($C252,'факт СДП 12 мес'!$D$8:$HP$287,5,0)</f>
        <v>0</v>
      </c>
      <c r="AL252" s="43">
        <f>VLOOKUP($C252,'факт СДП 12 мес'!$D$8:$HP$287,6,0)</f>
        <v>0</v>
      </c>
      <c r="AM252" s="43">
        <f>VLOOKUP($C252,'факт СДП 12 мес'!$D$8:$HP$287,7,0)</f>
        <v>0</v>
      </c>
      <c r="AN252" s="43">
        <f>VLOOKUP($C252,'факт СДП 12 мес'!$D$8:$HP$287,8,0)</f>
        <v>0</v>
      </c>
      <c r="AO252" s="43">
        <f t="shared" si="5913"/>
        <v>0</v>
      </c>
      <c r="AP252" s="43">
        <f t="shared" si="5914"/>
        <v>0</v>
      </c>
      <c r="AQ252" s="43">
        <f t="shared" si="5915"/>
        <v>0</v>
      </c>
      <c r="AR252" s="43">
        <f t="shared" si="5916"/>
        <v>0</v>
      </c>
      <c r="AS252" s="43">
        <f t="shared" si="5917"/>
        <v>0</v>
      </c>
      <c r="AT252" s="43">
        <f>'СДП (план)'!T252</f>
        <v>0</v>
      </c>
      <c r="AU252" s="43">
        <f>'СДП (план)'!U252</f>
        <v>0</v>
      </c>
      <c r="AV252" s="43">
        <f t="shared" si="6265"/>
        <v>0</v>
      </c>
      <c r="AW252" s="43">
        <f t="shared" si="6266"/>
        <v>0</v>
      </c>
      <c r="AX252" s="43">
        <f>VLOOKUP($C252,'факт СДП 12 мес'!$D$8:$HP$287,159,0)</f>
        <v>0</v>
      </c>
      <c r="AY252" s="43">
        <f>VLOOKUP($C252,'факт СДП 12 мес'!$D$8:$HP$287,160,0)</f>
        <v>0</v>
      </c>
      <c r="AZ252" s="43">
        <f>VLOOKUP($C252,'факт СДП 12 мес'!$D$8:$HP$287,161,0)</f>
        <v>0</v>
      </c>
      <c r="BA252" s="43">
        <f>VLOOKUP($C252,'факт СДП 12 мес'!$D$8:$HP$287,162,0)</f>
        <v>0</v>
      </c>
      <c r="BB252" s="43">
        <f>VLOOKUP($C252,'факт СДП 12 мес'!$D$8:$HP$287,163,0)</f>
        <v>0</v>
      </c>
      <c r="BC252" s="43">
        <f>VLOOKUP($C252,'факт СДП 12 мес'!$D$8:$HP$287,164,0)</f>
        <v>0</v>
      </c>
      <c r="BD252" s="43">
        <f t="shared" si="6267"/>
        <v>0</v>
      </c>
      <c r="BE252" s="43">
        <f t="shared" si="6268"/>
        <v>0</v>
      </c>
      <c r="BF252" s="43">
        <f t="shared" si="6269"/>
        <v>0</v>
      </c>
      <c r="BG252" s="43">
        <f t="shared" si="6270"/>
        <v>0</v>
      </c>
      <c r="BH252" s="43">
        <f t="shared" si="6271"/>
        <v>0</v>
      </c>
      <c r="BI252" s="87">
        <f>'СДП (план)'!V252</f>
        <v>0</v>
      </c>
      <c r="BJ252" s="3">
        <f>'СДП (план)'!W252</f>
        <v>0</v>
      </c>
      <c r="BK252" s="43">
        <f t="shared" si="6272"/>
        <v>0</v>
      </c>
      <c r="BL252" s="43">
        <f t="shared" si="6273"/>
        <v>0</v>
      </c>
      <c r="BM252" s="43">
        <f>VLOOKUP($C252,'факт СДП 12 мес'!$D$8:$HP$287,21,0)</f>
        <v>0</v>
      </c>
      <c r="BN252" s="43">
        <f>VLOOKUP($C252,'факт СДП 12 мес'!$D$8:$HP$287,22,0)</f>
        <v>0</v>
      </c>
      <c r="BO252" s="43">
        <f>VLOOKUP($C252,'факт СДП 12 мес'!$D$8:$HP$287,23,0)</f>
        <v>0</v>
      </c>
      <c r="BP252" s="43">
        <f>VLOOKUP($C252,'факт СДП 12 мес'!$D$8:$HP$287,24,0)</f>
        <v>0</v>
      </c>
      <c r="BQ252" s="43">
        <f>VLOOKUP($C252,'факт СДП 12 мес'!$D$8:$HP$287,25,0)</f>
        <v>0</v>
      </c>
      <c r="BR252" s="43">
        <f>VLOOKUP($C252,'факт СДП 12 мес'!$D$8:$HP$287,26,0)</f>
        <v>0</v>
      </c>
      <c r="BS252" s="43">
        <f t="shared" si="6274"/>
        <v>0</v>
      </c>
      <c r="BT252" s="43">
        <f t="shared" si="6275"/>
        <v>0</v>
      </c>
      <c r="BU252" s="43">
        <f t="shared" si="6276"/>
        <v>0</v>
      </c>
      <c r="BV252" s="43">
        <f t="shared" si="6023"/>
        <v>0</v>
      </c>
      <c r="BW252" s="43">
        <f t="shared" si="6024"/>
        <v>0</v>
      </c>
      <c r="BX252" s="43">
        <f>'СДП (план)'!X252</f>
        <v>0</v>
      </c>
      <c r="BY252" s="43">
        <f>'СДП (план)'!Y252</f>
        <v>0</v>
      </c>
      <c r="BZ252" s="43">
        <f t="shared" si="6277"/>
        <v>0</v>
      </c>
      <c r="CA252" s="43">
        <f t="shared" si="6278"/>
        <v>0</v>
      </c>
      <c r="CB252" s="43">
        <f>VLOOKUP($C252,'факт СДП 12 мес'!$D$8:$HP$287,15,0)</f>
        <v>0</v>
      </c>
      <c r="CC252" s="43">
        <f>VLOOKUP($C252,'факт СДП 12 мес'!$D$8:$HP$287,16,0)</f>
        <v>0</v>
      </c>
      <c r="CD252" s="43">
        <f>VLOOKUP($C252,'факт СДП 12 мес'!$D$8:$HP$287,17,0)</f>
        <v>0</v>
      </c>
      <c r="CE252" s="43">
        <f>VLOOKUP($C252,'факт СДП 12 мес'!$D$8:$HP$287,18,0)</f>
        <v>0</v>
      </c>
      <c r="CF252" s="43">
        <f>VLOOKUP($C252,'факт СДП 12 мес'!$D$8:$HP$287,19,0)</f>
        <v>0</v>
      </c>
      <c r="CG252" s="43">
        <f>VLOOKUP($C252,'факт СДП 12 мес'!$D$8:$HP$287,20,0)</f>
        <v>0</v>
      </c>
      <c r="CH252" s="43">
        <f t="shared" si="6279"/>
        <v>0</v>
      </c>
      <c r="CI252" s="43">
        <f t="shared" si="6280"/>
        <v>0</v>
      </c>
      <c r="CJ252" s="43">
        <f t="shared" si="6281"/>
        <v>0</v>
      </c>
      <c r="CK252" s="43">
        <f t="shared" si="6282"/>
        <v>0</v>
      </c>
      <c r="CL252" s="43">
        <f t="shared" si="6283"/>
        <v>0</v>
      </c>
      <c r="CM252" s="45">
        <f>'СДП (план)'!Z252</f>
        <v>0</v>
      </c>
      <c r="CN252" s="43">
        <f>'СДП (план)'!AA252</f>
        <v>0</v>
      </c>
      <c r="CO252" s="43">
        <f t="shared" si="6284"/>
        <v>0</v>
      </c>
      <c r="CP252" s="43">
        <f t="shared" si="6285"/>
        <v>0</v>
      </c>
      <c r="CQ252" s="43">
        <f>VLOOKUP($C252,'факт СДП 12 мес'!$D$8:$HP$287,165,0)</f>
        <v>0</v>
      </c>
      <c r="CR252" s="43">
        <f>VLOOKUP($C252,'факт СДП 12 мес'!$D$8:$HP$287,166,0)</f>
        <v>0</v>
      </c>
      <c r="CS252" s="43">
        <f>VLOOKUP($C252,'факт СДП 12 мес'!$D$8:$HP$287,167,0)</f>
        <v>0</v>
      </c>
      <c r="CT252" s="43">
        <f>VLOOKUP($C252,'факт СДП 12 мес'!$D$8:$HP$287,168,0)</f>
        <v>0</v>
      </c>
      <c r="CU252" s="43">
        <f>VLOOKUP($C252,'факт СДП 12 мес'!$D$8:$HP$287,169,0)</f>
        <v>0</v>
      </c>
      <c r="CV252" s="43">
        <f>VLOOKUP($C252,'факт СДП 12 мес'!$D$8:$HP$287,170,0)</f>
        <v>0</v>
      </c>
      <c r="CW252" s="43">
        <f t="shared" si="6286"/>
        <v>0</v>
      </c>
      <c r="CX252" s="43">
        <f t="shared" si="6287"/>
        <v>0</v>
      </c>
      <c r="CY252" s="43">
        <f t="shared" si="6288"/>
        <v>0</v>
      </c>
      <c r="CZ252" s="43">
        <f t="shared" si="6289"/>
        <v>0</v>
      </c>
      <c r="DA252" s="43">
        <f t="shared" si="6290"/>
        <v>0</v>
      </c>
      <c r="DB252" s="5">
        <f>'СДП (план)'!AB252</f>
        <v>0</v>
      </c>
      <c r="DC252" s="3">
        <f>'СДП (план)'!AC252</f>
        <v>0</v>
      </c>
      <c r="DD252" s="43">
        <f t="shared" si="6291"/>
        <v>0</v>
      </c>
      <c r="DE252" s="43">
        <f t="shared" si="6292"/>
        <v>0</v>
      </c>
      <c r="DF252" s="43">
        <f>VLOOKUP($C252,'факт СДП 12 мес'!$D$8:$HP$287,57,0)</f>
        <v>0</v>
      </c>
      <c r="DG252" s="43">
        <f>VLOOKUP($C252,'факт СДП 12 мес'!$D$8:$HP$287,58,0)</f>
        <v>0</v>
      </c>
      <c r="DH252" s="43">
        <f>VLOOKUP($C252,'факт СДП 12 мес'!$D$8:$HP$287,59,0)</f>
        <v>0</v>
      </c>
      <c r="DI252" s="43">
        <f>VLOOKUP($C252,'факт СДП 12 мес'!$D$8:$HP$287,60,0)</f>
        <v>0</v>
      </c>
      <c r="DJ252" s="43">
        <f>VLOOKUP($C252,'факт СДП 12 мес'!$D$8:$HP$287,61,0)</f>
        <v>0</v>
      </c>
      <c r="DK252" s="43">
        <f>VLOOKUP($C252,'факт СДП 12 мес'!$D$8:$HP$287,62,0)</f>
        <v>0</v>
      </c>
      <c r="DL252" s="43">
        <f t="shared" si="6293"/>
        <v>0</v>
      </c>
      <c r="DM252" s="43">
        <f t="shared" si="6294"/>
        <v>0</v>
      </c>
      <c r="DN252" s="43">
        <f t="shared" si="6295"/>
        <v>0</v>
      </c>
      <c r="DO252" s="43">
        <f t="shared" si="6296"/>
        <v>0</v>
      </c>
      <c r="DP252" s="43">
        <f t="shared" si="6297"/>
        <v>0</v>
      </c>
      <c r="DQ252" s="5">
        <f>'СДП (план)'!AD252</f>
        <v>0</v>
      </c>
      <c r="DR252" s="3">
        <f>'СДП (план)'!AE252</f>
        <v>0</v>
      </c>
      <c r="DS252" s="43">
        <f t="shared" si="6298"/>
        <v>0</v>
      </c>
      <c r="DT252" s="43">
        <f t="shared" si="6299"/>
        <v>0</v>
      </c>
      <c r="DU252" s="43">
        <f>VLOOKUP($C252,'факт СДП 12 мес'!$D$8:$HP$287,33,0)</f>
        <v>0</v>
      </c>
      <c r="DV252" s="43">
        <f>VLOOKUP($C252,'факт СДП 12 мес'!$D$8:$HP$287,34,0)</f>
        <v>0</v>
      </c>
      <c r="DW252" s="43">
        <f>VLOOKUP($C252,'факт СДП 12 мес'!$D$8:$HP$287,35,0)</f>
        <v>0</v>
      </c>
      <c r="DX252" s="43">
        <f>VLOOKUP($C252,'факт СДП 12 мес'!$D$8:$HP$287,36,0)</f>
        <v>0</v>
      </c>
      <c r="DY252" s="43">
        <f>VLOOKUP($C252,'факт СДП 12 мес'!$D$8:$HP$287,37,0)</f>
        <v>0</v>
      </c>
      <c r="DZ252" s="43">
        <f>VLOOKUP($C252,'факт СДП 12 мес'!$D$8:$HP$287,38,0)</f>
        <v>0</v>
      </c>
      <c r="EA252" s="43">
        <f t="shared" si="6300"/>
        <v>0</v>
      </c>
      <c r="EB252" s="43">
        <f t="shared" si="6301"/>
        <v>0</v>
      </c>
      <c r="EC252" s="43">
        <f t="shared" si="6302"/>
        <v>0</v>
      </c>
      <c r="ED252" s="43">
        <f t="shared" si="6303"/>
        <v>0</v>
      </c>
      <c r="EE252" s="43">
        <f t="shared" si="6304"/>
        <v>0</v>
      </c>
      <c r="EF252" s="5">
        <f>'СДП (план)'!AF252</f>
        <v>0</v>
      </c>
      <c r="EG252" s="3">
        <f>'СДП (план)'!AG252</f>
        <v>0</v>
      </c>
      <c r="EH252" s="43">
        <f t="shared" si="6305"/>
        <v>0</v>
      </c>
      <c r="EI252" s="43">
        <f t="shared" si="6306"/>
        <v>0</v>
      </c>
      <c r="EJ252" s="43">
        <f>VLOOKUP($C252,'факт СДП 12 мес'!$D$8:$HP$287,27,0)</f>
        <v>0</v>
      </c>
      <c r="EK252" s="43">
        <f>VLOOKUP($C252,'факт СДП 12 мес'!$D$8:$HP$287,28,0)</f>
        <v>0</v>
      </c>
      <c r="EL252" s="43">
        <f>VLOOKUP($C252,'факт СДП 12 мес'!$D$8:$HP$287,29,0)</f>
        <v>0</v>
      </c>
      <c r="EM252" s="43">
        <f>VLOOKUP($C252,'факт СДП 12 мес'!$D$8:$HP$287,30,0)</f>
        <v>0</v>
      </c>
      <c r="EN252" s="43">
        <f>VLOOKUP($C252,'факт СДП 12 мес'!$D$8:$HP$287,31,0)</f>
        <v>0</v>
      </c>
      <c r="EO252" s="43">
        <f>VLOOKUP($C252,'факт СДП 12 мес'!$D$8:$HP$287,32,0)</f>
        <v>0</v>
      </c>
      <c r="EP252" s="43">
        <f t="shared" si="5937"/>
        <v>0</v>
      </c>
      <c r="EQ252" s="43">
        <f t="shared" si="5938"/>
        <v>0</v>
      </c>
      <c r="ER252" s="43">
        <f t="shared" si="5939"/>
        <v>0</v>
      </c>
      <c r="ES252" s="43">
        <f t="shared" si="5940"/>
        <v>0</v>
      </c>
      <c r="ET252" s="43">
        <f t="shared" si="5941"/>
        <v>0</v>
      </c>
      <c r="EU252" s="43">
        <f>'СДП (план)'!AH252</f>
        <v>0</v>
      </c>
      <c r="EV252" s="43">
        <f>'СДП (план)'!AI252</f>
        <v>0</v>
      </c>
      <c r="EW252" s="43">
        <f t="shared" si="6307"/>
        <v>0</v>
      </c>
      <c r="EX252" s="43">
        <f t="shared" si="6308"/>
        <v>0</v>
      </c>
      <c r="EY252" s="43">
        <f>VLOOKUP($C252,'факт СДП 12 мес'!$D$8:$HP$287,87,0)</f>
        <v>0</v>
      </c>
      <c r="EZ252" s="43">
        <f>VLOOKUP($C252,'факт СДП 12 мес'!$D$8:$HP$287,88,0)</f>
        <v>0</v>
      </c>
      <c r="FA252" s="43">
        <f>VLOOKUP($C252,'факт СДП 12 мес'!$D$8:$HP$287,89,0)</f>
        <v>0</v>
      </c>
      <c r="FB252" s="43">
        <f>VLOOKUP($C252,'факт СДП 12 мес'!$D$8:$HP$287,90,0)</f>
        <v>0</v>
      </c>
      <c r="FC252" s="43">
        <f>VLOOKUP($C252,'факт СДП 12 мес'!$D$8:$HP$287,91,0)</f>
        <v>0</v>
      </c>
      <c r="FD252" s="43">
        <f>VLOOKUP($C252,'факт СДП 12 мес'!$D$8:$HP$287,92,0)</f>
        <v>0</v>
      </c>
      <c r="FE252" s="43">
        <f t="shared" si="6309"/>
        <v>0</v>
      </c>
      <c r="FF252" s="43">
        <f t="shared" si="6310"/>
        <v>0</v>
      </c>
      <c r="FG252" s="43">
        <f t="shared" si="6311"/>
        <v>0</v>
      </c>
      <c r="FH252" s="43">
        <f t="shared" si="6312"/>
        <v>0</v>
      </c>
      <c r="FI252" s="43">
        <f t="shared" si="6313"/>
        <v>0</v>
      </c>
      <c r="FJ252" s="43">
        <f>'СДП (план)'!AJ252</f>
        <v>0</v>
      </c>
      <c r="FK252" s="43">
        <f>'СДП (план)'!AK252</f>
        <v>0</v>
      </c>
      <c r="FL252" s="43">
        <f t="shared" si="6314"/>
        <v>0</v>
      </c>
      <c r="FM252" s="43">
        <f t="shared" si="6315"/>
        <v>0</v>
      </c>
      <c r="FN252" s="43">
        <f>VLOOKUP($C252,'факт СДП 12 мес'!$D$8:$HP$287,39,0)</f>
        <v>0</v>
      </c>
      <c r="FO252" s="43">
        <f>VLOOKUP($C252,'факт СДП 12 мес'!$D$8:$HP$287,40,0)</f>
        <v>0</v>
      </c>
      <c r="FP252" s="43">
        <f>VLOOKUP($C252,'факт СДП 12 мес'!$D$8:$HP$287,41,0)</f>
        <v>0</v>
      </c>
      <c r="FQ252" s="43">
        <f>VLOOKUP($C252,'факт СДП 12 мес'!$D$8:$HP$287,42,0)</f>
        <v>0</v>
      </c>
      <c r="FR252" s="43">
        <f>VLOOKUP($C252,'факт СДП 12 мес'!$D$8:$HP$287,43,0)</f>
        <v>0</v>
      </c>
      <c r="FS252" s="43">
        <f>VLOOKUP($C252,'факт СДП 12 мес'!$D$8:$HP$287,44,0)</f>
        <v>0</v>
      </c>
      <c r="FT252" s="43">
        <f t="shared" si="6316"/>
        <v>0</v>
      </c>
      <c r="FU252" s="43">
        <f t="shared" si="6317"/>
        <v>0</v>
      </c>
      <c r="FV252" s="43">
        <f t="shared" si="6318"/>
        <v>0</v>
      </c>
      <c r="FW252" s="43">
        <f t="shared" si="6319"/>
        <v>0</v>
      </c>
      <c r="FX252" s="43">
        <f t="shared" si="6320"/>
        <v>0</v>
      </c>
      <c r="FY252" s="43">
        <f>'СДП (план)'!AL252</f>
        <v>0</v>
      </c>
      <c r="FZ252" s="43">
        <f>'СДП (план)'!AM252</f>
        <v>0</v>
      </c>
      <c r="GA252" s="43">
        <f t="shared" si="6321"/>
        <v>0</v>
      </c>
      <c r="GB252" s="43">
        <f t="shared" si="6322"/>
        <v>0</v>
      </c>
      <c r="GC252" s="43">
        <f>VLOOKUP($C252,'факт СДП 12 мес'!$D$8:$HP$287,45,0)</f>
        <v>0</v>
      </c>
      <c r="GD252" s="43">
        <f>VLOOKUP($C252,'факт СДП 12 мес'!$D$8:$HP$287,46,0)</f>
        <v>0</v>
      </c>
      <c r="GE252" s="43">
        <f>VLOOKUP($C252,'факт СДП 12 мес'!$D$8:$HP$287,47,0)</f>
        <v>0</v>
      </c>
      <c r="GF252" s="43">
        <f>VLOOKUP($C252,'факт СДП 12 мес'!$D$8:$HP$287,48,0)</f>
        <v>0</v>
      </c>
      <c r="GG252" s="43">
        <f>VLOOKUP($C252,'факт СДП 12 мес'!$D$8:$HP$287,49,0)</f>
        <v>0</v>
      </c>
      <c r="GH252" s="43">
        <f>VLOOKUP($C252,'факт СДП 12 мес'!$D$8:$HP$287,50,0)</f>
        <v>0</v>
      </c>
      <c r="GI252" s="43">
        <f t="shared" si="6323"/>
        <v>0</v>
      </c>
      <c r="GJ252" s="43">
        <f t="shared" si="6324"/>
        <v>0</v>
      </c>
      <c r="GK252" s="43">
        <f t="shared" si="6325"/>
        <v>0</v>
      </c>
      <c r="GL252" s="43">
        <f t="shared" si="6326"/>
        <v>0</v>
      </c>
      <c r="GM252" s="43">
        <f t="shared" si="6327"/>
        <v>0</v>
      </c>
      <c r="GN252" s="5">
        <f>'СДП (план)'!AN252</f>
        <v>0</v>
      </c>
      <c r="GO252" s="3">
        <f>'СДП (план)'!AO252</f>
        <v>0</v>
      </c>
      <c r="GP252" s="43">
        <f t="shared" si="6328"/>
        <v>0</v>
      </c>
      <c r="GQ252" s="43">
        <f t="shared" si="6329"/>
        <v>0</v>
      </c>
      <c r="GR252" s="43">
        <f>VLOOKUP($C252,'факт СДП 12 мес'!$D$8:$HP$287,51,0)</f>
        <v>0</v>
      </c>
      <c r="GS252" s="43">
        <f>VLOOKUP($C252,'факт СДП 12 мес'!$D$8:$HP$287,52,0)</f>
        <v>0</v>
      </c>
      <c r="GT252" s="43">
        <f>VLOOKUP($C252,'факт СДП 12 мес'!$D$8:$HP$287,53,0)</f>
        <v>0</v>
      </c>
      <c r="GU252" s="43">
        <f>VLOOKUP($C252,'факт СДП 12 мес'!$D$8:$HP$287,54,0)</f>
        <v>0</v>
      </c>
      <c r="GV252" s="43">
        <f>VLOOKUP($C252,'факт СДП 12 мес'!$D$8:$HP$287,55,0)</f>
        <v>0</v>
      </c>
      <c r="GW252" s="43">
        <f>VLOOKUP($C252,'факт СДП 12 мес'!$D$8:$HP$287,56,0)</f>
        <v>0</v>
      </c>
      <c r="GX252" s="43">
        <f t="shared" si="6330"/>
        <v>0</v>
      </c>
      <c r="GY252" s="43">
        <f t="shared" si="6331"/>
        <v>0</v>
      </c>
      <c r="GZ252" s="43">
        <f t="shared" si="6332"/>
        <v>0</v>
      </c>
      <c r="HA252" s="43">
        <f t="shared" si="6333"/>
        <v>0</v>
      </c>
      <c r="HB252" s="43">
        <f t="shared" si="6334"/>
        <v>0</v>
      </c>
      <c r="HC252" s="5">
        <f>'СДП (план)'!AP252</f>
        <v>0</v>
      </c>
      <c r="HD252" s="3">
        <f>'СДП (план)'!AQ252</f>
        <v>0</v>
      </c>
      <c r="HE252" s="43">
        <f t="shared" si="6335"/>
        <v>0</v>
      </c>
      <c r="HF252" s="43">
        <f t="shared" si="6336"/>
        <v>0</v>
      </c>
      <c r="HG252" s="43">
        <f>VLOOKUP($C252,'факт СДП 12 мес'!$D$8:$HP$287,141,0)</f>
        <v>0</v>
      </c>
      <c r="HH252" s="43">
        <f>VLOOKUP($C252,'факт СДП 12 мес'!$D$8:$HP$287,142,0)</f>
        <v>0</v>
      </c>
      <c r="HI252" s="43">
        <f>VLOOKUP($C252,'факт СДП 12 мес'!$D$8:$HP$287,143,0)</f>
        <v>0</v>
      </c>
      <c r="HJ252" s="43">
        <f>VLOOKUP($C252,'факт СДП 12 мес'!$D$8:$HP$287,144,0)</f>
        <v>0</v>
      </c>
      <c r="HK252" s="43">
        <f>VLOOKUP($C252,'факт СДП 12 мес'!$D$8:$HP$287,145,0)</f>
        <v>0</v>
      </c>
      <c r="HL252" s="43">
        <f>VLOOKUP($C252,'факт СДП 12 мес'!$D$8:$HP$287,146,0)</f>
        <v>0</v>
      </c>
      <c r="HM252" s="43">
        <f t="shared" si="6337"/>
        <v>0</v>
      </c>
      <c r="HN252" s="43">
        <f t="shared" si="6338"/>
        <v>0</v>
      </c>
      <c r="HO252" s="43">
        <f t="shared" si="6339"/>
        <v>0</v>
      </c>
      <c r="HP252" s="43">
        <f t="shared" si="6340"/>
        <v>0</v>
      </c>
      <c r="HQ252" s="43">
        <f t="shared" si="6341"/>
        <v>0</v>
      </c>
      <c r="HR252" s="43">
        <f>'СДП (план)'!AR252</f>
        <v>0</v>
      </c>
      <c r="HS252" s="43">
        <f>'СДП (план)'!AS252</f>
        <v>0</v>
      </c>
      <c r="HT252" s="43">
        <f t="shared" si="6342"/>
        <v>0</v>
      </c>
      <c r="HU252" s="43">
        <f t="shared" si="6343"/>
        <v>0</v>
      </c>
      <c r="HV252" s="43">
        <f>VLOOKUP($C252,'факт СДП 12 мес'!$D$8:$HP$287,171,0)</f>
        <v>0</v>
      </c>
      <c r="HW252" s="43">
        <f>VLOOKUP($C252,'факт СДП 12 мес'!$D$8:$HP$287,172,0)</f>
        <v>0</v>
      </c>
      <c r="HX252" s="43">
        <f>VLOOKUP($C252,'факт СДП 12 мес'!$D$8:$HP$287,173,0)</f>
        <v>0</v>
      </c>
      <c r="HY252" s="43">
        <f>VLOOKUP($C252,'факт СДП 12 мес'!$D$8:$HP$287,174,0)</f>
        <v>0</v>
      </c>
      <c r="HZ252" s="43">
        <f>VLOOKUP($C252,'факт СДП 12 мес'!$D$8:$HP$287,175,0)</f>
        <v>0</v>
      </c>
      <c r="IA252" s="43">
        <f>VLOOKUP($C252,'факт СДП 12 мес'!$D$8:$HP$287,176,0)</f>
        <v>0</v>
      </c>
      <c r="IB252" s="43">
        <f t="shared" si="6344"/>
        <v>0</v>
      </c>
      <c r="IC252" s="43">
        <f t="shared" si="6345"/>
        <v>0</v>
      </c>
      <c r="ID252" s="43">
        <f t="shared" si="6346"/>
        <v>0</v>
      </c>
      <c r="IE252" s="43">
        <f t="shared" si="6347"/>
        <v>0</v>
      </c>
      <c r="IF252" s="43">
        <f t="shared" si="6348"/>
        <v>0</v>
      </c>
      <c r="IG252" s="43">
        <f>'СДП (план)'!AT252</f>
        <v>0</v>
      </c>
      <c r="IH252" s="43">
        <f>'СДП (план)'!AU252</f>
        <v>0</v>
      </c>
      <c r="II252" s="43">
        <f t="shared" si="6349"/>
        <v>0</v>
      </c>
      <c r="IJ252" s="43">
        <f t="shared" si="6350"/>
        <v>0</v>
      </c>
      <c r="IK252" s="43">
        <f>VLOOKUP($C252,'факт СДП 12 мес'!$D$8:$HP$287,183,0)</f>
        <v>0</v>
      </c>
      <c r="IL252" s="43">
        <f>VLOOKUP($C252,'факт СДП 12 мес'!$D$8:$HP$287,184,0)</f>
        <v>0</v>
      </c>
      <c r="IM252" s="43">
        <f>VLOOKUP($C252,'факт СДП 12 мес'!$D$8:$HP$287,185,0)</f>
        <v>0</v>
      </c>
      <c r="IN252" s="43">
        <f>VLOOKUP($C252,'факт СДП 12 мес'!$D$8:$HP$287,186,0)</f>
        <v>0</v>
      </c>
      <c r="IO252" s="43">
        <f>VLOOKUP($C252,'факт СДП 12 мес'!$D$8:$HP$287,187,0)</f>
        <v>0</v>
      </c>
      <c r="IP252" s="43">
        <f>VLOOKUP($C252,'факт СДП 12 мес'!$D$8:$HP$287,188,0)</f>
        <v>0</v>
      </c>
      <c r="IQ252" s="43">
        <f t="shared" si="6351"/>
        <v>0</v>
      </c>
      <c r="IR252" s="43">
        <f t="shared" si="6352"/>
        <v>0</v>
      </c>
      <c r="IS252" s="43">
        <f t="shared" si="6353"/>
        <v>0</v>
      </c>
      <c r="IT252" s="43">
        <f t="shared" si="6354"/>
        <v>0</v>
      </c>
      <c r="IU252" s="43">
        <f t="shared" si="6355"/>
        <v>0</v>
      </c>
      <c r="IV252" s="45">
        <f>'СДП (план)'!AV252</f>
        <v>0</v>
      </c>
      <c r="IW252" s="45">
        <f>'СДП (план)'!AW252</f>
        <v>0</v>
      </c>
      <c r="IX252" s="43">
        <f t="shared" si="6356"/>
        <v>0</v>
      </c>
      <c r="IY252" s="43">
        <f t="shared" si="6357"/>
        <v>0</v>
      </c>
      <c r="IZ252" s="43">
        <f>VLOOKUP($C252,'факт СДП 12 мес'!$D$8:$HP$287,147,0)</f>
        <v>0</v>
      </c>
      <c r="JA252" s="43">
        <f>VLOOKUP($C252,'факт СДП 12 мес'!$D$8:$HP$287,148,0)</f>
        <v>0</v>
      </c>
      <c r="JB252" s="43">
        <f>VLOOKUP($C252,'факт СДП 12 мес'!$D$8:$HP$287,149,0)</f>
        <v>0</v>
      </c>
      <c r="JC252" s="43">
        <f>VLOOKUP($C252,'факт СДП 12 мес'!$D$8:$HP$287,150,0)</f>
        <v>0</v>
      </c>
      <c r="JD252" s="43">
        <f>VLOOKUP($C252,'факт СДП 12 мес'!$D$8:$HP$287,151,0)</f>
        <v>0</v>
      </c>
      <c r="JE252" s="43">
        <f>VLOOKUP($C252,'факт СДП 12 мес'!$D$8:$HP$287,152,0)</f>
        <v>0</v>
      </c>
      <c r="JF252" s="43">
        <f t="shared" si="6358"/>
        <v>0</v>
      </c>
      <c r="JG252" s="43">
        <f t="shared" si="6359"/>
        <v>0</v>
      </c>
      <c r="JH252" s="43">
        <f t="shared" si="6360"/>
        <v>0</v>
      </c>
      <c r="JI252" s="43">
        <f t="shared" si="6361"/>
        <v>0</v>
      </c>
      <c r="JJ252" s="43">
        <f t="shared" si="6362"/>
        <v>0</v>
      </c>
      <c r="JK252" s="45">
        <f>'СДП (план)'!AX252</f>
        <v>0</v>
      </c>
      <c r="JL252" s="45">
        <f>'СДП (план)'!AY252</f>
        <v>0</v>
      </c>
      <c r="JM252" s="43">
        <f t="shared" si="6363"/>
        <v>0</v>
      </c>
      <c r="JN252" s="43">
        <f t="shared" si="6364"/>
        <v>0</v>
      </c>
      <c r="JO252" s="43">
        <f>VLOOKUP($C252,'факт СДП 12 мес'!$D$8:$HP$287,135,0)</f>
        <v>0</v>
      </c>
      <c r="JP252" s="43">
        <f>VLOOKUP($C252,'факт СДП 12 мес'!$D$8:$HP$287,136,0)</f>
        <v>0</v>
      </c>
      <c r="JQ252" s="43">
        <f>VLOOKUP($C252,'факт СДП 12 мес'!$D$8:$HP$287,137,0)</f>
        <v>0</v>
      </c>
      <c r="JR252" s="43">
        <f>VLOOKUP($C252,'факт СДП 12 мес'!$D$8:$HP$287,138,0)</f>
        <v>0</v>
      </c>
      <c r="JS252" s="43">
        <f>VLOOKUP($C252,'факт СДП 12 мес'!$D$8:$HP$287,139,0)</f>
        <v>0</v>
      </c>
      <c r="JT252" s="43">
        <f>VLOOKUP($C252,'факт СДП 12 мес'!$D$8:$HP$287,140,0)</f>
        <v>0</v>
      </c>
      <c r="JU252" s="43">
        <f t="shared" si="6365"/>
        <v>0</v>
      </c>
      <c r="JV252" s="43">
        <f t="shared" si="6366"/>
        <v>0</v>
      </c>
      <c r="JW252" s="43">
        <f t="shared" si="6367"/>
        <v>0</v>
      </c>
      <c r="JX252" s="43">
        <f t="shared" si="6368"/>
        <v>0</v>
      </c>
      <c r="JY252" s="43">
        <f t="shared" si="6369"/>
        <v>0</v>
      </c>
      <c r="JZ252" s="43">
        <f>'СДП (план)'!AZ252</f>
        <v>0</v>
      </c>
      <c r="KA252" s="43">
        <f>'СДП (план)'!BA252</f>
        <v>0</v>
      </c>
      <c r="KB252" s="43">
        <f t="shared" si="6370"/>
        <v>0</v>
      </c>
      <c r="KC252" s="43">
        <f t="shared" si="6371"/>
        <v>0</v>
      </c>
      <c r="KD252" s="43">
        <f>VLOOKUP($C252,'факт СДП 12 мес'!$D$8:$HP$287,105,0)</f>
        <v>0</v>
      </c>
      <c r="KE252" s="43">
        <f>VLOOKUP($C252,'факт СДП 12 мес'!$D$8:$HP$287,106,0)</f>
        <v>0</v>
      </c>
      <c r="KF252" s="43">
        <f>VLOOKUP($C252,'факт СДП 12 мес'!$D$8:$HP$287,107,0)</f>
        <v>0</v>
      </c>
      <c r="KG252" s="43">
        <f>VLOOKUP($C252,'факт СДП 12 мес'!$D$8:$HP$287,108,0)</f>
        <v>0</v>
      </c>
      <c r="KH252" s="43">
        <f>VLOOKUP($C252,'факт СДП 12 мес'!$D$8:$HP$287,109,0)</f>
        <v>0</v>
      </c>
      <c r="KI252" s="43">
        <f>VLOOKUP($C252,'факт СДП 12 мес'!$D$8:$HP$287,110,0)</f>
        <v>0</v>
      </c>
      <c r="KJ252" s="43">
        <f t="shared" si="6372"/>
        <v>0</v>
      </c>
      <c r="KK252" s="43">
        <f t="shared" si="6373"/>
        <v>0</v>
      </c>
      <c r="KL252" s="43">
        <f t="shared" si="6374"/>
        <v>0</v>
      </c>
      <c r="KM252" s="43">
        <f t="shared" si="6375"/>
        <v>0</v>
      </c>
      <c r="KN252" s="43">
        <f t="shared" si="6376"/>
        <v>0</v>
      </c>
      <c r="KO252" s="43">
        <f>'СДП (план)'!BB252</f>
        <v>0</v>
      </c>
      <c r="KP252" s="43">
        <f>'СДП (план)'!BC252</f>
        <v>0</v>
      </c>
      <c r="KQ252" s="43">
        <f t="shared" si="6377"/>
        <v>0</v>
      </c>
      <c r="KR252" s="43">
        <f t="shared" si="6378"/>
        <v>0</v>
      </c>
      <c r="KS252" s="43">
        <f>VLOOKUP($C252,'факт СДП 12 мес'!$D$8:$HP$287,189,0)</f>
        <v>0</v>
      </c>
      <c r="KT252" s="43">
        <f>VLOOKUP($C252,'факт СДП 12 мес'!$D$8:$HP$287,190,0)</f>
        <v>0</v>
      </c>
      <c r="KU252" s="43">
        <f>VLOOKUP($C252,'факт СДП 12 мес'!$D$8:$HP$287,191,0)</f>
        <v>0</v>
      </c>
      <c r="KV252" s="43">
        <f>VLOOKUP($C252,'факт СДП 12 мес'!$D$8:$HP$287,192,0)</f>
        <v>0</v>
      </c>
      <c r="KW252" s="43">
        <f>VLOOKUP($C252,'факт СДП 12 мес'!$D$8:$HP$287,193,0)</f>
        <v>0</v>
      </c>
      <c r="KX252" s="43">
        <f>VLOOKUP($C252,'факт СДП 12 мес'!$D$8:$HP$287,194,0)</f>
        <v>0</v>
      </c>
      <c r="KY252" s="43">
        <f t="shared" si="6379"/>
        <v>0</v>
      </c>
      <c r="KZ252" s="43">
        <f t="shared" si="6380"/>
        <v>0</v>
      </c>
      <c r="LA252" s="43">
        <f t="shared" si="6381"/>
        <v>0</v>
      </c>
      <c r="LB252" s="43">
        <f t="shared" si="6382"/>
        <v>0</v>
      </c>
      <c r="LC252" s="43">
        <f t="shared" si="6383"/>
        <v>0</v>
      </c>
      <c r="LD252" s="43">
        <f>'СДП (план)'!BD252</f>
        <v>0</v>
      </c>
      <c r="LE252" s="43">
        <f>'СДП (план)'!BE252</f>
        <v>0</v>
      </c>
      <c r="LF252" s="43">
        <f t="shared" si="6384"/>
        <v>0</v>
      </c>
      <c r="LG252" s="43">
        <f t="shared" si="6385"/>
        <v>0</v>
      </c>
      <c r="LH252" s="43">
        <f>VLOOKUP($C252,'факт СДП 12 мес'!$D$8:$HP$287,63,0)</f>
        <v>0</v>
      </c>
      <c r="LI252" s="43">
        <f>VLOOKUP($C252,'факт СДП 12 мес'!$D$8:$HP$287,64,0)</f>
        <v>0</v>
      </c>
      <c r="LJ252" s="43">
        <f>VLOOKUP($C252,'факт СДП 12 мес'!$D$8:$HP$287,65,0)</f>
        <v>0</v>
      </c>
      <c r="LK252" s="43">
        <f>VLOOKUP($C252,'факт СДП 12 мес'!$D$8:$HP$287,66,0)</f>
        <v>0</v>
      </c>
      <c r="LL252" s="43">
        <f>VLOOKUP($C252,'факт СДП 12 мес'!$D$8:$HP$287,67,0)</f>
        <v>0</v>
      </c>
      <c r="LM252" s="43">
        <f>VLOOKUP($C252,'факт СДП 12 мес'!$D$8:$HP$287,68,0)</f>
        <v>0</v>
      </c>
      <c r="LN252" s="43">
        <f t="shared" si="6386"/>
        <v>0</v>
      </c>
      <c r="LO252" s="43">
        <f t="shared" si="6387"/>
        <v>0</v>
      </c>
      <c r="LP252" s="43">
        <f t="shared" si="6388"/>
        <v>0</v>
      </c>
      <c r="LQ252" s="43">
        <f t="shared" si="6389"/>
        <v>0</v>
      </c>
      <c r="LR252" s="43">
        <f t="shared" si="6390"/>
        <v>0</v>
      </c>
      <c r="LS252" s="43">
        <f>'СДП (план)'!BF252</f>
        <v>0</v>
      </c>
      <c r="LT252" s="43">
        <f>'СДП (план)'!BG252</f>
        <v>0</v>
      </c>
      <c r="LU252" s="43">
        <f t="shared" si="6391"/>
        <v>0</v>
      </c>
      <c r="LV252" s="43">
        <f t="shared" si="6392"/>
        <v>0</v>
      </c>
      <c r="LW252" s="43">
        <f>VLOOKUP($C252,'факт СДП 12 мес'!$D$8:$HP$287,69,0)</f>
        <v>0</v>
      </c>
      <c r="LX252" s="43">
        <f>VLOOKUP($C252,'факт СДП 12 мес'!$D$8:$HP$287,70,0)</f>
        <v>0</v>
      </c>
      <c r="LY252" s="43">
        <f>VLOOKUP($C252,'факт СДП 12 мес'!$D$8:$HP$287,71,0)</f>
        <v>0</v>
      </c>
      <c r="LZ252" s="43">
        <f>VLOOKUP($C252,'факт СДП 12 мес'!$D$8:$HP$287,72,0)</f>
        <v>0</v>
      </c>
      <c r="MA252" s="43">
        <f>VLOOKUP($C252,'факт СДП 12 мес'!$D$8:$HP$287,73,0)</f>
        <v>0</v>
      </c>
      <c r="MB252" s="43">
        <f>VLOOKUP($C252,'факт СДП 12 мес'!$D$8:$HP$287,74,0)</f>
        <v>0</v>
      </c>
      <c r="MC252" s="43">
        <f t="shared" si="6393"/>
        <v>0</v>
      </c>
      <c r="MD252" s="43">
        <f t="shared" si="6394"/>
        <v>0</v>
      </c>
      <c r="ME252" s="43">
        <f t="shared" si="6395"/>
        <v>0</v>
      </c>
      <c r="MF252" s="43">
        <f t="shared" si="6396"/>
        <v>0</v>
      </c>
      <c r="MG252" s="43">
        <f t="shared" si="6397"/>
        <v>0</v>
      </c>
      <c r="MH252" s="51">
        <f>'СДП (план)'!BH252</f>
        <v>0</v>
      </c>
      <c r="MI252" s="43">
        <f>'СДП (план)'!BI252</f>
        <v>0</v>
      </c>
      <c r="MJ252" s="43">
        <f t="shared" si="6398"/>
        <v>0</v>
      </c>
      <c r="MK252" s="43">
        <f t="shared" si="6399"/>
        <v>0</v>
      </c>
      <c r="ML252" s="43">
        <f>VLOOKUP($C252,'факт СДП 12 мес'!$D$8:$HP$287,75,0)</f>
        <v>0</v>
      </c>
      <c r="MM252" s="43">
        <f>VLOOKUP($C252,'факт СДП 12 мес'!$D$8:$HP$287,76,0)</f>
        <v>0</v>
      </c>
      <c r="MN252" s="43">
        <f>VLOOKUP($C252,'факт СДП 12 мес'!$D$8:$HP$287,77,0)</f>
        <v>0</v>
      </c>
      <c r="MO252" s="43">
        <f>VLOOKUP($C252,'факт СДП 12 мес'!$D$8:$HP$287,78,0)</f>
        <v>0</v>
      </c>
      <c r="MP252" s="43">
        <f>VLOOKUP($C252,'факт СДП 12 мес'!$D$8:$HP$287,79,0)</f>
        <v>0</v>
      </c>
      <c r="MQ252" s="43">
        <f>VLOOKUP($C252,'факт СДП 12 мес'!$D$8:$HP$287,80,0)</f>
        <v>0</v>
      </c>
      <c r="MR252" s="43">
        <f t="shared" si="6400"/>
        <v>0</v>
      </c>
      <c r="MS252" s="43">
        <f t="shared" si="6401"/>
        <v>0</v>
      </c>
      <c r="MT252" s="43">
        <f t="shared" si="6402"/>
        <v>0</v>
      </c>
      <c r="MU252" s="43">
        <f t="shared" si="6403"/>
        <v>0</v>
      </c>
      <c r="MV252" s="43">
        <f t="shared" si="6404"/>
        <v>0</v>
      </c>
      <c r="MW252" s="44">
        <f>'СДП (план)'!BJ252</f>
        <v>0</v>
      </c>
      <c r="MX252" s="43">
        <f>'СДП (план)'!BK252</f>
        <v>0</v>
      </c>
      <c r="MY252" s="43">
        <f t="shared" si="6405"/>
        <v>0</v>
      </c>
      <c r="MZ252" s="43">
        <f t="shared" si="6406"/>
        <v>0</v>
      </c>
      <c r="NA252" s="43">
        <f>VLOOKUP($C252,'факт СДП 12 мес'!$D$8:$HP$287,81,0)</f>
        <v>0</v>
      </c>
      <c r="NB252" s="43">
        <f>VLOOKUP($C252,'факт СДП 12 мес'!$D$8:$HP$287,82,0)</f>
        <v>0</v>
      </c>
      <c r="NC252" s="43">
        <f>VLOOKUP($C252,'факт СДП 12 мес'!$D$8:$HP$287,83,0)</f>
        <v>0</v>
      </c>
      <c r="ND252" s="43">
        <f>VLOOKUP($C252,'факт СДП 12 мес'!$D$8:$HP$287,84,0)</f>
        <v>0</v>
      </c>
      <c r="NE252" s="43">
        <f>VLOOKUP($C252,'факт СДП 12 мес'!$D$8:$HP$287,85,0)</f>
        <v>0</v>
      </c>
      <c r="NF252" s="43">
        <f>VLOOKUP($C252,'факт СДП 12 мес'!$D$8:$HP$287,86,0)</f>
        <v>0</v>
      </c>
      <c r="NG252" s="43">
        <f t="shared" si="6407"/>
        <v>0</v>
      </c>
      <c r="NH252" s="43">
        <f t="shared" si="6408"/>
        <v>0</v>
      </c>
      <c r="NI252" s="43">
        <f t="shared" si="6409"/>
        <v>0</v>
      </c>
      <c r="NJ252" s="43">
        <f t="shared" si="6410"/>
        <v>0</v>
      </c>
      <c r="NK252" s="43">
        <f t="shared" si="6411"/>
        <v>0</v>
      </c>
      <c r="NL252" s="43">
        <f>'СДП (план)'!BL252</f>
        <v>0</v>
      </c>
      <c r="NM252" s="43">
        <f>'СДП (план)'!BM252</f>
        <v>0</v>
      </c>
      <c r="NN252" s="43">
        <f t="shared" si="6412"/>
        <v>0</v>
      </c>
      <c r="NO252" s="43">
        <f t="shared" si="6413"/>
        <v>0</v>
      </c>
      <c r="NP252" s="43">
        <f>VLOOKUP($C252,'факт СДП 12 мес'!$D$8:$HP$287,99,0)</f>
        <v>0</v>
      </c>
      <c r="NQ252" s="43">
        <f>VLOOKUP($C252,'факт СДП 12 мес'!$D$8:$HP$287,100,0)</f>
        <v>0</v>
      </c>
      <c r="NR252" s="43">
        <f>VLOOKUP($C252,'факт СДП 12 мес'!$D$8:$HP$287,101,0)</f>
        <v>0</v>
      </c>
      <c r="NS252" s="43">
        <f>VLOOKUP($C252,'факт СДП 12 мес'!$D$8:$HP$287,102,0)</f>
        <v>0</v>
      </c>
      <c r="NT252" s="43">
        <f>VLOOKUP($C252,'факт СДП 12 мес'!$D$8:$HP$287,103,0)</f>
        <v>0</v>
      </c>
      <c r="NU252" s="43">
        <f>VLOOKUP($C252,'факт СДП 12 мес'!$D$8:$HP$287,104,0)</f>
        <v>0</v>
      </c>
      <c r="NV252" s="43">
        <f t="shared" si="6414"/>
        <v>0</v>
      </c>
      <c r="NW252" s="43">
        <f t="shared" si="6415"/>
        <v>0</v>
      </c>
      <c r="NX252" s="43">
        <f t="shared" si="6416"/>
        <v>0</v>
      </c>
      <c r="NY252" s="43">
        <f t="shared" si="6417"/>
        <v>0</v>
      </c>
      <c r="NZ252" s="43">
        <f t="shared" si="6418"/>
        <v>0</v>
      </c>
      <c r="OA252" s="51">
        <f>'СДП (план)'!BN252</f>
        <v>0</v>
      </c>
      <c r="OB252" s="43">
        <f>'СДП (план)'!BO252</f>
        <v>0</v>
      </c>
      <c r="OC252" s="43">
        <f t="shared" si="6419"/>
        <v>0</v>
      </c>
      <c r="OD252" s="43">
        <f t="shared" si="6420"/>
        <v>0</v>
      </c>
      <c r="OE252" s="143"/>
      <c r="OF252" s="143"/>
      <c r="OG252" s="143"/>
      <c r="OH252" s="43"/>
      <c r="OI252" s="43"/>
      <c r="OJ252" s="43"/>
      <c r="OK252" s="43">
        <f t="shared" si="6421"/>
        <v>0</v>
      </c>
      <c r="OL252" s="43">
        <f t="shared" si="6422"/>
        <v>0</v>
      </c>
      <c r="OM252" s="43">
        <f t="shared" si="6423"/>
        <v>0</v>
      </c>
      <c r="ON252" s="43">
        <f t="shared" si="6424"/>
        <v>0</v>
      </c>
      <c r="OO252" s="43">
        <f t="shared" si="6425"/>
        <v>0</v>
      </c>
      <c r="OP252" s="51">
        <f>'СДП (план)'!BP252</f>
        <v>0</v>
      </c>
      <c r="OQ252" s="43">
        <f>'СДП (план)'!BQ252</f>
        <v>0</v>
      </c>
      <c r="OR252" s="43">
        <f t="shared" si="6426"/>
        <v>0</v>
      </c>
      <c r="OS252" s="43">
        <f t="shared" si="6427"/>
        <v>0</v>
      </c>
      <c r="OT252" s="43">
        <f>VLOOKUP($C252,'факт СДП 12 мес'!$D$8:$HP$287,177,0)</f>
        <v>0</v>
      </c>
      <c r="OU252" s="43">
        <f>VLOOKUP($C252,'факт СДП 12 мес'!$D$8:$HP$287,178,0)</f>
        <v>0</v>
      </c>
      <c r="OV252" s="43">
        <f>VLOOKUP($C252,'факт СДП 12 мес'!$D$8:$HP$287,179,0)</f>
        <v>0</v>
      </c>
      <c r="OW252" s="43">
        <f>VLOOKUP($C252,'факт СДП 12 мес'!$D$8:$HP$287,180,0)</f>
        <v>0</v>
      </c>
      <c r="OX252" s="43">
        <f>VLOOKUP($C252,'факт СДП 12 мес'!$D$8:$HP$287,181,0)</f>
        <v>0</v>
      </c>
      <c r="OY252" s="43">
        <f>VLOOKUP($C252,'факт СДП 12 мес'!$D$8:$HP$287,182,0)</f>
        <v>0</v>
      </c>
      <c r="OZ252" s="43">
        <f t="shared" si="6428"/>
        <v>0</v>
      </c>
      <c r="PA252" s="43">
        <f t="shared" si="6429"/>
        <v>0</v>
      </c>
      <c r="PB252" s="43">
        <f t="shared" si="6430"/>
        <v>0</v>
      </c>
      <c r="PC252" s="43">
        <f t="shared" si="6431"/>
        <v>0</v>
      </c>
      <c r="PD252" s="43">
        <f t="shared" si="6432"/>
        <v>0</v>
      </c>
      <c r="PE252" s="45">
        <f>'СДП (план)'!BR252</f>
        <v>0</v>
      </c>
      <c r="PF252" s="45">
        <f>'СДП (план)'!BS252</f>
        <v>0</v>
      </c>
      <c r="PG252" s="43">
        <f t="shared" si="6433"/>
        <v>0</v>
      </c>
      <c r="PH252" s="43">
        <f t="shared" si="6434"/>
        <v>0</v>
      </c>
      <c r="PI252" s="43">
        <f>VLOOKUP($C252,'факт СДП 12 мес'!$D$8:$HP$287,123,0)</f>
        <v>0</v>
      </c>
      <c r="PJ252" s="43">
        <f>VLOOKUP($C252,'факт СДП 12 мес'!$D$8:$HP$287,124,0)</f>
        <v>0</v>
      </c>
      <c r="PK252" s="43">
        <f>VLOOKUP($C252,'факт СДП 12 мес'!$D$8:$HP$287,125,0)</f>
        <v>0</v>
      </c>
      <c r="PL252" s="43">
        <f>VLOOKUP($C252,'факт СДП 12 мес'!$D$8:$HP$287,126,0)</f>
        <v>0</v>
      </c>
      <c r="PM252" s="43">
        <f>VLOOKUP($C252,'факт СДП 12 мес'!$D$8:$HP$287,127,0)</f>
        <v>0</v>
      </c>
      <c r="PN252" s="43">
        <f>VLOOKUP($C252,'факт СДП 12 мес'!$D$8:$HP$287,128,0)</f>
        <v>0</v>
      </c>
      <c r="PO252" s="43">
        <f t="shared" si="6435"/>
        <v>0</v>
      </c>
      <c r="PP252" s="43">
        <f t="shared" si="6436"/>
        <v>0</v>
      </c>
      <c r="PQ252" s="43">
        <f t="shared" si="6437"/>
        <v>0</v>
      </c>
      <c r="PR252" s="43">
        <f t="shared" si="6438"/>
        <v>0</v>
      </c>
      <c r="PS252" s="43">
        <f t="shared" si="6439"/>
        <v>0</v>
      </c>
      <c r="PT252" s="43">
        <f>'СДП (план)'!BT252</f>
        <v>0</v>
      </c>
      <c r="PU252" s="43">
        <f>'СДП (план)'!BU252</f>
        <v>0</v>
      </c>
      <c r="PV252" s="43">
        <f t="shared" si="6440"/>
        <v>0</v>
      </c>
      <c r="PW252" s="43">
        <f t="shared" si="6441"/>
        <v>0</v>
      </c>
      <c r="PX252" s="43">
        <f>VLOOKUP($C252,'факт СДП 12 мес'!$D$8:$HP$287,111,0)</f>
        <v>0</v>
      </c>
      <c r="PY252" s="43">
        <f>VLOOKUP($C252,'факт СДП 12 мес'!$D$8:$HP$287,112,0)</f>
        <v>0</v>
      </c>
      <c r="PZ252" s="43">
        <f>VLOOKUP($C252,'факт СДП 12 мес'!$D$8:$HP$287,113,0)</f>
        <v>0</v>
      </c>
      <c r="QA252" s="43">
        <f>VLOOKUP($C252,'факт СДП 12 мес'!$D$8:$HP$287,114,0)</f>
        <v>0</v>
      </c>
      <c r="QB252" s="43">
        <f>VLOOKUP($C252,'факт СДП 12 мес'!$D$8:$HP$287,115,0)</f>
        <v>0</v>
      </c>
      <c r="QC252" s="43">
        <f>VLOOKUP($C252,'факт СДП 12 мес'!$D$8:$HP$287,116,0)</f>
        <v>0</v>
      </c>
      <c r="QD252" s="43">
        <f t="shared" si="6442"/>
        <v>0</v>
      </c>
      <c r="QE252" s="43">
        <f t="shared" si="6443"/>
        <v>0</v>
      </c>
      <c r="QF252" s="43">
        <f t="shared" si="6444"/>
        <v>0</v>
      </c>
      <c r="QG252" s="43">
        <f t="shared" si="6445"/>
        <v>0</v>
      </c>
      <c r="QH252" s="43">
        <f t="shared" si="6446"/>
        <v>0</v>
      </c>
      <c r="QI252" s="43">
        <f>'СДП (план)'!BV252</f>
        <v>0</v>
      </c>
      <c r="QJ252" s="43">
        <f>'СДП (план)'!BW252</f>
        <v>0</v>
      </c>
      <c r="QK252" s="43">
        <f t="shared" si="6447"/>
        <v>0</v>
      </c>
      <c r="QL252" s="43">
        <f t="shared" si="6448"/>
        <v>0</v>
      </c>
      <c r="QM252" s="43">
        <f>VLOOKUP($C252,'факт СДП 12 мес'!$D$8:$HP$287,153,0)</f>
        <v>0</v>
      </c>
      <c r="QN252" s="43">
        <f>VLOOKUP($C252,'факт СДП 12 мес'!$D$8:$HP$287,154,0)</f>
        <v>0</v>
      </c>
      <c r="QO252" s="43">
        <f>VLOOKUP($C252,'факт СДП 12 мес'!$D$8:$HP$287,155,0)</f>
        <v>0</v>
      </c>
      <c r="QP252" s="43">
        <f>VLOOKUP($C252,'факт СДП 12 мес'!$D$8:$HP$287,156,0)</f>
        <v>0</v>
      </c>
      <c r="QQ252" s="43">
        <f>VLOOKUP($C252,'факт СДП 12 мес'!$D$8:$HP$287,157,0)</f>
        <v>0</v>
      </c>
      <c r="QR252" s="43">
        <f>VLOOKUP($C252,'факт СДП 12 мес'!$D$8:$HP$287,158,0)</f>
        <v>0</v>
      </c>
      <c r="QS252" s="43">
        <f t="shared" si="6449"/>
        <v>0</v>
      </c>
      <c r="QT252" s="43">
        <f t="shared" si="6450"/>
        <v>0</v>
      </c>
      <c r="QU252" s="43">
        <f t="shared" si="6451"/>
        <v>0</v>
      </c>
      <c r="QV252" s="43">
        <f t="shared" si="6452"/>
        <v>0</v>
      </c>
      <c r="QW252" s="43">
        <f t="shared" si="6453"/>
        <v>0</v>
      </c>
      <c r="QX252" s="43">
        <f>'СДП (план)'!BX252</f>
        <v>0</v>
      </c>
      <c r="QY252" s="43">
        <f>'СДП (план)'!BY252</f>
        <v>0</v>
      </c>
      <c r="QZ252" s="43">
        <f t="shared" si="6454"/>
        <v>0</v>
      </c>
      <c r="RA252" s="43">
        <f t="shared" si="6455"/>
        <v>0</v>
      </c>
      <c r="RB252" s="43">
        <f>VLOOKUP($C252,'факт СДП 12 мес'!$D$8:$HP$287,195,0)</f>
        <v>0</v>
      </c>
      <c r="RC252" s="43">
        <f>VLOOKUP($C252,'факт СДП 12 мес'!$D$8:$HP$287,196,0)</f>
        <v>0</v>
      </c>
      <c r="RD252" s="43">
        <f>VLOOKUP($C252,'факт СДП 12 мес'!$D$8:$HP$287,197,0)</f>
        <v>0</v>
      </c>
      <c r="RE252" s="43">
        <f>VLOOKUP($C252,'факт СДП 12 мес'!$D$8:$HP$287,198,0)</f>
        <v>0</v>
      </c>
      <c r="RF252" s="43">
        <f>VLOOKUP($C252,'факт СДП 12 мес'!$D$8:$HP$287,199,0)</f>
        <v>0</v>
      </c>
      <c r="RG252" s="43">
        <f>VLOOKUP($C252,'факт СДП 12 мес'!$D$8:$HP$287,200,0)</f>
        <v>0</v>
      </c>
      <c r="RH252" s="43">
        <f t="shared" si="6456"/>
        <v>0</v>
      </c>
      <c r="RI252" s="43">
        <f t="shared" si="6457"/>
        <v>0</v>
      </c>
      <c r="RJ252" s="43">
        <f t="shared" si="6458"/>
        <v>0</v>
      </c>
      <c r="RK252" s="43">
        <f t="shared" si="6459"/>
        <v>0</v>
      </c>
      <c r="RL252" s="43">
        <f t="shared" si="6460"/>
        <v>0</v>
      </c>
      <c r="RM252" s="43">
        <f>'СДП (план)'!BZ252</f>
        <v>0</v>
      </c>
      <c r="RN252" s="43">
        <f>'СДП (план)'!CA252</f>
        <v>0</v>
      </c>
      <c r="RO252" s="43">
        <f t="shared" si="6461"/>
        <v>0</v>
      </c>
      <c r="RP252" s="43">
        <f t="shared" si="6462"/>
        <v>0</v>
      </c>
      <c r="RQ252" s="43">
        <f>VLOOKUP($C252,'факт СДП 12 мес'!$D$8:$HP$287,201,0)</f>
        <v>0</v>
      </c>
      <c r="RR252" s="43">
        <f>VLOOKUP($C252,'факт СДП 12 мес'!$D$8:$HP$287,202,0)</f>
        <v>0</v>
      </c>
      <c r="RS252" s="43">
        <f>VLOOKUP($C252,'факт СДП 12 мес'!$D$8:$HP$287,203,0)</f>
        <v>0</v>
      </c>
      <c r="RT252" s="43">
        <f>VLOOKUP($C252,'факт СДП 12 мес'!$D$8:$HP$287,204,0)</f>
        <v>0</v>
      </c>
      <c r="RU252" s="43">
        <f>VLOOKUP($C252,'факт СДП 12 мес'!$D$8:$HP$287,205,0)</f>
        <v>0</v>
      </c>
      <c r="RV252" s="43">
        <f>VLOOKUP($C252,'факт СДП 12 мес'!$D$8:$HP$287,206,0)</f>
        <v>0</v>
      </c>
      <c r="RW252" s="43">
        <f t="shared" si="6463"/>
        <v>0</v>
      </c>
      <c r="RX252" s="43">
        <f t="shared" si="6464"/>
        <v>0</v>
      </c>
      <c r="RY252" s="43">
        <f t="shared" si="6465"/>
        <v>0</v>
      </c>
      <c r="RZ252" s="43">
        <f t="shared" si="6466"/>
        <v>0</v>
      </c>
      <c r="SA252" s="43">
        <f t="shared" si="6467"/>
        <v>0</v>
      </c>
      <c r="SB252" s="43">
        <f>'СДП (план)'!CB252</f>
        <v>0</v>
      </c>
      <c r="SC252" s="43">
        <f>'СДП (план)'!CC252</f>
        <v>0</v>
      </c>
      <c r="SD252" s="43">
        <f t="shared" si="6034"/>
        <v>0</v>
      </c>
      <c r="SE252" s="43">
        <f t="shared" si="6035"/>
        <v>0</v>
      </c>
      <c r="SF252" s="43">
        <f>VLOOKUP($C252,'факт СДП 12 мес'!$D$8:$HP$287,129,0)</f>
        <v>0</v>
      </c>
      <c r="SG252" s="43">
        <f>VLOOKUP($C252,'факт СДП 12 мес'!$D$8:$HP$287,130,0)</f>
        <v>0</v>
      </c>
      <c r="SH252" s="43">
        <f>VLOOKUP($C252,'факт СДП 12 мес'!$D$8:$HP$287,131,0)</f>
        <v>0</v>
      </c>
      <c r="SI252" s="43">
        <f>VLOOKUP($C252,'факт СДП 12 мес'!$D$8:$HP$287,132,0)</f>
        <v>0</v>
      </c>
      <c r="SJ252" s="43">
        <f>VLOOKUP($C252,'факт СДП 12 мес'!$D$8:$HP$287,133,0)</f>
        <v>0</v>
      </c>
      <c r="SK252" s="43">
        <f>VLOOKUP($C252,'факт СДП 12 мес'!$D$8:$HP$287,134,0)</f>
        <v>0</v>
      </c>
      <c r="SL252" s="43">
        <f t="shared" si="6036"/>
        <v>0</v>
      </c>
      <c r="SM252" s="43">
        <f t="shared" si="6468"/>
        <v>0</v>
      </c>
      <c r="SN252" s="43">
        <f t="shared" si="6469"/>
        <v>0</v>
      </c>
      <c r="SO252" s="43">
        <f t="shared" si="6470"/>
        <v>0</v>
      </c>
      <c r="SP252" s="43">
        <f t="shared" si="6471"/>
        <v>0</v>
      </c>
      <c r="SQ252" s="43">
        <f>'СДП (план)'!CD252</f>
        <v>0</v>
      </c>
      <c r="SR252" s="43">
        <f>'СДП (план)'!CE252</f>
        <v>0</v>
      </c>
      <c r="SS252" s="43">
        <f t="shared" si="6037"/>
        <v>0</v>
      </c>
      <c r="ST252" s="43">
        <f t="shared" si="6038"/>
        <v>0</v>
      </c>
      <c r="SU252" s="43">
        <f>VLOOKUP($C252,'факт СДП 12 мес'!$D$8:$HP$287,93,0)</f>
        <v>0</v>
      </c>
      <c r="SV252" s="43">
        <f>VLOOKUP($C252,'факт СДП 12 мес'!$D$8:$HP$287,94,0)</f>
        <v>0</v>
      </c>
      <c r="SW252" s="43">
        <f>VLOOKUP($C252,'факт СДП 12 мес'!$D$8:$HP$287,95,0)</f>
        <v>0</v>
      </c>
      <c r="SX252" s="43">
        <f>VLOOKUP($C252,'факт СДП 12 мес'!$D$8:$HP$287,96,0)</f>
        <v>0</v>
      </c>
      <c r="SY252" s="43">
        <f>VLOOKUP($C252,'факт СДП 12 мес'!$D$8:$HP$287,97,0)</f>
        <v>0</v>
      </c>
      <c r="SZ252" s="43">
        <f>VLOOKUP($C252,'факт СДП 12 мес'!$D$8:$HP$287,98,0)</f>
        <v>0</v>
      </c>
      <c r="TA252" s="43">
        <f t="shared" si="6039"/>
        <v>0</v>
      </c>
      <c r="TB252" s="43">
        <f t="shared" si="6472"/>
        <v>0</v>
      </c>
      <c r="TC252" s="43">
        <f t="shared" si="6473"/>
        <v>0</v>
      </c>
      <c r="TD252" s="43">
        <f t="shared" si="6474"/>
        <v>0</v>
      </c>
      <c r="TE252" s="43">
        <f t="shared" si="6475"/>
        <v>0</v>
      </c>
      <c r="TF252" s="8">
        <f>'СДП (план)'!CF252</f>
        <v>0</v>
      </c>
      <c r="TG252" s="3">
        <f>'СДП (план)'!CG252</f>
        <v>0</v>
      </c>
      <c r="TH252" s="43">
        <f t="shared" si="6018"/>
        <v>0</v>
      </c>
      <c r="TI252" s="43">
        <f t="shared" si="6019"/>
        <v>0</v>
      </c>
      <c r="TJ252" s="43">
        <f>VLOOKUP($C252,'факт СДП 12 мес'!$D$8:$HP$287,117,0)</f>
        <v>0</v>
      </c>
      <c r="TK252" s="43">
        <f>VLOOKUP($C252,'факт СДП 12 мес'!$D$8:$HP$287,118,0)</f>
        <v>0</v>
      </c>
      <c r="TL252" s="43">
        <f>VLOOKUP($C252,'факт СДП 12 мес'!$D$8:$HP$287,119,0)</f>
        <v>0</v>
      </c>
      <c r="TM252" s="43">
        <f>VLOOKUP($C252,'факт СДП 12 мес'!$D$8:$HP$287,120,0)</f>
        <v>0</v>
      </c>
      <c r="TN252" s="43">
        <f>VLOOKUP($C252,'факт СДП 12 мес'!$D$8:$HP$287,121,0)</f>
        <v>0</v>
      </c>
      <c r="TO252" s="43">
        <f>VLOOKUP($C252,'факт СДП 12 мес'!$D$8:$HP$287,122,0)</f>
        <v>0</v>
      </c>
      <c r="TP252" s="43">
        <f t="shared" si="6040"/>
        <v>0</v>
      </c>
      <c r="TQ252" s="43">
        <f t="shared" si="6476"/>
        <v>0</v>
      </c>
      <c r="TR252" s="43">
        <f t="shared" si="6477"/>
        <v>0</v>
      </c>
      <c r="TS252" s="43">
        <f t="shared" si="6478"/>
        <v>0</v>
      </c>
      <c r="TT252" s="43">
        <f t="shared" si="6479"/>
        <v>0</v>
      </c>
      <c r="TU252" s="43">
        <f>'СДП (план)'!CH252</f>
        <v>0</v>
      </c>
      <c r="TV252" s="43">
        <f>'СДП (план)'!CI252</f>
        <v>0</v>
      </c>
      <c r="TW252" s="43">
        <f t="shared" si="6480"/>
        <v>0</v>
      </c>
      <c r="TX252" s="43">
        <f t="shared" si="6481"/>
        <v>0</v>
      </c>
      <c r="TY252" s="43">
        <f>VLOOKUP($C252,'факт СДП 12 мес'!$D$8:$HP$287,207,0)</f>
        <v>0</v>
      </c>
      <c r="TZ252" s="43">
        <f>VLOOKUP($C252,'факт СДП 12 мес'!$D$8:$HP$287,208,0)</f>
        <v>0</v>
      </c>
      <c r="UA252" s="43">
        <f>VLOOKUP($C252,'факт СДП 12 мес'!$D$8:$HP$287,209,0)</f>
        <v>0</v>
      </c>
      <c r="UB252" s="43">
        <f>VLOOKUP($C252,'факт СДП 12 мес'!$D$8:$HP$287,210,0)</f>
        <v>0</v>
      </c>
      <c r="UC252" s="43">
        <f>VLOOKUP($C252,'факт СДП 12 мес'!$D$8:$HP$287,211,0)</f>
        <v>0</v>
      </c>
      <c r="UD252" s="43">
        <f>VLOOKUP($C252,'факт СДП 12 мес'!$D$8:$HP$287,212,0)</f>
        <v>0</v>
      </c>
      <c r="UE252" s="43">
        <f t="shared" si="6482"/>
        <v>0</v>
      </c>
      <c r="UF252" s="43">
        <f t="shared" si="6483"/>
        <v>0</v>
      </c>
      <c r="UG252" s="43">
        <f t="shared" si="6484"/>
        <v>0</v>
      </c>
      <c r="UH252" s="43">
        <f t="shared" si="6485"/>
        <v>0</v>
      </c>
      <c r="UI252" s="43">
        <f t="shared" si="6486"/>
        <v>0</v>
      </c>
      <c r="UJ252" s="43"/>
      <c r="UK252" s="43"/>
      <c r="UL252" s="43"/>
      <c r="UM252" s="43"/>
      <c r="UN252" s="43"/>
      <c r="UO252" s="43"/>
      <c r="UP252" s="43"/>
      <c r="UQ252" s="43"/>
      <c r="UR252" s="43"/>
      <c r="US252" s="43"/>
      <c r="UT252" s="43"/>
      <c r="UU252" s="43"/>
      <c r="UV252" s="43"/>
      <c r="UW252" s="43">
        <f t="shared" si="5058"/>
        <v>0</v>
      </c>
      <c r="UX252" s="43">
        <f t="shared" si="5059"/>
        <v>0</v>
      </c>
      <c r="UY252" s="47">
        <f>'СДП (план)'!CN252</f>
        <v>1</v>
      </c>
      <c r="UZ252" s="47">
        <f>'СДП (план)'!CO252</f>
        <v>9012.9233245333344</v>
      </c>
      <c r="VA252" s="43">
        <f t="shared" si="5880"/>
        <v>1</v>
      </c>
      <c r="VB252" s="43">
        <f t="shared" si="5881"/>
        <v>9012.9233245333344</v>
      </c>
      <c r="VC252" s="47">
        <f t="shared" si="5882"/>
        <v>0</v>
      </c>
      <c r="VD252" s="47">
        <f t="shared" si="5883"/>
        <v>0</v>
      </c>
      <c r="VE252" s="47">
        <f t="shared" si="5884"/>
        <v>0</v>
      </c>
      <c r="VF252" s="47">
        <f t="shared" si="5885"/>
        <v>0</v>
      </c>
      <c r="VG252" s="47">
        <f t="shared" si="5886"/>
        <v>0</v>
      </c>
      <c r="VH252" s="47">
        <f t="shared" si="5887"/>
        <v>0</v>
      </c>
      <c r="VI252" s="47">
        <f t="shared" si="5888"/>
        <v>0.53</v>
      </c>
      <c r="VJ252" s="47">
        <f t="shared" si="5889"/>
        <v>0.53</v>
      </c>
      <c r="VK252" s="47">
        <f t="shared" si="5890"/>
        <v>0</v>
      </c>
      <c r="VL252" s="43">
        <f t="shared" si="5891"/>
        <v>-1</v>
      </c>
      <c r="VM252" s="43">
        <f t="shared" si="5892"/>
        <v>-9012.9233245333344</v>
      </c>
    </row>
    <row r="253" spans="1:585" s="52" customFormat="1" ht="38.25" x14ac:dyDescent="0.2">
      <c r="A253" s="171"/>
      <c r="B253" s="171">
        <v>172</v>
      </c>
      <c r="C253" s="171" t="s">
        <v>667</v>
      </c>
      <c r="D253" s="245" t="s">
        <v>645</v>
      </c>
      <c r="E253" s="370">
        <v>16026</v>
      </c>
      <c r="F253" s="136">
        <v>16828</v>
      </c>
      <c r="G253" s="361">
        <v>0.79</v>
      </c>
      <c r="H253" s="397">
        <v>3.1E-2</v>
      </c>
      <c r="I253" s="382">
        <v>1</v>
      </c>
      <c r="J253" s="456"/>
      <c r="K253" s="193"/>
      <c r="L253" s="196"/>
      <c r="M253" s="196"/>
      <c r="N253" s="196"/>
      <c r="O253" s="197"/>
      <c r="P253" s="44">
        <f>'СДП (план)'!P253</f>
        <v>1</v>
      </c>
      <c r="Q253" s="44">
        <f>'СДП (план)'!Q253</f>
        <v>13352.061022666665</v>
      </c>
      <c r="R253" s="43">
        <f>SUM(P253/12*$A$2)</f>
        <v>1</v>
      </c>
      <c r="S253" s="43">
        <f>SUM(Q253/12*$A$2)</f>
        <v>13352.061022666665</v>
      </c>
      <c r="T253" s="43">
        <f>VLOOKUP($C253,'факт СДП 12 мес'!$D$8:$HP$287,9,0)</f>
        <v>0</v>
      </c>
      <c r="U253" s="43">
        <f>VLOOKUP($C253,'факт СДП 12 мес'!$D$8:$HP$287,10,0)</f>
        <v>0</v>
      </c>
      <c r="V253" s="43">
        <f>VLOOKUP($C253,'факт СДП 12 мес'!$D$8:$HP$287,11,0)</f>
        <v>0</v>
      </c>
      <c r="W253" s="43">
        <f>VLOOKUP($C253,'факт СДП 12 мес'!$D$8:$HP$287,12,0)</f>
        <v>0</v>
      </c>
      <c r="X253" s="43">
        <f>VLOOKUP($C253,'факт СДП 12 мес'!$D$8:$HP$287,13,0)</f>
        <v>0</v>
      </c>
      <c r="Y253" s="43">
        <f>VLOOKUP($C253,'факт СДП 12 мес'!$D$8:$HP$287,14,0)</f>
        <v>0</v>
      </c>
      <c r="Z253" s="43">
        <f>SUM(P253*$G253)</f>
        <v>0.79</v>
      </c>
      <c r="AA253" s="43">
        <f>SUM(R253*$G253)</f>
        <v>0.79</v>
      </c>
      <c r="AB253" s="43">
        <f>SUM(T253*$G253)</f>
        <v>0</v>
      </c>
      <c r="AC253" s="43">
        <f>SUM(T253-R253)</f>
        <v>-1</v>
      </c>
      <c r="AD253" s="43">
        <f>SUM(U253-S253)</f>
        <v>-13352.061022666665</v>
      </c>
      <c r="AE253" s="135">
        <f>'СДП (план)'!R253</f>
        <v>0</v>
      </c>
      <c r="AF253" s="135">
        <f>'СДП (план)'!S253</f>
        <v>0</v>
      </c>
      <c r="AG253" s="43">
        <f>SUM(AE253/12*$A$2)</f>
        <v>0</v>
      </c>
      <c r="AH253" s="43">
        <f>SUM(AF253/12*$A$2)</f>
        <v>0</v>
      </c>
      <c r="AI253" s="43">
        <f>VLOOKUP($C253,'факт СДП 12 мес'!$D$8:$HP$287,3,0)</f>
        <v>0</v>
      </c>
      <c r="AJ253" s="43">
        <f>VLOOKUP($C253,'факт СДП 12 мес'!$D$8:$HP$287,4,0)</f>
        <v>0</v>
      </c>
      <c r="AK253" s="43">
        <f>VLOOKUP($C253,'факт СДП 12 мес'!$D$8:$HP$287,5,0)</f>
        <v>0</v>
      </c>
      <c r="AL253" s="43">
        <f>VLOOKUP($C253,'факт СДП 12 мес'!$D$8:$HP$287,6,0)</f>
        <v>0</v>
      </c>
      <c r="AM253" s="43">
        <f>VLOOKUP($C253,'факт СДП 12 мес'!$D$8:$HP$287,7,0)</f>
        <v>0</v>
      </c>
      <c r="AN253" s="43">
        <f>VLOOKUP($C253,'факт СДП 12 мес'!$D$8:$HP$287,8,0)</f>
        <v>0</v>
      </c>
      <c r="AO253" s="43">
        <f t="shared" si="5913"/>
        <v>0</v>
      </c>
      <c r="AP253" s="43">
        <f t="shared" si="5914"/>
        <v>0</v>
      </c>
      <c r="AQ253" s="43">
        <f t="shared" si="5915"/>
        <v>0</v>
      </c>
      <c r="AR253" s="43">
        <f t="shared" si="5916"/>
        <v>0</v>
      </c>
      <c r="AS253" s="43">
        <f t="shared" si="5917"/>
        <v>0</v>
      </c>
      <c r="AT253" s="43">
        <f>'СДП (план)'!T253</f>
        <v>0</v>
      </c>
      <c r="AU253" s="43">
        <f>'СДП (план)'!U253</f>
        <v>0</v>
      </c>
      <c r="AV253" s="43">
        <f>SUM(AT253/12*$A$2)</f>
        <v>0</v>
      </c>
      <c r="AW253" s="43">
        <f>SUM(AU253/12*$A$2)</f>
        <v>0</v>
      </c>
      <c r="AX253" s="43">
        <f>VLOOKUP($C253,'факт СДП 12 мес'!$D$8:$HP$287,159,0)</f>
        <v>0</v>
      </c>
      <c r="AY253" s="43">
        <f>VLOOKUP($C253,'факт СДП 12 мес'!$D$8:$HP$287,160,0)</f>
        <v>0</v>
      </c>
      <c r="AZ253" s="43">
        <f>VLOOKUP($C253,'факт СДП 12 мес'!$D$8:$HP$287,161,0)</f>
        <v>0</v>
      </c>
      <c r="BA253" s="43">
        <f>VLOOKUP($C253,'факт СДП 12 мес'!$D$8:$HP$287,162,0)</f>
        <v>0</v>
      </c>
      <c r="BB253" s="43">
        <f>VLOOKUP($C253,'факт СДП 12 мес'!$D$8:$HP$287,163,0)</f>
        <v>0</v>
      </c>
      <c r="BC253" s="43">
        <f>VLOOKUP($C253,'факт СДП 12 мес'!$D$8:$HP$287,164,0)</f>
        <v>0</v>
      </c>
      <c r="BD253" s="43">
        <f>SUM(AT253*$G253)</f>
        <v>0</v>
      </c>
      <c r="BE253" s="43">
        <f>SUM(AV253*$G253)</f>
        <v>0</v>
      </c>
      <c r="BF253" s="43">
        <f>SUM(AX253*$G253)</f>
        <v>0</v>
      </c>
      <c r="BG253" s="43">
        <f>SUM(AX253-AV253)</f>
        <v>0</v>
      </c>
      <c r="BH253" s="43">
        <f>SUM(AY253-AW253)</f>
        <v>0</v>
      </c>
      <c r="BI253" s="87">
        <f>'СДП (план)'!V253</f>
        <v>0</v>
      </c>
      <c r="BJ253" s="3">
        <f>'СДП (план)'!W253</f>
        <v>0</v>
      </c>
      <c r="BK253" s="43">
        <f>SUM(BI253/12*$A$2)</f>
        <v>0</v>
      </c>
      <c r="BL253" s="43">
        <f>SUM(BJ253/12*$A$2)</f>
        <v>0</v>
      </c>
      <c r="BM253" s="43">
        <f>VLOOKUP($C253,'факт СДП 12 мес'!$D$8:$HP$287,21,0)</f>
        <v>0</v>
      </c>
      <c r="BN253" s="43">
        <f>VLOOKUP($C253,'факт СДП 12 мес'!$D$8:$HP$287,22,0)</f>
        <v>0</v>
      </c>
      <c r="BO253" s="43">
        <f>VLOOKUP($C253,'факт СДП 12 мес'!$D$8:$HP$287,23,0)</f>
        <v>0</v>
      </c>
      <c r="BP253" s="43">
        <f>VLOOKUP($C253,'факт СДП 12 мес'!$D$8:$HP$287,24,0)</f>
        <v>0</v>
      </c>
      <c r="BQ253" s="43">
        <f>VLOOKUP($C253,'факт СДП 12 мес'!$D$8:$HP$287,25,0)</f>
        <v>0</v>
      </c>
      <c r="BR253" s="43">
        <f>VLOOKUP($C253,'факт СДП 12 мес'!$D$8:$HP$287,26,0)</f>
        <v>0</v>
      </c>
      <c r="BS253" s="43">
        <f>SUM(BI253*$G253)</f>
        <v>0</v>
      </c>
      <c r="BT253" s="43">
        <f>SUM(BK253*$G253)</f>
        <v>0</v>
      </c>
      <c r="BU253" s="43">
        <f>SUM(BM253*$G253)</f>
        <v>0</v>
      </c>
      <c r="BV253" s="43">
        <f t="shared" si="6023"/>
        <v>0</v>
      </c>
      <c r="BW253" s="43">
        <f t="shared" si="6024"/>
        <v>0</v>
      </c>
      <c r="BX253" s="43">
        <f>'СДП (план)'!X253</f>
        <v>0</v>
      </c>
      <c r="BY253" s="43">
        <f>'СДП (план)'!Y253</f>
        <v>0</v>
      </c>
      <c r="BZ253" s="43">
        <f>SUM(BX253/12*$A$2)</f>
        <v>0</v>
      </c>
      <c r="CA253" s="43">
        <f>SUM(BY253/12*$A$2)</f>
        <v>0</v>
      </c>
      <c r="CB253" s="43">
        <f>VLOOKUP($C253,'факт СДП 12 мес'!$D$8:$HP$287,15,0)</f>
        <v>0</v>
      </c>
      <c r="CC253" s="43">
        <f>VLOOKUP($C253,'факт СДП 12 мес'!$D$8:$HP$287,16,0)</f>
        <v>0</v>
      </c>
      <c r="CD253" s="43">
        <f>VLOOKUP($C253,'факт СДП 12 мес'!$D$8:$HP$287,17,0)</f>
        <v>0</v>
      </c>
      <c r="CE253" s="43">
        <f>VLOOKUP($C253,'факт СДП 12 мес'!$D$8:$HP$287,18,0)</f>
        <v>0</v>
      </c>
      <c r="CF253" s="43">
        <f>VLOOKUP($C253,'факт СДП 12 мес'!$D$8:$HP$287,19,0)</f>
        <v>0</v>
      </c>
      <c r="CG253" s="43">
        <f>VLOOKUP($C253,'факт СДП 12 мес'!$D$8:$HP$287,20,0)</f>
        <v>0</v>
      </c>
      <c r="CH253" s="43">
        <f>SUM(BX253*$G253)</f>
        <v>0</v>
      </c>
      <c r="CI253" s="43">
        <f>SUM(BZ253*$G253)</f>
        <v>0</v>
      </c>
      <c r="CJ253" s="43">
        <f>SUM(CB253*$G253)</f>
        <v>0</v>
      </c>
      <c r="CK253" s="43">
        <f>SUM(CB253-BZ253)</f>
        <v>0</v>
      </c>
      <c r="CL253" s="43">
        <f>SUM(CC253-CA253)</f>
        <v>0</v>
      </c>
      <c r="CM253" s="45">
        <f>'СДП (план)'!Z253</f>
        <v>0</v>
      </c>
      <c r="CN253" s="43">
        <f>'СДП (план)'!AA253</f>
        <v>0</v>
      </c>
      <c r="CO253" s="43">
        <f>SUM(CM253/12*$A$2)</f>
        <v>0</v>
      </c>
      <c r="CP253" s="43">
        <f>SUM(CN253/12*$A$2)</f>
        <v>0</v>
      </c>
      <c r="CQ253" s="43">
        <f>VLOOKUP($C253,'факт СДП 12 мес'!$D$8:$HP$287,165,0)</f>
        <v>0</v>
      </c>
      <c r="CR253" s="43">
        <f>VLOOKUP($C253,'факт СДП 12 мес'!$D$8:$HP$287,166,0)</f>
        <v>0</v>
      </c>
      <c r="CS253" s="43">
        <f>VLOOKUP($C253,'факт СДП 12 мес'!$D$8:$HP$287,167,0)</f>
        <v>0</v>
      </c>
      <c r="CT253" s="43">
        <f>VLOOKUP($C253,'факт СДП 12 мес'!$D$8:$HP$287,168,0)</f>
        <v>0</v>
      </c>
      <c r="CU253" s="43">
        <f>VLOOKUP($C253,'факт СДП 12 мес'!$D$8:$HP$287,169,0)</f>
        <v>0</v>
      </c>
      <c r="CV253" s="43">
        <f>VLOOKUP($C253,'факт СДП 12 мес'!$D$8:$HP$287,170,0)</f>
        <v>0</v>
      </c>
      <c r="CW253" s="43">
        <f>SUM(CM253*$G253)</f>
        <v>0</v>
      </c>
      <c r="CX253" s="43">
        <f>SUM(CO253*$G253)</f>
        <v>0</v>
      </c>
      <c r="CY253" s="43">
        <f>SUM(CQ253*$G253)</f>
        <v>0</v>
      </c>
      <c r="CZ253" s="43">
        <f>SUM(CQ253-CO253)</f>
        <v>0</v>
      </c>
      <c r="DA253" s="43">
        <f>SUM(CR253-CP253)</f>
        <v>0</v>
      </c>
      <c r="DB253" s="5">
        <f>'СДП (план)'!AB253</f>
        <v>0</v>
      </c>
      <c r="DC253" s="3">
        <f>'СДП (план)'!AC253</f>
        <v>0</v>
      </c>
      <c r="DD253" s="43">
        <f>SUM(DB253/12*$A$2)</f>
        <v>0</v>
      </c>
      <c r="DE253" s="43">
        <f>SUM(DC253/12*$A$2)</f>
        <v>0</v>
      </c>
      <c r="DF253" s="43">
        <f>VLOOKUP($C253,'факт СДП 12 мес'!$D$8:$HP$287,57,0)</f>
        <v>0</v>
      </c>
      <c r="DG253" s="43">
        <f>VLOOKUP($C253,'факт СДП 12 мес'!$D$8:$HP$287,58,0)</f>
        <v>0</v>
      </c>
      <c r="DH253" s="43">
        <f>VLOOKUP($C253,'факт СДП 12 мес'!$D$8:$HP$287,59,0)</f>
        <v>0</v>
      </c>
      <c r="DI253" s="43">
        <f>VLOOKUP($C253,'факт СДП 12 мес'!$D$8:$HP$287,60,0)</f>
        <v>0</v>
      </c>
      <c r="DJ253" s="43">
        <f>VLOOKUP($C253,'факт СДП 12 мес'!$D$8:$HP$287,61,0)</f>
        <v>0</v>
      </c>
      <c r="DK253" s="43">
        <f>VLOOKUP($C253,'факт СДП 12 мес'!$D$8:$HP$287,62,0)</f>
        <v>0</v>
      </c>
      <c r="DL253" s="43">
        <f>SUM(DB253*$G253)</f>
        <v>0</v>
      </c>
      <c r="DM253" s="43">
        <f>SUM(DD253*$G253)</f>
        <v>0</v>
      </c>
      <c r="DN253" s="43">
        <f>SUM(DF253*$G253)</f>
        <v>0</v>
      </c>
      <c r="DO253" s="43">
        <f>SUM(DF253-DD253)</f>
        <v>0</v>
      </c>
      <c r="DP253" s="43">
        <f>SUM(DG253-DE253)</f>
        <v>0</v>
      </c>
      <c r="DQ253" s="5">
        <f>'СДП (план)'!AD253</f>
        <v>0</v>
      </c>
      <c r="DR253" s="3">
        <f>'СДП (план)'!AE253</f>
        <v>0</v>
      </c>
      <c r="DS253" s="43">
        <f>SUM(DQ253/12*$A$2)</f>
        <v>0</v>
      </c>
      <c r="DT253" s="43">
        <f>SUM(DR253/12*$A$2)</f>
        <v>0</v>
      </c>
      <c r="DU253" s="43">
        <f>VLOOKUP($C253,'факт СДП 12 мес'!$D$8:$HP$287,33,0)</f>
        <v>0</v>
      </c>
      <c r="DV253" s="43">
        <f>VLOOKUP($C253,'факт СДП 12 мес'!$D$8:$HP$287,34,0)</f>
        <v>0</v>
      </c>
      <c r="DW253" s="43">
        <f>VLOOKUP($C253,'факт СДП 12 мес'!$D$8:$HP$287,35,0)</f>
        <v>0</v>
      </c>
      <c r="DX253" s="43">
        <f>VLOOKUP($C253,'факт СДП 12 мес'!$D$8:$HP$287,36,0)</f>
        <v>0</v>
      </c>
      <c r="DY253" s="43">
        <f>VLOOKUP($C253,'факт СДП 12 мес'!$D$8:$HP$287,37,0)</f>
        <v>0</v>
      </c>
      <c r="DZ253" s="43">
        <f>VLOOKUP($C253,'факт СДП 12 мес'!$D$8:$HP$287,38,0)</f>
        <v>0</v>
      </c>
      <c r="EA253" s="43">
        <f>SUM(DQ253*$G253)</f>
        <v>0</v>
      </c>
      <c r="EB253" s="43">
        <f>SUM(DS253*$G253)</f>
        <v>0</v>
      </c>
      <c r="EC253" s="43">
        <f>SUM(DU253*$G253)</f>
        <v>0</v>
      </c>
      <c r="ED253" s="43">
        <f>SUM(DU253-DS253)</f>
        <v>0</v>
      </c>
      <c r="EE253" s="43">
        <f>SUM(DV253-DT253)</f>
        <v>0</v>
      </c>
      <c r="EF253" s="5">
        <f>'СДП (план)'!AF253</f>
        <v>0</v>
      </c>
      <c r="EG253" s="3">
        <f>'СДП (план)'!AG253</f>
        <v>0</v>
      </c>
      <c r="EH253" s="43">
        <f>SUM(EF253/12*$A$2)</f>
        <v>0</v>
      </c>
      <c r="EI253" s="43">
        <f>SUM(EG253/12*$A$2)</f>
        <v>0</v>
      </c>
      <c r="EJ253" s="43">
        <f>VLOOKUP($C253,'факт СДП 12 мес'!$D$8:$HP$287,27,0)</f>
        <v>0</v>
      </c>
      <c r="EK253" s="43">
        <f>VLOOKUP($C253,'факт СДП 12 мес'!$D$8:$HP$287,28,0)</f>
        <v>0</v>
      </c>
      <c r="EL253" s="43">
        <f>VLOOKUP($C253,'факт СДП 12 мес'!$D$8:$HP$287,29,0)</f>
        <v>0</v>
      </c>
      <c r="EM253" s="43">
        <f>VLOOKUP($C253,'факт СДП 12 мес'!$D$8:$HP$287,30,0)</f>
        <v>0</v>
      </c>
      <c r="EN253" s="43">
        <f>VLOOKUP($C253,'факт СДП 12 мес'!$D$8:$HP$287,31,0)</f>
        <v>0</v>
      </c>
      <c r="EO253" s="43">
        <f>VLOOKUP($C253,'факт СДП 12 мес'!$D$8:$HP$287,32,0)</f>
        <v>0</v>
      </c>
      <c r="EP253" s="43">
        <f t="shared" si="5937"/>
        <v>0</v>
      </c>
      <c r="EQ253" s="43">
        <f t="shared" si="5938"/>
        <v>0</v>
      </c>
      <c r="ER253" s="43">
        <f t="shared" si="5939"/>
        <v>0</v>
      </c>
      <c r="ES253" s="43">
        <f t="shared" si="5940"/>
        <v>0</v>
      </c>
      <c r="ET253" s="43">
        <f t="shared" si="5941"/>
        <v>0</v>
      </c>
      <c r="EU253" s="43">
        <f>'СДП (план)'!AH253</f>
        <v>0</v>
      </c>
      <c r="EV253" s="43">
        <f>'СДП (план)'!AI253</f>
        <v>0</v>
      </c>
      <c r="EW253" s="43">
        <f>SUM(EU253/12*$A$2)</f>
        <v>0</v>
      </c>
      <c r="EX253" s="43">
        <f>SUM(EV253/12*$A$2)</f>
        <v>0</v>
      </c>
      <c r="EY253" s="43">
        <f>VLOOKUP($C253,'факт СДП 12 мес'!$D$8:$HP$287,87,0)</f>
        <v>0</v>
      </c>
      <c r="EZ253" s="43">
        <f>VLOOKUP($C253,'факт СДП 12 мес'!$D$8:$HP$287,88,0)</f>
        <v>0</v>
      </c>
      <c r="FA253" s="43">
        <f>VLOOKUP($C253,'факт СДП 12 мес'!$D$8:$HP$287,89,0)</f>
        <v>0</v>
      </c>
      <c r="FB253" s="43">
        <f>VLOOKUP($C253,'факт СДП 12 мес'!$D$8:$HP$287,90,0)</f>
        <v>0</v>
      </c>
      <c r="FC253" s="43">
        <f>VLOOKUP($C253,'факт СДП 12 мес'!$D$8:$HP$287,91,0)</f>
        <v>0</v>
      </c>
      <c r="FD253" s="43">
        <f>VLOOKUP($C253,'факт СДП 12 мес'!$D$8:$HP$287,92,0)</f>
        <v>0</v>
      </c>
      <c r="FE253" s="43">
        <f>SUM(EU253*$G253)</f>
        <v>0</v>
      </c>
      <c r="FF253" s="43">
        <f>SUM(EW253*$G253)</f>
        <v>0</v>
      </c>
      <c r="FG253" s="43">
        <f>SUM(EY253*$G253)</f>
        <v>0</v>
      </c>
      <c r="FH253" s="43">
        <f>SUM(EY253-EW253)</f>
        <v>0</v>
      </c>
      <c r="FI253" s="43">
        <f>SUM(EZ253-EX253)</f>
        <v>0</v>
      </c>
      <c r="FJ253" s="43">
        <f>'СДП (план)'!AJ253</f>
        <v>0</v>
      </c>
      <c r="FK253" s="43">
        <f>'СДП (план)'!AK253</f>
        <v>0</v>
      </c>
      <c r="FL253" s="43">
        <f>SUM(FJ253/12*$A$2)</f>
        <v>0</v>
      </c>
      <c r="FM253" s="43">
        <f>SUM(FK253/12*$A$2)</f>
        <v>0</v>
      </c>
      <c r="FN253" s="43">
        <f>VLOOKUP($C253,'факт СДП 12 мес'!$D$8:$HP$287,39,0)</f>
        <v>0</v>
      </c>
      <c r="FO253" s="43">
        <f>VLOOKUP($C253,'факт СДП 12 мес'!$D$8:$HP$287,40,0)</f>
        <v>0</v>
      </c>
      <c r="FP253" s="43">
        <f>VLOOKUP($C253,'факт СДП 12 мес'!$D$8:$HP$287,41,0)</f>
        <v>0</v>
      </c>
      <c r="FQ253" s="43">
        <f>VLOOKUP($C253,'факт СДП 12 мес'!$D$8:$HP$287,42,0)</f>
        <v>0</v>
      </c>
      <c r="FR253" s="43">
        <f>VLOOKUP($C253,'факт СДП 12 мес'!$D$8:$HP$287,43,0)</f>
        <v>0</v>
      </c>
      <c r="FS253" s="43">
        <f>VLOOKUP($C253,'факт СДП 12 мес'!$D$8:$HP$287,44,0)</f>
        <v>0</v>
      </c>
      <c r="FT253" s="43">
        <f>SUM(FJ253*$G253)</f>
        <v>0</v>
      </c>
      <c r="FU253" s="43">
        <f>SUM(FL253*$G253)</f>
        <v>0</v>
      </c>
      <c r="FV253" s="43">
        <f>SUM(FN253*$G253)</f>
        <v>0</v>
      </c>
      <c r="FW253" s="43">
        <f>SUM(FN253-FL253)</f>
        <v>0</v>
      </c>
      <c r="FX253" s="43">
        <f>SUM(FO253-FM253)</f>
        <v>0</v>
      </c>
      <c r="FY253" s="43">
        <f>'СДП (план)'!AL253</f>
        <v>0</v>
      </c>
      <c r="FZ253" s="43">
        <f>'СДП (план)'!AM253</f>
        <v>0</v>
      </c>
      <c r="GA253" s="43">
        <f>SUM(FY253/12*$A$2)</f>
        <v>0</v>
      </c>
      <c r="GB253" s="43">
        <f>SUM(FZ253/12*$A$2)</f>
        <v>0</v>
      </c>
      <c r="GC253" s="43">
        <f>VLOOKUP($C253,'факт СДП 12 мес'!$D$8:$HP$287,45,0)</f>
        <v>0</v>
      </c>
      <c r="GD253" s="43">
        <f>VLOOKUP($C253,'факт СДП 12 мес'!$D$8:$HP$287,46,0)</f>
        <v>0</v>
      </c>
      <c r="GE253" s="43">
        <f>VLOOKUP($C253,'факт СДП 12 мес'!$D$8:$HP$287,47,0)</f>
        <v>0</v>
      </c>
      <c r="GF253" s="43">
        <f>VLOOKUP($C253,'факт СДП 12 мес'!$D$8:$HP$287,48,0)</f>
        <v>0</v>
      </c>
      <c r="GG253" s="43">
        <f>VLOOKUP($C253,'факт СДП 12 мес'!$D$8:$HP$287,49,0)</f>
        <v>0</v>
      </c>
      <c r="GH253" s="43">
        <f>VLOOKUP($C253,'факт СДП 12 мес'!$D$8:$HP$287,50,0)</f>
        <v>0</v>
      </c>
      <c r="GI253" s="43">
        <f>SUM(FY253*$G253)</f>
        <v>0</v>
      </c>
      <c r="GJ253" s="43">
        <f>SUM(GA253*$G253)</f>
        <v>0</v>
      </c>
      <c r="GK253" s="43">
        <f>SUM(GC253*$G253)</f>
        <v>0</v>
      </c>
      <c r="GL253" s="43">
        <f>SUM(GC253-GA253)</f>
        <v>0</v>
      </c>
      <c r="GM253" s="43">
        <f>SUM(GD253-GB253)</f>
        <v>0</v>
      </c>
      <c r="GN253" s="5">
        <f>'СДП (план)'!AN253</f>
        <v>0</v>
      </c>
      <c r="GO253" s="3">
        <f>'СДП (план)'!AO253</f>
        <v>0</v>
      </c>
      <c r="GP253" s="43">
        <f>SUM(GN253/12*$A$2)</f>
        <v>0</v>
      </c>
      <c r="GQ253" s="43">
        <f>SUM(GO253/12*$A$2)</f>
        <v>0</v>
      </c>
      <c r="GR253" s="43">
        <f>VLOOKUP($C253,'факт СДП 12 мес'!$D$8:$HP$287,51,0)</f>
        <v>0</v>
      </c>
      <c r="GS253" s="43">
        <f>VLOOKUP($C253,'факт СДП 12 мес'!$D$8:$HP$287,52,0)</f>
        <v>0</v>
      </c>
      <c r="GT253" s="43">
        <f>VLOOKUP($C253,'факт СДП 12 мес'!$D$8:$HP$287,53,0)</f>
        <v>0</v>
      </c>
      <c r="GU253" s="43">
        <f>VLOOKUP($C253,'факт СДП 12 мес'!$D$8:$HP$287,54,0)</f>
        <v>0</v>
      </c>
      <c r="GV253" s="43">
        <f>VLOOKUP($C253,'факт СДП 12 мес'!$D$8:$HP$287,55,0)</f>
        <v>0</v>
      </c>
      <c r="GW253" s="43">
        <f>VLOOKUP($C253,'факт СДП 12 мес'!$D$8:$HP$287,56,0)</f>
        <v>0</v>
      </c>
      <c r="GX253" s="43">
        <f>SUM(GN253*$G253)</f>
        <v>0</v>
      </c>
      <c r="GY253" s="43">
        <f>SUM(GP253*$G253)</f>
        <v>0</v>
      </c>
      <c r="GZ253" s="43">
        <f>SUM(GR253*$G253)</f>
        <v>0</v>
      </c>
      <c r="HA253" s="43">
        <f>SUM(GR253-GP253)</f>
        <v>0</v>
      </c>
      <c r="HB253" s="43">
        <f>SUM(GS253-GQ253)</f>
        <v>0</v>
      </c>
      <c r="HC253" s="5">
        <f>'СДП (план)'!AP253</f>
        <v>0</v>
      </c>
      <c r="HD253" s="3">
        <f>'СДП (план)'!AQ253</f>
        <v>0</v>
      </c>
      <c r="HE253" s="43">
        <f>SUM(HC253/12*$A$2)</f>
        <v>0</v>
      </c>
      <c r="HF253" s="43">
        <f>SUM(HD253/12*$A$2)</f>
        <v>0</v>
      </c>
      <c r="HG253" s="43">
        <f>VLOOKUP($C253,'факт СДП 12 мес'!$D$8:$HP$287,141,0)</f>
        <v>0</v>
      </c>
      <c r="HH253" s="43">
        <f>VLOOKUP($C253,'факт СДП 12 мес'!$D$8:$HP$287,142,0)</f>
        <v>0</v>
      </c>
      <c r="HI253" s="43">
        <f>VLOOKUP($C253,'факт СДП 12 мес'!$D$8:$HP$287,143,0)</f>
        <v>0</v>
      </c>
      <c r="HJ253" s="43">
        <f>VLOOKUP($C253,'факт СДП 12 мес'!$D$8:$HP$287,144,0)</f>
        <v>0</v>
      </c>
      <c r="HK253" s="43">
        <f>VLOOKUP($C253,'факт СДП 12 мес'!$D$8:$HP$287,145,0)</f>
        <v>0</v>
      </c>
      <c r="HL253" s="43">
        <f>VLOOKUP($C253,'факт СДП 12 мес'!$D$8:$HP$287,146,0)</f>
        <v>0</v>
      </c>
      <c r="HM253" s="43">
        <f>SUM(HC253*$G253)</f>
        <v>0</v>
      </c>
      <c r="HN253" s="43">
        <f>SUM(HE253*$G253)</f>
        <v>0</v>
      </c>
      <c r="HO253" s="43">
        <f>SUM(HG253*$G253)</f>
        <v>0</v>
      </c>
      <c r="HP253" s="43">
        <f>SUM(HG253-HE253)</f>
        <v>0</v>
      </c>
      <c r="HQ253" s="43">
        <f>SUM(HH253-HF253)</f>
        <v>0</v>
      </c>
      <c r="HR253" s="43">
        <f>'СДП (план)'!AR253</f>
        <v>0</v>
      </c>
      <c r="HS253" s="43">
        <f>'СДП (план)'!AS253</f>
        <v>0</v>
      </c>
      <c r="HT253" s="43">
        <f>SUM(HR253/12*$A$2)</f>
        <v>0</v>
      </c>
      <c r="HU253" s="43">
        <f>SUM(HS253/12*$A$2)</f>
        <v>0</v>
      </c>
      <c r="HV253" s="43">
        <f>VLOOKUP($C253,'факт СДП 12 мес'!$D$8:$HP$287,171,0)</f>
        <v>0</v>
      </c>
      <c r="HW253" s="43">
        <f>VLOOKUP($C253,'факт СДП 12 мес'!$D$8:$HP$287,172,0)</f>
        <v>0</v>
      </c>
      <c r="HX253" s="43">
        <f>VLOOKUP($C253,'факт СДП 12 мес'!$D$8:$HP$287,173,0)</f>
        <v>0</v>
      </c>
      <c r="HY253" s="43">
        <f>VLOOKUP($C253,'факт СДП 12 мес'!$D$8:$HP$287,174,0)</f>
        <v>0</v>
      </c>
      <c r="HZ253" s="43">
        <f>VLOOKUP($C253,'факт СДП 12 мес'!$D$8:$HP$287,175,0)</f>
        <v>0</v>
      </c>
      <c r="IA253" s="43">
        <f>VLOOKUP($C253,'факт СДП 12 мес'!$D$8:$HP$287,176,0)</f>
        <v>0</v>
      </c>
      <c r="IB253" s="43">
        <f>SUM(HR253*$G253)</f>
        <v>0</v>
      </c>
      <c r="IC253" s="43">
        <f>SUM(HT253*$G253)</f>
        <v>0</v>
      </c>
      <c r="ID253" s="43">
        <f>SUM(HV253*$G253)</f>
        <v>0</v>
      </c>
      <c r="IE253" s="43">
        <f>SUM(HV253-HT253)</f>
        <v>0</v>
      </c>
      <c r="IF253" s="43">
        <f>SUM(HW253-HU253)</f>
        <v>0</v>
      </c>
      <c r="IG253" s="43">
        <f>'СДП (план)'!AT253</f>
        <v>0</v>
      </c>
      <c r="IH253" s="43">
        <f>'СДП (план)'!AU253</f>
        <v>0</v>
      </c>
      <c r="II253" s="43">
        <f>SUM(IG253/12*$A$2)</f>
        <v>0</v>
      </c>
      <c r="IJ253" s="43">
        <f>SUM(IH253/12*$A$2)</f>
        <v>0</v>
      </c>
      <c r="IK253" s="43">
        <f>VLOOKUP($C253,'факт СДП 12 мес'!$D$8:$HP$287,183,0)</f>
        <v>0</v>
      </c>
      <c r="IL253" s="43">
        <f>VLOOKUP($C253,'факт СДП 12 мес'!$D$8:$HP$287,184,0)</f>
        <v>0</v>
      </c>
      <c r="IM253" s="43">
        <f>VLOOKUP($C253,'факт СДП 12 мес'!$D$8:$HP$287,185,0)</f>
        <v>0</v>
      </c>
      <c r="IN253" s="43">
        <f>VLOOKUP($C253,'факт СДП 12 мес'!$D$8:$HP$287,186,0)</f>
        <v>0</v>
      </c>
      <c r="IO253" s="43">
        <f>VLOOKUP($C253,'факт СДП 12 мес'!$D$8:$HP$287,187,0)</f>
        <v>0</v>
      </c>
      <c r="IP253" s="43">
        <f>VLOOKUP($C253,'факт СДП 12 мес'!$D$8:$HP$287,188,0)</f>
        <v>0</v>
      </c>
      <c r="IQ253" s="43">
        <f>SUM(IG253*$G253)</f>
        <v>0</v>
      </c>
      <c r="IR253" s="43">
        <f>SUM(II253*$G253)</f>
        <v>0</v>
      </c>
      <c r="IS253" s="43">
        <f>SUM(IK253*$G253)</f>
        <v>0</v>
      </c>
      <c r="IT253" s="43">
        <f>SUM(IK253-II253)</f>
        <v>0</v>
      </c>
      <c r="IU253" s="43">
        <f>SUM(IL253-IJ253)</f>
        <v>0</v>
      </c>
      <c r="IV253" s="45">
        <f>'СДП (план)'!AV253</f>
        <v>0</v>
      </c>
      <c r="IW253" s="45">
        <f>'СДП (план)'!AW253</f>
        <v>0</v>
      </c>
      <c r="IX253" s="43">
        <f>SUM(IV253/12*$A$2)</f>
        <v>0</v>
      </c>
      <c r="IY253" s="43">
        <f>SUM(IW253/12*$A$2)</f>
        <v>0</v>
      </c>
      <c r="IZ253" s="43">
        <f>VLOOKUP($C253,'факт СДП 12 мес'!$D$8:$HP$287,147,0)</f>
        <v>0</v>
      </c>
      <c r="JA253" s="43">
        <f>VLOOKUP($C253,'факт СДП 12 мес'!$D$8:$HP$287,148,0)</f>
        <v>0</v>
      </c>
      <c r="JB253" s="43">
        <f>VLOOKUP($C253,'факт СДП 12 мес'!$D$8:$HP$287,149,0)</f>
        <v>0</v>
      </c>
      <c r="JC253" s="43">
        <f>VLOOKUP($C253,'факт СДП 12 мес'!$D$8:$HP$287,150,0)</f>
        <v>0</v>
      </c>
      <c r="JD253" s="43">
        <f>VLOOKUP($C253,'факт СДП 12 мес'!$D$8:$HP$287,151,0)</f>
        <v>0</v>
      </c>
      <c r="JE253" s="43">
        <f>VLOOKUP($C253,'факт СДП 12 мес'!$D$8:$HP$287,152,0)</f>
        <v>0</v>
      </c>
      <c r="JF253" s="43">
        <f>SUM(IV253*$G253)</f>
        <v>0</v>
      </c>
      <c r="JG253" s="43">
        <f>SUM(IX253*$G253)</f>
        <v>0</v>
      </c>
      <c r="JH253" s="43">
        <f>SUM(IZ253*$G253)</f>
        <v>0</v>
      </c>
      <c r="JI253" s="43">
        <f>SUM(IZ253-IX253)</f>
        <v>0</v>
      </c>
      <c r="JJ253" s="43">
        <f>SUM(JA253-IY253)</f>
        <v>0</v>
      </c>
      <c r="JK253" s="45">
        <f>'СДП (план)'!AX253</f>
        <v>0</v>
      </c>
      <c r="JL253" s="45">
        <f>'СДП (план)'!AY253</f>
        <v>0</v>
      </c>
      <c r="JM253" s="43">
        <f>SUM(JK253/12*$A$2)</f>
        <v>0</v>
      </c>
      <c r="JN253" s="43">
        <f>SUM(JL253/12*$A$2)</f>
        <v>0</v>
      </c>
      <c r="JO253" s="43">
        <f>VLOOKUP($C253,'факт СДП 12 мес'!$D$8:$HP$287,135,0)</f>
        <v>0</v>
      </c>
      <c r="JP253" s="43">
        <f>VLOOKUP($C253,'факт СДП 12 мес'!$D$8:$HP$287,136,0)</f>
        <v>0</v>
      </c>
      <c r="JQ253" s="43">
        <f>VLOOKUP($C253,'факт СДП 12 мес'!$D$8:$HP$287,137,0)</f>
        <v>0</v>
      </c>
      <c r="JR253" s="43">
        <f>VLOOKUP($C253,'факт СДП 12 мес'!$D$8:$HP$287,138,0)</f>
        <v>0</v>
      </c>
      <c r="JS253" s="43">
        <f>VLOOKUP($C253,'факт СДП 12 мес'!$D$8:$HP$287,139,0)</f>
        <v>0</v>
      </c>
      <c r="JT253" s="43">
        <f>VLOOKUP($C253,'факт СДП 12 мес'!$D$8:$HP$287,140,0)</f>
        <v>0</v>
      </c>
      <c r="JU253" s="43">
        <f>SUM(JK253*$G253)</f>
        <v>0</v>
      </c>
      <c r="JV253" s="43">
        <f>SUM(JM253*$G253)</f>
        <v>0</v>
      </c>
      <c r="JW253" s="43">
        <f>SUM(JO253*$G253)</f>
        <v>0</v>
      </c>
      <c r="JX253" s="43">
        <f>SUM(JO253-JM253)</f>
        <v>0</v>
      </c>
      <c r="JY253" s="43">
        <f>SUM(JP253-JN253)</f>
        <v>0</v>
      </c>
      <c r="JZ253" s="43">
        <f>'СДП (план)'!AZ253</f>
        <v>0</v>
      </c>
      <c r="KA253" s="43">
        <f>'СДП (план)'!BA253</f>
        <v>0</v>
      </c>
      <c r="KB253" s="43">
        <f>SUM(JZ253/12*$A$2)</f>
        <v>0</v>
      </c>
      <c r="KC253" s="43">
        <f>SUM(KA253/12*$A$2)</f>
        <v>0</v>
      </c>
      <c r="KD253" s="43">
        <f>VLOOKUP($C253,'факт СДП 12 мес'!$D$8:$HP$287,105,0)</f>
        <v>0</v>
      </c>
      <c r="KE253" s="43">
        <f>VLOOKUP($C253,'факт СДП 12 мес'!$D$8:$HP$287,106,0)</f>
        <v>0</v>
      </c>
      <c r="KF253" s="43">
        <f>VLOOKUP($C253,'факт СДП 12 мес'!$D$8:$HP$287,107,0)</f>
        <v>0</v>
      </c>
      <c r="KG253" s="43">
        <f>VLOOKUP($C253,'факт СДП 12 мес'!$D$8:$HP$287,108,0)</f>
        <v>0</v>
      </c>
      <c r="KH253" s="43">
        <f>VLOOKUP($C253,'факт СДП 12 мес'!$D$8:$HP$287,109,0)</f>
        <v>0</v>
      </c>
      <c r="KI253" s="43">
        <f>VLOOKUP($C253,'факт СДП 12 мес'!$D$8:$HP$287,110,0)</f>
        <v>0</v>
      </c>
      <c r="KJ253" s="43">
        <f>SUM(JZ253*$G253)</f>
        <v>0</v>
      </c>
      <c r="KK253" s="43">
        <f>SUM(KB253*$G253)</f>
        <v>0</v>
      </c>
      <c r="KL253" s="43">
        <f>SUM(KD253*$G253)</f>
        <v>0</v>
      </c>
      <c r="KM253" s="43">
        <f>SUM(KD253-KB253)</f>
        <v>0</v>
      </c>
      <c r="KN253" s="43">
        <f>SUM(KE253-KC253)</f>
        <v>0</v>
      </c>
      <c r="KO253" s="43">
        <f>'СДП (план)'!BB253</f>
        <v>0</v>
      </c>
      <c r="KP253" s="43">
        <f>'СДП (план)'!BC253</f>
        <v>0</v>
      </c>
      <c r="KQ253" s="43">
        <f>SUM(KO253/12*$A$2)</f>
        <v>0</v>
      </c>
      <c r="KR253" s="43">
        <f>SUM(KP253/12*$A$2)</f>
        <v>0</v>
      </c>
      <c r="KS253" s="43">
        <f>VLOOKUP($C253,'факт СДП 12 мес'!$D$8:$HP$287,189,0)</f>
        <v>0</v>
      </c>
      <c r="KT253" s="43">
        <f>VLOOKUP($C253,'факт СДП 12 мес'!$D$8:$HP$287,190,0)</f>
        <v>0</v>
      </c>
      <c r="KU253" s="43">
        <f>VLOOKUP($C253,'факт СДП 12 мес'!$D$8:$HP$287,191,0)</f>
        <v>0</v>
      </c>
      <c r="KV253" s="43">
        <f>VLOOKUP($C253,'факт СДП 12 мес'!$D$8:$HP$287,192,0)</f>
        <v>0</v>
      </c>
      <c r="KW253" s="43">
        <f>VLOOKUP($C253,'факт СДП 12 мес'!$D$8:$HP$287,193,0)</f>
        <v>0</v>
      </c>
      <c r="KX253" s="43">
        <f>VLOOKUP($C253,'факт СДП 12 мес'!$D$8:$HP$287,194,0)</f>
        <v>0</v>
      </c>
      <c r="KY253" s="43">
        <f>SUM(KO253*$G253)</f>
        <v>0</v>
      </c>
      <c r="KZ253" s="43">
        <f>SUM(KQ253*$G253)</f>
        <v>0</v>
      </c>
      <c r="LA253" s="43">
        <f>SUM(KS253*$G253)</f>
        <v>0</v>
      </c>
      <c r="LB253" s="43">
        <f>SUM(KS253-KQ253)</f>
        <v>0</v>
      </c>
      <c r="LC253" s="43">
        <f>SUM(KT253-KR253)</f>
        <v>0</v>
      </c>
      <c r="LD253" s="43">
        <f>'СДП (план)'!BD253</f>
        <v>0</v>
      </c>
      <c r="LE253" s="43">
        <f>'СДП (план)'!BE253</f>
        <v>0</v>
      </c>
      <c r="LF253" s="43">
        <f>SUM(LD253/12*$A$2)</f>
        <v>0</v>
      </c>
      <c r="LG253" s="43">
        <f>SUM(LE253/12*$A$2)</f>
        <v>0</v>
      </c>
      <c r="LH253" s="43">
        <f>VLOOKUP($C253,'факт СДП 12 мес'!$D$8:$HP$287,63,0)</f>
        <v>0</v>
      </c>
      <c r="LI253" s="43">
        <f>VLOOKUP($C253,'факт СДП 12 мес'!$D$8:$HP$287,64,0)</f>
        <v>0</v>
      </c>
      <c r="LJ253" s="43">
        <f>VLOOKUP($C253,'факт СДП 12 мес'!$D$8:$HP$287,65,0)</f>
        <v>0</v>
      </c>
      <c r="LK253" s="43">
        <f>VLOOKUP($C253,'факт СДП 12 мес'!$D$8:$HP$287,66,0)</f>
        <v>0</v>
      </c>
      <c r="LL253" s="43">
        <f>VLOOKUP($C253,'факт СДП 12 мес'!$D$8:$HP$287,67,0)</f>
        <v>0</v>
      </c>
      <c r="LM253" s="43">
        <f>VLOOKUP($C253,'факт СДП 12 мес'!$D$8:$HP$287,68,0)</f>
        <v>0</v>
      </c>
      <c r="LN253" s="43">
        <f>SUM(LD253*$G253)</f>
        <v>0</v>
      </c>
      <c r="LO253" s="43">
        <f>SUM(LF253*$G253)</f>
        <v>0</v>
      </c>
      <c r="LP253" s="43">
        <f>SUM(LH253*$G253)</f>
        <v>0</v>
      </c>
      <c r="LQ253" s="43">
        <f>SUM(LH253-LF253)</f>
        <v>0</v>
      </c>
      <c r="LR253" s="43">
        <f>SUM(LI253-LG253)</f>
        <v>0</v>
      </c>
      <c r="LS253" s="43">
        <f>'СДП (план)'!BF253</f>
        <v>0</v>
      </c>
      <c r="LT253" s="43">
        <f>'СДП (план)'!BG253</f>
        <v>0</v>
      </c>
      <c r="LU253" s="43">
        <f>SUM(LS253/12*$A$2)</f>
        <v>0</v>
      </c>
      <c r="LV253" s="43">
        <f>SUM(LT253/12*$A$2)</f>
        <v>0</v>
      </c>
      <c r="LW253" s="43">
        <f>VLOOKUP($C253,'факт СДП 12 мес'!$D$8:$HP$287,69,0)</f>
        <v>0</v>
      </c>
      <c r="LX253" s="43">
        <f>VLOOKUP($C253,'факт СДП 12 мес'!$D$8:$HP$287,70,0)</f>
        <v>0</v>
      </c>
      <c r="LY253" s="43">
        <f>VLOOKUP($C253,'факт СДП 12 мес'!$D$8:$HP$287,71,0)</f>
        <v>0</v>
      </c>
      <c r="LZ253" s="43">
        <f>VLOOKUP($C253,'факт СДП 12 мес'!$D$8:$HP$287,72,0)</f>
        <v>0</v>
      </c>
      <c r="MA253" s="43">
        <f>VLOOKUP($C253,'факт СДП 12 мес'!$D$8:$HP$287,73,0)</f>
        <v>0</v>
      </c>
      <c r="MB253" s="43">
        <f>VLOOKUP($C253,'факт СДП 12 мес'!$D$8:$HP$287,74,0)</f>
        <v>0</v>
      </c>
      <c r="MC253" s="43">
        <f>SUM(LS253*$G253)</f>
        <v>0</v>
      </c>
      <c r="MD253" s="43">
        <f>SUM(LU253*$G253)</f>
        <v>0</v>
      </c>
      <c r="ME253" s="43">
        <f>SUM(LW253*$G253)</f>
        <v>0</v>
      </c>
      <c r="MF253" s="43">
        <f>SUM(LW253-LU253)</f>
        <v>0</v>
      </c>
      <c r="MG253" s="43">
        <f>SUM(LX253-LV253)</f>
        <v>0</v>
      </c>
      <c r="MH253" s="51">
        <f>'СДП (план)'!BH253</f>
        <v>0</v>
      </c>
      <c r="MI253" s="43">
        <f>'СДП (план)'!BI253</f>
        <v>0</v>
      </c>
      <c r="MJ253" s="43">
        <f>SUM(MH253/12*$A$2)</f>
        <v>0</v>
      </c>
      <c r="MK253" s="43">
        <f>SUM(MI253/12*$A$2)</f>
        <v>0</v>
      </c>
      <c r="ML253" s="43">
        <f>VLOOKUP($C253,'факт СДП 12 мес'!$D$8:$HP$287,75,0)</f>
        <v>0</v>
      </c>
      <c r="MM253" s="43">
        <f>VLOOKUP($C253,'факт СДП 12 мес'!$D$8:$HP$287,76,0)</f>
        <v>0</v>
      </c>
      <c r="MN253" s="43">
        <f>VLOOKUP($C253,'факт СДП 12 мес'!$D$8:$HP$287,77,0)</f>
        <v>0</v>
      </c>
      <c r="MO253" s="43">
        <f>VLOOKUP($C253,'факт СДП 12 мес'!$D$8:$HP$287,78,0)</f>
        <v>0</v>
      </c>
      <c r="MP253" s="43">
        <f>VLOOKUP($C253,'факт СДП 12 мес'!$D$8:$HP$287,79,0)</f>
        <v>0</v>
      </c>
      <c r="MQ253" s="43">
        <f>VLOOKUP($C253,'факт СДП 12 мес'!$D$8:$HP$287,80,0)</f>
        <v>0</v>
      </c>
      <c r="MR253" s="43">
        <f>SUM(MH253*$G253)</f>
        <v>0</v>
      </c>
      <c r="MS253" s="43">
        <f>SUM(MJ253*$G253)</f>
        <v>0</v>
      </c>
      <c r="MT253" s="43">
        <f>SUM(ML253*$G253)</f>
        <v>0</v>
      </c>
      <c r="MU253" s="43">
        <f>SUM(ML253-MJ253)</f>
        <v>0</v>
      </c>
      <c r="MV253" s="43">
        <f>SUM(MM253-MK253)</f>
        <v>0</v>
      </c>
      <c r="MW253" s="44">
        <f>'СДП (план)'!BJ253</f>
        <v>0</v>
      </c>
      <c r="MX253" s="43">
        <f>'СДП (план)'!BK253</f>
        <v>0</v>
      </c>
      <c r="MY253" s="43">
        <f>SUM(MW253/12*$A$2)</f>
        <v>0</v>
      </c>
      <c r="MZ253" s="43">
        <f>SUM(MX253/12*$A$2)</f>
        <v>0</v>
      </c>
      <c r="NA253" s="43">
        <f>VLOOKUP($C253,'факт СДП 12 мес'!$D$8:$HP$287,81,0)</f>
        <v>0</v>
      </c>
      <c r="NB253" s="43">
        <f>VLOOKUP($C253,'факт СДП 12 мес'!$D$8:$HP$287,82,0)</f>
        <v>0</v>
      </c>
      <c r="NC253" s="43">
        <f>VLOOKUP($C253,'факт СДП 12 мес'!$D$8:$HP$287,83,0)</f>
        <v>0</v>
      </c>
      <c r="ND253" s="43">
        <f>VLOOKUP($C253,'факт СДП 12 мес'!$D$8:$HP$287,84,0)</f>
        <v>0</v>
      </c>
      <c r="NE253" s="43">
        <f>VLOOKUP($C253,'факт СДП 12 мес'!$D$8:$HP$287,85,0)</f>
        <v>0</v>
      </c>
      <c r="NF253" s="43">
        <f>VLOOKUP($C253,'факт СДП 12 мес'!$D$8:$HP$287,86,0)</f>
        <v>0</v>
      </c>
      <c r="NG253" s="43">
        <f>SUM(MW253*$G253)</f>
        <v>0</v>
      </c>
      <c r="NH253" s="43">
        <f>SUM(MY253*$G253)</f>
        <v>0</v>
      </c>
      <c r="NI253" s="43">
        <f>SUM(NA253*$G253)</f>
        <v>0</v>
      </c>
      <c r="NJ253" s="43">
        <f>SUM(NA253-MY253)</f>
        <v>0</v>
      </c>
      <c r="NK253" s="43">
        <f>SUM(NB253-MZ253)</f>
        <v>0</v>
      </c>
      <c r="NL253" s="43">
        <f>'СДП (план)'!BL253</f>
        <v>0</v>
      </c>
      <c r="NM253" s="43">
        <f>'СДП (план)'!BM253</f>
        <v>0</v>
      </c>
      <c r="NN253" s="43">
        <f>SUM(NL253/12*$A$2)</f>
        <v>0</v>
      </c>
      <c r="NO253" s="43">
        <f>SUM(NM253/12*$A$2)</f>
        <v>0</v>
      </c>
      <c r="NP253" s="43">
        <f>VLOOKUP($C253,'факт СДП 12 мес'!$D$8:$HP$287,99,0)</f>
        <v>0</v>
      </c>
      <c r="NQ253" s="43">
        <f>VLOOKUP($C253,'факт СДП 12 мес'!$D$8:$HP$287,100,0)</f>
        <v>0</v>
      </c>
      <c r="NR253" s="43">
        <f>VLOOKUP($C253,'факт СДП 12 мес'!$D$8:$HP$287,101,0)</f>
        <v>0</v>
      </c>
      <c r="NS253" s="43">
        <f>VLOOKUP($C253,'факт СДП 12 мес'!$D$8:$HP$287,102,0)</f>
        <v>0</v>
      </c>
      <c r="NT253" s="43">
        <f>VLOOKUP($C253,'факт СДП 12 мес'!$D$8:$HP$287,103,0)</f>
        <v>0</v>
      </c>
      <c r="NU253" s="43">
        <f>VLOOKUP($C253,'факт СДП 12 мес'!$D$8:$HP$287,104,0)</f>
        <v>0</v>
      </c>
      <c r="NV253" s="43">
        <f>SUM(NL253*$G253)</f>
        <v>0</v>
      </c>
      <c r="NW253" s="43">
        <f>SUM(NN253*$G253)</f>
        <v>0</v>
      </c>
      <c r="NX253" s="43">
        <f>SUM(NP253*$G253)</f>
        <v>0</v>
      </c>
      <c r="NY253" s="43">
        <f>SUM(NP253-NN253)</f>
        <v>0</v>
      </c>
      <c r="NZ253" s="43">
        <f>SUM(NQ253-NO253)</f>
        <v>0</v>
      </c>
      <c r="OA253" s="51">
        <f>'СДП (план)'!BN253</f>
        <v>0</v>
      </c>
      <c r="OB253" s="43">
        <f>'СДП (план)'!BO253</f>
        <v>0</v>
      </c>
      <c r="OC253" s="43">
        <f>SUM(OA253/12*$A$2)</f>
        <v>0</v>
      </c>
      <c r="OD253" s="43">
        <f>SUM(OB253/12*$A$2)</f>
        <v>0</v>
      </c>
      <c r="OE253" s="143"/>
      <c r="OF253" s="143"/>
      <c r="OG253" s="143"/>
      <c r="OH253" s="43"/>
      <c r="OI253" s="43"/>
      <c r="OJ253" s="43"/>
      <c r="OK253" s="43">
        <f>SUM(OA253*$G253)</f>
        <v>0</v>
      </c>
      <c r="OL253" s="43">
        <f>SUM(OC253*$G253)</f>
        <v>0</v>
      </c>
      <c r="OM253" s="43">
        <f>SUM(OE253*$G253)</f>
        <v>0</v>
      </c>
      <c r="ON253" s="43">
        <f>SUM(OE253-OC253)</f>
        <v>0</v>
      </c>
      <c r="OO253" s="43">
        <f>SUM(OF253-OD253)</f>
        <v>0</v>
      </c>
      <c r="OP253" s="51">
        <f>'СДП (план)'!BP253</f>
        <v>0</v>
      </c>
      <c r="OQ253" s="43">
        <f>'СДП (план)'!BQ253</f>
        <v>0</v>
      </c>
      <c r="OR253" s="43">
        <f>SUM(OP253/12*$A$2)</f>
        <v>0</v>
      </c>
      <c r="OS253" s="43">
        <f>SUM(OQ253/12*$A$2)</f>
        <v>0</v>
      </c>
      <c r="OT253" s="43">
        <f>VLOOKUP($C253,'факт СДП 12 мес'!$D$8:$HP$287,177,0)</f>
        <v>0</v>
      </c>
      <c r="OU253" s="43">
        <f>VLOOKUP($C253,'факт СДП 12 мес'!$D$8:$HP$287,178,0)</f>
        <v>0</v>
      </c>
      <c r="OV253" s="43">
        <f>VLOOKUP($C253,'факт СДП 12 мес'!$D$8:$HP$287,179,0)</f>
        <v>0</v>
      </c>
      <c r="OW253" s="43">
        <f>VLOOKUP($C253,'факт СДП 12 мес'!$D$8:$HP$287,180,0)</f>
        <v>0</v>
      </c>
      <c r="OX253" s="43">
        <f>VLOOKUP($C253,'факт СДП 12 мес'!$D$8:$HP$287,181,0)</f>
        <v>0</v>
      </c>
      <c r="OY253" s="43">
        <f>VLOOKUP($C253,'факт СДП 12 мес'!$D$8:$HP$287,182,0)</f>
        <v>0</v>
      </c>
      <c r="OZ253" s="43">
        <f>SUM(OP253*$G253)</f>
        <v>0</v>
      </c>
      <c r="PA253" s="43">
        <f>SUM(OR253*$G253)</f>
        <v>0</v>
      </c>
      <c r="PB253" s="43">
        <f>SUM(OT253*$G253)</f>
        <v>0</v>
      </c>
      <c r="PC253" s="43">
        <f>SUM(OT253-OR253)</f>
        <v>0</v>
      </c>
      <c r="PD253" s="43">
        <f>SUM(OU253-OS253)</f>
        <v>0</v>
      </c>
      <c r="PE253" s="45">
        <f>'СДП (план)'!BR253</f>
        <v>0</v>
      </c>
      <c r="PF253" s="45">
        <f>'СДП (план)'!BS253</f>
        <v>0</v>
      </c>
      <c r="PG253" s="43">
        <f>SUM(PE253/12*$A$2)</f>
        <v>0</v>
      </c>
      <c r="PH253" s="43">
        <f>SUM(PF253/12*$A$2)</f>
        <v>0</v>
      </c>
      <c r="PI253" s="43">
        <f>VLOOKUP($C253,'факт СДП 12 мес'!$D$8:$HP$287,123,0)</f>
        <v>0</v>
      </c>
      <c r="PJ253" s="43">
        <f>VLOOKUP($C253,'факт СДП 12 мес'!$D$8:$HP$287,124,0)</f>
        <v>0</v>
      </c>
      <c r="PK253" s="43">
        <f>VLOOKUP($C253,'факт СДП 12 мес'!$D$8:$HP$287,125,0)</f>
        <v>0</v>
      </c>
      <c r="PL253" s="43">
        <f>VLOOKUP($C253,'факт СДП 12 мес'!$D$8:$HP$287,126,0)</f>
        <v>0</v>
      </c>
      <c r="PM253" s="43">
        <f>VLOOKUP($C253,'факт СДП 12 мес'!$D$8:$HP$287,127,0)</f>
        <v>0</v>
      </c>
      <c r="PN253" s="43">
        <f>VLOOKUP($C253,'факт СДП 12 мес'!$D$8:$HP$287,128,0)</f>
        <v>0</v>
      </c>
      <c r="PO253" s="43">
        <f>SUM(PE253*$G253)</f>
        <v>0</v>
      </c>
      <c r="PP253" s="43">
        <f>SUM(PG253*$G253)</f>
        <v>0</v>
      </c>
      <c r="PQ253" s="43">
        <f>SUM(PI253*$G253)</f>
        <v>0</v>
      </c>
      <c r="PR253" s="43">
        <f>SUM(PI253-PG253)</f>
        <v>0</v>
      </c>
      <c r="PS253" s="43">
        <f>SUM(PJ253-PH253)</f>
        <v>0</v>
      </c>
      <c r="PT253" s="43">
        <f>'СДП (план)'!BT253</f>
        <v>0</v>
      </c>
      <c r="PU253" s="43">
        <f>'СДП (план)'!BU253</f>
        <v>0</v>
      </c>
      <c r="PV253" s="43">
        <f>SUM(PT253/12*$A$2)</f>
        <v>0</v>
      </c>
      <c r="PW253" s="43">
        <f>SUM(PU253/12*$A$2)</f>
        <v>0</v>
      </c>
      <c r="PX253" s="43">
        <f>VLOOKUP($C253,'факт СДП 12 мес'!$D$8:$HP$287,111,0)</f>
        <v>0</v>
      </c>
      <c r="PY253" s="43">
        <f>VLOOKUP($C253,'факт СДП 12 мес'!$D$8:$HP$287,112,0)</f>
        <v>0</v>
      </c>
      <c r="PZ253" s="43">
        <f>VLOOKUP($C253,'факт СДП 12 мес'!$D$8:$HP$287,113,0)</f>
        <v>0</v>
      </c>
      <c r="QA253" s="43">
        <f>VLOOKUP($C253,'факт СДП 12 мес'!$D$8:$HP$287,114,0)</f>
        <v>0</v>
      </c>
      <c r="QB253" s="43">
        <f>VLOOKUP($C253,'факт СДП 12 мес'!$D$8:$HP$287,115,0)</f>
        <v>0</v>
      </c>
      <c r="QC253" s="43">
        <f>VLOOKUP($C253,'факт СДП 12 мес'!$D$8:$HP$287,116,0)</f>
        <v>0</v>
      </c>
      <c r="QD253" s="43">
        <f>SUM(PT253*$G253)</f>
        <v>0</v>
      </c>
      <c r="QE253" s="43">
        <f>SUM(PV253*$G253)</f>
        <v>0</v>
      </c>
      <c r="QF253" s="43">
        <f>SUM(PX253*$G253)</f>
        <v>0</v>
      </c>
      <c r="QG253" s="43">
        <f>SUM(PX253-PV253)</f>
        <v>0</v>
      </c>
      <c r="QH253" s="43">
        <f>SUM(PY253-PW253)</f>
        <v>0</v>
      </c>
      <c r="QI253" s="43">
        <f>'СДП (план)'!BV253</f>
        <v>0</v>
      </c>
      <c r="QJ253" s="43">
        <f>'СДП (план)'!BW253</f>
        <v>0</v>
      </c>
      <c r="QK253" s="43">
        <f>SUM(QI253/12*$A$2)</f>
        <v>0</v>
      </c>
      <c r="QL253" s="43">
        <f>SUM(QJ253/12*$A$2)</f>
        <v>0</v>
      </c>
      <c r="QM253" s="43">
        <f>VLOOKUP($C253,'факт СДП 12 мес'!$D$8:$HP$287,153,0)</f>
        <v>0</v>
      </c>
      <c r="QN253" s="43">
        <f>VLOOKUP($C253,'факт СДП 12 мес'!$D$8:$HP$287,154,0)</f>
        <v>0</v>
      </c>
      <c r="QO253" s="43">
        <f>VLOOKUP($C253,'факт СДП 12 мес'!$D$8:$HP$287,155,0)</f>
        <v>0</v>
      </c>
      <c r="QP253" s="43">
        <f>VLOOKUP($C253,'факт СДП 12 мес'!$D$8:$HP$287,156,0)</f>
        <v>0</v>
      </c>
      <c r="QQ253" s="43">
        <f>VLOOKUP($C253,'факт СДП 12 мес'!$D$8:$HP$287,157,0)</f>
        <v>0</v>
      </c>
      <c r="QR253" s="43">
        <f>VLOOKUP($C253,'факт СДП 12 мес'!$D$8:$HP$287,158,0)</f>
        <v>0</v>
      </c>
      <c r="QS253" s="43">
        <f>SUM(QI253*$G253)</f>
        <v>0</v>
      </c>
      <c r="QT253" s="43">
        <f>SUM(QK253*$G253)</f>
        <v>0</v>
      </c>
      <c r="QU253" s="43">
        <f>SUM(QM253*$G253)</f>
        <v>0</v>
      </c>
      <c r="QV253" s="43">
        <f>SUM(QM253-QK253)</f>
        <v>0</v>
      </c>
      <c r="QW253" s="43">
        <f>SUM(QN253-QL253)</f>
        <v>0</v>
      </c>
      <c r="QX253" s="43">
        <f>'СДП (план)'!BX253</f>
        <v>0</v>
      </c>
      <c r="QY253" s="43">
        <f>'СДП (план)'!BY253</f>
        <v>0</v>
      </c>
      <c r="QZ253" s="43">
        <f>SUM(QX253/12*$A$2)</f>
        <v>0</v>
      </c>
      <c r="RA253" s="43">
        <f>SUM(QY253/12*$A$2)</f>
        <v>0</v>
      </c>
      <c r="RB253" s="43">
        <f>VLOOKUP($C253,'факт СДП 12 мес'!$D$8:$HP$287,195,0)</f>
        <v>0</v>
      </c>
      <c r="RC253" s="43">
        <f>VLOOKUP($C253,'факт СДП 12 мес'!$D$8:$HP$287,196,0)</f>
        <v>0</v>
      </c>
      <c r="RD253" s="43">
        <f>VLOOKUP($C253,'факт СДП 12 мес'!$D$8:$HP$287,197,0)</f>
        <v>0</v>
      </c>
      <c r="RE253" s="43">
        <f>VLOOKUP($C253,'факт СДП 12 мес'!$D$8:$HP$287,198,0)</f>
        <v>0</v>
      </c>
      <c r="RF253" s="43">
        <f>VLOOKUP($C253,'факт СДП 12 мес'!$D$8:$HP$287,199,0)</f>
        <v>0</v>
      </c>
      <c r="RG253" s="43">
        <f>VLOOKUP($C253,'факт СДП 12 мес'!$D$8:$HP$287,200,0)</f>
        <v>0</v>
      </c>
      <c r="RH253" s="43">
        <f>SUM(QX253*$G253)</f>
        <v>0</v>
      </c>
      <c r="RI253" s="43">
        <f>SUM(QZ253*$G253)</f>
        <v>0</v>
      </c>
      <c r="RJ253" s="43">
        <f>SUM(RB253*$G253)</f>
        <v>0</v>
      </c>
      <c r="RK253" s="43">
        <f>SUM(RB253-QZ253)</f>
        <v>0</v>
      </c>
      <c r="RL253" s="43">
        <f>SUM(RC253-RA253)</f>
        <v>0</v>
      </c>
      <c r="RM253" s="43">
        <f>'СДП (план)'!BZ253</f>
        <v>0</v>
      </c>
      <c r="RN253" s="43">
        <f>'СДП (план)'!CA253</f>
        <v>0</v>
      </c>
      <c r="RO253" s="43">
        <f>SUM(RM253/12*$A$2)</f>
        <v>0</v>
      </c>
      <c r="RP253" s="43">
        <f>SUM(RN253/12*$A$2)</f>
        <v>0</v>
      </c>
      <c r="RQ253" s="43">
        <f>VLOOKUP($C253,'факт СДП 12 мес'!$D$8:$HP$287,201,0)</f>
        <v>0</v>
      </c>
      <c r="RR253" s="43">
        <f>VLOOKUP($C253,'факт СДП 12 мес'!$D$8:$HP$287,202,0)</f>
        <v>0</v>
      </c>
      <c r="RS253" s="43">
        <f>VLOOKUP($C253,'факт СДП 12 мес'!$D$8:$HP$287,203,0)</f>
        <v>0</v>
      </c>
      <c r="RT253" s="43">
        <f>VLOOKUP($C253,'факт СДП 12 мес'!$D$8:$HP$287,204,0)</f>
        <v>0</v>
      </c>
      <c r="RU253" s="43">
        <f>VLOOKUP($C253,'факт СДП 12 мес'!$D$8:$HP$287,205,0)</f>
        <v>0</v>
      </c>
      <c r="RV253" s="43">
        <f>VLOOKUP($C253,'факт СДП 12 мес'!$D$8:$HP$287,206,0)</f>
        <v>0</v>
      </c>
      <c r="RW253" s="43">
        <f>SUM(RM253*$G253)</f>
        <v>0</v>
      </c>
      <c r="RX253" s="43">
        <f>SUM(RO253*$G253)</f>
        <v>0</v>
      </c>
      <c r="RY253" s="43">
        <f>SUM(RQ253*$G253)</f>
        <v>0</v>
      </c>
      <c r="RZ253" s="43">
        <f>SUM(RQ253-RO253)</f>
        <v>0</v>
      </c>
      <c r="SA253" s="43">
        <f>SUM(RR253-RP253)</f>
        <v>0</v>
      </c>
      <c r="SB253" s="43">
        <f>'СДП (план)'!CB253</f>
        <v>0</v>
      </c>
      <c r="SC253" s="43">
        <f>'СДП (план)'!CC253</f>
        <v>0</v>
      </c>
      <c r="SD253" s="43">
        <f>SUM(SB253/12*$A$2)</f>
        <v>0</v>
      </c>
      <c r="SE253" s="43">
        <f>SUM(SC253/12*$A$2)</f>
        <v>0</v>
      </c>
      <c r="SF253" s="43">
        <f>VLOOKUP($C253,'факт СДП 12 мес'!$D$8:$HP$287,129,0)</f>
        <v>0</v>
      </c>
      <c r="SG253" s="43">
        <f>VLOOKUP($C253,'факт СДП 12 мес'!$D$8:$HP$287,130,0)</f>
        <v>0</v>
      </c>
      <c r="SH253" s="43">
        <f>VLOOKUP($C253,'факт СДП 12 мес'!$D$8:$HP$287,131,0)</f>
        <v>0</v>
      </c>
      <c r="SI253" s="43">
        <f>VLOOKUP($C253,'факт СДП 12 мес'!$D$8:$HP$287,132,0)</f>
        <v>0</v>
      </c>
      <c r="SJ253" s="43">
        <f>VLOOKUP($C253,'факт СДП 12 мес'!$D$8:$HP$287,133,0)</f>
        <v>0</v>
      </c>
      <c r="SK253" s="43">
        <f>VLOOKUP($C253,'факт СДП 12 мес'!$D$8:$HP$287,134,0)</f>
        <v>0</v>
      </c>
      <c r="SL253" s="43">
        <f t="shared" si="6036"/>
        <v>0</v>
      </c>
      <c r="SM253" s="43">
        <f>SUM(SD253*$G253)</f>
        <v>0</v>
      </c>
      <c r="SN253" s="43">
        <f>SUM(SF253*$G253)</f>
        <v>0</v>
      </c>
      <c r="SO253" s="43">
        <f>SUM(SF253-SD253)</f>
        <v>0</v>
      </c>
      <c r="SP253" s="43">
        <f>SUM(SG253-SE253)</f>
        <v>0</v>
      </c>
      <c r="SQ253" s="43">
        <f>'СДП (план)'!CD253</f>
        <v>0</v>
      </c>
      <c r="SR253" s="43">
        <f>'СДП (план)'!CE253</f>
        <v>0</v>
      </c>
      <c r="SS253" s="43">
        <f>SUM(SQ253/12*$A$2)</f>
        <v>0</v>
      </c>
      <c r="ST253" s="43">
        <f>SUM(SR253/12*$A$2)</f>
        <v>0</v>
      </c>
      <c r="SU253" s="43">
        <f>VLOOKUP($C253,'факт СДП 12 мес'!$D$8:$HP$287,93,0)</f>
        <v>0</v>
      </c>
      <c r="SV253" s="43">
        <f>VLOOKUP($C253,'факт СДП 12 мес'!$D$8:$HP$287,94,0)</f>
        <v>0</v>
      </c>
      <c r="SW253" s="43">
        <f>VLOOKUP($C253,'факт СДП 12 мес'!$D$8:$HP$287,95,0)</f>
        <v>0</v>
      </c>
      <c r="SX253" s="43">
        <f>VLOOKUP($C253,'факт СДП 12 мес'!$D$8:$HP$287,96,0)</f>
        <v>0</v>
      </c>
      <c r="SY253" s="43">
        <f>VLOOKUP($C253,'факт СДП 12 мес'!$D$8:$HP$287,97,0)</f>
        <v>0</v>
      </c>
      <c r="SZ253" s="43">
        <f>VLOOKUP($C253,'факт СДП 12 мес'!$D$8:$HP$287,98,0)</f>
        <v>0</v>
      </c>
      <c r="TA253" s="43">
        <f t="shared" si="6039"/>
        <v>0</v>
      </c>
      <c r="TB253" s="43">
        <f>SUM(SS253*$G253)</f>
        <v>0</v>
      </c>
      <c r="TC253" s="43">
        <f>SUM(SU253*$G253)</f>
        <v>0</v>
      </c>
      <c r="TD253" s="43">
        <f>SUM(SU253-SS253)</f>
        <v>0</v>
      </c>
      <c r="TE253" s="43">
        <f>SUM(SV253-ST253)</f>
        <v>0</v>
      </c>
      <c r="TF253" s="8">
        <f>'СДП (план)'!CF253</f>
        <v>0</v>
      </c>
      <c r="TG253" s="3">
        <f>'СДП (план)'!CG253</f>
        <v>0</v>
      </c>
      <c r="TH253" s="43">
        <f t="shared" si="6018"/>
        <v>0</v>
      </c>
      <c r="TI253" s="43">
        <f t="shared" si="6019"/>
        <v>0</v>
      </c>
      <c r="TJ253" s="43">
        <f>VLOOKUP($C253,'факт СДП 12 мес'!$D$8:$HP$287,117,0)</f>
        <v>0</v>
      </c>
      <c r="TK253" s="43">
        <f>VLOOKUP($C253,'факт СДП 12 мес'!$D$8:$HP$287,118,0)</f>
        <v>0</v>
      </c>
      <c r="TL253" s="43">
        <f>VLOOKUP($C253,'факт СДП 12 мес'!$D$8:$HP$287,119,0)</f>
        <v>0</v>
      </c>
      <c r="TM253" s="43">
        <f>VLOOKUP($C253,'факт СДП 12 мес'!$D$8:$HP$287,120,0)</f>
        <v>0</v>
      </c>
      <c r="TN253" s="43">
        <f>VLOOKUP($C253,'факт СДП 12 мес'!$D$8:$HP$287,121,0)</f>
        <v>0</v>
      </c>
      <c r="TO253" s="43">
        <f>VLOOKUP($C253,'факт СДП 12 мес'!$D$8:$HP$287,122,0)</f>
        <v>0</v>
      </c>
      <c r="TP253" s="43">
        <f t="shared" si="6040"/>
        <v>0</v>
      </c>
      <c r="TQ253" s="43">
        <f>SUM(TH253*$G253)</f>
        <v>0</v>
      </c>
      <c r="TR253" s="43">
        <f>SUM(TJ253*$G253)</f>
        <v>0</v>
      </c>
      <c r="TS253" s="43">
        <f>SUM(TJ253-TH253)</f>
        <v>0</v>
      </c>
      <c r="TT253" s="43">
        <f>SUM(TK253-TI253)</f>
        <v>0</v>
      </c>
      <c r="TU253" s="43">
        <f>'СДП (план)'!CH253</f>
        <v>0</v>
      </c>
      <c r="TV253" s="43">
        <f>'СДП (план)'!CI253</f>
        <v>0</v>
      </c>
      <c r="TW253" s="43">
        <f>SUM(TU253/12*$A$2)</f>
        <v>0</v>
      </c>
      <c r="TX253" s="43">
        <f>SUM(TV253/12*$A$2)</f>
        <v>0</v>
      </c>
      <c r="TY253" s="43">
        <f>VLOOKUP($C253,'факт СДП 12 мес'!$D$8:$HP$287,207,0)</f>
        <v>0</v>
      </c>
      <c r="TZ253" s="43">
        <f>VLOOKUP($C253,'факт СДП 12 мес'!$D$8:$HP$287,208,0)</f>
        <v>0</v>
      </c>
      <c r="UA253" s="43">
        <f>VLOOKUP($C253,'факт СДП 12 мес'!$D$8:$HP$287,209,0)</f>
        <v>0</v>
      </c>
      <c r="UB253" s="43">
        <f>VLOOKUP($C253,'факт СДП 12 мес'!$D$8:$HP$287,210,0)</f>
        <v>0</v>
      </c>
      <c r="UC253" s="43">
        <f>VLOOKUP($C253,'факт СДП 12 мес'!$D$8:$HP$287,211,0)</f>
        <v>0</v>
      </c>
      <c r="UD253" s="43">
        <f>VLOOKUP($C253,'факт СДП 12 мес'!$D$8:$HP$287,212,0)</f>
        <v>0</v>
      </c>
      <c r="UE253" s="43">
        <f>SUM(TU253*$G253)</f>
        <v>0</v>
      </c>
      <c r="UF253" s="43">
        <f>SUM(TW253*$G253)</f>
        <v>0</v>
      </c>
      <c r="UG253" s="43">
        <f>SUM(TY253*$G253)</f>
        <v>0</v>
      </c>
      <c r="UH253" s="43">
        <f>SUM(TY253-TW253)</f>
        <v>0</v>
      </c>
      <c r="UI253" s="43">
        <f>SUM(TZ253-TX253)</f>
        <v>0</v>
      </c>
      <c r="UJ253" s="43"/>
      <c r="UK253" s="43"/>
      <c r="UL253" s="43"/>
      <c r="UM253" s="43"/>
      <c r="UN253" s="43"/>
      <c r="UO253" s="43"/>
      <c r="UP253" s="43"/>
      <c r="UQ253" s="43"/>
      <c r="UR253" s="43"/>
      <c r="US253" s="43"/>
      <c r="UT253" s="43"/>
      <c r="UU253" s="43"/>
      <c r="UV253" s="43"/>
      <c r="UW253" s="43">
        <f t="shared" si="5058"/>
        <v>0</v>
      </c>
      <c r="UX253" s="43">
        <f t="shared" si="5059"/>
        <v>0</v>
      </c>
      <c r="UY253" s="47">
        <f>'СДП (план)'!CN253</f>
        <v>1</v>
      </c>
      <c r="UZ253" s="47">
        <f>'СДП (план)'!CO253</f>
        <v>13352.061022666665</v>
      </c>
      <c r="VA253" s="43">
        <f t="shared" si="5880"/>
        <v>1</v>
      </c>
      <c r="VB253" s="43">
        <f t="shared" si="5881"/>
        <v>13352.061022666665</v>
      </c>
      <c r="VC253" s="47">
        <f t="shared" si="5882"/>
        <v>0</v>
      </c>
      <c r="VD253" s="47">
        <f t="shared" si="5883"/>
        <v>0</v>
      </c>
      <c r="VE253" s="47">
        <f t="shared" si="5884"/>
        <v>0</v>
      </c>
      <c r="VF253" s="47">
        <f t="shared" si="5885"/>
        <v>0</v>
      </c>
      <c r="VG253" s="47">
        <f t="shared" si="5886"/>
        <v>0</v>
      </c>
      <c r="VH253" s="47">
        <f t="shared" si="5887"/>
        <v>0</v>
      </c>
      <c r="VI253" s="47">
        <f t="shared" si="5888"/>
        <v>0.79</v>
      </c>
      <c r="VJ253" s="47">
        <f t="shared" si="5889"/>
        <v>0.79</v>
      </c>
      <c r="VK253" s="47">
        <f t="shared" si="5890"/>
        <v>0</v>
      </c>
      <c r="VL253" s="43">
        <f t="shared" si="5891"/>
        <v>-1</v>
      </c>
      <c r="VM253" s="43">
        <f t="shared" si="5892"/>
        <v>-13352.061022666665</v>
      </c>
    </row>
    <row r="254" spans="1:585" s="52" customFormat="1" ht="38.25" x14ac:dyDescent="0.2">
      <c r="A254" s="171"/>
      <c r="B254" s="171">
        <v>173</v>
      </c>
      <c r="C254" s="171" t="s">
        <v>668</v>
      </c>
      <c r="D254" s="245" t="s">
        <v>646</v>
      </c>
      <c r="E254" s="370">
        <v>16026</v>
      </c>
      <c r="F254" s="136">
        <v>16828</v>
      </c>
      <c r="G254" s="361">
        <v>1.3</v>
      </c>
      <c r="H254" s="397">
        <v>1.8800000000000001E-2</v>
      </c>
      <c r="I254" s="382">
        <v>1</v>
      </c>
      <c r="J254" s="456"/>
      <c r="K254" s="193"/>
      <c r="L254" s="196"/>
      <c r="M254" s="196"/>
      <c r="N254" s="196"/>
      <c r="O254" s="197"/>
      <c r="P254" s="44">
        <f>'СДП (план)'!P254</f>
        <v>1</v>
      </c>
      <c r="Q254" s="44">
        <f>'СДП (план)'!Q254</f>
        <v>21865.837135999998</v>
      </c>
      <c r="R254" s="43">
        <f>SUM(P254/12*$A$2)</f>
        <v>1</v>
      </c>
      <c r="S254" s="43">
        <f>SUM(Q254/12*$A$2)</f>
        <v>21865.837135999998</v>
      </c>
      <c r="T254" s="43">
        <f>VLOOKUP($C254,'факт СДП 12 мес'!$D$8:$HP$287,9,0)</f>
        <v>0</v>
      </c>
      <c r="U254" s="43">
        <f>VLOOKUP($C254,'факт СДП 12 мес'!$D$8:$HP$287,10,0)</f>
        <v>0</v>
      </c>
      <c r="V254" s="43">
        <f>VLOOKUP($C254,'факт СДП 12 мес'!$D$8:$HP$287,11,0)</f>
        <v>0</v>
      </c>
      <c r="W254" s="43">
        <f>VLOOKUP($C254,'факт СДП 12 мес'!$D$8:$HP$287,12,0)</f>
        <v>0</v>
      </c>
      <c r="X254" s="43">
        <f>VLOOKUP($C254,'факт СДП 12 мес'!$D$8:$HP$287,13,0)</f>
        <v>0</v>
      </c>
      <c r="Y254" s="43">
        <f>VLOOKUP($C254,'факт СДП 12 мес'!$D$8:$HP$287,14,0)</f>
        <v>0</v>
      </c>
      <c r="Z254" s="43">
        <f>SUM(P254*$G254)</f>
        <v>1.3</v>
      </c>
      <c r="AA254" s="43">
        <f>SUM(R254*$G254)</f>
        <v>1.3</v>
      </c>
      <c r="AB254" s="43">
        <f>SUM(T254*$G254)</f>
        <v>0</v>
      </c>
      <c r="AC254" s="43">
        <f>SUM(T254-R254)</f>
        <v>-1</v>
      </c>
      <c r="AD254" s="43">
        <f>SUM(U254-S254)</f>
        <v>-21865.837135999998</v>
      </c>
      <c r="AE254" s="135">
        <f>'СДП (план)'!R254</f>
        <v>0</v>
      </c>
      <c r="AF254" s="135">
        <f>'СДП (план)'!S254</f>
        <v>0</v>
      </c>
      <c r="AG254" s="43">
        <f>SUM(AE254/12*$A$2)</f>
        <v>0</v>
      </c>
      <c r="AH254" s="43">
        <f>SUM(AF254/12*$A$2)</f>
        <v>0</v>
      </c>
      <c r="AI254" s="43">
        <f>VLOOKUP($C254,'факт СДП 12 мес'!$D$8:$HP$287,3,0)</f>
        <v>0</v>
      </c>
      <c r="AJ254" s="43">
        <f>VLOOKUP($C254,'факт СДП 12 мес'!$D$8:$HP$287,4,0)</f>
        <v>0</v>
      </c>
      <c r="AK254" s="43">
        <f>VLOOKUP($C254,'факт СДП 12 мес'!$D$8:$HP$287,5,0)</f>
        <v>0</v>
      </c>
      <c r="AL254" s="43">
        <f>VLOOKUP($C254,'факт СДП 12 мес'!$D$8:$HP$287,6,0)</f>
        <v>0</v>
      </c>
      <c r="AM254" s="43">
        <f>VLOOKUP($C254,'факт СДП 12 мес'!$D$8:$HP$287,7,0)</f>
        <v>0</v>
      </c>
      <c r="AN254" s="43">
        <f>VLOOKUP($C254,'факт СДП 12 мес'!$D$8:$HP$287,8,0)</f>
        <v>0</v>
      </c>
      <c r="AO254" s="43">
        <f t="shared" si="5913"/>
        <v>0</v>
      </c>
      <c r="AP254" s="43">
        <f t="shared" si="5914"/>
        <v>0</v>
      </c>
      <c r="AQ254" s="43">
        <f t="shared" si="5915"/>
        <v>0</v>
      </c>
      <c r="AR254" s="43">
        <f t="shared" si="5916"/>
        <v>0</v>
      </c>
      <c r="AS254" s="43">
        <f t="shared" si="5917"/>
        <v>0</v>
      </c>
      <c r="AT254" s="43">
        <f>'СДП (план)'!T254</f>
        <v>0</v>
      </c>
      <c r="AU254" s="43">
        <f>'СДП (план)'!U254</f>
        <v>0</v>
      </c>
      <c r="AV254" s="43">
        <f>SUM(AT254/12*$A$2)</f>
        <v>0</v>
      </c>
      <c r="AW254" s="43">
        <f>SUM(AU254/12*$A$2)</f>
        <v>0</v>
      </c>
      <c r="AX254" s="43">
        <f>VLOOKUP($C254,'факт СДП 12 мес'!$D$8:$HP$287,159,0)</f>
        <v>0</v>
      </c>
      <c r="AY254" s="43">
        <f>VLOOKUP($C254,'факт СДП 12 мес'!$D$8:$HP$287,160,0)</f>
        <v>0</v>
      </c>
      <c r="AZ254" s="43">
        <f>VLOOKUP($C254,'факт СДП 12 мес'!$D$8:$HP$287,161,0)</f>
        <v>0</v>
      </c>
      <c r="BA254" s="43">
        <f>VLOOKUP($C254,'факт СДП 12 мес'!$D$8:$HP$287,162,0)</f>
        <v>0</v>
      </c>
      <c r="BB254" s="43">
        <f>VLOOKUP($C254,'факт СДП 12 мес'!$D$8:$HP$287,163,0)</f>
        <v>0</v>
      </c>
      <c r="BC254" s="43">
        <f>VLOOKUP($C254,'факт СДП 12 мес'!$D$8:$HP$287,164,0)</f>
        <v>0</v>
      </c>
      <c r="BD254" s="43">
        <f>SUM(AT254*$G254)</f>
        <v>0</v>
      </c>
      <c r="BE254" s="43">
        <f>SUM(AV254*$G254)</f>
        <v>0</v>
      </c>
      <c r="BF254" s="43">
        <f>SUM(AX254*$G254)</f>
        <v>0</v>
      </c>
      <c r="BG254" s="43">
        <f>SUM(AX254-AV254)</f>
        <v>0</v>
      </c>
      <c r="BH254" s="43">
        <f>SUM(AY254-AW254)</f>
        <v>0</v>
      </c>
      <c r="BI254" s="87">
        <f>'СДП (план)'!V254</f>
        <v>0</v>
      </c>
      <c r="BJ254" s="3">
        <f>'СДП (план)'!W254</f>
        <v>0</v>
      </c>
      <c r="BK254" s="43">
        <f>SUM(BI254/12*$A$2)</f>
        <v>0</v>
      </c>
      <c r="BL254" s="43">
        <f>SUM(BJ254/12*$A$2)</f>
        <v>0</v>
      </c>
      <c r="BM254" s="43">
        <f>VLOOKUP($C254,'факт СДП 12 мес'!$D$8:$HP$287,21,0)</f>
        <v>0</v>
      </c>
      <c r="BN254" s="43">
        <f>VLOOKUP($C254,'факт СДП 12 мес'!$D$8:$HP$287,22,0)</f>
        <v>0</v>
      </c>
      <c r="BO254" s="43">
        <f>VLOOKUP($C254,'факт СДП 12 мес'!$D$8:$HP$287,23,0)</f>
        <v>0</v>
      </c>
      <c r="BP254" s="43">
        <f>VLOOKUP($C254,'факт СДП 12 мес'!$D$8:$HP$287,24,0)</f>
        <v>0</v>
      </c>
      <c r="BQ254" s="43">
        <f>VLOOKUP($C254,'факт СДП 12 мес'!$D$8:$HP$287,25,0)</f>
        <v>0</v>
      </c>
      <c r="BR254" s="43">
        <f>VLOOKUP($C254,'факт СДП 12 мес'!$D$8:$HP$287,26,0)</f>
        <v>0</v>
      </c>
      <c r="BS254" s="43">
        <f>SUM(BI254*$G254)</f>
        <v>0</v>
      </c>
      <c r="BT254" s="43">
        <f>SUM(BK254*$G254)</f>
        <v>0</v>
      </c>
      <c r="BU254" s="43">
        <f>SUM(BM254*$G254)</f>
        <v>0</v>
      </c>
      <c r="BV254" s="43">
        <f t="shared" si="6023"/>
        <v>0</v>
      </c>
      <c r="BW254" s="43">
        <f t="shared" si="6024"/>
        <v>0</v>
      </c>
      <c r="BX254" s="43">
        <f>'СДП (план)'!X254</f>
        <v>0</v>
      </c>
      <c r="BY254" s="43">
        <f>'СДП (план)'!Y254</f>
        <v>0</v>
      </c>
      <c r="BZ254" s="43">
        <f>SUM(BX254/12*$A$2)</f>
        <v>0</v>
      </c>
      <c r="CA254" s="43">
        <f>SUM(BY254/12*$A$2)</f>
        <v>0</v>
      </c>
      <c r="CB254" s="43">
        <f>VLOOKUP($C254,'факт СДП 12 мес'!$D$8:$HP$287,15,0)</f>
        <v>0</v>
      </c>
      <c r="CC254" s="43">
        <f>VLOOKUP($C254,'факт СДП 12 мес'!$D$8:$HP$287,16,0)</f>
        <v>0</v>
      </c>
      <c r="CD254" s="43">
        <f>VLOOKUP($C254,'факт СДП 12 мес'!$D$8:$HP$287,17,0)</f>
        <v>0</v>
      </c>
      <c r="CE254" s="43">
        <f>VLOOKUP($C254,'факт СДП 12 мес'!$D$8:$HP$287,18,0)</f>
        <v>0</v>
      </c>
      <c r="CF254" s="43">
        <f>VLOOKUP($C254,'факт СДП 12 мес'!$D$8:$HP$287,19,0)</f>
        <v>0</v>
      </c>
      <c r="CG254" s="43">
        <f>VLOOKUP($C254,'факт СДП 12 мес'!$D$8:$HP$287,20,0)</f>
        <v>0</v>
      </c>
      <c r="CH254" s="43">
        <f>SUM(BX254*$G254)</f>
        <v>0</v>
      </c>
      <c r="CI254" s="43">
        <f>SUM(BZ254*$G254)</f>
        <v>0</v>
      </c>
      <c r="CJ254" s="43">
        <f>SUM(CB254*$G254)</f>
        <v>0</v>
      </c>
      <c r="CK254" s="43">
        <f>SUM(CB254-BZ254)</f>
        <v>0</v>
      </c>
      <c r="CL254" s="43">
        <f>SUM(CC254-CA254)</f>
        <v>0</v>
      </c>
      <c r="CM254" s="45">
        <f>'СДП (план)'!Z254</f>
        <v>0</v>
      </c>
      <c r="CN254" s="43">
        <f>'СДП (план)'!AA254</f>
        <v>0</v>
      </c>
      <c r="CO254" s="43">
        <f>SUM(CM254/12*$A$2)</f>
        <v>0</v>
      </c>
      <c r="CP254" s="43">
        <f>SUM(CN254/12*$A$2)</f>
        <v>0</v>
      </c>
      <c r="CQ254" s="43">
        <f>VLOOKUP($C254,'факт СДП 12 мес'!$D$8:$HP$287,165,0)</f>
        <v>0</v>
      </c>
      <c r="CR254" s="43">
        <f>VLOOKUP($C254,'факт СДП 12 мес'!$D$8:$HP$287,166,0)</f>
        <v>0</v>
      </c>
      <c r="CS254" s="43">
        <f>VLOOKUP($C254,'факт СДП 12 мес'!$D$8:$HP$287,167,0)</f>
        <v>0</v>
      </c>
      <c r="CT254" s="43">
        <f>VLOOKUP($C254,'факт СДП 12 мес'!$D$8:$HP$287,168,0)</f>
        <v>0</v>
      </c>
      <c r="CU254" s="43">
        <f>VLOOKUP($C254,'факт СДП 12 мес'!$D$8:$HP$287,169,0)</f>
        <v>0</v>
      </c>
      <c r="CV254" s="43">
        <f>VLOOKUP($C254,'факт СДП 12 мес'!$D$8:$HP$287,170,0)</f>
        <v>0</v>
      </c>
      <c r="CW254" s="43">
        <f>SUM(CM254*$G254)</f>
        <v>0</v>
      </c>
      <c r="CX254" s="43">
        <f>SUM(CO254*$G254)</f>
        <v>0</v>
      </c>
      <c r="CY254" s="43">
        <f>SUM(CQ254*$G254)</f>
        <v>0</v>
      </c>
      <c r="CZ254" s="43">
        <f>SUM(CQ254-CO254)</f>
        <v>0</v>
      </c>
      <c r="DA254" s="43">
        <f>SUM(CR254-CP254)</f>
        <v>0</v>
      </c>
      <c r="DB254" s="5">
        <f>'СДП (план)'!AB254</f>
        <v>0</v>
      </c>
      <c r="DC254" s="3">
        <f>'СДП (план)'!AC254</f>
        <v>0</v>
      </c>
      <c r="DD254" s="43">
        <f>SUM(DB254/12*$A$2)</f>
        <v>0</v>
      </c>
      <c r="DE254" s="43">
        <f>SUM(DC254/12*$A$2)</f>
        <v>0</v>
      </c>
      <c r="DF254" s="43">
        <f>VLOOKUP($C254,'факт СДП 12 мес'!$D$8:$HP$287,57,0)</f>
        <v>0</v>
      </c>
      <c r="DG254" s="43">
        <f>VLOOKUP($C254,'факт СДП 12 мес'!$D$8:$HP$287,58,0)</f>
        <v>0</v>
      </c>
      <c r="DH254" s="43">
        <f>VLOOKUP($C254,'факт СДП 12 мес'!$D$8:$HP$287,59,0)</f>
        <v>0</v>
      </c>
      <c r="DI254" s="43">
        <f>VLOOKUP($C254,'факт СДП 12 мес'!$D$8:$HP$287,60,0)</f>
        <v>0</v>
      </c>
      <c r="DJ254" s="43">
        <f>VLOOKUP($C254,'факт СДП 12 мес'!$D$8:$HP$287,61,0)</f>
        <v>0</v>
      </c>
      <c r="DK254" s="43">
        <f>VLOOKUP($C254,'факт СДП 12 мес'!$D$8:$HP$287,62,0)</f>
        <v>0</v>
      </c>
      <c r="DL254" s="43">
        <f>SUM(DB254*$G254)</f>
        <v>0</v>
      </c>
      <c r="DM254" s="43">
        <f>SUM(DD254*$G254)</f>
        <v>0</v>
      </c>
      <c r="DN254" s="43">
        <f>SUM(DF254*$G254)</f>
        <v>0</v>
      </c>
      <c r="DO254" s="43">
        <f>SUM(DF254-DD254)</f>
        <v>0</v>
      </c>
      <c r="DP254" s="43">
        <f>SUM(DG254-DE254)</f>
        <v>0</v>
      </c>
      <c r="DQ254" s="5">
        <f>'СДП (план)'!AD254</f>
        <v>0</v>
      </c>
      <c r="DR254" s="3">
        <f>'СДП (план)'!AE254</f>
        <v>0</v>
      </c>
      <c r="DS254" s="43">
        <f>SUM(DQ254/12*$A$2)</f>
        <v>0</v>
      </c>
      <c r="DT254" s="43">
        <f>SUM(DR254/12*$A$2)</f>
        <v>0</v>
      </c>
      <c r="DU254" s="43">
        <f>VLOOKUP($C254,'факт СДП 12 мес'!$D$8:$HP$287,33,0)</f>
        <v>0</v>
      </c>
      <c r="DV254" s="43">
        <f>VLOOKUP($C254,'факт СДП 12 мес'!$D$8:$HP$287,34,0)</f>
        <v>0</v>
      </c>
      <c r="DW254" s="43">
        <f>VLOOKUP($C254,'факт СДП 12 мес'!$D$8:$HP$287,35,0)</f>
        <v>0</v>
      </c>
      <c r="DX254" s="43">
        <f>VLOOKUP($C254,'факт СДП 12 мес'!$D$8:$HP$287,36,0)</f>
        <v>0</v>
      </c>
      <c r="DY254" s="43">
        <f>VLOOKUP($C254,'факт СДП 12 мес'!$D$8:$HP$287,37,0)</f>
        <v>0</v>
      </c>
      <c r="DZ254" s="43">
        <f>VLOOKUP($C254,'факт СДП 12 мес'!$D$8:$HP$287,38,0)</f>
        <v>0</v>
      </c>
      <c r="EA254" s="43">
        <f>SUM(DQ254*$G254)</f>
        <v>0</v>
      </c>
      <c r="EB254" s="43">
        <f>SUM(DS254*$G254)</f>
        <v>0</v>
      </c>
      <c r="EC254" s="43">
        <f>SUM(DU254*$G254)</f>
        <v>0</v>
      </c>
      <c r="ED254" s="43">
        <f>SUM(DU254-DS254)</f>
        <v>0</v>
      </c>
      <c r="EE254" s="43">
        <f>SUM(DV254-DT254)</f>
        <v>0</v>
      </c>
      <c r="EF254" s="5">
        <f>'СДП (план)'!AF254</f>
        <v>0</v>
      </c>
      <c r="EG254" s="3">
        <f>'СДП (план)'!AG254</f>
        <v>0</v>
      </c>
      <c r="EH254" s="43">
        <f>SUM(EF254/12*$A$2)</f>
        <v>0</v>
      </c>
      <c r="EI254" s="43">
        <f>SUM(EG254/12*$A$2)</f>
        <v>0</v>
      </c>
      <c r="EJ254" s="43">
        <f>VLOOKUP($C254,'факт СДП 12 мес'!$D$8:$HP$287,27,0)</f>
        <v>0</v>
      </c>
      <c r="EK254" s="43">
        <f>VLOOKUP($C254,'факт СДП 12 мес'!$D$8:$HP$287,28,0)</f>
        <v>0</v>
      </c>
      <c r="EL254" s="43">
        <f>VLOOKUP($C254,'факт СДП 12 мес'!$D$8:$HP$287,29,0)</f>
        <v>0</v>
      </c>
      <c r="EM254" s="43">
        <f>VLOOKUP($C254,'факт СДП 12 мес'!$D$8:$HP$287,30,0)</f>
        <v>0</v>
      </c>
      <c r="EN254" s="43">
        <f>VLOOKUP($C254,'факт СДП 12 мес'!$D$8:$HP$287,31,0)</f>
        <v>0</v>
      </c>
      <c r="EO254" s="43">
        <f>VLOOKUP($C254,'факт СДП 12 мес'!$D$8:$HP$287,32,0)</f>
        <v>0</v>
      </c>
      <c r="EP254" s="43">
        <f t="shared" si="5937"/>
        <v>0</v>
      </c>
      <c r="EQ254" s="43">
        <f t="shared" si="5938"/>
        <v>0</v>
      </c>
      <c r="ER254" s="43">
        <f t="shared" si="5939"/>
        <v>0</v>
      </c>
      <c r="ES254" s="43">
        <f t="shared" si="5940"/>
        <v>0</v>
      </c>
      <c r="ET254" s="43">
        <f t="shared" si="5941"/>
        <v>0</v>
      </c>
      <c r="EU254" s="43">
        <f>'СДП (план)'!AH254</f>
        <v>0</v>
      </c>
      <c r="EV254" s="43">
        <f>'СДП (план)'!AI254</f>
        <v>0</v>
      </c>
      <c r="EW254" s="43">
        <f>SUM(EU254/12*$A$2)</f>
        <v>0</v>
      </c>
      <c r="EX254" s="43">
        <f>SUM(EV254/12*$A$2)</f>
        <v>0</v>
      </c>
      <c r="EY254" s="43">
        <f>VLOOKUP($C254,'факт СДП 12 мес'!$D$8:$HP$287,87,0)</f>
        <v>0</v>
      </c>
      <c r="EZ254" s="43">
        <f>VLOOKUP($C254,'факт СДП 12 мес'!$D$8:$HP$287,88,0)</f>
        <v>0</v>
      </c>
      <c r="FA254" s="43">
        <f>VLOOKUP($C254,'факт СДП 12 мес'!$D$8:$HP$287,89,0)</f>
        <v>0</v>
      </c>
      <c r="FB254" s="43">
        <f>VLOOKUP($C254,'факт СДП 12 мес'!$D$8:$HP$287,90,0)</f>
        <v>0</v>
      </c>
      <c r="FC254" s="43">
        <f>VLOOKUP($C254,'факт СДП 12 мес'!$D$8:$HP$287,91,0)</f>
        <v>0</v>
      </c>
      <c r="FD254" s="43">
        <f>VLOOKUP($C254,'факт СДП 12 мес'!$D$8:$HP$287,92,0)</f>
        <v>0</v>
      </c>
      <c r="FE254" s="43">
        <f>SUM(EU254*$G254)</f>
        <v>0</v>
      </c>
      <c r="FF254" s="43">
        <f>SUM(EW254*$G254)</f>
        <v>0</v>
      </c>
      <c r="FG254" s="43">
        <f>SUM(EY254*$G254)</f>
        <v>0</v>
      </c>
      <c r="FH254" s="43">
        <f>SUM(EY254-EW254)</f>
        <v>0</v>
      </c>
      <c r="FI254" s="43">
        <f>SUM(EZ254-EX254)</f>
        <v>0</v>
      </c>
      <c r="FJ254" s="43">
        <f>'СДП (план)'!AJ254</f>
        <v>0</v>
      </c>
      <c r="FK254" s="43">
        <f>'СДП (план)'!AK254</f>
        <v>0</v>
      </c>
      <c r="FL254" s="43">
        <f>SUM(FJ254/12*$A$2)</f>
        <v>0</v>
      </c>
      <c r="FM254" s="43">
        <f>SUM(FK254/12*$A$2)</f>
        <v>0</v>
      </c>
      <c r="FN254" s="43">
        <f>VLOOKUP($C254,'факт СДП 12 мес'!$D$8:$HP$287,39,0)</f>
        <v>0</v>
      </c>
      <c r="FO254" s="43">
        <f>VLOOKUP($C254,'факт СДП 12 мес'!$D$8:$HP$287,40,0)</f>
        <v>0</v>
      </c>
      <c r="FP254" s="43">
        <f>VLOOKUP($C254,'факт СДП 12 мес'!$D$8:$HP$287,41,0)</f>
        <v>0</v>
      </c>
      <c r="FQ254" s="43">
        <f>VLOOKUP($C254,'факт СДП 12 мес'!$D$8:$HP$287,42,0)</f>
        <v>0</v>
      </c>
      <c r="FR254" s="43">
        <f>VLOOKUP($C254,'факт СДП 12 мес'!$D$8:$HP$287,43,0)</f>
        <v>0</v>
      </c>
      <c r="FS254" s="43">
        <f>VLOOKUP($C254,'факт СДП 12 мес'!$D$8:$HP$287,44,0)</f>
        <v>0</v>
      </c>
      <c r="FT254" s="43">
        <f>SUM(FJ254*$G254)</f>
        <v>0</v>
      </c>
      <c r="FU254" s="43">
        <f>SUM(FL254*$G254)</f>
        <v>0</v>
      </c>
      <c r="FV254" s="43">
        <f>SUM(FN254*$G254)</f>
        <v>0</v>
      </c>
      <c r="FW254" s="43">
        <f>SUM(FN254-FL254)</f>
        <v>0</v>
      </c>
      <c r="FX254" s="43">
        <f>SUM(FO254-FM254)</f>
        <v>0</v>
      </c>
      <c r="FY254" s="43">
        <f>'СДП (план)'!AL254</f>
        <v>0</v>
      </c>
      <c r="FZ254" s="43">
        <f>'СДП (план)'!AM254</f>
        <v>0</v>
      </c>
      <c r="GA254" s="43">
        <f>SUM(FY254/12*$A$2)</f>
        <v>0</v>
      </c>
      <c r="GB254" s="43">
        <f>SUM(FZ254/12*$A$2)</f>
        <v>0</v>
      </c>
      <c r="GC254" s="43">
        <f>VLOOKUP($C254,'факт СДП 12 мес'!$D$8:$HP$287,45,0)</f>
        <v>0</v>
      </c>
      <c r="GD254" s="43">
        <f>VLOOKUP($C254,'факт СДП 12 мес'!$D$8:$HP$287,46,0)</f>
        <v>0</v>
      </c>
      <c r="GE254" s="43">
        <f>VLOOKUP($C254,'факт СДП 12 мес'!$D$8:$HP$287,47,0)</f>
        <v>0</v>
      </c>
      <c r="GF254" s="43">
        <f>VLOOKUP($C254,'факт СДП 12 мес'!$D$8:$HP$287,48,0)</f>
        <v>0</v>
      </c>
      <c r="GG254" s="43">
        <f>VLOOKUP($C254,'факт СДП 12 мес'!$D$8:$HP$287,49,0)</f>
        <v>0</v>
      </c>
      <c r="GH254" s="43">
        <f>VLOOKUP($C254,'факт СДП 12 мес'!$D$8:$HP$287,50,0)</f>
        <v>0</v>
      </c>
      <c r="GI254" s="43">
        <f>SUM(FY254*$G254)</f>
        <v>0</v>
      </c>
      <c r="GJ254" s="43">
        <f>SUM(GA254*$G254)</f>
        <v>0</v>
      </c>
      <c r="GK254" s="43">
        <f>SUM(GC254*$G254)</f>
        <v>0</v>
      </c>
      <c r="GL254" s="43">
        <f>SUM(GC254-GA254)</f>
        <v>0</v>
      </c>
      <c r="GM254" s="43">
        <f>SUM(GD254-GB254)</f>
        <v>0</v>
      </c>
      <c r="GN254" s="5">
        <f>'СДП (план)'!AN254</f>
        <v>0</v>
      </c>
      <c r="GO254" s="3">
        <f>'СДП (план)'!AO254</f>
        <v>0</v>
      </c>
      <c r="GP254" s="43">
        <f>SUM(GN254/12*$A$2)</f>
        <v>0</v>
      </c>
      <c r="GQ254" s="43">
        <f>SUM(GO254/12*$A$2)</f>
        <v>0</v>
      </c>
      <c r="GR254" s="43">
        <f>VLOOKUP($C254,'факт СДП 12 мес'!$D$8:$HP$287,51,0)</f>
        <v>0</v>
      </c>
      <c r="GS254" s="43">
        <f>VLOOKUP($C254,'факт СДП 12 мес'!$D$8:$HP$287,52,0)</f>
        <v>0</v>
      </c>
      <c r="GT254" s="43">
        <f>VLOOKUP($C254,'факт СДП 12 мес'!$D$8:$HP$287,53,0)</f>
        <v>0</v>
      </c>
      <c r="GU254" s="43">
        <f>VLOOKUP($C254,'факт СДП 12 мес'!$D$8:$HP$287,54,0)</f>
        <v>0</v>
      </c>
      <c r="GV254" s="43">
        <f>VLOOKUP($C254,'факт СДП 12 мес'!$D$8:$HP$287,55,0)</f>
        <v>0</v>
      </c>
      <c r="GW254" s="43">
        <f>VLOOKUP($C254,'факт СДП 12 мес'!$D$8:$HP$287,56,0)</f>
        <v>0</v>
      </c>
      <c r="GX254" s="43">
        <f>SUM(GN254*$G254)</f>
        <v>0</v>
      </c>
      <c r="GY254" s="43">
        <f>SUM(GP254*$G254)</f>
        <v>0</v>
      </c>
      <c r="GZ254" s="43">
        <f>SUM(GR254*$G254)</f>
        <v>0</v>
      </c>
      <c r="HA254" s="43">
        <f>SUM(GR254-GP254)</f>
        <v>0</v>
      </c>
      <c r="HB254" s="43">
        <f>SUM(GS254-GQ254)</f>
        <v>0</v>
      </c>
      <c r="HC254" s="5">
        <f>'СДП (план)'!AP254</f>
        <v>0</v>
      </c>
      <c r="HD254" s="3">
        <f>'СДП (план)'!AQ254</f>
        <v>0</v>
      </c>
      <c r="HE254" s="43">
        <f>SUM(HC254/12*$A$2)</f>
        <v>0</v>
      </c>
      <c r="HF254" s="43">
        <f>SUM(HD254/12*$A$2)</f>
        <v>0</v>
      </c>
      <c r="HG254" s="43">
        <f>VLOOKUP($C254,'факт СДП 12 мес'!$D$8:$HP$287,141,0)</f>
        <v>0</v>
      </c>
      <c r="HH254" s="43">
        <f>VLOOKUP($C254,'факт СДП 12 мес'!$D$8:$HP$287,142,0)</f>
        <v>0</v>
      </c>
      <c r="HI254" s="43">
        <f>VLOOKUP($C254,'факт СДП 12 мес'!$D$8:$HP$287,143,0)</f>
        <v>0</v>
      </c>
      <c r="HJ254" s="43">
        <f>VLOOKUP($C254,'факт СДП 12 мес'!$D$8:$HP$287,144,0)</f>
        <v>0</v>
      </c>
      <c r="HK254" s="43">
        <f>VLOOKUP($C254,'факт СДП 12 мес'!$D$8:$HP$287,145,0)</f>
        <v>0</v>
      </c>
      <c r="HL254" s="43">
        <f>VLOOKUP($C254,'факт СДП 12 мес'!$D$8:$HP$287,146,0)</f>
        <v>0</v>
      </c>
      <c r="HM254" s="43">
        <f>SUM(HC254*$G254)</f>
        <v>0</v>
      </c>
      <c r="HN254" s="43">
        <f>SUM(HE254*$G254)</f>
        <v>0</v>
      </c>
      <c r="HO254" s="43">
        <f>SUM(HG254*$G254)</f>
        <v>0</v>
      </c>
      <c r="HP254" s="43">
        <f>SUM(HG254-HE254)</f>
        <v>0</v>
      </c>
      <c r="HQ254" s="43">
        <f>SUM(HH254-HF254)</f>
        <v>0</v>
      </c>
      <c r="HR254" s="43">
        <f>'СДП (план)'!AR254</f>
        <v>0</v>
      </c>
      <c r="HS254" s="43">
        <f>'СДП (план)'!AS254</f>
        <v>0</v>
      </c>
      <c r="HT254" s="43">
        <f>SUM(HR254/12*$A$2)</f>
        <v>0</v>
      </c>
      <c r="HU254" s="43">
        <f>SUM(HS254/12*$A$2)</f>
        <v>0</v>
      </c>
      <c r="HV254" s="43">
        <f>VLOOKUP($C254,'факт СДП 12 мес'!$D$8:$HP$287,171,0)</f>
        <v>0</v>
      </c>
      <c r="HW254" s="43">
        <f>VLOOKUP($C254,'факт СДП 12 мес'!$D$8:$HP$287,172,0)</f>
        <v>0</v>
      </c>
      <c r="HX254" s="43">
        <f>VLOOKUP($C254,'факт СДП 12 мес'!$D$8:$HP$287,173,0)</f>
        <v>0</v>
      </c>
      <c r="HY254" s="43">
        <f>VLOOKUP($C254,'факт СДП 12 мес'!$D$8:$HP$287,174,0)</f>
        <v>0</v>
      </c>
      <c r="HZ254" s="43">
        <f>VLOOKUP($C254,'факт СДП 12 мес'!$D$8:$HP$287,175,0)</f>
        <v>0</v>
      </c>
      <c r="IA254" s="43">
        <f>VLOOKUP($C254,'факт СДП 12 мес'!$D$8:$HP$287,176,0)</f>
        <v>0</v>
      </c>
      <c r="IB254" s="43">
        <f>SUM(HR254*$G254)</f>
        <v>0</v>
      </c>
      <c r="IC254" s="43">
        <f>SUM(HT254*$G254)</f>
        <v>0</v>
      </c>
      <c r="ID254" s="43">
        <f>SUM(HV254*$G254)</f>
        <v>0</v>
      </c>
      <c r="IE254" s="43">
        <f>SUM(HV254-HT254)</f>
        <v>0</v>
      </c>
      <c r="IF254" s="43">
        <f>SUM(HW254-HU254)</f>
        <v>0</v>
      </c>
      <c r="IG254" s="43">
        <f>'СДП (план)'!AT254</f>
        <v>0</v>
      </c>
      <c r="IH254" s="43">
        <f>'СДП (план)'!AU254</f>
        <v>0</v>
      </c>
      <c r="II254" s="43">
        <f>SUM(IG254/12*$A$2)</f>
        <v>0</v>
      </c>
      <c r="IJ254" s="43">
        <f>SUM(IH254/12*$A$2)</f>
        <v>0</v>
      </c>
      <c r="IK254" s="43">
        <f>VLOOKUP($C254,'факт СДП 12 мес'!$D$8:$HP$287,183,0)</f>
        <v>0</v>
      </c>
      <c r="IL254" s="43">
        <f>VLOOKUP($C254,'факт СДП 12 мес'!$D$8:$HP$287,184,0)</f>
        <v>0</v>
      </c>
      <c r="IM254" s="43">
        <f>VLOOKUP($C254,'факт СДП 12 мес'!$D$8:$HP$287,185,0)</f>
        <v>0</v>
      </c>
      <c r="IN254" s="43">
        <f>VLOOKUP($C254,'факт СДП 12 мес'!$D$8:$HP$287,186,0)</f>
        <v>0</v>
      </c>
      <c r="IO254" s="43">
        <f>VLOOKUP($C254,'факт СДП 12 мес'!$D$8:$HP$287,187,0)</f>
        <v>0</v>
      </c>
      <c r="IP254" s="43">
        <f>VLOOKUP($C254,'факт СДП 12 мес'!$D$8:$HP$287,188,0)</f>
        <v>0</v>
      </c>
      <c r="IQ254" s="43">
        <f>SUM(IG254*$G254)</f>
        <v>0</v>
      </c>
      <c r="IR254" s="43">
        <f>SUM(II254*$G254)</f>
        <v>0</v>
      </c>
      <c r="IS254" s="43">
        <f>SUM(IK254*$G254)</f>
        <v>0</v>
      </c>
      <c r="IT254" s="43">
        <f>SUM(IK254-II254)</f>
        <v>0</v>
      </c>
      <c r="IU254" s="43">
        <f>SUM(IL254-IJ254)</f>
        <v>0</v>
      </c>
      <c r="IV254" s="45">
        <f>'СДП (план)'!AV254</f>
        <v>0</v>
      </c>
      <c r="IW254" s="45">
        <f>'СДП (план)'!AW254</f>
        <v>0</v>
      </c>
      <c r="IX254" s="43">
        <f>SUM(IV254/12*$A$2)</f>
        <v>0</v>
      </c>
      <c r="IY254" s="43">
        <f>SUM(IW254/12*$A$2)</f>
        <v>0</v>
      </c>
      <c r="IZ254" s="43">
        <f>VLOOKUP($C254,'факт СДП 12 мес'!$D$8:$HP$287,147,0)</f>
        <v>0</v>
      </c>
      <c r="JA254" s="43">
        <f>VLOOKUP($C254,'факт СДП 12 мес'!$D$8:$HP$287,148,0)</f>
        <v>0</v>
      </c>
      <c r="JB254" s="43">
        <f>VLOOKUP($C254,'факт СДП 12 мес'!$D$8:$HP$287,149,0)</f>
        <v>0</v>
      </c>
      <c r="JC254" s="43">
        <f>VLOOKUP($C254,'факт СДП 12 мес'!$D$8:$HP$287,150,0)</f>
        <v>0</v>
      </c>
      <c r="JD254" s="43">
        <f>VLOOKUP($C254,'факт СДП 12 мес'!$D$8:$HP$287,151,0)</f>
        <v>0</v>
      </c>
      <c r="JE254" s="43">
        <f>VLOOKUP($C254,'факт СДП 12 мес'!$D$8:$HP$287,152,0)</f>
        <v>0</v>
      </c>
      <c r="JF254" s="43">
        <f>SUM(IV254*$G254)</f>
        <v>0</v>
      </c>
      <c r="JG254" s="43">
        <f>SUM(IX254*$G254)</f>
        <v>0</v>
      </c>
      <c r="JH254" s="43">
        <f>SUM(IZ254*$G254)</f>
        <v>0</v>
      </c>
      <c r="JI254" s="43">
        <f>SUM(IZ254-IX254)</f>
        <v>0</v>
      </c>
      <c r="JJ254" s="43">
        <f>SUM(JA254-IY254)</f>
        <v>0</v>
      </c>
      <c r="JK254" s="45">
        <f>'СДП (план)'!AX254</f>
        <v>0</v>
      </c>
      <c r="JL254" s="45">
        <f>'СДП (план)'!AY254</f>
        <v>0</v>
      </c>
      <c r="JM254" s="43">
        <f>SUM(JK254/12*$A$2)</f>
        <v>0</v>
      </c>
      <c r="JN254" s="43">
        <f>SUM(JL254/12*$A$2)</f>
        <v>0</v>
      </c>
      <c r="JO254" s="43">
        <f>VLOOKUP($C254,'факт СДП 12 мес'!$D$8:$HP$287,135,0)</f>
        <v>0</v>
      </c>
      <c r="JP254" s="43">
        <f>VLOOKUP($C254,'факт СДП 12 мес'!$D$8:$HP$287,136,0)</f>
        <v>0</v>
      </c>
      <c r="JQ254" s="43">
        <f>VLOOKUP($C254,'факт СДП 12 мес'!$D$8:$HP$287,137,0)</f>
        <v>0</v>
      </c>
      <c r="JR254" s="43">
        <f>VLOOKUP($C254,'факт СДП 12 мес'!$D$8:$HP$287,138,0)</f>
        <v>0</v>
      </c>
      <c r="JS254" s="43">
        <f>VLOOKUP($C254,'факт СДП 12 мес'!$D$8:$HP$287,139,0)</f>
        <v>0</v>
      </c>
      <c r="JT254" s="43">
        <f>VLOOKUP($C254,'факт СДП 12 мес'!$D$8:$HP$287,140,0)</f>
        <v>0</v>
      </c>
      <c r="JU254" s="43">
        <f>SUM(JK254*$G254)</f>
        <v>0</v>
      </c>
      <c r="JV254" s="43">
        <f>SUM(JM254*$G254)</f>
        <v>0</v>
      </c>
      <c r="JW254" s="43">
        <f>SUM(JO254*$G254)</f>
        <v>0</v>
      </c>
      <c r="JX254" s="43">
        <f>SUM(JO254-JM254)</f>
        <v>0</v>
      </c>
      <c r="JY254" s="43">
        <f>SUM(JP254-JN254)</f>
        <v>0</v>
      </c>
      <c r="JZ254" s="43">
        <f>'СДП (план)'!AZ254</f>
        <v>0</v>
      </c>
      <c r="KA254" s="43">
        <f>'СДП (план)'!BA254</f>
        <v>0</v>
      </c>
      <c r="KB254" s="43">
        <f>SUM(JZ254/12*$A$2)</f>
        <v>0</v>
      </c>
      <c r="KC254" s="43">
        <f>SUM(KA254/12*$A$2)</f>
        <v>0</v>
      </c>
      <c r="KD254" s="43">
        <f>VLOOKUP($C254,'факт СДП 12 мес'!$D$8:$HP$287,105,0)</f>
        <v>0</v>
      </c>
      <c r="KE254" s="43">
        <f>VLOOKUP($C254,'факт СДП 12 мес'!$D$8:$HP$287,106,0)</f>
        <v>0</v>
      </c>
      <c r="KF254" s="43">
        <f>VLOOKUP($C254,'факт СДП 12 мес'!$D$8:$HP$287,107,0)</f>
        <v>0</v>
      </c>
      <c r="KG254" s="43">
        <f>VLOOKUP($C254,'факт СДП 12 мес'!$D$8:$HP$287,108,0)</f>
        <v>0</v>
      </c>
      <c r="KH254" s="43">
        <f>VLOOKUP($C254,'факт СДП 12 мес'!$D$8:$HP$287,109,0)</f>
        <v>0</v>
      </c>
      <c r="KI254" s="43">
        <f>VLOOKUP($C254,'факт СДП 12 мес'!$D$8:$HP$287,110,0)</f>
        <v>0</v>
      </c>
      <c r="KJ254" s="43">
        <f>SUM(JZ254*$G254)</f>
        <v>0</v>
      </c>
      <c r="KK254" s="43">
        <f>SUM(KB254*$G254)</f>
        <v>0</v>
      </c>
      <c r="KL254" s="43">
        <f>SUM(KD254*$G254)</f>
        <v>0</v>
      </c>
      <c r="KM254" s="43">
        <f>SUM(KD254-KB254)</f>
        <v>0</v>
      </c>
      <c r="KN254" s="43">
        <f>SUM(KE254-KC254)</f>
        <v>0</v>
      </c>
      <c r="KO254" s="43">
        <f>'СДП (план)'!BB254</f>
        <v>0</v>
      </c>
      <c r="KP254" s="43">
        <f>'СДП (план)'!BC254</f>
        <v>0</v>
      </c>
      <c r="KQ254" s="43">
        <f>SUM(KO254/12*$A$2)</f>
        <v>0</v>
      </c>
      <c r="KR254" s="43">
        <f>SUM(KP254/12*$A$2)</f>
        <v>0</v>
      </c>
      <c r="KS254" s="43">
        <f>VLOOKUP($C254,'факт СДП 12 мес'!$D$8:$HP$287,189,0)</f>
        <v>0</v>
      </c>
      <c r="KT254" s="43">
        <f>VLOOKUP($C254,'факт СДП 12 мес'!$D$8:$HP$287,190,0)</f>
        <v>0</v>
      </c>
      <c r="KU254" s="43">
        <f>VLOOKUP($C254,'факт СДП 12 мес'!$D$8:$HP$287,191,0)</f>
        <v>0</v>
      </c>
      <c r="KV254" s="43">
        <f>VLOOKUP($C254,'факт СДП 12 мес'!$D$8:$HP$287,192,0)</f>
        <v>0</v>
      </c>
      <c r="KW254" s="43">
        <f>VLOOKUP($C254,'факт СДП 12 мес'!$D$8:$HP$287,193,0)</f>
        <v>0</v>
      </c>
      <c r="KX254" s="43">
        <f>VLOOKUP($C254,'факт СДП 12 мес'!$D$8:$HP$287,194,0)</f>
        <v>0</v>
      </c>
      <c r="KY254" s="43">
        <f>SUM(KO254*$G254)</f>
        <v>0</v>
      </c>
      <c r="KZ254" s="43">
        <f>SUM(KQ254*$G254)</f>
        <v>0</v>
      </c>
      <c r="LA254" s="43">
        <f>SUM(KS254*$G254)</f>
        <v>0</v>
      </c>
      <c r="LB254" s="43">
        <f>SUM(KS254-KQ254)</f>
        <v>0</v>
      </c>
      <c r="LC254" s="43">
        <f>SUM(KT254-KR254)</f>
        <v>0</v>
      </c>
      <c r="LD254" s="43">
        <f>'СДП (план)'!BD254</f>
        <v>0</v>
      </c>
      <c r="LE254" s="43">
        <f>'СДП (план)'!BE254</f>
        <v>0</v>
      </c>
      <c r="LF254" s="43">
        <f>SUM(LD254/12*$A$2)</f>
        <v>0</v>
      </c>
      <c r="LG254" s="43">
        <f>SUM(LE254/12*$A$2)</f>
        <v>0</v>
      </c>
      <c r="LH254" s="43">
        <f>VLOOKUP($C254,'факт СДП 12 мес'!$D$8:$HP$287,63,0)</f>
        <v>0</v>
      </c>
      <c r="LI254" s="43">
        <f>VLOOKUP($C254,'факт СДП 12 мес'!$D$8:$HP$287,64,0)</f>
        <v>0</v>
      </c>
      <c r="LJ254" s="43">
        <f>VLOOKUP($C254,'факт СДП 12 мес'!$D$8:$HP$287,65,0)</f>
        <v>0</v>
      </c>
      <c r="LK254" s="43">
        <f>VLOOKUP($C254,'факт СДП 12 мес'!$D$8:$HP$287,66,0)</f>
        <v>0</v>
      </c>
      <c r="LL254" s="43">
        <f>VLOOKUP($C254,'факт СДП 12 мес'!$D$8:$HP$287,67,0)</f>
        <v>0</v>
      </c>
      <c r="LM254" s="43">
        <f>VLOOKUP($C254,'факт СДП 12 мес'!$D$8:$HP$287,68,0)</f>
        <v>0</v>
      </c>
      <c r="LN254" s="43">
        <f>SUM(LD254*$G254)</f>
        <v>0</v>
      </c>
      <c r="LO254" s="43">
        <f>SUM(LF254*$G254)</f>
        <v>0</v>
      </c>
      <c r="LP254" s="43">
        <f>SUM(LH254*$G254)</f>
        <v>0</v>
      </c>
      <c r="LQ254" s="43">
        <f>SUM(LH254-LF254)</f>
        <v>0</v>
      </c>
      <c r="LR254" s="43">
        <f>SUM(LI254-LG254)</f>
        <v>0</v>
      </c>
      <c r="LS254" s="43">
        <f>'СДП (план)'!BF254</f>
        <v>0</v>
      </c>
      <c r="LT254" s="43">
        <f>'СДП (план)'!BG254</f>
        <v>0</v>
      </c>
      <c r="LU254" s="43">
        <f>SUM(LS254/12*$A$2)</f>
        <v>0</v>
      </c>
      <c r="LV254" s="43">
        <f>SUM(LT254/12*$A$2)</f>
        <v>0</v>
      </c>
      <c r="LW254" s="43">
        <f>VLOOKUP($C254,'факт СДП 12 мес'!$D$8:$HP$287,69,0)</f>
        <v>64</v>
      </c>
      <c r="LX254" s="43">
        <f>VLOOKUP($C254,'факт СДП 12 мес'!$D$8:$HP$287,70,0)</f>
        <v>1404261.3900000001</v>
      </c>
      <c r="LY254" s="43">
        <f>VLOOKUP($C254,'факт СДП 12 мес'!$D$8:$HP$287,71,0)</f>
        <v>256</v>
      </c>
      <c r="LZ254" s="43">
        <f>VLOOKUP($C254,'факт СДП 12 мес'!$D$8:$HP$287,72,0)</f>
        <v>0</v>
      </c>
      <c r="MA254" s="43">
        <f>VLOOKUP($C254,'факт СДП 12 мес'!$D$8:$HP$287,73,0)</f>
        <v>0</v>
      </c>
      <c r="MB254" s="43">
        <f>VLOOKUP($C254,'факт СДП 12 мес'!$D$8:$HP$287,74,0)</f>
        <v>0</v>
      </c>
      <c r="MC254" s="43">
        <f>SUM(LS254*$G254)</f>
        <v>0</v>
      </c>
      <c r="MD254" s="43">
        <f>SUM(LU254*$G254)</f>
        <v>0</v>
      </c>
      <c r="ME254" s="43">
        <f>SUM(LW254*$G254)</f>
        <v>83.2</v>
      </c>
      <c r="MF254" s="43">
        <f>SUM(LW254-LU254)</f>
        <v>64</v>
      </c>
      <c r="MG254" s="43">
        <f>SUM(LX254-LV254)</f>
        <v>1404261.3900000001</v>
      </c>
      <c r="MH254" s="51">
        <f>'СДП (план)'!BH254</f>
        <v>0</v>
      </c>
      <c r="MI254" s="43">
        <f>'СДП (план)'!BI254</f>
        <v>0</v>
      </c>
      <c r="MJ254" s="43">
        <f>SUM(MH254/12*$A$2)</f>
        <v>0</v>
      </c>
      <c r="MK254" s="43">
        <f>SUM(MI254/12*$A$2)</f>
        <v>0</v>
      </c>
      <c r="ML254" s="43">
        <f>VLOOKUP($C254,'факт СДП 12 мес'!$D$8:$HP$287,75,0)</f>
        <v>0</v>
      </c>
      <c r="MM254" s="43">
        <f>VLOOKUP($C254,'факт СДП 12 мес'!$D$8:$HP$287,76,0)</f>
        <v>0</v>
      </c>
      <c r="MN254" s="43">
        <f>VLOOKUP($C254,'факт СДП 12 мес'!$D$8:$HP$287,77,0)</f>
        <v>0</v>
      </c>
      <c r="MO254" s="43">
        <f>VLOOKUP($C254,'факт СДП 12 мес'!$D$8:$HP$287,78,0)</f>
        <v>0</v>
      </c>
      <c r="MP254" s="43">
        <f>VLOOKUP($C254,'факт СДП 12 мес'!$D$8:$HP$287,79,0)</f>
        <v>0</v>
      </c>
      <c r="MQ254" s="43">
        <f>VLOOKUP($C254,'факт СДП 12 мес'!$D$8:$HP$287,80,0)</f>
        <v>0</v>
      </c>
      <c r="MR254" s="43">
        <f>SUM(MH254*$G254)</f>
        <v>0</v>
      </c>
      <c r="MS254" s="43">
        <f>SUM(MJ254*$G254)</f>
        <v>0</v>
      </c>
      <c r="MT254" s="43">
        <f>SUM(ML254*$G254)</f>
        <v>0</v>
      </c>
      <c r="MU254" s="43">
        <f>SUM(ML254-MJ254)</f>
        <v>0</v>
      </c>
      <c r="MV254" s="43">
        <f>SUM(MM254-MK254)</f>
        <v>0</v>
      </c>
      <c r="MW254" s="44">
        <f>'СДП (план)'!BJ254</f>
        <v>0</v>
      </c>
      <c r="MX254" s="43">
        <f>'СДП (план)'!BK254</f>
        <v>0</v>
      </c>
      <c r="MY254" s="43">
        <f>SUM(MW254/12*$A$2)</f>
        <v>0</v>
      </c>
      <c r="MZ254" s="43">
        <f>SUM(MX254/12*$A$2)</f>
        <v>0</v>
      </c>
      <c r="NA254" s="43">
        <f>VLOOKUP($C254,'факт СДП 12 мес'!$D$8:$HP$287,81,0)</f>
        <v>0</v>
      </c>
      <c r="NB254" s="43">
        <f>VLOOKUP($C254,'факт СДП 12 мес'!$D$8:$HP$287,82,0)</f>
        <v>0</v>
      </c>
      <c r="NC254" s="43">
        <f>VLOOKUP($C254,'факт СДП 12 мес'!$D$8:$HP$287,83,0)</f>
        <v>0</v>
      </c>
      <c r="ND254" s="43">
        <f>VLOOKUP($C254,'факт СДП 12 мес'!$D$8:$HP$287,84,0)</f>
        <v>0</v>
      </c>
      <c r="NE254" s="43">
        <f>VLOOKUP($C254,'факт СДП 12 мес'!$D$8:$HP$287,85,0)</f>
        <v>0</v>
      </c>
      <c r="NF254" s="43">
        <f>VLOOKUP($C254,'факт СДП 12 мес'!$D$8:$HP$287,86,0)</f>
        <v>0</v>
      </c>
      <c r="NG254" s="43">
        <f>SUM(MW254*$G254)</f>
        <v>0</v>
      </c>
      <c r="NH254" s="43">
        <f>SUM(MY254*$G254)</f>
        <v>0</v>
      </c>
      <c r="NI254" s="43">
        <f>SUM(NA254*$G254)</f>
        <v>0</v>
      </c>
      <c r="NJ254" s="43">
        <f>SUM(NA254-MY254)</f>
        <v>0</v>
      </c>
      <c r="NK254" s="43">
        <f>SUM(NB254-MZ254)</f>
        <v>0</v>
      </c>
      <c r="NL254" s="43">
        <f>'СДП (план)'!BL254</f>
        <v>0</v>
      </c>
      <c r="NM254" s="43">
        <f>'СДП (план)'!BM254</f>
        <v>0</v>
      </c>
      <c r="NN254" s="43">
        <f>SUM(NL254/12*$A$2)</f>
        <v>0</v>
      </c>
      <c r="NO254" s="43">
        <f>SUM(NM254/12*$A$2)</f>
        <v>0</v>
      </c>
      <c r="NP254" s="43">
        <f>VLOOKUP($C254,'факт СДП 12 мес'!$D$8:$HP$287,99,0)</f>
        <v>0</v>
      </c>
      <c r="NQ254" s="43">
        <f>VLOOKUP($C254,'факт СДП 12 мес'!$D$8:$HP$287,100,0)</f>
        <v>0</v>
      </c>
      <c r="NR254" s="43">
        <f>VLOOKUP($C254,'факт СДП 12 мес'!$D$8:$HP$287,101,0)</f>
        <v>0</v>
      </c>
      <c r="NS254" s="43">
        <f>VLOOKUP($C254,'факт СДП 12 мес'!$D$8:$HP$287,102,0)</f>
        <v>0</v>
      </c>
      <c r="NT254" s="43">
        <f>VLOOKUP($C254,'факт СДП 12 мес'!$D$8:$HP$287,103,0)</f>
        <v>0</v>
      </c>
      <c r="NU254" s="43">
        <f>VLOOKUP($C254,'факт СДП 12 мес'!$D$8:$HP$287,104,0)</f>
        <v>0</v>
      </c>
      <c r="NV254" s="43">
        <f>SUM(NL254*$G254)</f>
        <v>0</v>
      </c>
      <c r="NW254" s="43">
        <f>SUM(NN254*$G254)</f>
        <v>0</v>
      </c>
      <c r="NX254" s="43">
        <f>SUM(NP254*$G254)</f>
        <v>0</v>
      </c>
      <c r="NY254" s="43">
        <f>SUM(NP254-NN254)</f>
        <v>0</v>
      </c>
      <c r="NZ254" s="43">
        <f>SUM(NQ254-NO254)</f>
        <v>0</v>
      </c>
      <c r="OA254" s="51">
        <f>'СДП (план)'!BN254</f>
        <v>0</v>
      </c>
      <c r="OB254" s="43">
        <f>'СДП (план)'!BO254</f>
        <v>0</v>
      </c>
      <c r="OC254" s="43">
        <f>SUM(OA254/12*$A$2)</f>
        <v>0</v>
      </c>
      <c r="OD254" s="43">
        <f>SUM(OB254/12*$A$2)</f>
        <v>0</v>
      </c>
      <c r="OE254" s="143"/>
      <c r="OF254" s="143"/>
      <c r="OG254" s="143"/>
      <c r="OH254" s="43"/>
      <c r="OI254" s="43"/>
      <c r="OJ254" s="43"/>
      <c r="OK254" s="43">
        <f>SUM(OA254*$G254)</f>
        <v>0</v>
      </c>
      <c r="OL254" s="43">
        <f>SUM(OC254*$G254)</f>
        <v>0</v>
      </c>
      <c r="OM254" s="43">
        <f>SUM(OE254*$G254)</f>
        <v>0</v>
      </c>
      <c r="ON254" s="43">
        <f>SUM(OE254-OC254)</f>
        <v>0</v>
      </c>
      <c r="OO254" s="43">
        <f>SUM(OF254-OD254)</f>
        <v>0</v>
      </c>
      <c r="OP254" s="51">
        <f>'СДП (план)'!BP254</f>
        <v>0</v>
      </c>
      <c r="OQ254" s="43">
        <f>'СДП (план)'!BQ254</f>
        <v>0</v>
      </c>
      <c r="OR254" s="43">
        <f>SUM(OP254/12*$A$2)</f>
        <v>0</v>
      </c>
      <c r="OS254" s="43">
        <f>SUM(OQ254/12*$A$2)</f>
        <v>0</v>
      </c>
      <c r="OT254" s="43">
        <f>VLOOKUP($C254,'факт СДП 12 мес'!$D$8:$HP$287,177,0)</f>
        <v>0</v>
      </c>
      <c r="OU254" s="43">
        <f>VLOOKUP($C254,'факт СДП 12 мес'!$D$8:$HP$287,178,0)</f>
        <v>0</v>
      </c>
      <c r="OV254" s="43">
        <f>VLOOKUP($C254,'факт СДП 12 мес'!$D$8:$HP$287,179,0)</f>
        <v>0</v>
      </c>
      <c r="OW254" s="43">
        <f>VLOOKUP($C254,'факт СДП 12 мес'!$D$8:$HP$287,180,0)</f>
        <v>0</v>
      </c>
      <c r="OX254" s="43">
        <f>VLOOKUP($C254,'факт СДП 12 мес'!$D$8:$HP$287,181,0)</f>
        <v>0</v>
      </c>
      <c r="OY254" s="43">
        <f>VLOOKUP($C254,'факт СДП 12 мес'!$D$8:$HP$287,182,0)</f>
        <v>0</v>
      </c>
      <c r="OZ254" s="43">
        <f>SUM(OP254*$G254)</f>
        <v>0</v>
      </c>
      <c r="PA254" s="43">
        <f>SUM(OR254*$G254)</f>
        <v>0</v>
      </c>
      <c r="PB254" s="43">
        <f>SUM(OT254*$G254)</f>
        <v>0</v>
      </c>
      <c r="PC254" s="43">
        <f>SUM(OT254-OR254)</f>
        <v>0</v>
      </c>
      <c r="PD254" s="43">
        <f>SUM(OU254-OS254)</f>
        <v>0</v>
      </c>
      <c r="PE254" s="45">
        <f>'СДП (план)'!BR254</f>
        <v>0</v>
      </c>
      <c r="PF254" s="45">
        <f>'СДП (план)'!BS254</f>
        <v>0</v>
      </c>
      <c r="PG254" s="43">
        <f>SUM(PE254/12*$A$2)</f>
        <v>0</v>
      </c>
      <c r="PH254" s="43">
        <f>SUM(PF254/12*$A$2)</f>
        <v>0</v>
      </c>
      <c r="PI254" s="43">
        <f>VLOOKUP($C254,'факт СДП 12 мес'!$D$8:$HP$287,123,0)</f>
        <v>0</v>
      </c>
      <c r="PJ254" s="43">
        <f>VLOOKUP($C254,'факт СДП 12 мес'!$D$8:$HP$287,124,0)</f>
        <v>0</v>
      </c>
      <c r="PK254" s="43">
        <f>VLOOKUP($C254,'факт СДП 12 мес'!$D$8:$HP$287,125,0)</f>
        <v>0</v>
      </c>
      <c r="PL254" s="43">
        <f>VLOOKUP($C254,'факт СДП 12 мес'!$D$8:$HP$287,126,0)</f>
        <v>0</v>
      </c>
      <c r="PM254" s="43">
        <f>VLOOKUP($C254,'факт СДП 12 мес'!$D$8:$HP$287,127,0)</f>
        <v>0</v>
      </c>
      <c r="PN254" s="43">
        <f>VLOOKUP($C254,'факт СДП 12 мес'!$D$8:$HP$287,128,0)</f>
        <v>0</v>
      </c>
      <c r="PO254" s="43">
        <f>SUM(PE254*$G254)</f>
        <v>0</v>
      </c>
      <c r="PP254" s="43">
        <f>SUM(PG254*$G254)</f>
        <v>0</v>
      </c>
      <c r="PQ254" s="43">
        <f>SUM(PI254*$G254)</f>
        <v>0</v>
      </c>
      <c r="PR254" s="43">
        <f>SUM(PI254-PG254)</f>
        <v>0</v>
      </c>
      <c r="PS254" s="43">
        <f>SUM(PJ254-PH254)</f>
        <v>0</v>
      </c>
      <c r="PT254" s="43">
        <f>'СДП (план)'!BT254</f>
        <v>0</v>
      </c>
      <c r="PU254" s="43">
        <f>'СДП (план)'!BU254</f>
        <v>0</v>
      </c>
      <c r="PV254" s="43">
        <f>SUM(PT254/12*$A$2)</f>
        <v>0</v>
      </c>
      <c r="PW254" s="43">
        <f>SUM(PU254/12*$A$2)</f>
        <v>0</v>
      </c>
      <c r="PX254" s="43">
        <f>VLOOKUP($C254,'факт СДП 12 мес'!$D$8:$HP$287,111,0)</f>
        <v>0</v>
      </c>
      <c r="PY254" s="43">
        <f>VLOOKUP($C254,'факт СДП 12 мес'!$D$8:$HP$287,112,0)</f>
        <v>0</v>
      </c>
      <c r="PZ254" s="43">
        <f>VLOOKUP($C254,'факт СДП 12 мес'!$D$8:$HP$287,113,0)</f>
        <v>0</v>
      </c>
      <c r="QA254" s="43">
        <f>VLOOKUP($C254,'факт СДП 12 мес'!$D$8:$HP$287,114,0)</f>
        <v>0</v>
      </c>
      <c r="QB254" s="43">
        <f>VLOOKUP($C254,'факт СДП 12 мес'!$D$8:$HP$287,115,0)</f>
        <v>0</v>
      </c>
      <c r="QC254" s="43">
        <f>VLOOKUP($C254,'факт СДП 12 мес'!$D$8:$HP$287,116,0)</f>
        <v>0</v>
      </c>
      <c r="QD254" s="43">
        <f>SUM(PT254*$G254)</f>
        <v>0</v>
      </c>
      <c r="QE254" s="43">
        <f>SUM(PV254*$G254)</f>
        <v>0</v>
      </c>
      <c r="QF254" s="43">
        <f>SUM(PX254*$G254)</f>
        <v>0</v>
      </c>
      <c r="QG254" s="43">
        <f>SUM(PX254-PV254)</f>
        <v>0</v>
      </c>
      <c r="QH254" s="43">
        <f>SUM(PY254-PW254)</f>
        <v>0</v>
      </c>
      <c r="QI254" s="43">
        <f>'СДП (план)'!BV254</f>
        <v>0</v>
      </c>
      <c r="QJ254" s="43">
        <f>'СДП (план)'!BW254</f>
        <v>0</v>
      </c>
      <c r="QK254" s="43">
        <f>SUM(QI254/12*$A$2)</f>
        <v>0</v>
      </c>
      <c r="QL254" s="43">
        <f>SUM(QJ254/12*$A$2)</f>
        <v>0</v>
      </c>
      <c r="QM254" s="43">
        <f>VLOOKUP($C254,'факт СДП 12 мес'!$D$8:$HP$287,153,0)</f>
        <v>0</v>
      </c>
      <c r="QN254" s="43">
        <f>VLOOKUP($C254,'факт СДП 12 мес'!$D$8:$HP$287,154,0)</f>
        <v>0</v>
      </c>
      <c r="QO254" s="43">
        <f>VLOOKUP($C254,'факт СДП 12 мес'!$D$8:$HP$287,155,0)</f>
        <v>0</v>
      </c>
      <c r="QP254" s="43">
        <f>VLOOKUP($C254,'факт СДП 12 мес'!$D$8:$HP$287,156,0)</f>
        <v>0</v>
      </c>
      <c r="QQ254" s="43">
        <f>VLOOKUP($C254,'факт СДП 12 мес'!$D$8:$HP$287,157,0)</f>
        <v>0</v>
      </c>
      <c r="QR254" s="43">
        <f>VLOOKUP($C254,'факт СДП 12 мес'!$D$8:$HP$287,158,0)</f>
        <v>0</v>
      </c>
      <c r="QS254" s="43">
        <f>SUM(QI254*$G254)</f>
        <v>0</v>
      </c>
      <c r="QT254" s="43">
        <f>SUM(QK254*$G254)</f>
        <v>0</v>
      </c>
      <c r="QU254" s="43">
        <f>SUM(QM254*$G254)</f>
        <v>0</v>
      </c>
      <c r="QV254" s="43">
        <f>SUM(QM254-QK254)</f>
        <v>0</v>
      </c>
      <c r="QW254" s="43">
        <f>SUM(QN254-QL254)</f>
        <v>0</v>
      </c>
      <c r="QX254" s="43">
        <f>'СДП (план)'!BX254</f>
        <v>0</v>
      </c>
      <c r="QY254" s="43">
        <f>'СДП (план)'!BY254</f>
        <v>0</v>
      </c>
      <c r="QZ254" s="43">
        <f>SUM(QX254/12*$A$2)</f>
        <v>0</v>
      </c>
      <c r="RA254" s="43">
        <f>SUM(QY254/12*$A$2)</f>
        <v>0</v>
      </c>
      <c r="RB254" s="43">
        <f>VLOOKUP($C254,'факт СДП 12 мес'!$D$8:$HP$287,195,0)</f>
        <v>0</v>
      </c>
      <c r="RC254" s="43">
        <f>VLOOKUP($C254,'факт СДП 12 мес'!$D$8:$HP$287,196,0)</f>
        <v>0</v>
      </c>
      <c r="RD254" s="43">
        <f>VLOOKUP($C254,'факт СДП 12 мес'!$D$8:$HP$287,197,0)</f>
        <v>0</v>
      </c>
      <c r="RE254" s="43">
        <f>VLOOKUP($C254,'факт СДП 12 мес'!$D$8:$HP$287,198,0)</f>
        <v>0</v>
      </c>
      <c r="RF254" s="43">
        <f>VLOOKUP($C254,'факт СДП 12 мес'!$D$8:$HP$287,199,0)</f>
        <v>0</v>
      </c>
      <c r="RG254" s="43">
        <f>VLOOKUP($C254,'факт СДП 12 мес'!$D$8:$HP$287,200,0)</f>
        <v>0</v>
      </c>
      <c r="RH254" s="43">
        <f>SUM(QX254*$G254)</f>
        <v>0</v>
      </c>
      <c r="RI254" s="43">
        <f>SUM(QZ254*$G254)</f>
        <v>0</v>
      </c>
      <c r="RJ254" s="43">
        <f>SUM(RB254*$G254)</f>
        <v>0</v>
      </c>
      <c r="RK254" s="43">
        <f>SUM(RB254-QZ254)</f>
        <v>0</v>
      </c>
      <c r="RL254" s="43">
        <f>SUM(RC254-RA254)</f>
        <v>0</v>
      </c>
      <c r="RM254" s="43">
        <f>'СДП (план)'!BZ254</f>
        <v>0</v>
      </c>
      <c r="RN254" s="43">
        <f>'СДП (план)'!CA254</f>
        <v>0</v>
      </c>
      <c r="RO254" s="43">
        <f>SUM(RM254/12*$A$2)</f>
        <v>0</v>
      </c>
      <c r="RP254" s="43">
        <f>SUM(RN254/12*$A$2)</f>
        <v>0</v>
      </c>
      <c r="RQ254" s="43">
        <f>VLOOKUP($C254,'факт СДП 12 мес'!$D$8:$HP$287,201,0)</f>
        <v>0</v>
      </c>
      <c r="RR254" s="43">
        <f>VLOOKUP($C254,'факт СДП 12 мес'!$D$8:$HP$287,202,0)</f>
        <v>0</v>
      </c>
      <c r="RS254" s="43">
        <f>VLOOKUP($C254,'факт СДП 12 мес'!$D$8:$HP$287,203,0)</f>
        <v>0</v>
      </c>
      <c r="RT254" s="43">
        <f>VLOOKUP($C254,'факт СДП 12 мес'!$D$8:$HP$287,204,0)</f>
        <v>0</v>
      </c>
      <c r="RU254" s="43">
        <f>VLOOKUP($C254,'факт СДП 12 мес'!$D$8:$HP$287,205,0)</f>
        <v>0</v>
      </c>
      <c r="RV254" s="43">
        <f>VLOOKUP($C254,'факт СДП 12 мес'!$D$8:$HP$287,206,0)</f>
        <v>0</v>
      </c>
      <c r="RW254" s="43">
        <f>SUM(RM254*$G254)</f>
        <v>0</v>
      </c>
      <c r="RX254" s="43">
        <f>SUM(RO254*$G254)</f>
        <v>0</v>
      </c>
      <c r="RY254" s="43">
        <f>SUM(RQ254*$G254)</f>
        <v>0</v>
      </c>
      <c r="RZ254" s="43">
        <f>SUM(RQ254-RO254)</f>
        <v>0</v>
      </c>
      <c r="SA254" s="43">
        <f>SUM(RR254-RP254)</f>
        <v>0</v>
      </c>
      <c r="SB254" s="43">
        <f>'СДП (план)'!CB254</f>
        <v>0</v>
      </c>
      <c r="SC254" s="43">
        <f>'СДП (план)'!CC254</f>
        <v>0</v>
      </c>
      <c r="SD254" s="43">
        <f>SUM(SB254/12*$A$2)</f>
        <v>0</v>
      </c>
      <c r="SE254" s="43">
        <f>SUM(SC254/12*$A$2)</f>
        <v>0</v>
      </c>
      <c r="SF254" s="43">
        <f>VLOOKUP($C254,'факт СДП 12 мес'!$D$8:$HP$287,129,0)</f>
        <v>0</v>
      </c>
      <c r="SG254" s="43">
        <f>VLOOKUP($C254,'факт СДП 12 мес'!$D$8:$HP$287,130,0)</f>
        <v>0</v>
      </c>
      <c r="SH254" s="43">
        <f>VLOOKUP($C254,'факт СДП 12 мес'!$D$8:$HP$287,131,0)</f>
        <v>0</v>
      </c>
      <c r="SI254" s="43">
        <f>VLOOKUP($C254,'факт СДП 12 мес'!$D$8:$HP$287,132,0)</f>
        <v>0</v>
      </c>
      <c r="SJ254" s="43">
        <f>VLOOKUP($C254,'факт СДП 12 мес'!$D$8:$HP$287,133,0)</f>
        <v>0</v>
      </c>
      <c r="SK254" s="43">
        <f>VLOOKUP($C254,'факт СДП 12 мес'!$D$8:$HP$287,134,0)</f>
        <v>0</v>
      </c>
      <c r="SL254" s="43">
        <f t="shared" si="6036"/>
        <v>0</v>
      </c>
      <c r="SM254" s="43">
        <f>SUM(SD254*$G254)</f>
        <v>0</v>
      </c>
      <c r="SN254" s="43">
        <f>SUM(SF254*$G254)</f>
        <v>0</v>
      </c>
      <c r="SO254" s="43">
        <f>SUM(SF254-SD254)</f>
        <v>0</v>
      </c>
      <c r="SP254" s="43">
        <f>SUM(SG254-SE254)</f>
        <v>0</v>
      </c>
      <c r="SQ254" s="43">
        <f>'СДП (план)'!CD254</f>
        <v>0</v>
      </c>
      <c r="SR254" s="43">
        <f>'СДП (план)'!CE254</f>
        <v>0</v>
      </c>
      <c r="SS254" s="43">
        <f>SUM(SQ254/12*$A$2)</f>
        <v>0</v>
      </c>
      <c r="ST254" s="43">
        <f>SUM(SR254/12*$A$2)</f>
        <v>0</v>
      </c>
      <c r="SU254" s="43">
        <f>VLOOKUP($C254,'факт СДП 12 мес'!$D$8:$HP$287,93,0)</f>
        <v>0</v>
      </c>
      <c r="SV254" s="43">
        <f>VLOOKUP($C254,'факт СДП 12 мес'!$D$8:$HP$287,94,0)</f>
        <v>0</v>
      </c>
      <c r="SW254" s="43">
        <f>VLOOKUP($C254,'факт СДП 12 мес'!$D$8:$HP$287,95,0)</f>
        <v>0</v>
      </c>
      <c r="SX254" s="43">
        <f>VLOOKUP($C254,'факт СДП 12 мес'!$D$8:$HP$287,96,0)</f>
        <v>0</v>
      </c>
      <c r="SY254" s="43">
        <f>VLOOKUP($C254,'факт СДП 12 мес'!$D$8:$HP$287,97,0)</f>
        <v>0</v>
      </c>
      <c r="SZ254" s="43">
        <f>VLOOKUP($C254,'факт СДП 12 мес'!$D$8:$HP$287,98,0)</f>
        <v>0</v>
      </c>
      <c r="TA254" s="43">
        <f t="shared" si="6039"/>
        <v>0</v>
      </c>
      <c r="TB254" s="43">
        <f>SUM(SS254*$G254)</f>
        <v>0</v>
      </c>
      <c r="TC254" s="43">
        <f>SUM(SU254*$G254)</f>
        <v>0</v>
      </c>
      <c r="TD254" s="43">
        <f>SUM(SU254-SS254)</f>
        <v>0</v>
      </c>
      <c r="TE254" s="43">
        <f>SUM(SV254-ST254)</f>
        <v>0</v>
      </c>
      <c r="TF254" s="8">
        <f>'СДП (план)'!CF254</f>
        <v>0</v>
      </c>
      <c r="TG254" s="3">
        <f>'СДП (план)'!CG254</f>
        <v>0</v>
      </c>
      <c r="TH254" s="43">
        <f t="shared" si="6018"/>
        <v>0</v>
      </c>
      <c r="TI254" s="43">
        <f t="shared" si="6019"/>
        <v>0</v>
      </c>
      <c r="TJ254" s="43">
        <f>VLOOKUP($C254,'факт СДП 12 мес'!$D$8:$HP$287,117,0)</f>
        <v>0</v>
      </c>
      <c r="TK254" s="43">
        <f>VLOOKUP($C254,'факт СДП 12 мес'!$D$8:$HP$287,118,0)</f>
        <v>0</v>
      </c>
      <c r="TL254" s="43">
        <f>VLOOKUP($C254,'факт СДП 12 мес'!$D$8:$HP$287,119,0)</f>
        <v>0</v>
      </c>
      <c r="TM254" s="43">
        <f>VLOOKUP($C254,'факт СДП 12 мес'!$D$8:$HP$287,120,0)</f>
        <v>0</v>
      </c>
      <c r="TN254" s="43">
        <f>VLOOKUP($C254,'факт СДП 12 мес'!$D$8:$HP$287,121,0)</f>
        <v>0</v>
      </c>
      <c r="TO254" s="43">
        <f>VLOOKUP($C254,'факт СДП 12 мес'!$D$8:$HP$287,122,0)</f>
        <v>0</v>
      </c>
      <c r="TP254" s="43">
        <f t="shared" si="6040"/>
        <v>0</v>
      </c>
      <c r="TQ254" s="43">
        <f>SUM(TH254*$G254)</f>
        <v>0</v>
      </c>
      <c r="TR254" s="43">
        <f>SUM(TJ254*$G254)</f>
        <v>0</v>
      </c>
      <c r="TS254" s="43">
        <f>SUM(TJ254-TH254)</f>
        <v>0</v>
      </c>
      <c r="TT254" s="43">
        <f>SUM(TK254-TI254)</f>
        <v>0</v>
      </c>
      <c r="TU254" s="43">
        <f>'СДП (план)'!CH254</f>
        <v>0</v>
      </c>
      <c r="TV254" s="43">
        <f>'СДП (план)'!CI254</f>
        <v>0</v>
      </c>
      <c r="TW254" s="43">
        <f>SUM(TU254/12*$A$2)</f>
        <v>0</v>
      </c>
      <c r="TX254" s="43">
        <f>SUM(TV254/12*$A$2)</f>
        <v>0</v>
      </c>
      <c r="TY254" s="43">
        <f>VLOOKUP($C254,'факт СДП 12 мес'!$D$8:$HP$287,207,0)</f>
        <v>0</v>
      </c>
      <c r="TZ254" s="43">
        <f>VLOOKUP($C254,'факт СДП 12 мес'!$D$8:$HP$287,208,0)</f>
        <v>0</v>
      </c>
      <c r="UA254" s="43">
        <f>VLOOKUP($C254,'факт СДП 12 мес'!$D$8:$HP$287,209,0)</f>
        <v>0</v>
      </c>
      <c r="UB254" s="43">
        <f>VLOOKUP($C254,'факт СДП 12 мес'!$D$8:$HP$287,210,0)</f>
        <v>0</v>
      </c>
      <c r="UC254" s="43">
        <f>VLOOKUP($C254,'факт СДП 12 мес'!$D$8:$HP$287,211,0)</f>
        <v>0</v>
      </c>
      <c r="UD254" s="43">
        <f>VLOOKUP($C254,'факт СДП 12 мес'!$D$8:$HP$287,212,0)</f>
        <v>0</v>
      </c>
      <c r="UE254" s="43">
        <f>SUM(TU254*$G254)</f>
        <v>0</v>
      </c>
      <c r="UF254" s="43">
        <f>SUM(TW254*$G254)</f>
        <v>0</v>
      </c>
      <c r="UG254" s="43">
        <f>SUM(TY254*$G254)</f>
        <v>0</v>
      </c>
      <c r="UH254" s="43">
        <f>SUM(TY254-TW254)</f>
        <v>0</v>
      </c>
      <c r="UI254" s="43">
        <f>SUM(TZ254-TX254)</f>
        <v>0</v>
      </c>
      <c r="UJ254" s="43"/>
      <c r="UK254" s="43"/>
      <c r="UL254" s="43"/>
      <c r="UM254" s="43"/>
      <c r="UN254" s="43"/>
      <c r="UO254" s="43"/>
      <c r="UP254" s="43"/>
      <c r="UQ254" s="43"/>
      <c r="UR254" s="43"/>
      <c r="US254" s="43"/>
      <c r="UT254" s="43"/>
      <c r="UU254" s="43"/>
      <c r="UV254" s="43"/>
      <c r="UW254" s="43">
        <f t="shared" si="5058"/>
        <v>0</v>
      </c>
      <c r="UX254" s="43">
        <f t="shared" si="5059"/>
        <v>0</v>
      </c>
      <c r="UY254" s="47">
        <f>'СДП (план)'!CN254</f>
        <v>1</v>
      </c>
      <c r="UZ254" s="47">
        <f>'СДП (план)'!CO254</f>
        <v>21865.837135999998</v>
      </c>
      <c r="VA254" s="43">
        <f t="shared" si="5880"/>
        <v>1</v>
      </c>
      <c r="VB254" s="43">
        <f t="shared" si="5881"/>
        <v>21865.837135999998</v>
      </c>
      <c r="VC254" s="47">
        <f t="shared" si="5882"/>
        <v>64</v>
      </c>
      <c r="VD254" s="47">
        <f t="shared" si="5883"/>
        <v>1404261.3900000001</v>
      </c>
      <c r="VE254" s="47">
        <f t="shared" si="5884"/>
        <v>256</v>
      </c>
      <c r="VF254" s="47">
        <f t="shared" si="5885"/>
        <v>0</v>
      </c>
      <c r="VG254" s="47">
        <f t="shared" si="5886"/>
        <v>0</v>
      </c>
      <c r="VH254" s="47">
        <f t="shared" si="5887"/>
        <v>0</v>
      </c>
      <c r="VI254" s="47">
        <f t="shared" si="5888"/>
        <v>1.3</v>
      </c>
      <c r="VJ254" s="47">
        <f t="shared" si="5889"/>
        <v>1.3</v>
      </c>
      <c r="VK254" s="47">
        <f t="shared" si="5890"/>
        <v>83.2</v>
      </c>
      <c r="VL254" s="43">
        <f t="shared" si="5891"/>
        <v>63</v>
      </c>
      <c r="VM254" s="43">
        <f t="shared" si="5892"/>
        <v>1382395.5528640002</v>
      </c>
    </row>
    <row r="255" spans="1:585" s="52" customFormat="1" ht="37.5" customHeight="1" x14ac:dyDescent="0.2">
      <c r="A255" s="171"/>
      <c r="B255" s="171">
        <v>174</v>
      </c>
      <c r="C255" s="415" t="s">
        <v>669</v>
      </c>
      <c r="D255" s="401" t="s">
        <v>696</v>
      </c>
      <c r="E255" s="370">
        <v>16026</v>
      </c>
      <c r="F255" s="136">
        <v>16828</v>
      </c>
      <c r="G255" s="361">
        <v>1.75</v>
      </c>
      <c r="H255" s="397">
        <v>1.44E-2</v>
      </c>
      <c r="I255" s="382">
        <v>1</v>
      </c>
      <c r="J255" s="456"/>
      <c r="K255" s="193"/>
      <c r="L255" s="196">
        <v>1.4</v>
      </c>
      <c r="M255" s="196">
        <v>1.68</v>
      </c>
      <c r="N255" s="196">
        <v>2.23</v>
      </c>
      <c r="O255" s="197">
        <v>2.57</v>
      </c>
      <c r="P255" s="44">
        <f>'СДП (план)'!P255</f>
        <v>0</v>
      </c>
      <c r="Q255" s="44">
        <f>'СДП (план)'!Q255</f>
        <v>0</v>
      </c>
      <c r="R255" s="43">
        <f t="shared" ref="R255:R272" si="6487">SUM(P255/12*$A$2)</f>
        <v>0</v>
      </c>
      <c r="S255" s="43">
        <f t="shared" ref="S255:S272" si="6488">SUM(Q255/12*$A$2)</f>
        <v>0</v>
      </c>
      <c r="T255" s="43">
        <f>VLOOKUP($C255,'факт СДП 12 мес'!$D$8:$HP$287,9,0)</f>
        <v>0</v>
      </c>
      <c r="U255" s="43">
        <f>VLOOKUP($C255,'факт СДП 12 мес'!$D$8:$HP$287,10,0)</f>
        <v>0</v>
      </c>
      <c r="V255" s="43">
        <f>VLOOKUP($C255,'факт СДП 12 мес'!$D$8:$HP$287,11,0)</f>
        <v>0</v>
      </c>
      <c r="W255" s="43">
        <f>VLOOKUP($C255,'факт СДП 12 мес'!$D$8:$HP$287,12,0)</f>
        <v>0</v>
      </c>
      <c r="X255" s="43">
        <f>VLOOKUP($C255,'факт СДП 12 мес'!$D$8:$HP$287,13,0)</f>
        <v>0</v>
      </c>
      <c r="Y255" s="43">
        <f>VLOOKUP($C255,'факт СДП 12 мес'!$D$8:$HP$287,14,0)</f>
        <v>0</v>
      </c>
      <c r="Z255" s="43">
        <f t="shared" ref="Z255:Z272" si="6489">SUM(P255*$G255)</f>
        <v>0</v>
      </c>
      <c r="AA255" s="43">
        <f t="shared" ref="AA255:AA272" si="6490">SUM(R255*$G255)</f>
        <v>0</v>
      </c>
      <c r="AB255" s="43">
        <f t="shared" ref="AB255:AB272" si="6491">SUM(T255*$G255)</f>
        <v>0</v>
      </c>
      <c r="AC255" s="43">
        <f t="shared" ref="AC255:AC272" si="6492">SUM(T255-R255)</f>
        <v>0</v>
      </c>
      <c r="AD255" s="43">
        <f t="shared" ref="AD255:AD272" si="6493">SUM(U255-S255)</f>
        <v>0</v>
      </c>
      <c r="AE255" s="135">
        <f>'СДП (план)'!R255</f>
        <v>0</v>
      </c>
      <c r="AF255" s="135">
        <f>'СДП (план)'!S255</f>
        <v>0</v>
      </c>
      <c r="AG255" s="43">
        <f t="shared" ref="AG255:AG272" si="6494">SUM(AE255/12*$A$2)</f>
        <v>0</v>
      </c>
      <c r="AH255" s="43">
        <f t="shared" ref="AH255:AH272" si="6495">SUM(AF255/12*$A$2)</f>
        <v>0</v>
      </c>
      <c r="AI255" s="43">
        <f>VLOOKUP($C255,'факт СДП 12 мес'!$D$8:$HP$287,3,0)</f>
        <v>0</v>
      </c>
      <c r="AJ255" s="43">
        <f>VLOOKUP($C255,'факт СДП 12 мес'!$D$8:$HP$287,4,0)</f>
        <v>0</v>
      </c>
      <c r="AK255" s="43">
        <f>VLOOKUP($C255,'факт СДП 12 мес'!$D$8:$HP$287,5,0)</f>
        <v>0</v>
      </c>
      <c r="AL255" s="43">
        <f>VLOOKUP($C255,'факт СДП 12 мес'!$D$8:$HP$287,6,0)</f>
        <v>0</v>
      </c>
      <c r="AM255" s="43">
        <f>VLOOKUP($C255,'факт СДП 12 мес'!$D$8:$HP$287,7,0)</f>
        <v>0</v>
      </c>
      <c r="AN255" s="43">
        <f>VLOOKUP($C255,'факт СДП 12 мес'!$D$8:$HP$287,8,0)</f>
        <v>0</v>
      </c>
      <c r="AO255" s="43">
        <f t="shared" si="5913"/>
        <v>0</v>
      </c>
      <c r="AP255" s="43">
        <f t="shared" si="5914"/>
        <v>0</v>
      </c>
      <c r="AQ255" s="43">
        <f t="shared" si="5915"/>
        <v>0</v>
      </c>
      <c r="AR255" s="43">
        <f t="shared" si="5916"/>
        <v>0</v>
      </c>
      <c r="AS255" s="43">
        <f t="shared" si="5917"/>
        <v>0</v>
      </c>
      <c r="AT255" s="43">
        <f>'СДП (план)'!T255</f>
        <v>0</v>
      </c>
      <c r="AU255" s="43">
        <f>'СДП (план)'!U255</f>
        <v>0</v>
      </c>
      <c r="AV255" s="43">
        <f t="shared" ref="AV255:AV272" si="6496">SUM(AT255/12*$A$2)</f>
        <v>0</v>
      </c>
      <c r="AW255" s="43">
        <f t="shared" ref="AW255:AW272" si="6497">SUM(AU255/12*$A$2)</f>
        <v>0</v>
      </c>
      <c r="AX255" s="43">
        <f>VLOOKUP($C255,'факт СДП 12 мес'!$D$8:$HP$287,159,0)</f>
        <v>0</v>
      </c>
      <c r="AY255" s="43">
        <f>VLOOKUP($C255,'факт СДП 12 мес'!$D$8:$HP$287,160,0)</f>
        <v>0</v>
      </c>
      <c r="AZ255" s="43">
        <f>VLOOKUP($C255,'факт СДП 12 мес'!$D$8:$HP$287,161,0)</f>
        <v>0</v>
      </c>
      <c r="BA255" s="43">
        <f>VLOOKUP($C255,'факт СДП 12 мес'!$D$8:$HP$287,162,0)</f>
        <v>0</v>
      </c>
      <c r="BB255" s="43">
        <f>VLOOKUP($C255,'факт СДП 12 мес'!$D$8:$HP$287,163,0)</f>
        <v>0</v>
      </c>
      <c r="BC255" s="43">
        <f>VLOOKUP($C255,'факт СДП 12 мес'!$D$8:$HP$287,164,0)</f>
        <v>0</v>
      </c>
      <c r="BD255" s="43">
        <f t="shared" ref="BD255:BD272" si="6498">SUM(AT255*$G255)</f>
        <v>0</v>
      </c>
      <c r="BE255" s="43">
        <f t="shared" ref="BE255:BE272" si="6499">SUM(AV255*$G255)</f>
        <v>0</v>
      </c>
      <c r="BF255" s="43">
        <f t="shared" ref="BF255:BF272" si="6500">SUM(AX255*$G255)</f>
        <v>0</v>
      </c>
      <c r="BG255" s="43">
        <f t="shared" ref="BG255:BG272" si="6501">SUM(AX255-AV255)</f>
        <v>0</v>
      </c>
      <c r="BH255" s="43">
        <f t="shared" ref="BH255:BH272" si="6502">SUM(AY255-AW255)</f>
        <v>0</v>
      </c>
      <c r="BI255" s="87">
        <f>'СДП (план)'!V255</f>
        <v>0</v>
      </c>
      <c r="BJ255" s="3">
        <f>'СДП (план)'!W255</f>
        <v>0</v>
      </c>
      <c r="BK255" s="43">
        <f t="shared" ref="BK255:BK272" si="6503">SUM(BI255/12*$A$2)</f>
        <v>0</v>
      </c>
      <c r="BL255" s="43">
        <f t="shared" ref="BL255:BL272" si="6504">SUM(BJ255/12*$A$2)</f>
        <v>0</v>
      </c>
      <c r="BM255" s="43">
        <f>VLOOKUP($C255,'факт СДП 12 мес'!$D$8:$HP$287,21,0)</f>
        <v>0</v>
      </c>
      <c r="BN255" s="43">
        <f>VLOOKUP($C255,'факт СДП 12 мес'!$D$8:$HP$287,22,0)</f>
        <v>0</v>
      </c>
      <c r="BO255" s="43">
        <f>VLOOKUP($C255,'факт СДП 12 мес'!$D$8:$HP$287,23,0)</f>
        <v>0</v>
      </c>
      <c r="BP255" s="43">
        <f>VLOOKUP($C255,'факт СДП 12 мес'!$D$8:$HP$287,24,0)</f>
        <v>0</v>
      </c>
      <c r="BQ255" s="43">
        <f>VLOOKUP($C255,'факт СДП 12 мес'!$D$8:$HP$287,25,0)</f>
        <v>0</v>
      </c>
      <c r="BR255" s="43">
        <f>VLOOKUP($C255,'факт СДП 12 мес'!$D$8:$HP$287,26,0)</f>
        <v>0</v>
      </c>
      <c r="BS255" s="43">
        <f t="shared" ref="BS255:BS272" si="6505">SUM(BI255*$G255)</f>
        <v>0</v>
      </c>
      <c r="BT255" s="43">
        <f t="shared" ref="BT255:BT272" si="6506">SUM(BK255*$G255)</f>
        <v>0</v>
      </c>
      <c r="BU255" s="43">
        <f t="shared" ref="BU255:BU272" si="6507">SUM(BM255*$G255)</f>
        <v>0</v>
      </c>
      <c r="BV255" s="43">
        <f t="shared" si="6023"/>
        <v>0</v>
      </c>
      <c r="BW255" s="43">
        <f t="shared" si="6024"/>
        <v>0</v>
      </c>
      <c r="BX255" s="43">
        <f>'СДП (план)'!X255</f>
        <v>0</v>
      </c>
      <c r="BY255" s="43">
        <f>'СДП (план)'!Y255</f>
        <v>0</v>
      </c>
      <c r="BZ255" s="43">
        <f t="shared" ref="BZ255:BZ272" si="6508">SUM(BX255/12*$A$2)</f>
        <v>0</v>
      </c>
      <c r="CA255" s="43">
        <f t="shared" ref="CA255:CA272" si="6509">SUM(BY255/12*$A$2)</f>
        <v>0</v>
      </c>
      <c r="CB255" s="43">
        <f>VLOOKUP($C255,'факт СДП 12 мес'!$D$8:$HP$287,15,0)</f>
        <v>0</v>
      </c>
      <c r="CC255" s="43">
        <f>VLOOKUP($C255,'факт СДП 12 мес'!$D$8:$HP$287,16,0)</f>
        <v>0</v>
      </c>
      <c r="CD255" s="43">
        <f>VLOOKUP($C255,'факт СДП 12 мес'!$D$8:$HP$287,17,0)</f>
        <v>0</v>
      </c>
      <c r="CE255" s="43">
        <f>VLOOKUP($C255,'факт СДП 12 мес'!$D$8:$HP$287,18,0)</f>
        <v>0</v>
      </c>
      <c r="CF255" s="43">
        <f>VLOOKUP($C255,'факт СДП 12 мес'!$D$8:$HP$287,19,0)</f>
        <v>0</v>
      </c>
      <c r="CG255" s="43">
        <f>VLOOKUP($C255,'факт СДП 12 мес'!$D$8:$HP$287,20,0)</f>
        <v>0</v>
      </c>
      <c r="CH255" s="43">
        <f t="shared" ref="CH255:CH272" si="6510">SUM(BX255*$G255)</f>
        <v>0</v>
      </c>
      <c r="CI255" s="43">
        <f t="shared" ref="CI255:CI272" si="6511">SUM(BZ255*$G255)</f>
        <v>0</v>
      </c>
      <c r="CJ255" s="43">
        <f t="shared" ref="CJ255:CJ272" si="6512">SUM(CB255*$G255)</f>
        <v>0</v>
      </c>
      <c r="CK255" s="43">
        <f t="shared" ref="CK255:CK272" si="6513">SUM(CB255-BZ255)</f>
        <v>0</v>
      </c>
      <c r="CL255" s="43">
        <f t="shared" ref="CL255:CL272" si="6514">SUM(CC255-CA255)</f>
        <v>0</v>
      </c>
      <c r="CM255" s="45">
        <f>'СДП (план)'!Z255</f>
        <v>0</v>
      </c>
      <c r="CN255" s="43">
        <f>'СДП (план)'!AA255</f>
        <v>0</v>
      </c>
      <c r="CO255" s="43">
        <f t="shared" ref="CO255:CO272" si="6515">SUM(CM255/12*$A$2)</f>
        <v>0</v>
      </c>
      <c r="CP255" s="43">
        <f t="shared" ref="CP255:CP272" si="6516">SUM(CN255/12*$A$2)</f>
        <v>0</v>
      </c>
      <c r="CQ255" s="43">
        <f>VLOOKUP($C255,'факт СДП 12 мес'!$D$8:$HP$287,165,0)</f>
        <v>0</v>
      </c>
      <c r="CR255" s="43">
        <f>VLOOKUP($C255,'факт СДП 12 мес'!$D$8:$HP$287,166,0)</f>
        <v>0</v>
      </c>
      <c r="CS255" s="43">
        <f>VLOOKUP($C255,'факт СДП 12 мес'!$D$8:$HP$287,167,0)</f>
        <v>0</v>
      </c>
      <c r="CT255" s="43">
        <f>VLOOKUP($C255,'факт СДП 12 мес'!$D$8:$HP$287,168,0)</f>
        <v>0</v>
      </c>
      <c r="CU255" s="43">
        <f>VLOOKUP($C255,'факт СДП 12 мес'!$D$8:$HP$287,169,0)</f>
        <v>0</v>
      </c>
      <c r="CV255" s="43">
        <f>VLOOKUP($C255,'факт СДП 12 мес'!$D$8:$HP$287,170,0)</f>
        <v>0</v>
      </c>
      <c r="CW255" s="43">
        <f t="shared" ref="CW255:CW272" si="6517">SUM(CM255*$G255)</f>
        <v>0</v>
      </c>
      <c r="CX255" s="43">
        <f t="shared" ref="CX255:CX272" si="6518">SUM(CO255*$G255)</f>
        <v>0</v>
      </c>
      <c r="CY255" s="43">
        <f t="shared" ref="CY255:CY272" si="6519">SUM(CQ255*$G255)</f>
        <v>0</v>
      </c>
      <c r="CZ255" s="43">
        <f t="shared" ref="CZ255:CZ272" si="6520">SUM(CQ255-CO255)</f>
        <v>0</v>
      </c>
      <c r="DA255" s="43">
        <f t="shared" ref="DA255:DA272" si="6521">SUM(CR255-CP255)</f>
        <v>0</v>
      </c>
      <c r="DB255" s="5">
        <f>'СДП (план)'!AB255</f>
        <v>0</v>
      </c>
      <c r="DC255" s="3">
        <f>'СДП (план)'!AC255</f>
        <v>0</v>
      </c>
      <c r="DD255" s="43">
        <f t="shared" ref="DD255:DD272" si="6522">SUM(DB255/12*$A$2)</f>
        <v>0</v>
      </c>
      <c r="DE255" s="43">
        <f t="shared" ref="DE255:DE272" si="6523">SUM(DC255/12*$A$2)</f>
        <v>0</v>
      </c>
      <c r="DF255" s="43">
        <f>VLOOKUP($C255,'факт СДП 12 мес'!$D$8:$HP$287,57,0)</f>
        <v>0</v>
      </c>
      <c r="DG255" s="43">
        <f>VLOOKUP($C255,'факт СДП 12 мес'!$D$8:$HP$287,58,0)</f>
        <v>0</v>
      </c>
      <c r="DH255" s="43">
        <f>VLOOKUP($C255,'факт СДП 12 мес'!$D$8:$HP$287,59,0)</f>
        <v>0</v>
      </c>
      <c r="DI255" s="43">
        <f>VLOOKUP($C255,'факт СДП 12 мес'!$D$8:$HP$287,60,0)</f>
        <v>0</v>
      </c>
      <c r="DJ255" s="43">
        <f>VLOOKUP($C255,'факт СДП 12 мес'!$D$8:$HP$287,61,0)</f>
        <v>0</v>
      </c>
      <c r="DK255" s="43">
        <f>VLOOKUP($C255,'факт СДП 12 мес'!$D$8:$HP$287,62,0)</f>
        <v>0</v>
      </c>
      <c r="DL255" s="43">
        <f t="shared" ref="DL255:DL272" si="6524">SUM(DB255*$G255)</f>
        <v>0</v>
      </c>
      <c r="DM255" s="43">
        <f t="shared" ref="DM255:DM272" si="6525">SUM(DD255*$G255)</f>
        <v>0</v>
      </c>
      <c r="DN255" s="43">
        <f t="shared" ref="DN255:DN272" si="6526">SUM(DF255*$G255)</f>
        <v>0</v>
      </c>
      <c r="DO255" s="43">
        <f t="shared" ref="DO255:DO272" si="6527">SUM(DF255-DD255)</f>
        <v>0</v>
      </c>
      <c r="DP255" s="43">
        <f t="shared" ref="DP255:DP272" si="6528">SUM(DG255-DE255)</f>
        <v>0</v>
      </c>
      <c r="DQ255" s="5">
        <f>'СДП (план)'!AD255</f>
        <v>0</v>
      </c>
      <c r="DR255" s="3">
        <f>'СДП (план)'!AE255</f>
        <v>0</v>
      </c>
      <c r="DS255" s="43">
        <f t="shared" ref="DS255:DS272" si="6529">SUM(DQ255/12*$A$2)</f>
        <v>0</v>
      </c>
      <c r="DT255" s="43">
        <f t="shared" ref="DT255:DT272" si="6530">SUM(DR255/12*$A$2)</f>
        <v>0</v>
      </c>
      <c r="DU255" s="43">
        <f>VLOOKUP($C255,'факт СДП 12 мес'!$D$8:$HP$287,33,0)</f>
        <v>0</v>
      </c>
      <c r="DV255" s="43">
        <f>VLOOKUP($C255,'факт СДП 12 мес'!$D$8:$HP$287,34,0)</f>
        <v>0</v>
      </c>
      <c r="DW255" s="43">
        <f>VLOOKUP($C255,'факт СДП 12 мес'!$D$8:$HP$287,35,0)</f>
        <v>0</v>
      </c>
      <c r="DX255" s="43">
        <f>VLOOKUP($C255,'факт СДП 12 мес'!$D$8:$HP$287,36,0)</f>
        <v>0</v>
      </c>
      <c r="DY255" s="43">
        <f>VLOOKUP($C255,'факт СДП 12 мес'!$D$8:$HP$287,37,0)</f>
        <v>0</v>
      </c>
      <c r="DZ255" s="43">
        <f>VLOOKUP($C255,'факт СДП 12 мес'!$D$8:$HP$287,38,0)</f>
        <v>0</v>
      </c>
      <c r="EA255" s="43">
        <f t="shared" ref="EA255:EA272" si="6531">SUM(DQ255*$G255)</f>
        <v>0</v>
      </c>
      <c r="EB255" s="43">
        <f t="shared" ref="EB255:EB272" si="6532">SUM(DS255*$G255)</f>
        <v>0</v>
      </c>
      <c r="EC255" s="43">
        <f t="shared" ref="EC255:EC272" si="6533">SUM(DU255*$G255)</f>
        <v>0</v>
      </c>
      <c r="ED255" s="43">
        <f t="shared" ref="ED255:ED272" si="6534">SUM(DU255-DS255)</f>
        <v>0</v>
      </c>
      <c r="EE255" s="43">
        <f t="shared" ref="EE255:EE272" si="6535">SUM(DV255-DT255)</f>
        <v>0</v>
      </c>
      <c r="EF255" s="5">
        <f>'СДП (план)'!AF255</f>
        <v>0</v>
      </c>
      <c r="EG255" s="3">
        <f>'СДП (план)'!AG255</f>
        <v>0</v>
      </c>
      <c r="EH255" s="43">
        <f t="shared" ref="EH255:EH272" si="6536">SUM(EF255/12*$A$2)</f>
        <v>0</v>
      </c>
      <c r="EI255" s="43">
        <f t="shared" ref="EI255:EI272" si="6537">SUM(EG255/12*$A$2)</f>
        <v>0</v>
      </c>
      <c r="EJ255" s="43">
        <f>VLOOKUP($C255,'факт СДП 12 мес'!$D$8:$HP$287,27,0)</f>
        <v>0</v>
      </c>
      <c r="EK255" s="43">
        <f>VLOOKUP($C255,'факт СДП 12 мес'!$D$8:$HP$287,28,0)</f>
        <v>0</v>
      </c>
      <c r="EL255" s="43">
        <f>VLOOKUP($C255,'факт СДП 12 мес'!$D$8:$HP$287,29,0)</f>
        <v>0</v>
      </c>
      <c r="EM255" s="43">
        <f>VLOOKUP($C255,'факт СДП 12 мес'!$D$8:$HP$287,30,0)</f>
        <v>0</v>
      </c>
      <c r="EN255" s="43">
        <f>VLOOKUP($C255,'факт СДП 12 мес'!$D$8:$HP$287,31,0)</f>
        <v>0</v>
      </c>
      <c r="EO255" s="43">
        <f>VLOOKUP($C255,'факт СДП 12 мес'!$D$8:$HP$287,32,0)</f>
        <v>0</v>
      </c>
      <c r="EP255" s="43">
        <f t="shared" si="5937"/>
        <v>0</v>
      </c>
      <c r="EQ255" s="43">
        <f t="shared" si="5938"/>
        <v>0</v>
      </c>
      <c r="ER255" s="43">
        <f t="shared" si="5939"/>
        <v>0</v>
      </c>
      <c r="ES255" s="43">
        <f t="shared" si="5940"/>
        <v>0</v>
      </c>
      <c r="ET255" s="43">
        <f t="shared" si="5941"/>
        <v>0</v>
      </c>
      <c r="EU255" s="43">
        <f>'СДП (план)'!AH255</f>
        <v>0</v>
      </c>
      <c r="EV255" s="43">
        <f>'СДП (план)'!AI255</f>
        <v>0</v>
      </c>
      <c r="EW255" s="43">
        <f t="shared" ref="EW255:EW272" si="6538">SUM(EU255/12*$A$2)</f>
        <v>0</v>
      </c>
      <c r="EX255" s="43">
        <f t="shared" ref="EX255:EX272" si="6539">SUM(EV255/12*$A$2)</f>
        <v>0</v>
      </c>
      <c r="EY255" s="43">
        <f>VLOOKUP($C255,'факт СДП 12 мес'!$D$8:$HP$287,87,0)</f>
        <v>0</v>
      </c>
      <c r="EZ255" s="43">
        <f>VLOOKUP($C255,'факт СДП 12 мес'!$D$8:$HP$287,88,0)</f>
        <v>0</v>
      </c>
      <c r="FA255" s="43">
        <f>VLOOKUP($C255,'факт СДП 12 мес'!$D$8:$HP$287,89,0)</f>
        <v>0</v>
      </c>
      <c r="FB255" s="43">
        <f>VLOOKUP($C255,'факт СДП 12 мес'!$D$8:$HP$287,90,0)</f>
        <v>0</v>
      </c>
      <c r="FC255" s="43">
        <f>VLOOKUP($C255,'факт СДП 12 мес'!$D$8:$HP$287,91,0)</f>
        <v>0</v>
      </c>
      <c r="FD255" s="43">
        <f>VLOOKUP($C255,'факт СДП 12 мес'!$D$8:$HP$287,92,0)</f>
        <v>0</v>
      </c>
      <c r="FE255" s="43">
        <f t="shared" ref="FE255:FE272" si="6540">SUM(EU255*$G255)</f>
        <v>0</v>
      </c>
      <c r="FF255" s="43">
        <f t="shared" ref="FF255:FF272" si="6541">SUM(EW255*$G255)</f>
        <v>0</v>
      </c>
      <c r="FG255" s="43">
        <f t="shared" ref="FG255:FG272" si="6542">SUM(EY255*$G255)</f>
        <v>0</v>
      </c>
      <c r="FH255" s="43">
        <f t="shared" ref="FH255:FH272" si="6543">SUM(EY255-EW255)</f>
        <v>0</v>
      </c>
      <c r="FI255" s="43">
        <f t="shared" ref="FI255:FI272" si="6544">SUM(EZ255-EX255)</f>
        <v>0</v>
      </c>
      <c r="FJ255" s="43">
        <f>'СДП (план)'!AJ255</f>
        <v>0</v>
      </c>
      <c r="FK255" s="43">
        <f>'СДП (план)'!AK255</f>
        <v>0</v>
      </c>
      <c r="FL255" s="43">
        <f t="shared" ref="FL255:FL272" si="6545">SUM(FJ255/12*$A$2)</f>
        <v>0</v>
      </c>
      <c r="FM255" s="43">
        <f t="shared" ref="FM255:FM272" si="6546">SUM(FK255/12*$A$2)</f>
        <v>0</v>
      </c>
      <c r="FN255" s="43">
        <f>VLOOKUP($C255,'факт СДП 12 мес'!$D$8:$HP$287,39,0)</f>
        <v>0</v>
      </c>
      <c r="FO255" s="43">
        <f>VLOOKUP($C255,'факт СДП 12 мес'!$D$8:$HP$287,40,0)</f>
        <v>0</v>
      </c>
      <c r="FP255" s="43">
        <f>VLOOKUP($C255,'факт СДП 12 мес'!$D$8:$HP$287,41,0)</f>
        <v>0</v>
      </c>
      <c r="FQ255" s="43">
        <f>VLOOKUP($C255,'факт СДП 12 мес'!$D$8:$HP$287,42,0)</f>
        <v>0</v>
      </c>
      <c r="FR255" s="43">
        <f>VLOOKUP($C255,'факт СДП 12 мес'!$D$8:$HP$287,43,0)</f>
        <v>0</v>
      </c>
      <c r="FS255" s="43">
        <f>VLOOKUP($C255,'факт СДП 12 мес'!$D$8:$HP$287,44,0)</f>
        <v>0</v>
      </c>
      <c r="FT255" s="43">
        <f t="shared" ref="FT255:FT272" si="6547">SUM(FJ255*$G255)</f>
        <v>0</v>
      </c>
      <c r="FU255" s="43">
        <f t="shared" ref="FU255:FU272" si="6548">SUM(FL255*$G255)</f>
        <v>0</v>
      </c>
      <c r="FV255" s="43">
        <f t="shared" ref="FV255:FV272" si="6549">SUM(FN255*$G255)</f>
        <v>0</v>
      </c>
      <c r="FW255" s="43">
        <f t="shared" ref="FW255:FW272" si="6550">SUM(FN255-FL255)</f>
        <v>0</v>
      </c>
      <c r="FX255" s="43">
        <f t="shared" ref="FX255:FX272" si="6551">SUM(FO255-FM255)</f>
        <v>0</v>
      </c>
      <c r="FY255" s="43">
        <f>'СДП (план)'!AL255</f>
        <v>0</v>
      </c>
      <c r="FZ255" s="43">
        <f>'СДП (план)'!AM255</f>
        <v>0</v>
      </c>
      <c r="GA255" s="43">
        <f t="shared" ref="GA255:GA272" si="6552">SUM(FY255/12*$A$2)</f>
        <v>0</v>
      </c>
      <c r="GB255" s="43">
        <f t="shared" ref="GB255:GB272" si="6553">SUM(FZ255/12*$A$2)</f>
        <v>0</v>
      </c>
      <c r="GC255" s="43">
        <f>VLOOKUP($C255,'факт СДП 12 мес'!$D$8:$HP$287,45,0)</f>
        <v>0</v>
      </c>
      <c r="GD255" s="43">
        <f>VLOOKUP($C255,'факт СДП 12 мес'!$D$8:$HP$287,46,0)</f>
        <v>0</v>
      </c>
      <c r="GE255" s="43">
        <f>VLOOKUP($C255,'факт СДП 12 мес'!$D$8:$HP$287,47,0)</f>
        <v>0</v>
      </c>
      <c r="GF255" s="43">
        <f>VLOOKUP($C255,'факт СДП 12 мес'!$D$8:$HP$287,48,0)</f>
        <v>0</v>
      </c>
      <c r="GG255" s="43">
        <f>VLOOKUP($C255,'факт СДП 12 мес'!$D$8:$HP$287,49,0)</f>
        <v>0</v>
      </c>
      <c r="GH255" s="43">
        <f>VLOOKUP($C255,'факт СДП 12 мес'!$D$8:$HP$287,50,0)</f>
        <v>0</v>
      </c>
      <c r="GI255" s="43">
        <f t="shared" ref="GI255:GI272" si="6554">SUM(FY255*$G255)</f>
        <v>0</v>
      </c>
      <c r="GJ255" s="43">
        <f t="shared" ref="GJ255:GJ272" si="6555">SUM(GA255*$G255)</f>
        <v>0</v>
      </c>
      <c r="GK255" s="43">
        <f t="shared" ref="GK255:GK272" si="6556">SUM(GC255*$G255)</f>
        <v>0</v>
      </c>
      <c r="GL255" s="43">
        <f t="shared" ref="GL255:GL272" si="6557">SUM(GC255-GA255)</f>
        <v>0</v>
      </c>
      <c r="GM255" s="43">
        <f t="shared" ref="GM255:GM272" si="6558">SUM(GD255-GB255)</f>
        <v>0</v>
      </c>
      <c r="GN255" s="5">
        <f>'СДП (план)'!AN255</f>
        <v>0</v>
      </c>
      <c r="GO255" s="3">
        <f>'СДП (план)'!AO255</f>
        <v>0</v>
      </c>
      <c r="GP255" s="43">
        <f t="shared" ref="GP255:GP272" si="6559">SUM(GN255/12*$A$2)</f>
        <v>0</v>
      </c>
      <c r="GQ255" s="43">
        <f t="shared" ref="GQ255:GQ272" si="6560">SUM(GO255/12*$A$2)</f>
        <v>0</v>
      </c>
      <c r="GR255" s="43">
        <f>VLOOKUP($C255,'факт СДП 12 мес'!$D$8:$HP$287,51,0)</f>
        <v>0</v>
      </c>
      <c r="GS255" s="43">
        <f>VLOOKUP($C255,'факт СДП 12 мес'!$D$8:$HP$287,52,0)</f>
        <v>0</v>
      </c>
      <c r="GT255" s="43">
        <f>VLOOKUP($C255,'факт СДП 12 мес'!$D$8:$HP$287,53,0)</f>
        <v>0</v>
      </c>
      <c r="GU255" s="43">
        <f>VLOOKUP($C255,'факт СДП 12 мес'!$D$8:$HP$287,54,0)</f>
        <v>0</v>
      </c>
      <c r="GV255" s="43">
        <f>VLOOKUP($C255,'факт СДП 12 мес'!$D$8:$HP$287,55,0)</f>
        <v>0</v>
      </c>
      <c r="GW255" s="43">
        <f>VLOOKUP($C255,'факт СДП 12 мес'!$D$8:$HP$287,56,0)</f>
        <v>0</v>
      </c>
      <c r="GX255" s="43">
        <f t="shared" ref="GX255:GX272" si="6561">SUM(GN255*$G255)</f>
        <v>0</v>
      </c>
      <c r="GY255" s="43">
        <f t="shared" ref="GY255:GY272" si="6562">SUM(GP255*$G255)</f>
        <v>0</v>
      </c>
      <c r="GZ255" s="43">
        <f t="shared" ref="GZ255:GZ272" si="6563">SUM(GR255*$G255)</f>
        <v>0</v>
      </c>
      <c r="HA255" s="43">
        <f t="shared" ref="HA255:HA272" si="6564">SUM(GR255-GP255)</f>
        <v>0</v>
      </c>
      <c r="HB255" s="43">
        <f t="shared" ref="HB255:HB272" si="6565">SUM(GS255-GQ255)</f>
        <v>0</v>
      </c>
      <c r="HC255" s="5">
        <f>'СДП (план)'!AP255</f>
        <v>0</v>
      </c>
      <c r="HD255" s="3">
        <f>'СДП (план)'!AQ255</f>
        <v>0</v>
      </c>
      <c r="HE255" s="43">
        <f t="shared" ref="HE255:HE272" si="6566">SUM(HC255/12*$A$2)</f>
        <v>0</v>
      </c>
      <c r="HF255" s="43">
        <f t="shared" ref="HF255:HF272" si="6567">SUM(HD255/12*$A$2)</f>
        <v>0</v>
      </c>
      <c r="HG255" s="43">
        <f>VLOOKUP($C255,'факт СДП 12 мес'!$D$8:$HP$287,141,0)</f>
        <v>0</v>
      </c>
      <c r="HH255" s="43">
        <f>VLOOKUP($C255,'факт СДП 12 мес'!$D$8:$HP$287,142,0)</f>
        <v>0</v>
      </c>
      <c r="HI255" s="43">
        <f>VLOOKUP($C255,'факт СДП 12 мес'!$D$8:$HP$287,143,0)</f>
        <v>0</v>
      </c>
      <c r="HJ255" s="43">
        <f>VLOOKUP($C255,'факт СДП 12 мес'!$D$8:$HP$287,144,0)</f>
        <v>0</v>
      </c>
      <c r="HK255" s="43">
        <f>VLOOKUP($C255,'факт СДП 12 мес'!$D$8:$HP$287,145,0)</f>
        <v>0</v>
      </c>
      <c r="HL255" s="43">
        <f>VLOOKUP($C255,'факт СДП 12 мес'!$D$8:$HP$287,146,0)</f>
        <v>0</v>
      </c>
      <c r="HM255" s="43">
        <f t="shared" ref="HM255:HM272" si="6568">SUM(HC255*$G255)</f>
        <v>0</v>
      </c>
      <c r="HN255" s="43">
        <f t="shared" ref="HN255:HN272" si="6569">SUM(HE255*$G255)</f>
        <v>0</v>
      </c>
      <c r="HO255" s="43">
        <f t="shared" ref="HO255:HO272" si="6570">SUM(HG255*$G255)</f>
        <v>0</v>
      </c>
      <c r="HP255" s="43">
        <f t="shared" ref="HP255:HP272" si="6571">SUM(HG255-HE255)</f>
        <v>0</v>
      </c>
      <c r="HQ255" s="43">
        <f t="shared" ref="HQ255:HQ272" si="6572">SUM(HH255-HF255)</f>
        <v>0</v>
      </c>
      <c r="HR255" s="43">
        <f>'СДП (план)'!AR255</f>
        <v>0</v>
      </c>
      <c r="HS255" s="43">
        <f>'СДП (план)'!AS255</f>
        <v>0</v>
      </c>
      <c r="HT255" s="43">
        <f t="shared" ref="HT255:HT272" si="6573">SUM(HR255/12*$A$2)</f>
        <v>0</v>
      </c>
      <c r="HU255" s="43">
        <f t="shared" ref="HU255:HU272" si="6574">SUM(HS255/12*$A$2)</f>
        <v>0</v>
      </c>
      <c r="HV255" s="43">
        <f>VLOOKUP($C255,'факт СДП 12 мес'!$D$8:$HP$287,171,0)</f>
        <v>0</v>
      </c>
      <c r="HW255" s="43">
        <f>VLOOKUP($C255,'факт СДП 12 мес'!$D$8:$HP$287,172,0)</f>
        <v>0</v>
      </c>
      <c r="HX255" s="43">
        <f>VLOOKUP($C255,'факт СДП 12 мес'!$D$8:$HP$287,173,0)</f>
        <v>0</v>
      </c>
      <c r="HY255" s="43">
        <f>VLOOKUP($C255,'факт СДП 12 мес'!$D$8:$HP$287,174,0)</f>
        <v>0</v>
      </c>
      <c r="HZ255" s="43">
        <f>VLOOKUP($C255,'факт СДП 12 мес'!$D$8:$HP$287,175,0)</f>
        <v>0</v>
      </c>
      <c r="IA255" s="43">
        <f>VLOOKUP($C255,'факт СДП 12 мес'!$D$8:$HP$287,176,0)</f>
        <v>0</v>
      </c>
      <c r="IB255" s="43">
        <f t="shared" ref="IB255:IB272" si="6575">SUM(HR255*$G255)</f>
        <v>0</v>
      </c>
      <c r="IC255" s="43">
        <f t="shared" ref="IC255:IC272" si="6576">SUM(HT255*$G255)</f>
        <v>0</v>
      </c>
      <c r="ID255" s="43">
        <f t="shared" ref="ID255:ID272" si="6577">SUM(HV255*$G255)</f>
        <v>0</v>
      </c>
      <c r="IE255" s="43">
        <f t="shared" ref="IE255:IE272" si="6578">SUM(HV255-HT255)</f>
        <v>0</v>
      </c>
      <c r="IF255" s="43">
        <f t="shared" ref="IF255:IF272" si="6579">SUM(HW255-HU255)</f>
        <v>0</v>
      </c>
      <c r="IG255" s="43">
        <f>'СДП (план)'!AT255</f>
        <v>0</v>
      </c>
      <c r="IH255" s="43">
        <f>'СДП (план)'!AU255</f>
        <v>0</v>
      </c>
      <c r="II255" s="43">
        <f t="shared" ref="II255:II272" si="6580">SUM(IG255/12*$A$2)</f>
        <v>0</v>
      </c>
      <c r="IJ255" s="43">
        <f t="shared" ref="IJ255:IJ272" si="6581">SUM(IH255/12*$A$2)</f>
        <v>0</v>
      </c>
      <c r="IK255" s="43">
        <f>VLOOKUP($C255,'факт СДП 12 мес'!$D$8:$HP$287,183,0)</f>
        <v>0</v>
      </c>
      <c r="IL255" s="43">
        <f>VLOOKUP($C255,'факт СДП 12 мес'!$D$8:$HP$287,184,0)</f>
        <v>0</v>
      </c>
      <c r="IM255" s="43">
        <f>VLOOKUP($C255,'факт СДП 12 мес'!$D$8:$HP$287,185,0)</f>
        <v>0</v>
      </c>
      <c r="IN255" s="43">
        <f>VLOOKUP($C255,'факт СДП 12 мес'!$D$8:$HP$287,186,0)</f>
        <v>0</v>
      </c>
      <c r="IO255" s="43">
        <f>VLOOKUP($C255,'факт СДП 12 мес'!$D$8:$HP$287,187,0)</f>
        <v>0</v>
      </c>
      <c r="IP255" s="43">
        <f>VLOOKUP($C255,'факт СДП 12 мес'!$D$8:$HP$287,188,0)</f>
        <v>0</v>
      </c>
      <c r="IQ255" s="43">
        <f t="shared" ref="IQ255:IQ272" si="6582">SUM(IG255*$G255)</f>
        <v>0</v>
      </c>
      <c r="IR255" s="43">
        <f t="shared" ref="IR255:IR272" si="6583">SUM(II255*$G255)</f>
        <v>0</v>
      </c>
      <c r="IS255" s="43">
        <f t="shared" ref="IS255:IS272" si="6584">SUM(IK255*$G255)</f>
        <v>0</v>
      </c>
      <c r="IT255" s="43">
        <f t="shared" ref="IT255:IT272" si="6585">SUM(IK255-II255)</f>
        <v>0</v>
      </c>
      <c r="IU255" s="43">
        <f t="shared" ref="IU255:IU272" si="6586">SUM(IL255-IJ255)</f>
        <v>0</v>
      </c>
      <c r="IV255" s="45">
        <f>'СДП (план)'!AV255</f>
        <v>0</v>
      </c>
      <c r="IW255" s="45">
        <f>'СДП (план)'!AW255</f>
        <v>0</v>
      </c>
      <c r="IX255" s="43">
        <f t="shared" ref="IX255:IX272" si="6587">SUM(IV255/12*$A$2)</f>
        <v>0</v>
      </c>
      <c r="IY255" s="43">
        <f t="shared" ref="IY255:IY272" si="6588">SUM(IW255/12*$A$2)</f>
        <v>0</v>
      </c>
      <c r="IZ255" s="43">
        <f>VLOOKUP($C255,'факт СДП 12 мес'!$D$8:$HP$287,147,0)</f>
        <v>0</v>
      </c>
      <c r="JA255" s="43">
        <f>VLOOKUP($C255,'факт СДП 12 мес'!$D$8:$HP$287,148,0)</f>
        <v>0</v>
      </c>
      <c r="JB255" s="43">
        <f>VLOOKUP($C255,'факт СДП 12 мес'!$D$8:$HP$287,149,0)</f>
        <v>0</v>
      </c>
      <c r="JC255" s="43">
        <f>VLOOKUP($C255,'факт СДП 12 мес'!$D$8:$HP$287,150,0)</f>
        <v>0</v>
      </c>
      <c r="JD255" s="43">
        <f>VLOOKUP($C255,'факт СДП 12 мес'!$D$8:$HP$287,151,0)</f>
        <v>0</v>
      </c>
      <c r="JE255" s="43">
        <f>VLOOKUP($C255,'факт СДП 12 мес'!$D$8:$HP$287,152,0)</f>
        <v>0</v>
      </c>
      <c r="JF255" s="43">
        <f t="shared" ref="JF255:JF272" si="6589">SUM(IV255*$G255)</f>
        <v>0</v>
      </c>
      <c r="JG255" s="43">
        <f t="shared" ref="JG255:JG272" si="6590">SUM(IX255*$G255)</f>
        <v>0</v>
      </c>
      <c r="JH255" s="43">
        <f t="shared" ref="JH255:JH272" si="6591">SUM(IZ255*$G255)</f>
        <v>0</v>
      </c>
      <c r="JI255" s="43">
        <f t="shared" ref="JI255:JI272" si="6592">SUM(IZ255-IX255)</f>
        <v>0</v>
      </c>
      <c r="JJ255" s="43">
        <f t="shared" ref="JJ255:JJ272" si="6593">SUM(JA255-IY255)</f>
        <v>0</v>
      </c>
      <c r="JK255" s="45">
        <f>'СДП (план)'!AX255</f>
        <v>0</v>
      </c>
      <c r="JL255" s="45">
        <f>'СДП (план)'!AY255</f>
        <v>0</v>
      </c>
      <c r="JM255" s="43">
        <f t="shared" ref="JM255:JM272" si="6594">SUM(JK255/12*$A$2)</f>
        <v>0</v>
      </c>
      <c r="JN255" s="43">
        <f t="shared" ref="JN255:JN272" si="6595">SUM(JL255/12*$A$2)</f>
        <v>0</v>
      </c>
      <c r="JO255" s="43">
        <f>VLOOKUP($C255,'факт СДП 12 мес'!$D$8:$HP$287,135,0)</f>
        <v>0</v>
      </c>
      <c r="JP255" s="43">
        <f>VLOOKUP($C255,'факт СДП 12 мес'!$D$8:$HP$287,136,0)</f>
        <v>0</v>
      </c>
      <c r="JQ255" s="43">
        <f>VLOOKUP($C255,'факт СДП 12 мес'!$D$8:$HP$287,137,0)</f>
        <v>0</v>
      </c>
      <c r="JR255" s="43">
        <f>VLOOKUP($C255,'факт СДП 12 мес'!$D$8:$HP$287,138,0)</f>
        <v>0</v>
      </c>
      <c r="JS255" s="43">
        <f>VLOOKUP($C255,'факт СДП 12 мес'!$D$8:$HP$287,139,0)</f>
        <v>0</v>
      </c>
      <c r="JT255" s="43">
        <f>VLOOKUP($C255,'факт СДП 12 мес'!$D$8:$HP$287,140,0)</f>
        <v>0</v>
      </c>
      <c r="JU255" s="43">
        <f t="shared" ref="JU255:JU272" si="6596">SUM(JK255*$G255)</f>
        <v>0</v>
      </c>
      <c r="JV255" s="43">
        <f t="shared" ref="JV255:JV272" si="6597">SUM(JM255*$G255)</f>
        <v>0</v>
      </c>
      <c r="JW255" s="43">
        <f t="shared" ref="JW255:JW272" si="6598">SUM(JO255*$G255)</f>
        <v>0</v>
      </c>
      <c r="JX255" s="43">
        <f t="shared" ref="JX255:JX272" si="6599">SUM(JO255-JM255)</f>
        <v>0</v>
      </c>
      <c r="JY255" s="43">
        <f t="shared" ref="JY255:JY272" si="6600">SUM(JP255-JN255)</f>
        <v>0</v>
      </c>
      <c r="JZ255" s="43">
        <f>'СДП (план)'!AZ255</f>
        <v>0</v>
      </c>
      <c r="KA255" s="43">
        <f>'СДП (план)'!BA255</f>
        <v>0</v>
      </c>
      <c r="KB255" s="43">
        <f t="shared" ref="KB255:KB272" si="6601">SUM(JZ255/12*$A$2)</f>
        <v>0</v>
      </c>
      <c r="KC255" s="43">
        <f t="shared" ref="KC255:KC272" si="6602">SUM(KA255/12*$A$2)</f>
        <v>0</v>
      </c>
      <c r="KD255" s="43">
        <f>VLOOKUP($C255,'факт СДП 12 мес'!$D$8:$HP$287,105,0)</f>
        <v>0</v>
      </c>
      <c r="KE255" s="43">
        <f>VLOOKUP($C255,'факт СДП 12 мес'!$D$8:$HP$287,106,0)</f>
        <v>0</v>
      </c>
      <c r="KF255" s="43">
        <f>VLOOKUP($C255,'факт СДП 12 мес'!$D$8:$HP$287,107,0)</f>
        <v>0</v>
      </c>
      <c r="KG255" s="43">
        <f>VLOOKUP($C255,'факт СДП 12 мес'!$D$8:$HP$287,108,0)</f>
        <v>0</v>
      </c>
      <c r="KH255" s="43">
        <f>VLOOKUP($C255,'факт СДП 12 мес'!$D$8:$HP$287,109,0)</f>
        <v>0</v>
      </c>
      <c r="KI255" s="43">
        <f>VLOOKUP($C255,'факт СДП 12 мес'!$D$8:$HP$287,110,0)</f>
        <v>0</v>
      </c>
      <c r="KJ255" s="43">
        <f t="shared" ref="KJ255:KJ272" si="6603">SUM(JZ255*$G255)</f>
        <v>0</v>
      </c>
      <c r="KK255" s="43">
        <f t="shared" ref="KK255:KK272" si="6604">SUM(KB255*$G255)</f>
        <v>0</v>
      </c>
      <c r="KL255" s="43">
        <f t="shared" ref="KL255:KL272" si="6605">SUM(KD255*$G255)</f>
        <v>0</v>
      </c>
      <c r="KM255" s="43">
        <f t="shared" ref="KM255:KM272" si="6606">SUM(KD255-KB255)</f>
        <v>0</v>
      </c>
      <c r="KN255" s="43">
        <f t="shared" ref="KN255:KN272" si="6607">SUM(KE255-KC255)</f>
        <v>0</v>
      </c>
      <c r="KO255" s="43">
        <f>'СДП (план)'!BB255</f>
        <v>0</v>
      </c>
      <c r="KP255" s="43">
        <f>'СДП (план)'!BC255</f>
        <v>0</v>
      </c>
      <c r="KQ255" s="43">
        <f t="shared" ref="KQ255:KQ272" si="6608">SUM(KO255/12*$A$2)</f>
        <v>0</v>
      </c>
      <c r="KR255" s="43">
        <f t="shared" ref="KR255:KR272" si="6609">SUM(KP255/12*$A$2)</f>
        <v>0</v>
      </c>
      <c r="KS255" s="43">
        <f>VLOOKUP($C255,'факт СДП 12 мес'!$D$8:$HP$287,189,0)</f>
        <v>0</v>
      </c>
      <c r="KT255" s="43">
        <f>VLOOKUP($C255,'факт СДП 12 мес'!$D$8:$HP$287,190,0)</f>
        <v>0</v>
      </c>
      <c r="KU255" s="43">
        <f>VLOOKUP($C255,'факт СДП 12 мес'!$D$8:$HP$287,191,0)</f>
        <v>0</v>
      </c>
      <c r="KV255" s="43">
        <f>VLOOKUP($C255,'факт СДП 12 мес'!$D$8:$HP$287,192,0)</f>
        <v>0</v>
      </c>
      <c r="KW255" s="43">
        <f>VLOOKUP($C255,'факт СДП 12 мес'!$D$8:$HP$287,193,0)</f>
        <v>0</v>
      </c>
      <c r="KX255" s="43">
        <f>VLOOKUP($C255,'факт СДП 12 мес'!$D$8:$HP$287,194,0)</f>
        <v>0</v>
      </c>
      <c r="KY255" s="43">
        <f t="shared" ref="KY255:KY272" si="6610">SUM(KO255*$G255)</f>
        <v>0</v>
      </c>
      <c r="KZ255" s="43">
        <f t="shared" ref="KZ255:KZ272" si="6611">SUM(KQ255*$G255)</f>
        <v>0</v>
      </c>
      <c r="LA255" s="43">
        <f t="shared" ref="LA255:LA272" si="6612">SUM(KS255*$G255)</f>
        <v>0</v>
      </c>
      <c r="LB255" s="43">
        <f t="shared" ref="LB255:LB272" si="6613">SUM(KS255-KQ255)</f>
        <v>0</v>
      </c>
      <c r="LC255" s="43">
        <f t="shared" ref="LC255:LC272" si="6614">SUM(KT255-KR255)</f>
        <v>0</v>
      </c>
      <c r="LD255" s="43">
        <f>'СДП (план)'!BD255</f>
        <v>0</v>
      </c>
      <c r="LE255" s="43">
        <f>'СДП (план)'!BE255</f>
        <v>0</v>
      </c>
      <c r="LF255" s="43">
        <f t="shared" ref="LF255:LF272" si="6615">SUM(LD255/12*$A$2)</f>
        <v>0</v>
      </c>
      <c r="LG255" s="43">
        <f t="shared" ref="LG255:LG272" si="6616">SUM(LE255/12*$A$2)</f>
        <v>0</v>
      </c>
      <c r="LH255" s="43">
        <f>VLOOKUP($C255,'факт СДП 12 мес'!$D$8:$HP$287,63,0)</f>
        <v>0</v>
      </c>
      <c r="LI255" s="43">
        <f>VLOOKUP($C255,'факт СДП 12 мес'!$D$8:$HP$287,64,0)</f>
        <v>0</v>
      </c>
      <c r="LJ255" s="43">
        <f>VLOOKUP($C255,'факт СДП 12 мес'!$D$8:$HP$287,65,0)</f>
        <v>0</v>
      </c>
      <c r="LK255" s="43">
        <f>VLOOKUP($C255,'факт СДП 12 мес'!$D$8:$HP$287,66,0)</f>
        <v>0</v>
      </c>
      <c r="LL255" s="43">
        <f>VLOOKUP($C255,'факт СДП 12 мес'!$D$8:$HP$287,67,0)</f>
        <v>0</v>
      </c>
      <c r="LM255" s="43">
        <f>VLOOKUP($C255,'факт СДП 12 мес'!$D$8:$HP$287,68,0)</f>
        <v>0</v>
      </c>
      <c r="LN255" s="43">
        <f t="shared" ref="LN255:LN272" si="6617">SUM(LD255*$G255)</f>
        <v>0</v>
      </c>
      <c r="LO255" s="43">
        <f t="shared" ref="LO255:LO272" si="6618">SUM(LF255*$G255)</f>
        <v>0</v>
      </c>
      <c r="LP255" s="43">
        <f t="shared" ref="LP255:LP272" si="6619">SUM(LH255*$G255)</f>
        <v>0</v>
      </c>
      <c r="LQ255" s="43">
        <f t="shared" ref="LQ255:LQ272" si="6620">SUM(LH255-LF255)</f>
        <v>0</v>
      </c>
      <c r="LR255" s="43">
        <f t="shared" ref="LR255:LR272" si="6621">SUM(LI255-LG255)</f>
        <v>0</v>
      </c>
      <c r="LS255" s="43">
        <f>'СДП (план)'!BF255</f>
        <v>0</v>
      </c>
      <c r="LT255" s="43">
        <f>'СДП (план)'!BG255</f>
        <v>0</v>
      </c>
      <c r="LU255" s="43">
        <f t="shared" ref="LU255:LU272" si="6622">SUM(LS255/12*$A$2)</f>
        <v>0</v>
      </c>
      <c r="LV255" s="43">
        <f t="shared" ref="LV255:LV272" si="6623">SUM(LT255/12*$A$2)</f>
        <v>0</v>
      </c>
      <c r="LW255" s="43">
        <f>VLOOKUP($C255,'факт СДП 12 мес'!$D$8:$HP$287,69,0)</f>
        <v>0</v>
      </c>
      <c r="LX255" s="43">
        <f>VLOOKUP($C255,'факт СДП 12 мес'!$D$8:$HP$287,70,0)</f>
        <v>0</v>
      </c>
      <c r="LY255" s="43">
        <f>VLOOKUP($C255,'факт СДП 12 мес'!$D$8:$HP$287,71,0)</f>
        <v>0</v>
      </c>
      <c r="LZ255" s="43">
        <f>VLOOKUP($C255,'факт СДП 12 мес'!$D$8:$HP$287,72,0)</f>
        <v>0</v>
      </c>
      <c r="MA255" s="43">
        <f>VLOOKUP($C255,'факт СДП 12 мес'!$D$8:$HP$287,73,0)</f>
        <v>0</v>
      </c>
      <c r="MB255" s="43">
        <f>VLOOKUP($C255,'факт СДП 12 мес'!$D$8:$HP$287,74,0)</f>
        <v>0</v>
      </c>
      <c r="MC255" s="43">
        <f t="shared" ref="MC255:MC272" si="6624">SUM(LS255*$G255)</f>
        <v>0</v>
      </c>
      <c r="MD255" s="43">
        <f t="shared" ref="MD255:MD272" si="6625">SUM(LU255*$G255)</f>
        <v>0</v>
      </c>
      <c r="ME255" s="43">
        <f t="shared" ref="ME255:ME272" si="6626">SUM(LW255*$G255)</f>
        <v>0</v>
      </c>
      <c r="MF255" s="43">
        <f t="shared" ref="MF255:MF272" si="6627">SUM(LW255-LU255)</f>
        <v>0</v>
      </c>
      <c r="MG255" s="43">
        <f t="shared" ref="MG255:MG272" si="6628">SUM(LX255-LV255)</f>
        <v>0</v>
      </c>
      <c r="MH255" s="51">
        <f>'СДП (план)'!BH255</f>
        <v>0</v>
      </c>
      <c r="MI255" s="43">
        <f>'СДП (план)'!BI255</f>
        <v>0</v>
      </c>
      <c r="MJ255" s="43">
        <f t="shared" ref="MJ255:MJ272" si="6629">SUM(MH255/12*$A$2)</f>
        <v>0</v>
      </c>
      <c r="MK255" s="43">
        <f t="shared" ref="MK255:MK272" si="6630">SUM(MI255/12*$A$2)</f>
        <v>0</v>
      </c>
      <c r="ML255" s="43">
        <f>VLOOKUP($C255,'факт СДП 12 мес'!$D$8:$HP$287,75,0)</f>
        <v>0</v>
      </c>
      <c r="MM255" s="43">
        <f>VLOOKUP($C255,'факт СДП 12 мес'!$D$8:$HP$287,76,0)</f>
        <v>0</v>
      </c>
      <c r="MN255" s="43">
        <f>VLOOKUP($C255,'факт СДП 12 мес'!$D$8:$HP$287,77,0)</f>
        <v>0</v>
      </c>
      <c r="MO255" s="43">
        <f>VLOOKUP($C255,'факт СДП 12 мес'!$D$8:$HP$287,78,0)</f>
        <v>0</v>
      </c>
      <c r="MP255" s="43">
        <f>VLOOKUP($C255,'факт СДП 12 мес'!$D$8:$HP$287,79,0)</f>
        <v>0</v>
      </c>
      <c r="MQ255" s="43">
        <f>VLOOKUP($C255,'факт СДП 12 мес'!$D$8:$HP$287,80,0)</f>
        <v>0</v>
      </c>
      <c r="MR255" s="43">
        <f t="shared" ref="MR255:MR272" si="6631">SUM(MH255*$G255)</f>
        <v>0</v>
      </c>
      <c r="MS255" s="43">
        <f t="shared" ref="MS255:MS272" si="6632">SUM(MJ255*$G255)</f>
        <v>0</v>
      </c>
      <c r="MT255" s="43">
        <f t="shared" ref="MT255:MT272" si="6633">SUM(ML255*$G255)</f>
        <v>0</v>
      </c>
      <c r="MU255" s="43">
        <f t="shared" ref="MU255:MU272" si="6634">SUM(ML255-MJ255)</f>
        <v>0</v>
      </c>
      <c r="MV255" s="43">
        <f t="shared" ref="MV255:MV272" si="6635">SUM(MM255-MK255)</f>
        <v>0</v>
      </c>
      <c r="MW255" s="44">
        <f>'СДП (план)'!BJ255</f>
        <v>0</v>
      </c>
      <c r="MX255" s="43">
        <f>'СДП (план)'!BK255</f>
        <v>0</v>
      </c>
      <c r="MY255" s="43">
        <f t="shared" ref="MY255:MY272" si="6636">SUM(MW255/12*$A$2)</f>
        <v>0</v>
      </c>
      <c r="MZ255" s="43">
        <f t="shared" ref="MZ255:MZ272" si="6637">SUM(MX255/12*$A$2)</f>
        <v>0</v>
      </c>
      <c r="NA255" s="43">
        <f>VLOOKUP($C255,'факт СДП 12 мес'!$D$8:$HP$287,81,0)</f>
        <v>0</v>
      </c>
      <c r="NB255" s="43">
        <f>VLOOKUP($C255,'факт СДП 12 мес'!$D$8:$HP$287,82,0)</f>
        <v>0</v>
      </c>
      <c r="NC255" s="43">
        <f>VLOOKUP($C255,'факт СДП 12 мес'!$D$8:$HP$287,83,0)</f>
        <v>0</v>
      </c>
      <c r="ND255" s="43">
        <f>VLOOKUP($C255,'факт СДП 12 мес'!$D$8:$HP$287,84,0)</f>
        <v>0</v>
      </c>
      <c r="NE255" s="43">
        <f>VLOOKUP($C255,'факт СДП 12 мес'!$D$8:$HP$287,85,0)</f>
        <v>0</v>
      </c>
      <c r="NF255" s="43">
        <f>VLOOKUP($C255,'факт СДП 12 мес'!$D$8:$HP$287,86,0)</f>
        <v>0</v>
      </c>
      <c r="NG255" s="43">
        <f t="shared" ref="NG255:NG272" si="6638">SUM(MW255*$G255)</f>
        <v>0</v>
      </c>
      <c r="NH255" s="43">
        <f t="shared" ref="NH255:NH272" si="6639">SUM(MY255*$G255)</f>
        <v>0</v>
      </c>
      <c r="NI255" s="43">
        <f t="shared" ref="NI255:NI272" si="6640">SUM(NA255*$G255)</f>
        <v>0</v>
      </c>
      <c r="NJ255" s="43">
        <f t="shared" ref="NJ255:NJ272" si="6641">SUM(NA255-MY255)</f>
        <v>0</v>
      </c>
      <c r="NK255" s="43">
        <f t="shared" ref="NK255:NK272" si="6642">SUM(NB255-MZ255)</f>
        <v>0</v>
      </c>
      <c r="NL255" s="43">
        <f>'СДП (план)'!BL255</f>
        <v>0</v>
      </c>
      <c r="NM255" s="43">
        <f>'СДП (план)'!BM255</f>
        <v>0</v>
      </c>
      <c r="NN255" s="43">
        <f t="shared" ref="NN255:NN272" si="6643">SUM(NL255/12*$A$2)</f>
        <v>0</v>
      </c>
      <c r="NO255" s="43">
        <f t="shared" ref="NO255:NO272" si="6644">SUM(NM255/12*$A$2)</f>
        <v>0</v>
      </c>
      <c r="NP255" s="43">
        <f>VLOOKUP($C255,'факт СДП 12 мес'!$D$8:$HP$287,99,0)</f>
        <v>0</v>
      </c>
      <c r="NQ255" s="43">
        <f>VLOOKUP($C255,'факт СДП 12 мес'!$D$8:$HP$287,100,0)</f>
        <v>0</v>
      </c>
      <c r="NR255" s="43">
        <f>VLOOKUP($C255,'факт СДП 12 мес'!$D$8:$HP$287,101,0)</f>
        <v>0</v>
      </c>
      <c r="NS255" s="43">
        <f>VLOOKUP($C255,'факт СДП 12 мес'!$D$8:$HP$287,102,0)</f>
        <v>0</v>
      </c>
      <c r="NT255" s="43">
        <f>VLOOKUP($C255,'факт СДП 12 мес'!$D$8:$HP$287,103,0)</f>
        <v>0</v>
      </c>
      <c r="NU255" s="43">
        <f>VLOOKUP($C255,'факт СДП 12 мес'!$D$8:$HP$287,104,0)</f>
        <v>0</v>
      </c>
      <c r="NV255" s="43">
        <f t="shared" ref="NV255:NV272" si="6645">SUM(NL255*$G255)</f>
        <v>0</v>
      </c>
      <c r="NW255" s="43">
        <f t="shared" ref="NW255:NW272" si="6646">SUM(NN255*$G255)</f>
        <v>0</v>
      </c>
      <c r="NX255" s="43">
        <f t="shared" ref="NX255:NX272" si="6647">SUM(NP255*$G255)</f>
        <v>0</v>
      </c>
      <c r="NY255" s="43">
        <f t="shared" ref="NY255:NY272" si="6648">SUM(NP255-NN255)</f>
        <v>0</v>
      </c>
      <c r="NZ255" s="43">
        <f t="shared" ref="NZ255:NZ272" si="6649">SUM(NQ255-NO255)</f>
        <v>0</v>
      </c>
      <c r="OA255" s="51">
        <f>'СДП (план)'!BN255</f>
        <v>0</v>
      </c>
      <c r="OB255" s="43">
        <f>'СДП (план)'!BO255</f>
        <v>0</v>
      </c>
      <c r="OC255" s="43">
        <f t="shared" ref="OC255:OC272" si="6650">SUM(OA255/12*$A$2)</f>
        <v>0</v>
      </c>
      <c r="OD255" s="43">
        <f t="shared" ref="OD255:OD272" si="6651">SUM(OB255/12*$A$2)</f>
        <v>0</v>
      </c>
      <c r="OE255" s="143"/>
      <c r="OF255" s="143"/>
      <c r="OG255" s="143"/>
      <c r="OH255" s="43"/>
      <c r="OI255" s="43"/>
      <c r="OJ255" s="43"/>
      <c r="OK255" s="43">
        <f t="shared" ref="OK255:OK272" si="6652">SUM(OA255*$G255)</f>
        <v>0</v>
      </c>
      <c r="OL255" s="43">
        <f t="shared" ref="OL255:OL272" si="6653">SUM(OC255*$G255)</f>
        <v>0</v>
      </c>
      <c r="OM255" s="43">
        <f t="shared" ref="OM255:OM272" si="6654">SUM(OE255*$G255)</f>
        <v>0</v>
      </c>
      <c r="ON255" s="43">
        <f t="shared" ref="ON255:ON272" si="6655">SUM(OE255-OC255)</f>
        <v>0</v>
      </c>
      <c r="OO255" s="43">
        <f t="shared" ref="OO255:OO272" si="6656">SUM(OF255-OD255)</f>
        <v>0</v>
      </c>
      <c r="OP255" s="51">
        <f>'СДП (план)'!BP255</f>
        <v>0</v>
      </c>
      <c r="OQ255" s="43">
        <f>'СДП (план)'!BQ255</f>
        <v>0</v>
      </c>
      <c r="OR255" s="43">
        <f t="shared" ref="OR255:OR272" si="6657">SUM(OP255/12*$A$2)</f>
        <v>0</v>
      </c>
      <c r="OS255" s="43">
        <f t="shared" ref="OS255:OS272" si="6658">SUM(OQ255/12*$A$2)</f>
        <v>0</v>
      </c>
      <c r="OT255" s="43">
        <f>VLOOKUP($C255,'факт СДП 12 мес'!$D$8:$HP$287,177,0)</f>
        <v>0</v>
      </c>
      <c r="OU255" s="43">
        <f>VLOOKUP($C255,'факт СДП 12 мес'!$D$8:$HP$287,178,0)</f>
        <v>0</v>
      </c>
      <c r="OV255" s="43">
        <f>VLOOKUP($C255,'факт СДП 12 мес'!$D$8:$HP$287,179,0)</f>
        <v>0</v>
      </c>
      <c r="OW255" s="43">
        <f>VLOOKUP($C255,'факт СДП 12 мес'!$D$8:$HP$287,180,0)</f>
        <v>0</v>
      </c>
      <c r="OX255" s="43">
        <f>VLOOKUP($C255,'факт СДП 12 мес'!$D$8:$HP$287,181,0)</f>
        <v>0</v>
      </c>
      <c r="OY255" s="43">
        <f>VLOOKUP($C255,'факт СДП 12 мес'!$D$8:$HP$287,182,0)</f>
        <v>0</v>
      </c>
      <c r="OZ255" s="43">
        <f t="shared" ref="OZ255:OZ272" si="6659">SUM(OP255*$G255)</f>
        <v>0</v>
      </c>
      <c r="PA255" s="43">
        <f t="shared" ref="PA255:PA272" si="6660">SUM(OR255*$G255)</f>
        <v>0</v>
      </c>
      <c r="PB255" s="43">
        <f t="shared" ref="PB255:PB272" si="6661">SUM(OT255*$G255)</f>
        <v>0</v>
      </c>
      <c r="PC255" s="43">
        <f t="shared" ref="PC255:PC272" si="6662">SUM(OT255-OR255)</f>
        <v>0</v>
      </c>
      <c r="PD255" s="43">
        <f t="shared" ref="PD255:PD272" si="6663">SUM(OU255-OS255)</f>
        <v>0</v>
      </c>
      <c r="PE255" s="45">
        <f>'СДП (план)'!BR255</f>
        <v>0</v>
      </c>
      <c r="PF255" s="45">
        <f>'СДП (план)'!BS255</f>
        <v>0</v>
      </c>
      <c r="PG255" s="43">
        <f t="shared" ref="PG255:PG272" si="6664">SUM(PE255/12*$A$2)</f>
        <v>0</v>
      </c>
      <c r="PH255" s="43">
        <f t="shared" ref="PH255:PH272" si="6665">SUM(PF255/12*$A$2)</f>
        <v>0</v>
      </c>
      <c r="PI255" s="43">
        <f>VLOOKUP($C255,'факт СДП 12 мес'!$D$8:$HP$287,123,0)</f>
        <v>0</v>
      </c>
      <c r="PJ255" s="43">
        <f>VLOOKUP($C255,'факт СДП 12 мес'!$D$8:$HP$287,124,0)</f>
        <v>0</v>
      </c>
      <c r="PK255" s="43">
        <f>VLOOKUP($C255,'факт СДП 12 мес'!$D$8:$HP$287,125,0)</f>
        <v>0</v>
      </c>
      <c r="PL255" s="43">
        <f>VLOOKUP($C255,'факт СДП 12 мес'!$D$8:$HP$287,126,0)</f>
        <v>0</v>
      </c>
      <c r="PM255" s="43">
        <f>VLOOKUP($C255,'факт СДП 12 мес'!$D$8:$HP$287,127,0)</f>
        <v>0</v>
      </c>
      <c r="PN255" s="43">
        <f>VLOOKUP($C255,'факт СДП 12 мес'!$D$8:$HP$287,128,0)</f>
        <v>0</v>
      </c>
      <c r="PO255" s="43">
        <f t="shared" ref="PO255:PO272" si="6666">SUM(PE255*$G255)</f>
        <v>0</v>
      </c>
      <c r="PP255" s="43">
        <f t="shared" ref="PP255:PP272" si="6667">SUM(PG255*$G255)</f>
        <v>0</v>
      </c>
      <c r="PQ255" s="43">
        <f t="shared" ref="PQ255:PQ272" si="6668">SUM(PI255*$G255)</f>
        <v>0</v>
      </c>
      <c r="PR255" s="43">
        <f t="shared" ref="PR255:PR272" si="6669">SUM(PI255-PG255)</f>
        <v>0</v>
      </c>
      <c r="PS255" s="43">
        <f t="shared" ref="PS255:PS272" si="6670">SUM(PJ255-PH255)</f>
        <v>0</v>
      </c>
      <c r="PT255" s="43">
        <f>'СДП (план)'!BT255</f>
        <v>0</v>
      </c>
      <c r="PU255" s="43">
        <f>'СДП (план)'!BU255</f>
        <v>0</v>
      </c>
      <c r="PV255" s="43">
        <f t="shared" ref="PV255:PV272" si="6671">SUM(PT255/12*$A$2)</f>
        <v>0</v>
      </c>
      <c r="PW255" s="43">
        <f t="shared" ref="PW255:PW272" si="6672">SUM(PU255/12*$A$2)</f>
        <v>0</v>
      </c>
      <c r="PX255" s="43">
        <f>VLOOKUP($C255,'факт СДП 12 мес'!$D$8:$HP$287,111,0)</f>
        <v>0</v>
      </c>
      <c r="PY255" s="43">
        <f>VLOOKUP($C255,'факт СДП 12 мес'!$D$8:$HP$287,112,0)</f>
        <v>0</v>
      </c>
      <c r="PZ255" s="43">
        <f>VLOOKUP($C255,'факт СДП 12 мес'!$D$8:$HP$287,113,0)</f>
        <v>0</v>
      </c>
      <c r="QA255" s="43">
        <f>VLOOKUP($C255,'факт СДП 12 мес'!$D$8:$HP$287,114,0)</f>
        <v>0</v>
      </c>
      <c r="QB255" s="43">
        <f>VLOOKUP($C255,'факт СДП 12 мес'!$D$8:$HP$287,115,0)</f>
        <v>0</v>
      </c>
      <c r="QC255" s="43">
        <f>VLOOKUP($C255,'факт СДП 12 мес'!$D$8:$HP$287,116,0)</f>
        <v>0</v>
      </c>
      <c r="QD255" s="43">
        <f t="shared" ref="QD255:QD272" si="6673">SUM(PT255*$G255)</f>
        <v>0</v>
      </c>
      <c r="QE255" s="43">
        <f t="shared" ref="QE255:QE272" si="6674">SUM(PV255*$G255)</f>
        <v>0</v>
      </c>
      <c r="QF255" s="43">
        <f t="shared" ref="QF255:QF272" si="6675">SUM(PX255*$G255)</f>
        <v>0</v>
      </c>
      <c r="QG255" s="43">
        <f t="shared" ref="QG255:QG272" si="6676">SUM(PX255-PV255)</f>
        <v>0</v>
      </c>
      <c r="QH255" s="43">
        <f t="shared" ref="QH255:QH272" si="6677">SUM(PY255-PW255)</f>
        <v>0</v>
      </c>
      <c r="QI255" s="43">
        <f>'СДП (план)'!BV255</f>
        <v>0</v>
      </c>
      <c r="QJ255" s="43">
        <f>'СДП (план)'!BW255</f>
        <v>0</v>
      </c>
      <c r="QK255" s="43">
        <f t="shared" ref="QK255:QK272" si="6678">SUM(QI255/12*$A$2)</f>
        <v>0</v>
      </c>
      <c r="QL255" s="43">
        <f t="shared" ref="QL255:QL272" si="6679">SUM(QJ255/12*$A$2)</f>
        <v>0</v>
      </c>
      <c r="QM255" s="43">
        <f>VLOOKUP($C255,'факт СДП 12 мес'!$D$8:$HP$287,153,0)</f>
        <v>0</v>
      </c>
      <c r="QN255" s="43">
        <f>VLOOKUP($C255,'факт СДП 12 мес'!$D$8:$HP$287,154,0)</f>
        <v>0</v>
      </c>
      <c r="QO255" s="43">
        <f>VLOOKUP($C255,'факт СДП 12 мес'!$D$8:$HP$287,155,0)</f>
        <v>0</v>
      </c>
      <c r="QP255" s="43">
        <f>VLOOKUP($C255,'факт СДП 12 мес'!$D$8:$HP$287,156,0)</f>
        <v>0</v>
      </c>
      <c r="QQ255" s="43">
        <f>VLOOKUP($C255,'факт СДП 12 мес'!$D$8:$HP$287,157,0)</f>
        <v>0</v>
      </c>
      <c r="QR255" s="43">
        <f>VLOOKUP($C255,'факт СДП 12 мес'!$D$8:$HP$287,158,0)</f>
        <v>0</v>
      </c>
      <c r="QS255" s="43">
        <f t="shared" ref="QS255:QS272" si="6680">SUM(QI255*$G255)</f>
        <v>0</v>
      </c>
      <c r="QT255" s="43">
        <f t="shared" ref="QT255:QT272" si="6681">SUM(QK255*$G255)</f>
        <v>0</v>
      </c>
      <c r="QU255" s="43">
        <f t="shared" ref="QU255:QU272" si="6682">SUM(QM255*$G255)</f>
        <v>0</v>
      </c>
      <c r="QV255" s="43">
        <f t="shared" ref="QV255:QV272" si="6683">SUM(QM255-QK255)</f>
        <v>0</v>
      </c>
      <c r="QW255" s="43">
        <f t="shared" ref="QW255:QW272" si="6684">SUM(QN255-QL255)</f>
        <v>0</v>
      </c>
      <c r="QX255" s="43">
        <f>'СДП (план)'!BX255</f>
        <v>0</v>
      </c>
      <c r="QY255" s="43">
        <f>'СДП (план)'!BY255</f>
        <v>0</v>
      </c>
      <c r="QZ255" s="43">
        <f t="shared" ref="QZ255:QZ272" si="6685">SUM(QX255/12*$A$2)</f>
        <v>0</v>
      </c>
      <c r="RA255" s="43">
        <f t="shared" ref="RA255:RA272" si="6686">SUM(QY255/12*$A$2)</f>
        <v>0</v>
      </c>
      <c r="RB255" s="43">
        <f>VLOOKUP($C255,'факт СДП 12 мес'!$D$8:$HP$287,195,0)</f>
        <v>0</v>
      </c>
      <c r="RC255" s="43">
        <f>VLOOKUP($C255,'факт СДП 12 мес'!$D$8:$HP$287,196,0)</f>
        <v>0</v>
      </c>
      <c r="RD255" s="43">
        <f>VLOOKUP($C255,'факт СДП 12 мес'!$D$8:$HP$287,197,0)</f>
        <v>0</v>
      </c>
      <c r="RE255" s="43">
        <f>VLOOKUP($C255,'факт СДП 12 мес'!$D$8:$HP$287,198,0)</f>
        <v>0</v>
      </c>
      <c r="RF255" s="43">
        <f>VLOOKUP($C255,'факт СДП 12 мес'!$D$8:$HP$287,199,0)</f>
        <v>0</v>
      </c>
      <c r="RG255" s="43">
        <f>VLOOKUP($C255,'факт СДП 12 мес'!$D$8:$HP$287,200,0)</f>
        <v>0</v>
      </c>
      <c r="RH255" s="43">
        <f t="shared" ref="RH255:RH272" si="6687">SUM(QX255*$G255)</f>
        <v>0</v>
      </c>
      <c r="RI255" s="43">
        <f t="shared" ref="RI255:RI272" si="6688">SUM(QZ255*$G255)</f>
        <v>0</v>
      </c>
      <c r="RJ255" s="43">
        <f t="shared" ref="RJ255:RJ272" si="6689">SUM(RB255*$G255)</f>
        <v>0</v>
      </c>
      <c r="RK255" s="43">
        <f t="shared" ref="RK255:RK272" si="6690">SUM(RB255-QZ255)</f>
        <v>0</v>
      </c>
      <c r="RL255" s="43">
        <f t="shared" ref="RL255:RL272" si="6691">SUM(RC255-RA255)</f>
        <v>0</v>
      </c>
      <c r="RM255" s="43">
        <f>'СДП (план)'!BZ255</f>
        <v>0</v>
      </c>
      <c r="RN255" s="43">
        <f>'СДП (план)'!CA255</f>
        <v>0</v>
      </c>
      <c r="RO255" s="43">
        <f t="shared" ref="RO255:RO272" si="6692">SUM(RM255/12*$A$2)</f>
        <v>0</v>
      </c>
      <c r="RP255" s="43">
        <f t="shared" ref="RP255:RP272" si="6693">SUM(RN255/12*$A$2)</f>
        <v>0</v>
      </c>
      <c r="RQ255" s="43">
        <f>VLOOKUP($C255,'факт СДП 12 мес'!$D$8:$HP$287,201,0)</f>
        <v>0</v>
      </c>
      <c r="RR255" s="43">
        <f>VLOOKUP($C255,'факт СДП 12 мес'!$D$8:$HP$287,202,0)</f>
        <v>0</v>
      </c>
      <c r="RS255" s="43">
        <f>VLOOKUP($C255,'факт СДП 12 мес'!$D$8:$HP$287,203,0)</f>
        <v>0</v>
      </c>
      <c r="RT255" s="43">
        <f>VLOOKUP($C255,'факт СДП 12 мес'!$D$8:$HP$287,204,0)</f>
        <v>0</v>
      </c>
      <c r="RU255" s="43">
        <f>VLOOKUP($C255,'факт СДП 12 мес'!$D$8:$HP$287,205,0)</f>
        <v>0</v>
      </c>
      <c r="RV255" s="43">
        <f>VLOOKUP($C255,'факт СДП 12 мес'!$D$8:$HP$287,206,0)</f>
        <v>0</v>
      </c>
      <c r="RW255" s="43">
        <f t="shared" ref="RW255:RW272" si="6694">SUM(RM255*$G255)</f>
        <v>0</v>
      </c>
      <c r="RX255" s="43">
        <f t="shared" ref="RX255:RX272" si="6695">SUM(RO255*$G255)</f>
        <v>0</v>
      </c>
      <c r="RY255" s="43">
        <f t="shared" ref="RY255:RY272" si="6696">SUM(RQ255*$G255)</f>
        <v>0</v>
      </c>
      <c r="RZ255" s="43">
        <f t="shared" ref="RZ255:RZ272" si="6697">SUM(RQ255-RO255)</f>
        <v>0</v>
      </c>
      <c r="SA255" s="43">
        <f t="shared" ref="SA255:SA272" si="6698">SUM(RR255-RP255)</f>
        <v>0</v>
      </c>
      <c r="SB255" s="43">
        <f>'СДП (план)'!CB255</f>
        <v>0</v>
      </c>
      <c r="SC255" s="43">
        <f>'СДП (план)'!CC255</f>
        <v>0</v>
      </c>
      <c r="SD255" s="43">
        <f t="shared" ref="SD255:SD272" si="6699">SUM(SB255/12*$A$2)</f>
        <v>0</v>
      </c>
      <c r="SE255" s="43">
        <f t="shared" ref="SE255:SE272" si="6700">SUM(SC255/12*$A$2)</f>
        <v>0</v>
      </c>
      <c r="SF255" s="43">
        <f>VLOOKUP($C255,'факт СДП 12 мес'!$D$8:$HP$287,129,0)</f>
        <v>0</v>
      </c>
      <c r="SG255" s="43">
        <f>VLOOKUP($C255,'факт СДП 12 мес'!$D$8:$HP$287,130,0)</f>
        <v>0</v>
      </c>
      <c r="SH255" s="43">
        <f>VLOOKUP($C255,'факт СДП 12 мес'!$D$8:$HP$287,131,0)</f>
        <v>0</v>
      </c>
      <c r="SI255" s="43">
        <f>VLOOKUP($C255,'факт СДП 12 мес'!$D$8:$HP$287,132,0)</f>
        <v>0</v>
      </c>
      <c r="SJ255" s="43">
        <f>VLOOKUP($C255,'факт СДП 12 мес'!$D$8:$HP$287,133,0)</f>
        <v>0</v>
      </c>
      <c r="SK255" s="43">
        <f>VLOOKUP($C255,'факт СДП 12 мес'!$D$8:$HP$287,134,0)</f>
        <v>0</v>
      </c>
      <c r="SL255" s="43">
        <f t="shared" si="6036"/>
        <v>0</v>
      </c>
      <c r="SM255" s="43">
        <f t="shared" ref="SM255:SM272" si="6701">SUM(SD255*$G255)</f>
        <v>0</v>
      </c>
      <c r="SN255" s="43">
        <f t="shared" ref="SN255:SN272" si="6702">SUM(SF255*$G255)</f>
        <v>0</v>
      </c>
      <c r="SO255" s="43">
        <f t="shared" ref="SO255:SO272" si="6703">SUM(SF255-SD255)</f>
        <v>0</v>
      </c>
      <c r="SP255" s="43">
        <f t="shared" ref="SP255:SP272" si="6704">SUM(SG255-SE255)</f>
        <v>0</v>
      </c>
      <c r="SQ255" s="43">
        <f>'СДП (план)'!CD255</f>
        <v>0</v>
      </c>
      <c r="SR255" s="43">
        <f>'СДП (план)'!CE255</f>
        <v>0</v>
      </c>
      <c r="SS255" s="43">
        <f t="shared" ref="SS255:SS272" si="6705">SUM(SQ255/12*$A$2)</f>
        <v>0</v>
      </c>
      <c r="ST255" s="43">
        <f t="shared" ref="ST255:ST272" si="6706">SUM(SR255/12*$A$2)</f>
        <v>0</v>
      </c>
      <c r="SU255" s="43">
        <f>VLOOKUP($C255,'факт СДП 12 мес'!$D$8:$HP$287,93,0)</f>
        <v>0</v>
      </c>
      <c r="SV255" s="43">
        <f>VLOOKUP($C255,'факт СДП 12 мес'!$D$8:$HP$287,94,0)</f>
        <v>0</v>
      </c>
      <c r="SW255" s="43">
        <f>VLOOKUP($C255,'факт СДП 12 мес'!$D$8:$HP$287,95,0)</f>
        <v>0</v>
      </c>
      <c r="SX255" s="43">
        <f>VLOOKUP($C255,'факт СДП 12 мес'!$D$8:$HP$287,96,0)</f>
        <v>0</v>
      </c>
      <c r="SY255" s="43">
        <f>VLOOKUP($C255,'факт СДП 12 мес'!$D$8:$HP$287,97,0)</f>
        <v>0</v>
      </c>
      <c r="SZ255" s="43">
        <f>VLOOKUP($C255,'факт СДП 12 мес'!$D$8:$HP$287,98,0)</f>
        <v>0</v>
      </c>
      <c r="TA255" s="43">
        <f t="shared" si="6039"/>
        <v>0</v>
      </c>
      <c r="TB255" s="43">
        <f t="shared" ref="TB255:TB272" si="6707">SUM(SS255*$G255)</f>
        <v>0</v>
      </c>
      <c r="TC255" s="43">
        <f t="shared" ref="TC255:TC272" si="6708">SUM(SU255*$G255)</f>
        <v>0</v>
      </c>
      <c r="TD255" s="43">
        <f t="shared" ref="TD255:TD272" si="6709">SUM(SU255-SS255)</f>
        <v>0</v>
      </c>
      <c r="TE255" s="43">
        <f t="shared" ref="TE255:TE272" si="6710">SUM(SV255-ST255)</f>
        <v>0</v>
      </c>
      <c r="TF255" s="8">
        <f>'СДП (план)'!CF255</f>
        <v>0</v>
      </c>
      <c r="TG255" s="3">
        <f>'СДП (план)'!CG255</f>
        <v>0</v>
      </c>
      <c r="TH255" s="43">
        <f t="shared" si="6018"/>
        <v>0</v>
      </c>
      <c r="TI255" s="43">
        <f t="shared" si="6019"/>
        <v>0</v>
      </c>
      <c r="TJ255" s="43">
        <f>VLOOKUP($C255,'факт СДП 12 мес'!$D$8:$HP$287,117,0)</f>
        <v>0</v>
      </c>
      <c r="TK255" s="43">
        <f>VLOOKUP($C255,'факт СДП 12 мес'!$D$8:$HP$287,118,0)</f>
        <v>0</v>
      </c>
      <c r="TL255" s="43">
        <f>VLOOKUP($C255,'факт СДП 12 мес'!$D$8:$HP$287,119,0)</f>
        <v>0</v>
      </c>
      <c r="TM255" s="43">
        <f>VLOOKUP($C255,'факт СДП 12 мес'!$D$8:$HP$287,120,0)</f>
        <v>0</v>
      </c>
      <c r="TN255" s="43">
        <f>VLOOKUP($C255,'факт СДП 12 мес'!$D$8:$HP$287,121,0)</f>
        <v>0</v>
      </c>
      <c r="TO255" s="43">
        <f>VLOOKUP($C255,'факт СДП 12 мес'!$D$8:$HP$287,122,0)</f>
        <v>0</v>
      </c>
      <c r="TP255" s="43">
        <f t="shared" si="6040"/>
        <v>0</v>
      </c>
      <c r="TQ255" s="43">
        <f t="shared" ref="TQ255:TQ272" si="6711">SUM(TH255*$G255)</f>
        <v>0</v>
      </c>
      <c r="TR255" s="43">
        <f t="shared" ref="TR255:TR272" si="6712">SUM(TJ255*$G255)</f>
        <v>0</v>
      </c>
      <c r="TS255" s="43">
        <f t="shared" ref="TS255:TS272" si="6713">SUM(TJ255-TH255)</f>
        <v>0</v>
      </c>
      <c r="TT255" s="43">
        <f t="shared" ref="TT255:TT272" si="6714">SUM(TK255-TI255)</f>
        <v>0</v>
      </c>
      <c r="TU255" s="43">
        <f>'СДП (план)'!CH255</f>
        <v>0</v>
      </c>
      <c r="TV255" s="43">
        <f>'СДП (план)'!CI255</f>
        <v>0</v>
      </c>
      <c r="TW255" s="43">
        <f t="shared" ref="TW255:TW272" si="6715">SUM(TU255/12*$A$2)</f>
        <v>0</v>
      </c>
      <c r="TX255" s="43">
        <f t="shared" ref="TX255:TX272" si="6716">SUM(TV255/12*$A$2)</f>
        <v>0</v>
      </c>
      <c r="TY255" s="43">
        <f>VLOOKUP($C255,'факт СДП 12 мес'!$D$8:$HP$287,207,0)</f>
        <v>0</v>
      </c>
      <c r="TZ255" s="43">
        <f>VLOOKUP($C255,'факт СДП 12 мес'!$D$8:$HP$287,208,0)</f>
        <v>0</v>
      </c>
      <c r="UA255" s="43">
        <f>VLOOKUP($C255,'факт СДП 12 мес'!$D$8:$HP$287,209,0)</f>
        <v>0</v>
      </c>
      <c r="UB255" s="43">
        <f>VLOOKUP($C255,'факт СДП 12 мес'!$D$8:$HP$287,210,0)</f>
        <v>0</v>
      </c>
      <c r="UC255" s="43">
        <f>VLOOKUP($C255,'факт СДП 12 мес'!$D$8:$HP$287,211,0)</f>
        <v>0</v>
      </c>
      <c r="UD255" s="43">
        <f>VLOOKUP($C255,'факт СДП 12 мес'!$D$8:$HP$287,212,0)</f>
        <v>0</v>
      </c>
      <c r="UE255" s="43">
        <f t="shared" ref="UE255:UE272" si="6717">SUM(TU255*$G255)</f>
        <v>0</v>
      </c>
      <c r="UF255" s="43">
        <f t="shared" ref="UF255:UF272" si="6718">SUM(TW255*$G255)</f>
        <v>0</v>
      </c>
      <c r="UG255" s="43">
        <f t="shared" ref="UG255:UG272" si="6719">SUM(TY255*$G255)</f>
        <v>0</v>
      </c>
      <c r="UH255" s="43">
        <f t="shared" ref="UH255:UH272" si="6720">SUM(TY255-TW255)</f>
        <v>0</v>
      </c>
      <c r="UI255" s="43">
        <f t="shared" ref="UI255:UI272" si="6721">SUM(TZ255-TX255)</f>
        <v>0</v>
      </c>
      <c r="UJ255" s="43"/>
      <c r="UK255" s="43"/>
      <c r="UL255" s="43"/>
      <c r="UM255" s="43"/>
      <c r="UN255" s="43"/>
      <c r="UO255" s="43"/>
      <c r="UP255" s="43"/>
      <c r="UQ255" s="43"/>
      <c r="UR255" s="43"/>
      <c r="US255" s="43"/>
      <c r="UT255" s="43"/>
      <c r="UU255" s="43"/>
      <c r="UV255" s="43"/>
      <c r="UW255" s="43">
        <f t="shared" si="5058"/>
        <v>0</v>
      </c>
      <c r="UX255" s="43">
        <f t="shared" si="5059"/>
        <v>0</v>
      </c>
      <c r="UY255" s="47">
        <f>'СДП (план)'!CN255</f>
        <v>0</v>
      </c>
      <c r="UZ255" s="47">
        <f>'СДП (план)'!CO255</f>
        <v>0</v>
      </c>
      <c r="VA255" s="43">
        <f t="shared" si="5880"/>
        <v>0</v>
      </c>
      <c r="VB255" s="43">
        <f t="shared" si="5881"/>
        <v>0</v>
      </c>
      <c r="VC255" s="47">
        <f t="shared" si="5882"/>
        <v>0</v>
      </c>
      <c r="VD255" s="47">
        <f t="shared" si="5883"/>
        <v>0</v>
      </c>
      <c r="VE255" s="47">
        <f t="shared" si="5884"/>
        <v>0</v>
      </c>
      <c r="VF255" s="47">
        <f t="shared" si="5885"/>
        <v>0</v>
      </c>
      <c r="VG255" s="47">
        <f t="shared" si="5886"/>
        <v>0</v>
      </c>
      <c r="VH255" s="47">
        <f t="shared" si="5887"/>
        <v>0</v>
      </c>
      <c r="VI255" s="47">
        <f t="shared" si="5888"/>
        <v>0</v>
      </c>
      <c r="VJ255" s="47">
        <f t="shared" si="5889"/>
        <v>0</v>
      </c>
      <c r="VK255" s="47">
        <f t="shared" si="5890"/>
        <v>0</v>
      </c>
      <c r="VL255" s="43">
        <f t="shared" si="5891"/>
        <v>0</v>
      </c>
      <c r="VM255" s="43">
        <f t="shared" si="5892"/>
        <v>0</v>
      </c>
    </row>
    <row r="256" spans="1:585" s="52" customFormat="1" ht="37.5" customHeight="1" x14ac:dyDescent="0.2">
      <c r="A256" s="171"/>
      <c r="B256" s="171">
        <v>175</v>
      </c>
      <c r="C256" s="415" t="s">
        <v>670</v>
      </c>
      <c r="D256" s="401" t="s">
        <v>697</v>
      </c>
      <c r="E256" s="370">
        <v>16026</v>
      </c>
      <c r="F256" s="136">
        <v>16828</v>
      </c>
      <c r="G256" s="361">
        <v>2.11</v>
      </c>
      <c r="H256" s="397">
        <v>1.2999999999999999E-2</v>
      </c>
      <c r="I256" s="382">
        <v>1</v>
      </c>
      <c r="J256" s="456"/>
      <c r="K256" s="193"/>
      <c r="L256" s="196">
        <v>1.4</v>
      </c>
      <c r="M256" s="196">
        <v>1.68</v>
      </c>
      <c r="N256" s="196">
        <v>2.23</v>
      </c>
      <c r="O256" s="197">
        <v>2.57</v>
      </c>
      <c r="P256" s="44">
        <f>'СДП (план)'!P256</f>
        <v>1</v>
      </c>
      <c r="Q256" s="44">
        <f>'СДП (план)'!Q256</f>
        <v>35691.716816</v>
      </c>
      <c r="R256" s="43">
        <f t="shared" si="6487"/>
        <v>1</v>
      </c>
      <c r="S256" s="43">
        <f t="shared" si="6488"/>
        <v>35691.716816</v>
      </c>
      <c r="T256" s="43">
        <f>VLOOKUP($C256,'факт СДП 12 мес'!$D$8:$HP$287,9,0)</f>
        <v>1</v>
      </c>
      <c r="U256" s="43">
        <f>VLOOKUP($C256,'факт СДП 12 мес'!$D$8:$HP$287,10,0)</f>
        <v>35691.72</v>
      </c>
      <c r="V256" s="43">
        <f>VLOOKUP($C256,'факт СДП 12 мес'!$D$8:$HP$287,11,0)</f>
        <v>11</v>
      </c>
      <c r="W256" s="43">
        <f>VLOOKUP($C256,'факт СДП 12 мес'!$D$8:$HP$287,12,0)</f>
        <v>0</v>
      </c>
      <c r="X256" s="43">
        <f>VLOOKUP($C256,'факт СДП 12 мес'!$D$8:$HP$287,13,0)</f>
        <v>0</v>
      </c>
      <c r="Y256" s="43">
        <f>VLOOKUP($C256,'факт СДП 12 мес'!$D$8:$HP$287,14,0)</f>
        <v>0</v>
      </c>
      <c r="Z256" s="43">
        <f t="shared" si="6489"/>
        <v>2.11</v>
      </c>
      <c r="AA256" s="43">
        <f t="shared" si="6490"/>
        <v>2.11</v>
      </c>
      <c r="AB256" s="43">
        <f t="shared" si="6491"/>
        <v>2.11</v>
      </c>
      <c r="AC256" s="43">
        <f t="shared" si="6492"/>
        <v>0</v>
      </c>
      <c r="AD256" s="43">
        <f t="shared" si="6493"/>
        <v>3.1840000010561198E-3</v>
      </c>
      <c r="AE256" s="135">
        <f>'СДП (план)'!R256</f>
        <v>0</v>
      </c>
      <c r="AF256" s="135">
        <f>'СДП (план)'!S256</f>
        <v>0</v>
      </c>
      <c r="AG256" s="43">
        <f t="shared" si="6494"/>
        <v>0</v>
      </c>
      <c r="AH256" s="43">
        <f t="shared" si="6495"/>
        <v>0</v>
      </c>
      <c r="AI256" s="43">
        <f>VLOOKUP($C256,'факт СДП 12 мес'!$D$8:$HP$287,3,0)</f>
        <v>0</v>
      </c>
      <c r="AJ256" s="43">
        <f>VLOOKUP($C256,'факт СДП 12 мес'!$D$8:$HP$287,4,0)</f>
        <v>0</v>
      </c>
      <c r="AK256" s="43">
        <f>VLOOKUP($C256,'факт СДП 12 мес'!$D$8:$HP$287,5,0)</f>
        <v>0</v>
      </c>
      <c r="AL256" s="43">
        <f>VLOOKUP($C256,'факт СДП 12 мес'!$D$8:$HP$287,6,0)</f>
        <v>0</v>
      </c>
      <c r="AM256" s="43">
        <f>VLOOKUP($C256,'факт СДП 12 мес'!$D$8:$HP$287,7,0)</f>
        <v>0</v>
      </c>
      <c r="AN256" s="43">
        <f>VLOOKUP($C256,'факт СДП 12 мес'!$D$8:$HP$287,8,0)</f>
        <v>0</v>
      </c>
      <c r="AO256" s="43">
        <f t="shared" si="5913"/>
        <v>0</v>
      </c>
      <c r="AP256" s="43">
        <f t="shared" si="5914"/>
        <v>0</v>
      </c>
      <c r="AQ256" s="43">
        <f t="shared" si="5915"/>
        <v>0</v>
      </c>
      <c r="AR256" s="43">
        <f t="shared" si="5916"/>
        <v>0</v>
      </c>
      <c r="AS256" s="43">
        <f t="shared" si="5917"/>
        <v>0</v>
      </c>
      <c r="AT256" s="43">
        <f>'СДП (план)'!T256</f>
        <v>0</v>
      </c>
      <c r="AU256" s="43">
        <f>'СДП (план)'!U256</f>
        <v>0</v>
      </c>
      <c r="AV256" s="43">
        <f t="shared" si="6496"/>
        <v>0</v>
      </c>
      <c r="AW256" s="43">
        <f t="shared" si="6497"/>
        <v>0</v>
      </c>
      <c r="AX256" s="43">
        <f>VLOOKUP($C256,'факт СДП 12 мес'!$D$8:$HP$287,159,0)</f>
        <v>0</v>
      </c>
      <c r="AY256" s="43">
        <f>VLOOKUP($C256,'факт СДП 12 мес'!$D$8:$HP$287,160,0)</f>
        <v>0</v>
      </c>
      <c r="AZ256" s="43">
        <f>VLOOKUP($C256,'факт СДП 12 мес'!$D$8:$HP$287,161,0)</f>
        <v>0</v>
      </c>
      <c r="BA256" s="43">
        <f>VLOOKUP($C256,'факт СДП 12 мес'!$D$8:$HP$287,162,0)</f>
        <v>0</v>
      </c>
      <c r="BB256" s="43">
        <f>VLOOKUP($C256,'факт СДП 12 мес'!$D$8:$HP$287,163,0)</f>
        <v>0</v>
      </c>
      <c r="BC256" s="43">
        <f>VLOOKUP($C256,'факт СДП 12 мес'!$D$8:$HP$287,164,0)</f>
        <v>0</v>
      </c>
      <c r="BD256" s="43">
        <f t="shared" si="6498"/>
        <v>0</v>
      </c>
      <c r="BE256" s="43">
        <f t="shared" si="6499"/>
        <v>0</v>
      </c>
      <c r="BF256" s="43">
        <f t="shared" si="6500"/>
        <v>0</v>
      </c>
      <c r="BG256" s="43">
        <f t="shared" si="6501"/>
        <v>0</v>
      </c>
      <c r="BH256" s="43">
        <f t="shared" si="6502"/>
        <v>0</v>
      </c>
      <c r="BI256" s="87">
        <f>'СДП (план)'!V256</f>
        <v>0</v>
      </c>
      <c r="BJ256" s="3">
        <f>'СДП (план)'!W256</f>
        <v>0</v>
      </c>
      <c r="BK256" s="43">
        <f t="shared" si="6503"/>
        <v>0</v>
      </c>
      <c r="BL256" s="43">
        <f t="shared" si="6504"/>
        <v>0</v>
      </c>
      <c r="BM256" s="43">
        <f>VLOOKUP($C256,'факт СДП 12 мес'!$D$8:$HP$287,21,0)</f>
        <v>0</v>
      </c>
      <c r="BN256" s="43">
        <f>VLOOKUP($C256,'факт СДП 12 мес'!$D$8:$HP$287,22,0)</f>
        <v>0</v>
      </c>
      <c r="BO256" s="43">
        <f>VLOOKUP($C256,'факт СДП 12 мес'!$D$8:$HP$287,23,0)</f>
        <v>0</v>
      </c>
      <c r="BP256" s="43">
        <f>VLOOKUP($C256,'факт СДП 12 мес'!$D$8:$HP$287,24,0)</f>
        <v>0</v>
      </c>
      <c r="BQ256" s="43">
        <f>VLOOKUP($C256,'факт СДП 12 мес'!$D$8:$HP$287,25,0)</f>
        <v>0</v>
      </c>
      <c r="BR256" s="43">
        <f>VLOOKUP($C256,'факт СДП 12 мес'!$D$8:$HP$287,26,0)</f>
        <v>0</v>
      </c>
      <c r="BS256" s="43">
        <f t="shared" si="6505"/>
        <v>0</v>
      </c>
      <c r="BT256" s="43">
        <f t="shared" si="6506"/>
        <v>0</v>
      </c>
      <c r="BU256" s="43">
        <f t="shared" si="6507"/>
        <v>0</v>
      </c>
      <c r="BV256" s="43">
        <f t="shared" si="6023"/>
        <v>0</v>
      </c>
      <c r="BW256" s="43">
        <f t="shared" si="6024"/>
        <v>0</v>
      </c>
      <c r="BX256" s="43">
        <f>'СДП (план)'!X256</f>
        <v>0</v>
      </c>
      <c r="BY256" s="43">
        <f>'СДП (план)'!Y256</f>
        <v>0</v>
      </c>
      <c r="BZ256" s="43">
        <f t="shared" si="6508"/>
        <v>0</v>
      </c>
      <c r="CA256" s="43">
        <f t="shared" si="6509"/>
        <v>0</v>
      </c>
      <c r="CB256" s="43">
        <f>VLOOKUP($C256,'факт СДП 12 мес'!$D$8:$HP$287,15,0)</f>
        <v>0</v>
      </c>
      <c r="CC256" s="43">
        <f>VLOOKUP($C256,'факт СДП 12 мес'!$D$8:$HP$287,16,0)</f>
        <v>0</v>
      </c>
      <c r="CD256" s="43">
        <f>VLOOKUP($C256,'факт СДП 12 мес'!$D$8:$HP$287,17,0)</f>
        <v>0</v>
      </c>
      <c r="CE256" s="43">
        <f>VLOOKUP($C256,'факт СДП 12 мес'!$D$8:$HP$287,18,0)</f>
        <v>0</v>
      </c>
      <c r="CF256" s="43">
        <f>VLOOKUP($C256,'факт СДП 12 мес'!$D$8:$HP$287,19,0)</f>
        <v>0</v>
      </c>
      <c r="CG256" s="43">
        <f>VLOOKUP($C256,'факт СДП 12 мес'!$D$8:$HP$287,20,0)</f>
        <v>0</v>
      </c>
      <c r="CH256" s="43">
        <f t="shared" si="6510"/>
        <v>0</v>
      </c>
      <c r="CI256" s="43">
        <f t="shared" si="6511"/>
        <v>0</v>
      </c>
      <c r="CJ256" s="43">
        <f t="shared" si="6512"/>
        <v>0</v>
      </c>
      <c r="CK256" s="43">
        <f t="shared" si="6513"/>
        <v>0</v>
      </c>
      <c r="CL256" s="43">
        <f t="shared" si="6514"/>
        <v>0</v>
      </c>
      <c r="CM256" s="45">
        <f>'СДП (план)'!Z256</f>
        <v>0</v>
      </c>
      <c r="CN256" s="43">
        <f>'СДП (план)'!AA256</f>
        <v>0</v>
      </c>
      <c r="CO256" s="43">
        <f t="shared" si="6515"/>
        <v>0</v>
      </c>
      <c r="CP256" s="43">
        <f t="shared" si="6516"/>
        <v>0</v>
      </c>
      <c r="CQ256" s="43">
        <f>VLOOKUP($C256,'факт СДП 12 мес'!$D$8:$HP$287,165,0)</f>
        <v>0</v>
      </c>
      <c r="CR256" s="43">
        <f>VLOOKUP($C256,'факт СДП 12 мес'!$D$8:$HP$287,166,0)</f>
        <v>0</v>
      </c>
      <c r="CS256" s="43">
        <f>VLOOKUP($C256,'факт СДП 12 мес'!$D$8:$HP$287,167,0)</f>
        <v>0</v>
      </c>
      <c r="CT256" s="43">
        <f>VLOOKUP($C256,'факт СДП 12 мес'!$D$8:$HP$287,168,0)</f>
        <v>0</v>
      </c>
      <c r="CU256" s="43">
        <f>VLOOKUP($C256,'факт СДП 12 мес'!$D$8:$HP$287,169,0)</f>
        <v>0</v>
      </c>
      <c r="CV256" s="43">
        <f>VLOOKUP($C256,'факт СДП 12 мес'!$D$8:$HP$287,170,0)</f>
        <v>0</v>
      </c>
      <c r="CW256" s="43">
        <f t="shared" si="6517"/>
        <v>0</v>
      </c>
      <c r="CX256" s="43">
        <f t="shared" si="6518"/>
        <v>0</v>
      </c>
      <c r="CY256" s="43">
        <f t="shared" si="6519"/>
        <v>0</v>
      </c>
      <c r="CZ256" s="43">
        <f t="shared" si="6520"/>
        <v>0</v>
      </c>
      <c r="DA256" s="43">
        <f t="shared" si="6521"/>
        <v>0</v>
      </c>
      <c r="DB256" s="5">
        <f>'СДП (план)'!AB256</f>
        <v>0</v>
      </c>
      <c r="DC256" s="3">
        <f>'СДП (план)'!AC256</f>
        <v>0</v>
      </c>
      <c r="DD256" s="43">
        <f t="shared" si="6522"/>
        <v>0</v>
      </c>
      <c r="DE256" s="43">
        <f t="shared" si="6523"/>
        <v>0</v>
      </c>
      <c r="DF256" s="43">
        <f>VLOOKUP($C256,'факт СДП 12 мес'!$D$8:$HP$287,57,0)</f>
        <v>0</v>
      </c>
      <c r="DG256" s="43">
        <f>VLOOKUP($C256,'факт СДП 12 мес'!$D$8:$HP$287,58,0)</f>
        <v>0</v>
      </c>
      <c r="DH256" s="43">
        <f>VLOOKUP($C256,'факт СДП 12 мес'!$D$8:$HP$287,59,0)</f>
        <v>0</v>
      </c>
      <c r="DI256" s="43">
        <f>VLOOKUP($C256,'факт СДП 12 мес'!$D$8:$HP$287,60,0)</f>
        <v>0</v>
      </c>
      <c r="DJ256" s="43">
        <f>VLOOKUP($C256,'факт СДП 12 мес'!$D$8:$HP$287,61,0)</f>
        <v>0</v>
      </c>
      <c r="DK256" s="43">
        <f>VLOOKUP($C256,'факт СДП 12 мес'!$D$8:$HP$287,62,0)</f>
        <v>0</v>
      </c>
      <c r="DL256" s="43">
        <f t="shared" si="6524"/>
        <v>0</v>
      </c>
      <c r="DM256" s="43">
        <f t="shared" si="6525"/>
        <v>0</v>
      </c>
      <c r="DN256" s="43">
        <f t="shared" si="6526"/>
        <v>0</v>
      </c>
      <c r="DO256" s="43">
        <f t="shared" si="6527"/>
        <v>0</v>
      </c>
      <c r="DP256" s="43">
        <f t="shared" si="6528"/>
        <v>0</v>
      </c>
      <c r="DQ256" s="5">
        <f>'СДП (план)'!AD256</f>
        <v>0</v>
      </c>
      <c r="DR256" s="3">
        <f>'СДП (план)'!AE256</f>
        <v>0</v>
      </c>
      <c r="DS256" s="43">
        <f t="shared" si="6529"/>
        <v>0</v>
      </c>
      <c r="DT256" s="43">
        <f t="shared" si="6530"/>
        <v>0</v>
      </c>
      <c r="DU256" s="43">
        <f>VLOOKUP($C256,'факт СДП 12 мес'!$D$8:$HP$287,33,0)</f>
        <v>0</v>
      </c>
      <c r="DV256" s="43">
        <f>VLOOKUP($C256,'факт СДП 12 мес'!$D$8:$HP$287,34,0)</f>
        <v>0</v>
      </c>
      <c r="DW256" s="43">
        <f>VLOOKUP($C256,'факт СДП 12 мес'!$D$8:$HP$287,35,0)</f>
        <v>0</v>
      </c>
      <c r="DX256" s="43">
        <f>VLOOKUP($C256,'факт СДП 12 мес'!$D$8:$HP$287,36,0)</f>
        <v>0</v>
      </c>
      <c r="DY256" s="43">
        <f>VLOOKUP($C256,'факт СДП 12 мес'!$D$8:$HP$287,37,0)</f>
        <v>0</v>
      </c>
      <c r="DZ256" s="43">
        <f>VLOOKUP($C256,'факт СДП 12 мес'!$D$8:$HP$287,38,0)</f>
        <v>0</v>
      </c>
      <c r="EA256" s="43">
        <f t="shared" si="6531"/>
        <v>0</v>
      </c>
      <c r="EB256" s="43">
        <f t="shared" si="6532"/>
        <v>0</v>
      </c>
      <c r="EC256" s="43">
        <f t="shared" si="6533"/>
        <v>0</v>
      </c>
      <c r="ED256" s="43">
        <f t="shared" si="6534"/>
        <v>0</v>
      </c>
      <c r="EE256" s="43">
        <f t="shared" si="6535"/>
        <v>0</v>
      </c>
      <c r="EF256" s="5">
        <f>'СДП (план)'!AF256</f>
        <v>0</v>
      </c>
      <c r="EG256" s="3">
        <f>'СДП (план)'!AG256</f>
        <v>0</v>
      </c>
      <c r="EH256" s="43">
        <f t="shared" si="6536"/>
        <v>0</v>
      </c>
      <c r="EI256" s="43">
        <f t="shared" si="6537"/>
        <v>0</v>
      </c>
      <c r="EJ256" s="43">
        <f>VLOOKUP($C256,'факт СДП 12 мес'!$D$8:$HP$287,27,0)</f>
        <v>0</v>
      </c>
      <c r="EK256" s="43">
        <f>VLOOKUP($C256,'факт СДП 12 мес'!$D$8:$HP$287,28,0)</f>
        <v>0</v>
      </c>
      <c r="EL256" s="43">
        <f>VLOOKUP($C256,'факт СДП 12 мес'!$D$8:$HP$287,29,0)</f>
        <v>0</v>
      </c>
      <c r="EM256" s="43">
        <f>VLOOKUP($C256,'факт СДП 12 мес'!$D$8:$HP$287,30,0)</f>
        <v>0</v>
      </c>
      <c r="EN256" s="43">
        <f>VLOOKUP($C256,'факт СДП 12 мес'!$D$8:$HP$287,31,0)</f>
        <v>0</v>
      </c>
      <c r="EO256" s="43">
        <f>VLOOKUP($C256,'факт СДП 12 мес'!$D$8:$HP$287,32,0)</f>
        <v>0</v>
      </c>
      <c r="EP256" s="43">
        <f t="shared" si="5937"/>
        <v>0</v>
      </c>
      <c r="EQ256" s="43">
        <f t="shared" si="5938"/>
        <v>0</v>
      </c>
      <c r="ER256" s="43">
        <f t="shared" si="5939"/>
        <v>0</v>
      </c>
      <c r="ES256" s="43">
        <f t="shared" si="5940"/>
        <v>0</v>
      </c>
      <c r="ET256" s="43">
        <f t="shared" si="5941"/>
        <v>0</v>
      </c>
      <c r="EU256" s="43">
        <f>'СДП (план)'!AH256</f>
        <v>0</v>
      </c>
      <c r="EV256" s="43">
        <f>'СДП (план)'!AI256</f>
        <v>0</v>
      </c>
      <c r="EW256" s="43">
        <f t="shared" si="6538"/>
        <v>0</v>
      </c>
      <c r="EX256" s="43">
        <f t="shared" si="6539"/>
        <v>0</v>
      </c>
      <c r="EY256" s="43">
        <f>VLOOKUP($C256,'факт СДП 12 мес'!$D$8:$HP$287,87,0)</f>
        <v>0</v>
      </c>
      <c r="EZ256" s="43">
        <f>VLOOKUP($C256,'факт СДП 12 мес'!$D$8:$HP$287,88,0)</f>
        <v>0</v>
      </c>
      <c r="FA256" s="43">
        <f>VLOOKUP($C256,'факт СДП 12 мес'!$D$8:$HP$287,89,0)</f>
        <v>0</v>
      </c>
      <c r="FB256" s="43">
        <f>VLOOKUP($C256,'факт СДП 12 мес'!$D$8:$HP$287,90,0)</f>
        <v>0</v>
      </c>
      <c r="FC256" s="43">
        <f>VLOOKUP($C256,'факт СДП 12 мес'!$D$8:$HP$287,91,0)</f>
        <v>0</v>
      </c>
      <c r="FD256" s="43">
        <f>VLOOKUP($C256,'факт СДП 12 мес'!$D$8:$HP$287,92,0)</f>
        <v>0</v>
      </c>
      <c r="FE256" s="43">
        <f t="shared" si="6540"/>
        <v>0</v>
      </c>
      <c r="FF256" s="43">
        <f t="shared" si="6541"/>
        <v>0</v>
      </c>
      <c r="FG256" s="43">
        <f t="shared" si="6542"/>
        <v>0</v>
      </c>
      <c r="FH256" s="43">
        <f t="shared" si="6543"/>
        <v>0</v>
      </c>
      <c r="FI256" s="43">
        <f t="shared" si="6544"/>
        <v>0</v>
      </c>
      <c r="FJ256" s="43">
        <f>'СДП (план)'!AJ256</f>
        <v>0</v>
      </c>
      <c r="FK256" s="43">
        <f>'СДП (план)'!AK256</f>
        <v>0</v>
      </c>
      <c r="FL256" s="43">
        <f t="shared" si="6545"/>
        <v>0</v>
      </c>
      <c r="FM256" s="43">
        <f t="shared" si="6546"/>
        <v>0</v>
      </c>
      <c r="FN256" s="43">
        <f>VLOOKUP($C256,'факт СДП 12 мес'!$D$8:$HP$287,39,0)</f>
        <v>0</v>
      </c>
      <c r="FO256" s="43">
        <f>VLOOKUP($C256,'факт СДП 12 мес'!$D$8:$HP$287,40,0)</f>
        <v>0</v>
      </c>
      <c r="FP256" s="43">
        <f>VLOOKUP($C256,'факт СДП 12 мес'!$D$8:$HP$287,41,0)</f>
        <v>0</v>
      </c>
      <c r="FQ256" s="43">
        <f>VLOOKUP($C256,'факт СДП 12 мес'!$D$8:$HP$287,42,0)</f>
        <v>0</v>
      </c>
      <c r="FR256" s="43">
        <f>VLOOKUP($C256,'факт СДП 12 мес'!$D$8:$HP$287,43,0)</f>
        <v>0</v>
      </c>
      <c r="FS256" s="43">
        <f>VLOOKUP($C256,'факт СДП 12 мес'!$D$8:$HP$287,44,0)</f>
        <v>0</v>
      </c>
      <c r="FT256" s="43">
        <f t="shared" si="6547"/>
        <v>0</v>
      </c>
      <c r="FU256" s="43">
        <f t="shared" si="6548"/>
        <v>0</v>
      </c>
      <c r="FV256" s="43">
        <f t="shared" si="6549"/>
        <v>0</v>
      </c>
      <c r="FW256" s="43">
        <f t="shared" si="6550"/>
        <v>0</v>
      </c>
      <c r="FX256" s="43">
        <f t="shared" si="6551"/>
        <v>0</v>
      </c>
      <c r="FY256" s="43">
        <f>'СДП (план)'!AL256</f>
        <v>0</v>
      </c>
      <c r="FZ256" s="43">
        <f>'СДП (план)'!AM256</f>
        <v>0</v>
      </c>
      <c r="GA256" s="43">
        <f t="shared" si="6552"/>
        <v>0</v>
      </c>
      <c r="GB256" s="43">
        <f t="shared" si="6553"/>
        <v>0</v>
      </c>
      <c r="GC256" s="43">
        <f>VLOOKUP($C256,'факт СДП 12 мес'!$D$8:$HP$287,45,0)</f>
        <v>0</v>
      </c>
      <c r="GD256" s="43">
        <f>VLOOKUP($C256,'факт СДП 12 мес'!$D$8:$HP$287,46,0)</f>
        <v>0</v>
      </c>
      <c r="GE256" s="43">
        <f>VLOOKUP($C256,'факт СДП 12 мес'!$D$8:$HP$287,47,0)</f>
        <v>0</v>
      </c>
      <c r="GF256" s="43">
        <f>VLOOKUP($C256,'факт СДП 12 мес'!$D$8:$HP$287,48,0)</f>
        <v>0</v>
      </c>
      <c r="GG256" s="43">
        <f>VLOOKUP($C256,'факт СДП 12 мес'!$D$8:$HP$287,49,0)</f>
        <v>0</v>
      </c>
      <c r="GH256" s="43">
        <f>VLOOKUP($C256,'факт СДП 12 мес'!$D$8:$HP$287,50,0)</f>
        <v>0</v>
      </c>
      <c r="GI256" s="43">
        <f t="shared" si="6554"/>
        <v>0</v>
      </c>
      <c r="GJ256" s="43">
        <f t="shared" si="6555"/>
        <v>0</v>
      </c>
      <c r="GK256" s="43">
        <f t="shared" si="6556"/>
        <v>0</v>
      </c>
      <c r="GL256" s="43">
        <f t="shared" si="6557"/>
        <v>0</v>
      </c>
      <c r="GM256" s="43">
        <f t="shared" si="6558"/>
        <v>0</v>
      </c>
      <c r="GN256" s="5">
        <f>'СДП (план)'!AN256</f>
        <v>0</v>
      </c>
      <c r="GO256" s="3">
        <f>'СДП (план)'!AO256</f>
        <v>0</v>
      </c>
      <c r="GP256" s="43">
        <f t="shared" si="6559"/>
        <v>0</v>
      </c>
      <c r="GQ256" s="43">
        <f t="shared" si="6560"/>
        <v>0</v>
      </c>
      <c r="GR256" s="43">
        <f>VLOOKUP($C256,'факт СДП 12 мес'!$D$8:$HP$287,51,0)</f>
        <v>0</v>
      </c>
      <c r="GS256" s="43">
        <f>VLOOKUP($C256,'факт СДП 12 мес'!$D$8:$HP$287,52,0)</f>
        <v>0</v>
      </c>
      <c r="GT256" s="43">
        <f>VLOOKUP($C256,'факт СДП 12 мес'!$D$8:$HP$287,53,0)</f>
        <v>0</v>
      </c>
      <c r="GU256" s="43">
        <f>VLOOKUP($C256,'факт СДП 12 мес'!$D$8:$HP$287,54,0)</f>
        <v>0</v>
      </c>
      <c r="GV256" s="43">
        <f>VLOOKUP($C256,'факт СДП 12 мес'!$D$8:$HP$287,55,0)</f>
        <v>0</v>
      </c>
      <c r="GW256" s="43">
        <f>VLOOKUP($C256,'факт СДП 12 мес'!$D$8:$HP$287,56,0)</f>
        <v>0</v>
      </c>
      <c r="GX256" s="43">
        <f t="shared" si="6561"/>
        <v>0</v>
      </c>
      <c r="GY256" s="43">
        <f t="shared" si="6562"/>
        <v>0</v>
      </c>
      <c r="GZ256" s="43">
        <f t="shared" si="6563"/>
        <v>0</v>
      </c>
      <c r="HA256" s="43">
        <f t="shared" si="6564"/>
        <v>0</v>
      </c>
      <c r="HB256" s="43">
        <f t="shared" si="6565"/>
        <v>0</v>
      </c>
      <c r="HC256" s="5">
        <f>'СДП (план)'!AP256</f>
        <v>0</v>
      </c>
      <c r="HD256" s="3">
        <f>'СДП (план)'!AQ256</f>
        <v>0</v>
      </c>
      <c r="HE256" s="43">
        <f t="shared" si="6566"/>
        <v>0</v>
      </c>
      <c r="HF256" s="43">
        <f t="shared" si="6567"/>
        <v>0</v>
      </c>
      <c r="HG256" s="43">
        <f>VLOOKUP($C256,'факт СДП 12 мес'!$D$8:$HP$287,141,0)</f>
        <v>0</v>
      </c>
      <c r="HH256" s="43">
        <f>VLOOKUP($C256,'факт СДП 12 мес'!$D$8:$HP$287,142,0)</f>
        <v>0</v>
      </c>
      <c r="HI256" s="43">
        <f>VLOOKUP($C256,'факт СДП 12 мес'!$D$8:$HP$287,143,0)</f>
        <v>0</v>
      </c>
      <c r="HJ256" s="43">
        <f>VLOOKUP($C256,'факт СДП 12 мес'!$D$8:$HP$287,144,0)</f>
        <v>0</v>
      </c>
      <c r="HK256" s="43">
        <f>VLOOKUP($C256,'факт СДП 12 мес'!$D$8:$HP$287,145,0)</f>
        <v>0</v>
      </c>
      <c r="HL256" s="43">
        <f>VLOOKUP($C256,'факт СДП 12 мес'!$D$8:$HP$287,146,0)</f>
        <v>0</v>
      </c>
      <c r="HM256" s="43">
        <f t="shared" si="6568"/>
        <v>0</v>
      </c>
      <c r="HN256" s="43">
        <f t="shared" si="6569"/>
        <v>0</v>
      </c>
      <c r="HO256" s="43">
        <f t="shared" si="6570"/>
        <v>0</v>
      </c>
      <c r="HP256" s="43">
        <f t="shared" si="6571"/>
        <v>0</v>
      </c>
      <c r="HQ256" s="43">
        <f t="shared" si="6572"/>
        <v>0</v>
      </c>
      <c r="HR256" s="43">
        <f>'СДП (план)'!AR256</f>
        <v>0</v>
      </c>
      <c r="HS256" s="43">
        <f>'СДП (план)'!AS256</f>
        <v>0</v>
      </c>
      <c r="HT256" s="43">
        <f t="shared" si="6573"/>
        <v>0</v>
      </c>
      <c r="HU256" s="43">
        <f t="shared" si="6574"/>
        <v>0</v>
      </c>
      <c r="HV256" s="43">
        <f>VLOOKUP($C256,'факт СДП 12 мес'!$D$8:$HP$287,171,0)</f>
        <v>0</v>
      </c>
      <c r="HW256" s="43">
        <f>VLOOKUP($C256,'факт СДП 12 мес'!$D$8:$HP$287,172,0)</f>
        <v>0</v>
      </c>
      <c r="HX256" s="43">
        <f>VLOOKUP($C256,'факт СДП 12 мес'!$D$8:$HP$287,173,0)</f>
        <v>0</v>
      </c>
      <c r="HY256" s="43">
        <f>VLOOKUP($C256,'факт СДП 12 мес'!$D$8:$HP$287,174,0)</f>
        <v>0</v>
      </c>
      <c r="HZ256" s="43">
        <f>VLOOKUP($C256,'факт СДП 12 мес'!$D$8:$HP$287,175,0)</f>
        <v>0</v>
      </c>
      <c r="IA256" s="43">
        <f>VLOOKUP($C256,'факт СДП 12 мес'!$D$8:$HP$287,176,0)</f>
        <v>0</v>
      </c>
      <c r="IB256" s="43">
        <f t="shared" si="6575"/>
        <v>0</v>
      </c>
      <c r="IC256" s="43">
        <f t="shared" si="6576"/>
        <v>0</v>
      </c>
      <c r="ID256" s="43">
        <f t="shared" si="6577"/>
        <v>0</v>
      </c>
      <c r="IE256" s="43">
        <f t="shared" si="6578"/>
        <v>0</v>
      </c>
      <c r="IF256" s="43">
        <f t="shared" si="6579"/>
        <v>0</v>
      </c>
      <c r="IG256" s="43">
        <f>'СДП (план)'!AT256</f>
        <v>0</v>
      </c>
      <c r="IH256" s="43">
        <f>'СДП (план)'!AU256</f>
        <v>0</v>
      </c>
      <c r="II256" s="43">
        <f t="shared" si="6580"/>
        <v>0</v>
      </c>
      <c r="IJ256" s="43">
        <f t="shared" si="6581"/>
        <v>0</v>
      </c>
      <c r="IK256" s="43">
        <f>VLOOKUP($C256,'факт СДП 12 мес'!$D$8:$HP$287,183,0)</f>
        <v>0</v>
      </c>
      <c r="IL256" s="43">
        <f>VLOOKUP($C256,'факт СДП 12 мес'!$D$8:$HP$287,184,0)</f>
        <v>0</v>
      </c>
      <c r="IM256" s="43">
        <f>VLOOKUP($C256,'факт СДП 12 мес'!$D$8:$HP$287,185,0)</f>
        <v>0</v>
      </c>
      <c r="IN256" s="43">
        <f>VLOOKUP($C256,'факт СДП 12 мес'!$D$8:$HP$287,186,0)</f>
        <v>0</v>
      </c>
      <c r="IO256" s="43">
        <f>VLOOKUP($C256,'факт СДП 12 мес'!$D$8:$HP$287,187,0)</f>
        <v>0</v>
      </c>
      <c r="IP256" s="43">
        <f>VLOOKUP($C256,'факт СДП 12 мес'!$D$8:$HP$287,188,0)</f>
        <v>0</v>
      </c>
      <c r="IQ256" s="43">
        <f t="shared" si="6582"/>
        <v>0</v>
      </c>
      <c r="IR256" s="43">
        <f t="shared" si="6583"/>
        <v>0</v>
      </c>
      <c r="IS256" s="43">
        <f t="shared" si="6584"/>
        <v>0</v>
      </c>
      <c r="IT256" s="43">
        <f t="shared" si="6585"/>
        <v>0</v>
      </c>
      <c r="IU256" s="43">
        <f t="shared" si="6586"/>
        <v>0</v>
      </c>
      <c r="IV256" s="45">
        <f>'СДП (план)'!AV256</f>
        <v>0</v>
      </c>
      <c r="IW256" s="45">
        <f>'СДП (план)'!AW256</f>
        <v>0</v>
      </c>
      <c r="IX256" s="43">
        <f t="shared" si="6587"/>
        <v>0</v>
      </c>
      <c r="IY256" s="43">
        <f t="shared" si="6588"/>
        <v>0</v>
      </c>
      <c r="IZ256" s="43">
        <f>VLOOKUP($C256,'факт СДП 12 мес'!$D$8:$HP$287,147,0)</f>
        <v>0</v>
      </c>
      <c r="JA256" s="43">
        <f>VLOOKUP($C256,'факт СДП 12 мес'!$D$8:$HP$287,148,0)</f>
        <v>0</v>
      </c>
      <c r="JB256" s="43">
        <f>VLOOKUP($C256,'факт СДП 12 мес'!$D$8:$HP$287,149,0)</f>
        <v>0</v>
      </c>
      <c r="JC256" s="43">
        <f>VLOOKUP($C256,'факт СДП 12 мес'!$D$8:$HP$287,150,0)</f>
        <v>0</v>
      </c>
      <c r="JD256" s="43">
        <f>VLOOKUP($C256,'факт СДП 12 мес'!$D$8:$HP$287,151,0)</f>
        <v>0</v>
      </c>
      <c r="JE256" s="43">
        <f>VLOOKUP($C256,'факт СДП 12 мес'!$D$8:$HP$287,152,0)</f>
        <v>0</v>
      </c>
      <c r="JF256" s="43">
        <f t="shared" si="6589"/>
        <v>0</v>
      </c>
      <c r="JG256" s="43">
        <f t="shared" si="6590"/>
        <v>0</v>
      </c>
      <c r="JH256" s="43">
        <f t="shared" si="6591"/>
        <v>0</v>
      </c>
      <c r="JI256" s="43">
        <f t="shared" si="6592"/>
        <v>0</v>
      </c>
      <c r="JJ256" s="43">
        <f t="shared" si="6593"/>
        <v>0</v>
      </c>
      <c r="JK256" s="45">
        <f>'СДП (план)'!AX256</f>
        <v>0</v>
      </c>
      <c r="JL256" s="45">
        <f>'СДП (план)'!AY256</f>
        <v>0</v>
      </c>
      <c r="JM256" s="43">
        <f t="shared" si="6594"/>
        <v>0</v>
      </c>
      <c r="JN256" s="43">
        <f t="shared" si="6595"/>
        <v>0</v>
      </c>
      <c r="JO256" s="43">
        <f>VLOOKUP($C256,'факт СДП 12 мес'!$D$8:$HP$287,135,0)</f>
        <v>0</v>
      </c>
      <c r="JP256" s="43">
        <f>VLOOKUP($C256,'факт СДП 12 мес'!$D$8:$HP$287,136,0)</f>
        <v>0</v>
      </c>
      <c r="JQ256" s="43">
        <f>VLOOKUP($C256,'факт СДП 12 мес'!$D$8:$HP$287,137,0)</f>
        <v>0</v>
      </c>
      <c r="JR256" s="43">
        <f>VLOOKUP($C256,'факт СДП 12 мес'!$D$8:$HP$287,138,0)</f>
        <v>0</v>
      </c>
      <c r="JS256" s="43">
        <f>VLOOKUP($C256,'факт СДП 12 мес'!$D$8:$HP$287,139,0)</f>
        <v>0</v>
      </c>
      <c r="JT256" s="43">
        <f>VLOOKUP($C256,'факт СДП 12 мес'!$D$8:$HP$287,140,0)</f>
        <v>0</v>
      </c>
      <c r="JU256" s="43">
        <f t="shared" si="6596"/>
        <v>0</v>
      </c>
      <c r="JV256" s="43">
        <f t="shared" si="6597"/>
        <v>0</v>
      </c>
      <c r="JW256" s="43">
        <f t="shared" si="6598"/>
        <v>0</v>
      </c>
      <c r="JX256" s="43">
        <f t="shared" si="6599"/>
        <v>0</v>
      </c>
      <c r="JY256" s="43">
        <f t="shared" si="6600"/>
        <v>0</v>
      </c>
      <c r="JZ256" s="43">
        <f>'СДП (план)'!AZ256</f>
        <v>0</v>
      </c>
      <c r="KA256" s="43">
        <f>'СДП (план)'!BA256</f>
        <v>0</v>
      </c>
      <c r="KB256" s="43">
        <f t="shared" si="6601"/>
        <v>0</v>
      </c>
      <c r="KC256" s="43">
        <f t="shared" si="6602"/>
        <v>0</v>
      </c>
      <c r="KD256" s="43">
        <f>VLOOKUP($C256,'факт СДП 12 мес'!$D$8:$HP$287,105,0)</f>
        <v>0</v>
      </c>
      <c r="KE256" s="43">
        <f>VLOOKUP($C256,'факт СДП 12 мес'!$D$8:$HP$287,106,0)</f>
        <v>0</v>
      </c>
      <c r="KF256" s="43">
        <f>VLOOKUP($C256,'факт СДП 12 мес'!$D$8:$HP$287,107,0)</f>
        <v>0</v>
      </c>
      <c r="KG256" s="43">
        <f>VLOOKUP($C256,'факт СДП 12 мес'!$D$8:$HP$287,108,0)</f>
        <v>0</v>
      </c>
      <c r="KH256" s="43">
        <f>VLOOKUP($C256,'факт СДП 12 мес'!$D$8:$HP$287,109,0)</f>
        <v>0</v>
      </c>
      <c r="KI256" s="43">
        <f>VLOOKUP($C256,'факт СДП 12 мес'!$D$8:$HP$287,110,0)</f>
        <v>0</v>
      </c>
      <c r="KJ256" s="43">
        <f t="shared" si="6603"/>
        <v>0</v>
      </c>
      <c r="KK256" s="43">
        <f t="shared" si="6604"/>
        <v>0</v>
      </c>
      <c r="KL256" s="43">
        <f t="shared" si="6605"/>
        <v>0</v>
      </c>
      <c r="KM256" s="43">
        <f t="shared" si="6606"/>
        <v>0</v>
      </c>
      <c r="KN256" s="43">
        <f t="shared" si="6607"/>
        <v>0</v>
      </c>
      <c r="KO256" s="43">
        <f>'СДП (план)'!BB256</f>
        <v>0</v>
      </c>
      <c r="KP256" s="43">
        <f>'СДП (план)'!BC256</f>
        <v>0</v>
      </c>
      <c r="KQ256" s="43">
        <f t="shared" si="6608"/>
        <v>0</v>
      </c>
      <c r="KR256" s="43">
        <f t="shared" si="6609"/>
        <v>0</v>
      </c>
      <c r="KS256" s="43">
        <f>VLOOKUP($C256,'факт СДП 12 мес'!$D$8:$HP$287,189,0)</f>
        <v>0</v>
      </c>
      <c r="KT256" s="43">
        <f>VLOOKUP($C256,'факт СДП 12 мес'!$D$8:$HP$287,190,0)</f>
        <v>0</v>
      </c>
      <c r="KU256" s="43">
        <f>VLOOKUP($C256,'факт СДП 12 мес'!$D$8:$HP$287,191,0)</f>
        <v>0</v>
      </c>
      <c r="KV256" s="43">
        <f>VLOOKUP($C256,'факт СДП 12 мес'!$D$8:$HP$287,192,0)</f>
        <v>0</v>
      </c>
      <c r="KW256" s="43">
        <f>VLOOKUP($C256,'факт СДП 12 мес'!$D$8:$HP$287,193,0)</f>
        <v>0</v>
      </c>
      <c r="KX256" s="43">
        <f>VLOOKUP($C256,'факт СДП 12 мес'!$D$8:$HP$287,194,0)</f>
        <v>0</v>
      </c>
      <c r="KY256" s="43">
        <f t="shared" si="6610"/>
        <v>0</v>
      </c>
      <c r="KZ256" s="43">
        <f t="shared" si="6611"/>
        <v>0</v>
      </c>
      <c r="LA256" s="43">
        <f t="shared" si="6612"/>
        <v>0</v>
      </c>
      <c r="LB256" s="43">
        <f t="shared" si="6613"/>
        <v>0</v>
      </c>
      <c r="LC256" s="43">
        <f t="shared" si="6614"/>
        <v>0</v>
      </c>
      <c r="LD256" s="43">
        <f>'СДП (план)'!BD256</f>
        <v>0</v>
      </c>
      <c r="LE256" s="43">
        <f>'СДП (план)'!BE256</f>
        <v>0</v>
      </c>
      <c r="LF256" s="43">
        <f t="shared" si="6615"/>
        <v>0</v>
      </c>
      <c r="LG256" s="43">
        <f t="shared" si="6616"/>
        <v>0</v>
      </c>
      <c r="LH256" s="43">
        <f>VLOOKUP($C256,'факт СДП 12 мес'!$D$8:$HP$287,63,0)</f>
        <v>0</v>
      </c>
      <c r="LI256" s="43">
        <f>VLOOKUP($C256,'факт СДП 12 мес'!$D$8:$HP$287,64,0)</f>
        <v>0</v>
      </c>
      <c r="LJ256" s="43">
        <f>VLOOKUP($C256,'факт СДП 12 мес'!$D$8:$HP$287,65,0)</f>
        <v>0</v>
      </c>
      <c r="LK256" s="43">
        <f>VLOOKUP($C256,'факт СДП 12 мес'!$D$8:$HP$287,66,0)</f>
        <v>0</v>
      </c>
      <c r="LL256" s="43">
        <f>VLOOKUP($C256,'факт СДП 12 мес'!$D$8:$HP$287,67,0)</f>
        <v>0</v>
      </c>
      <c r="LM256" s="43">
        <f>VLOOKUP($C256,'факт СДП 12 мес'!$D$8:$HP$287,68,0)</f>
        <v>0</v>
      </c>
      <c r="LN256" s="43">
        <f t="shared" si="6617"/>
        <v>0</v>
      </c>
      <c r="LO256" s="43">
        <f t="shared" si="6618"/>
        <v>0</v>
      </c>
      <c r="LP256" s="43">
        <f t="shared" si="6619"/>
        <v>0</v>
      </c>
      <c r="LQ256" s="43">
        <f t="shared" si="6620"/>
        <v>0</v>
      </c>
      <c r="LR256" s="43">
        <f t="shared" si="6621"/>
        <v>0</v>
      </c>
      <c r="LS256" s="43">
        <f>'СДП (план)'!BF256</f>
        <v>0</v>
      </c>
      <c r="LT256" s="43">
        <f>'СДП (план)'!BG256</f>
        <v>0</v>
      </c>
      <c r="LU256" s="43">
        <f t="shared" si="6622"/>
        <v>0</v>
      </c>
      <c r="LV256" s="43">
        <f t="shared" si="6623"/>
        <v>0</v>
      </c>
      <c r="LW256" s="43">
        <f>VLOOKUP($C256,'факт СДП 12 мес'!$D$8:$HP$287,69,0)</f>
        <v>0</v>
      </c>
      <c r="LX256" s="43">
        <f>VLOOKUP($C256,'факт СДП 12 мес'!$D$8:$HP$287,70,0)</f>
        <v>0</v>
      </c>
      <c r="LY256" s="43">
        <f>VLOOKUP($C256,'факт СДП 12 мес'!$D$8:$HP$287,71,0)</f>
        <v>0</v>
      </c>
      <c r="LZ256" s="43">
        <f>VLOOKUP($C256,'факт СДП 12 мес'!$D$8:$HP$287,72,0)</f>
        <v>0</v>
      </c>
      <c r="MA256" s="43">
        <f>VLOOKUP($C256,'факт СДП 12 мес'!$D$8:$HP$287,73,0)</f>
        <v>0</v>
      </c>
      <c r="MB256" s="43">
        <f>VLOOKUP($C256,'факт СДП 12 мес'!$D$8:$HP$287,74,0)</f>
        <v>0</v>
      </c>
      <c r="MC256" s="43">
        <f t="shared" si="6624"/>
        <v>0</v>
      </c>
      <c r="MD256" s="43">
        <f t="shared" si="6625"/>
        <v>0</v>
      </c>
      <c r="ME256" s="43">
        <f t="shared" si="6626"/>
        <v>0</v>
      </c>
      <c r="MF256" s="43">
        <f t="shared" si="6627"/>
        <v>0</v>
      </c>
      <c r="MG256" s="43">
        <f t="shared" si="6628"/>
        <v>0</v>
      </c>
      <c r="MH256" s="51">
        <f>'СДП (план)'!BH256</f>
        <v>0</v>
      </c>
      <c r="MI256" s="43">
        <f>'СДП (план)'!BI256</f>
        <v>0</v>
      </c>
      <c r="MJ256" s="43">
        <f t="shared" si="6629"/>
        <v>0</v>
      </c>
      <c r="MK256" s="43">
        <f t="shared" si="6630"/>
        <v>0</v>
      </c>
      <c r="ML256" s="43">
        <f>VLOOKUP($C256,'факт СДП 12 мес'!$D$8:$HP$287,75,0)</f>
        <v>0</v>
      </c>
      <c r="MM256" s="43">
        <f>VLOOKUP($C256,'факт СДП 12 мес'!$D$8:$HP$287,76,0)</f>
        <v>0</v>
      </c>
      <c r="MN256" s="43">
        <f>VLOOKUP($C256,'факт СДП 12 мес'!$D$8:$HP$287,77,0)</f>
        <v>0</v>
      </c>
      <c r="MO256" s="43">
        <f>VLOOKUP($C256,'факт СДП 12 мес'!$D$8:$HP$287,78,0)</f>
        <v>0</v>
      </c>
      <c r="MP256" s="43">
        <f>VLOOKUP($C256,'факт СДП 12 мес'!$D$8:$HP$287,79,0)</f>
        <v>0</v>
      </c>
      <c r="MQ256" s="43">
        <f>VLOOKUP($C256,'факт СДП 12 мес'!$D$8:$HP$287,80,0)</f>
        <v>0</v>
      </c>
      <c r="MR256" s="43">
        <f t="shared" si="6631"/>
        <v>0</v>
      </c>
      <c r="MS256" s="43">
        <f t="shared" si="6632"/>
        <v>0</v>
      </c>
      <c r="MT256" s="43">
        <f t="shared" si="6633"/>
        <v>0</v>
      </c>
      <c r="MU256" s="43">
        <f t="shared" si="6634"/>
        <v>0</v>
      </c>
      <c r="MV256" s="43">
        <f t="shared" si="6635"/>
        <v>0</v>
      </c>
      <c r="MW256" s="44">
        <f>'СДП (план)'!BJ256</f>
        <v>0</v>
      </c>
      <c r="MX256" s="43">
        <f>'СДП (план)'!BK256</f>
        <v>0</v>
      </c>
      <c r="MY256" s="43">
        <f t="shared" si="6636"/>
        <v>0</v>
      </c>
      <c r="MZ256" s="43">
        <f t="shared" si="6637"/>
        <v>0</v>
      </c>
      <c r="NA256" s="43">
        <f>VLOOKUP($C256,'факт СДП 12 мес'!$D$8:$HP$287,81,0)</f>
        <v>0</v>
      </c>
      <c r="NB256" s="43">
        <f>VLOOKUP($C256,'факт СДП 12 мес'!$D$8:$HP$287,82,0)</f>
        <v>0</v>
      </c>
      <c r="NC256" s="43">
        <f>VLOOKUP($C256,'факт СДП 12 мес'!$D$8:$HP$287,83,0)</f>
        <v>0</v>
      </c>
      <c r="ND256" s="43">
        <f>VLOOKUP($C256,'факт СДП 12 мес'!$D$8:$HP$287,84,0)</f>
        <v>0</v>
      </c>
      <c r="NE256" s="43">
        <f>VLOOKUP($C256,'факт СДП 12 мес'!$D$8:$HP$287,85,0)</f>
        <v>0</v>
      </c>
      <c r="NF256" s="43">
        <f>VLOOKUP($C256,'факт СДП 12 мес'!$D$8:$HP$287,86,0)</f>
        <v>0</v>
      </c>
      <c r="NG256" s="43">
        <f t="shared" si="6638"/>
        <v>0</v>
      </c>
      <c r="NH256" s="43">
        <f t="shared" si="6639"/>
        <v>0</v>
      </c>
      <c r="NI256" s="43">
        <f t="shared" si="6640"/>
        <v>0</v>
      </c>
      <c r="NJ256" s="43">
        <f t="shared" si="6641"/>
        <v>0</v>
      </c>
      <c r="NK256" s="43">
        <f t="shared" si="6642"/>
        <v>0</v>
      </c>
      <c r="NL256" s="43">
        <f>'СДП (план)'!BL256</f>
        <v>0</v>
      </c>
      <c r="NM256" s="43">
        <f>'СДП (план)'!BM256</f>
        <v>0</v>
      </c>
      <c r="NN256" s="43">
        <f t="shared" si="6643"/>
        <v>0</v>
      </c>
      <c r="NO256" s="43">
        <f t="shared" si="6644"/>
        <v>0</v>
      </c>
      <c r="NP256" s="43">
        <f>VLOOKUP($C256,'факт СДП 12 мес'!$D$8:$HP$287,99,0)</f>
        <v>0</v>
      </c>
      <c r="NQ256" s="43">
        <f>VLOOKUP($C256,'факт СДП 12 мес'!$D$8:$HP$287,100,0)</f>
        <v>0</v>
      </c>
      <c r="NR256" s="43">
        <f>VLOOKUP($C256,'факт СДП 12 мес'!$D$8:$HP$287,101,0)</f>
        <v>0</v>
      </c>
      <c r="NS256" s="43">
        <f>VLOOKUP($C256,'факт СДП 12 мес'!$D$8:$HP$287,102,0)</f>
        <v>0</v>
      </c>
      <c r="NT256" s="43">
        <f>VLOOKUP($C256,'факт СДП 12 мес'!$D$8:$HP$287,103,0)</f>
        <v>0</v>
      </c>
      <c r="NU256" s="43">
        <f>VLOOKUP($C256,'факт СДП 12 мес'!$D$8:$HP$287,104,0)</f>
        <v>0</v>
      </c>
      <c r="NV256" s="43">
        <f t="shared" si="6645"/>
        <v>0</v>
      </c>
      <c r="NW256" s="43">
        <f t="shared" si="6646"/>
        <v>0</v>
      </c>
      <c r="NX256" s="43">
        <f t="shared" si="6647"/>
        <v>0</v>
      </c>
      <c r="NY256" s="43">
        <f t="shared" si="6648"/>
        <v>0</v>
      </c>
      <c r="NZ256" s="43">
        <f t="shared" si="6649"/>
        <v>0</v>
      </c>
      <c r="OA256" s="51">
        <f>'СДП (план)'!BN256</f>
        <v>0</v>
      </c>
      <c r="OB256" s="43">
        <f>'СДП (план)'!BO256</f>
        <v>0</v>
      </c>
      <c r="OC256" s="43">
        <f t="shared" si="6650"/>
        <v>0</v>
      </c>
      <c r="OD256" s="43">
        <f t="shared" si="6651"/>
        <v>0</v>
      </c>
      <c r="OE256" s="143"/>
      <c r="OF256" s="143"/>
      <c r="OG256" s="143"/>
      <c r="OH256" s="43"/>
      <c r="OI256" s="43"/>
      <c r="OJ256" s="43"/>
      <c r="OK256" s="43">
        <f t="shared" si="6652"/>
        <v>0</v>
      </c>
      <c r="OL256" s="43">
        <f t="shared" si="6653"/>
        <v>0</v>
      </c>
      <c r="OM256" s="43">
        <f t="shared" si="6654"/>
        <v>0</v>
      </c>
      <c r="ON256" s="43">
        <f t="shared" si="6655"/>
        <v>0</v>
      </c>
      <c r="OO256" s="43">
        <f t="shared" si="6656"/>
        <v>0</v>
      </c>
      <c r="OP256" s="51">
        <f>'СДП (план)'!BP256</f>
        <v>0</v>
      </c>
      <c r="OQ256" s="43">
        <f>'СДП (план)'!BQ256</f>
        <v>0</v>
      </c>
      <c r="OR256" s="43">
        <f t="shared" si="6657"/>
        <v>0</v>
      </c>
      <c r="OS256" s="43">
        <f t="shared" si="6658"/>
        <v>0</v>
      </c>
      <c r="OT256" s="43">
        <f>VLOOKUP($C256,'факт СДП 12 мес'!$D$8:$HP$287,177,0)</f>
        <v>0</v>
      </c>
      <c r="OU256" s="43">
        <f>VLOOKUP($C256,'факт СДП 12 мес'!$D$8:$HP$287,178,0)</f>
        <v>0</v>
      </c>
      <c r="OV256" s="43">
        <f>VLOOKUP($C256,'факт СДП 12 мес'!$D$8:$HP$287,179,0)</f>
        <v>0</v>
      </c>
      <c r="OW256" s="43">
        <f>VLOOKUP($C256,'факт СДП 12 мес'!$D$8:$HP$287,180,0)</f>
        <v>0</v>
      </c>
      <c r="OX256" s="43">
        <f>VLOOKUP($C256,'факт СДП 12 мес'!$D$8:$HP$287,181,0)</f>
        <v>0</v>
      </c>
      <c r="OY256" s="43">
        <f>VLOOKUP($C256,'факт СДП 12 мес'!$D$8:$HP$287,182,0)</f>
        <v>0</v>
      </c>
      <c r="OZ256" s="43">
        <f t="shared" si="6659"/>
        <v>0</v>
      </c>
      <c r="PA256" s="43">
        <f t="shared" si="6660"/>
        <v>0</v>
      </c>
      <c r="PB256" s="43">
        <f t="shared" si="6661"/>
        <v>0</v>
      </c>
      <c r="PC256" s="43">
        <f t="shared" si="6662"/>
        <v>0</v>
      </c>
      <c r="PD256" s="43">
        <f t="shared" si="6663"/>
        <v>0</v>
      </c>
      <c r="PE256" s="45">
        <f>'СДП (план)'!BR256</f>
        <v>0</v>
      </c>
      <c r="PF256" s="45">
        <f>'СДП (план)'!BS256</f>
        <v>0</v>
      </c>
      <c r="PG256" s="43">
        <f t="shared" si="6664"/>
        <v>0</v>
      </c>
      <c r="PH256" s="43">
        <f t="shared" si="6665"/>
        <v>0</v>
      </c>
      <c r="PI256" s="43">
        <f>VLOOKUP($C256,'факт СДП 12 мес'!$D$8:$HP$287,123,0)</f>
        <v>0</v>
      </c>
      <c r="PJ256" s="43">
        <f>VLOOKUP($C256,'факт СДП 12 мес'!$D$8:$HP$287,124,0)</f>
        <v>0</v>
      </c>
      <c r="PK256" s="43">
        <f>VLOOKUP($C256,'факт СДП 12 мес'!$D$8:$HP$287,125,0)</f>
        <v>0</v>
      </c>
      <c r="PL256" s="43">
        <f>VLOOKUP($C256,'факт СДП 12 мес'!$D$8:$HP$287,126,0)</f>
        <v>0</v>
      </c>
      <c r="PM256" s="43">
        <f>VLOOKUP($C256,'факт СДП 12 мес'!$D$8:$HP$287,127,0)</f>
        <v>0</v>
      </c>
      <c r="PN256" s="43">
        <f>VLOOKUP($C256,'факт СДП 12 мес'!$D$8:$HP$287,128,0)</f>
        <v>0</v>
      </c>
      <c r="PO256" s="43">
        <f t="shared" si="6666"/>
        <v>0</v>
      </c>
      <c r="PP256" s="43">
        <f t="shared" si="6667"/>
        <v>0</v>
      </c>
      <c r="PQ256" s="43">
        <f t="shared" si="6668"/>
        <v>0</v>
      </c>
      <c r="PR256" s="43">
        <f t="shared" si="6669"/>
        <v>0</v>
      </c>
      <c r="PS256" s="43">
        <f t="shared" si="6670"/>
        <v>0</v>
      </c>
      <c r="PT256" s="43">
        <f>'СДП (план)'!BT256</f>
        <v>0</v>
      </c>
      <c r="PU256" s="43">
        <f>'СДП (план)'!BU256</f>
        <v>0</v>
      </c>
      <c r="PV256" s="43">
        <f t="shared" si="6671"/>
        <v>0</v>
      </c>
      <c r="PW256" s="43">
        <f t="shared" si="6672"/>
        <v>0</v>
      </c>
      <c r="PX256" s="43">
        <f>VLOOKUP($C256,'факт СДП 12 мес'!$D$8:$HP$287,111,0)</f>
        <v>0</v>
      </c>
      <c r="PY256" s="43">
        <f>VLOOKUP($C256,'факт СДП 12 мес'!$D$8:$HP$287,112,0)</f>
        <v>0</v>
      </c>
      <c r="PZ256" s="43">
        <f>VLOOKUP($C256,'факт СДП 12 мес'!$D$8:$HP$287,113,0)</f>
        <v>0</v>
      </c>
      <c r="QA256" s="43">
        <f>VLOOKUP($C256,'факт СДП 12 мес'!$D$8:$HP$287,114,0)</f>
        <v>0</v>
      </c>
      <c r="QB256" s="43">
        <f>VLOOKUP($C256,'факт СДП 12 мес'!$D$8:$HP$287,115,0)</f>
        <v>0</v>
      </c>
      <c r="QC256" s="43">
        <f>VLOOKUP($C256,'факт СДП 12 мес'!$D$8:$HP$287,116,0)</f>
        <v>0</v>
      </c>
      <c r="QD256" s="43">
        <f t="shared" si="6673"/>
        <v>0</v>
      </c>
      <c r="QE256" s="43">
        <f t="shared" si="6674"/>
        <v>0</v>
      </c>
      <c r="QF256" s="43">
        <f t="shared" si="6675"/>
        <v>0</v>
      </c>
      <c r="QG256" s="43">
        <f t="shared" si="6676"/>
        <v>0</v>
      </c>
      <c r="QH256" s="43">
        <f t="shared" si="6677"/>
        <v>0</v>
      </c>
      <c r="QI256" s="43">
        <f>'СДП (план)'!BV256</f>
        <v>0</v>
      </c>
      <c r="QJ256" s="43">
        <f>'СДП (план)'!BW256</f>
        <v>0</v>
      </c>
      <c r="QK256" s="43">
        <f t="shared" si="6678"/>
        <v>0</v>
      </c>
      <c r="QL256" s="43">
        <f t="shared" si="6679"/>
        <v>0</v>
      </c>
      <c r="QM256" s="43">
        <f>VLOOKUP($C256,'факт СДП 12 мес'!$D$8:$HP$287,153,0)</f>
        <v>0</v>
      </c>
      <c r="QN256" s="43">
        <f>VLOOKUP($C256,'факт СДП 12 мес'!$D$8:$HP$287,154,0)</f>
        <v>0</v>
      </c>
      <c r="QO256" s="43">
        <f>VLOOKUP($C256,'факт СДП 12 мес'!$D$8:$HP$287,155,0)</f>
        <v>0</v>
      </c>
      <c r="QP256" s="43">
        <f>VLOOKUP($C256,'факт СДП 12 мес'!$D$8:$HP$287,156,0)</f>
        <v>0</v>
      </c>
      <c r="QQ256" s="43">
        <f>VLOOKUP($C256,'факт СДП 12 мес'!$D$8:$HP$287,157,0)</f>
        <v>0</v>
      </c>
      <c r="QR256" s="43">
        <f>VLOOKUP($C256,'факт СДП 12 мес'!$D$8:$HP$287,158,0)</f>
        <v>0</v>
      </c>
      <c r="QS256" s="43">
        <f t="shared" si="6680"/>
        <v>0</v>
      </c>
      <c r="QT256" s="43">
        <f t="shared" si="6681"/>
        <v>0</v>
      </c>
      <c r="QU256" s="43">
        <f t="shared" si="6682"/>
        <v>0</v>
      </c>
      <c r="QV256" s="43">
        <f t="shared" si="6683"/>
        <v>0</v>
      </c>
      <c r="QW256" s="43">
        <f t="shared" si="6684"/>
        <v>0</v>
      </c>
      <c r="QX256" s="43">
        <f>'СДП (план)'!BX256</f>
        <v>0</v>
      </c>
      <c r="QY256" s="43">
        <f>'СДП (план)'!BY256</f>
        <v>0</v>
      </c>
      <c r="QZ256" s="43">
        <f t="shared" si="6685"/>
        <v>0</v>
      </c>
      <c r="RA256" s="43">
        <f t="shared" si="6686"/>
        <v>0</v>
      </c>
      <c r="RB256" s="43">
        <f>VLOOKUP($C256,'факт СДП 12 мес'!$D$8:$HP$287,195,0)</f>
        <v>0</v>
      </c>
      <c r="RC256" s="43">
        <f>VLOOKUP($C256,'факт СДП 12 мес'!$D$8:$HP$287,196,0)</f>
        <v>0</v>
      </c>
      <c r="RD256" s="43">
        <f>VLOOKUP($C256,'факт СДП 12 мес'!$D$8:$HP$287,197,0)</f>
        <v>0</v>
      </c>
      <c r="RE256" s="43">
        <f>VLOOKUP($C256,'факт СДП 12 мес'!$D$8:$HP$287,198,0)</f>
        <v>0</v>
      </c>
      <c r="RF256" s="43">
        <f>VLOOKUP($C256,'факт СДП 12 мес'!$D$8:$HP$287,199,0)</f>
        <v>0</v>
      </c>
      <c r="RG256" s="43">
        <f>VLOOKUP($C256,'факт СДП 12 мес'!$D$8:$HP$287,200,0)</f>
        <v>0</v>
      </c>
      <c r="RH256" s="43">
        <f t="shared" si="6687"/>
        <v>0</v>
      </c>
      <c r="RI256" s="43">
        <f t="shared" si="6688"/>
        <v>0</v>
      </c>
      <c r="RJ256" s="43">
        <f t="shared" si="6689"/>
        <v>0</v>
      </c>
      <c r="RK256" s="43">
        <f t="shared" si="6690"/>
        <v>0</v>
      </c>
      <c r="RL256" s="43">
        <f t="shared" si="6691"/>
        <v>0</v>
      </c>
      <c r="RM256" s="43">
        <f>'СДП (план)'!BZ256</f>
        <v>0</v>
      </c>
      <c r="RN256" s="43">
        <f>'СДП (план)'!CA256</f>
        <v>0</v>
      </c>
      <c r="RO256" s="43">
        <f t="shared" si="6692"/>
        <v>0</v>
      </c>
      <c r="RP256" s="43">
        <f t="shared" si="6693"/>
        <v>0</v>
      </c>
      <c r="RQ256" s="43">
        <f>VLOOKUP($C256,'факт СДП 12 мес'!$D$8:$HP$287,201,0)</f>
        <v>0</v>
      </c>
      <c r="RR256" s="43">
        <f>VLOOKUP($C256,'факт СДП 12 мес'!$D$8:$HP$287,202,0)</f>
        <v>0</v>
      </c>
      <c r="RS256" s="43">
        <f>VLOOKUP($C256,'факт СДП 12 мес'!$D$8:$HP$287,203,0)</f>
        <v>0</v>
      </c>
      <c r="RT256" s="43">
        <f>VLOOKUP($C256,'факт СДП 12 мес'!$D$8:$HP$287,204,0)</f>
        <v>0</v>
      </c>
      <c r="RU256" s="43">
        <f>VLOOKUP($C256,'факт СДП 12 мес'!$D$8:$HP$287,205,0)</f>
        <v>0</v>
      </c>
      <c r="RV256" s="43">
        <f>VLOOKUP($C256,'факт СДП 12 мес'!$D$8:$HP$287,206,0)</f>
        <v>0</v>
      </c>
      <c r="RW256" s="43">
        <f t="shared" si="6694"/>
        <v>0</v>
      </c>
      <c r="RX256" s="43">
        <f t="shared" si="6695"/>
        <v>0</v>
      </c>
      <c r="RY256" s="43">
        <f t="shared" si="6696"/>
        <v>0</v>
      </c>
      <c r="RZ256" s="43">
        <f t="shared" si="6697"/>
        <v>0</v>
      </c>
      <c r="SA256" s="43">
        <f t="shared" si="6698"/>
        <v>0</v>
      </c>
      <c r="SB256" s="43">
        <f>'СДП (план)'!CB256</f>
        <v>0</v>
      </c>
      <c r="SC256" s="43">
        <f>'СДП (план)'!CC256</f>
        <v>0</v>
      </c>
      <c r="SD256" s="43">
        <f t="shared" si="6699"/>
        <v>0</v>
      </c>
      <c r="SE256" s="43">
        <f t="shared" si="6700"/>
        <v>0</v>
      </c>
      <c r="SF256" s="43">
        <f>VLOOKUP($C256,'факт СДП 12 мес'!$D$8:$HP$287,129,0)</f>
        <v>0</v>
      </c>
      <c r="SG256" s="43">
        <f>VLOOKUP($C256,'факт СДП 12 мес'!$D$8:$HP$287,130,0)</f>
        <v>0</v>
      </c>
      <c r="SH256" s="43">
        <f>VLOOKUP($C256,'факт СДП 12 мес'!$D$8:$HP$287,131,0)</f>
        <v>0</v>
      </c>
      <c r="SI256" s="43">
        <f>VLOOKUP($C256,'факт СДП 12 мес'!$D$8:$HP$287,132,0)</f>
        <v>0</v>
      </c>
      <c r="SJ256" s="43">
        <f>VLOOKUP($C256,'факт СДП 12 мес'!$D$8:$HP$287,133,0)</f>
        <v>0</v>
      </c>
      <c r="SK256" s="43">
        <f>VLOOKUP($C256,'факт СДП 12 мес'!$D$8:$HP$287,134,0)</f>
        <v>0</v>
      </c>
      <c r="SL256" s="43">
        <f t="shared" si="6036"/>
        <v>0</v>
      </c>
      <c r="SM256" s="43">
        <f t="shared" si="6701"/>
        <v>0</v>
      </c>
      <c r="SN256" s="43">
        <f t="shared" si="6702"/>
        <v>0</v>
      </c>
      <c r="SO256" s="43">
        <f t="shared" si="6703"/>
        <v>0</v>
      </c>
      <c r="SP256" s="43">
        <f t="shared" si="6704"/>
        <v>0</v>
      </c>
      <c r="SQ256" s="43">
        <f>'СДП (план)'!CD256</f>
        <v>0</v>
      </c>
      <c r="SR256" s="43">
        <f>'СДП (план)'!CE256</f>
        <v>0</v>
      </c>
      <c r="SS256" s="43">
        <f t="shared" si="6705"/>
        <v>0</v>
      </c>
      <c r="ST256" s="43">
        <f t="shared" si="6706"/>
        <v>0</v>
      </c>
      <c r="SU256" s="43">
        <f>VLOOKUP($C256,'факт СДП 12 мес'!$D$8:$HP$287,93,0)</f>
        <v>0</v>
      </c>
      <c r="SV256" s="43">
        <f>VLOOKUP($C256,'факт СДП 12 мес'!$D$8:$HP$287,94,0)</f>
        <v>0</v>
      </c>
      <c r="SW256" s="43">
        <f>VLOOKUP($C256,'факт СДП 12 мес'!$D$8:$HP$287,95,0)</f>
        <v>0</v>
      </c>
      <c r="SX256" s="43">
        <f>VLOOKUP($C256,'факт СДП 12 мес'!$D$8:$HP$287,96,0)</f>
        <v>0</v>
      </c>
      <c r="SY256" s="43">
        <f>VLOOKUP($C256,'факт СДП 12 мес'!$D$8:$HP$287,97,0)</f>
        <v>0</v>
      </c>
      <c r="SZ256" s="43">
        <f>VLOOKUP($C256,'факт СДП 12 мес'!$D$8:$HP$287,98,0)</f>
        <v>0</v>
      </c>
      <c r="TA256" s="43">
        <f t="shared" si="6039"/>
        <v>0</v>
      </c>
      <c r="TB256" s="43">
        <f t="shared" si="6707"/>
        <v>0</v>
      </c>
      <c r="TC256" s="43">
        <f t="shared" si="6708"/>
        <v>0</v>
      </c>
      <c r="TD256" s="43">
        <f t="shared" si="6709"/>
        <v>0</v>
      </c>
      <c r="TE256" s="43">
        <f t="shared" si="6710"/>
        <v>0</v>
      </c>
      <c r="TF256" s="8">
        <f>'СДП (план)'!CF256</f>
        <v>0</v>
      </c>
      <c r="TG256" s="3">
        <f>'СДП (план)'!CG256</f>
        <v>0</v>
      </c>
      <c r="TH256" s="43">
        <f t="shared" si="6018"/>
        <v>0</v>
      </c>
      <c r="TI256" s="43">
        <f t="shared" si="6019"/>
        <v>0</v>
      </c>
      <c r="TJ256" s="43">
        <f>VLOOKUP($C256,'факт СДП 12 мес'!$D$8:$HP$287,117,0)</f>
        <v>0</v>
      </c>
      <c r="TK256" s="43">
        <f>VLOOKUP($C256,'факт СДП 12 мес'!$D$8:$HP$287,118,0)</f>
        <v>0</v>
      </c>
      <c r="TL256" s="43">
        <f>VLOOKUP($C256,'факт СДП 12 мес'!$D$8:$HP$287,119,0)</f>
        <v>0</v>
      </c>
      <c r="TM256" s="43">
        <f>VLOOKUP($C256,'факт СДП 12 мес'!$D$8:$HP$287,120,0)</f>
        <v>0</v>
      </c>
      <c r="TN256" s="43">
        <f>VLOOKUP($C256,'факт СДП 12 мес'!$D$8:$HP$287,121,0)</f>
        <v>0</v>
      </c>
      <c r="TO256" s="43">
        <f>VLOOKUP($C256,'факт СДП 12 мес'!$D$8:$HP$287,122,0)</f>
        <v>0</v>
      </c>
      <c r="TP256" s="43">
        <f t="shared" si="6040"/>
        <v>0</v>
      </c>
      <c r="TQ256" s="43">
        <f t="shared" si="6711"/>
        <v>0</v>
      </c>
      <c r="TR256" s="43">
        <f t="shared" si="6712"/>
        <v>0</v>
      </c>
      <c r="TS256" s="43">
        <f t="shared" si="6713"/>
        <v>0</v>
      </c>
      <c r="TT256" s="43">
        <f t="shared" si="6714"/>
        <v>0</v>
      </c>
      <c r="TU256" s="43">
        <f>'СДП (план)'!CH256</f>
        <v>0</v>
      </c>
      <c r="TV256" s="43">
        <f>'СДП (план)'!CI256</f>
        <v>0</v>
      </c>
      <c r="TW256" s="43">
        <f t="shared" si="6715"/>
        <v>0</v>
      </c>
      <c r="TX256" s="43">
        <f t="shared" si="6716"/>
        <v>0</v>
      </c>
      <c r="TY256" s="43">
        <f>VLOOKUP($C256,'факт СДП 12 мес'!$D$8:$HP$287,207,0)</f>
        <v>0</v>
      </c>
      <c r="TZ256" s="43">
        <f>VLOOKUP($C256,'факт СДП 12 мес'!$D$8:$HP$287,208,0)</f>
        <v>0</v>
      </c>
      <c r="UA256" s="43">
        <f>VLOOKUP($C256,'факт СДП 12 мес'!$D$8:$HP$287,209,0)</f>
        <v>0</v>
      </c>
      <c r="UB256" s="43">
        <f>VLOOKUP($C256,'факт СДП 12 мес'!$D$8:$HP$287,210,0)</f>
        <v>0</v>
      </c>
      <c r="UC256" s="43">
        <f>VLOOKUP($C256,'факт СДП 12 мес'!$D$8:$HP$287,211,0)</f>
        <v>0</v>
      </c>
      <c r="UD256" s="43">
        <f>VLOOKUP($C256,'факт СДП 12 мес'!$D$8:$HP$287,212,0)</f>
        <v>0</v>
      </c>
      <c r="UE256" s="43">
        <f t="shared" si="6717"/>
        <v>0</v>
      </c>
      <c r="UF256" s="43">
        <f t="shared" si="6718"/>
        <v>0</v>
      </c>
      <c r="UG256" s="43">
        <f t="shared" si="6719"/>
        <v>0</v>
      </c>
      <c r="UH256" s="43">
        <f t="shared" si="6720"/>
        <v>0</v>
      </c>
      <c r="UI256" s="43">
        <f t="shared" si="6721"/>
        <v>0</v>
      </c>
      <c r="UJ256" s="43"/>
      <c r="UK256" s="43"/>
      <c r="UL256" s="43"/>
      <c r="UM256" s="43"/>
      <c r="UN256" s="43"/>
      <c r="UO256" s="43"/>
      <c r="UP256" s="43"/>
      <c r="UQ256" s="43"/>
      <c r="UR256" s="43"/>
      <c r="US256" s="43"/>
      <c r="UT256" s="43"/>
      <c r="UU256" s="43"/>
      <c r="UV256" s="43"/>
      <c r="UW256" s="43">
        <f t="shared" si="5058"/>
        <v>0</v>
      </c>
      <c r="UX256" s="43">
        <f t="shared" si="5059"/>
        <v>0</v>
      </c>
      <c r="UY256" s="47">
        <f>'СДП (план)'!CN256</f>
        <v>1</v>
      </c>
      <c r="UZ256" s="47">
        <f>'СДП (план)'!CO256</f>
        <v>35691.716816</v>
      </c>
      <c r="VA256" s="43">
        <f t="shared" si="5880"/>
        <v>1</v>
      </c>
      <c r="VB256" s="43">
        <f t="shared" si="5881"/>
        <v>35691.716816</v>
      </c>
      <c r="VC256" s="47">
        <f t="shared" si="5882"/>
        <v>1</v>
      </c>
      <c r="VD256" s="47">
        <f t="shared" si="5883"/>
        <v>35691.72</v>
      </c>
      <c r="VE256" s="47">
        <f t="shared" si="5884"/>
        <v>11</v>
      </c>
      <c r="VF256" s="47">
        <f t="shared" si="5885"/>
        <v>0</v>
      </c>
      <c r="VG256" s="47">
        <f t="shared" si="5886"/>
        <v>0</v>
      </c>
      <c r="VH256" s="47">
        <f t="shared" si="5887"/>
        <v>0</v>
      </c>
      <c r="VI256" s="47">
        <f t="shared" si="5888"/>
        <v>2.11</v>
      </c>
      <c r="VJ256" s="47">
        <f t="shared" si="5889"/>
        <v>2.11</v>
      </c>
      <c r="VK256" s="47">
        <f t="shared" si="5890"/>
        <v>2.11</v>
      </c>
      <c r="VL256" s="43">
        <f t="shared" si="5891"/>
        <v>0</v>
      </c>
      <c r="VM256" s="43">
        <f t="shared" si="5892"/>
        <v>3.1840000010561198E-3</v>
      </c>
    </row>
    <row r="257" spans="1:585" s="52" customFormat="1" ht="37.5" customHeight="1" x14ac:dyDescent="0.2">
      <c r="A257" s="171"/>
      <c r="B257" s="171">
        <v>176</v>
      </c>
      <c r="C257" s="415" t="s">
        <v>671</v>
      </c>
      <c r="D257" s="401" t="s">
        <v>698</v>
      </c>
      <c r="E257" s="370">
        <v>16026</v>
      </c>
      <c r="F257" s="136">
        <v>16828</v>
      </c>
      <c r="G257" s="361">
        <v>2.5</v>
      </c>
      <c r="H257" s="397">
        <v>9.9000000000000008E-3</v>
      </c>
      <c r="I257" s="382">
        <v>1</v>
      </c>
      <c r="J257" s="456"/>
      <c r="K257" s="193"/>
      <c r="L257" s="196"/>
      <c r="M257" s="196"/>
      <c r="N257" s="196"/>
      <c r="O257" s="197"/>
      <c r="P257" s="44">
        <f>'СДП (план)'!P257</f>
        <v>0</v>
      </c>
      <c r="Q257" s="44">
        <f>'СДП (план)'!Q257</f>
        <v>0</v>
      </c>
      <c r="R257" s="43">
        <f t="shared" si="6487"/>
        <v>0</v>
      </c>
      <c r="S257" s="43">
        <f t="shared" si="6488"/>
        <v>0</v>
      </c>
      <c r="T257" s="43">
        <f>VLOOKUP($C257,'факт СДП 12 мес'!$D$8:$HP$287,9,0)</f>
        <v>0</v>
      </c>
      <c r="U257" s="43">
        <f>VLOOKUP($C257,'факт СДП 12 мес'!$D$8:$HP$287,10,0)</f>
        <v>0</v>
      </c>
      <c r="V257" s="43">
        <f>VLOOKUP($C257,'факт СДП 12 мес'!$D$8:$HP$287,11,0)</f>
        <v>0</v>
      </c>
      <c r="W257" s="43">
        <f>VLOOKUP($C257,'факт СДП 12 мес'!$D$8:$HP$287,12,0)</f>
        <v>0</v>
      </c>
      <c r="X257" s="43">
        <f>VLOOKUP($C257,'факт СДП 12 мес'!$D$8:$HP$287,13,0)</f>
        <v>0</v>
      </c>
      <c r="Y257" s="43">
        <f>VLOOKUP($C257,'факт СДП 12 мес'!$D$8:$HP$287,14,0)</f>
        <v>0</v>
      </c>
      <c r="Z257" s="43">
        <f t="shared" si="6489"/>
        <v>0</v>
      </c>
      <c r="AA257" s="43">
        <f t="shared" si="6490"/>
        <v>0</v>
      </c>
      <c r="AB257" s="43">
        <f t="shared" si="6491"/>
        <v>0</v>
      </c>
      <c r="AC257" s="43">
        <f t="shared" si="6492"/>
        <v>0</v>
      </c>
      <c r="AD257" s="43">
        <f t="shared" si="6493"/>
        <v>0</v>
      </c>
      <c r="AE257" s="135">
        <f>'СДП (план)'!R257</f>
        <v>0</v>
      </c>
      <c r="AF257" s="135">
        <f>'СДП (план)'!S257</f>
        <v>0</v>
      </c>
      <c r="AG257" s="43">
        <f t="shared" si="6494"/>
        <v>0</v>
      </c>
      <c r="AH257" s="43">
        <f t="shared" si="6495"/>
        <v>0</v>
      </c>
      <c r="AI257" s="43">
        <f>VLOOKUP($C257,'факт СДП 12 мес'!$D$8:$HP$287,3,0)</f>
        <v>0</v>
      </c>
      <c r="AJ257" s="43">
        <f>VLOOKUP($C257,'факт СДП 12 мес'!$D$8:$HP$287,4,0)</f>
        <v>0</v>
      </c>
      <c r="AK257" s="43">
        <f>VLOOKUP($C257,'факт СДП 12 мес'!$D$8:$HP$287,5,0)</f>
        <v>0</v>
      </c>
      <c r="AL257" s="43">
        <f>VLOOKUP($C257,'факт СДП 12 мес'!$D$8:$HP$287,6,0)</f>
        <v>0</v>
      </c>
      <c r="AM257" s="43">
        <f>VLOOKUP($C257,'факт СДП 12 мес'!$D$8:$HP$287,7,0)</f>
        <v>0</v>
      </c>
      <c r="AN257" s="43">
        <f>VLOOKUP($C257,'факт СДП 12 мес'!$D$8:$HP$287,8,0)</f>
        <v>0</v>
      </c>
      <c r="AO257" s="43">
        <f t="shared" si="5913"/>
        <v>0</v>
      </c>
      <c r="AP257" s="43">
        <f t="shared" si="5914"/>
        <v>0</v>
      </c>
      <c r="AQ257" s="43">
        <f t="shared" si="5915"/>
        <v>0</v>
      </c>
      <c r="AR257" s="43">
        <f t="shared" si="5916"/>
        <v>0</v>
      </c>
      <c r="AS257" s="43">
        <f t="shared" si="5917"/>
        <v>0</v>
      </c>
      <c r="AT257" s="43">
        <f>'СДП (план)'!T257</f>
        <v>0</v>
      </c>
      <c r="AU257" s="43">
        <f>'СДП (план)'!U257</f>
        <v>0</v>
      </c>
      <c r="AV257" s="43">
        <f t="shared" si="6496"/>
        <v>0</v>
      </c>
      <c r="AW257" s="43">
        <f t="shared" si="6497"/>
        <v>0</v>
      </c>
      <c r="AX257" s="43">
        <f>VLOOKUP($C257,'факт СДП 12 мес'!$D$8:$HP$287,159,0)</f>
        <v>0</v>
      </c>
      <c r="AY257" s="43">
        <f>VLOOKUP($C257,'факт СДП 12 мес'!$D$8:$HP$287,160,0)</f>
        <v>0</v>
      </c>
      <c r="AZ257" s="43">
        <f>VLOOKUP($C257,'факт СДП 12 мес'!$D$8:$HP$287,161,0)</f>
        <v>0</v>
      </c>
      <c r="BA257" s="43">
        <f>VLOOKUP($C257,'факт СДП 12 мес'!$D$8:$HP$287,162,0)</f>
        <v>0</v>
      </c>
      <c r="BB257" s="43">
        <f>VLOOKUP($C257,'факт СДП 12 мес'!$D$8:$HP$287,163,0)</f>
        <v>0</v>
      </c>
      <c r="BC257" s="43">
        <f>VLOOKUP($C257,'факт СДП 12 мес'!$D$8:$HP$287,164,0)</f>
        <v>0</v>
      </c>
      <c r="BD257" s="43">
        <f t="shared" si="6498"/>
        <v>0</v>
      </c>
      <c r="BE257" s="43">
        <f t="shared" si="6499"/>
        <v>0</v>
      </c>
      <c r="BF257" s="43">
        <f t="shared" si="6500"/>
        <v>0</v>
      </c>
      <c r="BG257" s="43">
        <f t="shared" si="6501"/>
        <v>0</v>
      </c>
      <c r="BH257" s="43">
        <f t="shared" si="6502"/>
        <v>0</v>
      </c>
      <c r="BI257" s="87">
        <f>'СДП (план)'!V257</f>
        <v>0</v>
      </c>
      <c r="BJ257" s="3">
        <f>'СДП (план)'!W257</f>
        <v>0</v>
      </c>
      <c r="BK257" s="43">
        <f t="shared" si="6503"/>
        <v>0</v>
      </c>
      <c r="BL257" s="43">
        <f t="shared" si="6504"/>
        <v>0</v>
      </c>
      <c r="BM257" s="43">
        <f>VLOOKUP($C257,'факт СДП 12 мес'!$D$8:$HP$287,21,0)</f>
        <v>0</v>
      </c>
      <c r="BN257" s="43">
        <f>VLOOKUP($C257,'факт СДП 12 мес'!$D$8:$HP$287,22,0)</f>
        <v>0</v>
      </c>
      <c r="BO257" s="43">
        <f>VLOOKUP($C257,'факт СДП 12 мес'!$D$8:$HP$287,23,0)</f>
        <v>0</v>
      </c>
      <c r="BP257" s="43">
        <f>VLOOKUP($C257,'факт СДП 12 мес'!$D$8:$HP$287,24,0)</f>
        <v>0</v>
      </c>
      <c r="BQ257" s="43">
        <f>VLOOKUP($C257,'факт СДП 12 мес'!$D$8:$HP$287,25,0)</f>
        <v>0</v>
      </c>
      <c r="BR257" s="43">
        <f>VLOOKUP($C257,'факт СДП 12 мес'!$D$8:$HP$287,26,0)</f>
        <v>0</v>
      </c>
      <c r="BS257" s="43">
        <f t="shared" si="6505"/>
        <v>0</v>
      </c>
      <c r="BT257" s="43">
        <f t="shared" si="6506"/>
        <v>0</v>
      </c>
      <c r="BU257" s="43">
        <f t="shared" si="6507"/>
        <v>0</v>
      </c>
      <c r="BV257" s="43">
        <f t="shared" si="6023"/>
        <v>0</v>
      </c>
      <c r="BW257" s="43">
        <f t="shared" si="6024"/>
        <v>0</v>
      </c>
      <c r="BX257" s="43">
        <f>'СДП (план)'!X257</f>
        <v>0</v>
      </c>
      <c r="BY257" s="43">
        <f>'СДП (план)'!Y257</f>
        <v>0</v>
      </c>
      <c r="BZ257" s="43">
        <f t="shared" si="6508"/>
        <v>0</v>
      </c>
      <c r="CA257" s="43">
        <f t="shared" si="6509"/>
        <v>0</v>
      </c>
      <c r="CB257" s="43">
        <f>VLOOKUP($C257,'факт СДП 12 мес'!$D$8:$HP$287,15,0)</f>
        <v>0</v>
      </c>
      <c r="CC257" s="43">
        <f>VLOOKUP($C257,'факт СДП 12 мес'!$D$8:$HP$287,16,0)</f>
        <v>0</v>
      </c>
      <c r="CD257" s="43">
        <f>VLOOKUP($C257,'факт СДП 12 мес'!$D$8:$HP$287,17,0)</f>
        <v>0</v>
      </c>
      <c r="CE257" s="43">
        <f>VLOOKUP($C257,'факт СДП 12 мес'!$D$8:$HP$287,18,0)</f>
        <v>0</v>
      </c>
      <c r="CF257" s="43">
        <f>VLOOKUP($C257,'факт СДП 12 мес'!$D$8:$HP$287,19,0)</f>
        <v>0</v>
      </c>
      <c r="CG257" s="43">
        <f>VLOOKUP($C257,'факт СДП 12 мес'!$D$8:$HP$287,20,0)</f>
        <v>0</v>
      </c>
      <c r="CH257" s="43">
        <f t="shared" si="6510"/>
        <v>0</v>
      </c>
      <c r="CI257" s="43">
        <f t="shared" si="6511"/>
        <v>0</v>
      </c>
      <c r="CJ257" s="43">
        <f t="shared" si="6512"/>
        <v>0</v>
      </c>
      <c r="CK257" s="43">
        <f t="shared" si="6513"/>
        <v>0</v>
      </c>
      <c r="CL257" s="43">
        <f t="shared" si="6514"/>
        <v>0</v>
      </c>
      <c r="CM257" s="45">
        <f>'СДП (план)'!Z257</f>
        <v>0</v>
      </c>
      <c r="CN257" s="43">
        <f>'СДП (план)'!AA257</f>
        <v>0</v>
      </c>
      <c r="CO257" s="43">
        <f t="shared" si="6515"/>
        <v>0</v>
      </c>
      <c r="CP257" s="43">
        <f t="shared" si="6516"/>
        <v>0</v>
      </c>
      <c r="CQ257" s="43">
        <f>VLOOKUP($C257,'факт СДП 12 мес'!$D$8:$HP$287,165,0)</f>
        <v>0</v>
      </c>
      <c r="CR257" s="43">
        <f>VLOOKUP($C257,'факт СДП 12 мес'!$D$8:$HP$287,166,0)</f>
        <v>0</v>
      </c>
      <c r="CS257" s="43">
        <f>VLOOKUP($C257,'факт СДП 12 мес'!$D$8:$HP$287,167,0)</f>
        <v>0</v>
      </c>
      <c r="CT257" s="43">
        <f>VLOOKUP($C257,'факт СДП 12 мес'!$D$8:$HP$287,168,0)</f>
        <v>0</v>
      </c>
      <c r="CU257" s="43">
        <f>VLOOKUP($C257,'факт СДП 12 мес'!$D$8:$HP$287,169,0)</f>
        <v>0</v>
      </c>
      <c r="CV257" s="43">
        <f>VLOOKUP($C257,'факт СДП 12 мес'!$D$8:$HP$287,170,0)</f>
        <v>0</v>
      </c>
      <c r="CW257" s="43">
        <f t="shared" si="6517"/>
        <v>0</v>
      </c>
      <c r="CX257" s="43">
        <f t="shared" si="6518"/>
        <v>0</v>
      </c>
      <c r="CY257" s="43">
        <f t="shared" si="6519"/>
        <v>0</v>
      </c>
      <c r="CZ257" s="43">
        <f t="shared" si="6520"/>
        <v>0</v>
      </c>
      <c r="DA257" s="43">
        <f t="shared" si="6521"/>
        <v>0</v>
      </c>
      <c r="DB257" s="5">
        <f>'СДП (план)'!AB257</f>
        <v>0</v>
      </c>
      <c r="DC257" s="3">
        <f>'СДП (план)'!AC257</f>
        <v>0</v>
      </c>
      <c r="DD257" s="43">
        <f t="shared" si="6522"/>
        <v>0</v>
      </c>
      <c r="DE257" s="43">
        <f t="shared" si="6523"/>
        <v>0</v>
      </c>
      <c r="DF257" s="43">
        <f>VLOOKUP($C257,'факт СДП 12 мес'!$D$8:$HP$287,57,0)</f>
        <v>0</v>
      </c>
      <c r="DG257" s="43">
        <f>VLOOKUP($C257,'факт СДП 12 мес'!$D$8:$HP$287,58,0)</f>
        <v>0</v>
      </c>
      <c r="DH257" s="43">
        <f>VLOOKUP($C257,'факт СДП 12 мес'!$D$8:$HP$287,59,0)</f>
        <v>0</v>
      </c>
      <c r="DI257" s="43">
        <f>VLOOKUP($C257,'факт СДП 12 мес'!$D$8:$HP$287,60,0)</f>
        <v>0</v>
      </c>
      <c r="DJ257" s="43">
        <f>VLOOKUP($C257,'факт СДП 12 мес'!$D$8:$HP$287,61,0)</f>
        <v>0</v>
      </c>
      <c r="DK257" s="43">
        <f>VLOOKUP($C257,'факт СДП 12 мес'!$D$8:$HP$287,62,0)</f>
        <v>0</v>
      </c>
      <c r="DL257" s="43">
        <f t="shared" si="6524"/>
        <v>0</v>
      </c>
      <c r="DM257" s="43">
        <f t="shared" si="6525"/>
        <v>0</v>
      </c>
      <c r="DN257" s="43">
        <f t="shared" si="6526"/>
        <v>0</v>
      </c>
      <c r="DO257" s="43">
        <f t="shared" si="6527"/>
        <v>0</v>
      </c>
      <c r="DP257" s="43">
        <f t="shared" si="6528"/>
        <v>0</v>
      </c>
      <c r="DQ257" s="5">
        <f>'СДП (план)'!AD257</f>
        <v>0</v>
      </c>
      <c r="DR257" s="3">
        <f>'СДП (план)'!AE257</f>
        <v>0</v>
      </c>
      <c r="DS257" s="43">
        <f t="shared" si="6529"/>
        <v>0</v>
      </c>
      <c r="DT257" s="43">
        <f t="shared" si="6530"/>
        <v>0</v>
      </c>
      <c r="DU257" s="43">
        <f>VLOOKUP($C257,'факт СДП 12 мес'!$D$8:$HP$287,33,0)</f>
        <v>0</v>
      </c>
      <c r="DV257" s="43">
        <f>VLOOKUP($C257,'факт СДП 12 мес'!$D$8:$HP$287,34,0)</f>
        <v>0</v>
      </c>
      <c r="DW257" s="43">
        <f>VLOOKUP($C257,'факт СДП 12 мес'!$D$8:$HP$287,35,0)</f>
        <v>0</v>
      </c>
      <c r="DX257" s="43">
        <f>VLOOKUP($C257,'факт СДП 12 мес'!$D$8:$HP$287,36,0)</f>
        <v>0</v>
      </c>
      <c r="DY257" s="43">
        <f>VLOOKUP($C257,'факт СДП 12 мес'!$D$8:$HP$287,37,0)</f>
        <v>0</v>
      </c>
      <c r="DZ257" s="43">
        <f>VLOOKUP($C257,'факт СДП 12 мес'!$D$8:$HP$287,38,0)</f>
        <v>0</v>
      </c>
      <c r="EA257" s="43">
        <f t="shared" si="6531"/>
        <v>0</v>
      </c>
      <c r="EB257" s="43">
        <f t="shared" si="6532"/>
        <v>0</v>
      </c>
      <c r="EC257" s="43">
        <f t="shared" si="6533"/>
        <v>0</v>
      </c>
      <c r="ED257" s="43">
        <f t="shared" si="6534"/>
        <v>0</v>
      </c>
      <c r="EE257" s="43">
        <f t="shared" si="6535"/>
        <v>0</v>
      </c>
      <c r="EF257" s="5">
        <f>'СДП (план)'!AF257</f>
        <v>0</v>
      </c>
      <c r="EG257" s="3">
        <f>'СДП (план)'!AG257</f>
        <v>0</v>
      </c>
      <c r="EH257" s="43">
        <f t="shared" si="6536"/>
        <v>0</v>
      </c>
      <c r="EI257" s="43">
        <f t="shared" si="6537"/>
        <v>0</v>
      </c>
      <c r="EJ257" s="43">
        <f>VLOOKUP($C257,'факт СДП 12 мес'!$D$8:$HP$287,27,0)</f>
        <v>0</v>
      </c>
      <c r="EK257" s="43">
        <f>VLOOKUP($C257,'факт СДП 12 мес'!$D$8:$HP$287,28,0)</f>
        <v>0</v>
      </c>
      <c r="EL257" s="43">
        <f>VLOOKUP($C257,'факт СДП 12 мес'!$D$8:$HP$287,29,0)</f>
        <v>0</v>
      </c>
      <c r="EM257" s="43">
        <f>VLOOKUP($C257,'факт СДП 12 мес'!$D$8:$HP$287,30,0)</f>
        <v>0</v>
      </c>
      <c r="EN257" s="43">
        <f>VLOOKUP($C257,'факт СДП 12 мес'!$D$8:$HP$287,31,0)</f>
        <v>0</v>
      </c>
      <c r="EO257" s="43">
        <f>VLOOKUP($C257,'факт СДП 12 мес'!$D$8:$HP$287,32,0)</f>
        <v>0</v>
      </c>
      <c r="EP257" s="43">
        <f t="shared" si="5937"/>
        <v>0</v>
      </c>
      <c r="EQ257" s="43">
        <f t="shared" si="5938"/>
        <v>0</v>
      </c>
      <c r="ER257" s="43">
        <f t="shared" si="5939"/>
        <v>0</v>
      </c>
      <c r="ES257" s="43">
        <f t="shared" si="5940"/>
        <v>0</v>
      </c>
      <c r="ET257" s="43">
        <f t="shared" si="5941"/>
        <v>0</v>
      </c>
      <c r="EU257" s="43">
        <f>'СДП (план)'!AH257</f>
        <v>0</v>
      </c>
      <c r="EV257" s="43">
        <f>'СДП (план)'!AI257</f>
        <v>0</v>
      </c>
      <c r="EW257" s="43">
        <f t="shared" si="6538"/>
        <v>0</v>
      </c>
      <c r="EX257" s="43">
        <f t="shared" si="6539"/>
        <v>0</v>
      </c>
      <c r="EY257" s="43">
        <f>VLOOKUP($C257,'факт СДП 12 мес'!$D$8:$HP$287,87,0)</f>
        <v>0</v>
      </c>
      <c r="EZ257" s="43">
        <f>VLOOKUP($C257,'факт СДП 12 мес'!$D$8:$HP$287,88,0)</f>
        <v>0</v>
      </c>
      <c r="FA257" s="43">
        <f>VLOOKUP($C257,'факт СДП 12 мес'!$D$8:$HP$287,89,0)</f>
        <v>0</v>
      </c>
      <c r="FB257" s="43">
        <f>VLOOKUP($C257,'факт СДП 12 мес'!$D$8:$HP$287,90,0)</f>
        <v>0</v>
      </c>
      <c r="FC257" s="43">
        <f>VLOOKUP($C257,'факт СДП 12 мес'!$D$8:$HP$287,91,0)</f>
        <v>0</v>
      </c>
      <c r="FD257" s="43">
        <f>VLOOKUP($C257,'факт СДП 12 мес'!$D$8:$HP$287,92,0)</f>
        <v>0</v>
      </c>
      <c r="FE257" s="43">
        <f t="shared" si="6540"/>
        <v>0</v>
      </c>
      <c r="FF257" s="43">
        <f t="shared" si="6541"/>
        <v>0</v>
      </c>
      <c r="FG257" s="43">
        <f t="shared" si="6542"/>
        <v>0</v>
      </c>
      <c r="FH257" s="43">
        <f t="shared" si="6543"/>
        <v>0</v>
      </c>
      <c r="FI257" s="43">
        <f t="shared" si="6544"/>
        <v>0</v>
      </c>
      <c r="FJ257" s="43">
        <f>'СДП (план)'!AJ257</f>
        <v>0</v>
      </c>
      <c r="FK257" s="43">
        <f>'СДП (план)'!AK257</f>
        <v>0</v>
      </c>
      <c r="FL257" s="43">
        <f t="shared" si="6545"/>
        <v>0</v>
      </c>
      <c r="FM257" s="43">
        <f t="shared" si="6546"/>
        <v>0</v>
      </c>
      <c r="FN257" s="43">
        <f>VLOOKUP($C257,'факт СДП 12 мес'!$D$8:$HP$287,39,0)</f>
        <v>0</v>
      </c>
      <c r="FO257" s="43">
        <f>VLOOKUP($C257,'факт СДП 12 мес'!$D$8:$HP$287,40,0)</f>
        <v>0</v>
      </c>
      <c r="FP257" s="43">
        <f>VLOOKUP($C257,'факт СДП 12 мес'!$D$8:$HP$287,41,0)</f>
        <v>0</v>
      </c>
      <c r="FQ257" s="43">
        <f>VLOOKUP($C257,'факт СДП 12 мес'!$D$8:$HP$287,42,0)</f>
        <v>0</v>
      </c>
      <c r="FR257" s="43">
        <f>VLOOKUP($C257,'факт СДП 12 мес'!$D$8:$HP$287,43,0)</f>
        <v>0</v>
      </c>
      <c r="FS257" s="43">
        <f>VLOOKUP($C257,'факт СДП 12 мес'!$D$8:$HP$287,44,0)</f>
        <v>0</v>
      </c>
      <c r="FT257" s="43">
        <f t="shared" si="6547"/>
        <v>0</v>
      </c>
      <c r="FU257" s="43">
        <f t="shared" si="6548"/>
        <v>0</v>
      </c>
      <c r="FV257" s="43">
        <f t="shared" si="6549"/>
        <v>0</v>
      </c>
      <c r="FW257" s="43">
        <f t="shared" si="6550"/>
        <v>0</v>
      </c>
      <c r="FX257" s="43">
        <f t="shared" si="6551"/>
        <v>0</v>
      </c>
      <c r="FY257" s="43">
        <f>'СДП (план)'!AL257</f>
        <v>0</v>
      </c>
      <c r="FZ257" s="43">
        <f>'СДП (план)'!AM257</f>
        <v>0</v>
      </c>
      <c r="GA257" s="43">
        <f t="shared" si="6552"/>
        <v>0</v>
      </c>
      <c r="GB257" s="43">
        <f t="shared" si="6553"/>
        <v>0</v>
      </c>
      <c r="GC257" s="43">
        <f>VLOOKUP($C257,'факт СДП 12 мес'!$D$8:$HP$287,45,0)</f>
        <v>0</v>
      </c>
      <c r="GD257" s="43">
        <f>VLOOKUP($C257,'факт СДП 12 мес'!$D$8:$HP$287,46,0)</f>
        <v>0</v>
      </c>
      <c r="GE257" s="43">
        <f>VLOOKUP($C257,'факт СДП 12 мес'!$D$8:$HP$287,47,0)</f>
        <v>0</v>
      </c>
      <c r="GF257" s="43">
        <f>VLOOKUP($C257,'факт СДП 12 мес'!$D$8:$HP$287,48,0)</f>
        <v>0</v>
      </c>
      <c r="GG257" s="43">
        <f>VLOOKUP($C257,'факт СДП 12 мес'!$D$8:$HP$287,49,0)</f>
        <v>0</v>
      </c>
      <c r="GH257" s="43">
        <f>VLOOKUP($C257,'факт СДП 12 мес'!$D$8:$HP$287,50,0)</f>
        <v>0</v>
      </c>
      <c r="GI257" s="43">
        <f t="shared" si="6554"/>
        <v>0</v>
      </c>
      <c r="GJ257" s="43">
        <f t="shared" si="6555"/>
        <v>0</v>
      </c>
      <c r="GK257" s="43">
        <f t="shared" si="6556"/>
        <v>0</v>
      </c>
      <c r="GL257" s="43">
        <f t="shared" si="6557"/>
        <v>0</v>
      </c>
      <c r="GM257" s="43">
        <f t="shared" si="6558"/>
        <v>0</v>
      </c>
      <c r="GN257" s="5">
        <f>'СДП (план)'!AN257</f>
        <v>0</v>
      </c>
      <c r="GO257" s="3">
        <f>'СДП (план)'!AO257</f>
        <v>0</v>
      </c>
      <c r="GP257" s="43">
        <f t="shared" si="6559"/>
        <v>0</v>
      </c>
      <c r="GQ257" s="43">
        <f t="shared" si="6560"/>
        <v>0</v>
      </c>
      <c r="GR257" s="43">
        <f>VLOOKUP($C257,'факт СДП 12 мес'!$D$8:$HP$287,51,0)</f>
        <v>0</v>
      </c>
      <c r="GS257" s="43">
        <f>VLOOKUP($C257,'факт СДП 12 мес'!$D$8:$HP$287,52,0)</f>
        <v>0</v>
      </c>
      <c r="GT257" s="43">
        <f>VLOOKUP($C257,'факт СДП 12 мес'!$D$8:$HP$287,53,0)</f>
        <v>0</v>
      </c>
      <c r="GU257" s="43">
        <f>VLOOKUP($C257,'факт СДП 12 мес'!$D$8:$HP$287,54,0)</f>
        <v>0</v>
      </c>
      <c r="GV257" s="43">
        <f>VLOOKUP($C257,'факт СДП 12 мес'!$D$8:$HP$287,55,0)</f>
        <v>0</v>
      </c>
      <c r="GW257" s="43">
        <f>VLOOKUP($C257,'факт СДП 12 мес'!$D$8:$HP$287,56,0)</f>
        <v>0</v>
      </c>
      <c r="GX257" s="43">
        <f t="shared" si="6561"/>
        <v>0</v>
      </c>
      <c r="GY257" s="43">
        <f t="shared" si="6562"/>
        <v>0</v>
      </c>
      <c r="GZ257" s="43">
        <f t="shared" si="6563"/>
        <v>0</v>
      </c>
      <c r="HA257" s="43">
        <f t="shared" si="6564"/>
        <v>0</v>
      </c>
      <c r="HB257" s="43">
        <f t="shared" si="6565"/>
        <v>0</v>
      </c>
      <c r="HC257" s="5">
        <f>'СДП (план)'!AP257</f>
        <v>0</v>
      </c>
      <c r="HD257" s="3">
        <f>'СДП (план)'!AQ257</f>
        <v>0</v>
      </c>
      <c r="HE257" s="43">
        <f t="shared" si="6566"/>
        <v>0</v>
      </c>
      <c r="HF257" s="43">
        <f t="shared" si="6567"/>
        <v>0</v>
      </c>
      <c r="HG257" s="43">
        <f>VLOOKUP($C257,'факт СДП 12 мес'!$D$8:$HP$287,141,0)</f>
        <v>0</v>
      </c>
      <c r="HH257" s="43">
        <f>VLOOKUP($C257,'факт СДП 12 мес'!$D$8:$HP$287,142,0)</f>
        <v>0</v>
      </c>
      <c r="HI257" s="43">
        <f>VLOOKUP($C257,'факт СДП 12 мес'!$D$8:$HP$287,143,0)</f>
        <v>0</v>
      </c>
      <c r="HJ257" s="43">
        <f>VLOOKUP($C257,'факт СДП 12 мес'!$D$8:$HP$287,144,0)</f>
        <v>0</v>
      </c>
      <c r="HK257" s="43">
        <f>VLOOKUP($C257,'факт СДП 12 мес'!$D$8:$HP$287,145,0)</f>
        <v>0</v>
      </c>
      <c r="HL257" s="43">
        <f>VLOOKUP($C257,'факт СДП 12 мес'!$D$8:$HP$287,146,0)</f>
        <v>0</v>
      </c>
      <c r="HM257" s="43">
        <f t="shared" si="6568"/>
        <v>0</v>
      </c>
      <c r="HN257" s="43">
        <f t="shared" si="6569"/>
        <v>0</v>
      </c>
      <c r="HO257" s="43">
        <f t="shared" si="6570"/>
        <v>0</v>
      </c>
      <c r="HP257" s="43">
        <f t="shared" si="6571"/>
        <v>0</v>
      </c>
      <c r="HQ257" s="43">
        <f t="shared" si="6572"/>
        <v>0</v>
      </c>
      <c r="HR257" s="43">
        <f>'СДП (план)'!AR257</f>
        <v>0</v>
      </c>
      <c r="HS257" s="43">
        <f>'СДП (план)'!AS257</f>
        <v>0</v>
      </c>
      <c r="HT257" s="43">
        <f t="shared" si="6573"/>
        <v>0</v>
      </c>
      <c r="HU257" s="43">
        <f t="shared" si="6574"/>
        <v>0</v>
      </c>
      <c r="HV257" s="43">
        <f>VLOOKUP($C257,'факт СДП 12 мес'!$D$8:$HP$287,171,0)</f>
        <v>0</v>
      </c>
      <c r="HW257" s="43">
        <f>VLOOKUP($C257,'факт СДП 12 мес'!$D$8:$HP$287,172,0)</f>
        <v>0</v>
      </c>
      <c r="HX257" s="43">
        <f>VLOOKUP($C257,'факт СДП 12 мес'!$D$8:$HP$287,173,0)</f>
        <v>0</v>
      </c>
      <c r="HY257" s="43">
        <f>VLOOKUP($C257,'факт СДП 12 мес'!$D$8:$HP$287,174,0)</f>
        <v>0</v>
      </c>
      <c r="HZ257" s="43">
        <f>VLOOKUP($C257,'факт СДП 12 мес'!$D$8:$HP$287,175,0)</f>
        <v>0</v>
      </c>
      <c r="IA257" s="43">
        <f>VLOOKUP($C257,'факт СДП 12 мес'!$D$8:$HP$287,176,0)</f>
        <v>0</v>
      </c>
      <c r="IB257" s="43">
        <f t="shared" si="6575"/>
        <v>0</v>
      </c>
      <c r="IC257" s="43">
        <f t="shared" si="6576"/>
        <v>0</v>
      </c>
      <c r="ID257" s="43">
        <f t="shared" si="6577"/>
        <v>0</v>
      </c>
      <c r="IE257" s="43">
        <f t="shared" si="6578"/>
        <v>0</v>
      </c>
      <c r="IF257" s="43">
        <f t="shared" si="6579"/>
        <v>0</v>
      </c>
      <c r="IG257" s="43">
        <f>'СДП (план)'!AT257</f>
        <v>0</v>
      </c>
      <c r="IH257" s="43">
        <f>'СДП (план)'!AU257</f>
        <v>0</v>
      </c>
      <c r="II257" s="43">
        <f t="shared" si="6580"/>
        <v>0</v>
      </c>
      <c r="IJ257" s="43">
        <f t="shared" si="6581"/>
        <v>0</v>
      </c>
      <c r="IK257" s="43">
        <f>VLOOKUP($C257,'факт СДП 12 мес'!$D$8:$HP$287,183,0)</f>
        <v>0</v>
      </c>
      <c r="IL257" s="43">
        <f>VLOOKUP($C257,'факт СДП 12 мес'!$D$8:$HP$287,184,0)</f>
        <v>0</v>
      </c>
      <c r="IM257" s="43">
        <f>VLOOKUP($C257,'факт СДП 12 мес'!$D$8:$HP$287,185,0)</f>
        <v>0</v>
      </c>
      <c r="IN257" s="43">
        <f>VLOOKUP($C257,'факт СДП 12 мес'!$D$8:$HP$287,186,0)</f>
        <v>0</v>
      </c>
      <c r="IO257" s="43">
        <f>VLOOKUP($C257,'факт СДП 12 мес'!$D$8:$HP$287,187,0)</f>
        <v>0</v>
      </c>
      <c r="IP257" s="43">
        <f>VLOOKUP($C257,'факт СДП 12 мес'!$D$8:$HP$287,188,0)</f>
        <v>0</v>
      </c>
      <c r="IQ257" s="43">
        <f t="shared" si="6582"/>
        <v>0</v>
      </c>
      <c r="IR257" s="43">
        <f t="shared" si="6583"/>
        <v>0</v>
      </c>
      <c r="IS257" s="43">
        <f t="shared" si="6584"/>
        <v>0</v>
      </c>
      <c r="IT257" s="43">
        <f t="shared" si="6585"/>
        <v>0</v>
      </c>
      <c r="IU257" s="43">
        <f t="shared" si="6586"/>
        <v>0</v>
      </c>
      <c r="IV257" s="45">
        <f>'СДП (план)'!AV257</f>
        <v>0</v>
      </c>
      <c r="IW257" s="45">
        <f>'СДП (план)'!AW257</f>
        <v>0</v>
      </c>
      <c r="IX257" s="43">
        <f t="shared" si="6587"/>
        <v>0</v>
      </c>
      <c r="IY257" s="43">
        <f t="shared" si="6588"/>
        <v>0</v>
      </c>
      <c r="IZ257" s="43">
        <f>VLOOKUP($C257,'факт СДП 12 мес'!$D$8:$HP$287,147,0)</f>
        <v>0</v>
      </c>
      <c r="JA257" s="43">
        <f>VLOOKUP($C257,'факт СДП 12 мес'!$D$8:$HP$287,148,0)</f>
        <v>0</v>
      </c>
      <c r="JB257" s="43">
        <f>VLOOKUP($C257,'факт СДП 12 мес'!$D$8:$HP$287,149,0)</f>
        <v>0</v>
      </c>
      <c r="JC257" s="43">
        <f>VLOOKUP($C257,'факт СДП 12 мес'!$D$8:$HP$287,150,0)</f>
        <v>0</v>
      </c>
      <c r="JD257" s="43">
        <f>VLOOKUP($C257,'факт СДП 12 мес'!$D$8:$HP$287,151,0)</f>
        <v>0</v>
      </c>
      <c r="JE257" s="43">
        <f>VLOOKUP($C257,'факт СДП 12 мес'!$D$8:$HP$287,152,0)</f>
        <v>0</v>
      </c>
      <c r="JF257" s="43">
        <f t="shared" si="6589"/>
        <v>0</v>
      </c>
      <c r="JG257" s="43">
        <f t="shared" si="6590"/>
        <v>0</v>
      </c>
      <c r="JH257" s="43">
        <f t="shared" si="6591"/>
        <v>0</v>
      </c>
      <c r="JI257" s="43">
        <f t="shared" si="6592"/>
        <v>0</v>
      </c>
      <c r="JJ257" s="43">
        <f t="shared" si="6593"/>
        <v>0</v>
      </c>
      <c r="JK257" s="45">
        <f>'СДП (план)'!AX257</f>
        <v>0</v>
      </c>
      <c r="JL257" s="45">
        <f>'СДП (план)'!AY257</f>
        <v>0</v>
      </c>
      <c r="JM257" s="43">
        <f t="shared" si="6594"/>
        <v>0</v>
      </c>
      <c r="JN257" s="43">
        <f t="shared" si="6595"/>
        <v>0</v>
      </c>
      <c r="JO257" s="43">
        <f>VLOOKUP($C257,'факт СДП 12 мес'!$D$8:$HP$287,135,0)</f>
        <v>0</v>
      </c>
      <c r="JP257" s="43">
        <f>VLOOKUP($C257,'факт СДП 12 мес'!$D$8:$HP$287,136,0)</f>
        <v>0</v>
      </c>
      <c r="JQ257" s="43">
        <f>VLOOKUP($C257,'факт СДП 12 мес'!$D$8:$HP$287,137,0)</f>
        <v>0</v>
      </c>
      <c r="JR257" s="43">
        <f>VLOOKUP($C257,'факт СДП 12 мес'!$D$8:$HP$287,138,0)</f>
        <v>0</v>
      </c>
      <c r="JS257" s="43">
        <f>VLOOKUP($C257,'факт СДП 12 мес'!$D$8:$HP$287,139,0)</f>
        <v>0</v>
      </c>
      <c r="JT257" s="43">
        <f>VLOOKUP($C257,'факт СДП 12 мес'!$D$8:$HP$287,140,0)</f>
        <v>0</v>
      </c>
      <c r="JU257" s="43">
        <f t="shared" si="6596"/>
        <v>0</v>
      </c>
      <c r="JV257" s="43">
        <f t="shared" si="6597"/>
        <v>0</v>
      </c>
      <c r="JW257" s="43">
        <f t="shared" si="6598"/>
        <v>0</v>
      </c>
      <c r="JX257" s="43">
        <f t="shared" si="6599"/>
        <v>0</v>
      </c>
      <c r="JY257" s="43">
        <f t="shared" si="6600"/>
        <v>0</v>
      </c>
      <c r="JZ257" s="43">
        <f>'СДП (план)'!AZ257</f>
        <v>0</v>
      </c>
      <c r="KA257" s="43">
        <f>'СДП (план)'!BA257</f>
        <v>0</v>
      </c>
      <c r="KB257" s="43">
        <f t="shared" si="6601"/>
        <v>0</v>
      </c>
      <c r="KC257" s="43">
        <f t="shared" si="6602"/>
        <v>0</v>
      </c>
      <c r="KD257" s="43">
        <f>VLOOKUP($C257,'факт СДП 12 мес'!$D$8:$HP$287,105,0)</f>
        <v>0</v>
      </c>
      <c r="KE257" s="43">
        <f>VLOOKUP($C257,'факт СДП 12 мес'!$D$8:$HP$287,106,0)</f>
        <v>0</v>
      </c>
      <c r="KF257" s="43">
        <f>VLOOKUP($C257,'факт СДП 12 мес'!$D$8:$HP$287,107,0)</f>
        <v>0</v>
      </c>
      <c r="KG257" s="43">
        <f>VLOOKUP($C257,'факт СДП 12 мес'!$D$8:$HP$287,108,0)</f>
        <v>0</v>
      </c>
      <c r="KH257" s="43">
        <f>VLOOKUP($C257,'факт СДП 12 мес'!$D$8:$HP$287,109,0)</f>
        <v>0</v>
      </c>
      <c r="KI257" s="43">
        <f>VLOOKUP($C257,'факт СДП 12 мес'!$D$8:$HP$287,110,0)</f>
        <v>0</v>
      </c>
      <c r="KJ257" s="43">
        <f t="shared" si="6603"/>
        <v>0</v>
      </c>
      <c r="KK257" s="43">
        <f t="shared" si="6604"/>
        <v>0</v>
      </c>
      <c r="KL257" s="43">
        <f t="shared" si="6605"/>
        <v>0</v>
      </c>
      <c r="KM257" s="43">
        <f t="shared" si="6606"/>
        <v>0</v>
      </c>
      <c r="KN257" s="43">
        <f t="shared" si="6607"/>
        <v>0</v>
      </c>
      <c r="KO257" s="43">
        <f>'СДП (план)'!BB257</f>
        <v>0</v>
      </c>
      <c r="KP257" s="43">
        <f>'СДП (план)'!BC257</f>
        <v>0</v>
      </c>
      <c r="KQ257" s="43">
        <f t="shared" si="6608"/>
        <v>0</v>
      </c>
      <c r="KR257" s="43">
        <f t="shared" si="6609"/>
        <v>0</v>
      </c>
      <c r="KS257" s="43">
        <f>VLOOKUP($C257,'факт СДП 12 мес'!$D$8:$HP$287,189,0)</f>
        <v>0</v>
      </c>
      <c r="KT257" s="43">
        <f>VLOOKUP($C257,'факт СДП 12 мес'!$D$8:$HP$287,190,0)</f>
        <v>0</v>
      </c>
      <c r="KU257" s="43">
        <f>VLOOKUP($C257,'факт СДП 12 мес'!$D$8:$HP$287,191,0)</f>
        <v>0</v>
      </c>
      <c r="KV257" s="43">
        <f>VLOOKUP($C257,'факт СДП 12 мес'!$D$8:$HP$287,192,0)</f>
        <v>0</v>
      </c>
      <c r="KW257" s="43">
        <f>VLOOKUP($C257,'факт СДП 12 мес'!$D$8:$HP$287,193,0)</f>
        <v>0</v>
      </c>
      <c r="KX257" s="43">
        <f>VLOOKUP($C257,'факт СДП 12 мес'!$D$8:$HP$287,194,0)</f>
        <v>0</v>
      </c>
      <c r="KY257" s="43">
        <f t="shared" si="6610"/>
        <v>0</v>
      </c>
      <c r="KZ257" s="43">
        <f t="shared" si="6611"/>
        <v>0</v>
      </c>
      <c r="LA257" s="43">
        <f t="shared" si="6612"/>
        <v>0</v>
      </c>
      <c r="LB257" s="43">
        <f t="shared" si="6613"/>
        <v>0</v>
      </c>
      <c r="LC257" s="43">
        <f t="shared" si="6614"/>
        <v>0</v>
      </c>
      <c r="LD257" s="43">
        <f>'СДП (план)'!BD257</f>
        <v>0</v>
      </c>
      <c r="LE257" s="43">
        <f>'СДП (план)'!BE257</f>
        <v>0</v>
      </c>
      <c r="LF257" s="43">
        <f t="shared" si="6615"/>
        <v>0</v>
      </c>
      <c r="LG257" s="43">
        <f t="shared" si="6616"/>
        <v>0</v>
      </c>
      <c r="LH257" s="43">
        <f>VLOOKUP($C257,'факт СДП 12 мес'!$D$8:$HP$287,63,0)</f>
        <v>0</v>
      </c>
      <c r="LI257" s="43">
        <f>VLOOKUP($C257,'факт СДП 12 мес'!$D$8:$HP$287,64,0)</f>
        <v>0</v>
      </c>
      <c r="LJ257" s="43">
        <f>VLOOKUP($C257,'факт СДП 12 мес'!$D$8:$HP$287,65,0)</f>
        <v>0</v>
      </c>
      <c r="LK257" s="43">
        <f>VLOOKUP($C257,'факт СДП 12 мес'!$D$8:$HP$287,66,0)</f>
        <v>0</v>
      </c>
      <c r="LL257" s="43">
        <f>VLOOKUP($C257,'факт СДП 12 мес'!$D$8:$HP$287,67,0)</f>
        <v>0</v>
      </c>
      <c r="LM257" s="43">
        <f>VLOOKUP($C257,'факт СДП 12 мес'!$D$8:$HP$287,68,0)</f>
        <v>0</v>
      </c>
      <c r="LN257" s="43">
        <f t="shared" si="6617"/>
        <v>0</v>
      </c>
      <c r="LO257" s="43">
        <f t="shared" si="6618"/>
        <v>0</v>
      </c>
      <c r="LP257" s="43">
        <f t="shared" si="6619"/>
        <v>0</v>
      </c>
      <c r="LQ257" s="43">
        <f t="shared" si="6620"/>
        <v>0</v>
      </c>
      <c r="LR257" s="43">
        <f t="shared" si="6621"/>
        <v>0</v>
      </c>
      <c r="LS257" s="43">
        <f>'СДП (план)'!BF257</f>
        <v>366</v>
      </c>
      <c r="LT257" s="43">
        <f>'СДП (план)'!BG257</f>
        <v>15378148.42058</v>
      </c>
      <c r="LU257" s="43">
        <f t="shared" si="6622"/>
        <v>366</v>
      </c>
      <c r="LV257" s="43">
        <f t="shared" si="6623"/>
        <v>15378148.42058</v>
      </c>
      <c r="LW257" s="43">
        <f>VLOOKUP($C257,'факт СДП 12 мес'!$D$8:$HP$287,69,0)</f>
        <v>0</v>
      </c>
      <c r="LX257" s="43">
        <f>VLOOKUP($C257,'факт СДП 12 мес'!$D$8:$HP$287,70,0)</f>
        <v>0</v>
      </c>
      <c r="LY257" s="43">
        <f>VLOOKUP($C257,'факт СДП 12 мес'!$D$8:$HP$287,71,0)</f>
        <v>0</v>
      </c>
      <c r="LZ257" s="43">
        <f>VLOOKUP($C257,'факт СДП 12 мес'!$D$8:$HP$287,72,0)</f>
        <v>0</v>
      </c>
      <c r="MA257" s="43">
        <f>VLOOKUP($C257,'факт СДП 12 мес'!$D$8:$HP$287,73,0)</f>
        <v>0</v>
      </c>
      <c r="MB257" s="43">
        <f>VLOOKUP($C257,'факт СДП 12 мес'!$D$8:$HP$287,74,0)</f>
        <v>0</v>
      </c>
      <c r="MC257" s="43">
        <f t="shared" si="6624"/>
        <v>915</v>
      </c>
      <c r="MD257" s="43">
        <f t="shared" si="6625"/>
        <v>915</v>
      </c>
      <c r="ME257" s="43">
        <f t="shared" si="6626"/>
        <v>0</v>
      </c>
      <c r="MF257" s="43">
        <f t="shared" si="6627"/>
        <v>-366</v>
      </c>
      <c r="MG257" s="43">
        <f t="shared" si="6628"/>
        <v>-15378148.42058</v>
      </c>
      <c r="MH257" s="51">
        <f>'СДП (план)'!BH257</f>
        <v>0</v>
      </c>
      <c r="MI257" s="43">
        <f>'СДП (план)'!BI257</f>
        <v>0</v>
      </c>
      <c r="MJ257" s="43">
        <f t="shared" si="6629"/>
        <v>0</v>
      </c>
      <c r="MK257" s="43">
        <f t="shared" si="6630"/>
        <v>0</v>
      </c>
      <c r="ML257" s="43">
        <f>VLOOKUP($C257,'факт СДП 12 мес'!$D$8:$HP$287,75,0)</f>
        <v>0</v>
      </c>
      <c r="MM257" s="43">
        <f>VLOOKUP($C257,'факт СДП 12 мес'!$D$8:$HP$287,76,0)</f>
        <v>0</v>
      </c>
      <c r="MN257" s="43">
        <f>VLOOKUP($C257,'факт СДП 12 мес'!$D$8:$HP$287,77,0)</f>
        <v>0</v>
      </c>
      <c r="MO257" s="43">
        <f>VLOOKUP($C257,'факт СДП 12 мес'!$D$8:$HP$287,78,0)</f>
        <v>0</v>
      </c>
      <c r="MP257" s="43">
        <f>VLOOKUP($C257,'факт СДП 12 мес'!$D$8:$HP$287,79,0)</f>
        <v>0</v>
      </c>
      <c r="MQ257" s="43">
        <f>VLOOKUP($C257,'факт СДП 12 мес'!$D$8:$HP$287,80,0)</f>
        <v>0</v>
      </c>
      <c r="MR257" s="43">
        <f t="shared" si="6631"/>
        <v>0</v>
      </c>
      <c r="MS257" s="43">
        <f t="shared" si="6632"/>
        <v>0</v>
      </c>
      <c r="MT257" s="43">
        <f t="shared" si="6633"/>
        <v>0</v>
      </c>
      <c r="MU257" s="43">
        <f t="shared" si="6634"/>
        <v>0</v>
      </c>
      <c r="MV257" s="43">
        <f t="shared" si="6635"/>
        <v>0</v>
      </c>
      <c r="MW257" s="44">
        <f>'СДП (план)'!BJ257</f>
        <v>0</v>
      </c>
      <c r="MX257" s="43">
        <f>'СДП (план)'!BK257</f>
        <v>0</v>
      </c>
      <c r="MY257" s="43">
        <f t="shared" si="6636"/>
        <v>0</v>
      </c>
      <c r="MZ257" s="43">
        <f t="shared" si="6637"/>
        <v>0</v>
      </c>
      <c r="NA257" s="43">
        <f>VLOOKUP($C257,'факт СДП 12 мес'!$D$8:$HP$287,81,0)</f>
        <v>0</v>
      </c>
      <c r="NB257" s="43">
        <f>VLOOKUP($C257,'факт СДП 12 мес'!$D$8:$HP$287,82,0)</f>
        <v>0</v>
      </c>
      <c r="NC257" s="43">
        <f>VLOOKUP($C257,'факт СДП 12 мес'!$D$8:$HP$287,83,0)</f>
        <v>0</v>
      </c>
      <c r="ND257" s="43">
        <f>VLOOKUP($C257,'факт СДП 12 мес'!$D$8:$HP$287,84,0)</f>
        <v>0</v>
      </c>
      <c r="NE257" s="43">
        <f>VLOOKUP($C257,'факт СДП 12 мес'!$D$8:$HP$287,85,0)</f>
        <v>0</v>
      </c>
      <c r="NF257" s="43">
        <f>VLOOKUP($C257,'факт СДП 12 мес'!$D$8:$HP$287,86,0)</f>
        <v>0</v>
      </c>
      <c r="NG257" s="43">
        <f t="shared" si="6638"/>
        <v>0</v>
      </c>
      <c r="NH257" s="43">
        <f t="shared" si="6639"/>
        <v>0</v>
      </c>
      <c r="NI257" s="43">
        <f t="shared" si="6640"/>
        <v>0</v>
      </c>
      <c r="NJ257" s="43">
        <f t="shared" si="6641"/>
        <v>0</v>
      </c>
      <c r="NK257" s="43">
        <f t="shared" si="6642"/>
        <v>0</v>
      </c>
      <c r="NL257" s="43">
        <f>'СДП (план)'!BL257</f>
        <v>0</v>
      </c>
      <c r="NM257" s="43">
        <f>'СДП (план)'!BM257</f>
        <v>0</v>
      </c>
      <c r="NN257" s="43">
        <f t="shared" si="6643"/>
        <v>0</v>
      </c>
      <c r="NO257" s="43">
        <f t="shared" si="6644"/>
        <v>0</v>
      </c>
      <c r="NP257" s="43">
        <f>VLOOKUP($C257,'факт СДП 12 мес'!$D$8:$HP$287,99,0)</f>
        <v>0</v>
      </c>
      <c r="NQ257" s="43">
        <f>VLOOKUP($C257,'факт СДП 12 мес'!$D$8:$HP$287,100,0)</f>
        <v>0</v>
      </c>
      <c r="NR257" s="43">
        <f>VLOOKUP($C257,'факт СДП 12 мес'!$D$8:$HP$287,101,0)</f>
        <v>0</v>
      </c>
      <c r="NS257" s="43">
        <f>VLOOKUP($C257,'факт СДП 12 мес'!$D$8:$HP$287,102,0)</f>
        <v>0</v>
      </c>
      <c r="NT257" s="43">
        <f>VLOOKUP($C257,'факт СДП 12 мес'!$D$8:$HP$287,103,0)</f>
        <v>0</v>
      </c>
      <c r="NU257" s="43">
        <f>VLOOKUP($C257,'факт СДП 12 мес'!$D$8:$HP$287,104,0)</f>
        <v>0</v>
      </c>
      <c r="NV257" s="43">
        <f t="shared" si="6645"/>
        <v>0</v>
      </c>
      <c r="NW257" s="43">
        <f t="shared" si="6646"/>
        <v>0</v>
      </c>
      <c r="NX257" s="43">
        <f t="shared" si="6647"/>
        <v>0</v>
      </c>
      <c r="NY257" s="43">
        <f t="shared" si="6648"/>
        <v>0</v>
      </c>
      <c r="NZ257" s="43">
        <f t="shared" si="6649"/>
        <v>0</v>
      </c>
      <c r="OA257" s="51">
        <f>'СДП (план)'!BN257</f>
        <v>0</v>
      </c>
      <c r="OB257" s="43">
        <f>'СДП (план)'!BO257</f>
        <v>0</v>
      </c>
      <c r="OC257" s="43">
        <f t="shared" si="6650"/>
        <v>0</v>
      </c>
      <c r="OD257" s="43">
        <f t="shared" si="6651"/>
        <v>0</v>
      </c>
      <c r="OE257" s="143"/>
      <c r="OF257" s="143"/>
      <c r="OG257" s="143"/>
      <c r="OH257" s="43"/>
      <c r="OI257" s="43"/>
      <c r="OJ257" s="43"/>
      <c r="OK257" s="43">
        <f t="shared" si="6652"/>
        <v>0</v>
      </c>
      <c r="OL257" s="43">
        <f t="shared" si="6653"/>
        <v>0</v>
      </c>
      <c r="OM257" s="43">
        <f t="shared" si="6654"/>
        <v>0</v>
      </c>
      <c r="ON257" s="43">
        <f t="shared" si="6655"/>
        <v>0</v>
      </c>
      <c r="OO257" s="43">
        <f t="shared" si="6656"/>
        <v>0</v>
      </c>
      <c r="OP257" s="51">
        <f>'СДП (план)'!BP257</f>
        <v>0</v>
      </c>
      <c r="OQ257" s="43">
        <f>'СДП (план)'!BQ257</f>
        <v>0</v>
      </c>
      <c r="OR257" s="43">
        <f t="shared" si="6657"/>
        <v>0</v>
      </c>
      <c r="OS257" s="43">
        <f t="shared" si="6658"/>
        <v>0</v>
      </c>
      <c r="OT257" s="43">
        <f>VLOOKUP($C257,'факт СДП 12 мес'!$D$8:$HP$287,177,0)</f>
        <v>0</v>
      </c>
      <c r="OU257" s="43">
        <f>VLOOKUP($C257,'факт СДП 12 мес'!$D$8:$HP$287,178,0)</f>
        <v>0</v>
      </c>
      <c r="OV257" s="43">
        <f>VLOOKUP($C257,'факт СДП 12 мес'!$D$8:$HP$287,179,0)</f>
        <v>0</v>
      </c>
      <c r="OW257" s="43">
        <f>VLOOKUP($C257,'факт СДП 12 мес'!$D$8:$HP$287,180,0)</f>
        <v>0</v>
      </c>
      <c r="OX257" s="43">
        <f>VLOOKUP($C257,'факт СДП 12 мес'!$D$8:$HP$287,181,0)</f>
        <v>0</v>
      </c>
      <c r="OY257" s="43">
        <f>VLOOKUP($C257,'факт СДП 12 мес'!$D$8:$HP$287,182,0)</f>
        <v>0</v>
      </c>
      <c r="OZ257" s="43">
        <f t="shared" si="6659"/>
        <v>0</v>
      </c>
      <c r="PA257" s="43">
        <f t="shared" si="6660"/>
        <v>0</v>
      </c>
      <c r="PB257" s="43">
        <f t="shared" si="6661"/>
        <v>0</v>
      </c>
      <c r="PC257" s="43">
        <f t="shared" si="6662"/>
        <v>0</v>
      </c>
      <c r="PD257" s="43">
        <f t="shared" si="6663"/>
        <v>0</v>
      </c>
      <c r="PE257" s="45">
        <f>'СДП (план)'!BR257</f>
        <v>0</v>
      </c>
      <c r="PF257" s="45">
        <f>'СДП (план)'!BS257</f>
        <v>0</v>
      </c>
      <c r="PG257" s="43">
        <f t="shared" si="6664"/>
        <v>0</v>
      </c>
      <c r="PH257" s="43">
        <f t="shared" si="6665"/>
        <v>0</v>
      </c>
      <c r="PI257" s="43">
        <f>VLOOKUP($C257,'факт СДП 12 мес'!$D$8:$HP$287,123,0)</f>
        <v>0</v>
      </c>
      <c r="PJ257" s="43">
        <f>VLOOKUP($C257,'факт СДП 12 мес'!$D$8:$HP$287,124,0)</f>
        <v>0</v>
      </c>
      <c r="PK257" s="43">
        <f>VLOOKUP($C257,'факт СДП 12 мес'!$D$8:$HP$287,125,0)</f>
        <v>0</v>
      </c>
      <c r="PL257" s="43">
        <f>VLOOKUP($C257,'факт СДП 12 мес'!$D$8:$HP$287,126,0)</f>
        <v>0</v>
      </c>
      <c r="PM257" s="43">
        <f>VLOOKUP($C257,'факт СДП 12 мес'!$D$8:$HP$287,127,0)</f>
        <v>0</v>
      </c>
      <c r="PN257" s="43">
        <f>VLOOKUP($C257,'факт СДП 12 мес'!$D$8:$HP$287,128,0)</f>
        <v>0</v>
      </c>
      <c r="PO257" s="43">
        <f t="shared" si="6666"/>
        <v>0</v>
      </c>
      <c r="PP257" s="43">
        <f t="shared" si="6667"/>
        <v>0</v>
      </c>
      <c r="PQ257" s="43">
        <f t="shared" si="6668"/>
        <v>0</v>
      </c>
      <c r="PR257" s="43">
        <f t="shared" si="6669"/>
        <v>0</v>
      </c>
      <c r="PS257" s="43">
        <f t="shared" si="6670"/>
        <v>0</v>
      </c>
      <c r="PT257" s="43">
        <f>'СДП (план)'!BT257</f>
        <v>0</v>
      </c>
      <c r="PU257" s="43">
        <f>'СДП (план)'!BU257</f>
        <v>0</v>
      </c>
      <c r="PV257" s="43">
        <f t="shared" si="6671"/>
        <v>0</v>
      </c>
      <c r="PW257" s="43">
        <f t="shared" si="6672"/>
        <v>0</v>
      </c>
      <c r="PX257" s="43">
        <f>VLOOKUP($C257,'факт СДП 12 мес'!$D$8:$HP$287,111,0)</f>
        <v>0</v>
      </c>
      <c r="PY257" s="43">
        <f>VLOOKUP($C257,'факт СДП 12 мес'!$D$8:$HP$287,112,0)</f>
        <v>0</v>
      </c>
      <c r="PZ257" s="43">
        <f>VLOOKUP($C257,'факт СДП 12 мес'!$D$8:$HP$287,113,0)</f>
        <v>0</v>
      </c>
      <c r="QA257" s="43">
        <f>VLOOKUP($C257,'факт СДП 12 мес'!$D$8:$HP$287,114,0)</f>
        <v>0</v>
      </c>
      <c r="QB257" s="43">
        <f>VLOOKUP($C257,'факт СДП 12 мес'!$D$8:$HP$287,115,0)</f>
        <v>0</v>
      </c>
      <c r="QC257" s="43">
        <f>VLOOKUP($C257,'факт СДП 12 мес'!$D$8:$HP$287,116,0)</f>
        <v>0</v>
      </c>
      <c r="QD257" s="43">
        <f t="shared" si="6673"/>
        <v>0</v>
      </c>
      <c r="QE257" s="43">
        <f t="shared" si="6674"/>
        <v>0</v>
      </c>
      <c r="QF257" s="43">
        <f t="shared" si="6675"/>
        <v>0</v>
      </c>
      <c r="QG257" s="43">
        <f t="shared" si="6676"/>
        <v>0</v>
      </c>
      <c r="QH257" s="43">
        <f t="shared" si="6677"/>
        <v>0</v>
      </c>
      <c r="QI257" s="43">
        <f>'СДП (план)'!BV257</f>
        <v>0</v>
      </c>
      <c r="QJ257" s="43">
        <f>'СДП (план)'!BW257</f>
        <v>0</v>
      </c>
      <c r="QK257" s="43">
        <f t="shared" si="6678"/>
        <v>0</v>
      </c>
      <c r="QL257" s="43">
        <f t="shared" si="6679"/>
        <v>0</v>
      </c>
      <c r="QM257" s="43">
        <f>VLOOKUP($C257,'факт СДП 12 мес'!$D$8:$HP$287,153,0)</f>
        <v>0</v>
      </c>
      <c r="QN257" s="43">
        <f>VLOOKUP($C257,'факт СДП 12 мес'!$D$8:$HP$287,154,0)</f>
        <v>0</v>
      </c>
      <c r="QO257" s="43">
        <f>VLOOKUP($C257,'факт СДП 12 мес'!$D$8:$HP$287,155,0)</f>
        <v>0</v>
      </c>
      <c r="QP257" s="43">
        <f>VLOOKUP($C257,'факт СДП 12 мес'!$D$8:$HP$287,156,0)</f>
        <v>0</v>
      </c>
      <c r="QQ257" s="43">
        <f>VLOOKUP($C257,'факт СДП 12 мес'!$D$8:$HP$287,157,0)</f>
        <v>0</v>
      </c>
      <c r="QR257" s="43">
        <f>VLOOKUP($C257,'факт СДП 12 мес'!$D$8:$HP$287,158,0)</f>
        <v>0</v>
      </c>
      <c r="QS257" s="43">
        <f t="shared" si="6680"/>
        <v>0</v>
      </c>
      <c r="QT257" s="43">
        <f t="shared" si="6681"/>
        <v>0</v>
      </c>
      <c r="QU257" s="43">
        <f t="shared" si="6682"/>
        <v>0</v>
      </c>
      <c r="QV257" s="43">
        <f t="shared" si="6683"/>
        <v>0</v>
      </c>
      <c r="QW257" s="43">
        <f t="shared" si="6684"/>
        <v>0</v>
      </c>
      <c r="QX257" s="43">
        <f>'СДП (план)'!BX257</f>
        <v>0</v>
      </c>
      <c r="QY257" s="43">
        <f>'СДП (план)'!BY257</f>
        <v>0</v>
      </c>
      <c r="QZ257" s="43">
        <f t="shared" si="6685"/>
        <v>0</v>
      </c>
      <c r="RA257" s="43">
        <f t="shared" si="6686"/>
        <v>0</v>
      </c>
      <c r="RB257" s="43">
        <f>VLOOKUP($C257,'факт СДП 12 мес'!$D$8:$HP$287,195,0)</f>
        <v>0</v>
      </c>
      <c r="RC257" s="43">
        <f>VLOOKUP($C257,'факт СДП 12 мес'!$D$8:$HP$287,196,0)</f>
        <v>0</v>
      </c>
      <c r="RD257" s="43">
        <f>VLOOKUP($C257,'факт СДП 12 мес'!$D$8:$HP$287,197,0)</f>
        <v>0</v>
      </c>
      <c r="RE257" s="43">
        <f>VLOOKUP($C257,'факт СДП 12 мес'!$D$8:$HP$287,198,0)</f>
        <v>0</v>
      </c>
      <c r="RF257" s="43">
        <f>VLOOKUP($C257,'факт СДП 12 мес'!$D$8:$HP$287,199,0)</f>
        <v>0</v>
      </c>
      <c r="RG257" s="43">
        <f>VLOOKUP($C257,'факт СДП 12 мес'!$D$8:$HP$287,200,0)</f>
        <v>0</v>
      </c>
      <c r="RH257" s="43">
        <f t="shared" si="6687"/>
        <v>0</v>
      </c>
      <c r="RI257" s="43">
        <f t="shared" si="6688"/>
        <v>0</v>
      </c>
      <c r="RJ257" s="43">
        <f t="shared" si="6689"/>
        <v>0</v>
      </c>
      <c r="RK257" s="43">
        <f t="shared" si="6690"/>
        <v>0</v>
      </c>
      <c r="RL257" s="43">
        <f t="shared" si="6691"/>
        <v>0</v>
      </c>
      <c r="RM257" s="43">
        <f>'СДП (план)'!BZ257</f>
        <v>0</v>
      </c>
      <c r="RN257" s="43">
        <f>'СДП (план)'!CA257</f>
        <v>0</v>
      </c>
      <c r="RO257" s="43">
        <f t="shared" si="6692"/>
        <v>0</v>
      </c>
      <c r="RP257" s="43">
        <f t="shared" si="6693"/>
        <v>0</v>
      </c>
      <c r="RQ257" s="43">
        <f>VLOOKUP($C257,'факт СДП 12 мес'!$D$8:$HP$287,201,0)</f>
        <v>0</v>
      </c>
      <c r="RR257" s="43">
        <f>VLOOKUP($C257,'факт СДП 12 мес'!$D$8:$HP$287,202,0)</f>
        <v>0</v>
      </c>
      <c r="RS257" s="43">
        <f>VLOOKUP($C257,'факт СДП 12 мес'!$D$8:$HP$287,203,0)</f>
        <v>0</v>
      </c>
      <c r="RT257" s="43">
        <f>VLOOKUP($C257,'факт СДП 12 мес'!$D$8:$HP$287,204,0)</f>
        <v>0</v>
      </c>
      <c r="RU257" s="43">
        <f>VLOOKUP($C257,'факт СДП 12 мес'!$D$8:$HP$287,205,0)</f>
        <v>0</v>
      </c>
      <c r="RV257" s="43">
        <f>VLOOKUP($C257,'факт СДП 12 мес'!$D$8:$HP$287,206,0)</f>
        <v>0</v>
      </c>
      <c r="RW257" s="43">
        <f t="shared" si="6694"/>
        <v>0</v>
      </c>
      <c r="RX257" s="43">
        <f t="shared" si="6695"/>
        <v>0</v>
      </c>
      <c r="RY257" s="43">
        <f t="shared" si="6696"/>
        <v>0</v>
      </c>
      <c r="RZ257" s="43">
        <f t="shared" si="6697"/>
        <v>0</v>
      </c>
      <c r="SA257" s="43">
        <f t="shared" si="6698"/>
        <v>0</v>
      </c>
      <c r="SB257" s="43">
        <f>'СДП (план)'!CB257</f>
        <v>0</v>
      </c>
      <c r="SC257" s="43">
        <f>'СДП (план)'!CC257</f>
        <v>0</v>
      </c>
      <c r="SD257" s="43">
        <f t="shared" si="6699"/>
        <v>0</v>
      </c>
      <c r="SE257" s="43">
        <f t="shared" si="6700"/>
        <v>0</v>
      </c>
      <c r="SF257" s="43">
        <f>VLOOKUP($C257,'факт СДП 12 мес'!$D$8:$HP$287,129,0)</f>
        <v>0</v>
      </c>
      <c r="SG257" s="43">
        <f>VLOOKUP($C257,'факт СДП 12 мес'!$D$8:$HP$287,130,0)</f>
        <v>0</v>
      </c>
      <c r="SH257" s="43">
        <f>VLOOKUP($C257,'факт СДП 12 мес'!$D$8:$HP$287,131,0)</f>
        <v>0</v>
      </c>
      <c r="SI257" s="43">
        <f>VLOOKUP($C257,'факт СДП 12 мес'!$D$8:$HP$287,132,0)</f>
        <v>0</v>
      </c>
      <c r="SJ257" s="43">
        <f>VLOOKUP($C257,'факт СДП 12 мес'!$D$8:$HP$287,133,0)</f>
        <v>0</v>
      </c>
      <c r="SK257" s="43">
        <f>VLOOKUP($C257,'факт СДП 12 мес'!$D$8:$HP$287,134,0)</f>
        <v>0</v>
      </c>
      <c r="SL257" s="43">
        <f t="shared" si="6036"/>
        <v>0</v>
      </c>
      <c r="SM257" s="43">
        <f t="shared" si="6701"/>
        <v>0</v>
      </c>
      <c r="SN257" s="43">
        <f t="shared" si="6702"/>
        <v>0</v>
      </c>
      <c r="SO257" s="43">
        <f t="shared" si="6703"/>
        <v>0</v>
      </c>
      <c r="SP257" s="43">
        <f t="shared" si="6704"/>
        <v>0</v>
      </c>
      <c r="SQ257" s="43">
        <f>'СДП (план)'!CD257</f>
        <v>0</v>
      </c>
      <c r="SR257" s="43">
        <f>'СДП (план)'!CE257</f>
        <v>0</v>
      </c>
      <c r="SS257" s="43">
        <f t="shared" si="6705"/>
        <v>0</v>
      </c>
      <c r="ST257" s="43">
        <f t="shared" si="6706"/>
        <v>0</v>
      </c>
      <c r="SU257" s="43">
        <f>VLOOKUP($C257,'факт СДП 12 мес'!$D$8:$HP$287,93,0)</f>
        <v>0</v>
      </c>
      <c r="SV257" s="43">
        <f>VLOOKUP($C257,'факт СДП 12 мес'!$D$8:$HP$287,94,0)</f>
        <v>0</v>
      </c>
      <c r="SW257" s="43">
        <f>VLOOKUP($C257,'факт СДП 12 мес'!$D$8:$HP$287,95,0)</f>
        <v>0</v>
      </c>
      <c r="SX257" s="43">
        <f>VLOOKUP($C257,'факт СДП 12 мес'!$D$8:$HP$287,96,0)</f>
        <v>0</v>
      </c>
      <c r="SY257" s="43">
        <f>VLOOKUP($C257,'факт СДП 12 мес'!$D$8:$HP$287,97,0)</f>
        <v>0</v>
      </c>
      <c r="SZ257" s="43">
        <f>VLOOKUP($C257,'факт СДП 12 мес'!$D$8:$HP$287,98,0)</f>
        <v>0</v>
      </c>
      <c r="TA257" s="43">
        <f t="shared" si="6039"/>
        <v>0</v>
      </c>
      <c r="TB257" s="43">
        <f t="shared" si="6707"/>
        <v>0</v>
      </c>
      <c r="TC257" s="43">
        <f t="shared" si="6708"/>
        <v>0</v>
      </c>
      <c r="TD257" s="43">
        <f t="shared" si="6709"/>
        <v>0</v>
      </c>
      <c r="TE257" s="43">
        <f t="shared" si="6710"/>
        <v>0</v>
      </c>
      <c r="TF257" s="8">
        <f>'СДП (план)'!CF257</f>
        <v>0</v>
      </c>
      <c r="TG257" s="3">
        <f>'СДП (план)'!CG257</f>
        <v>0</v>
      </c>
      <c r="TH257" s="43">
        <f t="shared" si="6018"/>
        <v>0</v>
      </c>
      <c r="TI257" s="43">
        <f t="shared" si="6019"/>
        <v>0</v>
      </c>
      <c r="TJ257" s="43">
        <f>VLOOKUP($C257,'факт СДП 12 мес'!$D$8:$HP$287,117,0)</f>
        <v>0</v>
      </c>
      <c r="TK257" s="43">
        <f>VLOOKUP($C257,'факт СДП 12 мес'!$D$8:$HP$287,118,0)</f>
        <v>0</v>
      </c>
      <c r="TL257" s="43">
        <f>VLOOKUP($C257,'факт СДП 12 мес'!$D$8:$HP$287,119,0)</f>
        <v>0</v>
      </c>
      <c r="TM257" s="43">
        <f>VLOOKUP($C257,'факт СДП 12 мес'!$D$8:$HP$287,120,0)</f>
        <v>0</v>
      </c>
      <c r="TN257" s="43">
        <f>VLOOKUP($C257,'факт СДП 12 мес'!$D$8:$HP$287,121,0)</f>
        <v>0</v>
      </c>
      <c r="TO257" s="43">
        <f>VLOOKUP($C257,'факт СДП 12 мес'!$D$8:$HP$287,122,0)</f>
        <v>0</v>
      </c>
      <c r="TP257" s="43">
        <f t="shared" si="6040"/>
        <v>0</v>
      </c>
      <c r="TQ257" s="43">
        <f t="shared" si="6711"/>
        <v>0</v>
      </c>
      <c r="TR257" s="43">
        <f t="shared" si="6712"/>
        <v>0</v>
      </c>
      <c r="TS257" s="43">
        <f t="shared" si="6713"/>
        <v>0</v>
      </c>
      <c r="TT257" s="43">
        <f t="shared" si="6714"/>
        <v>0</v>
      </c>
      <c r="TU257" s="43">
        <f>'СДП (план)'!CH257</f>
        <v>0</v>
      </c>
      <c r="TV257" s="43">
        <f>'СДП (план)'!CI257</f>
        <v>0</v>
      </c>
      <c r="TW257" s="43">
        <f t="shared" si="6715"/>
        <v>0</v>
      </c>
      <c r="TX257" s="43">
        <f t="shared" si="6716"/>
        <v>0</v>
      </c>
      <c r="TY257" s="43">
        <f>VLOOKUP($C257,'факт СДП 12 мес'!$D$8:$HP$287,207,0)</f>
        <v>0</v>
      </c>
      <c r="TZ257" s="43">
        <f>VLOOKUP($C257,'факт СДП 12 мес'!$D$8:$HP$287,208,0)</f>
        <v>0</v>
      </c>
      <c r="UA257" s="43">
        <f>VLOOKUP($C257,'факт СДП 12 мес'!$D$8:$HP$287,209,0)</f>
        <v>0</v>
      </c>
      <c r="UB257" s="43">
        <f>VLOOKUP($C257,'факт СДП 12 мес'!$D$8:$HP$287,210,0)</f>
        <v>0</v>
      </c>
      <c r="UC257" s="43">
        <f>VLOOKUP($C257,'факт СДП 12 мес'!$D$8:$HP$287,211,0)</f>
        <v>0</v>
      </c>
      <c r="UD257" s="43">
        <f>VLOOKUP($C257,'факт СДП 12 мес'!$D$8:$HP$287,212,0)</f>
        <v>0</v>
      </c>
      <c r="UE257" s="43">
        <f t="shared" si="6717"/>
        <v>0</v>
      </c>
      <c r="UF257" s="43">
        <f t="shared" si="6718"/>
        <v>0</v>
      </c>
      <c r="UG257" s="43">
        <f t="shared" si="6719"/>
        <v>0</v>
      </c>
      <c r="UH257" s="43">
        <f t="shared" si="6720"/>
        <v>0</v>
      </c>
      <c r="UI257" s="43">
        <f t="shared" si="6721"/>
        <v>0</v>
      </c>
      <c r="UJ257" s="43"/>
      <c r="UK257" s="43"/>
      <c r="UL257" s="43"/>
      <c r="UM257" s="43"/>
      <c r="UN257" s="43"/>
      <c r="UO257" s="43"/>
      <c r="UP257" s="43"/>
      <c r="UQ257" s="43"/>
      <c r="UR257" s="43"/>
      <c r="US257" s="43"/>
      <c r="UT257" s="43"/>
      <c r="UU257" s="43"/>
      <c r="UV257" s="43"/>
      <c r="UW257" s="43">
        <f t="shared" si="5058"/>
        <v>0</v>
      </c>
      <c r="UX257" s="43">
        <f t="shared" si="5059"/>
        <v>0</v>
      </c>
      <c r="UY257" s="47">
        <f>'СДП (план)'!CN257</f>
        <v>366</v>
      </c>
      <c r="UZ257" s="47">
        <f>'СДП (план)'!CO257</f>
        <v>15378148.42058</v>
      </c>
      <c r="VA257" s="43">
        <f t="shared" si="5880"/>
        <v>366</v>
      </c>
      <c r="VB257" s="43">
        <f t="shared" si="5881"/>
        <v>15378148.42058</v>
      </c>
      <c r="VC257" s="47">
        <f t="shared" si="5882"/>
        <v>0</v>
      </c>
      <c r="VD257" s="47">
        <f t="shared" si="5883"/>
        <v>0</v>
      </c>
      <c r="VE257" s="47">
        <f t="shared" si="5884"/>
        <v>0</v>
      </c>
      <c r="VF257" s="47">
        <f t="shared" si="5885"/>
        <v>0</v>
      </c>
      <c r="VG257" s="47">
        <f t="shared" si="5886"/>
        <v>0</v>
      </c>
      <c r="VH257" s="47">
        <f t="shared" si="5887"/>
        <v>0</v>
      </c>
      <c r="VI257" s="47">
        <f t="shared" si="5888"/>
        <v>915</v>
      </c>
      <c r="VJ257" s="47">
        <f t="shared" si="5889"/>
        <v>915</v>
      </c>
      <c r="VK257" s="47">
        <f t="shared" si="5890"/>
        <v>0</v>
      </c>
      <c r="VL257" s="43">
        <f t="shared" si="5891"/>
        <v>-366</v>
      </c>
      <c r="VM257" s="43">
        <f t="shared" si="5892"/>
        <v>-15378148.42058</v>
      </c>
    </row>
    <row r="258" spans="1:585" s="52" customFormat="1" ht="37.5" customHeight="1" x14ac:dyDescent="0.2">
      <c r="A258" s="171"/>
      <c r="B258" s="171">
        <v>177</v>
      </c>
      <c r="C258" s="415" t="s">
        <v>672</v>
      </c>
      <c r="D258" s="401" t="s">
        <v>699</v>
      </c>
      <c r="E258" s="370">
        <v>16026</v>
      </c>
      <c r="F258" s="136">
        <v>16828</v>
      </c>
      <c r="G258" s="361">
        <v>2.76</v>
      </c>
      <c r="H258" s="397">
        <v>3.3799999999999997E-2</v>
      </c>
      <c r="I258" s="382">
        <v>1</v>
      </c>
      <c r="J258" s="456"/>
      <c r="K258" s="193"/>
      <c r="L258" s="196"/>
      <c r="M258" s="196"/>
      <c r="N258" s="196"/>
      <c r="O258" s="197"/>
      <c r="P258" s="44">
        <f>'СДП (план)'!P258</f>
        <v>1</v>
      </c>
      <c r="Q258" s="44">
        <f>'СДП (план)'!Q258</f>
        <v>47073.220185599996</v>
      </c>
      <c r="R258" s="43">
        <f t="shared" si="6487"/>
        <v>1</v>
      </c>
      <c r="S258" s="43">
        <f t="shared" si="6488"/>
        <v>47073.220185599996</v>
      </c>
      <c r="T258" s="43">
        <f>VLOOKUP($C258,'факт СДП 12 мес'!$D$8:$HP$287,9,0)</f>
        <v>1</v>
      </c>
      <c r="U258" s="43">
        <f>VLOOKUP($C258,'факт СДП 12 мес'!$D$8:$HP$287,10,0)</f>
        <v>47073.22</v>
      </c>
      <c r="V258" s="43">
        <f>VLOOKUP($C258,'факт СДП 12 мес'!$D$8:$HP$287,11,0)</f>
        <v>5</v>
      </c>
      <c r="W258" s="43">
        <f>VLOOKUP($C258,'факт СДП 12 мес'!$D$8:$HP$287,12,0)</f>
        <v>0</v>
      </c>
      <c r="X258" s="43">
        <f>VLOOKUP($C258,'факт СДП 12 мес'!$D$8:$HP$287,13,0)</f>
        <v>0</v>
      </c>
      <c r="Y258" s="43">
        <f>VLOOKUP($C258,'факт СДП 12 мес'!$D$8:$HP$287,14,0)</f>
        <v>0</v>
      </c>
      <c r="Z258" s="43">
        <f t="shared" si="6489"/>
        <v>2.76</v>
      </c>
      <c r="AA258" s="43">
        <f t="shared" si="6490"/>
        <v>2.76</v>
      </c>
      <c r="AB258" s="43">
        <f t="shared" si="6491"/>
        <v>2.76</v>
      </c>
      <c r="AC258" s="43">
        <f t="shared" si="6492"/>
        <v>0</v>
      </c>
      <c r="AD258" s="43">
        <f t="shared" si="6493"/>
        <v>-1.8559999443823472E-4</v>
      </c>
      <c r="AE258" s="135">
        <f>'СДП (план)'!R258</f>
        <v>0</v>
      </c>
      <c r="AF258" s="135">
        <f>'СДП (план)'!S258</f>
        <v>0</v>
      </c>
      <c r="AG258" s="43">
        <f t="shared" si="6494"/>
        <v>0</v>
      </c>
      <c r="AH258" s="43">
        <f t="shared" si="6495"/>
        <v>0</v>
      </c>
      <c r="AI258" s="43">
        <f>VLOOKUP($C258,'факт СДП 12 мес'!$D$8:$HP$287,3,0)</f>
        <v>0</v>
      </c>
      <c r="AJ258" s="43">
        <f>VLOOKUP($C258,'факт СДП 12 мес'!$D$8:$HP$287,4,0)</f>
        <v>0</v>
      </c>
      <c r="AK258" s="43">
        <f>VLOOKUP($C258,'факт СДП 12 мес'!$D$8:$HP$287,5,0)</f>
        <v>0</v>
      </c>
      <c r="AL258" s="43">
        <f>VLOOKUP($C258,'факт СДП 12 мес'!$D$8:$HP$287,6,0)</f>
        <v>0</v>
      </c>
      <c r="AM258" s="43">
        <f>VLOOKUP($C258,'факт СДП 12 мес'!$D$8:$HP$287,7,0)</f>
        <v>0</v>
      </c>
      <c r="AN258" s="43">
        <f>VLOOKUP($C258,'факт СДП 12 мес'!$D$8:$HP$287,8,0)</f>
        <v>0</v>
      </c>
      <c r="AO258" s="43">
        <f t="shared" si="5913"/>
        <v>0</v>
      </c>
      <c r="AP258" s="43">
        <f t="shared" si="5914"/>
        <v>0</v>
      </c>
      <c r="AQ258" s="43">
        <f t="shared" si="5915"/>
        <v>0</v>
      </c>
      <c r="AR258" s="43">
        <f t="shared" si="5916"/>
        <v>0</v>
      </c>
      <c r="AS258" s="43">
        <f t="shared" si="5917"/>
        <v>0</v>
      </c>
      <c r="AT258" s="43">
        <f>'СДП (план)'!T258</f>
        <v>0</v>
      </c>
      <c r="AU258" s="43">
        <f>'СДП (план)'!U258</f>
        <v>0</v>
      </c>
      <c r="AV258" s="43">
        <f t="shared" si="6496"/>
        <v>0</v>
      </c>
      <c r="AW258" s="43">
        <f t="shared" si="6497"/>
        <v>0</v>
      </c>
      <c r="AX258" s="43">
        <f>VLOOKUP($C258,'факт СДП 12 мес'!$D$8:$HP$287,159,0)</f>
        <v>0</v>
      </c>
      <c r="AY258" s="43">
        <f>VLOOKUP($C258,'факт СДП 12 мес'!$D$8:$HP$287,160,0)</f>
        <v>0</v>
      </c>
      <c r="AZ258" s="43">
        <f>VLOOKUP($C258,'факт СДП 12 мес'!$D$8:$HP$287,161,0)</f>
        <v>0</v>
      </c>
      <c r="BA258" s="43">
        <f>VLOOKUP($C258,'факт СДП 12 мес'!$D$8:$HP$287,162,0)</f>
        <v>0</v>
      </c>
      <c r="BB258" s="43">
        <f>VLOOKUP($C258,'факт СДП 12 мес'!$D$8:$HP$287,163,0)</f>
        <v>0</v>
      </c>
      <c r="BC258" s="43">
        <f>VLOOKUP($C258,'факт СДП 12 мес'!$D$8:$HP$287,164,0)</f>
        <v>0</v>
      </c>
      <c r="BD258" s="43">
        <f t="shared" si="6498"/>
        <v>0</v>
      </c>
      <c r="BE258" s="43">
        <f t="shared" si="6499"/>
        <v>0</v>
      </c>
      <c r="BF258" s="43">
        <f t="shared" si="6500"/>
        <v>0</v>
      </c>
      <c r="BG258" s="43">
        <f t="shared" si="6501"/>
        <v>0</v>
      </c>
      <c r="BH258" s="43">
        <f t="shared" si="6502"/>
        <v>0</v>
      </c>
      <c r="BI258" s="87">
        <f>'СДП (план)'!V258</f>
        <v>0</v>
      </c>
      <c r="BJ258" s="3">
        <f>'СДП (план)'!W258</f>
        <v>0</v>
      </c>
      <c r="BK258" s="43">
        <f t="shared" si="6503"/>
        <v>0</v>
      </c>
      <c r="BL258" s="43">
        <f t="shared" si="6504"/>
        <v>0</v>
      </c>
      <c r="BM258" s="43">
        <f>VLOOKUP($C258,'факт СДП 12 мес'!$D$8:$HP$287,21,0)</f>
        <v>0</v>
      </c>
      <c r="BN258" s="43">
        <f>VLOOKUP($C258,'факт СДП 12 мес'!$D$8:$HP$287,22,0)</f>
        <v>0</v>
      </c>
      <c r="BO258" s="43">
        <f>VLOOKUP($C258,'факт СДП 12 мес'!$D$8:$HP$287,23,0)</f>
        <v>0</v>
      </c>
      <c r="BP258" s="43">
        <f>VLOOKUP($C258,'факт СДП 12 мес'!$D$8:$HP$287,24,0)</f>
        <v>0</v>
      </c>
      <c r="BQ258" s="43">
        <f>VLOOKUP($C258,'факт СДП 12 мес'!$D$8:$HP$287,25,0)</f>
        <v>0</v>
      </c>
      <c r="BR258" s="43">
        <f>VLOOKUP($C258,'факт СДП 12 мес'!$D$8:$HP$287,26,0)</f>
        <v>0</v>
      </c>
      <c r="BS258" s="43">
        <f t="shared" si="6505"/>
        <v>0</v>
      </c>
      <c r="BT258" s="43">
        <f t="shared" si="6506"/>
        <v>0</v>
      </c>
      <c r="BU258" s="43">
        <f t="shared" si="6507"/>
        <v>0</v>
      </c>
      <c r="BV258" s="43">
        <f t="shared" si="6023"/>
        <v>0</v>
      </c>
      <c r="BW258" s="43">
        <f t="shared" si="6024"/>
        <v>0</v>
      </c>
      <c r="BX258" s="43">
        <f>'СДП (план)'!X258</f>
        <v>0</v>
      </c>
      <c r="BY258" s="43">
        <f>'СДП (план)'!Y258</f>
        <v>0</v>
      </c>
      <c r="BZ258" s="43">
        <f t="shared" si="6508"/>
        <v>0</v>
      </c>
      <c r="CA258" s="43">
        <f t="shared" si="6509"/>
        <v>0</v>
      </c>
      <c r="CB258" s="43">
        <f>VLOOKUP($C258,'факт СДП 12 мес'!$D$8:$HP$287,15,0)</f>
        <v>0</v>
      </c>
      <c r="CC258" s="43">
        <f>VLOOKUP($C258,'факт СДП 12 мес'!$D$8:$HP$287,16,0)</f>
        <v>0</v>
      </c>
      <c r="CD258" s="43">
        <f>VLOOKUP($C258,'факт СДП 12 мес'!$D$8:$HP$287,17,0)</f>
        <v>0</v>
      </c>
      <c r="CE258" s="43">
        <f>VLOOKUP($C258,'факт СДП 12 мес'!$D$8:$HP$287,18,0)</f>
        <v>0</v>
      </c>
      <c r="CF258" s="43">
        <f>VLOOKUP($C258,'факт СДП 12 мес'!$D$8:$HP$287,19,0)</f>
        <v>0</v>
      </c>
      <c r="CG258" s="43">
        <f>VLOOKUP($C258,'факт СДП 12 мес'!$D$8:$HP$287,20,0)</f>
        <v>0</v>
      </c>
      <c r="CH258" s="43">
        <f t="shared" si="6510"/>
        <v>0</v>
      </c>
      <c r="CI258" s="43">
        <f t="shared" si="6511"/>
        <v>0</v>
      </c>
      <c r="CJ258" s="43">
        <f t="shared" si="6512"/>
        <v>0</v>
      </c>
      <c r="CK258" s="43">
        <f t="shared" si="6513"/>
        <v>0</v>
      </c>
      <c r="CL258" s="43">
        <f t="shared" si="6514"/>
        <v>0</v>
      </c>
      <c r="CM258" s="45">
        <f>'СДП (план)'!Z258</f>
        <v>0</v>
      </c>
      <c r="CN258" s="43">
        <f>'СДП (план)'!AA258</f>
        <v>0</v>
      </c>
      <c r="CO258" s="43">
        <f t="shared" si="6515"/>
        <v>0</v>
      </c>
      <c r="CP258" s="43">
        <f t="shared" si="6516"/>
        <v>0</v>
      </c>
      <c r="CQ258" s="43">
        <f>VLOOKUP($C258,'факт СДП 12 мес'!$D$8:$HP$287,165,0)</f>
        <v>0</v>
      </c>
      <c r="CR258" s="43">
        <f>VLOOKUP($C258,'факт СДП 12 мес'!$D$8:$HP$287,166,0)</f>
        <v>0</v>
      </c>
      <c r="CS258" s="43">
        <f>VLOOKUP($C258,'факт СДП 12 мес'!$D$8:$HP$287,167,0)</f>
        <v>0</v>
      </c>
      <c r="CT258" s="43">
        <f>VLOOKUP($C258,'факт СДП 12 мес'!$D$8:$HP$287,168,0)</f>
        <v>0</v>
      </c>
      <c r="CU258" s="43">
        <f>VLOOKUP($C258,'факт СДП 12 мес'!$D$8:$HP$287,169,0)</f>
        <v>0</v>
      </c>
      <c r="CV258" s="43">
        <f>VLOOKUP($C258,'факт СДП 12 мес'!$D$8:$HP$287,170,0)</f>
        <v>0</v>
      </c>
      <c r="CW258" s="43">
        <f t="shared" si="6517"/>
        <v>0</v>
      </c>
      <c r="CX258" s="43">
        <f t="shared" si="6518"/>
        <v>0</v>
      </c>
      <c r="CY258" s="43">
        <f t="shared" si="6519"/>
        <v>0</v>
      </c>
      <c r="CZ258" s="43">
        <f t="shared" si="6520"/>
        <v>0</v>
      </c>
      <c r="DA258" s="43">
        <f t="shared" si="6521"/>
        <v>0</v>
      </c>
      <c r="DB258" s="5">
        <f>'СДП (план)'!AB258</f>
        <v>0</v>
      </c>
      <c r="DC258" s="3">
        <f>'СДП (план)'!AC258</f>
        <v>0</v>
      </c>
      <c r="DD258" s="43">
        <f t="shared" si="6522"/>
        <v>0</v>
      </c>
      <c r="DE258" s="43">
        <f t="shared" si="6523"/>
        <v>0</v>
      </c>
      <c r="DF258" s="43">
        <f>VLOOKUP($C258,'факт СДП 12 мес'!$D$8:$HP$287,57,0)</f>
        <v>0</v>
      </c>
      <c r="DG258" s="43">
        <f>VLOOKUP($C258,'факт СДП 12 мес'!$D$8:$HP$287,58,0)</f>
        <v>0</v>
      </c>
      <c r="DH258" s="43">
        <f>VLOOKUP($C258,'факт СДП 12 мес'!$D$8:$HP$287,59,0)</f>
        <v>0</v>
      </c>
      <c r="DI258" s="43">
        <f>VLOOKUP($C258,'факт СДП 12 мес'!$D$8:$HP$287,60,0)</f>
        <v>0</v>
      </c>
      <c r="DJ258" s="43">
        <f>VLOOKUP($C258,'факт СДП 12 мес'!$D$8:$HP$287,61,0)</f>
        <v>0</v>
      </c>
      <c r="DK258" s="43">
        <f>VLOOKUP($C258,'факт СДП 12 мес'!$D$8:$HP$287,62,0)</f>
        <v>0</v>
      </c>
      <c r="DL258" s="43">
        <f t="shared" si="6524"/>
        <v>0</v>
      </c>
      <c r="DM258" s="43">
        <f t="shared" si="6525"/>
        <v>0</v>
      </c>
      <c r="DN258" s="43">
        <f t="shared" si="6526"/>
        <v>0</v>
      </c>
      <c r="DO258" s="43">
        <f t="shared" si="6527"/>
        <v>0</v>
      </c>
      <c r="DP258" s="43">
        <f t="shared" si="6528"/>
        <v>0</v>
      </c>
      <c r="DQ258" s="5">
        <f>'СДП (план)'!AD258</f>
        <v>0</v>
      </c>
      <c r="DR258" s="3">
        <f>'СДП (план)'!AE258</f>
        <v>0</v>
      </c>
      <c r="DS258" s="43">
        <f t="shared" si="6529"/>
        <v>0</v>
      </c>
      <c r="DT258" s="43">
        <f t="shared" si="6530"/>
        <v>0</v>
      </c>
      <c r="DU258" s="43">
        <f>VLOOKUP($C258,'факт СДП 12 мес'!$D$8:$HP$287,33,0)</f>
        <v>0</v>
      </c>
      <c r="DV258" s="43">
        <f>VLOOKUP($C258,'факт СДП 12 мес'!$D$8:$HP$287,34,0)</f>
        <v>0</v>
      </c>
      <c r="DW258" s="43">
        <f>VLOOKUP($C258,'факт СДП 12 мес'!$D$8:$HP$287,35,0)</f>
        <v>0</v>
      </c>
      <c r="DX258" s="43">
        <f>VLOOKUP($C258,'факт СДП 12 мес'!$D$8:$HP$287,36,0)</f>
        <v>0</v>
      </c>
      <c r="DY258" s="43">
        <f>VLOOKUP($C258,'факт СДП 12 мес'!$D$8:$HP$287,37,0)</f>
        <v>0</v>
      </c>
      <c r="DZ258" s="43">
        <f>VLOOKUP($C258,'факт СДП 12 мес'!$D$8:$HP$287,38,0)</f>
        <v>0</v>
      </c>
      <c r="EA258" s="43">
        <f t="shared" si="6531"/>
        <v>0</v>
      </c>
      <c r="EB258" s="43">
        <f t="shared" si="6532"/>
        <v>0</v>
      </c>
      <c r="EC258" s="43">
        <f t="shared" si="6533"/>
        <v>0</v>
      </c>
      <c r="ED258" s="43">
        <f t="shared" si="6534"/>
        <v>0</v>
      </c>
      <c r="EE258" s="43">
        <f t="shared" si="6535"/>
        <v>0</v>
      </c>
      <c r="EF258" s="5">
        <f>'СДП (план)'!AF258</f>
        <v>0</v>
      </c>
      <c r="EG258" s="3">
        <f>'СДП (план)'!AG258</f>
        <v>0</v>
      </c>
      <c r="EH258" s="43">
        <f t="shared" si="6536"/>
        <v>0</v>
      </c>
      <c r="EI258" s="43">
        <f t="shared" si="6537"/>
        <v>0</v>
      </c>
      <c r="EJ258" s="43">
        <f>VLOOKUP($C258,'факт СДП 12 мес'!$D$8:$HP$287,27,0)</f>
        <v>0</v>
      </c>
      <c r="EK258" s="43">
        <f>VLOOKUP($C258,'факт СДП 12 мес'!$D$8:$HP$287,28,0)</f>
        <v>0</v>
      </c>
      <c r="EL258" s="43">
        <f>VLOOKUP($C258,'факт СДП 12 мес'!$D$8:$HP$287,29,0)</f>
        <v>0</v>
      </c>
      <c r="EM258" s="43">
        <f>VLOOKUP($C258,'факт СДП 12 мес'!$D$8:$HP$287,30,0)</f>
        <v>0</v>
      </c>
      <c r="EN258" s="43">
        <f>VLOOKUP($C258,'факт СДП 12 мес'!$D$8:$HP$287,31,0)</f>
        <v>0</v>
      </c>
      <c r="EO258" s="43">
        <f>VLOOKUP($C258,'факт СДП 12 мес'!$D$8:$HP$287,32,0)</f>
        <v>0</v>
      </c>
      <c r="EP258" s="43">
        <f t="shared" si="5937"/>
        <v>0</v>
      </c>
      <c r="EQ258" s="43">
        <f t="shared" si="5938"/>
        <v>0</v>
      </c>
      <c r="ER258" s="43">
        <f t="shared" si="5939"/>
        <v>0</v>
      </c>
      <c r="ES258" s="43">
        <f t="shared" si="5940"/>
        <v>0</v>
      </c>
      <c r="ET258" s="43">
        <f t="shared" si="5941"/>
        <v>0</v>
      </c>
      <c r="EU258" s="43">
        <f>'СДП (план)'!AH258</f>
        <v>0</v>
      </c>
      <c r="EV258" s="43">
        <f>'СДП (план)'!AI258</f>
        <v>0</v>
      </c>
      <c r="EW258" s="43">
        <f t="shared" si="6538"/>
        <v>0</v>
      </c>
      <c r="EX258" s="43">
        <f t="shared" si="6539"/>
        <v>0</v>
      </c>
      <c r="EY258" s="43">
        <f>VLOOKUP($C258,'факт СДП 12 мес'!$D$8:$HP$287,87,0)</f>
        <v>0</v>
      </c>
      <c r="EZ258" s="43">
        <f>VLOOKUP($C258,'факт СДП 12 мес'!$D$8:$HP$287,88,0)</f>
        <v>0</v>
      </c>
      <c r="FA258" s="43">
        <f>VLOOKUP($C258,'факт СДП 12 мес'!$D$8:$HP$287,89,0)</f>
        <v>0</v>
      </c>
      <c r="FB258" s="43">
        <f>VLOOKUP($C258,'факт СДП 12 мес'!$D$8:$HP$287,90,0)</f>
        <v>0</v>
      </c>
      <c r="FC258" s="43">
        <f>VLOOKUP($C258,'факт СДП 12 мес'!$D$8:$HP$287,91,0)</f>
        <v>0</v>
      </c>
      <c r="FD258" s="43">
        <f>VLOOKUP($C258,'факт СДП 12 мес'!$D$8:$HP$287,92,0)</f>
        <v>0</v>
      </c>
      <c r="FE258" s="43">
        <f t="shared" si="6540"/>
        <v>0</v>
      </c>
      <c r="FF258" s="43">
        <f t="shared" si="6541"/>
        <v>0</v>
      </c>
      <c r="FG258" s="43">
        <f t="shared" si="6542"/>
        <v>0</v>
      </c>
      <c r="FH258" s="43">
        <f t="shared" si="6543"/>
        <v>0</v>
      </c>
      <c r="FI258" s="43">
        <f t="shared" si="6544"/>
        <v>0</v>
      </c>
      <c r="FJ258" s="43">
        <f>'СДП (план)'!AJ258</f>
        <v>0</v>
      </c>
      <c r="FK258" s="43">
        <f>'СДП (план)'!AK258</f>
        <v>0</v>
      </c>
      <c r="FL258" s="43">
        <f t="shared" si="6545"/>
        <v>0</v>
      </c>
      <c r="FM258" s="43">
        <f t="shared" si="6546"/>
        <v>0</v>
      </c>
      <c r="FN258" s="43">
        <f>VLOOKUP($C258,'факт СДП 12 мес'!$D$8:$HP$287,39,0)</f>
        <v>0</v>
      </c>
      <c r="FO258" s="43">
        <f>VLOOKUP($C258,'факт СДП 12 мес'!$D$8:$HP$287,40,0)</f>
        <v>0</v>
      </c>
      <c r="FP258" s="43">
        <f>VLOOKUP($C258,'факт СДП 12 мес'!$D$8:$HP$287,41,0)</f>
        <v>0</v>
      </c>
      <c r="FQ258" s="43">
        <f>VLOOKUP($C258,'факт СДП 12 мес'!$D$8:$HP$287,42,0)</f>
        <v>0</v>
      </c>
      <c r="FR258" s="43">
        <f>VLOOKUP($C258,'факт СДП 12 мес'!$D$8:$HP$287,43,0)</f>
        <v>0</v>
      </c>
      <c r="FS258" s="43">
        <f>VLOOKUP($C258,'факт СДП 12 мес'!$D$8:$HP$287,44,0)</f>
        <v>0</v>
      </c>
      <c r="FT258" s="43">
        <f t="shared" si="6547"/>
        <v>0</v>
      </c>
      <c r="FU258" s="43">
        <f t="shared" si="6548"/>
        <v>0</v>
      </c>
      <c r="FV258" s="43">
        <f t="shared" si="6549"/>
        <v>0</v>
      </c>
      <c r="FW258" s="43">
        <f t="shared" si="6550"/>
        <v>0</v>
      </c>
      <c r="FX258" s="43">
        <f t="shared" si="6551"/>
        <v>0</v>
      </c>
      <c r="FY258" s="43">
        <f>'СДП (план)'!AL258</f>
        <v>0</v>
      </c>
      <c r="FZ258" s="43">
        <f>'СДП (план)'!AM258</f>
        <v>0</v>
      </c>
      <c r="GA258" s="43">
        <f t="shared" si="6552"/>
        <v>0</v>
      </c>
      <c r="GB258" s="43">
        <f t="shared" si="6553"/>
        <v>0</v>
      </c>
      <c r="GC258" s="43">
        <f>VLOOKUP($C258,'факт СДП 12 мес'!$D$8:$HP$287,45,0)</f>
        <v>0</v>
      </c>
      <c r="GD258" s="43">
        <f>VLOOKUP($C258,'факт СДП 12 мес'!$D$8:$HP$287,46,0)</f>
        <v>0</v>
      </c>
      <c r="GE258" s="43">
        <f>VLOOKUP($C258,'факт СДП 12 мес'!$D$8:$HP$287,47,0)</f>
        <v>0</v>
      </c>
      <c r="GF258" s="43">
        <f>VLOOKUP($C258,'факт СДП 12 мес'!$D$8:$HP$287,48,0)</f>
        <v>0</v>
      </c>
      <c r="GG258" s="43">
        <f>VLOOKUP($C258,'факт СДП 12 мес'!$D$8:$HP$287,49,0)</f>
        <v>0</v>
      </c>
      <c r="GH258" s="43">
        <f>VLOOKUP($C258,'факт СДП 12 мес'!$D$8:$HP$287,50,0)</f>
        <v>0</v>
      </c>
      <c r="GI258" s="43">
        <f t="shared" si="6554"/>
        <v>0</v>
      </c>
      <c r="GJ258" s="43">
        <f t="shared" si="6555"/>
        <v>0</v>
      </c>
      <c r="GK258" s="43">
        <f t="shared" si="6556"/>
        <v>0</v>
      </c>
      <c r="GL258" s="43">
        <f t="shared" si="6557"/>
        <v>0</v>
      </c>
      <c r="GM258" s="43">
        <f t="shared" si="6558"/>
        <v>0</v>
      </c>
      <c r="GN258" s="5">
        <f>'СДП (план)'!AN258</f>
        <v>0</v>
      </c>
      <c r="GO258" s="3">
        <f>'СДП (план)'!AO258</f>
        <v>0</v>
      </c>
      <c r="GP258" s="43">
        <f t="shared" si="6559"/>
        <v>0</v>
      </c>
      <c r="GQ258" s="43">
        <f t="shared" si="6560"/>
        <v>0</v>
      </c>
      <c r="GR258" s="43">
        <f>VLOOKUP($C258,'факт СДП 12 мес'!$D$8:$HP$287,51,0)</f>
        <v>0</v>
      </c>
      <c r="GS258" s="43">
        <f>VLOOKUP($C258,'факт СДП 12 мес'!$D$8:$HP$287,52,0)</f>
        <v>0</v>
      </c>
      <c r="GT258" s="43">
        <f>VLOOKUP($C258,'факт СДП 12 мес'!$D$8:$HP$287,53,0)</f>
        <v>0</v>
      </c>
      <c r="GU258" s="43">
        <f>VLOOKUP($C258,'факт СДП 12 мес'!$D$8:$HP$287,54,0)</f>
        <v>0</v>
      </c>
      <c r="GV258" s="43">
        <f>VLOOKUP($C258,'факт СДП 12 мес'!$D$8:$HP$287,55,0)</f>
        <v>0</v>
      </c>
      <c r="GW258" s="43">
        <f>VLOOKUP($C258,'факт СДП 12 мес'!$D$8:$HP$287,56,0)</f>
        <v>0</v>
      </c>
      <c r="GX258" s="43">
        <f t="shared" si="6561"/>
        <v>0</v>
      </c>
      <c r="GY258" s="43">
        <f t="shared" si="6562"/>
        <v>0</v>
      </c>
      <c r="GZ258" s="43">
        <f t="shared" si="6563"/>
        <v>0</v>
      </c>
      <c r="HA258" s="43">
        <f t="shared" si="6564"/>
        <v>0</v>
      </c>
      <c r="HB258" s="43">
        <f t="shared" si="6565"/>
        <v>0</v>
      </c>
      <c r="HC258" s="5">
        <f>'СДП (план)'!AP258</f>
        <v>0</v>
      </c>
      <c r="HD258" s="3">
        <f>'СДП (план)'!AQ258</f>
        <v>0</v>
      </c>
      <c r="HE258" s="43">
        <f t="shared" si="6566"/>
        <v>0</v>
      </c>
      <c r="HF258" s="43">
        <f t="shared" si="6567"/>
        <v>0</v>
      </c>
      <c r="HG258" s="43">
        <f>VLOOKUP($C258,'факт СДП 12 мес'!$D$8:$HP$287,141,0)</f>
        <v>0</v>
      </c>
      <c r="HH258" s="43">
        <f>VLOOKUP($C258,'факт СДП 12 мес'!$D$8:$HP$287,142,0)</f>
        <v>0</v>
      </c>
      <c r="HI258" s="43">
        <f>VLOOKUP($C258,'факт СДП 12 мес'!$D$8:$HP$287,143,0)</f>
        <v>0</v>
      </c>
      <c r="HJ258" s="43">
        <f>VLOOKUP($C258,'факт СДП 12 мес'!$D$8:$HP$287,144,0)</f>
        <v>0</v>
      </c>
      <c r="HK258" s="43">
        <f>VLOOKUP($C258,'факт СДП 12 мес'!$D$8:$HP$287,145,0)</f>
        <v>0</v>
      </c>
      <c r="HL258" s="43">
        <f>VLOOKUP($C258,'факт СДП 12 мес'!$D$8:$HP$287,146,0)</f>
        <v>0</v>
      </c>
      <c r="HM258" s="43">
        <f t="shared" si="6568"/>
        <v>0</v>
      </c>
      <c r="HN258" s="43">
        <f t="shared" si="6569"/>
        <v>0</v>
      </c>
      <c r="HO258" s="43">
        <f t="shared" si="6570"/>
        <v>0</v>
      </c>
      <c r="HP258" s="43">
        <f t="shared" si="6571"/>
        <v>0</v>
      </c>
      <c r="HQ258" s="43">
        <f t="shared" si="6572"/>
        <v>0</v>
      </c>
      <c r="HR258" s="43">
        <f>'СДП (план)'!AR258</f>
        <v>0</v>
      </c>
      <c r="HS258" s="43">
        <f>'СДП (план)'!AS258</f>
        <v>0</v>
      </c>
      <c r="HT258" s="43">
        <f t="shared" si="6573"/>
        <v>0</v>
      </c>
      <c r="HU258" s="43">
        <f t="shared" si="6574"/>
        <v>0</v>
      </c>
      <c r="HV258" s="43">
        <f>VLOOKUP($C258,'факт СДП 12 мес'!$D$8:$HP$287,171,0)</f>
        <v>0</v>
      </c>
      <c r="HW258" s="43">
        <f>VLOOKUP($C258,'факт СДП 12 мес'!$D$8:$HP$287,172,0)</f>
        <v>0</v>
      </c>
      <c r="HX258" s="43">
        <f>VLOOKUP($C258,'факт СДП 12 мес'!$D$8:$HP$287,173,0)</f>
        <v>0</v>
      </c>
      <c r="HY258" s="43">
        <f>VLOOKUP($C258,'факт СДП 12 мес'!$D$8:$HP$287,174,0)</f>
        <v>0</v>
      </c>
      <c r="HZ258" s="43">
        <f>VLOOKUP($C258,'факт СДП 12 мес'!$D$8:$HP$287,175,0)</f>
        <v>0</v>
      </c>
      <c r="IA258" s="43">
        <f>VLOOKUP($C258,'факт СДП 12 мес'!$D$8:$HP$287,176,0)</f>
        <v>0</v>
      </c>
      <c r="IB258" s="43">
        <f t="shared" si="6575"/>
        <v>0</v>
      </c>
      <c r="IC258" s="43">
        <f t="shared" si="6576"/>
        <v>0</v>
      </c>
      <c r="ID258" s="43">
        <f t="shared" si="6577"/>
        <v>0</v>
      </c>
      <c r="IE258" s="43">
        <f t="shared" si="6578"/>
        <v>0</v>
      </c>
      <c r="IF258" s="43">
        <f t="shared" si="6579"/>
        <v>0</v>
      </c>
      <c r="IG258" s="43">
        <f>'СДП (план)'!AT258</f>
        <v>0</v>
      </c>
      <c r="IH258" s="43">
        <f>'СДП (план)'!AU258</f>
        <v>0</v>
      </c>
      <c r="II258" s="43">
        <f t="shared" si="6580"/>
        <v>0</v>
      </c>
      <c r="IJ258" s="43">
        <f t="shared" si="6581"/>
        <v>0</v>
      </c>
      <c r="IK258" s="43">
        <f>VLOOKUP($C258,'факт СДП 12 мес'!$D$8:$HP$287,183,0)</f>
        <v>0</v>
      </c>
      <c r="IL258" s="43">
        <f>VLOOKUP($C258,'факт СДП 12 мес'!$D$8:$HP$287,184,0)</f>
        <v>0</v>
      </c>
      <c r="IM258" s="43">
        <f>VLOOKUP($C258,'факт СДП 12 мес'!$D$8:$HP$287,185,0)</f>
        <v>0</v>
      </c>
      <c r="IN258" s="43">
        <f>VLOOKUP($C258,'факт СДП 12 мес'!$D$8:$HP$287,186,0)</f>
        <v>0</v>
      </c>
      <c r="IO258" s="43">
        <f>VLOOKUP($C258,'факт СДП 12 мес'!$D$8:$HP$287,187,0)</f>
        <v>0</v>
      </c>
      <c r="IP258" s="43">
        <f>VLOOKUP($C258,'факт СДП 12 мес'!$D$8:$HP$287,188,0)</f>
        <v>0</v>
      </c>
      <c r="IQ258" s="43">
        <f t="shared" si="6582"/>
        <v>0</v>
      </c>
      <c r="IR258" s="43">
        <f t="shared" si="6583"/>
        <v>0</v>
      </c>
      <c r="IS258" s="43">
        <f t="shared" si="6584"/>
        <v>0</v>
      </c>
      <c r="IT258" s="43">
        <f t="shared" si="6585"/>
        <v>0</v>
      </c>
      <c r="IU258" s="43">
        <f t="shared" si="6586"/>
        <v>0</v>
      </c>
      <c r="IV258" s="45">
        <f>'СДП (план)'!AV258</f>
        <v>0</v>
      </c>
      <c r="IW258" s="45">
        <f>'СДП (план)'!AW258</f>
        <v>0</v>
      </c>
      <c r="IX258" s="43">
        <f t="shared" si="6587"/>
        <v>0</v>
      </c>
      <c r="IY258" s="43">
        <f t="shared" si="6588"/>
        <v>0</v>
      </c>
      <c r="IZ258" s="43">
        <f>VLOOKUP($C258,'факт СДП 12 мес'!$D$8:$HP$287,147,0)</f>
        <v>0</v>
      </c>
      <c r="JA258" s="43">
        <f>VLOOKUP($C258,'факт СДП 12 мес'!$D$8:$HP$287,148,0)</f>
        <v>0</v>
      </c>
      <c r="JB258" s="43">
        <f>VLOOKUP($C258,'факт СДП 12 мес'!$D$8:$HP$287,149,0)</f>
        <v>0</v>
      </c>
      <c r="JC258" s="43">
        <f>VLOOKUP($C258,'факт СДП 12 мес'!$D$8:$HP$287,150,0)</f>
        <v>0</v>
      </c>
      <c r="JD258" s="43">
        <f>VLOOKUP($C258,'факт СДП 12 мес'!$D$8:$HP$287,151,0)</f>
        <v>0</v>
      </c>
      <c r="JE258" s="43">
        <f>VLOOKUP($C258,'факт СДП 12 мес'!$D$8:$HP$287,152,0)</f>
        <v>0</v>
      </c>
      <c r="JF258" s="43">
        <f t="shared" si="6589"/>
        <v>0</v>
      </c>
      <c r="JG258" s="43">
        <f t="shared" si="6590"/>
        <v>0</v>
      </c>
      <c r="JH258" s="43">
        <f t="shared" si="6591"/>
        <v>0</v>
      </c>
      <c r="JI258" s="43">
        <f t="shared" si="6592"/>
        <v>0</v>
      </c>
      <c r="JJ258" s="43">
        <f t="shared" si="6593"/>
        <v>0</v>
      </c>
      <c r="JK258" s="45">
        <f>'СДП (план)'!AX258</f>
        <v>0</v>
      </c>
      <c r="JL258" s="45">
        <f>'СДП (план)'!AY258</f>
        <v>0</v>
      </c>
      <c r="JM258" s="43">
        <f t="shared" si="6594"/>
        <v>0</v>
      </c>
      <c r="JN258" s="43">
        <f t="shared" si="6595"/>
        <v>0</v>
      </c>
      <c r="JO258" s="43">
        <f>VLOOKUP($C258,'факт СДП 12 мес'!$D$8:$HP$287,135,0)</f>
        <v>0</v>
      </c>
      <c r="JP258" s="43">
        <f>VLOOKUP($C258,'факт СДП 12 мес'!$D$8:$HP$287,136,0)</f>
        <v>0</v>
      </c>
      <c r="JQ258" s="43">
        <f>VLOOKUP($C258,'факт СДП 12 мес'!$D$8:$HP$287,137,0)</f>
        <v>0</v>
      </c>
      <c r="JR258" s="43">
        <f>VLOOKUP($C258,'факт СДП 12 мес'!$D$8:$HP$287,138,0)</f>
        <v>0</v>
      </c>
      <c r="JS258" s="43">
        <f>VLOOKUP($C258,'факт СДП 12 мес'!$D$8:$HP$287,139,0)</f>
        <v>0</v>
      </c>
      <c r="JT258" s="43">
        <f>VLOOKUP($C258,'факт СДП 12 мес'!$D$8:$HP$287,140,0)</f>
        <v>0</v>
      </c>
      <c r="JU258" s="43">
        <f t="shared" si="6596"/>
        <v>0</v>
      </c>
      <c r="JV258" s="43">
        <f t="shared" si="6597"/>
        <v>0</v>
      </c>
      <c r="JW258" s="43">
        <f t="shared" si="6598"/>
        <v>0</v>
      </c>
      <c r="JX258" s="43">
        <f t="shared" si="6599"/>
        <v>0</v>
      </c>
      <c r="JY258" s="43">
        <f t="shared" si="6600"/>
        <v>0</v>
      </c>
      <c r="JZ258" s="43">
        <f>'СДП (план)'!AZ258</f>
        <v>0</v>
      </c>
      <c r="KA258" s="43">
        <f>'СДП (план)'!BA258</f>
        <v>0</v>
      </c>
      <c r="KB258" s="43">
        <f t="shared" si="6601"/>
        <v>0</v>
      </c>
      <c r="KC258" s="43">
        <f t="shared" si="6602"/>
        <v>0</v>
      </c>
      <c r="KD258" s="43">
        <f>VLOOKUP($C258,'факт СДП 12 мес'!$D$8:$HP$287,105,0)</f>
        <v>0</v>
      </c>
      <c r="KE258" s="43">
        <f>VLOOKUP($C258,'факт СДП 12 мес'!$D$8:$HP$287,106,0)</f>
        <v>0</v>
      </c>
      <c r="KF258" s="43">
        <f>VLOOKUP($C258,'факт СДП 12 мес'!$D$8:$HP$287,107,0)</f>
        <v>0</v>
      </c>
      <c r="KG258" s="43">
        <f>VLOOKUP($C258,'факт СДП 12 мес'!$D$8:$HP$287,108,0)</f>
        <v>0</v>
      </c>
      <c r="KH258" s="43">
        <f>VLOOKUP($C258,'факт СДП 12 мес'!$D$8:$HP$287,109,0)</f>
        <v>0</v>
      </c>
      <c r="KI258" s="43">
        <f>VLOOKUP($C258,'факт СДП 12 мес'!$D$8:$HP$287,110,0)</f>
        <v>0</v>
      </c>
      <c r="KJ258" s="43">
        <f t="shared" si="6603"/>
        <v>0</v>
      </c>
      <c r="KK258" s="43">
        <f t="shared" si="6604"/>
        <v>0</v>
      </c>
      <c r="KL258" s="43">
        <f t="shared" si="6605"/>
        <v>0</v>
      </c>
      <c r="KM258" s="43">
        <f t="shared" si="6606"/>
        <v>0</v>
      </c>
      <c r="KN258" s="43">
        <f t="shared" si="6607"/>
        <v>0</v>
      </c>
      <c r="KO258" s="43">
        <f>'СДП (план)'!BB258</f>
        <v>0</v>
      </c>
      <c r="KP258" s="43">
        <f>'СДП (план)'!BC258</f>
        <v>0</v>
      </c>
      <c r="KQ258" s="43">
        <f t="shared" si="6608"/>
        <v>0</v>
      </c>
      <c r="KR258" s="43">
        <f t="shared" si="6609"/>
        <v>0</v>
      </c>
      <c r="KS258" s="43">
        <f>VLOOKUP($C258,'факт СДП 12 мес'!$D$8:$HP$287,189,0)</f>
        <v>0</v>
      </c>
      <c r="KT258" s="43">
        <f>VLOOKUP($C258,'факт СДП 12 мес'!$D$8:$HP$287,190,0)</f>
        <v>0</v>
      </c>
      <c r="KU258" s="43">
        <f>VLOOKUP($C258,'факт СДП 12 мес'!$D$8:$HP$287,191,0)</f>
        <v>0</v>
      </c>
      <c r="KV258" s="43">
        <f>VLOOKUP($C258,'факт СДП 12 мес'!$D$8:$HP$287,192,0)</f>
        <v>0</v>
      </c>
      <c r="KW258" s="43">
        <f>VLOOKUP($C258,'факт СДП 12 мес'!$D$8:$HP$287,193,0)</f>
        <v>0</v>
      </c>
      <c r="KX258" s="43">
        <f>VLOOKUP($C258,'факт СДП 12 мес'!$D$8:$HP$287,194,0)</f>
        <v>0</v>
      </c>
      <c r="KY258" s="43">
        <f t="shared" si="6610"/>
        <v>0</v>
      </c>
      <c r="KZ258" s="43">
        <f t="shared" si="6611"/>
        <v>0</v>
      </c>
      <c r="LA258" s="43">
        <f t="shared" si="6612"/>
        <v>0</v>
      </c>
      <c r="LB258" s="43">
        <f t="shared" si="6613"/>
        <v>0</v>
      </c>
      <c r="LC258" s="43">
        <f t="shared" si="6614"/>
        <v>0</v>
      </c>
      <c r="LD258" s="43">
        <f>'СДП (план)'!BD258</f>
        <v>0</v>
      </c>
      <c r="LE258" s="43">
        <f>'СДП (план)'!BE258</f>
        <v>0</v>
      </c>
      <c r="LF258" s="43">
        <f t="shared" si="6615"/>
        <v>0</v>
      </c>
      <c r="LG258" s="43">
        <f t="shared" si="6616"/>
        <v>0</v>
      </c>
      <c r="LH258" s="43">
        <f>VLOOKUP($C258,'факт СДП 12 мес'!$D$8:$HP$287,63,0)</f>
        <v>0</v>
      </c>
      <c r="LI258" s="43">
        <f>VLOOKUP($C258,'факт СДП 12 мес'!$D$8:$HP$287,64,0)</f>
        <v>0</v>
      </c>
      <c r="LJ258" s="43">
        <f>VLOOKUP($C258,'факт СДП 12 мес'!$D$8:$HP$287,65,0)</f>
        <v>0</v>
      </c>
      <c r="LK258" s="43">
        <f>VLOOKUP($C258,'факт СДП 12 мес'!$D$8:$HP$287,66,0)</f>
        <v>0</v>
      </c>
      <c r="LL258" s="43">
        <f>VLOOKUP($C258,'факт СДП 12 мес'!$D$8:$HP$287,67,0)</f>
        <v>0</v>
      </c>
      <c r="LM258" s="43">
        <f>VLOOKUP($C258,'факт СДП 12 мес'!$D$8:$HP$287,68,0)</f>
        <v>0</v>
      </c>
      <c r="LN258" s="43">
        <f t="shared" si="6617"/>
        <v>0</v>
      </c>
      <c r="LO258" s="43">
        <f t="shared" si="6618"/>
        <v>0</v>
      </c>
      <c r="LP258" s="43">
        <f t="shared" si="6619"/>
        <v>0</v>
      </c>
      <c r="LQ258" s="43">
        <f t="shared" si="6620"/>
        <v>0</v>
      </c>
      <c r="LR258" s="43">
        <f t="shared" si="6621"/>
        <v>0</v>
      </c>
      <c r="LS258" s="43">
        <f>'СДП (план)'!BF258</f>
        <v>12</v>
      </c>
      <c r="LT258" s="43">
        <f>'СДП (план)'!BG258</f>
        <v>565624.54869887989</v>
      </c>
      <c r="LU258" s="43">
        <f t="shared" si="6622"/>
        <v>12</v>
      </c>
      <c r="LV258" s="43">
        <f t="shared" si="6623"/>
        <v>565624.54869887989</v>
      </c>
      <c r="LW258" s="43">
        <f>VLOOKUP($C258,'факт СДП 12 мес'!$D$8:$HP$287,69,0)</f>
        <v>22</v>
      </c>
      <c r="LX258" s="43">
        <f>VLOOKUP($C258,'факт СДП 12 мес'!$D$8:$HP$287,70,0)</f>
        <v>1045281.1600000004</v>
      </c>
      <c r="LY258" s="43">
        <f>VLOOKUP($C258,'факт СДП 12 мес'!$D$8:$HP$287,71,0)</f>
        <v>88</v>
      </c>
      <c r="LZ258" s="43">
        <f>VLOOKUP($C258,'факт СДП 12 мес'!$D$8:$HP$287,72,0)</f>
        <v>0</v>
      </c>
      <c r="MA258" s="43">
        <f>VLOOKUP($C258,'факт СДП 12 мес'!$D$8:$HP$287,73,0)</f>
        <v>0</v>
      </c>
      <c r="MB258" s="43">
        <f>VLOOKUP($C258,'факт СДП 12 мес'!$D$8:$HP$287,74,0)</f>
        <v>0</v>
      </c>
      <c r="MC258" s="43">
        <f t="shared" si="6624"/>
        <v>33.119999999999997</v>
      </c>
      <c r="MD258" s="43">
        <f t="shared" si="6625"/>
        <v>33.119999999999997</v>
      </c>
      <c r="ME258" s="43">
        <f t="shared" si="6626"/>
        <v>60.72</v>
      </c>
      <c r="MF258" s="43">
        <f t="shared" si="6627"/>
        <v>10</v>
      </c>
      <c r="MG258" s="43">
        <f t="shared" si="6628"/>
        <v>479656.61130112049</v>
      </c>
      <c r="MH258" s="51">
        <f>'СДП (план)'!BH258</f>
        <v>0</v>
      </c>
      <c r="MI258" s="43">
        <f>'СДП (план)'!BI258</f>
        <v>0</v>
      </c>
      <c r="MJ258" s="43">
        <f t="shared" si="6629"/>
        <v>0</v>
      </c>
      <c r="MK258" s="43">
        <f t="shared" si="6630"/>
        <v>0</v>
      </c>
      <c r="ML258" s="43">
        <f>VLOOKUP($C258,'факт СДП 12 мес'!$D$8:$HP$287,75,0)</f>
        <v>0</v>
      </c>
      <c r="MM258" s="43">
        <f>VLOOKUP($C258,'факт СДП 12 мес'!$D$8:$HP$287,76,0)</f>
        <v>0</v>
      </c>
      <c r="MN258" s="43">
        <f>VLOOKUP($C258,'факт СДП 12 мес'!$D$8:$HP$287,77,0)</f>
        <v>0</v>
      </c>
      <c r="MO258" s="43">
        <f>VLOOKUP($C258,'факт СДП 12 мес'!$D$8:$HP$287,78,0)</f>
        <v>0</v>
      </c>
      <c r="MP258" s="43">
        <f>VLOOKUP($C258,'факт СДП 12 мес'!$D$8:$HP$287,79,0)</f>
        <v>0</v>
      </c>
      <c r="MQ258" s="43">
        <f>VLOOKUP($C258,'факт СДП 12 мес'!$D$8:$HP$287,80,0)</f>
        <v>0</v>
      </c>
      <c r="MR258" s="43">
        <f t="shared" si="6631"/>
        <v>0</v>
      </c>
      <c r="MS258" s="43">
        <f t="shared" si="6632"/>
        <v>0</v>
      </c>
      <c r="MT258" s="43">
        <f t="shared" si="6633"/>
        <v>0</v>
      </c>
      <c r="MU258" s="43">
        <f t="shared" si="6634"/>
        <v>0</v>
      </c>
      <c r="MV258" s="43">
        <f t="shared" si="6635"/>
        <v>0</v>
      </c>
      <c r="MW258" s="44">
        <f>'СДП (план)'!BJ258</f>
        <v>0</v>
      </c>
      <c r="MX258" s="43">
        <f>'СДП (план)'!BK258</f>
        <v>0</v>
      </c>
      <c r="MY258" s="43">
        <f t="shared" si="6636"/>
        <v>0</v>
      </c>
      <c r="MZ258" s="43">
        <f t="shared" si="6637"/>
        <v>0</v>
      </c>
      <c r="NA258" s="43">
        <f>VLOOKUP($C258,'факт СДП 12 мес'!$D$8:$HP$287,81,0)</f>
        <v>0</v>
      </c>
      <c r="NB258" s="43">
        <f>VLOOKUP($C258,'факт СДП 12 мес'!$D$8:$HP$287,82,0)</f>
        <v>0</v>
      </c>
      <c r="NC258" s="43">
        <f>VLOOKUP($C258,'факт СДП 12 мес'!$D$8:$HP$287,83,0)</f>
        <v>0</v>
      </c>
      <c r="ND258" s="43">
        <f>VLOOKUP($C258,'факт СДП 12 мес'!$D$8:$HP$287,84,0)</f>
        <v>0</v>
      </c>
      <c r="NE258" s="43">
        <f>VLOOKUP($C258,'факт СДП 12 мес'!$D$8:$HP$287,85,0)</f>
        <v>0</v>
      </c>
      <c r="NF258" s="43">
        <f>VLOOKUP($C258,'факт СДП 12 мес'!$D$8:$HP$287,86,0)</f>
        <v>0</v>
      </c>
      <c r="NG258" s="43">
        <f t="shared" si="6638"/>
        <v>0</v>
      </c>
      <c r="NH258" s="43">
        <f t="shared" si="6639"/>
        <v>0</v>
      </c>
      <c r="NI258" s="43">
        <f t="shared" si="6640"/>
        <v>0</v>
      </c>
      <c r="NJ258" s="43">
        <f t="shared" si="6641"/>
        <v>0</v>
      </c>
      <c r="NK258" s="43">
        <f t="shared" si="6642"/>
        <v>0</v>
      </c>
      <c r="NL258" s="43">
        <f>'СДП (план)'!BL258</f>
        <v>0</v>
      </c>
      <c r="NM258" s="43">
        <f>'СДП (план)'!BM258</f>
        <v>0</v>
      </c>
      <c r="NN258" s="43">
        <f t="shared" si="6643"/>
        <v>0</v>
      </c>
      <c r="NO258" s="43">
        <f t="shared" si="6644"/>
        <v>0</v>
      </c>
      <c r="NP258" s="43">
        <f>VLOOKUP($C258,'факт СДП 12 мес'!$D$8:$HP$287,99,0)</f>
        <v>0</v>
      </c>
      <c r="NQ258" s="43">
        <f>VLOOKUP($C258,'факт СДП 12 мес'!$D$8:$HP$287,100,0)</f>
        <v>0</v>
      </c>
      <c r="NR258" s="43">
        <f>VLOOKUP($C258,'факт СДП 12 мес'!$D$8:$HP$287,101,0)</f>
        <v>0</v>
      </c>
      <c r="NS258" s="43">
        <f>VLOOKUP($C258,'факт СДП 12 мес'!$D$8:$HP$287,102,0)</f>
        <v>0</v>
      </c>
      <c r="NT258" s="43">
        <f>VLOOKUP($C258,'факт СДП 12 мес'!$D$8:$HP$287,103,0)</f>
        <v>0</v>
      </c>
      <c r="NU258" s="43">
        <f>VLOOKUP($C258,'факт СДП 12 мес'!$D$8:$HP$287,104,0)</f>
        <v>0</v>
      </c>
      <c r="NV258" s="43">
        <f t="shared" si="6645"/>
        <v>0</v>
      </c>
      <c r="NW258" s="43">
        <f t="shared" si="6646"/>
        <v>0</v>
      </c>
      <c r="NX258" s="43">
        <f t="shared" si="6647"/>
        <v>0</v>
      </c>
      <c r="NY258" s="43">
        <f t="shared" si="6648"/>
        <v>0</v>
      </c>
      <c r="NZ258" s="43">
        <f t="shared" si="6649"/>
        <v>0</v>
      </c>
      <c r="OA258" s="51">
        <f>'СДП (план)'!BN258</f>
        <v>0</v>
      </c>
      <c r="OB258" s="43">
        <f>'СДП (план)'!BO258</f>
        <v>0</v>
      </c>
      <c r="OC258" s="43">
        <f t="shared" si="6650"/>
        <v>0</v>
      </c>
      <c r="OD258" s="43">
        <f t="shared" si="6651"/>
        <v>0</v>
      </c>
      <c r="OE258" s="143"/>
      <c r="OF258" s="143"/>
      <c r="OG258" s="143"/>
      <c r="OH258" s="43"/>
      <c r="OI258" s="43"/>
      <c r="OJ258" s="43"/>
      <c r="OK258" s="43">
        <f t="shared" si="6652"/>
        <v>0</v>
      </c>
      <c r="OL258" s="43">
        <f t="shared" si="6653"/>
        <v>0</v>
      </c>
      <c r="OM258" s="43">
        <f t="shared" si="6654"/>
        <v>0</v>
      </c>
      <c r="ON258" s="43">
        <f t="shared" si="6655"/>
        <v>0</v>
      </c>
      <c r="OO258" s="43">
        <f t="shared" si="6656"/>
        <v>0</v>
      </c>
      <c r="OP258" s="51">
        <f>'СДП (план)'!BP258</f>
        <v>0</v>
      </c>
      <c r="OQ258" s="43">
        <f>'СДП (план)'!BQ258</f>
        <v>0</v>
      </c>
      <c r="OR258" s="43">
        <f t="shared" si="6657"/>
        <v>0</v>
      </c>
      <c r="OS258" s="43">
        <f t="shared" si="6658"/>
        <v>0</v>
      </c>
      <c r="OT258" s="43">
        <f>VLOOKUP($C258,'факт СДП 12 мес'!$D$8:$HP$287,177,0)</f>
        <v>0</v>
      </c>
      <c r="OU258" s="43">
        <f>VLOOKUP($C258,'факт СДП 12 мес'!$D$8:$HP$287,178,0)</f>
        <v>0</v>
      </c>
      <c r="OV258" s="43">
        <f>VLOOKUP($C258,'факт СДП 12 мес'!$D$8:$HP$287,179,0)</f>
        <v>0</v>
      </c>
      <c r="OW258" s="43">
        <f>VLOOKUP($C258,'факт СДП 12 мес'!$D$8:$HP$287,180,0)</f>
        <v>0</v>
      </c>
      <c r="OX258" s="43">
        <f>VLOOKUP($C258,'факт СДП 12 мес'!$D$8:$HP$287,181,0)</f>
        <v>0</v>
      </c>
      <c r="OY258" s="43">
        <f>VLOOKUP($C258,'факт СДП 12 мес'!$D$8:$HP$287,182,0)</f>
        <v>0</v>
      </c>
      <c r="OZ258" s="43">
        <f t="shared" si="6659"/>
        <v>0</v>
      </c>
      <c r="PA258" s="43">
        <f t="shared" si="6660"/>
        <v>0</v>
      </c>
      <c r="PB258" s="43">
        <f t="shared" si="6661"/>
        <v>0</v>
      </c>
      <c r="PC258" s="43">
        <f t="shared" si="6662"/>
        <v>0</v>
      </c>
      <c r="PD258" s="43">
        <f t="shared" si="6663"/>
        <v>0</v>
      </c>
      <c r="PE258" s="45">
        <f>'СДП (план)'!BR258</f>
        <v>0</v>
      </c>
      <c r="PF258" s="45">
        <f>'СДП (план)'!BS258</f>
        <v>0</v>
      </c>
      <c r="PG258" s="43">
        <f t="shared" si="6664"/>
        <v>0</v>
      </c>
      <c r="PH258" s="43">
        <f t="shared" si="6665"/>
        <v>0</v>
      </c>
      <c r="PI258" s="43">
        <f>VLOOKUP($C258,'факт СДП 12 мес'!$D$8:$HP$287,123,0)</f>
        <v>0</v>
      </c>
      <c r="PJ258" s="43">
        <f>VLOOKUP($C258,'факт СДП 12 мес'!$D$8:$HP$287,124,0)</f>
        <v>0</v>
      </c>
      <c r="PK258" s="43">
        <f>VLOOKUP($C258,'факт СДП 12 мес'!$D$8:$HP$287,125,0)</f>
        <v>0</v>
      </c>
      <c r="PL258" s="43">
        <f>VLOOKUP($C258,'факт СДП 12 мес'!$D$8:$HP$287,126,0)</f>
        <v>0</v>
      </c>
      <c r="PM258" s="43">
        <f>VLOOKUP($C258,'факт СДП 12 мес'!$D$8:$HP$287,127,0)</f>
        <v>0</v>
      </c>
      <c r="PN258" s="43">
        <f>VLOOKUP($C258,'факт СДП 12 мес'!$D$8:$HP$287,128,0)</f>
        <v>0</v>
      </c>
      <c r="PO258" s="43">
        <f t="shared" si="6666"/>
        <v>0</v>
      </c>
      <c r="PP258" s="43">
        <f t="shared" si="6667"/>
        <v>0</v>
      </c>
      <c r="PQ258" s="43">
        <f t="shared" si="6668"/>
        <v>0</v>
      </c>
      <c r="PR258" s="43">
        <f t="shared" si="6669"/>
        <v>0</v>
      </c>
      <c r="PS258" s="43">
        <f t="shared" si="6670"/>
        <v>0</v>
      </c>
      <c r="PT258" s="43">
        <f>'СДП (план)'!BT258</f>
        <v>0</v>
      </c>
      <c r="PU258" s="43">
        <f>'СДП (план)'!BU258</f>
        <v>0</v>
      </c>
      <c r="PV258" s="43">
        <f t="shared" si="6671"/>
        <v>0</v>
      </c>
      <c r="PW258" s="43">
        <f t="shared" si="6672"/>
        <v>0</v>
      </c>
      <c r="PX258" s="43">
        <f>VLOOKUP($C258,'факт СДП 12 мес'!$D$8:$HP$287,111,0)</f>
        <v>0</v>
      </c>
      <c r="PY258" s="43">
        <f>VLOOKUP($C258,'факт СДП 12 мес'!$D$8:$HP$287,112,0)</f>
        <v>0</v>
      </c>
      <c r="PZ258" s="43">
        <f>VLOOKUP($C258,'факт СДП 12 мес'!$D$8:$HP$287,113,0)</f>
        <v>0</v>
      </c>
      <c r="QA258" s="43">
        <f>VLOOKUP($C258,'факт СДП 12 мес'!$D$8:$HP$287,114,0)</f>
        <v>0</v>
      </c>
      <c r="QB258" s="43">
        <f>VLOOKUP($C258,'факт СДП 12 мес'!$D$8:$HP$287,115,0)</f>
        <v>0</v>
      </c>
      <c r="QC258" s="43">
        <f>VLOOKUP($C258,'факт СДП 12 мес'!$D$8:$HP$287,116,0)</f>
        <v>0</v>
      </c>
      <c r="QD258" s="43">
        <f t="shared" si="6673"/>
        <v>0</v>
      </c>
      <c r="QE258" s="43">
        <f t="shared" si="6674"/>
        <v>0</v>
      </c>
      <c r="QF258" s="43">
        <f t="shared" si="6675"/>
        <v>0</v>
      </c>
      <c r="QG258" s="43">
        <f t="shared" si="6676"/>
        <v>0</v>
      </c>
      <c r="QH258" s="43">
        <f t="shared" si="6677"/>
        <v>0</v>
      </c>
      <c r="QI258" s="43">
        <f>'СДП (план)'!BV258</f>
        <v>0</v>
      </c>
      <c r="QJ258" s="43">
        <f>'СДП (план)'!BW258</f>
        <v>0</v>
      </c>
      <c r="QK258" s="43">
        <f t="shared" si="6678"/>
        <v>0</v>
      </c>
      <c r="QL258" s="43">
        <f t="shared" si="6679"/>
        <v>0</v>
      </c>
      <c r="QM258" s="43">
        <f>VLOOKUP($C258,'факт СДП 12 мес'!$D$8:$HP$287,153,0)</f>
        <v>0</v>
      </c>
      <c r="QN258" s="43">
        <f>VLOOKUP($C258,'факт СДП 12 мес'!$D$8:$HP$287,154,0)</f>
        <v>0</v>
      </c>
      <c r="QO258" s="43">
        <f>VLOOKUP($C258,'факт СДП 12 мес'!$D$8:$HP$287,155,0)</f>
        <v>0</v>
      </c>
      <c r="QP258" s="43">
        <f>VLOOKUP($C258,'факт СДП 12 мес'!$D$8:$HP$287,156,0)</f>
        <v>0</v>
      </c>
      <c r="QQ258" s="43">
        <f>VLOOKUP($C258,'факт СДП 12 мес'!$D$8:$HP$287,157,0)</f>
        <v>0</v>
      </c>
      <c r="QR258" s="43">
        <f>VLOOKUP($C258,'факт СДП 12 мес'!$D$8:$HP$287,158,0)</f>
        <v>0</v>
      </c>
      <c r="QS258" s="43">
        <f t="shared" si="6680"/>
        <v>0</v>
      </c>
      <c r="QT258" s="43">
        <f t="shared" si="6681"/>
        <v>0</v>
      </c>
      <c r="QU258" s="43">
        <f t="shared" si="6682"/>
        <v>0</v>
      </c>
      <c r="QV258" s="43">
        <f t="shared" si="6683"/>
        <v>0</v>
      </c>
      <c r="QW258" s="43">
        <f t="shared" si="6684"/>
        <v>0</v>
      </c>
      <c r="QX258" s="43">
        <f>'СДП (план)'!BX258</f>
        <v>0</v>
      </c>
      <c r="QY258" s="43">
        <f>'СДП (план)'!BY258</f>
        <v>0</v>
      </c>
      <c r="QZ258" s="43">
        <f t="shared" si="6685"/>
        <v>0</v>
      </c>
      <c r="RA258" s="43">
        <f t="shared" si="6686"/>
        <v>0</v>
      </c>
      <c r="RB258" s="43">
        <f>VLOOKUP($C258,'факт СДП 12 мес'!$D$8:$HP$287,195,0)</f>
        <v>0</v>
      </c>
      <c r="RC258" s="43">
        <f>VLOOKUP($C258,'факт СДП 12 мес'!$D$8:$HP$287,196,0)</f>
        <v>0</v>
      </c>
      <c r="RD258" s="43">
        <f>VLOOKUP($C258,'факт СДП 12 мес'!$D$8:$HP$287,197,0)</f>
        <v>0</v>
      </c>
      <c r="RE258" s="43">
        <f>VLOOKUP($C258,'факт СДП 12 мес'!$D$8:$HP$287,198,0)</f>
        <v>0</v>
      </c>
      <c r="RF258" s="43">
        <f>VLOOKUP($C258,'факт СДП 12 мес'!$D$8:$HP$287,199,0)</f>
        <v>0</v>
      </c>
      <c r="RG258" s="43">
        <f>VLOOKUP($C258,'факт СДП 12 мес'!$D$8:$HP$287,200,0)</f>
        <v>0</v>
      </c>
      <c r="RH258" s="43">
        <f t="shared" si="6687"/>
        <v>0</v>
      </c>
      <c r="RI258" s="43">
        <f t="shared" si="6688"/>
        <v>0</v>
      </c>
      <c r="RJ258" s="43">
        <f t="shared" si="6689"/>
        <v>0</v>
      </c>
      <c r="RK258" s="43">
        <f t="shared" si="6690"/>
        <v>0</v>
      </c>
      <c r="RL258" s="43">
        <f t="shared" si="6691"/>
        <v>0</v>
      </c>
      <c r="RM258" s="43">
        <f>'СДП (план)'!BZ258</f>
        <v>0</v>
      </c>
      <c r="RN258" s="43">
        <f>'СДП (план)'!CA258</f>
        <v>0</v>
      </c>
      <c r="RO258" s="43">
        <f t="shared" si="6692"/>
        <v>0</v>
      </c>
      <c r="RP258" s="43">
        <f t="shared" si="6693"/>
        <v>0</v>
      </c>
      <c r="RQ258" s="43">
        <f>VLOOKUP($C258,'факт СДП 12 мес'!$D$8:$HP$287,201,0)</f>
        <v>0</v>
      </c>
      <c r="RR258" s="43">
        <f>VLOOKUP($C258,'факт СДП 12 мес'!$D$8:$HP$287,202,0)</f>
        <v>0</v>
      </c>
      <c r="RS258" s="43">
        <f>VLOOKUP($C258,'факт СДП 12 мес'!$D$8:$HP$287,203,0)</f>
        <v>0</v>
      </c>
      <c r="RT258" s="43">
        <f>VLOOKUP($C258,'факт СДП 12 мес'!$D$8:$HP$287,204,0)</f>
        <v>0</v>
      </c>
      <c r="RU258" s="43">
        <f>VLOOKUP($C258,'факт СДП 12 мес'!$D$8:$HP$287,205,0)</f>
        <v>0</v>
      </c>
      <c r="RV258" s="43">
        <f>VLOOKUP($C258,'факт СДП 12 мес'!$D$8:$HP$287,206,0)</f>
        <v>0</v>
      </c>
      <c r="RW258" s="43">
        <f t="shared" si="6694"/>
        <v>0</v>
      </c>
      <c r="RX258" s="43">
        <f t="shared" si="6695"/>
        <v>0</v>
      </c>
      <c r="RY258" s="43">
        <f t="shared" si="6696"/>
        <v>0</v>
      </c>
      <c r="RZ258" s="43">
        <f t="shared" si="6697"/>
        <v>0</v>
      </c>
      <c r="SA258" s="43">
        <f t="shared" si="6698"/>
        <v>0</v>
      </c>
      <c r="SB258" s="43">
        <f>'СДП (план)'!CB258</f>
        <v>0</v>
      </c>
      <c r="SC258" s="43">
        <f>'СДП (план)'!CC258</f>
        <v>0</v>
      </c>
      <c r="SD258" s="43">
        <f t="shared" si="6699"/>
        <v>0</v>
      </c>
      <c r="SE258" s="43">
        <f t="shared" si="6700"/>
        <v>0</v>
      </c>
      <c r="SF258" s="43">
        <f>VLOOKUP($C258,'факт СДП 12 мес'!$D$8:$HP$287,129,0)</f>
        <v>0</v>
      </c>
      <c r="SG258" s="43">
        <f>VLOOKUP($C258,'факт СДП 12 мес'!$D$8:$HP$287,130,0)</f>
        <v>0</v>
      </c>
      <c r="SH258" s="43">
        <f>VLOOKUP($C258,'факт СДП 12 мес'!$D$8:$HP$287,131,0)</f>
        <v>0</v>
      </c>
      <c r="SI258" s="43">
        <f>VLOOKUP($C258,'факт СДП 12 мес'!$D$8:$HP$287,132,0)</f>
        <v>0</v>
      </c>
      <c r="SJ258" s="43">
        <f>VLOOKUP($C258,'факт СДП 12 мес'!$D$8:$HP$287,133,0)</f>
        <v>0</v>
      </c>
      <c r="SK258" s="43">
        <f>VLOOKUP($C258,'факт СДП 12 мес'!$D$8:$HP$287,134,0)</f>
        <v>0</v>
      </c>
      <c r="SL258" s="43">
        <f t="shared" si="6036"/>
        <v>0</v>
      </c>
      <c r="SM258" s="43">
        <f t="shared" si="6701"/>
        <v>0</v>
      </c>
      <c r="SN258" s="43">
        <f t="shared" si="6702"/>
        <v>0</v>
      </c>
      <c r="SO258" s="43">
        <f t="shared" si="6703"/>
        <v>0</v>
      </c>
      <c r="SP258" s="43">
        <f t="shared" si="6704"/>
        <v>0</v>
      </c>
      <c r="SQ258" s="43">
        <f>'СДП (план)'!CD258</f>
        <v>0</v>
      </c>
      <c r="SR258" s="43">
        <f>'СДП (план)'!CE258</f>
        <v>0</v>
      </c>
      <c r="SS258" s="43">
        <f t="shared" si="6705"/>
        <v>0</v>
      </c>
      <c r="ST258" s="43">
        <f t="shared" si="6706"/>
        <v>0</v>
      </c>
      <c r="SU258" s="43">
        <f>VLOOKUP($C258,'факт СДП 12 мес'!$D$8:$HP$287,93,0)</f>
        <v>0</v>
      </c>
      <c r="SV258" s="43">
        <f>VLOOKUP($C258,'факт СДП 12 мес'!$D$8:$HP$287,94,0)</f>
        <v>0</v>
      </c>
      <c r="SW258" s="43">
        <f>VLOOKUP($C258,'факт СДП 12 мес'!$D$8:$HP$287,95,0)</f>
        <v>0</v>
      </c>
      <c r="SX258" s="43">
        <f>VLOOKUP($C258,'факт СДП 12 мес'!$D$8:$HP$287,96,0)</f>
        <v>0</v>
      </c>
      <c r="SY258" s="43">
        <f>VLOOKUP($C258,'факт СДП 12 мес'!$D$8:$HP$287,97,0)</f>
        <v>0</v>
      </c>
      <c r="SZ258" s="43">
        <f>VLOOKUP($C258,'факт СДП 12 мес'!$D$8:$HP$287,98,0)</f>
        <v>0</v>
      </c>
      <c r="TA258" s="43">
        <f t="shared" si="6039"/>
        <v>0</v>
      </c>
      <c r="TB258" s="43">
        <f t="shared" si="6707"/>
        <v>0</v>
      </c>
      <c r="TC258" s="43">
        <f t="shared" si="6708"/>
        <v>0</v>
      </c>
      <c r="TD258" s="43">
        <f t="shared" si="6709"/>
        <v>0</v>
      </c>
      <c r="TE258" s="43">
        <f t="shared" si="6710"/>
        <v>0</v>
      </c>
      <c r="TF258" s="8">
        <f>'СДП (план)'!CF258</f>
        <v>0</v>
      </c>
      <c r="TG258" s="3">
        <f>'СДП (план)'!CG258</f>
        <v>0</v>
      </c>
      <c r="TH258" s="43">
        <f t="shared" si="6018"/>
        <v>0</v>
      </c>
      <c r="TI258" s="43">
        <f t="shared" si="6019"/>
        <v>0</v>
      </c>
      <c r="TJ258" s="43">
        <f>VLOOKUP($C258,'факт СДП 12 мес'!$D$8:$HP$287,117,0)</f>
        <v>0</v>
      </c>
      <c r="TK258" s="43">
        <f>VLOOKUP($C258,'факт СДП 12 мес'!$D$8:$HP$287,118,0)</f>
        <v>0</v>
      </c>
      <c r="TL258" s="43">
        <f>VLOOKUP($C258,'факт СДП 12 мес'!$D$8:$HP$287,119,0)</f>
        <v>0</v>
      </c>
      <c r="TM258" s="43">
        <f>VLOOKUP($C258,'факт СДП 12 мес'!$D$8:$HP$287,120,0)</f>
        <v>0</v>
      </c>
      <c r="TN258" s="43">
        <f>VLOOKUP($C258,'факт СДП 12 мес'!$D$8:$HP$287,121,0)</f>
        <v>0</v>
      </c>
      <c r="TO258" s="43">
        <f>VLOOKUP($C258,'факт СДП 12 мес'!$D$8:$HP$287,122,0)</f>
        <v>0</v>
      </c>
      <c r="TP258" s="43">
        <f t="shared" si="6040"/>
        <v>0</v>
      </c>
      <c r="TQ258" s="43">
        <f t="shared" si="6711"/>
        <v>0</v>
      </c>
      <c r="TR258" s="43">
        <f t="shared" si="6712"/>
        <v>0</v>
      </c>
      <c r="TS258" s="43">
        <f t="shared" si="6713"/>
        <v>0</v>
      </c>
      <c r="TT258" s="43">
        <f t="shared" si="6714"/>
        <v>0</v>
      </c>
      <c r="TU258" s="43">
        <f>'СДП (план)'!CH258</f>
        <v>0</v>
      </c>
      <c r="TV258" s="43">
        <f>'СДП (план)'!CI258</f>
        <v>0</v>
      </c>
      <c r="TW258" s="43">
        <f t="shared" si="6715"/>
        <v>0</v>
      </c>
      <c r="TX258" s="43">
        <f t="shared" si="6716"/>
        <v>0</v>
      </c>
      <c r="TY258" s="43">
        <f>VLOOKUP($C258,'факт СДП 12 мес'!$D$8:$HP$287,207,0)</f>
        <v>0</v>
      </c>
      <c r="TZ258" s="43">
        <f>VLOOKUP($C258,'факт СДП 12 мес'!$D$8:$HP$287,208,0)</f>
        <v>0</v>
      </c>
      <c r="UA258" s="43">
        <f>VLOOKUP($C258,'факт СДП 12 мес'!$D$8:$HP$287,209,0)</f>
        <v>0</v>
      </c>
      <c r="UB258" s="43">
        <f>VLOOKUP($C258,'факт СДП 12 мес'!$D$8:$HP$287,210,0)</f>
        <v>0</v>
      </c>
      <c r="UC258" s="43">
        <f>VLOOKUP($C258,'факт СДП 12 мес'!$D$8:$HP$287,211,0)</f>
        <v>0</v>
      </c>
      <c r="UD258" s="43">
        <f>VLOOKUP($C258,'факт СДП 12 мес'!$D$8:$HP$287,212,0)</f>
        <v>0</v>
      </c>
      <c r="UE258" s="43">
        <f t="shared" si="6717"/>
        <v>0</v>
      </c>
      <c r="UF258" s="43">
        <f t="shared" si="6718"/>
        <v>0</v>
      </c>
      <c r="UG258" s="43">
        <f t="shared" si="6719"/>
        <v>0</v>
      </c>
      <c r="UH258" s="43">
        <f t="shared" si="6720"/>
        <v>0</v>
      </c>
      <c r="UI258" s="43">
        <f t="shared" si="6721"/>
        <v>0</v>
      </c>
      <c r="UJ258" s="43"/>
      <c r="UK258" s="43"/>
      <c r="UL258" s="43"/>
      <c r="UM258" s="43"/>
      <c r="UN258" s="43"/>
      <c r="UO258" s="43"/>
      <c r="UP258" s="43"/>
      <c r="UQ258" s="43"/>
      <c r="UR258" s="43"/>
      <c r="US258" s="43"/>
      <c r="UT258" s="43"/>
      <c r="UU258" s="43"/>
      <c r="UV258" s="43"/>
      <c r="UW258" s="43">
        <f t="shared" si="5058"/>
        <v>0</v>
      </c>
      <c r="UX258" s="43">
        <f t="shared" si="5059"/>
        <v>0</v>
      </c>
      <c r="UY258" s="47">
        <f>'СДП (план)'!CN258</f>
        <v>13</v>
      </c>
      <c r="UZ258" s="47">
        <f>'СДП (план)'!CO258</f>
        <v>612697.76888447988</v>
      </c>
      <c r="VA258" s="43">
        <f t="shared" si="5880"/>
        <v>13</v>
      </c>
      <c r="VB258" s="43">
        <f t="shared" si="5881"/>
        <v>612697.76888447988</v>
      </c>
      <c r="VC258" s="47">
        <f t="shared" si="5882"/>
        <v>23</v>
      </c>
      <c r="VD258" s="47">
        <f t="shared" si="5883"/>
        <v>1092354.3800000004</v>
      </c>
      <c r="VE258" s="47">
        <f t="shared" si="5884"/>
        <v>93</v>
      </c>
      <c r="VF258" s="47">
        <f t="shared" si="5885"/>
        <v>0</v>
      </c>
      <c r="VG258" s="47">
        <f t="shared" si="5886"/>
        <v>0</v>
      </c>
      <c r="VH258" s="47">
        <f t="shared" si="5887"/>
        <v>0</v>
      </c>
      <c r="VI258" s="47">
        <f t="shared" si="5888"/>
        <v>35.879999999999995</v>
      </c>
      <c r="VJ258" s="47">
        <f t="shared" si="5889"/>
        <v>35.879999999999995</v>
      </c>
      <c r="VK258" s="47">
        <f t="shared" si="5890"/>
        <v>63.48</v>
      </c>
      <c r="VL258" s="43">
        <f t="shared" si="5891"/>
        <v>10</v>
      </c>
      <c r="VM258" s="43">
        <f t="shared" si="5892"/>
        <v>479656.61111552047</v>
      </c>
    </row>
    <row r="259" spans="1:585" s="52" customFormat="1" ht="37.5" customHeight="1" x14ac:dyDescent="0.2">
      <c r="A259" s="171"/>
      <c r="B259" s="171">
        <v>178</v>
      </c>
      <c r="C259" s="415" t="s">
        <v>673</v>
      </c>
      <c r="D259" s="401" t="s">
        <v>700</v>
      </c>
      <c r="E259" s="370">
        <v>16026</v>
      </c>
      <c r="F259" s="136">
        <v>16828</v>
      </c>
      <c r="G259" s="361">
        <v>3.12</v>
      </c>
      <c r="H259" s="397">
        <v>7.9000000000000008E-3</v>
      </c>
      <c r="I259" s="382">
        <v>1</v>
      </c>
      <c r="J259" s="456"/>
      <c r="K259" s="193"/>
      <c r="L259" s="196"/>
      <c r="M259" s="196"/>
      <c r="N259" s="196"/>
      <c r="O259" s="197"/>
      <c r="P259" s="44">
        <f>'СДП (план)'!P259</f>
        <v>0</v>
      </c>
      <c r="Q259" s="44">
        <f>'СДП (план)'!Q259</f>
        <v>0</v>
      </c>
      <c r="R259" s="43">
        <f t="shared" si="6487"/>
        <v>0</v>
      </c>
      <c r="S259" s="43">
        <f t="shared" si="6488"/>
        <v>0</v>
      </c>
      <c r="T259" s="43">
        <f>VLOOKUP($C259,'факт СДП 12 мес'!$D$8:$HP$287,9,0)</f>
        <v>0</v>
      </c>
      <c r="U259" s="43">
        <f>VLOOKUP($C259,'факт СДП 12 мес'!$D$8:$HP$287,10,0)</f>
        <v>0</v>
      </c>
      <c r="V259" s="43">
        <f>VLOOKUP($C259,'факт СДП 12 мес'!$D$8:$HP$287,11,0)</f>
        <v>0</v>
      </c>
      <c r="W259" s="43">
        <f>VLOOKUP($C259,'факт СДП 12 мес'!$D$8:$HP$287,12,0)</f>
        <v>0</v>
      </c>
      <c r="X259" s="43">
        <f>VLOOKUP($C259,'факт СДП 12 мес'!$D$8:$HP$287,13,0)</f>
        <v>0</v>
      </c>
      <c r="Y259" s="43">
        <f>VLOOKUP($C259,'факт СДП 12 мес'!$D$8:$HP$287,14,0)</f>
        <v>0</v>
      </c>
      <c r="Z259" s="43">
        <f t="shared" si="6489"/>
        <v>0</v>
      </c>
      <c r="AA259" s="43">
        <f t="shared" si="6490"/>
        <v>0</v>
      </c>
      <c r="AB259" s="43">
        <f t="shared" si="6491"/>
        <v>0</v>
      </c>
      <c r="AC259" s="43">
        <f t="shared" si="6492"/>
        <v>0</v>
      </c>
      <c r="AD259" s="43">
        <f t="shared" si="6493"/>
        <v>0</v>
      </c>
      <c r="AE259" s="135">
        <f>'СДП (план)'!R259</f>
        <v>0</v>
      </c>
      <c r="AF259" s="135">
        <f>'СДП (план)'!S259</f>
        <v>0</v>
      </c>
      <c r="AG259" s="43">
        <f t="shared" si="6494"/>
        <v>0</v>
      </c>
      <c r="AH259" s="43">
        <f t="shared" si="6495"/>
        <v>0</v>
      </c>
      <c r="AI259" s="43">
        <f>VLOOKUP($C259,'факт СДП 12 мес'!$D$8:$HP$287,3,0)</f>
        <v>0</v>
      </c>
      <c r="AJ259" s="43">
        <f>VLOOKUP($C259,'факт СДП 12 мес'!$D$8:$HP$287,4,0)</f>
        <v>0</v>
      </c>
      <c r="AK259" s="43">
        <f>VLOOKUP($C259,'факт СДП 12 мес'!$D$8:$HP$287,5,0)</f>
        <v>0</v>
      </c>
      <c r="AL259" s="43">
        <f>VLOOKUP($C259,'факт СДП 12 мес'!$D$8:$HP$287,6,0)</f>
        <v>0</v>
      </c>
      <c r="AM259" s="43">
        <f>VLOOKUP($C259,'факт СДП 12 мес'!$D$8:$HP$287,7,0)</f>
        <v>0</v>
      </c>
      <c r="AN259" s="43">
        <f>VLOOKUP($C259,'факт СДП 12 мес'!$D$8:$HP$287,8,0)</f>
        <v>0</v>
      </c>
      <c r="AO259" s="43">
        <f t="shared" si="5913"/>
        <v>0</v>
      </c>
      <c r="AP259" s="43">
        <f t="shared" si="5914"/>
        <v>0</v>
      </c>
      <c r="AQ259" s="43">
        <f t="shared" si="5915"/>
        <v>0</v>
      </c>
      <c r="AR259" s="43">
        <f t="shared" si="5916"/>
        <v>0</v>
      </c>
      <c r="AS259" s="43">
        <f t="shared" si="5917"/>
        <v>0</v>
      </c>
      <c r="AT259" s="43">
        <f>'СДП (план)'!T259</f>
        <v>0</v>
      </c>
      <c r="AU259" s="43">
        <f>'СДП (план)'!U259</f>
        <v>0</v>
      </c>
      <c r="AV259" s="43">
        <f t="shared" si="6496"/>
        <v>0</v>
      </c>
      <c r="AW259" s="43">
        <f t="shared" si="6497"/>
        <v>0</v>
      </c>
      <c r="AX259" s="43">
        <f>VLOOKUP($C259,'факт СДП 12 мес'!$D$8:$HP$287,159,0)</f>
        <v>0</v>
      </c>
      <c r="AY259" s="43">
        <f>VLOOKUP($C259,'факт СДП 12 мес'!$D$8:$HP$287,160,0)</f>
        <v>0</v>
      </c>
      <c r="AZ259" s="43">
        <f>VLOOKUP($C259,'факт СДП 12 мес'!$D$8:$HP$287,161,0)</f>
        <v>0</v>
      </c>
      <c r="BA259" s="43">
        <f>VLOOKUP($C259,'факт СДП 12 мес'!$D$8:$HP$287,162,0)</f>
        <v>0</v>
      </c>
      <c r="BB259" s="43">
        <f>VLOOKUP($C259,'факт СДП 12 мес'!$D$8:$HP$287,163,0)</f>
        <v>0</v>
      </c>
      <c r="BC259" s="43">
        <f>VLOOKUP($C259,'факт СДП 12 мес'!$D$8:$HP$287,164,0)</f>
        <v>0</v>
      </c>
      <c r="BD259" s="43">
        <f t="shared" si="6498"/>
        <v>0</v>
      </c>
      <c r="BE259" s="43">
        <f t="shared" si="6499"/>
        <v>0</v>
      </c>
      <c r="BF259" s="43">
        <f t="shared" si="6500"/>
        <v>0</v>
      </c>
      <c r="BG259" s="43">
        <f t="shared" si="6501"/>
        <v>0</v>
      </c>
      <c r="BH259" s="43">
        <f t="shared" si="6502"/>
        <v>0</v>
      </c>
      <c r="BI259" s="87">
        <f>'СДП (план)'!V259</f>
        <v>0</v>
      </c>
      <c r="BJ259" s="3">
        <f>'СДП (план)'!W259</f>
        <v>0</v>
      </c>
      <c r="BK259" s="43">
        <f t="shared" si="6503"/>
        <v>0</v>
      </c>
      <c r="BL259" s="43">
        <f t="shared" si="6504"/>
        <v>0</v>
      </c>
      <c r="BM259" s="43">
        <f>VLOOKUP($C259,'факт СДП 12 мес'!$D$8:$HP$287,21,0)</f>
        <v>0</v>
      </c>
      <c r="BN259" s="43">
        <f>VLOOKUP($C259,'факт СДП 12 мес'!$D$8:$HP$287,22,0)</f>
        <v>0</v>
      </c>
      <c r="BO259" s="43">
        <f>VLOOKUP($C259,'факт СДП 12 мес'!$D$8:$HP$287,23,0)</f>
        <v>0</v>
      </c>
      <c r="BP259" s="43">
        <f>VLOOKUP($C259,'факт СДП 12 мес'!$D$8:$HP$287,24,0)</f>
        <v>0</v>
      </c>
      <c r="BQ259" s="43">
        <f>VLOOKUP($C259,'факт СДП 12 мес'!$D$8:$HP$287,25,0)</f>
        <v>0</v>
      </c>
      <c r="BR259" s="43">
        <f>VLOOKUP($C259,'факт СДП 12 мес'!$D$8:$HP$287,26,0)</f>
        <v>0</v>
      </c>
      <c r="BS259" s="43">
        <f t="shared" si="6505"/>
        <v>0</v>
      </c>
      <c r="BT259" s="43">
        <f t="shared" si="6506"/>
        <v>0</v>
      </c>
      <c r="BU259" s="43">
        <f t="shared" si="6507"/>
        <v>0</v>
      </c>
      <c r="BV259" s="43">
        <f t="shared" si="6023"/>
        <v>0</v>
      </c>
      <c r="BW259" s="43">
        <f t="shared" si="6024"/>
        <v>0</v>
      </c>
      <c r="BX259" s="43">
        <f>'СДП (план)'!X259</f>
        <v>0</v>
      </c>
      <c r="BY259" s="43">
        <f>'СДП (план)'!Y259</f>
        <v>0</v>
      </c>
      <c r="BZ259" s="43">
        <f t="shared" si="6508"/>
        <v>0</v>
      </c>
      <c r="CA259" s="43">
        <f t="shared" si="6509"/>
        <v>0</v>
      </c>
      <c r="CB259" s="43">
        <f>VLOOKUP($C259,'факт СДП 12 мес'!$D$8:$HP$287,15,0)</f>
        <v>0</v>
      </c>
      <c r="CC259" s="43">
        <f>VLOOKUP($C259,'факт СДП 12 мес'!$D$8:$HP$287,16,0)</f>
        <v>0</v>
      </c>
      <c r="CD259" s="43">
        <f>VLOOKUP($C259,'факт СДП 12 мес'!$D$8:$HP$287,17,0)</f>
        <v>0</v>
      </c>
      <c r="CE259" s="43">
        <f>VLOOKUP($C259,'факт СДП 12 мес'!$D$8:$HP$287,18,0)</f>
        <v>0</v>
      </c>
      <c r="CF259" s="43">
        <f>VLOOKUP($C259,'факт СДП 12 мес'!$D$8:$HP$287,19,0)</f>
        <v>0</v>
      </c>
      <c r="CG259" s="43">
        <f>VLOOKUP($C259,'факт СДП 12 мес'!$D$8:$HP$287,20,0)</f>
        <v>0</v>
      </c>
      <c r="CH259" s="43">
        <f t="shared" si="6510"/>
        <v>0</v>
      </c>
      <c r="CI259" s="43">
        <f t="shared" si="6511"/>
        <v>0</v>
      </c>
      <c r="CJ259" s="43">
        <f t="shared" si="6512"/>
        <v>0</v>
      </c>
      <c r="CK259" s="43">
        <f t="shared" si="6513"/>
        <v>0</v>
      </c>
      <c r="CL259" s="43">
        <f t="shared" si="6514"/>
        <v>0</v>
      </c>
      <c r="CM259" s="45">
        <f>'СДП (план)'!Z259</f>
        <v>0</v>
      </c>
      <c r="CN259" s="43">
        <f>'СДП (план)'!AA259</f>
        <v>0</v>
      </c>
      <c r="CO259" s="43">
        <f t="shared" si="6515"/>
        <v>0</v>
      </c>
      <c r="CP259" s="43">
        <f t="shared" si="6516"/>
        <v>0</v>
      </c>
      <c r="CQ259" s="43">
        <f>VLOOKUP($C259,'факт СДП 12 мес'!$D$8:$HP$287,165,0)</f>
        <v>0</v>
      </c>
      <c r="CR259" s="43">
        <f>VLOOKUP($C259,'факт СДП 12 мес'!$D$8:$HP$287,166,0)</f>
        <v>0</v>
      </c>
      <c r="CS259" s="43">
        <f>VLOOKUP($C259,'факт СДП 12 мес'!$D$8:$HP$287,167,0)</f>
        <v>0</v>
      </c>
      <c r="CT259" s="43">
        <f>VLOOKUP($C259,'факт СДП 12 мес'!$D$8:$HP$287,168,0)</f>
        <v>0</v>
      </c>
      <c r="CU259" s="43">
        <f>VLOOKUP($C259,'факт СДП 12 мес'!$D$8:$HP$287,169,0)</f>
        <v>0</v>
      </c>
      <c r="CV259" s="43">
        <f>VLOOKUP($C259,'факт СДП 12 мес'!$D$8:$HP$287,170,0)</f>
        <v>0</v>
      </c>
      <c r="CW259" s="43">
        <f t="shared" si="6517"/>
        <v>0</v>
      </c>
      <c r="CX259" s="43">
        <f t="shared" si="6518"/>
        <v>0</v>
      </c>
      <c r="CY259" s="43">
        <f t="shared" si="6519"/>
        <v>0</v>
      </c>
      <c r="CZ259" s="43">
        <f t="shared" si="6520"/>
        <v>0</v>
      </c>
      <c r="DA259" s="43">
        <f t="shared" si="6521"/>
        <v>0</v>
      </c>
      <c r="DB259" s="5">
        <f>'СДП (план)'!AB259</f>
        <v>0</v>
      </c>
      <c r="DC259" s="3">
        <f>'СДП (план)'!AC259</f>
        <v>0</v>
      </c>
      <c r="DD259" s="43">
        <f t="shared" si="6522"/>
        <v>0</v>
      </c>
      <c r="DE259" s="43">
        <f t="shared" si="6523"/>
        <v>0</v>
      </c>
      <c r="DF259" s="43">
        <f>VLOOKUP($C259,'факт СДП 12 мес'!$D$8:$HP$287,57,0)</f>
        <v>0</v>
      </c>
      <c r="DG259" s="43">
        <f>VLOOKUP($C259,'факт СДП 12 мес'!$D$8:$HP$287,58,0)</f>
        <v>0</v>
      </c>
      <c r="DH259" s="43">
        <f>VLOOKUP($C259,'факт СДП 12 мес'!$D$8:$HP$287,59,0)</f>
        <v>0</v>
      </c>
      <c r="DI259" s="43">
        <f>VLOOKUP($C259,'факт СДП 12 мес'!$D$8:$HP$287,60,0)</f>
        <v>0</v>
      </c>
      <c r="DJ259" s="43">
        <f>VLOOKUP($C259,'факт СДП 12 мес'!$D$8:$HP$287,61,0)</f>
        <v>0</v>
      </c>
      <c r="DK259" s="43">
        <f>VLOOKUP($C259,'факт СДП 12 мес'!$D$8:$HP$287,62,0)</f>
        <v>0</v>
      </c>
      <c r="DL259" s="43">
        <f t="shared" si="6524"/>
        <v>0</v>
      </c>
      <c r="DM259" s="43">
        <f t="shared" si="6525"/>
        <v>0</v>
      </c>
      <c r="DN259" s="43">
        <f t="shared" si="6526"/>
        <v>0</v>
      </c>
      <c r="DO259" s="43">
        <f t="shared" si="6527"/>
        <v>0</v>
      </c>
      <c r="DP259" s="43">
        <f t="shared" si="6528"/>
        <v>0</v>
      </c>
      <c r="DQ259" s="5">
        <f>'СДП (план)'!AD259</f>
        <v>0</v>
      </c>
      <c r="DR259" s="3">
        <f>'СДП (план)'!AE259</f>
        <v>0</v>
      </c>
      <c r="DS259" s="43">
        <f t="shared" si="6529"/>
        <v>0</v>
      </c>
      <c r="DT259" s="43">
        <f t="shared" si="6530"/>
        <v>0</v>
      </c>
      <c r="DU259" s="43">
        <f>VLOOKUP($C259,'факт СДП 12 мес'!$D$8:$HP$287,33,0)</f>
        <v>0</v>
      </c>
      <c r="DV259" s="43">
        <f>VLOOKUP($C259,'факт СДП 12 мес'!$D$8:$HP$287,34,0)</f>
        <v>0</v>
      </c>
      <c r="DW259" s="43">
        <f>VLOOKUP($C259,'факт СДП 12 мес'!$D$8:$HP$287,35,0)</f>
        <v>0</v>
      </c>
      <c r="DX259" s="43">
        <f>VLOOKUP($C259,'факт СДП 12 мес'!$D$8:$HP$287,36,0)</f>
        <v>0</v>
      </c>
      <c r="DY259" s="43">
        <f>VLOOKUP($C259,'факт СДП 12 мес'!$D$8:$HP$287,37,0)</f>
        <v>0</v>
      </c>
      <c r="DZ259" s="43">
        <f>VLOOKUP($C259,'факт СДП 12 мес'!$D$8:$HP$287,38,0)</f>
        <v>0</v>
      </c>
      <c r="EA259" s="43">
        <f t="shared" si="6531"/>
        <v>0</v>
      </c>
      <c r="EB259" s="43">
        <f t="shared" si="6532"/>
        <v>0</v>
      </c>
      <c r="EC259" s="43">
        <f t="shared" si="6533"/>
        <v>0</v>
      </c>
      <c r="ED259" s="43">
        <f t="shared" si="6534"/>
        <v>0</v>
      </c>
      <c r="EE259" s="43">
        <f t="shared" si="6535"/>
        <v>0</v>
      </c>
      <c r="EF259" s="5">
        <f>'СДП (план)'!AF259</f>
        <v>0</v>
      </c>
      <c r="EG259" s="3">
        <f>'СДП (план)'!AG259</f>
        <v>0</v>
      </c>
      <c r="EH259" s="43">
        <f t="shared" si="6536"/>
        <v>0</v>
      </c>
      <c r="EI259" s="43">
        <f t="shared" si="6537"/>
        <v>0</v>
      </c>
      <c r="EJ259" s="43">
        <f>VLOOKUP($C259,'факт СДП 12 мес'!$D$8:$HP$287,27,0)</f>
        <v>0</v>
      </c>
      <c r="EK259" s="43">
        <f>VLOOKUP($C259,'факт СДП 12 мес'!$D$8:$HP$287,28,0)</f>
        <v>0</v>
      </c>
      <c r="EL259" s="43">
        <f>VLOOKUP($C259,'факт СДП 12 мес'!$D$8:$HP$287,29,0)</f>
        <v>0</v>
      </c>
      <c r="EM259" s="43">
        <f>VLOOKUP($C259,'факт СДП 12 мес'!$D$8:$HP$287,30,0)</f>
        <v>0</v>
      </c>
      <c r="EN259" s="43">
        <f>VLOOKUP($C259,'факт СДП 12 мес'!$D$8:$HP$287,31,0)</f>
        <v>0</v>
      </c>
      <c r="EO259" s="43">
        <f>VLOOKUP($C259,'факт СДП 12 мес'!$D$8:$HP$287,32,0)</f>
        <v>0</v>
      </c>
      <c r="EP259" s="43">
        <f t="shared" si="5937"/>
        <v>0</v>
      </c>
      <c r="EQ259" s="43">
        <f t="shared" si="5938"/>
        <v>0</v>
      </c>
      <c r="ER259" s="43">
        <f t="shared" si="5939"/>
        <v>0</v>
      </c>
      <c r="ES259" s="43">
        <f t="shared" si="5940"/>
        <v>0</v>
      </c>
      <c r="ET259" s="43">
        <f t="shared" si="5941"/>
        <v>0</v>
      </c>
      <c r="EU259" s="43">
        <f>'СДП (план)'!AH259</f>
        <v>0</v>
      </c>
      <c r="EV259" s="43">
        <f>'СДП (план)'!AI259</f>
        <v>0</v>
      </c>
      <c r="EW259" s="43">
        <f t="shared" si="6538"/>
        <v>0</v>
      </c>
      <c r="EX259" s="43">
        <f t="shared" si="6539"/>
        <v>0</v>
      </c>
      <c r="EY259" s="43">
        <f>VLOOKUP($C259,'факт СДП 12 мес'!$D$8:$HP$287,87,0)</f>
        <v>0</v>
      </c>
      <c r="EZ259" s="43">
        <f>VLOOKUP($C259,'факт СДП 12 мес'!$D$8:$HP$287,88,0)</f>
        <v>0</v>
      </c>
      <c r="FA259" s="43">
        <f>VLOOKUP($C259,'факт СДП 12 мес'!$D$8:$HP$287,89,0)</f>
        <v>0</v>
      </c>
      <c r="FB259" s="43">
        <f>VLOOKUP($C259,'факт СДП 12 мес'!$D$8:$HP$287,90,0)</f>
        <v>0</v>
      </c>
      <c r="FC259" s="43">
        <f>VLOOKUP($C259,'факт СДП 12 мес'!$D$8:$HP$287,91,0)</f>
        <v>0</v>
      </c>
      <c r="FD259" s="43">
        <f>VLOOKUP($C259,'факт СДП 12 мес'!$D$8:$HP$287,92,0)</f>
        <v>0</v>
      </c>
      <c r="FE259" s="43">
        <f t="shared" si="6540"/>
        <v>0</v>
      </c>
      <c r="FF259" s="43">
        <f t="shared" si="6541"/>
        <v>0</v>
      </c>
      <c r="FG259" s="43">
        <f t="shared" si="6542"/>
        <v>0</v>
      </c>
      <c r="FH259" s="43">
        <f t="shared" si="6543"/>
        <v>0</v>
      </c>
      <c r="FI259" s="43">
        <f t="shared" si="6544"/>
        <v>0</v>
      </c>
      <c r="FJ259" s="43">
        <f>'СДП (план)'!AJ259</f>
        <v>0</v>
      </c>
      <c r="FK259" s="43">
        <f>'СДП (план)'!AK259</f>
        <v>0</v>
      </c>
      <c r="FL259" s="43">
        <f t="shared" si="6545"/>
        <v>0</v>
      </c>
      <c r="FM259" s="43">
        <f t="shared" si="6546"/>
        <v>0</v>
      </c>
      <c r="FN259" s="43">
        <f>VLOOKUP($C259,'факт СДП 12 мес'!$D$8:$HP$287,39,0)</f>
        <v>0</v>
      </c>
      <c r="FO259" s="43">
        <f>VLOOKUP($C259,'факт СДП 12 мес'!$D$8:$HP$287,40,0)</f>
        <v>0</v>
      </c>
      <c r="FP259" s="43">
        <f>VLOOKUP($C259,'факт СДП 12 мес'!$D$8:$HP$287,41,0)</f>
        <v>0</v>
      </c>
      <c r="FQ259" s="43">
        <f>VLOOKUP($C259,'факт СДП 12 мес'!$D$8:$HP$287,42,0)</f>
        <v>0</v>
      </c>
      <c r="FR259" s="43">
        <f>VLOOKUP($C259,'факт СДП 12 мес'!$D$8:$HP$287,43,0)</f>
        <v>0</v>
      </c>
      <c r="FS259" s="43">
        <f>VLOOKUP($C259,'факт СДП 12 мес'!$D$8:$HP$287,44,0)</f>
        <v>0</v>
      </c>
      <c r="FT259" s="43">
        <f t="shared" si="6547"/>
        <v>0</v>
      </c>
      <c r="FU259" s="43">
        <f t="shared" si="6548"/>
        <v>0</v>
      </c>
      <c r="FV259" s="43">
        <f t="shared" si="6549"/>
        <v>0</v>
      </c>
      <c r="FW259" s="43">
        <f t="shared" si="6550"/>
        <v>0</v>
      </c>
      <c r="FX259" s="43">
        <f t="shared" si="6551"/>
        <v>0</v>
      </c>
      <c r="FY259" s="43">
        <f>'СДП (план)'!AL259</f>
        <v>0</v>
      </c>
      <c r="FZ259" s="43">
        <f>'СДП (план)'!AM259</f>
        <v>0</v>
      </c>
      <c r="GA259" s="43">
        <f t="shared" si="6552"/>
        <v>0</v>
      </c>
      <c r="GB259" s="43">
        <f t="shared" si="6553"/>
        <v>0</v>
      </c>
      <c r="GC259" s="43">
        <f>VLOOKUP($C259,'факт СДП 12 мес'!$D$8:$HP$287,45,0)</f>
        <v>0</v>
      </c>
      <c r="GD259" s="43">
        <f>VLOOKUP($C259,'факт СДП 12 мес'!$D$8:$HP$287,46,0)</f>
        <v>0</v>
      </c>
      <c r="GE259" s="43">
        <f>VLOOKUP($C259,'факт СДП 12 мес'!$D$8:$HP$287,47,0)</f>
        <v>0</v>
      </c>
      <c r="GF259" s="43">
        <f>VLOOKUP($C259,'факт СДП 12 мес'!$D$8:$HP$287,48,0)</f>
        <v>0</v>
      </c>
      <c r="GG259" s="43">
        <f>VLOOKUP($C259,'факт СДП 12 мес'!$D$8:$HP$287,49,0)</f>
        <v>0</v>
      </c>
      <c r="GH259" s="43">
        <f>VLOOKUP($C259,'факт СДП 12 мес'!$D$8:$HP$287,50,0)</f>
        <v>0</v>
      </c>
      <c r="GI259" s="43">
        <f t="shared" si="6554"/>
        <v>0</v>
      </c>
      <c r="GJ259" s="43">
        <f t="shared" si="6555"/>
        <v>0</v>
      </c>
      <c r="GK259" s="43">
        <f t="shared" si="6556"/>
        <v>0</v>
      </c>
      <c r="GL259" s="43">
        <f t="shared" si="6557"/>
        <v>0</v>
      </c>
      <c r="GM259" s="43">
        <f t="shared" si="6558"/>
        <v>0</v>
      </c>
      <c r="GN259" s="5">
        <f>'СДП (план)'!AN259</f>
        <v>0</v>
      </c>
      <c r="GO259" s="3">
        <f>'СДП (план)'!AO259</f>
        <v>0</v>
      </c>
      <c r="GP259" s="43">
        <f t="shared" si="6559"/>
        <v>0</v>
      </c>
      <c r="GQ259" s="43">
        <f t="shared" si="6560"/>
        <v>0</v>
      </c>
      <c r="GR259" s="43">
        <f>VLOOKUP($C259,'факт СДП 12 мес'!$D$8:$HP$287,51,0)</f>
        <v>0</v>
      </c>
      <c r="GS259" s="43">
        <f>VLOOKUP($C259,'факт СДП 12 мес'!$D$8:$HP$287,52,0)</f>
        <v>0</v>
      </c>
      <c r="GT259" s="43">
        <f>VLOOKUP($C259,'факт СДП 12 мес'!$D$8:$HP$287,53,0)</f>
        <v>0</v>
      </c>
      <c r="GU259" s="43">
        <f>VLOOKUP($C259,'факт СДП 12 мес'!$D$8:$HP$287,54,0)</f>
        <v>0</v>
      </c>
      <c r="GV259" s="43">
        <f>VLOOKUP($C259,'факт СДП 12 мес'!$D$8:$HP$287,55,0)</f>
        <v>0</v>
      </c>
      <c r="GW259" s="43">
        <f>VLOOKUP($C259,'факт СДП 12 мес'!$D$8:$HP$287,56,0)</f>
        <v>0</v>
      </c>
      <c r="GX259" s="43">
        <f t="shared" si="6561"/>
        <v>0</v>
      </c>
      <c r="GY259" s="43">
        <f t="shared" si="6562"/>
        <v>0</v>
      </c>
      <c r="GZ259" s="43">
        <f t="shared" si="6563"/>
        <v>0</v>
      </c>
      <c r="HA259" s="43">
        <f t="shared" si="6564"/>
        <v>0</v>
      </c>
      <c r="HB259" s="43">
        <f t="shared" si="6565"/>
        <v>0</v>
      </c>
      <c r="HC259" s="5">
        <f>'СДП (план)'!AP259</f>
        <v>0</v>
      </c>
      <c r="HD259" s="3">
        <f>'СДП (план)'!AQ259</f>
        <v>0</v>
      </c>
      <c r="HE259" s="43">
        <f t="shared" si="6566"/>
        <v>0</v>
      </c>
      <c r="HF259" s="43">
        <f t="shared" si="6567"/>
        <v>0</v>
      </c>
      <c r="HG259" s="43">
        <f>VLOOKUP($C259,'факт СДП 12 мес'!$D$8:$HP$287,141,0)</f>
        <v>0</v>
      </c>
      <c r="HH259" s="43">
        <f>VLOOKUP($C259,'факт СДП 12 мес'!$D$8:$HP$287,142,0)</f>
        <v>0</v>
      </c>
      <c r="HI259" s="43">
        <f>VLOOKUP($C259,'факт СДП 12 мес'!$D$8:$HP$287,143,0)</f>
        <v>0</v>
      </c>
      <c r="HJ259" s="43">
        <f>VLOOKUP($C259,'факт СДП 12 мес'!$D$8:$HP$287,144,0)</f>
        <v>0</v>
      </c>
      <c r="HK259" s="43">
        <f>VLOOKUP($C259,'факт СДП 12 мес'!$D$8:$HP$287,145,0)</f>
        <v>0</v>
      </c>
      <c r="HL259" s="43">
        <f>VLOOKUP($C259,'факт СДП 12 мес'!$D$8:$HP$287,146,0)</f>
        <v>0</v>
      </c>
      <c r="HM259" s="43">
        <f t="shared" si="6568"/>
        <v>0</v>
      </c>
      <c r="HN259" s="43">
        <f t="shared" si="6569"/>
        <v>0</v>
      </c>
      <c r="HO259" s="43">
        <f t="shared" si="6570"/>
        <v>0</v>
      </c>
      <c r="HP259" s="43">
        <f t="shared" si="6571"/>
        <v>0</v>
      </c>
      <c r="HQ259" s="43">
        <f t="shared" si="6572"/>
        <v>0</v>
      </c>
      <c r="HR259" s="43">
        <f>'СДП (план)'!AR259</f>
        <v>0</v>
      </c>
      <c r="HS259" s="43">
        <f>'СДП (план)'!AS259</f>
        <v>0</v>
      </c>
      <c r="HT259" s="43">
        <f t="shared" si="6573"/>
        <v>0</v>
      </c>
      <c r="HU259" s="43">
        <f t="shared" si="6574"/>
        <v>0</v>
      </c>
      <c r="HV259" s="43">
        <f>VLOOKUP($C259,'факт СДП 12 мес'!$D$8:$HP$287,171,0)</f>
        <v>0</v>
      </c>
      <c r="HW259" s="43">
        <f>VLOOKUP($C259,'факт СДП 12 мес'!$D$8:$HP$287,172,0)</f>
        <v>0</v>
      </c>
      <c r="HX259" s="43">
        <f>VLOOKUP($C259,'факт СДП 12 мес'!$D$8:$HP$287,173,0)</f>
        <v>0</v>
      </c>
      <c r="HY259" s="43">
        <f>VLOOKUP($C259,'факт СДП 12 мес'!$D$8:$HP$287,174,0)</f>
        <v>0</v>
      </c>
      <c r="HZ259" s="43">
        <f>VLOOKUP($C259,'факт СДП 12 мес'!$D$8:$HP$287,175,0)</f>
        <v>0</v>
      </c>
      <c r="IA259" s="43">
        <f>VLOOKUP($C259,'факт СДП 12 мес'!$D$8:$HP$287,176,0)</f>
        <v>0</v>
      </c>
      <c r="IB259" s="43">
        <f t="shared" si="6575"/>
        <v>0</v>
      </c>
      <c r="IC259" s="43">
        <f t="shared" si="6576"/>
        <v>0</v>
      </c>
      <c r="ID259" s="43">
        <f t="shared" si="6577"/>
        <v>0</v>
      </c>
      <c r="IE259" s="43">
        <f t="shared" si="6578"/>
        <v>0</v>
      </c>
      <c r="IF259" s="43">
        <f t="shared" si="6579"/>
        <v>0</v>
      </c>
      <c r="IG259" s="43">
        <f>'СДП (план)'!AT259</f>
        <v>0</v>
      </c>
      <c r="IH259" s="43">
        <f>'СДП (план)'!AU259</f>
        <v>0</v>
      </c>
      <c r="II259" s="43">
        <f t="shared" si="6580"/>
        <v>0</v>
      </c>
      <c r="IJ259" s="43">
        <f t="shared" si="6581"/>
        <v>0</v>
      </c>
      <c r="IK259" s="43">
        <f>VLOOKUP($C259,'факт СДП 12 мес'!$D$8:$HP$287,183,0)</f>
        <v>0</v>
      </c>
      <c r="IL259" s="43">
        <f>VLOOKUP($C259,'факт СДП 12 мес'!$D$8:$HP$287,184,0)</f>
        <v>0</v>
      </c>
      <c r="IM259" s="43">
        <f>VLOOKUP($C259,'факт СДП 12 мес'!$D$8:$HP$287,185,0)</f>
        <v>0</v>
      </c>
      <c r="IN259" s="43">
        <f>VLOOKUP($C259,'факт СДП 12 мес'!$D$8:$HP$287,186,0)</f>
        <v>0</v>
      </c>
      <c r="IO259" s="43">
        <f>VLOOKUP($C259,'факт СДП 12 мес'!$D$8:$HP$287,187,0)</f>
        <v>0</v>
      </c>
      <c r="IP259" s="43">
        <f>VLOOKUP($C259,'факт СДП 12 мес'!$D$8:$HP$287,188,0)</f>
        <v>0</v>
      </c>
      <c r="IQ259" s="43">
        <f t="shared" si="6582"/>
        <v>0</v>
      </c>
      <c r="IR259" s="43">
        <f t="shared" si="6583"/>
        <v>0</v>
      </c>
      <c r="IS259" s="43">
        <f t="shared" si="6584"/>
        <v>0</v>
      </c>
      <c r="IT259" s="43">
        <f t="shared" si="6585"/>
        <v>0</v>
      </c>
      <c r="IU259" s="43">
        <f t="shared" si="6586"/>
        <v>0</v>
      </c>
      <c r="IV259" s="45">
        <f>'СДП (план)'!AV259</f>
        <v>0</v>
      </c>
      <c r="IW259" s="45">
        <f>'СДП (план)'!AW259</f>
        <v>0</v>
      </c>
      <c r="IX259" s="43">
        <f t="shared" si="6587"/>
        <v>0</v>
      </c>
      <c r="IY259" s="43">
        <f t="shared" si="6588"/>
        <v>0</v>
      </c>
      <c r="IZ259" s="43">
        <f>VLOOKUP($C259,'факт СДП 12 мес'!$D$8:$HP$287,147,0)</f>
        <v>0</v>
      </c>
      <c r="JA259" s="43">
        <f>VLOOKUP($C259,'факт СДП 12 мес'!$D$8:$HP$287,148,0)</f>
        <v>0</v>
      </c>
      <c r="JB259" s="43">
        <f>VLOOKUP($C259,'факт СДП 12 мес'!$D$8:$HP$287,149,0)</f>
        <v>0</v>
      </c>
      <c r="JC259" s="43">
        <f>VLOOKUP($C259,'факт СДП 12 мес'!$D$8:$HP$287,150,0)</f>
        <v>0</v>
      </c>
      <c r="JD259" s="43">
        <f>VLOOKUP($C259,'факт СДП 12 мес'!$D$8:$HP$287,151,0)</f>
        <v>0</v>
      </c>
      <c r="JE259" s="43">
        <f>VLOOKUP($C259,'факт СДП 12 мес'!$D$8:$HP$287,152,0)</f>
        <v>0</v>
      </c>
      <c r="JF259" s="43">
        <f t="shared" si="6589"/>
        <v>0</v>
      </c>
      <c r="JG259" s="43">
        <f t="shared" si="6590"/>
        <v>0</v>
      </c>
      <c r="JH259" s="43">
        <f t="shared" si="6591"/>
        <v>0</v>
      </c>
      <c r="JI259" s="43">
        <f t="shared" si="6592"/>
        <v>0</v>
      </c>
      <c r="JJ259" s="43">
        <f t="shared" si="6593"/>
        <v>0</v>
      </c>
      <c r="JK259" s="45">
        <f>'СДП (план)'!AX259</f>
        <v>0</v>
      </c>
      <c r="JL259" s="45">
        <f>'СДП (план)'!AY259</f>
        <v>0</v>
      </c>
      <c r="JM259" s="43">
        <f t="shared" si="6594"/>
        <v>0</v>
      </c>
      <c r="JN259" s="43">
        <f t="shared" si="6595"/>
        <v>0</v>
      </c>
      <c r="JO259" s="43">
        <f>VLOOKUP($C259,'факт СДП 12 мес'!$D$8:$HP$287,135,0)</f>
        <v>0</v>
      </c>
      <c r="JP259" s="43">
        <f>VLOOKUP($C259,'факт СДП 12 мес'!$D$8:$HP$287,136,0)</f>
        <v>0</v>
      </c>
      <c r="JQ259" s="43">
        <f>VLOOKUP($C259,'факт СДП 12 мес'!$D$8:$HP$287,137,0)</f>
        <v>0</v>
      </c>
      <c r="JR259" s="43">
        <f>VLOOKUP($C259,'факт СДП 12 мес'!$D$8:$HP$287,138,0)</f>
        <v>0</v>
      </c>
      <c r="JS259" s="43">
        <f>VLOOKUP($C259,'факт СДП 12 мес'!$D$8:$HP$287,139,0)</f>
        <v>0</v>
      </c>
      <c r="JT259" s="43">
        <f>VLOOKUP($C259,'факт СДП 12 мес'!$D$8:$HP$287,140,0)</f>
        <v>0</v>
      </c>
      <c r="JU259" s="43">
        <f t="shared" si="6596"/>
        <v>0</v>
      </c>
      <c r="JV259" s="43">
        <f t="shared" si="6597"/>
        <v>0</v>
      </c>
      <c r="JW259" s="43">
        <f t="shared" si="6598"/>
        <v>0</v>
      </c>
      <c r="JX259" s="43">
        <f t="shared" si="6599"/>
        <v>0</v>
      </c>
      <c r="JY259" s="43">
        <f t="shared" si="6600"/>
        <v>0</v>
      </c>
      <c r="JZ259" s="43">
        <f>'СДП (план)'!AZ259</f>
        <v>0</v>
      </c>
      <c r="KA259" s="43">
        <f>'СДП (план)'!BA259</f>
        <v>0</v>
      </c>
      <c r="KB259" s="43">
        <f t="shared" si="6601"/>
        <v>0</v>
      </c>
      <c r="KC259" s="43">
        <f t="shared" si="6602"/>
        <v>0</v>
      </c>
      <c r="KD259" s="43">
        <f>VLOOKUP($C259,'факт СДП 12 мес'!$D$8:$HP$287,105,0)</f>
        <v>0</v>
      </c>
      <c r="KE259" s="43">
        <f>VLOOKUP($C259,'факт СДП 12 мес'!$D$8:$HP$287,106,0)</f>
        <v>0</v>
      </c>
      <c r="KF259" s="43">
        <f>VLOOKUP($C259,'факт СДП 12 мес'!$D$8:$HP$287,107,0)</f>
        <v>0</v>
      </c>
      <c r="KG259" s="43">
        <f>VLOOKUP($C259,'факт СДП 12 мес'!$D$8:$HP$287,108,0)</f>
        <v>0</v>
      </c>
      <c r="KH259" s="43">
        <f>VLOOKUP($C259,'факт СДП 12 мес'!$D$8:$HP$287,109,0)</f>
        <v>0</v>
      </c>
      <c r="KI259" s="43">
        <f>VLOOKUP($C259,'факт СДП 12 мес'!$D$8:$HP$287,110,0)</f>
        <v>0</v>
      </c>
      <c r="KJ259" s="43">
        <f t="shared" si="6603"/>
        <v>0</v>
      </c>
      <c r="KK259" s="43">
        <f t="shared" si="6604"/>
        <v>0</v>
      </c>
      <c r="KL259" s="43">
        <f t="shared" si="6605"/>
        <v>0</v>
      </c>
      <c r="KM259" s="43">
        <f t="shared" si="6606"/>
        <v>0</v>
      </c>
      <c r="KN259" s="43">
        <f t="shared" si="6607"/>
        <v>0</v>
      </c>
      <c r="KO259" s="43">
        <f>'СДП (план)'!BB259</f>
        <v>0</v>
      </c>
      <c r="KP259" s="43">
        <f>'СДП (план)'!BC259</f>
        <v>0</v>
      </c>
      <c r="KQ259" s="43">
        <f t="shared" si="6608"/>
        <v>0</v>
      </c>
      <c r="KR259" s="43">
        <f t="shared" si="6609"/>
        <v>0</v>
      </c>
      <c r="KS259" s="43">
        <f>VLOOKUP($C259,'факт СДП 12 мес'!$D$8:$HP$287,189,0)</f>
        <v>0</v>
      </c>
      <c r="KT259" s="43">
        <f>VLOOKUP($C259,'факт СДП 12 мес'!$D$8:$HP$287,190,0)</f>
        <v>0</v>
      </c>
      <c r="KU259" s="43">
        <f>VLOOKUP($C259,'факт СДП 12 мес'!$D$8:$HP$287,191,0)</f>
        <v>0</v>
      </c>
      <c r="KV259" s="43">
        <f>VLOOKUP($C259,'факт СДП 12 мес'!$D$8:$HP$287,192,0)</f>
        <v>0</v>
      </c>
      <c r="KW259" s="43">
        <f>VLOOKUP($C259,'факт СДП 12 мес'!$D$8:$HP$287,193,0)</f>
        <v>0</v>
      </c>
      <c r="KX259" s="43">
        <f>VLOOKUP($C259,'факт СДП 12 мес'!$D$8:$HP$287,194,0)</f>
        <v>0</v>
      </c>
      <c r="KY259" s="43">
        <f t="shared" si="6610"/>
        <v>0</v>
      </c>
      <c r="KZ259" s="43">
        <f t="shared" si="6611"/>
        <v>0</v>
      </c>
      <c r="LA259" s="43">
        <f t="shared" si="6612"/>
        <v>0</v>
      </c>
      <c r="LB259" s="43">
        <f t="shared" si="6613"/>
        <v>0</v>
      </c>
      <c r="LC259" s="43">
        <f t="shared" si="6614"/>
        <v>0</v>
      </c>
      <c r="LD259" s="43">
        <f>'СДП (план)'!BD259</f>
        <v>0</v>
      </c>
      <c r="LE259" s="43">
        <f>'СДП (план)'!BE259</f>
        <v>0</v>
      </c>
      <c r="LF259" s="43">
        <f t="shared" si="6615"/>
        <v>0</v>
      </c>
      <c r="LG259" s="43">
        <f t="shared" si="6616"/>
        <v>0</v>
      </c>
      <c r="LH259" s="43">
        <f>VLOOKUP($C259,'факт СДП 12 мес'!$D$8:$HP$287,63,0)</f>
        <v>0</v>
      </c>
      <c r="LI259" s="43">
        <f>VLOOKUP($C259,'факт СДП 12 мес'!$D$8:$HP$287,64,0)</f>
        <v>0</v>
      </c>
      <c r="LJ259" s="43">
        <f>VLOOKUP($C259,'факт СДП 12 мес'!$D$8:$HP$287,65,0)</f>
        <v>0</v>
      </c>
      <c r="LK259" s="43">
        <f>VLOOKUP($C259,'факт СДП 12 мес'!$D$8:$HP$287,66,0)</f>
        <v>0</v>
      </c>
      <c r="LL259" s="43">
        <f>VLOOKUP($C259,'факт СДП 12 мес'!$D$8:$HP$287,67,0)</f>
        <v>0</v>
      </c>
      <c r="LM259" s="43">
        <f>VLOOKUP($C259,'факт СДП 12 мес'!$D$8:$HP$287,68,0)</f>
        <v>0</v>
      </c>
      <c r="LN259" s="43">
        <f t="shared" si="6617"/>
        <v>0</v>
      </c>
      <c r="LO259" s="43">
        <f t="shared" si="6618"/>
        <v>0</v>
      </c>
      <c r="LP259" s="43">
        <f t="shared" si="6619"/>
        <v>0</v>
      </c>
      <c r="LQ259" s="43">
        <f t="shared" si="6620"/>
        <v>0</v>
      </c>
      <c r="LR259" s="43">
        <f t="shared" si="6621"/>
        <v>0</v>
      </c>
      <c r="LS259" s="43">
        <f>'СДП (план)'!BF259</f>
        <v>0</v>
      </c>
      <c r="LT259" s="43">
        <f>'СДП (план)'!BG259</f>
        <v>0</v>
      </c>
      <c r="LU259" s="43">
        <f t="shared" si="6622"/>
        <v>0</v>
      </c>
      <c r="LV259" s="43">
        <f t="shared" si="6623"/>
        <v>0</v>
      </c>
      <c r="LW259" s="43">
        <f>VLOOKUP($C259,'факт СДП 12 мес'!$D$8:$HP$287,69,0)</f>
        <v>0</v>
      </c>
      <c r="LX259" s="43">
        <f>VLOOKUP($C259,'факт СДП 12 мес'!$D$8:$HP$287,70,0)</f>
        <v>0</v>
      </c>
      <c r="LY259" s="43">
        <f>VLOOKUP($C259,'факт СДП 12 мес'!$D$8:$HP$287,71,0)</f>
        <v>0</v>
      </c>
      <c r="LZ259" s="43">
        <f>VLOOKUP($C259,'факт СДП 12 мес'!$D$8:$HP$287,72,0)</f>
        <v>0</v>
      </c>
      <c r="MA259" s="43">
        <f>VLOOKUP($C259,'факт СДП 12 мес'!$D$8:$HP$287,73,0)</f>
        <v>0</v>
      </c>
      <c r="MB259" s="43">
        <f>VLOOKUP($C259,'факт СДП 12 мес'!$D$8:$HP$287,74,0)</f>
        <v>0</v>
      </c>
      <c r="MC259" s="43">
        <f t="shared" si="6624"/>
        <v>0</v>
      </c>
      <c r="MD259" s="43">
        <f t="shared" si="6625"/>
        <v>0</v>
      </c>
      <c r="ME259" s="43">
        <f t="shared" si="6626"/>
        <v>0</v>
      </c>
      <c r="MF259" s="43">
        <f t="shared" si="6627"/>
        <v>0</v>
      </c>
      <c r="MG259" s="43">
        <f t="shared" si="6628"/>
        <v>0</v>
      </c>
      <c r="MH259" s="51">
        <f>'СДП (план)'!BH259</f>
        <v>0</v>
      </c>
      <c r="MI259" s="43">
        <f>'СДП (план)'!BI259</f>
        <v>0</v>
      </c>
      <c r="MJ259" s="43">
        <f t="shared" si="6629"/>
        <v>0</v>
      </c>
      <c r="MK259" s="43">
        <f t="shared" si="6630"/>
        <v>0</v>
      </c>
      <c r="ML259" s="43">
        <f>VLOOKUP($C259,'факт СДП 12 мес'!$D$8:$HP$287,75,0)</f>
        <v>0</v>
      </c>
      <c r="MM259" s="43">
        <f>VLOOKUP($C259,'факт СДП 12 мес'!$D$8:$HP$287,76,0)</f>
        <v>0</v>
      </c>
      <c r="MN259" s="43">
        <f>VLOOKUP($C259,'факт СДП 12 мес'!$D$8:$HP$287,77,0)</f>
        <v>0</v>
      </c>
      <c r="MO259" s="43">
        <f>VLOOKUP($C259,'факт СДП 12 мес'!$D$8:$HP$287,78,0)</f>
        <v>0</v>
      </c>
      <c r="MP259" s="43">
        <f>VLOOKUP($C259,'факт СДП 12 мес'!$D$8:$HP$287,79,0)</f>
        <v>0</v>
      </c>
      <c r="MQ259" s="43">
        <f>VLOOKUP($C259,'факт СДП 12 мес'!$D$8:$HP$287,80,0)</f>
        <v>0</v>
      </c>
      <c r="MR259" s="43">
        <f t="shared" si="6631"/>
        <v>0</v>
      </c>
      <c r="MS259" s="43">
        <f t="shared" si="6632"/>
        <v>0</v>
      </c>
      <c r="MT259" s="43">
        <f t="shared" si="6633"/>
        <v>0</v>
      </c>
      <c r="MU259" s="43">
        <f t="shared" si="6634"/>
        <v>0</v>
      </c>
      <c r="MV259" s="43">
        <f t="shared" si="6635"/>
        <v>0</v>
      </c>
      <c r="MW259" s="44">
        <f>'СДП (план)'!BJ259</f>
        <v>0</v>
      </c>
      <c r="MX259" s="43">
        <f>'СДП (план)'!BK259</f>
        <v>0</v>
      </c>
      <c r="MY259" s="43">
        <f t="shared" si="6636"/>
        <v>0</v>
      </c>
      <c r="MZ259" s="43">
        <f t="shared" si="6637"/>
        <v>0</v>
      </c>
      <c r="NA259" s="43">
        <f>VLOOKUP($C259,'факт СДП 12 мес'!$D$8:$HP$287,81,0)</f>
        <v>2</v>
      </c>
      <c r="NB259" s="43">
        <f>VLOOKUP($C259,'факт СДП 12 мес'!$D$8:$HP$287,82,0)</f>
        <v>105570.82</v>
      </c>
      <c r="NC259" s="43">
        <f>VLOOKUP($C259,'факт СДП 12 мес'!$D$8:$HP$287,83,0)</f>
        <v>6</v>
      </c>
      <c r="ND259" s="43">
        <f>VLOOKUP($C259,'факт СДП 12 мес'!$D$8:$HP$287,84,0)</f>
        <v>0</v>
      </c>
      <c r="NE259" s="43">
        <f>VLOOKUP($C259,'факт СДП 12 мес'!$D$8:$HP$287,85,0)</f>
        <v>0</v>
      </c>
      <c r="NF259" s="43">
        <f>VLOOKUP($C259,'факт СДП 12 мес'!$D$8:$HP$287,86,0)</f>
        <v>0</v>
      </c>
      <c r="NG259" s="43">
        <f t="shared" si="6638"/>
        <v>0</v>
      </c>
      <c r="NH259" s="43">
        <f t="shared" si="6639"/>
        <v>0</v>
      </c>
      <c r="NI259" s="43">
        <f t="shared" si="6640"/>
        <v>6.24</v>
      </c>
      <c r="NJ259" s="43">
        <f t="shared" si="6641"/>
        <v>2</v>
      </c>
      <c r="NK259" s="43">
        <f t="shared" si="6642"/>
        <v>105570.82</v>
      </c>
      <c r="NL259" s="43">
        <f>'СДП (план)'!BL259</f>
        <v>0</v>
      </c>
      <c r="NM259" s="43">
        <f>'СДП (план)'!BM259</f>
        <v>0</v>
      </c>
      <c r="NN259" s="43">
        <f t="shared" si="6643"/>
        <v>0</v>
      </c>
      <c r="NO259" s="43">
        <f t="shared" si="6644"/>
        <v>0</v>
      </c>
      <c r="NP259" s="43">
        <f>VLOOKUP($C259,'факт СДП 12 мес'!$D$8:$HP$287,99,0)</f>
        <v>0</v>
      </c>
      <c r="NQ259" s="43">
        <f>VLOOKUP($C259,'факт СДП 12 мес'!$D$8:$HP$287,100,0)</f>
        <v>0</v>
      </c>
      <c r="NR259" s="43">
        <f>VLOOKUP($C259,'факт СДП 12 мес'!$D$8:$HP$287,101,0)</f>
        <v>0</v>
      </c>
      <c r="NS259" s="43">
        <f>VLOOKUP($C259,'факт СДП 12 мес'!$D$8:$HP$287,102,0)</f>
        <v>0</v>
      </c>
      <c r="NT259" s="43">
        <f>VLOOKUP($C259,'факт СДП 12 мес'!$D$8:$HP$287,103,0)</f>
        <v>0</v>
      </c>
      <c r="NU259" s="43">
        <f>VLOOKUP($C259,'факт СДП 12 мес'!$D$8:$HP$287,104,0)</f>
        <v>0</v>
      </c>
      <c r="NV259" s="43">
        <f t="shared" si="6645"/>
        <v>0</v>
      </c>
      <c r="NW259" s="43">
        <f t="shared" si="6646"/>
        <v>0</v>
      </c>
      <c r="NX259" s="43">
        <f t="shared" si="6647"/>
        <v>0</v>
      </c>
      <c r="NY259" s="43">
        <f t="shared" si="6648"/>
        <v>0</v>
      </c>
      <c r="NZ259" s="43">
        <f t="shared" si="6649"/>
        <v>0</v>
      </c>
      <c r="OA259" s="51">
        <f>'СДП (план)'!BN259</f>
        <v>0</v>
      </c>
      <c r="OB259" s="43">
        <f>'СДП (план)'!BO259</f>
        <v>0</v>
      </c>
      <c r="OC259" s="43">
        <f t="shared" si="6650"/>
        <v>0</v>
      </c>
      <c r="OD259" s="43">
        <f t="shared" si="6651"/>
        <v>0</v>
      </c>
      <c r="OE259" s="143"/>
      <c r="OF259" s="143"/>
      <c r="OG259" s="143"/>
      <c r="OH259" s="43"/>
      <c r="OI259" s="43"/>
      <c r="OJ259" s="43"/>
      <c r="OK259" s="43">
        <f t="shared" si="6652"/>
        <v>0</v>
      </c>
      <c r="OL259" s="43">
        <f t="shared" si="6653"/>
        <v>0</v>
      </c>
      <c r="OM259" s="43">
        <f t="shared" si="6654"/>
        <v>0</v>
      </c>
      <c r="ON259" s="43">
        <f t="shared" si="6655"/>
        <v>0</v>
      </c>
      <c r="OO259" s="43">
        <f t="shared" si="6656"/>
        <v>0</v>
      </c>
      <c r="OP259" s="51">
        <f>'СДП (план)'!BP259</f>
        <v>0</v>
      </c>
      <c r="OQ259" s="43">
        <f>'СДП (план)'!BQ259</f>
        <v>0</v>
      </c>
      <c r="OR259" s="43">
        <f t="shared" si="6657"/>
        <v>0</v>
      </c>
      <c r="OS259" s="43">
        <f t="shared" si="6658"/>
        <v>0</v>
      </c>
      <c r="OT259" s="43">
        <f>VLOOKUP($C259,'факт СДП 12 мес'!$D$8:$HP$287,177,0)</f>
        <v>0</v>
      </c>
      <c r="OU259" s="43">
        <f>VLOOKUP($C259,'факт СДП 12 мес'!$D$8:$HP$287,178,0)</f>
        <v>0</v>
      </c>
      <c r="OV259" s="43">
        <f>VLOOKUP($C259,'факт СДП 12 мес'!$D$8:$HP$287,179,0)</f>
        <v>0</v>
      </c>
      <c r="OW259" s="43">
        <f>VLOOKUP($C259,'факт СДП 12 мес'!$D$8:$HP$287,180,0)</f>
        <v>0</v>
      </c>
      <c r="OX259" s="43">
        <f>VLOOKUP($C259,'факт СДП 12 мес'!$D$8:$HP$287,181,0)</f>
        <v>0</v>
      </c>
      <c r="OY259" s="43">
        <f>VLOOKUP($C259,'факт СДП 12 мес'!$D$8:$HP$287,182,0)</f>
        <v>0</v>
      </c>
      <c r="OZ259" s="43">
        <f t="shared" si="6659"/>
        <v>0</v>
      </c>
      <c r="PA259" s="43">
        <f t="shared" si="6660"/>
        <v>0</v>
      </c>
      <c r="PB259" s="43">
        <f t="shared" si="6661"/>
        <v>0</v>
      </c>
      <c r="PC259" s="43">
        <f t="shared" si="6662"/>
        <v>0</v>
      </c>
      <c r="PD259" s="43">
        <f t="shared" si="6663"/>
        <v>0</v>
      </c>
      <c r="PE259" s="45">
        <f>'СДП (план)'!BR259</f>
        <v>0</v>
      </c>
      <c r="PF259" s="45">
        <f>'СДП (план)'!BS259</f>
        <v>0</v>
      </c>
      <c r="PG259" s="43">
        <f t="shared" si="6664"/>
        <v>0</v>
      </c>
      <c r="PH259" s="43">
        <f t="shared" si="6665"/>
        <v>0</v>
      </c>
      <c r="PI259" s="43">
        <f>VLOOKUP($C259,'факт СДП 12 мес'!$D$8:$HP$287,123,0)</f>
        <v>0</v>
      </c>
      <c r="PJ259" s="43">
        <f>VLOOKUP($C259,'факт СДП 12 мес'!$D$8:$HP$287,124,0)</f>
        <v>0</v>
      </c>
      <c r="PK259" s="43">
        <f>VLOOKUP($C259,'факт СДП 12 мес'!$D$8:$HP$287,125,0)</f>
        <v>0</v>
      </c>
      <c r="PL259" s="43">
        <f>VLOOKUP($C259,'факт СДП 12 мес'!$D$8:$HP$287,126,0)</f>
        <v>0</v>
      </c>
      <c r="PM259" s="43">
        <f>VLOOKUP($C259,'факт СДП 12 мес'!$D$8:$HP$287,127,0)</f>
        <v>0</v>
      </c>
      <c r="PN259" s="43">
        <f>VLOOKUP($C259,'факт СДП 12 мес'!$D$8:$HP$287,128,0)</f>
        <v>0</v>
      </c>
      <c r="PO259" s="43">
        <f t="shared" si="6666"/>
        <v>0</v>
      </c>
      <c r="PP259" s="43">
        <f t="shared" si="6667"/>
        <v>0</v>
      </c>
      <c r="PQ259" s="43">
        <f t="shared" si="6668"/>
        <v>0</v>
      </c>
      <c r="PR259" s="43">
        <f t="shared" si="6669"/>
        <v>0</v>
      </c>
      <c r="PS259" s="43">
        <f t="shared" si="6670"/>
        <v>0</v>
      </c>
      <c r="PT259" s="43">
        <f>'СДП (план)'!BT259</f>
        <v>0</v>
      </c>
      <c r="PU259" s="43">
        <f>'СДП (план)'!BU259</f>
        <v>0</v>
      </c>
      <c r="PV259" s="43">
        <f t="shared" si="6671"/>
        <v>0</v>
      </c>
      <c r="PW259" s="43">
        <f t="shared" si="6672"/>
        <v>0</v>
      </c>
      <c r="PX259" s="43">
        <f>VLOOKUP($C259,'факт СДП 12 мес'!$D$8:$HP$287,111,0)</f>
        <v>0</v>
      </c>
      <c r="PY259" s="43">
        <f>VLOOKUP($C259,'факт СДП 12 мес'!$D$8:$HP$287,112,0)</f>
        <v>0</v>
      </c>
      <c r="PZ259" s="43">
        <f>VLOOKUP($C259,'факт СДП 12 мес'!$D$8:$HP$287,113,0)</f>
        <v>0</v>
      </c>
      <c r="QA259" s="43">
        <f>VLOOKUP($C259,'факт СДП 12 мес'!$D$8:$HP$287,114,0)</f>
        <v>0</v>
      </c>
      <c r="QB259" s="43">
        <f>VLOOKUP($C259,'факт СДП 12 мес'!$D$8:$HP$287,115,0)</f>
        <v>0</v>
      </c>
      <c r="QC259" s="43">
        <f>VLOOKUP($C259,'факт СДП 12 мес'!$D$8:$HP$287,116,0)</f>
        <v>0</v>
      </c>
      <c r="QD259" s="43">
        <f t="shared" si="6673"/>
        <v>0</v>
      </c>
      <c r="QE259" s="43">
        <f t="shared" si="6674"/>
        <v>0</v>
      </c>
      <c r="QF259" s="43">
        <f t="shared" si="6675"/>
        <v>0</v>
      </c>
      <c r="QG259" s="43">
        <f t="shared" si="6676"/>
        <v>0</v>
      </c>
      <c r="QH259" s="43">
        <f t="shared" si="6677"/>
        <v>0</v>
      </c>
      <c r="QI259" s="43">
        <f>'СДП (план)'!BV259</f>
        <v>0</v>
      </c>
      <c r="QJ259" s="43">
        <f>'СДП (план)'!BW259</f>
        <v>0</v>
      </c>
      <c r="QK259" s="43">
        <f t="shared" si="6678"/>
        <v>0</v>
      </c>
      <c r="QL259" s="43">
        <f t="shared" si="6679"/>
        <v>0</v>
      </c>
      <c r="QM259" s="43">
        <f>VLOOKUP($C259,'факт СДП 12 мес'!$D$8:$HP$287,153,0)</f>
        <v>0</v>
      </c>
      <c r="QN259" s="43">
        <f>VLOOKUP($C259,'факт СДП 12 мес'!$D$8:$HP$287,154,0)</f>
        <v>0</v>
      </c>
      <c r="QO259" s="43">
        <f>VLOOKUP($C259,'факт СДП 12 мес'!$D$8:$HP$287,155,0)</f>
        <v>0</v>
      </c>
      <c r="QP259" s="43">
        <f>VLOOKUP($C259,'факт СДП 12 мес'!$D$8:$HP$287,156,0)</f>
        <v>0</v>
      </c>
      <c r="QQ259" s="43">
        <f>VLOOKUP($C259,'факт СДП 12 мес'!$D$8:$HP$287,157,0)</f>
        <v>0</v>
      </c>
      <c r="QR259" s="43">
        <f>VLOOKUP($C259,'факт СДП 12 мес'!$D$8:$HP$287,158,0)</f>
        <v>0</v>
      </c>
      <c r="QS259" s="43">
        <f t="shared" si="6680"/>
        <v>0</v>
      </c>
      <c r="QT259" s="43">
        <f t="shared" si="6681"/>
        <v>0</v>
      </c>
      <c r="QU259" s="43">
        <f t="shared" si="6682"/>
        <v>0</v>
      </c>
      <c r="QV259" s="43">
        <f t="shared" si="6683"/>
        <v>0</v>
      </c>
      <c r="QW259" s="43">
        <f t="shared" si="6684"/>
        <v>0</v>
      </c>
      <c r="QX259" s="43">
        <f>'СДП (план)'!BX259</f>
        <v>0</v>
      </c>
      <c r="QY259" s="43">
        <f>'СДП (план)'!BY259</f>
        <v>0</v>
      </c>
      <c r="QZ259" s="43">
        <f t="shared" si="6685"/>
        <v>0</v>
      </c>
      <c r="RA259" s="43">
        <f t="shared" si="6686"/>
        <v>0</v>
      </c>
      <c r="RB259" s="43">
        <f>VLOOKUP($C259,'факт СДП 12 мес'!$D$8:$HP$287,195,0)</f>
        <v>0</v>
      </c>
      <c r="RC259" s="43">
        <f>VLOOKUP($C259,'факт СДП 12 мес'!$D$8:$HP$287,196,0)</f>
        <v>0</v>
      </c>
      <c r="RD259" s="43">
        <f>VLOOKUP($C259,'факт СДП 12 мес'!$D$8:$HP$287,197,0)</f>
        <v>0</v>
      </c>
      <c r="RE259" s="43">
        <f>VLOOKUP($C259,'факт СДП 12 мес'!$D$8:$HP$287,198,0)</f>
        <v>0</v>
      </c>
      <c r="RF259" s="43">
        <f>VLOOKUP($C259,'факт СДП 12 мес'!$D$8:$HP$287,199,0)</f>
        <v>0</v>
      </c>
      <c r="RG259" s="43">
        <f>VLOOKUP($C259,'факт СДП 12 мес'!$D$8:$HP$287,200,0)</f>
        <v>0</v>
      </c>
      <c r="RH259" s="43">
        <f t="shared" si="6687"/>
        <v>0</v>
      </c>
      <c r="RI259" s="43">
        <f t="shared" si="6688"/>
        <v>0</v>
      </c>
      <c r="RJ259" s="43">
        <f t="shared" si="6689"/>
        <v>0</v>
      </c>
      <c r="RK259" s="43">
        <f t="shared" si="6690"/>
        <v>0</v>
      </c>
      <c r="RL259" s="43">
        <f t="shared" si="6691"/>
        <v>0</v>
      </c>
      <c r="RM259" s="43">
        <f>'СДП (план)'!BZ259</f>
        <v>0</v>
      </c>
      <c r="RN259" s="43">
        <f>'СДП (план)'!CA259</f>
        <v>0</v>
      </c>
      <c r="RO259" s="43">
        <f t="shared" si="6692"/>
        <v>0</v>
      </c>
      <c r="RP259" s="43">
        <f t="shared" si="6693"/>
        <v>0</v>
      </c>
      <c r="RQ259" s="43">
        <f>VLOOKUP($C259,'факт СДП 12 мес'!$D$8:$HP$287,201,0)</f>
        <v>0</v>
      </c>
      <c r="RR259" s="43">
        <f>VLOOKUP($C259,'факт СДП 12 мес'!$D$8:$HP$287,202,0)</f>
        <v>0</v>
      </c>
      <c r="RS259" s="43">
        <f>VLOOKUP($C259,'факт СДП 12 мес'!$D$8:$HP$287,203,0)</f>
        <v>0</v>
      </c>
      <c r="RT259" s="43">
        <f>VLOOKUP($C259,'факт СДП 12 мес'!$D$8:$HP$287,204,0)</f>
        <v>0</v>
      </c>
      <c r="RU259" s="43">
        <f>VLOOKUP($C259,'факт СДП 12 мес'!$D$8:$HP$287,205,0)</f>
        <v>0</v>
      </c>
      <c r="RV259" s="43">
        <f>VLOOKUP($C259,'факт СДП 12 мес'!$D$8:$HP$287,206,0)</f>
        <v>0</v>
      </c>
      <c r="RW259" s="43">
        <f t="shared" si="6694"/>
        <v>0</v>
      </c>
      <c r="RX259" s="43">
        <f t="shared" si="6695"/>
        <v>0</v>
      </c>
      <c r="RY259" s="43">
        <f t="shared" si="6696"/>
        <v>0</v>
      </c>
      <c r="RZ259" s="43">
        <f t="shared" si="6697"/>
        <v>0</v>
      </c>
      <c r="SA259" s="43">
        <f t="shared" si="6698"/>
        <v>0</v>
      </c>
      <c r="SB259" s="43">
        <f>'СДП (план)'!CB259</f>
        <v>0</v>
      </c>
      <c r="SC259" s="43">
        <f>'СДП (план)'!CC259</f>
        <v>0</v>
      </c>
      <c r="SD259" s="43">
        <f t="shared" si="6699"/>
        <v>0</v>
      </c>
      <c r="SE259" s="43">
        <f t="shared" si="6700"/>
        <v>0</v>
      </c>
      <c r="SF259" s="43">
        <f>VLOOKUP($C259,'факт СДП 12 мес'!$D$8:$HP$287,129,0)</f>
        <v>0</v>
      </c>
      <c r="SG259" s="43">
        <f>VLOOKUP($C259,'факт СДП 12 мес'!$D$8:$HP$287,130,0)</f>
        <v>0</v>
      </c>
      <c r="SH259" s="43">
        <f>VLOOKUP($C259,'факт СДП 12 мес'!$D$8:$HP$287,131,0)</f>
        <v>0</v>
      </c>
      <c r="SI259" s="43">
        <f>VLOOKUP($C259,'факт СДП 12 мес'!$D$8:$HP$287,132,0)</f>
        <v>0</v>
      </c>
      <c r="SJ259" s="43">
        <f>VLOOKUP($C259,'факт СДП 12 мес'!$D$8:$HP$287,133,0)</f>
        <v>0</v>
      </c>
      <c r="SK259" s="43">
        <f>VLOOKUP($C259,'факт СДП 12 мес'!$D$8:$HP$287,134,0)</f>
        <v>0</v>
      </c>
      <c r="SL259" s="43">
        <f t="shared" si="6036"/>
        <v>0</v>
      </c>
      <c r="SM259" s="43">
        <f t="shared" si="6701"/>
        <v>0</v>
      </c>
      <c r="SN259" s="43">
        <f t="shared" si="6702"/>
        <v>0</v>
      </c>
      <c r="SO259" s="43">
        <f t="shared" si="6703"/>
        <v>0</v>
      </c>
      <c r="SP259" s="43">
        <f t="shared" si="6704"/>
        <v>0</v>
      </c>
      <c r="SQ259" s="43">
        <f>'СДП (план)'!CD259</f>
        <v>0</v>
      </c>
      <c r="SR259" s="43">
        <f>'СДП (план)'!CE259</f>
        <v>0</v>
      </c>
      <c r="SS259" s="43">
        <f t="shared" si="6705"/>
        <v>0</v>
      </c>
      <c r="ST259" s="43">
        <f t="shared" si="6706"/>
        <v>0</v>
      </c>
      <c r="SU259" s="43">
        <f>VLOOKUP($C259,'факт СДП 12 мес'!$D$8:$HP$287,93,0)</f>
        <v>0</v>
      </c>
      <c r="SV259" s="43">
        <f>VLOOKUP($C259,'факт СДП 12 мес'!$D$8:$HP$287,94,0)</f>
        <v>0</v>
      </c>
      <c r="SW259" s="43">
        <f>VLOOKUP($C259,'факт СДП 12 мес'!$D$8:$HP$287,95,0)</f>
        <v>0</v>
      </c>
      <c r="SX259" s="43">
        <f>VLOOKUP($C259,'факт СДП 12 мес'!$D$8:$HP$287,96,0)</f>
        <v>0</v>
      </c>
      <c r="SY259" s="43">
        <f>VLOOKUP($C259,'факт СДП 12 мес'!$D$8:$HP$287,97,0)</f>
        <v>0</v>
      </c>
      <c r="SZ259" s="43">
        <f>VLOOKUP($C259,'факт СДП 12 мес'!$D$8:$HP$287,98,0)</f>
        <v>0</v>
      </c>
      <c r="TA259" s="43">
        <f t="shared" si="6039"/>
        <v>0</v>
      </c>
      <c r="TB259" s="43">
        <f t="shared" si="6707"/>
        <v>0</v>
      </c>
      <c r="TC259" s="43">
        <f t="shared" si="6708"/>
        <v>0</v>
      </c>
      <c r="TD259" s="43">
        <f t="shared" si="6709"/>
        <v>0</v>
      </c>
      <c r="TE259" s="43">
        <f t="shared" si="6710"/>
        <v>0</v>
      </c>
      <c r="TF259" s="8">
        <f>'СДП (план)'!CF259</f>
        <v>0</v>
      </c>
      <c r="TG259" s="3">
        <f>'СДП (план)'!CG259</f>
        <v>0</v>
      </c>
      <c r="TH259" s="43">
        <f t="shared" si="6018"/>
        <v>0</v>
      </c>
      <c r="TI259" s="43">
        <f t="shared" si="6019"/>
        <v>0</v>
      </c>
      <c r="TJ259" s="43">
        <f>VLOOKUP($C259,'факт СДП 12 мес'!$D$8:$HP$287,117,0)</f>
        <v>0</v>
      </c>
      <c r="TK259" s="43">
        <f>VLOOKUP($C259,'факт СДП 12 мес'!$D$8:$HP$287,118,0)</f>
        <v>0</v>
      </c>
      <c r="TL259" s="43">
        <f>VLOOKUP($C259,'факт СДП 12 мес'!$D$8:$HP$287,119,0)</f>
        <v>0</v>
      </c>
      <c r="TM259" s="43">
        <f>VLOOKUP($C259,'факт СДП 12 мес'!$D$8:$HP$287,120,0)</f>
        <v>0</v>
      </c>
      <c r="TN259" s="43">
        <f>VLOOKUP($C259,'факт СДП 12 мес'!$D$8:$HP$287,121,0)</f>
        <v>0</v>
      </c>
      <c r="TO259" s="43">
        <f>VLOOKUP($C259,'факт СДП 12 мес'!$D$8:$HP$287,122,0)</f>
        <v>0</v>
      </c>
      <c r="TP259" s="43">
        <f t="shared" si="6040"/>
        <v>0</v>
      </c>
      <c r="TQ259" s="43">
        <f t="shared" si="6711"/>
        <v>0</v>
      </c>
      <c r="TR259" s="43">
        <f t="shared" si="6712"/>
        <v>0</v>
      </c>
      <c r="TS259" s="43">
        <f t="shared" si="6713"/>
        <v>0</v>
      </c>
      <c r="TT259" s="43">
        <f t="shared" si="6714"/>
        <v>0</v>
      </c>
      <c r="TU259" s="43">
        <f>'СДП (план)'!CH259</f>
        <v>0</v>
      </c>
      <c r="TV259" s="43">
        <f>'СДП (план)'!CI259</f>
        <v>0</v>
      </c>
      <c r="TW259" s="43">
        <f t="shared" si="6715"/>
        <v>0</v>
      </c>
      <c r="TX259" s="43">
        <f t="shared" si="6716"/>
        <v>0</v>
      </c>
      <c r="TY259" s="43">
        <f>VLOOKUP($C259,'факт СДП 12 мес'!$D$8:$HP$287,207,0)</f>
        <v>0</v>
      </c>
      <c r="TZ259" s="43">
        <f>VLOOKUP($C259,'факт СДП 12 мес'!$D$8:$HP$287,208,0)</f>
        <v>0</v>
      </c>
      <c r="UA259" s="43">
        <f>VLOOKUP($C259,'факт СДП 12 мес'!$D$8:$HP$287,209,0)</f>
        <v>0</v>
      </c>
      <c r="UB259" s="43">
        <f>VLOOKUP($C259,'факт СДП 12 мес'!$D$8:$HP$287,210,0)</f>
        <v>0</v>
      </c>
      <c r="UC259" s="43">
        <f>VLOOKUP($C259,'факт СДП 12 мес'!$D$8:$HP$287,211,0)</f>
        <v>0</v>
      </c>
      <c r="UD259" s="43">
        <f>VLOOKUP($C259,'факт СДП 12 мес'!$D$8:$HP$287,212,0)</f>
        <v>0</v>
      </c>
      <c r="UE259" s="43">
        <f t="shared" si="6717"/>
        <v>0</v>
      </c>
      <c r="UF259" s="43">
        <f t="shared" si="6718"/>
        <v>0</v>
      </c>
      <c r="UG259" s="43">
        <f t="shared" si="6719"/>
        <v>0</v>
      </c>
      <c r="UH259" s="43">
        <f t="shared" si="6720"/>
        <v>0</v>
      </c>
      <c r="UI259" s="43">
        <f t="shared" si="6721"/>
        <v>0</v>
      </c>
      <c r="UJ259" s="43"/>
      <c r="UK259" s="43"/>
      <c r="UL259" s="43"/>
      <c r="UM259" s="43"/>
      <c r="UN259" s="43"/>
      <c r="UO259" s="43"/>
      <c r="UP259" s="43"/>
      <c r="UQ259" s="43"/>
      <c r="UR259" s="43"/>
      <c r="US259" s="43"/>
      <c r="UT259" s="43"/>
      <c r="UU259" s="43"/>
      <c r="UV259" s="43"/>
      <c r="UW259" s="43">
        <f t="shared" si="5058"/>
        <v>0</v>
      </c>
      <c r="UX259" s="43">
        <f t="shared" si="5059"/>
        <v>0</v>
      </c>
      <c r="UY259" s="47">
        <f>'СДП (план)'!CN259</f>
        <v>0</v>
      </c>
      <c r="UZ259" s="47">
        <f>'СДП (план)'!CO259</f>
        <v>0</v>
      </c>
      <c r="VA259" s="43">
        <f t="shared" si="5880"/>
        <v>0</v>
      </c>
      <c r="VB259" s="43">
        <f t="shared" si="5881"/>
        <v>0</v>
      </c>
      <c r="VC259" s="47">
        <f t="shared" si="5882"/>
        <v>2</v>
      </c>
      <c r="VD259" s="47">
        <f t="shared" si="5883"/>
        <v>105570.82</v>
      </c>
      <c r="VE259" s="47">
        <f t="shared" si="5884"/>
        <v>6</v>
      </c>
      <c r="VF259" s="47">
        <f t="shared" si="5885"/>
        <v>0</v>
      </c>
      <c r="VG259" s="47">
        <f t="shared" si="5886"/>
        <v>0</v>
      </c>
      <c r="VH259" s="47">
        <f t="shared" si="5887"/>
        <v>0</v>
      </c>
      <c r="VI259" s="47">
        <f t="shared" si="5888"/>
        <v>0</v>
      </c>
      <c r="VJ259" s="47">
        <f t="shared" si="5889"/>
        <v>0</v>
      </c>
      <c r="VK259" s="47">
        <f t="shared" si="5890"/>
        <v>6.24</v>
      </c>
      <c r="VL259" s="43">
        <f t="shared" si="5891"/>
        <v>2</v>
      </c>
      <c r="VM259" s="43">
        <f t="shared" si="5892"/>
        <v>105570.82</v>
      </c>
    </row>
    <row r="260" spans="1:585" s="52" customFormat="1" ht="37.5" customHeight="1" x14ac:dyDescent="0.2">
      <c r="A260" s="171"/>
      <c r="B260" s="171">
        <v>179</v>
      </c>
      <c r="C260" s="415" t="s">
        <v>674</v>
      </c>
      <c r="D260" s="401" t="s">
        <v>701</v>
      </c>
      <c r="E260" s="370">
        <v>16026</v>
      </c>
      <c r="F260" s="136">
        <v>16828</v>
      </c>
      <c r="G260" s="361">
        <v>3.58</v>
      </c>
      <c r="H260" s="397">
        <v>4.6899999999999997E-2</v>
      </c>
      <c r="I260" s="382">
        <v>1</v>
      </c>
      <c r="J260" s="456"/>
      <c r="K260" s="193"/>
      <c r="L260" s="196"/>
      <c r="M260" s="196"/>
      <c r="N260" s="196"/>
      <c r="O260" s="197"/>
      <c r="P260" s="44">
        <f>'СДП (план)'!P260</f>
        <v>2</v>
      </c>
      <c r="Q260" s="44">
        <f>'СДП (план)'!Q260</f>
        <v>122748.84388480001</v>
      </c>
      <c r="R260" s="43">
        <f t="shared" si="6487"/>
        <v>2</v>
      </c>
      <c r="S260" s="43">
        <f t="shared" si="6488"/>
        <v>122748.84388480001</v>
      </c>
      <c r="T260" s="43">
        <f>VLOOKUP($C260,'факт СДП 12 мес'!$D$8:$HP$287,9,0)</f>
        <v>2</v>
      </c>
      <c r="U260" s="43">
        <f>VLOOKUP($C260,'факт СДП 12 мес'!$D$8:$HP$287,10,0)</f>
        <v>122748.84</v>
      </c>
      <c r="V260" s="43">
        <f>VLOOKUP($C260,'факт СДП 12 мес'!$D$8:$HP$287,11,0)</f>
        <v>17</v>
      </c>
      <c r="W260" s="43">
        <f>VLOOKUP($C260,'факт СДП 12 мес'!$D$8:$HP$287,12,0)</f>
        <v>0</v>
      </c>
      <c r="X260" s="43">
        <f>VLOOKUP($C260,'факт СДП 12 мес'!$D$8:$HP$287,13,0)</f>
        <v>0</v>
      </c>
      <c r="Y260" s="43">
        <f>VLOOKUP($C260,'факт СДП 12 мес'!$D$8:$HP$287,14,0)</f>
        <v>0</v>
      </c>
      <c r="Z260" s="43">
        <f t="shared" si="6489"/>
        <v>7.16</v>
      </c>
      <c r="AA260" s="43">
        <f t="shared" si="6490"/>
        <v>7.16</v>
      </c>
      <c r="AB260" s="43">
        <f t="shared" si="6491"/>
        <v>7.16</v>
      </c>
      <c r="AC260" s="43">
        <f t="shared" si="6492"/>
        <v>0</v>
      </c>
      <c r="AD260" s="43">
        <f t="shared" si="6493"/>
        <v>-3.8848000112921E-3</v>
      </c>
      <c r="AE260" s="135">
        <f>'СДП (план)'!R260</f>
        <v>0</v>
      </c>
      <c r="AF260" s="135">
        <f>'СДП (план)'!S260</f>
        <v>0</v>
      </c>
      <c r="AG260" s="43">
        <f t="shared" si="6494"/>
        <v>0</v>
      </c>
      <c r="AH260" s="43">
        <f t="shared" si="6495"/>
        <v>0</v>
      </c>
      <c r="AI260" s="43">
        <f>VLOOKUP($C260,'факт СДП 12 мес'!$D$8:$HP$287,3,0)</f>
        <v>0</v>
      </c>
      <c r="AJ260" s="43">
        <f>VLOOKUP($C260,'факт СДП 12 мес'!$D$8:$HP$287,4,0)</f>
        <v>0</v>
      </c>
      <c r="AK260" s="43">
        <f>VLOOKUP($C260,'факт СДП 12 мес'!$D$8:$HP$287,5,0)</f>
        <v>0</v>
      </c>
      <c r="AL260" s="43">
        <f>VLOOKUP($C260,'факт СДП 12 мес'!$D$8:$HP$287,6,0)</f>
        <v>0</v>
      </c>
      <c r="AM260" s="43">
        <f>VLOOKUP($C260,'факт СДП 12 мес'!$D$8:$HP$287,7,0)</f>
        <v>0</v>
      </c>
      <c r="AN260" s="43">
        <f>VLOOKUP($C260,'факт СДП 12 мес'!$D$8:$HP$287,8,0)</f>
        <v>0</v>
      </c>
      <c r="AO260" s="43">
        <f t="shared" si="5913"/>
        <v>0</v>
      </c>
      <c r="AP260" s="43">
        <f t="shared" si="5914"/>
        <v>0</v>
      </c>
      <c r="AQ260" s="43">
        <f t="shared" si="5915"/>
        <v>0</v>
      </c>
      <c r="AR260" s="43">
        <f t="shared" si="5916"/>
        <v>0</v>
      </c>
      <c r="AS260" s="43">
        <f t="shared" si="5917"/>
        <v>0</v>
      </c>
      <c r="AT260" s="43">
        <f>'СДП (план)'!T260</f>
        <v>0</v>
      </c>
      <c r="AU260" s="43">
        <f>'СДП (план)'!U260</f>
        <v>0</v>
      </c>
      <c r="AV260" s="43">
        <f t="shared" si="6496"/>
        <v>0</v>
      </c>
      <c r="AW260" s="43">
        <f t="shared" si="6497"/>
        <v>0</v>
      </c>
      <c r="AX260" s="43">
        <f>VLOOKUP($C260,'факт СДП 12 мес'!$D$8:$HP$287,159,0)</f>
        <v>0</v>
      </c>
      <c r="AY260" s="43">
        <f>VLOOKUP($C260,'факт СДП 12 мес'!$D$8:$HP$287,160,0)</f>
        <v>0</v>
      </c>
      <c r="AZ260" s="43">
        <f>VLOOKUP($C260,'факт СДП 12 мес'!$D$8:$HP$287,161,0)</f>
        <v>0</v>
      </c>
      <c r="BA260" s="43">
        <f>VLOOKUP($C260,'факт СДП 12 мес'!$D$8:$HP$287,162,0)</f>
        <v>0</v>
      </c>
      <c r="BB260" s="43">
        <f>VLOOKUP($C260,'факт СДП 12 мес'!$D$8:$HP$287,163,0)</f>
        <v>0</v>
      </c>
      <c r="BC260" s="43">
        <f>VLOOKUP($C260,'факт СДП 12 мес'!$D$8:$HP$287,164,0)</f>
        <v>0</v>
      </c>
      <c r="BD260" s="43">
        <f t="shared" si="6498"/>
        <v>0</v>
      </c>
      <c r="BE260" s="43">
        <f t="shared" si="6499"/>
        <v>0</v>
      </c>
      <c r="BF260" s="43">
        <f t="shared" si="6500"/>
        <v>0</v>
      </c>
      <c r="BG260" s="43">
        <f t="shared" si="6501"/>
        <v>0</v>
      </c>
      <c r="BH260" s="43">
        <f t="shared" si="6502"/>
        <v>0</v>
      </c>
      <c r="BI260" s="87">
        <f>'СДП (план)'!V260</f>
        <v>0</v>
      </c>
      <c r="BJ260" s="3">
        <f>'СДП (план)'!W260</f>
        <v>0</v>
      </c>
      <c r="BK260" s="43">
        <f t="shared" si="6503"/>
        <v>0</v>
      </c>
      <c r="BL260" s="43">
        <f t="shared" si="6504"/>
        <v>0</v>
      </c>
      <c r="BM260" s="43">
        <f>VLOOKUP($C260,'факт СДП 12 мес'!$D$8:$HP$287,21,0)</f>
        <v>0</v>
      </c>
      <c r="BN260" s="43">
        <f>VLOOKUP($C260,'факт СДП 12 мес'!$D$8:$HP$287,22,0)</f>
        <v>0</v>
      </c>
      <c r="BO260" s="43">
        <f>VLOOKUP($C260,'факт СДП 12 мес'!$D$8:$HP$287,23,0)</f>
        <v>0</v>
      </c>
      <c r="BP260" s="43">
        <f>VLOOKUP($C260,'факт СДП 12 мес'!$D$8:$HP$287,24,0)</f>
        <v>0</v>
      </c>
      <c r="BQ260" s="43">
        <f>VLOOKUP($C260,'факт СДП 12 мес'!$D$8:$HP$287,25,0)</f>
        <v>0</v>
      </c>
      <c r="BR260" s="43">
        <f>VLOOKUP($C260,'факт СДП 12 мес'!$D$8:$HP$287,26,0)</f>
        <v>0</v>
      </c>
      <c r="BS260" s="43">
        <f t="shared" si="6505"/>
        <v>0</v>
      </c>
      <c r="BT260" s="43">
        <f t="shared" si="6506"/>
        <v>0</v>
      </c>
      <c r="BU260" s="43">
        <f t="shared" si="6507"/>
        <v>0</v>
      </c>
      <c r="BV260" s="43">
        <f t="shared" si="6023"/>
        <v>0</v>
      </c>
      <c r="BW260" s="43">
        <f t="shared" si="6024"/>
        <v>0</v>
      </c>
      <c r="BX260" s="43">
        <f>'СДП (план)'!X260</f>
        <v>0</v>
      </c>
      <c r="BY260" s="43">
        <f>'СДП (план)'!Y260</f>
        <v>0</v>
      </c>
      <c r="BZ260" s="43">
        <f t="shared" si="6508"/>
        <v>0</v>
      </c>
      <c r="CA260" s="43">
        <f t="shared" si="6509"/>
        <v>0</v>
      </c>
      <c r="CB260" s="43">
        <f>VLOOKUP($C260,'факт СДП 12 мес'!$D$8:$HP$287,15,0)</f>
        <v>0</v>
      </c>
      <c r="CC260" s="43">
        <f>VLOOKUP($C260,'факт СДП 12 мес'!$D$8:$HP$287,16,0)</f>
        <v>0</v>
      </c>
      <c r="CD260" s="43">
        <f>VLOOKUP($C260,'факт СДП 12 мес'!$D$8:$HP$287,17,0)</f>
        <v>0</v>
      </c>
      <c r="CE260" s="43">
        <f>VLOOKUP($C260,'факт СДП 12 мес'!$D$8:$HP$287,18,0)</f>
        <v>0</v>
      </c>
      <c r="CF260" s="43">
        <f>VLOOKUP($C260,'факт СДП 12 мес'!$D$8:$HP$287,19,0)</f>
        <v>0</v>
      </c>
      <c r="CG260" s="43">
        <f>VLOOKUP($C260,'факт СДП 12 мес'!$D$8:$HP$287,20,0)</f>
        <v>0</v>
      </c>
      <c r="CH260" s="43">
        <f t="shared" si="6510"/>
        <v>0</v>
      </c>
      <c r="CI260" s="43">
        <f t="shared" si="6511"/>
        <v>0</v>
      </c>
      <c r="CJ260" s="43">
        <f t="shared" si="6512"/>
        <v>0</v>
      </c>
      <c r="CK260" s="43">
        <f t="shared" si="6513"/>
        <v>0</v>
      </c>
      <c r="CL260" s="43">
        <f t="shared" si="6514"/>
        <v>0</v>
      </c>
      <c r="CM260" s="45">
        <f>'СДП (план)'!Z260</f>
        <v>0</v>
      </c>
      <c r="CN260" s="43">
        <f>'СДП (план)'!AA260</f>
        <v>0</v>
      </c>
      <c r="CO260" s="43">
        <f t="shared" si="6515"/>
        <v>0</v>
      </c>
      <c r="CP260" s="43">
        <f t="shared" si="6516"/>
        <v>0</v>
      </c>
      <c r="CQ260" s="43">
        <f>VLOOKUP($C260,'факт СДП 12 мес'!$D$8:$HP$287,165,0)</f>
        <v>0</v>
      </c>
      <c r="CR260" s="43">
        <f>VLOOKUP($C260,'факт СДП 12 мес'!$D$8:$HP$287,166,0)</f>
        <v>0</v>
      </c>
      <c r="CS260" s="43">
        <f>VLOOKUP($C260,'факт СДП 12 мес'!$D$8:$HP$287,167,0)</f>
        <v>0</v>
      </c>
      <c r="CT260" s="43">
        <f>VLOOKUP($C260,'факт СДП 12 мес'!$D$8:$HP$287,168,0)</f>
        <v>0</v>
      </c>
      <c r="CU260" s="43">
        <f>VLOOKUP($C260,'факт СДП 12 мес'!$D$8:$HP$287,169,0)</f>
        <v>0</v>
      </c>
      <c r="CV260" s="43">
        <f>VLOOKUP($C260,'факт СДП 12 мес'!$D$8:$HP$287,170,0)</f>
        <v>0</v>
      </c>
      <c r="CW260" s="43">
        <f t="shared" si="6517"/>
        <v>0</v>
      </c>
      <c r="CX260" s="43">
        <f t="shared" si="6518"/>
        <v>0</v>
      </c>
      <c r="CY260" s="43">
        <f t="shared" si="6519"/>
        <v>0</v>
      </c>
      <c r="CZ260" s="43">
        <f t="shared" si="6520"/>
        <v>0</v>
      </c>
      <c r="DA260" s="43">
        <f t="shared" si="6521"/>
        <v>0</v>
      </c>
      <c r="DB260" s="5">
        <f>'СДП (план)'!AB260</f>
        <v>0</v>
      </c>
      <c r="DC260" s="3">
        <f>'СДП (план)'!AC260</f>
        <v>0</v>
      </c>
      <c r="DD260" s="43">
        <f t="shared" si="6522"/>
        <v>0</v>
      </c>
      <c r="DE260" s="43">
        <f t="shared" si="6523"/>
        <v>0</v>
      </c>
      <c r="DF260" s="43">
        <f>VLOOKUP($C260,'факт СДП 12 мес'!$D$8:$HP$287,57,0)</f>
        <v>0</v>
      </c>
      <c r="DG260" s="43">
        <f>VLOOKUP($C260,'факт СДП 12 мес'!$D$8:$HP$287,58,0)</f>
        <v>0</v>
      </c>
      <c r="DH260" s="43">
        <f>VLOOKUP($C260,'факт СДП 12 мес'!$D$8:$HP$287,59,0)</f>
        <v>0</v>
      </c>
      <c r="DI260" s="43">
        <f>VLOOKUP($C260,'факт СДП 12 мес'!$D$8:$HP$287,60,0)</f>
        <v>0</v>
      </c>
      <c r="DJ260" s="43">
        <f>VLOOKUP($C260,'факт СДП 12 мес'!$D$8:$HP$287,61,0)</f>
        <v>0</v>
      </c>
      <c r="DK260" s="43">
        <f>VLOOKUP($C260,'факт СДП 12 мес'!$D$8:$HP$287,62,0)</f>
        <v>0</v>
      </c>
      <c r="DL260" s="43">
        <f t="shared" si="6524"/>
        <v>0</v>
      </c>
      <c r="DM260" s="43">
        <f t="shared" si="6525"/>
        <v>0</v>
      </c>
      <c r="DN260" s="43">
        <f t="shared" si="6526"/>
        <v>0</v>
      </c>
      <c r="DO260" s="43">
        <f t="shared" si="6527"/>
        <v>0</v>
      </c>
      <c r="DP260" s="43">
        <f t="shared" si="6528"/>
        <v>0</v>
      </c>
      <c r="DQ260" s="5">
        <f>'СДП (план)'!AD260</f>
        <v>0</v>
      </c>
      <c r="DR260" s="3">
        <f>'СДП (план)'!AE260</f>
        <v>0</v>
      </c>
      <c r="DS260" s="43">
        <f t="shared" si="6529"/>
        <v>0</v>
      </c>
      <c r="DT260" s="43">
        <f t="shared" si="6530"/>
        <v>0</v>
      </c>
      <c r="DU260" s="43">
        <f>VLOOKUP($C260,'факт СДП 12 мес'!$D$8:$HP$287,33,0)</f>
        <v>0</v>
      </c>
      <c r="DV260" s="43">
        <f>VLOOKUP($C260,'факт СДП 12 мес'!$D$8:$HP$287,34,0)</f>
        <v>0</v>
      </c>
      <c r="DW260" s="43">
        <f>VLOOKUP($C260,'факт СДП 12 мес'!$D$8:$HP$287,35,0)</f>
        <v>0</v>
      </c>
      <c r="DX260" s="43">
        <f>VLOOKUP($C260,'факт СДП 12 мес'!$D$8:$HP$287,36,0)</f>
        <v>0</v>
      </c>
      <c r="DY260" s="43">
        <f>VLOOKUP($C260,'факт СДП 12 мес'!$D$8:$HP$287,37,0)</f>
        <v>0</v>
      </c>
      <c r="DZ260" s="43">
        <f>VLOOKUP($C260,'факт СДП 12 мес'!$D$8:$HP$287,38,0)</f>
        <v>0</v>
      </c>
      <c r="EA260" s="43">
        <f t="shared" si="6531"/>
        <v>0</v>
      </c>
      <c r="EB260" s="43">
        <f t="shared" si="6532"/>
        <v>0</v>
      </c>
      <c r="EC260" s="43">
        <f t="shared" si="6533"/>
        <v>0</v>
      </c>
      <c r="ED260" s="43">
        <f t="shared" si="6534"/>
        <v>0</v>
      </c>
      <c r="EE260" s="43">
        <f t="shared" si="6535"/>
        <v>0</v>
      </c>
      <c r="EF260" s="5">
        <f>'СДП (план)'!AF260</f>
        <v>0</v>
      </c>
      <c r="EG260" s="3">
        <f>'СДП (план)'!AG260</f>
        <v>0</v>
      </c>
      <c r="EH260" s="43">
        <f t="shared" si="6536"/>
        <v>0</v>
      </c>
      <c r="EI260" s="43">
        <f t="shared" si="6537"/>
        <v>0</v>
      </c>
      <c r="EJ260" s="43">
        <f>VLOOKUP($C260,'факт СДП 12 мес'!$D$8:$HP$287,27,0)</f>
        <v>0</v>
      </c>
      <c r="EK260" s="43">
        <f>VLOOKUP($C260,'факт СДП 12 мес'!$D$8:$HP$287,28,0)</f>
        <v>0</v>
      </c>
      <c r="EL260" s="43">
        <f>VLOOKUP($C260,'факт СДП 12 мес'!$D$8:$HP$287,29,0)</f>
        <v>0</v>
      </c>
      <c r="EM260" s="43">
        <f>VLOOKUP($C260,'факт СДП 12 мес'!$D$8:$HP$287,30,0)</f>
        <v>0</v>
      </c>
      <c r="EN260" s="43">
        <f>VLOOKUP($C260,'факт СДП 12 мес'!$D$8:$HP$287,31,0)</f>
        <v>0</v>
      </c>
      <c r="EO260" s="43">
        <f>VLOOKUP($C260,'факт СДП 12 мес'!$D$8:$HP$287,32,0)</f>
        <v>0</v>
      </c>
      <c r="EP260" s="43">
        <f t="shared" si="5937"/>
        <v>0</v>
      </c>
      <c r="EQ260" s="43">
        <f t="shared" si="5938"/>
        <v>0</v>
      </c>
      <c r="ER260" s="43">
        <f t="shared" si="5939"/>
        <v>0</v>
      </c>
      <c r="ES260" s="43">
        <f t="shared" si="5940"/>
        <v>0</v>
      </c>
      <c r="ET260" s="43">
        <f t="shared" si="5941"/>
        <v>0</v>
      </c>
      <c r="EU260" s="43">
        <f>'СДП (план)'!AH260</f>
        <v>0</v>
      </c>
      <c r="EV260" s="43">
        <f>'СДП (план)'!AI260</f>
        <v>0</v>
      </c>
      <c r="EW260" s="43">
        <f t="shared" si="6538"/>
        <v>0</v>
      </c>
      <c r="EX260" s="43">
        <f t="shared" si="6539"/>
        <v>0</v>
      </c>
      <c r="EY260" s="43">
        <f>VLOOKUP($C260,'факт СДП 12 мес'!$D$8:$HP$287,87,0)</f>
        <v>0</v>
      </c>
      <c r="EZ260" s="43">
        <f>VLOOKUP($C260,'факт СДП 12 мес'!$D$8:$HP$287,88,0)</f>
        <v>0</v>
      </c>
      <c r="FA260" s="43">
        <f>VLOOKUP($C260,'факт СДП 12 мес'!$D$8:$HP$287,89,0)</f>
        <v>0</v>
      </c>
      <c r="FB260" s="43">
        <f>VLOOKUP($C260,'факт СДП 12 мес'!$D$8:$HP$287,90,0)</f>
        <v>0</v>
      </c>
      <c r="FC260" s="43">
        <f>VLOOKUP($C260,'факт СДП 12 мес'!$D$8:$HP$287,91,0)</f>
        <v>0</v>
      </c>
      <c r="FD260" s="43">
        <f>VLOOKUP($C260,'факт СДП 12 мес'!$D$8:$HP$287,92,0)</f>
        <v>0</v>
      </c>
      <c r="FE260" s="43">
        <f t="shared" si="6540"/>
        <v>0</v>
      </c>
      <c r="FF260" s="43">
        <f t="shared" si="6541"/>
        <v>0</v>
      </c>
      <c r="FG260" s="43">
        <f t="shared" si="6542"/>
        <v>0</v>
      </c>
      <c r="FH260" s="43">
        <f t="shared" si="6543"/>
        <v>0</v>
      </c>
      <c r="FI260" s="43">
        <f t="shared" si="6544"/>
        <v>0</v>
      </c>
      <c r="FJ260" s="43">
        <f>'СДП (план)'!AJ260</f>
        <v>0</v>
      </c>
      <c r="FK260" s="43">
        <f>'СДП (план)'!AK260</f>
        <v>0</v>
      </c>
      <c r="FL260" s="43">
        <f t="shared" si="6545"/>
        <v>0</v>
      </c>
      <c r="FM260" s="43">
        <f t="shared" si="6546"/>
        <v>0</v>
      </c>
      <c r="FN260" s="43">
        <f>VLOOKUP($C260,'факт СДП 12 мес'!$D$8:$HP$287,39,0)</f>
        <v>0</v>
      </c>
      <c r="FO260" s="43">
        <f>VLOOKUP($C260,'факт СДП 12 мес'!$D$8:$HP$287,40,0)</f>
        <v>0</v>
      </c>
      <c r="FP260" s="43">
        <f>VLOOKUP($C260,'факт СДП 12 мес'!$D$8:$HP$287,41,0)</f>
        <v>0</v>
      </c>
      <c r="FQ260" s="43">
        <f>VLOOKUP($C260,'факт СДП 12 мес'!$D$8:$HP$287,42,0)</f>
        <v>0</v>
      </c>
      <c r="FR260" s="43">
        <f>VLOOKUP($C260,'факт СДП 12 мес'!$D$8:$HP$287,43,0)</f>
        <v>0</v>
      </c>
      <c r="FS260" s="43">
        <f>VLOOKUP($C260,'факт СДП 12 мес'!$D$8:$HP$287,44,0)</f>
        <v>0</v>
      </c>
      <c r="FT260" s="43">
        <f t="shared" si="6547"/>
        <v>0</v>
      </c>
      <c r="FU260" s="43">
        <f t="shared" si="6548"/>
        <v>0</v>
      </c>
      <c r="FV260" s="43">
        <f t="shared" si="6549"/>
        <v>0</v>
      </c>
      <c r="FW260" s="43">
        <f t="shared" si="6550"/>
        <v>0</v>
      </c>
      <c r="FX260" s="43">
        <f t="shared" si="6551"/>
        <v>0</v>
      </c>
      <c r="FY260" s="43">
        <f>'СДП (план)'!AL260</f>
        <v>0</v>
      </c>
      <c r="FZ260" s="43">
        <f>'СДП (план)'!AM260</f>
        <v>0</v>
      </c>
      <c r="GA260" s="43">
        <f t="shared" si="6552"/>
        <v>0</v>
      </c>
      <c r="GB260" s="43">
        <f t="shared" si="6553"/>
        <v>0</v>
      </c>
      <c r="GC260" s="43">
        <f>VLOOKUP($C260,'факт СДП 12 мес'!$D$8:$HP$287,45,0)</f>
        <v>0</v>
      </c>
      <c r="GD260" s="43">
        <f>VLOOKUP($C260,'факт СДП 12 мес'!$D$8:$HP$287,46,0)</f>
        <v>0</v>
      </c>
      <c r="GE260" s="43">
        <f>VLOOKUP($C260,'факт СДП 12 мес'!$D$8:$HP$287,47,0)</f>
        <v>0</v>
      </c>
      <c r="GF260" s="43">
        <f>VLOOKUP($C260,'факт СДП 12 мес'!$D$8:$HP$287,48,0)</f>
        <v>0</v>
      </c>
      <c r="GG260" s="43">
        <f>VLOOKUP($C260,'факт СДП 12 мес'!$D$8:$HP$287,49,0)</f>
        <v>0</v>
      </c>
      <c r="GH260" s="43">
        <f>VLOOKUP($C260,'факт СДП 12 мес'!$D$8:$HP$287,50,0)</f>
        <v>0</v>
      </c>
      <c r="GI260" s="43">
        <f t="shared" si="6554"/>
        <v>0</v>
      </c>
      <c r="GJ260" s="43">
        <f t="shared" si="6555"/>
        <v>0</v>
      </c>
      <c r="GK260" s="43">
        <f t="shared" si="6556"/>
        <v>0</v>
      </c>
      <c r="GL260" s="43">
        <f t="shared" si="6557"/>
        <v>0</v>
      </c>
      <c r="GM260" s="43">
        <f t="shared" si="6558"/>
        <v>0</v>
      </c>
      <c r="GN260" s="5">
        <f>'СДП (план)'!AN260</f>
        <v>0</v>
      </c>
      <c r="GO260" s="3">
        <f>'СДП (план)'!AO260</f>
        <v>0</v>
      </c>
      <c r="GP260" s="43">
        <f t="shared" si="6559"/>
        <v>0</v>
      </c>
      <c r="GQ260" s="43">
        <f t="shared" si="6560"/>
        <v>0</v>
      </c>
      <c r="GR260" s="43">
        <f>VLOOKUP($C260,'факт СДП 12 мес'!$D$8:$HP$287,51,0)</f>
        <v>0</v>
      </c>
      <c r="GS260" s="43">
        <f>VLOOKUP($C260,'факт СДП 12 мес'!$D$8:$HP$287,52,0)</f>
        <v>0</v>
      </c>
      <c r="GT260" s="43">
        <f>VLOOKUP($C260,'факт СДП 12 мес'!$D$8:$HP$287,53,0)</f>
        <v>0</v>
      </c>
      <c r="GU260" s="43">
        <f>VLOOKUP($C260,'факт СДП 12 мес'!$D$8:$HP$287,54,0)</f>
        <v>0</v>
      </c>
      <c r="GV260" s="43">
        <f>VLOOKUP($C260,'факт СДП 12 мес'!$D$8:$HP$287,55,0)</f>
        <v>0</v>
      </c>
      <c r="GW260" s="43">
        <f>VLOOKUP($C260,'факт СДП 12 мес'!$D$8:$HP$287,56,0)</f>
        <v>0</v>
      </c>
      <c r="GX260" s="43">
        <f t="shared" si="6561"/>
        <v>0</v>
      </c>
      <c r="GY260" s="43">
        <f t="shared" si="6562"/>
        <v>0</v>
      </c>
      <c r="GZ260" s="43">
        <f t="shared" si="6563"/>
        <v>0</v>
      </c>
      <c r="HA260" s="43">
        <f t="shared" si="6564"/>
        <v>0</v>
      </c>
      <c r="HB260" s="43">
        <f t="shared" si="6565"/>
        <v>0</v>
      </c>
      <c r="HC260" s="5">
        <f>'СДП (план)'!AP260</f>
        <v>0</v>
      </c>
      <c r="HD260" s="3">
        <f>'СДП (план)'!AQ260</f>
        <v>0</v>
      </c>
      <c r="HE260" s="43">
        <f t="shared" si="6566"/>
        <v>0</v>
      </c>
      <c r="HF260" s="43">
        <f t="shared" si="6567"/>
        <v>0</v>
      </c>
      <c r="HG260" s="43">
        <f>VLOOKUP($C260,'факт СДП 12 мес'!$D$8:$HP$287,141,0)</f>
        <v>0</v>
      </c>
      <c r="HH260" s="43">
        <f>VLOOKUP($C260,'факт СДП 12 мес'!$D$8:$HP$287,142,0)</f>
        <v>0</v>
      </c>
      <c r="HI260" s="43">
        <f>VLOOKUP($C260,'факт СДП 12 мес'!$D$8:$HP$287,143,0)</f>
        <v>0</v>
      </c>
      <c r="HJ260" s="43">
        <f>VLOOKUP($C260,'факт СДП 12 мес'!$D$8:$HP$287,144,0)</f>
        <v>0</v>
      </c>
      <c r="HK260" s="43">
        <f>VLOOKUP($C260,'факт СДП 12 мес'!$D$8:$HP$287,145,0)</f>
        <v>0</v>
      </c>
      <c r="HL260" s="43">
        <f>VLOOKUP($C260,'факт СДП 12 мес'!$D$8:$HP$287,146,0)</f>
        <v>0</v>
      </c>
      <c r="HM260" s="43">
        <f t="shared" si="6568"/>
        <v>0</v>
      </c>
      <c r="HN260" s="43">
        <f t="shared" si="6569"/>
        <v>0</v>
      </c>
      <c r="HO260" s="43">
        <f t="shared" si="6570"/>
        <v>0</v>
      </c>
      <c r="HP260" s="43">
        <f t="shared" si="6571"/>
        <v>0</v>
      </c>
      <c r="HQ260" s="43">
        <f t="shared" si="6572"/>
        <v>0</v>
      </c>
      <c r="HR260" s="43">
        <f>'СДП (план)'!AR260</f>
        <v>0</v>
      </c>
      <c r="HS260" s="43">
        <f>'СДП (план)'!AS260</f>
        <v>0</v>
      </c>
      <c r="HT260" s="43">
        <f t="shared" si="6573"/>
        <v>0</v>
      </c>
      <c r="HU260" s="43">
        <f t="shared" si="6574"/>
        <v>0</v>
      </c>
      <c r="HV260" s="43">
        <f>VLOOKUP($C260,'факт СДП 12 мес'!$D$8:$HP$287,171,0)</f>
        <v>0</v>
      </c>
      <c r="HW260" s="43">
        <f>VLOOKUP($C260,'факт СДП 12 мес'!$D$8:$HP$287,172,0)</f>
        <v>0</v>
      </c>
      <c r="HX260" s="43">
        <f>VLOOKUP($C260,'факт СДП 12 мес'!$D$8:$HP$287,173,0)</f>
        <v>0</v>
      </c>
      <c r="HY260" s="43">
        <f>VLOOKUP($C260,'факт СДП 12 мес'!$D$8:$HP$287,174,0)</f>
        <v>0</v>
      </c>
      <c r="HZ260" s="43">
        <f>VLOOKUP($C260,'факт СДП 12 мес'!$D$8:$HP$287,175,0)</f>
        <v>0</v>
      </c>
      <c r="IA260" s="43">
        <f>VLOOKUP($C260,'факт СДП 12 мес'!$D$8:$HP$287,176,0)</f>
        <v>0</v>
      </c>
      <c r="IB260" s="43">
        <f t="shared" si="6575"/>
        <v>0</v>
      </c>
      <c r="IC260" s="43">
        <f t="shared" si="6576"/>
        <v>0</v>
      </c>
      <c r="ID260" s="43">
        <f t="shared" si="6577"/>
        <v>0</v>
      </c>
      <c r="IE260" s="43">
        <f t="shared" si="6578"/>
        <v>0</v>
      </c>
      <c r="IF260" s="43">
        <f t="shared" si="6579"/>
        <v>0</v>
      </c>
      <c r="IG260" s="43">
        <f>'СДП (план)'!AT260</f>
        <v>0</v>
      </c>
      <c r="IH260" s="43">
        <f>'СДП (план)'!AU260</f>
        <v>0</v>
      </c>
      <c r="II260" s="43">
        <f t="shared" si="6580"/>
        <v>0</v>
      </c>
      <c r="IJ260" s="43">
        <f t="shared" si="6581"/>
        <v>0</v>
      </c>
      <c r="IK260" s="43">
        <f>VLOOKUP($C260,'факт СДП 12 мес'!$D$8:$HP$287,183,0)</f>
        <v>0</v>
      </c>
      <c r="IL260" s="43">
        <f>VLOOKUP($C260,'факт СДП 12 мес'!$D$8:$HP$287,184,0)</f>
        <v>0</v>
      </c>
      <c r="IM260" s="43">
        <f>VLOOKUP($C260,'факт СДП 12 мес'!$D$8:$HP$287,185,0)</f>
        <v>0</v>
      </c>
      <c r="IN260" s="43">
        <f>VLOOKUP($C260,'факт СДП 12 мес'!$D$8:$HP$287,186,0)</f>
        <v>0</v>
      </c>
      <c r="IO260" s="43">
        <f>VLOOKUP($C260,'факт СДП 12 мес'!$D$8:$HP$287,187,0)</f>
        <v>0</v>
      </c>
      <c r="IP260" s="43">
        <f>VLOOKUP($C260,'факт СДП 12 мес'!$D$8:$HP$287,188,0)</f>
        <v>0</v>
      </c>
      <c r="IQ260" s="43">
        <f t="shared" si="6582"/>
        <v>0</v>
      </c>
      <c r="IR260" s="43">
        <f t="shared" si="6583"/>
        <v>0</v>
      </c>
      <c r="IS260" s="43">
        <f t="shared" si="6584"/>
        <v>0</v>
      </c>
      <c r="IT260" s="43">
        <f t="shared" si="6585"/>
        <v>0</v>
      </c>
      <c r="IU260" s="43">
        <f t="shared" si="6586"/>
        <v>0</v>
      </c>
      <c r="IV260" s="45">
        <f>'СДП (план)'!AV260</f>
        <v>0</v>
      </c>
      <c r="IW260" s="45">
        <f>'СДП (план)'!AW260</f>
        <v>0</v>
      </c>
      <c r="IX260" s="43">
        <f t="shared" si="6587"/>
        <v>0</v>
      </c>
      <c r="IY260" s="43">
        <f t="shared" si="6588"/>
        <v>0</v>
      </c>
      <c r="IZ260" s="43">
        <f>VLOOKUP($C260,'факт СДП 12 мес'!$D$8:$HP$287,147,0)</f>
        <v>0</v>
      </c>
      <c r="JA260" s="43">
        <f>VLOOKUP($C260,'факт СДП 12 мес'!$D$8:$HP$287,148,0)</f>
        <v>0</v>
      </c>
      <c r="JB260" s="43">
        <f>VLOOKUP($C260,'факт СДП 12 мес'!$D$8:$HP$287,149,0)</f>
        <v>0</v>
      </c>
      <c r="JC260" s="43">
        <f>VLOOKUP($C260,'факт СДП 12 мес'!$D$8:$HP$287,150,0)</f>
        <v>0</v>
      </c>
      <c r="JD260" s="43">
        <f>VLOOKUP($C260,'факт СДП 12 мес'!$D$8:$HP$287,151,0)</f>
        <v>0</v>
      </c>
      <c r="JE260" s="43">
        <f>VLOOKUP($C260,'факт СДП 12 мес'!$D$8:$HP$287,152,0)</f>
        <v>0</v>
      </c>
      <c r="JF260" s="43">
        <f t="shared" si="6589"/>
        <v>0</v>
      </c>
      <c r="JG260" s="43">
        <f t="shared" si="6590"/>
        <v>0</v>
      </c>
      <c r="JH260" s="43">
        <f t="shared" si="6591"/>
        <v>0</v>
      </c>
      <c r="JI260" s="43">
        <f t="shared" si="6592"/>
        <v>0</v>
      </c>
      <c r="JJ260" s="43">
        <f t="shared" si="6593"/>
        <v>0</v>
      </c>
      <c r="JK260" s="45">
        <f>'СДП (план)'!AX260</f>
        <v>0</v>
      </c>
      <c r="JL260" s="45">
        <f>'СДП (план)'!AY260</f>
        <v>0</v>
      </c>
      <c r="JM260" s="43">
        <f t="shared" si="6594"/>
        <v>0</v>
      </c>
      <c r="JN260" s="43">
        <f t="shared" si="6595"/>
        <v>0</v>
      </c>
      <c r="JO260" s="43">
        <f>VLOOKUP($C260,'факт СДП 12 мес'!$D$8:$HP$287,135,0)</f>
        <v>0</v>
      </c>
      <c r="JP260" s="43">
        <f>VLOOKUP($C260,'факт СДП 12 мес'!$D$8:$HP$287,136,0)</f>
        <v>0</v>
      </c>
      <c r="JQ260" s="43">
        <f>VLOOKUP($C260,'факт СДП 12 мес'!$D$8:$HP$287,137,0)</f>
        <v>0</v>
      </c>
      <c r="JR260" s="43">
        <f>VLOOKUP($C260,'факт СДП 12 мес'!$D$8:$HP$287,138,0)</f>
        <v>0</v>
      </c>
      <c r="JS260" s="43">
        <f>VLOOKUP($C260,'факт СДП 12 мес'!$D$8:$HP$287,139,0)</f>
        <v>0</v>
      </c>
      <c r="JT260" s="43">
        <f>VLOOKUP($C260,'факт СДП 12 мес'!$D$8:$HP$287,140,0)</f>
        <v>0</v>
      </c>
      <c r="JU260" s="43">
        <f t="shared" si="6596"/>
        <v>0</v>
      </c>
      <c r="JV260" s="43">
        <f t="shared" si="6597"/>
        <v>0</v>
      </c>
      <c r="JW260" s="43">
        <f t="shared" si="6598"/>
        <v>0</v>
      </c>
      <c r="JX260" s="43">
        <f t="shared" si="6599"/>
        <v>0</v>
      </c>
      <c r="JY260" s="43">
        <f t="shared" si="6600"/>
        <v>0</v>
      </c>
      <c r="JZ260" s="43">
        <f>'СДП (план)'!AZ260</f>
        <v>0</v>
      </c>
      <c r="KA260" s="43">
        <f>'СДП (план)'!BA260</f>
        <v>0</v>
      </c>
      <c r="KB260" s="43">
        <f t="shared" si="6601"/>
        <v>0</v>
      </c>
      <c r="KC260" s="43">
        <f t="shared" si="6602"/>
        <v>0</v>
      </c>
      <c r="KD260" s="43">
        <f>VLOOKUP($C260,'факт СДП 12 мес'!$D$8:$HP$287,105,0)</f>
        <v>0</v>
      </c>
      <c r="KE260" s="43">
        <f>VLOOKUP($C260,'факт СДП 12 мес'!$D$8:$HP$287,106,0)</f>
        <v>0</v>
      </c>
      <c r="KF260" s="43">
        <f>VLOOKUP($C260,'факт СДП 12 мес'!$D$8:$HP$287,107,0)</f>
        <v>0</v>
      </c>
      <c r="KG260" s="43">
        <f>VLOOKUP($C260,'факт СДП 12 мес'!$D$8:$HP$287,108,0)</f>
        <v>0</v>
      </c>
      <c r="KH260" s="43">
        <f>VLOOKUP($C260,'факт СДП 12 мес'!$D$8:$HP$287,109,0)</f>
        <v>0</v>
      </c>
      <c r="KI260" s="43">
        <f>VLOOKUP($C260,'факт СДП 12 мес'!$D$8:$HP$287,110,0)</f>
        <v>0</v>
      </c>
      <c r="KJ260" s="43">
        <f t="shared" si="6603"/>
        <v>0</v>
      </c>
      <c r="KK260" s="43">
        <f t="shared" si="6604"/>
        <v>0</v>
      </c>
      <c r="KL260" s="43">
        <f t="shared" si="6605"/>
        <v>0</v>
      </c>
      <c r="KM260" s="43">
        <f t="shared" si="6606"/>
        <v>0</v>
      </c>
      <c r="KN260" s="43">
        <f t="shared" si="6607"/>
        <v>0</v>
      </c>
      <c r="KO260" s="43">
        <f>'СДП (план)'!BB260</f>
        <v>0</v>
      </c>
      <c r="KP260" s="43">
        <f>'СДП (план)'!BC260</f>
        <v>0</v>
      </c>
      <c r="KQ260" s="43">
        <f t="shared" si="6608"/>
        <v>0</v>
      </c>
      <c r="KR260" s="43">
        <f t="shared" si="6609"/>
        <v>0</v>
      </c>
      <c r="KS260" s="43">
        <f>VLOOKUP($C260,'факт СДП 12 мес'!$D$8:$HP$287,189,0)</f>
        <v>0</v>
      </c>
      <c r="KT260" s="43">
        <f>VLOOKUP($C260,'факт СДП 12 мес'!$D$8:$HP$287,190,0)</f>
        <v>0</v>
      </c>
      <c r="KU260" s="43">
        <f>VLOOKUP($C260,'факт СДП 12 мес'!$D$8:$HP$287,191,0)</f>
        <v>0</v>
      </c>
      <c r="KV260" s="43">
        <f>VLOOKUP($C260,'факт СДП 12 мес'!$D$8:$HP$287,192,0)</f>
        <v>0</v>
      </c>
      <c r="KW260" s="43">
        <f>VLOOKUP($C260,'факт СДП 12 мес'!$D$8:$HP$287,193,0)</f>
        <v>0</v>
      </c>
      <c r="KX260" s="43">
        <f>VLOOKUP($C260,'факт СДП 12 мес'!$D$8:$HP$287,194,0)</f>
        <v>0</v>
      </c>
      <c r="KY260" s="43">
        <f t="shared" si="6610"/>
        <v>0</v>
      </c>
      <c r="KZ260" s="43">
        <f t="shared" si="6611"/>
        <v>0</v>
      </c>
      <c r="LA260" s="43">
        <f t="shared" si="6612"/>
        <v>0</v>
      </c>
      <c r="LB260" s="43">
        <f t="shared" si="6613"/>
        <v>0</v>
      </c>
      <c r="LC260" s="43">
        <f t="shared" si="6614"/>
        <v>0</v>
      </c>
      <c r="LD260" s="43">
        <f>'СДП (план)'!BD260</f>
        <v>0</v>
      </c>
      <c r="LE260" s="43">
        <f>'СДП (план)'!BE260</f>
        <v>0</v>
      </c>
      <c r="LF260" s="43">
        <f t="shared" si="6615"/>
        <v>0</v>
      </c>
      <c r="LG260" s="43">
        <f t="shared" si="6616"/>
        <v>0</v>
      </c>
      <c r="LH260" s="43">
        <f>VLOOKUP($C260,'факт СДП 12 мес'!$D$8:$HP$287,63,0)</f>
        <v>0</v>
      </c>
      <c r="LI260" s="43">
        <f>VLOOKUP($C260,'факт СДП 12 мес'!$D$8:$HP$287,64,0)</f>
        <v>0</v>
      </c>
      <c r="LJ260" s="43">
        <f>VLOOKUP($C260,'факт СДП 12 мес'!$D$8:$HP$287,65,0)</f>
        <v>0</v>
      </c>
      <c r="LK260" s="43">
        <f>VLOOKUP($C260,'факт СДП 12 мес'!$D$8:$HP$287,66,0)</f>
        <v>0</v>
      </c>
      <c r="LL260" s="43">
        <f>VLOOKUP($C260,'факт СДП 12 мес'!$D$8:$HP$287,67,0)</f>
        <v>0</v>
      </c>
      <c r="LM260" s="43">
        <f>VLOOKUP($C260,'факт СДП 12 мес'!$D$8:$HP$287,68,0)</f>
        <v>0</v>
      </c>
      <c r="LN260" s="43">
        <f t="shared" si="6617"/>
        <v>0</v>
      </c>
      <c r="LO260" s="43">
        <f t="shared" si="6618"/>
        <v>0</v>
      </c>
      <c r="LP260" s="43">
        <f t="shared" si="6619"/>
        <v>0</v>
      </c>
      <c r="LQ260" s="43">
        <f t="shared" si="6620"/>
        <v>0</v>
      </c>
      <c r="LR260" s="43">
        <f t="shared" si="6621"/>
        <v>0</v>
      </c>
      <c r="LS260" s="43">
        <f>'СДП (план)'!BF260</f>
        <v>12</v>
      </c>
      <c r="LT260" s="43">
        <f>'СДП (план)'!BG260</f>
        <v>740061.13755552005</v>
      </c>
      <c r="LU260" s="43">
        <f t="shared" si="6622"/>
        <v>12</v>
      </c>
      <c r="LV260" s="43">
        <f t="shared" si="6623"/>
        <v>740061.13755552005</v>
      </c>
      <c r="LW260" s="43">
        <f>VLOOKUP($C260,'факт СДП 12 мес'!$D$8:$HP$287,69,0)</f>
        <v>0</v>
      </c>
      <c r="LX260" s="43">
        <f>VLOOKUP($C260,'факт СДП 12 мес'!$D$8:$HP$287,70,0)</f>
        <v>0</v>
      </c>
      <c r="LY260" s="43">
        <f>VLOOKUP($C260,'факт СДП 12 мес'!$D$8:$HP$287,71,0)</f>
        <v>0</v>
      </c>
      <c r="LZ260" s="43">
        <f>VLOOKUP($C260,'факт СДП 12 мес'!$D$8:$HP$287,72,0)</f>
        <v>0</v>
      </c>
      <c r="MA260" s="43">
        <f>VLOOKUP($C260,'факт СДП 12 мес'!$D$8:$HP$287,73,0)</f>
        <v>0</v>
      </c>
      <c r="MB260" s="43">
        <f>VLOOKUP($C260,'факт СДП 12 мес'!$D$8:$HP$287,74,0)</f>
        <v>0</v>
      </c>
      <c r="MC260" s="43">
        <f t="shared" si="6624"/>
        <v>42.96</v>
      </c>
      <c r="MD260" s="43">
        <f t="shared" si="6625"/>
        <v>42.96</v>
      </c>
      <c r="ME260" s="43">
        <f t="shared" si="6626"/>
        <v>0</v>
      </c>
      <c r="MF260" s="43">
        <f t="shared" si="6627"/>
        <v>-12</v>
      </c>
      <c r="MG260" s="43">
        <f t="shared" si="6628"/>
        <v>-740061.13755552005</v>
      </c>
      <c r="MH260" s="51">
        <f>'СДП (план)'!BH260</f>
        <v>0</v>
      </c>
      <c r="MI260" s="43">
        <f>'СДП (план)'!BI260</f>
        <v>0</v>
      </c>
      <c r="MJ260" s="43">
        <f t="shared" si="6629"/>
        <v>0</v>
      </c>
      <c r="MK260" s="43">
        <f t="shared" si="6630"/>
        <v>0</v>
      </c>
      <c r="ML260" s="43">
        <f>VLOOKUP($C260,'факт СДП 12 мес'!$D$8:$HP$287,75,0)</f>
        <v>0</v>
      </c>
      <c r="MM260" s="43">
        <f>VLOOKUP($C260,'факт СДП 12 мес'!$D$8:$HP$287,76,0)</f>
        <v>0</v>
      </c>
      <c r="MN260" s="43">
        <f>VLOOKUP($C260,'факт СДП 12 мес'!$D$8:$HP$287,77,0)</f>
        <v>0</v>
      </c>
      <c r="MO260" s="43">
        <f>VLOOKUP($C260,'факт СДП 12 мес'!$D$8:$HP$287,78,0)</f>
        <v>0</v>
      </c>
      <c r="MP260" s="43">
        <f>VLOOKUP($C260,'факт СДП 12 мес'!$D$8:$HP$287,79,0)</f>
        <v>0</v>
      </c>
      <c r="MQ260" s="43">
        <f>VLOOKUP($C260,'факт СДП 12 мес'!$D$8:$HP$287,80,0)</f>
        <v>0</v>
      </c>
      <c r="MR260" s="43">
        <f t="shared" si="6631"/>
        <v>0</v>
      </c>
      <c r="MS260" s="43">
        <f t="shared" si="6632"/>
        <v>0</v>
      </c>
      <c r="MT260" s="43">
        <f t="shared" si="6633"/>
        <v>0</v>
      </c>
      <c r="MU260" s="43">
        <f t="shared" si="6634"/>
        <v>0</v>
      </c>
      <c r="MV260" s="43">
        <f t="shared" si="6635"/>
        <v>0</v>
      </c>
      <c r="MW260" s="44">
        <f>'СДП (план)'!BJ260</f>
        <v>0</v>
      </c>
      <c r="MX260" s="43">
        <f>'СДП (план)'!BK260</f>
        <v>0</v>
      </c>
      <c r="MY260" s="43">
        <f t="shared" si="6636"/>
        <v>0</v>
      </c>
      <c r="MZ260" s="43">
        <f t="shared" si="6637"/>
        <v>0</v>
      </c>
      <c r="NA260" s="43">
        <f>VLOOKUP($C260,'факт СДП 12 мес'!$D$8:$HP$287,81,0)</f>
        <v>1</v>
      </c>
      <c r="NB260" s="43">
        <f>VLOOKUP($C260,'факт СДП 12 мес'!$D$8:$HP$287,82,0)</f>
        <v>62165.55</v>
      </c>
      <c r="NC260" s="43">
        <f>VLOOKUP($C260,'факт СДП 12 мес'!$D$8:$HP$287,83,0)</f>
        <v>1</v>
      </c>
      <c r="ND260" s="43">
        <f>VLOOKUP($C260,'факт СДП 12 мес'!$D$8:$HP$287,84,0)</f>
        <v>0</v>
      </c>
      <c r="NE260" s="43">
        <f>VLOOKUP($C260,'факт СДП 12 мес'!$D$8:$HP$287,85,0)</f>
        <v>0</v>
      </c>
      <c r="NF260" s="43">
        <f>VLOOKUP($C260,'факт СДП 12 мес'!$D$8:$HP$287,86,0)</f>
        <v>0</v>
      </c>
      <c r="NG260" s="43">
        <f t="shared" si="6638"/>
        <v>0</v>
      </c>
      <c r="NH260" s="43">
        <f t="shared" si="6639"/>
        <v>0</v>
      </c>
      <c r="NI260" s="43">
        <f t="shared" si="6640"/>
        <v>3.58</v>
      </c>
      <c r="NJ260" s="43">
        <f t="shared" si="6641"/>
        <v>1</v>
      </c>
      <c r="NK260" s="43">
        <f t="shared" si="6642"/>
        <v>62165.55</v>
      </c>
      <c r="NL260" s="43">
        <f>'СДП (план)'!BL260</f>
        <v>0</v>
      </c>
      <c r="NM260" s="43">
        <f>'СДП (план)'!BM260</f>
        <v>0</v>
      </c>
      <c r="NN260" s="43">
        <f t="shared" si="6643"/>
        <v>0</v>
      </c>
      <c r="NO260" s="43">
        <f t="shared" si="6644"/>
        <v>0</v>
      </c>
      <c r="NP260" s="43">
        <f>VLOOKUP($C260,'факт СДП 12 мес'!$D$8:$HP$287,99,0)</f>
        <v>0</v>
      </c>
      <c r="NQ260" s="43">
        <f>VLOOKUP($C260,'факт СДП 12 мес'!$D$8:$HP$287,100,0)</f>
        <v>0</v>
      </c>
      <c r="NR260" s="43">
        <f>VLOOKUP($C260,'факт СДП 12 мес'!$D$8:$HP$287,101,0)</f>
        <v>0</v>
      </c>
      <c r="NS260" s="43">
        <f>VLOOKUP($C260,'факт СДП 12 мес'!$D$8:$HP$287,102,0)</f>
        <v>0</v>
      </c>
      <c r="NT260" s="43">
        <f>VLOOKUP($C260,'факт СДП 12 мес'!$D$8:$HP$287,103,0)</f>
        <v>0</v>
      </c>
      <c r="NU260" s="43">
        <f>VLOOKUP($C260,'факт СДП 12 мес'!$D$8:$HP$287,104,0)</f>
        <v>0</v>
      </c>
      <c r="NV260" s="43">
        <f t="shared" si="6645"/>
        <v>0</v>
      </c>
      <c r="NW260" s="43">
        <f t="shared" si="6646"/>
        <v>0</v>
      </c>
      <c r="NX260" s="43">
        <f t="shared" si="6647"/>
        <v>0</v>
      </c>
      <c r="NY260" s="43">
        <f t="shared" si="6648"/>
        <v>0</v>
      </c>
      <c r="NZ260" s="43">
        <f t="shared" si="6649"/>
        <v>0</v>
      </c>
      <c r="OA260" s="51">
        <f>'СДП (план)'!BN260</f>
        <v>0</v>
      </c>
      <c r="OB260" s="43">
        <f>'СДП (план)'!BO260</f>
        <v>0</v>
      </c>
      <c r="OC260" s="43">
        <f t="shared" si="6650"/>
        <v>0</v>
      </c>
      <c r="OD260" s="43">
        <f t="shared" si="6651"/>
        <v>0</v>
      </c>
      <c r="OE260" s="143"/>
      <c r="OF260" s="143"/>
      <c r="OG260" s="143"/>
      <c r="OH260" s="43"/>
      <c r="OI260" s="43"/>
      <c r="OJ260" s="43"/>
      <c r="OK260" s="43">
        <f t="shared" si="6652"/>
        <v>0</v>
      </c>
      <c r="OL260" s="43">
        <f t="shared" si="6653"/>
        <v>0</v>
      </c>
      <c r="OM260" s="43">
        <f t="shared" si="6654"/>
        <v>0</v>
      </c>
      <c r="ON260" s="43">
        <f t="shared" si="6655"/>
        <v>0</v>
      </c>
      <c r="OO260" s="43">
        <f t="shared" si="6656"/>
        <v>0</v>
      </c>
      <c r="OP260" s="51">
        <f>'СДП (план)'!BP260</f>
        <v>0</v>
      </c>
      <c r="OQ260" s="43">
        <f>'СДП (план)'!BQ260</f>
        <v>0</v>
      </c>
      <c r="OR260" s="43">
        <f t="shared" si="6657"/>
        <v>0</v>
      </c>
      <c r="OS260" s="43">
        <f t="shared" si="6658"/>
        <v>0</v>
      </c>
      <c r="OT260" s="43">
        <f>VLOOKUP($C260,'факт СДП 12 мес'!$D$8:$HP$287,177,0)</f>
        <v>0</v>
      </c>
      <c r="OU260" s="43">
        <f>VLOOKUP($C260,'факт СДП 12 мес'!$D$8:$HP$287,178,0)</f>
        <v>0</v>
      </c>
      <c r="OV260" s="43">
        <f>VLOOKUP($C260,'факт СДП 12 мес'!$D$8:$HP$287,179,0)</f>
        <v>0</v>
      </c>
      <c r="OW260" s="43">
        <f>VLOOKUP($C260,'факт СДП 12 мес'!$D$8:$HP$287,180,0)</f>
        <v>0</v>
      </c>
      <c r="OX260" s="43">
        <f>VLOOKUP($C260,'факт СДП 12 мес'!$D$8:$HP$287,181,0)</f>
        <v>0</v>
      </c>
      <c r="OY260" s="43">
        <f>VLOOKUP($C260,'факт СДП 12 мес'!$D$8:$HP$287,182,0)</f>
        <v>0</v>
      </c>
      <c r="OZ260" s="43">
        <f t="shared" si="6659"/>
        <v>0</v>
      </c>
      <c r="PA260" s="43">
        <f t="shared" si="6660"/>
        <v>0</v>
      </c>
      <c r="PB260" s="43">
        <f t="shared" si="6661"/>
        <v>0</v>
      </c>
      <c r="PC260" s="43">
        <f t="shared" si="6662"/>
        <v>0</v>
      </c>
      <c r="PD260" s="43">
        <f t="shared" si="6663"/>
        <v>0</v>
      </c>
      <c r="PE260" s="45">
        <f>'СДП (план)'!BR260</f>
        <v>0</v>
      </c>
      <c r="PF260" s="45">
        <f>'СДП (план)'!BS260</f>
        <v>0</v>
      </c>
      <c r="PG260" s="43">
        <f t="shared" si="6664"/>
        <v>0</v>
      </c>
      <c r="PH260" s="43">
        <f t="shared" si="6665"/>
        <v>0</v>
      </c>
      <c r="PI260" s="43">
        <f>VLOOKUP($C260,'факт СДП 12 мес'!$D$8:$HP$287,123,0)</f>
        <v>0</v>
      </c>
      <c r="PJ260" s="43">
        <f>VLOOKUP($C260,'факт СДП 12 мес'!$D$8:$HP$287,124,0)</f>
        <v>0</v>
      </c>
      <c r="PK260" s="43">
        <f>VLOOKUP($C260,'факт СДП 12 мес'!$D$8:$HP$287,125,0)</f>
        <v>0</v>
      </c>
      <c r="PL260" s="43">
        <f>VLOOKUP($C260,'факт СДП 12 мес'!$D$8:$HP$287,126,0)</f>
        <v>0</v>
      </c>
      <c r="PM260" s="43">
        <f>VLOOKUP($C260,'факт СДП 12 мес'!$D$8:$HP$287,127,0)</f>
        <v>0</v>
      </c>
      <c r="PN260" s="43">
        <f>VLOOKUP($C260,'факт СДП 12 мес'!$D$8:$HP$287,128,0)</f>
        <v>0</v>
      </c>
      <c r="PO260" s="43">
        <f t="shared" si="6666"/>
        <v>0</v>
      </c>
      <c r="PP260" s="43">
        <f t="shared" si="6667"/>
        <v>0</v>
      </c>
      <c r="PQ260" s="43">
        <f t="shared" si="6668"/>
        <v>0</v>
      </c>
      <c r="PR260" s="43">
        <f t="shared" si="6669"/>
        <v>0</v>
      </c>
      <c r="PS260" s="43">
        <f t="shared" si="6670"/>
        <v>0</v>
      </c>
      <c r="PT260" s="43">
        <f>'СДП (план)'!BT260</f>
        <v>0</v>
      </c>
      <c r="PU260" s="43">
        <f>'СДП (план)'!BU260</f>
        <v>0</v>
      </c>
      <c r="PV260" s="43">
        <f t="shared" si="6671"/>
        <v>0</v>
      </c>
      <c r="PW260" s="43">
        <f t="shared" si="6672"/>
        <v>0</v>
      </c>
      <c r="PX260" s="43">
        <f>VLOOKUP($C260,'факт СДП 12 мес'!$D$8:$HP$287,111,0)</f>
        <v>0</v>
      </c>
      <c r="PY260" s="43">
        <f>VLOOKUP($C260,'факт СДП 12 мес'!$D$8:$HP$287,112,0)</f>
        <v>0</v>
      </c>
      <c r="PZ260" s="43">
        <f>VLOOKUP($C260,'факт СДП 12 мес'!$D$8:$HP$287,113,0)</f>
        <v>0</v>
      </c>
      <c r="QA260" s="43">
        <f>VLOOKUP($C260,'факт СДП 12 мес'!$D$8:$HP$287,114,0)</f>
        <v>0</v>
      </c>
      <c r="QB260" s="43">
        <f>VLOOKUP($C260,'факт СДП 12 мес'!$D$8:$HP$287,115,0)</f>
        <v>0</v>
      </c>
      <c r="QC260" s="43">
        <f>VLOOKUP($C260,'факт СДП 12 мес'!$D$8:$HP$287,116,0)</f>
        <v>0</v>
      </c>
      <c r="QD260" s="43">
        <f t="shared" si="6673"/>
        <v>0</v>
      </c>
      <c r="QE260" s="43">
        <f t="shared" si="6674"/>
        <v>0</v>
      </c>
      <c r="QF260" s="43">
        <f t="shared" si="6675"/>
        <v>0</v>
      </c>
      <c r="QG260" s="43">
        <f t="shared" si="6676"/>
        <v>0</v>
      </c>
      <c r="QH260" s="43">
        <f t="shared" si="6677"/>
        <v>0</v>
      </c>
      <c r="QI260" s="43">
        <f>'СДП (план)'!BV260</f>
        <v>0</v>
      </c>
      <c r="QJ260" s="43">
        <f>'СДП (план)'!BW260</f>
        <v>0</v>
      </c>
      <c r="QK260" s="43">
        <f t="shared" si="6678"/>
        <v>0</v>
      </c>
      <c r="QL260" s="43">
        <f t="shared" si="6679"/>
        <v>0</v>
      </c>
      <c r="QM260" s="43">
        <f>VLOOKUP($C260,'факт СДП 12 мес'!$D$8:$HP$287,153,0)</f>
        <v>0</v>
      </c>
      <c r="QN260" s="43">
        <f>VLOOKUP($C260,'факт СДП 12 мес'!$D$8:$HP$287,154,0)</f>
        <v>0</v>
      </c>
      <c r="QO260" s="43">
        <f>VLOOKUP($C260,'факт СДП 12 мес'!$D$8:$HP$287,155,0)</f>
        <v>0</v>
      </c>
      <c r="QP260" s="43">
        <f>VLOOKUP($C260,'факт СДП 12 мес'!$D$8:$HP$287,156,0)</f>
        <v>0</v>
      </c>
      <c r="QQ260" s="43">
        <f>VLOOKUP($C260,'факт СДП 12 мес'!$D$8:$HP$287,157,0)</f>
        <v>0</v>
      </c>
      <c r="QR260" s="43">
        <f>VLOOKUP($C260,'факт СДП 12 мес'!$D$8:$HP$287,158,0)</f>
        <v>0</v>
      </c>
      <c r="QS260" s="43">
        <f t="shared" si="6680"/>
        <v>0</v>
      </c>
      <c r="QT260" s="43">
        <f t="shared" si="6681"/>
        <v>0</v>
      </c>
      <c r="QU260" s="43">
        <f t="shared" si="6682"/>
        <v>0</v>
      </c>
      <c r="QV260" s="43">
        <f t="shared" si="6683"/>
        <v>0</v>
      </c>
      <c r="QW260" s="43">
        <f t="shared" si="6684"/>
        <v>0</v>
      </c>
      <c r="QX260" s="43">
        <f>'СДП (план)'!BX260</f>
        <v>0</v>
      </c>
      <c r="QY260" s="43">
        <f>'СДП (план)'!BY260</f>
        <v>0</v>
      </c>
      <c r="QZ260" s="43">
        <f t="shared" si="6685"/>
        <v>0</v>
      </c>
      <c r="RA260" s="43">
        <f t="shared" si="6686"/>
        <v>0</v>
      </c>
      <c r="RB260" s="43">
        <f>VLOOKUP($C260,'факт СДП 12 мес'!$D$8:$HP$287,195,0)</f>
        <v>0</v>
      </c>
      <c r="RC260" s="43">
        <f>VLOOKUP($C260,'факт СДП 12 мес'!$D$8:$HP$287,196,0)</f>
        <v>0</v>
      </c>
      <c r="RD260" s="43">
        <f>VLOOKUP($C260,'факт СДП 12 мес'!$D$8:$HP$287,197,0)</f>
        <v>0</v>
      </c>
      <c r="RE260" s="43">
        <f>VLOOKUP($C260,'факт СДП 12 мес'!$D$8:$HP$287,198,0)</f>
        <v>0</v>
      </c>
      <c r="RF260" s="43">
        <f>VLOOKUP($C260,'факт СДП 12 мес'!$D$8:$HP$287,199,0)</f>
        <v>0</v>
      </c>
      <c r="RG260" s="43">
        <f>VLOOKUP($C260,'факт СДП 12 мес'!$D$8:$HP$287,200,0)</f>
        <v>0</v>
      </c>
      <c r="RH260" s="43">
        <f t="shared" si="6687"/>
        <v>0</v>
      </c>
      <c r="RI260" s="43">
        <f t="shared" si="6688"/>
        <v>0</v>
      </c>
      <c r="RJ260" s="43">
        <f t="shared" si="6689"/>
        <v>0</v>
      </c>
      <c r="RK260" s="43">
        <f t="shared" si="6690"/>
        <v>0</v>
      </c>
      <c r="RL260" s="43">
        <f t="shared" si="6691"/>
        <v>0</v>
      </c>
      <c r="RM260" s="43">
        <f>'СДП (план)'!BZ260</f>
        <v>0</v>
      </c>
      <c r="RN260" s="43">
        <f>'СДП (план)'!CA260</f>
        <v>0</v>
      </c>
      <c r="RO260" s="43">
        <f t="shared" si="6692"/>
        <v>0</v>
      </c>
      <c r="RP260" s="43">
        <f t="shared" si="6693"/>
        <v>0</v>
      </c>
      <c r="RQ260" s="43">
        <f>VLOOKUP($C260,'факт СДП 12 мес'!$D$8:$HP$287,201,0)</f>
        <v>0</v>
      </c>
      <c r="RR260" s="43">
        <f>VLOOKUP($C260,'факт СДП 12 мес'!$D$8:$HP$287,202,0)</f>
        <v>0</v>
      </c>
      <c r="RS260" s="43">
        <f>VLOOKUP($C260,'факт СДП 12 мес'!$D$8:$HP$287,203,0)</f>
        <v>0</v>
      </c>
      <c r="RT260" s="43">
        <f>VLOOKUP($C260,'факт СДП 12 мес'!$D$8:$HP$287,204,0)</f>
        <v>0</v>
      </c>
      <c r="RU260" s="43">
        <f>VLOOKUP($C260,'факт СДП 12 мес'!$D$8:$HP$287,205,0)</f>
        <v>0</v>
      </c>
      <c r="RV260" s="43">
        <f>VLOOKUP($C260,'факт СДП 12 мес'!$D$8:$HP$287,206,0)</f>
        <v>0</v>
      </c>
      <c r="RW260" s="43">
        <f t="shared" si="6694"/>
        <v>0</v>
      </c>
      <c r="RX260" s="43">
        <f t="shared" si="6695"/>
        <v>0</v>
      </c>
      <c r="RY260" s="43">
        <f t="shared" si="6696"/>
        <v>0</v>
      </c>
      <c r="RZ260" s="43">
        <f t="shared" si="6697"/>
        <v>0</v>
      </c>
      <c r="SA260" s="43">
        <f t="shared" si="6698"/>
        <v>0</v>
      </c>
      <c r="SB260" s="43">
        <f>'СДП (план)'!CB260</f>
        <v>0</v>
      </c>
      <c r="SC260" s="43">
        <f>'СДП (план)'!CC260</f>
        <v>0</v>
      </c>
      <c r="SD260" s="43">
        <f t="shared" si="6699"/>
        <v>0</v>
      </c>
      <c r="SE260" s="43">
        <f t="shared" si="6700"/>
        <v>0</v>
      </c>
      <c r="SF260" s="43">
        <f>VLOOKUP($C260,'факт СДП 12 мес'!$D$8:$HP$287,129,0)</f>
        <v>0</v>
      </c>
      <c r="SG260" s="43">
        <f>VLOOKUP($C260,'факт СДП 12 мес'!$D$8:$HP$287,130,0)</f>
        <v>0</v>
      </c>
      <c r="SH260" s="43">
        <f>VLOOKUP($C260,'факт СДП 12 мес'!$D$8:$HP$287,131,0)</f>
        <v>0</v>
      </c>
      <c r="SI260" s="43">
        <f>VLOOKUP($C260,'факт СДП 12 мес'!$D$8:$HP$287,132,0)</f>
        <v>0</v>
      </c>
      <c r="SJ260" s="43">
        <f>VLOOKUP($C260,'факт СДП 12 мес'!$D$8:$HP$287,133,0)</f>
        <v>0</v>
      </c>
      <c r="SK260" s="43">
        <f>VLOOKUP($C260,'факт СДП 12 мес'!$D$8:$HP$287,134,0)</f>
        <v>0</v>
      </c>
      <c r="SL260" s="43">
        <f t="shared" si="6036"/>
        <v>0</v>
      </c>
      <c r="SM260" s="43">
        <f t="shared" si="6701"/>
        <v>0</v>
      </c>
      <c r="SN260" s="43">
        <f t="shared" si="6702"/>
        <v>0</v>
      </c>
      <c r="SO260" s="43">
        <f t="shared" si="6703"/>
        <v>0</v>
      </c>
      <c r="SP260" s="43">
        <f t="shared" si="6704"/>
        <v>0</v>
      </c>
      <c r="SQ260" s="43">
        <f>'СДП (план)'!CD260</f>
        <v>0</v>
      </c>
      <c r="SR260" s="43">
        <f>'СДП (план)'!CE260</f>
        <v>0</v>
      </c>
      <c r="SS260" s="43">
        <f t="shared" si="6705"/>
        <v>0</v>
      </c>
      <c r="ST260" s="43">
        <f t="shared" si="6706"/>
        <v>0</v>
      </c>
      <c r="SU260" s="43">
        <f>VLOOKUP($C260,'факт СДП 12 мес'!$D$8:$HP$287,93,0)</f>
        <v>0</v>
      </c>
      <c r="SV260" s="43">
        <f>VLOOKUP($C260,'факт СДП 12 мес'!$D$8:$HP$287,94,0)</f>
        <v>0</v>
      </c>
      <c r="SW260" s="43">
        <f>VLOOKUP($C260,'факт СДП 12 мес'!$D$8:$HP$287,95,0)</f>
        <v>0</v>
      </c>
      <c r="SX260" s="43">
        <f>VLOOKUP($C260,'факт СДП 12 мес'!$D$8:$HP$287,96,0)</f>
        <v>0</v>
      </c>
      <c r="SY260" s="43">
        <f>VLOOKUP($C260,'факт СДП 12 мес'!$D$8:$HP$287,97,0)</f>
        <v>0</v>
      </c>
      <c r="SZ260" s="43">
        <f>VLOOKUP($C260,'факт СДП 12 мес'!$D$8:$HP$287,98,0)</f>
        <v>0</v>
      </c>
      <c r="TA260" s="43">
        <f t="shared" si="6039"/>
        <v>0</v>
      </c>
      <c r="TB260" s="43">
        <f t="shared" si="6707"/>
        <v>0</v>
      </c>
      <c r="TC260" s="43">
        <f t="shared" si="6708"/>
        <v>0</v>
      </c>
      <c r="TD260" s="43">
        <f t="shared" si="6709"/>
        <v>0</v>
      </c>
      <c r="TE260" s="43">
        <f t="shared" si="6710"/>
        <v>0</v>
      </c>
      <c r="TF260" s="8">
        <f>'СДП (план)'!CF260</f>
        <v>0</v>
      </c>
      <c r="TG260" s="3">
        <f>'СДП (план)'!CG260</f>
        <v>0</v>
      </c>
      <c r="TH260" s="43">
        <f t="shared" si="6018"/>
        <v>0</v>
      </c>
      <c r="TI260" s="43">
        <f t="shared" si="6019"/>
        <v>0</v>
      </c>
      <c r="TJ260" s="43">
        <f>VLOOKUP($C260,'факт СДП 12 мес'!$D$8:$HP$287,117,0)</f>
        <v>0</v>
      </c>
      <c r="TK260" s="43">
        <f>VLOOKUP($C260,'факт СДП 12 мес'!$D$8:$HP$287,118,0)</f>
        <v>0</v>
      </c>
      <c r="TL260" s="43">
        <f>VLOOKUP($C260,'факт СДП 12 мес'!$D$8:$HP$287,119,0)</f>
        <v>0</v>
      </c>
      <c r="TM260" s="43">
        <f>VLOOKUP($C260,'факт СДП 12 мес'!$D$8:$HP$287,120,0)</f>
        <v>0</v>
      </c>
      <c r="TN260" s="43">
        <f>VLOOKUP($C260,'факт СДП 12 мес'!$D$8:$HP$287,121,0)</f>
        <v>0</v>
      </c>
      <c r="TO260" s="43">
        <f>VLOOKUP($C260,'факт СДП 12 мес'!$D$8:$HP$287,122,0)</f>
        <v>0</v>
      </c>
      <c r="TP260" s="43">
        <f t="shared" si="6040"/>
        <v>0</v>
      </c>
      <c r="TQ260" s="43">
        <f t="shared" si="6711"/>
        <v>0</v>
      </c>
      <c r="TR260" s="43">
        <f t="shared" si="6712"/>
        <v>0</v>
      </c>
      <c r="TS260" s="43">
        <f t="shared" si="6713"/>
        <v>0</v>
      </c>
      <c r="TT260" s="43">
        <f t="shared" si="6714"/>
        <v>0</v>
      </c>
      <c r="TU260" s="43">
        <f>'СДП (план)'!CH260</f>
        <v>0</v>
      </c>
      <c r="TV260" s="43">
        <f>'СДП (план)'!CI260</f>
        <v>0</v>
      </c>
      <c r="TW260" s="43">
        <f t="shared" si="6715"/>
        <v>0</v>
      </c>
      <c r="TX260" s="43">
        <f t="shared" si="6716"/>
        <v>0</v>
      </c>
      <c r="TY260" s="43">
        <f>VLOOKUP($C260,'факт СДП 12 мес'!$D$8:$HP$287,207,0)</f>
        <v>0</v>
      </c>
      <c r="TZ260" s="43">
        <f>VLOOKUP($C260,'факт СДП 12 мес'!$D$8:$HP$287,208,0)</f>
        <v>0</v>
      </c>
      <c r="UA260" s="43">
        <f>VLOOKUP($C260,'факт СДП 12 мес'!$D$8:$HP$287,209,0)</f>
        <v>0</v>
      </c>
      <c r="UB260" s="43">
        <f>VLOOKUP($C260,'факт СДП 12 мес'!$D$8:$HP$287,210,0)</f>
        <v>0</v>
      </c>
      <c r="UC260" s="43">
        <f>VLOOKUP($C260,'факт СДП 12 мес'!$D$8:$HP$287,211,0)</f>
        <v>0</v>
      </c>
      <c r="UD260" s="43">
        <f>VLOOKUP($C260,'факт СДП 12 мес'!$D$8:$HP$287,212,0)</f>
        <v>0</v>
      </c>
      <c r="UE260" s="43">
        <f t="shared" si="6717"/>
        <v>0</v>
      </c>
      <c r="UF260" s="43">
        <f t="shared" si="6718"/>
        <v>0</v>
      </c>
      <c r="UG260" s="43">
        <f t="shared" si="6719"/>
        <v>0</v>
      </c>
      <c r="UH260" s="43">
        <f t="shared" si="6720"/>
        <v>0</v>
      </c>
      <c r="UI260" s="43">
        <f t="shared" si="6721"/>
        <v>0</v>
      </c>
      <c r="UJ260" s="43"/>
      <c r="UK260" s="43"/>
      <c r="UL260" s="43"/>
      <c r="UM260" s="43"/>
      <c r="UN260" s="43"/>
      <c r="UO260" s="43"/>
      <c r="UP260" s="43"/>
      <c r="UQ260" s="43"/>
      <c r="UR260" s="43"/>
      <c r="US260" s="43"/>
      <c r="UT260" s="43"/>
      <c r="UU260" s="43"/>
      <c r="UV260" s="43"/>
      <c r="UW260" s="43">
        <f t="shared" si="5058"/>
        <v>0</v>
      </c>
      <c r="UX260" s="43">
        <f t="shared" si="5059"/>
        <v>0</v>
      </c>
      <c r="UY260" s="47">
        <f>'СДП (план)'!CN260</f>
        <v>14</v>
      </c>
      <c r="UZ260" s="47">
        <f>'СДП (план)'!CO260</f>
        <v>862809.98144032003</v>
      </c>
      <c r="VA260" s="43">
        <f t="shared" si="5880"/>
        <v>14</v>
      </c>
      <c r="VB260" s="43">
        <f t="shared" si="5881"/>
        <v>862809.98144032003</v>
      </c>
      <c r="VC260" s="47">
        <f t="shared" si="5882"/>
        <v>3</v>
      </c>
      <c r="VD260" s="47">
        <f t="shared" si="5883"/>
        <v>184914.39</v>
      </c>
      <c r="VE260" s="47">
        <f t="shared" si="5884"/>
        <v>18</v>
      </c>
      <c r="VF260" s="47">
        <f t="shared" si="5885"/>
        <v>0</v>
      </c>
      <c r="VG260" s="47">
        <f t="shared" si="5886"/>
        <v>0</v>
      </c>
      <c r="VH260" s="47">
        <f t="shared" si="5887"/>
        <v>0</v>
      </c>
      <c r="VI260" s="47">
        <f t="shared" si="5888"/>
        <v>50.120000000000005</v>
      </c>
      <c r="VJ260" s="47">
        <f t="shared" si="5889"/>
        <v>50.120000000000005</v>
      </c>
      <c r="VK260" s="47">
        <f t="shared" si="5890"/>
        <v>10.74</v>
      </c>
      <c r="VL260" s="43">
        <f t="shared" si="5891"/>
        <v>-11</v>
      </c>
      <c r="VM260" s="43">
        <f t="shared" si="5892"/>
        <v>-677895.59144032001</v>
      </c>
    </row>
    <row r="261" spans="1:585" s="52" customFormat="1" ht="37.5" customHeight="1" x14ac:dyDescent="0.2">
      <c r="A261" s="171"/>
      <c r="B261" s="171">
        <v>180</v>
      </c>
      <c r="C261" s="415" t="s">
        <v>675</v>
      </c>
      <c r="D261" s="401" t="s">
        <v>702</v>
      </c>
      <c r="E261" s="370">
        <v>16026</v>
      </c>
      <c r="F261" s="136">
        <v>16828</v>
      </c>
      <c r="G261" s="361">
        <v>4.1399999999999997</v>
      </c>
      <c r="H261" s="397">
        <v>7.0000000000000001E-3</v>
      </c>
      <c r="I261" s="382">
        <v>1</v>
      </c>
      <c r="J261" s="456"/>
      <c r="K261" s="193"/>
      <c r="L261" s="196"/>
      <c r="M261" s="196"/>
      <c r="N261" s="196"/>
      <c r="O261" s="197"/>
      <c r="P261" s="44">
        <f>'СДП (план)'!P261</f>
        <v>0</v>
      </c>
      <c r="Q261" s="44">
        <f>'СДП (план)'!Q261</f>
        <v>0</v>
      </c>
      <c r="R261" s="43">
        <f t="shared" si="6487"/>
        <v>0</v>
      </c>
      <c r="S261" s="43">
        <f t="shared" si="6488"/>
        <v>0</v>
      </c>
      <c r="T261" s="43">
        <f>VLOOKUP($C261,'факт СДП 12 мес'!$D$8:$HP$287,9,0)</f>
        <v>0</v>
      </c>
      <c r="U261" s="43">
        <f>VLOOKUP($C261,'факт СДП 12 мес'!$D$8:$HP$287,10,0)</f>
        <v>0</v>
      </c>
      <c r="V261" s="43">
        <f>VLOOKUP($C261,'факт СДП 12 мес'!$D$8:$HP$287,11,0)</f>
        <v>0</v>
      </c>
      <c r="W261" s="43">
        <f>VLOOKUP($C261,'факт СДП 12 мес'!$D$8:$HP$287,12,0)</f>
        <v>0</v>
      </c>
      <c r="X261" s="43">
        <f>VLOOKUP($C261,'факт СДП 12 мес'!$D$8:$HP$287,13,0)</f>
        <v>0</v>
      </c>
      <c r="Y261" s="43">
        <f>VLOOKUP($C261,'факт СДП 12 мес'!$D$8:$HP$287,14,0)</f>
        <v>0</v>
      </c>
      <c r="Z261" s="43">
        <f t="shared" si="6489"/>
        <v>0</v>
      </c>
      <c r="AA261" s="43">
        <f t="shared" si="6490"/>
        <v>0</v>
      </c>
      <c r="AB261" s="43">
        <f t="shared" si="6491"/>
        <v>0</v>
      </c>
      <c r="AC261" s="43">
        <f t="shared" si="6492"/>
        <v>0</v>
      </c>
      <c r="AD261" s="43">
        <f t="shared" si="6493"/>
        <v>0</v>
      </c>
      <c r="AE261" s="135">
        <f>'СДП (план)'!R261</f>
        <v>0</v>
      </c>
      <c r="AF261" s="135">
        <f>'СДП (план)'!S261</f>
        <v>0</v>
      </c>
      <c r="AG261" s="43">
        <f t="shared" si="6494"/>
        <v>0</v>
      </c>
      <c r="AH261" s="43">
        <f t="shared" si="6495"/>
        <v>0</v>
      </c>
      <c r="AI261" s="43">
        <f>VLOOKUP($C261,'факт СДП 12 мес'!$D$8:$HP$287,3,0)</f>
        <v>0</v>
      </c>
      <c r="AJ261" s="43">
        <f>VLOOKUP($C261,'факт СДП 12 мес'!$D$8:$HP$287,4,0)</f>
        <v>0</v>
      </c>
      <c r="AK261" s="43">
        <f>VLOOKUP($C261,'факт СДП 12 мес'!$D$8:$HP$287,5,0)</f>
        <v>0</v>
      </c>
      <c r="AL261" s="43">
        <f>VLOOKUP($C261,'факт СДП 12 мес'!$D$8:$HP$287,6,0)</f>
        <v>0</v>
      </c>
      <c r="AM261" s="43">
        <f>VLOOKUP($C261,'факт СДП 12 мес'!$D$8:$HP$287,7,0)</f>
        <v>0</v>
      </c>
      <c r="AN261" s="43">
        <f>VLOOKUP($C261,'факт СДП 12 мес'!$D$8:$HP$287,8,0)</f>
        <v>0</v>
      </c>
      <c r="AO261" s="43">
        <f t="shared" si="5913"/>
        <v>0</v>
      </c>
      <c r="AP261" s="43">
        <f t="shared" si="5914"/>
        <v>0</v>
      </c>
      <c r="AQ261" s="43">
        <f t="shared" si="5915"/>
        <v>0</v>
      </c>
      <c r="AR261" s="43">
        <f t="shared" si="5916"/>
        <v>0</v>
      </c>
      <c r="AS261" s="43">
        <f t="shared" si="5917"/>
        <v>0</v>
      </c>
      <c r="AT261" s="43">
        <f>'СДП (план)'!T261</f>
        <v>0</v>
      </c>
      <c r="AU261" s="43">
        <f>'СДП (план)'!U261</f>
        <v>0</v>
      </c>
      <c r="AV261" s="43">
        <f t="shared" si="6496"/>
        <v>0</v>
      </c>
      <c r="AW261" s="43">
        <f t="shared" si="6497"/>
        <v>0</v>
      </c>
      <c r="AX261" s="43">
        <f>VLOOKUP($C261,'факт СДП 12 мес'!$D$8:$HP$287,159,0)</f>
        <v>0</v>
      </c>
      <c r="AY261" s="43">
        <f>VLOOKUP($C261,'факт СДП 12 мес'!$D$8:$HP$287,160,0)</f>
        <v>0</v>
      </c>
      <c r="AZ261" s="43">
        <f>VLOOKUP($C261,'факт СДП 12 мес'!$D$8:$HP$287,161,0)</f>
        <v>0</v>
      </c>
      <c r="BA261" s="43">
        <f>VLOOKUP($C261,'факт СДП 12 мес'!$D$8:$HP$287,162,0)</f>
        <v>0</v>
      </c>
      <c r="BB261" s="43">
        <f>VLOOKUP($C261,'факт СДП 12 мес'!$D$8:$HP$287,163,0)</f>
        <v>0</v>
      </c>
      <c r="BC261" s="43">
        <f>VLOOKUP($C261,'факт СДП 12 мес'!$D$8:$HP$287,164,0)</f>
        <v>0</v>
      </c>
      <c r="BD261" s="43">
        <f t="shared" si="6498"/>
        <v>0</v>
      </c>
      <c r="BE261" s="43">
        <f t="shared" si="6499"/>
        <v>0</v>
      </c>
      <c r="BF261" s="43">
        <f t="shared" si="6500"/>
        <v>0</v>
      </c>
      <c r="BG261" s="43">
        <f t="shared" si="6501"/>
        <v>0</v>
      </c>
      <c r="BH261" s="43">
        <f t="shared" si="6502"/>
        <v>0</v>
      </c>
      <c r="BI261" s="87">
        <f>'СДП (план)'!V261</f>
        <v>0</v>
      </c>
      <c r="BJ261" s="3">
        <f>'СДП (план)'!W261</f>
        <v>0</v>
      </c>
      <c r="BK261" s="43">
        <f t="shared" si="6503"/>
        <v>0</v>
      </c>
      <c r="BL261" s="43">
        <f t="shared" si="6504"/>
        <v>0</v>
      </c>
      <c r="BM261" s="43">
        <f>VLOOKUP($C261,'факт СДП 12 мес'!$D$8:$HP$287,21,0)</f>
        <v>0</v>
      </c>
      <c r="BN261" s="43">
        <f>VLOOKUP($C261,'факт СДП 12 мес'!$D$8:$HP$287,22,0)</f>
        <v>0</v>
      </c>
      <c r="BO261" s="43">
        <f>VLOOKUP($C261,'факт СДП 12 мес'!$D$8:$HP$287,23,0)</f>
        <v>0</v>
      </c>
      <c r="BP261" s="43">
        <f>VLOOKUP($C261,'факт СДП 12 мес'!$D$8:$HP$287,24,0)</f>
        <v>0</v>
      </c>
      <c r="BQ261" s="43">
        <f>VLOOKUP($C261,'факт СДП 12 мес'!$D$8:$HP$287,25,0)</f>
        <v>0</v>
      </c>
      <c r="BR261" s="43">
        <f>VLOOKUP($C261,'факт СДП 12 мес'!$D$8:$HP$287,26,0)</f>
        <v>0</v>
      </c>
      <c r="BS261" s="43">
        <f t="shared" si="6505"/>
        <v>0</v>
      </c>
      <c r="BT261" s="43">
        <f t="shared" si="6506"/>
        <v>0</v>
      </c>
      <c r="BU261" s="43">
        <f t="shared" si="6507"/>
        <v>0</v>
      </c>
      <c r="BV261" s="43">
        <f t="shared" si="6023"/>
        <v>0</v>
      </c>
      <c r="BW261" s="43">
        <f t="shared" si="6024"/>
        <v>0</v>
      </c>
      <c r="BX261" s="43">
        <f>'СДП (план)'!X261</f>
        <v>0</v>
      </c>
      <c r="BY261" s="43">
        <f>'СДП (план)'!Y261</f>
        <v>0</v>
      </c>
      <c r="BZ261" s="43">
        <f t="shared" si="6508"/>
        <v>0</v>
      </c>
      <c r="CA261" s="43">
        <f t="shared" si="6509"/>
        <v>0</v>
      </c>
      <c r="CB261" s="43">
        <f>VLOOKUP($C261,'факт СДП 12 мес'!$D$8:$HP$287,15,0)</f>
        <v>0</v>
      </c>
      <c r="CC261" s="43">
        <f>VLOOKUP($C261,'факт СДП 12 мес'!$D$8:$HP$287,16,0)</f>
        <v>0</v>
      </c>
      <c r="CD261" s="43">
        <f>VLOOKUP($C261,'факт СДП 12 мес'!$D$8:$HP$287,17,0)</f>
        <v>0</v>
      </c>
      <c r="CE261" s="43">
        <f>VLOOKUP($C261,'факт СДП 12 мес'!$D$8:$HP$287,18,0)</f>
        <v>0</v>
      </c>
      <c r="CF261" s="43">
        <f>VLOOKUP($C261,'факт СДП 12 мес'!$D$8:$HP$287,19,0)</f>
        <v>0</v>
      </c>
      <c r="CG261" s="43">
        <f>VLOOKUP($C261,'факт СДП 12 мес'!$D$8:$HP$287,20,0)</f>
        <v>0</v>
      </c>
      <c r="CH261" s="43">
        <f t="shared" si="6510"/>
        <v>0</v>
      </c>
      <c r="CI261" s="43">
        <f t="shared" si="6511"/>
        <v>0</v>
      </c>
      <c r="CJ261" s="43">
        <f t="shared" si="6512"/>
        <v>0</v>
      </c>
      <c r="CK261" s="43">
        <f t="shared" si="6513"/>
        <v>0</v>
      </c>
      <c r="CL261" s="43">
        <f t="shared" si="6514"/>
        <v>0</v>
      </c>
      <c r="CM261" s="45">
        <f>'СДП (план)'!Z261</f>
        <v>0</v>
      </c>
      <c r="CN261" s="43">
        <f>'СДП (план)'!AA261</f>
        <v>0</v>
      </c>
      <c r="CO261" s="43">
        <f t="shared" si="6515"/>
        <v>0</v>
      </c>
      <c r="CP261" s="43">
        <f t="shared" si="6516"/>
        <v>0</v>
      </c>
      <c r="CQ261" s="43">
        <f>VLOOKUP($C261,'факт СДП 12 мес'!$D$8:$HP$287,165,0)</f>
        <v>0</v>
      </c>
      <c r="CR261" s="43">
        <f>VLOOKUP($C261,'факт СДП 12 мес'!$D$8:$HP$287,166,0)</f>
        <v>0</v>
      </c>
      <c r="CS261" s="43">
        <f>VLOOKUP($C261,'факт СДП 12 мес'!$D$8:$HP$287,167,0)</f>
        <v>0</v>
      </c>
      <c r="CT261" s="43">
        <f>VLOOKUP($C261,'факт СДП 12 мес'!$D$8:$HP$287,168,0)</f>
        <v>0</v>
      </c>
      <c r="CU261" s="43">
        <f>VLOOKUP($C261,'факт СДП 12 мес'!$D$8:$HP$287,169,0)</f>
        <v>0</v>
      </c>
      <c r="CV261" s="43">
        <f>VLOOKUP($C261,'факт СДП 12 мес'!$D$8:$HP$287,170,0)</f>
        <v>0</v>
      </c>
      <c r="CW261" s="43">
        <f t="shared" si="6517"/>
        <v>0</v>
      </c>
      <c r="CX261" s="43">
        <f t="shared" si="6518"/>
        <v>0</v>
      </c>
      <c r="CY261" s="43">
        <f t="shared" si="6519"/>
        <v>0</v>
      </c>
      <c r="CZ261" s="43">
        <f t="shared" si="6520"/>
        <v>0</v>
      </c>
      <c r="DA261" s="43">
        <f t="shared" si="6521"/>
        <v>0</v>
      </c>
      <c r="DB261" s="5">
        <f>'СДП (план)'!AB261</f>
        <v>0</v>
      </c>
      <c r="DC261" s="3">
        <f>'СДП (план)'!AC261</f>
        <v>0</v>
      </c>
      <c r="DD261" s="43">
        <f t="shared" si="6522"/>
        <v>0</v>
      </c>
      <c r="DE261" s="43">
        <f t="shared" si="6523"/>
        <v>0</v>
      </c>
      <c r="DF261" s="43">
        <f>VLOOKUP($C261,'факт СДП 12 мес'!$D$8:$HP$287,57,0)</f>
        <v>0</v>
      </c>
      <c r="DG261" s="43">
        <f>VLOOKUP($C261,'факт СДП 12 мес'!$D$8:$HP$287,58,0)</f>
        <v>0</v>
      </c>
      <c r="DH261" s="43">
        <f>VLOOKUP($C261,'факт СДП 12 мес'!$D$8:$HP$287,59,0)</f>
        <v>0</v>
      </c>
      <c r="DI261" s="43">
        <f>VLOOKUP($C261,'факт СДП 12 мес'!$D$8:$HP$287,60,0)</f>
        <v>0</v>
      </c>
      <c r="DJ261" s="43">
        <f>VLOOKUP($C261,'факт СДП 12 мес'!$D$8:$HP$287,61,0)</f>
        <v>0</v>
      </c>
      <c r="DK261" s="43">
        <f>VLOOKUP($C261,'факт СДП 12 мес'!$D$8:$HP$287,62,0)</f>
        <v>0</v>
      </c>
      <c r="DL261" s="43">
        <f t="shared" si="6524"/>
        <v>0</v>
      </c>
      <c r="DM261" s="43">
        <f t="shared" si="6525"/>
        <v>0</v>
      </c>
      <c r="DN261" s="43">
        <f t="shared" si="6526"/>
        <v>0</v>
      </c>
      <c r="DO261" s="43">
        <f t="shared" si="6527"/>
        <v>0</v>
      </c>
      <c r="DP261" s="43">
        <f t="shared" si="6528"/>
        <v>0</v>
      </c>
      <c r="DQ261" s="5">
        <f>'СДП (план)'!AD261</f>
        <v>0</v>
      </c>
      <c r="DR261" s="3">
        <f>'СДП (план)'!AE261</f>
        <v>0</v>
      </c>
      <c r="DS261" s="43">
        <f t="shared" si="6529"/>
        <v>0</v>
      </c>
      <c r="DT261" s="43">
        <f t="shared" si="6530"/>
        <v>0</v>
      </c>
      <c r="DU261" s="43">
        <f>VLOOKUP($C261,'факт СДП 12 мес'!$D$8:$HP$287,33,0)</f>
        <v>0</v>
      </c>
      <c r="DV261" s="43">
        <f>VLOOKUP($C261,'факт СДП 12 мес'!$D$8:$HP$287,34,0)</f>
        <v>0</v>
      </c>
      <c r="DW261" s="43">
        <f>VLOOKUP($C261,'факт СДП 12 мес'!$D$8:$HP$287,35,0)</f>
        <v>0</v>
      </c>
      <c r="DX261" s="43">
        <f>VLOOKUP($C261,'факт СДП 12 мес'!$D$8:$HP$287,36,0)</f>
        <v>0</v>
      </c>
      <c r="DY261" s="43">
        <f>VLOOKUP($C261,'факт СДП 12 мес'!$D$8:$HP$287,37,0)</f>
        <v>0</v>
      </c>
      <c r="DZ261" s="43">
        <f>VLOOKUP($C261,'факт СДП 12 мес'!$D$8:$HP$287,38,0)</f>
        <v>0</v>
      </c>
      <c r="EA261" s="43">
        <f t="shared" si="6531"/>
        <v>0</v>
      </c>
      <c r="EB261" s="43">
        <f t="shared" si="6532"/>
        <v>0</v>
      </c>
      <c r="EC261" s="43">
        <f t="shared" si="6533"/>
        <v>0</v>
      </c>
      <c r="ED261" s="43">
        <f t="shared" si="6534"/>
        <v>0</v>
      </c>
      <c r="EE261" s="43">
        <f t="shared" si="6535"/>
        <v>0</v>
      </c>
      <c r="EF261" s="5">
        <f>'СДП (план)'!AF261</f>
        <v>0</v>
      </c>
      <c r="EG261" s="3">
        <f>'СДП (план)'!AG261</f>
        <v>0</v>
      </c>
      <c r="EH261" s="43">
        <f t="shared" si="6536"/>
        <v>0</v>
      </c>
      <c r="EI261" s="43">
        <f t="shared" si="6537"/>
        <v>0</v>
      </c>
      <c r="EJ261" s="43">
        <f>VLOOKUP($C261,'факт СДП 12 мес'!$D$8:$HP$287,27,0)</f>
        <v>0</v>
      </c>
      <c r="EK261" s="43">
        <f>VLOOKUP($C261,'факт СДП 12 мес'!$D$8:$HP$287,28,0)</f>
        <v>0</v>
      </c>
      <c r="EL261" s="43">
        <f>VLOOKUP($C261,'факт СДП 12 мес'!$D$8:$HP$287,29,0)</f>
        <v>0</v>
      </c>
      <c r="EM261" s="43">
        <f>VLOOKUP($C261,'факт СДП 12 мес'!$D$8:$HP$287,30,0)</f>
        <v>0</v>
      </c>
      <c r="EN261" s="43">
        <f>VLOOKUP($C261,'факт СДП 12 мес'!$D$8:$HP$287,31,0)</f>
        <v>0</v>
      </c>
      <c r="EO261" s="43">
        <f>VLOOKUP($C261,'факт СДП 12 мес'!$D$8:$HP$287,32,0)</f>
        <v>0</v>
      </c>
      <c r="EP261" s="43">
        <f t="shared" si="5937"/>
        <v>0</v>
      </c>
      <c r="EQ261" s="43">
        <f t="shared" si="5938"/>
        <v>0</v>
      </c>
      <c r="ER261" s="43">
        <f t="shared" si="5939"/>
        <v>0</v>
      </c>
      <c r="ES261" s="43">
        <f t="shared" si="5940"/>
        <v>0</v>
      </c>
      <c r="ET261" s="43">
        <f t="shared" si="5941"/>
        <v>0</v>
      </c>
      <c r="EU261" s="43">
        <f>'СДП (план)'!AH261</f>
        <v>0</v>
      </c>
      <c r="EV261" s="43">
        <f>'СДП (план)'!AI261</f>
        <v>0</v>
      </c>
      <c r="EW261" s="43">
        <f t="shared" si="6538"/>
        <v>0</v>
      </c>
      <c r="EX261" s="43">
        <f t="shared" si="6539"/>
        <v>0</v>
      </c>
      <c r="EY261" s="43">
        <f>VLOOKUP($C261,'факт СДП 12 мес'!$D$8:$HP$287,87,0)</f>
        <v>0</v>
      </c>
      <c r="EZ261" s="43">
        <f>VLOOKUP($C261,'факт СДП 12 мес'!$D$8:$HP$287,88,0)</f>
        <v>0</v>
      </c>
      <c r="FA261" s="43">
        <f>VLOOKUP($C261,'факт СДП 12 мес'!$D$8:$HP$287,89,0)</f>
        <v>0</v>
      </c>
      <c r="FB261" s="43">
        <f>VLOOKUP($C261,'факт СДП 12 мес'!$D$8:$HP$287,90,0)</f>
        <v>0</v>
      </c>
      <c r="FC261" s="43">
        <f>VLOOKUP($C261,'факт СДП 12 мес'!$D$8:$HP$287,91,0)</f>
        <v>0</v>
      </c>
      <c r="FD261" s="43">
        <f>VLOOKUP($C261,'факт СДП 12 мес'!$D$8:$HP$287,92,0)</f>
        <v>0</v>
      </c>
      <c r="FE261" s="43">
        <f t="shared" si="6540"/>
        <v>0</v>
      </c>
      <c r="FF261" s="43">
        <f t="shared" si="6541"/>
        <v>0</v>
      </c>
      <c r="FG261" s="43">
        <f t="shared" si="6542"/>
        <v>0</v>
      </c>
      <c r="FH261" s="43">
        <f t="shared" si="6543"/>
        <v>0</v>
      </c>
      <c r="FI261" s="43">
        <f t="shared" si="6544"/>
        <v>0</v>
      </c>
      <c r="FJ261" s="43">
        <f>'СДП (план)'!AJ261</f>
        <v>0</v>
      </c>
      <c r="FK261" s="43">
        <f>'СДП (план)'!AK261</f>
        <v>0</v>
      </c>
      <c r="FL261" s="43">
        <f t="shared" si="6545"/>
        <v>0</v>
      </c>
      <c r="FM261" s="43">
        <f t="shared" si="6546"/>
        <v>0</v>
      </c>
      <c r="FN261" s="43">
        <f>VLOOKUP($C261,'факт СДП 12 мес'!$D$8:$HP$287,39,0)</f>
        <v>0</v>
      </c>
      <c r="FO261" s="43">
        <f>VLOOKUP($C261,'факт СДП 12 мес'!$D$8:$HP$287,40,0)</f>
        <v>0</v>
      </c>
      <c r="FP261" s="43">
        <f>VLOOKUP($C261,'факт СДП 12 мес'!$D$8:$HP$287,41,0)</f>
        <v>0</v>
      </c>
      <c r="FQ261" s="43">
        <f>VLOOKUP($C261,'факт СДП 12 мес'!$D$8:$HP$287,42,0)</f>
        <v>0</v>
      </c>
      <c r="FR261" s="43">
        <f>VLOOKUP($C261,'факт СДП 12 мес'!$D$8:$HP$287,43,0)</f>
        <v>0</v>
      </c>
      <c r="FS261" s="43">
        <f>VLOOKUP($C261,'факт СДП 12 мес'!$D$8:$HP$287,44,0)</f>
        <v>0</v>
      </c>
      <c r="FT261" s="43">
        <f t="shared" si="6547"/>
        <v>0</v>
      </c>
      <c r="FU261" s="43">
        <f t="shared" si="6548"/>
        <v>0</v>
      </c>
      <c r="FV261" s="43">
        <f t="shared" si="6549"/>
        <v>0</v>
      </c>
      <c r="FW261" s="43">
        <f t="shared" si="6550"/>
        <v>0</v>
      </c>
      <c r="FX261" s="43">
        <f t="shared" si="6551"/>
        <v>0</v>
      </c>
      <c r="FY261" s="43">
        <f>'СДП (план)'!AL261</f>
        <v>0</v>
      </c>
      <c r="FZ261" s="43">
        <f>'СДП (план)'!AM261</f>
        <v>0</v>
      </c>
      <c r="GA261" s="43">
        <f t="shared" si="6552"/>
        <v>0</v>
      </c>
      <c r="GB261" s="43">
        <f t="shared" si="6553"/>
        <v>0</v>
      </c>
      <c r="GC261" s="43">
        <f>VLOOKUP($C261,'факт СДП 12 мес'!$D$8:$HP$287,45,0)</f>
        <v>0</v>
      </c>
      <c r="GD261" s="43">
        <f>VLOOKUP($C261,'факт СДП 12 мес'!$D$8:$HP$287,46,0)</f>
        <v>0</v>
      </c>
      <c r="GE261" s="43">
        <f>VLOOKUP($C261,'факт СДП 12 мес'!$D$8:$HP$287,47,0)</f>
        <v>0</v>
      </c>
      <c r="GF261" s="43">
        <f>VLOOKUP($C261,'факт СДП 12 мес'!$D$8:$HP$287,48,0)</f>
        <v>0</v>
      </c>
      <c r="GG261" s="43">
        <f>VLOOKUP($C261,'факт СДП 12 мес'!$D$8:$HP$287,49,0)</f>
        <v>0</v>
      </c>
      <c r="GH261" s="43">
        <f>VLOOKUP($C261,'факт СДП 12 мес'!$D$8:$HP$287,50,0)</f>
        <v>0</v>
      </c>
      <c r="GI261" s="43">
        <f t="shared" si="6554"/>
        <v>0</v>
      </c>
      <c r="GJ261" s="43">
        <f t="shared" si="6555"/>
        <v>0</v>
      </c>
      <c r="GK261" s="43">
        <f t="shared" si="6556"/>
        <v>0</v>
      </c>
      <c r="GL261" s="43">
        <f t="shared" si="6557"/>
        <v>0</v>
      </c>
      <c r="GM261" s="43">
        <f t="shared" si="6558"/>
        <v>0</v>
      </c>
      <c r="GN261" s="5">
        <f>'СДП (план)'!AN261</f>
        <v>0</v>
      </c>
      <c r="GO261" s="3">
        <f>'СДП (план)'!AO261</f>
        <v>0</v>
      </c>
      <c r="GP261" s="43">
        <f t="shared" si="6559"/>
        <v>0</v>
      </c>
      <c r="GQ261" s="43">
        <f t="shared" si="6560"/>
        <v>0</v>
      </c>
      <c r="GR261" s="43">
        <f>VLOOKUP($C261,'факт СДП 12 мес'!$D$8:$HP$287,51,0)</f>
        <v>0</v>
      </c>
      <c r="GS261" s="43">
        <f>VLOOKUP($C261,'факт СДП 12 мес'!$D$8:$HP$287,52,0)</f>
        <v>0</v>
      </c>
      <c r="GT261" s="43">
        <f>VLOOKUP($C261,'факт СДП 12 мес'!$D$8:$HP$287,53,0)</f>
        <v>0</v>
      </c>
      <c r="GU261" s="43">
        <f>VLOOKUP($C261,'факт СДП 12 мес'!$D$8:$HP$287,54,0)</f>
        <v>0</v>
      </c>
      <c r="GV261" s="43">
        <f>VLOOKUP($C261,'факт СДП 12 мес'!$D$8:$HP$287,55,0)</f>
        <v>0</v>
      </c>
      <c r="GW261" s="43">
        <f>VLOOKUP($C261,'факт СДП 12 мес'!$D$8:$HP$287,56,0)</f>
        <v>0</v>
      </c>
      <c r="GX261" s="43">
        <f t="shared" si="6561"/>
        <v>0</v>
      </c>
      <c r="GY261" s="43">
        <f t="shared" si="6562"/>
        <v>0</v>
      </c>
      <c r="GZ261" s="43">
        <f t="shared" si="6563"/>
        <v>0</v>
      </c>
      <c r="HA261" s="43">
        <f t="shared" si="6564"/>
        <v>0</v>
      </c>
      <c r="HB261" s="43">
        <f t="shared" si="6565"/>
        <v>0</v>
      </c>
      <c r="HC261" s="5">
        <f>'СДП (план)'!AP261</f>
        <v>0</v>
      </c>
      <c r="HD261" s="3">
        <f>'СДП (план)'!AQ261</f>
        <v>0</v>
      </c>
      <c r="HE261" s="43">
        <f t="shared" si="6566"/>
        <v>0</v>
      </c>
      <c r="HF261" s="43">
        <f t="shared" si="6567"/>
        <v>0</v>
      </c>
      <c r="HG261" s="43">
        <f>VLOOKUP($C261,'факт СДП 12 мес'!$D$8:$HP$287,141,0)</f>
        <v>0</v>
      </c>
      <c r="HH261" s="43">
        <f>VLOOKUP($C261,'факт СДП 12 мес'!$D$8:$HP$287,142,0)</f>
        <v>0</v>
      </c>
      <c r="HI261" s="43">
        <f>VLOOKUP($C261,'факт СДП 12 мес'!$D$8:$HP$287,143,0)</f>
        <v>0</v>
      </c>
      <c r="HJ261" s="43">
        <f>VLOOKUP($C261,'факт СДП 12 мес'!$D$8:$HP$287,144,0)</f>
        <v>0</v>
      </c>
      <c r="HK261" s="43">
        <f>VLOOKUP($C261,'факт СДП 12 мес'!$D$8:$HP$287,145,0)</f>
        <v>0</v>
      </c>
      <c r="HL261" s="43">
        <f>VLOOKUP($C261,'факт СДП 12 мес'!$D$8:$HP$287,146,0)</f>
        <v>0</v>
      </c>
      <c r="HM261" s="43">
        <f t="shared" si="6568"/>
        <v>0</v>
      </c>
      <c r="HN261" s="43">
        <f t="shared" si="6569"/>
        <v>0</v>
      </c>
      <c r="HO261" s="43">
        <f t="shared" si="6570"/>
        <v>0</v>
      </c>
      <c r="HP261" s="43">
        <f t="shared" si="6571"/>
        <v>0</v>
      </c>
      <c r="HQ261" s="43">
        <f t="shared" si="6572"/>
        <v>0</v>
      </c>
      <c r="HR261" s="43">
        <f>'СДП (план)'!AR261</f>
        <v>0</v>
      </c>
      <c r="HS261" s="43">
        <f>'СДП (план)'!AS261</f>
        <v>0</v>
      </c>
      <c r="HT261" s="43">
        <f t="shared" si="6573"/>
        <v>0</v>
      </c>
      <c r="HU261" s="43">
        <f t="shared" si="6574"/>
        <v>0</v>
      </c>
      <c r="HV261" s="43">
        <f>VLOOKUP($C261,'факт СДП 12 мес'!$D$8:$HP$287,171,0)</f>
        <v>0</v>
      </c>
      <c r="HW261" s="43">
        <f>VLOOKUP($C261,'факт СДП 12 мес'!$D$8:$HP$287,172,0)</f>
        <v>0</v>
      </c>
      <c r="HX261" s="43">
        <f>VLOOKUP($C261,'факт СДП 12 мес'!$D$8:$HP$287,173,0)</f>
        <v>0</v>
      </c>
      <c r="HY261" s="43">
        <f>VLOOKUP($C261,'факт СДП 12 мес'!$D$8:$HP$287,174,0)</f>
        <v>0</v>
      </c>
      <c r="HZ261" s="43">
        <f>VLOOKUP($C261,'факт СДП 12 мес'!$D$8:$HP$287,175,0)</f>
        <v>0</v>
      </c>
      <c r="IA261" s="43">
        <f>VLOOKUP($C261,'факт СДП 12 мес'!$D$8:$HP$287,176,0)</f>
        <v>0</v>
      </c>
      <c r="IB261" s="43">
        <f t="shared" si="6575"/>
        <v>0</v>
      </c>
      <c r="IC261" s="43">
        <f t="shared" si="6576"/>
        <v>0</v>
      </c>
      <c r="ID261" s="43">
        <f t="shared" si="6577"/>
        <v>0</v>
      </c>
      <c r="IE261" s="43">
        <f t="shared" si="6578"/>
        <v>0</v>
      </c>
      <c r="IF261" s="43">
        <f t="shared" si="6579"/>
        <v>0</v>
      </c>
      <c r="IG261" s="43">
        <f>'СДП (план)'!AT261</f>
        <v>0</v>
      </c>
      <c r="IH261" s="43">
        <f>'СДП (план)'!AU261</f>
        <v>0</v>
      </c>
      <c r="II261" s="43">
        <f t="shared" si="6580"/>
        <v>0</v>
      </c>
      <c r="IJ261" s="43">
        <f t="shared" si="6581"/>
        <v>0</v>
      </c>
      <c r="IK261" s="43">
        <f>VLOOKUP($C261,'факт СДП 12 мес'!$D$8:$HP$287,183,0)</f>
        <v>0</v>
      </c>
      <c r="IL261" s="43">
        <f>VLOOKUP($C261,'факт СДП 12 мес'!$D$8:$HP$287,184,0)</f>
        <v>0</v>
      </c>
      <c r="IM261" s="43">
        <f>VLOOKUP($C261,'факт СДП 12 мес'!$D$8:$HP$287,185,0)</f>
        <v>0</v>
      </c>
      <c r="IN261" s="43">
        <f>VLOOKUP($C261,'факт СДП 12 мес'!$D$8:$HP$287,186,0)</f>
        <v>0</v>
      </c>
      <c r="IO261" s="43">
        <f>VLOOKUP($C261,'факт СДП 12 мес'!$D$8:$HP$287,187,0)</f>
        <v>0</v>
      </c>
      <c r="IP261" s="43">
        <f>VLOOKUP($C261,'факт СДП 12 мес'!$D$8:$HP$287,188,0)</f>
        <v>0</v>
      </c>
      <c r="IQ261" s="43">
        <f t="shared" si="6582"/>
        <v>0</v>
      </c>
      <c r="IR261" s="43">
        <f t="shared" si="6583"/>
        <v>0</v>
      </c>
      <c r="IS261" s="43">
        <f t="shared" si="6584"/>
        <v>0</v>
      </c>
      <c r="IT261" s="43">
        <f t="shared" si="6585"/>
        <v>0</v>
      </c>
      <c r="IU261" s="43">
        <f t="shared" si="6586"/>
        <v>0</v>
      </c>
      <c r="IV261" s="45">
        <f>'СДП (план)'!AV261</f>
        <v>0</v>
      </c>
      <c r="IW261" s="45">
        <f>'СДП (план)'!AW261</f>
        <v>0</v>
      </c>
      <c r="IX261" s="43">
        <f t="shared" si="6587"/>
        <v>0</v>
      </c>
      <c r="IY261" s="43">
        <f t="shared" si="6588"/>
        <v>0</v>
      </c>
      <c r="IZ261" s="43">
        <f>VLOOKUP($C261,'факт СДП 12 мес'!$D$8:$HP$287,147,0)</f>
        <v>0</v>
      </c>
      <c r="JA261" s="43">
        <f>VLOOKUP($C261,'факт СДП 12 мес'!$D$8:$HP$287,148,0)</f>
        <v>0</v>
      </c>
      <c r="JB261" s="43">
        <f>VLOOKUP($C261,'факт СДП 12 мес'!$D$8:$HP$287,149,0)</f>
        <v>0</v>
      </c>
      <c r="JC261" s="43">
        <f>VLOOKUP($C261,'факт СДП 12 мес'!$D$8:$HP$287,150,0)</f>
        <v>0</v>
      </c>
      <c r="JD261" s="43">
        <f>VLOOKUP($C261,'факт СДП 12 мес'!$D$8:$HP$287,151,0)</f>
        <v>0</v>
      </c>
      <c r="JE261" s="43">
        <f>VLOOKUP($C261,'факт СДП 12 мес'!$D$8:$HP$287,152,0)</f>
        <v>0</v>
      </c>
      <c r="JF261" s="43">
        <f t="shared" si="6589"/>
        <v>0</v>
      </c>
      <c r="JG261" s="43">
        <f t="shared" si="6590"/>
        <v>0</v>
      </c>
      <c r="JH261" s="43">
        <f t="shared" si="6591"/>
        <v>0</v>
      </c>
      <c r="JI261" s="43">
        <f t="shared" si="6592"/>
        <v>0</v>
      </c>
      <c r="JJ261" s="43">
        <f t="shared" si="6593"/>
        <v>0</v>
      </c>
      <c r="JK261" s="45">
        <f>'СДП (план)'!AX261</f>
        <v>0</v>
      </c>
      <c r="JL261" s="45">
        <f>'СДП (план)'!AY261</f>
        <v>0</v>
      </c>
      <c r="JM261" s="43">
        <f t="shared" si="6594"/>
        <v>0</v>
      </c>
      <c r="JN261" s="43">
        <f t="shared" si="6595"/>
        <v>0</v>
      </c>
      <c r="JO261" s="43">
        <f>VLOOKUP($C261,'факт СДП 12 мес'!$D$8:$HP$287,135,0)</f>
        <v>0</v>
      </c>
      <c r="JP261" s="43">
        <f>VLOOKUP($C261,'факт СДП 12 мес'!$D$8:$HP$287,136,0)</f>
        <v>0</v>
      </c>
      <c r="JQ261" s="43">
        <f>VLOOKUP($C261,'факт СДП 12 мес'!$D$8:$HP$287,137,0)</f>
        <v>0</v>
      </c>
      <c r="JR261" s="43">
        <f>VLOOKUP($C261,'факт СДП 12 мес'!$D$8:$HP$287,138,0)</f>
        <v>0</v>
      </c>
      <c r="JS261" s="43">
        <f>VLOOKUP($C261,'факт СДП 12 мес'!$D$8:$HP$287,139,0)</f>
        <v>0</v>
      </c>
      <c r="JT261" s="43">
        <f>VLOOKUP($C261,'факт СДП 12 мес'!$D$8:$HP$287,140,0)</f>
        <v>0</v>
      </c>
      <c r="JU261" s="43">
        <f t="shared" si="6596"/>
        <v>0</v>
      </c>
      <c r="JV261" s="43">
        <f t="shared" si="6597"/>
        <v>0</v>
      </c>
      <c r="JW261" s="43">
        <f t="shared" si="6598"/>
        <v>0</v>
      </c>
      <c r="JX261" s="43">
        <f t="shared" si="6599"/>
        <v>0</v>
      </c>
      <c r="JY261" s="43">
        <f t="shared" si="6600"/>
        <v>0</v>
      </c>
      <c r="JZ261" s="43">
        <f>'СДП (план)'!AZ261</f>
        <v>0</v>
      </c>
      <c r="KA261" s="43">
        <f>'СДП (план)'!BA261</f>
        <v>0</v>
      </c>
      <c r="KB261" s="43">
        <f t="shared" si="6601"/>
        <v>0</v>
      </c>
      <c r="KC261" s="43">
        <f t="shared" si="6602"/>
        <v>0</v>
      </c>
      <c r="KD261" s="43">
        <f>VLOOKUP($C261,'факт СДП 12 мес'!$D$8:$HP$287,105,0)</f>
        <v>0</v>
      </c>
      <c r="KE261" s="43">
        <f>VLOOKUP($C261,'факт СДП 12 мес'!$D$8:$HP$287,106,0)</f>
        <v>0</v>
      </c>
      <c r="KF261" s="43">
        <f>VLOOKUP($C261,'факт СДП 12 мес'!$D$8:$HP$287,107,0)</f>
        <v>0</v>
      </c>
      <c r="KG261" s="43">
        <f>VLOOKUP($C261,'факт СДП 12 мес'!$D$8:$HP$287,108,0)</f>
        <v>0</v>
      </c>
      <c r="KH261" s="43">
        <f>VLOOKUP($C261,'факт СДП 12 мес'!$D$8:$HP$287,109,0)</f>
        <v>0</v>
      </c>
      <c r="KI261" s="43">
        <f>VLOOKUP($C261,'факт СДП 12 мес'!$D$8:$HP$287,110,0)</f>
        <v>0</v>
      </c>
      <c r="KJ261" s="43">
        <f t="shared" si="6603"/>
        <v>0</v>
      </c>
      <c r="KK261" s="43">
        <f t="shared" si="6604"/>
        <v>0</v>
      </c>
      <c r="KL261" s="43">
        <f t="shared" si="6605"/>
        <v>0</v>
      </c>
      <c r="KM261" s="43">
        <f t="shared" si="6606"/>
        <v>0</v>
      </c>
      <c r="KN261" s="43">
        <f t="shared" si="6607"/>
        <v>0</v>
      </c>
      <c r="KO261" s="43">
        <f>'СДП (план)'!BB261</f>
        <v>0</v>
      </c>
      <c r="KP261" s="43">
        <f>'СДП (план)'!BC261</f>
        <v>0</v>
      </c>
      <c r="KQ261" s="43">
        <f t="shared" si="6608"/>
        <v>0</v>
      </c>
      <c r="KR261" s="43">
        <f t="shared" si="6609"/>
        <v>0</v>
      </c>
      <c r="KS261" s="43">
        <f>VLOOKUP($C261,'факт СДП 12 мес'!$D$8:$HP$287,189,0)</f>
        <v>0</v>
      </c>
      <c r="KT261" s="43">
        <f>VLOOKUP($C261,'факт СДП 12 мес'!$D$8:$HP$287,190,0)</f>
        <v>0</v>
      </c>
      <c r="KU261" s="43">
        <f>VLOOKUP($C261,'факт СДП 12 мес'!$D$8:$HP$287,191,0)</f>
        <v>0</v>
      </c>
      <c r="KV261" s="43">
        <f>VLOOKUP($C261,'факт СДП 12 мес'!$D$8:$HP$287,192,0)</f>
        <v>0</v>
      </c>
      <c r="KW261" s="43">
        <f>VLOOKUP($C261,'факт СДП 12 мес'!$D$8:$HP$287,193,0)</f>
        <v>0</v>
      </c>
      <c r="KX261" s="43">
        <f>VLOOKUP($C261,'факт СДП 12 мес'!$D$8:$HP$287,194,0)</f>
        <v>0</v>
      </c>
      <c r="KY261" s="43">
        <f t="shared" si="6610"/>
        <v>0</v>
      </c>
      <c r="KZ261" s="43">
        <f t="shared" si="6611"/>
        <v>0</v>
      </c>
      <c r="LA261" s="43">
        <f t="shared" si="6612"/>
        <v>0</v>
      </c>
      <c r="LB261" s="43">
        <f t="shared" si="6613"/>
        <v>0</v>
      </c>
      <c r="LC261" s="43">
        <f t="shared" si="6614"/>
        <v>0</v>
      </c>
      <c r="LD261" s="43">
        <f>'СДП (план)'!BD261</f>
        <v>0</v>
      </c>
      <c r="LE261" s="43">
        <f>'СДП (план)'!BE261</f>
        <v>0</v>
      </c>
      <c r="LF261" s="43">
        <f t="shared" si="6615"/>
        <v>0</v>
      </c>
      <c r="LG261" s="43">
        <f t="shared" si="6616"/>
        <v>0</v>
      </c>
      <c r="LH261" s="43">
        <f>VLOOKUP($C261,'факт СДП 12 мес'!$D$8:$HP$287,63,0)</f>
        <v>0</v>
      </c>
      <c r="LI261" s="43">
        <f>VLOOKUP($C261,'факт СДП 12 мес'!$D$8:$HP$287,64,0)</f>
        <v>0</v>
      </c>
      <c r="LJ261" s="43">
        <f>VLOOKUP($C261,'факт СДП 12 мес'!$D$8:$HP$287,65,0)</f>
        <v>0</v>
      </c>
      <c r="LK261" s="43">
        <f>VLOOKUP($C261,'факт СДП 12 мес'!$D$8:$HP$287,66,0)</f>
        <v>0</v>
      </c>
      <c r="LL261" s="43">
        <f>VLOOKUP($C261,'факт СДП 12 мес'!$D$8:$HP$287,67,0)</f>
        <v>0</v>
      </c>
      <c r="LM261" s="43">
        <f>VLOOKUP($C261,'факт СДП 12 мес'!$D$8:$HP$287,68,0)</f>
        <v>0</v>
      </c>
      <c r="LN261" s="43">
        <f t="shared" si="6617"/>
        <v>0</v>
      </c>
      <c r="LO261" s="43">
        <f t="shared" si="6618"/>
        <v>0</v>
      </c>
      <c r="LP261" s="43">
        <f t="shared" si="6619"/>
        <v>0</v>
      </c>
      <c r="LQ261" s="43">
        <f t="shared" si="6620"/>
        <v>0</v>
      </c>
      <c r="LR261" s="43">
        <f t="shared" si="6621"/>
        <v>0</v>
      </c>
      <c r="LS261" s="43">
        <f>'СДП (план)'!BF261</f>
        <v>0</v>
      </c>
      <c r="LT261" s="43">
        <f>'СДП (план)'!BG261</f>
        <v>0</v>
      </c>
      <c r="LU261" s="43">
        <f t="shared" si="6622"/>
        <v>0</v>
      </c>
      <c r="LV261" s="43">
        <f t="shared" si="6623"/>
        <v>0</v>
      </c>
      <c r="LW261" s="43">
        <f>VLOOKUP($C261,'факт СДП 12 мес'!$D$8:$HP$287,69,0)</f>
        <v>0</v>
      </c>
      <c r="LX261" s="43">
        <f>VLOOKUP($C261,'факт СДП 12 мес'!$D$8:$HP$287,70,0)</f>
        <v>0</v>
      </c>
      <c r="LY261" s="43">
        <f>VLOOKUP($C261,'факт СДП 12 мес'!$D$8:$HP$287,71,0)</f>
        <v>0</v>
      </c>
      <c r="LZ261" s="43">
        <f>VLOOKUP($C261,'факт СДП 12 мес'!$D$8:$HP$287,72,0)</f>
        <v>0</v>
      </c>
      <c r="MA261" s="43">
        <f>VLOOKUP($C261,'факт СДП 12 мес'!$D$8:$HP$287,73,0)</f>
        <v>0</v>
      </c>
      <c r="MB261" s="43">
        <f>VLOOKUP($C261,'факт СДП 12 мес'!$D$8:$HP$287,74,0)</f>
        <v>0</v>
      </c>
      <c r="MC261" s="43">
        <f t="shared" si="6624"/>
        <v>0</v>
      </c>
      <c r="MD261" s="43">
        <f t="shared" si="6625"/>
        <v>0</v>
      </c>
      <c r="ME261" s="43">
        <f t="shared" si="6626"/>
        <v>0</v>
      </c>
      <c r="MF261" s="43">
        <f t="shared" si="6627"/>
        <v>0</v>
      </c>
      <c r="MG261" s="43">
        <f t="shared" si="6628"/>
        <v>0</v>
      </c>
      <c r="MH261" s="51">
        <f>'СДП (план)'!BH261</f>
        <v>0</v>
      </c>
      <c r="MI261" s="43">
        <f>'СДП (план)'!BI261</f>
        <v>0</v>
      </c>
      <c r="MJ261" s="43">
        <f t="shared" si="6629"/>
        <v>0</v>
      </c>
      <c r="MK261" s="43">
        <f t="shared" si="6630"/>
        <v>0</v>
      </c>
      <c r="ML261" s="43">
        <f>VLOOKUP($C261,'факт СДП 12 мес'!$D$8:$HP$287,75,0)</f>
        <v>0</v>
      </c>
      <c r="MM261" s="43">
        <f>VLOOKUP($C261,'факт СДП 12 мес'!$D$8:$HP$287,76,0)</f>
        <v>0</v>
      </c>
      <c r="MN261" s="43">
        <f>VLOOKUP($C261,'факт СДП 12 мес'!$D$8:$HP$287,77,0)</f>
        <v>0</v>
      </c>
      <c r="MO261" s="43">
        <f>VLOOKUP($C261,'факт СДП 12 мес'!$D$8:$HP$287,78,0)</f>
        <v>0</v>
      </c>
      <c r="MP261" s="43">
        <f>VLOOKUP($C261,'факт СДП 12 мес'!$D$8:$HP$287,79,0)</f>
        <v>0</v>
      </c>
      <c r="MQ261" s="43">
        <f>VLOOKUP($C261,'факт СДП 12 мес'!$D$8:$HP$287,80,0)</f>
        <v>0</v>
      </c>
      <c r="MR261" s="43">
        <f t="shared" si="6631"/>
        <v>0</v>
      </c>
      <c r="MS261" s="43">
        <f t="shared" si="6632"/>
        <v>0</v>
      </c>
      <c r="MT261" s="43">
        <f t="shared" si="6633"/>
        <v>0</v>
      </c>
      <c r="MU261" s="43">
        <f t="shared" si="6634"/>
        <v>0</v>
      </c>
      <c r="MV261" s="43">
        <f t="shared" si="6635"/>
        <v>0</v>
      </c>
      <c r="MW261" s="44">
        <f>'СДП (план)'!BJ261</f>
        <v>2</v>
      </c>
      <c r="MX261" s="43">
        <f>'СДП (план)'!BK261</f>
        <v>138887.05042079999</v>
      </c>
      <c r="MY261" s="43">
        <f t="shared" si="6636"/>
        <v>2</v>
      </c>
      <c r="MZ261" s="43">
        <f t="shared" si="6637"/>
        <v>138887.05042079999</v>
      </c>
      <c r="NA261" s="43">
        <f>VLOOKUP($C261,'факт СДП 12 мес'!$D$8:$HP$287,81,0)</f>
        <v>0</v>
      </c>
      <c r="NB261" s="43">
        <f>VLOOKUP($C261,'факт СДП 12 мес'!$D$8:$HP$287,82,0)</f>
        <v>0</v>
      </c>
      <c r="NC261" s="43">
        <f>VLOOKUP($C261,'факт СДП 12 мес'!$D$8:$HP$287,83,0)</f>
        <v>0</v>
      </c>
      <c r="ND261" s="43">
        <f>VLOOKUP($C261,'факт СДП 12 мес'!$D$8:$HP$287,84,0)</f>
        <v>0</v>
      </c>
      <c r="NE261" s="43">
        <f>VLOOKUP($C261,'факт СДП 12 мес'!$D$8:$HP$287,85,0)</f>
        <v>0</v>
      </c>
      <c r="NF261" s="43">
        <f>VLOOKUP($C261,'факт СДП 12 мес'!$D$8:$HP$287,86,0)</f>
        <v>0</v>
      </c>
      <c r="NG261" s="43">
        <f t="shared" si="6638"/>
        <v>8.2799999999999994</v>
      </c>
      <c r="NH261" s="43">
        <f t="shared" si="6639"/>
        <v>8.2799999999999994</v>
      </c>
      <c r="NI261" s="43">
        <f t="shared" si="6640"/>
        <v>0</v>
      </c>
      <c r="NJ261" s="43">
        <f t="shared" si="6641"/>
        <v>-2</v>
      </c>
      <c r="NK261" s="43">
        <f t="shared" si="6642"/>
        <v>-138887.05042079999</v>
      </c>
      <c r="NL261" s="43">
        <f>'СДП (план)'!BL261</f>
        <v>0</v>
      </c>
      <c r="NM261" s="43">
        <f>'СДП (план)'!BM261</f>
        <v>0</v>
      </c>
      <c r="NN261" s="43">
        <f t="shared" si="6643"/>
        <v>0</v>
      </c>
      <c r="NO261" s="43">
        <f t="shared" si="6644"/>
        <v>0</v>
      </c>
      <c r="NP261" s="43">
        <f>VLOOKUP($C261,'факт СДП 12 мес'!$D$8:$HP$287,99,0)</f>
        <v>0</v>
      </c>
      <c r="NQ261" s="43">
        <f>VLOOKUP($C261,'факт СДП 12 мес'!$D$8:$HP$287,100,0)</f>
        <v>0</v>
      </c>
      <c r="NR261" s="43">
        <f>VLOOKUP($C261,'факт СДП 12 мес'!$D$8:$HP$287,101,0)</f>
        <v>0</v>
      </c>
      <c r="NS261" s="43">
        <f>VLOOKUP($C261,'факт СДП 12 мес'!$D$8:$HP$287,102,0)</f>
        <v>0</v>
      </c>
      <c r="NT261" s="43">
        <f>VLOOKUP($C261,'факт СДП 12 мес'!$D$8:$HP$287,103,0)</f>
        <v>0</v>
      </c>
      <c r="NU261" s="43">
        <f>VLOOKUP($C261,'факт СДП 12 мес'!$D$8:$HP$287,104,0)</f>
        <v>0</v>
      </c>
      <c r="NV261" s="43">
        <f t="shared" si="6645"/>
        <v>0</v>
      </c>
      <c r="NW261" s="43">
        <f t="shared" si="6646"/>
        <v>0</v>
      </c>
      <c r="NX261" s="43">
        <f t="shared" si="6647"/>
        <v>0</v>
      </c>
      <c r="NY261" s="43">
        <f t="shared" si="6648"/>
        <v>0</v>
      </c>
      <c r="NZ261" s="43">
        <f t="shared" si="6649"/>
        <v>0</v>
      </c>
      <c r="OA261" s="51">
        <f>'СДП (план)'!BN261</f>
        <v>0</v>
      </c>
      <c r="OB261" s="43">
        <f>'СДП (план)'!BO261</f>
        <v>0</v>
      </c>
      <c r="OC261" s="43">
        <f t="shared" si="6650"/>
        <v>0</v>
      </c>
      <c r="OD261" s="43">
        <f t="shared" si="6651"/>
        <v>0</v>
      </c>
      <c r="OE261" s="143"/>
      <c r="OF261" s="143"/>
      <c r="OG261" s="143"/>
      <c r="OH261" s="43"/>
      <c r="OI261" s="43"/>
      <c r="OJ261" s="43"/>
      <c r="OK261" s="43">
        <f t="shared" si="6652"/>
        <v>0</v>
      </c>
      <c r="OL261" s="43">
        <f t="shared" si="6653"/>
        <v>0</v>
      </c>
      <c r="OM261" s="43">
        <f t="shared" si="6654"/>
        <v>0</v>
      </c>
      <c r="ON261" s="43">
        <f t="shared" si="6655"/>
        <v>0</v>
      </c>
      <c r="OO261" s="43">
        <f t="shared" si="6656"/>
        <v>0</v>
      </c>
      <c r="OP261" s="51">
        <f>'СДП (план)'!BP261</f>
        <v>0</v>
      </c>
      <c r="OQ261" s="43">
        <f>'СДП (план)'!BQ261</f>
        <v>0</v>
      </c>
      <c r="OR261" s="43">
        <f t="shared" si="6657"/>
        <v>0</v>
      </c>
      <c r="OS261" s="43">
        <f t="shared" si="6658"/>
        <v>0</v>
      </c>
      <c r="OT261" s="43">
        <f>VLOOKUP($C261,'факт СДП 12 мес'!$D$8:$HP$287,177,0)</f>
        <v>0</v>
      </c>
      <c r="OU261" s="43">
        <f>VLOOKUP($C261,'факт СДП 12 мес'!$D$8:$HP$287,178,0)</f>
        <v>0</v>
      </c>
      <c r="OV261" s="43">
        <f>VLOOKUP($C261,'факт СДП 12 мес'!$D$8:$HP$287,179,0)</f>
        <v>0</v>
      </c>
      <c r="OW261" s="43">
        <f>VLOOKUP($C261,'факт СДП 12 мес'!$D$8:$HP$287,180,0)</f>
        <v>0</v>
      </c>
      <c r="OX261" s="43">
        <f>VLOOKUP($C261,'факт СДП 12 мес'!$D$8:$HP$287,181,0)</f>
        <v>0</v>
      </c>
      <c r="OY261" s="43">
        <f>VLOOKUP($C261,'факт СДП 12 мес'!$D$8:$HP$287,182,0)</f>
        <v>0</v>
      </c>
      <c r="OZ261" s="43">
        <f t="shared" si="6659"/>
        <v>0</v>
      </c>
      <c r="PA261" s="43">
        <f t="shared" si="6660"/>
        <v>0</v>
      </c>
      <c r="PB261" s="43">
        <f t="shared" si="6661"/>
        <v>0</v>
      </c>
      <c r="PC261" s="43">
        <f t="shared" si="6662"/>
        <v>0</v>
      </c>
      <c r="PD261" s="43">
        <f t="shared" si="6663"/>
        <v>0</v>
      </c>
      <c r="PE261" s="45">
        <f>'СДП (план)'!BR261</f>
        <v>0</v>
      </c>
      <c r="PF261" s="45">
        <f>'СДП (план)'!BS261</f>
        <v>0</v>
      </c>
      <c r="PG261" s="43">
        <f t="shared" si="6664"/>
        <v>0</v>
      </c>
      <c r="PH261" s="43">
        <f t="shared" si="6665"/>
        <v>0</v>
      </c>
      <c r="PI261" s="43">
        <f>VLOOKUP($C261,'факт СДП 12 мес'!$D$8:$HP$287,123,0)</f>
        <v>0</v>
      </c>
      <c r="PJ261" s="43">
        <f>VLOOKUP($C261,'факт СДП 12 мес'!$D$8:$HP$287,124,0)</f>
        <v>0</v>
      </c>
      <c r="PK261" s="43">
        <f>VLOOKUP($C261,'факт СДП 12 мес'!$D$8:$HP$287,125,0)</f>
        <v>0</v>
      </c>
      <c r="PL261" s="43">
        <f>VLOOKUP($C261,'факт СДП 12 мес'!$D$8:$HP$287,126,0)</f>
        <v>0</v>
      </c>
      <c r="PM261" s="43">
        <f>VLOOKUP($C261,'факт СДП 12 мес'!$D$8:$HP$287,127,0)</f>
        <v>0</v>
      </c>
      <c r="PN261" s="43">
        <f>VLOOKUP($C261,'факт СДП 12 мес'!$D$8:$HP$287,128,0)</f>
        <v>0</v>
      </c>
      <c r="PO261" s="43">
        <f t="shared" si="6666"/>
        <v>0</v>
      </c>
      <c r="PP261" s="43">
        <f t="shared" si="6667"/>
        <v>0</v>
      </c>
      <c r="PQ261" s="43">
        <f t="shared" si="6668"/>
        <v>0</v>
      </c>
      <c r="PR261" s="43">
        <f t="shared" si="6669"/>
        <v>0</v>
      </c>
      <c r="PS261" s="43">
        <f t="shared" si="6670"/>
        <v>0</v>
      </c>
      <c r="PT261" s="43">
        <f>'СДП (план)'!BT261</f>
        <v>0</v>
      </c>
      <c r="PU261" s="43">
        <f>'СДП (план)'!BU261</f>
        <v>0</v>
      </c>
      <c r="PV261" s="43">
        <f t="shared" si="6671"/>
        <v>0</v>
      </c>
      <c r="PW261" s="43">
        <f t="shared" si="6672"/>
        <v>0</v>
      </c>
      <c r="PX261" s="43">
        <f>VLOOKUP($C261,'факт СДП 12 мес'!$D$8:$HP$287,111,0)</f>
        <v>0</v>
      </c>
      <c r="PY261" s="43">
        <f>VLOOKUP($C261,'факт СДП 12 мес'!$D$8:$HP$287,112,0)</f>
        <v>0</v>
      </c>
      <c r="PZ261" s="43">
        <f>VLOOKUP($C261,'факт СДП 12 мес'!$D$8:$HP$287,113,0)</f>
        <v>0</v>
      </c>
      <c r="QA261" s="43">
        <f>VLOOKUP($C261,'факт СДП 12 мес'!$D$8:$HP$287,114,0)</f>
        <v>0</v>
      </c>
      <c r="QB261" s="43">
        <f>VLOOKUP($C261,'факт СДП 12 мес'!$D$8:$HP$287,115,0)</f>
        <v>0</v>
      </c>
      <c r="QC261" s="43">
        <f>VLOOKUP($C261,'факт СДП 12 мес'!$D$8:$HP$287,116,0)</f>
        <v>0</v>
      </c>
      <c r="QD261" s="43">
        <f t="shared" si="6673"/>
        <v>0</v>
      </c>
      <c r="QE261" s="43">
        <f t="shared" si="6674"/>
        <v>0</v>
      </c>
      <c r="QF261" s="43">
        <f t="shared" si="6675"/>
        <v>0</v>
      </c>
      <c r="QG261" s="43">
        <f t="shared" si="6676"/>
        <v>0</v>
      </c>
      <c r="QH261" s="43">
        <f t="shared" si="6677"/>
        <v>0</v>
      </c>
      <c r="QI261" s="43">
        <f>'СДП (план)'!BV261</f>
        <v>0</v>
      </c>
      <c r="QJ261" s="43">
        <f>'СДП (план)'!BW261</f>
        <v>0</v>
      </c>
      <c r="QK261" s="43">
        <f t="shared" si="6678"/>
        <v>0</v>
      </c>
      <c r="QL261" s="43">
        <f t="shared" si="6679"/>
        <v>0</v>
      </c>
      <c r="QM261" s="43">
        <f>VLOOKUP($C261,'факт СДП 12 мес'!$D$8:$HP$287,153,0)</f>
        <v>0</v>
      </c>
      <c r="QN261" s="43">
        <f>VLOOKUP($C261,'факт СДП 12 мес'!$D$8:$HP$287,154,0)</f>
        <v>0</v>
      </c>
      <c r="QO261" s="43">
        <f>VLOOKUP($C261,'факт СДП 12 мес'!$D$8:$HP$287,155,0)</f>
        <v>0</v>
      </c>
      <c r="QP261" s="43">
        <f>VLOOKUP($C261,'факт СДП 12 мес'!$D$8:$HP$287,156,0)</f>
        <v>0</v>
      </c>
      <c r="QQ261" s="43">
        <f>VLOOKUP($C261,'факт СДП 12 мес'!$D$8:$HP$287,157,0)</f>
        <v>0</v>
      </c>
      <c r="QR261" s="43">
        <f>VLOOKUP($C261,'факт СДП 12 мес'!$D$8:$HP$287,158,0)</f>
        <v>0</v>
      </c>
      <c r="QS261" s="43">
        <f t="shared" si="6680"/>
        <v>0</v>
      </c>
      <c r="QT261" s="43">
        <f t="shared" si="6681"/>
        <v>0</v>
      </c>
      <c r="QU261" s="43">
        <f t="shared" si="6682"/>
        <v>0</v>
      </c>
      <c r="QV261" s="43">
        <f t="shared" si="6683"/>
        <v>0</v>
      </c>
      <c r="QW261" s="43">
        <f t="shared" si="6684"/>
        <v>0</v>
      </c>
      <c r="QX261" s="43">
        <f>'СДП (план)'!BX261</f>
        <v>0</v>
      </c>
      <c r="QY261" s="43">
        <f>'СДП (план)'!BY261</f>
        <v>0</v>
      </c>
      <c r="QZ261" s="43">
        <f t="shared" si="6685"/>
        <v>0</v>
      </c>
      <c r="RA261" s="43">
        <f t="shared" si="6686"/>
        <v>0</v>
      </c>
      <c r="RB261" s="43">
        <f>VLOOKUP($C261,'факт СДП 12 мес'!$D$8:$HP$287,195,0)</f>
        <v>0</v>
      </c>
      <c r="RC261" s="43">
        <f>VLOOKUP($C261,'факт СДП 12 мес'!$D$8:$HP$287,196,0)</f>
        <v>0</v>
      </c>
      <c r="RD261" s="43">
        <f>VLOOKUP($C261,'факт СДП 12 мес'!$D$8:$HP$287,197,0)</f>
        <v>0</v>
      </c>
      <c r="RE261" s="43">
        <f>VLOOKUP($C261,'факт СДП 12 мес'!$D$8:$HP$287,198,0)</f>
        <v>0</v>
      </c>
      <c r="RF261" s="43">
        <f>VLOOKUP($C261,'факт СДП 12 мес'!$D$8:$HP$287,199,0)</f>
        <v>0</v>
      </c>
      <c r="RG261" s="43">
        <f>VLOOKUP($C261,'факт СДП 12 мес'!$D$8:$HP$287,200,0)</f>
        <v>0</v>
      </c>
      <c r="RH261" s="43">
        <f t="shared" si="6687"/>
        <v>0</v>
      </c>
      <c r="RI261" s="43">
        <f t="shared" si="6688"/>
        <v>0</v>
      </c>
      <c r="RJ261" s="43">
        <f t="shared" si="6689"/>
        <v>0</v>
      </c>
      <c r="RK261" s="43">
        <f t="shared" si="6690"/>
        <v>0</v>
      </c>
      <c r="RL261" s="43">
        <f t="shared" si="6691"/>
        <v>0</v>
      </c>
      <c r="RM261" s="43">
        <f>'СДП (план)'!BZ261</f>
        <v>0</v>
      </c>
      <c r="RN261" s="43">
        <f>'СДП (план)'!CA261</f>
        <v>0</v>
      </c>
      <c r="RO261" s="43">
        <f t="shared" si="6692"/>
        <v>0</v>
      </c>
      <c r="RP261" s="43">
        <f t="shared" si="6693"/>
        <v>0</v>
      </c>
      <c r="RQ261" s="43">
        <f>VLOOKUP($C261,'факт СДП 12 мес'!$D$8:$HP$287,201,0)</f>
        <v>0</v>
      </c>
      <c r="RR261" s="43">
        <f>VLOOKUP($C261,'факт СДП 12 мес'!$D$8:$HP$287,202,0)</f>
        <v>0</v>
      </c>
      <c r="RS261" s="43">
        <f>VLOOKUP($C261,'факт СДП 12 мес'!$D$8:$HP$287,203,0)</f>
        <v>0</v>
      </c>
      <c r="RT261" s="43">
        <f>VLOOKUP($C261,'факт СДП 12 мес'!$D$8:$HP$287,204,0)</f>
        <v>0</v>
      </c>
      <c r="RU261" s="43">
        <f>VLOOKUP($C261,'факт СДП 12 мес'!$D$8:$HP$287,205,0)</f>
        <v>0</v>
      </c>
      <c r="RV261" s="43">
        <f>VLOOKUP($C261,'факт СДП 12 мес'!$D$8:$HP$287,206,0)</f>
        <v>0</v>
      </c>
      <c r="RW261" s="43">
        <f t="shared" si="6694"/>
        <v>0</v>
      </c>
      <c r="RX261" s="43">
        <f t="shared" si="6695"/>
        <v>0</v>
      </c>
      <c r="RY261" s="43">
        <f t="shared" si="6696"/>
        <v>0</v>
      </c>
      <c r="RZ261" s="43">
        <f t="shared" si="6697"/>
        <v>0</v>
      </c>
      <c r="SA261" s="43">
        <f t="shared" si="6698"/>
        <v>0</v>
      </c>
      <c r="SB261" s="43">
        <f>'СДП (план)'!CB261</f>
        <v>0</v>
      </c>
      <c r="SC261" s="43">
        <f>'СДП (план)'!CC261</f>
        <v>0</v>
      </c>
      <c r="SD261" s="43">
        <f t="shared" si="6699"/>
        <v>0</v>
      </c>
      <c r="SE261" s="43">
        <f t="shared" si="6700"/>
        <v>0</v>
      </c>
      <c r="SF261" s="43">
        <f>VLOOKUP($C261,'факт СДП 12 мес'!$D$8:$HP$287,129,0)</f>
        <v>0</v>
      </c>
      <c r="SG261" s="43">
        <f>VLOOKUP($C261,'факт СДП 12 мес'!$D$8:$HP$287,130,0)</f>
        <v>0</v>
      </c>
      <c r="SH261" s="43">
        <f>VLOOKUP($C261,'факт СДП 12 мес'!$D$8:$HP$287,131,0)</f>
        <v>0</v>
      </c>
      <c r="SI261" s="43">
        <f>VLOOKUP($C261,'факт СДП 12 мес'!$D$8:$HP$287,132,0)</f>
        <v>0</v>
      </c>
      <c r="SJ261" s="43">
        <f>VLOOKUP($C261,'факт СДП 12 мес'!$D$8:$HP$287,133,0)</f>
        <v>0</v>
      </c>
      <c r="SK261" s="43">
        <f>VLOOKUP($C261,'факт СДП 12 мес'!$D$8:$HP$287,134,0)</f>
        <v>0</v>
      </c>
      <c r="SL261" s="43">
        <f t="shared" si="6036"/>
        <v>0</v>
      </c>
      <c r="SM261" s="43">
        <f t="shared" si="6701"/>
        <v>0</v>
      </c>
      <c r="SN261" s="43">
        <f t="shared" si="6702"/>
        <v>0</v>
      </c>
      <c r="SO261" s="43">
        <f t="shared" si="6703"/>
        <v>0</v>
      </c>
      <c r="SP261" s="43">
        <f t="shared" si="6704"/>
        <v>0</v>
      </c>
      <c r="SQ261" s="43">
        <f>'СДП (план)'!CD261</f>
        <v>0</v>
      </c>
      <c r="SR261" s="43">
        <f>'СДП (план)'!CE261</f>
        <v>0</v>
      </c>
      <c r="SS261" s="43">
        <f t="shared" si="6705"/>
        <v>0</v>
      </c>
      <c r="ST261" s="43">
        <f t="shared" si="6706"/>
        <v>0</v>
      </c>
      <c r="SU261" s="43">
        <f>VLOOKUP($C261,'факт СДП 12 мес'!$D$8:$HP$287,93,0)</f>
        <v>0</v>
      </c>
      <c r="SV261" s="43">
        <f>VLOOKUP($C261,'факт СДП 12 мес'!$D$8:$HP$287,94,0)</f>
        <v>0</v>
      </c>
      <c r="SW261" s="43">
        <f>VLOOKUP($C261,'факт СДП 12 мес'!$D$8:$HP$287,95,0)</f>
        <v>0</v>
      </c>
      <c r="SX261" s="43">
        <f>VLOOKUP($C261,'факт СДП 12 мес'!$D$8:$HP$287,96,0)</f>
        <v>0</v>
      </c>
      <c r="SY261" s="43">
        <f>VLOOKUP($C261,'факт СДП 12 мес'!$D$8:$HP$287,97,0)</f>
        <v>0</v>
      </c>
      <c r="SZ261" s="43">
        <f>VLOOKUP($C261,'факт СДП 12 мес'!$D$8:$HP$287,98,0)</f>
        <v>0</v>
      </c>
      <c r="TA261" s="43">
        <f t="shared" si="6039"/>
        <v>0</v>
      </c>
      <c r="TB261" s="43">
        <f t="shared" si="6707"/>
        <v>0</v>
      </c>
      <c r="TC261" s="43">
        <f t="shared" si="6708"/>
        <v>0</v>
      </c>
      <c r="TD261" s="43">
        <f t="shared" si="6709"/>
        <v>0</v>
      </c>
      <c r="TE261" s="43">
        <f t="shared" si="6710"/>
        <v>0</v>
      </c>
      <c r="TF261" s="8">
        <f>'СДП (план)'!CF261</f>
        <v>0</v>
      </c>
      <c r="TG261" s="3">
        <f>'СДП (план)'!CG261</f>
        <v>0</v>
      </c>
      <c r="TH261" s="43">
        <f t="shared" si="6018"/>
        <v>0</v>
      </c>
      <c r="TI261" s="43">
        <f t="shared" si="6019"/>
        <v>0</v>
      </c>
      <c r="TJ261" s="43">
        <f>VLOOKUP($C261,'факт СДП 12 мес'!$D$8:$HP$287,117,0)</f>
        <v>0</v>
      </c>
      <c r="TK261" s="43">
        <f>VLOOKUP($C261,'факт СДП 12 мес'!$D$8:$HP$287,118,0)</f>
        <v>0</v>
      </c>
      <c r="TL261" s="43">
        <f>VLOOKUP($C261,'факт СДП 12 мес'!$D$8:$HP$287,119,0)</f>
        <v>0</v>
      </c>
      <c r="TM261" s="43">
        <f>VLOOKUP($C261,'факт СДП 12 мес'!$D$8:$HP$287,120,0)</f>
        <v>0</v>
      </c>
      <c r="TN261" s="43">
        <f>VLOOKUP($C261,'факт СДП 12 мес'!$D$8:$HP$287,121,0)</f>
        <v>0</v>
      </c>
      <c r="TO261" s="43">
        <f>VLOOKUP($C261,'факт СДП 12 мес'!$D$8:$HP$287,122,0)</f>
        <v>0</v>
      </c>
      <c r="TP261" s="43">
        <f t="shared" si="6040"/>
        <v>0</v>
      </c>
      <c r="TQ261" s="43">
        <f t="shared" si="6711"/>
        <v>0</v>
      </c>
      <c r="TR261" s="43">
        <f t="shared" si="6712"/>
        <v>0</v>
      </c>
      <c r="TS261" s="43">
        <f t="shared" si="6713"/>
        <v>0</v>
      </c>
      <c r="TT261" s="43">
        <f t="shared" si="6714"/>
        <v>0</v>
      </c>
      <c r="TU261" s="43">
        <f>'СДП (план)'!CH261</f>
        <v>0</v>
      </c>
      <c r="TV261" s="43">
        <f>'СДП (план)'!CI261</f>
        <v>0</v>
      </c>
      <c r="TW261" s="43">
        <f t="shared" si="6715"/>
        <v>0</v>
      </c>
      <c r="TX261" s="43">
        <f t="shared" si="6716"/>
        <v>0</v>
      </c>
      <c r="TY261" s="43">
        <f>VLOOKUP($C261,'факт СДП 12 мес'!$D$8:$HP$287,207,0)</f>
        <v>0</v>
      </c>
      <c r="TZ261" s="43">
        <f>VLOOKUP($C261,'факт СДП 12 мес'!$D$8:$HP$287,208,0)</f>
        <v>0</v>
      </c>
      <c r="UA261" s="43">
        <f>VLOOKUP($C261,'факт СДП 12 мес'!$D$8:$HP$287,209,0)</f>
        <v>0</v>
      </c>
      <c r="UB261" s="43">
        <f>VLOOKUP($C261,'факт СДП 12 мес'!$D$8:$HP$287,210,0)</f>
        <v>0</v>
      </c>
      <c r="UC261" s="43">
        <f>VLOOKUP($C261,'факт СДП 12 мес'!$D$8:$HP$287,211,0)</f>
        <v>0</v>
      </c>
      <c r="UD261" s="43">
        <f>VLOOKUP($C261,'факт СДП 12 мес'!$D$8:$HP$287,212,0)</f>
        <v>0</v>
      </c>
      <c r="UE261" s="43">
        <f t="shared" si="6717"/>
        <v>0</v>
      </c>
      <c r="UF261" s="43">
        <f t="shared" si="6718"/>
        <v>0</v>
      </c>
      <c r="UG261" s="43">
        <f t="shared" si="6719"/>
        <v>0</v>
      </c>
      <c r="UH261" s="43">
        <f t="shared" si="6720"/>
        <v>0</v>
      </c>
      <c r="UI261" s="43">
        <f t="shared" si="6721"/>
        <v>0</v>
      </c>
      <c r="UJ261" s="43"/>
      <c r="UK261" s="43"/>
      <c r="UL261" s="43"/>
      <c r="UM261" s="43"/>
      <c r="UN261" s="43"/>
      <c r="UO261" s="43"/>
      <c r="UP261" s="43"/>
      <c r="UQ261" s="43"/>
      <c r="UR261" s="43"/>
      <c r="US261" s="43"/>
      <c r="UT261" s="43"/>
      <c r="UU261" s="43"/>
      <c r="UV261" s="43"/>
      <c r="UW261" s="43">
        <f t="shared" si="5058"/>
        <v>0</v>
      </c>
      <c r="UX261" s="43">
        <f t="shared" si="5059"/>
        <v>0</v>
      </c>
      <c r="UY261" s="47">
        <f>'СДП (план)'!CN261</f>
        <v>2</v>
      </c>
      <c r="UZ261" s="47">
        <f>'СДП (план)'!CO261</f>
        <v>138887.05042079999</v>
      </c>
      <c r="VA261" s="43">
        <f t="shared" si="5880"/>
        <v>2</v>
      </c>
      <c r="VB261" s="43">
        <f t="shared" si="5881"/>
        <v>138887.05042079999</v>
      </c>
      <c r="VC261" s="47">
        <f t="shared" si="5882"/>
        <v>0</v>
      </c>
      <c r="VD261" s="47">
        <f t="shared" si="5883"/>
        <v>0</v>
      </c>
      <c r="VE261" s="47">
        <f t="shared" si="5884"/>
        <v>0</v>
      </c>
      <c r="VF261" s="47">
        <f t="shared" si="5885"/>
        <v>0</v>
      </c>
      <c r="VG261" s="47">
        <f t="shared" si="5886"/>
        <v>0</v>
      </c>
      <c r="VH261" s="47">
        <f t="shared" si="5887"/>
        <v>0</v>
      </c>
      <c r="VI261" s="47">
        <f t="shared" si="5888"/>
        <v>8.2799999999999994</v>
      </c>
      <c r="VJ261" s="47">
        <f t="shared" si="5889"/>
        <v>8.2799999999999994</v>
      </c>
      <c r="VK261" s="47">
        <f t="shared" si="5890"/>
        <v>0</v>
      </c>
      <c r="VL261" s="43">
        <f t="shared" si="5891"/>
        <v>-2</v>
      </c>
      <c r="VM261" s="43">
        <f t="shared" si="5892"/>
        <v>-138887.05042079999</v>
      </c>
    </row>
    <row r="262" spans="1:585" s="52" customFormat="1" ht="37.5" customHeight="1" x14ac:dyDescent="0.2">
      <c r="A262" s="171"/>
      <c r="B262" s="171">
        <v>181</v>
      </c>
      <c r="C262" s="415" t="s">
        <v>676</v>
      </c>
      <c r="D262" s="401" t="s">
        <v>703</v>
      </c>
      <c r="E262" s="370">
        <v>16026</v>
      </c>
      <c r="F262" s="136">
        <v>16828</v>
      </c>
      <c r="G262" s="361">
        <v>5.03</v>
      </c>
      <c r="H262" s="397">
        <v>8.6999999999999994E-3</v>
      </c>
      <c r="I262" s="382">
        <v>1</v>
      </c>
      <c r="J262" s="456"/>
      <c r="K262" s="193"/>
      <c r="L262" s="196"/>
      <c r="M262" s="196"/>
      <c r="N262" s="196"/>
      <c r="O262" s="197"/>
      <c r="P262" s="44">
        <f>'СДП (план)'!P262</f>
        <v>1</v>
      </c>
      <c r="Q262" s="44">
        <f>'СДП (план)'!Q262</f>
        <v>84939.404043200004</v>
      </c>
      <c r="R262" s="43">
        <f t="shared" si="6487"/>
        <v>1</v>
      </c>
      <c r="S262" s="43">
        <f t="shared" si="6488"/>
        <v>84939.404043200004</v>
      </c>
      <c r="T262" s="43">
        <f>VLOOKUP($C262,'факт СДП 12 мес'!$D$8:$HP$287,9,0)</f>
        <v>1</v>
      </c>
      <c r="U262" s="43">
        <f>VLOOKUP($C262,'факт СДП 12 мес'!$D$8:$HP$287,10,0)</f>
        <v>84939.4</v>
      </c>
      <c r="V262" s="43">
        <f>VLOOKUP($C262,'факт СДП 12 мес'!$D$8:$HP$287,11,0)</f>
        <v>4</v>
      </c>
      <c r="W262" s="43">
        <f>VLOOKUP($C262,'факт СДП 12 мес'!$D$8:$HP$287,12,0)</f>
        <v>0</v>
      </c>
      <c r="X262" s="43">
        <f>VLOOKUP($C262,'факт СДП 12 мес'!$D$8:$HP$287,13,0)</f>
        <v>0</v>
      </c>
      <c r="Y262" s="43">
        <f>VLOOKUP($C262,'факт СДП 12 мес'!$D$8:$HP$287,14,0)</f>
        <v>0</v>
      </c>
      <c r="Z262" s="43">
        <f t="shared" si="6489"/>
        <v>5.03</v>
      </c>
      <c r="AA262" s="43">
        <f t="shared" si="6490"/>
        <v>5.03</v>
      </c>
      <c r="AB262" s="43">
        <f t="shared" si="6491"/>
        <v>5.03</v>
      </c>
      <c r="AC262" s="43">
        <f t="shared" si="6492"/>
        <v>0</v>
      </c>
      <c r="AD262" s="43">
        <f t="shared" si="6493"/>
        <v>-4.0432000096188858E-3</v>
      </c>
      <c r="AE262" s="135">
        <f>'СДП (план)'!R262</f>
        <v>0</v>
      </c>
      <c r="AF262" s="135">
        <f>'СДП (план)'!S262</f>
        <v>0</v>
      </c>
      <c r="AG262" s="43">
        <f t="shared" si="6494"/>
        <v>0</v>
      </c>
      <c r="AH262" s="43">
        <f t="shared" si="6495"/>
        <v>0</v>
      </c>
      <c r="AI262" s="43">
        <f>VLOOKUP($C262,'факт СДП 12 мес'!$D$8:$HP$287,3,0)</f>
        <v>0</v>
      </c>
      <c r="AJ262" s="43">
        <f>VLOOKUP($C262,'факт СДП 12 мес'!$D$8:$HP$287,4,0)</f>
        <v>0</v>
      </c>
      <c r="AK262" s="43">
        <f>VLOOKUP($C262,'факт СДП 12 мес'!$D$8:$HP$287,5,0)</f>
        <v>0</v>
      </c>
      <c r="AL262" s="43">
        <f>VLOOKUP($C262,'факт СДП 12 мес'!$D$8:$HP$287,6,0)</f>
        <v>0</v>
      </c>
      <c r="AM262" s="43">
        <f>VLOOKUP($C262,'факт СДП 12 мес'!$D$8:$HP$287,7,0)</f>
        <v>0</v>
      </c>
      <c r="AN262" s="43">
        <f>VLOOKUP($C262,'факт СДП 12 мес'!$D$8:$HP$287,8,0)</f>
        <v>0</v>
      </c>
      <c r="AO262" s="43">
        <f t="shared" si="5913"/>
        <v>0</v>
      </c>
      <c r="AP262" s="43">
        <f t="shared" si="5914"/>
        <v>0</v>
      </c>
      <c r="AQ262" s="43">
        <f t="shared" si="5915"/>
        <v>0</v>
      </c>
      <c r="AR262" s="43">
        <f t="shared" si="5916"/>
        <v>0</v>
      </c>
      <c r="AS262" s="43">
        <f t="shared" si="5917"/>
        <v>0</v>
      </c>
      <c r="AT262" s="43">
        <f>'СДП (план)'!T262</f>
        <v>0</v>
      </c>
      <c r="AU262" s="43">
        <f>'СДП (план)'!U262</f>
        <v>0</v>
      </c>
      <c r="AV262" s="43">
        <f t="shared" si="6496"/>
        <v>0</v>
      </c>
      <c r="AW262" s="43">
        <f t="shared" si="6497"/>
        <v>0</v>
      </c>
      <c r="AX262" s="43">
        <f>VLOOKUP($C262,'факт СДП 12 мес'!$D$8:$HP$287,159,0)</f>
        <v>0</v>
      </c>
      <c r="AY262" s="43">
        <f>VLOOKUP($C262,'факт СДП 12 мес'!$D$8:$HP$287,160,0)</f>
        <v>0</v>
      </c>
      <c r="AZ262" s="43">
        <f>VLOOKUP($C262,'факт СДП 12 мес'!$D$8:$HP$287,161,0)</f>
        <v>0</v>
      </c>
      <c r="BA262" s="43">
        <f>VLOOKUP($C262,'факт СДП 12 мес'!$D$8:$HP$287,162,0)</f>
        <v>0</v>
      </c>
      <c r="BB262" s="43">
        <f>VLOOKUP($C262,'факт СДП 12 мес'!$D$8:$HP$287,163,0)</f>
        <v>0</v>
      </c>
      <c r="BC262" s="43">
        <f>VLOOKUP($C262,'факт СДП 12 мес'!$D$8:$HP$287,164,0)</f>
        <v>0</v>
      </c>
      <c r="BD262" s="43">
        <f t="shared" si="6498"/>
        <v>0</v>
      </c>
      <c r="BE262" s="43">
        <f t="shared" si="6499"/>
        <v>0</v>
      </c>
      <c r="BF262" s="43">
        <f t="shared" si="6500"/>
        <v>0</v>
      </c>
      <c r="BG262" s="43">
        <f t="shared" si="6501"/>
        <v>0</v>
      </c>
      <c r="BH262" s="43">
        <f t="shared" si="6502"/>
        <v>0</v>
      </c>
      <c r="BI262" s="87">
        <f>'СДП (план)'!V262</f>
        <v>0</v>
      </c>
      <c r="BJ262" s="3">
        <f>'СДП (план)'!W262</f>
        <v>0</v>
      </c>
      <c r="BK262" s="43">
        <f t="shared" si="6503"/>
        <v>0</v>
      </c>
      <c r="BL262" s="43">
        <f t="shared" si="6504"/>
        <v>0</v>
      </c>
      <c r="BM262" s="43">
        <f>VLOOKUP($C262,'факт СДП 12 мес'!$D$8:$HP$287,21,0)</f>
        <v>0</v>
      </c>
      <c r="BN262" s="43">
        <f>VLOOKUP($C262,'факт СДП 12 мес'!$D$8:$HP$287,22,0)</f>
        <v>0</v>
      </c>
      <c r="BO262" s="43">
        <f>VLOOKUP($C262,'факт СДП 12 мес'!$D$8:$HP$287,23,0)</f>
        <v>0</v>
      </c>
      <c r="BP262" s="43">
        <f>VLOOKUP($C262,'факт СДП 12 мес'!$D$8:$HP$287,24,0)</f>
        <v>0</v>
      </c>
      <c r="BQ262" s="43">
        <f>VLOOKUP($C262,'факт СДП 12 мес'!$D$8:$HP$287,25,0)</f>
        <v>0</v>
      </c>
      <c r="BR262" s="43">
        <f>VLOOKUP($C262,'факт СДП 12 мес'!$D$8:$HP$287,26,0)</f>
        <v>0</v>
      </c>
      <c r="BS262" s="43">
        <f t="shared" si="6505"/>
        <v>0</v>
      </c>
      <c r="BT262" s="43">
        <f t="shared" si="6506"/>
        <v>0</v>
      </c>
      <c r="BU262" s="43">
        <f t="shared" si="6507"/>
        <v>0</v>
      </c>
      <c r="BV262" s="43">
        <f t="shared" si="6023"/>
        <v>0</v>
      </c>
      <c r="BW262" s="43">
        <f t="shared" si="6024"/>
        <v>0</v>
      </c>
      <c r="BX262" s="43">
        <f>'СДП (план)'!X262</f>
        <v>0</v>
      </c>
      <c r="BY262" s="43">
        <f>'СДП (план)'!Y262</f>
        <v>0</v>
      </c>
      <c r="BZ262" s="43">
        <f t="shared" si="6508"/>
        <v>0</v>
      </c>
      <c r="CA262" s="43">
        <f t="shared" si="6509"/>
        <v>0</v>
      </c>
      <c r="CB262" s="43">
        <f>VLOOKUP($C262,'факт СДП 12 мес'!$D$8:$HP$287,15,0)</f>
        <v>0</v>
      </c>
      <c r="CC262" s="43">
        <f>VLOOKUP($C262,'факт СДП 12 мес'!$D$8:$HP$287,16,0)</f>
        <v>0</v>
      </c>
      <c r="CD262" s="43">
        <f>VLOOKUP($C262,'факт СДП 12 мес'!$D$8:$HP$287,17,0)</f>
        <v>0</v>
      </c>
      <c r="CE262" s="43">
        <f>VLOOKUP($C262,'факт СДП 12 мес'!$D$8:$HP$287,18,0)</f>
        <v>0</v>
      </c>
      <c r="CF262" s="43">
        <f>VLOOKUP($C262,'факт СДП 12 мес'!$D$8:$HP$287,19,0)</f>
        <v>0</v>
      </c>
      <c r="CG262" s="43">
        <f>VLOOKUP($C262,'факт СДП 12 мес'!$D$8:$HP$287,20,0)</f>
        <v>0</v>
      </c>
      <c r="CH262" s="43">
        <f t="shared" si="6510"/>
        <v>0</v>
      </c>
      <c r="CI262" s="43">
        <f t="shared" si="6511"/>
        <v>0</v>
      </c>
      <c r="CJ262" s="43">
        <f t="shared" si="6512"/>
        <v>0</v>
      </c>
      <c r="CK262" s="43">
        <f t="shared" si="6513"/>
        <v>0</v>
      </c>
      <c r="CL262" s="43">
        <f t="shared" si="6514"/>
        <v>0</v>
      </c>
      <c r="CM262" s="45">
        <f>'СДП (план)'!Z262</f>
        <v>0</v>
      </c>
      <c r="CN262" s="43">
        <f>'СДП (план)'!AA262</f>
        <v>0</v>
      </c>
      <c r="CO262" s="43">
        <f t="shared" si="6515"/>
        <v>0</v>
      </c>
      <c r="CP262" s="43">
        <f t="shared" si="6516"/>
        <v>0</v>
      </c>
      <c r="CQ262" s="43">
        <f>VLOOKUP($C262,'факт СДП 12 мес'!$D$8:$HP$287,165,0)</f>
        <v>0</v>
      </c>
      <c r="CR262" s="43">
        <f>VLOOKUP($C262,'факт СДП 12 мес'!$D$8:$HP$287,166,0)</f>
        <v>0</v>
      </c>
      <c r="CS262" s="43">
        <f>VLOOKUP($C262,'факт СДП 12 мес'!$D$8:$HP$287,167,0)</f>
        <v>0</v>
      </c>
      <c r="CT262" s="43">
        <f>VLOOKUP($C262,'факт СДП 12 мес'!$D$8:$HP$287,168,0)</f>
        <v>0</v>
      </c>
      <c r="CU262" s="43">
        <f>VLOOKUP($C262,'факт СДП 12 мес'!$D$8:$HP$287,169,0)</f>
        <v>0</v>
      </c>
      <c r="CV262" s="43">
        <f>VLOOKUP($C262,'факт СДП 12 мес'!$D$8:$HP$287,170,0)</f>
        <v>0</v>
      </c>
      <c r="CW262" s="43">
        <f t="shared" si="6517"/>
        <v>0</v>
      </c>
      <c r="CX262" s="43">
        <f t="shared" si="6518"/>
        <v>0</v>
      </c>
      <c r="CY262" s="43">
        <f t="shared" si="6519"/>
        <v>0</v>
      </c>
      <c r="CZ262" s="43">
        <f t="shared" si="6520"/>
        <v>0</v>
      </c>
      <c r="DA262" s="43">
        <f t="shared" si="6521"/>
        <v>0</v>
      </c>
      <c r="DB262" s="5">
        <f>'СДП (план)'!AB262</f>
        <v>0</v>
      </c>
      <c r="DC262" s="3">
        <f>'СДП (план)'!AC262</f>
        <v>0</v>
      </c>
      <c r="DD262" s="43">
        <f t="shared" si="6522"/>
        <v>0</v>
      </c>
      <c r="DE262" s="43">
        <f t="shared" si="6523"/>
        <v>0</v>
      </c>
      <c r="DF262" s="43">
        <f>VLOOKUP($C262,'факт СДП 12 мес'!$D$8:$HP$287,57,0)</f>
        <v>0</v>
      </c>
      <c r="DG262" s="43">
        <f>VLOOKUP($C262,'факт СДП 12 мес'!$D$8:$HP$287,58,0)</f>
        <v>0</v>
      </c>
      <c r="DH262" s="43">
        <f>VLOOKUP($C262,'факт СДП 12 мес'!$D$8:$HP$287,59,0)</f>
        <v>0</v>
      </c>
      <c r="DI262" s="43">
        <f>VLOOKUP($C262,'факт СДП 12 мес'!$D$8:$HP$287,60,0)</f>
        <v>0</v>
      </c>
      <c r="DJ262" s="43">
        <f>VLOOKUP($C262,'факт СДП 12 мес'!$D$8:$HP$287,61,0)</f>
        <v>0</v>
      </c>
      <c r="DK262" s="43">
        <f>VLOOKUP($C262,'факт СДП 12 мес'!$D$8:$HP$287,62,0)</f>
        <v>0</v>
      </c>
      <c r="DL262" s="43">
        <f t="shared" si="6524"/>
        <v>0</v>
      </c>
      <c r="DM262" s="43">
        <f t="shared" si="6525"/>
        <v>0</v>
      </c>
      <c r="DN262" s="43">
        <f t="shared" si="6526"/>
        <v>0</v>
      </c>
      <c r="DO262" s="43">
        <f t="shared" si="6527"/>
        <v>0</v>
      </c>
      <c r="DP262" s="43">
        <f t="shared" si="6528"/>
        <v>0</v>
      </c>
      <c r="DQ262" s="5">
        <f>'СДП (план)'!AD262</f>
        <v>0</v>
      </c>
      <c r="DR262" s="3">
        <f>'СДП (план)'!AE262</f>
        <v>0</v>
      </c>
      <c r="DS262" s="43">
        <f t="shared" si="6529"/>
        <v>0</v>
      </c>
      <c r="DT262" s="43">
        <f t="shared" si="6530"/>
        <v>0</v>
      </c>
      <c r="DU262" s="43">
        <f>VLOOKUP($C262,'факт СДП 12 мес'!$D$8:$HP$287,33,0)</f>
        <v>0</v>
      </c>
      <c r="DV262" s="43">
        <f>VLOOKUP($C262,'факт СДП 12 мес'!$D$8:$HP$287,34,0)</f>
        <v>0</v>
      </c>
      <c r="DW262" s="43">
        <f>VLOOKUP($C262,'факт СДП 12 мес'!$D$8:$HP$287,35,0)</f>
        <v>0</v>
      </c>
      <c r="DX262" s="43">
        <f>VLOOKUP($C262,'факт СДП 12 мес'!$D$8:$HP$287,36,0)</f>
        <v>0</v>
      </c>
      <c r="DY262" s="43">
        <f>VLOOKUP($C262,'факт СДП 12 мес'!$D$8:$HP$287,37,0)</f>
        <v>0</v>
      </c>
      <c r="DZ262" s="43">
        <f>VLOOKUP($C262,'факт СДП 12 мес'!$D$8:$HP$287,38,0)</f>
        <v>0</v>
      </c>
      <c r="EA262" s="43">
        <f t="shared" si="6531"/>
        <v>0</v>
      </c>
      <c r="EB262" s="43">
        <f t="shared" si="6532"/>
        <v>0</v>
      </c>
      <c r="EC262" s="43">
        <f t="shared" si="6533"/>
        <v>0</v>
      </c>
      <c r="ED262" s="43">
        <f t="shared" si="6534"/>
        <v>0</v>
      </c>
      <c r="EE262" s="43">
        <f t="shared" si="6535"/>
        <v>0</v>
      </c>
      <c r="EF262" s="5">
        <f>'СДП (план)'!AF262</f>
        <v>0</v>
      </c>
      <c r="EG262" s="3">
        <f>'СДП (план)'!AG262</f>
        <v>0</v>
      </c>
      <c r="EH262" s="43">
        <f t="shared" si="6536"/>
        <v>0</v>
      </c>
      <c r="EI262" s="43">
        <f t="shared" si="6537"/>
        <v>0</v>
      </c>
      <c r="EJ262" s="43">
        <f>VLOOKUP($C262,'факт СДП 12 мес'!$D$8:$HP$287,27,0)</f>
        <v>0</v>
      </c>
      <c r="EK262" s="43">
        <f>VLOOKUP($C262,'факт СДП 12 мес'!$D$8:$HP$287,28,0)</f>
        <v>0</v>
      </c>
      <c r="EL262" s="43">
        <f>VLOOKUP($C262,'факт СДП 12 мес'!$D$8:$HP$287,29,0)</f>
        <v>0</v>
      </c>
      <c r="EM262" s="43">
        <f>VLOOKUP($C262,'факт СДП 12 мес'!$D$8:$HP$287,30,0)</f>
        <v>0</v>
      </c>
      <c r="EN262" s="43">
        <f>VLOOKUP($C262,'факт СДП 12 мес'!$D$8:$HP$287,31,0)</f>
        <v>0</v>
      </c>
      <c r="EO262" s="43">
        <f>VLOOKUP($C262,'факт СДП 12 мес'!$D$8:$HP$287,32,0)</f>
        <v>0</v>
      </c>
      <c r="EP262" s="43">
        <f t="shared" si="5937"/>
        <v>0</v>
      </c>
      <c r="EQ262" s="43">
        <f t="shared" si="5938"/>
        <v>0</v>
      </c>
      <c r="ER262" s="43">
        <f t="shared" si="5939"/>
        <v>0</v>
      </c>
      <c r="ES262" s="43">
        <f t="shared" si="5940"/>
        <v>0</v>
      </c>
      <c r="ET262" s="43">
        <f t="shared" si="5941"/>
        <v>0</v>
      </c>
      <c r="EU262" s="43">
        <f>'СДП (план)'!AH262</f>
        <v>0</v>
      </c>
      <c r="EV262" s="43">
        <f>'СДП (план)'!AI262</f>
        <v>0</v>
      </c>
      <c r="EW262" s="43">
        <f t="shared" si="6538"/>
        <v>0</v>
      </c>
      <c r="EX262" s="43">
        <f t="shared" si="6539"/>
        <v>0</v>
      </c>
      <c r="EY262" s="43">
        <f>VLOOKUP($C262,'факт СДП 12 мес'!$D$8:$HP$287,87,0)</f>
        <v>0</v>
      </c>
      <c r="EZ262" s="43">
        <f>VLOOKUP($C262,'факт СДП 12 мес'!$D$8:$HP$287,88,0)</f>
        <v>0</v>
      </c>
      <c r="FA262" s="43">
        <f>VLOOKUP($C262,'факт СДП 12 мес'!$D$8:$HP$287,89,0)</f>
        <v>0</v>
      </c>
      <c r="FB262" s="43">
        <f>VLOOKUP($C262,'факт СДП 12 мес'!$D$8:$HP$287,90,0)</f>
        <v>0</v>
      </c>
      <c r="FC262" s="43">
        <f>VLOOKUP($C262,'факт СДП 12 мес'!$D$8:$HP$287,91,0)</f>
        <v>0</v>
      </c>
      <c r="FD262" s="43">
        <f>VLOOKUP($C262,'факт СДП 12 мес'!$D$8:$HP$287,92,0)</f>
        <v>0</v>
      </c>
      <c r="FE262" s="43">
        <f t="shared" si="6540"/>
        <v>0</v>
      </c>
      <c r="FF262" s="43">
        <f t="shared" si="6541"/>
        <v>0</v>
      </c>
      <c r="FG262" s="43">
        <f t="shared" si="6542"/>
        <v>0</v>
      </c>
      <c r="FH262" s="43">
        <f t="shared" si="6543"/>
        <v>0</v>
      </c>
      <c r="FI262" s="43">
        <f t="shared" si="6544"/>
        <v>0</v>
      </c>
      <c r="FJ262" s="43">
        <f>'СДП (план)'!AJ262</f>
        <v>0</v>
      </c>
      <c r="FK262" s="43">
        <f>'СДП (план)'!AK262</f>
        <v>0</v>
      </c>
      <c r="FL262" s="43">
        <f t="shared" si="6545"/>
        <v>0</v>
      </c>
      <c r="FM262" s="43">
        <f t="shared" si="6546"/>
        <v>0</v>
      </c>
      <c r="FN262" s="43">
        <f>VLOOKUP($C262,'факт СДП 12 мес'!$D$8:$HP$287,39,0)</f>
        <v>0</v>
      </c>
      <c r="FO262" s="43">
        <f>VLOOKUP($C262,'факт СДП 12 мес'!$D$8:$HP$287,40,0)</f>
        <v>0</v>
      </c>
      <c r="FP262" s="43">
        <f>VLOOKUP($C262,'факт СДП 12 мес'!$D$8:$HP$287,41,0)</f>
        <v>0</v>
      </c>
      <c r="FQ262" s="43">
        <f>VLOOKUP($C262,'факт СДП 12 мес'!$D$8:$HP$287,42,0)</f>
        <v>0</v>
      </c>
      <c r="FR262" s="43">
        <f>VLOOKUP($C262,'факт СДП 12 мес'!$D$8:$HP$287,43,0)</f>
        <v>0</v>
      </c>
      <c r="FS262" s="43">
        <f>VLOOKUP($C262,'факт СДП 12 мес'!$D$8:$HP$287,44,0)</f>
        <v>0</v>
      </c>
      <c r="FT262" s="43">
        <f t="shared" si="6547"/>
        <v>0</v>
      </c>
      <c r="FU262" s="43">
        <f t="shared" si="6548"/>
        <v>0</v>
      </c>
      <c r="FV262" s="43">
        <f t="shared" si="6549"/>
        <v>0</v>
      </c>
      <c r="FW262" s="43">
        <f t="shared" si="6550"/>
        <v>0</v>
      </c>
      <c r="FX262" s="43">
        <f t="shared" si="6551"/>
        <v>0</v>
      </c>
      <c r="FY262" s="43">
        <f>'СДП (план)'!AL262</f>
        <v>0</v>
      </c>
      <c r="FZ262" s="43">
        <f>'СДП (план)'!AM262</f>
        <v>0</v>
      </c>
      <c r="GA262" s="43">
        <f t="shared" si="6552"/>
        <v>0</v>
      </c>
      <c r="GB262" s="43">
        <f t="shared" si="6553"/>
        <v>0</v>
      </c>
      <c r="GC262" s="43">
        <f>VLOOKUP($C262,'факт СДП 12 мес'!$D$8:$HP$287,45,0)</f>
        <v>0</v>
      </c>
      <c r="GD262" s="43">
        <f>VLOOKUP($C262,'факт СДП 12 мес'!$D$8:$HP$287,46,0)</f>
        <v>0</v>
      </c>
      <c r="GE262" s="43">
        <f>VLOOKUP($C262,'факт СДП 12 мес'!$D$8:$HP$287,47,0)</f>
        <v>0</v>
      </c>
      <c r="GF262" s="43">
        <f>VLOOKUP($C262,'факт СДП 12 мес'!$D$8:$HP$287,48,0)</f>
        <v>0</v>
      </c>
      <c r="GG262" s="43">
        <f>VLOOKUP($C262,'факт СДП 12 мес'!$D$8:$HP$287,49,0)</f>
        <v>0</v>
      </c>
      <c r="GH262" s="43">
        <f>VLOOKUP($C262,'факт СДП 12 мес'!$D$8:$HP$287,50,0)</f>
        <v>0</v>
      </c>
      <c r="GI262" s="43">
        <f t="shared" si="6554"/>
        <v>0</v>
      </c>
      <c r="GJ262" s="43">
        <f t="shared" si="6555"/>
        <v>0</v>
      </c>
      <c r="GK262" s="43">
        <f t="shared" si="6556"/>
        <v>0</v>
      </c>
      <c r="GL262" s="43">
        <f t="shared" si="6557"/>
        <v>0</v>
      </c>
      <c r="GM262" s="43">
        <f t="shared" si="6558"/>
        <v>0</v>
      </c>
      <c r="GN262" s="5">
        <f>'СДП (план)'!AN262</f>
        <v>0</v>
      </c>
      <c r="GO262" s="3">
        <f>'СДП (план)'!AO262</f>
        <v>0</v>
      </c>
      <c r="GP262" s="43">
        <f t="shared" si="6559"/>
        <v>0</v>
      </c>
      <c r="GQ262" s="43">
        <f t="shared" si="6560"/>
        <v>0</v>
      </c>
      <c r="GR262" s="43">
        <f>VLOOKUP($C262,'факт СДП 12 мес'!$D$8:$HP$287,51,0)</f>
        <v>0</v>
      </c>
      <c r="GS262" s="43">
        <f>VLOOKUP($C262,'факт СДП 12 мес'!$D$8:$HP$287,52,0)</f>
        <v>0</v>
      </c>
      <c r="GT262" s="43">
        <f>VLOOKUP($C262,'факт СДП 12 мес'!$D$8:$HP$287,53,0)</f>
        <v>0</v>
      </c>
      <c r="GU262" s="43">
        <f>VLOOKUP($C262,'факт СДП 12 мес'!$D$8:$HP$287,54,0)</f>
        <v>0</v>
      </c>
      <c r="GV262" s="43">
        <f>VLOOKUP($C262,'факт СДП 12 мес'!$D$8:$HP$287,55,0)</f>
        <v>0</v>
      </c>
      <c r="GW262" s="43">
        <f>VLOOKUP($C262,'факт СДП 12 мес'!$D$8:$HP$287,56,0)</f>
        <v>0</v>
      </c>
      <c r="GX262" s="43">
        <f t="shared" si="6561"/>
        <v>0</v>
      </c>
      <c r="GY262" s="43">
        <f t="shared" si="6562"/>
        <v>0</v>
      </c>
      <c r="GZ262" s="43">
        <f t="shared" si="6563"/>
        <v>0</v>
      </c>
      <c r="HA262" s="43">
        <f t="shared" si="6564"/>
        <v>0</v>
      </c>
      <c r="HB262" s="43">
        <f t="shared" si="6565"/>
        <v>0</v>
      </c>
      <c r="HC262" s="5">
        <f>'СДП (план)'!AP262</f>
        <v>0</v>
      </c>
      <c r="HD262" s="3">
        <f>'СДП (план)'!AQ262</f>
        <v>0</v>
      </c>
      <c r="HE262" s="43">
        <f t="shared" si="6566"/>
        <v>0</v>
      </c>
      <c r="HF262" s="43">
        <f t="shared" si="6567"/>
        <v>0</v>
      </c>
      <c r="HG262" s="43">
        <f>VLOOKUP($C262,'факт СДП 12 мес'!$D$8:$HP$287,141,0)</f>
        <v>0</v>
      </c>
      <c r="HH262" s="43">
        <f>VLOOKUP($C262,'факт СДП 12 мес'!$D$8:$HP$287,142,0)</f>
        <v>0</v>
      </c>
      <c r="HI262" s="43">
        <f>VLOOKUP($C262,'факт СДП 12 мес'!$D$8:$HP$287,143,0)</f>
        <v>0</v>
      </c>
      <c r="HJ262" s="43">
        <f>VLOOKUP($C262,'факт СДП 12 мес'!$D$8:$HP$287,144,0)</f>
        <v>0</v>
      </c>
      <c r="HK262" s="43">
        <f>VLOOKUP($C262,'факт СДП 12 мес'!$D$8:$HP$287,145,0)</f>
        <v>0</v>
      </c>
      <c r="HL262" s="43">
        <f>VLOOKUP($C262,'факт СДП 12 мес'!$D$8:$HP$287,146,0)</f>
        <v>0</v>
      </c>
      <c r="HM262" s="43">
        <f t="shared" si="6568"/>
        <v>0</v>
      </c>
      <c r="HN262" s="43">
        <f t="shared" si="6569"/>
        <v>0</v>
      </c>
      <c r="HO262" s="43">
        <f t="shared" si="6570"/>
        <v>0</v>
      </c>
      <c r="HP262" s="43">
        <f t="shared" si="6571"/>
        <v>0</v>
      </c>
      <c r="HQ262" s="43">
        <f t="shared" si="6572"/>
        <v>0</v>
      </c>
      <c r="HR262" s="43">
        <f>'СДП (план)'!AR262</f>
        <v>0</v>
      </c>
      <c r="HS262" s="43">
        <f>'СДП (план)'!AS262</f>
        <v>0</v>
      </c>
      <c r="HT262" s="43">
        <f t="shared" si="6573"/>
        <v>0</v>
      </c>
      <c r="HU262" s="43">
        <f t="shared" si="6574"/>
        <v>0</v>
      </c>
      <c r="HV262" s="43">
        <f>VLOOKUP($C262,'факт СДП 12 мес'!$D$8:$HP$287,171,0)</f>
        <v>0</v>
      </c>
      <c r="HW262" s="43">
        <f>VLOOKUP($C262,'факт СДП 12 мес'!$D$8:$HP$287,172,0)</f>
        <v>0</v>
      </c>
      <c r="HX262" s="43">
        <f>VLOOKUP($C262,'факт СДП 12 мес'!$D$8:$HP$287,173,0)</f>
        <v>0</v>
      </c>
      <c r="HY262" s="43">
        <f>VLOOKUP($C262,'факт СДП 12 мес'!$D$8:$HP$287,174,0)</f>
        <v>0</v>
      </c>
      <c r="HZ262" s="43">
        <f>VLOOKUP($C262,'факт СДП 12 мес'!$D$8:$HP$287,175,0)</f>
        <v>0</v>
      </c>
      <c r="IA262" s="43">
        <f>VLOOKUP($C262,'факт СДП 12 мес'!$D$8:$HP$287,176,0)</f>
        <v>0</v>
      </c>
      <c r="IB262" s="43">
        <f t="shared" si="6575"/>
        <v>0</v>
      </c>
      <c r="IC262" s="43">
        <f t="shared" si="6576"/>
        <v>0</v>
      </c>
      <c r="ID262" s="43">
        <f t="shared" si="6577"/>
        <v>0</v>
      </c>
      <c r="IE262" s="43">
        <f t="shared" si="6578"/>
        <v>0</v>
      </c>
      <c r="IF262" s="43">
        <f t="shared" si="6579"/>
        <v>0</v>
      </c>
      <c r="IG262" s="43">
        <f>'СДП (план)'!AT262</f>
        <v>0</v>
      </c>
      <c r="IH262" s="43">
        <f>'СДП (план)'!AU262</f>
        <v>0</v>
      </c>
      <c r="II262" s="43">
        <f t="shared" si="6580"/>
        <v>0</v>
      </c>
      <c r="IJ262" s="43">
        <f t="shared" si="6581"/>
        <v>0</v>
      </c>
      <c r="IK262" s="43">
        <f>VLOOKUP($C262,'факт СДП 12 мес'!$D$8:$HP$287,183,0)</f>
        <v>0</v>
      </c>
      <c r="IL262" s="43">
        <f>VLOOKUP($C262,'факт СДП 12 мес'!$D$8:$HP$287,184,0)</f>
        <v>0</v>
      </c>
      <c r="IM262" s="43">
        <f>VLOOKUP($C262,'факт СДП 12 мес'!$D$8:$HP$287,185,0)</f>
        <v>0</v>
      </c>
      <c r="IN262" s="43">
        <f>VLOOKUP($C262,'факт СДП 12 мес'!$D$8:$HP$287,186,0)</f>
        <v>0</v>
      </c>
      <c r="IO262" s="43">
        <f>VLOOKUP($C262,'факт СДП 12 мес'!$D$8:$HP$287,187,0)</f>
        <v>0</v>
      </c>
      <c r="IP262" s="43">
        <f>VLOOKUP($C262,'факт СДП 12 мес'!$D$8:$HP$287,188,0)</f>
        <v>0</v>
      </c>
      <c r="IQ262" s="43">
        <f t="shared" si="6582"/>
        <v>0</v>
      </c>
      <c r="IR262" s="43">
        <f t="shared" si="6583"/>
        <v>0</v>
      </c>
      <c r="IS262" s="43">
        <f t="shared" si="6584"/>
        <v>0</v>
      </c>
      <c r="IT262" s="43">
        <f t="shared" si="6585"/>
        <v>0</v>
      </c>
      <c r="IU262" s="43">
        <f t="shared" si="6586"/>
        <v>0</v>
      </c>
      <c r="IV262" s="45">
        <f>'СДП (план)'!AV262</f>
        <v>0</v>
      </c>
      <c r="IW262" s="45">
        <f>'СДП (план)'!AW262</f>
        <v>0</v>
      </c>
      <c r="IX262" s="43">
        <f t="shared" si="6587"/>
        <v>0</v>
      </c>
      <c r="IY262" s="43">
        <f t="shared" si="6588"/>
        <v>0</v>
      </c>
      <c r="IZ262" s="43">
        <f>VLOOKUP($C262,'факт СДП 12 мес'!$D$8:$HP$287,147,0)</f>
        <v>0</v>
      </c>
      <c r="JA262" s="43">
        <f>VLOOKUP($C262,'факт СДП 12 мес'!$D$8:$HP$287,148,0)</f>
        <v>0</v>
      </c>
      <c r="JB262" s="43">
        <f>VLOOKUP($C262,'факт СДП 12 мес'!$D$8:$HP$287,149,0)</f>
        <v>0</v>
      </c>
      <c r="JC262" s="43">
        <f>VLOOKUP($C262,'факт СДП 12 мес'!$D$8:$HP$287,150,0)</f>
        <v>0</v>
      </c>
      <c r="JD262" s="43">
        <f>VLOOKUP($C262,'факт СДП 12 мес'!$D$8:$HP$287,151,0)</f>
        <v>0</v>
      </c>
      <c r="JE262" s="43">
        <f>VLOOKUP($C262,'факт СДП 12 мес'!$D$8:$HP$287,152,0)</f>
        <v>0</v>
      </c>
      <c r="JF262" s="43">
        <f t="shared" si="6589"/>
        <v>0</v>
      </c>
      <c r="JG262" s="43">
        <f t="shared" si="6590"/>
        <v>0</v>
      </c>
      <c r="JH262" s="43">
        <f t="shared" si="6591"/>
        <v>0</v>
      </c>
      <c r="JI262" s="43">
        <f t="shared" si="6592"/>
        <v>0</v>
      </c>
      <c r="JJ262" s="43">
        <f t="shared" si="6593"/>
        <v>0</v>
      </c>
      <c r="JK262" s="45">
        <f>'СДП (план)'!AX262</f>
        <v>0</v>
      </c>
      <c r="JL262" s="45">
        <f>'СДП (план)'!AY262</f>
        <v>0</v>
      </c>
      <c r="JM262" s="43">
        <f t="shared" si="6594"/>
        <v>0</v>
      </c>
      <c r="JN262" s="43">
        <f t="shared" si="6595"/>
        <v>0</v>
      </c>
      <c r="JO262" s="43">
        <f>VLOOKUP($C262,'факт СДП 12 мес'!$D$8:$HP$287,135,0)</f>
        <v>0</v>
      </c>
      <c r="JP262" s="43">
        <f>VLOOKUP($C262,'факт СДП 12 мес'!$D$8:$HP$287,136,0)</f>
        <v>0</v>
      </c>
      <c r="JQ262" s="43">
        <f>VLOOKUP($C262,'факт СДП 12 мес'!$D$8:$HP$287,137,0)</f>
        <v>0</v>
      </c>
      <c r="JR262" s="43">
        <f>VLOOKUP($C262,'факт СДП 12 мес'!$D$8:$HP$287,138,0)</f>
        <v>0</v>
      </c>
      <c r="JS262" s="43">
        <f>VLOOKUP($C262,'факт СДП 12 мес'!$D$8:$HP$287,139,0)</f>
        <v>0</v>
      </c>
      <c r="JT262" s="43">
        <f>VLOOKUP($C262,'факт СДП 12 мес'!$D$8:$HP$287,140,0)</f>
        <v>0</v>
      </c>
      <c r="JU262" s="43">
        <f t="shared" si="6596"/>
        <v>0</v>
      </c>
      <c r="JV262" s="43">
        <f t="shared" si="6597"/>
        <v>0</v>
      </c>
      <c r="JW262" s="43">
        <f t="shared" si="6598"/>
        <v>0</v>
      </c>
      <c r="JX262" s="43">
        <f t="shared" si="6599"/>
        <v>0</v>
      </c>
      <c r="JY262" s="43">
        <f t="shared" si="6600"/>
        <v>0</v>
      </c>
      <c r="JZ262" s="43">
        <f>'СДП (план)'!AZ262</f>
        <v>0</v>
      </c>
      <c r="KA262" s="43">
        <f>'СДП (план)'!BA262</f>
        <v>0</v>
      </c>
      <c r="KB262" s="43">
        <f t="shared" si="6601"/>
        <v>0</v>
      </c>
      <c r="KC262" s="43">
        <f t="shared" si="6602"/>
        <v>0</v>
      </c>
      <c r="KD262" s="43">
        <f>VLOOKUP($C262,'факт СДП 12 мес'!$D$8:$HP$287,105,0)</f>
        <v>0</v>
      </c>
      <c r="KE262" s="43">
        <f>VLOOKUP($C262,'факт СДП 12 мес'!$D$8:$HP$287,106,0)</f>
        <v>0</v>
      </c>
      <c r="KF262" s="43">
        <f>VLOOKUP($C262,'факт СДП 12 мес'!$D$8:$HP$287,107,0)</f>
        <v>0</v>
      </c>
      <c r="KG262" s="43">
        <f>VLOOKUP($C262,'факт СДП 12 мес'!$D$8:$HP$287,108,0)</f>
        <v>0</v>
      </c>
      <c r="KH262" s="43">
        <f>VLOOKUP($C262,'факт СДП 12 мес'!$D$8:$HP$287,109,0)</f>
        <v>0</v>
      </c>
      <c r="KI262" s="43">
        <f>VLOOKUP($C262,'факт СДП 12 мес'!$D$8:$HP$287,110,0)</f>
        <v>0</v>
      </c>
      <c r="KJ262" s="43">
        <f t="shared" si="6603"/>
        <v>0</v>
      </c>
      <c r="KK262" s="43">
        <f t="shared" si="6604"/>
        <v>0</v>
      </c>
      <c r="KL262" s="43">
        <f t="shared" si="6605"/>
        <v>0</v>
      </c>
      <c r="KM262" s="43">
        <f t="shared" si="6606"/>
        <v>0</v>
      </c>
      <c r="KN262" s="43">
        <f t="shared" si="6607"/>
        <v>0</v>
      </c>
      <c r="KO262" s="43">
        <f>'СДП (план)'!BB262</f>
        <v>0</v>
      </c>
      <c r="KP262" s="43">
        <f>'СДП (план)'!BC262</f>
        <v>0</v>
      </c>
      <c r="KQ262" s="43">
        <f t="shared" si="6608"/>
        <v>0</v>
      </c>
      <c r="KR262" s="43">
        <f t="shared" si="6609"/>
        <v>0</v>
      </c>
      <c r="KS262" s="43">
        <f>VLOOKUP($C262,'факт СДП 12 мес'!$D$8:$HP$287,189,0)</f>
        <v>0</v>
      </c>
      <c r="KT262" s="43">
        <f>VLOOKUP($C262,'факт СДП 12 мес'!$D$8:$HP$287,190,0)</f>
        <v>0</v>
      </c>
      <c r="KU262" s="43">
        <f>VLOOKUP($C262,'факт СДП 12 мес'!$D$8:$HP$287,191,0)</f>
        <v>0</v>
      </c>
      <c r="KV262" s="43">
        <f>VLOOKUP($C262,'факт СДП 12 мес'!$D$8:$HP$287,192,0)</f>
        <v>0</v>
      </c>
      <c r="KW262" s="43">
        <f>VLOOKUP($C262,'факт СДП 12 мес'!$D$8:$HP$287,193,0)</f>
        <v>0</v>
      </c>
      <c r="KX262" s="43">
        <f>VLOOKUP($C262,'факт СДП 12 мес'!$D$8:$HP$287,194,0)</f>
        <v>0</v>
      </c>
      <c r="KY262" s="43">
        <f t="shared" si="6610"/>
        <v>0</v>
      </c>
      <c r="KZ262" s="43">
        <f t="shared" si="6611"/>
        <v>0</v>
      </c>
      <c r="LA262" s="43">
        <f t="shared" si="6612"/>
        <v>0</v>
      </c>
      <c r="LB262" s="43">
        <f t="shared" si="6613"/>
        <v>0</v>
      </c>
      <c r="LC262" s="43">
        <f t="shared" si="6614"/>
        <v>0</v>
      </c>
      <c r="LD262" s="43">
        <f>'СДП (план)'!BD262</f>
        <v>0</v>
      </c>
      <c r="LE262" s="43">
        <f>'СДП (план)'!BE262</f>
        <v>0</v>
      </c>
      <c r="LF262" s="43">
        <f t="shared" si="6615"/>
        <v>0</v>
      </c>
      <c r="LG262" s="43">
        <f t="shared" si="6616"/>
        <v>0</v>
      </c>
      <c r="LH262" s="43">
        <f>VLOOKUP($C262,'факт СДП 12 мес'!$D$8:$HP$287,63,0)</f>
        <v>0</v>
      </c>
      <c r="LI262" s="43">
        <f>VLOOKUP($C262,'факт СДП 12 мес'!$D$8:$HP$287,64,0)</f>
        <v>0</v>
      </c>
      <c r="LJ262" s="43">
        <f>VLOOKUP($C262,'факт СДП 12 мес'!$D$8:$HP$287,65,0)</f>
        <v>0</v>
      </c>
      <c r="LK262" s="43">
        <f>VLOOKUP($C262,'факт СДП 12 мес'!$D$8:$HP$287,66,0)</f>
        <v>0</v>
      </c>
      <c r="LL262" s="43">
        <f>VLOOKUP($C262,'факт СДП 12 мес'!$D$8:$HP$287,67,0)</f>
        <v>0</v>
      </c>
      <c r="LM262" s="43">
        <f>VLOOKUP($C262,'факт СДП 12 мес'!$D$8:$HP$287,68,0)</f>
        <v>0</v>
      </c>
      <c r="LN262" s="43">
        <f t="shared" si="6617"/>
        <v>0</v>
      </c>
      <c r="LO262" s="43">
        <f t="shared" si="6618"/>
        <v>0</v>
      </c>
      <c r="LP262" s="43">
        <f t="shared" si="6619"/>
        <v>0</v>
      </c>
      <c r="LQ262" s="43">
        <f t="shared" si="6620"/>
        <v>0</v>
      </c>
      <c r="LR262" s="43">
        <f t="shared" si="6621"/>
        <v>0</v>
      </c>
      <c r="LS262" s="43">
        <f>'СДП (план)'!BF262</f>
        <v>0</v>
      </c>
      <c r="LT262" s="43">
        <f>'СДП (план)'!BG262</f>
        <v>0</v>
      </c>
      <c r="LU262" s="43">
        <f t="shared" si="6622"/>
        <v>0</v>
      </c>
      <c r="LV262" s="43">
        <f t="shared" si="6623"/>
        <v>0</v>
      </c>
      <c r="LW262" s="43">
        <f>VLOOKUP($C262,'факт СДП 12 мес'!$D$8:$HP$287,69,0)</f>
        <v>0</v>
      </c>
      <c r="LX262" s="43">
        <f>VLOOKUP($C262,'факт СДП 12 мес'!$D$8:$HP$287,70,0)</f>
        <v>0</v>
      </c>
      <c r="LY262" s="43">
        <f>VLOOKUP($C262,'факт СДП 12 мес'!$D$8:$HP$287,71,0)</f>
        <v>0</v>
      </c>
      <c r="LZ262" s="43">
        <f>VLOOKUP($C262,'факт СДП 12 мес'!$D$8:$HP$287,72,0)</f>
        <v>0</v>
      </c>
      <c r="MA262" s="43">
        <f>VLOOKUP($C262,'факт СДП 12 мес'!$D$8:$HP$287,73,0)</f>
        <v>0</v>
      </c>
      <c r="MB262" s="43">
        <f>VLOOKUP($C262,'факт СДП 12 мес'!$D$8:$HP$287,74,0)</f>
        <v>0</v>
      </c>
      <c r="MC262" s="43">
        <f t="shared" si="6624"/>
        <v>0</v>
      </c>
      <c r="MD262" s="43">
        <f t="shared" si="6625"/>
        <v>0</v>
      </c>
      <c r="ME262" s="43">
        <f t="shared" si="6626"/>
        <v>0</v>
      </c>
      <c r="MF262" s="43">
        <f t="shared" si="6627"/>
        <v>0</v>
      </c>
      <c r="MG262" s="43">
        <f t="shared" si="6628"/>
        <v>0</v>
      </c>
      <c r="MH262" s="51">
        <f>'СДП (план)'!BH262</f>
        <v>0</v>
      </c>
      <c r="MI262" s="43">
        <f>'СДП (план)'!BI262</f>
        <v>0</v>
      </c>
      <c r="MJ262" s="43">
        <f t="shared" si="6629"/>
        <v>0</v>
      </c>
      <c r="MK262" s="43">
        <f t="shared" si="6630"/>
        <v>0</v>
      </c>
      <c r="ML262" s="43">
        <f>VLOOKUP($C262,'факт СДП 12 мес'!$D$8:$HP$287,75,0)</f>
        <v>0</v>
      </c>
      <c r="MM262" s="43">
        <f>VLOOKUP($C262,'факт СДП 12 мес'!$D$8:$HP$287,76,0)</f>
        <v>0</v>
      </c>
      <c r="MN262" s="43">
        <f>VLOOKUP($C262,'факт СДП 12 мес'!$D$8:$HP$287,77,0)</f>
        <v>0</v>
      </c>
      <c r="MO262" s="43">
        <f>VLOOKUP($C262,'факт СДП 12 мес'!$D$8:$HP$287,78,0)</f>
        <v>0</v>
      </c>
      <c r="MP262" s="43">
        <f>VLOOKUP($C262,'факт СДП 12 мес'!$D$8:$HP$287,79,0)</f>
        <v>0</v>
      </c>
      <c r="MQ262" s="43">
        <f>VLOOKUP($C262,'факт СДП 12 мес'!$D$8:$HP$287,80,0)</f>
        <v>0</v>
      </c>
      <c r="MR262" s="43">
        <f t="shared" si="6631"/>
        <v>0</v>
      </c>
      <c r="MS262" s="43">
        <f t="shared" si="6632"/>
        <v>0</v>
      </c>
      <c r="MT262" s="43">
        <f t="shared" si="6633"/>
        <v>0</v>
      </c>
      <c r="MU262" s="43">
        <f t="shared" si="6634"/>
        <v>0</v>
      </c>
      <c r="MV262" s="43">
        <f t="shared" si="6635"/>
        <v>0</v>
      </c>
      <c r="MW262" s="44">
        <f>'СДП (план)'!BJ262</f>
        <v>0</v>
      </c>
      <c r="MX262" s="43">
        <f>'СДП (план)'!BK262</f>
        <v>0</v>
      </c>
      <c r="MY262" s="43">
        <f t="shared" si="6636"/>
        <v>0</v>
      </c>
      <c r="MZ262" s="43">
        <f t="shared" si="6637"/>
        <v>0</v>
      </c>
      <c r="NA262" s="43">
        <f>VLOOKUP($C262,'факт СДП 12 мес'!$D$8:$HP$287,81,0)</f>
        <v>0</v>
      </c>
      <c r="NB262" s="43">
        <f>VLOOKUP($C262,'факт СДП 12 мес'!$D$8:$HP$287,82,0)</f>
        <v>0</v>
      </c>
      <c r="NC262" s="43">
        <f>VLOOKUP($C262,'факт СДП 12 мес'!$D$8:$HP$287,83,0)</f>
        <v>0</v>
      </c>
      <c r="ND262" s="43">
        <f>VLOOKUP($C262,'факт СДП 12 мес'!$D$8:$HP$287,84,0)</f>
        <v>0</v>
      </c>
      <c r="NE262" s="43">
        <f>VLOOKUP($C262,'факт СДП 12 мес'!$D$8:$HP$287,85,0)</f>
        <v>0</v>
      </c>
      <c r="NF262" s="43">
        <f>VLOOKUP($C262,'факт СДП 12 мес'!$D$8:$HP$287,86,0)</f>
        <v>0</v>
      </c>
      <c r="NG262" s="43">
        <f t="shared" si="6638"/>
        <v>0</v>
      </c>
      <c r="NH262" s="43">
        <f t="shared" si="6639"/>
        <v>0</v>
      </c>
      <c r="NI262" s="43">
        <f t="shared" si="6640"/>
        <v>0</v>
      </c>
      <c r="NJ262" s="43">
        <f t="shared" si="6641"/>
        <v>0</v>
      </c>
      <c r="NK262" s="43">
        <f t="shared" si="6642"/>
        <v>0</v>
      </c>
      <c r="NL262" s="43">
        <f>'СДП (план)'!BL262</f>
        <v>0</v>
      </c>
      <c r="NM262" s="43">
        <f>'СДП (план)'!BM262</f>
        <v>0</v>
      </c>
      <c r="NN262" s="43">
        <f t="shared" si="6643"/>
        <v>0</v>
      </c>
      <c r="NO262" s="43">
        <f t="shared" si="6644"/>
        <v>0</v>
      </c>
      <c r="NP262" s="43">
        <f>VLOOKUP($C262,'факт СДП 12 мес'!$D$8:$HP$287,99,0)</f>
        <v>0</v>
      </c>
      <c r="NQ262" s="43">
        <f>VLOOKUP($C262,'факт СДП 12 мес'!$D$8:$HP$287,100,0)</f>
        <v>0</v>
      </c>
      <c r="NR262" s="43">
        <f>VLOOKUP($C262,'факт СДП 12 мес'!$D$8:$HP$287,101,0)</f>
        <v>0</v>
      </c>
      <c r="NS262" s="43">
        <f>VLOOKUP($C262,'факт СДП 12 мес'!$D$8:$HP$287,102,0)</f>
        <v>0</v>
      </c>
      <c r="NT262" s="43">
        <f>VLOOKUP($C262,'факт СДП 12 мес'!$D$8:$HP$287,103,0)</f>
        <v>0</v>
      </c>
      <c r="NU262" s="43">
        <f>VLOOKUP($C262,'факт СДП 12 мес'!$D$8:$HP$287,104,0)</f>
        <v>0</v>
      </c>
      <c r="NV262" s="43">
        <f t="shared" si="6645"/>
        <v>0</v>
      </c>
      <c r="NW262" s="43">
        <f t="shared" si="6646"/>
        <v>0</v>
      </c>
      <c r="NX262" s="43">
        <f t="shared" si="6647"/>
        <v>0</v>
      </c>
      <c r="NY262" s="43">
        <f t="shared" si="6648"/>
        <v>0</v>
      </c>
      <c r="NZ262" s="43">
        <f t="shared" si="6649"/>
        <v>0</v>
      </c>
      <c r="OA262" s="51">
        <f>'СДП (план)'!BN262</f>
        <v>0</v>
      </c>
      <c r="OB262" s="43">
        <f>'СДП (план)'!BO262</f>
        <v>0</v>
      </c>
      <c r="OC262" s="43">
        <f t="shared" si="6650"/>
        <v>0</v>
      </c>
      <c r="OD262" s="43">
        <f t="shared" si="6651"/>
        <v>0</v>
      </c>
      <c r="OE262" s="143"/>
      <c r="OF262" s="143"/>
      <c r="OG262" s="143"/>
      <c r="OH262" s="43"/>
      <c r="OI262" s="43"/>
      <c r="OJ262" s="43"/>
      <c r="OK262" s="43">
        <f t="shared" si="6652"/>
        <v>0</v>
      </c>
      <c r="OL262" s="43">
        <f t="shared" si="6653"/>
        <v>0</v>
      </c>
      <c r="OM262" s="43">
        <f t="shared" si="6654"/>
        <v>0</v>
      </c>
      <c r="ON262" s="43">
        <f t="shared" si="6655"/>
        <v>0</v>
      </c>
      <c r="OO262" s="43">
        <f t="shared" si="6656"/>
        <v>0</v>
      </c>
      <c r="OP262" s="51">
        <f>'СДП (план)'!BP262</f>
        <v>0</v>
      </c>
      <c r="OQ262" s="43">
        <f>'СДП (план)'!BQ262</f>
        <v>0</v>
      </c>
      <c r="OR262" s="43">
        <f t="shared" si="6657"/>
        <v>0</v>
      </c>
      <c r="OS262" s="43">
        <f t="shared" si="6658"/>
        <v>0</v>
      </c>
      <c r="OT262" s="43">
        <f>VLOOKUP($C262,'факт СДП 12 мес'!$D$8:$HP$287,177,0)</f>
        <v>0</v>
      </c>
      <c r="OU262" s="43">
        <f>VLOOKUP($C262,'факт СДП 12 мес'!$D$8:$HP$287,178,0)</f>
        <v>0</v>
      </c>
      <c r="OV262" s="43">
        <f>VLOOKUP($C262,'факт СДП 12 мес'!$D$8:$HP$287,179,0)</f>
        <v>0</v>
      </c>
      <c r="OW262" s="43">
        <f>VLOOKUP($C262,'факт СДП 12 мес'!$D$8:$HP$287,180,0)</f>
        <v>0</v>
      </c>
      <c r="OX262" s="43">
        <f>VLOOKUP($C262,'факт СДП 12 мес'!$D$8:$HP$287,181,0)</f>
        <v>0</v>
      </c>
      <c r="OY262" s="43">
        <f>VLOOKUP($C262,'факт СДП 12 мес'!$D$8:$HP$287,182,0)</f>
        <v>0</v>
      </c>
      <c r="OZ262" s="43">
        <f t="shared" si="6659"/>
        <v>0</v>
      </c>
      <c r="PA262" s="43">
        <f t="shared" si="6660"/>
        <v>0</v>
      </c>
      <c r="PB262" s="43">
        <f t="shared" si="6661"/>
        <v>0</v>
      </c>
      <c r="PC262" s="43">
        <f t="shared" si="6662"/>
        <v>0</v>
      </c>
      <c r="PD262" s="43">
        <f t="shared" si="6663"/>
        <v>0</v>
      </c>
      <c r="PE262" s="45">
        <f>'СДП (план)'!BR262</f>
        <v>0</v>
      </c>
      <c r="PF262" s="45">
        <f>'СДП (план)'!BS262</f>
        <v>0</v>
      </c>
      <c r="PG262" s="43">
        <f t="shared" si="6664"/>
        <v>0</v>
      </c>
      <c r="PH262" s="43">
        <f t="shared" si="6665"/>
        <v>0</v>
      </c>
      <c r="PI262" s="43">
        <f>VLOOKUP($C262,'факт СДП 12 мес'!$D$8:$HP$287,123,0)</f>
        <v>0</v>
      </c>
      <c r="PJ262" s="43">
        <f>VLOOKUP($C262,'факт СДП 12 мес'!$D$8:$HP$287,124,0)</f>
        <v>0</v>
      </c>
      <c r="PK262" s="43">
        <f>VLOOKUP($C262,'факт СДП 12 мес'!$D$8:$HP$287,125,0)</f>
        <v>0</v>
      </c>
      <c r="PL262" s="43">
        <f>VLOOKUP($C262,'факт СДП 12 мес'!$D$8:$HP$287,126,0)</f>
        <v>0</v>
      </c>
      <c r="PM262" s="43">
        <f>VLOOKUP($C262,'факт СДП 12 мес'!$D$8:$HP$287,127,0)</f>
        <v>0</v>
      </c>
      <c r="PN262" s="43">
        <f>VLOOKUP($C262,'факт СДП 12 мес'!$D$8:$HP$287,128,0)</f>
        <v>0</v>
      </c>
      <c r="PO262" s="43">
        <f t="shared" si="6666"/>
        <v>0</v>
      </c>
      <c r="PP262" s="43">
        <f t="shared" si="6667"/>
        <v>0</v>
      </c>
      <c r="PQ262" s="43">
        <f t="shared" si="6668"/>
        <v>0</v>
      </c>
      <c r="PR262" s="43">
        <f t="shared" si="6669"/>
        <v>0</v>
      </c>
      <c r="PS262" s="43">
        <f t="shared" si="6670"/>
        <v>0</v>
      </c>
      <c r="PT262" s="43">
        <f>'СДП (план)'!BT262</f>
        <v>0</v>
      </c>
      <c r="PU262" s="43">
        <f>'СДП (план)'!BU262</f>
        <v>0</v>
      </c>
      <c r="PV262" s="43">
        <f t="shared" si="6671"/>
        <v>0</v>
      </c>
      <c r="PW262" s="43">
        <f t="shared" si="6672"/>
        <v>0</v>
      </c>
      <c r="PX262" s="43">
        <f>VLOOKUP($C262,'факт СДП 12 мес'!$D$8:$HP$287,111,0)</f>
        <v>0</v>
      </c>
      <c r="PY262" s="43">
        <f>VLOOKUP($C262,'факт СДП 12 мес'!$D$8:$HP$287,112,0)</f>
        <v>0</v>
      </c>
      <c r="PZ262" s="43">
        <f>VLOOKUP($C262,'факт СДП 12 мес'!$D$8:$HP$287,113,0)</f>
        <v>0</v>
      </c>
      <c r="QA262" s="43">
        <f>VLOOKUP($C262,'факт СДП 12 мес'!$D$8:$HP$287,114,0)</f>
        <v>0</v>
      </c>
      <c r="QB262" s="43">
        <f>VLOOKUP($C262,'факт СДП 12 мес'!$D$8:$HP$287,115,0)</f>
        <v>0</v>
      </c>
      <c r="QC262" s="43">
        <f>VLOOKUP($C262,'факт СДП 12 мес'!$D$8:$HP$287,116,0)</f>
        <v>0</v>
      </c>
      <c r="QD262" s="43">
        <f t="shared" si="6673"/>
        <v>0</v>
      </c>
      <c r="QE262" s="43">
        <f t="shared" si="6674"/>
        <v>0</v>
      </c>
      <c r="QF262" s="43">
        <f t="shared" si="6675"/>
        <v>0</v>
      </c>
      <c r="QG262" s="43">
        <f t="shared" si="6676"/>
        <v>0</v>
      </c>
      <c r="QH262" s="43">
        <f t="shared" si="6677"/>
        <v>0</v>
      </c>
      <c r="QI262" s="43">
        <f>'СДП (план)'!BV262</f>
        <v>0</v>
      </c>
      <c r="QJ262" s="43">
        <f>'СДП (план)'!BW262</f>
        <v>0</v>
      </c>
      <c r="QK262" s="43">
        <f t="shared" si="6678"/>
        <v>0</v>
      </c>
      <c r="QL262" s="43">
        <f t="shared" si="6679"/>
        <v>0</v>
      </c>
      <c r="QM262" s="43">
        <f>VLOOKUP($C262,'факт СДП 12 мес'!$D$8:$HP$287,153,0)</f>
        <v>0</v>
      </c>
      <c r="QN262" s="43">
        <f>VLOOKUP($C262,'факт СДП 12 мес'!$D$8:$HP$287,154,0)</f>
        <v>0</v>
      </c>
      <c r="QO262" s="43">
        <f>VLOOKUP($C262,'факт СДП 12 мес'!$D$8:$HP$287,155,0)</f>
        <v>0</v>
      </c>
      <c r="QP262" s="43">
        <f>VLOOKUP($C262,'факт СДП 12 мес'!$D$8:$HP$287,156,0)</f>
        <v>0</v>
      </c>
      <c r="QQ262" s="43">
        <f>VLOOKUP($C262,'факт СДП 12 мес'!$D$8:$HP$287,157,0)</f>
        <v>0</v>
      </c>
      <c r="QR262" s="43">
        <f>VLOOKUP($C262,'факт СДП 12 мес'!$D$8:$HP$287,158,0)</f>
        <v>0</v>
      </c>
      <c r="QS262" s="43">
        <f t="shared" si="6680"/>
        <v>0</v>
      </c>
      <c r="QT262" s="43">
        <f t="shared" si="6681"/>
        <v>0</v>
      </c>
      <c r="QU262" s="43">
        <f t="shared" si="6682"/>
        <v>0</v>
      </c>
      <c r="QV262" s="43">
        <f t="shared" si="6683"/>
        <v>0</v>
      </c>
      <c r="QW262" s="43">
        <f t="shared" si="6684"/>
        <v>0</v>
      </c>
      <c r="QX262" s="43">
        <f>'СДП (план)'!BX262</f>
        <v>0</v>
      </c>
      <c r="QY262" s="43">
        <f>'СДП (план)'!BY262</f>
        <v>0</v>
      </c>
      <c r="QZ262" s="43">
        <f t="shared" si="6685"/>
        <v>0</v>
      </c>
      <c r="RA262" s="43">
        <f t="shared" si="6686"/>
        <v>0</v>
      </c>
      <c r="RB262" s="43">
        <f>VLOOKUP($C262,'факт СДП 12 мес'!$D$8:$HP$287,195,0)</f>
        <v>0</v>
      </c>
      <c r="RC262" s="43">
        <f>VLOOKUP($C262,'факт СДП 12 мес'!$D$8:$HP$287,196,0)</f>
        <v>0</v>
      </c>
      <c r="RD262" s="43">
        <f>VLOOKUP($C262,'факт СДП 12 мес'!$D$8:$HP$287,197,0)</f>
        <v>0</v>
      </c>
      <c r="RE262" s="43">
        <f>VLOOKUP($C262,'факт СДП 12 мес'!$D$8:$HP$287,198,0)</f>
        <v>0</v>
      </c>
      <c r="RF262" s="43">
        <f>VLOOKUP($C262,'факт СДП 12 мес'!$D$8:$HP$287,199,0)</f>
        <v>0</v>
      </c>
      <c r="RG262" s="43">
        <f>VLOOKUP($C262,'факт СДП 12 мес'!$D$8:$HP$287,200,0)</f>
        <v>0</v>
      </c>
      <c r="RH262" s="43">
        <f t="shared" si="6687"/>
        <v>0</v>
      </c>
      <c r="RI262" s="43">
        <f t="shared" si="6688"/>
        <v>0</v>
      </c>
      <c r="RJ262" s="43">
        <f t="shared" si="6689"/>
        <v>0</v>
      </c>
      <c r="RK262" s="43">
        <f t="shared" si="6690"/>
        <v>0</v>
      </c>
      <c r="RL262" s="43">
        <f t="shared" si="6691"/>
        <v>0</v>
      </c>
      <c r="RM262" s="43">
        <f>'СДП (план)'!BZ262</f>
        <v>0</v>
      </c>
      <c r="RN262" s="43">
        <f>'СДП (план)'!CA262</f>
        <v>0</v>
      </c>
      <c r="RO262" s="43">
        <f t="shared" si="6692"/>
        <v>0</v>
      </c>
      <c r="RP262" s="43">
        <f t="shared" si="6693"/>
        <v>0</v>
      </c>
      <c r="RQ262" s="43">
        <f>VLOOKUP($C262,'факт СДП 12 мес'!$D$8:$HP$287,201,0)</f>
        <v>0</v>
      </c>
      <c r="RR262" s="43">
        <f>VLOOKUP($C262,'факт СДП 12 мес'!$D$8:$HP$287,202,0)</f>
        <v>0</v>
      </c>
      <c r="RS262" s="43">
        <f>VLOOKUP($C262,'факт СДП 12 мес'!$D$8:$HP$287,203,0)</f>
        <v>0</v>
      </c>
      <c r="RT262" s="43">
        <f>VLOOKUP($C262,'факт СДП 12 мес'!$D$8:$HP$287,204,0)</f>
        <v>0</v>
      </c>
      <c r="RU262" s="43">
        <f>VLOOKUP($C262,'факт СДП 12 мес'!$D$8:$HP$287,205,0)</f>
        <v>0</v>
      </c>
      <c r="RV262" s="43">
        <f>VLOOKUP($C262,'факт СДП 12 мес'!$D$8:$HP$287,206,0)</f>
        <v>0</v>
      </c>
      <c r="RW262" s="43">
        <f t="shared" si="6694"/>
        <v>0</v>
      </c>
      <c r="RX262" s="43">
        <f t="shared" si="6695"/>
        <v>0</v>
      </c>
      <c r="RY262" s="43">
        <f t="shared" si="6696"/>
        <v>0</v>
      </c>
      <c r="RZ262" s="43">
        <f t="shared" si="6697"/>
        <v>0</v>
      </c>
      <c r="SA262" s="43">
        <f t="shared" si="6698"/>
        <v>0</v>
      </c>
      <c r="SB262" s="43">
        <f>'СДП (план)'!CB262</f>
        <v>0</v>
      </c>
      <c r="SC262" s="43">
        <f>'СДП (план)'!CC262</f>
        <v>0</v>
      </c>
      <c r="SD262" s="43">
        <f t="shared" si="6699"/>
        <v>0</v>
      </c>
      <c r="SE262" s="43">
        <f t="shared" si="6700"/>
        <v>0</v>
      </c>
      <c r="SF262" s="43">
        <f>VLOOKUP($C262,'факт СДП 12 мес'!$D$8:$HP$287,129,0)</f>
        <v>0</v>
      </c>
      <c r="SG262" s="43">
        <f>VLOOKUP($C262,'факт СДП 12 мес'!$D$8:$HP$287,130,0)</f>
        <v>0</v>
      </c>
      <c r="SH262" s="43">
        <f>VLOOKUP($C262,'факт СДП 12 мес'!$D$8:$HP$287,131,0)</f>
        <v>0</v>
      </c>
      <c r="SI262" s="43">
        <f>VLOOKUP($C262,'факт СДП 12 мес'!$D$8:$HP$287,132,0)</f>
        <v>0</v>
      </c>
      <c r="SJ262" s="43">
        <f>VLOOKUP($C262,'факт СДП 12 мес'!$D$8:$HP$287,133,0)</f>
        <v>0</v>
      </c>
      <c r="SK262" s="43">
        <f>VLOOKUP($C262,'факт СДП 12 мес'!$D$8:$HP$287,134,0)</f>
        <v>0</v>
      </c>
      <c r="SL262" s="43">
        <f t="shared" si="6036"/>
        <v>0</v>
      </c>
      <c r="SM262" s="43">
        <f t="shared" si="6701"/>
        <v>0</v>
      </c>
      <c r="SN262" s="43">
        <f t="shared" si="6702"/>
        <v>0</v>
      </c>
      <c r="SO262" s="43">
        <f t="shared" si="6703"/>
        <v>0</v>
      </c>
      <c r="SP262" s="43">
        <f t="shared" si="6704"/>
        <v>0</v>
      </c>
      <c r="SQ262" s="43">
        <f>'СДП (план)'!CD262</f>
        <v>0</v>
      </c>
      <c r="SR262" s="43">
        <f>'СДП (план)'!CE262</f>
        <v>0</v>
      </c>
      <c r="SS262" s="43">
        <f t="shared" si="6705"/>
        <v>0</v>
      </c>
      <c r="ST262" s="43">
        <f t="shared" si="6706"/>
        <v>0</v>
      </c>
      <c r="SU262" s="43">
        <f>VLOOKUP($C262,'факт СДП 12 мес'!$D$8:$HP$287,93,0)</f>
        <v>0</v>
      </c>
      <c r="SV262" s="43">
        <f>VLOOKUP($C262,'факт СДП 12 мес'!$D$8:$HP$287,94,0)</f>
        <v>0</v>
      </c>
      <c r="SW262" s="43">
        <f>VLOOKUP($C262,'факт СДП 12 мес'!$D$8:$HP$287,95,0)</f>
        <v>0</v>
      </c>
      <c r="SX262" s="43">
        <f>VLOOKUP($C262,'факт СДП 12 мес'!$D$8:$HP$287,96,0)</f>
        <v>0</v>
      </c>
      <c r="SY262" s="43">
        <f>VLOOKUP($C262,'факт СДП 12 мес'!$D$8:$HP$287,97,0)</f>
        <v>0</v>
      </c>
      <c r="SZ262" s="43">
        <f>VLOOKUP($C262,'факт СДП 12 мес'!$D$8:$HP$287,98,0)</f>
        <v>0</v>
      </c>
      <c r="TA262" s="43">
        <f t="shared" si="6039"/>
        <v>0</v>
      </c>
      <c r="TB262" s="43">
        <f t="shared" si="6707"/>
        <v>0</v>
      </c>
      <c r="TC262" s="43">
        <f t="shared" si="6708"/>
        <v>0</v>
      </c>
      <c r="TD262" s="43">
        <f t="shared" si="6709"/>
        <v>0</v>
      </c>
      <c r="TE262" s="43">
        <f t="shared" si="6710"/>
        <v>0</v>
      </c>
      <c r="TF262" s="8">
        <f>'СДП (план)'!CF262</f>
        <v>0</v>
      </c>
      <c r="TG262" s="3">
        <f>'СДП (план)'!CG262</f>
        <v>0</v>
      </c>
      <c r="TH262" s="43">
        <f t="shared" si="6018"/>
        <v>0</v>
      </c>
      <c r="TI262" s="43">
        <f t="shared" si="6019"/>
        <v>0</v>
      </c>
      <c r="TJ262" s="43">
        <f>VLOOKUP($C262,'факт СДП 12 мес'!$D$8:$HP$287,117,0)</f>
        <v>0</v>
      </c>
      <c r="TK262" s="43">
        <f>VLOOKUP($C262,'факт СДП 12 мес'!$D$8:$HP$287,118,0)</f>
        <v>0</v>
      </c>
      <c r="TL262" s="43">
        <f>VLOOKUP($C262,'факт СДП 12 мес'!$D$8:$HP$287,119,0)</f>
        <v>0</v>
      </c>
      <c r="TM262" s="43">
        <f>VLOOKUP($C262,'факт СДП 12 мес'!$D$8:$HP$287,120,0)</f>
        <v>0</v>
      </c>
      <c r="TN262" s="43">
        <f>VLOOKUP($C262,'факт СДП 12 мес'!$D$8:$HP$287,121,0)</f>
        <v>0</v>
      </c>
      <c r="TO262" s="43">
        <f>VLOOKUP($C262,'факт СДП 12 мес'!$D$8:$HP$287,122,0)</f>
        <v>0</v>
      </c>
      <c r="TP262" s="43">
        <f t="shared" si="6040"/>
        <v>0</v>
      </c>
      <c r="TQ262" s="43">
        <f t="shared" si="6711"/>
        <v>0</v>
      </c>
      <c r="TR262" s="43">
        <f t="shared" si="6712"/>
        <v>0</v>
      </c>
      <c r="TS262" s="43">
        <f t="shared" si="6713"/>
        <v>0</v>
      </c>
      <c r="TT262" s="43">
        <f t="shared" si="6714"/>
        <v>0</v>
      </c>
      <c r="TU262" s="43">
        <f>'СДП (план)'!CH262</f>
        <v>0</v>
      </c>
      <c r="TV262" s="43">
        <f>'СДП (план)'!CI262</f>
        <v>0</v>
      </c>
      <c r="TW262" s="43">
        <f t="shared" si="6715"/>
        <v>0</v>
      </c>
      <c r="TX262" s="43">
        <f t="shared" si="6716"/>
        <v>0</v>
      </c>
      <c r="TY262" s="43">
        <f>VLOOKUP($C262,'факт СДП 12 мес'!$D$8:$HP$287,207,0)</f>
        <v>0</v>
      </c>
      <c r="TZ262" s="43">
        <f>VLOOKUP($C262,'факт СДП 12 мес'!$D$8:$HP$287,208,0)</f>
        <v>0</v>
      </c>
      <c r="UA262" s="43">
        <f>VLOOKUP($C262,'факт СДП 12 мес'!$D$8:$HP$287,209,0)</f>
        <v>0</v>
      </c>
      <c r="UB262" s="43">
        <f>VLOOKUP($C262,'факт СДП 12 мес'!$D$8:$HP$287,210,0)</f>
        <v>0</v>
      </c>
      <c r="UC262" s="43">
        <f>VLOOKUP($C262,'факт СДП 12 мес'!$D$8:$HP$287,211,0)</f>
        <v>0</v>
      </c>
      <c r="UD262" s="43">
        <f>VLOOKUP($C262,'факт СДП 12 мес'!$D$8:$HP$287,212,0)</f>
        <v>0</v>
      </c>
      <c r="UE262" s="43">
        <f t="shared" si="6717"/>
        <v>0</v>
      </c>
      <c r="UF262" s="43">
        <f t="shared" si="6718"/>
        <v>0</v>
      </c>
      <c r="UG262" s="43">
        <f t="shared" si="6719"/>
        <v>0</v>
      </c>
      <c r="UH262" s="43">
        <f t="shared" si="6720"/>
        <v>0</v>
      </c>
      <c r="UI262" s="43">
        <f t="shared" si="6721"/>
        <v>0</v>
      </c>
      <c r="UJ262" s="43"/>
      <c r="UK262" s="43"/>
      <c r="UL262" s="43"/>
      <c r="UM262" s="43"/>
      <c r="UN262" s="43"/>
      <c r="UO262" s="43"/>
      <c r="UP262" s="43"/>
      <c r="UQ262" s="43"/>
      <c r="UR262" s="43"/>
      <c r="US262" s="43"/>
      <c r="UT262" s="43"/>
      <c r="UU262" s="43"/>
      <c r="UV262" s="43"/>
      <c r="UW262" s="43">
        <f t="shared" si="5058"/>
        <v>0</v>
      </c>
      <c r="UX262" s="43">
        <f t="shared" si="5059"/>
        <v>0</v>
      </c>
      <c r="UY262" s="47">
        <f>'СДП (план)'!CN262</f>
        <v>1</v>
      </c>
      <c r="UZ262" s="47">
        <f>'СДП (план)'!CO262</f>
        <v>84939.404043200004</v>
      </c>
      <c r="VA262" s="43">
        <f t="shared" si="5880"/>
        <v>1</v>
      </c>
      <c r="VB262" s="43">
        <f t="shared" si="5881"/>
        <v>84939.404043200004</v>
      </c>
      <c r="VC262" s="47">
        <f t="shared" si="5882"/>
        <v>1</v>
      </c>
      <c r="VD262" s="47">
        <f t="shared" si="5883"/>
        <v>84939.4</v>
      </c>
      <c r="VE262" s="47">
        <f t="shared" si="5884"/>
        <v>4</v>
      </c>
      <c r="VF262" s="47">
        <f t="shared" si="5885"/>
        <v>0</v>
      </c>
      <c r="VG262" s="47">
        <f t="shared" si="5886"/>
        <v>0</v>
      </c>
      <c r="VH262" s="47">
        <f t="shared" si="5887"/>
        <v>0</v>
      </c>
      <c r="VI262" s="47">
        <f t="shared" si="5888"/>
        <v>5.03</v>
      </c>
      <c r="VJ262" s="47">
        <f t="shared" si="5889"/>
        <v>5.03</v>
      </c>
      <c r="VK262" s="47">
        <f t="shared" si="5890"/>
        <v>5.03</v>
      </c>
      <c r="VL262" s="43">
        <f t="shared" si="5891"/>
        <v>0</v>
      </c>
      <c r="VM262" s="43">
        <f t="shared" si="5892"/>
        <v>-4.0432000096188858E-3</v>
      </c>
    </row>
    <row r="263" spans="1:585" s="52" customFormat="1" ht="37.5" customHeight="1" x14ac:dyDescent="0.2">
      <c r="A263" s="171"/>
      <c r="B263" s="171">
        <v>182</v>
      </c>
      <c r="C263" s="415" t="s">
        <v>677</v>
      </c>
      <c r="D263" s="401" t="s">
        <v>704</v>
      </c>
      <c r="E263" s="370">
        <v>16026</v>
      </c>
      <c r="F263" s="136">
        <v>16828</v>
      </c>
      <c r="G263" s="361">
        <v>5.91</v>
      </c>
      <c r="H263" s="397">
        <v>2.2200000000000001E-2</v>
      </c>
      <c r="I263" s="382">
        <v>1</v>
      </c>
      <c r="J263" s="456"/>
      <c r="K263" s="193"/>
      <c r="L263" s="196"/>
      <c r="M263" s="196"/>
      <c r="N263" s="196"/>
      <c r="O263" s="197"/>
      <c r="P263" s="44">
        <f>'СДП (план)'!P263</f>
        <v>0</v>
      </c>
      <c r="Q263" s="44">
        <f>'СДП (план)'!Q263</f>
        <v>0</v>
      </c>
      <c r="R263" s="43">
        <f t="shared" si="6487"/>
        <v>0</v>
      </c>
      <c r="S263" s="43">
        <f t="shared" si="6488"/>
        <v>0</v>
      </c>
      <c r="T263" s="43">
        <f>VLOOKUP($C263,'факт СДП 12 мес'!$D$8:$HP$287,9,0)</f>
        <v>0</v>
      </c>
      <c r="U263" s="43">
        <f>VLOOKUP($C263,'факт СДП 12 мес'!$D$8:$HP$287,10,0)</f>
        <v>0</v>
      </c>
      <c r="V263" s="43">
        <f>VLOOKUP($C263,'факт СДП 12 мес'!$D$8:$HP$287,11,0)</f>
        <v>0</v>
      </c>
      <c r="W263" s="43">
        <f>VLOOKUP($C263,'факт СДП 12 мес'!$D$8:$HP$287,12,0)</f>
        <v>0</v>
      </c>
      <c r="X263" s="43">
        <f>VLOOKUP($C263,'факт СДП 12 мес'!$D$8:$HP$287,13,0)</f>
        <v>0</v>
      </c>
      <c r="Y263" s="43">
        <f>VLOOKUP($C263,'факт СДП 12 мес'!$D$8:$HP$287,14,0)</f>
        <v>0</v>
      </c>
      <c r="Z263" s="43">
        <f t="shared" si="6489"/>
        <v>0</v>
      </c>
      <c r="AA263" s="43">
        <f t="shared" si="6490"/>
        <v>0</v>
      </c>
      <c r="AB263" s="43">
        <f t="shared" si="6491"/>
        <v>0</v>
      </c>
      <c r="AC263" s="43">
        <f t="shared" si="6492"/>
        <v>0</v>
      </c>
      <c r="AD263" s="43">
        <f t="shared" si="6493"/>
        <v>0</v>
      </c>
      <c r="AE263" s="135">
        <f>'СДП (план)'!R263</f>
        <v>0</v>
      </c>
      <c r="AF263" s="135">
        <f>'СДП (план)'!S263</f>
        <v>0</v>
      </c>
      <c r="AG263" s="43">
        <f t="shared" si="6494"/>
        <v>0</v>
      </c>
      <c r="AH263" s="43">
        <f t="shared" si="6495"/>
        <v>0</v>
      </c>
      <c r="AI263" s="43">
        <f>VLOOKUP($C263,'факт СДП 12 мес'!$D$8:$HP$287,3,0)</f>
        <v>0</v>
      </c>
      <c r="AJ263" s="43">
        <f>VLOOKUP($C263,'факт СДП 12 мес'!$D$8:$HP$287,4,0)</f>
        <v>0</v>
      </c>
      <c r="AK263" s="43">
        <f>VLOOKUP($C263,'факт СДП 12 мес'!$D$8:$HP$287,5,0)</f>
        <v>0</v>
      </c>
      <c r="AL263" s="43">
        <f>VLOOKUP($C263,'факт СДП 12 мес'!$D$8:$HP$287,6,0)</f>
        <v>0</v>
      </c>
      <c r="AM263" s="43">
        <f>VLOOKUP($C263,'факт СДП 12 мес'!$D$8:$HP$287,7,0)</f>
        <v>0</v>
      </c>
      <c r="AN263" s="43">
        <f>VLOOKUP($C263,'факт СДП 12 мес'!$D$8:$HP$287,8,0)</f>
        <v>0</v>
      </c>
      <c r="AO263" s="43">
        <f t="shared" si="5913"/>
        <v>0</v>
      </c>
      <c r="AP263" s="43">
        <f t="shared" si="5914"/>
        <v>0</v>
      </c>
      <c r="AQ263" s="43">
        <f t="shared" si="5915"/>
        <v>0</v>
      </c>
      <c r="AR263" s="43">
        <f t="shared" si="5916"/>
        <v>0</v>
      </c>
      <c r="AS263" s="43">
        <f t="shared" si="5917"/>
        <v>0</v>
      </c>
      <c r="AT263" s="43">
        <f>'СДП (план)'!T263</f>
        <v>0</v>
      </c>
      <c r="AU263" s="43">
        <f>'СДП (план)'!U263</f>
        <v>0</v>
      </c>
      <c r="AV263" s="43">
        <f t="shared" si="6496"/>
        <v>0</v>
      </c>
      <c r="AW263" s="43">
        <f t="shared" si="6497"/>
        <v>0</v>
      </c>
      <c r="AX263" s="43">
        <f>VLOOKUP($C263,'факт СДП 12 мес'!$D$8:$HP$287,159,0)</f>
        <v>0</v>
      </c>
      <c r="AY263" s="43">
        <f>VLOOKUP($C263,'факт СДП 12 мес'!$D$8:$HP$287,160,0)</f>
        <v>0</v>
      </c>
      <c r="AZ263" s="43">
        <f>VLOOKUP($C263,'факт СДП 12 мес'!$D$8:$HP$287,161,0)</f>
        <v>0</v>
      </c>
      <c r="BA263" s="43">
        <f>VLOOKUP($C263,'факт СДП 12 мес'!$D$8:$HP$287,162,0)</f>
        <v>0</v>
      </c>
      <c r="BB263" s="43">
        <f>VLOOKUP($C263,'факт СДП 12 мес'!$D$8:$HP$287,163,0)</f>
        <v>0</v>
      </c>
      <c r="BC263" s="43">
        <f>VLOOKUP($C263,'факт СДП 12 мес'!$D$8:$HP$287,164,0)</f>
        <v>0</v>
      </c>
      <c r="BD263" s="43">
        <f t="shared" si="6498"/>
        <v>0</v>
      </c>
      <c r="BE263" s="43">
        <f t="shared" si="6499"/>
        <v>0</v>
      </c>
      <c r="BF263" s="43">
        <f t="shared" si="6500"/>
        <v>0</v>
      </c>
      <c r="BG263" s="43">
        <f t="shared" si="6501"/>
        <v>0</v>
      </c>
      <c r="BH263" s="43">
        <f t="shared" si="6502"/>
        <v>0</v>
      </c>
      <c r="BI263" s="87">
        <f>'СДП (план)'!V263</f>
        <v>0</v>
      </c>
      <c r="BJ263" s="3">
        <f>'СДП (план)'!W263</f>
        <v>0</v>
      </c>
      <c r="BK263" s="43">
        <f t="shared" si="6503"/>
        <v>0</v>
      </c>
      <c r="BL263" s="43">
        <f t="shared" si="6504"/>
        <v>0</v>
      </c>
      <c r="BM263" s="43">
        <f>VLOOKUP($C263,'факт СДП 12 мес'!$D$8:$HP$287,21,0)</f>
        <v>0</v>
      </c>
      <c r="BN263" s="43">
        <f>VLOOKUP($C263,'факт СДП 12 мес'!$D$8:$HP$287,22,0)</f>
        <v>0</v>
      </c>
      <c r="BO263" s="43">
        <f>VLOOKUP($C263,'факт СДП 12 мес'!$D$8:$HP$287,23,0)</f>
        <v>0</v>
      </c>
      <c r="BP263" s="43">
        <f>VLOOKUP($C263,'факт СДП 12 мес'!$D$8:$HP$287,24,0)</f>
        <v>0</v>
      </c>
      <c r="BQ263" s="43">
        <f>VLOOKUP($C263,'факт СДП 12 мес'!$D$8:$HP$287,25,0)</f>
        <v>0</v>
      </c>
      <c r="BR263" s="43">
        <f>VLOOKUP($C263,'факт СДП 12 мес'!$D$8:$HP$287,26,0)</f>
        <v>0</v>
      </c>
      <c r="BS263" s="43">
        <f t="shared" si="6505"/>
        <v>0</v>
      </c>
      <c r="BT263" s="43">
        <f t="shared" si="6506"/>
        <v>0</v>
      </c>
      <c r="BU263" s="43">
        <f t="shared" si="6507"/>
        <v>0</v>
      </c>
      <c r="BV263" s="43">
        <f t="shared" si="6023"/>
        <v>0</v>
      </c>
      <c r="BW263" s="43">
        <f t="shared" si="6024"/>
        <v>0</v>
      </c>
      <c r="BX263" s="43">
        <f>'СДП (план)'!X263</f>
        <v>0</v>
      </c>
      <c r="BY263" s="43">
        <f>'СДП (план)'!Y263</f>
        <v>0</v>
      </c>
      <c r="BZ263" s="43">
        <f t="shared" si="6508"/>
        <v>0</v>
      </c>
      <c r="CA263" s="43">
        <f t="shared" si="6509"/>
        <v>0</v>
      </c>
      <c r="CB263" s="43">
        <f>VLOOKUP($C263,'факт СДП 12 мес'!$D$8:$HP$287,15,0)</f>
        <v>0</v>
      </c>
      <c r="CC263" s="43">
        <f>VLOOKUP($C263,'факт СДП 12 мес'!$D$8:$HP$287,16,0)</f>
        <v>0</v>
      </c>
      <c r="CD263" s="43">
        <f>VLOOKUP($C263,'факт СДП 12 мес'!$D$8:$HP$287,17,0)</f>
        <v>0</v>
      </c>
      <c r="CE263" s="43">
        <f>VLOOKUP($C263,'факт СДП 12 мес'!$D$8:$HP$287,18,0)</f>
        <v>0</v>
      </c>
      <c r="CF263" s="43">
        <f>VLOOKUP($C263,'факт СДП 12 мес'!$D$8:$HP$287,19,0)</f>
        <v>0</v>
      </c>
      <c r="CG263" s="43">
        <f>VLOOKUP($C263,'факт СДП 12 мес'!$D$8:$HP$287,20,0)</f>
        <v>0</v>
      </c>
      <c r="CH263" s="43">
        <f t="shared" si="6510"/>
        <v>0</v>
      </c>
      <c r="CI263" s="43">
        <f t="shared" si="6511"/>
        <v>0</v>
      </c>
      <c r="CJ263" s="43">
        <f t="shared" si="6512"/>
        <v>0</v>
      </c>
      <c r="CK263" s="43">
        <f t="shared" si="6513"/>
        <v>0</v>
      </c>
      <c r="CL263" s="43">
        <f t="shared" si="6514"/>
        <v>0</v>
      </c>
      <c r="CM263" s="45">
        <f>'СДП (план)'!Z263</f>
        <v>0</v>
      </c>
      <c r="CN263" s="43">
        <f>'СДП (план)'!AA263</f>
        <v>0</v>
      </c>
      <c r="CO263" s="43">
        <f t="shared" si="6515"/>
        <v>0</v>
      </c>
      <c r="CP263" s="43">
        <f t="shared" si="6516"/>
        <v>0</v>
      </c>
      <c r="CQ263" s="43">
        <f>VLOOKUP($C263,'факт СДП 12 мес'!$D$8:$HP$287,165,0)</f>
        <v>0</v>
      </c>
      <c r="CR263" s="43">
        <f>VLOOKUP($C263,'факт СДП 12 мес'!$D$8:$HP$287,166,0)</f>
        <v>0</v>
      </c>
      <c r="CS263" s="43">
        <f>VLOOKUP($C263,'факт СДП 12 мес'!$D$8:$HP$287,167,0)</f>
        <v>0</v>
      </c>
      <c r="CT263" s="43">
        <f>VLOOKUP($C263,'факт СДП 12 мес'!$D$8:$HP$287,168,0)</f>
        <v>0</v>
      </c>
      <c r="CU263" s="43">
        <f>VLOOKUP($C263,'факт СДП 12 мес'!$D$8:$HP$287,169,0)</f>
        <v>0</v>
      </c>
      <c r="CV263" s="43">
        <f>VLOOKUP($C263,'факт СДП 12 мес'!$D$8:$HP$287,170,0)</f>
        <v>0</v>
      </c>
      <c r="CW263" s="43">
        <f t="shared" si="6517"/>
        <v>0</v>
      </c>
      <c r="CX263" s="43">
        <f t="shared" si="6518"/>
        <v>0</v>
      </c>
      <c r="CY263" s="43">
        <f t="shared" si="6519"/>
        <v>0</v>
      </c>
      <c r="CZ263" s="43">
        <f t="shared" si="6520"/>
        <v>0</v>
      </c>
      <c r="DA263" s="43">
        <f t="shared" si="6521"/>
        <v>0</v>
      </c>
      <c r="DB263" s="5">
        <f>'СДП (план)'!AB263</f>
        <v>0</v>
      </c>
      <c r="DC263" s="3">
        <f>'СДП (план)'!AC263</f>
        <v>0</v>
      </c>
      <c r="DD263" s="43">
        <f t="shared" si="6522"/>
        <v>0</v>
      </c>
      <c r="DE263" s="43">
        <f t="shared" si="6523"/>
        <v>0</v>
      </c>
      <c r="DF263" s="43">
        <f>VLOOKUP($C263,'факт СДП 12 мес'!$D$8:$HP$287,57,0)</f>
        <v>0</v>
      </c>
      <c r="DG263" s="43">
        <f>VLOOKUP($C263,'факт СДП 12 мес'!$D$8:$HP$287,58,0)</f>
        <v>0</v>
      </c>
      <c r="DH263" s="43">
        <f>VLOOKUP($C263,'факт СДП 12 мес'!$D$8:$HP$287,59,0)</f>
        <v>0</v>
      </c>
      <c r="DI263" s="43">
        <f>VLOOKUP($C263,'факт СДП 12 мес'!$D$8:$HP$287,60,0)</f>
        <v>0</v>
      </c>
      <c r="DJ263" s="43">
        <f>VLOOKUP($C263,'факт СДП 12 мес'!$D$8:$HP$287,61,0)</f>
        <v>0</v>
      </c>
      <c r="DK263" s="43">
        <f>VLOOKUP($C263,'факт СДП 12 мес'!$D$8:$HP$287,62,0)</f>
        <v>0</v>
      </c>
      <c r="DL263" s="43">
        <f t="shared" si="6524"/>
        <v>0</v>
      </c>
      <c r="DM263" s="43">
        <f t="shared" si="6525"/>
        <v>0</v>
      </c>
      <c r="DN263" s="43">
        <f t="shared" si="6526"/>
        <v>0</v>
      </c>
      <c r="DO263" s="43">
        <f t="shared" si="6527"/>
        <v>0</v>
      </c>
      <c r="DP263" s="43">
        <f t="shared" si="6528"/>
        <v>0</v>
      </c>
      <c r="DQ263" s="5">
        <f>'СДП (план)'!AD263</f>
        <v>0</v>
      </c>
      <c r="DR263" s="3">
        <f>'СДП (план)'!AE263</f>
        <v>0</v>
      </c>
      <c r="DS263" s="43">
        <f t="shared" si="6529"/>
        <v>0</v>
      </c>
      <c r="DT263" s="43">
        <f t="shared" si="6530"/>
        <v>0</v>
      </c>
      <c r="DU263" s="43">
        <f>VLOOKUP($C263,'факт СДП 12 мес'!$D$8:$HP$287,33,0)</f>
        <v>0</v>
      </c>
      <c r="DV263" s="43">
        <f>VLOOKUP($C263,'факт СДП 12 мес'!$D$8:$HP$287,34,0)</f>
        <v>0</v>
      </c>
      <c r="DW263" s="43">
        <f>VLOOKUP($C263,'факт СДП 12 мес'!$D$8:$HP$287,35,0)</f>
        <v>0</v>
      </c>
      <c r="DX263" s="43">
        <f>VLOOKUP($C263,'факт СДП 12 мес'!$D$8:$HP$287,36,0)</f>
        <v>0</v>
      </c>
      <c r="DY263" s="43">
        <f>VLOOKUP($C263,'факт СДП 12 мес'!$D$8:$HP$287,37,0)</f>
        <v>0</v>
      </c>
      <c r="DZ263" s="43">
        <f>VLOOKUP($C263,'факт СДП 12 мес'!$D$8:$HP$287,38,0)</f>
        <v>0</v>
      </c>
      <c r="EA263" s="43">
        <f t="shared" si="6531"/>
        <v>0</v>
      </c>
      <c r="EB263" s="43">
        <f t="shared" si="6532"/>
        <v>0</v>
      </c>
      <c r="EC263" s="43">
        <f t="shared" si="6533"/>
        <v>0</v>
      </c>
      <c r="ED263" s="43">
        <f t="shared" si="6534"/>
        <v>0</v>
      </c>
      <c r="EE263" s="43">
        <f t="shared" si="6535"/>
        <v>0</v>
      </c>
      <c r="EF263" s="5">
        <f>'СДП (план)'!AF263</f>
        <v>0</v>
      </c>
      <c r="EG263" s="3">
        <f>'СДП (план)'!AG263</f>
        <v>0</v>
      </c>
      <c r="EH263" s="43">
        <f t="shared" si="6536"/>
        <v>0</v>
      </c>
      <c r="EI263" s="43">
        <f t="shared" si="6537"/>
        <v>0</v>
      </c>
      <c r="EJ263" s="43">
        <f>VLOOKUP($C263,'факт СДП 12 мес'!$D$8:$HP$287,27,0)</f>
        <v>0</v>
      </c>
      <c r="EK263" s="43">
        <f>VLOOKUP($C263,'факт СДП 12 мес'!$D$8:$HP$287,28,0)</f>
        <v>0</v>
      </c>
      <c r="EL263" s="43">
        <f>VLOOKUP($C263,'факт СДП 12 мес'!$D$8:$HP$287,29,0)</f>
        <v>0</v>
      </c>
      <c r="EM263" s="43">
        <f>VLOOKUP($C263,'факт СДП 12 мес'!$D$8:$HP$287,30,0)</f>
        <v>0</v>
      </c>
      <c r="EN263" s="43">
        <f>VLOOKUP($C263,'факт СДП 12 мес'!$D$8:$HP$287,31,0)</f>
        <v>0</v>
      </c>
      <c r="EO263" s="43">
        <f>VLOOKUP($C263,'факт СДП 12 мес'!$D$8:$HP$287,32,0)</f>
        <v>0</v>
      </c>
      <c r="EP263" s="43">
        <f t="shared" si="5937"/>
        <v>0</v>
      </c>
      <c r="EQ263" s="43">
        <f t="shared" si="5938"/>
        <v>0</v>
      </c>
      <c r="ER263" s="43">
        <f t="shared" si="5939"/>
        <v>0</v>
      </c>
      <c r="ES263" s="43">
        <f t="shared" si="5940"/>
        <v>0</v>
      </c>
      <c r="ET263" s="43">
        <f t="shared" si="5941"/>
        <v>0</v>
      </c>
      <c r="EU263" s="43">
        <f>'СДП (план)'!AH263</f>
        <v>0</v>
      </c>
      <c r="EV263" s="43">
        <f>'СДП (план)'!AI263</f>
        <v>0</v>
      </c>
      <c r="EW263" s="43">
        <f t="shared" si="6538"/>
        <v>0</v>
      </c>
      <c r="EX263" s="43">
        <f t="shared" si="6539"/>
        <v>0</v>
      </c>
      <c r="EY263" s="43">
        <f>VLOOKUP($C263,'факт СДП 12 мес'!$D$8:$HP$287,87,0)</f>
        <v>0</v>
      </c>
      <c r="EZ263" s="43">
        <f>VLOOKUP($C263,'факт СДП 12 мес'!$D$8:$HP$287,88,0)</f>
        <v>0</v>
      </c>
      <c r="FA263" s="43">
        <f>VLOOKUP($C263,'факт СДП 12 мес'!$D$8:$HP$287,89,0)</f>
        <v>0</v>
      </c>
      <c r="FB263" s="43">
        <f>VLOOKUP($C263,'факт СДП 12 мес'!$D$8:$HP$287,90,0)</f>
        <v>0</v>
      </c>
      <c r="FC263" s="43">
        <f>VLOOKUP($C263,'факт СДП 12 мес'!$D$8:$HP$287,91,0)</f>
        <v>0</v>
      </c>
      <c r="FD263" s="43">
        <f>VLOOKUP($C263,'факт СДП 12 мес'!$D$8:$HP$287,92,0)</f>
        <v>0</v>
      </c>
      <c r="FE263" s="43">
        <f t="shared" si="6540"/>
        <v>0</v>
      </c>
      <c r="FF263" s="43">
        <f t="shared" si="6541"/>
        <v>0</v>
      </c>
      <c r="FG263" s="43">
        <f t="shared" si="6542"/>
        <v>0</v>
      </c>
      <c r="FH263" s="43">
        <f t="shared" si="6543"/>
        <v>0</v>
      </c>
      <c r="FI263" s="43">
        <f t="shared" si="6544"/>
        <v>0</v>
      </c>
      <c r="FJ263" s="43">
        <f>'СДП (план)'!AJ263</f>
        <v>0</v>
      </c>
      <c r="FK263" s="43">
        <f>'СДП (план)'!AK263</f>
        <v>0</v>
      </c>
      <c r="FL263" s="43">
        <f t="shared" si="6545"/>
        <v>0</v>
      </c>
      <c r="FM263" s="43">
        <f t="shared" si="6546"/>
        <v>0</v>
      </c>
      <c r="FN263" s="43">
        <f>VLOOKUP($C263,'факт СДП 12 мес'!$D$8:$HP$287,39,0)</f>
        <v>0</v>
      </c>
      <c r="FO263" s="43">
        <f>VLOOKUP($C263,'факт СДП 12 мес'!$D$8:$HP$287,40,0)</f>
        <v>0</v>
      </c>
      <c r="FP263" s="43">
        <f>VLOOKUP($C263,'факт СДП 12 мес'!$D$8:$HP$287,41,0)</f>
        <v>0</v>
      </c>
      <c r="FQ263" s="43">
        <f>VLOOKUP($C263,'факт СДП 12 мес'!$D$8:$HP$287,42,0)</f>
        <v>0</v>
      </c>
      <c r="FR263" s="43">
        <f>VLOOKUP($C263,'факт СДП 12 мес'!$D$8:$HP$287,43,0)</f>
        <v>0</v>
      </c>
      <c r="FS263" s="43">
        <f>VLOOKUP($C263,'факт СДП 12 мес'!$D$8:$HP$287,44,0)</f>
        <v>0</v>
      </c>
      <c r="FT263" s="43">
        <f t="shared" si="6547"/>
        <v>0</v>
      </c>
      <c r="FU263" s="43">
        <f t="shared" si="6548"/>
        <v>0</v>
      </c>
      <c r="FV263" s="43">
        <f t="shared" si="6549"/>
        <v>0</v>
      </c>
      <c r="FW263" s="43">
        <f t="shared" si="6550"/>
        <v>0</v>
      </c>
      <c r="FX263" s="43">
        <f t="shared" si="6551"/>
        <v>0</v>
      </c>
      <c r="FY263" s="43">
        <f>'СДП (план)'!AL263</f>
        <v>0</v>
      </c>
      <c r="FZ263" s="43">
        <f>'СДП (план)'!AM263</f>
        <v>0</v>
      </c>
      <c r="GA263" s="43">
        <f t="shared" si="6552"/>
        <v>0</v>
      </c>
      <c r="GB263" s="43">
        <f t="shared" si="6553"/>
        <v>0</v>
      </c>
      <c r="GC263" s="43">
        <f>VLOOKUP($C263,'факт СДП 12 мес'!$D$8:$HP$287,45,0)</f>
        <v>0</v>
      </c>
      <c r="GD263" s="43">
        <f>VLOOKUP($C263,'факт СДП 12 мес'!$D$8:$HP$287,46,0)</f>
        <v>0</v>
      </c>
      <c r="GE263" s="43">
        <f>VLOOKUP($C263,'факт СДП 12 мес'!$D$8:$HP$287,47,0)</f>
        <v>0</v>
      </c>
      <c r="GF263" s="43">
        <f>VLOOKUP($C263,'факт СДП 12 мес'!$D$8:$HP$287,48,0)</f>
        <v>0</v>
      </c>
      <c r="GG263" s="43">
        <f>VLOOKUP($C263,'факт СДП 12 мес'!$D$8:$HP$287,49,0)</f>
        <v>0</v>
      </c>
      <c r="GH263" s="43">
        <f>VLOOKUP($C263,'факт СДП 12 мес'!$D$8:$HP$287,50,0)</f>
        <v>0</v>
      </c>
      <c r="GI263" s="43">
        <f t="shared" si="6554"/>
        <v>0</v>
      </c>
      <c r="GJ263" s="43">
        <f t="shared" si="6555"/>
        <v>0</v>
      </c>
      <c r="GK263" s="43">
        <f t="shared" si="6556"/>
        <v>0</v>
      </c>
      <c r="GL263" s="43">
        <f t="shared" si="6557"/>
        <v>0</v>
      </c>
      <c r="GM263" s="43">
        <f t="shared" si="6558"/>
        <v>0</v>
      </c>
      <c r="GN263" s="5">
        <f>'СДП (план)'!AN263</f>
        <v>0</v>
      </c>
      <c r="GO263" s="3">
        <f>'СДП (план)'!AO263</f>
        <v>0</v>
      </c>
      <c r="GP263" s="43">
        <f t="shared" si="6559"/>
        <v>0</v>
      </c>
      <c r="GQ263" s="43">
        <f t="shared" si="6560"/>
        <v>0</v>
      </c>
      <c r="GR263" s="43">
        <f>VLOOKUP($C263,'факт СДП 12 мес'!$D$8:$HP$287,51,0)</f>
        <v>0</v>
      </c>
      <c r="GS263" s="43">
        <f>VLOOKUP($C263,'факт СДП 12 мес'!$D$8:$HP$287,52,0)</f>
        <v>0</v>
      </c>
      <c r="GT263" s="43">
        <f>VLOOKUP($C263,'факт СДП 12 мес'!$D$8:$HP$287,53,0)</f>
        <v>0</v>
      </c>
      <c r="GU263" s="43">
        <f>VLOOKUP($C263,'факт СДП 12 мес'!$D$8:$HP$287,54,0)</f>
        <v>0</v>
      </c>
      <c r="GV263" s="43">
        <f>VLOOKUP($C263,'факт СДП 12 мес'!$D$8:$HP$287,55,0)</f>
        <v>0</v>
      </c>
      <c r="GW263" s="43">
        <f>VLOOKUP($C263,'факт СДП 12 мес'!$D$8:$HP$287,56,0)</f>
        <v>0</v>
      </c>
      <c r="GX263" s="43">
        <f t="shared" si="6561"/>
        <v>0</v>
      </c>
      <c r="GY263" s="43">
        <f t="shared" si="6562"/>
        <v>0</v>
      </c>
      <c r="GZ263" s="43">
        <f t="shared" si="6563"/>
        <v>0</v>
      </c>
      <c r="HA263" s="43">
        <f t="shared" si="6564"/>
        <v>0</v>
      </c>
      <c r="HB263" s="43">
        <f t="shared" si="6565"/>
        <v>0</v>
      </c>
      <c r="HC263" s="5">
        <f>'СДП (план)'!AP263</f>
        <v>0</v>
      </c>
      <c r="HD263" s="3">
        <f>'СДП (план)'!AQ263</f>
        <v>0</v>
      </c>
      <c r="HE263" s="43">
        <f t="shared" si="6566"/>
        <v>0</v>
      </c>
      <c r="HF263" s="43">
        <f t="shared" si="6567"/>
        <v>0</v>
      </c>
      <c r="HG263" s="43">
        <f>VLOOKUP($C263,'факт СДП 12 мес'!$D$8:$HP$287,141,0)</f>
        <v>0</v>
      </c>
      <c r="HH263" s="43">
        <f>VLOOKUP($C263,'факт СДП 12 мес'!$D$8:$HP$287,142,0)</f>
        <v>0</v>
      </c>
      <c r="HI263" s="43">
        <f>VLOOKUP($C263,'факт СДП 12 мес'!$D$8:$HP$287,143,0)</f>
        <v>0</v>
      </c>
      <c r="HJ263" s="43">
        <f>VLOOKUP($C263,'факт СДП 12 мес'!$D$8:$HP$287,144,0)</f>
        <v>0</v>
      </c>
      <c r="HK263" s="43">
        <f>VLOOKUP($C263,'факт СДП 12 мес'!$D$8:$HP$287,145,0)</f>
        <v>0</v>
      </c>
      <c r="HL263" s="43">
        <f>VLOOKUP($C263,'факт СДП 12 мес'!$D$8:$HP$287,146,0)</f>
        <v>0</v>
      </c>
      <c r="HM263" s="43">
        <f t="shared" si="6568"/>
        <v>0</v>
      </c>
      <c r="HN263" s="43">
        <f t="shared" si="6569"/>
        <v>0</v>
      </c>
      <c r="HO263" s="43">
        <f t="shared" si="6570"/>
        <v>0</v>
      </c>
      <c r="HP263" s="43">
        <f t="shared" si="6571"/>
        <v>0</v>
      </c>
      <c r="HQ263" s="43">
        <f t="shared" si="6572"/>
        <v>0</v>
      </c>
      <c r="HR263" s="43">
        <f>'СДП (план)'!AR263</f>
        <v>0</v>
      </c>
      <c r="HS263" s="43">
        <f>'СДП (план)'!AS263</f>
        <v>0</v>
      </c>
      <c r="HT263" s="43">
        <f t="shared" si="6573"/>
        <v>0</v>
      </c>
      <c r="HU263" s="43">
        <f t="shared" si="6574"/>
        <v>0</v>
      </c>
      <c r="HV263" s="43">
        <f>VLOOKUP($C263,'факт СДП 12 мес'!$D$8:$HP$287,171,0)</f>
        <v>0</v>
      </c>
      <c r="HW263" s="43">
        <f>VLOOKUP($C263,'факт СДП 12 мес'!$D$8:$HP$287,172,0)</f>
        <v>0</v>
      </c>
      <c r="HX263" s="43">
        <f>VLOOKUP($C263,'факт СДП 12 мес'!$D$8:$HP$287,173,0)</f>
        <v>0</v>
      </c>
      <c r="HY263" s="43">
        <f>VLOOKUP($C263,'факт СДП 12 мес'!$D$8:$HP$287,174,0)</f>
        <v>0</v>
      </c>
      <c r="HZ263" s="43">
        <f>VLOOKUP($C263,'факт СДП 12 мес'!$D$8:$HP$287,175,0)</f>
        <v>0</v>
      </c>
      <c r="IA263" s="43">
        <f>VLOOKUP($C263,'факт СДП 12 мес'!$D$8:$HP$287,176,0)</f>
        <v>0</v>
      </c>
      <c r="IB263" s="43">
        <f t="shared" si="6575"/>
        <v>0</v>
      </c>
      <c r="IC263" s="43">
        <f t="shared" si="6576"/>
        <v>0</v>
      </c>
      <c r="ID263" s="43">
        <f t="shared" si="6577"/>
        <v>0</v>
      </c>
      <c r="IE263" s="43">
        <f t="shared" si="6578"/>
        <v>0</v>
      </c>
      <c r="IF263" s="43">
        <f t="shared" si="6579"/>
        <v>0</v>
      </c>
      <c r="IG263" s="43">
        <f>'СДП (план)'!AT263</f>
        <v>0</v>
      </c>
      <c r="IH263" s="43">
        <f>'СДП (план)'!AU263</f>
        <v>0</v>
      </c>
      <c r="II263" s="43">
        <f t="shared" si="6580"/>
        <v>0</v>
      </c>
      <c r="IJ263" s="43">
        <f t="shared" si="6581"/>
        <v>0</v>
      </c>
      <c r="IK263" s="43">
        <f>VLOOKUP($C263,'факт СДП 12 мес'!$D$8:$HP$287,183,0)</f>
        <v>0</v>
      </c>
      <c r="IL263" s="43">
        <f>VLOOKUP($C263,'факт СДП 12 мес'!$D$8:$HP$287,184,0)</f>
        <v>0</v>
      </c>
      <c r="IM263" s="43">
        <f>VLOOKUP($C263,'факт СДП 12 мес'!$D$8:$HP$287,185,0)</f>
        <v>0</v>
      </c>
      <c r="IN263" s="43">
        <f>VLOOKUP($C263,'факт СДП 12 мес'!$D$8:$HP$287,186,0)</f>
        <v>0</v>
      </c>
      <c r="IO263" s="43">
        <f>VLOOKUP($C263,'факт СДП 12 мес'!$D$8:$HP$287,187,0)</f>
        <v>0</v>
      </c>
      <c r="IP263" s="43">
        <f>VLOOKUP($C263,'факт СДП 12 мес'!$D$8:$HP$287,188,0)</f>
        <v>0</v>
      </c>
      <c r="IQ263" s="43">
        <f t="shared" si="6582"/>
        <v>0</v>
      </c>
      <c r="IR263" s="43">
        <f t="shared" si="6583"/>
        <v>0</v>
      </c>
      <c r="IS263" s="43">
        <f t="shared" si="6584"/>
        <v>0</v>
      </c>
      <c r="IT263" s="43">
        <f t="shared" si="6585"/>
        <v>0</v>
      </c>
      <c r="IU263" s="43">
        <f t="shared" si="6586"/>
        <v>0</v>
      </c>
      <c r="IV263" s="45">
        <f>'СДП (план)'!AV263</f>
        <v>0</v>
      </c>
      <c r="IW263" s="45">
        <f>'СДП (план)'!AW263</f>
        <v>0</v>
      </c>
      <c r="IX263" s="43">
        <f t="shared" si="6587"/>
        <v>0</v>
      </c>
      <c r="IY263" s="43">
        <f t="shared" si="6588"/>
        <v>0</v>
      </c>
      <c r="IZ263" s="43">
        <f>VLOOKUP($C263,'факт СДП 12 мес'!$D$8:$HP$287,147,0)</f>
        <v>0</v>
      </c>
      <c r="JA263" s="43">
        <f>VLOOKUP($C263,'факт СДП 12 мес'!$D$8:$HP$287,148,0)</f>
        <v>0</v>
      </c>
      <c r="JB263" s="43">
        <f>VLOOKUP($C263,'факт СДП 12 мес'!$D$8:$HP$287,149,0)</f>
        <v>0</v>
      </c>
      <c r="JC263" s="43">
        <f>VLOOKUP($C263,'факт СДП 12 мес'!$D$8:$HP$287,150,0)</f>
        <v>0</v>
      </c>
      <c r="JD263" s="43">
        <f>VLOOKUP($C263,'факт СДП 12 мес'!$D$8:$HP$287,151,0)</f>
        <v>0</v>
      </c>
      <c r="JE263" s="43">
        <f>VLOOKUP($C263,'факт СДП 12 мес'!$D$8:$HP$287,152,0)</f>
        <v>0</v>
      </c>
      <c r="JF263" s="43">
        <f t="shared" si="6589"/>
        <v>0</v>
      </c>
      <c r="JG263" s="43">
        <f t="shared" si="6590"/>
        <v>0</v>
      </c>
      <c r="JH263" s="43">
        <f t="shared" si="6591"/>
        <v>0</v>
      </c>
      <c r="JI263" s="43">
        <f t="shared" si="6592"/>
        <v>0</v>
      </c>
      <c r="JJ263" s="43">
        <f t="shared" si="6593"/>
        <v>0</v>
      </c>
      <c r="JK263" s="45">
        <f>'СДП (план)'!AX263</f>
        <v>0</v>
      </c>
      <c r="JL263" s="45">
        <f>'СДП (план)'!AY263</f>
        <v>0</v>
      </c>
      <c r="JM263" s="43">
        <f t="shared" si="6594"/>
        <v>0</v>
      </c>
      <c r="JN263" s="43">
        <f t="shared" si="6595"/>
        <v>0</v>
      </c>
      <c r="JO263" s="43">
        <f>VLOOKUP($C263,'факт СДП 12 мес'!$D$8:$HP$287,135,0)</f>
        <v>0</v>
      </c>
      <c r="JP263" s="43">
        <f>VLOOKUP($C263,'факт СДП 12 мес'!$D$8:$HP$287,136,0)</f>
        <v>0</v>
      </c>
      <c r="JQ263" s="43">
        <f>VLOOKUP($C263,'факт СДП 12 мес'!$D$8:$HP$287,137,0)</f>
        <v>0</v>
      </c>
      <c r="JR263" s="43">
        <f>VLOOKUP($C263,'факт СДП 12 мес'!$D$8:$HP$287,138,0)</f>
        <v>0</v>
      </c>
      <c r="JS263" s="43">
        <f>VLOOKUP($C263,'факт СДП 12 мес'!$D$8:$HP$287,139,0)</f>
        <v>0</v>
      </c>
      <c r="JT263" s="43">
        <f>VLOOKUP($C263,'факт СДП 12 мес'!$D$8:$HP$287,140,0)</f>
        <v>0</v>
      </c>
      <c r="JU263" s="43">
        <f t="shared" si="6596"/>
        <v>0</v>
      </c>
      <c r="JV263" s="43">
        <f t="shared" si="6597"/>
        <v>0</v>
      </c>
      <c r="JW263" s="43">
        <f t="shared" si="6598"/>
        <v>0</v>
      </c>
      <c r="JX263" s="43">
        <f t="shared" si="6599"/>
        <v>0</v>
      </c>
      <c r="JY263" s="43">
        <f t="shared" si="6600"/>
        <v>0</v>
      </c>
      <c r="JZ263" s="43">
        <f>'СДП (план)'!AZ263</f>
        <v>0</v>
      </c>
      <c r="KA263" s="43">
        <f>'СДП (план)'!BA263</f>
        <v>0</v>
      </c>
      <c r="KB263" s="43">
        <f t="shared" si="6601"/>
        <v>0</v>
      </c>
      <c r="KC263" s="43">
        <f t="shared" si="6602"/>
        <v>0</v>
      </c>
      <c r="KD263" s="43">
        <f>VLOOKUP($C263,'факт СДП 12 мес'!$D$8:$HP$287,105,0)</f>
        <v>0</v>
      </c>
      <c r="KE263" s="43">
        <f>VLOOKUP($C263,'факт СДП 12 мес'!$D$8:$HP$287,106,0)</f>
        <v>0</v>
      </c>
      <c r="KF263" s="43">
        <f>VLOOKUP($C263,'факт СДП 12 мес'!$D$8:$HP$287,107,0)</f>
        <v>0</v>
      </c>
      <c r="KG263" s="43">
        <f>VLOOKUP($C263,'факт СДП 12 мес'!$D$8:$HP$287,108,0)</f>
        <v>0</v>
      </c>
      <c r="KH263" s="43">
        <f>VLOOKUP($C263,'факт СДП 12 мес'!$D$8:$HP$287,109,0)</f>
        <v>0</v>
      </c>
      <c r="KI263" s="43">
        <f>VLOOKUP($C263,'факт СДП 12 мес'!$D$8:$HP$287,110,0)</f>
        <v>0</v>
      </c>
      <c r="KJ263" s="43">
        <f t="shared" si="6603"/>
        <v>0</v>
      </c>
      <c r="KK263" s="43">
        <f t="shared" si="6604"/>
        <v>0</v>
      </c>
      <c r="KL263" s="43">
        <f t="shared" si="6605"/>
        <v>0</v>
      </c>
      <c r="KM263" s="43">
        <f t="shared" si="6606"/>
        <v>0</v>
      </c>
      <c r="KN263" s="43">
        <f t="shared" si="6607"/>
        <v>0</v>
      </c>
      <c r="KO263" s="43">
        <f>'СДП (план)'!BB263</f>
        <v>0</v>
      </c>
      <c r="KP263" s="43">
        <f>'СДП (план)'!BC263</f>
        <v>0</v>
      </c>
      <c r="KQ263" s="43">
        <f t="shared" si="6608"/>
        <v>0</v>
      </c>
      <c r="KR263" s="43">
        <f t="shared" si="6609"/>
        <v>0</v>
      </c>
      <c r="KS263" s="43">
        <f>VLOOKUP($C263,'факт СДП 12 мес'!$D$8:$HP$287,189,0)</f>
        <v>0</v>
      </c>
      <c r="KT263" s="43">
        <f>VLOOKUP($C263,'факт СДП 12 мес'!$D$8:$HP$287,190,0)</f>
        <v>0</v>
      </c>
      <c r="KU263" s="43">
        <f>VLOOKUP($C263,'факт СДП 12 мес'!$D$8:$HP$287,191,0)</f>
        <v>0</v>
      </c>
      <c r="KV263" s="43">
        <f>VLOOKUP($C263,'факт СДП 12 мес'!$D$8:$HP$287,192,0)</f>
        <v>0</v>
      </c>
      <c r="KW263" s="43">
        <f>VLOOKUP($C263,'факт СДП 12 мес'!$D$8:$HP$287,193,0)</f>
        <v>0</v>
      </c>
      <c r="KX263" s="43">
        <f>VLOOKUP($C263,'факт СДП 12 мес'!$D$8:$HP$287,194,0)</f>
        <v>0</v>
      </c>
      <c r="KY263" s="43">
        <f t="shared" si="6610"/>
        <v>0</v>
      </c>
      <c r="KZ263" s="43">
        <f t="shared" si="6611"/>
        <v>0</v>
      </c>
      <c r="LA263" s="43">
        <f t="shared" si="6612"/>
        <v>0</v>
      </c>
      <c r="LB263" s="43">
        <f t="shared" si="6613"/>
        <v>0</v>
      </c>
      <c r="LC263" s="43">
        <f t="shared" si="6614"/>
        <v>0</v>
      </c>
      <c r="LD263" s="43">
        <f>'СДП (план)'!BD263</f>
        <v>0</v>
      </c>
      <c r="LE263" s="43">
        <f>'СДП (план)'!BE263</f>
        <v>0</v>
      </c>
      <c r="LF263" s="43">
        <f t="shared" si="6615"/>
        <v>0</v>
      </c>
      <c r="LG263" s="43">
        <f t="shared" si="6616"/>
        <v>0</v>
      </c>
      <c r="LH263" s="43">
        <f>VLOOKUP($C263,'факт СДП 12 мес'!$D$8:$HP$287,63,0)</f>
        <v>0</v>
      </c>
      <c r="LI263" s="43">
        <f>VLOOKUP($C263,'факт СДП 12 мес'!$D$8:$HP$287,64,0)</f>
        <v>0</v>
      </c>
      <c r="LJ263" s="43">
        <f>VLOOKUP($C263,'факт СДП 12 мес'!$D$8:$HP$287,65,0)</f>
        <v>0</v>
      </c>
      <c r="LK263" s="43">
        <f>VLOOKUP($C263,'факт СДП 12 мес'!$D$8:$HP$287,66,0)</f>
        <v>0</v>
      </c>
      <c r="LL263" s="43">
        <f>VLOOKUP($C263,'факт СДП 12 мес'!$D$8:$HP$287,67,0)</f>
        <v>0</v>
      </c>
      <c r="LM263" s="43">
        <f>VLOOKUP($C263,'факт СДП 12 мес'!$D$8:$HP$287,68,0)</f>
        <v>0</v>
      </c>
      <c r="LN263" s="43">
        <f t="shared" si="6617"/>
        <v>0</v>
      </c>
      <c r="LO263" s="43">
        <f t="shared" si="6618"/>
        <v>0</v>
      </c>
      <c r="LP263" s="43">
        <f t="shared" si="6619"/>
        <v>0</v>
      </c>
      <c r="LQ263" s="43">
        <f t="shared" si="6620"/>
        <v>0</v>
      </c>
      <c r="LR263" s="43">
        <f t="shared" si="6621"/>
        <v>0</v>
      </c>
      <c r="LS263" s="43">
        <f>'СДП (план)'!BF263</f>
        <v>0</v>
      </c>
      <c r="LT263" s="43">
        <f>'СДП (план)'!BG263</f>
        <v>0</v>
      </c>
      <c r="LU263" s="43">
        <f t="shared" si="6622"/>
        <v>0</v>
      </c>
      <c r="LV263" s="43">
        <f t="shared" si="6623"/>
        <v>0</v>
      </c>
      <c r="LW263" s="43">
        <f>VLOOKUP($C263,'факт СДП 12 мес'!$D$8:$HP$287,69,0)</f>
        <v>0</v>
      </c>
      <c r="LX263" s="43">
        <f>VLOOKUP($C263,'факт СДП 12 мес'!$D$8:$HP$287,70,0)</f>
        <v>0</v>
      </c>
      <c r="LY263" s="43">
        <f>VLOOKUP($C263,'факт СДП 12 мес'!$D$8:$HP$287,71,0)</f>
        <v>0</v>
      </c>
      <c r="LZ263" s="43">
        <f>VLOOKUP($C263,'факт СДП 12 мес'!$D$8:$HP$287,72,0)</f>
        <v>0</v>
      </c>
      <c r="MA263" s="43">
        <f>VLOOKUP($C263,'факт СДП 12 мес'!$D$8:$HP$287,73,0)</f>
        <v>0</v>
      </c>
      <c r="MB263" s="43">
        <f>VLOOKUP($C263,'факт СДП 12 мес'!$D$8:$HP$287,74,0)</f>
        <v>0</v>
      </c>
      <c r="MC263" s="43">
        <f t="shared" si="6624"/>
        <v>0</v>
      </c>
      <c r="MD263" s="43">
        <f t="shared" si="6625"/>
        <v>0</v>
      </c>
      <c r="ME263" s="43">
        <f t="shared" si="6626"/>
        <v>0</v>
      </c>
      <c r="MF263" s="43">
        <f t="shared" si="6627"/>
        <v>0</v>
      </c>
      <c r="MG263" s="43">
        <f t="shared" si="6628"/>
        <v>0</v>
      </c>
      <c r="MH263" s="51">
        <f>'СДП (план)'!BH263</f>
        <v>0</v>
      </c>
      <c r="MI263" s="43">
        <f>'СДП (план)'!BI263</f>
        <v>0</v>
      </c>
      <c r="MJ263" s="43">
        <f t="shared" si="6629"/>
        <v>0</v>
      </c>
      <c r="MK263" s="43">
        <f t="shared" si="6630"/>
        <v>0</v>
      </c>
      <c r="ML263" s="43">
        <f>VLOOKUP($C263,'факт СДП 12 мес'!$D$8:$HP$287,75,0)</f>
        <v>0</v>
      </c>
      <c r="MM263" s="43">
        <f>VLOOKUP($C263,'факт СДП 12 мес'!$D$8:$HP$287,76,0)</f>
        <v>0</v>
      </c>
      <c r="MN263" s="43">
        <f>VLOOKUP($C263,'факт СДП 12 мес'!$D$8:$HP$287,77,0)</f>
        <v>0</v>
      </c>
      <c r="MO263" s="43">
        <f>VLOOKUP($C263,'факт СДП 12 мес'!$D$8:$HP$287,78,0)</f>
        <v>0</v>
      </c>
      <c r="MP263" s="43">
        <f>VLOOKUP($C263,'факт СДП 12 мес'!$D$8:$HP$287,79,0)</f>
        <v>0</v>
      </c>
      <c r="MQ263" s="43">
        <f>VLOOKUP($C263,'факт СДП 12 мес'!$D$8:$HP$287,80,0)</f>
        <v>0</v>
      </c>
      <c r="MR263" s="43">
        <f t="shared" si="6631"/>
        <v>0</v>
      </c>
      <c r="MS263" s="43">
        <f t="shared" si="6632"/>
        <v>0</v>
      </c>
      <c r="MT263" s="43">
        <f t="shared" si="6633"/>
        <v>0</v>
      </c>
      <c r="MU263" s="43">
        <f t="shared" si="6634"/>
        <v>0</v>
      </c>
      <c r="MV263" s="43">
        <f t="shared" si="6635"/>
        <v>0</v>
      </c>
      <c r="MW263" s="44">
        <f>'СДП (план)'!BJ263</f>
        <v>0</v>
      </c>
      <c r="MX263" s="43">
        <f>'СДП (план)'!BK263</f>
        <v>0</v>
      </c>
      <c r="MY263" s="43">
        <f t="shared" si="6636"/>
        <v>0</v>
      </c>
      <c r="MZ263" s="43">
        <f t="shared" si="6637"/>
        <v>0</v>
      </c>
      <c r="NA263" s="43">
        <f>VLOOKUP($C263,'факт СДП 12 мес'!$D$8:$HP$287,81,0)</f>
        <v>0</v>
      </c>
      <c r="NB263" s="43">
        <f>VLOOKUP($C263,'факт СДП 12 мес'!$D$8:$HP$287,82,0)</f>
        <v>0</v>
      </c>
      <c r="NC263" s="43">
        <f>VLOOKUP($C263,'факт СДП 12 мес'!$D$8:$HP$287,83,0)</f>
        <v>0</v>
      </c>
      <c r="ND263" s="43">
        <f>VLOOKUP($C263,'факт СДП 12 мес'!$D$8:$HP$287,84,0)</f>
        <v>0</v>
      </c>
      <c r="NE263" s="43">
        <f>VLOOKUP($C263,'факт СДП 12 мес'!$D$8:$HP$287,85,0)</f>
        <v>0</v>
      </c>
      <c r="NF263" s="43">
        <f>VLOOKUP($C263,'факт СДП 12 мес'!$D$8:$HP$287,86,0)</f>
        <v>0</v>
      </c>
      <c r="NG263" s="43">
        <f t="shared" si="6638"/>
        <v>0</v>
      </c>
      <c r="NH263" s="43">
        <f t="shared" si="6639"/>
        <v>0</v>
      </c>
      <c r="NI263" s="43">
        <f t="shared" si="6640"/>
        <v>0</v>
      </c>
      <c r="NJ263" s="43">
        <f t="shared" si="6641"/>
        <v>0</v>
      </c>
      <c r="NK263" s="43">
        <f t="shared" si="6642"/>
        <v>0</v>
      </c>
      <c r="NL263" s="43">
        <f>'СДП (план)'!BL263</f>
        <v>0</v>
      </c>
      <c r="NM263" s="43">
        <f>'СДП (план)'!BM263</f>
        <v>0</v>
      </c>
      <c r="NN263" s="43">
        <f t="shared" si="6643"/>
        <v>0</v>
      </c>
      <c r="NO263" s="43">
        <f t="shared" si="6644"/>
        <v>0</v>
      </c>
      <c r="NP263" s="43">
        <f>VLOOKUP($C263,'факт СДП 12 мес'!$D$8:$HP$287,99,0)</f>
        <v>0</v>
      </c>
      <c r="NQ263" s="43">
        <f>VLOOKUP($C263,'факт СДП 12 мес'!$D$8:$HP$287,100,0)</f>
        <v>0</v>
      </c>
      <c r="NR263" s="43">
        <f>VLOOKUP($C263,'факт СДП 12 мес'!$D$8:$HP$287,101,0)</f>
        <v>0</v>
      </c>
      <c r="NS263" s="43">
        <f>VLOOKUP($C263,'факт СДП 12 мес'!$D$8:$HP$287,102,0)</f>
        <v>0</v>
      </c>
      <c r="NT263" s="43">
        <f>VLOOKUP($C263,'факт СДП 12 мес'!$D$8:$HP$287,103,0)</f>
        <v>0</v>
      </c>
      <c r="NU263" s="43">
        <f>VLOOKUP($C263,'факт СДП 12 мес'!$D$8:$HP$287,104,0)</f>
        <v>0</v>
      </c>
      <c r="NV263" s="43">
        <f t="shared" si="6645"/>
        <v>0</v>
      </c>
      <c r="NW263" s="43">
        <f t="shared" si="6646"/>
        <v>0</v>
      </c>
      <c r="NX263" s="43">
        <f t="shared" si="6647"/>
        <v>0</v>
      </c>
      <c r="NY263" s="43">
        <f t="shared" si="6648"/>
        <v>0</v>
      </c>
      <c r="NZ263" s="43">
        <f t="shared" si="6649"/>
        <v>0</v>
      </c>
      <c r="OA263" s="51">
        <f>'СДП (план)'!BN263</f>
        <v>0</v>
      </c>
      <c r="OB263" s="43">
        <f>'СДП (план)'!BO263</f>
        <v>0</v>
      </c>
      <c r="OC263" s="43">
        <f t="shared" si="6650"/>
        <v>0</v>
      </c>
      <c r="OD263" s="43">
        <f t="shared" si="6651"/>
        <v>0</v>
      </c>
      <c r="OE263" s="143"/>
      <c r="OF263" s="143"/>
      <c r="OG263" s="143"/>
      <c r="OH263" s="43"/>
      <c r="OI263" s="43"/>
      <c r="OJ263" s="43"/>
      <c r="OK263" s="43">
        <f t="shared" si="6652"/>
        <v>0</v>
      </c>
      <c r="OL263" s="43">
        <f t="shared" si="6653"/>
        <v>0</v>
      </c>
      <c r="OM263" s="43">
        <f t="shared" si="6654"/>
        <v>0</v>
      </c>
      <c r="ON263" s="43">
        <f t="shared" si="6655"/>
        <v>0</v>
      </c>
      <c r="OO263" s="43">
        <f t="shared" si="6656"/>
        <v>0</v>
      </c>
      <c r="OP263" s="51">
        <f>'СДП (план)'!BP263</f>
        <v>0</v>
      </c>
      <c r="OQ263" s="43">
        <f>'СДП (план)'!BQ263</f>
        <v>0</v>
      </c>
      <c r="OR263" s="43">
        <f t="shared" si="6657"/>
        <v>0</v>
      </c>
      <c r="OS263" s="43">
        <f t="shared" si="6658"/>
        <v>0</v>
      </c>
      <c r="OT263" s="43">
        <f>VLOOKUP($C263,'факт СДП 12 мес'!$D$8:$HP$287,177,0)</f>
        <v>0</v>
      </c>
      <c r="OU263" s="43">
        <f>VLOOKUP($C263,'факт СДП 12 мес'!$D$8:$HP$287,178,0)</f>
        <v>0</v>
      </c>
      <c r="OV263" s="43">
        <f>VLOOKUP($C263,'факт СДП 12 мес'!$D$8:$HP$287,179,0)</f>
        <v>0</v>
      </c>
      <c r="OW263" s="43">
        <f>VLOOKUP($C263,'факт СДП 12 мес'!$D$8:$HP$287,180,0)</f>
        <v>0</v>
      </c>
      <c r="OX263" s="43">
        <f>VLOOKUP($C263,'факт СДП 12 мес'!$D$8:$HP$287,181,0)</f>
        <v>0</v>
      </c>
      <c r="OY263" s="43">
        <f>VLOOKUP($C263,'факт СДП 12 мес'!$D$8:$HP$287,182,0)</f>
        <v>0</v>
      </c>
      <c r="OZ263" s="43">
        <f t="shared" si="6659"/>
        <v>0</v>
      </c>
      <c r="PA263" s="43">
        <f t="shared" si="6660"/>
        <v>0</v>
      </c>
      <c r="PB263" s="43">
        <f t="shared" si="6661"/>
        <v>0</v>
      </c>
      <c r="PC263" s="43">
        <f t="shared" si="6662"/>
        <v>0</v>
      </c>
      <c r="PD263" s="43">
        <f t="shared" si="6663"/>
        <v>0</v>
      </c>
      <c r="PE263" s="45">
        <f>'СДП (план)'!BR263</f>
        <v>0</v>
      </c>
      <c r="PF263" s="45">
        <f>'СДП (план)'!BS263</f>
        <v>0</v>
      </c>
      <c r="PG263" s="43">
        <f t="shared" si="6664"/>
        <v>0</v>
      </c>
      <c r="PH263" s="43">
        <f t="shared" si="6665"/>
        <v>0</v>
      </c>
      <c r="PI263" s="43">
        <f>VLOOKUP($C263,'факт СДП 12 мес'!$D$8:$HP$287,123,0)</f>
        <v>0</v>
      </c>
      <c r="PJ263" s="43">
        <f>VLOOKUP($C263,'факт СДП 12 мес'!$D$8:$HP$287,124,0)</f>
        <v>0</v>
      </c>
      <c r="PK263" s="43">
        <f>VLOOKUP($C263,'факт СДП 12 мес'!$D$8:$HP$287,125,0)</f>
        <v>0</v>
      </c>
      <c r="PL263" s="43">
        <f>VLOOKUP($C263,'факт СДП 12 мес'!$D$8:$HP$287,126,0)</f>
        <v>0</v>
      </c>
      <c r="PM263" s="43">
        <f>VLOOKUP($C263,'факт СДП 12 мес'!$D$8:$HP$287,127,0)</f>
        <v>0</v>
      </c>
      <c r="PN263" s="43">
        <f>VLOOKUP($C263,'факт СДП 12 мес'!$D$8:$HP$287,128,0)</f>
        <v>0</v>
      </c>
      <c r="PO263" s="43">
        <f t="shared" si="6666"/>
        <v>0</v>
      </c>
      <c r="PP263" s="43">
        <f t="shared" si="6667"/>
        <v>0</v>
      </c>
      <c r="PQ263" s="43">
        <f t="shared" si="6668"/>
        <v>0</v>
      </c>
      <c r="PR263" s="43">
        <f t="shared" si="6669"/>
        <v>0</v>
      </c>
      <c r="PS263" s="43">
        <f t="shared" si="6670"/>
        <v>0</v>
      </c>
      <c r="PT263" s="43">
        <f>'СДП (план)'!BT263</f>
        <v>0</v>
      </c>
      <c r="PU263" s="43">
        <f>'СДП (план)'!BU263</f>
        <v>0</v>
      </c>
      <c r="PV263" s="43">
        <f t="shared" si="6671"/>
        <v>0</v>
      </c>
      <c r="PW263" s="43">
        <f t="shared" si="6672"/>
        <v>0</v>
      </c>
      <c r="PX263" s="43">
        <f>VLOOKUP($C263,'факт СДП 12 мес'!$D$8:$HP$287,111,0)</f>
        <v>0</v>
      </c>
      <c r="PY263" s="43">
        <f>VLOOKUP($C263,'факт СДП 12 мес'!$D$8:$HP$287,112,0)</f>
        <v>0</v>
      </c>
      <c r="PZ263" s="43">
        <f>VLOOKUP($C263,'факт СДП 12 мес'!$D$8:$HP$287,113,0)</f>
        <v>0</v>
      </c>
      <c r="QA263" s="43">
        <f>VLOOKUP($C263,'факт СДП 12 мес'!$D$8:$HP$287,114,0)</f>
        <v>0</v>
      </c>
      <c r="QB263" s="43">
        <f>VLOOKUP($C263,'факт СДП 12 мес'!$D$8:$HP$287,115,0)</f>
        <v>0</v>
      </c>
      <c r="QC263" s="43">
        <f>VLOOKUP($C263,'факт СДП 12 мес'!$D$8:$HP$287,116,0)</f>
        <v>0</v>
      </c>
      <c r="QD263" s="43">
        <f t="shared" si="6673"/>
        <v>0</v>
      </c>
      <c r="QE263" s="43">
        <f t="shared" si="6674"/>
        <v>0</v>
      </c>
      <c r="QF263" s="43">
        <f t="shared" si="6675"/>
        <v>0</v>
      </c>
      <c r="QG263" s="43">
        <f t="shared" si="6676"/>
        <v>0</v>
      </c>
      <c r="QH263" s="43">
        <f t="shared" si="6677"/>
        <v>0</v>
      </c>
      <c r="QI263" s="43">
        <f>'СДП (план)'!BV263</f>
        <v>0</v>
      </c>
      <c r="QJ263" s="43">
        <f>'СДП (план)'!BW263</f>
        <v>0</v>
      </c>
      <c r="QK263" s="43">
        <f t="shared" si="6678"/>
        <v>0</v>
      </c>
      <c r="QL263" s="43">
        <f t="shared" si="6679"/>
        <v>0</v>
      </c>
      <c r="QM263" s="43">
        <f>VLOOKUP($C263,'факт СДП 12 мес'!$D$8:$HP$287,153,0)</f>
        <v>0</v>
      </c>
      <c r="QN263" s="43">
        <f>VLOOKUP($C263,'факт СДП 12 мес'!$D$8:$HP$287,154,0)</f>
        <v>0</v>
      </c>
      <c r="QO263" s="43">
        <f>VLOOKUP($C263,'факт СДП 12 мес'!$D$8:$HP$287,155,0)</f>
        <v>0</v>
      </c>
      <c r="QP263" s="43">
        <f>VLOOKUP($C263,'факт СДП 12 мес'!$D$8:$HP$287,156,0)</f>
        <v>0</v>
      </c>
      <c r="QQ263" s="43">
        <f>VLOOKUP($C263,'факт СДП 12 мес'!$D$8:$HP$287,157,0)</f>
        <v>0</v>
      </c>
      <c r="QR263" s="43">
        <f>VLOOKUP($C263,'факт СДП 12 мес'!$D$8:$HP$287,158,0)</f>
        <v>0</v>
      </c>
      <c r="QS263" s="43">
        <f t="shared" si="6680"/>
        <v>0</v>
      </c>
      <c r="QT263" s="43">
        <f t="shared" si="6681"/>
        <v>0</v>
      </c>
      <c r="QU263" s="43">
        <f t="shared" si="6682"/>
        <v>0</v>
      </c>
      <c r="QV263" s="43">
        <f t="shared" si="6683"/>
        <v>0</v>
      </c>
      <c r="QW263" s="43">
        <f t="shared" si="6684"/>
        <v>0</v>
      </c>
      <c r="QX263" s="43">
        <f>'СДП (план)'!BX263</f>
        <v>0</v>
      </c>
      <c r="QY263" s="43">
        <f>'СДП (план)'!BY263</f>
        <v>0</v>
      </c>
      <c r="QZ263" s="43">
        <f t="shared" si="6685"/>
        <v>0</v>
      </c>
      <c r="RA263" s="43">
        <f t="shared" si="6686"/>
        <v>0</v>
      </c>
      <c r="RB263" s="43">
        <f>VLOOKUP($C263,'факт СДП 12 мес'!$D$8:$HP$287,195,0)</f>
        <v>0</v>
      </c>
      <c r="RC263" s="43">
        <f>VLOOKUP($C263,'факт СДП 12 мес'!$D$8:$HP$287,196,0)</f>
        <v>0</v>
      </c>
      <c r="RD263" s="43">
        <f>VLOOKUP($C263,'факт СДП 12 мес'!$D$8:$HP$287,197,0)</f>
        <v>0</v>
      </c>
      <c r="RE263" s="43">
        <f>VLOOKUP($C263,'факт СДП 12 мес'!$D$8:$HP$287,198,0)</f>
        <v>0</v>
      </c>
      <c r="RF263" s="43">
        <f>VLOOKUP($C263,'факт СДП 12 мес'!$D$8:$HP$287,199,0)</f>
        <v>0</v>
      </c>
      <c r="RG263" s="43">
        <f>VLOOKUP($C263,'факт СДП 12 мес'!$D$8:$HP$287,200,0)</f>
        <v>0</v>
      </c>
      <c r="RH263" s="43">
        <f t="shared" si="6687"/>
        <v>0</v>
      </c>
      <c r="RI263" s="43">
        <f t="shared" si="6688"/>
        <v>0</v>
      </c>
      <c r="RJ263" s="43">
        <f t="shared" si="6689"/>
        <v>0</v>
      </c>
      <c r="RK263" s="43">
        <f t="shared" si="6690"/>
        <v>0</v>
      </c>
      <c r="RL263" s="43">
        <f t="shared" si="6691"/>
        <v>0</v>
      </c>
      <c r="RM263" s="43">
        <f>'СДП (план)'!BZ263</f>
        <v>0</v>
      </c>
      <c r="RN263" s="43">
        <f>'СДП (план)'!CA263</f>
        <v>0</v>
      </c>
      <c r="RO263" s="43">
        <f t="shared" si="6692"/>
        <v>0</v>
      </c>
      <c r="RP263" s="43">
        <f t="shared" si="6693"/>
        <v>0</v>
      </c>
      <c r="RQ263" s="43">
        <f>VLOOKUP($C263,'факт СДП 12 мес'!$D$8:$HP$287,201,0)</f>
        <v>0</v>
      </c>
      <c r="RR263" s="43">
        <f>VLOOKUP($C263,'факт СДП 12 мес'!$D$8:$HP$287,202,0)</f>
        <v>0</v>
      </c>
      <c r="RS263" s="43">
        <f>VLOOKUP($C263,'факт СДП 12 мес'!$D$8:$HP$287,203,0)</f>
        <v>0</v>
      </c>
      <c r="RT263" s="43">
        <f>VLOOKUP($C263,'факт СДП 12 мес'!$D$8:$HP$287,204,0)</f>
        <v>0</v>
      </c>
      <c r="RU263" s="43">
        <f>VLOOKUP($C263,'факт СДП 12 мес'!$D$8:$HP$287,205,0)</f>
        <v>0</v>
      </c>
      <c r="RV263" s="43">
        <f>VLOOKUP($C263,'факт СДП 12 мес'!$D$8:$HP$287,206,0)</f>
        <v>0</v>
      </c>
      <c r="RW263" s="43">
        <f t="shared" si="6694"/>
        <v>0</v>
      </c>
      <c r="RX263" s="43">
        <f t="shared" si="6695"/>
        <v>0</v>
      </c>
      <c r="RY263" s="43">
        <f t="shared" si="6696"/>
        <v>0</v>
      </c>
      <c r="RZ263" s="43">
        <f t="shared" si="6697"/>
        <v>0</v>
      </c>
      <c r="SA263" s="43">
        <f t="shared" si="6698"/>
        <v>0</v>
      </c>
      <c r="SB263" s="43">
        <f>'СДП (план)'!CB263</f>
        <v>0</v>
      </c>
      <c r="SC263" s="43">
        <f>'СДП (план)'!CC263</f>
        <v>0</v>
      </c>
      <c r="SD263" s="43">
        <f t="shared" si="6699"/>
        <v>0</v>
      </c>
      <c r="SE263" s="43">
        <f t="shared" si="6700"/>
        <v>0</v>
      </c>
      <c r="SF263" s="43">
        <f>VLOOKUP($C263,'факт СДП 12 мес'!$D$8:$HP$287,129,0)</f>
        <v>0</v>
      </c>
      <c r="SG263" s="43">
        <f>VLOOKUP($C263,'факт СДП 12 мес'!$D$8:$HP$287,130,0)</f>
        <v>0</v>
      </c>
      <c r="SH263" s="43">
        <f>VLOOKUP($C263,'факт СДП 12 мес'!$D$8:$HP$287,131,0)</f>
        <v>0</v>
      </c>
      <c r="SI263" s="43">
        <f>VLOOKUP($C263,'факт СДП 12 мес'!$D$8:$HP$287,132,0)</f>
        <v>0</v>
      </c>
      <c r="SJ263" s="43">
        <f>VLOOKUP($C263,'факт СДП 12 мес'!$D$8:$HP$287,133,0)</f>
        <v>0</v>
      </c>
      <c r="SK263" s="43">
        <f>VLOOKUP($C263,'факт СДП 12 мес'!$D$8:$HP$287,134,0)</f>
        <v>0</v>
      </c>
      <c r="SL263" s="43">
        <f t="shared" si="6036"/>
        <v>0</v>
      </c>
      <c r="SM263" s="43">
        <f t="shared" si="6701"/>
        <v>0</v>
      </c>
      <c r="SN263" s="43">
        <f t="shared" si="6702"/>
        <v>0</v>
      </c>
      <c r="SO263" s="43">
        <f t="shared" si="6703"/>
        <v>0</v>
      </c>
      <c r="SP263" s="43">
        <f t="shared" si="6704"/>
        <v>0</v>
      </c>
      <c r="SQ263" s="43">
        <f>'СДП (план)'!CD263</f>
        <v>0</v>
      </c>
      <c r="SR263" s="43">
        <f>'СДП (план)'!CE263</f>
        <v>0</v>
      </c>
      <c r="SS263" s="43">
        <f t="shared" si="6705"/>
        <v>0</v>
      </c>
      <c r="ST263" s="43">
        <f t="shared" si="6706"/>
        <v>0</v>
      </c>
      <c r="SU263" s="43">
        <f>VLOOKUP($C263,'факт СДП 12 мес'!$D$8:$HP$287,93,0)</f>
        <v>0</v>
      </c>
      <c r="SV263" s="43">
        <f>VLOOKUP($C263,'факт СДП 12 мес'!$D$8:$HP$287,94,0)</f>
        <v>0</v>
      </c>
      <c r="SW263" s="43">
        <f>VLOOKUP($C263,'факт СДП 12 мес'!$D$8:$HP$287,95,0)</f>
        <v>0</v>
      </c>
      <c r="SX263" s="43">
        <f>VLOOKUP($C263,'факт СДП 12 мес'!$D$8:$HP$287,96,0)</f>
        <v>0</v>
      </c>
      <c r="SY263" s="43">
        <f>VLOOKUP($C263,'факт СДП 12 мес'!$D$8:$HP$287,97,0)</f>
        <v>0</v>
      </c>
      <c r="SZ263" s="43">
        <f>VLOOKUP($C263,'факт СДП 12 мес'!$D$8:$HP$287,98,0)</f>
        <v>0</v>
      </c>
      <c r="TA263" s="43">
        <f t="shared" si="6039"/>
        <v>0</v>
      </c>
      <c r="TB263" s="43">
        <f t="shared" si="6707"/>
        <v>0</v>
      </c>
      <c r="TC263" s="43">
        <f t="shared" si="6708"/>
        <v>0</v>
      </c>
      <c r="TD263" s="43">
        <f t="shared" si="6709"/>
        <v>0</v>
      </c>
      <c r="TE263" s="43">
        <f t="shared" si="6710"/>
        <v>0</v>
      </c>
      <c r="TF263" s="8">
        <f>'СДП (план)'!CF263</f>
        <v>0</v>
      </c>
      <c r="TG263" s="3">
        <f>'СДП (план)'!CG263</f>
        <v>0</v>
      </c>
      <c r="TH263" s="43">
        <f t="shared" si="6018"/>
        <v>0</v>
      </c>
      <c r="TI263" s="43">
        <f t="shared" si="6019"/>
        <v>0</v>
      </c>
      <c r="TJ263" s="43">
        <f>VLOOKUP($C263,'факт СДП 12 мес'!$D$8:$HP$287,117,0)</f>
        <v>0</v>
      </c>
      <c r="TK263" s="43">
        <f>VLOOKUP($C263,'факт СДП 12 мес'!$D$8:$HP$287,118,0)</f>
        <v>0</v>
      </c>
      <c r="TL263" s="43">
        <f>VLOOKUP($C263,'факт СДП 12 мес'!$D$8:$HP$287,119,0)</f>
        <v>0</v>
      </c>
      <c r="TM263" s="43">
        <f>VLOOKUP($C263,'факт СДП 12 мес'!$D$8:$HP$287,120,0)</f>
        <v>0</v>
      </c>
      <c r="TN263" s="43">
        <f>VLOOKUP($C263,'факт СДП 12 мес'!$D$8:$HP$287,121,0)</f>
        <v>0</v>
      </c>
      <c r="TO263" s="43">
        <f>VLOOKUP($C263,'факт СДП 12 мес'!$D$8:$HP$287,122,0)</f>
        <v>0</v>
      </c>
      <c r="TP263" s="43">
        <f t="shared" si="6040"/>
        <v>0</v>
      </c>
      <c r="TQ263" s="43">
        <f t="shared" si="6711"/>
        <v>0</v>
      </c>
      <c r="TR263" s="43">
        <f t="shared" si="6712"/>
        <v>0</v>
      </c>
      <c r="TS263" s="43">
        <f t="shared" si="6713"/>
        <v>0</v>
      </c>
      <c r="TT263" s="43">
        <f t="shared" si="6714"/>
        <v>0</v>
      </c>
      <c r="TU263" s="43">
        <f>'СДП (план)'!CH263</f>
        <v>0</v>
      </c>
      <c r="TV263" s="43">
        <f>'СДП (план)'!CI263</f>
        <v>0</v>
      </c>
      <c r="TW263" s="43">
        <f t="shared" si="6715"/>
        <v>0</v>
      </c>
      <c r="TX263" s="43">
        <f t="shared" si="6716"/>
        <v>0</v>
      </c>
      <c r="TY263" s="43">
        <f>VLOOKUP($C263,'факт СДП 12 мес'!$D$8:$HP$287,207,0)</f>
        <v>0</v>
      </c>
      <c r="TZ263" s="43">
        <f>VLOOKUP($C263,'факт СДП 12 мес'!$D$8:$HP$287,208,0)</f>
        <v>0</v>
      </c>
      <c r="UA263" s="43">
        <f>VLOOKUP($C263,'факт СДП 12 мес'!$D$8:$HP$287,209,0)</f>
        <v>0</v>
      </c>
      <c r="UB263" s="43">
        <f>VLOOKUP($C263,'факт СДП 12 мес'!$D$8:$HP$287,210,0)</f>
        <v>0</v>
      </c>
      <c r="UC263" s="43">
        <f>VLOOKUP($C263,'факт СДП 12 мес'!$D$8:$HP$287,211,0)</f>
        <v>0</v>
      </c>
      <c r="UD263" s="43">
        <f>VLOOKUP($C263,'факт СДП 12 мес'!$D$8:$HP$287,212,0)</f>
        <v>0</v>
      </c>
      <c r="UE263" s="43">
        <f t="shared" si="6717"/>
        <v>0</v>
      </c>
      <c r="UF263" s="43">
        <f t="shared" si="6718"/>
        <v>0</v>
      </c>
      <c r="UG263" s="43">
        <f t="shared" si="6719"/>
        <v>0</v>
      </c>
      <c r="UH263" s="43">
        <f t="shared" si="6720"/>
        <v>0</v>
      </c>
      <c r="UI263" s="43">
        <f t="shared" si="6721"/>
        <v>0</v>
      </c>
      <c r="UJ263" s="43"/>
      <c r="UK263" s="43"/>
      <c r="UL263" s="43"/>
      <c r="UM263" s="43"/>
      <c r="UN263" s="43"/>
      <c r="UO263" s="43"/>
      <c r="UP263" s="43"/>
      <c r="UQ263" s="43"/>
      <c r="UR263" s="43"/>
      <c r="US263" s="43"/>
      <c r="UT263" s="43"/>
      <c r="UU263" s="43"/>
      <c r="UV263" s="43"/>
      <c r="UW263" s="43">
        <f t="shared" si="5058"/>
        <v>0</v>
      </c>
      <c r="UX263" s="43">
        <f t="shared" si="5059"/>
        <v>0</v>
      </c>
      <c r="UY263" s="47">
        <f>'СДП (план)'!CN263</f>
        <v>0</v>
      </c>
      <c r="UZ263" s="47">
        <f>'СДП (план)'!CO263</f>
        <v>0</v>
      </c>
      <c r="VA263" s="43">
        <f t="shared" si="5880"/>
        <v>0</v>
      </c>
      <c r="VB263" s="43">
        <f t="shared" si="5881"/>
        <v>0</v>
      </c>
      <c r="VC263" s="47">
        <f t="shared" si="5882"/>
        <v>0</v>
      </c>
      <c r="VD263" s="47">
        <f t="shared" si="5883"/>
        <v>0</v>
      </c>
      <c r="VE263" s="47">
        <f t="shared" si="5884"/>
        <v>0</v>
      </c>
      <c r="VF263" s="47">
        <f t="shared" si="5885"/>
        <v>0</v>
      </c>
      <c r="VG263" s="47">
        <f t="shared" si="5886"/>
        <v>0</v>
      </c>
      <c r="VH263" s="47">
        <f t="shared" si="5887"/>
        <v>0</v>
      </c>
      <c r="VI263" s="47">
        <f t="shared" si="5888"/>
        <v>0</v>
      </c>
      <c r="VJ263" s="47">
        <f t="shared" si="5889"/>
        <v>0</v>
      </c>
      <c r="VK263" s="47">
        <f t="shared" si="5890"/>
        <v>0</v>
      </c>
      <c r="VL263" s="43">
        <f t="shared" si="5891"/>
        <v>0</v>
      </c>
      <c r="VM263" s="43">
        <f t="shared" si="5892"/>
        <v>0</v>
      </c>
    </row>
    <row r="264" spans="1:585" s="52" customFormat="1" ht="37.5" customHeight="1" x14ac:dyDescent="0.2">
      <c r="A264" s="171"/>
      <c r="B264" s="171">
        <v>183</v>
      </c>
      <c r="C264" s="415" t="s">
        <v>678</v>
      </c>
      <c r="D264" s="401" t="s">
        <v>705</v>
      </c>
      <c r="E264" s="370">
        <v>16026</v>
      </c>
      <c r="F264" s="136">
        <v>16828</v>
      </c>
      <c r="G264" s="361">
        <v>6.88</v>
      </c>
      <c r="H264" s="397">
        <v>9.4000000000000004E-3</v>
      </c>
      <c r="I264" s="382">
        <v>1</v>
      </c>
      <c r="J264" s="456"/>
      <c r="K264" s="193"/>
      <c r="L264" s="196"/>
      <c r="M264" s="196"/>
      <c r="N264" s="196"/>
      <c r="O264" s="197"/>
      <c r="P264" s="44">
        <f>'СДП (план)'!P264</f>
        <v>0</v>
      </c>
      <c r="Q264" s="44">
        <f>'СДП (план)'!Q264</f>
        <v>0</v>
      </c>
      <c r="R264" s="43">
        <f t="shared" si="6487"/>
        <v>0</v>
      </c>
      <c r="S264" s="43">
        <f t="shared" si="6488"/>
        <v>0</v>
      </c>
      <c r="T264" s="43">
        <f>VLOOKUP($C264,'факт СДП 12 мес'!$D$8:$HP$287,9,0)</f>
        <v>0</v>
      </c>
      <c r="U264" s="43">
        <f>VLOOKUP($C264,'факт СДП 12 мес'!$D$8:$HP$287,10,0)</f>
        <v>0</v>
      </c>
      <c r="V264" s="43">
        <f>VLOOKUP($C264,'факт СДП 12 мес'!$D$8:$HP$287,11,0)</f>
        <v>0</v>
      </c>
      <c r="W264" s="43">
        <f>VLOOKUP($C264,'факт СДП 12 мес'!$D$8:$HP$287,12,0)</f>
        <v>0</v>
      </c>
      <c r="X264" s="43">
        <f>VLOOKUP($C264,'факт СДП 12 мес'!$D$8:$HP$287,13,0)</f>
        <v>0</v>
      </c>
      <c r="Y264" s="43">
        <f>VLOOKUP($C264,'факт СДП 12 мес'!$D$8:$HP$287,14,0)</f>
        <v>0</v>
      </c>
      <c r="Z264" s="43">
        <f t="shared" si="6489"/>
        <v>0</v>
      </c>
      <c r="AA264" s="43">
        <f t="shared" si="6490"/>
        <v>0</v>
      </c>
      <c r="AB264" s="43">
        <f t="shared" si="6491"/>
        <v>0</v>
      </c>
      <c r="AC264" s="43">
        <f t="shared" si="6492"/>
        <v>0</v>
      </c>
      <c r="AD264" s="43">
        <f t="shared" si="6493"/>
        <v>0</v>
      </c>
      <c r="AE264" s="135">
        <f>'СДП (план)'!R264</f>
        <v>0</v>
      </c>
      <c r="AF264" s="135">
        <f>'СДП (план)'!S264</f>
        <v>0</v>
      </c>
      <c r="AG264" s="43">
        <f t="shared" si="6494"/>
        <v>0</v>
      </c>
      <c r="AH264" s="43">
        <f t="shared" si="6495"/>
        <v>0</v>
      </c>
      <c r="AI264" s="43">
        <f>VLOOKUP($C264,'факт СДП 12 мес'!$D$8:$HP$287,3,0)</f>
        <v>0</v>
      </c>
      <c r="AJ264" s="43">
        <f>VLOOKUP($C264,'факт СДП 12 мес'!$D$8:$HP$287,4,0)</f>
        <v>0</v>
      </c>
      <c r="AK264" s="43">
        <f>VLOOKUP($C264,'факт СДП 12 мес'!$D$8:$HP$287,5,0)</f>
        <v>0</v>
      </c>
      <c r="AL264" s="43">
        <f>VLOOKUP($C264,'факт СДП 12 мес'!$D$8:$HP$287,6,0)</f>
        <v>0</v>
      </c>
      <c r="AM264" s="43">
        <f>VLOOKUP($C264,'факт СДП 12 мес'!$D$8:$HP$287,7,0)</f>
        <v>0</v>
      </c>
      <c r="AN264" s="43">
        <f>VLOOKUP($C264,'факт СДП 12 мес'!$D$8:$HP$287,8,0)</f>
        <v>0</v>
      </c>
      <c r="AO264" s="43">
        <f t="shared" si="5913"/>
        <v>0</v>
      </c>
      <c r="AP264" s="43">
        <f t="shared" si="5914"/>
        <v>0</v>
      </c>
      <c r="AQ264" s="43">
        <f t="shared" si="5915"/>
        <v>0</v>
      </c>
      <c r="AR264" s="43">
        <f t="shared" si="5916"/>
        <v>0</v>
      </c>
      <c r="AS264" s="43">
        <f t="shared" si="5917"/>
        <v>0</v>
      </c>
      <c r="AT264" s="43">
        <f>'СДП (план)'!T264</f>
        <v>0</v>
      </c>
      <c r="AU264" s="43">
        <f>'СДП (план)'!U264</f>
        <v>0</v>
      </c>
      <c r="AV264" s="43">
        <f t="shared" si="6496"/>
        <v>0</v>
      </c>
      <c r="AW264" s="43">
        <f t="shared" si="6497"/>
        <v>0</v>
      </c>
      <c r="AX264" s="43">
        <f>VLOOKUP($C264,'факт СДП 12 мес'!$D$8:$HP$287,159,0)</f>
        <v>0</v>
      </c>
      <c r="AY264" s="43">
        <f>VLOOKUP($C264,'факт СДП 12 мес'!$D$8:$HP$287,160,0)</f>
        <v>0</v>
      </c>
      <c r="AZ264" s="43">
        <f>VLOOKUP($C264,'факт СДП 12 мес'!$D$8:$HP$287,161,0)</f>
        <v>0</v>
      </c>
      <c r="BA264" s="43">
        <f>VLOOKUP($C264,'факт СДП 12 мес'!$D$8:$HP$287,162,0)</f>
        <v>0</v>
      </c>
      <c r="BB264" s="43">
        <f>VLOOKUP($C264,'факт СДП 12 мес'!$D$8:$HP$287,163,0)</f>
        <v>0</v>
      </c>
      <c r="BC264" s="43">
        <f>VLOOKUP($C264,'факт СДП 12 мес'!$D$8:$HP$287,164,0)</f>
        <v>0</v>
      </c>
      <c r="BD264" s="43">
        <f t="shared" si="6498"/>
        <v>0</v>
      </c>
      <c r="BE264" s="43">
        <f t="shared" si="6499"/>
        <v>0</v>
      </c>
      <c r="BF264" s="43">
        <f t="shared" si="6500"/>
        <v>0</v>
      </c>
      <c r="BG264" s="43">
        <f t="shared" si="6501"/>
        <v>0</v>
      </c>
      <c r="BH264" s="43">
        <f t="shared" si="6502"/>
        <v>0</v>
      </c>
      <c r="BI264" s="87">
        <f>'СДП (план)'!V264</f>
        <v>0</v>
      </c>
      <c r="BJ264" s="3">
        <f>'СДП (план)'!W264</f>
        <v>0</v>
      </c>
      <c r="BK264" s="43">
        <f t="shared" si="6503"/>
        <v>0</v>
      </c>
      <c r="BL264" s="43">
        <f t="shared" si="6504"/>
        <v>0</v>
      </c>
      <c r="BM264" s="43">
        <f>VLOOKUP($C264,'факт СДП 12 мес'!$D$8:$HP$287,21,0)</f>
        <v>0</v>
      </c>
      <c r="BN264" s="43">
        <f>VLOOKUP($C264,'факт СДП 12 мес'!$D$8:$HP$287,22,0)</f>
        <v>0</v>
      </c>
      <c r="BO264" s="43">
        <f>VLOOKUP($C264,'факт СДП 12 мес'!$D$8:$HP$287,23,0)</f>
        <v>0</v>
      </c>
      <c r="BP264" s="43">
        <f>VLOOKUP($C264,'факт СДП 12 мес'!$D$8:$HP$287,24,0)</f>
        <v>0</v>
      </c>
      <c r="BQ264" s="43">
        <f>VLOOKUP($C264,'факт СДП 12 мес'!$D$8:$HP$287,25,0)</f>
        <v>0</v>
      </c>
      <c r="BR264" s="43">
        <f>VLOOKUP($C264,'факт СДП 12 мес'!$D$8:$HP$287,26,0)</f>
        <v>0</v>
      </c>
      <c r="BS264" s="43">
        <f t="shared" si="6505"/>
        <v>0</v>
      </c>
      <c r="BT264" s="43">
        <f t="shared" si="6506"/>
        <v>0</v>
      </c>
      <c r="BU264" s="43">
        <f t="shared" si="6507"/>
        <v>0</v>
      </c>
      <c r="BV264" s="43">
        <f t="shared" si="6023"/>
        <v>0</v>
      </c>
      <c r="BW264" s="43">
        <f t="shared" si="6024"/>
        <v>0</v>
      </c>
      <c r="BX264" s="43">
        <f>'СДП (план)'!X264</f>
        <v>0</v>
      </c>
      <c r="BY264" s="43">
        <f>'СДП (план)'!Y264</f>
        <v>0</v>
      </c>
      <c r="BZ264" s="43">
        <f t="shared" si="6508"/>
        <v>0</v>
      </c>
      <c r="CA264" s="43">
        <f t="shared" si="6509"/>
        <v>0</v>
      </c>
      <c r="CB264" s="43">
        <f>VLOOKUP($C264,'факт СДП 12 мес'!$D$8:$HP$287,15,0)</f>
        <v>0</v>
      </c>
      <c r="CC264" s="43">
        <f>VLOOKUP($C264,'факт СДП 12 мес'!$D$8:$HP$287,16,0)</f>
        <v>0</v>
      </c>
      <c r="CD264" s="43">
        <f>VLOOKUP($C264,'факт СДП 12 мес'!$D$8:$HP$287,17,0)</f>
        <v>0</v>
      </c>
      <c r="CE264" s="43">
        <f>VLOOKUP($C264,'факт СДП 12 мес'!$D$8:$HP$287,18,0)</f>
        <v>0</v>
      </c>
      <c r="CF264" s="43">
        <f>VLOOKUP($C264,'факт СДП 12 мес'!$D$8:$HP$287,19,0)</f>
        <v>0</v>
      </c>
      <c r="CG264" s="43">
        <f>VLOOKUP($C264,'факт СДП 12 мес'!$D$8:$HP$287,20,0)</f>
        <v>0</v>
      </c>
      <c r="CH264" s="43">
        <f t="shared" si="6510"/>
        <v>0</v>
      </c>
      <c r="CI264" s="43">
        <f t="shared" si="6511"/>
        <v>0</v>
      </c>
      <c r="CJ264" s="43">
        <f t="shared" si="6512"/>
        <v>0</v>
      </c>
      <c r="CK264" s="43">
        <f t="shared" si="6513"/>
        <v>0</v>
      </c>
      <c r="CL264" s="43">
        <f t="shared" si="6514"/>
        <v>0</v>
      </c>
      <c r="CM264" s="45">
        <f>'СДП (план)'!Z264</f>
        <v>0</v>
      </c>
      <c r="CN264" s="43">
        <f>'СДП (план)'!AA264</f>
        <v>0</v>
      </c>
      <c r="CO264" s="43">
        <f t="shared" si="6515"/>
        <v>0</v>
      </c>
      <c r="CP264" s="43">
        <f t="shared" si="6516"/>
        <v>0</v>
      </c>
      <c r="CQ264" s="43">
        <f>VLOOKUP($C264,'факт СДП 12 мес'!$D$8:$HP$287,165,0)</f>
        <v>0</v>
      </c>
      <c r="CR264" s="43">
        <f>VLOOKUP($C264,'факт СДП 12 мес'!$D$8:$HP$287,166,0)</f>
        <v>0</v>
      </c>
      <c r="CS264" s="43">
        <f>VLOOKUP($C264,'факт СДП 12 мес'!$D$8:$HP$287,167,0)</f>
        <v>0</v>
      </c>
      <c r="CT264" s="43">
        <f>VLOOKUP($C264,'факт СДП 12 мес'!$D$8:$HP$287,168,0)</f>
        <v>0</v>
      </c>
      <c r="CU264" s="43">
        <f>VLOOKUP($C264,'факт СДП 12 мес'!$D$8:$HP$287,169,0)</f>
        <v>0</v>
      </c>
      <c r="CV264" s="43">
        <f>VLOOKUP($C264,'факт СДП 12 мес'!$D$8:$HP$287,170,0)</f>
        <v>0</v>
      </c>
      <c r="CW264" s="43">
        <f t="shared" si="6517"/>
        <v>0</v>
      </c>
      <c r="CX264" s="43">
        <f t="shared" si="6518"/>
        <v>0</v>
      </c>
      <c r="CY264" s="43">
        <f t="shared" si="6519"/>
        <v>0</v>
      </c>
      <c r="CZ264" s="43">
        <f t="shared" si="6520"/>
        <v>0</v>
      </c>
      <c r="DA264" s="43">
        <f t="shared" si="6521"/>
        <v>0</v>
      </c>
      <c r="DB264" s="5">
        <f>'СДП (план)'!AB264</f>
        <v>0</v>
      </c>
      <c r="DC264" s="3">
        <f>'СДП (план)'!AC264</f>
        <v>0</v>
      </c>
      <c r="DD264" s="43">
        <f t="shared" si="6522"/>
        <v>0</v>
      </c>
      <c r="DE264" s="43">
        <f t="shared" si="6523"/>
        <v>0</v>
      </c>
      <c r="DF264" s="43">
        <f>VLOOKUP($C264,'факт СДП 12 мес'!$D$8:$HP$287,57,0)</f>
        <v>1</v>
      </c>
      <c r="DG264" s="43">
        <f>VLOOKUP($C264,'факт СДП 12 мес'!$D$8:$HP$287,58,0)</f>
        <v>116516.68</v>
      </c>
      <c r="DH264" s="43">
        <f>VLOOKUP($C264,'факт СДП 12 мес'!$D$8:$HP$287,59,0)</f>
        <v>3</v>
      </c>
      <c r="DI264" s="43">
        <f>VLOOKUP($C264,'факт СДП 12 мес'!$D$8:$HP$287,60,0)</f>
        <v>0</v>
      </c>
      <c r="DJ264" s="43">
        <f>VLOOKUP($C264,'факт СДП 12 мес'!$D$8:$HP$287,61,0)</f>
        <v>0</v>
      </c>
      <c r="DK264" s="43">
        <f>VLOOKUP($C264,'факт СДП 12 мес'!$D$8:$HP$287,62,0)</f>
        <v>0</v>
      </c>
      <c r="DL264" s="43">
        <f t="shared" si="6524"/>
        <v>0</v>
      </c>
      <c r="DM264" s="43">
        <f t="shared" si="6525"/>
        <v>0</v>
      </c>
      <c r="DN264" s="43">
        <f t="shared" si="6526"/>
        <v>6.88</v>
      </c>
      <c r="DO264" s="43">
        <f t="shared" si="6527"/>
        <v>1</v>
      </c>
      <c r="DP264" s="43">
        <f t="shared" si="6528"/>
        <v>116516.68</v>
      </c>
      <c r="DQ264" s="5">
        <f>'СДП (план)'!AD264</f>
        <v>0</v>
      </c>
      <c r="DR264" s="3">
        <f>'СДП (план)'!AE264</f>
        <v>0</v>
      </c>
      <c r="DS264" s="43">
        <f t="shared" si="6529"/>
        <v>0</v>
      </c>
      <c r="DT264" s="43">
        <f t="shared" si="6530"/>
        <v>0</v>
      </c>
      <c r="DU264" s="43">
        <f>VLOOKUP($C264,'факт СДП 12 мес'!$D$8:$HP$287,33,0)</f>
        <v>0</v>
      </c>
      <c r="DV264" s="43">
        <f>VLOOKUP($C264,'факт СДП 12 мес'!$D$8:$HP$287,34,0)</f>
        <v>0</v>
      </c>
      <c r="DW264" s="43">
        <f>VLOOKUP($C264,'факт СДП 12 мес'!$D$8:$HP$287,35,0)</f>
        <v>0</v>
      </c>
      <c r="DX264" s="43">
        <f>VLOOKUP($C264,'факт СДП 12 мес'!$D$8:$HP$287,36,0)</f>
        <v>0</v>
      </c>
      <c r="DY264" s="43">
        <f>VLOOKUP($C264,'факт СДП 12 мес'!$D$8:$HP$287,37,0)</f>
        <v>0</v>
      </c>
      <c r="DZ264" s="43">
        <f>VLOOKUP($C264,'факт СДП 12 мес'!$D$8:$HP$287,38,0)</f>
        <v>0</v>
      </c>
      <c r="EA264" s="43">
        <f t="shared" si="6531"/>
        <v>0</v>
      </c>
      <c r="EB264" s="43">
        <f t="shared" si="6532"/>
        <v>0</v>
      </c>
      <c r="EC264" s="43">
        <f t="shared" si="6533"/>
        <v>0</v>
      </c>
      <c r="ED264" s="43">
        <f t="shared" si="6534"/>
        <v>0</v>
      </c>
      <c r="EE264" s="43">
        <f t="shared" si="6535"/>
        <v>0</v>
      </c>
      <c r="EF264" s="5">
        <f>'СДП (план)'!AF264</f>
        <v>0</v>
      </c>
      <c r="EG264" s="3">
        <f>'СДП (план)'!AG264</f>
        <v>0</v>
      </c>
      <c r="EH264" s="43">
        <f t="shared" si="6536"/>
        <v>0</v>
      </c>
      <c r="EI264" s="43">
        <f t="shared" si="6537"/>
        <v>0</v>
      </c>
      <c r="EJ264" s="43">
        <f>VLOOKUP($C264,'факт СДП 12 мес'!$D$8:$HP$287,27,0)</f>
        <v>0</v>
      </c>
      <c r="EK264" s="43">
        <f>VLOOKUP($C264,'факт СДП 12 мес'!$D$8:$HP$287,28,0)</f>
        <v>0</v>
      </c>
      <c r="EL264" s="43">
        <f>VLOOKUP($C264,'факт СДП 12 мес'!$D$8:$HP$287,29,0)</f>
        <v>0</v>
      </c>
      <c r="EM264" s="43">
        <f>VLOOKUP($C264,'факт СДП 12 мес'!$D$8:$HP$287,30,0)</f>
        <v>0</v>
      </c>
      <c r="EN264" s="43">
        <f>VLOOKUP($C264,'факт СДП 12 мес'!$D$8:$HP$287,31,0)</f>
        <v>0</v>
      </c>
      <c r="EO264" s="43">
        <f>VLOOKUP($C264,'факт СДП 12 мес'!$D$8:$HP$287,32,0)</f>
        <v>0</v>
      </c>
      <c r="EP264" s="43">
        <f t="shared" si="5937"/>
        <v>0</v>
      </c>
      <c r="EQ264" s="43">
        <f t="shared" si="5938"/>
        <v>0</v>
      </c>
      <c r="ER264" s="43">
        <f t="shared" si="5939"/>
        <v>0</v>
      </c>
      <c r="ES264" s="43">
        <f t="shared" si="5940"/>
        <v>0</v>
      </c>
      <c r="ET264" s="43">
        <f t="shared" si="5941"/>
        <v>0</v>
      </c>
      <c r="EU264" s="43">
        <f>'СДП (план)'!AH264</f>
        <v>5</v>
      </c>
      <c r="EV264" s="43">
        <f>'СДП (план)'!AI264</f>
        <v>576104.86936255998</v>
      </c>
      <c r="EW264" s="43">
        <f t="shared" si="6538"/>
        <v>5</v>
      </c>
      <c r="EX264" s="43">
        <f t="shared" si="6539"/>
        <v>576104.86936255998</v>
      </c>
      <c r="EY264" s="43">
        <f>VLOOKUP($C264,'факт СДП 12 мес'!$D$8:$HP$287,87,0)</f>
        <v>4</v>
      </c>
      <c r="EZ264" s="43">
        <f>VLOOKUP($C264,'факт СДП 12 мес'!$D$8:$HP$287,88,0)</f>
        <v>460513.69</v>
      </c>
      <c r="FA264" s="43">
        <f>VLOOKUP($C264,'факт СДП 12 мес'!$D$8:$HP$287,89,0)</f>
        <v>17</v>
      </c>
      <c r="FB264" s="43">
        <f>VLOOKUP($C264,'факт СДП 12 мес'!$D$8:$HP$287,90,0)</f>
        <v>0</v>
      </c>
      <c r="FC264" s="43">
        <f>VLOOKUP($C264,'факт СДП 12 мес'!$D$8:$HP$287,91,0)</f>
        <v>0</v>
      </c>
      <c r="FD264" s="43">
        <f>VLOOKUP($C264,'факт СДП 12 мес'!$D$8:$HP$287,92,0)</f>
        <v>0</v>
      </c>
      <c r="FE264" s="43">
        <f t="shared" si="6540"/>
        <v>34.4</v>
      </c>
      <c r="FF264" s="43">
        <f t="shared" si="6541"/>
        <v>34.4</v>
      </c>
      <c r="FG264" s="43">
        <f t="shared" si="6542"/>
        <v>27.52</v>
      </c>
      <c r="FH264" s="43">
        <f t="shared" si="6543"/>
        <v>-1</v>
      </c>
      <c r="FI264" s="43">
        <f t="shared" si="6544"/>
        <v>-115591.17936255998</v>
      </c>
      <c r="FJ264" s="43">
        <f>'СДП (план)'!AJ264</f>
        <v>0</v>
      </c>
      <c r="FK264" s="43">
        <f>'СДП (план)'!AK264</f>
        <v>0</v>
      </c>
      <c r="FL264" s="43">
        <f t="shared" si="6545"/>
        <v>0</v>
      </c>
      <c r="FM264" s="43">
        <f t="shared" si="6546"/>
        <v>0</v>
      </c>
      <c r="FN264" s="43">
        <f>VLOOKUP($C264,'факт СДП 12 мес'!$D$8:$HP$287,39,0)</f>
        <v>0</v>
      </c>
      <c r="FO264" s="43">
        <f>VLOOKUP($C264,'факт СДП 12 мес'!$D$8:$HP$287,40,0)</f>
        <v>0</v>
      </c>
      <c r="FP264" s="43">
        <f>VLOOKUP($C264,'факт СДП 12 мес'!$D$8:$HP$287,41,0)</f>
        <v>0</v>
      </c>
      <c r="FQ264" s="43">
        <f>VLOOKUP($C264,'факт СДП 12 мес'!$D$8:$HP$287,42,0)</f>
        <v>0</v>
      </c>
      <c r="FR264" s="43">
        <f>VLOOKUP($C264,'факт СДП 12 мес'!$D$8:$HP$287,43,0)</f>
        <v>0</v>
      </c>
      <c r="FS264" s="43">
        <f>VLOOKUP($C264,'факт СДП 12 мес'!$D$8:$HP$287,44,0)</f>
        <v>0</v>
      </c>
      <c r="FT264" s="43">
        <f t="shared" si="6547"/>
        <v>0</v>
      </c>
      <c r="FU264" s="43">
        <f t="shared" si="6548"/>
        <v>0</v>
      </c>
      <c r="FV264" s="43">
        <f t="shared" si="6549"/>
        <v>0</v>
      </c>
      <c r="FW264" s="43">
        <f t="shared" si="6550"/>
        <v>0</v>
      </c>
      <c r="FX264" s="43">
        <f t="shared" si="6551"/>
        <v>0</v>
      </c>
      <c r="FY264" s="43">
        <f>'СДП (план)'!AL264</f>
        <v>0</v>
      </c>
      <c r="FZ264" s="43">
        <f>'СДП (план)'!AM264</f>
        <v>0</v>
      </c>
      <c r="GA264" s="43">
        <f t="shared" si="6552"/>
        <v>0</v>
      </c>
      <c r="GB264" s="43">
        <f t="shared" si="6553"/>
        <v>0</v>
      </c>
      <c r="GC264" s="43">
        <f>VLOOKUP($C264,'факт СДП 12 мес'!$D$8:$HP$287,45,0)</f>
        <v>0</v>
      </c>
      <c r="GD264" s="43">
        <f>VLOOKUP($C264,'факт СДП 12 мес'!$D$8:$HP$287,46,0)</f>
        <v>0</v>
      </c>
      <c r="GE264" s="43">
        <f>VLOOKUP($C264,'факт СДП 12 мес'!$D$8:$HP$287,47,0)</f>
        <v>0</v>
      </c>
      <c r="GF264" s="43">
        <f>VLOOKUP($C264,'факт СДП 12 мес'!$D$8:$HP$287,48,0)</f>
        <v>0</v>
      </c>
      <c r="GG264" s="43">
        <f>VLOOKUP($C264,'факт СДП 12 мес'!$D$8:$HP$287,49,0)</f>
        <v>0</v>
      </c>
      <c r="GH264" s="43">
        <f>VLOOKUP($C264,'факт СДП 12 мес'!$D$8:$HP$287,50,0)</f>
        <v>0</v>
      </c>
      <c r="GI264" s="43">
        <f t="shared" si="6554"/>
        <v>0</v>
      </c>
      <c r="GJ264" s="43">
        <f t="shared" si="6555"/>
        <v>0</v>
      </c>
      <c r="GK264" s="43">
        <f t="shared" si="6556"/>
        <v>0</v>
      </c>
      <c r="GL264" s="43">
        <f t="shared" si="6557"/>
        <v>0</v>
      </c>
      <c r="GM264" s="43">
        <f t="shared" si="6558"/>
        <v>0</v>
      </c>
      <c r="GN264" s="5">
        <f>'СДП (план)'!AN264</f>
        <v>0</v>
      </c>
      <c r="GO264" s="3">
        <f>'СДП (план)'!AO264</f>
        <v>0</v>
      </c>
      <c r="GP264" s="43">
        <f t="shared" si="6559"/>
        <v>0</v>
      </c>
      <c r="GQ264" s="43">
        <f t="shared" si="6560"/>
        <v>0</v>
      </c>
      <c r="GR264" s="43">
        <f>VLOOKUP($C264,'факт СДП 12 мес'!$D$8:$HP$287,51,0)</f>
        <v>0</v>
      </c>
      <c r="GS264" s="43">
        <f>VLOOKUP($C264,'факт СДП 12 мес'!$D$8:$HP$287,52,0)</f>
        <v>0</v>
      </c>
      <c r="GT264" s="43">
        <f>VLOOKUP($C264,'факт СДП 12 мес'!$D$8:$HP$287,53,0)</f>
        <v>0</v>
      </c>
      <c r="GU264" s="43">
        <f>VLOOKUP($C264,'факт СДП 12 мес'!$D$8:$HP$287,54,0)</f>
        <v>0</v>
      </c>
      <c r="GV264" s="43">
        <f>VLOOKUP($C264,'факт СДП 12 мес'!$D$8:$HP$287,55,0)</f>
        <v>0</v>
      </c>
      <c r="GW264" s="43">
        <f>VLOOKUP($C264,'факт СДП 12 мес'!$D$8:$HP$287,56,0)</f>
        <v>0</v>
      </c>
      <c r="GX264" s="43">
        <f t="shared" si="6561"/>
        <v>0</v>
      </c>
      <c r="GY264" s="43">
        <f t="shared" si="6562"/>
        <v>0</v>
      </c>
      <c r="GZ264" s="43">
        <f t="shared" si="6563"/>
        <v>0</v>
      </c>
      <c r="HA264" s="43">
        <f t="shared" si="6564"/>
        <v>0</v>
      </c>
      <c r="HB264" s="43">
        <f t="shared" si="6565"/>
        <v>0</v>
      </c>
      <c r="HC264" s="5">
        <f>'СДП (план)'!AP264</f>
        <v>0</v>
      </c>
      <c r="HD264" s="3">
        <f>'СДП (план)'!AQ264</f>
        <v>0</v>
      </c>
      <c r="HE264" s="43">
        <f t="shared" si="6566"/>
        <v>0</v>
      </c>
      <c r="HF264" s="43">
        <f t="shared" si="6567"/>
        <v>0</v>
      </c>
      <c r="HG264" s="43">
        <f>VLOOKUP($C264,'факт СДП 12 мес'!$D$8:$HP$287,141,0)</f>
        <v>0</v>
      </c>
      <c r="HH264" s="43">
        <f>VLOOKUP($C264,'факт СДП 12 мес'!$D$8:$HP$287,142,0)</f>
        <v>0</v>
      </c>
      <c r="HI264" s="43">
        <f>VLOOKUP($C264,'факт СДП 12 мес'!$D$8:$HP$287,143,0)</f>
        <v>0</v>
      </c>
      <c r="HJ264" s="43">
        <f>VLOOKUP($C264,'факт СДП 12 мес'!$D$8:$HP$287,144,0)</f>
        <v>0</v>
      </c>
      <c r="HK264" s="43">
        <f>VLOOKUP($C264,'факт СДП 12 мес'!$D$8:$HP$287,145,0)</f>
        <v>0</v>
      </c>
      <c r="HL264" s="43">
        <f>VLOOKUP($C264,'факт СДП 12 мес'!$D$8:$HP$287,146,0)</f>
        <v>0</v>
      </c>
      <c r="HM264" s="43">
        <f t="shared" si="6568"/>
        <v>0</v>
      </c>
      <c r="HN264" s="43">
        <f t="shared" si="6569"/>
        <v>0</v>
      </c>
      <c r="HO264" s="43">
        <f t="shared" si="6570"/>
        <v>0</v>
      </c>
      <c r="HP264" s="43">
        <f t="shared" si="6571"/>
        <v>0</v>
      </c>
      <c r="HQ264" s="43">
        <f t="shared" si="6572"/>
        <v>0</v>
      </c>
      <c r="HR264" s="43">
        <f>'СДП (план)'!AR264</f>
        <v>0</v>
      </c>
      <c r="HS264" s="43">
        <f>'СДП (план)'!AS264</f>
        <v>0</v>
      </c>
      <c r="HT264" s="43">
        <f t="shared" si="6573"/>
        <v>0</v>
      </c>
      <c r="HU264" s="43">
        <f t="shared" si="6574"/>
        <v>0</v>
      </c>
      <c r="HV264" s="43">
        <f>VLOOKUP($C264,'факт СДП 12 мес'!$D$8:$HP$287,171,0)</f>
        <v>0</v>
      </c>
      <c r="HW264" s="43">
        <f>VLOOKUP($C264,'факт СДП 12 мес'!$D$8:$HP$287,172,0)</f>
        <v>0</v>
      </c>
      <c r="HX264" s="43">
        <f>VLOOKUP($C264,'факт СДП 12 мес'!$D$8:$HP$287,173,0)</f>
        <v>0</v>
      </c>
      <c r="HY264" s="43">
        <f>VLOOKUP($C264,'факт СДП 12 мес'!$D$8:$HP$287,174,0)</f>
        <v>0</v>
      </c>
      <c r="HZ264" s="43">
        <f>VLOOKUP($C264,'факт СДП 12 мес'!$D$8:$HP$287,175,0)</f>
        <v>0</v>
      </c>
      <c r="IA264" s="43">
        <f>VLOOKUP($C264,'факт СДП 12 мес'!$D$8:$HP$287,176,0)</f>
        <v>0</v>
      </c>
      <c r="IB264" s="43">
        <f t="shared" si="6575"/>
        <v>0</v>
      </c>
      <c r="IC264" s="43">
        <f t="shared" si="6576"/>
        <v>0</v>
      </c>
      <c r="ID264" s="43">
        <f t="shared" si="6577"/>
        <v>0</v>
      </c>
      <c r="IE264" s="43">
        <f t="shared" si="6578"/>
        <v>0</v>
      </c>
      <c r="IF264" s="43">
        <f t="shared" si="6579"/>
        <v>0</v>
      </c>
      <c r="IG264" s="43">
        <f>'СДП (план)'!AT264</f>
        <v>0</v>
      </c>
      <c r="IH264" s="43">
        <f>'СДП (план)'!AU264</f>
        <v>0</v>
      </c>
      <c r="II264" s="43">
        <f t="shared" si="6580"/>
        <v>0</v>
      </c>
      <c r="IJ264" s="43">
        <f t="shared" si="6581"/>
        <v>0</v>
      </c>
      <c r="IK264" s="43">
        <f>VLOOKUP($C264,'факт СДП 12 мес'!$D$8:$HP$287,183,0)</f>
        <v>0</v>
      </c>
      <c r="IL264" s="43">
        <f>VLOOKUP($C264,'факт СДП 12 мес'!$D$8:$HP$287,184,0)</f>
        <v>0</v>
      </c>
      <c r="IM264" s="43">
        <f>VLOOKUP($C264,'факт СДП 12 мес'!$D$8:$HP$287,185,0)</f>
        <v>0</v>
      </c>
      <c r="IN264" s="43">
        <f>VLOOKUP($C264,'факт СДП 12 мес'!$D$8:$HP$287,186,0)</f>
        <v>0</v>
      </c>
      <c r="IO264" s="43">
        <f>VLOOKUP($C264,'факт СДП 12 мес'!$D$8:$HP$287,187,0)</f>
        <v>0</v>
      </c>
      <c r="IP264" s="43">
        <f>VLOOKUP($C264,'факт СДП 12 мес'!$D$8:$HP$287,188,0)</f>
        <v>0</v>
      </c>
      <c r="IQ264" s="43">
        <f t="shared" si="6582"/>
        <v>0</v>
      </c>
      <c r="IR264" s="43">
        <f t="shared" si="6583"/>
        <v>0</v>
      </c>
      <c r="IS264" s="43">
        <f t="shared" si="6584"/>
        <v>0</v>
      </c>
      <c r="IT264" s="43">
        <f t="shared" si="6585"/>
        <v>0</v>
      </c>
      <c r="IU264" s="43">
        <f t="shared" si="6586"/>
        <v>0</v>
      </c>
      <c r="IV264" s="45">
        <f>'СДП (план)'!AV264</f>
        <v>0</v>
      </c>
      <c r="IW264" s="45">
        <f>'СДП (план)'!AW264</f>
        <v>0</v>
      </c>
      <c r="IX264" s="43">
        <f t="shared" si="6587"/>
        <v>0</v>
      </c>
      <c r="IY264" s="43">
        <f t="shared" si="6588"/>
        <v>0</v>
      </c>
      <c r="IZ264" s="43">
        <f>VLOOKUP($C264,'факт СДП 12 мес'!$D$8:$HP$287,147,0)</f>
        <v>0</v>
      </c>
      <c r="JA264" s="43">
        <f>VLOOKUP($C264,'факт СДП 12 мес'!$D$8:$HP$287,148,0)</f>
        <v>0</v>
      </c>
      <c r="JB264" s="43">
        <f>VLOOKUP($C264,'факт СДП 12 мес'!$D$8:$HP$287,149,0)</f>
        <v>0</v>
      </c>
      <c r="JC264" s="43">
        <f>VLOOKUP($C264,'факт СДП 12 мес'!$D$8:$HP$287,150,0)</f>
        <v>0</v>
      </c>
      <c r="JD264" s="43">
        <f>VLOOKUP($C264,'факт СДП 12 мес'!$D$8:$HP$287,151,0)</f>
        <v>0</v>
      </c>
      <c r="JE264" s="43">
        <f>VLOOKUP($C264,'факт СДП 12 мес'!$D$8:$HP$287,152,0)</f>
        <v>0</v>
      </c>
      <c r="JF264" s="43">
        <f t="shared" si="6589"/>
        <v>0</v>
      </c>
      <c r="JG264" s="43">
        <f t="shared" si="6590"/>
        <v>0</v>
      </c>
      <c r="JH264" s="43">
        <f t="shared" si="6591"/>
        <v>0</v>
      </c>
      <c r="JI264" s="43">
        <f t="shared" si="6592"/>
        <v>0</v>
      </c>
      <c r="JJ264" s="43">
        <f t="shared" si="6593"/>
        <v>0</v>
      </c>
      <c r="JK264" s="45">
        <f>'СДП (план)'!AX264</f>
        <v>0</v>
      </c>
      <c r="JL264" s="45">
        <f>'СДП (план)'!AY264</f>
        <v>0</v>
      </c>
      <c r="JM264" s="43">
        <f t="shared" si="6594"/>
        <v>0</v>
      </c>
      <c r="JN264" s="43">
        <f t="shared" si="6595"/>
        <v>0</v>
      </c>
      <c r="JO264" s="43">
        <f>VLOOKUP($C264,'факт СДП 12 мес'!$D$8:$HP$287,135,0)</f>
        <v>0</v>
      </c>
      <c r="JP264" s="43">
        <f>VLOOKUP($C264,'факт СДП 12 мес'!$D$8:$HP$287,136,0)</f>
        <v>0</v>
      </c>
      <c r="JQ264" s="43">
        <f>VLOOKUP($C264,'факт СДП 12 мес'!$D$8:$HP$287,137,0)</f>
        <v>0</v>
      </c>
      <c r="JR264" s="43">
        <f>VLOOKUP($C264,'факт СДП 12 мес'!$D$8:$HP$287,138,0)</f>
        <v>0</v>
      </c>
      <c r="JS264" s="43">
        <f>VLOOKUP($C264,'факт СДП 12 мес'!$D$8:$HP$287,139,0)</f>
        <v>0</v>
      </c>
      <c r="JT264" s="43">
        <f>VLOOKUP($C264,'факт СДП 12 мес'!$D$8:$HP$287,140,0)</f>
        <v>0</v>
      </c>
      <c r="JU264" s="43">
        <f t="shared" si="6596"/>
        <v>0</v>
      </c>
      <c r="JV264" s="43">
        <f t="shared" si="6597"/>
        <v>0</v>
      </c>
      <c r="JW264" s="43">
        <f t="shared" si="6598"/>
        <v>0</v>
      </c>
      <c r="JX264" s="43">
        <f t="shared" si="6599"/>
        <v>0</v>
      </c>
      <c r="JY264" s="43">
        <f t="shared" si="6600"/>
        <v>0</v>
      </c>
      <c r="JZ264" s="43">
        <f>'СДП (план)'!AZ264</f>
        <v>0</v>
      </c>
      <c r="KA264" s="43">
        <f>'СДП (план)'!BA264</f>
        <v>0</v>
      </c>
      <c r="KB264" s="43">
        <f t="shared" si="6601"/>
        <v>0</v>
      </c>
      <c r="KC264" s="43">
        <f t="shared" si="6602"/>
        <v>0</v>
      </c>
      <c r="KD264" s="43">
        <f>VLOOKUP($C264,'факт СДП 12 мес'!$D$8:$HP$287,105,0)</f>
        <v>0</v>
      </c>
      <c r="KE264" s="43">
        <f>VLOOKUP($C264,'факт СДП 12 мес'!$D$8:$HP$287,106,0)</f>
        <v>0</v>
      </c>
      <c r="KF264" s="43">
        <f>VLOOKUP($C264,'факт СДП 12 мес'!$D$8:$HP$287,107,0)</f>
        <v>0</v>
      </c>
      <c r="KG264" s="43">
        <f>VLOOKUP($C264,'факт СДП 12 мес'!$D$8:$HP$287,108,0)</f>
        <v>0</v>
      </c>
      <c r="KH264" s="43">
        <f>VLOOKUP($C264,'факт СДП 12 мес'!$D$8:$HP$287,109,0)</f>
        <v>0</v>
      </c>
      <c r="KI264" s="43">
        <f>VLOOKUP($C264,'факт СДП 12 мес'!$D$8:$HP$287,110,0)</f>
        <v>0</v>
      </c>
      <c r="KJ264" s="43">
        <f t="shared" si="6603"/>
        <v>0</v>
      </c>
      <c r="KK264" s="43">
        <f t="shared" si="6604"/>
        <v>0</v>
      </c>
      <c r="KL264" s="43">
        <f t="shared" si="6605"/>
        <v>0</v>
      </c>
      <c r="KM264" s="43">
        <f t="shared" si="6606"/>
        <v>0</v>
      </c>
      <c r="KN264" s="43">
        <f t="shared" si="6607"/>
        <v>0</v>
      </c>
      <c r="KO264" s="43">
        <f>'СДП (план)'!BB264</f>
        <v>0</v>
      </c>
      <c r="KP264" s="43">
        <f>'СДП (план)'!BC264</f>
        <v>0</v>
      </c>
      <c r="KQ264" s="43">
        <f t="shared" si="6608"/>
        <v>0</v>
      </c>
      <c r="KR264" s="43">
        <f t="shared" si="6609"/>
        <v>0</v>
      </c>
      <c r="KS264" s="43">
        <f>VLOOKUP($C264,'факт СДП 12 мес'!$D$8:$HP$287,189,0)</f>
        <v>0</v>
      </c>
      <c r="KT264" s="43">
        <f>VLOOKUP($C264,'факт СДП 12 мес'!$D$8:$HP$287,190,0)</f>
        <v>0</v>
      </c>
      <c r="KU264" s="43">
        <f>VLOOKUP($C264,'факт СДП 12 мес'!$D$8:$HP$287,191,0)</f>
        <v>0</v>
      </c>
      <c r="KV264" s="43">
        <f>VLOOKUP($C264,'факт СДП 12 мес'!$D$8:$HP$287,192,0)</f>
        <v>0</v>
      </c>
      <c r="KW264" s="43">
        <f>VLOOKUP($C264,'факт СДП 12 мес'!$D$8:$HP$287,193,0)</f>
        <v>0</v>
      </c>
      <c r="KX264" s="43">
        <f>VLOOKUP($C264,'факт СДП 12 мес'!$D$8:$HP$287,194,0)</f>
        <v>0</v>
      </c>
      <c r="KY264" s="43">
        <f t="shared" si="6610"/>
        <v>0</v>
      </c>
      <c r="KZ264" s="43">
        <f t="shared" si="6611"/>
        <v>0</v>
      </c>
      <c r="LA264" s="43">
        <f t="shared" si="6612"/>
        <v>0</v>
      </c>
      <c r="LB264" s="43">
        <f t="shared" si="6613"/>
        <v>0</v>
      </c>
      <c r="LC264" s="43">
        <f t="shared" si="6614"/>
        <v>0</v>
      </c>
      <c r="LD264" s="43">
        <f>'СДП (план)'!BD264</f>
        <v>0</v>
      </c>
      <c r="LE264" s="43">
        <f>'СДП (план)'!BE264</f>
        <v>0</v>
      </c>
      <c r="LF264" s="43">
        <f t="shared" si="6615"/>
        <v>0</v>
      </c>
      <c r="LG264" s="43">
        <f t="shared" si="6616"/>
        <v>0</v>
      </c>
      <c r="LH264" s="43">
        <f>VLOOKUP($C264,'факт СДП 12 мес'!$D$8:$HP$287,63,0)</f>
        <v>0</v>
      </c>
      <c r="LI264" s="43">
        <f>VLOOKUP($C264,'факт СДП 12 мес'!$D$8:$HP$287,64,0)</f>
        <v>0</v>
      </c>
      <c r="LJ264" s="43">
        <f>VLOOKUP($C264,'факт СДП 12 мес'!$D$8:$HP$287,65,0)</f>
        <v>0</v>
      </c>
      <c r="LK264" s="43">
        <f>VLOOKUP($C264,'факт СДП 12 мес'!$D$8:$HP$287,66,0)</f>
        <v>0</v>
      </c>
      <c r="LL264" s="43">
        <f>VLOOKUP($C264,'факт СДП 12 мес'!$D$8:$HP$287,67,0)</f>
        <v>0</v>
      </c>
      <c r="LM264" s="43">
        <f>VLOOKUP($C264,'факт СДП 12 мес'!$D$8:$HP$287,68,0)</f>
        <v>0</v>
      </c>
      <c r="LN264" s="43">
        <f t="shared" si="6617"/>
        <v>0</v>
      </c>
      <c r="LO264" s="43">
        <f t="shared" si="6618"/>
        <v>0</v>
      </c>
      <c r="LP264" s="43">
        <f t="shared" si="6619"/>
        <v>0</v>
      </c>
      <c r="LQ264" s="43">
        <f t="shared" si="6620"/>
        <v>0</v>
      </c>
      <c r="LR264" s="43">
        <f t="shared" si="6621"/>
        <v>0</v>
      </c>
      <c r="LS264" s="43">
        <f>'СДП (план)'!BF264</f>
        <v>0</v>
      </c>
      <c r="LT264" s="43">
        <f>'СДП (план)'!BG264</f>
        <v>0</v>
      </c>
      <c r="LU264" s="43">
        <f t="shared" si="6622"/>
        <v>0</v>
      </c>
      <c r="LV264" s="43">
        <f t="shared" si="6623"/>
        <v>0</v>
      </c>
      <c r="LW264" s="43">
        <f>VLOOKUP($C264,'факт СДП 12 мес'!$D$8:$HP$287,69,0)</f>
        <v>0</v>
      </c>
      <c r="LX264" s="43">
        <f>VLOOKUP($C264,'факт СДП 12 мес'!$D$8:$HP$287,70,0)</f>
        <v>0</v>
      </c>
      <c r="LY264" s="43">
        <f>VLOOKUP($C264,'факт СДП 12 мес'!$D$8:$HP$287,71,0)</f>
        <v>0</v>
      </c>
      <c r="LZ264" s="43">
        <f>VLOOKUP($C264,'факт СДП 12 мес'!$D$8:$HP$287,72,0)</f>
        <v>0</v>
      </c>
      <c r="MA264" s="43">
        <f>VLOOKUP($C264,'факт СДП 12 мес'!$D$8:$HP$287,73,0)</f>
        <v>0</v>
      </c>
      <c r="MB264" s="43">
        <f>VLOOKUP($C264,'факт СДП 12 мес'!$D$8:$HP$287,74,0)</f>
        <v>0</v>
      </c>
      <c r="MC264" s="43">
        <f t="shared" si="6624"/>
        <v>0</v>
      </c>
      <c r="MD264" s="43">
        <f t="shared" si="6625"/>
        <v>0</v>
      </c>
      <c r="ME264" s="43">
        <f t="shared" si="6626"/>
        <v>0</v>
      </c>
      <c r="MF264" s="43">
        <f t="shared" si="6627"/>
        <v>0</v>
      </c>
      <c r="MG264" s="43">
        <f t="shared" si="6628"/>
        <v>0</v>
      </c>
      <c r="MH264" s="51">
        <f>'СДП (план)'!BH264</f>
        <v>0</v>
      </c>
      <c r="MI264" s="43">
        <f>'СДП (план)'!BI264</f>
        <v>0</v>
      </c>
      <c r="MJ264" s="43">
        <f t="shared" si="6629"/>
        <v>0</v>
      </c>
      <c r="MK264" s="43">
        <f t="shared" si="6630"/>
        <v>0</v>
      </c>
      <c r="ML264" s="43">
        <f>VLOOKUP($C264,'факт СДП 12 мес'!$D$8:$HP$287,75,0)</f>
        <v>0</v>
      </c>
      <c r="MM264" s="43">
        <f>VLOOKUP($C264,'факт СДП 12 мес'!$D$8:$HP$287,76,0)</f>
        <v>0</v>
      </c>
      <c r="MN264" s="43">
        <f>VLOOKUP($C264,'факт СДП 12 мес'!$D$8:$HP$287,77,0)</f>
        <v>0</v>
      </c>
      <c r="MO264" s="43">
        <f>VLOOKUP($C264,'факт СДП 12 мес'!$D$8:$HP$287,78,0)</f>
        <v>0</v>
      </c>
      <c r="MP264" s="43">
        <f>VLOOKUP($C264,'факт СДП 12 мес'!$D$8:$HP$287,79,0)</f>
        <v>0</v>
      </c>
      <c r="MQ264" s="43">
        <f>VLOOKUP($C264,'факт СДП 12 мес'!$D$8:$HP$287,80,0)</f>
        <v>0</v>
      </c>
      <c r="MR264" s="43">
        <f t="shared" si="6631"/>
        <v>0</v>
      </c>
      <c r="MS264" s="43">
        <f t="shared" si="6632"/>
        <v>0</v>
      </c>
      <c r="MT264" s="43">
        <f t="shared" si="6633"/>
        <v>0</v>
      </c>
      <c r="MU264" s="43">
        <f t="shared" si="6634"/>
        <v>0</v>
      </c>
      <c r="MV264" s="43">
        <f t="shared" si="6635"/>
        <v>0</v>
      </c>
      <c r="MW264" s="44">
        <f>'СДП (план)'!BJ264</f>
        <v>0</v>
      </c>
      <c r="MX264" s="43">
        <f>'СДП (план)'!BK264</f>
        <v>0</v>
      </c>
      <c r="MY264" s="43">
        <f t="shared" si="6636"/>
        <v>0</v>
      </c>
      <c r="MZ264" s="43">
        <f t="shared" si="6637"/>
        <v>0</v>
      </c>
      <c r="NA264" s="43">
        <f>VLOOKUP($C264,'факт СДП 12 мес'!$D$8:$HP$287,81,0)</f>
        <v>0</v>
      </c>
      <c r="NB264" s="43">
        <f>VLOOKUP($C264,'факт СДП 12 мес'!$D$8:$HP$287,82,0)</f>
        <v>0</v>
      </c>
      <c r="NC264" s="43">
        <f>VLOOKUP($C264,'факт СДП 12 мес'!$D$8:$HP$287,83,0)</f>
        <v>0</v>
      </c>
      <c r="ND264" s="43">
        <f>VLOOKUP($C264,'факт СДП 12 мес'!$D$8:$HP$287,84,0)</f>
        <v>0</v>
      </c>
      <c r="NE264" s="43">
        <f>VLOOKUP($C264,'факт СДП 12 мес'!$D$8:$HP$287,85,0)</f>
        <v>0</v>
      </c>
      <c r="NF264" s="43">
        <f>VLOOKUP($C264,'факт СДП 12 мес'!$D$8:$HP$287,86,0)</f>
        <v>0</v>
      </c>
      <c r="NG264" s="43">
        <f t="shared" si="6638"/>
        <v>0</v>
      </c>
      <c r="NH264" s="43">
        <f t="shared" si="6639"/>
        <v>0</v>
      </c>
      <c r="NI264" s="43">
        <f t="shared" si="6640"/>
        <v>0</v>
      </c>
      <c r="NJ264" s="43">
        <f t="shared" si="6641"/>
        <v>0</v>
      </c>
      <c r="NK264" s="43">
        <f t="shared" si="6642"/>
        <v>0</v>
      </c>
      <c r="NL264" s="43">
        <f>'СДП (план)'!BL264</f>
        <v>0</v>
      </c>
      <c r="NM264" s="43">
        <f>'СДП (план)'!BM264</f>
        <v>0</v>
      </c>
      <c r="NN264" s="43">
        <f t="shared" si="6643"/>
        <v>0</v>
      </c>
      <c r="NO264" s="43">
        <f t="shared" si="6644"/>
        <v>0</v>
      </c>
      <c r="NP264" s="43">
        <f>VLOOKUP($C264,'факт СДП 12 мес'!$D$8:$HP$287,99,0)</f>
        <v>0</v>
      </c>
      <c r="NQ264" s="43">
        <f>VLOOKUP($C264,'факт СДП 12 мес'!$D$8:$HP$287,100,0)</f>
        <v>0</v>
      </c>
      <c r="NR264" s="43">
        <f>VLOOKUP($C264,'факт СДП 12 мес'!$D$8:$HP$287,101,0)</f>
        <v>0</v>
      </c>
      <c r="NS264" s="43">
        <f>VLOOKUP($C264,'факт СДП 12 мес'!$D$8:$HP$287,102,0)</f>
        <v>0</v>
      </c>
      <c r="NT264" s="43">
        <f>VLOOKUP($C264,'факт СДП 12 мес'!$D$8:$HP$287,103,0)</f>
        <v>0</v>
      </c>
      <c r="NU264" s="43">
        <f>VLOOKUP($C264,'факт СДП 12 мес'!$D$8:$HP$287,104,0)</f>
        <v>0</v>
      </c>
      <c r="NV264" s="43">
        <f t="shared" si="6645"/>
        <v>0</v>
      </c>
      <c r="NW264" s="43">
        <f t="shared" si="6646"/>
        <v>0</v>
      </c>
      <c r="NX264" s="43">
        <f t="shared" si="6647"/>
        <v>0</v>
      </c>
      <c r="NY264" s="43">
        <f t="shared" si="6648"/>
        <v>0</v>
      </c>
      <c r="NZ264" s="43">
        <f t="shared" si="6649"/>
        <v>0</v>
      </c>
      <c r="OA264" s="51">
        <f>'СДП (план)'!BN264</f>
        <v>0</v>
      </c>
      <c r="OB264" s="43">
        <f>'СДП (план)'!BO264</f>
        <v>0</v>
      </c>
      <c r="OC264" s="43">
        <f t="shared" si="6650"/>
        <v>0</v>
      </c>
      <c r="OD264" s="43">
        <f t="shared" si="6651"/>
        <v>0</v>
      </c>
      <c r="OE264" s="143"/>
      <c r="OF264" s="143"/>
      <c r="OG264" s="143"/>
      <c r="OH264" s="43"/>
      <c r="OI264" s="43"/>
      <c r="OJ264" s="43"/>
      <c r="OK264" s="43">
        <f t="shared" si="6652"/>
        <v>0</v>
      </c>
      <c r="OL264" s="43">
        <f t="shared" si="6653"/>
        <v>0</v>
      </c>
      <c r="OM264" s="43">
        <f t="shared" si="6654"/>
        <v>0</v>
      </c>
      <c r="ON264" s="43">
        <f t="shared" si="6655"/>
        <v>0</v>
      </c>
      <c r="OO264" s="43">
        <f t="shared" si="6656"/>
        <v>0</v>
      </c>
      <c r="OP264" s="51">
        <f>'СДП (план)'!BP264</f>
        <v>0</v>
      </c>
      <c r="OQ264" s="43">
        <f>'СДП (план)'!BQ264</f>
        <v>0</v>
      </c>
      <c r="OR264" s="43">
        <f t="shared" si="6657"/>
        <v>0</v>
      </c>
      <c r="OS264" s="43">
        <f t="shared" si="6658"/>
        <v>0</v>
      </c>
      <c r="OT264" s="43">
        <f>VLOOKUP($C264,'факт СДП 12 мес'!$D$8:$HP$287,177,0)</f>
        <v>0</v>
      </c>
      <c r="OU264" s="43">
        <f>VLOOKUP($C264,'факт СДП 12 мес'!$D$8:$HP$287,178,0)</f>
        <v>0</v>
      </c>
      <c r="OV264" s="43">
        <f>VLOOKUP($C264,'факт СДП 12 мес'!$D$8:$HP$287,179,0)</f>
        <v>0</v>
      </c>
      <c r="OW264" s="43">
        <f>VLOOKUP($C264,'факт СДП 12 мес'!$D$8:$HP$287,180,0)</f>
        <v>0</v>
      </c>
      <c r="OX264" s="43">
        <f>VLOOKUP($C264,'факт СДП 12 мес'!$D$8:$HP$287,181,0)</f>
        <v>0</v>
      </c>
      <c r="OY264" s="43">
        <f>VLOOKUP($C264,'факт СДП 12 мес'!$D$8:$HP$287,182,0)</f>
        <v>0</v>
      </c>
      <c r="OZ264" s="43">
        <f t="shared" si="6659"/>
        <v>0</v>
      </c>
      <c r="PA264" s="43">
        <f t="shared" si="6660"/>
        <v>0</v>
      </c>
      <c r="PB264" s="43">
        <f t="shared" si="6661"/>
        <v>0</v>
      </c>
      <c r="PC264" s="43">
        <f t="shared" si="6662"/>
        <v>0</v>
      </c>
      <c r="PD264" s="43">
        <f t="shared" si="6663"/>
        <v>0</v>
      </c>
      <c r="PE264" s="45">
        <f>'СДП (план)'!BR264</f>
        <v>0</v>
      </c>
      <c r="PF264" s="45">
        <f>'СДП (план)'!BS264</f>
        <v>0</v>
      </c>
      <c r="PG264" s="43">
        <f t="shared" si="6664"/>
        <v>0</v>
      </c>
      <c r="PH264" s="43">
        <f t="shared" si="6665"/>
        <v>0</v>
      </c>
      <c r="PI264" s="43">
        <f>VLOOKUP($C264,'факт СДП 12 мес'!$D$8:$HP$287,123,0)</f>
        <v>0</v>
      </c>
      <c r="PJ264" s="43">
        <f>VLOOKUP($C264,'факт СДП 12 мес'!$D$8:$HP$287,124,0)</f>
        <v>0</v>
      </c>
      <c r="PK264" s="43">
        <f>VLOOKUP($C264,'факт СДП 12 мес'!$D$8:$HP$287,125,0)</f>
        <v>0</v>
      </c>
      <c r="PL264" s="43">
        <f>VLOOKUP($C264,'факт СДП 12 мес'!$D$8:$HP$287,126,0)</f>
        <v>0</v>
      </c>
      <c r="PM264" s="43">
        <f>VLOOKUP($C264,'факт СДП 12 мес'!$D$8:$HP$287,127,0)</f>
        <v>0</v>
      </c>
      <c r="PN264" s="43">
        <f>VLOOKUP($C264,'факт СДП 12 мес'!$D$8:$HP$287,128,0)</f>
        <v>0</v>
      </c>
      <c r="PO264" s="43">
        <f t="shared" si="6666"/>
        <v>0</v>
      </c>
      <c r="PP264" s="43">
        <f t="shared" si="6667"/>
        <v>0</v>
      </c>
      <c r="PQ264" s="43">
        <f t="shared" si="6668"/>
        <v>0</v>
      </c>
      <c r="PR264" s="43">
        <f t="shared" si="6669"/>
        <v>0</v>
      </c>
      <c r="PS264" s="43">
        <f t="shared" si="6670"/>
        <v>0</v>
      </c>
      <c r="PT264" s="43">
        <f>'СДП (план)'!BT264</f>
        <v>0</v>
      </c>
      <c r="PU264" s="43">
        <f>'СДП (план)'!BU264</f>
        <v>0</v>
      </c>
      <c r="PV264" s="43">
        <f t="shared" si="6671"/>
        <v>0</v>
      </c>
      <c r="PW264" s="43">
        <f t="shared" si="6672"/>
        <v>0</v>
      </c>
      <c r="PX264" s="43">
        <f>VLOOKUP($C264,'факт СДП 12 мес'!$D$8:$HP$287,111,0)</f>
        <v>0</v>
      </c>
      <c r="PY264" s="43">
        <f>VLOOKUP($C264,'факт СДП 12 мес'!$D$8:$HP$287,112,0)</f>
        <v>0</v>
      </c>
      <c r="PZ264" s="43">
        <f>VLOOKUP($C264,'факт СДП 12 мес'!$D$8:$HP$287,113,0)</f>
        <v>0</v>
      </c>
      <c r="QA264" s="43">
        <f>VLOOKUP($C264,'факт СДП 12 мес'!$D$8:$HP$287,114,0)</f>
        <v>0</v>
      </c>
      <c r="QB264" s="43">
        <f>VLOOKUP($C264,'факт СДП 12 мес'!$D$8:$HP$287,115,0)</f>
        <v>0</v>
      </c>
      <c r="QC264" s="43">
        <f>VLOOKUP($C264,'факт СДП 12 мес'!$D$8:$HP$287,116,0)</f>
        <v>0</v>
      </c>
      <c r="QD264" s="43">
        <f t="shared" si="6673"/>
        <v>0</v>
      </c>
      <c r="QE264" s="43">
        <f t="shared" si="6674"/>
        <v>0</v>
      </c>
      <c r="QF264" s="43">
        <f t="shared" si="6675"/>
        <v>0</v>
      </c>
      <c r="QG264" s="43">
        <f t="shared" si="6676"/>
        <v>0</v>
      </c>
      <c r="QH264" s="43">
        <f t="shared" si="6677"/>
        <v>0</v>
      </c>
      <c r="QI264" s="43">
        <f>'СДП (план)'!BV264</f>
        <v>0</v>
      </c>
      <c r="QJ264" s="43">
        <f>'СДП (план)'!BW264</f>
        <v>0</v>
      </c>
      <c r="QK264" s="43">
        <f t="shared" si="6678"/>
        <v>0</v>
      </c>
      <c r="QL264" s="43">
        <f t="shared" si="6679"/>
        <v>0</v>
      </c>
      <c r="QM264" s="43">
        <f>VLOOKUP($C264,'факт СДП 12 мес'!$D$8:$HP$287,153,0)</f>
        <v>0</v>
      </c>
      <c r="QN264" s="43">
        <f>VLOOKUP($C264,'факт СДП 12 мес'!$D$8:$HP$287,154,0)</f>
        <v>0</v>
      </c>
      <c r="QO264" s="43">
        <f>VLOOKUP($C264,'факт СДП 12 мес'!$D$8:$HP$287,155,0)</f>
        <v>0</v>
      </c>
      <c r="QP264" s="43">
        <f>VLOOKUP($C264,'факт СДП 12 мес'!$D$8:$HP$287,156,0)</f>
        <v>0</v>
      </c>
      <c r="QQ264" s="43">
        <f>VLOOKUP($C264,'факт СДП 12 мес'!$D$8:$HP$287,157,0)</f>
        <v>0</v>
      </c>
      <c r="QR264" s="43">
        <f>VLOOKUP($C264,'факт СДП 12 мес'!$D$8:$HP$287,158,0)</f>
        <v>0</v>
      </c>
      <c r="QS264" s="43">
        <f t="shared" si="6680"/>
        <v>0</v>
      </c>
      <c r="QT264" s="43">
        <f t="shared" si="6681"/>
        <v>0</v>
      </c>
      <c r="QU264" s="43">
        <f t="shared" si="6682"/>
        <v>0</v>
      </c>
      <c r="QV264" s="43">
        <f t="shared" si="6683"/>
        <v>0</v>
      </c>
      <c r="QW264" s="43">
        <f t="shared" si="6684"/>
        <v>0</v>
      </c>
      <c r="QX264" s="43">
        <f>'СДП (план)'!BX264</f>
        <v>0</v>
      </c>
      <c r="QY264" s="43">
        <f>'СДП (план)'!BY264</f>
        <v>0</v>
      </c>
      <c r="QZ264" s="43">
        <f t="shared" si="6685"/>
        <v>0</v>
      </c>
      <c r="RA264" s="43">
        <f t="shared" si="6686"/>
        <v>0</v>
      </c>
      <c r="RB264" s="43">
        <f>VLOOKUP($C264,'факт СДП 12 мес'!$D$8:$HP$287,195,0)</f>
        <v>0</v>
      </c>
      <c r="RC264" s="43">
        <f>VLOOKUP($C264,'факт СДП 12 мес'!$D$8:$HP$287,196,0)</f>
        <v>0</v>
      </c>
      <c r="RD264" s="43">
        <f>VLOOKUP($C264,'факт СДП 12 мес'!$D$8:$HP$287,197,0)</f>
        <v>0</v>
      </c>
      <c r="RE264" s="43">
        <f>VLOOKUP($C264,'факт СДП 12 мес'!$D$8:$HP$287,198,0)</f>
        <v>0</v>
      </c>
      <c r="RF264" s="43">
        <f>VLOOKUP($C264,'факт СДП 12 мес'!$D$8:$HP$287,199,0)</f>
        <v>0</v>
      </c>
      <c r="RG264" s="43">
        <f>VLOOKUP($C264,'факт СДП 12 мес'!$D$8:$HP$287,200,0)</f>
        <v>0</v>
      </c>
      <c r="RH264" s="43">
        <f t="shared" si="6687"/>
        <v>0</v>
      </c>
      <c r="RI264" s="43">
        <f t="shared" si="6688"/>
        <v>0</v>
      </c>
      <c r="RJ264" s="43">
        <f t="shared" si="6689"/>
        <v>0</v>
      </c>
      <c r="RK264" s="43">
        <f t="shared" si="6690"/>
        <v>0</v>
      </c>
      <c r="RL264" s="43">
        <f t="shared" si="6691"/>
        <v>0</v>
      </c>
      <c r="RM264" s="43">
        <f>'СДП (план)'!BZ264</f>
        <v>0</v>
      </c>
      <c r="RN264" s="43">
        <f>'СДП (план)'!CA264</f>
        <v>0</v>
      </c>
      <c r="RO264" s="43">
        <f t="shared" si="6692"/>
        <v>0</v>
      </c>
      <c r="RP264" s="43">
        <f t="shared" si="6693"/>
        <v>0</v>
      </c>
      <c r="RQ264" s="43">
        <f>VLOOKUP($C264,'факт СДП 12 мес'!$D$8:$HP$287,201,0)</f>
        <v>0</v>
      </c>
      <c r="RR264" s="43">
        <f>VLOOKUP($C264,'факт СДП 12 мес'!$D$8:$HP$287,202,0)</f>
        <v>0</v>
      </c>
      <c r="RS264" s="43">
        <f>VLOOKUP($C264,'факт СДП 12 мес'!$D$8:$HP$287,203,0)</f>
        <v>0</v>
      </c>
      <c r="RT264" s="43">
        <f>VLOOKUP($C264,'факт СДП 12 мес'!$D$8:$HP$287,204,0)</f>
        <v>0</v>
      </c>
      <c r="RU264" s="43">
        <f>VLOOKUP($C264,'факт СДП 12 мес'!$D$8:$HP$287,205,0)</f>
        <v>0</v>
      </c>
      <c r="RV264" s="43">
        <f>VLOOKUP($C264,'факт СДП 12 мес'!$D$8:$HP$287,206,0)</f>
        <v>0</v>
      </c>
      <c r="RW264" s="43">
        <f t="shared" si="6694"/>
        <v>0</v>
      </c>
      <c r="RX264" s="43">
        <f t="shared" si="6695"/>
        <v>0</v>
      </c>
      <c r="RY264" s="43">
        <f t="shared" si="6696"/>
        <v>0</v>
      </c>
      <c r="RZ264" s="43">
        <f t="shared" si="6697"/>
        <v>0</v>
      </c>
      <c r="SA264" s="43">
        <f t="shared" si="6698"/>
        <v>0</v>
      </c>
      <c r="SB264" s="43">
        <f>'СДП (план)'!CB264</f>
        <v>0</v>
      </c>
      <c r="SC264" s="43">
        <f>'СДП (план)'!CC264</f>
        <v>0</v>
      </c>
      <c r="SD264" s="43">
        <f t="shared" si="6699"/>
        <v>0</v>
      </c>
      <c r="SE264" s="43">
        <f t="shared" si="6700"/>
        <v>0</v>
      </c>
      <c r="SF264" s="43">
        <f>VLOOKUP($C264,'факт СДП 12 мес'!$D$8:$HP$287,129,0)</f>
        <v>0</v>
      </c>
      <c r="SG264" s="43">
        <f>VLOOKUP($C264,'факт СДП 12 мес'!$D$8:$HP$287,130,0)</f>
        <v>0</v>
      </c>
      <c r="SH264" s="43">
        <f>VLOOKUP($C264,'факт СДП 12 мес'!$D$8:$HP$287,131,0)</f>
        <v>0</v>
      </c>
      <c r="SI264" s="43">
        <f>VLOOKUP($C264,'факт СДП 12 мес'!$D$8:$HP$287,132,0)</f>
        <v>0</v>
      </c>
      <c r="SJ264" s="43">
        <f>VLOOKUP($C264,'факт СДП 12 мес'!$D$8:$HP$287,133,0)</f>
        <v>0</v>
      </c>
      <c r="SK264" s="43">
        <f>VLOOKUP($C264,'факт СДП 12 мес'!$D$8:$HP$287,134,0)</f>
        <v>0</v>
      </c>
      <c r="SL264" s="43">
        <f t="shared" si="6036"/>
        <v>0</v>
      </c>
      <c r="SM264" s="43">
        <f t="shared" si="6701"/>
        <v>0</v>
      </c>
      <c r="SN264" s="43">
        <f t="shared" si="6702"/>
        <v>0</v>
      </c>
      <c r="SO264" s="43">
        <f t="shared" si="6703"/>
        <v>0</v>
      </c>
      <c r="SP264" s="43">
        <f t="shared" si="6704"/>
        <v>0</v>
      </c>
      <c r="SQ264" s="43">
        <f>'СДП (план)'!CD264</f>
        <v>0</v>
      </c>
      <c r="SR264" s="43">
        <f>'СДП (план)'!CE264</f>
        <v>0</v>
      </c>
      <c r="SS264" s="43">
        <f t="shared" si="6705"/>
        <v>0</v>
      </c>
      <c r="ST264" s="43">
        <f t="shared" si="6706"/>
        <v>0</v>
      </c>
      <c r="SU264" s="43">
        <f>VLOOKUP($C264,'факт СДП 12 мес'!$D$8:$HP$287,93,0)</f>
        <v>0</v>
      </c>
      <c r="SV264" s="43">
        <f>VLOOKUP($C264,'факт СДП 12 мес'!$D$8:$HP$287,94,0)</f>
        <v>0</v>
      </c>
      <c r="SW264" s="43">
        <f>VLOOKUP($C264,'факт СДП 12 мес'!$D$8:$HP$287,95,0)</f>
        <v>0</v>
      </c>
      <c r="SX264" s="43">
        <f>VLOOKUP($C264,'факт СДП 12 мес'!$D$8:$HP$287,96,0)</f>
        <v>0</v>
      </c>
      <c r="SY264" s="43">
        <f>VLOOKUP($C264,'факт СДП 12 мес'!$D$8:$HP$287,97,0)</f>
        <v>0</v>
      </c>
      <c r="SZ264" s="43">
        <f>VLOOKUP($C264,'факт СДП 12 мес'!$D$8:$HP$287,98,0)</f>
        <v>0</v>
      </c>
      <c r="TA264" s="43">
        <f t="shared" si="6039"/>
        <v>0</v>
      </c>
      <c r="TB264" s="43">
        <f t="shared" si="6707"/>
        <v>0</v>
      </c>
      <c r="TC264" s="43">
        <f t="shared" si="6708"/>
        <v>0</v>
      </c>
      <c r="TD264" s="43">
        <f t="shared" si="6709"/>
        <v>0</v>
      </c>
      <c r="TE264" s="43">
        <f t="shared" si="6710"/>
        <v>0</v>
      </c>
      <c r="TF264" s="8">
        <f>'СДП (план)'!CF264</f>
        <v>0</v>
      </c>
      <c r="TG264" s="3">
        <f>'СДП (план)'!CG264</f>
        <v>0</v>
      </c>
      <c r="TH264" s="43">
        <f t="shared" si="6018"/>
        <v>0</v>
      </c>
      <c r="TI264" s="43">
        <f t="shared" si="6019"/>
        <v>0</v>
      </c>
      <c r="TJ264" s="43">
        <f>VLOOKUP($C264,'факт СДП 12 мес'!$D$8:$HP$287,117,0)</f>
        <v>0</v>
      </c>
      <c r="TK264" s="43">
        <f>VLOOKUP($C264,'факт СДП 12 мес'!$D$8:$HP$287,118,0)</f>
        <v>0</v>
      </c>
      <c r="TL264" s="43">
        <f>VLOOKUP($C264,'факт СДП 12 мес'!$D$8:$HP$287,119,0)</f>
        <v>0</v>
      </c>
      <c r="TM264" s="43">
        <f>VLOOKUP($C264,'факт СДП 12 мес'!$D$8:$HP$287,120,0)</f>
        <v>0</v>
      </c>
      <c r="TN264" s="43">
        <f>VLOOKUP($C264,'факт СДП 12 мес'!$D$8:$HP$287,121,0)</f>
        <v>0</v>
      </c>
      <c r="TO264" s="43">
        <f>VLOOKUP($C264,'факт СДП 12 мес'!$D$8:$HP$287,122,0)</f>
        <v>0</v>
      </c>
      <c r="TP264" s="43">
        <f t="shared" si="6040"/>
        <v>0</v>
      </c>
      <c r="TQ264" s="43">
        <f t="shared" si="6711"/>
        <v>0</v>
      </c>
      <c r="TR264" s="43">
        <f t="shared" si="6712"/>
        <v>0</v>
      </c>
      <c r="TS264" s="43">
        <f t="shared" si="6713"/>
        <v>0</v>
      </c>
      <c r="TT264" s="43">
        <f t="shared" si="6714"/>
        <v>0</v>
      </c>
      <c r="TU264" s="43">
        <f>'СДП (план)'!CH264</f>
        <v>0</v>
      </c>
      <c r="TV264" s="43">
        <f>'СДП (план)'!CI264</f>
        <v>0</v>
      </c>
      <c r="TW264" s="43">
        <f t="shared" si="6715"/>
        <v>0</v>
      </c>
      <c r="TX264" s="43">
        <f t="shared" si="6716"/>
        <v>0</v>
      </c>
      <c r="TY264" s="43">
        <f>VLOOKUP($C264,'факт СДП 12 мес'!$D$8:$HP$287,207,0)</f>
        <v>0</v>
      </c>
      <c r="TZ264" s="43">
        <f>VLOOKUP($C264,'факт СДП 12 мес'!$D$8:$HP$287,208,0)</f>
        <v>0</v>
      </c>
      <c r="UA264" s="43">
        <f>VLOOKUP($C264,'факт СДП 12 мес'!$D$8:$HP$287,209,0)</f>
        <v>0</v>
      </c>
      <c r="UB264" s="43">
        <f>VLOOKUP($C264,'факт СДП 12 мес'!$D$8:$HP$287,210,0)</f>
        <v>0</v>
      </c>
      <c r="UC264" s="43">
        <f>VLOOKUP($C264,'факт СДП 12 мес'!$D$8:$HP$287,211,0)</f>
        <v>0</v>
      </c>
      <c r="UD264" s="43">
        <f>VLOOKUP($C264,'факт СДП 12 мес'!$D$8:$HP$287,212,0)</f>
        <v>0</v>
      </c>
      <c r="UE264" s="43">
        <f t="shared" si="6717"/>
        <v>0</v>
      </c>
      <c r="UF264" s="43">
        <f t="shared" si="6718"/>
        <v>0</v>
      </c>
      <c r="UG264" s="43">
        <f t="shared" si="6719"/>
        <v>0</v>
      </c>
      <c r="UH264" s="43">
        <f t="shared" si="6720"/>
        <v>0</v>
      </c>
      <c r="UI264" s="43">
        <f t="shared" si="6721"/>
        <v>0</v>
      </c>
      <c r="UJ264" s="43"/>
      <c r="UK264" s="43"/>
      <c r="UL264" s="43"/>
      <c r="UM264" s="43"/>
      <c r="UN264" s="43"/>
      <c r="UO264" s="43"/>
      <c r="UP264" s="43"/>
      <c r="UQ264" s="43"/>
      <c r="UR264" s="43"/>
      <c r="US264" s="43"/>
      <c r="UT264" s="43"/>
      <c r="UU264" s="43"/>
      <c r="UV264" s="43"/>
      <c r="UW264" s="43">
        <f t="shared" si="5058"/>
        <v>0</v>
      </c>
      <c r="UX264" s="43">
        <f t="shared" si="5059"/>
        <v>0</v>
      </c>
      <c r="UY264" s="47">
        <f>'СДП (план)'!CN264</f>
        <v>5</v>
      </c>
      <c r="UZ264" s="47">
        <f>'СДП (план)'!CO264</f>
        <v>576104.86936255998</v>
      </c>
      <c r="VA264" s="43">
        <f t="shared" si="5880"/>
        <v>5</v>
      </c>
      <c r="VB264" s="43">
        <f t="shared" si="5881"/>
        <v>576104.86936255998</v>
      </c>
      <c r="VC264" s="47">
        <f t="shared" si="5882"/>
        <v>5</v>
      </c>
      <c r="VD264" s="47">
        <f t="shared" si="5883"/>
        <v>577030.37</v>
      </c>
      <c r="VE264" s="47">
        <f t="shared" si="5884"/>
        <v>20</v>
      </c>
      <c r="VF264" s="47">
        <f t="shared" si="5885"/>
        <v>0</v>
      </c>
      <c r="VG264" s="47">
        <f t="shared" si="5886"/>
        <v>0</v>
      </c>
      <c r="VH264" s="47">
        <f t="shared" si="5887"/>
        <v>0</v>
      </c>
      <c r="VI264" s="47">
        <f t="shared" si="5888"/>
        <v>34.4</v>
      </c>
      <c r="VJ264" s="47">
        <f t="shared" si="5889"/>
        <v>34.4</v>
      </c>
      <c r="VK264" s="47">
        <f t="shared" si="5890"/>
        <v>34.4</v>
      </c>
      <c r="VL264" s="43">
        <f t="shared" si="5891"/>
        <v>0</v>
      </c>
      <c r="VM264" s="43">
        <f t="shared" si="5892"/>
        <v>925.50063744001091</v>
      </c>
    </row>
    <row r="265" spans="1:585" s="52" customFormat="1" ht="37.5" customHeight="1" x14ac:dyDescent="0.2">
      <c r="A265" s="171"/>
      <c r="B265" s="171">
        <v>184</v>
      </c>
      <c r="C265" s="415" t="s">
        <v>679</v>
      </c>
      <c r="D265" s="401" t="s">
        <v>706</v>
      </c>
      <c r="E265" s="370">
        <v>16026</v>
      </c>
      <c r="F265" s="136">
        <v>16828</v>
      </c>
      <c r="G265" s="361">
        <v>8.51</v>
      </c>
      <c r="H265" s="397">
        <v>3.5999999999999999E-3</v>
      </c>
      <c r="I265" s="382">
        <v>1</v>
      </c>
      <c r="J265" s="456"/>
      <c r="K265" s="193"/>
      <c r="L265" s="196"/>
      <c r="M265" s="196"/>
      <c r="N265" s="196"/>
      <c r="O265" s="197"/>
      <c r="P265" s="44">
        <f>'СДП (план)'!P265</f>
        <v>0</v>
      </c>
      <c r="Q265" s="44">
        <f>'СДП (план)'!Q265</f>
        <v>0</v>
      </c>
      <c r="R265" s="43">
        <f t="shared" si="6487"/>
        <v>0</v>
      </c>
      <c r="S265" s="43">
        <f t="shared" si="6488"/>
        <v>0</v>
      </c>
      <c r="T265" s="43">
        <f>VLOOKUP($C265,'факт СДП 12 мес'!$D$8:$HP$287,9,0)</f>
        <v>0</v>
      </c>
      <c r="U265" s="43">
        <f>VLOOKUP($C265,'факт СДП 12 мес'!$D$8:$HP$287,10,0)</f>
        <v>0</v>
      </c>
      <c r="V265" s="43">
        <f>VLOOKUP($C265,'факт СДП 12 мес'!$D$8:$HP$287,11,0)</f>
        <v>0</v>
      </c>
      <c r="W265" s="43">
        <f>VLOOKUP($C265,'факт СДП 12 мес'!$D$8:$HP$287,12,0)</f>
        <v>0</v>
      </c>
      <c r="X265" s="43">
        <f>VLOOKUP($C265,'факт СДП 12 мес'!$D$8:$HP$287,13,0)</f>
        <v>0</v>
      </c>
      <c r="Y265" s="43">
        <f>VLOOKUP($C265,'факт СДП 12 мес'!$D$8:$HP$287,14,0)</f>
        <v>0</v>
      </c>
      <c r="Z265" s="43">
        <f t="shared" si="6489"/>
        <v>0</v>
      </c>
      <c r="AA265" s="43">
        <f t="shared" si="6490"/>
        <v>0</v>
      </c>
      <c r="AB265" s="43">
        <f t="shared" si="6491"/>
        <v>0</v>
      </c>
      <c r="AC265" s="43">
        <f t="shared" si="6492"/>
        <v>0</v>
      </c>
      <c r="AD265" s="43">
        <f t="shared" si="6493"/>
        <v>0</v>
      </c>
      <c r="AE265" s="135">
        <f>'СДП (план)'!R265</f>
        <v>0</v>
      </c>
      <c r="AF265" s="135">
        <f>'СДП (план)'!S265</f>
        <v>0</v>
      </c>
      <c r="AG265" s="43">
        <f t="shared" si="6494"/>
        <v>0</v>
      </c>
      <c r="AH265" s="43">
        <f t="shared" si="6495"/>
        <v>0</v>
      </c>
      <c r="AI265" s="43">
        <f>VLOOKUP($C265,'факт СДП 12 мес'!$D$8:$HP$287,3,0)</f>
        <v>0</v>
      </c>
      <c r="AJ265" s="43">
        <f>VLOOKUP($C265,'факт СДП 12 мес'!$D$8:$HP$287,4,0)</f>
        <v>0</v>
      </c>
      <c r="AK265" s="43">
        <f>VLOOKUP($C265,'факт СДП 12 мес'!$D$8:$HP$287,5,0)</f>
        <v>0</v>
      </c>
      <c r="AL265" s="43">
        <f>VLOOKUP($C265,'факт СДП 12 мес'!$D$8:$HP$287,6,0)</f>
        <v>0</v>
      </c>
      <c r="AM265" s="43">
        <f>VLOOKUP($C265,'факт СДП 12 мес'!$D$8:$HP$287,7,0)</f>
        <v>0</v>
      </c>
      <c r="AN265" s="43">
        <f>VLOOKUP($C265,'факт СДП 12 мес'!$D$8:$HP$287,8,0)</f>
        <v>0</v>
      </c>
      <c r="AO265" s="43">
        <f t="shared" si="5913"/>
        <v>0</v>
      </c>
      <c r="AP265" s="43">
        <f t="shared" si="5914"/>
        <v>0</v>
      </c>
      <c r="AQ265" s="43">
        <f t="shared" si="5915"/>
        <v>0</v>
      </c>
      <c r="AR265" s="43">
        <f t="shared" si="5916"/>
        <v>0</v>
      </c>
      <c r="AS265" s="43">
        <f t="shared" si="5917"/>
        <v>0</v>
      </c>
      <c r="AT265" s="43">
        <f>'СДП (план)'!T265</f>
        <v>0</v>
      </c>
      <c r="AU265" s="43">
        <f>'СДП (план)'!U265</f>
        <v>0</v>
      </c>
      <c r="AV265" s="43">
        <f t="shared" si="6496"/>
        <v>0</v>
      </c>
      <c r="AW265" s="43">
        <f t="shared" si="6497"/>
        <v>0</v>
      </c>
      <c r="AX265" s="43">
        <f>VLOOKUP($C265,'факт СДП 12 мес'!$D$8:$HP$287,159,0)</f>
        <v>0</v>
      </c>
      <c r="AY265" s="43">
        <f>VLOOKUP($C265,'факт СДП 12 мес'!$D$8:$HP$287,160,0)</f>
        <v>0</v>
      </c>
      <c r="AZ265" s="43">
        <f>VLOOKUP($C265,'факт СДП 12 мес'!$D$8:$HP$287,161,0)</f>
        <v>0</v>
      </c>
      <c r="BA265" s="43">
        <f>VLOOKUP($C265,'факт СДП 12 мес'!$D$8:$HP$287,162,0)</f>
        <v>0</v>
      </c>
      <c r="BB265" s="43">
        <f>VLOOKUP($C265,'факт СДП 12 мес'!$D$8:$HP$287,163,0)</f>
        <v>0</v>
      </c>
      <c r="BC265" s="43">
        <f>VLOOKUP($C265,'факт СДП 12 мес'!$D$8:$HP$287,164,0)</f>
        <v>0</v>
      </c>
      <c r="BD265" s="43">
        <f t="shared" si="6498"/>
        <v>0</v>
      </c>
      <c r="BE265" s="43">
        <f t="shared" si="6499"/>
        <v>0</v>
      </c>
      <c r="BF265" s="43">
        <f t="shared" si="6500"/>
        <v>0</v>
      </c>
      <c r="BG265" s="43">
        <f t="shared" si="6501"/>
        <v>0</v>
      </c>
      <c r="BH265" s="43">
        <f t="shared" si="6502"/>
        <v>0</v>
      </c>
      <c r="BI265" s="87">
        <f>'СДП (план)'!V265</f>
        <v>0</v>
      </c>
      <c r="BJ265" s="3">
        <f>'СДП (план)'!W265</f>
        <v>0</v>
      </c>
      <c r="BK265" s="43">
        <f t="shared" si="6503"/>
        <v>0</v>
      </c>
      <c r="BL265" s="43">
        <f t="shared" si="6504"/>
        <v>0</v>
      </c>
      <c r="BM265" s="43">
        <f>VLOOKUP($C265,'факт СДП 12 мес'!$D$8:$HP$287,21,0)</f>
        <v>0</v>
      </c>
      <c r="BN265" s="43">
        <f>VLOOKUP($C265,'факт СДП 12 мес'!$D$8:$HP$287,22,0)</f>
        <v>0</v>
      </c>
      <c r="BO265" s="43">
        <f>VLOOKUP($C265,'факт СДП 12 мес'!$D$8:$HP$287,23,0)</f>
        <v>0</v>
      </c>
      <c r="BP265" s="43">
        <f>VLOOKUP($C265,'факт СДП 12 мес'!$D$8:$HP$287,24,0)</f>
        <v>0</v>
      </c>
      <c r="BQ265" s="43">
        <f>VLOOKUP($C265,'факт СДП 12 мес'!$D$8:$HP$287,25,0)</f>
        <v>0</v>
      </c>
      <c r="BR265" s="43">
        <f>VLOOKUP($C265,'факт СДП 12 мес'!$D$8:$HP$287,26,0)</f>
        <v>0</v>
      </c>
      <c r="BS265" s="43">
        <f t="shared" si="6505"/>
        <v>0</v>
      </c>
      <c r="BT265" s="43">
        <f t="shared" si="6506"/>
        <v>0</v>
      </c>
      <c r="BU265" s="43">
        <f t="shared" si="6507"/>
        <v>0</v>
      </c>
      <c r="BV265" s="43">
        <f t="shared" si="6023"/>
        <v>0</v>
      </c>
      <c r="BW265" s="43">
        <f t="shared" si="6024"/>
        <v>0</v>
      </c>
      <c r="BX265" s="43">
        <f>'СДП (план)'!X265</f>
        <v>0</v>
      </c>
      <c r="BY265" s="43">
        <f>'СДП (план)'!Y265</f>
        <v>0</v>
      </c>
      <c r="BZ265" s="43">
        <f t="shared" si="6508"/>
        <v>0</v>
      </c>
      <c r="CA265" s="43">
        <f t="shared" si="6509"/>
        <v>0</v>
      </c>
      <c r="CB265" s="43">
        <f>VLOOKUP($C265,'факт СДП 12 мес'!$D$8:$HP$287,15,0)</f>
        <v>0</v>
      </c>
      <c r="CC265" s="43">
        <f>VLOOKUP($C265,'факт СДП 12 мес'!$D$8:$HP$287,16,0)</f>
        <v>0</v>
      </c>
      <c r="CD265" s="43">
        <f>VLOOKUP($C265,'факт СДП 12 мес'!$D$8:$HP$287,17,0)</f>
        <v>0</v>
      </c>
      <c r="CE265" s="43">
        <f>VLOOKUP($C265,'факт СДП 12 мес'!$D$8:$HP$287,18,0)</f>
        <v>0</v>
      </c>
      <c r="CF265" s="43">
        <f>VLOOKUP($C265,'факт СДП 12 мес'!$D$8:$HP$287,19,0)</f>
        <v>0</v>
      </c>
      <c r="CG265" s="43">
        <f>VLOOKUP($C265,'факт СДП 12 мес'!$D$8:$HP$287,20,0)</f>
        <v>0</v>
      </c>
      <c r="CH265" s="43">
        <f t="shared" si="6510"/>
        <v>0</v>
      </c>
      <c r="CI265" s="43">
        <f t="shared" si="6511"/>
        <v>0</v>
      </c>
      <c r="CJ265" s="43">
        <f t="shared" si="6512"/>
        <v>0</v>
      </c>
      <c r="CK265" s="43">
        <f t="shared" si="6513"/>
        <v>0</v>
      </c>
      <c r="CL265" s="43">
        <f t="shared" si="6514"/>
        <v>0</v>
      </c>
      <c r="CM265" s="45">
        <f>'СДП (план)'!Z265</f>
        <v>0</v>
      </c>
      <c r="CN265" s="43">
        <f>'СДП (план)'!AA265</f>
        <v>0</v>
      </c>
      <c r="CO265" s="43">
        <f t="shared" si="6515"/>
        <v>0</v>
      </c>
      <c r="CP265" s="43">
        <f t="shared" si="6516"/>
        <v>0</v>
      </c>
      <c r="CQ265" s="43">
        <f>VLOOKUP($C265,'факт СДП 12 мес'!$D$8:$HP$287,165,0)</f>
        <v>0</v>
      </c>
      <c r="CR265" s="43">
        <f>VLOOKUP($C265,'факт СДП 12 мес'!$D$8:$HP$287,166,0)</f>
        <v>0</v>
      </c>
      <c r="CS265" s="43">
        <f>VLOOKUP($C265,'факт СДП 12 мес'!$D$8:$HP$287,167,0)</f>
        <v>0</v>
      </c>
      <c r="CT265" s="43">
        <f>VLOOKUP($C265,'факт СДП 12 мес'!$D$8:$HP$287,168,0)</f>
        <v>0</v>
      </c>
      <c r="CU265" s="43">
        <f>VLOOKUP($C265,'факт СДП 12 мес'!$D$8:$HP$287,169,0)</f>
        <v>0</v>
      </c>
      <c r="CV265" s="43">
        <f>VLOOKUP($C265,'факт СДП 12 мес'!$D$8:$HP$287,170,0)</f>
        <v>0</v>
      </c>
      <c r="CW265" s="43">
        <f t="shared" si="6517"/>
        <v>0</v>
      </c>
      <c r="CX265" s="43">
        <f t="shared" si="6518"/>
        <v>0</v>
      </c>
      <c r="CY265" s="43">
        <f t="shared" si="6519"/>
        <v>0</v>
      </c>
      <c r="CZ265" s="43">
        <f t="shared" si="6520"/>
        <v>0</v>
      </c>
      <c r="DA265" s="43">
        <f t="shared" si="6521"/>
        <v>0</v>
      </c>
      <c r="DB265" s="5">
        <f>'СДП (план)'!AB265</f>
        <v>0</v>
      </c>
      <c r="DC265" s="3">
        <f>'СДП (план)'!AC265</f>
        <v>0</v>
      </c>
      <c r="DD265" s="43">
        <f t="shared" si="6522"/>
        <v>0</v>
      </c>
      <c r="DE265" s="43">
        <f t="shared" si="6523"/>
        <v>0</v>
      </c>
      <c r="DF265" s="43">
        <f>VLOOKUP($C265,'факт СДП 12 мес'!$D$8:$HP$287,57,0)</f>
        <v>0</v>
      </c>
      <c r="DG265" s="43">
        <f>VLOOKUP($C265,'факт СДП 12 мес'!$D$8:$HP$287,58,0)</f>
        <v>0</v>
      </c>
      <c r="DH265" s="43">
        <f>VLOOKUP($C265,'факт СДП 12 мес'!$D$8:$HP$287,59,0)</f>
        <v>0</v>
      </c>
      <c r="DI265" s="43">
        <f>VLOOKUP($C265,'факт СДП 12 мес'!$D$8:$HP$287,60,0)</f>
        <v>0</v>
      </c>
      <c r="DJ265" s="43">
        <f>VLOOKUP($C265,'факт СДП 12 мес'!$D$8:$HP$287,61,0)</f>
        <v>0</v>
      </c>
      <c r="DK265" s="43">
        <f>VLOOKUP($C265,'факт СДП 12 мес'!$D$8:$HP$287,62,0)</f>
        <v>0</v>
      </c>
      <c r="DL265" s="43">
        <f t="shared" si="6524"/>
        <v>0</v>
      </c>
      <c r="DM265" s="43">
        <f t="shared" si="6525"/>
        <v>0</v>
      </c>
      <c r="DN265" s="43">
        <f t="shared" si="6526"/>
        <v>0</v>
      </c>
      <c r="DO265" s="43">
        <f t="shared" si="6527"/>
        <v>0</v>
      </c>
      <c r="DP265" s="43">
        <f t="shared" si="6528"/>
        <v>0</v>
      </c>
      <c r="DQ265" s="5">
        <f>'СДП (план)'!AD265</f>
        <v>0</v>
      </c>
      <c r="DR265" s="3">
        <f>'СДП (план)'!AE265</f>
        <v>0</v>
      </c>
      <c r="DS265" s="43">
        <f t="shared" si="6529"/>
        <v>0</v>
      </c>
      <c r="DT265" s="43">
        <f t="shared" si="6530"/>
        <v>0</v>
      </c>
      <c r="DU265" s="43">
        <f>VLOOKUP($C265,'факт СДП 12 мес'!$D$8:$HP$287,33,0)</f>
        <v>0</v>
      </c>
      <c r="DV265" s="43">
        <f>VLOOKUP($C265,'факт СДП 12 мес'!$D$8:$HP$287,34,0)</f>
        <v>0</v>
      </c>
      <c r="DW265" s="43">
        <f>VLOOKUP($C265,'факт СДП 12 мес'!$D$8:$HP$287,35,0)</f>
        <v>0</v>
      </c>
      <c r="DX265" s="43">
        <f>VLOOKUP($C265,'факт СДП 12 мес'!$D$8:$HP$287,36,0)</f>
        <v>0</v>
      </c>
      <c r="DY265" s="43">
        <f>VLOOKUP($C265,'факт СДП 12 мес'!$D$8:$HP$287,37,0)</f>
        <v>0</v>
      </c>
      <c r="DZ265" s="43">
        <f>VLOOKUP($C265,'факт СДП 12 мес'!$D$8:$HP$287,38,0)</f>
        <v>0</v>
      </c>
      <c r="EA265" s="43">
        <f t="shared" si="6531"/>
        <v>0</v>
      </c>
      <c r="EB265" s="43">
        <f t="shared" si="6532"/>
        <v>0</v>
      </c>
      <c r="EC265" s="43">
        <f t="shared" si="6533"/>
        <v>0</v>
      </c>
      <c r="ED265" s="43">
        <f t="shared" si="6534"/>
        <v>0</v>
      </c>
      <c r="EE265" s="43">
        <f t="shared" si="6535"/>
        <v>0</v>
      </c>
      <c r="EF265" s="5">
        <f>'СДП (план)'!AF265</f>
        <v>0</v>
      </c>
      <c r="EG265" s="3">
        <f>'СДП (план)'!AG265</f>
        <v>0</v>
      </c>
      <c r="EH265" s="43">
        <f t="shared" si="6536"/>
        <v>0</v>
      </c>
      <c r="EI265" s="43">
        <f t="shared" si="6537"/>
        <v>0</v>
      </c>
      <c r="EJ265" s="43">
        <f>VLOOKUP($C265,'факт СДП 12 мес'!$D$8:$HP$287,27,0)</f>
        <v>0</v>
      </c>
      <c r="EK265" s="43">
        <f>VLOOKUP($C265,'факт СДП 12 мес'!$D$8:$HP$287,28,0)</f>
        <v>0</v>
      </c>
      <c r="EL265" s="43">
        <f>VLOOKUP($C265,'факт СДП 12 мес'!$D$8:$HP$287,29,0)</f>
        <v>0</v>
      </c>
      <c r="EM265" s="43">
        <f>VLOOKUP($C265,'факт СДП 12 мес'!$D$8:$HP$287,30,0)</f>
        <v>0</v>
      </c>
      <c r="EN265" s="43">
        <f>VLOOKUP($C265,'факт СДП 12 мес'!$D$8:$HP$287,31,0)</f>
        <v>0</v>
      </c>
      <c r="EO265" s="43">
        <f>VLOOKUP($C265,'факт СДП 12 мес'!$D$8:$HP$287,32,0)</f>
        <v>0</v>
      </c>
      <c r="EP265" s="43">
        <f t="shared" si="5937"/>
        <v>0</v>
      </c>
      <c r="EQ265" s="43">
        <f t="shared" si="5938"/>
        <v>0</v>
      </c>
      <c r="ER265" s="43">
        <f t="shared" si="5939"/>
        <v>0</v>
      </c>
      <c r="ES265" s="43">
        <f t="shared" si="5940"/>
        <v>0</v>
      </c>
      <c r="ET265" s="43">
        <f t="shared" si="5941"/>
        <v>0</v>
      </c>
      <c r="EU265" s="43">
        <f>'СДП (план)'!AH265</f>
        <v>0</v>
      </c>
      <c r="EV265" s="43">
        <f>'СДП (план)'!AI265</f>
        <v>0</v>
      </c>
      <c r="EW265" s="43">
        <f t="shared" si="6538"/>
        <v>0</v>
      </c>
      <c r="EX265" s="43">
        <f t="shared" si="6539"/>
        <v>0</v>
      </c>
      <c r="EY265" s="43">
        <f>VLOOKUP($C265,'факт СДП 12 мес'!$D$8:$HP$287,87,0)</f>
        <v>0</v>
      </c>
      <c r="EZ265" s="43">
        <f>VLOOKUP($C265,'факт СДП 12 мес'!$D$8:$HP$287,88,0)</f>
        <v>0</v>
      </c>
      <c r="FA265" s="43">
        <f>VLOOKUP($C265,'факт СДП 12 мес'!$D$8:$HP$287,89,0)</f>
        <v>0</v>
      </c>
      <c r="FB265" s="43">
        <f>VLOOKUP($C265,'факт СДП 12 мес'!$D$8:$HP$287,90,0)</f>
        <v>0</v>
      </c>
      <c r="FC265" s="43">
        <f>VLOOKUP($C265,'факт СДП 12 мес'!$D$8:$HP$287,91,0)</f>
        <v>0</v>
      </c>
      <c r="FD265" s="43">
        <f>VLOOKUP($C265,'факт СДП 12 мес'!$D$8:$HP$287,92,0)</f>
        <v>0</v>
      </c>
      <c r="FE265" s="43">
        <f t="shared" si="6540"/>
        <v>0</v>
      </c>
      <c r="FF265" s="43">
        <f t="shared" si="6541"/>
        <v>0</v>
      </c>
      <c r="FG265" s="43">
        <f t="shared" si="6542"/>
        <v>0</v>
      </c>
      <c r="FH265" s="43">
        <f t="shared" si="6543"/>
        <v>0</v>
      </c>
      <c r="FI265" s="43">
        <f t="shared" si="6544"/>
        <v>0</v>
      </c>
      <c r="FJ265" s="43">
        <f>'СДП (план)'!AJ265</f>
        <v>0</v>
      </c>
      <c r="FK265" s="43">
        <f>'СДП (план)'!AK265</f>
        <v>0</v>
      </c>
      <c r="FL265" s="43">
        <f t="shared" si="6545"/>
        <v>0</v>
      </c>
      <c r="FM265" s="43">
        <f t="shared" si="6546"/>
        <v>0</v>
      </c>
      <c r="FN265" s="43">
        <f>VLOOKUP($C265,'факт СДП 12 мес'!$D$8:$HP$287,39,0)</f>
        <v>0</v>
      </c>
      <c r="FO265" s="43">
        <f>VLOOKUP($C265,'факт СДП 12 мес'!$D$8:$HP$287,40,0)</f>
        <v>0</v>
      </c>
      <c r="FP265" s="43">
        <f>VLOOKUP($C265,'факт СДП 12 мес'!$D$8:$HP$287,41,0)</f>
        <v>0</v>
      </c>
      <c r="FQ265" s="43">
        <f>VLOOKUP($C265,'факт СДП 12 мес'!$D$8:$HP$287,42,0)</f>
        <v>0</v>
      </c>
      <c r="FR265" s="43">
        <f>VLOOKUP($C265,'факт СДП 12 мес'!$D$8:$HP$287,43,0)</f>
        <v>0</v>
      </c>
      <c r="FS265" s="43">
        <f>VLOOKUP($C265,'факт СДП 12 мес'!$D$8:$HP$287,44,0)</f>
        <v>0</v>
      </c>
      <c r="FT265" s="43">
        <f t="shared" si="6547"/>
        <v>0</v>
      </c>
      <c r="FU265" s="43">
        <f t="shared" si="6548"/>
        <v>0</v>
      </c>
      <c r="FV265" s="43">
        <f t="shared" si="6549"/>
        <v>0</v>
      </c>
      <c r="FW265" s="43">
        <f t="shared" si="6550"/>
        <v>0</v>
      </c>
      <c r="FX265" s="43">
        <f t="shared" si="6551"/>
        <v>0</v>
      </c>
      <c r="FY265" s="43">
        <f>'СДП (план)'!AL265</f>
        <v>0</v>
      </c>
      <c r="FZ265" s="43">
        <f>'СДП (план)'!AM265</f>
        <v>0</v>
      </c>
      <c r="GA265" s="43">
        <f t="shared" si="6552"/>
        <v>0</v>
      </c>
      <c r="GB265" s="43">
        <f t="shared" si="6553"/>
        <v>0</v>
      </c>
      <c r="GC265" s="43">
        <f>VLOOKUP($C265,'факт СДП 12 мес'!$D$8:$HP$287,45,0)</f>
        <v>0</v>
      </c>
      <c r="GD265" s="43">
        <f>VLOOKUP($C265,'факт СДП 12 мес'!$D$8:$HP$287,46,0)</f>
        <v>0</v>
      </c>
      <c r="GE265" s="43">
        <f>VLOOKUP($C265,'факт СДП 12 мес'!$D$8:$HP$287,47,0)</f>
        <v>0</v>
      </c>
      <c r="GF265" s="43">
        <f>VLOOKUP($C265,'факт СДП 12 мес'!$D$8:$HP$287,48,0)</f>
        <v>0</v>
      </c>
      <c r="GG265" s="43">
        <f>VLOOKUP($C265,'факт СДП 12 мес'!$D$8:$HP$287,49,0)</f>
        <v>0</v>
      </c>
      <c r="GH265" s="43">
        <f>VLOOKUP($C265,'факт СДП 12 мес'!$D$8:$HP$287,50,0)</f>
        <v>0</v>
      </c>
      <c r="GI265" s="43">
        <f t="shared" si="6554"/>
        <v>0</v>
      </c>
      <c r="GJ265" s="43">
        <f t="shared" si="6555"/>
        <v>0</v>
      </c>
      <c r="GK265" s="43">
        <f t="shared" si="6556"/>
        <v>0</v>
      </c>
      <c r="GL265" s="43">
        <f t="shared" si="6557"/>
        <v>0</v>
      </c>
      <c r="GM265" s="43">
        <f t="shared" si="6558"/>
        <v>0</v>
      </c>
      <c r="GN265" s="5">
        <f>'СДП (план)'!AN265</f>
        <v>0</v>
      </c>
      <c r="GO265" s="3">
        <f>'СДП (план)'!AO265</f>
        <v>0</v>
      </c>
      <c r="GP265" s="43">
        <f t="shared" si="6559"/>
        <v>0</v>
      </c>
      <c r="GQ265" s="43">
        <f t="shared" si="6560"/>
        <v>0</v>
      </c>
      <c r="GR265" s="43">
        <f>VLOOKUP($C265,'факт СДП 12 мес'!$D$8:$HP$287,51,0)</f>
        <v>0</v>
      </c>
      <c r="GS265" s="43">
        <f>VLOOKUP($C265,'факт СДП 12 мес'!$D$8:$HP$287,52,0)</f>
        <v>0</v>
      </c>
      <c r="GT265" s="43">
        <f>VLOOKUP($C265,'факт СДП 12 мес'!$D$8:$HP$287,53,0)</f>
        <v>0</v>
      </c>
      <c r="GU265" s="43">
        <f>VLOOKUP($C265,'факт СДП 12 мес'!$D$8:$HP$287,54,0)</f>
        <v>0</v>
      </c>
      <c r="GV265" s="43">
        <f>VLOOKUP($C265,'факт СДП 12 мес'!$D$8:$HP$287,55,0)</f>
        <v>0</v>
      </c>
      <c r="GW265" s="43">
        <f>VLOOKUP($C265,'факт СДП 12 мес'!$D$8:$HP$287,56,0)</f>
        <v>0</v>
      </c>
      <c r="GX265" s="43">
        <f t="shared" si="6561"/>
        <v>0</v>
      </c>
      <c r="GY265" s="43">
        <f t="shared" si="6562"/>
        <v>0</v>
      </c>
      <c r="GZ265" s="43">
        <f t="shared" si="6563"/>
        <v>0</v>
      </c>
      <c r="HA265" s="43">
        <f t="shared" si="6564"/>
        <v>0</v>
      </c>
      <c r="HB265" s="43">
        <f t="shared" si="6565"/>
        <v>0</v>
      </c>
      <c r="HC265" s="5">
        <f>'СДП (план)'!AP265</f>
        <v>0</v>
      </c>
      <c r="HD265" s="3">
        <f>'СДП (план)'!AQ265</f>
        <v>0</v>
      </c>
      <c r="HE265" s="43">
        <f t="shared" si="6566"/>
        <v>0</v>
      </c>
      <c r="HF265" s="43">
        <f t="shared" si="6567"/>
        <v>0</v>
      </c>
      <c r="HG265" s="43">
        <f>VLOOKUP($C265,'факт СДП 12 мес'!$D$8:$HP$287,141,0)</f>
        <v>0</v>
      </c>
      <c r="HH265" s="43">
        <f>VLOOKUP($C265,'факт СДП 12 мес'!$D$8:$HP$287,142,0)</f>
        <v>0</v>
      </c>
      <c r="HI265" s="43">
        <f>VLOOKUP($C265,'факт СДП 12 мес'!$D$8:$HP$287,143,0)</f>
        <v>0</v>
      </c>
      <c r="HJ265" s="43">
        <f>VLOOKUP($C265,'факт СДП 12 мес'!$D$8:$HP$287,144,0)</f>
        <v>0</v>
      </c>
      <c r="HK265" s="43">
        <f>VLOOKUP($C265,'факт СДП 12 мес'!$D$8:$HP$287,145,0)</f>
        <v>0</v>
      </c>
      <c r="HL265" s="43">
        <f>VLOOKUP($C265,'факт СДП 12 мес'!$D$8:$HP$287,146,0)</f>
        <v>0</v>
      </c>
      <c r="HM265" s="43">
        <f t="shared" si="6568"/>
        <v>0</v>
      </c>
      <c r="HN265" s="43">
        <f t="shared" si="6569"/>
        <v>0</v>
      </c>
      <c r="HO265" s="43">
        <f t="shared" si="6570"/>
        <v>0</v>
      </c>
      <c r="HP265" s="43">
        <f t="shared" si="6571"/>
        <v>0</v>
      </c>
      <c r="HQ265" s="43">
        <f t="shared" si="6572"/>
        <v>0</v>
      </c>
      <c r="HR265" s="43">
        <f>'СДП (план)'!AR265</f>
        <v>0</v>
      </c>
      <c r="HS265" s="43">
        <f>'СДП (план)'!AS265</f>
        <v>0</v>
      </c>
      <c r="HT265" s="43">
        <f t="shared" si="6573"/>
        <v>0</v>
      </c>
      <c r="HU265" s="43">
        <f t="shared" si="6574"/>
        <v>0</v>
      </c>
      <c r="HV265" s="43">
        <f>VLOOKUP($C265,'факт СДП 12 мес'!$D$8:$HP$287,171,0)</f>
        <v>0</v>
      </c>
      <c r="HW265" s="43">
        <f>VLOOKUP($C265,'факт СДП 12 мес'!$D$8:$HP$287,172,0)</f>
        <v>0</v>
      </c>
      <c r="HX265" s="43">
        <f>VLOOKUP($C265,'факт СДП 12 мес'!$D$8:$HP$287,173,0)</f>
        <v>0</v>
      </c>
      <c r="HY265" s="43">
        <f>VLOOKUP($C265,'факт СДП 12 мес'!$D$8:$HP$287,174,0)</f>
        <v>0</v>
      </c>
      <c r="HZ265" s="43">
        <f>VLOOKUP($C265,'факт СДП 12 мес'!$D$8:$HP$287,175,0)</f>
        <v>0</v>
      </c>
      <c r="IA265" s="43">
        <f>VLOOKUP($C265,'факт СДП 12 мес'!$D$8:$HP$287,176,0)</f>
        <v>0</v>
      </c>
      <c r="IB265" s="43">
        <f t="shared" si="6575"/>
        <v>0</v>
      </c>
      <c r="IC265" s="43">
        <f t="shared" si="6576"/>
        <v>0</v>
      </c>
      <c r="ID265" s="43">
        <f t="shared" si="6577"/>
        <v>0</v>
      </c>
      <c r="IE265" s="43">
        <f t="shared" si="6578"/>
        <v>0</v>
      </c>
      <c r="IF265" s="43">
        <f t="shared" si="6579"/>
        <v>0</v>
      </c>
      <c r="IG265" s="43">
        <f>'СДП (план)'!AT265</f>
        <v>0</v>
      </c>
      <c r="IH265" s="43">
        <f>'СДП (план)'!AU265</f>
        <v>0</v>
      </c>
      <c r="II265" s="43">
        <f t="shared" si="6580"/>
        <v>0</v>
      </c>
      <c r="IJ265" s="43">
        <f t="shared" si="6581"/>
        <v>0</v>
      </c>
      <c r="IK265" s="43">
        <f>VLOOKUP($C265,'факт СДП 12 мес'!$D$8:$HP$287,183,0)</f>
        <v>0</v>
      </c>
      <c r="IL265" s="43">
        <f>VLOOKUP($C265,'факт СДП 12 мес'!$D$8:$HP$287,184,0)</f>
        <v>0</v>
      </c>
      <c r="IM265" s="43">
        <f>VLOOKUP($C265,'факт СДП 12 мес'!$D$8:$HP$287,185,0)</f>
        <v>0</v>
      </c>
      <c r="IN265" s="43">
        <f>VLOOKUP($C265,'факт СДП 12 мес'!$D$8:$HP$287,186,0)</f>
        <v>0</v>
      </c>
      <c r="IO265" s="43">
        <f>VLOOKUP($C265,'факт СДП 12 мес'!$D$8:$HP$287,187,0)</f>
        <v>0</v>
      </c>
      <c r="IP265" s="43">
        <f>VLOOKUP($C265,'факт СДП 12 мес'!$D$8:$HP$287,188,0)</f>
        <v>0</v>
      </c>
      <c r="IQ265" s="43">
        <f t="shared" si="6582"/>
        <v>0</v>
      </c>
      <c r="IR265" s="43">
        <f t="shared" si="6583"/>
        <v>0</v>
      </c>
      <c r="IS265" s="43">
        <f t="shared" si="6584"/>
        <v>0</v>
      </c>
      <c r="IT265" s="43">
        <f t="shared" si="6585"/>
        <v>0</v>
      </c>
      <c r="IU265" s="43">
        <f t="shared" si="6586"/>
        <v>0</v>
      </c>
      <c r="IV265" s="45">
        <f>'СДП (план)'!AV265</f>
        <v>0</v>
      </c>
      <c r="IW265" s="45">
        <f>'СДП (план)'!AW265</f>
        <v>0</v>
      </c>
      <c r="IX265" s="43">
        <f t="shared" si="6587"/>
        <v>0</v>
      </c>
      <c r="IY265" s="43">
        <f t="shared" si="6588"/>
        <v>0</v>
      </c>
      <c r="IZ265" s="43">
        <f>VLOOKUP($C265,'факт СДП 12 мес'!$D$8:$HP$287,147,0)</f>
        <v>0</v>
      </c>
      <c r="JA265" s="43">
        <f>VLOOKUP($C265,'факт СДП 12 мес'!$D$8:$HP$287,148,0)</f>
        <v>0</v>
      </c>
      <c r="JB265" s="43">
        <f>VLOOKUP($C265,'факт СДП 12 мес'!$D$8:$HP$287,149,0)</f>
        <v>0</v>
      </c>
      <c r="JC265" s="43">
        <f>VLOOKUP($C265,'факт СДП 12 мес'!$D$8:$HP$287,150,0)</f>
        <v>0</v>
      </c>
      <c r="JD265" s="43">
        <f>VLOOKUP($C265,'факт СДП 12 мес'!$D$8:$HP$287,151,0)</f>
        <v>0</v>
      </c>
      <c r="JE265" s="43">
        <f>VLOOKUP($C265,'факт СДП 12 мес'!$D$8:$HP$287,152,0)</f>
        <v>0</v>
      </c>
      <c r="JF265" s="43">
        <f t="shared" si="6589"/>
        <v>0</v>
      </c>
      <c r="JG265" s="43">
        <f t="shared" si="6590"/>
        <v>0</v>
      </c>
      <c r="JH265" s="43">
        <f t="shared" si="6591"/>
        <v>0</v>
      </c>
      <c r="JI265" s="43">
        <f t="shared" si="6592"/>
        <v>0</v>
      </c>
      <c r="JJ265" s="43">
        <f t="shared" si="6593"/>
        <v>0</v>
      </c>
      <c r="JK265" s="45">
        <f>'СДП (план)'!AX265</f>
        <v>0</v>
      </c>
      <c r="JL265" s="45">
        <f>'СДП (план)'!AY265</f>
        <v>0</v>
      </c>
      <c r="JM265" s="43">
        <f t="shared" si="6594"/>
        <v>0</v>
      </c>
      <c r="JN265" s="43">
        <f t="shared" si="6595"/>
        <v>0</v>
      </c>
      <c r="JO265" s="43">
        <f>VLOOKUP($C265,'факт СДП 12 мес'!$D$8:$HP$287,135,0)</f>
        <v>0</v>
      </c>
      <c r="JP265" s="43">
        <f>VLOOKUP($C265,'факт СДП 12 мес'!$D$8:$HP$287,136,0)</f>
        <v>0</v>
      </c>
      <c r="JQ265" s="43">
        <f>VLOOKUP($C265,'факт СДП 12 мес'!$D$8:$HP$287,137,0)</f>
        <v>0</v>
      </c>
      <c r="JR265" s="43">
        <f>VLOOKUP($C265,'факт СДП 12 мес'!$D$8:$HP$287,138,0)</f>
        <v>0</v>
      </c>
      <c r="JS265" s="43">
        <f>VLOOKUP($C265,'факт СДП 12 мес'!$D$8:$HP$287,139,0)</f>
        <v>0</v>
      </c>
      <c r="JT265" s="43">
        <f>VLOOKUP($C265,'факт СДП 12 мес'!$D$8:$HP$287,140,0)</f>
        <v>0</v>
      </c>
      <c r="JU265" s="43">
        <f t="shared" si="6596"/>
        <v>0</v>
      </c>
      <c r="JV265" s="43">
        <f t="shared" si="6597"/>
        <v>0</v>
      </c>
      <c r="JW265" s="43">
        <f t="shared" si="6598"/>
        <v>0</v>
      </c>
      <c r="JX265" s="43">
        <f t="shared" si="6599"/>
        <v>0</v>
      </c>
      <c r="JY265" s="43">
        <f t="shared" si="6600"/>
        <v>0</v>
      </c>
      <c r="JZ265" s="43">
        <f>'СДП (план)'!AZ265</f>
        <v>0</v>
      </c>
      <c r="KA265" s="43">
        <f>'СДП (план)'!BA265</f>
        <v>0</v>
      </c>
      <c r="KB265" s="43">
        <f t="shared" si="6601"/>
        <v>0</v>
      </c>
      <c r="KC265" s="43">
        <f t="shared" si="6602"/>
        <v>0</v>
      </c>
      <c r="KD265" s="43">
        <f>VLOOKUP($C265,'факт СДП 12 мес'!$D$8:$HP$287,105,0)</f>
        <v>0</v>
      </c>
      <c r="KE265" s="43">
        <f>VLOOKUP($C265,'факт СДП 12 мес'!$D$8:$HP$287,106,0)</f>
        <v>0</v>
      </c>
      <c r="KF265" s="43">
        <f>VLOOKUP($C265,'факт СДП 12 мес'!$D$8:$HP$287,107,0)</f>
        <v>0</v>
      </c>
      <c r="KG265" s="43">
        <f>VLOOKUP($C265,'факт СДП 12 мес'!$D$8:$HP$287,108,0)</f>
        <v>0</v>
      </c>
      <c r="KH265" s="43">
        <f>VLOOKUP($C265,'факт СДП 12 мес'!$D$8:$HP$287,109,0)</f>
        <v>0</v>
      </c>
      <c r="KI265" s="43">
        <f>VLOOKUP($C265,'факт СДП 12 мес'!$D$8:$HP$287,110,0)</f>
        <v>0</v>
      </c>
      <c r="KJ265" s="43">
        <f t="shared" si="6603"/>
        <v>0</v>
      </c>
      <c r="KK265" s="43">
        <f t="shared" si="6604"/>
        <v>0</v>
      </c>
      <c r="KL265" s="43">
        <f t="shared" si="6605"/>
        <v>0</v>
      </c>
      <c r="KM265" s="43">
        <f t="shared" si="6606"/>
        <v>0</v>
      </c>
      <c r="KN265" s="43">
        <f t="shared" si="6607"/>
        <v>0</v>
      </c>
      <c r="KO265" s="43">
        <f>'СДП (план)'!BB265</f>
        <v>0</v>
      </c>
      <c r="KP265" s="43">
        <f>'СДП (план)'!BC265</f>
        <v>0</v>
      </c>
      <c r="KQ265" s="43">
        <f t="shared" si="6608"/>
        <v>0</v>
      </c>
      <c r="KR265" s="43">
        <f t="shared" si="6609"/>
        <v>0</v>
      </c>
      <c r="KS265" s="43">
        <f>VLOOKUP($C265,'факт СДП 12 мес'!$D$8:$HP$287,189,0)</f>
        <v>0</v>
      </c>
      <c r="KT265" s="43">
        <f>VLOOKUP($C265,'факт СДП 12 мес'!$D$8:$HP$287,190,0)</f>
        <v>0</v>
      </c>
      <c r="KU265" s="43">
        <f>VLOOKUP($C265,'факт СДП 12 мес'!$D$8:$HP$287,191,0)</f>
        <v>0</v>
      </c>
      <c r="KV265" s="43">
        <f>VLOOKUP($C265,'факт СДП 12 мес'!$D$8:$HP$287,192,0)</f>
        <v>0</v>
      </c>
      <c r="KW265" s="43">
        <f>VLOOKUP($C265,'факт СДП 12 мес'!$D$8:$HP$287,193,0)</f>
        <v>0</v>
      </c>
      <c r="KX265" s="43">
        <f>VLOOKUP($C265,'факт СДП 12 мес'!$D$8:$HP$287,194,0)</f>
        <v>0</v>
      </c>
      <c r="KY265" s="43">
        <f t="shared" si="6610"/>
        <v>0</v>
      </c>
      <c r="KZ265" s="43">
        <f t="shared" si="6611"/>
        <v>0</v>
      </c>
      <c r="LA265" s="43">
        <f t="shared" si="6612"/>
        <v>0</v>
      </c>
      <c r="LB265" s="43">
        <f t="shared" si="6613"/>
        <v>0</v>
      </c>
      <c r="LC265" s="43">
        <f t="shared" si="6614"/>
        <v>0</v>
      </c>
      <c r="LD265" s="43">
        <f>'СДП (план)'!BD265</f>
        <v>0</v>
      </c>
      <c r="LE265" s="43">
        <f>'СДП (план)'!BE265</f>
        <v>0</v>
      </c>
      <c r="LF265" s="43">
        <f t="shared" si="6615"/>
        <v>0</v>
      </c>
      <c r="LG265" s="43">
        <f t="shared" si="6616"/>
        <v>0</v>
      </c>
      <c r="LH265" s="43">
        <f>VLOOKUP($C265,'факт СДП 12 мес'!$D$8:$HP$287,63,0)</f>
        <v>0</v>
      </c>
      <c r="LI265" s="43">
        <f>VLOOKUP($C265,'факт СДП 12 мес'!$D$8:$HP$287,64,0)</f>
        <v>0</v>
      </c>
      <c r="LJ265" s="43">
        <f>VLOOKUP($C265,'факт СДП 12 мес'!$D$8:$HP$287,65,0)</f>
        <v>0</v>
      </c>
      <c r="LK265" s="43">
        <f>VLOOKUP($C265,'факт СДП 12 мес'!$D$8:$HP$287,66,0)</f>
        <v>0</v>
      </c>
      <c r="LL265" s="43">
        <f>VLOOKUP($C265,'факт СДП 12 мес'!$D$8:$HP$287,67,0)</f>
        <v>0</v>
      </c>
      <c r="LM265" s="43">
        <f>VLOOKUP($C265,'факт СДП 12 мес'!$D$8:$HP$287,68,0)</f>
        <v>0</v>
      </c>
      <c r="LN265" s="43">
        <f t="shared" si="6617"/>
        <v>0</v>
      </c>
      <c r="LO265" s="43">
        <f t="shared" si="6618"/>
        <v>0</v>
      </c>
      <c r="LP265" s="43">
        <f t="shared" si="6619"/>
        <v>0</v>
      </c>
      <c r="LQ265" s="43">
        <f t="shared" si="6620"/>
        <v>0</v>
      </c>
      <c r="LR265" s="43">
        <f t="shared" si="6621"/>
        <v>0</v>
      </c>
      <c r="LS265" s="43">
        <f>'СДП (план)'!BF265</f>
        <v>0</v>
      </c>
      <c r="LT265" s="43">
        <f>'СДП (план)'!BG265</f>
        <v>0</v>
      </c>
      <c r="LU265" s="43">
        <f t="shared" si="6622"/>
        <v>0</v>
      </c>
      <c r="LV265" s="43">
        <f t="shared" si="6623"/>
        <v>0</v>
      </c>
      <c r="LW265" s="43">
        <f>VLOOKUP($C265,'факт СДП 12 мес'!$D$8:$HP$287,69,0)</f>
        <v>0</v>
      </c>
      <c r="LX265" s="43">
        <f>VLOOKUP($C265,'факт СДП 12 мес'!$D$8:$HP$287,70,0)</f>
        <v>0</v>
      </c>
      <c r="LY265" s="43">
        <f>VLOOKUP($C265,'факт СДП 12 мес'!$D$8:$HP$287,71,0)</f>
        <v>0</v>
      </c>
      <c r="LZ265" s="43">
        <f>VLOOKUP($C265,'факт СДП 12 мес'!$D$8:$HP$287,72,0)</f>
        <v>0</v>
      </c>
      <c r="MA265" s="43">
        <f>VLOOKUP($C265,'факт СДП 12 мес'!$D$8:$HP$287,73,0)</f>
        <v>0</v>
      </c>
      <c r="MB265" s="43">
        <f>VLOOKUP($C265,'факт СДП 12 мес'!$D$8:$HP$287,74,0)</f>
        <v>0</v>
      </c>
      <c r="MC265" s="43">
        <f t="shared" si="6624"/>
        <v>0</v>
      </c>
      <c r="MD265" s="43">
        <f t="shared" si="6625"/>
        <v>0</v>
      </c>
      <c r="ME265" s="43">
        <f t="shared" si="6626"/>
        <v>0</v>
      </c>
      <c r="MF265" s="43">
        <f t="shared" si="6627"/>
        <v>0</v>
      </c>
      <c r="MG265" s="43">
        <f t="shared" si="6628"/>
        <v>0</v>
      </c>
      <c r="MH265" s="51">
        <f>'СДП (план)'!BH265</f>
        <v>0</v>
      </c>
      <c r="MI265" s="43">
        <f>'СДП (план)'!BI265</f>
        <v>0</v>
      </c>
      <c r="MJ265" s="43">
        <f t="shared" si="6629"/>
        <v>0</v>
      </c>
      <c r="MK265" s="43">
        <f t="shared" si="6630"/>
        <v>0</v>
      </c>
      <c r="ML265" s="43">
        <f>VLOOKUP($C265,'факт СДП 12 мес'!$D$8:$HP$287,75,0)</f>
        <v>0</v>
      </c>
      <c r="MM265" s="43">
        <f>VLOOKUP($C265,'факт СДП 12 мес'!$D$8:$HP$287,76,0)</f>
        <v>0</v>
      </c>
      <c r="MN265" s="43">
        <f>VLOOKUP($C265,'факт СДП 12 мес'!$D$8:$HP$287,77,0)</f>
        <v>0</v>
      </c>
      <c r="MO265" s="43">
        <f>VLOOKUP($C265,'факт СДП 12 мес'!$D$8:$HP$287,78,0)</f>
        <v>0</v>
      </c>
      <c r="MP265" s="43">
        <f>VLOOKUP($C265,'факт СДП 12 мес'!$D$8:$HP$287,79,0)</f>
        <v>0</v>
      </c>
      <c r="MQ265" s="43">
        <f>VLOOKUP($C265,'факт СДП 12 мес'!$D$8:$HP$287,80,0)</f>
        <v>0</v>
      </c>
      <c r="MR265" s="43">
        <f t="shared" si="6631"/>
        <v>0</v>
      </c>
      <c r="MS265" s="43">
        <f t="shared" si="6632"/>
        <v>0</v>
      </c>
      <c r="MT265" s="43">
        <f t="shared" si="6633"/>
        <v>0</v>
      </c>
      <c r="MU265" s="43">
        <f t="shared" si="6634"/>
        <v>0</v>
      </c>
      <c r="MV265" s="43">
        <f t="shared" si="6635"/>
        <v>0</v>
      </c>
      <c r="MW265" s="44">
        <f>'СДП (план)'!BJ265</f>
        <v>0</v>
      </c>
      <c r="MX265" s="43">
        <f>'СДП (план)'!BK265</f>
        <v>0</v>
      </c>
      <c r="MY265" s="43">
        <f t="shared" si="6636"/>
        <v>0</v>
      </c>
      <c r="MZ265" s="43">
        <f t="shared" si="6637"/>
        <v>0</v>
      </c>
      <c r="NA265" s="43">
        <f>VLOOKUP($C265,'факт СДП 12 мес'!$D$8:$HP$287,81,0)</f>
        <v>0</v>
      </c>
      <c r="NB265" s="43">
        <f>VLOOKUP($C265,'факт СДП 12 мес'!$D$8:$HP$287,82,0)</f>
        <v>0</v>
      </c>
      <c r="NC265" s="43">
        <f>VLOOKUP($C265,'факт СДП 12 мес'!$D$8:$HP$287,83,0)</f>
        <v>0</v>
      </c>
      <c r="ND265" s="43">
        <f>VLOOKUP($C265,'факт СДП 12 мес'!$D$8:$HP$287,84,0)</f>
        <v>0</v>
      </c>
      <c r="NE265" s="43">
        <f>VLOOKUP($C265,'факт СДП 12 мес'!$D$8:$HP$287,85,0)</f>
        <v>0</v>
      </c>
      <c r="NF265" s="43">
        <f>VLOOKUP($C265,'факт СДП 12 мес'!$D$8:$HP$287,86,0)</f>
        <v>0</v>
      </c>
      <c r="NG265" s="43">
        <f t="shared" si="6638"/>
        <v>0</v>
      </c>
      <c r="NH265" s="43">
        <f t="shared" si="6639"/>
        <v>0</v>
      </c>
      <c r="NI265" s="43">
        <f t="shared" si="6640"/>
        <v>0</v>
      </c>
      <c r="NJ265" s="43">
        <f t="shared" si="6641"/>
        <v>0</v>
      </c>
      <c r="NK265" s="43">
        <f t="shared" si="6642"/>
        <v>0</v>
      </c>
      <c r="NL265" s="43">
        <f>'СДП (план)'!BL265</f>
        <v>0</v>
      </c>
      <c r="NM265" s="43">
        <f>'СДП (план)'!BM265</f>
        <v>0</v>
      </c>
      <c r="NN265" s="43">
        <f t="shared" si="6643"/>
        <v>0</v>
      </c>
      <c r="NO265" s="43">
        <f t="shared" si="6644"/>
        <v>0</v>
      </c>
      <c r="NP265" s="43">
        <f>VLOOKUP($C265,'факт СДП 12 мес'!$D$8:$HP$287,99,0)</f>
        <v>0</v>
      </c>
      <c r="NQ265" s="43">
        <f>VLOOKUP($C265,'факт СДП 12 мес'!$D$8:$HP$287,100,0)</f>
        <v>0</v>
      </c>
      <c r="NR265" s="43">
        <f>VLOOKUP($C265,'факт СДП 12 мес'!$D$8:$HP$287,101,0)</f>
        <v>0</v>
      </c>
      <c r="NS265" s="43">
        <f>VLOOKUP($C265,'факт СДП 12 мес'!$D$8:$HP$287,102,0)</f>
        <v>0</v>
      </c>
      <c r="NT265" s="43">
        <f>VLOOKUP($C265,'факт СДП 12 мес'!$D$8:$HP$287,103,0)</f>
        <v>0</v>
      </c>
      <c r="NU265" s="43">
        <f>VLOOKUP($C265,'факт СДП 12 мес'!$D$8:$HP$287,104,0)</f>
        <v>0</v>
      </c>
      <c r="NV265" s="43">
        <f t="shared" si="6645"/>
        <v>0</v>
      </c>
      <c r="NW265" s="43">
        <f t="shared" si="6646"/>
        <v>0</v>
      </c>
      <c r="NX265" s="43">
        <f t="shared" si="6647"/>
        <v>0</v>
      </c>
      <c r="NY265" s="43">
        <f t="shared" si="6648"/>
        <v>0</v>
      </c>
      <c r="NZ265" s="43">
        <f t="shared" si="6649"/>
        <v>0</v>
      </c>
      <c r="OA265" s="51">
        <f>'СДП (план)'!BN265</f>
        <v>0</v>
      </c>
      <c r="OB265" s="43">
        <f>'СДП (план)'!BO265</f>
        <v>0</v>
      </c>
      <c r="OC265" s="43">
        <f t="shared" si="6650"/>
        <v>0</v>
      </c>
      <c r="OD265" s="43">
        <f t="shared" si="6651"/>
        <v>0</v>
      </c>
      <c r="OE265" s="143"/>
      <c r="OF265" s="143"/>
      <c r="OG265" s="143"/>
      <c r="OH265" s="43"/>
      <c r="OI265" s="43"/>
      <c r="OJ265" s="43"/>
      <c r="OK265" s="43">
        <f t="shared" si="6652"/>
        <v>0</v>
      </c>
      <c r="OL265" s="43">
        <f t="shared" si="6653"/>
        <v>0</v>
      </c>
      <c r="OM265" s="43">
        <f t="shared" si="6654"/>
        <v>0</v>
      </c>
      <c r="ON265" s="43">
        <f t="shared" si="6655"/>
        <v>0</v>
      </c>
      <c r="OO265" s="43">
        <f t="shared" si="6656"/>
        <v>0</v>
      </c>
      <c r="OP265" s="51">
        <f>'СДП (план)'!BP265</f>
        <v>0</v>
      </c>
      <c r="OQ265" s="43">
        <f>'СДП (план)'!BQ265</f>
        <v>0</v>
      </c>
      <c r="OR265" s="43">
        <f t="shared" si="6657"/>
        <v>0</v>
      </c>
      <c r="OS265" s="43">
        <f t="shared" si="6658"/>
        <v>0</v>
      </c>
      <c r="OT265" s="43">
        <f>VLOOKUP($C265,'факт СДП 12 мес'!$D$8:$HP$287,177,0)</f>
        <v>0</v>
      </c>
      <c r="OU265" s="43">
        <f>VLOOKUP($C265,'факт СДП 12 мес'!$D$8:$HP$287,178,0)</f>
        <v>0</v>
      </c>
      <c r="OV265" s="43">
        <f>VLOOKUP($C265,'факт СДП 12 мес'!$D$8:$HP$287,179,0)</f>
        <v>0</v>
      </c>
      <c r="OW265" s="43">
        <f>VLOOKUP($C265,'факт СДП 12 мес'!$D$8:$HP$287,180,0)</f>
        <v>0</v>
      </c>
      <c r="OX265" s="43">
        <f>VLOOKUP($C265,'факт СДП 12 мес'!$D$8:$HP$287,181,0)</f>
        <v>0</v>
      </c>
      <c r="OY265" s="43">
        <f>VLOOKUP($C265,'факт СДП 12 мес'!$D$8:$HP$287,182,0)</f>
        <v>0</v>
      </c>
      <c r="OZ265" s="43">
        <f t="shared" si="6659"/>
        <v>0</v>
      </c>
      <c r="PA265" s="43">
        <f t="shared" si="6660"/>
        <v>0</v>
      </c>
      <c r="PB265" s="43">
        <f t="shared" si="6661"/>
        <v>0</v>
      </c>
      <c r="PC265" s="43">
        <f t="shared" si="6662"/>
        <v>0</v>
      </c>
      <c r="PD265" s="43">
        <f t="shared" si="6663"/>
        <v>0</v>
      </c>
      <c r="PE265" s="45">
        <f>'СДП (план)'!BR265</f>
        <v>0</v>
      </c>
      <c r="PF265" s="45">
        <f>'СДП (план)'!BS265</f>
        <v>0</v>
      </c>
      <c r="PG265" s="43">
        <f t="shared" si="6664"/>
        <v>0</v>
      </c>
      <c r="PH265" s="43">
        <f t="shared" si="6665"/>
        <v>0</v>
      </c>
      <c r="PI265" s="43">
        <f>VLOOKUP($C265,'факт СДП 12 мес'!$D$8:$HP$287,123,0)</f>
        <v>0</v>
      </c>
      <c r="PJ265" s="43">
        <f>VLOOKUP($C265,'факт СДП 12 мес'!$D$8:$HP$287,124,0)</f>
        <v>0</v>
      </c>
      <c r="PK265" s="43">
        <f>VLOOKUP($C265,'факт СДП 12 мес'!$D$8:$HP$287,125,0)</f>
        <v>0</v>
      </c>
      <c r="PL265" s="43">
        <f>VLOOKUP($C265,'факт СДП 12 мес'!$D$8:$HP$287,126,0)</f>
        <v>0</v>
      </c>
      <c r="PM265" s="43">
        <f>VLOOKUP($C265,'факт СДП 12 мес'!$D$8:$HP$287,127,0)</f>
        <v>0</v>
      </c>
      <c r="PN265" s="43">
        <f>VLOOKUP($C265,'факт СДП 12 мес'!$D$8:$HP$287,128,0)</f>
        <v>0</v>
      </c>
      <c r="PO265" s="43">
        <f t="shared" si="6666"/>
        <v>0</v>
      </c>
      <c r="PP265" s="43">
        <f t="shared" si="6667"/>
        <v>0</v>
      </c>
      <c r="PQ265" s="43">
        <f t="shared" si="6668"/>
        <v>0</v>
      </c>
      <c r="PR265" s="43">
        <f t="shared" si="6669"/>
        <v>0</v>
      </c>
      <c r="PS265" s="43">
        <f t="shared" si="6670"/>
        <v>0</v>
      </c>
      <c r="PT265" s="43">
        <f>'СДП (план)'!BT265</f>
        <v>0</v>
      </c>
      <c r="PU265" s="43">
        <f>'СДП (план)'!BU265</f>
        <v>0</v>
      </c>
      <c r="PV265" s="43">
        <f t="shared" si="6671"/>
        <v>0</v>
      </c>
      <c r="PW265" s="43">
        <f t="shared" si="6672"/>
        <v>0</v>
      </c>
      <c r="PX265" s="43">
        <f>VLOOKUP($C265,'факт СДП 12 мес'!$D$8:$HP$287,111,0)</f>
        <v>0</v>
      </c>
      <c r="PY265" s="43">
        <f>VLOOKUP($C265,'факт СДП 12 мес'!$D$8:$HP$287,112,0)</f>
        <v>0</v>
      </c>
      <c r="PZ265" s="43">
        <f>VLOOKUP($C265,'факт СДП 12 мес'!$D$8:$HP$287,113,0)</f>
        <v>0</v>
      </c>
      <c r="QA265" s="43">
        <f>VLOOKUP($C265,'факт СДП 12 мес'!$D$8:$HP$287,114,0)</f>
        <v>0</v>
      </c>
      <c r="QB265" s="43">
        <f>VLOOKUP($C265,'факт СДП 12 мес'!$D$8:$HP$287,115,0)</f>
        <v>0</v>
      </c>
      <c r="QC265" s="43">
        <f>VLOOKUP($C265,'факт СДП 12 мес'!$D$8:$HP$287,116,0)</f>
        <v>0</v>
      </c>
      <c r="QD265" s="43">
        <f t="shared" si="6673"/>
        <v>0</v>
      </c>
      <c r="QE265" s="43">
        <f t="shared" si="6674"/>
        <v>0</v>
      </c>
      <c r="QF265" s="43">
        <f t="shared" si="6675"/>
        <v>0</v>
      </c>
      <c r="QG265" s="43">
        <f t="shared" si="6676"/>
        <v>0</v>
      </c>
      <c r="QH265" s="43">
        <f t="shared" si="6677"/>
        <v>0</v>
      </c>
      <c r="QI265" s="43">
        <f>'СДП (план)'!BV265</f>
        <v>0</v>
      </c>
      <c r="QJ265" s="43">
        <f>'СДП (план)'!BW265</f>
        <v>0</v>
      </c>
      <c r="QK265" s="43">
        <f t="shared" si="6678"/>
        <v>0</v>
      </c>
      <c r="QL265" s="43">
        <f t="shared" si="6679"/>
        <v>0</v>
      </c>
      <c r="QM265" s="43">
        <f>VLOOKUP($C265,'факт СДП 12 мес'!$D$8:$HP$287,153,0)</f>
        <v>0</v>
      </c>
      <c r="QN265" s="43">
        <f>VLOOKUP($C265,'факт СДП 12 мес'!$D$8:$HP$287,154,0)</f>
        <v>0</v>
      </c>
      <c r="QO265" s="43">
        <f>VLOOKUP($C265,'факт СДП 12 мес'!$D$8:$HP$287,155,0)</f>
        <v>0</v>
      </c>
      <c r="QP265" s="43">
        <f>VLOOKUP($C265,'факт СДП 12 мес'!$D$8:$HP$287,156,0)</f>
        <v>0</v>
      </c>
      <c r="QQ265" s="43">
        <f>VLOOKUP($C265,'факт СДП 12 мес'!$D$8:$HP$287,157,0)</f>
        <v>0</v>
      </c>
      <c r="QR265" s="43">
        <f>VLOOKUP($C265,'факт СДП 12 мес'!$D$8:$HP$287,158,0)</f>
        <v>0</v>
      </c>
      <c r="QS265" s="43">
        <f t="shared" si="6680"/>
        <v>0</v>
      </c>
      <c r="QT265" s="43">
        <f t="shared" si="6681"/>
        <v>0</v>
      </c>
      <c r="QU265" s="43">
        <f t="shared" si="6682"/>
        <v>0</v>
      </c>
      <c r="QV265" s="43">
        <f t="shared" si="6683"/>
        <v>0</v>
      </c>
      <c r="QW265" s="43">
        <f t="shared" si="6684"/>
        <v>0</v>
      </c>
      <c r="QX265" s="43">
        <f>'СДП (план)'!BX265</f>
        <v>0</v>
      </c>
      <c r="QY265" s="43">
        <f>'СДП (план)'!BY265</f>
        <v>0</v>
      </c>
      <c r="QZ265" s="43">
        <f t="shared" si="6685"/>
        <v>0</v>
      </c>
      <c r="RA265" s="43">
        <f t="shared" si="6686"/>
        <v>0</v>
      </c>
      <c r="RB265" s="43">
        <f>VLOOKUP($C265,'факт СДП 12 мес'!$D$8:$HP$287,195,0)</f>
        <v>0</v>
      </c>
      <c r="RC265" s="43">
        <f>VLOOKUP($C265,'факт СДП 12 мес'!$D$8:$HP$287,196,0)</f>
        <v>0</v>
      </c>
      <c r="RD265" s="43">
        <f>VLOOKUP($C265,'факт СДП 12 мес'!$D$8:$HP$287,197,0)</f>
        <v>0</v>
      </c>
      <c r="RE265" s="43">
        <f>VLOOKUP($C265,'факт СДП 12 мес'!$D$8:$HP$287,198,0)</f>
        <v>0</v>
      </c>
      <c r="RF265" s="43">
        <f>VLOOKUP($C265,'факт СДП 12 мес'!$D$8:$HP$287,199,0)</f>
        <v>0</v>
      </c>
      <c r="RG265" s="43">
        <f>VLOOKUP($C265,'факт СДП 12 мес'!$D$8:$HP$287,200,0)</f>
        <v>0</v>
      </c>
      <c r="RH265" s="43">
        <f t="shared" si="6687"/>
        <v>0</v>
      </c>
      <c r="RI265" s="43">
        <f t="shared" si="6688"/>
        <v>0</v>
      </c>
      <c r="RJ265" s="43">
        <f t="shared" si="6689"/>
        <v>0</v>
      </c>
      <c r="RK265" s="43">
        <f t="shared" si="6690"/>
        <v>0</v>
      </c>
      <c r="RL265" s="43">
        <f t="shared" si="6691"/>
        <v>0</v>
      </c>
      <c r="RM265" s="43">
        <f>'СДП (план)'!BZ265</f>
        <v>0</v>
      </c>
      <c r="RN265" s="43">
        <f>'СДП (план)'!CA265</f>
        <v>0</v>
      </c>
      <c r="RO265" s="43">
        <f t="shared" si="6692"/>
        <v>0</v>
      </c>
      <c r="RP265" s="43">
        <f t="shared" si="6693"/>
        <v>0</v>
      </c>
      <c r="RQ265" s="43">
        <f>VLOOKUP($C265,'факт СДП 12 мес'!$D$8:$HP$287,201,0)</f>
        <v>0</v>
      </c>
      <c r="RR265" s="43">
        <f>VLOOKUP($C265,'факт СДП 12 мес'!$D$8:$HP$287,202,0)</f>
        <v>0</v>
      </c>
      <c r="RS265" s="43">
        <f>VLOOKUP($C265,'факт СДП 12 мес'!$D$8:$HP$287,203,0)</f>
        <v>0</v>
      </c>
      <c r="RT265" s="43">
        <f>VLOOKUP($C265,'факт СДП 12 мес'!$D$8:$HP$287,204,0)</f>
        <v>0</v>
      </c>
      <c r="RU265" s="43">
        <f>VLOOKUP($C265,'факт СДП 12 мес'!$D$8:$HP$287,205,0)</f>
        <v>0</v>
      </c>
      <c r="RV265" s="43">
        <f>VLOOKUP($C265,'факт СДП 12 мес'!$D$8:$HP$287,206,0)</f>
        <v>0</v>
      </c>
      <c r="RW265" s="43">
        <f t="shared" si="6694"/>
        <v>0</v>
      </c>
      <c r="RX265" s="43">
        <f t="shared" si="6695"/>
        <v>0</v>
      </c>
      <c r="RY265" s="43">
        <f t="shared" si="6696"/>
        <v>0</v>
      </c>
      <c r="RZ265" s="43">
        <f t="shared" si="6697"/>
        <v>0</v>
      </c>
      <c r="SA265" s="43">
        <f t="shared" si="6698"/>
        <v>0</v>
      </c>
      <c r="SB265" s="43">
        <f>'СДП (план)'!CB265</f>
        <v>0</v>
      </c>
      <c r="SC265" s="43">
        <f>'СДП (план)'!CC265</f>
        <v>0</v>
      </c>
      <c r="SD265" s="43">
        <f t="shared" si="6699"/>
        <v>0</v>
      </c>
      <c r="SE265" s="43">
        <f t="shared" si="6700"/>
        <v>0</v>
      </c>
      <c r="SF265" s="43">
        <f>VLOOKUP($C265,'факт СДП 12 мес'!$D$8:$HP$287,129,0)</f>
        <v>0</v>
      </c>
      <c r="SG265" s="43">
        <f>VLOOKUP($C265,'факт СДП 12 мес'!$D$8:$HP$287,130,0)</f>
        <v>0</v>
      </c>
      <c r="SH265" s="43">
        <f>VLOOKUP($C265,'факт СДП 12 мес'!$D$8:$HP$287,131,0)</f>
        <v>0</v>
      </c>
      <c r="SI265" s="43">
        <f>VLOOKUP($C265,'факт СДП 12 мес'!$D$8:$HP$287,132,0)</f>
        <v>0</v>
      </c>
      <c r="SJ265" s="43">
        <f>VLOOKUP($C265,'факт СДП 12 мес'!$D$8:$HP$287,133,0)</f>
        <v>0</v>
      </c>
      <c r="SK265" s="43">
        <f>VLOOKUP($C265,'факт СДП 12 мес'!$D$8:$HP$287,134,0)</f>
        <v>0</v>
      </c>
      <c r="SL265" s="43">
        <f t="shared" si="6036"/>
        <v>0</v>
      </c>
      <c r="SM265" s="43">
        <f t="shared" si="6701"/>
        <v>0</v>
      </c>
      <c r="SN265" s="43">
        <f t="shared" si="6702"/>
        <v>0</v>
      </c>
      <c r="SO265" s="43">
        <f t="shared" si="6703"/>
        <v>0</v>
      </c>
      <c r="SP265" s="43">
        <f t="shared" si="6704"/>
        <v>0</v>
      </c>
      <c r="SQ265" s="43">
        <f>'СДП (план)'!CD265</f>
        <v>0</v>
      </c>
      <c r="SR265" s="43">
        <f>'СДП (план)'!CE265</f>
        <v>0</v>
      </c>
      <c r="SS265" s="43">
        <f t="shared" si="6705"/>
        <v>0</v>
      </c>
      <c r="ST265" s="43">
        <f t="shared" si="6706"/>
        <v>0</v>
      </c>
      <c r="SU265" s="43">
        <f>VLOOKUP($C265,'факт СДП 12 мес'!$D$8:$HP$287,93,0)</f>
        <v>0</v>
      </c>
      <c r="SV265" s="43">
        <f>VLOOKUP($C265,'факт СДП 12 мес'!$D$8:$HP$287,94,0)</f>
        <v>0</v>
      </c>
      <c r="SW265" s="43">
        <f>VLOOKUP($C265,'факт СДП 12 мес'!$D$8:$HP$287,95,0)</f>
        <v>0</v>
      </c>
      <c r="SX265" s="43">
        <f>VLOOKUP($C265,'факт СДП 12 мес'!$D$8:$HP$287,96,0)</f>
        <v>0</v>
      </c>
      <c r="SY265" s="43">
        <f>VLOOKUP($C265,'факт СДП 12 мес'!$D$8:$HP$287,97,0)</f>
        <v>0</v>
      </c>
      <c r="SZ265" s="43">
        <f>VLOOKUP($C265,'факт СДП 12 мес'!$D$8:$HP$287,98,0)</f>
        <v>0</v>
      </c>
      <c r="TA265" s="43">
        <f t="shared" si="6039"/>
        <v>0</v>
      </c>
      <c r="TB265" s="43">
        <f t="shared" si="6707"/>
        <v>0</v>
      </c>
      <c r="TC265" s="43">
        <f t="shared" si="6708"/>
        <v>0</v>
      </c>
      <c r="TD265" s="43">
        <f t="shared" si="6709"/>
        <v>0</v>
      </c>
      <c r="TE265" s="43">
        <f t="shared" si="6710"/>
        <v>0</v>
      </c>
      <c r="TF265" s="8">
        <f>'СДП (план)'!CF265</f>
        <v>0</v>
      </c>
      <c r="TG265" s="3">
        <f>'СДП (план)'!CG265</f>
        <v>0</v>
      </c>
      <c r="TH265" s="43">
        <f t="shared" si="6018"/>
        <v>0</v>
      </c>
      <c r="TI265" s="43">
        <f t="shared" si="6019"/>
        <v>0</v>
      </c>
      <c r="TJ265" s="43">
        <f>VLOOKUP($C265,'факт СДП 12 мес'!$D$8:$HP$287,117,0)</f>
        <v>0</v>
      </c>
      <c r="TK265" s="43">
        <f>VLOOKUP($C265,'факт СДП 12 мес'!$D$8:$HP$287,118,0)</f>
        <v>0</v>
      </c>
      <c r="TL265" s="43">
        <f>VLOOKUP($C265,'факт СДП 12 мес'!$D$8:$HP$287,119,0)</f>
        <v>0</v>
      </c>
      <c r="TM265" s="43">
        <f>VLOOKUP($C265,'факт СДП 12 мес'!$D$8:$HP$287,120,0)</f>
        <v>0</v>
      </c>
      <c r="TN265" s="43">
        <f>VLOOKUP($C265,'факт СДП 12 мес'!$D$8:$HP$287,121,0)</f>
        <v>0</v>
      </c>
      <c r="TO265" s="43">
        <f>VLOOKUP($C265,'факт СДП 12 мес'!$D$8:$HP$287,122,0)</f>
        <v>0</v>
      </c>
      <c r="TP265" s="43">
        <f t="shared" si="6040"/>
        <v>0</v>
      </c>
      <c r="TQ265" s="43">
        <f t="shared" si="6711"/>
        <v>0</v>
      </c>
      <c r="TR265" s="43">
        <f t="shared" si="6712"/>
        <v>0</v>
      </c>
      <c r="TS265" s="43">
        <f t="shared" si="6713"/>
        <v>0</v>
      </c>
      <c r="TT265" s="43">
        <f t="shared" si="6714"/>
        <v>0</v>
      </c>
      <c r="TU265" s="43">
        <f>'СДП (план)'!CH265</f>
        <v>0</v>
      </c>
      <c r="TV265" s="43">
        <f>'СДП (план)'!CI265</f>
        <v>0</v>
      </c>
      <c r="TW265" s="43">
        <f t="shared" si="6715"/>
        <v>0</v>
      </c>
      <c r="TX265" s="43">
        <f t="shared" si="6716"/>
        <v>0</v>
      </c>
      <c r="TY265" s="43">
        <f>VLOOKUP($C265,'факт СДП 12 мес'!$D$8:$HP$287,207,0)</f>
        <v>0</v>
      </c>
      <c r="TZ265" s="43">
        <f>VLOOKUP($C265,'факт СДП 12 мес'!$D$8:$HP$287,208,0)</f>
        <v>0</v>
      </c>
      <c r="UA265" s="43">
        <f>VLOOKUP($C265,'факт СДП 12 мес'!$D$8:$HP$287,209,0)</f>
        <v>0</v>
      </c>
      <c r="UB265" s="43">
        <f>VLOOKUP($C265,'факт СДП 12 мес'!$D$8:$HP$287,210,0)</f>
        <v>0</v>
      </c>
      <c r="UC265" s="43">
        <f>VLOOKUP($C265,'факт СДП 12 мес'!$D$8:$HP$287,211,0)</f>
        <v>0</v>
      </c>
      <c r="UD265" s="43">
        <f>VLOOKUP($C265,'факт СДП 12 мес'!$D$8:$HP$287,212,0)</f>
        <v>0</v>
      </c>
      <c r="UE265" s="43">
        <f t="shared" si="6717"/>
        <v>0</v>
      </c>
      <c r="UF265" s="43">
        <f t="shared" si="6718"/>
        <v>0</v>
      </c>
      <c r="UG265" s="43">
        <f t="shared" si="6719"/>
        <v>0</v>
      </c>
      <c r="UH265" s="43">
        <f t="shared" si="6720"/>
        <v>0</v>
      </c>
      <c r="UI265" s="43">
        <f t="shared" si="6721"/>
        <v>0</v>
      </c>
      <c r="UJ265" s="43"/>
      <c r="UK265" s="43"/>
      <c r="UL265" s="43"/>
      <c r="UM265" s="43"/>
      <c r="UN265" s="43"/>
      <c r="UO265" s="43"/>
      <c r="UP265" s="43"/>
      <c r="UQ265" s="43"/>
      <c r="UR265" s="43"/>
      <c r="US265" s="43"/>
      <c r="UT265" s="43"/>
      <c r="UU265" s="43"/>
      <c r="UV265" s="43"/>
      <c r="UW265" s="43">
        <f t="shared" si="5058"/>
        <v>0</v>
      </c>
      <c r="UX265" s="43">
        <f t="shared" si="5059"/>
        <v>0</v>
      </c>
      <c r="UY265" s="47">
        <f>'СДП (план)'!CN265</f>
        <v>0</v>
      </c>
      <c r="UZ265" s="47">
        <f>'СДП (план)'!CO265</f>
        <v>0</v>
      </c>
      <c r="VA265" s="43">
        <f t="shared" si="5880"/>
        <v>0</v>
      </c>
      <c r="VB265" s="43">
        <f t="shared" si="5881"/>
        <v>0</v>
      </c>
      <c r="VC265" s="47">
        <f t="shared" si="5882"/>
        <v>0</v>
      </c>
      <c r="VD265" s="47">
        <f t="shared" si="5883"/>
        <v>0</v>
      </c>
      <c r="VE265" s="47">
        <f t="shared" si="5884"/>
        <v>0</v>
      </c>
      <c r="VF265" s="47">
        <f t="shared" si="5885"/>
        <v>0</v>
      </c>
      <c r="VG265" s="47">
        <f t="shared" si="5886"/>
        <v>0</v>
      </c>
      <c r="VH265" s="47">
        <f t="shared" si="5887"/>
        <v>0</v>
      </c>
      <c r="VI265" s="47">
        <f t="shared" si="5888"/>
        <v>0</v>
      </c>
      <c r="VJ265" s="47">
        <f t="shared" si="5889"/>
        <v>0</v>
      </c>
      <c r="VK265" s="47">
        <f t="shared" si="5890"/>
        <v>0</v>
      </c>
      <c r="VL265" s="43">
        <f t="shared" si="5891"/>
        <v>0</v>
      </c>
      <c r="VM265" s="43">
        <f t="shared" si="5892"/>
        <v>0</v>
      </c>
    </row>
    <row r="266" spans="1:585" s="52" customFormat="1" ht="37.5" customHeight="1" x14ac:dyDescent="0.2">
      <c r="A266" s="171"/>
      <c r="B266" s="171">
        <v>185</v>
      </c>
      <c r="C266" s="415" t="s">
        <v>680</v>
      </c>
      <c r="D266" s="401" t="s">
        <v>707</v>
      </c>
      <c r="E266" s="370">
        <v>16026</v>
      </c>
      <c r="F266" s="136">
        <v>16828</v>
      </c>
      <c r="G266" s="361">
        <v>10.34</v>
      </c>
      <c r="H266" s="397">
        <v>7.1999999999999998E-3</v>
      </c>
      <c r="I266" s="382">
        <v>1</v>
      </c>
      <c r="J266" s="456"/>
      <c r="K266" s="193"/>
      <c r="L266" s="196"/>
      <c r="M266" s="196"/>
      <c r="N266" s="196"/>
      <c r="O266" s="197"/>
      <c r="P266" s="44">
        <f>'СДП (план)'!P266</f>
        <v>0</v>
      </c>
      <c r="Q266" s="44">
        <f>'СДП (план)'!Q266</f>
        <v>0</v>
      </c>
      <c r="R266" s="43">
        <f t="shared" si="6487"/>
        <v>0</v>
      </c>
      <c r="S266" s="43">
        <f t="shared" si="6488"/>
        <v>0</v>
      </c>
      <c r="T266" s="43">
        <f>VLOOKUP($C266,'факт СДП 12 мес'!$D$8:$HP$287,9,0)</f>
        <v>0</v>
      </c>
      <c r="U266" s="43">
        <f>VLOOKUP($C266,'факт СДП 12 мес'!$D$8:$HP$287,10,0)</f>
        <v>0</v>
      </c>
      <c r="V266" s="43">
        <f>VLOOKUP($C266,'факт СДП 12 мес'!$D$8:$HP$287,11,0)</f>
        <v>0</v>
      </c>
      <c r="W266" s="43">
        <f>VLOOKUP($C266,'факт СДП 12 мес'!$D$8:$HP$287,12,0)</f>
        <v>0</v>
      </c>
      <c r="X266" s="43">
        <f>VLOOKUP($C266,'факт СДП 12 мес'!$D$8:$HP$287,13,0)</f>
        <v>0</v>
      </c>
      <c r="Y266" s="43">
        <f>VLOOKUP($C266,'факт СДП 12 мес'!$D$8:$HP$287,14,0)</f>
        <v>0</v>
      </c>
      <c r="Z266" s="43">
        <f t="shared" si="6489"/>
        <v>0</v>
      </c>
      <c r="AA266" s="43">
        <f t="shared" si="6490"/>
        <v>0</v>
      </c>
      <c r="AB266" s="43">
        <f t="shared" si="6491"/>
        <v>0</v>
      </c>
      <c r="AC266" s="43">
        <f t="shared" si="6492"/>
        <v>0</v>
      </c>
      <c r="AD266" s="43">
        <f t="shared" si="6493"/>
        <v>0</v>
      </c>
      <c r="AE266" s="135">
        <f>'СДП (план)'!R266</f>
        <v>0</v>
      </c>
      <c r="AF266" s="135">
        <f>'СДП (план)'!S266</f>
        <v>0</v>
      </c>
      <c r="AG266" s="43">
        <f t="shared" si="6494"/>
        <v>0</v>
      </c>
      <c r="AH266" s="43">
        <f t="shared" si="6495"/>
        <v>0</v>
      </c>
      <c r="AI266" s="43">
        <f>VLOOKUP($C266,'факт СДП 12 мес'!$D$8:$HP$287,3,0)</f>
        <v>0</v>
      </c>
      <c r="AJ266" s="43">
        <f>VLOOKUP($C266,'факт СДП 12 мес'!$D$8:$HP$287,4,0)</f>
        <v>0</v>
      </c>
      <c r="AK266" s="43">
        <f>VLOOKUP($C266,'факт СДП 12 мес'!$D$8:$HP$287,5,0)</f>
        <v>0</v>
      </c>
      <c r="AL266" s="43">
        <f>VLOOKUP($C266,'факт СДП 12 мес'!$D$8:$HP$287,6,0)</f>
        <v>0</v>
      </c>
      <c r="AM266" s="43">
        <f>VLOOKUP($C266,'факт СДП 12 мес'!$D$8:$HP$287,7,0)</f>
        <v>0</v>
      </c>
      <c r="AN266" s="43">
        <f>VLOOKUP($C266,'факт СДП 12 мес'!$D$8:$HP$287,8,0)</f>
        <v>0</v>
      </c>
      <c r="AO266" s="43">
        <f t="shared" si="5913"/>
        <v>0</v>
      </c>
      <c r="AP266" s="43">
        <f t="shared" si="5914"/>
        <v>0</v>
      </c>
      <c r="AQ266" s="43">
        <f t="shared" si="5915"/>
        <v>0</v>
      </c>
      <c r="AR266" s="43">
        <f t="shared" si="5916"/>
        <v>0</v>
      </c>
      <c r="AS266" s="43">
        <f t="shared" si="5917"/>
        <v>0</v>
      </c>
      <c r="AT266" s="43">
        <f>'СДП (план)'!T266</f>
        <v>0</v>
      </c>
      <c r="AU266" s="43">
        <f>'СДП (план)'!U266</f>
        <v>0</v>
      </c>
      <c r="AV266" s="43">
        <f t="shared" si="6496"/>
        <v>0</v>
      </c>
      <c r="AW266" s="43">
        <f t="shared" si="6497"/>
        <v>0</v>
      </c>
      <c r="AX266" s="43">
        <f>VLOOKUP($C266,'факт СДП 12 мес'!$D$8:$HP$287,159,0)</f>
        <v>0</v>
      </c>
      <c r="AY266" s="43">
        <f>VLOOKUP($C266,'факт СДП 12 мес'!$D$8:$HP$287,160,0)</f>
        <v>0</v>
      </c>
      <c r="AZ266" s="43">
        <f>VLOOKUP($C266,'факт СДП 12 мес'!$D$8:$HP$287,161,0)</f>
        <v>0</v>
      </c>
      <c r="BA266" s="43">
        <f>VLOOKUP($C266,'факт СДП 12 мес'!$D$8:$HP$287,162,0)</f>
        <v>0</v>
      </c>
      <c r="BB266" s="43">
        <f>VLOOKUP($C266,'факт СДП 12 мес'!$D$8:$HP$287,163,0)</f>
        <v>0</v>
      </c>
      <c r="BC266" s="43">
        <f>VLOOKUP($C266,'факт СДП 12 мес'!$D$8:$HP$287,164,0)</f>
        <v>0</v>
      </c>
      <c r="BD266" s="43">
        <f t="shared" si="6498"/>
        <v>0</v>
      </c>
      <c r="BE266" s="43">
        <f t="shared" si="6499"/>
        <v>0</v>
      </c>
      <c r="BF266" s="43">
        <f t="shared" si="6500"/>
        <v>0</v>
      </c>
      <c r="BG266" s="43">
        <f t="shared" si="6501"/>
        <v>0</v>
      </c>
      <c r="BH266" s="43">
        <f t="shared" si="6502"/>
        <v>0</v>
      </c>
      <c r="BI266" s="87">
        <f>'СДП (план)'!V266</f>
        <v>0</v>
      </c>
      <c r="BJ266" s="3">
        <f>'СДП (план)'!W266</f>
        <v>0</v>
      </c>
      <c r="BK266" s="43">
        <f t="shared" si="6503"/>
        <v>0</v>
      </c>
      <c r="BL266" s="43">
        <f t="shared" si="6504"/>
        <v>0</v>
      </c>
      <c r="BM266" s="43">
        <f>VLOOKUP($C266,'факт СДП 12 мес'!$D$8:$HP$287,21,0)</f>
        <v>0</v>
      </c>
      <c r="BN266" s="43">
        <f>VLOOKUP($C266,'факт СДП 12 мес'!$D$8:$HP$287,22,0)</f>
        <v>0</v>
      </c>
      <c r="BO266" s="43">
        <f>VLOOKUP($C266,'факт СДП 12 мес'!$D$8:$HP$287,23,0)</f>
        <v>0</v>
      </c>
      <c r="BP266" s="43">
        <f>VLOOKUP($C266,'факт СДП 12 мес'!$D$8:$HP$287,24,0)</f>
        <v>0</v>
      </c>
      <c r="BQ266" s="43">
        <f>VLOOKUP($C266,'факт СДП 12 мес'!$D$8:$HP$287,25,0)</f>
        <v>0</v>
      </c>
      <c r="BR266" s="43">
        <f>VLOOKUP($C266,'факт СДП 12 мес'!$D$8:$HP$287,26,0)</f>
        <v>0</v>
      </c>
      <c r="BS266" s="43">
        <f t="shared" si="6505"/>
        <v>0</v>
      </c>
      <c r="BT266" s="43">
        <f t="shared" si="6506"/>
        <v>0</v>
      </c>
      <c r="BU266" s="43">
        <f t="shared" si="6507"/>
        <v>0</v>
      </c>
      <c r="BV266" s="43">
        <f t="shared" si="6023"/>
        <v>0</v>
      </c>
      <c r="BW266" s="43">
        <f t="shared" si="6024"/>
        <v>0</v>
      </c>
      <c r="BX266" s="43">
        <f>'СДП (план)'!X266</f>
        <v>0</v>
      </c>
      <c r="BY266" s="43">
        <f>'СДП (план)'!Y266</f>
        <v>0</v>
      </c>
      <c r="BZ266" s="43">
        <f t="shared" si="6508"/>
        <v>0</v>
      </c>
      <c r="CA266" s="43">
        <f t="shared" si="6509"/>
        <v>0</v>
      </c>
      <c r="CB266" s="43">
        <f>VLOOKUP($C266,'факт СДП 12 мес'!$D$8:$HP$287,15,0)</f>
        <v>0</v>
      </c>
      <c r="CC266" s="43">
        <f>VLOOKUP($C266,'факт СДП 12 мес'!$D$8:$HP$287,16,0)</f>
        <v>0</v>
      </c>
      <c r="CD266" s="43">
        <f>VLOOKUP($C266,'факт СДП 12 мес'!$D$8:$HP$287,17,0)</f>
        <v>0</v>
      </c>
      <c r="CE266" s="43">
        <f>VLOOKUP($C266,'факт СДП 12 мес'!$D$8:$HP$287,18,0)</f>
        <v>0</v>
      </c>
      <c r="CF266" s="43">
        <f>VLOOKUP($C266,'факт СДП 12 мес'!$D$8:$HP$287,19,0)</f>
        <v>0</v>
      </c>
      <c r="CG266" s="43">
        <f>VLOOKUP($C266,'факт СДП 12 мес'!$D$8:$HP$287,20,0)</f>
        <v>0</v>
      </c>
      <c r="CH266" s="43">
        <f t="shared" si="6510"/>
        <v>0</v>
      </c>
      <c r="CI266" s="43">
        <f t="shared" si="6511"/>
        <v>0</v>
      </c>
      <c r="CJ266" s="43">
        <f t="shared" si="6512"/>
        <v>0</v>
      </c>
      <c r="CK266" s="43">
        <f t="shared" si="6513"/>
        <v>0</v>
      </c>
      <c r="CL266" s="43">
        <f t="shared" si="6514"/>
        <v>0</v>
      </c>
      <c r="CM266" s="45">
        <f>'СДП (план)'!Z266</f>
        <v>0</v>
      </c>
      <c r="CN266" s="43">
        <f>'СДП (план)'!AA266</f>
        <v>0</v>
      </c>
      <c r="CO266" s="43">
        <f t="shared" si="6515"/>
        <v>0</v>
      </c>
      <c r="CP266" s="43">
        <f t="shared" si="6516"/>
        <v>0</v>
      </c>
      <c r="CQ266" s="43">
        <f>VLOOKUP($C266,'факт СДП 12 мес'!$D$8:$HP$287,165,0)</f>
        <v>0</v>
      </c>
      <c r="CR266" s="43">
        <f>VLOOKUP($C266,'факт СДП 12 мес'!$D$8:$HP$287,166,0)</f>
        <v>0</v>
      </c>
      <c r="CS266" s="43">
        <f>VLOOKUP($C266,'факт СДП 12 мес'!$D$8:$HP$287,167,0)</f>
        <v>0</v>
      </c>
      <c r="CT266" s="43">
        <f>VLOOKUP($C266,'факт СДП 12 мес'!$D$8:$HP$287,168,0)</f>
        <v>0</v>
      </c>
      <c r="CU266" s="43">
        <f>VLOOKUP($C266,'факт СДП 12 мес'!$D$8:$HP$287,169,0)</f>
        <v>0</v>
      </c>
      <c r="CV266" s="43">
        <f>VLOOKUP($C266,'факт СДП 12 мес'!$D$8:$HP$287,170,0)</f>
        <v>0</v>
      </c>
      <c r="CW266" s="43">
        <f t="shared" si="6517"/>
        <v>0</v>
      </c>
      <c r="CX266" s="43">
        <f t="shared" si="6518"/>
        <v>0</v>
      </c>
      <c r="CY266" s="43">
        <f t="shared" si="6519"/>
        <v>0</v>
      </c>
      <c r="CZ266" s="43">
        <f t="shared" si="6520"/>
        <v>0</v>
      </c>
      <c r="DA266" s="43">
        <f t="shared" si="6521"/>
        <v>0</v>
      </c>
      <c r="DB266" s="5">
        <f>'СДП (план)'!AB266</f>
        <v>0</v>
      </c>
      <c r="DC266" s="3">
        <f>'СДП (план)'!AC266</f>
        <v>0</v>
      </c>
      <c r="DD266" s="43">
        <f t="shared" si="6522"/>
        <v>0</v>
      </c>
      <c r="DE266" s="43">
        <f t="shared" si="6523"/>
        <v>0</v>
      </c>
      <c r="DF266" s="43">
        <f>VLOOKUP($C266,'факт СДП 12 мес'!$D$8:$HP$287,57,0)</f>
        <v>0</v>
      </c>
      <c r="DG266" s="43">
        <f>VLOOKUP($C266,'факт СДП 12 мес'!$D$8:$HP$287,58,0)</f>
        <v>0</v>
      </c>
      <c r="DH266" s="43">
        <f>VLOOKUP($C266,'факт СДП 12 мес'!$D$8:$HP$287,59,0)</f>
        <v>0</v>
      </c>
      <c r="DI266" s="43">
        <f>VLOOKUP($C266,'факт СДП 12 мес'!$D$8:$HP$287,60,0)</f>
        <v>0</v>
      </c>
      <c r="DJ266" s="43">
        <f>VLOOKUP($C266,'факт СДП 12 мес'!$D$8:$HP$287,61,0)</f>
        <v>0</v>
      </c>
      <c r="DK266" s="43">
        <f>VLOOKUP($C266,'факт СДП 12 мес'!$D$8:$HP$287,62,0)</f>
        <v>0</v>
      </c>
      <c r="DL266" s="43">
        <f t="shared" si="6524"/>
        <v>0</v>
      </c>
      <c r="DM266" s="43">
        <f t="shared" si="6525"/>
        <v>0</v>
      </c>
      <c r="DN266" s="43">
        <f t="shared" si="6526"/>
        <v>0</v>
      </c>
      <c r="DO266" s="43">
        <f t="shared" si="6527"/>
        <v>0</v>
      </c>
      <c r="DP266" s="43">
        <f t="shared" si="6528"/>
        <v>0</v>
      </c>
      <c r="DQ266" s="5">
        <f>'СДП (план)'!AD266</f>
        <v>0</v>
      </c>
      <c r="DR266" s="3">
        <f>'СДП (план)'!AE266</f>
        <v>0</v>
      </c>
      <c r="DS266" s="43">
        <f t="shared" si="6529"/>
        <v>0</v>
      </c>
      <c r="DT266" s="43">
        <f t="shared" si="6530"/>
        <v>0</v>
      </c>
      <c r="DU266" s="43">
        <f>VLOOKUP($C266,'факт СДП 12 мес'!$D$8:$HP$287,33,0)</f>
        <v>0</v>
      </c>
      <c r="DV266" s="43">
        <f>VLOOKUP($C266,'факт СДП 12 мес'!$D$8:$HP$287,34,0)</f>
        <v>0</v>
      </c>
      <c r="DW266" s="43">
        <f>VLOOKUP($C266,'факт СДП 12 мес'!$D$8:$HP$287,35,0)</f>
        <v>0</v>
      </c>
      <c r="DX266" s="43">
        <f>VLOOKUP($C266,'факт СДП 12 мес'!$D$8:$HP$287,36,0)</f>
        <v>0</v>
      </c>
      <c r="DY266" s="43">
        <f>VLOOKUP($C266,'факт СДП 12 мес'!$D$8:$HP$287,37,0)</f>
        <v>0</v>
      </c>
      <c r="DZ266" s="43">
        <f>VLOOKUP($C266,'факт СДП 12 мес'!$D$8:$HP$287,38,0)</f>
        <v>0</v>
      </c>
      <c r="EA266" s="43">
        <f t="shared" si="6531"/>
        <v>0</v>
      </c>
      <c r="EB266" s="43">
        <f t="shared" si="6532"/>
        <v>0</v>
      </c>
      <c r="EC266" s="43">
        <f t="shared" si="6533"/>
        <v>0</v>
      </c>
      <c r="ED266" s="43">
        <f t="shared" si="6534"/>
        <v>0</v>
      </c>
      <c r="EE266" s="43">
        <f t="shared" si="6535"/>
        <v>0</v>
      </c>
      <c r="EF266" s="5">
        <f>'СДП (план)'!AF266</f>
        <v>0</v>
      </c>
      <c r="EG266" s="3">
        <f>'СДП (план)'!AG266</f>
        <v>0</v>
      </c>
      <c r="EH266" s="43">
        <f t="shared" si="6536"/>
        <v>0</v>
      </c>
      <c r="EI266" s="43">
        <f t="shared" si="6537"/>
        <v>0</v>
      </c>
      <c r="EJ266" s="43">
        <f>VLOOKUP($C266,'факт СДП 12 мес'!$D$8:$HP$287,27,0)</f>
        <v>0</v>
      </c>
      <c r="EK266" s="43">
        <f>VLOOKUP($C266,'факт СДП 12 мес'!$D$8:$HP$287,28,0)</f>
        <v>0</v>
      </c>
      <c r="EL266" s="43">
        <f>VLOOKUP($C266,'факт СДП 12 мес'!$D$8:$HP$287,29,0)</f>
        <v>0</v>
      </c>
      <c r="EM266" s="43">
        <f>VLOOKUP($C266,'факт СДП 12 мес'!$D$8:$HP$287,30,0)</f>
        <v>0</v>
      </c>
      <c r="EN266" s="43">
        <f>VLOOKUP($C266,'факт СДП 12 мес'!$D$8:$HP$287,31,0)</f>
        <v>0</v>
      </c>
      <c r="EO266" s="43">
        <f>VLOOKUP($C266,'факт СДП 12 мес'!$D$8:$HP$287,32,0)</f>
        <v>0</v>
      </c>
      <c r="EP266" s="43">
        <f t="shared" si="5937"/>
        <v>0</v>
      </c>
      <c r="EQ266" s="43">
        <f t="shared" si="5938"/>
        <v>0</v>
      </c>
      <c r="ER266" s="43">
        <f t="shared" si="5939"/>
        <v>0</v>
      </c>
      <c r="ES266" s="43">
        <f t="shared" si="5940"/>
        <v>0</v>
      </c>
      <c r="ET266" s="43">
        <f t="shared" si="5941"/>
        <v>0</v>
      </c>
      <c r="EU266" s="43">
        <f>'СДП (план)'!AH266</f>
        <v>0</v>
      </c>
      <c r="EV266" s="43">
        <f>'СДП (план)'!AI266</f>
        <v>0</v>
      </c>
      <c r="EW266" s="43">
        <f t="shared" si="6538"/>
        <v>0</v>
      </c>
      <c r="EX266" s="43">
        <f t="shared" si="6539"/>
        <v>0</v>
      </c>
      <c r="EY266" s="43">
        <f>VLOOKUP($C266,'факт СДП 12 мес'!$D$8:$HP$287,87,0)</f>
        <v>0</v>
      </c>
      <c r="EZ266" s="43">
        <f>VLOOKUP($C266,'факт СДП 12 мес'!$D$8:$HP$287,88,0)</f>
        <v>0</v>
      </c>
      <c r="FA266" s="43">
        <f>VLOOKUP($C266,'факт СДП 12 мес'!$D$8:$HP$287,89,0)</f>
        <v>0</v>
      </c>
      <c r="FB266" s="43">
        <f>VLOOKUP($C266,'факт СДП 12 мес'!$D$8:$HP$287,90,0)</f>
        <v>0</v>
      </c>
      <c r="FC266" s="43">
        <f>VLOOKUP($C266,'факт СДП 12 мес'!$D$8:$HP$287,91,0)</f>
        <v>0</v>
      </c>
      <c r="FD266" s="43">
        <f>VLOOKUP($C266,'факт СДП 12 мес'!$D$8:$HP$287,92,0)</f>
        <v>0</v>
      </c>
      <c r="FE266" s="43">
        <f t="shared" si="6540"/>
        <v>0</v>
      </c>
      <c r="FF266" s="43">
        <f t="shared" si="6541"/>
        <v>0</v>
      </c>
      <c r="FG266" s="43">
        <f t="shared" si="6542"/>
        <v>0</v>
      </c>
      <c r="FH266" s="43">
        <f t="shared" si="6543"/>
        <v>0</v>
      </c>
      <c r="FI266" s="43">
        <f t="shared" si="6544"/>
        <v>0</v>
      </c>
      <c r="FJ266" s="43">
        <f>'СДП (план)'!AJ266</f>
        <v>0</v>
      </c>
      <c r="FK266" s="43">
        <f>'СДП (план)'!AK266</f>
        <v>0</v>
      </c>
      <c r="FL266" s="43">
        <f t="shared" si="6545"/>
        <v>0</v>
      </c>
      <c r="FM266" s="43">
        <f t="shared" si="6546"/>
        <v>0</v>
      </c>
      <c r="FN266" s="43">
        <f>VLOOKUP($C266,'факт СДП 12 мес'!$D$8:$HP$287,39,0)</f>
        <v>0</v>
      </c>
      <c r="FO266" s="43">
        <f>VLOOKUP($C266,'факт СДП 12 мес'!$D$8:$HP$287,40,0)</f>
        <v>0</v>
      </c>
      <c r="FP266" s="43">
        <f>VLOOKUP($C266,'факт СДП 12 мес'!$D$8:$HP$287,41,0)</f>
        <v>0</v>
      </c>
      <c r="FQ266" s="43">
        <f>VLOOKUP($C266,'факт СДП 12 мес'!$D$8:$HP$287,42,0)</f>
        <v>0</v>
      </c>
      <c r="FR266" s="43">
        <f>VLOOKUP($C266,'факт СДП 12 мес'!$D$8:$HP$287,43,0)</f>
        <v>0</v>
      </c>
      <c r="FS266" s="43">
        <f>VLOOKUP($C266,'факт СДП 12 мес'!$D$8:$HP$287,44,0)</f>
        <v>0</v>
      </c>
      <c r="FT266" s="43">
        <f t="shared" si="6547"/>
        <v>0</v>
      </c>
      <c r="FU266" s="43">
        <f t="shared" si="6548"/>
        <v>0</v>
      </c>
      <c r="FV266" s="43">
        <f t="shared" si="6549"/>
        <v>0</v>
      </c>
      <c r="FW266" s="43">
        <f t="shared" si="6550"/>
        <v>0</v>
      </c>
      <c r="FX266" s="43">
        <f t="shared" si="6551"/>
        <v>0</v>
      </c>
      <c r="FY266" s="43">
        <f>'СДП (план)'!AL266</f>
        <v>0</v>
      </c>
      <c r="FZ266" s="43">
        <f>'СДП (план)'!AM266</f>
        <v>0</v>
      </c>
      <c r="GA266" s="43">
        <f t="shared" si="6552"/>
        <v>0</v>
      </c>
      <c r="GB266" s="43">
        <f t="shared" si="6553"/>
        <v>0</v>
      </c>
      <c r="GC266" s="43">
        <f>VLOOKUP($C266,'факт СДП 12 мес'!$D$8:$HP$287,45,0)</f>
        <v>0</v>
      </c>
      <c r="GD266" s="43">
        <f>VLOOKUP($C266,'факт СДП 12 мес'!$D$8:$HP$287,46,0)</f>
        <v>0</v>
      </c>
      <c r="GE266" s="43">
        <f>VLOOKUP($C266,'факт СДП 12 мес'!$D$8:$HP$287,47,0)</f>
        <v>0</v>
      </c>
      <c r="GF266" s="43">
        <f>VLOOKUP($C266,'факт СДП 12 мес'!$D$8:$HP$287,48,0)</f>
        <v>0</v>
      </c>
      <c r="GG266" s="43">
        <f>VLOOKUP($C266,'факт СДП 12 мес'!$D$8:$HP$287,49,0)</f>
        <v>0</v>
      </c>
      <c r="GH266" s="43">
        <f>VLOOKUP($C266,'факт СДП 12 мес'!$D$8:$HP$287,50,0)</f>
        <v>0</v>
      </c>
      <c r="GI266" s="43">
        <f t="shared" si="6554"/>
        <v>0</v>
      </c>
      <c r="GJ266" s="43">
        <f t="shared" si="6555"/>
        <v>0</v>
      </c>
      <c r="GK266" s="43">
        <f t="shared" si="6556"/>
        <v>0</v>
      </c>
      <c r="GL266" s="43">
        <f t="shared" si="6557"/>
        <v>0</v>
      </c>
      <c r="GM266" s="43">
        <f t="shared" si="6558"/>
        <v>0</v>
      </c>
      <c r="GN266" s="5">
        <f>'СДП (план)'!AN266</f>
        <v>0</v>
      </c>
      <c r="GO266" s="3">
        <f>'СДП (план)'!AO266</f>
        <v>0</v>
      </c>
      <c r="GP266" s="43">
        <f t="shared" si="6559"/>
        <v>0</v>
      </c>
      <c r="GQ266" s="43">
        <f t="shared" si="6560"/>
        <v>0</v>
      </c>
      <c r="GR266" s="43">
        <f>VLOOKUP($C266,'факт СДП 12 мес'!$D$8:$HP$287,51,0)</f>
        <v>0</v>
      </c>
      <c r="GS266" s="43">
        <f>VLOOKUP($C266,'факт СДП 12 мес'!$D$8:$HP$287,52,0)</f>
        <v>0</v>
      </c>
      <c r="GT266" s="43">
        <f>VLOOKUP($C266,'факт СДП 12 мес'!$D$8:$HP$287,53,0)</f>
        <v>0</v>
      </c>
      <c r="GU266" s="43">
        <f>VLOOKUP($C266,'факт СДП 12 мес'!$D$8:$HP$287,54,0)</f>
        <v>0</v>
      </c>
      <c r="GV266" s="43">
        <f>VLOOKUP($C266,'факт СДП 12 мес'!$D$8:$HP$287,55,0)</f>
        <v>0</v>
      </c>
      <c r="GW266" s="43">
        <f>VLOOKUP($C266,'факт СДП 12 мес'!$D$8:$HP$287,56,0)</f>
        <v>0</v>
      </c>
      <c r="GX266" s="43">
        <f t="shared" si="6561"/>
        <v>0</v>
      </c>
      <c r="GY266" s="43">
        <f t="shared" si="6562"/>
        <v>0</v>
      </c>
      <c r="GZ266" s="43">
        <f t="shared" si="6563"/>
        <v>0</v>
      </c>
      <c r="HA266" s="43">
        <f t="shared" si="6564"/>
        <v>0</v>
      </c>
      <c r="HB266" s="43">
        <f t="shared" si="6565"/>
        <v>0</v>
      </c>
      <c r="HC266" s="5">
        <f>'СДП (план)'!AP266</f>
        <v>0</v>
      </c>
      <c r="HD266" s="3">
        <f>'СДП (план)'!AQ266</f>
        <v>0</v>
      </c>
      <c r="HE266" s="43">
        <f t="shared" si="6566"/>
        <v>0</v>
      </c>
      <c r="HF266" s="43">
        <f t="shared" si="6567"/>
        <v>0</v>
      </c>
      <c r="HG266" s="43">
        <f>VLOOKUP($C266,'факт СДП 12 мес'!$D$8:$HP$287,141,0)</f>
        <v>0</v>
      </c>
      <c r="HH266" s="43">
        <f>VLOOKUP($C266,'факт СДП 12 мес'!$D$8:$HP$287,142,0)</f>
        <v>0</v>
      </c>
      <c r="HI266" s="43">
        <f>VLOOKUP($C266,'факт СДП 12 мес'!$D$8:$HP$287,143,0)</f>
        <v>0</v>
      </c>
      <c r="HJ266" s="43">
        <f>VLOOKUP($C266,'факт СДП 12 мес'!$D$8:$HP$287,144,0)</f>
        <v>0</v>
      </c>
      <c r="HK266" s="43">
        <f>VLOOKUP($C266,'факт СДП 12 мес'!$D$8:$HP$287,145,0)</f>
        <v>0</v>
      </c>
      <c r="HL266" s="43">
        <f>VLOOKUP($C266,'факт СДП 12 мес'!$D$8:$HP$287,146,0)</f>
        <v>0</v>
      </c>
      <c r="HM266" s="43">
        <f t="shared" si="6568"/>
        <v>0</v>
      </c>
      <c r="HN266" s="43">
        <f t="shared" si="6569"/>
        <v>0</v>
      </c>
      <c r="HO266" s="43">
        <f t="shared" si="6570"/>
        <v>0</v>
      </c>
      <c r="HP266" s="43">
        <f t="shared" si="6571"/>
        <v>0</v>
      </c>
      <c r="HQ266" s="43">
        <f t="shared" si="6572"/>
        <v>0</v>
      </c>
      <c r="HR266" s="43">
        <f>'СДП (план)'!AR266</f>
        <v>0</v>
      </c>
      <c r="HS266" s="43">
        <f>'СДП (план)'!AS266</f>
        <v>0</v>
      </c>
      <c r="HT266" s="43">
        <f t="shared" si="6573"/>
        <v>0</v>
      </c>
      <c r="HU266" s="43">
        <f t="shared" si="6574"/>
        <v>0</v>
      </c>
      <c r="HV266" s="43">
        <f>VLOOKUP($C266,'факт СДП 12 мес'!$D$8:$HP$287,171,0)</f>
        <v>0</v>
      </c>
      <c r="HW266" s="43">
        <f>VLOOKUP($C266,'факт СДП 12 мес'!$D$8:$HP$287,172,0)</f>
        <v>0</v>
      </c>
      <c r="HX266" s="43">
        <f>VLOOKUP($C266,'факт СДП 12 мес'!$D$8:$HP$287,173,0)</f>
        <v>0</v>
      </c>
      <c r="HY266" s="43">
        <f>VLOOKUP($C266,'факт СДП 12 мес'!$D$8:$HP$287,174,0)</f>
        <v>0</v>
      </c>
      <c r="HZ266" s="43">
        <f>VLOOKUP($C266,'факт СДП 12 мес'!$D$8:$HP$287,175,0)</f>
        <v>0</v>
      </c>
      <c r="IA266" s="43">
        <f>VLOOKUP($C266,'факт СДП 12 мес'!$D$8:$HP$287,176,0)</f>
        <v>0</v>
      </c>
      <c r="IB266" s="43">
        <f t="shared" si="6575"/>
        <v>0</v>
      </c>
      <c r="IC266" s="43">
        <f t="shared" si="6576"/>
        <v>0</v>
      </c>
      <c r="ID266" s="43">
        <f t="shared" si="6577"/>
        <v>0</v>
      </c>
      <c r="IE266" s="43">
        <f t="shared" si="6578"/>
        <v>0</v>
      </c>
      <c r="IF266" s="43">
        <f t="shared" si="6579"/>
        <v>0</v>
      </c>
      <c r="IG266" s="43">
        <f>'СДП (план)'!AT266</f>
        <v>0</v>
      </c>
      <c r="IH266" s="43">
        <f>'СДП (план)'!AU266</f>
        <v>0</v>
      </c>
      <c r="II266" s="43">
        <f t="shared" si="6580"/>
        <v>0</v>
      </c>
      <c r="IJ266" s="43">
        <f t="shared" si="6581"/>
        <v>0</v>
      </c>
      <c r="IK266" s="43">
        <f>VLOOKUP($C266,'факт СДП 12 мес'!$D$8:$HP$287,183,0)</f>
        <v>0</v>
      </c>
      <c r="IL266" s="43">
        <f>VLOOKUP($C266,'факт СДП 12 мес'!$D$8:$HP$287,184,0)</f>
        <v>0</v>
      </c>
      <c r="IM266" s="43">
        <f>VLOOKUP($C266,'факт СДП 12 мес'!$D$8:$HP$287,185,0)</f>
        <v>0</v>
      </c>
      <c r="IN266" s="43">
        <f>VLOOKUP($C266,'факт СДП 12 мес'!$D$8:$HP$287,186,0)</f>
        <v>0</v>
      </c>
      <c r="IO266" s="43">
        <f>VLOOKUP($C266,'факт СДП 12 мес'!$D$8:$HP$287,187,0)</f>
        <v>0</v>
      </c>
      <c r="IP266" s="43">
        <f>VLOOKUP($C266,'факт СДП 12 мес'!$D$8:$HP$287,188,0)</f>
        <v>0</v>
      </c>
      <c r="IQ266" s="43">
        <f t="shared" si="6582"/>
        <v>0</v>
      </c>
      <c r="IR266" s="43">
        <f t="shared" si="6583"/>
        <v>0</v>
      </c>
      <c r="IS266" s="43">
        <f t="shared" si="6584"/>
        <v>0</v>
      </c>
      <c r="IT266" s="43">
        <f t="shared" si="6585"/>
        <v>0</v>
      </c>
      <c r="IU266" s="43">
        <f t="shared" si="6586"/>
        <v>0</v>
      </c>
      <c r="IV266" s="45">
        <f>'СДП (план)'!AV266</f>
        <v>0</v>
      </c>
      <c r="IW266" s="45">
        <f>'СДП (план)'!AW266</f>
        <v>0</v>
      </c>
      <c r="IX266" s="43">
        <f t="shared" si="6587"/>
        <v>0</v>
      </c>
      <c r="IY266" s="43">
        <f t="shared" si="6588"/>
        <v>0</v>
      </c>
      <c r="IZ266" s="43">
        <f>VLOOKUP($C266,'факт СДП 12 мес'!$D$8:$HP$287,147,0)</f>
        <v>0</v>
      </c>
      <c r="JA266" s="43">
        <f>VLOOKUP($C266,'факт СДП 12 мес'!$D$8:$HP$287,148,0)</f>
        <v>0</v>
      </c>
      <c r="JB266" s="43">
        <f>VLOOKUP($C266,'факт СДП 12 мес'!$D$8:$HP$287,149,0)</f>
        <v>0</v>
      </c>
      <c r="JC266" s="43">
        <f>VLOOKUP($C266,'факт СДП 12 мес'!$D$8:$HP$287,150,0)</f>
        <v>0</v>
      </c>
      <c r="JD266" s="43">
        <f>VLOOKUP($C266,'факт СДП 12 мес'!$D$8:$HP$287,151,0)</f>
        <v>0</v>
      </c>
      <c r="JE266" s="43">
        <f>VLOOKUP($C266,'факт СДП 12 мес'!$D$8:$HP$287,152,0)</f>
        <v>0</v>
      </c>
      <c r="JF266" s="43">
        <f t="shared" si="6589"/>
        <v>0</v>
      </c>
      <c r="JG266" s="43">
        <f t="shared" si="6590"/>
        <v>0</v>
      </c>
      <c r="JH266" s="43">
        <f t="shared" si="6591"/>
        <v>0</v>
      </c>
      <c r="JI266" s="43">
        <f t="shared" si="6592"/>
        <v>0</v>
      </c>
      <c r="JJ266" s="43">
        <f t="shared" si="6593"/>
        <v>0</v>
      </c>
      <c r="JK266" s="45">
        <f>'СДП (план)'!AX266</f>
        <v>0</v>
      </c>
      <c r="JL266" s="45">
        <f>'СДП (план)'!AY266</f>
        <v>0</v>
      </c>
      <c r="JM266" s="43">
        <f t="shared" si="6594"/>
        <v>0</v>
      </c>
      <c r="JN266" s="43">
        <f t="shared" si="6595"/>
        <v>0</v>
      </c>
      <c r="JO266" s="43">
        <f>VLOOKUP($C266,'факт СДП 12 мес'!$D$8:$HP$287,135,0)</f>
        <v>0</v>
      </c>
      <c r="JP266" s="43">
        <f>VLOOKUP($C266,'факт СДП 12 мес'!$D$8:$HP$287,136,0)</f>
        <v>0</v>
      </c>
      <c r="JQ266" s="43">
        <f>VLOOKUP($C266,'факт СДП 12 мес'!$D$8:$HP$287,137,0)</f>
        <v>0</v>
      </c>
      <c r="JR266" s="43">
        <f>VLOOKUP($C266,'факт СДП 12 мес'!$D$8:$HP$287,138,0)</f>
        <v>0</v>
      </c>
      <c r="JS266" s="43">
        <f>VLOOKUP($C266,'факт СДП 12 мес'!$D$8:$HP$287,139,0)</f>
        <v>0</v>
      </c>
      <c r="JT266" s="43">
        <f>VLOOKUP($C266,'факт СДП 12 мес'!$D$8:$HP$287,140,0)</f>
        <v>0</v>
      </c>
      <c r="JU266" s="43">
        <f t="shared" si="6596"/>
        <v>0</v>
      </c>
      <c r="JV266" s="43">
        <f t="shared" si="6597"/>
        <v>0</v>
      </c>
      <c r="JW266" s="43">
        <f t="shared" si="6598"/>
        <v>0</v>
      </c>
      <c r="JX266" s="43">
        <f t="shared" si="6599"/>
        <v>0</v>
      </c>
      <c r="JY266" s="43">
        <f t="shared" si="6600"/>
        <v>0</v>
      </c>
      <c r="JZ266" s="43">
        <f>'СДП (план)'!AZ266</f>
        <v>0</v>
      </c>
      <c r="KA266" s="43">
        <f>'СДП (план)'!BA266</f>
        <v>0</v>
      </c>
      <c r="KB266" s="43">
        <f t="shared" si="6601"/>
        <v>0</v>
      </c>
      <c r="KC266" s="43">
        <f t="shared" si="6602"/>
        <v>0</v>
      </c>
      <c r="KD266" s="43">
        <f>VLOOKUP($C266,'факт СДП 12 мес'!$D$8:$HP$287,105,0)</f>
        <v>0</v>
      </c>
      <c r="KE266" s="43">
        <f>VLOOKUP($C266,'факт СДП 12 мес'!$D$8:$HP$287,106,0)</f>
        <v>0</v>
      </c>
      <c r="KF266" s="43">
        <f>VLOOKUP($C266,'факт СДП 12 мес'!$D$8:$HP$287,107,0)</f>
        <v>0</v>
      </c>
      <c r="KG266" s="43">
        <f>VLOOKUP($C266,'факт СДП 12 мес'!$D$8:$HP$287,108,0)</f>
        <v>0</v>
      </c>
      <c r="KH266" s="43">
        <f>VLOOKUP($C266,'факт СДП 12 мес'!$D$8:$HP$287,109,0)</f>
        <v>0</v>
      </c>
      <c r="KI266" s="43">
        <f>VLOOKUP($C266,'факт СДП 12 мес'!$D$8:$HP$287,110,0)</f>
        <v>0</v>
      </c>
      <c r="KJ266" s="43">
        <f t="shared" si="6603"/>
        <v>0</v>
      </c>
      <c r="KK266" s="43">
        <f t="shared" si="6604"/>
        <v>0</v>
      </c>
      <c r="KL266" s="43">
        <f t="shared" si="6605"/>
        <v>0</v>
      </c>
      <c r="KM266" s="43">
        <f t="shared" si="6606"/>
        <v>0</v>
      </c>
      <c r="KN266" s="43">
        <f t="shared" si="6607"/>
        <v>0</v>
      </c>
      <c r="KO266" s="43">
        <f>'СДП (план)'!BB266</f>
        <v>0</v>
      </c>
      <c r="KP266" s="43">
        <f>'СДП (план)'!BC266</f>
        <v>0</v>
      </c>
      <c r="KQ266" s="43">
        <f t="shared" si="6608"/>
        <v>0</v>
      </c>
      <c r="KR266" s="43">
        <f t="shared" si="6609"/>
        <v>0</v>
      </c>
      <c r="KS266" s="43">
        <f>VLOOKUP($C266,'факт СДП 12 мес'!$D$8:$HP$287,189,0)</f>
        <v>0</v>
      </c>
      <c r="KT266" s="43">
        <f>VLOOKUP($C266,'факт СДП 12 мес'!$D$8:$HP$287,190,0)</f>
        <v>0</v>
      </c>
      <c r="KU266" s="43">
        <f>VLOOKUP($C266,'факт СДП 12 мес'!$D$8:$HP$287,191,0)</f>
        <v>0</v>
      </c>
      <c r="KV266" s="43">
        <f>VLOOKUP($C266,'факт СДП 12 мес'!$D$8:$HP$287,192,0)</f>
        <v>0</v>
      </c>
      <c r="KW266" s="43">
        <f>VLOOKUP($C266,'факт СДП 12 мес'!$D$8:$HP$287,193,0)</f>
        <v>0</v>
      </c>
      <c r="KX266" s="43">
        <f>VLOOKUP($C266,'факт СДП 12 мес'!$D$8:$HP$287,194,0)</f>
        <v>0</v>
      </c>
      <c r="KY266" s="43">
        <f t="shared" si="6610"/>
        <v>0</v>
      </c>
      <c r="KZ266" s="43">
        <f t="shared" si="6611"/>
        <v>0</v>
      </c>
      <c r="LA266" s="43">
        <f t="shared" si="6612"/>
        <v>0</v>
      </c>
      <c r="LB266" s="43">
        <f t="shared" si="6613"/>
        <v>0</v>
      </c>
      <c r="LC266" s="43">
        <f t="shared" si="6614"/>
        <v>0</v>
      </c>
      <c r="LD266" s="43">
        <f>'СДП (план)'!BD266</f>
        <v>0</v>
      </c>
      <c r="LE266" s="43">
        <f>'СДП (план)'!BE266</f>
        <v>0</v>
      </c>
      <c r="LF266" s="43">
        <f t="shared" si="6615"/>
        <v>0</v>
      </c>
      <c r="LG266" s="43">
        <f t="shared" si="6616"/>
        <v>0</v>
      </c>
      <c r="LH266" s="43">
        <f>VLOOKUP($C266,'факт СДП 12 мес'!$D$8:$HP$287,63,0)</f>
        <v>0</v>
      </c>
      <c r="LI266" s="43">
        <f>VLOOKUP($C266,'факт СДП 12 мес'!$D$8:$HP$287,64,0)</f>
        <v>0</v>
      </c>
      <c r="LJ266" s="43">
        <f>VLOOKUP($C266,'факт СДП 12 мес'!$D$8:$HP$287,65,0)</f>
        <v>0</v>
      </c>
      <c r="LK266" s="43">
        <f>VLOOKUP($C266,'факт СДП 12 мес'!$D$8:$HP$287,66,0)</f>
        <v>0</v>
      </c>
      <c r="LL266" s="43">
        <f>VLOOKUP($C266,'факт СДП 12 мес'!$D$8:$HP$287,67,0)</f>
        <v>0</v>
      </c>
      <c r="LM266" s="43">
        <f>VLOOKUP($C266,'факт СДП 12 мес'!$D$8:$HP$287,68,0)</f>
        <v>0</v>
      </c>
      <c r="LN266" s="43">
        <f t="shared" si="6617"/>
        <v>0</v>
      </c>
      <c r="LO266" s="43">
        <f t="shared" si="6618"/>
        <v>0</v>
      </c>
      <c r="LP266" s="43">
        <f t="shared" si="6619"/>
        <v>0</v>
      </c>
      <c r="LQ266" s="43">
        <f t="shared" si="6620"/>
        <v>0</v>
      </c>
      <c r="LR266" s="43">
        <f t="shared" si="6621"/>
        <v>0</v>
      </c>
      <c r="LS266" s="43">
        <f>'СДП (план)'!BF266</f>
        <v>0</v>
      </c>
      <c r="LT266" s="43">
        <f>'СДП (план)'!BG266</f>
        <v>0</v>
      </c>
      <c r="LU266" s="43">
        <f t="shared" si="6622"/>
        <v>0</v>
      </c>
      <c r="LV266" s="43">
        <f t="shared" si="6623"/>
        <v>0</v>
      </c>
      <c r="LW266" s="43">
        <f>VLOOKUP($C266,'факт СДП 12 мес'!$D$8:$HP$287,69,0)</f>
        <v>0</v>
      </c>
      <c r="LX266" s="43">
        <f>VLOOKUP($C266,'факт СДП 12 мес'!$D$8:$HP$287,70,0)</f>
        <v>0</v>
      </c>
      <c r="LY266" s="43">
        <f>VLOOKUP($C266,'факт СДП 12 мес'!$D$8:$HP$287,71,0)</f>
        <v>0</v>
      </c>
      <c r="LZ266" s="43">
        <f>VLOOKUP($C266,'факт СДП 12 мес'!$D$8:$HP$287,72,0)</f>
        <v>0</v>
      </c>
      <c r="MA266" s="43">
        <f>VLOOKUP($C266,'факт СДП 12 мес'!$D$8:$HP$287,73,0)</f>
        <v>0</v>
      </c>
      <c r="MB266" s="43">
        <f>VLOOKUP($C266,'факт СДП 12 мес'!$D$8:$HP$287,74,0)</f>
        <v>0</v>
      </c>
      <c r="MC266" s="43">
        <f t="shared" si="6624"/>
        <v>0</v>
      </c>
      <c r="MD266" s="43">
        <f t="shared" si="6625"/>
        <v>0</v>
      </c>
      <c r="ME266" s="43">
        <f t="shared" si="6626"/>
        <v>0</v>
      </c>
      <c r="MF266" s="43">
        <f t="shared" si="6627"/>
        <v>0</v>
      </c>
      <c r="MG266" s="43">
        <f t="shared" si="6628"/>
        <v>0</v>
      </c>
      <c r="MH266" s="51">
        <f>'СДП (план)'!BH266</f>
        <v>0</v>
      </c>
      <c r="MI266" s="43">
        <f>'СДП (план)'!BI266</f>
        <v>0</v>
      </c>
      <c r="MJ266" s="43">
        <f t="shared" si="6629"/>
        <v>0</v>
      </c>
      <c r="MK266" s="43">
        <f t="shared" si="6630"/>
        <v>0</v>
      </c>
      <c r="ML266" s="43">
        <f>VLOOKUP($C266,'факт СДП 12 мес'!$D$8:$HP$287,75,0)</f>
        <v>0</v>
      </c>
      <c r="MM266" s="43">
        <f>VLOOKUP($C266,'факт СДП 12 мес'!$D$8:$HP$287,76,0)</f>
        <v>0</v>
      </c>
      <c r="MN266" s="43">
        <f>VLOOKUP($C266,'факт СДП 12 мес'!$D$8:$HP$287,77,0)</f>
        <v>0</v>
      </c>
      <c r="MO266" s="43">
        <f>VLOOKUP($C266,'факт СДП 12 мес'!$D$8:$HP$287,78,0)</f>
        <v>0</v>
      </c>
      <c r="MP266" s="43">
        <f>VLOOKUP($C266,'факт СДП 12 мес'!$D$8:$HP$287,79,0)</f>
        <v>0</v>
      </c>
      <c r="MQ266" s="43">
        <f>VLOOKUP($C266,'факт СДП 12 мес'!$D$8:$HP$287,80,0)</f>
        <v>0</v>
      </c>
      <c r="MR266" s="43">
        <f t="shared" si="6631"/>
        <v>0</v>
      </c>
      <c r="MS266" s="43">
        <f t="shared" si="6632"/>
        <v>0</v>
      </c>
      <c r="MT266" s="43">
        <f t="shared" si="6633"/>
        <v>0</v>
      </c>
      <c r="MU266" s="43">
        <f t="shared" si="6634"/>
        <v>0</v>
      </c>
      <c r="MV266" s="43">
        <f t="shared" si="6635"/>
        <v>0</v>
      </c>
      <c r="MW266" s="44">
        <f>'СДП (план)'!BJ266</f>
        <v>0</v>
      </c>
      <c r="MX266" s="43">
        <f>'СДП (план)'!BK266</f>
        <v>0</v>
      </c>
      <c r="MY266" s="43">
        <f t="shared" si="6636"/>
        <v>0</v>
      </c>
      <c r="MZ266" s="43">
        <f t="shared" si="6637"/>
        <v>0</v>
      </c>
      <c r="NA266" s="43">
        <f>VLOOKUP($C266,'факт СДП 12 мес'!$D$8:$HP$287,81,0)</f>
        <v>0</v>
      </c>
      <c r="NB266" s="43">
        <f>VLOOKUP($C266,'факт СДП 12 мес'!$D$8:$HP$287,82,0)</f>
        <v>0</v>
      </c>
      <c r="NC266" s="43">
        <f>VLOOKUP($C266,'факт СДП 12 мес'!$D$8:$HP$287,83,0)</f>
        <v>0</v>
      </c>
      <c r="ND266" s="43">
        <f>VLOOKUP($C266,'факт СДП 12 мес'!$D$8:$HP$287,84,0)</f>
        <v>0</v>
      </c>
      <c r="NE266" s="43">
        <f>VLOOKUP($C266,'факт СДП 12 мес'!$D$8:$HP$287,85,0)</f>
        <v>0</v>
      </c>
      <c r="NF266" s="43">
        <f>VLOOKUP($C266,'факт СДП 12 мес'!$D$8:$HP$287,86,0)</f>
        <v>0</v>
      </c>
      <c r="NG266" s="43">
        <f t="shared" si="6638"/>
        <v>0</v>
      </c>
      <c r="NH266" s="43">
        <f t="shared" si="6639"/>
        <v>0</v>
      </c>
      <c r="NI266" s="43">
        <f t="shared" si="6640"/>
        <v>0</v>
      </c>
      <c r="NJ266" s="43">
        <f t="shared" si="6641"/>
        <v>0</v>
      </c>
      <c r="NK266" s="43">
        <f t="shared" si="6642"/>
        <v>0</v>
      </c>
      <c r="NL266" s="43">
        <f>'СДП (план)'!BL266</f>
        <v>0</v>
      </c>
      <c r="NM266" s="43">
        <f>'СДП (план)'!BM266</f>
        <v>0</v>
      </c>
      <c r="NN266" s="43">
        <f t="shared" si="6643"/>
        <v>0</v>
      </c>
      <c r="NO266" s="43">
        <f t="shared" si="6644"/>
        <v>0</v>
      </c>
      <c r="NP266" s="43">
        <f>VLOOKUP($C266,'факт СДП 12 мес'!$D$8:$HP$287,99,0)</f>
        <v>0</v>
      </c>
      <c r="NQ266" s="43">
        <f>VLOOKUP($C266,'факт СДП 12 мес'!$D$8:$HP$287,100,0)</f>
        <v>0</v>
      </c>
      <c r="NR266" s="43">
        <f>VLOOKUP($C266,'факт СДП 12 мес'!$D$8:$HP$287,101,0)</f>
        <v>0</v>
      </c>
      <c r="NS266" s="43">
        <f>VLOOKUP($C266,'факт СДП 12 мес'!$D$8:$HP$287,102,0)</f>
        <v>0</v>
      </c>
      <c r="NT266" s="43">
        <f>VLOOKUP($C266,'факт СДП 12 мес'!$D$8:$HP$287,103,0)</f>
        <v>0</v>
      </c>
      <c r="NU266" s="43">
        <f>VLOOKUP($C266,'факт СДП 12 мес'!$D$8:$HP$287,104,0)</f>
        <v>0</v>
      </c>
      <c r="NV266" s="43">
        <f t="shared" si="6645"/>
        <v>0</v>
      </c>
      <c r="NW266" s="43">
        <f t="shared" si="6646"/>
        <v>0</v>
      </c>
      <c r="NX266" s="43">
        <f t="shared" si="6647"/>
        <v>0</v>
      </c>
      <c r="NY266" s="43">
        <f t="shared" si="6648"/>
        <v>0</v>
      </c>
      <c r="NZ266" s="43">
        <f t="shared" si="6649"/>
        <v>0</v>
      </c>
      <c r="OA266" s="51">
        <f>'СДП (план)'!BN266</f>
        <v>0</v>
      </c>
      <c r="OB266" s="43">
        <f>'СДП (план)'!BO266</f>
        <v>0</v>
      </c>
      <c r="OC266" s="43">
        <f t="shared" si="6650"/>
        <v>0</v>
      </c>
      <c r="OD266" s="43">
        <f t="shared" si="6651"/>
        <v>0</v>
      </c>
      <c r="OE266" s="143"/>
      <c r="OF266" s="143"/>
      <c r="OG266" s="143"/>
      <c r="OH266" s="43"/>
      <c r="OI266" s="43"/>
      <c r="OJ266" s="43"/>
      <c r="OK266" s="43">
        <f t="shared" si="6652"/>
        <v>0</v>
      </c>
      <c r="OL266" s="43">
        <f t="shared" si="6653"/>
        <v>0</v>
      </c>
      <c r="OM266" s="43">
        <f t="shared" si="6654"/>
        <v>0</v>
      </c>
      <c r="ON266" s="43">
        <f t="shared" si="6655"/>
        <v>0</v>
      </c>
      <c r="OO266" s="43">
        <f t="shared" si="6656"/>
        <v>0</v>
      </c>
      <c r="OP266" s="51">
        <f>'СДП (план)'!BP266</f>
        <v>0</v>
      </c>
      <c r="OQ266" s="43">
        <f>'СДП (план)'!BQ266</f>
        <v>0</v>
      </c>
      <c r="OR266" s="43">
        <f t="shared" si="6657"/>
        <v>0</v>
      </c>
      <c r="OS266" s="43">
        <f t="shared" si="6658"/>
        <v>0</v>
      </c>
      <c r="OT266" s="43">
        <f>VLOOKUP($C266,'факт СДП 12 мес'!$D$8:$HP$287,177,0)</f>
        <v>0</v>
      </c>
      <c r="OU266" s="43">
        <f>VLOOKUP($C266,'факт СДП 12 мес'!$D$8:$HP$287,178,0)</f>
        <v>0</v>
      </c>
      <c r="OV266" s="43">
        <f>VLOOKUP($C266,'факт СДП 12 мес'!$D$8:$HP$287,179,0)</f>
        <v>0</v>
      </c>
      <c r="OW266" s="43">
        <f>VLOOKUP($C266,'факт СДП 12 мес'!$D$8:$HP$287,180,0)</f>
        <v>0</v>
      </c>
      <c r="OX266" s="43">
        <f>VLOOKUP($C266,'факт СДП 12 мес'!$D$8:$HP$287,181,0)</f>
        <v>0</v>
      </c>
      <c r="OY266" s="43">
        <f>VLOOKUP($C266,'факт СДП 12 мес'!$D$8:$HP$287,182,0)</f>
        <v>0</v>
      </c>
      <c r="OZ266" s="43">
        <f t="shared" si="6659"/>
        <v>0</v>
      </c>
      <c r="PA266" s="43">
        <f t="shared" si="6660"/>
        <v>0</v>
      </c>
      <c r="PB266" s="43">
        <f t="shared" si="6661"/>
        <v>0</v>
      </c>
      <c r="PC266" s="43">
        <f t="shared" si="6662"/>
        <v>0</v>
      </c>
      <c r="PD266" s="43">
        <f t="shared" si="6663"/>
        <v>0</v>
      </c>
      <c r="PE266" s="45">
        <f>'СДП (план)'!BR266</f>
        <v>0</v>
      </c>
      <c r="PF266" s="45">
        <f>'СДП (план)'!BS266</f>
        <v>0</v>
      </c>
      <c r="PG266" s="43">
        <f t="shared" si="6664"/>
        <v>0</v>
      </c>
      <c r="PH266" s="43">
        <f t="shared" si="6665"/>
        <v>0</v>
      </c>
      <c r="PI266" s="43">
        <f>VLOOKUP($C266,'факт СДП 12 мес'!$D$8:$HP$287,123,0)</f>
        <v>0</v>
      </c>
      <c r="PJ266" s="43">
        <f>VLOOKUP($C266,'факт СДП 12 мес'!$D$8:$HP$287,124,0)</f>
        <v>0</v>
      </c>
      <c r="PK266" s="43">
        <f>VLOOKUP($C266,'факт СДП 12 мес'!$D$8:$HP$287,125,0)</f>
        <v>0</v>
      </c>
      <c r="PL266" s="43">
        <f>VLOOKUP($C266,'факт СДП 12 мес'!$D$8:$HP$287,126,0)</f>
        <v>0</v>
      </c>
      <c r="PM266" s="43">
        <f>VLOOKUP($C266,'факт СДП 12 мес'!$D$8:$HP$287,127,0)</f>
        <v>0</v>
      </c>
      <c r="PN266" s="43">
        <f>VLOOKUP($C266,'факт СДП 12 мес'!$D$8:$HP$287,128,0)</f>
        <v>0</v>
      </c>
      <c r="PO266" s="43">
        <f t="shared" si="6666"/>
        <v>0</v>
      </c>
      <c r="PP266" s="43">
        <f t="shared" si="6667"/>
        <v>0</v>
      </c>
      <c r="PQ266" s="43">
        <f t="shared" si="6668"/>
        <v>0</v>
      </c>
      <c r="PR266" s="43">
        <f t="shared" si="6669"/>
        <v>0</v>
      </c>
      <c r="PS266" s="43">
        <f t="shared" si="6670"/>
        <v>0</v>
      </c>
      <c r="PT266" s="43">
        <f>'СДП (план)'!BT266</f>
        <v>0</v>
      </c>
      <c r="PU266" s="43">
        <f>'СДП (план)'!BU266</f>
        <v>0</v>
      </c>
      <c r="PV266" s="43">
        <f t="shared" si="6671"/>
        <v>0</v>
      </c>
      <c r="PW266" s="43">
        <f t="shared" si="6672"/>
        <v>0</v>
      </c>
      <c r="PX266" s="43">
        <f>VLOOKUP($C266,'факт СДП 12 мес'!$D$8:$HP$287,111,0)</f>
        <v>0</v>
      </c>
      <c r="PY266" s="43">
        <f>VLOOKUP($C266,'факт СДП 12 мес'!$D$8:$HP$287,112,0)</f>
        <v>0</v>
      </c>
      <c r="PZ266" s="43">
        <f>VLOOKUP($C266,'факт СДП 12 мес'!$D$8:$HP$287,113,0)</f>
        <v>0</v>
      </c>
      <c r="QA266" s="43">
        <f>VLOOKUP($C266,'факт СДП 12 мес'!$D$8:$HP$287,114,0)</f>
        <v>0</v>
      </c>
      <c r="QB266" s="43">
        <f>VLOOKUP($C266,'факт СДП 12 мес'!$D$8:$HP$287,115,0)</f>
        <v>0</v>
      </c>
      <c r="QC266" s="43">
        <f>VLOOKUP($C266,'факт СДП 12 мес'!$D$8:$HP$287,116,0)</f>
        <v>0</v>
      </c>
      <c r="QD266" s="43">
        <f t="shared" si="6673"/>
        <v>0</v>
      </c>
      <c r="QE266" s="43">
        <f t="shared" si="6674"/>
        <v>0</v>
      </c>
      <c r="QF266" s="43">
        <f t="shared" si="6675"/>
        <v>0</v>
      </c>
      <c r="QG266" s="43">
        <f t="shared" si="6676"/>
        <v>0</v>
      </c>
      <c r="QH266" s="43">
        <f t="shared" si="6677"/>
        <v>0</v>
      </c>
      <c r="QI266" s="43">
        <f>'СДП (план)'!BV266</f>
        <v>0</v>
      </c>
      <c r="QJ266" s="43">
        <f>'СДП (план)'!BW266</f>
        <v>0</v>
      </c>
      <c r="QK266" s="43">
        <f t="shared" si="6678"/>
        <v>0</v>
      </c>
      <c r="QL266" s="43">
        <f t="shared" si="6679"/>
        <v>0</v>
      </c>
      <c r="QM266" s="43">
        <f>VLOOKUP($C266,'факт СДП 12 мес'!$D$8:$HP$287,153,0)</f>
        <v>0</v>
      </c>
      <c r="QN266" s="43">
        <f>VLOOKUP($C266,'факт СДП 12 мес'!$D$8:$HP$287,154,0)</f>
        <v>0</v>
      </c>
      <c r="QO266" s="43">
        <f>VLOOKUP($C266,'факт СДП 12 мес'!$D$8:$HP$287,155,0)</f>
        <v>0</v>
      </c>
      <c r="QP266" s="43">
        <f>VLOOKUP($C266,'факт СДП 12 мес'!$D$8:$HP$287,156,0)</f>
        <v>0</v>
      </c>
      <c r="QQ266" s="43">
        <f>VLOOKUP($C266,'факт СДП 12 мес'!$D$8:$HP$287,157,0)</f>
        <v>0</v>
      </c>
      <c r="QR266" s="43">
        <f>VLOOKUP($C266,'факт СДП 12 мес'!$D$8:$HP$287,158,0)</f>
        <v>0</v>
      </c>
      <c r="QS266" s="43">
        <f t="shared" si="6680"/>
        <v>0</v>
      </c>
      <c r="QT266" s="43">
        <f t="shared" si="6681"/>
        <v>0</v>
      </c>
      <c r="QU266" s="43">
        <f t="shared" si="6682"/>
        <v>0</v>
      </c>
      <c r="QV266" s="43">
        <f t="shared" si="6683"/>
        <v>0</v>
      </c>
      <c r="QW266" s="43">
        <f t="shared" si="6684"/>
        <v>0</v>
      </c>
      <c r="QX266" s="43">
        <f>'СДП (план)'!BX266</f>
        <v>0</v>
      </c>
      <c r="QY266" s="43">
        <f>'СДП (план)'!BY266</f>
        <v>0</v>
      </c>
      <c r="QZ266" s="43">
        <f t="shared" si="6685"/>
        <v>0</v>
      </c>
      <c r="RA266" s="43">
        <f t="shared" si="6686"/>
        <v>0</v>
      </c>
      <c r="RB266" s="43">
        <f>VLOOKUP($C266,'факт СДП 12 мес'!$D$8:$HP$287,195,0)</f>
        <v>0</v>
      </c>
      <c r="RC266" s="43">
        <f>VLOOKUP($C266,'факт СДП 12 мес'!$D$8:$HP$287,196,0)</f>
        <v>0</v>
      </c>
      <c r="RD266" s="43">
        <f>VLOOKUP($C266,'факт СДП 12 мес'!$D$8:$HP$287,197,0)</f>
        <v>0</v>
      </c>
      <c r="RE266" s="43">
        <f>VLOOKUP($C266,'факт СДП 12 мес'!$D$8:$HP$287,198,0)</f>
        <v>0</v>
      </c>
      <c r="RF266" s="43">
        <f>VLOOKUP($C266,'факт СДП 12 мес'!$D$8:$HP$287,199,0)</f>
        <v>0</v>
      </c>
      <c r="RG266" s="43">
        <f>VLOOKUP($C266,'факт СДП 12 мес'!$D$8:$HP$287,200,0)</f>
        <v>0</v>
      </c>
      <c r="RH266" s="43">
        <f t="shared" si="6687"/>
        <v>0</v>
      </c>
      <c r="RI266" s="43">
        <f t="shared" si="6688"/>
        <v>0</v>
      </c>
      <c r="RJ266" s="43">
        <f t="shared" si="6689"/>
        <v>0</v>
      </c>
      <c r="RK266" s="43">
        <f t="shared" si="6690"/>
        <v>0</v>
      </c>
      <c r="RL266" s="43">
        <f t="shared" si="6691"/>
        <v>0</v>
      </c>
      <c r="RM266" s="43">
        <f>'СДП (план)'!BZ266</f>
        <v>0</v>
      </c>
      <c r="RN266" s="43">
        <f>'СДП (план)'!CA266</f>
        <v>0</v>
      </c>
      <c r="RO266" s="43">
        <f t="shared" si="6692"/>
        <v>0</v>
      </c>
      <c r="RP266" s="43">
        <f t="shared" si="6693"/>
        <v>0</v>
      </c>
      <c r="RQ266" s="43">
        <f>VLOOKUP($C266,'факт СДП 12 мес'!$D$8:$HP$287,201,0)</f>
        <v>0</v>
      </c>
      <c r="RR266" s="43">
        <f>VLOOKUP($C266,'факт СДП 12 мес'!$D$8:$HP$287,202,0)</f>
        <v>0</v>
      </c>
      <c r="RS266" s="43">
        <f>VLOOKUP($C266,'факт СДП 12 мес'!$D$8:$HP$287,203,0)</f>
        <v>0</v>
      </c>
      <c r="RT266" s="43">
        <f>VLOOKUP($C266,'факт СДП 12 мес'!$D$8:$HP$287,204,0)</f>
        <v>0</v>
      </c>
      <c r="RU266" s="43">
        <f>VLOOKUP($C266,'факт СДП 12 мес'!$D$8:$HP$287,205,0)</f>
        <v>0</v>
      </c>
      <c r="RV266" s="43">
        <f>VLOOKUP($C266,'факт СДП 12 мес'!$D$8:$HP$287,206,0)</f>
        <v>0</v>
      </c>
      <c r="RW266" s="43">
        <f t="shared" si="6694"/>
        <v>0</v>
      </c>
      <c r="RX266" s="43">
        <f t="shared" si="6695"/>
        <v>0</v>
      </c>
      <c r="RY266" s="43">
        <f t="shared" si="6696"/>
        <v>0</v>
      </c>
      <c r="RZ266" s="43">
        <f t="shared" si="6697"/>
        <v>0</v>
      </c>
      <c r="SA266" s="43">
        <f t="shared" si="6698"/>
        <v>0</v>
      </c>
      <c r="SB266" s="43">
        <f>'СДП (план)'!CB266</f>
        <v>0</v>
      </c>
      <c r="SC266" s="43">
        <f>'СДП (план)'!CC266</f>
        <v>0</v>
      </c>
      <c r="SD266" s="43">
        <f t="shared" si="6699"/>
        <v>0</v>
      </c>
      <c r="SE266" s="43">
        <f t="shared" si="6700"/>
        <v>0</v>
      </c>
      <c r="SF266" s="43">
        <f>VLOOKUP($C266,'факт СДП 12 мес'!$D$8:$HP$287,129,0)</f>
        <v>0</v>
      </c>
      <c r="SG266" s="43">
        <f>VLOOKUP($C266,'факт СДП 12 мес'!$D$8:$HP$287,130,0)</f>
        <v>0</v>
      </c>
      <c r="SH266" s="43">
        <f>VLOOKUP($C266,'факт СДП 12 мес'!$D$8:$HP$287,131,0)</f>
        <v>0</v>
      </c>
      <c r="SI266" s="43">
        <f>VLOOKUP($C266,'факт СДП 12 мес'!$D$8:$HP$287,132,0)</f>
        <v>0</v>
      </c>
      <c r="SJ266" s="43">
        <f>VLOOKUP($C266,'факт СДП 12 мес'!$D$8:$HP$287,133,0)</f>
        <v>0</v>
      </c>
      <c r="SK266" s="43">
        <f>VLOOKUP($C266,'факт СДП 12 мес'!$D$8:$HP$287,134,0)</f>
        <v>0</v>
      </c>
      <c r="SL266" s="43">
        <f t="shared" si="6036"/>
        <v>0</v>
      </c>
      <c r="SM266" s="43">
        <f t="shared" si="6701"/>
        <v>0</v>
      </c>
      <c r="SN266" s="43">
        <f t="shared" si="6702"/>
        <v>0</v>
      </c>
      <c r="SO266" s="43">
        <f t="shared" si="6703"/>
        <v>0</v>
      </c>
      <c r="SP266" s="43">
        <f t="shared" si="6704"/>
        <v>0</v>
      </c>
      <c r="SQ266" s="43">
        <f>'СДП (план)'!CD266</f>
        <v>0</v>
      </c>
      <c r="SR266" s="43">
        <f>'СДП (план)'!CE266</f>
        <v>0</v>
      </c>
      <c r="SS266" s="43">
        <f t="shared" si="6705"/>
        <v>0</v>
      </c>
      <c r="ST266" s="43">
        <f t="shared" si="6706"/>
        <v>0</v>
      </c>
      <c r="SU266" s="43">
        <f>VLOOKUP($C266,'факт СДП 12 мес'!$D$8:$HP$287,93,0)</f>
        <v>0</v>
      </c>
      <c r="SV266" s="43">
        <f>VLOOKUP($C266,'факт СДП 12 мес'!$D$8:$HP$287,94,0)</f>
        <v>0</v>
      </c>
      <c r="SW266" s="43">
        <f>VLOOKUP($C266,'факт СДП 12 мес'!$D$8:$HP$287,95,0)</f>
        <v>0</v>
      </c>
      <c r="SX266" s="43">
        <f>VLOOKUP($C266,'факт СДП 12 мес'!$D$8:$HP$287,96,0)</f>
        <v>0</v>
      </c>
      <c r="SY266" s="43">
        <f>VLOOKUP($C266,'факт СДП 12 мес'!$D$8:$HP$287,97,0)</f>
        <v>0</v>
      </c>
      <c r="SZ266" s="43">
        <f>VLOOKUP($C266,'факт СДП 12 мес'!$D$8:$HP$287,98,0)</f>
        <v>0</v>
      </c>
      <c r="TA266" s="43">
        <f t="shared" si="6039"/>
        <v>0</v>
      </c>
      <c r="TB266" s="43">
        <f t="shared" si="6707"/>
        <v>0</v>
      </c>
      <c r="TC266" s="43">
        <f t="shared" si="6708"/>
        <v>0</v>
      </c>
      <c r="TD266" s="43">
        <f t="shared" si="6709"/>
        <v>0</v>
      </c>
      <c r="TE266" s="43">
        <f t="shared" si="6710"/>
        <v>0</v>
      </c>
      <c r="TF266" s="8">
        <f>'СДП (план)'!CF266</f>
        <v>0</v>
      </c>
      <c r="TG266" s="3">
        <f>'СДП (план)'!CG266</f>
        <v>0</v>
      </c>
      <c r="TH266" s="43">
        <f t="shared" si="6018"/>
        <v>0</v>
      </c>
      <c r="TI266" s="43">
        <f t="shared" si="6019"/>
        <v>0</v>
      </c>
      <c r="TJ266" s="43">
        <f>VLOOKUP($C266,'факт СДП 12 мес'!$D$8:$HP$287,117,0)</f>
        <v>0</v>
      </c>
      <c r="TK266" s="43">
        <f>VLOOKUP($C266,'факт СДП 12 мес'!$D$8:$HP$287,118,0)</f>
        <v>0</v>
      </c>
      <c r="TL266" s="43">
        <f>VLOOKUP($C266,'факт СДП 12 мес'!$D$8:$HP$287,119,0)</f>
        <v>0</v>
      </c>
      <c r="TM266" s="43">
        <f>VLOOKUP($C266,'факт СДП 12 мес'!$D$8:$HP$287,120,0)</f>
        <v>0</v>
      </c>
      <c r="TN266" s="43">
        <f>VLOOKUP($C266,'факт СДП 12 мес'!$D$8:$HP$287,121,0)</f>
        <v>0</v>
      </c>
      <c r="TO266" s="43">
        <f>VLOOKUP($C266,'факт СДП 12 мес'!$D$8:$HP$287,122,0)</f>
        <v>0</v>
      </c>
      <c r="TP266" s="43">
        <f t="shared" si="6040"/>
        <v>0</v>
      </c>
      <c r="TQ266" s="43">
        <f t="shared" si="6711"/>
        <v>0</v>
      </c>
      <c r="TR266" s="43">
        <f t="shared" si="6712"/>
        <v>0</v>
      </c>
      <c r="TS266" s="43">
        <f t="shared" si="6713"/>
        <v>0</v>
      </c>
      <c r="TT266" s="43">
        <f t="shared" si="6714"/>
        <v>0</v>
      </c>
      <c r="TU266" s="43">
        <f>'СДП (план)'!CH266</f>
        <v>0</v>
      </c>
      <c r="TV266" s="43">
        <f>'СДП (план)'!CI266</f>
        <v>0</v>
      </c>
      <c r="TW266" s="43">
        <f t="shared" si="6715"/>
        <v>0</v>
      </c>
      <c r="TX266" s="43">
        <f t="shared" si="6716"/>
        <v>0</v>
      </c>
      <c r="TY266" s="43">
        <f>VLOOKUP($C266,'факт СДП 12 мес'!$D$8:$HP$287,207,0)</f>
        <v>0</v>
      </c>
      <c r="TZ266" s="43">
        <f>VLOOKUP($C266,'факт СДП 12 мес'!$D$8:$HP$287,208,0)</f>
        <v>0</v>
      </c>
      <c r="UA266" s="43">
        <f>VLOOKUP($C266,'факт СДП 12 мес'!$D$8:$HP$287,209,0)</f>
        <v>0</v>
      </c>
      <c r="UB266" s="43">
        <f>VLOOKUP($C266,'факт СДП 12 мес'!$D$8:$HP$287,210,0)</f>
        <v>0</v>
      </c>
      <c r="UC266" s="43">
        <f>VLOOKUP($C266,'факт СДП 12 мес'!$D$8:$HP$287,211,0)</f>
        <v>0</v>
      </c>
      <c r="UD266" s="43">
        <f>VLOOKUP($C266,'факт СДП 12 мес'!$D$8:$HP$287,212,0)</f>
        <v>0</v>
      </c>
      <c r="UE266" s="43">
        <f t="shared" si="6717"/>
        <v>0</v>
      </c>
      <c r="UF266" s="43">
        <f t="shared" si="6718"/>
        <v>0</v>
      </c>
      <c r="UG266" s="43">
        <f t="shared" si="6719"/>
        <v>0</v>
      </c>
      <c r="UH266" s="43">
        <f t="shared" si="6720"/>
        <v>0</v>
      </c>
      <c r="UI266" s="43">
        <f t="shared" si="6721"/>
        <v>0</v>
      </c>
      <c r="UJ266" s="43"/>
      <c r="UK266" s="43"/>
      <c r="UL266" s="43"/>
      <c r="UM266" s="43"/>
      <c r="UN266" s="43"/>
      <c r="UO266" s="43"/>
      <c r="UP266" s="43"/>
      <c r="UQ266" s="43"/>
      <c r="UR266" s="43"/>
      <c r="US266" s="43"/>
      <c r="UT266" s="43"/>
      <c r="UU266" s="43"/>
      <c r="UV266" s="43"/>
      <c r="UW266" s="43">
        <f t="shared" si="5058"/>
        <v>0</v>
      </c>
      <c r="UX266" s="43">
        <f t="shared" si="5059"/>
        <v>0</v>
      </c>
      <c r="UY266" s="47">
        <f>'СДП (план)'!CN266</f>
        <v>0</v>
      </c>
      <c r="UZ266" s="47">
        <f>'СДП (план)'!CO266</f>
        <v>0</v>
      </c>
      <c r="VA266" s="43">
        <f t="shared" si="5880"/>
        <v>0</v>
      </c>
      <c r="VB266" s="43">
        <f t="shared" si="5881"/>
        <v>0</v>
      </c>
      <c r="VC266" s="47">
        <f t="shared" si="5882"/>
        <v>0</v>
      </c>
      <c r="VD266" s="47">
        <f t="shared" si="5883"/>
        <v>0</v>
      </c>
      <c r="VE266" s="47">
        <f t="shared" si="5884"/>
        <v>0</v>
      </c>
      <c r="VF266" s="47">
        <f t="shared" si="5885"/>
        <v>0</v>
      </c>
      <c r="VG266" s="47">
        <f t="shared" si="5886"/>
        <v>0</v>
      </c>
      <c r="VH266" s="47">
        <f t="shared" si="5887"/>
        <v>0</v>
      </c>
      <c r="VI266" s="47">
        <f t="shared" si="5888"/>
        <v>0</v>
      </c>
      <c r="VJ266" s="47">
        <f t="shared" si="5889"/>
        <v>0</v>
      </c>
      <c r="VK266" s="47">
        <f t="shared" si="5890"/>
        <v>0</v>
      </c>
      <c r="VL266" s="43">
        <f t="shared" si="5891"/>
        <v>0</v>
      </c>
      <c r="VM266" s="43">
        <f t="shared" si="5892"/>
        <v>0</v>
      </c>
    </row>
    <row r="267" spans="1:585" s="52" customFormat="1" ht="37.5" customHeight="1" x14ac:dyDescent="0.2">
      <c r="A267" s="171"/>
      <c r="B267" s="171">
        <v>186</v>
      </c>
      <c r="C267" s="415" t="s">
        <v>681</v>
      </c>
      <c r="D267" s="401" t="s">
        <v>708</v>
      </c>
      <c r="E267" s="370">
        <v>16026</v>
      </c>
      <c r="F267" s="136">
        <v>16828</v>
      </c>
      <c r="G267" s="361">
        <v>13.16</v>
      </c>
      <c r="H267" s="397">
        <v>3.8999999999999998E-3</v>
      </c>
      <c r="I267" s="382">
        <v>1</v>
      </c>
      <c r="J267" s="456"/>
      <c r="K267" s="193"/>
      <c r="L267" s="196"/>
      <c r="M267" s="196"/>
      <c r="N267" s="196"/>
      <c r="O267" s="197"/>
      <c r="P267" s="44">
        <f>'СДП (план)'!P267</f>
        <v>0</v>
      </c>
      <c r="Q267" s="44">
        <f>'СДП (план)'!Q267</f>
        <v>0</v>
      </c>
      <c r="R267" s="43">
        <f t="shared" si="6487"/>
        <v>0</v>
      </c>
      <c r="S267" s="43">
        <f t="shared" si="6488"/>
        <v>0</v>
      </c>
      <c r="T267" s="43">
        <f>VLOOKUP($C267,'факт СДП 12 мес'!$D$8:$HP$287,9,0)</f>
        <v>0</v>
      </c>
      <c r="U267" s="43">
        <f>VLOOKUP($C267,'факт СДП 12 мес'!$D$8:$HP$287,10,0)</f>
        <v>0</v>
      </c>
      <c r="V267" s="43">
        <f>VLOOKUP($C267,'факт СДП 12 мес'!$D$8:$HP$287,11,0)</f>
        <v>0</v>
      </c>
      <c r="W267" s="43">
        <f>VLOOKUP($C267,'факт СДП 12 мес'!$D$8:$HP$287,12,0)</f>
        <v>0</v>
      </c>
      <c r="X267" s="43">
        <f>VLOOKUP($C267,'факт СДП 12 мес'!$D$8:$HP$287,13,0)</f>
        <v>0</v>
      </c>
      <c r="Y267" s="43">
        <f>VLOOKUP($C267,'факт СДП 12 мес'!$D$8:$HP$287,14,0)</f>
        <v>0</v>
      </c>
      <c r="Z267" s="43">
        <f t="shared" si="6489"/>
        <v>0</v>
      </c>
      <c r="AA267" s="43">
        <f t="shared" si="6490"/>
        <v>0</v>
      </c>
      <c r="AB267" s="43">
        <f t="shared" si="6491"/>
        <v>0</v>
      </c>
      <c r="AC267" s="43">
        <f t="shared" si="6492"/>
        <v>0</v>
      </c>
      <c r="AD267" s="43">
        <f t="shared" si="6493"/>
        <v>0</v>
      </c>
      <c r="AE267" s="135">
        <f>'СДП (план)'!R267</f>
        <v>0</v>
      </c>
      <c r="AF267" s="135">
        <f>'СДП (план)'!S267</f>
        <v>0</v>
      </c>
      <c r="AG267" s="43">
        <f t="shared" si="6494"/>
        <v>0</v>
      </c>
      <c r="AH267" s="43">
        <f t="shared" si="6495"/>
        <v>0</v>
      </c>
      <c r="AI267" s="43">
        <f>VLOOKUP($C267,'факт СДП 12 мес'!$D$8:$HP$287,3,0)</f>
        <v>0</v>
      </c>
      <c r="AJ267" s="43">
        <f>VLOOKUP($C267,'факт СДП 12 мес'!$D$8:$HP$287,4,0)</f>
        <v>0</v>
      </c>
      <c r="AK267" s="43">
        <f>VLOOKUP($C267,'факт СДП 12 мес'!$D$8:$HP$287,5,0)</f>
        <v>0</v>
      </c>
      <c r="AL267" s="43">
        <f>VLOOKUP($C267,'факт СДП 12 мес'!$D$8:$HP$287,6,0)</f>
        <v>0</v>
      </c>
      <c r="AM267" s="43">
        <f>VLOOKUP($C267,'факт СДП 12 мес'!$D$8:$HP$287,7,0)</f>
        <v>0</v>
      </c>
      <c r="AN267" s="43">
        <f>VLOOKUP($C267,'факт СДП 12 мес'!$D$8:$HP$287,8,0)</f>
        <v>0</v>
      </c>
      <c r="AO267" s="43">
        <f t="shared" si="5913"/>
        <v>0</v>
      </c>
      <c r="AP267" s="43">
        <f t="shared" si="5914"/>
        <v>0</v>
      </c>
      <c r="AQ267" s="43">
        <f t="shared" si="5915"/>
        <v>0</v>
      </c>
      <c r="AR267" s="43">
        <f t="shared" si="5916"/>
        <v>0</v>
      </c>
      <c r="AS267" s="43">
        <f t="shared" si="5917"/>
        <v>0</v>
      </c>
      <c r="AT267" s="43">
        <f>'СДП (план)'!T267</f>
        <v>0</v>
      </c>
      <c r="AU267" s="43">
        <f>'СДП (план)'!U267</f>
        <v>0</v>
      </c>
      <c r="AV267" s="43">
        <f t="shared" si="6496"/>
        <v>0</v>
      </c>
      <c r="AW267" s="43">
        <f t="shared" si="6497"/>
        <v>0</v>
      </c>
      <c r="AX267" s="43">
        <f>VLOOKUP($C267,'факт СДП 12 мес'!$D$8:$HP$287,159,0)</f>
        <v>0</v>
      </c>
      <c r="AY267" s="43">
        <f>VLOOKUP($C267,'факт СДП 12 мес'!$D$8:$HP$287,160,0)</f>
        <v>0</v>
      </c>
      <c r="AZ267" s="43">
        <f>VLOOKUP($C267,'факт СДП 12 мес'!$D$8:$HP$287,161,0)</f>
        <v>0</v>
      </c>
      <c r="BA267" s="43">
        <f>VLOOKUP($C267,'факт СДП 12 мес'!$D$8:$HP$287,162,0)</f>
        <v>0</v>
      </c>
      <c r="BB267" s="43">
        <f>VLOOKUP($C267,'факт СДП 12 мес'!$D$8:$HP$287,163,0)</f>
        <v>0</v>
      </c>
      <c r="BC267" s="43">
        <f>VLOOKUP($C267,'факт СДП 12 мес'!$D$8:$HP$287,164,0)</f>
        <v>0</v>
      </c>
      <c r="BD267" s="43">
        <f t="shared" si="6498"/>
        <v>0</v>
      </c>
      <c r="BE267" s="43">
        <f t="shared" si="6499"/>
        <v>0</v>
      </c>
      <c r="BF267" s="43">
        <f t="shared" si="6500"/>
        <v>0</v>
      </c>
      <c r="BG267" s="43">
        <f t="shared" si="6501"/>
        <v>0</v>
      </c>
      <c r="BH267" s="43">
        <f t="shared" si="6502"/>
        <v>0</v>
      </c>
      <c r="BI267" s="87">
        <f>'СДП (план)'!V267</f>
        <v>0</v>
      </c>
      <c r="BJ267" s="3">
        <f>'СДП (план)'!W267</f>
        <v>0</v>
      </c>
      <c r="BK267" s="43">
        <f t="shared" si="6503"/>
        <v>0</v>
      </c>
      <c r="BL267" s="43">
        <f t="shared" si="6504"/>
        <v>0</v>
      </c>
      <c r="BM267" s="43">
        <f>VLOOKUP($C267,'факт СДП 12 мес'!$D$8:$HP$287,21,0)</f>
        <v>0</v>
      </c>
      <c r="BN267" s="43">
        <f>VLOOKUP($C267,'факт СДП 12 мес'!$D$8:$HP$287,22,0)</f>
        <v>0</v>
      </c>
      <c r="BO267" s="43">
        <f>VLOOKUP($C267,'факт СДП 12 мес'!$D$8:$HP$287,23,0)</f>
        <v>0</v>
      </c>
      <c r="BP267" s="43">
        <f>VLOOKUP($C267,'факт СДП 12 мес'!$D$8:$HP$287,24,0)</f>
        <v>0</v>
      </c>
      <c r="BQ267" s="43">
        <f>VLOOKUP($C267,'факт СДП 12 мес'!$D$8:$HP$287,25,0)</f>
        <v>0</v>
      </c>
      <c r="BR267" s="43">
        <f>VLOOKUP($C267,'факт СДП 12 мес'!$D$8:$HP$287,26,0)</f>
        <v>0</v>
      </c>
      <c r="BS267" s="43">
        <f t="shared" si="6505"/>
        <v>0</v>
      </c>
      <c r="BT267" s="43">
        <f t="shared" si="6506"/>
        <v>0</v>
      </c>
      <c r="BU267" s="43">
        <f t="shared" si="6507"/>
        <v>0</v>
      </c>
      <c r="BV267" s="43">
        <f t="shared" si="6023"/>
        <v>0</v>
      </c>
      <c r="BW267" s="43">
        <f t="shared" si="6024"/>
        <v>0</v>
      </c>
      <c r="BX267" s="43">
        <f>'СДП (план)'!X267</f>
        <v>0</v>
      </c>
      <c r="BY267" s="43">
        <f>'СДП (план)'!Y267</f>
        <v>0</v>
      </c>
      <c r="BZ267" s="43">
        <f t="shared" si="6508"/>
        <v>0</v>
      </c>
      <c r="CA267" s="43">
        <f t="shared" si="6509"/>
        <v>0</v>
      </c>
      <c r="CB267" s="43">
        <f>VLOOKUP($C267,'факт СДП 12 мес'!$D$8:$HP$287,15,0)</f>
        <v>0</v>
      </c>
      <c r="CC267" s="43">
        <f>VLOOKUP($C267,'факт СДП 12 мес'!$D$8:$HP$287,16,0)</f>
        <v>0</v>
      </c>
      <c r="CD267" s="43">
        <f>VLOOKUP($C267,'факт СДП 12 мес'!$D$8:$HP$287,17,0)</f>
        <v>0</v>
      </c>
      <c r="CE267" s="43">
        <f>VLOOKUP($C267,'факт СДП 12 мес'!$D$8:$HP$287,18,0)</f>
        <v>0</v>
      </c>
      <c r="CF267" s="43">
        <f>VLOOKUP($C267,'факт СДП 12 мес'!$D$8:$HP$287,19,0)</f>
        <v>0</v>
      </c>
      <c r="CG267" s="43">
        <f>VLOOKUP($C267,'факт СДП 12 мес'!$D$8:$HP$287,20,0)</f>
        <v>0</v>
      </c>
      <c r="CH267" s="43">
        <f t="shared" si="6510"/>
        <v>0</v>
      </c>
      <c r="CI267" s="43">
        <f t="shared" si="6511"/>
        <v>0</v>
      </c>
      <c r="CJ267" s="43">
        <f t="shared" si="6512"/>
        <v>0</v>
      </c>
      <c r="CK267" s="43">
        <f t="shared" si="6513"/>
        <v>0</v>
      </c>
      <c r="CL267" s="43">
        <f t="shared" si="6514"/>
        <v>0</v>
      </c>
      <c r="CM267" s="45">
        <f>'СДП (план)'!Z267</f>
        <v>0</v>
      </c>
      <c r="CN267" s="43">
        <f>'СДП (план)'!AA267</f>
        <v>0</v>
      </c>
      <c r="CO267" s="43">
        <f t="shared" si="6515"/>
        <v>0</v>
      </c>
      <c r="CP267" s="43">
        <f t="shared" si="6516"/>
        <v>0</v>
      </c>
      <c r="CQ267" s="43">
        <f>VLOOKUP($C267,'факт СДП 12 мес'!$D$8:$HP$287,165,0)</f>
        <v>0</v>
      </c>
      <c r="CR267" s="43">
        <f>VLOOKUP($C267,'факт СДП 12 мес'!$D$8:$HP$287,166,0)</f>
        <v>0</v>
      </c>
      <c r="CS267" s="43">
        <f>VLOOKUP($C267,'факт СДП 12 мес'!$D$8:$HP$287,167,0)</f>
        <v>0</v>
      </c>
      <c r="CT267" s="43">
        <f>VLOOKUP($C267,'факт СДП 12 мес'!$D$8:$HP$287,168,0)</f>
        <v>0</v>
      </c>
      <c r="CU267" s="43">
        <f>VLOOKUP($C267,'факт СДП 12 мес'!$D$8:$HP$287,169,0)</f>
        <v>0</v>
      </c>
      <c r="CV267" s="43">
        <f>VLOOKUP($C267,'факт СДП 12 мес'!$D$8:$HP$287,170,0)</f>
        <v>0</v>
      </c>
      <c r="CW267" s="43">
        <f t="shared" si="6517"/>
        <v>0</v>
      </c>
      <c r="CX267" s="43">
        <f t="shared" si="6518"/>
        <v>0</v>
      </c>
      <c r="CY267" s="43">
        <f t="shared" si="6519"/>
        <v>0</v>
      </c>
      <c r="CZ267" s="43">
        <f t="shared" si="6520"/>
        <v>0</v>
      </c>
      <c r="DA267" s="43">
        <f t="shared" si="6521"/>
        <v>0</v>
      </c>
      <c r="DB267" s="5">
        <f>'СДП (план)'!AB267</f>
        <v>0</v>
      </c>
      <c r="DC267" s="3">
        <f>'СДП (план)'!AC267</f>
        <v>0</v>
      </c>
      <c r="DD267" s="43">
        <f t="shared" si="6522"/>
        <v>0</v>
      </c>
      <c r="DE267" s="43">
        <f t="shared" si="6523"/>
        <v>0</v>
      </c>
      <c r="DF267" s="43">
        <f>VLOOKUP($C267,'факт СДП 12 мес'!$D$8:$HP$287,57,0)</f>
        <v>0</v>
      </c>
      <c r="DG267" s="43">
        <f>VLOOKUP($C267,'факт СДП 12 мес'!$D$8:$HP$287,58,0)</f>
        <v>0</v>
      </c>
      <c r="DH267" s="43">
        <f>VLOOKUP($C267,'факт СДП 12 мес'!$D$8:$HP$287,59,0)</f>
        <v>0</v>
      </c>
      <c r="DI267" s="43">
        <f>VLOOKUP($C267,'факт СДП 12 мес'!$D$8:$HP$287,60,0)</f>
        <v>0</v>
      </c>
      <c r="DJ267" s="43">
        <f>VLOOKUP($C267,'факт СДП 12 мес'!$D$8:$HP$287,61,0)</f>
        <v>0</v>
      </c>
      <c r="DK267" s="43">
        <f>VLOOKUP($C267,'факт СДП 12 мес'!$D$8:$HP$287,62,0)</f>
        <v>0</v>
      </c>
      <c r="DL267" s="43">
        <f t="shared" si="6524"/>
        <v>0</v>
      </c>
      <c r="DM267" s="43">
        <f t="shared" si="6525"/>
        <v>0</v>
      </c>
      <c r="DN267" s="43">
        <f t="shared" si="6526"/>
        <v>0</v>
      </c>
      <c r="DO267" s="43">
        <f t="shared" si="6527"/>
        <v>0</v>
      </c>
      <c r="DP267" s="43">
        <f t="shared" si="6528"/>
        <v>0</v>
      </c>
      <c r="DQ267" s="5">
        <f>'СДП (план)'!AD267</f>
        <v>0</v>
      </c>
      <c r="DR267" s="3">
        <f>'СДП (план)'!AE267</f>
        <v>0</v>
      </c>
      <c r="DS267" s="43">
        <f t="shared" si="6529"/>
        <v>0</v>
      </c>
      <c r="DT267" s="43">
        <f t="shared" si="6530"/>
        <v>0</v>
      </c>
      <c r="DU267" s="43">
        <f>VLOOKUP($C267,'факт СДП 12 мес'!$D$8:$HP$287,33,0)</f>
        <v>0</v>
      </c>
      <c r="DV267" s="43">
        <f>VLOOKUP($C267,'факт СДП 12 мес'!$D$8:$HP$287,34,0)</f>
        <v>0</v>
      </c>
      <c r="DW267" s="43">
        <f>VLOOKUP($C267,'факт СДП 12 мес'!$D$8:$HP$287,35,0)</f>
        <v>0</v>
      </c>
      <c r="DX267" s="43">
        <f>VLOOKUP($C267,'факт СДП 12 мес'!$D$8:$HP$287,36,0)</f>
        <v>0</v>
      </c>
      <c r="DY267" s="43">
        <f>VLOOKUP($C267,'факт СДП 12 мес'!$D$8:$HP$287,37,0)</f>
        <v>0</v>
      </c>
      <c r="DZ267" s="43">
        <f>VLOOKUP($C267,'факт СДП 12 мес'!$D$8:$HP$287,38,0)</f>
        <v>0</v>
      </c>
      <c r="EA267" s="43">
        <f t="shared" si="6531"/>
        <v>0</v>
      </c>
      <c r="EB267" s="43">
        <f t="shared" si="6532"/>
        <v>0</v>
      </c>
      <c r="EC267" s="43">
        <f t="shared" si="6533"/>
        <v>0</v>
      </c>
      <c r="ED267" s="43">
        <f t="shared" si="6534"/>
        <v>0</v>
      </c>
      <c r="EE267" s="43">
        <f t="shared" si="6535"/>
        <v>0</v>
      </c>
      <c r="EF267" s="5">
        <f>'СДП (план)'!AF267</f>
        <v>0</v>
      </c>
      <c r="EG267" s="3">
        <f>'СДП (план)'!AG267</f>
        <v>0</v>
      </c>
      <c r="EH267" s="43">
        <f t="shared" si="6536"/>
        <v>0</v>
      </c>
      <c r="EI267" s="43">
        <f t="shared" si="6537"/>
        <v>0</v>
      </c>
      <c r="EJ267" s="43">
        <f>VLOOKUP($C267,'факт СДП 12 мес'!$D$8:$HP$287,27,0)</f>
        <v>0</v>
      </c>
      <c r="EK267" s="43">
        <f>VLOOKUP($C267,'факт СДП 12 мес'!$D$8:$HP$287,28,0)</f>
        <v>0</v>
      </c>
      <c r="EL267" s="43">
        <f>VLOOKUP($C267,'факт СДП 12 мес'!$D$8:$HP$287,29,0)</f>
        <v>0</v>
      </c>
      <c r="EM267" s="43">
        <f>VLOOKUP($C267,'факт СДП 12 мес'!$D$8:$HP$287,30,0)</f>
        <v>0</v>
      </c>
      <c r="EN267" s="43">
        <f>VLOOKUP($C267,'факт СДП 12 мес'!$D$8:$HP$287,31,0)</f>
        <v>0</v>
      </c>
      <c r="EO267" s="43">
        <f>VLOOKUP($C267,'факт СДП 12 мес'!$D$8:$HP$287,32,0)</f>
        <v>0</v>
      </c>
      <c r="EP267" s="43">
        <f t="shared" si="5937"/>
        <v>0</v>
      </c>
      <c r="EQ267" s="43">
        <f t="shared" si="5938"/>
        <v>0</v>
      </c>
      <c r="ER267" s="43">
        <f t="shared" si="5939"/>
        <v>0</v>
      </c>
      <c r="ES267" s="43">
        <f t="shared" si="5940"/>
        <v>0</v>
      </c>
      <c r="ET267" s="43">
        <f t="shared" si="5941"/>
        <v>0</v>
      </c>
      <c r="EU267" s="43">
        <f>'СДП (план)'!AH267</f>
        <v>0</v>
      </c>
      <c r="EV267" s="43">
        <f>'СДП (план)'!AI267</f>
        <v>0</v>
      </c>
      <c r="EW267" s="43">
        <f t="shared" si="6538"/>
        <v>0</v>
      </c>
      <c r="EX267" s="43">
        <f t="shared" si="6539"/>
        <v>0</v>
      </c>
      <c r="EY267" s="43">
        <f>VLOOKUP($C267,'факт СДП 12 мес'!$D$8:$HP$287,87,0)</f>
        <v>0</v>
      </c>
      <c r="EZ267" s="43">
        <f>VLOOKUP($C267,'факт СДП 12 мес'!$D$8:$HP$287,88,0)</f>
        <v>0</v>
      </c>
      <c r="FA267" s="43">
        <f>VLOOKUP($C267,'факт СДП 12 мес'!$D$8:$HP$287,89,0)</f>
        <v>0</v>
      </c>
      <c r="FB267" s="43">
        <f>VLOOKUP($C267,'факт СДП 12 мес'!$D$8:$HP$287,90,0)</f>
        <v>0</v>
      </c>
      <c r="FC267" s="43">
        <f>VLOOKUP($C267,'факт СДП 12 мес'!$D$8:$HP$287,91,0)</f>
        <v>0</v>
      </c>
      <c r="FD267" s="43">
        <f>VLOOKUP($C267,'факт СДП 12 мес'!$D$8:$HP$287,92,0)</f>
        <v>0</v>
      </c>
      <c r="FE267" s="43">
        <f t="shared" si="6540"/>
        <v>0</v>
      </c>
      <c r="FF267" s="43">
        <f t="shared" si="6541"/>
        <v>0</v>
      </c>
      <c r="FG267" s="43">
        <f t="shared" si="6542"/>
        <v>0</v>
      </c>
      <c r="FH267" s="43">
        <f t="shared" si="6543"/>
        <v>0</v>
      </c>
      <c r="FI267" s="43">
        <f t="shared" si="6544"/>
        <v>0</v>
      </c>
      <c r="FJ267" s="43">
        <f>'СДП (план)'!AJ267</f>
        <v>0</v>
      </c>
      <c r="FK267" s="43">
        <f>'СДП (план)'!AK267</f>
        <v>0</v>
      </c>
      <c r="FL267" s="43">
        <f t="shared" si="6545"/>
        <v>0</v>
      </c>
      <c r="FM267" s="43">
        <f t="shared" si="6546"/>
        <v>0</v>
      </c>
      <c r="FN267" s="43">
        <f>VLOOKUP($C267,'факт СДП 12 мес'!$D$8:$HP$287,39,0)</f>
        <v>0</v>
      </c>
      <c r="FO267" s="43">
        <f>VLOOKUP($C267,'факт СДП 12 мес'!$D$8:$HP$287,40,0)</f>
        <v>0</v>
      </c>
      <c r="FP267" s="43">
        <f>VLOOKUP($C267,'факт СДП 12 мес'!$D$8:$HP$287,41,0)</f>
        <v>0</v>
      </c>
      <c r="FQ267" s="43">
        <f>VLOOKUP($C267,'факт СДП 12 мес'!$D$8:$HP$287,42,0)</f>
        <v>0</v>
      </c>
      <c r="FR267" s="43">
        <f>VLOOKUP($C267,'факт СДП 12 мес'!$D$8:$HP$287,43,0)</f>
        <v>0</v>
      </c>
      <c r="FS267" s="43">
        <f>VLOOKUP($C267,'факт СДП 12 мес'!$D$8:$HP$287,44,0)</f>
        <v>0</v>
      </c>
      <c r="FT267" s="43">
        <f t="shared" si="6547"/>
        <v>0</v>
      </c>
      <c r="FU267" s="43">
        <f t="shared" si="6548"/>
        <v>0</v>
      </c>
      <c r="FV267" s="43">
        <f t="shared" si="6549"/>
        <v>0</v>
      </c>
      <c r="FW267" s="43">
        <f t="shared" si="6550"/>
        <v>0</v>
      </c>
      <c r="FX267" s="43">
        <f t="shared" si="6551"/>
        <v>0</v>
      </c>
      <c r="FY267" s="43">
        <f>'СДП (план)'!AL267</f>
        <v>0</v>
      </c>
      <c r="FZ267" s="43">
        <f>'СДП (план)'!AM267</f>
        <v>0</v>
      </c>
      <c r="GA267" s="43">
        <f t="shared" si="6552"/>
        <v>0</v>
      </c>
      <c r="GB267" s="43">
        <f t="shared" si="6553"/>
        <v>0</v>
      </c>
      <c r="GC267" s="43">
        <f>VLOOKUP($C267,'факт СДП 12 мес'!$D$8:$HP$287,45,0)</f>
        <v>0</v>
      </c>
      <c r="GD267" s="43">
        <f>VLOOKUP($C267,'факт СДП 12 мес'!$D$8:$HP$287,46,0)</f>
        <v>0</v>
      </c>
      <c r="GE267" s="43">
        <f>VLOOKUP($C267,'факт СДП 12 мес'!$D$8:$HP$287,47,0)</f>
        <v>0</v>
      </c>
      <c r="GF267" s="43">
        <f>VLOOKUP($C267,'факт СДП 12 мес'!$D$8:$HP$287,48,0)</f>
        <v>0</v>
      </c>
      <c r="GG267" s="43">
        <f>VLOOKUP($C267,'факт СДП 12 мес'!$D$8:$HP$287,49,0)</f>
        <v>0</v>
      </c>
      <c r="GH267" s="43">
        <f>VLOOKUP($C267,'факт СДП 12 мес'!$D$8:$HP$287,50,0)</f>
        <v>0</v>
      </c>
      <c r="GI267" s="43">
        <f t="shared" si="6554"/>
        <v>0</v>
      </c>
      <c r="GJ267" s="43">
        <f t="shared" si="6555"/>
        <v>0</v>
      </c>
      <c r="GK267" s="43">
        <f t="shared" si="6556"/>
        <v>0</v>
      </c>
      <c r="GL267" s="43">
        <f t="shared" si="6557"/>
        <v>0</v>
      </c>
      <c r="GM267" s="43">
        <f t="shared" si="6558"/>
        <v>0</v>
      </c>
      <c r="GN267" s="5">
        <f>'СДП (план)'!AN267</f>
        <v>0</v>
      </c>
      <c r="GO267" s="3">
        <f>'СДП (план)'!AO267</f>
        <v>0</v>
      </c>
      <c r="GP267" s="43">
        <f t="shared" si="6559"/>
        <v>0</v>
      </c>
      <c r="GQ267" s="43">
        <f t="shared" si="6560"/>
        <v>0</v>
      </c>
      <c r="GR267" s="43">
        <f>VLOOKUP($C267,'факт СДП 12 мес'!$D$8:$HP$287,51,0)</f>
        <v>0</v>
      </c>
      <c r="GS267" s="43">
        <f>VLOOKUP($C267,'факт СДП 12 мес'!$D$8:$HP$287,52,0)</f>
        <v>0</v>
      </c>
      <c r="GT267" s="43">
        <f>VLOOKUP($C267,'факт СДП 12 мес'!$D$8:$HP$287,53,0)</f>
        <v>0</v>
      </c>
      <c r="GU267" s="43">
        <f>VLOOKUP($C267,'факт СДП 12 мес'!$D$8:$HP$287,54,0)</f>
        <v>0</v>
      </c>
      <c r="GV267" s="43">
        <f>VLOOKUP($C267,'факт СДП 12 мес'!$D$8:$HP$287,55,0)</f>
        <v>0</v>
      </c>
      <c r="GW267" s="43">
        <f>VLOOKUP($C267,'факт СДП 12 мес'!$D$8:$HP$287,56,0)</f>
        <v>0</v>
      </c>
      <c r="GX267" s="43">
        <f t="shared" si="6561"/>
        <v>0</v>
      </c>
      <c r="GY267" s="43">
        <f t="shared" si="6562"/>
        <v>0</v>
      </c>
      <c r="GZ267" s="43">
        <f t="shared" si="6563"/>
        <v>0</v>
      </c>
      <c r="HA267" s="43">
        <f t="shared" si="6564"/>
        <v>0</v>
      </c>
      <c r="HB267" s="43">
        <f t="shared" si="6565"/>
        <v>0</v>
      </c>
      <c r="HC267" s="5">
        <f>'СДП (план)'!AP267</f>
        <v>0</v>
      </c>
      <c r="HD267" s="3">
        <f>'СДП (план)'!AQ267</f>
        <v>0</v>
      </c>
      <c r="HE267" s="43">
        <f t="shared" si="6566"/>
        <v>0</v>
      </c>
      <c r="HF267" s="43">
        <f t="shared" si="6567"/>
        <v>0</v>
      </c>
      <c r="HG267" s="43">
        <f>VLOOKUP($C267,'факт СДП 12 мес'!$D$8:$HP$287,141,0)</f>
        <v>0</v>
      </c>
      <c r="HH267" s="43">
        <f>VLOOKUP($C267,'факт СДП 12 мес'!$D$8:$HP$287,142,0)</f>
        <v>0</v>
      </c>
      <c r="HI267" s="43">
        <f>VLOOKUP($C267,'факт СДП 12 мес'!$D$8:$HP$287,143,0)</f>
        <v>0</v>
      </c>
      <c r="HJ267" s="43">
        <f>VLOOKUP($C267,'факт СДП 12 мес'!$D$8:$HP$287,144,0)</f>
        <v>0</v>
      </c>
      <c r="HK267" s="43">
        <f>VLOOKUP($C267,'факт СДП 12 мес'!$D$8:$HP$287,145,0)</f>
        <v>0</v>
      </c>
      <c r="HL267" s="43">
        <f>VLOOKUP($C267,'факт СДП 12 мес'!$D$8:$HP$287,146,0)</f>
        <v>0</v>
      </c>
      <c r="HM267" s="43">
        <f t="shared" si="6568"/>
        <v>0</v>
      </c>
      <c r="HN267" s="43">
        <f t="shared" si="6569"/>
        <v>0</v>
      </c>
      <c r="HO267" s="43">
        <f t="shared" si="6570"/>
        <v>0</v>
      </c>
      <c r="HP267" s="43">
        <f t="shared" si="6571"/>
        <v>0</v>
      </c>
      <c r="HQ267" s="43">
        <f t="shared" si="6572"/>
        <v>0</v>
      </c>
      <c r="HR267" s="43">
        <f>'СДП (план)'!AR267</f>
        <v>0</v>
      </c>
      <c r="HS267" s="43">
        <f>'СДП (план)'!AS267</f>
        <v>0</v>
      </c>
      <c r="HT267" s="43">
        <f t="shared" si="6573"/>
        <v>0</v>
      </c>
      <c r="HU267" s="43">
        <f t="shared" si="6574"/>
        <v>0</v>
      </c>
      <c r="HV267" s="43">
        <f>VLOOKUP($C267,'факт СДП 12 мес'!$D$8:$HP$287,171,0)</f>
        <v>0</v>
      </c>
      <c r="HW267" s="43">
        <f>VLOOKUP($C267,'факт СДП 12 мес'!$D$8:$HP$287,172,0)</f>
        <v>0</v>
      </c>
      <c r="HX267" s="43">
        <f>VLOOKUP($C267,'факт СДП 12 мес'!$D$8:$HP$287,173,0)</f>
        <v>0</v>
      </c>
      <c r="HY267" s="43">
        <f>VLOOKUP($C267,'факт СДП 12 мес'!$D$8:$HP$287,174,0)</f>
        <v>0</v>
      </c>
      <c r="HZ267" s="43">
        <f>VLOOKUP($C267,'факт СДП 12 мес'!$D$8:$HP$287,175,0)</f>
        <v>0</v>
      </c>
      <c r="IA267" s="43">
        <f>VLOOKUP($C267,'факт СДП 12 мес'!$D$8:$HP$287,176,0)</f>
        <v>0</v>
      </c>
      <c r="IB267" s="43">
        <f t="shared" si="6575"/>
        <v>0</v>
      </c>
      <c r="IC267" s="43">
        <f t="shared" si="6576"/>
        <v>0</v>
      </c>
      <c r="ID267" s="43">
        <f t="shared" si="6577"/>
        <v>0</v>
      </c>
      <c r="IE267" s="43">
        <f t="shared" si="6578"/>
        <v>0</v>
      </c>
      <c r="IF267" s="43">
        <f t="shared" si="6579"/>
        <v>0</v>
      </c>
      <c r="IG267" s="43">
        <f>'СДП (план)'!AT267</f>
        <v>0</v>
      </c>
      <c r="IH267" s="43">
        <f>'СДП (план)'!AU267</f>
        <v>0</v>
      </c>
      <c r="II267" s="43">
        <f t="shared" si="6580"/>
        <v>0</v>
      </c>
      <c r="IJ267" s="43">
        <f t="shared" si="6581"/>
        <v>0</v>
      </c>
      <c r="IK267" s="43">
        <f>VLOOKUP($C267,'факт СДП 12 мес'!$D$8:$HP$287,183,0)</f>
        <v>0</v>
      </c>
      <c r="IL267" s="43">
        <f>VLOOKUP($C267,'факт СДП 12 мес'!$D$8:$HP$287,184,0)</f>
        <v>0</v>
      </c>
      <c r="IM267" s="43">
        <f>VLOOKUP($C267,'факт СДП 12 мес'!$D$8:$HP$287,185,0)</f>
        <v>0</v>
      </c>
      <c r="IN267" s="43">
        <f>VLOOKUP($C267,'факт СДП 12 мес'!$D$8:$HP$287,186,0)</f>
        <v>0</v>
      </c>
      <c r="IO267" s="43">
        <f>VLOOKUP($C267,'факт СДП 12 мес'!$D$8:$HP$287,187,0)</f>
        <v>0</v>
      </c>
      <c r="IP267" s="43">
        <f>VLOOKUP($C267,'факт СДП 12 мес'!$D$8:$HP$287,188,0)</f>
        <v>0</v>
      </c>
      <c r="IQ267" s="43">
        <f t="shared" si="6582"/>
        <v>0</v>
      </c>
      <c r="IR267" s="43">
        <f t="shared" si="6583"/>
        <v>0</v>
      </c>
      <c r="IS267" s="43">
        <f t="shared" si="6584"/>
        <v>0</v>
      </c>
      <c r="IT267" s="43">
        <f t="shared" si="6585"/>
        <v>0</v>
      </c>
      <c r="IU267" s="43">
        <f t="shared" si="6586"/>
        <v>0</v>
      </c>
      <c r="IV267" s="45">
        <f>'СДП (план)'!AV267</f>
        <v>0</v>
      </c>
      <c r="IW267" s="45">
        <f>'СДП (план)'!AW267</f>
        <v>0</v>
      </c>
      <c r="IX267" s="43">
        <f t="shared" si="6587"/>
        <v>0</v>
      </c>
      <c r="IY267" s="43">
        <f t="shared" si="6588"/>
        <v>0</v>
      </c>
      <c r="IZ267" s="43">
        <f>VLOOKUP($C267,'факт СДП 12 мес'!$D$8:$HP$287,147,0)</f>
        <v>0</v>
      </c>
      <c r="JA267" s="43">
        <f>VLOOKUP($C267,'факт СДП 12 мес'!$D$8:$HP$287,148,0)</f>
        <v>0</v>
      </c>
      <c r="JB267" s="43">
        <f>VLOOKUP($C267,'факт СДП 12 мес'!$D$8:$HP$287,149,0)</f>
        <v>0</v>
      </c>
      <c r="JC267" s="43">
        <f>VLOOKUP($C267,'факт СДП 12 мес'!$D$8:$HP$287,150,0)</f>
        <v>0</v>
      </c>
      <c r="JD267" s="43">
        <f>VLOOKUP($C267,'факт СДП 12 мес'!$D$8:$HP$287,151,0)</f>
        <v>0</v>
      </c>
      <c r="JE267" s="43">
        <f>VLOOKUP($C267,'факт СДП 12 мес'!$D$8:$HP$287,152,0)</f>
        <v>0</v>
      </c>
      <c r="JF267" s="43">
        <f t="shared" si="6589"/>
        <v>0</v>
      </c>
      <c r="JG267" s="43">
        <f t="shared" si="6590"/>
        <v>0</v>
      </c>
      <c r="JH267" s="43">
        <f t="shared" si="6591"/>
        <v>0</v>
      </c>
      <c r="JI267" s="43">
        <f t="shared" si="6592"/>
        <v>0</v>
      </c>
      <c r="JJ267" s="43">
        <f t="shared" si="6593"/>
        <v>0</v>
      </c>
      <c r="JK267" s="45">
        <f>'СДП (план)'!AX267</f>
        <v>0</v>
      </c>
      <c r="JL267" s="45">
        <f>'СДП (план)'!AY267</f>
        <v>0</v>
      </c>
      <c r="JM267" s="43">
        <f t="shared" si="6594"/>
        <v>0</v>
      </c>
      <c r="JN267" s="43">
        <f t="shared" si="6595"/>
        <v>0</v>
      </c>
      <c r="JO267" s="43">
        <f>VLOOKUP($C267,'факт СДП 12 мес'!$D$8:$HP$287,135,0)</f>
        <v>0</v>
      </c>
      <c r="JP267" s="43">
        <f>VLOOKUP($C267,'факт СДП 12 мес'!$D$8:$HP$287,136,0)</f>
        <v>0</v>
      </c>
      <c r="JQ267" s="43">
        <f>VLOOKUP($C267,'факт СДП 12 мес'!$D$8:$HP$287,137,0)</f>
        <v>0</v>
      </c>
      <c r="JR267" s="43">
        <f>VLOOKUP($C267,'факт СДП 12 мес'!$D$8:$HP$287,138,0)</f>
        <v>0</v>
      </c>
      <c r="JS267" s="43">
        <f>VLOOKUP($C267,'факт СДП 12 мес'!$D$8:$HP$287,139,0)</f>
        <v>0</v>
      </c>
      <c r="JT267" s="43">
        <f>VLOOKUP($C267,'факт СДП 12 мес'!$D$8:$HP$287,140,0)</f>
        <v>0</v>
      </c>
      <c r="JU267" s="43">
        <f t="shared" si="6596"/>
        <v>0</v>
      </c>
      <c r="JV267" s="43">
        <f t="shared" si="6597"/>
        <v>0</v>
      </c>
      <c r="JW267" s="43">
        <f t="shared" si="6598"/>
        <v>0</v>
      </c>
      <c r="JX267" s="43">
        <f t="shared" si="6599"/>
        <v>0</v>
      </c>
      <c r="JY267" s="43">
        <f t="shared" si="6600"/>
        <v>0</v>
      </c>
      <c r="JZ267" s="43">
        <f>'СДП (план)'!AZ267</f>
        <v>0</v>
      </c>
      <c r="KA267" s="43">
        <f>'СДП (план)'!BA267</f>
        <v>0</v>
      </c>
      <c r="KB267" s="43">
        <f t="shared" si="6601"/>
        <v>0</v>
      </c>
      <c r="KC267" s="43">
        <f t="shared" si="6602"/>
        <v>0</v>
      </c>
      <c r="KD267" s="43">
        <f>VLOOKUP($C267,'факт СДП 12 мес'!$D$8:$HP$287,105,0)</f>
        <v>0</v>
      </c>
      <c r="KE267" s="43">
        <f>VLOOKUP($C267,'факт СДП 12 мес'!$D$8:$HP$287,106,0)</f>
        <v>0</v>
      </c>
      <c r="KF267" s="43">
        <f>VLOOKUP($C267,'факт СДП 12 мес'!$D$8:$HP$287,107,0)</f>
        <v>0</v>
      </c>
      <c r="KG267" s="43">
        <f>VLOOKUP($C267,'факт СДП 12 мес'!$D$8:$HP$287,108,0)</f>
        <v>0</v>
      </c>
      <c r="KH267" s="43">
        <f>VLOOKUP($C267,'факт СДП 12 мес'!$D$8:$HP$287,109,0)</f>
        <v>0</v>
      </c>
      <c r="KI267" s="43">
        <f>VLOOKUP($C267,'факт СДП 12 мес'!$D$8:$HP$287,110,0)</f>
        <v>0</v>
      </c>
      <c r="KJ267" s="43">
        <f t="shared" si="6603"/>
        <v>0</v>
      </c>
      <c r="KK267" s="43">
        <f t="shared" si="6604"/>
        <v>0</v>
      </c>
      <c r="KL267" s="43">
        <f t="shared" si="6605"/>
        <v>0</v>
      </c>
      <c r="KM267" s="43">
        <f t="shared" si="6606"/>
        <v>0</v>
      </c>
      <c r="KN267" s="43">
        <f t="shared" si="6607"/>
        <v>0</v>
      </c>
      <c r="KO267" s="43">
        <f>'СДП (план)'!BB267</f>
        <v>0</v>
      </c>
      <c r="KP267" s="43">
        <f>'СДП (план)'!BC267</f>
        <v>0</v>
      </c>
      <c r="KQ267" s="43">
        <f t="shared" si="6608"/>
        <v>0</v>
      </c>
      <c r="KR267" s="43">
        <f t="shared" si="6609"/>
        <v>0</v>
      </c>
      <c r="KS267" s="43">
        <f>VLOOKUP($C267,'факт СДП 12 мес'!$D$8:$HP$287,189,0)</f>
        <v>0</v>
      </c>
      <c r="KT267" s="43">
        <f>VLOOKUP($C267,'факт СДП 12 мес'!$D$8:$HP$287,190,0)</f>
        <v>0</v>
      </c>
      <c r="KU267" s="43">
        <f>VLOOKUP($C267,'факт СДП 12 мес'!$D$8:$HP$287,191,0)</f>
        <v>0</v>
      </c>
      <c r="KV267" s="43">
        <f>VLOOKUP($C267,'факт СДП 12 мес'!$D$8:$HP$287,192,0)</f>
        <v>0</v>
      </c>
      <c r="KW267" s="43">
        <f>VLOOKUP($C267,'факт СДП 12 мес'!$D$8:$HP$287,193,0)</f>
        <v>0</v>
      </c>
      <c r="KX267" s="43">
        <f>VLOOKUP($C267,'факт СДП 12 мес'!$D$8:$HP$287,194,0)</f>
        <v>0</v>
      </c>
      <c r="KY267" s="43">
        <f t="shared" si="6610"/>
        <v>0</v>
      </c>
      <c r="KZ267" s="43">
        <f t="shared" si="6611"/>
        <v>0</v>
      </c>
      <c r="LA267" s="43">
        <f t="shared" si="6612"/>
        <v>0</v>
      </c>
      <c r="LB267" s="43">
        <f t="shared" si="6613"/>
        <v>0</v>
      </c>
      <c r="LC267" s="43">
        <f t="shared" si="6614"/>
        <v>0</v>
      </c>
      <c r="LD267" s="43">
        <f>'СДП (план)'!BD267</f>
        <v>0</v>
      </c>
      <c r="LE267" s="43">
        <f>'СДП (план)'!BE267</f>
        <v>0</v>
      </c>
      <c r="LF267" s="43">
        <f t="shared" si="6615"/>
        <v>0</v>
      </c>
      <c r="LG267" s="43">
        <f t="shared" si="6616"/>
        <v>0</v>
      </c>
      <c r="LH267" s="43">
        <f>VLOOKUP($C267,'факт СДП 12 мес'!$D$8:$HP$287,63,0)</f>
        <v>0</v>
      </c>
      <c r="LI267" s="43">
        <f>VLOOKUP($C267,'факт СДП 12 мес'!$D$8:$HP$287,64,0)</f>
        <v>0</v>
      </c>
      <c r="LJ267" s="43">
        <f>VLOOKUP($C267,'факт СДП 12 мес'!$D$8:$HP$287,65,0)</f>
        <v>0</v>
      </c>
      <c r="LK267" s="43">
        <f>VLOOKUP($C267,'факт СДП 12 мес'!$D$8:$HP$287,66,0)</f>
        <v>0</v>
      </c>
      <c r="LL267" s="43">
        <f>VLOOKUP($C267,'факт СДП 12 мес'!$D$8:$HP$287,67,0)</f>
        <v>0</v>
      </c>
      <c r="LM267" s="43">
        <f>VLOOKUP($C267,'факт СДП 12 мес'!$D$8:$HP$287,68,0)</f>
        <v>0</v>
      </c>
      <c r="LN267" s="43">
        <f t="shared" si="6617"/>
        <v>0</v>
      </c>
      <c r="LO267" s="43">
        <f t="shared" si="6618"/>
        <v>0</v>
      </c>
      <c r="LP267" s="43">
        <f t="shared" si="6619"/>
        <v>0</v>
      </c>
      <c r="LQ267" s="43">
        <f t="shared" si="6620"/>
        <v>0</v>
      </c>
      <c r="LR267" s="43">
        <f t="shared" si="6621"/>
        <v>0</v>
      </c>
      <c r="LS267" s="43">
        <f>'СДП (план)'!BF267</f>
        <v>4</v>
      </c>
      <c r="LT267" s="43">
        <f>'СДП (план)'!BG267</f>
        <v>881120.25696874643</v>
      </c>
      <c r="LU267" s="43">
        <f t="shared" si="6622"/>
        <v>4</v>
      </c>
      <c r="LV267" s="43">
        <f t="shared" si="6623"/>
        <v>881120.25696874643</v>
      </c>
      <c r="LW267" s="43">
        <f>VLOOKUP($C267,'факт СДП 12 мес'!$D$8:$HP$287,69,0)</f>
        <v>0</v>
      </c>
      <c r="LX267" s="43">
        <f>VLOOKUP($C267,'факт СДП 12 мес'!$D$8:$HP$287,70,0)</f>
        <v>0</v>
      </c>
      <c r="LY267" s="43">
        <f>VLOOKUP($C267,'факт СДП 12 мес'!$D$8:$HP$287,71,0)</f>
        <v>0</v>
      </c>
      <c r="LZ267" s="43">
        <f>VLOOKUP($C267,'факт СДП 12 мес'!$D$8:$HP$287,72,0)</f>
        <v>0</v>
      </c>
      <c r="MA267" s="43">
        <f>VLOOKUP($C267,'факт СДП 12 мес'!$D$8:$HP$287,73,0)</f>
        <v>0</v>
      </c>
      <c r="MB267" s="43">
        <f>VLOOKUP($C267,'факт СДП 12 мес'!$D$8:$HP$287,74,0)</f>
        <v>0</v>
      </c>
      <c r="MC267" s="43">
        <f t="shared" si="6624"/>
        <v>52.64</v>
      </c>
      <c r="MD267" s="43">
        <f t="shared" si="6625"/>
        <v>52.64</v>
      </c>
      <c r="ME267" s="43">
        <f t="shared" si="6626"/>
        <v>0</v>
      </c>
      <c r="MF267" s="43">
        <f t="shared" si="6627"/>
        <v>-4</v>
      </c>
      <c r="MG267" s="43">
        <f t="shared" si="6628"/>
        <v>-881120.25696874643</v>
      </c>
      <c r="MH267" s="51">
        <f>'СДП (план)'!BH267</f>
        <v>0</v>
      </c>
      <c r="MI267" s="43">
        <f>'СДП (план)'!BI267</f>
        <v>0</v>
      </c>
      <c r="MJ267" s="43">
        <f t="shared" si="6629"/>
        <v>0</v>
      </c>
      <c r="MK267" s="43">
        <f t="shared" si="6630"/>
        <v>0</v>
      </c>
      <c r="ML267" s="43">
        <f>VLOOKUP($C267,'факт СДП 12 мес'!$D$8:$HP$287,75,0)</f>
        <v>0</v>
      </c>
      <c r="MM267" s="43">
        <f>VLOOKUP($C267,'факт СДП 12 мес'!$D$8:$HP$287,76,0)</f>
        <v>0</v>
      </c>
      <c r="MN267" s="43">
        <f>VLOOKUP($C267,'факт СДП 12 мес'!$D$8:$HP$287,77,0)</f>
        <v>0</v>
      </c>
      <c r="MO267" s="43">
        <f>VLOOKUP($C267,'факт СДП 12 мес'!$D$8:$HP$287,78,0)</f>
        <v>0</v>
      </c>
      <c r="MP267" s="43">
        <f>VLOOKUP($C267,'факт СДП 12 мес'!$D$8:$HP$287,79,0)</f>
        <v>0</v>
      </c>
      <c r="MQ267" s="43">
        <f>VLOOKUP($C267,'факт СДП 12 мес'!$D$8:$HP$287,80,0)</f>
        <v>0</v>
      </c>
      <c r="MR267" s="43">
        <f t="shared" si="6631"/>
        <v>0</v>
      </c>
      <c r="MS267" s="43">
        <f t="shared" si="6632"/>
        <v>0</v>
      </c>
      <c r="MT267" s="43">
        <f t="shared" si="6633"/>
        <v>0</v>
      </c>
      <c r="MU267" s="43">
        <f t="shared" si="6634"/>
        <v>0</v>
      </c>
      <c r="MV267" s="43">
        <f t="shared" si="6635"/>
        <v>0</v>
      </c>
      <c r="MW267" s="44">
        <f>'СДП (план)'!BJ267</f>
        <v>0</v>
      </c>
      <c r="MX267" s="43">
        <f>'СДП (план)'!BK267</f>
        <v>0</v>
      </c>
      <c r="MY267" s="43">
        <f t="shared" si="6636"/>
        <v>0</v>
      </c>
      <c r="MZ267" s="43">
        <f t="shared" si="6637"/>
        <v>0</v>
      </c>
      <c r="NA267" s="43">
        <f>VLOOKUP($C267,'факт СДП 12 мес'!$D$8:$HP$287,81,0)</f>
        <v>0</v>
      </c>
      <c r="NB267" s="43">
        <f>VLOOKUP($C267,'факт СДП 12 мес'!$D$8:$HP$287,82,0)</f>
        <v>0</v>
      </c>
      <c r="NC267" s="43">
        <f>VLOOKUP($C267,'факт СДП 12 мес'!$D$8:$HP$287,83,0)</f>
        <v>0</v>
      </c>
      <c r="ND267" s="43">
        <f>VLOOKUP($C267,'факт СДП 12 мес'!$D$8:$HP$287,84,0)</f>
        <v>0</v>
      </c>
      <c r="NE267" s="43">
        <f>VLOOKUP($C267,'факт СДП 12 мес'!$D$8:$HP$287,85,0)</f>
        <v>0</v>
      </c>
      <c r="NF267" s="43">
        <f>VLOOKUP($C267,'факт СДП 12 мес'!$D$8:$HP$287,86,0)</f>
        <v>0</v>
      </c>
      <c r="NG267" s="43">
        <f t="shared" si="6638"/>
        <v>0</v>
      </c>
      <c r="NH267" s="43">
        <f t="shared" si="6639"/>
        <v>0</v>
      </c>
      <c r="NI267" s="43">
        <f t="shared" si="6640"/>
        <v>0</v>
      </c>
      <c r="NJ267" s="43">
        <f t="shared" si="6641"/>
        <v>0</v>
      </c>
      <c r="NK267" s="43">
        <f t="shared" si="6642"/>
        <v>0</v>
      </c>
      <c r="NL267" s="43">
        <f>'СДП (план)'!BL267</f>
        <v>0</v>
      </c>
      <c r="NM267" s="43">
        <f>'СДП (план)'!BM267</f>
        <v>0</v>
      </c>
      <c r="NN267" s="43">
        <f t="shared" si="6643"/>
        <v>0</v>
      </c>
      <c r="NO267" s="43">
        <f t="shared" si="6644"/>
        <v>0</v>
      </c>
      <c r="NP267" s="43">
        <f>VLOOKUP($C267,'факт СДП 12 мес'!$D$8:$HP$287,99,0)</f>
        <v>0</v>
      </c>
      <c r="NQ267" s="43">
        <f>VLOOKUP($C267,'факт СДП 12 мес'!$D$8:$HP$287,100,0)</f>
        <v>0</v>
      </c>
      <c r="NR267" s="43">
        <f>VLOOKUP($C267,'факт СДП 12 мес'!$D$8:$HP$287,101,0)</f>
        <v>0</v>
      </c>
      <c r="NS267" s="43">
        <f>VLOOKUP($C267,'факт СДП 12 мес'!$D$8:$HP$287,102,0)</f>
        <v>0</v>
      </c>
      <c r="NT267" s="43">
        <f>VLOOKUP($C267,'факт СДП 12 мес'!$D$8:$HP$287,103,0)</f>
        <v>0</v>
      </c>
      <c r="NU267" s="43">
        <f>VLOOKUP($C267,'факт СДП 12 мес'!$D$8:$HP$287,104,0)</f>
        <v>0</v>
      </c>
      <c r="NV267" s="43">
        <f t="shared" si="6645"/>
        <v>0</v>
      </c>
      <c r="NW267" s="43">
        <f t="shared" si="6646"/>
        <v>0</v>
      </c>
      <c r="NX267" s="43">
        <f t="shared" si="6647"/>
        <v>0</v>
      </c>
      <c r="NY267" s="43">
        <f t="shared" si="6648"/>
        <v>0</v>
      </c>
      <c r="NZ267" s="43">
        <f t="shared" si="6649"/>
        <v>0</v>
      </c>
      <c r="OA267" s="51">
        <f>'СДП (план)'!BN267</f>
        <v>0</v>
      </c>
      <c r="OB267" s="43">
        <f>'СДП (план)'!BO267</f>
        <v>0</v>
      </c>
      <c r="OC267" s="43">
        <f t="shared" si="6650"/>
        <v>0</v>
      </c>
      <c r="OD267" s="43">
        <f t="shared" si="6651"/>
        <v>0</v>
      </c>
      <c r="OE267" s="143"/>
      <c r="OF267" s="143"/>
      <c r="OG267" s="143"/>
      <c r="OH267" s="43"/>
      <c r="OI267" s="43"/>
      <c r="OJ267" s="43"/>
      <c r="OK267" s="43">
        <f t="shared" si="6652"/>
        <v>0</v>
      </c>
      <c r="OL267" s="43">
        <f t="shared" si="6653"/>
        <v>0</v>
      </c>
      <c r="OM267" s="43">
        <f t="shared" si="6654"/>
        <v>0</v>
      </c>
      <c r="ON267" s="43">
        <f t="shared" si="6655"/>
        <v>0</v>
      </c>
      <c r="OO267" s="43">
        <f t="shared" si="6656"/>
        <v>0</v>
      </c>
      <c r="OP267" s="51">
        <f>'СДП (план)'!BP267</f>
        <v>0</v>
      </c>
      <c r="OQ267" s="43">
        <f>'СДП (план)'!BQ267</f>
        <v>0</v>
      </c>
      <c r="OR267" s="43">
        <f t="shared" si="6657"/>
        <v>0</v>
      </c>
      <c r="OS267" s="43">
        <f t="shared" si="6658"/>
        <v>0</v>
      </c>
      <c r="OT267" s="43">
        <f>VLOOKUP($C267,'факт СДП 12 мес'!$D$8:$HP$287,177,0)</f>
        <v>0</v>
      </c>
      <c r="OU267" s="43">
        <f>VLOOKUP($C267,'факт СДП 12 мес'!$D$8:$HP$287,178,0)</f>
        <v>0</v>
      </c>
      <c r="OV267" s="43">
        <f>VLOOKUP($C267,'факт СДП 12 мес'!$D$8:$HP$287,179,0)</f>
        <v>0</v>
      </c>
      <c r="OW267" s="43">
        <f>VLOOKUP($C267,'факт СДП 12 мес'!$D$8:$HP$287,180,0)</f>
        <v>0</v>
      </c>
      <c r="OX267" s="43">
        <f>VLOOKUP($C267,'факт СДП 12 мес'!$D$8:$HP$287,181,0)</f>
        <v>0</v>
      </c>
      <c r="OY267" s="43">
        <f>VLOOKUP($C267,'факт СДП 12 мес'!$D$8:$HP$287,182,0)</f>
        <v>0</v>
      </c>
      <c r="OZ267" s="43">
        <f t="shared" si="6659"/>
        <v>0</v>
      </c>
      <c r="PA267" s="43">
        <f t="shared" si="6660"/>
        <v>0</v>
      </c>
      <c r="PB267" s="43">
        <f t="shared" si="6661"/>
        <v>0</v>
      </c>
      <c r="PC267" s="43">
        <f t="shared" si="6662"/>
        <v>0</v>
      </c>
      <c r="PD267" s="43">
        <f t="shared" si="6663"/>
        <v>0</v>
      </c>
      <c r="PE267" s="45">
        <f>'СДП (план)'!BR267</f>
        <v>0</v>
      </c>
      <c r="PF267" s="45">
        <f>'СДП (план)'!BS267</f>
        <v>0</v>
      </c>
      <c r="PG267" s="43">
        <f t="shared" si="6664"/>
        <v>0</v>
      </c>
      <c r="PH267" s="43">
        <f t="shared" si="6665"/>
        <v>0</v>
      </c>
      <c r="PI267" s="43">
        <f>VLOOKUP($C267,'факт СДП 12 мес'!$D$8:$HP$287,123,0)</f>
        <v>0</v>
      </c>
      <c r="PJ267" s="43">
        <f>VLOOKUP($C267,'факт СДП 12 мес'!$D$8:$HP$287,124,0)</f>
        <v>0</v>
      </c>
      <c r="PK267" s="43">
        <f>VLOOKUP($C267,'факт СДП 12 мес'!$D$8:$HP$287,125,0)</f>
        <v>0</v>
      </c>
      <c r="PL267" s="43">
        <f>VLOOKUP($C267,'факт СДП 12 мес'!$D$8:$HP$287,126,0)</f>
        <v>0</v>
      </c>
      <c r="PM267" s="43">
        <f>VLOOKUP($C267,'факт СДП 12 мес'!$D$8:$HP$287,127,0)</f>
        <v>0</v>
      </c>
      <c r="PN267" s="43">
        <f>VLOOKUP($C267,'факт СДП 12 мес'!$D$8:$HP$287,128,0)</f>
        <v>0</v>
      </c>
      <c r="PO267" s="43">
        <f t="shared" si="6666"/>
        <v>0</v>
      </c>
      <c r="PP267" s="43">
        <f t="shared" si="6667"/>
        <v>0</v>
      </c>
      <c r="PQ267" s="43">
        <f t="shared" si="6668"/>
        <v>0</v>
      </c>
      <c r="PR267" s="43">
        <f t="shared" si="6669"/>
        <v>0</v>
      </c>
      <c r="PS267" s="43">
        <f t="shared" si="6670"/>
        <v>0</v>
      </c>
      <c r="PT267" s="43">
        <f>'СДП (план)'!BT267</f>
        <v>0</v>
      </c>
      <c r="PU267" s="43">
        <f>'СДП (план)'!BU267</f>
        <v>0</v>
      </c>
      <c r="PV267" s="43">
        <f t="shared" si="6671"/>
        <v>0</v>
      </c>
      <c r="PW267" s="43">
        <f t="shared" si="6672"/>
        <v>0</v>
      </c>
      <c r="PX267" s="43">
        <f>VLOOKUP($C267,'факт СДП 12 мес'!$D$8:$HP$287,111,0)</f>
        <v>0</v>
      </c>
      <c r="PY267" s="43">
        <f>VLOOKUP($C267,'факт СДП 12 мес'!$D$8:$HP$287,112,0)</f>
        <v>0</v>
      </c>
      <c r="PZ267" s="43">
        <f>VLOOKUP($C267,'факт СДП 12 мес'!$D$8:$HP$287,113,0)</f>
        <v>0</v>
      </c>
      <c r="QA267" s="43">
        <f>VLOOKUP($C267,'факт СДП 12 мес'!$D$8:$HP$287,114,0)</f>
        <v>0</v>
      </c>
      <c r="QB267" s="43">
        <f>VLOOKUP($C267,'факт СДП 12 мес'!$D$8:$HP$287,115,0)</f>
        <v>0</v>
      </c>
      <c r="QC267" s="43">
        <f>VLOOKUP($C267,'факт СДП 12 мес'!$D$8:$HP$287,116,0)</f>
        <v>0</v>
      </c>
      <c r="QD267" s="43">
        <f t="shared" si="6673"/>
        <v>0</v>
      </c>
      <c r="QE267" s="43">
        <f t="shared" si="6674"/>
        <v>0</v>
      </c>
      <c r="QF267" s="43">
        <f t="shared" si="6675"/>
        <v>0</v>
      </c>
      <c r="QG267" s="43">
        <f t="shared" si="6676"/>
        <v>0</v>
      </c>
      <c r="QH267" s="43">
        <f t="shared" si="6677"/>
        <v>0</v>
      </c>
      <c r="QI267" s="43">
        <f>'СДП (план)'!BV267</f>
        <v>0</v>
      </c>
      <c r="QJ267" s="43">
        <f>'СДП (план)'!BW267</f>
        <v>0</v>
      </c>
      <c r="QK267" s="43">
        <f t="shared" si="6678"/>
        <v>0</v>
      </c>
      <c r="QL267" s="43">
        <f t="shared" si="6679"/>
        <v>0</v>
      </c>
      <c r="QM267" s="43">
        <f>VLOOKUP($C267,'факт СДП 12 мес'!$D$8:$HP$287,153,0)</f>
        <v>0</v>
      </c>
      <c r="QN267" s="43">
        <f>VLOOKUP($C267,'факт СДП 12 мес'!$D$8:$HP$287,154,0)</f>
        <v>0</v>
      </c>
      <c r="QO267" s="43">
        <f>VLOOKUP($C267,'факт СДП 12 мес'!$D$8:$HP$287,155,0)</f>
        <v>0</v>
      </c>
      <c r="QP267" s="43">
        <f>VLOOKUP($C267,'факт СДП 12 мес'!$D$8:$HP$287,156,0)</f>
        <v>0</v>
      </c>
      <c r="QQ267" s="43">
        <f>VLOOKUP($C267,'факт СДП 12 мес'!$D$8:$HP$287,157,0)</f>
        <v>0</v>
      </c>
      <c r="QR267" s="43">
        <f>VLOOKUP($C267,'факт СДП 12 мес'!$D$8:$HP$287,158,0)</f>
        <v>0</v>
      </c>
      <c r="QS267" s="43">
        <f t="shared" si="6680"/>
        <v>0</v>
      </c>
      <c r="QT267" s="43">
        <f t="shared" si="6681"/>
        <v>0</v>
      </c>
      <c r="QU267" s="43">
        <f t="shared" si="6682"/>
        <v>0</v>
      </c>
      <c r="QV267" s="43">
        <f t="shared" si="6683"/>
        <v>0</v>
      </c>
      <c r="QW267" s="43">
        <f t="shared" si="6684"/>
        <v>0</v>
      </c>
      <c r="QX267" s="43">
        <f>'СДП (план)'!BX267</f>
        <v>0</v>
      </c>
      <c r="QY267" s="43">
        <f>'СДП (план)'!BY267</f>
        <v>0</v>
      </c>
      <c r="QZ267" s="43">
        <f t="shared" si="6685"/>
        <v>0</v>
      </c>
      <c r="RA267" s="43">
        <f t="shared" si="6686"/>
        <v>0</v>
      </c>
      <c r="RB267" s="43">
        <f>VLOOKUP($C267,'факт СДП 12 мес'!$D$8:$HP$287,195,0)</f>
        <v>0</v>
      </c>
      <c r="RC267" s="43">
        <f>VLOOKUP($C267,'факт СДП 12 мес'!$D$8:$HP$287,196,0)</f>
        <v>0</v>
      </c>
      <c r="RD267" s="43">
        <f>VLOOKUP($C267,'факт СДП 12 мес'!$D$8:$HP$287,197,0)</f>
        <v>0</v>
      </c>
      <c r="RE267" s="43">
        <f>VLOOKUP($C267,'факт СДП 12 мес'!$D$8:$HP$287,198,0)</f>
        <v>0</v>
      </c>
      <c r="RF267" s="43">
        <f>VLOOKUP($C267,'факт СДП 12 мес'!$D$8:$HP$287,199,0)</f>
        <v>0</v>
      </c>
      <c r="RG267" s="43">
        <f>VLOOKUP($C267,'факт СДП 12 мес'!$D$8:$HP$287,200,0)</f>
        <v>0</v>
      </c>
      <c r="RH267" s="43">
        <f t="shared" si="6687"/>
        <v>0</v>
      </c>
      <c r="RI267" s="43">
        <f t="shared" si="6688"/>
        <v>0</v>
      </c>
      <c r="RJ267" s="43">
        <f t="shared" si="6689"/>
        <v>0</v>
      </c>
      <c r="RK267" s="43">
        <f t="shared" si="6690"/>
        <v>0</v>
      </c>
      <c r="RL267" s="43">
        <f t="shared" si="6691"/>
        <v>0</v>
      </c>
      <c r="RM267" s="43">
        <f>'СДП (план)'!BZ267</f>
        <v>0</v>
      </c>
      <c r="RN267" s="43">
        <f>'СДП (план)'!CA267</f>
        <v>0</v>
      </c>
      <c r="RO267" s="43">
        <f t="shared" si="6692"/>
        <v>0</v>
      </c>
      <c r="RP267" s="43">
        <f t="shared" si="6693"/>
        <v>0</v>
      </c>
      <c r="RQ267" s="43">
        <f>VLOOKUP($C267,'факт СДП 12 мес'!$D$8:$HP$287,201,0)</f>
        <v>0</v>
      </c>
      <c r="RR267" s="43">
        <f>VLOOKUP($C267,'факт СДП 12 мес'!$D$8:$HP$287,202,0)</f>
        <v>0</v>
      </c>
      <c r="RS267" s="43">
        <f>VLOOKUP($C267,'факт СДП 12 мес'!$D$8:$HP$287,203,0)</f>
        <v>0</v>
      </c>
      <c r="RT267" s="43">
        <f>VLOOKUP($C267,'факт СДП 12 мес'!$D$8:$HP$287,204,0)</f>
        <v>0</v>
      </c>
      <c r="RU267" s="43">
        <f>VLOOKUP($C267,'факт СДП 12 мес'!$D$8:$HP$287,205,0)</f>
        <v>0</v>
      </c>
      <c r="RV267" s="43">
        <f>VLOOKUP($C267,'факт СДП 12 мес'!$D$8:$HP$287,206,0)</f>
        <v>0</v>
      </c>
      <c r="RW267" s="43">
        <f t="shared" si="6694"/>
        <v>0</v>
      </c>
      <c r="RX267" s="43">
        <f t="shared" si="6695"/>
        <v>0</v>
      </c>
      <c r="RY267" s="43">
        <f t="shared" si="6696"/>
        <v>0</v>
      </c>
      <c r="RZ267" s="43">
        <f t="shared" si="6697"/>
        <v>0</v>
      </c>
      <c r="SA267" s="43">
        <f t="shared" si="6698"/>
        <v>0</v>
      </c>
      <c r="SB267" s="43">
        <f>'СДП (план)'!CB267</f>
        <v>0</v>
      </c>
      <c r="SC267" s="43">
        <f>'СДП (план)'!CC267</f>
        <v>0</v>
      </c>
      <c r="SD267" s="43">
        <f t="shared" si="6699"/>
        <v>0</v>
      </c>
      <c r="SE267" s="43">
        <f t="shared" si="6700"/>
        <v>0</v>
      </c>
      <c r="SF267" s="43">
        <f>VLOOKUP($C267,'факт СДП 12 мес'!$D$8:$HP$287,129,0)</f>
        <v>0</v>
      </c>
      <c r="SG267" s="43">
        <f>VLOOKUP($C267,'факт СДП 12 мес'!$D$8:$HP$287,130,0)</f>
        <v>0</v>
      </c>
      <c r="SH267" s="43">
        <f>VLOOKUP($C267,'факт СДП 12 мес'!$D$8:$HP$287,131,0)</f>
        <v>0</v>
      </c>
      <c r="SI267" s="43">
        <f>VLOOKUP($C267,'факт СДП 12 мес'!$D$8:$HP$287,132,0)</f>
        <v>0</v>
      </c>
      <c r="SJ267" s="43">
        <f>VLOOKUP($C267,'факт СДП 12 мес'!$D$8:$HP$287,133,0)</f>
        <v>0</v>
      </c>
      <c r="SK267" s="43">
        <f>VLOOKUP($C267,'факт СДП 12 мес'!$D$8:$HP$287,134,0)</f>
        <v>0</v>
      </c>
      <c r="SL267" s="43">
        <f t="shared" si="6036"/>
        <v>0</v>
      </c>
      <c r="SM267" s="43">
        <f t="shared" si="6701"/>
        <v>0</v>
      </c>
      <c r="SN267" s="43">
        <f t="shared" si="6702"/>
        <v>0</v>
      </c>
      <c r="SO267" s="43">
        <f t="shared" si="6703"/>
        <v>0</v>
      </c>
      <c r="SP267" s="43">
        <f t="shared" si="6704"/>
        <v>0</v>
      </c>
      <c r="SQ267" s="43">
        <f>'СДП (план)'!CD267</f>
        <v>0</v>
      </c>
      <c r="SR267" s="43">
        <f>'СДП (план)'!CE267</f>
        <v>0</v>
      </c>
      <c r="SS267" s="43">
        <f t="shared" si="6705"/>
        <v>0</v>
      </c>
      <c r="ST267" s="43">
        <f t="shared" si="6706"/>
        <v>0</v>
      </c>
      <c r="SU267" s="43">
        <f>VLOOKUP($C267,'факт СДП 12 мес'!$D$8:$HP$287,93,0)</f>
        <v>0</v>
      </c>
      <c r="SV267" s="43">
        <f>VLOOKUP($C267,'факт СДП 12 мес'!$D$8:$HP$287,94,0)</f>
        <v>0</v>
      </c>
      <c r="SW267" s="43">
        <f>VLOOKUP($C267,'факт СДП 12 мес'!$D$8:$HP$287,95,0)</f>
        <v>0</v>
      </c>
      <c r="SX267" s="43">
        <f>VLOOKUP($C267,'факт СДП 12 мес'!$D$8:$HP$287,96,0)</f>
        <v>0</v>
      </c>
      <c r="SY267" s="43">
        <f>VLOOKUP($C267,'факт СДП 12 мес'!$D$8:$HP$287,97,0)</f>
        <v>0</v>
      </c>
      <c r="SZ267" s="43">
        <f>VLOOKUP($C267,'факт СДП 12 мес'!$D$8:$HP$287,98,0)</f>
        <v>0</v>
      </c>
      <c r="TA267" s="43">
        <f t="shared" si="6039"/>
        <v>0</v>
      </c>
      <c r="TB267" s="43">
        <f t="shared" si="6707"/>
        <v>0</v>
      </c>
      <c r="TC267" s="43">
        <f t="shared" si="6708"/>
        <v>0</v>
      </c>
      <c r="TD267" s="43">
        <f t="shared" si="6709"/>
        <v>0</v>
      </c>
      <c r="TE267" s="43">
        <f t="shared" si="6710"/>
        <v>0</v>
      </c>
      <c r="TF267" s="8">
        <f>'СДП (план)'!CF267</f>
        <v>0</v>
      </c>
      <c r="TG267" s="3">
        <f>'СДП (план)'!CG267</f>
        <v>0</v>
      </c>
      <c r="TH267" s="43">
        <f t="shared" si="6018"/>
        <v>0</v>
      </c>
      <c r="TI267" s="43">
        <f t="shared" si="6019"/>
        <v>0</v>
      </c>
      <c r="TJ267" s="43">
        <f>VLOOKUP($C267,'факт СДП 12 мес'!$D$8:$HP$287,117,0)</f>
        <v>0</v>
      </c>
      <c r="TK267" s="43">
        <f>VLOOKUP($C267,'факт СДП 12 мес'!$D$8:$HP$287,118,0)</f>
        <v>0</v>
      </c>
      <c r="TL267" s="43">
        <f>VLOOKUP($C267,'факт СДП 12 мес'!$D$8:$HP$287,119,0)</f>
        <v>0</v>
      </c>
      <c r="TM267" s="43">
        <f>VLOOKUP($C267,'факт СДП 12 мес'!$D$8:$HP$287,120,0)</f>
        <v>0</v>
      </c>
      <c r="TN267" s="43">
        <f>VLOOKUP($C267,'факт СДП 12 мес'!$D$8:$HP$287,121,0)</f>
        <v>0</v>
      </c>
      <c r="TO267" s="43">
        <f>VLOOKUP($C267,'факт СДП 12 мес'!$D$8:$HP$287,122,0)</f>
        <v>0</v>
      </c>
      <c r="TP267" s="43">
        <f t="shared" si="6040"/>
        <v>0</v>
      </c>
      <c r="TQ267" s="43">
        <f t="shared" si="6711"/>
        <v>0</v>
      </c>
      <c r="TR267" s="43">
        <f t="shared" si="6712"/>
        <v>0</v>
      </c>
      <c r="TS267" s="43">
        <f t="shared" si="6713"/>
        <v>0</v>
      </c>
      <c r="TT267" s="43">
        <f t="shared" si="6714"/>
        <v>0</v>
      </c>
      <c r="TU267" s="43">
        <f>'СДП (план)'!CH267</f>
        <v>0</v>
      </c>
      <c r="TV267" s="43">
        <f>'СДП (план)'!CI267</f>
        <v>0</v>
      </c>
      <c r="TW267" s="43">
        <f t="shared" si="6715"/>
        <v>0</v>
      </c>
      <c r="TX267" s="43">
        <f t="shared" si="6716"/>
        <v>0</v>
      </c>
      <c r="TY267" s="43">
        <f>VLOOKUP($C267,'факт СДП 12 мес'!$D$8:$HP$287,207,0)</f>
        <v>0</v>
      </c>
      <c r="TZ267" s="43">
        <f>VLOOKUP($C267,'факт СДП 12 мес'!$D$8:$HP$287,208,0)</f>
        <v>0</v>
      </c>
      <c r="UA267" s="43">
        <f>VLOOKUP($C267,'факт СДП 12 мес'!$D$8:$HP$287,209,0)</f>
        <v>0</v>
      </c>
      <c r="UB267" s="43">
        <f>VLOOKUP($C267,'факт СДП 12 мес'!$D$8:$HP$287,210,0)</f>
        <v>0</v>
      </c>
      <c r="UC267" s="43">
        <f>VLOOKUP($C267,'факт СДП 12 мес'!$D$8:$HP$287,211,0)</f>
        <v>0</v>
      </c>
      <c r="UD267" s="43">
        <f>VLOOKUP($C267,'факт СДП 12 мес'!$D$8:$HP$287,212,0)</f>
        <v>0</v>
      </c>
      <c r="UE267" s="43">
        <f t="shared" si="6717"/>
        <v>0</v>
      </c>
      <c r="UF267" s="43">
        <f t="shared" si="6718"/>
        <v>0</v>
      </c>
      <c r="UG267" s="43">
        <f t="shared" si="6719"/>
        <v>0</v>
      </c>
      <c r="UH267" s="43">
        <f t="shared" si="6720"/>
        <v>0</v>
      </c>
      <c r="UI267" s="43">
        <f t="shared" si="6721"/>
        <v>0</v>
      </c>
      <c r="UJ267" s="43"/>
      <c r="UK267" s="43"/>
      <c r="UL267" s="43"/>
      <c r="UM267" s="43"/>
      <c r="UN267" s="43"/>
      <c r="UO267" s="43"/>
      <c r="UP267" s="43"/>
      <c r="UQ267" s="43"/>
      <c r="UR267" s="43"/>
      <c r="US267" s="43"/>
      <c r="UT267" s="43"/>
      <c r="UU267" s="43"/>
      <c r="UV267" s="43"/>
      <c r="UW267" s="43">
        <f t="shared" si="5058"/>
        <v>0</v>
      </c>
      <c r="UX267" s="43">
        <f t="shared" si="5059"/>
        <v>0</v>
      </c>
      <c r="UY267" s="47">
        <f>'СДП (план)'!CN267</f>
        <v>4</v>
      </c>
      <c r="UZ267" s="47">
        <f>'СДП (план)'!CO267</f>
        <v>881120.25696874643</v>
      </c>
      <c r="VA267" s="43">
        <f t="shared" si="5880"/>
        <v>4</v>
      </c>
      <c r="VB267" s="43">
        <f t="shared" si="5881"/>
        <v>881120.25696874643</v>
      </c>
      <c r="VC267" s="47">
        <f t="shared" si="5882"/>
        <v>0</v>
      </c>
      <c r="VD267" s="47">
        <f t="shared" si="5883"/>
        <v>0</v>
      </c>
      <c r="VE267" s="47">
        <f t="shared" si="5884"/>
        <v>0</v>
      </c>
      <c r="VF267" s="47">
        <f t="shared" si="5885"/>
        <v>0</v>
      </c>
      <c r="VG267" s="47">
        <f t="shared" si="5886"/>
        <v>0</v>
      </c>
      <c r="VH267" s="47">
        <f t="shared" si="5887"/>
        <v>0</v>
      </c>
      <c r="VI267" s="47">
        <f t="shared" si="5888"/>
        <v>52.64</v>
      </c>
      <c r="VJ267" s="47">
        <f t="shared" si="5889"/>
        <v>52.64</v>
      </c>
      <c r="VK267" s="47">
        <f t="shared" si="5890"/>
        <v>0</v>
      </c>
      <c r="VL267" s="43">
        <f t="shared" si="5891"/>
        <v>-4</v>
      </c>
      <c r="VM267" s="43">
        <f t="shared" si="5892"/>
        <v>-881120.25696874643</v>
      </c>
    </row>
    <row r="268" spans="1:585" s="52" customFormat="1" ht="37.5" customHeight="1" x14ac:dyDescent="0.2">
      <c r="A268" s="171"/>
      <c r="B268" s="171">
        <v>187</v>
      </c>
      <c r="C268" s="415" t="s">
        <v>682</v>
      </c>
      <c r="D268" s="401" t="s">
        <v>709</v>
      </c>
      <c r="E268" s="370">
        <v>16026</v>
      </c>
      <c r="F268" s="136">
        <v>16828</v>
      </c>
      <c r="G268" s="361">
        <v>26.07</v>
      </c>
      <c r="H268" s="397">
        <v>2.8199999999999999E-2</v>
      </c>
      <c r="I268" s="382">
        <v>1</v>
      </c>
      <c r="J268" s="456"/>
      <c r="K268" s="193"/>
      <c r="L268" s="196"/>
      <c r="M268" s="196"/>
      <c r="N268" s="196"/>
      <c r="O268" s="197"/>
      <c r="P268" s="44">
        <f>'СДП (план)'!P268</f>
        <v>0</v>
      </c>
      <c r="Q268" s="44">
        <f>'СДП (план)'!Q268</f>
        <v>0</v>
      </c>
      <c r="R268" s="43">
        <f t="shared" si="6487"/>
        <v>0</v>
      </c>
      <c r="S268" s="43">
        <f t="shared" si="6488"/>
        <v>0</v>
      </c>
      <c r="T268" s="43">
        <f>VLOOKUP($C268,'факт СДП 12 мес'!$D$8:$HP$287,9,0)</f>
        <v>0</v>
      </c>
      <c r="U268" s="43">
        <f>VLOOKUP($C268,'факт СДП 12 мес'!$D$8:$HP$287,10,0)</f>
        <v>0</v>
      </c>
      <c r="V268" s="43">
        <f>VLOOKUP($C268,'факт СДП 12 мес'!$D$8:$HP$287,11,0)</f>
        <v>0</v>
      </c>
      <c r="W268" s="43">
        <f>VLOOKUP($C268,'факт СДП 12 мес'!$D$8:$HP$287,12,0)</f>
        <v>0</v>
      </c>
      <c r="X268" s="43">
        <f>VLOOKUP($C268,'факт СДП 12 мес'!$D$8:$HP$287,13,0)</f>
        <v>0</v>
      </c>
      <c r="Y268" s="43">
        <f>VLOOKUP($C268,'факт СДП 12 мес'!$D$8:$HP$287,14,0)</f>
        <v>0</v>
      </c>
      <c r="Z268" s="43">
        <f t="shared" si="6489"/>
        <v>0</v>
      </c>
      <c r="AA268" s="43">
        <f t="shared" si="6490"/>
        <v>0</v>
      </c>
      <c r="AB268" s="43">
        <f t="shared" si="6491"/>
        <v>0</v>
      </c>
      <c r="AC268" s="43">
        <f t="shared" si="6492"/>
        <v>0</v>
      </c>
      <c r="AD268" s="43">
        <f t="shared" si="6493"/>
        <v>0</v>
      </c>
      <c r="AE268" s="135">
        <f>'СДП (план)'!R268</f>
        <v>0</v>
      </c>
      <c r="AF268" s="135">
        <f>'СДП (план)'!S268</f>
        <v>0</v>
      </c>
      <c r="AG268" s="43">
        <f t="shared" si="6494"/>
        <v>0</v>
      </c>
      <c r="AH268" s="43">
        <f t="shared" si="6495"/>
        <v>0</v>
      </c>
      <c r="AI268" s="43">
        <f>VLOOKUP($C268,'факт СДП 12 мес'!$D$8:$HP$287,3,0)</f>
        <v>0</v>
      </c>
      <c r="AJ268" s="43">
        <f>VLOOKUP($C268,'факт СДП 12 мес'!$D$8:$HP$287,4,0)</f>
        <v>0</v>
      </c>
      <c r="AK268" s="43">
        <f>VLOOKUP($C268,'факт СДП 12 мес'!$D$8:$HP$287,5,0)</f>
        <v>0</v>
      </c>
      <c r="AL268" s="43">
        <f>VLOOKUP($C268,'факт СДП 12 мес'!$D$8:$HP$287,6,0)</f>
        <v>0</v>
      </c>
      <c r="AM268" s="43">
        <f>VLOOKUP($C268,'факт СДП 12 мес'!$D$8:$HP$287,7,0)</f>
        <v>0</v>
      </c>
      <c r="AN268" s="43">
        <f>VLOOKUP($C268,'факт СДП 12 мес'!$D$8:$HP$287,8,0)</f>
        <v>0</v>
      </c>
      <c r="AO268" s="43">
        <f t="shared" si="5913"/>
        <v>0</v>
      </c>
      <c r="AP268" s="43">
        <f t="shared" si="5914"/>
        <v>0</v>
      </c>
      <c r="AQ268" s="43">
        <f t="shared" si="5915"/>
        <v>0</v>
      </c>
      <c r="AR268" s="43">
        <f t="shared" si="5916"/>
        <v>0</v>
      </c>
      <c r="AS268" s="43">
        <f t="shared" si="5917"/>
        <v>0</v>
      </c>
      <c r="AT268" s="43">
        <f>'СДП (план)'!T268</f>
        <v>0</v>
      </c>
      <c r="AU268" s="43">
        <f>'СДП (план)'!U268</f>
        <v>0</v>
      </c>
      <c r="AV268" s="43">
        <f t="shared" si="6496"/>
        <v>0</v>
      </c>
      <c r="AW268" s="43">
        <f t="shared" si="6497"/>
        <v>0</v>
      </c>
      <c r="AX268" s="43">
        <f>VLOOKUP($C268,'факт СДП 12 мес'!$D$8:$HP$287,159,0)</f>
        <v>0</v>
      </c>
      <c r="AY268" s="43">
        <f>VLOOKUP($C268,'факт СДП 12 мес'!$D$8:$HP$287,160,0)</f>
        <v>0</v>
      </c>
      <c r="AZ268" s="43">
        <f>VLOOKUP($C268,'факт СДП 12 мес'!$D$8:$HP$287,161,0)</f>
        <v>0</v>
      </c>
      <c r="BA268" s="43">
        <f>VLOOKUP($C268,'факт СДП 12 мес'!$D$8:$HP$287,162,0)</f>
        <v>0</v>
      </c>
      <c r="BB268" s="43">
        <f>VLOOKUP($C268,'факт СДП 12 мес'!$D$8:$HP$287,163,0)</f>
        <v>0</v>
      </c>
      <c r="BC268" s="43">
        <f>VLOOKUP($C268,'факт СДП 12 мес'!$D$8:$HP$287,164,0)</f>
        <v>0</v>
      </c>
      <c r="BD268" s="43">
        <f t="shared" si="6498"/>
        <v>0</v>
      </c>
      <c r="BE268" s="43">
        <f t="shared" si="6499"/>
        <v>0</v>
      </c>
      <c r="BF268" s="43">
        <f t="shared" si="6500"/>
        <v>0</v>
      </c>
      <c r="BG268" s="43">
        <f t="shared" si="6501"/>
        <v>0</v>
      </c>
      <c r="BH268" s="43">
        <f t="shared" si="6502"/>
        <v>0</v>
      </c>
      <c r="BI268" s="87">
        <f>'СДП (план)'!V268</f>
        <v>0</v>
      </c>
      <c r="BJ268" s="3">
        <f>'СДП (план)'!W268</f>
        <v>0</v>
      </c>
      <c r="BK268" s="43">
        <f t="shared" si="6503"/>
        <v>0</v>
      </c>
      <c r="BL268" s="43">
        <f t="shared" si="6504"/>
        <v>0</v>
      </c>
      <c r="BM268" s="43">
        <f>VLOOKUP($C268,'факт СДП 12 мес'!$D$8:$HP$287,21,0)</f>
        <v>0</v>
      </c>
      <c r="BN268" s="43">
        <f>VLOOKUP($C268,'факт СДП 12 мес'!$D$8:$HP$287,22,0)</f>
        <v>0</v>
      </c>
      <c r="BO268" s="43">
        <f>VLOOKUP($C268,'факт СДП 12 мес'!$D$8:$HP$287,23,0)</f>
        <v>0</v>
      </c>
      <c r="BP268" s="43">
        <f>VLOOKUP($C268,'факт СДП 12 мес'!$D$8:$HP$287,24,0)</f>
        <v>0</v>
      </c>
      <c r="BQ268" s="43">
        <f>VLOOKUP($C268,'факт СДП 12 мес'!$D$8:$HP$287,25,0)</f>
        <v>0</v>
      </c>
      <c r="BR268" s="43">
        <f>VLOOKUP($C268,'факт СДП 12 мес'!$D$8:$HP$287,26,0)</f>
        <v>0</v>
      </c>
      <c r="BS268" s="43">
        <f t="shared" si="6505"/>
        <v>0</v>
      </c>
      <c r="BT268" s="43">
        <f t="shared" si="6506"/>
        <v>0</v>
      </c>
      <c r="BU268" s="43">
        <f t="shared" si="6507"/>
        <v>0</v>
      </c>
      <c r="BV268" s="43">
        <f t="shared" si="6023"/>
        <v>0</v>
      </c>
      <c r="BW268" s="43">
        <f t="shared" si="6024"/>
        <v>0</v>
      </c>
      <c r="BX268" s="43">
        <f>'СДП (план)'!X268</f>
        <v>0</v>
      </c>
      <c r="BY268" s="43">
        <f>'СДП (план)'!Y268</f>
        <v>0</v>
      </c>
      <c r="BZ268" s="43">
        <f t="shared" si="6508"/>
        <v>0</v>
      </c>
      <c r="CA268" s="43">
        <f t="shared" si="6509"/>
        <v>0</v>
      </c>
      <c r="CB268" s="43">
        <f>VLOOKUP($C268,'факт СДП 12 мес'!$D$8:$HP$287,15,0)</f>
        <v>0</v>
      </c>
      <c r="CC268" s="43">
        <f>VLOOKUP($C268,'факт СДП 12 мес'!$D$8:$HP$287,16,0)</f>
        <v>0</v>
      </c>
      <c r="CD268" s="43">
        <f>VLOOKUP($C268,'факт СДП 12 мес'!$D$8:$HP$287,17,0)</f>
        <v>0</v>
      </c>
      <c r="CE268" s="43">
        <f>VLOOKUP($C268,'факт СДП 12 мес'!$D$8:$HP$287,18,0)</f>
        <v>0</v>
      </c>
      <c r="CF268" s="43">
        <f>VLOOKUP($C268,'факт СДП 12 мес'!$D$8:$HP$287,19,0)</f>
        <v>0</v>
      </c>
      <c r="CG268" s="43">
        <f>VLOOKUP($C268,'факт СДП 12 мес'!$D$8:$HP$287,20,0)</f>
        <v>0</v>
      </c>
      <c r="CH268" s="43">
        <f t="shared" si="6510"/>
        <v>0</v>
      </c>
      <c r="CI268" s="43">
        <f t="shared" si="6511"/>
        <v>0</v>
      </c>
      <c r="CJ268" s="43">
        <f t="shared" si="6512"/>
        <v>0</v>
      </c>
      <c r="CK268" s="43">
        <f t="shared" si="6513"/>
        <v>0</v>
      </c>
      <c r="CL268" s="43">
        <f t="shared" si="6514"/>
        <v>0</v>
      </c>
      <c r="CM268" s="45">
        <f>'СДП (план)'!Z268</f>
        <v>0</v>
      </c>
      <c r="CN268" s="43">
        <f>'СДП (план)'!AA268</f>
        <v>0</v>
      </c>
      <c r="CO268" s="43">
        <f t="shared" si="6515"/>
        <v>0</v>
      </c>
      <c r="CP268" s="43">
        <f t="shared" si="6516"/>
        <v>0</v>
      </c>
      <c r="CQ268" s="43">
        <f>VLOOKUP($C268,'факт СДП 12 мес'!$D$8:$HP$287,165,0)</f>
        <v>0</v>
      </c>
      <c r="CR268" s="43">
        <f>VLOOKUP($C268,'факт СДП 12 мес'!$D$8:$HP$287,166,0)</f>
        <v>0</v>
      </c>
      <c r="CS268" s="43">
        <f>VLOOKUP($C268,'факт СДП 12 мес'!$D$8:$HP$287,167,0)</f>
        <v>0</v>
      </c>
      <c r="CT268" s="43">
        <f>VLOOKUP($C268,'факт СДП 12 мес'!$D$8:$HP$287,168,0)</f>
        <v>0</v>
      </c>
      <c r="CU268" s="43">
        <f>VLOOKUP($C268,'факт СДП 12 мес'!$D$8:$HP$287,169,0)</f>
        <v>0</v>
      </c>
      <c r="CV268" s="43">
        <f>VLOOKUP($C268,'факт СДП 12 мес'!$D$8:$HP$287,170,0)</f>
        <v>0</v>
      </c>
      <c r="CW268" s="43">
        <f t="shared" si="6517"/>
        <v>0</v>
      </c>
      <c r="CX268" s="43">
        <f t="shared" si="6518"/>
        <v>0</v>
      </c>
      <c r="CY268" s="43">
        <f t="shared" si="6519"/>
        <v>0</v>
      </c>
      <c r="CZ268" s="43">
        <f t="shared" si="6520"/>
        <v>0</v>
      </c>
      <c r="DA268" s="43">
        <f t="shared" si="6521"/>
        <v>0</v>
      </c>
      <c r="DB268" s="5">
        <f>'СДП (план)'!AB268</f>
        <v>0</v>
      </c>
      <c r="DC268" s="3">
        <f>'СДП (план)'!AC268</f>
        <v>0</v>
      </c>
      <c r="DD268" s="43">
        <f t="shared" si="6522"/>
        <v>0</v>
      </c>
      <c r="DE268" s="43">
        <f t="shared" si="6523"/>
        <v>0</v>
      </c>
      <c r="DF268" s="43">
        <f>VLOOKUP($C268,'факт СДП 12 мес'!$D$8:$HP$287,57,0)</f>
        <v>0</v>
      </c>
      <c r="DG268" s="43">
        <f>VLOOKUP($C268,'факт СДП 12 мес'!$D$8:$HP$287,58,0)</f>
        <v>0</v>
      </c>
      <c r="DH268" s="43">
        <f>VLOOKUP($C268,'факт СДП 12 мес'!$D$8:$HP$287,59,0)</f>
        <v>0</v>
      </c>
      <c r="DI268" s="43">
        <f>VLOOKUP($C268,'факт СДП 12 мес'!$D$8:$HP$287,60,0)</f>
        <v>0</v>
      </c>
      <c r="DJ268" s="43">
        <f>VLOOKUP($C268,'факт СДП 12 мес'!$D$8:$HP$287,61,0)</f>
        <v>0</v>
      </c>
      <c r="DK268" s="43">
        <f>VLOOKUP($C268,'факт СДП 12 мес'!$D$8:$HP$287,62,0)</f>
        <v>0</v>
      </c>
      <c r="DL268" s="43">
        <f t="shared" si="6524"/>
        <v>0</v>
      </c>
      <c r="DM268" s="43">
        <f t="shared" si="6525"/>
        <v>0</v>
      </c>
      <c r="DN268" s="43">
        <f t="shared" si="6526"/>
        <v>0</v>
      </c>
      <c r="DO268" s="43">
        <f t="shared" si="6527"/>
        <v>0</v>
      </c>
      <c r="DP268" s="43">
        <f t="shared" si="6528"/>
        <v>0</v>
      </c>
      <c r="DQ268" s="5">
        <f>'СДП (план)'!AD268</f>
        <v>0</v>
      </c>
      <c r="DR268" s="3">
        <f>'СДП (план)'!AE268</f>
        <v>0</v>
      </c>
      <c r="DS268" s="43">
        <f t="shared" si="6529"/>
        <v>0</v>
      </c>
      <c r="DT268" s="43">
        <f t="shared" si="6530"/>
        <v>0</v>
      </c>
      <c r="DU268" s="43">
        <f>VLOOKUP($C268,'факт СДП 12 мес'!$D$8:$HP$287,33,0)</f>
        <v>0</v>
      </c>
      <c r="DV268" s="43">
        <f>VLOOKUP($C268,'факт СДП 12 мес'!$D$8:$HP$287,34,0)</f>
        <v>0</v>
      </c>
      <c r="DW268" s="43">
        <f>VLOOKUP($C268,'факт СДП 12 мес'!$D$8:$HP$287,35,0)</f>
        <v>0</v>
      </c>
      <c r="DX268" s="43">
        <f>VLOOKUP($C268,'факт СДП 12 мес'!$D$8:$HP$287,36,0)</f>
        <v>0</v>
      </c>
      <c r="DY268" s="43">
        <f>VLOOKUP($C268,'факт СДП 12 мес'!$D$8:$HP$287,37,0)</f>
        <v>0</v>
      </c>
      <c r="DZ268" s="43">
        <f>VLOOKUP($C268,'факт СДП 12 мес'!$D$8:$HP$287,38,0)</f>
        <v>0</v>
      </c>
      <c r="EA268" s="43">
        <f t="shared" si="6531"/>
        <v>0</v>
      </c>
      <c r="EB268" s="43">
        <f t="shared" si="6532"/>
        <v>0</v>
      </c>
      <c r="EC268" s="43">
        <f t="shared" si="6533"/>
        <v>0</v>
      </c>
      <c r="ED268" s="43">
        <f t="shared" si="6534"/>
        <v>0</v>
      </c>
      <c r="EE268" s="43">
        <f t="shared" si="6535"/>
        <v>0</v>
      </c>
      <c r="EF268" s="5">
        <f>'СДП (план)'!AF268</f>
        <v>0</v>
      </c>
      <c r="EG268" s="3">
        <f>'СДП (план)'!AG268</f>
        <v>0</v>
      </c>
      <c r="EH268" s="43">
        <f t="shared" si="6536"/>
        <v>0</v>
      </c>
      <c r="EI268" s="43">
        <f t="shared" si="6537"/>
        <v>0</v>
      </c>
      <c r="EJ268" s="43">
        <f>VLOOKUP($C268,'факт СДП 12 мес'!$D$8:$HP$287,27,0)</f>
        <v>0</v>
      </c>
      <c r="EK268" s="43">
        <f>VLOOKUP($C268,'факт СДП 12 мес'!$D$8:$HP$287,28,0)</f>
        <v>0</v>
      </c>
      <c r="EL268" s="43">
        <f>VLOOKUP($C268,'факт СДП 12 мес'!$D$8:$HP$287,29,0)</f>
        <v>0</v>
      </c>
      <c r="EM268" s="43">
        <f>VLOOKUP($C268,'факт СДП 12 мес'!$D$8:$HP$287,30,0)</f>
        <v>0</v>
      </c>
      <c r="EN268" s="43">
        <f>VLOOKUP($C268,'факт СДП 12 мес'!$D$8:$HP$287,31,0)</f>
        <v>0</v>
      </c>
      <c r="EO268" s="43">
        <f>VLOOKUP($C268,'факт СДП 12 мес'!$D$8:$HP$287,32,0)</f>
        <v>0</v>
      </c>
      <c r="EP268" s="43">
        <f t="shared" si="5937"/>
        <v>0</v>
      </c>
      <c r="EQ268" s="43">
        <f t="shared" si="5938"/>
        <v>0</v>
      </c>
      <c r="ER268" s="43">
        <f t="shared" si="5939"/>
        <v>0</v>
      </c>
      <c r="ES268" s="43">
        <f t="shared" si="5940"/>
        <v>0</v>
      </c>
      <c r="ET268" s="43">
        <f t="shared" si="5941"/>
        <v>0</v>
      </c>
      <c r="EU268" s="43">
        <f>'СДП (план)'!AH268</f>
        <v>0</v>
      </c>
      <c r="EV268" s="43">
        <f>'СДП (план)'!AI268</f>
        <v>0</v>
      </c>
      <c r="EW268" s="43">
        <f t="shared" si="6538"/>
        <v>0</v>
      </c>
      <c r="EX268" s="43">
        <f t="shared" si="6539"/>
        <v>0</v>
      </c>
      <c r="EY268" s="43">
        <f>VLOOKUP($C268,'факт СДП 12 мес'!$D$8:$HP$287,87,0)</f>
        <v>0</v>
      </c>
      <c r="EZ268" s="43">
        <f>VLOOKUP($C268,'факт СДП 12 мес'!$D$8:$HP$287,88,0)</f>
        <v>0</v>
      </c>
      <c r="FA268" s="43">
        <f>VLOOKUP($C268,'факт СДП 12 мес'!$D$8:$HP$287,89,0)</f>
        <v>0</v>
      </c>
      <c r="FB268" s="43">
        <f>VLOOKUP($C268,'факт СДП 12 мес'!$D$8:$HP$287,90,0)</f>
        <v>0</v>
      </c>
      <c r="FC268" s="43">
        <f>VLOOKUP($C268,'факт СДП 12 мес'!$D$8:$HP$287,91,0)</f>
        <v>0</v>
      </c>
      <c r="FD268" s="43">
        <f>VLOOKUP($C268,'факт СДП 12 мес'!$D$8:$HP$287,92,0)</f>
        <v>0</v>
      </c>
      <c r="FE268" s="43">
        <f t="shared" si="6540"/>
        <v>0</v>
      </c>
      <c r="FF268" s="43">
        <f t="shared" si="6541"/>
        <v>0</v>
      </c>
      <c r="FG268" s="43">
        <f t="shared" si="6542"/>
        <v>0</v>
      </c>
      <c r="FH268" s="43">
        <f t="shared" si="6543"/>
        <v>0</v>
      </c>
      <c r="FI268" s="43">
        <f t="shared" si="6544"/>
        <v>0</v>
      </c>
      <c r="FJ268" s="43">
        <f>'СДП (план)'!AJ268</f>
        <v>0</v>
      </c>
      <c r="FK268" s="43">
        <f>'СДП (план)'!AK268</f>
        <v>0</v>
      </c>
      <c r="FL268" s="43">
        <f t="shared" si="6545"/>
        <v>0</v>
      </c>
      <c r="FM268" s="43">
        <f t="shared" si="6546"/>
        <v>0</v>
      </c>
      <c r="FN268" s="43">
        <f>VLOOKUP($C268,'факт СДП 12 мес'!$D$8:$HP$287,39,0)</f>
        <v>0</v>
      </c>
      <c r="FO268" s="43">
        <f>VLOOKUP($C268,'факт СДП 12 мес'!$D$8:$HP$287,40,0)</f>
        <v>0</v>
      </c>
      <c r="FP268" s="43">
        <f>VLOOKUP($C268,'факт СДП 12 мес'!$D$8:$HP$287,41,0)</f>
        <v>0</v>
      </c>
      <c r="FQ268" s="43">
        <f>VLOOKUP($C268,'факт СДП 12 мес'!$D$8:$HP$287,42,0)</f>
        <v>0</v>
      </c>
      <c r="FR268" s="43">
        <f>VLOOKUP($C268,'факт СДП 12 мес'!$D$8:$HP$287,43,0)</f>
        <v>0</v>
      </c>
      <c r="FS268" s="43">
        <f>VLOOKUP($C268,'факт СДП 12 мес'!$D$8:$HP$287,44,0)</f>
        <v>0</v>
      </c>
      <c r="FT268" s="43">
        <f t="shared" si="6547"/>
        <v>0</v>
      </c>
      <c r="FU268" s="43">
        <f t="shared" si="6548"/>
        <v>0</v>
      </c>
      <c r="FV268" s="43">
        <f t="shared" si="6549"/>
        <v>0</v>
      </c>
      <c r="FW268" s="43">
        <f t="shared" si="6550"/>
        <v>0</v>
      </c>
      <c r="FX268" s="43">
        <f t="shared" si="6551"/>
        <v>0</v>
      </c>
      <c r="FY268" s="43">
        <f>'СДП (план)'!AL268</f>
        <v>0</v>
      </c>
      <c r="FZ268" s="43">
        <f>'СДП (план)'!AM268</f>
        <v>0</v>
      </c>
      <c r="GA268" s="43">
        <f t="shared" si="6552"/>
        <v>0</v>
      </c>
      <c r="GB268" s="43">
        <f t="shared" si="6553"/>
        <v>0</v>
      </c>
      <c r="GC268" s="43">
        <f>VLOOKUP($C268,'факт СДП 12 мес'!$D$8:$HP$287,45,0)</f>
        <v>0</v>
      </c>
      <c r="GD268" s="43">
        <f>VLOOKUP($C268,'факт СДП 12 мес'!$D$8:$HP$287,46,0)</f>
        <v>0</v>
      </c>
      <c r="GE268" s="43">
        <f>VLOOKUP($C268,'факт СДП 12 мес'!$D$8:$HP$287,47,0)</f>
        <v>0</v>
      </c>
      <c r="GF268" s="43">
        <f>VLOOKUP($C268,'факт СДП 12 мес'!$D$8:$HP$287,48,0)</f>
        <v>0</v>
      </c>
      <c r="GG268" s="43">
        <f>VLOOKUP($C268,'факт СДП 12 мес'!$D$8:$HP$287,49,0)</f>
        <v>0</v>
      </c>
      <c r="GH268" s="43">
        <f>VLOOKUP($C268,'факт СДП 12 мес'!$D$8:$HP$287,50,0)</f>
        <v>0</v>
      </c>
      <c r="GI268" s="43">
        <f t="shared" si="6554"/>
        <v>0</v>
      </c>
      <c r="GJ268" s="43">
        <f t="shared" si="6555"/>
        <v>0</v>
      </c>
      <c r="GK268" s="43">
        <f t="shared" si="6556"/>
        <v>0</v>
      </c>
      <c r="GL268" s="43">
        <f t="shared" si="6557"/>
        <v>0</v>
      </c>
      <c r="GM268" s="43">
        <f t="shared" si="6558"/>
        <v>0</v>
      </c>
      <c r="GN268" s="5">
        <f>'СДП (план)'!AN268</f>
        <v>0</v>
      </c>
      <c r="GO268" s="3">
        <f>'СДП (план)'!AO268</f>
        <v>0</v>
      </c>
      <c r="GP268" s="43">
        <f t="shared" si="6559"/>
        <v>0</v>
      </c>
      <c r="GQ268" s="43">
        <f t="shared" si="6560"/>
        <v>0</v>
      </c>
      <c r="GR268" s="43">
        <f>VLOOKUP($C268,'факт СДП 12 мес'!$D$8:$HP$287,51,0)</f>
        <v>0</v>
      </c>
      <c r="GS268" s="43">
        <f>VLOOKUP($C268,'факт СДП 12 мес'!$D$8:$HP$287,52,0)</f>
        <v>0</v>
      </c>
      <c r="GT268" s="43">
        <f>VLOOKUP($C268,'факт СДП 12 мес'!$D$8:$HP$287,53,0)</f>
        <v>0</v>
      </c>
      <c r="GU268" s="43">
        <f>VLOOKUP($C268,'факт СДП 12 мес'!$D$8:$HP$287,54,0)</f>
        <v>0</v>
      </c>
      <c r="GV268" s="43">
        <f>VLOOKUP($C268,'факт СДП 12 мес'!$D$8:$HP$287,55,0)</f>
        <v>0</v>
      </c>
      <c r="GW268" s="43">
        <f>VLOOKUP($C268,'факт СДП 12 мес'!$D$8:$HP$287,56,0)</f>
        <v>0</v>
      </c>
      <c r="GX268" s="43">
        <f t="shared" si="6561"/>
        <v>0</v>
      </c>
      <c r="GY268" s="43">
        <f t="shared" si="6562"/>
        <v>0</v>
      </c>
      <c r="GZ268" s="43">
        <f t="shared" si="6563"/>
        <v>0</v>
      </c>
      <c r="HA268" s="43">
        <f t="shared" si="6564"/>
        <v>0</v>
      </c>
      <c r="HB268" s="43">
        <f t="shared" si="6565"/>
        <v>0</v>
      </c>
      <c r="HC268" s="5">
        <f>'СДП (план)'!AP268</f>
        <v>0</v>
      </c>
      <c r="HD268" s="3">
        <f>'СДП (план)'!AQ268</f>
        <v>0</v>
      </c>
      <c r="HE268" s="43">
        <f t="shared" si="6566"/>
        <v>0</v>
      </c>
      <c r="HF268" s="43">
        <f t="shared" si="6567"/>
        <v>0</v>
      </c>
      <c r="HG268" s="43">
        <f>VLOOKUP($C268,'факт СДП 12 мес'!$D$8:$HP$287,141,0)</f>
        <v>0</v>
      </c>
      <c r="HH268" s="43">
        <f>VLOOKUP($C268,'факт СДП 12 мес'!$D$8:$HP$287,142,0)</f>
        <v>0</v>
      </c>
      <c r="HI268" s="43">
        <f>VLOOKUP($C268,'факт СДП 12 мес'!$D$8:$HP$287,143,0)</f>
        <v>0</v>
      </c>
      <c r="HJ268" s="43">
        <f>VLOOKUP($C268,'факт СДП 12 мес'!$D$8:$HP$287,144,0)</f>
        <v>0</v>
      </c>
      <c r="HK268" s="43">
        <f>VLOOKUP($C268,'факт СДП 12 мес'!$D$8:$HP$287,145,0)</f>
        <v>0</v>
      </c>
      <c r="HL268" s="43">
        <f>VLOOKUP($C268,'факт СДП 12 мес'!$D$8:$HP$287,146,0)</f>
        <v>0</v>
      </c>
      <c r="HM268" s="43">
        <f t="shared" si="6568"/>
        <v>0</v>
      </c>
      <c r="HN268" s="43">
        <f t="shared" si="6569"/>
        <v>0</v>
      </c>
      <c r="HO268" s="43">
        <f t="shared" si="6570"/>
        <v>0</v>
      </c>
      <c r="HP268" s="43">
        <f t="shared" si="6571"/>
        <v>0</v>
      </c>
      <c r="HQ268" s="43">
        <f t="shared" si="6572"/>
        <v>0</v>
      </c>
      <c r="HR268" s="43">
        <f>'СДП (план)'!AR268</f>
        <v>0</v>
      </c>
      <c r="HS268" s="43">
        <f>'СДП (план)'!AS268</f>
        <v>0</v>
      </c>
      <c r="HT268" s="43">
        <f t="shared" si="6573"/>
        <v>0</v>
      </c>
      <c r="HU268" s="43">
        <f t="shared" si="6574"/>
        <v>0</v>
      </c>
      <c r="HV268" s="43">
        <f>VLOOKUP($C268,'факт СДП 12 мес'!$D$8:$HP$287,171,0)</f>
        <v>0</v>
      </c>
      <c r="HW268" s="43">
        <f>VLOOKUP($C268,'факт СДП 12 мес'!$D$8:$HP$287,172,0)</f>
        <v>0</v>
      </c>
      <c r="HX268" s="43">
        <f>VLOOKUP($C268,'факт СДП 12 мес'!$D$8:$HP$287,173,0)</f>
        <v>0</v>
      </c>
      <c r="HY268" s="43">
        <f>VLOOKUP($C268,'факт СДП 12 мес'!$D$8:$HP$287,174,0)</f>
        <v>0</v>
      </c>
      <c r="HZ268" s="43">
        <f>VLOOKUP($C268,'факт СДП 12 мес'!$D$8:$HP$287,175,0)</f>
        <v>0</v>
      </c>
      <c r="IA268" s="43">
        <f>VLOOKUP($C268,'факт СДП 12 мес'!$D$8:$HP$287,176,0)</f>
        <v>0</v>
      </c>
      <c r="IB268" s="43">
        <f t="shared" si="6575"/>
        <v>0</v>
      </c>
      <c r="IC268" s="43">
        <f t="shared" si="6576"/>
        <v>0</v>
      </c>
      <c r="ID268" s="43">
        <f t="shared" si="6577"/>
        <v>0</v>
      </c>
      <c r="IE268" s="43">
        <f t="shared" si="6578"/>
        <v>0</v>
      </c>
      <c r="IF268" s="43">
        <f t="shared" si="6579"/>
        <v>0</v>
      </c>
      <c r="IG268" s="43">
        <f>'СДП (план)'!AT268</f>
        <v>0</v>
      </c>
      <c r="IH268" s="43">
        <f>'СДП (план)'!AU268</f>
        <v>0</v>
      </c>
      <c r="II268" s="43">
        <f t="shared" si="6580"/>
        <v>0</v>
      </c>
      <c r="IJ268" s="43">
        <f t="shared" si="6581"/>
        <v>0</v>
      </c>
      <c r="IK268" s="43">
        <f>VLOOKUP($C268,'факт СДП 12 мес'!$D$8:$HP$287,183,0)</f>
        <v>0</v>
      </c>
      <c r="IL268" s="43">
        <f>VLOOKUP($C268,'факт СДП 12 мес'!$D$8:$HP$287,184,0)</f>
        <v>0</v>
      </c>
      <c r="IM268" s="43">
        <f>VLOOKUP($C268,'факт СДП 12 мес'!$D$8:$HP$287,185,0)</f>
        <v>0</v>
      </c>
      <c r="IN268" s="43">
        <f>VLOOKUP($C268,'факт СДП 12 мес'!$D$8:$HP$287,186,0)</f>
        <v>0</v>
      </c>
      <c r="IO268" s="43">
        <f>VLOOKUP($C268,'факт СДП 12 мес'!$D$8:$HP$287,187,0)</f>
        <v>0</v>
      </c>
      <c r="IP268" s="43">
        <f>VLOOKUP($C268,'факт СДП 12 мес'!$D$8:$HP$287,188,0)</f>
        <v>0</v>
      </c>
      <c r="IQ268" s="43">
        <f t="shared" si="6582"/>
        <v>0</v>
      </c>
      <c r="IR268" s="43">
        <f t="shared" si="6583"/>
        <v>0</v>
      </c>
      <c r="IS268" s="43">
        <f t="shared" si="6584"/>
        <v>0</v>
      </c>
      <c r="IT268" s="43">
        <f t="shared" si="6585"/>
        <v>0</v>
      </c>
      <c r="IU268" s="43">
        <f t="shared" si="6586"/>
        <v>0</v>
      </c>
      <c r="IV268" s="45">
        <f>'СДП (план)'!AV268</f>
        <v>0</v>
      </c>
      <c r="IW268" s="45">
        <f>'СДП (план)'!AW268</f>
        <v>0</v>
      </c>
      <c r="IX268" s="43">
        <f t="shared" si="6587"/>
        <v>0</v>
      </c>
      <c r="IY268" s="43">
        <f t="shared" si="6588"/>
        <v>0</v>
      </c>
      <c r="IZ268" s="43">
        <f>VLOOKUP($C268,'факт СДП 12 мес'!$D$8:$HP$287,147,0)</f>
        <v>0</v>
      </c>
      <c r="JA268" s="43">
        <f>VLOOKUP($C268,'факт СДП 12 мес'!$D$8:$HP$287,148,0)</f>
        <v>0</v>
      </c>
      <c r="JB268" s="43">
        <f>VLOOKUP($C268,'факт СДП 12 мес'!$D$8:$HP$287,149,0)</f>
        <v>0</v>
      </c>
      <c r="JC268" s="43">
        <f>VLOOKUP($C268,'факт СДП 12 мес'!$D$8:$HP$287,150,0)</f>
        <v>0</v>
      </c>
      <c r="JD268" s="43">
        <f>VLOOKUP($C268,'факт СДП 12 мес'!$D$8:$HP$287,151,0)</f>
        <v>0</v>
      </c>
      <c r="JE268" s="43">
        <f>VLOOKUP($C268,'факт СДП 12 мес'!$D$8:$HP$287,152,0)</f>
        <v>0</v>
      </c>
      <c r="JF268" s="43">
        <f t="shared" si="6589"/>
        <v>0</v>
      </c>
      <c r="JG268" s="43">
        <f t="shared" si="6590"/>
        <v>0</v>
      </c>
      <c r="JH268" s="43">
        <f t="shared" si="6591"/>
        <v>0</v>
      </c>
      <c r="JI268" s="43">
        <f t="shared" si="6592"/>
        <v>0</v>
      </c>
      <c r="JJ268" s="43">
        <f t="shared" si="6593"/>
        <v>0</v>
      </c>
      <c r="JK268" s="45">
        <f>'СДП (план)'!AX268</f>
        <v>0</v>
      </c>
      <c r="JL268" s="45">
        <f>'СДП (план)'!AY268</f>
        <v>0</v>
      </c>
      <c r="JM268" s="43">
        <f t="shared" si="6594"/>
        <v>0</v>
      </c>
      <c r="JN268" s="43">
        <f t="shared" si="6595"/>
        <v>0</v>
      </c>
      <c r="JO268" s="43">
        <f>VLOOKUP($C268,'факт СДП 12 мес'!$D$8:$HP$287,135,0)</f>
        <v>0</v>
      </c>
      <c r="JP268" s="43">
        <f>VLOOKUP($C268,'факт СДП 12 мес'!$D$8:$HP$287,136,0)</f>
        <v>0</v>
      </c>
      <c r="JQ268" s="43">
        <f>VLOOKUP($C268,'факт СДП 12 мес'!$D$8:$HP$287,137,0)</f>
        <v>0</v>
      </c>
      <c r="JR268" s="43">
        <f>VLOOKUP($C268,'факт СДП 12 мес'!$D$8:$HP$287,138,0)</f>
        <v>0</v>
      </c>
      <c r="JS268" s="43">
        <f>VLOOKUP($C268,'факт СДП 12 мес'!$D$8:$HP$287,139,0)</f>
        <v>0</v>
      </c>
      <c r="JT268" s="43">
        <f>VLOOKUP($C268,'факт СДП 12 мес'!$D$8:$HP$287,140,0)</f>
        <v>0</v>
      </c>
      <c r="JU268" s="43">
        <f t="shared" si="6596"/>
        <v>0</v>
      </c>
      <c r="JV268" s="43">
        <f t="shared" si="6597"/>
        <v>0</v>
      </c>
      <c r="JW268" s="43">
        <f t="shared" si="6598"/>
        <v>0</v>
      </c>
      <c r="JX268" s="43">
        <f t="shared" si="6599"/>
        <v>0</v>
      </c>
      <c r="JY268" s="43">
        <f t="shared" si="6600"/>
        <v>0</v>
      </c>
      <c r="JZ268" s="43">
        <f>'СДП (план)'!AZ268</f>
        <v>0</v>
      </c>
      <c r="KA268" s="43">
        <f>'СДП (план)'!BA268</f>
        <v>0</v>
      </c>
      <c r="KB268" s="43">
        <f t="shared" si="6601"/>
        <v>0</v>
      </c>
      <c r="KC268" s="43">
        <f t="shared" si="6602"/>
        <v>0</v>
      </c>
      <c r="KD268" s="43">
        <f>VLOOKUP($C268,'факт СДП 12 мес'!$D$8:$HP$287,105,0)</f>
        <v>0</v>
      </c>
      <c r="KE268" s="43">
        <f>VLOOKUP($C268,'факт СДП 12 мес'!$D$8:$HP$287,106,0)</f>
        <v>0</v>
      </c>
      <c r="KF268" s="43">
        <f>VLOOKUP($C268,'факт СДП 12 мес'!$D$8:$HP$287,107,0)</f>
        <v>0</v>
      </c>
      <c r="KG268" s="43">
        <f>VLOOKUP($C268,'факт СДП 12 мес'!$D$8:$HP$287,108,0)</f>
        <v>0</v>
      </c>
      <c r="KH268" s="43">
        <f>VLOOKUP($C268,'факт СДП 12 мес'!$D$8:$HP$287,109,0)</f>
        <v>0</v>
      </c>
      <c r="KI268" s="43">
        <f>VLOOKUP($C268,'факт СДП 12 мес'!$D$8:$HP$287,110,0)</f>
        <v>0</v>
      </c>
      <c r="KJ268" s="43">
        <f t="shared" si="6603"/>
        <v>0</v>
      </c>
      <c r="KK268" s="43">
        <f t="shared" si="6604"/>
        <v>0</v>
      </c>
      <c r="KL268" s="43">
        <f t="shared" si="6605"/>
        <v>0</v>
      </c>
      <c r="KM268" s="43">
        <f t="shared" si="6606"/>
        <v>0</v>
      </c>
      <c r="KN268" s="43">
        <f t="shared" si="6607"/>
        <v>0</v>
      </c>
      <c r="KO268" s="43">
        <f>'СДП (план)'!BB268</f>
        <v>0</v>
      </c>
      <c r="KP268" s="43">
        <f>'СДП (план)'!BC268</f>
        <v>0</v>
      </c>
      <c r="KQ268" s="43">
        <f t="shared" si="6608"/>
        <v>0</v>
      </c>
      <c r="KR268" s="43">
        <f t="shared" si="6609"/>
        <v>0</v>
      </c>
      <c r="KS268" s="43">
        <f>VLOOKUP($C268,'факт СДП 12 мес'!$D$8:$HP$287,189,0)</f>
        <v>0</v>
      </c>
      <c r="KT268" s="43">
        <f>VLOOKUP($C268,'факт СДП 12 мес'!$D$8:$HP$287,190,0)</f>
        <v>0</v>
      </c>
      <c r="KU268" s="43">
        <f>VLOOKUP($C268,'факт СДП 12 мес'!$D$8:$HP$287,191,0)</f>
        <v>0</v>
      </c>
      <c r="KV268" s="43">
        <f>VLOOKUP($C268,'факт СДП 12 мес'!$D$8:$HP$287,192,0)</f>
        <v>0</v>
      </c>
      <c r="KW268" s="43">
        <f>VLOOKUP($C268,'факт СДП 12 мес'!$D$8:$HP$287,193,0)</f>
        <v>0</v>
      </c>
      <c r="KX268" s="43">
        <f>VLOOKUP($C268,'факт СДП 12 мес'!$D$8:$HP$287,194,0)</f>
        <v>0</v>
      </c>
      <c r="KY268" s="43">
        <f t="shared" si="6610"/>
        <v>0</v>
      </c>
      <c r="KZ268" s="43">
        <f t="shared" si="6611"/>
        <v>0</v>
      </c>
      <c r="LA268" s="43">
        <f t="shared" si="6612"/>
        <v>0</v>
      </c>
      <c r="LB268" s="43">
        <f t="shared" si="6613"/>
        <v>0</v>
      </c>
      <c r="LC268" s="43">
        <f t="shared" si="6614"/>
        <v>0</v>
      </c>
      <c r="LD268" s="43">
        <f>'СДП (план)'!BD268</f>
        <v>0</v>
      </c>
      <c r="LE268" s="43">
        <f>'СДП (план)'!BE268</f>
        <v>0</v>
      </c>
      <c r="LF268" s="43">
        <f t="shared" si="6615"/>
        <v>0</v>
      </c>
      <c r="LG268" s="43">
        <f t="shared" si="6616"/>
        <v>0</v>
      </c>
      <c r="LH268" s="43">
        <f>VLOOKUP($C268,'факт СДП 12 мес'!$D$8:$HP$287,63,0)</f>
        <v>0</v>
      </c>
      <c r="LI268" s="43">
        <f>VLOOKUP($C268,'факт СДП 12 мес'!$D$8:$HP$287,64,0)</f>
        <v>0</v>
      </c>
      <c r="LJ268" s="43">
        <f>VLOOKUP($C268,'факт СДП 12 мес'!$D$8:$HP$287,65,0)</f>
        <v>0</v>
      </c>
      <c r="LK268" s="43">
        <f>VLOOKUP($C268,'факт СДП 12 мес'!$D$8:$HP$287,66,0)</f>
        <v>0</v>
      </c>
      <c r="LL268" s="43">
        <f>VLOOKUP($C268,'факт СДП 12 мес'!$D$8:$HP$287,67,0)</f>
        <v>0</v>
      </c>
      <c r="LM268" s="43">
        <f>VLOOKUP($C268,'факт СДП 12 мес'!$D$8:$HP$287,68,0)</f>
        <v>0</v>
      </c>
      <c r="LN268" s="43">
        <f t="shared" si="6617"/>
        <v>0</v>
      </c>
      <c r="LO268" s="43">
        <f t="shared" si="6618"/>
        <v>0</v>
      </c>
      <c r="LP268" s="43">
        <f t="shared" si="6619"/>
        <v>0</v>
      </c>
      <c r="LQ268" s="43">
        <f t="shared" si="6620"/>
        <v>0</v>
      </c>
      <c r="LR268" s="43">
        <f t="shared" si="6621"/>
        <v>0</v>
      </c>
      <c r="LS268" s="43">
        <f>'СДП (план)'!BF268</f>
        <v>0</v>
      </c>
      <c r="LT268" s="43">
        <f>'СДП (план)'!BG268</f>
        <v>0</v>
      </c>
      <c r="LU268" s="43">
        <f t="shared" si="6622"/>
        <v>0</v>
      </c>
      <c r="LV268" s="43">
        <f t="shared" si="6623"/>
        <v>0</v>
      </c>
      <c r="LW268" s="43">
        <f>VLOOKUP($C268,'факт СДП 12 мес'!$D$8:$HP$287,69,0)</f>
        <v>0</v>
      </c>
      <c r="LX268" s="43">
        <f>VLOOKUP($C268,'факт СДП 12 мес'!$D$8:$HP$287,70,0)</f>
        <v>0</v>
      </c>
      <c r="LY268" s="43">
        <f>VLOOKUP($C268,'факт СДП 12 мес'!$D$8:$HP$287,71,0)</f>
        <v>0</v>
      </c>
      <c r="LZ268" s="43">
        <f>VLOOKUP($C268,'факт СДП 12 мес'!$D$8:$HP$287,72,0)</f>
        <v>0</v>
      </c>
      <c r="MA268" s="43">
        <f>VLOOKUP($C268,'факт СДП 12 мес'!$D$8:$HP$287,73,0)</f>
        <v>0</v>
      </c>
      <c r="MB268" s="43">
        <f>VLOOKUP($C268,'факт СДП 12 мес'!$D$8:$HP$287,74,0)</f>
        <v>0</v>
      </c>
      <c r="MC268" s="43">
        <f t="shared" si="6624"/>
        <v>0</v>
      </c>
      <c r="MD268" s="43">
        <f t="shared" si="6625"/>
        <v>0</v>
      </c>
      <c r="ME268" s="43">
        <f t="shared" si="6626"/>
        <v>0</v>
      </c>
      <c r="MF268" s="43">
        <f t="shared" si="6627"/>
        <v>0</v>
      </c>
      <c r="MG268" s="43">
        <f t="shared" si="6628"/>
        <v>0</v>
      </c>
      <c r="MH268" s="51">
        <f>'СДП (план)'!BH268</f>
        <v>0</v>
      </c>
      <c r="MI268" s="43">
        <f>'СДП (план)'!BI268</f>
        <v>0</v>
      </c>
      <c r="MJ268" s="43">
        <f t="shared" si="6629"/>
        <v>0</v>
      </c>
      <c r="MK268" s="43">
        <f t="shared" si="6630"/>
        <v>0</v>
      </c>
      <c r="ML268" s="43">
        <f>VLOOKUP($C268,'факт СДП 12 мес'!$D$8:$HP$287,75,0)</f>
        <v>0</v>
      </c>
      <c r="MM268" s="43">
        <f>VLOOKUP($C268,'факт СДП 12 мес'!$D$8:$HP$287,76,0)</f>
        <v>0</v>
      </c>
      <c r="MN268" s="43">
        <f>VLOOKUP($C268,'факт СДП 12 мес'!$D$8:$HP$287,77,0)</f>
        <v>0</v>
      </c>
      <c r="MO268" s="43">
        <f>VLOOKUP($C268,'факт СДП 12 мес'!$D$8:$HP$287,78,0)</f>
        <v>0</v>
      </c>
      <c r="MP268" s="43">
        <f>VLOOKUP($C268,'факт СДП 12 мес'!$D$8:$HP$287,79,0)</f>
        <v>0</v>
      </c>
      <c r="MQ268" s="43">
        <f>VLOOKUP($C268,'факт СДП 12 мес'!$D$8:$HP$287,80,0)</f>
        <v>0</v>
      </c>
      <c r="MR268" s="43">
        <f t="shared" si="6631"/>
        <v>0</v>
      </c>
      <c r="MS268" s="43">
        <f t="shared" si="6632"/>
        <v>0</v>
      </c>
      <c r="MT268" s="43">
        <f t="shared" si="6633"/>
        <v>0</v>
      </c>
      <c r="MU268" s="43">
        <f t="shared" si="6634"/>
        <v>0</v>
      </c>
      <c r="MV268" s="43">
        <f t="shared" si="6635"/>
        <v>0</v>
      </c>
      <c r="MW268" s="44">
        <f>'СДП (план)'!BJ268</f>
        <v>0</v>
      </c>
      <c r="MX268" s="43">
        <f>'СДП (план)'!BK268</f>
        <v>0</v>
      </c>
      <c r="MY268" s="43">
        <f t="shared" si="6636"/>
        <v>0</v>
      </c>
      <c r="MZ268" s="43">
        <f t="shared" si="6637"/>
        <v>0</v>
      </c>
      <c r="NA268" s="43">
        <f>VLOOKUP($C268,'факт СДП 12 мес'!$D$8:$HP$287,81,0)</f>
        <v>0</v>
      </c>
      <c r="NB268" s="43">
        <f>VLOOKUP($C268,'факт СДП 12 мес'!$D$8:$HP$287,82,0)</f>
        <v>0</v>
      </c>
      <c r="NC268" s="43">
        <f>VLOOKUP($C268,'факт СДП 12 мес'!$D$8:$HP$287,83,0)</f>
        <v>0</v>
      </c>
      <c r="ND268" s="43">
        <f>VLOOKUP($C268,'факт СДП 12 мес'!$D$8:$HP$287,84,0)</f>
        <v>0</v>
      </c>
      <c r="NE268" s="43">
        <f>VLOOKUP($C268,'факт СДП 12 мес'!$D$8:$HP$287,85,0)</f>
        <v>0</v>
      </c>
      <c r="NF268" s="43">
        <f>VLOOKUP($C268,'факт СДП 12 мес'!$D$8:$HP$287,86,0)</f>
        <v>0</v>
      </c>
      <c r="NG268" s="43">
        <f t="shared" si="6638"/>
        <v>0</v>
      </c>
      <c r="NH268" s="43">
        <f t="shared" si="6639"/>
        <v>0</v>
      </c>
      <c r="NI268" s="43">
        <f t="shared" si="6640"/>
        <v>0</v>
      </c>
      <c r="NJ268" s="43">
        <f t="shared" si="6641"/>
        <v>0</v>
      </c>
      <c r="NK268" s="43">
        <f t="shared" si="6642"/>
        <v>0</v>
      </c>
      <c r="NL268" s="43">
        <f>'СДП (план)'!BL268</f>
        <v>0</v>
      </c>
      <c r="NM268" s="43">
        <f>'СДП (план)'!BM268</f>
        <v>0</v>
      </c>
      <c r="NN268" s="43">
        <f t="shared" si="6643"/>
        <v>0</v>
      </c>
      <c r="NO268" s="43">
        <f t="shared" si="6644"/>
        <v>0</v>
      </c>
      <c r="NP268" s="43">
        <f>VLOOKUP($C268,'факт СДП 12 мес'!$D$8:$HP$287,99,0)</f>
        <v>0</v>
      </c>
      <c r="NQ268" s="43">
        <f>VLOOKUP($C268,'факт СДП 12 мес'!$D$8:$HP$287,100,0)</f>
        <v>0</v>
      </c>
      <c r="NR268" s="43">
        <f>VLOOKUP($C268,'факт СДП 12 мес'!$D$8:$HP$287,101,0)</f>
        <v>0</v>
      </c>
      <c r="NS268" s="43">
        <f>VLOOKUP($C268,'факт СДП 12 мес'!$D$8:$HP$287,102,0)</f>
        <v>0</v>
      </c>
      <c r="NT268" s="43">
        <f>VLOOKUP($C268,'факт СДП 12 мес'!$D$8:$HP$287,103,0)</f>
        <v>0</v>
      </c>
      <c r="NU268" s="43">
        <f>VLOOKUP($C268,'факт СДП 12 мес'!$D$8:$HP$287,104,0)</f>
        <v>0</v>
      </c>
      <c r="NV268" s="43">
        <f t="shared" si="6645"/>
        <v>0</v>
      </c>
      <c r="NW268" s="43">
        <f t="shared" si="6646"/>
        <v>0</v>
      </c>
      <c r="NX268" s="43">
        <f t="shared" si="6647"/>
        <v>0</v>
      </c>
      <c r="NY268" s="43">
        <f t="shared" si="6648"/>
        <v>0</v>
      </c>
      <c r="NZ268" s="43">
        <f t="shared" si="6649"/>
        <v>0</v>
      </c>
      <c r="OA268" s="51">
        <f>'СДП (план)'!BN268</f>
        <v>0</v>
      </c>
      <c r="OB268" s="43">
        <f>'СДП (план)'!BO268</f>
        <v>0</v>
      </c>
      <c r="OC268" s="43">
        <f t="shared" si="6650"/>
        <v>0</v>
      </c>
      <c r="OD268" s="43">
        <f t="shared" si="6651"/>
        <v>0</v>
      </c>
      <c r="OE268" s="143"/>
      <c r="OF268" s="143"/>
      <c r="OG268" s="143"/>
      <c r="OH268" s="43"/>
      <c r="OI268" s="43"/>
      <c r="OJ268" s="43"/>
      <c r="OK268" s="43">
        <f t="shared" si="6652"/>
        <v>0</v>
      </c>
      <c r="OL268" s="43">
        <f t="shared" si="6653"/>
        <v>0</v>
      </c>
      <c r="OM268" s="43">
        <f t="shared" si="6654"/>
        <v>0</v>
      </c>
      <c r="ON268" s="43">
        <f t="shared" si="6655"/>
        <v>0</v>
      </c>
      <c r="OO268" s="43">
        <f t="shared" si="6656"/>
        <v>0</v>
      </c>
      <c r="OP268" s="51">
        <f>'СДП (план)'!BP268</f>
        <v>0</v>
      </c>
      <c r="OQ268" s="43">
        <f>'СДП (план)'!BQ268</f>
        <v>0</v>
      </c>
      <c r="OR268" s="43">
        <f t="shared" si="6657"/>
        <v>0</v>
      </c>
      <c r="OS268" s="43">
        <f t="shared" si="6658"/>
        <v>0</v>
      </c>
      <c r="OT268" s="43">
        <f>VLOOKUP($C268,'факт СДП 12 мес'!$D$8:$HP$287,177,0)</f>
        <v>0</v>
      </c>
      <c r="OU268" s="43">
        <f>VLOOKUP($C268,'факт СДП 12 мес'!$D$8:$HP$287,178,0)</f>
        <v>0</v>
      </c>
      <c r="OV268" s="43">
        <f>VLOOKUP($C268,'факт СДП 12 мес'!$D$8:$HP$287,179,0)</f>
        <v>0</v>
      </c>
      <c r="OW268" s="43">
        <f>VLOOKUP($C268,'факт СДП 12 мес'!$D$8:$HP$287,180,0)</f>
        <v>0</v>
      </c>
      <c r="OX268" s="43">
        <f>VLOOKUP($C268,'факт СДП 12 мес'!$D$8:$HP$287,181,0)</f>
        <v>0</v>
      </c>
      <c r="OY268" s="43">
        <f>VLOOKUP($C268,'факт СДП 12 мес'!$D$8:$HP$287,182,0)</f>
        <v>0</v>
      </c>
      <c r="OZ268" s="43">
        <f t="shared" si="6659"/>
        <v>0</v>
      </c>
      <c r="PA268" s="43">
        <f t="shared" si="6660"/>
        <v>0</v>
      </c>
      <c r="PB268" s="43">
        <f t="shared" si="6661"/>
        <v>0</v>
      </c>
      <c r="PC268" s="43">
        <f t="shared" si="6662"/>
        <v>0</v>
      </c>
      <c r="PD268" s="43">
        <f t="shared" si="6663"/>
        <v>0</v>
      </c>
      <c r="PE268" s="45">
        <f>'СДП (план)'!BR268</f>
        <v>0</v>
      </c>
      <c r="PF268" s="45">
        <f>'СДП (план)'!BS268</f>
        <v>0</v>
      </c>
      <c r="PG268" s="43">
        <f t="shared" si="6664"/>
        <v>0</v>
      </c>
      <c r="PH268" s="43">
        <f t="shared" si="6665"/>
        <v>0</v>
      </c>
      <c r="PI268" s="43">
        <f>VLOOKUP($C268,'факт СДП 12 мес'!$D$8:$HP$287,123,0)</f>
        <v>0</v>
      </c>
      <c r="PJ268" s="43">
        <f>VLOOKUP($C268,'факт СДП 12 мес'!$D$8:$HP$287,124,0)</f>
        <v>0</v>
      </c>
      <c r="PK268" s="43">
        <f>VLOOKUP($C268,'факт СДП 12 мес'!$D$8:$HP$287,125,0)</f>
        <v>0</v>
      </c>
      <c r="PL268" s="43">
        <f>VLOOKUP($C268,'факт СДП 12 мес'!$D$8:$HP$287,126,0)</f>
        <v>0</v>
      </c>
      <c r="PM268" s="43">
        <f>VLOOKUP($C268,'факт СДП 12 мес'!$D$8:$HP$287,127,0)</f>
        <v>0</v>
      </c>
      <c r="PN268" s="43">
        <f>VLOOKUP($C268,'факт СДП 12 мес'!$D$8:$HP$287,128,0)</f>
        <v>0</v>
      </c>
      <c r="PO268" s="43">
        <f t="shared" si="6666"/>
        <v>0</v>
      </c>
      <c r="PP268" s="43">
        <f t="shared" si="6667"/>
        <v>0</v>
      </c>
      <c r="PQ268" s="43">
        <f t="shared" si="6668"/>
        <v>0</v>
      </c>
      <c r="PR268" s="43">
        <f t="shared" si="6669"/>
        <v>0</v>
      </c>
      <c r="PS268" s="43">
        <f t="shared" si="6670"/>
        <v>0</v>
      </c>
      <c r="PT268" s="43">
        <f>'СДП (план)'!BT268</f>
        <v>0</v>
      </c>
      <c r="PU268" s="43">
        <f>'СДП (план)'!BU268</f>
        <v>0</v>
      </c>
      <c r="PV268" s="43">
        <f t="shared" si="6671"/>
        <v>0</v>
      </c>
      <c r="PW268" s="43">
        <f t="shared" si="6672"/>
        <v>0</v>
      </c>
      <c r="PX268" s="43">
        <f>VLOOKUP($C268,'факт СДП 12 мес'!$D$8:$HP$287,111,0)</f>
        <v>0</v>
      </c>
      <c r="PY268" s="43">
        <f>VLOOKUP($C268,'факт СДП 12 мес'!$D$8:$HP$287,112,0)</f>
        <v>0</v>
      </c>
      <c r="PZ268" s="43">
        <f>VLOOKUP($C268,'факт СДП 12 мес'!$D$8:$HP$287,113,0)</f>
        <v>0</v>
      </c>
      <c r="QA268" s="43">
        <f>VLOOKUP($C268,'факт СДП 12 мес'!$D$8:$HP$287,114,0)</f>
        <v>0</v>
      </c>
      <c r="QB268" s="43">
        <f>VLOOKUP($C268,'факт СДП 12 мес'!$D$8:$HP$287,115,0)</f>
        <v>0</v>
      </c>
      <c r="QC268" s="43">
        <f>VLOOKUP($C268,'факт СДП 12 мес'!$D$8:$HP$287,116,0)</f>
        <v>0</v>
      </c>
      <c r="QD268" s="43">
        <f t="shared" si="6673"/>
        <v>0</v>
      </c>
      <c r="QE268" s="43">
        <f t="shared" si="6674"/>
        <v>0</v>
      </c>
      <c r="QF268" s="43">
        <f t="shared" si="6675"/>
        <v>0</v>
      </c>
      <c r="QG268" s="43">
        <f t="shared" si="6676"/>
        <v>0</v>
      </c>
      <c r="QH268" s="43">
        <f t="shared" si="6677"/>
        <v>0</v>
      </c>
      <c r="QI268" s="43">
        <f>'СДП (план)'!BV268</f>
        <v>0</v>
      </c>
      <c r="QJ268" s="43">
        <f>'СДП (план)'!BW268</f>
        <v>0</v>
      </c>
      <c r="QK268" s="43">
        <f t="shared" si="6678"/>
        <v>0</v>
      </c>
      <c r="QL268" s="43">
        <f t="shared" si="6679"/>
        <v>0</v>
      </c>
      <c r="QM268" s="43">
        <f>VLOOKUP($C268,'факт СДП 12 мес'!$D$8:$HP$287,153,0)</f>
        <v>0</v>
      </c>
      <c r="QN268" s="43">
        <f>VLOOKUP($C268,'факт СДП 12 мес'!$D$8:$HP$287,154,0)</f>
        <v>0</v>
      </c>
      <c r="QO268" s="43">
        <f>VLOOKUP($C268,'факт СДП 12 мес'!$D$8:$HP$287,155,0)</f>
        <v>0</v>
      </c>
      <c r="QP268" s="43">
        <f>VLOOKUP($C268,'факт СДП 12 мес'!$D$8:$HP$287,156,0)</f>
        <v>0</v>
      </c>
      <c r="QQ268" s="43">
        <f>VLOOKUP($C268,'факт СДП 12 мес'!$D$8:$HP$287,157,0)</f>
        <v>0</v>
      </c>
      <c r="QR268" s="43">
        <f>VLOOKUP($C268,'факт СДП 12 мес'!$D$8:$HP$287,158,0)</f>
        <v>0</v>
      </c>
      <c r="QS268" s="43">
        <f t="shared" si="6680"/>
        <v>0</v>
      </c>
      <c r="QT268" s="43">
        <f t="shared" si="6681"/>
        <v>0</v>
      </c>
      <c r="QU268" s="43">
        <f t="shared" si="6682"/>
        <v>0</v>
      </c>
      <c r="QV268" s="43">
        <f t="shared" si="6683"/>
        <v>0</v>
      </c>
      <c r="QW268" s="43">
        <f t="shared" si="6684"/>
        <v>0</v>
      </c>
      <c r="QX268" s="43">
        <f>'СДП (план)'!BX268</f>
        <v>0</v>
      </c>
      <c r="QY268" s="43">
        <f>'СДП (план)'!BY268</f>
        <v>0</v>
      </c>
      <c r="QZ268" s="43">
        <f t="shared" si="6685"/>
        <v>0</v>
      </c>
      <c r="RA268" s="43">
        <f t="shared" si="6686"/>
        <v>0</v>
      </c>
      <c r="RB268" s="43">
        <f>VLOOKUP($C268,'факт СДП 12 мес'!$D$8:$HP$287,195,0)</f>
        <v>0</v>
      </c>
      <c r="RC268" s="43">
        <f>VLOOKUP($C268,'факт СДП 12 мес'!$D$8:$HP$287,196,0)</f>
        <v>0</v>
      </c>
      <c r="RD268" s="43">
        <f>VLOOKUP($C268,'факт СДП 12 мес'!$D$8:$HP$287,197,0)</f>
        <v>0</v>
      </c>
      <c r="RE268" s="43">
        <f>VLOOKUP($C268,'факт СДП 12 мес'!$D$8:$HP$287,198,0)</f>
        <v>0</v>
      </c>
      <c r="RF268" s="43">
        <f>VLOOKUP($C268,'факт СДП 12 мес'!$D$8:$HP$287,199,0)</f>
        <v>0</v>
      </c>
      <c r="RG268" s="43">
        <f>VLOOKUP($C268,'факт СДП 12 мес'!$D$8:$HP$287,200,0)</f>
        <v>0</v>
      </c>
      <c r="RH268" s="43">
        <f t="shared" si="6687"/>
        <v>0</v>
      </c>
      <c r="RI268" s="43">
        <f t="shared" si="6688"/>
        <v>0</v>
      </c>
      <c r="RJ268" s="43">
        <f t="shared" si="6689"/>
        <v>0</v>
      </c>
      <c r="RK268" s="43">
        <f t="shared" si="6690"/>
        <v>0</v>
      </c>
      <c r="RL268" s="43">
        <f t="shared" si="6691"/>
        <v>0</v>
      </c>
      <c r="RM268" s="43">
        <f>'СДП (план)'!BZ268</f>
        <v>0</v>
      </c>
      <c r="RN268" s="43">
        <f>'СДП (план)'!CA268</f>
        <v>0</v>
      </c>
      <c r="RO268" s="43">
        <f t="shared" si="6692"/>
        <v>0</v>
      </c>
      <c r="RP268" s="43">
        <f t="shared" si="6693"/>
        <v>0</v>
      </c>
      <c r="RQ268" s="43">
        <f>VLOOKUP($C268,'факт СДП 12 мес'!$D$8:$HP$287,201,0)</f>
        <v>0</v>
      </c>
      <c r="RR268" s="43">
        <f>VLOOKUP($C268,'факт СДП 12 мес'!$D$8:$HP$287,202,0)</f>
        <v>0</v>
      </c>
      <c r="RS268" s="43">
        <f>VLOOKUP($C268,'факт СДП 12 мес'!$D$8:$HP$287,203,0)</f>
        <v>0</v>
      </c>
      <c r="RT268" s="43">
        <f>VLOOKUP($C268,'факт СДП 12 мес'!$D$8:$HP$287,204,0)</f>
        <v>0</v>
      </c>
      <c r="RU268" s="43">
        <f>VLOOKUP($C268,'факт СДП 12 мес'!$D$8:$HP$287,205,0)</f>
        <v>0</v>
      </c>
      <c r="RV268" s="43">
        <f>VLOOKUP($C268,'факт СДП 12 мес'!$D$8:$HP$287,206,0)</f>
        <v>0</v>
      </c>
      <c r="RW268" s="43">
        <f t="shared" si="6694"/>
        <v>0</v>
      </c>
      <c r="RX268" s="43">
        <f t="shared" si="6695"/>
        <v>0</v>
      </c>
      <c r="RY268" s="43">
        <f t="shared" si="6696"/>
        <v>0</v>
      </c>
      <c r="RZ268" s="43">
        <f t="shared" si="6697"/>
        <v>0</v>
      </c>
      <c r="SA268" s="43">
        <f t="shared" si="6698"/>
        <v>0</v>
      </c>
      <c r="SB268" s="43">
        <f>'СДП (план)'!CB268</f>
        <v>0</v>
      </c>
      <c r="SC268" s="43">
        <f>'СДП (план)'!CC268</f>
        <v>0</v>
      </c>
      <c r="SD268" s="43">
        <f t="shared" si="6699"/>
        <v>0</v>
      </c>
      <c r="SE268" s="43">
        <f t="shared" si="6700"/>
        <v>0</v>
      </c>
      <c r="SF268" s="43">
        <f>VLOOKUP($C268,'факт СДП 12 мес'!$D$8:$HP$287,129,0)</f>
        <v>0</v>
      </c>
      <c r="SG268" s="43">
        <f>VLOOKUP($C268,'факт СДП 12 мес'!$D$8:$HP$287,130,0)</f>
        <v>0</v>
      </c>
      <c r="SH268" s="43">
        <f>VLOOKUP($C268,'факт СДП 12 мес'!$D$8:$HP$287,131,0)</f>
        <v>0</v>
      </c>
      <c r="SI268" s="43">
        <f>VLOOKUP($C268,'факт СДП 12 мес'!$D$8:$HP$287,132,0)</f>
        <v>0</v>
      </c>
      <c r="SJ268" s="43">
        <f>VLOOKUP($C268,'факт СДП 12 мес'!$D$8:$HP$287,133,0)</f>
        <v>0</v>
      </c>
      <c r="SK268" s="43">
        <f>VLOOKUP($C268,'факт СДП 12 мес'!$D$8:$HP$287,134,0)</f>
        <v>0</v>
      </c>
      <c r="SL268" s="43">
        <f t="shared" si="6036"/>
        <v>0</v>
      </c>
      <c r="SM268" s="43">
        <f t="shared" si="6701"/>
        <v>0</v>
      </c>
      <c r="SN268" s="43">
        <f t="shared" si="6702"/>
        <v>0</v>
      </c>
      <c r="SO268" s="43">
        <f t="shared" si="6703"/>
        <v>0</v>
      </c>
      <c r="SP268" s="43">
        <f t="shared" si="6704"/>
        <v>0</v>
      </c>
      <c r="SQ268" s="43">
        <f>'СДП (план)'!CD268</f>
        <v>0</v>
      </c>
      <c r="SR268" s="43">
        <f>'СДП (план)'!CE268</f>
        <v>0</v>
      </c>
      <c r="SS268" s="43">
        <f t="shared" si="6705"/>
        <v>0</v>
      </c>
      <c r="ST268" s="43">
        <f t="shared" si="6706"/>
        <v>0</v>
      </c>
      <c r="SU268" s="43">
        <f>VLOOKUP($C268,'факт СДП 12 мес'!$D$8:$HP$287,93,0)</f>
        <v>0</v>
      </c>
      <c r="SV268" s="43">
        <f>VLOOKUP($C268,'факт СДП 12 мес'!$D$8:$HP$287,94,0)</f>
        <v>0</v>
      </c>
      <c r="SW268" s="43">
        <f>VLOOKUP($C268,'факт СДП 12 мес'!$D$8:$HP$287,95,0)</f>
        <v>0</v>
      </c>
      <c r="SX268" s="43">
        <f>VLOOKUP($C268,'факт СДП 12 мес'!$D$8:$HP$287,96,0)</f>
        <v>0</v>
      </c>
      <c r="SY268" s="43">
        <f>VLOOKUP($C268,'факт СДП 12 мес'!$D$8:$HP$287,97,0)</f>
        <v>0</v>
      </c>
      <c r="SZ268" s="43">
        <f>VLOOKUP($C268,'факт СДП 12 мес'!$D$8:$HP$287,98,0)</f>
        <v>0</v>
      </c>
      <c r="TA268" s="43">
        <f t="shared" si="6039"/>
        <v>0</v>
      </c>
      <c r="TB268" s="43">
        <f t="shared" si="6707"/>
        <v>0</v>
      </c>
      <c r="TC268" s="43">
        <f t="shared" si="6708"/>
        <v>0</v>
      </c>
      <c r="TD268" s="43">
        <f t="shared" si="6709"/>
        <v>0</v>
      </c>
      <c r="TE268" s="43">
        <f t="shared" si="6710"/>
        <v>0</v>
      </c>
      <c r="TF268" s="8">
        <f>'СДП (план)'!CF268</f>
        <v>0</v>
      </c>
      <c r="TG268" s="3">
        <f>'СДП (план)'!CG268</f>
        <v>0</v>
      </c>
      <c r="TH268" s="43">
        <f t="shared" si="6018"/>
        <v>0</v>
      </c>
      <c r="TI268" s="43">
        <f t="shared" si="6019"/>
        <v>0</v>
      </c>
      <c r="TJ268" s="43">
        <f>VLOOKUP($C268,'факт СДП 12 мес'!$D$8:$HP$287,117,0)</f>
        <v>0</v>
      </c>
      <c r="TK268" s="43">
        <f>VLOOKUP($C268,'факт СДП 12 мес'!$D$8:$HP$287,118,0)</f>
        <v>0</v>
      </c>
      <c r="TL268" s="43">
        <f>VLOOKUP($C268,'факт СДП 12 мес'!$D$8:$HP$287,119,0)</f>
        <v>0</v>
      </c>
      <c r="TM268" s="43">
        <f>VLOOKUP($C268,'факт СДП 12 мес'!$D$8:$HP$287,120,0)</f>
        <v>0</v>
      </c>
      <c r="TN268" s="43">
        <f>VLOOKUP($C268,'факт СДП 12 мес'!$D$8:$HP$287,121,0)</f>
        <v>0</v>
      </c>
      <c r="TO268" s="43">
        <f>VLOOKUP($C268,'факт СДП 12 мес'!$D$8:$HP$287,122,0)</f>
        <v>0</v>
      </c>
      <c r="TP268" s="43">
        <f t="shared" si="6040"/>
        <v>0</v>
      </c>
      <c r="TQ268" s="43">
        <f t="shared" si="6711"/>
        <v>0</v>
      </c>
      <c r="TR268" s="43">
        <f t="shared" si="6712"/>
        <v>0</v>
      </c>
      <c r="TS268" s="43">
        <f t="shared" si="6713"/>
        <v>0</v>
      </c>
      <c r="TT268" s="43">
        <f t="shared" si="6714"/>
        <v>0</v>
      </c>
      <c r="TU268" s="43">
        <f>'СДП (план)'!CH268</f>
        <v>0</v>
      </c>
      <c r="TV268" s="43">
        <f>'СДП (план)'!CI268</f>
        <v>0</v>
      </c>
      <c r="TW268" s="43">
        <f t="shared" si="6715"/>
        <v>0</v>
      </c>
      <c r="TX268" s="43">
        <f t="shared" si="6716"/>
        <v>0</v>
      </c>
      <c r="TY268" s="43">
        <f>VLOOKUP($C268,'факт СДП 12 мес'!$D$8:$HP$287,207,0)</f>
        <v>0</v>
      </c>
      <c r="TZ268" s="43">
        <f>VLOOKUP($C268,'факт СДП 12 мес'!$D$8:$HP$287,208,0)</f>
        <v>0</v>
      </c>
      <c r="UA268" s="43">
        <f>VLOOKUP($C268,'факт СДП 12 мес'!$D$8:$HP$287,209,0)</f>
        <v>0</v>
      </c>
      <c r="UB268" s="43">
        <f>VLOOKUP($C268,'факт СДП 12 мес'!$D$8:$HP$287,210,0)</f>
        <v>0</v>
      </c>
      <c r="UC268" s="43">
        <f>VLOOKUP($C268,'факт СДП 12 мес'!$D$8:$HP$287,211,0)</f>
        <v>0</v>
      </c>
      <c r="UD268" s="43">
        <f>VLOOKUP($C268,'факт СДП 12 мес'!$D$8:$HP$287,212,0)</f>
        <v>0</v>
      </c>
      <c r="UE268" s="43">
        <f t="shared" si="6717"/>
        <v>0</v>
      </c>
      <c r="UF268" s="43">
        <f t="shared" si="6718"/>
        <v>0</v>
      </c>
      <c r="UG268" s="43">
        <f t="shared" si="6719"/>
        <v>0</v>
      </c>
      <c r="UH268" s="43">
        <f t="shared" si="6720"/>
        <v>0</v>
      </c>
      <c r="UI268" s="43">
        <f t="shared" si="6721"/>
        <v>0</v>
      </c>
      <c r="UJ268" s="43"/>
      <c r="UK268" s="43"/>
      <c r="UL268" s="43"/>
      <c r="UM268" s="43"/>
      <c r="UN268" s="43"/>
      <c r="UO268" s="43"/>
      <c r="UP268" s="43"/>
      <c r="UQ268" s="43"/>
      <c r="UR268" s="43"/>
      <c r="US268" s="43"/>
      <c r="UT268" s="43"/>
      <c r="UU268" s="43"/>
      <c r="UV268" s="43"/>
      <c r="UW268" s="43">
        <f t="shared" ref="UW268:UW291" si="6722">SUM(UN268-UL268)</f>
        <v>0</v>
      </c>
      <c r="UX268" s="43">
        <f t="shared" ref="UX268:UX291" si="6723">SUM(UO268-UM268)</f>
        <v>0</v>
      </c>
      <c r="UY268" s="47">
        <f>'СДП (план)'!CN268</f>
        <v>0</v>
      </c>
      <c r="UZ268" s="47">
        <f>'СДП (план)'!CO268</f>
        <v>0</v>
      </c>
      <c r="VA268" s="43">
        <f t="shared" si="5880"/>
        <v>0</v>
      </c>
      <c r="VB268" s="43">
        <f t="shared" si="5881"/>
        <v>0</v>
      </c>
      <c r="VC268" s="47">
        <f t="shared" si="5882"/>
        <v>0</v>
      </c>
      <c r="VD268" s="47">
        <f t="shared" si="5883"/>
        <v>0</v>
      </c>
      <c r="VE268" s="47">
        <f t="shared" si="5884"/>
        <v>0</v>
      </c>
      <c r="VF268" s="47">
        <f t="shared" si="5885"/>
        <v>0</v>
      </c>
      <c r="VG268" s="47">
        <f t="shared" si="5886"/>
        <v>0</v>
      </c>
      <c r="VH268" s="47">
        <f t="shared" si="5887"/>
        <v>0</v>
      </c>
      <c r="VI268" s="47">
        <f t="shared" si="5888"/>
        <v>0</v>
      </c>
      <c r="VJ268" s="47">
        <f t="shared" si="5889"/>
        <v>0</v>
      </c>
      <c r="VK268" s="47">
        <f t="shared" si="5890"/>
        <v>0</v>
      </c>
      <c r="VL268" s="43">
        <f t="shared" si="5891"/>
        <v>0</v>
      </c>
      <c r="VM268" s="43">
        <f t="shared" si="5892"/>
        <v>0</v>
      </c>
    </row>
    <row r="269" spans="1:585" s="52" customFormat="1" ht="37.5" customHeight="1" x14ac:dyDescent="0.2">
      <c r="A269" s="171"/>
      <c r="B269" s="171">
        <v>188</v>
      </c>
      <c r="C269" s="415" t="s">
        <v>683</v>
      </c>
      <c r="D269" s="401" t="s">
        <v>710</v>
      </c>
      <c r="E269" s="370">
        <v>16026</v>
      </c>
      <c r="F269" s="136">
        <v>16828</v>
      </c>
      <c r="G269" s="361">
        <v>37.229999999999997</v>
      </c>
      <c r="H269" s="397">
        <v>6.9999999999999999E-4</v>
      </c>
      <c r="I269" s="382">
        <v>1</v>
      </c>
      <c r="J269" s="456"/>
      <c r="K269" s="193"/>
      <c r="L269" s="196"/>
      <c r="M269" s="196"/>
      <c r="N269" s="196"/>
      <c r="O269" s="197"/>
      <c r="P269" s="44">
        <f>'СДП (план)'!P269</f>
        <v>0</v>
      </c>
      <c r="Q269" s="44">
        <f>'СДП (план)'!Q269</f>
        <v>0</v>
      </c>
      <c r="R269" s="43">
        <f t="shared" si="6487"/>
        <v>0</v>
      </c>
      <c r="S269" s="43">
        <f t="shared" si="6488"/>
        <v>0</v>
      </c>
      <c r="T269" s="43">
        <f>VLOOKUP($C269,'факт СДП 12 мес'!$D$8:$HP$287,9,0)</f>
        <v>0</v>
      </c>
      <c r="U269" s="43">
        <f>VLOOKUP($C269,'факт СДП 12 мес'!$D$8:$HP$287,10,0)</f>
        <v>0</v>
      </c>
      <c r="V269" s="43">
        <f>VLOOKUP($C269,'факт СДП 12 мес'!$D$8:$HP$287,11,0)</f>
        <v>0</v>
      </c>
      <c r="W269" s="43">
        <f>VLOOKUP($C269,'факт СДП 12 мес'!$D$8:$HP$287,12,0)</f>
        <v>0</v>
      </c>
      <c r="X269" s="43">
        <f>VLOOKUP($C269,'факт СДП 12 мес'!$D$8:$HP$287,13,0)</f>
        <v>0</v>
      </c>
      <c r="Y269" s="43">
        <f>VLOOKUP($C269,'факт СДП 12 мес'!$D$8:$HP$287,14,0)</f>
        <v>0</v>
      </c>
      <c r="Z269" s="43">
        <f t="shared" si="6489"/>
        <v>0</v>
      </c>
      <c r="AA269" s="43">
        <f t="shared" si="6490"/>
        <v>0</v>
      </c>
      <c r="AB269" s="43">
        <f t="shared" si="6491"/>
        <v>0</v>
      </c>
      <c r="AC269" s="43">
        <f t="shared" si="6492"/>
        <v>0</v>
      </c>
      <c r="AD269" s="43">
        <f t="shared" si="6493"/>
        <v>0</v>
      </c>
      <c r="AE269" s="135">
        <f>'СДП (план)'!R269</f>
        <v>0</v>
      </c>
      <c r="AF269" s="135">
        <f>'СДП (план)'!S269</f>
        <v>0</v>
      </c>
      <c r="AG269" s="43">
        <f t="shared" si="6494"/>
        <v>0</v>
      </c>
      <c r="AH269" s="43">
        <f t="shared" si="6495"/>
        <v>0</v>
      </c>
      <c r="AI269" s="43">
        <f>VLOOKUP($C269,'факт СДП 12 мес'!$D$8:$HP$287,3,0)</f>
        <v>0</v>
      </c>
      <c r="AJ269" s="43">
        <f>VLOOKUP($C269,'факт СДП 12 мес'!$D$8:$HP$287,4,0)</f>
        <v>0</v>
      </c>
      <c r="AK269" s="43">
        <f>VLOOKUP($C269,'факт СДП 12 мес'!$D$8:$HP$287,5,0)</f>
        <v>0</v>
      </c>
      <c r="AL269" s="43">
        <f>VLOOKUP($C269,'факт СДП 12 мес'!$D$8:$HP$287,6,0)</f>
        <v>0</v>
      </c>
      <c r="AM269" s="43">
        <f>VLOOKUP($C269,'факт СДП 12 мес'!$D$8:$HP$287,7,0)</f>
        <v>0</v>
      </c>
      <c r="AN269" s="43">
        <f>VLOOKUP($C269,'факт СДП 12 мес'!$D$8:$HP$287,8,0)</f>
        <v>0</v>
      </c>
      <c r="AO269" s="43">
        <f t="shared" si="5913"/>
        <v>0</v>
      </c>
      <c r="AP269" s="43">
        <f t="shared" si="5914"/>
        <v>0</v>
      </c>
      <c r="AQ269" s="43">
        <f t="shared" si="5915"/>
        <v>0</v>
      </c>
      <c r="AR269" s="43">
        <f t="shared" si="5916"/>
        <v>0</v>
      </c>
      <c r="AS269" s="43">
        <f t="shared" si="5917"/>
        <v>0</v>
      </c>
      <c r="AT269" s="43">
        <f>'СДП (план)'!T269</f>
        <v>0</v>
      </c>
      <c r="AU269" s="43">
        <f>'СДП (план)'!U269</f>
        <v>0</v>
      </c>
      <c r="AV269" s="43">
        <f t="shared" si="6496"/>
        <v>0</v>
      </c>
      <c r="AW269" s="43">
        <f t="shared" si="6497"/>
        <v>0</v>
      </c>
      <c r="AX269" s="43">
        <f>VLOOKUP($C269,'факт СДП 12 мес'!$D$8:$HP$287,159,0)</f>
        <v>0</v>
      </c>
      <c r="AY269" s="43">
        <f>VLOOKUP($C269,'факт СДП 12 мес'!$D$8:$HP$287,160,0)</f>
        <v>0</v>
      </c>
      <c r="AZ269" s="43">
        <f>VLOOKUP($C269,'факт СДП 12 мес'!$D$8:$HP$287,161,0)</f>
        <v>0</v>
      </c>
      <c r="BA269" s="43">
        <f>VLOOKUP($C269,'факт СДП 12 мес'!$D$8:$HP$287,162,0)</f>
        <v>0</v>
      </c>
      <c r="BB269" s="43">
        <f>VLOOKUP($C269,'факт СДП 12 мес'!$D$8:$HP$287,163,0)</f>
        <v>0</v>
      </c>
      <c r="BC269" s="43">
        <f>VLOOKUP($C269,'факт СДП 12 мес'!$D$8:$HP$287,164,0)</f>
        <v>0</v>
      </c>
      <c r="BD269" s="43">
        <f t="shared" si="6498"/>
        <v>0</v>
      </c>
      <c r="BE269" s="43">
        <f t="shared" si="6499"/>
        <v>0</v>
      </c>
      <c r="BF269" s="43">
        <f t="shared" si="6500"/>
        <v>0</v>
      </c>
      <c r="BG269" s="43">
        <f t="shared" si="6501"/>
        <v>0</v>
      </c>
      <c r="BH269" s="43">
        <f t="shared" si="6502"/>
        <v>0</v>
      </c>
      <c r="BI269" s="87">
        <f>'СДП (план)'!V269</f>
        <v>0</v>
      </c>
      <c r="BJ269" s="3">
        <f>'СДП (план)'!W269</f>
        <v>0</v>
      </c>
      <c r="BK269" s="43">
        <f t="shared" si="6503"/>
        <v>0</v>
      </c>
      <c r="BL269" s="43">
        <f t="shared" si="6504"/>
        <v>0</v>
      </c>
      <c r="BM269" s="43">
        <f>VLOOKUP($C269,'факт СДП 12 мес'!$D$8:$HP$287,21,0)</f>
        <v>0</v>
      </c>
      <c r="BN269" s="43">
        <f>VLOOKUP($C269,'факт СДП 12 мес'!$D$8:$HP$287,22,0)</f>
        <v>0</v>
      </c>
      <c r="BO269" s="43">
        <f>VLOOKUP($C269,'факт СДП 12 мес'!$D$8:$HP$287,23,0)</f>
        <v>0</v>
      </c>
      <c r="BP269" s="43">
        <f>VLOOKUP($C269,'факт СДП 12 мес'!$D$8:$HP$287,24,0)</f>
        <v>0</v>
      </c>
      <c r="BQ269" s="43">
        <f>VLOOKUP($C269,'факт СДП 12 мес'!$D$8:$HP$287,25,0)</f>
        <v>0</v>
      </c>
      <c r="BR269" s="43">
        <f>VLOOKUP($C269,'факт СДП 12 мес'!$D$8:$HP$287,26,0)</f>
        <v>0</v>
      </c>
      <c r="BS269" s="43">
        <f t="shared" si="6505"/>
        <v>0</v>
      </c>
      <c r="BT269" s="43">
        <f t="shared" si="6506"/>
        <v>0</v>
      </c>
      <c r="BU269" s="43">
        <f t="shared" si="6507"/>
        <v>0</v>
      </c>
      <c r="BV269" s="43">
        <f t="shared" si="6023"/>
        <v>0</v>
      </c>
      <c r="BW269" s="43">
        <f t="shared" si="6024"/>
        <v>0</v>
      </c>
      <c r="BX269" s="43">
        <f>'СДП (план)'!X269</f>
        <v>0</v>
      </c>
      <c r="BY269" s="43">
        <f>'СДП (план)'!Y269</f>
        <v>0</v>
      </c>
      <c r="BZ269" s="43">
        <f t="shared" si="6508"/>
        <v>0</v>
      </c>
      <c r="CA269" s="43">
        <f t="shared" si="6509"/>
        <v>0</v>
      </c>
      <c r="CB269" s="43">
        <f>VLOOKUP($C269,'факт СДП 12 мес'!$D$8:$HP$287,15,0)</f>
        <v>0</v>
      </c>
      <c r="CC269" s="43">
        <f>VLOOKUP($C269,'факт СДП 12 мес'!$D$8:$HP$287,16,0)</f>
        <v>0</v>
      </c>
      <c r="CD269" s="43">
        <f>VLOOKUP($C269,'факт СДП 12 мес'!$D$8:$HP$287,17,0)</f>
        <v>0</v>
      </c>
      <c r="CE269" s="43">
        <f>VLOOKUP($C269,'факт СДП 12 мес'!$D$8:$HP$287,18,0)</f>
        <v>0</v>
      </c>
      <c r="CF269" s="43">
        <f>VLOOKUP($C269,'факт СДП 12 мес'!$D$8:$HP$287,19,0)</f>
        <v>0</v>
      </c>
      <c r="CG269" s="43">
        <f>VLOOKUP($C269,'факт СДП 12 мес'!$D$8:$HP$287,20,0)</f>
        <v>0</v>
      </c>
      <c r="CH269" s="43">
        <f t="shared" si="6510"/>
        <v>0</v>
      </c>
      <c r="CI269" s="43">
        <f t="shared" si="6511"/>
        <v>0</v>
      </c>
      <c r="CJ269" s="43">
        <f t="shared" si="6512"/>
        <v>0</v>
      </c>
      <c r="CK269" s="43">
        <f t="shared" si="6513"/>
        <v>0</v>
      </c>
      <c r="CL269" s="43">
        <f t="shared" si="6514"/>
        <v>0</v>
      </c>
      <c r="CM269" s="45">
        <f>'СДП (план)'!Z269</f>
        <v>0</v>
      </c>
      <c r="CN269" s="43">
        <f>'СДП (план)'!AA269</f>
        <v>0</v>
      </c>
      <c r="CO269" s="43">
        <f t="shared" si="6515"/>
        <v>0</v>
      </c>
      <c r="CP269" s="43">
        <f t="shared" si="6516"/>
        <v>0</v>
      </c>
      <c r="CQ269" s="43">
        <f>VLOOKUP($C269,'факт СДП 12 мес'!$D$8:$HP$287,165,0)</f>
        <v>0</v>
      </c>
      <c r="CR269" s="43">
        <f>VLOOKUP($C269,'факт СДП 12 мес'!$D$8:$HP$287,166,0)</f>
        <v>0</v>
      </c>
      <c r="CS269" s="43">
        <f>VLOOKUP($C269,'факт СДП 12 мес'!$D$8:$HP$287,167,0)</f>
        <v>0</v>
      </c>
      <c r="CT269" s="43">
        <f>VLOOKUP($C269,'факт СДП 12 мес'!$D$8:$HP$287,168,0)</f>
        <v>0</v>
      </c>
      <c r="CU269" s="43">
        <f>VLOOKUP($C269,'факт СДП 12 мес'!$D$8:$HP$287,169,0)</f>
        <v>0</v>
      </c>
      <c r="CV269" s="43">
        <f>VLOOKUP($C269,'факт СДП 12 мес'!$D$8:$HP$287,170,0)</f>
        <v>0</v>
      </c>
      <c r="CW269" s="43">
        <f t="shared" si="6517"/>
        <v>0</v>
      </c>
      <c r="CX269" s="43">
        <f t="shared" si="6518"/>
        <v>0</v>
      </c>
      <c r="CY269" s="43">
        <f t="shared" si="6519"/>
        <v>0</v>
      </c>
      <c r="CZ269" s="43">
        <f t="shared" si="6520"/>
        <v>0</v>
      </c>
      <c r="DA269" s="43">
        <f t="shared" si="6521"/>
        <v>0</v>
      </c>
      <c r="DB269" s="5">
        <f>'СДП (план)'!AB269</f>
        <v>0</v>
      </c>
      <c r="DC269" s="3">
        <f>'СДП (план)'!AC269</f>
        <v>0</v>
      </c>
      <c r="DD269" s="43">
        <f t="shared" si="6522"/>
        <v>0</v>
      </c>
      <c r="DE269" s="43">
        <f t="shared" si="6523"/>
        <v>0</v>
      </c>
      <c r="DF269" s="43">
        <f>VLOOKUP($C269,'факт СДП 12 мес'!$D$8:$HP$287,57,0)</f>
        <v>0</v>
      </c>
      <c r="DG269" s="43">
        <f>VLOOKUP($C269,'факт СДП 12 мес'!$D$8:$HP$287,58,0)</f>
        <v>0</v>
      </c>
      <c r="DH269" s="43">
        <f>VLOOKUP($C269,'факт СДП 12 мес'!$D$8:$HP$287,59,0)</f>
        <v>0</v>
      </c>
      <c r="DI269" s="43">
        <f>VLOOKUP($C269,'факт СДП 12 мес'!$D$8:$HP$287,60,0)</f>
        <v>0</v>
      </c>
      <c r="DJ269" s="43">
        <f>VLOOKUP($C269,'факт СДП 12 мес'!$D$8:$HP$287,61,0)</f>
        <v>0</v>
      </c>
      <c r="DK269" s="43">
        <f>VLOOKUP($C269,'факт СДП 12 мес'!$D$8:$HP$287,62,0)</f>
        <v>0</v>
      </c>
      <c r="DL269" s="43">
        <f t="shared" si="6524"/>
        <v>0</v>
      </c>
      <c r="DM269" s="43">
        <f t="shared" si="6525"/>
        <v>0</v>
      </c>
      <c r="DN269" s="43">
        <f t="shared" si="6526"/>
        <v>0</v>
      </c>
      <c r="DO269" s="43">
        <f t="shared" si="6527"/>
        <v>0</v>
      </c>
      <c r="DP269" s="43">
        <f t="shared" si="6528"/>
        <v>0</v>
      </c>
      <c r="DQ269" s="5">
        <f>'СДП (план)'!AD269</f>
        <v>0</v>
      </c>
      <c r="DR269" s="3">
        <f>'СДП (план)'!AE269</f>
        <v>0</v>
      </c>
      <c r="DS269" s="43">
        <f t="shared" si="6529"/>
        <v>0</v>
      </c>
      <c r="DT269" s="43">
        <f t="shared" si="6530"/>
        <v>0</v>
      </c>
      <c r="DU269" s="43">
        <f>VLOOKUP($C269,'факт СДП 12 мес'!$D$8:$HP$287,33,0)</f>
        <v>0</v>
      </c>
      <c r="DV269" s="43">
        <f>VLOOKUP($C269,'факт СДП 12 мес'!$D$8:$HP$287,34,0)</f>
        <v>0</v>
      </c>
      <c r="DW269" s="43">
        <f>VLOOKUP($C269,'факт СДП 12 мес'!$D$8:$HP$287,35,0)</f>
        <v>0</v>
      </c>
      <c r="DX269" s="43">
        <f>VLOOKUP($C269,'факт СДП 12 мес'!$D$8:$HP$287,36,0)</f>
        <v>0</v>
      </c>
      <c r="DY269" s="43">
        <f>VLOOKUP($C269,'факт СДП 12 мес'!$D$8:$HP$287,37,0)</f>
        <v>0</v>
      </c>
      <c r="DZ269" s="43">
        <f>VLOOKUP($C269,'факт СДП 12 мес'!$D$8:$HP$287,38,0)</f>
        <v>0</v>
      </c>
      <c r="EA269" s="43">
        <f t="shared" si="6531"/>
        <v>0</v>
      </c>
      <c r="EB269" s="43">
        <f t="shared" si="6532"/>
        <v>0</v>
      </c>
      <c r="EC269" s="43">
        <f t="shared" si="6533"/>
        <v>0</v>
      </c>
      <c r="ED269" s="43">
        <f t="shared" si="6534"/>
        <v>0</v>
      </c>
      <c r="EE269" s="43">
        <f t="shared" si="6535"/>
        <v>0</v>
      </c>
      <c r="EF269" s="5">
        <f>'СДП (план)'!AF269</f>
        <v>0</v>
      </c>
      <c r="EG269" s="3">
        <f>'СДП (план)'!AG269</f>
        <v>0</v>
      </c>
      <c r="EH269" s="43">
        <f t="shared" si="6536"/>
        <v>0</v>
      </c>
      <c r="EI269" s="43">
        <f t="shared" si="6537"/>
        <v>0</v>
      </c>
      <c r="EJ269" s="43">
        <f>VLOOKUP($C269,'факт СДП 12 мес'!$D$8:$HP$287,27,0)</f>
        <v>0</v>
      </c>
      <c r="EK269" s="43">
        <f>VLOOKUP($C269,'факт СДП 12 мес'!$D$8:$HP$287,28,0)</f>
        <v>0</v>
      </c>
      <c r="EL269" s="43">
        <f>VLOOKUP($C269,'факт СДП 12 мес'!$D$8:$HP$287,29,0)</f>
        <v>0</v>
      </c>
      <c r="EM269" s="43">
        <f>VLOOKUP($C269,'факт СДП 12 мес'!$D$8:$HP$287,30,0)</f>
        <v>0</v>
      </c>
      <c r="EN269" s="43">
        <f>VLOOKUP($C269,'факт СДП 12 мес'!$D$8:$HP$287,31,0)</f>
        <v>0</v>
      </c>
      <c r="EO269" s="43">
        <f>VLOOKUP($C269,'факт СДП 12 мес'!$D$8:$HP$287,32,0)</f>
        <v>0</v>
      </c>
      <c r="EP269" s="43">
        <f t="shared" si="5937"/>
        <v>0</v>
      </c>
      <c r="EQ269" s="43">
        <f t="shared" si="5938"/>
        <v>0</v>
      </c>
      <c r="ER269" s="43">
        <f t="shared" si="5939"/>
        <v>0</v>
      </c>
      <c r="ES269" s="43">
        <f t="shared" si="5940"/>
        <v>0</v>
      </c>
      <c r="ET269" s="43">
        <f t="shared" si="5941"/>
        <v>0</v>
      </c>
      <c r="EU269" s="43">
        <f>'СДП (план)'!AH269</f>
        <v>0</v>
      </c>
      <c r="EV269" s="43">
        <f>'СДП (план)'!AI269</f>
        <v>0</v>
      </c>
      <c r="EW269" s="43">
        <f t="shared" si="6538"/>
        <v>0</v>
      </c>
      <c r="EX269" s="43">
        <f t="shared" si="6539"/>
        <v>0</v>
      </c>
      <c r="EY269" s="43">
        <f>VLOOKUP($C269,'факт СДП 12 мес'!$D$8:$HP$287,87,0)</f>
        <v>0</v>
      </c>
      <c r="EZ269" s="43">
        <f>VLOOKUP($C269,'факт СДП 12 мес'!$D$8:$HP$287,88,0)</f>
        <v>0</v>
      </c>
      <c r="FA269" s="43">
        <f>VLOOKUP($C269,'факт СДП 12 мес'!$D$8:$HP$287,89,0)</f>
        <v>0</v>
      </c>
      <c r="FB269" s="43">
        <f>VLOOKUP($C269,'факт СДП 12 мес'!$D$8:$HP$287,90,0)</f>
        <v>0</v>
      </c>
      <c r="FC269" s="43">
        <f>VLOOKUP($C269,'факт СДП 12 мес'!$D$8:$HP$287,91,0)</f>
        <v>0</v>
      </c>
      <c r="FD269" s="43">
        <f>VLOOKUP($C269,'факт СДП 12 мес'!$D$8:$HP$287,92,0)</f>
        <v>0</v>
      </c>
      <c r="FE269" s="43">
        <f t="shared" si="6540"/>
        <v>0</v>
      </c>
      <c r="FF269" s="43">
        <f t="shared" si="6541"/>
        <v>0</v>
      </c>
      <c r="FG269" s="43">
        <f t="shared" si="6542"/>
        <v>0</v>
      </c>
      <c r="FH269" s="43">
        <f t="shared" si="6543"/>
        <v>0</v>
      </c>
      <c r="FI269" s="43">
        <f t="shared" si="6544"/>
        <v>0</v>
      </c>
      <c r="FJ269" s="43">
        <f>'СДП (план)'!AJ269</f>
        <v>0</v>
      </c>
      <c r="FK269" s="43">
        <f>'СДП (план)'!AK269</f>
        <v>0</v>
      </c>
      <c r="FL269" s="43">
        <f t="shared" si="6545"/>
        <v>0</v>
      </c>
      <c r="FM269" s="43">
        <f t="shared" si="6546"/>
        <v>0</v>
      </c>
      <c r="FN269" s="43">
        <f>VLOOKUP($C269,'факт СДП 12 мес'!$D$8:$HP$287,39,0)</f>
        <v>0</v>
      </c>
      <c r="FO269" s="43">
        <f>VLOOKUP($C269,'факт СДП 12 мес'!$D$8:$HP$287,40,0)</f>
        <v>0</v>
      </c>
      <c r="FP269" s="43">
        <f>VLOOKUP($C269,'факт СДП 12 мес'!$D$8:$HP$287,41,0)</f>
        <v>0</v>
      </c>
      <c r="FQ269" s="43">
        <f>VLOOKUP($C269,'факт СДП 12 мес'!$D$8:$HP$287,42,0)</f>
        <v>0</v>
      </c>
      <c r="FR269" s="43">
        <f>VLOOKUP($C269,'факт СДП 12 мес'!$D$8:$HP$287,43,0)</f>
        <v>0</v>
      </c>
      <c r="FS269" s="43">
        <f>VLOOKUP($C269,'факт СДП 12 мес'!$D$8:$HP$287,44,0)</f>
        <v>0</v>
      </c>
      <c r="FT269" s="43">
        <f t="shared" si="6547"/>
        <v>0</v>
      </c>
      <c r="FU269" s="43">
        <f t="shared" si="6548"/>
        <v>0</v>
      </c>
      <c r="FV269" s="43">
        <f t="shared" si="6549"/>
        <v>0</v>
      </c>
      <c r="FW269" s="43">
        <f t="shared" si="6550"/>
        <v>0</v>
      </c>
      <c r="FX269" s="43">
        <f t="shared" si="6551"/>
        <v>0</v>
      </c>
      <c r="FY269" s="43">
        <f>'СДП (план)'!AL269</f>
        <v>0</v>
      </c>
      <c r="FZ269" s="43">
        <f>'СДП (план)'!AM269</f>
        <v>0</v>
      </c>
      <c r="GA269" s="43">
        <f t="shared" si="6552"/>
        <v>0</v>
      </c>
      <c r="GB269" s="43">
        <f t="shared" si="6553"/>
        <v>0</v>
      </c>
      <c r="GC269" s="43">
        <f>VLOOKUP($C269,'факт СДП 12 мес'!$D$8:$HP$287,45,0)</f>
        <v>0</v>
      </c>
      <c r="GD269" s="43">
        <f>VLOOKUP($C269,'факт СДП 12 мес'!$D$8:$HP$287,46,0)</f>
        <v>0</v>
      </c>
      <c r="GE269" s="43">
        <f>VLOOKUP($C269,'факт СДП 12 мес'!$D$8:$HP$287,47,0)</f>
        <v>0</v>
      </c>
      <c r="GF269" s="43">
        <f>VLOOKUP($C269,'факт СДП 12 мес'!$D$8:$HP$287,48,0)</f>
        <v>0</v>
      </c>
      <c r="GG269" s="43">
        <f>VLOOKUP($C269,'факт СДП 12 мес'!$D$8:$HP$287,49,0)</f>
        <v>0</v>
      </c>
      <c r="GH269" s="43">
        <f>VLOOKUP($C269,'факт СДП 12 мес'!$D$8:$HP$287,50,0)</f>
        <v>0</v>
      </c>
      <c r="GI269" s="43">
        <f t="shared" si="6554"/>
        <v>0</v>
      </c>
      <c r="GJ269" s="43">
        <f t="shared" si="6555"/>
        <v>0</v>
      </c>
      <c r="GK269" s="43">
        <f t="shared" si="6556"/>
        <v>0</v>
      </c>
      <c r="GL269" s="43">
        <f t="shared" si="6557"/>
        <v>0</v>
      </c>
      <c r="GM269" s="43">
        <f t="shared" si="6558"/>
        <v>0</v>
      </c>
      <c r="GN269" s="5">
        <f>'СДП (план)'!AN269</f>
        <v>0</v>
      </c>
      <c r="GO269" s="3">
        <f>'СДП (план)'!AO269</f>
        <v>0</v>
      </c>
      <c r="GP269" s="43">
        <f t="shared" si="6559"/>
        <v>0</v>
      </c>
      <c r="GQ269" s="43">
        <f t="shared" si="6560"/>
        <v>0</v>
      </c>
      <c r="GR269" s="43">
        <f>VLOOKUP($C269,'факт СДП 12 мес'!$D$8:$HP$287,51,0)</f>
        <v>0</v>
      </c>
      <c r="GS269" s="43">
        <f>VLOOKUP($C269,'факт СДП 12 мес'!$D$8:$HP$287,52,0)</f>
        <v>0</v>
      </c>
      <c r="GT269" s="43">
        <f>VLOOKUP($C269,'факт СДП 12 мес'!$D$8:$HP$287,53,0)</f>
        <v>0</v>
      </c>
      <c r="GU269" s="43">
        <f>VLOOKUP($C269,'факт СДП 12 мес'!$D$8:$HP$287,54,0)</f>
        <v>0</v>
      </c>
      <c r="GV269" s="43">
        <f>VLOOKUP($C269,'факт СДП 12 мес'!$D$8:$HP$287,55,0)</f>
        <v>0</v>
      </c>
      <c r="GW269" s="43">
        <f>VLOOKUP($C269,'факт СДП 12 мес'!$D$8:$HP$287,56,0)</f>
        <v>0</v>
      </c>
      <c r="GX269" s="43">
        <f t="shared" si="6561"/>
        <v>0</v>
      </c>
      <c r="GY269" s="43">
        <f t="shared" si="6562"/>
        <v>0</v>
      </c>
      <c r="GZ269" s="43">
        <f t="shared" si="6563"/>
        <v>0</v>
      </c>
      <c r="HA269" s="43">
        <f t="shared" si="6564"/>
        <v>0</v>
      </c>
      <c r="HB269" s="43">
        <f t="shared" si="6565"/>
        <v>0</v>
      </c>
      <c r="HC269" s="5">
        <f>'СДП (план)'!AP269</f>
        <v>0</v>
      </c>
      <c r="HD269" s="3">
        <f>'СДП (план)'!AQ269</f>
        <v>0</v>
      </c>
      <c r="HE269" s="43">
        <f t="shared" si="6566"/>
        <v>0</v>
      </c>
      <c r="HF269" s="43">
        <f t="shared" si="6567"/>
        <v>0</v>
      </c>
      <c r="HG269" s="43">
        <f>VLOOKUP($C269,'факт СДП 12 мес'!$D$8:$HP$287,141,0)</f>
        <v>0</v>
      </c>
      <c r="HH269" s="43">
        <f>VLOOKUP($C269,'факт СДП 12 мес'!$D$8:$HP$287,142,0)</f>
        <v>0</v>
      </c>
      <c r="HI269" s="43">
        <f>VLOOKUP($C269,'факт СДП 12 мес'!$D$8:$HP$287,143,0)</f>
        <v>0</v>
      </c>
      <c r="HJ269" s="43">
        <f>VLOOKUP($C269,'факт СДП 12 мес'!$D$8:$HP$287,144,0)</f>
        <v>0</v>
      </c>
      <c r="HK269" s="43">
        <f>VLOOKUP($C269,'факт СДП 12 мес'!$D$8:$HP$287,145,0)</f>
        <v>0</v>
      </c>
      <c r="HL269" s="43">
        <f>VLOOKUP($C269,'факт СДП 12 мес'!$D$8:$HP$287,146,0)</f>
        <v>0</v>
      </c>
      <c r="HM269" s="43">
        <f t="shared" si="6568"/>
        <v>0</v>
      </c>
      <c r="HN269" s="43">
        <f t="shared" si="6569"/>
        <v>0</v>
      </c>
      <c r="HO269" s="43">
        <f t="shared" si="6570"/>
        <v>0</v>
      </c>
      <c r="HP269" s="43">
        <f t="shared" si="6571"/>
        <v>0</v>
      </c>
      <c r="HQ269" s="43">
        <f t="shared" si="6572"/>
        <v>0</v>
      </c>
      <c r="HR269" s="43">
        <f>'СДП (план)'!AR269</f>
        <v>0</v>
      </c>
      <c r="HS269" s="43">
        <f>'СДП (план)'!AS269</f>
        <v>0</v>
      </c>
      <c r="HT269" s="43">
        <f t="shared" si="6573"/>
        <v>0</v>
      </c>
      <c r="HU269" s="43">
        <f t="shared" si="6574"/>
        <v>0</v>
      </c>
      <c r="HV269" s="43">
        <f>VLOOKUP($C269,'факт СДП 12 мес'!$D$8:$HP$287,171,0)</f>
        <v>0</v>
      </c>
      <c r="HW269" s="43">
        <f>VLOOKUP($C269,'факт СДП 12 мес'!$D$8:$HP$287,172,0)</f>
        <v>0</v>
      </c>
      <c r="HX269" s="43">
        <f>VLOOKUP($C269,'факт СДП 12 мес'!$D$8:$HP$287,173,0)</f>
        <v>0</v>
      </c>
      <c r="HY269" s="43">
        <f>VLOOKUP($C269,'факт СДП 12 мес'!$D$8:$HP$287,174,0)</f>
        <v>0</v>
      </c>
      <c r="HZ269" s="43">
        <f>VLOOKUP($C269,'факт СДП 12 мес'!$D$8:$HP$287,175,0)</f>
        <v>0</v>
      </c>
      <c r="IA269" s="43">
        <f>VLOOKUP($C269,'факт СДП 12 мес'!$D$8:$HP$287,176,0)</f>
        <v>0</v>
      </c>
      <c r="IB269" s="43">
        <f t="shared" si="6575"/>
        <v>0</v>
      </c>
      <c r="IC269" s="43">
        <f t="shared" si="6576"/>
        <v>0</v>
      </c>
      <c r="ID269" s="43">
        <f t="shared" si="6577"/>
        <v>0</v>
      </c>
      <c r="IE269" s="43">
        <f t="shared" si="6578"/>
        <v>0</v>
      </c>
      <c r="IF269" s="43">
        <f t="shared" si="6579"/>
        <v>0</v>
      </c>
      <c r="IG269" s="43">
        <f>'СДП (план)'!AT269</f>
        <v>0</v>
      </c>
      <c r="IH269" s="43">
        <f>'СДП (план)'!AU269</f>
        <v>0</v>
      </c>
      <c r="II269" s="43">
        <f t="shared" si="6580"/>
        <v>0</v>
      </c>
      <c r="IJ269" s="43">
        <f t="shared" si="6581"/>
        <v>0</v>
      </c>
      <c r="IK269" s="43">
        <f>VLOOKUP($C269,'факт СДП 12 мес'!$D$8:$HP$287,183,0)</f>
        <v>0</v>
      </c>
      <c r="IL269" s="43">
        <f>VLOOKUP($C269,'факт СДП 12 мес'!$D$8:$HP$287,184,0)</f>
        <v>0</v>
      </c>
      <c r="IM269" s="43">
        <f>VLOOKUP($C269,'факт СДП 12 мес'!$D$8:$HP$287,185,0)</f>
        <v>0</v>
      </c>
      <c r="IN269" s="43">
        <f>VLOOKUP($C269,'факт СДП 12 мес'!$D$8:$HP$287,186,0)</f>
        <v>0</v>
      </c>
      <c r="IO269" s="43">
        <f>VLOOKUP($C269,'факт СДП 12 мес'!$D$8:$HP$287,187,0)</f>
        <v>0</v>
      </c>
      <c r="IP269" s="43">
        <f>VLOOKUP($C269,'факт СДП 12 мес'!$D$8:$HP$287,188,0)</f>
        <v>0</v>
      </c>
      <c r="IQ269" s="43">
        <f t="shared" si="6582"/>
        <v>0</v>
      </c>
      <c r="IR269" s="43">
        <f t="shared" si="6583"/>
        <v>0</v>
      </c>
      <c r="IS269" s="43">
        <f t="shared" si="6584"/>
        <v>0</v>
      </c>
      <c r="IT269" s="43">
        <f t="shared" si="6585"/>
        <v>0</v>
      </c>
      <c r="IU269" s="43">
        <f t="shared" si="6586"/>
        <v>0</v>
      </c>
      <c r="IV269" s="45">
        <f>'СДП (план)'!AV269</f>
        <v>0</v>
      </c>
      <c r="IW269" s="45">
        <f>'СДП (план)'!AW269</f>
        <v>0</v>
      </c>
      <c r="IX269" s="43">
        <f t="shared" si="6587"/>
        <v>0</v>
      </c>
      <c r="IY269" s="43">
        <f t="shared" si="6588"/>
        <v>0</v>
      </c>
      <c r="IZ269" s="43">
        <f>VLOOKUP($C269,'факт СДП 12 мес'!$D$8:$HP$287,147,0)</f>
        <v>0</v>
      </c>
      <c r="JA269" s="43">
        <f>VLOOKUP($C269,'факт СДП 12 мес'!$D$8:$HP$287,148,0)</f>
        <v>0</v>
      </c>
      <c r="JB269" s="43">
        <f>VLOOKUP($C269,'факт СДП 12 мес'!$D$8:$HP$287,149,0)</f>
        <v>0</v>
      </c>
      <c r="JC269" s="43">
        <f>VLOOKUP($C269,'факт СДП 12 мес'!$D$8:$HP$287,150,0)</f>
        <v>0</v>
      </c>
      <c r="JD269" s="43">
        <f>VLOOKUP($C269,'факт СДП 12 мес'!$D$8:$HP$287,151,0)</f>
        <v>0</v>
      </c>
      <c r="JE269" s="43">
        <f>VLOOKUP($C269,'факт СДП 12 мес'!$D$8:$HP$287,152,0)</f>
        <v>0</v>
      </c>
      <c r="JF269" s="43">
        <f t="shared" si="6589"/>
        <v>0</v>
      </c>
      <c r="JG269" s="43">
        <f t="shared" si="6590"/>
        <v>0</v>
      </c>
      <c r="JH269" s="43">
        <f t="shared" si="6591"/>
        <v>0</v>
      </c>
      <c r="JI269" s="43">
        <f t="shared" si="6592"/>
        <v>0</v>
      </c>
      <c r="JJ269" s="43">
        <f t="shared" si="6593"/>
        <v>0</v>
      </c>
      <c r="JK269" s="45">
        <f>'СДП (план)'!AX269</f>
        <v>0</v>
      </c>
      <c r="JL269" s="45">
        <f>'СДП (план)'!AY269</f>
        <v>0</v>
      </c>
      <c r="JM269" s="43">
        <f t="shared" si="6594"/>
        <v>0</v>
      </c>
      <c r="JN269" s="43">
        <f t="shared" si="6595"/>
        <v>0</v>
      </c>
      <c r="JO269" s="43">
        <f>VLOOKUP($C269,'факт СДП 12 мес'!$D$8:$HP$287,135,0)</f>
        <v>0</v>
      </c>
      <c r="JP269" s="43">
        <f>VLOOKUP($C269,'факт СДП 12 мес'!$D$8:$HP$287,136,0)</f>
        <v>0</v>
      </c>
      <c r="JQ269" s="43">
        <f>VLOOKUP($C269,'факт СДП 12 мес'!$D$8:$HP$287,137,0)</f>
        <v>0</v>
      </c>
      <c r="JR269" s="43">
        <f>VLOOKUP($C269,'факт СДП 12 мес'!$D$8:$HP$287,138,0)</f>
        <v>0</v>
      </c>
      <c r="JS269" s="43">
        <f>VLOOKUP($C269,'факт СДП 12 мес'!$D$8:$HP$287,139,0)</f>
        <v>0</v>
      </c>
      <c r="JT269" s="43">
        <f>VLOOKUP($C269,'факт СДП 12 мес'!$D$8:$HP$287,140,0)</f>
        <v>0</v>
      </c>
      <c r="JU269" s="43">
        <f t="shared" si="6596"/>
        <v>0</v>
      </c>
      <c r="JV269" s="43">
        <f t="shared" si="6597"/>
        <v>0</v>
      </c>
      <c r="JW269" s="43">
        <f t="shared" si="6598"/>
        <v>0</v>
      </c>
      <c r="JX269" s="43">
        <f t="shared" si="6599"/>
        <v>0</v>
      </c>
      <c r="JY269" s="43">
        <f t="shared" si="6600"/>
        <v>0</v>
      </c>
      <c r="JZ269" s="43">
        <f>'СДП (план)'!AZ269</f>
        <v>0</v>
      </c>
      <c r="KA269" s="43">
        <f>'СДП (план)'!BA269</f>
        <v>0</v>
      </c>
      <c r="KB269" s="43">
        <f t="shared" si="6601"/>
        <v>0</v>
      </c>
      <c r="KC269" s="43">
        <f t="shared" si="6602"/>
        <v>0</v>
      </c>
      <c r="KD269" s="43">
        <f>VLOOKUP($C269,'факт СДП 12 мес'!$D$8:$HP$287,105,0)</f>
        <v>0</v>
      </c>
      <c r="KE269" s="43">
        <f>VLOOKUP($C269,'факт СДП 12 мес'!$D$8:$HP$287,106,0)</f>
        <v>0</v>
      </c>
      <c r="KF269" s="43">
        <f>VLOOKUP($C269,'факт СДП 12 мес'!$D$8:$HP$287,107,0)</f>
        <v>0</v>
      </c>
      <c r="KG269" s="43">
        <f>VLOOKUP($C269,'факт СДП 12 мес'!$D$8:$HP$287,108,0)</f>
        <v>0</v>
      </c>
      <c r="KH269" s="43">
        <f>VLOOKUP($C269,'факт СДП 12 мес'!$D$8:$HP$287,109,0)</f>
        <v>0</v>
      </c>
      <c r="KI269" s="43">
        <f>VLOOKUP($C269,'факт СДП 12 мес'!$D$8:$HP$287,110,0)</f>
        <v>0</v>
      </c>
      <c r="KJ269" s="43">
        <f t="shared" si="6603"/>
        <v>0</v>
      </c>
      <c r="KK269" s="43">
        <f t="shared" si="6604"/>
        <v>0</v>
      </c>
      <c r="KL269" s="43">
        <f t="shared" si="6605"/>
        <v>0</v>
      </c>
      <c r="KM269" s="43">
        <f t="shared" si="6606"/>
        <v>0</v>
      </c>
      <c r="KN269" s="43">
        <f t="shared" si="6607"/>
        <v>0</v>
      </c>
      <c r="KO269" s="43">
        <f>'СДП (план)'!BB269</f>
        <v>0</v>
      </c>
      <c r="KP269" s="43">
        <f>'СДП (план)'!BC269</f>
        <v>0</v>
      </c>
      <c r="KQ269" s="43">
        <f t="shared" si="6608"/>
        <v>0</v>
      </c>
      <c r="KR269" s="43">
        <f t="shared" si="6609"/>
        <v>0</v>
      </c>
      <c r="KS269" s="43">
        <f>VLOOKUP($C269,'факт СДП 12 мес'!$D$8:$HP$287,189,0)</f>
        <v>0</v>
      </c>
      <c r="KT269" s="43">
        <f>VLOOKUP($C269,'факт СДП 12 мес'!$D$8:$HP$287,190,0)</f>
        <v>0</v>
      </c>
      <c r="KU269" s="43">
        <f>VLOOKUP($C269,'факт СДП 12 мес'!$D$8:$HP$287,191,0)</f>
        <v>0</v>
      </c>
      <c r="KV269" s="43">
        <f>VLOOKUP($C269,'факт СДП 12 мес'!$D$8:$HP$287,192,0)</f>
        <v>0</v>
      </c>
      <c r="KW269" s="43">
        <f>VLOOKUP($C269,'факт СДП 12 мес'!$D$8:$HP$287,193,0)</f>
        <v>0</v>
      </c>
      <c r="KX269" s="43">
        <f>VLOOKUP($C269,'факт СДП 12 мес'!$D$8:$HP$287,194,0)</f>
        <v>0</v>
      </c>
      <c r="KY269" s="43">
        <f t="shared" si="6610"/>
        <v>0</v>
      </c>
      <c r="KZ269" s="43">
        <f t="shared" si="6611"/>
        <v>0</v>
      </c>
      <c r="LA269" s="43">
        <f t="shared" si="6612"/>
        <v>0</v>
      </c>
      <c r="LB269" s="43">
        <f t="shared" si="6613"/>
        <v>0</v>
      </c>
      <c r="LC269" s="43">
        <f t="shared" si="6614"/>
        <v>0</v>
      </c>
      <c r="LD269" s="43">
        <f>'СДП (план)'!BD269</f>
        <v>0</v>
      </c>
      <c r="LE269" s="43">
        <f>'СДП (план)'!BE269</f>
        <v>0</v>
      </c>
      <c r="LF269" s="43">
        <f t="shared" si="6615"/>
        <v>0</v>
      </c>
      <c r="LG269" s="43">
        <f t="shared" si="6616"/>
        <v>0</v>
      </c>
      <c r="LH269" s="43">
        <f>VLOOKUP($C269,'факт СДП 12 мес'!$D$8:$HP$287,63,0)</f>
        <v>0</v>
      </c>
      <c r="LI269" s="43">
        <f>VLOOKUP($C269,'факт СДП 12 мес'!$D$8:$HP$287,64,0)</f>
        <v>0</v>
      </c>
      <c r="LJ269" s="43">
        <f>VLOOKUP($C269,'факт СДП 12 мес'!$D$8:$HP$287,65,0)</f>
        <v>0</v>
      </c>
      <c r="LK269" s="43">
        <f>VLOOKUP($C269,'факт СДП 12 мес'!$D$8:$HP$287,66,0)</f>
        <v>0</v>
      </c>
      <c r="LL269" s="43">
        <f>VLOOKUP($C269,'факт СДП 12 мес'!$D$8:$HP$287,67,0)</f>
        <v>0</v>
      </c>
      <c r="LM269" s="43">
        <f>VLOOKUP($C269,'факт СДП 12 мес'!$D$8:$HP$287,68,0)</f>
        <v>0</v>
      </c>
      <c r="LN269" s="43">
        <f t="shared" si="6617"/>
        <v>0</v>
      </c>
      <c r="LO269" s="43">
        <f t="shared" si="6618"/>
        <v>0</v>
      </c>
      <c r="LP269" s="43">
        <f t="shared" si="6619"/>
        <v>0</v>
      </c>
      <c r="LQ269" s="43">
        <f t="shared" si="6620"/>
        <v>0</v>
      </c>
      <c r="LR269" s="43">
        <f t="shared" si="6621"/>
        <v>0</v>
      </c>
      <c r="LS269" s="43">
        <f>'СДП (план)'!BF269</f>
        <v>0</v>
      </c>
      <c r="LT269" s="43">
        <f>'СДП (план)'!BG269</f>
        <v>0</v>
      </c>
      <c r="LU269" s="43">
        <f t="shared" si="6622"/>
        <v>0</v>
      </c>
      <c r="LV269" s="43">
        <f t="shared" si="6623"/>
        <v>0</v>
      </c>
      <c r="LW269" s="43">
        <f>VLOOKUP($C269,'факт СДП 12 мес'!$D$8:$HP$287,69,0)</f>
        <v>0</v>
      </c>
      <c r="LX269" s="43">
        <f>VLOOKUP($C269,'факт СДП 12 мес'!$D$8:$HP$287,70,0)</f>
        <v>0</v>
      </c>
      <c r="LY269" s="43">
        <f>VLOOKUP($C269,'факт СДП 12 мес'!$D$8:$HP$287,71,0)</f>
        <v>0</v>
      </c>
      <c r="LZ269" s="43">
        <f>VLOOKUP($C269,'факт СДП 12 мес'!$D$8:$HP$287,72,0)</f>
        <v>0</v>
      </c>
      <c r="MA269" s="43">
        <f>VLOOKUP($C269,'факт СДП 12 мес'!$D$8:$HP$287,73,0)</f>
        <v>0</v>
      </c>
      <c r="MB269" s="43">
        <f>VLOOKUP($C269,'факт СДП 12 мес'!$D$8:$HP$287,74,0)</f>
        <v>0</v>
      </c>
      <c r="MC269" s="43">
        <f t="shared" si="6624"/>
        <v>0</v>
      </c>
      <c r="MD269" s="43">
        <f t="shared" si="6625"/>
        <v>0</v>
      </c>
      <c r="ME269" s="43">
        <f t="shared" si="6626"/>
        <v>0</v>
      </c>
      <c r="MF269" s="43">
        <f t="shared" si="6627"/>
        <v>0</v>
      </c>
      <c r="MG269" s="43">
        <f t="shared" si="6628"/>
        <v>0</v>
      </c>
      <c r="MH269" s="51">
        <f>'СДП (план)'!BH269</f>
        <v>0</v>
      </c>
      <c r="MI269" s="43">
        <f>'СДП (план)'!BI269</f>
        <v>0</v>
      </c>
      <c r="MJ269" s="43">
        <f t="shared" si="6629"/>
        <v>0</v>
      </c>
      <c r="MK269" s="43">
        <f t="shared" si="6630"/>
        <v>0</v>
      </c>
      <c r="ML269" s="43">
        <f>VLOOKUP($C269,'факт СДП 12 мес'!$D$8:$HP$287,75,0)</f>
        <v>0</v>
      </c>
      <c r="MM269" s="43">
        <f>VLOOKUP($C269,'факт СДП 12 мес'!$D$8:$HP$287,76,0)</f>
        <v>0</v>
      </c>
      <c r="MN269" s="43">
        <f>VLOOKUP($C269,'факт СДП 12 мес'!$D$8:$HP$287,77,0)</f>
        <v>0</v>
      </c>
      <c r="MO269" s="43">
        <f>VLOOKUP($C269,'факт СДП 12 мес'!$D$8:$HP$287,78,0)</f>
        <v>0</v>
      </c>
      <c r="MP269" s="43">
        <f>VLOOKUP($C269,'факт СДП 12 мес'!$D$8:$HP$287,79,0)</f>
        <v>0</v>
      </c>
      <c r="MQ269" s="43">
        <f>VLOOKUP($C269,'факт СДП 12 мес'!$D$8:$HP$287,80,0)</f>
        <v>0</v>
      </c>
      <c r="MR269" s="43">
        <f t="shared" si="6631"/>
        <v>0</v>
      </c>
      <c r="MS269" s="43">
        <f t="shared" si="6632"/>
        <v>0</v>
      </c>
      <c r="MT269" s="43">
        <f t="shared" si="6633"/>
        <v>0</v>
      </c>
      <c r="MU269" s="43">
        <f t="shared" si="6634"/>
        <v>0</v>
      </c>
      <c r="MV269" s="43">
        <f t="shared" si="6635"/>
        <v>0</v>
      </c>
      <c r="MW269" s="44">
        <f>'СДП (план)'!BJ269</f>
        <v>0</v>
      </c>
      <c r="MX269" s="43">
        <f>'СДП (план)'!BK269</f>
        <v>0</v>
      </c>
      <c r="MY269" s="43">
        <f t="shared" si="6636"/>
        <v>0</v>
      </c>
      <c r="MZ269" s="43">
        <f t="shared" si="6637"/>
        <v>0</v>
      </c>
      <c r="NA269" s="43">
        <f>VLOOKUP($C269,'факт СДП 12 мес'!$D$8:$HP$287,81,0)</f>
        <v>0</v>
      </c>
      <c r="NB269" s="43">
        <f>VLOOKUP($C269,'факт СДП 12 мес'!$D$8:$HP$287,82,0)</f>
        <v>0</v>
      </c>
      <c r="NC269" s="43">
        <f>VLOOKUP($C269,'факт СДП 12 мес'!$D$8:$HP$287,83,0)</f>
        <v>0</v>
      </c>
      <c r="ND269" s="43">
        <f>VLOOKUP($C269,'факт СДП 12 мес'!$D$8:$HP$287,84,0)</f>
        <v>0</v>
      </c>
      <c r="NE269" s="43">
        <f>VLOOKUP($C269,'факт СДП 12 мес'!$D$8:$HP$287,85,0)</f>
        <v>0</v>
      </c>
      <c r="NF269" s="43">
        <f>VLOOKUP($C269,'факт СДП 12 мес'!$D$8:$HP$287,86,0)</f>
        <v>0</v>
      </c>
      <c r="NG269" s="43">
        <f t="shared" si="6638"/>
        <v>0</v>
      </c>
      <c r="NH269" s="43">
        <f t="shared" si="6639"/>
        <v>0</v>
      </c>
      <c r="NI269" s="43">
        <f t="shared" si="6640"/>
        <v>0</v>
      </c>
      <c r="NJ269" s="43">
        <f t="shared" si="6641"/>
        <v>0</v>
      </c>
      <c r="NK269" s="43">
        <f t="shared" si="6642"/>
        <v>0</v>
      </c>
      <c r="NL269" s="43">
        <f>'СДП (план)'!BL269</f>
        <v>0</v>
      </c>
      <c r="NM269" s="43">
        <f>'СДП (план)'!BM269</f>
        <v>0</v>
      </c>
      <c r="NN269" s="43">
        <f t="shared" si="6643"/>
        <v>0</v>
      </c>
      <c r="NO269" s="43">
        <f t="shared" si="6644"/>
        <v>0</v>
      </c>
      <c r="NP269" s="43">
        <f>VLOOKUP($C269,'факт СДП 12 мес'!$D$8:$HP$287,99,0)</f>
        <v>0</v>
      </c>
      <c r="NQ269" s="43">
        <f>VLOOKUP($C269,'факт СДП 12 мес'!$D$8:$HP$287,100,0)</f>
        <v>0</v>
      </c>
      <c r="NR269" s="43">
        <f>VLOOKUP($C269,'факт СДП 12 мес'!$D$8:$HP$287,101,0)</f>
        <v>0</v>
      </c>
      <c r="NS269" s="43">
        <f>VLOOKUP($C269,'факт СДП 12 мес'!$D$8:$HP$287,102,0)</f>
        <v>0</v>
      </c>
      <c r="NT269" s="43">
        <f>VLOOKUP($C269,'факт СДП 12 мес'!$D$8:$HP$287,103,0)</f>
        <v>0</v>
      </c>
      <c r="NU269" s="43">
        <f>VLOOKUP($C269,'факт СДП 12 мес'!$D$8:$HP$287,104,0)</f>
        <v>0</v>
      </c>
      <c r="NV269" s="43">
        <f t="shared" si="6645"/>
        <v>0</v>
      </c>
      <c r="NW269" s="43">
        <f t="shared" si="6646"/>
        <v>0</v>
      </c>
      <c r="NX269" s="43">
        <f t="shared" si="6647"/>
        <v>0</v>
      </c>
      <c r="NY269" s="43">
        <f t="shared" si="6648"/>
        <v>0</v>
      </c>
      <c r="NZ269" s="43">
        <f t="shared" si="6649"/>
        <v>0</v>
      </c>
      <c r="OA269" s="51">
        <f>'СДП (план)'!BN269</f>
        <v>0</v>
      </c>
      <c r="OB269" s="43">
        <f>'СДП (план)'!BO269</f>
        <v>0</v>
      </c>
      <c r="OC269" s="43">
        <f t="shared" si="6650"/>
        <v>0</v>
      </c>
      <c r="OD269" s="43">
        <f t="shared" si="6651"/>
        <v>0</v>
      </c>
      <c r="OE269" s="143"/>
      <c r="OF269" s="143"/>
      <c r="OG269" s="143"/>
      <c r="OH269" s="43"/>
      <c r="OI269" s="43"/>
      <c r="OJ269" s="43"/>
      <c r="OK269" s="43">
        <f t="shared" si="6652"/>
        <v>0</v>
      </c>
      <c r="OL269" s="43">
        <f t="shared" si="6653"/>
        <v>0</v>
      </c>
      <c r="OM269" s="43">
        <f t="shared" si="6654"/>
        <v>0</v>
      </c>
      <c r="ON269" s="43">
        <f t="shared" si="6655"/>
        <v>0</v>
      </c>
      <c r="OO269" s="43">
        <f t="shared" si="6656"/>
        <v>0</v>
      </c>
      <c r="OP269" s="51">
        <f>'СДП (план)'!BP269</f>
        <v>0</v>
      </c>
      <c r="OQ269" s="43">
        <f>'СДП (план)'!BQ269</f>
        <v>0</v>
      </c>
      <c r="OR269" s="43">
        <f t="shared" si="6657"/>
        <v>0</v>
      </c>
      <c r="OS269" s="43">
        <f t="shared" si="6658"/>
        <v>0</v>
      </c>
      <c r="OT269" s="43">
        <f>VLOOKUP($C269,'факт СДП 12 мес'!$D$8:$HP$287,177,0)</f>
        <v>0</v>
      </c>
      <c r="OU269" s="43">
        <f>VLOOKUP($C269,'факт СДП 12 мес'!$D$8:$HP$287,178,0)</f>
        <v>0</v>
      </c>
      <c r="OV269" s="43">
        <f>VLOOKUP($C269,'факт СДП 12 мес'!$D$8:$HP$287,179,0)</f>
        <v>0</v>
      </c>
      <c r="OW269" s="43">
        <f>VLOOKUP($C269,'факт СДП 12 мес'!$D$8:$HP$287,180,0)</f>
        <v>0</v>
      </c>
      <c r="OX269" s="43">
        <f>VLOOKUP($C269,'факт СДП 12 мес'!$D$8:$HP$287,181,0)</f>
        <v>0</v>
      </c>
      <c r="OY269" s="43">
        <f>VLOOKUP($C269,'факт СДП 12 мес'!$D$8:$HP$287,182,0)</f>
        <v>0</v>
      </c>
      <c r="OZ269" s="43">
        <f t="shared" si="6659"/>
        <v>0</v>
      </c>
      <c r="PA269" s="43">
        <f t="shared" si="6660"/>
        <v>0</v>
      </c>
      <c r="PB269" s="43">
        <f t="shared" si="6661"/>
        <v>0</v>
      </c>
      <c r="PC269" s="43">
        <f t="shared" si="6662"/>
        <v>0</v>
      </c>
      <c r="PD269" s="43">
        <f t="shared" si="6663"/>
        <v>0</v>
      </c>
      <c r="PE269" s="45">
        <f>'СДП (план)'!BR269</f>
        <v>0</v>
      </c>
      <c r="PF269" s="45">
        <f>'СДП (план)'!BS269</f>
        <v>0</v>
      </c>
      <c r="PG269" s="43">
        <f t="shared" si="6664"/>
        <v>0</v>
      </c>
      <c r="PH269" s="43">
        <f t="shared" si="6665"/>
        <v>0</v>
      </c>
      <c r="PI269" s="43">
        <f>VLOOKUP($C269,'факт СДП 12 мес'!$D$8:$HP$287,123,0)</f>
        <v>0</v>
      </c>
      <c r="PJ269" s="43">
        <f>VLOOKUP($C269,'факт СДП 12 мес'!$D$8:$HP$287,124,0)</f>
        <v>0</v>
      </c>
      <c r="PK269" s="43">
        <f>VLOOKUP($C269,'факт СДП 12 мес'!$D$8:$HP$287,125,0)</f>
        <v>0</v>
      </c>
      <c r="PL269" s="43">
        <f>VLOOKUP($C269,'факт СДП 12 мес'!$D$8:$HP$287,126,0)</f>
        <v>0</v>
      </c>
      <c r="PM269" s="43">
        <f>VLOOKUP($C269,'факт СДП 12 мес'!$D$8:$HP$287,127,0)</f>
        <v>0</v>
      </c>
      <c r="PN269" s="43">
        <f>VLOOKUP($C269,'факт СДП 12 мес'!$D$8:$HP$287,128,0)</f>
        <v>0</v>
      </c>
      <c r="PO269" s="43">
        <f t="shared" si="6666"/>
        <v>0</v>
      </c>
      <c r="PP269" s="43">
        <f t="shared" si="6667"/>
        <v>0</v>
      </c>
      <c r="PQ269" s="43">
        <f t="shared" si="6668"/>
        <v>0</v>
      </c>
      <c r="PR269" s="43">
        <f t="shared" si="6669"/>
        <v>0</v>
      </c>
      <c r="PS269" s="43">
        <f t="shared" si="6670"/>
        <v>0</v>
      </c>
      <c r="PT269" s="43">
        <f>'СДП (план)'!BT269</f>
        <v>0</v>
      </c>
      <c r="PU269" s="43">
        <f>'СДП (план)'!BU269</f>
        <v>0</v>
      </c>
      <c r="PV269" s="43">
        <f t="shared" si="6671"/>
        <v>0</v>
      </c>
      <c r="PW269" s="43">
        <f t="shared" si="6672"/>
        <v>0</v>
      </c>
      <c r="PX269" s="43">
        <f>VLOOKUP($C269,'факт СДП 12 мес'!$D$8:$HP$287,111,0)</f>
        <v>0</v>
      </c>
      <c r="PY269" s="43">
        <f>VLOOKUP($C269,'факт СДП 12 мес'!$D$8:$HP$287,112,0)</f>
        <v>0</v>
      </c>
      <c r="PZ269" s="43">
        <f>VLOOKUP($C269,'факт СДП 12 мес'!$D$8:$HP$287,113,0)</f>
        <v>0</v>
      </c>
      <c r="QA269" s="43">
        <f>VLOOKUP($C269,'факт СДП 12 мес'!$D$8:$HP$287,114,0)</f>
        <v>0</v>
      </c>
      <c r="QB269" s="43">
        <f>VLOOKUP($C269,'факт СДП 12 мес'!$D$8:$HP$287,115,0)</f>
        <v>0</v>
      </c>
      <c r="QC269" s="43">
        <f>VLOOKUP($C269,'факт СДП 12 мес'!$D$8:$HP$287,116,0)</f>
        <v>0</v>
      </c>
      <c r="QD269" s="43">
        <f t="shared" si="6673"/>
        <v>0</v>
      </c>
      <c r="QE269" s="43">
        <f t="shared" si="6674"/>
        <v>0</v>
      </c>
      <c r="QF269" s="43">
        <f t="shared" si="6675"/>
        <v>0</v>
      </c>
      <c r="QG269" s="43">
        <f t="shared" si="6676"/>
        <v>0</v>
      </c>
      <c r="QH269" s="43">
        <f t="shared" si="6677"/>
        <v>0</v>
      </c>
      <c r="QI269" s="43">
        <f>'СДП (план)'!BV269</f>
        <v>0</v>
      </c>
      <c r="QJ269" s="43">
        <f>'СДП (план)'!BW269</f>
        <v>0</v>
      </c>
      <c r="QK269" s="43">
        <f t="shared" si="6678"/>
        <v>0</v>
      </c>
      <c r="QL269" s="43">
        <f t="shared" si="6679"/>
        <v>0</v>
      </c>
      <c r="QM269" s="43">
        <f>VLOOKUP($C269,'факт СДП 12 мес'!$D$8:$HP$287,153,0)</f>
        <v>0</v>
      </c>
      <c r="QN269" s="43">
        <f>VLOOKUP($C269,'факт СДП 12 мес'!$D$8:$HP$287,154,0)</f>
        <v>0</v>
      </c>
      <c r="QO269" s="43">
        <f>VLOOKUP($C269,'факт СДП 12 мес'!$D$8:$HP$287,155,0)</f>
        <v>0</v>
      </c>
      <c r="QP269" s="43">
        <f>VLOOKUP($C269,'факт СДП 12 мес'!$D$8:$HP$287,156,0)</f>
        <v>0</v>
      </c>
      <c r="QQ269" s="43">
        <f>VLOOKUP($C269,'факт СДП 12 мес'!$D$8:$HP$287,157,0)</f>
        <v>0</v>
      </c>
      <c r="QR269" s="43">
        <f>VLOOKUP($C269,'факт СДП 12 мес'!$D$8:$HP$287,158,0)</f>
        <v>0</v>
      </c>
      <c r="QS269" s="43">
        <f t="shared" si="6680"/>
        <v>0</v>
      </c>
      <c r="QT269" s="43">
        <f t="shared" si="6681"/>
        <v>0</v>
      </c>
      <c r="QU269" s="43">
        <f t="shared" si="6682"/>
        <v>0</v>
      </c>
      <c r="QV269" s="43">
        <f t="shared" si="6683"/>
        <v>0</v>
      </c>
      <c r="QW269" s="43">
        <f t="shared" si="6684"/>
        <v>0</v>
      </c>
      <c r="QX269" s="43">
        <f>'СДП (план)'!BX269</f>
        <v>0</v>
      </c>
      <c r="QY269" s="43">
        <f>'СДП (план)'!BY269</f>
        <v>0</v>
      </c>
      <c r="QZ269" s="43">
        <f t="shared" si="6685"/>
        <v>0</v>
      </c>
      <c r="RA269" s="43">
        <f t="shared" si="6686"/>
        <v>0</v>
      </c>
      <c r="RB269" s="43">
        <f>VLOOKUP($C269,'факт СДП 12 мес'!$D$8:$HP$287,195,0)</f>
        <v>0</v>
      </c>
      <c r="RC269" s="43">
        <f>VLOOKUP($C269,'факт СДП 12 мес'!$D$8:$HP$287,196,0)</f>
        <v>0</v>
      </c>
      <c r="RD269" s="43">
        <f>VLOOKUP($C269,'факт СДП 12 мес'!$D$8:$HP$287,197,0)</f>
        <v>0</v>
      </c>
      <c r="RE269" s="43">
        <f>VLOOKUP($C269,'факт СДП 12 мес'!$D$8:$HP$287,198,0)</f>
        <v>0</v>
      </c>
      <c r="RF269" s="43">
        <f>VLOOKUP($C269,'факт СДП 12 мес'!$D$8:$HP$287,199,0)</f>
        <v>0</v>
      </c>
      <c r="RG269" s="43">
        <f>VLOOKUP($C269,'факт СДП 12 мес'!$D$8:$HP$287,200,0)</f>
        <v>0</v>
      </c>
      <c r="RH269" s="43">
        <f t="shared" si="6687"/>
        <v>0</v>
      </c>
      <c r="RI269" s="43">
        <f t="shared" si="6688"/>
        <v>0</v>
      </c>
      <c r="RJ269" s="43">
        <f t="shared" si="6689"/>
        <v>0</v>
      </c>
      <c r="RK269" s="43">
        <f t="shared" si="6690"/>
        <v>0</v>
      </c>
      <c r="RL269" s="43">
        <f t="shared" si="6691"/>
        <v>0</v>
      </c>
      <c r="RM269" s="43">
        <f>'СДП (план)'!BZ269</f>
        <v>0</v>
      </c>
      <c r="RN269" s="43">
        <f>'СДП (план)'!CA269</f>
        <v>0</v>
      </c>
      <c r="RO269" s="43">
        <f t="shared" si="6692"/>
        <v>0</v>
      </c>
      <c r="RP269" s="43">
        <f t="shared" si="6693"/>
        <v>0</v>
      </c>
      <c r="RQ269" s="43">
        <f>VLOOKUP($C269,'факт СДП 12 мес'!$D$8:$HP$287,201,0)</f>
        <v>0</v>
      </c>
      <c r="RR269" s="43">
        <f>VLOOKUP($C269,'факт СДП 12 мес'!$D$8:$HP$287,202,0)</f>
        <v>0</v>
      </c>
      <c r="RS269" s="43">
        <f>VLOOKUP($C269,'факт СДП 12 мес'!$D$8:$HP$287,203,0)</f>
        <v>0</v>
      </c>
      <c r="RT269" s="43">
        <f>VLOOKUP($C269,'факт СДП 12 мес'!$D$8:$HP$287,204,0)</f>
        <v>0</v>
      </c>
      <c r="RU269" s="43">
        <f>VLOOKUP($C269,'факт СДП 12 мес'!$D$8:$HP$287,205,0)</f>
        <v>0</v>
      </c>
      <c r="RV269" s="43">
        <f>VLOOKUP($C269,'факт СДП 12 мес'!$D$8:$HP$287,206,0)</f>
        <v>0</v>
      </c>
      <c r="RW269" s="43">
        <f t="shared" si="6694"/>
        <v>0</v>
      </c>
      <c r="RX269" s="43">
        <f t="shared" si="6695"/>
        <v>0</v>
      </c>
      <c r="RY269" s="43">
        <f t="shared" si="6696"/>
        <v>0</v>
      </c>
      <c r="RZ269" s="43">
        <f t="shared" si="6697"/>
        <v>0</v>
      </c>
      <c r="SA269" s="43">
        <f t="shared" si="6698"/>
        <v>0</v>
      </c>
      <c r="SB269" s="43">
        <f>'СДП (план)'!CB269</f>
        <v>0</v>
      </c>
      <c r="SC269" s="43">
        <f>'СДП (план)'!CC269</f>
        <v>0</v>
      </c>
      <c r="SD269" s="43">
        <f t="shared" si="6699"/>
        <v>0</v>
      </c>
      <c r="SE269" s="43">
        <f t="shared" si="6700"/>
        <v>0</v>
      </c>
      <c r="SF269" s="43">
        <f>VLOOKUP($C269,'факт СДП 12 мес'!$D$8:$HP$287,129,0)</f>
        <v>0</v>
      </c>
      <c r="SG269" s="43">
        <f>VLOOKUP($C269,'факт СДП 12 мес'!$D$8:$HP$287,130,0)</f>
        <v>0</v>
      </c>
      <c r="SH269" s="43">
        <f>VLOOKUP($C269,'факт СДП 12 мес'!$D$8:$HP$287,131,0)</f>
        <v>0</v>
      </c>
      <c r="SI269" s="43">
        <f>VLOOKUP($C269,'факт СДП 12 мес'!$D$8:$HP$287,132,0)</f>
        <v>0</v>
      </c>
      <c r="SJ269" s="43">
        <f>VLOOKUP($C269,'факт СДП 12 мес'!$D$8:$HP$287,133,0)</f>
        <v>0</v>
      </c>
      <c r="SK269" s="43">
        <f>VLOOKUP($C269,'факт СДП 12 мес'!$D$8:$HP$287,134,0)</f>
        <v>0</v>
      </c>
      <c r="SL269" s="43">
        <f t="shared" si="6036"/>
        <v>0</v>
      </c>
      <c r="SM269" s="43">
        <f t="shared" si="6701"/>
        <v>0</v>
      </c>
      <c r="SN269" s="43">
        <f t="shared" si="6702"/>
        <v>0</v>
      </c>
      <c r="SO269" s="43">
        <f t="shared" si="6703"/>
        <v>0</v>
      </c>
      <c r="SP269" s="43">
        <f t="shared" si="6704"/>
        <v>0</v>
      </c>
      <c r="SQ269" s="43">
        <f>'СДП (план)'!CD269</f>
        <v>0</v>
      </c>
      <c r="SR269" s="43">
        <f>'СДП (план)'!CE269</f>
        <v>0</v>
      </c>
      <c r="SS269" s="43">
        <f t="shared" si="6705"/>
        <v>0</v>
      </c>
      <c r="ST269" s="43">
        <f t="shared" si="6706"/>
        <v>0</v>
      </c>
      <c r="SU269" s="43">
        <f>VLOOKUP($C269,'факт СДП 12 мес'!$D$8:$HP$287,93,0)</f>
        <v>0</v>
      </c>
      <c r="SV269" s="43">
        <f>VLOOKUP($C269,'факт СДП 12 мес'!$D$8:$HP$287,94,0)</f>
        <v>0</v>
      </c>
      <c r="SW269" s="43">
        <f>VLOOKUP($C269,'факт СДП 12 мес'!$D$8:$HP$287,95,0)</f>
        <v>0</v>
      </c>
      <c r="SX269" s="43">
        <f>VLOOKUP($C269,'факт СДП 12 мес'!$D$8:$HP$287,96,0)</f>
        <v>0</v>
      </c>
      <c r="SY269" s="43">
        <f>VLOOKUP($C269,'факт СДП 12 мес'!$D$8:$HP$287,97,0)</f>
        <v>0</v>
      </c>
      <c r="SZ269" s="43">
        <f>VLOOKUP($C269,'факт СДП 12 мес'!$D$8:$HP$287,98,0)</f>
        <v>0</v>
      </c>
      <c r="TA269" s="43">
        <f t="shared" si="6039"/>
        <v>0</v>
      </c>
      <c r="TB269" s="43">
        <f t="shared" si="6707"/>
        <v>0</v>
      </c>
      <c r="TC269" s="43">
        <f t="shared" si="6708"/>
        <v>0</v>
      </c>
      <c r="TD269" s="43">
        <f t="shared" si="6709"/>
        <v>0</v>
      </c>
      <c r="TE269" s="43">
        <f t="shared" si="6710"/>
        <v>0</v>
      </c>
      <c r="TF269" s="8">
        <f>'СДП (план)'!CF269</f>
        <v>0</v>
      </c>
      <c r="TG269" s="3">
        <f>'СДП (план)'!CG269</f>
        <v>0</v>
      </c>
      <c r="TH269" s="43">
        <f t="shared" si="6018"/>
        <v>0</v>
      </c>
      <c r="TI269" s="43">
        <f t="shared" si="6019"/>
        <v>0</v>
      </c>
      <c r="TJ269" s="43">
        <f>VLOOKUP($C269,'факт СДП 12 мес'!$D$8:$HP$287,117,0)</f>
        <v>0</v>
      </c>
      <c r="TK269" s="43">
        <f>VLOOKUP($C269,'факт СДП 12 мес'!$D$8:$HP$287,118,0)</f>
        <v>0</v>
      </c>
      <c r="TL269" s="43">
        <f>VLOOKUP($C269,'факт СДП 12 мес'!$D$8:$HP$287,119,0)</f>
        <v>0</v>
      </c>
      <c r="TM269" s="43">
        <f>VLOOKUP($C269,'факт СДП 12 мес'!$D$8:$HP$287,120,0)</f>
        <v>0</v>
      </c>
      <c r="TN269" s="43">
        <f>VLOOKUP($C269,'факт СДП 12 мес'!$D$8:$HP$287,121,0)</f>
        <v>0</v>
      </c>
      <c r="TO269" s="43">
        <f>VLOOKUP($C269,'факт СДП 12 мес'!$D$8:$HP$287,122,0)</f>
        <v>0</v>
      </c>
      <c r="TP269" s="43">
        <f t="shared" si="6040"/>
        <v>0</v>
      </c>
      <c r="TQ269" s="43">
        <f t="shared" si="6711"/>
        <v>0</v>
      </c>
      <c r="TR269" s="43">
        <f t="shared" si="6712"/>
        <v>0</v>
      </c>
      <c r="TS269" s="43">
        <f t="shared" si="6713"/>
        <v>0</v>
      </c>
      <c r="TT269" s="43">
        <f t="shared" si="6714"/>
        <v>0</v>
      </c>
      <c r="TU269" s="43">
        <f>'СДП (план)'!CH269</f>
        <v>0</v>
      </c>
      <c r="TV269" s="43">
        <f>'СДП (план)'!CI269</f>
        <v>0</v>
      </c>
      <c r="TW269" s="43">
        <f t="shared" si="6715"/>
        <v>0</v>
      </c>
      <c r="TX269" s="43">
        <f t="shared" si="6716"/>
        <v>0</v>
      </c>
      <c r="TY269" s="43">
        <f>VLOOKUP($C269,'факт СДП 12 мес'!$D$8:$HP$287,207,0)</f>
        <v>0</v>
      </c>
      <c r="TZ269" s="43">
        <f>VLOOKUP($C269,'факт СДП 12 мес'!$D$8:$HP$287,208,0)</f>
        <v>0</v>
      </c>
      <c r="UA269" s="43">
        <f>VLOOKUP($C269,'факт СДП 12 мес'!$D$8:$HP$287,209,0)</f>
        <v>0</v>
      </c>
      <c r="UB269" s="43">
        <f>VLOOKUP($C269,'факт СДП 12 мес'!$D$8:$HP$287,210,0)</f>
        <v>0</v>
      </c>
      <c r="UC269" s="43">
        <f>VLOOKUP($C269,'факт СДП 12 мес'!$D$8:$HP$287,211,0)</f>
        <v>0</v>
      </c>
      <c r="UD269" s="43">
        <f>VLOOKUP($C269,'факт СДП 12 мес'!$D$8:$HP$287,212,0)</f>
        <v>0</v>
      </c>
      <c r="UE269" s="43">
        <f t="shared" si="6717"/>
        <v>0</v>
      </c>
      <c r="UF269" s="43">
        <f t="shared" si="6718"/>
        <v>0</v>
      </c>
      <c r="UG269" s="43">
        <f t="shared" si="6719"/>
        <v>0</v>
      </c>
      <c r="UH269" s="43">
        <f t="shared" si="6720"/>
        <v>0</v>
      </c>
      <c r="UI269" s="43">
        <f t="shared" si="6721"/>
        <v>0</v>
      </c>
      <c r="UJ269" s="43"/>
      <c r="UK269" s="43"/>
      <c r="UL269" s="43"/>
      <c r="UM269" s="43"/>
      <c r="UN269" s="43"/>
      <c r="UO269" s="43"/>
      <c r="UP269" s="43"/>
      <c r="UQ269" s="43"/>
      <c r="UR269" s="43"/>
      <c r="US269" s="43"/>
      <c r="UT269" s="43"/>
      <c r="UU269" s="43"/>
      <c r="UV269" s="43"/>
      <c r="UW269" s="43">
        <f t="shared" si="6722"/>
        <v>0</v>
      </c>
      <c r="UX269" s="43">
        <f t="shared" si="6723"/>
        <v>0</v>
      </c>
      <c r="UY269" s="47">
        <f>'СДП (план)'!CN269</f>
        <v>0</v>
      </c>
      <c r="UZ269" s="47">
        <f>'СДП (план)'!CO269</f>
        <v>0</v>
      </c>
      <c r="VA269" s="43">
        <f t="shared" si="5880"/>
        <v>0</v>
      </c>
      <c r="VB269" s="43">
        <f t="shared" si="5881"/>
        <v>0</v>
      </c>
      <c r="VC269" s="47">
        <f t="shared" si="5882"/>
        <v>0</v>
      </c>
      <c r="VD269" s="47">
        <f t="shared" si="5883"/>
        <v>0</v>
      </c>
      <c r="VE269" s="47">
        <f t="shared" si="5884"/>
        <v>0</v>
      </c>
      <c r="VF269" s="47">
        <f t="shared" si="5885"/>
        <v>0</v>
      </c>
      <c r="VG269" s="47">
        <f t="shared" si="5886"/>
        <v>0</v>
      </c>
      <c r="VH269" s="47">
        <f t="shared" si="5887"/>
        <v>0</v>
      </c>
      <c r="VI269" s="47">
        <f t="shared" si="5888"/>
        <v>0</v>
      </c>
      <c r="VJ269" s="47">
        <f t="shared" si="5889"/>
        <v>0</v>
      </c>
      <c r="VK269" s="47">
        <f t="shared" si="5890"/>
        <v>0</v>
      </c>
      <c r="VL269" s="43">
        <f t="shared" si="5891"/>
        <v>0</v>
      </c>
      <c r="VM269" s="43">
        <f t="shared" si="5892"/>
        <v>0</v>
      </c>
    </row>
    <row r="270" spans="1:585" s="52" customFormat="1" ht="37.5" customHeight="1" x14ac:dyDescent="0.2">
      <c r="A270" s="171"/>
      <c r="B270" s="171">
        <v>189</v>
      </c>
      <c r="C270" s="415" t="s">
        <v>684</v>
      </c>
      <c r="D270" s="401" t="s">
        <v>711</v>
      </c>
      <c r="E270" s="370">
        <v>16026</v>
      </c>
      <c r="F270" s="136">
        <v>16828</v>
      </c>
      <c r="G270" s="361">
        <v>71.430000000000007</v>
      </c>
      <c r="H270" s="397">
        <v>2.9999999999999997E-4</v>
      </c>
      <c r="I270" s="382">
        <v>1</v>
      </c>
      <c r="J270" s="456"/>
      <c r="K270" s="193"/>
      <c r="L270" s="196"/>
      <c r="M270" s="196"/>
      <c r="N270" s="196"/>
      <c r="O270" s="197"/>
      <c r="P270" s="44">
        <f>'СДП (план)'!P270</f>
        <v>0</v>
      </c>
      <c r="Q270" s="44">
        <f>'СДП (план)'!Q270</f>
        <v>0</v>
      </c>
      <c r="R270" s="43">
        <f t="shared" si="6487"/>
        <v>0</v>
      </c>
      <c r="S270" s="43">
        <f t="shared" si="6488"/>
        <v>0</v>
      </c>
      <c r="T270" s="43">
        <f>VLOOKUP($C270,'факт СДП 12 мес'!$D$8:$HP$287,9,0)</f>
        <v>0</v>
      </c>
      <c r="U270" s="43">
        <f>VLOOKUP($C270,'факт СДП 12 мес'!$D$8:$HP$287,10,0)</f>
        <v>0</v>
      </c>
      <c r="V270" s="43">
        <f>VLOOKUP($C270,'факт СДП 12 мес'!$D$8:$HP$287,11,0)</f>
        <v>0</v>
      </c>
      <c r="W270" s="43">
        <f>VLOOKUP($C270,'факт СДП 12 мес'!$D$8:$HP$287,12,0)</f>
        <v>0</v>
      </c>
      <c r="X270" s="43">
        <f>VLOOKUP($C270,'факт СДП 12 мес'!$D$8:$HP$287,13,0)</f>
        <v>0</v>
      </c>
      <c r="Y270" s="43">
        <f>VLOOKUP($C270,'факт СДП 12 мес'!$D$8:$HP$287,14,0)</f>
        <v>0</v>
      </c>
      <c r="Z270" s="43">
        <f t="shared" si="6489"/>
        <v>0</v>
      </c>
      <c r="AA270" s="43">
        <f t="shared" si="6490"/>
        <v>0</v>
      </c>
      <c r="AB270" s="43">
        <f t="shared" si="6491"/>
        <v>0</v>
      </c>
      <c r="AC270" s="43">
        <f t="shared" si="6492"/>
        <v>0</v>
      </c>
      <c r="AD270" s="43">
        <f t="shared" si="6493"/>
        <v>0</v>
      </c>
      <c r="AE270" s="135">
        <f>'СДП (план)'!R270</f>
        <v>0</v>
      </c>
      <c r="AF270" s="135">
        <f>'СДП (план)'!S270</f>
        <v>0</v>
      </c>
      <c r="AG270" s="43">
        <f t="shared" si="6494"/>
        <v>0</v>
      </c>
      <c r="AH270" s="43">
        <f t="shared" si="6495"/>
        <v>0</v>
      </c>
      <c r="AI270" s="43">
        <f>VLOOKUP($C270,'факт СДП 12 мес'!$D$8:$HP$287,3,0)</f>
        <v>0</v>
      </c>
      <c r="AJ270" s="43">
        <f>VLOOKUP($C270,'факт СДП 12 мес'!$D$8:$HP$287,4,0)</f>
        <v>0</v>
      </c>
      <c r="AK270" s="43">
        <f>VLOOKUP($C270,'факт СДП 12 мес'!$D$8:$HP$287,5,0)</f>
        <v>0</v>
      </c>
      <c r="AL270" s="43">
        <f>VLOOKUP($C270,'факт СДП 12 мес'!$D$8:$HP$287,6,0)</f>
        <v>0</v>
      </c>
      <c r="AM270" s="43">
        <f>VLOOKUP($C270,'факт СДП 12 мес'!$D$8:$HP$287,7,0)</f>
        <v>0</v>
      </c>
      <c r="AN270" s="43">
        <f>VLOOKUP($C270,'факт СДП 12 мес'!$D$8:$HP$287,8,0)</f>
        <v>0</v>
      </c>
      <c r="AO270" s="43">
        <f t="shared" si="5913"/>
        <v>0</v>
      </c>
      <c r="AP270" s="43">
        <f t="shared" si="5914"/>
        <v>0</v>
      </c>
      <c r="AQ270" s="43">
        <f t="shared" si="5915"/>
        <v>0</v>
      </c>
      <c r="AR270" s="43">
        <f t="shared" si="5916"/>
        <v>0</v>
      </c>
      <c r="AS270" s="43">
        <f t="shared" si="5917"/>
        <v>0</v>
      </c>
      <c r="AT270" s="43">
        <f>'СДП (план)'!T270</f>
        <v>0</v>
      </c>
      <c r="AU270" s="43">
        <f>'СДП (план)'!U270</f>
        <v>0</v>
      </c>
      <c r="AV270" s="43">
        <f t="shared" si="6496"/>
        <v>0</v>
      </c>
      <c r="AW270" s="43">
        <f t="shared" si="6497"/>
        <v>0</v>
      </c>
      <c r="AX270" s="43">
        <f>VLOOKUP($C270,'факт СДП 12 мес'!$D$8:$HP$287,159,0)</f>
        <v>0</v>
      </c>
      <c r="AY270" s="43">
        <f>VLOOKUP($C270,'факт СДП 12 мес'!$D$8:$HP$287,160,0)</f>
        <v>0</v>
      </c>
      <c r="AZ270" s="43">
        <f>VLOOKUP($C270,'факт СДП 12 мес'!$D$8:$HP$287,161,0)</f>
        <v>0</v>
      </c>
      <c r="BA270" s="43">
        <f>VLOOKUP($C270,'факт СДП 12 мес'!$D$8:$HP$287,162,0)</f>
        <v>0</v>
      </c>
      <c r="BB270" s="43">
        <f>VLOOKUP($C270,'факт СДП 12 мес'!$D$8:$HP$287,163,0)</f>
        <v>0</v>
      </c>
      <c r="BC270" s="43">
        <f>VLOOKUP($C270,'факт СДП 12 мес'!$D$8:$HP$287,164,0)</f>
        <v>0</v>
      </c>
      <c r="BD270" s="43">
        <f t="shared" si="6498"/>
        <v>0</v>
      </c>
      <c r="BE270" s="43">
        <f t="shared" si="6499"/>
        <v>0</v>
      </c>
      <c r="BF270" s="43">
        <f t="shared" si="6500"/>
        <v>0</v>
      </c>
      <c r="BG270" s="43">
        <f t="shared" si="6501"/>
        <v>0</v>
      </c>
      <c r="BH270" s="43">
        <f t="shared" si="6502"/>
        <v>0</v>
      </c>
      <c r="BI270" s="87">
        <f>'СДП (план)'!V270</f>
        <v>0</v>
      </c>
      <c r="BJ270" s="3">
        <f>'СДП (план)'!W270</f>
        <v>0</v>
      </c>
      <c r="BK270" s="43">
        <f t="shared" si="6503"/>
        <v>0</v>
      </c>
      <c r="BL270" s="43">
        <f t="shared" si="6504"/>
        <v>0</v>
      </c>
      <c r="BM270" s="43">
        <f>VLOOKUP($C270,'факт СДП 12 мес'!$D$8:$HP$287,21,0)</f>
        <v>0</v>
      </c>
      <c r="BN270" s="43">
        <f>VLOOKUP($C270,'факт СДП 12 мес'!$D$8:$HP$287,22,0)</f>
        <v>0</v>
      </c>
      <c r="BO270" s="43">
        <f>VLOOKUP($C270,'факт СДП 12 мес'!$D$8:$HP$287,23,0)</f>
        <v>0</v>
      </c>
      <c r="BP270" s="43">
        <f>VLOOKUP($C270,'факт СДП 12 мес'!$D$8:$HP$287,24,0)</f>
        <v>0</v>
      </c>
      <c r="BQ270" s="43">
        <f>VLOOKUP($C270,'факт СДП 12 мес'!$D$8:$HP$287,25,0)</f>
        <v>0</v>
      </c>
      <c r="BR270" s="43">
        <f>VLOOKUP($C270,'факт СДП 12 мес'!$D$8:$HP$287,26,0)</f>
        <v>0</v>
      </c>
      <c r="BS270" s="43">
        <f t="shared" si="6505"/>
        <v>0</v>
      </c>
      <c r="BT270" s="43">
        <f t="shared" si="6506"/>
        <v>0</v>
      </c>
      <c r="BU270" s="43">
        <f t="shared" si="6507"/>
        <v>0</v>
      </c>
      <c r="BV270" s="43">
        <f t="shared" si="6023"/>
        <v>0</v>
      </c>
      <c r="BW270" s="43">
        <f t="shared" si="6024"/>
        <v>0</v>
      </c>
      <c r="BX270" s="43">
        <f>'СДП (план)'!X270</f>
        <v>0</v>
      </c>
      <c r="BY270" s="43">
        <f>'СДП (план)'!Y270</f>
        <v>0</v>
      </c>
      <c r="BZ270" s="43">
        <f t="shared" si="6508"/>
        <v>0</v>
      </c>
      <c r="CA270" s="43">
        <f t="shared" si="6509"/>
        <v>0</v>
      </c>
      <c r="CB270" s="43">
        <f>VLOOKUP($C270,'факт СДП 12 мес'!$D$8:$HP$287,15,0)</f>
        <v>0</v>
      </c>
      <c r="CC270" s="43">
        <f>VLOOKUP($C270,'факт СДП 12 мес'!$D$8:$HP$287,16,0)</f>
        <v>0</v>
      </c>
      <c r="CD270" s="43">
        <f>VLOOKUP($C270,'факт СДП 12 мес'!$D$8:$HP$287,17,0)</f>
        <v>0</v>
      </c>
      <c r="CE270" s="43">
        <f>VLOOKUP($C270,'факт СДП 12 мес'!$D$8:$HP$287,18,0)</f>
        <v>0</v>
      </c>
      <c r="CF270" s="43">
        <f>VLOOKUP($C270,'факт СДП 12 мес'!$D$8:$HP$287,19,0)</f>
        <v>0</v>
      </c>
      <c r="CG270" s="43">
        <f>VLOOKUP($C270,'факт СДП 12 мес'!$D$8:$HP$287,20,0)</f>
        <v>0</v>
      </c>
      <c r="CH270" s="43">
        <f t="shared" si="6510"/>
        <v>0</v>
      </c>
      <c r="CI270" s="43">
        <f t="shared" si="6511"/>
        <v>0</v>
      </c>
      <c r="CJ270" s="43">
        <f t="shared" si="6512"/>
        <v>0</v>
      </c>
      <c r="CK270" s="43">
        <f t="shared" si="6513"/>
        <v>0</v>
      </c>
      <c r="CL270" s="43">
        <f t="shared" si="6514"/>
        <v>0</v>
      </c>
      <c r="CM270" s="45">
        <f>'СДП (план)'!Z270</f>
        <v>0</v>
      </c>
      <c r="CN270" s="43">
        <f>'СДП (план)'!AA270</f>
        <v>0</v>
      </c>
      <c r="CO270" s="43">
        <f t="shared" si="6515"/>
        <v>0</v>
      </c>
      <c r="CP270" s="43">
        <f t="shared" si="6516"/>
        <v>0</v>
      </c>
      <c r="CQ270" s="43">
        <f>VLOOKUP($C270,'факт СДП 12 мес'!$D$8:$HP$287,165,0)</f>
        <v>0</v>
      </c>
      <c r="CR270" s="43">
        <f>VLOOKUP($C270,'факт СДП 12 мес'!$D$8:$HP$287,166,0)</f>
        <v>0</v>
      </c>
      <c r="CS270" s="43">
        <f>VLOOKUP($C270,'факт СДП 12 мес'!$D$8:$HP$287,167,0)</f>
        <v>0</v>
      </c>
      <c r="CT270" s="43">
        <f>VLOOKUP($C270,'факт СДП 12 мес'!$D$8:$HP$287,168,0)</f>
        <v>0</v>
      </c>
      <c r="CU270" s="43">
        <f>VLOOKUP($C270,'факт СДП 12 мес'!$D$8:$HP$287,169,0)</f>
        <v>0</v>
      </c>
      <c r="CV270" s="43">
        <f>VLOOKUP($C270,'факт СДП 12 мес'!$D$8:$HP$287,170,0)</f>
        <v>0</v>
      </c>
      <c r="CW270" s="43">
        <f t="shared" si="6517"/>
        <v>0</v>
      </c>
      <c r="CX270" s="43">
        <f t="shared" si="6518"/>
        <v>0</v>
      </c>
      <c r="CY270" s="43">
        <f t="shared" si="6519"/>
        <v>0</v>
      </c>
      <c r="CZ270" s="43">
        <f t="shared" si="6520"/>
        <v>0</v>
      </c>
      <c r="DA270" s="43">
        <f t="shared" si="6521"/>
        <v>0</v>
      </c>
      <c r="DB270" s="5">
        <f>'СДП (план)'!AB270</f>
        <v>0</v>
      </c>
      <c r="DC270" s="3">
        <f>'СДП (план)'!AC270</f>
        <v>0</v>
      </c>
      <c r="DD270" s="43">
        <f t="shared" si="6522"/>
        <v>0</v>
      </c>
      <c r="DE270" s="43">
        <f t="shared" si="6523"/>
        <v>0</v>
      </c>
      <c r="DF270" s="43">
        <f>VLOOKUP($C270,'факт СДП 12 мес'!$D$8:$HP$287,57,0)</f>
        <v>0</v>
      </c>
      <c r="DG270" s="43">
        <f>VLOOKUP($C270,'факт СДП 12 мес'!$D$8:$HP$287,58,0)</f>
        <v>0</v>
      </c>
      <c r="DH270" s="43">
        <f>VLOOKUP($C270,'факт СДП 12 мес'!$D$8:$HP$287,59,0)</f>
        <v>0</v>
      </c>
      <c r="DI270" s="43">
        <f>VLOOKUP($C270,'факт СДП 12 мес'!$D$8:$HP$287,60,0)</f>
        <v>0</v>
      </c>
      <c r="DJ270" s="43">
        <f>VLOOKUP($C270,'факт СДП 12 мес'!$D$8:$HP$287,61,0)</f>
        <v>0</v>
      </c>
      <c r="DK270" s="43">
        <f>VLOOKUP($C270,'факт СДП 12 мес'!$D$8:$HP$287,62,0)</f>
        <v>0</v>
      </c>
      <c r="DL270" s="43">
        <f t="shared" si="6524"/>
        <v>0</v>
      </c>
      <c r="DM270" s="43">
        <f t="shared" si="6525"/>
        <v>0</v>
      </c>
      <c r="DN270" s="43">
        <f t="shared" si="6526"/>
        <v>0</v>
      </c>
      <c r="DO270" s="43">
        <f t="shared" si="6527"/>
        <v>0</v>
      </c>
      <c r="DP270" s="43">
        <f t="shared" si="6528"/>
        <v>0</v>
      </c>
      <c r="DQ270" s="5">
        <f>'СДП (план)'!AD270</f>
        <v>0</v>
      </c>
      <c r="DR270" s="3">
        <f>'СДП (план)'!AE270</f>
        <v>0</v>
      </c>
      <c r="DS270" s="43">
        <f t="shared" si="6529"/>
        <v>0</v>
      </c>
      <c r="DT270" s="43">
        <f t="shared" si="6530"/>
        <v>0</v>
      </c>
      <c r="DU270" s="43">
        <f>VLOOKUP($C270,'факт СДП 12 мес'!$D$8:$HP$287,33,0)</f>
        <v>0</v>
      </c>
      <c r="DV270" s="43">
        <f>VLOOKUP($C270,'факт СДП 12 мес'!$D$8:$HP$287,34,0)</f>
        <v>0</v>
      </c>
      <c r="DW270" s="43">
        <f>VLOOKUP($C270,'факт СДП 12 мес'!$D$8:$HP$287,35,0)</f>
        <v>0</v>
      </c>
      <c r="DX270" s="43">
        <f>VLOOKUP($C270,'факт СДП 12 мес'!$D$8:$HP$287,36,0)</f>
        <v>0</v>
      </c>
      <c r="DY270" s="43">
        <f>VLOOKUP($C270,'факт СДП 12 мес'!$D$8:$HP$287,37,0)</f>
        <v>0</v>
      </c>
      <c r="DZ270" s="43">
        <f>VLOOKUP($C270,'факт СДП 12 мес'!$D$8:$HP$287,38,0)</f>
        <v>0</v>
      </c>
      <c r="EA270" s="43">
        <f t="shared" si="6531"/>
        <v>0</v>
      </c>
      <c r="EB270" s="43">
        <f t="shared" si="6532"/>
        <v>0</v>
      </c>
      <c r="EC270" s="43">
        <f t="shared" si="6533"/>
        <v>0</v>
      </c>
      <c r="ED270" s="43">
        <f t="shared" si="6534"/>
        <v>0</v>
      </c>
      <c r="EE270" s="43">
        <f t="shared" si="6535"/>
        <v>0</v>
      </c>
      <c r="EF270" s="5">
        <f>'СДП (план)'!AF270</f>
        <v>0</v>
      </c>
      <c r="EG270" s="3">
        <f>'СДП (план)'!AG270</f>
        <v>0</v>
      </c>
      <c r="EH270" s="43">
        <f t="shared" si="6536"/>
        <v>0</v>
      </c>
      <c r="EI270" s="43">
        <f t="shared" si="6537"/>
        <v>0</v>
      </c>
      <c r="EJ270" s="43">
        <f>VLOOKUP($C270,'факт СДП 12 мес'!$D$8:$HP$287,27,0)</f>
        <v>0</v>
      </c>
      <c r="EK270" s="43">
        <f>VLOOKUP($C270,'факт СДП 12 мес'!$D$8:$HP$287,28,0)</f>
        <v>0</v>
      </c>
      <c r="EL270" s="43">
        <f>VLOOKUP($C270,'факт СДП 12 мес'!$D$8:$HP$287,29,0)</f>
        <v>0</v>
      </c>
      <c r="EM270" s="43">
        <f>VLOOKUP($C270,'факт СДП 12 мес'!$D$8:$HP$287,30,0)</f>
        <v>0</v>
      </c>
      <c r="EN270" s="43">
        <f>VLOOKUP($C270,'факт СДП 12 мес'!$D$8:$HP$287,31,0)</f>
        <v>0</v>
      </c>
      <c r="EO270" s="43">
        <f>VLOOKUP($C270,'факт СДП 12 мес'!$D$8:$HP$287,32,0)</f>
        <v>0</v>
      </c>
      <c r="EP270" s="43">
        <f t="shared" si="5937"/>
        <v>0</v>
      </c>
      <c r="EQ270" s="43">
        <f t="shared" si="5938"/>
        <v>0</v>
      </c>
      <c r="ER270" s="43">
        <f t="shared" si="5939"/>
        <v>0</v>
      </c>
      <c r="ES270" s="43">
        <f t="shared" si="5940"/>
        <v>0</v>
      </c>
      <c r="ET270" s="43">
        <f t="shared" si="5941"/>
        <v>0</v>
      </c>
      <c r="EU270" s="43">
        <f>'СДП (план)'!AH270</f>
        <v>0</v>
      </c>
      <c r="EV270" s="43">
        <f>'СДП (план)'!AI270</f>
        <v>0</v>
      </c>
      <c r="EW270" s="43">
        <f t="shared" si="6538"/>
        <v>0</v>
      </c>
      <c r="EX270" s="43">
        <f t="shared" si="6539"/>
        <v>0</v>
      </c>
      <c r="EY270" s="43">
        <f>VLOOKUP($C270,'факт СДП 12 мес'!$D$8:$HP$287,87,0)</f>
        <v>0</v>
      </c>
      <c r="EZ270" s="43">
        <f>VLOOKUP($C270,'факт СДП 12 мес'!$D$8:$HP$287,88,0)</f>
        <v>0</v>
      </c>
      <c r="FA270" s="43">
        <f>VLOOKUP($C270,'факт СДП 12 мес'!$D$8:$HP$287,89,0)</f>
        <v>0</v>
      </c>
      <c r="FB270" s="43">
        <f>VLOOKUP($C270,'факт СДП 12 мес'!$D$8:$HP$287,90,0)</f>
        <v>0</v>
      </c>
      <c r="FC270" s="43">
        <f>VLOOKUP($C270,'факт СДП 12 мес'!$D$8:$HP$287,91,0)</f>
        <v>0</v>
      </c>
      <c r="FD270" s="43">
        <f>VLOOKUP($C270,'факт СДП 12 мес'!$D$8:$HP$287,92,0)</f>
        <v>0</v>
      </c>
      <c r="FE270" s="43">
        <f t="shared" si="6540"/>
        <v>0</v>
      </c>
      <c r="FF270" s="43">
        <f t="shared" si="6541"/>
        <v>0</v>
      </c>
      <c r="FG270" s="43">
        <f t="shared" si="6542"/>
        <v>0</v>
      </c>
      <c r="FH270" s="43">
        <f t="shared" si="6543"/>
        <v>0</v>
      </c>
      <c r="FI270" s="43">
        <f t="shared" si="6544"/>
        <v>0</v>
      </c>
      <c r="FJ270" s="43">
        <f>'СДП (план)'!AJ270</f>
        <v>0</v>
      </c>
      <c r="FK270" s="43">
        <f>'СДП (план)'!AK270</f>
        <v>0</v>
      </c>
      <c r="FL270" s="43">
        <f t="shared" si="6545"/>
        <v>0</v>
      </c>
      <c r="FM270" s="43">
        <f t="shared" si="6546"/>
        <v>0</v>
      </c>
      <c r="FN270" s="43">
        <f>VLOOKUP($C270,'факт СДП 12 мес'!$D$8:$HP$287,39,0)</f>
        <v>0</v>
      </c>
      <c r="FO270" s="43">
        <f>VLOOKUP($C270,'факт СДП 12 мес'!$D$8:$HP$287,40,0)</f>
        <v>0</v>
      </c>
      <c r="FP270" s="43">
        <f>VLOOKUP($C270,'факт СДП 12 мес'!$D$8:$HP$287,41,0)</f>
        <v>0</v>
      </c>
      <c r="FQ270" s="43">
        <f>VLOOKUP($C270,'факт СДП 12 мес'!$D$8:$HP$287,42,0)</f>
        <v>0</v>
      </c>
      <c r="FR270" s="43">
        <f>VLOOKUP($C270,'факт СДП 12 мес'!$D$8:$HP$287,43,0)</f>
        <v>0</v>
      </c>
      <c r="FS270" s="43">
        <f>VLOOKUP($C270,'факт СДП 12 мес'!$D$8:$HP$287,44,0)</f>
        <v>0</v>
      </c>
      <c r="FT270" s="43">
        <f t="shared" si="6547"/>
        <v>0</v>
      </c>
      <c r="FU270" s="43">
        <f t="shared" si="6548"/>
        <v>0</v>
      </c>
      <c r="FV270" s="43">
        <f t="shared" si="6549"/>
        <v>0</v>
      </c>
      <c r="FW270" s="43">
        <f t="shared" si="6550"/>
        <v>0</v>
      </c>
      <c r="FX270" s="43">
        <f t="shared" si="6551"/>
        <v>0</v>
      </c>
      <c r="FY270" s="43">
        <f>'СДП (план)'!AL270</f>
        <v>0</v>
      </c>
      <c r="FZ270" s="43">
        <f>'СДП (план)'!AM270</f>
        <v>0</v>
      </c>
      <c r="GA270" s="43">
        <f t="shared" si="6552"/>
        <v>0</v>
      </c>
      <c r="GB270" s="43">
        <f t="shared" si="6553"/>
        <v>0</v>
      </c>
      <c r="GC270" s="43">
        <f>VLOOKUP($C270,'факт СДП 12 мес'!$D$8:$HP$287,45,0)</f>
        <v>0</v>
      </c>
      <c r="GD270" s="43">
        <f>VLOOKUP($C270,'факт СДП 12 мес'!$D$8:$HP$287,46,0)</f>
        <v>0</v>
      </c>
      <c r="GE270" s="43">
        <f>VLOOKUP($C270,'факт СДП 12 мес'!$D$8:$HP$287,47,0)</f>
        <v>0</v>
      </c>
      <c r="GF270" s="43">
        <f>VLOOKUP($C270,'факт СДП 12 мес'!$D$8:$HP$287,48,0)</f>
        <v>0</v>
      </c>
      <c r="GG270" s="43">
        <f>VLOOKUP($C270,'факт СДП 12 мес'!$D$8:$HP$287,49,0)</f>
        <v>0</v>
      </c>
      <c r="GH270" s="43">
        <f>VLOOKUP($C270,'факт СДП 12 мес'!$D$8:$HP$287,50,0)</f>
        <v>0</v>
      </c>
      <c r="GI270" s="43">
        <f t="shared" si="6554"/>
        <v>0</v>
      </c>
      <c r="GJ270" s="43">
        <f t="shared" si="6555"/>
        <v>0</v>
      </c>
      <c r="GK270" s="43">
        <f t="shared" si="6556"/>
        <v>0</v>
      </c>
      <c r="GL270" s="43">
        <f t="shared" si="6557"/>
        <v>0</v>
      </c>
      <c r="GM270" s="43">
        <f t="shared" si="6558"/>
        <v>0</v>
      </c>
      <c r="GN270" s="5">
        <f>'СДП (план)'!AN270</f>
        <v>0</v>
      </c>
      <c r="GO270" s="3">
        <f>'СДП (план)'!AO270</f>
        <v>0</v>
      </c>
      <c r="GP270" s="43">
        <f t="shared" si="6559"/>
        <v>0</v>
      </c>
      <c r="GQ270" s="43">
        <f t="shared" si="6560"/>
        <v>0</v>
      </c>
      <c r="GR270" s="43">
        <f>VLOOKUP($C270,'факт СДП 12 мес'!$D$8:$HP$287,51,0)</f>
        <v>0</v>
      </c>
      <c r="GS270" s="43">
        <f>VLOOKUP($C270,'факт СДП 12 мес'!$D$8:$HP$287,52,0)</f>
        <v>0</v>
      </c>
      <c r="GT270" s="43">
        <f>VLOOKUP($C270,'факт СДП 12 мес'!$D$8:$HP$287,53,0)</f>
        <v>0</v>
      </c>
      <c r="GU270" s="43">
        <f>VLOOKUP($C270,'факт СДП 12 мес'!$D$8:$HP$287,54,0)</f>
        <v>0</v>
      </c>
      <c r="GV270" s="43">
        <f>VLOOKUP($C270,'факт СДП 12 мес'!$D$8:$HP$287,55,0)</f>
        <v>0</v>
      </c>
      <c r="GW270" s="43">
        <f>VLOOKUP($C270,'факт СДП 12 мес'!$D$8:$HP$287,56,0)</f>
        <v>0</v>
      </c>
      <c r="GX270" s="43">
        <f t="shared" si="6561"/>
        <v>0</v>
      </c>
      <c r="GY270" s="43">
        <f t="shared" si="6562"/>
        <v>0</v>
      </c>
      <c r="GZ270" s="43">
        <f t="shared" si="6563"/>
        <v>0</v>
      </c>
      <c r="HA270" s="43">
        <f t="shared" si="6564"/>
        <v>0</v>
      </c>
      <c r="HB270" s="43">
        <f t="shared" si="6565"/>
        <v>0</v>
      </c>
      <c r="HC270" s="5">
        <f>'СДП (план)'!AP270</f>
        <v>0</v>
      </c>
      <c r="HD270" s="3">
        <f>'СДП (план)'!AQ270</f>
        <v>0</v>
      </c>
      <c r="HE270" s="43">
        <f t="shared" si="6566"/>
        <v>0</v>
      </c>
      <c r="HF270" s="43">
        <f t="shared" si="6567"/>
        <v>0</v>
      </c>
      <c r="HG270" s="43">
        <f>VLOOKUP($C270,'факт СДП 12 мес'!$D$8:$HP$287,141,0)</f>
        <v>0</v>
      </c>
      <c r="HH270" s="43">
        <f>VLOOKUP($C270,'факт СДП 12 мес'!$D$8:$HP$287,142,0)</f>
        <v>0</v>
      </c>
      <c r="HI270" s="43">
        <f>VLOOKUP($C270,'факт СДП 12 мес'!$D$8:$HP$287,143,0)</f>
        <v>0</v>
      </c>
      <c r="HJ270" s="43">
        <f>VLOOKUP($C270,'факт СДП 12 мес'!$D$8:$HP$287,144,0)</f>
        <v>0</v>
      </c>
      <c r="HK270" s="43">
        <f>VLOOKUP($C270,'факт СДП 12 мес'!$D$8:$HP$287,145,0)</f>
        <v>0</v>
      </c>
      <c r="HL270" s="43">
        <f>VLOOKUP($C270,'факт СДП 12 мес'!$D$8:$HP$287,146,0)</f>
        <v>0</v>
      </c>
      <c r="HM270" s="43">
        <f t="shared" si="6568"/>
        <v>0</v>
      </c>
      <c r="HN270" s="43">
        <f t="shared" si="6569"/>
        <v>0</v>
      </c>
      <c r="HO270" s="43">
        <f t="shared" si="6570"/>
        <v>0</v>
      </c>
      <c r="HP270" s="43">
        <f t="shared" si="6571"/>
        <v>0</v>
      </c>
      <c r="HQ270" s="43">
        <f t="shared" si="6572"/>
        <v>0</v>
      </c>
      <c r="HR270" s="43">
        <f>'СДП (план)'!AR270</f>
        <v>0</v>
      </c>
      <c r="HS270" s="43">
        <f>'СДП (план)'!AS270</f>
        <v>0</v>
      </c>
      <c r="HT270" s="43">
        <f t="shared" si="6573"/>
        <v>0</v>
      </c>
      <c r="HU270" s="43">
        <f t="shared" si="6574"/>
        <v>0</v>
      </c>
      <c r="HV270" s="43">
        <f>VLOOKUP($C270,'факт СДП 12 мес'!$D$8:$HP$287,171,0)</f>
        <v>0</v>
      </c>
      <c r="HW270" s="43">
        <f>VLOOKUP($C270,'факт СДП 12 мес'!$D$8:$HP$287,172,0)</f>
        <v>0</v>
      </c>
      <c r="HX270" s="43">
        <f>VLOOKUP($C270,'факт СДП 12 мес'!$D$8:$HP$287,173,0)</f>
        <v>0</v>
      </c>
      <c r="HY270" s="43">
        <f>VLOOKUP($C270,'факт СДП 12 мес'!$D$8:$HP$287,174,0)</f>
        <v>0</v>
      </c>
      <c r="HZ270" s="43">
        <f>VLOOKUP($C270,'факт СДП 12 мес'!$D$8:$HP$287,175,0)</f>
        <v>0</v>
      </c>
      <c r="IA270" s="43">
        <f>VLOOKUP($C270,'факт СДП 12 мес'!$D$8:$HP$287,176,0)</f>
        <v>0</v>
      </c>
      <c r="IB270" s="43">
        <f t="shared" si="6575"/>
        <v>0</v>
      </c>
      <c r="IC270" s="43">
        <f t="shared" si="6576"/>
        <v>0</v>
      </c>
      <c r="ID270" s="43">
        <f t="shared" si="6577"/>
        <v>0</v>
      </c>
      <c r="IE270" s="43">
        <f t="shared" si="6578"/>
        <v>0</v>
      </c>
      <c r="IF270" s="43">
        <f t="shared" si="6579"/>
        <v>0</v>
      </c>
      <c r="IG270" s="43">
        <f>'СДП (план)'!AT270</f>
        <v>0</v>
      </c>
      <c r="IH270" s="43">
        <f>'СДП (план)'!AU270</f>
        <v>0</v>
      </c>
      <c r="II270" s="43">
        <f t="shared" si="6580"/>
        <v>0</v>
      </c>
      <c r="IJ270" s="43">
        <f t="shared" si="6581"/>
        <v>0</v>
      </c>
      <c r="IK270" s="43">
        <f>VLOOKUP($C270,'факт СДП 12 мес'!$D$8:$HP$287,183,0)</f>
        <v>0</v>
      </c>
      <c r="IL270" s="43">
        <f>VLOOKUP($C270,'факт СДП 12 мес'!$D$8:$HP$287,184,0)</f>
        <v>0</v>
      </c>
      <c r="IM270" s="43">
        <f>VLOOKUP($C270,'факт СДП 12 мес'!$D$8:$HP$287,185,0)</f>
        <v>0</v>
      </c>
      <c r="IN270" s="43">
        <f>VLOOKUP($C270,'факт СДП 12 мес'!$D$8:$HP$287,186,0)</f>
        <v>0</v>
      </c>
      <c r="IO270" s="43">
        <f>VLOOKUP($C270,'факт СДП 12 мес'!$D$8:$HP$287,187,0)</f>
        <v>0</v>
      </c>
      <c r="IP270" s="43">
        <f>VLOOKUP($C270,'факт СДП 12 мес'!$D$8:$HP$287,188,0)</f>
        <v>0</v>
      </c>
      <c r="IQ270" s="43">
        <f t="shared" si="6582"/>
        <v>0</v>
      </c>
      <c r="IR270" s="43">
        <f t="shared" si="6583"/>
        <v>0</v>
      </c>
      <c r="IS270" s="43">
        <f t="shared" si="6584"/>
        <v>0</v>
      </c>
      <c r="IT270" s="43">
        <f t="shared" si="6585"/>
        <v>0</v>
      </c>
      <c r="IU270" s="43">
        <f t="shared" si="6586"/>
        <v>0</v>
      </c>
      <c r="IV270" s="45">
        <f>'СДП (план)'!AV270</f>
        <v>0</v>
      </c>
      <c r="IW270" s="45">
        <f>'СДП (план)'!AW270</f>
        <v>0</v>
      </c>
      <c r="IX270" s="43">
        <f t="shared" si="6587"/>
        <v>0</v>
      </c>
      <c r="IY270" s="43">
        <f t="shared" si="6588"/>
        <v>0</v>
      </c>
      <c r="IZ270" s="43">
        <f>VLOOKUP($C270,'факт СДП 12 мес'!$D$8:$HP$287,147,0)</f>
        <v>0</v>
      </c>
      <c r="JA270" s="43">
        <f>VLOOKUP($C270,'факт СДП 12 мес'!$D$8:$HP$287,148,0)</f>
        <v>0</v>
      </c>
      <c r="JB270" s="43">
        <f>VLOOKUP($C270,'факт СДП 12 мес'!$D$8:$HP$287,149,0)</f>
        <v>0</v>
      </c>
      <c r="JC270" s="43">
        <f>VLOOKUP($C270,'факт СДП 12 мес'!$D$8:$HP$287,150,0)</f>
        <v>0</v>
      </c>
      <c r="JD270" s="43">
        <f>VLOOKUP($C270,'факт СДП 12 мес'!$D$8:$HP$287,151,0)</f>
        <v>0</v>
      </c>
      <c r="JE270" s="43">
        <f>VLOOKUP($C270,'факт СДП 12 мес'!$D$8:$HP$287,152,0)</f>
        <v>0</v>
      </c>
      <c r="JF270" s="43">
        <f t="shared" si="6589"/>
        <v>0</v>
      </c>
      <c r="JG270" s="43">
        <f t="shared" si="6590"/>
        <v>0</v>
      </c>
      <c r="JH270" s="43">
        <f t="shared" si="6591"/>
        <v>0</v>
      </c>
      <c r="JI270" s="43">
        <f t="shared" si="6592"/>
        <v>0</v>
      </c>
      <c r="JJ270" s="43">
        <f t="shared" si="6593"/>
        <v>0</v>
      </c>
      <c r="JK270" s="45">
        <f>'СДП (план)'!AX270</f>
        <v>0</v>
      </c>
      <c r="JL270" s="45">
        <f>'СДП (план)'!AY270</f>
        <v>0</v>
      </c>
      <c r="JM270" s="43">
        <f t="shared" si="6594"/>
        <v>0</v>
      </c>
      <c r="JN270" s="43">
        <f t="shared" si="6595"/>
        <v>0</v>
      </c>
      <c r="JO270" s="43">
        <f>VLOOKUP($C270,'факт СДП 12 мес'!$D$8:$HP$287,135,0)</f>
        <v>0</v>
      </c>
      <c r="JP270" s="43">
        <f>VLOOKUP($C270,'факт СДП 12 мес'!$D$8:$HP$287,136,0)</f>
        <v>0</v>
      </c>
      <c r="JQ270" s="43">
        <f>VLOOKUP($C270,'факт СДП 12 мес'!$D$8:$HP$287,137,0)</f>
        <v>0</v>
      </c>
      <c r="JR270" s="43">
        <f>VLOOKUP($C270,'факт СДП 12 мес'!$D$8:$HP$287,138,0)</f>
        <v>0</v>
      </c>
      <c r="JS270" s="43">
        <f>VLOOKUP($C270,'факт СДП 12 мес'!$D$8:$HP$287,139,0)</f>
        <v>0</v>
      </c>
      <c r="JT270" s="43">
        <f>VLOOKUP($C270,'факт СДП 12 мес'!$D$8:$HP$287,140,0)</f>
        <v>0</v>
      </c>
      <c r="JU270" s="43">
        <f t="shared" si="6596"/>
        <v>0</v>
      </c>
      <c r="JV270" s="43">
        <f t="shared" si="6597"/>
        <v>0</v>
      </c>
      <c r="JW270" s="43">
        <f t="shared" si="6598"/>
        <v>0</v>
      </c>
      <c r="JX270" s="43">
        <f t="shared" si="6599"/>
        <v>0</v>
      </c>
      <c r="JY270" s="43">
        <f t="shared" si="6600"/>
        <v>0</v>
      </c>
      <c r="JZ270" s="43">
        <f>'СДП (план)'!AZ270</f>
        <v>0</v>
      </c>
      <c r="KA270" s="43">
        <f>'СДП (план)'!BA270</f>
        <v>0</v>
      </c>
      <c r="KB270" s="43">
        <f t="shared" si="6601"/>
        <v>0</v>
      </c>
      <c r="KC270" s="43">
        <f t="shared" si="6602"/>
        <v>0</v>
      </c>
      <c r="KD270" s="43">
        <f>VLOOKUP($C270,'факт СДП 12 мес'!$D$8:$HP$287,105,0)</f>
        <v>0</v>
      </c>
      <c r="KE270" s="43">
        <f>VLOOKUP($C270,'факт СДП 12 мес'!$D$8:$HP$287,106,0)</f>
        <v>0</v>
      </c>
      <c r="KF270" s="43">
        <f>VLOOKUP($C270,'факт СДП 12 мес'!$D$8:$HP$287,107,0)</f>
        <v>0</v>
      </c>
      <c r="KG270" s="43">
        <f>VLOOKUP($C270,'факт СДП 12 мес'!$D$8:$HP$287,108,0)</f>
        <v>0</v>
      </c>
      <c r="KH270" s="43">
        <f>VLOOKUP($C270,'факт СДП 12 мес'!$D$8:$HP$287,109,0)</f>
        <v>0</v>
      </c>
      <c r="KI270" s="43">
        <f>VLOOKUP($C270,'факт СДП 12 мес'!$D$8:$HP$287,110,0)</f>
        <v>0</v>
      </c>
      <c r="KJ270" s="43">
        <f t="shared" si="6603"/>
        <v>0</v>
      </c>
      <c r="KK270" s="43">
        <f t="shared" si="6604"/>
        <v>0</v>
      </c>
      <c r="KL270" s="43">
        <f t="shared" si="6605"/>
        <v>0</v>
      </c>
      <c r="KM270" s="43">
        <f t="shared" si="6606"/>
        <v>0</v>
      </c>
      <c r="KN270" s="43">
        <f t="shared" si="6607"/>
        <v>0</v>
      </c>
      <c r="KO270" s="43">
        <f>'СДП (план)'!BB270</f>
        <v>0</v>
      </c>
      <c r="KP270" s="43">
        <f>'СДП (план)'!BC270</f>
        <v>0</v>
      </c>
      <c r="KQ270" s="43">
        <f t="shared" si="6608"/>
        <v>0</v>
      </c>
      <c r="KR270" s="43">
        <f t="shared" si="6609"/>
        <v>0</v>
      </c>
      <c r="KS270" s="43">
        <f>VLOOKUP($C270,'факт СДП 12 мес'!$D$8:$HP$287,189,0)</f>
        <v>0</v>
      </c>
      <c r="KT270" s="43">
        <f>VLOOKUP($C270,'факт СДП 12 мес'!$D$8:$HP$287,190,0)</f>
        <v>0</v>
      </c>
      <c r="KU270" s="43">
        <f>VLOOKUP($C270,'факт СДП 12 мес'!$D$8:$HP$287,191,0)</f>
        <v>0</v>
      </c>
      <c r="KV270" s="43">
        <f>VLOOKUP($C270,'факт СДП 12 мес'!$D$8:$HP$287,192,0)</f>
        <v>0</v>
      </c>
      <c r="KW270" s="43">
        <f>VLOOKUP($C270,'факт СДП 12 мес'!$D$8:$HP$287,193,0)</f>
        <v>0</v>
      </c>
      <c r="KX270" s="43">
        <f>VLOOKUP($C270,'факт СДП 12 мес'!$D$8:$HP$287,194,0)</f>
        <v>0</v>
      </c>
      <c r="KY270" s="43">
        <f t="shared" si="6610"/>
        <v>0</v>
      </c>
      <c r="KZ270" s="43">
        <f t="shared" si="6611"/>
        <v>0</v>
      </c>
      <c r="LA270" s="43">
        <f t="shared" si="6612"/>
        <v>0</v>
      </c>
      <c r="LB270" s="43">
        <f t="shared" si="6613"/>
        <v>0</v>
      </c>
      <c r="LC270" s="43">
        <f t="shared" si="6614"/>
        <v>0</v>
      </c>
      <c r="LD270" s="43">
        <f>'СДП (план)'!BD270</f>
        <v>0</v>
      </c>
      <c r="LE270" s="43">
        <f>'СДП (план)'!BE270</f>
        <v>0</v>
      </c>
      <c r="LF270" s="43">
        <f t="shared" si="6615"/>
        <v>0</v>
      </c>
      <c r="LG270" s="43">
        <f t="shared" si="6616"/>
        <v>0</v>
      </c>
      <c r="LH270" s="43">
        <f>VLOOKUP($C270,'факт СДП 12 мес'!$D$8:$HP$287,63,0)</f>
        <v>0</v>
      </c>
      <c r="LI270" s="43">
        <f>VLOOKUP($C270,'факт СДП 12 мес'!$D$8:$HP$287,64,0)</f>
        <v>0</v>
      </c>
      <c r="LJ270" s="43">
        <f>VLOOKUP($C270,'факт СДП 12 мес'!$D$8:$HP$287,65,0)</f>
        <v>0</v>
      </c>
      <c r="LK270" s="43">
        <f>VLOOKUP($C270,'факт СДП 12 мес'!$D$8:$HP$287,66,0)</f>
        <v>0</v>
      </c>
      <c r="LL270" s="43">
        <f>VLOOKUP($C270,'факт СДП 12 мес'!$D$8:$HP$287,67,0)</f>
        <v>0</v>
      </c>
      <c r="LM270" s="43">
        <f>VLOOKUP($C270,'факт СДП 12 мес'!$D$8:$HP$287,68,0)</f>
        <v>0</v>
      </c>
      <c r="LN270" s="43">
        <f t="shared" si="6617"/>
        <v>0</v>
      </c>
      <c r="LO270" s="43">
        <f t="shared" si="6618"/>
        <v>0</v>
      </c>
      <c r="LP270" s="43">
        <f t="shared" si="6619"/>
        <v>0</v>
      </c>
      <c r="LQ270" s="43">
        <f t="shared" si="6620"/>
        <v>0</v>
      </c>
      <c r="LR270" s="43">
        <f t="shared" si="6621"/>
        <v>0</v>
      </c>
      <c r="LS270" s="43">
        <f>'СДП (план)'!BF270</f>
        <v>0</v>
      </c>
      <c r="LT270" s="43">
        <f>'СДП (план)'!BG270</f>
        <v>0</v>
      </c>
      <c r="LU270" s="43">
        <f t="shared" si="6622"/>
        <v>0</v>
      </c>
      <c r="LV270" s="43">
        <f t="shared" si="6623"/>
        <v>0</v>
      </c>
      <c r="LW270" s="43">
        <f>VLOOKUP($C270,'факт СДП 12 мес'!$D$8:$HP$287,69,0)</f>
        <v>0</v>
      </c>
      <c r="LX270" s="43">
        <f>VLOOKUP($C270,'факт СДП 12 мес'!$D$8:$HP$287,70,0)</f>
        <v>0</v>
      </c>
      <c r="LY270" s="43">
        <f>VLOOKUP($C270,'факт СДП 12 мес'!$D$8:$HP$287,71,0)</f>
        <v>0</v>
      </c>
      <c r="LZ270" s="43">
        <f>VLOOKUP($C270,'факт СДП 12 мес'!$D$8:$HP$287,72,0)</f>
        <v>0</v>
      </c>
      <c r="MA270" s="43">
        <f>VLOOKUP($C270,'факт СДП 12 мес'!$D$8:$HP$287,73,0)</f>
        <v>0</v>
      </c>
      <c r="MB270" s="43">
        <f>VLOOKUP($C270,'факт СДП 12 мес'!$D$8:$HP$287,74,0)</f>
        <v>0</v>
      </c>
      <c r="MC270" s="43">
        <f t="shared" si="6624"/>
        <v>0</v>
      </c>
      <c r="MD270" s="43">
        <f t="shared" si="6625"/>
        <v>0</v>
      </c>
      <c r="ME270" s="43">
        <f t="shared" si="6626"/>
        <v>0</v>
      </c>
      <c r="MF270" s="43">
        <f t="shared" si="6627"/>
        <v>0</v>
      </c>
      <c r="MG270" s="43">
        <f t="shared" si="6628"/>
        <v>0</v>
      </c>
      <c r="MH270" s="51">
        <f>'СДП (план)'!BH270</f>
        <v>0</v>
      </c>
      <c r="MI270" s="43">
        <f>'СДП (план)'!BI270</f>
        <v>0</v>
      </c>
      <c r="MJ270" s="43">
        <f t="shared" si="6629"/>
        <v>0</v>
      </c>
      <c r="MK270" s="43">
        <f t="shared" si="6630"/>
        <v>0</v>
      </c>
      <c r="ML270" s="43">
        <f>VLOOKUP($C270,'факт СДП 12 мес'!$D$8:$HP$287,75,0)</f>
        <v>0</v>
      </c>
      <c r="MM270" s="43">
        <f>VLOOKUP($C270,'факт СДП 12 мес'!$D$8:$HP$287,76,0)</f>
        <v>0</v>
      </c>
      <c r="MN270" s="43">
        <f>VLOOKUP($C270,'факт СДП 12 мес'!$D$8:$HP$287,77,0)</f>
        <v>0</v>
      </c>
      <c r="MO270" s="43">
        <f>VLOOKUP($C270,'факт СДП 12 мес'!$D$8:$HP$287,78,0)</f>
        <v>0</v>
      </c>
      <c r="MP270" s="43">
        <f>VLOOKUP($C270,'факт СДП 12 мес'!$D$8:$HP$287,79,0)</f>
        <v>0</v>
      </c>
      <c r="MQ270" s="43">
        <f>VLOOKUP($C270,'факт СДП 12 мес'!$D$8:$HP$287,80,0)</f>
        <v>0</v>
      </c>
      <c r="MR270" s="43">
        <f t="shared" si="6631"/>
        <v>0</v>
      </c>
      <c r="MS270" s="43">
        <f t="shared" si="6632"/>
        <v>0</v>
      </c>
      <c r="MT270" s="43">
        <f t="shared" si="6633"/>
        <v>0</v>
      </c>
      <c r="MU270" s="43">
        <f t="shared" si="6634"/>
        <v>0</v>
      </c>
      <c r="MV270" s="43">
        <f t="shared" si="6635"/>
        <v>0</v>
      </c>
      <c r="MW270" s="44">
        <f>'СДП (план)'!BJ270</f>
        <v>0</v>
      </c>
      <c r="MX270" s="43">
        <f>'СДП (план)'!BK270</f>
        <v>0</v>
      </c>
      <c r="MY270" s="43">
        <f t="shared" si="6636"/>
        <v>0</v>
      </c>
      <c r="MZ270" s="43">
        <f t="shared" si="6637"/>
        <v>0</v>
      </c>
      <c r="NA270" s="43">
        <f>VLOOKUP($C270,'факт СДП 12 мес'!$D$8:$HP$287,81,0)</f>
        <v>0</v>
      </c>
      <c r="NB270" s="43">
        <f>VLOOKUP($C270,'факт СДП 12 мес'!$D$8:$HP$287,82,0)</f>
        <v>0</v>
      </c>
      <c r="NC270" s="43">
        <f>VLOOKUP($C270,'факт СДП 12 мес'!$D$8:$HP$287,83,0)</f>
        <v>0</v>
      </c>
      <c r="ND270" s="43">
        <f>VLOOKUP($C270,'факт СДП 12 мес'!$D$8:$HP$287,84,0)</f>
        <v>0</v>
      </c>
      <c r="NE270" s="43">
        <f>VLOOKUP($C270,'факт СДП 12 мес'!$D$8:$HP$287,85,0)</f>
        <v>0</v>
      </c>
      <c r="NF270" s="43">
        <f>VLOOKUP($C270,'факт СДП 12 мес'!$D$8:$HP$287,86,0)</f>
        <v>0</v>
      </c>
      <c r="NG270" s="43">
        <f t="shared" si="6638"/>
        <v>0</v>
      </c>
      <c r="NH270" s="43">
        <f t="shared" si="6639"/>
        <v>0</v>
      </c>
      <c r="NI270" s="43">
        <f t="shared" si="6640"/>
        <v>0</v>
      </c>
      <c r="NJ270" s="43">
        <f t="shared" si="6641"/>
        <v>0</v>
      </c>
      <c r="NK270" s="43">
        <f t="shared" si="6642"/>
        <v>0</v>
      </c>
      <c r="NL270" s="43">
        <f>'СДП (план)'!BL270</f>
        <v>0</v>
      </c>
      <c r="NM270" s="43">
        <f>'СДП (план)'!BM270</f>
        <v>0</v>
      </c>
      <c r="NN270" s="43">
        <f t="shared" si="6643"/>
        <v>0</v>
      </c>
      <c r="NO270" s="43">
        <f t="shared" si="6644"/>
        <v>0</v>
      </c>
      <c r="NP270" s="43">
        <f>VLOOKUP($C270,'факт СДП 12 мес'!$D$8:$HP$287,99,0)</f>
        <v>0</v>
      </c>
      <c r="NQ270" s="43">
        <f>VLOOKUP($C270,'факт СДП 12 мес'!$D$8:$HP$287,100,0)</f>
        <v>0</v>
      </c>
      <c r="NR270" s="43">
        <f>VLOOKUP($C270,'факт СДП 12 мес'!$D$8:$HP$287,101,0)</f>
        <v>0</v>
      </c>
      <c r="NS270" s="43">
        <f>VLOOKUP($C270,'факт СДП 12 мес'!$D$8:$HP$287,102,0)</f>
        <v>0</v>
      </c>
      <c r="NT270" s="43">
        <f>VLOOKUP($C270,'факт СДП 12 мес'!$D$8:$HP$287,103,0)</f>
        <v>0</v>
      </c>
      <c r="NU270" s="43">
        <f>VLOOKUP($C270,'факт СДП 12 мес'!$D$8:$HP$287,104,0)</f>
        <v>0</v>
      </c>
      <c r="NV270" s="43">
        <f t="shared" si="6645"/>
        <v>0</v>
      </c>
      <c r="NW270" s="43">
        <f t="shared" si="6646"/>
        <v>0</v>
      </c>
      <c r="NX270" s="43">
        <f t="shared" si="6647"/>
        <v>0</v>
      </c>
      <c r="NY270" s="43">
        <f t="shared" si="6648"/>
        <v>0</v>
      </c>
      <c r="NZ270" s="43">
        <f t="shared" si="6649"/>
        <v>0</v>
      </c>
      <c r="OA270" s="51">
        <f>'СДП (план)'!BN270</f>
        <v>0</v>
      </c>
      <c r="OB270" s="43">
        <f>'СДП (план)'!BO270</f>
        <v>0</v>
      </c>
      <c r="OC270" s="43">
        <f t="shared" si="6650"/>
        <v>0</v>
      </c>
      <c r="OD270" s="43">
        <f t="shared" si="6651"/>
        <v>0</v>
      </c>
      <c r="OE270" s="143"/>
      <c r="OF270" s="143"/>
      <c r="OG270" s="143"/>
      <c r="OH270" s="43"/>
      <c r="OI270" s="43"/>
      <c r="OJ270" s="43"/>
      <c r="OK270" s="43">
        <f t="shared" si="6652"/>
        <v>0</v>
      </c>
      <c r="OL270" s="43">
        <f t="shared" si="6653"/>
        <v>0</v>
      </c>
      <c r="OM270" s="43">
        <f t="shared" si="6654"/>
        <v>0</v>
      </c>
      <c r="ON270" s="43">
        <f t="shared" si="6655"/>
        <v>0</v>
      </c>
      <c r="OO270" s="43">
        <f t="shared" si="6656"/>
        <v>0</v>
      </c>
      <c r="OP270" s="51">
        <f>'СДП (план)'!BP270</f>
        <v>0</v>
      </c>
      <c r="OQ270" s="43">
        <f>'СДП (план)'!BQ270</f>
        <v>0</v>
      </c>
      <c r="OR270" s="43">
        <f t="shared" si="6657"/>
        <v>0</v>
      </c>
      <c r="OS270" s="43">
        <f t="shared" si="6658"/>
        <v>0</v>
      </c>
      <c r="OT270" s="43">
        <f>VLOOKUP($C270,'факт СДП 12 мес'!$D$8:$HP$287,177,0)</f>
        <v>0</v>
      </c>
      <c r="OU270" s="43">
        <f>VLOOKUP($C270,'факт СДП 12 мес'!$D$8:$HP$287,178,0)</f>
        <v>0</v>
      </c>
      <c r="OV270" s="43">
        <f>VLOOKUP($C270,'факт СДП 12 мес'!$D$8:$HP$287,179,0)</f>
        <v>0</v>
      </c>
      <c r="OW270" s="43">
        <f>VLOOKUP($C270,'факт СДП 12 мес'!$D$8:$HP$287,180,0)</f>
        <v>0</v>
      </c>
      <c r="OX270" s="43">
        <f>VLOOKUP($C270,'факт СДП 12 мес'!$D$8:$HP$287,181,0)</f>
        <v>0</v>
      </c>
      <c r="OY270" s="43">
        <f>VLOOKUP($C270,'факт СДП 12 мес'!$D$8:$HP$287,182,0)</f>
        <v>0</v>
      </c>
      <c r="OZ270" s="43">
        <f t="shared" si="6659"/>
        <v>0</v>
      </c>
      <c r="PA270" s="43">
        <f t="shared" si="6660"/>
        <v>0</v>
      </c>
      <c r="PB270" s="43">
        <f t="shared" si="6661"/>
        <v>0</v>
      </c>
      <c r="PC270" s="43">
        <f t="shared" si="6662"/>
        <v>0</v>
      </c>
      <c r="PD270" s="43">
        <f t="shared" si="6663"/>
        <v>0</v>
      </c>
      <c r="PE270" s="45">
        <f>'СДП (план)'!BR270</f>
        <v>0</v>
      </c>
      <c r="PF270" s="45">
        <f>'СДП (план)'!BS270</f>
        <v>0</v>
      </c>
      <c r="PG270" s="43">
        <f t="shared" si="6664"/>
        <v>0</v>
      </c>
      <c r="PH270" s="43">
        <f t="shared" si="6665"/>
        <v>0</v>
      </c>
      <c r="PI270" s="43">
        <f>VLOOKUP($C270,'факт СДП 12 мес'!$D$8:$HP$287,123,0)</f>
        <v>0</v>
      </c>
      <c r="PJ270" s="43">
        <f>VLOOKUP($C270,'факт СДП 12 мес'!$D$8:$HP$287,124,0)</f>
        <v>0</v>
      </c>
      <c r="PK270" s="43">
        <f>VLOOKUP($C270,'факт СДП 12 мес'!$D$8:$HP$287,125,0)</f>
        <v>0</v>
      </c>
      <c r="PL270" s="43">
        <f>VLOOKUP($C270,'факт СДП 12 мес'!$D$8:$HP$287,126,0)</f>
        <v>0</v>
      </c>
      <c r="PM270" s="43">
        <f>VLOOKUP($C270,'факт СДП 12 мес'!$D$8:$HP$287,127,0)</f>
        <v>0</v>
      </c>
      <c r="PN270" s="43">
        <f>VLOOKUP($C270,'факт СДП 12 мес'!$D$8:$HP$287,128,0)</f>
        <v>0</v>
      </c>
      <c r="PO270" s="43">
        <f t="shared" si="6666"/>
        <v>0</v>
      </c>
      <c r="PP270" s="43">
        <f t="shared" si="6667"/>
        <v>0</v>
      </c>
      <c r="PQ270" s="43">
        <f t="shared" si="6668"/>
        <v>0</v>
      </c>
      <c r="PR270" s="43">
        <f t="shared" si="6669"/>
        <v>0</v>
      </c>
      <c r="PS270" s="43">
        <f t="shared" si="6670"/>
        <v>0</v>
      </c>
      <c r="PT270" s="43">
        <f>'СДП (план)'!BT270</f>
        <v>0</v>
      </c>
      <c r="PU270" s="43">
        <f>'СДП (план)'!BU270</f>
        <v>0</v>
      </c>
      <c r="PV270" s="43">
        <f t="shared" si="6671"/>
        <v>0</v>
      </c>
      <c r="PW270" s="43">
        <f t="shared" si="6672"/>
        <v>0</v>
      </c>
      <c r="PX270" s="43">
        <f>VLOOKUP($C270,'факт СДП 12 мес'!$D$8:$HP$287,111,0)</f>
        <v>0</v>
      </c>
      <c r="PY270" s="43">
        <f>VLOOKUP($C270,'факт СДП 12 мес'!$D$8:$HP$287,112,0)</f>
        <v>0</v>
      </c>
      <c r="PZ270" s="43">
        <f>VLOOKUP($C270,'факт СДП 12 мес'!$D$8:$HP$287,113,0)</f>
        <v>0</v>
      </c>
      <c r="QA270" s="43">
        <f>VLOOKUP($C270,'факт СДП 12 мес'!$D$8:$HP$287,114,0)</f>
        <v>0</v>
      </c>
      <c r="QB270" s="43">
        <f>VLOOKUP($C270,'факт СДП 12 мес'!$D$8:$HP$287,115,0)</f>
        <v>0</v>
      </c>
      <c r="QC270" s="43">
        <f>VLOOKUP($C270,'факт СДП 12 мес'!$D$8:$HP$287,116,0)</f>
        <v>0</v>
      </c>
      <c r="QD270" s="43">
        <f t="shared" si="6673"/>
        <v>0</v>
      </c>
      <c r="QE270" s="43">
        <f t="shared" si="6674"/>
        <v>0</v>
      </c>
      <c r="QF270" s="43">
        <f t="shared" si="6675"/>
        <v>0</v>
      </c>
      <c r="QG270" s="43">
        <f t="shared" si="6676"/>
        <v>0</v>
      </c>
      <c r="QH270" s="43">
        <f t="shared" si="6677"/>
        <v>0</v>
      </c>
      <c r="QI270" s="43">
        <f>'СДП (план)'!BV270</f>
        <v>0</v>
      </c>
      <c r="QJ270" s="43">
        <f>'СДП (план)'!BW270</f>
        <v>0</v>
      </c>
      <c r="QK270" s="43">
        <f t="shared" si="6678"/>
        <v>0</v>
      </c>
      <c r="QL270" s="43">
        <f t="shared" si="6679"/>
        <v>0</v>
      </c>
      <c r="QM270" s="43">
        <f>VLOOKUP($C270,'факт СДП 12 мес'!$D$8:$HP$287,153,0)</f>
        <v>0</v>
      </c>
      <c r="QN270" s="43">
        <f>VLOOKUP($C270,'факт СДП 12 мес'!$D$8:$HP$287,154,0)</f>
        <v>0</v>
      </c>
      <c r="QO270" s="43">
        <f>VLOOKUP($C270,'факт СДП 12 мес'!$D$8:$HP$287,155,0)</f>
        <v>0</v>
      </c>
      <c r="QP270" s="43">
        <f>VLOOKUP($C270,'факт СДП 12 мес'!$D$8:$HP$287,156,0)</f>
        <v>0</v>
      </c>
      <c r="QQ270" s="43">
        <f>VLOOKUP($C270,'факт СДП 12 мес'!$D$8:$HP$287,157,0)</f>
        <v>0</v>
      </c>
      <c r="QR270" s="43">
        <f>VLOOKUP($C270,'факт СДП 12 мес'!$D$8:$HP$287,158,0)</f>
        <v>0</v>
      </c>
      <c r="QS270" s="43">
        <f t="shared" si="6680"/>
        <v>0</v>
      </c>
      <c r="QT270" s="43">
        <f t="shared" si="6681"/>
        <v>0</v>
      </c>
      <c r="QU270" s="43">
        <f t="shared" si="6682"/>
        <v>0</v>
      </c>
      <c r="QV270" s="43">
        <f t="shared" si="6683"/>
        <v>0</v>
      </c>
      <c r="QW270" s="43">
        <f t="shared" si="6684"/>
        <v>0</v>
      </c>
      <c r="QX270" s="43">
        <f>'СДП (план)'!BX270</f>
        <v>0</v>
      </c>
      <c r="QY270" s="43">
        <f>'СДП (план)'!BY270</f>
        <v>0</v>
      </c>
      <c r="QZ270" s="43">
        <f t="shared" si="6685"/>
        <v>0</v>
      </c>
      <c r="RA270" s="43">
        <f t="shared" si="6686"/>
        <v>0</v>
      </c>
      <c r="RB270" s="43">
        <f>VLOOKUP($C270,'факт СДП 12 мес'!$D$8:$HP$287,195,0)</f>
        <v>0</v>
      </c>
      <c r="RC270" s="43">
        <f>VLOOKUP($C270,'факт СДП 12 мес'!$D$8:$HP$287,196,0)</f>
        <v>0</v>
      </c>
      <c r="RD270" s="43">
        <f>VLOOKUP($C270,'факт СДП 12 мес'!$D$8:$HP$287,197,0)</f>
        <v>0</v>
      </c>
      <c r="RE270" s="43">
        <f>VLOOKUP($C270,'факт СДП 12 мес'!$D$8:$HP$287,198,0)</f>
        <v>0</v>
      </c>
      <c r="RF270" s="43">
        <f>VLOOKUP($C270,'факт СДП 12 мес'!$D$8:$HP$287,199,0)</f>
        <v>0</v>
      </c>
      <c r="RG270" s="43">
        <f>VLOOKUP($C270,'факт СДП 12 мес'!$D$8:$HP$287,200,0)</f>
        <v>0</v>
      </c>
      <c r="RH270" s="43">
        <f t="shared" si="6687"/>
        <v>0</v>
      </c>
      <c r="RI270" s="43">
        <f t="shared" si="6688"/>
        <v>0</v>
      </c>
      <c r="RJ270" s="43">
        <f t="shared" si="6689"/>
        <v>0</v>
      </c>
      <c r="RK270" s="43">
        <f t="shared" si="6690"/>
        <v>0</v>
      </c>
      <c r="RL270" s="43">
        <f t="shared" si="6691"/>
        <v>0</v>
      </c>
      <c r="RM270" s="43">
        <f>'СДП (план)'!BZ270</f>
        <v>0</v>
      </c>
      <c r="RN270" s="43">
        <f>'СДП (план)'!CA270</f>
        <v>0</v>
      </c>
      <c r="RO270" s="43">
        <f t="shared" si="6692"/>
        <v>0</v>
      </c>
      <c r="RP270" s="43">
        <f t="shared" si="6693"/>
        <v>0</v>
      </c>
      <c r="RQ270" s="43">
        <f>VLOOKUP($C270,'факт СДП 12 мес'!$D$8:$HP$287,201,0)</f>
        <v>0</v>
      </c>
      <c r="RR270" s="43">
        <f>VLOOKUP($C270,'факт СДП 12 мес'!$D$8:$HP$287,202,0)</f>
        <v>0</v>
      </c>
      <c r="RS270" s="43">
        <f>VLOOKUP($C270,'факт СДП 12 мес'!$D$8:$HP$287,203,0)</f>
        <v>0</v>
      </c>
      <c r="RT270" s="43">
        <f>VLOOKUP($C270,'факт СДП 12 мес'!$D$8:$HP$287,204,0)</f>
        <v>0</v>
      </c>
      <c r="RU270" s="43">
        <f>VLOOKUP($C270,'факт СДП 12 мес'!$D$8:$HP$287,205,0)</f>
        <v>0</v>
      </c>
      <c r="RV270" s="43">
        <f>VLOOKUP($C270,'факт СДП 12 мес'!$D$8:$HP$287,206,0)</f>
        <v>0</v>
      </c>
      <c r="RW270" s="43">
        <f t="shared" si="6694"/>
        <v>0</v>
      </c>
      <c r="RX270" s="43">
        <f t="shared" si="6695"/>
        <v>0</v>
      </c>
      <c r="RY270" s="43">
        <f t="shared" si="6696"/>
        <v>0</v>
      </c>
      <c r="RZ270" s="43">
        <f t="shared" si="6697"/>
        <v>0</v>
      </c>
      <c r="SA270" s="43">
        <f t="shared" si="6698"/>
        <v>0</v>
      </c>
      <c r="SB270" s="43">
        <f>'СДП (план)'!CB270</f>
        <v>0</v>
      </c>
      <c r="SC270" s="43">
        <f>'СДП (план)'!CC270</f>
        <v>0</v>
      </c>
      <c r="SD270" s="43">
        <f t="shared" si="6699"/>
        <v>0</v>
      </c>
      <c r="SE270" s="43">
        <f t="shared" si="6700"/>
        <v>0</v>
      </c>
      <c r="SF270" s="43">
        <f>VLOOKUP($C270,'факт СДП 12 мес'!$D$8:$HP$287,129,0)</f>
        <v>0</v>
      </c>
      <c r="SG270" s="43">
        <f>VLOOKUP($C270,'факт СДП 12 мес'!$D$8:$HP$287,130,0)</f>
        <v>0</v>
      </c>
      <c r="SH270" s="43">
        <f>VLOOKUP($C270,'факт СДП 12 мес'!$D$8:$HP$287,131,0)</f>
        <v>0</v>
      </c>
      <c r="SI270" s="43">
        <f>VLOOKUP($C270,'факт СДП 12 мес'!$D$8:$HP$287,132,0)</f>
        <v>0</v>
      </c>
      <c r="SJ270" s="43">
        <f>VLOOKUP($C270,'факт СДП 12 мес'!$D$8:$HP$287,133,0)</f>
        <v>0</v>
      </c>
      <c r="SK270" s="43">
        <f>VLOOKUP($C270,'факт СДП 12 мес'!$D$8:$HP$287,134,0)</f>
        <v>0</v>
      </c>
      <c r="SL270" s="43">
        <f t="shared" si="6036"/>
        <v>0</v>
      </c>
      <c r="SM270" s="43">
        <f t="shared" si="6701"/>
        <v>0</v>
      </c>
      <c r="SN270" s="43">
        <f t="shared" si="6702"/>
        <v>0</v>
      </c>
      <c r="SO270" s="43">
        <f t="shared" si="6703"/>
        <v>0</v>
      </c>
      <c r="SP270" s="43">
        <f t="shared" si="6704"/>
        <v>0</v>
      </c>
      <c r="SQ270" s="43">
        <f>'СДП (план)'!CD270</f>
        <v>0</v>
      </c>
      <c r="SR270" s="43">
        <f>'СДП (план)'!CE270</f>
        <v>0</v>
      </c>
      <c r="SS270" s="43">
        <f t="shared" si="6705"/>
        <v>0</v>
      </c>
      <c r="ST270" s="43">
        <f t="shared" si="6706"/>
        <v>0</v>
      </c>
      <c r="SU270" s="43">
        <f>VLOOKUP($C270,'факт СДП 12 мес'!$D$8:$HP$287,93,0)</f>
        <v>0</v>
      </c>
      <c r="SV270" s="43">
        <f>VLOOKUP($C270,'факт СДП 12 мес'!$D$8:$HP$287,94,0)</f>
        <v>0</v>
      </c>
      <c r="SW270" s="43">
        <f>VLOOKUP($C270,'факт СДП 12 мес'!$D$8:$HP$287,95,0)</f>
        <v>0</v>
      </c>
      <c r="SX270" s="43">
        <f>VLOOKUP($C270,'факт СДП 12 мес'!$D$8:$HP$287,96,0)</f>
        <v>0</v>
      </c>
      <c r="SY270" s="43">
        <f>VLOOKUP($C270,'факт СДП 12 мес'!$D$8:$HP$287,97,0)</f>
        <v>0</v>
      </c>
      <c r="SZ270" s="43">
        <f>VLOOKUP($C270,'факт СДП 12 мес'!$D$8:$HP$287,98,0)</f>
        <v>0</v>
      </c>
      <c r="TA270" s="43">
        <f t="shared" si="6039"/>
        <v>0</v>
      </c>
      <c r="TB270" s="43">
        <f t="shared" si="6707"/>
        <v>0</v>
      </c>
      <c r="TC270" s="43">
        <f t="shared" si="6708"/>
        <v>0</v>
      </c>
      <c r="TD270" s="43">
        <f t="shared" si="6709"/>
        <v>0</v>
      </c>
      <c r="TE270" s="43">
        <f t="shared" si="6710"/>
        <v>0</v>
      </c>
      <c r="TF270" s="8">
        <f>'СДП (план)'!CF270</f>
        <v>0</v>
      </c>
      <c r="TG270" s="3">
        <f>'СДП (план)'!CG270</f>
        <v>0</v>
      </c>
      <c r="TH270" s="43">
        <f t="shared" si="6018"/>
        <v>0</v>
      </c>
      <c r="TI270" s="43">
        <f t="shared" si="6019"/>
        <v>0</v>
      </c>
      <c r="TJ270" s="43">
        <f>VLOOKUP($C270,'факт СДП 12 мес'!$D$8:$HP$287,117,0)</f>
        <v>0</v>
      </c>
      <c r="TK270" s="43">
        <f>VLOOKUP($C270,'факт СДП 12 мес'!$D$8:$HP$287,118,0)</f>
        <v>0</v>
      </c>
      <c r="TL270" s="43">
        <f>VLOOKUP($C270,'факт СДП 12 мес'!$D$8:$HP$287,119,0)</f>
        <v>0</v>
      </c>
      <c r="TM270" s="43">
        <f>VLOOKUP($C270,'факт СДП 12 мес'!$D$8:$HP$287,120,0)</f>
        <v>0</v>
      </c>
      <c r="TN270" s="43">
        <f>VLOOKUP($C270,'факт СДП 12 мес'!$D$8:$HP$287,121,0)</f>
        <v>0</v>
      </c>
      <c r="TO270" s="43">
        <f>VLOOKUP($C270,'факт СДП 12 мес'!$D$8:$HP$287,122,0)</f>
        <v>0</v>
      </c>
      <c r="TP270" s="43">
        <f t="shared" si="6040"/>
        <v>0</v>
      </c>
      <c r="TQ270" s="43">
        <f t="shared" si="6711"/>
        <v>0</v>
      </c>
      <c r="TR270" s="43">
        <f t="shared" si="6712"/>
        <v>0</v>
      </c>
      <c r="TS270" s="43">
        <f t="shared" si="6713"/>
        <v>0</v>
      </c>
      <c r="TT270" s="43">
        <f t="shared" si="6714"/>
        <v>0</v>
      </c>
      <c r="TU270" s="43">
        <f>'СДП (план)'!CH270</f>
        <v>0</v>
      </c>
      <c r="TV270" s="43">
        <f>'СДП (план)'!CI270</f>
        <v>0</v>
      </c>
      <c r="TW270" s="43">
        <f t="shared" si="6715"/>
        <v>0</v>
      </c>
      <c r="TX270" s="43">
        <f t="shared" si="6716"/>
        <v>0</v>
      </c>
      <c r="TY270" s="43">
        <f>VLOOKUP($C270,'факт СДП 12 мес'!$D$8:$HP$287,207,0)</f>
        <v>0</v>
      </c>
      <c r="TZ270" s="43">
        <f>VLOOKUP($C270,'факт СДП 12 мес'!$D$8:$HP$287,208,0)</f>
        <v>0</v>
      </c>
      <c r="UA270" s="43">
        <f>VLOOKUP($C270,'факт СДП 12 мес'!$D$8:$HP$287,209,0)</f>
        <v>0</v>
      </c>
      <c r="UB270" s="43">
        <f>VLOOKUP($C270,'факт СДП 12 мес'!$D$8:$HP$287,210,0)</f>
        <v>0</v>
      </c>
      <c r="UC270" s="43">
        <f>VLOOKUP($C270,'факт СДП 12 мес'!$D$8:$HP$287,211,0)</f>
        <v>0</v>
      </c>
      <c r="UD270" s="43">
        <f>VLOOKUP($C270,'факт СДП 12 мес'!$D$8:$HP$287,212,0)</f>
        <v>0</v>
      </c>
      <c r="UE270" s="43">
        <f t="shared" si="6717"/>
        <v>0</v>
      </c>
      <c r="UF270" s="43">
        <f t="shared" si="6718"/>
        <v>0</v>
      </c>
      <c r="UG270" s="43">
        <f t="shared" si="6719"/>
        <v>0</v>
      </c>
      <c r="UH270" s="43">
        <f t="shared" si="6720"/>
        <v>0</v>
      </c>
      <c r="UI270" s="43">
        <f t="shared" si="6721"/>
        <v>0</v>
      </c>
      <c r="UJ270" s="43"/>
      <c r="UK270" s="43"/>
      <c r="UL270" s="43"/>
      <c r="UM270" s="43"/>
      <c r="UN270" s="43"/>
      <c r="UO270" s="43"/>
      <c r="UP270" s="43"/>
      <c r="UQ270" s="43"/>
      <c r="UR270" s="43"/>
      <c r="US270" s="43"/>
      <c r="UT270" s="43"/>
      <c r="UU270" s="43"/>
      <c r="UV270" s="43"/>
      <c r="UW270" s="43">
        <f t="shared" si="6722"/>
        <v>0</v>
      </c>
      <c r="UX270" s="43">
        <f t="shared" si="6723"/>
        <v>0</v>
      </c>
      <c r="UY270" s="47">
        <f>'СДП (план)'!CN270</f>
        <v>0</v>
      </c>
      <c r="UZ270" s="47">
        <f>'СДП (план)'!CO270</f>
        <v>0</v>
      </c>
      <c r="VA270" s="43">
        <f t="shared" si="5880"/>
        <v>0</v>
      </c>
      <c r="VB270" s="43">
        <f t="shared" si="5881"/>
        <v>0</v>
      </c>
      <c r="VC270" s="47">
        <f t="shared" si="5882"/>
        <v>0</v>
      </c>
      <c r="VD270" s="47">
        <f t="shared" si="5883"/>
        <v>0</v>
      </c>
      <c r="VE270" s="47">
        <f t="shared" si="5884"/>
        <v>0</v>
      </c>
      <c r="VF270" s="47">
        <f t="shared" si="5885"/>
        <v>0</v>
      </c>
      <c r="VG270" s="47">
        <f t="shared" si="5886"/>
        <v>0</v>
      </c>
      <c r="VH270" s="47">
        <f t="shared" si="5887"/>
        <v>0</v>
      </c>
      <c r="VI270" s="47">
        <f t="shared" si="5888"/>
        <v>0</v>
      </c>
      <c r="VJ270" s="47">
        <f t="shared" si="5889"/>
        <v>0</v>
      </c>
      <c r="VK270" s="47">
        <f t="shared" si="5890"/>
        <v>0</v>
      </c>
      <c r="VL270" s="43">
        <f t="shared" si="5891"/>
        <v>0</v>
      </c>
      <c r="VM270" s="43">
        <f t="shared" si="5892"/>
        <v>0</v>
      </c>
    </row>
    <row r="271" spans="1:585" s="52" customFormat="1" ht="37.5" customHeight="1" x14ac:dyDescent="0.2">
      <c r="A271" s="171"/>
      <c r="B271" s="171">
        <v>190</v>
      </c>
      <c r="C271" s="415" t="s">
        <v>685</v>
      </c>
      <c r="D271" s="401" t="s">
        <v>712</v>
      </c>
      <c r="E271" s="370">
        <v>16026</v>
      </c>
      <c r="F271" s="136">
        <v>16828</v>
      </c>
      <c r="G271" s="361">
        <v>144.84</v>
      </c>
      <c r="H271" s="397">
        <v>2.0000000000000001E-4</v>
      </c>
      <c r="I271" s="382">
        <v>1</v>
      </c>
      <c r="J271" s="456"/>
      <c r="K271" s="193"/>
      <c r="L271" s="196"/>
      <c r="M271" s="196"/>
      <c r="N271" s="196"/>
      <c r="O271" s="197"/>
      <c r="P271" s="44">
        <f>'СДП (план)'!P271</f>
        <v>0</v>
      </c>
      <c r="Q271" s="44">
        <f>'СДП (план)'!Q271</f>
        <v>0</v>
      </c>
      <c r="R271" s="43">
        <f t="shared" si="6487"/>
        <v>0</v>
      </c>
      <c r="S271" s="43">
        <f t="shared" si="6488"/>
        <v>0</v>
      </c>
      <c r="T271" s="43">
        <f>VLOOKUP($C271,'факт СДП 12 мес'!$D$8:$HP$287,9,0)</f>
        <v>0</v>
      </c>
      <c r="U271" s="43">
        <f>VLOOKUP($C271,'факт СДП 12 мес'!$D$8:$HP$287,10,0)</f>
        <v>0</v>
      </c>
      <c r="V271" s="43">
        <f>VLOOKUP($C271,'факт СДП 12 мес'!$D$8:$HP$287,11,0)</f>
        <v>0</v>
      </c>
      <c r="W271" s="43">
        <f>VLOOKUP($C271,'факт СДП 12 мес'!$D$8:$HP$287,12,0)</f>
        <v>0</v>
      </c>
      <c r="X271" s="43">
        <f>VLOOKUP($C271,'факт СДП 12 мес'!$D$8:$HP$287,13,0)</f>
        <v>0</v>
      </c>
      <c r="Y271" s="43">
        <f>VLOOKUP($C271,'факт СДП 12 мес'!$D$8:$HP$287,14,0)</f>
        <v>0</v>
      </c>
      <c r="Z271" s="43">
        <f t="shared" si="6489"/>
        <v>0</v>
      </c>
      <c r="AA271" s="43">
        <f t="shared" si="6490"/>
        <v>0</v>
      </c>
      <c r="AB271" s="43">
        <f t="shared" si="6491"/>
        <v>0</v>
      </c>
      <c r="AC271" s="43">
        <f t="shared" si="6492"/>
        <v>0</v>
      </c>
      <c r="AD271" s="43">
        <f t="shared" si="6493"/>
        <v>0</v>
      </c>
      <c r="AE271" s="135">
        <f>'СДП (план)'!R271</f>
        <v>0</v>
      </c>
      <c r="AF271" s="135">
        <f>'СДП (план)'!S271</f>
        <v>0</v>
      </c>
      <c r="AG271" s="43">
        <f t="shared" si="6494"/>
        <v>0</v>
      </c>
      <c r="AH271" s="43">
        <f t="shared" si="6495"/>
        <v>0</v>
      </c>
      <c r="AI271" s="43">
        <f>VLOOKUP($C271,'факт СДП 12 мес'!$D$8:$HP$287,3,0)</f>
        <v>0</v>
      </c>
      <c r="AJ271" s="43">
        <f>VLOOKUP($C271,'факт СДП 12 мес'!$D$8:$HP$287,4,0)</f>
        <v>0</v>
      </c>
      <c r="AK271" s="43">
        <f>VLOOKUP($C271,'факт СДП 12 мес'!$D$8:$HP$287,5,0)</f>
        <v>0</v>
      </c>
      <c r="AL271" s="43">
        <f>VLOOKUP($C271,'факт СДП 12 мес'!$D$8:$HP$287,6,0)</f>
        <v>0</v>
      </c>
      <c r="AM271" s="43">
        <f>VLOOKUP($C271,'факт СДП 12 мес'!$D$8:$HP$287,7,0)</f>
        <v>0</v>
      </c>
      <c r="AN271" s="43">
        <f>VLOOKUP($C271,'факт СДП 12 мес'!$D$8:$HP$287,8,0)</f>
        <v>0</v>
      </c>
      <c r="AO271" s="43">
        <f t="shared" si="5913"/>
        <v>0</v>
      </c>
      <c r="AP271" s="43">
        <f t="shared" si="5914"/>
        <v>0</v>
      </c>
      <c r="AQ271" s="43">
        <f t="shared" si="5915"/>
        <v>0</v>
      </c>
      <c r="AR271" s="43">
        <f t="shared" si="5916"/>
        <v>0</v>
      </c>
      <c r="AS271" s="43">
        <f t="shared" si="5917"/>
        <v>0</v>
      </c>
      <c r="AT271" s="43">
        <f>'СДП (план)'!T271</f>
        <v>0</v>
      </c>
      <c r="AU271" s="43">
        <f>'СДП (план)'!U271</f>
        <v>0</v>
      </c>
      <c r="AV271" s="43">
        <f t="shared" si="6496"/>
        <v>0</v>
      </c>
      <c r="AW271" s="43">
        <f t="shared" si="6497"/>
        <v>0</v>
      </c>
      <c r="AX271" s="43">
        <f>VLOOKUP($C271,'факт СДП 12 мес'!$D$8:$HP$287,159,0)</f>
        <v>0</v>
      </c>
      <c r="AY271" s="43">
        <f>VLOOKUP($C271,'факт СДП 12 мес'!$D$8:$HP$287,160,0)</f>
        <v>0</v>
      </c>
      <c r="AZ271" s="43">
        <f>VLOOKUP($C271,'факт СДП 12 мес'!$D$8:$HP$287,161,0)</f>
        <v>0</v>
      </c>
      <c r="BA271" s="43">
        <f>VLOOKUP($C271,'факт СДП 12 мес'!$D$8:$HP$287,162,0)</f>
        <v>0</v>
      </c>
      <c r="BB271" s="43">
        <f>VLOOKUP($C271,'факт СДП 12 мес'!$D$8:$HP$287,163,0)</f>
        <v>0</v>
      </c>
      <c r="BC271" s="43">
        <f>VLOOKUP($C271,'факт СДП 12 мес'!$D$8:$HP$287,164,0)</f>
        <v>0</v>
      </c>
      <c r="BD271" s="43">
        <f t="shared" si="6498"/>
        <v>0</v>
      </c>
      <c r="BE271" s="43">
        <f t="shared" si="6499"/>
        <v>0</v>
      </c>
      <c r="BF271" s="43">
        <f t="shared" si="6500"/>
        <v>0</v>
      </c>
      <c r="BG271" s="43">
        <f t="shared" si="6501"/>
        <v>0</v>
      </c>
      <c r="BH271" s="43">
        <f t="shared" si="6502"/>
        <v>0</v>
      </c>
      <c r="BI271" s="87">
        <f>'СДП (план)'!V271</f>
        <v>0</v>
      </c>
      <c r="BJ271" s="3">
        <f>'СДП (план)'!W271</f>
        <v>0</v>
      </c>
      <c r="BK271" s="43">
        <f t="shared" si="6503"/>
        <v>0</v>
      </c>
      <c r="BL271" s="43">
        <f t="shared" si="6504"/>
        <v>0</v>
      </c>
      <c r="BM271" s="43">
        <f>VLOOKUP($C271,'факт СДП 12 мес'!$D$8:$HP$287,21,0)</f>
        <v>0</v>
      </c>
      <c r="BN271" s="43">
        <f>VLOOKUP($C271,'факт СДП 12 мес'!$D$8:$HP$287,22,0)</f>
        <v>0</v>
      </c>
      <c r="BO271" s="43">
        <f>VLOOKUP($C271,'факт СДП 12 мес'!$D$8:$HP$287,23,0)</f>
        <v>0</v>
      </c>
      <c r="BP271" s="43">
        <f>VLOOKUP($C271,'факт СДП 12 мес'!$D$8:$HP$287,24,0)</f>
        <v>0</v>
      </c>
      <c r="BQ271" s="43">
        <f>VLOOKUP($C271,'факт СДП 12 мес'!$D$8:$HP$287,25,0)</f>
        <v>0</v>
      </c>
      <c r="BR271" s="43">
        <f>VLOOKUP($C271,'факт СДП 12 мес'!$D$8:$HP$287,26,0)</f>
        <v>0</v>
      </c>
      <c r="BS271" s="43">
        <f t="shared" si="6505"/>
        <v>0</v>
      </c>
      <c r="BT271" s="43">
        <f t="shared" si="6506"/>
        <v>0</v>
      </c>
      <c r="BU271" s="43">
        <f t="shared" si="6507"/>
        <v>0</v>
      </c>
      <c r="BV271" s="43">
        <f t="shared" si="6023"/>
        <v>0</v>
      </c>
      <c r="BW271" s="43">
        <f t="shared" si="6024"/>
        <v>0</v>
      </c>
      <c r="BX271" s="43">
        <f>'СДП (план)'!X271</f>
        <v>0</v>
      </c>
      <c r="BY271" s="43">
        <f>'СДП (план)'!Y271</f>
        <v>0</v>
      </c>
      <c r="BZ271" s="43">
        <f t="shared" si="6508"/>
        <v>0</v>
      </c>
      <c r="CA271" s="43">
        <f t="shared" si="6509"/>
        <v>0</v>
      </c>
      <c r="CB271" s="43">
        <f>VLOOKUP($C271,'факт СДП 12 мес'!$D$8:$HP$287,15,0)</f>
        <v>0</v>
      </c>
      <c r="CC271" s="43">
        <f>VLOOKUP($C271,'факт СДП 12 мес'!$D$8:$HP$287,16,0)</f>
        <v>0</v>
      </c>
      <c r="CD271" s="43">
        <f>VLOOKUP($C271,'факт СДП 12 мес'!$D$8:$HP$287,17,0)</f>
        <v>0</v>
      </c>
      <c r="CE271" s="43">
        <f>VLOOKUP($C271,'факт СДП 12 мес'!$D$8:$HP$287,18,0)</f>
        <v>0</v>
      </c>
      <c r="CF271" s="43">
        <f>VLOOKUP($C271,'факт СДП 12 мес'!$D$8:$HP$287,19,0)</f>
        <v>0</v>
      </c>
      <c r="CG271" s="43">
        <f>VLOOKUP($C271,'факт СДП 12 мес'!$D$8:$HP$287,20,0)</f>
        <v>0</v>
      </c>
      <c r="CH271" s="43">
        <f t="shared" si="6510"/>
        <v>0</v>
      </c>
      <c r="CI271" s="43">
        <f t="shared" si="6511"/>
        <v>0</v>
      </c>
      <c r="CJ271" s="43">
        <f t="shared" si="6512"/>
        <v>0</v>
      </c>
      <c r="CK271" s="43">
        <f t="shared" si="6513"/>
        <v>0</v>
      </c>
      <c r="CL271" s="43">
        <f t="shared" si="6514"/>
        <v>0</v>
      </c>
      <c r="CM271" s="45">
        <f>'СДП (план)'!Z271</f>
        <v>0</v>
      </c>
      <c r="CN271" s="43">
        <f>'СДП (план)'!AA271</f>
        <v>0</v>
      </c>
      <c r="CO271" s="43">
        <f t="shared" si="6515"/>
        <v>0</v>
      </c>
      <c r="CP271" s="43">
        <f t="shared" si="6516"/>
        <v>0</v>
      </c>
      <c r="CQ271" s="43">
        <f>VLOOKUP($C271,'факт СДП 12 мес'!$D$8:$HP$287,165,0)</f>
        <v>0</v>
      </c>
      <c r="CR271" s="43">
        <f>VLOOKUP($C271,'факт СДП 12 мес'!$D$8:$HP$287,166,0)</f>
        <v>0</v>
      </c>
      <c r="CS271" s="43">
        <f>VLOOKUP($C271,'факт СДП 12 мес'!$D$8:$HP$287,167,0)</f>
        <v>0</v>
      </c>
      <c r="CT271" s="43">
        <f>VLOOKUP($C271,'факт СДП 12 мес'!$D$8:$HP$287,168,0)</f>
        <v>0</v>
      </c>
      <c r="CU271" s="43">
        <f>VLOOKUP($C271,'факт СДП 12 мес'!$D$8:$HP$287,169,0)</f>
        <v>0</v>
      </c>
      <c r="CV271" s="43">
        <f>VLOOKUP($C271,'факт СДП 12 мес'!$D$8:$HP$287,170,0)</f>
        <v>0</v>
      </c>
      <c r="CW271" s="43">
        <f t="shared" si="6517"/>
        <v>0</v>
      </c>
      <c r="CX271" s="43">
        <f t="shared" si="6518"/>
        <v>0</v>
      </c>
      <c r="CY271" s="43">
        <f t="shared" si="6519"/>
        <v>0</v>
      </c>
      <c r="CZ271" s="43">
        <f t="shared" si="6520"/>
        <v>0</v>
      </c>
      <c r="DA271" s="43">
        <f t="shared" si="6521"/>
        <v>0</v>
      </c>
      <c r="DB271" s="5">
        <f>'СДП (план)'!AB271</f>
        <v>0</v>
      </c>
      <c r="DC271" s="3">
        <f>'СДП (план)'!AC271</f>
        <v>0</v>
      </c>
      <c r="DD271" s="43">
        <f t="shared" si="6522"/>
        <v>0</v>
      </c>
      <c r="DE271" s="43">
        <f t="shared" si="6523"/>
        <v>0</v>
      </c>
      <c r="DF271" s="43">
        <f>VLOOKUP($C271,'факт СДП 12 мес'!$D$8:$HP$287,57,0)</f>
        <v>0</v>
      </c>
      <c r="DG271" s="43">
        <f>VLOOKUP($C271,'факт СДП 12 мес'!$D$8:$HP$287,58,0)</f>
        <v>0</v>
      </c>
      <c r="DH271" s="43">
        <f>VLOOKUP($C271,'факт СДП 12 мес'!$D$8:$HP$287,59,0)</f>
        <v>0</v>
      </c>
      <c r="DI271" s="43">
        <f>VLOOKUP($C271,'факт СДП 12 мес'!$D$8:$HP$287,60,0)</f>
        <v>0</v>
      </c>
      <c r="DJ271" s="43">
        <f>VLOOKUP($C271,'факт СДП 12 мес'!$D$8:$HP$287,61,0)</f>
        <v>0</v>
      </c>
      <c r="DK271" s="43">
        <f>VLOOKUP($C271,'факт СДП 12 мес'!$D$8:$HP$287,62,0)</f>
        <v>0</v>
      </c>
      <c r="DL271" s="43">
        <f t="shared" si="6524"/>
        <v>0</v>
      </c>
      <c r="DM271" s="43">
        <f t="shared" si="6525"/>
        <v>0</v>
      </c>
      <c r="DN271" s="43">
        <f t="shared" si="6526"/>
        <v>0</v>
      </c>
      <c r="DO271" s="43">
        <f t="shared" si="6527"/>
        <v>0</v>
      </c>
      <c r="DP271" s="43">
        <f t="shared" si="6528"/>
        <v>0</v>
      </c>
      <c r="DQ271" s="5">
        <f>'СДП (план)'!AD271</f>
        <v>0</v>
      </c>
      <c r="DR271" s="3">
        <f>'СДП (план)'!AE271</f>
        <v>0</v>
      </c>
      <c r="DS271" s="43">
        <f t="shared" si="6529"/>
        <v>0</v>
      </c>
      <c r="DT271" s="43">
        <f t="shared" si="6530"/>
        <v>0</v>
      </c>
      <c r="DU271" s="43">
        <f>VLOOKUP($C271,'факт СДП 12 мес'!$D$8:$HP$287,33,0)</f>
        <v>0</v>
      </c>
      <c r="DV271" s="43">
        <f>VLOOKUP($C271,'факт СДП 12 мес'!$D$8:$HP$287,34,0)</f>
        <v>0</v>
      </c>
      <c r="DW271" s="43">
        <f>VLOOKUP($C271,'факт СДП 12 мес'!$D$8:$HP$287,35,0)</f>
        <v>0</v>
      </c>
      <c r="DX271" s="43">
        <f>VLOOKUP($C271,'факт СДП 12 мес'!$D$8:$HP$287,36,0)</f>
        <v>0</v>
      </c>
      <c r="DY271" s="43">
        <f>VLOOKUP($C271,'факт СДП 12 мес'!$D$8:$HP$287,37,0)</f>
        <v>0</v>
      </c>
      <c r="DZ271" s="43">
        <f>VLOOKUP($C271,'факт СДП 12 мес'!$D$8:$HP$287,38,0)</f>
        <v>0</v>
      </c>
      <c r="EA271" s="43">
        <f t="shared" si="6531"/>
        <v>0</v>
      </c>
      <c r="EB271" s="43">
        <f t="shared" si="6532"/>
        <v>0</v>
      </c>
      <c r="EC271" s="43">
        <f t="shared" si="6533"/>
        <v>0</v>
      </c>
      <c r="ED271" s="43">
        <f t="shared" si="6534"/>
        <v>0</v>
      </c>
      <c r="EE271" s="43">
        <f t="shared" si="6535"/>
        <v>0</v>
      </c>
      <c r="EF271" s="5">
        <f>'СДП (план)'!AF271</f>
        <v>0</v>
      </c>
      <c r="EG271" s="3">
        <f>'СДП (план)'!AG271</f>
        <v>0</v>
      </c>
      <c r="EH271" s="43">
        <f t="shared" si="6536"/>
        <v>0</v>
      </c>
      <c r="EI271" s="43">
        <f t="shared" si="6537"/>
        <v>0</v>
      </c>
      <c r="EJ271" s="43">
        <f>VLOOKUP($C271,'факт СДП 12 мес'!$D$8:$HP$287,27,0)</f>
        <v>0</v>
      </c>
      <c r="EK271" s="43">
        <f>VLOOKUP($C271,'факт СДП 12 мес'!$D$8:$HP$287,28,0)</f>
        <v>0</v>
      </c>
      <c r="EL271" s="43">
        <f>VLOOKUP($C271,'факт СДП 12 мес'!$D$8:$HP$287,29,0)</f>
        <v>0</v>
      </c>
      <c r="EM271" s="43">
        <f>VLOOKUP($C271,'факт СДП 12 мес'!$D$8:$HP$287,30,0)</f>
        <v>0</v>
      </c>
      <c r="EN271" s="43">
        <f>VLOOKUP($C271,'факт СДП 12 мес'!$D$8:$HP$287,31,0)</f>
        <v>0</v>
      </c>
      <c r="EO271" s="43">
        <f>VLOOKUP($C271,'факт СДП 12 мес'!$D$8:$HP$287,32,0)</f>
        <v>0</v>
      </c>
      <c r="EP271" s="43">
        <f t="shared" si="5937"/>
        <v>0</v>
      </c>
      <c r="EQ271" s="43">
        <f t="shared" si="5938"/>
        <v>0</v>
      </c>
      <c r="ER271" s="43">
        <f t="shared" si="5939"/>
        <v>0</v>
      </c>
      <c r="ES271" s="43">
        <f t="shared" si="5940"/>
        <v>0</v>
      </c>
      <c r="ET271" s="43">
        <f t="shared" si="5941"/>
        <v>0</v>
      </c>
      <c r="EU271" s="43">
        <f>'СДП (план)'!AH271</f>
        <v>0</v>
      </c>
      <c r="EV271" s="43">
        <f>'СДП (план)'!AI271</f>
        <v>0</v>
      </c>
      <c r="EW271" s="43">
        <f t="shared" si="6538"/>
        <v>0</v>
      </c>
      <c r="EX271" s="43">
        <f t="shared" si="6539"/>
        <v>0</v>
      </c>
      <c r="EY271" s="43">
        <f>VLOOKUP($C271,'факт СДП 12 мес'!$D$8:$HP$287,87,0)</f>
        <v>0</v>
      </c>
      <c r="EZ271" s="43">
        <f>VLOOKUP($C271,'факт СДП 12 мес'!$D$8:$HP$287,88,0)</f>
        <v>0</v>
      </c>
      <c r="FA271" s="43">
        <f>VLOOKUP($C271,'факт СДП 12 мес'!$D$8:$HP$287,89,0)</f>
        <v>0</v>
      </c>
      <c r="FB271" s="43">
        <f>VLOOKUP($C271,'факт СДП 12 мес'!$D$8:$HP$287,90,0)</f>
        <v>0</v>
      </c>
      <c r="FC271" s="43">
        <f>VLOOKUP($C271,'факт СДП 12 мес'!$D$8:$HP$287,91,0)</f>
        <v>0</v>
      </c>
      <c r="FD271" s="43">
        <f>VLOOKUP($C271,'факт СДП 12 мес'!$D$8:$HP$287,92,0)</f>
        <v>0</v>
      </c>
      <c r="FE271" s="43">
        <f t="shared" si="6540"/>
        <v>0</v>
      </c>
      <c r="FF271" s="43">
        <f t="shared" si="6541"/>
        <v>0</v>
      </c>
      <c r="FG271" s="43">
        <f t="shared" si="6542"/>
        <v>0</v>
      </c>
      <c r="FH271" s="43">
        <f t="shared" si="6543"/>
        <v>0</v>
      </c>
      <c r="FI271" s="43">
        <f t="shared" si="6544"/>
        <v>0</v>
      </c>
      <c r="FJ271" s="43">
        <f>'СДП (план)'!AJ271</f>
        <v>0</v>
      </c>
      <c r="FK271" s="43">
        <f>'СДП (план)'!AK271</f>
        <v>0</v>
      </c>
      <c r="FL271" s="43">
        <f t="shared" si="6545"/>
        <v>0</v>
      </c>
      <c r="FM271" s="43">
        <f t="shared" si="6546"/>
        <v>0</v>
      </c>
      <c r="FN271" s="43">
        <f>VLOOKUP($C271,'факт СДП 12 мес'!$D$8:$HP$287,39,0)</f>
        <v>0</v>
      </c>
      <c r="FO271" s="43">
        <f>VLOOKUP($C271,'факт СДП 12 мес'!$D$8:$HP$287,40,0)</f>
        <v>0</v>
      </c>
      <c r="FP271" s="43">
        <f>VLOOKUP($C271,'факт СДП 12 мес'!$D$8:$HP$287,41,0)</f>
        <v>0</v>
      </c>
      <c r="FQ271" s="43">
        <f>VLOOKUP($C271,'факт СДП 12 мес'!$D$8:$HP$287,42,0)</f>
        <v>0</v>
      </c>
      <c r="FR271" s="43">
        <f>VLOOKUP($C271,'факт СДП 12 мес'!$D$8:$HP$287,43,0)</f>
        <v>0</v>
      </c>
      <c r="FS271" s="43">
        <f>VLOOKUP($C271,'факт СДП 12 мес'!$D$8:$HP$287,44,0)</f>
        <v>0</v>
      </c>
      <c r="FT271" s="43">
        <f t="shared" si="6547"/>
        <v>0</v>
      </c>
      <c r="FU271" s="43">
        <f t="shared" si="6548"/>
        <v>0</v>
      </c>
      <c r="FV271" s="43">
        <f t="shared" si="6549"/>
        <v>0</v>
      </c>
      <c r="FW271" s="43">
        <f t="shared" si="6550"/>
        <v>0</v>
      </c>
      <c r="FX271" s="43">
        <f t="shared" si="6551"/>
        <v>0</v>
      </c>
      <c r="FY271" s="43">
        <f>'СДП (план)'!AL271</f>
        <v>0</v>
      </c>
      <c r="FZ271" s="43">
        <f>'СДП (план)'!AM271</f>
        <v>0</v>
      </c>
      <c r="GA271" s="43">
        <f t="shared" si="6552"/>
        <v>0</v>
      </c>
      <c r="GB271" s="43">
        <f t="shared" si="6553"/>
        <v>0</v>
      </c>
      <c r="GC271" s="43">
        <f>VLOOKUP($C271,'факт СДП 12 мес'!$D$8:$HP$287,45,0)</f>
        <v>0</v>
      </c>
      <c r="GD271" s="43">
        <f>VLOOKUP($C271,'факт СДП 12 мес'!$D$8:$HP$287,46,0)</f>
        <v>0</v>
      </c>
      <c r="GE271" s="43">
        <f>VLOOKUP($C271,'факт СДП 12 мес'!$D$8:$HP$287,47,0)</f>
        <v>0</v>
      </c>
      <c r="GF271" s="43">
        <f>VLOOKUP($C271,'факт СДП 12 мес'!$D$8:$HP$287,48,0)</f>
        <v>0</v>
      </c>
      <c r="GG271" s="43">
        <f>VLOOKUP($C271,'факт СДП 12 мес'!$D$8:$HP$287,49,0)</f>
        <v>0</v>
      </c>
      <c r="GH271" s="43">
        <f>VLOOKUP($C271,'факт СДП 12 мес'!$D$8:$HP$287,50,0)</f>
        <v>0</v>
      </c>
      <c r="GI271" s="43">
        <f t="shared" si="6554"/>
        <v>0</v>
      </c>
      <c r="GJ271" s="43">
        <f t="shared" si="6555"/>
        <v>0</v>
      </c>
      <c r="GK271" s="43">
        <f t="shared" si="6556"/>
        <v>0</v>
      </c>
      <c r="GL271" s="43">
        <f t="shared" si="6557"/>
        <v>0</v>
      </c>
      <c r="GM271" s="43">
        <f t="shared" si="6558"/>
        <v>0</v>
      </c>
      <c r="GN271" s="5">
        <f>'СДП (план)'!AN271</f>
        <v>0</v>
      </c>
      <c r="GO271" s="3">
        <f>'СДП (план)'!AO271</f>
        <v>0</v>
      </c>
      <c r="GP271" s="43">
        <f t="shared" si="6559"/>
        <v>0</v>
      </c>
      <c r="GQ271" s="43">
        <f t="shared" si="6560"/>
        <v>0</v>
      </c>
      <c r="GR271" s="43">
        <f>VLOOKUP($C271,'факт СДП 12 мес'!$D$8:$HP$287,51,0)</f>
        <v>0</v>
      </c>
      <c r="GS271" s="43">
        <f>VLOOKUP($C271,'факт СДП 12 мес'!$D$8:$HP$287,52,0)</f>
        <v>0</v>
      </c>
      <c r="GT271" s="43">
        <f>VLOOKUP($C271,'факт СДП 12 мес'!$D$8:$HP$287,53,0)</f>
        <v>0</v>
      </c>
      <c r="GU271" s="43">
        <f>VLOOKUP($C271,'факт СДП 12 мес'!$D$8:$HP$287,54,0)</f>
        <v>0</v>
      </c>
      <c r="GV271" s="43">
        <f>VLOOKUP($C271,'факт СДП 12 мес'!$D$8:$HP$287,55,0)</f>
        <v>0</v>
      </c>
      <c r="GW271" s="43">
        <f>VLOOKUP($C271,'факт СДП 12 мес'!$D$8:$HP$287,56,0)</f>
        <v>0</v>
      </c>
      <c r="GX271" s="43">
        <f t="shared" si="6561"/>
        <v>0</v>
      </c>
      <c r="GY271" s="43">
        <f t="shared" si="6562"/>
        <v>0</v>
      </c>
      <c r="GZ271" s="43">
        <f t="shared" si="6563"/>
        <v>0</v>
      </c>
      <c r="HA271" s="43">
        <f t="shared" si="6564"/>
        <v>0</v>
      </c>
      <c r="HB271" s="43">
        <f t="shared" si="6565"/>
        <v>0</v>
      </c>
      <c r="HC271" s="5">
        <f>'СДП (план)'!AP271</f>
        <v>0</v>
      </c>
      <c r="HD271" s="3">
        <f>'СДП (план)'!AQ271</f>
        <v>0</v>
      </c>
      <c r="HE271" s="43">
        <f t="shared" si="6566"/>
        <v>0</v>
      </c>
      <c r="HF271" s="43">
        <f t="shared" si="6567"/>
        <v>0</v>
      </c>
      <c r="HG271" s="43">
        <f>VLOOKUP($C271,'факт СДП 12 мес'!$D$8:$HP$287,141,0)</f>
        <v>0</v>
      </c>
      <c r="HH271" s="43">
        <f>VLOOKUP($C271,'факт СДП 12 мес'!$D$8:$HP$287,142,0)</f>
        <v>0</v>
      </c>
      <c r="HI271" s="43">
        <f>VLOOKUP($C271,'факт СДП 12 мес'!$D$8:$HP$287,143,0)</f>
        <v>0</v>
      </c>
      <c r="HJ271" s="43">
        <f>VLOOKUP($C271,'факт СДП 12 мес'!$D$8:$HP$287,144,0)</f>
        <v>0</v>
      </c>
      <c r="HK271" s="43">
        <f>VLOOKUP($C271,'факт СДП 12 мес'!$D$8:$HP$287,145,0)</f>
        <v>0</v>
      </c>
      <c r="HL271" s="43">
        <f>VLOOKUP($C271,'факт СДП 12 мес'!$D$8:$HP$287,146,0)</f>
        <v>0</v>
      </c>
      <c r="HM271" s="43">
        <f t="shared" si="6568"/>
        <v>0</v>
      </c>
      <c r="HN271" s="43">
        <f t="shared" si="6569"/>
        <v>0</v>
      </c>
      <c r="HO271" s="43">
        <f t="shared" si="6570"/>
        <v>0</v>
      </c>
      <c r="HP271" s="43">
        <f t="shared" si="6571"/>
        <v>0</v>
      </c>
      <c r="HQ271" s="43">
        <f t="shared" si="6572"/>
        <v>0</v>
      </c>
      <c r="HR271" s="43">
        <f>'СДП (план)'!AR271</f>
        <v>0</v>
      </c>
      <c r="HS271" s="43">
        <f>'СДП (план)'!AS271</f>
        <v>0</v>
      </c>
      <c r="HT271" s="43">
        <f t="shared" si="6573"/>
        <v>0</v>
      </c>
      <c r="HU271" s="43">
        <f t="shared" si="6574"/>
        <v>0</v>
      </c>
      <c r="HV271" s="43">
        <f>VLOOKUP($C271,'факт СДП 12 мес'!$D$8:$HP$287,171,0)</f>
        <v>0</v>
      </c>
      <c r="HW271" s="43">
        <f>VLOOKUP($C271,'факт СДП 12 мес'!$D$8:$HP$287,172,0)</f>
        <v>0</v>
      </c>
      <c r="HX271" s="43">
        <f>VLOOKUP($C271,'факт СДП 12 мес'!$D$8:$HP$287,173,0)</f>
        <v>0</v>
      </c>
      <c r="HY271" s="43">
        <f>VLOOKUP($C271,'факт СДП 12 мес'!$D$8:$HP$287,174,0)</f>
        <v>0</v>
      </c>
      <c r="HZ271" s="43">
        <f>VLOOKUP($C271,'факт СДП 12 мес'!$D$8:$HP$287,175,0)</f>
        <v>0</v>
      </c>
      <c r="IA271" s="43">
        <f>VLOOKUP($C271,'факт СДП 12 мес'!$D$8:$HP$287,176,0)</f>
        <v>0</v>
      </c>
      <c r="IB271" s="43">
        <f t="shared" si="6575"/>
        <v>0</v>
      </c>
      <c r="IC271" s="43">
        <f t="shared" si="6576"/>
        <v>0</v>
      </c>
      <c r="ID271" s="43">
        <f t="shared" si="6577"/>
        <v>0</v>
      </c>
      <c r="IE271" s="43">
        <f t="shared" si="6578"/>
        <v>0</v>
      </c>
      <c r="IF271" s="43">
        <f t="shared" si="6579"/>
        <v>0</v>
      </c>
      <c r="IG271" s="43">
        <f>'СДП (план)'!AT271</f>
        <v>0</v>
      </c>
      <c r="IH271" s="43">
        <f>'СДП (план)'!AU271</f>
        <v>0</v>
      </c>
      <c r="II271" s="43">
        <f t="shared" si="6580"/>
        <v>0</v>
      </c>
      <c r="IJ271" s="43">
        <f t="shared" si="6581"/>
        <v>0</v>
      </c>
      <c r="IK271" s="43">
        <f>VLOOKUP($C271,'факт СДП 12 мес'!$D$8:$HP$287,183,0)</f>
        <v>0</v>
      </c>
      <c r="IL271" s="43">
        <f>VLOOKUP($C271,'факт СДП 12 мес'!$D$8:$HP$287,184,0)</f>
        <v>0</v>
      </c>
      <c r="IM271" s="43">
        <f>VLOOKUP($C271,'факт СДП 12 мес'!$D$8:$HP$287,185,0)</f>
        <v>0</v>
      </c>
      <c r="IN271" s="43">
        <f>VLOOKUP($C271,'факт СДП 12 мес'!$D$8:$HP$287,186,0)</f>
        <v>0</v>
      </c>
      <c r="IO271" s="43">
        <f>VLOOKUP($C271,'факт СДП 12 мес'!$D$8:$HP$287,187,0)</f>
        <v>0</v>
      </c>
      <c r="IP271" s="43">
        <f>VLOOKUP($C271,'факт СДП 12 мес'!$D$8:$HP$287,188,0)</f>
        <v>0</v>
      </c>
      <c r="IQ271" s="43">
        <f t="shared" si="6582"/>
        <v>0</v>
      </c>
      <c r="IR271" s="43">
        <f t="shared" si="6583"/>
        <v>0</v>
      </c>
      <c r="IS271" s="43">
        <f t="shared" si="6584"/>
        <v>0</v>
      </c>
      <c r="IT271" s="43">
        <f t="shared" si="6585"/>
        <v>0</v>
      </c>
      <c r="IU271" s="43">
        <f t="shared" si="6586"/>
        <v>0</v>
      </c>
      <c r="IV271" s="45">
        <f>'СДП (план)'!AV271</f>
        <v>0</v>
      </c>
      <c r="IW271" s="45">
        <f>'СДП (план)'!AW271</f>
        <v>0</v>
      </c>
      <c r="IX271" s="43">
        <f t="shared" si="6587"/>
        <v>0</v>
      </c>
      <c r="IY271" s="43">
        <f t="shared" si="6588"/>
        <v>0</v>
      </c>
      <c r="IZ271" s="43">
        <f>VLOOKUP($C271,'факт СДП 12 мес'!$D$8:$HP$287,147,0)</f>
        <v>0</v>
      </c>
      <c r="JA271" s="43">
        <f>VLOOKUP($C271,'факт СДП 12 мес'!$D$8:$HP$287,148,0)</f>
        <v>0</v>
      </c>
      <c r="JB271" s="43">
        <f>VLOOKUP($C271,'факт СДП 12 мес'!$D$8:$HP$287,149,0)</f>
        <v>0</v>
      </c>
      <c r="JC271" s="43">
        <f>VLOOKUP($C271,'факт СДП 12 мес'!$D$8:$HP$287,150,0)</f>
        <v>0</v>
      </c>
      <c r="JD271" s="43">
        <f>VLOOKUP($C271,'факт СДП 12 мес'!$D$8:$HP$287,151,0)</f>
        <v>0</v>
      </c>
      <c r="JE271" s="43">
        <f>VLOOKUP($C271,'факт СДП 12 мес'!$D$8:$HP$287,152,0)</f>
        <v>0</v>
      </c>
      <c r="JF271" s="43">
        <f t="shared" si="6589"/>
        <v>0</v>
      </c>
      <c r="JG271" s="43">
        <f t="shared" si="6590"/>
        <v>0</v>
      </c>
      <c r="JH271" s="43">
        <f t="shared" si="6591"/>
        <v>0</v>
      </c>
      <c r="JI271" s="43">
        <f t="shared" si="6592"/>
        <v>0</v>
      </c>
      <c r="JJ271" s="43">
        <f t="shared" si="6593"/>
        <v>0</v>
      </c>
      <c r="JK271" s="45">
        <f>'СДП (план)'!AX271</f>
        <v>0</v>
      </c>
      <c r="JL271" s="45">
        <f>'СДП (план)'!AY271</f>
        <v>0</v>
      </c>
      <c r="JM271" s="43">
        <f t="shared" si="6594"/>
        <v>0</v>
      </c>
      <c r="JN271" s="43">
        <f t="shared" si="6595"/>
        <v>0</v>
      </c>
      <c r="JO271" s="43">
        <f>VLOOKUP($C271,'факт СДП 12 мес'!$D$8:$HP$287,135,0)</f>
        <v>0</v>
      </c>
      <c r="JP271" s="43">
        <f>VLOOKUP($C271,'факт СДП 12 мес'!$D$8:$HP$287,136,0)</f>
        <v>0</v>
      </c>
      <c r="JQ271" s="43">
        <f>VLOOKUP($C271,'факт СДП 12 мес'!$D$8:$HP$287,137,0)</f>
        <v>0</v>
      </c>
      <c r="JR271" s="43">
        <f>VLOOKUP($C271,'факт СДП 12 мес'!$D$8:$HP$287,138,0)</f>
        <v>0</v>
      </c>
      <c r="JS271" s="43">
        <f>VLOOKUP($C271,'факт СДП 12 мес'!$D$8:$HP$287,139,0)</f>
        <v>0</v>
      </c>
      <c r="JT271" s="43">
        <f>VLOOKUP($C271,'факт СДП 12 мес'!$D$8:$HP$287,140,0)</f>
        <v>0</v>
      </c>
      <c r="JU271" s="43">
        <f t="shared" si="6596"/>
        <v>0</v>
      </c>
      <c r="JV271" s="43">
        <f t="shared" si="6597"/>
        <v>0</v>
      </c>
      <c r="JW271" s="43">
        <f t="shared" si="6598"/>
        <v>0</v>
      </c>
      <c r="JX271" s="43">
        <f t="shared" si="6599"/>
        <v>0</v>
      </c>
      <c r="JY271" s="43">
        <f t="shared" si="6600"/>
        <v>0</v>
      </c>
      <c r="JZ271" s="43">
        <f>'СДП (план)'!AZ271</f>
        <v>0</v>
      </c>
      <c r="KA271" s="43">
        <f>'СДП (план)'!BA271</f>
        <v>0</v>
      </c>
      <c r="KB271" s="43">
        <f t="shared" si="6601"/>
        <v>0</v>
      </c>
      <c r="KC271" s="43">
        <f t="shared" si="6602"/>
        <v>0</v>
      </c>
      <c r="KD271" s="43">
        <f>VLOOKUP($C271,'факт СДП 12 мес'!$D$8:$HP$287,105,0)</f>
        <v>0</v>
      </c>
      <c r="KE271" s="43">
        <f>VLOOKUP($C271,'факт СДП 12 мес'!$D$8:$HP$287,106,0)</f>
        <v>0</v>
      </c>
      <c r="KF271" s="43">
        <f>VLOOKUP($C271,'факт СДП 12 мес'!$D$8:$HP$287,107,0)</f>
        <v>0</v>
      </c>
      <c r="KG271" s="43">
        <f>VLOOKUP($C271,'факт СДП 12 мес'!$D$8:$HP$287,108,0)</f>
        <v>0</v>
      </c>
      <c r="KH271" s="43">
        <f>VLOOKUP($C271,'факт СДП 12 мес'!$D$8:$HP$287,109,0)</f>
        <v>0</v>
      </c>
      <c r="KI271" s="43">
        <f>VLOOKUP($C271,'факт СДП 12 мес'!$D$8:$HP$287,110,0)</f>
        <v>0</v>
      </c>
      <c r="KJ271" s="43">
        <f t="shared" si="6603"/>
        <v>0</v>
      </c>
      <c r="KK271" s="43">
        <f t="shared" si="6604"/>
        <v>0</v>
      </c>
      <c r="KL271" s="43">
        <f t="shared" si="6605"/>
        <v>0</v>
      </c>
      <c r="KM271" s="43">
        <f t="shared" si="6606"/>
        <v>0</v>
      </c>
      <c r="KN271" s="43">
        <f t="shared" si="6607"/>
        <v>0</v>
      </c>
      <c r="KO271" s="43">
        <f>'СДП (план)'!BB271</f>
        <v>0</v>
      </c>
      <c r="KP271" s="43">
        <f>'СДП (план)'!BC271</f>
        <v>0</v>
      </c>
      <c r="KQ271" s="43">
        <f t="shared" si="6608"/>
        <v>0</v>
      </c>
      <c r="KR271" s="43">
        <f t="shared" si="6609"/>
        <v>0</v>
      </c>
      <c r="KS271" s="43">
        <f>VLOOKUP($C271,'факт СДП 12 мес'!$D$8:$HP$287,189,0)</f>
        <v>0</v>
      </c>
      <c r="KT271" s="43">
        <f>VLOOKUP($C271,'факт СДП 12 мес'!$D$8:$HP$287,190,0)</f>
        <v>0</v>
      </c>
      <c r="KU271" s="43">
        <f>VLOOKUP($C271,'факт СДП 12 мес'!$D$8:$HP$287,191,0)</f>
        <v>0</v>
      </c>
      <c r="KV271" s="43">
        <f>VLOOKUP($C271,'факт СДП 12 мес'!$D$8:$HP$287,192,0)</f>
        <v>0</v>
      </c>
      <c r="KW271" s="43">
        <f>VLOOKUP($C271,'факт СДП 12 мес'!$D$8:$HP$287,193,0)</f>
        <v>0</v>
      </c>
      <c r="KX271" s="43">
        <f>VLOOKUP($C271,'факт СДП 12 мес'!$D$8:$HP$287,194,0)</f>
        <v>0</v>
      </c>
      <c r="KY271" s="43">
        <f t="shared" si="6610"/>
        <v>0</v>
      </c>
      <c r="KZ271" s="43">
        <f t="shared" si="6611"/>
        <v>0</v>
      </c>
      <c r="LA271" s="43">
        <f t="shared" si="6612"/>
        <v>0</v>
      </c>
      <c r="LB271" s="43">
        <f t="shared" si="6613"/>
        <v>0</v>
      </c>
      <c r="LC271" s="43">
        <f t="shared" si="6614"/>
        <v>0</v>
      </c>
      <c r="LD271" s="43">
        <f>'СДП (план)'!BD271</f>
        <v>0</v>
      </c>
      <c r="LE271" s="43">
        <f>'СДП (план)'!BE271</f>
        <v>0</v>
      </c>
      <c r="LF271" s="43">
        <f t="shared" si="6615"/>
        <v>0</v>
      </c>
      <c r="LG271" s="43">
        <f t="shared" si="6616"/>
        <v>0</v>
      </c>
      <c r="LH271" s="43">
        <f>VLOOKUP($C271,'факт СДП 12 мес'!$D$8:$HP$287,63,0)</f>
        <v>0</v>
      </c>
      <c r="LI271" s="43">
        <f>VLOOKUP($C271,'факт СДП 12 мес'!$D$8:$HP$287,64,0)</f>
        <v>0</v>
      </c>
      <c r="LJ271" s="43">
        <f>VLOOKUP($C271,'факт СДП 12 мес'!$D$8:$HP$287,65,0)</f>
        <v>0</v>
      </c>
      <c r="LK271" s="43">
        <f>VLOOKUP($C271,'факт СДП 12 мес'!$D$8:$HP$287,66,0)</f>
        <v>0</v>
      </c>
      <c r="LL271" s="43">
        <f>VLOOKUP($C271,'факт СДП 12 мес'!$D$8:$HP$287,67,0)</f>
        <v>0</v>
      </c>
      <c r="LM271" s="43">
        <f>VLOOKUP($C271,'факт СДП 12 мес'!$D$8:$HP$287,68,0)</f>
        <v>0</v>
      </c>
      <c r="LN271" s="43">
        <f t="shared" si="6617"/>
        <v>0</v>
      </c>
      <c r="LO271" s="43">
        <f t="shared" si="6618"/>
        <v>0</v>
      </c>
      <c r="LP271" s="43">
        <f t="shared" si="6619"/>
        <v>0</v>
      </c>
      <c r="LQ271" s="43">
        <f t="shared" si="6620"/>
        <v>0</v>
      </c>
      <c r="LR271" s="43">
        <f t="shared" si="6621"/>
        <v>0</v>
      </c>
      <c r="LS271" s="43">
        <f>'СДП (план)'!BF271</f>
        <v>0</v>
      </c>
      <c r="LT271" s="43">
        <f>'СДП (план)'!BG271</f>
        <v>0</v>
      </c>
      <c r="LU271" s="43">
        <f t="shared" si="6622"/>
        <v>0</v>
      </c>
      <c r="LV271" s="43">
        <f t="shared" si="6623"/>
        <v>0</v>
      </c>
      <c r="LW271" s="43">
        <f>VLOOKUP($C271,'факт СДП 12 мес'!$D$8:$HP$287,69,0)</f>
        <v>0</v>
      </c>
      <c r="LX271" s="43">
        <f>VLOOKUP($C271,'факт СДП 12 мес'!$D$8:$HP$287,70,0)</f>
        <v>0</v>
      </c>
      <c r="LY271" s="43">
        <f>VLOOKUP($C271,'факт СДП 12 мес'!$D$8:$HP$287,71,0)</f>
        <v>0</v>
      </c>
      <c r="LZ271" s="43">
        <f>VLOOKUP($C271,'факт СДП 12 мес'!$D$8:$HP$287,72,0)</f>
        <v>0</v>
      </c>
      <c r="MA271" s="43">
        <f>VLOOKUP($C271,'факт СДП 12 мес'!$D$8:$HP$287,73,0)</f>
        <v>0</v>
      </c>
      <c r="MB271" s="43">
        <f>VLOOKUP($C271,'факт СДП 12 мес'!$D$8:$HP$287,74,0)</f>
        <v>0</v>
      </c>
      <c r="MC271" s="43">
        <f t="shared" si="6624"/>
        <v>0</v>
      </c>
      <c r="MD271" s="43">
        <f t="shared" si="6625"/>
        <v>0</v>
      </c>
      <c r="ME271" s="43">
        <f t="shared" si="6626"/>
        <v>0</v>
      </c>
      <c r="MF271" s="43">
        <f t="shared" si="6627"/>
        <v>0</v>
      </c>
      <c r="MG271" s="43">
        <f t="shared" si="6628"/>
        <v>0</v>
      </c>
      <c r="MH271" s="51">
        <f>'СДП (план)'!BH271</f>
        <v>0</v>
      </c>
      <c r="MI271" s="43">
        <f>'СДП (план)'!BI271</f>
        <v>0</v>
      </c>
      <c r="MJ271" s="43">
        <f t="shared" si="6629"/>
        <v>0</v>
      </c>
      <c r="MK271" s="43">
        <f t="shared" si="6630"/>
        <v>0</v>
      </c>
      <c r="ML271" s="43">
        <f>VLOOKUP($C271,'факт СДП 12 мес'!$D$8:$HP$287,75,0)</f>
        <v>0</v>
      </c>
      <c r="MM271" s="43">
        <f>VLOOKUP($C271,'факт СДП 12 мес'!$D$8:$HP$287,76,0)</f>
        <v>0</v>
      </c>
      <c r="MN271" s="43">
        <f>VLOOKUP($C271,'факт СДП 12 мес'!$D$8:$HP$287,77,0)</f>
        <v>0</v>
      </c>
      <c r="MO271" s="43">
        <f>VLOOKUP($C271,'факт СДП 12 мес'!$D$8:$HP$287,78,0)</f>
        <v>0</v>
      </c>
      <c r="MP271" s="43">
        <f>VLOOKUP($C271,'факт СДП 12 мес'!$D$8:$HP$287,79,0)</f>
        <v>0</v>
      </c>
      <c r="MQ271" s="43">
        <f>VLOOKUP($C271,'факт СДП 12 мес'!$D$8:$HP$287,80,0)</f>
        <v>0</v>
      </c>
      <c r="MR271" s="43">
        <f t="shared" si="6631"/>
        <v>0</v>
      </c>
      <c r="MS271" s="43">
        <f t="shared" si="6632"/>
        <v>0</v>
      </c>
      <c r="MT271" s="43">
        <f t="shared" si="6633"/>
        <v>0</v>
      </c>
      <c r="MU271" s="43">
        <f t="shared" si="6634"/>
        <v>0</v>
      </c>
      <c r="MV271" s="43">
        <f t="shared" si="6635"/>
        <v>0</v>
      </c>
      <c r="MW271" s="44">
        <f>'СДП (план)'!BJ271</f>
        <v>0</v>
      </c>
      <c r="MX271" s="43">
        <f>'СДП (план)'!BK271</f>
        <v>0</v>
      </c>
      <c r="MY271" s="43">
        <f t="shared" si="6636"/>
        <v>0</v>
      </c>
      <c r="MZ271" s="43">
        <f t="shared" si="6637"/>
        <v>0</v>
      </c>
      <c r="NA271" s="43">
        <f>VLOOKUP($C271,'факт СДП 12 мес'!$D$8:$HP$287,81,0)</f>
        <v>0</v>
      </c>
      <c r="NB271" s="43">
        <f>VLOOKUP($C271,'факт СДП 12 мес'!$D$8:$HP$287,82,0)</f>
        <v>0</v>
      </c>
      <c r="NC271" s="43">
        <f>VLOOKUP($C271,'факт СДП 12 мес'!$D$8:$HP$287,83,0)</f>
        <v>0</v>
      </c>
      <c r="ND271" s="43">
        <f>VLOOKUP($C271,'факт СДП 12 мес'!$D$8:$HP$287,84,0)</f>
        <v>0</v>
      </c>
      <c r="NE271" s="43">
        <f>VLOOKUP($C271,'факт СДП 12 мес'!$D$8:$HP$287,85,0)</f>
        <v>0</v>
      </c>
      <c r="NF271" s="43">
        <f>VLOOKUP($C271,'факт СДП 12 мес'!$D$8:$HP$287,86,0)</f>
        <v>0</v>
      </c>
      <c r="NG271" s="43">
        <f t="shared" si="6638"/>
        <v>0</v>
      </c>
      <c r="NH271" s="43">
        <f t="shared" si="6639"/>
        <v>0</v>
      </c>
      <c r="NI271" s="43">
        <f t="shared" si="6640"/>
        <v>0</v>
      </c>
      <c r="NJ271" s="43">
        <f t="shared" si="6641"/>
        <v>0</v>
      </c>
      <c r="NK271" s="43">
        <f t="shared" si="6642"/>
        <v>0</v>
      </c>
      <c r="NL271" s="43">
        <f>'СДП (план)'!BL271</f>
        <v>0</v>
      </c>
      <c r="NM271" s="43">
        <f>'СДП (план)'!BM271</f>
        <v>0</v>
      </c>
      <c r="NN271" s="43">
        <f t="shared" si="6643"/>
        <v>0</v>
      </c>
      <c r="NO271" s="43">
        <f t="shared" si="6644"/>
        <v>0</v>
      </c>
      <c r="NP271" s="43">
        <f>VLOOKUP($C271,'факт СДП 12 мес'!$D$8:$HP$287,99,0)</f>
        <v>0</v>
      </c>
      <c r="NQ271" s="43">
        <f>VLOOKUP($C271,'факт СДП 12 мес'!$D$8:$HP$287,100,0)</f>
        <v>0</v>
      </c>
      <c r="NR271" s="43">
        <f>VLOOKUP($C271,'факт СДП 12 мес'!$D$8:$HP$287,101,0)</f>
        <v>0</v>
      </c>
      <c r="NS271" s="43">
        <f>VLOOKUP($C271,'факт СДП 12 мес'!$D$8:$HP$287,102,0)</f>
        <v>0</v>
      </c>
      <c r="NT271" s="43">
        <f>VLOOKUP($C271,'факт СДП 12 мес'!$D$8:$HP$287,103,0)</f>
        <v>0</v>
      </c>
      <c r="NU271" s="43">
        <f>VLOOKUP($C271,'факт СДП 12 мес'!$D$8:$HP$287,104,0)</f>
        <v>0</v>
      </c>
      <c r="NV271" s="43">
        <f t="shared" si="6645"/>
        <v>0</v>
      </c>
      <c r="NW271" s="43">
        <f t="shared" si="6646"/>
        <v>0</v>
      </c>
      <c r="NX271" s="43">
        <f t="shared" si="6647"/>
        <v>0</v>
      </c>
      <c r="NY271" s="43">
        <f t="shared" si="6648"/>
        <v>0</v>
      </c>
      <c r="NZ271" s="43">
        <f t="shared" si="6649"/>
        <v>0</v>
      </c>
      <c r="OA271" s="51">
        <f>'СДП (план)'!BN271</f>
        <v>0</v>
      </c>
      <c r="OB271" s="43">
        <f>'СДП (план)'!BO271</f>
        <v>0</v>
      </c>
      <c r="OC271" s="43">
        <f t="shared" si="6650"/>
        <v>0</v>
      </c>
      <c r="OD271" s="43">
        <f t="shared" si="6651"/>
        <v>0</v>
      </c>
      <c r="OE271" s="143"/>
      <c r="OF271" s="143"/>
      <c r="OG271" s="143"/>
      <c r="OH271" s="43"/>
      <c r="OI271" s="43"/>
      <c r="OJ271" s="43"/>
      <c r="OK271" s="43">
        <f t="shared" si="6652"/>
        <v>0</v>
      </c>
      <c r="OL271" s="43">
        <f t="shared" si="6653"/>
        <v>0</v>
      </c>
      <c r="OM271" s="43">
        <f t="shared" si="6654"/>
        <v>0</v>
      </c>
      <c r="ON271" s="43">
        <f t="shared" si="6655"/>
        <v>0</v>
      </c>
      <c r="OO271" s="43">
        <f t="shared" si="6656"/>
        <v>0</v>
      </c>
      <c r="OP271" s="51">
        <f>'СДП (план)'!BP271</f>
        <v>0</v>
      </c>
      <c r="OQ271" s="43">
        <f>'СДП (план)'!BQ271</f>
        <v>0</v>
      </c>
      <c r="OR271" s="43">
        <f t="shared" si="6657"/>
        <v>0</v>
      </c>
      <c r="OS271" s="43">
        <f t="shared" si="6658"/>
        <v>0</v>
      </c>
      <c r="OT271" s="43">
        <f>VLOOKUP($C271,'факт СДП 12 мес'!$D$8:$HP$287,177,0)</f>
        <v>0</v>
      </c>
      <c r="OU271" s="43">
        <f>VLOOKUP($C271,'факт СДП 12 мес'!$D$8:$HP$287,178,0)</f>
        <v>0</v>
      </c>
      <c r="OV271" s="43">
        <f>VLOOKUP($C271,'факт СДП 12 мес'!$D$8:$HP$287,179,0)</f>
        <v>0</v>
      </c>
      <c r="OW271" s="43">
        <f>VLOOKUP($C271,'факт СДП 12 мес'!$D$8:$HP$287,180,0)</f>
        <v>0</v>
      </c>
      <c r="OX271" s="43">
        <f>VLOOKUP($C271,'факт СДП 12 мес'!$D$8:$HP$287,181,0)</f>
        <v>0</v>
      </c>
      <c r="OY271" s="43">
        <f>VLOOKUP($C271,'факт СДП 12 мес'!$D$8:$HP$287,182,0)</f>
        <v>0</v>
      </c>
      <c r="OZ271" s="43">
        <f t="shared" si="6659"/>
        <v>0</v>
      </c>
      <c r="PA271" s="43">
        <f t="shared" si="6660"/>
        <v>0</v>
      </c>
      <c r="PB271" s="43">
        <f t="shared" si="6661"/>
        <v>0</v>
      </c>
      <c r="PC271" s="43">
        <f t="shared" si="6662"/>
        <v>0</v>
      </c>
      <c r="PD271" s="43">
        <f t="shared" si="6663"/>
        <v>0</v>
      </c>
      <c r="PE271" s="45">
        <f>'СДП (план)'!BR271</f>
        <v>0</v>
      </c>
      <c r="PF271" s="45">
        <f>'СДП (план)'!BS271</f>
        <v>0</v>
      </c>
      <c r="PG271" s="43">
        <f t="shared" si="6664"/>
        <v>0</v>
      </c>
      <c r="PH271" s="43">
        <f t="shared" si="6665"/>
        <v>0</v>
      </c>
      <c r="PI271" s="43">
        <f>VLOOKUP($C271,'факт СДП 12 мес'!$D$8:$HP$287,123,0)</f>
        <v>0</v>
      </c>
      <c r="PJ271" s="43">
        <f>VLOOKUP($C271,'факт СДП 12 мес'!$D$8:$HP$287,124,0)</f>
        <v>0</v>
      </c>
      <c r="PK271" s="43">
        <f>VLOOKUP($C271,'факт СДП 12 мес'!$D$8:$HP$287,125,0)</f>
        <v>0</v>
      </c>
      <c r="PL271" s="43">
        <f>VLOOKUP($C271,'факт СДП 12 мес'!$D$8:$HP$287,126,0)</f>
        <v>0</v>
      </c>
      <c r="PM271" s="43">
        <f>VLOOKUP($C271,'факт СДП 12 мес'!$D$8:$HP$287,127,0)</f>
        <v>0</v>
      </c>
      <c r="PN271" s="43">
        <f>VLOOKUP($C271,'факт СДП 12 мес'!$D$8:$HP$287,128,0)</f>
        <v>0</v>
      </c>
      <c r="PO271" s="43">
        <f t="shared" si="6666"/>
        <v>0</v>
      </c>
      <c r="PP271" s="43">
        <f t="shared" si="6667"/>
        <v>0</v>
      </c>
      <c r="PQ271" s="43">
        <f t="shared" si="6668"/>
        <v>0</v>
      </c>
      <c r="PR271" s="43">
        <f t="shared" si="6669"/>
        <v>0</v>
      </c>
      <c r="PS271" s="43">
        <f t="shared" si="6670"/>
        <v>0</v>
      </c>
      <c r="PT271" s="43">
        <f>'СДП (план)'!BT271</f>
        <v>0</v>
      </c>
      <c r="PU271" s="43">
        <f>'СДП (план)'!BU271</f>
        <v>0</v>
      </c>
      <c r="PV271" s="43">
        <f t="shared" si="6671"/>
        <v>0</v>
      </c>
      <c r="PW271" s="43">
        <f t="shared" si="6672"/>
        <v>0</v>
      </c>
      <c r="PX271" s="43">
        <f>VLOOKUP($C271,'факт СДП 12 мес'!$D$8:$HP$287,111,0)</f>
        <v>0</v>
      </c>
      <c r="PY271" s="43">
        <f>VLOOKUP($C271,'факт СДП 12 мес'!$D$8:$HP$287,112,0)</f>
        <v>0</v>
      </c>
      <c r="PZ271" s="43">
        <f>VLOOKUP($C271,'факт СДП 12 мес'!$D$8:$HP$287,113,0)</f>
        <v>0</v>
      </c>
      <c r="QA271" s="43">
        <f>VLOOKUP($C271,'факт СДП 12 мес'!$D$8:$HP$287,114,0)</f>
        <v>0</v>
      </c>
      <c r="QB271" s="43">
        <f>VLOOKUP($C271,'факт СДП 12 мес'!$D$8:$HP$287,115,0)</f>
        <v>0</v>
      </c>
      <c r="QC271" s="43">
        <f>VLOOKUP($C271,'факт СДП 12 мес'!$D$8:$HP$287,116,0)</f>
        <v>0</v>
      </c>
      <c r="QD271" s="43">
        <f t="shared" si="6673"/>
        <v>0</v>
      </c>
      <c r="QE271" s="43">
        <f t="shared" si="6674"/>
        <v>0</v>
      </c>
      <c r="QF271" s="43">
        <f t="shared" si="6675"/>
        <v>0</v>
      </c>
      <c r="QG271" s="43">
        <f t="shared" si="6676"/>
        <v>0</v>
      </c>
      <c r="QH271" s="43">
        <f t="shared" si="6677"/>
        <v>0</v>
      </c>
      <c r="QI271" s="43">
        <f>'СДП (план)'!BV271</f>
        <v>0</v>
      </c>
      <c r="QJ271" s="43">
        <f>'СДП (план)'!BW271</f>
        <v>0</v>
      </c>
      <c r="QK271" s="43">
        <f t="shared" si="6678"/>
        <v>0</v>
      </c>
      <c r="QL271" s="43">
        <f t="shared" si="6679"/>
        <v>0</v>
      </c>
      <c r="QM271" s="43">
        <f>VLOOKUP($C271,'факт СДП 12 мес'!$D$8:$HP$287,153,0)</f>
        <v>0</v>
      </c>
      <c r="QN271" s="43">
        <f>VLOOKUP($C271,'факт СДП 12 мес'!$D$8:$HP$287,154,0)</f>
        <v>0</v>
      </c>
      <c r="QO271" s="43">
        <f>VLOOKUP($C271,'факт СДП 12 мес'!$D$8:$HP$287,155,0)</f>
        <v>0</v>
      </c>
      <c r="QP271" s="43">
        <f>VLOOKUP($C271,'факт СДП 12 мес'!$D$8:$HP$287,156,0)</f>
        <v>0</v>
      </c>
      <c r="QQ271" s="43">
        <f>VLOOKUP($C271,'факт СДП 12 мес'!$D$8:$HP$287,157,0)</f>
        <v>0</v>
      </c>
      <c r="QR271" s="43">
        <f>VLOOKUP($C271,'факт СДП 12 мес'!$D$8:$HP$287,158,0)</f>
        <v>0</v>
      </c>
      <c r="QS271" s="43">
        <f t="shared" si="6680"/>
        <v>0</v>
      </c>
      <c r="QT271" s="43">
        <f t="shared" si="6681"/>
        <v>0</v>
      </c>
      <c r="QU271" s="43">
        <f t="shared" si="6682"/>
        <v>0</v>
      </c>
      <c r="QV271" s="43">
        <f t="shared" si="6683"/>
        <v>0</v>
      </c>
      <c r="QW271" s="43">
        <f t="shared" si="6684"/>
        <v>0</v>
      </c>
      <c r="QX271" s="43">
        <f>'СДП (план)'!BX271</f>
        <v>0</v>
      </c>
      <c r="QY271" s="43">
        <f>'СДП (план)'!BY271</f>
        <v>0</v>
      </c>
      <c r="QZ271" s="43">
        <f t="shared" si="6685"/>
        <v>0</v>
      </c>
      <c r="RA271" s="43">
        <f t="shared" si="6686"/>
        <v>0</v>
      </c>
      <c r="RB271" s="43">
        <f>VLOOKUP($C271,'факт СДП 12 мес'!$D$8:$HP$287,195,0)</f>
        <v>0</v>
      </c>
      <c r="RC271" s="43">
        <f>VLOOKUP($C271,'факт СДП 12 мес'!$D$8:$HP$287,196,0)</f>
        <v>0</v>
      </c>
      <c r="RD271" s="43">
        <f>VLOOKUP($C271,'факт СДП 12 мес'!$D$8:$HP$287,197,0)</f>
        <v>0</v>
      </c>
      <c r="RE271" s="43">
        <f>VLOOKUP($C271,'факт СДП 12 мес'!$D$8:$HP$287,198,0)</f>
        <v>0</v>
      </c>
      <c r="RF271" s="43">
        <f>VLOOKUP($C271,'факт СДП 12 мес'!$D$8:$HP$287,199,0)</f>
        <v>0</v>
      </c>
      <c r="RG271" s="43">
        <f>VLOOKUP($C271,'факт СДП 12 мес'!$D$8:$HP$287,200,0)</f>
        <v>0</v>
      </c>
      <c r="RH271" s="43">
        <f t="shared" si="6687"/>
        <v>0</v>
      </c>
      <c r="RI271" s="43">
        <f t="shared" si="6688"/>
        <v>0</v>
      </c>
      <c r="RJ271" s="43">
        <f t="shared" si="6689"/>
        <v>0</v>
      </c>
      <c r="RK271" s="43">
        <f t="shared" si="6690"/>
        <v>0</v>
      </c>
      <c r="RL271" s="43">
        <f t="shared" si="6691"/>
        <v>0</v>
      </c>
      <c r="RM271" s="43">
        <f>'СДП (план)'!BZ271</f>
        <v>0</v>
      </c>
      <c r="RN271" s="43">
        <f>'СДП (план)'!CA271</f>
        <v>0</v>
      </c>
      <c r="RO271" s="43">
        <f t="shared" si="6692"/>
        <v>0</v>
      </c>
      <c r="RP271" s="43">
        <f t="shared" si="6693"/>
        <v>0</v>
      </c>
      <c r="RQ271" s="43">
        <f>VLOOKUP($C271,'факт СДП 12 мес'!$D$8:$HP$287,201,0)</f>
        <v>0</v>
      </c>
      <c r="RR271" s="43">
        <f>VLOOKUP($C271,'факт СДП 12 мес'!$D$8:$HP$287,202,0)</f>
        <v>0</v>
      </c>
      <c r="RS271" s="43">
        <f>VLOOKUP($C271,'факт СДП 12 мес'!$D$8:$HP$287,203,0)</f>
        <v>0</v>
      </c>
      <c r="RT271" s="43">
        <f>VLOOKUP($C271,'факт СДП 12 мес'!$D$8:$HP$287,204,0)</f>
        <v>0</v>
      </c>
      <c r="RU271" s="43">
        <f>VLOOKUP($C271,'факт СДП 12 мес'!$D$8:$HP$287,205,0)</f>
        <v>0</v>
      </c>
      <c r="RV271" s="43">
        <f>VLOOKUP($C271,'факт СДП 12 мес'!$D$8:$HP$287,206,0)</f>
        <v>0</v>
      </c>
      <c r="RW271" s="43">
        <f t="shared" si="6694"/>
        <v>0</v>
      </c>
      <c r="RX271" s="43">
        <f t="shared" si="6695"/>
        <v>0</v>
      </c>
      <c r="RY271" s="43">
        <f t="shared" si="6696"/>
        <v>0</v>
      </c>
      <c r="RZ271" s="43">
        <f t="shared" si="6697"/>
        <v>0</v>
      </c>
      <c r="SA271" s="43">
        <f t="shared" si="6698"/>
        <v>0</v>
      </c>
      <c r="SB271" s="43">
        <f>'СДП (план)'!CB271</f>
        <v>0</v>
      </c>
      <c r="SC271" s="43">
        <f>'СДП (план)'!CC271</f>
        <v>0</v>
      </c>
      <c r="SD271" s="43">
        <f t="shared" si="6699"/>
        <v>0</v>
      </c>
      <c r="SE271" s="43">
        <f t="shared" si="6700"/>
        <v>0</v>
      </c>
      <c r="SF271" s="43">
        <f>VLOOKUP($C271,'факт СДП 12 мес'!$D$8:$HP$287,129,0)</f>
        <v>0</v>
      </c>
      <c r="SG271" s="43">
        <f>VLOOKUP($C271,'факт СДП 12 мес'!$D$8:$HP$287,130,0)</f>
        <v>0</v>
      </c>
      <c r="SH271" s="43">
        <f>VLOOKUP($C271,'факт СДП 12 мес'!$D$8:$HP$287,131,0)</f>
        <v>0</v>
      </c>
      <c r="SI271" s="43">
        <f>VLOOKUP($C271,'факт СДП 12 мес'!$D$8:$HP$287,132,0)</f>
        <v>0</v>
      </c>
      <c r="SJ271" s="43">
        <f>VLOOKUP($C271,'факт СДП 12 мес'!$D$8:$HP$287,133,0)</f>
        <v>0</v>
      </c>
      <c r="SK271" s="43">
        <f>VLOOKUP($C271,'факт СДП 12 мес'!$D$8:$HP$287,134,0)</f>
        <v>0</v>
      </c>
      <c r="SL271" s="43">
        <f t="shared" si="6036"/>
        <v>0</v>
      </c>
      <c r="SM271" s="43">
        <f t="shared" si="6701"/>
        <v>0</v>
      </c>
      <c r="SN271" s="43">
        <f t="shared" si="6702"/>
        <v>0</v>
      </c>
      <c r="SO271" s="43">
        <f t="shared" si="6703"/>
        <v>0</v>
      </c>
      <c r="SP271" s="43">
        <f t="shared" si="6704"/>
        <v>0</v>
      </c>
      <c r="SQ271" s="43">
        <f>'СДП (план)'!CD271</f>
        <v>0</v>
      </c>
      <c r="SR271" s="43">
        <f>'СДП (план)'!CE271</f>
        <v>0</v>
      </c>
      <c r="SS271" s="43">
        <f t="shared" si="6705"/>
        <v>0</v>
      </c>
      <c r="ST271" s="43">
        <f t="shared" si="6706"/>
        <v>0</v>
      </c>
      <c r="SU271" s="43">
        <f>VLOOKUP($C271,'факт СДП 12 мес'!$D$8:$HP$287,93,0)</f>
        <v>0</v>
      </c>
      <c r="SV271" s="43">
        <f>VLOOKUP($C271,'факт СДП 12 мес'!$D$8:$HP$287,94,0)</f>
        <v>0</v>
      </c>
      <c r="SW271" s="43">
        <f>VLOOKUP($C271,'факт СДП 12 мес'!$D$8:$HP$287,95,0)</f>
        <v>0</v>
      </c>
      <c r="SX271" s="43">
        <f>VLOOKUP($C271,'факт СДП 12 мес'!$D$8:$HP$287,96,0)</f>
        <v>0</v>
      </c>
      <c r="SY271" s="43">
        <f>VLOOKUP($C271,'факт СДП 12 мес'!$D$8:$HP$287,97,0)</f>
        <v>0</v>
      </c>
      <c r="SZ271" s="43">
        <f>VLOOKUP($C271,'факт СДП 12 мес'!$D$8:$HP$287,98,0)</f>
        <v>0</v>
      </c>
      <c r="TA271" s="43">
        <f t="shared" si="6039"/>
        <v>0</v>
      </c>
      <c r="TB271" s="43">
        <f t="shared" si="6707"/>
        <v>0</v>
      </c>
      <c r="TC271" s="43">
        <f t="shared" si="6708"/>
        <v>0</v>
      </c>
      <c r="TD271" s="43">
        <f t="shared" si="6709"/>
        <v>0</v>
      </c>
      <c r="TE271" s="43">
        <f t="shared" si="6710"/>
        <v>0</v>
      </c>
      <c r="TF271" s="8">
        <f>'СДП (план)'!CF271</f>
        <v>0</v>
      </c>
      <c r="TG271" s="3">
        <f>'СДП (план)'!CG271</f>
        <v>0</v>
      </c>
      <c r="TH271" s="43">
        <f t="shared" si="6018"/>
        <v>0</v>
      </c>
      <c r="TI271" s="43">
        <f t="shared" si="6019"/>
        <v>0</v>
      </c>
      <c r="TJ271" s="43">
        <f>VLOOKUP($C271,'факт СДП 12 мес'!$D$8:$HP$287,117,0)</f>
        <v>0</v>
      </c>
      <c r="TK271" s="43">
        <f>VLOOKUP($C271,'факт СДП 12 мес'!$D$8:$HP$287,118,0)</f>
        <v>0</v>
      </c>
      <c r="TL271" s="43">
        <f>VLOOKUP($C271,'факт СДП 12 мес'!$D$8:$HP$287,119,0)</f>
        <v>0</v>
      </c>
      <c r="TM271" s="43">
        <f>VLOOKUP($C271,'факт СДП 12 мес'!$D$8:$HP$287,120,0)</f>
        <v>0</v>
      </c>
      <c r="TN271" s="43">
        <f>VLOOKUP($C271,'факт СДП 12 мес'!$D$8:$HP$287,121,0)</f>
        <v>0</v>
      </c>
      <c r="TO271" s="43">
        <f>VLOOKUP($C271,'факт СДП 12 мес'!$D$8:$HP$287,122,0)</f>
        <v>0</v>
      </c>
      <c r="TP271" s="43">
        <f t="shared" si="6040"/>
        <v>0</v>
      </c>
      <c r="TQ271" s="43">
        <f t="shared" si="6711"/>
        <v>0</v>
      </c>
      <c r="TR271" s="43">
        <f t="shared" si="6712"/>
        <v>0</v>
      </c>
      <c r="TS271" s="43">
        <f t="shared" si="6713"/>
        <v>0</v>
      </c>
      <c r="TT271" s="43">
        <f t="shared" si="6714"/>
        <v>0</v>
      </c>
      <c r="TU271" s="43">
        <f>'СДП (план)'!CH271</f>
        <v>0</v>
      </c>
      <c r="TV271" s="43">
        <f>'СДП (план)'!CI271</f>
        <v>0</v>
      </c>
      <c r="TW271" s="43">
        <f t="shared" si="6715"/>
        <v>0</v>
      </c>
      <c r="TX271" s="43">
        <f t="shared" si="6716"/>
        <v>0</v>
      </c>
      <c r="TY271" s="43">
        <f>VLOOKUP($C271,'факт СДП 12 мес'!$D$8:$HP$287,207,0)</f>
        <v>0</v>
      </c>
      <c r="TZ271" s="43">
        <f>VLOOKUP($C271,'факт СДП 12 мес'!$D$8:$HP$287,208,0)</f>
        <v>0</v>
      </c>
      <c r="UA271" s="43">
        <f>VLOOKUP($C271,'факт СДП 12 мес'!$D$8:$HP$287,209,0)</f>
        <v>0</v>
      </c>
      <c r="UB271" s="43">
        <f>VLOOKUP($C271,'факт СДП 12 мес'!$D$8:$HP$287,210,0)</f>
        <v>0</v>
      </c>
      <c r="UC271" s="43">
        <f>VLOOKUP($C271,'факт СДП 12 мес'!$D$8:$HP$287,211,0)</f>
        <v>0</v>
      </c>
      <c r="UD271" s="43">
        <f>VLOOKUP($C271,'факт СДП 12 мес'!$D$8:$HP$287,212,0)</f>
        <v>0</v>
      </c>
      <c r="UE271" s="43">
        <f t="shared" si="6717"/>
        <v>0</v>
      </c>
      <c r="UF271" s="43">
        <f t="shared" si="6718"/>
        <v>0</v>
      </c>
      <c r="UG271" s="43">
        <f t="shared" si="6719"/>
        <v>0</v>
      </c>
      <c r="UH271" s="43">
        <f t="shared" si="6720"/>
        <v>0</v>
      </c>
      <c r="UI271" s="43">
        <f t="shared" si="6721"/>
        <v>0</v>
      </c>
      <c r="UJ271" s="43"/>
      <c r="UK271" s="43"/>
      <c r="UL271" s="43"/>
      <c r="UM271" s="43"/>
      <c r="UN271" s="43"/>
      <c r="UO271" s="43"/>
      <c r="UP271" s="43"/>
      <c r="UQ271" s="43"/>
      <c r="UR271" s="43"/>
      <c r="US271" s="43"/>
      <c r="UT271" s="43"/>
      <c r="UU271" s="43"/>
      <c r="UV271" s="43"/>
      <c r="UW271" s="43">
        <f t="shared" si="6722"/>
        <v>0</v>
      </c>
      <c r="UX271" s="43">
        <f t="shared" si="6723"/>
        <v>0</v>
      </c>
      <c r="UY271" s="47">
        <f>'СДП (план)'!CN271</f>
        <v>0</v>
      </c>
      <c r="UZ271" s="47">
        <f>'СДП (план)'!CO271</f>
        <v>0</v>
      </c>
      <c r="VA271" s="43">
        <f t="shared" si="5880"/>
        <v>0</v>
      </c>
      <c r="VB271" s="43">
        <f t="shared" si="5881"/>
        <v>0</v>
      </c>
      <c r="VC271" s="47">
        <f t="shared" si="5882"/>
        <v>0</v>
      </c>
      <c r="VD271" s="47">
        <f t="shared" si="5883"/>
        <v>0</v>
      </c>
      <c r="VE271" s="47">
        <f t="shared" si="5884"/>
        <v>0</v>
      </c>
      <c r="VF271" s="47">
        <f t="shared" si="5885"/>
        <v>0</v>
      </c>
      <c r="VG271" s="47">
        <f t="shared" si="5886"/>
        <v>0</v>
      </c>
      <c r="VH271" s="47">
        <f t="shared" si="5887"/>
        <v>0</v>
      </c>
      <c r="VI271" s="47">
        <f t="shared" si="5888"/>
        <v>0</v>
      </c>
      <c r="VJ271" s="47">
        <f t="shared" si="5889"/>
        <v>0</v>
      </c>
      <c r="VK271" s="47">
        <f t="shared" si="5890"/>
        <v>0</v>
      </c>
      <c r="VL271" s="43">
        <f t="shared" si="5891"/>
        <v>0</v>
      </c>
      <c r="VM271" s="43">
        <f t="shared" si="5892"/>
        <v>0</v>
      </c>
    </row>
    <row r="272" spans="1:585" s="52" customFormat="1" ht="37.5" customHeight="1" x14ac:dyDescent="0.2">
      <c r="A272" s="171"/>
      <c r="B272" s="171">
        <v>191</v>
      </c>
      <c r="C272" s="415" t="s">
        <v>686</v>
      </c>
      <c r="D272" s="401" t="s">
        <v>713</v>
      </c>
      <c r="E272" s="370">
        <v>16026</v>
      </c>
      <c r="F272" s="136">
        <v>16828</v>
      </c>
      <c r="G272" s="416">
        <v>5.07</v>
      </c>
      <c r="H272" s="407"/>
      <c r="I272" s="382">
        <v>1</v>
      </c>
      <c r="J272" s="456"/>
      <c r="K272" s="193"/>
      <c r="L272" s="196"/>
      <c r="M272" s="196"/>
      <c r="N272" s="196"/>
      <c r="O272" s="197"/>
      <c r="P272" s="44">
        <f>'СДП (план)'!P272</f>
        <v>0</v>
      </c>
      <c r="Q272" s="44">
        <f>'СДП (план)'!Q272</f>
        <v>0</v>
      </c>
      <c r="R272" s="43">
        <f t="shared" si="6487"/>
        <v>0</v>
      </c>
      <c r="S272" s="43">
        <f t="shared" si="6488"/>
        <v>0</v>
      </c>
      <c r="T272" s="43">
        <f>VLOOKUP($C272,'факт СДП 12 мес'!$D$8:$HP$287,9,0)</f>
        <v>0</v>
      </c>
      <c r="U272" s="43">
        <f>VLOOKUP($C272,'факт СДП 12 мес'!$D$8:$HP$287,10,0)</f>
        <v>0</v>
      </c>
      <c r="V272" s="43">
        <f>VLOOKUP($C272,'факт СДП 12 мес'!$D$8:$HP$287,11,0)</f>
        <v>0</v>
      </c>
      <c r="W272" s="43">
        <f>VLOOKUP($C272,'факт СДП 12 мес'!$D$8:$HP$287,12,0)</f>
        <v>0</v>
      </c>
      <c r="X272" s="43">
        <f>VLOOKUP($C272,'факт СДП 12 мес'!$D$8:$HP$287,13,0)</f>
        <v>0</v>
      </c>
      <c r="Y272" s="43">
        <f>VLOOKUP($C272,'факт СДП 12 мес'!$D$8:$HP$287,14,0)</f>
        <v>0</v>
      </c>
      <c r="Z272" s="43">
        <f t="shared" si="6489"/>
        <v>0</v>
      </c>
      <c r="AA272" s="43">
        <f t="shared" si="6490"/>
        <v>0</v>
      </c>
      <c r="AB272" s="43">
        <f t="shared" si="6491"/>
        <v>0</v>
      </c>
      <c r="AC272" s="43">
        <f t="shared" si="6492"/>
        <v>0</v>
      </c>
      <c r="AD272" s="43">
        <f t="shared" si="6493"/>
        <v>0</v>
      </c>
      <c r="AE272" s="135">
        <f>'СДП (план)'!R272</f>
        <v>0</v>
      </c>
      <c r="AF272" s="135">
        <f>'СДП (план)'!S272</f>
        <v>0</v>
      </c>
      <c r="AG272" s="43">
        <f t="shared" si="6494"/>
        <v>0</v>
      </c>
      <c r="AH272" s="43">
        <f t="shared" si="6495"/>
        <v>0</v>
      </c>
      <c r="AI272" s="43">
        <f>VLOOKUP($C272,'факт СДП 12 мес'!$D$8:$HP$287,3,0)</f>
        <v>0</v>
      </c>
      <c r="AJ272" s="43">
        <f>VLOOKUP($C272,'факт СДП 12 мес'!$D$8:$HP$287,4,0)</f>
        <v>0</v>
      </c>
      <c r="AK272" s="43">
        <f>VLOOKUP($C272,'факт СДП 12 мес'!$D$8:$HP$287,5,0)</f>
        <v>0</v>
      </c>
      <c r="AL272" s="43">
        <f>VLOOKUP($C272,'факт СДП 12 мес'!$D$8:$HP$287,6,0)</f>
        <v>0</v>
      </c>
      <c r="AM272" s="43">
        <f>VLOOKUP($C272,'факт СДП 12 мес'!$D$8:$HP$287,7,0)</f>
        <v>0</v>
      </c>
      <c r="AN272" s="43">
        <f>VLOOKUP($C272,'факт СДП 12 мес'!$D$8:$HP$287,8,0)</f>
        <v>0</v>
      </c>
      <c r="AO272" s="43">
        <f t="shared" si="5913"/>
        <v>0</v>
      </c>
      <c r="AP272" s="43">
        <f t="shared" si="5914"/>
        <v>0</v>
      </c>
      <c r="AQ272" s="43">
        <f t="shared" si="5915"/>
        <v>0</v>
      </c>
      <c r="AR272" s="43">
        <f t="shared" si="5916"/>
        <v>0</v>
      </c>
      <c r="AS272" s="43">
        <f t="shared" si="5917"/>
        <v>0</v>
      </c>
      <c r="AT272" s="43">
        <f>'СДП (план)'!T272</f>
        <v>0</v>
      </c>
      <c r="AU272" s="43">
        <f>'СДП (план)'!U272</f>
        <v>0</v>
      </c>
      <c r="AV272" s="43">
        <f t="shared" si="6496"/>
        <v>0</v>
      </c>
      <c r="AW272" s="43">
        <f t="shared" si="6497"/>
        <v>0</v>
      </c>
      <c r="AX272" s="43">
        <f>VLOOKUP($C272,'факт СДП 12 мес'!$D$8:$HP$287,159,0)</f>
        <v>0</v>
      </c>
      <c r="AY272" s="43">
        <f>VLOOKUP($C272,'факт СДП 12 мес'!$D$8:$HP$287,160,0)</f>
        <v>0</v>
      </c>
      <c r="AZ272" s="43">
        <f>VLOOKUP($C272,'факт СДП 12 мес'!$D$8:$HP$287,161,0)</f>
        <v>0</v>
      </c>
      <c r="BA272" s="43">
        <f>VLOOKUP($C272,'факт СДП 12 мес'!$D$8:$HP$287,162,0)</f>
        <v>0</v>
      </c>
      <c r="BB272" s="43">
        <f>VLOOKUP($C272,'факт СДП 12 мес'!$D$8:$HP$287,163,0)</f>
        <v>0</v>
      </c>
      <c r="BC272" s="43">
        <f>VLOOKUP($C272,'факт СДП 12 мес'!$D$8:$HP$287,164,0)</f>
        <v>0</v>
      </c>
      <c r="BD272" s="43">
        <f t="shared" si="6498"/>
        <v>0</v>
      </c>
      <c r="BE272" s="43">
        <f t="shared" si="6499"/>
        <v>0</v>
      </c>
      <c r="BF272" s="43">
        <f t="shared" si="6500"/>
        <v>0</v>
      </c>
      <c r="BG272" s="43">
        <f t="shared" si="6501"/>
        <v>0</v>
      </c>
      <c r="BH272" s="43">
        <f t="shared" si="6502"/>
        <v>0</v>
      </c>
      <c r="BI272" s="87">
        <f>'СДП (план)'!V272</f>
        <v>0</v>
      </c>
      <c r="BJ272" s="3">
        <f>'СДП (план)'!W272</f>
        <v>0</v>
      </c>
      <c r="BK272" s="43">
        <f t="shared" si="6503"/>
        <v>0</v>
      </c>
      <c r="BL272" s="43">
        <f t="shared" si="6504"/>
        <v>0</v>
      </c>
      <c r="BM272" s="43">
        <f>VLOOKUP($C272,'факт СДП 12 мес'!$D$8:$HP$287,21,0)</f>
        <v>0</v>
      </c>
      <c r="BN272" s="43">
        <f>VLOOKUP($C272,'факт СДП 12 мес'!$D$8:$HP$287,22,0)</f>
        <v>0</v>
      </c>
      <c r="BO272" s="43">
        <f>VLOOKUP($C272,'факт СДП 12 мес'!$D$8:$HP$287,23,0)</f>
        <v>0</v>
      </c>
      <c r="BP272" s="43">
        <f>VLOOKUP($C272,'факт СДП 12 мес'!$D$8:$HP$287,24,0)</f>
        <v>0</v>
      </c>
      <c r="BQ272" s="43">
        <f>VLOOKUP($C272,'факт СДП 12 мес'!$D$8:$HP$287,25,0)</f>
        <v>0</v>
      </c>
      <c r="BR272" s="43">
        <f>VLOOKUP($C272,'факт СДП 12 мес'!$D$8:$HP$287,26,0)</f>
        <v>0</v>
      </c>
      <c r="BS272" s="43">
        <f t="shared" si="6505"/>
        <v>0</v>
      </c>
      <c r="BT272" s="43">
        <f t="shared" si="6506"/>
        <v>0</v>
      </c>
      <c r="BU272" s="43">
        <f t="shared" si="6507"/>
        <v>0</v>
      </c>
      <c r="BV272" s="43">
        <f t="shared" si="6023"/>
        <v>0</v>
      </c>
      <c r="BW272" s="43">
        <f t="shared" si="6024"/>
        <v>0</v>
      </c>
      <c r="BX272" s="43">
        <f>'СДП (план)'!X272</f>
        <v>0</v>
      </c>
      <c r="BY272" s="43">
        <f>'СДП (план)'!Y272</f>
        <v>0</v>
      </c>
      <c r="BZ272" s="43">
        <f t="shared" si="6508"/>
        <v>0</v>
      </c>
      <c r="CA272" s="43">
        <f t="shared" si="6509"/>
        <v>0</v>
      </c>
      <c r="CB272" s="43">
        <f>VLOOKUP($C272,'факт СДП 12 мес'!$D$8:$HP$287,15,0)</f>
        <v>0</v>
      </c>
      <c r="CC272" s="43">
        <f>VLOOKUP($C272,'факт СДП 12 мес'!$D$8:$HP$287,16,0)</f>
        <v>0</v>
      </c>
      <c r="CD272" s="43">
        <f>VLOOKUP($C272,'факт СДП 12 мес'!$D$8:$HP$287,17,0)</f>
        <v>0</v>
      </c>
      <c r="CE272" s="43">
        <f>VLOOKUP($C272,'факт СДП 12 мес'!$D$8:$HP$287,18,0)</f>
        <v>0</v>
      </c>
      <c r="CF272" s="43">
        <f>VLOOKUP($C272,'факт СДП 12 мес'!$D$8:$HP$287,19,0)</f>
        <v>0</v>
      </c>
      <c r="CG272" s="43">
        <f>VLOOKUP($C272,'факт СДП 12 мес'!$D$8:$HP$287,20,0)</f>
        <v>0</v>
      </c>
      <c r="CH272" s="43">
        <f t="shared" si="6510"/>
        <v>0</v>
      </c>
      <c r="CI272" s="43">
        <f t="shared" si="6511"/>
        <v>0</v>
      </c>
      <c r="CJ272" s="43">
        <f t="shared" si="6512"/>
        <v>0</v>
      </c>
      <c r="CK272" s="43">
        <f t="shared" si="6513"/>
        <v>0</v>
      </c>
      <c r="CL272" s="43">
        <f t="shared" si="6514"/>
        <v>0</v>
      </c>
      <c r="CM272" s="45">
        <f>'СДП (план)'!Z272</f>
        <v>0</v>
      </c>
      <c r="CN272" s="43">
        <f>'СДП (план)'!AA272</f>
        <v>0</v>
      </c>
      <c r="CO272" s="43">
        <f t="shared" si="6515"/>
        <v>0</v>
      </c>
      <c r="CP272" s="43">
        <f t="shared" si="6516"/>
        <v>0</v>
      </c>
      <c r="CQ272" s="43">
        <f>VLOOKUP($C272,'факт СДП 12 мес'!$D$8:$HP$287,165,0)</f>
        <v>0</v>
      </c>
      <c r="CR272" s="43">
        <f>VLOOKUP($C272,'факт СДП 12 мес'!$D$8:$HP$287,166,0)</f>
        <v>0</v>
      </c>
      <c r="CS272" s="43">
        <f>VLOOKUP($C272,'факт СДП 12 мес'!$D$8:$HP$287,167,0)</f>
        <v>0</v>
      </c>
      <c r="CT272" s="43">
        <f>VLOOKUP($C272,'факт СДП 12 мес'!$D$8:$HP$287,168,0)</f>
        <v>0</v>
      </c>
      <c r="CU272" s="43">
        <f>VLOOKUP($C272,'факт СДП 12 мес'!$D$8:$HP$287,169,0)</f>
        <v>0</v>
      </c>
      <c r="CV272" s="43">
        <f>VLOOKUP($C272,'факт СДП 12 мес'!$D$8:$HP$287,170,0)</f>
        <v>0</v>
      </c>
      <c r="CW272" s="43">
        <f t="shared" si="6517"/>
        <v>0</v>
      </c>
      <c r="CX272" s="43">
        <f t="shared" si="6518"/>
        <v>0</v>
      </c>
      <c r="CY272" s="43">
        <f t="shared" si="6519"/>
        <v>0</v>
      </c>
      <c r="CZ272" s="43">
        <f t="shared" si="6520"/>
        <v>0</v>
      </c>
      <c r="DA272" s="43">
        <f t="shared" si="6521"/>
        <v>0</v>
      </c>
      <c r="DB272" s="5">
        <f>'СДП (план)'!AB272</f>
        <v>0</v>
      </c>
      <c r="DC272" s="3">
        <f>'СДП (план)'!AC272</f>
        <v>0</v>
      </c>
      <c r="DD272" s="43">
        <f t="shared" si="6522"/>
        <v>0</v>
      </c>
      <c r="DE272" s="43">
        <f t="shared" si="6523"/>
        <v>0</v>
      </c>
      <c r="DF272" s="43">
        <f>VLOOKUP($C272,'факт СДП 12 мес'!$D$8:$HP$287,57,0)</f>
        <v>0</v>
      </c>
      <c r="DG272" s="43">
        <f>VLOOKUP($C272,'факт СДП 12 мес'!$D$8:$HP$287,58,0)</f>
        <v>0</v>
      </c>
      <c r="DH272" s="43">
        <f>VLOOKUP($C272,'факт СДП 12 мес'!$D$8:$HP$287,59,0)</f>
        <v>0</v>
      </c>
      <c r="DI272" s="43">
        <f>VLOOKUP($C272,'факт СДП 12 мес'!$D$8:$HP$287,60,0)</f>
        <v>0</v>
      </c>
      <c r="DJ272" s="43">
        <f>VLOOKUP($C272,'факт СДП 12 мес'!$D$8:$HP$287,61,0)</f>
        <v>0</v>
      </c>
      <c r="DK272" s="43">
        <f>VLOOKUP($C272,'факт СДП 12 мес'!$D$8:$HP$287,62,0)</f>
        <v>0</v>
      </c>
      <c r="DL272" s="43">
        <f t="shared" si="6524"/>
        <v>0</v>
      </c>
      <c r="DM272" s="43">
        <f t="shared" si="6525"/>
        <v>0</v>
      </c>
      <c r="DN272" s="43">
        <f t="shared" si="6526"/>
        <v>0</v>
      </c>
      <c r="DO272" s="43">
        <f t="shared" si="6527"/>
        <v>0</v>
      </c>
      <c r="DP272" s="43">
        <f t="shared" si="6528"/>
        <v>0</v>
      </c>
      <c r="DQ272" s="5">
        <f>'СДП (план)'!AD272</f>
        <v>0</v>
      </c>
      <c r="DR272" s="3">
        <f>'СДП (план)'!AE272</f>
        <v>0</v>
      </c>
      <c r="DS272" s="43">
        <f t="shared" si="6529"/>
        <v>0</v>
      </c>
      <c r="DT272" s="43">
        <f t="shared" si="6530"/>
        <v>0</v>
      </c>
      <c r="DU272" s="43">
        <f>VLOOKUP($C272,'факт СДП 12 мес'!$D$8:$HP$287,33,0)</f>
        <v>0</v>
      </c>
      <c r="DV272" s="43">
        <f>VLOOKUP($C272,'факт СДП 12 мес'!$D$8:$HP$287,34,0)</f>
        <v>0</v>
      </c>
      <c r="DW272" s="43">
        <f>VLOOKUP($C272,'факт СДП 12 мес'!$D$8:$HP$287,35,0)</f>
        <v>0</v>
      </c>
      <c r="DX272" s="43">
        <f>VLOOKUP($C272,'факт СДП 12 мес'!$D$8:$HP$287,36,0)</f>
        <v>0</v>
      </c>
      <c r="DY272" s="43">
        <f>VLOOKUP($C272,'факт СДП 12 мес'!$D$8:$HP$287,37,0)</f>
        <v>0</v>
      </c>
      <c r="DZ272" s="43">
        <f>VLOOKUP($C272,'факт СДП 12 мес'!$D$8:$HP$287,38,0)</f>
        <v>0</v>
      </c>
      <c r="EA272" s="43">
        <f t="shared" si="6531"/>
        <v>0</v>
      </c>
      <c r="EB272" s="43">
        <f t="shared" si="6532"/>
        <v>0</v>
      </c>
      <c r="EC272" s="43">
        <f t="shared" si="6533"/>
        <v>0</v>
      </c>
      <c r="ED272" s="43">
        <f t="shared" si="6534"/>
        <v>0</v>
      </c>
      <c r="EE272" s="43">
        <f t="shared" si="6535"/>
        <v>0</v>
      </c>
      <c r="EF272" s="5">
        <f>'СДП (план)'!AF272</f>
        <v>0</v>
      </c>
      <c r="EG272" s="3">
        <f>'СДП (план)'!AG272</f>
        <v>0</v>
      </c>
      <c r="EH272" s="43">
        <f t="shared" si="6536"/>
        <v>0</v>
      </c>
      <c r="EI272" s="43">
        <f t="shared" si="6537"/>
        <v>0</v>
      </c>
      <c r="EJ272" s="43">
        <f>VLOOKUP($C272,'факт СДП 12 мес'!$D$8:$HP$287,27,0)</f>
        <v>0</v>
      </c>
      <c r="EK272" s="43">
        <f>VLOOKUP($C272,'факт СДП 12 мес'!$D$8:$HP$287,28,0)</f>
        <v>0</v>
      </c>
      <c r="EL272" s="43">
        <f>VLOOKUP($C272,'факт СДП 12 мес'!$D$8:$HP$287,29,0)</f>
        <v>0</v>
      </c>
      <c r="EM272" s="43">
        <f>VLOOKUP($C272,'факт СДП 12 мес'!$D$8:$HP$287,30,0)</f>
        <v>0</v>
      </c>
      <c r="EN272" s="43">
        <f>VLOOKUP($C272,'факт СДП 12 мес'!$D$8:$HP$287,31,0)</f>
        <v>0</v>
      </c>
      <c r="EO272" s="43">
        <f>VLOOKUP($C272,'факт СДП 12 мес'!$D$8:$HP$287,32,0)</f>
        <v>0</v>
      </c>
      <c r="EP272" s="43">
        <f t="shared" si="5937"/>
        <v>0</v>
      </c>
      <c r="EQ272" s="43">
        <f t="shared" si="5938"/>
        <v>0</v>
      </c>
      <c r="ER272" s="43">
        <f t="shared" si="5939"/>
        <v>0</v>
      </c>
      <c r="ES272" s="43">
        <f t="shared" si="5940"/>
        <v>0</v>
      </c>
      <c r="ET272" s="43">
        <f t="shared" si="5941"/>
        <v>0</v>
      </c>
      <c r="EU272" s="43">
        <f>'СДП (план)'!AH272</f>
        <v>0</v>
      </c>
      <c r="EV272" s="43">
        <f>'СДП (план)'!AI272</f>
        <v>0</v>
      </c>
      <c r="EW272" s="43">
        <f t="shared" si="6538"/>
        <v>0</v>
      </c>
      <c r="EX272" s="43">
        <f t="shared" si="6539"/>
        <v>0</v>
      </c>
      <c r="EY272" s="43">
        <f>VLOOKUP($C272,'факт СДП 12 мес'!$D$8:$HP$287,87,0)</f>
        <v>0</v>
      </c>
      <c r="EZ272" s="43">
        <f>VLOOKUP($C272,'факт СДП 12 мес'!$D$8:$HP$287,88,0)</f>
        <v>0</v>
      </c>
      <c r="FA272" s="43">
        <f>VLOOKUP($C272,'факт СДП 12 мес'!$D$8:$HP$287,89,0)</f>
        <v>0</v>
      </c>
      <c r="FB272" s="43">
        <f>VLOOKUP($C272,'факт СДП 12 мес'!$D$8:$HP$287,90,0)</f>
        <v>0</v>
      </c>
      <c r="FC272" s="43">
        <f>VLOOKUP($C272,'факт СДП 12 мес'!$D$8:$HP$287,91,0)</f>
        <v>0</v>
      </c>
      <c r="FD272" s="43">
        <f>VLOOKUP($C272,'факт СДП 12 мес'!$D$8:$HP$287,92,0)</f>
        <v>0</v>
      </c>
      <c r="FE272" s="43">
        <f t="shared" si="6540"/>
        <v>0</v>
      </c>
      <c r="FF272" s="43">
        <f t="shared" si="6541"/>
        <v>0</v>
      </c>
      <c r="FG272" s="43">
        <f t="shared" si="6542"/>
        <v>0</v>
      </c>
      <c r="FH272" s="43">
        <f t="shared" si="6543"/>
        <v>0</v>
      </c>
      <c r="FI272" s="43">
        <f t="shared" si="6544"/>
        <v>0</v>
      </c>
      <c r="FJ272" s="43">
        <f>'СДП (план)'!AJ272</f>
        <v>0</v>
      </c>
      <c r="FK272" s="43">
        <f>'СДП (план)'!AK272</f>
        <v>0</v>
      </c>
      <c r="FL272" s="43">
        <f t="shared" si="6545"/>
        <v>0</v>
      </c>
      <c r="FM272" s="43">
        <f t="shared" si="6546"/>
        <v>0</v>
      </c>
      <c r="FN272" s="43">
        <f>VLOOKUP($C272,'факт СДП 12 мес'!$D$8:$HP$287,39,0)</f>
        <v>0</v>
      </c>
      <c r="FO272" s="43">
        <f>VLOOKUP($C272,'факт СДП 12 мес'!$D$8:$HP$287,40,0)</f>
        <v>0</v>
      </c>
      <c r="FP272" s="43">
        <f>VLOOKUP($C272,'факт СДП 12 мес'!$D$8:$HP$287,41,0)</f>
        <v>0</v>
      </c>
      <c r="FQ272" s="43">
        <f>VLOOKUP($C272,'факт СДП 12 мес'!$D$8:$HP$287,42,0)</f>
        <v>0</v>
      </c>
      <c r="FR272" s="43">
        <f>VLOOKUP($C272,'факт СДП 12 мес'!$D$8:$HP$287,43,0)</f>
        <v>0</v>
      </c>
      <c r="FS272" s="43">
        <f>VLOOKUP($C272,'факт СДП 12 мес'!$D$8:$HP$287,44,0)</f>
        <v>0</v>
      </c>
      <c r="FT272" s="43">
        <f t="shared" si="6547"/>
        <v>0</v>
      </c>
      <c r="FU272" s="43">
        <f t="shared" si="6548"/>
        <v>0</v>
      </c>
      <c r="FV272" s="43">
        <f t="shared" si="6549"/>
        <v>0</v>
      </c>
      <c r="FW272" s="43">
        <f t="shared" si="6550"/>
        <v>0</v>
      </c>
      <c r="FX272" s="43">
        <f t="shared" si="6551"/>
        <v>0</v>
      </c>
      <c r="FY272" s="43">
        <f>'СДП (план)'!AL272</f>
        <v>0</v>
      </c>
      <c r="FZ272" s="43">
        <f>'СДП (план)'!AM272</f>
        <v>0</v>
      </c>
      <c r="GA272" s="43">
        <f t="shared" si="6552"/>
        <v>0</v>
      </c>
      <c r="GB272" s="43">
        <f t="shared" si="6553"/>
        <v>0</v>
      </c>
      <c r="GC272" s="43">
        <f>VLOOKUP($C272,'факт СДП 12 мес'!$D$8:$HP$287,45,0)</f>
        <v>0</v>
      </c>
      <c r="GD272" s="43">
        <f>VLOOKUP($C272,'факт СДП 12 мес'!$D$8:$HP$287,46,0)</f>
        <v>0</v>
      </c>
      <c r="GE272" s="43">
        <f>VLOOKUP($C272,'факт СДП 12 мес'!$D$8:$HP$287,47,0)</f>
        <v>0</v>
      </c>
      <c r="GF272" s="43">
        <f>VLOOKUP($C272,'факт СДП 12 мес'!$D$8:$HP$287,48,0)</f>
        <v>0</v>
      </c>
      <c r="GG272" s="43">
        <f>VLOOKUP($C272,'факт СДП 12 мес'!$D$8:$HP$287,49,0)</f>
        <v>0</v>
      </c>
      <c r="GH272" s="43">
        <f>VLOOKUP($C272,'факт СДП 12 мес'!$D$8:$HP$287,50,0)</f>
        <v>0</v>
      </c>
      <c r="GI272" s="43">
        <f t="shared" si="6554"/>
        <v>0</v>
      </c>
      <c r="GJ272" s="43">
        <f t="shared" si="6555"/>
        <v>0</v>
      </c>
      <c r="GK272" s="43">
        <f t="shared" si="6556"/>
        <v>0</v>
      </c>
      <c r="GL272" s="43">
        <f t="shared" si="6557"/>
        <v>0</v>
      </c>
      <c r="GM272" s="43">
        <f t="shared" si="6558"/>
        <v>0</v>
      </c>
      <c r="GN272" s="5">
        <f>'СДП (план)'!AN272</f>
        <v>0</v>
      </c>
      <c r="GO272" s="3">
        <f>'СДП (план)'!AO272</f>
        <v>0</v>
      </c>
      <c r="GP272" s="43">
        <f t="shared" si="6559"/>
        <v>0</v>
      </c>
      <c r="GQ272" s="43">
        <f t="shared" si="6560"/>
        <v>0</v>
      </c>
      <c r="GR272" s="43">
        <f>VLOOKUP($C272,'факт СДП 12 мес'!$D$8:$HP$287,51,0)</f>
        <v>0</v>
      </c>
      <c r="GS272" s="43">
        <f>VLOOKUP($C272,'факт СДП 12 мес'!$D$8:$HP$287,52,0)</f>
        <v>0</v>
      </c>
      <c r="GT272" s="43">
        <f>VLOOKUP($C272,'факт СДП 12 мес'!$D$8:$HP$287,53,0)</f>
        <v>0</v>
      </c>
      <c r="GU272" s="43">
        <f>VLOOKUP($C272,'факт СДП 12 мес'!$D$8:$HP$287,54,0)</f>
        <v>0</v>
      </c>
      <c r="GV272" s="43">
        <f>VLOOKUP($C272,'факт СДП 12 мес'!$D$8:$HP$287,55,0)</f>
        <v>0</v>
      </c>
      <c r="GW272" s="43">
        <f>VLOOKUP($C272,'факт СДП 12 мес'!$D$8:$HP$287,56,0)</f>
        <v>0</v>
      </c>
      <c r="GX272" s="43">
        <f t="shared" si="6561"/>
        <v>0</v>
      </c>
      <c r="GY272" s="43">
        <f t="shared" si="6562"/>
        <v>0</v>
      </c>
      <c r="GZ272" s="43">
        <f t="shared" si="6563"/>
        <v>0</v>
      </c>
      <c r="HA272" s="43">
        <f t="shared" si="6564"/>
        <v>0</v>
      </c>
      <c r="HB272" s="43">
        <f t="shared" si="6565"/>
        <v>0</v>
      </c>
      <c r="HC272" s="5">
        <f>'СДП (план)'!AP272</f>
        <v>0</v>
      </c>
      <c r="HD272" s="3">
        <f>'СДП (план)'!AQ272</f>
        <v>0</v>
      </c>
      <c r="HE272" s="43">
        <f t="shared" si="6566"/>
        <v>0</v>
      </c>
      <c r="HF272" s="43">
        <f t="shared" si="6567"/>
        <v>0</v>
      </c>
      <c r="HG272" s="43">
        <f>VLOOKUP($C272,'факт СДП 12 мес'!$D$8:$HP$287,141,0)</f>
        <v>0</v>
      </c>
      <c r="HH272" s="43">
        <f>VLOOKUP($C272,'факт СДП 12 мес'!$D$8:$HP$287,142,0)</f>
        <v>0</v>
      </c>
      <c r="HI272" s="43">
        <f>VLOOKUP($C272,'факт СДП 12 мес'!$D$8:$HP$287,143,0)</f>
        <v>0</v>
      </c>
      <c r="HJ272" s="43">
        <f>VLOOKUP($C272,'факт СДП 12 мес'!$D$8:$HP$287,144,0)</f>
        <v>0</v>
      </c>
      <c r="HK272" s="43">
        <f>VLOOKUP($C272,'факт СДП 12 мес'!$D$8:$HP$287,145,0)</f>
        <v>0</v>
      </c>
      <c r="HL272" s="43">
        <f>VLOOKUP($C272,'факт СДП 12 мес'!$D$8:$HP$287,146,0)</f>
        <v>0</v>
      </c>
      <c r="HM272" s="43">
        <f t="shared" si="6568"/>
        <v>0</v>
      </c>
      <c r="HN272" s="43">
        <f t="shared" si="6569"/>
        <v>0</v>
      </c>
      <c r="HO272" s="43">
        <f t="shared" si="6570"/>
        <v>0</v>
      </c>
      <c r="HP272" s="43">
        <f t="shared" si="6571"/>
        <v>0</v>
      </c>
      <c r="HQ272" s="43">
        <f t="shared" si="6572"/>
        <v>0</v>
      </c>
      <c r="HR272" s="43">
        <f>'СДП (план)'!AR272</f>
        <v>0</v>
      </c>
      <c r="HS272" s="43">
        <f>'СДП (план)'!AS272</f>
        <v>0</v>
      </c>
      <c r="HT272" s="43">
        <f t="shared" si="6573"/>
        <v>0</v>
      </c>
      <c r="HU272" s="43">
        <f t="shared" si="6574"/>
        <v>0</v>
      </c>
      <c r="HV272" s="43">
        <f>VLOOKUP($C272,'факт СДП 12 мес'!$D$8:$HP$287,171,0)</f>
        <v>0</v>
      </c>
      <c r="HW272" s="43">
        <f>VLOOKUP($C272,'факт СДП 12 мес'!$D$8:$HP$287,172,0)</f>
        <v>0</v>
      </c>
      <c r="HX272" s="43">
        <f>VLOOKUP($C272,'факт СДП 12 мес'!$D$8:$HP$287,173,0)</f>
        <v>0</v>
      </c>
      <c r="HY272" s="43">
        <f>VLOOKUP($C272,'факт СДП 12 мес'!$D$8:$HP$287,174,0)</f>
        <v>0</v>
      </c>
      <c r="HZ272" s="43">
        <f>VLOOKUP($C272,'факт СДП 12 мес'!$D$8:$HP$287,175,0)</f>
        <v>0</v>
      </c>
      <c r="IA272" s="43">
        <f>VLOOKUP($C272,'факт СДП 12 мес'!$D$8:$HP$287,176,0)</f>
        <v>0</v>
      </c>
      <c r="IB272" s="43">
        <f t="shared" si="6575"/>
        <v>0</v>
      </c>
      <c r="IC272" s="43">
        <f t="shared" si="6576"/>
        <v>0</v>
      </c>
      <c r="ID272" s="43">
        <f t="shared" si="6577"/>
        <v>0</v>
      </c>
      <c r="IE272" s="43">
        <f t="shared" si="6578"/>
        <v>0</v>
      </c>
      <c r="IF272" s="43">
        <f t="shared" si="6579"/>
        <v>0</v>
      </c>
      <c r="IG272" s="43">
        <f>'СДП (план)'!AT272</f>
        <v>0</v>
      </c>
      <c r="IH272" s="43">
        <f>'СДП (план)'!AU272</f>
        <v>0</v>
      </c>
      <c r="II272" s="43">
        <f t="shared" si="6580"/>
        <v>0</v>
      </c>
      <c r="IJ272" s="43">
        <f t="shared" si="6581"/>
        <v>0</v>
      </c>
      <c r="IK272" s="43">
        <f>VLOOKUP($C272,'факт СДП 12 мес'!$D$8:$HP$287,183,0)</f>
        <v>0</v>
      </c>
      <c r="IL272" s="43">
        <f>VLOOKUP($C272,'факт СДП 12 мес'!$D$8:$HP$287,184,0)</f>
        <v>0</v>
      </c>
      <c r="IM272" s="43">
        <f>VLOOKUP($C272,'факт СДП 12 мес'!$D$8:$HP$287,185,0)</f>
        <v>0</v>
      </c>
      <c r="IN272" s="43">
        <f>VLOOKUP($C272,'факт СДП 12 мес'!$D$8:$HP$287,186,0)</f>
        <v>0</v>
      </c>
      <c r="IO272" s="43">
        <f>VLOOKUP($C272,'факт СДП 12 мес'!$D$8:$HP$287,187,0)</f>
        <v>0</v>
      </c>
      <c r="IP272" s="43">
        <f>VLOOKUP($C272,'факт СДП 12 мес'!$D$8:$HP$287,188,0)</f>
        <v>0</v>
      </c>
      <c r="IQ272" s="43">
        <f t="shared" si="6582"/>
        <v>0</v>
      </c>
      <c r="IR272" s="43">
        <f t="shared" si="6583"/>
        <v>0</v>
      </c>
      <c r="IS272" s="43">
        <f t="shared" si="6584"/>
        <v>0</v>
      </c>
      <c r="IT272" s="43">
        <f t="shared" si="6585"/>
        <v>0</v>
      </c>
      <c r="IU272" s="43">
        <f t="shared" si="6586"/>
        <v>0</v>
      </c>
      <c r="IV272" s="45">
        <f>'СДП (план)'!AV272</f>
        <v>0</v>
      </c>
      <c r="IW272" s="45">
        <f>'СДП (план)'!AW272</f>
        <v>0</v>
      </c>
      <c r="IX272" s="43">
        <f t="shared" si="6587"/>
        <v>0</v>
      </c>
      <c r="IY272" s="43">
        <f t="shared" si="6588"/>
        <v>0</v>
      </c>
      <c r="IZ272" s="43">
        <f>VLOOKUP($C272,'факт СДП 12 мес'!$D$8:$HP$287,147,0)</f>
        <v>0</v>
      </c>
      <c r="JA272" s="43">
        <f>VLOOKUP($C272,'факт СДП 12 мес'!$D$8:$HP$287,148,0)</f>
        <v>0</v>
      </c>
      <c r="JB272" s="43">
        <f>VLOOKUP($C272,'факт СДП 12 мес'!$D$8:$HP$287,149,0)</f>
        <v>0</v>
      </c>
      <c r="JC272" s="43">
        <f>VLOOKUP($C272,'факт СДП 12 мес'!$D$8:$HP$287,150,0)</f>
        <v>0</v>
      </c>
      <c r="JD272" s="43">
        <f>VLOOKUP($C272,'факт СДП 12 мес'!$D$8:$HP$287,151,0)</f>
        <v>0</v>
      </c>
      <c r="JE272" s="43">
        <f>VLOOKUP($C272,'факт СДП 12 мес'!$D$8:$HP$287,152,0)</f>
        <v>0</v>
      </c>
      <c r="JF272" s="43">
        <f t="shared" si="6589"/>
        <v>0</v>
      </c>
      <c r="JG272" s="43">
        <f t="shared" si="6590"/>
        <v>0</v>
      </c>
      <c r="JH272" s="43">
        <f t="shared" si="6591"/>
        <v>0</v>
      </c>
      <c r="JI272" s="43">
        <f t="shared" si="6592"/>
        <v>0</v>
      </c>
      <c r="JJ272" s="43">
        <f t="shared" si="6593"/>
        <v>0</v>
      </c>
      <c r="JK272" s="45">
        <f>'СДП (план)'!AX272</f>
        <v>0</v>
      </c>
      <c r="JL272" s="45">
        <f>'СДП (план)'!AY272</f>
        <v>0</v>
      </c>
      <c r="JM272" s="43">
        <f t="shared" si="6594"/>
        <v>0</v>
      </c>
      <c r="JN272" s="43">
        <f t="shared" si="6595"/>
        <v>0</v>
      </c>
      <c r="JO272" s="43">
        <f>VLOOKUP($C272,'факт СДП 12 мес'!$D$8:$HP$287,135,0)</f>
        <v>0</v>
      </c>
      <c r="JP272" s="43">
        <f>VLOOKUP($C272,'факт СДП 12 мес'!$D$8:$HP$287,136,0)</f>
        <v>0</v>
      </c>
      <c r="JQ272" s="43">
        <f>VLOOKUP($C272,'факт СДП 12 мес'!$D$8:$HP$287,137,0)</f>
        <v>0</v>
      </c>
      <c r="JR272" s="43">
        <f>VLOOKUP($C272,'факт СДП 12 мес'!$D$8:$HP$287,138,0)</f>
        <v>0</v>
      </c>
      <c r="JS272" s="43">
        <f>VLOOKUP($C272,'факт СДП 12 мес'!$D$8:$HP$287,139,0)</f>
        <v>0</v>
      </c>
      <c r="JT272" s="43">
        <f>VLOOKUP($C272,'факт СДП 12 мес'!$D$8:$HP$287,140,0)</f>
        <v>0</v>
      </c>
      <c r="JU272" s="43">
        <f t="shared" si="6596"/>
        <v>0</v>
      </c>
      <c r="JV272" s="43">
        <f t="shared" si="6597"/>
        <v>0</v>
      </c>
      <c r="JW272" s="43">
        <f t="shared" si="6598"/>
        <v>0</v>
      </c>
      <c r="JX272" s="43">
        <f t="shared" si="6599"/>
        <v>0</v>
      </c>
      <c r="JY272" s="43">
        <f t="shared" si="6600"/>
        <v>0</v>
      </c>
      <c r="JZ272" s="43">
        <f>'СДП (план)'!AZ272</f>
        <v>0</v>
      </c>
      <c r="KA272" s="43">
        <f>'СДП (план)'!BA272</f>
        <v>0</v>
      </c>
      <c r="KB272" s="43">
        <f t="shared" si="6601"/>
        <v>0</v>
      </c>
      <c r="KC272" s="43">
        <f t="shared" si="6602"/>
        <v>0</v>
      </c>
      <c r="KD272" s="43">
        <f>VLOOKUP($C272,'факт СДП 12 мес'!$D$8:$HP$287,105,0)</f>
        <v>0</v>
      </c>
      <c r="KE272" s="43">
        <f>VLOOKUP($C272,'факт СДП 12 мес'!$D$8:$HP$287,106,0)</f>
        <v>0</v>
      </c>
      <c r="KF272" s="43">
        <f>VLOOKUP($C272,'факт СДП 12 мес'!$D$8:$HP$287,107,0)</f>
        <v>0</v>
      </c>
      <c r="KG272" s="43">
        <f>VLOOKUP($C272,'факт СДП 12 мес'!$D$8:$HP$287,108,0)</f>
        <v>0</v>
      </c>
      <c r="KH272" s="43">
        <f>VLOOKUP($C272,'факт СДП 12 мес'!$D$8:$HP$287,109,0)</f>
        <v>0</v>
      </c>
      <c r="KI272" s="43">
        <f>VLOOKUP($C272,'факт СДП 12 мес'!$D$8:$HP$287,110,0)</f>
        <v>0</v>
      </c>
      <c r="KJ272" s="43">
        <f t="shared" si="6603"/>
        <v>0</v>
      </c>
      <c r="KK272" s="43">
        <f t="shared" si="6604"/>
        <v>0</v>
      </c>
      <c r="KL272" s="43">
        <f t="shared" si="6605"/>
        <v>0</v>
      </c>
      <c r="KM272" s="43">
        <f t="shared" si="6606"/>
        <v>0</v>
      </c>
      <c r="KN272" s="43">
        <f t="shared" si="6607"/>
        <v>0</v>
      </c>
      <c r="KO272" s="43">
        <f>'СДП (план)'!BB272</f>
        <v>0</v>
      </c>
      <c r="KP272" s="43">
        <f>'СДП (план)'!BC272</f>
        <v>0</v>
      </c>
      <c r="KQ272" s="43">
        <f t="shared" si="6608"/>
        <v>0</v>
      </c>
      <c r="KR272" s="43">
        <f t="shared" si="6609"/>
        <v>0</v>
      </c>
      <c r="KS272" s="43">
        <f>VLOOKUP($C272,'факт СДП 12 мес'!$D$8:$HP$287,189,0)</f>
        <v>0</v>
      </c>
      <c r="KT272" s="43">
        <f>VLOOKUP($C272,'факт СДП 12 мес'!$D$8:$HP$287,190,0)</f>
        <v>0</v>
      </c>
      <c r="KU272" s="43">
        <f>VLOOKUP($C272,'факт СДП 12 мес'!$D$8:$HP$287,191,0)</f>
        <v>0</v>
      </c>
      <c r="KV272" s="43">
        <f>VLOOKUP($C272,'факт СДП 12 мес'!$D$8:$HP$287,192,0)</f>
        <v>0</v>
      </c>
      <c r="KW272" s="43">
        <f>VLOOKUP($C272,'факт СДП 12 мес'!$D$8:$HP$287,193,0)</f>
        <v>0</v>
      </c>
      <c r="KX272" s="43">
        <f>VLOOKUP($C272,'факт СДП 12 мес'!$D$8:$HP$287,194,0)</f>
        <v>0</v>
      </c>
      <c r="KY272" s="43">
        <f t="shared" si="6610"/>
        <v>0</v>
      </c>
      <c r="KZ272" s="43">
        <f t="shared" si="6611"/>
        <v>0</v>
      </c>
      <c r="LA272" s="43">
        <f t="shared" si="6612"/>
        <v>0</v>
      </c>
      <c r="LB272" s="43">
        <f t="shared" si="6613"/>
        <v>0</v>
      </c>
      <c r="LC272" s="43">
        <f t="shared" si="6614"/>
        <v>0</v>
      </c>
      <c r="LD272" s="43">
        <f>'СДП (план)'!BD272</f>
        <v>0</v>
      </c>
      <c r="LE272" s="43">
        <f>'СДП (план)'!BE272</f>
        <v>0</v>
      </c>
      <c r="LF272" s="43">
        <f t="shared" si="6615"/>
        <v>0</v>
      </c>
      <c r="LG272" s="43">
        <f t="shared" si="6616"/>
        <v>0</v>
      </c>
      <c r="LH272" s="43">
        <f>VLOOKUP($C272,'факт СДП 12 мес'!$D$8:$HP$287,63,0)</f>
        <v>0</v>
      </c>
      <c r="LI272" s="43">
        <f>VLOOKUP($C272,'факт СДП 12 мес'!$D$8:$HP$287,64,0)</f>
        <v>0</v>
      </c>
      <c r="LJ272" s="43">
        <f>VLOOKUP($C272,'факт СДП 12 мес'!$D$8:$HP$287,65,0)</f>
        <v>0</v>
      </c>
      <c r="LK272" s="43">
        <f>VLOOKUP($C272,'факт СДП 12 мес'!$D$8:$HP$287,66,0)</f>
        <v>0</v>
      </c>
      <c r="LL272" s="43">
        <f>VLOOKUP($C272,'факт СДП 12 мес'!$D$8:$HP$287,67,0)</f>
        <v>0</v>
      </c>
      <c r="LM272" s="43">
        <f>VLOOKUP($C272,'факт СДП 12 мес'!$D$8:$HP$287,68,0)</f>
        <v>0</v>
      </c>
      <c r="LN272" s="43">
        <f t="shared" si="6617"/>
        <v>0</v>
      </c>
      <c r="LO272" s="43">
        <f t="shared" si="6618"/>
        <v>0</v>
      </c>
      <c r="LP272" s="43">
        <f t="shared" si="6619"/>
        <v>0</v>
      </c>
      <c r="LQ272" s="43">
        <f t="shared" si="6620"/>
        <v>0</v>
      </c>
      <c r="LR272" s="43">
        <f t="shared" si="6621"/>
        <v>0</v>
      </c>
      <c r="LS272" s="43">
        <f>'СДП (план)'!BF272</f>
        <v>0</v>
      </c>
      <c r="LT272" s="43">
        <f>'СДП (план)'!BG272</f>
        <v>0</v>
      </c>
      <c r="LU272" s="43">
        <f t="shared" si="6622"/>
        <v>0</v>
      </c>
      <c r="LV272" s="43">
        <f t="shared" si="6623"/>
        <v>0</v>
      </c>
      <c r="LW272" s="43">
        <f>VLOOKUP($C272,'факт СДП 12 мес'!$D$8:$HP$287,69,0)</f>
        <v>0</v>
      </c>
      <c r="LX272" s="43">
        <f>VLOOKUP($C272,'факт СДП 12 мес'!$D$8:$HP$287,70,0)</f>
        <v>0</v>
      </c>
      <c r="LY272" s="43">
        <f>VLOOKUP($C272,'факт СДП 12 мес'!$D$8:$HP$287,71,0)</f>
        <v>0</v>
      </c>
      <c r="LZ272" s="43">
        <f>VLOOKUP($C272,'факт СДП 12 мес'!$D$8:$HP$287,72,0)</f>
        <v>0</v>
      </c>
      <c r="MA272" s="43">
        <f>VLOOKUP($C272,'факт СДП 12 мес'!$D$8:$HP$287,73,0)</f>
        <v>0</v>
      </c>
      <c r="MB272" s="43">
        <f>VLOOKUP($C272,'факт СДП 12 мес'!$D$8:$HP$287,74,0)</f>
        <v>0</v>
      </c>
      <c r="MC272" s="43">
        <f t="shared" si="6624"/>
        <v>0</v>
      </c>
      <c r="MD272" s="43">
        <f t="shared" si="6625"/>
        <v>0</v>
      </c>
      <c r="ME272" s="43">
        <f t="shared" si="6626"/>
        <v>0</v>
      </c>
      <c r="MF272" s="43">
        <f t="shared" si="6627"/>
        <v>0</v>
      </c>
      <c r="MG272" s="43">
        <f t="shared" si="6628"/>
        <v>0</v>
      </c>
      <c r="MH272" s="51">
        <f>'СДП (план)'!BH272</f>
        <v>0</v>
      </c>
      <c r="MI272" s="43">
        <f>'СДП (план)'!BI272</f>
        <v>0</v>
      </c>
      <c r="MJ272" s="43">
        <f t="shared" si="6629"/>
        <v>0</v>
      </c>
      <c r="MK272" s="43">
        <f t="shared" si="6630"/>
        <v>0</v>
      </c>
      <c r="ML272" s="43">
        <f>VLOOKUP($C272,'факт СДП 12 мес'!$D$8:$HP$287,75,0)</f>
        <v>0</v>
      </c>
      <c r="MM272" s="43">
        <f>VLOOKUP($C272,'факт СДП 12 мес'!$D$8:$HP$287,76,0)</f>
        <v>0</v>
      </c>
      <c r="MN272" s="43">
        <f>VLOOKUP($C272,'факт СДП 12 мес'!$D$8:$HP$287,77,0)</f>
        <v>0</v>
      </c>
      <c r="MO272" s="43">
        <f>VLOOKUP($C272,'факт СДП 12 мес'!$D$8:$HP$287,78,0)</f>
        <v>0</v>
      </c>
      <c r="MP272" s="43">
        <f>VLOOKUP($C272,'факт СДП 12 мес'!$D$8:$HP$287,79,0)</f>
        <v>0</v>
      </c>
      <c r="MQ272" s="43">
        <f>VLOOKUP($C272,'факт СДП 12 мес'!$D$8:$HP$287,80,0)</f>
        <v>0</v>
      </c>
      <c r="MR272" s="43">
        <f t="shared" si="6631"/>
        <v>0</v>
      </c>
      <c r="MS272" s="43">
        <f t="shared" si="6632"/>
        <v>0</v>
      </c>
      <c r="MT272" s="43">
        <f t="shared" si="6633"/>
        <v>0</v>
      </c>
      <c r="MU272" s="43">
        <f t="shared" si="6634"/>
        <v>0</v>
      </c>
      <c r="MV272" s="43">
        <f t="shared" si="6635"/>
        <v>0</v>
      </c>
      <c r="MW272" s="44">
        <f>'СДП (план)'!BJ272</f>
        <v>0</v>
      </c>
      <c r="MX272" s="43">
        <f>'СДП (план)'!BK272</f>
        <v>0</v>
      </c>
      <c r="MY272" s="43">
        <f t="shared" si="6636"/>
        <v>0</v>
      </c>
      <c r="MZ272" s="43">
        <f t="shared" si="6637"/>
        <v>0</v>
      </c>
      <c r="NA272" s="43">
        <f>VLOOKUP($C272,'факт СДП 12 мес'!$D$8:$HP$287,81,0)</f>
        <v>0</v>
      </c>
      <c r="NB272" s="43">
        <f>VLOOKUP($C272,'факт СДП 12 мес'!$D$8:$HP$287,82,0)</f>
        <v>0</v>
      </c>
      <c r="NC272" s="43">
        <f>VLOOKUP($C272,'факт СДП 12 мес'!$D$8:$HP$287,83,0)</f>
        <v>0</v>
      </c>
      <c r="ND272" s="43">
        <f>VLOOKUP($C272,'факт СДП 12 мес'!$D$8:$HP$287,84,0)</f>
        <v>0</v>
      </c>
      <c r="NE272" s="43">
        <f>VLOOKUP($C272,'факт СДП 12 мес'!$D$8:$HP$287,85,0)</f>
        <v>0</v>
      </c>
      <c r="NF272" s="43">
        <f>VLOOKUP($C272,'факт СДП 12 мес'!$D$8:$HP$287,86,0)</f>
        <v>0</v>
      </c>
      <c r="NG272" s="43">
        <f t="shared" si="6638"/>
        <v>0</v>
      </c>
      <c r="NH272" s="43">
        <f t="shared" si="6639"/>
        <v>0</v>
      </c>
      <c r="NI272" s="43">
        <f t="shared" si="6640"/>
        <v>0</v>
      </c>
      <c r="NJ272" s="43">
        <f t="shared" si="6641"/>
        <v>0</v>
      </c>
      <c r="NK272" s="43">
        <f t="shared" si="6642"/>
        <v>0</v>
      </c>
      <c r="NL272" s="43">
        <f>'СДП (план)'!BL272</f>
        <v>0</v>
      </c>
      <c r="NM272" s="43">
        <f>'СДП (план)'!BM272</f>
        <v>0</v>
      </c>
      <c r="NN272" s="43">
        <f t="shared" si="6643"/>
        <v>0</v>
      </c>
      <c r="NO272" s="43">
        <f t="shared" si="6644"/>
        <v>0</v>
      </c>
      <c r="NP272" s="43">
        <f>VLOOKUP($C272,'факт СДП 12 мес'!$D$8:$HP$287,99,0)</f>
        <v>0</v>
      </c>
      <c r="NQ272" s="43">
        <f>VLOOKUP($C272,'факт СДП 12 мес'!$D$8:$HP$287,100,0)</f>
        <v>0</v>
      </c>
      <c r="NR272" s="43">
        <f>VLOOKUP($C272,'факт СДП 12 мес'!$D$8:$HP$287,101,0)</f>
        <v>0</v>
      </c>
      <c r="NS272" s="43">
        <f>VLOOKUP($C272,'факт СДП 12 мес'!$D$8:$HP$287,102,0)</f>
        <v>0</v>
      </c>
      <c r="NT272" s="43">
        <f>VLOOKUP($C272,'факт СДП 12 мес'!$D$8:$HP$287,103,0)</f>
        <v>0</v>
      </c>
      <c r="NU272" s="43">
        <f>VLOOKUP($C272,'факт СДП 12 мес'!$D$8:$HP$287,104,0)</f>
        <v>0</v>
      </c>
      <c r="NV272" s="43">
        <f t="shared" si="6645"/>
        <v>0</v>
      </c>
      <c r="NW272" s="43">
        <f t="shared" si="6646"/>
        <v>0</v>
      </c>
      <c r="NX272" s="43">
        <f t="shared" si="6647"/>
        <v>0</v>
      </c>
      <c r="NY272" s="43">
        <f t="shared" si="6648"/>
        <v>0</v>
      </c>
      <c r="NZ272" s="43">
        <f t="shared" si="6649"/>
        <v>0</v>
      </c>
      <c r="OA272" s="51">
        <f>'СДП (план)'!BN272</f>
        <v>0</v>
      </c>
      <c r="OB272" s="43">
        <f>'СДП (план)'!BO272</f>
        <v>0</v>
      </c>
      <c r="OC272" s="43">
        <f t="shared" si="6650"/>
        <v>0</v>
      </c>
      <c r="OD272" s="43">
        <f t="shared" si="6651"/>
        <v>0</v>
      </c>
      <c r="OE272" s="143"/>
      <c r="OF272" s="143"/>
      <c r="OG272" s="143"/>
      <c r="OH272" s="43"/>
      <c r="OI272" s="43"/>
      <c r="OJ272" s="43"/>
      <c r="OK272" s="43">
        <f t="shared" si="6652"/>
        <v>0</v>
      </c>
      <c r="OL272" s="43">
        <f t="shared" si="6653"/>
        <v>0</v>
      </c>
      <c r="OM272" s="43">
        <f t="shared" si="6654"/>
        <v>0</v>
      </c>
      <c r="ON272" s="43">
        <f t="shared" si="6655"/>
        <v>0</v>
      </c>
      <c r="OO272" s="43">
        <f t="shared" si="6656"/>
        <v>0</v>
      </c>
      <c r="OP272" s="51">
        <f>'СДП (план)'!BP272</f>
        <v>0</v>
      </c>
      <c r="OQ272" s="43">
        <f>'СДП (план)'!BQ272</f>
        <v>0</v>
      </c>
      <c r="OR272" s="43">
        <f t="shared" si="6657"/>
        <v>0</v>
      </c>
      <c r="OS272" s="43">
        <f t="shared" si="6658"/>
        <v>0</v>
      </c>
      <c r="OT272" s="43">
        <f>VLOOKUP($C272,'факт СДП 12 мес'!$D$8:$HP$287,177,0)</f>
        <v>0</v>
      </c>
      <c r="OU272" s="43">
        <f>VLOOKUP($C272,'факт СДП 12 мес'!$D$8:$HP$287,178,0)</f>
        <v>0</v>
      </c>
      <c r="OV272" s="43">
        <f>VLOOKUP($C272,'факт СДП 12 мес'!$D$8:$HP$287,179,0)</f>
        <v>0</v>
      </c>
      <c r="OW272" s="43">
        <f>VLOOKUP($C272,'факт СДП 12 мес'!$D$8:$HP$287,180,0)</f>
        <v>0</v>
      </c>
      <c r="OX272" s="43">
        <f>VLOOKUP($C272,'факт СДП 12 мес'!$D$8:$HP$287,181,0)</f>
        <v>0</v>
      </c>
      <c r="OY272" s="43">
        <f>VLOOKUP($C272,'факт СДП 12 мес'!$D$8:$HP$287,182,0)</f>
        <v>0</v>
      </c>
      <c r="OZ272" s="43">
        <f t="shared" si="6659"/>
        <v>0</v>
      </c>
      <c r="PA272" s="43">
        <f t="shared" si="6660"/>
        <v>0</v>
      </c>
      <c r="PB272" s="43">
        <f t="shared" si="6661"/>
        <v>0</v>
      </c>
      <c r="PC272" s="43">
        <f t="shared" si="6662"/>
        <v>0</v>
      </c>
      <c r="PD272" s="43">
        <f t="shared" si="6663"/>
        <v>0</v>
      </c>
      <c r="PE272" s="45">
        <f>'СДП (план)'!BR272</f>
        <v>0</v>
      </c>
      <c r="PF272" s="45">
        <f>'СДП (план)'!BS272</f>
        <v>0</v>
      </c>
      <c r="PG272" s="43">
        <f t="shared" si="6664"/>
        <v>0</v>
      </c>
      <c r="PH272" s="43">
        <f t="shared" si="6665"/>
        <v>0</v>
      </c>
      <c r="PI272" s="43">
        <f>VLOOKUP($C272,'факт СДП 12 мес'!$D$8:$HP$287,123,0)</f>
        <v>0</v>
      </c>
      <c r="PJ272" s="43">
        <f>VLOOKUP($C272,'факт СДП 12 мес'!$D$8:$HP$287,124,0)</f>
        <v>0</v>
      </c>
      <c r="PK272" s="43">
        <f>VLOOKUP($C272,'факт СДП 12 мес'!$D$8:$HP$287,125,0)</f>
        <v>0</v>
      </c>
      <c r="PL272" s="43">
        <f>VLOOKUP($C272,'факт СДП 12 мес'!$D$8:$HP$287,126,0)</f>
        <v>0</v>
      </c>
      <c r="PM272" s="43">
        <f>VLOOKUP($C272,'факт СДП 12 мес'!$D$8:$HP$287,127,0)</f>
        <v>0</v>
      </c>
      <c r="PN272" s="43">
        <f>VLOOKUP($C272,'факт СДП 12 мес'!$D$8:$HP$287,128,0)</f>
        <v>0</v>
      </c>
      <c r="PO272" s="43">
        <f t="shared" si="6666"/>
        <v>0</v>
      </c>
      <c r="PP272" s="43">
        <f t="shared" si="6667"/>
        <v>0</v>
      </c>
      <c r="PQ272" s="43">
        <f t="shared" si="6668"/>
        <v>0</v>
      </c>
      <c r="PR272" s="43">
        <f t="shared" si="6669"/>
        <v>0</v>
      </c>
      <c r="PS272" s="43">
        <f t="shared" si="6670"/>
        <v>0</v>
      </c>
      <c r="PT272" s="43">
        <f>'СДП (план)'!BT272</f>
        <v>0</v>
      </c>
      <c r="PU272" s="43">
        <f>'СДП (план)'!BU272</f>
        <v>0</v>
      </c>
      <c r="PV272" s="43">
        <f t="shared" si="6671"/>
        <v>0</v>
      </c>
      <c r="PW272" s="43">
        <f t="shared" si="6672"/>
        <v>0</v>
      </c>
      <c r="PX272" s="43">
        <f>VLOOKUP($C272,'факт СДП 12 мес'!$D$8:$HP$287,111,0)</f>
        <v>0</v>
      </c>
      <c r="PY272" s="43">
        <f>VLOOKUP($C272,'факт СДП 12 мес'!$D$8:$HP$287,112,0)</f>
        <v>0</v>
      </c>
      <c r="PZ272" s="43">
        <f>VLOOKUP($C272,'факт СДП 12 мес'!$D$8:$HP$287,113,0)</f>
        <v>0</v>
      </c>
      <c r="QA272" s="43">
        <f>VLOOKUP($C272,'факт СДП 12 мес'!$D$8:$HP$287,114,0)</f>
        <v>0</v>
      </c>
      <c r="QB272" s="43">
        <f>VLOOKUP($C272,'факт СДП 12 мес'!$D$8:$HP$287,115,0)</f>
        <v>0</v>
      </c>
      <c r="QC272" s="43">
        <f>VLOOKUP($C272,'факт СДП 12 мес'!$D$8:$HP$287,116,0)</f>
        <v>0</v>
      </c>
      <c r="QD272" s="43">
        <f t="shared" si="6673"/>
        <v>0</v>
      </c>
      <c r="QE272" s="43">
        <f t="shared" si="6674"/>
        <v>0</v>
      </c>
      <c r="QF272" s="43">
        <f t="shared" si="6675"/>
        <v>0</v>
      </c>
      <c r="QG272" s="43">
        <f t="shared" si="6676"/>
        <v>0</v>
      </c>
      <c r="QH272" s="43">
        <f t="shared" si="6677"/>
        <v>0</v>
      </c>
      <c r="QI272" s="43">
        <f>'СДП (план)'!BV272</f>
        <v>0</v>
      </c>
      <c r="QJ272" s="43">
        <f>'СДП (план)'!BW272</f>
        <v>0</v>
      </c>
      <c r="QK272" s="43">
        <f t="shared" si="6678"/>
        <v>0</v>
      </c>
      <c r="QL272" s="43">
        <f t="shared" si="6679"/>
        <v>0</v>
      </c>
      <c r="QM272" s="43">
        <f>VLOOKUP($C272,'факт СДП 12 мес'!$D$8:$HP$287,153,0)</f>
        <v>0</v>
      </c>
      <c r="QN272" s="43">
        <f>VLOOKUP($C272,'факт СДП 12 мес'!$D$8:$HP$287,154,0)</f>
        <v>0</v>
      </c>
      <c r="QO272" s="43">
        <f>VLOOKUP($C272,'факт СДП 12 мес'!$D$8:$HP$287,155,0)</f>
        <v>0</v>
      </c>
      <c r="QP272" s="43">
        <f>VLOOKUP($C272,'факт СДП 12 мес'!$D$8:$HP$287,156,0)</f>
        <v>0</v>
      </c>
      <c r="QQ272" s="43">
        <f>VLOOKUP($C272,'факт СДП 12 мес'!$D$8:$HP$287,157,0)</f>
        <v>0</v>
      </c>
      <c r="QR272" s="43">
        <f>VLOOKUP($C272,'факт СДП 12 мес'!$D$8:$HP$287,158,0)</f>
        <v>0</v>
      </c>
      <c r="QS272" s="43">
        <f t="shared" si="6680"/>
        <v>0</v>
      </c>
      <c r="QT272" s="43">
        <f t="shared" si="6681"/>
        <v>0</v>
      </c>
      <c r="QU272" s="43">
        <f t="shared" si="6682"/>
        <v>0</v>
      </c>
      <c r="QV272" s="43">
        <f t="shared" si="6683"/>
        <v>0</v>
      </c>
      <c r="QW272" s="43">
        <f t="shared" si="6684"/>
        <v>0</v>
      </c>
      <c r="QX272" s="43">
        <f>'СДП (план)'!BX272</f>
        <v>0</v>
      </c>
      <c r="QY272" s="43">
        <f>'СДП (план)'!BY272</f>
        <v>0</v>
      </c>
      <c r="QZ272" s="43">
        <f t="shared" si="6685"/>
        <v>0</v>
      </c>
      <c r="RA272" s="43">
        <f t="shared" si="6686"/>
        <v>0</v>
      </c>
      <c r="RB272" s="43">
        <f>VLOOKUP($C272,'факт СДП 12 мес'!$D$8:$HP$287,195,0)</f>
        <v>0</v>
      </c>
      <c r="RC272" s="43">
        <f>VLOOKUP($C272,'факт СДП 12 мес'!$D$8:$HP$287,196,0)</f>
        <v>0</v>
      </c>
      <c r="RD272" s="43">
        <f>VLOOKUP($C272,'факт СДП 12 мес'!$D$8:$HP$287,197,0)</f>
        <v>0</v>
      </c>
      <c r="RE272" s="43">
        <f>VLOOKUP($C272,'факт СДП 12 мес'!$D$8:$HP$287,198,0)</f>
        <v>0</v>
      </c>
      <c r="RF272" s="43">
        <f>VLOOKUP($C272,'факт СДП 12 мес'!$D$8:$HP$287,199,0)</f>
        <v>0</v>
      </c>
      <c r="RG272" s="43">
        <f>VLOOKUP($C272,'факт СДП 12 мес'!$D$8:$HP$287,200,0)</f>
        <v>0</v>
      </c>
      <c r="RH272" s="43">
        <f t="shared" si="6687"/>
        <v>0</v>
      </c>
      <c r="RI272" s="43">
        <f t="shared" si="6688"/>
        <v>0</v>
      </c>
      <c r="RJ272" s="43">
        <f t="shared" si="6689"/>
        <v>0</v>
      </c>
      <c r="RK272" s="43">
        <f t="shared" si="6690"/>
        <v>0</v>
      </c>
      <c r="RL272" s="43">
        <f t="shared" si="6691"/>
        <v>0</v>
      </c>
      <c r="RM272" s="43">
        <f>'СДП (план)'!BZ272</f>
        <v>0</v>
      </c>
      <c r="RN272" s="43">
        <f>'СДП (план)'!CA272</f>
        <v>0</v>
      </c>
      <c r="RO272" s="43">
        <f t="shared" si="6692"/>
        <v>0</v>
      </c>
      <c r="RP272" s="43">
        <f t="shared" si="6693"/>
        <v>0</v>
      </c>
      <c r="RQ272" s="43">
        <f>VLOOKUP($C272,'факт СДП 12 мес'!$D$8:$HP$287,201,0)</f>
        <v>0</v>
      </c>
      <c r="RR272" s="43">
        <f>VLOOKUP($C272,'факт СДП 12 мес'!$D$8:$HP$287,202,0)</f>
        <v>0</v>
      </c>
      <c r="RS272" s="43">
        <f>VLOOKUP($C272,'факт СДП 12 мес'!$D$8:$HP$287,203,0)</f>
        <v>0</v>
      </c>
      <c r="RT272" s="43">
        <f>VLOOKUP($C272,'факт СДП 12 мес'!$D$8:$HP$287,204,0)</f>
        <v>0</v>
      </c>
      <c r="RU272" s="43">
        <f>VLOOKUP($C272,'факт СДП 12 мес'!$D$8:$HP$287,205,0)</f>
        <v>0</v>
      </c>
      <c r="RV272" s="43">
        <f>VLOOKUP($C272,'факт СДП 12 мес'!$D$8:$HP$287,206,0)</f>
        <v>0</v>
      </c>
      <c r="RW272" s="43">
        <f t="shared" si="6694"/>
        <v>0</v>
      </c>
      <c r="RX272" s="43">
        <f t="shared" si="6695"/>
        <v>0</v>
      </c>
      <c r="RY272" s="43">
        <f t="shared" si="6696"/>
        <v>0</v>
      </c>
      <c r="RZ272" s="43">
        <f t="shared" si="6697"/>
        <v>0</v>
      </c>
      <c r="SA272" s="43">
        <f t="shared" si="6698"/>
        <v>0</v>
      </c>
      <c r="SB272" s="43">
        <f>'СДП (план)'!CB272</f>
        <v>0</v>
      </c>
      <c r="SC272" s="43">
        <f>'СДП (план)'!CC272</f>
        <v>0</v>
      </c>
      <c r="SD272" s="43">
        <f t="shared" si="6699"/>
        <v>0</v>
      </c>
      <c r="SE272" s="43">
        <f t="shared" si="6700"/>
        <v>0</v>
      </c>
      <c r="SF272" s="43">
        <f>VLOOKUP($C272,'факт СДП 12 мес'!$D$8:$HP$287,129,0)</f>
        <v>0</v>
      </c>
      <c r="SG272" s="43">
        <f>VLOOKUP($C272,'факт СДП 12 мес'!$D$8:$HP$287,130,0)</f>
        <v>0</v>
      </c>
      <c r="SH272" s="43">
        <f>VLOOKUP($C272,'факт СДП 12 мес'!$D$8:$HP$287,131,0)</f>
        <v>0</v>
      </c>
      <c r="SI272" s="43">
        <f>VLOOKUP($C272,'факт СДП 12 мес'!$D$8:$HP$287,132,0)</f>
        <v>0</v>
      </c>
      <c r="SJ272" s="43">
        <f>VLOOKUP($C272,'факт СДП 12 мес'!$D$8:$HP$287,133,0)</f>
        <v>0</v>
      </c>
      <c r="SK272" s="43">
        <f>VLOOKUP($C272,'факт СДП 12 мес'!$D$8:$HP$287,134,0)</f>
        <v>0</v>
      </c>
      <c r="SL272" s="43">
        <f t="shared" si="6036"/>
        <v>0</v>
      </c>
      <c r="SM272" s="43">
        <f t="shared" si="6701"/>
        <v>0</v>
      </c>
      <c r="SN272" s="43">
        <f t="shared" si="6702"/>
        <v>0</v>
      </c>
      <c r="SO272" s="43">
        <f t="shared" si="6703"/>
        <v>0</v>
      </c>
      <c r="SP272" s="43">
        <f t="shared" si="6704"/>
        <v>0</v>
      </c>
      <c r="SQ272" s="43">
        <f>'СДП (план)'!CD272</f>
        <v>0</v>
      </c>
      <c r="SR272" s="43">
        <f>'СДП (план)'!CE272</f>
        <v>0</v>
      </c>
      <c r="SS272" s="43">
        <f t="shared" si="6705"/>
        <v>0</v>
      </c>
      <c r="ST272" s="43">
        <f t="shared" si="6706"/>
        <v>0</v>
      </c>
      <c r="SU272" s="43">
        <f>VLOOKUP($C272,'факт СДП 12 мес'!$D$8:$HP$287,93,0)</f>
        <v>0</v>
      </c>
      <c r="SV272" s="43">
        <f>VLOOKUP($C272,'факт СДП 12 мес'!$D$8:$HP$287,94,0)</f>
        <v>0</v>
      </c>
      <c r="SW272" s="43">
        <f>VLOOKUP($C272,'факт СДП 12 мес'!$D$8:$HP$287,95,0)</f>
        <v>0</v>
      </c>
      <c r="SX272" s="43">
        <f>VLOOKUP($C272,'факт СДП 12 мес'!$D$8:$HP$287,96,0)</f>
        <v>0</v>
      </c>
      <c r="SY272" s="43">
        <f>VLOOKUP($C272,'факт СДП 12 мес'!$D$8:$HP$287,97,0)</f>
        <v>0</v>
      </c>
      <c r="SZ272" s="43">
        <f>VLOOKUP($C272,'факт СДП 12 мес'!$D$8:$HP$287,98,0)</f>
        <v>0</v>
      </c>
      <c r="TA272" s="43">
        <f t="shared" si="6039"/>
        <v>0</v>
      </c>
      <c r="TB272" s="43">
        <f t="shared" si="6707"/>
        <v>0</v>
      </c>
      <c r="TC272" s="43">
        <f t="shared" si="6708"/>
        <v>0</v>
      </c>
      <c r="TD272" s="43">
        <f t="shared" si="6709"/>
        <v>0</v>
      </c>
      <c r="TE272" s="43">
        <f t="shared" si="6710"/>
        <v>0</v>
      </c>
      <c r="TF272" s="8">
        <f>'СДП (план)'!CF272</f>
        <v>0</v>
      </c>
      <c r="TG272" s="3">
        <f>'СДП (план)'!CG272</f>
        <v>0</v>
      </c>
      <c r="TH272" s="43">
        <f t="shared" si="6018"/>
        <v>0</v>
      </c>
      <c r="TI272" s="43">
        <f t="shared" si="6019"/>
        <v>0</v>
      </c>
      <c r="TJ272" s="43">
        <f>VLOOKUP($C272,'факт СДП 12 мес'!$D$8:$HP$287,117,0)</f>
        <v>0</v>
      </c>
      <c r="TK272" s="43">
        <f>VLOOKUP($C272,'факт СДП 12 мес'!$D$8:$HP$287,118,0)</f>
        <v>0</v>
      </c>
      <c r="TL272" s="43">
        <f>VLOOKUP($C272,'факт СДП 12 мес'!$D$8:$HP$287,119,0)</f>
        <v>0</v>
      </c>
      <c r="TM272" s="43">
        <f>VLOOKUP($C272,'факт СДП 12 мес'!$D$8:$HP$287,120,0)</f>
        <v>0</v>
      </c>
      <c r="TN272" s="43">
        <f>VLOOKUP($C272,'факт СДП 12 мес'!$D$8:$HP$287,121,0)</f>
        <v>0</v>
      </c>
      <c r="TO272" s="43">
        <f>VLOOKUP($C272,'факт СДП 12 мес'!$D$8:$HP$287,122,0)</f>
        <v>0</v>
      </c>
      <c r="TP272" s="43">
        <f t="shared" si="6040"/>
        <v>0</v>
      </c>
      <c r="TQ272" s="43">
        <f t="shared" si="6711"/>
        <v>0</v>
      </c>
      <c r="TR272" s="43">
        <f t="shared" si="6712"/>
        <v>0</v>
      </c>
      <c r="TS272" s="43">
        <f t="shared" si="6713"/>
        <v>0</v>
      </c>
      <c r="TT272" s="43">
        <f t="shared" si="6714"/>
        <v>0</v>
      </c>
      <c r="TU272" s="43">
        <f>'СДП (план)'!CH272</f>
        <v>0</v>
      </c>
      <c r="TV272" s="43">
        <f>'СДП (план)'!CI272</f>
        <v>0</v>
      </c>
      <c r="TW272" s="43">
        <f t="shared" si="6715"/>
        <v>0</v>
      </c>
      <c r="TX272" s="43">
        <f t="shared" si="6716"/>
        <v>0</v>
      </c>
      <c r="TY272" s="43">
        <f>VLOOKUP($C272,'факт СДП 12 мес'!$D$8:$HP$287,207,0)</f>
        <v>0</v>
      </c>
      <c r="TZ272" s="43">
        <f>VLOOKUP($C272,'факт СДП 12 мес'!$D$8:$HP$287,208,0)</f>
        <v>0</v>
      </c>
      <c r="UA272" s="43">
        <f>VLOOKUP($C272,'факт СДП 12 мес'!$D$8:$HP$287,209,0)</f>
        <v>0</v>
      </c>
      <c r="UB272" s="43">
        <f>VLOOKUP($C272,'факт СДП 12 мес'!$D$8:$HP$287,210,0)</f>
        <v>0</v>
      </c>
      <c r="UC272" s="43">
        <f>VLOOKUP($C272,'факт СДП 12 мес'!$D$8:$HP$287,211,0)</f>
        <v>0</v>
      </c>
      <c r="UD272" s="43">
        <f>VLOOKUP($C272,'факт СДП 12 мес'!$D$8:$HP$287,212,0)</f>
        <v>0</v>
      </c>
      <c r="UE272" s="43">
        <f t="shared" si="6717"/>
        <v>0</v>
      </c>
      <c r="UF272" s="43">
        <f t="shared" si="6718"/>
        <v>0</v>
      </c>
      <c r="UG272" s="43">
        <f t="shared" si="6719"/>
        <v>0</v>
      </c>
      <c r="UH272" s="43">
        <f t="shared" si="6720"/>
        <v>0</v>
      </c>
      <c r="UI272" s="43">
        <f t="shared" si="6721"/>
        <v>0</v>
      </c>
      <c r="UJ272" s="43"/>
      <c r="UK272" s="43"/>
      <c r="UL272" s="43"/>
      <c r="UM272" s="43"/>
      <c r="UN272" s="43"/>
      <c r="UO272" s="43"/>
      <c r="UP272" s="43"/>
      <c r="UQ272" s="43"/>
      <c r="UR272" s="43"/>
      <c r="US272" s="43"/>
      <c r="UT272" s="43"/>
      <c r="UU272" s="43"/>
      <c r="UV272" s="43"/>
      <c r="UW272" s="43">
        <f t="shared" si="6722"/>
        <v>0</v>
      </c>
      <c r="UX272" s="43">
        <f t="shared" si="6723"/>
        <v>0</v>
      </c>
      <c r="UY272" s="47">
        <f>'СДП (план)'!CN272</f>
        <v>0</v>
      </c>
      <c r="UZ272" s="47">
        <f>'СДП (план)'!CO272</f>
        <v>0</v>
      </c>
      <c r="VA272" s="43">
        <f t="shared" si="5880"/>
        <v>0</v>
      </c>
      <c r="VB272" s="43">
        <f t="shared" si="5881"/>
        <v>0</v>
      </c>
      <c r="VC272" s="47">
        <f t="shared" si="5882"/>
        <v>0</v>
      </c>
      <c r="VD272" s="47">
        <f t="shared" si="5883"/>
        <v>0</v>
      </c>
      <c r="VE272" s="47">
        <f t="shared" si="5884"/>
        <v>0</v>
      </c>
      <c r="VF272" s="47">
        <f t="shared" si="5885"/>
        <v>0</v>
      </c>
      <c r="VG272" s="47">
        <f t="shared" si="5886"/>
        <v>0</v>
      </c>
      <c r="VH272" s="47">
        <f t="shared" si="5887"/>
        <v>0</v>
      </c>
      <c r="VI272" s="47">
        <f t="shared" si="5888"/>
        <v>0</v>
      </c>
      <c r="VJ272" s="47">
        <f t="shared" si="5889"/>
        <v>0</v>
      </c>
      <c r="VK272" s="47">
        <f t="shared" si="5890"/>
        <v>0</v>
      </c>
      <c r="VL272" s="43">
        <f t="shared" si="5891"/>
        <v>0</v>
      </c>
      <c r="VM272" s="43">
        <f t="shared" si="5892"/>
        <v>0</v>
      </c>
    </row>
    <row r="273" spans="1:588" s="32" customFormat="1" ht="18.75" x14ac:dyDescent="0.2">
      <c r="A273" s="166">
        <v>37</v>
      </c>
      <c r="B273" s="166"/>
      <c r="C273" s="402" t="s">
        <v>542</v>
      </c>
      <c r="D273" s="393" t="s">
        <v>255</v>
      </c>
      <c r="E273" s="370">
        <v>16026</v>
      </c>
      <c r="F273" s="136">
        <v>16828</v>
      </c>
      <c r="G273" s="408">
        <v>1.72</v>
      </c>
      <c r="H273" s="372"/>
      <c r="I273" s="366"/>
      <c r="J273" s="455"/>
      <c r="K273" s="180"/>
      <c r="L273" s="195">
        <v>1.4</v>
      </c>
      <c r="M273" s="195">
        <v>1.68</v>
      </c>
      <c r="N273" s="195">
        <v>2.23</v>
      </c>
      <c r="O273" s="192">
        <v>2.57</v>
      </c>
      <c r="P273" s="97">
        <f>'СДП (план)'!P273</f>
        <v>25</v>
      </c>
      <c r="Q273" s="97">
        <f>'СДП (план)'!Q273</f>
        <v>1311172.94</v>
      </c>
      <c r="R273" s="97">
        <f t="shared" ref="R273:CK273" si="6724">SUM(R274:R289)</f>
        <v>25</v>
      </c>
      <c r="S273" s="97">
        <f t="shared" si="6724"/>
        <v>1311172.94</v>
      </c>
      <c r="T273" s="97">
        <f t="shared" si="6724"/>
        <v>22</v>
      </c>
      <c r="U273" s="97">
        <f t="shared" si="6724"/>
        <v>1197278.5</v>
      </c>
      <c r="V273" s="97">
        <f t="shared" si="6724"/>
        <v>264</v>
      </c>
      <c r="W273" s="97">
        <f t="shared" si="6724"/>
        <v>1</v>
      </c>
      <c r="X273" s="97">
        <f t="shared" si="6724"/>
        <v>54421.75</v>
      </c>
      <c r="Y273" s="97">
        <f t="shared" si="6724"/>
        <v>12</v>
      </c>
      <c r="Z273" s="97">
        <f t="shared" si="6724"/>
        <v>56.1</v>
      </c>
      <c r="AA273" s="97">
        <f t="shared" si="6724"/>
        <v>56.1</v>
      </c>
      <c r="AB273" s="97">
        <f t="shared" si="6724"/>
        <v>50.82</v>
      </c>
      <c r="AC273" s="97">
        <f t="shared" si="6724"/>
        <v>-3</v>
      </c>
      <c r="AD273" s="97">
        <f t="shared" si="6724"/>
        <v>-113894.43999999994</v>
      </c>
      <c r="AE273" s="97">
        <f>'СДП (план)'!R273</f>
        <v>0</v>
      </c>
      <c r="AF273" s="97">
        <f>'СДП (план)'!S273</f>
        <v>0</v>
      </c>
      <c r="AG273" s="97">
        <f t="shared" si="6724"/>
        <v>0</v>
      </c>
      <c r="AH273" s="97">
        <f t="shared" si="6724"/>
        <v>0</v>
      </c>
      <c r="AI273" s="97">
        <f t="shared" si="6724"/>
        <v>0</v>
      </c>
      <c r="AJ273" s="97">
        <f t="shared" si="6724"/>
        <v>0</v>
      </c>
      <c r="AK273" s="97">
        <f t="shared" si="6724"/>
        <v>0</v>
      </c>
      <c r="AL273" s="97">
        <f t="shared" si="6724"/>
        <v>0</v>
      </c>
      <c r="AM273" s="97">
        <f t="shared" si="6724"/>
        <v>0</v>
      </c>
      <c r="AN273" s="97">
        <f t="shared" si="6724"/>
        <v>0</v>
      </c>
      <c r="AO273" s="97">
        <f t="shared" si="6724"/>
        <v>0</v>
      </c>
      <c r="AP273" s="97">
        <f t="shared" si="6724"/>
        <v>0</v>
      </c>
      <c r="AQ273" s="97">
        <f t="shared" si="6724"/>
        <v>0</v>
      </c>
      <c r="AR273" s="97">
        <f t="shared" si="6724"/>
        <v>0</v>
      </c>
      <c r="AS273" s="97">
        <f t="shared" si="6724"/>
        <v>0</v>
      </c>
      <c r="AT273" s="97">
        <f>'СДП (план)'!T273</f>
        <v>0</v>
      </c>
      <c r="AU273" s="97">
        <f>'СДП (план)'!U273</f>
        <v>0</v>
      </c>
      <c r="AV273" s="97">
        <f t="shared" si="6724"/>
        <v>0</v>
      </c>
      <c r="AW273" s="97">
        <f t="shared" si="6724"/>
        <v>0</v>
      </c>
      <c r="AX273" s="97">
        <f t="shared" si="6724"/>
        <v>0</v>
      </c>
      <c r="AY273" s="97">
        <f t="shared" si="6724"/>
        <v>0</v>
      </c>
      <c r="AZ273" s="97">
        <f t="shared" si="6724"/>
        <v>0</v>
      </c>
      <c r="BA273" s="97">
        <f t="shared" si="6724"/>
        <v>0</v>
      </c>
      <c r="BB273" s="97">
        <f t="shared" si="6724"/>
        <v>0</v>
      </c>
      <c r="BC273" s="97">
        <f t="shared" si="6724"/>
        <v>0</v>
      </c>
      <c r="BD273" s="97">
        <f t="shared" si="6724"/>
        <v>0</v>
      </c>
      <c r="BE273" s="97">
        <f t="shared" si="6724"/>
        <v>0</v>
      </c>
      <c r="BF273" s="97">
        <f t="shared" si="6724"/>
        <v>0</v>
      </c>
      <c r="BG273" s="97">
        <f t="shared" si="6724"/>
        <v>0</v>
      </c>
      <c r="BH273" s="97">
        <f t="shared" si="6724"/>
        <v>0</v>
      </c>
      <c r="BI273" s="97">
        <f>'СДП (план)'!V273</f>
        <v>0</v>
      </c>
      <c r="BJ273" s="97">
        <f>'СДП (план)'!W273</f>
        <v>0</v>
      </c>
      <c r="BK273" s="97">
        <f t="shared" si="6724"/>
        <v>0</v>
      </c>
      <c r="BL273" s="97">
        <f t="shared" si="6724"/>
        <v>0</v>
      </c>
      <c r="BM273" s="97">
        <f t="shared" si="6724"/>
        <v>0</v>
      </c>
      <c r="BN273" s="97">
        <f t="shared" si="6724"/>
        <v>0</v>
      </c>
      <c r="BO273" s="97">
        <f t="shared" si="6724"/>
        <v>0</v>
      </c>
      <c r="BP273" s="97">
        <f t="shared" si="6724"/>
        <v>0</v>
      </c>
      <c r="BQ273" s="97">
        <f t="shared" si="6724"/>
        <v>0</v>
      </c>
      <c r="BR273" s="97">
        <f t="shared" si="6724"/>
        <v>0</v>
      </c>
      <c r="BS273" s="97">
        <f t="shared" si="6724"/>
        <v>0</v>
      </c>
      <c r="BT273" s="97">
        <f t="shared" si="6724"/>
        <v>0</v>
      </c>
      <c r="BU273" s="97">
        <f t="shared" si="6724"/>
        <v>0</v>
      </c>
      <c r="BV273" s="97">
        <f t="shared" si="6724"/>
        <v>0</v>
      </c>
      <c r="BW273" s="97">
        <f t="shared" si="6724"/>
        <v>0</v>
      </c>
      <c r="BX273" s="97">
        <f>'СДП (план)'!X273</f>
        <v>0</v>
      </c>
      <c r="BY273" s="97">
        <f>'СДП (план)'!Y273</f>
        <v>0</v>
      </c>
      <c r="BZ273" s="97">
        <f t="shared" si="6724"/>
        <v>0</v>
      </c>
      <c r="CA273" s="97">
        <f t="shared" si="6724"/>
        <v>0</v>
      </c>
      <c r="CB273" s="97">
        <f t="shared" si="6724"/>
        <v>0</v>
      </c>
      <c r="CC273" s="97">
        <f t="shared" si="6724"/>
        <v>0</v>
      </c>
      <c r="CD273" s="97">
        <f t="shared" si="6724"/>
        <v>0</v>
      </c>
      <c r="CE273" s="97">
        <f t="shared" si="6724"/>
        <v>0</v>
      </c>
      <c r="CF273" s="97">
        <f t="shared" si="6724"/>
        <v>0</v>
      </c>
      <c r="CG273" s="97">
        <f t="shared" si="6724"/>
        <v>0</v>
      </c>
      <c r="CH273" s="97">
        <f t="shared" si="6724"/>
        <v>0</v>
      </c>
      <c r="CI273" s="97">
        <f t="shared" si="6724"/>
        <v>0</v>
      </c>
      <c r="CJ273" s="97">
        <f t="shared" si="6724"/>
        <v>0</v>
      </c>
      <c r="CK273" s="97">
        <f t="shared" si="6724"/>
        <v>0</v>
      </c>
      <c r="CL273" s="97">
        <f t="shared" ref="CL273:DP273" si="6725">SUM(CL274:CL289)</f>
        <v>0</v>
      </c>
      <c r="CM273" s="97">
        <f>'СДП (план)'!Z273</f>
        <v>0</v>
      </c>
      <c r="CN273" s="97">
        <f>'СДП (план)'!AA273</f>
        <v>0</v>
      </c>
      <c r="CO273" s="97">
        <f t="shared" si="6725"/>
        <v>0</v>
      </c>
      <c r="CP273" s="97">
        <f t="shared" si="6725"/>
        <v>0</v>
      </c>
      <c r="CQ273" s="97">
        <f t="shared" si="6725"/>
        <v>0</v>
      </c>
      <c r="CR273" s="97">
        <f t="shared" si="6725"/>
        <v>0</v>
      </c>
      <c r="CS273" s="97">
        <f t="shared" si="6725"/>
        <v>0</v>
      </c>
      <c r="CT273" s="97">
        <f t="shared" si="6725"/>
        <v>0</v>
      </c>
      <c r="CU273" s="97">
        <f t="shared" si="6725"/>
        <v>0</v>
      </c>
      <c r="CV273" s="97">
        <f t="shared" si="6725"/>
        <v>0</v>
      </c>
      <c r="CW273" s="97">
        <f t="shared" si="6725"/>
        <v>0</v>
      </c>
      <c r="CX273" s="97">
        <f t="shared" si="6725"/>
        <v>0</v>
      </c>
      <c r="CY273" s="97">
        <f t="shared" si="6725"/>
        <v>0</v>
      </c>
      <c r="CZ273" s="97">
        <f t="shared" si="6725"/>
        <v>0</v>
      </c>
      <c r="DA273" s="97">
        <f t="shared" si="6725"/>
        <v>0</v>
      </c>
      <c r="DB273" s="97">
        <f>'СДП (план)'!AB273</f>
        <v>0</v>
      </c>
      <c r="DC273" s="97">
        <f>'СДП (план)'!AC273</f>
        <v>0</v>
      </c>
      <c r="DD273" s="97">
        <f t="shared" si="6725"/>
        <v>0</v>
      </c>
      <c r="DE273" s="97">
        <f t="shared" si="6725"/>
        <v>0</v>
      </c>
      <c r="DF273" s="97">
        <f t="shared" si="6725"/>
        <v>0</v>
      </c>
      <c r="DG273" s="97">
        <f t="shared" si="6725"/>
        <v>0</v>
      </c>
      <c r="DH273" s="97">
        <f t="shared" si="6725"/>
        <v>0</v>
      </c>
      <c r="DI273" s="97">
        <f t="shared" si="6725"/>
        <v>0</v>
      </c>
      <c r="DJ273" s="97">
        <f t="shared" si="6725"/>
        <v>0</v>
      </c>
      <c r="DK273" s="97">
        <f t="shared" si="6725"/>
        <v>0</v>
      </c>
      <c r="DL273" s="97">
        <f t="shared" si="6725"/>
        <v>0</v>
      </c>
      <c r="DM273" s="97">
        <f t="shared" si="6725"/>
        <v>0</v>
      </c>
      <c r="DN273" s="97">
        <f t="shared" si="6725"/>
        <v>0</v>
      </c>
      <c r="DO273" s="97">
        <f t="shared" si="6725"/>
        <v>0</v>
      </c>
      <c r="DP273" s="97">
        <f t="shared" si="6725"/>
        <v>0</v>
      </c>
      <c r="DQ273" s="97">
        <f>'СДП (план)'!AD273</f>
        <v>0</v>
      </c>
      <c r="DR273" s="97">
        <f>'СДП (план)'!AE273</f>
        <v>0</v>
      </c>
      <c r="DS273" s="97">
        <f t="shared" ref="DS273:FU273" si="6726">SUM(DS274:DS289)</f>
        <v>0</v>
      </c>
      <c r="DT273" s="97">
        <f t="shared" si="6726"/>
        <v>0</v>
      </c>
      <c r="DU273" s="97">
        <f t="shared" si="6726"/>
        <v>0</v>
      </c>
      <c r="DV273" s="97">
        <f t="shared" si="6726"/>
        <v>0</v>
      </c>
      <c r="DW273" s="97">
        <f t="shared" si="6726"/>
        <v>0</v>
      </c>
      <c r="DX273" s="97">
        <f t="shared" si="6726"/>
        <v>0</v>
      </c>
      <c r="DY273" s="97">
        <f t="shared" si="6726"/>
        <v>0</v>
      </c>
      <c r="DZ273" s="97">
        <f t="shared" si="6726"/>
        <v>0</v>
      </c>
      <c r="EA273" s="97">
        <f t="shared" si="6726"/>
        <v>0</v>
      </c>
      <c r="EB273" s="97">
        <f t="shared" si="6726"/>
        <v>0</v>
      </c>
      <c r="EC273" s="97">
        <f t="shared" si="6726"/>
        <v>0</v>
      </c>
      <c r="ED273" s="97">
        <f t="shared" si="6726"/>
        <v>0</v>
      </c>
      <c r="EE273" s="97">
        <f t="shared" si="6726"/>
        <v>0</v>
      </c>
      <c r="EF273" s="97">
        <f>'СДП (план)'!AF273</f>
        <v>0</v>
      </c>
      <c r="EG273" s="97">
        <f>'СДП (план)'!AG273</f>
        <v>0</v>
      </c>
      <c r="EH273" s="97">
        <f t="shared" si="6726"/>
        <v>0</v>
      </c>
      <c r="EI273" s="97">
        <f t="shared" si="6726"/>
        <v>0</v>
      </c>
      <c r="EJ273" s="97">
        <f t="shared" si="6726"/>
        <v>0</v>
      </c>
      <c r="EK273" s="97">
        <f t="shared" si="6726"/>
        <v>0</v>
      </c>
      <c r="EL273" s="97">
        <f t="shared" si="6726"/>
        <v>0</v>
      </c>
      <c r="EM273" s="97">
        <f t="shared" si="6726"/>
        <v>0</v>
      </c>
      <c r="EN273" s="97">
        <f t="shared" si="6726"/>
        <v>0</v>
      </c>
      <c r="EO273" s="97"/>
      <c r="EP273" s="97">
        <f t="shared" si="6726"/>
        <v>0</v>
      </c>
      <c r="EQ273" s="97">
        <f t="shared" si="6726"/>
        <v>0</v>
      </c>
      <c r="ER273" s="97">
        <f t="shared" si="6726"/>
        <v>0</v>
      </c>
      <c r="ES273" s="97">
        <f t="shared" si="6726"/>
        <v>0</v>
      </c>
      <c r="ET273" s="97">
        <f t="shared" si="6726"/>
        <v>0</v>
      </c>
      <c r="EU273" s="97">
        <f>'СДП (план)'!AH273</f>
        <v>0</v>
      </c>
      <c r="EV273" s="97">
        <f>'СДП (план)'!AI273</f>
        <v>0</v>
      </c>
      <c r="EW273" s="97">
        <f t="shared" si="6726"/>
        <v>0</v>
      </c>
      <c r="EX273" s="97">
        <f t="shared" si="6726"/>
        <v>0</v>
      </c>
      <c r="EY273" s="97">
        <f t="shared" si="6726"/>
        <v>0</v>
      </c>
      <c r="EZ273" s="97">
        <f t="shared" si="6726"/>
        <v>0</v>
      </c>
      <c r="FA273" s="97">
        <f t="shared" si="6726"/>
        <v>0</v>
      </c>
      <c r="FB273" s="97">
        <f t="shared" si="6726"/>
        <v>0</v>
      </c>
      <c r="FC273" s="97">
        <f t="shared" si="6726"/>
        <v>0</v>
      </c>
      <c r="FD273" s="97">
        <f t="shared" si="6726"/>
        <v>0</v>
      </c>
      <c r="FE273" s="97">
        <f t="shared" si="6726"/>
        <v>0</v>
      </c>
      <c r="FF273" s="97">
        <f t="shared" si="6726"/>
        <v>0</v>
      </c>
      <c r="FG273" s="97">
        <f t="shared" si="6726"/>
        <v>0</v>
      </c>
      <c r="FH273" s="97">
        <f t="shared" si="6726"/>
        <v>0</v>
      </c>
      <c r="FI273" s="97">
        <f t="shared" si="6726"/>
        <v>0</v>
      </c>
      <c r="FJ273" s="97">
        <f>'СДП (план)'!AJ273</f>
        <v>0</v>
      </c>
      <c r="FK273" s="97">
        <f>'СДП (план)'!AK273</f>
        <v>0</v>
      </c>
      <c r="FL273" s="97">
        <f t="shared" si="6726"/>
        <v>0</v>
      </c>
      <c r="FM273" s="97">
        <f t="shared" si="6726"/>
        <v>0</v>
      </c>
      <c r="FN273" s="97">
        <f t="shared" si="6726"/>
        <v>0</v>
      </c>
      <c r="FO273" s="97">
        <f t="shared" si="6726"/>
        <v>0</v>
      </c>
      <c r="FP273" s="97">
        <f t="shared" si="6726"/>
        <v>0</v>
      </c>
      <c r="FQ273" s="97">
        <f t="shared" si="6726"/>
        <v>0</v>
      </c>
      <c r="FR273" s="97">
        <f t="shared" si="6726"/>
        <v>0</v>
      </c>
      <c r="FS273" s="97">
        <f t="shared" si="6726"/>
        <v>0</v>
      </c>
      <c r="FT273" s="97">
        <f t="shared" si="6726"/>
        <v>0</v>
      </c>
      <c r="FU273" s="97">
        <f t="shared" si="6726"/>
        <v>0</v>
      </c>
      <c r="FV273" s="97">
        <f t="shared" ref="FV273:HQ273" si="6727">SUM(FV274:FV289)</f>
        <v>0</v>
      </c>
      <c r="FW273" s="97">
        <f t="shared" si="6727"/>
        <v>0</v>
      </c>
      <c r="FX273" s="97">
        <f t="shared" si="6727"/>
        <v>0</v>
      </c>
      <c r="FY273" s="97">
        <f>'СДП (план)'!AL273</f>
        <v>0</v>
      </c>
      <c r="FZ273" s="97">
        <f>'СДП (план)'!AM273</f>
        <v>0</v>
      </c>
      <c r="GA273" s="97">
        <f t="shared" si="6727"/>
        <v>0</v>
      </c>
      <c r="GB273" s="97">
        <f t="shared" si="6727"/>
        <v>0</v>
      </c>
      <c r="GC273" s="97">
        <f t="shared" si="6727"/>
        <v>0</v>
      </c>
      <c r="GD273" s="97">
        <f t="shared" si="6727"/>
        <v>0</v>
      </c>
      <c r="GE273" s="97">
        <f t="shared" si="6727"/>
        <v>0</v>
      </c>
      <c r="GF273" s="97">
        <f t="shared" si="6727"/>
        <v>0</v>
      </c>
      <c r="GG273" s="97">
        <f t="shared" si="6727"/>
        <v>0</v>
      </c>
      <c r="GH273" s="97"/>
      <c r="GI273" s="97">
        <f t="shared" si="6727"/>
        <v>0</v>
      </c>
      <c r="GJ273" s="97">
        <f t="shared" si="6727"/>
        <v>0</v>
      </c>
      <c r="GK273" s="97">
        <f t="shared" si="6727"/>
        <v>0</v>
      </c>
      <c r="GL273" s="97">
        <f t="shared" si="6727"/>
        <v>0</v>
      </c>
      <c r="GM273" s="97">
        <f t="shared" si="6727"/>
        <v>0</v>
      </c>
      <c r="GN273" s="97">
        <f>'СДП (план)'!AN273</f>
        <v>0</v>
      </c>
      <c r="GO273" s="97">
        <f>'СДП (план)'!AO273</f>
        <v>0</v>
      </c>
      <c r="GP273" s="97">
        <f t="shared" si="6727"/>
        <v>0</v>
      </c>
      <c r="GQ273" s="97">
        <f t="shared" si="6727"/>
        <v>0</v>
      </c>
      <c r="GR273" s="97">
        <f t="shared" si="6727"/>
        <v>0</v>
      </c>
      <c r="GS273" s="97">
        <f t="shared" si="6727"/>
        <v>0</v>
      </c>
      <c r="GT273" s="97">
        <f t="shared" si="6727"/>
        <v>0</v>
      </c>
      <c r="GU273" s="97">
        <f t="shared" si="6727"/>
        <v>0</v>
      </c>
      <c r="GV273" s="97">
        <f t="shared" si="6727"/>
        <v>0</v>
      </c>
      <c r="GW273" s="97">
        <f t="shared" si="6727"/>
        <v>0</v>
      </c>
      <c r="GX273" s="97">
        <f t="shared" si="6727"/>
        <v>0</v>
      </c>
      <c r="GY273" s="97">
        <f t="shared" si="6727"/>
        <v>0</v>
      </c>
      <c r="GZ273" s="97">
        <f t="shared" si="6727"/>
        <v>0</v>
      </c>
      <c r="HA273" s="97">
        <f t="shared" si="6727"/>
        <v>0</v>
      </c>
      <c r="HB273" s="97">
        <f t="shared" si="6727"/>
        <v>0</v>
      </c>
      <c r="HC273" s="97">
        <f>'СДП (план)'!AP273</f>
        <v>787</v>
      </c>
      <c r="HD273" s="97">
        <f>'СДП (план)'!AQ273</f>
        <v>37168363.899333328</v>
      </c>
      <c r="HE273" s="97">
        <f t="shared" si="6727"/>
        <v>787</v>
      </c>
      <c r="HF273" s="97">
        <f t="shared" si="6727"/>
        <v>37168363.899333328</v>
      </c>
      <c r="HG273" s="97">
        <f t="shared" si="6727"/>
        <v>823</v>
      </c>
      <c r="HH273" s="97">
        <f t="shared" si="6727"/>
        <v>38799191.400000222</v>
      </c>
      <c r="HI273" s="97">
        <f t="shared" si="6727"/>
        <v>8232</v>
      </c>
      <c r="HJ273" s="97">
        <f t="shared" si="6727"/>
        <v>6</v>
      </c>
      <c r="HK273" s="97">
        <f t="shared" si="6727"/>
        <v>343009.94</v>
      </c>
      <c r="HL273" s="97"/>
      <c r="HM273" s="97">
        <f t="shared" si="6727"/>
        <v>1590.2899999999997</v>
      </c>
      <c r="HN273" s="97">
        <f t="shared" si="6727"/>
        <v>1590.2899999999997</v>
      </c>
      <c r="HO273" s="97">
        <f t="shared" si="6727"/>
        <v>1658.9099999999999</v>
      </c>
      <c r="HP273" s="97">
        <f t="shared" si="6727"/>
        <v>36</v>
      </c>
      <c r="HQ273" s="97">
        <f t="shared" si="6727"/>
        <v>1630827.5006668884</v>
      </c>
      <c r="HR273" s="97">
        <f>'СДП (план)'!AR273</f>
        <v>0</v>
      </c>
      <c r="HS273" s="97">
        <f>'СДП (план)'!AS273</f>
        <v>0</v>
      </c>
      <c r="HT273" s="97">
        <f t="shared" ref="HT273:KI273" si="6728">SUM(HT274:HT289)</f>
        <v>0</v>
      </c>
      <c r="HU273" s="97">
        <f t="shared" si="6728"/>
        <v>0</v>
      </c>
      <c r="HV273" s="97">
        <f t="shared" si="6728"/>
        <v>0</v>
      </c>
      <c r="HW273" s="97">
        <f t="shared" si="6728"/>
        <v>0</v>
      </c>
      <c r="HX273" s="97">
        <f t="shared" si="6728"/>
        <v>0</v>
      </c>
      <c r="HY273" s="97">
        <f t="shared" si="6728"/>
        <v>0</v>
      </c>
      <c r="HZ273" s="97">
        <f t="shared" si="6728"/>
        <v>0</v>
      </c>
      <c r="IA273" s="97">
        <f t="shared" si="6728"/>
        <v>0</v>
      </c>
      <c r="IB273" s="97">
        <f t="shared" si="6728"/>
        <v>0</v>
      </c>
      <c r="IC273" s="97">
        <f t="shared" si="6728"/>
        <v>0</v>
      </c>
      <c r="ID273" s="97">
        <f t="shared" si="6728"/>
        <v>0</v>
      </c>
      <c r="IE273" s="97">
        <f t="shared" si="6728"/>
        <v>0</v>
      </c>
      <c r="IF273" s="97">
        <f t="shared" si="6728"/>
        <v>0</v>
      </c>
      <c r="IG273" s="97">
        <f>'СДП (план)'!AT273</f>
        <v>0</v>
      </c>
      <c r="IH273" s="97">
        <f>'СДП (план)'!AU273</f>
        <v>0</v>
      </c>
      <c r="II273" s="97">
        <f t="shared" si="6728"/>
        <v>0</v>
      </c>
      <c r="IJ273" s="97">
        <f t="shared" si="6728"/>
        <v>0</v>
      </c>
      <c r="IK273" s="97">
        <f t="shared" si="6728"/>
        <v>0</v>
      </c>
      <c r="IL273" s="97">
        <f t="shared" si="6728"/>
        <v>0</v>
      </c>
      <c r="IM273" s="97">
        <f t="shared" si="6728"/>
        <v>0</v>
      </c>
      <c r="IN273" s="97">
        <f t="shared" si="6728"/>
        <v>0</v>
      </c>
      <c r="IO273" s="97">
        <f t="shared" si="6728"/>
        <v>0</v>
      </c>
      <c r="IP273" s="97">
        <f t="shared" si="6728"/>
        <v>0</v>
      </c>
      <c r="IQ273" s="97">
        <f t="shared" si="6728"/>
        <v>0</v>
      </c>
      <c r="IR273" s="97">
        <f t="shared" si="6728"/>
        <v>0</v>
      </c>
      <c r="IS273" s="97">
        <f t="shared" si="6728"/>
        <v>0</v>
      </c>
      <c r="IT273" s="97">
        <f t="shared" si="6728"/>
        <v>0</v>
      </c>
      <c r="IU273" s="97">
        <f t="shared" si="6728"/>
        <v>0</v>
      </c>
      <c r="IV273" s="97">
        <f>'СДП (план)'!AV273</f>
        <v>0</v>
      </c>
      <c r="IW273" s="97">
        <f>'СДП (план)'!AW273</f>
        <v>0</v>
      </c>
      <c r="IX273" s="97">
        <f t="shared" si="6728"/>
        <v>0</v>
      </c>
      <c r="IY273" s="97">
        <f t="shared" si="6728"/>
        <v>0</v>
      </c>
      <c r="IZ273" s="97">
        <f t="shared" si="6728"/>
        <v>0</v>
      </c>
      <c r="JA273" s="97">
        <f t="shared" si="6728"/>
        <v>0</v>
      </c>
      <c r="JB273" s="97">
        <f t="shared" si="6728"/>
        <v>0</v>
      </c>
      <c r="JC273" s="97">
        <f t="shared" si="6728"/>
        <v>0</v>
      </c>
      <c r="JD273" s="97">
        <f t="shared" si="6728"/>
        <v>0</v>
      </c>
      <c r="JE273" s="97">
        <f t="shared" si="6728"/>
        <v>0</v>
      </c>
      <c r="JF273" s="97">
        <f t="shared" si="6728"/>
        <v>0</v>
      </c>
      <c r="JG273" s="97">
        <f t="shared" si="6728"/>
        <v>0</v>
      </c>
      <c r="JH273" s="97">
        <f t="shared" si="6728"/>
        <v>0</v>
      </c>
      <c r="JI273" s="97">
        <f t="shared" si="6728"/>
        <v>0</v>
      </c>
      <c r="JJ273" s="97">
        <f t="shared" si="6728"/>
        <v>0</v>
      </c>
      <c r="JK273" s="97">
        <f>'СДП (план)'!AX273</f>
        <v>0</v>
      </c>
      <c r="JL273" s="97">
        <f>'СДП (план)'!AY273</f>
        <v>0</v>
      </c>
      <c r="JM273" s="97">
        <f t="shared" si="6728"/>
        <v>0</v>
      </c>
      <c r="JN273" s="97">
        <f t="shared" si="6728"/>
        <v>0</v>
      </c>
      <c r="JO273" s="97">
        <f t="shared" si="6728"/>
        <v>0</v>
      </c>
      <c r="JP273" s="97">
        <f t="shared" si="6728"/>
        <v>0</v>
      </c>
      <c r="JQ273" s="97">
        <f t="shared" si="6728"/>
        <v>0</v>
      </c>
      <c r="JR273" s="97">
        <f t="shared" si="6728"/>
        <v>0</v>
      </c>
      <c r="JS273" s="97">
        <f t="shared" si="6728"/>
        <v>0</v>
      </c>
      <c r="JT273" s="97">
        <f t="shared" si="6728"/>
        <v>0</v>
      </c>
      <c r="JU273" s="97">
        <f t="shared" si="6728"/>
        <v>0</v>
      </c>
      <c r="JV273" s="97">
        <f t="shared" si="6728"/>
        <v>0</v>
      </c>
      <c r="JW273" s="97">
        <f t="shared" si="6728"/>
        <v>0</v>
      </c>
      <c r="JX273" s="97">
        <f t="shared" si="6728"/>
        <v>0</v>
      </c>
      <c r="JY273" s="97">
        <f t="shared" si="6728"/>
        <v>0</v>
      </c>
      <c r="JZ273" s="97">
        <f>'СДП (план)'!AZ273</f>
        <v>0</v>
      </c>
      <c r="KA273" s="97">
        <f>'СДП (план)'!BA273</f>
        <v>0</v>
      </c>
      <c r="KB273" s="97">
        <f t="shared" si="6728"/>
        <v>0</v>
      </c>
      <c r="KC273" s="97">
        <f t="shared" si="6728"/>
        <v>0</v>
      </c>
      <c r="KD273" s="97">
        <f t="shared" si="6728"/>
        <v>0</v>
      </c>
      <c r="KE273" s="97">
        <f t="shared" si="6728"/>
        <v>0</v>
      </c>
      <c r="KF273" s="97">
        <f t="shared" si="6728"/>
        <v>0</v>
      </c>
      <c r="KG273" s="97">
        <f t="shared" si="6728"/>
        <v>0</v>
      </c>
      <c r="KH273" s="97">
        <f t="shared" si="6728"/>
        <v>0</v>
      </c>
      <c r="KI273" s="97">
        <f t="shared" si="6728"/>
        <v>0</v>
      </c>
      <c r="KJ273" s="97">
        <f t="shared" ref="KJ273:MO273" si="6729">SUM(KJ274:KJ289)</f>
        <v>0</v>
      </c>
      <c r="KK273" s="97">
        <f t="shared" si="6729"/>
        <v>0</v>
      </c>
      <c r="KL273" s="97">
        <f t="shared" si="6729"/>
        <v>0</v>
      </c>
      <c r="KM273" s="97">
        <f t="shared" si="6729"/>
        <v>0</v>
      </c>
      <c r="KN273" s="97">
        <f t="shared" si="6729"/>
        <v>0</v>
      </c>
      <c r="KO273" s="97">
        <f>'СДП (план)'!BB273</f>
        <v>0</v>
      </c>
      <c r="KP273" s="97">
        <f>'СДП (план)'!BC273</f>
        <v>0</v>
      </c>
      <c r="KQ273" s="97">
        <f t="shared" si="6729"/>
        <v>0</v>
      </c>
      <c r="KR273" s="97">
        <f t="shared" si="6729"/>
        <v>0</v>
      </c>
      <c r="KS273" s="97">
        <f t="shared" si="6729"/>
        <v>0</v>
      </c>
      <c r="KT273" s="97">
        <f t="shared" si="6729"/>
        <v>0</v>
      </c>
      <c r="KU273" s="97">
        <f t="shared" si="6729"/>
        <v>0</v>
      </c>
      <c r="KV273" s="97">
        <f t="shared" si="6729"/>
        <v>0</v>
      </c>
      <c r="KW273" s="97">
        <f t="shared" si="6729"/>
        <v>0</v>
      </c>
      <c r="KX273" s="97">
        <f t="shared" si="6729"/>
        <v>0</v>
      </c>
      <c r="KY273" s="97">
        <f t="shared" si="6729"/>
        <v>0</v>
      </c>
      <c r="KZ273" s="97">
        <f t="shared" si="6729"/>
        <v>0</v>
      </c>
      <c r="LA273" s="97">
        <f t="shared" si="6729"/>
        <v>0</v>
      </c>
      <c r="LB273" s="97">
        <f t="shared" si="6729"/>
        <v>0</v>
      </c>
      <c r="LC273" s="97">
        <f t="shared" si="6729"/>
        <v>0</v>
      </c>
      <c r="LD273" s="97">
        <f>'СДП (план)'!BD273</f>
        <v>0</v>
      </c>
      <c r="LE273" s="97">
        <f>'СДП (план)'!BE273</f>
        <v>0</v>
      </c>
      <c r="LF273" s="97">
        <f t="shared" si="6729"/>
        <v>0</v>
      </c>
      <c r="LG273" s="97">
        <f t="shared" si="6729"/>
        <v>0</v>
      </c>
      <c r="LH273" s="97">
        <f t="shared" si="6729"/>
        <v>0</v>
      </c>
      <c r="LI273" s="97">
        <f t="shared" si="6729"/>
        <v>0</v>
      </c>
      <c r="LJ273" s="97">
        <f t="shared" si="6729"/>
        <v>0</v>
      </c>
      <c r="LK273" s="97">
        <f t="shared" si="6729"/>
        <v>0</v>
      </c>
      <c r="LL273" s="97">
        <f t="shared" si="6729"/>
        <v>0</v>
      </c>
      <c r="LM273" s="97">
        <f t="shared" si="6729"/>
        <v>0</v>
      </c>
      <c r="LN273" s="97">
        <f t="shared" si="6729"/>
        <v>0</v>
      </c>
      <c r="LO273" s="97">
        <f t="shared" si="6729"/>
        <v>0</v>
      </c>
      <c r="LP273" s="97">
        <f t="shared" si="6729"/>
        <v>0</v>
      </c>
      <c r="LQ273" s="97">
        <f t="shared" si="6729"/>
        <v>0</v>
      </c>
      <c r="LR273" s="97">
        <f t="shared" si="6729"/>
        <v>0</v>
      </c>
      <c r="LS273" s="97">
        <f>'СДП (план)'!BF273</f>
        <v>0</v>
      </c>
      <c r="LT273" s="97">
        <f>'СДП (план)'!BG273</f>
        <v>0</v>
      </c>
      <c r="LU273" s="97">
        <f t="shared" si="6729"/>
        <v>0</v>
      </c>
      <c r="LV273" s="97">
        <f t="shared" si="6729"/>
        <v>0</v>
      </c>
      <c r="LW273" s="97">
        <f t="shared" si="6729"/>
        <v>0</v>
      </c>
      <c r="LX273" s="97">
        <f t="shared" si="6729"/>
        <v>0</v>
      </c>
      <c r="LY273" s="97">
        <f t="shared" si="6729"/>
        <v>0</v>
      </c>
      <c r="LZ273" s="97">
        <f t="shared" si="6729"/>
        <v>0</v>
      </c>
      <c r="MA273" s="97">
        <f t="shared" si="6729"/>
        <v>0</v>
      </c>
      <c r="MB273" s="97">
        <f t="shared" si="6729"/>
        <v>0</v>
      </c>
      <c r="MC273" s="97">
        <f t="shared" si="6729"/>
        <v>0</v>
      </c>
      <c r="MD273" s="97">
        <f t="shared" si="6729"/>
        <v>0</v>
      </c>
      <c r="ME273" s="97">
        <f t="shared" si="6729"/>
        <v>0</v>
      </c>
      <c r="MF273" s="97">
        <f t="shared" si="6729"/>
        <v>0</v>
      </c>
      <c r="MG273" s="97">
        <f t="shared" si="6729"/>
        <v>0</v>
      </c>
      <c r="MH273" s="97">
        <f>'СДП (план)'!BH273</f>
        <v>0</v>
      </c>
      <c r="MI273" s="97">
        <f>'СДП (план)'!BI273</f>
        <v>0</v>
      </c>
      <c r="MJ273" s="97">
        <f t="shared" si="6729"/>
        <v>0</v>
      </c>
      <c r="MK273" s="97">
        <f t="shared" si="6729"/>
        <v>0</v>
      </c>
      <c r="ML273" s="97">
        <f t="shared" si="6729"/>
        <v>0</v>
      </c>
      <c r="MM273" s="97">
        <f t="shared" si="6729"/>
        <v>0</v>
      </c>
      <c r="MN273" s="97">
        <f t="shared" si="6729"/>
        <v>0</v>
      </c>
      <c r="MO273" s="97">
        <f t="shared" si="6729"/>
        <v>0</v>
      </c>
      <c r="MP273" s="97">
        <f t="shared" ref="MP273:OV273" si="6730">SUM(MP274:MP289)</f>
        <v>0</v>
      </c>
      <c r="MQ273" s="97">
        <f t="shared" si="6730"/>
        <v>0</v>
      </c>
      <c r="MR273" s="97">
        <f t="shared" si="6730"/>
        <v>0</v>
      </c>
      <c r="MS273" s="97">
        <f t="shared" si="6730"/>
        <v>0</v>
      </c>
      <c r="MT273" s="97">
        <f t="shared" si="6730"/>
        <v>0</v>
      </c>
      <c r="MU273" s="97">
        <f t="shared" si="6730"/>
        <v>0</v>
      </c>
      <c r="MV273" s="97">
        <f t="shared" si="6730"/>
        <v>0</v>
      </c>
      <c r="MW273" s="97">
        <f>'СДП (план)'!BJ273</f>
        <v>0</v>
      </c>
      <c r="MX273" s="97">
        <f>'СДП (план)'!BK273</f>
        <v>0</v>
      </c>
      <c r="MY273" s="97">
        <f t="shared" si="6730"/>
        <v>0</v>
      </c>
      <c r="MZ273" s="97">
        <f t="shared" si="6730"/>
        <v>0</v>
      </c>
      <c r="NA273" s="97">
        <f t="shared" si="6730"/>
        <v>0</v>
      </c>
      <c r="NB273" s="97">
        <f t="shared" si="6730"/>
        <v>0</v>
      </c>
      <c r="NC273" s="97">
        <f t="shared" si="6730"/>
        <v>0</v>
      </c>
      <c r="ND273" s="97">
        <f t="shared" si="6730"/>
        <v>0</v>
      </c>
      <c r="NE273" s="97">
        <f t="shared" si="6730"/>
        <v>0</v>
      </c>
      <c r="NF273" s="97">
        <f t="shared" si="6730"/>
        <v>0</v>
      </c>
      <c r="NG273" s="97">
        <f t="shared" si="6730"/>
        <v>0</v>
      </c>
      <c r="NH273" s="97">
        <f t="shared" si="6730"/>
        <v>0</v>
      </c>
      <c r="NI273" s="97">
        <f t="shared" si="6730"/>
        <v>0</v>
      </c>
      <c r="NJ273" s="97">
        <f t="shared" si="6730"/>
        <v>0</v>
      </c>
      <c r="NK273" s="97">
        <f t="shared" si="6730"/>
        <v>0</v>
      </c>
      <c r="NL273" s="97">
        <f>'СДП (план)'!BL273</f>
        <v>0</v>
      </c>
      <c r="NM273" s="97">
        <f>'СДП (план)'!BM273</f>
        <v>0</v>
      </c>
      <c r="NN273" s="97">
        <f t="shared" si="6730"/>
        <v>0</v>
      </c>
      <c r="NO273" s="97">
        <f t="shared" si="6730"/>
        <v>0</v>
      </c>
      <c r="NP273" s="97">
        <f t="shared" si="6730"/>
        <v>0</v>
      </c>
      <c r="NQ273" s="97">
        <f t="shared" si="6730"/>
        <v>0</v>
      </c>
      <c r="NR273" s="97">
        <f t="shared" si="6730"/>
        <v>0</v>
      </c>
      <c r="NS273" s="97">
        <f t="shared" si="6730"/>
        <v>0</v>
      </c>
      <c r="NT273" s="97">
        <f t="shared" si="6730"/>
        <v>0</v>
      </c>
      <c r="NU273" s="97">
        <f t="shared" si="6730"/>
        <v>0</v>
      </c>
      <c r="NV273" s="97">
        <f t="shared" si="6730"/>
        <v>0</v>
      </c>
      <c r="NW273" s="97">
        <f t="shared" si="6730"/>
        <v>0</v>
      </c>
      <c r="NX273" s="97">
        <f t="shared" si="6730"/>
        <v>0</v>
      </c>
      <c r="NY273" s="97">
        <f t="shared" si="6730"/>
        <v>0</v>
      </c>
      <c r="NZ273" s="97">
        <f t="shared" si="6730"/>
        <v>0</v>
      </c>
      <c r="OA273" s="97">
        <f t="shared" si="6730"/>
        <v>0</v>
      </c>
      <c r="OB273" s="97">
        <f t="shared" si="6730"/>
        <v>0</v>
      </c>
      <c r="OC273" s="97">
        <f t="shared" si="6730"/>
        <v>0</v>
      </c>
      <c r="OD273" s="97">
        <f t="shared" si="6730"/>
        <v>0</v>
      </c>
      <c r="OE273" s="97">
        <f t="shared" si="6730"/>
        <v>0</v>
      </c>
      <c r="OF273" s="97">
        <f t="shared" si="6730"/>
        <v>0</v>
      </c>
      <c r="OG273" s="97"/>
      <c r="OH273" s="97">
        <f t="shared" si="6730"/>
        <v>0</v>
      </c>
      <c r="OI273" s="97">
        <f t="shared" si="6730"/>
        <v>0</v>
      </c>
      <c r="OJ273" s="97"/>
      <c r="OK273" s="97">
        <f t="shared" si="6730"/>
        <v>0</v>
      </c>
      <c r="OL273" s="97">
        <f t="shared" si="6730"/>
        <v>0</v>
      </c>
      <c r="OM273" s="97">
        <f t="shared" si="6730"/>
        <v>0</v>
      </c>
      <c r="ON273" s="97">
        <f t="shared" si="6730"/>
        <v>0</v>
      </c>
      <c r="OO273" s="97">
        <f t="shared" si="6730"/>
        <v>0</v>
      </c>
      <c r="OP273" s="97">
        <f>'СДП (план)'!BP273</f>
        <v>0</v>
      </c>
      <c r="OQ273" s="97">
        <f>'СДП (план)'!BQ273</f>
        <v>0</v>
      </c>
      <c r="OR273" s="97">
        <f t="shared" si="6730"/>
        <v>0</v>
      </c>
      <c r="OS273" s="97">
        <f t="shared" si="6730"/>
        <v>0</v>
      </c>
      <c r="OT273" s="97">
        <f t="shared" si="6730"/>
        <v>0</v>
      </c>
      <c r="OU273" s="97">
        <f t="shared" si="6730"/>
        <v>0</v>
      </c>
      <c r="OV273" s="97">
        <f t="shared" si="6730"/>
        <v>0</v>
      </c>
      <c r="OW273" s="97">
        <f t="shared" ref="OW273:RQ273" si="6731">SUM(OW274:OW289)</f>
        <v>0</v>
      </c>
      <c r="OX273" s="97">
        <f t="shared" si="6731"/>
        <v>0</v>
      </c>
      <c r="OY273" s="97">
        <f t="shared" si="6731"/>
        <v>0</v>
      </c>
      <c r="OZ273" s="97">
        <f t="shared" si="6731"/>
        <v>0</v>
      </c>
      <c r="PA273" s="97">
        <f t="shared" si="6731"/>
        <v>0</v>
      </c>
      <c r="PB273" s="97">
        <f t="shared" si="6731"/>
        <v>0</v>
      </c>
      <c r="PC273" s="97">
        <f t="shared" si="6731"/>
        <v>0</v>
      </c>
      <c r="PD273" s="97">
        <f t="shared" si="6731"/>
        <v>0</v>
      </c>
      <c r="PE273" s="97">
        <f>'СДП (план)'!BR273</f>
        <v>0</v>
      </c>
      <c r="PF273" s="97">
        <f>'СДП (план)'!BS273</f>
        <v>0</v>
      </c>
      <c r="PG273" s="97">
        <f t="shared" si="6731"/>
        <v>0</v>
      </c>
      <c r="PH273" s="97">
        <f t="shared" si="6731"/>
        <v>0</v>
      </c>
      <c r="PI273" s="97">
        <f t="shared" si="6731"/>
        <v>0</v>
      </c>
      <c r="PJ273" s="97">
        <f t="shared" si="6731"/>
        <v>0</v>
      </c>
      <c r="PK273" s="97">
        <f t="shared" si="6731"/>
        <v>0</v>
      </c>
      <c r="PL273" s="97">
        <f t="shared" si="6731"/>
        <v>0</v>
      </c>
      <c r="PM273" s="97">
        <f t="shared" si="6731"/>
        <v>0</v>
      </c>
      <c r="PN273" s="97">
        <f t="shared" si="6731"/>
        <v>0</v>
      </c>
      <c r="PO273" s="97">
        <f t="shared" si="6731"/>
        <v>0</v>
      </c>
      <c r="PP273" s="97">
        <f t="shared" si="6731"/>
        <v>0</v>
      </c>
      <c r="PQ273" s="97">
        <f t="shared" si="6731"/>
        <v>0</v>
      </c>
      <c r="PR273" s="97">
        <f t="shared" si="6731"/>
        <v>0</v>
      </c>
      <c r="PS273" s="97">
        <f t="shared" si="6731"/>
        <v>0</v>
      </c>
      <c r="PT273" s="97">
        <f>'СДП (план)'!BT273</f>
        <v>0</v>
      </c>
      <c r="PU273" s="97">
        <f>'СДП (план)'!BU273</f>
        <v>0</v>
      </c>
      <c r="PV273" s="97">
        <f t="shared" si="6731"/>
        <v>0</v>
      </c>
      <c r="PW273" s="97">
        <f t="shared" si="6731"/>
        <v>0</v>
      </c>
      <c r="PX273" s="97">
        <f t="shared" si="6731"/>
        <v>0</v>
      </c>
      <c r="PY273" s="97">
        <f t="shared" si="6731"/>
        <v>0</v>
      </c>
      <c r="PZ273" s="97">
        <f t="shared" si="6731"/>
        <v>0</v>
      </c>
      <c r="QA273" s="97">
        <f t="shared" si="6731"/>
        <v>0</v>
      </c>
      <c r="QB273" s="97">
        <f t="shared" si="6731"/>
        <v>0</v>
      </c>
      <c r="QC273" s="97">
        <f t="shared" si="6731"/>
        <v>0</v>
      </c>
      <c r="QD273" s="97">
        <f t="shared" si="6731"/>
        <v>0</v>
      </c>
      <c r="QE273" s="97">
        <f t="shared" si="6731"/>
        <v>0</v>
      </c>
      <c r="QF273" s="97">
        <f t="shared" si="6731"/>
        <v>0</v>
      </c>
      <c r="QG273" s="97">
        <f t="shared" si="6731"/>
        <v>0</v>
      </c>
      <c r="QH273" s="97">
        <f t="shared" si="6731"/>
        <v>0</v>
      </c>
      <c r="QI273" s="97">
        <f>'СДП (план)'!BV273</f>
        <v>0</v>
      </c>
      <c r="QJ273" s="97">
        <f>'СДП (план)'!BW273</f>
        <v>0</v>
      </c>
      <c r="QK273" s="97">
        <f t="shared" si="6731"/>
        <v>0</v>
      </c>
      <c r="QL273" s="97">
        <f t="shared" si="6731"/>
        <v>0</v>
      </c>
      <c r="QM273" s="97">
        <f t="shared" si="6731"/>
        <v>0</v>
      </c>
      <c r="QN273" s="97">
        <f t="shared" si="6731"/>
        <v>0</v>
      </c>
      <c r="QO273" s="97">
        <f t="shared" si="6731"/>
        <v>0</v>
      </c>
      <c r="QP273" s="97">
        <f t="shared" si="6731"/>
        <v>0</v>
      </c>
      <c r="QQ273" s="97">
        <f t="shared" si="6731"/>
        <v>0</v>
      </c>
      <c r="QR273" s="97">
        <f t="shared" si="6731"/>
        <v>0</v>
      </c>
      <c r="QS273" s="97">
        <f t="shared" si="6731"/>
        <v>0</v>
      </c>
      <c r="QT273" s="97">
        <f t="shared" si="6731"/>
        <v>0</v>
      </c>
      <c r="QU273" s="97">
        <f t="shared" si="6731"/>
        <v>0</v>
      </c>
      <c r="QV273" s="97">
        <f t="shared" si="6731"/>
        <v>0</v>
      </c>
      <c r="QW273" s="97">
        <f t="shared" si="6731"/>
        <v>0</v>
      </c>
      <c r="QX273" s="97">
        <f>'СДП (план)'!BX273</f>
        <v>0</v>
      </c>
      <c r="QY273" s="97">
        <f>'СДП (план)'!BY273</f>
        <v>0</v>
      </c>
      <c r="QZ273" s="97">
        <f t="shared" si="6731"/>
        <v>0</v>
      </c>
      <c r="RA273" s="97">
        <f t="shared" si="6731"/>
        <v>0</v>
      </c>
      <c r="RB273" s="97">
        <f t="shared" si="6731"/>
        <v>0</v>
      </c>
      <c r="RC273" s="97">
        <f t="shared" si="6731"/>
        <v>0</v>
      </c>
      <c r="RD273" s="97">
        <f t="shared" si="6731"/>
        <v>0</v>
      </c>
      <c r="RE273" s="97">
        <f t="shared" si="6731"/>
        <v>0</v>
      </c>
      <c r="RF273" s="97">
        <f t="shared" si="6731"/>
        <v>0</v>
      </c>
      <c r="RG273" s="97">
        <f t="shared" si="6731"/>
        <v>0</v>
      </c>
      <c r="RH273" s="97">
        <f t="shared" si="6731"/>
        <v>0</v>
      </c>
      <c r="RI273" s="97">
        <f t="shared" si="6731"/>
        <v>0</v>
      </c>
      <c r="RJ273" s="97">
        <f t="shared" si="6731"/>
        <v>0</v>
      </c>
      <c r="RK273" s="97">
        <f t="shared" si="6731"/>
        <v>0</v>
      </c>
      <c r="RL273" s="97">
        <f t="shared" si="6731"/>
        <v>0</v>
      </c>
      <c r="RM273" s="97">
        <f>'СДП (план)'!BZ273</f>
        <v>0</v>
      </c>
      <c r="RN273" s="97">
        <f>'СДП (план)'!CA273</f>
        <v>0</v>
      </c>
      <c r="RO273" s="97">
        <f t="shared" si="6731"/>
        <v>0</v>
      </c>
      <c r="RP273" s="97">
        <f t="shared" si="6731"/>
        <v>0</v>
      </c>
      <c r="RQ273" s="97">
        <f t="shared" si="6731"/>
        <v>0</v>
      </c>
      <c r="RR273" s="97">
        <f t="shared" ref="RR273:TX273" si="6732">SUM(RR274:RR289)</f>
        <v>0</v>
      </c>
      <c r="RS273" s="97">
        <f t="shared" si="6732"/>
        <v>0</v>
      </c>
      <c r="RT273" s="97">
        <f t="shared" si="6732"/>
        <v>0</v>
      </c>
      <c r="RU273" s="97">
        <f t="shared" si="6732"/>
        <v>0</v>
      </c>
      <c r="RV273" s="97">
        <f t="shared" si="6732"/>
        <v>0</v>
      </c>
      <c r="RW273" s="97">
        <f t="shared" si="6732"/>
        <v>0</v>
      </c>
      <c r="RX273" s="97">
        <f t="shared" si="6732"/>
        <v>0</v>
      </c>
      <c r="RY273" s="97">
        <f t="shared" si="6732"/>
        <v>0</v>
      </c>
      <c r="RZ273" s="97">
        <f t="shared" si="6732"/>
        <v>0</v>
      </c>
      <c r="SA273" s="97">
        <f t="shared" si="6732"/>
        <v>0</v>
      </c>
      <c r="SB273" s="97">
        <f>'СДП (план)'!CB273</f>
        <v>0</v>
      </c>
      <c r="SC273" s="97">
        <f>'СДП (план)'!CC273</f>
        <v>0</v>
      </c>
      <c r="SD273" s="97">
        <f t="shared" si="6732"/>
        <v>0</v>
      </c>
      <c r="SE273" s="97">
        <f t="shared" si="6732"/>
        <v>0</v>
      </c>
      <c r="SF273" s="97">
        <f t="shared" si="6732"/>
        <v>0</v>
      </c>
      <c r="SG273" s="97">
        <f t="shared" si="6732"/>
        <v>0</v>
      </c>
      <c r="SH273" s="97">
        <f t="shared" si="6732"/>
        <v>0</v>
      </c>
      <c r="SI273" s="97">
        <f t="shared" si="6732"/>
        <v>0</v>
      </c>
      <c r="SJ273" s="97">
        <f t="shared" si="6732"/>
        <v>0</v>
      </c>
      <c r="SK273" s="97">
        <f t="shared" si="6732"/>
        <v>0</v>
      </c>
      <c r="SL273" s="97">
        <f t="shared" si="6732"/>
        <v>0</v>
      </c>
      <c r="SM273" s="97">
        <f t="shared" si="6732"/>
        <v>0</v>
      </c>
      <c r="SN273" s="97">
        <f t="shared" si="6732"/>
        <v>0</v>
      </c>
      <c r="SO273" s="97">
        <f t="shared" si="6732"/>
        <v>0</v>
      </c>
      <c r="SP273" s="97">
        <f t="shared" si="6732"/>
        <v>0</v>
      </c>
      <c r="SQ273" s="97">
        <f>'СДП (план)'!CD273</f>
        <v>0</v>
      </c>
      <c r="SR273" s="97">
        <f>'СДП (план)'!CE273</f>
        <v>0</v>
      </c>
      <c r="SS273" s="97">
        <f t="shared" ref="SS273:ST273" si="6733">SUM(SS274:SS289)</f>
        <v>0</v>
      </c>
      <c r="ST273" s="97">
        <f t="shared" si="6733"/>
        <v>0</v>
      </c>
      <c r="SU273" s="97">
        <f t="shared" si="6732"/>
        <v>0</v>
      </c>
      <c r="SV273" s="97">
        <f t="shared" si="6732"/>
        <v>0</v>
      </c>
      <c r="SW273" s="97">
        <f t="shared" si="6732"/>
        <v>0</v>
      </c>
      <c r="SX273" s="97">
        <f t="shared" si="6732"/>
        <v>0</v>
      </c>
      <c r="SY273" s="97">
        <f t="shared" si="6732"/>
        <v>0</v>
      </c>
      <c r="SZ273" s="97">
        <f t="shared" si="6732"/>
        <v>0</v>
      </c>
      <c r="TA273" s="97">
        <f t="shared" si="6732"/>
        <v>0</v>
      </c>
      <c r="TB273" s="97">
        <f t="shared" si="6732"/>
        <v>0</v>
      </c>
      <c r="TC273" s="97">
        <f t="shared" si="6732"/>
        <v>0</v>
      </c>
      <c r="TD273" s="97">
        <f t="shared" si="6732"/>
        <v>0</v>
      </c>
      <c r="TE273" s="97">
        <f t="shared" si="6732"/>
        <v>0</v>
      </c>
      <c r="TF273" s="97">
        <f>'СДП (план)'!CF273</f>
        <v>0</v>
      </c>
      <c r="TG273" s="97">
        <f>'СДП (план)'!CG273</f>
        <v>0</v>
      </c>
      <c r="TH273" s="66">
        <f t="shared" ref="TH273" si="6734">SUM(TF273/12*$A$2)</f>
        <v>0</v>
      </c>
      <c r="TI273" s="66">
        <f t="shared" ref="TI273" si="6735">SUM(TG273/12*$A$2)</f>
        <v>0</v>
      </c>
      <c r="TJ273" s="97">
        <f t="shared" si="6732"/>
        <v>0</v>
      </c>
      <c r="TK273" s="97">
        <f t="shared" si="6732"/>
        <v>0</v>
      </c>
      <c r="TL273" s="97">
        <f t="shared" si="6732"/>
        <v>0</v>
      </c>
      <c r="TM273" s="97">
        <f t="shared" si="6732"/>
        <v>0</v>
      </c>
      <c r="TN273" s="97">
        <f t="shared" si="6732"/>
        <v>0</v>
      </c>
      <c r="TO273" s="97"/>
      <c r="TP273" s="97">
        <f t="shared" si="6732"/>
        <v>0</v>
      </c>
      <c r="TQ273" s="97">
        <f t="shared" si="6732"/>
        <v>0</v>
      </c>
      <c r="TR273" s="97">
        <f t="shared" si="6732"/>
        <v>0</v>
      </c>
      <c r="TS273" s="97">
        <f t="shared" si="6732"/>
        <v>0</v>
      </c>
      <c r="TT273" s="97">
        <f t="shared" si="6732"/>
        <v>0</v>
      </c>
      <c r="TU273" s="97">
        <f>'СДП (план)'!CH273</f>
        <v>0</v>
      </c>
      <c r="TV273" s="97">
        <f>'СДП (план)'!CI273</f>
        <v>0</v>
      </c>
      <c r="TW273" s="97">
        <f t="shared" si="6732"/>
        <v>0</v>
      </c>
      <c r="TX273" s="97">
        <f t="shared" si="6732"/>
        <v>0</v>
      </c>
      <c r="TY273" s="97">
        <f t="shared" ref="TY273:UV273" si="6736">SUM(TY274:TY289)</f>
        <v>0</v>
      </c>
      <c r="TZ273" s="97">
        <f t="shared" si="6736"/>
        <v>0</v>
      </c>
      <c r="UA273" s="97">
        <f t="shared" si="6736"/>
        <v>0</v>
      </c>
      <c r="UB273" s="97">
        <f t="shared" si="6736"/>
        <v>0</v>
      </c>
      <c r="UC273" s="97">
        <f t="shared" si="6736"/>
        <v>0</v>
      </c>
      <c r="UD273" s="97">
        <f t="shared" si="6736"/>
        <v>0</v>
      </c>
      <c r="UE273" s="97">
        <f t="shared" si="6736"/>
        <v>0</v>
      </c>
      <c r="UF273" s="97">
        <f t="shared" si="6736"/>
        <v>0</v>
      </c>
      <c r="UG273" s="97">
        <f t="shared" si="6736"/>
        <v>0</v>
      </c>
      <c r="UH273" s="97">
        <f t="shared" si="6736"/>
        <v>0</v>
      </c>
      <c r="UI273" s="97">
        <f t="shared" si="6736"/>
        <v>0</v>
      </c>
      <c r="UJ273" s="97">
        <f t="shared" si="6736"/>
        <v>0</v>
      </c>
      <c r="UK273" s="97">
        <f t="shared" si="6736"/>
        <v>0</v>
      </c>
      <c r="UL273" s="97">
        <f t="shared" si="6736"/>
        <v>0</v>
      </c>
      <c r="UM273" s="97">
        <f t="shared" si="6736"/>
        <v>0</v>
      </c>
      <c r="UN273" s="97">
        <f t="shared" si="6736"/>
        <v>0</v>
      </c>
      <c r="UO273" s="97">
        <f t="shared" si="6736"/>
        <v>0</v>
      </c>
      <c r="UP273" s="97"/>
      <c r="UQ273" s="97">
        <f t="shared" si="6736"/>
        <v>0</v>
      </c>
      <c r="UR273" s="97">
        <f t="shared" si="6736"/>
        <v>0</v>
      </c>
      <c r="US273" s="97"/>
      <c r="UT273" s="97">
        <f t="shared" si="6736"/>
        <v>0</v>
      </c>
      <c r="UU273" s="97">
        <f t="shared" si="6736"/>
        <v>0</v>
      </c>
      <c r="UV273" s="97">
        <f t="shared" si="6736"/>
        <v>0</v>
      </c>
      <c r="UW273" s="43">
        <f t="shared" si="6722"/>
        <v>0</v>
      </c>
      <c r="UX273" s="43">
        <f t="shared" si="6723"/>
        <v>0</v>
      </c>
      <c r="UY273" s="97">
        <f>'СДП (план)'!CN273</f>
        <v>812</v>
      </c>
      <c r="UZ273" s="97">
        <f>'СДП (план)'!CO273</f>
        <v>38479536.839333326</v>
      </c>
      <c r="VA273" s="43">
        <f t="shared" si="5880"/>
        <v>812</v>
      </c>
      <c r="VB273" s="43">
        <f t="shared" si="5881"/>
        <v>38479536.839333326</v>
      </c>
      <c r="VC273" s="97">
        <f>SUM(VC274:VC289)</f>
        <v>845</v>
      </c>
      <c r="VD273" s="97">
        <f t="shared" si="5883"/>
        <v>39996469.900000222</v>
      </c>
      <c r="VE273" s="97">
        <f>SUM(VE274:VE289)</f>
        <v>8496</v>
      </c>
      <c r="VF273" s="97">
        <f t="shared" si="5885"/>
        <v>7</v>
      </c>
      <c r="VG273" s="97">
        <f t="shared" si="5886"/>
        <v>397431.69</v>
      </c>
      <c r="VH273" s="97">
        <f t="shared" si="5887"/>
        <v>12</v>
      </c>
      <c r="VI273" s="97">
        <f t="shared" si="5888"/>
        <v>1646.3899999999996</v>
      </c>
      <c r="VJ273" s="97">
        <f t="shared" si="5889"/>
        <v>1646.3899999999996</v>
      </c>
      <c r="VK273" s="97">
        <f t="shared" si="5890"/>
        <v>1709.7299999999998</v>
      </c>
      <c r="VL273" s="97">
        <f t="shared" si="5891"/>
        <v>33</v>
      </c>
      <c r="VM273" s="97">
        <f t="shared" si="5892"/>
        <v>1516933.0606668964</v>
      </c>
    </row>
    <row r="274" spans="1:588" s="32" customFormat="1" ht="38.25" x14ac:dyDescent="0.2">
      <c r="A274" s="171"/>
      <c r="B274" s="171">
        <v>192</v>
      </c>
      <c r="C274" s="245" t="s">
        <v>444</v>
      </c>
      <c r="D274" s="394" t="s">
        <v>314</v>
      </c>
      <c r="E274" s="370">
        <v>16026</v>
      </c>
      <c r="F274" s="136">
        <v>16828</v>
      </c>
      <c r="G274" s="406">
        <v>1.98</v>
      </c>
      <c r="H274" s="372"/>
      <c r="I274" s="373">
        <v>1</v>
      </c>
      <c r="J274" s="314"/>
      <c r="K274" s="184"/>
      <c r="L274" s="1">
        <v>1.4</v>
      </c>
      <c r="M274" s="1">
        <v>1.68</v>
      </c>
      <c r="N274" s="1">
        <v>2.23</v>
      </c>
      <c r="O274" s="9">
        <v>2.57</v>
      </c>
      <c r="P274" s="44">
        <f>'СДП (план)'!P274</f>
        <v>5</v>
      </c>
      <c r="Q274" s="44">
        <f>'СДП (план)'!Q274</f>
        <v>231383.46</v>
      </c>
      <c r="R274" s="43">
        <f t="shared" si="4710"/>
        <v>5</v>
      </c>
      <c r="S274" s="43">
        <f t="shared" si="4711"/>
        <v>231383.45999999996</v>
      </c>
      <c r="T274" s="43">
        <f>VLOOKUP($C274,'факт СДП 12 мес'!$D$8:$HP$287,9,0)</f>
        <v>0</v>
      </c>
      <c r="U274" s="43">
        <f>VLOOKUP($C274,'факт СДП 12 мес'!$D$8:$HP$287,10,0)</f>
        <v>0</v>
      </c>
      <c r="V274" s="43">
        <f>VLOOKUP($C274,'факт СДП 12 мес'!$D$8:$HP$287,11,0)</f>
        <v>0</v>
      </c>
      <c r="W274" s="43">
        <f>VLOOKUP($C274,'факт СДП 12 мес'!$D$8:$HP$287,12,0)</f>
        <v>0</v>
      </c>
      <c r="X274" s="43">
        <f>VLOOKUP($C274,'факт СДП 12 мес'!$D$8:$HP$287,13,0)</f>
        <v>0</v>
      </c>
      <c r="Y274" s="43">
        <f>VLOOKUP($C274,'факт СДП 12 мес'!$D$8:$HP$287,14,0)</f>
        <v>0</v>
      </c>
      <c r="Z274" s="43">
        <f t="shared" ref="Z274:Z285" si="6737">SUM(P274*$G274)</f>
        <v>9.9</v>
      </c>
      <c r="AA274" s="43">
        <f t="shared" ref="AA274:AA285" si="6738">SUM(R274*$G274)</f>
        <v>9.9</v>
      </c>
      <c r="AB274" s="43">
        <f t="shared" ref="AB274:AB285" si="6739">SUM(T274*$G274)</f>
        <v>0</v>
      </c>
      <c r="AC274" s="43">
        <f t="shared" ref="AC274:AC285" si="6740">SUM(T274-R274)</f>
        <v>-5</v>
      </c>
      <c r="AD274" s="43">
        <f t="shared" si="4839"/>
        <v>-231383.45999999996</v>
      </c>
      <c r="AE274" s="135">
        <f>'СДП (план)'!R274</f>
        <v>0</v>
      </c>
      <c r="AF274" s="135">
        <f>'СДП (план)'!S274</f>
        <v>0</v>
      </c>
      <c r="AG274" s="43">
        <f t="shared" si="4713"/>
        <v>0</v>
      </c>
      <c r="AH274" s="43">
        <f t="shared" si="4714"/>
        <v>0</v>
      </c>
      <c r="AI274" s="43">
        <f>VLOOKUP($C274,'факт СДП 12 мес'!$D$8:$HP$287,3,0)</f>
        <v>0</v>
      </c>
      <c r="AJ274" s="43">
        <f>VLOOKUP($C274,'факт СДП 12 мес'!$D$8:$HP$287,4,0)</f>
        <v>0</v>
      </c>
      <c r="AK274" s="43">
        <f>VLOOKUP($C274,'факт СДП 12 мес'!$D$8:$HP$287,5,0)</f>
        <v>0</v>
      </c>
      <c r="AL274" s="43">
        <f>VLOOKUP($C274,'факт СДП 12 мес'!$D$8:$HP$287,6,0)</f>
        <v>0</v>
      </c>
      <c r="AM274" s="43">
        <f>VLOOKUP($C274,'факт СДП 12 мес'!$D$8:$HP$287,7,0)</f>
        <v>0</v>
      </c>
      <c r="AN274" s="43">
        <f>VLOOKUP($C274,'факт СДП 12 мес'!$D$8:$HP$287,8,0)</f>
        <v>0</v>
      </c>
      <c r="AO274" s="43">
        <f t="shared" ref="AO274:AO289" si="6741">SUM(AE274*$G274)</f>
        <v>0</v>
      </c>
      <c r="AP274" s="43">
        <f t="shared" ref="AP274:AP289" si="6742">SUM(AG274*$G274)</f>
        <v>0</v>
      </c>
      <c r="AQ274" s="43">
        <f t="shared" ref="AQ274:AQ289" si="6743">SUM(AI274*$G274)</f>
        <v>0</v>
      </c>
      <c r="AR274" s="43">
        <f t="shared" ref="AR274:AR289" si="6744">SUM(AI274-AG274)</f>
        <v>0</v>
      </c>
      <c r="AS274" s="43">
        <f t="shared" ref="AS274:AS289" si="6745">SUM(AJ274-AH274)</f>
        <v>0</v>
      </c>
      <c r="AT274" s="44">
        <f>'СДП (план)'!T274</f>
        <v>0</v>
      </c>
      <c r="AU274" s="43">
        <f>'СДП (план)'!U274</f>
        <v>0</v>
      </c>
      <c r="AV274" s="43">
        <f t="shared" si="4717"/>
        <v>0</v>
      </c>
      <c r="AW274" s="43">
        <f t="shared" si="4718"/>
        <v>0</v>
      </c>
      <c r="AX274" s="43">
        <f>VLOOKUP($C274,'факт СДП 12 мес'!$D$8:$HP$287,159,0)</f>
        <v>0</v>
      </c>
      <c r="AY274" s="43">
        <f>VLOOKUP($C274,'факт СДП 12 мес'!$D$8:$HP$287,160,0)</f>
        <v>0</v>
      </c>
      <c r="AZ274" s="43">
        <f>VLOOKUP($C274,'факт СДП 12 мес'!$D$8:$HP$287,161,0)</f>
        <v>0</v>
      </c>
      <c r="BA274" s="43">
        <f>VLOOKUP($C274,'факт СДП 12 мес'!$D$8:$HP$287,162,0)</f>
        <v>0</v>
      </c>
      <c r="BB274" s="43">
        <f>VLOOKUP($C274,'факт СДП 12 мес'!$D$8:$HP$287,163,0)</f>
        <v>0</v>
      </c>
      <c r="BC274" s="43">
        <f>VLOOKUP($C274,'факт СДП 12 мес'!$D$8:$HP$287,164,0)</f>
        <v>0</v>
      </c>
      <c r="BD274" s="43">
        <f t="shared" ref="BD274:BD285" si="6746">SUM(AT274*$G274)</f>
        <v>0</v>
      </c>
      <c r="BE274" s="43">
        <f t="shared" ref="BE274:BE285" si="6747">SUM(AV274*$G274)</f>
        <v>0</v>
      </c>
      <c r="BF274" s="43">
        <f t="shared" ref="BF274:BF285" si="6748">SUM(AX274*$G274)</f>
        <v>0</v>
      </c>
      <c r="BG274" s="43">
        <f t="shared" si="5878"/>
        <v>0</v>
      </c>
      <c r="BH274" s="43">
        <f t="shared" si="5879"/>
        <v>0</v>
      </c>
      <c r="BI274" s="87">
        <f>'СДП (план)'!V274</f>
        <v>0</v>
      </c>
      <c r="BJ274" s="3">
        <f>'СДП (план)'!W274</f>
        <v>0</v>
      </c>
      <c r="BK274" s="43">
        <f t="shared" si="4719"/>
        <v>0</v>
      </c>
      <c r="BL274" s="43">
        <f t="shared" si="4720"/>
        <v>0</v>
      </c>
      <c r="BM274" s="43">
        <f>VLOOKUP($C274,'факт СДП 12 мес'!$D$8:$HP$287,21,0)</f>
        <v>0</v>
      </c>
      <c r="BN274" s="43">
        <f>VLOOKUP($C274,'факт СДП 12 мес'!$D$8:$HP$287,22,0)</f>
        <v>0</v>
      </c>
      <c r="BO274" s="43">
        <f>VLOOKUP($C274,'факт СДП 12 мес'!$D$8:$HP$287,23,0)</f>
        <v>0</v>
      </c>
      <c r="BP274" s="43">
        <f>VLOOKUP($C274,'факт СДП 12 мес'!$D$8:$HP$287,24,0)</f>
        <v>0</v>
      </c>
      <c r="BQ274" s="43">
        <f>VLOOKUP($C274,'факт СДП 12 мес'!$D$8:$HP$287,25,0)</f>
        <v>0</v>
      </c>
      <c r="BR274" s="43">
        <f>VLOOKUP($C274,'факт СДП 12 мес'!$D$8:$HP$287,26,0)</f>
        <v>0</v>
      </c>
      <c r="BS274" s="43">
        <f t="shared" ref="BS274:BS285" si="6749">SUM(BI274*$G274)</f>
        <v>0</v>
      </c>
      <c r="BT274" s="43">
        <f t="shared" ref="BT274:BT285" si="6750">SUM(BK274*$G274)</f>
        <v>0</v>
      </c>
      <c r="BU274" s="43">
        <f t="shared" ref="BU274:BU285" si="6751">SUM(BM274*$G274)</f>
        <v>0</v>
      </c>
      <c r="BV274" s="43">
        <f t="shared" ref="BV274:BV291" si="6752">SUM(BM274-BK274)</f>
        <v>0</v>
      </c>
      <c r="BW274" s="43">
        <f t="shared" ref="BW274:BW291" si="6753">SUM(BN274-BL274)</f>
        <v>0</v>
      </c>
      <c r="BX274" s="44">
        <f>'СДП (план)'!X274</f>
        <v>0</v>
      </c>
      <c r="BY274" s="43">
        <f>'СДП (план)'!Y274</f>
        <v>0</v>
      </c>
      <c r="BZ274" s="43">
        <f t="shared" si="4721"/>
        <v>0</v>
      </c>
      <c r="CA274" s="43">
        <f t="shared" si="4722"/>
        <v>0</v>
      </c>
      <c r="CB274" s="43">
        <f>VLOOKUP($C274,'факт СДП 12 мес'!$D$8:$HP$287,15,0)</f>
        <v>0</v>
      </c>
      <c r="CC274" s="43">
        <f>VLOOKUP($C274,'факт СДП 12 мес'!$D$8:$HP$287,16,0)</f>
        <v>0</v>
      </c>
      <c r="CD274" s="43">
        <f>VLOOKUP($C274,'факт СДП 12 мес'!$D$8:$HP$287,17,0)</f>
        <v>0</v>
      </c>
      <c r="CE274" s="43">
        <f>VLOOKUP($C274,'факт СДП 12 мес'!$D$8:$HP$287,18,0)</f>
        <v>0</v>
      </c>
      <c r="CF274" s="43">
        <f>VLOOKUP($C274,'факт СДП 12 мес'!$D$8:$HP$287,19,0)</f>
        <v>0</v>
      </c>
      <c r="CG274" s="43">
        <f>VLOOKUP($C274,'факт СДП 12 мес'!$D$8:$HP$287,20,0)</f>
        <v>0</v>
      </c>
      <c r="CH274" s="43">
        <f t="shared" ref="CH274:CH285" si="6754">SUM(BX274*$G274)</f>
        <v>0</v>
      </c>
      <c r="CI274" s="43">
        <f t="shared" ref="CI274:CI285" si="6755">SUM(BZ274*$G274)</f>
        <v>0</v>
      </c>
      <c r="CJ274" s="43">
        <f t="shared" ref="CJ274:CJ285" si="6756">SUM(CB274*$G274)</f>
        <v>0</v>
      </c>
      <c r="CK274" s="43">
        <f t="shared" si="5580"/>
        <v>0</v>
      </c>
      <c r="CL274" s="43">
        <f t="shared" si="5581"/>
        <v>0</v>
      </c>
      <c r="CM274" s="45">
        <f>'СДП (план)'!Z274</f>
        <v>0</v>
      </c>
      <c r="CN274" s="43">
        <f>'СДП (план)'!AA274</f>
        <v>0</v>
      </c>
      <c r="CO274" s="43">
        <f t="shared" si="4723"/>
        <v>0</v>
      </c>
      <c r="CP274" s="43">
        <f t="shared" si="4724"/>
        <v>0</v>
      </c>
      <c r="CQ274" s="43">
        <f>VLOOKUP($C274,'факт СДП 12 мес'!$D$8:$HP$287,165,0)</f>
        <v>0</v>
      </c>
      <c r="CR274" s="43">
        <f>VLOOKUP($C274,'факт СДП 12 мес'!$D$8:$HP$287,166,0)</f>
        <v>0</v>
      </c>
      <c r="CS274" s="43">
        <f>VLOOKUP($C274,'факт СДП 12 мес'!$D$8:$HP$287,167,0)</f>
        <v>0</v>
      </c>
      <c r="CT274" s="43">
        <f>VLOOKUP($C274,'факт СДП 12 мес'!$D$8:$HP$287,168,0)</f>
        <v>0</v>
      </c>
      <c r="CU274" s="43">
        <f>VLOOKUP($C274,'факт СДП 12 мес'!$D$8:$HP$287,169,0)</f>
        <v>0</v>
      </c>
      <c r="CV274" s="43">
        <f>VLOOKUP($C274,'факт СДП 12 мес'!$D$8:$HP$287,170,0)</f>
        <v>0</v>
      </c>
      <c r="CW274" s="43">
        <f t="shared" ref="CW274:CW285" si="6757">SUM(CM274*$G274)</f>
        <v>0</v>
      </c>
      <c r="CX274" s="43">
        <f t="shared" ref="CX274:CX285" si="6758">SUM(CO274*$G274)</f>
        <v>0</v>
      </c>
      <c r="CY274" s="43">
        <f t="shared" ref="CY274:CY285" si="6759">SUM(CQ274*$G274)</f>
        <v>0</v>
      </c>
      <c r="CZ274" s="43">
        <f t="shared" si="4725"/>
        <v>0</v>
      </c>
      <c r="DA274" s="43">
        <f t="shared" si="4726"/>
        <v>0</v>
      </c>
      <c r="DB274" s="5">
        <f>'СДП (план)'!AB274</f>
        <v>0</v>
      </c>
      <c r="DC274" s="3">
        <f>'СДП (план)'!AC274</f>
        <v>0</v>
      </c>
      <c r="DD274" s="43">
        <f t="shared" si="4727"/>
        <v>0</v>
      </c>
      <c r="DE274" s="43">
        <f t="shared" si="4728"/>
        <v>0</v>
      </c>
      <c r="DF274" s="43">
        <f>VLOOKUP($C274,'факт СДП 12 мес'!$D$8:$HP$287,57,0)</f>
        <v>0</v>
      </c>
      <c r="DG274" s="43">
        <f>VLOOKUP($C274,'факт СДП 12 мес'!$D$8:$HP$287,58,0)</f>
        <v>0</v>
      </c>
      <c r="DH274" s="43">
        <f>VLOOKUP($C274,'факт СДП 12 мес'!$D$8:$HP$287,59,0)</f>
        <v>0</v>
      </c>
      <c r="DI274" s="43">
        <f>VLOOKUP($C274,'факт СДП 12 мес'!$D$8:$HP$287,60,0)</f>
        <v>0</v>
      </c>
      <c r="DJ274" s="43">
        <f>VLOOKUP($C274,'факт СДП 12 мес'!$D$8:$HP$287,61,0)</f>
        <v>0</v>
      </c>
      <c r="DK274" s="43">
        <f>VLOOKUP($C274,'факт СДП 12 мес'!$D$8:$HP$287,62,0)</f>
        <v>0</v>
      </c>
      <c r="DL274" s="43">
        <f t="shared" ref="DL274:DL285" si="6760">SUM(DB274*$G274)</f>
        <v>0</v>
      </c>
      <c r="DM274" s="43">
        <f t="shared" ref="DM274:DM285" si="6761">SUM(DD274*$G274)</f>
        <v>0</v>
      </c>
      <c r="DN274" s="43">
        <f t="shared" ref="DN274:DN285" si="6762">SUM(DF274*$G274)</f>
        <v>0</v>
      </c>
      <c r="DO274" s="43">
        <f t="shared" si="4729"/>
        <v>0</v>
      </c>
      <c r="DP274" s="43">
        <f t="shared" si="4730"/>
        <v>0</v>
      </c>
      <c r="DQ274" s="5">
        <f>'СДП (план)'!AD274</f>
        <v>0</v>
      </c>
      <c r="DR274" s="3">
        <f>'СДП (план)'!AE274</f>
        <v>0</v>
      </c>
      <c r="DS274" s="43">
        <f t="shared" si="4731"/>
        <v>0</v>
      </c>
      <c r="DT274" s="43">
        <f t="shared" si="4732"/>
        <v>0</v>
      </c>
      <c r="DU274" s="43">
        <f>VLOOKUP($C274,'факт СДП 12 мес'!$D$8:$HP$287,33,0)</f>
        <v>0</v>
      </c>
      <c r="DV274" s="43">
        <f>VLOOKUP($C274,'факт СДП 12 мес'!$D$8:$HP$287,34,0)</f>
        <v>0</v>
      </c>
      <c r="DW274" s="43">
        <f>VLOOKUP($C274,'факт СДП 12 мес'!$D$8:$HP$287,35,0)</f>
        <v>0</v>
      </c>
      <c r="DX274" s="43">
        <f>VLOOKUP($C274,'факт СДП 12 мес'!$D$8:$HP$287,36,0)</f>
        <v>0</v>
      </c>
      <c r="DY274" s="43">
        <f>VLOOKUP($C274,'факт СДП 12 мес'!$D$8:$HP$287,37,0)</f>
        <v>0</v>
      </c>
      <c r="DZ274" s="43">
        <f>VLOOKUP($C274,'факт СДП 12 мес'!$D$8:$HP$287,38,0)</f>
        <v>0</v>
      </c>
      <c r="EA274" s="43">
        <f t="shared" ref="EA274:EA285" si="6763">SUM(DQ274*$G274)</f>
        <v>0</v>
      </c>
      <c r="EB274" s="43">
        <f t="shared" ref="EB274:EB285" si="6764">SUM(DS274*$G274)</f>
        <v>0</v>
      </c>
      <c r="EC274" s="43">
        <f t="shared" ref="EC274:EC285" si="6765">SUM(DU274*$G274)</f>
        <v>0</v>
      </c>
      <c r="ED274" s="43">
        <f t="shared" ref="ED274:ED285" si="6766">SUM(DU274-DS274)</f>
        <v>0</v>
      </c>
      <c r="EE274" s="43">
        <f t="shared" si="4850"/>
        <v>0</v>
      </c>
      <c r="EF274" s="5">
        <f>'СДП (план)'!AF274</f>
        <v>0</v>
      </c>
      <c r="EG274" s="3">
        <f>'СДП (план)'!AG274</f>
        <v>0</v>
      </c>
      <c r="EH274" s="43">
        <f t="shared" si="4735"/>
        <v>0</v>
      </c>
      <c r="EI274" s="43">
        <f t="shared" si="4736"/>
        <v>0</v>
      </c>
      <c r="EJ274" s="43">
        <f>VLOOKUP($C274,'факт СДП 12 мес'!$D$8:$HP$287,27,0)</f>
        <v>0</v>
      </c>
      <c r="EK274" s="43">
        <f>VLOOKUP($C274,'факт СДП 12 мес'!$D$8:$HP$287,28,0)</f>
        <v>0</v>
      </c>
      <c r="EL274" s="43">
        <f>VLOOKUP($C274,'факт СДП 12 мес'!$D$8:$HP$287,29,0)</f>
        <v>0</v>
      </c>
      <c r="EM274" s="43">
        <f>VLOOKUP($C274,'факт СДП 12 мес'!$D$8:$HP$287,30,0)</f>
        <v>0</v>
      </c>
      <c r="EN274" s="43">
        <f>VLOOKUP($C274,'факт СДП 12 мес'!$D$8:$HP$287,31,0)</f>
        <v>0</v>
      </c>
      <c r="EO274" s="43">
        <f>VLOOKUP($C274,'факт СДП 12 мес'!$D$8:$HP$287,32,0)</f>
        <v>0</v>
      </c>
      <c r="EP274" s="43">
        <f t="shared" ref="EP274:EP289" si="6767">SUM(EF274*$G274)</f>
        <v>0</v>
      </c>
      <c r="EQ274" s="43">
        <f t="shared" ref="EQ274:EQ289" si="6768">SUM(EH274*$G274)</f>
        <v>0</v>
      </c>
      <c r="ER274" s="43">
        <f t="shared" ref="ER274:ER289" si="6769">SUM(EJ274*$G274)</f>
        <v>0</v>
      </c>
      <c r="ES274" s="43">
        <f t="shared" ref="ES274:ES289" si="6770">SUM(EJ274-EH274)</f>
        <v>0</v>
      </c>
      <c r="ET274" s="43">
        <f t="shared" ref="ET274:ET289" si="6771">SUM(EK274-EI274)</f>
        <v>0</v>
      </c>
      <c r="EU274" s="44">
        <f>'СДП (план)'!AH274</f>
        <v>0</v>
      </c>
      <c r="EV274" s="43">
        <f>'СДП (план)'!AI274</f>
        <v>0</v>
      </c>
      <c r="EW274" s="43">
        <f t="shared" si="4739"/>
        <v>0</v>
      </c>
      <c r="EX274" s="43">
        <f t="shared" si="4740"/>
        <v>0</v>
      </c>
      <c r="EY274" s="43">
        <f>VLOOKUP($C274,'факт СДП 12 мес'!$D$8:$HP$287,87,0)</f>
        <v>0</v>
      </c>
      <c r="EZ274" s="43">
        <f>VLOOKUP($C274,'факт СДП 12 мес'!$D$8:$HP$287,88,0)</f>
        <v>0</v>
      </c>
      <c r="FA274" s="43">
        <f>VLOOKUP($C274,'факт СДП 12 мес'!$D$8:$HP$287,89,0)</f>
        <v>0</v>
      </c>
      <c r="FB274" s="43">
        <f>VLOOKUP($C274,'факт СДП 12 мес'!$D$8:$HP$287,90,0)</f>
        <v>0</v>
      </c>
      <c r="FC274" s="43">
        <f>VLOOKUP($C274,'факт СДП 12 мес'!$D$8:$HP$287,91,0)</f>
        <v>0</v>
      </c>
      <c r="FD274" s="43">
        <f>VLOOKUP($C274,'факт СДП 12 мес'!$D$8:$HP$287,92,0)</f>
        <v>0</v>
      </c>
      <c r="FE274" s="43">
        <f t="shared" ref="FE274:FE285" si="6772">SUM(EU274*$G274)</f>
        <v>0</v>
      </c>
      <c r="FF274" s="43">
        <f t="shared" ref="FF274:FF285" si="6773">SUM(EW274*$G274)</f>
        <v>0</v>
      </c>
      <c r="FG274" s="43">
        <f t="shared" ref="FG274:FG285" si="6774">SUM(EY274*$G274)</f>
        <v>0</v>
      </c>
      <c r="FH274" s="43">
        <f t="shared" si="4741"/>
        <v>0</v>
      </c>
      <c r="FI274" s="43">
        <f t="shared" si="4742"/>
        <v>0</v>
      </c>
      <c r="FJ274" s="44">
        <f>'СДП (план)'!AJ274</f>
        <v>0</v>
      </c>
      <c r="FK274" s="43">
        <f>'СДП (план)'!AK274</f>
        <v>0</v>
      </c>
      <c r="FL274" s="43">
        <f t="shared" si="4743"/>
        <v>0</v>
      </c>
      <c r="FM274" s="43">
        <f t="shared" si="4744"/>
        <v>0</v>
      </c>
      <c r="FN274" s="43">
        <f>VLOOKUP($C274,'факт СДП 12 мес'!$D$8:$HP$287,39,0)</f>
        <v>0</v>
      </c>
      <c r="FO274" s="43">
        <f>VLOOKUP($C274,'факт СДП 12 мес'!$D$8:$HP$287,40,0)</f>
        <v>0</v>
      </c>
      <c r="FP274" s="43">
        <f>VLOOKUP($C274,'факт СДП 12 мес'!$D$8:$HP$287,41,0)</f>
        <v>0</v>
      </c>
      <c r="FQ274" s="43">
        <f>VLOOKUP($C274,'факт СДП 12 мес'!$D$8:$HP$287,42,0)</f>
        <v>0</v>
      </c>
      <c r="FR274" s="43">
        <f>VLOOKUP($C274,'факт СДП 12 мес'!$D$8:$HP$287,43,0)</f>
        <v>0</v>
      </c>
      <c r="FS274" s="43">
        <f>VLOOKUP($C274,'факт СДП 12 мес'!$D$8:$HP$287,44,0)</f>
        <v>0</v>
      </c>
      <c r="FT274" s="43">
        <f t="shared" ref="FT274:FT285" si="6775">SUM(FJ274*$G274)</f>
        <v>0</v>
      </c>
      <c r="FU274" s="43">
        <f t="shared" ref="FU274:FU285" si="6776">SUM(FL274*$G274)</f>
        <v>0</v>
      </c>
      <c r="FV274" s="43">
        <f t="shared" ref="FV274:FV285" si="6777">SUM(FN274*$G274)</f>
        <v>0</v>
      </c>
      <c r="FW274" s="43">
        <f t="shared" si="4745"/>
        <v>0</v>
      </c>
      <c r="FX274" s="43">
        <f t="shared" si="4746"/>
        <v>0</v>
      </c>
      <c r="FY274" s="44">
        <f>'СДП (план)'!AL274</f>
        <v>0</v>
      </c>
      <c r="FZ274" s="43">
        <f>'СДП (план)'!AM274</f>
        <v>0</v>
      </c>
      <c r="GA274" s="43">
        <f t="shared" si="4747"/>
        <v>0</v>
      </c>
      <c r="GB274" s="43">
        <f t="shared" si="4748"/>
        <v>0</v>
      </c>
      <c r="GC274" s="43">
        <f>VLOOKUP($C274,'факт СДП 12 мес'!$D$8:$HP$287,45,0)</f>
        <v>0</v>
      </c>
      <c r="GD274" s="43">
        <f>VLOOKUP($C274,'факт СДП 12 мес'!$D$8:$HP$287,46,0)</f>
        <v>0</v>
      </c>
      <c r="GE274" s="43">
        <f>VLOOKUP($C274,'факт СДП 12 мес'!$D$8:$HP$287,47,0)</f>
        <v>0</v>
      </c>
      <c r="GF274" s="43">
        <f>VLOOKUP($C274,'факт СДП 12 мес'!$D$8:$HP$287,48,0)</f>
        <v>0</v>
      </c>
      <c r="GG274" s="43">
        <f>VLOOKUP($C274,'факт СДП 12 мес'!$D$8:$HP$287,49,0)</f>
        <v>0</v>
      </c>
      <c r="GH274" s="43">
        <f>VLOOKUP($C274,'факт СДП 12 мес'!$D$8:$HP$287,50,0)</f>
        <v>0</v>
      </c>
      <c r="GI274" s="43">
        <f t="shared" ref="GI274:GI285" si="6778">SUM(FY274*$G274)</f>
        <v>0</v>
      </c>
      <c r="GJ274" s="43">
        <f t="shared" ref="GJ274:GJ285" si="6779">SUM(GA274*$G274)</f>
        <v>0</v>
      </c>
      <c r="GK274" s="43">
        <f t="shared" ref="GK274:GK285" si="6780">SUM(GC274*$G274)</f>
        <v>0</v>
      </c>
      <c r="GL274" s="43">
        <f t="shared" si="4749"/>
        <v>0</v>
      </c>
      <c r="GM274" s="43">
        <f t="shared" si="4750"/>
        <v>0</v>
      </c>
      <c r="GN274" s="5">
        <f>'СДП (план)'!AN274</f>
        <v>0</v>
      </c>
      <c r="GO274" s="3">
        <f>'СДП (план)'!AO274</f>
        <v>0</v>
      </c>
      <c r="GP274" s="43">
        <f t="shared" si="4751"/>
        <v>0</v>
      </c>
      <c r="GQ274" s="43">
        <f t="shared" si="4752"/>
        <v>0</v>
      </c>
      <c r="GR274" s="43">
        <f>VLOOKUP($C274,'факт СДП 12 мес'!$D$8:$HP$287,51,0)</f>
        <v>0</v>
      </c>
      <c r="GS274" s="43">
        <f>VLOOKUP($C274,'факт СДП 12 мес'!$D$8:$HP$287,52,0)</f>
        <v>0</v>
      </c>
      <c r="GT274" s="43">
        <f>VLOOKUP($C274,'факт СДП 12 мес'!$D$8:$HP$287,53,0)</f>
        <v>0</v>
      </c>
      <c r="GU274" s="43">
        <f>VLOOKUP($C274,'факт СДП 12 мес'!$D$8:$HP$287,54,0)</f>
        <v>0</v>
      </c>
      <c r="GV274" s="43">
        <f>VLOOKUP($C274,'факт СДП 12 мес'!$D$8:$HP$287,55,0)</f>
        <v>0</v>
      </c>
      <c r="GW274" s="43">
        <f>VLOOKUP($C274,'факт СДП 12 мес'!$D$8:$HP$287,56,0)</f>
        <v>0</v>
      </c>
      <c r="GX274" s="43">
        <f t="shared" ref="GX274:GX285" si="6781">SUM(GN274*$G274)</f>
        <v>0</v>
      </c>
      <c r="GY274" s="43">
        <f t="shared" ref="GY274:GY285" si="6782">SUM(GP274*$G274)</f>
        <v>0</v>
      </c>
      <c r="GZ274" s="43">
        <f t="shared" ref="GZ274:GZ285" si="6783">SUM(GR274*$G274)</f>
        <v>0</v>
      </c>
      <c r="HA274" s="43">
        <f t="shared" si="4753"/>
        <v>0</v>
      </c>
      <c r="HB274" s="43">
        <f t="shared" si="4754"/>
        <v>0</v>
      </c>
      <c r="HC274" s="5">
        <f>'СДП (план)'!AP274</f>
        <v>5</v>
      </c>
      <c r="HD274" s="3">
        <f>'СДП (план)'!AQ274</f>
        <v>231383.46</v>
      </c>
      <c r="HE274" s="43">
        <f t="shared" si="4755"/>
        <v>5</v>
      </c>
      <c r="HF274" s="43">
        <f t="shared" si="4756"/>
        <v>231383.45999999996</v>
      </c>
      <c r="HG274" s="43">
        <f>VLOOKUP($C274,'факт СДП 12 мес'!$D$8:$HP$287,141,0)</f>
        <v>2</v>
      </c>
      <c r="HH274" s="43">
        <f>VLOOKUP($C274,'факт СДП 12 мес'!$D$8:$HP$287,142,0)</f>
        <v>93294.44</v>
      </c>
      <c r="HI274" s="43">
        <f>VLOOKUP($C274,'факт СДП 12 мес'!$D$8:$HP$287,143,0)</f>
        <v>20</v>
      </c>
      <c r="HJ274" s="43">
        <f>VLOOKUP($C274,'факт СДП 12 мес'!$D$8:$HP$287,144,0)</f>
        <v>0</v>
      </c>
      <c r="HK274" s="43">
        <f>VLOOKUP($C274,'факт СДП 12 мес'!$D$8:$HP$287,145,0)</f>
        <v>0</v>
      </c>
      <c r="HL274" s="43">
        <f>VLOOKUP($C274,'факт СДП 12 мес'!$D$8:$HP$287,146,0)</f>
        <v>0</v>
      </c>
      <c r="HM274" s="43">
        <f t="shared" ref="HM274:HM285" si="6784">SUM(HC274*$G274)</f>
        <v>9.9</v>
      </c>
      <c r="HN274" s="43">
        <f t="shared" ref="HN274:HN285" si="6785">SUM(HE274*$G274)</f>
        <v>9.9</v>
      </c>
      <c r="HO274" s="43">
        <f t="shared" ref="HO274:HO285" si="6786">SUM(HG274*$G274)</f>
        <v>3.96</v>
      </c>
      <c r="HP274" s="43">
        <f t="shared" si="4757"/>
        <v>-3</v>
      </c>
      <c r="HQ274" s="43">
        <f t="shared" si="4758"/>
        <v>-138089.01999999996</v>
      </c>
      <c r="HR274" s="44">
        <f>'СДП (план)'!AR274</f>
        <v>0</v>
      </c>
      <c r="HS274" s="43">
        <f>'СДП (план)'!AS274</f>
        <v>0</v>
      </c>
      <c r="HT274" s="43">
        <f t="shared" si="4759"/>
        <v>0</v>
      </c>
      <c r="HU274" s="43">
        <f t="shared" si="4760"/>
        <v>0</v>
      </c>
      <c r="HV274" s="43">
        <f>VLOOKUP($C274,'факт СДП 12 мес'!$D$8:$HP$287,171,0)</f>
        <v>0</v>
      </c>
      <c r="HW274" s="43">
        <f>VLOOKUP($C274,'факт СДП 12 мес'!$D$8:$HP$287,172,0)</f>
        <v>0</v>
      </c>
      <c r="HX274" s="43">
        <f>VLOOKUP($C274,'факт СДП 12 мес'!$D$8:$HP$287,173,0)</f>
        <v>0</v>
      </c>
      <c r="HY274" s="43">
        <f>VLOOKUP($C274,'факт СДП 12 мес'!$D$8:$HP$287,174,0)</f>
        <v>0</v>
      </c>
      <c r="HZ274" s="43">
        <f>VLOOKUP($C274,'факт СДП 12 мес'!$D$8:$HP$287,175,0)</f>
        <v>0</v>
      </c>
      <c r="IA274" s="43">
        <f>VLOOKUP($C274,'факт СДП 12 мес'!$D$8:$HP$287,176,0)</f>
        <v>0</v>
      </c>
      <c r="IB274" s="43">
        <f t="shared" ref="IB274:IB285" si="6787">SUM(HR274*$G274)</f>
        <v>0</v>
      </c>
      <c r="IC274" s="43">
        <f t="shared" ref="IC274:IC285" si="6788">SUM(HT274*$G274)</f>
        <v>0</v>
      </c>
      <c r="ID274" s="43">
        <f t="shared" ref="ID274:ID285" si="6789">SUM(HV274*$G274)</f>
        <v>0</v>
      </c>
      <c r="IE274" s="43">
        <f t="shared" si="4761"/>
        <v>0</v>
      </c>
      <c r="IF274" s="43">
        <f t="shared" si="4762"/>
        <v>0</v>
      </c>
      <c r="IG274" s="44">
        <f>'СДП (план)'!AT274</f>
        <v>0</v>
      </c>
      <c r="IH274" s="43">
        <f>'СДП (план)'!AU274</f>
        <v>0</v>
      </c>
      <c r="II274" s="43">
        <f t="shared" si="4763"/>
        <v>0</v>
      </c>
      <c r="IJ274" s="43">
        <f t="shared" si="4764"/>
        <v>0</v>
      </c>
      <c r="IK274" s="43">
        <f>VLOOKUP($C274,'факт СДП 12 мес'!$D$8:$HP$287,183,0)</f>
        <v>0</v>
      </c>
      <c r="IL274" s="43">
        <f>VLOOKUP($C274,'факт СДП 12 мес'!$D$8:$HP$287,184,0)</f>
        <v>0</v>
      </c>
      <c r="IM274" s="43">
        <f>VLOOKUP($C274,'факт СДП 12 мес'!$D$8:$HP$287,185,0)</f>
        <v>0</v>
      </c>
      <c r="IN274" s="43">
        <f>VLOOKUP($C274,'факт СДП 12 мес'!$D$8:$HP$287,186,0)</f>
        <v>0</v>
      </c>
      <c r="IO274" s="43">
        <f>VLOOKUP($C274,'факт СДП 12 мес'!$D$8:$HP$287,187,0)</f>
        <v>0</v>
      </c>
      <c r="IP274" s="43">
        <f>VLOOKUP($C274,'факт СДП 12 мес'!$D$8:$HP$287,188,0)</f>
        <v>0</v>
      </c>
      <c r="IQ274" s="43">
        <f t="shared" ref="IQ274:IQ285" si="6790">SUM(IG274*$G274)</f>
        <v>0</v>
      </c>
      <c r="IR274" s="43">
        <f t="shared" ref="IR274:IR285" si="6791">SUM(II274*$G274)</f>
        <v>0</v>
      </c>
      <c r="IS274" s="43">
        <f t="shared" ref="IS274:IS285" si="6792">SUM(IK274*$G274)</f>
        <v>0</v>
      </c>
      <c r="IT274" s="43">
        <f t="shared" si="4765"/>
        <v>0</v>
      </c>
      <c r="IU274" s="43">
        <f t="shared" si="4766"/>
        <v>0</v>
      </c>
      <c r="IV274" s="45">
        <f>'СДП (план)'!AV274</f>
        <v>0</v>
      </c>
      <c r="IW274" s="45">
        <f>'СДП (план)'!AW274</f>
        <v>0</v>
      </c>
      <c r="IX274" s="43">
        <f t="shared" si="4767"/>
        <v>0</v>
      </c>
      <c r="IY274" s="43">
        <f t="shared" si="4768"/>
        <v>0</v>
      </c>
      <c r="IZ274" s="43">
        <f>VLOOKUP($C274,'факт СДП 12 мес'!$D$8:$HP$287,147,0)</f>
        <v>0</v>
      </c>
      <c r="JA274" s="43">
        <f>VLOOKUP($C274,'факт СДП 12 мес'!$D$8:$HP$287,148,0)</f>
        <v>0</v>
      </c>
      <c r="JB274" s="43">
        <f>VLOOKUP($C274,'факт СДП 12 мес'!$D$8:$HP$287,149,0)</f>
        <v>0</v>
      </c>
      <c r="JC274" s="43">
        <f>VLOOKUP($C274,'факт СДП 12 мес'!$D$8:$HP$287,150,0)</f>
        <v>0</v>
      </c>
      <c r="JD274" s="43">
        <f>VLOOKUP($C274,'факт СДП 12 мес'!$D$8:$HP$287,151,0)</f>
        <v>0</v>
      </c>
      <c r="JE274" s="43">
        <f>VLOOKUP($C274,'факт СДП 12 мес'!$D$8:$HP$287,152,0)</f>
        <v>0</v>
      </c>
      <c r="JF274" s="43">
        <f t="shared" ref="JF274:JF285" si="6793">SUM(IV274*$G274)</f>
        <v>0</v>
      </c>
      <c r="JG274" s="43">
        <f t="shared" ref="JG274:JG285" si="6794">SUM(IX274*$G274)</f>
        <v>0</v>
      </c>
      <c r="JH274" s="43">
        <f t="shared" ref="JH274:JH285" si="6795">SUM(IZ274*$G274)</f>
        <v>0</v>
      </c>
      <c r="JI274" s="43">
        <f t="shared" si="4769"/>
        <v>0</v>
      </c>
      <c r="JJ274" s="43">
        <f t="shared" si="4770"/>
        <v>0</v>
      </c>
      <c r="JK274" s="45">
        <f>'СДП (план)'!AX274</f>
        <v>0</v>
      </c>
      <c r="JL274" s="45">
        <f>'СДП (план)'!AY274</f>
        <v>0</v>
      </c>
      <c r="JM274" s="43">
        <f t="shared" si="4771"/>
        <v>0</v>
      </c>
      <c r="JN274" s="43">
        <f t="shared" si="4772"/>
        <v>0</v>
      </c>
      <c r="JO274" s="43">
        <f>VLOOKUP($C274,'факт СДП 12 мес'!$D$8:$HP$287,135,0)</f>
        <v>0</v>
      </c>
      <c r="JP274" s="43">
        <f>VLOOKUP($C274,'факт СДП 12 мес'!$D$8:$HP$287,136,0)</f>
        <v>0</v>
      </c>
      <c r="JQ274" s="43">
        <f>VLOOKUP($C274,'факт СДП 12 мес'!$D$8:$HP$287,137,0)</f>
        <v>0</v>
      </c>
      <c r="JR274" s="43">
        <f>VLOOKUP($C274,'факт СДП 12 мес'!$D$8:$HP$287,138,0)</f>
        <v>0</v>
      </c>
      <c r="JS274" s="43">
        <f>VLOOKUP($C274,'факт СДП 12 мес'!$D$8:$HP$287,139,0)</f>
        <v>0</v>
      </c>
      <c r="JT274" s="43">
        <f>VLOOKUP($C274,'факт СДП 12 мес'!$D$8:$HP$287,140,0)</f>
        <v>0</v>
      </c>
      <c r="JU274" s="43">
        <f t="shared" ref="JU274:JU285" si="6796">SUM(JK274*$G274)</f>
        <v>0</v>
      </c>
      <c r="JV274" s="43">
        <f t="shared" ref="JV274:JV285" si="6797">SUM(JM274*$G274)</f>
        <v>0</v>
      </c>
      <c r="JW274" s="43">
        <f t="shared" ref="JW274:JW285" si="6798">SUM(JO274*$G274)</f>
        <v>0</v>
      </c>
      <c r="JX274" s="43">
        <f t="shared" si="4773"/>
        <v>0</v>
      </c>
      <c r="JY274" s="43">
        <f t="shared" si="4774"/>
        <v>0</v>
      </c>
      <c r="JZ274" s="44">
        <f>'СДП (план)'!AZ274</f>
        <v>0</v>
      </c>
      <c r="KA274" s="43">
        <f>'СДП (план)'!BA274</f>
        <v>0</v>
      </c>
      <c r="KB274" s="43">
        <f t="shared" si="4775"/>
        <v>0</v>
      </c>
      <c r="KC274" s="43">
        <f t="shared" si="4776"/>
        <v>0</v>
      </c>
      <c r="KD274" s="43">
        <f>VLOOKUP($C274,'факт СДП 12 мес'!$D$8:$HP$287,105,0)</f>
        <v>0</v>
      </c>
      <c r="KE274" s="43">
        <f>VLOOKUP($C274,'факт СДП 12 мес'!$D$8:$HP$287,106,0)</f>
        <v>0</v>
      </c>
      <c r="KF274" s="43">
        <f>VLOOKUP($C274,'факт СДП 12 мес'!$D$8:$HP$287,107,0)</f>
        <v>0</v>
      </c>
      <c r="KG274" s="43">
        <f>VLOOKUP($C274,'факт СДП 12 мес'!$D$8:$HP$287,108,0)</f>
        <v>0</v>
      </c>
      <c r="KH274" s="43">
        <f>VLOOKUP($C274,'факт СДП 12 мес'!$D$8:$HP$287,109,0)</f>
        <v>0</v>
      </c>
      <c r="KI274" s="43">
        <f>VLOOKUP($C274,'факт СДП 12 мес'!$D$8:$HP$287,110,0)</f>
        <v>0</v>
      </c>
      <c r="KJ274" s="43">
        <f t="shared" ref="KJ274:KJ285" si="6799">SUM(JZ274*$G274)</f>
        <v>0</v>
      </c>
      <c r="KK274" s="43">
        <f t="shared" ref="KK274:KK285" si="6800">SUM(KB274*$G274)</f>
        <v>0</v>
      </c>
      <c r="KL274" s="43">
        <f t="shared" ref="KL274:KL285" si="6801">SUM(KD274*$G274)</f>
        <v>0</v>
      </c>
      <c r="KM274" s="43">
        <f t="shared" si="4777"/>
        <v>0</v>
      </c>
      <c r="KN274" s="43">
        <f t="shared" si="4778"/>
        <v>0</v>
      </c>
      <c r="KO274" s="44">
        <f>'СДП (план)'!BB274</f>
        <v>0</v>
      </c>
      <c r="KP274" s="43">
        <f>'СДП (план)'!BC274</f>
        <v>0</v>
      </c>
      <c r="KQ274" s="43">
        <f t="shared" si="4779"/>
        <v>0</v>
      </c>
      <c r="KR274" s="43">
        <f t="shared" si="4780"/>
        <v>0</v>
      </c>
      <c r="KS274" s="43">
        <f>VLOOKUP($C274,'факт СДП 12 мес'!$D$8:$HP$287,189,0)</f>
        <v>0</v>
      </c>
      <c r="KT274" s="43">
        <f>VLOOKUP($C274,'факт СДП 12 мес'!$D$8:$HP$287,190,0)</f>
        <v>0</v>
      </c>
      <c r="KU274" s="43">
        <f>VLOOKUP($C274,'факт СДП 12 мес'!$D$8:$HP$287,191,0)</f>
        <v>0</v>
      </c>
      <c r="KV274" s="43">
        <f>VLOOKUP($C274,'факт СДП 12 мес'!$D$8:$HP$287,192,0)</f>
        <v>0</v>
      </c>
      <c r="KW274" s="43">
        <f>VLOOKUP($C274,'факт СДП 12 мес'!$D$8:$HP$287,193,0)</f>
        <v>0</v>
      </c>
      <c r="KX274" s="43">
        <f>VLOOKUP($C274,'факт СДП 12 мес'!$D$8:$HP$287,194,0)</f>
        <v>0</v>
      </c>
      <c r="KY274" s="43">
        <f t="shared" ref="KY274:KY285" si="6802">SUM(KO274*$G274)</f>
        <v>0</v>
      </c>
      <c r="KZ274" s="43">
        <f t="shared" ref="KZ274:KZ285" si="6803">SUM(KQ274*$G274)</f>
        <v>0</v>
      </c>
      <c r="LA274" s="43">
        <f t="shared" ref="LA274:LA285" si="6804">SUM(KS274*$G274)</f>
        <v>0</v>
      </c>
      <c r="LB274" s="43">
        <f t="shared" si="4781"/>
        <v>0</v>
      </c>
      <c r="LC274" s="43">
        <f t="shared" si="4782"/>
        <v>0</v>
      </c>
      <c r="LD274" s="44">
        <f>'СДП (план)'!BD274</f>
        <v>0</v>
      </c>
      <c r="LE274" s="43">
        <f>'СДП (план)'!BE274</f>
        <v>0</v>
      </c>
      <c r="LF274" s="43">
        <f t="shared" si="4783"/>
        <v>0</v>
      </c>
      <c r="LG274" s="43">
        <f t="shared" si="4784"/>
        <v>0</v>
      </c>
      <c r="LH274" s="43">
        <f>VLOOKUP($C274,'факт СДП 12 мес'!$D$8:$HP$287,63,0)</f>
        <v>0</v>
      </c>
      <c r="LI274" s="43">
        <f>VLOOKUP($C274,'факт СДП 12 мес'!$D$8:$HP$287,64,0)</f>
        <v>0</v>
      </c>
      <c r="LJ274" s="43">
        <f>VLOOKUP($C274,'факт СДП 12 мес'!$D$8:$HP$287,65,0)</f>
        <v>0</v>
      </c>
      <c r="LK274" s="43">
        <f>VLOOKUP($C274,'факт СДП 12 мес'!$D$8:$HP$287,66,0)</f>
        <v>0</v>
      </c>
      <c r="LL274" s="43">
        <f>VLOOKUP($C274,'факт СДП 12 мес'!$D$8:$HP$287,67,0)</f>
        <v>0</v>
      </c>
      <c r="LM274" s="43">
        <f>VLOOKUP($C274,'факт СДП 12 мес'!$D$8:$HP$287,68,0)</f>
        <v>0</v>
      </c>
      <c r="LN274" s="43">
        <f t="shared" ref="LN274:LN285" si="6805">SUM(LD274*$G274)</f>
        <v>0</v>
      </c>
      <c r="LO274" s="43">
        <f t="shared" ref="LO274:LO285" si="6806">SUM(LF274*$G274)</f>
        <v>0</v>
      </c>
      <c r="LP274" s="43">
        <f t="shared" ref="LP274:LP285" si="6807">SUM(LH274*$G274)</f>
        <v>0</v>
      </c>
      <c r="LQ274" s="43">
        <f t="shared" si="4785"/>
        <v>0</v>
      </c>
      <c r="LR274" s="43">
        <f t="shared" si="4786"/>
        <v>0</v>
      </c>
      <c r="LS274" s="44">
        <f>'СДП (план)'!BF274</f>
        <v>0</v>
      </c>
      <c r="LT274" s="43">
        <f>'СДП (план)'!BG274</f>
        <v>0</v>
      </c>
      <c r="LU274" s="43">
        <f t="shared" si="4787"/>
        <v>0</v>
      </c>
      <c r="LV274" s="43">
        <f t="shared" si="4788"/>
        <v>0</v>
      </c>
      <c r="LW274" s="43">
        <f>VLOOKUP($C274,'факт СДП 12 мес'!$D$8:$HP$287,69,0)</f>
        <v>0</v>
      </c>
      <c r="LX274" s="43">
        <f>VLOOKUP($C274,'факт СДП 12 мес'!$D$8:$HP$287,70,0)</f>
        <v>0</v>
      </c>
      <c r="LY274" s="43">
        <f>VLOOKUP($C274,'факт СДП 12 мес'!$D$8:$HP$287,71,0)</f>
        <v>0</v>
      </c>
      <c r="LZ274" s="43">
        <f>VLOOKUP($C274,'факт СДП 12 мес'!$D$8:$HP$287,72,0)</f>
        <v>0</v>
      </c>
      <c r="MA274" s="43">
        <f>VLOOKUP($C274,'факт СДП 12 мес'!$D$8:$HP$287,73,0)</f>
        <v>0</v>
      </c>
      <c r="MB274" s="43">
        <f>VLOOKUP($C274,'факт СДП 12 мес'!$D$8:$HP$287,74,0)</f>
        <v>0</v>
      </c>
      <c r="MC274" s="43">
        <f t="shared" ref="MC274:MC289" si="6808">SUM(LS274*$G274)</f>
        <v>0</v>
      </c>
      <c r="MD274" s="43">
        <f t="shared" ref="MD274:MD289" si="6809">SUM(LU274*$G274)</f>
        <v>0</v>
      </c>
      <c r="ME274" s="43">
        <f t="shared" ref="ME274:ME289" si="6810">SUM(LW274*$G274)</f>
        <v>0</v>
      </c>
      <c r="MF274" s="43">
        <f t="shared" ref="MF274:MF291" si="6811">SUM(LW274-LU274)</f>
        <v>0</v>
      </c>
      <c r="MG274" s="43">
        <f t="shared" ref="MG274:MG291" si="6812">SUM(LX274-LV274)</f>
        <v>0</v>
      </c>
      <c r="MH274" s="44">
        <f>'СДП (план)'!BH274</f>
        <v>0</v>
      </c>
      <c r="MI274" s="43">
        <f>'СДП (план)'!BI274</f>
        <v>0</v>
      </c>
      <c r="MJ274" s="43">
        <f t="shared" si="4789"/>
        <v>0</v>
      </c>
      <c r="MK274" s="43">
        <f t="shared" si="4790"/>
        <v>0</v>
      </c>
      <c r="ML274" s="43">
        <f>VLOOKUP($C274,'факт СДП 12 мес'!$D$8:$HP$287,75,0)</f>
        <v>0</v>
      </c>
      <c r="MM274" s="43">
        <f>VLOOKUP($C274,'факт СДП 12 мес'!$D$8:$HP$287,76,0)</f>
        <v>0</v>
      </c>
      <c r="MN274" s="43">
        <f>VLOOKUP($C274,'факт СДП 12 мес'!$D$8:$HP$287,77,0)</f>
        <v>0</v>
      </c>
      <c r="MO274" s="43">
        <f>VLOOKUP($C274,'факт СДП 12 мес'!$D$8:$HP$287,78,0)</f>
        <v>0</v>
      </c>
      <c r="MP274" s="43">
        <f>VLOOKUP($C274,'факт СДП 12 мес'!$D$8:$HP$287,79,0)</f>
        <v>0</v>
      </c>
      <c r="MQ274" s="43">
        <f>VLOOKUP($C274,'факт СДП 12 мес'!$D$8:$HP$287,80,0)</f>
        <v>0</v>
      </c>
      <c r="MR274" s="43">
        <f t="shared" ref="MR274:MR289" si="6813">SUM(MH274*$G274)</f>
        <v>0</v>
      </c>
      <c r="MS274" s="43">
        <f t="shared" ref="MS274:MS289" si="6814">SUM(MJ274*$G274)</f>
        <v>0</v>
      </c>
      <c r="MT274" s="43">
        <f t="shared" ref="MT274:MT289" si="6815">SUM(ML274*$G274)</f>
        <v>0</v>
      </c>
      <c r="MU274" s="43">
        <f t="shared" ref="MU274:MU289" si="6816">SUM(ML274-MJ274)</f>
        <v>0</v>
      </c>
      <c r="MV274" s="43">
        <f t="shared" ref="MV274:MV289" si="6817">SUM(MM274-MK274)</f>
        <v>0</v>
      </c>
      <c r="MW274" s="44">
        <f>'СДП (план)'!BJ274</f>
        <v>0</v>
      </c>
      <c r="MX274" s="43">
        <f>'СДП (план)'!BK274</f>
        <v>0</v>
      </c>
      <c r="MY274" s="43">
        <f t="shared" si="4793"/>
        <v>0</v>
      </c>
      <c r="MZ274" s="43">
        <f t="shared" si="4794"/>
        <v>0</v>
      </c>
      <c r="NA274" s="43">
        <f>VLOOKUP($C274,'факт СДП 12 мес'!$D$8:$HP$287,81,0)</f>
        <v>0</v>
      </c>
      <c r="NB274" s="43">
        <f>VLOOKUP($C274,'факт СДП 12 мес'!$D$8:$HP$287,82,0)</f>
        <v>0</v>
      </c>
      <c r="NC274" s="43">
        <f>VLOOKUP($C274,'факт СДП 12 мес'!$D$8:$HP$287,83,0)</f>
        <v>0</v>
      </c>
      <c r="ND274" s="43">
        <f>VLOOKUP($C274,'факт СДП 12 мес'!$D$8:$HP$287,84,0)</f>
        <v>0</v>
      </c>
      <c r="NE274" s="43">
        <f>VLOOKUP($C274,'факт СДП 12 мес'!$D$8:$HP$287,85,0)</f>
        <v>0</v>
      </c>
      <c r="NF274" s="43">
        <f>VLOOKUP($C274,'факт СДП 12 мес'!$D$8:$HP$287,86,0)</f>
        <v>0</v>
      </c>
      <c r="NG274" s="43">
        <f t="shared" ref="NG274:NG289" si="6818">SUM(MW274*$G274)</f>
        <v>0</v>
      </c>
      <c r="NH274" s="43">
        <f t="shared" ref="NH274:NH289" si="6819">SUM(MY274*$G274)</f>
        <v>0</v>
      </c>
      <c r="NI274" s="43">
        <f t="shared" ref="NI274:NI289" si="6820">SUM(NA274*$G274)</f>
        <v>0</v>
      </c>
      <c r="NJ274" s="43">
        <f t="shared" ref="NJ274:NJ289" si="6821">SUM(NA274-MY274)</f>
        <v>0</v>
      </c>
      <c r="NK274" s="43">
        <f t="shared" ref="NK274:NK289" si="6822">SUM(NB274-MZ274)</f>
        <v>0</v>
      </c>
      <c r="NL274" s="44">
        <f>'СДП (план)'!BL274</f>
        <v>0</v>
      </c>
      <c r="NM274" s="43">
        <f>'СДП (план)'!BM274</f>
        <v>0</v>
      </c>
      <c r="NN274" s="43">
        <f t="shared" si="4797"/>
        <v>0</v>
      </c>
      <c r="NO274" s="43">
        <f t="shared" si="4798"/>
        <v>0</v>
      </c>
      <c r="NP274" s="43">
        <f>VLOOKUP($C274,'факт СДП 12 мес'!$D$8:$HP$287,99,0)</f>
        <v>0</v>
      </c>
      <c r="NQ274" s="43">
        <f>VLOOKUP($C274,'факт СДП 12 мес'!$D$8:$HP$287,100,0)</f>
        <v>0</v>
      </c>
      <c r="NR274" s="43">
        <f>VLOOKUP($C274,'факт СДП 12 мес'!$D$8:$HP$287,101,0)</f>
        <v>0</v>
      </c>
      <c r="NS274" s="43">
        <f>VLOOKUP($C274,'факт СДП 12 мес'!$D$8:$HP$287,102,0)</f>
        <v>0</v>
      </c>
      <c r="NT274" s="43">
        <f>VLOOKUP($C274,'факт СДП 12 мес'!$D$8:$HP$287,103,0)</f>
        <v>0</v>
      </c>
      <c r="NU274" s="43">
        <f>VLOOKUP($C274,'факт СДП 12 мес'!$D$8:$HP$287,104,0)</f>
        <v>0</v>
      </c>
      <c r="NV274" s="43">
        <f t="shared" ref="NV274:NV285" si="6823">SUM(NL274*$G274)</f>
        <v>0</v>
      </c>
      <c r="NW274" s="43">
        <f t="shared" ref="NW274:NW285" si="6824">SUM(NN274*$G274)</f>
        <v>0</v>
      </c>
      <c r="NX274" s="43">
        <f t="shared" ref="NX274:NX285" si="6825">SUM(NP274*$G274)</f>
        <v>0</v>
      </c>
      <c r="NY274" s="43">
        <f t="shared" si="4799"/>
        <v>0</v>
      </c>
      <c r="NZ274" s="43">
        <f t="shared" si="4800"/>
        <v>0</v>
      </c>
      <c r="OA274" s="44">
        <f>'СДП (план)'!BN274</f>
        <v>0</v>
      </c>
      <c r="OB274" s="43">
        <f>'СДП (план)'!BO274</f>
        <v>0</v>
      </c>
      <c r="OC274" s="43">
        <f t="shared" si="4801"/>
        <v>0</v>
      </c>
      <c r="OD274" s="43">
        <f t="shared" si="4802"/>
        <v>0</v>
      </c>
      <c r="OE274" s="43"/>
      <c r="OF274" s="43"/>
      <c r="OG274" s="43"/>
      <c r="OH274" s="43"/>
      <c r="OI274" s="43"/>
      <c r="OJ274" s="43"/>
      <c r="OK274" s="43">
        <f t="shared" ref="OK274:OK285" si="6826">SUM(OA274*$G274)</f>
        <v>0</v>
      </c>
      <c r="OL274" s="43">
        <f t="shared" ref="OL274:OL285" si="6827">SUM(OC274*$G274)</f>
        <v>0</v>
      </c>
      <c r="OM274" s="43">
        <f t="shared" ref="OM274:OM285" si="6828">SUM(OE274*$G274)</f>
        <v>0</v>
      </c>
      <c r="ON274" s="43">
        <f t="shared" si="4803"/>
        <v>0</v>
      </c>
      <c r="OO274" s="43">
        <f t="shared" si="4804"/>
        <v>0</v>
      </c>
      <c r="OP274" s="44">
        <f>'СДП (план)'!BP274</f>
        <v>0</v>
      </c>
      <c r="OQ274" s="43">
        <f>'СДП (план)'!BQ274</f>
        <v>0</v>
      </c>
      <c r="OR274" s="43">
        <f t="shared" si="4805"/>
        <v>0</v>
      </c>
      <c r="OS274" s="43">
        <f t="shared" si="4806"/>
        <v>0</v>
      </c>
      <c r="OT274" s="43">
        <f>VLOOKUP($C274,'факт СДП 12 мес'!$D$8:$HP$287,177,0)</f>
        <v>0</v>
      </c>
      <c r="OU274" s="43">
        <f>VLOOKUP($C274,'факт СДП 12 мес'!$D$8:$HP$287,178,0)</f>
        <v>0</v>
      </c>
      <c r="OV274" s="43">
        <f>VLOOKUP($C274,'факт СДП 12 мес'!$D$8:$HP$287,179,0)</f>
        <v>0</v>
      </c>
      <c r="OW274" s="43">
        <f>VLOOKUP($C274,'факт СДП 12 мес'!$D$8:$HP$287,180,0)</f>
        <v>0</v>
      </c>
      <c r="OX274" s="43">
        <f>VLOOKUP($C274,'факт СДП 12 мес'!$D$8:$HP$287,181,0)</f>
        <v>0</v>
      </c>
      <c r="OY274" s="43">
        <f>VLOOKUP($C274,'факт СДП 12 мес'!$D$8:$HP$287,182,0)</f>
        <v>0</v>
      </c>
      <c r="OZ274" s="43">
        <f t="shared" ref="OZ274:OZ285" si="6829">SUM(OP274*$G274)</f>
        <v>0</v>
      </c>
      <c r="PA274" s="43">
        <f t="shared" ref="PA274:PA285" si="6830">SUM(OR274*$G274)</f>
        <v>0</v>
      </c>
      <c r="PB274" s="43">
        <f t="shared" ref="PB274:PB285" si="6831">SUM(OT274*$G274)</f>
        <v>0</v>
      </c>
      <c r="PC274" s="43">
        <f t="shared" si="4807"/>
        <v>0</v>
      </c>
      <c r="PD274" s="43">
        <f t="shared" si="4808"/>
        <v>0</v>
      </c>
      <c r="PE274" s="45">
        <f>'СДП (план)'!BR274</f>
        <v>0</v>
      </c>
      <c r="PF274" s="45">
        <f>'СДП (план)'!BS274</f>
        <v>0</v>
      </c>
      <c r="PG274" s="43">
        <f t="shared" si="4809"/>
        <v>0</v>
      </c>
      <c r="PH274" s="43">
        <f t="shared" si="4810"/>
        <v>0</v>
      </c>
      <c r="PI274" s="43">
        <f>VLOOKUP($C274,'факт СДП 12 мес'!$D$8:$HP$287,123,0)</f>
        <v>0</v>
      </c>
      <c r="PJ274" s="43">
        <f>VLOOKUP($C274,'факт СДП 12 мес'!$D$8:$HP$287,124,0)</f>
        <v>0</v>
      </c>
      <c r="PK274" s="43">
        <f>VLOOKUP($C274,'факт СДП 12 мес'!$D$8:$HP$287,125,0)</f>
        <v>0</v>
      </c>
      <c r="PL274" s="43">
        <f>VLOOKUP($C274,'факт СДП 12 мес'!$D$8:$HP$287,126,0)</f>
        <v>0</v>
      </c>
      <c r="PM274" s="43">
        <f>VLOOKUP($C274,'факт СДП 12 мес'!$D$8:$HP$287,127,0)</f>
        <v>0</v>
      </c>
      <c r="PN274" s="43">
        <f>VLOOKUP($C274,'факт СДП 12 мес'!$D$8:$HP$287,128,0)</f>
        <v>0</v>
      </c>
      <c r="PO274" s="43">
        <f t="shared" ref="PO274:PO285" si="6832">SUM(PE274*$G274)</f>
        <v>0</v>
      </c>
      <c r="PP274" s="43">
        <f t="shared" ref="PP274:PP285" si="6833">SUM(PG274*$G274)</f>
        <v>0</v>
      </c>
      <c r="PQ274" s="43">
        <f t="shared" ref="PQ274:PQ285" si="6834">SUM(PI274*$G274)</f>
        <v>0</v>
      </c>
      <c r="PR274" s="43">
        <f t="shared" si="4811"/>
        <v>0</v>
      </c>
      <c r="PS274" s="43">
        <f t="shared" si="4812"/>
        <v>0</v>
      </c>
      <c r="PT274" s="44">
        <f>'СДП (план)'!BT274</f>
        <v>0</v>
      </c>
      <c r="PU274" s="43">
        <f>'СДП (план)'!BU274</f>
        <v>0</v>
      </c>
      <c r="PV274" s="43">
        <f t="shared" si="4813"/>
        <v>0</v>
      </c>
      <c r="PW274" s="43">
        <f t="shared" si="4814"/>
        <v>0</v>
      </c>
      <c r="PX274" s="43">
        <f>VLOOKUP($C274,'факт СДП 12 мес'!$D$8:$HP$287,111,0)</f>
        <v>0</v>
      </c>
      <c r="PY274" s="43">
        <f>VLOOKUP($C274,'факт СДП 12 мес'!$D$8:$HP$287,112,0)</f>
        <v>0</v>
      </c>
      <c r="PZ274" s="43">
        <f>VLOOKUP($C274,'факт СДП 12 мес'!$D$8:$HP$287,113,0)</f>
        <v>0</v>
      </c>
      <c r="QA274" s="43">
        <f>VLOOKUP($C274,'факт СДП 12 мес'!$D$8:$HP$287,114,0)</f>
        <v>0</v>
      </c>
      <c r="QB274" s="43">
        <f>VLOOKUP($C274,'факт СДП 12 мес'!$D$8:$HP$287,115,0)</f>
        <v>0</v>
      </c>
      <c r="QC274" s="43">
        <f>VLOOKUP($C274,'факт СДП 12 мес'!$D$8:$HP$287,116,0)</f>
        <v>0</v>
      </c>
      <c r="QD274" s="43">
        <f t="shared" ref="QD274:QD285" si="6835">SUM(PT274*$G274)</f>
        <v>0</v>
      </c>
      <c r="QE274" s="43">
        <f t="shared" ref="QE274:QE285" si="6836">SUM(PV274*$G274)</f>
        <v>0</v>
      </c>
      <c r="QF274" s="43">
        <f t="shared" ref="QF274:QF285" si="6837">SUM(PX274*$G274)</f>
        <v>0</v>
      </c>
      <c r="QG274" s="43">
        <f t="shared" si="4815"/>
        <v>0</v>
      </c>
      <c r="QH274" s="43">
        <f t="shared" si="4816"/>
        <v>0</v>
      </c>
      <c r="QI274" s="44">
        <f>'СДП (план)'!BV274</f>
        <v>0</v>
      </c>
      <c r="QJ274" s="43">
        <f>'СДП (план)'!BW274</f>
        <v>0</v>
      </c>
      <c r="QK274" s="43">
        <f t="shared" si="4817"/>
        <v>0</v>
      </c>
      <c r="QL274" s="43">
        <f t="shared" si="4818"/>
        <v>0</v>
      </c>
      <c r="QM274" s="43">
        <f>VLOOKUP($C274,'факт СДП 12 мес'!$D$8:$HP$287,153,0)</f>
        <v>0</v>
      </c>
      <c r="QN274" s="43">
        <f>VLOOKUP($C274,'факт СДП 12 мес'!$D$8:$HP$287,154,0)</f>
        <v>0</v>
      </c>
      <c r="QO274" s="43">
        <f>VLOOKUP($C274,'факт СДП 12 мес'!$D$8:$HP$287,155,0)</f>
        <v>0</v>
      </c>
      <c r="QP274" s="43">
        <f>VLOOKUP($C274,'факт СДП 12 мес'!$D$8:$HP$287,156,0)</f>
        <v>0</v>
      </c>
      <c r="QQ274" s="43">
        <f>VLOOKUP($C274,'факт СДП 12 мес'!$D$8:$HP$287,157,0)</f>
        <v>0</v>
      </c>
      <c r="QR274" s="43">
        <f>VLOOKUP($C274,'факт СДП 12 мес'!$D$8:$HP$287,158,0)</f>
        <v>0</v>
      </c>
      <c r="QS274" s="43">
        <f t="shared" ref="QS274:QS289" si="6838">SUM(QI274*$G274)</f>
        <v>0</v>
      </c>
      <c r="QT274" s="43">
        <f t="shared" ref="QT274:QT289" si="6839">SUM(QK274*$G274)</f>
        <v>0</v>
      </c>
      <c r="QU274" s="43">
        <f t="shared" ref="QU274:QU285" si="6840">SUM(QM274*$G274)</f>
        <v>0</v>
      </c>
      <c r="QV274" s="43">
        <f t="shared" ref="QV274:QV291" si="6841">SUM(QM274-QK274)</f>
        <v>0</v>
      </c>
      <c r="QW274" s="43">
        <f t="shared" ref="QW274:QW291" si="6842">SUM(QN274-QL274)</f>
        <v>0</v>
      </c>
      <c r="QX274" s="44">
        <f>'СДП (план)'!BX274</f>
        <v>0</v>
      </c>
      <c r="QY274" s="43">
        <f>'СДП (план)'!BY274</f>
        <v>0</v>
      </c>
      <c r="QZ274" s="43">
        <f t="shared" si="4819"/>
        <v>0</v>
      </c>
      <c r="RA274" s="43">
        <f t="shared" si="4820"/>
        <v>0</v>
      </c>
      <c r="RB274" s="43">
        <f>VLOOKUP($C274,'факт СДП 12 мес'!$D$8:$HP$287,195,0)</f>
        <v>0</v>
      </c>
      <c r="RC274" s="43">
        <f>VLOOKUP($C274,'факт СДП 12 мес'!$D$8:$HP$287,196,0)</f>
        <v>0</v>
      </c>
      <c r="RD274" s="43">
        <f>VLOOKUP($C274,'факт СДП 12 мес'!$D$8:$HP$287,197,0)</f>
        <v>0</v>
      </c>
      <c r="RE274" s="43">
        <f>VLOOKUP($C274,'факт СДП 12 мес'!$D$8:$HP$287,198,0)</f>
        <v>0</v>
      </c>
      <c r="RF274" s="43">
        <f>VLOOKUP($C274,'факт СДП 12 мес'!$D$8:$HP$287,199,0)</f>
        <v>0</v>
      </c>
      <c r="RG274" s="43">
        <f>VLOOKUP($C274,'факт СДП 12 мес'!$D$8:$HP$287,200,0)</f>
        <v>0</v>
      </c>
      <c r="RH274" s="43">
        <f t="shared" ref="RH274:RH285" si="6843">SUM(QX274*$G274)</f>
        <v>0</v>
      </c>
      <c r="RI274" s="43">
        <f t="shared" ref="RI274:RI285" si="6844">SUM(QZ274*$G274)</f>
        <v>0</v>
      </c>
      <c r="RJ274" s="43">
        <f t="shared" ref="RJ274:RJ285" si="6845">SUM(RB274*$G274)</f>
        <v>0</v>
      </c>
      <c r="RK274" s="43">
        <f t="shared" si="4821"/>
        <v>0</v>
      </c>
      <c r="RL274" s="43">
        <f t="shared" si="4822"/>
        <v>0</v>
      </c>
      <c r="RM274" s="44">
        <f>'СДП (план)'!BZ274</f>
        <v>0</v>
      </c>
      <c r="RN274" s="43">
        <f>'СДП (план)'!CA274</f>
        <v>0</v>
      </c>
      <c r="RO274" s="43">
        <f t="shared" si="4823"/>
        <v>0</v>
      </c>
      <c r="RP274" s="43">
        <f t="shared" si="4824"/>
        <v>0</v>
      </c>
      <c r="RQ274" s="43">
        <f>VLOOKUP($C274,'факт СДП 12 мес'!$D$8:$HP$287,201,0)</f>
        <v>0</v>
      </c>
      <c r="RR274" s="43">
        <f>VLOOKUP($C274,'факт СДП 12 мес'!$D$8:$HP$287,202,0)</f>
        <v>0</v>
      </c>
      <c r="RS274" s="43">
        <f>VLOOKUP($C274,'факт СДП 12 мес'!$D$8:$HP$287,203,0)</f>
        <v>0</v>
      </c>
      <c r="RT274" s="43">
        <f>VLOOKUP($C274,'факт СДП 12 мес'!$D$8:$HP$287,204,0)</f>
        <v>0</v>
      </c>
      <c r="RU274" s="43">
        <f>VLOOKUP($C274,'факт СДП 12 мес'!$D$8:$HP$287,205,0)</f>
        <v>0</v>
      </c>
      <c r="RV274" s="43">
        <f>VLOOKUP($C274,'факт СДП 12 мес'!$D$8:$HP$287,206,0)</f>
        <v>0</v>
      </c>
      <c r="RW274" s="43">
        <f t="shared" ref="RW274:RW285" si="6846">SUM(RM274*$G274)</f>
        <v>0</v>
      </c>
      <c r="RX274" s="43">
        <f t="shared" ref="RX274:RX285" si="6847">SUM(RO274*$G274)</f>
        <v>0</v>
      </c>
      <c r="RY274" s="43">
        <f t="shared" ref="RY274:RY285" si="6848">SUM(RQ274*$G274)</f>
        <v>0</v>
      </c>
      <c r="RZ274" s="43">
        <f t="shared" si="4825"/>
        <v>0</v>
      </c>
      <c r="SA274" s="43">
        <f t="shared" si="4826"/>
        <v>0</v>
      </c>
      <c r="SB274" s="44">
        <f>'СДП (план)'!CB274</f>
        <v>0</v>
      </c>
      <c r="SC274" s="43">
        <f>'СДП (план)'!CC274</f>
        <v>0</v>
      </c>
      <c r="SD274" s="43">
        <f t="shared" ref="SD274:SD289" si="6849">SUM(SB274/12*$A$2)</f>
        <v>0</v>
      </c>
      <c r="SE274" s="43">
        <f t="shared" ref="SE274:SE289" si="6850">SUM(SC274/12*$A$2)</f>
        <v>0</v>
      </c>
      <c r="SF274" s="43">
        <f>VLOOKUP($C274,'факт СДП 12 мес'!$D$8:$HP$287,129,0)</f>
        <v>0</v>
      </c>
      <c r="SG274" s="43">
        <f>VLOOKUP($C274,'факт СДП 12 мес'!$D$8:$HP$287,130,0)</f>
        <v>0</v>
      </c>
      <c r="SH274" s="43">
        <f>VLOOKUP($C274,'факт СДП 12 мес'!$D$8:$HP$287,131,0)</f>
        <v>0</v>
      </c>
      <c r="SI274" s="43">
        <f>VLOOKUP($C274,'факт СДП 12 мес'!$D$8:$HP$287,132,0)</f>
        <v>0</v>
      </c>
      <c r="SJ274" s="43">
        <f>VLOOKUP($C274,'факт СДП 12 мес'!$D$8:$HP$287,133,0)</f>
        <v>0</v>
      </c>
      <c r="SK274" s="43">
        <f>VLOOKUP($C274,'факт СДП 12 мес'!$D$8:$HP$287,134,0)</f>
        <v>0</v>
      </c>
      <c r="SL274" s="43">
        <f t="shared" ref="SL274:SL289" si="6851">SUM(SB274*$G274)</f>
        <v>0</v>
      </c>
      <c r="SM274" s="43">
        <f t="shared" ref="SM274:SM285" si="6852">SUM(SD274*$G274)</f>
        <v>0</v>
      </c>
      <c r="SN274" s="43">
        <f t="shared" ref="SN274:SN285" si="6853">SUM(SF274*$G274)</f>
        <v>0</v>
      </c>
      <c r="SO274" s="43">
        <f t="shared" si="4827"/>
        <v>0</v>
      </c>
      <c r="SP274" s="43">
        <f t="shared" si="4828"/>
        <v>0</v>
      </c>
      <c r="SQ274" s="44">
        <f>'СДП (план)'!CD274</f>
        <v>0</v>
      </c>
      <c r="SR274" s="43">
        <f>'СДП (план)'!CE274</f>
        <v>0</v>
      </c>
      <c r="SS274" s="43">
        <f t="shared" ref="SS274:SS289" si="6854">SUM(SQ274/12*$A$2)</f>
        <v>0</v>
      </c>
      <c r="ST274" s="43">
        <f t="shared" ref="ST274:ST289" si="6855">SUM(SR274/12*$A$2)</f>
        <v>0</v>
      </c>
      <c r="SU274" s="43">
        <f>VLOOKUP($C274,'факт СДП 12 мес'!$D$8:$HP$287,93,0)</f>
        <v>0</v>
      </c>
      <c r="SV274" s="43">
        <f>VLOOKUP($C274,'факт СДП 12 мес'!$D$8:$HP$287,94,0)</f>
        <v>0</v>
      </c>
      <c r="SW274" s="43">
        <f>VLOOKUP($C274,'факт СДП 12 мес'!$D$8:$HP$287,95,0)</f>
        <v>0</v>
      </c>
      <c r="SX274" s="43">
        <f>VLOOKUP($C274,'факт СДП 12 мес'!$D$8:$HP$287,96,0)</f>
        <v>0</v>
      </c>
      <c r="SY274" s="43">
        <f>VLOOKUP($C274,'факт СДП 12 мес'!$D$8:$HP$287,97,0)</f>
        <v>0</v>
      </c>
      <c r="SZ274" s="43">
        <f>VLOOKUP($C274,'факт СДП 12 мес'!$D$8:$HP$287,98,0)</f>
        <v>0</v>
      </c>
      <c r="TA274" s="43">
        <f t="shared" ref="TA274:TA289" si="6856">SUM(SQ274*$G274)</f>
        <v>0</v>
      </c>
      <c r="TB274" s="43">
        <f t="shared" ref="TB274:TB285" si="6857">SUM(SS274*$G274)</f>
        <v>0</v>
      </c>
      <c r="TC274" s="43">
        <f t="shared" ref="TC274:TC285" si="6858">SUM(SU274*$G274)</f>
        <v>0</v>
      </c>
      <c r="TD274" s="43">
        <f t="shared" si="4829"/>
        <v>0</v>
      </c>
      <c r="TE274" s="43">
        <f t="shared" si="4830"/>
        <v>0</v>
      </c>
      <c r="TF274" s="5">
        <f>'СДП (план)'!CF274</f>
        <v>0</v>
      </c>
      <c r="TG274" s="3">
        <f>'СДП (план)'!CG274</f>
        <v>0</v>
      </c>
      <c r="TH274" s="43">
        <f t="shared" ref="TH274:TH289" si="6859">SUM(TF274/12*$A$2)</f>
        <v>0</v>
      </c>
      <c r="TI274" s="43">
        <f t="shared" ref="TI274:TI289" si="6860">SUM(TG274/12*$A$2)</f>
        <v>0</v>
      </c>
      <c r="TJ274" s="43">
        <f>VLOOKUP($C274,'факт СДП 12 мес'!$D$8:$HP$287,117,0)</f>
        <v>0</v>
      </c>
      <c r="TK274" s="43">
        <f>VLOOKUP($C274,'факт СДП 12 мес'!$D$8:$HP$287,118,0)</f>
        <v>0</v>
      </c>
      <c r="TL274" s="43">
        <f>VLOOKUP($C274,'факт СДП 12 мес'!$D$8:$HP$287,119,0)</f>
        <v>0</v>
      </c>
      <c r="TM274" s="43">
        <f>VLOOKUP($C274,'факт СДП 12 мес'!$D$8:$HP$287,120,0)</f>
        <v>0</v>
      </c>
      <c r="TN274" s="43">
        <f>VLOOKUP($C274,'факт СДП 12 мес'!$D$8:$HP$287,121,0)</f>
        <v>0</v>
      </c>
      <c r="TO274" s="43">
        <f>VLOOKUP($C274,'факт СДП 12 мес'!$D$8:$HP$287,122,0)</f>
        <v>0</v>
      </c>
      <c r="TP274" s="43">
        <f t="shared" ref="TP274:TP289" si="6861">SUM(TF274*$G274)</f>
        <v>0</v>
      </c>
      <c r="TQ274" s="43">
        <f t="shared" ref="TQ274:TQ285" si="6862">SUM(TH274*$G274)</f>
        <v>0</v>
      </c>
      <c r="TR274" s="43">
        <f t="shared" ref="TR274:TR285" si="6863">SUM(TJ274*$G274)</f>
        <v>0</v>
      </c>
      <c r="TS274" s="43">
        <f t="shared" si="4833"/>
        <v>0</v>
      </c>
      <c r="TT274" s="43">
        <f t="shared" si="4834"/>
        <v>0</v>
      </c>
      <c r="TU274" s="43">
        <f>'СДП (план)'!CH274</f>
        <v>0</v>
      </c>
      <c r="TV274" s="43">
        <f>'СДП (план)'!CI274</f>
        <v>0</v>
      </c>
      <c r="TW274" s="43">
        <f t="shared" si="4835"/>
        <v>0</v>
      </c>
      <c r="TX274" s="43">
        <f t="shared" si="4836"/>
        <v>0</v>
      </c>
      <c r="TY274" s="43">
        <f>VLOOKUP($C274,'факт СДП 12 мес'!$D$8:$HP$287,207,0)</f>
        <v>0</v>
      </c>
      <c r="TZ274" s="43">
        <f>VLOOKUP($C274,'факт СДП 12 мес'!$D$8:$HP$287,208,0)</f>
        <v>0</v>
      </c>
      <c r="UA274" s="43">
        <f>VLOOKUP($C274,'факт СДП 12 мес'!$D$8:$HP$287,209,0)</f>
        <v>0</v>
      </c>
      <c r="UB274" s="43">
        <f>VLOOKUP($C274,'факт СДП 12 мес'!$D$8:$HP$287,210,0)</f>
        <v>0</v>
      </c>
      <c r="UC274" s="43">
        <f>VLOOKUP($C274,'факт СДП 12 мес'!$D$8:$HP$287,211,0)</f>
        <v>0</v>
      </c>
      <c r="UD274" s="43">
        <f>VLOOKUP($C274,'факт СДП 12 мес'!$D$8:$HP$287,212,0)</f>
        <v>0</v>
      </c>
      <c r="UE274" s="43">
        <f t="shared" ref="UE274:UE285" si="6864">SUM(TU274*$G274)</f>
        <v>0</v>
      </c>
      <c r="UF274" s="43">
        <f t="shared" ref="UF274:UF289" si="6865">SUM(TW274*$G274)</f>
        <v>0</v>
      </c>
      <c r="UG274" s="43">
        <f t="shared" ref="UG274:UG289" si="6866">SUM(TY274*$G274)</f>
        <v>0</v>
      </c>
      <c r="UH274" s="43">
        <f t="shared" ref="UH274:UH291" si="6867">SUM(TY274-TW274)</f>
        <v>0</v>
      </c>
      <c r="UI274" s="43">
        <f t="shared" ref="UI274:UI291" si="6868">SUM(TZ274-TX274)</f>
        <v>0</v>
      </c>
      <c r="UJ274" s="43"/>
      <c r="UK274" s="43"/>
      <c r="UL274" s="43"/>
      <c r="UM274" s="43"/>
      <c r="UN274" s="43"/>
      <c r="UO274" s="43"/>
      <c r="UP274" s="43"/>
      <c r="UQ274" s="43"/>
      <c r="UR274" s="43"/>
      <c r="US274" s="43"/>
      <c r="UT274" s="43"/>
      <c r="UU274" s="43"/>
      <c r="UV274" s="43"/>
      <c r="UW274" s="43">
        <f t="shared" si="6722"/>
        <v>0</v>
      </c>
      <c r="UX274" s="43">
        <f t="shared" si="6723"/>
        <v>0</v>
      </c>
      <c r="UY274" s="47">
        <f>'СДП (план)'!CN274</f>
        <v>10</v>
      </c>
      <c r="UZ274" s="47">
        <f>'СДП (план)'!CO274</f>
        <v>462766.92</v>
      </c>
      <c r="VA274" s="43">
        <f t="shared" si="5880"/>
        <v>10</v>
      </c>
      <c r="VB274" s="43">
        <f t="shared" si="5881"/>
        <v>462766.91999999993</v>
      </c>
      <c r="VC274" s="47">
        <f t="shared" si="5882"/>
        <v>2</v>
      </c>
      <c r="VD274" s="47">
        <f t="shared" si="5883"/>
        <v>93294.44</v>
      </c>
      <c r="VE274" s="47">
        <f t="shared" si="5884"/>
        <v>20</v>
      </c>
      <c r="VF274" s="47">
        <f t="shared" si="5885"/>
        <v>0</v>
      </c>
      <c r="VG274" s="47">
        <f t="shared" si="5886"/>
        <v>0</v>
      </c>
      <c r="VH274" s="47">
        <f t="shared" si="5887"/>
        <v>0</v>
      </c>
      <c r="VI274" s="47">
        <f t="shared" si="5888"/>
        <v>19.8</v>
      </c>
      <c r="VJ274" s="47">
        <f t="shared" si="5889"/>
        <v>19.8</v>
      </c>
      <c r="VK274" s="47">
        <f t="shared" si="5890"/>
        <v>3.96</v>
      </c>
      <c r="VL274" s="43">
        <f t="shared" si="5891"/>
        <v>-8</v>
      </c>
      <c r="VM274" s="43">
        <f t="shared" si="5892"/>
        <v>-369472.47999999992</v>
      </c>
      <c r="VP274" s="436">
        <f>HD274/HC274</f>
        <v>46276.691999999995</v>
      </c>
    </row>
    <row r="275" spans="1:588" s="32" customFormat="1" ht="38.25" x14ac:dyDescent="0.2">
      <c r="A275" s="171"/>
      <c r="B275" s="171">
        <v>193</v>
      </c>
      <c r="C275" s="245" t="s">
        <v>445</v>
      </c>
      <c r="D275" s="394" t="s">
        <v>315</v>
      </c>
      <c r="E275" s="370">
        <v>16026</v>
      </c>
      <c r="F275" s="136">
        <v>16828</v>
      </c>
      <c r="G275" s="406">
        <v>2.31</v>
      </c>
      <c r="H275" s="372"/>
      <c r="I275" s="373">
        <v>1</v>
      </c>
      <c r="J275" s="314"/>
      <c r="K275" s="184"/>
      <c r="L275" s="1">
        <v>1.4</v>
      </c>
      <c r="M275" s="1">
        <v>1.68</v>
      </c>
      <c r="N275" s="1">
        <v>2.23</v>
      </c>
      <c r="O275" s="9">
        <v>2.57</v>
      </c>
      <c r="P275" s="44">
        <f>'СДП (план)'!P275</f>
        <v>20</v>
      </c>
      <c r="Q275" s="44">
        <f>'СДП (план)'!Q275</f>
        <v>1079789.48</v>
      </c>
      <c r="R275" s="43">
        <f t="shared" si="4710"/>
        <v>20</v>
      </c>
      <c r="S275" s="43">
        <f t="shared" si="4711"/>
        <v>1079789.48</v>
      </c>
      <c r="T275" s="43">
        <f>VLOOKUP($C275,'факт СДП 12 мес'!$D$8:$HP$287,9,0)</f>
        <v>22</v>
      </c>
      <c r="U275" s="43">
        <f>VLOOKUP($C275,'факт СДП 12 мес'!$D$8:$HP$287,10,0)</f>
        <v>1197278.5</v>
      </c>
      <c r="V275" s="43">
        <f>VLOOKUP($C275,'факт СДП 12 мес'!$D$8:$HP$287,11,0)</f>
        <v>264</v>
      </c>
      <c r="W275" s="43">
        <f>VLOOKUP($C275,'факт СДП 12 мес'!$D$8:$HP$287,12,0)</f>
        <v>1</v>
      </c>
      <c r="X275" s="43">
        <f>VLOOKUP($C275,'факт СДП 12 мес'!$D$8:$HP$287,13,0)</f>
        <v>54421.75</v>
      </c>
      <c r="Y275" s="43">
        <f>VLOOKUP($C275,'факт СДП 12 мес'!$D$8:$HP$287,14,0)</f>
        <v>12</v>
      </c>
      <c r="Z275" s="43">
        <f t="shared" si="6737"/>
        <v>46.2</v>
      </c>
      <c r="AA275" s="43">
        <f t="shared" si="6738"/>
        <v>46.2</v>
      </c>
      <c r="AB275" s="43">
        <f t="shared" si="6739"/>
        <v>50.82</v>
      </c>
      <c r="AC275" s="43">
        <f t="shared" si="6740"/>
        <v>2</v>
      </c>
      <c r="AD275" s="43">
        <f t="shared" si="4839"/>
        <v>117489.02000000002</v>
      </c>
      <c r="AE275" s="135">
        <f>'СДП (план)'!R275</f>
        <v>0</v>
      </c>
      <c r="AF275" s="135">
        <f>'СДП (план)'!S275</f>
        <v>0</v>
      </c>
      <c r="AG275" s="43">
        <f t="shared" si="4713"/>
        <v>0</v>
      </c>
      <c r="AH275" s="43">
        <f t="shared" si="4714"/>
        <v>0</v>
      </c>
      <c r="AI275" s="43">
        <f>VLOOKUP($C275,'факт СДП 12 мес'!$D$8:$HP$287,3,0)</f>
        <v>0</v>
      </c>
      <c r="AJ275" s="43">
        <f>VLOOKUP($C275,'факт СДП 12 мес'!$D$8:$HP$287,4,0)</f>
        <v>0</v>
      </c>
      <c r="AK275" s="43">
        <f>VLOOKUP($C275,'факт СДП 12 мес'!$D$8:$HP$287,5,0)</f>
        <v>0</v>
      </c>
      <c r="AL275" s="43">
        <f>VLOOKUP($C275,'факт СДП 12 мес'!$D$8:$HP$287,6,0)</f>
        <v>0</v>
      </c>
      <c r="AM275" s="43">
        <f>VLOOKUP($C275,'факт СДП 12 мес'!$D$8:$HP$287,7,0)</f>
        <v>0</v>
      </c>
      <c r="AN275" s="43">
        <f>VLOOKUP($C275,'факт СДП 12 мес'!$D$8:$HP$287,8,0)</f>
        <v>0</v>
      </c>
      <c r="AO275" s="43">
        <f t="shared" si="6741"/>
        <v>0</v>
      </c>
      <c r="AP275" s="43">
        <f t="shared" si="6742"/>
        <v>0</v>
      </c>
      <c r="AQ275" s="43">
        <f t="shared" si="6743"/>
        <v>0</v>
      </c>
      <c r="AR275" s="43">
        <f t="shared" si="6744"/>
        <v>0</v>
      </c>
      <c r="AS275" s="43">
        <f t="shared" si="6745"/>
        <v>0</v>
      </c>
      <c r="AT275" s="44">
        <f>'СДП (план)'!T275</f>
        <v>0</v>
      </c>
      <c r="AU275" s="43">
        <f>'СДП (план)'!U275</f>
        <v>0</v>
      </c>
      <c r="AV275" s="43">
        <f t="shared" si="4717"/>
        <v>0</v>
      </c>
      <c r="AW275" s="43">
        <f t="shared" si="4718"/>
        <v>0</v>
      </c>
      <c r="AX275" s="43">
        <f>VLOOKUP($C275,'факт СДП 12 мес'!$D$8:$HP$287,159,0)</f>
        <v>0</v>
      </c>
      <c r="AY275" s="43">
        <f>VLOOKUP($C275,'факт СДП 12 мес'!$D$8:$HP$287,160,0)</f>
        <v>0</v>
      </c>
      <c r="AZ275" s="43">
        <f>VLOOKUP($C275,'факт СДП 12 мес'!$D$8:$HP$287,161,0)</f>
        <v>0</v>
      </c>
      <c r="BA275" s="43">
        <f>VLOOKUP($C275,'факт СДП 12 мес'!$D$8:$HP$287,162,0)</f>
        <v>0</v>
      </c>
      <c r="BB275" s="43">
        <f>VLOOKUP($C275,'факт СДП 12 мес'!$D$8:$HP$287,163,0)</f>
        <v>0</v>
      </c>
      <c r="BC275" s="43">
        <f>VLOOKUP($C275,'факт СДП 12 мес'!$D$8:$HP$287,164,0)</f>
        <v>0</v>
      </c>
      <c r="BD275" s="43">
        <f t="shared" si="6746"/>
        <v>0</v>
      </c>
      <c r="BE275" s="43">
        <f t="shared" si="6747"/>
        <v>0</v>
      </c>
      <c r="BF275" s="43">
        <f t="shared" si="6748"/>
        <v>0</v>
      </c>
      <c r="BG275" s="43">
        <f t="shared" si="5878"/>
        <v>0</v>
      </c>
      <c r="BH275" s="43">
        <f t="shared" si="5879"/>
        <v>0</v>
      </c>
      <c r="BI275" s="87">
        <f>'СДП (план)'!V275</f>
        <v>0</v>
      </c>
      <c r="BJ275" s="3">
        <f>'СДП (план)'!W275</f>
        <v>0</v>
      </c>
      <c r="BK275" s="43">
        <f t="shared" si="4719"/>
        <v>0</v>
      </c>
      <c r="BL275" s="43">
        <f t="shared" si="4720"/>
        <v>0</v>
      </c>
      <c r="BM275" s="43">
        <f>VLOOKUP($C275,'факт СДП 12 мес'!$D$8:$HP$287,21,0)</f>
        <v>0</v>
      </c>
      <c r="BN275" s="43">
        <f>VLOOKUP($C275,'факт СДП 12 мес'!$D$8:$HP$287,22,0)</f>
        <v>0</v>
      </c>
      <c r="BO275" s="43">
        <f>VLOOKUP($C275,'факт СДП 12 мес'!$D$8:$HP$287,23,0)</f>
        <v>0</v>
      </c>
      <c r="BP275" s="43">
        <f>VLOOKUP($C275,'факт СДП 12 мес'!$D$8:$HP$287,24,0)</f>
        <v>0</v>
      </c>
      <c r="BQ275" s="43">
        <f>VLOOKUP($C275,'факт СДП 12 мес'!$D$8:$HP$287,25,0)</f>
        <v>0</v>
      </c>
      <c r="BR275" s="43">
        <f>VLOOKUP($C275,'факт СДП 12 мес'!$D$8:$HP$287,26,0)</f>
        <v>0</v>
      </c>
      <c r="BS275" s="43">
        <f t="shared" si="6749"/>
        <v>0</v>
      </c>
      <c r="BT275" s="43">
        <f t="shared" si="6750"/>
        <v>0</v>
      </c>
      <c r="BU275" s="43">
        <f t="shared" si="6751"/>
        <v>0</v>
      </c>
      <c r="BV275" s="43">
        <f t="shared" si="6752"/>
        <v>0</v>
      </c>
      <c r="BW275" s="43">
        <f t="shared" si="6753"/>
        <v>0</v>
      </c>
      <c r="BX275" s="44">
        <f>'СДП (план)'!X275</f>
        <v>0</v>
      </c>
      <c r="BY275" s="43">
        <f>'СДП (план)'!Y275</f>
        <v>0</v>
      </c>
      <c r="BZ275" s="43">
        <f t="shared" si="4721"/>
        <v>0</v>
      </c>
      <c r="CA275" s="43">
        <f t="shared" si="4722"/>
        <v>0</v>
      </c>
      <c r="CB275" s="43">
        <f>VLOOKUP($C275,'факт СДП 12 мес'!$D$8:$HP$287,15,0)</f>
        <v>0</v>
      </c>
      <c r="CC275" s="43">
        <f>VLOOKUP($C275,'факт СДП 12 мес'!$D$8:$HP$287,16,0)</f>
        <v>0</v>
      </c>
      <c r="CD275" s="43">
        <f>VLOOKUP($C275,'факт СДП 12 мес'!$D$8:$HP$287,17,0)</f>
        <v>0</v>
      </c>
      <c r="CE275" s="43">
        <f>VLOOKUP($C275,'факт СДП 12 мес'!$D$8:$HP$287,18,0)</f>
        <v>0</v>
      </c>
      <c r="CF275" s="43">
        <f>VLOOKUP($C275,'факт СДП 12 мес'!$D$8:$HP$287,19,0)</f>
        <v>0</v>
      </c>
      <c r="CG275" s="43">
        <f>VLOOKUP($C275,'факт СДП 12 мес'!$D$8:$HP$287,20,0)</f>
        <v>0</v>
      </c>
      <c r="CH275" s="43">
        <f t="shared" si="6754"/>
        <v>0</v>
      </c>
      <c r="CI275" s="43">
        <f t="shared" si="6755"/>
        <v>0</v>
      </c>
      <c r="CJ275" s="43">
        <f t="shared" si="6756"/>
        <v>0</v>
      </c>
      <c r="CK275" s="43">
        <f t="shared" si="5580"/>
        <v>0</v>
      </c>
      <c r="CL275" s="43">
        <f t="shared" si="5581"/>
        <v>0</v>
      </c>
      <c r="CM275" s="45">
        <f>'СДП (план)'!Z275</f>
        <v>0</v>
      </c>
      <c r="CN275" s="43">
        <f>'СДП (план)'!AA275</f>
        <v>0</v>
      </c>
      <c r="CO275" s="43">
        <f t="shared" si="4723"/>
        <v>0</v>
      </c>
      <c r="CP275" s="43">
        <f t="shared" si="4724"/>
        <v>0</v>
      </c>
      <c r="CQ275" s="43">
        <f>VLOOKUP($C275,'факт СДП 12 мес'!$D$8:$HP$287,165,0)</f>
        <v>0</v>
      </c>
      <c r="CR275" s="43">
        <f>VLOOKUP($C275,'факт СДП 12 мес'!$D$8:$HP$287,166,0)</f>
        <v>0</v>
      </c>
      <c r="CS275" s="43">
        <f>VLOOKUP($C275,'факт СДП 12 мес'!$D$8:$HP$287,167,0)</f>
        <v>0</v>
      </c>
      <c r="CT275" s="43">
        <f>VLOOKUP($C275,'факт СДП 12 мес'!$D$8:$HP$287,168,0)</f>
        <v>0</v>
      </c>
      <c r="CU275" s="43">
        <f>VLOOKUP($C275,'факт СДП 12 мес'!$D$8:$HP$287,169,0)</f>
        <v>0</v>
      </c>
      <c r="CV275" s="43">
        <f>VLOOKUP($C275,'факт СДП 12 мес'!$D$8:$HP$287,170,0)</f>
        <v>0</v>
      </c>
      <c r="CW275" s="43">
        <f t="shared" si="6757"/>
        <v>0</v>
      </c>
      <c r="CX275" s="43">
        <f t="shared" si="6758"/>
        <v>0</v>
      </c>
      <c r="CY275" s="43">
        <f t="shared" si="6759"/>
        <v>0</v>
      </c>
      <c r="CZ275" s="43">
        <f t="shared" si="4725"/>
        <v>0</v>
      </c>
      <c r="DA275" s="43">
        <f t="shared" si="4726"/>
        <v>0</v>
      </c>
      <c r="DB275" s="5">
        <f>'СДП (план)'!AB275</f>
        <v>0</v>
      </c>
      <c r="DC275" s="3">
        <f>'СДП (план)'!AC275</f>
        <v>0</v>
      </c>
      <c r="DD275" s="43">
        <f t="shared" si="4727"/>
        <v>0</v>
      </c>
      <c r="DE275" s="43">
        <f t="shared" si="4728"/>
        <v>0</v>
      </c>
      <c r="DF275" s="43">
        <f>VLOOKUP($C275,'факт СДП 12 мес'!$D$8:$HP$287,57,0)</f>
        <v>0</v>
      </c>
      <c r="DG275" s="43">
        <f>VLOOKUP($C275,'факт СДП 12 мес'!$D$8:$HP$287,58,0)</f>
        <v>0</v>
      </c>
      <c r="DH275" s="43">
        <f>VLOOKUP($C275,'факт СДП 12 мес'!$D$8:$HP$287,59,0)</f>
        <v>0</v>
      </c>
      <c r="DI275" s="43">
        <f>VLOOKUP($C275,'факт СДП 12 мес'!$D$8:$HP$287,60,0)</f>
        <v>0</v>
      </c>
      <c r="DJ275" s="43">
        <f>VLOOKUP($C275,'факт СДП 12 мес'!$D$8:$HP$287,61,0)</f>
        <v>0</v>
      </c>
      <c r="DK275" s="43">
        <f>VLOOKUP($C275,'факт СДП 12 мес'!$D$8:$HP$287,62,0)</f>
        <v>0</v>
      </c>
      <c r="DL275" s="43">
        <f t="shared" si="6760"/>
        <v>0</v>
      </c>
      <c r="DM275" s="43">
        <f t="shared" si="6761"/>
        <v>0</v>
      </c>
      <c r="DN275" s="43">
        <f t="shared" si="6762"/>
        <v>0</v>
      </c>
      <c r="DO275" s="43">
        <f t="shared" si="4729"/>
        <v>0</v>
      </c>
      <c r="DP275" s="43">
        <f t="shared" si="4730"/>
        <v>0</v>
      </c>
      <c r="DQ275" s="5">
        <f>'СДП (план)'!AD275</f>
        <v>0</v>
      </c>
      <c r="DR275" s="3">
        <f>'СДП (план)'!AE275</f>
        <v>0</v>
      </c>
      <c r="DS275" s="43">
        <f t="shared" si="4731"/>
        <v>0</v>
      </c>
      <c r="DT275" s="43">
        <f t="shared" si="4732"/>
        <v>0</v>
      </c>
      <c r="DU275" s="43">
        <f>VLOOKUP($C275,'факт СДП 12 мес'!$D$8:$HP$287,33,0)</f>
        <v>0</v>
      </c>
      <c r="DV275" s="43">
        <f>VLOOKUP($C275,'факт СДП 12 мес'!$D$8:$HP$287,34,0)</f>
        <v>0</v>
      </c>
      <c r="DW275" s="43">
        <f>VLOOKUP($C275,'факт СДП 12 мес'!$D$8:$HP$287,35,0)</f>
        <v>0</v>
      </c>
      <c r="DX275" s="43">
        <f>VLOOKUP($C275,'факт СДП 12 мес'!$D$8:$HP$287,36,0)</f>
        <v>0</v>
      </c>
      <c r="DY275" s="43">
        <f>VLOOKUP($C275,'факт СДП 12 мес'!$D$8:$HP$287,37,0)</f>
        <v>0</v>
      </c>
      <c r="DZ275" s="43">
        <f>VLOOKUP($C275,'факт СДП 12 мес'!$D$8:$HP$287,38,0)</f>
        <v>0</v>
      </c>
      <c r="EA275" s="43">
        <f t="shared" si="6763"/>
        <v>0</v>
      </c>
      <c r="EB275" s="43">
        <f t="shared" si="6764"/>
        <v>0</v>
      </c>
      <c r="EC275" s="43">
        <f t="shared" si="6765"/>
        <v>0</v>
      </c>
      <c r="ED275" s="43">
        <f t="shared" si="6766"/>
        <v>0</v>
      </c>
      <c r="EE275" s="43">
        <f t="shared" si="4850"/>
        <v>0</v>
      </c>
      <c r="EF275" s="5">
        <f>'СДП (план)'!AF275</f>
        <v>0</v>
      </c>
      <c r="EG275" s="3">
        <f>'СДП (план)'!AG275</f>
        <v>0</v>
      </c>
      <c r="EH275" s="43">
        <f t="shared" si="4735"/>
        <v>0</v>
      </c>
      <c r="EI275" s="43">
        <f t="shared" si="4736"/>
        <v>0</v>
      </c>
      <c r="EJ275" s="43">
        <f>VLOOKUP($C275,'факт СДП 12 мес'!$D$8:$HP$287,27,0)</f>
        <v>0</v>
      </c>
      <c r="EK275" s="43">
        <f>VLOOKUP($C275,'факт СДП 12 мес'!$D$8:$HP$287,28,0)</f>
        <v>0</v>
      </c>
      <c r="EL275" s="43">
        <f>VLOOKUP($C275,'факт СДП 12 мес'!$D$8:$HP$287,29,0)</f>
        <v>0</v>
      </c>
      <c r="EM275" s="43">
        <f>VLOOKUP($C275,'факт СДП 12 мес'!$D$8:$HP$287,30,0)</f>
        <v>0</v>
      </c>
      <c r="EN275" s="43">
        <f>VLOOKUP($C275,'факт СДП 12 мес'!$D$8:$HP$287,31,0)</f>
        <v>0</v>
      </c>
      <c r="EO275" s="43">
        <f>VLOOKUP($C275,'факт СДП 12 мес'!$D$8:$HP$287,32,0)</f>
        <v>0</v>
      </c>
      <c r="EP275" s="43">
        <f t="shared" si="6767"/>
        <v>0</v>
      </c>
      <c r="EQ275" s="43">
        <f t="shared" si="6768"/>
        <v>0</v>
      </c>
      <c r="ER275" s="43">
        <f t="shared" si="6769"/>
        <v>0</v>
      </c>
      <c r="ES275" s="43">
        <f t="shared" si="6770"/>
        <v>0</v>
      </c>
      <c r="ET275" s="43">
        <f t="shared" si="6771"/>
        <v>0</v>
      </c>
      <c r="EU275" s="44">
        <f>'СДП (план)'!AH275</f>
        <v>0</v>
      </c>
      <c r="EV275" s="43">
        <f>'СДП (план)'!AI275</f>
        <v>0</v>
      </c>
      <c r="EW275" s="43">
        <f t="shared" si="4739"/>
        <v>0</v>
      </c>
      <c r="EX275" s="43">
        <f t="shared" si="4740"/>
        <v>0</v>
      </c>
      <c r="EY275" s="43">
        <f>VLOOKUP($C275,'факт СДП 12 мес'!$D$8:$HP$287,87,0)</f>
        <v>0</v>
      </c>
      <c r="EZ275" s="43">
        <f>VLOOKUP($C275,'факт СДП 12 мес'!$D$8:$HP$287,88,0)</f>
        <v>0</v>
      </c>
      <c r="FA275" s="43">
        <f>VLOOKUP($C275,'факт СДП 12 мес'!$D$8:$HP$287,89,0)</f>
        <v>0</v>
      </c>
      <c r="FB275" s="43">
        <f>VLOOKUP($C275,'факт СДП 12 мес'!$D$8:$HP$287,90,0)</f>
        <v>0</v>
      </c>
      <c r="FC275" s="43">
        <f>VLOOKUP($C275,'факт СДП 12 мес'!$D$8:$HP$287,91,0)</f>
        <v>0</v>
      </c>
      <c r="FD275" s="43">
        <f>VLOOKUP($C275,'факт СДП 12 мес'!$D$8:$HP$287,92,0)</f>
        <v>0</v>
      </c>
      <c r="FE275" s="43">
        <f t="shared" si="6772"/>
        <v>0</v>
      </c>
      <c r="FF275" s="43">
        <f t="shared" si="6773"/>
        <v>0</v>
      </c>
      <c r="FG275" s="43">
        <f t="shared" si="6774"/>
        <v>0</v>
      </c>
      <c r="FH275" s="43">
        <f t="shared" si="4741"/>
        <v>0</v>
      </c>
      <c r="FI275" s="43">
        <f t="shared" si="4742"/>
        <v>0</v>
      </c>
      <c r="FJ275" s="44">
        <f>'СДП (план)'!AJ275</f>
        <v>0</v>
      </c>
      <c r="FK275" s="43">
        <f>'СДП (план)'!AK275</f>
        <v>0</v>
      </c>
      <c r="FL275" s="43">
        <f t="shared" si="4743"/>
        <v>0</v>
      </c>
      <c r="FM275" s="43">
        <f t="shared" si="4744"/>
        <v>0</v>
      </c>
      <c r="FN275" s="43">
        <f>VLOOKUP($C275,'факт СДП 12 мес'!$D$8:$HP$287,39,0)</f>
        <v>0</v>
      </c>
      <c r="FO275" s="43">
        <f>VLOOKUP($C275,'факт СДП 12 мес'!$D$8:$HP$287,40,0)</f>
        <v>0</v>
      </c>
      <c r="FP275" s="43">
        <f>VLOOKUP($C275,'факт СДП 12 мес'!$D$8:$HP$287,41,0)</f>
        <v>0</v>
      </c>
      <c r="FQ275" s="43">
        <f>VLOOKUP($C275,'факт СДП 12 мес'!$D$8:$HP$287,42,0)</f>
        <v>0</v>
      </c>
      <c r="FR275" s="43">
        <f>VLOOKUP($C275,'факт СДП 12 мес'!$D$8:$HP$287,43,0)</f>
        <v>0</v>
      </c>
      <c r="FS275" s="43">
        <f>VLOOKUP($C275,'факт СДП 12 мес'!$D$8:$HP$287,44,0)</f>
        <v>0</v>
      </c>
      <c r="FT275" s="43">
        <f t="shared" si="6775"/>
        <v>0</v>
      </c>
      <c r="FU275" s="43">
        <f t="shared" si="6776"/>
        <v>0</v>
      </c>
      <c r="FV275" s="43">
        <f t="shared" si="6777"/>
        <v>0</v>
      </c>
      <c r="FW275" s="43">
        <f t="shared" si="4745"/>
        <v>0</v>
      </c>
      <c r="FX275" s="43">
        <f t="shared" si="4746"/>
        <v>0</v>
      </c>
      <c r="FY275" s="44">
        <f>'СДП (план)'!AL275</f>
        <v>0</v>
      </c>
      <c r="FZ275" s="43">
        <f>'СДП (план)'!AM275</f>
        <v>0</v>
      </c>
      <c r="GA275" s="43">
        <f t="shared" si="4747"/>
        <v>0</v>
      </c>
      <c r="GB275" s="43">
        <f t="shared" si="4748"/>
        <v>0</v>
      </c>
      <c r="GC275" s="43">
        <f>VLOOKUP($C275,'факт СДП 12 мес'!$D$8:$HP$287,45,0)</f>
        <v>0</v>
      </c>
      <c r="GD275" s="43">
        <f>VLOOKUP($C275,'факт СДП 12 мес'!$D$8:$HP$287,46,0)</f>
        <v>0</v>
      </c>
      <c r="GE275" s="43">
        <f>VLOOKUP($C275,'факт СДП 12 мес'!$D$8:$HP$287,47,0)</f>
        <v>0</v>
      </c>
      <c r="GF275" s="43">
        <f>VLOOKUP($C275,'факт СДП 12 мес'!$D$8:$HP$287,48,0)</f>
        <v>0</v>
      </c>
      <c r="GG275" s="43">
        <f>VLOOKUP($C275,'факт СДП 12 мес'!$D$8:$HP$287,49,0)</f>
        <v>0</v>
      </c>
      <c r="GH275" s="43">
        <f>VLOOKUP($C275,'факт СДП 12 мес'!$D$8:$HP$287,50,0)</f>
        <v>0</v>
      </c>
      <c r="GI275" s="43">
        <f t="shared" si="6778"/>
        <v>0</v>
      </c>
      <c r="GJ275" s="43">
        <f t="shared" si="6779"/>
        <v>0</v>
      </c>
      <c r="GK275" s="43">
        <f t="shared" si="6780"/>
        <v>0</v>
      </c>
      <c r="GL275" s="43">
        <f t="shared" si="4749"/>
        <v>0</v>
      </c>
      <c r="GM275" s="43">
        <f t="shared" si="4750"/>
        <v>0</v>
      </c>
      <c r="GN275" s="5">
        <f>'СДП (план)'!AN275</f>
        <v>0</v>
      </c>
      <c r="GO275" s="3">
        <f>'СДП (план)'!AO275</f>
        <v>0</v>
      </c>
      <c r="GP275" s="43">
        <f t="shared" si="4751"/>
        <v>0</v>
      </c>
      <c r="GQ275" s="43">
        <f t="shared" si="4752"/>
        <v>0</v>
      </c>
      <c r="GR275" s="43">
        <f>VLOOKUP($C275,'факт СДП 12 мес'!$D$8:$HP$287,51,0)</f>
        <v>0</v>
      </c>
      <c r="GS275" s="43">
        <f>VLOOKUP($C275,'факт СДП 12 мес'!$D$8:$HP$287,52,0)</f>
        <v>0</v>
      </c>
      <c r="GT275" s="43">
        <f>VLOOKUP($C275,'факт СДП 12 мес'!$D$8:$HP$287,53,0)</f>
        <v>0</v>
      </c>
      <c r="GU275" s="43">
        <f>VLOOKUP($C275,'факт СДП 12 мес'!$D$8:$HP$287,54,0)</f>
        <v>0</v>
      </c>
      <c r="GV275" s="43">
        <f>VLOOKUP($C275,'факт СДП 12 мес'!$D$8:$HP$287,55,0)</f>
        <v>0</v>
      </c>
      <c r="GW275" s="43">
        <f>VLOOKUP($C275,'факт СДП 12 мес'!$D$8:$HP$287,56,0)</f>
        <v>0</v>
      </c>
      <c r="GX275" s="43">
        <f t="shared" si="6781"/>
        <v>0</v>
      </c>
      <c r="GY275" s="43">
        <f t="shared" si="6782"/>
        <v>0</v>
      </c>
      <c r="GZ275" s="43">
        <f t="shared" si="6783"/>
        <v>0</v>
      </c>
      <c r="HA275" s="43">
        <f t="shared" si="4753"/>
        <v>0</v>
      </c>
      <c r="HB275" s="43">
        <f t="shared" si="4754"/>
        <v>0</v>
      </c>
      <c r="HC275" s="5">
        <f>'СДП (план)'!AP275</f>
        <v>4</v>
      </c>
      <c r="HD275" s="3">
        <f>'СДП (план)'!AQ275</f>
        <v>215957.89599999995</v>
      </c>
      <c r="HE275" s="43">
        <f t="shared" si="4755"/>
        <v>4</v>
      </c>
      <c r="HF275" s="43">
        <f t="shared" si="4756"/>
        <v>215957.89599999995</v>
      </c>
      <c r="HG275" s="43">
        <f>VLOOKUP($C275,'факт СДП 12 мес'!$D$8:$HP$287,141,0)</f>
        <v>2</v>
      </c>
      <c r="HH275" s="43">
        <f>VLOOKUP($C275,'факт СДП 12 мес'!$D$8:$HP$287,142,0)</f>
        <v>108843.5</v>
      </c>
      <c r="HI275" s="43">
        <f>VLOOKUP($C275,'факт СДП 12 мес'!$D$8:$HP$287,143,0)</f>
        <v>19</v>
      </c>
      <c r="HJ275" s="43">
        <f>VLOOKUP($C275,'факт СДП 12 мес'!$D$8:$HP$287,144,0)</f>
        <v>0</v>
      </c>
      <c r="HK275" s="43">
        <f>VLOOKUP($C275,'факт СДП 12 мес'!$D$8:$HP$287,145,0)</f>
        <v>0</v>
      </c>
      <c r="HL275" s="43">
        <f>VLOOKUP($C275,'факт СДП 12 мес'!$D$8:$HP$287,146,0)</f>
        <v>0</v>
      </c>
      <c r="HM275" s="43">
        <f t="shared" si="6784"/>
        <v>9.24</v>
      </c>
      <c r="HN275" s="43">
        <f t="shared" si="6785"/>
        <v>9.24</v>
      </c>
      <c r="HO275" s="43">
        <f t="shared" si="6786"/>
        <v>4.62</v>
      </c>
      <c r="HP275" s="43">
        <f t="shared" si="4757"/>
        <v>-2</v>
      </c>
      <c r="HQ275" s="43">
        <f t="shared" si="4758"/>
        <v>-107114.39599999995</v>
      </c>
      <c r="HR275" s="44">
        <f>'СДП (план)'!AR275</f>
        <v>0</v>
      </c>
      <c r="HS275" s="43">
        <f>'СДП (план)'!AS275</f>
        <v>0</v>
      </c>
      <c r="HT275" s="43">
        <f t="shared" si="4759"/>
        <v>0</v>
      </c>
      <c r="HU275" s="43">
        <f t="shared" si="4760"/>
        <v>0</v>
      </c>
      <c r="HV275" s="43">
        <f>VLOOKUP($C275,'факт СДП 12 мес'!$D$8:$HP$287,171,0)</f>
        <v>0</v>
      </c>
      <c r="HW275" s="43">
        <f>VLOOKUP($C275,'факт СДП 12 мес'!$D$8:$HP$287,172,0)</f>
        <v>0</v>
      </c>
      <c r="HX275" s="43">
        <f>VLOOKUP($C275,'факт СДП 12 мес'!$D$8:$HP$287,173,0)</f>
        <v>0</v>
      </c>
      <c r="HY275" s="43">
        <f>VLOOKUP($C275,'факт СДП 12 мес'!$D$8:$HP$287,174,0)</f>
        <v>0</v>
      </c>
      <c r="HZ275" s="43">
        <f>VLOOKUP($C275,'факт СДП 12 мес'!$D$8:$HP$287,175,0)</f>
        <v>0</v>
      </c>
      <c r="IA275" s="43">
        <f>VLOOKUP($C275,'факт СДП 12 мес'!$D$8:$HP$287,176,0)</f>
        <v>0</v>
      </c>
      <c r="IB275" s="43">
        <f t="shared" si="6787"/>
        <v>0</v>
      </c>
      <c r="IC275" s="43">
        <f t="shared" si="6788"/>
        <v>0</v>
      </c>
      <c r="ID275" s="43">
        <f t="shared" si="6789"/>
        <v>0</v>
      </c>
      <c r="IE275" s="43">
        <f t="shared" si="4761"/>
        <v>0</v>
      </c>
      <c r="IF275" s="43">
        <f t="shared" si="4762"/>
        <v>0</v>
      </c>
      <c r="IG275" s="44">
        <f>'СДП (план)'!AT275</f>
        <v>0</v>
      </c>
      <c r="IH275" s="43">
        <f>'СДП (план)'!AU275</f>
        <v>0</v>
      </c>
      <c r="II275" s="43">
        <f t="shared" si="4763"/>
        <v>0</v>
      </c>
      <c r="IJ275" s="43">
        <f t="shared" si="4764"/>
        <v>0</v>
      </c>
      <c r="IK275" s="43">
        <f>VLOOKUP($C275,'факт СДП 12 мес'!$D$8:$HP$287,183,0)</f>
        <v>0</v>
      </c>
      <c r="IL275" s="43">
        <f>VLOOKUP($C275,'факт СДП 12 мес'!$D$8:$HP$287,184,0)</f>
        <v>0</v>
      </c>
      <c r="IM275" s="43">
        <f>VLOOKUP($C275,'факт СДП 12 мес'!$D$8:$HP$287,185,0)</f>
        <v>0</v>
      </c>
      <c r="IN275" s="43">
        <f>VLOOKUP($C275,'факт СДП 12 мес'!$D$8:$HP$287,186,0)</f>
        <v>0</v>
      </c>
      <c r="IO275" s="43">
        <f>VLOOKUP($C275,'факт СДП 12 мес'!$D$8:$HP$287,187,0)</f>
        <v>0</v>
      </c>
      <c r="IP275" s="43">
        <f>VLOOKUP($C275,'факт СДП 12 мес'!$D$8:$HP$287,188,0)</f>
        <v>0</v>
      </c>
      <c r="IQ275" s="43">
        <f t="shared" si="6790"/>
        <v>0</v>
      </c>
      <c r="IR275" s="43">
        <f t="shared" si="6791"/>
        <v>0</v>
      </c>
      <c r="IS275" s="43">
        <f t="shared" si="6792"/>
        <v>0</v>
      </c>
      <c r="IT275" s="43">
        <f t="shared" si="4765"/>
        <v>0</v>
      </c>
      <c r="IU275" s="43">
        <f t="shared" si="4766"/>
        <v>0</v>
      </c>
      <c r="IV275" s="45">
        <f>'СДП (план)'!AV275</f>
        <v>0</v>
      </c>
      <c r="IW275" s="45">
        <f>'СДП (план)'!AW275</f>
        <v>0</v>
      </c>
      <c r="IX275" s="43">
        <f t="shared" si="4767"/>
        <v>0</v>
      </c>
      <c r="IY275" s="43">
        <f t="shared" si="4768"/>
        <v>0</v>
      </c>
      <c r="IZ275" s="43">
        <f>VLOOKUP($C275,'факт СДП 12 мес'!$D$8:$HP$287,147,0)</f>
        <v>0</v>
      </c>
      <c r="JA275" s="43">
        <f>VLOOKUP($C275,'факт СДП 12 мес'!$D$8:$HP$287,148,0)</f>
        <v>0</v>
      </c>
      <c r="JB275" s="43">
        <f>VLOOKUP($C275,'факт СДП 12 мес'!$D$8:$HP$287,149,0)</f>
        <v>0</v>
      </c>
      <c r="JC275" s="43">
        <f>VLOOKUP($C275,'факт СДП 12 мес'!$D$8:$HP$287,150,0)</f>
        <v>0</v>
      </c>
      <c r="JD275" s="43">
        <f>VLOOKUP($C275,'факт СДП 12 мес'!$D$8:$HP$287,151,0)</f>
        <v>0</v>
      </c>
      <c r="JE275" s="43">
        <f>VLOOKUP($C275,'факт СДП 12 мес'!$D$8:$HP$287,152,0)</f>
        <v>0</v>
      </c>
      <c r="JF275" s="43">
        <f t="shared" si="6793"/>
        <v>0</v>
      </c>
      <c r="JG275" s="43">
        <f t="shared" si="6794"/>
        <v>0</v>
      </c>
      <c r="JH275" s="43">
        <f t="shared" si="6795"/>
        <v>0</v>
      </c>
      <c r="JI275" s="43">
        <f t="shared" si="4769"/>
        <v>0</v>
      </c>
      <c r="JJ275" s="43">
        <f t="shared" si="4770"/>
        <v>0</v>
      </c>
      <c r="JK275" s="45">
        <f>'СДП (план)'!AX275</f>
        <v>0</v>
      </c>
      <c r="JL275" s="45">
        <f>'СДП (план)'!AY275</f>
        <v>0</v>
      </c>
      <c r="JM275" s="43">
        <f t="shared" si="4771"/>
        <v>0</v>
      </c>
      <c r="JN275" s="43">
        <f t="shared" si="4772"/>
        <v>0</v>
      </c>
      <c r="JO275" s="43">
        <f>VLOOKUP($C275,'факт СДП 12 мес'!$D$8:$HP$287,135,0)</f>
        <v>0</v>
      </c>
      <c r="JP275" s="43">
        <f>VLOOKUP($C275,'факт СДП 12 мес'!$D$8:$HP$287,136,0)</f>
        <v>0</v>
      </c>
      <c r="JQ275" s="43">
        <f>VLOOKUP($C275,'факт СДП 12 мес'!$D$8:$HP$287,137,0)</f>
        <v>0</v>
      </c>
      <c r="JR275" s="43">
        <f>VLOOKUP($C275,'факт СДП 12 мес'!$D$8:$HP$287,138,0)</f>
        <v>0</v>
      </c>
      <c r="JS275" s="43">
        <f>VLOOKUP($C275,'факт СДП 12 мес'!$D$8:$HP$287,139,0)</f>
        <v>0</v>
      </c>
      <c r="JT275" s="43">
        <f>VLOOKUP($C275,'факт СДП 12 мес'!$D$8:$HP$287,140,0)</f>
        <v>0</v>
      </c>
      <c r="JU275" s="43">
        <f t="shared" si="6796"/>
        <v>0</v>
      </c>
      <c r="JV275" s="43">
        <f t="shared" si="6797"/>
        <v>0</v>
      </c>
      <c r="JW275" s="43">
        <f t="shared" si="6798"/>
        <v>0</v>
      </c>
      <c r="JX275" s="43">
        <f t="shared" si="4773"/>
        <v>0</v>
      </c>
      <c r="JY275" s="43">
        <f t="shared" si="4774"/>
        <v>0</v>
      </c>
      <c r="JZ275" s="44">
        <f>'СДП (план)'!AZ275</f>
        <v>0</v>
      </c>
      <c r="KA275" s="43">
        <f>'СДП (план)'!BA275</f>
        <v>0</v>
      </c>
      <c r="KB275" s="43">
        <f t="shared" si="4775"/>
        <v>0</v>
      </c>
      <c r="KC275" s="43">
        <f t="shared" si="4776"/>
        <v>0</v>
      </c>
      <c r="KD275" s="43">
        <f>VLOOKUP($C275,'факт СДП 12 мес'!$D$8:$HP$287,105,0)</f>
        <v>0</v>
      </c>
      <c r="KE275" s="43">
        <f>VLOOKUP($C275,'факт СДП 12 мес'!$D$8:$HP$287,106,0)</f>
        <v>0</v>
      </c>
      <c r="KF275" s="43">
        <f>VLOOKUP($C275,'факт СДП 12 мес'!$D$8:$HP$287,107,0)</f>
        <v>0</v>
      </c>
      <c r="KG275" s="43">
        <f>VLOOKUP($C275,'факт СДП 12 мес'!$D$8:$HP$287,108,0)</f>
        <v>0</v>
      </c>
      <c r="KH275" s="43">
        <f>VLOOKUP($C275,'факт СДП 12 мес'!$D$8:$HP$287,109,0)</f>
        <v>0</v>
      </c>
      <c r="KI275" s="43">
        <f>VLOOKUP($C275,'факт СДП 12 мес'!$D$8:$HP$287,110,0)</f>
        <v>0</v>
      </c>
      <c r="KJ275" s="43">
        <f t="shared" si="6799"/>
        <v>0</v>
      </c>
      <c r="KK275" s="43">
        <f t="shared" si="6800"/>
        <v>0</v>
      </c>
      <c r="KL275" s="43">
        <f t="shared" si="6801"/>
        <v>0</v>
      </c>
      <c r="KM275" s="43">
        <f t="shared" si="4777"/>
        <v>0</v>
      </c>
      <c r="KN275" s="43">
        <f t="shared" si="4778"/>
        <v>0</v>
      </c>
      <c r="KO275" s="44">
        <f>'СДП (план)'!BB275</f>
        <v>0</v>
      </c>
      <c r="KP275" s="43">
        <f>'СДП (план)'!BC275</f>
        <v>0</v>
      </c>
      <c r="KQ275" s="43">
        <f t="shared" si="4779"/>
        <v>0</v>
      </c>
      <c r="KR275" s="43">
        <f t="shared" si="4780"/>
        <v>0</v>
      </c>
      <c r="KS275" s="43">
        <f>VLOOKUP($C275,'факт СДП 12 мес'!$D$8:$HP$287,189,0)</f>
        <v>0</v>
      </c>
      <c r="KT275" s="43">
        <f>VLOOKUP($C275,'факт СДП 12 мес'!$D$8:$HP$287,190,0)</f>
        <v>0</v>
      </c>
      <c r="KU275" s="43">
        <f>VLOOKUP($C275,'факт СДП 12 мес'!$D$8:$HP$287,191,0)</f>
        <v>0</v>
      </c>
      <c r="KV275" s="43">
        <f>VLOOKUP($C275,'факт СДП 12 мес'!$D$8:$HP$287,192,0)</f>
        <v>0</v>
      </c>
      <c r="KW275" s="43">
        <f>VLOOKUP($C275,'факт СДП 12 мес'!$D$8:$HP$287,193,0)</f>
        <v>0</v>
      </c>
      <c r="KX275" s="43">
        <f>VLOOKUP($C275,'факт СДП 12 мес'!$D$8:$HP$287,194,0)</f>
        <v>0</v>
      </c>
      <c r="KY275" s="43">
        <f t="shared" si="6802"/>
        <v>0</v>
      </c>
      <c r="KZ275" s="43">
        <f t="shared" si="6803"/>
        <v>0</v>
      </c>
      <c r="LA275" s="43">
        <f t="shared" si="6804"/>
        <v>0</v>
      </c>
      <c r="LB275" s="43">
        <f t="shared" si="4781"/>
        <v>0</v>
      </c>
      <c r="LC275" s="43">
        <f t="shared" si="4782"/>
        <v>0</v>
      </c>
      <c r="LD275" s="44">
        <f>'СДП (план)'!BD275</f>
        <v>0</v>
      </c>
      <c r="LE275" s="43">
        <f>'СДП (план)'!BE275</f>
        <v>0</v>
      </c>
      <c r="LF275" s="43">
        <f t="shared" si="4783"/>
        <v>0</v>
      </c>
      <c r="LG275" s="43">
        <f t="shared" si="4784"/>
        <v>0</v>
      </c>
      <c r="LH275" s="43">
        <f>VLOOKUP($C275,'факт СДП 12 мес'!$D$8:$HP$287,63,0)</f>
        <v>0</v>
      </c>
      <c r="LI275" s="43">
        <f>VLOOKUP($C275,'факт СДП 12 мес'!$D$8:$HP$287,64,0)</f>
        <v>0</v>
      </c>
      <c r="LJ275" s="43">
        <f>VLOOKUP($C275,'факт СДП 12 мес'!$D$8:$HP$287,65,0)</f>
        <v>0</v>
      </c>
      <c r="LK275" s="43">
        <f>VLOOKUP($C275,'факт СДП 12 мес'!$D$8:$HP$287,66,0)</f>
        <v>0</v>
      </c>
      <c r="LL275" s="43">
        <f>VLOOKUP($C275,'факт СДП 12 мес'!$D$8:$HP$287,67,0)</f>
        <v>0</v>
      </c>
      <c r="LM275" s="43">
        <f>VLOOKUP($C275,'факт СДП 12 мес'!$D$8:$HP$287,68,0)</f>
        <v>0</v>
      </c>
      <c r="LN275" s="43">
        <f t="shared" si="6805"/>
        <v>0</v>
      </c>
      <c r="LO275" s="43">
        <f t="shared" si="6806"/>
        <v>0</v>
      </c>
      <c r="LP275" s="43">
        <f t="shared" si="6807"/>
        <v>0</v>
      </c>
      <c r="LQ275" s="43">
        <f t="shared" si="4785"/>
        <v>0</v>
      </c>
      <c r="LR275" s="43">
        <f t="shared" si="4786"/>
        <v>0</v>
      </c>
      <c r="LS275" s="44">
        <f>'СДП (план)'!BF275</f>
        <v>0</v>
      </c>
      <c r="LT275" s="43">
        <f>'СДП (план)'!BG275</f>
        <v>0</v>
      </c>
      <c r="LU275" s="43">
        <f t="shared" si="4787"/>
        <v>0</v>
      </c>
      <c r="LV275" s="43">
        <f t="shared" si="4788"/>
        <v>0</v>
      </c>
      <c r="LW275" s="43">
        <f>VLOOKUP($C275,'факт СДП 12 мес'!$D$8:$HP$287,69,0)</f>
        <v>0</v>
      </c>
      <c r="LX275" s="43">
        <f>VLOOKUP($C275,'факт СДП 12 мес'!$D$8:$HP$287,70,0)</f>
        <v>0</v>
      </c>
      <c r="LY275" s="43">
        <f>VLOOKUP($C275,'факт СДП 12 мес'!$D$8:$HP$287,71,0)</f>
        <v>0</v>
      </c>
      <c r="LZ275" s="43">
        <f>VLOOKUP($C275,'факт СДП 12 мес'!$D$8:$HP$287,72,0)</f>
        <v>0</v>
      </c>
      <c r="MA275" s="43">
        <f>VLOOKUP($C275,'факт СДП 12 мес'!$D$8:$HP$287,73,0)</f>
        <v>0</v>
      </c>
      <c r="MB275" s="43">
        <f>VLOOKUP($C275,'факт СДП 12 мес'!$D$8:$HP$287,74,0)</f>
        <v>0</v>
      </c>
      <c r="MC275" s="43">
        <f t="shared" si="6808"/>
        <v>0</v>
      </c>
      <c r="MD275" s="43">
        <f t="shared" si="6809"/>
        <v>0</v>
      </c>
      <c r="ME275" s="43">
        <f t="shared" si="6810"/>
        <v>0</v>
      </c>
      <c r="MF275" s="43">
        <f t="shared" si="6811"/>
        <v>0</v>
      </c>
      <c r="MG275" s="43">
        <f t="shared" si="6812"/>
        <v>0</v>
      </c>
      <c r="MH275" s="44">
        <f>'СДП (план)'!BH275</f>
        <v>0</v>
      </c>
      <c r="MI275" s="43">
        <f>'СДП (план)'!BI275</f>
        <v>0</v>
      </c>
      <c r="MJ275" s="43">
        <f t="shared" si="4789"/>
        <v>0</v>
      </c>
      <c r="MK275" s="43">
        <f t="shared" si="4790"/>
        <v>0</v>
      </c>
      <c r="ML275" s="43">
        <f>VLOOKUP($C275,'факт СДП 12 мес'!$D$8:$HP$287,75,0)</f>
        <v>0</v>
      </c>
      <c r="MM275" s="43">
        <f>VLOOKUP($C275,'факт СДП 12 мес'!$D$8:$HP$287,76,0)</f>
        <v>0</v>
      </c>
      <c r="MN275" s="43">
        <f>VLOOKUP($C275,'факт СДП 12 мес'!$D$8:$HP$287,77,0)</f>
        <v>0</v>
      </c>
      <c r="MO275" s="43">
        <f>VLOOKUP($C275,'факт СДП 12 мес'!$D$8:$HP$287,78,0)</f>
        <v>0</v>
      </c>
      <c r="MP275" s="43">
        <f>VLOOKUP($C275,'факт СДП 12 мес'!$D$8:$HP$287,79,0)</f>
        <v>0</v>
      </c>
      <c r="MQ275" s="43">
        <f>VLOOKUP($C275,'факт СДП 12 мес'!$D$8:$HP$287,80,0)</f>
        <v>0</v>
      </c>
      <c r="MR275" s="43">
        <f t="shared" si="6813"/>
        <v>0</v>
      </c>
      <c r="MS275" s="43">
        <f t="shared" si="6814"/>
        <v>0</v>
      </c>
      <c r="MT275" s="43">
        <f t="shared" si="6815"/>
        <v>0</v>
      </c>
      <c r="MU275" s="43">
        <f t="shared" si="6816"/>
        <v>0</v>
      </c>
      <c r="MV275" s="43">
        <f t="shared" si="6817"/>
        <v>0</v>
      </c>
      <c r="MW275" s="44">
        <f>'СДП (план)'!BJ275</f>
        <v>0</v>
      </c>
      <c r="MX275" s="43">
        <f>'СДП (план)'!BK275</f>
        <v>0</v>
      </c>
      <c r="MY275" s="43">
        <f t="shared" si="4793"/>
        <v>0</v>
      </c>
      <c r="MZ275" s="43">
        <f t="shared" si="4794"/>
        <v>0</v>
      </c>
      <c r="NA275" s="43">
        <f>VLOOKUP($C275,'факт СДП 12 мес'!$D$8:$HP$287,81,0)</f>
        <v>0</v>
      </c>
      <c r="NB275" s="43">
        <f>VLOOKUP($C275,'факт СДП 12 мес'!$D$8:$HP$287,82,0)</f>
        <v>0</v>
      </c>
      <c r="NC275" s="43">
        <f>VLOOKUP($C275,'факт СДП 12 мес'!$D$8:$HP$287,83,0)</f>
        <v>0</v>
      </c>
      <c r="ND275" s="43">
        <f>VLOOKUP($C275,'факт СДП 12 мес'!$D$8:$HP$287,84,0)</f>
        <v>0</v>
      </c>
      <c r="NE275" s="43">
        <f>VLOOKUP($C275,'факт СДП 12 мес'!$D$8:$HP$287,85,0)</f>
        <v>0</v>
      </c>
      <c r="NF275" s="43">
        <f>VLOOKUP($C275,'факт СДП 12 мес'!$D$8:$HP$287,86,0)</f>
        <v>0</v>
      </c>
      <c r="NG275" s="43">
        <f t="shared" si="6818"/>
        <v>0</v>
      </c>
      <c r="NH275" s="43">
        <f t="shared" si="6819"/>
        <v>0</v>
      </c>
      <c r="NI275" s="43">
        <f t="shared" si="6820"/>
        <v>0</v>
      </c>
      <c r="NJ275" s="43">
        <f t="shared" si="6821"/>
        <v>0</v>
      </c>
      <c r="NK275" s="43">
        <f t="shared" si="6822"/>
        <v>0</v>
      </c>
      <c r="NL275" s="44">
        <f>'СДП (план)'!BL275</f>
        <v>0</v>
      </c>
      <c r="NM275" s="43">
        <f>'СДП (план)'!BM275</f>
        <v>0</v>
      </c>
      <c r="NN275" s="43">
        <f t="shared" si="4797"/>
        <v>0</v>
      </c>
      <c r="NO275" s="43">
        <f t="shared" si="4798"/>
        <v>0</v>
      </c>
      <c r="NP275" s="43">
        <f>VLOOKUP($C275,'факт СДП 12 мес'!$D$8:$HP$287,99,0)</f>
        <v>0</v>
      </c>
      <c r="NQ275" s="43">
        <f>VLOOKUP($C275,'факт СДП 12 мес'!$D$8:$HP$287,100,0)</f>
        <v>0</v>
      </c>
      <c r="NR275" s="43">
        <f>VLOOKUP($C275,'факт СДП 12 мес'!$D$8:$HP$287,101,0)</f>
        <v>0</v>
      </c>
      <c r="NS275" s="43">
        <f>VLOOKUP($C275,'факт СДП 12 мес'!$D$8:$HP$287,102,0)</f>
        <v>0</v>
      </c>
      <c r="NT275" s="43">
        <f>VLOOKUP($C275,'факт СДП 12 мес'!$D$8:$HP$287,103,0)</f>
        <v>0</v>
      </c>
      <c r="NU275" s="43">
        <f>VLOOKUP($C275,'факт СДП 12 мес'!$D$8:$HP$287,104,0)</f>
        <v>0</v>
      </c>
      <c r="NV275" s="43">
        <f t="shared" si="6823"/>
        <v>0</v>
      </c>
      <c r="NW275" s="43">
        <f t="shared" si="6824"/>
        <v>0</v>
      </c>
      <c r="NX275" s="43">
        <f t="shared" si="6825"/>
        <v>0</v>
      </c>
      <c r="NY275" s="43">
        <f t="shared" si="4799"/>
        <v>0</v>
      </c>
      <c r="NZ275" s="43">
        <f t="shared" si="4800"/>
        <v>0</v>
      </c>
      <c r="OA275" s="44">
        <f>'СДП (план)'!BN275</f>
        <v>0</v>
      </c>
      <c r="OB275" s="43">
        <f>'СДП (план)'!BO275</f>
        <v>0</v>
      </c>
      <c r="OC275" s="43">
        <f t="shared" si="4801"/>
        <v>0</v>
      </c>
      <c r="OD275" s="43">
        <f t="shared" si="4802"/>
        <v>0</v>
      </c>
      <c r="OE275" s="43"/>
      <c r="OF275" s="43"/>
      <c r="OG275" s="43"/>
      <c r="OH275" s="43"/>
      <c r="OI275" s="43"/>
      <c r="OJ275" s="43"/>
      <c r="OK275" s="43">
        <f t="shared" si="6826"/>
        <v>0</v>
      </c>
      <c r="OL275" s="43">
        <f t="shared" si="6827"/>
        <v>0</v>
      </c>
      <c r="OM275" s="43">
        <f t="shared" si="6828"/>
        <v>0</v>
      </c>
      <c r="ON275" s="43">
        <f t="shared" si="4803"/>
        <v>0</v>
      </c>
      <c r="OO275" s="43">
        <f t="shared" si="4804"/>
        <v>0</v>
      </c>
      <c r="OP275" s="44">
        <f>'СДП (план)'!BP275</f>
        <v>0</v>
      </c>
      <c r="OQ275" s="43">
        <f>'СДП (план)'!BQ275</f>
        <v>0</v>
      </c>
      <c r="OR275" s="43">
        <f t="shared" si="4805"/>
        <v>0</v>
      </c>
      <c r="OS275" s="43">
        <f t="shared" si="4806"/>
        <v>0</v>
      </c>
      <c r="OT275" s="43">
        <f>VLOOKUP($C275,'факт СДП 12 мес'!$D$8:$HP$287,177,0)</f>
        <v>0</v>
      </c>
      <c r="OU275" s="43">
        <f>VLOOKUP($C275,'факт СДП 12 мес'!$D$8:$HP$287,178,0)</f>
        <v>0</v>
      </c>
      <c r="OV275" s="43">
        <f>VLOOKUP($C275,'факт СДП 12 мес'!$D$8:$HP$287,179,0)</f>
        <v>0</v>
      </c>
      <c r="OW275" s="43">
        <f>VLOOKUP($C275,'факт СДП 12 мес'!$D$8:$HP$287,180,0)</f>
        <v>0</v>
      </c>
      <c r="OX275" s="43">
        <f>VLOOKUP($C275,'факт СДП 12 мес'!$D$8:$HP$287,181,0)</f>
        <v>0</v>
      </c>
      <c r="OY275" s="43">
        <f>VLOOKUP($C275,'факт СДП 12 мес'!$D$8:$HP$287,182,0)</f>
        <v>0</v>
      </c>
      <c r="OZ275" s="43">
        <f t="shared" si="6829"/>
        <v>0</v>
      </c>
      <c r="PA275" s="43">
        <f t="shared" si="6830"/>
        <v>0</v>
      </c>
      <c r="PB275" s="43">
        <f t="shared" si="6831"/>
        <v>0</v>
      </c>
      <c r="PC275" s="43">
        <f t="shared" si="4807"/>
        <v>0</v>
      </c>
      <c r="PD275" s="43">
        <f t="shared" si="4808"/>
        <v>0</v>
      </c>
      <c r="PE275" s="45">
        <f>'СДП (план)'!BR275</f>
        <v>0</v>
      </c>
      <c r="PF275" s="45">
        <f>'СДП (план)'!BS275</f>
        <v>0</v>
      </c>
      <c r="PG275" s="43">
        <f t="shared" si="4809"/>
        <v>0</v>
      </c>
      <c r="PH275" s="43">
        <f t="shared" si="4810"/>
        <v>0</v>
      </c>
      <c r="PI275" s="43">
        <f>VLOOKUP($C275,'факт СДП 12 мес'!$D$8:$HP$287,123,0)</f>
        <v>0</v>
      </c>
      <c r="PJ275" s="43">
        <f>VLOOKUP($C275,'факт СДП 12 мес'!$D$8:$HP$287,124,0)</f>
        <v>0</v>
      </c>
      <c r="PK275" s="43">
        <f>VLOOKUP($C275,'факт СДП 12 мес'!$D$8:$HP$287,125,0)</f>
        <v>0</v>
      </c>
      <c r="PL275" s="43">
        <f>VLOOKUP($C275,'факт СДП 12 мес'!$D$8:$HP$287,126,0)</f>
        <v>0</v>
      </c>
      <c r="PM275" s="43">
        <f>VLOOKUP($C275,'факт СДП 12 мес'!$D$8:$HP$287,127,0)</f>
        <v>0</v>
      </c>
      <c r="PN275" s="43">
        <f>VLOOKUP($C275,'факт СДП 12 мес'!$D$8:$HP$287,128,0)</f>
        <v>0</v>
      </c>
      <c r="PO275" s="43">
        <f t="shared" si="6832"/>
        <v>0</v>
      </c>
      <c r="PP275" s="43">
        <f t="shared" si="6833"/>
        <v>0</v>
      </c>
      <c r="PQ275" s="43">
        <f t="shared" si="6834"/>
        <v>0</v>
      </c>
      <c r="PR275" s="43">
        <f t="shared" si="4811"/>
        <v>0</v>
      </c>
      <c r="PS275" s="43">
        <f t="shared" si="4812"/>
        <v>0</v>
      </c>
      <c r="PT275" s="44">
        <f>'СДП (план)'!BT275</f>
        <v>0</v>
      </c>
      <c r="PU275" s="43">
        <f>'СДП (план)'!BU275</f>
        <v>0</v>
      </c>
      <c r="PV275" s="43">
        <f t="shared" si="4813"/>
        <v>0</v>
      </c>
      <c r="PW275" s="43">
        <f t="shared" si="4814"/>
        <v>0</v>
      </c>
      <c r="PX275" s="43">
        <f>VLOOKUP($C275,'факт СДП 12 мес'!$D$8:$HP$287,111,0)</f>
        <v>0</v>
      </c>
      <c r="PY275" s="43">
        <f>VLOOKUP($C275,'факт СДП 12 мес'!$D$8:$HP$287,112,0)</f>
        <v>0</v>
      </c>
      <c r="PZ275" s="43">
        <f>VLOOKUP($C275,'факт СДП 12 мес'!$D$8:$HP$287,113,0)</f>
        <v>0</v>
      </c>
      <c r="QA275" s="43">
        <f>VLOOKUP($C275,'факт СДП 12 мес'!$D$8:$HP$287,114,0)</f>
        <v>0</v>
      </c>
      <c r="QB275" s="43">
        <f>VLOOKUP($C275,'факт СДП 12 мес'!$D$8:$HP$287,115,0)</f>
        <v>0</v>
      </c>
      <c r="QC275" s="43">
        <f>VLOOKUP($C275,'факт СДП 12 мес'!$D$8:$HP$287,116,0)</f>
        <v>0</v>
      </c>
      <c r="QD275" s="43">
        <f t="shared" si="6835"/>
        <v>0</v>
      </c>
      <c r="QE275" s="43">
        <f t="shared" si="6836"/>
        <v>0</v>
      </c>
      <c r="QF275" s="43">
        <f t="shared" si="6837"/>
        <v>0</v>
      </c>
      <c r="QG275" s="43">
        <f t="shared" si="4815"/>
        <v>0</v>
      </c>
      <c r="QH275" s="43">
        <f t="shared" si="4816"/>
        <v>0</v>
      </c>
      <c r="QI275" s="44">
        <f>'СДП (план)'!BV275</f>
        <v>0</v>
      </c>
      <c r="QJ275" s="43">
        <f>'СДП (план)'!BW275</f>
        <v>0</v>
      </c>
      <c r="QK275" s="43">
        <f t="shared" si="4817"/>
        <v>0</v>
      </c>
      <c r="QL275" s="43">
        <f t="shared" si="4818"/>
        <v>0</v>
      </c>
      <c r="QM275" s="43">
        <f>VLOOKUP($C275,'факт СДП 12 мес'!$D$8:$HP$287,153,0)</f>
        <v>0</v>
      </c>
      <c r="QN275" s="43">
        <f>VLOOKUP($C275,'факт СДП 12 мес'!$D$8:$HP$287,154,0)</f>
        <v>0</v>
      </c>
      <c r="QO275" s="43">
        <f>VLOOKUP($C275,'факт СДП 12 мес'!$D$8:$HP$287,155,0)</f>
        <v>0</v>
      </c>
      <c r="QP275" s="43">
        <f>VLOOKUP($C275,'факт СДП 12 мес'!$D$8:$HP$287,156,0)</f>
        <v>0</v>
      </c>
      <c r="QQ275" s="43">
        <f>VLOOKUP($C275,'факт СДП 12 мес'!$D$8:$HP$287,157,0)</f>
        <v>0</v>
      </c>
      <c r="QR275" s="43">
        <f>VLOOKUP($C275,'факт СДП 12 мес'!$D$8:$HP$287,158,0)</f>
        <v>0</v>
      </c>
      <c r="QS275" s="43">
        <f t="shared" si="6838"/>
        <v>0</v>
      </c>
      <c r="QT275" s="43">
        <f t="shared" si="6839"/>
        <v>0</v>
      </c>
      <c r="QU275" s="43">
        <f t="shared" si="6840"/>
        <v>0</v>
      </c>
      <c r="QV275" s="43">
        <f t="shared" si="6841"/>
        <v>0</v>
      </c>
      <c r="QW275" s="43">
        <f t="shared" si="6842"/>
        <v>0</v>
      </c>
      <c r="QX275" s="44">
        <f>'СДП (план)'!BX275</f>
        <v>0</v>
      </c>
      <c r="QY275" s="43">
        <f>'СДП (план)'!BY275</f>
        <v>0</v>
      </c>
      <c r="QZ275" s="43">
        <f t="shared" si="4819"/>
        <v>0</v>
      </c>
      <c r="RA275" s="43">
        <f t="shared" si="4820"/>
        <v>0</v>
      </c>
      <c r="RB275" s="43">
        <f>VLOOKUP($C275,'факт СДП 12 мес'!$D$8:$HP$287,195,0)</f>
        <v>0</v>
      </c>
      <c r="RC275" s="43">
        <f>VLOOKUP($C275,'факт СДП 12 мес'!$D$8:$HP$287,196,0)</f>
        <v>0</v>
      </c>
      <c r="RD275" s="43">
        <f>VLOOKUP($C275,'факт СДП 12 мес'!$D$8:$HP$287,197,0)</f>
        <v>0</v>
      </c>
      <c r="RE275" s="43">
        <f>VLOOKUP($C275,'факт СДП 12 мес'!$D$8:$HP$287,198,0)</f>
        <v>0</v>
      </c>
      <c r="RF275" s="43">
        <f>VLOOKUP($C275,'факт СДП 12 мес'!$D$8:$HP$287,199,0)</f>
        <v>0</v>
      </c>
      <c r="RG275" s="43">
        <f>VLOOKUP($C275,'факт СДП 12 мес'!$D$8:$HP$287,200,0)</f>
        <v>0</v>
      </c>
      <c r="RH275" s="43">
        <f t="shared" si="6843"/>
        <v>0</v>
      </c>
      <c r="RI275" s="43">
        <f t="shared" si="6844"/>
        <v>0</v>
      </c>
      <c r="RJ275" s="43">
        <f t="shared" si="6845"/>
        <v>0</v>
      </c>
      <c r="RK275" s="43">
        <f t="shared" si="4821"/>
        <v>0</v>
      </c>
      <c r="RL275" s="43">
        <f t="shared" si="4822"/>
        <v>0</v>
      </c>
      <c r="RM275" s="44">
        <f>'СДП (план)'!BZ275</f>
        <v>0</v>
      </c>
      <c r="RN275" s="43">
        <f>'СДП (план)'!CA275</f>
        <v>0</v>
      </c>
      <c r="RO275" s="43">
        <f t="shared" si="4823"/>
        <v>0</v>
      </c>
      <c r="RP275" s="43">
        <f t="shared" si="4824"/>
        <v>0</v>
      </c>
      <c r="RQ275" s="43">
        <f>VLOOKUP($C275,'факт СДП 12 мес'!$D$8:$HP$287,201,0)</f>
        <v>0</v>
      </c>
      <c r="RR275" s="43">
        <f>VLOOKUP($C275,'факт СДП 12 мес'!$D$8:$HP$287,202,0)</f>
        <v>0</v>
      </c>
      <c r="RS275" s="43">
        <f>VLOOKUP($C275,'факт СДП 12 мес'!$D$8:$HP$287,203,0)</f>
        <v>0</v>
      </c>
      <c r="RT275" s="43">
        <f>VLOOKUP($C275,'факт СДП 12 мес'!$D$8:$HP$287,204,0)</f>
        <v>0</v>
      </c>
      <c r="RU275" s="43">
        <f>VLOOKUP($C275,'факт СДП 12 мес'!$D$8:$HP$287,205,0)</f>
        <v>0</v>
      </c>
      <c r="RV275" s="43">
        <f>VLOOKUP($C275,'факт СДП 12 мес'!$D$8:$HP$287,206,0)</f>
        <v>0</v>
      </c>
      <c r="RW275" s="43">
        <f t="shared" si="6846"/>
        <v>0</v>
      </c>
      <c r="RX275" s="43">
        <f t="shared" si="6847"/>
        <v>0</v>
      </c>
      <c r="RY275" s="43">
        <f t="shared" si="6848"/>
        <v>0</v>
      </c>
      <c r="RZ275" s="43">
        <f t="shared" si="4825"/>
        <v>0</v>
      </c>
      <c r="SA275" s="43">
        <f t="shared" si="4826"/>
        <v>0</v>
      </c>
      <c r="SB275" s="44">
        <f>'СДП (план)'!CB275</f>
        <v>0</v>
      </c>
      <c r="SC275" s="43">
        <f>'СДП (план)'!CC275</f>
        <v>0</v>
      </c>
      <c r="SD275" s="43">
        <f t="shared" si="6849"/>
        <v>0</v>
      </c>
      <c r="SE275" s="43">
        <f t="shared" si="6850"/>
        <v>0</v>
      </c>
      <c r="SF275" s="43">
        <f>VLOOKUP($C275,'факт СДП 12 мес'!$D$8:$HP$287,129,0)</f>
        <v>0</v>
      </c>
      <c r="SG275" s="43">
        <f>VLOOKUP($C275,'факт СДП 12 мес'!$D$8:$HP$287,130,0)</f>
        <v>0</v>
      </c>
      <c r="SH275" s="43">
        <f>VLOOKUP($C275,'факт СДП 12 мес'!$D$8:$HP$287,131,0)</f>
        <v>0</v>
      </c>
      <c r="SI275" s="43">
        <f>VLOOKUP($C275,'факт СДП 12 мес'!$D$8:$HP$287,132,0)</f>
        <v>0</v>
      </c>
      <c r="SJ275" s="43">
        <f>VLOOKUP($C275,'факт СДП 12 мес'!$D$8:$HP$287,133,0)</f>
        <v>0</v>
      </c>
      <c r="SK275" s="43">
        <f>VLOOKUP($C275,'факт СДП 12 мес'!$D$8:$HP$287,134,0)</f>
        <v>0</v>
      </c>
      <c r="SL275" s="43">
        <f t="shared" si="6851"/>
        <v>0</v>
      </c>
      <c r="SM275" s="43">
        <f t="shared" si="6852"/>
        <v>0</v>
      </c>
      <c r="SN275" s="43">
        <f t="shared" si="6853"/>
        <v>0</v>
      </c>
      <c r="SO275" s="43">
        <f t="shared" si="4827"/>
        <v>0</v>
      </c>
      <c r="SP275" s="43">
        <f t="shared" si="4828"/>
        <v>0</v>
      </c>
      <c r="SQ275" s="44">
        <f>'СДП (план)'!CD275</f>
        <v>0</v>
      </c>
      <c r="SR275" s="43">
        <f>'СДП (план)'!CE275</f>
        <v>0</v>
      </c>
      <c r="SS275" s="43">
        <f t="shared" si="6854"/>
        <v>0</v>
      </c>
      <c r="ST275" s="43">
        <f t="shared" si="6855"/>
        <v>0</v>
      </c>
      <c r="SU275" s="43">
        <f>VLOOKUP($C275,'факт СДП 12 мес'!$D$8:$HP$287,93,0)</f>
        <v>0</v>
      </c>
      <c r="SV275" s="43">
        <f>VLOOKUP($C275,'факт СДП 12 мес'!$D$8:$HP$287,94,0)</f>
        <v>0</v>
      </c>
      <c r="SW275" s="43">
        <f>VLOOKUP($C275,'факт СДП 12 мес'!$D$8:$HP$287,95,0)</f>
        <v>0</v>
      </c>
      <c r="SX275" s="43">
        <f>VLOOKUP($C275,'факт СДП 12 мес'!$D$8:$HP$287,96,0)</f>
        <v>0</v>
      </c>
      <c r="SY275" s="43">
        <f>VLOOKUP($C275,'факт СДП 12 мес'!$D$8:$HP$287,97,0)</f>
        <v>0</v>
      </c>
      <c r="SZ275" s="43">
        <f>VLOOKUP($C275,'факт СДП 12 мес'!$D$8:$HP$287,98,0)</f>
        <v>0</v>
      </c>
      <c r="TA275" s="43">
        <f t="shared" si="6856"/>
        <v>0</v>
      </c>
      <c r="TB275" s="43">
        <f t="shared" si="6857"/>
        <v>0</v>
      </c>
      <c r="TC275" s="43">
        <f t="shared" si="6858"/>
        <v>0</v>
      </c>
      <c r="TD275" s="43">
        <f t="shared" si="4829"/>
        <v>0</v>
      </c>
      <c r="TE275" s="43">
        <f t="shared" si="4830"/>
        <v>0</v>
      </c>
      <c r="TF275" s="5">
        <f>'СДП (план)'!CF275</f>
        <v>0</v>
      </c>
      <c r="TG275" s="3">
        <f>'СДП (план)'!CG275</f>
        <v>0</v>
      </c>
      <c r="TH275" s="43">
        <f t="shared" si="6859"/>
        <v>0</v>
      </c>
      <c r="TI275" s="43">
        <f t="shared" si="6860"/>
        <v>0</v>
      </c>
      <c r="TJ275" s="43">
        <f>VLOOKUP($C275,'факт СДП 12 мес'!$D$8:$HP$287,117,0)</f>
        <v>0</v>
      </c>
      <c r="TK275" s="43">
        <f>VLOOKUP($C275,'факт СДП 12 мес'!$D$8:$HP$287,118,0)</f>
        <v>0</v>
      </c>
      <c r="TL275" s="43">
        <f>VLOOKUP($C275,'факт СДП 12 мес'!$D$8:$HP$287,119,0)</f>
        <v>0</v>
      </c>
      <c r="TM275" s="43">
        <f>VLOOKUP($C275,'факт СДП 12 мес'!$D$8:$HP$287,120,0)</f>
        <v>0</v>
      </c>
      <c r="TN275" s="43">
        <f>VLOOKUP($C275,'факт СДП 12 мес'!$D$8:$HP$287,121,0)</f>
        <v>0</v>
      </c>
      <c r="TO275" s="43">
        <f>VLOOKUP($C275,'факт СДП 12 мес'!$D$8:$HP$287,122,0)</f>
        <v>0</v>
      </c>
      <c r="TP275" s="43">
        <f t="shared" si="6861"/>
        <v>0</v>
      </c>
      <c r="TQ275" s="43">
        <f t="shared" si="6862"/>
        <v>0</v>
      </c>
      <c r="TR275" s="43">
        <f t="shared" si="6863"/>
        <v>0</v>
      </c>
      <c r="TS275" s="43">
        <f t="shared" si="4833"/>
        <v>0</v>
      </c>
      <c r="TT275" s="43">
        <f t="shared" si="4834"/>
        <v>0</v>
      </c>
      <c r="TU275" s="43">
        <f>'СДП (план)'!CH275</f>
        <v>0</v>
      </c>
      <c r="TV275" s="43">
        <f>'СДП (план)'!CI275</f>
        <v>0</v>
      </c>
      <c r="TW275" s="43">
        <f t="shared" si="4835"/>
        <v>0</v>
      </c>
      <c r="TX275" s="43">
        <f t="shared" si="4836"/>
        <v>0</v>
      </c>
      <c r="TY275" s="43">
        <f>VLOOKUP($C275,'факт СДП 12 мес'!$D$8:$HP$287,207,0)</f>
        <v>0</v>
      </c>
      <c r="TZ275" s="43">
        <f>VLOOKUP($C275,'факт СДП 12 мес'!$D$8:$HP$287,208,0)</f>
        <v>0</v>
      </c>
      <c r="UA275" s="43">
        <f>VLOOKUP($C275,'факт СДП 12 мес'!$D$8:$HP$287,209,0)</f>
        <v>0</v>
      </c>
      <c r="UB275" s="43">
        <f>VLOOKUP($C275,'факт СДП 12 мес'!$D$8:$HP$287,210,0)</f>
        <v>0</v>
      </c>
      <c r="UC275" s="43">
        <f>VLOOKUP($C275,'факт СДП 12 мес'!$D$8:$HP$287,211,0)</f>
        <v>0</v>
      </c>
      <c r="UD275" s="43">
        <f>VLOOKUP($C275,'факт СДП 12 мес'!$D$8:$HP$287,212,0)</f>
        <v>0</v>
      </c>
      <c r="UE275" s="43">
        <f t="shared" si="6864"/>
        <v>0</v>
      </c>
      <c r="UF275" s="43">
        <f t="shared" si="6865"/>
        <v>0</v>
      </c>
      <c r="UG275" s="43">
        <f t="shared" si="6866"/>
        <v>0</v>
      </c>
      <c r="UH275" s="43">
        <f t="shared" si="6867"/>
        <v>0</v>
      </c>
      <c r="UI275" s="43">
        <f t="shared" si="6868"/>
        <v>0</v>
      </c>
      <c r="UJ275" s="43"/>
      <c r="UK275" s="43"/>
      <c r="UL275" s="43"/>
      <c r="UM275" s="43"/>
      <c r="UN275" s="43"/>
      <c r="UO275" s="43"/>
      <c r="UP275" s="43"/>
      <c r="UQ275" s="43"/>
      <c r="UR275" s="43"/>
      <c r="US275" s="43"/>
      <c r="UT275" s="43"/>
      <c r="UU275" s="43"/>
      <c r="UV275" s="43"/>
      <c r="UW275" s="43">
        <f t="shared" si="6722"/>
        <v>0</v>
      </c>
      <c r="UX275" s="43">
        <f t="shared" si="6723"/>
        <v>0</v>
      </c>
      <c r="UY275" s="47">
        <f>'СДП (план)'!CN275</f>
        <v>24</v>
      </c>
      <c r="UZ275" s="47">
        <f>'СДП (план)'!CO275</f>
        <v>1295747.3759999999</v>
      </c>
      <c r="VA275" s="43">
        <f t="shared" si="5880"/>
        <v>24</v>
      </c>
      <c r="VB275" s="43">
        <f t="shared" si="5881"/>
        <v>1295747.3759999999</v>
      </c>
      <c r="VC275" s="47">
        <f t="shared" si="5882"/>
        <v>24</v>
      </c>
      <c r="VD275" s="47">
        <f t="shared" si="5883"/>
        <v>1306122</v>
      </c>
      <c r="VE275" s="47">
        <f t="shared" si="5884"/>
        <v>283</v>
      </c>
      <c r="VF275" s="47">
        <f t="shared" si="5885"/>
        <v>1</v>
      </c>
      <c r="VG275" s="47">
        <f t="shared" si="5886"/>
        <v>54421.75</v>
      </c>
      <c r="VH275" s="47">
        <f t="shared" si="5887"/>
        <v>12</v>
      </c>
      <c r="VI275" s="47">
        <f t="shared" si="5888"/>
        <v>55.440000000000005</v>
      </c>
      <c r="VJ275" s="47">
        <f t="shared" si="5889"/>
        <v>55.440000000000005</v>
      </c>
      <c r="VK275" s="47">
        <f t="shared" si="5890"/>
        <v>55.44</v>
      </c>
      <c r="VL275" s="43">
        <f t="shared" si="5891"/>
        <v>0</v>
      </c>
      <c r="VM275" s="43">
        <f t="shared" si="5892"/>
        <v>10374.624000000069</v>
      </c>
      <c r="VP275" s="436">
        <f t="shared" ref="VP275:VP289" si="6869">HD275/HC275</f>
        <v>53989.473999999987</v>
      </c>
    </row>
    <row r="276" spans="1:588" s="32" customFormat="1" ht="51" x14ac:dyDescent="0.2">
      <c r="A276" s="171"/>
      <c r="B276" s="171">
        <v>194</v>
      </c>
      <c r="C276" s="245" t="s">
        <v>446</v>
      </c>
      <c r="D276" s="394" t="s">
        <v>316</v>
      </c>
      <c r="E276" s="370">
        <v>16026</v>
      </c>
      <c r="F276" s="136">
        <v>16828</v>
      </c>
      <c r="G276" s="371">
        <v>1.52</v>
      </c>
      <c r="H276" s="372"/>
      <c r="I276" s="373">
        <v>1</v>
      </c>
      <c r="J276" s="314"/>
      <c r="K276" s="184"/>
      <c r="L276" s="1">
        <v>1.4</v>
      </c>
      <c r="M276" s="1">
        <v>1.68</v>
      </c>
      <c r="N276" s="1">
        <v>2.23</v>
      </c>
      <c r="O276" s="9">
        <v>2.57</v>
      </c>
      <c r="P276" s="44">
        <f>'СДП (план)'!P276</f>
        <v>0</v>
      </c>
      <c r="Q276" s="44">
        <f>'СДП (план)'!Q276</f>
        <v>0</v>
      </c>
      <c r="R276" s="43">
        <f t="shared" si="4710"/>
        <v>0</v>
      </c>
      <c r="S276" s="43">
        <f t="shared" si="4711"/>
        <v>0</v>
      </c>
      <c r="T276" s="43">
        <f>VLOOKUP($C276,'факт СДП 12 мес'!$D$8:$HP$287,9,0)</f>
        <v>0</v>
      </c>
      <c r="U276" s="43">
        <f>VLOOKUP($C276,'факт СДП 12 мес'!$D$8:$HP$287,10,0)</f>
        <v>0</v>
      </c>
      <c r="V276" s="43">
        <f>VLOOKUP($C276,'факт СДП 12 мес'!$D$8:$HP$287,11,0)</f>
        <v>0</v>
      </c>
      <c r="W276" s="43">
        <f>VLOOKUP($C276,'факт СДП 12 мес'!$D$8:$HP$287,12,0)</f>
        <v>0</v>
      </c>
      <c r="X276" s="43">
        <f>VLOOKUP($C276,'факт СДП 12 мес'!$D$8:$HP$287,13,0)</f>
        <v>0</v>
      </c>
      <c r="Y276" s="43">
        <f>VLOOKUP($C276,'факт СДП 12 мес'!$D$8:$HP$287,14,0)</f>
        <v>0</v>
      </c>
      <c r="Z276" s="43">
        <f t="shared" si="6737"/>
        <v>0</v>
      </c>
      <c r="AA276" s="43">
        <f t="shared" si="6738"/>
        <v>0</v>
      </c>
      <c r="AB276" s="43">
        <f t="shared" si="6739"/>
        <v>0</v>
      </c>
      <c r="AC276" s="43">
        <f t="shared" si="6740"/>
        <v>0</v>
      </c>
      <c r="AD276" s="43">
        <f t="shared" si="4839"/>
        <v>0</v>
      </c>
      <c r="AE276" s="135">
        <f>'СДП (план)'!R276</f>
        <v>0</v>
      </c>
      <c r="AF276" s="135">
        <f>'СДП (план)'!S276</f>
        <v>0</v>
      </c>
      <c r="AG276" s="43">
        <f t="shared" si="4713"/>
        <v>0</v>
      </c>
      <c r="AH276" s="43">
        <f t="shared" si="4714"/>
        <v>0</v>
      </c>
      <c r="AI276" s="43">
        <f>VLOOKUP($C276,'факт СДП 12 мес'!$D$8:$HP$287,3,0)</f>
        <v>0</v>
      </c>
      <c r="AJ276" s="43">
        <f>VLOOKUP($C276,'факт СДП 12 мес'!$D$8:$HP$287,4,0)</f>
        <v>0</v>
      </c>
      <c r="AK276" s="43">
        <f>VLOOKUP($C276,'факт СДП 12 мес'!$D$8:$HP$287,5,0)</f>
        <v>0</v>
      </c>
      <c r="AL276" s="43">
        <f>VLOOKUP($C276,'факт СДП 12 мес'!$D$8:$HP$287,6,0)</f>
        <v>0</v>
      </c>
      <c r="AM276" s="43">
        <f>VLOOKUP($C276,'факт СДП 12 мес'!$D$8:$HP$287,7,0)</f>
        <v>0</v>
      </c>
      <c r="AN276" s="43">
        <f>VLOOKUP($C276,'факт СДП 12 мес'!$D$8:$HP$287,8,0)</f>
        <v>0</v>
      </c>
      <c r="AO276" s="43">
        <f t="shared" si="6741"/>
        <v>0</v>
      </c>
      <c r="AP276" s="43">
        <f t="shared" si="6742"/>
        <v>0</v>
      </c>
      <c r="AQ276" s="43">
        <f t="shared" si="6743"/>
        <v>0</v>
      </c>
      <c r="AR276" s="43">
        <f t="shared" si="6744"/>
        <v>0</v>
      </c>
      <c r="AS276" s="43">
        <f t="shared" si="6745"/>
        <v>0</v>
      </c>
      <c r="AT276" s="44">
        <f>'СДП (план)'!T276</f>
        <v>0</v>
      </c>
      <c r="AU276" s="43">
        <f>'СДП (план)'!U276</f>
        <v>0</v>
      </c>
      <c r="AV276" s="43">
        <f t="shared" si="4717"/>
        <v>0</v>
      </c>
      <c r="AW276" s="43">
        <f t="shared" si="4718"/>
        <v>0</v>
      </c>
      <c r="AX276" s="43">
        <f>VLOOKUP($C276,'факт СДП 12 мес'!$D$8:$HP$287,159,0)</f>
        <v>0</v>
      </c>
      <c r="AY276" s="43">
        <f>VLOOKUP($C276,'факт СДП 12 мес'!$D$8:$HP$287,160,0)</f>
        <v>0</v>
      </c>
      <c r="AZ276" s="43">
        <f>VLOOKUP($C276,'факт СДП 12 мес'!$D$8:$HP$287,161,0)</f>
        <v>0</v>
      </c>
      <c r="BA276" s="43">
        <f>VLOOKUP($C276,'факт СДП 12 мес'!$D$8:$HP$287,162,0)</f>
        <v>0</v>
      </c>
      <c r="BB276" s="43">
        <f>VLOOKUP($C276,'факт СДП 12 мес'!$D$8:$HP$287,163,0)</f>
        <v>0</v>
      </c>
      <c r="BC276" s="43">
        <f>VLOOKUP($C276,'факт СДП 12 мес'!$D$8:$HP$287,164,0)</f>
        <v>0</v>
      </c>
      <c r="BD276" s="43">
        <f t="shared" si="6746"/>
        <v>0</v>
      </c>
      <c r="BE276" s="43">
        <f t="shared" si="6747"/>
        <v>0</v>
      </c>
      <c r="BF276" s="43">
        <f t="shared" si="6748"/>
        <v>0</v>
      </c>
      <c r="BG276" s="43">
        <f t="shared" si="5878"/>
        <v>0</v>
      </c>
      <c r="BH276" s="43">
        <f t="shared" si="5879"/>
        <v>0</v>
      </c>
      <c r="BI276" s="87">
        <f>'СДП (план)'!V276</f>
        <v>0</v>
      </c>
      <c r="BJ276" s="3">
        <f>'СДП (план)'!W276</f>
        <v>0</v>
      </c>
      <c r="BK276" s="43">
        <f t="shared" si="4719"/>
        <v>0</v>
      </c>
      <c r="BL276" s="43">
        <f t="shared" si="4720"/>
        <v>0</v>
      </c>
      <c r="BM276" s="43">
        <f>VLOOKUP($C276,'факт СДП 12 мес'!$D$8:$HP$287,21,0)</f>
        <v>0</v>
      </c>
      <c r="BN276" s="43">
        <f>VLOOKUP($C276,'факт СДП 12 мес'!$D$8:$HP$287,22,0)</f>
        <v>0</v>
      </c>
      <c r="BO276" s="43">
        <f>VLOOKUP($C276,'факт СДП 12 мес'!$D$8:$HP$287,23,0)</f>
        <v>0</v>
      </c>
      <c r="BP276" s="43">
        <f>VLOOKUP($C276,'факт СДП 12 мес'!$D$8:$HP$287,24,0)</f>
        <v>0</v>
      </c>
      <c r="BQ276" s="43">
        <f>VLOOKUP($C276,'факт СДП 12 мес'!$D$8:$HP$287,25,0)</f>
        <v>0</v>
      </c>
      <c r="BR276" s="43">
        <f>VLOOKUP($C276,'факт СДП 12 мес'!$D$8:$HP$287,26,0)</f>
        <v>0</v>
      </c>
      <c r="BS276" s="43">
        <f t="shared" si="6749"/>
        <v>0</v>
      </c>
      <c r="BT276" s="43">
        <f t="shared" si="6750"/>
        <v>0</v>
      </c>
      <c r="BU276" s="43">
        <f t="shared" si="6751"/>
        <v>0</v>
      </c>
      <c r="BV276" s="43">
        <f t="shared" si="6752"/>
        <v>0</v>
      </c>
      <c r="BW276" s="43">
        <f t="shared" si="6753"/>
        <v>0</v>
      </c>
      <c r="BX276" s="44">
        <f>'СДП (план)'!X276</f>
        <v>0</v>
      </c>
      <c r="BY276" s="43">
        <f>'СДП (план)'!Y276</f>
        <v>0</v>
      </c>
      <c r="BZ276" s="43">
        <f t="shared" si="4721"/>
        <v>0</v>
      </c>
      <c r="CA276" s="43">
        <f t="shared" si="4722"/>
        <v>0</v>
      </c>
      <c r="CB276" s="43">
        <f>VLOOKUP($C276,'факт СДП 12 мес'!$D$8:$HP$287,15,0)</f>
        <v>0</v>
      </c>
      <c r="CC276" s="43">
        <f>VLOOKUP($C276,'факт СДП 12 мес'!$D$8:$HP$287,16,0)</f>
        <v>0</v>
      </c>
      <c r="CD276" s="43">
        <f>VLOOKUP($C276,'факт СДП 12 мес'!$D$8:$HP$287,17,0)</f>
        <v>0</v>
      </c>
      <c r="CE276" s="43">
        <f>VLOOKUP($C276,'факт СДП 12 мес'!$D$8:$HP$287,18,0)</f>
        <v>0</v>
      </c>
      <c r="CF276" s="43">
        <f>VLOOKUP($C276,'факт СДП 12 мес'!$D$8:$HP$287,19,0)</f>
        <v>0</v>
      </c>
      <c r="CG276" s="43">
        <f>VLOOKUP($C276,'факт СДП 12 мес'!$D$8:$HP$287,20,0)</f>
        <v>0</v>
      </c>
      <c r="CH276" s="43">
        <f t="shared" si="6754"/>
        <v>0</v>
      </c>
      <c r="CI276" s="43">
        <f t="shared" si="6755"/>
        <v>0</v>
      </c>
      <c r="CJ276" s="43">
        <f t="shared" si="6756"/>
        <v>0</v>
      </c>
      <c r="CK276" s="43">
        <f t="shared" si="5580"/>
        <v>0</v>
      </c>
      <c r="CL276" s="43">
        <f t="shared" si="5581"/>
        <v>0</v>
      </c>
      <c r="CM276" s="45">
        <f>'СДП (план)'!Z276</f>
        <v>0</v>
      </c>
      <c r="CN276" s="43">
        <f>'СДП (план)'!AA276</f>
        <v>0</v>
      </c>
      <c r="CO276" s="43">
        <f t="shared" si="4723"/>
        <v>0</v>
      </c>
      <c r="CP276" s="43">
        <f t="shared" si="4724"/>
        <v>0</v>
      </c>
      <c r="CQ276" s="43">
        <f>VLOOKUP($C276,'факт СДП 12 мес'!$D$8:$HP$287,165,0)</f>
        <v>0</v>
      </c>
      <c r="CR276" s="43">
        <f>VLOOKUP($C276,'факт СДП 12 мес'!$D$8:$HP$287,166,0)</f>
        <v>0</v>
      </c>
      <c r="CS276" s="43">
        <f>VLOOKUP($C276,'факт СДП 12 мес'!$D$8:$HP$287,167,0)</f>
        <v>0</v>
      </c>
      <c r="CT276" s="43">
        <f>VLOOKUP($C276,'факт СДП 12 мес'!$D$8:$HP$287,168,0)</f>
        <v>0</v>
      </c>
      <c r="CU276" s="43">
        <f>VLOOKUP($C276,'факт СДП 12 мес'!$D$8:$HP$287,169,0)</f>
        <v>0</v>
      </c>
      <c r="CV276" s="43">
        <f>VLOOKUP($C276,'факт СДП 12 мес'!$D$8:$HP$287,170,0)</f>
        <v>0</v>
      </c>
      <c r="CW276" s="43">
        <f t="shared" si="6757"/>
        <v>0</v>
      </c>
      <c r="CX276" s="43">
        <f t="shared" si="6758"/>
        <v>0</v>
      </c>
      <c r="CY276" s="43">
        <f t="shared" si="6759"/>
        <v>0</v>
      </c>
      <c r="CZ276" s="43">
        <f t="shared" si="4725"/>
        <v>0</v>
      </c>
      <c r="DA276" s="43">
        <f t="shared" si="4726"/>
        <v>0</v>
      </c>
      <c r="DB276" s="5">
        <f>'СДП (план)'!AB276</f>
        <v>0</v>
      </c>
      <c r="DC276" s="3">
        <f>'СДП (план)'!AC276</f>
        <v>0</v>
      </c>
      <c r="DD276" s="43">
        <f t="shared" si="4727"/>
        <v>0</v>
      </c>
      <c r="DE276" s="43">
        <f t="shared" si="4728"/>
        <v>0</v>
      </c>
      <c r="DF276" s="43">
        <f>VLOOKUP($C276,'факт СДП 12 мес'!$D$8:$HP$287,57,0)</f>
        <v>0</v>
      </c>
      <c r="DG276" s="43">
        <f>VLOOKUP($C276,'факт СДП 12 мес'!$D$8:$HP$287,58,0)</f>
        <v>0</v>
      </c>
      <c r="DH276" s="43">
        <f>VLOOKUP($C276,'факт СДП 12 мес'!$D$8:$HP$287,59,0)</f>
        <v>0</v>
      </c>
      <c r="DI276" s="43">
        <f>VLOOKUP($C276,'факт СДП 12 мес'!$D$8:$HP$287,60,0)</f>
        <v>0</v>
      </c>
      <c r="DJ276" s="43">
        <f>VLOOKUP($C276,'факт СДП 12 мес'!$D$8:$HP$287,61,0)</f>
        <v>0</v>
      </c>
      <c r="DK276" s="43">
        <f>VLOOKUP($C276,'факт СДП 12 мес'!$D$8:$HP$287,62,0)</f>
        <v>0</v>
      </c>
      <c r="DL276" s="43">
        <f t="shared" si="6760"/>
        <v>0</v>
      </c>
      <c r="DM276" s="43">
        <f t="shared" si="6761"/>
        <v>0</v>
      </c>
      <c r="DN276" s="43">
        <f t="shared" si="6762"/>
        <v>0</v>
      </c>
      <c r="DO276" s="43">
        <f t="shared" si="4729"/>
        <v>0</v>
      </c>
      <c r="DP276" s="43">
        <f t="shared" si="4730"/>
        <v>0</v>
      </c>
      <c r="DQ276" s="5">
        <f>'СДП (план)'!AD276</f>
        <v>0</v>
      </c>
      <c r="DR276" s="3">
        <f>'СДП (план)'!AE276</f>
        <v>0</v>
      </c>
      <c r="DS276" s="43">
        <f t="shared" si="4731"/>
        <v>0</v>
      </c>
      <c r="DT276" s="43">
        <f t="shared" si="4732"/>
        <v>0</v>
      </c>
      <c r="DU276" s="43">
        <f>VLOOKUP($C276,'факт СДП 12 мес'!$D$8:$HP$287,33,0)</f>
        <v>0</v>
      </c>
      <c r="DV276" s="43">
        <f>VLOOKUP($C276,'факт СДП 12 мес'!$D$8:$HP$287,34,0)</f>
        <v>0</v>
      </c>
      <c r="DW276" s="43">
        <f>VLOOKUP($C276,'факт СДП 12 мес'!$D$8:$HP$287,35,0)</f>
        <v>0</v>
      </c>
      <c r="DX276" s="43">
        <f>VLOOKUP($C276,'факт СДП 12 мес'!$D$8:$HP$287,36,0)</f>
        <v>0</v>
      </c>
      <c r="DY276" s="43">
        <f>VLOOKUP($C276,'факт СДП 12 мес'!$D$8:$HP$287,37,0)</f>
        <v>0</v>
      </c>
      <c r="DZ276" s="43">
        <f>VLOOKUP($C276,'факт СДП 12 мес'!$D$8:$HP$287,38,0)</f>
        <v>0</v>
      </c>
      <c r="EA276" s="43">
        <f t="shared" si="6763"/>
        <v>0</v>
      </c>
      <c r="EB276" s="43">
        <f t="shared" si="6764"/>
        <v>0</v>
      </c>
      <c r="EC276" s="43">
        <f t="shared" si="6765"/>
        <v>0</v>
      </c>
      <c r="ED276" s="43">
        <f t="shared" si="6766"/>
        <v>0</v>
      </c>
      <c r="EE276" s="43">
        <f t="shared" si="4850"/>
        <v>0</v>
      </c>
      <c r="EF276" s="5">
        <f>'СДП (план)'!AF276</f>
        <v>0</v>
      </c>
      <c r="EG276" s="3">
        <f>'СДП (план)'!AG276</f>
        <v>0</v>
      </c>
      <c r="EH276" s="43">
        <f t="shared" si="4735"/>
        <v>0</v>
      </c>
      <c r="EI276" s="43">
        <f t="shared" si="4736"/>
        <v>0</v>
      </c>
      <c r="EJ276" s="43">
        <f>VLOOKUP($C276,'факт СДП 12 мес'!$D$8:$HP$287,27,0)</f>
        <v>0</v>
      </c>
      <c r="EK276" s="43">
        <f>VLOOKUP($C276,'факт СДП 12 мес'!$D$8:$HP$287,28,0)</f>
        <v>0</v>
      </c>
      <c r="EL276" s="43">
        <f>VLOOKUP($C276,'факт СДП 12 мес'!$D$8:$HP$287,29,0)</f>
        <v>0</v>
      </c>
      <c r="EM276" s="43">
        <f>VLOOKUP($C276,'факт СДП 12 мес'!$D$8:$HP$287,30,0)</f>
        <v>0</v>
      </c>
      <c r="EN276" s="43">
        <f>VLOOKUP($C276,'факт СДП 12 мес'!$D$8:$HP$287,31,0)</f>
        <v>0</v>
      </c>
      <c r="EO276" s="43">
        <f>VLOOKUP($C276,'факт СДП 12 мес'!$D$8:$HP$287,32,0)</f>
        <v>0</v>
      </c>
      <c r="EP276" s="43">
        <f t="shared" si="6767"/>
        <v>0</v>
      </c>
      <c r="EQ276" s="43">
        <f t="shared" si="6768"/>
        <v>0</v>
      </c>
      <c r="ER276" s="43">
        <f t="shared" si="6769"/>
        <v>0</v>
      </c>
      <c r="ES276" s="43">
        <f t="shared" si="6770"/>
        <v>0</v>
      </c>
      <c r="ET276" s="43">
        <f t="shared" si="6771"/>
        <v>0</v>
      </c>
      <c r="EU276" s="44">
        <f>'СДП (план)'!AH276</f>
        <v>0</v>
      </c>
      <c r="EV276" s="43">
        <f>'СДП (план)'!AI276</f>
        <v>0</v>
      </c>
      <c r="EW276" s="43">
        <f t="shared" si="4739"/>
        <v>0</v>
      </c>
      <c r="EX276" s="43">
        <f t="shared" si="4740"/>
        <v>0</v>
      </c>
      <c r="EY276" s="43">
        <f>VLOOKUP($C276,'факт СДП 12 мес'!$D$8:$HP$287,87,0)</f>
        <v>0</v>
      </c>
      <c r="EZ276" s="43">
        <f>VLOOKUP($C276,'факт СДП 12 мес'!$D$8:$HP$287,88,0)</f>
        <v>0</v>
      </c>
      <c r="FA276" s="43">
        <f>VLOOKUP($C276,'факт СДП 12 мес'!$D$8:$HP$287,89,0)</f>
        <v>0</v>
      </c>
      <c r="FB276" s="43">
        <f>VLOOKUP($C276,'факт СДП 12 мес'!$D$8:$HP$287,90,0)</f>
        <v>0</v>
      </c>
      <c r="FC276" s="43">
        <f>VLOOKUP($C276,'факт СДП 12 мес'!$D$8:$HP$287,91,0)</f>
        <v>0</v>
      </c>
      <c r="FD276" s="43">
        <f>VLOOKUP($C276,'факт СДП 12 мес'!$D$8:$HP$287,92,0)</f>
        <v>0</v>
      </c>
      <c r="FE276" s="43">
        <f t="shared" si="6772"/>
        <v>0</v>
      </c>
      <c r="FF276" s="43">
        <f t="shared" si="6773"/>
        <v>0</v>
      </c>
      <c r="FG276" s="43">
        <f t="shared" si="6774"/>
        <v>0</v>
      </c>
      <c r="FH276" s="43">
        <f t="shared" si="4741"/>
        <v>0</v>
      </c>
      <c r="FI276" s="43">
        <f t="shared" si="4742"/>
        <v>0</v>
      </c>
      <c r="FJ276" s="44">
        <f>'СДП (план)'!AJ276</f>
        <v>0</v>
      </c>
      <c r="FK276" s="43">
        <f>'СДП (план)'!AK276</f>
        <v>0</v>
      </c>
      <c r="FL276" s="43">
        <f t="shared" si="4743"/>
        <v>0</v>
      </c>
      <c r="FM276" s="43">
        <f t="shared" si="4744"/>
        <v>0</v>
      </c>
      <c r="FN276" s="43">
        <f>VLOOKUP($C276,'факт СДП 12 мес'!$D$8:$HP$287,39,0)</f>
        <v>0</v>
      </c>
      <c r="FO276" s="43">
        <f>VLOOKUP($C276,'факт СДП 12 мес'!$D$8:$HP$287,40,0)</f>
        <v>0</v>
      </c>
      <c r="FP276" s="43">
        <f>VLOOKUP($C276,'факт СДП 12 мес'!$D$8:$HP$287,41,0)</f>
        <v>0</v>
      </c>
      <c r="FQ276" s="43">
        <f>VLOOKUP($C276,'факт СДП 12 мес'!$D$8:$HP$287,42,0)</f>
        <v>0</v>
      </c>
      <c r="FR276" s="43">
        <f>VLOOKUP($C276,'факт СДП 12 мес'!$D$8:$HP$287,43,0)</f>
        <v>0</v>
      </c>
      <c r="FS276" s="43">
        <f>VLOOKUP($C276,'факт СДП 12 мес'!$D$8:$HP$287,44,0)</f>
        <v>0</v>
      </c>
      <c r="FT276" s="43">
        <f t="shared" si="6775"/>
        <v>0</v>
      </c>
      <c r="FU276" s="43">
        <f t="shared" si="6776"/>
        <v>0</v>
      </c>
      <c r="FV276" s="43">
        <f t="shared" si="6777"/>
        <v>0</v>
      </c>
      <c r="FW276" s="43">
        <f t="shared" si="4745"/>
        <v>0</v>
      </c>
      <c r="FX276" s="43">
        <f t="shared" si="4746"/>
        <v>0</v>
      </c>
      <c r="FY276" s="44">
        <f>'СДП (план)'!AL276</f>
        <v>0</v>
      </c>
      <c r="FZ276" s="43">
        <f>'СДП (план)'!AM276</f>
        <v>0</v>
      </c>
      <c r="GA276" s="43">
        <f t="shared" si="4747"/>
        <v>0</v>
      </c>
      <c r="GB276" s="43">
        <f t="shared" si="4748"/>
        <v>0</v>
      </c>
      <c r="GC276" s="43">
        <f>VLOOKUP($C276,'факт СДП 12 мес'!$D$8:$HP$287,45,0)</f>
        <v>0</v>
      </c>
      <c r="GD276" s="43">
        <f>VLOOKUP($C276,'факт СДП 12 мес'!$D$8:$HP$287,46,0)</f>
        <v>0</v>
      </c>
      <c r="GE276" s="43">
        <f>VLOOKUP($C276,'факт СДП 12 мес'!$D$8:$HP$287,47,0)</f>
        <v>0</v>
      </c>
      <c r="GF276" s="43">
        <f>VLOOKUP($C276,'факт СДП 12 мес'!$D$8:$HP$287,48,0)</f>
        <v>0</v>
      </c>
      <c r="GG276" s="43">
        <f>VLOOKUP($C276,'факт СДП 12 мес'!$D$8:$HP$287,49,0)</f>
        <v>0</v>
      </c>
      <c r="GH276" s="43">
        <f>VLOOKUP($C276,'факт СДП 12 мес'!$D$8:$HP$287,50,0)</f>
        <v>0</v>
      </c>
      <c r="GI276" s="43">
        <f t="shared" si="6778"/>
        <v>0</v>
      </c>
      <c r="GJ276" s="43">
        <f t="shared" si="6779"/>
        <v>0</v>
      </c>
      <c r="GK276" s="43">
        <f t="shared" si="6780"/>
        <v>0</v>
      </c>
      <c r="GL276" s="43">
        <f t="shared" si="4749"/>
        <v>0</v>
      </c>
      <c r="GM276" s="43">
        <f t="shared" si="4750"/>
        <v>0</v>
      </c>
      <c r="GN276" s="5">
        <f>'СДП (план)'!AN276</f>
        <v>0</v>
      </c>
      <c r="GO276" s="3">
        <f>'СДП (план)'!AO276</f>
        <v>0</v>
      </c>
      <c r="GP276" s="43">
        <f t="shared" si="4751"/>
        <v>0</v>
      </c>
      <c r="GQ276" s="43">
        <f t="shared" si="4752"/>
        <v>0</v>
      </c>
      <c r="GR276" s="43">
        <f>VLOOKUP($C276,'факт СДП 12 мес'!$D$8:$HP$287,51,0)</f>
        <v>0</v>
      </c>
      <c r="GS276" s="43">
        <f>VLOOKUP($C276,'факт СДП 12 мес'!$D$8:$HP$287,52,0)</f>
        <v>0</v>
      </c>
      <c r="GT276" s="43">
        <f>VLOOKUP($C276,'факт СДП 12 мес'!$D$8:$HP$287,53,0)</f>
        <v>0</v>
      </c>
      <c r="GU276" s="43">
        <f>VLOOKUP($C276,'факт СДП 12 мес'!$D$8:$HP$287,54,0)</f>
        <v>0</v>
      </c>
      <c r="GV276" s="43">
        <f>VLOOKUP($C276,'факт СДП 12 мес'!$D$8:$HP$287,55,0)</f>
        <v>0</v>
      </c>
      <c r="GW276" s="43">
        <f>VLOOKUP($C276,'факт СДП 12 мес'!$D$8:$HP$287,56,0)</f>
        <v>0</v>
      </c>
      <c r="GX276" s="43">
        <f t="shared" si="6781"/>
        <v>0</v>
      </c>
      <c r="GY276" s="43">
        <f t="shared" si="6782"/>
        <v>0</v>
      </c>
      <c r="GZ276" s="43">
        <f t="shared" si="6783"/>
        <v>0</v>
      </c>
      <c r="HA276" s="43">
        <f t="shared" si="4753"/>
        <v>0</v>
      </c>
      <c r="HB276" s="43">
        <f t="shared" si="4754"/>
        <v>0</v>
      </c>
      <c r="HC276" s="5">
        <f>'СДП (план)'!AP276</f>
        <v>30</v>
      </c>
      <c r="HD276" s="3">
        <f>'СДП (план)'!AQ276</f>
        <v>1065766.24</v>
      </c>
      <c r="HE276" s="43">
        <f t="shared" si="4755"/>
        <v>30</v>
      </c>
      <c r="HF276" s="43">
        <f t="shared" si="4756"/>
        <v>1065766.24</v>
      </c>
      <c r="HG276" s="43">
        <f>VLOOKUP($C276,'факт СДП 12 мес'!$D$8:$HP$287,141,0)</f>
        <v>16</v>
      </c>
      <c r="HH276" s="43">
        <f>VLOOKUP($C276,'факт СДП 12 мес'!$D$8:$HP$287,142,0)</f>
        <v>567839.72999999986</v>
      </c>
      <c r="HI276" s="43">
        <f>VLOOKUP($C276,'факт СДП 12 мес'!$D$8:$HP$287,143,0)</f>
        <v>159</v>
      </c>
      <c r="HJ276" s="43">
        <f>VLOOKUP($C276,'факт СДП 12 мес'!$D$8:$HP$287,144,0)</f>
        <v>0</v>
      </c>
      <c r="HK276" s="43">
        <f>VLOOKUP($C276,'факт СДП 12 мес'!$D$8:$HP$287,145,0)</f>
        <v>0</v>
      </c>
      <c r="HL276" s="43">
        <f>VLOOKUP($C276,'факт СДП 12 мес'!$D$8:$HP$287,146,0)</f>
        <v>0</v>
      </c>
      <c r="HM276" s="43">
        <f t="shared" si="6784"/>
        <v>45.6</v>
      </c>
      <c r="HN276" s="43">
        <f t="shared" si="6785"/>
        <v>45.6</v>
      </c>
      <c r="HO276" s="43">
        <f t="shared" si="6786"/>
        <v>24.32</v>
      </c>
      <c r="HP276" s="43">
        <f t="shared" si="4757"/>
        <v>-14</v>
      </c>
      <c r="HQ276" s="43">
        <f t="shared" si="4758"/>
        <v>-497926.51000000013</v>
      </c>
      <c r="HR276" s="44">
        <f>'СДП (план)'!AR276</f>
        <v>0</v>
      </c>
      <c r="HS276" s="43">
        <f>'СДП (план)'!AS276</f>
        <v>0</v>
      </c>
      <c r="HT276" s="43">
        <f t="shared" si="4759"/>
        <v>0</v>
      </c>
      <c r="HU276" s="43">
        <f t="shared" si="4760"/>
        <v>0</v>
      </c>
      <c r="HV276" s="43">
        <f>VLOOKUP($C276,'факт СДП 12 мес'!$D$8:$HP$287,171,0)</f>
        <v>0</v>
      </c>
      <c r="HW276" s="43">
        <f>VLOOKUP($C276,'факт СДП 12 мес'!$D$8:$HP$287,172,0)</f>
        <v>0</v>
      </c>
      <c r="HX276" s="43">
        <f>VLOOKUP($C276,'факт СДП 12 мес'!$D$8:$HP$287,173,0)</f>
        <v>0</v>
      </c>
      <c r="HY276" s="43">
        <f>VLOOKUP($C276,'факт СДП 12 мес'!$D$8:$HP$287,174,0)</f>
        <v>0</v>
      </c>
      <c r="HZ276" s="43">
        <f>VLOOKUP($C276,'факт СДП 12 мес'!$D$8:$HP$287,175,0)</f>
        <v>0</v>
      </c>
      <c r="IA276" s="43">
        <f>VLOOKUP($C276,'факт СДП 12 мес'!$D$8:$HP$287,176,0)</f>
        <v>0</v>
      </c>
      <c r="IB276" s="43">
        <f t="shared" si="6787"/>
        <v>0</v>
      </c>
      <c r="IC276" s="43">
        <f t="shared" si="6788"/>
        <v>0</v>
      </c>
      <c r="ID276" s="43">
        <f t="shared" si="6789"/>
        <v>0</v>
      </c>
      <c r="IE276" s="43">
        <f t="shared" si="4761"/>
        <v>0</v>
      </c>
      <c r="IF276" s="43">
        <f t="shared" si="4762"/>
        <v>0</v>
      </c>
      <c r="IG276" s="44">
        <f>'СДП (план)'!AT276</f>
        <v>0</v>
      </c>
      <c r="IH276" s="43">
        <f>'СДП (план)'!AU276</f>
        <v>0</v>
      </c>
      <c r="II276" s="43">
        <f t="shared" si="4763"/>
        <v>0</v>
      </c>
      <c r="IJ276" s="43">
        <f t="shared" si="4764"/>
        <v>0</v>
      </c>
      <c r="IK276" s="43">
        <f>VLOOKUP($C276,'факт СДП 12 мес'!$D$8:$HP$287,183,0)</f>
        <v>0</v>
      </c>
      <c r="IL276" s="43">
        <f>VLOOKUP($C276,'факт СДП 12 мес'!$D$8:$HP$287,184,0)</f>
        <v>0</v>
      </c>
      <c r="IM276" s="43">
        <f>VLOOKUP($C276,'факт СДП 12 мес'!$D$8:$HP$287,185,0)</f>
        <v>0</v>
      </c>
      <c r="IN276" s="43">
        <f>VLOOKUP($C276,'факт СДП 12 мес'!$D$8:$HP$287,186,0)</f>
        <v>0</v>
      </c>
      <c r="IO276" s="43">
        <f>VLOOKUP($C276,'факт СДП 12 мес'!$D$8:$HP$287,187,0)</f>
        <v>0</v>
      </c>
      <c r="IP276" s="43">
        <f>VLOOKUP($C276,'факт СДП 12 мес'!$D$8:$HP$287,188,0)</f>
        <v>0</v>
      </c>
      <c r="IQ276" s="43">
        <f t="shared" si="6790"/>
        <v>0</v>
      </c>
      <c r="IR276" s="43">
        <f t="shared" si="6791"/>
        <v>0</v>
      </c>
      <c r="IS276" s="43">
        <f t="shared" si="6792"/>
        <v>0</v>
      </c>
      <c r="IT276" s="43">
        <f t="shared" si="4765"/>
        <v>0</v>
      </c>
      <c r="IU276" s="43">
        <f t="shared" si="4766"/>
        <v>0</v>
      </c>
      <c r="IV276" s="45">
        <f>'СДП (план)'!AV276</f>
        <v>0</v>
      </c>
      <c r="IW276" s="45">
        <f>'СДП (план)'!AW276</f>
        <v>0</v>
      </c>
      <c r="IX276" s="43">
        <f t="shared" si="4767"/>
        <v>0</v>
      </c>
      <c r="IY276" s="43">
        <f t="shared" si="4768"/>
        <v>0</v>
      </c>
      <c r="IZ276" s="43">
        <f>VLOOKUP($C276,'факт СДП 12 мес'!$D$8:$HP$287,147,0)</f>
        <v>0</v>
      </c>
      <c r="JA276" s="43">
        <f>VLOOKUP($C276,'факт СДП 12 мес'!$D$8:$HP$287,148,0)</f>
        <v>0</v>
      </c>
      <c r="JB276" s="43">
        <f>VLOOKUP($C276,'факт СДП 12 мес'!$D$8:$HP$287,149,0)</f>
        <v>0</v>
      </c>
      <c r="JC276" s="43">
        <f>VLOOKUP($C276,'факт СДП 12 мес'!$D$8:$HP$287,150,0)</f>
        <v>0</v>
      </c>
      <c r="JD276" s="43">
        <f>VLOOKUP($C276,'факт СДП 12 мес'!$D$8:$HP$287,151,0)</f>
        <v>0</v>
      </c>
      <c r="JE276" s="43">
        <f>VLOOKUP($C276,'факт СДП 12 мес'!$D$8:$HP$287,152,0)</f>
        <v>0</v>
      </c>
      <c r="JF276" s="43">
        <f t="shared" si="6793"/>
        <v>0</v>
      </c>
      <c r="JG276" s="43">
        <f t="shared" si="6794"/>
        <v>0</v>
      </c>
      <c r="JH276" s="43">
        <f t="shared" si="6795"/>
        <v>0</v>
      </c>
      <c r="JI276" s="43">
        <f t="shared" si="4769"/>
        <v>0</v>
      </c>
      <c r="JJ276" s="43">
        <f t="shared" si="4770"/>
        <v>0</v>
      </c>
      <c r="JK276" s="45">
        <f>'СДП (план)'!AX276</f>
        <v>0</v>
      </c>
      <c r="JL276" s="45">
        <f>'СДП (план)'!AY276</f>
        <v>0</v>
      </c>
      <c r="JM276" s="43">
        <f t="shared" si="4771"/>
        <v>0</v>
      </c>
      <c r="JN276" s="43">
        <f t="shared" si="4772"/>
        <v>0</v>
      </c>
      <c r="JO276" s="43">
        <f>VLOOKUP($C276,'факт СДП 12 мес'!$D$8:$HP$287,135,0)</f>
        <v>0</v>
      </c>
      <c r="JP276" s="43">
        <f>VLOOKUP($C276,'факт СДП 12 мес'!$D$8:$HP$287,136,0)</f>
        <v>0</v>
      </c>
      <c r="JQ276" s="43">
        <f>VLOOKUP($C276,'факт СДП 12 мес'!$D$8:$HP$287,137,0)</f>
        <v>0</v>
      </c>
      <c r="JR276" s="43">
        <f>VLOOKUP($C276,'факт СДП 12 мес'!$D$8:$HP$287,138,0)</f>
        <v>0</v>
      </c>
      <c r="JS276" s="43">
        <f>VLOOKUP($C276,'факт СДП 12 мес'!$D$8:$HP$287,139,0)</f>
        <v>0</v>
      </c>
      <c r="JT276" s="43">
        <f>VLOOKUP($C276,'факт СДП 12 мес'!$D$8:$HP$287,140,0)</f>
        <v>0</v>
      </c>
      <c r="JU276" s="43">
        <f t="shared" si="6796"/>
        <v>0</v>
      </c>
      <c r="JV276" s="43">
        <f t="shared" si="6797"/>
        <v>0</v>
      </c>
      <c r="JW276" s="43">
        <f t="shared" si="6798"/>
        <v>0</v>
      </c>
      <c r="JX276" s="43">
        <f t="shared" si="4773"/>
        <v>0</v>
      </c>
      <c r="JY276" s="43">
        <f t="shared" si="4774"/>
        <v>0</v>
      </c>
      <c r="JZ276" s="44">
        <f>'СДП (план)'!AZ276</f>
        <v>0</v>
      </c>
      <c r="KA276" s="43">
        <f>'СДП (план)'!BA276</f>
        <v>0</v>
      </c>
      <c r="KB276" s="43">
        <f t="shared" si="4775"/>
        <v>0</v>
      </c>
      <c r="KC276" s="43">
        <f t="shared" si="4776"/>
        <v>0</v>
      </c>
      <c r="KD276" s="43">
        <f>VLOOKUP($C276,'факт СДП 12 мес'!$D$8:$HP$287,105,0)</f>
        <v>0</v>
      </c>
      <c r="KE276" s="43">
        <f>VLOOKUP($C276,'факт СДП 12 мес'!$D$8:$HP$287,106,0)</f>
        <v>0</v>
      </c>
      <c r="KF276" s="43">
        <f>VLOOKUP($C276,'факт СДП 12 мес'!$D$8:$HP$287,107,0)</f>
        <v>0</v>
      </c>
      <c r="KG276" s="43">
        <f>VLOOKUP($C276,'факт СДП 12 мес'!$D$8:$HP$287,108,0)</f>
        <v>0</v>
      </c>
      <c r="KH276" s="43">
        <f>VLOOKUP($C276,'факт СДП 12 мес'!$D$8:$HP$287,109,0)</f>
        <v>0</v>
      </c>
      <c r="KI276" s="43">
        <f>VLOOKUP($C276,'факт СДП 12 мес'!$D$8:$HP$287,110,0)</f>
        <v>0</v>
      </c>
      <c r="KJ276" s="43">
        <f t="shared" si="6799"/>
        <v>0</v>
      </c>
      <c r="KK276" s="43">
        <f t="shared" si="6800"/>
        <v>0</v>
      </c>
      <c r="KL276" s="43">
        <f t="shared" si="6801"/>
        <v>0</v>
      </c>
      <c r="KM276" s="43">
        <f t="shared" si="4777"/>
        <v>0</v>
      </c>
      <c r="KN276" s="43">
        <f t="shared" si="4778"/>
        <v>0</v>
      </c>
      <c r="KO276" s="44">
        <f>'СДП (план)'!BB276</f>
        <v>0</v>
      </c>
      <c r="KP276" s="43">
        <f>'СДП (план)'!BC276</f>
        <v>0</v>
      </c>
      <c r="KQ276" s="43">
        <f t="shared" si="4779"/>
        <v>0</v>
      </c>
      <c r="KR276" s="43">
        <f t="shared" si="4780"/>
        <v>0</v>
      </c>
      <c r="KS276" s="43">
        <f>VLOOKUP($C276,'факт СДП 12 мес'!$D$8:$HP$287,189,0)</f>
        <v>0</v>
      </c>
      <c r="KT276" s="43">
        <f>VLOOKUP($C276,'факт СДП 12 мес'!$D$8:$HP$287,190,0)</f>
        <v>0</v>
      </c>
      <c r="KU276" s="43">
        <f>VLOOKUP($C276,'факт СДП 12 мес'!$D$8:$HP$287,191,0)</f>
        <v>0</v>
      </c>
      <c r="KV276" s="43">
        <f>VLOOKUP($C276,'факт СДП 12 мес'!$D$8:$HP$287,192,0)</f>
        <v>0</v>
      </c>
      <c r="KW276" s="43">
        <f>VLOOKUP($C276,'факт СДП 12 мес'!$D$8:$HP$287,193,0)</f>
        <v>0</v>
      </c>
      <c r="KX276" s="43">
        <f>VLOOKUP($C276,'факт СДП 12 мес'!$D$8:$HP$287,194,0)</f>
        <v>0</v>
      </c>
      <c r="KY276" s="43">
        <f t="shared" si="6802"/>
        <v>0</v>
      </c>
      <c r="KZ276" s="43">
        <f t="shared" si="6803"/>
        <v>0</v>
      </c>
      <c r="LA276" s="43">
        <f t="shared" si="6804"/>
        <v>0</v>
      </c>
      <c r="LB276" s="43">
        <f t="shared" si="4781"/>
        <v>0</v>
      </c>
      <c r="LC276" s="43">
        <f t="shared" si="4782"/>
        <v>0</v>
      </c>
      <c r="LD276" s="44">
        <f>'СДП (план)'!BD276</f>
        <v>0</v>
      </c>
      <c r="LE276" s="43">
        <f>'СДП (план)'!BE276</f>
        <v>0</v>
      </c>
      <c r="LF276" s="43">
        <f t="shared" si="4783"/>
        <v>0</v>
      </c>
      <c r="LG276" s="43">
        <f t="shared" si="4784"/>
        <v>0</v>
      </c>
      <c r="LH276" s="43">
        <f>VLOOKUP($C276,'факт СДП 12 мес'!$D$8:$HP$287,63,0)</f>
        <v>0</v>
      </c>
      <c r="LI276" s="43">
        <f>VLOOKUP($C276,'факт СДП 12 мес'!$D$8:$HP$287,64,0)</f>
        <v>0</v>
      </c>
      <c r="LJ276" s="43">
        <f>VLOOKUP($C276,'факт СДП 12 мес'!$D$8:$HP$287,65,0)</f>
        <v>0</v>
      </c>
      <c r="LK276" s="43">
        <f>VLOOKUP($C276,'факт СДП 12 мес'!$D$8:$HP$287,66,0)</f>
        <v>0</v>
      </c>
      <c r="LL276" s="43">
        <f>VLOOKUP($C276,'факт СДП 12 мес'!$D$8:$HP$287,67,0)</f>
        <v>0</v>
      </c>
      <c r="LM276" s="43">
        <f>VLOOKUP($C276,'факт СДП 12 мес'!$D$8:$HP$287,68,0)</f>
        <v>0</v>
      </c>
      <c r="LN276" s="43">
        <f t="shared" si="6805"/>
        <v>0</v>
      </c>
      <c r="LO276" s="43">
        <f t="shared" si="6806"/>
        <v>0</v>
      </c>
      <c r="LP276" s="43">
        <f t="shared" si="6807"/>
        <v>0</v>
      </c>
      <c r="LQ276" s="43">
        <f t="shared" si="4785"/>
        <v>0</v>
      </c>
      <c r="LR276" s="43">
        <f t="shared" si="4786"/>
        <v>0</v>
      </c>
      <c r="LS276" s="44">
        <f>'СДП (план)'!BF276</f>
        <v>0</v>
      </c>
      <c r="LT276" s="43">
        <f>'СДП (план)'!BG276</f>
        <v>0</v>
      </c>
      <c r="LU276" s="43">
        <f t="shared" si="4787"/>
        <v>0</v>
      </c>
      <c r="LV276" s="43">
        <f t="shared" si="4788"/>
        <v>0</v>
      </c>
      <c r="LW276" s="43">
        <f>VLOOKUP($C276,'факт СДП 12 мес'!$D$8:$HP$287,69,0)</f>
        <v>0</v>
      </c>
      <c r="LX276" s="43">
        <f>VLOOKUP($C276,'факт СДП 12 мес'!$D$8:$HP$287,70,0)</f>
        <v>0</v>
      </c>
      <c r="LY276" s="43">
        <f>VLOOKUP($C276,'факт СДП 12 мес'!$D$8:$HP$287,71,0)</f>
        <v>0</v>
      </c>
      <c r="LZ276" s="43">
        <f>VLOOKUP($C276,'факт СДП 12 мес'!$D$8:$HP$287,72,0)</f>
        <v>0</v>
      </c>
      <c r="MA276" s="43">
        <f>VLOOKUP($C276,'факт СДП 12 мес'!$D$8:$HP$287,73,0)</f>
        <v>0</v>
      </c>
      <c r="MB276" s="43">
        <f>VLOOKUP($C276,'факт СДП 12 мес'!$D$8:$HP$287,74,0)</f>
        <v>0</v>
      </c>
      <c r="MC276" s="43">
        <f t="shared" si="6808"/>
        <v>0</v>
      </c>
      <c r="MD276" s="43">
        <f t="shared" si="6809"/>
        <v>0</v>
      </c>
      <c r="ME276" s="43">
        <f t="shared" si="6810"/>
        <v>0</v>
      </c>
      <c r="MF276" s="43">
        <f t="shared" si="6811"/>
        <v>0</v>
      </c>
      <c r="MG276" s="43">
        <f t="shared" si="6812"/>
        <v>0</v>
      </c>
      <c r="MH276" s="44">
        <f>'СДП (план)'!BH276</f>
        <v>0</v>
      </c>
      <c r="MI276" s="43">
        <f>'СДП (план)'!BI276</f>
        <v>0</v>
      </c>
      <c r="MJ276" s="43">
        <f t="shared" si="4789"/>
        <v>0</v>
      </c>
      <c r="MK276" s="43">
        <f t="shared" si="4790"/>
        <v>0</v>
      </c>
      <c r="ML276" s="43">
        <f>VLOOKUP($C276,'факт СДП 12 мес'!$D$8:$HP$287,75,0)</f>
        <v>0</v>
      </c>
      <c r="MM276" s="43">
        <f>VLOOKUP($C276,'факт СДП 12 мес'!$D$8:$HP$287,76,0)</f>
        <v>0</v>
      </c>
      <c r="MN276" s="43">
        <f>VLOOKUP($C276,'факт СДП 12 мес'!$D$8:$HP$287,77,0)</f>
        <v>0</v>
      </c>
      <c r="MO276" s="43">
        <f>VLOOKUP($C276,'факт СДП 12 мес'!$D$8:$HP$287,78,0)</f>
        <v>0</v>
      </c>
      <c r="MP276" s="43">
        <f>VLOOKUP($C276,'факт СДП 12 мес'!$D$8:$HP$287,79,0)</f>
        <v>0</v>
      </c>
      <c r="MQ276" s="43">
        <f>VLOOKUP($C276,'факт СДП 12 мес'!$D$8:$HP$287,80,0)</f>
        <v>0</v>
      </c>
      <c r="MR276" s="43">
        <f t="shared" si="6813"/>
        <v>0</v>
      </c>
      <c r="MS276" s="43">
        <f t="shared" si="6814"/>
        <v>0</v>
      </c>
      <c r="MT276" s="43">
        <f t="shared" si="6815"/>
        <v>0</v>
      </c>
      <c r="MU276" s="43">
        <f t="shared" si="6816"/>
        <v>0</v>
      </c>
      <c r="MV276" s="43">
        <f t="shared" si="6817"/>
        <v>0</v>
      </c>
      <c r="MW276" s="44">
        <f>'СДП (план)'!BJ276</f>
        <v>0</v>
      </c>
      <c r="MX276" s="43">
        <f>'СДП (план)'!BK276</f>
        <v>0</v>
      </c>
      <c r="MY276" s="43">
        <f t="shared" si="4793"/>
        <v>0</v>
      </c>
      <c r="MZ276" s="43">
        <f t="shared" si="4794"/>
        <v>0</v>
      </c>
      <c r="NA276" s="43">
        <f>VLOOKUP($C276,'факт СДП 12 мес'!$D$8:$HP$287,81,0)</f>
        <v>0</v>
      </c>
      <c r="NB276" s="43">
        <f>VLOOKUP($C276,'факт СДП 12 мес'!$D$8:$HP$287,82,0)</f>
        <v>0</v>
      </c>
      <c r="NC276" s="43">
        <f>VLOOKUP($C276,'факт СДП 12 мес'!$D$8:$HP$287,83,0)</f>
        <v>0</v>
      </c>
      <c r="ND276" s="43">
        <f>VLOOKUP($C276,'факт СДП 12 мес'!$D$8:$HP$287,84,0)</f>
        <v>0</v>
      </c>
      <c r="NE276" s="43">
        <f>VLOOKUP($C276,'факт СДП 12 мес'!$D$8:$HP$287,85,0)</f>
        <v>0</v>
      </c>
      <c r="NF276" s="43">
        <f>VLOOKUP($C276,'факт СДП 12 мес'!$D$8:$HP$287,86,0)</f>
        <v>0</v>
      </c>
      <c r="NG276" s="43">
        <f t="shared" si="6818"/>
        <v>0</v>
      </c>
      <c r="NH276" s="43">
        <f t="shared" si="6819"/>
        <v>0</v>
      </c>
      <c r="NI276" s="43">
        <f t="shared" si="6820"/>
        <v>0</v>
      </c>
      <c r="NJ276" s="43">
        <f t="shared" si="6821"/>
        <v>0</v>
      </c>
      <c r="NK276" s="43">
        <f t="shared" si="6822"/>
        <v>0</v>
      </c>
      <c r="NL276" s="44">
        <f>'СДП (план)'!BL276</f>
        <v>0</v>
      </c>
      <c r="NM276" s="43">
        <f>'СДП (план)'!BM276</f>
        <v>0</v>
      </c>
      <c r="NN276" s="43">
        <f t="shared" si="4797"/>
        <v>0</v>
      </c>
      <c r="NO276" s="43">
        <f t="shared" si="4798"/>
        <v>0</v>
      </c>
      <c r="NP276" s="43">
        <f>VLOOKUP($C276,'факт СДП 12 мес'!$D$8:$HP$287,99,0)</f>
        <v>0</v>
      </c>
      <c r="NQ276" s="43">
        <f>VLOOKUP($C276,'факт СДП 12 мес'!$D$8:$HP$287,100,0)</f>
        <v>0</v>
      </c>
      <c r="NR276" s="43">
        <f>VLOOKUP($C276,'факт СДП 12 мес'!$D$8:$HP$287,101,0)</f>
        <v>0</v>
      </c>
      <c r="NS276" s="43">
        <f>VLOOKUP($C276,'факт СДП 12 мес'!$D$8:$HP$287,102,0)</f>
        <v>0</v>
      </c>
      <c r="NT276" s="43">
        <f>VLOOKUP($C276,'факт СДП 12 мес'!$D$8:$HP$287,103,0)</f>
        <v>0</v>
      </c>
      <c r="NU276" s="43">
        <f>VLOOKUP($C276,'факт СДП 12 мес'!$D$8:$HP$287,104,0)</f>
        <v>0</v>
      </c>
      <c r="NV276" s="43">
        <f t="shared" si="6823"/>
        <v>0</v>
      </c>
      <c r="NW276" s="43">
        <f t="shared" si="6824"/>
        <v>0</v>
      </c>
      <c r="NX276" s="43">
        <f t="shared" si="6825"/>
        <v>0</v>
      </c>
      <c r="NY276" s="43">
        <f t="shared" si="4799"/>
        <v>0</v>
      </c>
      <c r="NZ276" s="43">
        <f t="shared" si="4800"/>
        <v>0</v>
      </c>
      <c r="OA276" s="44">
        <f>'СДП (план)'!BN276</f>
        <v>0</v>
      </c>
      <c r="OB276" s="43">
        <f>'СДП (план)'!BO276</f>
        <v>0</v>
      </c>
      <c r="OC276" s="43">
        <f t="shared" si="4801"/>
        <v>0</v>
      </c>
      <c r="OD276" s="43">
        <f t="shared" si="4802"/>
        <v>0</v>
      </c>
      <c r="OE276" s="43"/>
      <c r="OF276" s="43"/>
      <c r="OG276" s="43"/>
      <c r="OH276" s="43"/>
      <c r="OI276" s="43"/>
      <c r="OJ276" s="43"/>
      <c r="OK276" s="43">
        <f t="shared" si="6826"/>
        <v>0</v>
      </c>
      <c r="OL276" s="43">
        <f t="shared" si="6827"/>
        <v>0</v>
      </c>
      <c r="OM276" s="43">
        <f t="shared" si="6828"/>
        <v>0</v>
      </c>
      <c r="ON276" s="43">
        <f t="shared" si="4803"/>
        <v>0</v>
      </c>
      <c r="OO276" s="43">
        <f t="shared" si="4804"/>
        <v>0</v>
      </c>
      <c r="OP276" s="44">
        <f>'СДП (план)'!BP276</f>
        <v>0</v>
      </c>
      <c r="OQ276" s="43">
        <f>'СДП (план)'!BQ276</f>
        <v>0</v>
      </c>
      <c r="OR276" s="43">
        <f t="shared" si="4805"/>
        <v>0</v>
      </c>
      <c r="OS276" s="43">
        <f t="shared" si="4806"/>
        <v>0</v>
      </c>
      <c r="OT276" s="43">
        <f>VLOOKUP($C276,'факт СДП 12 мес'!$D$8:$HP$287,177,0)</f>
        <v>0</v>
      </c>
      <c r="OU276" s="43">
        <f>VLOOKUP($C276,'факт СДП 12 мес'!$D$8:$HP$287,178,0)</f>
        <v>0</v>
      </c>
      <c r="OV276" s="43">
        <f>VLOOKUP($C276,'факт СДП 12 мес'!$D$8:$HP$287,179,0)</f>
        <v>0</v>
      </c>
      <c r="OW276" s="43">
        <f>VLOOKUP($C276,'факт СДП 12 мес'!$D$8:$HP$287,180,0)</f>
        <v>0</v>
      </c>
      <c r="OX276" s="43">
        <f>VLOOKUP($C276,'факт СДП 12 мес'!$D$8:$HP$287,181,0)</f>
        <v>0</v>
      </c>
      <c r="OY276" s="43">
        <f>VLOOKUP($C276,'факт СДП 12 мес'!$D$8:$HP$287,182,0)</f>
        <v>0</v>
      </c>
      <c r="OZ276" s="43">
        <f t="shared" si="6829"/>
        <v>0</v>
      </c>
      <c r="PA276" s="43">
        <f t="shared" si="6830"/>
        <v>0</v>
      </c>
      <c r="PB276" s="43">
        <f t="shared" si="6831"/>
        <v>0</v>
      </c>
      <c r="PC276" s="43">
        <f t="shared" si="4807"/>
        <v>0</v>
      </c>
      <c r="PD276" s="43">
        <f t="shared" si="4808"/>
        <v>0</v>
      </c>
      <c r="PE276" s="45">
        <f>'СДП (план)'!BR276</f>
        <v>0</v>
      </c>
      <c r="PF276" s="45">
        <f>'СДП (план)'!BS276</f>
        <v>0</v>
      </c>
      <c r="PG276" s="43">
        <f t="shared" si="4809"/>
        <v>0</v>
      </c>
      <c r="PH276" s="43">
        <f t="shared" si="4810"/>
        <v>0</v>
      </c>
      <c r="PI276" s="43">
        <f>VLOOKUP($C276,'факт СДП 12 мес'!$D$8:$HP$287,123,0)</f>
        <v>0</v>
      </c>
      <c r="PJ276" s="43">
        <f>VLOOKUP($C276,'факт СДП 12 мес'!$D$8:$HP$287,124,0)</f>
        <v>0</v>
      </c>
      <c r="PK276" s="43">
        <f>VLOOKUP($C276,'факт СДП 12 мес'!$D$8:$HP$287,125,0)</f>
        <v>0</v>
      </c>
      <c r="PL276" s="43">
        <f>VLOOKUP($C276,'факт СДП 12 мес'!$D$8:$HP$287,126,0)</f>
        <v>0</v>
      </c>
      <c r="PM276" s="43">
        <f>VLOOKUP($C276,'факт СДП 12 мес'!$D$8:$HP$287,127,0)</f>
        <v>0</v>
      </c>
      <c r="PN276" s="43">
        <f>VLOOKUP($C276,'факт СДП 12 мес'!$D$8:$HP$287,128,0)</f>
        <v>0</v>
      </c>
      <c r="PO276" s="43">
        <f t="shared" si="6832"/>
        <v>0</v>
      </c>
      <c r="PP276" s="43">
        <f t="shared" si="6833"/>
        <v>0</v>
      </c>
      <c r="PQ276" s="43">
        <f t="shared" si="6834"/>
        <v>0</v>
      </c>
      <c r="PR276" s="43">
        <f t="shared" si="4811"/>
        <v>0</v>
      </c>
      <c r="PS276" s="43">
        <f t="shared" si="4812"/>
        <v>0</v>
      </c>
      <c r="PT276" s="44">
        <f>'СДП (план)'!BT276</f>
        <v>0</v>
      </c>
      <c r="PU276" s="43">
        <f>'СДП (план)'!BU276</f>
        <v>0</v>
      </c>
      <c r="PV276" s="43">
        <f t="shared" si="4813"/>
        <v>0</v>
      </c>
      <c r="PW276" s="43">
        <f t="shared" si="4814"/>
        <v>0</v>
      </c>
      <c r="PX276" s="43">
        <f>VLOOKUP($C276,'факт СДП 12 мес'!$D$8:$HP$287,111,0)</f>
        <v>0</v>
      </c>
      <c r="PY276" s="43">
        <f>VLOOKUP($C276,'факт СДП 12 мес'!$D$8:$HP$287,112,0)</f>
        <v>0</v>
      </c>
      <c r="PZ276" s="43">
        <f>VLOOKUP($C276,'факт СДП 12 мес'!$D$8:$HP$287,113,0)</f>
        <v>0</v>
      </c>
      <c r="QA276" s="43">
        <f>VLOOKUP($C276,'факт СДП 12 мес'!$D$8:$HP$287,114,0)</f>
        <v>0</v>
      </c>
      <c r="QB276" s="43">
        <f>VLOOKUP($C276,'факт СДП 12 мес'!$D$8:$HP$287,115,0)</f>
        <v>0</v>
      </c>
      <c r="QC276" s="43">
        <f>VLOOKUP($C276,'факт СДП 12 мес'!$D$8:$HP$287,116,0)</f>
        <v>0</v>
      </c>
      <c r="QD276" s="43">
        <f t="shared" si="6835"/>
        <v>0</v>
      </c>
      <c r="QE276" s="43">
        <f t="shared" si="6836"/>
        <v>0</v>
      </c>
      <c r="QF276" s="43">
        <f t="shared" si="6837"/>
        <v>0</v>
      </c>
      <c r="QG276" s="43">
        <f t="shared" si="4815"/>
        <v>0</v>
      </c>
      <c r="QH276" s="43">
        <f t="shared" si="4816"/>
        <v>0</v>
      </c>
      <c r="QI276" s="44">
        <f>'СДП (план)'!BV276</f>
        <v>0</v>
      </c>
      <c r="QJ276" s="43">
        <f>'СДП (план)'!BW276</f>
        <v>0</v>
      </c>
      <c r="QK276" s="43">
        <f t="shared" si="4817"/>
        <v>0</v>
      </c>
      <c r="QL276" s="43">
        <f t="shared" si="4818"/>
        <v>0</v>
      </c>
      <c r="QM276" s="43">
        <f>VLOOKUP($C276,'факт СДП 12 мес'!$D$8:$HP$287,153,0)</f>
        <v>0</v>
      </c>
      <c r="QN276" s="43">
        <f>VLOOKUP($C276,'факт СДП 12 мес'!$D$8:$HP$287,154,0)</f>
        <v>0</v>
      </c>
      <c r="QO276" s="43">
        <f>VLOOKUP($C276,'факт СДП 12 мес'!$D$8:$HP$287,155,0)</f>
        <v>0</v>
      </c>
      <c r="QP276" s="43">
        <f>VLOOKUP($C276,'факт СДП 12 мес'!$D$8:$HP$287,156,0)</f>
        <v>0</v>
      </c>
      <c r="QQ276" s="43">
        <f>VLOOKUP($C276,'факт СДП 12 мес'!$D$8:$HP$287,157,0)</f>
        <v>0</v>
      </c>
      <c r="QR276" s="43">
        <f>VLOOKUP($C276,'факт СДП 12 мес'!$D$8:$HP$287,158,0)</f>
        <v>0</v>
      </c>
      <c r="QS276" s="43">
        <f t="shared" si="6838"/>
        <v>0</v>
      </c>
      <c r="QT276" s="43">
        <f t="shared" si="6839"/>
        <v>0</v>
      </c>
      <c r="QU276" s="43">
        <f t="shared" si="6840"/>
        <v>0</v>
      </c>
      <c r="QV276" s="43">
        <f t="shared" si="6841"/>
        <v>0</v>
      </c>
      <c r="QW276" s="43">
        <f t="shared" si="6842"/>
        <v>0</v>
      </c>
      <c r="QX276" s="44">
        <f>'СДП (план)'!BX276</f>
        <v>0</v>
      </c>
      <c r="QY276" s="43">
        <f>'СДП (план)'!BY276</f>
        <v>0</v>
      </c>
      <c r="QZ276" s="43">
        <f t="shared" si="4819"/>
        <v>0</v>
      </c>
      <c r="RA276" s="43">
        <f t="shared" si="4820"/>
        <v>0</v>
      </c>
      <c r="RB276" s="43">
        <f>VLOOKUP($C276,'факт СДП 12 мес'!$D$8:$HP$287,195,0)</f>
        <v>0</v>
      </c>
      <c r="RC276" s="43">
        <f>VLOOKUP($C276,'факт СДП 12 мес'!$D$8:$HP$287,196,0)</f>
        <v>0</v>
      </c>
      <c r="RD276" s="43">
        <f>VLOOKUP($C276,'факт СДП 12 мес'!$D$8:$HP$287,197,0)</f>
        <v>0</v>
      </c>
      <c r="RE276" s="43">
        <f>VLOOKUP($C276,'факт СДП 12 мес'!$D$8:$HP$287,198,0)</f>
        <v>0</v>
      </c>
      <c r="RF276" s="43">
        <f>VLOOKUP($C276,'факт СДП 12 мес'!$D$8:$HP$287,199,0)</f>
        <v>0</v>
      </c>
      <c r="RG276" s="43">
        <f>VLOOKUP($C276,'факт СДП 12 мес'!$D$8:$HP$287,200,0)</f>
        <v>0</v>
      </c>
      <c r="RH276" s="43">
        <f t="shared" si="6843"/>
        <v>0</v>
      </c>
      <c r="RI276" s="43">
        <f t="shared" si="6844"/>
        <v>0</v>
      </c>
      <c r="RJ276" s="43">
        <f t="shared" si="6845"/>
        <v>0</v>
      </c>
      <c r="RK276" s="43">
        <f t="shared" si="4821"/>
        <v>0</v>
      </c>
      <c r="RL276" s="43">
        <f t="shared" si="4822"/>
        <v>0</v>
      </c>
      <c r="RM276" s="44">
        <f>'СДП (план)'!BZ276</f>
        <v>0</v>
      </c>
      <c r="RN276" s="43">
        <f>'СДП (план)'!CA276</f>
        <v>0</v>
      </c>
      <c r="RO276" s="43">
        <f t="shared" si="4823"/>
        <v>0</v>
      </c>
      <c r="RP276" s="43">
        <f t="shared" si="4824"/>
        <v>0</v>
      </c>
      <c r="RQ276" s="43">
        <f>VLOOKUP($C276,'факт СДП 12 мес'!$D$8:$HP$287,201,0)</f>
        <v>0</v>
      </c>
      <c r="RR276" s="43">
        <f>VLOOKUP($C276,'факт СДП 12 мес'!$D$8:$HP$287,202,0)</f>
        <v>0</v>
      </c>
      <c r="RS276" s="43">
        <f>VLOOKUP($C276,'факт СДП 12 мес'!$D$8:$HP$287,203,0)</f>
        <v>0</v>
      </c>
      <c r="RT276" s="43">
        <f>VLOOKUP($C276,'факт СДП 12 мес'!$D$8:$HP$287,204,0)</f>
        <v>0</v>
      </c>
      <c r="RU276" s="43">
        <f>VLOOKUP($C276,'факт СДП 12 мес'!$D$8:$HP$287,205,0)</f>
        <v>0</v>
      </c>
      <c r="RV276" s="43">
        <f>VLOOKUP($C276,'факт СДП 12 мес'!$D$8:$HP$287,206,0)</f>
        <v>0</v>
      </c>
      <c r="RW276" s="43">
        <f t="shared" si="6846"/>
        <v>0</v>
      </c>
      <c r="RX276" s="43">
        <f t="shared" si="6847"/>
        <v>0</v>
      </c>
      <c r="RY276" s="43">
        <f t="shared" si="6848"/>
        <v>0</v>
      </c>
      <c r="RZ276" s="43">
        <f t="shared" si="4825"/>
        <v>0</v>
      </c>
      <c r="SA276" s="43">
        <f t="shared" si="4826"/>
        <v>0</v>
      </c>
      <c r="SB276" s="44">
        <f>'СДП (план)'!CB276</f>
        <v>0</v>
      </c>
      <c r="SC276" s="43">
        <f>'СДП (план)'!CC276</f>
        <v>0</v>
      </c>
      <c r="SD276" s="43">
        <f t="shared" si="6849"/>
        <v>0</v>
      </c>
      <c r="SE276" s="43">
        <f t="shared" si="6850"/>
        <v>0</v>
      </c>
      <c r="SF276" s="43">
        <f>VLOOKUP($C276,'факт СДП 12 мес'!$D$8:$HP$287,129,0)</f>
        <v>0</v>
      </c>
      <c r="SG276" s="43">
        <f>VLOOKUP($C276,'факт СДП 12 мес'!$D$8:$HP$287,130,0)</f>
        <v>0</v>
      </c>
      <c r="SH276" s="43">
        <f>VLOOKUP($C276,'факт СДП 12 мес'!$D$8:$HP$287,131,0)</f>
        <v>0</v>
      </c>
      <c r="SI276" s="43">
        <f>VLOOKUP($C276,'факт СДП 12 мес'!$D$8:$HP$287,132,0)</f>
        <v>0</v>
      </c>
      <c r="SJ276" s="43">
        <f>VLOOKUP($C276,'факт СДП 12 мес'!$D$8:$HP$287,133,0)</f>
        <v>0</v>
      </c>
      <c r="SK276" s="43">
        <f>VLOOKUP($C276,'факт СДП 12 мес'!$D$8:$HP$287,134,0)</f>
        <v>0</v>
      </c>
      <c r="SL276" s="43">
        <f t="shared" si="6851"/>
        <v>0</v>
      </c>
      <c r="SM276" s="43">
        <f t="shared" si="6852"/>
        <v>0</v>
      </c>
      <c r="SN276" s="43">
        <f t="shared" si="6853"/>
        <v>0</v>
      </c>
      <c r="SO276" s="43">
        <f t="shared" si="4827"/>
        <v>0</v>
      </c>
      <c r="SP276" s="43">
        <f t="shared" si="4828"/>
        <v>0</v>
      </c>
      <c r="SQ276" s="44">
        <f>'СДП (план)'!CD276</f>
        <v>0</v>
      </c>
      <c r="SR276" s="43">
        <f>'СДП (план)'!CE276</f>
        <v>0</v>
      </c>
      <c r="SS276" s="43">
        <f t="shared" si="6854"/>
        <v>0</v>
      </c>
      <c r="ST276" s="43">
        <f t="shared" si="6855"/>
        <v>0</v>
      </c>
      <c r="SU276" s="43">
        <f>VLOOKUP($C276,'факт СДП 12 мес'!$D$8:$HP$287,93,0)</f>
        <v>0</v>
      </c>
      <c r="SV276" s="43">
        <f>VLOOKUP($C276,'факт СДП 12 мес'!$D$8:$HP$287,94,0)</f>
        <v>0</v>
      </c>
      <c r="SW276" s="43">
        <f>VLOOKUP($C276,'факт СДП 12 мес'!$D$8:$HP$287,95,0)</f>
        <v>0</v>
      </c>
      <c r="SX276" s="43">
        <f>VLOOKUP($C276,'факт СДП 12 мес'!$D$8:$HP$287,96,0)</f>
        <v>0</v>
      </c>
      <c r="SY276" s="43">
        <f>VLOOKUP($C276,'факт СДП 12 мес'!$D$8:$HP$287,97,0)</f>
        <v>0</v>
      </c>
      <c r="SZ276" s="43">
        <f>VLOOKUP($C276,'факт СДП 12 мес'!$D$8:$HP$287,98,0)</f>
        <v>0</v>
      </c>
      <c r="TA276" s="43">
        <f t="shared" si="6856"/>
        <v>0</v>
      </c>
      <c r="TB276" s="43">
        <f t="shared" si="6857"/>
        <v>0</v>
      </c>
      <c r="TC276" s="43">
        <f t="shared" si="6858"/>
        <v>0</v>
      </c>
      <c r="TD276" s="43">
        <f t="shared" si="4829"/>
        <v>0</v>
      </c>
      <c r="TE276" s="43">
        <f t="shared" si="4830"/>
        <v>0</v>
      </c>
      <c r="TF276" s="5">
        <f>'СДП (план)'!CF276</f>
        <v>0</v>
      </c>
      <c r="TG276" s="3">
        <f>'СДП (план)'!CG276</f>
        <v>0</v>
      </c>
      <c r="TH276" s="43">
        <f t="shared" si="6859"/>
        <v>0</v>
      </c>
      <c r="TI276" s="43">
        <f t="shared" si="6860"/>
        <v>0</v>
      </c>
      <c r="TJ276" s="43">
        <f>VLOOKUP($C276,'факт СДП 12 мес'!$D$8:$HP$287,117,0)</f>
        <v>0</v>
      </c>
      <c r="TK276" s="43">
        <f>VLOOKUP($C276,'факт СДП 12 мес'!$D$8:$HP$287,118,0)</f>
        <v>0</v>
      </c>
      <c r="TL276" s="43">
        <f>VLOOKUP($C276,'факт СДП 12 мес'!$D$8:$HP$287,119,0)</f>
        <v>0</v>
      </c>
      <c r="TM276" s="43">
        <f>VLOOKUP($C276,'факт СДП 12 мес'!$D$8:$HP$287,120,0)</f>
        <v>0</v>
      </c>
      <c r="TN276" s="43">
        <f>VLOOKUP($C276,'факт СДП 12 мес'!$D$8:$HP$287,121,0)</f>
        <v>0</v>
      </c>
      <c r="TO276" s="43">
        <f>VLOOKUP($C276,'факт СДП 12 мес'!$D$8:$HP$287,122,0)</f>
        <v>0</v>
      </c>
      <c r="TP276" s="43">
        <f t="shared" si="6861"/>
        <v>0</v>
      </c>
      <c r="TQ276" s="43">
        <f t="shared" si="6862"/>
        <v>0</v>
      </c>
      <c r="TR276" s="43">
        <f t="shared" si="6863"/>
        <v>0</v>
      </c>
      <c r="TS276" s="43">
        <f t="shared" si="4833"/>
        <v>0</v>
      </c>
      <c r="TT276" s="43">
        <f t="shared" si="4834"/>
        <v>0</v>
      </c>
      <c r="TU276" s="43">
        <f>'СДП (план)'!CH276</f>
        <v>0</v>
      </c>
      <c r="TV276" s="43">
        <f>'СДП (план)'!CI276</f>
        <v>0</v>
      </c>
      <c r="TW276" s="43">
        <f t="shared" si="4835"/>
        <v>0</v>
      </c>
      <c r="TX276" s="43">
        <f t="shared" si="4836"/>
        <v>0</v>
      </c>
      <c r="TY276" s="43">
        <f>VLOOKUP($C276,'факт СДП 12 мес'!$D$8:$HP$287,207,0)</f>
        <v>0</v>
      </c>
      <c r="TZ276" s="43">
        <f>VLOOKUP($C276,'факт СДП 12 мес'!$D$8:$HP$287,208,0)</f>
        <v>0</v>
      </c>
      <c r="UA276" s="43">
        <f>VLOOKUP($C276,'факт СДП 12 мес'!$D$8:$HP$287,209,0)</f>
        <v>0</v>
      </c>
      <c r="UB276" s="43">
        <f>VLOOKUP($C276,'факт СДП 12 мес'!$D$8:$HP$287,210,0)</f>
        <v>0</v>
      </c>
      <c r="UC276" s="43">
        <f>VLOOKUP($C276,'факт СДП 12 мес'!$D$8:$HP$287,211,0)</f>
        <v>0</v>
      </c>
      <c r="UD276" s="43">
        <f>VLOOKUP($C276,'факт СДП 12 мес'!$D$8:$HP$287,212,0)</f>
        <v>0</v>
      </c>
      <c r="UE276" s="43">
        <f t="shared" si="6864"/>
        <v>0</v>
      </c>
      <c r="UF276" s="43">
        <f t="shared" si="6865"/>
        <v>0</v>
      </c>
      <c r="UG276" s="43">
        <f t="shared" si="6866"/>
        <v>0</v>
      </c>
      <c r="UH276" s="43">
        <f t="shared" si="6867"/>
        <v>0</v>
      </c>
      <c r="UI276" s="43">
        <f t="shared" si="6868"/>
        <v>0</v>
      </c>
      <c r="UJ276" s="43"/>
      <c r="UK276" s="43"/>
      <c r="UL276" s="43"/>
      <c r="UM276" s="43"/>
      <c r="UN276" s="43"/>
      <c r="UO276" s="43"/>
      <c r="UP276" s="43"/>
      <c r="UQ276" s="43"/>
      <c r="UR276" s="43"/>
      <c r="US276" s="43"/>
      <c r="UT276" s="43"/>
      <c r="UU276" s="43"/>
      <c r="UV276" s="43"/>
      <c r="UW276" s="43">
        <f t="shared" si="6722"/>
        <v>0</v>
      </c>
      <c r="UX276" s="43">
        <f t="shared" si="6723"/>
        <v>0</v>
      </c>
      <c r="UY276" s="47">
        <f>'СДП (план)'!CN276</f>
        <v>30</v>
      </c>
      <c r="UZ276" s="47">
        <f>'СДП (план)'!CO276</f>
        <v>1065766.24</v>
      </c>
      <c r="VA276" s="43">
        <f t="shared" si="5880"/>
        <v>30</v>
      </c>
      <c r="VB276" s="43">
        <f t="shared" si="5881"/>
        <v>1065766.24</v>
      </c>
      <c r="VC276" s="47">
        <f t="shared" si="5882"/>
        <v>16</v>
      </c>
      <c r="VD276" s="47">
        <f t="shared" si="5883"/>
        <v>567839.72999999986</v>
      </c>
      <c r="VE276" s="47">
        <f t="shared" si="5884"/>
        <v>159</v>
      </c>
      <c r="VF276" s="47">
        <f t="shared" si="5885"/>
        <v>0</v>
      </c>
      <c r="VG276" s="47">
        <f t="shared" si="5886"/>
        <v>0</v>
      </c>
      <c r="VH276" s="47">
        <f t="shared" si="5887"/>
        <v>0</v>
      </c>
      <c r="VI276" s="47">
        <f t="shared" si="5888"/>
        <v>45.6</v>
      </c>
      <c r="VJ276" s="47">
        <f t="shared" si="5889"/>
        <v>45.6</v>
      </c>
      <c r="VK276" s="47">
        <f t="shared" si="5890"/>
        <v>24.32</v>
      </c>
      <c r="VL276" s="43">
        <f t="shared" si="5891"/>
        <v>-14</v>
      </c>
      <c r="VM276" s="43">
        <f t="shared" si="5892"/>
        <v>-497926.51000000013</v>
      </c>
      <c r="VP276" s="436">
        <f t="shared" si="6869"/>
        <v>35525.541333333334</v>
      </c>
    </row>
    <row r="277" spans="1:588" s="32" customFormat="1" ht="51" x14ac:dyDescent="0.2">
      <c r="A277" s="171"/>
      <c r="B277" s="171">
        <v>195</v>
      </c>
      <c r="C277" s="245" t="s">
        <v>447</v>
      </c>
      <c r="D277" s="394" t="s">
        <v>317</v>
      </c>
      <c r="E277" s="370">
        <v>16026</v>
      </c>
      <c r="F277" s="136">
        <v>16828</v>
      </c>
      <c r="G277" s="371">
        <v>1.82</v>
      </c>
      <c r="H277" s="372"/>
      <c r="I277" s="373">
        <v>1</v>
      </c>
      <c r="J277" s="314"/>
      <c r="K277" s="184"/>
      <c r="L277" s="1">
        <v>1.4</v>
      </c>
      <c r="M277" s="1">
        <v>1.68</v>
      </c>
      <c r="N277" s="1">
        <v>2.23</v>
      </c>
      <c r="O277" s="9">
        <v>2.57</v>
      </c>
      <c r="P277" s="44">
        <f>'СДП (план)'!P277</f>
        <v>0</v>
      </c>
      <c r="Q277" s="44">
        <f>'СДП (план)'!Q277</f>
        <v>0</v>
      </c>
      <c r="R277" s="43">
        <f t="shared" si="4710"/>
        <v>0</v>
      </c>
      <c r="S277" s="43">
        <f t="shared" si="4711"/>
        <v>0</v>
      </c>
      <c r="T277" s="43">
        <f>VLOOKUP($C277,'факт СДП 12 мес'!$D$8:$HP$287,9,0)</f>
        <v>0</v>
      </c>
      <c r="U277" s="43">
        <f>VLOOKUP($C277,'факт СДП 12 мес'!$D$8:$HP$287,10,0)</f>
        <v>0</v>
      </c>
      <c r="V277" s="43">
        <f>VLOOKUP($C277,'факт СДП 12 мес'!$D$8:$HP$287,11,0)</f>
        <v>0</v>
      </c>
      <c r="W277" s="43">
        <f>VLOOKUP($C277,'факт СДП 12 мес'!$D$8:$HP$287,12,0)</f>
        <v>0</v>
      </c>
      <c r="X277" s="43">
        <f>VLOOKUP($C277,'факт СДП 12 мес'!$D$8:$HP$287,13,0)</f>
        <v>0</v>
      </c>
      <c r="Y277" s="43">
        <f>VLOOKUP($C277,'факт СДП 12 мес'!$D$8:$HP$287,14,0)</f>
        <v>0</v>
      </c>
      <c r="Z277" s="43">
        <f t="shared" si="6737"/>
        <v>0</v>
      </c>
      <c r="AA277" s="43">
        <f t="shared" si="6738"/>
        <v>0</v>
      </c>
      <c r="AB277" s="43">
        <f t="shared" si="6739"/>
        <v>0</v>
      </c>
      <c r="AC277" s="43">
        <f t="shared" si="6740"/>
        <v>0</v>
      </c>
      <c r="AD277" s="43">
        <f t="shared" si="4839"/>
        <v>0</v>
      </c>
      <c r="AE277" s="135">
        <f>'СДП (план)'!R277</f>
        <v>0</v>
      </c>
      <c r="AF277" s="135">
        <f>'СДП (план)'!S277</f>
        <v>0</v>
      </c>
      <c r="AG277" s="43">
        <f t="shared" si="4713"/>
        <v>0</v>
      </c>
      <c r="AH277" s="43">
        <f t="shared" si="4714"/>
        <v>0</v>
      </c>
      <c r="AI277" s="43">
        <f>VLOOKUP($C277,'факт СДП 12 мес'!$D$8:$HP$287,3,0)</f>
        <v>0</v>
      </c>
      <c r="AJ277" s="43">
        <f>VLOOKUP($C277,'факт СДП 12 мес'!$D$8:$HP$287,4,0)</f>
        <v>0</v>
      </c>
      <c r="AK277" s="43">
        <f>VLOOKUP($C277,'факт СДП 12 мес'!$D$8:$HP$287,5,0)</f>
        <v>0</v>
      </c>
      <c r="AL277" s="43">
        <f>VLOOKUP($C277,'факт СДП 12 мес'!$D$8:$HP$287,6,0)</f>
        <v>0</v>
      </c>
      <c r="AM277" s="43">
        <f>VLOOKUP($C277,'факт СДП 12 мес'!$D$8:$HP$287,7,0)</f>
        <v>0</v>
      </c>
      <c r="AN277" s="43">
        <f>VLOOKUP($C277,'факт СДП 12 мес'!$D$8:$HP$287,8,0)</f>
        <v>0</v>
      </c>
      <c r="AO277" s="43">
        <f t="shared" si="6741"/>
        <v>0</v>
      </c>
      <c r="AP277" s="43">
        <f t="shared" si="6742"/>
        <v>0</v>
      </c>
      <c r="AQ277" s="43">
        <f t="shared" si="6743"/>
        <v>0</v>
      </c>
      <c r="AR277" s="43">
        <f t="shared" si="6744"/>
        <v>0</v>
      </c>
      <c r="AS277" s="43">
        <f t="shared" si="6745"/>
        <v>0</v>
      </c>
      <c r="AT277" s="44">
        <f>'СДП (план)'!T277</f>
        <v>0</v>
      </c>
      <c r="AU277" s="43">
        <f>'СДП (план)'!U277</f>
        <v>0</v>
      </c>
      <c r="AV277" s="43">
        <f t="shared" si="4717"/>
        <v>0</v>
      </c>
      <c r="AW277" s="43">
        <f t="shared" si="4718"/>
        <v>0</v>
      </c>
      <c r="AX277" s="43">
        <f>VLOOKUP($C277,'факт СДП 12 мес'!$D$8:$HP$287,159,0)</f>
        <v>0</v>
      </c>
      <c r="AY277" s="43">
        <f>VLOOKUP($C277,'факт СДП 12 мес'!$D$8:$HP$287,160,0)</f>
        <v>0</v>
      </c>
      <c r="AZ277" s="43">
        <f>VLOOKUP($C277,'факт СДП 12 мес'!$D$8:$HP$287,161,0)</f>
        <v>0</v>
      </c>
      <c r="BA277" s="43">
        <f>VLOOKUP($C277,'факт СДП 12 мес'!$D$8:$HP$287,162,0)</f>
        <v>0</v>
      </c>
      <c r="BB277" s="43">
        <f>VLOOKUP($C277,'факт СДП 12 мес'!$D$8:$HP$287,163,0)</f>
        <v>0</v>
      </c>
      <c r="BC277" s="43">
        <f>VLOOKUP($C277,'факт СДП 12 мес'!$D$8:$HP$287,164,0)</f>
        <v>0</v>
      </c>
      <c r="BD277" s="43">
        <f t="shared" si="6746"/>
        <v>0</v>
      </c>
      <c r="BE277" s="43">
        <f t="shared" si="6747"/>
        <v>0</v>
      </c>
      <c r="BF277" s="43">
        <f t="shared" si="6748"/>
        <v>0</v>
      </c>
      <c r="BG277" s="43">
        <f t="shared" si="5878"/>
        <v>0</v>
      </c>
      <c r="BH277" s="43">
        <f t="shared" si="5879"/>
        <v>0</v>
      </c>
      <c r="BI277" s="87">
        <f>'СДП (план)'!V277</f>
        <v>0</v>
      </c>
      <c r="BJ277" s="3">
        <f>'СДП (план)'!W277</f>
        <v>0</v>
      </c>
      <c r="BK277" s="43">
        <f t="shared" si="4719"/>
        <v>0</v>
      </c>
      <c r="BL277" s="43">
        <f t="shared" si="4720"/>
        <v>0</v>
      </c>
      <c r="BM277" s="43">
        <f>VLOOKUP($C277,'факт СДП 12 мес'!$D$8:$HP$287,21,0)</f>
        <v>0</v>
      </c>
      <c r="BN277" s="43">
        <f>VLOOKUP($C277,'факт СДП 12 мес'!$D$8:$HP$287,22,0)</f>
        <v>0</v>
      </c>
      <c r="BO277" s="43">
        <f>VLOOKUP($C277,'факт СДП 12 мес'!$D$8:$HP$287,23,0)</f>
        <v>0</v>
      </c>
      <c r="BP277" s="43">
        <f>VLOOKUP($C277,'факт СДП 12 мес'!$D$8:$HP$287,24,0)</f>
        <v>0</v>
      </c>
      <c r="BQ277" s="43">
        <f>VLOOKUP($C277,'факт СДП 12 мес'!$D$8:$HP$287,25,0)</f>
        <v>0</v>
      </c>
      <c r="BR277" s="43">
        <f>VLOOKUP($C277,'факт СДП 12 мес'!$D$8:$HP$287,26,0)</f>
        <v>0</v>
      </c>
      <c r="BS277" s="43">
        <f t="shared" si="6749"/>
        <v>0</v>
      </c>
      <c r="BT277" s="43">
        <f t="shared" si="6750"/>
        <v>0</v>
      </c>
      <c r="BU277" s="43">
        <f t="shared" si="6751"/>
        <v>0</v>
      </c>
      <c r="BV277" s="43">
        <f t="shared" si="6752"/>
        <v>0</v>
      </c>
      <c r="BW277" s="43">
        <f t="shared" si="6753"/>
        <v>0</v>
      </c>
      <c r="BX277" s="44">
        <f>'СДП (план)'!X277</f>
        <v>0</v>
      </c>
      <c r="BY277" s="43">
        <f>'СДП (план)'!Y277</f>
        <v>0</v>
      </c>
      <c r="BZ277" s="43">
        <f t="shared" si="4721"/>
        <v>0</v>
      </c>
      <c r="CA277" s="43">
        <f t="shared" si="4722"/>
        <v>0</v>
      </c>
      <c r="CB277" s="43">
        <f>VLOOKUP($C277,'факт СДП 12 мес'!$D$8:$HP$287,15,0)</f>
        <v>0</v>
      </c>
      <c r="CC277" s="43">
        <f>VLOOKUP($C277,'факт СДП 12 мес'!$D$8:$HP$287,16,0)</f>
        <v>0</v>
      </c>
      <c r="CD277" s="43">
        <f>VLOOKUP($C277,'факт СДП 12 мес'!$D$8:$HP$287,17,0)</f>
        <v>0</v>
      </c>
      <c r="CE277" s="43">
        <f>VLOOKUP($C277,'факт СДП 12 мес'!$D$8:$HP$287,18,0)</f>
        <v>0</v>
      </c>
      <c r="CF277" s="43">
        <f>VLOOKUP($C277,'факт СДП 12 мес'!$D$8:$HP$287,19,0)</f>
        <v>0</v>
      </c>
      <c r="CG277" s="43">
        <f>VLOOKUP($C277,'факт СДП 12 мес'!$D$8:$HP$287,20,0)</f>
        <v>0</v>
      </c>
      <c r="CH277" s="43">
        <f t="shared" si="6754"/>
        <v>0</v>
      </c>
      <c r="CI277" s="43">
        <f t="shared" si="6755"/>
        <v>0</v>
      </c>
      <c r="CJ277" s="43">
        <f t="shared" si="6756"/>
        <v>0</v>
      </c>
      <c r="CK277" s="43">
        <f t="shared" si="5580"/>
        <v>0</v>
      </c>
      <c r="CL277" s="43">
        <f t="shared" si="5581"/>
        <v>0</v>
      </c>
      <c r="CM277" s="45">
        <f>'СДП (план)'!Z277</f>
        <v>0</v>
      </c>
      <c r="CN277" s="43">
        <f>'СДП (план)'!AA277</f>
        <v>0</v>
      </c>
      <c r="CO277" s="43">
        <f t="shared" si="4723"/>
        <v>0</v>
      </c>
      <c r="CP277" s="43">
        <f t="shared" si="4724"/>
        <v>0</v>
      </c>
      <c r="CQ277" s="43">
        <f>VLOOKUP($C277,'факт СДП 12 мес'!$D$8:$HP$287,165,0)</f>
        <v>0</v>
      </c>
      <c r="CR277" s="43">
        <f>VLOOKUP($C277,'факт СДП 12 мес'!$D$8:$HP$287,166,0)</f>
        <v>0</v>
      </c>
      <c r="CS277" s="43">
        <f>VLOOKUP($C277,'факт СДП 12 мес'!$D$8:$HP$287,167,0)</f>
        <v>0</v>
      </c>
      <c r="CT277" s="43">
        <f>VLOOKUP($C277,'факт СДП 12 мес'!$D$8:$HP$287,168,0)</f>
        <v>0</v>
      </c>
      <c r="CU277" s="43">
        <f>VLOOKUP($C277,'факт СДП 12 мес'!$D$8:$HP$287,169,0)</f>
        <v>0</v>
      </c>
      <c r="CV277" s="43">
        <f>VLOOKUP($C277,'факт СДП 12 мес'!$D$8:$HP$287,170,0)</f>
        <v>0</v>
      </c>
      <c r="CW277" s="43">
        <f t="shared" si="6757"/>
        <v>0</v>
      </c>
      <c r="CX277" s="43">
        <f t="shared" si="6758"/>
        <v>0</v>
      </c>
      <c r="CY277" s="43">
        <f t="shared" si="6759"/>
        <v>0</v>
      </c>
      <c r="CZ277" s="43">
        <f t="shared" si="4725"/>
        <v>0</v>
      </c>
      <c r="DA277" s="43">
        <f t="shared" si="4726"/>
        <v>0</v>
      </c>
      <c r="DB277" s="5">
        <f>'СДП (план)'!AB277</f>
        <v>0</v>
      </c>
      <c r="DC277" s="3">
        <f>'СДП (план)'!AC277</f>
        <v>0</v>
      </c>
      <c r="DD277" s="43">
        <f t="shared" si="4727"/>
        <v>0</v>
      </c>
      <c r="DE277" s="43">
        <f t="shared" si="4728"/>
        <v>0</v>
      </c>
      <c r="DF277" s="43">
        <f>VLOOKUP($C277,'факт СДП 12 мес'!$D$8:$HP$287,57,0)</f>
        <v>0</v>
      </c>
      <c r="DG277" s="43">
        <f>VLOOKUP($C277,'факт СДП 12 мес'!$D$8:$HP$287,58,0)</f>
        <v>0</v>
      </c>
      <c r="DH277" s="43">
        <f>VLOOKUP($C277,'факт СДП 12 мес'!$D$8:$HP$287,59,0)</f>
        <v>0</v>
      </c>
      <c r="DI277" s="43">
        <f>VLOOKUP($C277,'факт СДП 12 мес'!$D$8:$HP$287,60,0)</f>
        <v>0</v>
      </c>
      <c r="DJ277" s="43">
        <f>VLOOKUP($C277,'факт СДП 12 мес'!$D$8:$HP$287,61,0)</f>
        <v>0</v>
      </c>
      <c r="DK277" s="43">
        <f>VLOOKUP($C277,'факт СДП 12 мес'!$D$8:$HP$287,62,0)</f>
        <v>0</v>
      </c>
      <c r="DL277" s="43">
        <f t="shared" si="6760"/>
        <v>0</v>
      </c>
      <c r="DM277" s="43">
        <f t="shared" si="6761"/>
        <v>0</v>
      </c>
      <c r="DN277" s="43">
        <f t="shared" si="6762"/>
        <v>0</v>
      </c>
      <c r="DO277" s="43">
        <f t="shared" si="4729"/>
        <v>0</v>
      </c>
      <c r="DP277" s="43">
        <f t="shared" si="4730"/>
        <v>0</v>
      </c>
      <c r="DQ277" s="5">
        <f>'СДП (план)'!AD277</f>
        <v>0</v>
      </c>
      <c r="DR277" s="3">
        <f>'СДП (план)'!AE277</f>
        <v>0</v>
      </c>
      <c r="DS277" s="43">
        <f t="shared" si="4731"/>
        <v>0</v>
      </c>
      <c r="DT277" s="43">
        <f t="shared" si="4732"/>
        <v>0</v>
      </c>
      <c r="DU277" s="43">
        <f>VLOOKUP($C277,'факт СДП 12 мес'!$D$8:$HP$287,33,0)</f>
        <v>0</v>
      </c>
      <c r="DV277" s="43">
        <f>VLOOKUP($C277,'факт СДП 12 мес'!$D$8:$HP$287,34,0)</f>
        <v>0</v>
      </c>
      <c r="DW277" s="43">
        <f>VLOOKUP($C277,'факт СДП 12 мес'!$D$8:$HP$287,35,0)</f>
        <v>0</v>
      </c>
      <c r="DX277" s="43">
        <f>VLOOKUP($C277,'факт СДП 12 мес'!$D$8:$HP$287,36,0)</f>
        <v>0</v>
      </c>
      <c r="DY277" s="43">
        <f>VLOOKUP($C277,'факт СДП 12 мес'!$D$8:$HP$287,37,0)</f>
        <v>0</v>
      </c>
      <c r="DZ277" s="43">
        <f>VLOOKUP($C277,'факт СДП 12 мес'!$D$8:$HP$287,38,0)</f>
        <v>0</v>
      </c>
      <c r="EA277" s="43">
        <f t="shared" si="6763"/>
        <v>0</v>
      </c>
      <c r="EB277" s="43">
        <f t="shared" si="6764"/>
        <v>0</v>
      </c>
      <c r="EC277" s="43">
        <f t="shared" si="6765"/>
        <v>0</v>
      </c>
      <c r="ED277" s="43">
        <f t="shared" si="6766"/>
        <v>0</v>
      </c>
      <c r="EE277" s="43">
        <f t="shared" si="4850"/>
        <v>0</v>
      </c>
      <c r="EF277" s="5">
        <f>'СДП (план)'!AF277</f>
        <v>0</v>
      </c>
      <c r="EG277" s="3">
        <f>'СДП (план)'!AG277</f>
        <v>0</v>
      </c>
      <c r="EH277" s="43">
        <f t="shared" si="4735"/>
        <v>0</v>
      </c>
      <c r="EI277" s="43">
        <f t="shared" si="4736"/>
        <v>0</v>
      </c>
      <c r="EJ277" s="43">
        <f>VLOOKUP($C277,'факт СДП 12 мес'!$D$8:$HP$287,27,0)</f>
        <v>0</v>
      </c>
      <c r="EK277" s="43">
        <f>VLOOKUP($C277,'факт СДП 12 мес'!$D$8:$HP$287,28,0)</f>
        <v>0</v>
      </c>
      <c r="EL277" s="43">
        <f>VLOOKUP($C277,'факт СДП 12 мес'!$D$8:$HP$287,29,0)</f>
        <v>0</v>
      </c>
      <c r="EM277" s="43">
        <f>VLOOKUP($C277,'факт СДП 12 мес'!$D$8:$HP$287,30,0)</f>
        <v>0</v>
      </c>
      <c r="EN277" s="43">
        <f>VLOOKUP($C277,'факт СДП 12 мес'!$D$8:$HP$287,31,0)</f>
        <v>0</v>
      </c>
      <c r="EO277" s="43">
        <f>VLOOKUP($C277,'факт СДП 12 мес'!$D$8:$HP$287,32,0)</f>
        <v>0</v>
      </c>
      <c r="EP277" s="43">
        <f t="shared" si="6767"/>
        <v>0</v>
      </c>
      <c r="EQ277" s="43">
        <f t="shared" si="6768"/>
        <v>0</v>
      </c>
      <c r="ER277" s="43">
        <f t="shared" si="6769"/>
        <v>0</v>
      </c>
      <c r="ES277" s="43">
        <f t="shared" si="6770"/>
        <v>0</v>
      </c>
      <c r="ET277" s="43">
        <f t="shared" si="6771"/>
        <v>0</v>
      </c>
      <c r="EU277" s="44">
        <f>'СДП (план)'!AH277</f>
        <v>0</v>
      </c>
      <c r="EV277" s="43">
        <f>'СДП (план)'!AI277</f>
        <v>0</v>
      </c>
      <c r="EW277" s="43">
        <f t="shared" si="4739"/>
        <v>0</v>
      </c>
      <c r="EX277" s="43">
        <f t="shared" si="4740"/>
        <v>0</v>
      </c>
      <c r="EY277" s="43">
        <f>VLOOKUP($C277,'факт СДП 12 мес'!$D$8:$HP$287,87,0)</f>
        <v>0</v>
      </c>
      <c r="EZ277" s="43">
        <f>VLOOKUP($C277,'факт СДП 12 мес'!$D$8:$HP$287,88,0)</f>
        <v>0</v>
      </c>
      <c r="FA277" s="43">
        <f>VLOOKUP($C277,'факт СДП 12 мес'!$D$8:$HP$287,89,0)</f>
        <v>0</v>
      </c>
      <c r="FB277" s="43">
        <f>VLOOKUP($C277,'факт СДП 12 мес'!$D$8:$HP$287,90,0)</f>
        <v>0</v>
      </c>
      <c r="FC277" s="43">
        <f>VLOOKUP($C277,'факт СДП 12 мес'!$D$8:$HP$287,91,0)</f>
        <v>0</v>
      </c>
      <c r="FD277" s="43">
        <f>VLOOKUP($C277,'факт СДП 12 мес'!$D$8:$HP$287,92,0)</f>
        <v>0</v>
      </c>
      <c r="FE277" s="43">
        <f t="shared" si="6772"/>
        <v>0</v>
      </c>
      <c r="FF277" s="43">
        <f t="shared" si="6773"/>
        <v>0</v>
      </c>
      <c r="FG277" s="43">
        <f t="shared" si="6774"/>
        <v>0</v>
      </c>
      <c r="FH277" s="43">
        <f t="shared" si="4741"/>
        <v>0</v>
      </c>
      <c r="FI277" s="43">
        <f t="shared" si="4742"/>
        <v>0</v>
      </c>
      <c r="FJ277" s="44">
        <f>'СДП (план)'!AJ277</f>
        <v>0</v>
      </c>
      <c r="FK277" s="43">
        <f>'СДП (план)'!AK277</f>
        <v>0</v>
      </c>
      <c r="FL277" s="43">
        <f t="shared" si="4743"/>
        <v>0</v>
      </c>
      <c r="FM277" s="43">
        <f t="shared" si="4744"/>
        <v>0</v>
      </c>
      <c r="FN277" s="43">
        <f>VLOOKUP($C277,'факт СДП 12 мес'!$D$8:$HP$287,39,0)</f>
        <v>0</v>
      </c>
      <c r="FO277" s="43">
        <f>VLOOKUP($C277,'факт СДП 12 мес'!$D$8:$HP$287,40,0)</f>
        <v>0</v>
      </c>
      <c r="FP277" s="43">
        <f>VLOOKUP($C277,'факт СДП 12 мес'!$D$8:$HP$287,41,0)</f>
        <v>0</v>
      </c>
      <c r="FQ277" s="43">
        <f>VLOOKUP($C277,'факт СДП 12 мес'!$D$8:$HP$287,42,0)</f>
        <v>0</v>
      </c>
      <c r="FR277" s="43">
        <f>VLOOKUP($C277,'факт СДП 12 мес'!$D$8:$HP$287,43,0)</f>
        <v>0</v>
      </c>
      <c r="FS277" s="43">
        <f>VLOOKUP($C277,'факт СДП 12 мес'!$D$8:$HP$287,44,0)</f>
        <v>0</v>
      </c>
      <c r="FT277" s="43">
        <f t="shared" si="6775"/>
        <v>0</v>
      </c>
      <c r="FU277" s="43">
        <f t="shared" si="6776"/>
        <v>0</v>
      </c>
      <c r="FV277" s="43">
        <f t="shared" si="6777"/>
        <v>0</v>
      </c>
      <c r="FW277" s="43">
        <f t="shared" si="4745"/>
        <v>0</v>
      </c>
      <c r="FX277" s="43">
        <f t="shared" si="4746"/>
        <v>0</v>
      </c>
      <c r="FY277" s="44">
        <f>'СДП (план)'!AL277</f>
        <v>0</v>
      </c>
      <c r="FZ277" s="43">
        <f>'СДП (план)'!AM277</f>
        <v>0</v>
      </c>
      <c r="GA277" s="43">
        <f t="shared" si="4747"/>
        <v>0</v>
      </c>
      <c r="GB277" s="43">
        <f t="shared" si="4748"/>
        <v>0</v>
      </c>
      <c r="GC277" s="43">
        <f>VLOOKUP($C277,'факт СДП 12 мес'!$D$8:$HP$287,45,0)</f>
        <v>0</v>
      </c>
      <c r="GD277" s="43">
        <f>VLOOKUP($C277,'факт СДП 12 мес'!$D$8:$HP$287,46,0)</f>
        <v>0</v>
      </c>
      <c r="GE277" s="43">
        <f>VLOOKUP($C277,'факт СДП 12 мес'!$D$8:$HP$287,47,0)</f>
        <v>0</v>
      </c>
      <c r="GF277" s="43">
        <f>VLOOKUP($C277,'факт СДП 12 мес'!$D$8:$HP$287,48,0)</f>
        <v>0</v>
      </c>
      <c r="GG277" s="43">
        <f>VLOOKUP($C277,'факт СДП 12 мес'!$D$8:$HP$287,49,0)</f>
        <v>0</v>
      </c>
      <c r="GH277" s="43">
        <f>VLOOKUP($C277,'факт СДП 12 мес'!$D$8:$HP$287,50,0)</f>
        <v>0</v>
      </c>
      <c r="GI277" s="43">
        <f t="shared" si="6778"/>
        <v>0</v>
      </c>
      <c r="GJ277" s="43">
        <f t="shared" si="6779"/>
        <v>0</v>
      </c>
      <c r="GK277" s="43">
        <f t="shared" si="6780"/>
        <v>0</v>
      </c>
      <c r="GL277" s="43">
        <f t="shared" si="4749"/>
        <v>0</v>
      </c>
      <c r="GM277" s="43">
        <f t="shared" si="4750"/>
        <v>0</v>
      </c>
      <c r="GN277" s="5">
        <f>'СДП (план)'!AN277</f>
        <v>0</v>
      </c>
      <c r="GO277" s="3">
        <f>'СДП (план)'!AO277</f>
        <v>0</v>
      </c>
      <c r="GP277" s="43">
        <f t="shared" si="4751"/>
        <v>0</v>
      </c>
      <c r="GQ277" s="43">
        <f t="shared" si="4752"/>
        <v>0</v>
      </c>
      <c r="GR277" s="43">
        <f>VLOOKUP($C277,'факт СДП 12 мес'!$D$8:$HP$287,51,0)</f>
        <v>0</v>
      </c>
      <c r="GS277" s="43">
        <f>VLOOKUP($C277,'факт СДП 12 мес'!$D$8:$HP$287,52,0)</f>
        <v>0</v>
      </c>
      <c r="GT277" s="43">
        <f>VLOOKUP($C277,'факт СДП 12 мес'!$D$8:$HP$287,53,0)</f>
        <v>0</v>
      </c>
      <c r="GU277" s="43">
        <f>VLOOKUP($C277,'факт СДП 12 мес'!$D$8:$HP$287,54,0)</f>
        <v>0</v>
      </c>
      <c r="GV277" s="43">
        <f>VLOOKUP($C277,'факт СДП 12 мес'!$D$8:$HP$287,55,0)</f>
        <v>0</v>
      </c>
      <c r="GW277" s="43">
        <f>VLOOKUP($C277,'факт СДП 12 мес'!$D$8:$HP$287,56,0)</f>
        <v>0</v>
      </c>
      <c r="GX277" s="43">
        <f t="shared" si="6781"/>
        <v>0</v>
      </c>
      <c r="GY277" s="43">
        <f t="shared" si="6782"/>
        <v>0</v>
      </c>
      <c r="GZ277" s="43">
        <f t="shared" si="6783"/>
        <v>0</v>
      </c>
      <c r="HA277" s="43">
        <f t="shared" si="4753"/>
        <v>0</v>
      </c>
      <c r="HB277" s="43">
        <f t="shared" si="4754"/>
        <v>0</v>
      </c>
      <c r="HC277" s="5">
        <f>'СДП (план)'!AP277</f>
        <v>40</v>
      </c>
      <c r="HD277" s="3">
        <f>'СДП (план)'!AQ277</f>
        <v>1701486.4533333334</v>
      </c>
      <c r="HE277" s="43">
        <f t="shared" si="4755"/>
        <v>40</v>
      </c>
      <c r="HF277" s="43">
        <f t="shared" si="4756"/>
        <v>1701486.4533333336</v>
      </c>
      <c r="HG277" s="43">
        <f>VLOOKUP($C277,'факт СДП 12 мес'!$D$8:$HP$287,141,0)</f>
        <v>36</v>
      </c>
      <c r="HH277" s="43">
        <f>VLOOKUP($C277,'факт СДП 12 мес'!$D$8:$HP$287,142,0)</f>
        <v>1547516.7099999997</v>
      </c>
      <c r="HI277" s="43">
        <f>VLOOKUP($C277,'факт СДП 12 мес'!$D$8:$HP$287,143,0)</f>
        <v>355</v>
      </c>
      <c r="HJ277" s="43">
        <f>VLOOKUP($C277,'факт СДП 12 мес'!$D$8:$HP$287,144,0)</f>
        <v>0</v>
      </c>
      <c r="HK277" s="43">
        <f>VLOOKUP($C277,'факт СДП 12 мес'!$D$8:$HP$287,145,0)</f>
        <v>0</v>
      </c>
      <c r="HL277" s="43">
        <f>VLOOKUP($C277,'факт СДП 12 мес'!$D$8:$HP$287,146,0)</f>
        <v>0</v>
      </c>
      <c r="HM277" s="43">
        <f t="shared" si="6784"/>
        <v>72.8</v>
      </c>
      <c r="HN277" s="43">
        <f t="shared" si="6785"/>
        <v>72.8</v>
      </c>
      <c r="HO277" s="43">
        <f t="shared" si="6786"/>
        <v>65.52</v>
      </c>
      <c r="HP277" s="43">
        <f t="shared" si="4757"/>
        <v>-4</v>
      </c>
      <c r="HQ277" s="43">
        <f t="shared" si="4758"/>
        <v>-153969.74333333387</v>
      </c>
      <c r="HR277" s="44">
        <f>'СДП (план)'!AR277</f>
        <v>0</v>
      </c>
      <c r="HS277" s="43">
        <f>'СДП (план)'!AS277</f>
        <v>0</v>
      </c>
      <c r="HT277" s="43">
        <f t="shared" si="4759"/>
        <v>0</v>
      </c>
      <c r="HU277" s="43">
        <f t="shared" si="4760"/>
        <v>0</v>
      </c>
      <c r="HV277" s="43">
        <f>VLOOKUP($C277,'факт СДП 12 мес'!$D$8:$HP$287,171,0)</f>
        <v>0</v>
      </c>
      <c r="HW277" s="43">
        <f>VLOOKUP($C277,'факт СДП 12 мес'!$D$8:$HP$287,172,0)</f>
        <v>0</v>
      </c>
      <c r="HX277" s="43">
        <f>VLOOKUP($C277,'факт СДП 12 мес'!$D$8:$HP$287,173,0)</f>
        <v>0</v>
      </c>
      <c r="HY277" s="43">
        <f>VLOOKUP($C277,'факт СДП 12 мес'!$D$8:$HP$287,174,0)</f>
        <v>0</v>
      </c>
      <c r="HZ277" s="43">
        <f>VLOOKUP($C277,'факт СДП 12 мес'!$D$8:$HP$287,175,0)</f>
        <v>0</v>
      </c>
      <c r="IA277" s="43">
        <f>VLOOKUP($C277,'факт СДП 12 мес'!$D$8:$HP$287,176,0)</f>
        <v>0</v>
      </c>
      <c r="IB277" s="43">
        <f t="shared" si="6787"/>
        <v>0</v>
      </c>
      <c r="IC277" s="43">
        <f t="shared" si="6788"/>
        <v>0</v>
      </c>
      <c r="ID277" s="43">
        <f t="shared" si="6789"/>
        <v>0</v>
      </c>
      <c r="IE277" s="43">
        <f t="shared" si="4761"/>
        <v>0</v>
      </c>
      <c r="IF277" s="43">
        <f t="shared" si="4762"/>
        <v>0</v>
      </c>
      <c r="IG277" s="44">
        <f>'СДП (план)'!AT277</f>
        <v>0</v>
      </c>
      <c r="IH277" s="43">
        <f>'СДП (план)'!AU277</f>
        <v>0</v>
      </c>
      <c r="II277" s="43">
        <f t="shared" si="4763"/>
        <v>0</v>
      </c>
      <c r="IJ277" s="43">
        <f t="shared" si="4764"/>
        <v>0</v>
      </c>
      <c r="IK277" s="43">
        <f>VLOOKUP($C277,'факт СДП 12 мес'!$D$8:$HP$287,183,0)</f>
        <v>0</v>
      </c>
      <c r="IL277" s="43">
        <f>VLOOKUP($C277,'факт СДП 12 мес'!$D$8:$HP$287,184,0)</f>
        <v>0</v>
      </c>
      <c r="IM277" s="43">
        <f>VLOOKUP($C277,'факт СДП 12 мес'!$D$8:$HP$287,185,0)</f>
        <v>0</v>
      </c>
      <c r="IN277" s="43">
        <f>VLOOKUP($C277,'факт СДП 12 мес'!$D$8:$HP$287,186,0)</f>
        <v>0</v>
      </c>
      <c r="IO277" s="43">
        <f>VLOOKUP($C277,'факт СДП 12 мес'!$D$8:$HP$287,187,0)</f>
        <v>0</v>
      </c>
      <c r="IP277" s="43">
        <f>VLOOKUP($C277,'факт СДП 12 мес'!$D$8:$HP$287,188,0)</f>
        <v>0</v>
      </c>
      <c r="IQ277" s="43">
        <f t="shared" si="6790"/>
        <v>0</v>
      </c>
      <c r="IR277" s="43">
        <f t="shared" si="6791"/>
        <v>0</v>
      </c>
      <c r="IS277" s="43">
        <f t="shared" si="6792"/>
        <v>0</v>
      </c>
      <c r="IT277" s="43">
        <f t="shared" si="4765"/>
        <v>0</v>
      </c>
      <c r="IU277" s="43">
        <f t="shared" si="4766"/>
        <v>0</v>
      </c>
      <c r="IV277" s="45">
        <f>'СДП (план)'!AV277</f>
        <v>0</v>
      </c>
      <c r="IW277" s="45">
        <f>'СДП (план)'!AW277</f>
        <v>0</v>
      </c>
      <c r="IX277" s="43">
        <f t="shared" si="4767"/>
        <v>0</v>
      </c>
      <c r="IY277" s="43">
        <f t="shared" si="4768"/>
        <v>0</v>
      </c>
      <c r="IZ277" s="43">
        <f>VLOOKUP($C277,'факт СДП 12 мес'!$D$8:$HP$287,147,0)</f>
        <v>0</v>
      </c>
      <c r="JA277" s="43">
        <f>VLOOKUP($C277,'факт СДП 12 мес'!$D$8:$HP$287,148,0)</f>
        <v>0</v>
      </c>
      <c r="JB277" s="43">
        <f>VLOOKUP($C277,'факт СДП 12 мес'!$D$8:$HP$287,149,0)</f>
        <v>0</v>
      </c>
      <c r="JC277" s="43">
        <f>VLOOKUP($C277,'факт СДП 12 мес'!$D$8:$HP$287,150,0)</f>
        <v>0</v>
      </c>
      <c r="JD277" s="43">
        <f>VLOOKUP($C277,'факт СДП 12 мес'!$D$8:$HP$287,151,0)</f>
        <v>0</v>
      </c>
      <c r="JE277" s="43">
        <f>VLOOKUP($C277,'факт СДП 12 мес'!$D$8:$HP$287,152,0)</f>
        <v>0</v>
      </c>
      <c r="JF277" s="43">
        <f t="shared" si="6793"/>
        <v>0</v>
      </c>
      <c r="JG277" s="43">
        <f t="shared" si="6794"/>
        <v>0</v>
      </c>
      <c r="JH277" s="43">
        <f t="shared" si="6795"/>
        <v>0</v>
      </c>
      <c r="JI277" s="43">
        <f t="shared" si="4769"/>
        <v>0</v>
      </c>
      <c r="JJ277" s="43">
        <f t="shared" si="4770"/>
        <v>0</v>
      </c>
      <c r="JK277" s="45">
        <f>'СДП (план)'!AX277</f>
        <v>0</v>
      </c>
      <c r="JL277" s="45">
        <f>'СДП (план)'!AY277</f>
        <v>0</v>
      </c>
      <c r="JM277" s="43">
        <f t="shared" si="4771"/>
        <v>0</v>
      </c>
      <c r="JN277" s="43">
        <f t="shared" si="4772"/>
        <v>0</v>
      </c>
      <c r="JO277" s="43">
        <f>VLOOKUP($C277,'факт СДП 12 мес'!$D$8:$HP$287,135,0)</f>
        <v>0</v>
      </c>
      <c r="JP277" s="43">
        <f>VLOOKUP($C277,'факт СДП 12 мес'!$D$8:$HP$287,136,0)</f>
        <v>0</v>
      </c>
      <c r="JQ277" s="43">
        <f>VLOOKUP($C277,'факт СДП 12 мес'!$D$8:$HP$287,137,0)</f>
        <v>0</v>
      </c>
      <c r="JR277" s="43">
        <f>VLOOKUP($C277,'факт СДП 12 мес'!$D$8:$HP$287,138,0)</f>
        <v>0</v>
      </c>
      <c r="JS277" s="43">
        <f>VLOOKUP($C277,'факт СДП 12 мес'!$D$8:$HP$287,139,0)</f>
        <v>0</v>
      </c>
      <c r="JT277" s="43">
        <f>VLOOKUP($C277,'факт СДП 12 мес'!$D$8:$HP$287,140,0)</f>
        <v>0</v>
      </c>
      <c r="JU277" s="43">
        <f t="shared" si="6796"/>
        <v>0</v>
      </c>
      <c r="JV277" s="43">
        <f t="shared" si="6797"/>
        <v>0</v>
      </c>
      <c r="JW277" s="43">
        <f t="shared" si="6798"/>
        <v>0</v>
      </c>
      <c r="JX277" s="43">
        <f t="shared" si="4773"/>
        <v>0</v>
      </c>
      <c r="JY277" s="43">
        <f t="shared" si="4774"/>
        <v>0</v>
      </c>
      <c r="JZ277" s="44">
        <f>'СДП (план)'!AZ277</f>
        <v>0</v>
      </c>
      <c r="KA277" s="43">
        <f>'СДП (план)'!BA277</f>
        <v>0</v>
      </c>
      <c r="KB277" s="43">
        <f t="shared" si="4775"/>
        <v>0</v>
      </c>
      <c r="KC277" s="43">
        <f t="shared" si="4776"/>
        <v>0</v>
      </c>
      <c r="KD277" s="43">
        <f>VLOOKUP($C277,'факт СДП 12 мес'!$D$8:$HP$287,105,0)</f>
        <v>0</v>
      </c>
      <c r="KE277" s="43">
        <f>VLOOKUP($C277,'факт СДП 12 мес'!$D$8:$HP$287,106,0)</f>
        <v>0</v>
      </c>
      <c r="KF277" s="43">
        <f>VLOOKUP($C277,'факт СДП 12 мес'!$D$8:$HP$287,107,0)</f>
        <v>0</v>
      </c>
      <c r="KG277" s="43">
        <f>VLOOKUP($C277,'факт СДП 12 мес'!$D$8:$HP$287,108,0)</f>
        <v>0</v>
      </c>
      <c r="KH277" s="43">
        <f>VLOOKUP($C277,'факт СДП 12 мес'!$D$8:$HP$287,109,0)</f>
        <v>0</v>
      </c>
      <c r="KI277" s="43">
        <f>VLOOKUP($C277,'факт СДП 12 мес'!$D$8:$HP$287,110,0)</f>
        <v>0</v>
      </c>
      <c r="KJ277" s="43">
        <f t="shared" si="6799"/>
        <v>0</v>
      </c>
      <c r="KK277" s="43">
        <f t="shared" si="6800"/>
        <v>0</v>
      </c>
      <c r="KL277" s="43">
        <f t="shared" si="6801"/>
        <v>0</v>
      </c>
      <c r="KM277" s="43">
        <f t="shared" si="4777"/>
        <v>0</v>
      </c>
      <c r="KN277" s="43">
        <f t="shared" si="4778"/>
        <v>0</v>
      </c>
      <c r="KO277" s="44">
        <f>'СДП (план)'!BB277</f>
        <v>0</v>
      </c>
      <c r="KP277" s="43">
        <f>'СДП (план)'!BC277</f>
        <v>0</v>
      </c>
      <c r="KQ277" s="43">
        <f t="shared" si="4779"/>
        <v>0</v>
      </c>
      <c r="KR277" s="43">
        <f t="shared" si="4780"/>
        <v>0</v>
      </c>
      <c r="KS277" s="43">
        <f>VLOOKUP($C277,'факт СДП 12 мес'!$D$8:$HP$287,189,0)</f>
        <v>0</v>
      </c>
      <c r="KT277" s="43">
        <f>VLOOKUP($C277,'факт СДП 12 мес'!$D$8:$HP$287,190,0)</f>
        <v>0</v>
      </c>
      <c r="KU277" s="43">
        <f>VLOOKUP($C277,'факт СДП 12 мес'!$D$8:$HP$287,191,0)</f>
        <v>0</v>
      </c>
      <c r="KV277" s="43">
        <f>VLOOKUP($C277,'факт СДП 12 мес'!$D$8:$HP$287,192,0)</f>
        <v>0</v>
      </c>
      <c r="KW277" s="43">
        <f>VLOOKUP($C277,'факт СДП 12 мес'!$D$8:$HP$287,193,0)</f>
        <v>0</v>
      </c>
      <c r="KX277" s="43">
        <f>VLOOKUP($C277,'факт СДП 12 мес'!$D$8:$HP$287,194,0)</f>
        <v>0</v>
      </c>
      <c r="KY277" s="43">
        <f t="shared" si="6802"/>
        <v>0</v>
      </c>
      <c r="KZ277" s="43">
        <f t="shared" si="6803"/>
        <v>0</v>
      </c>
      <c r="LA277" s="43">
        <f t="shared" si="6804"/>
        <v>0</v>
      </c>
      <c r="LB277" s="43">
        <f t="shared" si="4781"/>
        <v>0</v>
      </c>
      <c r="LC277" s="43">
        <f t="shared" si="4782"/>
        <v>0</v>
      </c>
      <c r="LD277" s="44">
        <f>'СДП (план)'!BD277</f>
        <v>0</v>
      </c>
      <c r="LE277" s="43">
        <f>'СДП (план)'!BE277</f>
        <v>0</v>
      </c>
      <c r="LF277" s="43">
        <f t="shared" si="4783"/>
        <v>0</v>
      </c>
      <c r="LG277" s="43">
        <f t="shared" si="4784"/>
        <v>0</v>
      </c>
      <c r="LH277" s="43">
        <f>VLOOKUP($C277,'факт СДП 12 мес'!$D$8:$HP$287,63,0)</f>
        <v>0</v>
      </c>
      <c r="LI277" s="43">
        <f>VLOOKUP($C277,'факт СДП 12 мес'!$D$8:$HP$287,64,0)</f>
        <v>0</v>
      </c>
      <c r="LJ277" s="43">
        <f>VLOOKUP($C277,'факт СДП 12 мес'!$D$8:$HP$287,65,0)</f>
        <v>0</v>
      </c>
      <c r="LK277" s="43">
        <f>VLOOKUP($C277,'факт СДП 12 мес'!$D$8:$HP$287,66,0)</f>
        <v>0</v>
      </c>
      <c r="LL277" s="43">
        <f>VLOOKUP($C277,'факт СДП 12 мес'!$D$8:$HP$287,67,0)</f>
        <v>0</v>
      </c>
      <c r="LM277" s="43">
        <f>VLOOKUP($C277,'факт СДП 12 мес'!$D$8:$HP$287,68,0)</f>
        <v>0</v>
      </c>
      <c r="LN277" s="43">
        <f t="shared" si="6805"/>
        <v>0</v>
      </c>
      <c r="LO277" s="43">
        <f t="shared" si="6806"/>
        <v>0</v>
      </c>
      <c r="LP277" s="43">
        <f t="shared" si="6807"/>
        <v>0</v>
      </c>
      <c r="LQ277" s="43">
        <f t="shared" si="4785"/>
        <v>0</v>
      </c>
      <c r="LR277" s="43">
        <f t="shared" si="4786"/>
        <v>0</v>
      </c>
      <c r="LS277" s="44">
        <f>'СДП (план)'!BF277</f>
        <v>0</v>
      </c>
      <c r="LT277" s="43">
        <f>'СДП (план)'!BG277</f>
        <v>0</v>
      </c>
      <c r="LU277" s="43">
        <f t="shared" si="4787"/>
        <v>0</v>
      </c>
      <c r="LV277" s="43">
        <f t="shared" si="4788"/>
        <v>0</v>
      </c>
      <c r="LW277" s="43">
        <f>VLOOKUP($C277,'факт СДП 12 мес'!$D$8:$HP$287,69,0)</f>
        <v>0</v>
      </c>
      <c r="LX277" s="43">
        <f>VLOOKUP($C277,'факт СДП 12 мес'!$D$8:$HP$287,70,0)</f>
        <v>0</v>
      </c>
      <c r="LY277" s="43">
        <f>VLOOKUP($C277,'факт СДП 12 мес'!$D$8:$HP$287,71,0)</f>
        <v>0</v>
      </c>
      <c r="LZ277" s="43">
        <f>VLOOKUP($C277,'факт СДП 12 мес'!$D$8:$HP$287,72,0)</f>
        <v>0</v>
      </c>
      <c r="MA277" s="43">
        <f>VLOOKUP($C277,'факт СДП 12 мес'!$D$8:$HP$287,73,0)</f>
        <v>0</v>
      </c>
      <c r="MB277" s="43">
        <f>VLOOKUP($C277,'факт СДП 12 мес'!$D$8:$HP$287,74,0)</f>
        <v>0</v>
      </c>
      <c r="MC277" s="43">
        <f t="shared" si="6808"/>
        <v>0</v>
      </c>
      <c r="MD277" s="43">
        <f t="shared" si="6809"/>
        <v>0</v>
      </c>
      <c r="ME277" s="43">
        <f t="shared" si="6810"/>
        <v>0</v>
      </c>
      <c r="MF277" s="43">
        <f t="shared" si="6811"/>
        <v>0</v>
      </c>
      <c r="MG277" s="43">
        <f t="shared" si="6812"/>
        <v>0</v>
      </c>
      <c r="MH277" s="44">
        <f>'СДП (план)'!BH277</f>
        <v>0</v>
      </c>
      <c r="MI277" s="43">
        <f>'СДП (план)'!BI277</f>
        <v>0</v>
      </c>
      <c r="MJ277" s="43">
        <f t="shared" si="4789"/>
        <v>0</v>
      </c>
      <c r="MK277" s="43">
        <f t="shared" si="4790"/>
        <v>0</v>
      </c>
      <c r="ML277" s="43">
        <f>VLOOKUP($C277,'факт СДП 12 мес'!$D$8:$HP$287,75,0)</f>
        <v>0</v>
      </c>
      <c r="MM277" s="43">
        <f>VLOOKUP($C277,'факт СДП 12 мес'!$D$8:$HP$287,76,0)</f>
        <v>0</v>
      </c>
      <c r="MN277" s="43">
        <f>VLOOKUP($C277,'факт СДП 12 мес'!$D$8:$HP$287,77,0)</f>
        <v>0</v>
      </c>
      <c r="MO277" s="43">
        <f>VLOOKUP($C277,'факт СДП 12 мес'!$D$8:$HP$287,78,0)</f>
        <v>0</v>
      </c>
      <c r="MP277" s="43">
        <f>VLOOKUP($C277,'факт СДП 12 мес'!$D$8:$HP$287,79,0)</f>
        <v>0</v>
      </c>
      <c r="MQ277" s="43">
        <f>VLOOKUP($C277,'факт СДП 12 мес'!$D$8:$HP$287,80,0)</f>
        <v>0</v>
      </c>
      <c r="MR277" s="43">
        <f t="shared" si="6813"/>
        <v>0</v>
      </c>
      <c r="MS277" s="43">
        <f t="shared" si="6814"/>
        <v>0</v>
      </c>
      <c r="MT277" s="43">
        <f t="shared" si="6815"/>
        <v>0</v>
      </c>
      <c r="MU277" s="43">
        <f t="shared" si="6816"/>
        <v>0</v>
      </c>
      <c r="MV277" s="43">
        <f t="shared" si="6817"/>
        <v>0</v>
      </c>
      <c r="MW277" s="44">
        <f>'СДП (план)'!BJ277</f>
        <v>0</v>
      </c>
      <c r="MX277" s="43">
        <f>'СДП (план)'!BK277</f>
        <v>0</v>
      </c>
      <c r="MY277" s="43">
        <f t="shared" si="4793"/>
        <v>0</v>
      </c>
      <c r="MZ277" s="43">
        <f t="shared" si="4794"/>
        <v>0</v>
      </c>
      <c r="NA277" s="43">
        <f>VLOOKUP($C277,'факт СДП 12 мес'!$D$8:$HP$287,81,0)</f>
        <v>0</v>
      </c>
      <c r="NB277" s="43">
        <f>VLOOKUP($C277,'факт СДП 12 мес'!$D$8:$HP$287,82,0)</f>
        <v>0</v>
      </c>
      <c r="NC277" s="43">
        <f>VLOOKUP($C277,'факт СДП 12 мес'!$D$8:$HP$287,83,0)</f>
        <v>0</v>
      </c>
      <c r="ND277" s="43">
        <f>VLOOKUP($C277,'факт СДП 12 мес'!$D$8:$HP$287,84,0)</f>
        <v>0</v>
      </c>
      <c r="NE277" s="43">
        <f>VLOOKUP($C277,'факт СДП 12 мес'!$D$8:$HP$287,85,0)</f>
        <v>0</v>
      </c>
      <c r="NF277" s="43">
        <f>VLOOKUP($C277,'факт СДП 12 мес'!$D$8:$HP$287,86,0)</f>
        <v>0</v>
      </c>
      <c r="NG277" s="43">
        <f t="shared" si="6818"/>
        <v>0</v>
      </c>
      <c r="NH277" s="43">
        <f t="shared" si="6819"/>
        <v>0</v>
      </c>
      <c r="NI277" s="43">
        <f t="shared" si="6820"/>
        <v>0</v>
      </c>
      <c r="NJ277" s="43">
        <f t="shared" si="6821"/>
        <v>0</v>
      </c>
      <c r="NK277" s="43">
        <f t="shared" si="6822"/>
        <v>0</v>
      </c>
      <c r="NL277" s="44">
        <f>'СДП (план)'!BL277</f>
        <v>0</v>
      </c>
      <c r="NM277" s="43">
        <f>'СДП (план)'!BM277</f>
        <v>0</v>
      </c>
      <c r="NN277" s="43">
        <f t="shared" si="4797"/>
        <v>0</v>
      </c>
      <c r="NO277" s="43">
        <f t="shared" si="4798"/>
        <v>0</v>
      </c>
      <c r="NP277" s="43">
        <f>VLOOKUP($C277,'факт СДП 12 мес'!$D$8:$HP$287,99,0)</f>
        <v>0</v>
      </c>
      <c r="NQ277" s="43">
        <f>VLOOKUP($C277,'факт СДП 12 мес'!$D$8:$HP$287,100,0)</f>
        <v>0</v>
      </c>
      <c r="NR277" s="43">
        <f>VLOOKUP($C277,'факт СДП 12 мес'!$D$8:$HP$287,101,0)</f>
        <v>0</v>
      </c>
      <c r="NS277" s="43">
        <f>VLOOKUP($C277,'факт СДП 12 мес'!$D$8:$HP$287,102,0)</f>
        <v>0</v>
      </c>
      <c r="NT277" s="43">
        <f>VLOOKUP($C277,'факт СДП 12 мес'!$D$8:$HP$287,103,0)</f>
        <v>0</v>
      </c>
      <c r="NU277" s="43">
        <f>VLOOKUP($C277,'факт СДП 12 мес'!$D$8:$HP$287,104,0)</f>
        <v>0</v>
      </c>
      <c r="NV277" s="43">
        <f t="shared" si="6823"/>
        <v>0</v>
      </c>
      <c r="NW277" s="43">
        <f t="shared" si="6824"/>
        <v>0</v>
      </c>
      <c r="NX277" s="43">
        <f t="shared" si="6825"/>
        <v>0</v>
      </c>
      <c r="NY277" s="43">
        <f t="shared" si="4799"/>
        <v>0</v>
      </c>
      <c r="NZ277" s="43">
        <f t="shared" si="4800"/>
        <v>0</v>
      </c>
      <c r="OA277" s="44">
        <f>'СДП (план)'!BN277</f>
        <v>0</v>
      </c>
      <c r="OB277" s="43">
        <f>'СДП (план)'!BO277</f>
        <v>0</v>
      </c>
      <c r="OC277" s="43">
        <f t="shared" si="4801"/>
        <v>0</v>
      </c>
      <c r="OD277" s="43">
        <f t="shared" si="4802"/>
        <v>0</v>
      </c>
      <c r="OE277" s="43"/>
      <c r="OF277" s="43"/>
      <c r="OG277" s="43"/>
      <c r="OH277" s="43"/>
      <c r="OI277" s="43"/>
      <c r="OJ277" s="43"/>
      <c r="OK277" s="43">
        <f t="shared" si="6826"/>
        <v>0</v>
      </c>
      <c r="OL277" s="43">
        <f t="shared" si="6827"/>
        <v>0</v>
      </c>
      <c r="OM277" s="43">
        <f t="shared" si="6828"/>
        <v>0</v>
      </c>
      <c r="ON277" s="43">
        <f t="shared" si="4803"/>
        <v>0</v>
      </c>
      <c r="OO277" s="43">
        <f t="shared" si="4804"/>
        <v>0</v>
      </c>
      <c r="OP277" s="44">
        <f>'СДП (план)'!BP277</f>
        <v>0</v>
      </c>
      <c r="OQ277" s="43">
        <f>'СДП (план)'!BQ277</f>
        <v>0</v>
      </c>
      <c r="OR277" s="43">
        <f t="shared" si="4805"/>
        <v>0</v>
      </c>
      <c r="OS277" s="43">
        <f t="shared" si="4806"/>
        <v>0</v>
      </c>
      <c r="OT277" s="43">
        <f>VLOOKUP($C277,'факт СДП 12 мес'!$D$8:$HP$287,177,0)</f>
        <v>0</v>
      </c>
      <c r="OU277" s="43">
        <f>VLOOKUP($C277,'факт СДП 12 мес'!$D$8:$HP$287,178,0)</f>
        <v>0</v>
      </c>
      <c r="OV277" s="43">
        <f>VLOOKUP($C277,'факт СДП 12 мес'!$D$8:$HP$287,179,0)</f>
        <v>0</v>
      </c>
      <c r="OW277" s="43">
        <f>VLOOKUP($C277,'факт СДП 12 мес'!$D$8:$HP$287,180,0)</f>
        <v>0</v>
      </c>
      <c r="OX277" s="43">
        <f>VLOOKUP($C277,'факт СДП 12 мес'!$D$8:$HP$287,181,0)</f>
        <v>0</v>
      </c>
      <c r="OY277" s="43">
        <f>VLOOKUP($C277,'факт СДП 12 мес'!$D$8:$HP$287,182,0)</f>
        <v>0</v>
      </c>
      <c r="OZ277" s="43">
        <f t="shared" si="6829"/>
        <v>0</v>
      </c>
      <c r="PA277" s="43">
        <f t="shared" si="6830"/>
        <v>0</v>
      </c>
      <c r="PB277" s="43">
        <f t="shared" si="6831"/>
        <v>0</v>
      </c>
      <c r="PC277" s="43">
        <f t="shared" si="4807"/>
        <v>0</v>
      </c>
      <c r="PD277" s="43">
        <f t="shared" si="4808"/>
        <v>0</v>
      </c>
      <c r="PE277" s="45">
        <f>'СДП (план)'!BR277</f>
        <v>0</v>
      </c>
      <c r="PF277" s="45">
        <f>'СДП (план)'!BS277</f>
        <v>0</v>
      </c>
      <c r="PG277" s="43">
        <f t="shared" si="4809"/>
        <v>0</v>
      </c>
      <c r="PH277" s="43">
        <f t="shared" si="4810"/>
        <v>0</v>
      </c>
      <c r="PI277" s="43">
        <f>VLOOKUP($C277,'факт СДП 12 мес'!$D$8:$HP$287,123,0)</f>
        <v>0</v>
      </c>
      <c r="PJ277" s="43">
        <f>VLOOKUP($C277,'факт СДП 12 мес'!$D$8:$HP$287,124,0)</f>
        <v>0</v>
      </c>
      <c r="PK277" s="43">
        <f>VLOOKUP($C277,'факт СДП 12 мес'!$D$8:$HP$287,125,0)</f>
        <v>0</v>
      </c>
      <c r="PL277" s="43">
        <f>VLOOKUP($C277,'факт СДП 12 мес'!$D$8:$HP$287,126,0)</f>
        <v>0</v>
      </c>
      <c r="PM277" s="43">
        <f>VLOOKUP($C277,'факт СДП 12 мес'!$D$8:$HP$287,127,0)</f>
        <v>0</v>
      </c>
      <c r="PN277" s="43">
        <f>VLOOKUP($C277,'факт СДП 12 мес'!$D$8:$HP$287,128,0)</f>
        <v>0</v>
      </c>
      <c r="PO277" s="43">
        <f t="shared" si="6832"/>
        <v>0</v>
      </c>
      <c r="PP277" s="43">
        <f t="shared" si="6833"/>
        <v>0</v>
      </c>
      <c r="PQ277" s="43">
        <f t="shared" si="6834"/>
        <v>0</v>
      </c>
      <c r="PR277" s="43">
        <f t="shared" si="4811"/>
        <v>0</v>
      </c>
      <c r="PS277" s="43">
        <f t="shared" si="4812"/>
        <v>0</v>
      </c>
      <c r="PT277" s="44">
        <f>'СДП (план)'!BT277</f>
        <v>0</v>
      </c>
      <c r="PU277" s="43">
        <f>'СДП (план)'!BU277</f>
        <v>0</v>
      </c>
      <c r="PV277" s="43">
        <f t="shared" si="4813"/>
        <v>0</v>
      </c>
      <c r="PW277" s="43">
        <f t="shared" si="4814"/>
        <v>0</v>
      </c>
      <c r="PX277" s="43">
        <f>VLOOKUP($C277,'факт СДП 12 мес'!$D$8:$HP$287,111,0)</f>
        <v>0</v>
      </c>
      <c r="PY277" s="43">
        <f>VLOOKUP($C277,'факт СДП 12 мес'!$D$8:$HP$287,112,0)</f>
        <v>0</v>
      </c>
      <c r="PZ277" s="43">
        <f>VLOOKUP($C277,'факт СДП 12 мес'!$D$8:$HP$287,113,0)</f>
        <v>0</v>
      </c>
      <c r="QA277" s="43">
        <f>VLOOKUP($C277,'факт СДП 12 мес'!$D$8:$HP$287,114,0)</f>
        <v>0</v>
      </c>
      <c r="QB277" s="43">
        <f>VLOOKUP($C277,'факт СДП 12 мес'!$D$8:$HP$287,115,0)</f>
        <v>0</v>
      </c>
      <c r="QC277" s="43">
        <f>VLOOKUP($C277,'факт СДП 12 мес'!$D$8:$HP$287,116,0)</f>
        <v>0</v>
      </c>
      <c r="QD277" s="43">
        <f t="shared" si="6835"/>
        <v>0</v>
      </c>
      <c r="QE277" s="43">
        <f t="shared" si="6836"/>
        <v>0</v>
      </c>
      <c r="QF277" s="43">
        <f t="shared" si="6837"/>
        <v>0</v>
      </c>
      <c r="QG277" s="43">
        <f t="shared" si="4815"/>
        <v>0</v>
      </c>
      <c r="QH277" s="43">
        <f t="shared" si="4816"/>
        <v>0</v>
      </c>
      <c r="QI277" s="44">
        <f>'СДП (план)'!BV277</f>
        <v>0</v>
      </c>
      <c r="QJ277" s="43">
        <f>'СДП (план)'!BW277</f>
        <v>0</v>
      </c>
      <c r="QK277" s="43">
        <f t="shared" si="4817"/>
        <v>0</v>
      </c>
      <c r="QL277" s="43">
        <f t="shared" si="4818"/>
        <v>0</v>
      </c>
      <c r="QM277" s="43">
        <f>VLOOKUP($C277,'факт СДП 12 мес'!$D$8:$HP$287,153,0)</f>
        <v>0</v>
      </c>
      <c r="QN277" s="43">
        <f>VLOOKUP($C277,'факт СДП 12 мес'!$D$8:$HP$287,154,0)</f>
        <v>0</v>
      </c>
      <c r="QO277" s="43">
        <f>VLOOKUP($C277,'факт СДП 12 мес'!$D$8:$HP$287,155,0)</f>
        <v>0</v>
      </c>
      <c r="QP277" s="43">
        <f>VLOOKUP($C277,'факт СДП 12 мес'!$D$8:$HP$287,156,0)</f>
        <v>0</v>
      </c>
      <c r="QQ277" s="43">
        <f>VLOOKUP($C277,'факт СДП 12 мес'!$D$8:$HP$287,157,0)</f>
        <v>0</v>
      </c>
      <c r="QR277" s="43">
        <f>VLOOKUP($C277,'факт СДП 12 мес'!$D$8:$HP$287,158,0)</f>
        <v>0</v>
      </c>
      <c r="QS277" s="43">
        <f t="shared" si="6838"/>
        <v>0</v>
      </c>
      <c r="QT277" s="43">
        <f t="shared" si="6839"/>
        <v>0</v>
      </c>
      <c r="QU277" s="43">
        <f t="shared" si="6840"/>
        <v>0</v>
      </c>
      <c r="QV277" s="43">
        <f t="shared" si="6841"/>
        <v>0</v>
      </c>
      <c r="QW277" s="43">
        <f t="shared" si="6842"/>
        <v>0</v>
      </c>
      <c r="QX277" s="44">
        <f>'СДП (план)'!BX277</f>
        <v>0</v>
      </c>
      <c r="QY277" s="43">
        <f>'СДП (план)'!BY277</f>
        <v>0</v>
      </c>
      <c r="QZ277" s="43">
        <f t="shared" si="4819"/>
        <v>0</v>
      </c>
      <c r="RA277" s="43">
        <f t="shared" si="4820"/>
        <v>0</v>
      </c>
      <c r="RB277" s="43">
        <f>VLOOKUP($C277,'факт СДП 12 мес'!$D$8:$HP$287,195,0)</f>
        <v>0</v>
      </c>
      <c r="RC277" s="43">
        <f>VLOOKUP($C277,'факт СДП 12 мес'!$D$8:$HP$287,196,0)</f>
        <v>0</v>
      </c>
      <c r="RD277" s="43">
        <f>VLOOKUP($C277,'факт СДП 12 мес'!$D$8:$HP$287,197,0)</f>
        <v>0</v>
      </c>
      <c r="RE277" s="43">
        <f>VLOOKUP($C277,'факт СДП 12 мес'!$D$8:$HP$287,198,0)</f>
        <v>0</v>
      </c>
      <c r="RF277" s="43">
        <f>VLOOKUP($C277,'факт СДП 12 мес'!$D$8:$HP$287,199,0)</f>
        <v>0</v>
      </c>
      <c r="RG277" s="43">
        <f>VLOOKUP($C277,'факт СДП 12 мес'!$D$8:$HP$287,200,0)</f>
        <v>0</v>
      </c>
      <c r="RH277" s="43">
        <f t="shared" si="6843"/>
        <v>0</v>
      </c>
      <c r="RI277" s="43">
        <f t="shared" si="6844"/>
        <v>0</v>
      </c>
      <c r="RJ277" s="43">
        <f t="shared" si="6845"/>
        <v>0</v>
      </c>
      <c r="RK277" s="43">
        <f t="shared" si="4821"/>
        <v>0</v>
      </c>
      <c r="RL277" s="43">
        <f t="shared" si="4822"/>
        <v>0</v>
      </c>
      <c r="RM277" s="44">
        <f>'СДП (план)'!BZ277</f>
        <v>0</v>
      </c>
      <c r="RN277" s="43">
        <f>'СДП (план)'!CA277</f>
        <v>0</v>
      </c>
      <c r="RO277" s="43">
        <f t="shared" si="4823"/>
        <v>0</v>
      </c>
      <c r="RP277" s="43">
        <f t="shared" si="4824"/>
        <v>0</v>
      </c>
      <c r="RQ277" s="43">
        <f>VLOOKUP($C277,'факт СДП 12 мес'!$D$8:$HP$287,201,0)</f>
        <v>0</v>
      </c>
      <c r="RR277" s="43">
        <f>VLOOKUP($C277,'факт СДП 12 мес'!$D$8:$HP$287,202,0)</f>
        <v>0</v>
      </c>
      <c r="RS277" s="43">
        <f>VLOOKUP($C277,'факт СДП 12 мес'!$D$8:$HP$287,203,0)</f>
        <v>0</v>
      </c>
      <c r="RT277" s="43">
        <f>VLOOKUP($C277,'факт СДП 12 мес'!$D$8:$HP$287,204,0)</f>
        <v>0</v>
      </c>
      <c r="RU277" s="43">
        <f>VLOOKUP($C277,'факт СДП 12 мес'!$D$8:$HP$287,205,0)</f>
        <v>0</v>
      </c>
      <c r="RV277" s="43">
        <f>VLOOKUP($C277,'факт СДП 12 мес'!$D$8:$HP$287,206,0)</f>
        <v>0</v>
      </c>
      <c r="RW277" s="43">
        <f t="shared" si="6846"/>
        <v>0</v>
      </c>
      <c r="RX277" s="43">
        <f t="shared" si="6847"/>
        <v>0</v>
      </c>
      <c r="RY277" s="43">
        <f t="shared" si="6848"/>
        <v>0</v>
      </c>
      <c r="RZ277" s="43">
        <f t="shared" si="4825"/>
        <v>0</v>
      </c>
      <c r="SA277" s="43">
        <f t="shared" si="4826"/>
        <v>0</v>
      </c>
      <c r="SB277" s="44">
        <f>'СДП (план)'!CB277</f>
        <v>0</v>
      </c>
      <c r="SC277" s="43">
        <f>'СДП (план)'!CC277</f>
        <v>0</v>
      </c>
      <c r="SD277" s="43">
        <f t="shared" si="6849"/>
        <v>0</v>
      </c>
      <c r="SE277" s="43">
        <f t="shared" si="6850"/>
        <v>0</v>
      </c>
      <c r="SF277" s="43">
        <f>VLOOKUP($C277,'факт СДП 12 мес'!$D$8:$HP$287,129,0)</f>
        <v>0</v>
      </c>
      <c r="SG277" s="43">
        <f>VLOOKUP($C277,'факт СДП 12 мес'!$D$8:$HP$287,130,0)</f>
        <v>0</v>
      </c>
      <c r="SH277" s="43">
        <f>VLOOKUP($C277,'факт СДП 12 мес'!$D$8:$HP$287,131,0)</f>
        <v>0</v>
      </c>
      <c r="SI277" s="43">
        <f>VLOOKUP($C277,'факт СДП 12 мес'!$D$8:$HP$287,132,0)</f>
        <v>0</v>
      </c>
      <c r="SJ277" s="43">
        <f>VLOOKUP($C277,'факт СДП 12 мес'!$D$8:$HP$287,133,0)</f>
        <v>0</v>
      </c>
      <c r="SK277" s="43">
        <f>VLOOKUP($C277,'факт СДП 12 мес'!$D$8:$HP$287,134,0)</f>
        <v>0</v>
      </c>
      <c r="SL277" s="43">
        <f t="shared" si="6851"/>
        <v>0</v>
      </c>
      <c r="SM277" s="43">
        <f t="shared" si="6852"/>
        <v>0</v>
      </c>
      <c r="SN277" s="43">
        <f t="shared" si="6853"/>
        <v>0</v>
      </c>
      <c r="SO277" s="43">
        <f t="shared" si="4827"/>
        <v>0</v>
      </c>
      <c r="SP277" s="43">
        <f t="shared" si="4828"/>
        <v>0</v>
      </c>
      <c r="SQ277" s="44">
        <f>'СДП (план)'!CD277</f>
        <v>0</v>
      </c>
      <c r="SR277" s="43">
        <f>'СДП (план)'!CE277</f>
        <v>0</v>
      </c>
      <c r="SS277" s="43">
        <f t="shared" si="6854"/>
        <v>0</v>
      </c>
      <c r="ST277" s="43">
        <f t="shared" si="6855"/>
        <v>0</v>
      </c>
      <c r="SU277" s="43">
        <f>VLOOKUP($C277,'факт СДП 12 мес'!$D$8:$HP$287,93,0)</f>
        <v>0</v>
      </c>
      <c r="SV277" s="43">
        <f>VLOOKUP($C277,'факт СДП 12 мес'!$D$8:$HP$287,94,0)</f>
        <v>0</v>
      </c>
      <c r="SW277" s="43">
        <f>VLOOKUP($C277,'факт СДП 12 мес'!$D$8:$HP$287,95,0)</f>
        <v>0</v>
      </c>
      <c r="SX277" s="43">
        <f>VLOOKUP($C277,'факт СДП 12 мес'!$D$8:$HP$287,96,0)</f>
        <v>0</v>
      </c>
      <c r="SY277" s="43">
        <f>VLOOKUP($C277,'факт СДП 12 мес'!$D$8:$HP$287,97,0)</f>
        <v>0</v>
      </c>
      <c r="SZ277" s="43">
        <f>VLOOKUP($C277,'факт СДП 12 мес'!$D$8:$HP$287,98,0)</f>
        <v>0</v>
      </c>
      <c r="TA277" s="43">
        <f t="shared" si="6856"/>
        <v>0</v>
      </c>
      <c r="TB277" s="43">
        <f t="shared" si="6857"/>
        <v>0</v>
      </c>
      <c r="TC277" s="43">
        <f t="shared" si="6858"/>
        <v>0</v>
      </c>
      <c r="TD277" s="43">
        <f t="shared" si="4829"/>
        <v>0</v>
      </c>
      <c r="TE277" s="43">
        <f t="shared" si="4830"/>
        <v>0</v>
      </c>
      <c r="TF277" s="5">
        <f>'СДП (план)'!CF277</f>
        <v>0</v>
      </c>
      <c r="TG277" s="3">
        <f>'СДП (план)'!CG277</f>
        <v>0</v>
      </c>
      <c r="TH277" s="43">
        <f t="shared" si="6859"/>
        <v>0</v>
      </c>
      <c r="TI277" s="43">
        <f t="shared" si="6860"/>
        <v>0</v>
      </c>
      <c r="TJ277" s="43">
        <f>VLOOKUP($C277,'факт СДП 12 мес'!$D$8:$HP$287,117,0)</f>
        <v>0</v>
      </c>
      <c r="TK277" s="43">
        <f>VLOOKUP($C277,'факт СДП 12 мес'!$D$8:$HP$287,118,0)</f>
        <v>0</v>
      </c>
      <c r="TL277" s="43">
        <f>VLOOKUP($C277,'факт СДП 12 мес'!$D$8:$HP$287,119,0)</f>
        <v>0</v>
      </c>
      <c r="TM277" s="43">
        <f>VLOOKUP($C277,'факт СДП 12 мес'!$D$8:$HP$287,120,0)</f>
        <v>0</v>
      </c>
      <c r="TN277" s="43">
        <f>VLOOKUP($C277,'факт СДП 12 мес'!$D$8:$HP$287,121,0)</f>
        <v>0</v>
      </c>
      <c r="TO277" s="43">
        <f>VLOOKUP($C277,'факт СДП 12 мес'!$D$8:$HP$287,122,0)</f>
        <v>0</v>
      </c>
      <c r="TP277" s="43">
        <f t="shared" si="6861"/>
        <v>0</v>
      </c>
      <c r="TQ277" s="43">
        <f t="shared" si="6862"/>
        <v>0</v>
      </c>
      <c r="TR277" s="43">
        <f t="shared" si="6863"/>
        <v>0</v>
      </c>
      <c r="TS277" s="43">
        <f t="shared" si="4833"/>
        <v>0</v>
      </c>
      <c r="TT277" s="43">
        <f t="shared" si="4834"/>
        <v>0</v>
      </c>
      <c r="TU277" s="43">
        <f>'СДП (план)'!CH277</f>
        <v>0</v>
      </c>
      <c r="TV277" s="43">
        <f>'СДП (план)'!CI277</f>
        <v>0</v>
      </c>
      <c r="TW277" s="43">
        <f t="shared" si="4835"/>
        <v>0</v>
      </c>
      <c r="TX277" s="43">
        <f t="shared" si="4836"/>
        <v>0</v>
      </c>
      <c r="TY277" s="43">
        <f>VLOOKUP($C277,'факт СДП 12 мес'!$D$8:$HP$287,207,0)</f>
        <v>0</v>
      </c>
      <c r="TZ277" s="43">
        <f>VLOOKUP($C277,'факт СДП 12 мес'!$D$8:$HP$287,208,0)</f>
        <v>0</v>
      </c>
      <c r="UA277" s="43">
        <f>VLOOKUP($C277,'факт СДП 12 мес'!$D$8:$HP$287,209,0)</f>
        <v>0</v>
      </c>
      <c r="UB277" s="43">
        <f>VLOOKUP($C277,'факт СДП 12 мес'!$D$8:$HP$287,210,0)</f>
        <v>0</v>
      </c>
      <c r="UC277" s="43">
        <f>VLOOKUP($C277,'факт СДП 12 мес'!$D$8:$HP$287,211,0)</f>
        <v>0</v>
      </c>
      <c r="UD277" s="43">
        <f>VLOOKUP($C277,'факт СДП 12 мес'!$D$8:$HP$287,212,0)</f>
        <v>0</v>
      </c>
      <c r="UE277" s="43">
        <f t="shared" si="6864"/>
        <v>0</v>
      </c>
      <c r="UF277" s="43">
        <f t="shared" si="6865"/>
        <v>0</v>
      </c>
      <c r="UG277" s="43">
        <f t="shared" si="6866"/>
        <v>0</v>
      </c>
      <c r="UH277" s="43">
        <f t="shared" si="6867"/>
        <v>0</v>
      </c>
      <c r="UI277" s="43">
        <f t="shared" si="6868"/>
        <v>0</v>
      </c>
      <c r="UJ277" s="43"/>
      <c r="UK277" s="43"/>
      <c r="UL277" s="43"/>
      <c r="UM277" s="43"/>
      <c r="UN277" s="43"/>
      <c r="UO277" s="43"/>
      <c r="UP277" s="43"/>
      <c r="UQ277" s="43"/>
      <c r="UR277" s="43"/>
      <c r="US277" s="43"/>
      <c r="UT277" s="43"/>
      <c r="UU277" s="43"/>
      <c r="UV277" s="43"/>
      <c r="UW277" s="43">
        <f t="shared" si="6722"/>
        <v>0</v>
      </c>
      <c r="UX277" s="43">
        <f t="shared" si="6723"/>
        <v>0</v>
      </c>
      <c r="UY277" s="47">
        <f>'СДП (план)'!CN277</f>
        <v>40</v>
      </c>
      <c r="UZ277" s="47">
        <f>'СДП (план)'!CO277</f>
        <v>1701486.4533333334</v>
      </c>
      <c r="VA277" s="43">
        <f t="shared" si="5880"/>
        <v>40</v>
      </c>
      <c r="VB277" s="43">
        <f t="shared" si="5881"/>
        <v>1701486.4533333336</v>
      </c>
      <c r="VC277" s="47">
        <f t="shared" si="5882"/>
        <v>36</v>
      </c>
      <c r="VD277" s="47">
        <f t="shared" si="5883"/>
        <v>1547516.7099999997</v>
      </c>
      <c r="VE277" s="47">
        <f t="shared" si="5884"/>
        <v>355</v>
      </c>
      <c r="VF277" s="47">
        <f t="shared" si="5885"/>
        <v>0</v>
      </c>
      <c r="VG277" s="47">
        <f t="shared" si="5886"/>
        <v>0</v>
      </c>
      <c r="VH277" s="47">
        <f t="shared" si="5887"/>
        <v>0</v>
      </c>
      <c r="VI277" s="47">
        <f t="shared" si="5888"/>
        <v>72.8</v>
      </c>
      <c r="VJ277" s="47">
        <f t="shared" si="5889"/>
        <v>72.8</v>
      </c>
      <c r="VK277" s="47">
        <f t="shared" si="5890"/>
        <v>65.52</v>
      </c>
      <c r="VL277" s="43">
        <f t="shared" si="5891"/>
        <v>-4</v>
      </c>
      <c r="VM277" s="43">
        <f t="shared" si="5892"/>
        <v>-153969.74333333387</v>
      </c>
      <c r="VP277" s="436">
        <f t="shared" si="6869"/>
        <v>42537.161333333337</v>
      </c>
    </row>
    <row r="278" spans="1:588" s="32" customFormat="1" ht="25.5" x14ac:dyDescent="0.2">
      <c r="A278" s="171"/>
      <c r="B278" s="171">
        <v>196</v>
      </c>
      <c r="C278" s="245" t="s">
        <v>448</v>
      </c>
      <c r="D278" s="394" t="s">
        <v>321</v>
      </c>
      <c r="E278" s="370">
        <v>16026</v>
      </c>
      <c r="F278" s="136">
        <v>16828</v>
      </c>
      <c r="G278" s="371">
        <v>1.39</v>
      </c>
      <c r="H278" s="372"/>
      <c r="I278" s="373">
        <v>1</v>
      </c>
      <c r="J278" s="314"/>
      <c r="K278" s="184"/>
      <c r="L278" s="1">
        <v>1.4</v>
      </c>
      <c r="M278" s="1">
        <v>1.68</v>
      </c>
      <c r="N278" s="1">
        <v>2.23</v>
      </c>
      <c r="O278" s="9">
        <v>2.57</v>
      </c>
      <c r="P278" s="44">
        <f>'СДП (план)'!P278</f>
        <v>0</v>
      </c>
      <c r="Q278" s="44">
        <f>'СДП (план)'!Q278</f>
        <v>0</v>
      </c>
      <c r="R278" s="43">
        <f t="shared" si="4710"/>
        <v>0</v>
      </c>
      <c r="S278" s="43">
        <f t="shared" si="4711"/>
        <v>0</v>
      </c>
      <c r="T278" s="43">
        <f>VLOOKUP($C278,'факт СДП 12 мес'!$D$8:$HP$287,9,0)</f>
        <v>0</v>
      </c>
      <c r="U278" s="43">
        <f>VLOOKUP($C278,'факт СДП 12 мес'!$D$8:$HP$287,10,0)</f>
        <v>0</v>
      </c>
      <c r="V278" s="43">
        <f>VLOOKUP($C278,'факт СДП 12 мес'!$D$8:$HP$287,11,0)</f>
        <v>0</v>
      </c>
      <c r="W278" s="43">
        <f>VLOOKUP($C278,'факт СДП 12 мес'!$D$8:$HP$287,12,0)</f>
        <v>0</v>
      </c>
      <c r="X278" s="43">
        <f>VLOOKUP($C278,'факт СДП 12 мес'!$D$8:$HP$287,13,0)</f>
        <v>0</v>
      </c>
      <c r="Y278" s="43">
        <f>VLOOKUP($C278,'факт СДП 12 мес'!$D$8:$HP$287,14,0)</f>
        <v>0</v>
      </c>
      <c r="Z278" s="43">
        <f t="shared" si="6737"/>
        <v>0</v>
      </c>
      <c r="AA278" s="43">
        <f t="shared" si="6738"/>
        <v>0</v>
      </c>
      <c r="AB278" s="43">
        <f t="shared" si="6739"/>
        <v>0</v>
      </c>
      <c r="AC278" s="43">
        <f t="shared" si="6740"/>
        <v>0</v>
      </c>
      <c r="AD278" s="43">
        <f t="shared" si="4839"/>
        <v>0</v>
      </c>
      <c r="AE278" s="135">
        <f>'СДП (план)'!R278</f>
        <v>0</v>
      </c>
      <c r="AF278" s="135">
        <f>'СДП (план)'!S278</f>
        <v>0</v>
      </c>
      <c r="AG278" s="43">
        <f t="shared" si="4713"/>
        <v>0</v>
      </c>
      <c r="AH278" s="43">
        <f t="shared" si="4714"/>
        <v>0</v>
      </c>
      <c r="AI278" s="43">
        <f>VLOOKUP($C278,'факт СДП 12 мес'!$D$8:$HP$287,3,0)</f>
        <v>0</v>
      </c>
      <c r="AJ278" s="43">
        <f>VLOOKUP($C278,'факт СДП 12 мес'!$D$8:$HP$287,4,0)</f>
        <v>0</v>
      </c>
      <c r="AK278" s="43">
        <f>VLOOKUP($C278,'факт СДП 12 мес'!$D$8:$HP$287,5,0)</f>
        <v>0</v>
      </c>
      <c r="AL278" s="43">
        <f>VLOOKUP($C278,'факт СДП 12 мес'!$D$8:$HP$287,6,0)</f>
        <v>0</v>
      </c>
      <c r="AM278" s="43">
        <f>VLOOKUP($C278,'факт СДП 12 мес'!$D$8:$HP$287,7,0)</f>
        <v>0</v>
      </c>
      <c r="AN278" s="43">
        <f>VLOOKUP($C278,'факт СДП 12 мес'!$D$8:$HP$287,8,0)</f>
        <v>0</v>
      </c>
      <c r="AO278" s="43">
        <f t="shared" si="6741"/>
        <v>0</v>
      </c>
      <c r="AP278" s="43">
        <f t="shared" si="6742"/>
        <v>0</v>
      </c>
      <c r="AQ278" s="43">
        <f t="shared" si="6743"/>
        <v>0</v>
      </c>
      <c r="AR278" s="43">
        <f t="shared" si="6744"/>
        <v>0</v>
      </c>
      <c r="AS278" s="43">
        <f t="shared" si="6745"/>
        <v>0</v>
      </c>
      <c r="AT278" s="44">
        <f>'СДП (план)'!T278</f>
        <v>0</v>
      </c>
      <c r="AU278" s="43">
        <f>'СДП (план)'!U278</f>
        <v>0</v>
      </c>
      <c r="AV278" s="43">
        <f t="shared" si="4717"/>
        <v>0</v>
      </c>
      <c r="AW278" s="43">
        <f t="shared" si="4718"/>
        <v>0</v>
      </c>
      <c r="AX278" s="43">
        <f>VLOOKUP($C278,'факт СДП 12 мес'!$D$8:$HP$287,159,0)</f>
        <v>0</v>
      </c>
      <c r="AY278" s="43">
        <f>VLOOKUP($C278,'факт СДП 12 мес'!$D$8:$HP$287,160,0)</f>
        <v>0</v>
      </c>
      <c r="AZ278" s="43">
        <f>VLOOKUP($C278,'факт СДП 12 мес'!$D$8:$HP$287,161,0)</f>
        <v>0</v>
      </c>
      <c r="BA278" s="43">
        <f>VLOOKUP($C278,'факт СДП 12 мес'!$D$8:$HP$287,162,0)</f>
        <v>0</v>
      </c>
      <c r="BB278" s="43">
        <f>VLOOKUP($C278,'факт СДП 12 мес'!$D$8:$HP$287,163,0)</f>
        <v>0</v>
      </c>
      <c r="BC278" s="43">
        <f>VLOOKUP($C278,'факт СДП 12 мес'!$D$8:$HP$287,164,0)</f>
        <v>0</v>
      </c>
      <c r="BD278" s="43">
        <f t="shared" si="6746"/>
        <v>0</v>
      </c>
      <c r="BE278" s="43">
        <f t="shared" si="6747"/>
        <v>0</v>
      </c>
      <c r="BF278" s="43">
        <f t="shared" si="6748"/>
        <v>0</v>
      </c>
      <c r="BG278" s="43">
        <f t="shared" si="5878"/>
        <v>0</v>
      </c>
      <c r="BH278" s="43">
        <f t="shared" si="5879"/>
        <v>0</v>
      </c>
      <c r="BI278" s="87">
        <f>'СДП (план)'!V278</f>
        <v>0</v>
      </c>
      <c r="BJ278" s="3">
        <f>'СДП (план)'!W278</f>
        <v>0</v>
      </c>
      <c r="BK278" s="43">
        <f t="shared" si="4719"/>
        <v>0</v>
      </c>
      <c r="BL278" s="43">
        <f t="shared" si="4720"/>
        <v>0</v>
      </c>
      <c r="BM278" s="43">
        <f>VLOOKUP($C278,'факт СДП 12 мес'!$D$8:$HP$287,21,0)</f>
        <v>0</v>
      </c>
      <c r="BN278" s="43">
        <f>VLOOKUP($C278,'факт СДП 12 мес'!$D$8:$HP$287,22,0)</f>
        <v>0</v>
      </c>
      <c r="BO278" s="43">
        <f>VLOOKUP($C278,'факт СДП 12 мес'!$D$8:$HP$287,23,0)</f>
        <v>0</v>
      </c>
      <c r="BP278" s="43">
        <f>VLOOKUP($C278,'факт СДП 12 мес'!$D$8:$HP$287,24,0)</f>
        <v>0</v>
      </c>
      <c r="BQ278" s="43">
        <f>VLOOKUP($C278,'факт СДП 12 мес'!$D$8:$HP$287,25,0)</f>
        <v>0</v>
      </c>
      <c r="BR278" s="43">
        <f>VLOOKUP($C278,'факт СДП 12 мес'!$D$8:$HP$287,26,0)</f>
        <v>0</v>
      </c>
      <c r="BS278" s="43">
        <f t="shared" si="6749"/>
        <v>0</v>
      </c>
      <c r="BT278" s="43">
        <f t="shared" si="6750"/>
        <v>0</v>
      </c>
      <c r="BU278" s="43">
        <f t="shared" si="6751"/>
        <v>0</v>
      </c>
      <c r="BV278" s="43">
        <f t="shared" si="6752"/>
        <v>0</v>
      </c>
      <c r="BW278" s="43">
        <f t="shared" si="6753"/>
        <v>0</v>
      </c>
      <c r="BX278" s="44">
        <f>'СДП (план)'!X278</f>
        <v>0</v>
      </c>
      <c r="BY278" s="43">
        <f>'СДП (план)'!Y278</f>
        <v>0</v>
      </c>
      <c r="BZ278" s="43">
        <f t="shared" si="4721"/>
        <v>0</v>
      </c>
      <c r="CA278" s="43">
        <f t="shared" si="4722"/>
        <v>0</v>
      </c>
      <c r="CB278" s="43">
        <f>VLOOKUP($C278,'факт СДП 12 мес'!$D$8:$HP$287,15,0)</f>
        <v>0</v>
      </c>
      <c r="CC278" s="43">
        <f>VLOOKUP($C278,'факт СДП 12 мес'!$D$8:$HP$287,16,0)</f>
        <v>0</v>
      </c>
      <c r="CD278" s="43">
        <f>VLOOKUP($C278,'факт СДП 12 мес'!$D$8:$HP$287,17,0)</f>
        <v>0</v>
      </c>
      <c r="CE278" s="43">
        <f>VLOOKUP($C278,'факт СДП 12 мес'!$D$8:$HP$287,18,0)</f>
        <v>0</v>
      </c>
      <c r="CF278" s="43">
        <f>VLOOKUP($C278,'факт СДП 12 мес'!$D$8:$HP$287,19,0)</f>
        <v>0</v>
      </c>
      <c r="CG278" s="43">
        <f>VLOOKUP($C278,'факт СДП 12 мес'!$D$8:$HP$287,20,0)</f>
        <v>0</v>
      </c>
      <c r="CH278" s="43">
        <f t="shared" si="6754"/>
        <v>0</v>
      </c>
      <c r="CI278" s="43">
        <f t="shared" si="6755"/>
        <v>0</v>
      </c>
      <c r="CJ278" s="43">
        <f t="shared" si="6756"/>
        <v>0</v>
      </c>
      <c r="CK278" s="43">
        <f t="shared" si="5580"/>
        <v>0</v>
      </c>
      <c r="CL278" s="43">
        <f t="shared" si="5581"/>
        <v>0</v>
      </c>
      <c r="CM278" s="45">
        <f>'СДП (план)'!Z278</f>
        <v>0</v>
      </c>
      <c r="CN278" s="43">
        <f>'СДП (план)'!AA278</f>
        <v>0</v>
      </c>
      <c r="CO278" s="43">
        <f t="shared" si="4723"/>
        <v>0</v>
      </c>
      <c r="CP278" s="43">
        <f t="shared" si="4724"/>
        <v>0</v>
      </c>
      <c r="CQ278" s="43">
        <f>VLOOKUP($C278,'факт СДП 12 мес'!$D$8:$HP$287,165,0)</f>
        <v>0</v>
      </c>
      <c r="CR278" s="43">
        <f>VLOOKUP($C278,'факт СДП 12 мес'!$D$8:$HP$287,166,0)</f>
        <v>0</v>
      </c>
      <c r="CS278" s="43">
        <f>VLOOKUP($C278,'факт СДП 12 мес'!$D$8:$HP$287,167,0)</f>
        <v>0</v>
      </c>
      <c r="CT278" s="43">
        <f>VLOOKUP($C278,'факт СДП 12 мес'!$D$8:$HP$287,168,0)</f>
        <v>0</v>
      </c>
      <c r="CU278" s="43">
        <f>VLOOKUP($C278,'факт СДП 12 мес'!$D$8:$HP$287,169,0)</f>
        <v>0</v>
      </c>
      <c r="CV278" s="43">
        <f>VLOOKUP($C278,'факт СДП 12 мес'!$D$8:$HP$287,170,0)</f>
        <v>0</v>
      </c>
      <c r="CW278" s="43">
        <f t="shared" si="6757"/>
        <v>0</v>
      </c>
      <c r="CX278" s="43">
        <f t="shared" si="6758"/>
        <v>0</v>
      </c>
      <c r="CY278" s="43">
        <f t="shared" si="6759"/>
        <v>0</v>
      </c>
      <c r="CZ278" s="43">
        <f t="shared" si="4725"/>
        <v>0</v>
      </c>
      <c r="DA278" s="43">
        <f t="shared" si="4726"/>
        <v>0</v>
      </c>
      <c r="DB278" s="5">
        <f>'СДП (план)'!AB278</f>
        <v>0</v>
      </c>
      <c r="DC278" s="3">
        <f>'СДП (план)'!AC278</f>
        <v>0</v>
      </c>
      <c r="DD278" s="43">
        <f t="shared" si="4727"/>
        <v>0</v>
      </c>
      <c r="DE278" s="43">
        <f t="shared" si="4728"/>
        <v>0</v>
      </c>
      <c r="DF278" s="43">
        <f>VLOOKUP($C278,'факт СДП 12 мес'!$D$8:$HP$287,57,0)</f>
        <v>0</v>
      </c>
      <c r="DG278" s="43">
        <f>VLOOKUP($C278,'факт СДП 12 мес'!$D$8:$HP$287,58,0)</f>
        <v>0</v>
      </c>
      <c r="DH278" s="43">
        <f>VLOOKUP($C278,'факт СДП 12 мес'!$D$8:$HP$287,59,0)</f>
        <v>0</v>
      </c>
      <c r="DI278" s="43">
        <f>VLOOKUP($C278,'факт СДП 12 мес'!$D$8:$HP$287,60,0)</f>
        <v>0</v>
      </c>
      <c r="DJ278" s="43">
        <f>VLOOKUP($C278,'факт СДП 12 мес'!$D$8:$HP$287,61,0)</f>
        <v>0</v>
      </c>
      <c r="DK278" s="43">
        <f>VLOOKUP($C278,'факт СДП 12 мес'!$D$8:$HP$287,62,0)</f>
        <v>0</v>
      </c>
      <c r="DL278" s="43">
        <f t="shared" si="6760"/>
        <v>0</v>
      </c>
      <c r="DM278" s="43">
        <f t="shared" si="6761"/>
        <v>0</v>
      </c>
      <c r="DN278" s="43">
        <f t="shared" si="6762"/>
        <v>0</v>
      </c>
      <c r="DO278" s="43">
        <f t="shared" si="4729"/>
        <v>0</v>
      </c>
      <c r="DP278" s="43">
        <f t="shared" si="4730"/>
        <v>0</v>
      </c>
      <c r="DQ278" s="5">
        <f>'СДП (план)'!AD278</f>
        <v>0</v>
      </c>
      <c r="DR278" s="3">
        <f>'СДП (план)'!AE278</f>
        <v>0</v>
      </c>
      <c r="DS278" s="43">
        <f t="shared" si="4731"/>
        <v>0</v>
      </c>
      <c r="DT278" s="43">
        <f t="shared" si="4732"/>
        <v>0</v>
      </c>
      <c r="DU278" s="43">
        <f>VLOOKUP($C278,'факт СДП 12 мес'!$D$8:$HP$287,33,0)</f>
        <v>0</v>
      </c>
      <c r="DV278" s="43">
        <f>VLOOKUP($C278,'факт СДП 12 мес'!$D$8:$HP$287,34,0)</f>
        <v>0</v>
      </c>
      <c r="DW278" s="43">
        <f>VLOOKUP($C278,'факт СДП 12 мес'!$D$8:$HP$287,35,0)</f>
        <v>0</v>
      </c>
      <c r="DX278" s="43">
        <f>VLOOKUP($C278,'факт СДП 12 мес'!$D$8:$HP$287,36,0)</f>
        <v>0</v>
      </c>
      <c r="DY278" s="43">
        <f>VLOOKUP($C278,'факт СДП 12 мес'!$D$8:$HP$287,37,0)</f>
        <v>0</v>
      </c>
      <c r="DZ278" s="43">
        <f>VLOOKUP($C278,'факт СДП 12 мес'!$D$8:$HP$287,38,0)</f>
        <v>0</v>
      </c>
      <c r="EA278" s="43">
        <f t="shared" si="6763"/>
        <v>0</v>
      </c>
      <c r="EB278" s="43">
        <f t="shared" si="6764"/>
        <v>0</v>
      </c>
      <c r="EC278" s="43">
        <f t="shared" si="6765"/>
        <v>0</v>
      </c>
      <c r="ED278" s="43">
        <f t="shared" si="6766"/>
        <v>0</v>
      </c>
      <c r="EE278" s="43">
        <f t="shared" si="4850"/>
        <v>0</v>
      </c>
      <c r="EF278" s="5">
        <f>'СДП (план)'!AF278</f>
        <v>0</v>
      </c>
      <c r="EG278" s="3">
        <f>'СДП (план)'!AG278</f>
        <v>0</v>
      </c>
      <c r="EH278" s="43">
        <f t="shared" si="4735"/>
        <v>0</v>
      </c>
      <c r="EI278" s="43">
        <f t="shared" si="4736"/>
        <v>0</v>
      </c>
      <c r="EJ278" s="43">
        <f>VLOOKUP($C278,'факт СДП 12 мес'!$D$8:$HP$287,27,0)</f>
        <v>0</v>
      </c>
      <c r="EK278" s="43">
        <f>VLOOKUP($C278,'факт СДП 12 мес'!$D$8:$HP$287,28,0)</f>
        <v>0</v>
      </c>
      <c r="EL278" s="43">
        <f>VLOOKUP($C278,'факт СДП 12 мес'!$D$8:$HP$287,29,0)</f>
        <v>0</v>
      </c>
      <c r="EM278" s="43">
        <f>VLOOKUP($C278,'факт СДП 12 мес'!$D$8:$HP$287,30,0)</f>
        <v>0</v>
      </c>
      <c r="EN278" s="43">
        <f>VLOOKUP($C278,'факт СДП 12 мес'!$D$8:$HP$287,31,0)</f>
        <v>0</v>
      </c>
      <c r="EO278" s="43">
        <f>VLOOKUP($C278,'факт СДП 12 мес'!$D$8:$HP$287,32,0)</f>
        <v>0</v>
      </c>
      <c r="EP278" s="43">
        <f t="shared" si="6767"/>
        <v>0</v>
      </c>
      <c r="EQ278" s="43">
        <f t="shared" si="6768"/>
        <v>0</v>
      </c>
      <c r="ER278" s="43">
        <f t="shared" si="6769"/>
        <v>0</v>
      </c>
      <c r="ES278" s="43">
        <f t="shared" si="6770"/>
        <v>0</v>
      </c>
      <c r="ET278" s="43">
        <f t="shared" si="6771"/>
        <v>0</v>
      </c>
      <c r="EU278" s="44">
        <f>'СДП (план)'!AH278</f>
        <v>0</v>
      </c>
      <c r="EV278" s="43">
        <f>'СДП (план)'!AI278</f>
        <v>0</v>
      </c>
      <c r="EW278" s="43">
        <f t="shared" si="4739"/>
        <v>0</v>
      </c>
      <c r="EX278" s="43">
        <f t="shared" si="4740"/>
        <v>0</v>
      </c>
      <c r="EY278" s="43">
        <f>VLOOKUP($C278,'факт СДП 12 мес'!$D$8:$HP$287,87,0)</f>
        <v>0</v>
      </c>
      <c r="EZ278" s="43">
        <f>VLOOKUP($C278,'факт СДП 12 мес'!$D$8:$HP$287,88,0)</f>
        <v>0</v>
      </c>
      <c r="FA278" s="43">
        <f>VLOOKUP($C278,'факт СДП 12 мес'!$D$8:$HP$287,89,0)</f>
        <v>0</v>
      </c>
      <c r="FB278" s="43">
        <f>VLOOKUP($C278,'факт СДП 12 мес'!$D$8:$HP$287,90,0)</f>
        <v>0</v>
      </c>
      <c r="FC278" s="43">
        <f>VLOOKUP($C278,'факт СДП 12 мес'!$D$8:$HP$287,91,0)</f>
        <v>0</v>
      </c>
      <c r="FD278" s="43">
        <f>VLOOKUP($C278,'факт СДП 12 мес'!$D$8:$HP$287,92,0)</f>
        <v>0</v>
      </c>
      <c r="FE278" s="43">
        <f t="shared" si="6772"/>
        <v>0</v>
      </c>
      <c r="FF278" s="43">
        <f t="shared" si="6773"/>
        <v>0</v>
      </c>
      <c r="FG278" s="43">
        <f t="shared" si="6774"/>
        <v>0</v>
      </c>
      <c r="FH278" s="43">
        <f t="shared" si="4741"/>
        <v>0</v>
      </c>
      <c r="FI278" s="43">
        <f t="shared" si="4742"/>
        <v>0</v>
      </c>
      <c r="FJ278" s="44">
        <f>'СДП (план)'!AJ278</f>
        <v>0</v>
      </c>
      <c r="FK278" s="43">
        <f>'СДП (план)'!AK278</f>
        <v>0</v>
      </c>
      <c r="FL278" s="43">
        <f t="shared" si="4743"/>
        <v>0</v>
      </c>
      <c r="FM278" s="43">
        <f t="shared" si="4744"/>
        <v>0</v>
      </c>
      <c r="FN278" s="43">
        <f>VLOOKUP($C278,'факт СДП 12 мес'!$D$8:$HP$287,39,0)</f>
        <v>0</v>
      </c>
      <c r="FO278" s="43">
        <f>VLOOKUP($C278,'факт СДП 12 мес'!$D$8:$HP$287,40,0)</f>
        <v>0</v>
      </c>
      <c r="FP278" s="43">
        <f>VLOOKUP($C278,'факт СДП 12 мес'!$D$8:$HP$287,41,0)</f>
        <v>0</v>
      </c>
      <c r="FQ278" s="43">
        <f>VLOOKUP($C278,'факт СДП 12 мес'!$D$8:$HP$287,42,0)</f>
        <v>0</v>
      </c>
      <c r="FR278" s="43">
        <f>VLOOKUP($C278,'факт СДП 12 мес'!$D$8:$HP$287,43,0)</f>
        <v>0</v>
      </c>
      <c r="FS278" s="43">
        <f>VLOOKUP($C278,'факт СДП 12 мес'!$D$8:$HP$287,44,0)</f>
        <v>0</v>
      </c>
      <c r="FT278" s="43">
        <f t="shared" si="6775"/>
        <v>0</v>
      </c>
      <c r="FU278" s="43">
        <f t="shared" si="6776"/>
        <v>0</v>
      </c>
      <c r="FV278" s="43">
        <f t="shared" si="6777"/>
        <v>0</v>
      </c>
      <c r="FW278" s="43">
        <f t="shared" si="4745"/>
        <v>0</v>
      </c>
      <c r="FX278" s="43">
        <f t="shared" si="4746"/>
        <v>0</v>
      </c>
      <c r="FY278" s="44">
        <f>'СДП (план)'!AL278</f>
        <v>0</v>
      </c>
      <c r="FZ278" s="43">
        <f>'СДП (план)'!AM278</f>
        <v>0</v>
      </c>
      <c r="GA278" s="43">
        <f t="shared" si="4747"/>
        <v>0</v>
      </c>
      <c r="GB278" s="43">
        <f t="shared" si="4748"/>
        <v>0</v>
      </c>
      <c r="GC278" s="43">
        <f>VLOOKUP($C278,'факт СДП 12 мес'!$D$8:$HP$287,45,0)</f>
        <v>0</v>
      </c>
      <c r="GD278" s="43">
        <f>VLOOKUP($C278,'факт СДП 12 мес'!$D$8:$HP$287,46,0)</f>
        <v>0</v>
      </c>
      <c r="GE278" s="43">
        <f>VLOOKUP($C278,'факт СДП 12 мес'!$D$8:$HP$287,47,0)</f>
        <v>0</v>
      </c>
      <c r="GF278" s="43">
        <f>VLOOKUP($C278,'факт СДП 12 мес'!$D$8:$HP$287,48,0)</f>
        <v>0</v>
      </c>
      <c r="GG278" s="43">
        <f>VLOOKUP($C278,'факт СДП 12 мес'!$D$8:$HP$287,49,0)</f>
        <v>0</v>
      </c>
      <c r="GH278" s="43">
        <f>VLOOKUP($C278,'факт СДП 12 мес'!$D$8:$HP$287,50,0)</f>
        <v>0</v>
      </c>
      <c r="GI278" s="43">
        <f t="shared" si="6778"/>
        <v>0</v>
      </c>
      <c r="GJ278" s="43">
        <f t="shared" si="6779"/>
        <v>0</v>
      </c>
      <c r="GK278" s="43">
        <f t="shared" si="6780"/>
        <v>0</v>
      </c>
      <c r="GL278" s="43">
        <f t="shared" si="4749"/>
        <v>0</v>
      </c>
      <c r="GM278" s="43">
        <f t="shared" si="4750"/>
        <v>0</v>
      </c>
      <c r="GN278" s="5">
        <f>'СДП (план)'!AN278</f>
        <v>0</v>
      </c>
      <c r="GO278" s="3">
        <f>'СДП (план)'!AO278</f>
        <v>0</v>
      </c>
      <c r="GP278" s="43">
        <f t="shared" si="4751"/>
        <v>0</v>
      </c>
      <c r="GQ278" s="43">
        <f t="shared" si="4752"/>
        <v>0</v>
      </c>
      <c r="GR278" s="43">
        <f>VLOOKUP($C278,'факт СДП 12 мес'!$D$8:$HP$287,51,0)</f>
        <v>0</v>
      </c>
      <c r="GS278" s="43">
        <f>VLOOKUP($C278,'факт СДП 12 мес'!$D$8:$HP$287,52,0)</f>
        <v>0</v>
      </c>
      <c r="GT278" s="43">
        <f>VLOOKUP($C278,'факт СДП 12 мес'!$D$8:$HP$287,53,0)</f>
        <v>0</v>
      </c>
      <c r="GU278" s="43">
        <f>VLOOKUP($C278,'факт СДП 12 мес'!$D$8:$HP$287,54,0)</f>
        <v>0</v>
      </c>
      <c r="GV278" s="43">
        <f>VLOOKUP($C278,'факт СДП 12 мес'!$D$8:$HP$287,55,0)</f>
        <v>0</v>
      </c>
      <c r="GW278" s="43">
        <f>VLOOKUP($C278,'факт СДП 12 мес'!$D$8:$HP$287,56,0)</f>
        <v>0</v>
      </c>
      <c r="GX278" s="43">
        <f t="shared" si="6781"/>
        <v>0</v>
      </c>
      <c r="GY278" s="43">
        <f t="shared" si="6782"/>
        <v>0</v>
      </c>
      <c r="GZ278" s="43">
        <f t="shared" si="6783"/>
        <v>0</v>
      </c>
      <c r="HA278" s="43">
        <f t="shared" si="4753"/>
        <v>0</v>
      </c>
      <c r="HB278" s="43">
        <f t="shared" si="4754"/>
        <v>0</v>
      </c>
      <c r="HC278" s="5">
        <f>'СДП (план)'!AP278</f>
        <v>5</v>
      </c>
      <c r="HD278" s="3">
        <f>'СДП (план)'!AQ278</f>
        <v>162435.86333333331</v>
      </c>
      <c r="HE278" s="43">
        <f t="shared" si="4755"/>
        <v>5</v>
      </c>
      <c r="HF278" s="43">
        <f t="shared" si="4756"/>
        <v>162435.86333333331</v>
      </c>
      <c r="HG278" s="43">
        <f>VLOOKUP($C278,'факт СДП 12 мес'!$D$8:$HP$287,141,0)</f>
        <v>3</v>
      </c>
      <c r="HH278" s="43">
        <f>VLOOKUP($C278,'факт СДП 12 мес'!$D$8:$HP$287,142,0)</f>
        <v>95120.489999999991</v>
      </c>
      <c r="HI278" s="43">
        <f>VLOOKUP($C278,'факт СДП 12 мес'!$D$8:$HP$287,143,0)</f>
        <v>30</v>
      </c>
      <c r="HJ278" s="43">
        <f>VLOOKUP($C278,'факт СДП 12 мес'!$D$8:$HP$287,144,0)</f>
        <v>0</v>
      </c>
      <c r="HK278" s="43">
        <f>VLOOKUP($C278,'факт СДП 12 мес'!$D$8:$HP$287,145,0)</f>
        <v>0</v>
      </c>
      <c r="HL278" s="43">
        <f>VLOOKUP($C278,'факт СДП 12 мес'!$D$8:$HP$287,146,0)</f>
        <v>0</v>
      </c>
      <c r="HM278" s="43">
        <f t="shared" si="6784"/>
        <v>6.9499999999999993</v>
      </c>
      <c r="HN278" s="43">
        <f t="shared" si="6785"/>
        <v>6.9499999999999993</v>
      </c>
      <c r="HO278" s="43">
        <f t="shared" si="6786"/>
        <v>4.17</v>
      </c>
      <c r="HP278" s="43">
        <f t="shared" si="4757"/>
        <v>-2</v>
      </c>
      <c r="HQ278" s="43">
        <f t="shared" si="4758"/>
        <v>-67315.373333333322</v>
      </c>
      <c r="HR278" s="44">
        <f>'СДП (план)'!AR278</f>
        <v>0</v>
      </c>
      <c r="HS278" s="43">
        <f>'СДП (план)'!AS278</f>
        <v>0</v>
      </c>
      <c r="HT278" s="43">
        <f t="shared" si="4759"/>
        <v>0</v>
      </c>
      <c r="HU278" s="43">
        <f t="shared" si="4760"/>
        <v>0</v>
      </c>
      <c r="HV278" s="43">
        <f>VLOOKUP($C278,'факт СДП 12 мес'!$D$8:$HP$287,171,0)</f>
        <v>0</v>
      </c>
      <c r="HW278" s="43">
        <f>VLOOKUP($C278,'факт СДП 12 мес'!$D$8:$HP$287,172,0)</f>
        <v>0</v>
      </c>
      <c r="HX278" s="43">
        <f>VLOOKUP($C278,'факт СДП 12 мес'!$D$8:$HP$287,173,0)</f>
        <v>0</v>
      </c>
      <c r="HY278" s="43">
        <f>VLOOKUP($C278,'факт СДП 12 мес'!$D$8:$HP$287,174,0)</f>
        <v>0</v>
      </c>
      <c r="HZ278" s="43">
        <f>VLOOKUP($C278,'факт СДП 12 мес'!$D$8:$HP$287,175,0)</f>
        <v>0</v>
      </c>
      <c r="IA278" s="43">
        <f>VLOOKUP($C278,'факт СДП 12 мес'!$D$8:$HP$287,176,0)</f>
        <v>0</v>
      </c>
      <c r="IB278" s="43">
        <f t="shared" si="6787"/>
        <v>0</v>
      </c>
      <c r="IC278" s="43">
        <f t="shared" si="6788"/>
        <v>0</v>
      </c>
      <c r="ID278" s="43">
        <f t="shared" si="6789"/>
        <v>0</v>
      </c>
      <c r="IE278" s="43">
        <f t="shared" si="4761"/>
        <v>0</v>
      </c>
      <c r="IF278" s="43">
        <f t="shared" si="4762"/>
        <v>0</v>
      </c>
      <c r="IG278" s="44">
        <f>'СДП (план)'!AT278</f>
        <v>0</v>
      </c>
      <c r="IH278" s="43">
        <f>'СДП (план)'!AU278</f>
        <v>0</v>
      </c>
      <c r="II278" s="43">
        <f t="shared" si="4763"/>
        <v>0</v>
      </c>
      <c r="IJ278" s="43">
        <f t="shared" si="4764"/>
        <v>0</v>
      </c>
      <c r="IK278" s="43">
        <f>VLOOKUP($C278,'факт СДП 12 мес'!$D$8:$HP$287,183,0)</f>
        <v>0</v>
      </c>
      <c r="IL278" s="43">
        <f>VLOOKUP($C278,'факт СДП 12 мес'!$D$8:$HP$287,184,0)</f>
        <v>0</v>
      </c>
      <c r="IM278" s="43">
        <f>VLOOKUP($C278,'факт СДП 12 мес'!$D$8:$HP$287,185,0)</f>
        <v>0</v>
      </c>
      <c r="IN278" s="43">
        <f>VLOOKUP($C278,'факт СДП 12 мес'!$D$8:$HP$287,186,0)</f>
        <v>0</v>
      </c>
      <c r="IO278" s="43">
        <f>VLOOKUP($C278,'факт СДП 12 мес'!$D$8:$HP$287,187,0)</f>
        <v>0</v>
      </c>
      <c r="IP278" s="43">
        <f>VLOOKUP($C278,'факт СДП 12 мес'!$D$8:$HP$287,188,0)</f>
        <v>0</v>
      </c>
      <c r="IQ278" s="43">
        <f t="shared" si="6790"/>
        <v>0</v>
      </c>
      <c r="IR278" s="43">
        <f t="shared" si="6791"/>
        <v>0</v>
      </c>
      <c r="IS278" s="43">
        <f t="shared" si="6792"/>
        <v>0</v>
      </c>
      <c r="IT278" s="43">
        <f t="shared" si="4765"/>
        <v>0</v>
      </c>
      <c r="IU278" s="43">
        <f t="shared" si="4766"/>
        <v>0</v>
      </c>
      <c r="IV278" s="45">
        <f>'СДП (план)'!AV278</f>
        <v>0</v>
      </c>
      <c r="IW278" s="45">
        <f>'СДП (план)'!AW278</f>
        <v>0</v>
      </c>
      <c r="IX278" s="43">
        <f t="shared" si="4767"/>
        <v>0</v>
      </c>
      <c r="IY278" s="43">
        <f t="shared" si="4768"/>
        <v>0</v>
      </c>
      <c r="IZ278" s="43">
        <f>VLOOKUP($C278,'факт СДП 12 мес'!$D$8:$HP$287,147,0)</f>
        <v>0</v>
      </c>
      <c r="JA278" s="43">
        <f>VLOOKUP($C278,'факт СДП 12 мес'!$D$8:$HP$287,148,0)</f>
        <v>0</v>
      </c>
      <c r="JB278" s="43">
        <f>VLOOKUP($C278,'факт СДП 12 мес'!$D$8:$HP$287,149,0)</f>
        <v>0</v>
      </c>
      <c r="JC278" s="43">
        <f>VLOOKUP($C278,'факт СДП 12 мес'!$D$8:$HP$287,150,0)</f>
        <v>0</v>
      </c>
      <c r="JD278" s="43">
        <f>VLOOKUP($C278,'факт СДП 12 мес'!$D$8:$HP$287,151,0)</f>
        <v>0</v>
      </c>
      <c r="JE278" s="43">
        <f>VLOOKUP($C278,'факт СДП 12 мес'!$D$8:$HP$287,152,0)</f>
        <v>0</v>
      </c>
      <c r="JF278" s="43">
        <f t="shared" si="6793"/>
        <v>0</v>
      </c>
      <c r="JG278" s="43">
        <f t="shared" si="6794"/>
        <v>0</v>
      </c>
      <c r="JH278" s="43">
        <f t="shared" si="6795"/>
        <v>0</v>
      </c>
      <c r="JI278" s="43">
        <f t="shared" si="4769"/>
        <v>0</v>
      </c>
      <c r="JJ278" s="43">
        <f t="shared" si="4770"/>
        <v>0</v>
      </c>
      <c r="JK278" s="45">
        <f>'СДП (план)'!AX278</f>
        <v>0</v>
      </c>
      <c r="JL278" s="45">
        <f>'СДП (план)'!AY278</f>
        <v>0</v>
      </c>
      <c r="JM278" s="43">
        <f t="shared" si="4771"/>
        <v>0</v>
      </c>
      <c r="JN278" s="43">
        <f t="shared" si="4772"/>
        <v>0</v>
      </c>
      <c r="JO278" s="43">
        <f>VLOOKUP($C278,'факт СДП 12 мес'!$D$8:$HP$287,135,0)</f>
        <v>0</v>
      </c>
      <c r="JP278" s="43">
        <f>VLOOKUP($C278,'факт СДП 12 мес'!$D$8:$HP$287,136,0)</f>
        <v>0</v>
      </c>
      <c r="JQ278" s="43">
        <f>VLOOKUP($C278,'факт СДП 12 мес'!$D$8:$HP$287,137,0)</f>
        <v>0</v>
      </c>
      <c r="JR278" s="43">
        <f>VLOOKUP($C278,'факт СДП 12 мес'!$D$8:$HP$287,138,0)</f>
        <v>0</v>
      </c>
      <c r="JS278" s="43">
        <f>VLOOKUP($C278,'факт СДП 12 мес'!$D$8:$HP$287,139,0)</f>
        <v>0</v>
      </c>
      <c r="JT278" s="43">
        <f>VLOOKUP($C278,'факт СДП 12 мес'!$D$8:$HP$287,140,0)</f>
        <v>0</v>
      </c>
      <c r="JU278" s="43">
        <f t="shared" si="6796"/>
        <v>0</v>
      </c>
      <c r="JV278" s="43">
        <f t="shared" si="6797"/>
        <v>0</v>
      </c>
      <c r="JW278" s="43">
        <f t="shared" si="6798"/>
        <v>0</v>
      </c>
      <c r="JX278" s="43">
        <f t="shared" si="4773"/>
        <v>0</v>
      </c>
      <c r="JY278" s="43">
        <f t="shared" si="4774"/>
        <v>0</v>
      </c>
      <c r="JZ278" s="44">
        <f>'СДП (план)'!AZ278</f>
        <v>0</v>
      </c>
      <c r="KA278" s="43">
        <f>'СДП (план)'!BA278</f>
        <v>0</v>
      </c>
      <c r="KB278" s="43">
        <f t="shared" si="4775"/>
        <v>0</v>
      </c>
      <c r="KC278" s="43">
        <f t="shared" si="4776"/>
        <v>0</v>
      </c>
      <c r="KD278" s="43">
        <f>VLOOKUP($C278,'факт СДП 12 мес'!$D$8:$HP$287,105,0)</f>
        <v>0</v>
      </c>
      <c r="KE278" s="43">
        <f>VLOOKUP($C278,'факт СДП 12 мес'!$D$8:$HP$287,106,0)</f>
        <v>0</v>
      </c>
      <c r="KF278" s="43">
        <f>VLOOKUP($C278,'факт СДП 12 мес'!$D$8:$HP$287,107,0)</f>
        <v>0</v>
      </c>
      <c r="KG278" s="43">
        <f>VLOOKUP($C278,'факт СДП 12 мес'!$D$8:$HP$287,108,0)</f>
        <v>0</v>
      </c>
      <c r="KH278" s="43">
        <f>VLOOKUP($C278,'факт СДП 12 мес'!$D$8:$HP$287,109,0)</f>
        <v>0</v>
      </c>
      <c r="KI278" s="43">
        <f>VLOOKUP($C278,'факт СДП 12 мес'!$D$8:$HP$287,110,0)</f>
        <v>0</v>
      </c>
      <c r="KJ278" s="43">
        <f t="shared" si="6799"/>
        <v>0</v>
      </c>
      <c r="KK278" s="43">
        <f t="shared" si="6800"/>
        <v>0</v>
      </c>
      <c r="KL278" s="43">
        <f t="shared" si="6801"/>
        <v>0</v>
      </c>
      <c r="KM278" s="43">
        <f t="shared" si="4777"/>
        <v>0</v>
      </c>
      <c r="KN278" s="43">
        <f t="shared" si="4778"/>
        <v>0</v>
      </c>
      <c r="KO278" s="44">
        <f>'СДП (план)'!BB278</f>
        <v>0</v>
      </c>
      <c r="KP278" s="43">
        <f>'СДП (план)'!BC278</f>
        <v>0</v>
      </c>
      <c r="KQ278" s="43">
        <f t="shared" si="4779"/>
        <v>0</v>
      </c>
      <c r="KR278" s="43">
        <f t="shared" si="4780"/>
        <v>0</v>
      </c>
      <c r="KS278" s="43">
        <f>VLOOKUP($C278,'факт СДП 12 мес'!$D$8:$HP$287,189,0)</f>
        <v>0</v>
      </c>
      <c r="KT278" s="43">
        <f>VLOOKUP($C278,'факт СДП 12 мес'!$D$8:$HP$287,190,0)</f>
        <v>0</v>
      </c>
      <c r="KU278" s="43">
        <f>VLOOKUP($C278,'факт СДП 12 мес'!$D$8:$HP$287,191,0)</f>
        <v>0</v>
      </c>
      <c r="KV278" s="43">
        <f>VLOOKUP($C278,'факт СДП 12 мес'!$D$8:$HP$287,192,0)</f>
        <v>0</v>
      </c>
      <c r="KW278" s="43">
        <f>VLOOKUP($C278,'факт СДП 12 мес'!$D$8:$HP$287,193,0)</f>
        <v>0</v>
      </c>
      <c r="KX278" s="43">
        <f>VLOOKUP($C278,'факт СДП 12 мес'!$D$8:$HP$287,194,0)</f>
        <v>0</v>
      </c>
      <c r="KY278" s="43">
        <f t="shared" si="6802"/>
        <v>0</v>
      </c>
      <c r="KZ278" s="43">
        <f t="shared" si="6803"/>
        <v>0</v>
      </c>
      <c r="LA278" s="43">
        <f t="shared" si="6804"/>
        <v>0</v>
      </c>
      <c r="LB278" s="43">
        <f t="shared" si="4781"/>
        <v>0</v>
      </c>
      <c r="LC278" s="43">
        <f t="shared" si="4782"/>
        <v>0</v>
      </c>
      <c r="LD278" s="44">
        <f>'СДП (план)'!BD278</f>
        <v>0</v>
      </c>
      <c r="LE278" s="43">
        <f>'СДП (план)'!BE278</f>
        <v>0</v>
      </c>
      <c r="LF278" s="43">
        <f t="shared" si="4783"/>
        <v>0</v>
      </c>
      <c r="LG278" s="43">
        <f t="shared" si="4784"/>
        <v>0</v>
      </c>
      <c r="LH278" s="43">
        <f>VLOOKUP($C278,'факт СДП 12 мес'!$D$8:$HP$287,63,0)</f>
        <v>0</v>
      </c>
      <c r="LI278" s="43">
        <f>VLOOKUP($C278,'факт СДП 12 мес'!$D$8:$HP$287,64,0)</f>
        <v>0</v>
      </c>
      <c r="LJ278" s="43">
        <f>VLOOKUP($C278,'факт СДП 12 мес'!$D$8:$HP$287,65,0)</f>
        <v>0</v>
      </c>
      <c r="LK278" s="43">
        <f>VLOOKUP($C278,'факт СДП 12 мес'!$D$8:$HP$287,66,0)</f>
        <v>0</v>
      </c>
      <c r="LL278" s="43">
        <f>VLOOKUP($C278,'факт СДП 12 мес'!$D$8:$HP$287,67,0)</f>
        <v>0</v>
      </c>
      <c r="LM278" s="43">
        <f>VLOOKUP($C278,'факт СДП 12 мес'!$D$8:$HP$287,68,0)</f>
        <v>0</v>
      </c>
      <c r="LN278" s="43">
        <f t="shared" si="6805"/>
        <v>0</v>
      </c>
      <c r="LO278" s="43">
        <f t="shared" si="6806"/>
        <v>0</v>
      </c>
      <c r="LP278" s="43">
        <f t="shared" si="6807"/>
        <v>0</v>
      </c>
      <c r="LQ278" s="43">
        <f t="shared" si="4785"/>
        <v>0</v>
      </c>
      <c r="LR278" s="43">
        <f t="shared" si="4786"/>
        <v>0</v>
      </c>
      <c r="LS278" s="44">
        <f>'СДП (план)'!BF278</f>
        <v>0</v>
      </c>
      <c r="LT278" s="43">
        <f>'СДП (план)'!BG278</f>
        <v>0</v>
      </c>
      <c r="LU278" s="43">
        <f t="shared" si="4787"/>
        <v>0</v>
      </c>
      <c r="LV278" s="43">
        <f t="shared" si="4788"/>
        <v>0</v>
      </c>
      <c r="LW278" s="43">
        <f>VLOOKUP($C278,'факт СДП 12 мес'!$D$8:$HP$287,69,0)</f>
        <v>0</v>
      </c>
      <c r="LX278" s="43">
        <f>VLOOKUP($C278,'факт СДП 12 мес'!$D$8:$HP$287,70,0)</f>
        <v>0</v>
      </c>
      <c r="LY278" s="43">
        <f>VLOOKUP($C278,'факт СДП 12 мес'!$D$8:$HP$287,71,0)</f>
        <v>0</v>
      </c>
      <c r="LZ278" s="43">
        <f>VLOOKUP($C278,'факт СДП 12 мес'!$D$8:$HP$287,72,0)</f>
        <v>0</v>
      </c>
      <c r="MA278" s="43">
        <f>VLOOKUP($C278,'факт СДП 12 мес'!$D$8:$HP$287,73,0)</f>
        <v>0</v>
      </c>
      <c r="MB278" s="43">
        <f>VLOOKUP($C278,'факт СДП 12 мес'!$D$8:$HP$287,74,0)</f>
        <v>0</v>
      </c>
      <c r="MC278" s="43">
        <f t="shared" si="6808"/>
        <v>0</v>
      </c>
      <c r="MD278" s="43">
        <f t="shared" si="6809"/>
        <v>0</v>
      </c>
      <c r="ME278" s="43">
        <f t="shared" si="6810"/>
        <v>0</v>
      </c>
      <c r="MF278" s="43">
        <f t="shared" si="6811"/>
        <v>0</v>
      </c>
      <c r="MG278" s="43">
        <f t="shared" si="6812"/>
        <v>0</v>
      </c>
      <c r="MH278" s="44">
        <f>'СДП (план)'!BH278</f>
        <v>0</v>
      </c>
      <c r="MI278" s="43">
        <f>'СДП (план)'!BI278</f>
        <v>0</v>
      </c>
      <c r="MJ278" s="43">
        <f t="shared" si="4789"/>
        <v>0</v>
      </c>
      <c r="MK278" s="43">
        <f t="shared" si="4790"/>
        <v>0</v>
      </c>
      <c r="ML278" s="43">
        <f>VLOOKUP($C278,'факт СДП 12 мес'!$D$8:$HP$287,75,0)</f>
        <v>0</v>
      </c>
      <c r="MM278" s="43">
        <f>VLOOKUP($C278,'факт СДП 12 мес'!$D$8:$HP$287,76,0)</f>
        <v>0</v>
      </c>
      <c r="MN278" s="43">
        <f>VLOOKUP($C278,'факт СДП 12 мес'!$D$8:$HP$287,77,0)</f>
        <v>0</v>
      </c>
      <c r="MO278" s="43">
        <f>VLOOKUP($C278,'факт СДП 12 мес'!$D$8:$HP$287,78,0)</f>
        <v>0</v>
      </c>
      <c r="MP278" s="43">
        <f>VLOOKUP($C278,'факт СДП 12 мес'!$D$8:$HP$287,79,0)</f>
        <v>0</v>
      </c>
      <c r="MQ278" s="43">
        <f>VLOOKUP($C278,'факт СДП 12 мес'!$D$8:$HP$287,80,0)</f>
        <v>0</v>
      </c>
      <c r="MR278" s="43">
        <f t="shared" si="6813"/>
        <v>0</v>
      </c>
      <c r="MS278" s="43">
        <f t="shared" si="6814"/>
        <v>0</v>
      </c>
      <c r="MT278" s="43">
        <f t="shared" si="6815"/>
        <v>0</v>
      </c>
      <c r="MU278" s="43">
        <f t="shared" si="6816"/>
        <v>0</v>
      </c>
      <c r="MV278" s="43">
        <f t="shared" si="6817"/>
        <v>0</v>
      </c>
      <c r="MW278" s="44">
        <f>'СДП (план)'!BJ278</f>
        <v>0</v>
      </c>
      <c r="MX278" s="43">
        <f>'СДП (план)'!BK278</f>
        <v>0</v>
      </c>
      <c r="MY278" s="43">
        <f t="shared" si="4793"/>
        <v>0</v>
      </c>
      <c r="MZ278" s="43">
        <f t="shared" si="4794"/>
        <v>0</v>
      </c>
      <c r="NA278" s="43">
        <f>VLOOKUP($C278,'факт СДП 12 мес'!$D$8:$HP$287,81,0)</f>
        <v>0</v>
      </c>
      <c r="NB278" s="43">
        <f>VLOOKUP($C278,'факт СДП 12 мес'!$D$8:$HP$287,82,0)</f>
        <v>0</v>
      </c>
      <c r="NC278" s="43">
        <f>VLOOKUP($C278,'факт СДП 12 мес'!$D$8:$HP$287,83,0)</f>
        <v>0</v>
      </c>
      <c r="ND278" s="43">
        <f>VLOOKUP($C278,'факт СДП 12 мес'!$D$8:$HP$287,84,0)</f>
        <v>0</v>
      </c>
      <c r="NE278" s="43">
        <f>VLOOKUP($C278,'факт СДП 12 мес'!$D$8:$HP$287,85,0)</f>
        <v>0</v>
      </c>
      <c r="NF278" s="43">
        <f>VLOOKUP($C278,'факт СДП 12 мес'!$D$8:$HP$287,86,0)</f>
        <v>0</v>
      </c>
      <c r="NG278" s="43">
        <f t="shared" si="6818"/>
        <v>0</v>
      </c>
      <c r="NH278" s="43">
        <f t="shared" si="6819"/>
        <v>0</v>
      </c>
      <c r="NI278" s="43">
        <f t="shared" si="6820"/>
        <v>0</v>
      </c>
      <c r="NJ278" s="43">
        <f t="shared" si="6821"/>
        <v>0</v>
      </c>
      <c r="NK278" s="43">
        <f t="shared" si="6822"/>
        <v>0</v>
      </c>
      <c r="NL278" s="44">
        <f>'СДП (план)'!BL278</f>
        <v>0</v>
      </c>
      <c r="NM278" s="43">
        <f>'СДП (план)'!BM278</f>
        <v>0</v>
      </c>
      <c r="NN278" s="43">
        <f t="shared" si="4797"/>
        <v>0</v>
      </c>
      <c r="NO278" s="43">
        <f t="shared" si="4798"/>
        <v>0</v>
      </c>
      <c r="NP278" s="43">
        <f>VLOOKUP($C278,'факт СДП 12 мес'!$D$8:$HP$287,99,0)</f>
        <v>0</v>
      </c>
      <c r="NQ278" s="43">
        <f>VLOOKUP($C278,'факт СДП 12 мес'!$D$8:$HP$287,100,0)</f>
        <v>0</v>
      </c>
      <c r="NR278" s="43">
        <f>VLOOKUP($C278,'факт СДП 12 мес'!$D$8:$HP$287,101,0)</f>
        <v>0</v>
      </c>
      <c r="NS278" s="43">
        <f>VLOOKUP($C278,'факт СДП 12 мес'!$D$8:$HP$287,102,0)</f>
        <v>0</v>
      </c>
      <c r="NT278" s="43">
        <f>VLOOKUP($C278,'факт СДП 12 мес'!$D$8:$HP$287,103,0)</f>
        <v>0</v>
      </c>
      <c r="NU278" s="43">
        <f>VLOOKUP($C278,'факт СДП 12 мес'!$D$8:$HP$287,104,0)</f>
        <v>0</v>
      </c>
      <c r="NV278" s="43">
        <f t="shared" si="6823"/>
        <v>0</v>
      </c>
      <c r="NW278" s="43">
        <f t="shared" si="6824"/>
        <v>0</v>
      </c>
      <c r="NX278" s="43">
        <f t="shared" si="6825"/>
        <v>0</v>
      </c>
      <c r="NY278" s="43">
        <f t="shared" si="4799"/>
        <v>0</v>
      </c>
      <c r="NZ278" s="43">
        <f t="shared" si="4800"/>
        <v>0</v>
      </c>
      <c r="OA278" s="44">
        <f>'СДП (план)'!BN278</f>
        <v>0</v>
      </c>
      <c r="OB278" s="43">
        <f>'СДП (план)'!BO278</f>
        <v>0</v>
      </c>
      <c r="OC278" s="43">
        <f t="shared" si="4801"/>
        <v>0</v>
      </c>
      <c r="OD278" s="43">
        <f t="shared" si="4802"/>
        <v>0</v>
      </c>
      <c r="OE278" s="43"/>
      <c r="OF278" s="43"/>
      <c r="OG278" s="43"/>
      <c r="OH278" s="43"/>
      <c r="OI278" s="43"/>
      <c r="OJ278" s="43"/>
      <c r="OK278" s="43">
        <f t="shared" si="6826"/>
        <v>0</v>
      </c>
      <c r="OL278" s="43">
        <f t="shared" si="6827"/>
        <v>0</v>
      </c>
      <c r="OM278" s="43">
        <f t="shared" si="6828"/>
        <v>0</v>
      </c>
      <c r="ON278" s="43">
        <f t="shared" si="4803"/>
        <v>0</v>
      </c>
      <c r="OO278" s="43">
        <f t="shared" si="4804"/>
        <v>0</v>
      </c>
      <c r="OP278" s="44">
        <f>'СДП (план)'!BP278</f>
        <v>0</v>
      </c>
      <c r="OQ278" s="43">
        <f>'СДП (план)'!BQ278</f>
        <v>0</v>
      </c>
      <c r="OR278" s="43">
        <f t="shared" si="4805"/>
        <v>0</v>
      </c>
      <c r="OS278" s="43">
        <f t="shared" si="4806"/>
        <v>0</v>
      </c>
      <c r="OT278" s="43">
        <f>VLOOKUP($C278,'факт СДП 12 мес'!$D$8:$HP$287,177,0)</f>
        <v>0</v>
      </c>
      <c r="OU278" s="43">
        <f>VLOOKUP($C278,'факт СДП 12 мес'!$D$8:$HP$287,178,0)</f>
        <v>0</v>
      </c>
      <c r="OV278" s="43">
        <f>VLOOKUP($C278,'факт СДП 12 мес'!$D$8:$HP$287,179,0)</f>
        <v>0</v>
      </c>
      <c r="OW278" s="43">
        <f>VLOOKUP($C278,'факт СДП 12 мес'!$D$8:$HP$287,180,0)</f>
        <v>0</v>
      </c>
      <c r="OX278" s="43">
        <f>VLOOKUP($C278,'факт СДП 12 мес'!$D$8:$HP$287,181,0)</f>
        <v>0</v>
      </c>
      <c r="OY278" s="43">
        <f>VLOOKUP($C278,'факт СДП 12 мес'!$D$8:$HP$287,182,0)</f>
        <v>0</v>
      </c>
      <c r="OZ278" s="43">
        <f t="shared" si="6829"/>
        <v>0</v>
      </c>
      <c r="PA278" s="43">
        <f t="shared" si="6830"/>
        <v>0</v>
      </c>
      <c r="PB278" s="43">
        <f t="shared" si="6831"/>
        <v>0</v>
      </c>
      <c r="PC278" s="43">
        <f t="shared" si="4807"/>
        <v>0</v>
      </c>
      <c r="PD278" s="43">
        <f t="shared" si="4808"/>
        <v>0</v>
      </c>
      <c r="PE278" s="45">
        <f>'СДП (план)'!BR278</f>
        <v>0</v>
      </c>
      <c r="PF278" s="45">
        <f>'СДП (план)'!BS278</f>
        <v>0</v>
      </c>
      <c r="PG278" s="43">
        <f t="shared" si="4809"/>
        <v>0</v>
      </c>
      <c r="PH278" s="43">
        <f t="shared" si="4810"/>
        <v>0</v>
      </c>
      <c r="PI278" s="43">
        <f>VLOOKUP($C278,'факт СДП 12 мес'!$D$8:$HP$287,123,0)</f>
        <v>0</v>
      </c>
      <c r="PJ278" s="43">
        <f>VLOOKUP($C278,'факт СДП 12 мес'!$D$8:$HP$287,124,0)</f>
        <v>0</v>
      </c>
      <c r="PK278" s="43">
        <f>VLOOKUP($C278,'факт СДП 12 мес'!$D$8:$HP$287,125,0)</f>
        <v>0</v>
      </c>
      <c r="PL278" s="43">
        <f>VLOOKUP($C278,'факт СДП 12 мес'!$D$8:$HP$287,126,0)</f>
        <v>0</v>
      </c>
      <c r="PM278" s="43">
        <f>VLOOKUP($C278,'факт СДП 12 мес'!$D$8:$HP$287,127,0)</f>
        <v>0</v>
      </c>
      <c r="PN278" s="43">
        <f>VLOOKUP($C278,'факт СДП 12 мес'!$D$8:$HP$287,128,0)</f>
        <v>0</v>
      </c>
      <c r="PO278" s="43">
        <f t="shared" si="6832"/>
        <v>0</v>
      </c>
      <c r="PP278" s="43">
        <f t="shared" si="6833"/>
        <v>0</v>
      </c>
      <c r="PQ278" s="43">
        <f t="shared" si="6834"/>
        <v>0</v>
      </c>
      <c r="PR278" s="43">
        <f t="shared" si="4811"/>
        <v>0</v>
      </c>
      <c r="PS278" s="43">
        <f t="shared" si="4812"/>
        <v>0</v>
      </c>
      <c r="PT278" s="44">
        <f>'СДП (план)'!BT278</f>
        <v>0</v>
      </c>
      <c r="PU278" s="43">
        <f>'СДП (план)'!BU278</f>
        <v>0</v>
      </c>
      <c r="PV278" s="43">
        <f t="shared" si="4813"/>
        <v>0</v>
      </c>
      <c r="PW278" s="43">
        <f t="shared" si="4814"/>
        <v>0</v>
      </c>
      <c r="PX278" s="43">
        <f>VLOOKUP($C278,'факт СДП 12 мес'!$D$8:$HP$287,111,0)</f>
        <v>0</v>
      </c>
      <c r="PY278" s="43">
        <f>VLOOKUP($C278,'факт СДП 12 мес'!$D$8:$HP$287,112,0)</f>
        <v>0</v>
      </c>
      <c r="PZ278" s="43">
        <f>VLOOKUP($C278,'факт СДП 12 мес'!$D$8:$HP$287,113,0)</f>
        <v>0</v>
      </c>
      <c r="QA278" s="43">
        <f>VLOOKUP($C278,'факт СДП 12 мес'!$D$8:$HP$287,114,0)</f>
        <v>0</v>
      </c>
      <c r="QB278" s="43">
        <f>VLOOKUP($C278,'факт СДП 12 мес'!$D$8:$HP$287,115,0)</f>
        <v>0</v>
      </c>
      <c r="QC278" s="43">
        <f>VLOOKUP($C278,'факт СДП 12 мес'!$D$8:$HP$287,116,0)</f>
        <v>0</v>
      </c>
      <c r="QD278" s="43">
        <f t="shared" si="6835"/>
        <v>0</v>
      </c>
      <c r="QE278" s="43">
        <f t="shared" si="6836"/>
        <v>0</v>
      </c>
      <c r="QF278" s="43">
        <f t="shared" si="6837"/>
        <v>0</v>
      </c>
      <c r="QG278" s="43">
        <f t="shared" si="4815"/>
        <v>0</v>
      </c>
      <c r="QH278" s="43">
        <f t="shared" si="4816"/>
        <v>0</v>
      </c>
      <c r="QI278" s="44">
        <f>'СДП (план)'!BV278</f>
        <v>0</v>
      </c>
      <c r="QJ278" s="43">
        <f>'СДП (план)'!BW278</f>
        <v>0</v>
      </c>
      <c r="QK278" s="43">
        <f t="shared" si="4817"/>
        <v>0</v>
      </c>
      <c r="QL278" s="43">
        <f t="shared" si="4818"/>
        <v>0</v>
      </c>
      <c r="QM278" s="43">
        <f>VLOOKUP($C278,'факт СДП 12 мес'!$D$8:$HP$287,153,0)</f>
        <v>0</v>
      </c>
      <c r="QN278" s="43">
        <f>VLOOKUP($C278,'факт СДП 12 мес'!$D$8:$HP$287,154,0)</f>
        <v>0</v>
      </c>
      <c r="QO278" s="43">
        <f>VLOOKUP($C278,'факт СДП 12 мес'!$D$8:$HP$287,155,0)</f>
        <v>0</v>
      </c>
      <c r="QP278" s="43">
        <f>VLOOKUP($C278,'факт СДП 12 мес'!$D$8:$HP$287,156,0)</f>
        <v>0</v>
      </c>
      <c r="QQ278" s="43">
        <f>VLOOKUP($C278,'факт СДП 12 мес'!$D$8:$HP$287,157,0)</f>
        <v>0</v>
      </c>
      <c r="QR278" s="43">
        <f>VLOOKUP($C278,'факт СДП 12 мес'!$D$8:$HP$287,158,0)</f>
        <v>0</v>
      </c>
      <c r="QS278" s="43">
        <f t="shared" si="6838"/>
        <v>0</v>
      </c>
      <c r="QT278" s="43">
        <f t="shared" si="6839"/>
        <v>0</v>
      </c>
      <c r="QU278" s="43">
        <f t="shared" si="6840"/>
        <v>0</v>
      </c>
      <c r="QV278" s="43">
        <f t="shared" si="6841"/>
        <v>0</v>
      </c>
      <c r="QW278" s="43">
        <f t="shared" si="6842"/>
        <v>0</v>
      </c>
      <c r="QX278" s="44">
        <f>'СДП (план)'!BX278</f>
        <v>0</v>
      </c>
      <c r="QY278" s="43">
        <f>'СДП (план)'!BY278</f>
        <v>0</v>
      </c>
      <c r="QZ278" s="43">
        <f t="shared" si="4819"/>
        <v>0</v>
      </c>
      <c r="RA278" s="43">
        <f t="shared" si="4820"/>
        <v>0</v>
      </c>
      <c r="RB278" s="43">
        <f>VLOOKUP($C278,'факт СДП 12 мес'!$D$8:$HP$287,195,0)</f>
        <v>0</v>
      </c>
      <c r="RC278" s="43">
        <f>VLOOKUP($C278,'факт СДП 12 мес'!$D$8:$HP$287,196,0)</f>
        <v>0</v>
      </c>
      <c r="RD278" s="43">
        <f>VLOOKUP($C278,'факт СДП 12 мес'!$D$8:$HP$287,197,0)</f>
        <v>0</v>
      </c>
      <c r="RE278" s="43">
        <f>VLOOKUP($C278,'факт СДП 12 мес'!$D$8:$HP$287,198,0)</f>
        <v>0</v>
      </c>
      <c r="RF278" s="43">
        <f>VLOOKUP($C278,'факт СДП 12 мес'!$D$8:$HP$287,199,0)</f>
        <v>0</v>
      </c>
      <c r="RG278" s="43">
        <f>VLOOKUP($C278,'факт СДП 12 мес'!$D$8:$HP$287,200,0)</f>
        <v>0</v>
      </c>
      <c r="RH278" s="43">
        <f t="shared" si="6843"/>
        <v>0</v>
      </c>
      <c r="RI278" s="43">
        <f t="shared" si="6844"/>
        <v>0</v>
      </c>
      <c r="RJ278" s="43">
        <f t="shared" si="6845"/>
        <v>0</v>
      </c>
      <c r="RK278" s="43">
        <f t="shared" si="4821"/>
        <v>0</v>
      </c>
      <c r="RL278" s="43">
        <f t="shared" si="4822"/>
        <v>0</v>
      </c>
      <c r="RM278" s="44">
        <f>'СДП (план)'!BZ278</f>
        <v>0</v>
      </c>
      <c r="RN278" s="43">
        <f>'СДП (план)'!CA278</f>
        <v>0</v>
      </c>
      <c r="RO278" s="43">
        <f t="shared" si="4823"/>
        <v>0</v>
      </c>
      <c r="RP278" s="43">
        <f t="shared" si="4824"/>
        <v>0</v>
      </c>
      <c r="RQ278" s="43">
        <f>VLOOKUP($C278,'факт СДП 12 мес'!$D$8:$HP$287,201,0)</f>
        <v>0</v>
      </c>
      <c r="RR278" s="43">
        <f>VLOOKUP($C278,'факт СДП 12 мес'!$D$8:$HP$287,202,0)</f>
        <v>0</v>
      </c>
      <c r="RS278" s="43">
        <f>VLOOKUP($C278,'факт СДП 12 мес'!$D$8:$HP$287,203,0)</f>
        <v>0</v>
      </c>
      <c r="RT278" s="43">
        <f>VLOOKUP($C278,'факт СДП 12 мес'!$D$8:$HP$287,204,0)</f>
        <v>0</v>
      </c>
      <c r="RU278" s="43">
        <f>VLOOKUP($C278,'факт СДП 12 мес'!$D$8:$HP$287,205,0)</f>
        <v>0</v>
      </c>
      <c r="RV278" s="43">
        <f>VLOOKUP($C278,'факт СДП 12 мес'!$D$8:$HP$287,206,0)</f>
        <v>0</v>
      </c>
      <c r="RW278" s="43">
        <f t="shared" si="6846"/>
        <v>0</v>
      </c>
      <c r="RX278" s="43">
        <f t="shared" si="6847"/>
        <v>0</v>
      </c>
      <c r="RY278" s="43">
        <f t="shared" si="6848"/>
        <v>0</v>
      </c>
      <c r="RZ278" s="43">
        <f t="shared" si="4825"/>
        <v>0</v>
      </c>
      <c r="SA278" s="43">
        <f t="shared" si="4826"/>
        <v>0</v>
      </c>
      <c r="SB278" s="44">
        <f>'СДП (план)'!CB278</f>
        <v>0</v>
      </c>
      <c r="SC278" s="43">
        <f>'СДП (план)'!CC278</f>
        <v>0</v>
      </c>
      <c r="SD278" s="43">
        <f t="shared" si="6849"/>
        <v>0</v>
      </c>
      <c r="SE278" s="43">
        <f t="shared" si="6850"/>
        <v>0</v>
      </c>
      <c r="SF278" s="43">
        <f>VLOOKUP($C278,'факт СДП 12 мес'!$D$8:$HP$287,129,0)</f>
        <v>0</v>
      </c>
      <c r="SG278" s="43">
        <f>VLOOKUP($C278,'факт СДП 12 мес'!$D$8:$HP$287,130,0)</f>
        <v>0</v>
      </c>
      <c r="SH278" s="43">
        <f>VLOOKUP($C278,'факт СДП 12 мес'!$D$8:$HP$287,131,0)</f>
        <v>0</v>
      </c>
      <c r="SI278" s="43">
        <f>VLOOKUP($C278,'факт СДП 12 мес'!$D$8:$HP$287,132,0)</f>
        <v>0</v>
      </c>
      <c r="SJ278" s="43">
        <f>VLOOKUP($C278,'факт СДП 12 мес'!$D$8:$HP$287,133,0)</f>
        <v>0</v>
      </c>
      <c r="SK278" s="43">
        <f>VLOOKUP($C278,'факт СДП 12 мес'!$D$8:$HP$287,134,0)</f>
        <v>0</v>
      </c>
      <c r="SL278" s="43">
        <f t="shared" si="6851"/>
        <v>0</v>
      </c>
      <c r="SM278" s="43">
        <f t="shared" si="6852"/>
        <v>0</v>
      </c>
      <c r="SN278" s="43">
        <f t="shared" si="6853"/>
        <v>0</v>
      </c>
      <c r="SO278" s="43">
        <f t="shared" si="4827"/>
        <v>0</v>
      </c>
      <c r="SP278" s="43">
        <f t="shared" si="4828"/>
        <v>0</v>
      </c>
      <c r="SQ278" s="44">
        <f>'СДП (план)'!CD278</f>
        <v>0</v>
      </c>
      <c r="SR278" s="43">
        <f>'СДП (план)'!CE278</f>
        <v>0</v>
      </c>
      <c r="SS278" s="43">
        <f t="shared" si="6854"/>
        <v>0</v>
      </c>
      <c r="ST278" s="43">
        <f t="shared" si="6855"/>
        <v>0</v>
      </c>
      <c r="SU278" s="43">
        <f>VLOOKUP($C278,'факт СДП 12 мес'!$D$8:$HP$287,93,0)</f>
        <v>0</v>
      </c>
      <c r="SV278" s="43">
        <f>VLOOKUP($C278,'факт СДП 12 мес'!$D$8:$HP$287,94,0)</f>
        <v>0</v>
      </c>
      <c r="SW278" s="43">
        <f>VLOOKUP($C278,'факт СДП 12 мес'!$D$8:$HP$287,95,0)</f>
        <v>0</v>
      </c>
      <c r="SX278" s="43">
        <f>VLOOKUP($C278,'факт СДП 12 мес'!$D$8:$HP$287,96,0)</f>
        <v>0</v>
      </c>
      <c r="SY278" s="43">
        <f>VLOOKUP($C278,'факт СДП 12 мес'!$D$8:$HP$287,97,0)</f>
        <v>0</v>
      </c>
      <c r="SZ278" s="43">
        <f>VLOOKUP($C278,'факт СДП 12 мес'!$D$8:$HP$287,98,0)</f>
        <v>0</v>
      </c>
      <c r="TA278" s="43">
        <f t="shared" si="6856"/>
        <v>0</v>
      </c>
      <c r="TB278" s="43">
        <f t="shared" si="6857"/>
        <v>0</v>
      </c>
      <c r="TC278" s="43">
        <f t="shared" si="6858"/>
        <v>0</v>
      </c>
      <c r="TD278" s="43">
        <f t="shared" si="4829"/>
        <v>0</v>
      </c>
      <c r="TE278" s="43">
        <f t="shared" si="4830"/>
        <v>0</v>
      </c>
      <c r="TF278" s="5">
        <f>'СДП (план)'!CF278</f>
        <v>0</v>
      </c>
      <c r="TG278" s="3">
        <f>'СДП (план)'!CG278</f>
        <v>0</v>
      </c>
      <c r="TH278" s="43">
        <f t="shared" si="6859"/>
        <v>0</v>
      </c>
      <c r="TI278" s="43">
        <f t="shared" si="6860"/>
        <v>0</v>
      </c>
      <c r="TJ278" s="43">
        <f>VLOOKUP($C278,'факт СДП 12 мес'!$D$8:$HP$287,117,0)</f>
        <v>0</v>
      </c>
      <c r="TK278" s="43">
        <f>VLOOKUP($C278,'факт СДП 12 мес'!$D$8:$HP$287,118,0)</f>
        <v>0</v>
      </c>
      <c r="TL278" s="43">
        <f>VLOOKUP($C278,'факт СДП 12 мес'!$D$8:$HP$287,119,0)</f>
        <v>0</v>
      </c>
      <c r="TM278" s="43">
        <f>VLOOKUP($C278,'факт СДП 12 мес'!$D$8:$HP$287,120,0)</f>
        <v>0</v>
      </c>
      <c r="TN278" s="43">
        <f>VLOOKUP($C278,'факт СДП 12 мес'!$D$8:$HP$287,121,0)</f>
        <v>0</v>
      </c>
      <c r="TO278" s="43">
        <f>VLOOKUP($C278,'факт СДП 12 мес'!$D$8:$HP$287,122,0)</f>
        <v>0</v>
      </c>
      <c r="TP278" s="43">
        <f t="shared" si="6861"/>
        <v>0</v>
      </c>
      <c r="TQ278" s="43">
        <f t="shared" si="6862"/>
        <v>0</v>
      </c>
      <c r="TR278" s="43">
        <f t="shared" si="6863"/>
        <v>0</v>
      </c>
      <c r="TS278" s="43">
        <f t="shared" si="4833"/>
        <v>0</v>
      </c>
      <c r="TT278" s="43">
        <f t="shared" si="4834"/>
        <v>0</v>
      </c>
      <c r="TU278" s="43">
        <f>'СДП (план)'!CH278</f>
        <v>0</v>
      </c>
      <c r="TV278" s="43">
        <f>'СДП (план)'!CI278</f>
        <v>0</v>
      </c>
      <c r="TW278" s="43">
        <f t="shared" si="4835"/>
        <v>0</v>
      </c>
      <c r="TX278" s="43">
        <f t="shared" si="4836"/>
        <v>0</v>
      </c>
      <c r="TY278" s="43">
        <f>VLOOKUP($C278,'факт СДП 12 мес'!$D$8:$HP$287,207,0)</f>
        <v>0</v>
      </c>
      <c r="TZ278" s="43">
        <f>VLOOKUP($C278,'факт СДП 12 мес'!$D$8:$HP$287,208,0)</f>
        <v>0</v>
      </c>
      <c r="UA278" s="43">
        <f>VLOOKUP($C278,'факт СДП 12 мес'!$D$8:$HP$287,209,0)</f>
        <v>0</v>
      </c>
      <c r="UB278" s="43">
        <f>VLOOKUP($C278,'факт СДП 12 мес'!$D$8:$HP$287,210,0)</f>
        <v>0</v>
      </c>
      <c r="UC278" s="43">
        <f>VLOOKUP($C278,'факт СДП 12 мес'!$D$8:$HP$287,211,0)</f>
        <v>0</v>
      </c>
      <c r="UD278" s="43">
        <f>VLOOKUP($C278,'факт СДП 12 мес'!$D$8:$HP$287,212,0)</f>
        <v>0</v>
      </c>
      <c r="UE278" s="43">
        <f t="shared" si="6864"/>
        <v>0</v>
      </c>
      <c r="UF278" s="43">
        <f t="shared" si="6865"/>
        <v>0</v>
      </c>
      <c r="UG278" s="43">
        <f t="shared" si="6866"/>
        <v>0</v>
      </c>
      <c r="UH278" s="43">
        <f t="shared" si="6867"/>
        <v>0</v>
      </c>
      <c r="UI278" s="43">
        <f t="shared" si="6868"/>
        <v>0</v>
      </c>
      <c r="UJ278" s="43"/>
      <c r="UK278" s="43"/>
      <c r="UL278" s="43"/>
      <c r="UM278" s="43"/>
      <c r="UN278" s="43"/>
      <c r="UO278" s="43"/>
      <c r="UP278" s="43"/>
      <c r="UQ278" s="43"/>
      <c r="UR278" s="43"/>
      <c r="US278" s="43"/>
      <c r="UT278" s="43"/>
      <c r="UU278" s="43"/>
      <c r="UV278" s="43"/>
      <c r="UW278" s="43">
        <f t="shared" si="6722"/>
        <v>0</v>
      </c>
      <c r="UX278" s="43">
        <f t="shared" si="6723"/>
        <v>0</v>
      </c>
      <c r="UY278" s="47">
        <f>'СДП (план)'!CN278</f>
        <v>5</v>
      </c>
      <c r="UZ278" s="47">
        <f>'СДП (план)'!CO278</f>
        <v>162435.86333333331</v>
      </c>
      <c r="VA278" s="43">
        <f t="shared" si="5880"/>
        <v>5</v>
      </c>
      <c r="VB278" s="43">
        <f t="shared" si="5881"/>
        <v>162435.86333333331</v>
      </c>
      <c r="VC278" s="47">
        <f t="shared" si="5882"/>
        <v>3</v>
      </c>
      <c r="VD278" s="47">
        <f t="shared" si="5883"/>
        <v>95120.489999999991</v>
      </c>
      <c r="VE278" s="47">
        <f t="shared" si="5884"/>
        <v>30</v>
      </c>
      <c r="VF278" s="47">
        <f t="shared" si="5885"/>
        <v>0</v>
      </c>
      <c r="VG278" s="47">
        <f t="shared" si="5886"/>
        <v>0</v>
      </c>
      <c r="VH278" s="47">
        <f t="shared" si="5887"/>
        <v>0</v>
      </c>
      <c r="VI278" s="47">
        <f t="shared" si="5888"/>
        <v>6.9499999999999993</v>
      </c>
      <c r="VJ278" s="47">
        <f t="shared" si="5889"/>
        <v>6.9499999999999993</v>
      </c>
      <c r="VK278" s="47">
        <f t="shared" si="5890"/>
        <v>4.17</v>
      </c>
      <c r="VL278" s="43">
        <f t="shared" si="5891"/>
        <v>-2</v>
      </c>
      <c r="VM278" s="43">
        <f t="shared" si="5892"/>
        <v>-67315.373333333322</v>
      </c>
      <c r="VP278" s="436">
        <f t="shared" si="6869"/>
        <v>32487.172666666662</v>
      </c>
    </row>
    <row r="279" spans="1:588" s="32" customFormat="1" ht="25.5" x14ac:dyDescent="0.2">
      <c r="A279" s="171"/>
      <c r="B279" s="171">
        <v>197</v>
      </c>
      <c r="C279" s="245" t="s">
        <v>449</v>
      </c>
      <c r="D279" s="394" t="s">
        <v>319</v>
      </c>
      <c r="E279" s="370">
        <v>16026</v>
      </c>
      <c r="F279" s="136">
        <v>16828</v>
      </c>
      <c r="G279" s="371">
        <v>1.67</v>
      </c>
      <c r="H279" s="372"/>
      <c r="I279" s="373">
        <v>1</v>
      </c>
      <c r="J279" s="314"/>
      <c r="K279" s="184"/>
      <c r="L279" s="1">
        <v>1.4</v>
      </c>
      <c r="M279" s="1">
        <v>1.68</v>
      </c>
      <c r="N279" s="1">
        <v>2.23</v>
      </c>
      <c r="O279" s="9">
        <v>2.57</v>
      </c>
      <c r="P279" s="44">
        <f>'СДП (план)'!P279</f>
        <v>0</v>
      </c>
      <c r="Q279" s="44">
        <f>'СДП (план)'!Q279</f>
        <v>0</v>
      </c>
      <c r="R279" s="43">
        <f t="shared" si="4710"/>
        <v>0</v>
      </c>
      <c r="S279" s="43">
        <f t="shared" si="4711"/>
        <v>0</v>
      </c>
      <c r="T279" s="43">
        <f>VLOOKUP($C279,'факт СДП 12 мес'!$D$8:$HP$287,9,0)</f>
        <v>0</v>
      </c>
      <c r="U279" s="43">
        <f>VLOOKUP($C279,'факт СДП 12 мес'!$D$8:$HP$287,10,0)</f>
        <v>0</v>
      </c>
      <c r="V279" s="43">
        <f>VLOOKUP($C279,'факт СДП 12 мес'!$D$8:$HP$287,11,0)</f>
        <v>0</v>
      </c>
      <c r="W279" s="43">
        <f>VLOOKUP($C279,'факт СДП 12 мес'!$D$8:$HP$287,12,0)</f>
        <v>0</v>
      </c>
      <c r="X279" s="43">
        <f>VLOOKUP($C279,'факт СДП 12 мес'!$D$8:$HP$287,13,0)</f>
        <v>0</v>
      </c>
      <c r="Y279" s="43">
        <f>VLOOKUP($C279,'факт СДП 12 мес'!$D$8:$HP$287,14,0)</f>
        <v>0</v>
      </c>
      <c r="Z279" s="43">
        <f t="shared" si="6737"/>
        <v>0</v>
      </c>
      <c r="AA279" s="43">
        <f t="shared" si="6738"/>
        <v>0</v>
      </c>
      <c r="AB279" s="43">
        <f t="shared" si="6739"/>
        <v>0</v>
      </c>
      <c r="AC279" s="43">
        <f t="shared" si="6740"/>
        <v>0</v>
      </c>
      <c r="AD279" s="43">
        <f t="shared" si="4839"/>
        <v>0</v>
      </c>
      <c r="AE279" s="135">
        <f>'СДП (план)'!R279</f>
        <v>0</v>
      </c>
      <c r="AF279" s="135">
        <f>'СДП (план)'!S279</f>
        <v>0</v>
      </c>
      <c r="AG279" s="43">
        <f t="shared" si="4713"/>
        <v>0</v>
      </c>
      <c r="AH279" s="43">
        <f t="shared" si="4714"/>
        <v>0</v>
      </c>
      <c r="AI279" s="43">
        <f>VLOOKUP($C279,'факт СДП 12 мес'!$D$8:$HP$287,3,0)</f>
        <v>0</v>
      </c>
      <c r="AJ279" s="43">
        <f>VLOOKUP($C279,'факт СДП 12 мес'!$D$8:$HP$287,4,0)</f>
        <v>0</v>
      </c>
      <c r="AK279" s="43">
        <f>VLOOKUP($C279,'факт СДП 12 мес'!$D$8:$HP$287,5,0)</f>
        <v>0</v>
      </c>
      <c r="AL279" s="43">
        <f>VLOOKUP($C279,'факт СДП 12 мес'!$D$8:$HP$287,6,0)</f>
        <v>0</v>
      </c>
      <c r="AM279" s="43">
        <f>VLOOKUP($C279,'факт СДП 12 мес'!$D$8:$HP$287,7,0)</f>
        <v>0</v>
      </c>
      <c r="AN279" s="43">
        <f>VLOOKUP($C279,'факт СДП 12 мес'!$D$8:$HP$287,8,0)</f>
        <v>0</v>
      </c>
      <c r="AO279" s="43">
        <f t="shared" si="6741"/>
        <v>0</v>
      </c>
      <c r="AP279" s="43">
        <f t="shared" si="6742"/>
        <v>0</v>
      </c>
      <c r="AQ279" s="43">
        <f t="shared" si="6743"/>
        <v>0</v>
      </c>
      <c r="AR279" s="43">
        <f t="shared" si="6744"/>
        <v>0</v>
      </c>
      <c r="AS279" s="43">
        <f t="shared" si="6745"/>
        <v>0</v>
      </c>
      <c r="AT279" s="44">
        <f>'СДП (план)'!T279</f>
        <v>0</v>
      </c>
      <c r="AU279" s="43">
        <f>'СДП (план)'!U279</f>
        <v>0</v>
      </c>
      <c r="AV279" s="43">
        <f t="shared" si="4717"/>
        <v>0</v>
      </c>
      <c r="AW279" s="43">
        <f t="shared" si="4718"/>
        <v>0</v>
      </c>
      <c r="AX279" s="43">
        <f>VLOOKUP($C279,'факт СДП 12 мес'!$D$8:$HP$287,159,0)</f>
        <v>0</v>
      </c>
      <c r="AY279" s="43">
        <f>VLOOKUP($C279,'факт СДП 12 мес'!$D$8:$HP$287,160,0)</f>
        <v>0</v>
      </c>
      <c r="AZ279" s="43">
        <f>VLOOKUP($C279,'факт СДП 12 мес'!$D$8:$HP$287,161,0)</f>
        <v>0</v>
      </c>
      <c r="BA279" s="43">
        <f>VLOOKUP($C279,'факт СДП 12 мес'!$D$8:$HP$287,162,0)</f>
        <v>0</v>
      </c>
      <c r="BB279" s="43">
        <f>VLOOKUP($C279,'факт СДП 12 мес'!$D$8:$HP$287,163,0)</f>
        <v>0</v>
      </c>
      <c r="BC279" s="43">
        <f>VLOOKUP($C279,'факт СДП 12 мес'!$D$8:$HP$287,164,0)</f>
        <v>0</v>
      </c>
      <c r="BD279" s="43">
        <f t="shared" si="6746"/>
        <v>0</v>
      </c>
      <c r="BE279" s="43">
        <f t="shared" si="6747"/>
        <v>0</v>
      </c>
      <c r="BF279" s="43">
        <f t="shared" si="6748"/>
        <v>0</v>
      </c>
      <c r="BG279" s="43">
        <f t="shared" si="5878"/>
        <v>0</v>
      </c>
      <c r="BH279" s="43">
        <f t="shared" si="5879"/>
        <v>0</v>
      </c>
      <c r="BI279" s="87">
        <f>'СДП (план)'!V279</f>
        <v>0</v>
      </c>
      <c r="BJ279" s="3">
        <f>'СДП (план)'!W279</f>
        <v>0</v>
      </c>
      <c r="BK279" s="43">
        <f t="shared" si="4719"/>
        <v>0</v>
      </c>
      <c r="BL279" s="43">
        <f t="shared" si="4720"/>
        <v>0</v>
      </c>
      <c r="BM279" s="43">
        <f>VLOOKUP($C279,'факт СДП 12 мес'!$D$8:$HP$287,21,0)</f>
        <v>0</v>
      </c>
      <c r="BN279" s="43">
        <f>VLOOKUP($C279,'факт СДП 12 мес'!$D$8:$HP$287,22,0)</f>
        <v>0</v>
      </c>
      <c r="BO279" s="43">
        <f>VLOOKUP($C279,'факт СДП 12 мес'!$D$8:$HP$287,23,0)</f>
        <v>0</v>
      </c>
      <c r="BP279" s="43">
        <f>VLOOKUP($C279,'факт СДП 12 мес'!$D$8:$HP$287,24,0)</f>
        <v>0</v>
      </c>
      <c r="BQ279" s="43">
        <f>VLOOKUP($C279,'факт СДП 12 мес'!$D$8:$HP$287,25,0)</f>
        <v>0</v>
      </c>
      <c r="BR279" s="43">
        <f>VLOOKUP($C279,'факт СДП 12 мес'!$D$8:$HP$287,26,0)</f>
        <v>0</v>
      </c>
      <c r="BS279" s="43">
        <f t="shared" si="6749"/>
        <v>0</v>
      </c>
      <c r="BT279" s="43">
        <f t="shared" si="6750"/>
        <v>0</v>
      </c>
      <c r="BU279" s="43">
        <f t="shared" si="6751"/>
        <v>0</v>
      </c>
      <c r="BV279" s="43">
        <f t="shared" si="6752"/>
        <v>0</v>
      </c>
      <c r="BW279" s="43">
        <f t="shared" si="6753"/>
        <v>0</v>
      </c>
      <c r="BX279" s="44">
        <f>'СДП (план)'!X279</f>
        <v>0</v>
      </c>
      <c r="BY279" s="43">
        <f>'СДП (план)'!Y279</f>
        <v>0</v>
      </c>
      <c r="BZ279" s="43">
        <f t="shared" si="4721"/>
        <v>0</v>
      </c>
      <c r="CA279" s="43">
        <f t="shared" si="4722"/>
        <v>0</v>
      </c>
      <c r="CB279" s="43">
        <f>VLOOKUP($C279,'факт СДП 12 мес'!$D$8:$HP$287,15,0)</f>
        <v>0</v>
      </c>
      <c r="CC279" s="43">
        <f>VLOOKUP($C279,'факт СДП 12 мес'!$D$8:$HP$287,16,0)</f>
        <v>0</v>
      </c>
      <c r="CD279" s="43">
        <f>VLOOKUP($C279,'факт СДП 12 мес'!$D$8:$HP$287,17,0)</f>
        <v>0</v>
      </c>
      <c r="CE279" s="43">
        <f>VLOOKUP($C279,'факт СДП 12 мес'!$D$8:$HP$287,18,0)</f>
        <v>0</v>
      </c>
      <c r="CF279" s="43">
        <f>VLOOKUP($C279,'факт СДП 12 мес'!$D$8:$HP$287,19,0)</f>
        <v>0</v>
      </c>
      <c r="CG279" s="43">
        <f>VLOOKUP($C279,'факт СДП 12 мес'!$D$8:$HP$287,20,0)</f>
        <v>0</v>
      </c>
      <c r="CH279" s="43">
        <f t="shared" si="6754"/>
        <v>0</v>
      </c>
      <c r="CI279" s="43">
        <f t="shared" si="6755"/>
        <v>0</v>
      </c>
      <c r="CJ279" s="43">
        <f t="shared" si="6756"/>
        <v>0</v>
      </c>
      <c r="CK279" s="43">
        <f t="shared" si="5580"/>
        <v>0</v>
      </c>
      <c r="CL279" s="43">
        <f t="shared" si="5581"/>
        <v>0</v>
      </c>
      <c r="CM279" s="45">
        <f>'СДП (план)'!Z279</f>
        <v>0</v>
      </c>
      <c r="CN279" s="43">
        <f>'СДП (план)'!AA279</f>
        <v>0</v>
      </c>
      <c r="CO279" s="43">
        <f t="shared" si="4723"/>
        <v>0</v>
      </c>
      <c r="CP279" s="43">
        <f t="shared" si="4724"/>
        <v>0</v>
      </c>
      <c r="CQ279" s="43">
        <f>VLOOKUP($C279,'факт СДП 12 мес'!$D$8:$HP$287,165,0)</f>
        <v>0</v>
      </c>
      <c r="CR279" s="43">
        <f>VLOOKUP($C279,'факт СДП 12 мес'!$D$8:$HP$287,166,0)</f>
        <v>0</v>
      </c>
      <c r="CS279" s="43">
        <f>VLOOKUP($C279,'факт СДП 12 мес'!$D$8:$HP$287,167,0)</f>
        <v>0</v>
      </c>
      <c r="CT279" s="43">
        <f>VLOOKUP($C279,'факт СДП 12 мес'!$D$8:$HP$287,168,0)</f>
        <v>0</v>
      </c>
      <c r="CU279" s="43">
        <f>VLOOKUP($C279,'факт СДП 12 мес'!$D$8:$HP$287,169,0)</f>
        <v>0</v>
      </c>
      <c r="CV279" s="43">
        <f>VLOOKUP($C279,'факт СДП 12 мес'!$D$8:$HP$287,170,0)</f>
        <v>0</v>
      </c>
      <c r="CW279" s="43">
        <f t="shared" si="6757"/>
        <v>0</v>
      </c>
      <c r="CX279" s="43">
        <f t="shared" si="6758"/>
        <v>0</v>
      </c>
      <c r="CY279" s="43">
        <f t="shared" si="6759"/>
        <v>0</v>
      </c>
      <c r="CZ279" s="43">
        <f t="shared" si="4725"/>
        <v>0</v>
      </c>
      <c r="DA279" s="43">
        <f t="shared" si="4726"/>
        <v>0</v>
      </c>
      <c r="DB279" s="5">
        <f>'СДП (план)'!AB279</f>
        <v>0</v>
      </c>
      <c r="DC279" s="3">
        <f>'СДП (план)'!AC279</f>
        <v>0</v>
      </c>
      <c r="DD279" s="43">
        <f t="shared" si="4727"/>
        <v>0</v>
      </c>
      <c r="DE279" s="43">
        <f t="shared" si="4728"/>
        <v>0</v>
      </c>
      <c r="DF279" s="43">
        <f>VLOOKUP($C279,'факт СДП 12 мес'!$D$8:$HP$287,57,0)</f>
        <v>0</v>
      </c>
      <c r="DG279" s="43">
        <f>VLOOKUP($C279,'факт СДП 12 мес'!$D$8:$HP$287,58,0)</f>
        <v>0</v>
      </c>
      <c r="DH279" s="43">
        <f>VLOOKUP($C279,'факт СДП 12 мес'!$D$8:$HP$287,59,0)</f>
        <v>0</v>
      </c>
      <c r="DI279" s="43">
        <f>VLOOKUP($C279,'факт СДП 12 мес'!$D$8:$HP$287,60,0)</f>
        <v>0</v>
      </c>
      <c r="DJ279" s="43">
        <f>VLOOKUP($C279,'факт СДП 12 мес'!$D$8:$HP$287,61,0)</f>
        <v>0</v>
      </c>
      <c r="DK279" s="43">
        <f>VLOOKUP($C279,'факт СДП 12 мес'!$D$8:$HP$287,62,0)</f>
        <v>0</v>
      </c>
      <c r="DL279" s="43">
        <f t="shared" si="6760"/>
        <v>0</v>
      </c>
      <c r="DM279" s="43">
        <f t="shared" si="6761"/>
        <v>0</v>
      </c>
      <c r="DN279" s="43">
        <f t="shared" si="6762"/>
        <v>0</v>
      </c>
      <c r="DO279" s="43">
        <f t="shared" si="4729"/>
        <v>0</v>
      </c>
      <c r="DP279" s="43">
        <f t="shared" si="4730"/>
        <v>0</v>
      </c>
      <c r="DQ279" s="5">
        <f>'СДП (план)'!AD279</f>
        <v>0</v>
      </c>
      <c r="DR279" s="3">
        <f>'СДП (план)'!AE279</f>
        <v>0</v>
      </c>
      <c r="DS279" s="43">
        <f t="shared" si="4731"/>
        <v>0</v>
      </c>
      <c r="DT279" s="43">
        <f t="shared" si="4732"/>
        <v>0</v>
      </c>
      <c r="DU279" s="43">
        <f>VLOOKUP($C279,'факт СДП 12 мес'!$D$8:$HP$287,33,0)</f>
        <v>0</v>
      </c>
      <c r="DV279" s="43">
        <f>VLOOKUP($C279,'факт СДП 12 мес'!$D$8:$HP$287,34,0)</f>
        <v>0</v>
      </c>
      <c r="DW279" s="43">
        <f>VLOOKUP($C279,'факт СДП 12 мес'!$D$8:$HP$287,35,0)</f>
        <v>0</v>
      </c>
      <c r="DX279" s="43">
        <f>VLOOKUP($C279,'факт СДП 12 мес'!$D$8:$HP$287,36,0)</f>
        <v>0</v>
      </c>
      <c r="DY279" s="43">
        <f>VLOOKUP($C279,'факт СДП 12 мес'!$D$8:$HP$287,37,0)</f>
        <v>0</v>
      </c>
      <c r="DZ279" s="43">
        <f>VLOOKUP($C279,'факт СДП 12 мес'!$D$8:$HP$287,38,0)</f>
        <v>0</v>
      </c>
      <c r="EA279" s="43">
        <f t="shared" si="6763"/>
        <v>0</v>
      </c>
      <c r="EB279" s="43">
        <f t="shared" si="6764"/>
        <v>0</v>
      </c>
      <c r="EC279" s="43">
        <f t="shared" si="6765"/>
        <v>0</v>
      </c>
      <c r="ED279" s="43">
        <f t="shared" si="6766"/>
        <v>0</v>
      </c>
      <c r="EE279" s="43">
        <f t="shared" si="4850"/>
        <v>0</v>
      </c>
      <c r="EF279" s="5">
        <f>'СДП (план)'!AF279</f>
        <v>0</v>
      </c>
      <c r="EG279" s="3">
        <f>'СДП (план)'!AG279</f>
        <v>0</v>
      </c>
      <c r="EH279" s="43">
        <f t="shared" si="4735"/>
        <v>0</v>
      </c>
      <c r="EI279" s="43">
        <f t="shared" si="4736"/>
        <v>0</v>
      </c>
      <c r="EJ279" s="43">
        <f>VLOOKUP($C279,'факт СДП 12 мес'!$D$8:$HP$287,27,0)</f>
        <v>0</v>
      </c>
      <c r="EK279" s="43">
        <f>VLOOKUP($C279,'факт СДП 12 мес'!$D$8:$HP$287,28,0)</f>
        <v>0</v>
      </c>
      <c r="EL279" s="43">
        <f>VLOOKUP($C279,'факт СДП 12 мес'!$D$8:$HP$287,29,0)</f>
        <v>0</v>
      </c>
      <c r="EM279" s="43">
        <f>VLOOKUP($C279,'факт СДП 12 мес'!$D$8:$HP$287,30,0)</f>
        <v>0</v>
      </c>
      <c r="EN279" s="43">
        <f>VLOOKUP($C279,'факт СДП 12 мес'!$D$8:$HP$287,31,0)</f>
        <v>0</v>
      </c>
      <c r="EO279" s="43">
        <f>VLOOKUP($C279,'факт СДП 12 мес'!$D$8:$HP$287,32,0)</f>
        <v>0</v>
      </c>
      <c r="EP279" s="43">
        <f t="shared" si="6767"/>
        <v>0</v>
      </c>
      <c r="EQ279" s="43">
        <f t="shared" si="6768"/>
        <v>0</v>
      </c>
      <c r="ER279" s="43">
        <f t="shared" si="6769"/>
        <v>0</v>
      </c>
      <c r="ES279" s="43">
        <f t="shared" si="6770"/>
        <v>0</v>
      </c>
      <c r="ET279" s="43">
        <f t="shared" si="6771"/>
        <v>0</v>
      </c>
      <c r="EU279" s="44">
        <f>'СДП (план)'!AH279</f>
        <v>0</v>
      </c>
      <c r="EV279" s="43">
        <f>'СДП (план)'!AI279</f>
        <v>0</v>
      </c>
      <c r="EW279" s="43">
        <f t="shared" si="4739"/>
        <v>0</v>
      </c>
      <c r="EX279" s="43">
        <f t="shared" si="4740"/>
        <v>0</v>
      </c>
      <c r="EY279" s="43">
        <f>VLOOKUP($C279,'факт СДП 12 мес'!$D$8:$HP$287,87,0)</f>
        <v>0</v>
      </c>
      <c r="EZ279" s="43">
        <f>VLOOKUP($C279,'факт СДП 12 мес'!$D$8:$HP$287,88,0)</f>
        <v>0</v>
      </c>
      <c r="FA279" s="43">
        <f>VLOOKUP($C279,'факт СДП 12 мес'!$D$8:$HP$287,89,0)</f>
        <v>0</v>
      </c>
      <c r="FB279" s="43">
        <f>VLOOKUP($C279,'факт СДП 12 мес'!$D$8:$HP$287,90,0)</f>
        <v>0</v>
      </c>
      <c r="FC279" s="43">
        <f>VLOOKUP($C279,'факт СДП 12 мес'!$D$8:$HP$287,91,0)</f>
        <v>0</v>
      </c>
      <c r="FD279" s="43">
        <f>VLOOKUP($C279,'факт СДП 12 мес'!$D$8:$HP$287,92,0)</f>
        <v>0</v>
      </c>
      <c r="FE279" s="43">
        <f t="shared" si="6772"/>
        <v>0</v>
      </c>
      <c r="FF279" s="43">
        <f t="shared" si="6773"/>
        <v>0</v>
      </c>
      <c r="FG279" s="43">
        <f t="shared" si="6774"/>
        <v>0</v>
      </c>
      <c r="FH279" s="43">
        <f t="shared" si="4741"/>
        <v>0</v>
      </c>
      <c r="FI279" s="43">
        <f t="shared" si="4742"/>
        <v>0</v>
      </c>
      <c r="FJ279" s="44">
        <f>'СДП (план)'!AJ279</f>
        <v>0</v>
      </c>
      <c r="FK279" s="43">
        <f>'СДП (план)'!AK279</f>
        <v>0</v>
      </c>
      <c r="FL279" s="43">
        <f t="shared" si="4743"/>
        <v>0</v>
      </c>
      <c r="FM279" s="43">
        <f t="shared" si="4744"/>
        <v>0</v>
      </c>
      <c r="FN279" s="43">
        <f>VLOOKUP($C279,'факт СДП 12 мес'!$D$8:$HP$287,39,0)</f>
        <v>0</v>
      </c>
      <c r="FO279" s="43">
        <f>VLOOKUP($C279,'факт СДП 12 мес'!$D$8:$HP$287,40,0)</f>
        <v>0</v>
      </c>
      <c r="FP279" s="43">
        <f>VLOOKUP($C279,'факт СДП 12 мес'!$D$8:$HP$287,41,0)</f>
        <v>0</v>
      </c>
      <c r="FQ279" s="43">
        <f>VLOOKUP($C279,'факт СДП 12 мес'!$D$8:$HP$287,42,0)</f>
        <v>0</v>
      </c>
      <c r="FR279" s="43">
        <f>VLOOKUP($C279,'факт СДП 12 мес'!$D$8:$HP$287,43,0)</f>
        <v>0</v>
      </c>
      <c r="FS279" s="43">
        <f>VLOOKUP($C279,'факт СДП 12 мес'!$D$8:$HP$287,44,0)</f>
        <v>0</v>
      </c>
      <c r="FT279" s="43">
        <f t="shared" si="6775"/>
        <v>0</v>
      </c>
      <c r="FU279" s="43">
        <f t="shared" si="6776"/>
        <v>0</v>
      </c>
      <c r="FV279" s="43">
        <f t="shared" si="6777"/>
        <v>0</v>
      </c>
      <c r="FW279" s="43">
        <f t="shared" si="4745"/>
        <v>0</v>
      </c>
      <c r="FX279" s="43">
        <f t="shared" si="4746"/>
        <v>0</v>
      </c>
      <c r="FY279" s="44">
        <f>'СДП (план)'!AL279</f>
        <v>0</v>
      </c>
      <c r="FZ279" s="43">
        <f>'СДП (план)'!AM279</f>
        <v>0</v>
      </c>
      <c r="GA279" s="43">
        <f t="shared" si="4747"/>
        <v>0</v>
      </c>
      <c r="GB279" s="43">
        <f t="shared" si="4748"/>
        <v>0</v>
      </c>
      <c r="GC279" s="43">
        <f>VLOOKUP($C279,'факт СДП 12 мес'!$D$8:$HP$287,45,0)</f>
        <v>0</v>
      </c>
      <c r="GD279" s="43">
        <f>VLOOKUP($C279,'факт СДП 12 мес'!$D$8:$HP$287,46,0)</f>
        <v>0</v>
      </c>
      <c r="GE279" s="43">
        <f>VLOOKUP($C279,'факт СДП 12 мес'!$D$8:$HP$287,47,0)</f>
        <v>0</v>
      </c>
      <c r="GF279" s="43">
        <f>VLOOKUP($C279,'факт СДП 12 мес'!$D$8:$HP$287,48,0)</f>
        <v>0</v>
      </c>
      <c r="GG279" s="43">
        <f>VLOOKUP($C279,'факт СДП 12 мес'!$D$8:$HP$287,49,0)</f>
        <v>0</v>
      </c>
      <c r="GH279" s="43">
        <f>VLOOKUP($C279,'факт СДП 12 мес'!$D$8:$HP$287,50,0)</f>
        <v>0</v>
      </c>
      <c r="GI279" s="43">
        <f t="shared" si="6778"/>
        <v>0</v>
      </c>
      <c r="GJ279" s="43">
        <f t="shared" si="6779"/>
        <v>0</v>
      </c>
      <c r="GK279" s="43">
        <f t="shared" si="6780"/>
        <v>0</v>
      </c>
      <c r="GL279" s="43">
        <f t="shared" si="4749"/>
        <v>0</v>
      </c>
      <c r="GM279" s="43">
        <f t="shared" si="4750"/>
        <v>0</v>
      </c>
      <c r="GN279" s="5">
        <f>'СДП (план)'!AN279</f>
        <v>0</v>
      </c>
      <c r="GO279" s="3">
        <f>'СДП (план)'!AO279</f>
        <v>0</v>
      </c>
      <c r="GP279" s="43">
        <f t="shared" si="4751"/>
        <v>0</v>
      </c>
      <c r="GQ279" s="43">
        <f t="shared" si="4752"/>
        <v>0</v>
      </c>
      <c r="GR279" s="43">
        <f>VLOOKUP($C279,'факт СДП 12 мес'!$D$8:$HP$287,51,0)</f>
        <v>0</v>
      </c>
      <c r="GS279" s="43">
        <f>VLOOKUP($C279,'факт СДП 12 мес'!$D$8:$HP$287,52,0)</f>
        <v>0</v>
      </c>
      <c r="GT279" s="43">
        <f>VLOOKUP($C279,'факт СДП 12 мес'!$D$8:$HP$287,53,0)</f>
        <v>0</v>
      </c>
      <c r="GU279" s="43">
        <f>VLOOKUP($C279,'факт СДП 12 мес'!$D$8:$HP$287,54,0)</f>
        <v>0</v>
      </c>
      <c r="GV279" s="43">
        <f>VLOOKUP($C279,'факт СДП 12 мес'!$D$8:$HP$287,55,0)</f>
        <v>0</v>
      </c>
      <c r="GW279" s="43">
        <f>VLOOKUP($C279,'факт СДП 12 мес'!$D$8:$HP$287,56,0)</f>
        <v>0</v>
      </c>
      <c r="GX279" s="43">
        <f t="shared" si="6781"/>
        <v>0</v>
      </c>
      <c r="GY279" s="43">
        <f t="shared" si="6782"/>
        <v>0</v>
      </c>
      <c r="GZ279" s="43">
        <f t="shared" si="6783"/>
        <v>0</v>
      </c>
      <c r="HA279" s="43">
        <f t="shared" si="4753"/>
        <v>0</v>
      </c>
      <c r="HB279" s="43">
        <f t="shared" si="4754"/>
        <v>0</v>
      </c>
      <c r="HC279" s="5">
        <f>'СДП (план)'!AP279</f>
        <v>5</v>
      </c>
      <c r="HD279" s="3">
        <f>'СДП (план)'!AQ279</f>
        <v>195156.75666666665</v>
      </c>
      <c r="HE279" s="43">
        <f t="shared" si="4755"/>
        <v>5</v>
      </c>
      <c r="HF279" s="43">
        <f t="shared" si="4756"/>
        <v>195156.75666666665</v>
      </c>
      <c r="HG279" s="43">
        <f>VLOOKUP($C279,'факт СДП 12 мес'!$D$8:$HP$287,141,0)</f>
        <v>1</v>
      </c>
      <c r="HH279" s="43">
        <f>VLOOKUP($C279,'факт СДП 12 мес'!$D$8:$HP$287,142,0)</f>
        <v>39343.86</v>
      </c>
      <c r="HI279" s="43">
        <f>VLOOKUP($C279,'факт СДП 12 мес'!$D$8:$HP$287,143,0)</f>
        <v>10</v>
      </c>
      <c r="HJ279" s="43">
        <f>VLOOKUP($C279,'факт СДП 12 мес'!$D$8:$HP$287,144,0)</f>
        <v>0</v>
      </c>
      <c r="HK279" s="43">
        <f>VLOOKUP($C279,'факт СДП 12 мес'!$D$8:$HP$287,145,0)</f>
        <v>0</v>
      </c>
      <c r="HL279" s="43">
        <f>VLOOKUP($C279,'факт СДП 12 мес'!$D$8:$HP$287,146,0)</f>
        <v>0</v>
      </c>
      <c r="HM279" s="43">
        <f t="shared" si="6784"/>
        <v>8.35</v>
      </c>
      <c r="HN279" s="43">
        <f t="shared" si="6785"/>
        <v>8.35</v>
      </c>
      <c r="HO279" s="43">
        <f t="shared" si="6786"/>
        <v>1.67</v>
      </c>
      <c r="HP279" s="43">
        <f t="shared" si="4757"/>
        <v>-4</v>
      </c>
      <c r="HQ279" s="43">
        <f t="shared" si="4758"/>
        <v>-155812.89666666667</v>
      </c>
      <c r="HR279" s="44">
        <f>'СДП (план)'!AR279</f>
        <v>0</v>
      </c>
      <c r="HS279" s="43">
        <f>'СДП (план)'!AS279</f>
        <v>0</v>
      </c>
      <c r="HT279" s="43">
        <f t="shared" si="4759"/>
        <v>0</v>
      </c>
      <c r="HU279" s="43">
        <f t="shared" si="4760"/>
        <v>0</v>
      </c>
      <c r="HV279" s="43">
        <f>VLOOKUP($C279,'факт СДП 12 мес'!$D$8:$HP$287,171,0)</f>
        <v>0</v>
      </c>
      <c r="HW279" s="43">
        <f>VLOOKUP($C279,'факт СДП 12 мес'!$D$8:$HP$287,172,0)</f>
        <v>0</v>
      </c>
      <c r="HX279" s="43">
        <f>VLOOKUP($C279,'факт СДП 12 мес'!$D$8:$HP$287,173,0)</f>
        <v>0</v>
      </c>
      <c r="HY279" s="43">
        <f>VLOOKUP($C279,'факт СДП 12 мес'!$D$8:$HP$287,174,0)</f>
        <v>0</v>
      </c>
      <c r="HZ279" s="43">
        <f>VLOOKUP($C279,'факт СДП 12 мес'!$D$8:$HP$287,175,0)</f>
        <v>0</v>
      </c>
      <c r="IA279" s="43">
        <f>VLOOKUP($C279,'факт СДП 12 мес'!$D$8:$HP$287,176,0)</f>
        <v>0</v>
      </c>
      <c r="IB279" s="43">
        <f t="shared" si="6787"/>
        <v>0</v>
      </c>
      <c r="IC279" s="43">
        <f t="shared" si="6788"/>
        <v>0</v>
      </c>
      <c r="ID279" s="43">
        <f t="shared" si="6789"/>
        <v>0</v>
      </c>
      <c r="IE279" s="43">
        <f t="shared" si="4761"/>
        <v>0</v>
      </c>
      <c r="IF279" s="43">
        <f t="shared" si="4762"/>
        <v>0</v>
      </c>
      <c r="IG279" s="44">
        <f>'СДП (план)'!AT279</f>
        <v>0</v>
      </c>
      <c r="IH279" s="43">
        <f>'СДП (план)'!AU279</f>
        <v>0</v>
      </c>
      <c r="II279" s="43">
        <f t="shared" si="4763"/>
        <v>0</v>
      </c>
      <c r="IJ279" s="43">
        <f t="shared" si="4764"/>
        <v>0</v>
      </c>
      <c r="IK279" s="43">
        <f>VLOOKUP($C279,'факт СДП 12 мес'!$D$8:$HP$287,183,0)</f>
        <v>0</v>
      </c>
      <c r="IL279" s="43">
        <f>VLOOKUP($C279,'факт СДП 12 мес'!$D$8:$HP$287,184,0)</f>
        <v>0</v>
      </c>
      <c r="IM279" s="43">
        <f>VLOOKUP($C279,'факт СДП 12 мес'!$D$8:$HP$287,185,0)</f>
        <v>0</v>
      </c>
      <c r="IN279" s="43">
        <f>VLOOKUP($C279,'факт СДП 12 мес'!$D$8:$HP$287,186,0)</f>
        <v>0</v>
      </c>
      <c r="IO279" s="43">
        <f>VLOOKUP($C279,'факт СДП 12 мес'!$D$8:$HP$287,187,0)</f>
        <v>0</v>
      </c>
      <c r="IP279" s="43">
        <f>VLOOKUP($C279,'факт СДП 12 мес'!$D$8:$HP$287,188,0)</f>
        <v>0</v>
      </c>
      <c r="IQ279" s="43">
        <f t="shared" si="6790"/>
        <v>0</v>
      </c>
      <c r="IR279" s="43">
        <f t="shared" si="6791"/>
        <v>0</v>
      </c>
      <c r="IS279" s="43">
        <f t="shared" si="6792"/>
        <v>0</v>
      </c>
      <c r="IT279" s="43">
        <f t="shared" si="4765"/>
        <v>0</v>
      </c>
      <c r="IU279" s="43">
        <f t="shared" si="4766"/>
        <v>0</v>
      </c>
      <c r="IV279" s="45">
        <f>'СДП (план)'!AV279</f>
        <v>0</v>
      </c>
      <c r="IW279" s="45">
        <f>'СДП (план)'!AW279</f>
        <v>0</v>
      </c>
      <c r="IX279" s="43">
        <f t="shared" si="4767"/>
        <v>0</v>
      </c>
      <c r="IY279" s="43">
        <f t="shared" si="4768"/>
        <v>0</v>
      </c>
      <c r="IZ279" s="43">
        <f>VLOOKUP($C279,'факт СДП 12 мес'!$D$8:$HP$287,147,0)</f>
        <v>0</v>
      </c>
      <c r="JA279" s="43">
        <f>VLOOKUP($C279,'факт СДП 12 мес'!$D$8:$HP$287,148,0)</f>
        <v>0</v>
      </c>
      <c r="JB279" s="43">
        <f>VLOOKUP($C279,'факт СДП 12 мес'!$D$8:$HP$287,149,0)</f>
        <v>0</v>
      </c>
      <c r="JC279" s="43">
        <f>VLOOKUP($C279,'факт СДП 12 мес'!$D$8:$HP$287,150,0)</f>
        <v>0</v>
      </c>
      <c r="JD279" s="43">
        <f>VLOOKUP($C279,'факт СДП 12 мес'!$D$8:$HP$287,151,0)</f>
        <v>0</v>
      </c>
      <c r="JE279" s="43">
        <f>VLOOKUP($C279,'факт СДП 12 мес'!$D$8:$HP$287,152,0)</f>
        <v>0</v>
      </c>
      <c r="JF279" s="43">
        <f t="shared" si="6793"/>
        <v>0</v>
      </c>
      <c r="JG279" s="43">
        <f t="shared" si="6794"/>
        <v>0</v>
      </c>
      <c r="JH279" s="43">
        <f t="shared" si="6795"/>
        <v>0</v>
      </c>
      <c r="JI279" s="43">
        <f t="shared" si="4769"/>
        <v>0</v>
      </c>
      <c r="JJ279" s="43">
        <f t="shared" si="4770"/>
        <v>0</v>
      </c>
      <c r="JK279" s="45">
        <f>'СДП (план)'!AX279</f>
        <v>0</v>
      </c>
      <c r="JL279" s="45">
        <f>'СДП (план)'!AY279</f>
        <v>0</v>
      </c>
      <c r="JM279" s="43">
        <f t="shared" si="4771"/>
        <v>0</v>
      </c>
      <c r="JN279" s="43">
        <f t="shared" si="4772"/>
        <v>0</v>
      </c>
      <c r="JO279" s="43">
        <f>VLOOKUP($C279,'факт СДП 12 мес'!$D$8:$HP$287,135,0)</f>
        <v>0</v>
      </c>
      <c r="JP279" s="43">
        <f>VLOOKUP($C279,'факт СДП 12 мес'!$D$8:$HP$287,136,0)</f>
        <v>0</v>
      </c>
      <c r="JQ279" s="43">
        <f>VLOOKUP($C279,'факт СДП 12 мес'!$D$8:$HP$287,137,0)</f>
        <v>0</v>
      </c>
      <c r="JR279" s="43">
        <f>VLOOKUP($C279,'факт СДП 12 мес'!$D$8:$HP$287,138,0)</f>
        <v>0</v>
      </c>
      <c r="JS279" s="43">
        <f>VLOOKUP($C279,'факт СДП 12 мес'!$D$8:$HP$287,139,0)</f>
        <v>0</v>
      </c>
      <c r="JT279" s="43">
        <f>VLOOKUP($C279,'факт СДП 12 мес'!$D$8:$HP$287,140,0)</f>
        <v>0</v>
      </c>
      <c r="JU279" s="43">
        <f t="shared" si="6796"/>
        <v>0</v>
      </c>
      <c r="JV279" s="43">
        <f t="shared" si="6797"/>
        <v>0</v>
      </c>
      <c r="JW279" s="43">
        <f t="shared" si="6798"/>
        <v>0</v>
      </c>
      <c r="JX279" s="43">
        <f t="shared" si="4773"/>
        <v>0</v>
      </c>
      <c r="JY279" s="43">
        <f t="shared" si="4774"/>
        <v>0</v>
      </c>
      <c r="JZ279" s="44">
        <f>'СДП (план)'!AZ279</f>
        <v>0</v>
      </c>
      <c r="KA279" s="43">
        <f>'СДП (план)'!BA279</f>
        <v>0</v>
      </c>
      <c r="KB279" s="43">
        <f t="shared" si="4775"/>
        <v>0</v>
      </c>
      <c r="KC279" s="43">
        <f t="shared" si="4776"/>
        <v>0</v>
      </c>
      <c r="KD279" s="43">
        <f>VLOOKUP($C279,'факт СДП 12 мес'!$D$8:$HP$287,105,0)</f>
        <v>0</v>
      </c>
      <c r="KE279" s="43">
        <f>VLOOKUP($C279,'факт СДП 12 мес'!$D$8:$HP$287,106,0)</f>
        <v>0</v>
      </c>
      <c r="KF279" s="43">
        <f>VLOOKUP($C279,'факт СДП 12 мес'!$D$8:$HP$287,107,0)</f>
        <v>0</v>
      </c>
      <c r="KG279" s="43">
        <f>VLOOKUP($C279,'факт СДП 12 мес'!$D$8:$HP$287,108,0)</f>
        <v>0</v>
      </c>
      <c r="KH279" s="43">
        <f>VLOOKUP($C279,'факт СДП 12 мес'!$D$8:$HP$287,109,0)</f>
        <v>0</v>
      </c>
      <c r="KI279" s="43">
        <f>VLOOKUP($C279,'факт СДП 12 мес'!$D$8:$HP$287,110,0)</f>
        <v>0</v>
      </c>
      <c r="KJ279" s="43">
        <f t="shared" si="6799"/>
        <v>0</v>
      </c>
      <c r="KK279" s="43">
        <f t="shared" si="6800"/>
        <v>0</v>
      </c>
      <c r="KL279" s="43">
        <f t="shared" si="6801"/>
        <v>0</v>
      </c>
      <c r="KM279" s="43">
        <f t="shared" si="4777"/>
        <v>0</v>
      </c>
      <c r="KN279" s="43">
        <f t="shared" si="4778"/>
        <v>0</v>
      </c>
      <c r="KO279" s="44">
        <f>'СДП (план)'!BB279</f>
        <v>0</v>
      </c>
      <c r="KP279" s="43">
        <f>'СДП (план)'!BC279</f>
        <v>0</v>
      </c>
      <c r="KQ279" s="43">
        <f t="shared" si="4779"/>
        <v>0</v>
      </c>
      <c r="KR279" s="43">
        <f t="shared" si="4780"/>
        <v>0</v>
      </c>
      <c r="KS279" s="43">
        <f>VLOOKUP($C279,'факт СДП 12 мес'!$D$8:$HP$287,189,0)</f>
        <v>0</v>
      </c>
      <c r="KT279" s="43">
        <f>VLOOKUP($C279,'факт СДП 12 мес'!$D$8:$HP$287,190,0)</f>
        <v>0</v>
      </c>
      <c r="KU279" s="43">
        <f>VLOOKUP($C279,'факт СДП 12 мес'!$D$8:$HP$287,191,0)</f>
        <v>0</v>
      </c>
      <c r="KV279" s="43">
        <f>VLOOKUP($C279,'факт СДП 12 мес'!$D$8:$HP$287,192,0)</f>
        <v>0</v>
      </c>
      <c r="KW279" s="43">
        <f>VLOOKUP($C279,'факт СДП 12 мес'!$D$8:$HP$287,193,0)</f>
        <v>0</v>
      </c>
      <c r="KX279" s="43">
        <f>VLOOKUP($C279,'факт СДП 12 мес'!$D$8:$HP$287,194,0)</f>
        <v>0</v>
      </c>
      <c r="KY279" s="43">
        <f t="shared" si="6802"/>
        <v>0</v>
      </c>
      <c r="KZ279" s="43">
        <f t="shared" si="6803"/>
        <v>0</v>
      </c>
      <c r="LA279" s="43">
        <f t="shared" si="6804"/>
        <v>0</v>
      </c>
      <c r="LB279" s="43">
        <f t="shared" si="4781"/>
        <v>0</v>
      </c>
      <c r="LC279" s="43">
        <f t="shared" si="4782"/>
        <v>0</v>
      </c>
      <c r="LD279" s="44">
        <f>'СДП (план)'!BD279</f>
        <v>0</v>
      </c>
      <c r="LE279" s="43">
        <f>'СДП (план)'!BE279</f>
        <v>0</v>
      </c>
      <c r="LF279" s="43">
        <f t="shared" si="4783"/>
        <v>0</v>
      </c>
      <c r="LG279" s="43">
        <f t="shared" si="4784"/>
        <v>0</v>
      </c>
      <c r="LH279" s="43">
        <f>VLOOKUP($C279,'факт СДП 12 мес'!$D$8:$HP$287,63,0)</f>
        <v>0</v>
      </c>
      <c r="LI279" s="43">
        <f>VLOOKUP($C279,'факт СДП 12 мес'!$D$8:$HP$287,64,0)</f>
        <v>0</v>
      </c>
      <c r="LJ279" s="43">
        <f>VLOOKUP($C279,'факт СДП 12 мес'!$D$8:$HP$287,65,0)</f>
        <v>0</v>
      </c>
      <c r="LK279" s="43">
        <f>VLOOKUP($C279,'факт СДП 12 мес'!$D$8:$HP$287,66,0)</f>
        <v>0</v>
      </c>
      <c r="LL279" s="43">
        <f>VLOOKUP($C279,'факт СДП 12 мес'!$D$8:$HP$287,67,0)</f>
        <v>0</v>
      </c>
      <c r="LM279" s="43">
        <f>VLOOKUP($C279,'факт СДП 12 мес'!$D$8:$HP$287,68,0)</f>
        <v>0</v>
      </c>
      <c r="LN279" s="43">
        <f t="shared" si="6805"/>
        <v>0</v>
      </c>
      <c r="LO279" s="43">
        <f t="shared" si="6806"/>
        <v>0</v>
      </c>
      <c r="LP279" s="43">
        <f t="shared" si="6807"/>
        <v>0</v>
      </c>
      <c r="LQ279" s="43">
        <f t="shared" si="4785"/>
        <v>0</v>
      </c>
      <c r="LR279" s="43">
        <f t="shared" si="4786"/>
        <v>0</v>
      </c>
      <c r="LS279" s="44">
        <f>'СДП (план)'!BF279</f>
        <v>0</v>
      </c>
      <c r="LT279" s="43">
        <f>'СДП (план)'!BG279</f>
        <v>0</v>
      </c>
      <c r="LU279" s="43">
        <f t="shared" si="4787"/>
        <v>0</v>
      </c>
      <c r="LV279" s="43">
        <f t="shared" si="4788"/>
        <v>0</v>
      </c>
      <c r="LW279" s="43">
        <f>VLOOKUP($C279,'факт СДП 12 мес'!$D$8:$HP$287,69,0)</f>
        <v>0</v>
      </c>
      <c r="LX279" s="43">
        <f>VLOOKUP($C279,'факт СДП 12 мес'!$D$8:$HP$287,70,0)</f>
        <v>0</v>
      </c>
      <c r="LY279" s="43">
        <f>VLOOKUP($C279,'факт СДП 12 мес'!$D$8:$HP$287,71,0)</f>
        <v>0</v>
      </c>
      <c r="LZ279" s="43">
        <f>VLOOKUP($C279,'факт СДП 12 мес'!$D$8:$HP$287,72,0)</f>
        <v>0</v>
      </c>
      <c r="MA279" s="43">
        <f>VLOOKUP($C279,'факт СДП 12 мес'!$D$8:$HP$287,73,0)</f>
        <v>0</v>
      </c>
      <c r="MB279" s="43">
        <f>VLOOKUP($C279,'факт СДП 12 мес'!$D$8:$HP$287,74,0)</f>
        <v>0</v>
      </c>
      <c r="MC279" s="43">
        <f t="shared" si="6808"/>
        <v>0</v>
      </c>
      <c r="MD279" s="43">
        <f t="shared" si="6809"/>
        <v>0</v>
      </c>
      <c r="ME279" s="43">
        <f t="shared" si="6810"/>
        <v>0</v>
      </c>
      <c r="MF279" s="43">
        <f t="shared" si="6811"/>
        <v>0</v>
      </c>
      <c r="MG279" s="43">
        <f t="shared" si="6812"/>
        <v>0</v>
      </c>
      <c r="MH279" s="44">
        <f>'СДП (план)'!BH279</f>
        <v>0</v>
      </c>
      <c r="MI279" s="43">
        <f>'СДП (план)'!BI279</f>
        <v>0</v>
      </c>
      <c r="MJ279" s="43">
        <f t="shared" si="4789"/>
        <v>0</v>
      </c>
      <c r="MK279" s="43">
        <f t="shared" si="4790"/>
        <v>0</v>
      </c>
      <c r="ML279" s="43">
        <f>VLOOKUP($C279,'факт СДП 12 мес'!$D$8:$HP$287,75,0)</f>
        <v>0</v>
      </c>
      <c r="MM279" s="43">
        <f>VLOOKUP($C279,'факт СДП 12 мес'!$D$8:$HP$287,76,0)</f>
        <v>0</v>
      </c>
      <c r="MN279" s="43">
        <f>VLOOKUP($C279,'факт СДП 12 мес'!$D$8:$HP$287,77,0)</f>
        <v>0</v>
      </c>
      <c r="MO279" s="43">
        <f>VLOOKUP($C279,'факт СДП 12 мес'!$D$8:$HP$287,78,0)</f>
        <v>0</v>
      </c>
      <c r="MP279" s="43">
        <f>VLOOKUP($C279,'факт СДП 12 мес'!$D$8:$HP$287,79,0)</f>
        <v>0</v>
      </c>
      <c r="MQ279" s="43">
        <f>VLOOKUP($C279,'факт СДП 12 мес'!$D$8:$HP$287,80,0)</f>
        <v>0</v>
      </c>
      <c r="MR279" s="43">
        <f t="shared" si="6813"/>
        <v>0</v>
      </c>
      <c r="MS279" s="43">
        <f t="shared" si="6814"/>
        <v>0</v>
      </c>
      <c r="MT279" s="43">
        <f t="shared" si="6815"/>
        <v>0</v>
      </c>
      <c r="MU279" s="43">
        <f t="shared" si="6816"/>
        <v>0</v>
      </c>
      <c r="MV279" s="43">
        <f t="shared" si="6817"/>
        <v>0</v>
      </c>
      <c r="MW279" s="44">
        <f>'СДП (план)'!BJ279</f>
        <v>0</v>
      </c>
      <c r="MX279" s="43">
        <f>'СДП (план)'!BK279</f>
        <v>0</v>
      </c>
      <c r="MY279" s="43">
        <f t="shared" si="4793"/>
        <v>0</v>
      </c>
      <c r="MZ279" s="43">
        <f t="shared" si="4794"/>
        <v>0</v>
      </c>
      <c r="NA279" s="43">
        <f>VLOOKUP($C279,'факт СДП 12 мес'!$D$8:$HP$287,81,0)</f>
        <v>0</v>
      </c>
      <c r="NB279" s="43">
        <f>VLOOKUP($C279,'факт СДП 12 мес'!$D$8:$HP$287,82,0)</f>
        <v>0</v>
      </c>
      <c r="NC279" s="43">
        <f>VLOOKUP($C279,'факт СДП 12 мес'!$D$8:$HP$287,83,0)</f>
        <v>0</v>
      </c>
      <c r="ND279" s="43">
        <f>VLOOKUP($C279,'факт СДП 12 мес'!$D$8:$HP$287,84,0)</f>
        <v>0</v>
      </c>
      <c r="NE279" s="43">
        <f>VLOOKUP($C279,'факт СДП 12 мес'!$D$8:$HP$287,85,0)</f>
        <v>0</v>
      </c>
      <c r="NF279" s="43">
        <f>VLOOKUP($C279,'факт СДП 12 мес'!$D$8:$HP$287,86,0)</f>
        <v>0</v>
      </c>
      <c r="NG279" s="43">
        <f t="shared" si="6818"/>
        <v>0</v>
      </c>
      <c r="NH279" s="43">
        <f t="shared" si="6819"/>
        <v>0</v>
      </c>
      <c r="NI279" s="43">
        <f t="shared" si="6820"/>
        <v>0</v>
      </c>
      <c r="NJ279" s="43">
        <f t="shared" si="6821"/>
        <v>0</v>
      </c>
      <c r="NK279" s="43">
        <f t="shared" si="6822"/>
        <v>0</v>
      </c>
      <c r="NL279" s="44">
        <f>'СДП (план)'!BL279</f>
        <v>0</v>
      </c>
      <c r="NM279" s="43">
        <f>'СДП (план)'!BM279</f>
        <v>0</v>
      </c>
      <c r="NN279" s="43">
        <f t="shared" si="4797"/>
        <v>0</v>
      </c>
      <c r="NO279" s="43">
        <f t="shared" si="4798"/>
        <v>0</v>
      </c>
      <c r="NP279" s="43">
        <f>VLOOKUP($C279,'факт СДП 12 мес'!$D$8:$HP$287,99,0)</f>
        <v>0</v>
      </c>
      <c r="NQ279" s="43">
        <f>VLOOKUP($C279,'факт СДП 12 мес'!$D$8:$HP$287,100,0)</f>
        <v>0</v>
      </c>
      <c r="NR279" s="43">
        <f>VLOOKUP($C279,'факт СДП 12 мес'!$D$8:$HP$287,101,0)</f>
        <v>0</v>
      </c>
      <c r="NS279" s="43">
        <f>VLOOKUP($C279,'факт СДП 12 мес'!$D$8:$HP$287,102,0)</f>
        <v>0</v>
      </c>
      <c r="NT279" s="43">
        <f>VLOOKUP($C279,'факт СДП 12 мес'!$D$8:$HP$287,103,0)</f>
        <v>0</v>
      </c>
      <c r="NU279" s="43">
        <f>VLOOKUP($C279,'факт СДП 12 мес'!$D$8:$HP$287,104,0)</f>
        <v>0</v>
      </c>
      <c r="NV279" s="43">
        <f t="shared" si="6823"/>
        <v>0</v>
      </c>
      <c r="NW279" s="43">
        <f t="shared" si="6824"/>
        <v>0</v>
      </c>
      <c r="NX279" s="43">
        <f t="shared" si="6825"/>
        <v>0</v>
      </c>
      <c r="NY279" s="43">
        <f t="shared" si="4799"/>
        <v>0</v>
      </c>
      <c r="NZ279" s="43">
        <f t="shared" si="4800"/>
        <v>0</v>
      </c>
      <c r="OA279" s="44">
        <f>'СДП (план)'!BN279</f>
        <v>0</v>
      </c>
      <c r="OB279" s="43">
        <f>'СДП (план)'!BO279</f>
        <v>0</v>
      </c>
      <c r="OC279" s="43">
        <f t="shared" si="4801"/>
        <v>0</v>
      </c>
      <c r="OD279" s="43">
        <f t="shared" si="4802"/>
        <v>0</v>
      </c>
      <c r="OE279" s="43"/>
      <c r="OF279" s="43"/>
      <c r="OG279" s="43"/>
      <c r="OH279" s="43"/>
      <c r="OI279" s="43"/>
      <c r="OJ279" s="43"/>
      <c r="OK279" s="43">
        <f t="shared" si="6826"/>
        <v>0</v>
      </c>
      <c r="OL279" s="43">
        <f t="shared" si="6827"/>
        <v>0</v>
      </c>
      <c r="OM279" s="43">
        <f t="shared" si="6828"/>
        <v>0</v>
      </c>
      <c r="ON279" s="43">
        <f t="shared" si="4803"/>
        <v>0</v>
      </c>
      <c r="OO279" s="43">
        <f t="shared" si="4804"/>
        <v>0</v>
      </c>
      <c r="OP279" s="44">
        <f>'СДП (план)'!BP279</f>
        <v>0</v>
      </c>
      <c r="OQ279" s="43">
        <f>'СДП (план)'!BQ279</f>
        <v>0</v>
      </c>
      <c r="OR279" s="43">
        <f t="shared" si="4805"/>
        <v>0</v>
      </c>
      <c r="OS279" s="43">
        <f t="shared" si="4806"/>
        <v>0</v>
      </c>
      <c r="OT279" s="43">
        <f>VLOOKUP($C279,'факт СДП 12 мес'!$D$8:$HP$287,177,0)</f>
        <v>0</v>
      </c>
      <c r="OU279" s="43">
        <f>VLOOKUP($C279,'факт СДП 12 мес'!$D$8:$HP$287,178,0)</f>
        <v>0</v>
      </c>
      <c r="OV279" s="43">
        <f>VLOOKUP($C279,'факт СДП 12 мес'!$D$8:$HP$287,179,0)</f>
        <v>0</v>
      </c>
      <c r="OW279" s="43">
        <f>VLOOKUP($C279,'факт СДП 12 мес'!$D$8:$HP$287,180,0)</f>
        <v>0</v>
      </c>
      <c r="OX279" s="43">
        <f>VLOOKUP($C279,'факт СДП 12 мес'!$D$8:$HP$287,181,0)</f>
        <v>0</v>
      </c>
      <c r="OY279" s="43">
        <f>VLOOKUP($C279,'факт СДП 12 мес'!$D$8:$HP$287,182,0)</f>
        <v>0</v>
      </c>
      <c r="OZ279" s="43">
        <f t="shared" si="6829"/>
        <v>0</v>
      </c>
      <c r="PA279" s="43">
        <f t="shared" si="6830"/>
        <v>0</v>
      </c>
      <c r="PB279" s="43">
        <f t="shared" si="6831"/>
        <v>0</v>
      </c>
      <c r="PC279" s="43">
        <f t="shared" si="4807"/>
        <v>0</v>
      </c>
      <c r="PD279" s="43">
        <f t="shared" si="4808"/>
        <v>0</v>
      </c>
      <c r="PE279" s="45">
        <f>'СДП (план)'!BR279</f>
        <v>0</v>
      </c>
      <c r="PF279" s="45">
        <f>'СДП (план)'!BS279</f>
        <v>0</v>
      </c>
      <c r="PG279" s="43">
        <f t="shared" si="4809"/>
        <v>0</v>
      </c>
      <c r="PH279" s="43">
        <f t="shared" si="4810"/>
        <v>0</v>
      </c>
      <c r="PI279" s="43">
        <f>VLOOKUP($C279,'факт СДП 12 мес'!$D$8:$HP$287,123,0)</f>
        <v>0</v>
      </c>
      <c r="PJ279" s="43">
        <f>VLOOKUP($C279,'факт СДП 12 мес'!$D$8:$HP$287,124,0)</f>
        <v>0</v>
      </c>
      <c r="PK279" s="43">
        <f>VLOOKUP($C279,'факт СДП 12 мес'!$D$8:$HP$287,125,0)</f>
        <v>0</v>
      </c>
      <c r="PL279" s="43">
        <f>VLOOKUP($C279,'факт СДП 12 мес'!$D$8:$HP$287,126,0)</f>
        <v>0</v>
      </c>
      <c r="PM279" s="43">
        <f>VLOOKUP($C279,'факт СДП 12 мес'!$D$8:$HP$287,127,0)</f>
        <v>0</v>
      </c>
      <c r="PN279" s="43">
        <f>VLOOKUP($C279,'факт СДП 12 мес'!$D$8:$HP$287,128,0)</f>
        <v>0</v>
      </c>
      <c r="PO279" s="43">
        <f t="shared" si="6832"/>
        <v>0</v>
      </c>
      <c r="PP279" s="43">
        <f t="shared" si="6833"/>
        <v>0</v>
      </c>
      <c r="PQ279" s="43">
        <f t="shared" si="6834"/>
        <v>0</v>
      </c>
      <c r="PR279" s="43">
        <f t="shared" si="4811"/>
        <v>0</v>
      </c>
      <c r="PS279" s="43">
        <f t="shared" si="4812"/>
        <v>0</v>
      </c>
      <c r="PT279" s="44">
        <f>'СДП (план)'!BT279</f>
        <v>0</v>
      </c>
      <c r="PU279" s="43">
        <f>'СДП (план)'!BU279</f>
        <v>0</v>
      </c>
      <c r="PV279" s="43">
        <f t="shared" si="4813"/>
        <v>0</v>
      </c>
      <c r="PW279" s="43">
        <f t="shared" si="4814"/>
        <v>0</v>
      </c>
      <c r="PX279" s="43">
        <f>VLOOKUP($C279,'факт СДП 12 мес'!$D$8:$HP$287,111,0)</f>
        <v>0</v>
      </c>
      <c r="PY279" s="43">
        <f>VLOOKUP($C279,'факт СДП 12 мес'!$D$8:$HP$287,112,0)</f>
        <v>0</v>
      </c>
      <c r="PZ279" s="43">
        <f>VLOOKUP($C279,'факт СДП 12 мес'!$D$8:$HP$287,113,0)</f>
        <v>0</v>
      </c>
      <c r="QA279" s="43">
        <f>VLOOKUP($C279,'факт СДП 12 мес'!$D$8:$HP$287,114,0)</f>
        <v>0</v>
      </c>
      <c r="QB279" s="43">
        <f>VLOOKUP($C279,'факт СДП 12 мес'!$D$8:$HP$287,115,0)</f>
        <v>0</v>
      </c>
      <c r="QC279" s="43">
        <f>VLOOKUP($C279,'факт СДП 12 мес'!$D$8:$HP$287,116,0)</f>
        <v>0</v>
      </c>
      <c r="QD279" s="43">
        <f t="shared" si="6835"/>
        <v>0</v>
      </c>
      <c r="QE279" s="43">
        <f t="shared" si="6836"/>
        <v>0</v>
      </c>
      <c r="QF279" s="43">
        <f t="shared" si="6837"/>
        <v>0</v>
      </c>
      <c r="QG279" s="43">
        <f t="shared" si="4815"/>
        <v>0</v>
      </c>
      <c r="QH279" s="43">
        <f t="shared" si="4816"/>
        <v>0</v>
      </c>
      <c r="QI279" s="44">
        <f>'СДП (план)'!BV279</f>
        <v>0</v>
      </c>
      <c r="QJ279" s="43">
        <f>'СДП (план)'!BW279</f>
        <v>0</v>
      </c>
      <c r="QK279" s="43">
        <f t="shared" si="4817"/>
        <v>0</v>
      </c>
      <c r="QL279" s="43">
        <f t="shared" si="4818"/>
        <v>0</v>
      </c>
      <c r="QM279" s="43">
        <f>VLOOKUP($C279,'факт СДП 12 мес'!$D$8:$HP$287,153,0)</f>
        <v>0</v>
      </c>
      <c r="QN279" s="43">
        <f>VLOOKUP($C279,'факт СДП 12 мес'!$D$8:$HP$287,154,0)</f>
        <v>0</v>
      </c>
      <c r="QO279" s="43">
        <f>VLOOKUP($C279,'факт СДП 12 мес'!$D$8:$HP$287,155,0)</f>
        <v>0</v>
      </c>
      <c r="QP279" s="43">
        <f>VLOOKUP($C279,'факт СДП 12 мес'!$D$8:$HP$287,156,0)</f>
        <v>0</v>
      </c>
      <c r="QQ279" s="43">
        <f>VLOOKUP($C279,'факт СДП 12 мес'!$D$8:$HP$287,157,0)</f>
        <v>0</v>
      </c>
      <c r="QR279" s="43">
        <f>VLOOKUP($C279,'факт СДП 12 мес'!$D$8:$HP$287,158,0)</f>
        <v>0</v>
      </c>
      <c r="QS279" s="43">
        <f t="shared" si="6838"/>
        <v>0</v>
      </c>
      <c r="QT279" s="43">
        <f t="shared" si="6839"/>
        <v>0</v>
      </c>
      <c r="QU279" s="43">
        <f t="shared" si="6840"/>
        <v>0</v>
      </c>
      <c r="QV279" s="43">
        <f t="shared" si="6841"/>
        <v>0</v>
      </c>
      <c r="QW279" s="43">
        <f t="shared" si="6842"/>
        <v>0</v>
      </c>
      <c r="QX279" s="44">
        <f>'СДП (план)'!BX279</f>
        <v>0</v>
      </c>
      <c r="QY279" s="43">
        <f>'СДП (план)'!BY279</f>
        <v>0</v>
      </c>
      <c r="QZ279" s="43">
        <f t="shared" si="4819"/>
        <v>0</v>
      </c>
      <c r="RA279" s="43">
        <f t="shared" si="4820"/>
        <v>0</v>
      </c>
      <c r="RB279" s="43">
        <f>VLOOKUP($C279,'факт СДП 12 мес'!$D$8:$HP$287,195,0)</f>
        <v>0</v>
      </c>
      <c r="RC279" s="43">
        <f>VLOOKUP($C279,'факт СДП 12 мес'!$D$8:$HP$287,196,0)</f>
        <v>0</v>
      </c>
      <c r="RD279" s="43">
        <f>VLOOKUP($C279,'факт СДП 12 мес'!$D$8:$HP$287,197,0)</f>
        <v>0</v>
      </c>
      <c r="RE279" s="43">
        <f>VLOOKUP($C279,'факт СДП 12 мес'!$D$8:$HP$287,198,0)</f>
        <v>0</v>
      </c>
      <c r="RF279" s="43">
        <f>VLOOKUP($C279,'факт СДП 12 мес'!$D$8:$HP$287,199,0)</f>
        <v>0</v>
      </c>
      <c r="RG279" s="43">
        <f>VLOOKUP($C279,'факт СДП 12 мес'!$D$8:$HP$287,200,0)</f>
        <v>0</v>
      </c>
      <c r="RH279" s="43">
        <f t="shared" si="6843"/>
        <v>0</v>
      </c>
      <c r="RI279" s="43">
        <f t="shared" si="6844"/>
        <v>0</v>
      </c>
      <c r="RJ279" s="43">
        <f t="shared" si="6845"/>
        <v>0</v>
      </c>
      <c r="RK279" s="43">
        <f t="shared" si="4821"/>
        <v>0</v>
      </c>
      <c r="RL279" s="43">
        <f t="shared" si="4822"/>
        <v>0</v>
      </c>
      <c r="RM279" s="44">
        <f>'СДП (план)'!BZ279</f>
        <v>0</v>
      </c>
      <c r="RN279" s="43">
        <f>'СДП (план)'!CA279</f>
        <v>0</v>
      </c>
      <c r="RO279" s="43">
        <f t="shared" si="4823"/>
        <v>0</v>
      </c>
      <c r="RP279" s="43">
        <f t="shared" si="4824"/>
        <v>0</v>
      </c>
      <c r="RQ279" s="43">
        <f>VLOOKUP($C279,'факт СДП 12 мес'!$D$8:$HP$287,201,0)</f>
        <v>0</v>
      </c>
      <c r="RR279" s="43">
        <f>VLOOKUP($C279,'факт СДП 12 мес'!$D$8:$HP$287,202,0)</f>
        <v>0</v>
      </c>
      <c r="RS279" s="43">
        <f>VLOOKUP($C279,'факт СДП 12 мес'!$D$8:$HP$287,203,0)</f>
        <v>0</v>
      </c>
      <c r="RT279" s="43">
        <f>VLOOKUP($C279,'факт СДП 12 мес'!$D$8:$HP$287,204,0)</f>
        <v>0</v>
      </c>
      <c r="RU279" s="43">
        <f>VLOOKUP($C279,'факт СДП 12 мес'!$D$8:$HP$287,205,0)</f>
        <v>0</v>
      </c>
      <c r="RV279" s="43">
        <f>VLOOKUP($C279,'факт СДП 12 мес'!$D$8:$HP$287,206,0)</f>
        <v>0</v>
      </c>
      <c r="RW279" s="43">
        <f t="shared" si="6846"/>
        <v>0</v>
      </c>
      <c r="RX279" s="43">
        <f t="shared" si="6847"/>
        <v>0</v>
      </c>
      <c r="RY279" s="43">
        <f t="shared" si="6848"/>
        <v>0</v>
      </c>
      <c r="RZ279" s="43">
        <f t="shared" si="4825"/>
        <v>0</v>
      </c>
      <c r="SA279" s="43">
        <f t="shared" si="4826"/>
        <v>0</v>
      </c>
      <c r="SB279" s="44">
        <f>'СДП (план)'!CB279</f>
        <v>0</v>
      </c>
      <c r="SC279" s="43">
        <f>'СДП (план)'!CC279</f>
        <v>0</v>
      </c>
      <c r="SD279" s="43">
        <f t="shared" si="6849"/>
        <v>0</v>
      </c>
      <c r="SE279" s="43">
        <f t="shared" si="6850"/>
        <v>0</v>
      </c>
      <c r="SF279" s="43">
        <f>VLOOKUP($C279,'факт СДП 12 мес'!$D$8:$HP$287,129,0)</f>
        <v>0</v>
      </c>
      <c r="SG279" s="43">
        <f>VLOOKUP($C279,'факт СДП 12 мес'!$D$8:$HP$287,130,0)</f>
        <v>0</v>
      </c>
      <c r="SH279" s="43">
        <f>VLOOKUP($C279,'факт СДП 12 мес'!$D$8:$HP$287,131,0)</f>
        <v>0</v>
      </c>
      <c r="SI279" s="43">
        <f>VLOOKUP($C279,'факт СДП 12 мес'!$D$8:$HP$287,132,0)</f>
        <v>0</v>
      </c>
      <c r="SJ279" s="43">
        <f>VLOOKUP($C279,'факт СДП 12 мес'!$D$8:$HP$287,133,0)</f>
        <v>0</v>
      </c>
      <c r="SK279" s="43">
        <f>VLOOKUP($C279,'факт СДП 12 мес'!$D$8:$HP$287,134,0)</f>
        <v>0</v>
      </c>
      <c r="SL279" s="43">
        <f t="shared" si="6851"/>
        <v>0</v>
      </c>
      <c r="SM279" s="43">
        <f t="shared" si="6852"/>
        <v>0</v>
      </c>
      <c r="SN279" s="43">
        <f t="shared" si="6853"/>
        <v>0</v>
      </c>
      <c r="SO279" s="43">
        <f t="shared" si="4827"/>
        <v>0</v>
      </c>
      <c r="SP279" s="43">
        <f t="shared" si="4828"/>
        <v>0</v>
      </c>
      <c r="SQ279" s="44">
        <f>'СДП (план)'!CD279</f>
        <v>0</v>
      </c>
      <c r="SR279" s="43">
        <f>'СДП (план)'!CE279</f>
        <v>0</v>
      </c>
      <c r="SS279" s="43">
        <f t="shared" si="6854"/>
        <v>0</v>
      </c>
      <c r="ST279" s="43">
        <f t="shared" si="6855"/>
        <v>0</v>
      </c>
      <c r="SU279" s="43">
        <f>VLOOKUP($C279,'факт СДП 12 мес'!$D$8:$HP$287,93,0)</f>
        <v>0</v>
      </c>
      <c r="SV279" s="43">
        <f>VLOOKUP($C279,'факт СДП 12 мес'!$D$8:$HP$287,94,0)</f>
        <v>0</v>
      </c>
      <c r="SW279" s="43">
        <f>VLOOKUP($C279,'факт СДП 12 мес'!$D$8:$HP$287,95,0)</f>
        <v>0</v>
      </c>
      <c r="SX279" s="43">
        <f>VLOOKUP($C279,'факт СДП 12 мес'!$D$8:$HP$287,96,0)</f>
        <v>0</v>
      </c>
      <c r="SY279" s="43">
        <f>VLOOKUP($C279,'факт СДП 12 мес'!$D$8:$HP$287,97,0)</f>
        <v>0</v>
      </c>
      <c r="SZ279" s="43">
        <f>VLOOKUP($C279,'факт СДП 12 мес'!$D$8:$HP$287,98,0)</f>
        <v>0</v>
      </c>
      <c r="TA279" s="43">
        <f t="shared" si="6856"/>
        <v>0</v>
      </c>
      <c r="TB279" s="43">
        <f t="shared" si="6857"/>
        <v>0</v>
      </c>
      <c r="TC279" s="43">
        <f t="shared" si="6858"/>
        <v>0</v>
      </c>
      <c r="TD279" s="43">
        <f t="shared" si="4829"/>
        <v>0</v>
      </c>
      <c r="TE279" s="43">
        <f t="shared" si="4830"/>
        <v>0</v>
      </c>
      <c r="TF279" s="5">
        <f>'СДП (план)'!CF279</f>
        <v>0</v>
      </c>
      <c r="TG279" s="3">
        <f>'СДП (план)'!CG279</f>
        <v>0</v>
      </c>
      <c r="TH279" s="43">
        <f t="shared" si="6859"/>
        <v>0</v>
      </c>
      <c r="TI279" s="43">
        <f t="shared" si="6860"/>
        <v>0</v>
      </c>
      <c r="TJ279" s="43">
        <f>VLOOKUP($C279,'факт СДП 12 мес'!$D$8:$HP$287,117,0)</f>
        <v>0</v>
      </c>
      <c r="TK279" s="43">
        <f>VLOOKUP($C279,'факт СДП 12 мес'!$D$8:$HP$287,118,0)</f>
        <v>0</v>
      </c>
      <c r="TL279" s="43">
        <f>VLOOKUP($C279,'факт СДП 12 мес'!$D$8:$HP$287,119,0)</f>
        <v>0</v>
      </c>
      <c r="TM279" s="43">
        <f>VLOOKUP($C279,'факт СДП 12 мес'!$D$8:$HP$287,120,0)</f>
        <v>0</v>
      </c>
      <c r="TN279" s="43">
        <f>VLOOKUP($C279,'факт СДП 12 мес'!$D$8:$HP$287,121,0)</f>
        <v>0</v>
      </c>
      <c r="TO279" s="43">
        <f>VLOOKUP($C279,'факт СДП 12 мес'!$D$8:$HP$287,122,0)</f>
        <v>0</v>
      </c>
      <c r="TP279" s="43">
        <f t="shared" si="6861"/>
        <v>0</v>
      </c>
      <c r="TQ279" s="43">
        <f t="shared" si="6862"/>
        <v>0</v>
      </c>
      <c r="TR279" s="43">
        <f t="shared" si="6863"/>
        <v>0</v>
      </c>
      <c r="TS279" s="43">
        <f t="shared" si="4833"/>
        <v>0</v>
      </c>
      <c r="TT279" s="43">
        <f t="shared" si="4834"/>
        <v>0</v>
      </c>
      <c r="TU279" s="43">
        <f>'СДП (план)'!CH279</f>
        <v>0</v>
      </c>
      <c r="TV279" s="43">
        <f>'СДП (план)'!CI279</f>
        <v>0</v>
      </c>
      <c r="TW279" s="43">
        <f t="shared" si="4835"/>
        <v>0</v>
      </c>
      <c r="TX279" s="43">
        <f t="shared" si="4836"/>
        <v>0</v>
      </c>
      <c r="TY279" s="43">
        <f>VLOOKUP($C279,'факт СДП 12 мес'!$D$8:$HP$287,207,0)</f>
        <v>0</v>
      </c>
      <c r="TZ279" s="43">
        <f>VLOOKUP($C279,'факт СДП 12 мес'!$D$8:$HP$287,208,0)</f>
        <v>0</v>
      </c>
      <c r="UA279" s="43">
        <f>VLOOKUP($C279,'факт СДП 12 мес'!$D$8:$HP$287,209,0)</f>
        <v>0</v>
      </c>
      <c r="UB279" s="43">
        <f>VLOOKUP($C279,'факт СДП 12 мес'!$D$8:$HP$287,210,0)</f>
        <v>0</v>
      </c>
      <c r="UC279" s="43">
        <f>VLOOKUP($C279,'факт СДП 12 мес'!$D$8:$HP$287,211,0)</f>
        <v>0</v>
      </c>
      <c r="UD279" s="43">
        <f>VLOOKUP($C279,'факт СДП 12 мес'!$D$8:$HP$287,212,0)</f>
        <v>0</v>
      </c>
      <c r="UE279" s="43">
        <f t="shared" si="6864"/>
        <v>0</v>
      </c>
      <c r="UF279" s="43">
        <f t="shared" si="6865"/>
        <v>0</v>
      </c>
      <c r="UG279" s="43">
        <f t="shared" si="6866"/>
        <v>0</v>
      </c>
      <c r="UH279" s="43">
        <f t="shared" si="6867"/>
        <v>0</v>
      </c>
      <c r="UI279" s="43">
        <f t="shared" si="6868"/>
        <v>0</v>
      </c>
      <c r="UJ279" s="43"/>
      <c r="UK279" s="43"/>
      <c r="UL279" s="43"/>
      <c r="UM279" s="43"/>
      <c r="UN279" s="43"/>
      <c r="UO279" s="43"/>
      <c r="UP279" s="43"/>
      <c r="UQ279" s="43"/>
      <c r="UR279" s="43"/>
      <c r="US279" s="43"/>
      <c r="UT279" s="43"/>
      <c r="UU279" s="43"/>
      <c r="UV279" s="43"/>
      <c r="UW279" s="43">
        <f t="shared" si="6722"/>
        <v>0</v>
      </c>
      <c r="UX279" s="43">
        <f t="shared" si="6723"/>
        <v>0</v>
      </c>
      <c r="UY279" s="47">
        <f>'СДП (план)'!CN279</f>
        <v>5</v>
      </c>
      <c r="UZ279" s="47">
        <f>'СДП (план)'!CO279</f>
        <v>195156.75666666665</v>
      </c>
      <c r="VA279" s="43">
        <f t="shared" si="5880"/>
        <v>5</v>
      </c>
      <c r="VB279" s="43">
        <f t="shared" si="5881"/>
        <v>195156.75666666665</v>
      </c>
      <c r="VC279" s="47">
        <f t="shared" si="5882"/>
        <v>1</v>
      </c>
      <c r="VD279" s="47">
        <f t="shared" si="5883"/>
        <v>39343.86</v>
      </c>
      <c r="VE279" s="47">
        <f t="shared" si="5884"/>
        <v>10</v>
      </c>
      <c r="VF279" s="47">
        <f t="shared" si="5885"/>
        <v>0</v>
      </c>
      <c r="VG279" s="47">
        <f t="shared" si="5886"/>
        <v>0</v>
      </c>
      <c r="VH279" s="47">
        <f t="shared" si="5887"/>
        <v>0</v>
      </c>
      <c r="VI279" s="47">
        <f t="shared" si="5888"/>
        <v>8.35</v>
      </c>
      <c r="VJ279" s="47">
        <f t="shared" si="5889"/>
        <v>8.35</v>
      </c>
      <c r="VK279" s="47">
        <f t="shared" si="5890"/>
        <v>1.67</v>
      </c>
      <c r="VL279" s="43">
        <f t="shared" si="5891"/>
        <v>-4</v>
      </c>
      <c r="VM279" s="43">
        <f t="shared" si="5892"/>
        <v>-155812.89666666667</v>
      </c>
      <c r="VP279" s="436">
        <f t="shared" si="6869"/>
        <v>39031.351333333332</v>
      </c>
    </row>
    <row r="280" spans="1:588" s="32" customFormat="1" ht="25.5" x14ac:dyDescent="0.2">
      <c r="A280" s="171"/>
      <c r="B280" s="171">
        <v>198</v>
      </c>
      <c r="C280" s="245" t="s">
        <v>450</v>
      </c>
      <c r="D280" s="394" t="s">
        <v>320</v>
      </c>
      <c r="E280" s="370">
        <v>16026</v>
      </c>
      <c r="F280" s="136">
        <v>16828</v>
      </c>
      <c r="G280" s="371">
        <v>0.85</v>
      </c>
      <c r="H280" s="372"/>
      <c r="I280" s="373">
        <v>1</v>
      </c>
      <c r="J280" s="314"/>
      <c r="K280" s="184"/>
      <c r="L280" s="1">
        <v>1.4</v>
      </c>
      <c r="M280" s="1">
        <v>1.68</v>
      </c>
      <c r="N280" s="1">
        <v>2.23</v>
      </c>
      <c r="O280" s="9">
        <v>2.57</v>
      </c>
      <c r="P280" s="44">
        <f>'СДП (план)'!P280</f>
        <v>0</v>
      </c>
      <c r="Q280" s="44">
        <f>'СДП (план)'!Q280</f>
        <v>0</v>
      </c>
      <c r="R280" s="43">
        <f t="shared" si="4710"/>
        <v>0</v>
      </c>
      <c r="S280" s="43">
        <f t="shared" si="4711"/>
        <v>0</v>
      </c>
      <c r="T280" s="43">
        <f>VLOOKUP($C280,'факт СДП 12 мес'!$D$8:$HP$287,9,0)</f>
        <v>0</v>
      </c>
      <c r="U280" s="43">
        <f>VLOOKUP($C280,'факт СДП 12 мес'!$D$8:$HP$287,10,0)</f>
        <v>0</v>
      </c>
      <c r="V280" s="43">
        <f>VLOOKUP($C280,'факт СДП 12 мес'!$D$8:$HP$287,11,0)</f>
        <v>0</v>
      </c>
      <c r="W280" s="43">
        <f>VLOOKUP($C280,'факт СДП 12 мес'!$D$8:$HP$287,12,0)</f>
        <v>0</v>
      </c>
      <c r="X280" s="43">
        <f>VLOOKUP($C280,'факт СДП 12 мес'!$D$8:$HP$287,13,0)</f>
        <v>0</v>
      </c>
      <c r="Y280" s="43">
        <f>VLOOKUP($C280,'факт СДП 12 мес'!$D$8:$HP$287,14,0)</f>
        <v>0</v>
      </c>
      <c r="Z280" s="43">
        <f t="shared" si="6737"/>
        <v>0</v>
      </c>
      <c r="AA280" s="43">
        <f t="shared" si="6738"/>
        <v>0</v>
      </c>
      <c r="AB280" s="43">
        <f t="shared" si="6739"/>
        <v>0</v>
      </c>
      <c r="AC280" s="43">
        <f t="shared" si="6740"/>
        <v>0</v>
      </c>
      <c r="AD280" s="43">
        <f t="shared" si="4839"/>
        <v>0</v>
      </c>
      <c r="AE280" s="135">
        <f>'СДП (план)'!R280</f>
        <v>0</v>
      </c>
      <c r="AF280" s="135">
        <f>'СДП (план)'!S280</f>
        <v>0</v>
      </c>
      <c r="AG280" s="43">
        <f t="shared" si="4713"/>
        <v>0</v>
      </c>
      <c r="AH280" s="43">
        <f t="shared" si="4714"/>
        <v>0</v>
      </c>
      <c r="AI280" s="43">
        <f>VLOOKUP($C280,'факт СДП 12 мес'!$D$8:$HP$287,3,0)</f>
        <v>0</v>
      </c>
      <c r="AJ280" s="43">
        <f>VLOOKUP($C280,'факт СДП 12 мес'!$D$8:$HP$287,4,0)</f>
        <v>0</v>
      </c>
      <c r="AK280" s="43">
        <f>VLOOKUP($C280,'факт СДП 12 мес'!$D$8:$HP$287,5,0)</f>
        <v>0</v>
      </c>
      <c r="AL280" s="43">
        <f>VLOOKUP($C280,'факт СДП 12 мес'!$D$8:$HP$287,6,0)</f>
        <v>0</v>
      </c>
      <c r="AM280" s="43">
        <f>VLOOKUP($C280,'факт СДП 12 мес'!$D$8:$HP$287,7,0)</f>
        <v>0</v>
      </c>
      <c r="AN280" s="43">
        <f>VLOOKUP($C280,'факт СДП 12 мес'!$D$8:$HP$287,8,0)</f>
        <v>0</v>
      </c>
      <c r="AO280" s="43">
        <f t="shared" si="6741"/>
        <v>0</v>
      </c>
      <c r="AP280" s="43">
        <f t="shared" si="6742"/>
        <v>0</v>
      </c>
      <c r="AQ280" s="43">
        <f t="shared" si="6743"/>
        <v>0</v>
      </c>
      <c r="AR280" s="43">
        <f t="shared" si="6744"/>
        <v>0</v>
      </c>
      <c r="AS280" s="43">
        <f t="shared" si="6745"/>
        <v>0</v>
      </c>
      <c r="AT280" s="44">
        <f>'СДП (план)'!T280</f>
        <v>0</v>
      </c>
      <c r="AU280" s="43">
        <f>'СДП (план)'!U280</f>
        <v>0</v>
      </c>
      <c r="AV280" s="43">
        <f t="shared" si="4717"/>
        <v>0</v>
      </c>
      <c r="AW280" s="43">
        <f t="shared" si="4718"/>
        <v>0</v>
      </c>
      <c r="AX280" s="43">
        <f>VLOOKUP($C280,'факт СДП 12 мес'!$D$8:$HP$287,159,0)</f>
        <v>0</v>
      </c>
      <c r="AY280" s="43">
        <f>VLOOKUP($C280,'факт СДП 12 мес'!$D$8:$HP$287,160,0)</f>
        <v>0</v>
      </c>
      <c r="AZ280" s="43">
        <f>VLOOKUP($C280,'факт СДП 12 мес'!$D$8:$HP$287,161,0)</f>
        <v>0</v>
      </c>
      <c r="BA280" s="43">
        <f>VLOOKUP($C280,'факт СДП 12 мес'!$D$8:$HP$287,162,0)</f>
        <v>0</v>
      </c>
      <c r="BB280" s="43">
        <f>VLOOKUP($C280,'факт СДП 12 мес'!$D$8:$HP$287,163,0)</f>
        <v>0</v>
      </c>
      <c r="BC280" s="43">
        <f>VLOOKUP($C280,'факт СДП 12 мес'!$D$8:$HP$287,164,0)</f>
        <v>0</v>
      </c>
      <c r="BD280" s="43">
        <f t="shared" si="6746"/>
        <v>0</v>
      </c>
      <c r="BE280" s="43">
        <f t="shared" si="6747"/>
        <v>0</v>
      </c>
      <c r="BF280" s="43">
        <f t="shared" si="6748"/>
        <v>0</v>
      </c>
      <c r="BG280" s="43">
        <f t="shared" si="5878"/>
        <v>0</v>
      </c>
      <c r="BH280" s="43">
        <f t="shared" si="5879"/>
        <v>0</v>
      </c>
      <c r="BI280" s="87">
        <f>'СДП (план)'!V280</f>
        <v>0</v>
      </c>
      <c r="BJ280" s="3">
        <f>'СДП (план)'!W280</f>
        <v>0</v>
      </c>
      <c r="BK280" s="43">
        <f t="shared" si="4719"/>
        <v>0</v>
      </c>
      <c r="BL280" s="43">
        <f t="shared" si="4720"/>
        <v>0</v>
      </c>
      <c r="BM280" s="43">
        <f>VLOOKUP($C280,'факт СДП 12 мес'!$D$8:$HP$287,21,0)</f>
        <v>0</v>
      </c>
      <c r="BN280" s="43">
        <f>VLOOKUP($C280,'факт СДП 12 мес'!$D$8:$HP$287,22,0)</f>
        <v>0</v>
      </c>
      <c r="BO280" s="43">
        <f>VLOOKUP($C280,'факт СДП 12 мес'!$D$8:$HP$287,23,0)</f>
        <v>0</v>
      </c>
      <c r="BP280" s="43">
        <f>VLOOKUP($C280,'факт СДП 12 мес'!$D$8:$HP$287,24,0)</f>
        <v>0</v>
      </c>
      <c r="BQ280" s="43">
        <f>VLOOKUP($C280,'факт СДП 12 мес'!$D$8:$HP$287,25,0)</f>
        <v>0</v>
      </c>
      <c r="BR280" s="43">
        <f>VLOOKUP($C280,'факт СДП 12 мес'!$D$8:$HP$287,26,0)</f>
        <v>0</v>
      </c>
      <c r="BS280" s="43">
        <f t="shared" si="6749"/>
        <v>0</v>
      </c>
      <c r="BT280" s="43">
        <f t="shared" si="6750"/>
        <v>0</v>
      </c>
      <c r="BU280" s="43">
        <f t="shared" si="6751"/>
        <v>0</v>
      </c>
      <c r="BV280" s="43">
        <f t="shared" si="6752"/>
        <v>0</v>
      </c>
      <c r="BW280" s="43">
        <f t="shared" si="6753"/>
        <v>0</v>
      </c>
      <c r="BX280" s="44">
        <f>'СДП (план)'!X280</f>
        <v>0</v>
      </c>
      <c r="BY280" s="43">
        <f>'СДП (план)'!Y280</f>
        <v>0</v>
      </c>
      <c r="BZ280" s="43">
        <f t="shared" si="4721"/>
        <v>0</v>
      </c>
      <c r="CA280" s="43">
        <f t="shared" si="4722"/>
        <v>0</v>
      </c>
      <c r="CB280" s="43">
        <f>VLOOKUP($C280,'факт СДП 12 мес'!$D$8:$HP$287,15,0)</f>
        <v>0</v>
      </c>
      <c r="CC280" s="43">
        <f>VLOOKUP($C280,'факт СДП 12 мес'!$D$8:$HP$287,16,0)</f>
        <v>0</v>
      </c>
      <c r="CD280" s="43">
        <f>VLOOKUP($C280,'факт СДП 12 мес'!$D$8:$HP$287,17,0)</f>
        <v>0</v>
      </c>
      <c r="CE280" s="43">
        <f>VLOOKUP($C280,'факт СДП 12 мес'!$D$8:$HP$287,18,0)</f>
        <v>0</v>
      </c>
      <c r="CF280" s="43">
        <f>VLOOKUP($C280,'факт СДП 12 мес'!$D$8:$HP$287,19,0)</f>
        <v>0</v>
      </c>
      <c r="CG280" s="43">
        <f>VLOOKUP($C280,'факт СДП 12 мес'!$D$8:$HP$287,20,0)</f>
        <v>0</v>
      </c>
      <c r="CH280" s="43">
        <f t="shared" si="6754"/>
        <v>0</v>
      </c>
      <c r="CI280" s="43">
        <f t="shared" si="6755"/>
        <v>0</v>
      </c>
      <c r="CJ280" s="43">
        <f t="shared" si="6756"/>
        <v>0</v>
      </c>
      <c r="CK280" s="43">
        <f t="shared" si="5580"/>
        <v>0</v>
      </c>
      <c r="CL280" s="43">
        <f t="shared" si="5581"/>
        <v>0</v>
      </c>
      <c r="CM280" s="45">
        <f>'СДП (план)'!Z280</f>
        <v>0</v>
      </c>
      <c r="CN280" s="43">
        <f>'СДП (план)'!AA280</f>
        <v>0</v>
      </c>
      <c r="CO280" s="43">
        <f t="shared" si="4723"/>
        <v>0</v>
      </c>
      <c r="CP280" s="43">
        <f t="shared" si="4724"/>
        <v>0</v>
      </c>
      <c r="CQ280" s="43">
        <f>VLOOKUP($C280,'факт СДП 12 мес'!$D$8:$HP$287,165,0)</f>
        <v>0</v>
      </c>
      <c r="CR280" s="43">
        <f>VLOOKUP($C280,'факт СДП 12 мес'!$D$8:$HP$287,166,0)</f>
        <v>0</v>
      </c>
      <c r="CS280" s="43">
        <f>VLOOKUP($C280,'факт СДП 12 мес'!$D$8:$HP$287,167,0)</f>
        <v>0</v>
      </c>
      <c r="CT280" s="43">
        <f>VLOOKUP($C280,'факт СДП 12 мес'!$D$8:$HP$287,168,0)</f>
        <v>0</v>
      </c>
      <c r="CU280" s="43">
        <f>VLOOKUP($C280,'факт СДП 12 мес'!$D$8:$HP$287,169,0)</f>
        <v>0</v>
      </c>
      <c r="CV280" s="43">
        <f>VLOOKUP($C280,'факт СДП 12 мес'!$D$8:$HP$287,170,0)</f>
        <v>0</v>
      </c>
      <c r="CW280" s="43">
        <f t="shared" si="6757"/>
        <v>0</v>
      </c>
      <c r="CX280" s="43">
        <f t="shared" si="6758"/>
        <v>0</v>
      </c>
      <c r="CY280" s="43">
        <f t="shared" si="6759"/>
        <v>0</v>
      </c>
      <c r="CZ280" s="43">
        <f t="shared" si="4725"/>
        <v>0</v>
      </c>
      <c r="DA280" s="43">
        <f t="shared" si="4726"/>
        <v>0</v>
      </c>
      <c r="DB280" s="5">
        <f>'СДП (план)'!AB280</f>
        <v>0</v>
      </c>
      <c r="DC280" s="3">
        <f>'СДП (план)'!AC280</f>
        <v>0</v>
      </c>
      <c r="DD280" s="43">
        <f t="shared" si="4727"/>
        <v>0</v>
      </c>
      <c r="DE280" s="43">
        <f t="shared" si="4728"/>
        <v>0</v>
      </c>
      <c r="DF280" s="43">
        <f>VLOOKUP($C280,'факт СДП 12 мес'!$D$8:$HP$287,57,0)</f>
        <v>0</v>
      </c>
      <c r="DG280" s="43">
        <f>VLOOKUP($C280,'факт СДП 12 мес'!$D$8:$HP$287,58,0)</f>
        <v>0</v>
      </c>
      <c r="DH280" s="43">
        <f>VLOOKUP($C280,'факт СДП 12 мес'!$D$8:$HP$287,59,0)</f>
        <v>0</v>
      </c>
      <c r="DI280" s="43">
        <f>VLOOKUP($C280,'факт СДП 12 мес'!$D$8:$HP$287,60,0)</f>
        <v>0</v>
      </c>
      <c r="DJ280" s="43">
        <f>VLOOKUP($C280,'факт СДП 12 мес'!$D$8:$HP$287,61,0)</f>
        <v>0</v>
      </c>
      <c r="DK280" s="43">
        <f>VLOOKUP($C280,'факт СДП 12 мес'!$D$8:$HP$287,62,0)</f>
        <v>0</v>
      </c>
      <c r="DL280" s="43">
        <f t="shared" si="6760"/>
        <v>0</v>
      </c>
      <c r="DM280" s="43">
        <f t="shared" si="6761"/>
        <v>0</v>
      </c>
      <c r="DN280" s="43">
        <f t="shared" si="6762"/>
        <v>0</v>
      </c>
      <c r="DO280" s="43">
        <f t="shared" si="4729"/>
        <v>0</v>
      </c>
      <c r="DP280" s="43">
        <f t="shared" si="4730"/>
        <v>0</v>
      </c>
      <c r="DQ280" s="5">
        <f>'СДП (план)'!AD280</f>
        <v>0</v>
      </c>
      <c r="DR280" s="3">
        <f>'СДП (план)'!AE280</f>
        <v>0</v>
      </c>
      <c r="DS280" s="43">
        <f t="shared" si="4731"/>
        <v>0</v>
      </c>
      <c r="DT280" s="43">
        <f t="shared" si="4732"/>
        <v>0</v>
      </c>
      <c r="DU280" s="43">
        <f>VLOOKUP($C280,'факт СДП 12 мес'!$D$8:$HP$287,33,0)</f>
        <v>0</v>
      </c>
      <c r="DV280" s="43">
        <f>VLOOKUP($C280,'факт СДП 12 мес'!$D$8:$HP$287,34,0)</f>
        <v>0</v>
      </c>
      <c r="DW280" s="43">
        <f>VLOOKUP($C280,'факт СДП 12 мес'!$D$8:$HP$287,35,0)</f>
        <v>0</v>
      </c>
      <c r="DX280" s="43">
        <f>VLOOKUP($C280,'факт СДП 12 мес'!$D$8:$HP$287,36,0)</f>
        <v>0</v>
      </c>
      <c r="DY280" s="43">
        <f>VLOOKUP($C280,'факт СДП 12 мес'!$D$8:$HP$287,37,0)</f>
        <v>0</v>
      </c>
      <c r="DZ280" s="43">
        <f>VLOOKUP($C280,'факт СДП 12 мес'!$D$8:$HP$287,38,0)</f>
        <v>0</v>
      </c>
      <c r="EA280" s="43">
        <f t="shared" si="6763"/>
        <v>0</v>
      </c>
      <c r="EB280" s="43">
        <f t="shared" si="6764"/>
        <v>0</v>
      </c>
      <c r="EC280" s="43">
        <f t="shared" si="6765"/>
        <v>0</v>
      </c>
      <c r="ED280" s="43">
        <f t="shared" si="6766"/>
        <v>0</v>
      </c>
      <c r="EE280" s="43">
        <f t="shared" si="4850"/>
        <v>0</v>
      </c>
      <c r="EF280" s="5">
        <f>'СДП (план)'!AF280</f>
        <v>0</v>
      </c>
      <c r="EG280" s="3">
        <f>'СДП (план)'!AG280</f>
        <v>0</v>
      </c>
      <c r="EH280" s="43">
        <f t="shared" si="4735"/>
        <v>0</v>
      </c>
      <c r="EI280" s="43">
        <f t="shared" si="4736"/>
        <v>0</v>
      </c>
      <c r="EJ280" s="43">
        <f>VLOOKUP($C280,'факт СДП 12 мес'!$D$8:$HP$287,27,0)</f>
        <v>0</v>
      </c>
      <c r="EK280" s="43">
        <f>VLOOKUP($C280,'факт СДП 12 мес'!$D$8:$HP$287,28,0)</f>
        <v>0</v>
      </c>
      <c r="EL280" s="43">
        <f>VLOOKUP($C280,'факт СДП 12 мес'!$D$8:$HP$287,29,0)</f>
        <v>0</v>
      </c>
      <c r="EM280" s="43">
        <f>VLOOKUP($C280,'факт СДП 12 мес'!$D$8:$HP$287,30,0)</f>
        <v>0</v>
      </c>
      <c r="EN280" s="43">
        <f>VLOOKUP($C280,'факт СДП 12 мес'!$D$8:$HP$287,31,0)</f>
        <v>0</v>
      </c>
      <c r="EO280" s="43">
        <f>VLOOKUP($C280,'факт СДП 12 мес'!$D$8:$HP$287,32,0)</f>
        <v>0</v>
      </c>
      <c r="EP280" s="43">
        <f t="shared" si="6767"/>
        <v>0</v>
      </c>
      <c r="EQ280" s="43">
        <f t="shared" si="6768"/>
        <v>0</v>
      </c>
      <c r="ER280" s="43">
        <f t="shared" si="6769"/>
        <v>0</v>
      </c>
      <c r="ES280" s="43">
        <f t="shared" si="6770"/>
        <v>0</v>
      </c>
      <c r="ET280" s="43">
        <f t="shared" si="6771"/>
        <v>0</v>
      </c>
      <c r="EU280" s="44">
        <f>'СДП (план)'!AH280</f>
        <v>0</v>
      </c>
      <c r="EV280" s="43">
        <f>'СДП (план)'!AI280</f>
        <v>0</v>
      </c>
      <c r="EW280" s="43">
        <f t="shared" si="4739"/>
        <v>0</v>
      </c>
      <c r="EX280" s="43">
        <f t="shared" si="4740"/>
        <v>0</v>
      </c>
      <c r="EY280" s="43">
        <f>VLOOKUP($C280,'факт СДП 12 мес'!$D$8:$HP$287,87,0)</f>
        <v>0</v>
      </c>
      <c r="EZ280" s="43">
        <f>VLOOKUP($C280,'факт СДП 12 мес'!$D$8:$HP$287,88,0)</f>
        <v>0</v>
      </c>
      <c r="FA280" s="43">
        <f>VLOOKUP($C280,'факт СДП 12 мес'!$D$8:$HP$287,89,0)</f>
        <v>0</v>
      </c>
      <c r="FB280" s="43">
        <f>VLOOKUP($C280,'факт СДП 12 мес'!$D$8:$HP$287,90,0)</f>
        <v>0</v>
      </c>
      <c r="FC280" s="43">
        <f>VLOOKUP($C280,'факт СДП 12 мес'!$D$8:$HP$287,91,0)</f>
        <v>0</v>
      </c>
      <c r="FD280" s="43">
        <f>VLOOKUP($C280,'факт СДП 12 мес'!$D$8:$HP$287,92,0)</f>
        <v>0</v>
      </c>
      <c r="FE280" s="43">
        <f t="shared" si="6772"/>
        <v>0</v>
      </c>
      <c r="FF280" s="43">
        <f t="shared" si="6773"/>
        <v>0</v>
      </c>
      <c r="FG280" s="43">
        <f t="shared" si="6774"/>
        <v>0</v>
      </c>
      <c r="FH280" s="43">
        <f t="shared" si="4741"/>
        <v>0</v>
      </c>
      <c r="FI280" s="43">
        <f t="shared" si="4742"/>
        <v>0</v>
      </c>
      <c r="FJ280" s="44">
        <f>'СДП (план)'!AJ280</f>
        <v>0</v>
      </c>
      <c r="FK280" s="43">
        <f>'СДП (план)'!AK280</f>
        <v>0</v>
      </c>
      <c r="FL280" s="43">
        <f t="shared" si="4743"/>
        <v>0</v>
      </c>
      <c r="FM280" s="43">
        <f t="shared" si="4744"/>
        <v>0</v>
      </c>
      <c r="FN280" s="43">
        <f>VLOOKUP($C280,'факт СДП 12 мес'!$D$8:$HP$287,39,0)</f>
        <v>0</v>
      </c>
      <c r="FO280" s="43">
        <f>VLOOKUP($C280,'факт СДП 12 мес'!$D$8:$HP$287,40,0)</f>
        <v>0</v>
      </c>
      <c r="FP280" s="43">
        <f>VLOOKUP($C280,'факт СДП 12 мес'!$D$8:$HP$287,41,0)</f>
        <v>0</v>
      </c>
      <c r="FQ280" s="43">
        <f>VLOOKUP($C280,'факт СДП 12 мес'!$D$8:$HP$287,42,0)</f>
        <v>0</v>
      </c>
      <c r="FR280" s="43">
        <f>VLOOKUP($C280,'факт СДП 12 мес'!$D$8:$HP$287,43,0)</f>
        <v>0</v>
      </c>
      <c r="FS280" s="43">
        <f>VLOOKUP($C280,'факт СДП 12 мес'!$D$8:$HP$287,44,0)</f>
        <v>0</v>
      </c>
      <c r="FT280" s="43">
        <f t="shared" si="6775"/>
        <v>0</v>
      </c>
      <c r="FU280" s="43">
        <f t="shared" si="6776"/>
        <v>0</v>
      </c>
      <c r="FV280" s="43">
        <f t="shared" si="6777"/>
        <v>0</v>
      </c>
      <c r="FW280" s="43">
        <f t="shared" si="4745"/>
        <v>0</v>
      </c>
      <c r="FX280" s="43">
        <f t="shared" si="4746"/>
        <v>0</v>
      </c>
      <c r="FY280" s="44">
        <f>'СДП (план)'!AL280</f>
        <v>0</v>
      </c>
      <c r="FZ280" s="43">
        <f>'СДП (план)'!AM280</f>
        <v>0</v>
      </c>
      <c r="GA280" s="43">
        <f t="shared" si="4747"/>
        <v>0</v>
      </c>
      <c r="GB280" s="43">
        <f t="shared" si="4748"/>
        <v>0</v>
      </c>
      <c r="GC280" s="43">
        <f>VLOOKUP($C280,'факт СДП 12 мес'!$D$8:$HP$287,45,0)</f>
        <v>0</v>
      </c>
      <c r="GD280" s="43">
        <f>VLOOKUP($C280,'факт СДП 12 мес'!$D$8:$HP$287,46,0)</f>
        <v>0</v>
      </c>
      <c r="GE280" s="43">
        <f>VLOOKUP($C280,'факт СДП 12 мес'!$D$8:$HP$287,47,0)</f>
        <v>0</v>
      </c>
      <c r="GF280" s="43">
        <f>VLOOKUP($C280,'факт СДП 12 мес'!$D$8:$HP$287,48,0)</f>
        <v>0</v>
      </c>
      <c r="GG280" s="43">
        <f>VLOOKUP($C280,'факт СДП 12 мес'!$D$8:$HP$287,49,0)</f>
        <v>0</v>
      </c>
      <c r="GH280" s="43">
        <f>VLOOKUP($C280,'факт СДП 12 мес'!$D$8:$HP$287,50,0)</f>
        <v>0</v>
      </c>
      <c r="GI280" s="43">
        <f t="shared" si="6778"/>
        <v>0</v>
      </c>
      <c r="GJ280" s="43">
        <f t="shared" si="6779"/>
        <v>0</v>
      </c>
      <c r="GK280" s="43">
        <f t="shared" si="6780"/>
        <v>0</v>
      </c>
      <c r="GL280" s="43">
        <f t="shared" si="4749"/>
        <v>0</v>
      </c>
      <c r="GM280" s="43">
        <f t="shared" si="4750"/>
        <v>0</v>
      </c>
      <c r="GN280" s="5">
        <f>'СДП (план)'!AN280</f>
        <v>0</v>
      </c>
      <c r="GO280" s="3">
        <f>'СДП (план)'!AO280</f>
        <v>0</v>
      </c>
      <c r="GP280" s="43">
        <f t="shared" si="4751"/>
        <v>0</v>
      </c>
      <c r="GQ280" s="43">
        <f t="shared" si="4752"/>
        <v>0</v>
      </c>
      <c r="GR280" s="43">
        <f>VLOOKUP($C280,'факт СДП 12 мес'!$D$8:$HP$287,51,0)</f>
        <v>0</v>
      </c>
      <c r="GS280" s="43">
        <f>VLOOKUP($C280,'факт СДП 12 мес'!$D$8:$HP$287,52,0)</f>
        <v>0</v>
      </c>
      <c r="GT280" s="43">
        <f>VLOOKUP($C280,'факт СДП 12 мес'!$D$8:$HP$287,53,0)</f>
        <v>0</v>
      </c>
      <c r="GU280" s="43">
        <f>VLOOKUP($C280,'факт СДП 12 мес'!$D$8:$HP$287,54,0)</f>
        <v>0</v>
      </c>
      <c r="GV280" s="43">
        <f>VLOOKUP($C280,'факт СДП 12 мес'!$D$8:$HP$287,55,0)</f>
        <v>0</v>
      </c>
      <c r="GW280" s="43">
        <f>VLOOKUP($C280,'факт СДП 12 мес'!$D$8:$HP$287,56,0)</f>
        <v>0</v>
      </c>
      <c r="GX280" s="43">
        <f t="shared" si="6781"/>
        <v>0</v>
      </c>
      <c r="GY280" s="43">
        <f t="shared" si="6782"/>
        <v>0</v>
      </c>
      <c r="GZ280" s="43">
        <f t="shared" si="6783"/>
        <v>0</v>
      </c>
      <c r="HA280" s="43">
        <f t="shared" si="4753"/>
        <v>0</v>
      </c>
      <c r="HB280" s="43">
        <f t="shared" si="4754"/>
        <v>0</v>
      </c>
      <c r="HC280" s="5">
        <f>'СДП (план)'!AP280</f>
        <v>120</v>
      </c>
      <c r="HD280" s="3">
        <f>'СДП (план)'!AQ280</f>
        <v>2383950.7999999998</v>
      </c>
      <c r="HE280" s="43">
        <f t="shared" si="4755"/>
        <v>120</v>
      </c>
      <c r="HF280" s="43">
        <f t="shared" si="4756"/>
        <v>2383950.7999999998</v>
      </c>
      <c r="HG280" s="43">
        <f>VLOOKUP($C280,'факт СДП 12 мес'!$D$8:$HP$287,141,0)</f>
        <v>185</v>
      </c>
      <c r="HH280" s="43">
        <f>VLOOKUP($C280,'факт СДП 12 мес'!$D$8:$HP$287,142,0)</f>
        <v>3674863.989999989</v>
      </c>
      <c r="HI280" s="43">
        <f>VLOOKUP($C280,'факт СДП 12 мес'!$D$8:$HP$287,143,0)</f>
        <v>1812</v>
      </c>
      <c r="HJ280" s="43">
        <f>VLOOKUP($C280,'факт СДП 12 мес'!$D$8:$HP$287,144,0)</f>
        <v>1</v>
      </c>
      <c r="HK280" s="43">
        <f>VLOOKUP($C280,'факт СДП 12 мес'!$D$8:$HP$287,145,0)</f>
        <v>19070.939999999999</v>
      </c>
      <c r="HL280" s="43">
        <f>VLOOKUP($C280,'факт СДП 12 мес'!$D$8:$HP$287,146,0)</f>
        <v>10</v>
      </c>
      <c r="HM280" s="43">
        <f t="shared" si="6784"/>
        <v>102</v>
      </c>
      <c r="HN280" s="43">
        <f t="shared" si="6785"/>
        <v>102</v>
      </c>
      <c r="HO280" s="43">
        <f t="shared" si="6786"/>
        <v>157.25</v>
      </c>
      <c r="HP280" s="43">
        <f t="shared" si="4757"/>
        <v>65</v>
      </c>
      <c r="HQ280" s="43">
        <f t="shared" si="4758"/>
        <v>1290913.1899999892</v>
      </c>
      <c r="HR280" s="44">
        <f>'СДП (план)'!AR280</f>
        <v>0</v>
      </c>
      <c r="HS280" s="43">
        <f>'СДП (план)'!AS280</f>
        <v>0</v>
      </c>
      <c r="HT280" s="43">
        <f t="shared" si="4759"/>
        <v>0</v>
      </c>
      <c r="HU280" s="43">
        <f t="shared" si="4760"/>
        <v>0</v>
      </c>
      <c r="HV280" s="43">
        <f>VLOOKUP($C280,'факт СДП 12 мес'!$D$8:$HP$287,171,0)</f>
        <v>0</v>
      </c>
      <c r="HW280" s="43">
        <f>VLOOKUP($C280,'факт СДП 12 мес'!$D$8:$HP$287,172,0)</f>
        <v>0</v>
      </c>
      <c r="HX280" s="43">
        <f>VLOOKUP($C280,'факт СДП 12 мес'!$D$8:$HP$287,173,0)</f>
        <v>0</v>
      </c>
      <c r="HY280" s="43">
        <f>VLOOKUP($C280,'факт СДП 12 мес'!$D$8:$HP$287,174,0)</f>
        <v>0</v>
      </c>
      <c r="HZ280" s="43">
        <f>VLOOKUP($C280,'факт СДП 12 мес'!$D$8:$HP$287,175,0)</f>
        <v>0</v>
      </c>
      <c r="IA280" s="43">
        <f>VLOOKUP($C280,'факт СДП 12 мес'!$D$8:$HP$287,176,0)</f>
        <v>0</v>
      </c>
      <c r="IB280" s="43">
        <f t="shared" si="6787"/>
        <v>0</v>
      </c>
      <c r="IC280" s="43">
        <f t="shared" si="6788"/>
        <v>0</v>
      </c>
      <c r="ID280" s="43">
        <f t="shared" si="6789"/>
        <v>0</v>
      </c>
      <c r="IE280" s="43">
        <f t="shared" si="4761"/>
        <v>0</v>
      </c>
      <c r="IF280" s="43">
        <f t="shared" si="4762"/>
        <v>0</v>
      </c>
      <c r="IG280" s="44">
        <f>'СДП (план)'!AT280</f>
        <v>0</v>
      </c>
      <c r="IH280" s="43">
        <f>'СДП (план)'!AU280</f>
        <v>0</v>
      </c>
      <c r="II280" s="43">
        <f t="shared" si="4763"/>
        <v>0</v>
      </c>
      <c r="IJ280" s="43">
        <f t="shared" si="4764"/>
        <v>0</v>
      </c>
      <c r="IK280" s="43">
        <f>VLOOKUP($C280,'факт СДП 12 мес'!$D$8:$HP$287,183,0)</f>
        <v>0</v>
      </c>
      <c r="IL280" s="43">
        <f>VLOOKUP($C280,'факт СДП 12 мес'!$D$8:$HP$287,184,0)</f>
        <v>0</v>
      </c>
      <c r="IM280" s="43">
        <f>VLOOKUP($C280,'факт СДП 12 мес'!$D$8:$HP$287,185,0)</f>
        <v>0</v>
      </c>
      <c r="IN280" s="43">
        <f>VLOOKUP($C280,'факт СДП 12 мес'!$D$8:$HP$287,186,0)</f>
        <v>0</v>
      </c>
      <c r="IO280" s="43">
        <f>VLOOKUP($C280,'факт СДП 12 мес'!$D$8:$HP$287,187,0)</f>
        <v>0</v>
      </c>
      <c r="IP280" s="43">
        <f>VLOOKUP($C280,'факт СДП 12 мес'!$D$8:$HP$287,188,0)</f>
        <v>0</v>
      </c>
      <c r="IQ280" s="43">
        <f t="shared" si="6790"/>
        <v>0</v>
      </c>
      <c r="IR280" s="43">
        <f t="shared" si="6791"/>
        <v>0</v>
      </c>
      <c r="IS280" s="43">
        <f t="shared" si="6792"/>
        <v>0</v>
      </c>
      <c r="IT280" s="43">
        <f t="shared" si="4765"/>
        <v>0</v>
      </c>
      <c r="IU280" s="43">
        <f t="shared" si="4766"/>
        <v>0</v>
      </c>
      <c r="IV280" s="45">
        <f>'СДП (план)'!AV280</f>
        <v>0</v>
      </c>
      <c r="IW280" s="45">
        <f>'СДП (план)'!AW280</f>
        <v>0</v>
      </c>
      <c r="IX280" s="43">
        <f t="shared" si="4767"/>
        <v>0</v>
      </c>
      <c r="IY280" s="43">
        <f t="shared" si="4768"/>
        <v>0</v>
      </c>
      <c r="IZ280" s="43">
        <f>VLOOKUP($C280,'факт СДП 12 мес'!$D$8:$HP$287,147,0)</f>
        <v>0</v>
      </c>
      <c r="JA280" s="43">
        <f>VLOOKUP($C280,'факт СДП 12 мес'!$D$8:$HP$287,148,0)</f>
        <v>0</v>
      </c>
      <c r="JB280" s="43">
        <f>VLOOKUP($C280,'факт СДП 12 мес'!$D$8:$HP$287,149,0)</f>
        <v>0</v>
      </c>
      <c r="JC280" s="43">
        <f>VLOOKUP($C280,'факт СДП 12 мес'!$D$8:$HP$287,150,0)</f>
        <v>0</v>
      </c>
      <c r="JD280" s="43">
        <f>VLOOKUP($C280,'факт СДП 12 мес'!$D$8:$HP$287,151,0)</f>
        <v>0</v>
      </c>
      <c r="JE280" s="43">
        <f>VLOOKUP($C280,'факт СДП 12 мес'!$D$8:$HP$287,152,0)</f>
        <v>0</v>
      </c>
      <c r="JF280" s="43">
        <f t="shared" si="6793"/>
        <v>0</v>
      </c>
      <c r="JG280" s="43">
        <f t="shared" si="6794"/>
        <v>0</v>
      </c>
      <c r="JH280" s="43">
        <f t="shared" si="6795"/>
        <v>0</v>
      </c>
      <c r="JI280" s="43">
        <f t="shared" si="4769"/>
        <v>0</v>
      </c>
      <c r="JJ280" s="43">
        <f t="shared" si="4770"/>
        <v>0</v>
      </c>
      <c r="JK280" s="45">
        <f>'СДП (план)'!AX280</f>
        <v>0</v>
      </c>
      <c r="JL280" s="45">
        <f>'СДП (план)'!AY280</f>
        <v>0</v>
      </c>
      <c r="JM280" s="43">
        <f t="shared" si="4771"/>
        <v>0</v>
      </c>
      <c r="JN280" s="43">
        <f t="shared" si="4772"/>
        <v>0</v>
      </c>
      <c r="JO280" s="43">
        <f>VLOOKUP($C280,'факт СДП 12 мес'!$D$8:$HP$287,135,0)</f>
        <v>0</v>
      </c>
      <c r="JP280" s="43">
        <f>VLOOKUP($C280,'факт СДП 12 мес'!$D$8:$HP$287,136,0)</f>
        <v>0</v>
      </c>
      <c r="JQ280" s="43">
        <f>VLOOKUP($C280,'факт СДП 12 мес'!$D$8:$HP$287,137,0)</f>
        <v>0</v>
      </c>
      <c r="JR280" s="43">
        <f>VLOOKUP($C280,'факт СДП 12 мес'!$D$8:$HP$287,138,0)</f>
        <v>0</v>
      </c>
      <c r="JS280" s="43">
        <f>VLOOKUP($C280,'факт СДП 12 мес'!$D$8:$HP$287,139,0)</f>
        <v>0</v>
      </c>
      <c r="JT280" s="43">
        <f>VLOOKUP($C280,'факт СДП 12 мес'!$D$8:$HP$287,140,0)</f>
        <v>0</v>
      </c>
      <c r="JU280" s="43">
        <f t="shared" si="6796"/>
        <v>0</v>
      </c>
      <c r="JV280" s="43">
        <f t="shared" si="6797"/>
        <v>0</v>
      </c>
      <c r="JW280" s="43">
        <f t="shared" si="6798"/>
        <v>0</v>
      </c>
      <c r="JX280" s="43">
        <f t="shared" si="4773"/>
        <v>0</v>
      </c>
      <c r="JY280" s="43">
        <f t="shared" si="4774"/>
        <v>0</v>
      </c>
      <c r="JZ280" s="44">
        <f>'СДП (план)'!AZ280</f>
        <v>0</v>
      </c>
      <c r="KA280" s="43">
        <f>'СДП (план)'!BA280</f>
        <v>0</v>
      </c>
      <c r="KB280" s="43">
        <f t="shared" si="4775"/>
        <v>0</v>
      </c>
      <c r="KC280" s="43">
        <f t="shared" si="4776"/>
        <v>0</v>
      </c>
      <c r="KD280" s="43">
        <f>VLOOKUP($C280,'факт СДП 12 мес'!$D$8:$HP$287,105,0)</f>
        <v>0</v>
      </c>
      <c r="KE280" s="43">
        <f>VLOOKUP($C280,'факт СДП 12 мес'!$D$8:$HP$287,106,0)</f>
        <v>0</v>
      </c>
      <c r="KF280" s="43">
        <f>VLOOKUP($C280,'факт СДП 12 мес'!$D$8:$HP$287,107,0)</f>
        <v>0</v>
      </c>
      <c r="KG280" s="43">
        <f>VLOOKUP($C280,'факт СДП 12 мес'!$D$8:$HP$287,108,0)</f>
        <v>0</v>
      </c>
      <c r="KH280" s="43">
        <f>VLOOKUP($C280,'факт СДП 12 мес'!$D$8:$HP$287,109,0)</f>
        <v>0</v>
      </c>
      <c r="KI280" s="43">
        <f>VLOOKUP($C280,'факт СДП 12 мес'!$D$8:$HP$287,110,0)</f>
        <v>0</v>
      </c>
      <c r="KJ280" s="43">
        <f t="shared" si="6799"/>
        <v>0</v>
      </c>
      <c r="KK280" s="43">
        <f t="shared" si="6800"/>
        <v>0</v>
      </c>
      <c r="KL280" s="43">
        <f t="shared" si="6801"/>
        <v>0</v>
      </c>
      <c r="KM280" s="43">
        <f t="shared" si="4777"/>
        <v>0</v>
      </c>
      <c r="KN280" s="43">
        <f t="shared" si="4778"/>
        <v>0</v>
      </c>
      <c r="KO280" s="44">
        <f>'СДП (план)'!BB280</f>
        <v>0</v>
      </c>
      <c r="KP280" s="43">
        <f>'СДП (план)'!BC280</f>
        <v>0</v>
      </c>
      <c r="KQ280" s="43">
        <f t="shared" si="4779"/>
        <v>0</v>
      </c>
      <c r="KR280" s="43">
        <f t="shared" si="4780"/>
        <v>0</v>
      </c>
      <c r="KS280" s="43">
        <f>VLOOKUP($C280,'факт СДП 12 мес'!$D$8:$HP$287,189,0)</f>
        <v>0</v>
      </c>
      <c r="KT280" s="43">
        <f>VLOOKUP($C280,'факт СДП 12 мес'!$D$8:$HP$287,190,0)</f>
        <v>0</v>
      </c>
      <c r="KU280" s="43">
        <f>VLOOKUP($C280,'факт СДП 12 мес'!$D$8:$HP$287,191,0)</f>
        <v>0</v>
      </c>
      <c r="KV280" s="43">
        <f>VLOOKUP($C280,'факт СДП 12 мес'!$D$8:$HP$287,192,0)</f>
        <v>0</v>
      </c>
      <c r="KW280" s="43">
        <f>VLOOKUP($C280,'факт СДП 12 мес'!$D$8:$HP$287,193,0)</f>
        <v>0</v>
      </c>
      <c r="KX280" s="43">
        <f>VLOOKUP($C280,'факт СДП 12 мес'!$D$8:$HP$287,194,0)</f>
        <v>0</v>
      </c>
      <c r="KY280" s="43">
        <f t="shared" si="6802"/>
        <v>0</v>
      </c>
      <c r="KZ280" s="43">
        <f t="shared" si="6803"/>
        <v>0</v>
      </c>
      <c r="LA280" s="43">
        <f t="shared" si="6804"/>
        <v>0</v>
      </c>
      <c r="LB280" s="43">
        <f t="shared" si="4781"/>
        <v>0</v>
      </c>
      <c r="LC280" s="43">
        <f t="shared" si="4782"/>
        <v>0</v>
      </c>
      <c r="LD280" s="44">
        <f>'СДП (план)'!BD280</f>
        <v>0</v>
      </c>
      <c r="LE280" s="43">
        <f>'СДП (план)'!BE280</f>
        <v>0</v>
      </c>
      <c r="LF280" s="43">
        <f t="shared" si="4783"/>
        <v>0</v>
      </c>
      <c r="LG280" s="43">
        <f t="shared" si="4784"/>
        <v>0</v>
      </c>
      <c r="LH280" s="43">
        <f>VLOOKUP($C280,'факт СДП 12 мес'!$D$8:$HP$287,63,0)</f>
        <v>0</v>
      </c>
      <c r="LI280" s="43">
        <f>VLOOKUP($C280,'факт СДП 12 мес'!$D$8:$HP$287,64,0)</f>
        <v>0</v>
      </c>
      <c r="LJ280" s="43">
        <f>VLOOKUP($C280,'факт СДП 12 мес'!$D$8:$HP$287,65,0)</f>
        <v>0</v>
      </c>
      <c r="LK280" s="43">
        <f>VLOOKUP($C280,'факт СДП 12 мес'!$D$8:$HP$287,66,0)</f>
        <v>0</v>
      </c>
      <c r="LL280" s="43">
        <f>VLOOKUP($C280,'факт СДП 12 мес'!$D$8:$HP$287,67,0)</f>
        <v>0</v>
      </c>
      <c r="LM280" s="43">
        <f>VLOOKUP($C280,'факт СДП 12 мес'!$D$8:$HP$287,68,0)</f>
        <v>0</v>
      </c>
      <c r="LN280" s="43">
        <f t="shared" si="6805"/>
        <v>0</v>
      </c>
      <c r="LO280" s="43">
        <f t="shared" si="6806"/>
        <v>0</v>
      </c>
      <c r="LP280" s="43">
        <f t="shared" si="6807"/>
        <v>0</v>
      </c>
      <c r="LQ280" s="43">
        <f t="shared" si="4785"/>
        <v>0</v>
      </c>
      <c r="LR280" s="43">
        <f t="shared" si="4786"/>
        <v>0</v>
      </c>
      <c r="LS280" s="44">
        <f>'СДП (план)'!BF280</f>
        <v>0</v>
      </c>
      <c r="LT280" s="43">
        <f>'СДП (план)'!BG280</f>
        <v>0</v>
      </c>
      <c r="LU280" s="43">
        <f t="shared" si="4787"/>
        <v>0</v>
      </c>
      <c r="LV280" s="43">
        <f t="shared" si="4788"/>
        <v>0</v>
      </c>
      <c r="LW280" s="43">
        <f>VLOOKUP($C280,'факт СДП 12 мес'!$D$8:$HP$287,69,0)</f>
        <v>0</v>
      </c>
      <c r="LX280" s="43">
        <f>VLOOKUP($C280,'факт СДП 12 мес'!$D$8:$HP$287,70,0)</f>
        <v>0</v>
      </c>
      <c r="LY280" s="43">
        <f>VLOOKUP($C280,'факт СДП 12 мес'!$D$8:$HP$287,71,0)</f>
        <v>0</v>
      </c>
      <c r="LZ280" s="43">
        <f>VLOOKUP($C280,'факт СДП 12 мес'!$D$8:$HP$287,72,0)</f>
        <v>0</v>
      </c>
      <c r="MA280" s="43">
        <f>VLOOKUP($C280,'факт СДП 12 мес'!$D$8:$HP$287,73,0)</f>
        <v>0</v>
      </c>
      <c r="MB280" s="43">
        <f>VLOOKUP($C280,'факт СДП 12 мес'!$D$8:$HP$287,74,0)</f>
        <v>0</v>
      </c>
      <c r="MC280" s="43">
        <f t="shared" si="6808"/>
        <v>0</v>
      </c>
      <c r="MD280" s="43">
        <f t="shared" si="6809"/>
        <v>0</v>
      </c>
      <c r="ME280" s="43">
        <f t="shared" si="6810"/>
        <v>0</v>
      </c>
      <c r="MF280" s="43">
        <f t="shared" si="6811"/>
        <v>0</v>
      </c>
      <c r="MG280" s="43">
        <f t="shared" si="6812"/>
        <v>0</v>
      </c>
      <c r="MH280" s="44">
        <f>'СДП (план)'!BH280</f>
        <v>0</v>
      </c>
      <c r="MI280" s="43">
        <f>'СДП (план)'!BI280</f>
        <v>0</v>
      </c>
      <c r="MJ280" s="43">
        <f t="shared" si="4789"/>
        <v>0</v>
      </c>
      <c r="MK280" s="43">
        <f t="shared" si="4790"/>
        <v>0</v>
      </c>
      <c r="ML280" s="43">
        <f>VLOOKUP($C280,'факт СДП 12 мес'!$D$8:$HP$287,75,0)</f>
        <v>0</v>
      </c>
      <c r="MM280" s="43">
        <f>VLOOKUP($C280,'факт СДП 12 мес'!$D$8:$HP$287,76,0)</f>
        <v>0</v>
      </c>
      <c r="MN280" s="43">
        <f>VLOOKUP($C280,'факт СДП 12 мес'!$D$8:$HP$287,77,0)</f>
        <v>0</v>
      </c>
      <c r="MO280" s="43">
        <f>VLOOKUP($C280,'факт СДП 12 мес'!$D$8:$HP$287,78,0)</f>
        <v>0</v>
      </c>
      <c r="MP280" s="43">
        <f>VLOOKUP($C280,'факт СДП 12 мес'!$D$8:$HP$287,79,0)</f>
        <v>0</v>
      </c>
      <c r="MQ280" s="43">
        <f>VLOOKUP($C280,'факт СДП 12 мес'!$D$8:$HP$287,80,0)</f>
        <v>0</v>
      </c>
      <c r="MR280" s="43">
        <f t="shared" si="6813"/>
        <v>0</v>
      </c>
      <c r="MS280" s="43">
        <f t="shared" si="6814"/>
        <v>0</v>
      </c>
      <c r="MT280" s="43">
        <f t="shared" si="6815"/>
        <v>0</v>
      </c>
      <c r="MU280" s="43">
        <f t="shared" si="6816"/>
        <v>0</v>
      </c>
      <c r="MV280" s="43">
        <f t="shared" si="6817"/>
        <v>0</v>
      </c>
      <c r="MW280" s="44">
        <f>'СДП (план)'!BJ280</f>
        <v>0</v>
      </c>
      <c r="MX280" s="43">
        <f>'СДП (план)'!BK280</f>
        <v>0</v>
      </c>
      <c r="MY280" s="43">
        <f t="shared" si="4793"/>
        <v>0</v>
      </c>
      <c r="MZ280" s="43">
        <f t="shared" si="4794"/>
        <v>0</v>
      </c>
      <c r="NA280" s="43">
        <f>VLOOKUP($C280,'факт СДП 12 мес'!$D$8:$HP$287,81,0)</f>
        <v>0</v>
      </c>
      <c r="NB280" s="43">
        <f>VLOOKUP($C280,'факт СДП 12 мес'!$D$8:$HP$287,82,0)</f>
        <v>0</v>
      </c>
      <c r="NC280" s="43">
        <f>VLOOKUP($C280,'факт СДП 12 мес'!$D$8:$HP$287,83,0)</f>
        <v>0</v>
      </c>
      <c r="ND280" s="43">
        <f>VLOOKUP($C280,'факт СДП 12 мес'!$D$8:$HP$287,84,0)</f>
        <v>0</v>
      </c>
      <c r="NE280" s="43">
        <f>VLOOKUP($C280,'факт СДП 12 мес'!$D$8:$HP$287,85,0)</f>
        <v>0</v>
      </c>
      <c r="NF280" s="43">
        <f>VLOOKUP($C280,'факт СДП 12 мес'!$D$8:$HP$287,86,0)</f>
        <v>0</v>
      </c>
      <c r="NG280" s="43">
        <f t="shared" si="6818"/>
        <v>0</v>
      </c>
      <c r="NH280" s="43">
        <f t="shared" si="6819"/>
        <v>0</v>
      </c>
      <c r="NI280" s="43">
        <f t="shared" si="6820"/>
        <v>0</v>
      </c>
      <c r="NJ280" s="43">
        <f t="shared" si="6821"/>
        <v>0</v>
      </c>
      <c r="NK280" s="43">
        <f t="shared" si="6822"/>
        <v>0</v>
      </c>
      <c r="NL280" s="44">
        <f>'СДП (план)'!BL280</f>
        <v>0</v>
      </c>
      <c r="NM280" s="43">
        <f>'СДП (план)'!BM280</f>
        <v>0</v>
      </c>
      <c r="NN280" s="43">
        <f t="shared" si="4797"/>
        <v>0</v>
      </c>
      <c r="NO280" s="43">
        <f t="shared" si="4798"/>
        <v>0</v>
      </c>
      <c r="NP280" s="43">
        <f>VLOOKUP($C280,'факт СДП 12 мес'!$D$8:$HP$287,99,0)</f>
        <v>0</v>
      </c>
      <c r="NQ280" s="43">
        <f>VLOOKUP($C280,'факт СДП 12 мес'!$D$8:$HP$287,100,0)</f>
        <v>0</v>
      </c>
      <c r="NR280" s="43">
        <f>VLOOKUP($C280,'факт СДП 12 мес'!$D$8:$HP$287,101,0)</f>
        <v>0</v>
      </c>
      <c r="NS280" s="43">
        <f>VLOOKUP($C280,'факт СДП 12 мес'!$D$8:$HP$287,102,0)</f>
        <v>0</v>
      </c>
      <c r="NT280" s="43">
        <f>VLOOKUP($C280,'факт СДП 12 мес'!$D$8:$HP$287,103,0)</f>
        <v>0</v>
      </c>
      <c r="NU280" s="43">
        <f>VLOOKUP($C280,'факт СДП 12 мес'!$D$8:$HP$287,104,0)</f>
        <v>0</v>
      </c>
      <c r="NV280" s="43">
        <f t="shared" si="6823"/>
        <v>0</v>
      </c>
      <c r="NW280" s="43">
        <f t="shared" si="6824"/>
        <v>0</v>
      </c>
      <c r="NX280" s="43">
        <f t="shared" si="6825"/>
        <v>0</v>
      </c>
      <c r="NY280" s="43">
        <f t="shared" si="4799"/>
        <v>0</v>
      </c>
      <c r="NZ280" s="43">
        <f t="shared" si="4800"/>
        <v>0</v>
      </c>
      <c r="OA280" s="44">
        <f>'СДП (план)'!BN280</f>
        <v>0</v>
      </c>
      <c r="OB280" s="43">
        <f>'СДП (план)'!BO280</f>
        <v>0</v>
      </c>
      <c r="OC280" s="43">
        <f t="shared" si="4801"/>
        <v>0</v>
      </c>
      <c r="OD280" s="43">
        <f t="shared" si="4802"/>
        <v>0</v>
      </c>
      <c r="OE280" s="43"/>
      <c r="OF280" s="43"/>
      <c r="OG280" s="43"/>
      <c r="OH280" s="43"/>
      <c r="OI280" s="43"/>
      <c r="OJ280" s="43"/>
      <c r="OK280" s="43">
        <f t="shared" si="6826"/>
        <v>0</v>
      </c>
      <c r="OL280" s="43">
        <f t="shared" si="6827"/>
        <v>0</v>
      </c>
      <c r="OM280" s="43">
        <f t="shared" si="6828"/>
        <v>0</v>
      </c>
      <c r="ON280" s="43">
        <f t="shared" si="4803"/>
        <v>0</v>
      </c>
      <c r="OO280" s="43">
        <f t="shared" si="4804"/>
        <v>0</v>
      </c>
      <c r="OP280" s="44">
        <f>'СДП (план)'!BP280</f>
        <v>0</v>
      </c>
      <c r="OQ280" s="43">
        <f>'СДП (план)'!BQ280</f>
        <v>0</v>
      </c>
      <c r="OR280" s="43">
        <f t="shared" si="4805"/>
        <v>0</v>
      </c>
      <c r="OS280" s="43">
        <f t="shared" si="4806"/>
        <v>0</v>
      </c>
      <c r="OT280" s="43">
        <f>VLOOKUP($C280,'факт СДП 12 мес'!$D$8:$HP$287,177,0)</f>
        <v>0</v>
      </c>
      <c r="OU280" s="43">
        <f>VLOOKUP($C280,'факт СДП 12 мес'!$D$8:$HP$287,178,0)</f>
        <v>0</v>
      </c>
      <c r="OV280" s="43">
        <f>VLOOKUP($C280,'факт СДП 12 мес'!$D$8:$HP$287,179,0)</f>
        <v>0</v>
      </c>
      <c r="OW280" s="43">
        <f>VLOOKUP($C280,'факт СДП 12 мес'!$D$8:$HP$287,180,0)</f>
        <v>0</v>
      </c>
      <c r="OX280" s="43">
        <f>VLOOKUP($C280,'факт СДП 12 мес'!$D$8:$HP$287,181,0)</f>
        <v>0</v>
      </c>
      <c r="OY280" s="43">
        <f>VLOOKUP($C280,'факт СДП 12 мес'!$D$8:$HP$287,182,0)</f>
        <v>0</v>
      </c>
      <c r="OZ280" s="43">
        <f t="shared" si="6829"/>
        <v>0</v>
      </c>
      <c r="PA280" s="43">
        <f t="shared" si="6830"/>
        <v>0</v>
      </c>
      <c r="PB280" s="43">
        <f t="shared" si="6831"/>
        <v>0</v>
      </c>
      <c r="PC280" s="43">
        <f t="shared" si="4807"/>
        <v>0</v>
      </c>
      <c r="PD280" s="43">
        <f t="shared" si="4808"/>
        <v>0</v>
      </c>
      <c r="PE280" s="45">
        <f>'СДП (план)'!BR280</f>
        <v>0</v>
      </c>
      <c r="PF280" s="45">
        <f>'СДП (план)'!BS280</f>
        <v>0</v>
      </c>
      <c r="PG280" s="43">
        <f t="shared" si="4809"/>
        <v>0</v>
      </c>
      <c r="PH280" s="43">
        <f t="shared" si="4810"/>
        <v>0</v>
      </c>
      <c r="PI280" s="43">
        <f>VLOOKUP($C280,'факт СДП 12 мес'!$D$8:$HP$287,123,0)</f>
        <v>0</v>
      </c>
      <c r="PJ280" s="43">
        <f>VLOOKUP($C280,'факт СДП 12 мес'!$D$8:$HP$287,124,0)</f>
        <v>0</v>
      </c>
      <c r="PK280" s="43">
        <f>VLOOKUP($C280,'факт СДП 12 мес'!$D$8:$HP$287,125,0)</f>
        <v>0</v>
      </c>
      <c r="PL280" s="43">
        <f>VLOOKUP($C280,'факт СДП 12 мес'!$D$8:$HP$287,126,0)</f>
        <v>0</v>
      </c>
      <c r="PM280" s="43">
        <f>VLOOKUP($C280,'факт СДП 12 мес'!$D$8:$HP$287,127,0)</f>
        <v>0</v>
      </c>
      <c r="PN280" s="43">
        <f>VLOOKUP($C280,'факт СДП 12 мес'!$D$8:$HP$287,128,0)</f>
        <v>0</v>
      </c>
      <c r="PO280" s="43">
        <f t="shared" si="6832"/>
        <v>0</v>
      </c>
      <c r="PP280" s="43">
        <f t="shared" si="6833"/>
        <v>0</v>
      </c>
      <c r="PQ280" s="43">
        <f t="shared" si="6834"/>
        <v>0</v>
      </c>
      <c r="PR280" s="43">
        <f t="shared" si="4811"/>
        <v>0</v>
      </c>
      <c r="PS280" s="43">
        <f t="shared" si="4812"/>
        <v>0</v>
      </c>
      <c r="PT280" s="44">
        <f>'СДП (план)'!BT280</f>
        <v>0</v>
      </c>
      <c r="PU280" s="43">
        <f>'СДП (план)'!BU280</f>
        <v>0</v>
      </c>
      <c r="PV280" s="43">
        <f t="shared" si="4813"/>
        <v>0</v>
      </c>
      <c r="PW280" s="43">
        <f t="shared" si="4814"/>
        <v>0</v>
      </c>
      <c r="PX280" s="43">
        <f>VLOOKUP($C280,'факт СДП 12 мес'!$D$8:$HP$287,111,0)</f>
        <v>0</v>
      </c>
      <c r="PY280" s="43">
        <f>VLOOKUP($C280,'факт СДП 12 мес'!$D$8:$HP$287,112,0)</f>
        <v>0</v>
      </c>
      <c r="PZ280" s="43">
        <f>VLOOKUP($C280,'факт СДП 12 мес'!$D$8:$HP$287,113,0)</f>
        <v>0</v>
      </c>
      <c r="QA280" s="43">
        <f>VLOOKUP($C280,'факт СДП 12 мес'!$D$8:$HP$287,114,0)</f>
        <v>0</v>
      </c>
      <c r="QB280" s="43">
        <f>VLOOKUP($C280,'факт СДП 12 мес'!$D$8:$HP$287,115,0)</f>
        <v>0</v>
      </c>
      <c r="QC280" s="43">
        <f>VLOOKUP($C280,'факт СДП 12 мес'!$D$8:$HP$287,116,0)</f>
        <v>0</v>
      </c>
      <c r="QD280" s="43">
        <f t="shared" si="6835"/>
        <v>0</v>
      </c>
      <c r="QE280" s="43">
        <f t="shared" si="6836"/>
        <v>0</v>
      </c>
      <c r="QF280" s="43">
        <f t="shared" si="6837"/>
        <v>0</v>
      </c>
      <c r="QG280" s="43">
        <f t="shared" si="4815"/>
        <v>0</v>
      </c>
      <c r="QH280" s="43">
        <f t="shared" si="4816"/>
        <v>0</v>
      </c>
      <c r="QI280" s="44">
        <f>'СДП (план)'!BV280</f>
        <v>0</v>
      </c>
      <c r="QJ280" s="43">
        <f>'СДП (план)'!BW280</f>
        <v>0</v>
      </c>
      <c r="QK280" s="43">
        <f t="shared" si="4817"/>
        <v>0</v>
      </c>
      <c r="QL280" s="43">
        <f t="shared" si="4818"/>
        <v>0</v>
      </c>
      <c r="QM280" s="43">
        <f>VLOOKUP($C280,'факт СДП 12 мес'!$D$8:$HP$287,153,0)</f>
        <v>0</v>
      </c>
      <c r="QN280" s="43">
        <f>VLOOKUP($C280,'факт СДП 12 мес'!$D$8:$HP$287,154,0)</f>
        <v>0</v>
      </c>
      <c r="QO280" s="43">
        <f>VLOOKUP($C280,'факт СДП 12 мес'!$D$8:$HP$287,155,0)</f>
        <v>0</v>
      </c>
      <c r="QP280" s="43">
        <f>VLOOKUP($C280,'факт СДП 12 мес'!$D$8:$HP$287,156,0)</f>
        <v>0</v>
      </c>
      <c r="QQ280" s="43">
        <f>VLOOKUP($C280,'факт СДП 12 мес'!$D$8:$HP$287,157,0)</f>
        <v>0</v>
      </c>
      <c r="QR280" s="43">
        <f>VLOOKUP($C280,'факт СДП 12 мес'!$D$8:$HP$287,158,0)</f>
        <v>0</v>
      </c>
      <c r="QS280" s="43">
        <f t="shared" si="6838"/>
        <v>0</v>
      </c>
      <c r="QT280" s="43">
        <f t="shared" si="6839"/>
        <v>0</v>
      </c>
      <c r="QU280" s="43">
        <f t="shared" si="6840"/>
        <v>0</v>
      </c>
      <c r="QV280" s="43">
        <f t="shared" si="6841"/>
        <v>0</v>
      </c>
      <c r="QW280" s="43">
        <f t="shared" si="6842"/>
        <v>0</v>
      </c>
      <c r="QX280" s="44">
        <f>'СДП (план)'!BX280</f>
        <v>0</v>
      </c>
      <c r="QY280" s="43">
        <f>'СДП (план)'!BY280</f>
        <v>0</v>
      </c>
      <c r="QZ280" s="43">
        <f t="shared" si="4819"/>
        <v>0</v>
      </c>
      <c r="RA280" s="43">
        <f t="shared" si="4820"/>
        <v>0</v>
      </c>
      <c r="RB280" s="43">
        <f>VLOOKUP($C280,'факт СДП 12 мес'!$D$8:$HP$287,195,0)</f>
        <v>0</v>
      </c>
      <c r="RC280" s="43">
        <f>VLOOKUP($C280,'факт СДП 12 мес'!$D$8:$HP$287,196,0)</f>
        <v>0</v>
      </c>
      <c r="RD280" s="43">
        <f>VLOOKUP($C280,'факт СДП 12 мес'!$D$8:$HP$287,197,0)</f>
        <v>0</v>
      </c>
      <c r="RE280" s="43">
        <f>VLOOKUP($C280,'факт СДП 12 мес'!$D$8:$HP$287,198,0)</f>
        <v>0</v>
      </c>
      <c r="RF280" s="43">
        <f>VLOOKUP($C280,'факт СДП 12 мес'!$D$8:$HP$287,199,0)</f>
        <v>0</v>
      </c>
      <c r="RG280" s="43">
        <f>VLOOKUP($C280,'факт СДП 12 мес'!$D$8:$HP$287,200,0)</f>
        <v>0</v>
      </c>
      <c r="RH280" s="43">
        <f t="shared" si="6843"/>
        <v>0</v>
      </c>
      <c r="RI280" s="43">
        <f t="shared" si="6844"/>
        <v>0</v>
      </c>
      <c r="RJ280" s="43">
        <f t="shared" si="6845"/>
        <v>0</v>
      </c>
      <c r="RK280" s="43">
        <f t="shared" si="4821"/>
        <v>0</v>
      </c>
      <c r="RL280" s="43">
        <f t="shared" si="4822"/>
        <v>0</v>
      </c>
      <c r="RM280" s="44">
        <f>'СДП (план)'!BZ280</f>
        <v>0</v>
      </c>
      <c r="RN280" s="43">
        <f>'СДП (план)'!CA280</f>
        <v>0</v>
      </c>
      <c r="RO280" s="43">
        <f t="shared" si="4823"/>
        <v>0</v>
      </c>
      <c r="RP280" s="43">
        <f t="shared" si="4824"/>
        <v>0</v>
      </c>
      <c r="RQ280" s="43">
        <f>VLOOKUP($C280,'факт СДП 12 мес'!$D$8:$HP$287,201,0)</f>
        <v>0</v>
      </c>
      <c r="RR280" s="43">
        <f>VLOOKUP($C280,'факт СДП 12 мес'!$D$8:$HP$287,202,0)</f>
        <v>0</v>
      </c>
      <c r="RS280" s="43">
        <f>VLOOKUP($C280,'факт СДП 12 мес'!$D$8:$HP$287,203,0)</f>
        <v>0</v>
      </c>
      <c r="RT280" s="43">
        <f>VLOOKUP($C280,'факт СДП 12 мес'!$D$8:$HP$287,204,0)</f>
        <v>0</v>
      </c>
      <c r="RU280" s="43">
        <f>VLOOKUP($C280,'факт СДП 12 мес'!$D$8:$HP$287,205,0)</f>
        <v>0</v>
      </c>
      <c r="RV280" s="43">
        <f>VLOOKUP($C280,'факт СДП 12 мес'!$D$8:$HP$287,206,0)</f>
        <v>0</v>
      </c>
      <c r="RW280" s="43">
        <f t="shared" si="6846"/>
        <v>0</v>
      </c>
      <c r="RX280" s="43">
        <f t="shared" si="6847"/>
        <v>0</v>
      </c>
      <c r="RY280" s="43">
        <f t="shared" si="6848"/>
        <v>0</v>
      </c>
      <c r="RZ280" s="43">
        <f t="shared" si="4825"/>
        <v>0</v>
      </c>
      <c r="SA280" s="43">
        <f t="shared" si="4826"/>
        <v>0</v>
      </c>
      <c r="SB280" s="44">
        <f>'СДП (план)'!CB280</f>
        <v>0</v>
      </c>
      <c r="SC280" s="43">
        <f>'СДП (план)'!CC280</f>
        <v>0</v>
      </c>
      <c r="SD280" s="43">
        <f t="shared" si="6849"/>
        <v>0</v>
      </c>
      <c r="SE280" s="43">
        <f t="shared" si="6850"/>
        <v>0</v>
      </c>
      <c r="SF280" s="43">
        <f>VLOOKUP($C280,'факт СДП 12 мес'!$D$8:$HP$287,129,0)</f>
        <v>0</v>
      </c>
      <c r="SG280" s="43">
        <f>VLOOKUP($C280,'факт СДП 12 мес'!$D$8:$HP$287,130,0)</f>
        <v>0</v>
      </c>
      <c r="SH280" s="43">
        <f>VLOOKUP($C280,'факт СДП 12 мес'!$D$8:$HP$287,131,0)</f>
        <v>0</v>
      </c>
      <c r="SI280" s="43">
        <f>VLOOKUP($C280,'факт СДП 12 мес'!$D$8:$HP$287,132,0)</f>
        <v>0</v>
      </c>
      <c r="SJ280" s="43">
        <f>VLOOKUP($C280,'факт СДП 12 мес'!$D$8:$HP$287,133,0)</f>
        <v>0</v>
      </c>
      <c r="SK280" s="43">
        <f>VLOOKUP($C280,'факт СДП 12 мес'!$D$8:$HP$287,134,0)</f>
        <v>0</v>
      </c>
      <c r="SL280" s="43">
        <f t="shared" si="6851"/>
        <v>0</v>
      </c>
      <c r="SM280" s="43">
        <f t="shared" si="6852"/>
        <v>0</v>
      </c>
      <c r="SN280" s="43">
        <f t="shared" si="6853"/>
        <v>0</v>
      </c>
      <c r="SO280" s="43">
        <f t="shared" si="4827"/>
        <v>0</v>
      </c>
      <c r="SP280" s="43">
        <f t="shared" si="4828"/>
        <v>0</v>
      </c>
      <c r="SQ280" s="44">
        <f>'СДП (план)'!CD280</f>
        <v>0</v>
      </c>
      <c r="SR280" s="43">
        <f>'СДП (план)'!CE280</f>
        <v>0</v>
      </c>
      <c r="SS280" s="43">
        <f t="shared" si="6854"/>
        <v>0</v>
      </c>
      <c r="ST280" s="43">
        <f t="shared" si="6855"/>
        <v>0</v>
      </c>
      <c r="SU280" s="43">
        <f>VLOOKUP($C280,'факт СДП 12 мес'!$D$8:$HP$287,93,0)</f>
        <v>0</v>
      </c>
      <c r="SV280" s="43">
        <f>VLOOKUP($C280,'факт СДП 12 мес'!$D$8:$HP$287,94,0)</f>
        <v>0</v>
      </c>
      <c r="SW280" s="43">
        <f>VLOOKUP($C280,'факт СДП 12 мес'!$D$8:$HP$287,95,0)</f>
        <v>0</v>
      </c>
      <c r="SX280" s="43">
        <f>VLOOKUP($C280,'факт СДП 12 мес'!$D$8:$HP$287,96,0)</f>
        <v>0</v>
      </c>
      <c r="SY280" s="43">
        <f>VLOOKUP($C280,'факт СДП 12 мес'!$D$8:$HP$287,97,0)</f>
        <v>0</v>
      </c>
      <c r="SZ280" s="43">
        <f>VLOOKUP($C280,'факт СДП 12 мес'!$D$8:$HP$287,98,0)</f>
        <v>0</v>
      </c>
      <c r="TA280" s="43">
        <f t="shared" si="6856"/>
        <v>0</v>
      </c>
      <c r="TB280" s="43">
        <f t="shared" si="6857"/>
        <v>0</v>
      </c>
      <c r="TC280" s="43">
        <f t="shared" si="6858"/>
        <v>0</v>
      </c>
      <c r="TD280" s="43">
        <f t="shared" si="4829"/>
        <v>0</v>
      </c>
      <c r="TE280" s="43">
        <f t="shared" si="4830"/>
        <v>0</v>
      </c>
      <c r="TF280" s="5">
        <f>'СДП (план)'!CF280</f>
        <v>0</v>
      </c>
      <c r="TG280" s="3">
        <f>'СДП (план)'!CG280</f>
        <v>0</v>
      </c>
      <c r="TH280" s="43">
        <f t="shared" si="6859"/>
        <v>0</v>
      </c>
      <c r="TI280" s="43">
        <f t="shared" si="6860"/>
        <v>0</v>
      </c>
      <c r="TJ280" s="43">
        <f>VLOOKUP($C280,'факт СДП 12 мес'!$D$8:$HP$287,117,0)</f>
        <v>0</v>
      </c>
      <c r="TK280" s="43">
        <f>VLOOKUP($C280,'факт СДП 12 мес'!$D$8:$HP$287,118,0)</f>
        <v>0</v>
      </c>
      <c r="TL280" s="43">
        <f>VLOOKUP($C280,'факт СДП 12 мес'!$D$8:$HP$287,119,0)</f>
        <v>0</v>
      </c>
      <c r="TM280" s="43">
        <f>VLOOKUP($C280,'факт СДП 12 мес'!$D$8:$HP$287,120,0)</f>
        <v>0</v>
      </c>
      <c r="TN280" s="43">
        <f>VLOOKUP($C280,'факт СДП 12 мес'!$D$8:$HP$287,121,0)</f>
        <v>0</v>
      </c>
      <c r="TO280" s="43">
        <f>VLOOKUP($C280,'факт СДП 12 мес'!$D$8:$HP$287,122,0)</f>
        <v>0</v>
      </c>
      <c r="TP280" s="43">
        <f t="shared" si="6861"/>
        <v>0</v>
      </c>
      <c r="TQ280" s="43">
        <f t="shared" si="6862"/>
        <v>0</v>
      </c>
      <c r="TR280" s="43">
        <f t="shared" si="6863"/>
        <v>0</v>
      </c>
      <c r="TS280" s="43">
        <f t="shared" si="4833"/>
        <v>0</v>
      </c>
      <c r="TT280" s="43">
        <f t="shared" si="4834"/>
        <v>0</v>
      </c>
      <c r="TU280" s="43">
        <f>'СДП (план)'!CH280</f>
        <v>0</v>
      </c>
      <c r="TV280" s="43">
        <f>'СДП (план)'!CI280</f>
        <v>0</v>
      </c>
      <c r="TW280" s="43">
        <f t="shared" si="4835"/>
        <v>0</v>
      </c>
      <c r="TX280" s="43">
        <f t="shared" si="4836"/>
        <v>0</v>
      </c>
      <c r="TY280" s="43">
        <f>VLOOKUP($C280,'факт СДП 12 мес'!$D$8:$HP$287,207,0)</f>
        <v>0</v>
      </c>
      <c r="TZ280" s="43">
        <f>VLOOKUP($C280,'факт СДП 12 мес'!$D$8:$HP$287,208,0)</f>
        <v>0</v>
      </c>
      <c r="UA280" s="43">
        <f>VLOOKUP($C280,'факт СДП 12 мес'!$D$8:$HP$287,209,0)</f>
        <v>0</v>
      </c>
      <c r="UB280" s="43">
        <f>VLOOKUP($C280,'факт СДП 12 мес'!$D$8:$HP$287,210,0)</f>
        <v>0</v>
      </c>
      <c r="UC280" s="43">
        <f>VLOOKUP($C280,'факт СДП 12 мес'!$D$8:$HP$287,211,0)</f>
        <v>0</v>
      </c>
      <c r="UD280" s="43">
        <f>VLOOKUP($C280,'факт СДП 12 мес'!$D$8:$HP$287,212,0)</f>
        <v>0</v>
      </c>
      <c r="UE280" s="43">
        <f t="shared" si="6864"/>
        <v>0</v>
      </c>
      <c r="UF280" s="43">
        <f t="shared" si="6865"/>
        <v>0</v>
      </c>
      <c r="UG280" s="43">
        <f t="shared" si="6866"/>
        <v>0</v>
      </c>
      <c r="UH280" s="43">
        <f t="shared" si="6867"/>
        <v>0</v>
      </c>
      <c r="UI280" s="43">
        <f t="shared" si="6868"/>
        <v>0</v>
      </c>
      <c r="UJ280" s="43"/>
      <c r="UK280" s="43"/>
      <c r="UL280" s="43"/>
      <c r="UM280" s="43"/>
      <c r="UN280" s="43"/>
      <c r="UO280" s="43"/>
      <c r="UP280" s="43"/>
      <c r="UQ280" s="43"/>
      <c r="UR280" s="43"/>
      <c r="US280" s="43"/>
      <c r="UT280" s="43"/>
      <c r="UU280" s="43"/>
      <c r="UV280" s="43"/>
      <c r="UW280" s="43">
        <f t="shared" si="6722"/>
        <v>0</v>
      </c>
      <c r="UX280" s="43">
        <f t="shared" si="6723"/>
        <v>0</v>
      </c>
      <c r="UY280" s="47">
        <f>'СДП (план)'!CN280</f>
        <v>120</v>
      </c>
      <c r="UZ280" s="47">
        <f>'СДП (план)'!CO280</f>
        <v>2383950.7999999998</v>
      </c>
      <c r="VA280" s="43">
        <f t="shared" si="5880"/>
        <v>120</v>
      </c>
      <c r="VB280" s="43">
        <f t="shared" si="5881"/>
        <v>2383950.7999999998</v>
      </c>
      <c r="VC280" s="47">
        <f t="shared" si="5882"/>
        <v>185</v>
      </c>
      <c r="VD280" s="47">
        <f t="shared" si="5883"/>
        <v>3674863.989999989</v>
      </c>
      <c r="VE280" s="47">
        <f t="shared" si="5884"/>
        <v>1812</v>
      </c>
      <c r="VF280" s="47">
        <f t="shared" si="5885"/>
        <v>1</v>
      </c>
      <c r="VG280" s="47">
        <f t="shared" si="5886"/>
        <v>19070.939999999999</v>
      </c>
      <c r="VH280" s="47">
        <f t="shared" si="5887"/>
        <v>10</v>
      </c>
      <c r="VI280" s="47">
        <f t="shared" si="5888"/>
        <v>102</v>
      </c>
      <c r="VJ280" s="47">
        <f t="shared" si="5889"/>
        <v>102</v>
      </c>
      <c r="VK280" s="47">
        <f t="shared" si="5890"/>
        <v>157.25</v>
      </c>
      <c r="VL280" s="43">
        <f t="shared" si="5891"/>
        <v>65</v>
      </c>
      <c r="VM280" s="43">
        <f t="shared" si="5892"/>
        <v>1290913.1899999892</v>
      </c>
      <c r="VP280" s="436">
        <f t="shared" si="6869"/>
        <v>19866.256666666664</v>
      </c>
    </row>
    <row r="281" spans="1:588" s="32" customFormat="1" ht="25.5" x14ac:dyDescent="0.2">
      <c r="A281" s="171"/>
      <c r="B281" s="171">
        <v>199</v>
      </c>
      <c r="C281" s="245" t="s">
        <v>451</v>
      </c>
      <c r="D281" s="394" t="s">
        <v>647</v>
      </c>
      <c r="E281" s="370">
        <v>16026</v>
      </c>
      <c r="F281" s="136">
        <v>16828</v>
      </c>
      <c r="G281" s="371">
        <v>1.0900000000000001</v>
      </c>
      <c r="H281" s="372"/>
      <c r="I281" s="373">
        <v>1</v>
      </c>
      <c r="J281" s="314"/>
      <c r="K281" s="184"/>
      <c r="L281" s="1">
        <v>1.4</v>
      </c>
      <c r="M281" s="1">
        <v>1.68</v>
      </c>
      <c r="N281" s="1">
        <v>2.23</v>
      </c>
      <c r="O281" s="9">
        <v>2.57</v>
      </c>
      <c r="P281" s="44">
        <f>'СДП (план)'!P281</f>
        <v>0</v>
      </c>
      <c r="Q281" s="44">
        <f>'СДП (план)'!Q281</f>
        <v>0</v>
      </c>
      <c r="R281" s="43">
        <f t="shared" si="4710"/>
        <v>0</v>
      </c>
      <c r="S281" s="43">
        <f t="shared" si="4711"/>
        <v>0</v>
      </c>
      <c r="T281" s="43">
        <f>VLOOKUP($C281,'факт СДП 12 мес'!$D$8:$HP$287,9,0)</f>
        <v>0</v>
      </c>
      <c r="U281" s="43">
        <f>VLOOKUP($C281,'факт СДП 12 мес'!$D$8:$HP$287,10,0)</f>
        <v>0</v>
      </c>
      <c r="V281" s="43">
        <f>VLOOKUP($C281,'факт СДП 12 мес'!$D$8:$HP$287,11,0)</f>
        <v>0</v>
      </c>
      <c r="W281" s="43">
        <f>VLOOKUP($C281,'факт СДП 12 мес'!$D$8:$HP$287,12,0)</f>
        <v>0</v>
      </c>
      <c r="X281" s="43">
        <f>VLOOKUP($C281,'факт СДП 12 мес'!$D$8:$HP$287,13,0)</f>
        <v>0</v>
      </c>
      <c r="Y281" s="43">
        <f>VLOOKUP($C281,'факт СДП 12 мес'!$D$8:$HP$287,14,0)</f>
        <v>0</v>
      </c>
      <c r="Z281" s="43">
        <f t="shared" si="6737"/>
        <v>0</v>
      </c>
      <c r="AA281" s="43">
        <f t="shared" si="6738"/>
        <v>0</v>
      </c>
      <c r="AB281" s="43">
        <f t="shared" si="6739"/>
        <v>0</v>
      </c>
      <c r="AC281" s="43">
        <f t="shared" si="6740"/>
        <v>0</v>
      </c>
      <c r="AD281" s="43">
        <f t="shared" si="4839"/>
        <v>0</v>
      </c>
      <c r="AE281" s="135">
        <f>'СДП (план)'!R281</f>
        <v>0</v>
      </c>
      <c r="AF281" s="135">
        <f>'СДП (план)'!S281</f>
        <v>0</v>
      </c>
      <c r="AG281" s="43">
        <f t="shared" si="4713"/>
        <v>0</v>
      </c>
      <c r="AH281" s="43">
        <f t="shared" si="4714"/>
        <v>0</v>
      </c>
      <c r="AI281" s="43">
        <f>VLOOKUP($C281,'факт СДП 12 мес'!$D$8:$HP$287,3,0)</f>
        <v>0</v>
      </c>
      <c r="AJ281" s="43">
        <f>VLOOKUP($C281,'факт СДП 12 мес'!$D$8:$HP$287,4,0)</f>
        <v>0</v>
      </c>
      <c r="AK281" s="43">
        <f>VLOOKUP($C281,'факт СДП 12 мес'!$D$8:$HP$287,5,0)</f>
        <v>0</v>
      </c>
      <c r="AL281" s="43">
        <f>VLOOKUP($C281,'факт СДП 12 мес'!$D$8:$HP$287,6,0)</f>
        <v>0</v>
      </c>
      <c r="AM281" s="43">
        <f>VLOOKUP($C281,'факт СДП 12 мес'!$D$8:$HP$287,7,0)</f>
        <v>0</v>
      </c>
      <c r="AN281" s="43">
        <f>VLOOKUP($C281,'факт СДП 12 мес'!$D$8:$HP$287,8,0)</f>
        <v>0</v>
      </c>
      <c r="AO281" s="43">
        <f t="shared" si="6741"/>
        <v>0</v>
      </c>
      <c r="AP281" s="43">
        <f t="shared" si="6742"/>
        <v>0</v>
      </c>
      <c r="AQ281" s="43">
        <f t="shared" si="6743"/>
        <v>0</v>
      </c>
      <c r="AR281" s="43">
        <f t="shared" si="6744"/>
        <v>0</v>
      </c>
      <c r="AS281" s="43">
        <f t="shared" si="6745"/>
        <v>0</v>
      </c>
      <c r="AT281" s="44">
        <f>'СДП (план)'!T281</f>
        <v>0</v>
      </c>
      <c r="AU281" s="43">
        <f>'СДП (план)'!U281</f>
        <v>0</v>
      </c>
      <c r="AV281" s="43">
        <f t="shared" si="4717"/>
        <v>0</v>
      </c>
      <c r="AW281" s="43">
        <f t="shared" si="4718"/>
        <v>0</v>
      </c>
      <c r="AX281" s="43">
        <f>VLOOKUP($C281,'факт СДП 12 мес'!$D$8:$HP$287,159,0)</f>
        <v>0</v>
      </c>
      <c r="AY281" s="43">
        <f>VLOOKUP($C281,'факт СДП 12 мес'!$D$8:$HP$287,160,0)</f>
        <v>0</v>
      </c>
      <c r="AZ281" s="43">
        <f>VLOOKUP($C281,'факт СДП 12 мес'!$D$8:$HP$287,161,0)</f>
        <v>0</v>
      </c>
      <c r="BA281" s="43">
        <f>VLOOKUP($C281,'факт СДП 12 мес'!$D$8:$HP$287,162,0)</f>
        <v>0</v>
      </c>
      <c r="BB281" s="43">
        <f>VLOOKUP($C281,'факт СДП 12 мес'!$D$8:$HP$287,163,0)</f>
        <v>0</v>
      </c>
      <c r="BC281" s="43">
        <f>VLOOKUP($C281,'факт СДП 12 мес'!$D$8:$HP$287,164,0)</f>
        <v>0</v>
      </c>
      <c r="BD281" s="43">
        <f t="shared" si="6746"/>
        <v>0</v>
      </c>
      <c r="BE281" s="43">
        <f t="shared" si="6747"/>
        <v>0</v>
      </c>
      <c r="BF281" s="43">
        <f t="shared" si="6748"/>
        <v>0</v>
      </c>
      <c r="BG281" s="43">
        <f t="shared" si="5878"/>
        <v>0</v>
      </c>
      <c r="BH281" s="43">
        <f t="shared" si="5879"/>
        <v>0</v>
      </c>
      <c r="BI281" s="87">
        <f>'СДП (план)'!V281</f>
        <v>0</v>
      </c>
      <c r="BJ281" s="3">
        <f>'СДП (план)'!W281</f>
        <v>0</v>
      </c>
      <c r="BK281" s="43">
        <f t="shared" si="4719"/>
        <v>0</v>
      </c>
      <c r="BL281" s="43">
        <f t="shared" si="4720"/>
        <v>0</v>
      </c>
      <c r="BM281" s="43">
        <f>VLOOKUP($C281,'факт СДП 12 мес'!$D$8:$HP$287,21,0)</f>
        <v>0</v>
      </c>
      <c r="BN281" s="43">
        <f>VLOOKUP($C281,'факт СДП 12 мес'!$D$8:$HP$287,22,0)</f>
        <v>0</v>
      </c>
      <c r="BO281" s="43">
        <f>VLOOKUP($C281,'факт СДП 12 мес'!$D$8:$HP$287,23,0)</f>
        <v>0</v>
      </c>
      <c r="BP281" s="43">
        <f>VLOOKUP($C281,'факт СДП 12 мес'!$D$8:$HP$287,24,0)</f>
        <v>0</v>
      </c>
      <c r="BQ281" s="43">
        <f>VLOOKUP($C281,'факт СДП 12 мес'!$D$8:$HP$287,25,0)</f>
        <v>0</v>
      </c>
      <c r="BR281" s="43">
        <f>VLOOKUP($C281,'факт СДП 12 мес'!$D$8:$HP$287,26,0)</f>
        <v>0</v>
      </c>
      <c r="BS281" s="43">
        <f t="shared" si="6749"/>
        <v>0</v>
      </c>
      <c r="BT281" s="43">
        <f t="shared" si="6750"/>
        <v>0</v>
      </c>
      <c r="BU281" s="43">
        <f t="shared" si="6751"/>
        <v>0</v>
      </c>
      <c r="BV281" s="43">
        <f t="shared" si="6752"/>
        <v>0</v>
      </c>
      <c r="BW281" s="43">
        <f t="shared" si="6753"/>
        <v>0</v>
      </c>
      <c r="BX281" s="44">
        <f>'СДП (план)'!X281</f>
        <v>0</v>
      </c>
      <c r="BY281" s="43">
        <f>'СДП (план)'!Y281</f>
        <v>0</v>
      </c>
      <c r="BZ281" s="43">
        <f t="shared" si="4721"/>
        <v>0</v>
      </c>
      <c r="CA281" s="43">
        <f t="shared" si="4722"/>
        <v>0</v>
      </c>
      <c r="CB281" s="43">
        <f>VLOOKUP($C281,'факт СДП 12 мес'!$D$8:$HP$287,15,0)</f>
        <v>0</v>
      </c>
      <c r="CC281" s="43">
        <f>VLOOKUP($C281,'факт СДП 12 мес'!$D$8:$HP$287,16,0)</f>
        <v>0</v>
      </c>
      <c r="CD281" s="43">
        <f>VLOOKUP($C281,'факт СДП 12 мес'!$D$8:$HP$287,17,0)</f>
        <v>0</v>
      </c>
      <c r="CE281" s="43">
        <f>VLOOKUP($C281,'факт СДП 12 мес'!$D$8:$HP$287,18,0)</f>
        <v>0</v>
      </c>
      <c r="CF281" s="43">
        <f>VLOOKUP($C281,'факт СДП 12 мес'!$D$8:$HP$287,19,0)</f>
        <v>0</v>
      </c>
      <c r="CG281" s="43">
        <f>VLOOKUP($C281,'факт СДП 12 мес'!$D$8:$HP$287,20,0)</f>
        <v>0</v>
      </c>
      <c r="CH281" s="43">
        <f t="shared" si="6754"/>
        <v>0</v>
      </c>
      <c r="CI281" s="43">
        <f t="shared" si="6755"/>
        <v>0</v>
      </c>
      <c r="CJ281" s="43">
        <f t="shared" si="6756"/>
        <v>0</v>
      </c>
      <c r="CK281" s="43">
        <f t="shared" si="5580"/>
        <v>0</v>
      </c>
      <c r="CL281" s="43">
        <f t="shared" si="5581"/>
        <v>0</v>
      </c>
      <c r="CM281" s="45">
        <f>'СДП (план)'!Z281</f>
        <v>0</v>
      </c>
      <c r="CN281" s="43">
        <f>'СДП (план)'!AA281</f>
        <v>0</v>
      </c>
      <c r="CO281" s="43">
        <f t="shared" si="4723"/>
        <v>0</v>
      </c>
      <c r="CP281" s="43">
        <f t="shared" si="4724"/>
        <v>0</v>
      </c>
      <c r="CQ281" s="43">
        <f>VLOOKUP($C281,'факт СДП 12 мес'!$D$8:$HP$287,165,0)</f>
        <v>0</v>
      </c>
      <c r="CR281" s="43">
        <f>VLOOKUP($C281,'факт СДП 12 мес'!$D$8:$HP$287,166,0)</f>
        <v>0</v>
      </c>
      <c r="CS281" s="43">
        <f>VLOOKUP($C281,'факт СДП 12 мес'!$D$8:$HP$287,167,0)</f>
        <v>0</v>
      </c>
      <c r="CT281" s="43">
        <f>VLOOKUP($C281,'факт СДП 12 мес'!$D$8:$HP$287,168,0)</f>
        <v>0</v>
      </c>
      <c r="CU281" s="43">
        <f>VLOOKUP($C281,'факт СДП 12 мес'!$D$8:$HP$287,169,0)</f>
        <v>0</v>
      </c>
      <c r="CV281" s="43">
        <f>VLOOKUP($C281,'факт СДП 12 мес'!$D$8:$HP$287,170,0)</f>
        <v>0</v>
      </c>
      <c r="CW281" s="43">
        <f t="shared" si="6757"/>
        <v>0</v>
      </c>
      <c r="CX281" s="43">
        <f t="shared" si="6758"/>
        <v>0</v>
      </c>
      <c r="CY281" s="43">
        <f t="shared" si="6759"/>
        <v>0</v>
      </c>
      <c r="CZ281" s="43">
        <f t="shared" si="4725"/>
        <v>0</v>
      </c>
      <c r="DA281" s="43">
        <f t="shared" si="4726"/>
        <v>0</v>
      </c>
      <c r="DB281" s="5">
        <f>'СДП (план)'!AB281</f>
        <v>0</v>
      </c>
      <c r="DC281" s="3">
        <f>'СДП (план)'!AC281</f>
        <v>0</v>
      </c>
      <c r="DD281" s="43">
        <f t="shared" si="4727"/>
        <v>0</v>
      </c>
      <c r="DE281" s="43">
        <f t="shared" si="4728"/>
        <v>0</v>
      </c>
      <c r="DF281" s="43">
        <f>VLOOKUP($C281,'факт СДП 12 мес'!$D$8:$HP$287,57,0)</f>
        <v>0</v>
      </c>
      <c r="DG281" s="43">
        <f>VLOOKUP($C281,'факт СДП 12 мес'!$D$8:$HP$287,58,0)</f>
        <v>0</v>
      </c>
      <c r="DH281" s="43">
        <f>VLOOKUP($C281,'факт СДП 12 мес'!$D$8:$HP$287,59,0)</f>
        <v>0</v>
      </c>
      <c r="DI281" s="43">
        <f>VLOOKUP($C281,'факт СДП 12 мес'!$D$8:$HP$287,60,0)</f>
        <v>0</v>
      </c>
      <c r="DJ281" s="43">
        <f>VLOOKUP($C281,'факт СДП 12 мес'!$D$8:$HP$287,61,0)</f>
        <v>0</v>
      </c>
      <c r="DK281" s="43">
        <f>VLOOKUP($C281,'факт СДП 12 мес'!$D$8:$HP$287,62,0)</f>
        <v>0</v>
      </c>
      <c r="DL281" s="43">
        <f t="shared" si="6760"/>
        <v>0</v>
      </c>
      <c r="DM281" s="43">
        <f t="shared" si="6761"/>
        <v>0</v>
      </c>
      <c r="DN281" s="43">
        <f t="shared" si="6762"/>
        <v>0</v>
      </c>
      <c r="DO281" s="43">
        <f t="shared" si="4729"/>
        <v>0</v>
      </c>
      <c r="DP281" s="43">
        <f t="shared" si="4730"/>
        <v>0</v>
      </c>
      <c r="DQ281" s="5">
        <f>'СДП (план)'!AD281</f>
        <v>0</v>
      </c>
      <c r="DR281" s="3">
        <f>'СДП (план)'!AE281</f>
        <v>0</v>
      </c>
      <c r="DS281" s="43">
        <f t="shared" si="4731"/>
        <v>0</v>
      </c>
      <c r="DT281" s="43">
        <f t="shared" si="4732"/>
        <v>0</v>
      </c>
      <c r="DU281" s="43">
        <f>VLOOKUP($C281,'факт СДП 12 мес'!$D$8:$HP$287,33,0)</f>
        <v>0</v>
      </c>
      <c r="DV281" s="43">
        <f>VLOOKUP($C281,'факт СДП 12 мес'!$D$8:$HP$287,34,0)</f>
        <v>0</v>
      </c>
      <c r="DW281" s="43">
        <f>VLOOKUP($C281,'факт СДП 12 мес'!$D$8:$HP$287,35,0)</f>
        <v>0</v>
      </c>
      <c r="DX281" s="43">
        <f>VLOOKUP($C281,'факт СДП 12 мес'!$D$8:$HP$287,36,0)</f>
        <v>0</v>
      </c>
      <c r="DY281" s="43">
        <f>VLOOKUP($C281,'факт СДП 12 мес'!$D$8:$HP$287,37,0)</f>
        <v>0</v>
      </c>
      <c r="DZ281" s="43">
        <f>VLOOKUP($C281,'факт СДП 12 мес'!$D$8:$HP$287,38,0)</f>
        <v>0</v>
      </c>
      <c r="EA281" s="43">
        <f t="shared" si="6763"/>
        <v>0</v>
      </c>
      <c r="EB281" s="43">
        <f t="shared" si="6764"/>
        <v>0</v>
      </c>
      <c r="EC281" s="43">
        <f t="shared" si="6765"/>
        <v>0</v>
      </c>
      <c r="ED281" s="43">
        <f t="shared" si="6766"/>
        <v>0</v>
      </c>
      <c r="EE281" s="43">
        <f t="shared" si="4850"/>
        <v>0</v>
      </c>
      <c r="EF281" s="5">
        <f>'СДП (план)'!AF281</f>
        <v>0</v>
      </c>
      <c r="EG281" s="3">
        <f>'СДП (план)'!AG281</f>
        <v>0</v>
      </c>
      <c r="EH281" s="43">
        <f t="shared" si="4735"/>
        <v>0</v>
      </c>
      <c r="EI281" s="43">
        <f t="shared" si="4736"/>
        <v>0</v>
      </c>
      <c r="EJ281" s="43">
        <f>VLOOKUP($C281,'факт СДП 12 мес'!$D$8:$HP$287,27,0)</f>
        <v>0</v>
      </c>
      <c r="EK281" s="43">
        <f>VLOOKUP($C281,'факт СДП 12 мес'!$D$8:$HP$287,28,0)</f>
        <v>0</v>
      </c>
      <c r="EL281" s="43">
        <f>VLOOKUP($C281,'факт СДП 12 мес'!$D$8:$HP$287,29,0)</f>
        <v>0</v>
      </c>
      <c r="EM281" s="43">
        <f>VLOOKUP($C281,'факт СДП 12 мес'!$D$8:$HP$287,30,0)</f>
        <v>0</v>
      </c>
      <c r="EN281" s="43">
        <f>VLOOKUP($C281,'факт СДП 12 мес'!$D$8:$HP$287,31,0)</f>
        <v>0</v>
      </c>
      <c r="EO281" s="43">
        <f>VLOOKUP($C281,'факт СДП 12 мес'!$D$8:$HP$287,32,0)</f>
        <v>0</v>
      </c>
      <c r="EP281" s="43">
        <f t="shared" si="6767"/>
        <v>0</v>
      </c>
      <c r="EQ281" s="43">
        <f t="shared" si="6768"/>
        <v>0</v>
      </c>
      <c r="ER281" s="43">
        <f t="shared" si="6769"/>
        <v>0</v>
      </c>
      <c r="ES281" s="43">
        <f t="shared" si="6770"/>
        <v>0</v>
      </c>
      <c r="ET281" s="43">
        <f t="shared" si="6771"/>
        <v>0</v>
      </c>
      <c r="EU281" s="44">
        <f>'СДП (план)'!AH281</f>
        <v>0</v>
      </c>
      <c r="EV281" s="43">
        <f>'СДП (план)'!AI281</f>
        <v>0</v>
      </c>
      <c r="EW281" s="43">
        <f t="shared" si="4739"/>
        <v>0</v>
      </c>
      <c r="EX281" s="43">
        <f t="shared" si="4740"/>
        <v>0</v>
      </c>
      <c r="EY281" s="43">
        <f>VLOOKUP($C281,'факт СДП 12 мес'!$D$8:$HP$287,87,0)</f>
        <v>0</v>
      </c>
      <c r="EZ281" s="43">
        <f>VLOOKUP($C281,'факт СДП 12 мес'!$D$8:$HP$287,88,0)</f>
        <v>0</v>
      </c>
      <c r="FA281" s="43">
        <f>VLOOKUP($C281,'факт СДП 12 мес'!$D$8:$HP$287,89,0)</f>
        <v>0</v>
      </c>
      <c r="FB281" s="43">
        <f>VLOOKUP($C281,'факт СДП 12 мес'!$D$8:$HP$287,90,0)</f>
        <v>0</v>
      </c>
      <c r="FC281" s="43">
        <f>VLOOKUP($C281,'факт СДП 12 мес'!$D$8:$HP$287,91,0)</f>
        <v>0</v>
      </c>
      <c r="FD281" s="43">
        <f>VLOOKUP($C281,'факт СДП 12 мес'!$D$8:$HP$287,92,0)</f>
        <v>0</v>
      </c>
      <c r="FE281" s="43">
        <f t="shared" si="6772"/>
        <v>0</v>
      </c>
      <c r="FF281" s="43">
        <f t="shared" si="6773"/>
        <v>0</v>
      </c>
      <c r="FG281" s="43">
        <f t="shared" si="6774"/>
        <v>0</v>
      </c>
      <c r="FH281" s="43">
        <f t="shared" si="4741"/>
        <v>0</v>
      </c>
      <c r="FI281" s="43">
        <f t="shared" si="4742"/>
        <v>0</v>
      </c>
      <c r="FJ281" s="44">
        <f>'СДП (план)'!AJ281</f>
        <v>0</v>
      </c>
      <c r="FK281" s="43">
        <f>'СДП (план)'!AK281</f>
        <v>0</v>
      </c>
      <c r="FL281" s="43">
        <f t="shared" si="4743"/>
        <v>0</v>
      </c>
      <c r="FM281" s="43">
        <f t="shared" si="4744"/>
        <v>0</v>
      </c>
      <c r="FN281" s="43">
        <f>VLOOKUP($C281,'факт СДП 12 мес'!$D$8:$HP$287,39,0)</f>
        <v>0</v>
      </c>
      <c r="FO281" s="43">
        <f>VLOOKUP($C281,'факт СДП 12 мес'!$D$8:$HP$287,40,0)</f>
        <v>0</v>
      </c>
      <c r="FP281" s="43">
        <f>VLOOKUP($C281,'факт СДП 12 мес'!$D$8:$HP$287,41,0)</f>
        <v>0</v>
      </c>
      <c r="FQ281" s="43">
        <f>VLOOKUP($C281,'факт СДП 12 мес'!$D$8:$HP$287,42,0)</f>
        <v>0</v>
      </c>
      <c r="FR281" s="43">
        <f>VLOOKUP($C281,'факт СДП 12 мес'!$D$8:$HP$287,43,0)</f>
        <v>0</v>
      </c>
      <c r="FS281" s="43">
        <f>VLOOKUP($C281,'факт СДП 12 мес'!$D$8:$HP$287,44,0)</f>
        <v>0</v>
      </c>
      <c r="FT281" s="43">
        <f t="shared" si="6775"/>
        <v>0</v>
      </c>
      <c r="FU281" s="43">
        <f t="shared" si="6776"/>
        <v>0</v>
      </c>
      <c r="FV281" s="43">
        <f t="shared" si="6777"/>
        <v>0</v>
      </c>
      <c r="FW281" s="43">
        <f t="shared" si="4745"/>
        <v>0</v>
      </c>
      <c r="FX281" s="43">
        <f t="shared" si="4746"/>
        <v>0</v>
      </c>
      <c r="FY281" s="44">
        <f>'СДП (план)'!AL281</f>
        <v>0</v>
      </c>
      <c r="FZ281" s="43">
        <f>'СДП (план)'!AM281</f>
        <v>0</v>
      </c>
      <c r="GA281" s="43">
        <f t="shared" si="4747"/>
        <v>0</v>
      </c>
      <c r="GB281" s="43">
        <f t="shared" si="4748"/>
        <v>0</v>
      </c>
      <c r="GC281" s="43">
        <f>VLOOKUP($C281,'факт СДП 12 мес'!$D$8:$HP$287,45,0)</f>
        <v>0</v>
      </c>
      <c r="GD281" s="43">
        <f>VLOOKUP($C281,'факт СДП 12 мес'!$D$8:$HP$287,46,0)</f>
        <v>0</v>
      </c>
      <c r="GE281" s="43">
        <f>VLOOKUP($C281,'факт СДП 12 мес'!$D$8:$HP$287,47,0)</f>
        <v>0</v>
      </c>
      <c r="GF281" s="43">
        <f>VLOOKUP($C281,'факт СДП 12 мес'!$D$8:$HP$287,48,0)</f>
        <v>0</v>
      </c>
      <c r="GG281" s="43">
        <f>VLOOKUP($C281,'факт СДП 12 мес'!$D$8:$HP$287,49,0)</f>
        <v>0</v>
      </c>
      <c r="GH281" s="43">
        <f>VLOOKUP($C281,'факт СДП 12 мес'!$D$8:$HP$287,50,0)</f>
        <v>0</v>
      </c>
      <c r="GI281" s="43">
        <f t="shared" si="6778"/>
        <v>0</v>
      </c>
      <c r="GJ281" s="43">
        <f t="shared" si="6779"/>
        <v>0</v>
      </c>
      <c r="GK281" s="43">
        <f t="shared" si="6780"/>
        <v>0</v>
      </c>
      <c r="GL281" s="43">
        <f t="shared" si="4749"/>
        <v>0</v>
      </c>
      <c r="GM281" s="43">
        <f t="shared" si="4750"/>
        <v>0</v>
      </c>
      <c r="GN281" s="5">
        <f>'СДП (план)'!AN281</f>
        <v>0</v>
      </c>
      <c r="GO281" s="3">
        <f>'СДП (план)'!AO281</f>
        <v>0</v>
      </c>
      <c r="GP281" s="43">
        <f t="shared" si="4751"/>
        <v>0</v>
      </c>
      <c r="GQ281" s="43">
        <f t="shared" si="4752"/>
        <v>0</v>
      </c>
      <c r="GR281" s="43">
        <f>VLOOKUP($C281,'факт СДП 12 мес'!$D$8:$HP$287,51,0)</f>
        <v>0</v>
      </c>
      <c r="GS281" s="43">
        <f>VLOOKUP($C281,'факт СДП 12 мес'!$D$8:$HP$287,52,0)</f>
        <v>0</v>
      </c>
      <c r="GT281" s="43">
        <f>VLOOKUP($C281,'факт СДП 12 мес'!$D$8:$HP$287,53,0)</f>
        <v>0</v>
      </c>
      <c r="GU281" s="43">
        <f>VLOOKUP($C281,'факт СДП 12 мес'!$D$8:$HP$287,54,0)</f>
        <v>0</v>
      </c>
      <c r="GV281" s="43">
        <f>VLOOKUP($C281,'факт СДП 12 мес'!$D$8:$HP$287,55,0)</f>
        <v>0</v>
      </c>
      <c r="GW281" s="43">
        <f>VLOOKUP($C281,'факт СДП 12 мес'!$D$8:$HP$287,56,0)</f>
        <v>0</v>
      </c>
      <c r="GX281" s="43">
        <f t="shared" si="6781"/>
        <v>0</v>
      </c>
      <c r="GY281" s="43">
        <f t="shared" si="6782"/>
        <v>0</v>
      </c>
      <c r="GZ281" s="43">
        <f t="shared" si="6783"/>
        <v>0</v>
      </c>
      <c r="HA281" s="43">
        <f t="shared" si="4753"/>
        <v>0</v>
      </c>
      <c r="HB281" s="43">
        <f t="shared" si="4754"/>
        <v>0</v>
      </c>
      <c r="HC281" s="5">
        <f>'СДП (план)'!AP281</f>
        <v>70</v>
      </c>
      <c r="HD281" s="3">
        <f>'СДП (план)'!AQ281</f>
        <v>1783288.6866666665</v>
      </c>
      <c r="HE281" s="43">
        <f t="shared" si="4755"/>
        <v>70</v>
      </c>
      <c r="HF281" s="43">
        <f t="shared" si="4756"/>
        <v>1783288.6866666665</v>
      </c>
      <c r="HG281" s="43">
        <f>VLOOKUP($C281,'факт СДП 12 мес'!$D$8:$HP$287,141,0)</f>
        <v>85</v>
      </c>
      <c r="HH281" s="43">
        <f>VLOOKUP($C281,'факт СДП 12 мес'!$D$8:$HP$287,142,0)</f>
        <v>2157059.2000000011</v>
      </c>
      <c r="HI281" s="43">
        <f>VLOOKUP($C281,'факт СДП 12 мес'!$D$8:$HP$287,143,0)</f>
        <v>825</v>
      </c>
      <c r="HJ281" s="43">
        <f>VLOOKUP($C281,'факт СДП 12 мес'!$D$8:$HP$287,144,0)</f>
        <v>0</v>
      </c>
      <c r="HK281" s="43">
        <f>VLOOKUP($C281,'факт СДП 12 мес'!$D$8:$HP$287,145,0)</f>
        <v>0</v>
      </c>
      <c r="HL281" s="43">
        <f>VLOOKUP($C281,'факт СДП 12 мес'!$D$8:$HP$287,146,0)</f>
        <v>0</v>
      </c>
      <c r="HM281" s="43">
        <f t="shared" si="6784"/>
        <v>76.300000000000011</v>
      </c>
      <c r="HN281" s="43">
        <f t="shared" si="6785"/>
        <v>76.300000000000011</v>
      </c>
      <c r="HO281" s="43">
        <f t="shared" si="6786"/>
        <v>92.65</v>
      </c>
      <c r="HP281" s="43">
        <f t="shared" si="4757"/>
        <v>15</v>
      </c>
      <c r="HQ281" s="43">
        <f t="shared" si="4758"/>
        <v>373770.51333333459</v>
      </c>
      <c r="HR281" s="44">
        <f>'СДП (план)'!AR281</f>
        <v>0</v>
      </c>
      <c r="HS281" s="43">
        <f>'СДП (план)'!AS281</f>
        <v>0</v>
      </c>
      <c r="HT281" s="43">
        <f t="shared" si="4759"/>
        <v>0</v>
      </c>
      <c r="HU281" s="43">
        <f t="shared" si="4760"/>
        <v>0</v>
      </c>
      <c r="HV281" s="43">
        <f>VLOOKUP($C281,'факт СДП 12 мес'!$D$8:$HP$287,171,0)</f>
        <v>0</v>
      </c>
      <c r="HW281" s="43">
        <f>VLOOKUP($C281,'факт СДП 12 мес'!$D$8:$HP$287,172,0)</f>
        <v>0</v>
      </c>
      <c r="HX281" s="43">
        <f>VLOOKUP($C281,'факт СДП 12 мес'!$D$8:$HP$287,173,0)</f>
        <v>0</v>
      </c>
      <c r="HY281" s="43">
        <f>VLOOKUP($C281,'факт СДП 12 мес'!$D$8:$HP$287,174,0)</f>
        <v>0</v>
      </c>
      <c r="HZ281" s="43">
        <f>VLOOKUP($C281,'факт СДП 12 мес'!$D$8:$HP$287,175,0)</f>
        <v>0</v>
      </c>
      <c r="IA281" s="43">
        <f>VLOOKUP($C281,'факт СДП 12 мес'!$D$8:$HP$287,176,0)</f>
        <v>0</v>
      </c>
      <c r="IB281" s="43">
        <f t="shared" si="6787"/>
        <v>0</v>
      </c>
      <c r="IC281" s="43">
        <f t="shared" si="6788"/>
        <v>0</v>
      </c>
      <c r="ID281" s="43">
        <f t="shared" si="6789"/>
        <v>0</v>
      </c>
      <c r="IE281" s="43">
        <f t="shared" si="4761"/>
        <v>0</v>
      </c>
      <c r="IF281" s="43">
        <f t="shared" si="4762"/>
        <v>0</v>
      </c>
      <c r="IG281" s="44">
        <f>'СДП (план)'!AT281</f>
        <v>0</v>
      </c>
      <c r="IH281" s="43">
        <f>'СДП (план)'!AU281</f>
        <v>0</v>
      </c>
      <c r="II281" s="43">
        <f t="shared" si="4763"/>
        <v>0</v>
      </c>
      <c r="IJ281" s="43">
        <f t="shared" si="4764"/>
        <v>0</v>
      </c>
      <c r="IK281" s="43">
        <f>VLOOKUP($C281,'факт СДП 12 мес'!$D$8:$HP$287,183,0)</f>
        <v>0</v>
      </c>
      <c r="IL281" s="43">
        <f>VLOOKUP($C281,'факт СДП 12 мес'!$D$8:$HP$287,184,0)</f>
        <v>0</v>
      </c>
      <c r="IM281" s="43">
        <f>VLOOKUP($C281,'факт СДП 12 мес'!$D$8:$HP$287,185,0)</f>
        <v>0</v>
      </c>
      <c r="IN281" s="43">
        <f>VLOOKUP($C281,'факт СДП 12 мес'!$D$8:$HP$287,186,0)</f>
        <v>0</v>
      </c>
      <c r="IO281" s="43">
        <f>VLOOKUP($C281,'факт СДП 12 мес'!$D$8:$HP$287,187,0)</f>
        <v>0</v>
      </c>
      <c r="IP281" s="43">
        <f>VLOOKUP($C281,'факт СДП 12 мес'!$D$8:$HP$287,188,0)</f>
        <v>0</v>
      </c>
      <c r="IQ281" s="43">
        <f t="shared" si="6790"/>
        <v>0</v>
      </c>
      <c r="IR281" s="43">
        <f t="shared" si="6791"/>
        <v>0</v>
      </c>
      <c r="IS281" s="43">
        <f t="shared" si="6792"/>
        <v>0</v>
      </c>
      <c r="IT281" s="43">
        <f t="shared" si="4765"/>
        <v>0</v>
      </c>
      <c r="IU281" s="43">
        <f t="shared" si="4766"/>
        <v>0</v>
      </c>
      <c r="IV281" s="45">
        <f>'СДП (план)'!AV281</f>
        <v>0</v>
      </c>
      <c r="IW281" s="45">
        <f>'СДП (план)'!AW281</f>
        <v>0</v>
      </c>
      <c r="IX281" s="43">
        <f t="shared" si="4767"/>
        <v>0</v>
      </c>
      <c r="IY281" s="43">
        <f t="shared" si="4768"/>
        <v>0</v>
      </c>
      <c r="IZ281" s="43">
        <f>VLOOKUP($C281,'факт СДП 12 мес'!$D$8:$HP$287,147,0)</f>
        <v>0</v>
      </c>
      <c r="JA281" s="43">
        <f>VLOOKUP($C281,'факт СДП 12 мес'!$D$8:$HP$287,148,0)</f>
        <v>0</v>
      </c>
      <c r="JB281" s="43">
        <f>VLOOKUP($C281,'факт СДП 12 мес'!$D$8:$HP$287,149,0)</f>
        <v>0</v>
      </c>
      <c r="JC281" s="43">
        <f>VLOOKUP($C281,'факт СДП 12 мес'!$D$8:$HP$287,150,0)</f>
        <v>0</v>
      </c>
      <c r="JD281" s="43">
        <f>VLOOKUP($C281,'факт СДП 12 мес'!$D$8:$HP$287,151,0)</f>
        <v>0</v>
      </c>
      <c r="JE281" s="43">
        <f>VLOOKUP($C281,'факт СДП 12 мес'!$D$8:$HP$287,152,0)</f>
        <v>0</v>
      </c>
      <c r="JF281" s="43">
        <f t="shared" si="6793"/>
        <v>0</v>
      </c>
      <c r="JG281" s="43">
        <f t="shared" si="6794"/>
        <v>0</v>
      </c>
      <c r="JH281" s="43">
        <f t="shared" si="6795"/>
        <v>0</v>
      </c>
      <c r="JI281" s="43">
        <f t="shared" si="4769"/>
        <v>0</v>
      </c>
      <c r="JJ281" s="43">
        <f t="shared" si="4770"/>
        <v>0</v>
      </c>
      <c r="JK281" s="45">
        <f>'СДП (план)'!AX281</f>
        <v>0</v>
      </c>
      <c r="JL281" s="45">
        <f>'СДП (план)'!AY281</f>
        <v>0</v>
      </c>
      <c r="JM281" s="43">
        <f t="shared" si="4771"/>
        <v>0</v>
      </c>
      <c r="JN281" s="43">
        <f t="shared" si="4772"/>
        <v>0</v>
      </c>
      <c r="JO281" s="43">
        <f>VLOOKUP($C281,'факт СДП 12 мес'!$D$8:$HP$287,135,0)</f>
        <v>0</v>
      </c>
      <c r="JP281" s="43">
        <f>VLOOKUP($C281,'факт СДП 12 мес'!$D$8:$HP$287,136,0)</f>
        <v>0</v>
      </c>
      <c r="JQ281" s="43">
        <f>VLOOKUP($C281,'факт СДП 12 мес'!$D$8:$HP$287,137,0)</f>
        <v>0</v>
      </c>
      <c r="JR281" s="43">
        <f>VLOOKUP($C281,'факт СДП 12 мес'!$D$8:$HP$287,138,0)</f>
        <v>0</v>
      </c>
      <c r="JS281" s="43">
        <f>VLOOKUP($C281,'факт СДП 12 мес'!$D$8:$HP$287,139,0)</f>
        <v>0</v>
      </c>
      <c r="JT281" s="43">
        <f>VLOOKUP($C281,'факт СДП 12 мес'!$D$8:$HP$287,140,0)</f>
        <v>0</v>
      </c>
      <c r="JU281" s="43">
        <f t="shared" si="6796"/>
        <v>0</v>
      </c>
      <c r="JV281" s="43">
        <f t="shared" si="6797"/>
        <v>0</v>
      </c>
      <c r="JW281" s="43">
        <f t="shared" si="6798"/>
        <v>0</v>
      </c>
      <c r="JX281" s="43">
        <f t="shared" si="4773"/>
        <v>0</v>
      </c>
      <c r="JY281" s="43">
        <f t="shared" si="4774"/>
        <v>0</v>
      </c>
      <c r="JZ281" s="44">
        <f>'СДП (план)'!AZ281</f>
        <v>0</v>
      </c>
      <c r="KA281" s="43">
        <f>'СДП (план)'!BA281</f>
        <v>0</v>
      </c>
      <c r="KB281" s="43">
        <f t="shared" si="4775"/>
        <v>0</v>
      </c>
      <c r="KC281" s="43">
        <f t="shared" si="4776"/>
        <v>0</v>
      </c>
      <c r="KD281" s="43">
        <f>VLOOKUP($C281,'факт СДП 12 мес'!$D$8:$HP$287,105,0)</f>
        <v>0</v>
      </c>
      <c r="KE281" s="43">
        <f>VLOOKUP($C281,'факт СДП 12 мес'!$D$8:$HP$287,106,0)</f>
        <v>0</v>
      </c>
      <c r="KF281" s="43">
        <f>VLOOKUP($C281,'факт СДП 12 мес'!$D$8:$HP$287,107,0)</f>
        <v>0</v>
      </c>
      <c r="KG281" s="43">
        <f>VLOOKUP($C281,'факт СДП 12 мес'!$D$8:$HP$287,108,0)</f>
        <v>0</v>
      </c>
      <c r="KH281" s="43">
        <f>VLOOKUP($C281,'факт СДП 12 мес'!$D$8:$HP$287,109,0)</f>
        <v>0</v>
      </c>
      <c r="KI281" s="43">
        <f>VLOOKUP($C281,'факт СДП 12 мес'!$D$8:$HP$287,110,0)</f>
        <v>0</v>
      </c>
      <c r="KJ281" s="43">
        <f t="shared" si="6799"/>
        <v>0</v>
      </c>
      <c r="KK281" s="43">
        <f t="shared" si="6800"/>
        <v>0</v>
      </c>
      <c r="KL281" s="43">
        <f t="shared" si="6801"/>
        <v>0</v>
      </c>
      <c r="KM281" s="43">
        <f t="shared" si="4777"/>
        <v>0</v>
      </c>
      <c r="KN281" s="43">
        <f t="shared" si="4778"/>
        <v>0</v>
      </c>
      <c r="KO281" s="44">
        <f>'СДП (план)'!BB281</f>
        <v>0</v>
      </c>
      <c r="KP281" s="43">
        <f>'СДП (план)'!BC281</f>
        <v>0</v>
      </c>
      <c r="KQ281" s="43">
        <f t="shared" si="4779"/>
        <v>0</v>
      </c>
      <c r="KR281" s="43">
        <f t="shared" si="4780"/>
        <v>0</v>
      </c>
      <c r="KS281" s="43">
        <f>VLOOKUP($C281,'факт СДП 12 мес'!$D$8:$HP$287,189,0)</f>
        <v>0</v>
      </c>
      <c r="KT281" s="43">
        <f>VLOOKUP($C281,'факт СДП 12 мес'!$D$8:$HP$287,190,0)</f>
        <v>0</v>
      </c>
      <c r="KU281" s="43">
        <f>VLOOKUP($C281,'факт СДП 12 мес'!$D$8:$HP$287,191,0)</f>
        <v>0</v>
      </c>
      <c r="KV281" s="43">
        <f>VLOOKUP($C281,'факт СДП 12 мес'!$D$8:$HP$287,192,0)</f>
        <v>0</v>
      </c>
      <c r="KW281" s="43">
        <f>VLOOKUP($C281,'факт СДП 12 мес'!$D$8:$HP$287,193,0)</f>
        <v>0</v>
      </c>
      <c r="KX281" s="43">
        <f>VLOOKUP($C281,'факт СДП 12 мес'!$D$8:$HP$287,194,0)</f>
        <v>0</v>
      </c>
      <c r="KY281" s="43">
        <f t="shared" si="6802"/>
        <v>0</v>
      </c>
      <c r="KZ281" s="43">
        <f t="shared" si="6803"/>
        <v>0</v>
      </c>
      <c r="LA281" s="43">
        <f t="shared" si="6804"/>
        <v>0</v>
      </c>
      <c r="LB281" s="43">
        <f t="shared" si="4781"/>
        <v>0</v>
      </c>
      <c r="LC281" s="43">
        <f t="shared" si="4782"/>
        <v>0</v>
      </c>
      <c r="LD281" s="44">
        <f>'СДП (план)'!BD281</f>
        <v>0</v>
      </c>
      <c r="LE281" s="43">
        <f>'СДП (план)'!BE281</f>
        <v>0</v>
      </c>
      <c r="LF281" s="43">
        <f t="shared" si="4783"/>
        <v>0</v>
      </c>
      <c r="LG281" s="43">
        <f t="shared" si="4784"/>
        <v>0</v>
      </c>
      <c r="LH281" s="43">
        <f>VLOOKUP($C281,'факт СДП 12 мес'!$D$8:$HP$287,63,0)</f>
        <v>0</v>
      </c>
      <c r="LI281" s="43">
        <f>VLOOKUP($C281,'факт СДП 12 мес'!$D$8:$HP$287,64,0)</f>
        <v>0</v>
      </c>
      <c r="LJ281" s="43">
        <f>VLOOKUP($C281,'факт СДП 12 мес'!$D$8:$HP$287,65,0)</f>
        <v>0</v>
      </c>
      <c r="LK281" s="43">
        <f>VLOOKUP($C281,'факт СДП 12 мес'!$D$8:$HP$287,66,0)</f>
        <v>0</v>
      </c>
      <c r="LL281" s="43">
        <f>VLOOKUP($C281,'факт СДП 12 мес'!$D$8:$HP$287,67,0)</f>
        <v>0</v>
      </c>
      <c r="LM281" s="43">
        <f>VLOOKUP($C281,'факт СДП 12 мес'!$D$8:$HP$287,68,0)</f>
        <v>0</v>
      </c>
      <c r="LN281" s="43">
        <f t="shared" si="6805"/>
        <v>0</v>
      </c>
      <c r="LO281" s="43">
        <f t="shared" si="6806"/>
        <v>0</v>
      </c>
      <c r="LP281" s="43">
        <f t="shared" si="6807"/>
        <v>0</v>
      </c>
      <c r="LQ281" s="43">
        <f t="shared" si="4785"/>
        <v>0</v>
      </c>
      <c r="LR281" s="43">
        <f t="shared" si="4786"/>
        <v>0</v>
      </c>
      <c r="LS281" s="44">
        <f>'СДП (план)'!BF281</f>
        <v>0</v>
      </c>
      <c r="LT281" s="43">
        <f>'СДП (план)'!BG281</f>
        <v>0</v>
      </c>
      <c r="LU281" s="43">
        <f t="shared" si="4787"/>
        <v>0</v>
      </c>
      <c r="LV281" s="43">
        <f t="shared" si="4788"/>
        <v>0</v>
      </c>
      <c r="LW281" s="43">
        <f>VLOOKUP($C281,'факт СДП 12 мес'!$D$8:$HP$287,69,0)</f>
        <v>0</v>
      </c>
      <c r="LX281" s="43">
        <f>VLOOKUP($C281,'факт СДП 12 мес'!$D$8:$HP$287,70,0)</f>
        <v>0</v>
      </c>
      <c r="LY281" s="43">
        <f>VLOOKUP($C281,'факт СДП 12 мес'!$D$8:$HP$287,71,0)</f>
        <v>0</v>
      </c>
      <c r="LZ281" s="43">
        <f>VLOOKUP($C281,'факт СДП 12 мес'!$D$8:$HP$287,72,0)</f>
        <v>0</v>
      </c>
      <c r="MA281" s="43">
        <f>VLOOKUP($C281,'факт СДП 12 мес'!$D$8:$HP$287,73,0)</f>
        <v>0</v>
      </c>
      <c r="MB281" s="43">
        <f>VLOOKUP($C281,'факт СДП 12 мес'!$D$8:$HP$287,74,0)</f>
        <v>0</v>
      </c>
      <c r="MC281" s="43">
        <f t="shared" si="6808"/>
        <v>0</v>
      </c>
      <c r="MD281" s="43">
        <f t="shared" si="6809"/>
        <v>0</v>
      </c>
      <c r="ME281" s="43">
        <f t="shared" si="6810"/>
        <v>0</v>
      </c>
      <c r="MF281" s="43">
        <f t="shared" si="6811"/>
        <v>0</v>
      </c>
      <c r="MG281" s="43">
        <f t="shared" si="6812"/>
        <v>0</v>
      </c>
      <c r="MH281" s="44">
        <f>'СДП (план)'!BH281</f>
        <v>0</v>
      </c>
      <c r="MI281" s="43">
        <f>'СДП (план)'!BI281</f>
        <v>0</v>
      </c>
      <c r="MJ281" s="43">
        <f t="shared" si="4789"/>
        <v>0</v>
      </c>
      <c r="MK281" s="43">
        <f t="shared" si="4790"/>
        <v>0</v>
      </c>
      <c r="ML281" s="43">
        <f>VLOOKUP($C281,'факт СДП 12 мес'!$D$8:$HP$287,75,0)</f>
        <v>0</v>
      </c>
      <c r="MM281" s="43">
        <f>VLOOKUP($C281,'факт СДП 12 мес'!$D$8:$HP$287,76,0)</f>
        <v>0</v>
      </c>
      <c r="MN281" s="43">
        <f>VLOOKUP($C281,'факт СДП 12 мес'!$D$8:$HP$287,77,0)</f>
        <v>0</v>
      </c>
      <c r="MO281" s="43">
        <f>VLOOKUP($C281,'факт СДП 12 мес'!$D$8:$HP$287,78,0)</f>
        <v>0</v>
      </c>
      <c r="MP281" s="43">
        <f>VLOOKUP($C281,'факт СДП 12 мес'!$D$8:$HP$287,79,0)</f>
        <v>0</v>
      </c>
      <c r="MQ281" s="43">
        <f>VLOOKUP($C281,'факт СДП 12 мес'!$D$8:$HP$287,80,0)</f>
        <v>0</v>
      </c>
      <c r="MR281" s="43">
        <f t="shared" si="6813"/>
        <v>0</v>
      </c>
      <c r="MS281" s="43">
        <f t="shared" si="6814"/>
        <v>0</v>
      </c>
      <c r="MT281" s="43">
        <f t="shared" si="6815"/>
        <v>0</v>
      </c>
      <c r="MU281" s="43">
        <f t="shared" si="6816"/>
        <v>0</v>
      </c>
      <c r="MV281" s="43">
        <f t="shared" si="6817"/>
        <v>0</v>
      </c>
      <c r="MW281" s="44">
        <f>'СДП (план)'!BJ281</f>
        <v>0</v>
      </c>
      <c r="MX281" s="43">
        <f>'СДП (план)'!BK281</f>
        <v>0</v>
      </c>
      <c r="MY281" s="43">
        <f t="shared" si="4793"/>
        <v>0</v>
      </c>
      <c r="MZ281" s="43">
        <f t="shared" si="4794"/>
        <v>0</v>
      </c>
      <c r="NA281" s="43">
        <f>VLOOKUP($C281,'факт СДП 12 мес'!$D$8:$HP$287,81,0)</f>
        <v>0</v>
      </c>
      <c r="NB281" s="43">
        <f>VLOOKUP($C281,'факт СДП 12 мес'!$D$8:$HP$287,82,0)</f>
        <v>0</v>
      </c>
      <c r="NC281" s="43">
        <f>VLOOKUP($C281,'факт СДП 12 мес'!$D$8:$HP$287,83,0)</f>
        <v>0</v>
      </c>
      <c r="ND281" s="43">
        <f>VLOOKUP($C281,'факт СДП 12 мес'!$D$8:$HP$287,84,0)</f>
        <v>0</v>
      </c>
      <c r="NE281" s="43">
        <f>VLOOKUP($C281,'факт СДП 12 мес'!$D$8:$HP$287,85,0)</f>
        <v>0</v>
      </c>
      <c r="NF281" s="43">
        <f>VLOOKUP($C281,'факт СДП 12 мес'!$D$8:$HP$287,86,0)</f>
        <v>0</v>
      </c>
      <c r="NG281" s="43">
        <f t="shared" si="6818"/>
        <v>0</v>
      </c>
      <c r="NH281" s="43">
        <f t="shared" si="6819"/>
        <v>0</v>
      </c>
      <c r="NI281" s="43">
        <f t="shared" si="6820"/>
        <v>0</v>
      </c>
      <c r="NJ281" s="43">
        <f t="shared" si="6821"/>
        <v>0</v>
      </c>
      <c r="NK281" s="43">
        <f t="shared" si="6822"/>
        <v>0</v>
      </c>
      <c r="NL281" s="44">
        <f>'СДП (план)'!BL281</f>
        <v>0</v>
      </c>
      <c r="NM281" s="43">
        <f>'СДП (план)'!BM281</f>
        <v>0</v>
      </c>
      <c r="NN281" s="43">
        <f t="shared" si="4797"/>
        <v>0</v>
      </c>
      <c r="NO281" s="43">
        <f t="shared" si="4798"/>
        <v>0</v>
      </c>
      <c r="NP281" s="43">
        <f>VLOOKUP($C281,'факт СДП 12 мес'!$D$8:$HP$287,99,0)</f>
        <v>0</v>
      </c>
      <c r="NQ281" s="43">
        <f>VLOOKUP($C281,'факт СДП 12 мес'!$D$8:$HP$287,100,0)</f>
        <v>0</v>
      </c>
      <c r="NR281" s="43">
        <f>VLOOKUP($C281,'факт СДП 12 мес'!$D$8:$HP$287,101,0)</f>
        <v>0</v>
      </c>
      <c r="NS281" s="43">
        <f>VLOOKUP($C281,'факт СДП 12 мес'!$D$8:$HP$287,102,0)</f>
        <v>0</v>
      </c>
      <c r="NT281" s="43">
        <f>VLOOKUP($C281,'факт СДП 12 мес'!$D$8:$HP$287,103,0)</f>
        <v>0</v>
      </c>
      <c r="NU281" s="43">
        <f>VLOOKUP($C281,'факт СДП 12 мес'!$D$8:$HP$287,104,0)</f>
        <v>0</v>
      </c>
      <c r="NV281" s="43">
        <f t="shared" si="6823"/>
        <v>0</v>
      </c>
      <c r="NW281" s="43">
        <f t="shared" si="6824"/>
        <v>0</v>
      </c>
      <c r="NX281" s="43">
        <f t="shared" si="6825"/>
        <v>0</v>
      </c>
      <c r="NY281" s="43">
        <f t="shared" si="4799"/>
        <v>0</v>
      </c>
      <c r="NZ281" s="43">
        <f t="shared" si="4800"/>
        <v>0</v>
      </c>
      <c r="OA281" s="44">
        <f>'СДП (план)'!BN281</f>
        <v>0</v>
      </c>
      <c r="OB281" s="43">
        <f>'СДП (план)'!BO281</f>
        <v>0</v>
      </c>
      <c r="OC281" s="43">
        <f t="shared" si="4801"/>
        <v>0</v>
      </c>
      <c r="OD281" s="43">
        <f t="shared" si="4802"/>
        <v>0</v>
      </c>
      <c r="OE281" s="43"/>
      <c r="OF281" s="43"/>
      <c r="OG281" s="43"/>
      <c r="OH281" s="43"/>
      <c r="OI281" s="43"/>
      <c r="OJ281" s="43"/>
      <c r="OK281" s="43">
        <f t="shared" si="6826"/>
        <v>0</v>
      </c>
      <c r="OL281" s="43">
        <f t="shared" si="6827"/>
        <v>0</v>
      </c>
      <c r="OM281" s="43">
        <f t="shared" si="6828"/>
        <v>0</v>
      </c>
      <c r="ON281" s="43">
        <f t="shared" si="4803"/>
        <v>0</v>
      </c>
      <c r="OO281" s="43">
        <f t="shared" si="4804"/>
        <v>0</v>
      </c>
      <c r="OP281" s="44">
        <f>'СДП (план)'!BP281</f>
        <v>0</v>
      </c>
      <c r="OQ281" s="43">
        <f>'СДП (план)'!BQ281</f>
        <v>0</v>
      </c>
      <c r="OR281" s="43">
        <f t="shared" si="4805"/>
        <v>0</v>
      </c>
      <c r="OS281" s="43">
        <f t="shared" si="4806"/>
        <v>0</v>
      </c>
      <c r="OT281" s="43">
        <f>VLOOKUP($C281,'факт СДП 12 мес'!$D$8:$HP$287,177,0)</f>
        <v>0</v>
      </c>
      <c r="OU281" s="43">
        <f>VLOOKUP($C281,'факт СДП 12 мес'!$D$8:$HP$287,178,0)</f>
        <v>0</v>
      </c>
      <c r="OV281" s="43">
        <f>VLOOKUP($C281,'факт СДП 12 мес'!$D$8:$HP$287,179,0)</f>
        <v>0</v>
      </c>
      <c r="OW281" s="43">
        <f>VLOOKUP($C281,'факт СДП 12 мес'!$D$8:$HP$287,180,0)</f>
        <v>0</v>
      </c>
      <c r="OX281" s="43">
        <f>VLOOKUP($C281,'факт СДП 12 мес'!$D$8:$HP$287,181,0)</f>
        <v>0</v>
      </c>
      <c r="OY281" s="43">
        <f>VLOOKUP($C281,'факт СДП 12 мес'!$D$8:$HP$287,182,0)</f>
        <v>0</v>
      </c>
      <c r="OZ281" s="43">
        <f t="shared" si="6829"/>
        <v>0</v>
      </c>
      <c r="PA281" s="43">
        <f t="shared" si="6830"/>
        <v>0</v>
      </c>
      <c r="PB281" s="43">
        <f t="shared" si="6831"/>
        <v>0</v>
      </c>
      <c r="PC281" s="43">
        <f t="shared" si="4807"/>
        <v>0</v>
      </c>
      <c r="PD281" s="43">
        <f t="shared" si="4808"/>
        <v>0</v>
      </c>
      <c r="PE281" s="45">
        <f>'СДП (план)'!BR281</f>
        <v>0</v>
      </c>
      <c r="PF281" s="45">
        <f>'СДП (план)'!BS281</f>
        <v>0</v>
      </c>
      <c r="PG281" s="43">
        <f t="shared" si="4809"/>
        <v>0</v>
      </c>
      <c r="PH281" s="43">
        <f t="shared" si="4810"/>
        <v>0</v>
      </c>
      <c r="PI281" s="43">
        <f>VLOOKUP($C281,'факт СДП 12 мес'!$D$8:$HP$287,123,0)</f>
        <v>0</v>
      </c>
      <c r="PJ281" s="43">
        <f>VLOOKUP($C281,'факт СДП 12 мес'!$D$8:$HP$287,124,0)</f>
        <v>0</v>
      </c>
      <c r="PK281" s="43">
        <f>VLOOKUP($C281,'факт СДП 12 мес'!$D$8:$HP$287,125,0)</f>
        <v>0</v>
      </c>
      <c r="PL281" s="43">
        <f>VLOOKUP($C281,'факт СДП 12 мес'!$D$8:$HP$287,126,0)</f>
        <v>0</v>
      </c>
      <c r="PM281" s="43">
        <f>VLOOKUP($C281,'факт СДП 12 мес'!$D$8:$HP$287,127,0)</f>
        <v>0</v>
      </c>
      <c r="PN281" s="43">
        <f>VLOOKUP($C281,'факт СДП 12 мес'!$D$8:$HP$287,128,0)</f>
        <v>0</v>
      </c>
      <c r="PO281" s="43">
        <f t="shared" si="6832"/>
        <v>0</v>
      </c>
      <c r="PP281" s="43">
        <f t="shared" si="6833"/>
        <v>0</v>
      </c>
      <c r="PQ281" s="43">
        <f t="shared" si="6834"/>
        <v>0</v>
      </c>
      <c r="PR281" s="43">
        <f t="shared" si="4811"/>
        <v>0</v>
      </c>
      <c r="PS281" s="43">
        <f t="shared" si="4812"/>
        <v>0</v>
      </c>
      <c r="PT281" s="44">
        <f>'СДП (план)'!BT281</f>
        <v>0</v>
      </c>
      <c r="PU281" s="43">
        <f>'СДП (план)'!BU281</f>
        <v>0</v>
      </c>
      <c r="PV281" s="43">
        <f t="shared" si="4813"/>
        <v>0</v>
      </c>
      <c r="PW281" s="43">
        <f t="shared" si="4814"/>
        <v>0</v>
      </c>
      <c r="PX281" s="43">
        <f>VLOOKUP($C281,'факт СДП 12 мес'!$D$8:$HP$287,111,0)</f>
        <v>0</v>
      </c>
      <c r="PY281" s="43">
        <f>VLOOKUP($C281,'факт СДП 12 мес'!$D$8:$HP$287,112,0)</f>
        <v>0</v>
      </c>
      <c r="PZ281" s="43">
        <f>VLOOKUP($C281,'факт СДП 12 мес'!$D$8:$HP$287,113,0)</f>
        <v>0</v>
      </c>
      <c r="QA281" s="43">
        <f>VLOOKUP($C281,'факт СДП 12 мес'!$D$8:$HP$287,114,0)</f>
        <v>0</v>
      </c>
      <c r="QB281" s="43">
        <f>VLOOKUP($C281,'факт СДП 12 мес'!$D$8:$HP$287,115,0)</f>
        <v>0</v>
      </c>
      <c r="QC281" s="43">
        <f>VLOOKUP($C281,'факт СДП 12 мес'!$D$8:$HP$287,116,0)</f>
        <v>0</v>
      </c>
      <c r="QD281" s="43">
        <f t="shared" si="6835"/>
        <v>0</v>
      </c>
      <c r="QE281" s="43">
        <f t="shared" si="6836"/>
        <v>0</v>
      </c>
      <c r="QF281" s="43">
        <f t="shared" si="6837"/>
        <v>0</v>
      </c>
      <c r="QG281" s="43">
        <f t="shared" si="4815"/>
        <v>0</v>
      </c>
      <c r="QH281" s="43">
        <f t="shared" si="4816"/>
        <v>0</v>
      </c>
      <c r="QI281" s="44">
        <f>'СДП (план)'!BV281</f>
        <v>0</v>
      </c>
      <c r="QJ281" s="43">
        <f>'СДП (план)'!BW281</f>
        <v>0</v>
      </c>
      <c r="QK281" s="43">
        <f t="shared" si="4817"/>
        <v>0</v>
      </c>
      <c r="QL281" s="43">
        <f t="shared" si="4818"/>
        <v>0</v>
      </c>
      <c r="QM281" s="43">
        <f>VLOOKUP($C281,'факт СДП 12 мес'!$D$8:$HP$287,153,0)</f>
        <v>0</v>
      </c>
      <c r="QN281" s="43">
        <f>VLOOKUP($C281,'факт СДП 12 мес'!$D$8:$HP$287,154,0)</f>
        <v>0</v>
      </c>
      <c r="QO281" s="43">
        <f>VLOOKUP($C281,'факт СДП 12 мес'!$D$8:$HP$287,155,0)</f>
        <v>0</v>
      </c>
      <c r="QP281" s="43">
        <f>VLOOKUP($C281,'факт СДП 12 мес'!$D$8:$HP$287,156,0)</f>
        <v>0</v>
      </c>
      <c r="QQ281" s="43">
        <f>VLOOKUP($C281,'факт СДП 12 мес'!$D$8:$HP$287,157,0)</f>
        <v>0</v>
      </c>
      <c r="QR281" s="43">
        <f>VLOOKUP($C281,'факт СДП 12 мес'!$D$8:$HP$287,158,0)</f>
        <v>0</v>
      </c>
      <c r="QS281" s="43">
        <f t="shared" si="6838"/>
        <v>0</v>
      </c>
      <c r="QT281" s="43">
        <f t="shared" si="6839"/>
        <v>0</v>
      </c>
      <c r="QU281" s="43">
        <f t="shared" si="6840"/>
        <v>0</v>
      </c>
      <c r="QV281" s="43">
        <f t="shared" si="6841"/>
        <v>0</v>
      </c>
      <c r="QW281" s="43">
        <f t="shared" si="6842"/>
        <v>0</v>
      </c>
      <c r="QX281" s="44">
        <f>'СДП (план)'!BX281</f>
        <v>0</v>
      </c>
      <c r="QY281" s="43">
        <f>'СДП (план)'!BY281</f>
        <v>0</v>
      </c>
      <c r="QZ281" s="43">
        <f t="shared" si="4819"/>
        <v>0</v>
      </c>
      <c r="RA281" s="43">
        <f t="shared" si="4820"/>
        <v>0</v>
      </c>
      <c r="RB281" s="43">
        <f>VLOOKUP($C281,'факт СДП 12 мес'!$D$8:$HP$287,195,0)</f>
        <v>0</v>
      </c>
      <c r="RC281" s="43">
        <f>VLOOKUP($C281,'факт СДП 12 мес'!$D$8:$HP$287,196,0)</f>
        <v>0</v>
      </c>
      <c r="RD281" s="43">
        <f>VLOOKUP($C281,'факт СДП 12 мес'!$D$8:$HP$287,197,0)</f>
        <v>0</v>
      </c>
      <c r="RE281" s="43">
        <f>VLOOKUP($C281,'факт СДП 12 мес'!$D$8:$HP$287,198,0)</f>
        <v>0</v>
      </c>
      <c r="RF281" s="43">
        <f>VLOOKUP($C281,'факт СДП 12 мес'!$D$8:$HP$287,199,0)</f>
        <v>0</v>
      </c>
      <c r="RG281" s="43">
        <f>VLOOKUP($C281,'факт СДП 12 мес'!$D$8:$HP$287,200,0)</f>
        <v>0</v>
      </c>
      <c r="RH281" s="43">
        <f t="shared" si="6843"/>
        <v>0</v>
      </c>
      <c r="RI281" s="43">
        <f t="shared" si="6844"/>
        <v>0</v>
      </c>
      <c r="RJ281" s="43">
        <f t="shared" si="6845"/>
        <v>0</v>
      </c>
      <c r="RK281" s="43">
        <f t="shared" si="4821"/>
        <v>0</v>
      </c>
      <c r="RL281" s="43">
        <f t="shared" si="4822"/>
        <v>0</v>
      </c>
      <c r="RM281" s="44">
        <f>'СДП (план)'!BZ281</f>
        <v>0</v>
      </c>
      <c r="RN281" s="43">
        <f>'СДП (план)'!CA281</f>
        <v>0</v>
      </c>
      <c r="RO281" s="43">
        <f t="shared" si="4823"/>
        <v>0</v>
      </c>
      <c r="RP281" s="43">
        <f t="shared" si="4824"/>
        <v>0</v>
      </c>
      <c r="RQ281" s="43">
        <f>VLOOKUP($C281,'факт СДП 12 мес'!$D$8:$HP$287,201,0)</f>
        <v>0</v>
      </c>
      <c r="RR281" s="43">
        <f>VLOOKUP($C281,'факт СДП 12 мес'!$D$8:$HP$287,202,0)</f>
        <v>0</v>
      </c>
      <c r="RS281" s="43">
        <f>VLOOKUP($C281,'факт СДП 12 мес'!$D$8:$HP$287,203,0)</f>
        <v>0</v>
      </c>
      <c r="RT281" s="43">
        <f>VLOOKUP($C281,'факт СДП 12 мес'!$D$8:$HP$287,204,0)</f>
        <v>0</v>
      </c>
      <c r="RU281" s="43">
        <f>VLOOKUP($C281,'факт СДП 12 мес'!$D$8:$HP$287,205,0)</f>
        <v>0</v>
      </c>
      <c r="RV281" s="43">
        <f>VLOOKUP($C281,'факт СДП 12 мес'!$D$8:$HP$287,206,0)</f>
        <v>0</v>
      </c>
      <c r="RW281" s="43">
        <f t="shared" si="6846"/>
        <v>0</v>
      </c>
      <c r="RX281" s="43">
        <f t="shared" si="6847"/>
        <v>0</v>
      </c>
      <c r="RY281" s="43">
        <f t="shared" si="6848"/>
        <v>0</v>
      </c>
      <c r="RZ281" s="43">
        <f t="shared" si="4825"/>
        <v>0</v>
      </c>
      <c r="SA281" s="43">
        <f t="shared" si="4826"/>
        <v>0</v>
      </c>
      <c r="SB281" s="44">
        <f>'СДП (план)'!CB281</f>
        <v>0</v>
      </c>
      <c r="SC281" s="43">
        <f>'СДП (план)'!CC281</f>
        <v>0</v>
      </c>
      <c r="SD281" s="43">
        <f t="shared" si="6849"/>
        <v>0</v>
      </c>
      <c r="SE281" s="43">
        <f t="shared" si="6850"/>
        <v>0</v>
      </c>
      <c r="SF281" s="43">
        <f>VLOOKUP($C281,'факт СДП 12 мес'!$D$8:$HP$287,129,0)</f>
        <v>0</v>
      </c>
      <c r="SG281" s="43">
        <f>VLOOKUP($C281,'факт СДП 12 мес'!$D$8:$HP$287,130,0)</f>
        <v>0</v>
      </c>
      <c r="SH281" s="43">
        <f>VLOOKUP($C281,'факт СДП 12 мес'!$D$8:$HP$287,131,0)</f>
        <v>0</v>
      </c>
      <c r="SI281" s="43">
        <f>VLOOKUP($C281,'факт СДП 12 мес'!$D$8:$HP$287,132,0)</f>
        <v>0</v>
      </c>
      <c r="SJ281" s="43">
        <f>VLOOKUP($C281,'факт СДП 12 мес'!$D$8:$HP$287,133,0)</f>
        <v>0</v>
      </c>
      <c r="SK281" s="43">
        <f>VLOOKUP($C281,'факт СДП 12 мес'!$D$8:$HP$287,134,0)</f>
        <v>0</v>
      </c>
      <c r="SL281" s="43">
        <f t="shared" si="6851"/>
        <v>0</v>
      </c>
      <c r="SM281" s="43">
        <f t="shared" si="6852"/>
        <v>0</v>
      </c>
      <c r="SN281" s="43">
        <f t="shared" si="6853"/>
        <v>0</v>
      </c>
      <c r="SO281" s="43">
        <f t="shared" si="4827"/>
        <v>0</v>
      </c>
      <c r="SP281" s="43">
        <f t="shared" si="4828"/>
        <v>0</v>
      </c>
      <c r="SQ281" s="44">
        <f>'СДП (план)'!CD281</f>
        <v>0</v>
      </c>
      <c r="SR281" s="43">
        <f>'СДП (план)'!CE281</f>
        <v>0</v>
      </c>
      <c r="SS281" s="43">
        <f t="shared" si="6854"/>
        <v>0</v>
      </c>
      <c r="ST281" s="43">
        <f t="shared" si="6855"/>
        <v>0</v>
      </c>
      <c r="SU281" s="43">
        <f>VLOOKUP($C281,'факт СДП 12 мес'!$D$8:$HP$287,93,0)</f>
        <v>0</v>
      </c>
      <c r="SV281" s="43">
        <f>VLOOKUP($C281,'факт СДП 12 мес'!$D$8:$HP$287,94,0)</f>
        <v>0</v>
      </c>
      <c r="SW281" s="43">
        <f>VLOOKUP($C281,'факт СДП 12 мес'!$D$8:$HP$287,95,0)</f>
        <v>0</v>
      </c>
      <c r="SX281" s="43">
        <f>VLOOKUP($C281,'факт СДП 12 мес'!$D$8:$HP$287,96,0)</f>
        <v>0</v>
      </c>
      <c r="SY281" s="43">
        <f>VLOOKUP($C281,'факт СДП 12 мес'!$D$8:$HP$287,97,0)</f>
        <v>0</v>
      </c>
      <c r="SZ281" s="43">
        <f>VLOOKUP($C281,'факт СДП 12 мес'!$D$8:$HP$287,98,0)</f>
        <v>0</v>
      </c>
      <c r="TA281" s="43">
        <f t="shared" si="6856"/>
        <v>0</v>
      </c>
      <c r="TB281" s="43">
        <f t="shared" si="6857"/>
        <v>0</v>
      </c>
      <c r="TC281" s="43">
        <f t="shared" si="6858"/>
        <v>0</v>
      </c>
      <c r="TD281" s="43">
        <f t="shared" si="4829"/>
        <v>0</v>
      </c>
      <c r="TE281" s="43">
        <f t="shared" si="4830"/>
        <v>0</v>
      </c>
      <c r="TF281" s="5">
        <f>'СДП (план)'!CF281</f>
        <v>0</v>
      </c>
      <c r="TG281" s="3">
        <f>'СДП (план)'!CG281</f>
        <v>0</v>
      </c>
      <c r="TH281" s="43">
        <f t="shared" si="6859"/>
        <v>0</v>
      </c>
      <c r="TI281" s="43">
        <f t="shared" si="6860"/>
        <v>0</v>
      </c>
      <c r="TJ281" s="43">
        <f>VLOOKUP($C281,'факт СДП 12 мес'!$D$8:$HP$287,117,0)</f>
        <v>0</v>
      </c>
      <c r="TK281" s="43">
        <f>VLOOKUP($C281,'факт СДП 12 мес'!$D$8:$HP$287,118,0)</f>
        <v>0</v>
      </c>
      <c r="TL281" s="43">
        <f>VLOOKUP($C281,'факт СДП 12 мес'!$D$8:$HP$287,119,0)</f>
        <v>0</v>
      </c>
      <c r="TM281" s="43">
        <f>VLOOKUP($C281,'факт СДП 12 мес'!$D$8:$HP$287,120,0)</f>
        <v>0</v>
      </c>
      <c r="TN281" s="43">
        <f>VLOOKUP($C281,'факт СДП 12 мес'!$D$8:$HP$287,121,0)</f>
        <v>0</v>
      </c>
      <c r="TO281" s="43">
        <f>VLOOKUP($C281,'факт СДП 12 мес'!$D$8:$HP$287,122,0)</f>
        <v>0</v>
      </c>
      <c r="TP281" s="43">
        <f t="shared" si="6861"/>
        <v>0</v>
      </c>
      <c r="TQ281" s="43">
        <f t="shared" si="6862"/>
        <v>0</v>
      </c>
      <c r="TR281" s="43">
        <f t="shared" si="6863"/>
        <v>0</v>
      </c>
      <c r="TS281" s="43">
        <f t="shared" si="4833"/>
        <v>0</v>
      </c>
      <c r="TT281" s="43">
        <f t="shared" si="4834"/>
        <v>0</v>
      </c>
      <c r="TU281" s="43">
        <f>'СДП (план)'!CH281</f>
        <v>0</v>
      </c>
      <c r="TV281" s="43">
        <f>'СДП (план)'!CI281</f>
        <v>0</v>
      </c>
      <c r="TW281" s="43">
        <f t="shared" si="4835"/>
        <v>0</v>
      </c>
      <c r="TX281" s="43">
        <f t="shared" si="4836"/>
        <v>0</v>
      </c>
      <c r="TY281" s="43">
        <f>VLOOKUP($C281,'факт СДП 12 мес'!$D$8:$HP$287,207,0)</f>
        <v>0</v>
      </c>
      <c r="TZ281" s="43">
        <f>VLOOKUP($C281,'факт СДП 12 мес'!$D$8:$HP$287,208,0)</f>
        <v>0</v>
      </c>
      <c r="UA281" s="43">
        <f>VLOOKUP($C281,'факт СДП 12 мес'!$D$8:$HP$287,209,0)</f>
        <v>0</v>
      </c>
      <c r="UB281" s="43">
        <f>VLOOKUP($C281,'факт СДП 12 мес'!$D$8:$HP$287,210,0)</f>
        <v>0</v>
      </c>
      <c r="UC281" s="43">
        <f>VLOOKUP($C281,'факт СДП 12 мес'!$D$8:$HP$287,211,0)</f>
        <v>0</v>
      </c>
      <c r="UD281" s="43">
        <f>VLOOKUP($C281,'факт СДП 12 мес'!$D$8:$HP$287,212,0)</f>
        <v>0</v>
      </c>
      <c r="UE281" s="43">
        <f t="shared" si="6864"/>
        <v>0</v>
      </c>
      <c r="UF281" s="43">
        <f t="shared" si="6865"/>
        <v>0</v>
      </c>
      <c r="UG281" s="43">
        <f t="shared" si="6866"/>
        <v>0</v>
      </c>
      <c r="UH281" s="43">
        <f t="shared" si="6867"/>
        <v>0</v>
      </c>
      <c r="UI281" s="43">
        <f t="shared" si="6868"/>
        <v>0</v>
      </c>
      <c r="UJ281" s="43"/>
      <c r="UK281" s="43"/>
      <c r="UL281" s="43"/>
      <c r="UM281" s="43"/>
      <c r="UN281" s="43"/>
      <c r="UO281" s="43"/>
      <c r="UP281" s="43"/>
      <c r="UQ281" s="43"/>
      <c r="UR281" s="43"/>
      <c r="US281" s="43"/>
      <c r="UT281" s="43"/>
      <c r="UU281" s="43"/>
      <c r="UV281" s="43"/>
      <c r="UW281" s="43">
        <f t="shared" si="6722"/>
        <v>0</v>
      </c>
      <c r="UX281" s="43">
        <f t="shared" si="6723"/>
        <v>0</v>
      </c>
      <c r="UY281" s="47">
        <f>'СДП (план)'!CN281</f>
        <v>70</v>
      </c>
      <c r="UZ281" s="47">
        <f>'СДП (план)'!CO281</f>
        <v>1783288.6866666665</v>
      </c>
      <c r="VA281" s="43">
        <f t="shared" si="5880"/>
        <v>70</v>
      </c>
      <c r="VB281" s="43">
        <f t="shared" si="5881"/>
        <v>1783288.6866666665</v>
      </c>
      <c r="VC281" s="47">
        <f t="shared" si="5882"/>
        <v>85</v>
      </c>
      <c r="VD281" s="47">
        <f t="shared" si="5883"/>
        <v>2157059.2000000011</v>
      </c>
      <c r="VE281" s="47">
        <f t="shared" si="5884"/>
        <v>825</v>
      </c>
      <c r="VF281" s="47">
        <f t="shared" si="5885"/>
        <v>0</v>
      </c>
      <c r="VG281" s="47">
        <f t="shared" si="5886"/>
        <v>0</v>
      </c>
      <c r="VH281" s="47">
        <f t="shared" si="5887"/>
        <v>0</v>
      </c>
      <c r="VI281" s="47">
        <f t="shared" si="5888"/>
        <v>76.300000000000011</v>
      </c>
      <c r="VJ281" s="47">
        <f t="shared" si="5889"/>
        <v>76.300000000000011</v>
      </c>
      <c r="VK281" s="47">
        <f t="shared" si="5890"/>
        <v>92.65</v>
      </c>
      <c r="VL281" s="43">
        <f t="shared" si="5891"/>
        <v>15</v>
      </c>
      <c r="VM281" s="43">
        <f t="shared" si="5892"/>
        <v>373770.51333333459</v>
      </c>
      <c r="VP281" s="436">
        <f t="shared" si="6869"/>
        <v>25475.552666666666</v>
      </c>
    </row>
    <row r="282" spans="1:588" s="32" customFormat="1" ht="25.5" x14ac:dyDescent="0.2">
      <c r="A282" s="171"/>
      <c r="B282" s="171">
        <v>200</v>
      </c>
      <c r="C282" s="245" t="s">
        <v>452</v>
      </c>
      <c r="D282" s="394" t="s">
        <v>243</v>
      </c>
      <c r="E282" s="370">
        <v>16026</v>
      </c>
      <c r="F282" s="136">
        <v>16828</v>
      </c>
      <c r="G282" s="371">
        <v>1.5</v>
      </c>
      <c r="H282" s="372"/>
      <c r="I282" s="373">
        <v>1</v>
      </c>
      <c r="J282" s="314"/>
      <c r="K282" s="184"/>
      <c r="L282" s="1">
        <v>1.4</v>
      </c>
      <c r="M282" s="1">
        <v>1.68</v>
      </c>
      <c r="N282" s="1">
        <v>2.23</v>
      </c>
      <c r="O282" s="9">
        <v>2.57</v>
      </c>
      <c r="P282" s="44">
        <f>'СДП (план)'!P282</f>
        <v>0</v>
      </c>
      <c r="Q282" s="44">
        <f>'СДП (план)'!Q282</f>
        <v>0</v>
      </c>
      <c r="R282" s="43">
        <f t="shared" si="4710"/>
        <v>0</v>
      </c>
      <c r="S282" s="43">
        <f t="shared" si="4711"/>
        <v>0</v>
      </c>
      <c r="T282" s="43">
        <f>VLOOKUP($C282,'факт СДП 12 мес'!$D$8:$HP$287,9,0)</f>
        <v>0</v>
      </c>
      <c r="U282" s="43">
        <f>VLOOKUP($C282,'факт СДП 12 мес'!$D$8:$HP$287,10,0)</f>
        <v>0</v>
      </c>
      <c r="V282" s="43">
        <f>VLOOKUP($C282,'факт СДП 12 мес'!$D$8:$HP$287,11,0)</f>
        <v>0</v>
      </c>
      <c r="W282" s="43">
        <f>VLOOKUP($C282,'факт СДП 12 мес'!$D$8:$HP$287,12,0)</f>
        <v>0</v>
      </c>
      <c r="X282" s="43">
        <f>VLOOKUP($C282,'факт СДП 12 мес'!$D$8:$HP$287,13,0)</f>
        <v>0</v>
      </c>
      <c r="Y282" s="43">
        <f>VLOOKUP($C282,'факт СДП 12 мес'!$D$8:$HP$287,14,0)</f>
        <v>0</v>
      </c>
      <c r="Z282" s="43">
        <f t="shared" si="6737"/>
        <v>0</v>
      </c>
      <c r="AA282" s="43">
        <f t="shared" si="6738"/>
        <v>0</v>
      </c>
      <c r="AB282" s="43">
        <f t="shared" si="6739"/>
        <v>0</v>
      </c>
      <c r="AC282" s="43">
        <f t="shared" si="6740"/>
        <v>0</v>
      </c>
      <c r="AD282" s="43">
        <f t="shared" si="4839"/>
        <v>0</v>
      </c>
      <c r="AE282" s="135">
        <f>'СДП (план)'!R282</f>
        <v>0</v>
      </c>
      <c r="AF282" s="135">
        <f>'СДП (план)'!S282</f>
        <v>0</v>
      </c>
      <c r="AG282" s="43">
        <f t="shared" si="4713"/>
        <v>0</v>
      </c>
      <c r="AH282" s="43">
        <f t="shared" si="4714"/>
        <v>0</v>
      </c>
      <c r="AI282" s="43">
        <f>VLOOKUP($C282,'факт СДП 12 мес'!$D$8:$HP$287,3,0)</f>
        <v>0</v>
      </c>
      <c r="AJ282" s="43">
        <f>VLOOKUP($C282,'факт СДП 12 мес'!$D$8:$HP$287,4,0)</f>
        <v>0</v>
      </c>
      <c r="AK282" s="43">
        <f>VLOOKUP($C282,'факт СДП 12 мес'!$D$8:$HP$287,5,0)</f>
        <v>0</v>
      </c>
      <c r="AL282" s="43">
        <f>VLOOKUP($C282,'факт СДП 12 мес'!$D$8:$HP$287,6,0)</f>
        <v>0</v>
      </c>
      <c r="AM282" s="43">
        <f>VLOOKUP($C282,'факт СДП 12 мес'!$D$8:$HP$287,7,0)</f>
        <v>0</v>
      </c>
      <c r="AN282" s="43">
        <f>VLOOKUP($C282,'факт СДП 12 мес'!$D$8:$HP$287,8,0)</f>
        <v>0</v>
      </c>
      <c r="AO282" s="43">
        <f t="shared" si="6741"/>
        <v>0</v>
      </c>
      <c r="AP282" s="43">
        <f t="shared" si="6742"/>
        <v>0</v>
      </c>
      <c r="AQ282" s="43">
        <f t="shared" si="6743"/>
        <v>0</v>
      </c>
      <c r="AR282" s="43">
        <f t="shared" si="6744"/>
        <v>0</v>
      </c>
      <c r="AS282" s="43">
        <f t="shared" si="6745"/>
        <v>0</v>
      </c>
      <c r="AT282" s="44">
        <f>'СДП (план)'!T282</f>
        <v>0</v>
      </c>
      <c r="AU282" s="43">
        <f>'СДП (план)'!U282</f>
        <v>0</v>
      </c>
      <c r="AV282" s="43">
        <f t="shared" si="4717"/>
        <v>0</v>
      </c>
      <c r="AW282" s="43">
        <f t="shared" si="4718"/>
        <v>0</v>
      </c>
      <c r="AX282" s="43">
        <f>VLOOKUP($C282,'факт СДП 12 мес'!$D$8:$HP$287,159,0)</f>
        <v>0</v>
      </c>
      <c r="AY282" s="43">
        <f>VLOOKUP($C282,'факт СДП 12 мес'!$D$8:$HP$287,160,0)</f>
        <v>0</v>
      </c>
      <c r="AZ282" s="43">
        <f>VLOOKUP($C282,'факт СДП 12 мес'!$D$8:$HP$287,161,0)</f>
        <v>0</v>
      </c>
      <c r="BA282" s="43">
        <f>VLOOKUP($C282,'факт СДП 12 мес'!$D$8:$HP$287,162,0)</f>
        <v>0</v>
      </c>
      <c r="BB282" s="43">
        <f>VLOOKUP($C282,'факт СДП 12 мес'!$D$8:$HP$287,163,0)</f>
        <v>0</v>
      </c>
      <c r="BC282" s="43">
        <f>VLOOKUP($C282,'факт СДП 12 мес'!$D$8:$HP$287,164,0)</f>
        <v>0</v>
      </c>
      <c r="BD282" s="43">
        <f t="shared" si="6746"/>
        <v>0</v>
      </c>
      <c r="BE282" s="43">
        <f t="shared" si="6747"/>
        <v>0</v>
      </c>
      <c r="BF282" s="43">
        <f t="shared" si="6748"/>
        <v>0</v>
      </c>
      <c r="BG282" s="43">
        <f t="shared" si="5878"/>
        <v>0</v>
      </c>
      <c r="BH282" s="43">
        <f t="shared" si="5879"/>
        <v>0</v>
      </c>
      <c r="BI282" s="87">
        <f>'СДП (план)'!V282</f>
        <v>0</v>
      </c>
      <c r="BJ282" s="3">
        <f>'СДП (план)'!W282</f>
        <v>0</v>
      </c>
      <c r="BK282" s="43">
        <f t="shared" si="4719"/>
        <v>0</v>
      </c>
      <c r="BL282" s="43">
        <f t="shared" si="4720"/>
        <v>0</v>
      </c>
      <c r="BM282" s="43">
        <f>VLOOKUP($C282,'факт СДП 12 мес'!$D$8:$HP$287,21,0)</f>
        <v>0</v>
      </c>
      <c r="BN282" s="43">
        <f>VLOOKUP($C282,'факт СДП 12 мес'!$D$8:$HP$287,22,0)</f>
        <v>0</v>
      </c>
      <c r="BO282" s="43">
        <f>VLOOKUP($C282,'факт СДП 12 мес'!$D$8:$HP$287,23,0)</f>
        <v>0</v>
      </c>
      <c r="BP282" s="43">
        <f>VLOOKUP($C282,'факт СДП 12 мес'!$D$8:$HP$287,24,0)</f>
        <v>0</v>
      </c>
      <c r="BQ282" s="43">
        <f>VLOOKUP($C282,'факт СДП 12 мес'!$D$8:$HP$287,25,0)</f>
        <v>0</v>
      </c>
      <c r="BR282" s="43">
        <f>VLOOKUP($C282,'факт СДП 12 мес'!$D$8:$HP$287,26,0)</f>
        <v>0</v>
      </c>
      <c r="BS282" s="43">
        <f t="shared" si="6749"/>
        <v>0</v>
      </c>
      <c r="BT282" s="43">
        <f t="shared" si="6750"/>
        <v>0</v>
      </c>
      <c r="BU282" s="43">
        <f t="shared" si="6751"/>
        <v>0</v>
      </c>
      <c r="BV282" s="43">
        <f t="shared" si="6752"/>
        <v>0</v>
      </c>
      <c r="BW282" s="43">
        <f t="shared" si="6753"/>
        <v>0</v>
      </c>
      <c r="BX282" s="44">
        <f>'СДП (план)'!X282</f>
        <v>0</v>
      </c>
      <c r="BY282" s="43">
        <f>'СДП (план)'!Y282</f>
        <v>0</v>
      </c>
      <c r="BZ282" s="43">
        <f t="shared" si="4721"/>
        <v>0</v>
      </c>
      <c r="CA282" s="43">
        <f t="shared" si="4722"/>
        <v>0</v>
      </c>
      <c r="CB282" s="43">
        <f>VLOOKUP($C282,'факт СДП 12 мес'!$D$8:$HP$287,15,0)</f>
        <v>0</v>
      </c>
      <c r="CC282" s="43">
        <f>VLOOKUP($C282,'факт СДП 12 мес'!$D$8:$HP$287,16,0)</f>
        <v>0</v>
      </c>
      <c r="CD282" s="43">
        <f>VLOOKUP($C282,'факт СДП 12 мес'!$D$8:$HP$287,17,0)</f>
        <v>0</v>
      </c>
      <c r="CE282" s="43">
        <f>VLOOKUP($C282,'факт СДП 12 мес'!$D$8:$HP$287,18,0)</f>
        <v>0</v>
      </c>
      <c r="CF282" s="43">
        <f>VLOOKUP($C282,'факт СДП 12 мес'!$D$8:$HP$287,19,0)</f>
        <v>0</v>
      </c>
      <c r="CG282" s="43">
        <f>VLOOKUP($C282,'факт СДП 12 мес'!$D$8:$HP$287,20,0)</f>
        <v>0</v>
      </c>
      <c r="CH282" s="43">
        <f t="shared" si="6754"/>
        <v>0</v>
      </c>
      <c r="CI282" s="43">
        <f t="shared" si="6755"/>
        <v>0</v>
      </c>
      <c r="CJ282" s="43">
        <f t="shared" si="6756"/>
        <v>0</v>
      </c>
      <c r="CK282" s="43">
        <f t="shared" si="5580"/>
        <v>0</v>
      </c>
      <c r="CL282" s="43">
        <f t="shared" si="5581"/>
        <v>0</v>
      </c>
      <c r="CM282" s="45">
        <f>'СДП (план)'!Z282</f>
        <v>0</v>
      </c>
      <c r="CN282" s="43">
        <f>'СДП (план)'!AA282</f>
        <v>0</v>
      </c>
      <c r="CO282" s="43">
        <f t="shared" si="4723"/>
        <v>0</v>
      </c>
      <c r="CP282" s="43">
        <f t="shared" si="4724"/>
        <v>0</v>
      </c>
      <c r="CQ282" s="43">
        <f>VLOOKUP($C282,'факт СДП 12 мес'!$D$8:$HP$287,165,0)</f>
        <v>0</v>
      </c>
      <c r="CR282" s="43">
        <f>VLOOKUP($C282,'факт СДП 12 мес'!$D$8:$HP$287,166,0)</f>
        <v>0</v>
      </c>
      <c r="CS282" s="43">
        <f>VLOOKUP($C282,'факт СДП 12 мес'!$D$8:$HP$287,167,0)</f>
        <v>0</v>
      </c>
      <c r="CT282" s="43">
        <f>VLOOKUP($C282,'факт СДП 12 мес'!$D$8:$HP$287,168,0)</f>
        <v>0</v>
      </c>
      <c r="CU282" s="43">
        <f>VLOOKUP($C282,'факт СДП 12 мес'!$D$8:$HP$287,169,0)</f>
        <v>0</v>
      </c>
      <c r="CV282" s="43">
        <f>VLOOKUP($C282,'факт СДП 12 мес'!$D$8:$HP$287,170,0)</f>
        <v>0</v>
      </c>
      <c r="CW282" s="43">
        <f t="shared" si="6757"/>
        <v>0</v>
      </c>
      <c r="CX282" s="43">
        <f t="shared" si="6758"/>
        <v>0</v>
      </c>
      <c r="CY282" s="43">
        <f t="shared" si="6759"/>
        <v>0</v>
      </c>
      <c r="CZ282" s="43">
        <f t="shared" si="4725"/>
        <v>0</v>
      </c>
      <c r="DA282" s="43">
        <f t="shared" si="4726"/>
        <v>0</v>
      </c>
      <c r="DB282" s="5">
        <f>'СДП (план)'!AB282</f>
        <v>0</v>
      </c>
      <c r="DC282" s="3">
        <f>'СДП (план)'!AC282</f>
        <v>0</v>
      </c>
      <c r="DD282" s="43">
        <f t="shared" si="4727"/>
        <v>0</v>
      </c>
      <c r="DE282" s="43">
        <f t="shared" si="4728"/>
        <v>0</v>
      </c>
      <c r="DF282" s="43">
        <f>VLOOKUP($C282,'факт СДП 12 мес'!$D$8:$HP$287,57,0)</f>
        <v>0</v>
      </c>
      <c r="DG282" s="43">
        <f>VLOOKUP($C282,'факт СДП 12 мес'!$D$8:$HP$287,58,0)</f>
        <v>0</v>
      </c>
      <c r="DH282" s="43">
        <f>VLOOKUP($C282,'факт СДП 12 мес'!$D$8:$HP$287,59,0)</f>
        <v>0</v>
      </c>
      <c r="DI282" s="43">
        <f>VLOOKUP($C282,'факт СДП 12 мес'!$D$8:$HP$287,60,0)</f>
        <v>0</v>
      </c>
      <c r="DJ282" s="43">
        <f>VLOOKUP($C282,'факт СДП 12 мес'!$D$8:$HP$287,61,0)</f>
        <v>0</v>
      </c>
      <c r="DK282" s="43">
        <f>VLOOKUP($C282,'факт СДП 12 мес'!$D$8:$HP$287,62,0)</f>
        <v>0</v>
      </c>
      <c r="DL282" s="43">
        <f t="shared" si="6760"/>
        <v>0</v>
      </c>
      <c r="DM282" s="43">
        <f t="shared" si="6761"/>
        <v>0</v>
      </c>
      <c r="DN282" s="43">
        <f t="shared" si="6762"/>
        <v>0</v>
      </c>
      <c r="DO282" s="43">
        <f t="shared" si="4729"/>
        <v>0</v>
      </c>
      <c r="DP282" s="43">
        <f t="shared" si="4730"/>
        <v>0</v>
      </c>
      <c r="DQ282" s="5">
        <f>'СДП (план)'!AD282</f>
        <v>0</v>
      </c>
      <c r="DR282" s="3">
        <f>'СДП (план)'!AE282</f>
        <v>0</v>
      </c>
      <c r="DS282" s="43">
        <f t="shared" si="4731"/>
        <v>0</v>
      </c>
      <c r="DT282" s="43">
        <f t="shared" si="4732"/>
        <v>0</v>
      </c>
      <c r="DU282" s="43">
        <f>VLOOKUP($C282,'факт СДП 12 мес'!$D$8:$HP$287,33,0)</f>
        <v>0</v>
      </c>
      <c r="DV282" s="43">
        <f>VLOOKUP($C282,'факт СДП 12 мес'!$D$8:$HP$287,34,0)</f>
        <v>0</v>
      </c>
      <c r="DW282" s="43">
        <f>VLOOKUP($C282,'факт СДП 12 мес'!$D$8:$HP$287,35,0)</f>
        <v>0</v>
      </c>
      <c r="DX282" s="43">
        <f>VLOOKUP($C282,'факт СДП 12 мес'!$D$8:$HP$287,36,0)</f>
        <v>0</v>
      </c>
      <c r="DY282" s="43">
        <f>VLOOKUP($C282,'факт СДП 12 мес'!$D$8:$HP$287,37,0)</f>
        <v>0</v>
      </c>
      <c r="DZ282" s="43">
        <f>VLOOKUP($C282,'факт СДП 12 мес'!$D$8:$HP$287,38,0)</f>
        <v>0</v>
      </c>
      <c r="EA282" s="43">
        <f t="shared" si="6763"/>
        <v>0</v>
      </c>
      <c r="EB282" s="43">
        <f t="shared" si="6764"/>
        <v>0</v>
      </c>
      <c r="EC282" s="43">
        <f t="shared" si="6765"/>
        <v>0</v>
      </c>
      <c r="ED282" s="43">
        <f t="shared" si="6766"/>
        <v>0</v>
      </c>
      <c r="EE282" s="43">
        <f t="shared" si="4850"/>
        <v>0</v>
      </c>
      <c r="EF282" s="5">
        <f>'СДП (план)'!AF282</f>
        <v>0</v>
      </c>
      <c r="EG282" s="3">
        <f>'СДП (план)'!AG282</f>
        <v>0</v>
      </c>
      <c r="EH282" s="43">
        <f t="shared" si="4735"/>
        <v>0</v>
      </c>
      <c r="EI282" s="43">
        <f t="shared" si="4736"/>
        <v>0</v>
      </c>
      <c r="EJ282" s="43">
        <f>VLOOKUP($C282,'факт СДП 12 мес'!$D$8:$HP$287,27,0)</f>
        <v>0</v>
      </c>
      <c r="EK282" s="43">
        <f>VLOOKUP($C282,'факт СДП 12 мес'!$D$8:$HP$287,28,0)</f>
        <v>0</v>
      </c>
      <c r="EL282" s="43">
        <f>VLOOKUP($C282,'факт СДП 12 мес'!$D$8:$HP$287,29,0)</f>
        <v>0</v>
      </c>
      <c r="EM282" s="43">
        <f>VLOOKUP($C282,'факт СДП 12 мес'!$D$8:$HP$287,30,0)</f>
        <v>0</v>
      </c>
      <c r="EN282" s="43">
        <f>VLOOKUP($C282,'факт СДП 12 мес'!$D$8:$HP$287,31,0)</f>
        <v>0</v>
      </c>
      <c r="EO282" s="43">
        <f>VLOOKUP($C282,'факт СДП 12 мес'!$D$8:$HP$287,32,0)</f>
        <v>0</v>
      </c>
      <c r="EP282" s="43">
        <f t="shared" si="6767"/>
        <v>0</v>
      </c>
      <c r="EQ282" s="43">
        <f t="shared" si="6768"/>
        <v>0</v>
      </c>
      <c r="ER282" s="43">
        <f t="shared" si="6769"/>
        <v>0</v>
      </c>
      <c r="ES282" s="43">
        <f t="shared" si="6770"/>
        <v>0</v>
      </c>
      <c r="ET282" s="43">
        <f t="shared" si="6771"/>
        <v>0</v>
      </c>
      <c r="EU282" s="44">
        <f>'СДП (план)'!AH282</f>
        <v>0</v>
      </c>
      <c r="EV282" s="43">
        <f>'СДП (план)'!AI282</f>
        <v>0</v>
      </c>
      <c r="EW282" s="43">
        <f t="shared" si="4739"/>
        <v>0</v>
      </c>
      <c r="EX282" s="43">
        <f t="shared" si="4740"/>
        <v>0</v>
      </c>
      <c r="EY282" s="43">
        <f>VLOOKUP($C282,'факт СДП 12 мес'!$D$8:$HP$287,87,0)</f>
        <v>0</v>
      </c>
      <c r="EZ282" s="43">
        <f>VLOOKUP($C282,'факт СДП 12 мес'!$D$8:$HP$287,88,0)</f>
        <v>0</v>
      </c>
      <c r="FA282" s="43">
        <f>VLOOKUP($C282,'факт СДП 12 мес'!$D$8:$HP$287,89,0)</f>
        <v>0</v>
      </c>
      <c r="FB282" s="43">
        <f>VLOOKUP($C282,'факт СДП 12 мес'!$D$8:$HP$287,90,0)</f>
        <v>0</v>
      </c>
      <c r="FC282" s="43">
        <f>VLOOKUP($C282,'факт СДП 12 мес'!$D$8:$HP$287,91,0)</f>
        <v>0</v>
      </c>
      <c r="FD282" s="43">
        <f>VLOOKUP($C282,'факт СДП 12 мес'!$D$8:$HP$287,92,0)</f>
        <v>0</v>
      </c>
      <c r="FE282" s="43">
        <f t="shared" si="6772"/>
        <v>0</v>
      </c>
      <c r="FF282" s="43">
        <f t="shared" si="6773"/>
        <v>0</v>
      </c>
      <c r="FG282" s="43">
        <f t="shared" si="6774"/>
        <v>0</v>
      </c>
      <c r="FH282" s="43">
        <f t="shared" si="4741"/>
        <v>0</v>
      </c>
      <c r="FI282" s="43">
        <f t="shared" si="4742"/>
        <v>0</v>
      </c>
      <c r="FJ282" s="44">
        <f>'СДП (план)'!AJ282</f>
        <v>0</v>
      </c>
      <c r="FK282" s="43">
        <f>'СДП (план)'!AK282</f>
        <v>0</v>
      </c>
      <c r="FL282" s="43">
        <f t="shared" si="4743"/>
        <v>0</v>
      </c>
      <c r="FM282" s="43">
        <f t="shared" si="4744"/>
        <v>0</v>
      </c>
      <c r="FN282" s="43">
        <f>VLOOKUP($C282,'факт СДП 12 мес'!$D$8:$HP$287,39,0)</f>
        <v>0</v>
      </c>
      <c r="FO282" s="43">
        <f>VLOOKUP($C282,'факт СДП 12 мес'!$D$8:$HP$287,40,0)</f>
        <v>0</v>
      </c>
      <c r="FP282" s="43">
        <f>VLOOKUP($C282,'факт СДП 12 мес'!$D$8:$HP$287,41,0)</f>
        <v>0</v>
      </c>
      <c r="FQ282" s="43">
        <f>VLOOKUP($C282,'факт СДП 12 мес'!$D$8:$HP$287,42,0)</f>
        <v>0</v>
      </c>
      <c r="FR282" s="43">
        <f>VLOOKUP($C282,'факт СДП 12 мес'!$D$8:$HP$287,43,0)</f>
        <v>0</v>
      </c>
      <c r="FS282" s="43">
        <f>VLOOKUP($C282,'факт СДП 12 мес'!$D$8:$HP$287,44,0)</f>
        <v>0</v>
      </c>
      <c r="FT282" s="43">
        <f t="shared" si="6775"/>
        <v>0</v>
      </c>
      <c r="FU282" s="43">
        <f t="shared" si="6776"/>
        <v>0</v>
      </c>
      <c r="FV282" s="43">
        <f t="shared" si="6777"/>
        <v>0</v>
      </c>
      <c r="FW282" s="43">
        <f t="shared" si="4745"/>
        <v>0</v>
      </c>
      <c r="FX282" s="43">
        <f t="shared" si="4746"/>
        <v>0</v>
      </c>
      <c r="FY282" s="44">
        <f>'СДП (план)'!AL282</f>
        <v>0</v>
      </c>
      <c r="FZ282" s="43">
        <f>'СДП (план)'!AM282</f>
        <v>0</v>
      </c>
      <c r="GA282" s="43">
        <f t="shared" si="4747"/>
        <v>0</v>
      </c>
      <c r="GB282" s="43">
        <f t="shared" si="4748"/>
        <v>0</v>
      </c>
      <c r="GC282" s="43">
        <f>VLOOKUP($C282,'факт СДП 12 мес'!$D$8:$HP$287,45,0)</f>
        <v>0</v>
      </c>
      <c r="GD282" s="43">
        <f>VLOOKUP($C282,'факт СДП 12 мес'!$D$8:$HP$287,46,0)</f>
        <v>0</v>
      </c>
      <c r="GE282" s="43">
        <f>VLOOKUP($C282,'факт СДП 12 мес'!$D$8:$HP$287,47,0)</f>
        <v>0</v>
      </c>
      <c r="GF282" s="43">
        <f>VLOOKUP($C282,'факт СДП 12 мес'!$D$8:$HP$287,48,0)</f>
        <v>0</v>
      </c>
      <c r="GG282" s="43">
        <f>VLOOKUP($C282,'факт СДП 12 мес'!$D$8:$HP$287,49,0)</f>
        <v>0</v>
      </c>
      <c r="GH282" s="43">
        <f>VLOOKUP($C282,'факт СДП 12 мес'!$D$8:$HP$287,50,0)</f>
        <v>0</v>
      </c>
      <c r="GI282" s="43">
        <f t="shared" si="6778"/>
        <v>0</v>
      </c>
      <c r="GJ282" s="43">
        <f t="shared" si="6779"/>
        <v>0</v>
      </c>
      <c r="GK282" s="43">
        <f t="shared" si="6780"/>
        <v>0</v>
      </c>
      <c r="GL282" s="43">
        <f t="shared" si="4749"/>
        <v>0</v>
      </c>
      <c r="GM282" s="43">
        <f t="shared" si="4750"/>
        <v>0</v>
      </c>
      <c r="GN282" s="5">
        <f>'СДП (план)'!AN282</f>
        <v>0</v>
      </c>
      <c r="GO282" s="3">
        <f>'СДП (план)'!AO282</f>
        <v>0</v>
      </c>
      <c r="GP282" s="43">
        <f t="shared" si="4751"/>
        <v>0</v>
      </c>
      <c r="GQ282" s="43">
        <f t="shared" si="4752"/>
        <v>0</v>
      </c>
      <c r="GR282" s="43">
        <f>VLOOKUP($C282,'факт СДП 12 мес'!$D$8:$HP$287,51,0)</f>
        <v>0</v>
      </c>
      <c r="GS282" s="43">
        <f>VLOOKUP($C282,'факт СДП 12 мес'!$D$8:$HP$287,52,0)</f>
        <v>0</v>
      </c>
      <c r="GT282" s="43">
        <f>VLOOKUP($C282,'факт СДП 12 мес'!$D$8:$HP$287,53,0)</f>
        <v>0</v>
      </c>
      <c r="GU282" s="43">
        <f>VLOOKUP($C282,'факт СДП 12 мес'!$D$8:$HP$287,54,0)</f>
        <v>0</v>
      </c>
      <c r="GV282" s="43">
        <f>VLOOKUP($C282,'факт СДП 12 мес'!$D$8:$HP$287,55,0)</f>
        <v>0</v>
      </c>
      <c r="GW282" s="43">
        <f>VLOOKUP($C282,'факт СДП 12 мес'!$D$8:$HP$287,56,0)</f>
        <v>0</v>
      </c>
      <c r="GX282" s="43">
        <f t="shared" si="6781"/>
        <v>0</v>
      </c>
      <c r="GY282" s="43">
        <f t="shared" si="6782"/>
        <v>0</v>
      </c>
      <c r="GZ282" s="43">
        <f t="shared" si="6783"/>
        <v>0</v>
      </c>
      <c r="HA282" s="43">
        <f t="shared" si="4753"/>
        <v>0</v>
      </c>
      <c r="HB282" s="43">
        <f t="shared" si="4754"/>
        <v>0</v>
      </c>
      <c r="HC282" s="5">
        <f>'СДП (план)'!AP282</f>
        <v>84</v>
      </c>
      <c r="HD282" s="3">
        <f>'СДП (план)'!AQ282</f>
        <v>2944880.4</v>
      </c>
      <c r="HE282" s="43">
        <f t="shared" si="4755"/>
        <v>84</v>
      </c>
      <c r="HF282" s="43">
        <f t="shared" si="4756"/>
        <v>2944880.4</v>
      </c>
      <c r="HG282" s="43">
        <f>VLOOKUP($C282,'факт СДП 12 мес'!$D$8:$HP$287,141,0)</f>
        <v>38</v>
      </c>
      <c r="HH282" s="43">
        <f>VLOOKUP($C282,'факт СДП 12 мес'!$D$8:$HP$287,142,0)</f>
        <v>1332355.5000000009</v>
      </c>
      <c r="HI282" s="43">
        <f>VLOOKUP($C282,'факт СДП 12 мес'!$D$8:$HP$287,143,0)</f>
        <v>368</v>
      </c>
      <c r="HJ282" s="43">
        <f>VLOOKUP($C282,'факт СДП 12 мес'!$D$8:$HP$287,144,0)</f>
        <v>0</v>
      </c>
      <c r="HK282" s="43">
        <f>VLOOKUP($C282,'факт СДП 12 мес'!$D$8:$HP$287,145,0)</f>
        <v>0</v>
      </c>
      <c r="HL282" s="43">
        <f>VLOOKUP($C282,'факт СДП 12 мес'!$D$8:$HP$287,146,0)</f>
        <v>0</v>
      </c>
      <c r="HM282" s="43">
        <f t="shared" si="6784"/>
        <v>126</v>
      </c>
      <c r="HN282" s="43">
        <f t="shared" si="6785"/>
        <v>126</v>
      </c>
      <c r="HO282" s="43">
        <f t="shared" si="6786"/>
        <v>57</v>
      </c>
      <c r="HP282" s="43">
        <f t="shared" si="4757"/>
        <v>-46</v>
      </c>
      <c r="HQ282" s="43">
        <f t="shared" si="4758"/>
        <v>-1612524.899999999</v>
      </c>
      <c r="HR282" s="44">
        <f>'СДП (план)'!AR282</f>
        <v>0</v>
      </c>
      <c r="HS282" s="43">
        <f>'СДП (план)'!AS282</f>
        <v>0</v>
      </c>
      <c r="HT282" s="43">
        <f t="shared" si="4759"/>
        <v>0</v>
      </c>
      <c r="HU282" s="43">
        <f t="shared" si="4760"/>
        <v>0</v>
      </c>
      <c r="HV282" s="43">
        <f>VLOOKUP($C282,'факт СДП 12 мес'!$D$8:$HP$287,171,0)</f>
        <v>0</v>
      </c>
      <c r="HW282" s="43">
        <f>VLOOKUP($C282,'факт СДП 12 мес'!$D$8:$HP$287,172,0)</f>
        <v>0</v>
      </c>
      <c r="HX282" s="43">
        <f>VLOOKUP($C282,'факт СДП 12 мес'!$D$8:$HP$287,173,0)</f>
        <v>0</v>
      </c>
      <c r="HY282" s="43">
        <f>VLOOKUP($C282,'факт СДП 12 мес'!$D$8:$HP$287,174,0)</f>
        <v>0</v>
      </c>
      <c r="HZ282" s="43">
        <f>VLOOKUP($C282,'факт СДП 12 мес'!$D$8:$HP$287,175,0)</f>
        <v>0</v>
      </c>
      <c r="IA282" s="43">
        <f>VLOOKUP($C282,'факт СДП 12 мес'!$D$8:$HP$287,176,0)</f>
        <v>0</v>
      </c>
      <c r="IB282" s="43">
        <f t="shared" si="6787"/>
        <v>0</v>
      </c>
      <c r="IC282" s="43">
        <f t="shared" si="6788"/>
        <v>0</v>
      </c>
      <c r="ID282" s="43">
        <f t="shared" si="6789"/>
        <v>0</v>
      </c>
      <c r="IE282" s="43">
        <f t="shared" si="4761"/>
        <v>0</v>
      </c>
      <c r="IF282" s="43">
        <f t="shared" si="4762"/>
        <v>0</v>
      </c>
      <c r="IG282" s="44">
        <f>'СДП (план)'!AT282</f>
        <v>0</v>
      </c>
      <c r="IH282" s="43">
        <f>'СДП (план)'!AU282</f>
        <v>0</v>
      </c>
      <c r="II282" s="43">
        <f t="shared" si="4763"/>
        <v>0</v>
      </c>
      <c r="IJ282" s="43">
        <f t="shared" si="4764"/>
        <v>0</v>
      </c>
      <c r="IK282" s="43">
        <f>VLOOKUP($C282,'факт СДП 12 мес'!$D$8:$HP$287,183,0)</f>
        <v>0</v>
      </c>
      <c r="IL282" s="43">
        <f>VLOOKUP($C282,'факт СДП 12 мес'!$D$8:$HP$287,184,0)</f>
        <v>0</v>
      </c>
      <c r="IM282" s="43">
        <f>VLOOKUP($C282,'факт СДП 12 мес'!$D$8:$HP$287,185,0)</f>
        <v>0</v>
      </c>
      <c r="IN282" s="43">
        <f>VLOOKUP($C282,'факт СДП 12 мес'!$D$8:$HP$287,186,0)</f>
        <v>0</v>
      </c>
      <c r="IO282" s="43">
        <f>VLOOKUP($C282,'факт СДП 12 мес'!$D$8:$HP$287,187,0)</f>
        <v>0</v>
      </c>
      <c r="IP282" s="43">
        <f>VLOOKUP($C282,'факт СДП 12 мес'!$D$8:$HP$287,188,0)</f>
        <v>0</v>
      </c>
      <c r="IQ282" s="43">
        <f t="shared" si="6790"/>
        <v>0</v>
      </c>
      <c r="IR282" s="43">
        <f t="shared" si="6791"/>
        <v>0</v>
      </c>
      <c r="IS282" s="43">
        <f t="shared" si="6792"/>
        <v>0</v>
      </c>
      <c r="IT282" s="43">
        <f t="shared" si="4765"/>
        <v>0</v>
      </c>
      <c r="IU282" s="43">
        <f t="shared" si="4766"/>
        <v>0</v>
      </c>
      <c r="IV282" s="45">
        <f>'СДП (план)'!AV282</f>
        <v>0</v>
      </c>
      <c r="IW282" s="45">
        <f>'СДП (план)'!AW282</f>
        <v>0</v>
      </c>
      <c r="IX282" s="43">
        <f t="shared" si="4767"/>
        <v>0</v>
      </c>
      <c r="IY282" s="43">
        <f t="shared" si="4768"/>
        <v>0</v>
      </c>
      <c r="IZ282" s="43">
        <f>VLOOKUP($C282,'факт СДП 12 мес'!$D$8:$HP$287,147,0)</f>
        <v>0</v>
      </c>
      <c r="JA282" s="43">
        <f>VLOOKUP($C282,'факт СДП 12 мес'!$D$8:$HP$287,148,0)</f>
        <v>0</v>
      </c>
      <c r="JB282" s="43">
        <f>VLOOKUP($C282,'факт СДП 12 мес'!$D$8:$HP$287,149,0)</f>
        <v>0</v>
      </c>
      <c r="JC282" s="43">
        <f>VLOOKUP($C282,'факт СДП 12 мес'!$D$8:$HP$287,150,0)</f>
        <v>0</v>
      </c>
      <c r="JD282" s="43">
        <f>VLOOKUP($C282,'факт СДП 12 мес'!$D$8:$HP$287,151,0)</f>
        <v>0</v>
      </c>
      <c r="JE282" s="43">
        <f>VLOOKUP($C282,'факт СДП 12 мес'!$D$8:$HP$287,152,0)</f>
        <v>0</v>
      </c>
      <c r="JF282" s="43">
        <f t="shared" si="6793"/>
        <v>0</v>
      </c>
      <c r="JG282" s="43">
        <f t="shared" si="6794"/>
        <v>0</v>
      </c>
      <c r="JH282" s="43">
        <f t="shared" si="6795"/>
        <v>0</v>
      </c>
      <c r="JI282" s="43">
        <f t="shared" si="4769"/>
        <v>0</v>
      </c>
      <c r="JJ282" s="43">
        <f t="shared" si="4770"/>
        <v>0</v>
      </c>
      <c r="JK282" s="45">
        <f>'СДП (план)'!AX282</f>
        <v>0</v>
      </c>
      <c r="JL282" s="45">
        <f>'СДП (план)'!AY282</f>
        <v>0</v>
      </c>
      <c r="JM282" s="43">
        <f t="shared" si="4771"/>
        <v>0</v>
      </c>
      <c r="JN282" s="43">
        <f t="shared" si="4772"/>
        <v>0</v>
      </c>
      <c r="JO282" s="43">
        <f>VLOOKUP($C282,'факт СДП 12 мес'!$D$8:$HP$287,135,0)</f>
        <v>0</v>
      </c>
      <c r="JP282" s="43">
        <f>VLOOKUP($C282,'факт СДП 12 мес'!$D$8:$HP$287,136,0)</f>
        <v>0</v>
      </c>
      <c r="JQ282" s="43">
        <f>VLOOKUP($C282,'факт СДП 12 мес'!$D$8:$HP$287,137,0)</f>
        <v>0</v>
      </c>
      <c r="JR282" s="43">
        <f>VLOOKUP($C282,'факт СДП 12 мес'!$D$8:$HP$287,138,0)</f>
        <v>0</v>
      </c>
      <c r="JS282" s="43">
        <f>VLOOKUP($C282,'факт СДП 12 мес'!$D$8:$HP$287,139,0)</f>
        <v>0</v>
      </c>
      <c r="JT282" s="43">
        <f>VLOOKUP($C282,'факт СДП 12 мес'!$D$8:$HP$287,140,0)</f>
        <v>0</v>
      </c>
      <c r="JU282" s="43">
        <f t="shared" si="6796"/>
        <v>0</v>
      </c>
      <c r="JV282" s="43">
        <f t="shared" si="6797"/>
        <v>0</v>
      </c>
      <c r="JW282" s="43">
        <f t="shared" si="6798"/>
        <v>0</v>
      </c>
      <c r="JX282" s="43">
        <f t="shared" si="4773"/>
        <v>0</v>
      </c>
      <c r="JY282" s="43">
        <f t="shared" si="4774"/>
        <v>0</v>
      </c>
      <c r="JZ282" s="44">
        <f>'СДП (план)'!AZ282</f>
        <v>0</v>
      </c>
      <c r="KA282" s="43">
        <f>'СДП (план)'!BA282</f>
        <v>0</v>
      </c>
      <c r="KB282" s="43">
        <f t="shared" si="4775"/>
        <v>0</v>
      </c>
      <c r="KC282" s="43">
        <f t="shared" si="4776"/>
        <v>0</v>
      </c>
      <c r="KD282" s="43">
        <f>VLOOKUP($C282,'факт СДП 12 мес'!$D$8:$HP$287,105,0)</f>
        <v>0</v>
      </c>
      <c r="KE282" s="43">
        <f>VLOOKUP($C282,'факт СДП 12 мес'!$D$8:$HP$287,106,0)</f>
        <v>0</v>
      </c>
      <c r="KF282" s="43">
        <f>VLOOKUP($C282,'факт СДП 12 мес'!$D$8:$HP$287,107,0)</f>
        <v>0</v>
      </c>
      <c r="KG282" s="43">
        <f>VLOOKUP($C282,'факт СДП 12 мес'!$D$8:$HP$287,108,0)</f>
        <v>0</v>
      </c>
      <c r="KH282" s="43">
        <f>VLOOKUP($C282,'факт СДП 12 мес'!$D$8:$HP$287,109,0)</f>
        <v>0</v>
      </c>
      <c r="KI282" s="43">
        <f>VLOOKUP($C282,'факт СДП 12 мес'!$D$8:$HP$287,110,0)</f>
        <v>0</v>
      </c>
      <c r="KJ282" s="43">
        <f t="shared" si="6799"/>
        <v>0</v>
      </c>
      <c r="KK282" s="43">
        <f t="shared" si="6800"/>
        <v>0</v>
      </c>
      <c r="KL282" s="43">
        <f t="shared" si="6801"/>
        <v>0</v>
      </c>
      <c r="KM282" s="43">
        <f t="shared" si="4777"/>
        <v>0</v>
      </c>
      <c r="KN282" s="43">
        <f t="shared" si="4778"/>
        <v>0</v>
      </c>
      <c r="KO282" s="44">
        <f>'СДП (план)'!BB282</f>
        <v>0</v>
      </c>
      <c r="KP282" s="43">
        <f>'СДП (план)'!BC282</f>
        <v>0</v>
      </c>
      <c r="KQ282" s="43">
        <f t="shared" si="4779"/>
        <v>0</v>
      </c>
      <c r="KR282" s="43">
        <f t="shared" si="4780"/>
        <v>0</v>
      </c>
      <c r="KS282" s="43">
        <f>VLOOKUP($C282,'факт СДП 12 мес'!$D$8:$HP$287,189,0)</f>
        <v>0</v>
      </c>
      <c r="KT282" s="43">
        <f>VLOOKUP($C282,'факт СДП 12 мес'!$D$8:$HP$287,190,0)</f>
        <v>0</v>
      </c>
      <c r="KU282" s="43">
        <f>VLOOKUP($C282,'факт СДП 12 мес'!$D$8:$HP$287,191,0)</f>
        <v>0</v>
      </c>
      <c r="KV282" s="43">
        <f>VLOOKUP($C282,'факт СДП 12 мес'!$D$8:$HP$287,192,0)</f>
        <v>0</v>
      </c>
      <c r="KW282" s="43">
        <f>VLOOKUP($C282,'факт СДП 12 мес'!$D$8:$HP$287,193,0)</f>
        <v>0</v>
      </c>
      <c r="KX282" s="43">
        <f>VLOOKUP($C282,'факт СДП 12 мес'!$D$8:$HP$287,194,0)</f>
        <v>0</v>
      </c>
      <c r="KY282" s="43">
        <f t="shared" si="6802"/>
        <v>0</v>
      </c>
      <c r="KZ282" s="43">
        <f t="shared" si="6803"/>
        <v>0</v>
      </c>
      <c r="LA282" s="43">
        <f t="shared" si="6804"/>
        <v>0</v>
      </c>
      <c r="LB282" s="43">
        <f t="shared" si="4781"/>
        <v>0</v>
      </c>
      <c r="LC282" s="43">
        <f t="shared" si="4782"/>
        <v>0</v>
      </c>
      <c r="LD282" s="44">
        <f>'СДП (план)'!BD282</f>
        <v>0</v>
      </c>
      <c r="LE282" s="43">
        <f>'СДП (план)'!BE282</f>
        <v>0</v>
      </c>
      <c r="LF282" s="43">
        <f t="shared" si="4783"/>
        <v>0</v>
      </c>
      <c r="LG282" s="43">
        <f t="shared" si="4784"/>
        <v>0</v>
      </c>
      <c r="LH282" s="43">
        <f>VLOOKUP($C282,'факт СДП 12 мес'!$D$8:$HP$287,63,0)</f>
        <v>0</v>
      </c>
      <c r="LI282" s="43">
        <f>VLOOKUP($C282,'факт СДП 12 мес'!$D$8:$HP$287,64,0)</f>
        <v>0</v>
      </c>
      <c r="LJ282" s="43">
        <f>VLOOKUP($C282,'факт СДП 12 мес'!$D$8:$HP$287,65,0)</f>
        <v>0</v>
      </c>
      <c r="LK282" s="43">
        <f>VLOOKUP($C282,'факт СДП 12 мес'!$D$8:$HP$287,66,0)</f>
        <v>0</v>
      </c>
      <c r="LL282" s="43">
        <f>VLOOKUP($C282,'факт СДП 12 мес'!$D$8:$HP$287,67,0)</f>
        <v>0</v>
      </c>
      <c r="LM282" s="43">
        <f>VLOOKUP($C282,'факт СДП 12 мес'!$D$8:$HP$287,68,0)</f>
        <v>0</v>
      </c>
      <c r="LN282" s="43">
        <f t="shared" si="6805"/>
        <v>0</v>
      </c>
      <c r="LO282" s="43">
        <f t="shared" si="6806"/>
        <v>0</v>
      </c>
      <c r="LP282" s="43">
        <f t="shared" si="6807"/>
        <v>0</v>
      </c>
      <c r="LQ282" s="43">
        <f t="shared" si="4785"/>
        <v>0</v>
      </c>
      <c r="LR282" s="43">
        <f t="shared" si="4786"/>
        <v>0</v>
      </c>
      <c r="LS282" s="44">
        <f>'СДП (план)'!BF282</f>
        <v>0</v>
      </c>
      <c r="LT282" s="43">
        <f>'СДП (план)'!BG282</f>
        <v>0</v>
      </c>
      <c r="LU282" s="43">
        <f t="shared" si="4787"/>
        <v>0</v>
      </c>
      <c r="LV282" s="43">
        <f t="shared" si="4788"/>
        <v>0</v>
      </c>
      <c r="LW282" s="43">
        <f>VLOOKUP($C282,'факт СДП 12 мес'!$D$8:$HP$287,69,0)</f>
        <v>0</v>
      </c>
      <c r="LX282" s="43">
        <f>VLOOKUP($C282,'факт СДП 12 мес'!$D$8:$HP$287,70,0)</f>
        <v>0</v>
      </c>
      <c r="LY282" s="43">
        <f>VLOOKUP($C282,'факт СДП 12 мес'!$D$8:$HP$287,71,0)</f>
        <v>0</v>
      </c>
      <c r="LZ282" s="43">
        <f>VLOOKUP($C282,'факт СДП 12 мес'!$D$8:$HP$287,72,0)</f>
        <v>0</v>
      </c>
      <c r="MA282" s="43">
        <f>VLOOKUP($C282,'факт СДП 12 мес'!$D$8:$HP$287,73,0)</f>
        <v>0</v>
      </c>
      <c r="MB282" s="43">
        <f>VLOOKUP($C282,'факт СДП 12 мес'!$D$8:$HP$287,74,0)</f>
        <v>0</v>
      </c>
      <c r="MC282" s="43">
        <f t="shared" si="6808"/>
        <v>0</v>
      </c>
      <c r="MD282" s="43">
        <f t="shared" si="6809"/>
        <v>0</v>
      </c>
      <c r="ME282" s="43">
        <f t="shared" si="6810"/>
        <v>0</v>
      </c>
      <c r="MF282" s="43">
        <f t="shared" si="6811"/>
        <v>0</v>
      </c>
      <c r="MG282" s="43">
        <f t="shared" si="6812"/>
        <v>0</v>
      </c>
      <c r="MH282" s="44">
        <f>'СДП (план)'!BH282</f>
        <v>0</v>
      </c>
      <c r="MI282" s="43">
        <f>'СДП (план)'!BI282</f>
        <v>0</v>
      </c>
      <c r="MJ282" s="43">
        <f t="shared" si="4789"/>
        <v>0</v>
      </c>
      <c r="MK282" s="43">
        <f t="shared" si="4790"/>
        <v>0</v>
      </c>
      <c r="ML282" s="43">
        <f>VLOOKUP($C282,'факт СДП 12 мес'!$D$8:$HP$287,75,0)</f>
        <v>0</v>
      </c>
      <c r="MM282" s="43">
        <f>VLOOKUP($C282,'факт СДП 12 мес'!$D$8:$HP$287,76,0)</f>
        <v>0</v>
      </c>
      <c r="MN282" s="43">
        <f>VLOOKUP($C282,'факт СДП 12 мес'!$D$8:$HP$287,77,0)</f>
        <v>0</v>
      </c>
      <c r="MO282" s="43">
        <f>VLOOKUP($C282,'факт СДП 12 мес'!$D$8:$HP$287,78,0)</f>
        <v>0</v>
      </c>
      <c r="MP282" s="43">
        <f>VLOOKUP($C282,'факт СДП 12 мес'!$D$8:$HP$287,79,0)</f>
        <v>0</v>
      </c>
      <c r="MQ282" s="43">
        <f>VLOOKUP($C282,'факт СДП 12 мес'!$D$8:$HP$287,80,0)</f>
        <v>0</v>
      </c>
      <c r="MR282" s="43">
        <f t="shared" si="6813"/>
        <v>0</v>
      </c>
      <c r="MS282" s="43">
        <f t="shared" si="6814"/>
        <v>0</v>
      </c>
      <c r="MT282" s="43">
        <f t="shared" si="6815"/>
        <v>0</v>
      </c>
      <c r="MU282" s="43">
        <f t="shared" si="6816"/>
        <v>0</v>
      </c>
      <c r="MV282" s="43">
        <f t="shared" si="6817"/>
        <v>0</v>
      </c>
      <c r="MW282" s="44">
        <f>'СДП (план)'!BJ282</f>
        <v>0</v>
      </c>
      <c r="MX282" s="43">
        <f>'СДП (план)'!BK282</f>
        <v>0</v>
      </c>
      <c r="MY282" s="43">
        <f t="shared" si="4793"/>
        <v>0</v>
      </c>
      <c r="MZ282" s="43">
        <f t="shared" si="4794"/>
        <v>0</v>
      </c>
      <c r="NA282" s="43">
        <f>VLOOKUP($C282,'факт СДП 12 мес'!$D$8:$HP$287,81,0)</f>
        <v>0</v>
      </c>
      <c r="NB282" s="43">
        <f>VLOOKUP($C282,'факт СДП 12 мес'!$D$8:$HP$287,82,0)</f>
        <v>0</v>
      </c>
      <c r="NC282" s="43">
        <f>VLOOKUP($C282,'факт СДП 12 мес'!$D$8:$HP$287,83,0)</f>
        <v>0</v>
      </c>
      <c r="ND282" s="43">
        <f>VLOOKUP($C282,'факт СДП 12 мес'!$D$8:$HP$287,84,0)</f>
        <v>0</v>
      </c>
      <c r="NE282" s="43">
        <f>VLOOKUP($C282,'факт СДП 12 мес'!$D$8:$HP$287,85,0)</f>
        <v>0</v>
      </c>
      <c r="NF282" s="43">
        <f>VLOOKUP($C282,'факт СДП 12 мес'!$D$8:$HP$287,86,0)</f>
        <v>0</v>
      </c>
      <c r="NG282" s="43">
        <f t="shared" si="6818"/>
        <v>0</v>
      </c>
      <c r="NH282" s="43">
        <f t="shared" si="6819"/>
        <v>0</v>
      </c>
      <c r="NI282" s="43">
        <f t="shared" si="6820"/>
        <v>0</v>
      </c>
      <c r="NJ282" s="43">
        <f t="shared" si="6821"/>
        <v>0</v>
      </c>
      <c r="NK282" s="43">
        <f t="shared" si="6822"/>
        <v>0</v>
      </c>
      <c r="NL282" s="44">
        <f>'СДП (план)'!BL282</f>
        <v>0</v>
      </c>
      <c r="NM282" s="43">
        <f>'СДП (план)'!BM282</f>
        <v>0</v>
      </c>
      <c r="NN282" s="43">
        <f t="shared" si="4797"/>
        <v>0</v>
      </c>
      <c r="NO282" s="43">
        <f t="shared" si="4798"/>
        <v>0</v>
      </c>
      <c r="NP282" s="43">
        <f>VLOOKUP($C282,'факт СДП 12 мес'!$D$8:$HP$287,99,0)</f>
        <v>0</v>
      </c>
      <c r="NQ282" s="43">
        <f>VLOOKUP($C282,'факт СДП 12 мес'!$D$8:$HP$287,100,0)</f>
        <v>0</v>
      </c>
      <c r="NR282" s="43">
        <f>VLOOKUP($C282,'факт СДП 12 мес'!$D$8:$HP$287,101,0)</f>
        <v>0</v>
      </c>
      <c r="NS282" s="43">
        <f>VLOOKUP($C282,'факт СДП 12 мес'!$D$8:$HP$287,102,0)</f>
        <v>0</v>
      </c>
      <c r="NT282" s="43">
        <f>VLOOKUP($C282,'факт СДП 12 мес'!$D$8:$HP$287,103,0)</f>
        <v>0</v>
      </c>
      <c r="NU282" s="43">
        <f>VLOOKUP($C282,'факт СДП 12 мес'!$D$8:$HP$287,104,0)</f>
        <v>0</v>
      </c>
      <c r="NV282" s="43">
        <f t="shared" si="6823"/>
        <v>0</v>
      </c>
      <c r="NW282" s="43">
        <f t="shared" si="6824"/>
        <v>0</v>
      </c>
      <c r="NX282" s="43">
        <f t="shared" si="6825"/>
        <v>0</v>
      </c>
      <c r="NY282" s="43">
        <f t="shared" si="4799"/>
        <v>0</v>
      </c>
      <c r="NZ282" s="43">
        <f t="shared" si="4800"/>
        <v>0</v>
      </c>
      <c r="OA282" s="44">
        <f>'СДП (план)'!BN282</f>
        <v>0</v>
      </c>
      <c r="OB282" s="43">
        <f>'СДП (план)'!BO282</f>
        <v>0</v>
      </c>
      <c r="OC282" s="43">
        <f t="shared" si="4801"/>
        <v>0</v>
      </c>
      <c r="OD282" s="43">
        <f t="shared" si="4802"/>
        <v>0</v>
      </c>
      <c r="OE282" s="43"/>
      <c r="OF282" s="43"/>
      <c r="OG282" s="43"/>
      <c r="OH282" s="43"/>
      <c r="OI282" s="43"/>
      <c r="OJ282" s="43"/>
      <c r="OK282" s="43">
        <f t="shared" si="6826"/>
        <v>0</v>
      </c>
      <c r="OL282" s="43">
        <f t="shared" si="6827"/>
        <v>0</v>
      </c>
      <c r="OM282" s="43">
        <f t="shared" si="6828"/>
        <v>0</v>
      </c>
      <c r="ON282" s="43">
        <f t="shared" si="4803"/>
        <v>0</v>
      </c>
      <c r="OO282" s="43">
        <f t="shared" si="4804"/>
        <v>0</v>
      </c>
      <c r="OP282" s="44">
        <f>'СДП (план)'!BP282</f>
        <v>0</v>
      </c>
      <c r="OQ282" s="43">
        <f>'СДП (план)'!BQ282</f>
        <v>0</v>
      </c>
      <c r="OR282" s="43">
        <f t="shared" si="4805"/>
        <v>0</v>
      </c>
      <c r="OS282" s="43">
        <f t="shared" si="4806"/>
        <v>0</v>
      </c>
      <c r="OT282" s="43">
        <f>VLOOKUP($C282,'факт СДП 12 мес'!$D$8:$HP$287,177,0)</f>
        <v>0</v>
      </c>
      <c r="OU282" s="43">
        <f>VLOOKUP($C282,'факт СДП 12 мес'!$D$8:$HP$287,178,0)</f>
        <v>0</v>
      </c>
      <c r="OV282" s="43">
        <f>VLOOKUP($C282,'факт СДП 12 мес'!$D$8:$HP$287,179,0)</f>
        <v>0</v>
      </c>
      <c r="OW282" s="43">
        <f>VLOOKUP($C282,'факт СДП 12 мес'!$D$8:$HP$287,180,0)</f>
        <v>0</v>
      </c>
      <c r="OX282" s="43">
        <f>VLOOKUP($C282,'факт СДП 12 мес'!$D$8:$HP$287,181,0)</f>
        <v>0</v>
      </c>
      <c r="OY282" s="43">
        <f>VLOOKUP($C282,'факт СДП 12 мес'!$D$8:$HP$287,182,0)</f>
        <v>0</v>
      </c>
      <c r="OZ282" s="43">
        <f t="shared" si="6829"/>
        <v>0</v>
      </c>
      <c r="PA282" s="43">
        <f t="shared" si="6830"/>
        <v>0</v>
      </c>
      <c r="PB282" s="43">
        <f t="shared" si="6831"/>
        <v>0</v>
      </c>
      <c r="PC282" s="43">
        <f t="shared" si="4807"/>
        <v>0</v>
      </c>
      <c r="PD282" s="43">
        <f t="shared" si="4808"/>
        <v>0</v>
      </c>
      <c r="PE282" s="45">
        <f>'СДП (план)'!BR282</f>
        <v>0</v>
      </c>
      <c r="PF282" s="45">
        <f>'СДП (план)'!BS282</f>
        <v>0</v>
      </c>
      <c r="PG282" s="43">
        <f t="shared" si="4809"/>
        <v>0</v>
      </c>
      <c r="PH282" s="43">
        <f t="shared" si="4810"/>
        <v>0</v>
      </c>
      <c r="PI282" s="43">
        <f>VLOOKUP($C282,'факт СДП 12 мес'!$D$8:$HP$287,123,0)</f>
        <v>0</v>
      </c>
      <c r="PJ282" s="43">
        <f>VLOOKUP($C282,'факт СДП 12 мес'!$D$8:$HP$287,124,0)</f>
        <v>0</v>
      </c>
      <c r="PK282" s="43">
        <f>VLOOKUP($C282,'факт СДП 12 мес'!$D$8:$HP$287,125,0)</f>
        <v>0</v>
      </c>
      <c r="PL282" s="43">
        <f>VLOOKUP($C282,'факт СДП 12 мес'!$D$8:$HP$287,126,0)</f>
        <v>0</v>
      </c>
      <c r="PM282" s="43">
        <f>VLOOKUP($C282,'факт СДП 12 мес'!$D$8:$HP$287,127,0)</f>
        <v>0</v>
      </c>
      <c r="PN282" s="43">
        <f>VLOOKUP($C282,'факт СДП 12 мес'!$D$8:$HP$287,128,0)</f>
        <v>0</v>
      </c>
      <c r="PO282" s="43">
        <f t="shared" si="6832"/>
        <v>0</v>
      </c>
      <c r="PP282" s="43">
        <f t="shared" si="6833"/>
        <v>0</v>
      </c>
      <c r="PQ282" s="43">
        <f t="shared" si="6834"/>
        <v>0</v>
      </c>
      <c r="PR282" s="43">
        <f t="shared" si="4811"/>
        <v>0</v>
      </c>
      <c r="PS282" s="43">
        <f t="shared" si="4812"/>
        <v>0</v>
      </c>
      <c r="PT282" s="44">
        <f>'СДП (план)'!BT282</f>
        <v>0</v>
      </c>
      <c r="PU282" s="43">
        <f>'СДП (план)'!BU282</f>
        <v>0</v>
      </c>
      <c r="PV282" s="43">
        <f t="shared" si="4813"/>
        <v>0</v>
      </c>
      <c r="PW282" s="43">
        <f t="shared" si="4814"/>
        <v>0</v>
      </c>
      <c r="PX282" s="43">
        <f>VLOOKUP($C282,'факт СДП 12 мес'!$D$8:$HP$287,111,0)</f>
        <v>0</v>
      </c>
      <c r="PY282" s="43">
        <f>VLOOKUP($C282,'факт СДП 12 мес'!$D$8:$HP$287,112,0)</f>
        <v>0</v>
      </c>
      <c r="PZ282" s="43">
        <f>VLOOKUP($C282,'факт СДП 12 мес'!$D$8:$HP$287,113,0)</f>
        <v>0</v>
      </c>
      <c r="QA282" s="43">
        <f>VLOOKUP($C282,'факт СДП 12 мес'!$D$8:$HP$287,114,0)</f>
        <v>0</v>
      </c>
      <c r="QB282" s="43">
        <f>VLOOKUP($C282,'факт СДП 12 мес'!$D$8:$HP$287,115,0)</f>
        <v>0</v>
      </c>
      <c r="QC282" s="43">
        <f>VLOOKUP($C282,'факт СДП 12 мес'!$D$8:$HP$287,116,0)</f>
        <v>0</v>
      </c>
      <c r="QD282" s="43">
        <f t="shared" si="6835"/>
        <v>0</v>
      </c>
      <c r="QE282" s="43">
        <f t="shared" si="6836"/>
        <v>0</v>
      </c>
      <c r="QF282" s="43">
        <f t="shared" si="6837"/>
        <v>0</v>
      </c>
      <c r="QG282" s="43">
        <f t="shared" si="4815"/>
        <v>0</v>
      </c>
      <c r="QH282" s="43">
        <f t="shared" si="4816"/>
        <v>0</v>
      </c>
      <c r="QI282" s="44">
        <f>'СДП (план)'!BV282</f>
        <v>0</v>
      </c>
      <c r="QJ282" s="43">
        <f>'СДП (план)'!BW282</f>
        <v>0</v>
      </c>
      <c r="QK282" s="43">
        <f t="shared" si="4817"/>
        <v>0</v>
      </c>
      <c r="QL282" s="43">
        <f t="shared" si="4818"/>
        <v>0</v>
      </c>
      <c r="QM282" s="43">
        <f>VLOOKUP($C282,'факт СДП 12 мес'!$D$8:$HP$287,153,0)</f>
        <v>0</v>
      </c>
      <c r="QN282" s="43">
        <f>VLOOKUP($C282,'факт СДП 12 мес'!$D$8:$HP$287,154,0)</f>
        <v>0</v>
      </c>
      <c r="QO282" s="43">
        <f>VLOOKUP($C282,'факт СДП 12 мес'!$D$8:$HP$287,155,0)</f>
        <v>0</v>
      </c>
      <c r="QP282" s="43">
        <f>VLOOKUP($C282,'факт СДП 12 мес'!$D$8:$HP$287,156,0)</f>
        <v>0</v>
      </c>
      <c r="QQ282" s="43">
        <f>VLOOKUP($C282,'факт СДП 12 мес'!$D$8:$HP$287,157,0)</f>
        <v>0</v>
      </c>
      <c r="QR282" s="43">
        <f>VLOOKUP($C282,'факт СДП 12 мес'!$D$8:$HP$287,158,0)</f>
        <v>0</v>
      </c>
      <c r="QS282" s="43">
        <f t="shared" si="6838"/>
        <v>0</v>
      </c>
      <c r="QT282" s="43">
        <f t="shared" si="6839"/>
        <v>0</v>
      </c>
      <c r="QU282" s="43">
        <f t="shared" si="6840"/>
        <v>0</v>
      </c>
      <c r="QV282" s="43">
        <f t="shared" si="6841"/>
        <v>0</v>
      </c>
      <c r="QW282" s="43">
        <f t="shared" si="6842"/>
        <v>0</v>
      </c>
      <c r="QX282" s="44">
        <f>'СДП (план)'!BX282</f>
        <v>0</v>
      </c>
      <c r="QY282" s="43">
        <f>'СДП (план)'!BY282</f>
        <v>0</v>
      </c>
      <c r="QZ282" s="43">
        <f t="shared" si="4819"/>
        <v>0</v>
      </c>
      <c r="RA282" s="43">
        <f t="shared" si="4820"/>
        <v>0</v>
      </c>
      <c r="RB282" s="43">
        <f>VLOOKUP($C282,'факт СДП 12 мес'!$D$8:$HP$287,195,0)</f>
        <v>0</v>
      </c>
      <c r="RC282" s="43">
        <f>VLOOKUP($C282,'факт СДП 12 мес'!$D$8:$HP$287,196,0)</f>
        <v>0</v>
      </c>
      <c r="RD282" s="43">
        <f>VLOOKUP($C282,'факт СДП 12 мес'!$D$8:$HP$287,197,0)</f>
        <v>0</v>
      </c>
      <c r="RE282" s="43">
        <f>VLOOKUP($C282,'факт СДП 12 мес'!$D$8:$HP$287,198,0)</f>
        <v>0</v>
      </c>
      <c r="RF282" s="43">
        <f>VLOOKUP($C282,'факт СДП 12 мес'!$D$8:$HP$287,199,0)</f>
        <v>0</v>
      </c>
      <c r="RG282" s="43">
        <f>VLOOKUP($C282,'факт СДП 12 мес'!$D$8:$HP$287,200,0)</f>
        <v>0</v>
      </c>
      <c r="RH282" s="43">
        <f t="shared" si="6843"/>
        <v>0</v>
      </c>
      <c r="RI282" s="43">
        <f t="shared" si="6844"/>
        <v>0</v>
      </c>
      <c r="RJ282" s="43">
        <f t="shared" si="6845"/>
        <v>0</v>
      </c>
      <c r="RK282" s="43">
        <f t="shared" si="4821"/>
        <v>0</v>
      </c>
      <c r="RL282" s="43">
        <f t="shared" si="4822"/>
        <v>0</v>
      </c>
      <c r="RM282" s="44">
        <f>'СДП (план)'!BZ282</f>
        <v>0</v>
      </c>
      <c r="RN282" s="43">
        <f>'СДП (план)'!CA282</f>
        <v>0</v>
      </c>
      <c r="RO282" s="43">
        <f t="shared" si="4823"/>
        <v>0</v>
      </c>
      <c r="RP282" s="43">
        <f t="shared" si="4824"/>
        <v>0</v>
      </c>
      <c r="RQ282" s="43">
        <f>VLOOKUP($C282,'факт СДП 12 мес'!$D$8:$HP$287,201,0)</f>
        <v>0</v>
      </c>
      <c r="RR282" s="43">
        <f>VLOOKUP($C282,'факт СДП 12 мес'!$D$8:$HP$287,202,0)</f>
        <v>0</v>
      </c>
      <c r="RS282" s="43">
        <f>VLOOKUP($C282,'факт СДП 12 мес'!$D$8:$HP$287,203,0)</f>
        <v>0</v>
      </c>
      <c r="RT282" s="43">
        <f>VLOOKUP($C282,'факт СДП 12 мес'!$D$8:$HP$287,204,0)</f>
        <v>0</v>
      </c>
      <c r="RU282" s="43">
        <f>VLOOKUP($C282,'факт СДП 12 мес'!$D$8:$HP$287,205,0)</f>
        <v>0</v>
      </c>
      <c r="RV282" s="43">
        <f>VLOOKUP($C282,'факт СДП 12 мес'!$D$8:$HP$287,206,0)</f>
        <v>0</v>
      </c>
      <c r="RW282" s="43">
        <f t="shared" si="6846"/>
        <v>0</v>
      </c>
      <c r="RX282" s="43">
        <f t="shared" si="6847"/>
        <v>0</v>
      </c>
      <c r="RY282" s="43">
        <f t="shared" si="6848"/>
        <v>0</v>
      </c>
      <c r="RZ282" s="43">
        <f t="shared" si="4825"/>
        <v>0</v>
      </c>
      <c r="SA282" s="43">
        <f t="shared" si="4826"/>
        <v>0</v>
      </c>
      <c r="SB282" s="44">
        <f>'СДП (план)'!CB282</f>
        <v>0</v>
      </c>
      <c r="SC282" s="43">
        <f>'СДП (план)'!CC282</f>
        <v>0</v>
      </c>
      <c r="SD282" s="43">
        <f t="shared" si="6849"/>
        <v>0</v>
      </c>
      <c r="SE282" s="43">
        <f t="shared" si="6850"/>
        <v>0</v>
      </c>
      <c r="SF282" s="43">
        <f>VLOOKUP($C282,'факт СДП 12 мес'!$D$8:$HP$287,129,0)</f>
        <v>0</v>
      </c>
      <c r="SG282" s="43">
        <f>VLOOKUP($C282,'факт СДП 12 мес'!$D$8:$HP$287,130,0)</f>
        <v>0</v>
      </c>
      <c r="SH282" s="43">
        <f>VLOOKUP($C282,'факт СДП 12 мес'!$D$8:$HP$287,131,0)</f>
        <v>0</v>
      </c>
      <c r="SI282" s="43">
        <f>VLOOKUP($C282,'факт СДП 12 мес'!$D$8:$HP$287,132,0)</f>
        <v>0</v>
      </c>
      <c r="SJ282" s="43">
        <f>VLOOKUP($C282,'факт СДП 12 мес'!$D$8:$HP$287,133,0)</f>
        <v>0</v>
      </c>
      <c r="SK282" s="43">
        <f>VLOOKUP($C282,'факт СДП 12 мес'!$D$8:$HP$287,134,0)</f>
        <v>0</v>
      </c>
      <c r="SL282" s="43">
        <f t="shared" si="6851"/>
        <v>0</v>
      </c>
      <c r="SM282" s="43">
        <f t="shared" si="6852"/>
        <v>0</v>
      </c>
      <c r="SN282" s="43">
        <f t="shared" si="6853"/>
        <v>0</v>
      </c>
      <c r="SO282" s="43">
        <f t="shared" si="4827"/>
        <v>0</v>
      </c>
      <c r="SP282" s="43">
        <f t="shared" si="4828"/>
        <v>0</v>
      </c>
      <c r="SQ282" s="44">
        <f>'СДП (план)'!CD282</f>
        <v>0</v>
      </c>
      <c r="SR282" s="43">
        <f>'СДП (план)'!CE282</f>
        <v>0</v>
      </c>
      <c r="SS282" s="43">
        <f t="shared" si="6854"/>
        <v>0</v>
      </c>
      <c r="ST282" s="43">
        <f t="shared" si="6855"/>
        <v>0</v>
      </c>
      <c r="SU282" s="43">
        <f>VLOOKUP($C282,'факт СДП 12 мес'!$D$8:$HP$287,93,0)</f>
        <v>0</v>
      </c>
      <c r="SV282" s="43">
        <f>VLOOKUP($C282,'факт СДП 12 мес'!$D$8:$HP$287,94,0)</f>
        <v>0</v>
      </c>
      <c r="SW282" s="43">
        <f>VLOOKUP($C282,'факт СДП 12 мес'!$D$8:$HP$287,95,0)</f>
        <v>0</v>
      </c>
      <c r="SX282" s="43">
        <f>VLOOKUP($C282,'факт СДП 12 мес'!$D$8:$HP$287,96,0)</f>
        <v>0</v>
      </c>
      <c r="SY282" s="43">
        <f>VLOOKUP($C282,'факт СДП 12 мес'!$D$8:$HP$287,97,0)</f>
        <v>0</v>
      </c>
      <c r="SZ282" s="43">
        <f>VLOOKUP($C282,'факт СДП 12 мес'!$D$8:$HP$287,98,0)</f>
        <v>0</v>
      </c>
      <c r="TA282" s="43">
        <f t="shared" si="6856"/>
        <v>0</v>
      </c>
      <c r="TB282" s="43">
        <f t="shared" si="6857"/>
        <v>0</v>
      </c>
      <c r="TC282" s="43">
        <f t="shared" si="6858"/>
        <v>0</v>
      </c>
      <c r="TD282" s="43">
        <f t="shared" si="4829"/>
        <v>0</v>
      </c>
      <c r="TE282" s="43">
        <f t="shared" si="4830"/>
        <v>0</v>
      </c>
      <c r="TF282" s="5">
        <f>'СДП (план)'!CF282</f>
        <v>0</v>
      </c>
      <c r="TG282" s="3">
        <f>'СДП (план)'!CG282</f>
        <v>0</v>
      </c>
      <c r="TH282" s="43">
        <f t="shared" si="6859"/>
        <v>0</v>
      </c>
      <c r="TI282" s="43">
        <f t="shared" si="6860"/>
        <v>0</v>
      </c>
      <c r="TJ282" s="43">
        <f>VLOOKUP($C282,'факт СДП 12 мес'!$D$8:$HP$287,117,0)</f>
        <v>0</v>
      </c>
      <c r="TK282" s="43">
        <f>VLOOKUP($C282,'факт СДП 12 мес'!$D$8:$HP$287,118,0)</f>
        <v>0</v>
      </c>
      <c r="TL282" s="43">
        <f>VLOOKUP($C282,'факт СДП 12 мес'!$D$8:$HP$287,119,0)</f>
        <v>0</v>
      </c>
      <c r="TM282" s="43">
        <f>VLOOKUP($C282,'факт СДП 12 мес'!$D$8:$HP$287,120,0)</f>
        <v>0</v>
      </c>
      <c r="TN282" s="43">
        <f>VLOOKUP($C282,'факт СДП 12 мес'!$D$8:$HP$287,121,0)</f>
        <v>0</v>
      </c>
      <c r="TO282" s="43">
        <f>VLOOKUP($C282,'факт СДП 12 мес'!$D$8:$HP$287,122,0)</f>
        <v>0</v>
      </c>
      <c r="TP282" s="43">
        <f t="shared" si="6861"/>
        <v>0</v>
      </c>
      <c r="TQ282" s="43">
        <f t="shared" si="6862"/>
        <v>0</v>
      </c>
      <c r="TR282" s="43">
        <f t="shared" si="6863"/>
        <v>0</v>
      </c>
      <c r="TS282" s="43">
        <f t="shared" si="4833"/>
        <v>0</v>
      </c>
      <c r="TT282" s="43">
        <f t="shared" si="4834"/>
        <v>0</v>
      </c>
      <c r="TU282" s="43">
        <f>'СДП (план)'!CH282</f>
        <v>0</v>
      </c>
      <c r="TV282" s="43">
        <f>'СДП (план)'!CI282</f>
        <v>0</v>
      </c>
      <c r="TW282" s="43">
        <f t="shared" si="4835"/>
        <v>0</v>
      </c>
      <c r="TX282" s="43">
        <f t="shared" si="4836"/>
        <v>0</v>
      </c>
      <c r="TY282" s="43">
        <f>VLOOKUP($C282,'факт СДП 12 мес'!$D$8:$HP$287,207,0)</f>
        <v>0</v>
      </c>
      <c r="TZ282" s="43">
        <f>VLOOKUP($C282,'факт СДП 12 мес'!$D$8:$HP$287,208,0)</f>
        <v>0</v>
      </c>
      <c r="UA282" s="43">
        <f>VLOOKUP($C282,'факт СДП 12 мес'!$D$8:$HP$287,209,0)</f>
        <v>0</v>
      </c>
      <c r="UB282" s="43">
        <f>VLOOKUP($C282,'факт СДП 12 мес'!$D$8:$HP$287,210,0)</f>
        <v>0</v>
      </c>
      <c r="UC282" s="43">
        <f>VLOOKUP($C282,'факт СДП 12 мес'!$D$8:$HP$287,211,0)</f>
        <v>0</v>
      </c>
      <c r="UD282" s="43">
        <f>VLOOKUP($C282,'факт СДП 12 мес'!$D$8:$HP$287,212,0)</f>
        <v>0</v>
      </c>
      <c r="UE282" s="43">
        <f t="shared" si="6864"/>
        <v>0</v>
      </c>
      <c r="UF282" s="43">
        <f t="shared" si="6865"/>
        <v>0</v>
      </c>
      <c r="UG282" s="43">
        <f t="shared" si="6866"/>
        <v>0</v>
      </c>
      <c r="UH282" s="43">
        <f t="shared" si="6867"/>
        <v>0</v>
      </c>
      <c r="UI282" s="43">
        <f t="shared" si="6868"/>
        <v>0</v>
      </c>
      <c r="UJ282" s="43"/>
      <c r="UK282" s="43"/>
      <c r="UL282" s="43"/>
      <c r="UM282" s="43"/>
      <c r="UN282" s="43"/>
      <c r="UO282" s="43"/>
      <c r="UP282" s="43"/>
      <c r="UQ282" s="43"/>
      <c r="UR282" s="43"/>
      <c r="US282" s="43"/>
      <c r="UT282" s="43"/>
      <c r="UU282" s="43"/>
      <c r="UV282" s="43"/>
      <c r="UW282" s="43">
        <f t="shared" si="6722"/>
        <v>0</v>
      </c>
      <c r="UX282" s="43">
        <f t="shared" si="6723"/>
        <v>0</v>
      </c>
      <c r="UY282" s="47">
        <f>'СДП (план)'!CN282</f>
        <v>84</v>
      </c>
      <c r="UZ282" s="47">
        <f>'СДП (план)'!CO282</f>
        <v>2944880.4</v>
      </c>
      <c r="VA282" s="43">
        <f t="shared" si="5880"/>
        <v>84</v>
      </c>
      <c r="VB282" s="43">
        <f t="shared" si="5881"/>
        <v>2944880.4</v>
      </c>
      <c r="VC282" s="47">
        <f t="shared" si="5882"/>
        <v>38</v>
      </c>
      <c r="VD282" s="47">
        <f t="shared" si="5883"/>
        <v>1332355.5000000009</v>
      </c>
      <c r="VE282" s="47">
        <f t="shared" si="5884"/>
        <v>368</v>
      </c>
      <c r="VF282" s="47">
        <f t="shared" si="5885"/>
        <v>0</v>
      </c>
      <c r="VG282" s="47">
        <f t="shared" si="5886"/>
        <v>0</v>
      </c>
      <c r="VH282" s="47">
        <f t="shared" si="5887"/>
        <v>0</v>
      </c>
      <c r="VI282" s="47">
        <f t="shared" si="5888"/>
        <v>126</v>
      </c>
      <c r="VJ282" s="47">
        <f t="shared" si="5889"/>
        <v>126</v>
      </c>
      <c r="VK282" s="47">
        <f t="shared" si="5890"/>
        <v>57</v>
      </c>
      <c r="VL282" s="43">
        <f t="shared" si="5891"/>
        <v>-46</v>
      </c>
      <c r="VM282" s="43">
        <f t="shared" si="5892"/>
        <v>-1612524.899999999</v>
      </c>
      <c r="VP282" s="436">
        <f t="shared" si="6869"/>
        <v>35058.1</v>
      </c>
    </row>
    <row r="283" spans="1:588" s="32" customFormat="1" ht="38.25" x14ac:dyDescent="0.25">
      <c r="A283" s="171"/>
      <c r="B283" s="171">
        <v>201</v>
      </c>
      <c r="C283" s="245" t="s">
        <v>453</v>
      </c>
      <c r="D283" s="394" t="s">
        <v>244</v>
      </c>
      <c r="E283" s="370">
        <v>16026</v>
      </c>
      <c r="F283" s="136">
        <v>16828</v>
      </c>
      <c r="G283" s="371">
        <v>1.8</v>
      </c>
      <c r="H283" s="372"/>
      <c r="I283" s="373">
        <v>1</v>
      </c>
      <c r="J283" s="314"/>
      <c r="K283" s="184"/>
      <c r="L283" s="1">
        <v>1.4</v>
      </c>
      <c r="M283" s="1">
        <v>1.68</v>
      </c>
      <c r="N283" s="1">
        <v>2.23</v>
      </c>
      <c r="O283" s="9">
        <v>2.57</v>
      </c>
      <c r="P283" s="44">
        <f>'СДП (план)'!P283</f>
        <v>0</v>
      </c>
      <c r="Q283" s="44">
        <f>'СДП (план)'!Q283</f>
        <v>0</v>
      </c>
      <c r="R283" s="43">
        <f t="shared" si="4710"/>
        <v>0</v>
      </c>
      <c r="S283" s="43">
        <f t="shared" si="4711"/>
        <v>0</v>
      </c>
      <c r="T283" s="43">
        <f>VLOOKUP($C283,'факт СДП 12 мес'!$D$8:$HP$287,9,0)</f>
        <v>0</v>
      </c>
      <c r="U283" s="43">
        <f>VLOOKUP($C283,'факт СДП 12 мес'!$D$8:$HP$287,10,0)</f>
        <v>0</v>
      </c>
      <c r="V283" s="43">
        <f>VLOOKUP($C283,'факт СДП 12 мес'!$D$8:$HP$287,11,0)</f>
        <v>0</v>
      </c>
      <c r="W283" s="43">
        <f>VLOOKUP($C283,'факт СДП 12 мес'!$D$8:$HP$287,12,0)</f>
        <v>0</v>
      </c>
      <c r="X283" s="43">
        <f>VLOOKUP($C283,'факт СДП 12 мес'!$D$8:$HP$287,13,0)</f>
        <v>0</v>
      </c>
      <c r="Y283" s="43">
        <f>VLOOKUP($C283,'факт СДП 12 мес'!$D$8:$HP$287,14,0)</f>
        <v>0</v>
      </c>
      <c r="Z283" s="43">
        <f t="shared" si="6737"/>
        <v>0</v>
      </c>
      <c r="AA283" s="43">
        <f t="shared" si="6738"/>
        <v>0</v>
      </c>
      <c r="AB283" s="43">
        <f t="shared" si="6739"/>
        <v>0</v>
      </c>
      <c r="AC283" s="43">
        <f t="shared" si="6740"/>
        <v>0</v>
      </c>
      <c r="AD283" s="43">
        <f t="shared" si="4839"/>
        <v>0</v>
      </c>
      <c r="AE283" s="135">
        <f>'СДП (план)'!R283</f>
        <v>0</v>
      </c>
      <c r="AF283" s="135">
        <f>'СДП (план)'!S283</f>
        <v>0</v>
      </c>
      <c r="AG283" s="43">
        <f t="shared" si="4713"/>
        <v>0</v>
      </c>
      <c r="AH283" s="43">
        <f t="shared" si="4714"/>
        <v>0</v>
      </c>
      <c r="AI283" s="43">
        <f>VLOOKUP($C283,'факт СДП 12 мес'!$D$8:$HP$287,3,0)</f>
        <v>0</v>
      </c>
      <c r="AJ283" s="43">
        <f>VLOOKUP($C283,'факт СДП 12 мес'!$D$8:$HP$287,4,0)</f>
        <v>0</v>
      </c>
      <c r="AK283" s="43">
        <f>VLOOKUP($C283,'факт СДП 12 мес'!$D$8:$HP$287,5,0)</f>
        <v>0</v>
      </c>
      <c r="AL283" s="43">
        <f>VLOOKUP($C283,'факт СДП 12 мес'!$D$8:$HP$287,6,0)</f>
        <v>0</v>
      </c>
      <c r="AM283" s="43">
        <f>VLOOKUP($C283,'факт СДП 12 мес'!$D$8:$HP$287,7,0)</f>
        <v>0</v>
      </c>
      <c r="AN283" s="43">
        <f>VLOOKUP($C283,'факт СДП 12 мес'!$D$8:$HP$287,8,0)</f>
        <v>0</v>
      </c>
      <c r="AO283" s="43">
        <f t="shared" si="6741"/>
        <v>0</v>
      </c>
      <c r="AP283" s="43">
        <f t="shared" si="6742"/>
        <v>0</v>
      </c>
      <c r="AQ283" s="43">
        <f t="shared" si="6743"/>
        <v>0</v>
      </c>
      <c r="AR283" s="43">
        <f t="shared" si="6744"/>
        <v>0</v>
      </c>
      <c r="AS283" s="43">
        <f t="shared" si="6745"/>
        <v>0</v>
      </c>
      <c r="AT283" s="44">
        <f>'СДП (план)'!T283</f>
        <v>0</v>
      </c>
      <c r="AU283" s="43">
        <f>'СДП (план)'!U283</f>
        <v>0</v>
      </c>
      <c r="AV283" s="43">
        <f t="shared" si="4717"/>
        <v>0</v>
      </c>
      <c r="AW283" s="43">
        <f t="shared" si="4718"/>
        <v>0</v>
      </c>
      <c r="AX283" s="43">
        <f>VLOOKUP($C283,'факт СДП 12 мес'!$D$8:$HP$287,159,0)</f>
        <v>0</v>
      </c>
      <c r="AY283" s="43">
        <f>VLOOKUP($C283,'факт СДП 12 мес'!$D$8:$HP$287,160,0)</f>
        <v>0</v>
      </c>
      <c r="AZ283" s="43">
        <f>VLOOKUP($C283,'факт СДП 12 мес'!$D$8:$HP$287,161,0)</f>
        <v>0</v>
      </c>
      <c r="BA283" s="43">
        <f>VLOOKUP($C283,'факт СДП 12 мес'!$D$8:$HP$287,162,0)</f>
        <v>0</v>
      </c>
      <c r="BB283" s="43">
        <f>VLOOKUP($C283,'факт СДП 12 мес'!$D$8:$HP$287,163,0)</f>
        <v>0</v>
      </c>
      <c r="BC283" s="43">
        <f>VLOOKUP($C283,'факт СДП 12 мес'!$D$8:$HP$287,164,0)</f>
        <v>0</v>
      </c>
      <c r="BD283" s="43">
        <f t="shared" si="6746"/>
        <v>0</v>
      </c>
      <c r="BE283" s="43">
        <f t="shared" si="6747"/>
        <v>0</v>
      </c>
      <c r="BF283" s="43">
        <f t="shared" si="6748"/>
        <v>0</v>
      </c>
      <c r="BG283" s="43">
        <f t="shared" si="5878"/>
        <v>0</v>
      </c>
      <c r="BH283" s="43">
        <f t="shared" si="5879"/>
        <v>0</v>
      </c>
      <c r="BI283" s="87">
        <f>'СДП (план)'!V283</f>
        <v>0</v>
      </c>
      <c r="BJ283" s="3">
        <f>'СДП (план)'!W283</f>
        <v>0</v>
      </c>
      <c r="BK283" s="43">
        <f t="shared" si="4719"/>
        <v>0</v>
      </c>
      <c r="BL283" s="43">
        <f t="shared" si="4720"/>
        <v>0</v>
      </c>
      <c r="BM283" s="43">
        <f>VLOOKUP($C283,'факт СДП 12 мес'!$D$8:$HP$287,21,0)</f>
        <v>0</v>
      </c>
      <c r="BN283" s="43">
        <f>VLOOKUP($C283,'факт СДП 12 мес'!$D$8:$HP$287,22,0)</f>
        <v>0</v>
      </c>
      <c r="BO283" s="43">
        <f>VLOOKUP($C283,'факт СДП 12 мес'!$D$8:$HP$287,23,0)</f>
        <v>0</v>
      </c>
      <c r="BP283" s="43">
        <f>VLOOKUP($C283,'факт СДП 12 мес'!$D$8:$HP$287,24,0)</f>
        <v>0</v>
      </c>
      <c r="BQ283" s="43">
        <f>VLOOKUP($C283,'факт СДП 12 мес'!$D$8:$HP$287,25,0)</f>
        <v>0</v>
      </c>
      <c r="BR283" s="43">
        <f>VLOOKUP($C283,'факт СДП 12 мес'!$D$8:$HP$287,26,0)</f>
        <v>0</v>
      </c>
      <c r="BS283" s="43">
        <f t="shared" si="6749"/>
        <v>0</v>
      </c>
      <c r="BT283" s="43">
        <f t="shared" si="6750"/>
        <v>0</v>
      </c>
      <c r="BU283" s="43">
        <f t="shared" si="6751"/>
        <v>0</v>
      </c>
      <c r="BV283" s="43">
        <f t="shared" si="6752"/>
        <v>0</v>
      </c>
      <c r="BW283" s="43">
        <f t="shared" si="6753"/>
        <v>0</v>
      </c>
      <c r="BX283" s="44">
        <f>'СДП (план)'!X283</f>
        <v>0</v>
      </c>
      <c r="BY283" s="43">
        <f>'СДП (план)'!Y283</f>
        <v>0</v>
      </c>
      <c r="BZ283" s="43">
        <f t="shared" si="4721"/>
        <v>0</v>
      </c>
      <c r="CA283" s="43">
        <f t="shared" si="4722"/>
        <v>0</v>
      </c>
      <c r="CB283" s="43">
        <f>VLOOKUP($C283,'факт СДП 12 мес'!$D$8:$HP$287,15,0)</f>
        <v>0</v>
      </c>
      <c r="CC283" s="43">
        <f>VLOOKUP($C283,'факт СДП 12 мес'!$D$8:$HP$287,16,0)</f>
        <v>0</v>
      </c>
      <c r="CD283" s="43">
        <f>VLOOKUP($C283,'факт СДП 12 мес'!$D$8:$HP$287,17,0)</f>
        <v>0</v>
      </c>
      <c r="CE283" s="43">
        <f>VLOOKUP($C283,'факт СДП 12 мес'!$D$8:$HP$287,18,0)</f>
        <v>0</v>
      </c>
      <c r="CF283" s="43">
        <f>VLOOKUP($C283,'факт СДП 12 мес'!$D$8:$HP$287,19,0)</f>
        <v>0</v>
      </c>
      <c r="CG283" s="43">
        <f>VLOOKUP($C283,'факт СДП 12 мес'!$D$8:$HP$287,20,0)</f>
        <v>0</v>
      </c>
      <c r="CH283" s="43">
        <f t="shared" si="6754"/>
        <v>0</v>
      </c>
      <c r="CI283" s="43">
        <f t="shared" si="6755"/>
        <v>0</v>
      </c>
      <c r="CJ283" s="43">
        <f t="shared" si="6756"/>
        <v>0</v>
      </c>
      <c r="CK283" s="43">
        <f t="shared" si="5580"/>
        <v>0</v>
      </c>
      <c r="CL283" s="43">
        <f t="shared" si="5581"/>
        <v>0</v>
      </c>
      <c r="CM283" s="45">
        <f>'СДП (план)'!Z283</f>
        <v>0</v>
      </c>
      <c r="CN283" s="43">
        <f>'СДП (план)'!AA283</f>
        <v>0</v>
      </c>
      <c r="CO283" s="43">
        <f t="shared" si="4723"/>
        <v>0</v>
      </c>
      <c r="CP283" s="43">
        <f t="shared" si="4724"/>
        <v>0</v>
      </c>
      <c r="CQ283" s="43">
        <f>VLOOKUP($C283,'факт СДП 12 мес'!$D$8:$HP$287,165,0)</f>
        <v>0</v>
      </c>
      <c r="CR283" s="43">
        <f>VLOOKUP($C283,'факт СДП 12 мес'!$D$8:$HP$287,166,0)</f>
        <v>0</v>
      </c>
      <c r="CS283" s="43">
        <f>VLOOKUP($C283,'факт СДП 12 мес'!$D$8:$HP$287,167,0)</f>
        <v>0</v>
      </c>
      <c r="CT283" s="43">
        <f>VLOOKUP($C283,'факт СДП 12 мес'!$D$8:$HP$287,168,0)</f>
        <v>0</v>
      </c>
      <c r="CU283" s="43">
        <f>VLOOKUP($C283,'факт СДП 12 мес'!$D$8:$HP$287,169,0)</f>
        <v>0</v>
      </c>
      <c r="CV283" s="43">
        <f>VLOOKUP($C283,'факт СДП 12 мес'!$D$8:$HP$287,170,0)</f>
        <v>0</v>
      </c>
      <c r="CW283" s="43">
        <f t="shared" si="6757"/>
        <v>0</v>
      </c>
      <c r="CX283" s="43">
        <f t="shared" si="6758"/>
        <v>0</v>
      </c>
      <c r="CY283" s="43">
        <f t="shared" si="6759"/>
        <v>0</v>
      </c>
      <c r="CZ283" s="43">
        <f t="shared" si="4725"/>
        <v>0</v>
      </c>
      <c r="DA283" s="43">
        <f t="shared" si="4726"/>
        <v>0</v>
      </c>
      <c r="DB283" s="5">
        <f>'СДП (план)'!AB283</f>
        <v>0</v>
      </c>
      <c r="DC283" s="3">
        <f>'СДП (план)'!AC283</f>
        <v>0</v>
      </c>
      <c r="DD283" s="43">
        <f t="shared" si="4727"/>
        <v>0</v>
      </c>
      <c r="DE283" s="43">
        <f t="shared" si="4728"/>
        <v>0</v>
      </c>
      <c r="DF283" s="43">
        <f>VLOOKUP($C283,'факт СДП 12 мес'!$D$8:$HP$287,57,0)</f>
        <v>0</v>
      </c>
      <c r="DG283" s="43">
        <f>VLOOKUP($C283,'факт СДП 12 мес'!$D$8:$HP$287,58,0)</f>
        <v>0</v>
      </c>
      <c r="DH283" s="43">
        <f>VLOOKUP($C283,'факт СДП 12 мес'!$D$8:$HP$287,59,0)</f>
        <v>0</v>
      </c>
      <c r="DI283" s="43">
        <f>VLOOKUP($C283,'факт СДП 12 мес'!$D$8:$HP$287,60,0)</f>
        <v>0</v>
      </c>
      <c r="DJ283" s="43">
        <f>VLOOKUP($C283,'факт СДП 12 мес'!$D$8:$HP$287,61,0)</f>
        <v>0</v>
      </c>
      <c r="DK283" s="43">
        <f>VLOOKUP($C283,'факт СДП 12 мес'!$D$8:$HP$287,62,0)</f>
        <v>0</v>
      </c>
      <c r="DL283" s="43">
        <f t="shared" si="6760"/>
        <v>0</v>
      </c>
      <c r="DM283" s="43">
        <f t="shared" si="6761"/>
        <v>0</v>
      </c>
      <c r="DN283" s="43">
        <f t="shared" si="6762"/>
        <v>0</v>
      </c>
      <c r="DO283" s="43">
        <f t="shared" si="4729"/>
        <v>0</v>
      </c>
      <c r="DP283" s="43">
        <f t="shared" si="4730"/>
        <v>0</v>
      </c>
      <c r="DQ283" s="5">
        <f>'СДП (план)'!AD283</f>
        <v>0</v>
      </c>
      <c r="DR283" s="3">
        <f>'СДП (план)'!AE283</f>
        <v>0</v>
      </c>
      <c r="DS283" s="43">
        <f t="shared" si="4731"/>
        <v>0</v>
      </c>
      <c r="DT283" s="43">
        <f t="shared" si="4732"/>
        <v>0</v>
      </c>
      <c r="DU283" s="43">
        <f>VLOOKUP($C283,'факт СДП 12 мес'!$D$8:$HP$287,33,0)</f>
        <v>0</v>
      </c>
      <c r="DV283" s="43">
        <f>VLOOKUP($C283,'факт СДП 12 мес'!$D$8:$HP$287,34,0)</f>
        <v>0</v>
      </c>
      <c r="DW283" s="43">
        <f>VLOOKUP($C283,'факт СДП 12 мес'!$D$8:$HP$287,35,0)</f>
        <v>0</v>
      </c>
      <c r="DX283" s="43">
        <f>VLOOKUP($C283,'факт СДП 12 мес'!$D$8:$HP$287,36,0)</f>
        <v>0</v>
      </c>
      <c r="DY283" s="43">
        <f>VLOOKUP($C283,'факт СДП 12 мес'!$D$8:$HP$287,37,0)</f>
        <v>0</v>
      </c>
      <c r="DZ283" s="43">
        <f>VLOOKUP($C283,'факт СДП 12 мес'!$D$8:$HP$287,38,0)</f>
        <v>0</v>
      </c>
      <c r="EA283" s="43">
        <f t="shared" si="6763"/>
        <v>0</v>
      </c>
      <c r="EB283" s="43">
        <f t="shared" si="6764"/>
        <v>0</v>
      </c>
      <c r="EC283" s="43">
        <f t="shared" si="6765"/>
        <v>0</v>
      </c>
      <c r="ED283" s="43">
        <f t="shared" si="6766"/>
        <v>0</v>
      </c>
      <c r="EE283" s="43">
        <f t="shared" si="4850"/>
        <v>0</v>
      </c>
      <c r="EF283" s="5">
        <f>'СДП (план)'!AF283</f>
        <v>0</v>
      </c>
      <c r="EG283" s="3">
        <f>'СДП (план)'!AG283</f>
        <v>0</v>
      </c>
      <c r="EH283" s="43">
        <f t="shared" si="4735"/>
        <v>0</v>
      </c>
      <c r="EI283" s="43">
        <f t="shared" si="4736"/>
        <v>0</v>
      </c>
      <c r="EJ283" s="43">
        <f>VLOOKUP($C283,'факт СДП 12 мес'!$D$8:$HP$287,27,0)</f>
        <v>0</v>
      </c>
      <c r="EK283" s="43">
        <f>VLOOKUP($C283,'факт СДП 12 мес'!$D$8:$HP$287,28,0)</f>
        <v>0</v>
      </c>
      <c r="EL283" s="43">
        <f>VLOOKUP($C283,'факт СДП 12 мес'!$D$8:$HP$287,29,0)</f>
        <v>0</v>
      </c>
      <c r="EM283" s="43">
        <f>VLOOKUP($C283,'факт СДП 12 мес'!$D$8:$HP$287,30,0)</f>
        <v>0</v>
      </c>
      <c r="EN283" s="43">
        <f>VLOOKUP($C283,'факт СДП 12 мес'!$D$8:$HP$287,31,0)</f>
        <v>0</v>
      </c>
      <c r="EO283" s="43">
        <f>VLOOKUP($C283,'факт СДП 12 мес'!$D$8:$HP$287,32,0)</f>
        <v>0</v>
      </c>
      <c r="EP283" s="43">
        <f t="shared" si="6767"/>
        <v>0</v>
      </c>
      <c r="EQ283" s="43">
        <f t="shared" si="6768"/>
        <v>0</v>
      </c>
      <c r="ER283" s="43">
        <f t="shared" si="6769"/>
        <v>0</v>
      </c>
      <c r="ES283" s="43">
        <f t="shared" si="6770"/>
        <v>0</v>
      </c>
      <c r="ET283" s="43">
        <f t="shared" si="6771"/>
        <v>0</v>
      </c>
      <c r="EU283" s="44">
        <f>'СДП (план)'!AH283</f>
        <v>0</v>
      </c>
      <c r="EV283" s="43">
        <f>'СДП (план)'!AI283</f>
        <v>0</v>
      </c>
      <c r="EW283" s="43">
        <f t="shared" si="4739"/>
        <v>0</v>
      </c>
      <c r="EX283" s="43">
        <f t="shared" si="4740"/>
        <v>0</v>
      </c>
      <c r="EY283" s="43">
        <f>VLOOKUP($C283,'факт СДП 12 мес'!$D$8:$HP$287,87,0)</f>
        <v>0</v>
      </c>
      <c r="EZ283" s="43">
        <f>VLOOKUP($C283,'факт СДП 12 мес'!$D$8:$HP$287,88,0)</f>
        <v>0</v>
      </c>
      <c r="FA283" s="43">
        <f>VLOOKUP($C283,'факт СДП 12 мес'!$D$8:$HP$287,89,0)</f>
        <v>0</v>
      </c>
      <c r="FB283" s="43">
        <f>VLOOKUP($C283,'факт СДП 12 мес'!$D$8:$HP$287,90,0)</f>
        <v>0</v>
      </c>
      <c r="FC283" s="43">
        <f>VLOOKUP($C283,'факт СДП 12 мес'!$D$8:$HP$287,91,0)</f>
        <v>0</v>
      </c>
      <c r="FD283" s="43">
        <f>VLOOKUP($C283,'факт СДП 12 мес'!$D$8:$HP$287,92,0)</f>
        <v>0</v>
      </c>
      <c r="FE283" s="43">
        <f t="shared" si="6772"/>
        <v>0</v>
      </c>
      <c r="FF283" s="43">
        <f t="shared" si="6773"/>
        <v>0</v>
      </c>
      <c r="FG283" s="43">
        <f t="shared" si="6774"/>
        <v>0</v>
      </c>
      <c r="FH283" s="43">
        <f t="shared" si="4741"/>
        <v>0</v>
      </c>
      <c r="FI283" s="43">
        <f t="shared" si="4742"/>
        <v>0</v>
      </c>
      <c r="FJ283" s="44">
        <f>'СДП (план)'!AJ283</f>
        <v>0</v>
      </c>
      <c r="FK283" s="43">
        <f>'СДП (план)'!AK283</f>
        <v>0</v>
      </c>
      <c r="FL283" s="43">
        <f t="shared" si="4743"/>
        <v>0</v>
      </c>
      <c r="FM283" s="43">
        <f t="shared" si="4744"/>
        <v>0</v>
      </c>
      <c r="FN283" s="43">
        <f>VLOOKUP($C283,'факт СДП 12 мес'!$D$8:$HP$287,39,0)</f>
        <v>0</v>
      </c>
      <c r="FO283" s="43">
        <f>VLOOKUP($C283,'факт СДП 12 мес'!$D$8:$HP$287,40,0)</f>
        <v>0</v>
      </c>
      <c r="FP283" s="43">
        <f>VLOOKUP($C283,'факт СДП 12 мес'!$D$8:$HP$287,41,0)</f>
        <v>0</v>
      </c>
      <c r="FQ283" s="43">
        <f>VLOOKUP($C283,'факт СДП 12 мес'!$D$8:$HP$287,42,0)</f>
        <v>0</v>
      </c>
      <c r="FR283" s="43">
        <f>VLOOKUP($C283,'факт СДП 12 мес'!$D$8:$HP$287,43,0)</f>
        <v>0</v>
      </c>
      <c r="FS283" s="43">
        <f>VLOOKUP($C283,'факт СДП 12 мес'!$D$8:$HP$287,44,0)</f>
        <v>0</v>
      </c>
      <c r="FT283" s="43">
        <f t="shared" si="6775"/>
        <v>0</v>
      </c>
      <c r="FU283" s="43">
        <f t="shared" si="6776"/>
        <v>0</v>
      </c>
      <c r="FV283" s="43">
        <f t="shared" si="6777"/>
        <v>0</v>
      </c>
      <c r="FW283" s="43">
        <f t="shared" si="4745"/>
        <v>0</v>
      </c>
      <c r="FX283" s="43">
        <f t="shared" si="4746"/>
        <v>0</v>
      </c>
      <c r="FY283" s="44">
        <f>'СДП (план)'!AL283</f>
        <v>0</v>
      </c>
      <c r="FZ283" s="43">
        <f>'СДП (план)'!AM283</f>
        <v>0</v>
      </c>
      <c r="GA283" s="43">
        <f t="shared" si="4747"/>
        <v>0</v>
      </c>
      <c r="GB283" s="43">
        <f t="shared" si="4748"/>
        <v>0</v>
      </c>
      <c r="GC283" s="43">
        <f>VLOOKUP($C283,'факт СДП 12 мес'!$D$8:$HP$287,45,0)</f>
        <v>0</v>
      </c>
      <c r="GD283" s="43">
        <f>VLOOKUP($C283,'факт СДП 12 мес'!$D$8:$HP$287,46,0)</f>
        <v>0</v>
      </c>
      <c r="GE283" s="43">
        <f>VLOOKUP($C283,'факт СДП 12 мес'!$D$8:$HP$287,47,0)</f>
        <v>0</v>
      </c>
      <c r="GF283" s="43">
        <f>VLOOKUP($C283,'факт СДП 12 мес'!$D$8:$HP$287,48,0)</f>
        <v>0</v>
      </c>
      <c r="GG283" s="43">
        <f>VLOOKUP($C283,'факт СДП 12 мес'!$D$8:$HP$287,49,0)</f>
        <v>0</v>
      </c>
      <c r="GH283" s="43">
        <f>VLOOKUP($C283,'факт СДП 12 мес'!$D$8:$HP$287,50,0)</f>
        <v>0</v>
      </c>
      <c r="GI283" s="43">
        <f t="shared" si="6778"/>
        <v>0</v>
      </c>
      <c r="GJ283" s="43">
        <f t="shared" si="6779"/>
        <v>0</v>
      </c>
      <c r="GK283" s="43">
        <f t="shared" si="6780"/>
        <v>0</v>
      </c>
      <c r="GL283" s="43">
        <f t="shared" si="4749"/>
        <v>0</v>
      </c>
      <c r="GM283" s="43">
        <f t="shared" si="4750"/>
        <v>0</v>
      </c>
      <c r="GN283" s="5">
        <f>'СДП (план)'!AN283</f>
        <v>0</v>
      </c>
      <c r="GO283" s="3">
        <f>'СДП (план)'!AO283</f>
        <v>0</v>
      </c>
      <c r="GP283" s="43">
        <f t="shared" si="4751"/>
        <v>0</v>
      </c>
      <c r="GQ283" s="43">
        <f t="shared" si="4752"/>
        <v>0</v>
      </c>
      <c r="GR283" s="43">
        <f>VLOOKUP($C283,'факт СДП 12 мес'!$D$8:$HP$287,51,0)</f>
        <v>0</v>
      </c>
      <c r="GS283" s="43">
        <f>VLOOKUP($C283,'факт СДП 12 мес'!$D$8:$HP$287,52,0)</f>
        <v>0</v>
      </c>
      <c r="GT283" s="43">
        <f>VLOOKUP($C283,'факт СДП 12 мес'!$D$8:$HP$287,53,0)</f>
        <v>0</v>
      </c>
      <c r="GU283" s="43">
        <f>VLOOKUP($C283,'факт СДП 12 мес'!$D$8:$HP$287,54,0)</f>
        <v>0</v>
      </c>
      <c r="GV283" s="43">
        <f>VLOOKUP($C283,'факт СДП 12 мес'!$D$8:$HP$287,55,0)</f>
        <v>0</v>
      </c>
      <c r="GW283" s="43">
        <f>VLOOKUP($C283,'факт СДП 12 мес'!$D$8:$HP$287,56,0)</f>
        <v>0</v>
      </c>
      <c r="GX283" s="43">
        <f t="shared" si="6781"/>
        <v>0</v>
      </c>
      <c r="GY283" s="43">
        <f t="shared" si="6782"/>
        <v>0</v>
      </c>
      <c r="GZ283" s="43">
        <f t="shared" si="6783"/>
        <v>0</v>
      </c>
      <c r="HA283" s="43">
        <f t="shared" si="4753"/>
        <v>0</v>
      </c>
      <c r="HB283" s="43">
        <f t="shared" si="4754"/>
        <v>0</v>
      </c>
      <c r="HC283" s="91">
        <f>'СДП (план)'!AP283</f>
        <v>0</v>
      </c>
      <c r="HD283" s="91">
        <f>'СДП (план)'!AQ283</f>
        <v>0</v>
      </c>
      <c r="HE283" s="43">
        <f t="shared" si="4755"/>
        <v>0</v>
      </c>
      <c r="HF283" s="43">
        <f t="shared" si="4756"/>
        <v>0</v>
      </c>
      <c r="HG283" s="43">
        <f>VLOOKUP($C283,'факт СДП 12 мес'!$D$8:$HP$287,141,0)</f>
        <v>0</v>
      </c>
      <c r="HH283" s="43">
        <f>VLOOKUP($C283,'факт СДП 12 мес'!$D$8:$HP$287,142,0)</f>
        <v>0</v>
      </c>
      <c r="HI283" s="43">
        <f>VLOOKUP($C283,'факт СДП 12 мес'!$D$8:$HP$287,143,0)</f>
        <v>0</v>
      </c>
      <c r="HJ283" s="43">
        <f>VLOOKUP($C283,'факт СДП 12 мес'!$D$8:$HP$287,144,0)</f>
        <v>0</v>
      </c>
      <c r="HK283" s="43">
        <f>VLOOKUP($C283,'факт СДП 12 мес'!$D$8:$HP$287,145,0)</f>
        <v>0</v>
      </c>
      <c r="HL283" s="43">
        <f>VLOOKUP($C283,'факт СДП 12 мес'!$D$8:$HP$287,146,0)</f>
        <v>0</v>
      </c>
      <c r="HM283" s="43">
        <f t="shared" ref="HM283" si="6870">SUM(HC283*$G283)</f>
        <v>0</v>
      </c>
      <c r="HN283" s="43">
        <f t="shared" ref="HN283" si="6871">SUM(HE283*$G283)</f>
        <v>0</v>
      </c>
      <c r="HO283" s="43">
        <f t="shared" ref="HO283" si="6872">SUM(HG283*$G283)</f>
        <v>0</v>
      </c>
      <c r="HP283" s="43">
        <f t="shared" ref="HP283" si="6873">SUM(HG283-HE283)</f>
        <v>0</v>
      </c>
      <c r="HQ283" s="43">
        <f t="shared" ref="HQ283" si="6874">SUM(HH283-HF283)</f>
        <v>0</v>
      </c>
      <c r="HR283" s="44">
        <f>'СДП (план)'!AR283</f>
        <v>0</v>
      </c>
      <c r="HS283" s="43">
        <f>'СДП (план)'!AS283</f>
        <v>0</v>
      </c>
      <c r="HT283" s="43">
        <f t="shared" si="4759"/>
        <v>0</v>
      </c>
      <c r="HU283" s="43">
        <f t="shared" si="4760"/>
        <v>0</v>
      </c>
      <c r="HV283" s="43">
        <f>VLOOKUP($C283,'факт СДП 12 мес'!$D$8:$HP$287,171,0)</f>
        <v>0</v>
      </c>
      <c r="HW283" s="43">
        <f>VLOOKUP($C283,'факт СДП 12 мес'!$D$8:$HP$287,172,0)</f>
        <v>0</v>
      </c>
      <c r="HX283" s="43">
        <f>VLOOKUP($C283,'факт СДП 12 мес'!$D$8:$HP$287,173,0)</f>
        <v>0</v>
      </c>
      <c r="HY283" s="43">
        <f>VLOOKUP($C283,'факт СДП 12 мес'!$D$8:$HP$287,174,0)</f>
        <v>0</v>
      </c>
      <c r="HZ283" s="43">
        <f>VLOOKUP($C283,'факт СДП 12 мес'!$D$8:$HP$287,175,0)</f>
        <v>0</v>
      </c>
      <c r="IA283" s="43">
        <f>VLOOKUP($C283,'факт СДП 12 мес'!$D$8:$HP$287,176,0)</f>
        <v>0</v>
      </c>
      <c r="IB283" s="43">
        <f t="shared" si="6787"/>
        <v>0</v>
      </c>
      <c r="IC283" s="43">
        <f t="shared" si="6788"/>
        <v>0</v>
      </c>
      <c r="ID283" s="43">
        <f t="shared" si="6789"/>
        <v>0</v>
      </c>
      <c r="IE283" s="43">
        <f t="shared" si="4761"/>
        <v>0</v>
      </c>
      <c r="IF283" s="43">
        <f t="shared" si="4762"/>
        <v>0</v>
      </c>
      <c r="IG283" s="44">
        <f>'СДП (план)'!AT283</f>
        <v>0</v>
      </c>
      <c r="IH283" s="43">
        <f>'СДП (план)'!AU283</f>
        <v>0</v>
      </c>
      <c r="II283" s="43">
        <f t="shared" si="4763"/>
        <v>0</v>
      </c>
      <c r="IJ283" s="43">
        <f t="shared" si="4764"/>
        <v>0</v>
      </c>
      <c r="IK283" s="43">
        <f>VLOOKUP($C283,'факт СДП 12 мес'!$D$8:$HP$287,183,0)</f>
        <v>0</v>
      </c>
      <c r="IL283" s="43">
        <f>VLOOKUP($C283,'факт СДП 12 мес'!$D$8:$HP$287,184,0)</f>
        <v>0</v>
      </c>
      <c r="IM283" s="43">
        <f>VLOOKUP($C283,'факт СДП 12 мес'!$D$8:$HP$287,185,0)</f>
        <v>0</v>
      </c>
      <c r="IN283" s="43">
        <f>VLOOKUP($C283,'факт СДП 12 мес'!$D$8:$HP$287,186,0)</f>
        <v>0</v>
      </c>
      <c r="IO283" s="43">
        <f>VLOOKUP($C283,'факт СДП 12 мес'!$D$8:$HP$287,187,0)</f>
        <v>0</v>
      </c>
      <c r="IP283" s="43">
        <f>VLOOKUP($C283,'факт СДП 12 мес'!$D$8:$HP$287,188,0)</f>
        <v>0</v>
      </c>
      <c r="IQ283" s="43">
        <f t="shared" si="6790"/>
        <v>0</v>
      </c>
      <c r="IR283" s="43">
        <f t="shared" si="6791"/>
        <v>0</v>
      </c>
      <c r="IS283" s="43">
        <f t="shared" si="6792"/>
        <v>0</v>
      </c>
      <c r="IT283" s="43">
        <f t="shared" si="4765"/>
        <v>0</v>
      </c>
      <c r="IU283" s="43">
        <f t="shared" si="4766"/>
        <v>0</v>
      </c>
      <c r="IV283" s="45">
        <f>'СДП (план)'!AV283</f>
        <v>0</v>
      </c>
      <c r="IW283" s="45">
        <f>'СДП (план)'!AW283</f>
        <v>0</v>
      </c>
      <c r="IX283" s="43">
        <f t="shared" si="4767"/>
        <v>0</v>
      </c>
      <c r="IY283" s="43">
        <f t="shared" si="4768"/>
        <v>0</v>
      </c>
      <c r="IZ283" s="43">
        <f>VLOOKUP($C283,'факт СДП 12 мес'!$D$8:$HP$287,147,0)</f>
        <v>0</v>
      </c>
      <c r="JA283" s="43">
        <f>VLOOKUP($C283,'факт СДП 12 мес'!$D$8:$HP$287,148,0)</f>
        <v>0</v>
      </c>
      <c r="JB283" s="43">
        <f>VLOOKUP($C283,'факт СДП 12 мес'!$D$8:$HP$287,149,0)</f>
        <v>0</v>
      </c>
      <c r="JC283" s="43">
        <f>VLOOKUP($C283,'факт СДП 12 мес'!$D$8:$HP$287,150,0)</f>
        <v>0</v>
      </c>
      <c r="JD283" s="43">
        <f>VLOOKUP($C283,'факт СДП 12 мес'!$D$8:$HP$287,151,0)</f>
        <v>0</v>
      </c>
      <c r="JE283" s="43">
        <f>VLOOKUP($C283,'факт СДП 12 мес'!$D$8:$HP$287,152,0)</f>
        <v>0</v>
      </c>
      <c r="JF283" s="43">
        <f t="shared" si="6793"/>
        <v>0</v>
      </c>
      <c r="JG283" s="43">
        <f t="shared" si="6794"/>
        <v>0</v>
      </c>
      <c r="JH283" s="43">
        <f t="shared" si="6795"/>
        <v>0</v>
      </c>
      <c r="JI283" s="43">
        <f t="shared" si="4769"/>
        <v>0</v>
      </c>
      <c r="JJ283" s="43">
        <f t="shared" si="4770"/>
        <v>0</v>
      </c>
      <c r="JK283" s="45">
        <f>'СДП (план)'!AX283</f>
        <v>0</v>
      </c>
      <c r="JL283" s="45">
        <f>'СДП (план)'!AY283</f>
        <v>0</v>
      </c>
      <c r="JM283" s="43">
        <f t="shared" si="4771"/>
        <v>0</v>
      </c>
      <c r="JN283" s="43">
        <f t="shared" si="4772"/>
        <v>0</v>
      </c>
      <c r="JO283" s="43">
        <f>VLOOKUP($C283,'факт СДП 12 мес'!$D$8:$HP$287,135,0)</f>
        <v>0</v>
      </c>
      <c r="JP283" s="43">
        <f>VLOOKUP($C283,'факт СДП 12 мес'!$D$8:$HP$287,136,0)</f>
        <v>0</v>
      </c>
      <c r="JQ283" s="43">
        <f>VLOOKUP($C283,'факт СДП 12 мес'!$D$8:$HP$287,137,0)</f>
        <v>0</v>
      </c>
      <c r="JR283" s="43">
        <f>VLOOKUP($C283,'факт СДП 12 мес'!$D$8:$HP$287,138,0)</f>
        <v>0</v>
      </c>
      <c r="JS283" s="43">
        <f>VLOOKUP($C283,'факт СДП 12 мес'!$D$8:$HP$287,139,0)</f>
        <v>0</v>
      </c>
      <c r="JT283" s="43">
        <f>VLOOKUP($C283,'факт СДП 12 мес'!$D$8:$HP$287,140,0)</f>
        <v>0</v>
      </c>
      <c r="JU283" s="43">
        <f t="shared" si="6796"/>
        <v>0</v>
      </c>
      <c r="JV283" s="43">
        <f t="shared" si="6797"/>
        <v>0</v>
      </c>
      <c r="JW283" s="43">
        <f t="shared" si="6798"/>
        <v>0</v>
      </c>
      <c r="JX283" s="43">
        <f t="shared" si="4773"/>
        <v>0</v>
      </c>
      <c r="JY283" s="43">
        <f t="shared" si="4774"/>
        <v>0</v>
      </c>
      <c r="JZ283" s="44">
        <f>'СДП (план)'!AZ283</f>
        <v>0</v>
      </c>
      <c r="KA283" s="43">
        <f>'СДП (план)'!BA283</f>
        <v>0</v>
      </c>
      <c r="KB283" s="43">
        <f t="shared" si="4775"/>
        <v>0</v>
      </c>
      <c r="KC283" s="43">
        <f t="shared" si="4776"/>
        <v>0</v>
      </c>
      <c r="KD283" s="43">
        <f>VLOOKUP($C283,'факт СДП 12 мес'!$D$8:$HP$287,105,0)</f>
        <v>0</v>
      </c>
      <c r="KE283" s="43">
        <f>VLOOKUP($C283,'факт СДП 12 мес'!$D$8:$HP$287,106,0)</f>
        <v>0</v>
      </c>
      <c r="KF283" s="43">
        <f>VLOOKUP($C283,'факт СДП 12 мес'!$D$8:$HP$287,107,0)</f>
        <v>0</v>
      </c>
      <c r="KG283" s="43">
        <f>VLOOKUP($C283,'факт СДП 12 мес'!$D$8:$HP$287,108,0)</f>
        <v>0</v>
      </c>
      <c r="KH283" s="43">
        <f>VLOOKUP($C283,'факт СДП 12 мес'!$D$8:$HP$287,109,0)</f>
        <v>0</v>
      </c>
      <c r="KI283" s="43">
        <f>VLOOKUP($C283,'факт СДП 12 мес'!$D$8:$HP$287,110,0)</f>
        <v>0</v>
      </c>
      <c r="KJ283" s="43">
        <f t="shared" si="6799"/>
        <v>0</v>
      </c>
      <c r="KK283" s="43">
        <f t="shared" si="6800"/>
        <v>0</v>
      </c>
      <c r="KL283" s="43">
        <f t="shared" si="6801"/>
        <v>0</v>
      </c>
      <c r="KM283" s="43">
        <f t="shared" si="4777"/>
        <v>0</v>
      </c>
      <c r="KN283" s="43">
        <f t="shared" si="4778"/>
        <v>0</v>
      </c>
      <c r="KO283" s="44">
        <f>'СДП (план)'!BB283</f>
        <v>0</v>
      </c>
      <c r="KP283" s="43">
        <f>'СДП (план)'!BC283</f>
        <v>0</v>
      </c>
      <c r="KQ283" s="43">
        <f t="shared" si="4779"/>
        <v>0</v>
      </c>
      <c r="KR283" s="43">
        <f t="shared" si="4780"/>
        <v>0</v>
      </c>
      <c r="KS283" s="43">
        <f>VLOOKUP($C283,'факт СДП 12 мес'!$D$8:$HP$287,189,0)</f>
        <v>0</v>
      </c>
      <c r="KT283" s="43">
        <f>VLOOKUP($C283,'факт СДП 12 мес'!$D$8:$HP$287,190,0)</f>
        <v>0</v>
      </c>
      <c r="KU283" s="43">
        <f>VLOOKUP($C283,'факт СДП 12 мес'!$D$8:$HP$287,191,0)</f>
        <v>0</v>
      </c>
      <c r="KV283" s="43">
        <f>VLOOKUP($C283,'факт СДП 12 мес'!$D$8:$HP$287,192,0)</f>
        <v>0</v>
      </c>
      <c r="KW283" s="43">
        <f>VLOOKUP($C283,'факт СДП 12 мес'!$D$8:$HP$287,193,0)</f>
        <v>0</v>
      </c>
      <c r="KX283" s="43">
        <f>VLOOKUP($C283,'факт СДП 12 мес'!$D$8:$HP$287,194,0)</f>
        <v>0</v>
      </c>
      <c r="KY283" s="43">
        <f t="shared" si="6802"/>
        <v>0</v>
      </c>
      <c r="KZ283" s="43">
        <f t="shared" si="6803"/>
        <v>0</v>
      </c>
      <c r="LA283" s="43">
        <f t="shared" si="6804"/>
        <v>0</v>
      </c>
      <c r="LB283" s="43">
        <f t="shared" si="4781"/>
        <v>0</v>
      </c>
      <c r="LC283" s="43">
        <f t="shared" si="4782"/>
        <v>0</v>
      </c>
      <c r="LD283" s="44">
        <f>'СДП (план)'!BD283</f>
        <v>0</v>
      </c>
      <c r="LE283" s="43">
        <f>'СДП (план)'!BE283</f>
        <v>0</v>
      </c>
      <c r="LF283" s="43">
        <f t="shared" si="4783"/>
        <v>0</v>
      </c>
      <c r="LG283" s="43">
        <f t="shared" si="4784"/>
        <v>0</v>
      </c>
      <c r="LH283" s="43">
        <f>VLOOKUP($C283,'факт СДП 12 мес'!$D$8:$HP$287,63,0)</f>
        <v>0</v>
      </c>
      <c r="LI283" s="43">
        <f>VLOOKUP($C283,'факт СДП 12 мес'!$D$8:$HP$287,64,0)</f>
        <v>0</v>
      </c>
      <c r="LJ283" s="43">
        <f>VLOOKUP($C283,'факт СДП 12 мес'!$D$8:$HP$287,65,0)</f>
        <v>0</v>
      </c>
      <c r="LK283" s="43">
        <f>VLOOKUP($C283,'факт СДП 12 мес'!$D$8:$HP$287,66,0)</f>
        <v>0</v>
      </c>
      <c r="LL283" s="43">
        <f>VLOOKUP($C283,'факт СДП 12 мес'!$D$8:$HP$287,67,0)</f>
        <v>0</v>
      </c>
      <c r="LM283" s="43">
        <f>VLOOKUP($C283,'факт СДП 12 мес'!$D$8:$HP$287,68,0)</f>
        <v>0</v>
      </c>
      <c r="LN283" s="43">
        <f t="shared" si="6805"/>
        <v>0</v>
      </c>
      <c r="LO283" s="43">
        <f t="shared" si="6806"/>
        <v>0</v>
      </c>
      <c r="LP283" s="43">
        <f t="shared" si="6807"/>
        <v>0</v>
      </c>
      <c r="LQ283" s="43">
        <f t="shared" si="4785"/>
        <v>0</v>
      </c>
      <c r="LR283" s="43">
        <f t="shared" si="4786"/>
        <v>0</v>
      </c>
      <c r="LS283" s="44">
        <f>'СДП (план)'!BF283</f>
        <v>0</v>
      </c>
      <c r="LT283" s="43">
        <f>'СДП (план)'!BG283</f>
        <v>0</v>
      </c>
      <c r="LU283" s="43">
        <f t="shared" si="4787"/>
        <v>0</v>
      </c>
      <c r="LV283" s="43">
        <f t="shared" si="4788"/>
        <v>0</v>
      </c>
      <c r="LW283" s="43">
        <f>VLOOKUP($C283,'факт СДП 12 мес'!$D$8:$HP$287,69,0)</f>
        <v>0</v>
      </c>
      <c r="LX283" s="43">
        <f>VLOOKUP($C283,'факт СДП 12 мес'!$D$8:$HP$287,70,0)</f>
        <v>0</v>
      </c>
      <c r="LY283" s="43">
        <f>VLOOKUP($C283,'факт СДП 12 мес'!$D$8:$HP$287,71,0)</f>
        <v>0</v>
      </c>
      <c r="LZ283" s="43">
        <f>VLOOKUP($C283,'факт СДП 12 мес'!$D$8:$HP$287,72,0)</f>
        <v>0</v>
      </c>
      <c r="MA283" s="43">
        <f>VLOOKUP($C283,'факт СДП 12 мес'!$D$8:$HP$287,73,0)</f>
        <v>0</v>
      </c>
      <c r="MB283" s="43">
        <f>VLOOKUP($C283,'факт СДП 12 мес'!$D$8:$HP$287,74,0)</f>
        <v>0</v>
      </c>
      <c r="MC283" s="43">
        <f t="shared" si="6808"/>
        <v>0</v>
      </c>
      <c r="MD283" s="43">
        <f t="shared" si="6809"/>
        <v>0</v>
      </c>
      <c r="ME283" s="43">
        <f t="shared" si="6810"/>
        <v>0</v>
      </c>
      <c r="MF283" s="43">
        <f t="shared" si="6811"/>
        <v>0</v>
      </c>
      <c r="MG283" s="43">
        <f t="shared" si="6812"/>
        <v>0</v>
      </c>
      <c r="MH283" s="44">
        <f>'СДП (план)'!BH283</f>
        <v>0</v>
      </c>
      <c r="MI283" s="43">
        <f>'СДП (план)'!BI283</f>
        <v>0</v>
      </c>
      <c r="MJ283" s="43">
        <f t="shared" si="4789"/>
        <v>0</v>
      </c>
      <c r="MK283" s="43">
        <f t="shared" si="4790"/>
        <v>0</v>
      </c>
      <c r="ML283" s="43">
        <f>VLOOKUP($C283,'факт СДП 12 мес'!$D$8:$HP$287,75,0)</f>
        <v>0</v>
      </c>
      <c r="MM283" s="43">
        <f>VLOOKUP($C283,'факт СДП 12 мес'!$D$8:$HP$287,76,0)</f>
        <v>0</v>
      </c>
      <c r="MN283" s="43">
        <f>VLOOKUP($C283,'факт СДП 12 мес'!$D$8:$HP$287,77,0)</f>
        <v>0</v>
      </c>
      <c r="MO283" s="43">
        <f>VLOOKUP($C283,'факт СДП 12 мес'!$D$8:$HP$287,78,0)</f>
        <v>0</v>
      </c>
      <c r="MP283" s="43">
        <f>VLOOKUP($C283,'факт СДП 12 мес'!$D$8:$HP$287,79,0)</f>
        <v>0</v>
      </c>
      <c r="MQ283" s="43">
        <f>VLOOKUP($C283,'факт СДП 12 мес'!$D$8:$HP$287,80,0)</f>
        <v>0</v>
      </c>
      <c r="MR283" s="43">
        <f t="shared" si="6813"/>
        <v>0</v>
      </c>
      <c r="MS283" s="43">
        <f t="shared" si="6814"/>
        <v>0</v>
      </c>
      <c r="MT283" s="43">
        <f t="shared" si="6815"/>
        <v>0</v>
      </c>
      <c r="MU283" s="43">
        <f t="shared" si="6816"/>
        <v>0</v>
      </c>
      <c r="MV283" s="43">
        <f t="shared" si="6817"/>
        <v>0</v>
      </c>
      <c r="MW283" s="44">
        <f>'СДП (план)'!BJ283</f>
        <v>0</v>
      </c>
      <c r="MX283" s="43">
        <f>'СДП (план)'!BK283</f>
        <v>0</v>
      </c>
      <c r="MY283" s="43">
        <f t="shared" si="4793"/>
        <v>0</v>
      </c>
      <c r="MZ283" s="43">
        <f t="shared" si="4794"/>
        <v>0</v>
      </c>
      <c r="NA283" s="43">
        <f>VLOOKUP($C283,'факт СДП 12 мес'!$D$8:$HP$287,81,0)</f>
        <v>0</v>
      </c>
      <c r="NB283" s="43">
        <f>VLOOKUP($C283,'факт СДП 12 мес'!$D$8:$HP$287,82,0)</f>
        <v>0</v>
      </c>
      <c r="NC283" s="43">
        <f>VLOOKUP($C283,'факт СДП 12 мес'!$D$8:$HP$287,83,0)</f>
        <v>0</v>
      </c>
      <c r="ND283" s="43">
        <f>VLOOKUP($C283,'факт СДП 12 мес'!$D$8:$HP$287,84,0)</f>
        <v>0</v>
      </c>
      <c r="NE283" s="43">
        <f>VLOOKUP($C283,'факт СДП 12 мес'!$D$8:$HP$287,85,0)</f>
        <v>0</v>
      </c>
      <c r="NF283" s="43">
        <f>VLOOKUP($C283,'факт СДП 12 мес'!$D$8:$HP$287,86,0)</f>
        <v>0</v>
      </c>
      <c r="NG283" s="43">
        <f t="shared" si="6818"/>
        <v>0</v>
      </c>
      <c r="NH283" s="43">
        <f t="shared" si="6819"/>
        <v>0</v>
      </c>
      <c r="NI283" s="43">
        <f t="shared" si="6820"/>
        <v>0</v>
      </c>
      <c r="NJ283" s="43">
        <f t="shared" si="6821"/>
        <v>0</v>
      </c>
      <c r="NK283" s="43">
        <f t="shared" si="6822"/>
        <v>0</v>
      </c>
      <c r="NL283" s="44">
        <f>'СДП (план)'!BL283</f>
        <v>0</v>
      </c>
      <c r="NM283" s="43">
        <f>'СДП (план)'!BM283</f>
        <v>0</v>
      </c>
      <c r="NN283" s="43">
        <f t="shared" si="4797"/>
        <v>0</v>
      </c>
      <c r="NO283" s="43">
        <f t="shared" si="4798"/>
        <v>0</v>
      </c>
      <c r="NP283" s="43">
        <f>VLOOKUP($C283,'факт СДП 12 мес'!$D$8:$HP$287,99,0)</f>
        <v>0</v>
      </c>
      <c r="NQ283" s="43">
        <f>VLOOKUP($C283,'факт СДП 12 мес'!$D$8:$HP$287,100,0)</f>
        <v>0</v>
      </c>
      <c r="NR283" s="43">
        <f>VLOOKUP($C283,'факт СДП 12 мес'!$D$8:$HP$287,101,0)</f>
        <v>0</v>
      </c>
      <c r="NS283" s="43">
        <f>VLOOKUP($C283,'факт СДП 12 мес'!$D$8:$HP$287,102,0)</f>
        <v>0</v>
      </c>
      <c r="NT283" s="43">
        <f>VLOOKUP($C283,'факт СДП 12 мес'!$D$8:$HP$287,103,0)</f>
        <v>0</v>
      </c>
      <c r="NU283" s="43">
        <f>VLOOKUP($C283,'факт СДП 12 мес'!$D$8:$HP$287,104,0)</f>
        <v>0</v>
      </c>
      <c r="NV283" s="43">
        <f t="shared" si="6823"/>
        <v>0</v>
      </c>
      <c r="NW283" s="43">
        <f t="shared" si="6824"/>
        <v>0</v>
      </c>
      <c r="NX283" s="43">
        <f t="shared" si="6825"/>
        <v>0</v>
      </c>
      <c r="NY283" s="43">
        <f t="shared" si="4799"/>
        <v>0</v>
      </c>
      <c r="NZ283" s="43">
        <f t="shared" si="4800"/>
        <v>0</v>
      </c>
      <c r="OA283" s="44">
        <f>'СДП (план)'!BN283</f>
        <v>0</v>
      </c>
      <c r="OB283" s="43">
        <f>'СДП (план)'!BO283</f>
        <v>0</v>
      </c>
      <c r="OC283" s="43">
        <f t="shared" si="4801"/>
        <v>0</v>
      </c>
      <c r="OD283" s="43">
        <f t="shared" si="4802"/>
        <v>0</v>
      </c>
      <c r="OE283" s="43"/>
      <c r="OF283" s="43"/>
      <c r="OG283" s="43"/>
      <c r="OH283" s="43"/>
      <c r="OI283" s="43"/>
      <c r="OJ283" s="43"/>
      <c r="OK283" s="43">
        <f t="shared" si="6826"/>
        <v>0</v>
      </c>
      <c r="OL283" s="43">
        <f t="shared" si="6827"/>
        <v>0</v>
      </c>
      <c r="OM283" s="43">
        <f t="shared" si="6828"/>
        <v>0</v>
      </c>
      <c r="ON283" s="43">
        <f t="shared" si="4803"/>
        <v>0</v>
      </c>
      <c r="OO283" s="43">
        <f t="shared" si="4804"/>
        <v>0</v>
      </c>
      <c r="OP283" s="44">
        <f>'СДП (план)'!BP283</f>
        <v>0</v>
      </c>
      <c r="OQ283" s="43">
        <f>'СДП (план)'!BQ283</f>
        <v>0</v>
      </c>
      <c r="OR283" s="43">
        <f t="shared" si="4805"/>
        <v>0</v>
      </c>
      <c r="OS283" s="43">
        <f t="shared" si="4806"/>
        <v>0</v>
      </c>
      <c r="OT283" s="43">
        <f>VLOOKUP($C283,'факт СДП 12 мес'!$D$8:$HP$287,177,0)</f>
        <v>0</v>
      </c>
      <c r="OU283" s="43">
        <f>VLOOKUP($C283,'факт СДП 12 мес'!$D$8:$HP$287,178,0)</f>
        <v>0</v>
      </c>
      <c r="OV283" s="43">
        <f>VLOOKUP($C283,'факт СДП 12 мес'!$D$8:$HP$287,179,0)</f>
        <v>0</v>
      </c>
      <c r="OW283" s="43">
        <f>VLOOKUP($C283,'факт СДП 12 мес'!$D$8:$HP$287,180,0)</f>
        <v>0</v>
      </c>
      <c r="OX283" s="43">
        <f>VLOOKUP($C283,'факт СДП 12 мес'!$D$8:$HP$287,181,0)</f>
        <v>0</v>
      </c>
      <c r="OY283" s="43">
        <f>VLOOKUP($C283,'факт СДП 12 мес'!$D$8:$HP$287,182,0)</f>
        <v>0</v>
      </c>
      <c r="OZ283" s="43">
        <f t="shared" si="6829"/>
        <v>0</v>
      </c>
      <c r="PA283" s="43">
        <f t="shared" si="6830"/>
        <v>0</v>
      </c>
      <c r="PB283" s="43">
        <f t="shared" si="6831"/>
        <v>0</v>
      </c>
      <c r="PC283" s="43">
        <f t="shared" si="4807"/>
        <v>0</v>
      </c>
      <c r="PD283" s="43">
        <f t="shared" si="4808"/>
        <v>0</v>
      </c>
      <c r="PE283" s="45">
        <f>'СДП (план)'!BR283</f>
        <v>0</v>
      </c>
      <c r="PF283" s="45">
        <f>'СДП (план)'!BS283</f>
        <v>0</v>
      </c>
      <c r="PG283" s="43">
        <f t="shared" si="4809"/>
        <v>0</v>
      </c>
      <c r="PH283" s="43">
        <f t="shared" si="4810"/>
        <v>0</v>
      </c>
      <c r="PI283" s="43">
        <f>VLOOKUP($C283,'факт СДП 12 мес'!$D$8:$HP$287,123,0)</f>
        <v>0</v>
      </c>
      <c r="PJ283" s="43">
        <f>VLOOKUP($C283,'факт СДП 12 мес'!$D$8:$HP$287,124,0)</f>
        <v>0</v>
      </c>
      <c r="PK283" s="43">
        <f>VLOOKUP($C283,'факт СДП 12 мес'!$D$8:$HP$287,125,0)</f>
        <v>0</v>
      </c>
      <c r="PL283" s="43">
        <f>VLOOKUP($C283,'факт СДП 12 мес'!$D$8:$HP$287,126,0)</f>
        <v>0</v>
      </c>
      <c r="PM283" s="43">
        <f>VLOOKUP($C283,'факт СДП 12 мес'!$D$8:$HP$287,127,0)</f>
        <v>0</v>
      </c>
      <c r="PN283" s="43">
        <f>VLOOKUP($C283,'факт СДП 12 мес'!$D$8:$HP$287,128,0)</f>
        <v>0</v>
      </c>
      <c r="PO283" s="43">
        <f t="shared" si="6832"/>
        <v>0</v>
      </c>
      <c r="PP283" s="43">
        <f t="shared" si="6833"/>
        <v>0</v>
      </c>
      <c r="PQ283" s="43">
        <f t="shared" si="6834"/>
        <v>0</v>
      </c>
      <c r="PR283" s="43">
        <f t="shared" si="4811"/>
        <v>0</v>
      </c>
      <c r="PS283" s="43">
        <f t="shared" si="4812"/>
        <v>0</v>
      </c>
      <c r="PT283" s="44">
        <f>'СДП (план)'!BT283</f>
        <v>0</v>
      </c>
      <c r="PU283" s="43">
        <f>'СДП (план)'!BU283</f>
        <v>0</v>
      </c>
      <c r="PV283" s="43">
        <f t="shared" si="4813"/>
        <v>0</v>
      </c>
      <c r="PW283" s="43">
        <f t="shared" si="4814"/>
        <v>0</v>
      </c>
      <c r="PX283" s="43">
        <f>VLOOKUP($C283,'факт СДП 12 мес'!$D$8:$HP$287,111,0)</f>
        <v>0</v>
      </c>
      <c r="PY283" s="43">
        <f>VLOOKUP($C283,'факт СДП 12 мес'!$D$8:$HP$287,112,0)</f>
        <v>0</v>
      </c>
      <c r="PZ283" s="43">
        <f>VLOOKUP($C283,'факт СДП 12 мес'!$D$8:$HP$287,113,0)</f>
        <v>0</v>
      </c>
      <c r="QA283" s="43">
        <f>VLOOKUP($C283,'факт СДП 12 мес'!$D$8:$HP$287,114,0)</f>
        <v>0</v>
      </c>
      <c r="QB283" s="43">
        <f>VLOOKUP($C283,'факт СДП 12 мес'!$D$8:$HP$287,115,0)</f>
        <v>0</v>
      </c>
      <c r="QC283" s="43">
        <f>VLOOKUP($C283,'факт СДП 12 мес'!$D$8:$HP$287,116,0)</f>
        <v>0</v>
      </c>
      <c r="QD283" s="43">
        <f t="shared" si="6835"/>
        <v>0</v>
      </c>
      <c r="QE283" s="43">
        <f t="shared" si="6836"/>
        <v>0</v>
      </c>
      <c r="QF283" s="43">
        <f t="shared" si="6837"/>
        <v>0</v>
      </c>
      <c r="QG283" s="43">
        <f t="shared" si="4815"/>
        <v>0</v>
      </c>
      <c r="QH283" s="43">
        <f t="shared" si="4816"/>
        <v>0</v>
      </c>
      <c r="QI283" s="44">
        <f>'СДП (план)'!BV283</f>
        <v>0</v>
      </c>
      <c r="QJ283" s="43">
        <f>'СДП (план)'!BW283</f>
        <v>0</v>
      </c>
      <c r="QK283" s="43">
        <f t="shared" si="4817"/>
        <v>0</v>
      </c>
      <c r="QL283" s="43">
        <f t="shared" si="4818"/>
        <v>0</v>
      </c>
      <c r="QM283" s="43">
        <f>VLOOKUP($C283,'факт СДП 12 мес'!$D$8:$HP$287,153,0)</f>
        <v>0</v>
      </c>
      <c r="QN283" s="43">
        <f>VLOOKUP($C283,'факт СДП 12 мес'!$D$8:$HP$287,154,0)</f>
        <v>0</v>
      </c>
      <c r="QO283" s="43">
        <f>VLOOKUP($C283,'факт СДП 12 мес'!$D$8:$HP$287,155,0)</f>
        <v>0</v>
      </c>
      <c r="QP283" s="43">
        <f>VLOOKUP($C283,'факт СДП 12 мес'!$D$8:$HP$287,156,0)</f>
        <v>0</v>
      </c>
      <c r="QQ283" s="43">
        <f>VLOOKUP($C283,'факт СДП 12 мес'!$D$8:$HP$287,157,0)</f>
        <v>0</v>
      </c>
      <c r="QR283" s="43">
        <f>VLOOKUP($C283,'факт СДП 12 мес'!$D$8:$HP$287,158,0)</f>
        <v>0</v>
      </c>
      <c r="QS283" s="43">
        <f t="shared" si="6838"/>
        <v>0</v>
      </c>
      <c r="QT283" s="43">
        <f t="shared" si="6839"/>
        <v>0</v>
      </c>
      <c r="QU283" s="43">
        <f t="shared" si="6840"/>
        <v>0</v>
      </c>
      <c r="QV283" s="43">
        <f t="shared" si="6841"/>
        <v>0</v>
      </c>
      <c r="QW283" s="43">
        <f t="shared" si="6842"/>
        <v>0</v>
      </c>
      <c r="QX283" s="44">
        <f>'СДП (план)'!BX283</f>
        <v>0</v>
      </c>
      <c r="QY283" s="43">
        <f>'СДП (план)'!BY283</f>
        <v>0</v>
      </c>
      <c r="QZ283" s="43">
        <f t="shared" si="4819"/>
        <v>0</v>
      </c>
      <c r="RA283" s="43">
        <f t="shared" si="4820"/>
        <v>0</v>
      </c>
      <c r="RB283" s="43">
        <f>VLOOKUP($C283,'факт СДП 12 мес'!$D$8:$HP$287,195,0)</f>
        <v>0</v>
      </c>
      <c r="RC283" s="43">
        <f>VLOOKUP($C283,'факт СДП 12 мес'!$D$8:$HP$287,196,0)</f>
        <v>0</v>
      </c>
      <c r="RD283" s="43">
        <f>VLOOKUP($C283,'факт СДП 12 мес'!$D$8:$HP$287,197,0)</f>
        <v>0</v>
      </c>
      <c r="RE283" s="43">
        <f>VLOOKUP($C283,'факт СДП 12 мес'!$D$8:$HP$287,198,0)</f>
        <v>0</v>
      </c>
      <c r="RF283" s="43">
        <f>VLOOKUP($C283,'факт СДП 12 мес'!$D$8:$HP$287,199,0)</f>
        <v>0</v>
      </c>
      <c r="RG283" s="43">
        <f>VLOOKUP($C283,'факт СДП 12 мес'!$D$8:$HP$287,200,0)</f>
        <v>0</v>
      </c>
      <c r="RH283" s="43">
        <f t="shared" si="6843"/>
        <v>0</v>
      </c>
      <c r="RI283" s="43">
        <f t="shared" si="6844"/>
        <v>0</v>
      </c>
      <c r="RJ283" s="43">
        <f t="shared" si="6845"/>
        <v>0</v>
      </c>
      <c r="RK283" s="43">
        <f t="shared" si="4821"/>
        <v>0</v>
      </c>
      <c r="RL283" s="43">
        <f t="shared" si="4822"/>
        <v>0</v>
      </c>
      <c r="RM283" s="44">
        <f>'СДП (план)'!BZ283</f>
        <v>0</v>
      </c>
      <c r="RN283" s="43">
        <f>'СДП (план)'!CA283</f>
        <v>0</v>
      </c>
      <c r="RO283" s="43">
        <f t="shared" si="4823"/>
        <v>0</v>
      </c>
      <c r="RP283" s="43">
        <f t="shared" si="4824"/>
        <v>0</v>
      </c>
      <c r="RQ283" s="43">
        <f>VLOOKUP($C283,'факт СДП 12 мес'!$D$8:$HP$287,201,0)</f>
        <v>0</v>
      </c>
      <c r="RR283" s="43">
        <f>VLOOKUP($C283,'факт СДП 12 мес'!$D$8:$HP$287,202,0)</f>
        <v>0</v>
      </c>
      <c r="RS283" s="43">
        <f>VLOOKUP($C283,'факт СДП 12 мес'!$D$8:$HP$287,203,0)</f>
        <v>0</v>
      </c>
      <c r="RT283" s="43">
        <f>VLOOKUP($C283,'факт СДП 12 мес'!$D$8:$HP$287,204,0)</f>
        <v>0</v>
      </c>
      <c r="RU283" s="43">
        <f>VLOOKUP($C283,'факт СДП 12 мес'!$D$8:$HP$287,205,0)</f>
        <v>0</v>
      </c>
      <c r="RV283" s="43">
        <f>VLOOKUP($C283,'факт СДП 12 мес'!$D$8:$HP$287,206,0)</f>
        <v>0</v>
      </c>
      <c r="RW283" s="43">
        <f t="shared" si="6846"/>
        <v>0</v>
      </c>
      <c r="RX283" s="43">
        <f t="shared" si="6847"/>
        <v>0</v>
      </c>
      <c r="RY283" s="43">
        <f t="shared" si="6848"/>
        <v>0</v>
      </c>
      <c r="RZ283" s="43">
        <f t="shared" si="4825"/>
        <v>0</v>
      </c>
      <c r="SA283" s="43">
        <f t="shared" si="4826"/>
        <v>0</v>
      </c>
      <c r="SB283" s="44">
        <f>'СДП (план)'!CB283</f>
        <v>0</v>
      </c>
      <c r="SC283" s="43">
        <f>'СДП (план)'!CC283</f>
        <v>0</v>
      </c>
      <c r="SD283" s="43">
        <f t="shared" si="6849"/>
        <v>0</v>
      </c>
      <c r="SE283" s="43">
        <f t="shared" si="6850"/>
        <v>0</v>
      </c>
      <c r="SF283" s="43">
        <f>VLOOKUP($C283,'факт СДП 12 мес'!$D$8:$HP$287,129,0)</f>
        <v>0</v>
      </c>
      <c r="SG283" s="43">
        <f>VLOOKUP($C283,'факт СДП 12 мес'!$D$8:$HP$287,130,0)</f>
        <v>0</v>
      </c>
      <c r="SH283" s="43">
        <f>VLOOKUP($C283,'факт СДП 12 мес'!$D$8:$HP$287,131,0)</f>
        <v>0</v>
      </c>
      <c r="SI283" s="43">
        <f>VLOOKUP($C283,'факт СДП 12 мес'!$D$8:$HP$287,132,0)</f>
        <v>0</v>
      </c>
      <c r="SJ283" s="43">
        <f>VLOOKUP($C283,'факт СДП 12 мес'!$D$8:$HP$287,133,0)</f>
        <v>0</v>
      </c>
      <c r="SK283" s="43">
        <f>VLOOKUP($C283,'факт СДП 12 мес'!$D$8:$HP$287,134,0)</f>
        <v>0</v>
      </c>
      <c r="SL283" s="43">
        <f t="shared" si="6851"/>
        <v>0</v>
      </c>
      <c r="SM283" s="43">
        <f t="shared" si="6852"/>
        <v>0</v>
      </c>
      <c r="SN283" s="43">
        <f t="shared" si="6853"/>
        <v>0</v>
      </c>
      <c r="SO283" s="43">
        <f t="shared" si="4827"/>
        <v>0</v>
      </c>
      <c r="SP283" s="43">
        <f t="shared" si="4828"/>
        <v>0</v>
      </c>
      <c r="SQ283" s="44">
        <f>'СДП (план)'!CD283</f>
        <v>0</v>
      </c>
      <c r="SR283" s="43">
        <f>'СДП (план)'!CE283</f>
        <v>0</v>
      </c>
      <c r="SS283" s="43">
        <f t="shared" si="6854"/>
        <v>0</v>
      </c>
      <c r="ST283" s="43">
        <f t="shared" si="6855"/>
        <v>0</v>
      </c>
      <c r="SU283" s="43">
        <f>VLOOKUP($C283,'факт СДП 12 мес'!$D$8:$HP$287,93,0)</f>
        <v>0</v>
      </c>
      <c r="SV283" s="43">
        <f>VLOOKUP($C283,'факт СДП 12 мес'!$D$8:$HP$287,94,0)</f>
        <v>0</v>
      </c>
      <c r="SW283" s="43">
        <f>VLOOKUP($C283,'факт СДП 12 мес'!$D$8:$HP$287,95,0)</f>
        <v>0</v>
      </c>
      <c r="SX283" s="43">
        <f>VLOOKUP($C283,'факт СДП 12 мес'!$D$8:$HP$287,96,0)</f>
        <v>0</v>
      </c>
      <c r="SY283" s="43">
        <f>VLOOKUP($C283,'факт СДП 12 мес'!$D$8:$HP$287,97,0)</f>
        <v>0</v>
      </c>
      <c r="SZ283" s="43">
        <f>VLOOKUP($C283,'факт СДП 12 мес'!$D$8:$HP$287,98,0)</f>
        <v>0</v>
      </c>
      <c r="TA283" s="43">
        <f t="shared" si="6856"/>
        <v>0</v>
      </c>
      <c r="TB283" s="43">
        <f t="shared" si="6857"/>
        <v>0</v>
      </c>
      <c r="TC283" s="43">
        <f t="shared" si="6858"/>
        <v>0</v>
      </c>
      <c r="TD283" s="43">
        <f t="shared" si="4829"/>
        <v>0</v>
      </c>
      <c r="TE283" s="43">
        <f t="shared" si="4830"/>
        <v>0</v>
      </c>
      <c r="TF283" s="5">
        <f>'СДП (план)'!CF283</f>
        <v>0</v>
      </c>
      <c r="TG283" s="3">
        <f>'СДП (план)'!CG283</f>
        <v>0</v>
      </c>
      <c r="TH283" s="43">
        <f t="shared" si="6859"/>
        <v>0</v>
      </c>
      <c r="TI283" s="43">
        <f t="shared" si="6860"/>
        <v>0</v>
      </c>
      <c r="TJ283" s="43">
        <f>VLOOKUP($C283,'факт СДП 12 мес'!$D$8:$HP$287,117,0)</f>
        <v>0</v>
      </c>
      <c r="TK283" s="43">
        <f>VLOOKUP($C283,'факт СДП 12 мес'!$D$8:$HP$287,118,0)</f>
        <v>0</v>
      </c>
      <c r="TL283" s="43">
        <f>VLOOKUP($C283,'факт СДП 12 мес'!$D$8:$HP$287,119,0)</f>
        <v>0</v>
      </c>
      <c r="TM283" s="43">
        <f>VLOOKUP($C283,'факт СДП 12 мес'!$D$8:$HP$287,120,0)</f>
        <v>0</v>
      </c>
      <c r="TN283" s="43">
        <f>VLOOKUP($C283,'факт СДП 12 мес'!$D$8:$HP$287,121,0)</f>
        <v>0</v>
      </c>
      <c r="TO283" s="43">
        <f>VLOOKUP($C283,'факт СДП 12 мес'!$D$8:$HP$287,122,0)</f>
        <v>0</v>
      </c>
      <c r="TP283" s="43">
        <f t="shared" si="6861"/>
        <v>0</v>
      </c>
      <c r="TQ283" s="43">
        <f t="shared" si="6862"/>
        <v>0</v>
      </c>
      <c r="TR283" s="43">
        <f t="shared" si="6863"/>
        <v>0</v>
      </c>
      <c r="TS283" s="43">
        <f t="shared" si="4833"/>
        <v>0</v>
      </c>
      <c r="TT283" s="43">
        <f t="shared" si="4834"/>
        <v>0</v>
      </c>
      <c r="TU283" s="43">
        <f>'СДП (план)'!CH283</f>
        <v>0</v>
      </c>
      <c r="TV283" s="43">
        <f>'СДП (план)'!CI283</f>
        <v>0</v>
      </c>
      <c r="TW283" s="43">
        <f t="shared" si="4835"/>
        <v>0</v>
      </c>
      <c r="TX283" s="43">
        <f t="shared" si="4836"/>
        <v>0</v>
      </c>
      <c r="TY283" s="43">
        <f>VLOOKUP($C283,'факт СДП 12 мес'!$D$8:$HP$287,207,0)</f>
        <v>0</v>
      </c>
      <c r="TZ283" s="43">
        <f>VLOOKUP($C283,'факт СДП 12 мес'!$D$8:$HP$287,208,0)</f>
        <v>0</v>
      </c>
      <c r="UA283" s="43">
        <f>VLOOKUP($C283,'факт СДП 12 мес'!$D$8:$HP$287,209,0)</f>
        <v>0</v>
      </c>
      <c r="UB283" s="43">
        <f>VLOOKUP($C283,'факт СДП 12 мес'!$D$8:$HP$287,210,0)</f>
        <v>0</v>
      </c>
      <c r="UC283" s="43">
        <f>VLOOKUP($C283,'факт СДП 12 мес'!$D$8:$HP$287,211,0)</f>
        <v>0</v>
      </c>
      <c r="UD283" s="43">
        <f>VLOOKUP($C283,'факт СДП 12 мес'!$D$8:$HP$287,212,0)</f>
        <v>0</v>
      </c>
      <c r="UE283" s="43">
        <f t="shared" si="6864"/>
        <v>0</v>
      </c>
      <c r="UF283" s="43">
        <f t="shared" si="6865"/>
        <v>0</v>
      </c>
      <c r="UG283" s="43">
        <f t="shared" si="6866"/>
        <v>0</v>
      </c>
      <c r="UH283" s="43">
        <f t="shared" si="6867"/>
        <v>0</v>
      </c>
      <c r="UI283" s="43">
        <f t="shared" si="6868"/>
        <v>0</v>
      </c>
      <c r="UJ283" s="43"/>
      <c r="UK283" s="43"/>
      <c r="UL283" s="43"/>
      <c r="UM283" s="43"/>
      <c r="UN283" s="43"/>
      <c r="UO283" s="43"/>
      <c r="UP283" s="43"/>
      <c r="UQ283" s="43"/>
      <c r="UR283" s="43"/>
      <c r="US283" s="43"/>
      <c r="UT283" s="43"/>
      <c r="UU283" s="43"/>
      <c r="UV283" s="43"/>
      <c r="UW283" s="43">
        <f t="shared" si="6722"/>
        <v>0</v>
      </c>
      <c r="UX283" s="43">
        <f t="shared" si="6723"/>
        <v>0</v>
      </c>
      <c r="UY283" s="47">
        <f>'СДП (план)'!CN283</f>
        <v>0</v>
      </c>
      <c r="UZ283" s="47">
        <f>'СДП (план)'!CO283</f>
        <v>0</v>
      </c>
      <c r="VA283" s="43">
        <f t="shared" si="5880"/>
        <v>0</v>
      </c>
      <c r="VB283" s="43">
        <f t="shared" si="5881"/>
        <v>0</v>
      </c>
      <c r="VC283" s="47">
        <f t="shared" si="5882"/>
        <v>0</v>
      </c>
      <c r="VD283" s="47">
        <f t="shared" si="5883"/>
        <v>0</v>
      </c>
      <c r="VE283" s="47">
        <f t="shared" si="5884"/>
        <v>0</v>
      </c>
      <c r="VF283" s="47">
        <f t="shared" si="5885"/>
        <v>0</v>
      </c>
      <c r="VG283" s="47">
        <f t="shared" si="5886"/>
        <v>0</v>
      </c>
      <c r="VH283" s="47">
        <f t="shared" si="5887"/>
        <v>0</v>
      </c>
      <c r="VI283" s="47">
        <f t="shared" si="5888"/>
        <v>0</v>
      </c>
      <c r="VJ283" s="47">
        <f t="shared" si="5889"/>
        <v>0</v>
      </c>
      <c r="VK283" s="47">
        <f t="shared" si="5890"/>
        <v>0</v>
      </c>
      <c r="VL283" s="43">
        <f t="shared" si="5891"/>
        <v>0</v>
      </c>
      <c r="VM283" s="43">
        <f t="shared" si="5892"/>
        <v>0</v>
      </c>
      <c r="VP283" s="436" t="e">
        <f t="shared" si="6869"/>
        <v>#DIV/0!</v>
      </c>
    </row>
    <row r="284" spans="1:588" s="32" customFormat="1" ht="25.5" x14ac:dyDescent="0.2">
      <c r="A284" s="171"/>
      <c r="B284" s="171">
        <v>202</v>
      </c>
      <c r="C284" s="245" t="s">
        <v>454</v>
      </c>
      <c r="D284" s="394" t="s">
        <v>245</v>
      </c>
      <c r="E284" s="370">
        <v>16026</v>
      </c>
      <c r="F284" s="136">
        <v>16828</v>
      </c>
      <c r="G284" s="371">
        <v>2.75</v>
      </c>
      <c r="H284" s="372"/>
      <c r="I284" s="373">
        <v>1</v>
      </c>
      <c r="J284" s="314"/>
      <c r="K284" s="184"/>
      <c r="L284" s="1">
        <v>1.4</v>
      </c>
      <c r="M284" s="1">
        <v>1.68</v>
      </c>
      <c r="N284" s="1">
        <v>2.23</v>
      </c>
      <c r="O284" s="9">
        <v>2.57</v>
      </c>
      <c r="P284" s="44">
        <f>'СДП (план)'!P284</f>
        <v>0</v>
      </c>
      <c r="Q284" s="44">
        <f>'СДП (план)'!Q284</f>
        <v>0</v>
      </c>
      <c r="R284" s="43">
        <f t="shared" si="4710"/>
        <v>0</v>
      </c>
      <c r="S284" s="43">
        <f t="shared" si="4711"/>
        <v>0</v>
      </c>
      <c r="T284" s="43">
        <f>VLOOKUP($C284,'факт СДП 12 мес'!$D$8:$HP$287,9,0)</f>
        <v>0</v>
      </c>
      <c r="U284" s="43">
        <f>VLOOKUP($C284,'факт СДП 12 мес'!$D$8:$HP$287,10,0)</f>
        <v>0</v>
      </c>
      <c r="V284" s="43">
        <f>VLOOKUP($C284,'факт СДП 12 мес'!$D$8:$HP$287,11,0)</f>
        <v>0</v>
      </c>
      <c r="W284" s="43">
        <f>VLOOKUP($C284,'факт СДП 12 мес'!$D$8:$HP$287,12,0)</f>
        <v>0</v>
      </c>
      <c r="X284" s="43">
        <f>VLOOKUP($C284,'факт СДП 12 мес'!$D$8:$HP$287,13,0)</f>
        <v>0</v>
      </c>
      <c r="Y284" s="43">
        <f>VLOOKUP($C284,'факт СДП 12 мес'!$D$8:$HP$287,14,0)</f>
        <v>0</v>
      </c>
      <c r="Z284" s="43">
        <f t="shared" si="6737"/>
        <v>0</v>
      </c>
      <c r="AA284" s="43">
        <f t="shared" si="6738"/>
        <v>0</v>
      </c>
      <c r="AB284" s="43">
        <f t="shared" si="6739"/>
        <v>0</v>
      </c>
      <c r="AC284" s="43">
        <f t="shared" si="6740"/>
        <v>0</v>
      </c>
      <c r="AD284" s="43">
        <f t="shared" si="4839"/>
        <v>0</v>
      </c>
      <c r="AE284" s="135">
        <f>'СДП (план)'!R284</f>
        <v>0</v>
      </c>
      <c r="AF284" s="135">
        <f>'СДП (план)'!S284</f>
        <v>0</v>
      </c>
      <c r="AG284" s="43">
        <f t="shared" si="4713"/>
        <v>0</v>
      </c>
      <c r="AH284" s="43">
        <f t="shared" si="4714"/>
        <v>0</v>
      </c>
      <c r="AI284" s="43">
        <f>VLOOKUP($C284,'факт СДП 12 мес'!$D$8:$HP$287,3,0)</f>
        <v>0</v>
      </c>
      <c r="AJ284" s="43">
        <f>VLOOKUP($C284,'факт СДП 12 мес'!$D$8:$HP$287,4,0)</f>
        <v>0</v>
      </c>
      <c r="AK284" s="43">
        <f>VLOOKUP($C284,'факт СДП 12 мес'!$D$8:$HP$287,5,0)</f>
        <v>0</v>
      </c>
      <c r="AL284" s="43">
        <f>VLOOKUP($C284,'факт СДП 12 мес'!$D$8:$HP$287,6,0)</f>
        <v>0</v>
      </c>
      <c r="AM284" s="43">
        <f>VLOOKUP($C284,'факт СДП 12 мес'!$D$8:$HP$287,7,0)</f>
        <v>0</v>
      </c>
      <c r="AN284" s="43">
        <f>VLOOKUP($C284,'факт СДП 12 мес'!$D$8:$HP$287,8,0)</f>
        <v>0</v>
      </c>
      <c r="AO284" s="43">
        <f t="shared" si="6741"/>
        <v>0</v>
      </c>
      <c r="AP284" s="43">
        <f t="shared" si="6742"/>
        <v>0</v>
      </c>
      <c r="AQ284" s="43">
        <f t="shared" si="6743"/>
        <v>0</v>
      </c>
      <c r="AR284" s="43">
        <f t="shared" si="6744"/>
        <v>0</v>
      </c>
      <c r="AS284" s="43">
        <f t="shared" si="6745"/>
        <v>0</v>
      </c>
      <c r="AT284" s="44">
        <f>'СДП (план)'!T284</f>
        <v>0</v>
      </c>
      <c r="AU284" s="43">
        <f>'СДП (план)'!U284</f>
        <v>0</v>
      </c>
      <c r="AV284" s="43">
        <f t="shared" si="4717"/>
        <v>0</v>
      </c>
      <c r="AW284" s="43">
        <f t="shared" si="4718"/>
        <v>0</v>
      </c>
      <c r="AX284" s="43">
        <f>VLOOKUP($C284,'факт СДП 12 мес'!$D$8:$HP$287,159,0)</f>
        <v>0</v>
      </c>
      <c r="AY284" s="43">
        <f>VLOOKUP($C284,'факт СДП 12 мес'!$D$8:$HP$287,160,0)</f>
        <v>0</v>
      </c>
      <c r="AZ284" s="43">
        <f>VLOOKUP($C284,'факт СДП 12 мес'!$D$8:$HP$287,161,0)</f>
        <v>0</v>
      </c>
      <c r="BA284" s="43">
        <f>VLOOKUP($C284,'факт СДП 12 мес'!$D$8:$HP$287,162,0)</f>
        <v>0</v>
      </c>
      <c r="BB284" s="43">
        <f>VLOOKUP($C284,'факт СДП 12 мес'!$D$8:$HP$287,163,0)</f>
        <v>0</v>
      </c>
      <c r="BC284" s="43">
        <f>VLOOKUP($C284,'факт СДП 12 мес'!$D$8:$HP$287,164,0)</f>
        <v>0</v>
      </c>
      <c r="BD284" s="43">
        <f t="shared" si="6746"/>
        <v>0</v>
      </c>
      <c r="BE284" s="43">
        <f t="shared" si="6747"/>
        <v>0</v>
      </c>
      <c r="BF284" s="43">
        <f t="shared" si="6748"/>
        <v>0</v>
      </c>
      <c r="BG284" s="43">
        <f t="shared" si="5878"/>
        <v>0</v>
      </c>
      <c r="BH284" s="43">
        <f t="shared" si="5879"/>
        <v>0</v>
      </c>
      <c r="BI284" s="87">
        <f>'СДП (план)'!V284</f>
        <v>0</v>
      </c>
      <c r="BJ284" s="3">
        <f>'СДП (план)'!W284</f>
        <v>0</v>
      </c>
      <c r="BK284" s="43">
        <f t="shared" si="4719"/>
        <v>0</v>
      </c>
      <c r="BL284" s="43">
        <f t="shared" si="4720"/>
        <v>0</v>
      </c>
      <c r="BM284" s="43">
        <f>VLOOKUP($C284,'факт СДП 12 мес'!$D$8:$HP$287,21,0)</f>
        <v>0</v>
      </c>
      <c r="BN284" s="43">
        <f>VLOOKUP($C284,'факт СДП 12 мес'!$D$8:$HP$287,22,0)</f>
        <v>0</v>
      </c>
      <c r="BO284" s="43">
        <f>VLOOKUP($C284,'факт СДП 12 мес'!$D$8:$HP$287,23,0)</f>
        <v>0</v>
      </c>
      <c r="BP284" s="43">
        <f>VLOOKUP($C284,'факт СДП 12 мес'!$D$8:$HP$287,24,0)</f>
        <v>0</v>
      </c>
      <c r="BQ284" s="43">
        <f>VLOOKUP($C284,'факт СДП 12 мес'!$D$8:$HP$287,25,0)</f>
        <v>0</v>
      </c>
      <c r="BR284" s="43">
        <f>VLOOKUP($C284,'факт СДП 12 мес'!$D$8:$HP$287,26,0)</f>
        <v>0</v>
      </c>
      <c r="BS284" s="43">
        <f t="shared" si="6749"/>
        <v>0</v>
      </c>
      <c r="BT284" s="43">
        <f t="shared" si="6750"/>
        <v>0</v>
      </c>
      <c r="BU284" s="43">
        <f t="shared" si="6751"/>
        <v>0</v>
      </c>
      <c r="BV284" s="43">
        <f t="shared" si="6752"/>
        <v>0</v>
      </c>
      <c r="BW284" s="43">
        <f t="shared" si="6753"/>
        <v>0</v>
      </c>
      <c r="BX284" s="44">
        <f>'СДП (план)'!X284</f>
        <v>0</v>
      </c>
      <c r="BY284" s="43">
        <f>'СДП (план)'!Y284</f>
        <v>0</v>
      </c>
      <c r="BZ284" s="43">
        <f t="shared" si="4721"/>
        <v>0</v>
      </c>
      <c r="CA284" s="43">
        <f t="shared" si="4722"/>
        <v>0</v>
      </c>
      <c r="CB284" s="43">
        <f>VLOOKUP($C284,'факт СДП 12 мес'!$D$8:$HP$287,15,0)</f>
        <v>0</v>
      </c>
      <c r="CC284" s="43">
        <f>VLOOKUP($C284,'факт СДП 12 мес'!$D$8:$HP$287,16,0)</f>
        <v>0</v>
      </c>
      <c r="CD284" s="43">
        <f>VLOOKUP($C284,'факт СДП 12 мес'!$D$8:$HP$287,17,0)</f>
        <v>0</v>
      </c>
      <c r="CE284" s="43">
        <f>VLOOKUP($C284,'факт СДП 12 мес'!$D$8:$HP$287,18,0)</f>
        <v>0</v>
      </c>
      <c r="CF284" s="43">
        <f>VLOOKUP($C284,'факт СДП 12 мес'!$D$8:$HP$287,19,0)</f>
        <v>0</v>
      </c>
      <c r="CG284" s="43">
        <f>VLOOKUP($C284,'факт СДП 12 мес'!$D$8:$HP$287,20,0)</f>
        <v>0</v>
      </c>
      <c r="CH284" s="43">
        <f t="shared" si="6754"/>
        <v>0</v>
      </c>
      <c r="CI284" s="43">
        <f t="shared" si="6755"/>
        <v>0</v>
      </c>
      <c r="CJ284" s="43">
        <f t="shared" si="6756"/>
        <v>0</v>
      </c>
      <c r="CK284" s="43">
        <f t="shared" si="5580"/>
        <v>0</v>
      </c>
      <c r="CL284" s="43">
        <f t="shared" si="5581"/>
        <v>0</v>
      </c>
      <c r="CM284" s="146">
        <f>'СДП (план)'!Z284</f>
        <v>0</v>
      </c>
      <c r="CN284" s="115">
        <f>'СДП (план)'!AA284</f>
        <v>0</v>
      </c>
      <c r="CO284" s="115">
        <f t="shared" si="4723"/>
        <v>0</v>
      </c>
      <c r="CP284" s="115">
        <f t="shared" si="4724"/>
        <v>0</v>
      </c>
      <c r="CQ284" s="43">
        <f>VLOOKUP($C284,'факт СДП 12 мес'!$D$8:$HP$287,165,0)</f>
        <v>0</v>
      </c>
      <c r="CR284" s="43">
        <f>VLOOKUP($C284,'факт СДП 12 мес'!$D$8:$HP$287,166,0)</f>
        <v>0</v>
      </c>
      <c r="CS284" s="43">
        <f>VLOOKUP($C284,'факт СДП 12 мес'!$D$8:$HP$287,167,0)</f>
        <v>0</v>
      </c>
      <c r="CT284" s="43">
        <f>VLOOKUP($C284,'факт СДП 12 мес'!$D$8:$HP$287,168,0)</f>
        <v>0</v>
      </c>
      <c r="CU284" s="43">
        <f>VLOOKUP($C284,'факт СДП 12 мес'!$D$8:$HP$287,169,0)</f>
        <v>0</v>
      </c>
      <c r="CV284" s="43">
        <f>VLOOKUP($C284,'факт СДП 12 мес'!$D$8:$HP$287,170,0)</f>
        <v>0</v>
      </c>
      <c r="CW284" s="43">
        <f t="shared" si="6757"/>
        <v>0</v>
      </c>
      <c r="CX284" s="43">
        <f t="shared" si="6758"/>
        <v>0</v>
      </c>
      <c r="CY284" s="43">
        <f t="shared" si="6759"/>
        <v>0</v>
      </c>
      <c r="CZ284" s="115">
        <f t="shared" si="4725"/>
        <v>0</v>
      </c>
      <c r="DA284" s="115">
        <f t="shared" si="4726"/>
        <v>0</v>
      </c>
      <c r="DB284" s="147">
        <f>'СДП (план)'!AB284</f>
        <v>0</v>
      </c>
      <c r="DC284" s="145">
        <f>'СДП (план)'!AC284</f>
        <v>0</v>
      </c>
      <c r="DD284" s="115">
        <f t="shared" si="4727"/>
        <v>0</v>
      </c>
      <c r="DE284" s="115">
        <f t="shared" si="4728"/>
        <v>0</v>
      </c>
      <c r="DF284" s="43">
        <f>VLOOKUP($C284,'факт СДП 12 мес'!$D$8:$HP$287,57,0)</f>
        <v>0</v>
      </c>
      <c r="DG284" s="43">
        <f>VLOOKUP($C284,'факт СДП 12 мес'!$D$8:$HP$287,58,0)</f>
        <v>0</v>
      </c>
      <c r="DH284" s="43">
        <f>VLOOKUP($C284,'факт СДП 12 мес'!$D$8:$HP$287,59,0)</f>
        <v>0</v>
      </c>
      <c r="DI284" s="43">
        <f>VLOOKUP($C284,'факт СДП 12 мес'!$D$8:$HP$287,60,0)</f>
        <v>0</v>
      </c>
      <c r="DJ284" s="43">
        <f>VLOOKUP($C284,'факт СДП 12 мес'!$D$8:$HP$287,61,0)</f>
        <v>0</v>
      </c>
      <c r="DK284" s="43">
        <f>VLOOKUP($C284,'факт СДП 12 мес'!$D$8:$HP$287,62,0)</f>
        <v>0</v>
      </c>
      <c r="DL284" s="43">
        <f t="shared" si="6760"/>
        <v>0</v>
      </c>
      <c r="DM284" s="43">
        <f t="shared" si="6761"/>
        <v>0</v>
      </c>
      <c r="DN284" s="43">
        <f t="shared" si="6762"/>
        <v>0</v>
      </c>
      <c r="DO284" s="115">
        <f t="shared" si="4729"/>
        <v>0</v>
      </c>
      <c r="DP284" s="115">
        <f t="shared" si="4730"/>
        <v>0</v>
      </c>
      <c r="DQ284" s="147">
        <f>'СДП (план)'!AD284</f>
        <v>0</v>
      </c>
      <c r="DR284" s="145">
        <f>'СДП (план)'!AE284</f>
        <v>0</v>
      </c>
      <c r="DS284" s="115">
        <f t="shared" si="4731"/>
        <v>0</v>
      </c>
      <c r="DT284" s="115">
        <f t="shared" si="4732"/>
        <v>0</v>
      </c>
      <c r="DU284" s="43">
        <f>VLOOKUP($C284,'факт СДП 12 мес'!$D$8:$HP$287,33,0)</f>
        <v>0</v>
      </c>
      <c r="DV284" s="43">
        <f>VLOOKUP($C284,'факт СДП 12 мес'!$D$8:$HP$287,34,0)</f>
        <v>0</v>
      </c>
      <c r="DW284" s="43">
        <f>VLOOKUP($C284,'факт СДП 12 мес'!$D$8:$HP$287,35,0)</f>
        <v>0</v>
      </c>
      <c r="DX284" s="43">
        <f>VLOOKUP($C284,'факт СДП 12 мес'!$D$8:$HP$287,36,0)</f>
        <v>0</v>
      </c>
      <c r="DY284" s="43">
        <f>VLOOKUP($C284,'факт СДП 12 мес'!$D$8:$HP$287,37,0)</f>
        <v>0</v>
      </c>
      <c r="DZ284" s="43">
        <f>VLOOKUP($C284,'факт СДП 12 мес'!$D$8:$HP$287,38,0)</f>
        <v>0</v>
      </c>
      <c r="EA284" s="43">
        <f t="shared" si="6763"/>
        <v>0</v>
      </c>
      <c r="EB284" s="43">
        <f t="shared" si="6764"/>
        <v>0</v>
      </c>
      <c r="EC284" s="43">
        <f t="shared" si="6765"/>
        <v>0</v>
      </c>
      <c r="ED284" s="43">
        <f t="shared" si="6766"/>
        <v>0</v>
      </c>
      <c r="EE284" s="43">
        <f t="shared" si="4850"/>
        <v>0</v>
      </c>
      <c r="EF284" s="147">
        <f>'СДП (план)'!AF284</f>
        <v>0</v>
      </c>
      <c r="EG284" s="145">
        <f>'СДП (план)'!AG284</f>
        <v>0</v>
      </c>
      <c r="EH284" s="115">
        <f t="shared" si="4735"/>
        <v>0</v>
      </c>
      <c r="EI284" s="115">
        <f t="shared" si="4736"/>
        <v>0</v>
      </c>
      <c r="EJ284" s="43">
        <f>VLOOKUP($C284,'факт СДП 12 мес'!$D$8:$HP$287,27,0)</f>
        <v>0</v>
      </c>
      <c r="EK284" s="43">
        <f>VLOOKUP($C284,'факт СДП 12 мес'!$D$8:$HP$287,28,0)</f>
        <v>0</v>
      </c>
      <c r="EL284" s="43">
        <f>VLOOKUP($C284,'факт СДП 12 мес'!$D$8:$HP$287,29,0)</f>
        <v>0</v>
      </c>
      <c r="EM284" s="43">
        <f>VLOOKUP($C284,'факт СДП 12 мес'!$D$8:$HP$287,30,0)</f>
        <v>0</v>
      </c>
      <c r="EN284" s="43">
        <f>VLOOKUP($C284,'факт СДП 12 мес'!$D$8:$HP$287,31,0)</f>
        <v>0</v>
      </c>
      <c r="EO284" s="43">
        <f>VLOOKUP($C284,'факт СДП 12 мес'!$D$8:$HP$287,32,0)</f>
        <v>0</v>
      </c>
      <c r="EP284" s="43">
        <f t="shared" si="6767"/>
        <v>0</v>
      </c>
      <c r="EQ284" s="43">
        <f t="shared" si="6768"/>
        <v>0</v>
      </c>
      <c r="ER284" s="43">
        <f t="shared" si="6769"/>
        <v>0</v>
      </c>
      <c r="ES284" s="43">
        <f t="shared" si="6770"/>
        <v>0</v>
      </c>
      <c r="ET284" s="43">
        <f t="shared" si="6771"/>
        <v>0</v>
      </c>
      <c r="EU284" s="144">
        <f>'СДП (план)'!AH284</f>
        <v>0</v>
      </c>
      <c r="EV284" s="115">
        <f>'СДП (план)'!AI284</f>
        <v>0</v>
      </c>
      <c r="EW284" s="115">
        <f t="shared" si="4739"/>
        <v>0</v>
      </c>
      <c r="EX284" s="115">
        <f t="shared" si="4740"/>
        <v>0</v>
      </c>
      <c r="EY284" s="43">
        <f>VLOOKUP($C284,'факт СДП 12 мес'!$D$8:$HP$287,87,0)</f>
        <v>0</v>
      </c>
      <c r="EZ284" s="43">
        <f>VLOOKUP($C284,'факт СДП 12 мес'!$D$8:$HP$287,88,0)</f>
        <v>0</v>
      </c>
      <c r="FA284" s="43">
        <f>VLOOKUP($C284,'факт СДП 12 мес'!$D$8:$HP$287,89,0)</f>
        <v>0</v>
      </c>
      <c r="FB284" s="43">
        <f>VLOOKUP($C284,'факт СДП 12 мес'!$D$8:$HP$287,90,0)</f>
        <v>0</v>
      </c>
      <c r="FC284" s="43">
        <f>VLOOKUP($C284,'факт СДП 12 мес'!$D$8:$HP$287,91,0)</f>
        <v>0</v>
      </c>
      <c r="FD284" s="43">
        <f>VLOOKUP($C284,'факт СДП 12 мес'!$D$8:$HP$287,92,0)</f>
        <v>0</v>
      </c>
      <c r="FE284" s="43">
        <f t="shared" si="6772"/>
        <v>0</v>
      </c>
      <c r="FF284" s="43">
        <f t="shared" si="6773"/>
        <v>0</v>
      </c>
      <c r="FG284" s="43">
        <f t="shared" si="6774"/>
        <v>0</v>
      </c>
      <c r="FH284" s="115">
        <f t="shared" si="4741"/>
        <v>0</v>
      </c>
      <c r="FI284" s="115">
        <f t="shared" si="4742"/>
        <v>0</v>
      </c>
      <c r="FJ284" s="144">
        <f>'СДП (план)'!AJ284</f>
        <v>0</v>
      </c>
      <c r="FK284" s="115">
        <f>'СДП (план)'!AK284</f>
        <v>0</v>
      </c>
      <c r="FL284" s="115">
        <f t="shared" si="4743"/>
        <v>0</v>
      </c>
      <c r="FM284" s="115">
        <f t="shared" si="4744"/>
        <v>0</v>
      </c>
      <c r="FN284" s="43">
        <f>VLOOKUP($C284,'факт СДП 12 мес'!$D$8:$HP$287,39,0)</f>
        <v>0</v>
      </c>
      <c r="FO284" s="43">
        <f>VLOOKUP($C284,'факт СДП 12 мес'!$D$8:$HP$287,40,0)</f>
        <v>0</v>
      </c>
      <c r="FP284" s="43">
        <f>VLOOKUP($C284,'факт СДП 12 мес'!$D$8:$HP$287,41,0)</f>
        <v>0</v>
      </c>
      <c r="FQ284" s="43">
        <f>VLOOKUP($C284,'факт СДП 12 мес'!$D$8:$HP$287,42,0)</f>
        <v>0</v>
      </c>
      <c r="FR284" s="43">
        <f>VLOOKUP($C284,'факт СДП 12 мес'!$D$8:$HP$287,43,0)</f>
        <v>0</v>
      </c>
      <c r="FS284" s="43">
        <f>VLOOKUP($C284,'факт СДП 12 мес'!$D$8:$HP$287,44,0)</f>
        <v>0</v>
      </c>
      <c r="FT284" s="43">
        <f t="shared" si="6775"/>
        <v>0</v>
      </c>
      <c r="FU284" s="43">
        <f t="shared" si="6776"/>
        <v>0</v>
      </c>
      <c r="FV284" s="43">
        <f t="shared" si="6777"/>
        <v>0</v>
      </c>
      <c r="FW284" s="115">
        <f t="shared" si="4745"/>
        <v>0</v>
      </c>
      <c r="FX284" s="115">
        <f t="shared" si="4746"/>
        <v>0</v>
      </c>
      <c r="FY284" s="144">
        <f>'СДП (план)'!AL284</f>
        <v>0</v>
      </c>
      <c r="FZ284" s="115">
        <f>'СДП (план)'!AM284</f>
        <v>0</v>
      </c>
      <c r="GA284" s="115">
        <f t="shared" si="4747"/>
        <v>0</v>
      </c>
      <c r="GB284" s="115">
        <f t="shared" si="4748"/>
        <v>0</v>
      </c>
      <c r="GC284" s="43">
        <f>VLOOKUP($C284,'факт СДП 12 мес'!$D$8:$HP$287,45,0)</f>
        <v>0</v>
      </c>
      <c r="GD284" s="43">
        <f>VLOOKUP($C284,'факт СДП 12 мес'!$D$8:$HP$287,46,0)</f>
        <v>0</v>
      </c>
      <c r="GE284" s="43">
        <f>VLOOKUP($C284,'факт СДП 12 мес'!$D$8:$HP$287,47,0)</f>
        <v>0</v>
      </c>
      <c r="GF284" s="43">
        <f>VLOOKUP($C284,'факт СДП 12 мес'!$D$8:$HP$287,48,0)</f>
        <v>0</v>
      </c>
      <c r="GG284" s="43">
        <f>VLOOKUP($C284,'факт СДП 12 мес'!$D$8:$HP$287,49,0)</f>
        <v>0</v>
      </c>
      <c r="GH284" s="43">
        <f>VLOOKUP($C284,'факт СДП 12 мес'!$D$8:$HP$287,50,0)</f>
        <v>0</v>
      </c>
      <c r="GI284" s="43">
        <f t="shared" si="6778"/>
        <v>0</v>
      </c>
      <c r="GJ284" s="43">
        <f t="shared" si="6779"/>
        <v>0</v>
      </c>
      <c r="GK284" s="43">
        <f t="shared" si="6780"/>
        <v>0</v>
      </c>
      <c r="GL284" s="115">
        <f t="shared" si="4749"/>
        <v>0</v>
      </c>
      <c r="GM284" s="115">
        <f t="shared" si="4750"/>
        <v>0</v>
      </c>
      <c r="GN284" s="147">
        <f>'СДП (план)'!AN284</f>
        <v>0</v>
      </c>
      <c r="GO284" s="145">
        <f>'СДП (план)'!AO284</f>
        <v>0</v>
      </c>
      <c r="GP284" s="115">
        <f t="shared" si="4751"/>
        <v>0</v>
      </c>
      <c r="GQ284" s="115">
        <f t="shared" si="4752"/>
        <v>0</v>
      </c>
      <c r="GR284" s="43">
        <f>VLOOKUP($C284,'факт СДП 12 мес'!$D$8:$HP$287,51,0)</f>
        <v>0</v>
      </c>
      <c r="GS284" s="43">
        <f>VLOOKUP($C284,'факт СДП 12 мес'!$D$8:$HP$287,52,0)</f>
        <v>0</v>
      </c>
      <c r="GT284" s="43">
        <f>VLOOKUP($C284,'факт СДП 12 мес'!$D$8:$HP$287,53,0)</f>
        <v>0</v>
      </c>
      <c r="GU284" s="43">
        <f>VLOOKUP($C284,'факт СДП 12 мес'!$D$8:$HP$287,54,0)</f>
        <v>0</v>
      </c>
      <c r="GV284" s="43">
        <f>VLOOKUP($C284,'факт СДП 12 мес'!$D$8:$HP$287,55,0)</f>
        <v>0</v>
      </c>
      <c r="GW284" s="43">
        <f>VLOOKUP($C284,'факт СДП 12 мес'!$D$8:$HP$287,56,0)</f>
        <v>0</v>
      </c>
      <c r="GX284" s="115">
        <f t="shared" si="6781"/>
        <v>0</v>
      </c>
      <c r="GY284" s="115">
        <f t="shared" si="6782"/>
        <v>0</v>
      </c>
      <c r="GZ284" s="115">
        <f t="shared" si="6783"/>
        <v>0</v>
      </c>
      <c r="HA284" s="115">
        <f t="shared" si="4753"/>
        <v>0</v>
      </c>
      <c r="HB284" s="115">
        <f t="shared" si="4754"/>
        <v>0</v>
      </c>
      <c r="HC284" s="147">
        <f>'СДП (план)'!AP284</f>
        <v>397</v>
      </c>
      <c r="HD284" s="145">
        <f>'СДП (план)'!AQ284</f>
        <v>25516453.783333331</v>
      </c>
      <c r="HE284" s="115">
        <f t="shared" si="4755"/>
        <v>397</v>
      </c>
      <c r="HF284" s="115">
        <f t="shared" si="4756"/>
        <v>25516453.783333331</v>
      </c>
      <c r="HG284" s="43">
        <f>VLOOKUP($C284,'факт СДП 12 мес'!$D$8:$HP$287,141,0)</f>
        <v>453</v>
      </c>
      <c r="HH284" s="43">
        <f>VLOOKUP($C284,'факт СДП 12 мес'!$D$8:$HP$287,142,0)</f>
        <v>29135835.580000229</v>
      </c>
      <c r="HI284" s="43">
        <f>VLOOKUP($C284,'факт СДП 12 мес'!$D$8:$HP$287,143,0)</f>
        <v>4614</v>
      </c>
      <c r="HJ284" s="43">
        <f>VLOOKUP($C284,'факт СДП 12 мес'!$D$8:$HP$287,144,0)</f>
        <v>5</v>
      </c>
      <c r="HK284" s="43">
        <f>VLOOKUP($C284,'факт СДП 12 мес'!$D$8:$HP$287,145,0)</f>
        <v>323939</v>
      </c>
      <c r="HL284" s="43">
        <f>VLOOKUP($C284,'факт СДП 12 мес'!$D$8:$HP$287,146,0)</f>
        <v>50</v>
      </c>
      <c r="HM284" s="43">
        <f t="shared" si="6784"/>
        <v>1091.75</v>
      </c>
      <c r="HN284" s="43">
        <f t="shared" si="6785"/>
        <v>1091.75</v>
      </c>
      <c r="HO284" s="43">
        <f t="shared" si="6786"/>
        <v>1245.75</v>
      </c>
      <c r="HP284" s="115">
        <f t="shared" si="4757"/>
        <v>56</v>
      </c>
      <c r="HQ284" s="115">
        <f t="shared" si="4758"/>
        <v>3619381.7966668978</v>
      </c>
      <c r="HR284" s="144">
        <f>'СДП (план)'!AR284</f>
        <v>0</v>
      </c>
      <c r="HS284" s="115">
        <f>'СДП (план)'!AS284</f>
        <v>0</v>
      </c>
      <c r="HT284" s="115">
        <f t="shared" si="4759"/>
        <v>0</v>
      </c>
      <c r="HU284" s="115">
        <f t="shared" si="4760"/>
        <v>0</v>
      </c>
      <c r="HV284" s="43">
        <f>VLOOKUP($C284,'факт СДП 12 мес'!$D$8:$HP$287,171,0)</f>
        <v>0</v>
      </c>
      <c r="HW284" s="43">
        <f>VLOOKUP($C284,'факт СДП 12 мес'!$D$8:$HP$287,172,0)</f>
        <v>0</v>
      </c>
      <c r="HX284" s="43">
        <f>VLOOKUP($C284,'факт СДП 12 мес'!$D$8:$HP$287,173,0)</f>
        <v>0</v>
      </c>
      <c r="HY284" s="43">
        <f>VLOOKUP($C284,'факт СДП 12 мес'!$D$8:$HP$287,174,0)</f>
        <v>0</v>
      </c>
      <c r="HZ284" s="43">
        <f>VLOOKUP($C284,'факт СДП 12 мес'!$D$8:$HP$287,175,0)</f>
        <v>0</v>
      </c>
      <c r="IA284" s="43">
        <f>VLOOKUP($C284,'факт СДП 12 мес'!$D$8:$HP$287,176,0)</f>
        <v>0</v>
      </c>
      <c r="IB284" s="115">
        <f t="shared" si="6787"/>
        <v>0</v>
      </c>
      <c r="IC284" s="115">
        <f t="shared" si="6788"/>
        <v>0</v>
      </c>
      <c r="ID284" s="115">
        <f t="shared" si="6789"/>
        <v>0</v>
      </c>
      <c r="IE284" s="115">
        <f t="shared" si="4761"/>
        <v>0</v>
      </c>
      <c r="IF284" s="115">
        <f t="shared" si="4762"/>
        <v>0</v>
      </c>
      <c r="IG284" s="144">
        <f>'СДП (план)'!AT284</f>
        <v>0</v>
      </c>
      <c r="IH284" s="115">
        <f>'СДП (план)'!AU284</f>
        <v>0</v>
      </c>
      <c r="II284" s="115">
        <f t="shared" si="4763"/>
        <v>0</v>
      </c>
      <c r="IJ284" s="115">
        <f t="shared" si="4764"/>
        <v>0</v>
      </c>
      <c r="IK284" s="43">
        <f>VLOOKUP($C284,'факт СДП 12 мес'!$D$8:$HP$287,183,0)</f>
        <v>0</v>
      </c>
      <c r="IL284" s="43">
        <f>VLOOKUP($C284,'факт СДП 12 мес'!$D$8:$HP$287,184,0)</f>
        <v>0</v>
      </c>
      <c r="IM284" s="43">
        <f>VLOOKUP($C284,'факт СДП 12 мес'!$D$8:$HP$287,185,0)</f>
        <v>0</v>
      </c>
      <c r="IN284" s="43">
        <f>VLOOKUP($C284,'факт СДП 12 мес'!$D$8:$HP$287,186,0)</f>
        <v>0</v>
      </c>
      <c r="IO284" s="43">
        <f>VLOOKUP($C284,'факт СДП 12 мес'!$D$8:$HP$287,187,0)</f>
        <v>0</v>
      </c>
      <c r="IP284" s="43">
        <f>VLOOKUP($C284,'факт СДП 12 мес'!$D$8:$HP$287,188,0)</f>
        <v>0</v>
      </c>
      <c r="IQ284" s="43">
        <f t="shared" si="6790"/>
        <v>0</v>
      </c>
      <c r="IR284" s="43">
        <f t="shared" si="6791"/>
        <v>0</v>
      </c>
      <c r="IS284" s="43">
        <f t="shared" si="6792"/>
        <v>0</v>
      </c>
      <c r="IT284" s="115">
        <f t="shared" si="4765"/>
        <v>0</v>
      </c>
      <c r="IU284" s="115">
        <f t="shared" si="4766"/>
        <v>0</v>
      </c>
      <c r="IV284" s="146">
        <f>'СДП (план)'!AV284</f>
        <v>0</v>
      </c>
      <c r="IW284" s="146">
        <f>'СДП (план)'!AW284</f>
        <v>0</v>
      </c>
      <c r="IX284" s="115">
        <f t="shared" si="4767"/>
        <v>0</v>
      </c>
      <c r="IY284" s="115">
        <f t="shared" si="4768"/>
        <v>0</v>
      </c>
      <c r="IZ284" s="43">
        <f>VLOOKUP($C284,'факт СДП 12 мес'!$D$8:$HP$287,147,0)</f>
        <v>0</v>
      </c>
      <c r="JA284" s="43">
        <f>VLOOKUP($C284,'факт СДП 12 мес'!$D$8:$HP$287,148,0)</f>
        <v>0</v>
      </c>
      <c r="JB284" s="43">
        <f>VLOOKUP($C284,'факт СДП 12 мес'!$D$8:$HP$287,149,0)</f>
        <v>0</v>
      </c>
      <c r="JC284" s="43">
        <f>VLOOKUP($C284,'факт СДП 12 мес'!$D$8:$HP$287,150,0)</f>
        <v>0</v>
      </c>
      <c r="JD284" s="43">
        <f>VLOOKUP($C284,'факт СДП 12 мес'!$D$8:$HP$287,151,0)</f>
        <v>0</v>
      </c>
      <c r="JE284" s="43">
        <f>VLOOKUP($C284,'факт СДП 12 мес'!$D$8:$HP$287,152,0)</f>
        <v>0</v>
      </c>
      <c r="JF284" s="43">
        <f t="shared" si="6793"/>
        <v>0</v>
      </c>
      <c r="JG284" s="43">
        <f t="shared" si="6794"/>
        <v>0</v>
      </c>
      <c r="JH284" s="43">
        <f t="shared" si="6795"/>
        <v>0</v>
      </c>
      <c r="JI284" s="115">
        <f t="shared" si="4769"/>
        <v>0</v>
      </c>
      <c r="JJ284" s="115">
        <f t="shared" si="4770"/>
        <v>0</v>
      </c>
      <c r="JK284" s="146">
        <f>'СДП (план)'!AX284</f>
        <v>0</v>
      </c>
      <c r="JL284" s="146">
        <f>'СДП (план)'!AY284</f>
        <v>0</v>
      </c>
      <c r="JM284" s="115">
        <f t="shared" si="4771"/>
        <v>0</v>
      </c>
      <c r="JN284" s="115">
        <f t="shared" si="4772"/>
        <v>0</v>
      </c>
      <c r="JO284" s="43">
        <f>VLOOKUP($C284,'факт СДП 12 мес'!$D$8:$HP$287,135,0)</f>
        <v>0</v>
      </c>
      <c r="JP284" s="43">
        <f>VLOOKUP($C284,'факт СДП 12 мес'!$D$8:$HP$287,136,0)</f>
        <v>0</v>
      </c>
      <c r="JQ284" s="43">
        <f>VLOOKUP($C284,'факт СДП 12 мес'!$D$8:$HP$287,137,0)</f>
        <v>0</v>
      </c>
      <c r="JR284" s="43">
        <f>VLOOKUP($C284,'факт СДП 12 мес'!$D$8:$HP$287,138,0)</f>
        <v>0</v>
      </c>
      <c r="JS284" s="43">
        <f>VLOOKUP($C284,'факт СДП 12 мес'!$D$8:$HP$287,139,0)</f>
        <v>0</v>
      </c>
      <c r="JT284" s="43">
        <f>VLOOKUP($C284,'факт СДП 12 мес'!$D$8:$HP$287,140,0)</f>
        <v>0</v>
      </c>
      <c r="JU284" s="43">
        <f t="shared" si="6796"/>
        <v>0</v>
      </c>
      <c r="JV284" s="43">
        <f t="shared" si="6797"/>
        <v>0</v>
      </c>
      <c r="JW284" s="43">
        <f t="shared" si="6798"/>
        <v>0</v>
      </c>
      <c r="JX284" s="115">
        <f t="shared" si="4773"/>
        <v>0</v>
      </c>
      <c r="JY284" s="115">
        <f t="shared" si="4774"/>
        <v>0</v>
      </c>
      <c r="JZ284" s="144">
        <f>'СДП (план)'!AZ284</f>
        <v>0</v>
      </c>
      <c r="KA284" s="115">
        <f>'СДП (план)'!BA284</f>
        <v>0</v>
      </c>
      <c r="KB284" s="115">
        <f t="shared" si="4775"/>
        <v>0</v>
      </c>
      <c r="KC284" s="115">
        <f t="shared" si="4776"/>
        <v>0</v>
      </c>
      <c r="KD284" s="43">
        <f>VLOOKUP($C284,'факт СДП 12 мес'!$D$8:$HP$287,105,0)</f>
        <v>0</v>
      </c>
      <c r="KE284" s="43">
        <f>VLOOKUP($C284,'факт СДП 12 мес'!$D$8:$HP$287,106,0)</f>
        <v>0</v>
      </c>
      <c r="KF284" s="43">
        <f>VLOOKUP($C284,'факт СДП 12 мес'!$D$8:$HP$287,107,0)</f>
        <v>0</v>
      </c>
      <c r="KG284" s="43">
        <f>VLOOKUP($C284,'факт СДП 12 мес'!$D$8:$HP$287,108,0)</f>
        <v>0</v>
      </c>
      <c r="KH284" s="43">
        <f>VLOOKUP($C284,'факт СДП 12 мес'!$D$8:$HP$287,109,0)</f>
        <v>0</v>
      </c>
      <c r="KI284" s="43">
        <f>VLOOKUP($C284,'факт СДП 12 мес'!$D$8:$HP$287,110,0)</f>
        <v>0</v>
      </c>
      <c r="KJ284" s="115">
        <f t="shared" si="6799"/>
        <v>0</v>
      </c>
      <c r="KK284" s="115">
        <f t="shared" si="6800"/>
        <v>0</v>
      </c>
      <c r="KL284" s="115">
        <f t="shared" si="6801"/>
        <v>0</v>
      </c>
      <c r="KM284" s="115">
        <f t="shared" si="4777"/>
        <v>0</v>
      </c>
      <c r="KN284" s="115">
        <f t="shared" si="4778"/>
        <v>0</v>
      </c>
      <c r="KO284" s="144">
        <f>'СДП (план)'!BB284</f>
        <v>0</v>
      </c>
      <c r="KP284" s="115">
        <f>'СДП (план)'!BC284</f>
        <v>0</v>
      </c>
      <c r="KQ284" s="115">
        <f t="shared" si="4779"/>
        <v>0</v>
      </c>
      <c r="KR284" s="115">
        <f t="shared" si="4780"/>
        <v>0</v>
      </c>
      <c r="KS284" s="43">
        <f>VLOOKUP($C284,'факт СДП 12 мес'!$D$8:$HP$287,189,0)</f>
        <v>0</v>
      </c>
      <c r="KT284" s="43">
        <f>VLOOKUP($C284,'факт СДП 12 мес'!$D$8:$HP$287,190,0)</f>
        <v>0</v>
      </c>
      <c r="KU284" s="43">
        <f>VLOOKUP($C284,'факт СДП 12 мес'!$D$8:$HP$287,191,0)</f>
        <v>0</v>
      </c>
      <c r="KV284" s="43">
        <f>VLOOKUP($C284,'факт СДП 12 мес'!$D$8:$HP$287,192,0)</f>
        <v>0</v>
      </c>
      <c r="KW284" s="43">
        <f>VLOOKUP($C284,'факт СДП 12 мес'!$D$8:$HP$287,193,0)</f>
        <v>0</v>
      </c>
      <c r="KX284" s="43">
        <f>VLOOKUP($C284,'факт СДП 12 мес'!$D$8:$HP$287,194,0)</f>
        <v>0</v>
      </c>
      <c r="KY284" s="43">
        <f t="shared" si="6802"/>
        <v>0</v>
      </c>
      <c r="KZ284" s="43">
        <f t="shared" si="6803"/>
        <v>0</v>
      </c>
      <c r="LA284" s="43">
        <f t="shared" si="6804"/>
        <v>0</v>
      </c>
      <c r="LB284" s="115">
        <f t="shared" si="4781"/>
        <v>0</v>
      </c>
      <c r="LC284" s="115">
        <f t="shared" si="4782"/>
        <v>0</v>
      </c>
      <c r="LD284" s="144">
        <f>'СДП (план)'!BD284</f>
        <v>0</v>
      </c>
      <c r="LE284" s="115">
        <f>'СДП (план)'!BE284</f>
        <v>0</v>
      </c>
      <c r="LF284" s="115">
        <f t="shared" si="4783"/>
        <v>0</v>
      </c>
      <c r="LG284" s="115">
        <f t="shared" si="4784"/>
        <v>0</v>
      </c>
      <c r="LH284" s="43">
        <f>VLOOKUP($C284,'факт СДП 12 мес'!$D$8:$HP$287,63,0)</f>
        <v>0</v>
      </c>
      <c r="LI284" s="43">
        <f>VLOOKUP($C284,'факт СДП 12 мес'!$D$8:$HP$287,64,0)</f>
        <v>0</v>
      </c>
      <c r="LJ284" s="43">
        <f>VLOOKUP($C284,'факт СДП 12 мес'!$D$8:$HP$287,65,0)</f>
        <v>0</v>
      </c>
      <c r="LK284" s="43">
        <f>VLOOKUP($C284,'факт СДП 12 мес'!$D$8:$HP$287,66,0)</f>
        <v>0</v>
      </c>
      <c r="LL284" s="43">
        <f>VLOOKUP($C284,'факт СДП 12 мес'!$D$8:$HP$287,67,0)</f>
        <v>0</v>
      </c>
      <c r="LM284" s="43">
        <f>VLOOKUP($C284,'факт СДП 12 мес'!$D$8:$HP$287,68,0)</f>
        <v>0</v>
      </c>
      <c r="LN284" s="43">
        <f t="shared" si="6805"/>
        <v>0</v>
      </c>
      <c r="LO284" s="43">
        <f t="shared" si="6806"/>
        <v>0</v>
      </c>
      <c r="LP284" s="43">
        <f t="shared" si="6807"/>
        <v>0</v>
      </c>
      <c r="LQ284" s="115">
        <f t="shared" si="4785"/>
        <v>0</v>
      </c>
      <c r="LR284" s="115">
        <f t="shared" si="4786"/>
        <v>0</v>
      </c>
      <c r="LS284" s="144">
        <f>'СДП (план)'!BF284</f>
        <v>0</v>
      </c>
      <c r="LT284" s="115">
        <f>'СДП (план)'!BG284</f>
        <v>0</v>
      </c>
      <c r="LU284" s="115">
        <f t="shared" si="4787"/>
        <v>0</v>
      </c>
      <c r="LV284" s="115">
        <f t="shared" si="4788"/>
        <v>0</v>
      </c>
      <c r="LW284" s="43">
        <f>VLOOKUP($C284,'факт СДП 12 мес'!$D$8:$HP$287,69,0)</f>
        <v>0</v>
      </c>
      <c r="LX284" s="43">
        <f>VLOOKUP($C284,'факт СДП 12 мес'!$D$8:$HP$287,70,0)</f>
        <v>0</v>
      </c>
      <c r="LY284" s="43">
        <f>VLOOKUP($C284,'факт СДП 12 мес'!$D$8:$HP$287,71,0)</f>
        <v>0</v>
      </c>
      <c r="LZ284" s="43">
        <f>VLOOKUP($C284,'факт СДП 12 мес'!$D$8:$HP$287,72,0)</f>
        <v>0</v>
      </c>
      <c r="MA284" s="43">
        <f>VLOOKUP($C284,'факт СДП 12 мес'!$D$8:$HP$287,73,0)</f>
        <v>0</v>
      </c>
      <c r="MB284" s="43">
        <f>VLOOKUP($C284,'факт СДП 12 мес'!$D$8:$HP$287,74,0)</f>
        <v>0</v>
      </c>
      <c r="MC284" s="43">
        <f t="shared" si="6808"/>
        <v>0</v>
      </c>
      <c r="MD284" s="43">
        <f t="shared" si="6809"/>
        <v>0</v>
      </c>
      <c r="ME284" s="43">
        <f t="shared" si="6810"/>
        <v>0</v>
      </c>
      <c r="MF284" s="43">
        <f t="shared" si="6811"/>
        <v>0</v>
      </c>
      <c r="MG284" s="43">
        <f t="shared" si="6812"/>
        <v>0</v>
      </c>
      <c r="MH284" s="144">
        <f>'СДП (план)'!BH284</f>
        <v>0</v>
      </c>
      <c r="MI284" s="115">
        <f>'СДП (план)'!BI284</f>
        <v>0</v>
      </c>
      <c r="MJ284" s="115">
        <f t="shared" si="4789"/>
        <v>0</v>
      </c>
      <c r="MK284" s="115">
        <f t="shared" si="4790"/>
        <v>0</v>
      </c>
      <c r="ML284" s="43">
        <f>VLOOKUP($C284,'факт СДП 12 мес'!$D$8:$HP$287,75,0)</f>
        <v>0</v>
      </c>
      <c r="MM284" s="43">
        <f>VLOOKUP($C284,'факт СДП 12 мес'!$D$8:$HP$287,76,0)</f>
        <v>0</v>
      </c>
      <c r="MN284" s="43">
        <f>VLOOKUP($C284,'факт СДП 12 мес'!$D$8:$HP$287,77,0)</f>
        <v>0</v>
      </c>
      <c r="MO284" s="43">
        <f>VLOOKUP($C284,'факт СДП 12 мес'!$D$8:$HP$287,78,0)</f>
        <v>0</v>
      </c>
      <c r="MP284" s="43">
        <f>VLOOKUP($C284,'факт СДП 12 мес'!$D$8:$HP$287,79,0)</f>
        <v>0</v>
      </c>
      <c r="MQ284" s="43">
        <f>VLOOKUP($C284,'факт СДП 12 мес'!$D$8:$HP$287,80,0)</f>
        <v>0</v>
      </c>
      <c r="MR284" s="43">
        <f t="shared" si="6813"/>
        <v>0</v>
      </c>
      <c r="MS284" s="43">
        <f t="shared" si="6814"/>
        <v>0</v>
      </c>
      <c r="MT284" s="43">
        <f t="shared" si="6815"/>
        <v>0</v>
      </c>
      <c r="MU284" s="43">
        <f t="shared" si="6816"/>
        <v>0</v>
      </c>
      <c r="MV284" s="43">
        <f t="shared" si="6817"/>
        <v>0</v>
      </c>
      <c r="MW284" s="44">
        <f>'СДП (план)'!BJ284</f>
        <v>0</v>
      </c>
      <c r="MX284" s="43">
        <f>'СДП (план)'!BK284</f>
        <v>0</v>
      </c>
      <c r="MY284" s="115">
        <f t="shared" si="4793"/>
        <v>0</v>
      </c>
      <c r="MZ284" s="115">
        <f t="shared" si="4794"/>
        <v>0</v>
      </c>
      <c r="NA284" s="43">
        <f>VLOOKUP($C284,'факт СДП 12 мес'!$D$8:$HP$287,81,0)</f>
        <v>0</v>
      </c>
      <c r="NB284" s="43">
        <f>VLOOKUP($C284,'факт СДП 12 мес'!$D$8:$HP$287,82,0)</f>
        <v>0</v>
      </c>
      <c r="NC284" s="43">
        <f>VLOOKUP($C284,'факт СДП 12 мес'!$D$8:$HP$287,83,0)</f>
        <v>0</v>
      </c>
      <c r="ND284" s="43">
        <f>VLOOKUP($C284,'факт СДП 12 мес'!$D$8:$HP$287,84,0)</f>
        <v>0</v>
      </c>
      <c r="NE284" s="43">
        <f>VLOOKUP($C284,'факт СДП 12 мес'!$D$8:$HP$287,85,0)</f>
        <v>0</v>
      </c>
      <c r="NF284" s="43">
        <f>VLOOKUP($C284,'факт СДП 12 мес'!$D$8:$HP$287,86,0)</f>
        <v>0</v>
      </c>
      <c r="NG284" s="43">
        <f t="shared" si="6818"/>
        <v>0</v>
      </c>
      <c r="NH284" s="43">
        <f t="shared" si="6819"/>
        <v>0</v>
      </c>
      <c r="NI284" s="43">
        <f t="shared" si="6820"/>
        <v>0</v>
      </c>
      <c r="NJ284" s="43">
        <f t="shared" si="6821"/>
        <v>0</v>
      </c>
      <c r="NK284" s="43">
        <f t="shared" si="6822"/>
        <v>0</v>
      </c>
      <c r="NL284" s="144">
        <f>'СДП (план)'!BL284</f>
        <v>0</v>
      </c>
      <c r="NM284" s="115">
        <f>'СДП (план)'!BM284</f>
        <v>0</v>
      </c>
      <c r="NN284" s="115">
        <f t="shared" si="4797"/>
        <v>0</v>
      </c>
      <c r="NO284" s="115">
        <f t="shared" si="4798"/>
        <v>0</v>
      </c>
      <c r="NP284" s="43">
        <f>VLOOKUP($C284,'факт СДП 12 мес'!$D$8:$HP$287,99,0)</f>
        <v>0</v>
      </c>
      <c r="NQ284" s="43">
        <f>VLOOKUP($C284,'факт СДП 12 мес'!$D$8:$HP$287,100,0)</f>
        <v>0</v>
      </c>
      <c r="NR284" s="43">
        <f>VLOOKUP($C284,'факт СДП 12 мес'!$D$8:$HP$287,101,0)</f>
        <v>0</v>
      </c>
      <c r="NS284" s="43">
        <f>VLOOKUP($C284,'факт СДП 12 мес'!$D$8:$HP$287,102,0)</f>
        <v>0</v>
      </c>
      <c r="NT284" s="43">
        <f>VLOOKUP($C284,'факт СДП 12 мес'!$D$8:$HP$287,103,0)</f>
        <v>0</v>
      </c>
      <c r="NU284" s="43">
        <f>VLOOKUP($C284,'факт СДП 12 мес'!$D$8:$HP$287,104,0)</f>
        <v>0</v>
      </c>
      <c r="NV284" s="43">
        <f t="shared" si="6823"/>
        <v>0</v>
      </c>
      <c r="NW284" s="43">
        <f t="shared" si="6824"/>
        <v>0</v>
      </c>
      <c r="NX284" s="43">
        <f t="shared" si="6825"/>
        <v>0</v>
      </c>
      <c r="NY284" s="115">
        <f t="shared" si="4799"/>
        <v>0</v>
      </c>
      <c r="NZ284" s="115">
        <f t="shared" si="4800"/>
        <v>0</v>
      </c>
      <c r="OA284" s="144">
        <f>'СДП (план)'!BN284</f>
        <v>0</v>
      </c>
      <c r="OB284" s="115">
        <f>'СДП (план)'!BO284</f>
        <v>0</v>
      </c>
      <c r="OC284" s="115">
        <f t="shared" si="4801"/>
        <v>0</v>
      </c>
      <c r="OD284" s="115">
        <f t="shared" si="4802"/>
        <v>0</v>
      </c>
      <c r="OE284" s="115"/>
      <c r="OF284" s="115"/>
      <c r="OG284" s="115"/>
      <c r="OH284" s="115"/>
      <c r="OI284" s="115"/>
      <c r="OJ284" s="115"/>
      <c r="OK284" s="43">
        <f t="shared" si="6826"/>
        <v>0</v>
      </c>
      <c r="OL284" s="43">
        <f t="shared" si="6827"/>
        <v>0</v>
      </c>
      <c r="OM284" s="43">
        <f t="shared" si="6828"/>
        <v>0</v>
      </c>
      <c r="ON284" s="115">
        <f t="shared" si="4803"/>
        <v>0</v>
      </c>
      <c r="OO284" s="115">
        <f t="shared" si="4804"/>
        <v>0</v>
      </c>
      <c r="OP284" s="144">
        <f>'СДП (план)'!BP284</f>
        <v>0</v>
      </c>
      <c r="OQ284" s="115">
        <f>'СДП (план)'!BQ284</f>
        <v>0</v>
      </c>
      <c r="OR284" s="115">
        <f t="shared" si="4805"/>
        <v>0</v>
      </c>
      <c r="OS284" s="115">
        <f t="shared" si="4806"/>
        <v>0</v>
      </c>
      <c r="OT284" s="43">
        <f>VLOOKUP($C284,'факт СДП 12 мес'!$D$8:$HP$287,177,0)</f>
        <v>0</v>
      </c>
      <c r="OU284" s="43">
        <f>VLOOKUP($C284,'факт СДП 12 мес'!$D$8:$HP$287,178,0)</f>
        <v>0</v>
      </c>
      <c r="OV284" s="43">
        <f>VLOOKUP($C284,'факт СДП 12 мес'!$D$8:$HP$287,179,0)</f>
        <v>0</v>
      </c>
      <c r="OW284" s="43">
        <f>VLOOKUP($C284,'факт СДП 12 мес'!$D$8:$HP$287,180,0)</f>
        <v>0</v>
      </c>
      <c r="OX284" s="43">
        <f>VLOOKUP($C284,'факт СДП 12 мес'!$D$8:$HP$287,181,0)</f>
        <v>0</v>
      </c>
      <c r="OY284" s="43">
        <f>VLOOKUP($C284,'факт СДП 12 мес'!$D$8:$HP$287,182,0)</f>
        <v>0</v>
      </c>
      <c r="OZ284" s="43">
        <f t="shared" si="6829"/>
        <v>0</v>
      </c>
      <c r="PA284" s="43">
        <f t="shared" si="6830"/>
        <v>0</v>
      </c>
      <c r="PB284" s="43">
        <f t="shared" si="6831"/>
        <v>0</v>
      </c>
      <c r="PC284" s="115">
        <f t="shared" si="4807"/>
        <v>0</v>
      </c>
      <c r="PD284" s="115">
        <f t="shared" si="4808"/>
        <v>0</v>
      </c>
      <c r="PE284" s="146">
        <f>'СДП (план)'!BR284</f>
        <v>0</v>
      </c>
      <c r="PF284" s="146">
        <f>'СДП (план)'!BS284</f>
        <v>0</v>
      </c>
      <c r="PG284" s="115">
        <f t="shared" si="4809"/>
        <v>0</v>
      </c>
      <c r="PH284" s="115">
        <f t="shared" si="4810"/>
        <v>0</v>
      </c>
      <c r="PI284" s="43">
        <f>VLOOKUP($C284,'факт СДП 12 мес'!$D$8:$HP$287,123,0)</f>
        <v>0</v>
      </c>
      <c r="PJ284" s="43">
        <f>VLOOKUP($C284,'факт СДП 12 мес'!$D$8:$HP$287,124,0)</f>
        <v>0</v>
      </c>
      <c r="PK284" s="43">
        <f>VLOOKUP($C284,'факт СДП 12 мес'!$D$8:$HP$287,125,0)</f>
        <v>0</v>
      </c>
      <c r="PL284" s="43">
        <f>VLOOKUP($C284,'факт СДП 12 мес'!$D$8:$HP$287,126,0)</f>
        <v>0</v>
      </c>
      <c r="PM284" s="43">
        <f>VLOOKUP($C284,'факт СДП 12 мес'!$D$8:$HP$287,127,0)</f>
        <v>0</v>
      </c>
      <c r="PN284" s="43">
        <f>VLOOKUP($C284,'факт СДП 12 мес'!$D$8:$HP$287,128,0)</f>
        <v>0</v>
      </c>
      <c r="PO284" s="115">
        <f t="shared" si="6832"/>
        <v>0</v>
      </c>
      <c r="PP284" s="115">
        <f t="shared" si="6833"/>
        <v>0</v>
      </c>
      <c r="PQ284" s="115">
        <f t="shared" si="6834"/>
        <v>0</v>
      </c>
      <c r="PR284" s="115">
        <f t="shared" si="4811"/>
        <v>0</v>
      </c>
      <c r="PS284" s="115">
        <f t="shared" si="4812"/>
        <v>0</v>
      </c>
      <c r="PT284" s="144">
        <f>'СДП (план)'!BT284</f>
        <v>0</v>
      </c>
      <c r="PU284" s="115">
        <f>'СДП (план)'!BU284</f>
        <v>0</v>
      </c>
      <c r="PV284" s="115">
        <f t="shared" si="4813"/>
        <v>0</v>
      </c>
      <c r="PW284" s="115">
        <f t="shared" si="4814"/>
        <v>0</v>
      </c>
      <c r="PX284" s="43">
        <f>VLOOKUP($C284,'факт СДП 12 мес'!$D$8:$HP$287,111,0)</f>
        <v>0</v>
      </c>
      <c r="PY284" s="43">
        <f>VLOOKUP($C284,'факт СДП 12 мес'!$D$8:$HP$287,112,0)</f>
        <v>0</v>
      </c>
      <c r="PZ284" s="43">
        <f>VLOOKUP($C284,'факт СДП 12 мес'!$D$8:$HP$287,113,0)</f>
        <v>0</v>
      </c>
      <c r="QA284" s="43">
        <f>VLOOKUP($C284,'факт СДП 12 мес'!$D$8:$HP$287,114,0)</f>
        <v>0</v>
      </c>
      <c r="QB284" s="43">
        <f>VLOOKUP($C284,'факт СДП 12 мес'!$D$8:$HP$287,115,0)</f>
        <v>0</v>
      </c>
      <c r="QC284" s="43">
        <f>VLOOKUP($C284,'факт СДП 12 мес'!$D$8:$HP$287,116,0)</f>
        <v>0</v>
      </c>
      <c r="QD284" s="43">
        <f t="shared" si="6835"/>
        <v>0</v>
      </c>
      <c r="QE284" s="43">
        <f t="shared" si="6836"/>
        <v>0</v>
      </c>
      <c r="QF284" s="43">
        <f t="shared" si="6837"/>
        <v>0</v>
      </c>
      <c r="QG284" s="115">
        <f t="shared" si="4815"/>
        <v>0</v>
      </c>
      <c r="QH284" s="115">
        <f t="shared" si="4816"/>
        <v>0</v>
      </c>
      <c r="QI284" s="144">
        <f>'СДП (план)'!BV284</f>
        <v>0</v>
      </c>
      <c r="QJ284" s="115">
        <f>'СДП (план)'!BW284</f>
        <v>0</v>
      </c>
      <c r="QK284" s="115">
        <f t="shared" si="4817"/>
        <v>0</v>
      </c>
      <c r="QL284" s="115">
        <f t="shared" si="4818"/>
        <v>0</v>
      </c>
      <c r="QM284" s="43">
        <f>VLOOKUP($C284,'факт СДП 12 мес'!$D$8:$HP$287,153,0)</f>
        <v>0</v>
      </c>
      <c r="QN284" s="43">
        <f>VLOOKUP($C284,'факт СДП 12 мес'!$D$8:$HP$287,154,0)</f>
        <v>0</v>
      </c>
      <c r="QO284" s="43">
        <f>VLOOKUP($C284,'факт СДП 12 мес'!$D$8:$HP$287,155,0)</f>
        <v>0</v>
      </c>
      <c r="QP284" s="43">
        <f>VLOOKUP($C284,'факт СДП 12 мес'!$D$8:$HP$287,156,0)</f>
        <v>0</v>
      </c>
      <c r="QQ284" s="43">
        <f>VLOOKUP($C284,'факт СДП 12 мес'!$D$8:$HP$287,157,0)</f>
        <v>0</v>
      </c>
      <c r="QR284" s="43">
        <f>VLOOKUP($C284,'факт СДП 12 мес'!$D$8:$HP$287,158,0)</f>
        <v>0</v>
      </c>
      <c r="QS284" s="43">
        <f t="shared" si="6838"/>
        <v>0</v>
      </c>
      <c r="QT284" s="43">
        <f t="shared" si="6839"/>
        <v>0</v>
      </c>
      <c r="QU284" s="43">
        <f t="shared" si="6840"/>
        <v>0</v>
      </c>
      <c r="QV284" s="115">
        <f t="shared" si="6841"/>
        <v>0</v>
      </c>
      <c r="QW284" s="115">
        <f t="shared" si="6842"/>
        <v>0</v>
      </c>
      <c r="QX284" s="144">
        <f>'СДП (план)'!BX284</f>
        <v>0</v>
      </c>
      <c r="QY284" s="115">
        <f>'СДП (план)'!BY284</f>
        <v>0</v>
      </c>
      <c r="QZ284" s="115">
        <f t="shared" si="4819"/>
        <v>0</v>
      </c>
      <c r="RA284" s="115">
        <f t="shared" si="4820"/>
        <v>0</v>
      </c>
      <c r="RB284" s="43">
        <f>VLOOKUP($C284,'факт СДП 12 мес'!$D$8:$HP$287,195,0)</f>
        <v>0</v>
      </c>
      <c r="RC284" s="43">
        <f>VLOOKUP($C284,'факт СДП 12 мес'!$D$8:$HP$287,196,0)</f>
        <v>0</v>
      </c>
      <c r="RD284" s="43">
        <f>VLOOKUP($C284,'факт СДП 12 мес'!$D$8:$HP$287,197,0)</f>
        <v>0</v>
      </c>
      <c r="RE284" s="43">
        <f>VLOOKUP($C284,'факт СДП 12 мес'!$D$8:$HP$287,198,0)</f>
        <v>0</v>
      </c>
      <c r="RF284" s="43">
        <f>VLOOKUP($C284,'факт СДП 12 мес'!$D$8:$HP$287,199,0)</f>
        <v>0</v>
      </c>
      <c r="RG284" s="43">
        <f>VLOOKUP($C284,'факт СДП 12 мес'!$D$8:$HP$287,200,0)</f>
        <v>0</v>
      </c>
      <c r="RH284" s="43">
        <f t="shared" si="6843"/>
        <v>0</v>
      </c>
      <c r="RI284" s="43">
        <f t="shared" si="6844"/>
        <v>0</v>
      </c>
      <c r="RJ284" s="43">
        <f t="shared" si="6845"/>
        <v>0</v>
      </c>
      <c r="RK284" s="115">
        <f t="shared" si="4821"/>
        <v>0</v>
      </c>
      <c r="RL284" s="115">
        <f t="shared" si="4822"/>
        <v>0</v>
      </c>
      <c r="RM284" s="144">
        <f>'СДП (план)'!BZ284</f>
        <v>0</v>
      </c>
      <c r="RN284" s="115">
        <f>'СДП (план)'!CA284</f>
        <v>0</v>
      </c>
      <c r="RO284" s="115">
        <f t="shared" si="4823"/>
        <v>0</v>
      </c>
      <c r="RP284" s="115">
        <f t="shared" si="4824"/>
        <v>0</v>
      </c>
      <c r="RQ284" s="43">
        <f>VLOOKUP($C284,'факт СДП 12 мес'!$D$8:$HP$287,201,0)</f>
        <v>0</v>
      </c>
      <c r="RR284" s="43">
        <f>VLOOKUP($C284,'факт СДП 12 мес'!$D$8:$HP$287,202,0)</f>
        <v>0</v>
      </c>
      <c r="RS284" s="43">
        <f>VLOOKUP($C284,'факт СДП 12 мес'!$D$8:$HP$287,203,0)</f>
        <v>0</v>
      </c>
      <c r="RT284" s="43">
        <f>VLOOKUP($C284,'факт СДП 12 мес'!$D$8:$HP$287,204,0)</f>
        <v>0</v>
      </c>
      <c r="RU284" s="43">
        <f>VLOOKUP($C284,'факт СДП 12 мес'!$D$8:$HP$287,205,0)</f>
        <v>0</v>
      </c>
      <c r="RV284" s="43">
        <f>VLOOKUP($C284,'факт СДП 12 мес'!$D$8:$HP$287,206,0)</f>
        <v>0</v>
      </c>
      <c r="RW284" s="43">
        <f t="shared" si="6846"/>
        <v>0</v>
      </c>
      <c r="RX284" s="43">
        <f t="shared" si="6847"/>
        <v>0</v>
      </c>
      <c r="RY284" s="43">
        <f t="shared" si="6848"/>
        <v>0</v>
      </c>
      <c r="RZ284" s="115">
        <f t="shared" si="4825"/>
        <v>0</v>
      </c>
      <c r="SA284" s="115">
        <f t="shared" si="4826"/>
        <v>0</v>
      </c>
      <c r="SB284" s="144">
        <f>'СДП (план)'!CB284</f>
        <v>0</v>
      </c>
      <c r="SC284" s="115">
        <f>'СДП (план)'!CC284</f>
        <v>0</v>
      </c>
      <c r="SD284" s="115">
        <f t="shared" si="6849"/>
        <v>0</v>
      </c>
      <c r="SE284" s="115">
        <f t="shared" si="6850"/>
        <v>0</v>
      </c>
      <c r="SF284" s="43">
        <f>VLOOKUP($C284,'факт СДП 12 мес'!$D$8:$HP$287,129,0)</f>
        <v>0</v>
      </c>
      <c r="SG284" s="43">
        <f>VLOOKUP($C284,'факт СДП 12 мес'!$D$8:$HP$287,130,0)</f>
        <v>0</v>
      </c>
      <c r="SH284" s="43">
        <f>VLOOKUP($C284,'факт СДП 12 мес'!$D$8:$HP$287,131,0)</f>
        <v>0</v>
      </c>
      <c r="SI284" s="43">
        <f>VLOOKUP($C284,'факт СДП 12 мес'!$D$8:$HP$287,132,0)</f>
        <v>0</v>
      </c>
      <c r="SJ284" s="43">
        <f>VLOOKUP($C284,'факт СДП 12 мес'!$D$8:$HP$287,133,0)</f>
        <v>0</v>
      </c>
      <c r="SK284" s="43">
        <f>VLOOKUP($C284,'факт СДП 12 мес'!$D$8:$HP$287,134,0)</f>
        <v>0</v>
      </c>
      <c r="SL284" s="43">
        <f t="shared" si="6851"/>
        <v>0</v>
      </c>
      <c r="SM284" s="43">
        <f t="shared" si="6852"/>
        <v>0</v>
      </c>
      <c r="SN284" s="43">
        <f t="shared" si="6853"/>
        <v>0</v>
      </c>
      <c r="SO284" s="115">
        <f t="shared" si="4827"/>
        <v>0</v>
      </c>
      <c r="SP284" s="115">
        <f t="shared" si="4828"/>
        <v>0</v>
      </c>
      <c r="SQ284" s="144">
        <f>'СДП (план)'!CD284</f>
        <v>0</v>
      </c>
      <c r="SR284" s="115">
        <f>'СДП (план)'!CE284</f>
        <v>0</v>
      </c>
      <c r="SS284" s="115">
        <f t="shared" si="6854"/>
        <v>0</v>
      </c>
      <c r="ST284" s="115">
        <f t="shared" si="6855"/>
        <v>0</v>
      </c>
      <c r="SU284" s="43">
        <f>VLOOKUP($C284,'факт СДП 12 мес'!$D$8:$HP$287,93,0)</f>
        <v>0</v>
      </c>
      <c r="SV284" s="43">
        <f>VLOOKUP($C284,'факт СДП 12 мес'!$D$8:$HP$287,94,0)</f>
        <v>0</v>
      </c>
      <c r="SW284" s="43">
        <f>VLOOKUP($C284,'факт СДП 12 мес'!$D$8:$HP$287,95,0)</f>
        <v>0</v>
      </c>
      <c r="SX284" s="43">
        <f>VLOOKUP($C284,'факт СДП 12 мес'!$D$8:$HP$287,96,0)</f>
        <v>0</v>
      </c>
      <c r="SY284" s="43">
        <f>VLOOKUP($C284,'факт СДП 12 мес'!$D$8:$HP$287,97,0)</f>
        <v>0</v>
      </c>
      <c r="SZ284" s="43">
        <f>VLOOKUP($C284,'факт СДП 12 мес'!$D$8:$HP$287,98,0)</f>
        <v>0</v>
      </c>
      <c r="TA284" s="43">
        <f t="shared" si="6856"/>
        <v>0</v>
      </c>
      <c r="TB284" s="43">
        <f t="shared" si="6857"/>
        <v>0</v>
      </c>
      <c r="TC284" s="43">
        <f t="shared" si="6858"/>
        <v>0</v>
      </c>
      <c r="TD284" s="115">
        <f t="shared" si="4829"/>
        <v>0</v>
      </c>
      <c r="TE284" s="115">
        <f t="shared" si="4830"/>
        <v>0</v>
      </c>
      <c r="TF284" s="147">
        <f>'СДП (план)'!CF284</f>
        <v>0</v>
      </c>
      <c r="TG284" s="145">
        <f>'СДП (план)'!CG284</f>
        <v>0</v>
      </c>
      <c r="TH284" s="43">
        <f t="shared" si="6859"/>
        <v>0</v>
      </c>
      <c r="TI284" s="43">
        <f t="shared" si="6860"/>
        <v>0</v>
      </c>
      <c r="TJ284" s="43">
        <f>VLOOKUP($C284,'факт СДП 12 мес'!$D$8:$HP$287,117,0)</f>
        <v>0</v>
      </c>
      <c r="TK284" s="43">
        <f>VLOOKUP($C284,'факт СДП 12 мес'!$D$8:$HP$287,118,0)</f>
        <v>0</v>
      </c>
      <c r="TL284" s="43">
        <f>VLOOKUP($C284,'факт СДП 12 мес'!$D$8:$HP$287,119,0)</f>
        <v>0</v>
      </c>
      <c r="TM284" s="43">
        <f>VLOOKUP($C284,'факт СДП 12 мес'!$D$8:$HP$287,120,0)</f>
        <v>0</v>
      </c>
      <c r="TN284" s="43">
        <f>VLOOKUP($C284,'факт СДП 12 мес'!$D$8:$HP$287,121,0)</f>
        <v>0</v>
      </c>
      <c r="TO284" s="43">
        <f>VLOOKUP($C284,'факт СДП 12 мес'!$D$8:$HP$287,122,0)</f>
        <v>0</v>
      </c>
      <c r="TP284" s="43">
        <f t="shared" si="6861"/>
        <v>0</v>
      </c>
      <c r="TQ284" s="43">
        <f t="shared" si="6862"/>
        <v>0</v>
      </c>
      <c r="TR284" s="43">
        <f t="shared" si="6863"/>
        <v>0</v>
      </c>
      <c r="TS284" s="115">
        <f t="shared" si="4833"/>
        <v>0</v>
      </c>
      <c r="TT284" s="115">
        <f t="shared" si="4834"/>
        <v>0</v>
      </c>
      <c r="TU284" s="115">
        <f>'СДП (план)'!CH284</f>
        <v>0</v>
      </c>
      <c r="TV284" s="115">
        <f>'СДП (план)'!CI284</f>
        <v>0</v>
      </c>
      <c r="TW284" s="115">
        <f t="shared" si="4835"/>
        <v>0</v>
      </c>
      <c r="TX284" s="115">
        <f t="shared" si="4836"/>
        <v>0</v>
      </c>
      <c r="TY284" s="43">
        <f>VLOOKUP($C284,'факт СДП 12 мес'!$D$8:$HP$287,207,0)</f>
        <v>0</v>
      </c>
      <c r="TZ284" s="43">
        <f>VLOOKUP($C284,'факт СДП 12 мес'!$D$8:$HP$287,208,0)</f>
        <v>0</v>
      </c>
      <c r="UA284" s="43">
        <f>VLOOKUP($C284,'факт СДП 12 мес'!$D$8:$HP$287,209,0)</f>
        <v>0</v>
      </c>
      <c r="UB284" s="43">
        <f>VLOOKUP($C284,'факт СДП 12 мес'!$D$8:$HP$287,210,0)</f>
        <v>0</v>
      </c>
      <c r="UC284" s="43">
        <f>VLOOKUP($C284,'факт СДП 12 мес'!$D$8:$HP$287,211,0)</f>
        <v>0</v>
      </c>
      <c r="UD284" s="43">
        <f>VLOOKUP($C284,'факт СДП 12 мес'!$D$8:$HP$287,212,0)</f>
        <v>0</v>
      </c>
      <c r="UE284" s="43">
        <f t="shared" si="6864"/>
        <v>0</v>
      </c>
      <c r="UF284" s="43">
        <f t="shared" si="6865"/>
        <v>0</v>
      </c>
      <c r="UG284" s="43">
        <f t="shared" si="6866"/>
        <v>0</v>
      </c>
      <c r="UH284" s="115">
        <f t="shared" si="6867"/>
        <v>0</v>
      </c>
      <c r="UI284" s="115">
        <f t="shared" si="6868"/>
        <v>0</v>
      </c>
      <c r="UJ284" s="115"/>
      <c r="UK284" s="115"/>
      <c r="UL284" s="115"/>
      <c r="UM284" s="115"/>
      <c r="UN284" s="115"/>
      <c r="UO284" s="115"/>
      <c r="UP284" s="115"/>
      <c r="UQ284" s="115"/>
      <c r="UR284" s="115"/>
      <c r="US284" s="115"/>
      <c r="UT284" s="115"/>
      <c r="UU284" s="115"/>
      <c r="UV284" s="115"/>
      <c r="UW284" s="43">
        <f t="shared" si="6722"/>
        <v>0</v>
      </c>
      <c r="UX284" s="43">
        <f t="shared" si="6723"/>
        <v>0</v>
      </c>
      <c r="UY284" s="47">
        <f>'СДП (план)'!CN284</f>
        <v>397</v>
      </c>
      <c r="UZ284" s="47">
        <f>'СДП (план)'!CO284</f>
        <v>25516453.783333331</v>
      </c>
      <c r="VA284" s="43">
        <f t="shared" si="5880"/>
        <v>397</v>
      </c>
      <c r="VB284" s="43">
        <f t="shared" si="5881"/>
        <v>25516453.783333331</v>
      </c>
      <c r="VC284" s="47">
        <f t="shared" si="5882"/>
        <v>453</v>
      </c>
      <c r="VD284" s="47">
        <f t="shared" si="5883"/>
        <v>29135835.580000229</v>
      </c>
      <c r="VE284" s="47">
        <f t="shared" si="5884"/>
        <v>4614</v>
      </c>
      <c r="VF284" s="47">
        <f t="shared" si="5885"/>
        <v>5</v>
      </c>
      <c r="VG284" s="47">
        <f t="shared" si="5886"/>
        <v>323939</v>
      </c>
      <c r="VH284" s="47">
        <f t="shared" si="5887"/>
        <v>50</v>
      </c>
      <c r="VI284" s="47">
        <f t="shared" si="5888"/>
        <v>1091.75</v>
      </c>
      <c r="VJ284" s="47">
        <f t="shared" si="5889"/>
        <v>1091.75</v>
      </c>
      <c r="VK284" s="47">
        <f t="shared" si="5890"/>
        <v>1245.75</v>
      </c>
      <c r="VL284" s="43">
        <f t="shared" si="5891"/>
        <v>56</v>
      </c>
      <c r="VM284" s="43">
        <f t="shared" si="5892"/>
        <v>3619381.7966668978</v>
      </c>
      <c r="VP284" s="436">
        <f t="shared" si="6869"/>
        <v>64273.183333333327</v>
      </c>
    </row>
    <row r="285" spans="1:588" s="32" customFormat="1" ht="38.25" x14ac:dyDescent="0.2">
      <c r="A285" s="171"/>
      <c r="B285" s="171">
        <v>203</v>
      </c>
      <c r="C285" s="245" t="s">
        <v>455</v>
      </c>
      <c r="D285" s="394" t="s">
        <v>246</v>
      </c>
      <c r="E285" s="370">
        <v>16026</v>
      </c>
      <c r="F285" s="136">
        <v>16828</v>
      </c>
      <c r="G285" s="371">
        <v>2.35</v>
      </c>
      <c r="H285" s="372"/>
      <c r="I285" s="373">
        <v>1</v>
      </c>
      <c r="J285" s="314"/>
      <c r="K285" s="184"/>
      <c r="L285" s="1">
        <v>1.4</v>
      </c>
      <c r="M285" s="1">
        <v>1.68</v>
      </c>
      <c r="N285" s="1">
        <v>2.23</v>
      </c>
      <c r="O285" s="9">
        <v>2.57</v>
      </c>
      <c r="P285" s="44">
        <f>'СДП (план)'!P285</f>
        <v>0</v>
      </c>
      <c r="Q285" s="44">
        <f>'СДП (план)'!Q285</f>
        <v>0</v>
      </c>
      <c r="R285" s="43">
        <f t="shared" si="4710"/>
        <v>0</v>
      </c>
      <c r="S285" s="43">
        <f t="shared" si="4711"/>
        <v>0</v>
      </c>
      <c r="T285" s="43">
        <f>VLOOKUP($C285,'факт СДП 12 мес'!$D$8:$HP$287,9,0)</f>
        <v>0</v>
      </c>
      <c r="U285" s="43">
        <f>VLOOKUP($C285,'факт СДП 12 мес'!$D$8:$HP$287,10,0)</f>
        <v>0</v>
      </c>
      <c r="V285" s="43">
        <f>VLOOKUP($C285,'факт СДП 12 мес'!$D$8:$HP$287,11,0)</f>
        <v>0</v>
      </c>
      <c r="W285" s="43">
        <f>VLOOKUP($C285,'факт СДП 12 мес'!$D$8:$HP$287,12,0)</f>
        <v>0</v>
      </c>
      <c r="X285" s="43">
        <f>VLOOKUP($C285,'факт СДП 12 мес'!$D$8:$HP$287,13,0)</f>
        <v>0</v>
      </c>
      <c r="Y285" s="43">
        <f>VLOOKUP($C285,'факт СДП 12 мес'!$D$8:$HP$287,14,0)</f>
        <v>0</v>
      </c>
      <c r="Z285" s="43">
        <f t="shared" si="6737"/>
        <v>0</v>
      </c>
      <c r="AA285" s="43">
        <f t="shared" si="6738"/>
        <v>0</v>
      </c>
      <c r="AB285" s="43">
        <f t="shared" si="6739"/>
        <v>0</v>
      </c>
      <c r="AC285" s="43">
        <f t="shared" si="6740"/>
        <v>0</v>
      </c>
      <c r="AD285" s="43">
        <f t="shared" si="4839"/>
        <v>0</v>
      </c>
      <c r="AE285" s="135">
        <f>'СДП (план)'!R285</f>
        <v>0</v>
      </c>
      <c r="AF285" s="135">
        <f>'СДП (план)'!S285</f>
        <v>0</v>
      </c>
      <c r="AG285" s="43">
        <f t="shared" si="4713"/>
        <v>0</v>
      </c>
      <c r="AH285" s="43">
        <f t="shared" si="4714"/>
        <v>0</v>
      </c>
      <c r="AI285" s="43">
        <f>VLOOKUP($C285,'факт СДП 12 мес'!$D$8:$HP$287,3,0)</f>
        <v>0</v>
      </c>
      <c r="AJ285" s="43">
        <f>VLOOKUP($C285,'факт СДП 12 мес'!$D$8:$HP$287,4,0)</f>
        <v>0</v>
      </c>
      <c r="AK285" s="43">
        <f>VLOOKUP($C285,'факт СДП 12 мес'!$D$8:$HP$287,5,0)</f>
        <v>0</v>
      </c>
      <c r="AL285" s="43">
        <f>VLOOKUP($C285,'факт СДП 12 мес'!$D$8:$HP$287,6,0)</f>
        <v>0</v>
      </c>
      <c r="AM285" s="43">
        <f>VLOOKUP($C285,'факт СДП 12 мес'!$D$8:$HP$287,7,0)</f>
        <v>0</v>
      </c>
      <c r="AN285" s="43">
        <f>VLOOKUP($C285,'факт СДП 12 мес'!$D$8:$HP$287,8,0)</f>
        <v>0</v>
      </c>
      <c r="AO285" s="43">
        <f t="shared" si="6741"/>
        <v>0</v>
      </c>
      <c r="AP285" s="43">
        <f t="shared" si="6742"/>
        <v>0</v>
      </c>
      <c r="AQ285" s="43">
        <f t="shared" si="6743"/>
        <v>0</v>
      </c>
      <c r="AR285" s="43">
        <f t="shared" si="6744"/>
        <v>0</v>
      </c>
      <c r="AS285" s="43">
        <f t="shared" si="6745"/>
        <v>0</v>
      </c>
      <c r="AT285" s="44">
        <f>'СДП (план)'!T285</f>
        <v>0</v>
      </c>
      <c r="AU285" s="43">
        <f>'СДП (план)'!U285</f>
        <v>0</v>
      </c>
      <c r="AV285" s="43">
        <f t="shared" si="4717"/>
        <v>0</v>
      </c>
      <c r="AW285" s="43">
        <f t="shared" si="4718"/>
        <v>0</v>
      </c>
      <c r="AX285" s="43">
        <f>VLOOKUP($C285,'факт СДП 12 мес'!$D$8:$HP$287,159,0)</f>
        <v>0</v>
      </c>
      <c r="AY285" s="43">
        <f>VLOOKUP($C285,'факт СДП 12 мес'!$D$8:$HP$287,160,0)</f>
        <v>0</v>
      </c>
      <c r="AZ285" s="43">
        <f>VLOOKUP($C285,'факт СДП 12 мес'!$D$8:$HP$287,161,0)</f>
        <v>0</v>
      </c>
      <c r="BA285" s="43">
        <f>VLOOKUP($C285,'факт СДП 12 мес'!$D$8:$HP$287,162,0)</f>
        <v>0</v>
      </c>
      <c r="BB285" s="43">
        <f>VLOOKUP($C285,'факт СДП 12 мес'!$D$8:$HP$287,163,0)</f>
        <v>0</v>
      </c>
      <c r="BC285" s="43">
        <f>VLOOKUP($C285,'факт СДП 12 мес'!$D$8:$HP$287,164,0)</f>
        <v>0</v>
      </c>
      <c r="BD285" s="43">
        <f t="shared" si="6746"/>
        <v>0</v>
      </c>
      <c r="BE285" s="43">
        <f t="shared" si="6747"/>
        <v>0</v>
      </c>
      <c r="BF285" s="43">
        <f t="shared" si="6748"/>
        <v>0</v>
      </c>
      <c r="BG285" s="43">
        <f t="shared" si="5878"/>
        <v>0</v>
      </c>
      <c r="BH285" s="43">
        <f t="shared" si="5879"/>
        <v>0</v>
      </c>
      <c r="BI285" s="87">
        <f>'СДП (план)'!V285</f>
        <v>0</v>
      </c>
      <c r="BJ285" s="3">
        <f>'СДП (план)'!W285</f>
        <v>0</v>
      </c>
      <c r="BK285" s="43">
        <f t="shared" si="4719"/>
        <v>0</v>
      </c>
      <c r="BL285" s="43">
        <f t="shared" si="4720"/>
        <v>0</v>
      </c>
      <c r="BM285" s="43">
        <f>VLOOKUP($C285,'факт СДП 12 мес'!$D$8:$HP$287,21,0)</f>
        <v>0</v>
      </c>
      <c r="BN285" s="43">
        <f>VLOOKUP($C285,'факт СДП 12 мес'!$D$8:$HP$287,22,0)</f>
        <v>0</v>
      </c>
      <c r="BO285" s="43">
        <f>VLOOKUP($C285,'факт СДП 12 мес'!$D$8:$HP$287,23,0)</f>
        <v>0</v>
      </c>
      <c r="BP285" s="43">
        <f>VLOOKUP($C285,'факт СДП 12 мес'!$D$8:$HP$287,24,0)</f>
        <v>0</v>
      </c>
      <c r="BQ285" s="43">
        <f>VLOOKUP($C285,'факт СДП 12 мес'!$D$8:$HP$287,25,0)</f>
        <v>0</v>
      </c>
      <c r="BR285" s="43">
        <f>VLOOKUP($C285,'факт СДП 12 мес'!$D$8:$HP$287,26,0)</f>
        <v>0</v>
      </c>
      <c r="BS285" s="43">
        <f t="shared" si="6749"/>
        <v>0</v>
      </c>
      <c r="BT285" s="43">
        <f t="shared" si="6750"/>
        <v>0</v>
      </c>
      <c r="BU285" s="43">
        <f t="shared" si="6751"/>
        <v>0</v>
      </c>
      <c r="BV285" s="43">
        <f t="shared" si="6752"/>
        <v>0</v>
      </c>
      <c r="BW285" s="43">
        <f t="shared" si="6753"/>
        <v>0</v>
      </c>
      <c r="BX285" s="44">
        <f>'СДП (план)'!X285</f>
        <v>0</v>
      </c>
      <c r="BY285" s="43">
        <f>'СДП (план)'!Y285</f>
        <v>0</v>
      </c>
      <c r="BZ285" s="43">
        <f t="shared" si="4721"/>
        <v>0</v>
      </c>
      <c r="CA285" s="43">
        <f t="shared" si="4722"/>
        <v>0</v>
      </c>
      <c r="CB285" s="43">
        <f>VLOOKUP($C285,'факт СДП 12 мес'!$D$8:$HP$287,15,0)</f>
        <v>0</v>
      </c>
      <c r="CC285" s="43">
        <f>VLOOKUP($C285,'факт СДП 12 мес'!$D$8:$HP$287,16,0)</f>
        <v>0</v>
      </c>
      <c r="CD285" s="43">
        <f>VLOOKUP($C285,'факт СДП 12 мес'!$D$8:$HP$287,17,0)</f>
        <v>0</v>
      </c>
      <c r="CE285" s="43">
        <f>VLOOKUP($C285,'факт СДП 12 мес'!$D$8:$HP$287,18,0)</f>
        <v>0</v>
      </c>
      <c r="CF285" s="43">
        <f>VLOOKUP($C285,'факт СДП 12 мес'!$D$8:$HP$287,19,0)</f>
        <v>0</v>
      </c>
      <c r="CG285" s="43">
        <f>VLOOKUP($C285,'факт СДП 12 мес'!$D$8:$HP$287,20,0)</f>
        <v>0</v>
      </c>
      <c r="CH285" s="43">
        <f t="shared" si="6754"/>
        <v>0</v>
      </c>
      <c r="CI285" s="43">
        <f t="shared" si="6755"/>
        <v>0</v>
      </c>
      <c r="CJ285" s="43">
        <f t="shared" si="6756"/>
        <v>0</v>
      </c>
      <c r="CK285" s="43">
        <f t="shared" si="5580"/>
        <v>0</v>
      </c>
      <c r="CL285" s="43">
        <f t="shared" si="5581"/>
        <v>0</v>
      </c>
      <c r="CM285" s="45">
        <f>'СДП (план)'!Z285</f>
        <v>0</v>
      </c>
      <c r="CN285" s="43">
        <f>'СДП (план)'!AA285</f>
        <v>0</v>
      </c>
      <c r="CO285" s="43">
        <f t="shared" si="4723"/>
        <v>0</v>
      </c>
      <c r="CP285" s="43">
        <f t="shared" si="4724"/>
        <v>0</v>
      </c>
      <c r="CQ285" s="43">
        <f>VLOOKUP($C285,'факт СДП 12 мес'!$D$8:$HP$287,165,0)</f>
        <v>0</v>
      </c>
      <c r="CR285" s="43">
        <f>VLOOKUP($C285,'факт СДП 12 мес'!$D$8:$HP$287,166,0)</f>
        <v>0</v>
      </c>
      <c r="CS285" s="43">
        <f>VLOOKUP($C285,'факт СДП 12 мес'!$D$8:$HP$287,167,0)</f>
        <v>0</v>
      </c>
      <c r="CT285" s="43">
        <f>VLOOKUP($C285,'факт СДП 12 мес'!$D$8:$HP$287,168,0)</f>
        <v>0</v>
      </c>
      <c r="CU285" s="43">
        <f>VLOOKUP($C285,'факт СДП 12 мес'!$D$8:$HP$287,169,0)</f>
        <v>0</v>
      </c>
      <c r="CV285" s="43">
        <f>VLOOKUP($C285,'факт СДП 12 мес'!$D$8:$HP$287,170,0)</f>
        <v>0</v>
      </c>
      <c r="CW285" s="43">
        <f t="shared" si="6757"/>
        <v>0</v>
      </c>
      <c r="CX285" s="43">
        <f t="shared" si="6758"/>
        <v>0</v>
      </c>
      <c r="CY285" s="43">
        <f t="shared" si="6759"/>
        <v>0</v>
      </c>
      <c r="CZ285" s="43">
        <f t="shared" si="4725"/>
        <v>0</v>
      </c>
      <c r="DA285" s="43">
        <f t="shared" si="4726"/>
        <v>0</v>
      </c>
      <c r="DB285" s="5">
        <f>'СДП (план)'!AB285</f>
        <v>0</v>
      </c>
      <c r="DC285" s="3">
        <f>'СДП (план)'!AC285</f>
        <v>0</v>
      </c>
      <c r="DD285" s="43">
        <f t="shared" si="4727"/>
        <v>0</v>
      </c>
      <c r="DE285" s="43">
        <f t="shared" si="4728"/>
        <v>0</v>
      </c>
      <c r="DF285" s="43">
        <f>VLOOKUP($C285,'факт СДП 12 мес'!$D$8:$HP$287,57,0)</f>
        <v>0</v>
      </c>
      <c r="DG285" s="43">
        <f>VLOOKUP($C285,'факт СДП 12 мес'!$D$8:$HP$287,58,0)</f>
        <v>0</v>
      </c>
      <c r="DH285" s="43">
        <f>VLOOKUP($C285,'факт СДП 12 мес'!$D$8:$HP$287,59,0)</f>
        <v>0</v>
      </c>
      <c r="DI285" s="43">
        <f>VLOOKUP($C285,'факт СДП 12 мес'!$D$8:$HP$287,60,0)</f>
        <v>0</v>
      </c>
      <c r="DJ285" s="43">
        <f>VLOOKUP($C285,'факт СДП 12 мес'!$D$8:$HP$287,61,0)</f>
        <v>0</v>
      </c>
      <c r="DK285" s="43">
        <f>VLOOKUP($C285,'факт СДП 12 мес'!$D$8:$HP$287,62,0)</f>
        <v>0</v>
      </c>
      <c r="DL285" s="43">
        <f t="shared" si="6760"/>
        <v>0</v>
      </c>
      <c r="DM285" s="43">
        <f t="shared" si="6761"/>
        <v>0</v>
      </c>
      <c r="DN285" s="43">
        <f t="shared" si="6762"/>
        <v>0</v>
      </c>
      <c r="DO285" s="43">
        <f t="shared" si="4729"/>
        <v>0</v>
      </c>
      <c r="DP285" s="43">
        <f t="shared" si="4730"/>
        <v>0</v>
      </c>
      <c r="DQ285" s="5">
        <f>'СДП (план)'!AD285</f>
        <v>0</v>
      </c>
      <c r="DR285" s="3">
        <f>'СДП (план)'!AE285</f>
        <v>0</v>
      </c>
      <c r="DS285" s="43">
        <f t="shared" si="4731"/>
        <v>0</v>
      </c>
      <c r="DT285" s="43">
        <f t="shared" si="4732"/>
        <v>0</v>
      </c>
      <c r="DU285" s="43">
        <f>VLOOKUP($C285,'факт СДП 12 мес'!$D$8:$HP$287,33,0)</f>
        <v>0</v>
      </c>
      <c r="DV285" s="43">
        <f>VLOOKUP($C285,'факт СДП 12 мес'!$D$8:$HP$287,34,0)</f>
        <v>0</v>
      </c>
      <c r="DW285" s="43">
        <f>VLOOKUP($C285,'факт СДП 12 мес'!$D$8:$HP$287,35,0)</f>
        <v>0</v>
      </c>
      <c r="DX285" s="43">
        <f>VLOOKUP($C285,'факт СДП 12 мес'!$D$8:$HP$287,36,0)</f>
        <v>0</v>
      </c>
      <c r="DY285" s="43">
        <f>VLOOKUP($C285,'факт СДП 12 мес'!$D$8:$HP$287,37,0)</f>
        <v>0</v>
      </c>
      <c r="DZ285" s="43">
        <f>VLOOKUP($C285,'факт СДП 12 мес'!$D$8:$HP$287,38,0)</f>
        <v>0</v>
      </c>
      <c r="EA285" s="43">
        <f t="shared" si="6763"/>
        <v>0</v>
      </c>
      <c r="EB285" s="43">
        <f t="shared" si="6764"/>
        <v>0</v>
      </c>
      <c r="EC285" s="43">
        <f t="shared" si="6765"/>
        <v>0</v>
      </c>
      <c r="ED285" s="43">
        <f t="shared" si="6766"/>
        <v>0</v>
      </c>
      <c r="EE285" s="43">
        <f t="shared" si="4850"/>
        <v>0</v>
      </c>
      <c r="EF285" s="5">
        <f>'СДП (план)'!AF285</f>
        <v>0</v>
      </c>
      <c r="EG285" s="3">
        <f>'СДП (план)'!AG285</f>
        <v>0</v>
      </c>
      <c r="EH285" s="43">
        <f t="shared" si="4735"/>
        <v>0</v>
      </c>
      <c r="EI285" s="43">
        <f t="shared" si="4736"/>
        <v>0</v>
      </c>
      <c r="EJ285" s="43">
        <f>VLOOKUP($C285,'факт СДП 12 мес'!$D$8:$HP$287,27,0)</f>
        <v>0</v>
      </c>
      <c r="EK285" s="43">
        <f>VLOOKUP($C285,'факт СДП 12 мес'!$D$8:$HP$287,28,0)</f>
        <v>0</v>
      </c>
      <c r="EL285" s="43">
        <f>VLOOKUP($C285,'факт СДП 12 мес'!$D$8:$HP$287,29,0)</f>
        <v>0</v>
      </c>
      <c r="EM285" s="43">
        <f>VLOOKUP($C285,'факт СДП 12 мес'!$D$8:$HP$287,30,0)</f>
        <v>0</v>
      </c>
      <c r="EN285" s="43">
        <f>VLOOKUP($C285,'факт СДП 12 мес'!$D$8:$HP$287,31,0)</f>
        <v>0</v>
      </c>
      <c r="EO285" s="43">
        <f>VLOOKUP($C285,'факт СДП 12 мес'!$D$8:$HP$287,32,0)</f>
        <v>0</v>
      </c>
      <c r="EP285" s="43">
        <f t="shared" si="6767"/>
        <v>0</v>
      </c>
      <c r="EQ285" s="43">
        <f t="shared" si="6768"/>
        <v>0</v>
      </c>
      <c r="ER285" s="43">
        <f t="shared" si="6769"/>
        <v>0</v>
      </c>
      <c r="ES285" s="43">
        <f t="shared" si="6770"/>
        <v>0</v>
      </c>
      <c r="ET285" s="43">
        <f t="shared" si="6771"/>
        <v>0</v>
      </c>
      <c r="EU285" s="44">
        <f>'СДП (план)'!AH285</f>
        <v>0</v>
      </c>
      <c r="EV285" s="43">
        <f>'СДП (план)'!AI285</f>
        <v>0</v>
      </c>
      <c r="EW285" s="43">
        <f t="shared" si="4739"/>
        <v>0</v>
      </c>
      <c r="EX285" s="43">
        <f t="shared" si="4740"/>
        <v>0</v>
      </c>
      <c r="EY285" s="43">
        <f>VLOOKUP($C285,'факт СДП 12 мес'!$D$8:$HP$287,87,0)</f>
        <v>0</v>
      </c>
      <c r="EZ285" s="43">
        <f>VLOOKUP($C285,'факт СДП 12 мес'!$D$8:$HP$287,88,0)</f>
        <v>0</v>
      </c>
      <c r="FA285" s="43">
        <f>VLOOKUP($C285,'факт СДП 12 мес'!$D$8:$HP$287,89,0)</f>
        <v>0</v>
      </c>
      <c r="FB285" s="43">
        <f>VLOOKUP($C285,'факт СДП 12 мес'!$D$8:$HP$287,90,0)</f>
        <v>0</v>
      </c>
      <c r="FC285" s="43">
        <f>VLOOKUP($C285,'факт СДП 12 мес'!$D$8:$HP$287,91,0)</f>
        <v>0</v>
      </c>
      <c r="FD285" s="43">
        <f>VLOOKUP($C285,'факт СДП 12 мес'!$D$8:$HP$287,92,0)</f>
        <v>0</v>
      </c>
      <c r="FE285" s="43">
        <f t="shared" si="6772"/>
        <v>0</v>
      </c>
      <c r="FF285" s="43">
        <f t="shared" si="6773"/>
        <v>0</v>
      </c>
      <c r="FG285" s="43">
        <f t="shared" si="6774"/>
        <v>0</v>
      </c>
      <c r="FH285" s="43">
        <f t="shared" si="4741"/>
        <v>0</v>
      </c>
      <c r="FI285" s="43">
        <f t="shared" si="4742"/>
        <v>0</v>
      </c>
      <c r="FJ285" s="44">
        <f>'СДП (план)'!AJ285</f>
        <v>0</v>
      </c>
      <c r="FK285" s="43">
        <f>'СДП (план)'!AK285</f>
        <v>0</v>
      </c>
      <c r="FL285" s="43">
        <f t="shared" si="4743"/>
        <v>0</v>
      </c>
      <c r="FM285" s="43">
        <f t="shared" si="4744"/>
        <v>0</v>
      </c>
      <c r="FN285" s="43">
        <f>VLOOKUP($C285,'факт СДП 12 мес'!$D$8:$HP$287,39,0)</f>
        <v>0</v>
      </c>
      <c r="FO285" s="43">
        <f>VLOOKUP($C285,'факт СДП 12 мес'!$D$8:$HP$287,40,0)</f>
        <v>0</v>
      </c>
      <c r="FP285" s="43">
        <f>VLOOKUP($C285,'факт СДП 12 мес'!$D$8:$HP$287,41,0)</f>
        <v>0</v>
      </c>
      <c r="FQ285" s="43">
        <f>VLOOKUP($C285,'факт СДП 12 мес'!$D$8:$HP$287,42,0)</f>
        <v>0</v>
      </c>
      <c r="FR285" s="43">
        <f>VLOOKUP($C285,'факт СДП 12 мес'!$D$8:$HP$287,43,0)</f>
        <v>0</v>
      </c>
      <c r="FS285" s="43">
        <f>VLOOKUP($C285,'факт СДП 12 мес'!$D$8:$HP$287,44,0)</f>
        <v>0</v>
      </c>
      <c r="FT285" s="43">
        <f t="shared" si="6775"/>
        <v>0</v>
      </c>
      <c r="FU285" s="43">
        <f t="shared" si="6776"/>
        <v>0</v>
      </c>
      <c r="FV285" s="43">
        <f t="shared" si="6777"/>
        <v>0</v>
      </c>
      <c r="FW285" s="43">
        <f t="shared" si="4745"/>
        <v>0</v>
      </c>
      <c r="FX285" s="43">
        <f t="shared" si="4746"/>
        <v>0</v>
      </c>
      <c r="FY285" s="44">
        <f>'СДП (план)'!AL285</f>
        <v>0</v>
      </c>
      <c r="FZ285" s="43">
        <f>'СДП (план)'!AM285</f>
        <v>0</v>
      </c>
      <c r="GA285" s="43">
        <f t="shared" si="4747"/>
        <v>0</v>
      </c>
      <c r="GB285" s="43">
        <f t="shared" si="4748"/>
        <v>0</v>
      </c>
      <c r="GC285" s="43">
        <f>VLOOKUP($C285,'факт СДП 12 мес'!$D$8:$HP$287,45,0)</f>
        <v>0</v>
      </c>
      <c r="GD285" s="43">
        <f>VLOOKUP($C285,'факт СДП 12 мес'!$D$8:$HP$287,46,0)</f>
        <v>0</v>
      </c>
      <c r="GE285" s="43">
        <f>VLOOKUP($C285,'факт СДП 12 мес'!$D$8:$HP$287,47,0)</f>
        <v>0</v>
      </c>
      <c r="GF285" s="43">
        <f>VLOOKUP($C285,'факт СДП 12 мес'!$D$8:$HP$287,48,0)</f>
        <v>0</v>
      </c>
      <c r="GG285" s="43">
        <f>VLOOKUP($C285,'факт СДП 12 мес'!$D$8:$HP$287,49,0)</f>
        <v>0</v>
      </c>
      <c r="GH285" s="43">
        <f>VLOOKUP($C285,'факт СДП 12 мес'!$D$8:$HP$287,50,0)</f>
        <v>0</v>
      </c>
      <c r="GI285" s="43">
        <f t="shared" si="6778"/>
        <v>0</v>
      </c>
      <c r="GJ285" s="43">
        <f t="shared" si="6779"/>
        <v>0</v>
      </c>
      <c r="GK285" s="43">
        <f t="shared" si="6780"/>
        <v>0</v>
      </c>
      <c r="GL285" s="43">
        <f t="shared" si="4749"/>
        <v>0</v>
      </c>
      <c r="GM285" s="43">
        <f t="shared" si="4750"/>
        <v>0</v>
      </c>
      <c r="GN285" s="5">
        <f>'СДП (план)'!AN285</f>
        <v>0</v>
      </c>
      <c r="GO285" s="3">
        <f>'СДП (план)'!AO285</f>
        <v>0</v>
      </c>
      <c r="GP285" s="43">
        <f t="shared" si="4751"/>
        <v>0</v>
      </c>
      <c r="GQ285" s="43">
        <f t="shared" si="4752"/>
        <v>0</v>
      </c>
      <c r="GR285" s="43">
        <f>VLOOKUP($C285,'факт СДП 12 мес'!$D$8:$HP$287,51,0)</f>
        <v>0</v>
      </c>
      <c r="GS285" s="43">
        <f>VLOOKUP($C285,'факт СДП 12 мес'!$D$8:$HP$287,52,0)</f>
        <v>0</v>
      </c>
      <c r="GT285" s="43">
        <f>VLOOKUP($C285,'факт СДП 12 мес'!$D$8:$HP$287,53,0)</f>
        <v>0</v>
      </c>
      <c r="GU285" s="43">
        <f>VLOOKUP($C285,'факт СДП 12 мес'!$D$8:$HP$287,54,0)</f>
        <v>0</v>
      </c>
      <c r="GV285" s="43">
        <f>VLOOKUP($C285,'факт СДП 12 мес'!$D$8:$HP$287,55,0)</f>
        <v>0</v>
      </c>
      <c r="GW285" s="43">
        <f>VLOOKUP($C285,'факт СДП 12 мес'!$D$8:$HP$287,56,0)</f>
        <v>0</v>
      </c>
      <c r="GX285" s="43">
        <f t="shared" si="6781"/>
        <v>0</v>
      </c>
      <c r="GY285" s="43">
        <f t="shared" si="6782"/>
        <v>0</v>
      </c>
      <c r="GZ285" s="43">
        <f t="shared" si="6783"/>
        <v>0</v>
      </c>
      <c r="HA285" s="43">
        <f t="shared" si="4753"/>
        <v>0</v>
      </c>
      <c r="HB285" s="43">
        <f t="shared" si="4754"/>
        <v>0</v>
      </c>
      <c r="HC285" s="5">
        <f>'СДП (план)'!AP285</f>
        <v>8</v>
      </c>
      <c r="HD285" s="3">
        <f>'СДП (план)'!AQ285</f>
        <v>439394.85333333327</v>
      </c>
      <c r="HE285" s="43">
        <f t="shared" si="4755"/>
        <v>8</v>
      </c>
      <c r="HF285" s="43">
        <f t="shared" si="4756"/>
        <v>439394.85333333327</v>
      </c>
      <c r="HG285" s="43">
        <f>VLOOKUP($C285,'факт СДП 12 мес'!$D$8:$HP$287,141,0)</f>
        <v>0</v>
      </c>
      <c r="HH285" s="43">
        <f>VLOOKUP($C285,'факт СДП 12 мес'!$D$8:$HP$287,142,0)</f>
        <v>0</v>
      </c>
      <c r="HI285" s="43">
        <f>VLOOKUP($C285,'факт СДП 12 мес'!$D$8:$HP$287,143,0)</f>
        <v>0</v>
      </c>
      <c r="HJ285" s="43">
        <f>VLOOKUP($C285,'факт СДП 12 мес'!$D$8:$HP$287,144,0)</f>
        <v>0</v>
      </c>
      <c r="HK285" s="43">
        <f>VLOOKUP($C285,'факт СДП 12 мес'!$D$8:$HP$287,145,0)</f>
        <v>0</v>
      </c>
      <c r="HL285" s="43">
        <f>VLOOKUP($C285,'факт СДП 12 мес'!$D$8:$HP$287,146,0)</f>
        <v>0</v>
      </c>
      <c r="HM285" s="43">
        <f t="shared" si="6784"/>
        <v>18.8</v>
      </c>
      <c r="HN285" s="43">
        <f t="shared" si="6785"/>
        <v>18.8</v>
      </c>
      <c r="HO285" s="43">
        <f t="shared" si="6786"/>
        <v>0</v>
      </c>
      <c r="HP285" s="43">
        <f t="shared" si="4757"/>
        <v>-8</v>
      </c>
      <c r="HQ285" s="43">
        <f t="shared" si="4758"/>
        <v>-439394.85333333327</v>
      </c>
      <c r="HR285" s="44">
        <f>'СДП (план)'!AR285</f>
        <v>0</v>
      </c>
      <c r="HS285" s="43">
        <f>'СДП (план)'!AS285</f>
        <v>0</v>
      </c>
      <c r="HT285" s="43">
        <f t="shared" si="4759"/>
        <v>0</v>
      </c>
      <c r="HU285" s="43">
        <f t="shared" si="4760"/>
        <v>0</v>
      </c>
      <c r="HV285" s="43">
        <f>VLOOKUP($C285,'факт СДП 12 мес'!$D$8:$HP$287,171,0)</f>
        <v>0</v>
      </c>
      <c r="HW285" s="43">
        <f>VLOOKUP($C285,'факт СДП 12 мес'!$D$8:$HP$287,172,0)</f>
        <v>0</v>
      </c>
      <c r="HX285" s="43">
        <f>VLOOKUP($C285,'факт СДП 12 мес'!$D$8:$HP$287,173,0)</f>
        <v>0</v>
      </c>
      <c r="HY285" s="43">
        <f>VLOOKUP($C285,'факт СДП 12 мес'!$D$8:$HP$287,174,0)</f>
        <v>0</v>
      </c>
      <c r="HZ285" s="43">
        <f>VLOOKUP($C285,'факт СДП 12 мес'!$D$8:$HP$287,175,0)</f>
        <v>0</v>
      </c>
      <c r="IA285" s="43">
        <f>VLOOKUP($C285,'факт СДП 12 мес'!$D$8:$HP$287,176,0)</f>
        <v>0</v>
      </c>
      <c r="IB285" s="43">
        <f t="shared" si="6787"/>
        <v>0</v>
      </c>
      <c r="IC285" s="43">
        <f t="shared" si="6788"/>
        <v>0</v>
      </c>
      <c r="ID285" s="43">
        <f t="shared" si="6789"/>
        <v>0</v>
      </c>
      <c r="IE285" s="43">
        <f t="shared" si="4761"/>
        <v>0</v>
      </c>
      <c r="IF285" s="43">
        <f t="shared" si="4762"/>
        <v>0</v>
      </c>
      <c r="IG285" s="44">
        <f>'СДП (план)'!AT285</f>
        <v>0</v>
      </c>
      <c r="IH285" s="43">
        <f>'СДП (план)'!AU285</f>
        <v>0</v>
      </c>
      <c r="II285" s="43">
        <f t="shared" si="4763"/>
        <v>0</v>
      </c>
      <c r="IJ285" s="43">
        <f t="shared" si="4764"/>
        <v>0</v>
      </c>
      <c r="IK285" s="43">
        <f>VLOOKUP($C285,'факт СДП 12 мес'!$D$8:$HP$287,183,0)</f>
        <v>0</v>
      </c>
      <c r="IL285" s="43">
        <f>VLOOKUP($C285,'факт СДП 12 мес'!$D$8:$HP$287,184,0)</f>
        <v>0</v>
      </c>
      <c r="IM285" s="43">
        <f>VLOOKUP($C285,'факт СДП 12 мес'!$D$8:$HP$287,185,0)</f>
        <v>0</v>
      </c>
      <c r="IN285" s="43">
        <f>VLOOKUP($C285,'факт СДП 12 мес'!$D$8:$HP$287,186,0)</f>
        <v>0</v>
      </c>
      <c r="IO285" s="43">
        <f>VLOOKUP($C285,'факт СДП 12 мес'!$D$8:$HP$287,187,0)</f>
        <v>0</v>
      </c>
      <c r="IP285" s="43">
        <f>VLOOKUP($C285,'факт СДП 12 мес'!$D$8:$HP$287,188,0)</f>
        <v>0</v>
      </c>
      <c r="IQ285" s="43">
        <f t="shared" si="6790"/>
        <v>0</v>
      </c>
      <c r="IR285" s="43">
        <f t="shared" si="6791"/>
        <v>0</v>
      </c>
      <c r="IS285" s="43">
        <f t="shared" si="6792"/>
        <v>0</v>
      </c>
      <c r="IT285" s="43">
        <f t="shared" si="4765"/>
        <v>0</v>
      </c>
      <c r="IU285" s="43">
        <f t="shared" si="4766"/>
        <v>0</v>
      </c>
      <c r="IV285" s="43">
        <f>'СДП (план)'!AV285</f>
        <v>0</v>
      </c>
      <c r="IW285" s="43">
        <f>'СДП (план)'!AW285</f>
        <v>0</v>
      </c>
      <c r="IX285" s="43">
        <f t="shared" si="4767"/>
        <v>0</v>
      </c>
      <c r="IY285" s="43">
        <f t="shared" si="4768"/>
        <v>0</v>
      </c>
      <c r="IZ285" s="43">
        <f>VLOOKUP($C285,'факт СДП 12 мес'!$D$8:$HP$287,147,0)</f>
        <v>0</v>
      </c>
      <c r="JA285" s="43">
        <f>VLOOKUP($C285,'факт СДП 12 мес'!$D$8:$HP$287,148,0)</f>
        <v>0</v>
      </c>
      <c r="JB285" s="43">
        <f>VLOOKUP($C285,'факт СДП 12 мес'!$D$8:$HP$287,149,0)</f>
        <v>0</v>
      </c>
      <c r="JC285" s="43">
        <f>VLOOKUP($C285,'факт СДП 12 мес'!$D$8:$HP$287,150,0)</f>
        <v>0</v>
      </c>
      <c r="JD285" s="43">
        <f>VLOOKUP($C285,'факт СДП 12 мес'!$D$8:$HP$287,151,0)</f>
        <v>0</v>
      </c>
      <c r="JE285" s="43">
        <f>VLOOKUP($C285,'факт СДП 12 мес'!$D$8:$HP$287,152,0)</f>
        <v>0</v>
      </c>
      <c r="JF285" s="43">
        <f t="shared" si="6793"/>
        <v>0</v>
      </c>
      <c r="JG285" s="43">
        <f t="shared" si="6794"/>
        <v>0</v>
      </c>
      <c r="JH285" s="43">
        <f t="shared" si="6795"/>
        <v>0</v>
      </c>
      <c r="JI285" s="43">
        <f t="shared" si="4769"/>
        <v>0</v>
      </c>
      <c r="JJ285" s="43">
        <f t="shared" si="4770"/>
        <v>0</v>
      </c>
      <c r="JK285" s="43">
        <f>'СДП (план)'!AX285</f>
        <v>0</v>
      </c>
      <c r="JL285" s="43">
        <f>'СДП (план)'!AY285</f>
        <v>0</v>
      </c>
      <c r="JM285" s="43">
        <f t="shared" si="4771"/>
        <v>0</v>
      </c>
      <c r="JN285" s="43">
        <f t="shared" si="4772"/>
        <v>0</v>
      </c>
      <c r="JO285" s="43">
        <f>VLOOKUP($C285,'факт СДП 12 мес'!$D$8:$HP$287,135,0)</f>
        <v>0</v>
      </c>
      <c r="JP285" s="43">
        <f>VLOOKUP($C285,'факт СДП 12 мес'!$D$8:$HP$287,136,0)</f>
        <v>0</v>
      </c>
      <c r="JQ285" s="43">
        <f>VLOOKUP($C285,'факт СДП 12 мес'!$D$8:$HP$287,137,0)</f>
        <v>0</v>
      </c>
      <c r="JR285" s="43">
        <f>VLOOKUP($C285,'факт СДП 12 мес'!$D$8:$HP$287,138,0)</f>
        <v>0</v>
      </c>
      <c r="JS285" s="43">
        <f>VLOOKUP($C285,'факт СДП 12 мес'!$D$8:$HP$287,139,0)</f>
        <v>0</v>
      </c>
      <c r="JT285" s="43">
        <f>VLOOKUP($C285,'факт СДП 12 мес'!$D$8:$HP$287,140,0)</f>
        <v>0</v>
      </c>
      <c r="JU285" s="43">
        <f t="shared" si="6796"/>
        <v>0</v>
      </c>
      <c r="JV285" s="43">
        <f t="shared" si="6797"/>
        <v>0</v>
      </c>
      <c r="JW285" s="43">
        <f t="shared" si="6798"/>
        <v>0</v>
      </c>
      <c r="JX285" s="43">
        <f t="shared" si="4773"/>
        <v>0</v>
      </c>
      <c r="JY285" s="43">
        <f t="shared" si="4774"/>
        <v>0</v>
      </c>
      <c r="JZ285" s="44">
        <f>'СДП (план)'!AZ285</f>
        <v>0</v>
      </c>
      <c r="KA285" s="43">
        <f>'СДП (план)'!BA285</f>
        <v>0</v>
      </c>
      <c r="KB285" s="43">
        <f t="shared" si="4775"/>
        <v>0</v>
      </c>
      <c r="KC285" s="43">
        <f t="shared" si="4776"/>
        <v>0</v>
      </c>
      <c r="KD285" s="43">
        <f>VLOOKUP($C285,'факт СДП 12 мес'!$D$8:$HP$287,105,0)</f>
        <v>0</v>
      </c>
      <c r="KE285" s="43">
        <f>VLOOKUP($C285,'факт СДП 12 мес'!$D$8:$HP$287,106,0)</f>
        <v>0</v>
      </c>
      <c r="KF285" s="43">
        <f>VLOOKUP($C285,'факт СДП 12 мес'!$D$8:$HP$287,107,0)</f>
        <v>0</v>
      </c>
      <c r="KG285" s="43">
        <f>VLOOKUP($C285,'факт СДП 12 мес'!$D$8:$HP$287,108,0)</f>
        <v>0</v>
      </c>
      <c r="KH285" s="43">
        <f>VLOOKUP($C285,'факт СДП 12 мес'!$D$8:$HP$287,109,0)</f>
        <v>0</v>
      </c>
      <c r="KI285" s="43">
        <f>VLOOKUP($C285,'факт СДП 12 мес'!$D$8:$HP$287,110,0)</f>
        <v>0</v>
      </c>
      <c r="KJ285" s="43">
        <f t="shared" si="6799"/>
        <v>0</v>
      </c>
      <c r="KK285" s="43">
        <f t="shared" si="6800"/>
        <v>0</v>
      </c>
      <c r="KL285" s="43">
        <f t="shared" si="6801"/>
        <v>0</v>
      </c>
      <c r="KM285" s="43">
        <f t="shared" si="4777"/>
        <v>0</v>
      </c>
      <c r="KN285" s="43">
        <f t="shared" si="4778"/>
        <v>0</v>
      </c>
      <c r="KO285" s="44">
        <f>'СДП (план)'!BB285</f>
        <v>0</v>
      </c>
      <c r="KP285" s="43">
        <f>'СДП (план)'!BC285</f>
        <v>0</v>
      </c>
      <c r="KQ285" s="43">
        <f t="shared" si="4779"/>
        <v>0</v>
      </c>
      <c r="KR285" s="43">
        <f t="shared" si="4780"/>
        <v>0</v>
      </c>
      <c r="KS285" s="43">
        <f>VLOOKUP($C285,'факт СДП 12 мес'!$D$8:$HP$287,189,0)</f>
        <v>0</v>
      </c>
      <c r="KT285" s="43">
        <f>VLOOKUP($C285,'факт СДП 12 мес'!$D$8:$HP$287,190,0)</f>
        <v>0</v>
      </c>
      <c r="KU285" s="43">
        <f>VLOOKUP($C285,'факт СДП 12 мес'!$D$8:$HP$287,191,0)</f>
        <v>0</v>
      </c>
      <c r="KV285" s="43">
        <f>VLOOKUP($C285,'факт СДП 12 мес'!$D$8:$HP$287,192,0)</f>
        <v>0</v>
      </c>
      <c r="KW285" s="43">
        <f>VLOOKUP($C285,'факт СДП 12 мес'!$D$8:$HP$287,193,0)</f>
        <v>0</v>
      </c>
      <c r="KX285" s="43">
        <f>VLOOKUP($C285,'факт СДП 12 мес'!$D$8:$HP$287,194,0)</f>
        <v>0</v>
      </c>
      <c r="KY285" s="43">
        <f t="shared" si="6802"/>
        <v>0</v>
      </c>
      <c r="KZ285" s="43">
        <f t="shared" si="6803"/>
        <v>0</v>
      </c>
      <c r="LA285" s="43">
        <f t="shared" si="6804"/>
        <v>0</v>
      </c>
      <c r="LB285" s="43">
        <f t="shared" si="4781"/>
        <v>0</v>
      </c>
      <c r="LC285" s="43">
        <f t="shared" si="4782"/>
        <v>0</v>
      </c>
      <c r="LD285" s="44">
        <f>'СДП (план)'!BD285</f>
        <v>0</v>
      </c>
      <c r="LE285" s="43">
        <f>'СДП (план)'!BE285</f>
        <v>0</v>
      </c>
      <c r="LF285" s="43">
        <f t="shared" si="4783"/>
        <v>0</v>
      </c>
      <c r="LG285" s="43">
        <f t="shared" si="4784"/>
        <v>0</v>
      </c>
      <c r="LH285" s="43">
        <f>VLOOKUP($C285,'факт СДП 12 мес'!$D$8:$HP$287,63,0)</f>
        <v>0</v>
      </c>
      <c r="LI285" s="43">
        <f>VLOOKUP($C285,'факт СДП 12 мес'!$D$8:$HP$287,64,0)</f>
        <v>0</v>
      </c>
      <c r="LJ285" s="43">
        <f>VLOOKUP($C285,'факт СДП 12 мес'!$D$8:$HP$287,65,0)</f>
        <v>0</v>
      </c>
      <c r="LK285" s="43">
        <f>VLOOKUP($C285,'факт СДП 12 мес'!$D$8:$HP$287,66,0)</f>
        <v>0</v>
      </c>
      <c r="LL285" s="43">
        <f>VLOOKUP($C285,'факт СДП 12 мес'!$D$8:$HP$287,67,0)</f>
        <v>0</v>
      </c>
      <c r="LM285" s="43">
        <f>VLOOKUP($C285,'факт СДП 12 мес'!$D$8:$HP$287,68,0)</f>
        <v>0</v>
      </c>
      <c r="LN285" s="43">
        <f t="shared" si="6805"/>
        <v>0</v>
      </c>
      <c r="LO285" s="43">
        <f t="shared" si="6806"/>
        <v>0</v>
      </c>
      <c r="LP285" s="43">
        <f t="shared" si="6807"/>
        <v>0</v>
      </c>
      <c r="LQ285" s="43">
        <f t="shared" si="4785"/>
        <v>0</v>
      </c>
      <c r="LR285" s="43">
        <f t="shared" si="4786"/>
        <v>0</v>
      </c>
      <c r="LS285" s="44">
        <f>'СДП (план)'!BF285</f>
        <v>0</v>
      </c>
      <c r="LT285" s="43">
        <f>'СДП (план)'!BG285</f>
        <v>0</v>
      </c>
      <c r="LU285" s="43">
        <f t="shared" si="4787"/>
        <v>0</v>
      </c>
      <c r="LV285" s="43">
        <f t="shared" si="4788"/>
        <v>0</v>
      </c>
      <c r="LW285" s="43">
        <f>VLOOKUP($C285,'факт СДП 12 мес'!$D$8:$HP$287,69,0)</f>
        <v>0</v>
      </c>
      <c r="LX285" s="43">
        <f>VLOOKUP($C285,'факт СДП 12 мес'!$D$8:$HP$287,70,0)</f>
        <v>0</v>
      </c>
      <c r="LY285" s="43">
        <f>VLOOKUP($C285,'факт СДП 12 мес'!$D$8:$HP$287,71,0)</f>
        <v>0</v>
      </c>
      <c r="LZ285" s="43">
        <f>VLOOKUP($C285,'факт СДП 12 мес'!$D$8:$HP$287,72,0)</f>
        <v>0</v>
      </c>
      <c r="MA285" s="43">
        <f>VLOOKUP($C285,'факт СДП 12 мес'!$D$8:$HP$287,73,0)</f>
        <v>0</v>
      </c>
      <c r="MB285" s="43">
        <f>VLOOKUP($C285,'факт СДП 12 мес'!$D$8:$HP$287,74,0)</f>
        <v>0</v>
      </c>
      <c r="MC285" s="43">
        <f t="shared" si="6808"/>
        <v>0</v>
      </c>
      <c r="MD285" s="43">
        <f t="shared" si="6809"/>
        <v>0</v>
      </c>
      <c r="ME285" s="43">
        <f t="shared" si="6810"/>
        <v>0</v>
      </c>
      <c r="MF285" s="43">
        <f t="shared" si="6811"/>
        <v>0</v>
      </c>
      <c r="MG285" s="43">
        <f t="shared" si="6812"/>
        <v>0</v>
      </c>
      <c r="MH285" s="44">
        <f>'СДП (план)'!BH285</f>
        <v>0</v>
      </c>
      <c r="MI285" s="43">
        <f>'СДП (план)'!BI285</f>
        <v>0</v>
      </c>
      <c r="MJ285" s="43">
        <f t="shared" si="4789"/>
        <v>0</v>
      </c>
      <c r="MK285" s="43">
        <f t="shared" si="4790"/>
        <v>0</v>
      </c>
      <c r="ML285" s="43">
        <f>VLOOKUP($C285,'факт СДП 12 мес'!$D$8:$HP$287,75,0)</f>
        <v>0</v>
      </c>
      <c r="MM285" s="43">
        <f>VLOOKUP($C285,'факт СДП 12 мес'!$D$8:$HP$287,76,0)</f>
        <v>0</v>
      </c>
      <c r="MN285" s="43">
        <f>VLOOKUP($C285,'факт СДП 12 мес'!$D$8:$HP$287,77,0)</f>
        <v>0</v>
      </c>
      <c r="MO285" s="43">
        <f>VLOOKUP($C285,'факт СДП 12 мес'!$D$8:$HP$287,78,0)</f>
        <v>0</v>
      </c>
      <c r="MP285" s="43">
        <f>VLOOKUP($C285,'факт СДП 12 мес'!$D$8:$HP$287,79,0)</f>
        <v>0</v>
      </c>
      <c r="MQ285" s="43">
        <f>VLOOKUP($C285,'факт СДП 12 мес'!$D$8:$HP$287,80,0)</f>
        <v>0</v>
      </c>
      <c r="MR285" s="43">
        <f t="shared" si="6813"/>
        <v>0</v>
      </c>
      <c r="MS285" s="43">
        <f t="shared" si="6814"/>
        <v>0</v>
      </c>
      <c r="MT285" s="43">
        <f t="shared" si="6815"/>
        <v>0</v>
      </c>
      <c r="MU285" s="43">
        <f t="shared" si="6816"/>
        <v>0</v>
      </c>
      <c r="MV285" s="43">
        <f t="shared" si="6817"/>
        <v>0</v>
      </c>
      <c r="MW285" s="44">
        <f>'СДП (план)'!BJ285</f>
        <v>0</v>
      </c>
      <c r="MX285" s="43">
        <f>'СДП (план)'!BK285</f>
        <v>0</v>
      </c>
      <c r="MY285" s="43">
        <f t="shared" si="4793"/>
        <v>0</v>
      </c>
      <c r="MZ285" s="43">
        <f t="shared" si="4794"/>
        <v>0</v>
      </c>
      <c r="NA285" s="43">
        <f>VLOOKUP($C285,'факт СДП 12 мес'!$D$8:$HP$287,81,0)</f>
        <v>0</v>
      </c>
      <c r="NB285" s="43">
        <f>VLOOKUP($C285,'факт СДП 12 мес'!$D$8:$HP$287,82,0)</f>
        <v>0</v>
      </c>
      <c r="NC285" s="43">
        <f>VLOOKUP($C285,'факт СДП 12 мес'!$D$8:$HP$287,83,0)</f>
        <v>0</v>
      </c>
      <c r="ND285" s="43">
        <f>VLOOKUP($C285,'факт СДП 12 мес'!$D$8:$HP$287,84,0)</f>
        <v>0</v>
      </c>
      <c r="NE285" s="43">
        <f>VLOOKUP($C285,'факт СДП 12 мес'!$D$8:$HP$287,85,0)</f>
        <v>0</v>
      </c>
      <c r="NF285" s="43">
        <f>VLOOKUP($C285,'факт СДП 12 мес'!$D$8:$HP$287,86,0)</f>
        <v>0</v>
      </c>
      <c r="NG285" s="43">
        <f t="shared" si="6818"/>
        <v>0</v>
      </c>
      <c r="NH285" s="43">
        <f t="shared" si="6819"/>
        <v>0</v>
      </c>
      <c r="NI285" s="43">
        <f t="shared" si="6820"/>
        <v>0</v>
      </c>
      <c r="NJ285" s="43">
        <f t="shared" si="6821"/>
        <v>0</v>
      </c>
      <c r="NK285" s="43">
        <f t="shared" si="6822"/>
        <v>0</v>
      </c>
      <c r="NL285" s="44">
        <f>'СДП (план)'!BL285</f>
        <v>0</v>
      </c>
      <c r="NM285" s="43">
        <f>'СДП (план)'!BM285</f>
        <v>0</v>
      </c>
      <c r="NN285" s="43">
        <f t="shared" si="4797"/>
        <v>0</v>
      </c>
      <c r="NO285" s="43">
        <f t="shared" si="4798"/>
        <v>0</v>
      </c>
      <c r="NP285" s="43">
        <f>VLOOKUP($C285,'факт СДП 12 мес'!$D$8:$HP$287,99,0)</f>
        <v>0</v>
      </c>
      <c r="NQ285" s="43">
        <f>VLOOKUP($C285,'факт СДП 12 мес'!$D$8:$HP$287,100,0)</f>
        <v>0</v>
      </c>
      <c r="NR285" s="43">
        <f>VLOOKUP($C285,'факт СДП 12 мес'!$D$8:$HP$287,101,0)</f>
        <v>0</v>
      </c>
      <c r="NS285" s="43">
        <f>VLOOKUP($C285,'факт СДП 12 мес'!$D$8:$HP$287,102,0)</f>
        <v>0</v>
      </c>
      <c r="NT285" s="43">
        <f>VLOOKUP($C285,'факт СДП 12 мес'!$D$8:$HP$287,103,0)</f>
        <v>0</v>
      </c>
      <c r="NU285" s="43">
        <f>VLOOKUP($C285,'факт СДП 12 мес'!$D$8:$HP$287,104,0)</f>
        <v>0</v>
      </c>
      <c r="NV285" s="43">
        <f t="shared" si="6823"/>
        <v>0</v>
      </c>
      <c r="NW285" s="43">
        <f t="shared" si="6824"/>
        <v>0</v>
      </c>
      <c r="NX285" s="43">
        <f t="shared" si="6825"/>
        <v>0</v>
      </c>
      <c r="NY285" s="43">
        <f t="shared" si="4799"/>
        <v>0</v>
      </c>
      <c r="NZ285" s="43">
        <f t="shared" si="4800"/>
        <v>0</v>
      </c>
      <c r="OA285" s="44">
        <f>'СДП (план)'!BN285</f>
        <v>0</v>
      </c>
      <c r="OB285" s="43">
        <f>'СДП (план)'!BO285</f>
        <v>0</v>
      </c>
      <c r="OC285" s="43">
        <f t="shared" si="4801"/>
        <v>0</v>
      </c>
      <c r="OD285" s="43">
        <f t="shared" si="4802"/>
        <v>0</v>
      </c>
      <c r="OE285" s="43"/>
      <c r="OF285" s="43"/>
      <c r="OG285" s="43"/>
      <c r="OH285" s="43"/>
      <c r="OI285" s="43"/>
      <c r="OJ285" s="43"/>
      <c r="OK285" s="43">
        <f t="shared" si="6826"/>
        <v>0</v>
      </c>
      <c r="OL285" s="43">
        <f t="shared" si="6827"/>
        <v>0</v>
      </c>
      <c r="OM285" s="43">
        <f t="shared" si="6828"/>
        <v>0</v>
      </c>
      <c r="ON285" s="43">
        <f t="shared" si="4803"/>
        <v>0</v>
      </c>
      <c r="OO285" s="43">
        <f t="shared" si="4804"/>
        <v>0</v>
      </c>
      <c r="OP285" s="44">
        <f>'СДП (план)'!BP285</f>
        <v>0</v>
      </c>
      <c r="OQ285" s="43">
        <f>'СДП (план)'!BQ285</f>
        <v>0</v>
      </c>
      <c r="OR285" s="43">
        <f t="shared" si="4805"/>
        <v>0</v>
      </c>
      <c r="OS285" s="43">
        <f t="shared" si="4806"/>
        <v>0</v>
      </c>
      <c r="OT285" s="43">
        <f>VLOOKUP($C285,'факт СДП 12 мес'!$D$8:$HP$287,177,0)</f>
        <v>0</v>
      </c>
      <c r="OU285" s="43">
        <f>VLOOKUP($C285,'факт СДП 12 мес'!$D$8:$HP$287,178,0)</f>
        <v>0</v>
      </c>
      <c r="OV285" s="43">
        <f>VLOOKUP($C285,'факт СДП 12 мес'!$D$8:$HP$287,179,0)</f>
        <v>0</v>
      </c>
      <c r="OW285" s="43">
        <f>VLOOKUP($C285,'факт СДП 12 мес'!$D$8:$HP$287,180,0)</f>
        <v>0</v>
      </c>
      <c r="OX285" s="43">
        <f>VLOOKUP($C285,'факт СДП 12 мес'!$D$8:$HP$287,181,0)</f>
        <v>0</v>
      </c>
      <c r="OY285" s="43">
        <f>VLOOKUP($C285,'факт СДП 12 мес'!$D$8:$HP$287,182,0)</f>
        <v>0</v>
      </c>
      <c r="OZ285" s="43">
        <f t="shared" si="6829"/>
        <v>0</v>
      </c>
      <c r="PA285" s="43">
        <f t="shared" si="6830"/>
        <v>0</v>
      </c>
      <c r="PB285" s="43">
        <f t="shared" si="6831"/>
        <v>0</v>
      </c>
      <c r="PC285" s="43">
        <f t="shared" si="4807"/>
        <v>0</v>
      </c>
      <c r="PD285" s="43">
        <f t="shared" si="4808"/>
        <v>0</v>
      </c>
      <c r="PE285" s="43">
        <f>'СДП (план)'!BR285</f>
        <v>0</v>
      </c>
      <c r="PF285" s="43">
        <f>'СДП (план)'!BS285</f>
        <v>0</v>
      </c>
      <c r="PG285" s="43">
        <f t="shared" si="4809"/>
        <v>0</v>
      </c>
      <c r="PH285" s="43">
        <f t="shared" si="4810"/>
        <v>0</v>
      </c>
      <c r="PI285" s="43">
        <f>VLOOKUP($C285,'факт СДП 12 мес'!$D$8:$HP$287,123,0)</f>
        <v>0</v>
      </c>
      <c r="PJ285" s="43">
        <f>VLOOKUP($C285,'факт СДП 12 мес'!$D$8:$HP$287,124,0)</f>
        <v>0</v>
      </c>
      <c r="PK285" s="43">
        <f>VLOOKUP($C285,'факт СДП 12 мес'!$D$8:$HP$287,125,0)</f>
        <v>0</v>
      </c>
      <c r="PL285" s="43">
        <f>VLOOKUP($C285,'факт СДП 12 мес'!$D$8:$HP$287,126,0)</f>
        <v>0</v>
      </c>
      <c r="PM285" s="43">
        <f>VLOOKUP($C285,'факт СДП 12 мес'!$D$8:$HP$287,127,0)</f>
        <v>0</v>
      </c>
      <c r="PN285" s="43">
        <f>VLOOKUP($C285,'факт СДП 12 мес'!$D$8:$HP$287,128,0)</f>
        <v>0</v>
      </c>
      <c r="PO285" s="43">
        <f t="shared" si="6832"/>
        <v>0</v>
      </c>
      <c r="PP285" s="43">
        <f t="shared" si="6833"/>
        <v>0</v>
      </c>
      <c r="PQ285" s="43">
        <f t="shared" si="6834"/>
        <v>0</v>
      </c>
      <c r="PR285" s="43">
        <f t="shared" si="4811"/>
        <v>0</v>
      </c>
      <c r="PS285" s="43">
        <f t="shared" si="4812"/>
        <v>0</v>
      </c>
      <c r="PT285" s="44">
        <f>'СДП (план)'!BT285</f>
        <v>0</v>
      </c>
      <c r="PU285" s="43">
        <f>'СДП (план)'!BU285</f>
        <v>0</v>
      </c>
      <c r="PV285" s="43">
        <f t="shared" si="4813"/>
        <v>0</v>
      </c>
      <c r="PW285" s="43">
        <f t="shared" si="4814"/>
        <v>0</v>
      </c>
      <c r="PX285" s="43">
        <f>VLOOKUP($C285,'факт СДП 12 мес'!$D$8:$HP$287,111,0)</f>
        <v>0</v>
      </c>
      <c r="PY285" s="43">
        <f>VLOOKUP($C285,'факт СДП 12 мес'!$D$8:$HP$287,112,0)</f>
        <v>0</v>
      </c>
      <c r="PZ285" s="43">
        <f>VLOOKUP($C285,'факт СДП 12 мес'!$D$8:$HP$287,113,0)</f>
        <v>0</v>
      </c>
      <c r="QA285" s="43">
        <f>VLOOKUP($C285,'факт СДП 12 мес'!$D$8:$HP$287,114,0)</f>
        <v>0</v>
      </c>
      <c r="QB285" s="43">
        <f>VLOOKUP($C285,'факт СДП 12 мес'!$D$8:$HP$287,115,0)</f>
        <v>0</v>
      </c>
      <c r="QC285" s="43">
        <f>VLOOKUP($C285,'факт СДП 12 мес'!$D$8:$HP$287,116,0)</f>
        <v>0</v>
      </c>
      <c r="QD285" s="43">
        <f t="shared" si="6835"/>
        <v>0</v>
      </c>
      <c r="QE285" s="43">
        <f t="shared" si="6836"/>
        <v>0</v>
      </c>
      <c r="QF285" s="43">
        <f t="shared" si="6837"/>
        <v>0</v>
      </c>
      <c r="QG285" s="43">
        <f t="shared" si="4815"/>
        <v>0</v>
      </c>
      <c r="QH285" s="43">
        <f t="shared" si="4816"/>
        <v>0</v>
      </c>
      <c r="QI285" s="44">
        <f>'СДП (план)'!BV285</f>
        <v>0</v>
      </c>
      <c r="QJ285" s="43">
        <f>'СДП (план)'!BW285</f>
        <v>0</v>
      </c>
      <c r="QK285" s="43">
        <f t="shared" si="4817"/>
        <v>0</v>
      </c>
      <c r="QL285" s="43">
        <f t="shared" si="4818"/>
        <v>0</v>
      </c>
      <c r="QM285" s="43">
        <f>VLOOKUP($C285,'факт СДП 12 мес'!$D$8:$HP$287,153,0)</f>
        <v>0</v>
      </c>
      <c r="QN285" s="43">
        <f>VLOOKUP($C285,'факт СДП 12 мес'!$D$8:$HP$287,154,0)</f>
        <v>0</v>
      </c>
      <c r="QO285" s="43">
        <f>VLOOKUP($C285,'факт СДП 12 мес'!$D$8:$HP$287,155,0)</f>
        <v>0</v>
      </c>
      <c r="QP285" s="43">
        <f>VLOOKUP($C285,'факт СДП 12 мес'!$D$8:$HP$287,156,0)</f>
        <v>0</v>
      </c>
      <c r="QQ285" s="43">
        <f>VLOOKUP($C285,'факт СДП 12 мес'!$D$8:$HP$287,157,0)</f>
        <v>0</v>
      </c>
      <c r="QR285" s="43">
        <f>VLOOKUP($C285,'факт СДП 12 мес'!$D$8:$HP$287,158,0)</f>
        <v>0</v>
      </c>
      <c r="QS285" s="43">
        <f t="shared" si="6838"/>
        <v>0</v>
      </c>
      <c r="QT285" s="43">
        <f t="shared" si="6839"/>
        <v>0</v>
      </c>
      <c r="QU285" s="43">
        <f t="shared" si="6840"/>
        <v>0</v>
      </c>
      <c r="QV285" s="43">
        <f t="shared" si="6841"/>
        <v>0</v>
      </c>
      <c r="QW285" s="43">
        <f t="shared" si="6842"/>
        <v>0</v>
      </c>
      <c r="QX285" s="44">
        <f>'СДП (план)'!BX285</f>
        <v>0</v>
      </c>
      <c r="QY285" s="43">
        <f>'СДП (план)'!BY285</f>
        <v>0</v>
      </c>
      <c r="QZ285" s="43">
        <f t="shared" si="4819"/>
        <v>0</v>
      </c>
      <c r="RA285" s="43">
        <f t="shared" si="4820"/>
        <v>0</v>
      </c>
      <c r="RB285" s="43">
        <f>VLOOKUP($C285,'факт СДП 12 мес'!$D$8:$HP$287,195,0)</f>
        <v>0</v>
      </c>
      <c r="RC285" s="43">
        <f>VLOOKUP($C285,'факт СДП 12 мес'!$D$8:$HP$287,196,0)</f>
        <v>0</v>
      </c>
      <c r="RD285" s="43">
        <f>VLOOKUP($C285,'факт СДП 12 мес'!$D$8:$HP$287,197,0)</f>
        <v>0</v>
      </c>
      <c r="RE285" s="43">
        <f>VLOOKUP($C285,'факт СДП 12 мес'!$D$8:$HP$287,198,0)</f>
        <v>0</v>
      </c>
      <c r="RF285" s="43">
        <f>VLOOKUP($C285,'факт СДП 12 мес'!$D$8:$HP$287,199,0)</f>
        <v>0</v>
      </c>
      <c r="RG285" s="43">
        <f>VLOOKUP($C285,'факт СДП 12 мес'!$D$8:$HP$287,200,0)</f>
        <v>0</v>
      </c>
      <c r="RH285" s="43">
        <f t="shared" si="6843"/>
        <v>0</v>
      </c>
      <c r="RI285" s="43">
        <f t="shared" si="6844"/>
        <v>0</v>
      </c>
      <c r="RJ285" s="43">
        <f t="shared" si="6845"/>
        <v>0</v>
      </c>
      <c r="RK285" s="43">
        <f t="shared" si="4821"/>
        <v>0</v>
      </c>
      <c r="RL285" s="43">
        <f t="shared" si="4822"/>
        <v>0</v>
      </c>
      <c r="RM285" s="44">
        <f>'СДП (план)'!BZ285</f>
        <v>0</v>
      </c>
      <c r="RN285" s="43">
        <f>'СДП (план)'!CA285</f>
        <v>0</v>
      </c>
      <c r="RO285" s="43">
        <f t="shared" si="4823"/>
        <v>0</v>
      </c>
      <c r="RP285" s="43">
        <f t="shared" si="4824"/>
        <v>0</v>
      </c>
      <c r="RQ285" s="43">
        <f>VLOOKUP($C285,'факт СДП 12 мес'!$D$8:$HP$287,201,0)</f>
        <v>0</v>
      </c>
      <c r="RR285" s="43">
        <f>VLOOKUP($C285,'факт СДП 12 мес'!$D$8:$HP$287,202,0)</f>
        <v>0</v>
      </c>
      <c r="RS285" s="43">
        <f>VLOOKUP($C285,'факт СДП 12 мес'!$D$8:$HP$287,203,0)</f>
        <v>0</v>
      </c>
      <c r="RT285" s="43">
        <f>VLOOKUP($C285,'факт СДП 12 мес'!$D$8:$HP$287,204,0)</f>
        <v>0</v>
      </c>
      <c r="RU285" s="43">
        <f>VLOOKUP($C285,'факт СДП 12 мес'!$D$8:$HP$287,205,0)</f>
        <v>0</v>
      </c>
      <c r="RV285" s="43">
        <f>VLOOKUP($C285,'факт СДП 12 мес'!$D$8:$HP$287,206,0)</f>
        <v>0</v>
      </c>
      <c r="RW285" s="43">
        <f t="shared" si="6846"/>
        <v>0</v>
      </c>
      <c r="RX285" s="43">
        <f t="shared" si="6847"/>
        <v>0</v>
      </c>
      <c r="RY285" s="43">
        <f t="shared" si="6848"/>
        <v>0</v>
      </c>
      <c r="RZ285" s="43">
        <f t="shared" si="4825"/>
        <v>0</v>
      </c>
      <c r="SA285" s="43">
        <f t="shared" si="4826"/>
        <v>0</v>
      </c>
      <c r="SB285" s="44">
        <f>'СДП (план)'!CB285</f>
        <v>0</v>
      </c>
      <c r="SC285" s="43">
        <f>'СДП (план)'!CC285</f>
        <v>0</v>
      </c>
      <c r="SD285" s="43">
        <f t="shared" si="6849"/>
        <v>0</v>
      </c>
      <c r="SE285" s="43">
        <f t="shared" si="6850"/>
        <v>0</v>
      </c>
      <c r="SF285" s="43">
        <f>VLOOKUP($C285,'факт СДП 12 мес'!$D$8:$HP$287,129,0)</f>
        <v>0</v>
      </c>
      <c r="SG285" s="43">
        <f>VLOOKUP($C285,'факт СДП 12 мес'!$D$8:$HP$287,130,0)</f>
        <v>0</v>
      </c>
      <c r="SH285" s="43">
        <f>VLOOKUP($C285,'факт СДП 12 мес'!$D$8:$HP$287,131,0)</f>
        <v>0</v>
      </c>
      <c r="SI285" s="43">
        <f>VLOOKUP($C285,'факт СДП 12 мес'!$D$8:$HP$287,132,0)</f>
        <v>0</v>
      </c>
      <c r="SJ285" s="43">
        <f>VLOOKUP($C285,'факт СДП 12 мес'!$D$8:$HP$287,133,0)</f>
        <v>0</v>
      </c>
      <c r="SK285" s="43">
        <f>VLOOKUP($C285,'факт СДП 12 мес'!$D$8:$HP$287,134,0)</f>
        <v>0</v>
      </c>
      <c r="SL285" s="43">
        <f t="shared" si="6851"/>
        <v>0</v>
      </c>
      <c r="SM285" s="43">
        <f t="shared" si="6852"/>
        <v>0</v>
      </c>
      <c r="SN285" s="43">
        <f t="shared" si="6853"/>
        <v>0</v>
      </c>
      <c r="SO285" s="43">
        <f t="shared" si="4827"/>
        <v>0</v>
      </c>
      <c r="SP285" s="43">
        <f t="shared" si="4828"/>
        <v>0</v>
      </c>
      <c r="SQ285" s="44">
        <f>'СДП (план)'!CD285</f>
        <v>0</v>
      </c>
      <c r="SR285" s="43">
        <f>'СДП (план)'!CE285</f>
        <v>0</v>
      </c>
      <c r="SS285" s="43">
        <f t="shared" si="6854"/>
        <v>0</v>
      </c>
      <c r="ST285" s="43">
        <f t="shared" si="6855"/>
        <v>0</v>
      </c>
      <c r="SU285" s="43">
        <f>VLOOKUP($C285,'факт СДП 12 мес'!$D$8:$HP$287,93,0)</f>
        <v>0</v>
      </c>
      <c r="SV285" s="43">
        <f>VLOOKUP($C285,'факт СДП 12 мес'!$D$8:$HP$287,94,0)</f>
        <v>0</v>
      </c>
      <c r="SW285" s="43">
        <f>VLOOKUP($C285,'факт СДП 12 мес'!$D$8:$HP$287,95,0)</f>
        <v>0</v>
      </c>
      <c r="SX285" s="43">
        <f>VLOOKUP($C285,'факт СДП 12 мес'!$D$8:$HP$287,96,0)</f>
        <v>0</v>
      </c>
      <c r="SY285" s="43">
        <f>VLOOKUP($C285,'факт СДП 12 мес'!$D$8:$HP$287,97,0)</f>
        <v>0</v>
      </c>
      <c r="SZ285" s="43">
        <f>VLOOKUP($C285,'факт СДП 12 мес'!$D$8:$HP$287,98,0)</f>
        <v>0</v>
      </c>
      <c r="TA285" s="43">
        <f t="shared" si="6856"/>
        <v>0</v>
      </c>
      <c r="TB285" s="43">
        <f t="shared" si="6857"/>
        <v>0</v>
      </c>
      <c r="TC285" s="43">
        <f t="shared" si="6858"/>
        <v>0</v>
      </c>
      <c r="TD285" s="43">
        <f t="shared" si="4829"/>
        <v>0</v>
      </c>
      <c r="TE285" s="43">
        <f t="shared" si="4830"/>
        <v>0</v>
      </c>
      <c r="TF285" s="5">
        <f>'СДП (план)'!CF285</f>
        <v>0</v>
      </c>
      <c r="TG285" s="3">
        <f>'СДП (план)'!CG285</f>
        <v>0</v>
      </c>
      <c r="TH285" s="43">
        <f t="shared" si="6859"/>
        <v>0</v>
      </c>
      <c r="TI285" s="43">
        <f t="shared" si="6860"/>
        <v>0</v>
      </c>
      <c r="TJ285" s="43">
        <f>VLOOKUP($C285,'факт СДП 12 мес'!$D$8:$HP$287,117,0)</f>
        <v>0</v>
      </c>
      <c r="TK285" s="43">
        <f>VLOOKUP($C285,'факт СДП 12 мес'!$D$8:$HP$287,118,0)</f>
        <v>0</v>
      </c>
      <c r="TL285" s="43">
        <f>VLOOKUP($C285,'факт СДП 12 мес'!$D$8:$HP$287,119,0)</f>
        <v>0</v>
      </c>
      <c r="TM285" s="43">
        <f>VLOOKUP($C285,'факт СДП 12 мес'!$D$8:$HP$287,120,0)</f>
        <v>0</v>
      </c>
      <c r="TN285" s="43">
        <f>VLOOKUP($C285,'факт СДП 12 мес'!$D$8:$HP$287,121,0)</f>
        <v>0</v>
      </c>
      <c r="TO285" s="43">
        <f>VLOOKUP($C285,'факт СДП 12 мес'!$D$8:$HP$287,122,0)</f>
        <v>0</v>
      </c>
      <c r="TP285" s="43">
        <f t="shared" si="6861"/>
        <v>0</v>
      </c>
      <c r="TQ285" s="43">
        <f t="shared" si="6862"/>
        <v>0</v>
      </c>
      <c r="TR285" s="43">
        <f t="shared" si="6863"/>
        <v>0</v>
      </c>
      <c r="TS285" s="43">
        <f t="shared" si="4833"/>
        <v>0</v>
      </c>
      <c r="TT285" s="43">
        <f t="shared" si="4834"/>
        <v>0</v>
      </c>
      <c r="TU285" s="43">
        <f>'СДП (план)'!CH285</f>
        <v>0</v>
      </c>
      <c r="TV285" s="43">
        <f>'СДП (план)'!CI285</f>
        <v>0</v>
      </c>
      <c r="TW285" s="43">
        <f t="shared" si="4835"/>
        <v>0</v>
      </c>
      <c r="TX285" s="43">
        <f t="shared" si="4836"/>
        <v>0</v>
      </c>
      <c r="TY285" s="43">
        <f>VLOOKUP($C285,'факт СДП 12 мес'!$D$8:$HP$287,207,0)</f>
        <v>0</v>
      </c>
      <c r="TZ285" s="43">
        <f>VLOOKUP($C285,'факт СДП 12 мес'!$D$8:$HP$287,208,0)</f>
        <v>0</v>
      </c>
      <c r="UA285" s="43">
        <f>VLOOKUP($C285,'факт СДП 12 мес'!$D$8:$HP$287,209,0)</f>
        <v>0</v>
      </c>
      <c r="UB285" s="43">
        <f>VLOOKUP($C285,'факт СДП 12 мес'!$D$8:$HP$287,210,0)</f>
        <v>0</v>
      </c>
      <c r="UC285" s="43">
        <f>VLOOKUP($C285,'факт СДП 12 мес'!$D$8:$HP$287,211,0)</f>
        <v>0</v>
      </c>
      <c r="UD285" s="43">
        <f>VLOOKUP($C285,'факт СДП 12 мес'!$D$8:$HP$287,212,0)</f>
        <v>0</v>
      </c>
      <c r="UE285" s="43">
        <f t="shared" si="6864"/>
        <v>0</v>
      </c>
      <c r="UF285" s="43">
        <f t="shared" si="6865"/>
        <v>0</v>
      </c>
      <c r="UG285" s="43">
        <f t="shared" si="6866"/>
        <v>0</v>
      </c>
      <c r="UH285" s="43">
        <f t="shared" si="6867"/>
        <v>0</v>
      </c>
      <c r="UI285" s="43">
        <f t="shared" si="6868"/>
        <v>0</v>
      </c>
      <c r="UJ285" s="43"/>
      <c r="UK285" s="43"/>
      <c r="UL285" s="43"/>
      <c r="UM285" s="43"/>
      <c r="UN285" s="43"/>
      <c r="UO285" s="43"/>
      <c r="UP285" s="43"/>
      <c r="UQ285" s="43"/>
      <c r="UR285" s="43"/>
      <c r="US285" s="43"/>
      <c r="UT285" s="43"/>
      <c r="UU285" s="43"/>
      <c r="UV285" s="43"/>
      <c r="UW285" s="43">
        <f t="shared" si="6722"/>
        <v>0</v>
      </c>
      <c r="UX285" s="43">
        <f t="shared" si="6723"/>
        <v>0</v>
      </c>
      <c r="UY285" s="47">
        <f>'СДП (план)'!CN285</f>
        <v>8</v>
      </c>
      <c r="UZ285" s="47">
        <f>'СДП (план)'!CO285</f>
        <v>439394.85333333327</v>
      </c>
      <c r="VA285" s="43">
        <f t="shared" si="5880"/>
        <v>8</v>
      </c>
      <c r="VB285" s="43">
        <f t="shared" si="5881"/>
        <v>439394.85333333327</v>
      </c>
      <c r="VC285" s="47">
        <f t="shared" si="5882"/>
        <v>0</v>
      </c>
      <c r="VD285" s="47">
        <f t="shared" si="5883"/>
        <v>0</v>
      </c>
      <c r="VE285" s="47">
        <f t="shared" si="5884"/>
        <v>0</v>
      </c>
      <c r="VF285" s="47">
        <f t="shared" si="5885"/>
        <v>0</v>
      </c>
      <c r="VG285" s="47">
        <f t="shared" si="5886"/>
        <v>0</v>
      </c>
      <c r="VH285" s="47">
        <f t="shared" si="5887"/>
        <v>0</v>
      </c>
      <c r="VI285" s="47">
        <f t="shared" si="5888"/>
        <v>18.8</v>
      </c>
      <c r="VJ285" s="47">
        <f t="shared" si="5889"/>
        <v>18.8</v>
      </c>
      <c r="VK285" s="47">
        <f t="shared" si="5890"/>
        <v>0</v>
      </c>
      <c r="VL285" s="43">
        <f t="shared" si="5891"/>
        <v>-8</v>
      </c>
      <c r="VM285" s="43">
        <f t="shared" si="5892"/>
        <v>-439394.85333333327</v>
      </c>
      <c r="VP285" s="436">
        <f t="shared" si="6869"/>
        <v>54924.356666666659</v>
      </c>
    </row>
    <row r="286" spans="1:588" s="32" customFormat="1" ht="25.5" x14ac:dyDescent="0.2">
      <c r="A286" s="417"/>
      <c r="B286" s="171">
        <v>204</v>
      </c>
      <c r="C286" s="245" t="s">
        <v>600</v>
      </c>
      <c r="D286" s="394" t="s">
        <v>601</v>
      </c>
      <c r="E286" s="370">
        <v>16026</v>
      </c>
      <c r="F286" s="136">
        <v>16828</v>
      </c>
      <c r="G286" s="371">
        <v>1.76</v>
      </c>
      <c r="H286" s="372"/>
      <c r="I286" s="373">
        <v>1</v>
      </c>
      <c r="J286" s="314"/>
      <c r="K286" s="184"/>
      <c r="L286" s="1">
        <v>1.4</v>
      </c>
      <c r="M286" s="1">
        <v>1.68</v>
      </c>
      <c r="N286" s="1">
        <v>2.23</v>
      </c>
      <c r="O286" s="9">
        <v>2.57</v>
      </c>
      <c r="P286" s="44">
        <f>'СДП (план)'!P286</f>
        <v>0</v>
      </c>
      <c r="Q286" s="44">
        <f>'СДП (план)'!Q286</f>
        <v>0</v>
      </c>
      <c r="R286" s="43">
        <f t="shared" ref="R286:R289" si="6875">SUM(P286/12*$A$2)</f>
        <v>0</v>
      </c>
      <c r="S286" s="43">
        <f t="shared" ref="S286:S289" si="6876">SUM(Q286/12*$A$2)</f>
        <v>0</v>
      </c>
      <c r="T286" s="43">
        <f>VLOOKUP($C286,'факт СДП 12 мес'!$D$8:$HP$287,9,0)</f>
        <v>0</v>
      </c>
      <c r="U286" s="43">
        <f>VLOOKUP($C286,'факт СДП 12 мес'!$D$8:$HP$287,10,0)</f>
        <v>0</v>
      </c>
      <c r="V286" s="43">
        <f>VLOOKUP($C286,'факт СДП 12 мес'!$D$8:$HP$287,11,0)</f>
        <v>0</v>
      </c>
      <c r="W286" s="43">
        <f>VLOOKUP($C286,'факт СДП 12 мес'!$D$8:$HP$287,12,0)</f>
        <v>0</v>
      </c>
      <c r="X286" s="43">
        <f>VLOOKUP($C286,'факт СДП 12 мес'!$D$8:$HP$287,13,0)</f>
        <v>0</v>
      </c>
      <c r="Y286" s="43">
        <f>VLOOKUP($C286,'факт СДП 12 мес'!$D$8:$HP$287,14,0)</f>
        <v>0</v>
      </c>
      <c r="Z286" s="43">
        <f t="shared" ref="Z286:Z289" si="6877">SUM(P286*$G286)</f>
        <v>0</v>
      </c>
      <c r="AA286" s="43">
        <f t="shared" ref="AA286:AA289" si="6878">SUM(R286*$G286)</f>
        <v>0</v>
      </c>
      <c r="AB286" s="43">
        <f t="shared" ref="AB286:AB289" si="6879">SUM(T286*$G286)</f>
        <v>0</v>
      </c>
      <c r="AC286" s="43">
        <f t="shared" ref="AC286:AC289" si="6880">SUM(T286-R286)</f>
        <v>0</v>
      </c>
      <c r="AD286" s="43">
        <f t="shared" ref="AD286:AD289" si="6881">SUM(U286-S286)</f>
        <v>0</v>
      </c>
      <c r="AE286" s="135">
        <f>'СДП (план)'!R286</f>
        <v>0</v>
      </c>
      <c r="AF286" s="135">
        <f>'СДП (план)'!S286</f>
        <v>0</v>
      </c>
      <c r="AG286" s="43">
        <f t="shared" ref="AG286:AG289" si="6882">SUM(AE286/12*$A$2)</f>
        <v>0</v>
      </c>
      <c r="AH286" s="43">
        <f t="shared" ref="AH286:AH289" si="6883">SUM(AF286/12*$A$2)</f>
        <v>0</v>
      </c>
      <c r="AI286" s="43">
        <f>VLOOKUP($C286,'факт СДП 12 мес'!$D$8:$HP$287,3,0)</f>
        <v>0</v>
      </c>
      <c r="AJ286" s="43">
        <f>VLOOKUP($C286,'факт СДП 12 мес'!$D$8:$HP$287,4,0)</f>
        <v>0</v>
      </c>
      <c r="AK286" s="43">
        <f>VLOOKUP($C286,'факт СДП 12 мес'!$D$8:$HP$287,5,0)</f>
        <v>0</v>
      </c>
      <c r="AL286" s="43">
        <f>VLOOKUP($C286,'факт СДП 12 мес'!$D$8:$HP$287,6,0)</f>
        <v>0</v>
      </c>
      <c r="AM286" s="43">
        <f>VLOOKUP($C286,'факт СДП 12 мес'!$D$8:$HP$287,7,0)</f>
        <v>0</v>
      </c>
      <c r="AN286" s="43">
        <f>VLOOKUP($C286,'факт СДП 12 мес'!$D$8:$HP$287,8,0)</f>
        <v>0</v>
      </c>
      <c r="AO286" s="43">
        <f t="shared" si="6741"/>
        <v>0</v>
      </c>
      <c r="AP286" s="43">
        <f t="shared" si="6742"/>
        <v>0</v>
      </c>
      <c r="AQ286" s="43">
        <f t="shared" si="6743"/>
        <v>0</v>
      </c>
      <c r="AR286" s="43">
        <f t="shared" si="6744"/>
        <v>0</v>
      </c>
      <c r="AS286" s="43">
        <f t="shared" si="6745"/>
        <v>0</v>
      </c>
      <c r="AT286" s="44">
        <f>'СДП (план)'!T286</f>
        <v>0</v>
      </c>
      <c r="AU286" s="43">
        <f>'СДП (план)'!U286</f>
        <v>0</v>
      </c>
      <c r="AV286" s="43">
        <f t="shared" ref="AV286:AV289" si="6884">SUM(AT286/12*$A$2)</f>
        <v>0</v>
      </c>
      <c r="AW286" s="43">
        <f t="shared" ref="AW286:AW289" si="6885">SUM(AU286/12*$A$2)</f>
        <v>0</v>
      </c>
      <c r="AX286" s="43">
        <f>VLOOKUP($C286,'факт СДП 12 мес'!$D$8:$HP$287,159,0)</f>
        <v>0</v>
      </c>
      <c r="AY286" s="43">
        <f>VLOOKUP($C286,'факт СДП 12 мес'!$D$8:$HP$287,160,0)</f>
        <v>0</v>
      </c>
      <c r="AZ286" s="43">
        <f>VLOOKUP($C286,'факт СДП 12 мес'!$D$8:$HP$287,161,0)</f>
        <v>0</v>
      </c>
      <c r="BA286" s="43">
        <f>VLOOKUP($C286,'факт СДП 12 мес'!$D$8:$HP$287,162,0)</f>
        <v>0</v>
      </c>
      <c r="BB286" s="43">
        <f>VLOOKUP($C286,'факт СДП 12 мес'!$D$8:$HP$287,163,0)</f>
        <v>0</v>
      </c>
      <c r="BC286" s="43">
        <f>VLOOKUP($C286,'факт СДП 12 мес'!$D$8:$HP$287,164,0)</f>
        <v>0</v>
      </c>
      <c r="BD286" s="43">
        <f t="shared" ref="BD286:BD289" si="6886">SUM(AT286*$G286)</f>
        <v>0</v>
      </c>
      <c r="BE286" s="43">
        <f t="shared" ref="BE286:BE289" si="6887">SUM(AV286*$G286)</f>
        <v>0</v>
      </c>
      <c r="BF286" s="43">
        <f t="shared" ref="BF286:BF289" si="6888">SUM(AX286*$G286)</f>
        <v>0</v>
      </c>
      <c r="BG286" s="43">
        <f t="shared" ref="BG286:BG289" si="6889">SUM(AX286-AV286)</f>
        <v>0</v>
      </c>
      <c r="BH286" s="43">
        <f t="shared" ref="BH286:BH289" si="6890">SUM(AY286-AW286)</f>
        <v>0</v>
      </c>
      <c r="BI286" s="87">
        <f>'СДП (план)'!V286</f>
        <v>0</v>
      </c>
      <c r="BJ286" s="3">
        <f>'СДП (план)'!W286</f>
        <v>0</v>
      </c>
      <c r="BK286" s="43">
        <f t="shared" ref="BK286:BK289" si="6891">SUM(BI286/12*$A$2)</f>
        <v>0</v>
      </c>
      <c r="BL286" s="43">
        <f t="shared" ref="BL286:BL289" si="6892">SUM(BJ286/12*$A$2)</f>
        <v>0</v>
      </c>
      <c r="BM286" s="43">
        <f>VLOOKUP($C286,'факт СДП 12 мес'!$D$8:$HP$287,21,0)</f>
        <v>0</v>
      </c>
      <c r="BN286" s="43">
        <f>VLOOKUP($C286,'факт СДП 12 мес'!$D$8:$HP$287,22,0)</f>
        <v>0</v>
      </c>
      <c r="BO286" s="43">
        <f>VLOOKUP($C286,'факт СДП 12 мес'!$D$8:$HP$287,23,0)</f>
        <v>0</v>
      </c>
      <c r="BP286" s="43">
        <f>VLOOKUP($C286,'факт СДП 12 мес'!$D$8:$HP$287,24,0)</f>
        <v>0</v>
      </c>
      <c r="BQ286" s="43">
        <f>VLOOKUP($C286,'факт СДП 12 мес'!$D$8:$HP$287,25,0)</f>
        <v>0</v>
      </c>
      <c r="BR286" s="43">
        <f>VLOOKUP($C286,'факт СДП 12 мес'!$D$8:$HP$287,26,0)</f>
        <v>0</v>
      </c>
      <c r="BS286" s="43">
        <f t="shared" ref="BS286:BS289" si="6893">SUM(BI286*$G286)</f>
        <v>0</v>
      </c>
      <c r="BT286" s="43">
        <f t="shared" ref="BT286:BT289" si="6894">SUM(BK286*$G286)</f>
        <v>0</v>
      </c>
      <c r="BU286" s="43">
        <f t="shared" ref="BU286:BU289" si="6895">SUM(BM286*$G286)</f>
        <v>0</v>
      </c>
      <c r="BV286" s="43">
        <f t="shared" si="6752"/>
        <v>0</v>
      </c>
      <c r="BW286" s="43">
        <f t="shared" si="6753"/>
        <v>0</v>
      </c>
      <c r="BX286" s="44">
        <f>'СДП (план)'!X286</f>
        <v>0</v>
      </c>
      <c r="BY286" s="43">
        <f>'СДП (план)'!Y286</f>
        <v>0</v>
      </c>
      <c r="BZ286" s="43">
        <f t="shared" ref="BZ286:BZ289" si="6896">SUM(BX286/12*$A$2)</f>
        <v>0</v>
      </c>
      <c r="CA286" s="43">
        <f t="shared" ref="CA286:CA289" si="6897">SUM(BY286/12*$A$2)</f>
        <v>0</v>
      </c>
      <c r="CB286" s="43">
        <f>VLOOKUP($C286,'факт СДП 12 мес'!$D$8:$HP$287,15,0)</f>
        <v>0</v>
      </c>
      <c r="CC286" s="43">
        <f>VLOOKUP($C286,'факт СДП 12 мес'!$D$8:$HP$287,16,0)</f>
        <v>0</v>
      </c>
      <c r="CD286" s="43">
        <f>VLOOKUP($C286,'факт СДП 12 мес'!$D$8:$HP$287,17,0)</f>
        <v>0</v>
      </c>
      <c r="CE286" s="43">
        <f>VLOOKUP($C286,'факт СДП 12 мес'!$D$8:$HP$287,18,0)</f>
        <v>0</v>
      </c>
      <c r="CF286" s="43">
        <f>VLOOKUP($C286,'факт СДП 12 мес'!$D$8:$HP$287,19,0)</f>
        <v>0</v>
      </c>
      <c r="CG286" s="43">
        <f>VLOOKUP($C286,'факт СДП 12 мес'!$D$8:$HP$287,20,0)</f>
        <v>0</v>
      </c>
      <c r="CH286" s="43">
        <f t="shared" ref="CH286:CH289" si="6898">SUM(BX286*$G286)</f>
        <v>0</v>
      </c>
      <c r="CI286" s="43">
        <f t="shared" ref="CI286:CI289" si="6899">SUM(BZ286*$G286)</f>
        <v>0</v>
      </c>
      <c r="CJ286" s="43">
        <f t="shared" ref="CJ286:CJ289" si="6900">SUM(CB286*$G286)</f>
        <v>0</v>
      </c>
      <c r="CK286" s="43">
        <f t="shared" ref="CK286:CK289" si="6901">SUM(CB286-BZ286)</f>
        <v>0</v>
      </c>
      <c r="CL286" s="43">
        <f t="shared" ref="CL286:CL289" si="6902">SUM(CC286-CA286)</f>
        <v>0</v>
      </c>
      <c r="CM286" s="45">
        <f>'СДП (план)'!Z286</f>
        <v>0</v>
      </c>
      <c r="CN286" s="43">
        <f>'СДП (план)'!AA286</f>
        <v>0</v>
      </c>
      <c r="CO286" s="43">
        <f t="shared" ref="CO286:CO289" si="6903">SUM(CM286/12*$A$2)</f>
        <v>0</v>
      </c>
      <c r="CP286" s="43">
        <f t="shared" ref="CP286:CP289" si="6904">SUM(CN286/12*$A$2)</f>
        <v>0</v>
      </c>
      <c r="CQ286" s="43">
        <f>VLOOKUP($C286,'факт СДП 12 мес'!$D$8:$HP$287,165,0)</f>
        <v>0</v>
      </c>
      <c r="CR286" s="43">
        <f>VLOOKUP($C286,'факт СДП 12 мес'!$D$8:$HP$287,166,0)</f>
        <v>0</v>
      </c>
      <c r="CS286" s="43">
        <f>VLOOKUP($C286,'факт СДП 12 мес'!$D$8:$HP$287,167,0)</f>
        <v>0</v>
      </c>
      <c r="CT286" s="43">
        <f>VLOOKUP($C286,'факт СДП 12 мес'!$D$8:$HP$287,168,0)</f>
        <v>0</v>
      </c>
      <c r="CU286" s="43">
        <f>VLOOKUP($C286,'факт СДП 12 мес'!$D$8:$HP$287,169,0)</f>
        <v>0</v>
      </c>
      <c r="CV286" s="43">
        <f>VLOOKUP($C286,'факт СДП 12 мес'!$D$8:$HP$287,170,0)</f>
        <v>0</v>
      </c>
      <c r="CW286" s="43">
        <f t="shared" ref="CW286:CW289" si="6905">SUM(CM286*$G286)</f>
        <v>0</v>
      </c>
      <c r="CX286" s="43">
        <f t="shared" ref="CX286:CX289" si="6906">SUM(CO286*$G286)</f>
        <v>0</v>
      </c>
      <c r="CY286" s="43">
        <f t="shared" ref="CY286:CY289" si="6907">SUM(CQ286*$G286)</f>
        <v>0</v>
      </c>
      <c r="CZ286" s="43">
        <f t="shared" ref="CZ286:CZ289" si="6908">SUM(CQ286-CO286)</f>
        <v>0</v>
      </c>
      <c r="DA286" s="43">
        <f t="shared" ref="DA286:DA289" si="6909">SUM(CR286-CP286)</f>
        <v>0</v>
      </c>
      <c r="DB286" s="5">
        <f>'СДП (план)'!AB286</f>
        <v>0</v>
      </c>
      <c r="DC286" s="3">
        <f>'СДП (план)'!AC286</f>
        <v>0</v>
      </c>
      <c r="DD286" s="43">
        <f t="shared" ref="DD286:DD289" si="6910">SUM(DB286/12*$A$2)</f>
        <v>0</v>
      </c>
      <c r="DE286" s="43">
        <f t="shared" ref="DE286:DE289" si="6911">SUM(DC286/12*$A$2)</f>
        <v>0</v>
      </c>
      <c r="DF286" s="43">
        <f>VLOOKUP($C286,'факт СДП 12 мес'!$D$8:$HP$287,57,0)</f>
        <v>0</v>
      </c>
      <c r="DG286" s="43">
        <f>VLOOKUP($C286,'факт СДП 12 мес'!$D$8:$HP$287,58,0)</f>
        <v>0</v>
      </c>
      <c r="DH286" s="43">
        <f>VLOOKUP($C286,'факт СДП 12 мес'!$D$8:$HP$287,59,0)</f>
        <v>0</v>
      </c>
      <c r="DI286" s="43">
        <f>VLOOKUP($C286,'факт СДП 12 мес'!$D$8:$HP$287,60,0)</f>
        <v>0</v>
      </c>
      <c r="DJ286" s="43">
        <f>VLOOKUP($C286,'факт СДП 12 мес'!$D$8:$HP$287,61,0)</f>
        <v>0</v>
      </c>
      <c r="DK286" s="43">
        <f>VLOOKUP($C286,'факт СДП 12 мес'!$D$8:$HP$287,62,0)</f>
        <v>0</v>
      </c>
      <c r="DL286" s="43">
        <f t="shared" ref="DL286:DL289" si="6912">SUM(DB286*$G286)</f>
        <v>0</v>
      </c>
      <c r="DM286" s="43">
        <f t="shared" ref="DM286:DM289" si="6913">SUM(DD286*$G286)</f>
        <v>0</v>
      </c>
      <c r="DN286" s="43">
        <f t="shared" ref="DN286:DN289" si="6914">SUM(DF286*$G286)</f>
        <v>0</v>
      </c>
      <c r="DO286" s="43">
        <f t="shared" ref="DO286:DO289" si="6915">SUM(DF286-DD286)</f>
        <v>0</v>
      </c>
      <c r="DP286" s="43">
        <f t="shared" ref="DP286:DP289" si="6916">SUM(DG286-DE286)</f>
        <v>0</v>
      </c>
      <c r="DQ286" s="5">
        <f>'СДП (план)'!AD286</f>
        <v>0</v>
      </c>
      <c r="DR286" s="3">
        <f>'СДП (план)'!AE286</f>
        <v>0</v>
      </c>
      <c r="DS286" s="43">
        <f t="shared" ref="DS286:DS289" si="6917">SUM(DQ286/12*$A$2)</f>
        <v>0</v>
      </c>
      <c r="DT286" s="43">
        <f t="shared" ref="DT286:DT289" si="6918">SUM(DR286/12*$A$2)</f>
        <v>0</v>
      </c>
      <c r="DU286" s="43">
        <f>VLOOKUP($C286,'факт СДП 12 мес'!$D$8:$HP$287,33,0)</f>
        <v>0</v>
      </c>
      <c r="DV286" s="43">
        <f>VLOOKUP($C286,'факт СДП 12 мес'!$D$8:$HP$287,34,0)</f>
        <v>0</v>
      </c>
      <c r="DW286" s="43">
        <f>VLOOKUP($C286,'факт СДП 12 мес'!$D$8:$HP$287,35,0)</f>
        <v>0</v>
      </c>
      <c r="DX286" s="43">
        <f>VLOOKUP($C286,'факт СДП 12 мес'!$D$8:$HP$287,36,0)</f>
        <v>0</v>
      </c>
      <c r="DY286" s="43">
        <f>VLOOKUP($C286,'факт СДП 12 мес'!$D$8:$HP$287,37,0)</f>
        <v>0</v>
      </c>
      <c r="DZ286" s="43">
        <f>VLOOKUP($C286,'факт СДП 12 мес'!$D$8:$HP$287,38,0)</f>
        <v>0</v>
      </c>
      <c r="EA286" s="43">
        <f t="shared" ref="EA286:EA289" si="6919">SUM(DQ286*$G286)</f>
        <v>0</v>
      </c>
      <c r="EB286" s="43">
        <f t="shared" ref="EB286:EB289" si="6920">SUM(DS286*$G286)</f>
        <v>0</v>
      </c>
      <c r="EC286" s="43">
        <f t="shared" ref="EC286:EC289" si="6921">SUM(DU286*$G286)</f>
        <v>0</v>
      </c>
      <c r="ED286" s="43">
        <f t="shared" ref="ED286:ED289" si="6922">SUM(DU286-DS286)</f>
        <v>0</v>
      </c>
      <c r="EE286" s="43">
        <f t="shared" ref="EE286:EE289" si="6923">SUM(DV286-DT286)</f>
        <v>0</v>
      </c>
      <c r="EF286" s="5">
        <f>'СДП (план)'!AF286</f>
        <v>0</v>
      </c>
      <c r="EG286" s="3">
        <f>'СДП (план)'!AG286</f>
        <v>0</v>
      </c>
      <c r="EH286" s="43">
        <f t="shared" ref="EH286:EH289" si="6924">SUM(EF286/12*$A$2)</f>
        <v>0</v>
      </c>
      <c r="EI286" s="43">
        <f t="shared" ref="EI286:EI289" si="6925">SUM(EG286/12*$A$2)</f>
        <v>0</v>
      </c>
      <c r="EJ286" s="43">
        <f>VLOOKUP($C286,'факт СДП 12 мес'!$D$8:$HP$287,27,0)</f>
        <v>0</v>
      </c>
      <c r="EK286" s="43">
        <f>VLOOKUP($C286,'факт СДП 12 мес'!$D$8:$HP$287,28,0)</f>
        <v>0</v>
      </c>
      <c r="EL286" s="43">
        <f>VLOOKUP($C286,'факт СДП 12 мес'!$D$8:$HP$287,29,0)</f>
        <v>0</v>
      </c>
      <c r="EM286" s="43">
        <f>VLOOKUP($C286,'факт СДП 12 мес'!$D$8:$HP$287,30,0)</f>
        <v>0</v>
      </c>
      <c r="EN286" s="43">
        <f>VLOOKUP($C286,'факт СДП 12 мес'!$D$8:$HP$287,31,0)</f>
        <v>0</v>
      </c>
      <c r="EO286" s="43">
        <f>VLOOKUP($C286,'факт СДП 12 мес'!$D$8:$HP$287,32,0)</f>
        <v>0</v>
      </c>
      <c r="EP286" s="43">
        <f t="shared" si="6767"/>
        <v>0</v>
      </c>
      <c r="EQ286" s="43">
        <f t="shared" si="6768"/>
        <v>0</v>
      </c>
      <c r="ER286" s="43">
        <f t="shared" si="6769"/>
        <v>0</v>
      </c>
      <c r="ES286" s="43">
        <f t="shared" si="6770"/>
        <v>0</v>
      </c>
      <c r="ET286" s="43">
        <f t="shared" si="6771"/>
        <v>0</v>
      </c>
      <c r="EU286" s="44">
        <f>'СДП (план)'!AH286</f>
        <v>0</v>
      </c>
      <c r="EV286" s="43">
        <f>'СДП (план)'!AI286</f>
        <v>0</v>
      </c>
      <c r="EW286" s="43">
        <f t="shared" ref="EW286:EW289" si="6926">SUM(EU286/12*$A$2)</f>
        <v>0</v>
      </c>
      <c r="EX286" s="43">
        <f t="shared" ref="EX286:EX289" si="6927">SUM(EV286/12*$A$2)</f>
        <v>0</v>
      </c>
      <c r="EY286" s="43">
        <f>VLOOKUP($C286,'факт СДП 12 мес'!$D$8:$HP$287,87,0)</f>
        <v>0</v>
      </c>
      <c r="EZ286" s="43">
        <f>VLOOKUP($C286,'факт СДП 12 мес'!$D$8:$HP$287,88,0)</f>
        <v>0</v>
      </c>
      <c r="FA286" s="43">
        <f>VLOOKUP($C286,'факт СДП 12 мес'!$D$8:$HP$287,89,0)</f>
        <v>0</v>
      </c>
      <c r="FB286" s="43">
        <f>VLOOKUP($C286,'факт СДП 12 мес'!$D$8:$HP$287,90,0)</f>
        <v>0</v>
      </c>
      <c r="FC286" s="43">
        <f>VLOOKUP($C286,'факт СДП 12 мес'!$D$8:$HP$287,91,0)</f>
        <v>0</v>
      </c>
      <c r="FD286" s="43">
        <f>VLOOKUP($C286,'факт СДП 12 мес'!$D$8:$HP$287,92,0)</f>
        <v>0</v>
      </c>
      <c r="FE286" s="43">
        <f t="shared" ref="FE286:FE289" si="6928">SUM(EU286*$G286)</f>
        <v>0</v>
      </c>
      <c r="FF286" s="43">
        <f t="shared" ref="FF286:FF289" si="6929">SUM(EW286*$G286)</f>
        <v>0</v>
      </c>
      <c r="FG286" s="43">
        <f t="shared" ref="FG286:FG289" si="6930">SUM(EY286*$G286)</f>
        <v>0</v>
      </c>
      <c r="FH286" s="43">
        <f t="shared" ref="FH286:FH289" si="6931">SUM(EY286-EW286)</f>
        <v>0</v>
      </c>
      <c r="FI286" s="43">
        <f t="shared" ref="FI286:FI289" si="6932">SUM(EZ286-EX286)</f>
        <v>0</v>
      </c>
      <c r="FJ286" s="44">
        <f>'СДП (план)'!AJ286</f>
        <v>0</v>
      </c>
      <c r="FK286" s="43">
        <f>'СДП (план)'!AK286</f>
        <v>0</v>
      </c>
      <c r="FL286" s="43">
        <f t="shared" ref="FL286:FL289" si="6933">SUM(FJ286/12*$A$2)</f>
        <v>0</v>
      </c>
      <c r="FM286" s="43">
        <f t="shared" ref="FM286:FM289" si="6934">SUM(FK286/12*$A$2)</f>
        <v>0</v>
      </c>
      <c r="FN286" s="43">
        <f>VLOOKUP($C286,'факт СДП 12 мес'!$D$8:$HP$287,39,0)</f>
        <v>0</v>
      </c>
      <c r="FO286" s="43">
        <f>VLOOKUP($C286,'факт СДП 12 мес'!$D$8:$HP$287,40,0)</f>
        <v>0</v>
      </c>
      <c r="FP286" s="43">
        <f>VLOOKUP($C286,'факт СДП 12 мес'!$D$8:$HP$287,41,0)</f>
        <v>0</v>
      </c>
      <c r="FQ286" s="43">
        <f>VLOOKUP($C286,'факт СДП 12 мес'!$D$8:$HP$287,42,0)</f>
        <v>0</v>
      </c>
      <c r="FR286" s="43">
        <f>VLOOKUP($C286,'факт СДП 12 мес'!$D$8:$HP$287,43,0)</f>
        <v>0</v>
      </c>
      <c r="FS286" s="43">
        <f>VLOOKUP($C286,'факт СДП 12 мес'!$D$8:$HP$287,44,0)</f>
        <v>0</v>
      </c>
      <c r="FT286" s="43">
        <f t="shared" ref="FT286:FT289" si="6935">SUM(FJ286*$G286)</f>
        <v>0</v>
      </c>
      <c r="FU286" s="43">
        <f t="shared" ref="FU286:FU289" si="6936">SUM(FL286*$G286)</f>
        <v>0</v>
      </c>
      <c r="FV286" s="43">
        <f t="shared" ref="FV286:FV289" si="6937">SUM(FN286*$G286)</f>
        <v>0</v>
      </c>
      <c r="FW286" s="43">
        <f t="shared" ref="FW286:FW289" si="6938">SUM(FN286-FL286)</f>
        <v>0</v>
      </c>
      <c r="FX286" s="43">
        <f t="shared" ref="FX286:FX289" si="6939">SUM(FO286-FM286)</f>
        <v>0</v>
      </c>
      <c r="FY286" s="44">
        <f>'СДП (план)'!AL286</f>
        <v>0</v>
      </c>
      <c r="FZ286" s="43">
        <f>'СДП (план)'!AM286</f>
        <v>0</v>
      </c>
      <c r="GA286" s="43">
        <f t="shared" ref="GA286:GA289" si="6940">SUM(FY286/12*$A$2)</f>
        <v>0</v>
      </c>
      <c r="GB286" s="43">
        <f t="shared" ref="GB286:GB289" si="6941">SUM(FZ286/12*$A$2)</f>
        <v>0</v>
      </c>
      <c r="GC286" s="43">
        <f>VLOOKUP($C286,'факт СДП 12 мес'!$D$8:$HP$287,45,0)</f>
        <v>0</v>
      </c>
      <c r="GD286" s="43">
        <f>VLOOKUP($C286,'факт СДП 12 мес'!$D$8:$HP$287,46,0)</f>
        <v>0</v>
      </c>
      <c r="GE286" s="43">
        <f>VLOOKUP($C286,'факт СДП 12 мес'!$D$8:$HP$287,47,0)</f>
        <v>0</v>
      </c>
      <c r="GF286" s="43">
        <f>VLOOKUP($C286,'факт СДП 12 мес'!$D$8:$HP$287,48,0)</f>
        <v>0</v>
      </c>
      <c r="GG286" s="43">
        <f>VLOOKUP($C286,'факт СДП 12 мес'!$D$8:$HP$287,49,0)</f>
        <v>0</v>
      </c>
      <c r="GH286" s="43">
        <f>VLOOKUP($C286,'факт СДП 12 мес'!$D$8:$HP$287,50,0)</f>
        <v>0</v>
      </c>
      <c r="GI286" s="43">
        <f t="shared" ref="GI286:GI289" si="6942">SUM(FY286*$G286)</f>
        <v>0</v>
      </c>
      <c r="GJ286" s="43">
        <f t="shared" ref="GJ286:GJ289" si="6943">SUM(GA286*$G286)</f>
        <v>0</v>
      </c>
      <c r="GK286" s="43">
        <f t="shared" ref="GK286:GK289" si="6944">SUM(GC286*$G286)</f>
        <v>0</v>
      </c>
      <c r="GL286" s="43">
        <f t="shared" ref="GL286:GL289" si="6945">SUM(GC286-GA286)</f>
        <v>0</v>
      </c>
      <c r="GM286" s="43">
        <f t="shared" ref="GM286:GM289" si="6946">SUM(GD286-GB286)</f>
        <v>0</v>
      </c>
      <c r="GN286" s="5">
        <f>'СДП (план)'!AN286</f>
        <v>0</v>
      </c>
      <c r="GO286" s="3">
        <f>'СДП (план)'!AO286</f>
        <v>0</v>
      </c>
      <c r="GP286" s="43">
        <f t="shared" ref="GP286:GP289" si="6947">SUM(GN286/12*$A$2)</f>
        <v>0</v>
      </c>
      <c r="GQ286" s="43">
        <f t="shared" ref="GQ286:GQ289" si="6948">SUM(GO286/12*$A$2)</f>
        <v>0</v>
      </c>
      <c r="GR286" s="43">
        <f>VLOOKUP($C286,'факт СДП 12 мес'!$D$8:$HP$287,51,0)</f>
        <v>0</v>
      </c>
      <c r="GS286" s="43">
        <f>VLOOKUP($C286,'факт СДП 12 мес'!$D$8:$HP$287,52,0)</f>
        <v>0</v>
      </c>
      <c r="GT286" s="43">
        <f>VLOOKUP($C286,'факт СДП 12 мес'!$D$8:$HP$287,53,0)</f>
        <v>0</v>
      </c>
      <c r="GU286" s="43">
        <f>VLOOKUP($C286,'факт СДП 12 мес'!$D$8:$HP$287,54,0)</f>
        <v>0</v>
      </c>
      <c r="GV286" s="43">
        <f>VLOOKUP($C286,'факт СДП 12 мес'!$D$8:$HP$287,55,0)</f>
        <v>0</v>
      </c>
      <c r="GW286" s="43">
        <f>VLOOKUP($C286,'факт СДП 12 мес'!$D$8:$HP$287,56,0)</f>
        <v>0</v>
      </c>
      <c r="GX286" s="43">
        <f t="shared" ref="GX286:GX289" si="6949">SUM(GN286*$G286)</f>
        <v>0</v>
      </c>
      <c r="GY286" s="43">
        <f t="shared" ref="GY286:GY289" si="6950">SUM(GP286*$G286)</f>
        <v>0</v>
      </c>
      <c r="GZ286" s="43">
        <f t="shared" ref="GZ286:GZ289" si="6951">SUM(GR286*$G286)</f>
        <v>0</v>
      </c>
      <c r="HA286" s="43">
        <f t="shared" ref="HA286:HA289" si="6952">SUM(GR286-GP286)</f>
        <v>0</v>
      </c>
      <c r="HB286" s="43">
        <f t="shared" ref="HB286:HB289" si="6953">SUM(GS286-GQ286)</f>
        <v>0</v>
      </c>
      <c r="HC286" s="5">
        <f>'СДП (план)'!AP286</f>
        <v>0</v>
      </c>
      <c r="HD286" s="3">
        <f>'СДП (план)'!AQ286</f>
        <v>0</v>
      </c>
      <c r="HE286" s="43">
        <f t="shared" ref="HE286:HE289" si="6954">SUM(HC286/12*$A$2)</f>
        <v>0</v>
      </c>
      <c r="HF286" s="43">
        <f t="shared" ref="HF286:HF289" si="6955">SUM(HD286/12*$A$2)</f>
        <v>0</v>
      </c>
      <c r="HG286" s="43">
        <f>VLOOKUP($C286,'факт СДП 12 мес'!$D$8:$HP$287,141,0)</f>
        <v>0</v>
      </c>
      <c r="HH286" s="43">
        <f>VLOOKUP($C286,'факт СДП 12 мес'!$D$8:$HP$287,142,0)</f>
        <v>0</v>
      </c>
      <c r="HI286" s="43">
        <f>VLOOKUP($C286,'факт СДП 12 мес'!$D$8:$HP$287,143,0)</f>
        <v>0</v>
      </c>
      <c r="HJ286" s="43">
        <f>VLOOKUP($C286,'факт СДП 12 мес'!$D$8:$HP$287,144,0)</f>
        <v>0</v>
      </c>
      <c r="HK286" s="43">
        <f>VLOOKUP($C286,'факт СДП 12 мес'!$D$8:$HP$287,145,0)</f>
        <v>0</v>
      </c>
      <c r="HL286" s="43">
        <f>VLOOKUP($C286,'факт СДП 12 мес'!$D$8:$HP$287,146,0)</f>
        <v>0</v>
      </c>
      <c r="HM286" s="43">
        <f t="shared" ref="HM286:HM289" si="6956">SUM(HC286*$G286)</f>
        <v>0</v>
      </c>
      <c r="HN286" s="43">
        <f t="shared" ref="HN286:HN289" si="6957">SUM(HE286*$G286)</f>
        <v>0</v>
      </c>
      <c r="HO286" s="43">
        <f t="shared" ref="HO286:HO289" si="6958">SUM(HG286*$G286)</f>
        <v>0</v>
      </c>
      <c r="HP286" s="43">
        <f t="shared" ref="HP286:HP289" si="6959">SUM(HG286-HE286)</f>
        <v>0</v>
      </c>
      <c r="HQ286" s="43">
        <f t="shared" ref="HQ286:HQ289" si="6960">SUM(HH286-HF286)</f>
        <v>0</v>
      </c>
      <c r="HR286" s="44">
        <f>'СДП (план)'!AR286</f>
        <v>0</v>
      </c>
      <c r="HS286" s="43">
        <f>'СДП (план)'!AS286</f>
        <v>0</v>
      </c>
      <c r="HT286" s="43">
        <f t="shared" ref="HT286:HT289" si="6961">SUM(HR286/12*$A$2)</f>
        <v>0</v>
      </c>
      <c r="HU286" s="43">
        <f t="shared" ref="HU286:HU289" si="6962">SUM(HS286/12*$A$2)</f>
        <v>0</v>
      </c>
      <c r="HV286" s="43">
        <f>VLOOKUP($C286,'факт СДП 12 мес'!$D$8:$HP$287,171,0)</f>
        <v>0</v>
      </c>
      <c r="HW286" s="43">
        <f>VLOOKUP($C286,'факт СДП 12 мес'!$D$8:$HP$287,172,0)</f>
        <v>0</v>
      </c>
      <c r="HX286" s="43">
        <f>VLOOKUP($C286,'факт СДП 12 мес'!$D$8:$HP$287,173,0)</f>
        <v>0</v>
      </c>
      <c r="HY286" s="43">
        <f>VLOOKUP($C286,'факт СДП 12 мес'!$D$8:$HP$287,174,0)</f>
        <v>0</v>
      </c>
      <c r="HZ286" s="43">
        <f>VLOOKUP($C286,'факт СДП 12 мес'!$D$8:$HP$287,175,0)</f>
        <v>0</v>
      </c>
      <c r="IA286" s="43">
        <f>VLOOKUP($C286,'факт СДП 12 мес'!$D$8:$HP$287,176,0)</f>
        <v>0</v>
      </c>
      <c r="IB286" s="43">
        <f t="shared" ref="IB286:IB289" si="6963">SUM(HR286*$G286)</f>
        <v>0</v>
      </c>
      <c r="IC286" s="43">
        <f t="shared" ref="IC286:IC289" si="6964">SUM(HT286*$G286)</f>
        <v>0</v>
      </c>
      <c r="ID286" s="43">
        <f t="shared" ref="ID286:ID289" si="6965">SUM(HV286*$G286)</f>
        <v>0</v>
      </c>
      <c r="IE286" s="43">
        <f t="shared" ref="IE286:IE289" si="6966">SUM(HV286-HT286)</f>
        <v>0</v>
      </c>
      <c r="IF286" s="43">
        <f t="shared" ref="IF286:IF289" si="6967">SUM(HW286-HU286)</f>
        <v>0</v>
      </c>
      <c r="IG286" s="44">
        <f>'СДП (план)'!AT286</f>
        <v>0</v>
      </c>
      <c r="IH286" s="43">
        <f>'СДП (план)'!AU286</f>
        <v>0</v>
      </c>
      <c r="II286" s="43">
        <f t="shared" ref="II286:II289" si="6968">SUM(IG286/12*$A$2)</f>
        <v>0</v>
      </c>
      <c r="IJ286" s="43">
        <f t="shared" ref="IJ286:IJ289" si="6969">SUM(IH286/12*$A$2)</f>
        <v>0</v>
      </c>
      <c r="IK286" s="43">
        <f>VLOOKUP($C286,'факт СДП 12 мес'!$D$8:$HP$287,183,0)</f>
        <v>0</v>
      </c>
      <c r="IL286" s="43">
        <f>VLOOKUP($C286,'факт СДП 12 мес'!$D$8:$HP$287,184,0)</f>
        <v>0</v>
      </c>
      <c r="IM286" s="43">
        <f>VLOOKUP($C286,'факт СДП 12 мес'!$D$8:$HP$287,185,0)</f>
        <v>0</v>
      </c>
      <c r="IN286" s="43">
        <f>VLOOKUP($C286,'факт СДП 12 мес'!$D$8:$HP$287,186,0)</f>
        <v>0</v>
      </c>
      <c r="IO286" s="43">
        <f>VLOOKUP($C286,'факт СДП 12 мес'!$D$8:$HP$287,187,0)</f>
        <v>0</v>
      </c>
      <c r="IP286" s="43">
        <f>VLOOKUP($C286,'факт СДП 12 мес'!$D$8:$HP$287,188,0)</f>
        <v>0</v>
      </c>
      <c r="IQ286" s="43">
        <f t="shared" ref="IQ286:IQ289" si="6970">SUM(IG286*$G286)</f>
        <v>0</v>
      </c>
      <c r="IR286" s="43">
        <f t="shared" ref="IR286:IR289" si="6971">SUM(II286*$G286)</f>
        <v>0</v>
      </c>
      <c r="IS286" s="43">
        <f t="shared" ref="IS286:IS289" si="6972">SUM(IK286*$G286)</f>
        <v>0</v>
      </c>
      <c r="IT286" s="43">
        <f t="shared" ref="IT286:IT289" si="6973">SUM(IK286-II286)</f>
        <v>0</v>
      </c>
      <c r="IU286" s="43">
        <f t="shared" ref="IU286:IU289" si="6974">SUM(IL286-IJ286)</f>
        <v>0</v>
      </c>
      <c r="IV286" s="43">
        <f>'СДП (план)'!AV286</f>
        <v>0</v>
      </c>
      <c r="IW286" s="43">
        <f>'СДП (план)'!AW286</f>
        <v>0</v>
      </c>
      <c r="IX286" s="43">
        <f t="shared" ref="IX286:IX289" si="6975">SUM(IV286/12*$A$2)</f>
        <v>0</v>
      </c>
      <c r="IY286" s="43">
        <f t="shared" ref="IY286:IY289" si="6976">SUM(IW286/12*$A$2)</f>
        <v>0</v>
      </c>
      <c r="IZ286" s="43">
        <f>VLOOKUP($C286,'факт СДП 12 мес'!$D$8:$HP$287,147,0)</f>
        <v>0</v>
      </c>
      <c r="JA286" s="43">
        <f>VLOOKUP($C286,'факт СДП 12 мес'!$D$8:$HP$287,148,0)</f>
        <v>0</v>
      </c>
      <c r="JB286" s="43">
        <f>VLOOKUP($C286,'факт СДП 12 мес'!$D$8:$HP$287,149,0)</f>
        <v>0</v>
      </c>
      <c r="JC286" s="43">
        <f>VLOOKUP($C286,'факт СДП 12 мес'!$D$8:$HP$287,150,0)</f>
        <v>0</v>
      </c>
      <c r="JD286" s="43">
        <f>VLOOKUP($C286,'факт СДП 12 мес'!$D$8:$HP$287,151,0)</f>
        <v>0</v>
      </c>
      <c r="JE286" s="43">
        <f>VLOOKUP($C286,'факт СДП 12 мес'!$D$8:$HP$287,152,0)</f>
        <v>0</v>
      </c>
      <c r="JF286" s="43">
        <f t="shared" ref="JF286:JF289" si="6977">SUM(IV286*$G286)</f>
        <v>0</v>
      </c>
      <c r="JG286" s="43">
        <f t="shared" ref="JG286:JG289" si="6978">SUM(IX286*$G286)</f>
        <v>0</v>
      </c>
      <c r="JH286" s="43">
        <f t="shared" ref="JH286:JH289" si="6979">SUM(IZ286*$G286)</f>
        <v>0</v>
      </c>
      <c r="JI286" s="43">
        <f t="shared" ref="JI286:JI289" si="6980">SUM(IZ286-IX286)</f>
        <v>0</v>
      </c>
      <c r="JJ286" s="43">
        <f t="shared" ref="JJ286:JJ289" si="6981">SUM(JA286-IY286)</f>
        <v>0</v>
      </c>
      <c r="JK286" s="43">
        <f>'СДП (план)'!AX286</f>
        <v>0</v>
      </c>
      <c r="JL286" s="43">
        <f>'СДП (план)'!AY286</f>
        <v>0</v>
      </c>
      <c r="JM286" s="43">
        <f t="shared" ref="JM286:JM289" si="6982">SUM(JK286/12*$A$2)</f>
        <v>0</v>
      </c>
      <c r="JN286" s="43">
        <f t="shared" ref="JN286:JN289" si="6983">SUM(JL286/12*$A$2)</f>
        <v>0</v>
      </c>
      <c r="JO286" s="43">
        <f>VLOOKUP($C286,'факт СДП 12 мес'!$D$8:$HP$287,135,0)</f>
        <v>0</v>
      </c>
      <c r="JP286" s="43">
        <f>VLOOKUP($C286,'факт СДП 12 мес'!$D$8:$HP$287,136,0)</f>
        <v>0</v>
      </c>
      <c r="JQ286" s="43">
        <f>VLOOKUP($C286,'факт СДП 12 мес'!$D$8:$HP$287,137,0)</f>
        <v>0</v>
      </c>
      <c r="JR286" s="43">
        <f>VLOOKUP($C286,'факт СДП 12 мес'!$D$8:$HP$287,138,0)</f>
        <v>0</v>
      </c>
      <c r="JS286" s="43">
        <f>VLOOKUP($C286,'факт СДП 12 мес'!$D$8:$HP$287,139,0)</f>
        <v>0</v>
      </c>
      <c r="JT286" s="43">
        <f>VLOOKUP($C286,'факт СДП 12 мес'!$D$8:$HP$287,140,0)</f>
        <v>0</v>
      </c>
      <c r="JU286" s="43">
        <f t="shared" ref="JU286:JU289" si="6984">SUM(JK286*$G286)</f>
        <v>0</v>
      </c>
      <c r="JV286" s="43">
        <f t="shared" ref="JV286:JV289" si="6985">SUM(JM286*$G286)</f>
        <v>0</v>
      </c>
      <c r="JW286" s="43">
        <f t="shared" ref="JW286:JW289" si="6986">SUM(JO286*$G286)</f>
        <v>0</v>
      </c>
      <c r="JX286" s="43">
        <f t="shared" ref="JX286:JX289" si="6987">SUM(JO286-JM286)</f>
        <v>0</v>
      </c>
      <c r="JY286" s="43">
        <f t="shared" ref="JY286:JY289" si="6988">SUM(JP286-JN286)</f>
        <v>0</v>
      </c>
      <c r="JZ286" s="44">
        <f>'СДП (план)'!AZ286</f>
        <v>0</v>
      </c>
      <c r="KA286" s="43">
        <f>'СДП (план)'!BA286</f>
        <v>0</v>
      </c>
      <c r="KB286" s="43">
        <f t="shared" ref="KB286:KB289" si="6989">SUM(JZ286/12*$A$2)</f>
        <v>0</v>
      </c>
      <c r="KC286" s="43">
        <f t="shared" ref="KC286:KC289" si="6990">SUM(KA286/12*$A$2)</f>
        <v>0</v>
      </c>
      <c r="KD286" s="43">
        <f>VLOOKUP($C286,'факт СДП 12 мес'!$D$8:$HP$287,105,0)</f>
        <v>0</v>
      </c>
      <c r="KE286" s="43">
        <f>VLOOKUP($C286,'факт СДП 12 мес'!$D$8:$HP$287,106,0)</f>
        <v>0</v>
      </c>
      <c r="KF286" s="43">
        <f>VLOOKUP($C286,'факт СДП 12 мес'!$D$8:$HP$287,107,0)</f>
        <v>0</v>
      </c>
      <c r="KG286" s="43">
        <f>VLOOKUP($C286,'факт СДП 12 мес'!$D$8:$HP$287,108,0)</f>
        <v>0</v>
      </c>
      <c r="KH286" s="43">
        <f>VLOOKUP($C286,'факт СДП 12 мес'!$D$8:$HP$287,109,0)</f>
        <v>0</v>
      </c>
      <c r="KI286" s="43">
        <f>VLOOKUP($C286,'факт СДП 12 мес'!$D$8:$HP$287,110,0)</f>
        <v>0</v>
      </c>
      <c r="KJ286" s="43">
        <f t="shared" ref="KJ286:KJ289" si="6991">SUM(JZ286*$G286)</f>
        <v>0</v>
      </c>
      <c r="KK286" s="43">
        <f t="shared" ref="KK286:KK289" si="6992">SUM(KB286*$G286)</f>
        <v>0</v>
      </c>
      <c r="KL286" s="43">
        <f t="shared" ref="KL286:KL289" si="6993">SUM(KD286*$G286)</f>
        <v>0</v>
      </c>
      <c r="KM286" s="43">
        <f t="shared" ref="KM286:KM289" si="6994">SUM(KD286-KB286)</f>
        <v>0</v>
      </c>
      <c r="KN286" s="43">
        <f t="shared" ref="KN286:KN289" si="6995">SUM(KE286-KC286)</f>
        <v>0</v>
      </c>
      <c r="KO286" s="44">
        <f>'СДП (план)'!BB286</f>
        <v>0</v>
      </c>
      <c r="KP286" s="43">
        <f>'СДП (план)'!BC286</f>
        <v>0</v>
      </c>
      <c r="KQ286" s="43">
        <f t="shared" ref="KQ286:KQ289" si="6996">SUM(KO286/12*$A$2)</f>
        <v>0</v>
      </c>
      <c r="KR286" s="43">
        <f t="shared" ref="KR286:KR289" si="6997">SUM(KP286/12*$A$2)</f>
        <v>0</v>
      </c>
      <c r="KS286" s="43">
        <f>VLOOKUP($C286,'факт СДП 12 мес'!$D$8:$HP$287,189,0)</f>
        <v>0</v>
      </c>
      <c r="KT286" s="43">
        <f>VLOOKUP($C286,'факт СДП 12 мес'!$D$8:$HP$287,190,0)</f>
        <v>0</v>
      </c>
      <c r="KU286" s="43">
        <f>VLOOKUP($C286,'факт СДП 12 мес'!$D$8:$HP$287,191,0)</f>
        <v>0</v>
      </c>
      <c r="KV286" s="43">
        <f>VLOOKUP($C286,'факт СДП 12 мес'!$D$8:$HP$287,192,0)</f>
        <v>0</v>
      </c>
      <c r="KW286" s="43">
        <f>VLOOKUP($C286,'факт СДП 12 мес'!$D$8:$HP$287,193,0)</f>
        <v>0</v>
      </c>
      <c r="KX286" s="43">
        <f>VLOOKUP($C286,'факт СДП 12 мес'!$D$8:$HP$287,194,0)</f>
        <v>0</v>
      </c>
      <c r="KY286" s="43">
        <f t="shared" ref="KY286:KY289" si="6998">SUM(KO286*$G286)</f>
        <v>0</v>
      </c>
      <c r="KZ286" s="43">
        <f t="shared" ref="KZ286:KZ289" si="6999">SUM(KQ286*$G286)</f>
        <v>0</v>
      </c>
      <c r="LA286" s="43">
        <f t="shared" ref="LA286:LA289" si="7000">SUM(KS286*$G286)</f>
        <v>0</v>
      </c>
      <c r="LB286" s="43">
        <f t="shared" ref="LB286:LB289" si="7001">SUM(KS286-KQ286)</f>
        <v>0</v>
      </c>
      <c r="LC286" s="43">
        <f t="shared" ref="LC286:LC289" si="7002">SUM(KT286-KR286)</f>
        <v>0</v>
      </c>
      <c r="LD286" s="44">
        <f>'СДП (план)'!BD286</f>
        <v>0</v>
      </c>
      <c r="LE286" s="43">
        <f>'СДП (план)'!BE286</f>
        <v>0</v>
      </c>
      <c r="LF286" s="43">
        <f t="shared" ref="LF286:LF289" si="7003">SUM(LD286/12*$A$2)</f>
        <v>0</v>
      </c>
      <c r="LG286" s="43">
        <f t="shared" ref="LG286:LG289" si="7004">SUM(LE286/12*$A$2)</f>
        <v>0</v>
      </c>
      <c r="LH286" s="43">
        <f>VLOOKUP($C286,'факт СДП 12 мес'!$D$8:$HP$287,63,0)</f>
        <v>0</v>
      </c>
      <c r="LI286" s="43">
        <f>VLOOKUP($C286,'факт СДП 12 мес'!$D$8:$HP$287,64,0)</f>
        <v>0</v>
      </c>
      <c r="LJ286" s="43">
        <f>VLOOKUP($C286,'факт СДП 12 мес'!$D$8:$HP$287,65,0)</f>
        <v>0</v>
      </c>
      <c r="LK286" s="43">
        <f>VLOOKUP($C286,'факт СДП 12 мес'!$D$8:$HP$287,66,0)</f>
        <v>0</v>
      </c>
      <c r="LL286" s="43">
        <f>VLOOKUP($C286,'факт СДП 12 мес'!$D$8:$HP$287,67,0)</f>
        <v>0</v>
      </c>
      <c r="LM286" s="43">
        <f>VLOOKUP($C286,'факт СДП 12 мес'!$D$8:$HP$287,68,0)</f>
        <v>0</v>
      </c>
      <c r="LN286" s="43">
        <f t="shared" ref="LN286:LN289" si="7005">SUM(LD286*$G286)</f>
        <v>0</v>
      </c>
      <c r="LO286" s="43">
        <f t="shared" ref="LO286:LO289" si="7006">SUM(LF286*$G286)</f>
        <v>0</v>
      </c>
      <c r="LP286" s="43">
        <f t="shared" ref="LP286:LP289" si="7007">SUM(LH286*$G286)</f>
        <v>0</v>
      </c>
      <c r="LQ286" s="43">
        <f t="shared" ref="LQ286:LQ289" si="7008">SUM(LH286-LF286)</f>
        <v>0</v>
      </c>
      <c r="LR286" s="43">
        <f t="shared" ref="LR286:LR289" si="7009">SUM(LI286-LG286)</f>
        <v>0</v>
      </c>
      <c r="LS286" s="44">
        <f>'СДП (план)'!BF286</f>
        <v>0</v>
      </c>
      <c r="LT286" s="43">
        <f>'СДП (план)'!BG286</f>
        <v>0</v>
      </c>
      <c r="LU286" s="43">
        <f t="shared" ref="LU286:LU289" si="7010">SUM(LS286/12*$A$2)</f>
        <v>0</v>
      </c>
      <c r="LV286" s="43">
        <f t="shared" ref="LV286:LV289" si="7011">SUM(LT286/12*$A$2)</f>
        <v>0</v>
      </c>
      <c r="LW286" s="43">
        <f>VLOOKUP($C286,'факт СДП 12 мес'!$D$8:$HP$287,69,0)</f>
        <v>0</v>
      </c>
      <c r="LX286" s="43">
        <f>VLOOKUP($C286,'факт СДП 12 мес'!$D$8:$HP$287,70,0)</f>
        <v>0</v>
      </c>
      <c r="LY286" s="43">
        <f>VLOOKUP($C286,'факт СДП 12 мес'!$D$8:$HP$287,71,0)</f>
        <v>0</v>
      </c>
      <c r="LZ286" s="43">
        <f>VLOOKUP($C286,'факт СДП 12 мес'!$D$8:$HP$287,72,0)</f>
        <v>0</v>
      </c>
      <c r="MA286" s="43">
        <f>VLOOKUP($C286,'факт СДП 12 мес'!$D$8:$HP$287,73,0)</f>
        <v>0</v>
      </c>
      <c r="MB286" s="43">
        <f>VLOOKUP($C286,'факт СДП 12 мес'!$D$8:$HP$287,74,0)</f>
        <v>0</v>
      </c>
      <c r="MC286" s="43">
        <f t="shared" si="6808"/>
        <v>0</v>
      </c>
      <c r="MD286" s="43">
        <f t="shared" si="6809"/>
        <v>0</v>
      </c>
      <c r="ME286" s="43">
        <f t="shared" si="6810"/>
        <v>0</v>
      </c>
      <c r="MF286" s="43">
        <f t="shared" si="6811"/>
        <v>0</v>
      </c>
      <c r="MG286" s="43">
        <f t="shared" si="6812"/>
        <v>0</v>
      </c>
      <c r="MH286" s="44">
        <f>'СДП (план)'!BH286</f>
        <v>0</v>
      </c>
      <c r="MI286" s="43">
        <f>'СДП (план)'!BI286</f>
        <v>0</v>
      </c>
      <c r="MJ286" s="43">
        <f t="shared" ref="MJ286:MJ289" si="7012">SUM(MH286/12*$A$2)</f>
        <v>0</v>
      </c>
      <c r="MK286" s="43">
        <f t="shared" ref="MK286:MK289" si="7013">SUM(MI286/12*$A$2)</f>
        <v>0</v>
      </c>
      <c r="ML286" s="43">
        <f>VLOOKUP($C286,'факт СДП 12 мес'!$D$8:$HP$287,75,0)</f>
        <v>0</v>
      </c>
      <c r="MM286" s="43">
        <f>VLOOKUP($C286,'факт СДП 12 мес'!$D$8:$HP$287,76,0)</f>
        <v>0</v>
      </c>
      <c r="MN286" s="43">
        <f>VLOOKUP($C286,'факт СДП 12 мес'!$D$8:$HP$287,77,0)</f>
        <v>0</v>
      </c>
      <c r="MO286" s="43">
        <f>VLOOKUP($C286,'факт СДП 12 мес'!$D$8:$HP$287,78,0)</f>
        <v>0</v>
      </c>
      <c r="MP286" s="43">
        <f>VLOOKUP($C286,'факт СДП 12 мес'!$D$8:$HP$287,79,0)</f>
        <v>0</v>
      </c>
      <c r="MQ286" s="43">
        <f>VLOOKUP($C286,'факт СДП 12 мес'!$D$8:$HP$287,80,0)</f>
        <v>0</v>
      </c>
      <c r="MR286" s="43">
        <f t="shared" si="6813"/>
        <v>0</v>
      </c>
      <c r="MS286" s="43">
        <f t="shared" si="6814"/>
        <v>0</v>
      </c>
      <c r="MT286" s="43">
        <f t="shared" si="6815"/>
        <v>0</v>
      </c>
      <c r="MU286" s="43">
        <f t="shared" si="6816"/>
        <v>0</v>
      </c>
      <c r="MV286" s="43">
        <f t="shared" si="6817"/>
        <v>0</v>
      </c>
      <c r="MW286" s="44">
        <f>'СДП (план)'!BJ286</f>
        <v>0</v>
      </c>
      <c r="MX286" s="43">
        <f>'СДП (план)'!BK286</f>
        <v>0</v>
      </c>
      <c r="MY286" s="43">
        <f t="shared" ref="MY286:MY289" si="7014">SUM(MW286/12*$A$2)</f>
        <v>0</v>
      </c>
      <c r="MZ286" s="43">
        <f t="shared" ref="MZ286:MZ289" si="7015">SUM(MX286/12*$A$2)</f>
        <v>0</v>
      </c>
      <c r="NA286" s="43">
        <f>VLOOKUP($C286,'факт СДП 12 мес'!$D$8:$HP$287,81,0)</f>
        <v>0</v>
      </c>
      <c r="NB286" s="43">
        <f>VLOOKUP($C286,'факт СДП 12 мес'!$D$8:$HP$287,82,0)</f>
        <v>0</v>
      </c>
      <c r="NC286" s="43">
        <f>VLOOKUP($C286,'факт СДП 12 мес'!$D$8:$HP$287,83,0)</f>
        <v>0</v>
      </c>
      <c r="ND286" s="43">
        <f>VLOOKUP($C286,'факт СДП 12 мес'!$D$8:$HP$287,84,0)</f>
        <v>0</v>
      </c>
      <c r="NE286" s="43">
        <f>VLOOKUP($C286,'факт СДП 12 мес'!$D$8:$HP$287,85,0)</f>
        <v>0</v>
      </c>
      <c r="NF286" s="43">
        <f>VLOOKUP($C286,'факт СДП 12 мес'!$D$8:$HP$287,86,0)</f>
        <v>0</v>
      </c>
      <c r="NG286" s="43">
        <f t="shared" si="6818"/>
        <v>0</v>
      </c>
      <c r="NH286" s="43">
        <f t="shared" si="6819"/>
        <v>0</v>
      </c>
      <c r="NI286" s="43">
        <f t="shared" si="6820"/>
        <v>0</v>
      </c>
      <c r="NJ286" s="43">
        <f t="shared" si="6821"/>
        <v>0</v>
      </c>
      <c r="NK286" s="43">
        <f t="shared" si="6822"/>
        <v>0</v>
      </c>
      <c r="NL286" s="44">
        <f>'СДП (план)'!BL286</f>
        <v>0</v>
      </c>
      <c r="NM286" s="43">
        <f>'СДП (план)'!BM286</f>
        <v>0</v>
      </c>
      <c r="NN286" s="43">
        <f t="shared" ref="NN286:NN289" si="7016">SUM(NL286/12*$A$2)</f>
        <v>0</v>
      </c>
      <c r="NO286" s="43">
        <f t="shared" ref="NO286:NO289" si="7017">SUM(NM286/12*$A$2)</f>
        <v>0</v>
      </c>
      <c r="NP286" s="43">
        <f>VLOOKUP($C286,'факт СДП 12 мес'!$D$8:$HP$287,99,0)</f>
        <v>0</v>
      </c>
      <c r="NQ286" s="43">
        <f>VLOOKUP($C286,'факт СДП 12 мес'!$D$8:$HP$287,100,0)</f>
        <v>0</v>
      </c>
      <c r="NR286" s="43">
        <f>VLOOKUP($C286,'факт СДП 12 мес'!$D$8:$HP$287,101,0)</f>
        <v>0</v>
      </c>
      <c r="NS286" s="43">
        <f>VLOOKUP($C286,'факт СДП 12 мес'!$D$8:$HP$287,102,0)</f>
        <v>0</v>
      </c>
      <c r="NT286" s="43">
        <f>VLOOKUP($C286,'факт СДП 12 мес'!$D$8:$HP$287,103,0)</f>
        <v>0</v>
      </c>
      <c r="NU286" s="43">
        <f>VLOOKUP($C286,'факт СДП 12 мес'!$D$8:$HP$287,104,0)</f>
        <v>0</v>
      </c>
      <c r="NV286" s="43">
        <f t="shared" ref="NV286:NV289" si="7018">SUM(NL286*$G286)</f>
        <v>0</v>
      </c>
      <c r="NW286" s="43">
        <f t="shared" ref="NW286:NW289" si="7019">SUM(NN286*$G286)</f>
        <v>0</v>
      </c>
      <c r="NX286" s="43">
        <f t="shared" ref="NX286:NX289" si="7020">SUM(NP286*$G286)</f>
        <v>0</v>
      </c>
      <c r="NY286" s="43">
        <f t="shared" ref="NY286:NY289" si="7021">SUM(NP286-NN286)</f>
        <v>0</v>
      </c>
      <c r="NZ286" s="43">
        <f t="shared" ref="NZ286:NZ289" si="7022">SUM(NQ286-NO286)</f>
        <v>0</v>
      </c>
      <c r="OA286" s="44">
        <f>'СДП (план)'!BN286</f>
        <v>0</v>
      </c>
      <c r="OB286" s="43">
        <f>'СДП (план)'!BO286</f>
        <v>0</v>
      </c>
      <c r="OC286" s="43">
        <f t="shared" ref="OC286:OC289" si="7023">SUM(OA286/12*$A$2)</f>
        <v>0</v>
      </c>
      <c r="OD286" s="43">
        <f t="shared" ref="OD286:OD289" si="7024">SUM(OB286/12*$A$2)</f>
        <v>0</v>
      </c>
      <c r="OE286" s="43"/>
      <c r="OF286" s="43"/>
      <c r="OG286" s="43"/>
      <c r="OH286" s="43"/>
      <c r="OI286" s="43"/>
      <c r="OJ286" s="43"/>
      <c r="OK286" s="43">
        <f t="shared" ref="OK286:OK289" si="7025">SUM(OA286*$G286)</f>
        <v>0</v>
      </c>
      <c r="OL286" s="43">
        <f t="shared" ref="OL286:OL289" si="7026">SUM(OC286*$G286)</f>
        <v>0</v>
      </c>
      <c r="OM286" s="43">
        <f t="shared" ref="OM286:OM289" si="7027">SUM(OE286*$G286)</f>
        <v>0</v>
      </c>
      <c r="ON286" s="43">
        <f t="shared" ref="ON286:ON289" si="7028">SUM(OE286-OC286)</f>
        <v>0</v>
      </c>
      <c r="OO286" s="43">
        <f t="shared" ref="OO286:OO289" si="7029">SUM(OF286-OD286)</f>
        <v>0</v>
      </c>
      <c r="OP286" s="44">
        <f>'СДП (план)'!BP286</f>
        <v>0</v>
      </c>
      <c r="OQ286" s="43">
        <f>'СДП (план)'!BQ286</f>
        <v>0</v>
      </c>
      <c r="OR286" s="43">
        <f t="shared" ref="OR286:OR289" si="7030">SUM(OP286/12*$A$2)</f>
        <v>0</v>
      </c>
      <c r="OS286" s="43">
        <f t="shared" ref="OS286:OS289" si="7031">SUM(OQ286/12*$A$2)</f>
        <v>0</v>
      </c>
      <c r="OT286" s="43">
        <f>VLOOKUP($C286,'факт СДП 12 мес'!$D$8:$HP$287,177,0)</f>
        <v>0</v>
      </c>
      <c r="OU286" s="43">
        <f>VLOOKUP($C286,'факт СДП 12 мес'!$D$8:$HP$287,178,0)</f>
        <v>0</v>
      </c>
      <c r="OV286" s="43">
        <f>VLOOKUP($C286,'факт СДП 12 мес'!$D$8:$HP$287,179,0)</f>
        <v>0</v>
      </c>
      <c r="OW286" s="43">
        <f>VLOOKUP($C286,'факт СДП 12 мес'!$D$8:$HP$287,180,0)</f>
        <v>0</v>
      </c>
      <c r="OX286" s="43">
        <f>VLOOKUP($C286,'факт СДП 12 мес'!$D$8:$HP$287,181,0)</f>
        <v>0</v>
      </c>
      <c r="OY286" s="43">
        <f>VLOOKUP($C286,'факт СДП 12 мес'!$D$8:$HP$287,182,0)</f>
        <v>0</v>
      </c>
      <c r="OZ286" s="43">
        <f t="shared" ref="OZ286:OZ289" si="7032">SUM(OP286*$G286)</f>
        <v>0</v>
      </c>
      <c r="PA286" s="43">
        <f t="shared" ref="PA286:PA289" si="7033">SUM(OR286*$G286)</f>
        <v>0</v>
      </c>
      <c r="PB286" s="43">
        <f t="shared" ref="PB286:PB289" si="7034">SUM(OT286*$G286)</f>
        <v>0</v>
      </c>
      <c r="PC286" s="43">
        <f t="shared" ref="PC286:PC289" si="7035">SUM(OT286-OR286)</f>
        <v>0</v>
      </c>
      <c r="PD286" s="43">
        <f t="shared" ref="PD286:PD289" si="7036">SUM(OU286-OS286)</f>
        <v>0</v>
      </c>
      <c r="PE286" s="43">
        <f>'СДП (план)'!BR286</f>
        <v>0</v>
      </c>
      <c r="PF286" s="43">
        <f>'СДП (план)'!BS286</f>
        <v>0</v>
      </c>
      <c r="PG286" s="43">
        <f t="shared" ref="PG286:PG289" si="7037">SUM(PE286/12*$A$2)</f>
        <v>0</v>
      </c>
      <c r="PH286" s="43">
        <f t="shared" ref="PH286:PH289" si="7038">SUM(PF286/12*$A$2)</f>
        <v>0</v>
      </c>
      <c r="PI286" s="43">
        <f>VLOOKUP($C286,'факт СДП 12 мес'!$D$8:$HP$287,123,0)</f>
        <v>0</v>
      </c>
      <c r="PJ286" s="43">
        <f>VLOOKUP($C286,'факт СДП 12 мес'!$D$8:$HP$287,124,0)</f>
        <v>0</v>
      </c>
      <c r="PK286" s="43">
        <f>VLOOKUP($C286,'факт СДП 12 мес'!$D$8:$HP$287,125,0)</f>
        <v>0</v>
      </c>
      <c r="PL286" s="43">
        <f>VLOOKUP($C286,'факт СДП 12 мес'!$D$8:$HP$287,126,0)</f>
        <v>0</v>
      </c>
      <c r="PM286" s="43">
        <f>VLOOKUP($C286,'факт СДП 12 мес'!$D$8:$HP$287,127,0)</f>
        <v>0</v>
      </c>
      <c r="PN286" s="43">
        <f>VLOOKUP($C286,'факт СДП 12 мес'!$D$8:$HP$287,128,0)</f>
        <v>0</v>
      </c>
      <c r="PO286" s="43">
        <f t="shared" ref="PO286:PO289" si="7039">SUM(PE286*$G286)</f>
        <v>0</v>
      </c>
      <c r="PP286" s="43">
        <f t="shared" ref="PP286:PP289" si="7040">SUM(PG286*$G286)</f>
        <v>0</v>
      </c>
      <c r="PQ286" s="43">
        <f t="shared" ref="PQ286:PQ289" si="7041">SUM(PI286*$G286)</f>
        <v>0</v>
      </c>
      <c r="PR286" s="43">
        <f t="shared" ref="PR286:PR289" si="7042">SUM(PI286-PG286)</f>
        <v>0</v>
      </c>
      <c r="PS286" s="43">
        <f t="shared" ref="PS286:PS289" si="7043">SUM(PJ286-PH286)</f>
        <v>0</v>
      </c>
      <c r="PT286" s="44">
        <f>'СДП (план)'!BT286</f>
        <v>0</v>
      </c>
      <c r="PU286" s="43">
        <f>'СДП (план)'!BU286</f>
        <v>0</v>
      </c>
      <c r="PV286" s="43">
        <f t="shared" ref="PV286:PV289" si="7044">SUM(PT286/12*$A$2)</f>
        <v>0</v>
      </c>
      <c r="PW286" s="43">
        <f t="shared" ref="PW286:PW289" si="7045">SUM(PU286/12*$A$2)</f>
        <v>0</v>
      </c>
      <c r="PX286" s="43">
        <f>VLOOKUP($C286,'факт СДП 12 мес'!$D$8:$HP$287,111,0)</f>
        <v>0</v>
      </c>
      <c r="PY286" s="43">
        <f>VLOOKUP($C286,'факт СДП 12 мес'!$D$8:$HP$287,112,0)</f>
        <v>0</v>
      </c>
      <c r="PZ286" s="43">
        <f>VLOOKUP($C286,'факт СДП 12 мес'!$D$8:$HP$287,113,0)</f>
        <v>0</v>
      </c>
      <c r="QA286" s="43">
        <f>VLOOKUP($C286,'факт СДП 12 мес'!$D$8:$HP$287,114,0)</f>
        <v>0</v>
      </c>
      <c r="QB286" s="43">
        <f>VLOOKUP($C286,'факт СДП 12 мес'!$D$8:$HP$287,115,0)</f>
        <v>0</v>
      </c>
      <c r="QC286" s="43">
        <f>VLOOKUP($C286,'факт СДП 12 мес'!$D$8:$HP$287,116,0)</f>
        <v>0</v>
      </c>
      <c r="QD286" s="43">
        <f t="shared" ref="QD286:QD289" si="7046">SUM(PT286*$G286)</f>
        <v>0</v>
      </c>
      <c r="QE286" s="43">
        <f t="shared" ref="QE286:QE289" si="7047">SUM(PV286*$G286)</f>
        <v>0</v>
      </c>
      <c r="QF286" s="43">
        <f t="shared" ref="QF286:QF289" si="7048">SUM(PX286*$G286)</f>
        <v>0</v>
      </c>
      <c r="QG286" s="43">
        <f t="shared" ref="QG286:QG289" si="7049">SUM(PX286-PV286)</f>
        <v>0</v>
      </c>
      <c r="QH286" s="43">
        <f t="shared" ref="QH286:QH289" si="7050">SUM(PY286-PW286)</f>
        <v>0</v>
      </c>
      <c r="QI286" s="44">
        <f>'СДП (план)'!BV286</f>
        <v>0</v>
      </c>
      <c r="QJ286" s="43">
        <f>'СДП (план)'!BW286</f>
        <v>0</v>
      </c>
      <c r="QK286" s="43">
        <f t="shared" ref="QK286:QK289" si="7051">SUM(QI286/12*$A$2)</f>
        <v>0</v>
      </c>
      <c r="QL286" s="43">
        <f t="shared" ref="QL286:QL289" si="7052">SUM(QJ286/12*$A$2)</f>
        <v>0</v>
      </c>
      <c r="QM286" s="43">
        <f>VLOOKUP($C286,'факт СДП 12 мес'!$D$8:$HP$287,153,0)</f>
        <v>0</v>
      </c>
      <c r="QN286" s="43">
        <f>VLOOKUP($C286,'факт СДП 12 мес'!$D$8:$HP$287,154,0)</f>
        <v>0</v>
      </c>
      <c r="QO286" s="43">
        <f>VLOOKUP($C286,'факт СДП 12 мес'!$D$8:$HP$287,155,0)</f>
        <v>0</v>
      </c>
      <c r="QP286" s="43">
        <f>VLOOKUP($C286,'факт СДП 12 мес'!$D$8:$HP$287,156,0)</f>
        <v>0</v>
      </c>
      <c r="QQ286" s="43">
        <f>VLOOKUP($C286,'факт СДП 12 мес'!$D$8:$HP$287,157,0)</f>
        <v>0</v>
      </c>
      <c r="QR286" s="43">
        <f>VLOOKUP($C286,'факт СДП 12 мес'!$D$8:$HP$287,158,0)</f>
        <v>0</v>
      </c>
      <c r="QS286" s="43">
        <f t="shared" si="6838"/>
        <v>0</v>
      </c>
      <c r="QT286" s="43">
        <f t="shared" si="6839"/>
        <v>0</v>
      </c>
      <c r="QU286" s="43">
        <f t="shared" ref="QU286:QU289" si="7053">SUM(QM286*$G286)</f>
        <v>0</v>
      </c>
      <c r="QV286" s="43">
        <f t="shared" si="6841"/>
        <v>0</v>
      </c>
      <c r="QW286" s="43">
        <f t="shared" si="6842"/>
        <v>0</v>
      </c>
      <c r="QX286" s="44">
        <f>'СДП (план)'!BX286</f>
        <v>0</v>
      </c>
      <c r="QY286" s="43">
        <f>'СДП (план)'!BY286</f>
        <v>0</v>
      </c>
      <c r="QZ286" s="43">
        <f t="shared" ref="QZ286:QZ289" si="7054">SUM(QX286/12*$A$2)</f>
        <v>0</v>
      </c>
      <c r="RA286" s="43">
        <f t="shared" ref="RA286:RA289" si="7055">SUM(QY286/12*$A$2)</f>
        <v>0</v>
      </c>
      <c r="RB286" s="43">
        <f>VLOOKUP($C286,'факт СДП 12 мес'!$D$8:$HP$287,195,0)</f>
        <v>0</v>
      </c>
      <c r="RC286" s="43">
        <f>VLOOKUP($C286,'факт СДП 12 мес'!$D$8:$HP$287,196,0)</f>
        <v>0</v>
      </c>
      <c r="RD286" s="43">
        <f>VLOOKUP($C286,'факт СДП 12 мес'!$D$8:$HP$287,197,0)</f>
        <v>0</v>
      </c>
      <c r="RE286" s="43">
        <f>VLOOKUP($C286,'факт СДП 12 мес'!$D$8:$HP$287,198,0)</f>
        <v>0</v>
      </c>
      <c r="RF286" s="43">
        <f>VLOOKUP($C286,'факт СДП 12 мес'!$D$8:$HP$287,199,0)</f>
        <v>0</v>
      </c>
      <c r="RG286" s="43">
        <f>VLOOKUP($C286,'факт СДП 12 мес'!$D$8:$HP$287,200,0)</f>
        <v>0</v>
      </c>
      <c r="RH286" s="43">
        <f t="shared" ref="RH286:RH289" si="7056">SUM(QX286*$G286)</f>
        <v>0</v>
      </c>
      <c r="RI286" s="43">
        <f t="shared" ref="RI286:RI289" si="7057">SUM(QZ286*$G286)</f>
        <v>0</v>
      </c>
      <c r="RJ286" s="43">
        <f t="shared" ref="RJ286:RJ289" si="7058">SUM(RB286*$G286)</f>
        <v>0</v>
      </c>
      <c r="RK286" s="43">
        <f t="shared" ref="RK286:RK289" si="7059">SUM(RB286-QZ286)</f>
        <v>0</v>
      </c>
      <c r="RL286" s="43">
        <f t="shared" ref="RL286:RL289" si="7060">SUM(RC286-RA286)</f>
        <v>0</v>
      </c>
      <c r="RM286" s="44">
        <f>'СДП (план)'!BZ286</f>
        <v>0</v>
      </c>
      <c r="RN286" s="43">
        <f>'СДП (план)'!CA286</f>
        <v>0</v>
      </c>
      <c r="RO286" s="43">
        <f t="shared" ref="RO286:RO289" si="7061">SUM(RM286/12*$A$2)</f>
        <v>0</v>
      </c>
      <c r="RP286" s="43">
        <f t="shared" ref="RP286:RP289" si="7062">SUM(RN286/12*$A$2)</f>
        <v>0</v>
      </c>
      <c r="RQ286" s="43">
        <f>VLOOKUP($C286,'факт СДП 12 мес'!$D$8:$HP$287,201,0)</f>
        <v>0</v>
      </c>
      <c r="RR286" s="43">
        <f>VLOOKUP($C286,'факт СДП 12 мес'!$D$8:$HP$287,202,0)</f>
        <v>0</v>
      </c>
      <c r="RS286" s="43">
        <f>VLOOKUP($C286,'факт СДП 12 мес'!$D$8:$HP$287,203,0)</f>
        <v>0</v>
      </c>
      <c r="RT286" s="43">
        <f>VLOOKUP($C286,'факт СДП 12 мес'!$D$8:$HP$287,204,0)</f>
        <v>0</v>
      </c>
      <c r="RU286" s="43">
        <f>VLOOKUP($C286,'факт СДП 12 мес'!$D$8:$HP$287,205,0)</f>
        <v>0</v>
      </c>
      <c r="RV286" s="43">
        <f>VLOOKUP($C286,'факт СДП 12 мес'!$D$8:$HP$287,206,0)</f>
        <v>0</v>
      </c>
      <c r="RW286" s="43">
        <f t="shared" ref="RW286:RW289" si="7063">SUM(RM286*$G286)</f>
        <v>0</v>
      </c>
      <c r="RX286" s="43">
        <f t="shared" ref="RX286:RX289" si="7064">SUM(RO286*$G286)</f>
        <v>0</v>
      </c>
      <c r="RY286" s="43">
        <f t="shared" ref="RY286:RY289" si="7065">SUM(RQ286*$G286)</f>
        <v>0</v>
      </c>
      <c r="RZ286" s="43">
        <f t="shared" ref="RZ286:RZ289" si="7066">SUM(RQ286-RO286)</f>
        <v>0</v>
      </c>
      <c r="SA286" s="43">
        <f t="shared" ref="SA286:SA289" si="7067">SUM(RR286-RP286)</f>
        <v>0</v>
      </c>
      <c r="SB286" s="44">
        <f>'СДП (план)'!CB286</f>
        <v>0</v>
      </c>
      <c r="SC286" s="43">
        <f>'СДП (план)'!CC286</f>
        <v>0</v>
      </c>
      <c r="SD286" s="43">
        <f t="shared" si="6849"/>
        <v>0</v>
      </c>
      <c r="SE286" s="43">
        <f t="shared" si="6850"/>
        <v>0</v>
      </c>
      <c r="SF286" s="43">
        <f>VLOOKUP($C286,'факт СДП 12 мес'!$D$8:$HP$287,129,0)</f>
        <v>0</v>
      </c>
      <c r="SG286" s="43">
        <f>VLOOKUP($C286,'факт СДП 12 мес'!$D$8:$HP$287,130,0)</f>
        <v>0</v>
      </c>
      <c r="SH286" s="43">
        <f>VLOOKUP($C286,'факт СДП 12 мес'!$D$8:$HP$287,131,0)</f>
        <v>0</v>
      </c>
      <c r="SI286" s="43">
        <f>VLOOKUP($C286,'факт СДП 12 мес'!$D$8:$HP$287,132,0)</f>
        <v>0</v>
      </c>
      <c r="SJ286" s="43">
        <f>VLOOKUP($C286,'факт СДП 12 мес'!$D$8:$HP$287,133,0)</f>
        <v>0</v>
      </c>
      <c r="SK286" s="43">
        <f>VLOOKUP($C286,'факт СДП 12 мес'!$D$8:$HP$287,134,0)</f>
        <v>0</v>
      </c>
      <c r="SL286" s="43">
        <f t="shared" si="6851"/>
        <v>0</v>
      </c>
      <c r="SM286" s="43">
        <f t="shared" ref="SM286:SM289" si="7068">SUM(SD286*$G286)</f>
        <v>0</v>
      </c>
      <c r="SN286" s="43">
        <f t="shared" ref="SN286:SN289" si="7069">SUM(SF286*$G286)</f>
        <v>0</v>
      </c>
      <c r="SO286" s="43">
        <f t="shared" ref="SO286:SO289" si="7070">SUM(SF286-SD286)</f>
        <v>0</v>
      </c>
      <c r="SP286" s="43">
        <f t="shared" ref="SP286:SP289" si="7071">SUM(SG286-SE286)</f>
        <v>0</v>
      </c>
      <c r="SQ286" s="44">
        <f>'СДП (план)'!CD286</f>
        <v>0</v>
      </c>
      <c r="SR286" s="43">
        <f>'СДП (план)'!CE286</f>
        <v>0</v>
      </c>
      <c r="SS286" s="43">
        <f t="shared" si="6854"/>
        <v>0</v>
      </c>
      <c r="ST286" s="43">
        <f t="shared" si="6855"/>
        <v>0</v>
      </c>
      <c r="SU286" s="43">
        <f>VLOOKUP($C286,'факт СДП 12 мес'!$D$8:$HP$287,93,0)</f>
        <v>0</v>
      </c>
      <c r="SV286" s="43">
        <f>VLOOKUP($C286,'факт СДП 12 мес'!$D$8:$HP$287,94,0)</f>
        <v>0</v>
      </c>
      <c r="SW286" s="43">
        <f>VLOOKUP($C286,'факт СДП 12 мес'!$D$8:$HP$287,95,0)</f>
        <v>0</v>
      </c>
      <c r="SX286" s="43">
        <f>VLOOKUP($C286,'факт СДП 12 мес'!$D$8:$HP$287,96,0)</f>
        <v>0</v>
      </c>
      <c r="SY286" s="43">
        <f>VLOOKUP($C286,'факт СДП 12 мес'!$D$8:$HP$287,97,0)</f>
        <v>0</v>
      </c>
      <c r="SZ286" s="43">
        <f>VLOOKUP($C286,'факт СДП 12 мес'!$D$8:$HP$287,98,0)</f>
        <v>0</v>
      </c>
      <c r="TA286" s="43">
        <f t="shared" si="6856"/>
        <v>0</v>
      </c>
      <c r="TB286" s="43">
        <f t="shared" ref="TB286:TB289" si="7072">SUM(SS286*$G286)</f>
        <v>0</v>
      </c>
      <c r="TC286" s="43">
        <f t="shared" ref="TC286:TC289" si="7073">SUM(SU286*$G286)</f>
        <v>0</v>
      </c>
      <c r="TD286" s="43">
        <f t="shared" ref="TD286:TD289" si="7074">SUM(SU286-SS286)</f>
        <v>0</v>
      </c>
      <c r="TE286" s="43">
        <f t="shared" ref="TE286:TE289" si="7075">SUM(SV286-ST286)</f>
        <v>0</v>
      </c>
      <c r="TF286" s="5">
        <f>'СДП (план)'!CF286</f>
        <v>0</v>
      </c>
      <c r="TG286" s="3">
        <f>'СДП (план)'!CG286</f>
        <v>0</v>
      </c>
      <c r="TH286" s="43">
        <f t="shared" si="6859"/>
        <v>0</v>
      </c>
      <c r="TI286" s="43">
        <f t="shared" si="6860"/>
        <v>0</v>
      </c>
      <c r="TJ286" s="43">
        <f>VLOOKUP($C286,'факт СДП 12 мес'!$D$8:$HP$287,117,0)</f>
        <v>0</v>
      </c>
      <c r="TK286" s="43">
        <f>VLOOKUP($C286,'факт СДП 12 мес'!$D$8:$HP$287,118,0)</f>
        <v>0</v>
      </c>
      <c r="TL286" s="43">
        <f>VLOOKUP($C286,'факт СДП 12 мес'!$D$8:$HP$287,119,0)</f>
        <v>0</v>
      </c>
      <c r="TM286" s="43">
        <f>VLOOKUP($C286,'факт СДП 12 мес'!$D$8:$HP$287,120,0)</f>
        <v>0</v>
      </c>
      <c r="TN286" s="43">
        <f>VLOOKUP($C286,'факт СДП 12 мес'!$D$8:$HP$287,121,0)</f>
        <v>0</v>
      </c>
      <c r="TO286" s="43">
        <f>VLOOKUP($C286,'факт СДП 12 мес'!$D$8:$HP$287,122,0)</f>
        <v>0</v>
      </c>
      <c r="TP286" s="43">
        <f t="shared" si="6861"/>
        <v>0</v>
      </c>
      <c r="TQ286" s="43">
        <f t="shared" ref="TQ286:TQ289" si="7076">SUM(TH286*$G286)</f>
        <v>0</v>
      </c>
      <c r="TR286" s="43">
        <f t="shared" ref="TR286:TR289" si="7077">SUM(TJ286*$G286)</f>
        <v>0</v>
      </c>
      <c r="TS286" s="43">
        <f t="shared" ref="TS286:TS289" si="7078">SUM(TJ286-TH286)</f>
        <v>0</v>
      </c>
      <c r="TT286" s="43">
        <f t="shared" ref="TT286:TT289" si="7079">SUM(TK286-TI286)</f>
        <v>0</v>
      </c>
      <c r="TU286" s="43">
        <f>'СДП (план)'!CH286</f>
        <v>0</v>
      </c>
      <c r="TV286" s="43">
        <f>'СДП (план)'!CI286</f>
        <v>0</v>
      </c>
      <c r="TW286" s="43">
        <f t="shared" ref="TW286:TW289" si="7080">SUM(TU286/12*$A$2)</f>
        <v>0</v>
      </c>
      <c r="TX286" s="43">
        <f t="shared" ref="TX286:TX289" si="7081">SUM(TV286/12*$A$2)</f>
        <v>0</v>
      </c>
      <c r="TY286" s="43">
        <f>VLOOKUP($C286,'факт СДП 12 мес'!$D$8:$HP$287,207,0)</f>
        <v>0</v>
      </c>
      <c r="TZ286" s="43">
        <f>VLOOKUP($C286,'факт СДП 12 мес'!$D$8:$HP$287,208,0)</f>
        <v>0</v>
      </c>
      <c r="UA286" s="43">
        <f>VLOOKUP($C286,'факт СДП 12 мес'!$D$8:$HP$287,209,0)</f>
        <v>0</v>
      </c>
      <c r="UB286" s="43">
        <f>VLOOKUP($C286,'факт СДП 12 мес'!$D$8:$HP$287,210,0)</f>
        <v>0</v>
      </c>
      <c r="UC286" s="43">
        <f>VLOOKUP($C286,'факт СДП 12 мес'!$D$8:$HP$287,211,0)</f>
        <v>0</v>
      </c>
      <c r="UD286" s="43">
        <f>VLOOKUP($C286,'факт СДП 12 мес'!$D$8:$HP$287,212,0)</f>
        <v>0</v>
      </c>
      <c r="UE286" s="43">
        <f t="shared" ref="UE286:UE289" si="7082">SUM(TU286*$G286)</f>
        <v>0</v>
      </c>
      <c r="UF286" s="43">
        <f t="shared" si="6865"/>
        <v>0</v>
      </c>
      <c r="UG286" s="43">
        <f t="shared" si="6866"/>
        <v>0</v>
      </c>
      <c r="UH286" s="43">
        <f t="shared" si="6867"/>
        <v>0</v>
      </c>
      <c r="UI286" s="43">
        <f t="shared" si="6868"/>
        <v>0</v>
      </c>
      <c r="UJ286" s="43"/>
      <c r="UK286" s="43"/>
      <c r="UL286" s="43"/>
      <c r="UM286" s="43"/>
      <c r="UN286" s="43"/>
      <c r="UO286" s="43"/>
      <c r="UP286" s="43"/>
      <c r="UQ286" s="43"/>
      <c r="UR286" s="43"/>
      <c r="US286" s="43"/>
      <c r="UT286" s="43"/>
      <c r="UU286" s="43"/>
      <c r="UV286" s="43"/>
      <c r="UW286" s="43">
        <f t="shared" si="6722"/>
        <v>0</v>
      </c>
      <c r="UX286" s="43">
        <f t="shared" si="6723"/>
        <v>0</v>
      </c>
      <c r="UY286" s="47">
        <f>'СДП (план)'!CN286</f>
        <v>0</v>
      </c>
      <c r="UZ286" s="47">
        <f>'СДП (план)'!CO286</f>
        <v>0</v>
      </c>
      <c r="VA286" s="43">
        <f t="shared" si="5880"/>
        <v>0</v>
      </c>
      <c r="VB286" s="43">
        <f t="shared" si="5881"/>
        <v>0</v>
      </c>
      <c r="VC286" s="47">
        <f t="shared" si="5882"/>
        <v>0</v>
      </c>
      <c r="VD286" s="47">
        <f t="shared" si="5883"/>
        <v>0</v>
      </c>
      <c r="VE286" s="47">
        <f t="shared" si="5884"/>
        <v>0</v>
      </c>
      <c r="VF286" s="47">
        <f t="shared" si="5885"/>
        <v>0</v>
      </c>
      <c r="VG286" s="47">
        <f t="shared" si="5886"/>
        <v>0</v>
      </c>
      <c r="VH286" s="47">
        <f t="shared" si="5887"/>
        <v>0</v>
      </c>
      <c r="VI286" s="47">
        <f t="shared" si="5888"/>
        <v>0</v>
      </c>
      <c r="VJ286" s="47">
        <f t="shared" si="5889"/>
        <v>0</v>
      </c>
      <c r="VK286" s="47">
        <f t="shared" si="5890"/>
        <v>0</v>
      </c>
      <c r="VL286" s="43">
        <f t="shared" si="5891"/>
        <v>0</v>
      </c>
      <c r="VM286" s="43">
        <f t="shared" si="5892"/>
        <v>0</v>
      </c>
      <c r="VP286" s="436" t="e">
        <f t="shared" si="6869"/>
        <v>#DIV/0!</v>
      </c>
    </row>
    <row r="287" spans="1:588" s="32" customFormat="1" ht="25.5" x14ac:dyDescent="0.2">
      <c r="A287" s="417"/>
      <c r="B287" s="171">
        <v>205</v>
      </c>
      <c r="C287" s="245" t="s">
        <v>602</v>
      </c>
      <c r="D287" s="394" t="s">
        <v>603</v>
      </c>
      <c r="E287" s="370">
        <v>16026</v>
      </c>
      <c r="F287" s="136">
        <v>16828</v>
      </c>
      <c r="G287" s="371">
        <v>1.51</v>
      </c>
      <c r="H287" s="372"/>
      <c r="I287" s="373">
        <v>1</v>
      </c>
      <c r="J287" s="314"/>
      <c r="K287" s="184"/>
      <c r="L287" s="1">
        <v>1.4</v>
      </c>
      <c r="M287" s="1">
        <v>1.68</v>
      </c>
      <c r="N287" s="1">
        <v>2.23</v>
      </c>
      <c r="O287" s="9">
        <v>2.57</v>
      </c>
      <c r="P287" s="44">
        <f>'СДП (план)'!P287</f>
        <v>0</v>
      </c>
      <c r="Q287" s="44">
        <f>'СДП (план)'!Q287</f>
        <v>0</v>
      </c>
      <c r="R287" s="43">
        <f t="shared" si="6875"/>
        <v>0</v>
      </c>
      <c r="S287" s="43">
        <f t="shared" si="6876"/>
        <v>0</v>
      </c>
      <c r="T287" s="43">
        <f>VLOOKUP($C287,'факт СДП 12 мес'!$D$8:$HP$287,9,0)</f>
        <v>0</v>
      </c>
      <c r="U287" s="43">
        <f>VLOOKUP($C287,'факт СДП 12 мес'!$D$8:$HP$287,10,0)</f>
        <v>0</v>
      </c>
      <c r="V287" s="43">
        <f>VLOOKUP($C287,'факт СДП 12 мес'!$D$8:$HP$287,11,0)</f>
        <v>0</v>
      </c>
      <c r="W287" s="43">
        <f>VLOOKUP($C287,'факт СДП 12 мес'!$D$8:$HP$287,12,0)</f>
        <v>0</v>
      </c>
      <c r="X287" s="43">
        <f>VLOOKUP($C287,'факт СДП 12 мес'!$D$8:$HP$287,13,0)</f>
        <v>0</v>
      </c>
      <c r="Y287" s="43">
        <f>VLOOKUP($C287,'факт СДП 12 мес'!$D$8:$HP$287,14,0)</f>
        <v>0</v>
      </c>
      <c r="Z287" s="43">
        <f t="shared" si="6877"/>
        <v>0</v>
      </c>
      <c r="AA287" s="43">
        <f t="shared" si="6878"/>
        <v>0</v>
      </c>
      <c r="AB287" s="43">
        <f t="shared" si="6879"/>
        <v>0</v>
      </c>
      <c r="AC287" s="43">
        <f t="shared" si="6880"/>
        <v>0</v>
      </c>
      <c r="AD287" s="43">
        <f t="shared" si="6881"/>
        <v>0</v>
      </c>
      <c r="AE287" s="135">
        <f>'СДП (план)'!R287</f>
        <v>0</v>
      </c>
      <c r="AF287" s="135">
        <f>'СДП (план)'!S287</f>
        <v>0</v>
      </c>
      <c r="AG287" s="43">
        <f t="shared" si="6882"/>
        <v>0</v>
      </c>
      <c r="AH287" s="43">
        <f t="shared" si="6883"/>
        <v>0</v>
      </c>
      <c r="AI287" s="43">
        <f>VLOOKUP($C287,'факт СДП 12 мес'!$D$8:$HP$287,3,0)</f>
        <v>0</v>
      </c>
      <c r="AJ287" s="43">
        <f>VLOOKUP($C287,'факт СДП 12 мес'!$D$8:$HP$287,4,0)</f>
        <v>0</v>
      </c>
      <c r="AK287" s="43">
        <f>VLOOKUP($C287,'факт СДП 12 мес'!$D$8:$HP$287,5,0)</f>
        <v>0</v>
      </c>
      <c r="AL287" s="43">
        <f>VLOOKUP($C287,'факт СДП 12 мес'!$D$8:$HP$287,6,0)</f>
        <v>0</v>
      </c>
      <c r="AM287" s="43">
        <f>VLOOKUP($C287,'факт СДП 12 мес'!$D$8:$HP$287,7,0)</f>
        <v>0</v>
      </c>
      <c r="AN287" s="43">
        <f>VLOOKUP($C287,'факт СДП 12 мес'!$D$8:$HP$287,8,0)</f>
        <v>0</v>
      </c>
      <c r="AO287" s="43">
        <f t="shared" si="6741"/>
        <v>0</v>
      </c>
      <c r="AP287" s="43">
        <f t="shared" si="6742"/>
        <v>0</v>
      </c>
      <c r="AQ287" s="43">
        <f t="shared" si="6743"/>
        <v>0</v>
      </c>
      <c r="AR287" s="43">
        <f t="shared" si="6744"/>
        <v>0</v>
      </c>
      <c r="AS287" s="43">
        <f t="shared" si="6745"/>
        <v>0</v>
      </c>
      <c r="AT287" s="44">
        <f>'СДП (план)'!T287</f>
        <v>0</v>
      </c>
      <c r="AU287" s="43">
        <f>'СДП (план)'!U287</f>
        <v>0</v>
      </c>
      <c r="AV287" s="43">
        <f t="shared" si="6884"/>
        <v>0</v>
      </c>
      <c r="AW287" s="43">
        <f t="shared" si="6885"/>
        <v>0</v>
      </c>
      <c r="AX287" s="43">
        <f>VLOOKUP($C287,'факт СДП 12 мес'!$D$8:$HP$287,159,0)</f>
        <v>0</v>
      </c>
      <c r="AY287" s="43">
        <f>VLOOKUP($C287,'факт СДП 12 мес'!$D$8:$HP$287,160,0)</f>
        <v>0</v>
      </c>
      <c r="AZ287" s="43">
        <f>VLOOKUP($C287,'факт СДП 12 мес'!$D$8:$HP$287,161,0)</f>
        <v>0</v>
      </c>
      <c r="BA287" s="43">
        <f>VLOOKUP($C287,'факт СДП 12 мес'!$D$8:$HP$287,162,0)</f>
        <v>0</v>
      </c>
      <c r="BB287" s="43">
        <f>VLOOKUP($C287,'факт СДП 12 мес'!$D$8:$HP$287,163,0)</f>
        <v>0</v>
      </c>
      <c r="BC287" s="43">
        <f>VLOOKUP($C287,'факт СДП 12 мес'!$D$8:$HP$287,164,0)</f>
        <v>0</v>
      </c>
      <c r="BD287" s="43">
        <f t="shared" si="6886"/>
        <v>0</v>
      </c>
      <c r="BE287" s="43">
        <f t="shared" si="6887"/>
        <v>0</v>
      </c>
      <c r="BF287" s="43">
        <f t="shared" si="6888"/>
        <v>0</v>
      </c>
      <c r="BG287" s="43">
        <f t="shared" si="6889"/>
        <v>0</v>
      </c>
      <c r="BH287" s="43">
        <f t="shared" si="6890"/>
        <v>0</v>
      </c>
      <c r="BI287" s="87">
        <f>'СДП (план)'!V287</f>
        <v>0</v>
      </c>
      <c r="BJ287" s="3">
        <f>'СДП (план)'!W287</f>
        <v>0</v>
      </c>
      <c r="BK287" s="43">
        <f t="shared" si="6891"/>
        <v>0</v>
      </c>
      <c r="BL287" s="43">
        <f t="shared" si="6892"/>
        <v>0</v>
      </c>
      <c r="BM287" s="43">
        <f>VLOOKUP($C287,'факт СДП 12 мес'!$D$8:$HP$287,21,0)</f>
        <v>0</v>
      </c>
      <c r="BN287" s="43">
        <f>VLOOKUP($C287,'факт СДП 12 мес'!$D$8:$HP$287,22,0)</f>
        <v>0</v>
      </c>
      <c r="BO287" s="43">
        <f>VLOOKUP($C287,'факт СДП 12 мес'!$D$8:$HP$287,23,0)</f>
        <v>0</v>
      </c>
      <c r="BP287" s="43">
        <f>VLOOKUP($C287,'факт СДП 12 мес'!$D$8:$HP$287,24,0)</f>
        <v>0</v>
      </c>
      <c r="BQ287" s="43">
        <f>VLOOKUP($C287,'факт СДП 12 мес'!$D$8:$HP$287,25,0)</f>
        <v>0</v>
      </c>
      <c r="BR287" s="43">
        <f>VLOOKUP($C287,'факт СДП 12 мес'!$D$8:$HP$287,26,0)</f>
        <v>0</v>
      </c>
      <c r="BS287" s="43">
        <f t="shared" si="6893"/>
        <v>0</v>
      </c>
      <c r="BT287" s="43">
        <f t="shared" si="6894"/>
        <v>0</v>
      </c>
      <c r="BU287" s="43">
        <f t="shared" si="6895"/>
        <v>0</v>
      </c>
      <c r="BV287" s="43">
        <f t="shared" si="6752"/>
        <v>0</v>
      </c>
      <c r="BW287" s="43">
        <f t="shared" si="6753"/>
        <v>0</v>
      </c>
      <c r="BX287" s="44">
        <f>'СДП (план)'!X287</f>
        <v>0</v>
      </c>
      <c r="BY287" s="43">
        <f>'СДП (план)'!Y287</f>
        <v>0</v>
      </c>
      <c r="BZ287" s="43">
        <f t="shared" si="6896"/>
        <v>0</v>
      </c>
      <c r="CA287" s="43">
        <f t="shared" si="6897"/>
        <v>0</v>
      </c>
      <c r="CB287" s="43">
        <f>VLOOKUP($C287,'факт СДП 12 мес'!$D$8:$HP$287,15,0)</f>
        <v>0</v>
      </c>
      <c r="CC287" s="43">
        <f>VLOOKUP($C287,'факт СДП 12 мес'!$D$8:$HP$287,16,0)</f>
        <v>0</v>
      </c>
      <c r="CD287" s="43">
        <f>VLOOKUP($C287,'факт СДП 12 мес'!$D$8:$HP$287,17,0)</f>
        <v>0</v>
      </c>
      <c r="CE287" s="43">
        <f>VLOOKUP($C287,'факт СДП 12 мес'!$D$8:$HP$287,18,0)</f>
        <v>0</v>
      </c>
      <c r="CF287" s="43">
        <f>VLOOKUP($C287,'факт СДП 12 мес'!$D$8:$HP$287,19,0)</f>
        <v>0</v>
      </c>
      <c r="CG287" s="43">
        <f>VLOOKUP($C287,'факт СДП 12 мес'!$D$8:$HP$287,20,0)</f>
        <v>0</v>
      </c>
      <c r="CH287" s="43">
        <f t="shared" si="6898"/>
        <v>0</v>
      </c>
      <c r="CI287" s="43">
        <f t="shared" si="6899"/>
        <v>0</v>
      </c>
      <c r="CJ287" s="43">
        <f t="shared" si="6900"/>
        <v>0</v>
      </c>
      <c r="CK287" s="43">
        <f t="shared" si="6901"/>
        <v>0</v>
      </c>
      <c r="CL287" s="43">
        <f t="shared" si="6902"/>
        <v>0</v>
      </c>
      <c r="CM287" s="45">
        <f>'СДП (план)'!Z287</f>
        <v>0</v>
      </c>
      <c r="CN287" s="43">
        <f>'СДП (план)'!AA287</f>
        <v>0</v>
      </c>
      <c r="CO287" s="43">
        <f t="shared" si="6903"/>
        <v>0</v>
      </c>
      <c r="CP287" s="43">
        <f t="shared" si="6904"/>
        <v>0</v>
      </c>
      <c r="CQ287" s="43">
        <f>VLOOKUP($C287,'факт СДП 12 мес'!$D$8:$HP$287,165,0)</f>
        <v>0</v>
      </c>
      <c r="CR287" s="43">
        <f>VLOOKUP($C287,'факт СДП 12 мес'!$D$8:$HP$287,166,0)</f>
        <v>0</v>
      </c>
      <c r="CS287" s="43">
        <f>VLOOKUP($C287,'факт СДП 12 мес'!$D$8:$HP$287,167,0)</f>
        <v>0</v>
      </c>
      <c r="CT287" s="43">
        <f>VLOOKUP($C287,'факт СДП 12 мес'!$D$8:$HP$287,168,0)</f>
        <v>0</v>
      </c>
      <c r="CU287" s="43">
        <f>VLOOKUP($C287,'факт СДП 12 мес'!$D$8:$HP$287,169,0)</f>
        <v>0</v>
      </c>
      <c r="CV287" s="43">
        <f>VLOOKUP($C287,'факт СДП 12 мес'!$D$8:$HP$287,170,0)</f>
        <v>0</v>
      </c>
      <c r="CW287" s="43">
        <f t="shared" si="6905"/>
        <v>0</v>
      </c>
      <c r="CX287" s="43">
        <f t="shared" si="6906"/>
        <v>0</v>
      </c>
      <c r="CY287" s="43">
        <f t="shared" si="6907"/>
        <v>0</v>
      </c>
      <c r="CZ287" s="43">
        <f t="shared" si="6908"/>
        <v>0</v>
      </c>
      <c r="DA287" s="43">
        <f t="shared" si="6909"/>
        <v>0</v>
      </c>
      <c r="DB287" s="5">
        <f>'СДП (план)'!AB287</f>
        <v>0</v>
      </c>
      <c r="DC287" s="3">
        <f>'СДП (план)'!AC287</f>
        <v>0</v>
      </c>
      <c r="DD287" s="43">
        <f t="shared" si="6910"/>
        <v>0</v>
      </c>
      <c r="DE287" s="43">
        <f t="shared" si="6911"/>
        <v>0</v>
      </c>
      <c r="DF287" s="43">
        <f>VLOOKUP($C287,'факт СДП 12 мес'!$D$8:$HP$287,57,0)</f>
        <v>0</v>
      </c>
      <c r="DG287" s="43">
        <f>VLOOKUP($C287,'факт СДП 12 мес'!$D$8:$HP$287,58,0)</f>
        <v>0</v>
      </c>
      <c r="DH287" s="43">
        <f>VLOOKUP($C287,'факт СДП 12 мес'!$D$8:$HP$287,59,0)</f>
        <v>0</v>
      </c>
      <c r="DI287" s="43">
        <f>VLOOKUP($C287,'факт СДП 12 мес'!$D$8:$HP$287,60,0)</f>
        <v>0</v>
      </c>
      <c r="DJ287" s="43">
        <f>VLOOKUP($C287,'факт СДП 12 мес'!$D$8:$HP$287,61,0)</f>
        <v>0</v>
      </c>
      <c r="DK287" s="43">
        <f>VLOOKUP($C287,'факт СДП 12 мес'!$D$8:$HP$287,62,0)</f>
        <v>0</v>
      </c>
      <c r="DL287" s="43">
        <f t="shared" si="6912"/>
        <v>0</v>
      </c>
      <c r="DM287" s="43">
        <f t="shared" si="6913"/>
        <v>0</v>
      </c>
      <c r="DN287" s="43">
        <f t="shared" si="6914"/>
        <v>0</v>
      </c>
      <c r="DO287" s="43">
        <f t="shared" si="6915"/>
        <v>0</v>
      </c>
      <c r="DP287" s="43">
        <f t="shared" si="6916"/>
        <v>0</v>
      </c>
      <c r="DQ287" s="5">
        <f>'СДП (план)'!AD287</f>
        <v>0</v>
      </c>
      <c r="DR287" s="3">
        <f>'СДП (план)'!AE287</f>
        <v>0</v>
      </c>
      <c r="DS287" s="43">
        <f t="shared" si="6917"/>
        <v>0</v>
      </c>
      <c r="DT287" s="43">
        <f t="shared" si="6918"/>
        <v>0</v>
      </c>
      <c r="DU287" s="43">
        <f>VLOOKUP($C287,'факт СДП 12 мес'!$D$8:$HP$287,33,0)</f>
        <v>0</v>
      </c>
      <c r="DV287" s="43">
        <f>VLOOKUP($C287,'факт СДП 12 мес'!$D$8:$HP$287,34,0)</f>
        <v>0</v>
      </c>
      <c r="DW287" s="43">
        <f>VLOOKUP($C287,'факт СДП 12 мес'!$D$8:$HP$287,35,0)</f>
        <v>0</v>
      </c>
      <c r="DX287" s="43">
        <f>VLOOKUP($C287,'факт СДП 12 мес'!$D$8:$HP$287,36,0)</f>
        <v>0</v>
      </c>
      <c r="DY287" s="43">
        <f>VLOOKUP($C287,'факт СДП 12 мес'!$D$8:$HP$287,37,0)</f>
        <v>0</v>
      </c>
      <c r="DZ287" s="43">
        <f>VLOOKUP($C287,'факт СДП 12 мес'!$D$8:$HP$287,38,0)</f>
        <v>0</v>
      </c>
      <c r="EA287" s="43">
        <f t="shared" si="6919"/>
        <v>0</v>
      </c>
      <c r="EB287" s="43">
        <f t="shared" si="6920"/>
        <v>0</v>
      </c>
      <c r="EC287" s="43">
        <f t="shared" si="6921"/>
        <v>0</v>
      </c>
      <c r="ED287" s="43">
        <f t="shared" si="6922"/>
        <v>0</v>
      </c>
      <c r="EE287" s="43">
        <f t="shared" si="6923"/>
        <v>0</v>
      </c>
      <c r="EF287" s="5">
        <f>'СДП (план)'!AF287</f>
        <v>0</v>
      </c>
      <c r="EG287" s="3">
        <f>'СДП (план)'!AG287</f>
        <v>0</v>
      </c>
      <c r="EH287" s="43">
        <f t="shared" si="6924"/>
        <v>0</v>
      </c>
      <c r="EI287" s="43">
        <f t="shared" si="6925"/>
        <v>0</v>
      </c>
      <c r="EJ287" s="43">
        <f>VLOOKUP($C287,'факт СДП 12 мес'!$D$8:$HP$287,27,0)</f>
        <v>0</v>
      </c>
      <c r="EK287" s="43">
        <f>VLOOKUP($C287,'факт СДП 12 мес'!$D$8:$HP$287,28,0)</f>
        <v>0</v>
      </c>
      <c r="EL287" s="43">
        <f>VLOOKUP($C287,'факт СДП 12 мес'!$D$8:$HP$287,29,0)</f>
        <v>0</v>
      </c>
      <c r="EM287" s="43">
        <f>VLOOKUP($C287,'факт СДП 12 мес'!$D$8:$HP$287,30,0)</f>
        <v>0</v>
      </c>
      <c r="EN287" s="43">
        <f>VLOOKUP($C287,'факт СДП 12 мес'!$D$8:$HP$287,31,0)</f>
        <v>0</v>
      </c>
      <c r="EO287" s="43">
        <f>VLOOKUP($C287,'факт СДП 12 мес'!$D$8:$HP$287,32,0)</f>
        <v>0</v>
      </c>
      <c r="EP287" s="43">
        <f t="shared" si="6767"/>
        <v>0</v>
      </c>
      <c r="EQ287" s="43">
        <f t="shared" si="6768"/>
        <v>0</v>
      </c>
      <c r="ER287" s="43">
        <f t="shared" si="6769"/>
        <v>0</v>
      </c>
      <c r="ES287" s="43">
        <f t="shared" si="6770"/>
        <v>0</v>
      </c>
      <c r="ET287" s="43">
        <f t="shared" si="6771"/>
        <v>0</v>
      </c>
      <c r="EU287" s="44">
        <f>'СДП (план)'!AH287</f>
        <v>0</v>
      </c>
      <c r="EV287" s="43">
        <f>'СДП (план)'!AI287</f>
        <v>0</v>
      </c>
      <c r="EW287" s="43">
        <f t="shared" si="6926"/>
        <v>0</v>
      </c>
      <c r="EX287" s="43">
        <f t="shared" si="6927"/>
        <v>0</v>
      </c>
      <c r="EY287" s="43">
        <f>VLOOKUP($C287,'факт СДП 12 мес'!$D$8:$HP$287,87,0)</f>
        <v>0</v>
      </c>
      <c r="EZ287" s="43">
        <f>VLOOKUP($C287,'факт СДП 12 мес'!$D$8:$HP$287,88,0)</f>
        <v>0</v>
      </c>
      <c r="FA287" s="43">
        <f>VLOOKUP($C287,'факт СДП 12 мес'!$D$8:$HP$287,89,0)</f>
        <v>0</v>
      </c>
      <c r="FB287" s="43">
        <f>VLOOKUP($C287,'факт СДП 12 мес'!$D$8:$HP$287,90,0)</f>
        <v>0</v>
      </c>
      <c r="FC287" s="43">
        <f>VLOOKUP($C287,'факт СДП 12 мес'!$D$8:$HP$287,91,0)</f>
        <v>0</v>
      </c>
      <c r="FD287" s="43">
        <f>VLOOKUP($C287,'факт СДП 12 мес'!$D$8:$HP$287,92,0)</f>
        <v>0</v>
      </c>
      <c r="FE287" s="43">
        <f t="shared" si="6928"/>
        <v>0</v>
      </c>
      <c r="FF287" s="43">
        <f t="shared" si="6929"/>
        <v>0</v>
      </c>
      <c r="FG287" s="43">
        <f t="shared" si="6930"/>
        <v>0</v>
      </c>
      <c r="FH287" s="43">
        <f t="shared" si="6931"/>
        <v>0</v>
      </c>
      <c r="FI287" s="43">
        <f t="shared" si="6932"/>
        <v>0</v>
      </c>
      <c r="FJ287" s="44">
        <f>'СДП (план)'!AJ287</f>
        <v>0</v>
      </c>
      <c r="FK287" s="43">
        <f>'СДП (план)'!AK287</f>
        <v>0</v>
      </c>
      <c r="FL287" s="43">
        <f t="shared" si="6933"/>
        <v>0</v>
      </c>
      <c r="FM287" s="43">
        <f t="shared" si="6934"/>
        <v>0</v>
      </c>
      <c r="FN287" s="43">
        <f>VLOOKUP($C287,'факт СДП 12 мес'!$D$8:$HP$287,39,0)</f>
        <v>0</v>
      </c>
      <c r="FO287" s="43">
        <f>VLOOKUP($C287,'факт СДП 12 мес'!$D$8:$HP$287,40,0)</f>
        <v>0</v>
      </c>
      <c r="FP287" s="43">
        <f>VLOOKUP($C287,'факт СДП 12 мес'!$D$8:$HP$287,41,0)</f>
        <v>0</v>
      </c>
      <c r="FQ287" s="43">
        <f>VLOOKUP($C287,'факт СДП 12 мес'!$D$8:$HP$287,42,0)</f>
        <v>0</v>
      </c>
      <c r="FR287" s="43">
        <f>VLOOKUP($C287,'факт СДП 12 мес'!$D$8:$HP$287,43,0)</f>
        <v>0</v>
      </c>
      <c r="FS287" s="43">
        <f>VLOOKUP($C287,'факт СДП 12 мес'!$D$8:$HP$287,44,0)</f>
        <v>0</v>
      </c>
      <c r="FT287" s="43">
        <f t="shared" si="6935"/>
        <v>0</v>
      </c>
      <c r="FU287" s="43">
        <f t="shared" si="6936"/>
        <v>0</v>
      </c>
      <c r="FV287" s="43">
        <f t="shared" si="6937"/>
        <v>0</v>
      </c>
      <c r="FW287" s="43">
        <f t="shared" si="6938"/>
        <v>0</v>
      </c>
      <c r="FX287" s="43">
        <f t="shared" si="6939"/>
        <v>0</v>
      </c>
      <c r="FY287" s="44">
        <f>'СДП (план)'!AL287</f>
        <v>0</v>
      </c>
      <c r="FZ287" s="43">
        <f>'СДП (план)'!AM287</f>
        <v>0</v>
      </c>
      <c r="GA287" s="43">
        <f t="shared" si="6940"/>
        <v>0</v>
      </c>
      <c r="GB287" s="43">
        <f t="shared" si="6941"/>
        <v>0</v>
      </c>
      <c r="GC287" s="43">
        <f>VLOOKUP($C287,'факт СДП 12 мес'!$D$8:$HP$287,45,0)</f>
        <v>0</v>
      </c>
      <c r="GD287" s="43">
        <f>VLOOKUP($C287,'факт СДП 12 мес'!$D$8:$HP$287,46,0)</f>
        <v>0</v>
      </c>
      <c r="GE287" s="43">
        <f>VLOOKUP($C287,'факт СДП 12 мес'!$D$8:$HP$287,47,0)</f>
        <v>0</v>
      </c>
      <c r="GF287" s="43">
        <f>VLOOKUP($C287,'факт СДП 12 мес'!$D$8:$HP$287,48,0)</f>
        <v>0</v>
      </c>
      <c r="GG287" s="43">
        <f>VLOOKUP($C287,'факт СДП 12 мес'!$D$8:$HP$287,49,0)</f>
        <v>0</v>
      </c>
      <c r="GH287" s="43">
        <f>VLOOKUP($C287,'факт СДП 12 мес'!$D$8:$HP$287,50,0)</f>
        <v>0</v>
      </c>
      <c r="GI287" s="43">
        <f t="shared" si="6942"/>
        <v>0</v>
      </c>
      <c r="GJ287" s="43">
        <f t="shared" si="6943"/>
        <v>0</v>
      </c>
      <c r="GK287" s="43">
        <f t="shared" si="6944"/>
        <v>0</v>
      </c>
      <c r="GL287" s="43">
        <f t="shared" si="6945"/>
        <v>0</v>
      </c>
      <c r="GM287" s="43">
        <f t="shared" si="6946"/>
        <v>0</v>
      </c>
      <c r="GN287" s="5">
        <f>'СДП (план)'!AN287</f>
        <v>0</v>
      </c>
      <c r="GO287" s="3">
        <f>'СДП (план)'!AO287</f>
        <v>0</v>
      </c>
      <c r="GP287" s="43">
        <f t="shared" si="6947"/>
        <v>0</v>
      </c>
      <c r="GQ287" s="43">
        <f t="shared" si="6948"/>
        <v>0</v>
      </c>
      <c r="GR287" s="43">
        <f>VLOOKUP($C287,'факт СДП 12 мес'!$D$8:$HP$287,51,0)</f>
        <v>0</v>
      </c>
      <c r="GS287" s="43">
        <f>VLOOKUP($C287,'факт СДП 12 мес'!$D$8:$HP$287,52,0)</f>
        <v>0</v>
      </c>
      <c r="GT287" s="43">
        <f>VLOOKUP($C287,'факт СДП 12 мес'!$D$8:$HP$287,53,0)</f>
        <v>0</v>
      </c>
      <c r="GU287" s="43">
        <f>VLOOKUP($C287,'факт СДП 12 мес'!$D$8:$HP$287,54,0)</f>
        <v>0</v>
      </c>
      <c r="GV287" s="43">
        <f>VLOOKUP($C287,'факт СДП 12 мес'!$D$8:$HP$287,55,0)</f>
        <v>0</v>
      </c>
      <c r="GW287" s="43">
        <f>VLOOKUP($C287,'факт СДП 12 мес'!$D$8:$HP$287,56,0)</f>
        <v>0</v>
      </c>
      <c r="GX287" s="43">
        <f t="shared" si="6949"/>
        <v>0</v>
      </c>
      <c r="GY287" s="43">
        <f t="shared" si="6950"/>
        <v>0</v>
      </c>
      <c r="GZ287" s="43">
        <f t="shared" si="6951"/>
        <v>0</v>
      </c>
      <c r="HA287" s="43">
        <f t="shared" si="6952"/>
        <v>0</v>
      </c>
      <c r="HB287" s="43">
        <f t="shared" si="6953"/>
        <v>0</v>
      </c>
      <c r="HC287" s="5">
        <f>'СДП (план)'!AP287</f>
        <v>0</v>
      </c>
      <c r="HD287" s="3">
        <f>'СДП (план)'!AQ287</f>
        <v>0</v>
      </c>
      <c r="HE287" s="43">
        <f t="shared" si="6954"/>
        <v>0</v>
      </c>
      <c r="HF287" s="43">
        <f t="shared" si="6955"/>
        <v>0</v>
      </c>
      <c r="HG287" s="43">
        <f>VLOOKUP($C287,'факт СДП 12 мес'!$D$8:$HP$287,141,0)</f>
        <v>0</v>
      </c>
      <c r="HH287" s="43">
        <f>VLOOKUP($C287,'факт СДП 12 мес'!$D$8:$HP$287,142,0)</f>
        <v>0</v>
      </c>
      <c r="HI287" s="43">
        <f>VLOOKUP($C287,'факт СДП 12 мес'!$D$8:$HP$287,143,0)</f>
        <v>0</v>
      </c>
      <c r="HJ287" s="43">
        <f>VLOOKUP($C287,'факт СДП 12 мес'!$D$8:$HP$287,144,0)</f>
        <v>0</v>
      </c>
      <c r="HK287" s="43">
        <f>VLOOKUP($C287,'факт СДП 12 мес'!$D$8:$HP$287,145,0)</f>
        <v>0</v>
      </c>
      <c r="HL287" s="43">
        <f>VLOOKUP($C287,'факт СДП 12 мес'!$D$8:$HP$287,146,0)</f>
        <v>0</v>
      </c>
      <c r="HM287" s="43">
        <f t="shared" si="6956"/>
        <v>0</v>
      </c>
      <c r="HN287" s="43">
        <f t="shared" si="6957"/>
        <v>0</v>
      </c>
      <c r="HO287" s="43">
        <f t="shared" si="6958"/>
        <v>0</v>
      </c>
      <c r="HP287" s="43">
        <f t="shared" si="6959"/>
        <v>0</v>
      </c>
      <c r="HQ287" s="43">
        <f t="shared" si="6960"/>
        <v>0</v>
      </c>
      <c r="HR287" s="44">
        <f>'СДП (план)'!AR287</f>
        <v>0</v>
      </c>
      <c r="HS287" s="43">
        <f>'СДП (план)'!AS287</f>
        <v>0</v>
      </c>
      <c r="HT287" s="43">
        <f t="shared" si="6961"/>
        <v>0</v>
      </c>
      <c r="HU287" s="43">
        <f t="shared" si="6962"/>
        <v>0</v>
      </c>
      <c r="HV287" s="43">
        <f>VLOOKUP($C287,'факт СДП 12 мес'!$D$8:$HP$287,171,0)</f>
        <v>0</v>
      </c>
      <c r="HW287" s="43">
        <f>VLOOKUP($C287,'факт СДП 12 мес'!$D$8:$HP$287,172,0)</f>
        <v>0</v>
      </c>
      <c r="HX287" s="43">
        <f>VLOOKUP($C287,'факт СДП 12 мес'!$D$8:$HP$287,173,0)</f>
        <v>0</v>
      </c>
      <c r="HY287" s="43">
        <f>VLOOKUP($C287,'факт СДП 12 мес'!$D$8:$HP$287,174,0)</f>
        <v>0</v>
      </c>
      <c r="HZ287" s="43">
        <f>VLOOKUP($C287,'факт СДП 12 мес'!$D$8:$HP$287,175,0)</f>
        <v>0</v>
      </c>
      <c r="IA287" s="43">
        <f>VLOOKUP($C287,'факт СДП 12 мес'!$D$8:$HP$287,176,0)</f>
        <v>0</v>
      </c>
      <c r="IB287" s="43">
        <f t="shared" si="6963"/>
        <v>0</v>
      </c>
      <c r="IC287" s="43">
        <f t="shared" si="6964"/>
        <v>0</v>
      </c>
      <c r="ID287" s="43">
        <f t="shared" si="6965"/>
        <v>0</v>
      </c>
      <c r="IE287" s="43">
        <f t="shared" si="6966"/>
        <v>0</v>
      </c>
      <c r="IF287" s="43">
        <f t="shared" si="6967"/>
        <v>0</v>
      </c>
      <c r="IG287" s="44">
        <f>'СДП (план)'!AT287</f>
        <v>0</v>
      </c>
      <c r="IH287" s="43">
        <f>'СДП (план)'!AU287</f>
        <v>0</v>
      </c>
      <c r="II287" s="43">
        <f t="shared" si="6968"/>
        <v>0</v>
      </c>
      <c r="IJ287" s="43">
        <f t="shared" si="6969"/>
        <v>0</v>
      </c>
      <c r="IK287" s="43">
        <f>VLOOKUP($C287,'факт СДП 12 мес'!$D$8:$HP$287,183,0)</f>
        <v>0</v>
      </c>
      <c r="IL287" s="43">
        <f>VLOOKUP($C287,'факт СДП 12 мес'!$D$8:$HP$287,184,0)</f>
        <v>0</v>
      </c>
      <c r="IM287" s="43">
        <f>VLOOKUP($C287,'факт СДП 12 мес'!$D$8:$HP$287,185,0)</f>
        <v>0</v>
      </c>
      <c r="IN287" s="43">
        <f>VLOOKUP($C287,'факт СДП 12 мес'!$D$8:$HP$287,186,0)</f>
        <v>0</v>
      </c>
      <c r="IO287" s="43">
        <f>VLOOKUP($C287,'факт СДП 12 мес'!$D$8:$HP$287,187,0)</f>
        <v>0</v>
      </c>
      <c r="IP287" s="43">
        <f>VLOOKUP($C287,'факт СДП 12 мес'!$D$8:$HP$287,188,0)</f>
        <v>0</v>
      </c>
      <c r="IQ287" s="43">
        <f t="shared" si="6970"/>
        <v>0</v>
      </c>
      <c r="IR287" s="43">
        <f t="shared" si="6971"/>
        <v>0</v>
      </c>
      <c r="IS287" s="43">
        <f t="shared" si="6972"/>
        <v>0</v>
      </c>
      <c r="IT287" s="43">
        <f t="shared" si="6973"/>
        <v>0</v>
      </c>
      <c r="IU287" s="43">
        <f t="shared" si="6974"/>
        <v>0</v>
      </c>
      <c r="IV287" s="43">
        <f>'СДП (план)'!AV287</f>
        <v>0</v>
      </c>
      <c r="IW287" s="43">
        <f>'СДП (план)'!AW287</f>
        <v>0</v>
      </c>
      <c r="IX287" s="43">
        <f t="shared" si="6975"/>
        <v>0</v>
      </c>
      <c r="IY287" s="43">
        <f t="shared" si="6976"/>
        <v>0</v>
      </c>
      <c r="IZ287" s="43">
        <f>VLOOKUP($C287,'факт СДП 12 мес'!$D$8:$HP$287,147,0)</f>
        <v>0</v>
      </c>
      <c r="JA287" s="43">
        <f>VLOOKUP($C287,'факт СДП 12 мес'!$D$8:$HP$287,148,0)</f>
        <v>0</v>
      </c>
      <c r="JB287" s="43">
        <f>VLOOKUP($C287,'факт СДП 12 мес'!$D$8:$HP$287,149,0)</f>
        <v>0</v>
      </c>
      <c r="JC287" s="43">
        <f>VLOOKUP($C287,'факт СДП 12 мес'!$D$8:$HP$287,150,0)</f>
        <v>0</v>
      </c>
      <c r="JD287" s="43">
        <f>VLOOKUP($C287,'факт СДП 12 мес'!$D$8:$HP$287,151,0)</f>
        <v>0</v>
      </c>
      <c r="JE287" s="43">
        <f>VLOOKUP($C287,'факт СДП 12 мес'!$D$8:$HP$287,152,0)</f>
        <v>0</v>
      </c>
      <c r="JF287" s="43">
        <f t="shared" si="6977"/>
        <v>0</v>
      </c>
      <c r="JG287" s="43">
        <f t="shared" si="6978"/>
        <v>0</v>
      </c>
      <c r="JH287" s="43">
        <f t="shared" si="6979"/>
        <v>0</v>
      </c>
      <c r="JI287" s="43">
        <f t="shared" si="6980"/>
        <v>0</v>
      </c>
      <c r="JJ287" s="43">
        <f t="shared" si="6981"/>
        <v>0</v>
      </c>
      <c r="JK287" s="43">
        <f>'СДП (план)'!AX287</f>
        <v>0</v>
      </c>
      <c r="JL287" s="43">
        <f>'СДП (план)'!AY287</f>
        <v>0</v>
      </c>
      <c r="JM287" s="43">
        <f t="shared" si="6982"/>
        <v>0</v>
      </c>
      <c r="JN287" s="43">
        <f t="shared" si="6983"/>
        <v>0</v>
      </c>
      <c r="JO287" s="43">
        <f>VLOOKUP($C287,'факт СДП 12 мес'!$D$8:$HP$287,135,0)</f>
        <v>0</v>
      </c>
      <c r="JP287" s="43">
        <f>VLOOKUP($C287,'факт СДП 12 мес'!$D$8:$HP$287,136,0)</f>
        <v>0</v>
      </c>
      <c r="JQ287" s="43">
        <f>VLOOKUP($C287,'факт СДП 12 мес'!$D$8:$HP$287,137,0)</f>
        <v>0</v>
      </c>
      <c r="JR287" s="43">
        <f>VLOOKUP($C287,'факт СДП 12 мес'!$D$8:$HP$287,138,0)</f>
        <v>0</v>
      </c>
      <c r="JS287" s="43">
        <f>VLOOKUP($C287,'факт СДП 12 мес'!$D$8:$HP$287,139,0)</f>
        <v>0</v>
      </c>
      <c r="JT287" s="43">
        <f>VLOOKUP($C287,'факт СДП 12 мес'!$D$8:$HP$287,140,0)</f>
        <v>0</v>
      </c>
      <c r="JU287" s="43">
        <f t="shared" si="6984"/>
        <v>0</v>
      </c>
      <c r="JV287" s="43">
        <f t="shared" si="6985"/>
        <v>0</v>
      </c>
      <c r="JW287" s="43">
        <f t="shared" si="6986"/>
        <v>0</v>
      </c>
      <c r="JX287" s="43">
        <f t="shared" si="6987"/>
        <v>0</v>
      </c>
      <c r="JY287" s="43">
        <f t="shared" si="6988"/>
        <v>0</v>
      </c>
      <c r="JZ287" s="44">
        <f>'СДП (план)'!AZ287</f>
        <v>0</v>
      </c>
      <c r="KA287" s="43">
        <f>'СДП (план)'!BA287</f>
        <v>0</v>
      </c>
      <c r="KB287" s="43">
        <f t="shared" si="6989"/>
        <v>0</v>
      </c>
      <c r="KC287" s="43">
        <f t="shared" si="6990"/>
        <v>0</v>
      </c>
      <c r="KD287" s="43">
        <f>VLOOKUP($C287,'факт СДП 12 мес'!$D$8:$HP$287,105,0)</f>
        <v>0</v>
      </c>
      <c r="KE287" s="43">
        <f>VLOOKUP($C287,'факт СДП 12 мес'!$D$8:$HP$287,106,0)</f>
        <v>0</v>
      </c>
      <c r="KF287" s="43">
        <f>VLOOKUP($C287,'факт СДП 12 мес'!$D$8:$HP$287,107,0)</f>
        <v>0</v>
      </c>
      <c r="KG287" s="43">
        <f>VLOOKUP($C287,'факт СДП 12 мес'!$D$8:$HP$287,108,0)</f>
        <v>0</v>
      </c>
      <c r="KH287" s="43">
        <f>VLOOKUP($C287,'факт СДП 12 мес'!$D$8:$HP$287,109,0)</f>
        <v>0</v>
      </c>
      <c r="KI287" s="43">
        <f>VLOOKUP($C287,'факт СДП 12 мес'!$D$8:$HP$287,110,0)</f>
        <v>0</v>
      </c>
      <c r="KJ287" s="43">
        <f t="shared" si="6991"/>
        <v>0</v>
      </c>
      <c r="KK287" s="43">
        <f t="shared" si="6992"/>
        <v>0</v>
      </c>
      <c r="KL287" s="43">
        <f t="shared" si="6993"/>
        <v>0</v>
      </c>
      <c r="KM287" s="43">
        <f t="shared" si="6994"/>
        <v>0</v>
      </c>
      <c r="KN287" s="43">
        <f t="shared" si="6995"/>
        <v>0</v>
      </c>
      <c r="KO287" s="44">
        <f>'СДП (план)'!BB287</f>
        <v>0</v>
      </c>
      <c r="KP287" s="43">
        <f>'СДП (план)'!BC287</f>
        <v>0</v>
      </c>
      <c r="KQ287" s="43">
        <f t="shared" si="6996"/>
        <v>0</v>
      </c>
      <c r="KR287" s="43">
        <f t="shared" si="6997"/>
        <v>0</v>
      </c>
      <c r="KS287" s="43">
        <f>VLOOKUP($C287,'факт СДП 12 мес'!$D$8:$HP$287,189,0)</f>
        <v>0</v>
      </c>
      <c r="KT287" s="43">
        <f>VLOOKUP($C287,'факт СДП 12 мес'!$D$8:$HP$287,190,0)</f>
        <v>0</v>
      </c>
      <c r="KU287" s="43">
        <f>VLOOKUP($C287,'факт СДП 12 мес'!$D$8:$HP$287,191,0)</f>
        <v>0</v>
      </c>
      <c r="KV287" s="43">
        <f>VLOOKUP($C287,'факт СДП 12 мес'!$D$8:$HP$287,192,0)</f>
        <v>0</v>
      </c>
      <c r="KW287" s="43">
        <f>VLOOKUP($C287,'факт СДП 12 мес'!$D$8:$HP$287,193,0)</f>
        <v>0</v>
      </c>
      <c r="KX287" s="43">
        <f>VLOOKUP($C287,'факт СДП 12 мес'!$D$8:$HP$287,194,0)</f>
        <v>0</v>
      </c>
      <c r="KY287" s="43">
        <f t="shared" si="6998"/>
        <v>0</v>
      </c>
      <c r="KZ287" s="43">
        <f t="shared" si="6999"/>
        <v>0</v>
      </c>
      <c r="LA287" s="43">
        <f t="shared" si="7000"/>
        <v>0</v>
      </c>
      <c r="LB287" s="43">
        <f t="shared" si="7001"/>
        <v>0</v>
      </c>
      <c r="LC287" s="43">
        <f t="shared" si="7002"/>
        <v>0</v>
      </c>
      <c r="LD287" s="44">
        <f>'СДП (план)'!BD287</f>
        <v>0</v>
      </c>
      <c r="LE287" s="43">
        <f>'СДП (план)'!BE287</f>
        <v>0</v>
      </c>
      <c r="LF287" s="43">
        <f t="shared" si="7003"/>
        <v>0</v>
      </c>
      <c r="LG287" s="43">
        <f t="shared" si="7004"/>
        <v>0</v>
      </c>
      <c r="LH287" s="43">
        <f>VLOOKUP($C287,'факт СДП 12 мес'!$D$8:$HP$287,63,0)</f>
        <v>0</v>
      </c>
      <c r="LI287" s="43">
        <f>VLOOKUP($C287,'факт СДП 12 мес'!$D$8:$HP$287,64,0)</f>
        <v>0</v>
      </c>
      <c r="LJ287" s="43">
        <f>VLOOKUP($C287,'факт СДП 12 мес'!$D$8:$HP$287,65,0)</f>
        <v>0</v>
      </c>
      <c r="LK287" s="43">
        <f>VLOOKUP($C287,'факт СДП 12 мес'!$D$8:$HP$287,66,0)</f>
        <v>0</v>
      </c>
      <c r="LL287" s="43">
        <f>VLOOKUP($C287,'факт СДП 12 мес'!$D$8:$HP$287,67,0)</f>
        <v>0</v>
      </c>
      <c r="LM287" s="43">
        <f>VLOOKUP($C287,'факт СДП 12 мес'!$D$8:$HP$287,68,0)</f>
        <v>0</v>
      </c>
      <c r="LN287" s="43">
        <f t="shared" si="7005"/>
        <v>0</v>
      </c>
      <c r="LO287" s="43">
        <f t="shared" si="7006"/>
        <v>0</v>
      </c>
      <c r="LP287" s="43">
        <f t="shared" si="7007"/>
        <v>0</v>
      </c>
      <c r="LQ287" s="43">
        <f t="shared" si="7008"/>
        <v>0</v>
      </c>
      <c r="LR287" s="43">
        <f t="shared" si="7009"/>
        <v>0</v>
      </c>
      <c r="LS287" s="44">
        <f>'СДП (план)'!BF287</f>
        <v>0</v>
      </c>
      <c r="LT287" s="43">
        <f>'СДП (план)'!BG287</f>
        <v>0</v>
      </c>
      <c r="LU287" s="43">
        <f t="shared" si="7010"/>
        <v>0</v>
      </c>
      <c r="LV287" s="43">
        <f t="shared" si="7011"/>
        <v>0</v>
      </c>
      <c r="LW287" s="43">
        <f>VLOOKUP($C287,'факт СДП 12 мес'!$D$8:$HP$287,69,0)</f>
        <v>0</v>
      </c>
      <c r="LX287" s="43">
        <f>VLOOKUP($C287,'факт СДП 12 мес'!$D$8:$HP$287,70,0)</f>
        <v>0</v>
      </c>
      <c r="LY287" s="43">
        <f>VLOOKUP($C287,'факт СДП 12 мес'!$D$8:$HP$287,71,0)</f>
        <v>0</v>
      </c>
      <c r="LZ287" s="43">
        <f>VLOOKUP($C287,'факт СДП 12 мес'!$D$8:$HP$287,72,0)</f>
        <v>0</v>
      </c>
      <c r="MA287" s="43">
        <f>VLOOKUP($C287,'факт СДП 12 мес'!$D$8:$HP$287,73,0)</f>
        <v>0</v>
      </c>
      <c r="MB287" s="43">
        <f>VLOOKUP($C287,'факт СДП 12 мес'!$D$8:$HP$287,74,0)</f>
        <v>0</v>
      </c>
      <c r="MC287" s="43">
        <f t="shared" si="6808"/>
        <v>0</v>
      </c>
      <c r="MD287" s="43">
        <f t="shared" si="6809"/>
        <v>0</v>
      </c>
      <c r="ME287" s="43">
        <f t="shared" si="6810"/>
        <v>0</v>
      </c>
      <c r="MF287" s="43">
        <f t="shared" si="6811"/>
        <v>0</v>
      </c>
      <c r="MG287" s="43">
        <f t="shared" si="6812"/>
        <v>0</v>
      </c>
      <c r="MH287" s="44">
        <f>'СДП (план)'!BH287</f>
        <v>0</v>
      </c>
      <c r="MI287" s="43">
        <f>'СДП (план)'!BI287</f>
        <v>0</v>
      </c>
      <c r="MJ287" s="43">
        <f t="shared" si="7012"/>
        <v>0</v>
      </c>
      <c r="MK287" s="43">
        <f t="shared" si="7013"/>
        <v>0</v>
      </c>
      <c r="ML287" s="43">
        <f>VLOOKUP($C287,'факт СДП 12 мес'!$D$8:$HP$287,75,0)</f>
        <v>0</v>
      </c>
      <c r="MM287" s="43">
        <f>VLOOKUP($C287,'факт СДП 12 мес'!$D$8:$HP$287,76,0)</f>
        <v>0</v>
      </c>
      <c r="MN287" s="43">
        <f>VLOOKUP($C287,'факт СДП 12 мес'!$D$8:$HP$287,77,0)</f>
        <v>0</v>
      </c>
      <c r="MO287" s="43">
        <f>VLOOKUP($C287,'факт СДП 12 мес'!$D$8:$HP$287,78,0)</f>
        <v>0</v>
      </c>
      <c r="MP287" s="43">
        <f>VLOOKUP($C287,'факт СДП 12 мес'!$D$8:$HP$287,79,0)</f>
        <v>0</v>
      </c>
      <c r="MQ287" s="43">
        <f>VLOOKUP($C287,'факт СДП 12 мес'!$D$8:$HP$287,80,0)</f>
        <v>0</v>
      </c>
      <c r="MR287" s="43">
        <f t="shared" si="6813"/>
        <v>0</v>
      </c>
      <c r="MS287" s="43">
        <f t="shared" si="6814"/>
        <v>0</v>
      </c>
      <c r="MT287" s="43">
        <f t="shared" si="6815"/>
        <v>0</v>
      </c>
      <c r="MU287" s="43">
        <f t="shared" si="6816"/>
        <v>0</v>
      </c>
      <c r="MV287" s="43">
        <f t="shared" si="6817"/>
        <v>0</v>
      </c>
      <c r="MW287" s="44">
        <f>'СДП (план)'!BJ287</f>
        <v>0</v>
      </c>
      <c r="MX287" s="43">
        <f>'СДП (план)'!BK287</f>
        <v>0</v>
      </c>
      <c r="MY287" s="43">
        <f t="shared" si="7014"/>
        <v>0</v>
      </c>
      <c r="MZ287" s="43">
        <f t="shared" si="7015"/>
        <v>0</v>
      </c>
      <c r="NA287" s="43">
        <f>VLOOKUP($C287,'факт СДП 12 мес'!$D$8:$HP$287,81,0)</f>
        <v>0</v>
      </c>
      <c r="NB287" s="43">
        <f>VLOOKUP($C287,'факт СДП 12 мес'!$D$8:$HP$287,82,0)</f>
        <v>0</v>
      </c>
      <c r="NC287" s="43">
        <f>VLOOKUP($C287,'факт СДП 12 мес'!$D$8:$HP$287,83,0)</f>
        <v>0</v>
      </c>
      <c r="ND287" s="43">
        <f>VLOOKUP($C287,'факт СДП 12 мес'!$D$8:$HP$287,84,0)</f>
        <v>0</v>
      </c>
      <c r="NE287" s="43">
        <f>VLOOKUP($C287,'факт СДП 12 мес'!$D$8:$HP$287,85,0)</f>
        <v>0</v>
      </c>
      <c r="NF287" s="43">
        <f>VLOOKUP($C287,'факт СДП 12 мес'!$D$8:$HP$287,86,0)</f>
        <v>0</v>
      </c>
      <c r="NG287" s="43">
        <f t="shared" si="6818"/>
        <v>0</v>
      </c>
      <c r="NH287" s="43">
        <f t="shared" si="6819"/>
        <v>0</v>
      </c>
      <c r="NI287" s="43">
        <f t="shared" si="6820"/>
        <v>0</v>
      </c>
      <c r="NJ287" s="43">
        <f t="shared" si="6821"/>
        <v>0</v>
      </c>
      <c r="NK287" s="43">
        <f t="shared" si="6822"/>
        <v>0</v>
      </c>
      <c r="NL287" s="44">
        <f>'СДП (план)'!BL287</f>
        <v>0</v>
      </c>
      <c r="NM287" s="43">
        <f>'СДП (план)'!BM287</f>
        <v>0</v>
      </c>
      <c r="NN287" s="43">
        <f t="shared" si="7016"/>
        <v>0</v>
      </c>
      <c r="NO287" s="43">
        <f t="shared" si="7017"/>
        <v>0</v>
      </c>
      <c r="NP287" s="43">
        <f>VLOOKUP($C287,'факт СДП 12 мес'!$D$8:$HP$287,99,0)</f>
        <v>0</v>
      </c>
      <c r="NQ287" s="43">
        <f>VLOOKUP($C287,'факт СДП 12 мес'!$D$8:$HP$287,100,0)</f>
        <v>0</v>
      </c>
      <c r="NR287" s="43">
        <f>VLOOKUP($C287,'факт СДП 12 мес'!$D$8:$HP$287,101,0)</f>
        <v>0</v>
      </c>
      <c r="NS287" s="43">
        <f>VLOOKUP($C287,'факт СДП 12 мес'!$D$8:$HP$287,102,0)</f>
        <v>0</v>
      </c>
      <c r="NT287" s="43">
        <f>VLOOKUP($C287,'факт СДП 12 мес'!$D$8:$HP$287,103,0)</f>
        <v>0</v>
      </c>
      <c r="NU287" s="43">
        <f>VLOOKUP($C287,'факт СДП 12 мес'!$D$8:$HP$287,104,0)</f>
        <v>0</v>
      </c>
      <c r="NV287" s="43">
        <f t="shared" si="7018"/>
        <v>0</v>
      </c>
      <c r="NW287" s="43">
        <f t="shared" si="7019"/>
        <v>0</v>
      </c>
      <c r="NX287" s="43">
        <f t="shared" si="7020"/>
        <v>0</v>
      </c>
      <c r="NY287" s="43">
        <f t="shared" si="7021"/>
        <v>0</v>
      </c>
      <c r="NZ287" s="43">
        <f t="shared" si="7022"/>
        <v>0</v>
      </c>
      <c r="OA287" s="44">
        <f>'СДП (план)'!BN287</f>
        <v>0</v>
      </c>
      <c r="OB287" s="43">
        <f>'СДП (план)'!BO287</f>
        <v>0</v>
      </c>
      <c r="OC287" s="43">
        <f t="shared" si="7023"/>
        <v>0</v>
      </c>
      <c r="OD287" s="43">
        <f t="shared" si="7024"/>
        <v>0</v>
      </c>
      <c r="OE287" s="43"/>
      <c r="OF287" s="43"/>
      <c r="OG287" s="43"/>
      <c r="OH287" s="43"/>
      <c r="OI287" s="43"/>
      <c r="OJ287" s="43"/>
      <c r="OK287" s="43">
        <f t="shared" si="7025"/>
        <v>0</v>
      </c>
      <c r="OL287" s="43">
        <f t="shared" si="7026"/>
        <v>0</v>
      </c>
      <c r="OM287" s="43">
        <f t="shared" si="7027"/>
        <v>0</v>
      </c>
      <c r="ON287" s="43">
        <f t="shared" si="7028"/>
        <v>0</v>
      </c>
      <c r="OO287" s="43">
        <f t="shared" si="7029"/>
        <v>0</v>
      </c>
      <c r="OP287" s="44">
        <f>'СДП (план)'!BP287</f>
        <v>0</v>
      </c>
      <c r="OQ287" s="43">
        <f>'СДП (план)'!BQ287</f>
        <v>0</v>
      </c>
      <c r="OR287" s="43">
        <f t="shared" si="7030"/>
        <v>0</v>
      </c>
      <c r="OS287" s="43">
        <f t="shared" si="7031"/>
        <v>0</v>
      </c>
      <c r="OT287" s="43">
        <f>VLOOKUP($C287,'факт СДП 12 мес'!$D$8:$HP$287,177,0)</f>
        <v>0</v>
      </c>
      <c r="OU287" s="43">
        <f>VLOOKUP($C287,'факт СДП 12 мес'!$D$8:$HP$287,178,0)</f>
        <v>0</v>
      </c>
      <c r="OV287" s="43">
        <f>VLOOKUP($C287,'факт СДП 12 мес'!$D$8:$HP$287,179,0)</f>
        <v>0</v>
      </c>
      <c r="OW287" s="43">
        <f>VLOOKUP($C287,'факт СДП 12 мес'!$D$8:$HP$287,180,0)</f>
        <v>0</v>
      </c>
      <c r="OX287" s="43">
        <f>VLOOKUP($C287,'факт СДП 12 мес'!$D$8:$HP$287,181,0)</f>
        <v>0</v>
      </c>
      <c r="OY287" s="43">
        <f>VLOOKUP($C287,'факт СДП 12 мес'!$D$8:$HP$287,182,0)</f>
        <v>0</v>
      </c>
      <c r="OZ287" s="43">
        <f t="shared" si="7032"/>
        <v>0</v>
      </c>
      <c r="PA287" s="43">
        <f t="shared" si="7033"/>
        <v>0</v>
      </c>
      <c r="PB287" s="43">
        <f t="shared" si="7034"/>
        <v>0</v>
      </c>
      <c r="PC287" s="43">
        <f t="shared" si="7035"/>
        <v>0</v>
      </c>
      <c r="PD287" s="43">
        <f t="shared" si="7036"/>
        <v>0</v>
      </c>
      <c r="PE287" s="43">
        <f>'СДП (план)'!BR287</f>
        <v>0</v>
      </c>
      <c r="PF287" s="43">
        <f>'СДП (план)'!BS287</f>
        <v>0</v>
      </c>
      <c r="PG287" s="43">
        <f t="shared" si="7037"/>
        <v>0</v>
      </c>
      <c r="PH287" s="43">
        <f t="shared" si="7038"/>
        <v>0</v>
      </c>
      <c r="PI287" s="43">
        <f>VLOOKUP($C287,'факт СДП 12 мес'!$D$8:$HP$287,123,0)</f>
        <v>0</v>
      </c>
      <c r="PJ287" s="43">
        <f>VLOOKUP($C287,'факт СДП 12 мес'!$D$8:$HP$287,124,0)</f>
        <v>0</v>
      </c>
      <c r="PK287" s="43">
        <f>VLOOKUP($C287,'факт СДП 12 мес'!$D$8:$HP$287,125,0)</f>
        <v>0</v>
      </c>
      <c r="PL287" s="43">
        <f>VLOOKUP($C287,'факт СДП 12 мес'!$D$8:$HP$287,126,0)</f>
        <v>0</v>
      </c>
      <c r="PM287" s="43">
        <f>VLOOKUP($C287,'факт СДП 12 мес'!$D$8:$HP$287,127,0)</f>
        <v>0</v>
      </c>
      <c r="PN287" s="43">
        <f>VLOOKUP($C287,'факт СДП 12 мес'!$D$8:$HP$287,128,0)</f>
        <v>0</v>
      </c>
      <c r="PO287" s="43">
        <f t="shared" si="7039"/>
        <v>0</v>
      </c>
      <c r="PP287" s="43">
        <f t="shared" si="7040"/>
        <v>0</v>
      </c>
      <c r="PQ287" s="43">
        <f t="shared" si="7041"/>
        <v>0</v>
      </c>
      <c r="PR287" s="43">
        <f t="shared" si="7042"/>
        <v>0</v>
      </c>
      <c r="PS287" s="43">
        <f t="shared" si="7043"/>
        <v>0</v>
      </c>
      <c r="PT287" s="44">
        <f>'СДП (план)'!BT287</f>
        <v>0</v>
      </c>
      <c r="PU287" s="43">
        <f>'СДП (план)'!BU287</f>
        <v>0</v>
      </c>
      <c r="PV287" s="43">
        <f t="shared" si="7044"/>
        <v>0</v>
      </c>
      <c r="PW287" s="43">
        <f t="shared" si="7045"/>
        <v>0</v>
      </c>
      <c r="PX287" s="43">
        <f>VLOOKUP($C287,'факт СДП 12 мес'!$D$8:$HP$287,111,0)</f>
        <v>0</v>
      </c>
      <c r="PY287" s="43">
        <f>VLOOKUP($C287,'факт СДП 12 мес'!$D$8:$HP$287,112,0)</f>
        <v>0</v>
      </c>
      <c r="PZ287" s="43">
        <f>VLOOKUP($C287,'факт СДП 12 мес'!$D$8:$HP$287,113,0)</f>
        <v>0</v>
      </c>
      <c r="QA287" s="43">
        <f>VLOOKUP($C287,'факт СДП 12 мес'!$D$8:$HP$287,114,0)</f>
        <v>0</v>
      </c>
      <c r="QB287" s="43">
        <f>VLOOKUP($C287,'факт СДП 12 мес'!$D$8:$HP$287,115,0)</f>
        <v>0</v>
      </c>
      <c r="QC287" s="43">
        <f>VLOOKUP($C287,'факт СДП 12 мес'!$D$8:$HP$287,116,0)</f>
        <v>0</v>
      </c>
      <c r="QD287" s="43">
        <f t="shared" si="7046"/>
        <v>0</v>
      </c>
      <c r="QE287" s="43">
        <f t="shared" si="7047"/>
        <v>0</v>
      </c>
      <c r="QF287" s="43">
        <f t="shared" si="7048"/>
        <v>0</v>
      </c>
      <c r="QG287" s="43">
        <f t="shared" si="7049"/>
        <v>0</v>
      </c>
      <c r="QH287" s="43">
        <f t="shared" si="7050"/>
        <v>0</v>
      </c>
      <c r="QI287" s="44">
        <f>'СДП (план)'!BV287</f>
        <v>0</v>
      </c>
      <c r="QJ287" s="43">
        <f>'СДП (план)'!BW287</f>
        <v>0</v>
      </c>
      <c r="QK287" s="43">
        <f t="shared" si="7051"/>
        <v>0</v>
      </c>
      <c r="QL287" s="43">
        <f t="shared" si="7052"/>
        <v>0</v>
      </c>
      <c r="QM287" s="43">
        <f>VLOOKUP($C287,'факт СДП 12 мес'!$D$8:$HP$287,153,0)</f>
        <v>0</v>
      </c>
      <c r="QN287" s="43">
        <f>VLOOKUP($C287,'факт СДП 12 мес'!$D$8:$HP$287,154,0)</f>
        <v>0</v>
      </c>
      <c r="QO287" s="43">
        <f>VLOOKUP($C287,'факт СДП 12 мес'!$D$8:$HP$287,155,0)</f>
        <v>0</v>
      </c>
      <c r="QP287" s="43">
        <f>VLOOKUP($C287,'факт СДП 12 мес'!$D$8:$HP$287,156,0)</f>
        <v>0</v>
      </c>
      <c r="QQ287" s="43">
        <f>VLOOKUP($C287,'факт СДП 12 мес'!$D$8:$HP$287,157,0)</f>
        <v>0</v>
      </c>
      <c r="QR287" s="43">
        <f>VLOOKUP($C287,'факт СДП 12 мес'!$D$8:$HP$287,158,0)</f>
        <v>0</v>
      </c>
      <c r="QS287" s="43">
        <f t="shared" si="6838"/>
        <v>0</v>
      </c>
      <c r="QT287" s="43">
        <f t="shared" si="6839"/>
        <v>0</v>
      </c>
      <c r="QU287" s="43">
        <f t="shared" si="7053"/>
        <v>0</v>
      </c>
      <c r="QV287" s="43">
        <f t="shared" si="6841"/>
        <v>0</v>
      </c>
      <c r="QW287" s="43">
        <f t="shared" si="6842"/>
        <v>0</v>
      </c>
      <c r="QX287" s="44">
        <f>'СДП (план)'!BX287</f>
        <v>0</v>
      </c>
      <c r="QY287" s="43">
        <f>'СДП (план)'!BY287</f>
        <v>0</v>
      </c>
      <c r="QZ287" s="43">
        <f t="shared" si="7054"/>
        <v>0</v>
      </c>
      <c r="RA287" s="43">
        <f t="shared" si="7055"/>
        <v>0</v>
      </c>
      <c r="RB287" s="43">
        <f>VLOOKUP($C287,'факт СДП 12 мес'!$D$8:$HP$287,195,0)</f>
        <v>0</v>
      </c>
      <c r="RC287" s="43">
        <f>VLOOKUP($C287,'факт СДП 12 мес'!$D$8:$HP$287,196,0)</f>
        <v>0</v>
      </c>
      <c r="RD287" s="43">
        <f>VLOOKUP($C287,'факт СДП 12 мес'!$D$8:$HP$287,197,0)</f>
        <v>0</v>
      </c>
      <c r="RE287" s="43">
        <f>VLOOKUP($C287,'факт СДП 12 мес'!$D$8:$HP$287,198,0)</f>
        <v>0</v>
      </c>
      <c r="RF287" s="43">
        <f>VLOOKUP($C287,'факт СДП 12 мес'!$D$8:$HP$287,199,0)</f>
        <v>0</v>
      </c>
      <c r="RG287" s="43">
        <f>VLOOKUP($C287,'факт СДП 12 мес'!$D$8:$HP$287,200,0)</f>
        <v>0</v>
      </c>
      <c r="RH287" s="43">
        <f t="shared" si="7056"/>
        <v>0</v>
      </c>
      <c r="RI287" s="43">
        <f t="shared" si="7057"/>
        <v>0</v>
      </c>
      <c r="RJ287" s="43">
        <f t="shared" si="7058"/>
        <v>0</v>
      </c>
      <c r="RK287" s="43">
        <f t="shared" si="7059"/>
        <v>0</v>
      </c>
      <c r="RL287" s="43">
        <f t="shared" si="7060"/>
        <v>0</v>
      </c>
      <c r="RM287" s="44">
        <f>'СДП (план)'!BZ287</f>
        <v>0</v>
      </c>
      <c r="RN287" s="43">
        <f>'СДП (план)'!CA287</f>
        <v>0</v>
      </c>
      <c r="RO287" s="43">
        <f t="shared" si="7061"/>
        <v>0</v>
      </c>
      <c r="RP287" s="43">
        <f t="shared" si="7062"/>
        <v>0</v>
      </c>
      <c r="RQ287" s="43">
        <f>VLOOKUP($C287,'факт СДП 12 мес'!$D$8:$HP$287,201,0)</f>
        <v>0</v>
      </c>
      <c r="RR287" s="43">
        <f>VLOOKUP($C287,'факт СДП 12 мес'!$D$8:$HP$287,202,0)</f>
        <v>0</v>
      </c>
      <c r="RS287" s="43">
        <f>VLOOKUP($C287,'факт СДП 12 мес'!$D$8:$HP$287,203,0)</f>
        <v>0</v>
      </c>
      <c r="RT287" s="43">
        <f>VLOOKUP($C287,'факт СДП 12 мес'!$D$8:$HP$287,204,0)</f>
        <v>0</v>
      </c>
      <c r="RU287" s="43">
        <f>VLOOKUP($C287,'факт СДП 12 мес'!$D$8:$HP$287,205,0)</f>
        <v>0</v>
      </c>
      <c r="RV287" s="43">
        <f>VLOOKUP($C287,'факт СДП 12 мес'!$D$8:$HP$287,206,0)</f>
        <v>0</v>
      </c>
      <c r="RW287" s="43">
        <f t="shared" si="7063"/>
        <v>0</v>
      </c>
      <c r="RX287" s="43">
        <f t="shared" si="7064"/>
        <v>0</v>
      </c>
      <c r="RY287" s="43">
        <f t="shared" si="7065"/>
        <v>0</v>
      </c>
      <c r="RZ287" s="43">
        <f t="shared" si="7066"/>
        <v>0</v>
      </c>
      <c r="SA287" s="43">
        <f t="shared" si="7067"/>
        <v>0</v>
      </c>
      <c r="SB287" s="44">
        <f>'СДП (план)'!CB287</f>
        <v>0</v>
      </c>
      <c r="SC287" s="43">
        <f>'СДП (план)'!CC287</f>
        <v>0</v>
      </c>
      <c r="SD287" s="43">
        <f t="shared" si="6849"/>
        <v>0</v>
      </c>
      <c r="SE287" s="43">
        <f t="shared" si="6850"/>
        <v>0</v>
      </c>
      <c r="SF287" s="43">
        <f>VLOOKUP($C287,'факт СДП 12 мес'!$D$8:$HP$287,129,0)</f>
        <v>0</v>
      </c>
      <c r="SG287" s="43">
        <f>VLOOKUP($C287,'факт СДП 12 мес'!$D$8:$HP$287,130,0)</f>
        <v>0</v>
      </c>
      <c r="SH287" s="43">
        <f>VLOOKUP($C287,'факт СДП 12 мес'!$D$8:$HP$287,131,0)</f>
        <v>0</v>
      </c>
      <c r="SI287" s="43">
        <f>VLOOKUP($C287,'факт СДП 12 мес'!$D$8:$HP$287,132,0)</f>
        <v>0</v>
      </c>
      <c r="SJ287" s="43">
        <f>VLOOKUP($C287,'факт СДП 12 мес'!$D$8:$HP$287,133,0)</f>
        <v>0</v>
      </c>
      <c r="SK287" s="43">
        <f>VLOOKUP($C287,'факт СДП 12 мес'!$D$8:$HP$287,134,0)</f>
        <v>0</v>
      </c>
      <c r="SL287" s="43">
        <f t="shared" si="6851"/>
        <v>0</v>
      </c>
      <c r="SM287" s="43">
        <f t="shared" si="7068"/>
        <v>0</v>
      </c>
      <c r="SN287" s="43">
        <f t="shared" si="7069"/>
        <v>0</v>
      </c>
      <c r="SO287" s="43">
        <f t="shared" si="7070"/>
        <v>0</v>
      </c>
      <c r="SP287" s="43">
        <f t="shared" si="7071"/>
        <v>0</v>
      </c>
      <c r="SQ287" s="44">
        <f>'СДП (план)'!CD287</f>
        <v>0</v>
      </c>
      <c r="SR287" s="43">
        <f>'СДП (план)'!CE287</f>
        <v>0</v>
      </c>
      <c r="SS287" s="43">
        <f t="shared" si="6854"/>
        <v>0</v>
      </c>
      <c r="ST287" s="43">
        <f t="shared" si="6855"/>
        <v>0</v>
      </c>
      <c r="SU287" s="43">
        <f>VLOOKUP($C287,'факт СДП 12 мес'!$D$8:$HP$287,93,0)</f>
        <v>0</v>
      </c>
      <c r="SV287" s="43">
        <f>VLOOKUP($C287,'факт СДП 12 мес'!$D$8:$HP$287,94,0)</f>
        <v>0</v>
      </c>
      <c r="SW287" s="43">
        <f>VLOOKUP($C287,'факт СДП 12 мес'!$D$8:$HP$287,95,0)</f>
        <v>0</v>
      </c>
      <c r="SX287" s="43">
        <f>VLOOKUP($C287,'факт СДП 12 мес'!$D$8:$HP$287,96,0)</f>
        <v>0</v>
      </c>
      <c r="SY287" s="43">
        <f>VLOOKUP($C287,'факт СДП 12 мес'!$D$8:$HP$287,97,0)</f>
        <v>0</v>
      </c>
      <c r="SZ287" s="43">
        <f>VLOOKUP($C287,'факт СДП 12 мес'!$D$8:$HP$287,98,0)</f>
        <v>0</v>
      </c>
      <c r="TA287" s="43">
        <f t="shared" si="6856"/>
        <v>0</v>
      </c>
      <c r="TB287" s="43">
        <f t="shared" si="7072"/>
        <v>0</v>
      </c>
      <c r="TC287" s="43">
        <f t="shared" si="7073"/>
        <v>0</v>
      </c>
      <c r="TD287" s="43">
        <f t="shared" si="7074"/>
        <v>0</v>
      </c>
      <c r="TE287" s="43">
        <f t="shared" si="7075"/>
        <v>0</v>
      </c>
      <c r="TF287" s="5">
        <f>'СДП (план)'!CF287</f>
        <v>0</v>
      </c>
      <c r="TG287" s="3">
        <f>'СДП (план)'!CG287</f>
        <v>0</v>
      </c>
      <c r="TH287" s="43">
        <f t="shared" si="6859"/>
        <v>0</v>
      </c>
      <c r="TI287" s="43">
        <f t="shared" si="6860"/>
        <v>0</v>
      </c>
      <c r="TJ287" s="43">
        <f>VLOOKUP($C287,'факт СДП 12 мес'!$D$8:$HP$287,117,0)</f>
        <v>0</v>
      </c>
      <c r="TK287" s="43">
        <f>VLOOKUP($C287,'факт СДП 12 мес'!$D$8:$HP$287,118,0)</f>
        <v>0</v>
      </c>
      <c r="TL287" s="43">
        <f>VLOOKUP($C287,'факт СДП 12 мес'!$D$8:$HP$287,119,0)</f>
        <v>0</v>
      </c>
      <c r="TM287" s="43">
        <f>VLOOKUP($C287,'факт СДП 12 мес'!$D$8:$HP$287,120,0)</f>
        <v>0</v>
      </c>
      <c r="TN287" s="43">
        <f>VLOOKUP($C287,'факт СДП 12 мес'!$D$8:$HP$287,121,0)</f>
        <v>0</v>
      </c>
      <c r="TO287" s="43">
        <f>VLOOKUP($C287,'факт СДП 12 мес'!$D$8:$HP$287,122,0)</f>
        <v>0</v>
      </c>
      <c r="TP287" s="43">
        <f t="shared" si="6861"/>
        <v>0</v>
      </c>
      <c r="TQ287" s="43">
        <f t="shared" si="7076"/>
        <v>0</v>
      </c>
      <c r="TR287" s="43">
        <f t="shared" si="7077"/>
        <v>0</v>
      </c>
      <c r="TS287" s="43">
        <f t="shared" si="7078"/>
        <v>0</v>
      </c>
      <c r="TT287" s="43">
        <f t="shared" si="7079"/>
        <v>0</v>
      </c>
      <c r="TU287" s="43">
        <f>'СДП (план)'!CH287</f>
        <v>0</v>
      </c>
      <c r="TV287" s="43">
        <f>'СДП (план)'!CI287</f>
        <v>0</v>
      </c>
      <c r="TW287" s="43">
        <f t="shared" si="7080"/>
        <v>0</v>
      </c>
      <c r="TX287" s="43">
        <f t="shared" si="7081"/>
        <v>0</v>
      </c>
      <c r="TY287" s="43">
        <f>VLOOKUP($C287,'факт СДП 12 мес'!$D$8:$HP$287,207,0)</f>
        <v>0</v>
      </c>
      <c r="TZ287" s="43">
        <f>VLOOKUP($C287,'факт СДП 12 мес'!$D$8:$HP$287,208,0)</f>
        <v>0</v>
      </c>
      <c r="UA287" s="43">
        <f>VLOOKUP($C287,'факт СДП 12 мес'!$D$8:$HP$287,209,0)</f>
        <v>0</v>
      </c>
      <c r="UB287" s="43">
        <f>VLOOKUP($C287,'факт СДП 12 мес'!$D$8:$HP$287,210,0)</f>
        <v>0</v>
      </c>
      <c r="UC287" s="43">
        <f>VLOOKUP($C287,'факт СДП 12 мес'!$D$8:$HP$287,211,0)</f>
        <v>0</v>
      </c>
      <c r="UD287" s="43">
        <f>VLOOKUP($C287,'факт СДП 12 мес'!$D$8:$HP$287,212,0)</f>
        <v>0</v>
      </c>
      <c r="UE287" s="43">
        <f t="shared" si="7082"/>
        <v>0</v>
      </c>
      <c r="UF287" s="43">
        <f t="shared" si="6865"/>
        <v>0</v>
      </c>
      <c r="UG287" s="43">
        <f t="shared" si="6866"/>
        <v>0</v>
      </c>
      <c r="UH287" s="43">
        <f t="shared" si="6867"/>
        <v>0</v>
      </c>
      <c r="UI287" s="43">
        <f t="shared" si="6868"/>
        <v>0</v>
      </c>
      <c r="UJ287" s="43"/>
      <c r="UK287" s="43"/>
      <c r="UL287" s="43"/>
      <c r="UM287" s="43"/>
      <c r="UN287" s="43"/>
      <c r="UO287" s="43"/>
      <c r="UP287" s="43"/>
      <c r="UQ287" s="43"/>
      <c r="UR287" s="43"/>
      <c r="US287" s="43"/>
      <c r="UT287" s="43"/>
      <c r="UU287" s="43"/>
      <c r="UV287" s="43"/>
      <c r="UW287" s="43">
        <f t="shared" si="6722"/>
        <v>0</v>
      </c>
      <c r="UX287" s="43">
        <f t="shared" si="6723"/>
        <v>0</v>
      </c>
      <c r="UY287" s="47">
        <f>'СДП (план)'!CN287</f>
        <v>0</v>
      </c>
      <c r="UZ287" s="47">
        <f>'СДП (план)'!CO287</f>
        <v>0</v>
      </c>
      <c r="VA287" s="43">
        <f t="shared" si="5880"/>
        <v>0</v>
      </c>
      <c r="VB287" s="43">
        <f t="shared" si="5881"/>
        <v>0</v>
      </c>
      <c r="VC287" s="47">
        <f t="shared" si="5882"/>
        <v>0</v>
      </c>
      <c r="VD287" s="47">
        <f t="shared" si="5883"/>
        <v>0</v>
      </c>
      <c r="VE287" s="47">
        <f t="shared" si="5884"/>
        <v>0</v>
      </c>
      <c r="VF287" s="47">
        <f t="shared" si="5885"/>
        <v>0</v>
      </c>
      <c r="VG287" s="47">
        <f t="shared" si="5886"/>
        <v>0</v>
      </c>
      <c r="VH287" s="47">
        <f t="shared" si="5887"/>
        <v>0</v>
      </c>
      <c r="VI287" s="47">
        <f t="shared" si="5888"/>
        <v>0</v>
      </c>
      <c r="VJ287" s="47">
        <f t="shared" si="5889"/>
        <v>0</v>
      </c>
      <c r="VK287" s="47">
        <f t="shared" si="5890"/>
        <v>0</v>
      </c>
      <c r="VL287" s="43">
        <f t="shared" si="5891"/>
        <v>0</v>
      </c>
      <c r="VM287" s="43">
        <f t="shared" si="5892"/>
        <v>0</v>
      </c>
      <c r="VP287" s="436" t="e">
        <f t="shared" si="6869"/>
        <v>#DIV/0!</v>
      </c>
    </row>
    <row r="288" spans="1:588" s="32" customFormat="1" ht="38.25" x14ac:dyDescent="0.2">
      <c r="A288" s="417"/>
      <c r="B288" s="171">
        <v>206</v>
      </c>
      <c r="C288" s="245" t="s">
        <v>604</v>
      </c>
      <c r="D288" s="394" t="s">
        <v>605</v>
      </c>
      <c r="E288" s="370">
        <v>16026</v>
      </c>
      <c r="F288" s="136">
        <v>16828</v>
      </c>
      <c r="G288" s="405">
        <v>1</v>
      </c>
      <c r="H288" s="372"/>
      <c r="I288" s="373">
        <v>1</v>
      </c>
      <c r="J288" s="314"/>
      <c r="K288" s="184"/>
      <c r="L288" s="1">
        <v>1.4</v>
      </c>
      <c r="M288" s="1">
        <v>1.68</v>
      </c>
      <c r="N288" s="1">
        <v>2.23</v>
      </c>
      <c r="O288" s="9">
        <v>2.57</v>
      </c>
      <c r="P288" s="44">
        <f>'СДП (план)'!P288</f>
        <v>0</v>
      </c>
      <c r="Q288" s="44">
        <f>'СДП (план)'!Q288</f>
        <v>0</v>
      </c>
      <c r="R288" s="43">
        <f t="shared" si="6875"/>
        <v>0</v>
      </c>
      <c r="S288" s="43">
        <f t="shared" si="6876"/>
        <v>0</v>
      </c>
      <c r="T288" s="43">
        <f>VLOOKUP($C288,'факт СДП 12 мес'!$D$8:$HP$287,9,0)</f>
        <v>0</v>
      </c>
      <c r="U288" s="43">
        <f>VLOOKUP($C288,'факт СДП 12 мес'!$D$8:$HP$287,10,0)</f>
        <v>0</v>
      </c>
      <c r="V288" s="43">
        <f>VLOOKUP($C288,'факт СДП 12 мес'!$D$8:$HP$287,11,0)</f>
        <v>0</v>
      </c>
      <c r="W288" s="43">
        <f>VLOOKUP($C288,'факт СДП 12 мес'!$D$8:$HP$287,12,0)</f>
        <v>0</v>
      </c>
      <c r="X288" s="43">
        <f>VLOOKUP($C288,'факт СДП 12 мес'!$D$8:$HP$287,13,0)</f>
        <v>0</v>
      </c>
      <c r="Y288" s="43">
        <f>VLOOKUP($C288,'факт СДП 12 мес'!$D$8:$HP$287,14,0)</f>
        <v>0</v>
      </c>
      <c r="Z288" s="43">
        <f t="shared" si="6877"/>
        <v>0</v>
      </c>
      <c r="AA288" s="43">
        <f t="shared" si="6878"/>
        <v>0</v>
      </c>
      <c r="AB288" s="43">
        <f t="shared" si="6879"/>
        <v>0</v>
      </c>
      <c r="AC288" s="43">
        <f t="shared" si="6880"/>
        <v>0</v>
      </c>
      <c r="AD288" s="43">
        <f t="shared" si="6881"/>
        <v>0</v>
      </c>
      <c r="AE288" s="135">
        <f>'СДП (план)'!R288</f>
        <v>0</v>
      </c>
      <c r="AF288" s="135">
        <f>'СДП (план)'!S288</f>
        <v>0</v>
      </c>
      <c r="AG288" s="43">
        <f t="shared" si="6882"/>
        <v>0</v>
      </c>
      <c r="AH288" s="43">
        <f t="shared" si="6883"/>
        <v>0</v>
      </c>
      <c r="AI288" s="43">
        <f>VLOOKUP($C288,'факт СДП 12 мес'!$D$8:$HP$287,3,0)</f>
        <v>0</v>
      </c>
      <c r="AJ288" s="43">
        <f>VLOOKUP($C288,'факт СДП 12 мес'!$D$8:$HP$287,4,0)</f>
        <v>0</v>
      </c>
      <c r="AK288" s="43">
        <f>VLOOKUP($C288,'факт СДП 12 мес'!$D$8:$HP$287,5,0)</f>
        <v>0</v>
      </c>
      <c r="AL288" s="43">
        <f>VLOOKUP($C288,'факт СДП 12 мес'!$D$8:$HP$287,6,0)</f>
        <v>0</v>
      </c>
      <c r="AM288" s="43">
        <f>VLOOKUP($C288,'факт СДП 12 мес'!$D$8:$HP$287,7,0)</f>
        <v>0</v>
      </c>
      <c r="AN288" s="43">
        <f>VLOOKUP($C288,'факт СДП 12 мес'!$D$8:$HP$287,8,0)</f>
        <v>0</v>
      </c>
      <c r="AO288" s="43">
        <f t="shared" si="6741"/>
        <v>0</v>
      </c>
      <c r="AP288" s="43">
        <f t="shared" si="6742"/>
        <v>0</v>
      </c>
      <c r="AQ288" s="43">
        <f t="shared" si="6743"/>
        <v>0</v>
      </c>
      <c r="AR288" s="43">
        <f t="shared" si="6744"/>
        <v>0</v>
      </c>
      <c r="AS288" s="43">
        <f t="shared" si="6745"/>
        <v>0</v>
      </c>
      <c r="AT288" s="44">
        <f>'СДП (план)'!T288</f>
        <v>0</v>
      </c>
      <c r="AU288" s="43">
        <f>'СДП (план)'!U288</f>
        <v>0</v>
      </c>
      <c r="AV288" s="43">
        <f t="shared" si="6884"/>
        <v>0</v>
      </c>
      <c r="AW288" s="43">
        <f t="shared" si="6885"/>
        <v>0</v>
      </c>
      <c r="AX288" s="43">
        <f>VLOOKUP($C288,'факт СДП 12 мес'!$D$8:$HP$287,159,0)</f>
        <v>0</v>
      </c>
      <c r="AY288" s="43">
        <f>VLOOKUP($C288,'факт СДП 12 мес'!$D$8:$HP$287,160,0)</f>
        <v>0</v>
      </c>
      <c r="AZ288" s="43">
        <f>VLOOKUP($C288,'факт СДП 12 мес'!$D$8:$HP$287,161,0)</f>
        <v>0</v>
      </c>
      <c r="BA288" s="43">
        <f>VLOOKUP($C288,'факт СДП 12 мес'!$D$8:$HP$287,162,0)</f>
        <v>0</v>
      </c>
      <c r="BB288" s="43">
        <f>VLOOKUP($C288,'факт СДП 12 мес'!$D$8:$HP$287,163,0)</f>
        <v>0</v>
      </c>
      <c r="BC288" s="43">
        <f>VLOOKUP($C288,'факт СДП 12 мес'!$D$8:$HP$287,164,0)</f>
        <v>0</v>
      </c>
      <c r="BD288" s="43">
        <f t="shared" si="6886"/>
        <v>0</v>
      </c>
      <c r="BE288" s="43">
        <f t="shared" si="6887"/>
        <v>0</v>
      </c>
      <c r="BF288" s="43">
        <f t="shared" si="6888"/>
        <v>0</v>
      </c>
      <c r="BG288" s="43">
        <f t="shared" si="6889"/>
        <v>0</v>
      </c>
      <c r="BH288" s="43">
        <f t="shared" si="6890"/>
        <v>0</v>
      </c>
      <c r="BI288" s="87">
        <f>'СДП (план)'!V288</f>
        <v>0</v>
      </c>
      <c r="BJ288" s="3">
        <f>'СДП (план)'!W288</f>
        <v>0</v>
      </c>
      <c r="BK288" s="43">
        <f t="shared" si="6891"/>
        <v>0</v>
      </c>
      <c r="BL288" s="43">
        <f t="shared" si="6892"/>
        <v>0</v>
      </c>
      <c r="BM288" s="43">
        <f>VLOOKUP($C288,'факт СДП 12 мес'!$D$8:$HP$287,21,0)</f>
        <v>0</v>
      </c>
      <c r="BN288" s="43">
        <f>VLOOKUP($C288,'факт СДП 12 мес'!$D$8:$HP$287,22,0)</f>
        <v>0</v>
      </c>
      <c r="BO288" s="43">
        <f>VLOOKUP($C288,'факт СДП 12 мес'!$D$8:$HP$287,23,0)</f>
        <v>0</v>
      </c>
      <c r="BP288" s="43">
        <f>VLOOKUP($C288,'факт СДП 12 мес'!$D$8:$HP$287,24,0)</f>
        <v>0</v>
      </c>
      <c r="BQ288" s="43">
        <f>VLOOKUP($C288,'факт СДП 12 мес'!$D$8:$HP$287,25,0)</f>
        <v>0</v>
      </c>
      <c r="BR288" s="43">
        <f>VLOOKUP($C288,'факт СДП 12 мес'!$D$8:$HP$287,26,0)</f>
        <v>0</v>
      </c>
      <c r="BS288" s="43">
        <f t="shared" si="6893"/>
        <v>0</v>
      </c>
      <c r="BT288" s="43">
        <f t="shared" si="6894"/>
        <v>0</v>
      </c>
      <c r="BU288" s="43">
        <f t="shared" si="6895"/>
        <v>0</v>
      </c>
      <c r="BV288" s="43">
        <f t="shared" si="6752"/>
        <v>0</v>
      </c>
      <c r="BW288" s="43">
        <f t="shared" si="6753"/>
        <v>0</v>
      </c>
      <c r="BX288" s="44">
        <f>'СДП (план)'!X288</f>
        <v>0</v>
      </c>
      <c r="BY288" s="43">
        <f>'СДП (план)'!Y288</f>
        <v>0</v>
      </c>
      <c r="BZ288" s="43">
        <f t="shared" si="6896"/>
        <v>0</v>
      </c>
      <c r="CA288" s="43">
        <f t="shared" si="6897"/>
        <v>0</v>
      </c>
      <c r="CB288" s="43">
        <f>VLOOKUP($C288,'факт СДП 12 мес'!$D$8:$HP$287,15,0)</f>
        <v>0</v>
      </c>
      <c r="CC288" s="43">
        <f>VLOOKUP($C288,'факт СДП 12 мес'!$D$8:$HP$287,16,0)</f>
        <v>0</v>
      </c>
      <c r="CD288" s="43">
        <f>VLOOKUP($C288,'факт СДП 12 мес'!$D$8:$HP$287,17,0)</f>
        <v>0</v>
      </c>
      <c r="CE288" s="43">
        <f>VLOOKUP($C288,'факт СДП 12 мес'!$D$8:$HP$287,18,0)</f>
        <v>0</v>
      </c>
      <c r="CF288" s="43">
        <f>VLOOKUP($C288,'факт СДП 12 мес'!$D$8:$HP$287,19,0)</f>
        <v>0</v>
      </c>
      <c r="CG288" s="43">
        <f>VLOOKUP($C288,'факт СДП 12 мес'!$D$8:$HP$287,20,0)</f>
        <v>0</v>
      </c>
      <c r="CH288" s="43">
        <f t="shared" si="6898"/>
        <v>0</v>
      </c>
      <c r="CI288" s="43">
        <f t="shared" si="6899"/>
        <v>0</v>
      </c>
      <c r="CJ288" s="43">
        <f t="shared" si="6900"/>
        <v>0</v>
      </c>
      <c r="CK288" s="43">
        <f t="shared" si="6901"/>
        <v>0</v>
      </c>
      <c r="CL288" s="43">
        <f t="shared" si="6902"/>
        <v>0</v>
      </c>
      <c r="CM288" s="45">
        <f>'СДП (план)'!Z288</f>
        <v>0</v>
      </c>
      <c r="CN288" s="43">
        <f>'СДП (план)'!AA288</f>
        <v>0</v>
      </c>
      <c r="CO288" s="43">
        <f t="shared" si="6903"/>
        <v>0</v>
      </c>
      <c r="CP288" s="43">
        <f t="shared" si="6904"/>
        <v>0</v>
      </c>
      <c r="CQ288" s="43">
        <f>VLOOKUP($C288,'факт СДП 12 мес'!$D$8:$HP$287,165,0)</f>
        <v>0</v>
      </c>
      <c r="CR288" s="43">
        <f>VLOOKUP($C288,'факт СДП 12 мес'!$D$8:$HP$287,166,0)</f>
        <v>0</v>
      </c>
      <c r="CS288" s="43">
        <f>VLOOKUP($C288,'факт СДП 12 мес'!$D$8:$HP$287,167,0)</f>
        <v>0</v>
      </c>
      <c r="CT288" s="43">
        <f>VLOOKUP($C288,'факт СДП 12 мес'!$D$8:$HP$287,168,0)</f>
        <v>0</v>
      </c>
      <c r="CU288" s="43">
        <f>VLOOKUP($C288,'факт СДП 12 мес'!$D$8:$HP$287,169,0)</f>
        <v>0</v>
      </c>
      <c r="CV288" s="43">
        <f>VLOOKUP($C288,'факт СДП 12 мес'!$D$8:$HP$287,170,0)</f>
        <v>0</v>
      </c>
      <c r="CW288" s="43">
        <f t="shared" si="6905"/>
        <v>0</v>
      </c>
      <c r="CX288" s="43">
        <f t="shared" si="6906"/>
        <v>0</v>
      </c>
      <c r="CY288" s="43">
        <f t="shared" si="6907"/>
        <v>0</v>
      </c>
      <c r="CZ288" s="43">
        <f t="shared" si="6908"/>
        <v>0</v>
      </c>
      <c r="DA288" s="43">
        <f t="shared" si="6909"/>
        <v>0</v>
      </c>
      <c r="DB288" s="5">
        <f>'СДП (план)'!AB288</f>
        <v>0</v>
      </c>
      <c r="DC288" s="3">
        <f>'СДП (план)'!AC288</f>
        <v>0</v>
      </c>
      <c r="DD288" s="43">
        <f t="shared" si="6910"/>
        <v>0</v>
      </c>
      <c r="DE288" s="43">
        <f t="shared" si="6911"/>
        <v>0</v>
      </c>
      <c r="DF288" s="43">
        <f>VLOOKUP($C288,'факт СДП 12 мес'!$D$8:$HP$287,57,0)</f>
        <v>0</v>
      </c>
      <c r="DG288" s="43">
        <f>VLOOKUP($C288,'факт СДП 12 мес'!$D$8:$HP$287,58,0)</f>
        <v>0</v>
      </c>
      <c r="DH288" s="43">
        <f>VLOOKUP($C288,'факт СДП 12 мес'!$D$8:$HP$287,59,0)</f>
        <v>0</v>
      </c>
      <c r="DI288" s="43">
        <f>VLOOKUP($C288,'факт СДП 12 мес'!$D$8:$HP$287,60,0)</f>
        <v>0</v>
      </c>
      <c r="DJ288" s="43">
        <f>VLOOKUP($C288,'факт СДП 12 мес'!$D$8:$HP$287,61,0)</f>
        <v>0</v>
      </c>
      <c r="DK288" s="43">
        <f>VLOOKUP($C288,'факт СДП 12 мес'!$D$8:$HP$287,62,0)</f>
        <v>0</v>
      </c>
      <c r="DL288" s="43">
        <f t="shared" si="6912"/>
        <v>0</v>
      </c>
      <c r="DM288" s="43">
        <f t="shared" si="6913"/>
        <v>0</v>
      </c>
      <c r="DN288" s="43">
        <f t="shared" si="6914"/>
        <v>0</v>
      </c>
      <c r="DO288" s="43">
        <f t="shared" si="6915"/>
        <v>0</v>
      </c>
      <c r="DP288" s="43">
        <f t="shared" si="6916"/>
        <v>0</v>
      </c>
      <c r="DQ288" s="5">
        <f>'СДП (план)'!AD288</f>
        <v>0</v>
      </c>
      <c r="DR288" s="3">
        <f>'СДП (план)'!AE288</f>
        <v>0</v>
      </c>
      <c r="DS288" s="43">
        <f t="shared" si="6917"/>
        <v>0</v>
      </c>
      <c r="DT288" s="43">
        <f t="shared" si="6918"/>
        <v>0</v>
      </c>
      <c r="DU288" s="43">
        <f>VLOOKUP($C288,'факт СДП 12 мес'!$D$8:$HP$287,33,0)</f>
        <v>0</v>
      </c>
      <c r="DV288" s="43">
        <f>VLOOKUP($C288,'факт СДП 12 мес'!$D$8:$HP$287,34,0)</f>
        <v>0</v>
      </c>
      <c r="DW288" s="43">
        <f>VLOOKUP($C288,'факт СДП 12 мес'!$D$8:$HP$287,35,0)</f>
        <v>0</v>
      </c>
      <c r="DX288" s="43">
        <f>VLOOKUP($C288,'факт СДП 12 мес'!$D$8:$HP$287,36,0)</f>
        <v>0</v>
      </c>
      <c r="DY288" s="43">
        <f>VLOOKUP($C288,'факт СДП 12 мес'!$D$8:$HP$287,37,0)</f>
        <v>0</v>
      </c>
      <c r="DZ288" s="43">
        <f>VLOOKUP($C288,'факт СДП 12 мес'!$D$8:$HP$287,38,0)</f>
        <v>0</v>
      </c>
      <c r="EA288" s="43">
        <f t="shared" si="6919"/>
        <v>0</v>
      </c>
      <c r="EB288" s="43">
        <f t="shared" si="6920"/>
        <v>0</v>
      </c>
      <c r="EC288" s="43">
        <f t="shared" si="6921"/>
        <v>0</v>
      </c>
      <c r="ED288" s="43">
        <f t="shared" si="6922"/>
        <v>0</v>
      </c>
      <c r="EE288" s="43">
        <f t="shared" si="6923"/>
        <v>0</v>
      </c>
      <c r="EF288" s="5">
        <f>'СДП (план)'!AF288</f>
        <v>0</v>
      </c>
      <c r="EG288" s="3">
        <f>'СДП (план)'!AG288</f>
        <v>0</v>
      </c>
      <c r="EH288" s="43">
        <f t="shared" si="6924"/>
        <v>0</v>
      </c>
      <c r="EI288" s="43">
        <f t="shared" si="6925"/>
        <v>0</v>
      </c>
      <c r="EJ288" s="43">
        <f>VLOOKUP($C288,'факт СДП 12 мес'!$D$8:$HP$287,27,0)</f>
        <v>0</v>
      </c>
      <c r="EK288" s="43">
        <f>VLOOKUP($C288,'факт СДП 12 мес'!$D$8:$HP$287,28,0)</f>
        <v>0</v>
      </c>
      <c r="EL288" s="43">
        <f>VLOOKUP($C288,'факт СДП 12 мес'!$D$8:$HP$287,29,0)</f>
        <v>0</v>
      </c>
      <c r="EM288" s="43">
        <f>VLOOKUP($C288,'факт СДП 12 мес'!$D$8:$HP$287,30,0)</f>
        <v>0</v>
      </c>
      <c r="EN288" s="43">
        <f>VLOOKUP($C288,'факт СДП 12 мес'!$D$8:$HP$287,31,0)</f>
        <v>0</v>
      </c>
      <c r="EO288" s="43">
        <f>VLOOKUP($C288,'факт СДП 12 мес'!$D$8:$HP$287,32,0)</f>
        <v>0</v>
      </c>
      <c r="EP288" s="43">
        <f t="shared" si="6767"/>
        <v>0</v>
      </c>
      <c r="EQ288" s="43">
        <f t="shared" si="6768"/>
        <v>0</v>
      </c>
      <c r="ER288" s="43">
        <f t="shared" si="6769"/>
        <v>0</v>
      </c>
      <c r="ES288" s="43">
        <f t="shared" si="6770"/>
        <v>0</v>
      </c>
      <c r="ET288" s="43">
        <f t="shared" si="6771"/>
        <v>0</v>
      </c>
      <c r="EU288" s="44">
        <f>'СДП (план)'!AH288</f>
        <v>0</v>
      </c>
      <c r="EV288" s="43">
        <f>'СДП (план)'!AI288</f>
        <v>0</v>
      </c>
      <c r="EW288" s="43">
        <f t="shared" si="6926"/>
        <v>0</v>
      </c>
      <c r="EX288" s="43">
        <f t="shared" si="6927"/>
        <v>0</v>
      </c>
      <c r="EY288" s="43">
        <f>VLOOKUP($C288,'факт СДП 12 мес'!$D$8:$HP$287,87,0)</f>
        <v>0</v>
      </c>
      <c r="EZ288" s="43">
        <f>VLOOKUP($C288,'факт СДП 12 мес'!$D$8:$HP$287,88,0)</f>
        <v>0</v>
      </c>
      <c r="FA288" s="43">
        <f>VLOOKUP($C288,'факт СДП 12 мес'!$D$8:$HP$287,89,0)</f>
        <v>0</v>
      </c>
      <c r="FB288" s="43">
        <f>VLOOKUP($C288,'факт СДП 12 мес'!$D$8:$HP$287,90,0)</f>
        <v>0</v>
      </c>
      <c r="FC288" s="43">
        <f>VLOOKUP($C288,'факт СДП 12 мес'!$D$8:$HP$287,91,0)</f>
        <v>0</v>
      </c>
      <c r="FD288" s="43">
        <f>VLOOKUP($C288,'факт СДП 12 мес'!$D$8:$HP$287,92,0)</f>
        <v>0</v>
      </c>
      <c r="FE288" s="43">
        <f t="shared" si="6928"/>
        <v>0</v>
      </c>
      <c r="FF288" s="43">
        <f t="shared" si="6929"/>
        <v>0</v>
      </c>
      <c r="FG288" s="43">
        <f t="shared" si="6930"/>
        <v>0</v>
      </c>
      <c r="FH288" s="43">
        <f t="shared" si="6931"/>
        <v>0</v>
      </c>
      <c r="FI288" s="43">
        <f t="shared" si="6932"/>
        <v>0</v>
      </c>
      <c r="FJ288" s="44">
        <f>'СДП (план)'!AJ288</f>
        <v>0</v>
      </c>
      <c r="FK288" s="43">
        <f>'СДП (план)'!AK288</f>
        <v>0</v>
      </c>
      <c r="FL288" s="43">
        <f t="shared" si="6933"/>
        <v>0</v>
      </c>
      <c r="FM288" s="43">
        <f t="shared" si="6934"/>
        <v>0</v>
      </c>
      <c r="FN288" s="43">
        <f>VLOOKUP($C288,'факт СДП 12 мес'!$D$8:$HP$287,39,0)</f>
        <v>0</v>
      </c>
      <c r="FO288" s="43">
        <f>VLOOKUP($C288,'факт СДП 12 мес'!$D$8:$HP$287,40,0)</f>
        <v>0</v>
      </c>
      <c r="FP288" s="43">
        <f>VLOOKUP($C288,'факт СДП 12 мес'!$D$8:$HP$287,41,0)</f>
        <v>0</v>
      </c>
      <c r="FQ288" s="43">
        <f>VLOOKUP($C288,'факт СДП 12 мес'!$D$8:$HP$287,42,0)</f>
        <v>0</v>
      </c>
      <c r="FR288" s="43">
        <f>VLOOKUP($C288,'факт СДП 12 мес'!$D$8:$HP$287,43,0)</f>
        <v>0</v>
      </c>
      <c r="FS288" s="43">
        <f>VLOOKUP($C288,'факт СДП 12 мес'!$D$8:$HP$287,44,0)</f>
        <v>0</v>
      </c>
      <c r="FT288" s="43">
        <f t="shared" si="6935"/>
        <v>0</v>
      </c>
      <c r="FU288" s="43">
        <f t="shared" si="6936"/>
        <v>0</v>
      </c>
      <c r="FV288" s="43">
        <f t="shared" si="6937"/>
        <v>0</v>
      </c>
      <c r="FW288" s="43">
        <f t="shared" si="6938"/>
        <v>0</v>
      </c>
      <c r="FX288" s="43">
        <f t="shared" si="6939"/>
        <v>0</v>
      </c>
      <c r="FY288" s="44">
        <f>'СДП (план)'!AL288</f>
        <v>0</v>
      </c>
      <c r="FZ288" s="43">
        <f>'СДП (план)'!AM288</f>
        <v>0</v>
      </c>
      <c r="GA288" s="43">
        <f t="shared" si="6940"/>
        <v>0</v>
      </c>
      <c r="GB288" s="43">
        <f t="shared" si="6941"/>
        <v>0</v>
      </c>
      <c r="GC288" s="43">
        <f>VLOOKUP($C288,'факт СДП 12 мес'!$D$8:$HP$287,45,0)</f>
        <v>0</v>
      </c>
      <c r="GD288" s="43">
        <f>VLOOKUP($C288,'факт СДП 12 мес'!$D$8:$HP$287,46,0)</f>
        <v>0</v>
      </c>
      <c r="GE288" s="43">
        <f>VLOOKUP($C288,'факт СДП 12 мес'!$D$8:$HP$287,47,0)</f>
        <v>0</v>
      </c>
      <c r="GF288" s="43">
        <f>VLOOKUP($C288,'факт СДП 12 мес'!$D$8:$HP$287,48,0)</f>
        <v>0</v>
      </c>
      <c r="GG288" s="43">
        <f>VLOOKUP($C288,'факт СДП 12 мес'!$D$8:$HP$287,49,0)</f>
        <v>0</v>
      </c>
      <c r="GH288" s="43">
        <f>VLOOKUP($C288,'факт СДП 12 мес'!$D$8:$HP$287,50,0)</f>
        <v>0</v>
      </c>
      <c r="GI288" s="43">
        <f t="shared" si="6942"/>
        <v>0</v>
      </c>
      <c r="GJ288" s="43">
        <f t="shared" si="6943"/>
        <v>0</v>
      </c>
      <c r="GK288" s="43">
        <f t="shared" si="6944"/>
        <v>0</v>
      </c>
      <c r="GL288" s="43">
        <f t="shared" si="6945"/>
        <v>0</v>
      </c>
      <c r="GM288" s="43">
        <f t="shared" si="6946"/>
        <v>0</v>
      </c>
      <c r="GN288" s="5">
        <f>'СДП (план)'!AN288</f>
        <v>0</v>
      </c>
      <c r="GO288" s="3">
        <f>'СДП (план)'!AO288</f>
        <v>0</v>
      </c>
      <c r="GP288" s="43">
        <f t="shared" si="6947"/>
        <v>0</v>
      </c>
      <c r="GQ288" s="43">
        <f t="shared" si="6948"/>
        <v>0</v>
      </c>
      <c r="GR288" s="43">
        <f>VLOOKUP($C288,'факт СДП 12 мес'!$D$8:$HP$287,51,0)</f>
        <v>0</v>
      </c>
      <c r="GS288" s="43">
        <f>VLOOKUP($C288,'факт СДП 12 мес'!$D$8:$HP$287,52,0)</f>
        <v>0</v>
      </c>
      <c r="GT288" s="43">
        <f>VLOOKUP($C288,'факт СДП 12 мес'!$D$8:$HP$287,53,0)</f>
        <v>0</v>
      </c>
      <c r="GU288" s="43">
        <f>VLOOKUP($C288,'факт СДП 12 мес'!$D$8:$HP$287,54,0)</f>
        <v>0</v>
      </c>
      <c r="GV288" s="43">
        <f>VLOOKUP($C288,'факт СДП 12 мес'!$D$8:$HP$287,55,0)</f>
        <v>0</v>
      </c>
      <c r="GW288" s="43">
        <f>VLOOKUP($C288,'факт СДП 12 мес'!$D$8:$HP$287,56,0)</f>
        <v>0</v>
      </c>
      <c r="GX288" s="43">
        <f t="shared" si="6949"/>
        <v>0</v>
      </c>
      <c r="GY288" s="43">
        <f t="shared" si="6950"/>
        <v>0</v>
      </c>
      <c r="GZ288" s="43">
        <f t="shared" si="6951"/>
        <v>0</v>
      </c>
      <c r="HA288" s="43">
        <f t="shared" si="6952"/>
        <v>0</v>
      </c>
      <c r="HB288" s="43">
        <f t="shared" si="6953"/>
        <v>0</v>
      </c>
      <c r="HC288" s="5">
        <f>'СДП (план)'!AP288</f>
        <v>10</v>
      </c>
      <c r="HD288" s="3">
        <f>'СДП (план)'!AQ288</f>
        <v>233720.66666666666</v>
      </c>
      <c r="HE288" s="43">
        <f t="shared" si="6954"/>
        <v>10</v>
      </c>
      <c r="HF288" s="43">
        <f t="shared" si="6955"/>
        <v>233720.66666666669</v>
      </c>
      <c r="HG288" s="43">
        <f>VLOOKUP($C288,'факт СДП 12 мес'!$D$8:$HP$287,141,0)</f>
        <v>2</v>
      </c>
      <c r="HH288" s="43">
        <f>VLOOKUP($C288,'факт СДП 12 мес'!$D$8:$HP$287,142,0)</f>
        <v>47118.400000000001</v>
      </c>
      <c r="HI288" s="43">
        <f>VLOOKUP($C288,'факт СДП 12 мес'!$D$8:$HP$287,143,0)</f>
        <v>20</v>
      </c>
      <c r="HJ288" s="43">
        <f>VLOOKUP($C288,'факт СДП 12 мес'!$D$8:$HP$287,144,0)</f>
        <v>0</v>
      </c>
      <c r="HK288" s="43">
        <f>VLOOKUP($C288,'факт СДП 12 мес'!$D$8:$HP$287,145,0)</f>
        <v>0</v>
      </c>
      <c r="HL288" s="43">
        <f>VLOOKUP($C288,'факт СДП 12 мес'!$D$8:$HP$287,146,0)</f>
        <v>0</v>
      </c>
      <c r="HM288" s="43">
        <f t="shared" si="6956"/>
        <v>10</v>
      </c>
      <c r="HN288" s="43">
        <f t="shared" si="6957"/>
        <v>10</v>
      </c>
      <c r="HO288" s="43">
        <f t="shared" si="6958"/>
        <v>2</v>
      </c>
      <c r="HP288" s="43">
        <f t="shared" si="6959"/>
        <v>-8</v>
      </c>
      <c r="HQ288" s="43">
        <f t="shared" si="6960"/>
        <v>-186602.26666666669</v>
      </c>
      <c r="HR288" s="44">
        <f>'СДП (план)'!AR288</f>
        <v>0</v>
      </c>
      <c r="HS288" s="43">
        <f>'СДП (план)'!AS288</f>
        <v>0</v>
      </c>
      <c r="HT288" s="43">
        <f t="shared" si="6961"/>
        <v>0</v>
      </c>
      <c r="HU288" s="43">
        <f t="shared" si="6962"/>
        <v>0</v>
      </c>
      <c r="HV288" s="43">
        <f>VLOOKUP($C288,'факт СДП 12 мес'!$D$8:$HP$287,171,0)</f>
        <v>0</v>
      </c>
      <c r="HW288" s="43">
        <f>VLOOKUP($C288,'факт СДП 12 мес'!$D$8:$HP$287,172,0)</f>
        <v>0</v>
      </c>
      <c r="HX288" s="43">
        <f>VLOOKUP($C288,'факт СДП 12 мес'!$D$8:$HP$287,173,0)</f>
        <v>0</v>
      </c>
      <c r="HY288" s="43">
        <f>VLOOKUP($C288,'факт СДП 12 мес'!$D$8:$HP$287,174,0)</f>
        <v>0</v>
      </c>
      <c r="HZ288" s="43">
        <f>VLOOKUP($C288,'факт СДП 12 мес'!$D$8:$HP$287,175,0)</f>
        <v>0</v>
      </c>
      <c r="IA288" s="43">
        <f>VLOOKUP($C288,'факт СДП 12 мес'!$D$8:$HP$287,176,0)</f>
        <v>0</v>
      </c>
      <c r="IB288" s="43">
        <f t="shared" si="6963"/>
        <v>0</v>
      </c>
      <c r="IC288" s="43">
        <f t="shared" si="6964"/>
        <v>0</v>
      </c>
      <c r="ID288" s="43">
        <f t="shared" si="6965"/>
        <v>0</v>
      </c>
      <c r="IE288" s="43">
        <f t="shared" si="6966"/>
        <v>0</v>
      </c>
      <c r="IF288" s="43">
        <f t="shared" si="6967"/>
        <v>0</v>
      </c>
      <c r="IG288" s="44">
        <f>'СДП (план)'!AT288</f>
        <v>0</v>
      </c>
      <c r="IH288" s="43">
        <f>'СДП (план)'!AU288</f>
        <v>0</v>
      </c>
      <c r="II288" s="43">
        <f t="shared" si="6968"/>
        <v>0</v>
      </c>
      <c r="IJ288" s="43">
        <f t="shared" si="6969"/>
        <v>0</v>
      </c>
      <c r="IK288" s="43">
        <f>VLOOKUP($C288,'факт СДП 12 мес'!$D$8:$HP$287,183,0)</f>
        <v>0</v>
      </c>
      <c r="IL288" s="43">
        <f>VLOOKUP($C288,'факт СДП 12 мес'!$D$8:$HP$287,184,0)</f>
        <v>0</v>
      </c>
      <c r="IM288" s="43">
        <f>VLOOKUP($C288,'факт СДП 12 мес'!$D$8:$HP$287,185,0)</f>
        <v>0</v>
      </c>
      <c r="IN288" s="43">
        <f>VLOOKUP($C288,'факт СДП 12 мес'!$D$8:$HP$287,186,0)</f>
        <v>0</v>
      </c>
      <c r="IO288" s="43">
        <f>VLOOKUP($C288,'факт СДП 12 мес'!$D$8:$HP$287,187,0)</f>
        <v>0</v>
      </c>
      <c r="IP288" s="43">
        <f>VLOOKUP($C288,'факт СДП 12 мес'!$D$8:$HP$287,188,0)</f>
        <v>0</v>
      </c>
      <c r="IQ288" s="43">
        <f t="shared" si="6970"/>
        <v>0</v>
      </c>
      <c r="IR288" s="43">
        <f t="shared" si="6971"/>
        <v>0</v>
      </c>
      <c r="IS288" s="43">
        <f t="shared" si="6972"/>
        <v>0</v>
      </c>
      <c r="IT288" s="43">
        <f t="shared" si="6973"/>
        <v>0</v>
      </c>
      <c r="IU288" s="43">
        <f t="shared" si="6974"/>
        <v>0</v>
      </c>
      <c r="IV288" s="43">
        <f>'СДП (план)'!AV288</f>
        <v>0</v>
      </c>
      <c r="IW288" s="43">
        <f>'СДП (план)'!AW288</f>
        <v>0</v>
      </c>
      <c r="IX288" s="43">
        <f t="shared" si="6975"/>
        <v>0</v>
      </c>
      <c r="IY288" s="43">
        <f t="shared" si="6976"/>
        <v>0</v>
      </c>
      <c r="IZ288" s="43">
        <f>VLOOKUP($C288,'факт СДП 12 мес'!$D$8:$HP$287,147,0)</f>
        <v>0</v>
      </c>
      <c r="JA288" s="43">
        <f>VLOOKUP($C288,'факт СДП 12 мес'!$D$8:$HP$287,148,0)</f>
        <v>0</v>
      </c>
      <c r="JB288" s="43">
        <f>VLOOKUP($C288,'факт СДП 12 мес'!$D$8:$HP$287,149,0)</f>
        <v>0</v>
      </c>
      <c r="JC288" s="43">
        <f>VLOOKUP($C288,'факт СДП 12 мес'!$D$8:$HP$287,150,0)</f>
        <v>0</v>
      </c>
      <c r="JD288" s="43">
        <f>VLOOKUP($C288,'факт СДП 12 мес'!$D$8:$HP$287,151,0)</f>
        <v>0</v>
      </c>
      <c r="JE288" s="43">
        <f>VLOOKUP($C288,'факт СДП 12 мес'!$D$8:$HP$287,152,0)</f>
        <v>0</v>
      </c>
      <c r="JF288" s="43">
        <f t="shared" si="6977"/>
        <v>0</v>
      </c>
      <c r="JG288" s="43">
        <f t="shared" si="6978"/>
        <v>0</v>
      </c>
      <c r="JH288" s="43">
        <f t="shared" si="6979"/>
        <v>0</v>
      </c>
      <c r="JI288" s="43">
        <f t="shared" si="6980"/>
        <v>0</v>
      </c>
      <c r="JJ288" s="43">
        <f t="shared" si="6981"/>
        <v>0</v>
      </c>
      <c r="JK288" s="43">
        <f>'СДП (план)'!AX288</f>
        <v>0</v>
      </c>
      <c r="JL288" s="43">
        <f>'СДП (план)'!AY288</f>
        <v>0</v>
      </c>
      <c r="JM288" s="43">
        <f t="shared" si="6982"/>
        <v>0</v>
      </c>
      <c r="JN288" s="43">
        <f t="shared" si="6983"/>
        <v>0</v>
      </c>
      <c r="JO288" s="43">
        <f>VLOOKUP($C288,'факт СДП 12 мес'!$D$8:$HP$287,135,0)</f>
        <v>0</v>
      </c>
      <c r="JP288" s="43">
        <f>VLOOKUP($C288,'факт СДП 12 мес'!$D$8:$HP$287,136,0)</f>
        <v>0</v>
      </c>
      <c r="JQ288" s="43">
        <f>VLOOKUP($C288,'факт СДП 12 мес'!$D$8:$HP$287,137,0)</f>
        <v>0</v>
      </c>
      <c r="JR288" s="43">
        <f>VLOOKUP($C288,'факт СДП 12 мес'!$D$8:$HP$287,138,0)</f>
        <v>0</v>
      </c>
      <c r="JS288" s="43">
        <f>VLOOKUP($C288,'факт СДП 12 мес'!$D$8:$HP$287,139,0)</f>
        <v>0</v>
      </c>
      <c r="JT288" s="43">
        <f>VLOOKUP($C288,'факт СДП 12 мес'!$D$8:$HP$287,140,0)</f>
        <v>0</v>
      </c>
      <c r="JU288" s="43">
        <f t="shared" si="6984"/>
        <v>0</v>
      </c>
      <c r="JV288" s="43">
        <f t="shared" si="6985"/>
        <v>0</v>
      </c>
      <c r="JW288" s="43">
        <f t="shared" si="6986"/>
        <v>0</v>
      </c>
      <c r="JX288" s="43">
        <f t="shared" si="6987"/>
        <v>0</v>
      </c>
      <c r="JY288" s="43">
        <f t="shared" si="6988"/>
        <v>0</v>
      </c>
      <c r="JZ288" s="44">
        <f>'СДП (план)'!AZ288</f>
        <v>0</v>
      </c>
      <c r="KA288" s="43">
        <f>'СДП (план)'!BA288</f>
        <v>0</v>
      </c>
      <c r="KB288" s="43">
        <f t="shared" si="6989"/>
        <v>0</v>
      </c>
      <c r="KC288" s="43">
        <f t="shared" si="6990"/>
        <v>0</v>
      </c>
      <c r="KD288" s="43">
        <f>VLOOKUP($C288,'факт СДП 12 мес'!$D$8:$HP$287,105,0)</f>
        <v>0</v>
      </c>
      <c r="KE288" s="43">
        <f>VLOOKUP($C288,'факт СДП 12 мес'!$D$8:$HP$287,106,0)</f>
        <v>0</v>
      </c>
      <c r="KF288" s="43">
        <f>VLOOKUP($C288,'факт СДП 12 мес'!$D$8:$HP$287,107,0)</f>
        <v>0</v>
      </c>
      <c r="KG288" s="43">
        <f>VLOOKUP($C288,'факт СДП 12 мес'!$D$8:$HP$287,108,0)</f>
        <v>0</v>
      </c>
      <c r="KH288" s="43">
        <f>VLOOKUP($C288,'факт СДП 12 мес'!$D$8:$HP$287,109,0)</f>
        <v>0</v>
      </c>
      <c r="KI288" s="43">
        <f>VLOOKUP($C288,'факт СДП 12 мес'!$D$8:$HP$287,110,0)</f>
        <v>0</v>
      </c>
      <c r="KJ288" s="43">
        <f t="shared" si="6991"/>
        <v>0</v>
      </c>
      <c r="KK288" s="43">
        <f t="shared" si="6992"/>
        <v>0</v>
      </c>
      <c r="KL288" s="43">
        <f t="shared" si="6993"/>
        <v>0</v>
      </c>
      <c r="KM288" s="43">
        <f t="shared" si="6994"/>
        <v>0</v>
      </c>
      <c r="KN288" s="43">
        <f t="shared" si="6995"/>
        <v>0</v>
      </c>
      <c r="KO288" s="44">
        <f>'СДП (план)'!BB288</f>
        <v>0</v>
      </c>
      <c r="KP288" s="43">
        <f>'СДП (план)'!BC288</f>
        <v>0</v>
      </c>
      <c r="KQ288" s="43">
        <f t="shared" si="6996"/>
        <v>0</v>
      </c>
      <c r="KR288" s="43">
        <f t="shared" si="6997"/>
        <v>0</v>
      </c>
      <c r="KS288" s="43">
        <f>VLOOKUP($C288,'факт СДП 12 мес'!$D$8:$HP$287,189,0)</f>
        <v>0</v>
      </c>
      <c r="KT288" s="43">
        <f>VLOOKUP($C288,'факт СДП 12 мес'!$D$8:$HP$287,190,0)</f>
        <v>0</v>
      </c>
      <c r="KU288" s="43">
        <f>VLOOKUP($C288,'факт СДП 12 мес'!$D$8:$HP$287,191,0)</f>
        <v>0</v>
      </c>
      <c r="KV288" s="43">
        <f>VLOOKUP($C288,'факт СДП 12 мес'!$D$8:$HP$287,192,0)</f>
        <v>0</v>
      </c>
      <c r="KW288" s="43">
        <f>VLOOKUP($C288,'факт СДП 12 мес'!$D$8:$HP$287,193,0)</f>
        <v>0</v>
      </c>
      <c r="KX288" s="43">
        <f>VLOOKUP($C288,'факт СДП 12 мес'!$D$8:$HP$287,194,0)</f>
        <v>0</v>
      </c>
      <c r="KY288" s="43">
        <f t="shared" si="6998"/>
        <v>0</v>
      </c>
      <c r="KZ288" s="43">
        <f t="shared" si="6999"/>
        <v>0</v>
      </c>
      <c r="LA288" s="43">
        <f t="shared" si="7000"/>
        <v>0</v>
      </c>
      <c r="LB288" s="43">
        <f t="shared" si="7001"/>
        <v>0</v>
      </c>
      <c r="LC288" s="43">
        <f t="shared" si="7002"/>
        <v>0</v>
      </c>
      <c r="LD288" s="44">
        <f>'СДП (план)'!BD288</f>
        <v>0</v>
      </c>
      <c r="LE288" s="43">
        <f>'СДП (план)'!BE288</f>
        <v>0</v>
      </c>
      <c r="LF288" s="43">
        <f t="shared" si="7003"/>
        <v>0</v>
      </c>
      <c r="LG288" s="43">
        <f t="shared" si="7004"/>
        <v>0</v>
      </c>
      <c r="LH288" s="43">
        <f>VLOOKUP($C288,'факт СДП 12 мес'!$D$8:$HP$287,63,0)</f>
        <v>0</v>
      </c>
      <c r="LI288" s="43">
        <f>VLOOKUP($C288,'факт СДП 12 мес'!$D$8:$HP$287,64,0)</f>
        <v>0</v>
      </c>
      <c r="LJ288" s="43">
        <f>VLOOKUP($C288,'факт СДП 12 мес'!$D$8:$HP$287,65,0)</f>
        <v>0</v>
      </c>
      <c r="LK288" s="43">
        <f>VLOOKUP($C288,'факт СДП 12 мес'!$D$8:$HP$287,66,0)</f>
        <v>0</v>
      </c>
      <c r="LL288" s="43">
        <f>VLOOKUP($C288,'факт СДП 12 мес'!$D$8:$HP$287,67,0)</f>
        <v>0</v>
      </c>
      <c r="LM288" s="43">
        <f>VLOOKUP($C288,'факт СДП 12 мес'!$D$8:$HP$287,68,0)</f>
        <v>0</v>
      </c>
      <c r="LN288" s="43">
        <f t="shared" si="7005"/>
        <v>0</v>
      </c>
      <c r="LO288" s="43">
        <f t="shared" si="7006"/>
        <v>0</v>
      </c>
      <c r="LP288" s="43">
        <f t="shared" si="7007"/>
        <v>0</v>
      </c>
      <c r="LQ288" s="43">
        <f t="shared" si="7008"/>
        <v>0</v>
      </c>
      <c r="LR288" s="43">
        <f t="shared" si="7009"/>
        <v>0</v>
      </c>
      <c r="LS288" s="44">
        <f>'СДП (план)'!BF288</f>
        <v>0</v>
      </c>
      <c r="LT288" s="43">
        <f>'СДП (план)'!BG288</f>
        <v>0</v>
      </c>
      <c r="LU288" s="43">
        <f t="shared" si="7010"/>
        <v>0</v>
      </c>
      <c r="LV288" s="43">
        <f t="shared" si="7011"/>
        <v>0</v>
      </c>
      <c r="LW288" s="43">
        <f>VLOOKUP($C288,'факт СДП 12 мес'!$D$8:$HP$287,69,0)</f>
        <v>0</v>
      </c>
      <c r="LX288" s="43">
        <f>VLOOKUP($C288,'факт СДП 12 мес'!$D$8:$HP$287,70,0)</f>
        <v>0</v>
      </c>
      <c r="LY288" s="43">
        <f>VLOOKUP($C288,'факт СДП 12 мес'!$D$8:$HP$287,71,0)</f>
        <v>0</v>
      </c>
      <c r="LZ288" s="43">
        <f>VLOOKUP($C288,'факт СДП 12 мес'!$D$8:$HP$287,72,0)</f>
        <v>0</v>
      </c>
      <c r="MA288" s="43">
        <f>VLOOKUP($C288,'факт СДП 12 мес'!$D$8:$HP$287,73,0)</f>
        <v>0</v>
      </c>
      <c r="MB288" s="43">
        <f>VLOOKUP($C288,'факт СДП 12 мес'!$D$8:$HP$287,74,0)</f>
        <v>0</v>
      </c>
      <c r="MC288" s="43">
        <f t="shared" si="6808"/>
        <v>0</v>
      </c>
      <c r="MD288" s="43">
        <f t="shared" si="6809"/>
        <v>0</v>
      </c>
      <c r="ME288" s="43">
        <f t="shared" si="6810"/>
        <v>0</v>
      </c>
      <c r="MF288" s="43">
        <f t="shared" si="6811"/>
        <v>0</v>
      </c>
      <c r="MG288" s="43">
        <f t="shared" si="6812"/>
        <v>0</v>
      </c>
      <c r="MH288" s="44">
        <f>'СДП (план)'!BH288</f>
        <v>0</v>
      </c>
      <c r="MI288" s="43">
        <f>'СДП (план)'!BI288</f>
        <v>0</v>
      </c>
      <c r="MJ288" s="43">
        <f t="shared" si="7012"/>
        <v>0</v>
      </c>
      <c r="MK288" s="43">
        <f t="shared" si="7013"/>
        <v>0</v>
      </c>
      <c r="ML288" s="43">
        <f>VLOOKUP($C288,'факт СДП 12 мес'!$D$8:$HP$287,75,0)</f>
        <v>0</v>
      </c>
      <c r="MM288" s="43">
        <f>VLOOKUP($C288,'факт СДП 12 мес'!$D$8:$HP$287,76,0)</f>
        <v>0</v>
      </c>
      <c r="MN288" s="43">
        <f>VLOOKUP($C288,'факт СДП 12 мес'!$D$8:$HP$287,77,0)</f>
        <v>0</v>
      </c>
      <c r="MO288" s="43">
        <f>VLOOKUP($C288,'факт СДП 12 мес'!$D$8:$HP$287,78,0)</f>
        <v>0</v>
      </c>
      <c r="MP288" s="43">
        <f>VLOOKUP($C288,'факт СДП 12 мес'!$D$8:$HP$287,79,0)</f>
        <v>0</v>
      </c>
      <c r="MQ288" s="43">
        <f>VLOOKUP($C288,'факт СДП 12 мес'!$D$8:$HP$287,80,0)</f>
        <v>0</v>
      </c>
      <c r="MR288" s="43">
        <f t="shared" si="6813"/>
        <v>0</v>
      </c>
      <c r="MS288" s="43">
        <f t="shared" si="6814"/>
        <v>0</v>
      </c>
      <c r="MT288" s="43">
        <f t="shared" si="6815"/>
        <v>0</v>
      </c>
      <c r="MU288" s="43">
        <f t="shared" si="6816"/>
        <v>0</v>
      </c>
      <c r="MV288" s="43">
        <f t="shared" si="6817"/>
        <v>0</v>
      </c>
      <c r="MW288" s="44">
        <f>'СДП (план)'!BJ288</f>
        <v>0</v>
      </c>
      <c r="MX288" s="43">
        <f>'СДП (план)'!BK288</f>
        <v>0</v>
      </c>
      <c r="MY288" s="43">
        <f t="shared" si="7014"/>
        <v>0</v>
      </c>
      <c r="MZ288" s="43">
        <f t="shared" si="7015"/>
        <v>0</v>
      </c>
      <c r="NA288" s="43">
        <f>VLOOKUP($C288,'факт СДП 12 мес'!$D$8:$HP$287,81,0)</f>
        <v>0</v>
      </c>
      <c r="NB288" s="43">
        <f>VLOOKUP($C288,'факт СДП 12 мес'!$D$8:$HP$287,82,0)</f>
        <v>0</v>
      </c>
      <c r="NC288" s="43">
        <f>VLOOKUP($C288,'факт СДП 12 мес'!$D$8:$HP$287,83,0)</f>
        <v>0</v>
      </c>
      <c r="ND288" s="43">
        <f>VLOOKUP($C288,'факт СДП 12 мес'!$D$8:$HP$287,84,0)</f>
        <v>0</v>
      </c>
      <c r="NE288" s="43">
        <f>VLOOKUP($C288,'факт СДП 12 мес'!$D$8:$HP$287,85,0)</f>
        <v>0</v>
      </c>
      <c r="NF288" s="43">
        <f>VLOOKUP($C288,'факт СДП 12 мес'!$D$8:$HP$287,86,0)</f>
        <v>0</v>
      </c>
      <c r="NG288" s="43">
        <f t="shared" si="6818"/>
        <v>0</v>
      </c>
      <c r="NH288" s="43">
        <f t="shared" si="6819"/>
        <v>0</v>
      </c>
      <c r="NI288" s="43">
        <f t="shared" si="6820"/>
        <v>0</v>
      </c>
      <c r="NJ288" s="43">
        <f t="shared" si="6821"/>
        <v>0</v>
      </c>
      <c r="NK288" s="43">
        <f t="shared" si="6822"/>
        <v>0</v>
      </c>
      <c r="NL288" s="44">
        <f>'СДП (план)'!BL288</f>
        <v>0</v>
      </c>
      <c r="NM288" s="43">
        <f>'СДП (план)'!BM288</f>
        <v>0</v>
      </c>
      <c r="NN288" s="43">
        <f t="shared" si="7016"/>
        <v>0</v>
      </c>
      <c r="NO288" s="43">
        <f t="shared" si="7017"/>
        <v>0</v>
      </c>
      <c r="NP288" s="43">
        <f>VLOOKUP($C288,'факт СДП 12 мес'!$D$8:$HP$287,99,0)</f>
        <v>0</v>
      </c>
      <c r="NQ288" s="43">
        <f>VLOOKUP($C288,'факт СДП 12 мес'!$D$8:$HP$287,100,0)</f>
        <v>0</v>
      </c>
      <c r="NR288" s="43">
        <f>VLOOKUP($C288,'факт СДП 12 мес'!$D$8:$HP$287,101,0)</f>
        <v>0</v>
      </c>
      <c r="NS288" s="43">
        <f>VLOOKUP($C288,'факт СДП 12 мес'!$D$8:$HP$287,102,0)</f>
        <v>0</v>
      </c>
      <c r="NT288" s="43">
        <f>VLOOKUP($C288,'факт СДП 12 мес'!$D$8:$HP$287,103,0)</f>
        <v>0</v>
      </c>
      <c r="NU288" s="43">
        <f>VLOOKUP($C288,'факт СДП 12 мес'!$D$8:$HP$287,104,0)</f>
        <v>0</v>
      </c>
      <c r="NV288" s="43">
        <f t="shared" si="7018"/>
        <v>0</v>
      </c>
      <c r="NW288" s="43">
        <f t="shared" si="7019"/>
        <v>0</v>
      </c>
      <c r="NX288" s="43">
        <f t="shared" si="7020"/>
        <v>0</v>
      </c>
      <c r="NY288" s="43">
        <f t="shared" si="7021"/>
        <v>0</v>
      </c>
      <c r="NZ288" s="43">
        <f t="shared" si="7022"/>
        <v>0</v>
      </c>
      <c r="OA288" s="44">
        <f>'СДП (план)'!BN288</f>
        <v>0</v>
      </c>
      <c r="OB288" s="43">
        <f>'СДП (план)'!BO288</f>
        <v>0</v>
      </c>
      <c r="OC288" s="43">
        <f t="shared" si="7023"/>
        <v>0</v>
      </c>
      <c r="OD288" s="43">
        <f t="shared" si="7024"/>
        <v>0</v>
      </c>
      <c r="OE288" s="43"/>
      <c r="OF288" s="43"/>
      <c r="OG288" s="43"/>
      <c r="OH288" s="43"/>
      <c r="OI288" s="43"/>
      <c r="OJ288" s="43"/>
      <c r="OK288" s="43">
        <f t="shared" si="7025"/>
        <v>0</v>
      </c>
      <c r="OL288" s="43">
        <f t="shared" si="7026"/>
        <v>0</v>
      </c>
      <c r="OM288" s="43">
        <f t="shared" si="7027"/>
        <v>0</v>
      </c>
      <c r="ON288" s="43">
        <f t="shared" si="7028"/>
        <v>0</v>
      </c>
      <c r="OO288" s="43">
        <f t="shared" si="7029"/>
        <v>0</v>
      </c>
      <c r="OP288" s="44">
        <f>'СДП (план)'!BP288</f>
        <v>0</v>
      </c>
      <c r="OQ288" s="43">
        <f>'СДП (план)'!BQ288</f>
        <v>0</v>
      </c>
      <c r="OR288" s="43">
        <f t="shared" si="7030"/>
        <v>0</v>
      </c>
      <c r="OS288" s="43">
        <f t="shared" si="7031"/>
        <v>0</v>
      </c>
      <c r="OT288" s="43">
        <f>VLOOKUP($C288,'факт СДП 12 мес'!$D$8:$HP$287,177,0)</f>
        <v>0</v>
      </c>
      <c r="OU288" s="43">
        <f>VLOOKUP($C288,'факт СДП 12 мес'!$D$8:$HP$287,178,0)</f>
        <v>0</v>
      </c>
      <c r="OV288" s="43">
        <f>VLOOKUP($C288,'факт СДП 12 мес'!$D$8:$HP$287,179,0)</f>
        <v>0</v>
      </c>
      <c r="OW288" s="43">
        <f>VLOOKUP($C288,'факт СДП 12 мес'!$D$8:$HP$287,180,0)</f>
        <v>0</v>
      </c>
      <c r="OX288" s="43">
        <f>VLOOKUP($C288,'факт СДП 12 мес'!$D$8:$HP$287,181,0)</f>
        <v>0</v>
      </c>
      <c r="OY288" s="43">
        <f>VLOOKUP($C288,'факт СДП 12 мес'!$D$8:$HP$287,182,0)</f>
        <v>0</v>
      </c>
      <c r="OZ288" s="43">
        <f t="shared" si="7032"/>
        <v>0</v>
      </c>
      <c r="PA288" s="43">
        <f t="shared" si="7033"/>
        <v>0</v>
      </c>
      <c r="PB288" s="43">
        <f t="shared" si="7034"/>
        <v>0</v>
      </c>
      <c r="PC288" s="43">
        <f t="shared" si="7035"/>
        <v>0</v>
      </c>
      <c r="PD288" s="43">
        <f t="shared" si="7036"/>
        <v>0</v>
      </c>
      <c r="PE288" s="43">
        <f>'СДП (план)'!BR288</f>
        <v>0</v>
      </c>
      <c r="PF288" s="43">
        <f>'СДП (план)'!BS288</f>
        <v>0</v>
      </c>
      <c r="PG288" s="43">
        <f t="shared" si="7037"/>
        <v>0</v>
      </c>
      <c r="PH288" s="43">
        <f t="shared" si="7038"/>
        <v>0</v>
      </c>
      <c r="PI288" s="43">
        <f>VLOOKUP($C288,'факт СДП 12 мес'!$D$8:$HP$287,123,0)</f>
        <v>0</v>
      </c>
      <c r="PJ288" s="43">
        <f>VLOOKUP($C288,'факт СДП 12 мес'!$D$8:$HP$287,124,0)</f>
        <v>0</v>
      </c>
      <c r="PK288" s="43">
        <f>VLOOKUP($C288,'факт СДП 12 мес'!$D$8:$HP$287,125,0)</f>
        <v>0</v>
      </c>
      <c r="PL288" s="43">
        <f>VLOOKUP($C288,'факт СДП 12 мес'!$D$8:$HP$287,126,0)</f>
        <v>0</v>
      </c>
      <c r="PM288" s="43">
        <f>VLOOKUP($C288,'факт СДП 12 мес'!$D$8:$HP$287,127,0)</f>
        <v>0</v>
      </c>
      <c r="PN288" s="43">
        <f>VLOOKUP($C288,'факт СДП 12 мес'!$D$8:$HP$287,128,0)</f>
        <v>0</v>
      </c>
      <c r="PO288" s="43">
        <f t="shared" si="7039"/>
        <v>0</v>
      </c>
      <c r="PP288" s="43">
        <f t="shared" si="7040"/>
        <v>0</v>
      </c>
      <c r="PQ288" s="43">
        <f t="shared" si="7041"/>
        <v>0</v>
      </c>
      <c r="PR288" s="43">
        <f t="shared" si="7042"/>
        <v>0</v>
      </c>
      <c r="PS288" s="43">
        <f t="shared" si="7043"/>
        <v>0</v>
      </c>
      <c r="PT288" s="44">
        <f>'СДП (план)'!BT288</f>
        <v>0</v>
      </c>
      <c r="PU288" s="43">
        <f>'СДП (план)'!BU288</f>
        <v>0</v>
      </c>
      <c r="PV288" s="43">
        <f t="shared" si="7044"/>
        <v>0</v>
      </c>
      <c r="PW288" s="43">
        <f t="shared" si="7045"/>
        <v>0</v>
      </c>
      <c r="PX288" s="43">
        <f>VLOOKUP($C288,'факт СДП 12 мес'!$D$8:$HP$287,111,0)</f>
        <v>0</v>
      </c>
      <c r="PY288" s="43">
        <f>VLOOKUP($C288,'факт СДП 12 мес'!$D$8:$HP$287,112,0)</f>
        <v>0</v>
      </c>
      <c r="PZ288" s="43">
        <f>VLOOKUP($C288,'факт СДП 12 мес'!$D$8:$HP$287,113,0)</f>
        <v>0</v>
      </c>
      <c r="QA288" s="43">
        <f>VLOOKUP($C288,'факт СДП 12 мес'!$D$8:$HP$287,114,0)</f>
        <v>0</v>
      </c>
      <c r="QB288" s="43">
        <f>VLOOKUP($C288,'факт СДП 12 мес'!$D$8:$HP$287,115,0)</f>
        <v>0</v>
      </c>
      <c r="QC288" s="43">
        <f>VLOOKUP($C288,'факт СДП 12 мес'!$D$8:$HP$287,116,0)</f>
        <v>0</v>
      </c>
      <c r="QD288" s="43">
        <f t="shared" si="7046"/>
        <v>0</v>
      </c>
      <c r="QE288" s="43">
        <f t="shared" si="7047"/>
        <v>0</v>
      </c>
      <c r="QF288" s="43">
        <f t="shared" si="7048"/>
        <v>0</v>
      </c>
      <c r="QG288" s="43">
        <f t="shared" si="7049"/>
        <v>0</v>
      </c>
      <c r="QH288" s="43">
        <f t="shared" si="7050"/>
        <v>0</v>
      </c>
      <c r="QI288" s="44">
        <f>'СДП (план)'!BV288</f>
        <v>0</v>
      </c>
      <c r="QJ288" s="43">
        <f>'СДП (план)'!BW288</f>
        <v>0</v>
      </c>
      <c r="QK288" s="43">
        <f t="shared" si="7051"/>
        <v>0</v>
      </c>
      <c r="QL288" s="43">
        <f t="shared" si="7052"/>
        <v>0</v>
      </c>
      <c r="QM288" s="43">
        <f>VLOOKUP($C288,'факт СДП 12 мес'!$D$8:$HP$287,153,0)</f>
        <v>0</v>
      </c>
      <c r="QN288" s="43">
        <f>VLOOKUP($C288,'факт СДП 12 мес'!$D$8:$HP$287,154,0)</f>
        <v>0</v>
      </c>
      <c r="QO288" s="43">
        <f>VLOOKUP($C288,'факт СДП 12 мес'!$D$8:$HP$287,155,0)</f>
        <v>0</v>
      </c>
      <c r="QP288" s="43">
        <f>VLOOKUP($C288,'факт СДП 12 мес'!$D$8:$HP$287,156,0)</f>
        <v>0</v>
      </c>
      <c r="QQ288" s="43">
        <f>VLOOKUP($C288,'факт СДП 12 мес'!$D$8:$HP$287,157,0)</f>
        <v>0</v>
      </c>
      <c r="QR288" s="43">
        <f>VLOOKUP($C288,'факт СДП 12 мес'!$D$8:$HP$287,158,0)</f>
        <v>0</v>
      </c>
      <c r="QS288" s="43">
        <f t="shared" si="6838"/>
        <v>0</v>
      </c>
      <c r="QT288" s="43">
        <f t="shared" si="6839"/>
        <v>0</v>
      </c>
      <c r="QU288" s="43">
        <f t="shared" si="7053"/>
        <v>0</v>
      </c>
      <c r="QV288" s="43">
        <f t="shared" si="6841"/>
        <v>0</v>
      </c>
      <c r="QW288" s="43">
        <f t="shared" si="6842"/>
        <v>0</v>
      </c>
      <c r="QX288" s="44">
        <f>'СДП (план)'!BX288</f>
        <v>0</v>
      </c>
      <c r="QY288" s="43">
        <f>'СДП (план)'!BY288</f>
        <v>0</v>
      </c>
      <c r="QZ288" s="43">
        <f t="shared" si="7054"/>
        <v>0</v>
      </c>
      <c r="RA288" s="43">
        <f t="shared" si="7055"/>
        <v>0</v>
      </c>
      <c r="RB288" s="43">
        <f>VLOOKUP($C288,'факт СДП 12 мес'!$D$8:$HP$287,195,0)</f>
        <v>0</v>
      </c>
      <c r="RC288" s="43">
        <f>VLOOKUP($C288,'факт СДП 12 мес'!$D$8:$HP$287,196,0)</f>
        <v>0</v>
      </c>
      <c r="RD288" s="43">
        <f>VLOOKUP($C288,'факт СДП 12 мес'!$D$8:$HP$287,197,0)</f>
        <v>0</v>
      </c>
      <c r="RE288" s="43">
        <f>VLOOKUP($C288,'факт СДП 12 мес'!$D$8:$HP$287,198,0)</f>
        <v>0</v>
      </c>
      <c r="RF288" s="43">
        <f>VLOOKUP($C288,'факт СДП 12 мес'!$D$8:$HP$287,199,0)</f>
        <v>0</v>
      </c>
      <c r="RG288" s="43">
        <f>VLOOKUP($C288,'факт СДП 12 мес'!$D$8:$HP$287,200,0)</f>
        <v>0</v>
      </c>
      <c r="RH288" s="43">
        <f t="shared" si="7056"/>
        <v>0</v>
      </c>
      <c r="RI288" s="43">
        <f t="shared" si="7057"/>
        <v>0</v>
      </c>
      <c r="RJ288" s="43">
        <f t="shared" si="7058"/>
        <v>0</v>
      </c>
      <c r="RK288" s="43">
        <f t="shared" si="7059"/>
        <v>0</v>
      </c>
      <c r="RL288" s="43">
        <f t="shared" si="7060"/>
        <v>0</v>
      </c>
      <c r="RM288" s="44">
        <f>'СДП (план)'!BZ288</f>
        <v>0</v>
      </c>
      <c r="RN288" s="43">
        <f>'СДП (план)'!CA288</f>
        <v>0</v>
      </c>
      <c r="RO288" s="43">
        <f t="shared" si="7061"/>
        <v>0</v>
      </c>
      <c r="RP288" s="43">
        <f t="shared" si="7062"/>
        <v>0</v>
      </c>
      <c r="RQ288" s="43">
        <f>VLOOKUP($C288,'факт СДП 12 мес'!$D$8:$HP$287,201,0)</f>
        <v>0</v>
      </c>
      <c r="RR288" s="43">
        <f>VLOOKUP($C288,'факт СДП 12 мес'!$D$8:$HP$287,202,0)</f>
        <v>0</v>
      </c>
      <c r="RS288" s="43">
        <f>VLOOKUP($C288,'факт СДП 12 мес'!$D$8:$HP$287,203,0)</f>
        <v>0</v>
      </c>
      <c r="RT288" s="43">
        <f>VLOOKUP($C288,'факт СДП 12 мес'!$D$8:$HP$287,204,0)</f>
        <v>0</v>
      </c>
      <c r="RU288" s="43">
        <f>VLOOKUP($C288,'факт СДП 12 мес'!$D$8:$HP$287,205,0)</f>
        <v>0</v>
      </c>
      <c r="RV288" s="43">
        <f>VLOOKUP($C288,'факт СДП 12 мес'!$D$8:$HP$287,206,0)</f>
        <v>0</v>
      </c>
      <c r="RW288" s="43">
        <f t="shared" si="7063"/>
        <v>0</v>
      </c>
      <c r="RX288" s="43">
        <f t="shared" si="7064"/>
        <v>0</v>
      </c>
      <c r="RY288" s="43">
        <f t="shared" si="7065"/>
        <v>0</v>
      </c>
      <c r="RZ288" s="43">
        <f t="shared" si="7066"/>
        <v>0</v>
      </c>
      <c r="SA288" s="43">
        <f t="shared" si="7067"/>
        <v>0</v>
      </c>
      <c r="SB288" s="44">
        <f>'СДП (план)'!CB288</f>
        <v>0</v>
      </c>
      <c r="SC288" s="43">
        <f>'СДП (план)'!CC288</f>
        <v>0</v>
      </c>
      <c r="SD288" s="43">
        <f t="shared" si="6849"/>
        <v>0</v>
      </c>
      <c r="SE288" s="43">
        <f t="shared" si="6850"/>
        <v>0</v>
      </c>
      <c r="SF288" s="43">
        <f>VLOOKUP($C288,'факт СДП 12 мес'!$D$8:$HP$287,129,0)</f>
        <v>0</v>
      </c>
      <c r="SG288" s="43">
        <f>VLOOKUP($C288,'факт СДП 12 мес'!$D$8:$HP$287,130,0)</f>
        <v>0</v>
      </c>
      <c r="SH288" s="43">
        <f>VLOOKUP($C288,'факт СДП 12 мес'!$D$8:$HP$287,131,0)</f>
        <v>0</v>
      </c>
      <c r="SI288" s="43">
        <f>VLOOKUP($C288,'факт СДП 12 мес'!$D$8:$HP$287,132,0)</f>
        <v>0</v>
      </c>
      <c r="SJ288" s="43">
        <f>VLOOKUP($C288,'факт СДП 12 мес'!$D$8:$HP$287,133,0)</f>
        <v>0</v>
      </c>
      <c r="SK288" s="43">
        <f>VLOOKUP($C288,'факт СДП 12 мес'!$D$8:$HP$287,134,0)</f>
        <v>0</v>
      </c>
      <c r="SL288" s="43">
        <f t="shared" si="6851"/>
        <v>0</v>
      </c>
      <c r="SM288" s="43">
        <f t="shared" si="7068"/>
        <v>0</v>
      </c>
      <c r="SN288" s="43">
        <f t="shared" si="7069"/>
        <v>0</v>
      </c>
      <c r="SO288" s="43">
        <f t="shared" si="7070"/>
        <v>0</v>
      </c>
      <c r="SP288" s="43">
        <f t="shared" si="7071"/>
        <v>0</v>
      </c>
      <c r="SQ288" s="44">
        <f>'СДП (план)'!CD288</f>
        <v>0</v>
      </c>
      <c r="SR288" s="43">
        <f>'СДП (план)'!CE288</f>
        <v>0</v>
      </c>
      <c r="SS288" s="43">
        <f t="shared" si="6854"/>
        <v>0</v>
      </c>
      <c r="ST288" s="43">
        <f t="shared" si="6855"/>
        <v>0</v>
      </c>
      <c r="SU288" s="43">
        <f>VLOOKUP($C288,'факт СДП 12 мес'!$D$8:$HP$287,93,0)</f>
        <v>0</v>
      </c>
      <c r="SV288" s="43">
        <f>VLOOKUP($C288,'факт СДП 12 мес'!$D$8:$HP$287,94,0)</f>
        <v>0</v>
      </c>
      <c r="SW288" s="43">
        <f>VLOOKUP($C288,'факт СДП 12 мес'!$D$8:$HP$287,95,0)</f>
        <v>0</v>
      </c>
      <c r="SX288" s="43">
        <f>VLOOKUP($C288,'факт СДП 12 мес'!$D$8:$HP$287,96,0)</f>
        <v>0</v>
      </c>
      <c r="SY288" s="43">
        <f>VLOOKUP($C288,'факт СДП 12 мес'!$D$8:$HP$287,97,0)</f>
        <v>0</v>
      </c>
      <c r="SZ288" s="43">
        <f>VLOOKUP($C288,'факт СДП 12 мес'!$D$8:$HP$287,98,0)</f>
        <v>0</v>
      </c>
      <c r="TA288" s="43">
        <f t="shared" si="6856"/>
        <v>0</v>
      </c>
      <c r="TB288" s="43">
        <f t="shared" si="7072"/>
        <v>0</v>
      </c>
      <c r="TC288" s="43">
        <f t="shared" si="7073"/>
        <v>0</v>
      </c>
      <c r="TD288" s="43">
        <f t="shared" si="7074"/>
        <v>0</v>
      </c>
      <c r="TE288" s="43">
        <f t="shared" si="7075"/>
        <v>0</v>
      </c>
      <c r="TF288" s="5">
        <f>'СДП (план)'!CF288</f>
        <v>0</v>
      </c>
      <c r="TG288" s="3">
        <f>'СДП (план)'!CG288</f>
        <v>0</v>
      </c>
      <c r="TH288" s="43">
        <f t="shared" si="6859"/>
        <v>0</v>
      </c>
      <c r="TI288" s="43">
        <f t="shared" si="6860"/>
        <v>0</v>
      </c>
      <c r="TJ288" s="43">
        <f>VLOOKUP($C288,'факт СДП 12 мес'!$D$8:$HP$287,117,0)</f>
        <v>0</v>
      </c>
      <c r="TK288" s="43">
        <f>VLOOKUP($C288,'факт СДП 12 мес'!$D$8:$HP$287,118,0)</f>
        <v>0</v>
      </c>
      <c r="TL288" s="43">
        <f>VLOOKUP($C288,'факт СДП 12 мес'!$D$8:$HP$287,119,0)</f>
        <v>0</v>
      </c>
      <c r="TM288" s="43">
        <f>VLOOKUP($C288,'факт СДП 12 мес'!$D$8:$HP$287,120,0)</f>
        <v>0</v>
      </c>
      <c r="TN288" s="43">
        <f>VLOOKUP($C288,'факт СДП 12 мес'!$D$8:$HP$287,121,0)</f>
        <v>0</v>
      </c>
      <c r="TO288" s="43">
        <f>VLOOKUP($C288,'факт СДП 12 мес'!$D$8:$HP$287,122,0)</f>
        <v>0</v>
      </c>
      <c r="TP288" s="43">
        <f t="shared" si="6861"/>
        <v>0</v>
      </c>
      <c r="TQ288" s="43">
        <f t="shared" si="7076"/>
        <v>0</v>
      </c>
      <c r="TR288" s="43">
        <f t="shared" si="7077"/>
        <v>0</v>
      </c>
      <c r="TS288" s="43">
        <f t="shared" si="7078"/>
        <v>0</v>
      </c>
      <c r="TT288" s="43">
        <f t="shared" si="7079"/>
        <v>0</v>
      </c>
      <c r="TU288" s="43">
        <f>'СДП (план)'!CH288</f>
        <v>0</v>
      </c>
      <c r="TV288" s="43">
        <f>'СДП (план)'!CI288</f>
        <v>0</v>
      </c>
      <c r="TW288" s="43">
        <f t="shared" si="7080"/>
        <v>0</v>
      </c>
      <c r="TX288" s="43">
        <f t="shared" si="7081"/>
        <v>0</v>
      </c>
      <c r="TY288" s="43">
        <f>VLOOKUP($C288,'факт СДП 12 мес'!$D$8:$HP$287,207,0)</f>
        <v>0</v>
      </c>
      <c r="TZ288" s="43">
        <f>VLOOKUP($C288,'факт СДП 12 мес'!$D$8:$HP$287,208,0)</f>
        <v>0</v>
      </c>
      <c r="UA288" s="43">
        <f>VLOOKUP($C288,'факт СДП 12 мес'!$D$8:$HP$287,209,0)</f>
        <v>0</v>
      </c>
      <c r="UB288" s="43">
        <f>VLOOKUP($C288,'факт СДП 12 мес'!$D$8:$HP$287,210,0)</f>
        <v>0</v>
      </c>
      <c r="UC288" s="43">
        <f>VLOOKUP($C288,'факт СДП 12 мес'!$D$8:$HP$287,211,0)</f>
        <v>0</v>
      </c>
      <c r="UD288" s="43">
        <f>VLOOKUP($C288,'факт СДП 12 мес'!$D$8:$HP$287,212,0)</f>
        <v>0</v>
      </c>
      <c r="UE288" s="43">
        <f t="shared" si="7082"/>
        <v>0</v>
      </c>
      <c r="UF288" s="43">
        <f t="shared" si="6865"/>
        <v>0</v>
      </c>
      <c r="UG288" s="43">
        <f t="shared" si="6866"/>
        <v>0</v>
      </c>
      <c r="UH288" s="43">
        <f t="shared" si="6867"/>
        <v>0</v>
      </c>
      <c r="UI288" s="43">
        <f t="shared" si="6868"/>
        <v>0</v>
      </c>
      <c r="UJ288" s="43"/>
      <c r="UK288" s="43"/>
      <c r="UL288" s="43"/>
      <c r="UM288" s="43"/>
      <c r="UN288" s="43"/>
      <c r="UO288" s="43"/>
      <c r="UP288" s="43"/>
      <c r="UQ288" s="43"/>
      <c r="UR288" s="43"/>
      <c r="US288" s="43"/>
      <c r="UT288" s="43"/>
      <c r="UU288" s="43"/>
      <c r="UV288" s="43"/>
      <c r="UW288" s="43">
        <f t="shared" si="6722"/>
        <v>0</v>
      </c>
      <c r="UX288" s="43">
        <f t="shared" si="6723"/>
        <v>0</v>
      </c>
      <c r="UY288" s="47">
        <f>'СДП (план)'!CN288</f>
        <v>10</v>
      </c>
      <c r="UZ288" s="47">
        <f>'СДП (план)'!CO288</f>
        <v>233720.66666666666</v>
      </c>
      <c r="VA288" s="43">
        <f t="shared" si="5880"/>
        <v>10</v>
      </c>
      <c r="VB288" s="43">
        <f t="shared" si="5881"/>
        <v>233720.66666666669</v>
      </c>
      <c r="VC288" s="47">
        <f t="shared" si="5882"/>
        <v>2</v>
      </c>
      <c r="VD288" s="47">
        <f t="shared" si="5883"/>
        <v>47118.400000000001</v>
      </c>
      <c r="VE288" s="47">
        <f t="shared" si="5884"/>
        <v>20</v>
      </c>
      <c r="VF288" s="47">
        <f t="shared" si="5885"/>
        <v>0</v>
      </c>
      <c r="VG288" s="47">
        <f t="shared" si="5886"/>
        <v>0</v>
      </c>
      <c r="VH288" s="47">
        <f t="shared" si="5887"/>
        <v>0</v>
      </c>
      <c r="VI288" s="47">
        <f t="shared" si="5888"/>
        <v>10</v>
      </c>
      <c r="VJ288" s="47">
        <f t="shared" si="5889"/>
        <v>10</v>
      </c>
      <c r="VK288" s="47">
        <f t="shared" si="5890"/>
        <v>2</v>
      </c>
      <c r="VL288" s="43">
        <f t="shared" si="5891"/>
        <v>-8</v>
      </c>
      <c r="VM288" s="43">
        <f t="shared" si="5892"/>
        <v>-186602.26666666669</v>
      </c>
      <c r="VP288" s="436">
        <f t="shared" si="6869"/>
        <v>23372.066666666666</v>
      </c>
    </row>
    <row r="289" spans="1:588" s="32" customFormat="1" ht="38.25" x14ac:dyDescent="0.2">
      <c r="A289" s="417"/>
      <c r="B289" s="171">
        <v>207</v>
      </c>
      <c r="C289" s="245" t="s">
        <v>606</v>
      </c>
      <c r="D289" s="394" t="s">
        <v>607</v>
      </c>
      <c r="E289" s="370">
        <v>16026</v>
      </c>
      <c r="F289" s="136">
        <v>16828</v>
      </c>
      <c r="G289" s="371">
        <v>1.4</v>
      </c>
      <c r="H289" s="372"/>
      <c r="I289" s="373">
        <v>1</v>
      </c>
      <c r="J289" s="314"/>
      <c r="K289" s="184"/>
      <c r="L289" s="1">
        <v>1.4</v>
      </c>
      <c r="M289" s="1">
        <v>1.68</v>
      </c>
      <c r="N289" s="1">
        <v>2.23</v>
      </c>
      <c r="O289" s="9">
        <v>2.57</v>
      </c>
      <c r="P289" s="44">
        <f>'СДП (план)'!P289</f>
        <v>0</v>
      </c>
      <c r="Q289" s="44">
        <f>'СДП (план)'!Q289</f>
        <v>0</v>
      </c>
      <c r="R289" s="43">
        <f t="shared" si="6875"/>
        <v>0</v>
      </c>
      <c r="S289" s="43">
        <f t="shared" si="6876"/>
        <v>0</v>
      </c>
      <c r="T289" s="43">
        <f>VLOOKUP($C289,'факт СДП 12 мес'!$D$8:$HP$287,9,0)</f>
        <v>0</v>
      </c>
      <c r="U289" s="43">
        <f>VLOOKUP($C289,'факт СДП 12 мес'!$D$8:$HP$287,10,0)</f>
        <v>0</v>
      </c>
      <c r="V289" s="43">
        <f>VLOOKUP($C289,'факт СДП 12 мес'!$D$8:$HP$287,11,0)</f>
        <v>0</v>
      </c>
      <c r="W289" s="43">
        <f>VLOOKUP($C289,'факт СДП 12 мес'!$D$8:$HP$287,12,0)</f>
        <v>0</v>
      </c>
      <c r="X289" s="43">
        <f>VLOOKUP($C289,'факт СДП 12 мес'!$D$8:$HP$287,13,0)</f>
        <v>0</v>
      </c>
      <c r="Y289" s="43">
        <f>VLOOKUP($C289,'факт СДП 12 мес'!$D$8:$HP$287,14,0)</f>
        <v>0</v>
      </c>
      <c r="Z289" s="43">
        <f t="shared" si="6877"/>
        <v>0</v>
      </c>
      <c r="AA289" s="43">
        <f t="shared" si="6878"/>
        <v>0</v>
      </c>
      <c r="AB289" s="43">
        <f t="shared" si="6879"/>
        <v>0</v>
      </c>
      <c r="AC289" s="43">
        <f t="shared" si="6880"/>
        <v>0</v>
      </c>
      <c r="AD289" s="43">
        <f t="shared" si="6881"/>
        <v>0</v>
      </c>
      <c r="AE289" s="135">
        <f>'СДП (план)'!R289</f>
        <v>0</v>
      </c>
      <c r="AF289" s="135">
        <f>'СДП (план)'!S289</f>
        <v>0</v>
      </c>
      <c r="AG289" s="43">
        <f t="shared" si="6882"/>
        <v>0</v>
      </c>
      <c r="AH289" s="43">
        <f t="shared" si="6883"/>
        <v>0</v>
      </c>
      <c r="AI289" s="43">
        <f>VLOOKUP($C289,'факт СДП 12 мес'!$D$8:$HP$287,3,0)</f>
        <v>0</v>
      </c>
      <c r="AJ289" s="43">
        <f>VLOOKUP($C289,'факт СДП 12 мес'!$D$8:$HP$287,4,0)</f>
        <v>0</v>
      </c>
      <c r="AK289" s="43">
        <f>VLOOKUP($C289,'факт СДП 12 мес'!$D$8:$HP$287,5,0)</f>
        <v>0</v>
      </c>
      <c r="AL289" s="43">
        <f>VLOOKUP($C289,'факт СДП 12 мес'!$D$8:$HP$287,6,0)</f>
        <v>0</v>
      </c>
      <c r="AM289" s="43">
        <f>VLOOKUP($C289,'факт СДП 12 мес'!$D$8:$HP$287,7,0)</f>
        <v>0</v>
      </c>
      <c r="AN289" s="43">
        <f>VLOOKUP($C289,'факт СДП 12 мес'!$D$8:$HP$287,8,0)</f>
        <v>0</v>
      </c>
      <c r="AO289" s="43">
        <f t="shared" si="6741"/>
        <v>0</v>
      </c>
      <c r="AP289" s="43">
        <f t="shared" si="6742"/>
        <v>0</v>
      </c>
      <c r="AQ289" s="43">
        <f t="shared" si="6743"/>
        <v>0</v>
      </c>
      <c r="AR289" s="43">
        <f t="shared" si="6744"/>
        <v>0</v>
      </c>
      <c r="AS289" s="43">
        <f t="shared" si="6745"/>
        <v>0</v>
      </c>
      <c r="AT289" s="44">
        <f>'СДП (план)'!T289</f>
        <v>0</v>
      </c>
      <c r="AU289" s="43">
        <f>'СДП (план)'!U289</f>
        <v>0</v>
      </c>
      <c r="AV289" s="43">
        <f t="shared" si="6884"/>
        <v>0</v>
      </c>
      <c r="AW289" s="43">
        <f t="shared" si="6885"/>
        <v>0</v>
      </c>
      <c r="AX289" s="43">
        <f>VLOOKUP($C289,'факт СДП 12 мес'!$D$8:$HP$287,159,0)</f>
        <v>0</v>
      </c>
      <c r="AY289" s="43">
        <f>VLOOKUP($C289,'факт СДП 12 мес'!$D$8:$HP$287,160,0)</f>
        <v>0</v>
      </c>
      <c r="AZ289" s="43">
        <f>VLOOKUP($C289,'факт СДП 12 мес'!$D$8:$HP$287,161,0)</f>
        <v>0</v>
      </c>
      <c r="BA289" s="43">
        <f>VLOOKUP($C289,'факт СДП 12 мес'!$D$8:$HP$287,162,0)</f>
        <v>0</v>
      </c>
      <c r="BB289" s="43">
        <f>VLOOKUP($C289,'факт СДП 12 мес'!$D$8:$HP$287,163,0)</f>
        <v>0</v>
      </c>
      <c r="BC289" s="43">
        <f>VLOOKUP($C289,'факт СДП 12 мес'!$D$8:$HP$287,164,0)</f>
        <v>0</v>
      </c>
      <c r="BD289" s="43">
        <f t="shared" si="6886"/>
        <v>0</v>
      </c>
      <c r="BE289" s="43">
        <f t="shared" si="6887"/>
        <v>0</v>
      </c>
      <c r="BF289" s="43">
        <f t="shared" si="6888"/>
        <v>0</v>
      </c>
      <c r="BG289" s="43">
        <f t="shared" si="6889"/>
        <v>0</v>
      </c>
      <c r="BH289" s="43">
        <f t="shared" si="6890"/>
        <v>0</v>
      </c>
      <c r="BI289" s="87">
        <f>'СДП (план)'!V289</f>
        <v>0</v>
      </c>
      <c r="BJ289" s="3">
        <f>'СДП (план)'!W289</f>
        <v>0</v>
      </c>
      <c r="BK289" s="43">
        <f t="shared" si="6891"/>
        <v>0</v>
      </c>
      <c r="BL289" s="43">
        <f t="shared" si="6892"/>
        <v>0</v>
      </c>
      <c r="BM289" s="43">
        <f>VLOOKUP($C289,'факт СДП 12 мес'!$D$8:$HP$287,21,0)</f>
        <v>0</v>
      </c>
      <c r="BN289" s="43">
        <f>VLOOKUP($C289,'факт СДП 12 мес'!$D$8:$HP$287,22,0)</f>
        <v>0</v>
      </c>
      <c r="BO289" s="43">
        <f>VLOOKUP($C289,'факт СДП 12 мес'!$D$8:$HP$287,23,0)</f>
        <v>0</v>
      </c>
      <c r="BP289" s="43">
        <f>VLOOKUP($C289,'факт СДП 12 мес'!$D$8:$HP$287,24,0)</f>
        <v>0</v>
      </c>
      <c r="BQ289" s="43">
        <f>VLOOKUP($C289,'факт СДП 12 мес'!$D$8:$HP$287,25,0)</f>
        <v>0</v>
      </c>
      <c r="BR289" s="43">
        <f>VLOOKUP($C289,'факт СДП 12 мес'!$D$8:$HP$287,26,0)</f>
        <v>0</v>
      </c>
      <c r="BS289" s="43">
        <f t="shared" si="6893"/>
        <v>0</v>
      </c>
      <c r="BT289" s="43">
        <f t="shared" si="6894"/>
        <v>0</v>
      </c>
      <c r="BU289" s="43">
        <f t="shared" si="6895"/>
        <v>0</v>
      </c>
      <c r="BV289" s="43">
        <f t="shared" si="6752"/>
        <v>0</v>
      </c>
      <c r="BW289" s="43">
        <f t="shared" si="6753"/>
        <v>0</v>
      </c>
      <c r="BX289" s="44">
        <f>'СДП (план)'!X289</f>
        <v>0</v>
      </c>
      <c r="BY289" s="43">
        <f>'СДП (план)'!Y289</f>
        <v>0</v>
      </c>
      <c r="BZ289" s="43">
        <f t="shared" si="6896"/>
        <v>0</v>
      </c>
      <c r="CA289" s="43">
        <f t="shared" si="6897"/>
        <v>0</v>
      </c>
      <c r="CB289" s="43">
        <f>VLOOKUP($C289,'факт СДП 12 мес'!$D$8:$HP$287,15,0)</f>
        <v>0</v>
      </c>
      <c r="CC289" s="43">
        <f>VLOOKUP($C289,'факт СДП 12 мес'!$D$8:$HP$287,16,0)</f>
        <v>0</v>
      </c>
      <c r="CD289" s="43">
        <f>VLOOKUP($C289,'факт СДП 12 мес'!$D$8:$HP$287,17,0)</f>
        <v>0</v>
      </c>
      <c r="CE289" s="43">
        <f>VLOOKUP($C289,'факт СДП 12 мес'!$D$8:$HP$287,18,0)</f>
        <v>0</v>
      </c>
      <c r="CF289" s="43">
        <f>VLOOKUP($C289,'факт СДП 12 мес'!$D$8:$HP$287,19,0)</f>
        <v>0</v>
      </c>
      <c r="CG289" s="43">
        <f>VLOOKUP($C289,'факт СДП 12 мес'!$D$8:$HP$287,20,0)</f>
        <v>0</v>
      </c>
      <c r="CH289" s="43">
        <f t="shared" si="6898"/>
        <v>0</v>
      </c>
      <c r="CI289" s="43">
        <f t="shared" si="6899"/>
        <v>0</v>
      </c>
      <c r="CJ289" s="43">
        <f t="shared" si="6900"/>
        <v>0</v>
      </c>
      <c r="CK289" s="43">
        <f t="shared" si="6901"/>
        <v>0</v>
      </c>
      <c r="CL289" s="43">
        <f t="shared" si="6902"/>
        <v>0</v>
      </c>
      <c r="CM289" s="45">
        <f>'СДП (план)'!Z289</f>
        <v>0</v>
      </c>
      <c r="CN289" s="43">
        <f>'СДП (план)'!AA289</f>
        <v>0</v>
      </c>
      <c r="CO289" s="43">
        <f t="shared" si="6903"/>
        <v>0</v>
      </c>
      <c r="CP289" s="43">
        <f t="shared" si="6904"/>
        <v>0</v>
      </c>
      <c r="CQ289" s="43">
        <f>VLOOKUP($C289,'факт СДП 12 мес'!$D$8:$HP$287,165,0)</f>
        <v>0</v>
      </c>
      <c r="CR289" s="43">
        <f>VLOOKUP($C289,'факт СДП 12 мес'!$D$8:$HP$287,166,0)</f>
        <v>0</v>
      </c>
      <c r="CS289" s="43">
        <f>VLOOKUP($C289,'факт СДП 12 мес'!$D$8:$HP$287,167,0)</f>
        <v>0</v>
      </c>
      <c r="CT289" s="43">
        <f>VLOOKUP($C289,'факт СДП 12 мес'!$D$8:$HP$287,168,0)</f>
        <v>0</v>
      </c>
      <c r="CU289" s="43">
        <f>VLOOKUP($C289,'факт СДП 12 мес'!$D$8:$HP$287,169,0)</f>
        <v>0</v>
      </c>
      <c r="CV289" s="43">
        <f>VLOOKUP($C289,'факт СДП 12 мес'!$D$8:$HP$287,170,0)</f>
        <v>0</v>
      </c>
      <c r="CW289" s="43">
        <f t="shared" si="6905"/>
        <v>0</v>
      </c>
      <c r="CX289" s="43">
        <f t="shared" si="6906"/>
        <v>0</v>
      </c>
      <c r="CY289" s="43">
        <f t="shared" si="6907"/>
        <v>0</v>
      </c>
      <c r="CZ289" s="43">
        <f t="shared" si="6908"/>
        <v>0</v>
      </c>
      <c r="DA289" s="43">
        <f t="shared" si="6909"/>
        <v>0</v>
      </c>
      <c r="DB289" s="5">
        <f>'СДП (план)'!AB289</f>
        <v>0</v>
      </c>
      <c r="DC289" s="3">
        <f>'СДП (план)'!AC289</f>
        <v>0</v>
      </c>
      <c r="DD289" s="43">
        <f t="shared" si="6910"/>
        <v>0</v>
      </c>
      <c r="DE289" s="43">
        <f t="shared" si="6911"/>
        <v>0</v>
      </c>
      <c r="DF289" s="43">
        <f>VLOOKUP($C289,'факт СДП 12 мес'!$D$8:$HP$287,57,0)</f>
        <v>0</v>
      </c>
      <c r="DG289" s="43">
        <f>VLOOKUP($C289,'факт СДП 12 мес'!$D$8:$HP$287,58,0)</f>
        <v>0</v>
      </c>
      <c r="DH289" s="43">
        <f>VLOOKUP($C289,'факт СДП 12 мес'!$D$8:$HP$287,59,0)</f>
        <v>0</v>
      </c>
      <c r="DI289" s="43">
        <f>VLOOKUP($C289,'факт СДП 12 мес'!$D$8:$HP$287,60,0)</f>
        <v>0</v>
      </c>
      <c r="DJ289" s="43">
        <f>VLOOKUP($C289,'факт СДП 12 мес'!$D$8:$HP$287,61,0)</f>
        <v>0</v>
      </c>
      <c r="DK289" s="43">
        <f>VLOOKUP($C289,'факт СДП 12 мес'!$D$8:$HP$287,62,0)</f>
        <v>0</v>
      </c>
      <c r="DL289" s="43">
        <f t="shared" si="6912"/>
        <v>0</v>
      </c>
      <c r="DM289" s="43">
        <f t="shared" si="6913"/>
        <v>0</v>
      </c>
      <c r="DN289" s="43">
        <f t="shared" si="6914"/>
        <v>0</v>
      </c>
      <c r="DO289" s="43">
        <f t="shared" si="6915"/>
        <v>0</v>
      </c>
      <c r="DP289" s="43">
        <f t="shared" si="6916"/>
        <v>0</v>
      </c>
      <c r="DQ289" s="5">
        <f>'СДП (план)'!AD289</f>
        <v>0</v>
      </c>
      <c r="DR289" s="3">
        <f>'СДП (план)'!AE289</f>
        <v>0</v>
      </c>
      <c r="DS289" s="43">
        <f t="shared" si="6917"/>
        <v>0</v>
      </c>
      <c r="DT289" s="43">
        <f t="shared" si="6918"/>
        <v>0</v>
      </c>
      <c r="DU289" s="43">
        <f>VLOOKUP($C289,'факт СДП 12 мес'!$D$8:$HP$287,33,0)</f>
        <v>0</v>
      </c>
      <c r="DV289" s="43">
        <f>VLOOKUP($C289,'факт СДП 12 мес'!$D$8:$HP$287,34,0)</f>
        <v>0</v>
      </c>
      <c r="DW289" s="43">
        <f>VLOOKUP($C289,'факт СДП 12 мес'!$D$8:$HP$287,35,0)</f>
        <v>0</v>
      </c>
      <c r="DX289" s="43">
        <f>VLOOKUP($C289,'факт СДП 12 мес'!$D$8:$HP$287,36,0)</f>
        <v>0</v>
      </c>
      <c r="DY289" s="43">
        <f>VLOOKUP($C289,'факт СДП 12 мес'!$D$8:$HP$287,37,0)</f>
        <v>0</v>
      </c>
      <c r="DZ289" s="43">
        <f>VLOOKUP($C289,'факт СДП 12 мес'!$D$8:$HP$287,38,0)</f>
        <v>0</v>
      </c>
      <c r="EA289" s="43">
        <f t="shared" si="6919"/>
        <v>0</v>
      </c>
      <c r="EB289" s="43">
        <f t="shared" si="6920"/>
        <v>0</v>
      </c>
      <c r="EC289" s="43">
        <f t="shared" si="6921"/>
        <v>0</v>
      </c>
      <c r="ED289" s="43">
        <f t="shared" si="6922"/>
        <v>0</v>
      </c>
      <c r="EE289" s="43">
        <f t="shared" si="6923"/>
        <v>0</v>
      </c>
      <c r="EF289" s="5">
        <f>'СДП (план)'!AF289</f>
        <v>0</v>
      </c>
      <c r="EG289" s="3">
        <f>'СДП (план)'!AG289</f>
        <v>0</v>
      </c>
      <c r="EH289" s="43">
        <f t="shared" si="6924"/>
        <v>0</v>
      </c>
      <c r="EI289" s="43">
        <f t="shared" si="6925"/>
        <v>0</v>
      </c>
      <c r="EJ289" s="43">
        <f>VLOOKUP($C289,'факт СДП 12 мес'!$D$8:$HP$287,27,0)</f>
        <v>0</v>
      </c>
      <c r="EK289" s="43">
        <f>VLOOKUP($C289,'факт СДП 12 мес'!$D$8:$HP$287,28,0)</f>
        <v>0</v>
      </c>
      <c r="EL289" s="43">
        <f>VLOOKUP($C289,'факт СДП 12 мес'!$D$8:$HP$287,29,0)</f>
        <v>0</v>
      </c>
      <c r="EM289" s="43">
        <f>VLOOKUP($C289,'факт СДП 12 мес'!$D$8:$HP$287,30,0)</f>
        <v>0</v>
      </c>
      <c r="EN289" s="43">
        <f>VLOOKUP($C289,'факт СДП 12 мес'!$D$8:$HP$287,31,0)</f>
        <v>0</v>
      </c>
      <c r="EO289" s="43">
        <f>VLOOKUP($C289,'факт СДП 12 мес'!$D$8:$HP$287,32,0)</f>
        <v>0</v>
      </c>
      <c r="EP289" s="43">
        <f t="shared" si="6767"/>
        <v>0</v>
      </c>
      <c r="EQ289" s="43">
        <f t="shared" si="6768"/>
        <v>0</v>
      </c>
      <c r="ER289" s="43">
        <f t="shared" si="6769"/>
        <v>0</v>
      </c>
      <c r="ES289" s="43">
        <f t="shared" si="6770"/>
        <v>0</v>
      </c>
      <c r="ET289" s="43">
        <f t="shared" si="6771"/>
        <v>0</v>
      </c>
      <c r="EU289" s="44">
        <f>'СДП (план)'!AH289</f>
        <v>0</v>
      </c>
      <c r="EV289" s="43">
        <f>'СДП (план)'!AI289</f>
        <v>0</v>
      </c>
      <c r="EW289" s="43">
        <f t="shared" si="6926"/>
        <v>0</v>
      </c>
      <c r="EX289" s="43">
        <f t="shared" si="6927"/>
        <v>0</v>
      </c>
      <c r="EY289" s="43">
        <f>VLOOKUP($C289,'факт СДП 12 мес'!$D$8:$HP$287,87,0)</f>
        <v>0</v>
      </c>
      <c r="EZ289" s="43">
        <f>VLOOKUP($C289,'факт СДП 12 мес'!$D$8:$HP$287,88,0)</f>
        <v>0</v>
      </c>
      <c r="FA289" s="43">
        <f>VLOOKUP($C289,'факт СДП 12 мес'!$D$8:$HP$287,89,0)</f>
        <v>0</v>
      </c>
      <c r="FB289" s="43">
        <f>VLOOKUP($C289,'факт СДП 12 мес'!$D$8:$HP$287,90,0)</f>
        <v>0</v>
      </c>
      <c r="FC289" s="43">
        <f>VLOOKUP($C289,'факт СДП 12 мес'!$D$8:$HP$287,91,0)</f>
        <v>0</v>
      </c>
      <c r="FD289" s="43">
        <f>VLOOKUP($C289,'факт СДП 12 мес'!$D$8:$HP$287,92,0)</f>
        <v>0</v>
      </c>
      <c r="FE289" s="43">
        <f t="shared" si="6928"/>
        <v>0</v>
      </c>
      <c r="FF289" s="43">
        <f t="shared" si="6929"/>
        <v>0</v>
      </c>
      <c r="FG289" s="43">
        <f t="shared" si="6930"/>
        <v>0</v>
      </c>
      <c r="FH289" s="43">
        <f t="shared" si="6931"/>
        <v>0</v>
      </c>
      <c r="FI289" s="43">
        <f t="shared" si="6932"/>
        <v>0</v>
      </c>
      <c r="FJ289" s="44">
        <f>'СДП (план)'!AJ289</f>
        <v>0</v>
      </c>
      <c r="FK289" s="43">
        <f>'СДП (план)'!AK289</f>
        <v>0</v>
      </c>
      <c r="FL289" s="43">
        <f t="shared" si="6933"/>
        <v>0</v>
      </c>
      <c r="FM289" s="43">
        <f t="shared" si="6934"/>
        <v>0</v>
      </c>
      <c r="FN289" s="43">
        <f>VLOOKUP($C289,'факт СДП 12 мес'!$D$8:$HP$287,39,0)</f>
        <v>0</v>
      </c>
      <c r="FO289" s="43">
        <f>VLOOKUP($C289,'факт СДП 12 мес'!$D$8:$HP$287,40,0)</f>
        <v>0</v>
      </c>
      <c r="FP289" s="43">
        <f>VLOOKUP($C289,'факт СДП 12 мес'!$D$8:$HP$287,41,0)</f>
        <v>0</v>
      </c>
      <c r="FQ289" s="43">
        <f>VLOOKUP($C289,'факт СДП 12 мес'!$D$8:$HP$287,42,0)</f>
        <v>0</v>
      </c>
      <c r="FR289" s="43">
        <f>VLOOKUP($C289,'факт СДП 12 мес'!$D$8:$HP$287,43,0)</f>
        <v>0</v>
      </c>
      <c r="FS289" s="43">
        <f>VLOOKUP($C289,'факт СДП 12 мес'!$D$8:$HP$287,44,0)</f>
        <v>0</v>
      </c>
      <c r="FT289" s="43">
        <f t="shared" si="6935"/>
        <v>0</v>
      </c>
      <c r="FU289" s="43">
        <f t="shared" si="6936"/>
        <v>0</v>
      </c>
      <c r="FV289" s="43">
        <f t="shared" si="6937"/>
        <v>0</v>
      </c>
      <c r="FW289" s="43">
        <f t="shared" si="6938"/>
        <v>0</v>
      </c>
      <c r="FX289" s="43">
        <f t="shared" si="6939"/>
        <v>0</v>
      </c>
      <c r="FY289" s="44">
        <f>'СДП (план)'!AL289</f>
        <v>0</v>
      </c>
      <c r="FZ289" s="43">
        <f>'СДП (план)'!AM289</f>
        <v>0</v>
      </c>
      <c r="GA289" s="43">
        <f t="shared" si="6940"/>
        <v>0</v>
      </c>
      <c r="GB289" s="43">
        <f t="shared" si="6941"/>
        <v>0</v>
      </c>
      <c r="GC289" s="43">
        <f>VLOOKUP($C289,'факт СДП 12 мес'!$D$8:$HP$287,45,0)</f>
        <v>0</v>
      </c>
      <c r="GD289" s="43">
        <f>VLOOKUP($C289,'факт СДП 12 мес'!$D$8:$HP$287,46,0)</f>
        <v>0</v>
      </c>
      <c r="GE289" s="43">
        <f>VLOOKUP($C289,'факт СДП 12 мес'!$D$8:$HP$287,47,0)</f>
        <v>0</v>
      </c>
      <c r="GF289" s="43">
        <f>VLOOKUP($C289,'факт СДП 12 мес'!$D$8:$HP$287,48,0)</f>
        <v>0</v>
      </c>
      <c r="GG289" s="43">
        <f>VLOOKUP($C289,'факт СДП 12 мес'!$D$8:$HP$287,49,0)</f>
        <v>0</v>
      </c>
      <c r="GH289" s="43">
        <f>VLOOKUP($C289,'факт СДП 12 мес'!$D$8:$HP$287,50,0)</f>
        <v>0</v>
      </c>
      <c r="GI289" s="43">
        <f t="shared" si="6942"/>
        <v>0</v>
      </c>
      <c r="GJ289" s="43">
        <f t="shared" si="6943"/>
        <v>0</v>
      </c>
      <c r="GK289" s="43">
        <f t="shared" si="6944"/>
        <v>0</v>
      </c>
      <c r="GL289" s="43">
        <f t="shared" si="6945"/>
        <v>0</v>
      </c>
      <c r="GM289" s="43">
        <f t="shared" si="6946"/>
        <v>0</v>
      </c>
      <c r="GN289" s="5">
        <f>'СДП (план)'!AN289</f>
        <v>0</v>
      </c>
      <c r="GO289" s="3">
        <f>'СДП (план)'!AO289</f>
        <v>0</v>
      </c>
      <c r="GP289" s="43">
        <f t="shared" si="6947"/>
        <v>0</v>
      </c>
      <c r="GQ289" s="43">
        <f t="shared" si="6948"/>
        <v>0</v>
      </c>
      <c r="GR289" s="43">
        <f>VLOOKUP($C289,'факт СДП 12 мес'!$D$8:$HP$287,51,0)</f>
        <v>0</v>
      </c>
      <c r="GS289" s="43">
        <f>VLOOKUP($C289,'факт СДП 12 мес'!$D$8:$HP$287,52,0)</f>
        <v>0</v>
      </c>
      <c r="GT289" s="43">
        <f>VLOOKUP($C289,'факт СДП 12 мес'!$D$8:$HP$287,53,0)</f>
        <v>0</v>
      </c>
      <c r="GU289" s="43">
        <f>VLOOKUP($C289,'факт СДП 12 мес'!$D$8:$HP$287,54,0)</f>
        <v>0</v>
      </c>
      <c r="GV289" s="43">
        <f>VLOOKUP($C289,'факт СДП 12 мес'!$D$8:$HP$287,55,0)</f>
        <v>0</v>
      </c>
      <c r="GW289" s="43">
        <f>VLOOKUP($C289,'факт СДП 12 мес'!$D$8:$HP$287,56,0)</f>
        <v>0</v>
      </c>
      <c r="GX289" s="43">
        <f t="shared" si="6949"/>
        <v>0</v>
      </c>
      <c r="GY289" s="43">
        <f t="shared" si="6950"/>
        <v>0</v>
      </c>
      <c r="GZ289" s="43">
        <f t="shared" si="6951"/>
        <v>0</v>
      </c>
      <c r="HA289" s="43">
        <f t="shared" si="6952"/>
        <v>0</v>
      </c>
      <c r="HB289" s="43">
        <f t="shared" si="6953"/>
        <v>0</v>
      </c>
      <c r="HC289" s="5">
        <f>'СДП (план)'!AP289</f>
        <v>9</v>
      </c>
      <c r="HD289" s="3">
        <f>'СДП (план)'!AQ289</f>
        <v>294488.03999999998</v>
      </c>
      <c r="HE289" s="43">
        <f t="shared" si="6954"/>
        <v>9</v>
      </c>
      <c r="HF289" s="43">
        <f t="shared" si="6955"/>
        <v>294488.03999999998</v>
      </c>
      <c r="HG289" s="43">
        <f>VLOOKUP($C289,'факт СДП 12 мес'!$D$8:$HP$287,141,0)</f>
        <v>0</v>
      </c>
      <c r="HH289" s="43">
        <f>VLOOKUP($C289,'факт СДП 12 мес'!$D$8:$HP$287,142,0)</f>
        <v>0</v>
      </c>
      <c r="HI289" s="43">
        <f>VLOOKUP($C289,'факт СДП 12 мес'!$D$8:$HP$287,143,0)</f>
        <v>0</v>
      </c>
      <c r="HJ289" s="43">
        <f>VLOOKUP($C289,'факт СДП 12 мес'!$D$8:$HP$287,144,0)</f>
        <v>0</v>
      </c>
      <c r="HK289" s="43">
        <f>VLOOKUP($C289,'факт СДП 12 мес'!$D$8:$HP$287,145,0)</f>
        <v>0</v>
      </c>
      <c r="HL289" s="43">
        <f>VLOOKUP($C289,'факт СДП 12 мес'!$D$8:$HP$287,146,0)</f>
        <v>0</v>
      </c>
      <c r="HM289" s="43">
        <f t="shared" si="6956"/>
        <v>12.6</v>
      </c>
      <c r="HN289" s="43">
        <f t="shared" si="6957"/>
        <v>12.6</v>
      </c>
      <c r="HO289" s="43">
        <f t="shared" si="6958"/>
        <v>0</v>
      </c>
      <c r="HP289" s="43">
        <f t="shared" si="6959"/>
        <v>-9</v>
      </c>
      <c r="HQ289" s="43">
        <f t="shared" si="6960"/>
        <v>-294488.03999999998</v>
      </c>
      <c r="HR289" s="44">
        <f>'СДП (план)'!AR289</f>
        <v>0</v>
      </c>
      <c r="HS289" s="43">
        <f>'СДП (план)'!AS289</f>
        <v>0</v>
      </c>
      <c r="HT289" s="43">
        <f t="shared" si="6961"/>
        <v>0</v>
      </c>
      <c r="HU289" s="43">
        <f t="shared" si="6962"/>
        <v>0</v>
      </c>
      <c r="HV289" s="43">
        <f>VLOOKUP($C289,'факт СДП 12 мес'!$D$8:$HP$287,171,0)</f>
        <v>0</v>
      </c>
      <c r="HW289" s="43">
        <f>VLOOKUP($C289,'факт СДП 12 мес'!$D$8:$HP$287,172,0)</f>
        <v>0</v>
      </c>
      <c r="HX289" s="43">
        <f>VLOOKUP($C289,'факт СДП 12 мес'!$D$8:$HP$287,173,0)</f>
        <v>0</v>
      </c>
      <c r="HY289" s="43">
        <f>VLOOKUP($C289,'факт СДП 12 мес'!$D$8:$HP$287,174,0)</f>
        <v>0</v>
      </c>
      <c r="HZ289" s="43">
        <f>VLOOKUP($C289,'факт СДП 12 мес'!$D$8:$HP$287,175,0)</f>
        <v>0</v>
      </c>
      <c r="IA289" s="43">
        <f>VLOOKUP($C289,'факт СДП 12 мес'!$D$8:$HP$287,176,0)</f>
        <v>0</v>
      </c>
      <c r="IB289" s="43">
        <f t="shared" si="6963"/>
        <v>0</v>
      </c>
      <c r="IC289" s="43">
        <f t="shared" si="6964"/>
        <v>0</v>
      </c>
      <c r="ID289" s="43">
        <f t="shared" si="6965"/>
        <v>0</v>
      </c>
      <c r="IE289" s="43">
        <f t="shared" si="6966"/>
        <v>0</v>
      </c>
      <c r="IF289" s="43">
        <f t="shared" si="6967"/>
        <v>0</v>
      </c>
      <c r="IG289" s="44">
        <f>'СДП (план)'!AT289</f>
        <v>0</v>
      </c>
      <c r="IH289" s="43">
        <f>'СДП (план)'!AU289</f>
        <v>0</v>
      </c>
      <c r="II289" s="43">
        <f t="shared" si="6968"/>
        <v>0</v>
      </c>
      <c r="IJ289" s="43">
        <f t="shared" si="6969"/>
        <v>0</v>
      </c>
      <c r="IK289" s="43">
        <f>VLOOKUP($C289,'факт СДП 12 мес'!$D$8:$HP$287,183,0)</f>
        <v>0</v>
      </c>
      <c r="IL289" s="43">
        <f>VLOOKUP($C289,'факт СДП 12 мес'!$D$8:$HP$287,184,0)</f>
        <v>0</v>
      </c>
      <c r="IM289" s="43">
        <f>VLOOKUP($C289,'факт СДП 12 мес'!$D$8:$HP$287,185,0)</f>
        <v>0</v>
      </c>
      <c r="IN289" s="43">
        <f>VLOOKUP($C289,'факт СДП 12 мес'!$D$8:$HP$287,186,0)</f>
        <v>0</v>
      </c>
      <c r="IO289" s="43">
        <f>VLOOKUP($C289,'факт СДП 12 мес'!$D$8:$HP$287,187,0)</f>
        <v>0</v>
      </c>
      <c r="IP289" s="43">
        <f>VLOOKUP($C289,'факт СДП 12 мес'!$D$8:$HP$287,188,0)</f>
        <v>0</v>
      </c>
      <c r="IQ289" s="43">
        <f t="shared" si="6970"/>
        <v>0</v>
      </c>
      <c r="IR289" s="43">
        <f t="shared" si="6971"/>
        <v>0</v>
      </c>
      <c r="IS289" s="43">
        <f t="shared" si="6972"/>
        <v>0</v>
      </c>
      <c r="IT289" s="43">
        <f t="shared" si="6973"/>
        <v>0</v>
      </c>
      <c r="IU289" s="43">
        <f t="shared" si="6974"/>
        <v>0</v>
      </c>
      <c r="IV289" s="43">
        <f>'СДП (план)'!AV289</f>
        <v>0</v>
      </c>
      <c r="IW289" s="43">
        <f>'СДП (план)'!AW289</f>
        <v>0</v>
      </c>
      <c r="IX289" s="43">
        <f t="shared" si="6975"/>
        <v>0</v>
      </c>
      <c r="IY289" s="43">
        <f t="shared" si="6976"/>
        <v>0</v>
      </c>
      <c r="IZ289" s="43">
        <f>VLOOKUP($C289,'факт СДП 12 мес'!$D$8:$HP$287,147,0)</f>
        <v>0</v>
      </c>
      <c r="JA289" s="43">
        <f>VLOOKUP($C289,'факт СДП 12 мес'!$D$8:$HP$287,148,0)</f>
        <v>0</v>
      </c>
      <c r="JB289" s="43">
        <f>VLOOKUP($C289,'факт СДП 12 мес'!$D$8:$HP$287,149,0)</f>
        <v>0</v>
      </c>
      <c r="JC289" s="43">
        <f>VLOOKUP($C289,'факт СДП 12 мес'!$D$8:$HP$287,150,0)</f>
        <v>0</v>
      </c>
      <c r="JD289" s="43">
        <f>VLOOKUP($C289,'факт СДП 12 мес'!$D$8:$HP$287,151,0)</f>
        <v>0</v>
      </c>
      <c r="JE289" s="43">
        <f>VLOOKUP($C289,'факт СДП 12 мес'!$D$8:$HP$287,152,0)</f>
        <v>0</v>
      </c>
      <c r="JF289" s="43">
        <f t="shared" si="6977"/>
        <v>0</v>
      </c>
      <c r="JG289" s="43">
        <f t="shared" si="6978"/>
        <v>0</v>
      </c>
      <c r="JH289" s="43">
        <f t="shared" si="6979"/>
        <v>0</v>
      </c>
      <c r="JI289" s="43">
        <f t="shared" si="6980"/>
        <v>0</v>
      </c>
      <c r="JJ289" s="43">
        <f t="shared" si="6981"/>
        <v>0</v>
      </c>
      <c r="JK289" s="43">
        <f>'СДП (план)'!AX289</f>
        <v>0</v>
      </c>
      <c r="JL289" s="43">
        <f>'СДП (план)'!AY289</f>
        <v>0</v>
      </c>
      <c r="JM289" s="43">
        <f t="shared" si="6982"/>
        <v>0</v>
      </c>
      <c r="JN289" s="43">
        <f t="shared" si="6983"/>
        <v>0</v>
      </c>
      <c r="JO289" s="43">
        <f>VLOOKUP($C289,'факт СДП 12 мес'!$D$8:$HP$287,135,0)</f>
        <v>0</v>
      </c>
      <c r="JP289" s="43">
        <f>VLOOKUP($C289,'факт СДП 12 мес'!$D$8:$HP$287,136,0)</f>
        <v>0</v>
      </c>
      <c r="JQ289" s="43">
        <f>VLOOKUP($C289,'факт СДП 12 мес'!$D$8:$HP$287,137,0)</f>
        <v>0</v>
      </c>
      <c r="JR289" s="43">
        <f>VLOOKUP($C289,'факт СДП 12 мес'!$D$8:$HP$287,138,0)</f>
        <v>0</v>
      </c>
      <c r="JS289" s="43">
        <f>VLOOKUP($C289,'факт СДП 12 мес'!$D$8:$HP$287,139,0)</f>
        <v>0</v>
      </c>
      <c r="JT289" s="43">
        <f>VLOOKUP($C289,'факт СДП 12 мес'!$D$8:$HP$287,140,0)</f>
        <v>0</v>
      </c>
      <c r="JU289" s="43">
        <f t="shared" si="6984"/>
        <v>0</v>
      </c>
      <c r="JV289" s="43">
        <f t="shared" si="6985"/>
        <v>0</v>
      </c>
      <c r="JW289" s="43">
        <f t="shared" si="6986"/>
        <v>0</v>
      </c>
      <c r="JX289" s="43">
        <f t="shared" si="6987"/>
        <v>0</v>
      </c>
      <c r="JY289" s="43">
        <f t="shared" si="6988"/>
        <v>0</v>
      </c>
      <c r="JZ289" s="44">
        <f>'СДП (план)'!AZ289</f>
        <v>0</v>
      </c>
      <c r="KA289" s="43">
        <f>'СДП (план)'!BA289</f>
        <v>0</v>
      </c>
      <c r="KB289" s="43">
        <f t="shared" si="6989"/>
        <v>0</v>
      </c>
      <c r="KC289" s="43">
        <f t="shared" si="6990"/>
        <v>0</v>
      </c>
      <c r="KD289" s="43">
        <f>VLOOKUP($C289,'факт СДП 12 мес'!$D$8:$HP$287,105,0)</f>
        <v>0</v>
      </c>
      <c r="KE289" s="43">
        <f>VLOOKUP($C289,'факт СДП 12 мес'!$D$8:$HP$287,106,0)</f>
        <v>0</v>
      </c>
      <c r="KF289" s="43">
        <f>VLOOKUP($C289,'факт СДП 12 мес'!$D$8:$HP$287,107,0)</f>
        <v>0</v>
      </c>
      <c r="KG289" s="43">
        <f>VLOOKUP($C289,'факт СДП 12 мес'!$D$8:$HP$287,108,0)</f>
        <v>0</v>
      </c>
      <c r="KH289" s="43">
        <f>VLOOKUP($C289,'факт СДП 12 мес'!$D$8:$HP$287,109,0)</f>
        <v>0</v>
      </c>
      <c r="KI289" s="43">
        <f>VLOOKUP($C289,'факт СДП 12 мес'!$D$8:$HP$287,110,0)</f>
        <v>0</v>
      </c>
      <c r="KJ289" s="43">
        <f t="shared" si="6991"/>
        <v>0</v>
      </c>
      <c r="KK289" s="43">
        <f t="shared" si="6992"/>
        <v>0</v>
      </c>
      <c r="KL289" s="43">
        <f t="shared" si="6993"/>
        <v>0</v>
      </c>
      <c r="KM289" s="43">
        <f t="shared" si="6994"/>
        <v>0</v>
      </c>
      <c r="KN289" s="43">
        <f t="shared" si="6995"/>
        <v>0</v>
      </c>
      <c r="KO289" s="44">
        <f>'СДП (план)'!BB289</f>
        <v>0</v>
      </c>
      <c r="KP289" s="43">
        <f>'СДП (план)'!BC289</f>
        <v>0</v>
      </c>
      <c r="KQ289" s="43">
        <f t="shared" si="6996"/>
        <v>0</v>
      </c>
      <c r="KR289" s="43">
        <f t="shared" si="6997"/>
        <v>0</v>
      </c>
      <c r="KS289" s="43">
        <f>VLOOKUP($C289,'факт СДП 12 мес'!$D$8:$HP$287,189,0)</f>
        <v>0</v>
      </c>
      <c r="KT289" s="43">
        <f>VLOOKUP($C289,'факт СДП 12 мес'!$D$8:$HP$287,190,0)</f>
        <v>0</v>
      </c>
      <c r="KU289" s="43">
        <f>VLOOKUP($C289,'факт СДП 12 мес'!$D$8:$HP$287,191,0)</f>
        <v>0</v>
      </c>
      <c r="KV289" s="43">
        <f>VLOOKUP($C289,'факт СДП 12 мес'!$D$8:$HP$287,192,0)</f>
        <v>0</v>
      </c>
      <c r="KW289" s="43">
        <f>VLOOKUP($C289,'факт СДП 12 мес'!$D$8:$HP$287,193,0)</f>
        <v>0</v>
      </c>
      <c r="KX289" s="43">
        <f>VLOOKUP($C289,'факт СДП 12 мес'!$D$8:$HP$287,194,0)</f>
        <v>0</v>
      </c>
      <c r="KY289" s="43">
        <f t="shared" si="6998"/>
        <v>0</v>
      </c>
      <c r="KZ289" s="43">
        <f t="shared" si="6999"/>
        <v>0</v>
      </c>
      <c r="LA289" s="43">
        <f t="shared" si="7000"/>
        <v>0</v>
      </c>
      <c r="LB289" s="43">
        <f t="shared" si="7001"/>
        <v>0</v>
      </c>
      <c r="LC289" s="43">
        <f t="shared" si="7002"/>
        <v>0</v>
      </c>
      <c r="LD289" s="44">
        <f>'СДП (план)'!BD289</f>
        <v>0</v>
      </c>
      <c r="LE289" s="43">
        <f>'СДП (план)'!BE289</f>
        <v>0</v>
      </c>
      <c r="LF289" s="43">
        <f t="shared" si="7003"/>
        <v>0</v>
      </c>
      <c r="LG289" s="43">
        <f t="shared" si="7004"/>
        <v>0</v>
      </c>
      <c r="LH289" s="43">
        <f>VLOOKUP($C289,'факт СДП 12 мес'!$D$8:$HP$287,63,0)</f>
        <v>0</v>
      </c>
      <c r="LI289" s="43">
        <f>VLOOKUP($C289,'факт СДП 12 мес'!$D$8:$HP$287,64,0)</f>
        <v>0</v>
      </c>
      <c r="LJ289" s="43">
        <f>VLOOKUP($C289,'факт СДП 12 мес'!$D$8:$HP$287,65,0)</f>
        <v>0</v>
      </c>
      <c r="LK289" s="43">
        <f>VLOOKUP($C289,'факт СДП 12 мес'!$D$8:$HP$287,66,0)</f>
        <v>0</v>
      </c>
      <c r="LL289" s="43">
        <f>VLOOKUP($C289,'факт СДП 12 мес'!$D$8:$HP$287,67,0)</f>
        <v>0</v>
      </c>
      <c r="LM289" s="43">
        <f>VLOOKUP($C289,'факт СДП 12 мес'!$D$8:$HP$287,68,0)</f>
        <v>0</v>
      </c>
      <c r="LN289" s="43">
        <f t="shared" si="7005"/>
        <v>0</v>
      </c>
      <c r="LO289" s="43">
        <f t="shared" si="7006"/>
        <v>0</v>
      </c>
      <c r="LP289" s="43">
        <f t="shared" si="7007"/>
        <v>0</v>
      </c>
      <c r="LQ289" s="43">
        <f t="shared" si="7008"/>
        <v>0</v>
      </c>
      <c r="LR289" s="43">
        <f t="shared" si="7009"/>
        <v>0</v>
      </c>
      <c r="LS289" s="44">
        <f>'СДП (план)'!BF289</f>
        <v>0</v>
      </c>
      <c r="LT289" s="43">
        <f>'СДП (план)'!BG289</f>
        <v>0</v>
      </c>
      <c r="LU289" s="43">
        <f t="shared" si="7010"/>
        <v>0</v>
      </c>
      <c r="LV289" s="43">
        <f t="shared" si="7011"/>
        <v>0</v>
      </c>
      <c r="LW289" s="43">
        <f>VLOOKUP($C289,'факт СДП 12 мес'!$D$8:$HP$287,69,0)</f>
        <v>0</v>
      </c>
      <c r="LX289" s="43">
        <f>VLOOKUP($C289,'факт СДП 12 мес'!$D$8:$HP$287,70,0)</f>
        <v>0</v>
      </c>
      <c r="LY289" s="43">
        <f>VLOOKUP($C289,'факт СДП 12 мес'!$D$8:$HP$287,71,0)</f>
        <v>0</v>
      </c>
      <c r="LZ289" s="43">
        <f>VLOOKUP($C289,'факт СДП 12 мес'!$D$8:$HP$287,72,0)</f>
        <v>0</v>
      </c>
      <c r="MA289" s="43">
        <f>VLOOKUP($C289,'факт СДП 12 мес'!$D$8:$HP$287,73,0)</f>
        <v>0</v>
      </c>
      <c r="MB289" s="43">
        <f>VLOOKUP($C289,'факт СДП 12 мес'!$D$8:$HP$287,74,0)</f>
        <v>0</v>
      </c>
      <c r="MC289" s="43">
        <f t="shared" si="6808"/>
        <v>0</v>
      </c>
      <c r="MD289" s="43">
        <f t="shared" si="6809"/>
        <v>0</v>
      </c>
      <c r="ME289" s="43">
        <f t="shared" si="6810"/>
        <v>0</v>
      </c>
      <c r="MF289" s="43">
        <f t="shared" si="6811"/>
        <v>0</v>
      </c>
      <c r="MG289" s="43">
        <f t="shared" si="6812"/>
        <v>0</v>
      </c>
      <c r="MH289" s="44">
        <f>'СДП (план)'!BH289</f>
        <v>0</v>
      </c>
      <c r="MI289" s="43">
        <f>'СДП (план)'!BI289</f>
        <v>0</v>
      </c>
      <c r="MJ289" s="43">
        <f t="shared" si="7012"/>
        <v>0</v>
      </c>
      <c r="MK289" s="43">
        <f t="shared" si="7013"/>
        <v>0</v>
      </c>
      <c r="ML289" s="43">
        <f>VLOOKUP($C289,'факт СДП 12 мес'!$D$8:$HP$287,75,0)</f>
        <v>0</v>
      </c>
      <c r="MM289" s="43">
        <f>VLOOKUP($C289,'факт СДП 12 мес'!$D$8:$HP$287,76,0)</f>
        <v>0</v>
      </c>
      <c r="MN289" s="43">
        <f>VLOOKUP($C289,'факт СДП 12 мес'!$D$8:$HP$287,77,0)</f>
        <v>0</v>
      </c>
      <c r="MO289" s="43">
        <f>VLOOKUP($C289,'факт СДП 12 мес'!$D$8:$HP$287,78,0)</f>
        <v>0</v>
      </c>
      <c r="MP289" s="43">
        <f>VLOOKUP($C289,'факт СДП 12 мес'!$D$8:$HP$287,79,0)</f>
        <v>0</v>
      </c>
      <c r="MQ289" s="43">
        <f>VLOOKUP($C289,'факт СДП 12 мес'!$D$8:$HP$287,80,0)</f>
        <v>0</v>
      </c>
      <c r="MR289" s="43">
        <f t="shared" si="6813"/>
        <v>0</v>
      </c>
      <c r="MS289" s="43">
        <f t="shared" si="6814"/>
        <v>0</v>
      </c>
      <c r="MT289" s="43">
        <f t="shared" si="6815"/>
        <v>0</v>
      </c>
      <c r="MU289" s="43">
        <f t="shared" si="6816"/>
        <v>0</v>
      </c>
      <c r="MV289" s="43">
        <f t="shared" si="6817"/>
        <v>0</v>
      </c>
      <c r="MW289" s="44">
        <f>'СДП (план)'!BJ289</f>
        <v>0</v>
      </c>
      <c r="MX289" s="43">
        <f>'СДП (план)'!BK289</f>
        <v>0</v>
      </c>
      <c r="MY289" s="43">
        <f t="shared" si="7014"/>
        <v>0</v>
      </c>
      <c r="MZ289" s="43">
        <f t="shared" si="7015"/>
        <v>0</v>
      </c>
      <c r="NA289" s="43">
        <f>VLOOKUP($C289,'факт СДП 12 мес'!$D$8:$HP$287,81,0)</f>
        <v>0</v>
      </c>
      <c r="NB289" s="43">
        <f>VLOOKUP($C289,'факт СДП 12 мес'!$D$8:$HP$287,82,0)</f>
        <v>0</v>
      </c>
      <c r="NC289" s="43">
        <f>VLOOKUP($C289,'факт СДП 12 мес'!$D$8:$HP$287,83,0)</f>
        <v>0</v>
      </c>
      <c r="ND289" s="43">
        <f>VLOOKUP($C289,'факт СДП 12 мес'!$D$8:$HP$287,84,0)</f>
        <v>0</v>
      </c>
      <c r="NE289" s="43">
        <f>VLOOKUP($C289,'факт СДП 12 мес'!$D$8:$HP$287,85,0)</f>
        <v>0</v>
      </c>
      <c r="NF289" s="43">
        <f>VLOOKUP($C289,'факт СДП 12 мес'!$D$8:$HP$287,86,0)</f>
        <v>0</v>
      </c>
      <c r="NG289" s="43">
        <f t="shared" si="6818"/>
        <v>0</v>
      </c>
      <c r="NH289" s="43">
        <f t="shared" si="6819"/>
        <v>0</v>
      </c>
      <c r="NI289" s="43">
        <f t="shared" si="6820"/>
        <v>0</v>
      </c>
      <c r="NJ289" s="43">
        <f t="shared" si="6821"/>
        <v>0</v>
      </c>
      <c r="NK289" s="43">
        <f t="shared" si="6822"/>
        <v>0</v>
      </c>
      <c r="NL289" s="44">
        <f>'СДП (план)'!BL289</f>
        <v>0</v>
      </c>
      <c r="NM289" s="43">
        <f>'СДП (план)'!BM289</f>
        <v>0</v>
      </c>
      <c r="NN289" s="43">
        <f t="shared" si="7016"/>
        <v>0</v>
      </c>
      <c r="NO289" s="43">
        <f t="shared" si="7017"/>
        <v>0</v>
      </c>
      <c r="NP289" s="43">
        <f>VLOOKUP($C289,'факт СДП 12 мес'!$D$8:$HP$287,99,0)</f>
        <v>0</v>
      </c>
      <c r="NQ289" s="43">
        <f>VLOOKUP($C289,'факт СДП 12 мес'!$D$8:$HP$287,100,0)</f>
        <v>0</v>
      </c>
      <c r="NR289" s="43">
        <f>VLOOKUP($C289,'факт СДП 12 мес'!$D$8:$HP$287,101,0)</f>
        <v>0</v>
      </c>
      <c r="NS289" s="43">
        <f>VLOOKUP($C289,'факт СДП 12 мес'!$D$8:$HP$287,102,0)</f>
        <v>0</v>
      </c>
      <c r="NT289" s="43">
        <f>VLOOKUP($C289,'факт СДП 12 мес'!$D$8:$HP$287,103,0)</f>
        <v>0</v>
      </c>
      <c r="NU289" s="43">
        <f>VLOOKUP($C289,'факт СДП 12 мес'!$D$8:$HP$287,104,0)</f>
        <v>0</v>
      </c>
      <c r="NV289" s="43">
        <f t="shared" si="7018"/>
        <v>0</v>
      </c>
      <c r="NW289" s="43">
        <f t="shared" si="7019"/>
        <v>0</v>
      </c>
      <c r="NX289" s="43">
        <f t="shared" si="7020"/>
        <v>0</v>
      </c>
      <c r="NY289" s="43">
        <f t="shared" si="7021"/>
        <v>0</v>
      </c>
      <c r="NZ289" s="43">
        <f t="shared" si="7022"/>
        <v>0</v>
      </c>
      <c r="OA289" s="44">
        <f>'СДП (план)'!BN289</f>
        <v>0</v>
      </c>
      <c r="OB289" s="43">
        <f>'СДП (план)'!BO289</f>
        <v>0</v>
      </c>
      <c r="OC289" s="43">
        <f t="shared" si="7023"/>
        <v>0</v>
      </c>
      <c r="OD289" s="43">
        <f t="shared" si="7024"/>
        <v>0</v>
      </c>
      <c r="OE289" s="43"/>
      <c r="OF289" s="43"/>
      <c r="OG289" s="43"/>
      <c r="OH289" s="43"/>
      <c r="OI289" s="43"/>
      <c r="OJ289" s="43"/>
      <c r="OK289" s="43">
        <f t="shared" si="7025"/>
        <v>0</v>
      </c>
      <c r="OL289" s="43">
        <f t="shared" si="7026"/>
        <v>0</v>
      </c>
      <c r="OM289" s="43">
        <f t="shared" si="7027"/>
        <v>0</v>
      </c>
      <c r="ON289" s="43">
        <f t="shared" si="7028"/>
        <v>0</v>
      </c>
      <c r="OO289" s="43">
        <f t="shared" si="7029"/>
        <v>0</v>
      </c>
      <c r="OP289" s="44">
        <f>'СДП (план)'!BP289</f>
        <v>0</v>
      </c>
      <c r="OQ289" s="43">
        <f>'СДП (план)'!BQ289</f>
        <v>0</v>
      </c>
      <c r="OR289" s="43">
        <f t="shared" si="7030"/>
        <v>0</v>
      </c>
      <c r="OS289" s="43">
        <f t="shared" si="7031"/>
        <v>0</v>
      </c>
      <c r="OT289" s="43">
        <f>VLOOKUP($C289,'факт СДП 12 мес'!$D$8:$HP$287,177,0)</f>
        <v>0</v>
      </c>
      <c r="OU289" s="43">
        <f>VLOOKUP($C289,'факт СДП 12 мес'!$D$8:$HP$287,178,0)</f>
        <v>0</v>
      </c>
      <c r="OV289" s="43">
        <f>VLOOKUP($C289,'факт СДП 12 мес'!$D$8:$HP$287,179,0)</f>
        <v>0</v>
      </c>
      <c r="OW289" s="43">
        <f>VLOOKUP($C289,'факт СДП 12 мес'!$D$8:$HP$287,180,0)</f>
        <v>0</v>
      </c>
      <c r="OX289" s="43">
        <f>VLOOKUP($C289,'факт СДП 12 мес'!$D$8:$HP$287,181,0)</f>
        <v>0</v>
      </c>
      <c r="OY289" s="43">
        <f>VLOOKUP($C289,'факт СДП 12 мес'!$D$8:$HP$287,182,0)</f>
        <v>0</v>
      </c>
      <c r="OZ289" s="43">
        <f t="shared" si="7032"/>
        <v>0</v>
      </c>
      <c r="PA289" s="43">
        <f t="shared" si="7033"/>
        <v>0</v>
      </c>
      <c r="PB289" s="43">
        <f t="shared" si="7034"/>
        <v>0</v>
      </c>
      <c r="PC289" s="43">
        <f t="shared" si="7035"/>
        <v>0</v>
      </c>
      <c r="PD289" s="43">
        <f t="shared" si="7036"/>
        <v>0</v>
      </c>
      <c r="PE289" s="43">
        <f>'СДП (план)'!BR289</f>
        <v>0</v>
      </c>
      <c r="PF289" s="43">
        <f>'СДП (план)'!BS289</f>
        <v>0</v>
      </c>
      <c r="PG289" s="43">
        <f t="shared" si="7037"/>
        <v>0</v>
      </c>
      <c r="PH289" s="43">
        <f t="shared" si="7038"/>
        <v>0</v>
      </c>
      <c r="PI289" s="43">
        <f>VLOOKUP($C289,'факт СДП 12 мес'!$D$8:$HP$287,123,0)</f>
        <v>0</v>
      </c>
      <c r="PJ289" s="43">
        <f>VLOOKUP($C289,'факт СДП 12 мес'!$D$8:$HP$287,124,0)</f>
        <v>0</v>
      </c>
      <c r="PK289" s="43">
        <f>VLOOKUP($C289,'факт СДП 12 мес'!$D$8:$HP$287,125,0)</f>
        <v>0</v>
      </c>
      <c r="PL289" s="43">
        <f>VLOOKUP($C289,'факт СДП 12 мес'!$D$8:$HP$287,126,0)</f>
        <v>0</v>
      </c>
      <c r="PM289" s="43">
        <f>VLOOKUP($C289,'факт СДП 12 мес'!$D$8:$HP$287,127,0)</f>
        <v>0</v>
      </c>
      <c r="PN289" s="43">
        <f>VLOOKUP($C289,'факт СДП 12 мес'!$D$8:$HP$287,128,0)</f>
        <v>0</v>
      </c>
      <c r="PO289" s="43">
        <f t="shared" si="7039"/>
        <v>0</v>
      </c>
      <c r="PP289" s="43">
        <f t="shared" si="7040"/>
        <v>0</v>
      </c>
      <c r="PQ289" s="43">
        <f t="shared" si="7041"/>
        <v>0</v>
      </c>
      <c r="PR289" s="43">
        <f t="shared" si="7042"/>
        <v>0</v>
      </c>
      <c r="PS289" s="43">
        <f t="shared" si="7043"/>
        <v>0</v>
      </c>
      <c r="PT289" s="44">
        <f>'СДП (план)'!BT289</f>
        <v>0</v>
      </c>
      <c r="PU289" s="43">
        <f>'СДП (план)'!BU289</f>
        <v>0</v>
      </c>
      <c r="PV289" s="43">
        <f t="shared" si="7044"/>
        <v>0</v>
      </c>
      <c r="PW289" s="43">
        <f t="shared" si="7045"/>
        <v>0</v>
      </c>
      <c r="PX289" s="43">
        <f>VLOOKUP($C289,'факт СДП 12 мес'!$D$8:$HP$287,111,0)</f>
        <v>0</v>
      </c>
      <c r="PY289" s="43">
        <f>VLOOKUP($C289,'факт СДП 12 мес'!$D$8:$HP$287,112,0)</f>
        <v>0</v>
      </c>
      <c r="PZ289" s="43">
        <f>VLOOKUP($C289,'факт СДП 12 мес'!$D$8:$HP$287,113,0)</f>
        <v>0</v>
      </c>
      <c r="QA289" s="43">
        <f>VLOOKUP($C289,'факт СДП 12 мес'!$D$8:$HP$287,114,0)</f>
        <v>0</v>
      </c>
      <c r="QB289" s="43">
        <f>VLOOKUP($C289,'факт СДП 12 мес'!$D$8:$HP$287,115,0)</f>
        <v>0</v>
      </c>
      <c r="QC289" s="43">
        <f>VLOOKUP($C289,'факт СДП 12 мес'!$D$8:$HP$287,116,0)</f>
        <v>0</v>
      </c>
      <c r="QD289" s="43">
        <f t="shared" si="7046"/>
        <v>0</v>
      </c>
      <c r="QE289" s="43">
        <f t="shared" si="7047"/>
        <v>0</v>
      </c>
      <c r="QF289" s="43">
        <f t="shared" si="7048"/>
        <v>0</v>
      </c>
      <c r="QG289" s="43">
        <f t="shared" si="7049"/>
        <v>0</v>
      </c>
      <c r="QH289" s="43">
        <f t="shared" si="7050"/>
        <v>0</v>
      </c>
      <c r="QI289" s="44">
        <f>'СДП (план)'!BV289</f>
        <v>0</v>
      </c>
      <c r="QJ289" s="43">
        <f>'СДП (план)'!BW289</f>
        <v>0</v>
      </c>
      <c r="QK289" s="43">
        <f t="shared" si="7051"/>
        <v>0</v>
      </c>
      <c r="QL289" s="43">
        <f t="shared" si="7052"/>
        <v>0</v>
      </c>
      <c r="QM289" s="43">
        <f>VLOOKUP($C289,'факт СДП 12 мес'!$D$8:$HP$287,153,0)</f>
        <v>0</v>
      </c>
      <c r="QN289" s="43">
        <f>VLOOKUP($C289,'факт СДП 12 мес'!$D$8:$HP$287,154,0)</f>
        <v>0</v>
      </c>
      <c r="QO289" s="43">
        <f>VLOOKUP($C289,'факт СДП 12 мес'!$D$8:$HP$287,155,0)</f>
        <v>0</v>
      </c>
      <c r="QP289" s="43">
        <f>VLOOKUP($C289,'факт СДП 12 мес'!$D$8:$HP$287,156,0)</f>
        <v>0</v>
      </c>
      <c r="QQ289" s="43">
        <f>VLOOKUP($C289,'факт СДП 12 мес'!$D$8:$HP$287,157,0)</f>
        <v>0</v>
      </c>
      <c r="QR289" s="43">
        <f>VLOOKUP($C289,'факт СДП 12 мес'!$D$8:$HP$287,158,0)</f>
        <v>0</v>
      </c>
      <c r="QS289" s="43">
        <f t="shared" si="6838"/>
        <v>0</v>
      </c>
      <c r="QT289" s="43">
        <f t="shared" si="6839"/>
        <v>0</v>
      </c>
      <c r="QU289" s="43">
        <f t="shared" si="7053"/>
        <v>0</v>
      </c>
      <c r="QV289" s="43">
        <f t="shared" si="6841"/>
        <v>0</v>
      </c>
      <c r="QW289" s="43">
        <f t="shared" si="6842"/>
        <v>0</v>
      </c>
      <c r="QX289" s="44">
        <f>'СДП (план)'!BX289</f>
        <v>0</v>
      </c>
      <c r="QY289" s="43">
        <f>'СДП (план)'!BY289</f>
        <v>0</v>
      </c>
      <c r="QZ289" s="43">
        <f t="shared" si="7054"/>
        <v>0</v>
      </c>
      <c r="RA289" s="43">
        <f t="shared" si="7055"/>
        <v>0</v>
      </c>
      <c r="RB289" s="43">
        <f>VLOOKUP($C289,'факт СДП 12 мес'!$D$8:$HP$287,195,0)</f>
        <v>0</v>
      </c>
      <c r="RC289" s="43">
        <f>VLOOKUP($C289,'факт СДП 12 мес'!$D$8:$HP$287,196,0)</f>
        <v>0</v>
      </c>
      <c r="RD289" s="43">
        <f>VLOOKUP($C289,'факт СДП 12 мес'!$D$8:$HP$287,197,0)</f>
        <v>0</v>
      </c>
      <c r="RE289" s="43">
        <f>VLOOKUP($C289,'факт СДП 12 мес'!$D$8:$HP$287,198,0)</f>
        <v>0</v>
      </c>
      <c r="RF289" s="43">
        <f>VLOOKUP($C289,'факт СДП 12 мес'!$D$8:$HP$287,199,0)</f>
        <v>0</v>
      </c>
      <c r="RG289" s="43">
        <f>VLOOKUP($C289,'факт СДП 12 мес'!$D$8:$HP$287,200,0)</f>
        <v>0</v>
      </c>
      <c r="RH289" s="43">
        <f t="shared" si="7056"/>
        <v>0</v>
      </c>
      <c r="RI289" s="43">
        <f t="shared" si="7057"/>
        <v>0</v>
      </c>
      <c r="RJ289" s="43">
        <f t="shared" si="7058"/>
        <v>0</v>
      </c>
      <c r="RK289" s="43">
        <f t="shared" si="7059"/>
        <v>0</v>
      </c>
      <c r="RL289" s="43">
        <f t="shared" si="7060"/>
        <v>0</v>
      </c>
      <c r="RM289" s="44">
        <f>'СДП (план)'!BZ289</f>
        <v>0</v>
      </c>
      <c r="RN289" s="43">
        <f>'СДП (план)'!CA289</f>
        <v>0</v>
      </c>
      <c r="RO289" s="43">
        <f t="shared" si="7061"/>
        <v>0</v>
      </c>
      <c r="RP289" s="43">
        <f t="shared" si="7062"/>
        <v>0</v>
      </c>
      <c r="RQ289" s="43">
        <f>VLOOKUP($C289,'факт СДП 12 мес'!$D$8:$HP$287,201,0)</f>
        <v>0</v>
      </c>
      <c r="RR289" s="43">
        <f>VLOOKUP($C289,'факт СДП 12 мес'!$D$8:$HP$287,202,0)</f>
        <v>0</v>
      </c>
      <c r="RS289" s="43">
        <f>VLOOKUP($C289,'факт СДП 12 мес'!$D$8:$HP$287,203,0)</f>
        <v>0</v>
      </c>
      <c r="RT289" s="43">
        <f>VLOOKUP($C289,'факт СДП 12 мес'!$D$8:$HP$287,204,0)</f>
        <v>0</v>
      </c>
      <c r="RU289" s="43">
        <f>VLOOKUP($C289,'факт СДП 12 мес'!$D$8:$HP$287,205,0)</f>
        <v>0</v>
      </c>
      <c r="RV289" s="43">
        <f>VLOOKUP($C289,'факт СДП 12 мес'!$D$8:$HP$287,206,0)</f>
        <v>0</v>
      </c>
      <c r="RW289" s="43">
        <f t="shared" si="7063"/>
        <v>0</v>
      </c>
      <c r="RX289" s="43">
        <f t="shared" si="7064"/>
        <v>0</v>
      </c>
      <c r="RY289" s="43">
        <f t="shared" si="7065"/>
        <v>0</v>
      </c>
      <c r="RZ289" s="43">
        <f t="shared" si="7066"/>
        <v>0</v>
      </c>
      <c r="SA289" s="43">
        <f t="shared" si="7067"/>
        <v>0</v>
      </c>
      <c r="SB289" s="44">
        <f>'СДП (план)'!CB289</f>
        <v>0</v>
      </c>
      <c r="SC289" s="43">
        <f>'СДП (план)'!CC289</f>
        <v>0</v>
      </c>
      <c r="SD289" s="43">
        <f t="shared" si="6849"/>
        <v>0</v>
      </c>
      <c r="SE289" s="43">
        <f t="shared" si="6850"/>
        <v>0</v>
      </c>
      <c r="SF289" s="43">
        <f>VLOOKUP($C289,'факт СДП 12 мес'!$D$8:$HP$287,129,0)</f>
        <v>0</v>
      </c>
      <c r="SG289" s="43">
        <f>VLOOKUP($C289,'факт СДП 12 мес'!$D$8:$HP$287,130,0)</f>
        <v>0</v>
      </c>
      <c r="SH289" s="43">
        <f>VLOOKUP($C289,'факт СДП 12 мес'!$D$8:$HP$287,131,0)</f>
        <v>0</v>
      </c>
      <c r="SI289" s="43">
        <f>VLOOKUP($C289,'факт СДП 12 мес'!$D$8:$HP$287,132,0)</f>
        <v>0</v>
      </c>
      <c r="SJ289" s="43">
        <f>VLOOKUP($C289,'факт СДП 12 мес'!$D$8:$HP$287,133,0)</f>
        <v>0</v>
      </c>
      <c r="SK289" s="43">
        <f>VLOOKUP($C289,'факт СДП 12 мес'!$D$8:$HP$287,134,0)</f>
        <v>0</v>
      </c>
      <c r="SL289" s="43">
        <f t="shared" si="6851"/>
        <v>0</v>
      </c>
      <c r="SM289" s="43">
        <f t="shared" si="7068"/>
        <v>0</v>
      </c>
      <c r="SN289" s="43">
        <f t="shared" si="7069"/>
        <v>0</v>
      </c>
      <c r="SO289" s="43">
        <f t="shared" si="7070"/>
        <v>0</v>
      </c>
      <c r="SP289" s="43">
        <f t="shared" si="7071"/>
        <v>0</v>
      </c>
      <c r="SQ289" s="44">
        <f>'СДП (план)'!CD289</f>
        <v>0</v>
      </c>
      <c r="SR289" s="43">
        <f>'СДП (план)'!CE289</f>
        <v>0</v>
      </c>
      <c r="SS289" s="43">
        <f t="shared" si="6854"/>
        <v>0</v>
      </c>
      <c r="ST289" s="43">
        <f t="shared" si="6855"/>
        <v>0</v>
      </c>
      <c r="SU289" s="43">
        <f>VLOOKUP($C289,'факт СДП 12 мес'!$D$8:$HP$287,93,0)</f>
        <v>0</v>
      </c>
      <c r="SV289" s="43">
        <f>VLOOKUP($C289,'факт СДП 12 мес'!$D$8:$HP$287,94,0)</f>
        <v>0</v>
      </c>
      <c r="SW289" s="43">
        <f>VLOOKUP($C289,'факт СДП 12 мес'!$D$8:$HP$287,95,0)</f>
        <v>0</v>
      </c>
      <c r="SX289" s="43">
        <f>VLOOKUP($C289,'факт СДП 12 мес'!$D$8:$HP$287,96,0)</f>
        <v>0</v>
      </c>
      <c r="SY289" s="43">
        <f>VLOOKUP($C289,'факт СДП 12 мес'!$D$8:$HP$287,97,0)</f>
        <v>0</v>
      </c>
      <c r="SZ289" s="43">
        <f>VLOOKUP($C289,'факт СДП 12 мес'!$D$8:$HP$287,98,0)</f>
        <v>0</v>
      </c>
      <c r="TA289" s="43">
        <f t="shared" si="6856"/>
        <v>0</v>
      </c>
      <c r="TB289" s="43">
        <f t="shared" si="7072"/>
        <v>0</v>
      </c>
      <c r="TC289" s="43">
        <f t="shared" si="7073"/>
        <v>0</v>
      </c>
      <c r="TD289" s="43">
        <f t="shared" si="7074"/>
        <v>0</v>
      </c>
      <c r="TE289" s="43">
        <f t="shared" si="7075"/>
        <v>0</v>
      </c>
      <c r="TF289" s="5">
        <f>'СДП (план)'!CF289</f>
        <v>0</v>
      </c>
      <c r="TG289" s="3">
        <f>'СДП (план)'!CG289</f>
        <v>0</v>
      </c>
      <c r="TH289" s="43">
        <f t="shared" si="6859"/>
        <v>0</v>
      </c>
      <c r="TI289" s="43">
        <f t="shared" si="6860"/>
        <v>0</v>
      </c>
      <c r="TJ289" s="43">
        <f>VLOOKUP($C289,'факт СДП 12 мес'!$D$8:$HP$287,117,0)</f>
        <v>0</v>
      </c>
      <c r="TK289" s="43">
        <f>VLOOKUP($C289,'факт СДП 12 мес'!$D$8:$HP$287,118,0)</f>
        <v>0</v>
      </c>
      <c r="TL289" s="43">
        <f>VLOOKUP($C289,'факт СДП 12 мес'!$D$8:$HP$287,119,0)</f>
        <v>0</v>
      </c>
      <c r="TM289" s="43">
        <f>VLOOKUP($C289,'факт СДП 12 мес'!$D$8:$HP$287,120,0)</f>
        <v>0</v>
      </c>
      <c r="TN289" s="43">
        <f>VLOOKUP($C289,'факт СДП 12 мес'!$D$8:$HP$287,121,0)</f>
        <v>0</v>
      </c>
      <c r="TO289" s="43">
        <f>VLOOKUP($C289,'факт СДП 12 мес'!$D$8:$HP$287,122,0)</f>
        <v>0</v>
      </c>
      <c r="TP289" s="43">
        <f t="shared" si="6861"/>
        <v>0</v>
      </c>
      <c r="TQ289" s="43">
        <f t="shared" si="7076"/>
        <v>0</v>
      </c>
      <c r="TR289" s="43">
        <f t="shared" si="7077"/>
        <v>0</v>
      </c>
      <c r="TS289" s="43">
        <f t="shared" si="7078"/>
        <v>0</v>
      </c>
      <c r="TT289" s="43">
        <f t="shared" si="7079"/>
        <v>0</v>
      </c>
      <c r="TU289" s="43">
        <f>'СДП (план)'!CH289</f>
        <v>0</v>
      </c>
      <c r="TV289" s="43">
        <f>'СДП (план)'!CI289</f>
        <v>0</v>
      </c>
      <c r="TW289" s="43">
        <f t="shared" si="7080"/>
        <v>0</v>
      </c>
      <c r="TX289" s="43">
        <f t="shared" si="7081"/>
        <v>0</v>
      </c>
      <c r="TY289" s="43">
        <f>VLOOKUP($C289,'факт СДП 12 мес'!$D$8:$HP$287,207,0)</f>
        <v>0</v>
      </c>
      <c r="TZ289" s="43">
        <f>VLOOKUP($C289,'факт СДП 12 мес'!$D$8:$HP$287,208,0)</f>
        <v>0</v>
      </c>
      <c r="UA289" s="43">
        <f>VLOOKUP($C289,'факт СДП 12 мес'!$D$8:$HP$287,209,0)</f>
        <v>0</v>
      </c>
      <c r="UB289" s="43">
        <f>VLOOKUP($C289,'факт СДП 12 мес'!$D$8:$HP$287,210,0)</f>
        <v>0</v>
      </c>
      <c r="UC289" s="43">
        <f>VLOOKUP($C289,'факт СДП 12 мес'!$D$8:$HP$287,211,0)</f>
        <v>0</v>
      </c>
      <c r="UD289" s="43">
        <f>VLOOKUP($C289,'факт СДП 12 мес'!$D$8:$HP$287,212,0)</f>
        <v>0</v>
      </c>
      <c r="UE289" s="43">
        <f t="shared" si="7082"/>
        <v>0</v>
      </c>
      <c r="UF289" s="43">
        <f t="shared" si="6865"/>
        <v>0</v>
      </c>
      <c r="UG289" s="43">
        <f t="shared" si="6866"/>
        <v>0</v>
      </c>
      <c r="UH289" s="43">
        <f t="shared" si="6867"/>
        <v>0</v>
      </c>
      <c r="UI289" s="43">
        <f t="shared" si="6868"/>
        <v>0</v>
      </c>
      <c r="UJ289" s="43"/>
      <c r="UK289" s="43"/>
      <c r="UL289" s="43"/>
      <c r="UM289" s="43"/>
      <c r="UN289" s="43"/>
      <c r="UO289" s="43"/>
      <c r="UP289" s="43"/>
      <c r="UQ289" s="43"/>
      <c r="UR289" s="43"/>
      <c r="US289" s="43"/>
      <c r="UT289" s="43"/>
      <c r="UU289" s="43"/>
      <c r="UV289" s="43"/>
      <c r="UW289" s="43">
        <f t="shared" si="6722"/>
        <v>0</v>
      </c>
      <c r="UX289" s="43">
        <f t="shared" si="6723"/>
        <v>0</v>
      </c>
      <c r="UY289" s="47">
        <f>'СДП (план)'!CN289</f>
        <v>9</v>
      </c>
      <c r="UZ289" s="47">
        <f>'СДП (план)'!CO289</f>
        <v>294488.03999999998</v>
      </c>
      <c r="VA289" s="43">
        <f t="shared" si="5880"/>
        <v>9</v>
      </c>
      <c r="VB289" s="43">
        <f t="shared" si="5881"/>
        <v>294488.03999999998</v>
      </c>
      <c r="VC289" s="47">
        <f t="shared" si="5882"/>
        <v>0</v>
      </c>
      <c r="VD289" s="47">
        <f t="shared" si="5883"/>
        <v>0</v>
      </c>
      <c r="VE289" s="47">
        <f t="shared" si="5884"/>
        <v>0</v>
      </c>
      <c r="VF289" s="47">
        <f t="shared" si="5885"/>
        <v>0</v>
      </c>
      <c r="VG289" s="47">
        <f t="shared" si="5886"/>
        <v>0</v>
      </c>
      <c r="VH289" s="47">
        <f t="shared" si="5887"/>
        <v>0</v>
      </c>
      <c r="VI289" s="47">
        <f t="shared" si="5888"/>
        <v>12.6</v>
      </c>
      <c r="VJ289" s="47">
        <f t="shared" si="5889"/>
        <v>12.6</v>
      </c>
      <c r="VK289" s="47">
        <f t="shared" si="5890"/>
        <v>0</v>
      </c>
      <c r="VL289" s="43">
        <f t="shared" si="5891"/>
        <v>-9</v>
      </c>
      <c r="VM289" s="43">
        <f t="shared" si="5892"/>
        <v>-294488.03999999998</v>
      </c>
      <c r="VP289" s="436">
        <f t="shared" si="6869"/>
        <v>32720.89333333333</v>
      </c>
    </row>
    <row r="290" spans="1:588" s="32" customFormat="1" ht="14.25" x14ac:dyDescent="0.2">
      <c r="A290" s="148"/>
      <c r="B290" s="148"/>
      <c r="C290" s="164"/>
      <c r="D290" s="165" t="s">
        <v>1063</v>
      </c>
      <c r="E290" s="149"/>
      <c r="F290" s="149"/>
      <c r="G290" s="149"/>
      <c r="H290" s="149"/>
      <c r="I290" s="149"/>
      <c r="J290" s="31"/>
      <c r="K290" s="149"/>
      <c r="L290" s="149"/>
      <c r="M290" s="149"/>
      <c r="N290" s="149"/>
      <c r="O290" s="149"/>
      <c r="P290" s="31">
        <f>'СДП (план)'!P290</f>
        <v>2545</v>
      </c>
      <c r="Q290" s="31">
        <f>'СДП (план)'!Q290</f>
        <v>142589152.04652396</v>
      </c>
      <c r="R290" s="66">
        <f>SUM(P290/12*$A$2)</f>
        <v>2545</v>
      </c>
      <c r="S290" s="66">
        <f>SUM(Q290/12*$A$2)</f>
        <v>142589152.04652396</v>
      </c>
      <c r="T290" s="31">
        <f t="shared" ref="T290:AB290" si="7083">T10+T11+T22+T24+T26+T30+T35+T37+T41+T44+T46+T49+T61+T64+T67+T71+T74+T76+T81+T171+T178+T186+T189+T191+T193+T197+T199+T201+T203+T208+T215+T222+T231+T233+T237+T242+T273</f>
        <v>2615</v>
      </c>
      <c r="U290" s="31">
        <f t="shared" si="7083"/>
        <v>147514049.07999688</v>
      </c>
      <c r="V290" s="31">
        <f t="shared" si="7083"/>
        <v>44448</v>
      </c>
      <c r="W290" s="31">
        <f t="shared" si="7083"/>
        <v>57</v>
      </c>
      <c r="X290" s="31">
        <f t="shared" si="7083"/>
        <v>3939911.89</v>
      </c>
      <c r="Y290" s="31">
        <f t="shared" si="7083"/>
        <v>720</v>
      </c>
      <c r="Z290" s="31">
        <f t="shared" si="7083"/>
        <v>6743.43</v>
      </c>
      <c r="AA290" s="31">
        <f t="shared" si="7083"/>
        <v>6743.43</v>
      </c>
      <c r="AB290" s="31">
        <f t="shared" si="7083"/>
        <v>7136.5000000000009</v>
      </c>
      <c r="AC290" s="66">
        <f>SUM(T290-R290)</f>
        <v>70</v>
      </c>
      <c r="AD290" s="66">
        <f>SUM(U290-S290)</f>
        <v>4924897.0334729254</v>
      </c>
      <c r="AE290" s="104">
        <f>'СДП (план)'!R290</f>
        <v>208</v>
      </c>
      <c r="AF290" s="104">
        <f>'СДП (план)'!S290</f>
        <v>8376555.481933333</v>
      </c>
      <c r="AG290" s="66">
        <f>SUM(AE290/12*$A$2)</f>
        <v>208</v>
      </c>
      <c r="AH290" s="66">
        <f>SUM(AF290/12*$A$2)</f>
        <v>8376555.481933333</v>
      </c>
      <c r="AI290" s="31">
        <f t="shared" ref="AI290:AQ290" si="7084">AI10+AI11+AI22+AI24+AI26+AI30+AI35+AI37+AI41+AI44+AI46+AI49+AI61+AI64+AI67+AI71+AI74+AI76+AI81+AI171+AI178+AI186+AI189+AI191+AI193+AI197+AI199+AI201+AI203+AI208+AI215+AI222+AI231+AI233+AI237+AI242+AI273</f>
        <v>224</v>
      </c>
      <c r="AJ290" s="31">
        <f t="shared" si="7084"/>
        <v>9295852.1000000015</v>
      </c>
      <c r="AK290" s="31">
        <f t="shared" si="7084"/>
        <v>1069</v>
      </c>
      <c r="AL290" s="31">
        <f t="shared" si="7084"/>
        <v>1</v>
      </c>
      <c r="AM290" s="31">
        <f t="shared" si="7084"/>
        <v>60547.14</v>
      </c>
      <c r="AN290" s="31">
        <f t="shared" si="7084"/>
        <v>5</v>
      </c>
      <c r="AO290" s="31">
        <f t="shared" si="7084"/>
        <v>361.77</v>
      </c>
      <c r="AP290" s="31">
        <f t="shared" si="7084"/>
        <v>361.77</v>
      </c>
      <c r="AQ290" s="31">
        <f t="shared" si="7084"/>
        <v>401.22999999999996</v>
      </c>
      <c r="AR290" s="66">
        <f>SUM(AI290-AG290)</f>
        <v>16</v>
      </c>
      <c r="AS290" s="66">
        <f>SUM(AJ290-AH290)</f>
        <v>919296.61806666851</v>
      </c>
      <c r="AT290" s="31">
        <f>'СДП (план)'!T290</f>
        <v>1100</v>
      </c>
      <c r="AU290" s="31">
        <f>'СДП (план)'!U290</f>
        <v>89056974.127898127</v>
      </c>
      <c r="AV290" s="66">
        <f>SUM(AT290/12*$A$2)</f>
        <v>1100</v>
      </c>
      <c r="AW290" s="66">
        <f>SUM(AU290/12*$A$2)</f>
        <v>89056974.127898127</v>
      </c>
      <c r="AX290" s="31">
        <f t="shared" ref="AX290:BF290" si="7085">AX10+AX11+AX22+AX24+AX26+AX30+AX35+AX37+AX41+AX44+AX46+AX49+AX61+AX64+AX67+AX71+AX74+AX76+AX81+AX171+AX178+AX186+AX189+AX191+AX193+AX197+AX199+AX201+AX203+AX208+AX215+AX222+AX231+AX233+AX237+AX242+AX273</f>
        <v>1216</v>
      </c>
      <c r="AY290" s="31">
        <f t="shared" si="7085"/>
        <v>101841129.09000012</v>
      </c>
      <c r="AZ290" s="31">
        <f t="shared" si="7085"/>
        <v>10994</v>
      </c>
      <c r="BA290" s="31">
        <f t="shared" si="7085"/>
        <v>51</v>
      </c>
      <c r="BB290" s="31">
        <f t="shared" si="7085"/>
        <v>2930713.39</v>
      </c>
      <c r="BC290" s="31">
        <f t="shared" si="7085"/>
        <v>207</v>
      </c>
      <c r="BD290" s="31">
        <f t="shared" si="7085"/>
        <v>3820.9399999999991</v>
      </c>
      <c r="BE290" s="31">
        <f t="shared" si="7085"/>
        <v>3820.9399999999991</v>
      </c>
      <c r="BF290" s="31">
        <f t="shared" si="7085"/>
        <v>4356.4399999999996</v>
      </c>
      <c r="BG290" s="66">
        <f t="shared" si="5878"/>
        <v>116</v>
      </c>
      <c r="BH290" s="66">
        <f t="shared" si="5879"/>
        <v>12784154.962101996</v>
      </c>
      <c r="BI290" s="64">
        <f>'СДП (план)'!V290</f>
        <v>3326</v>
      </c>
      <c r="BJ290" s="64">
        <f>'СДП (план)'!W290</f>
        <v>612161693.40173244</v>
      </c>
      <c r="BK290" s="66">
        <f>SUM(BI290/12*$A$2)</f>
        <v>3326</v>
      </c>
      <c r="BL290" s="66">
        <f>SUM(BJ290/12*$A$2)</f>
        <v>612161693.40173244</v>
      </c>
      <c r="BM290" s="31">
        <f t="shared" ref="BM290:BU290" si="7086">BM10+BM11+BM22+BM24+BM26+BM30+BM35+BM37+BM41+BM44+BM46+BM49+BM61+BM64+BM67+BM71+BM74+BM76+BM81+BM171+BM178+BM186+BM189+BM191+BM193+BM197+BM199+BM201+BM203+BM208+BM215+BM222+BM231+BM233+BM237+BM242+BM273</f>
        <v>3349</v>
      </c>
      <c r="BN290" s="31">
        <f t="shared" si="7086"/>
        <v>604424033.86000025</v>
      </c>
      <c r="BO290" s="31">
        <f t="shared" si="7086"/>
        <v>54191</v>
      </c>
      <c r="BP290" s="31">
        <f t="shared" si="7086"/>
        <v>19</v>
      </c>
      <c r="BQ290" s="31">
        <f t="shared" si="7086"/>
        <v>4107148.21</v>
      </c>
      <c r="BR290" s="31">
        <f t="shared" si="7086"/>
        <v>544</v>
      </c>
      <c r="BS290" s="31">
        <f t="shared" si="7086"/>
        <v>34216.22</v>
      </c>
      <c r="BT290" s="31">
        <f t="shared" si="7086"/>
        <v>34216.22</v>
      </c>
      <c r="BU290" s="31">
        <f t="shared" si="7086"/>
        <v>33946.61</v>
      </c>
      <c r="BV290" s="66">
        <f t="shared" si="6752"/>
        <v>23</v>
      </c>
      <c r="BW290" s="66">
        <f t="shared" si="6753"/>
        <v>-7737659.541732192</v>
      </c>
      <c r="BX290" s="31">
        <f>'СДП (план)'!X290</f>
        <v>1200</v>
      </c>
      <c r="BY290" s="31">
        <f>'СДП (план)'!Y290</f>
        <v>156463970.20392734</v>
      </c>
      <c r="BZ290" s="66">
        <f>SUM(BX290/12*$A$2)</f>
        <v>1200</v>
      </c>
      <c r="CA290" s="66">
        <f>SUM(BY290/12*$A$2)</f>
        <v>156463970.20392734</v>
      </c>
      <c r="CB290" s="31">
        <f t="shared" ref="CB290:CJ290" si="7087">CB10+CB11+CB22+CB24+CB26+CB30+CB35+CB37+CB41+CB44+CB46+CB49+CB61+CB64+CB67+CB71+CB74+CB76+CB81+CB171+CB178+CB186+CB189+CB191+CB193+CB197+CB199+CB201+CB203+CB208+CB215+CB222+CB231+CB233+CB237+CB242+CB273</f>
        <v>1230</v>
      </c>
      <c r="CC290" s="31">
        <f t="shared" si="7087"/>
        <v>159353832.83999991</v>
      </c>
      <c r="CD290" s="31">
        <f t="shared" si="7087"/>
        <v>12125</v>
      </c>
      <c r="CE290" s="31">
        <f t="shared" si="7087"/>
        <v>64</v>
      </c>
      <c r="CF290" s="31">
        <f t="shared" si="7087"/>
        <v>6812038.0700000022</v>
      </c>
      <c r="CG290" s="31">
        <f t="shared" si="7087"/>
        <v>448</v>
      </c>
      <c r="CH290" s="31">
        <f t="shared" si="7087"/>
        <v>8026.85</v>
      </c>
      <c r="CI290" s="31">
        <f t="shared" si="7087"/>
        <v>8026.85</v>
      </c>
      <c r="CJ290" s="31">
        <f t="shared" si="7087"/>
        <v>8165.19</v>
      </c>
      <c r="CK290" s="66">
        <f t="shared" si="5580"/>
        <v>30</v>
      </c>
      <c r="CL290" s="66">
        <f t="shared" si="5581"/>
        <v>2889862.636072576</v>
      </c>
      <c r="CM290" s="31">
        <f>'СДП (план)'!Z290</f>
        <v>172</v>
      </c>
      <c r="CN290" s="31">
        <f>'СДП (план)'!AA290</f>
        <v>4164939.8989391332</v>
      </c>
      <c r="CO290" s="66">
        <f>SUM(CM290/12*$A$2)</f>
        <v>172</v>
      </c>
      <c r="CP290" s="66">
        <f>SUM(CN290/12*$A$2)</f>
        <v>4164939.8989391336</v>
      </c>
      <c r="CQ290" s="31">
        <f t="shared" ref="CQ290:CY290" si="7088">CQ10+CQ11+CQ22+CQ24+CQ26+CQ30+CQ35+CQ37+CQ41+CQ44+CQ46+CQ49+CQ61+CQ64+CQ67+CQ71+CQ74+CQ76+CQ81+CQ171+CQ178+CQ186+CQ189+CQ191+CQ193+CQ197+CQ199+CQ201+CQ203+CQ208+CQ215+CQ222+CQ231+CQ233+CQ237+CQ242+CQ273</f>
        <v>173</v>
      </c>
      <c r="CR290" s="31">
        <f t="shared" si="7088"/>
        <v>4156612.7499999991</v>
      </c>
      <c r="CS290" s="31">
        <f t="shared" si="7088"/>
        <v>2318</v>
      </c>
      <c r="CT290" s="31">
        <f t="shared" si="7088"/>
        <v>0</v>
      </c>
      <c r="CU290" s="31">
        <f t="shared" si="7088"/>
        <v>0</v>
      </c>
      <c r="CV290" s="31">
        <f t="shared" si="7088"/>
        <v>0</v>
      </c>
      <c r="CW290" s="31">
        <f t="shared" si="7088"/>
        <v>188.86</v>
      </c>
      <c r="CX290" s="31">
        <f t="shared" si="7088"/>
        <v>188.86</v>
      </c>
      <c r="CY290" s="31">
        <f t="shared" si="7088"/>
        <v>189.56999999999996</v>
      </c>
      <c r="CZ290" s="66">
        <f>SUM(CQ290-CO290)</f>
        <v>1</v>
      </c>
      <c r="DA290" s="66">
        <f>SUM(CR290-CP290)</f>
        <v>-8327.1489391345531</v>
      </c>
      <c r="DB290" s="64">
        <f>'СДП (план)'!AB290</f>
        <v>237</v>
      </c>
      <c r="DC290" s="64">
        <f>'СДП (план)'!AC290</f>
        <v>6866478.6166666662</v>
      </c>
      <c r="DD290" s="66">
        <f>SUM(DB290/12*$A$2)</f>
        <v>237</v>
      </c>
      <c r="DE290" s="66">
        <f>SUM(DC290/12*$A$2)</f>
        <v>6866478.6166666662</v>
      </c>
      <c r="DF290" s="31">
        <f t="shared" ref="DF290:DN290" si="7089">DF10+DF11+DF22+DF24+DF26+DF30+DF35+DF37+DF41+DF44+DF46+DF49+DF61+DF64+DF67+DF71+DF74+DF76+DF81+DF171+DF178+DF186+DF189+DF191+DF193+DF197+DF199+DF201+DF203+DF208+DF215+DF222+DF231+DF233+DF237+DF242+DF273</f>
        <v>354</v>
      </c>
      <c r="DG290" s="31">
        <f t="shared" si="7089"/>
        <v>12442119.640000008</v>
      </c>
      <c r="DH290" s="31">
        <f t="shared" si="7089"/>
        <v>4531</v>
      </c>
      <c r="DI290" s="31">
        <f t="shared" si="7089"/>
        <v>2</v>
      </c>
      <c r="DJ290" s="31">
        <f t="shared" si="7089"/>
        <v>34160.840000000004</v>
      </c>
      <c r="DK290" s="31">
        <f t="shared" si="7089"/>
        <v>14</v>
      </c>
      <c r="DL290" s="31">
        <f t="shared" si="7089"/>
        <v>299.25</v>
      </c>
      <c r="DM290" s="31">
        <f t="shared" si="7089"/>
        <v>299.25</v>
      </c>
      <c r="DN290" s="31">
        <f t="shared" si="7089"/>
        <v>559.71999999999991</v>
      </c>
      <c r="DO290" s="66">
        <f>SUM(DF290-DD290)</f>
        <v>117</v>
      </c>
      <c r="DP290" s="66">
        <f>SUM(DG290-DE290)</f>
        <v>5575641.0233333418</v>
      </c>
      <c r="DQ290" s="64">
        <f>'СДП (план)'!AD290</f>
        <v>362</v>
      </c>
      <c r="DR290" s="64">
        <f>'СДП (план)'!AE290</f>
        <v>21036489.725163996</v>
      </c>
      <c r="DS290" s="66">
        <f>SUM(DQ290/12*$A$2)</f>
        <v>362</v>
      </c>
      <c r="DT290" s="66">
        <f>SUM(DR290/12*$A$2)</f>
        <v>21036489.725163996</v>
      </c>
      <c r="DU290" s="31">
        <f t="shared" ref="DU290:DZ290" si="7090">DU10+DU11+DU22+DU24+DU26+DU30+DU35+DU37+DU41+DU44+DU46+DU49+DU61+DU64+DU67+DU71+DU74+DU76+DU81+DU171+DU178+DU186+DU189+DU191+DU193+DU197+DU199+DU201+DU203+DU208+DU215+DU222+DU231+DU233+DU237+DU242+DU273</f>
        <v>432</v>
      </c>
      <c r="DV290" s="31">
        <f t="shared" si="7090"/>
        <v>26256886.599999994</v>
      </c>
      <c r="DW290" s="31">
        <f t="shared" si="7090"/>
        <v>5271</v>
      </c>
      <c r="DX290" s="31">
        <f t="shared" si="7090"/>
        <v>5</v>
      </c>
      <c r="DY290" s="31">
        <f t="shared" si="7090"/>
        <v>93129.52</v>
      </c>
      <c r="DZ290" s="31">
        <f t="shared" si="7090"/>
        <v>35</v>
      </c>
      <c r="EA290" s="31">
        <f>EA10+EA11+EA22+EA24+EA26+EA30+EA35+EA37+EA41+EA44+EA46+EA49+EA61+EA64+EA67+EA71+EA74+EA76+EA81+EA171+EA178+EA186+EA189+EA191+EA193+EA197+EA199+EA201+EA203+EA208+EA215+EA222+EA231+EA233+EA237+EA242+EA273</f>
        <v>251.76</v>
      </c>
      <c r="EB290" s="31">
        <f>EB10+EB11+EB22+EB24+EB26+EB30+EB35+EB37+EB41+EB44+EB46+EB49+EB61+EB64+EB67+EB71+EB74+EB76+EB81+EB171+EB178+EB186+EB189+EB191+EB193+EB197+EB199+EB201+EB203+EB208+EB215+EB222+EB231+EB233+EB237+EB242+EB273</f>
        <v>251.76</v>
      </c>
      <c r="EC290" s="31">
        <f>EC10+EC11+EC22+EC24+EC26+EC30+EC35+EC37+EC41+EC44+EC46+EC49+EC61+EC64+EC67+EC71+EC74+EC76+EC81+EC171+EC178+EC186+EC189+EC191+EC193+EC197+EC199+EC201+EC203+EC208+EC215+EC222+EC231+EC233+EC237+EC242+EC273</f>
        <v>241.37</v>
      </c>
      <c r="ED290" s="66">
        <f>SUM(DU290-DS290)</f>
        <v>70</v>
      </c>
      <c r="EE290" s="66">
        <f>SUM(DV290-DT290)</f>
        <v>5220396.8748359978</v>
      </c>
      <c r="EF290" s="64">
        <f>'СДП (план)'!AF290</f>
        <v>1102</v>
      </c>
      <c r="EG290" s="64">
        <f>'СДП (план)'!AG290</f>
        <v>280245007.72866744</v>
      </c>
      <c r="EH290" s="66">
        <f>SUM(EF290/12*$A$2)</f>
        <v>1102</v>
      </c>
      <c r="EI290" s="66">
        <f>SUM(EG290/12*$A$2)</f>
        <v>280245007.72866744</v>
      </c>
      <c r="EJ290" s="31">
        <f>EJ10+EJ11+EJ22+EJ24+EJ26+EJ30+EJ35+EJ37+EJ41+EJ44+EJ46+EJ49+EJ61+EJ64+EJ67+EJ71+EJ74+EJ76+EJ81+EJ171+EJ178+EJ186+EJ189+EJ191+EJ193+EJ197+EJ199+EJ201+EJ203+EJ208+EJ215+EJ222+EJ231+EJ233+EJ237+EJ242+EJ273</f>
        <v>1307</v>
      </c>
      <c r="EK290" s="31">
        <f>EK10+EK11+EK22+EK24+EK26+EK30+EK35+EK37+EK41+EK44+EK46+EK49+EK61+EK64+EK67+EK71+EK74+EK76+EK81+EK171+EK178+EK186+EK189+EK191+EK193+EK197+EK199+EK201+EK203+EK208+EK215+EK222+EK231+EK233+EK237+EK242+EK273</f>
        <v>339029003.28999996</v>
      </c>
      <c r="EL290" s="31">
        <f>EL10+EL11+EL22+EL24+EL26+EL30+EL35+EL37+EL41+EL44+EL46+EL49+EL61+EL64+EL67+EL71+EL74+EL76+EL81+EL171+EL178+EL186+EL189+EL191+EL193+EL197+EL199+EL201+EL203+EL208+EL215+EL222+EL231+EL233+EL237+EL242+EL273</f>
        <v>18353</v>
      </c>
      <c r="EM290" s="31">
        <f>EM10+EM11+EM22+EM24+EM26+EM30+EM35+EM37+EM41+EM44+EM46+EM49+EM61+EM64+EM67+EM71+EM74+EM76+EM81+EM171+EM178+EM186+EM189+EM191+EM193+EM197+EM199+EM201+EM203+EM208+EM215+EM222+EM231+EM233+EM237+EM242+EM273</f>
        <v>6</v>
      </c>
      <c r="EN290" s="31">
        <f>EN10+EN11+EN22+EN24+EN26+EN30+EN35+EN37+EN41+EN44+EN46+EN49+EN61+EN64+EN67+EN71+EN74+EN76+EN81+EN171+EN178+EN186+EN189+EN191+EN193+EN197+EN199+EN201+EN203+EN208+EN215+EN222+EN231+EN233+EN237+EN242+EN273</f>
        <v>2174772.1</v>
      </c>
      <c r="EO290" s="31"/>
      <c r="EP290" s="31">
        <f>EP10+EP11+EP22+EP24+EP26+EP30+EP35+EP37+EP41+EP44+EP46+EP49+EP61+EP64+EP67+EP71+EP74+EP76+EP81+EP171+EP178+EP186+EP189+EP191+EP193+EP197+EP199+EP201+EP203+EP208+EP215+EP222+EP231+EP233+EP237+EP242+EP273</f>
        <v>15748.190000000004</v>
      </c>
      <c r="EQ290" s="31">
        <f>EQ10+EQ11+EQ22+EQ24+EQ26+EQ30+EQ35+EQ37+EQ41+EQ44+EQ46+EQ49+EQ61+EQ64+EQ67+EQ71+EQ74+EQ76+EQ81+EQ171+EQ178+EQ186+EQ189+EQ191+EQ193+EQ197+EQ199+EQ201+EQ203+EQ208+EQ215+EQ222+EQ231+EQ233+EQ237+EQ242+EQ273</f>
        <v>15748.190000000004</v>
      </c>
      <c r="ER290" s="31">
        <f>ER10+ER11+ER22+ER24+ER26+ER30+ER35+ER37+ER41+ER44+ER46+ER49+ER61+ER64+ER67+ER71+ER74+ER76+ER81+ER171+ER178+ER186+ER189+ER191+ER193+ER197+ER199+ER201+ER203+ER208+ER215+ER222+ER231+ER233+ER237+ER242+ER273</f>
        <v>19288.950000000004</v>
      </c>
      <c r="ES290" s="66">
        <f>SUM(EJ290-EH290)</f>
        <v>205</v>
      </c>
      <c r="ET290" s="66">
        <f>SUM(EK290-EI290)</f>
        <v>58783995.561332524</v>
      </c>
      <c r="EU290" s="31">
        <f>'СДП (план)'!AH290</f>
        <v>816</v>
      </c>
      <c r="EV290" s="31">
        <f>'СДП (план)'!AI290</f>
        <v>19781481.629048023</v>
      </c>
      <c r="EW290" s="66">
        <f>SUM(EU290/12*$A$2)</f>
        <v>816</v>
      </c>
      <c r="EX290" s="66">
        <f>SUM(EV290/12*$A$2)</f>
        <v>19781481.629048023</v>
      </c>
      <c r="EY290" s="31">
        <f t="shared" ref="EY290:FG290" si="7091">EY10+EY11+EY22+EY24+EY26+EY30+EY35+EY37+EY41+EY44+EY46+EY49+EY61+EY64+EY67+EY71+EY74+EY76+EY81+EY171+EY178+EY186+EY189+EY191+EY193+EY197+EY199+EY201+EY203+EY208+EY215+EY222+EY231+EY233+EY237+EY242+EY273</f>
        <v>512</v>
      </c>
      <c r="EZ290" s="31">
        <f t="shared" si="7091"/>
        <v>12713805.209999999</v>
      </c>
      <c r="FA290" s="31">
        <f t="shared" si="7091"/>
        <v>4788</v>
      </c>
      <c r="FB290" s="31">
        <f t="shared" si="7091"/>
        <v>2</v>
      </c>
      <c r="FC290" s="31">
        <f t="shared" si="7091"/>
        <v>53149.56</v>
      </c>
      <c r="FD290" s="31">
        <f t="shared" si="7091"/>
        <v>23</v>
      </c>
      <c r="FE290" s="31">
        <f t="shared" si="7091"/>
        <v>733.24</v>
      </c>
      <c r="FF290" s="31">
        <f t="shared" si="7091"/>
        <v>733.24</v>
      </c>
      <c r="FG290" s="31">
        <f t="shared" si="7091"/>
        <v>473.27999999999992</v>
      </c>
      <c r="FH290" s="66">
        <f>SUM(EY290-EW290)</f>
        <v>-304</v>
      </c>
      <c r="FI290" s="66">
        <f>SUM(EZ290-EX290)</f>
        <v>-7067676.4190480243</v>
      </c>
      <c r="FJ290" s="31">
        <f>'СДП (план)'!AJ290</f>
        <v>329</v>
      </c>
      <c r="FK290" s="31">
        <f>'СДП (план)'!AK290</f>
        <v>4412412.466</v>
      </c>
      <c r="FL290" s="66">
        <f>SUM(FJ290/12*$A$2)</f>
        <v>329</v>
      </c>
      <c r="FM290" s="66">
        <f>SUM(FK290/12*$A$2)</f>
        <v>4412412.466</v>
      </c>
      <c r="FN290" s="31">
        <f t="shared" ref="FN290:FV290" si="7092">FN10+FN11+FN22+FN24+FN26+FN30+FN35+FN37+FN41+FN44+FN46+FN49+FN61+FN64+FN67+FN71+FN74+FN76+FN81+FN171+FN178+FN186+FN189+FN191+FN193+FN197+FN199+FN201+FN203+FN208+FN215+FN222+FN231+FN233+FN237+FN242+FN273</f>
        <v>285</v>
      </c>
      <c r="FO290" s="31">
        <f t="shared" si="7092"/>
        <v>4190589.8099999977</v>
      </c>
      <c r="FP290" s="31">
        <f t="shared" si="7092"/>
        <v>1950</v>
      </c>
      <c r="FQ290" s="31">
        <f t="shared" si="7092"/>
        <v>1</v>
      </c>
      <c r="FR290" s="31">
        <f t="shared" si="7092"/>
        <v>7774.54</v>
      </c>
      <c r="FS290" s="31">
        <f t="shared" si="7092"/>
        <v>2</v>
      </c>
      <c r="FT290" s="31">
        <f t="shared" si="7092"/>
        <v>188.79000000000002</v>
      </c>
      <c r="FU290" s="31">
        <f t="shared" si="7092"/>
        <v>188.79000000000002</v>
      </c>
      <c r="FV290" s="31">
        <f t="shared" si="7092"/>
        <v>178.99</v>
      </c>
      <c r="FW290" s="66">
        <f>SUM(FN290-FL290)</f>
        <v>-44</v>
      </c>
      <c r="FX290" s="66">
        <f>SUM(FO290-FM290)</f>
        <v>-221822.65600000229</v>
      </c>
      <c r="FY290" s="31">
        <f>'СДП (план)'!AL290</f>
        <v>80</v>
      </c>
      <c r="FZ290" s="31">
        <f>'СДП (план)'!AM290</f>
        <v>1601135.6199999999</v>
      </c>
      <c r="GA290" s="66">
        <f>SUM(FY290/12*$A$2)</f>
        <v>80</v>
      </c>
      <c r="GB290" s="66">
        <f>SUM(FZ290/12*$A$2)</f>
        <v>1601135.6199999999</v>
      </c>
      <c r="GC290" s="31">
        <f>GC10+GC11+GC22+GC24+GC26+GC30+GC35+GC37+GC41+GC44+GC46+GC49+GC61+GC64+GC67+GC71+GC74+GC76+GC81+GC171+GC178+GC186+GC189+GC191+GC193+GC197+GC199+GC201+GC203+GC208+GC215+GC222+GC231+GC233+GC237+GC242+GC273</f>
        <v>8</v>
      </c>
      <c r="GD290" s="31">
        <f>GD10+GD11+GD22+GD24+GD26+GD30+GD35+GD37+GD41+GD44+GD46+GD49+GD61+GD64+GD67+GD71+GD74+GD76+GD81+GD171+GD178+GD186+GD189+GD191+GD193+GD197+GD199+GD201+GD203+GD208+GD215+GD222+GD231+GD233+GD237+GD242+GD273</f>
        <v>149187.25</v>
      </c>
      <c r="GE290" s="31">
        <f>GE10+GE11+GE22+GE24+GE26+GE30+GE35+GE37+GE41+GE44+GE46+GE49+GE61+GE64+GE67+GE71+GE74+GE76+GE81+GE171+GE178+GE186+GE189+GE191+GE193+GE197+GE199+GE201+GE203+GE208+GE215+GE222+GE231+GE233+GE237+GE242+GE273</f>
        <v>93</v>
      </c>
      <c r="GF290" s="31">
        <f>GF10+GF11+GF22+GF24+GF26+GF30+GF35+GF37+GF41+GF44+GF46+GF49+GF61+GF64+GF67+GF71+GF74+GF76+GF81+GF171+GF178+GF186+GF189+GF191+GF193+GF197+GF199+GF201+GF203+GF208+GF215+GF222+GF231+GF233+GF237+GF242+GF273</f>
        <v>0</v>
      </c>
      <c r="GG290" s="31">
        <f>GG10+GG11+GG22+GG24+GG26+GG30+GG35+GG37+GG41+GG44+GG46+GG49+GG61+GG64+GG67+GG71+GG74+GG76+GG81+GG171+GG178+GG186+GG189+GG191+GG193+GG197+GG199+GG201+GG203+GG208+GG215+GG222+GG231+GG233+GG237+GG242+GG273</f>
        <v>0</v>
      </c>
      <c r="GH290" s="31"/>
      <c r="GI290" s="31">
        <f>GI10+GI11+GI22+GI24+GI26+GI30+GI35+GI37+GI41+GI44+GI46+GI49+GI61+GI64+GI67+GI71+GI74+GI76+GI81+GI171+GI178+GI186+GI189+GI191+GI193+GI197+GI199+GI201+GI203+GI208+GI215+GI222+GI231+GI233+GI237+GI242+GI273</f>
        <v>71.900000000000006</v>
      </c>
      <c r="GJ290" s="31">
        <f>GJ10+GJ11+GJ22+GJ24+GJ26+GJ30+GJ35+GJ37+GJ41+GJ44+GJ46+GJ49+GJ61+GJ64+GJ67+GJ71+GJ74+GJ76+GJ81+GJ171+GJ178+GJ186+GJ189+GJ191+GJ193+GJ197+GJ199+GJ201+GJ203+GJ208+GJ215+GJ222+GJ231+GJ233+GJ237+GJ242+GJ273</f>
        <v>71.900000000000006</v>
      </c>
      <c r="GK290" s="31">
        <f>GK10+GK11+GK22+GK24+GK26+GK30+GK35+GK37+GK41+GK44+GK46+GK49+GK61+GK64+GK67+GK71+GK74+GK76+GK81+GK171+GK178+GK186+GK189+GK191+GK193+GK197+GK199+GK201+GK203+GK208+GK215+GK222+GK231+GK233+GK237+GK242+GK273</f>
        <v>6.6499999999999995</v>
      </c>
      <c r="GL290" s="66">
        <f>SUM(GC290-GA290)</f>
        <v>-72</v>
      </c>
      <c r="GM290" s="66">
        <f>SUM(GD290-GB290)</f>
        <v>-1451948.3699999999</v>
      </c>
      <c r="GN290" s="64">
        <f>'СДП (план)'!AN290</f>
        <v>0</v>
      </c>
      <c r="GO290" s="64">
        <f>'СДП (план)'!AO290</f>
        <v>0</v>
      </c>
      <c r="GP290" s="66">
        <f>SUM(GN290/12*$A$2)</f>
        <v>0</v>
      </c>
      <c r="GQ290" s="66">
        <f>SUM(GO290/12*$A$2)</f>
        <v>0</v>
      </c>
      <c r="GR290" s="31">
        <f t="shared" ref="GR290:GZ290" si="7093">GR10+GR11+GR22+GR24+GR26+GR30+GR35+GR37+GR41+GR44+GR46+GR49+GR61+GR64+GR67+GR71+GR74+GR76+GR81+GR171+GR178+GR186+GR189+GR191+GR193+GR197+GR199+GR201+GR203+GR208+GR215+GR222+GR231+GR233+GR237+GR242+GR273</f>
        <v>0</v>
      </c>
      <c r="GS290" s="31">
        <f t="shared" si="7093"/>
        <v>0</v>
      </c>
      <c r="GT290" s="31">
        <f t="shared" si="7093"/>
        <v>0</v>
      </c>
      <c r="GU290" s="31">
        <f t="shared" si="7093"/>
        <v>0</v>
      </c>
      <c r="GV290" s="31">
        <f t="shared" si="7093"/>
        <v>0</v>
      </c>
      <c r="GW290" s="31">
        <f t="shared" si="7093"/>
        <v>0</v>
      </c>
      <c r="GX290" s="31">
        <f t="shared" si="7093"/>
        <v>0</v>
      </c>
      <c r="GY290" s="31">
        <f t="shared" si="7093"/>
        <v>0</v>
      </c>
      <c r="GZ290" s="31">
        <f t="shared" si="7093"/>
        <v>0</v>
      </c>
      <c r="HA290" s="66">
        <f>SUM(GR290-GP290)</f>
        <v>0</v>
      </c>
      <c r="HB290" s="66">
        <f>SUM(GS290-GQ290)</f>
        <v>0</v>
      </c>
      <c r="HC290" s="64">
        <f>'СДП (план)'!AP290</f>
        <v>787</v>
      </c>
      <c r="HD290" s="64">
        <f>'СДП (план)'!AQ290</f>
        <v>37168363.899333328</v>
      </c>
      <c r="HE290" s="66">
        <f>SUM(HC290/12*$A$2)</f>
        <v>787</v>
      </c>
      <c r="HF290" s="66">
        <f>SUM(HD290/12*$A$2)</f>
        <v>37168363.899333328</v>
      </c>
      <c r="HG290" s="31">
        <f>HG10+HG11+HG22+HG24+HG26+HG30+HG35+HG37+HG41+HG44+HG46+HG49+HG61+HG64+HG67+HG71+HG74+HG76+HG81+HG171+HG178+HG186+HG189+HG191+HG193+HG197+HG199+HG201+HG203+HG208+HG215+HG222+HG231+HG233+HG237+HG242+HG273</f>
        <v>825</v>
      </c>
      <c r="HH290" s="31">
        <f>HH10+HH11+HH22+HH24+HH26+HH30+HH35+HH37+HH41+HH44+HH46+HH49+HH61+HH64+HH67+HH71+HH74+HH76+HH81+HH171+HH178+HH186+HH189+HH191+HH193+HH197+HH199+HH201+HH203+HH208+HH215+HH222+HH231+HH233+HH237+HH242+HH273</f>
        <v>38845367.440000221</v>
      </c>
      <c r="HI290" s="31">
        <f>HI10+HI11+HI22+HI24+HI26+HI30+HI35+HI37+HI41+HI44+HI46+HI49+HI61+HI64+HI67+HI71+HI74+HI76+HI81+HI171+HI178+HI186+HI189+HI191+HI193+HI197+HI199+HI201+HI203+HI208+HI215+HI222+HI231+HI233+HI237+HI242+HI273</f>
        <v>8252</v>
      </c>
      <c r="HJ290" s="31">
        <f>HJ10+HJ11+HJ22+HJ24+HJ26+HJ30+HJ35+HJ37+HJ41+HJ44+HJ46+HJ49+HJ61+HJ64+HJ67+HJ71+HJ74+HJ76+HJ81+HJ171+HJ178+HJ186+HJ189+HJ191+HJ193+HJ197+HJ199+HJ201+HJ203+HJ208+HJ215+HJ222+HJ231+HJ233+HJ237+HJ242+HJ273</f>
        <v>6</v>
      </c>
      <c r="HK290" s="31">
        <f>HK10+HK11+HK22+HK24+HK26+HK30+HK35+HK37+HK41+HK44+HK46+HK49+HK61+HK64+HK67+HK71+HK74+HK76+HK81+HK171+HK178+HK186+HK189+HK191+HK193+HK197+HK199+HK201+HK203+HK208+HK215+HK222+HK231+HK233+HK237+HK242+HK273</f>
        <v>343009.94</v>
      </c>
      <c r="HL290" s="31"/>
      <c r="HM290" s="31">
        <f>HM10+HM11+HM22+HM24+HM26+HM30+HM35+HM37+HM41+HM44+HM46+HM49+HM61+HM64+HM67+HM71+HM74+HM76+HM81+HM171+HM178+HM186+HM189+HM191+HM193+HM197+HM199+HM201+HM203+HM208+HM215+HM222+HM231+HM233+HM237+HM242+HM273</f>
        <v>1590.2899999999997</v>
      </c>
      <c r="HN290" s="31">
        <f>HN10+HN11+HN22+HN24+HN26+HN30+HN35+HN37+HN41+HN44+HN46+HN49+HN61+HN64+HN67+HN71+HN74+HN76+HN81+HN171+HN178+HN186+HN189+HN191+HN193+HN197+HN199+HN201+HN203+HN208+HN215+HN222+HN231+HN233+HN237+HN242+HN273</f>
        <v>1590.2899999999997</v>
      </c>
      <c r="HO290" s="31">
        <f>HO10+HO11+HO22+HO24+HO26+HO30+HO35+HO37+HO41+HO44+HO46+HO49+HO61+HO64+HO67+HO71+HO74+HO76+HO81+HO171+HO178+HO186+HO189+HO191+HO193+HO197+HO199+HO201+HO203+HO208+HO215+HO222+HO231+HO233+HO237+HO242+HO273</f>
        <v>1660.87</v>
      </c>
      <c r="HP290" s="66">
        <f>SUM(HG290-HE290)</f>
        <v>38</v>
      </c>
      <c r="HQ290" s="66">
        <f>SUM(HH290-HF290)</f>
        <v>1677003.5406668931</v>
      </c>
      <c r="HR290" s="31">
        <f>'СДП (план)'!AR290</f>
        <v>0</v>
      </c>
      <c r="HS290" s="31">
        <f>'СДП (план)'!AS290</f>
        <v>0</v>
      </c>
      <c r="HT290" s="66">
        <f>SUM(HR290/12*$A$2)</f>
        <v>0</v>
      </c>
      <c r="HU290" s="66">
        <f>SUM(HS290/12*$A$2)</f>
        <v>0</v>
      </c>
      <c r="HV290" s="31">
        <f t="shared" ref="HV290:ID290" si="7094">HV10+HV11+HV22+HV24+HV26+HV30+HV35+HV37+HV41+HV44+HV46+HV49+HV61+HV64+HV67+HV71+HV74+HV76+HV81+HV171+HV178+HV186+HV189+HV191+HV193+HV197+HV199+HV201+HV203+HV208+HV215+HV222+HV231+HV233+HV237+HV242+HV273</f>
        <v>0</v>
      </c>
      <c r="HW290" s="31">
        <f t="shared" si="7094"/>
        <v>0</v>
      </c>
      <c r="HX290" s="31">
        <f t="shared" si="7094"/>
        <v>0</v>
      </c>
      <c r="HY290" s="31">
        <f t="shared" si="7094"/>
        <v>0</v>
      </c>
      <c r="HZ290" s="31">
        <f t="shared" si="7094"/>
        <v>0</v>
      </c>
      <c r="IA290" s="31">
        <f t="shared" si="7094"/>
        <v>0</v>
      </c>
      <c r="IB290" s="31">
        <f t="shared" si="7094"/>
        <v>0</v>
      </c>
      <c r="IC290" s="31">
        <f t="shared" si="7094"/>
        <v>0</v>
      </c>
      <c r="ID290" s="31">
        <f t="shared" si="7094"/>
        <v>0</v>
      </c>
      <c r="IE290" s="66">
        <f>SUM(HV290-HT290)</f>
        <v>0</v>
      </c>
      <c r="IF290" s="66">
        <f>SUM(HW290-HU290)</f>
        <v>0</v>
      </c>
      <c r="IG290" s="31">
        <f>'СДП (план)'!AT290</f>
        <v>573</v>
      </c>
      <c r="IH290" s="31">
        <f>'СДП (план)'!AU290</f>
        <v>12543305.676999999</v>
      </c>
      <c r="II290" s="66">
        <f>SUM(IG290/12*$A$2)</f>
        <v>573</v>
      </c>
      <c r="IJ290" s="66">
        <f>SUM(IH290/12*$A$2)</f>
        <v>12543305.676999999</v>
      </c>
      <c r="IK290" s="31">
        <f t="shared" ref="IK290:IS290" si="7095">IK10+IK11+IK22+IK24+IK26+IK30+IK35+IK37+IK41+IK44+IK46+IK49+IK61+IK64+IK67+IK71+IK74+IK76+IK81+IK171+IK178+IK186+IK189+IK191+IK193+IK197+IK199+IK201+IK203+IK208+IK215+IK222+IK231+IK233+IK237+IK242+IK273</f>
        <v>575</v>
      </c>
      <c r="IL290" s="31">
        <f t="shared" si="7095"/>
        <v>8629294.8999999985</v>
      </c>
      <c r="IM290" s="31">
        <f t="shared" si="7095"/>
        <v>3681</v>
      </c>
      <c r="IN290" s="31">
        <f t="shared" si="7095"/>
        <v>1</v>
      </c>
      <c r="IO290" s="31">
        <f t="shared" si="7095"/>
        <v>18870.919999999998</v>
      </c>
      <c r="IP290" s="31">
        <f t="shared" si="7095"/>
        <v>11</v>
      </c>
      <c r="IQ290" s="31">
        <f t="shared" si="7095"/>
        <v>546.3599999999999</v>
      </c>
      <c r="IR290" s="31">
        <f t="shared" si="7095"/>
        <v>546.3599999999999</v>
      </c>
      <c r="IS290" s="31">
        <f t="shared" si="7095"/>
        <v>441.66999999999996</v>
      </c>
      <c r="IT290" s="66">
        <f>SUM(IK290-II290)</f>
        <v>2</v>
      </c>
      <c r="IU290" s="66">
        <f>SUM(IL290-IJ290)</f>
        <v>-3914010.7770000007</v>
      </c>
      <c r="IV290" s="31">
        <f>'СДП (план)'!AV290</f>
        <v>691</v>
      </c>
      <c r="IW290" s="31">
        <f>'СДП (план)'!AW290</f>
        <v>13349398.439999999</v>
      </c>
      <c r="IX290" s="66">
        <f>SUM(IV290/12*$A$2)</f>
        <v>691</v>
      </c>
      <c r="IY290" s="66">
        <f>SUM(IW290/12*$A$2)</f>
        <v>13349398.439999998</v>
      </c>
      <c r="IZ290" s="31">
        <f t="shared" ref="IZ290:JH290" si="7096">IZ10+IZ11+IZ22+IZ24+IZ26+IZ30+IZ35+IZ37+IZ41+IZ44+IZ46+IZ49+IZ61+IZ64+IZ67+IZ71+IZ74+IZ76+IZ81+IZ171+IZ178+IZ186+IZ189+IZ191+IZ193+IZ197+IZ199+IZ201+IZ203+IZ208+IZ215+IZ222+IZ231+IZ233+IZ237+IZ242+IZ273</f>
        <v>275</v>
      </c>
      <c r="JA290" s="31">
        <f t="shared" si="7096"/>
        <v>5576712.4700000025</v>
      </c>
      <c r="JB290" s="31">
        <f t="shared" si="7096"/>
        <v>2599</v>
      </c>
      <c r="JC290" s="31">
        <f t="shared" si="7096"/>
        <v>0</v>
      </c>
      <c r="JD290" s="31">
        <f t="shared" si="7096"/>
        <v>0</v>
      </c>
      <c r="JE290" s="31">
        <f t="shared" si="7096"/>
        <v>0</v>
      </c>
      <c r="JF290" s="31">
        <f t="shared" si="7096"/>
        <v>580.85</v>
      </c>
      <c r="JG290" s="31">
        <f t="shared" si="7096"/>
        <v>580.85</v>
      </c>
      <c r="JH290" s="31">
        <f t="shared" si="7096"/>
        <v>243.05</v>
      </c>
      <c r="JI290" s="66">
        <f>SUM(IZ290-IX290)</f>
        <v>-416</v>
      </c>
      <c r="JJ290" s="66">
        <f>SUM(JA290-IY290)</f>
        <v>-7772685.9699999951</v>
      </c>
      <c r="JK290" s="31">
        <f>'СДП (план)'!AX290</f>
        <v>44</v>
      </c>
      <c r="JL290" s="31">
        <f>'СДП (план)'!AY290</f>
        <v>822696.74666666659</v>
      </c>
      <c r="JM290" s="66">
        <f>SUM(JK290/12*$A$2)</f>
        <v>44</v>
      </c>
      <c r="JN290" s="66">
        <f>SUM(JL290/12*$A$2)</f>
        <v>822696.74666666659</v>
      </c>
      <c r="JO290" s="31">
        <f t="shared" ref="JO290:JW290" si="7097">JO10+JO11+JO22+JO24+JO26+JO30+JO35+JO37+JO41+JO44+JO46+JO49+JO61+JO64+JO67+JO71+JO74+JO76+JO81+JO171+JO178+JO186+JO189+JO191+JO193+JO197+JO199+JO201+JO203+JO208+JO215+JO222+JO231+JO233+JO237+JO242+JO273</f>
        <v>44</v>
      </c>
      <c r="JP290" s="31">
        <f t="shared" si="7097"/>
        <v>843526.9499999996</v>
      </c>
      <c r="JQ290" s="31">
        <f t="shared" si="7097"/>
        <v>509</v>
      </c>
      <c r="JR290" s="31">
        <f t="shared" si="7097"/>
        <v>0</v>
      </c>
      <c r="JS290" s="31">
        <f t="shared" si="7097"/>
        <v>0</v>
      </c>
      <c r="JT290" s="31">
        <f t="shared" si="7097"/>
        <v>0</v>
      </c>
      <c r="JU290" s="31">
        <f t="shared" si="7097"/>
        <v>35.200000000000003</v>
      </c>
      <c r="JV290" s="31">
        <f t="shared" si="7097"/>
        <v>35.200000000000003</v>
      </c>
      <c r="JW290" s="31">
        <f t="shared" si="7097"/>
        <v>36.04</v>
      </c>
      <c r="JX290" s="66">
        <f>SUM(JO290-JM290)</f>
        <v>0</v>
      </c>
      <c r="JY290" s="66">
        <f>SUM(JP290-JN290)</f>
        <v>20830.203333333018</v>
      </c>
      <c r="JZ290" s="31">
        <f>'СДП (план)'!AZ290</f>
        <v>0</v>
      </c>
      <c r="KA290" s="31">
        <f>'СДП (план)'!BA290</f>
        <v>0</v>
      </c>
      <c r="KB290" s="66">
        <f>SUM(JZ290/12*$A$2)</f>
        <v>0</v>
      </c>
      <c r="KC290" s="66">
        <f>SUM(KA290/12*$A$2)</f>
        <v>0</v>
      </c>
      <c r="KD290" s="31">
        <f t="shared" ref="KD290:KL290" si="7098">KD10+KD11+KD22+KD24+KD26+KD30+KD35+KD37+KD41+KD44+KD46+KD49+KD61+KD64+KD67+KD71+KD74+KD76+KD81+KD171+KD178+KD186+KD189+KD191+KD193+KD197+KD199+KD201+KD203+KD208+KD215+KD222+KD231+KD233+KD237+KD242+KD273</f>
        <v>0</v>
      </c>
      <c r="KE290" s="31">
        <f t="shared" si="7098"/>
        <v>0</v>
      </c>
      <c r="KF290" s="31">
        <f t="shared" si="7098"/>
        <v>0</v>
      </c>
      <c r="KG290" s="31">
        <f t="shared" si="7098"/>
        <v>0</v>
      </c>
      <c r="KH290" s="31">
        <f t="shared" si="7098"/>
        <v>0</v>
      </c>
      <c r="KI290" s="31">
        <f t="shared" si="7098"/>
        <v>0</v>
      </c>
      <c r="KJ290" s="31">
        <f t="shared" si="7098"/>
        <v>0</v>
      </c>
      <c r="KK290" s="31">
        <f t="shared" si="7098"/>
        <v>0</v>
      </c>
      <c r="KL290" s="31">
        <f t="shared" si="7098"/>
        <v>0</v>
      </c>
      <c r="KM290" s="66">
        <f>SUM(KD290-KB290)</f>
        <v>0</v>
      </c>
      <c r="KN290" s="66">
        <f>SUM(KE290-KC290)</f>
        <v>0</v>
      </c>
      <c r="KO290" s="31">
        <f>'СДП (план)'!BB290</f>
        <v>1485</v>
      </c>
      <c r="KP290" s="31">
        <f>'СДП (план)'!BC290</f>
        <v>28501317.702909335</v>
      </c>
      <c r="KQ290" s="66">
        <f>SUM(KO290/12*$A$2)</f>
        <v>1485</v>
      </c>
      <c r="KR290" s="66">
        <f>SUM(KP290/12*$A$2)</f>
        <v>28501317.702909335</v>
      </c>
      <c r="KS290" s="31">
        <f t="shared" ref="KS290:LA290" si="7099">KS10+KS11+KS22+KS24+KS26+KS30+KS35+KS37+KS41+KS44+KS46+KS49+KS61+KS64+KS67+KS71+KS74+KS76+KS81+KS171+KS178+KS186+KS189+KS191+KS193+KS197+KS199+KS201+KS203+KS208+KS215+KS222+KS231+KS233+KS237+KS242+KS273</f>
        <v>1130</v>
      </c>
      <c r="KT290" s="31">
        <f t="shared" si="7099"/>
        <v>30518547.010000013</v>
      </c>
      <c r="KU290" s="31">
        <f t="shared" si="7099"/>
        <v>10784</v>
      </c>
      <c r="KV290" s="31">
        <f t="shared" si="7099"/>
        <v>0</v>
      </c>
      <c r="KW290" s="31">
        <f t="shared" si="7099"/>
        <v>0</v>
      </c>
      <c r="KX290" s="31">
        <f t="shared" si="7099"/>
        <v>0</v>
      </c>
      <c r="KY290" s="31">
        <f t="shared" si="7099"/>
        <v>1243.6300000000001</v>
      </c>
      <c r="KZ290" s="31">
        <f t="shared" si="7099"/>
        <v>1243.6300000000001</v>
      </c>
      <c r="LA290" s="31">
        <f t="shared" si="7099"/>
        <v>970.85000000000014</v>
      </c>
      <c r="LB290" s="66">
        <f>SUM(KS290-KQ290)</f>
        <v>-355</v>
      </c>
      <c r="LC290" s="66">
        <f>SUM(KT290-KR290)</f>
        <v>2017229.3070906773</v>
      </c>
      <c r="LD290" s="31">
        <f>'СДП (план)'!BD290</f>
        <v>1092</v>
      </c>
      <c r="LE290" s="31">
        <f>'СДП (план)'!BE290</f>
        <v>42350196.666174926</v>
      </c>
      <c r="LF290" s="66">
        <f>SUM(LD290/12*$A$2)</f>
        <v>1092</v>
      </c>
      <c r="LG290" s="66">
        <f>SUM(LE290/12*$A$2)</f>
        <v>42350196.666174926</v>
      </c>
      <c r="LH290" s="31">
        <f t="shared" ref="LH290:LP290" si="7100">LH10+LH11+LH22+LH24+LH26+LH30+LH35+LH37+LH41+LH44+LH46+LH49+LH61+LH64+LH67+LH71+LH74+LH76+LH81+LH171+LH178+LH186+LH189+LH191+LH193+LH197+LH199+LH201+LH203+LH208+LH215+LH222+LH231+LH233+LH237+LH242+LH273</f>
        <v>1033</v>
      </c>
      <c r="LI290" s="31">
        <f t="shared" si="7100"/>
        <v>40397946.719999976</v>
      </c>
      <c r="LJ290" s="31">
        <f t="shared" si="7100"/>
        <v>11030</v>
      </c>
      <c r="LK290" s="31">
        <f t="shared" si="7100"/>
        <v>1</v>
      </c>
      <c r="LL290" s="31">
        <f t="shared" si="7100"/>
        <v>18658.89</v>
      </c>
      <c r="LM290" s="31">
        <f t="shared" si="7100"/>
        <v>7</v>
      </c>
      <c r="LN290" s="31">
        <f t="shared" si="7100"/>
        <v>814.52</v>
      </c>
      <c r="LO290" s="31">
        <f t="shared" si="7100"/>
        <v>814.52</v>
      </c>
      <c r="LP290" s="31">
        <f t="shared" si="7100"/>
        <v>778.96</v>
      </c>
      <c r="LQ290" s="66">
        <f>SUM(LH290-LF290)</f>
        <v>-59</v>
      </c>
      <c r="LR290" s="66">
        <f>SUM(LI290-LG290)</f>
        <v>-1952249.9461749494</v>
      </c>
      <c r="LS290" s="31">
        <f>'СДП (план)'!BF290</f>
        <v>1359</v>
      </c>
      <c r="LT290" s="31">
        <f>'СДП (план)'!BG290</f>
        <v>38994275.524603151</v>
      </c>
      <c r="LU290" s="66">
        <f>SUM(LS290/12*$A$2)</f>
        <v>1359</v>
      </c>
      <c r="LV290" s="66">
        <f>SUM(LT290/12*$A$2)</f>
        <v>38994275.524603151</v>
      </c>
      <c r="LW290" s="31">
        <f t="shared" ref="LW290:ME290" si="7101">LW10+LW11+LW22+LW24+LW26+LW30+LW35+LW37+LW41+LW44+LW46+LW49+LW61+LW64+LW67+LW71+LW74+LW76+LW81+LW171+LW178+LW186+LW189+LW191+LW193+LW197+LW199+LW201+LW203+LW208+LW215+LW222+LW231+LW233+LW237+LW242+LW273</f>
        <v>1455</v>
      </c>
      <c r="LX290" s="31">
        <f t="shared" si="7101"/>
        <v>36885918.670000017</v>
      </c>
      <c r="LY290" s="31">
        <f t="shared" si="7101"/>
        <v>11141</v>
      </c>
      <c r="LZ290" s="31">
        <f t="shared" si="7101"/>
        <v>0</v>
      </c>
      <c r="MA290" s="31">
        <f t="shared" si="7101"/>
        <v>0</v>
      </c>
      <c r="MB290" s="31">
        <f t="shared" si="7101"/>
        <v>0</v>
      </c>
      <c r="MC290" s="31">
        <f t="shared" si="7101"/>
        <v>1815.08</v>
      </c>
      <c r="MD290" s="31">
        <f t="shared" si="7101"/>
        <v>1815.08</v>
      </c>
      <c r="ME290" s="31">
        <f t="shared" si="7101"/>
        <v>1399.01</v>
      </c>
      <c r="MF290" s="43">
        <f t="shared" si="6811"/>
        <v>96</v>
      </c>
      <c r="MG290" s="43">
        <f t="shared" si="6812"/>
        <v>-2108356.8546031341</v>
      </c>
      <c r="MH290" s="31">
        <f>'СДП (план)'!BH290</f>
        <v>352</v>
      </c>
      <c r="MI290" s="31">
        <f>'СДП (план)'!BI290</f>
        <v>9233300.7508000005</v>
      </c>
      <c r="MJ290" s="66">
        <f>SUM(MH290/12*$A$2)</f>
        <v>352</v>
      </c>
      <c r="MK290" s="66">
        <f>SUM(MI290/12*$A$2)</f>
        <v>9233300.7508000005</v>
      </c>
      <c r="ML290" s="31">
        <f t="shared" ref="ML290:MT290" si="7102">ML10+ML11+ML22+ML24+ML26+ML30+ML35+ML37+ML41+ML44+ML46+ML49+ML61+ML64+ML67+ML71+ML74+ML76+ML81+ML171+ML178+ML186+ML189+ML191+ML193+ML197+ML199+ML201+ML203+ML208+ML215+ML222+ML231+ML233+ML237+ML242+ML273</f>
        <v>157</v>
      </c>
      <c r="MM290" s="31">
        <f t="shared" si="7102"/>
        <v>4237076.13</v>
      </c>
      <c r="MN290" s="31">
        <f t="shared" si="7102"/>
        <v>1126</v>
      </c>
      <c r="MO290" s="31">
        <f t="shared" si="7102"/>
        <v>2</v>
      </c>
      <c r="MP290" s="31">
        <f t="shared" si="7102"/>
        <v>51736.01</v>
      </c>
      <c r="MQ290" s="31">
        <f t="shared" si="7102"/>
        <v>14</v>
      </c>
      <c r="MR290" s="31">
        <f t="shared" si="7102"/>
        <v>343.41999999999996</v>
      </c>
      <c r="MS290" s="31">
        <f t="shared" si="7102"/>
        <v>343.41999999999996</v>
      </c>
      <c r="MT290" s="31">
        <f t="shared" si="7102"/>
        <v>154.84</v>
      </c>
      <c r="MU290" s="66">
        <f>SUM(ML290-MJ290)</f>
        <v>-195</v>
      </c>
      <c r="MV290" s="66">
        <f>SUM(MM290-MK290)</f>
        <v>-4996224.6208000006</v>
      </c>
      <c r="MW290" s="31">
        <f>'СДП (план)'!BJ290</f>
        <v>244</v>
      </c>
      <c r="MX290" s="31">
        <f>'СДП (план)'!BK290</f>
        <v>16873713.711362801</v>
      </c>
      <c r="MY290" s="66">
        <f>SUM(MW290/12*$A$2)</f>
        <v>244</v>
      </c>
      <c r="MZ290" s="66">
        <f>SUM(MX290/12*$A$2)</f>
        <v>16873713.711362801</v>
      </c>
      <c r="NA290" s="31">
        <f t="shared" ref="NA290:NI290" si="7103">NA10+NA11+NA22+NA24+NA26+NA30+NA35+NA37+NA41+NA44+NA46+NA49+NA61+NA64+NA67+NA71+NA74+NA76+NA81+NA171+NA178+NA186+NA189+NA191+NA193+NA197+NA199+NA201+NA203+NA208+NA215+NA222+NA231+NA233+NA237+NA242+NA273</f>
        <v>265</v>
      </c>
      <c r="NB290" s="31">
        <f t="shared" si="7103"/>
        <v>16488562.320000011</v>
      </c>
      <c r="NC290" s="31">
        <f t="shared" si="7103"/>
        <v>718</v>
      </c>
      <c r="ND290" s="31">
        <f t="shared" si="7103"/>
        <v>0</v>
      </c>
      <c r="NE290" s="31">
        <f t="shared" si="7103"/>
        <v>0</v>
      </c>
      <c r="NF290" s="31">
        <f t="shared" si="7103"/>
        <v>0</v>
      </c>
      <c r="NG290" s="31">
        <f t="shared" si="7103"/>
        <v>946.81999999999994</v>
      </c>
      <c r="NH290" s="31">
        <f t="shared" si="7103"/>
        <v>946.81999999999994</v>
      </c>
      <c r="NI290" s="31">
        <f t="shared" si="7103"/>
        <v>976.6500000000002</v>
      </c>
      <c r="NJ290" s="66">
        <f>SUM(NA290-MY290)</f>
        <v>21</v>
      </c>
      <c r="NK290" s="66">
        <f>SUM(NB290-MZ290)</f>
        <v>-385151.39136279002</v>
      </c>
      <c r="NL290" s="31">
        <f>'СДП (план)'!BL290</f>
        <v>600</v>
      </c>
      <c r="NM290" s="31">
        <f>'СДП (план)'!BM290</f>
        <v>10002584.443667199</v>
      </c>
      <c r="NN290" s="66">
        <f>SUM(NL290/12*$A$2)</f>
        <v>600</v>
      </c>
      <c r="NO290" s="66">
        <f>SUM(NM290/12*$A$2)</f>
        <v>10002584.443667199</v>
      </c>
      <c r="NP290" s="31">
        <f t="shared" ref="NP290:NX290" si="7104">NP10+NP11+NP22+NP24+NP26+NP30+NP35+NP37+NP41+NP44+NP46+NP49+NP61+NP64+NP67+NP71+NP74+NP76+NP81+NP171+NP178+NP186+NP189+NP191+NP193+NP197+NP199+NP201+NP203+NP208+NP215+NP222+NP231+NP233+NP237+NP242+NP273</f>
        <v>587</v>
      </c>
      <c r="NQ290" s="31">
        <f t="shared" si="7104"/>
        <v>11785152.35</v>
      </c>
      <c r="NR290" s="31">
        <f t="shared" si="7104"/>
        <v>4601</v>
      </c>
      <c r="NS290" s="31">
        <f t="shared" si="7104"/>
        <v>0</v>
      </c>
      <c r="NT290" s="31">
        <f t="shared" si="7104"/>
        <v>0</v>
      </c>
      <c r="NU290" s="31">
        <f t="shared" si="7104"/>
        <v>0</v>
      </c>
      <c r="NV290" s="31">
        <f t="shared" si="7104"/>
        <v>443.27000000000004</v>
      </c>
      <c r="NW290" s="31">
        <f t="shared" si="7104"/>
        <v>443.27000000000004</v>
      </c>
      <c r="NX290" s="31">
        <f t="shared" si="7104"/>
        <v>452.42000000000007</v>
      </c>
      <c r="NY290" s="66">
        <f>SUM(NP290-NN290)</f>
        <v>-13</v>
      </c>
      <c r="NZ290" s="66">
        <f>SUM(NQ290-NO290)</f>
        <v>1782567.9063328002</v>
      </c>
      <c r="OA290" s="31">
        <f>'СДП (план)'!BN290</f>
        <v>0</v>
      </c>
      <c r="OB290" s="31">
        <f>'СДП (план)'!BO290</f>
        <v>0</v>
      </c>
      <c r="OC290" s="66">
        <f>SUM(OA290/12*$A$2)</f>
        <v>0</v>
      </c>
      <c r="OD290" s="66">
        <f>SUM(OB290/12*$A$2)</f>
        <v>0</v>
      </c>
      <c r="OE290" s="31">
        <f>OE10+OE11+OE22+OE24+OE26+OE30+OE35+OE37+OE41+OE44+OE46+OE49+OE61+OE64+OE67+OE71+OE74+OE76+OE81+OE171+OE178+OE186+OE189+OE191+OE193+OE197+OE199+OE201+OE203+OE208+OE215+OE222+OE231+OE233+OE237+OE242+OE273</f>
        <v>0</v>
      </c>
      <c r="OF290" s="31">
        <f>OF10+OF11+OF22+OF24+OF26+OF30+OF35+OF37+OF41+OF44+OF46+OF49+OF61+OF64+OF67+OF71+OF74+OF76+OF81+OF171+OF178+OF186+OF189+OF191+OF193+OF197+OF199+OF201+OF203+OF208+OF215+OF222+OF231+OF233+OF237+OF242+OF273</f>
        <v>0</v>
      </c>
      <c r="OG290" s="31"/>
      <c r="OH290" s="31">
        <f>OH10+OH11+OH22+OH24+OH26+OH30+OH35+OH37+OH41+OH44+OH46+OH49+OH61+OH64+OH67+OH71+OH74+OH76+OH81+OH171+OH178+OH186+OH189+OH191+OH193+OH197+OH199+OH201+OH203+OH208+OH215+OH222+OH231+OH233+OH237+OH242+OH273</f>
        <v>0</v>
      </c>
      <c r="OI290" s="31">
        <f>OI10+OI11+OI22+OI24+OI26+OI30+OI35+OI37+OI41+OI44+OI46+OI49+OI61+OI64+OI67+OI71+OI74+OI76+OI81+OI171+OI178+OI186+OI189+OI191+OI193+OI197+OI199+OI201+OI203+OI208+OI215+OI222+OI231+OI233+OI237+OI242+OI273</f>
        <v>0</v>
      </c>
      <c r="OJ290" s="31"/>
      <c r="OK290" s="31">
        <f>OK10+OK11+OK22+OK24+OK26+OK30+OK35+OK37+OK41+OK44+OK46+OK49+OK61+OK64+OK67+OK71+OK74+OK76+OK81+OK171+OK178+OK186+OK189+OK191+OK193+OK197+OK199+OK201+OK203+OK208+OK215+OK222+OK231+OK233+OK237+OK242+OK273</f>
        <v>0</v>
      </c>
      <c r="OL290" s="31">
        <f>OL10+OL11+OL22+OL24+OL26+OL30+OL35+OL37+OL41+OL44+OL46+OL49+OL61+OL64+OL67+OL71+OL74+OL76+OL81+OL171+OL178+OL186+OL189+OL191+OL193+OL197+OL199+OL201+OL203+OL208+OL215+OL222+OL231+OL233+OL237+OL242+OL273</f>
        <v>0</v>
      </c>
      <c r="OM290" s="31">
        <f>OM10+OM11+OM22+OM24+OM26+OM30+OM35+OM37+OM41+OM44+OM46+OM49+OM61+OM64+OM67+OM71+OM74+OM76+OM81+OM171+OM178+OM186+OM189+OM191+OM193+OM197+OM199+OM201+OM203+OM208+OM215+OM222+OM231+OM233+OM237+OM242+OM273</f>
        <v>0</v>
      </c>
      <c r="ON290" s="66">
        <f>SUM(OE290-OC290)</f>
        <v>0</v>
      </c>
      <c r="OO290" s="66">
        <f>SUM(OF290-OD290)</f>
        <v>0</v>
      </c>
      <c r="OP290" s="31">
        <f>'СДП (план)'!BP290</f>
        <v>760</v>
      </c>
      <c r="OQ290" s="31">
        <f>'СДП (план)'!BQ290</f>
        <v>16090827.583600001</v>
      </c>
      <c r="OR290" s="66">
        <f>SUM(OP290/12*$A$2)</f>
        <v>760</v>
      </c>
      <c r="OS290" s="66">
        <f>SUM(OQ290/12*$A$2)</f>
        <v>16090827.583600003</v>
      </c>
      <c r="OT290" s="31">
        <f t="shared" ref="OT290:PB290" si="7105">OT10+OT11+OT22+OT24+OT26+OT30+OT35+OT37+OT41+OT44+OT46+OT49+OT61+OT64+OT67+OT71+OT74+OT76+OT81+OT171+OT178+OT186+OT189+OT191+OT193+OT197+OT199+OT201+OT203+OT208+OT215+OT222+OT231+OT233+OT237+OT242+OT273</f>
        <v>781</v>
      </c>
      <c r="OU290" s="31">
        <f t="shared" si="7105"/>
        <v>17103990.000000004</v>
      </c>
      <c r="OV290" s="31">
        <f t="shared" si="7105"/>
        <v>7667</v>
      </c>
      <c r="OW290" s="31">
        <f t="shared" si="7105"/>
        <v>14</v>
      </c>
      <c r="OX290" s="31">
        <f t="shared" si="7105"/>
        <v>340484.67</v>
      </c>
      <c r="OY290" s="31">
        <f t="shared" si="7105"/>
        <v>121</v>
      </c>
      <c r="OZ290" s="31">
        <f t="shared" si="7105"/>
        <v>690.39</v>
      </c>
      <c r="PA290" s="31">
        <f t="shared" si="7105"/>
        <v>690.39</v>
      </c>
      <c r="PB290" s="31">
        <f t="shared" si="7105"/>
        <v>671.01999999999987</v>
      </c>
      <c r="PC290" s="66">
        <f>SUM(OT290-OR290)</f>
        <v>21</v>
      </c>
      <c r="PD290" s="66">
        <f>SUM(OU290-OS290)</f>
        <v>1013162.4164000005</v>
      </c>
      <c r="PE290" s="31">
        <f>'СДП (план)'!BR290</f>
        <v>0</v>
      </c>
      <c r="PF290" s="31">
        <f>'СДП (план)'!BS290</f>
        <v>0</v>
      </c>
      <c r="PG290" s="66">
        <f>SUM(PE290/12*$A$2)</f>
        <v>0</v>
      </c>
      <c r="PH290" s="66">
        <f>SUM(PF290/12*$A$2)</f>
        <v>0</v>
      </c>
      <c r="PI290" s="31">
        <f t="shared" ref="PI290:PQ290" si="7106">PI10+PI11+PI22+PI24+PI26+PI30+PI35+PI37+PI41+PI44+PI46+PI49+PI61+PI64+PI67+PI71+PI74+PI76+PI81+PI171+PI178+PI186+PI189+PI191+PI193+PI197+PI199+PI201+PI203+PI208+PI215+PI222+PI231+PI233+PI237+PI242+PI273</f>
        <v>0</v>
      </c>
      <c r="PJ290" s="31">
        <f t="shared" si="7106"/>
        <v>0</v>
      </c>
      <c r="PK290" s="31">
        <f t="shared" si="7106"/>
        <v>0</v>
      </c>
      <c r="PL290" s="31">
        <f t="shared" si="7106"/>
        <v>0</v>
      </c>
      <c r="PM290" s="31">
        <f t="shared" si="7106"/>
        <v>0</v>
      </c>
      <c r="PN290" s="31">
        <f t="shared" si="7106"/>
        <v>0</v>
      </c>
      <c r="PO290" s="31">
        <f t="shared" si="7106"/>
        <v>0</v>
      </c>
      <c r="PP290" s="31">
        <f t="shared" si="7106"/>
        <v>0</v>
      </c>
      <c r="PQ290" s="31">
        <f t="shared" si="7106"/>
        <v>0</v>
      </c>
      <c r="PR290" s="66">
        <f>SUM(PI290-PG290)</f>
        <v>0</v>
      </c>
      <c r="PS290" s="66">
        <f>SUM(PJ290-PH290)</f>
        <v>0</v>
      </c>
      <c r="PT290" s="31">
        <f>'СДП (план)'!BT290</f>
        <v>570</v>
      </c>
      <c r="PU290" s="31">
        <f>'СДП (план)'!BU290</f>
        <v>14134704.792814931</v>
      </c>
      <c r="PV290" s="66">
        <f>SUM(PT290/12*$A$2)</f>
        <v>570</v>
      </c>
      <c r="PW290" s="66">
        <f>SUM(PU290/12*$A$2)</f>
        <v>14134704.792814933</v>
      </c>
      <c r="PX290" s="31">
        <f t="shared" ref="PX290:QF290" si="7107">PX10+PX11+PX22+PX24+PX26+PX30+PX35+PX37+PX41+PX44+PX46+PX49+PX61+PX64+PX67+PX71+PX74+PX76+PX81+PX171+PX178+PX186+PX189+PX191+PX193+PX197+PX199+PX201+PX203+PX208+PX215+PX222+PX231+PX233+PX237+PX242+PX273</f>
        <v>181</v>
      </c>
      <c r="PY290" s="31">
        <f t="shared" si="7107"/>
        <v>22055629.430000007</v>
      </c>
      <c r="PZ290" s="31">
        <f t="shared" si="7107"/>
        <v>1744</v>
      </c>
      <c r="QA290" s="31">
        <f t="shared" si="7107"/>
        <v>0</v>
      </c>
      <c r="QB290" s="31">
        <f t="shared" si="7107"/>
        <v>0</v>
      </c>
      <c r="QC290" s="31">
        <f t="shared" si="7107"/>
        <v>0</v>
      </c>
      <c r="QD290" s="31">
        <f t="shared" si="7107"/>
        <v>511.6</v>
      </c>
      <c r="QE290" s="31">
        <f t="shared" si="7107"/>
        <v>511.6</v>
      </c>
      <c r="QF290" s="31">
        <f t="shared" si="7107"/>
        <v>167.95</v>
      </c>
      <c r="QG290" s="66">
        <f>SUM(PX290-PV290)</f>
        <v>-389</v>
      </c>
      <c r="QH290" s="66">
        <f>SUM(PY290-PW290)</f>
        <v>7920924.6371850744</v>
      </c>
      <c r="QI290" s="31">
        <f>'СДП (план)'!BV290</f>
        <v>244</v>
      </c>
      <c r="QJ290" s="31">
        <f>'СДП (план)'!BW290</f>
        <v>6021445.3449320002</v>
      </c>
      <c r="QK290" s="66">
        <f>SUM(QI290/12*$A$2)</f>
        <v>244</v>
      </c>
      <c r="QL290" s="66">
        <f>SUM(QJ290/12*$A$2)</f>
        <v>6021445.3449320002</v>
      </c>
      <c r="QM290" s="31">
        <f t="shared" ref="QM290:QU290" si="7108">QM10+QM11+QM22+QM24+QM26+QM30+QM35+QM37+QM41+QM44+QM46+QM49+QM61+QM64+QM67+QM71+QM74+QM76+QM81+QM171+QM178+QM186+QM189+QM191+QM193+QM197+QM199+QM201+QM203+QM208+QM215+QM222+QM231+QM233+QM237+QM242+QM273</f>
        <v>334</v>
      </c>
      <c r="QN290" s="31">
        <f t="shared" si="7108"/>
        <v>8254318.0899999915</v>
      </c>
      <c r="QO290" s="31">
        <f t="shared" si="7108"/>
        <v>2709</v>
      </c>
      <c r="QP290" s="31">
        <f t="shared" si="7108"/>
        <v>0</v>
      </c>
      <c r="QQ290" s="31">
        <f t="shared" si="7108"/>
        <v>0</v>
      </c>
      <c r="QR290" s="31">
        <f t="shared" si="7108"/>
        <v>0</v>
      </c>
      <c r="QS290" s="31">
        <f t="shared" si="7108"/>
        <v>219.79</v>
      </c>
      <c r="QT290" s="31">
        <f t="shared" si="7108"/>
        <v>219.79</v>
      </c>
      <c r="QU290" s="31">
        <f t="shared" si="7108"/>
        <v>295.93</v>
      </c>
      <c r="QV290" s="66">
        <f t="shared" si="6841"/>
        <v>90</v>
      </c>
      <c r="QW290" s="66">
        <f t="shared" si="6842"/>
        <v>2232872.7450679913</v>
      </c>
      <c r="QX290" s="31">
        <f>'СДП (план)'!BX290</f>
        <v>200</v>
      </c>
      <c r="QY290" s="31">
        <f>'СДП (план)'!BY290</f>
        <v>4806513.7932000002</v>
      </c>
      <c r="QZ290" s="66">
        <f>SUM(QX290/12*$A$2)</f>
        <v>200</v>
      </c>
      <c r="RA290" s="66">
        <f>SUM(QY290/12*$A$2)</f>
        <v>4806513.7932000002</v>
      </c>
      <c r="RB290" s="31">
        <f t="shared" ref="RB290:RJ290" si="7109">RB10+RB11+RB22+RB24+RB26+RB30+RB35+RB37+RB41+RB44+RB46+RB49+RB61+RB64+RB67+RB71+RB74+RB76+RB81+RB171+RB178+RB186+RB189+RB191+RB193+RB197+RB199+RB201+RB203+RB208+RB215+RB222+RB231+RB233+RB237+RB242+RB273</f>
        <v>227</v>
      </c>
      <c r="RC290" s="31">
        <f t="shared" si="7109"/>
        <v>5438354.1599999992</v>
      </c>
      <c r="RD290" s="31">
        <f t="shared" si="7109"/>
        <v>2324</v>
      </c>
      <c r="RE290" s="31">
        <f t="shared" si="7109"/>
        <v>0</v>
      </c>
      <c r="RF290" s="31">
        <f t="shared" si="7109"/>
        <v>0</v>
      </c>
      <c r="RG290" s="31">
        <f t="shared" si="7109"/>
        <v>0</v>
      </c>
      <c r="RH290" s="31">
        <f t="shared" si="7109"/>
        <v>174.14999999999998</v>
      </c>
      <c r="RI290" s="31">
        <f t="shared" si="7109"/>
        <v>174.14999999999998</v>
      </c>
      <c r="RJ290" s="31">
        <f t="shared" si="7109"/>
        <v>201.40000000000003</v>
      </c>
      <c r="RK290" s="66">
        <f>SUM(RB290-QZ290)</f>
        <v>27</v>
      </c>
      <c r="RL290" s="66">
        <f>SUM(RC290-RA290)</f>
        <v>631840.36679999903</v>
      </c>
      <c r="RM290" s="31">
        <f>'СДП (план)'!BZ290</f>
        <v>360</v>
      </c>
      <c r="RN290" s="31">
        <f>'СДП (план)'!CA290</f>
        <v>2708473.3200000003</v>
      </c>
      <c r="RO290" s="66">
        <f>SUM(RM290/12*$A$2)</f>
        <v>360</v>
      </c>
      <c r="RP290" s="66">
        <f>SUM(RN290/12*$A$2)</f>
        <v>2708473.3200000003</v>
      </c>
      <c r="RQ290" s="31">
        <f t="shared" ref="RQ290:RY290" si="7110">RQ10+RQ11+RQ22+RQ24+RQ26+RQ30+RQ35+RQ37+RQ41+RQ44+RQ46+RQ49+RQ61+RQ64+RQ67+RQ71+RQ74+RQ76+RQ81+RQ171+RQ178+RQ186+RQ189+RQ191+RQ193+RQ197+RQ199+RQ201+RQ203+RQ208+RQ215+RQ222+RQ231+RQ233+RQ237+RQ242+RQ273</f>
        <v>267</v>
      </c>
      <c r="RR290" s="31">
        <f t="shared" si="7110"/>
        <v>9007297.9300000034</v>
      </c>
      <c r="RS290" s="31">
        <f t="shared" si="7110"/>
        <v>2733</v>
      </c>
      <c r="RT290" s="31">
        <f t="shared" si="7110"/>
        <v>1</v>
      </c>
      <c r="RU290" s="31">
        <f t="shared" si="7110"/>
        <v>22616.83</v>
      </c>
      <c r="RV290" s="31">
        <f t="shared" si="7110"/>
        <v>12</v>
      </c>
      <c r="RW290" s="31">
        <f t="shared" si="7110"/>
        <v>320.92</v>
      </c>
      <c r="RX290" s="31">
        <f t="shared" si="7110"/>
        <v>320.92</v>
      </c>
      <c r="RY290" s="31">
        <f t="shared" si="7110"/>
        <v>227.31999999999996</v>
      </c>
      <c r="RZ290" s="66">
        <f>SUM(RQ290-RO290)</f>
        <v>-93</v>
      </c>
      <c r="SA290" s="66">
        <f>SUM(RR290-RP290)</f>
        <v>6298824.6100000031</v>
      </c>
      <c r="SB290" s="31">
        <f>'СДП (план)'!CB290</f>
        <v>110</v>
      </c>
      <c r="SC290" s="31">
        <f>'СДП (план)'!CC290</f>
        <v>2772706.6667833333</v>
      </c>
      <c r="SD290" s="66">
        <f>SUM(SB290/12*$A$2)</f>
        <v>110</v>
      </c>
      <c r="SE290" s="66">
        <f>SUM(SC290/12*$A$2)</f>
        <v>2772706.6667833333</v>
      </c>
      <c r="SF290" s="31">
        <f t="shared" ref="SF290:SN290" si="7111">SF10+SF11+SF22+SF24+SF26+SF30+SF35+SF37+SF41+SF44+SF46+SF49+SF61+SF64+SF67+SF71+SF74+SF76+SF81+SF171+SF178+SF186+SF189+SF191+SF193+SF197+SF199+SF201+SF203+SF208+SF215+SF222+SF231+SF233+SF237+SF242+SF273</f>
        <v>45</v>
      </c>
      <c r="SG290" s="31">
        <f t="shared" si="7111"/>
        <v>6871464.0199999996</v>
      </c>
      <c r="SH290" s="31">
        <f t="shared" si="7111"/>
        <v>506</v>
      </c>
      <c r="SI290" s="31">
        <f t="shared" si="7111"/>
        <v>0</v>
      </c>
      <c r="SJ290" s="31">
        <f t="shared" si="7111"/>
        <v>0</v>
      </c>
      <c r="SK290" s="31">
        <f t="shared" si="7111"/>
        <v>0</v>
      </c>
      <c r="SL290" s="31">
        <f t="shared" si="7111"/>
        <v>100.34</v>
      </c>
      <c r="SM290" s="31">
        <f t="shared" si="7111"/>
        <v>100.34</v>
      </c>
      <c r="SN290" s="31">
        <f t="shared" si="7111"/>
        <v>40.15</v>
      </c>
      <c r="SO290" s="66">
        <f>SUM(SF290-SD290)</f>
        <v>-65</v>
      </c>
      <c r="SP290" s="66">
        <f>SUM(SG290-SE290)</f>
        <v>4098757.3532166663</v>
      </c>
      <c r="SQ290" s="31">
        <f>'СДП (план)'!CD290</f>
        <v>600</v>
      </c>
      <c r="SR290" s="31">
        <f>'СДП (план)'!CE290</f>
        <v>20291924.069099329</v>
      </c>
      <c r="SS290" s="66">
        <f>SUM(SQ290/12*$A$2)</f>
        <v>600</v>
      </c>
      <c r="ST290" s="66">
        <f>SUM(SR290/12*$A$2)</f>
        <v>20291924.069099329</v>
      </c>
      <c r="SU290" s="31">
        <f t="shared" ref="SU290:TC290" si="7112">SU10+SU11+SU22+SU24+SU26+SU30+SU35+SU37+SU41+SU44+SU46+SU49+SU61+SU64+SU67+SU71+SU74+SU76+SU81+SU171+SU178+SU186+SU189+SU191+SU193+SU197+SU199+SU201+SU203+SU208+SU215+SU222+SU231+SU233+SU237+SU242+SU273</f>
        <v>632</v>
      </c>
      <c r="SV290" s="31">
        <f t="shared" si="7112"/>
        <v>32468038.710000016</v>
      </c>
      <c r="SW290" s="31">
        <f t="shared" si="7112"/>
        <v>5135</v>
      </c>
      <c r="SX290" s="31">
        <f t="shared" si="7112"/>
        <v>2</v>
      </c>
      <c r="SY290" s="31">
        <f t="shared" si="7112"/>
        <v>69056.19</v>
      </c>
      <c r="SZ290" s="31">
        <f t="shared" si="7112"/>
        <v>16</v>
      </c>
      <c r="TA290" s="31">
        <f t="shared" si="7112"/>
        <v>551.79999999999984</v>
      </c>
      <c r="TB290" s="31">
        <f t="shared" si="7112"/>
        <v>551.79999999999984</v>
      </c>
      <c r="TC290" s="31">
        <f t="shared" si="7112"/>
        <v>500.12</v>
      </c>
      <c r="TD290" s="66">
        <f>SUM(SU290-SS290)</f>
        <v>32</v>
      </c>
      <c r="TE290" s="66">
        <f>SUM(SV290-ST290)</f>
        <v>12176114.640900686</v>
      </c>
      <c r="TF290" s="64">
        <f>'СДП (план)'!CF290</f>
        <v>344</v>
      </c>
      <c r="TG290" s="64">
        <f>'СДП (план)'!CG290</f>
        <v>13044515.766717374</v>
      </c>
      <c r="TH290" s="66">
        <f t="shared" ref="TH290" si="7113">SUM(TF290/12*$A$2)</f>
        <v>344</v>
      </c>
      <c r="TI290" s="66">
        <f t="shared" ref="TI290" si="7114">SUM(TG290/12*$A$2)</f>
        <v>13044515.766717374</v>
      </c>
      <c r="TJ290" s="31">
        <f>TJ10+TJ11+TJ22+TJ24+TJ26+TJ30+TJ35+TJ37+TJ41+TJ44+TJ46+TJ49+TJ61+TJ64+TJ67+TJ71+TJ74+TJ76+TJ81+TJ171+TJ178+TJ186+TJ189+TJ191+TJ193+TJ197+TJ199+TJ201+TJ203+TJ208+TJ215+TJ222+TJ231+TJ233+TJ237+TJ242+TJ273</f>
        <v>284</v>
      </c>
      <c r="TK290" s="31">
        <f>TK10+TK11+TK22+TK24+TK26+TK30+TK35+TK37+TK41+TK44+TK46+TK49+TK61+TK64+TK67+TK71+TK74+TK76+TK81+TK171+TK178+TK186+TK189+TK191+TK193+TK197+TK199+TK201+TK203+TK208+TK215+TK222+TK231+TK233+TK237+TK242+TK273</f>
        <v>26939193.920000002</v>
      </c>
      <c r="TL290" s="31">
        <f>TL10+TL11+TL22+TL24+TL26+TL30+TL35+TL37+TL41+TL44+TL46+TL49+TL61+TL64+TL67+TL71+TL74+TL76+TL81+TL171+TL178+TL186+TL189+TL191+TL193+TL197+TL199+TL201+TL203+TL208+TL215+TL222+TL231+TL233+TL237+TL242+TL273</f>
        <v>2422</v>
      </c>
      <c r="TM290" s="31">
        <f>TM10+TM11+TM22+TM24+TM26+TM30+TM35+TM37+TM41+TM44+TM46+TM49+TM61+TM64+TM67+TM71+TM74+TM76+TM81+TM171+TM178+TM186+TM189+TM191+TM193+TM197+TM199+TM201+TM203+TM208+TM215+TM222+TM231+TM233+TM237+TM242+TM273</f>
        <v>0</v>
      </c>
      <c r="TN290" s="31">
        <f>TN10+TN11+TN22+TN24+TN26+TN30+TN35+TN37+TN41+TN44+TN46+TN49+TN61+TN64+TN67+TN71+TN74+TN76+TN81+TN171+TN178+TN186+TN189+TN191+TN193+TN197+TN199+TN201+TN203+TN208+TN215+TN222+TN231+TN233+TN237+TN242+TN273</f>
        <v>0</v>
      </c>
      <c r="TO290" s="31"/>
      <c r="TP290" s="31">
        <f>TP10+TP11+TP22+TP24+TP26+TP30+TP35+TP37+TP41+TP44+TP46+TP49+TP61+TP64+TP67+TP71+TP74+TP76+TP81+TP171+TP178+TP186+TP189+TP191+TP193+TP197+TP199+TP201+TP203+TP208+TP215+TP222+TP231+TP233+TP237+TP242+TP273</f>
        <v>316.9199999999999</v>
      </c>
      <c r="TQ290" s="31">
        <f>TQ10+TQ11+TQ22+TQ24+TQ26+TQ30+TQ35+TQ37+TQ41+TQ44+TQ46+TQ49+TQ61+TQ64+TQ67+TQ71+TQ74+TQ76+TQ81+TQ171+TQ178+TQ186+TQ189+TQ191+TQ193+TQ197+TQ199+TQ201+TQ203+TQ208+TQ215+TQ222+TQ231+TQ233+TQ237+TQ242+TQ273</f>
        <v>316.9199999999999</v>
      </c>
      <c r="TR290" s="31">
        <f>TR10+TR11+TR22+TR24+TR26+TR30+TR35+TR37+TR41+TR44+TR46+TR49+TR61+TR64+TR67+TR71+TR74+TR76+TR81+TR171+TR178+TR186+TR189+TR191+TR193+TR197+TR199+TR201+TR203+TR208+TR215+TR222+TR231+TR233+TR237+TR242+TR273</f>
        <v>280.66000000000008</v>
      </c>
      <c r="TS290" s="66">
        <f>SUM(TJ290-TH290)</f>
        <v>-60</v>
      </c>
      <c r="TT290" s="66">
        <f>SUM(TK290-TI290)</f>
        <v>13894678.153282627</v>
      </c>
      <c r="TU290" s="66">
        <f>'СДП (план)'!CH290</f>
        <v>140</v>
      </c>
      <c r="TV290" s="66">
        <f>'СДП (план)'!CI290</f>
        <v>12979910.944</v>
      </c>
      <c r="TW290" s="66">
        <f>SUM(TU290/12*$A$2)</f>
        <v>140</v>
      </c>
      <c r="TX290" s="66">
        <f>SUM(TV290/12*$A$2)</f>
        <v>12979910.943999998</v>
      </c>
      <c r="TY290" s="31">
        <f t="shared" ref="TY290:UG290" si="7115">TY10+TY11+TY22+TY24+TY26+TY30+TY35+TY37+TY41+TY44+TY46+TY49+TY61+TY64+TY67+TY71+TY74+TY76+TY81+TY171+TY178+TY186+TY189+TY191+TY193+TY197+TY199+TY201+TY203+TY208+TY215+TY222+TY231+TY233+TY237+TY242+TY273</f>
        <v>142</v>
      </c>
      <c r="TZ290" s="31">
        <f t="shared" si="7115"/>
        <v>13035537.099999998</v>
      </c>
      <c r="UA290" s="31">
        <f t="shared" si="7115"/>
        <v>570</v>
      </c>
      <c r="UB290" s="31">
        <f t="shared" si="7115"/>
        <v>1</v>
      </c>
      <c r="UC290" s="31">
        <f t="shared" si="7115"/>
        <v>89619.199999999997</v>
      </c>
      <c r="UD290" s="31">
        <f t="shared" si="7115"/>
        <v>4</v>
      </c>
      <c r="UE290" s="31">
        <f t="shared" si="7115"/>
        <v>462.8</v>
      </c>
      <c r="UF290" s="31">
        <f t="shared" si="7115"/>
        <v>462.8</v>
      </c>
      <c r="UG290" s="31">
        <f t="shared" si="7115"/>
        <v>461.92</v>
      </c>
      <c r="UH290" s="66">
        <f t="shared" si="6867"/>
        <v>2</v>
      </c>
      <c r="UI290" s="66">
        <f t="shared" si="6868"/>
        <v>55626.155999999493</v>
      </c>
      <c r="UJ290" s="66">
        <f>'СДП (план)'!CL290</f>
        <v>5</v>
      </c>
      <c r="UK290" s="66">
        <f>'СДП (план)'!CM290</f>
        <v>871690.39999999991</v>
      </c>
      <c r="UL290" s="66">
        <f>SUM(UJ290/12*$A$2)</f>
        <v>5</v>
      </c>
      <c r="UM290" s="66">
        <f>SUM(UK290/12*$A$2)</f>
        <v>871690.39999999991</v>
      </c>
      <c r="UN290" s="31">
        <f t="shared" ref="UN290:UV290" si="7116">UN10+UN11+UN22+UN24+UN26+UN30+UN35+UN37+UN41+UN44+UN46+UN49+UN61+UN64+UN67+UN71+UN74+UN76+UN81+UN171+UN178+UN186+UN189+UN191+UN193+UN197+UN199+UN201+UN203+UN208+UN215+UN222+UN231+UN233+UN237+UN242+UN273</f>
        <v>0</v>
      </c>
      <c r="UO290" s="31">
        <f t="shared" si="7116"/>
        <v>0</v>
      </c>
      <c r="UP290" s="31">
        <f t="shared" si="7116"/>
        <v>0</v>
      </c>
      <c r="UQ290" s="31">
        <f t="shared" si="7116"/>
        <v>0</v>
      </c>
      <c r="UR290" s="31">
        <f t="shared" si="7116"/>
        <v>0</v>
      </c>
      <c r="US290" s="31">
        <f t="shared" si="7116"/>
        <v>0</v>
      </c>
      <c r="UT290" s="31">
        <f t="shared" si="7116"/>
        <v>37</v>
      </c>
      <c r="UU290" s="31">
        <f t="shared" si="7116"/>
        <v>37</v>
      </c>
      <c r="UV290" s="31">
        <f t="shared" si="7116"/>
        <v>0</v>
      </c>
      <c r="UW290" s="43">
        <f t="shared" si="6722"/>
        <v>-5</v>
      </c>
      <c r="UX290" s="43">
        <f t="shared" si="6723"/>
        <v>-871690.39999999991</v>
      </c>
      <c r="UY290" s="31">
        <f t="shared" ref="UY290:UZ290" si="7117">UY10+UY11+UY22+UY24+UY26+UY30+UY35+UY37+UY41+UY44+UY46+UY49+UY61+UY64+UY67+UY71+UY74+UY76+UY81+UY171+UY178+UY186+UY189+UY191+UY193+UY197+UY199+UY201+UY203+UY208+UY215+UY222+UY231+UY233+UY237+UY242+UY273</f>
        <v>22037</v>
      </c>
      <c r="UZ290" s="31">
        <f t="shared" si="7117"/>
        <v>1650318157.1901653</v>
      </c>
      <c r="VA290" s="66">
        <f t="shared" si="5880"/>
        <v>22037</v>
      </c>
      <c r="VB290" s="66">
        <f t="shared" si="5881"/>
        <v>1650318157.190165</v>
      </c>
      <c r="VC290" s="31">
        <f>VC10+VC11+VC22+VC24+VC26+VC30+VC35+VC37+VC41+VC44+VC46+VC49+VC61+VC64+VC67+VC71+VC74+VC76+VC81+VC171+VC178+VC186+VC189+VC191+VC193+VC197+VC199+VC201+VC203+VC208+VC215+VC222+VC231+VC233+VC237+VC242+VC273</f>
        <v>20944</v>
      </c>
      <c r="VD290" s="31">
        <f>VD10+VD11+VD22+VD24+VD26+VD30+VD35+VD37+VD41+VD44+VD46+VD49+VD61+VD64+VD67+VD71+VD74+VD76+VD81+VD171+VD178+VD186+VD189+VD191+VD193+VD197+VD199+VD201+VD203+VD208+VD215+VD222+VD231+VD233+VD237+VD242+VD273</f>
        <v>1756749029.8399975</v>
      </c>
      <c r="VE290" s="31">
        <f t="shared" ref="VE290:VK290" si="7118">VE10+VE11+VE22+VE24+VE26+VE30+VE35+VE37+VE41+VE44+VE46+VE49+VE61+VE64+VE67+VE71+VE74+VE76+VE81+VE171+VE178+VE186+VE189+VE191+VE193+VE197+VE199+VE201+VE203+VE208+VE215+VE222+VE231+VE233+VE237+VE242+VE273</f>
        <v>240382</v>
      </c>
      <c r="VF290" s="31">
        <f t="shared" si="7118"/>
        <v>236</v>
      </c>
      <c r="VG290" s="31">
        <f t="shared" si="7118"/>
        <v>21167397.91</v>
      </c>
      <c r="VH290" s="31">
        <f t="shared" si="7118"/>
        <v>2192</v>
      </c>
      <c r="VI290" s="31">
        <f t="shared" si="7118"/>
        <v>84377.300000000017</v>
      </c>
      <c r="VJ290" s="31">
        <f t="shared" si="7118"/>
        <v>84377.300000000017</v>
      </c>
      <c r="VK290" s="31">
        <f t="shared" si="7118"/>
        <v>87161.48000000004</v>
      </c>
      <c r="VL290" s="66">
        <f t="shared" ref="VL290" si="7119">SUM(VC290-VA290)</f>
        <v>-1093</v>
      </c>
      <c r="VM290" s="66">
        <f t="shared" ref="VM290" si="7120">SUM(VD290-VB290)</f>
        <v>106430872.64983249</v>
      </c>
    </row>
    <row r="291" spans="1:588" s="35" customFormat="1" ht="19.5" customHeight="1" x14ac:dyDescent="0.2">
      <c r="A291" s="148"/>
      <c r="B291" s="148"/>
      <c r="C291" s="164"/>
      <c r="D291" s="165" t="s">
        <v>1063</v>
      </c>
      <c r="E291" s="149"/>
      <c r="F291" s="149"/>
      <c r="G291" s="149"/>
      <c r="H291" s="149"/>
      <c r="I291" s="149"/>
      <c r="J291" s="149"/>
      <c r="K291" s="149"/>
      <c r="L291" s="149"/>
      <c r="M291" s="149"/>
      <c r="N291" s="149"/>
      <c r="O291" s="149"/>
      <c r="P291" s="149">
        <f>'СДП (план)'!P290</f>
        <v>2545</v>
      </c>
      <c r="Q291" s="149">
        <f>'СДП (план)'!Q290</f>
        <v>142589152.04652396</v>
      </c>
      <c r="R291" s="66">
        <f>SUM(P291/12*$A$2)</f>
        <v>2545</v>
      </c>
      <c r="S291" s="66">
        <f>SUM(Q291/12*$A$2)</f>
        <v>142589152.04652396</v>
      </c>
      <c r="T291" s="149">
        <f>'факт СДП 12 мес'!L287</f>
        <v>2615</v>
      </c>
      <c r="U291" s="149">
        <f>'факт СДП 12 мес'!M287</f>
        <v>147514049.07999891</v>
      </c>
      <c r="V291" s="149">
        <f>'факт СДП 12 мес'!N287</f>
        <v>44448</v>
      </c>
      <c r="W291" s="149">
        <f>'факт СДП 12 мес'!O287</f>
        <v>57</v>
      </c>
      <c r="X291" s="149">
        <f>'факт СДП 12 мес'!P287</f>
        <v>3939911.8900000006</v>
      </c>
      <c r="Y291" s="149">
        <f>'факт СДП 12 мес'!Q287</f>
        <v>720</v>
      </c>
      <c r="Z291" s="150">
        <f>SUM(Z290/P290)</f>
        <v>2.6496777996070726</v>
      </c>
      <c r="AA291" s="150">
        <f>SUM(AA290/R290)</f>
        <v>2.6496777996070726</v>
      </c>
      <c r="AB291" s="150">
        <f>SUM(AB290/T290)</f>
        <v>2.7290630975143406</v>
      </c>
      <c r="AC291" s="66">
        <f>SUM(T291-R291)</f>
        <v>70</v>
      </c>
      <c r="AD291" s="66">
        <f>SUM(U291-S291)</f>
        <v>4924897.033474952</v>
      </c>
      <c r="AE291" s="149">
        <f>'СДП (план)'!R290</f>
        <v>208</v>
      </c>
      <c r="AF291" s="149">
        <f>'СДП (план)'!S290</f>
        <v>8376555.481933333</v>
      </c>
      <c r="AG291" s="66">
        <f>SUM(AE291/12*$A$2)</f>
        <v>208</v>
      </c>
      <c r="AH291" s="66">
        <f>SUM(AF291/12*$A$2)</f>
        <v>8376555.481933333</v>
      </c>
      <c r="AI291" s="149">
        <f>'факт СДП 12 мес'!F287</f>
        <v>224</v>
      </c>
      <c r="AJ291" s="149">
        <f>'факт СДП 12 мес'!G287</f>
        <v>9295852.1000000183</v>
      </c>
      <c r="AK291" s="149">
        <f>'факт СДП 12 мес'!H287</f>
        <v>1069</v>
      </c>
      <c r="AL291" s="149">
        <f>'факт СДП 12 мес'!I287</f>
        <v>1</v>
      </c>
      <c r="AM291" s="149">
        <f>'факт СДП 12 мес'!J287</f>
        <v>60547.14</v>
      </c>
      <c r="AN291" s="149">
        <f>'факт СДП 12 мес'!K287</f>
        <v>5</v>
      </c>
      <c r="AO291" s="150">
        <f>SUM(AO290/AE290)</f>
        <v>1.739278846153846</v>
      </c>
      <c r="AP291" s="150">
        <f>SUM(AP290/AG290)</f>
        <v>1.739278846153846</v>
      </c>
      <c r="AQ291" s="150">
        <f>SUM(AQ290/AI290)</f>
        <v>1.791205357142857</v>
      </c>
      <c r="AR291" s="66">
        <f>SUM(AI291-AG291)</f>
        <v>16</v>
      </c>
      <c r="AS291" s="66">
        <f>SUM(AJ291-AH291)</f>
        <v>919296.61806668527</v>
      </c>
      <c r="AT291" s="149">
        <f>'СДП (план)'!T290</f>
        <v>1100</v>
      </c>
      <c r="AU291" s="149">
        <f>'СДП (план)'!U290</f>
        <v>89056974.127898127</v>
      </c>
      <c r="AV291" s="66">
        <f>SUM(AT291/12*$A$2)</f>
        <v>1100</v>
      </c>
      <c r="AW291" s="66">
        <f>SUM(AU291/12*$A$2)</f>
        <v>89056974.127898127</v>
      </c>
      <c r="AX291" s="149">
        <f>'факт СДП 12 мес'!FF287</f>
        <v>1216</v>
      </c>
      <c r="AY291" s="149">
        <f>'факт СДП 12 мес'!FG287</f>
        <v>101841129.09000242</v>
      </c>
      <c r="AZ291" s="149">
        <f>'факт СДП 12 мес'!FH287</f>
        <v>10994</v>
      </c>
      <c r="BA291" s="149">
        <f>'факт СДП 12 мес'!FI287</f>
        <v>51</v>
      </c>
      <c r="BB291" s="149">
        <f>'факт СДП 12 мес'!FJ287</f>
        <v>2930713.39</v>
      </c>
      <c r="BC291" s="149">
        <f>'факт СДП 12 мес'!FK287</f>
        <v>207</v>
      </c>
      <c r="BD291" s="150">
        <f>SUM(BD290/AT290)</f>
        <v>3.4735818181818172</v>
      </c>
      <c r="BE291" s="150">
        <f>SUM(BE290/AV290)</f>
        <v>3.4735818181818172</v>
      </c>
      <c r="BF291" s="150">
        <f>SUM(BF290/AX290)</f>
        <v>3.582598684210526</v>
      </c>
      <c r="BG291" s="66">
        <f t="shared" si="5878"/>
        <v>116</v>
      </c>
      <c r="BH291" s="66">
        <f t="shared" si="5879"/>
        <v>12784154.962104291</v>
      </c>
      <c r="BI291" s="149">
        <f>'СДП (план)'!V290</f>
        <v>3326</v>
      </c>
      <c r="BJ291" s="149">
        <f>'СДП (план)'!W290</f>
        <v>612161693.40173244</v>
      </c>
      <c r="BK291" s="66">
        <f>SUM(BI291/12*$A$2)</f>
        <v>3326</v>
      </c>
      <c r="BL291" s="66">
        <f>SUM(BJ291/12*$A$2)</f>
        <v>612161693.40173244</v>
      </c>
      <c r="BM291" s="149">
        <f>'факт СДП 12 мес'!X287</f>
        <v>3349</v>
      </c>
      <c r="BN291" s="149">
        <f>'факт СДП 12 мес'!Y287</f>
        <v>604424033.86000526</v>
      </c>
      <c r="BO291" s="149">
        <f>'факт СДП 12 мес'!Z287</f>
        <v>54191</v>
      </c>
      <c r="BP291" s="149">
        <f>'факт СДП 12 мес'!AA287</f>
        <v>19</v>
      </c>
      <c r="BQ291" s="149">
        <f>'факт СДП 12 мес'!AB287</f>
        <v>4107148.21</v>
      </c>
      <c r="BR291" s="149">
        <f>'факт СДП 12 мес'!AC287</f>
        <v>544</v>
      </c>
      <c r="BS291" s="150">
        <f>SUM(BS290/BI290)</f>
        <v>10.287498496692724</v>
      </c>
      <c r="BT291" s="150">
        <f>SUM(BT290/BK290)</f>
        <v>10.287498496692724</v>
      </c>
      <c r="BU291" s="150">
        <f>SUM(BU290/BM290)</f>
        <v>10.136342191699015</v>
      </c>
      <c r="BV291" s="66">
        <f t="shared" si="6752"/>
        <v>23</v>
      </c>
      <c r="BW291" s="66">
        <f t="shared" si="6753"/>
        <v>-7737659.5417271852</v>
      </c>
      <c r="BX291" s="149">
        <f>'СДП (план)'!X290</f>
        <v>1200</v>
      </c>
      <c r="BY291" s="149">
        <f>'СДП (план)'!Y290</f>
        <v>156463970.20392734</v>
      </c>
      <c r="BZ291" s="66">
        <f>SUM(BX291/12*$A$2)</f>
        <v>1200</v>
      </c>
      <c r="CA291" s="66">
        <f>SUM(BY291/12*$A$2)</f>
        <v>156463970.20392734</v>
      </c>
      <c r="CB291" s="92">
        <f>'факт СДП 12 мес'!R287</f>
        <v>1230</v>
      </c>
      <c r="CC291" s="92">
        <f>'факт СДП 12 мес'!S287</f>
        <v>159353832.83999869</v>
      </c>
      <c r="CD291" s="92">
        <f>'факт СДП 12 мес'!T287</f>
        <v>12125</v>
      </c>
      <c r="CE291" s="92">
        <f>'факт СДП 12 мес'!U287</f>
        <v>64</v>
      </c>
      <c r="CF291" s="92">
        <f>'факт СДП 12 мес'!V287</f>
        <v>6812038.0700000022</v>
      </c>
      <c r="CG291" s="92">
        <f>'факт СДП 12 мес'!W287</f>
        <v>448</v>
      </c>
      <c r="CH291" s="150">
        <f>SUM(CH290/BX290)</f>
        <v>6.6890416666666672</v>
      </c>
      <c r="CI291" s="150">
        <f>SUM(CI290/BZ290)</f>
        <v>6.6890416666666672</v>
      </c>
      <c r="CJ291" s="150">
        <f>SUM(CJ290/CB290)</f>
        <v>6.6383658536585362</v>
      </c>
      <c r="CK291" s="66">
        <f t="shared" si="5580"/>
        <v>30</v>
      </c>
      <c r="CL291" s="66">
        <f t="shared" si="5581"/>
        <v>2889862.6360713542</v>
      </c>
      <c r="CM291" s="149">
        <f>'СДП (план)'!Z290</f>
        <v>172</v>
      </c>
      <c r="CN291" s="149">
        <f>'СДП (план)'!AA290</f>
        <v>4164939.8989391332</v>
      </c>
      <c r="CO291" s="66">
        <f>SUM(CM291/12*$A$2)</f>
        <v>172</v>
      </c>
      <c r="CP291" s="66">
        <f>SUM(CN291/12*$A$2)</f>
        <v>4164939.8989391336</v>
      </c>
      <c r="CQ291" s="149">
        <f>'факт СДП 12 мес'!FL287</f>
        <v>173</v>
      </c>
      <c r="CR291" s="149">
        <f>'факт СДП 12 мес'!FM287</f>
        <v>4156612.7499999944</v>
      </c>
      <c r="CS291" s="149">
        <f>'факт СДП 12 мес'!FN287</f>
        <v>2318</v>
      </c>
      <c r="CT291" s="149">
        <f>'факт СДП 12 мес'!FO287</f>
        <v>0</v>
      </c>
      <c r="CU291" s="149">
        <f>'факт СДП 12 мес'!FP287</f>
        <v>0</v>
      </c>
      <c r="CV291" s="149">
        <f>'факт СДП 12 мес'!FQ287</f>
        <v>0</v>
      </c>
      <c r="CW291" s="150">
        <f>SUM(CW290/CM290)</f>
        <v>1.0980232558139535</v>
      </c>
      <c r="CX291" s="150">
        <f>SUM(CX290/CO290)</f>
        <v>1.0980232558139535</v>
      </c>
      <c r="CY291" s="150">
        <f>SUM(CY290/CQ290)</f>
        <v>1.0957803468208089</v>
      </c>
      <c r="CZ291" s="66">
        <f>SUM(CQ291-CO291)</f>
        <v>1</v>
      </c>
      <c r="DA291" s="66">
        <f>SUM(CR291-CP291)</f>
        <v>-8327.1489391392097</v>
      </c>
      <c r="DB291" s="149">
        <f>'СДП (план)'!AB290</f>
        <v>237</v>
      </c>
      <c r="DC291" s="149">
        <f>'СДП (план)'!AC290</f>
        <v>6866478.6166666662</v>
      </c>
      <c r="DD291" s="66">
        <f>SUM(DB291/12*$A$2)</f>
        <v>237</v>
      </c>
      <c r="DE291" s="66">
        <f>SUM(DC291/12*$A$2)</f>
        <v>6866478.6166666662</v>
      </c>
      <c r="DF291" s="149">
        <f>'факт СДП 12 мес'!BH287</f>
        <v>354</v>
      </c>
      <c r="DG291" s="149">
        <f>'факт СДП 12 мес'!BI287</f>
        <v>12442119.640000001</v>
      </c>
      <c r="DH291" s="149">
        <f>'факт СДП 12 мес'!BJ287</f>
        <v>4531</v>
      </c>
      <c r="DI291" s="149">
        <f>'факт СДП 12 мес'!BK287</f>
        <v>2</v>
      </c>
      <c r="DJ291" s="149">
        <f>'факт СДП 12 мес'!BL287</f>
        <v>34160.840000000004</v>
      </c>
      <c r="DK291" s="149">
        <f>'факт СДП 12 мес'!BM287</f>
        <v>14</v>
      </c>
      <c r="DL291" s="150">
        <f>SUM(DL290/DB290)</f>
        <v>1.2626582278481013</v>
      </c>
      <c r="DM291" s="150">
        <f>SUM(DM290/DD290)</f>
        <v>1.2626582278481013</v>
      </c>
      <c r="DN291" s="150">
        <f>SUM(DN290/DF290)</f>
        <v>1.5811299435028245</v>
      </c>
      <c r="DO291" s="66">
        <f>SUM(DF291-DD291)</f>
        <v>117</v>
      </c>
      <c r="DP291" s="66">
        <f>SUM(DG291-DE291)</f>
        <v>5575641.0233333344</v>
      </c>
      <c r="DQ291" s="149">
        <f>'СДП (план)'!AD290</f>
        <v>362</v>
      </c>
      <c r="DR291" s="149">
        <f>'СДП (план)'!AE290</f>
        <v>21036489.725163996</v>
      </c>
      <c r="DS291" s="66">
        <f>SUM(DQ291/12*$A$2)</f>
        <v>362</v>
      </c>
      <c r="DT291" s="66">
        <f>SUM(DR291/12*$A$2)</f>
        <v>21036489.725163996</v>
      </c>
      <c r="DU291" s="149">
        <f>'факт СДП 12 мес'!AJ287</f>
        <v>432</v>
      </c>
      <c r="DV291" s="149">
        <f>'факт СДП 12 мес'!AK287</f>
        <v>26256886.599999946</v>
      </c>
      <c r="DW291" s="149">
        <f>'факт СДП 12 мес'!AL287</f>
        <v>5271</v>
      </c>
      <c r="DX291" s="149">
        <f>'факт СДП 12 мес'!AM287</f>
        <v>5</v>
      </c>
      <c r="DY291" s="149">
        <f>'факт СДП 12 мес'!AN287</f>
        <v>93129.51999999999</v>
      </c>
      <c r="DZ291" s="149">
        <f>'факт СДП 12 мес'!AO287</f>
        <v>35</v>
      </c>
      <c r="EA291" s="150">
        <f>SUM(EA290/DQ290)</f>
        <v>0.6954696132596685</v>
      </c>
      <c r="EB291" s="150">
        <f>SUM(EB290/DS290)</f>
        <v>0.6954696132596685</v>
      </c>
      <c r="EC291" s="150">
        <f>SUM(EC290/DU290)</f>
        <v>0.55872685185185189</v>
      </c>
      <c r="ED291" s="66">
        <f>SUM(DU291-DS291)</f>
        <v>70</v>
      </c>
      <c r="EE291" s="66">
        <f>SUM(DV291-DT291)</f>
        <v>5220396.8748359494</v>
      </c>
      <c r="EF291" s="149">
        <f>'СДП (план)'!AF290</f>
        <v>1102</v>
      </c>
      <c r="EG291" s="149">
        <f>'СДП (план)'!AG290</f>
        <v>280245007.72866744</v>
      </c>
      <c r="EH291" s="66">
        <f>SUM(EF291/12*$A$2)</f>
        <v>1102</v>
      </c>
      <c r="EI291" s="66">
        <f>SUM(EG291/12*$A$2)</f>
        <v>280245007.72866744</v>
      </c>
      <c r="EJ291" s="149">
        <f>'факт СДП 12 мес'!AD287</f>
        <v>1307</v>
      </c>
      <c r="EK291" s="149">
        <f>'факт СДП 12 мес'!AE287</f>
        <v>339029003.28999954</v>
      </c>
      <c r="EL291" s="149">
        <f>'факт СДП 12 мес'!AF287</f>
        <v>18353</v>
      </c>
      <c r="EM291" s="149">
        <f>'факт СДП 12 мес'!AG287</f>
        <v>6</v>
      </c>
      <c r="EN291" s="149">
        <f>'факт СДП 12 мес'!AH287</f>
        <v>2174772.1</v>
      </c>
      <c r="EO291" s="149">
        <f>'факт СДП 12 мес'!AI287</f>
        <v>9</v>
      </c>
      <c r="EP291" s="150">
        <f>SUM(EP290/EF290)</f>
        <v>14.290553539019967</v>
      </c>
      <c r="EQ291" s="150">
        <f>SUM(EQ290/EH290)</f>
        <v>14.290553539019967</v>
      </c>
      <c r="ER291" s="150">
        <f>SUM(ER290/EJ290)</f>
        <v>14.758186687069628</v>
      </c>
      <c r="ES291" s="66">
        <f>SUM(EJ291-EH291)</f>
        <v>205</v>
      </c>
      <c r="ET291" s="66">
        <f>SUM(EK291-EI291)</f>
        <v>58783995.561332107</v>
      </c>
      <c r="EU291" s="149">
        <f>'СДП (план)'!AH290</f>
        <v>816</v>
      </c>
      <c r="EV291" s="149">
        <f>'СДП (план)'!AI290</f>
        <v>19781481.629048023</v>
      </c>
      <c r="EW291" s="66">
        <f>SUM(EU291/12*$A$2)</f>
        <v>816</v>
      </c>
      <c r="EX291" s="66">
        <f>SUM(EV291/12*$A$2)</f>
        <v>19781481.629048023</v>
      </c>
      <c r="EY291" s="149">
        <f>'факт СДП 12 мес'!CL287</f>
        <v>512</v>
      </c>
      <c r="EZ291" s="149">
        <f>'факт СДП 12 мес'!CM287</f>
        <v>12713805.210000036</v>
      </c>
      <c r="FA291" s="149">
        <f>'факт СДП 12 мес'!CN287</f>
        <v>4788</v>
      </c>
      <c r="FB291" s="149">
        <f>'факт СДП 12 мес'!CO287</f>
        <v>2</v>
      </c>
      <c r="FC291" s="149">
        <f>'факт СДП 12 мес'!CP287</f>
        <v>53149.56</v>
      </c>
      <c r="FD291" s="149">
        <f>'факт СДП 12 мес'!CQ287</f>
        <v>23</v>
      </c>
      <c r="FE291" s="150">
        <f>SUM(FE290/EU290)</f>
        <v>0.898578431372549</v>
      </c>
      <c r="FF291" s="150">
        <f>SUM(FF290/EW290)</f>
        <v>0.898578431372549</v>
      </c>
      <c r="FG291" s="150">
        <f>SUM(FG290/EY290)</f>
        <v>0.92437499999999984</v>
      </c>
      <c r="FH291" s="66">
        <f>SUM(EY291-EW291)</f>
        <v>-304</v>
      </c>
      <c r="FI291" s="66">
        <f>SUM(EZ291-EX291)</f>
        <v>-7067676.4190479871</v>
      </c>
      <c r="FJ291" s="149">
        <f>'СДП (план)'!AJ290</f>
        <v>329</v>
      </c>
      <c r="FK291" s="149">
        <f>'СДП (план)'!AK290</f>
        <v>4412412.466</v>
      </c>
      <c r="FL291" s="66">
        <f>SUM(FJ291/12*$A$2)</f>
        <v>329</v>
      </c>
      <c r="FM291" s="66">
        <f>SUM(FK291/12*$A$2)</f>
        <v>4412412.466</v>
      </c>
      <c r="FN291" s="149">
        <f>'факт СДП 12 мес'!AP287</f>
        <v>285</v>
      </c>
      <c r="FO291" s="149">
        <f>'факт СДП 12 мес'!AQ287</f>
        <v>4190589.810000001</v>
      </c>
      <c r="FP291" s="149">
        <f>'факт СДП 12 мес'!AR287</f>
        <v>1950</v>
      </c>
      <c r="FQ291" s="149">
        <f>'факт СДП 12 мес'!AS287</f>
        <v>1</v>
      </c>
      <c r="FR291" s="149">
        <f>'факт СДП 12 мес'!AT287</f>
        <v>7774.54</v>
      </c>
      <c r="FS291" s="149">
        <f>'факт СДП 12 мес'!AU287</f>
        <v>2</v>
      </c>
      <c r="FT291" s="150">
        <f>SUM(FT290/FJ290)</f>
        <v>0.57382978723404265</v>
      </c>
      <c r="FU291" s="150">
        <f>SUM(FU290/FL290)</f>
        <v>0.57382978723404265</v>
      </c>
      <c r="FV291" s="150">
        <f>SUM(FV290/FN290)</f>
        <v>0.62803508771929828</v>
      </c>
      <c r="FW291" s="66">
        <f>SUM(FN291-FL291)</f>
        <v>-44</v>
      </c>
      <c r="FX291" s="66">
        <f>SUM(FO291-FM291)</f>
        <v>-221822.65599999903</v>
      </c>
      <c r="FY291" s="149">
        <f>'СДП (план)'!AL290</f>
        <v>80</v>
      </c>
      <c r="FZ291" s="149">
        <f>'СДП (план)'!AM290</f>
        <v>1601135.6199999999</v>
      </c>
      <c r="GA291" s="66">
        <f>SUM(FY291/12*$A$2)</f>
        <v>80</v>
      </c>
      <c r="GB291" s="66">
        <f>SUM(FZ291/12*$A$2)</f>
        <v>1601135.6199999999</v>
      </c>
      <c r="GC291" s="149">
        <f>'факт СДП 12 мес'!AV287</f>
        <v>8</v>
      </c>
      <c r="GD291" s="149">
        <f>'факт СДП 12 мес'!AW287</f>
        <v>149187.24999999997</v>
      </c>
      <c r="GE291" s="149">
        <f>'факт СДП 12 мес'!AX287</f>
        <v>93</v>
      </c>
      <c r="GF291" s="149">
        <f>'факт СДП 12 мес'!AY287</f>
        <v>0</v>
      </c>
      <c r="GG291" s="149">
        <f>'факт СДП 12 мес'!AZ287</f>
        <v>0</v>
      </c>
      <c r="GH291" s="149">
        <f>'факт СДП 12 мес'!BA287</f>
        <v>0</v>
      </c>
      <c r="GI291" s="150">
        <f>SUM(GI290/FY290)</f>
        <v>0.89875000000000005</v>
      </c>
      <c r="GJ291" s="150">
        <f>SUM(GJ290/GA290)</f>
        <v>0.89875000000000005</v>
      </c>
      <c r="GK291" s="150">
        <f>SUM(GK290/GC290)</f>
        <v>0.83124999999999993</v>
      </c>
      <c r="GL291" s="66">
        <f>SUM(GC291-GA291)</f>
        <v>-72</v>
      </c>
      <c r="GM291" s="66">
        <f>SUM(GD291-GB291)</f>
        <v>-1451948.3699999999</v>
      </c>
      <c r="GN291" s="149">
        <f>'СДП (план)'!AN290</f>
        <v>0</v>
      </c>
      <c r="GO291" s="149">
        <f>'СДП (план)'!AO290</f>
        <v>0</v>
      </c>
      <c r="GP291" s="66">
        <f>SUM(GN291/12*$A$2)</f>
        <v>0</v>
      </c>
      <c r="GQ291" s="66">
        <f>SUM(GO291/12*$A$2)</f>
        <v>0</v>
      </c>
      <c r="GR291" s="149">
        <f>'факт СДП 12 мес'!BB287</f>
        <v>0</v>
      </c>
      <c r="GS291" s="149">
        <f>'факт СДП 12 мес'!BC287</f>
        <v>0</v>
      </c>
      <c r="GT291" s="149">
        <f>'факт СДП 12 мес'!BD287</f>
        <v>0</v>
      </c>
      <c r="GU291" s="149">
        <f>'факт СДП 12 мес'!BE287</f>
        <v>0</v>
      </c>
      <c r="GV291" s="149">
        <f>'факт СДП 12 мес'!BF287</f>
        <v>0</v>
      </c>
      <c r="GW291" s="149">
        <f>'факт СДП 12 мес'!BG287</f>
        <v>0</v>
      </c>
      <c r="GX291" s="150" t="e">
        <f>SUM(GX290/GN290)</f>
        <v>#DIV/0!</v>
      </c>
      <c r="GY291" s="150" t="e">
        <f>SUM(GY290/GP290)</f>
        <v>#DIV/0!</v>
      </c>
      <c r="GZ291" s="150" t="e">
        <f>SUM(GZ290/GR290)</f>
        <v>#DIV/0!</v>
      </c>
      <c r="HA291" s="66">
        <f>SUM(GR291-GP291)</f>
        <v>0</v>
      </c>
      <c r="HB291" s="66">
        <f>SUM(GS291-GQ291)</f>
        <v>0</v>
      </c>
      <c r="HC291" s="149">
        <f>'СДП (план)'!AP290</f>
        <v>787</v>
      </c>
      <c r="HD291" s="149">
        <f>'СДП (план)'!AQ290</f>
        <v>37168363.899333328</v>
      </c>
      <c r="HE291" s="66">
        <f>SUM(HC291/12*$A$2)</f>
        <v>787</v>
      </c>
      <c r="HF291" s="66">
        <f>SUM(HD291/12*$A$2)</f>
        <v>37168363.899333328</v>
      </c>
      <c r="HG291" s="149">
        <f>'факт СДП 12 мес'!EN287</f>
        <v>825</v>
      </c>
      <c r="HH291" s="149">
        <f>'факт СДП 12 мес'!EO287</f>
        <v>38845367.440000027</v>
      </c>
      <c r="HI291" s="149">
        <f>'факт СДП 12 мес'!EP287</f>
        <v>8252</v>
      </c>
      <c r="HJ291" s="149">
        <f>'факт СДП 12 мес'!EQ287</f>
        <v>6</v>
      </c>
      <c r="HK291" s="149">
        <f>'факт СДП 12 мес'!ER287</f>
        <v>343009.94</v>
      </c>
      <c r="HL291" s="149">
        <f>'факт СДП 12 мес'!ES287</f>
        <v>60</v>
      </c>
      <c r="HM291" s="150">
        <f>SUM(HM290/HC290)</f>
        <v>2.020698856416772</v>
      </c>
      <c r="HN291" s="150">
        <f>SUM(HN290/HE290)</f>
        <v>2.020698856416772</v>
      </c>
      <c r="HO291" s="150">
        <f>SUM(HO290/HG290)</f>
        <v>2.0131757575757576</v>
      </c>
      <c r="HP291" s="66">
        <f>SUM(HG291-HE291)</f>
        <v>38</v>
      </c>
      <c r="HQ291" s="66">
        <f>SUM(HH291-HF291)</f>
        <v>1677003.5406666994</v>
      </c>
      <c r="HR291" s="149">
        <f>'СДП (план)'!AR290</f>
        <v>0</v>
      </c>
      <c r="HS291" s="149">
        <f>'СДП (план)'!AS290</f>
        <v>0</v>
      </c>
      <c r="HT291" s="66">
        <f>SUM(HR291/12*$A$2)</f>
        <v>0</v>
      </c>
      <c r="HU291" s="66">
        <f>SUM(HS291/12*$A$2)</f>
        <v>0</v>
      </c>
      <c r="HV291" s="149">
        <f>'факт СДП 12 мес'!FR287</f>
        <v>0</v>
      </c>
      <c r="HW291" s="149">
        <f>'факт СДП 12 мес'!FS287</f>
        <v>0</v>
      </c>
      <c r="HX291" s="149">
        <f>'факт СДП 12 мес'!FT287</f>
        <v>0</v>
      </c>
      <c r="HY291" s="149">
        <f>'факт СДП 12 мес'!FU287</f>
        <v>0</v>
      </c>
      <c r="HZ291" s="149">
        <f>'факт СДП 12 мес'!FV287</f>
        <v>0</v>
      </c>
      <c r="IA291" s="149">
        <f>'факт СДП 12 мес'!FW287</f>
        <v>0</v>
      </c>
      <c r="IB291" s="150" t="e">
        <f>SUM(IB290/HR290)</f>
        <v>#DIV/0!</v>
      </c>
      <c r="IC291" s="150" t="e">
        <f>SUM(IC290/HT290)</f>
        <v>#DIV/0!</v>
      </c>
      <c r="ID291" s="150" t="e">
        <f>SUM(ID290/HV290)</f>
        <v>#DIV/0!</v>
      </c>
      <c r="IE291" s="66">
        <f>SUM(HV291-HT291)</f>
        <v>0</v>
      </c>
      <c r="IF291" s="66">
        <f>SUM(HW291-HU291)</f>
        <v>0</v>
      </c>
      <c r="IG291" s="149">
        <f>'СДП (план)'!AT290</f>
        <v>573</v>
      </c>
      <c r="IH291" s="149">
        <f>'СДП (план)'!AU290</f>
        <v>12543305.676999999</v>
      </c>
      <c r="II291" s="66">
        <f>SUM(IG291/12*$A$2)</f>
        <v>573</v>
      </c>
      <c r="IJ291" s="66">
        <f>SUM(IH291/12*$A$2)</f>
        <v>12543305.676999999</v>
      </c>
      <c r="IK291" s="149">
        <f>'факт СДП 12 мес'!GD287</f>
        <v>575</v>
      </c>
      <c r="IL291" s="149">
        <f>'факт СДП 12 мес'!GE287</f>
        <v>8629294.9000000171</v>
      </c>
      <c r="IM291" s="149">
        <f>'факт СДП 12 мес'!GF287</f>
        <v>3681</v>
      </c>
      <c r="IN291" s="149">
        <f>'факт СДП 12 мес'!GG287</f>
        <v>1</v>
      </c>
      <c r="IO291" s="149">
        <f>'факт СДП 12 мес'!GH287</f>
        <v>18870.919999999998</v>
      </c>
      <c r="IP291" s="149">
        <f>'факт СДП 12 мес'!GI287</f>
        <v>11</v>
      </c>
      <c r="IQ291" s="150">
        <f>SUM(IQ290/IG290)</f>
        <v>0.95350785340314115</v>
      </c>
      <c r="IR291" s="150">
        <f>SUM(IR290/II290)</f>
        <v>0.95350785340314115</v>
      </c>
      <c r="IS291" s="150">
        <f>SUM(IS290/IK290)</f>
        <v>0.76812173913043469</v>
      </c>
      <c r="IT291" s="66">
        <f>SUM(IK291-II291)</f>
        <v>2</v>
      </c>
      <c r="IU291" s="66">
        <f>SUM(IL291-IJ291)</f>
        <v>-3914010.7769999821</v>
      </c>
      <c r="IV291" s="149">
        <f>'СДП (план)'!AV290</f>
        <v>691</v>
      </c>
      <c r="IW291" s="149">
        <f>'СДП (план)'!AW290</f>
        <v>13349398.439999999</v>
      </c>
      <c r="IX291" s="66">
        <f>SUM(IV291/12*$A$2)</f>
        <v>691</v>
      </c>
      <c r="IY291" s="66">
        <f>SUM(IW291/12*$A$2)</f>
        <v>13349398.439999998</v>
      </c>
      <c r="IZ291" s="151">
        <f>'факт СДП 12 мес'!ET287</f>
        <v>275</v>
      </c>
      <c r="JA291" s="151">
        <f>'факт СДП 12 мес'!EU287</f>
        <v>5576712.4700000221</v>
      </c>
      <c r="JB291" s="151">
        <f>'факт СДП 12 мес'!EV287</f>
        <v>2599</v>
      </c>
      <c r="JC291" s="151">
        <f>'факт СДП 12 мес'!EW287</f>
        <v>0</v>
      </c>
      <c r="JD291" s="151">
        <f>'факт СДП 12 мес'!EX287</f>
        <v>0</v>
      </c>
      <c r="JE291" s="151">
        <f>'факт СДП 12 мес'!EY287</f>
        <v>0</v>
      </c>
      <c r="JF291" s="150">
        <f>SUM(JF290/IV290)</f>
        <v>0.84059334298118671</v>
      </c>
      <c r="JG291" s="150">
        <f>SUM(JG290/IX290)</f>
        <v>0.84059334298118671</v>
      </c>
      <c r="JH291" s="150">
        <f>SUM(JH290/IZ290)</f>
        <v>0.88381818181818184</v>
      </c>
      <c r="JI291" s="66">
        <f>SUM(IZ291-IX291)</f>
        <v>-416</v>
      </c>
      <c r="JJ291" s="66">
        <f>SUM(JA291-IY291)</f>
        <v>-7772685.9699999755</v>
      </c>
      <c r="JK291" s="149">
        <f>'СДП (план)'!AX290</f>
        <v>44</v>
      </c>
      <c r="JL291" s="149">
        <f>'СДП (план)'!AY290</f>
        <v>822696.74666666659</v>
      </c>
      <c r="JM291" s="66">
        <f>SUM(JK291/12*$A$2)</f>
        <v>44</v>
      </c>
      <c r="JN291" s="66">
        <f>SUM(JL291/12*$A$2)</f>
        <v>822696.74666666659</v>
      </c>
      <c r="JO291" s="149">
        <f>'факт СДП 12 мес'!EH287</f>
        <v>44</v>
      </c>
      <c r="JP291" s="149">
        <f>'факт СДП 12 мес'!EI287</f>
        <v>843526.94999999972</v>
      </c>
      <c r="JQ291" s="149">
        <f>'факт СДП 12 мес'!EJ287</f>
        <v>509</v>
      </c>
      <c r="JR291" s="149">
        <f>'факт СДП 12 мес'!EK287</f>
        <v>0</v>
      </c>
      <c r="JS291" s="149">
        <f>'факт СДП 12 мес'!EL287</f>
        <v>0</v>
      </c>
      <c r="JT291" s="149">
        <f>'факт СДП 12 мес'!EM287</f>
        <v>0</v>
      </c>
      <c r="JU291" s="150">
        <f>SUM(JU290/JK290)</f>
        <v>0.8</v>
      </c>
      <c r="JV291" s="150">
        <f>SUM(JV290/JM290)</f>
        <v>0.8</v>
      </c>
      <c r="JW291" s="150">
        <f>SUM(JW290/JO290)</f>
        <v>0.81909090909090909</v>
      </c>
      <c r="JX291" s="66">
        <f>SUM(JO291-JM291)</f>
        <v>0</v>
      </c>
      <c r="JY291" s="66">
        <f>SUM(JP291-JN291)</f>
        <v>20830.203333333135</v>
      </c>
      <c r="JZ291" s="149">
        <f>'СДП (план)'!AZ290</f>
        <v>0</v>
      </c>
      <c r="KA291" s="149">
        <f>'СДП (план)'!BA290</f>
        <v>0</v>
      </c>
      <c r="KB291" s="66">
        <f>SUM(JZ291/12*$A$2)</f>
        <v>0</v>
      </c>
      <c r="KC291" s="66">
        <f>SUM(KA291/12*$A$2)</f>
        <v>0</v>
      </c>
      <c r="KD291" s="92">
        <f>'факт СДП 12 мес'!DD287</f>
        <v>0</v>
      </c>
      <c r="KE291" s="92">
        <f>'факт СДП 12 мес'!DE287</f>
        <v>0</v>
      </c>
      <c r="KF291" s="92">
        <f>'факт СДП 12 мес'!DF287</f>
        <v>0</v>
      </c>
      <c r="KG291" s="92">
        <f>'факт СДП 12 мес'!DG287</f>
        <v>0</v>
      </c>
      <c r="KH291" s="92">
        <f>'факт СДП 12 мес'!DH287</f>
        <v>0</v>
      </c>
      <c r="KI291" s="92">
        <f>'факт СДП 12 мес'!DI287</f>
        <v>0</v>
      </c>
      <c r="KJ291" s="150" t="e">
        <f>SUM(KJ290/JZ290)</f>
        <v>#DIV/0!</v>
      </c>
      <c r="KK291" s="150" t="e">
        <f>SUM(KK290/KB290)</f>
        <v>#DIV/0!</v>
      </c>
      <c r="KL291" s="150" t="e">
        <f>SUM(KL290/KD290)</f>
        <v>#DIV/0!</v>
      </c>
      <c r="KM291" s="66">
        <f>SUM(KD291-KB291)</f>
        <v>0</v>
      </c>
      <c r="KN291" s="66">
        <f>SUM(KE291-KC291)</f>
        <v>0</v>
      </c>
      <c r="KO291" s="149">
        <f>'СДП (план)'!BB290</f>
        <v>1485</v>
      </c>
      <c r="KP291" s="149">
        <f>'СДП (план)'!BC290</f>
        <v>28501317.702909335</v>
      </c>
      <c r="KQ291" s="66">
        <f>SUM(KO291/12*$A$2)</f>
        <v>1485</v>
      </c>
      <c r="KR291" s="66">
        <f>SUM(KP291/12*$A$2)</f>
        <v>28501317.702909335</v>
      </c>
      <c r="KS291" s="149">
        <f>'факт СДП 12 мес'!GJ287</f>
        <v>1130</v>
      </c>
      <c r="KT291" s="149">
        <f>'факт СДП 12 мес'!GK287</f>
        <v>30518547.010000113</v>
      </c>
      <c r="KU291" s="149">
        <f>'факт СДП 12 мес'!GL287</f>
        <v>10784</v>
      </c>
      <c r="KV291" s="149">
        <f>'факт СДП 12 мес'!GM287</f>
        <v>0</v>
      </c>
      <c r="KW291" s="149">
        <f>'факт СДП 12 мес'!GN287</f>
        <v>0</v>
      </c>
      <c r="KX291" s="149">
        <f>'факт СДП 12 мес'!GO287</f>
        <v>0</v>
      </c>
      <c r="KY291" s="150">
        <f>SUM(KY290/KO290)</f>
        <v>0.83746127946127957</v>
      </c>
      <c r="KZ291" s="150">
        <f>SUM(KZ290/KQ290)</f>
        <v>0.83746127946127957</v>
      </c>
      <c r="LA291" s="150">
        <f>SUM(LA290/KS290)</f>
        <v>0.85915929203539831</v>
      </c>
      <c r="LB291" s="66">
        <f>SUM(KS291-KQ291)</f>
        <v>-355</v>
      </c>
      <c r="LC291" s="66">
        <f>SUM(KT291-KR291)</f>
        <v>2017229.3070907779</v>
      </c>
      <c r="LD291" s="149">
        <f>'СДП (план)'!BD290</f>
        <v>1092</v>
      </c>
      <c r="LE291" s="149">
        <f>'СДП (план)'!BE290</f>
        <v>42350196.666174926</v>
      </c>
      <c r="LF291" s="66">
        <f>SUM(LD291/12*$A$2)</f>
        <v>1092</v>
      </c>
      <c r="LG291" s="66">
        <f>SUM(LE291/12*$A$2)</f>
        <v>42350196.666174926</v>
      </c>
      <c r="LH291" s="149">
        <f>'факт СДП 12 мес'!BN287</f>
        <v>1033</v>
      </c>
      <c r="LI291" s="149">
        <f>'факт СДП 12 мес'!BO287</f>
        <v>40397946.720000073</v>
      </c>
      <c r="LJ291" s="149">
        <f>'факт СДП 12 мес'!BP287</f>
        <v>11030</v>
      </c>
      <c r="LK291" s="149">
        <f>'факт СДП 12 мес'!BQ287</f>
        <v>1</v>
      </c>
      <c r="LL291" s="149">
        <f>'факт СДП 12 мес'!BR287</f>
        <v>18658.89</v>
      </c>
      <c r="LM291" s="149">
        <f>'факт СДП 12 мес'!BS287</f>
        <v>7</v>
      </c>
      <c r="LN291" s="150">
        <f>SUM(LN290/LD290)</f>
        <v>0.74589743589743585</v>
      </c>
      <c r="LO291" s="150">
        <f>SUM(LO290/LF290)</f>
        <v>0.74589743589743585</v>
      </c>
      <c r="LP291" s="150">
        <f>SUM(LP290/LH290)</f>
        <v>0.75407550822846081</v>
      </c>
      <c r="LQ291" s="66">
        <f>SUM(LH291-LF291)</f>
        <v>-59</v>
      </c>
      <c r="LR291" s="66">
        <f>SUM(LI291-LG291)</f>
        <v>-1952249.9461748526</v>
      </c>
      <c r="LS291" s="149">
        <f>'СДП (план)'!BF290</f>
        <v>1359</v>
      </c>
      <c r="LT291" s="149">
        <f>'СДП (план)'!BG290</f>
        <v>38994275.524603151</v>
      </c>
      <c r="LU291" s="66">
        <f>SUM(LS291/12*$A$2)</f>
        <v>1359</v>
      </c>
      <c r="LV291" s="66">
        <f>SUM(LT291/12*$A$2)</f>
        <v>38994275.524603151</v>
      </c>
      <c r="LW291" s="149">
        <f>'факт СДП 12 мес'!BT287</f>
        <v>1455</v>
      </c>
      <c r="LX291" s="149">
        <f>'факт СДП 12 мес'!BU287</f>
        <v>36885918.670000009</v>
      </c>
      <c r="LY291" s="149">
        <f>'факт СДП 12 мес'!BV287</f>
        <v>11141</v>
      </c>
      <c r="LZ291" s="149">
        <f>'факт СДП 12 мес'!BW287</f>
        <v>0</v>
      </c>
      <c r="MA291" s="149">
        <f>'факт СДП 12 мес'!BX287</f>
        <v>0</v>
      </c>
      <c r="MB291" s="149">
        <f>'факт СДП 12 мес'!BY287</f>
        <v>0</v>
      </c>
      <c r="MC291" s="150">
        <f>SUM(MC290/LS290)</f>
        <v>1.3355997056659308</v>
      </c>
      <c r="MD291" s="150">
        <f>SUM(MD290/LU290)</f>
        <v>1.3355997056659308</v>
      </c>
      <c r="ME291" s="150">
        <f>SUM(ME290/LW290)</f>
        <v>0.96151890034364262</v>
      </c>
      <c r="MF291" s="43">
        <f t="shared" si="6811"/>
        <v>96</v>
      </c>
      <c r="MG291" s="43">
        <f t="shared" si="6812"/>
        <v>-2108356.8546031415</v>
      </c>
      <c r="MH291" s="149">
        <f>'СДП (план)'!BH290</f>
        <v>352</v>
      </c>
      <c r="MI291" s="149">
        <f>'СДП (план)'!BI290</f>
        <v>9233300.7508000005</v>
      </c>
      <c r="MJ291" s="66">
        <f>SUM(MH291/12*$A$2)</f>
        <v>352</v>
      </c>
      <c r="MK291" s="66">
        <f>SUM(MI291/12*$A$2)</f>
        <v>9233300.7508000005</v>
      </c>
      <c r="ML291" s="149">
        <f>'факт СДП 12 мес'!BZ287</f>
        <v>157</v>
      </c>
      <c r="MM291" s="149">
        <f>'факт СДП 12 мес'!CA287</f>
        <v>4237076.1300000101</v>
      </c>
      <c r="MN291" s="149">
        <f>'факт СДП 12 мес'!CB287</f>
        <v>1126</v>
      </c>
      <c r="MO291" s="149">
        <f>'факт СДП 12 мес'!CC287</f>
        <v>2</v>
      </c>
      <c r="MP291" s="149">
        <f>'факт СДП 12 мес'!CD287</f>
        <v>51736.01</v>
      </c>
      <c r="MQ291" s="149">
        <f>'факт СДП 12 мес'!CE287</f>
        <v>14</v>
      </c>
      <c r="MR291" s="150">
        <f>SUM(MR290/MH290)</f>
        <v>0.97562499999999985</v>
      </c>
      <c r="MS291" s="150">
        <f>SUM(MS290/MJ290)</f>
        <v>0.97562499999999985</v>
      </c>
      <c r="MT291" s="150">
        <f>SUM(MT290/ML290)</f>
        <v>0.98624203821656053</v>
      </c>
      <c r="MU291" s="66">
        <f>SUM(ML291-MJ291)</f>
        <v>-195</v>
      </c>
      <c r="MV291" s="66">
        <f>SUM(MM291-MK291)</f>
        <v>-4996224.6207999904</v>
      </c>
      <c r="MW291" s="149">
        <f>'СДП (план)'!BJ290</f>
        <v>244</v>
      </c>
      <c r="MX291" s="149">
        <f>'СДП (план)'!BK290</f>
        <v>16873713.711362801</v>
      </c>
      <c r="MY291" s="66">
        <f>SUM(MW291/12*$A$2)</f>
        <v>244</v>
      </c>
      <c r="MZ291" s="66">
        <f>SUM(MX291/12*$A$2)</f>
        <v>16873713.711362801</v>
      </c>
      <c r="NA291" s="149">
        <f>'факт СДП 12 мес'!CF287</f>
        <v>265</v>
      </c>
      <c r="NB291" s="149">
        <f>'факт СДП 12 мес'!CG287</f>
        <v>16488562.320000036</v>
      </c>
      <c r="NC291" s="149">
        <f>'факт СДП 12 мес'!CH287</f>
        <v>718</v>
      </c>
      <c r="ND291" s="149">
        <f>'факт СДП 12 мес'!CI287</f>
        <v>0</v>
      </c>
      <c r="NE291" s="149">
        <f>'факт СДП 12 мес'!CJ287</f>
        <v>0</v>
      </c>
      <c r="NF291" s="149">
        <f>'факт СДП 12 мес'!CK287</f>
        <v>0</v>
      </c>
      <c r="NG291" s="150">
        <f>SUM(NG290/MW290)</f>
        <v>3.8804098360655734</v>
      </c>
      <c r="NH291" s="150">
        <f>SUM(NH290/MY290)</f>
        <v>3.8804098360655734</v>
      </c>
      <c r="NI291" s="150">
        <f>SUM(NI290/NA290)</f>
        <v>3.6854716981132083</v>
      </c>
      <c r="NJ291" s="66">
        <f>SUM(NA291-MY291)</f>
        <v>21</v>
      </c>
      <c r="NK291" s="66">
        <f>SUM(NB291-MZ291)</f>
        <v>-385151.3913627658</v>
      </c>
      <c r="NL291" s="149">
        <f>'СДП (план)'!BL290</f>
        <v>600</v>
      </c>
      <c r="NM291" s="149">
        <f>'СДП (план)'!BM290</f>
        <v>10002584.443667199</v>
      </c>
      <c r="NN291" s="66">
        <f>SUM(NL291/12*$A$2)</f>
        <v>600</v>
      </c>
      <c r="NO291" s="66">
        <f>SUM(NM291/12*$A$2)</f>
        <v>10002584.443667199</v>
      </c>
      <c r="NP291" s="149">
        <f>'факт СДП 12 мес'!CX287</f>
        <v>587</v>
      </c>
      <c r="NQ291" s="149">
        <f>'факт СДП 12 мес'!CY287</f>
        <v>11785152.350000026</v>
      </c>
      <c r="NR291" s="149">
        <f>'факт СДП 12 мес'!CZ287</f>
        <v>4601</v>
      </c>
      <c r="NS291" s="149">
        <f>'факт СДП 12 мес'!DA287</f>
        <v>0</v>
      </c>
      <c r="NT291" s="149">
        <f>'факт СДП 12 мес'!DB287</f>
        <v>0</v>
      </c>
      <c r="NU291" s="149">
        <f>'факт СДП 12 мес'!DC287</f>
        <v>0</v>
      </c>
      <c r="NV291" s="150">
        <f>SUM(NV290/NL290)</f>
        <v>0.73878333333333335</v>
      </c>
      <c r="NW291" s="150">
        <f>SUM(NW290/NN290)</f>
        <v>0.73878333333333335</v>
      </c>
      <c r="NX291" s="150">
        <f>SUM(NX290/NP290)</f>
        <v>0.77073253833049415</v>
      </c>
      <c r="NY291" s="66">
        <f>SUM(NP291-NN291)</f>
        <v>-13</v>
      </c>
      <c r="NZ291" s="66">
        <f>SUM(NQ291-NO291)</f>
        <v>1782567.9063328262</v>
      </c>
      <c r="OA291" s="149">
        <f>'СДП (план)'!BN290</f>
        <v>0</v>
      </c>
      <c r="OB291" s="149">
        <f>'СДП (план)'!BO290</f>
        <v>0</v>
      </c>
      <c r="OC291" s="66">
        <f>SUM(OA291/12*$A$2)</f>
        <v>0</v>
      </c>
      <c r="OD291" s="66">
        <f>SUM(OB291/12*$A$2)</f>
        <v>0</v>
      </c>
      <c r="OE291" s="149" t="e">
        <f>'факт СДП 12 мес'!#REF!</f>
        <v>#REF!</v>
      </c>
      <c r="OF291" s="149" t="e">
        <f>'факт СДП 12 мес'!#REF!</f>
        <v>#REF!</v>
      </c>
      <c r="OG291" s="149"/>
      <c r="OH291" s="149" t="e">
        <f>'факт СДП 12 мес'!#REF!</f>
        <v>#REF!</v>
      </c>
      <c r="OI291" s="149" t="e">
        <f>'факт СДП 12 мес'!#REF!</f>
        <v>#REF!</v>
      </c>
      <c r="OJ291" s="149"/>
      <c r="OK291" s="150" t="e">
        <f>SUM(OK290/OA290)</f>
        <v>#DIV/0!</v>
      </c>
      <c r="OL291" s="150" t="e">
        <f>SUM(OL290/OC290)</f>
        <v>#DIV/0!</v>
      </c>
      <c r="OM291" s="150" t="e">
        <f>SUM(OM290/OE290)</f>
        <v>#DIV/0!</v>
      </c>
      <c r="ON291" s="66" t="e">
        <f>SUM(OE291-OC291)</f>
        <v>#REF!</v>
      </c>
      <c r="OO291" s="66" t="e">
        <f>SUM(OF291-OD291)</f>
        <v>#REF!</v>
      </c>
      <c r="OP291" s="149">
        <f>'СДП (план)'!BP290</f>
        <v>760</v>
      </c>
      <c r="OQ291" s="149">
        <f>'СДП (план)'!BQ290</f>
        <v>16090827.583600001</v>
      </c>
      <c r="OR291" s="66">
        <f>SUM(OP291/12*$A$2)</f>
        <v>760</v>
      </c>
      <c r="OS291" s="66">
        <f>SUM(OQ291/12*$A$2)</f>
        <v>16090827.583600003</v>
      </c>
      <c r="OT291" s="149">
        <f>'факт СДП 12 мес'!FX287</f>
        <v>781</v>
      </c>
      <c r="OU291" s="149">
        <f>'факт СДП 12 мес'!FY287</f>
        <v>17103990.000000019</v>
      </c>
      <c r="OV291" s="149">
        <f>'факт СДП 12 мес'!FZ287</f>
        <v>7667</v>
      </c>
      <c r="OW291" s="149">
        <f>'факт СДП 12 мес'!GA287</f>
        <v>14</v>
      </c>
      <c r="OX291" s="149">
        <f>'факт СДП 12 мес'!GB287</f>
        <v>340484.67000000004</v>
      </c>
      <c r="OY291" s="149">
        <f>'факт СДП 12 мес'!GC287</f>
        <v>121</v>
      </c>
      <c r="OZ291" s="150">
        <f>SUM(OZ290/OP290)</f>
        <v>0.90840789473684214</v>
      </c>
      <c r="PA291" s="150">
        <f>SUM(PA290/OR290)</f>
        <v>0.90840789473684214</v>
      </c>
      <c r="PB291" s="150">
        <f>SUM(PB290/OT290)</f>
        <v>0.85918053777208692</v>
      </c>
      <c r="PC291" s="66">
        <f>SUM(OT291-OR291)</f>
        <v>21</v>
      </c>
      <c r="PD291" s="66">
        <f>SUM(OU291-OS291)</f>
        <v>1013162.4164000154</v>
      </c>
      <c r="PE291" s="149">
        <f>'СДП (план)'!BR290</f>
        <v>0</v>
      </c>
      <c r="PF291" s="149">
        <f>'СДП (план)'!BS290</f>
        <v>0</v>
      </c>
      <c r="PG291" s="66">
        <f>SUM(PE291/12*$A$2)</f>
        <v>0</v>
      </c>
      <c r="PH291" s="66">
        <f>SUM(PF291/12*$A$2)</f>
        <v>0</v>
      </c>
      <c r="PI291" s="149">
        <f>'факт СДП 12 мес'!DV287</f>
        <v>0</v>
      </c>
      <c r="PJ291" s="149">
        <f>'факт СДП 12 мес'!DW287</f>
        <v>0</v>
      </c>
      <c r="PK291" s="149">
        <f>'факт СДП 12 мес'!DX287</f>
        <v>0</v>
      </c>
      <c r="PL291" s="149">
        <f>'факт СДП 12 мес'!DY287</f>
        <v>0</v>
      </c>
      <c r="PM291" s="149">
        <f>'факт СДП 12 мес'!DZ287</f>
        <v>0</v>
      </c>
      <c r="PN291" s="149">
        <f>'факт СДП 12 мес'!EA287</f>
        <v>0</v>
      </c>
      <c r="PO291" s="150" t="e">
        <f>SUM(PO290/PE290)</f>
        <v>#DIV/0!</v>
      </c>
      <c r="PP291" s="150" t="e">
        <f>SUM(PP290/PG290)</f>
        <v>#DIV/0!</v>
      </c>
      <c r="PQ291" s="150" t="e">
        <f>SUM(PQ290/PI290)</f>
        <v>#DIV/0!</v>
      </c>
      <c r="PR291" s="66">
        <f>SUM(PI291-PG291)</f>
        <v>0</v>
      </c>
      <c r="PS291" s="66">
        <f>SUM(PJ291-PH291)</f>
        <v>0</v>
      </c>
      <c r="PT291" s="149">
        <f>'СДП (план)'!BT290</f>
        <v>570</v>
      </c>
      <c r="PU291" s="149">
        <f>'СДП (план)'!BU290</f>
        <v>14134704.792814931</v>
      </c>
      <c r="PV291" s="66">
        <f>SUM(PT291/12*$A$2)</f>
        <v>570</v>
      </c>
      <c r="PW291" s="66">
        <f>SUM(PU291/12*$A$2)</f>
        <v>14134704.792814933</v>
      </c>
      <c r="PX291" s="149">
        <f>'факт СДП 12 мес'!DJ287</f>
        <v>181</v>
      </c>
      <c r="PY291" s="149">
        <f>'факт СДП 12 мес'!DK287</f>
        <v>22055629.429999985</v>
      </c>
      <c r="PZ291" s="149">
        <f>'факт СДП 12 мес'!DL287</f>
        <v>1744</v>
      </c>
      <c r="QA291" s="149">
        <f>'факт СДП 12 мес'!DM287</f>
        <v>0</v>
      </c>
      <c r="QB291" s="149">
        <f>'факт СДП 12 мес'!DN287</f>
        <v>0</v>
      </c>
      <c r="QC291" s="149">
        <f>'факт СДП 12 мес'!DO287</f>
        <v>0</v>
      </c>
      <c r="QD291" s="150">
        <f>SUM(QD290/PT290)</f>
        <v>0.89754385964912287</v>
      </c>
      <c r="QE291" s="150">
        <f>SUM(QE290/PV290)</f>
        <v>0.89754385964912287</v>
      </c>
      <c r="QF291" s="150">
        <f>SUM(QF290/PX290)</f>
        <v>0.92790055248618775</v>
      </c>
      <c r="QG291" s="66">
        <f>SUM(PX291-PV291)</f>
        <v>-389</v>
      </c>
      <c r="QH291" s="66">
        <f>SUM(PY291-PW291)</f>
        <v>7920924.637185052</v>
      </c>
      <c r="QI291" s="149">
        <f>'СДП (план)'!BV290</f>
        <v>244</v>
      </c>
      <c r="QJ291" s="149">
        <f>'СДП (план)'!BW290</f>
        <v>6021445.3449320002</v>
      </c>
      <c r="QK291" s="66">
        <f>SUM(QI291/12*$A$2)</f>
        <v>244</v>
      </c>
      <c r="QL291" s="66">
        <f>SUM(QJ291/12*$A$2)</f>
        <v>6021445.3449320002</v>
      </c>
      <c r="QM291" s="149">
        <f>'факт СДП 12 мес'!EZ287</f>
        <v>334</v>
      </c>
      <c r="QN291" s="149">
        <f>'факт СДП 12 мес'!FA287</f>
        <v>8254318.0900000231</v>
      </c>
      <c r="QO291" s="149">
        <f>'факт СДП 12 мес'!FB287</f>
        <v>2709</v>
      </c>
      <c r="QP291" s="149">
        <f>'факт СДП 12 мес'!FC287</f>
        <v>0</v>
      </c>
      <c r="QQ291" s="149">
        <f>'факт СДП 12 мес'!FD287</f>
        <v>0</v>
      </c>
      <c r="QR291" s="149">
        <f>'факт СДП 12 мес'!FE287</f>
        <v>0</v>
      </c>
      <c r="QS291" s="150">
        <f>SUM(QS290/QI290)</f>
        <v>0.90077868852459009</v>
      </c>
      <c r="QT291" s="150">
        <f>SUM(QT290/QK290)</f>
        <v>0.90077868852459009</v>
      </c>
      <c r="QU291" s="150">
        <f>SUM(QU290/QM290)</f>
        <v>0.88601796407185629</v>
      </c>
      <c r="QV291" s="66">
        <f t="shared" si="6841"/>
        <v>90</v>
      </c>
      <c r="QW291" s="66">
        <f t="shared" si="6842"/>
        <v>2232872.745068023</v>
      </c>
      <c r="QX291" s="149">
        <f>'СДП (план)'!BX290</f>
        <v>200</v>
      </c>
      <c r="QY291" s="149">
        <f>'СДП (план)'!BY290</f>
        <v>4806513.7932000002</v>
      </c>
      <c r="QZ291" s="66">
        <f>SUM(QX291/12*$A$2)</f>
        <v>200</v>
      </c>
      <c r="RA291" s="66">
        <f>SUM(QY291/12*$A$2)</f>
        <v>4806513.7932000002</v>
      </c>
      <c r="RB291" s="149">
        <f>'факт СДП 12 мес'!GP287</f>
        <v>227</v>
      </c>
      <c r="RC291" s="149">
        <f>'факт СДП 12 мес'!GQ287</f>
        <v>5438354.1600000011</v>
      </c>
      <c r="RD291" s="149">
        <f>'факт СДП 12 мес'!GR287</f>
        <v>2324</v>
      </c>
      <c r="RE291" s="149">
        <f>'факт СДП 12 мес'!GS287</f>
        <v>0</v>
      </c>
      <c r="RF291" s="149">
        <f>'факт СДП 12 мес'!GT287</f>
        <v>0</v>
      </c>
      <c r="RG291" s="149">
        <f>'факт СДП 12 мес'!GU287</f>
        <v>0</v>
      </c>
      <c r="RH291" s="150">
        <f>SUM(RH290/QX290)</f>
        <v>0.87074999999999991</v>
      </c>
      <c r="RI291" s="150">
        <f>SUM(RI290/QZ290)</f>
        <v>0.87074999999999991</v>
      </c>
      <c r="RJ291" s="150">
        <f>SUM(RJ290/RB290)</f>
        <v>0.88722466960352442</v>
      </c>
      <c r="RK291" s="66">
        <f>SUM(RB291-QZ291)</f>
        <v>27</v>
      </c>
      <c r="RL291" s="66">
        <f>SUM(RC291-RA291)</f>
        <v>631840.36680000089</v>
      </c>
      <c r="RM291" s="149">
        <f>'СДП (план)'!BZ290</f>
        <v>360</v>
      </c>
      <c r="RN291" s="149">
        <f>'СДП (план)'!CA290</f>
        <v>2708473.3200000003</v>
      </c>
      <c r="RO291" s="66">
        <f>SUM(RM291/12*$A$2)</f>
        <v>360</v>
      </c>
      <c r="RP291" s="66">
        <f>SUM(RN291/12*$A$2)</f>
        <v>2708473.3200000003</v>
      </c>
      <c r="RQ291" s="149">
        <f>'факт СДП 12 мес'!GV287</f>
        <v>267</v>
      </c>
      <c r="RR291" s="149">
        <f>'факт СДП 12 мес'!GW287</f>
        <v>9007297.9299999923</v>
      </c>
      <c r="RS291" s="149">
        <f>'факт СДП 12 мес'!GX287</f>
        <v>2733</v>
      </c>
      <c r="RT291" s="149">
        <f>'факт СДП 12 мес'!GY287</f>
        <v>1</v>
      </c>
      <c r="RU291" s="149">
        <f>'факт СДП 12 мес'!GZ287</f>
        <v>22616.83</v>
      </c>
      <c r="RV291" s="149">
        <f>'факт СДП 12 мес'!HA287</f>
        <v>12</v>
      </c>
      <c r="RW291" s="150">
        <f>SUM(RW290/RM290)</f>
        <v>0.89144444444444448</v>
      </c>
      <c r="RX291" s="150">
        <f>SUM(RX290/RO290)</f>
        <v>0.89144444444444448</v>
      </c>
      <c r="RY291" s="150">
        <f>SUM(RY290/RQ290)</f>
        <v>0.85138576779026209</v>
      </c>
      <c r="RZ291" s="66">
        <f>SUM(RQ291-RO291)</f>
        <v>-93</v>
      </c>
      <c r="SA291" s="66">
        <f>SUM(RR291-RP291)</f>
        <v>6298824.609999992</v>
      </c>
      <c r="SB291" s="149">
        <f>'СДП (план)'!CB290</f>
        <v>110</v>
      </c>
      <c r="SC291" s="149">
        <f>'СДП (план)'!CC290</f>
        <v>2772706.6667833333</v>
      </c>
      <c r="SD291" s="66">
        <f>SUM(SB291/12*$A$2)</f>
        <v>110</v>
      </c>
      <c r="SE291" s="66">
        <f>SUM(SC291/12*$A$2)</f>
        <v>2772706.6667833333</v>
      </c>
      <c r="SF291" s="149">
        <f>'факт СДП 12 мес'!EB287</f>
        <v>45</v>
      </c>
      <c r="SG291" s="149">
        <f>'факт СДП 12 мес'!EC287</f>
        <v>6871464.0200000014</v>
      </c>
      <c r="SH291" s="149">
        <f>'факт СДП 12 мес'!ED287</f>
        <v>506</v>
      </c>
      <c r="SI291" s="149">
        <f>'факт СДП 12 мес'!EE287</f>
        <v>0</v>
      </c>
      <c r="SJ291" s="149">
        <f>'факт СДП 12 мес'!EF287</f>
        <v>0</v>
      </c>
      <c r="SK291" s="149">
        <f>'факт СДП 12 мес'!EG287</f>
        <v>0</v>
      </c>
      <c r="SL291" s="150">
        <f>SUM(SL290/SB290)</f>
        <v>0.9121818181818182</v>
      </c>
      <c r="SM291" s="150">
        <f>SUM(SM290/SD290)</f>
        <v>0.9121818181818182</v>
      </c>
      <c r="SN291" s="150">
        <f>SUM(SN290/SF290)</f>
        <v>0.89222222222222214</v>
      </c>
      <c r="SO291" s="66">
        <f>SUM(SF291-SD291)</f>
        <v>-65</v>
      </c>
      <c r="SP291" s="66">
        <f>SUM(SG291-SE291)</f>
        <v>4098757.3532166681</v>
      </c>
      <c r="SQ291" s="149">
        <f>'СДП (план)'!CD290</f>
        <v>600</v>
      </c>
      <c r="SR291" s="149">
        <f>'СДП (план)'!CE290</f>
        <v>20291924.069099329</v>
      </c>
      <c r="SS291" s="66">
        <f>SUM(SQ291/12*$A$2)</f>
        <v>600</v>
      </c>
      <c r="ST291" s="66">
        <f>SUM(SR291/12*$A$2)</f>
        <v>20291924.069099329</v>
      </c>
      <c r="SU291" s="149">
        <f>'факт СДП 12 мес'!CR287</f>
        <v>632</v>
      </c>
      <c r="SV291" s="149">
        <f>'факт СДП 12 мес'!CS287</f>
        <v>32468038.710000034</v>
      </c>
      <c r="SW291" s="149">
        <f>'факт СДП 12 мес'!CT287</f>
        <v>5135</v>
      </c>
      <c r="SX291" s="149">
        <f>'факт СДП 12 мес'!CU287</f>
        <v>2</v>
      </c>
      <c r="SY291" s="149">
        <f>'факт СДП 12 мес'!CV287</f>
        <v>69056.19</v>
      </c>
      <c r="SZ291" s="149">
        <f>'факт СДП 12 мес'!CW287</f>
        <v>16</v>
      </c>
      <c r="TA291" s="150">
        <f>SUM(TA290/SQ290)</f>
        <v>0.91966666666666641</v>
      </c>
      <c r="TB291" s="150">
        <f>SUM(TB290/SS290)</f>
        <v>0.91966666666666641</v>
      </c>
      <c r="TC291" s="150">
        <f>SUM(TC290/SU290)</f>
        <v>0.79132911392405059</v>
      </c>
      <c r="TD291" s="66">
        <f>SUM(SU291-SS291)</f>
        <v>32</v>
      </c>
      <c r="TE291" s="66">
        <f>SUM(SV291-ST291)</f>
        <v>12176114.640900705</v>
      </c>
      <c r="TF291" s="149">
        <f>'СДП (план)'!CF290</f>
        <v>344</v>
      </c>
      <c r="TG291" s="149">
        <f>'СДП (план)'!CG290</f>
        <v>13044515.766717374</v>
      </c>
      <c r="TH291" s="43">
        <f t="shared" ref="TH291" si="7121">SUM(TF291/12*$A$2)</f>
        <v>344</v>
      </c>
      <c r="TI291" s="43">
        <f t="shared" ref="TI291" si="7122">SUM(TG291/12*$A$2)</f>
        <v>13044515.766717374</v>
      </c>
      <c r="TJ291" s="149">
        <f>'факт СДП 12 мес'!DP287</f>
        <v>284</v>
      </c>
      <c r="TK291" s="149">
        <f>'факт СДП 12 мес'!DQ287</f>
        <v>26939193.920000017</v>
      </c>
      <c r="TL291" s="149">
        <f>'факт СДП 12 мес'!DR287</f>
        <v>2422</v>
      </c>
      <c r="TM291" s="149">
        <f>'факт СДП 12 мес'!DS287</f>
        <v>0</v>
      </c>
      <c r="TN291" s="149">
        <f>'факт СДП 12 мес'!DT287</f>
        <v>0</v>
      </c>
      <c r="TO291" s="149">
        <f>'факт СДП 12 мес'!DU287</f>
        <v>0</v>
      </c>
      <c r="TP291" s="150">
        <f>SUM(TP290/TF290)</f>
        <v>0.92127906976744156</v>
      </c>
      <c r="TQ291" s="150">
        <f>SUM(TQ290/TH290)</f>
        <v>0.92127906976744156</v>
      </c>
      <c r="TR291" s="150">
        <f>SUM(TR290/TJ290)</f>
        <v>0.98823943661971858</v>
      </c>
      <c r="TS291" s="66">
        <f>SUM(TJ291-TH291)</f>
        <v>-60</v>
      </c>
      <c r="TT291" s="66">
        <f>SUM(TK291-TI291)</f>
        <v>13894678.153282642</v>
      </c>
      <c r="TU291" s="66">
        <f>'СДП (план)'!CH290</f>
        <v>140</v>
      </c>
      <c r="TV291" s="66">
        <f>'СДП (план)'!CI290</f>
        <v>12979910.944</v>
      </c>
      <c r="TW291" s="66">
        <f>SUM(TU291/12*$A$2)</f>
        <v>140</v>
      </c>
      <c r="TX291" s="66">
        <f>SUM(TV291/12*$A$2)</f>
        <v>12979910.943999998</v>
      </c>
      <c r="TY291" s="66">
        <f>'факт СДП 12 мес'!HB287</f>
        <v>142</v>
      </c>
      <c r="TZ291" s="66">
        <f>'факт СДП 12 мес'!HC287</f>
        <v>13035537.099999983</v>
      </c>
      <c r="UA291" s="66">
        <f>'факт СДП 12 мес'!HD287</f>
        <v>570</v>
      </c>
      <c r="UB291" s="66">
        <f>'факт СДП 12 мес'!HE287</f>
        <v>1</v>
      </c>
      <c r="UC291" s="66">
        <f>'факт СДП 12 мес'!HF287</f>
        <v>89619.199999999997</v>
      </c>
      <c r="UD291" s="66">
        <f>'факт СДП 12 мес'!HG287</f>
        <v>4</v>
      </c>
      <c r="UE291" s="150">
        <f>SUM(UE290/TU290)</f>
        <v>3.3057142857142856</v>
      </c>
      <c r="UF291" s="150">
        <f>SUM(UF290/TW290)</f>
        <v>3.3057142857142856</v>
      </c>
      <c r="UG291" s="150">
        <f>SUM(UG290/TY290)</f>
        <v>3.2529577464788733</v>
      </c>
      <c r="UH291" s="66">
        <f t="shared" si="6867"/>
        <v>2</v>
      </c>
      <c r="UI291" s="66">
        <f t="shared" si="6868"/>
        <v>55626.155999984592</v>
      </c>
      <c r="UJ291" s="66"/>
      <c r="UK291" s="66"/>
      <c r="UL291" s="66"/>
      <c r="UM291" s="66"/>
      <c r="UN291" s="66"/>
      <c r="UO291" s="66"/>
      <c r="UP291" s="66"/>
      <c r="UQ291" s="66"/>
      <c r="UR291" s="66"/>
      <c r="US291" s="150">
        <f>SUM(US290/UI290)</f>
        <v>0</v>
      </c>
      <c r="UT291" s="150">
        <f>SUM(UT290/UK290)</f>
        <v>4.2446263031002754E-5</v>
      </c>
      <c r="UU291" s="150">
        <f>SUM(UU290/UM290)</f>
        <v>4.2446263031002754E-5</v>
      </c>
      <c r="UV291" s="66"/>
      <c r="UW291" s="43">
        <f t="shared" si="6722"/>
        <v>0</v>
      </c>
      <c r="UX291" s="43">
        <f t="shared" si="6723"/>
        <v>0</v>
      </c>
      <c r="UY291" s="152">
        <f>'СДП (план)'!CN290</f>
        <v>22037</v>
      </c>
      <c r="UZ291" s="152">
        <f>'СДП (план)'!CO290</f>
        <v>1650318157.1901653</v>
      </c>
      <c r="VA291" s="66">
        <f t="shared" si="5880"/>
        <v>22037</v>
      </c>
      <c r="VB291" s="66">
        <f t="shared" si="5881"/>
        <v>1650318157.190165</v>
      </c>
      <c r="VC291" s="152">
        <f>'факт СДП 12 мес'!HH287</f>
        <v>20944</v>
      </c>
      <c r="VD291" s="152">
        <f>'факт СДП 12 мес'!HI287</f>
        <v>1756749029.8400059</v>
      </c>
      <c r="VE291" s="152">
        <f>'факт СДП 12 мес'!HJ287</f>
        <v>240382</v>
      </c>
      <c r="VF291" s="152">
        <f>'факт СДП 12 мес'!HK287</f>
        <v>236</v>
      </c>
      <c r="VG291" s="152">
        <f>'факт СДП 12 мес'!HL287</f>
        <v>21167397.910000008</v>
      </c>
      <c r="VH291" s="152">
        <f>'факт СДП 12 мес'!HM287</f>
        <v>2252</v>
      </c>
      <c r="VI291" s="153">
        <f>VI290/UY290</f>
        <v>3.8288923174660807</v>
      </c>
      <c r="VJ291" s="153">
        <f>VJ290/VA290</f>
        <v>3.8288923174660807</v>
      </c>
      <c r="VK291" s="153">
        <f>SUM(VK290/VC290)</f>
        <v>4.1616443850267402</v>
      </c>
      <c r="VL291" s="66">
        <f>SUM(VC291-VA291)</f>
        <v>-1093</v>
      </c>
      <c r="VM291" s="66">
        <f>SUM(VD291-VB291)</f>
        <v>106430872.64984083</v>
      </c>
    </row>
    <row r="292" spans="1:588" s="129" customFormat="1" ht="20.25" customHeight="1" x14ac:dyDescent="0.2">
      <c r="D292" s="129" t="s">
        <v>484</v>
      </c>
      <c r="P292" s="130">
        <f t="shared" ref="P292:Y292" si="7123">P290-P291</f>
        <v>0</v>
      </c>
      <c r="Q292" s="130">
        <f t="shared" si="7123"/>
        <v>0</v>
      </c>
      <c r="R292" s="130">
        <f t="shared" si="7123"/>
        <v>0</v>
      </c>
      <c r="S292" s="130">
        <f t="shared" si="7123"/>
        <v>0</v>
      </c>
      <c r="T292" s="130">
        <f t="shared" si="7123"/>
        <v>0</v>
      </c>
      <c r="U292" s="130">
        <f t="shared" si="7123"/>
        <v>-2.0265579223632813E-6</v>
      </c>
      <c r="V292" s="130">
        <f t="shared" si="7123"/>
        <v>0</v>
      </c>
      <c r="W292" s="130">
        <f t="shared" si="7123"/>
        <v>0</v>
      </c>
      <c r="X292" s="130">
        <f t="shared" si="7123"/>
        <v>0</v>
      </c>
      <c r="Y292" s="130">
        <f t="shared" si="7123"/>
        <v>0</v>
      </c>
      <c r="AE292" s="130">
        <f t="shared" ref="AE292:AM292" si="7124">AE290-AE291</f>
        <v>0</v>
      </c>
      <c r="AF292" s="130">
        <f t="shared" si="7124"/>
        <v>0</v>
      </c>
      <c r="AG292" s="130">
        <f t="shared" si="7124"/>
        <v>0</v>
      </c>
      <c r="AH292" s="130">
        <f t="shared" si="7124"/>
        <v>0</v>
      </c>
      <c r="AI292" s="130">
        <f t="shared" si="7124"/>
        <v>0</v>
      </c>
      <c r="AJ292" s="130">
        <f t="shared" si="7124"/>
        <v>-1.6763806343078613E-8</v>
      </c>
      <c r="AK292" s="130"/>
      <c r="AL292" s="130">
        <f t="shared" si="7124"/>
        <v>0</v>
      </c>
      <c r="AM292" s="130">
        <f t="shared" si="7124"/>
        <v>0</v>
      </c>
      <c r="AN292" s="130"/>
      <c r="AT292" s="130">
        <f t="shared" ref="AT292:AY292" si="7125">AT290-AT291</f>
        <v>0</v>
      </c>
      <c r="AU292" s="130">
        <f t="shared" si="7125"/>
        <v>0</v>
      </c>
      <c r="AV292" s="130">
        <f t="shared" si="7125"/>
        <v>0</v>
      </c>
      <c r="AW292" s="130">
        <f t="shared" si="7125"/>
        <v>0</v>
      </c>
      <c r="AX292" s="130">
        <f t="shared" si="7125"/>
        <v>0</v>
      </c>
      <c r="AY292" s="130">
        <f t="shared" si="7125"/>
        <v>-2.2947788238525391E-6</v>
      </c>
      <c r="AZ292" s="130"/>
      <c r="BA292" s="130"/>
      <c r="BB292" s="130"/>
      <c r="BC292" s="130"/>
      <c r="BI292" s="130">
        <f t="shared" ref="BI292:BQ292" si="7126">BI290-BI291</f>
        <v>0</v>
      </c>
      <c r="BJ292" s="130">
        <f t="shared" si="7126"/>
        <v>0</v>
      </c>
      <c r="BK292" s="130">
        <f t="shared" si="7126"/>
        <v>0</v>
      </c>
      <c r="BL292" s="130">
        <f t="shared" si="7126"/>
        <v>0</v>
      </c>
      <c r="BM292" s="130">
        <f t="shared" si="7126"/>
        <v>0</v>
      </c>
      <c r="BN292" s="130">
        <f t="shared" si="7126"/>
        <v>-5.0067901611328125E-6</v>
      </c>
      <c r="BO292" s="130"/>
      <c r="BP292" s="130">
        <f t="shared" si="7126"/>
        <v>0</v>
      </c>
      <c r="BQ292" s="130">
        <f t="shared" si="7126"/>
        <v>0</v>
      </c>
      <c r="BR292" s="130"/>
      <c r="BX292" s="130">
        <f t="shared" ref="BX292:CF292" si="7127">BX290-BX291</f>
        <v>0</v>
      </c>
      <c r="BY292" s="130">
        <f t="shared" si="7127"/>
        <v>0</v>
      </c>
      <c r="BZ292" s="130">
        <f t="shared" si="7127"/>
        <v>0</v>
      </c>
      <c r="CA292" s="130">
        <f t="shared" si="7127"/>
        <v>0</v>
      </c>
      <c r="CB292" s="130">
        <f t="shared" si="7127"/>
        <v>0</v>
      </c>
      <c r="CC292" s="130">
        <f t="shared" si="7127"/>
        <v>1.2218952178955078E-6</v>
      </c>
      <c r="CD292" s="130"/>
      <c r="CE292" s="130">
        <f t="shared" si="7127"/>
        <v>0</v>
      </c>
      <c r="CF292" s="130">
        <f t="shared" si="7127"/>
        <v>0</v>
      </c>
      <c r="CG292" s="130"/>
      <c r="CM292" s="130">
        <f t="shared" ref="CM292:CU292" si="7128">CM290-CM291</f>
        <v>0</v>
      </c>
      <c r="CN292" s="130">
        <f t="shared" si="7128"/>
        <v>0</v>
      </c>
      <c r="CO292" s="130">
        <f t="shared" si="7128"/>
        <v>0</v>
      </c>
      <c r="CP292" s="130">
        <f t="shared" si="7128"/>
        <v>0</v>
      </c>
      <c r="CQ292" s="130">
        <f t="shared" si="7128"/>
        <v>0</v>
      </c>
      <c r="CR292" s="130">
        <f t="shared" si="7128"/>
        <v>4.6566128730773926E-9</v>
      </c>
      <c r="CS292" s="130"/>
      <c r="CT292" s="130">
        <f t="shared" si="7128"/>
        <v>0</v>
      </c>
      <c r="CU292" s="130">
        <f t="shared" si="7128"/>
        <v>0</v>
      </c>
      <c r="CV292" s="130"/>
      <c r="DB292" s="130">
        <f t="shared" ref="DB292:DJ292" si="7129">DB290-DB291</f>
        <v>0</v>
      </c>
      <c r="DC292" s="130">
        <f t="shared" si="7129"/>
        <v>0</v>
      </c>
      <c r="DD292" s="130">
        <f t="shared" si="7129"/>
        <v>0</v>
      </c>
      <c r="DE292" s="130">
        <f t="shared" si="7129"/>
        <v>0</v>
      </c>
      <c r="DF292" s="130">
        <f t="shared" si="7129"/>
        <v>0</v>
      </c>
      <c r="DG292" s="130">
        <f t="shared" si="7129"/>
        <v>0</v>
      </c>
      <c r="DH292" s="130"/>
      <c r="DI292" s="130">
        <f t="shared" si="7129"/>
        <v>0</v>
      </c>
      <c r="DJ292" s="130">
        <f t="shared" si="7129"/>
        <v>0</v>
      </c>
      <c r="DK292" s="130"/>
      <c r="DQ292" s="130">
        <f t="shared" ref="DQ292:DY292" si="7130">DQ290-DQ291</f>
        <v>0</v>
      </c>
      <c r="DR292" s="130">
        <f t="shared" si="7130"/>
        <v>0</v>
      </c>
      <c r="DS292" s="130">
        <f t="shared" si="7130"/>
        <v>0</v>
      </c>
      <c r="DT292" s="130">
        <f t="shared" si="7130"/>
        <v>0</v>
      </c>
      <c r="DU292" s="130">
        <f t="shared" si="7130"/>
        <v>0</v>
      </c>
      <c r="DV292" s="130">
        <f t="shared" si="7130"/>
        <v>4.8428773880004883E-8</v>
      </c>
      <c r="DW292" s="130"/>
      <c r="DX292" s="130">
        <f t="shared" si="7130"/>
        <v>0</v>
      </c>
      <c r="DY292" s="130">
        <f t="shared" si="7130"/>
        <v>0</v>
      </c>
      <c r="DZ292" s="130"/>
      <c r="EF292" s="130">
        <f t="shared" ref="EF292:EN292" si="7131">EF290-EF291</f>
        <v>0</v>
      </c>
      <c r="EG292" s="130">
        <f t="shared" si="7131"/>
        <v>0</v>
      </c>
      <c r="EH292" s="130">
        <f t="shared" si="7131"/>
        <v>0</v>
      </c>
      <c r="EI292" s="130">
        <f t="shared" si="7131"/>
        <v>0</v>
      </c>
      <c r="EJ292" s="130">
        <f t="shared" si="7131"/>
        <v>0</v>
      </c>
      <c r="EK292" s="130">
        <f t="shared" si="7131"/>
        <v>0</v>
      </c>
      <c r="EL292" s="130"/>
      <c r="EM292" s="130">
        <f t="shared" si="7131"/>
        <v>0</v>
      </c>
      <c r="EN292" s="130">
        <f t="shared" si="7131"/>
        <v>0</v>
      </c>
      <c r="EO292" s="130"/>
      <c r="EU292" s="130">
        <f t="shared" ref="EU292:FC292" si="7132">EU290-EU291</f>
        <v>0</v>
      </c>
      <c r="EV292" s="130">
        <f t="shared" si="7132"/>
        <v>0</v>
      </c>
      <c r="EW292" s="130">
        <f t="shared" si="7132"/>
        <v>0</v>
      </c>
      <c r="EX292" s="130">
        <f t="shared" si="7132"/>
        <v>0</v>
      </c>
      <c r="EY292" s="130">
        <f t="shared" si="7132"/>
        <v>0</v>
      </c>
      <c r="EZ292" s="130">
        <f t="shared" si="7132"/>
        <v>-3.7252902984619141E-8</v>
      </c>
      <c r="FA292" s="130"/>
      <c r="FB292" s="130">
        <f t="shared" si="7132"/>
        <v>0</v>
      </c>
      <c r="FC292" s="130">
        <f t="shared" si="7132"/>
        <v>0</v>
      </c>
      <c r="FD292" s="130"/>
      <c r="FJ292" s="130">
        <f t="shared" ref="FJ292:FR292" si="7133">FJ290-FJ291</f>
        <v>0</v>
      </c>
      <c r="FK292" s="130">
        <f t="shared" si="7133"/>
        <v>0</v>
      </c>
      <c r="FL292" s="130">
        <f t="shared" si="7133"/>
        <v>0</v>
      </c>
      <c r="FM292" s="130">
        <f t="shared" si="7133"/>
        <v>0</v>
      </c>
      <c r="FN292" s="130">
        <f t="shared" si="7133"/>
        <v>0</v>
      </c>
      <c r="FO292" s="130">
        <f t="shared" si="7133"/>
        <v>0</v>
      </c>
      <c r="FP292" s="130"/>
      <c r="FQ292" s="130">
        <f t="shared" si="7133"/>
        <v>0</v>
      </c>
      <c r="FR292" s="130">
        <f t="shared" si="7133"/>
        <v>0</v>
      </c>
      <c r="FS292" s="130"/>
      <c r="FY292" s="130">
        <f t="shared" ref="FY292:GG292" si="7134">FY290-FY291</f>
        <v>0</v>
      </c>
      <c r="FZ292" s="130">
        <f t="shared" si="7134"/>
        <v>0</v>
      </c>
      <c r="GA292" s="130">
        <f t="shared" si="7134"/>
        <v>0</v>
      </c>
      <c r="GB292" s="130">
        <f t="shared" si="7134"/>
        <v>0</v>
      </c>
      <c r="GC292" s="130">
        <f t="shared" si="7134"/>
        <v>0</v>
      </c>
      <c r="GD292" s="130">
        <f t="shared" si="7134"/>
        <v>0</v>
      </c>
      <c r="GE292" s="130"/>
      <c r="GF292" s="130">
        <f t="shared" si="7134"/>
        <v>0</v>
      </c>
      <c r="GG292" s="130">
        <f t="shared" si="7134"/>
        <v>0</v>
      </c>
      <c r="GH292" s="130"/>
      <c r="GN292" s="130">
        <f t="shared" ref="GN292:GV292" si="7135">GN290-GN291</f>
        <v>0</v>
      </c>
      <c r="GO292" s="130">
        <f t="shared" si="7135"/>
        <v>0</v>
      </c>
      <c r="GP292" s="130">
        <f t="shared" si="7135"/>
        <v>0</v>
      </c>
      <c r="GQ292" s="130">
        <f t="shared" si="7135"/>
        <v>0</v>
      </c>
      <c r="GR292" s="130">
        <f t="shared" si="7135"/>
        <v>0</v>
      </c>
      <c r="GS292" s="130">
        <f t="shared" si="7135"/>
        <v>0</v>
      </c>
      <c r="GT292" s="130"/>
      <c r="GU292" s="130">
        <f t="shared" si="7135"/>
        <v>0</v>
      </c>
      <c r="GV292" s="130">
        <f t="shared" si="7135"/>
        <v>0</v>
      </c>
      <c r="GW292" s="130"/>
      <c r="HC292" s="130">
        <f t="shared" ref="HC292:HK292" si="7136">HC290-HC291</f>
        <v>0</v>
      </c>
      <c r="HD292" s="130">
        <f t="shared" si="7136"/>
        <v>0</v>
      </c>
      <c r="HE292" s="130">
        <f t="shared" si="7136"/>
        <v>0</v>
      </c>
      <c r="HF292" s="130">
        <f t="shared" si="7136"/>
        <v>0</v>
      </c>
      <c r="HG292" s="130">
        <f t="shared" si="7136"/>
        <v>0</v>
      </c>
      <c r="HH292" s="130">
        <f t="shared" si="7136"/>
        <v>1.9371509552001953E-7</v>
      </c>
      <c r="HI292" s="130"/>
      <c r="HJ292" s="130">
        <f t="shared" si="7136"/>
        <v>0</v>
      </c>
      <c r="HK292" s="130">
        <f t="shared" si="7136"/>
        <v>0</v>
      </c>
      <c r="HL292" s="130"/>
      <c r="HR292" s="130">
        <f t="shared" ref="HR292:HZ292" si="7137">HR290-HR291</f>
        <v>0</v>
      </c>
      <c r="HS292" s="130">
        <f t="shared" si="7137"/>
        <v>0</v>
      </c>
      <c r="HT292" s="130">
        <f t="shared" si="7137"/>
        <v>0</v>
      </c>
      <c r="HU292" s="130">
        <f t="shared" si="7137"/>
        <v>0</v>
      </c>
      <c r="HV292" s="130">
        <f t="shared" si="7137"/>
        <v>0</v>
      </c>
      <c r="HW292" s="130">
        <f t="shared" si="7137"/>
        <v>0</v>
      </c>
      <c r="HX292" s="130"/>
      <c r="HY292" s="130">
        <f t="shared" si="7137"/>
        <v>0</v>
      </c>
      <c r="HZ292" s="130">
        <f t="shared" si="7137"/>
        <v>0</v>
      </c>
      <c r="IA292" s="130"/>
      <c r="IG292" s="130">
        <f t="shared" ref="IG292:IO292" si="7138">IG290-IG291</f>
        <v>0</v>
      </c>
      <c r="IH292" s="130">
        <f t="shared" si="7138"/>
        <v>0</v>
      </c>
      <c r="II292" s="130">
        <f t="shared" si="7138"/>
        <v>0</v>
      </c>
      <c r="IJ292" s="130">
        <f t="shared" si="7138"/>
        <v>0</v>
      </c>
      <c r="IK292" s="130">
        <f t="shared" si="7138"/>
        <v>0</v>
      </c>
      <c r="IL292" s="130">
        <f t="shared" si="7138"/>
        <v>-1.862645149230957E-8</v>
      </c>
      <c r="IM292" s="130"/>
      <c r="IN292" s="130">
        <f t="shared" si="7138"/>
        <v>0</v>
      </c>
      <c r="IO292" s="130">
        <f t="shared" si="7138"/>
        <v>0</v>
      </c>
      <c r="IP292" s="130"/>
      <c r="IV292" s="130">
        <f t="shared" ref="IV292:JD292" si="7139">IV290-IV291</f>
        <v>0</v>
      </c>
      <c r="IW292" s="130">
        <f t="shared" si="7139"/>
        <v>0</v>
      </c>
      <c r="IX292" s="130">
        <f t="shared" si="7139"/>
        <v>0</v>
      </c>
      <c r="IY292" s="130">
        <f t="shared" si="7139"/>
        <v>0</v>
      </c>
      <c r="IZ292" s="130">
        <f t="shared" si="7139"/>
        <v>0</v>
      </c>
      <c r="JA292" s="130">
        <f t="shared" si="7139"/>
        <v>-1.9557774066925049E-8</v>
      </c>
      <c r="JB292" s="130"/>
      <c r="JC292" s="130">
        <f t="shared" si="7139"/>
        <v>0</v>
      </c>
      <c r="JD292" s="130">
        <f t="shared" si="7139"/>
        <v>0</v>
      </c>
      <c r="JE292" s="130"/>
      <c r="JK292" s="130">
        <f t="shared" ref="JK292:JS292" si="7140">JK290-JK291</f>
        <v>0</v>
      </c>
      <c r="JL292" s="130">
        <f t="shared" si="7140"/>
        <v>0</v>
      </c>
      <c r="JM292" s="130">
        <f t="shared" si="7140"/>
        <v>0</v>
      </c>
      <c r="JN292" s="130">
        <f t="shared" si="7140"/>
        <v>0</v>
      </c>
      <c r="JO292" s="130">
        <f t="shared" si="7140"/>
        <v>0</v>
      </c>
      <c r="JP292" s="130">
        <f t="shared" si="7140"/>
        <v>0</v>
      </c>
      <c r="JQ292" s="130"/>
      <c r="JR292" s="130">
        <f t="shared" si="7140"/>
        <v>0</v>
      </c>
      <c r="JS292" s="130">
        <f t="shared" si="7140"/>
        <v>0</v>
      </c>
      <c r="JT292" s="130"/>
      <c r="JZ292" s="130">
        <f t="shared" ref="JZ292:KH292" si="7141">JZ290-JZ291</f>
        <v>0</v>
      </c>
      <c r="KA292" s="130">
        <f t="shared" si="7141"/>
        <v>0</v>
      </c>
      <c r="KB292" s="130">
        <f t="shared" si="7141"/>
        <v>0</v>
      </c>
      <c r="KC292" s="130">
        <f t="shared" si="7141"/>
        <v>0</v>
      </c>
      <c r="KD292" s="130">
        <f t="shared" si="7141"/>
        <v>0</v>
      </c>
      <c r="KE292" s="130">
        <f t="shared" si="7141"/>
        <v>0</v>
      </c>
      <c r="KF292" s="130"/>
      <c r="KG292" s="130">
        <f t="shared" si="7141"/>
        <v>0</v>
      </c>
      <c r="KH292" s="130">
        <f t="shared" si="7141"/>
        <v>0</v>
      </c>
      <c r="KI292" s="130"/>
      <c r="KO292" s="130">
        <f t="shared" ref="KO292:KW292" si="7142">KO290-KO291</f>
        <v>0</v>
      </c>
      <c r="KP292" s="130">
        <f t="shared" si="7142"/>
        <v>0</v>
      </c>
      <c r="KQ292" s="130">
        <f t="shared" si="7142"/>
        <v>0</v>
      </c>
      <c r="KR292" s="130">
        <f t="shared" si="7142"/>
        <v>0</v>
      </c>
      <c r="KS292" s="130">
        <f t="shared" si="7142"/>
        <v>0</v>
      </c>
      <c r="KT292" s="130">
        <f t="shared" si="7142"/>
        <v>-1.0058283805847168E-7</v>
      </c>
      <c r="KU292" s="130"/>
      <c r="KV292" s="130">
        <f t="shared" si="7142"/>
        <v>0</v>
      </c>
      <c r="KW292" s="130">
        <f t="shared" si="7142"/>
        <v>0</v>
      </c>
      <c r="KX292" s="130"/>
      <c r="LD292" s="130">
        <f t="shared" ref="LD292:LL292" si="7143">LD290-LD291</f>
        <v>0</v>
      </c>
      <c r="LE292" s="130">
        <f t="shared" si="7143"/>
        <v>0</v>
      </c>
      <c r="LF292" s="130">
        <f t="shared" si="7143"/>
        <v>0</v>
      </c>
      <c r="LG292" s="130">
        <f t="shared" si="7143"/>
        <v>0</v>
      </c>
      <c r="LH292" s="130">
        <f t="shared" si="7143"/>
        <v>0</v>
      </c>
      <c r="LI292" s="130">
        <f t="shared" si="7143"/>
        <v>-9.6857547760009766E-8</v>
      </c>
      <c r="LJ292" s="130"/>
      <c r="LK292" s="130">
        <f t="shared" si="7143"/>
        <v>0</v>
      </c>
      <c r="LL292" s="130">
        <f t="shared" si="7143"/>
        <v>0</v>
      </c>
      <c r="LM292" s="130"/>
      <c r="LS292" s="130">
        <f t="shared" ref="LS292:MA292" si="7144">LS290-LS291</f>
        <v>0</v>
      </c>
      <c r="LT292" s="130">
        <f t="shared" si="7144"/>
        <v>0</v>
      </c>
      <c r="LU292" s="130">
        <f t="shared" si="7144"/>
        <v>0</v>
      </c>
      <c r="LV292" s="130">
        <f t="shared" si="7144"/>
        <v>0</v>
      </c>
      <c r="LW292" s="130">
        <f t="shared" si="7144"/>
        <v>0</v>
      </c>
      <c r="LX292" s="130">
        <f t="shared" si="7144"/>
        <v>0</v>
      </c>
      <c r="LY292" s="130"/>
      <c r="LZ292" s="130">
        <f t="shared" si="7144"/>
        <v>0</v>
      </c>
      <c r="MA292" s="130">
        <f t="shared" si="7144"/>
        <v>0</v>
      </c>
      <c r="MB292" s="130"/>
      <c r="MH292" s="130">
        <f t="shared" ref="MH292:MP292" si="7145">MH290-MH291</f>
        <v>0</v>
      </c>
      <c r="MI292" s="130">
        <f t="shared" si="7145"/>
        <v>0</v>
      </c>
      <c r="MJ292" s="130">
        <f t="shared" si="7145"/>
        <v>0</v>
      </c>
      <c r="MK292" s="130">
        <f t="shared" si="7145"/>
        <v>0</v>
      </c>
      <c r="ML292" s="130">
        <f t="shared" si="7145"/>
        <v>0</v>
      </c>
      <c r="MM292" s="130">
        <f t="shared" si="7145"/>
        <v>-1.0244548320770264E-8</v>
      </c>
      <c r="MN292" s="130"/>
      <c r="MO292" s="130">
        <f t="shared" si="7145"/>
        <v>0</v>
      </c>
      <c r="MP292" s="130">
        <f t="shared" si="7145"/>
        <v>0</v>
      </c>
      <c r="MQ292" s="130"/>
      <c r="MW292" s="130">
        <f t="shared" ref="MW292:NE292" si="7146">MW290-MW291</f>
        <v>0</v>
      </c>
      <c r="MX292" s="130">
        <f t="shared" si="7146"/>
        <v>0</v>
      </c>
      <c r="MY292" s="130">
        <f t="shared" si="7146"/>
        <v>0</v>
      </c>
      <c r="MZ292" s="130">
        <f t="shared" si="7146"/>
        <v>0</v>
      </c>
      <c r="NA292" s="130">
        <f t="shared" si="7146"/>
        <v>0</v>
      </c>
      <c r="NB292" s="130">
        <f t="shared" si="7146"/>
        <v>-2.4214386940002441E-8</v>
      </c>
      <c r="NC292" s="130"/>
      <c r="ND292" s="130">
        <f t="shared" si="7146"/>
        <v>0</v>
      </c>
      <c r="NE292" s="130">
        <f t="shared" si="7146"/>
        <v>0</v>
      </c>
      <c r="NF292" s="130"/>
      <c r="NL292" s="130">
        <f t="shared" ref="NL292:NT292" si="7147">NL290-NL291</f>
        <v>0</v>
      </c>
      <c r="NM292" s="130">
        <f t="shared" si="7147"/>
        <v>0</v>
      </c>
      <c r="NN292" s="130">
        <f t="shared" si="7147"/>
        <v>0</v>
      </c>
      <c r="NO292" s="130">
        <f t="shared" si="7147"/>
        <v>0</v>
      </c>
      <c r="NP292" s="130">
        <f t="shared" si="7147"/>
        <v>0</v>
      </c>
      <c r="NQ292" s="130">
        <f t="shared" si="7147"/>
        <v>-2.6077032089233398E-8</v>
      </c>
      <c r="NR292" s="130"/>
      <c r="NS292" s="130">
        <f t="shared" si="7147"/>
        <v>0</v>
      </c>
      <c r="NT292" s="130">
        <f t="shared" si="7147"/>
        <v>0</v>
      </c>
      <c r="NU292" s="130"/>
      <c r="OA292" s="130">
        <f t="shared" ref="OA292:OI292" si="7148">OA290-OA291</f>
        <v>0</v>
      </c>
      <c r="OB292" s="130">
        <f t="shared" si="7148"/>
        <v>0</v>
      </c>
      <c r="OC292" s="130">
        <f t="shared" si="7148"/>
        <v>0</v>
      </c>
      <c r="OD292" s="130">
        <f t="shared" si="7148"/>
        <v>0</v>
      </c>
      <c r="OE292" s="130" t="e">
        <f t="shared" si="7148"/>
        <v>#REF!</v>
      </c>
      <c r="OF292" s="130" t="e">
        <f t="shared" si="7148"/>
        <v>#REF!</v>
      </c>
      <c r="OG292" s="130"/>
      <c r="OH292" s="130" t="e">
        <f t="shared" si="7148"/>
        <v>#REF!</v>
      </c>
      <c r="OI292" s="130" t="e">
        <f t="shared" si="7148"/>
        <v>#REF!</v>
      </c>
      <c r="OJ292" s="130"/>
      <c r="OP292" s="130">
        <f t="shared" ref="OP292:OX292" si="7149">OP290-OP291</f>
        <v>0</v>
      </c>
      <c r="OQ292" s="130">
        <f t="shared" si="7149"/>
        <v>0</v>
      </c>
      <c r="OR292" s="130">
        <f t="shared" si="7149"/>
        <v>0</v>
      </c>
      <c r="OS292" s="130">
        <f t="shared" si="7149"/>
        <v>0</v>
      </c>
      <c r="OT292" s="130">
        <f t="shared" si="7149"/>
        <v>0</v>
      </c>
      <c r="OU292" s="130">
        <f t="shared" si="7149"/>
        <v>0</v>
      </c>
      <c r="OV292" s="130"/>
      <c r="OW292" s="130">
        <f t="shared" si="7149"/>
        <v>0</v>
      </c>
      <c r="OX292" s="130">
        <f t="shared" si="7149"/>
        <v>0</v>
      </c>
      <c r="OY292" s="130"/>
      <c r="PE292" s="130">
        <f t="shared" ref="PE292:PM292" si="7150">PE290-PE291</f>
        <v>0</v>
      </c>
      <c r="PF292" s="130">
        <f t="shared" si="7150"/>
        <v>0</v>
      </c>
      <c r="PG292" s="130">
        <f t="shared" si="7150"/>
        <v>0</v>
      </c>
      <c r="PH292" s="130">
        <f t="shared" si="7150"/>
        <v>0</v>
      </c>
      <c r="PI292" s="130">
        <f t="shared" si="7150"/>
        <v>0</v>
      </c>
      <c r="PJ292" s="130">
        <f t="shared" si="7150"/>
        <v>0</v>
      </c>
      <c r="PK292" s="130"/>
      <c r="PL292" s="130">
        <f t="shared" si="7150"/>
        <v>0</v>
      </c>
      <c r="PM292" s="130">
        <f t="shared" si="7150"/>
        <v>0</v>
      </c>
      <c r="PN292" s="130"/>
      <c r="PT292" s="130">
        <f t="shared" ref="PT292:QB292" si="7151">PT290-PT291</f>
        <v>0</v>
      </c>
      <c r="PU292" s="130">
        <f t="shared" si="7151"/>
        <v>0</v>
      </c>
      <c r="PV292" s="130">
        <f t="shared" si="7151"/>
        <v>0</v>
      </c>
      <c r="PW292" s="130">
        <f t="shared" si="7151"/>
        <v>0</v>
      </c>
      <c r="PX292" s="130">
        <f t="shared" si="7151"/>
        <v>0</v>
      </c>
      <c r="PY292" s="130">
        <f t="shared" si="7151"/>
        <v>0</v>
      </c>
      <c r="PZ292" s="130"/>
      <c r="QA292" s="130">
        <f t="shared" si="7151"/>
        <v>0</v>
      </c>
      <c r="QB292" s="130">
        <f t="shared" si="7151"/>
        <v>0</v>
      </c>
      <c r="QC292" s="130"/>
      <c r="QI292" s="130">
        <f t="shared" ref="QI292:QQ292" si="7152">QI290-QI291</f>
        <v>0</v>
      </c>
      <c r="QJ292" s="130">
        <f t="shared" si="7152"/>
        <v>0</v>
      </c>
      <c r="QK292" s="130">
        <f t="shared" si="7152"/>
        <v>0</v>
      </c>
      <c r="QL292" s="130">
        <f t="shared" si="7152"/>
        <v>0</v>
      </c>
      <c r="QM292" s="130">
        <f t="shared" si="7152"/>
        <v>0</v>
      </c>
      <c r="QN292" s="130">
        <f t="shared" si="7152"/>
        <v>-3.166496753692627E-8</v>
      </c>
      <c r="QO292" s="130"/>
      <c r="QP292" s="130">
        <f t="shared" si="7152"/>
        <v>0</v>
      </c>
      <c r="QQ292" s="130">
        <f t="shared" si="7152"/>
        <v>0</v>
      </c>
      <c r="QR292" s="130"/>
      <c r="QX292" s="130">
        <f t="shared" ref="QX292:RF292" si="7153">QX290-QX291</f>
        <v>0</v>
      </c>
      <c r="QY292" s="130">
        <f t="shared" si="7153"/>
        <v>0</v>
      </c>
      <c r="QZ292" s="130">
        <f t="shared" si="7153"/>
        <v>0</v>
      </c>
      <c r="RA292" s="130">
        <f t="shared" si="7153"/>
        <v>0</v>
      </c>
      <c r="RB292" s="130">
        <f t="shared" si="7153"/>
        <v>0</v>
      </c>
      <c r="RC292" s="130">
        <f t="shared" si="7153"/>
        <v>0</v>
      </c>
      <c r="RD292" s="130"/>
      <c r="RE292" s="130">
        <f t="shared" si="7153"/>
        <v>0</v>
      </c>
      <c r="RF292" s="130">
        <f t="shared" si="7153"/>
        <v>0</v>
      </c>
      <c r="RG292" s="130"/>
      <c r="RM292" s="130">
        <f t="shared" ref="RM292:RU292" si="7154">RM290-RM291</f>
        <v>0</v>
      </c>
      <c r="RN292" s="130">
        <f t="shared" si="7154"/>
        <v>0</v>
      </c>
      <c r="RO292" s="130">
        <f t="shared" si="7154"/>
        <v>0</v>
      </c>
      <c r="RP292" s="130">
        <f t="shared" si="7154"/>
        <v>0</v>
      </c>
      <c r="RQ292" s="130">
        <f t="shared" si="7154"/>
        <v>0</v>
      </c>
      <c r="RR292" s="130">
        <f t="shared" si="7154"/>
        <v>0</v>
      </c>
      <c r="RS292" s="130"/>
      <c r="RT292" s="130">
        <f t="shared" si="7154"/>
        <v>0</v>
      </c>
      <c r="RU292" s="130">
        <f t="shared" si="7154"/>
        <v>0</v>
      </c>
      <c r="RV292" s="130"/>
      <c r="SB292" s="130">
        <f t="shared" ref="SB292:SJ292" si="7155">SB290-SB291</f>
        <v>0</v>
      </c>
      <c r="SC292" s="130">
        <f t="shared" si="7155"/>
        <v>0</v>
      </c>
      <c r="SD292" s="130">
        <f t="shared" si="7155"/>
        <v>0</v>
      </c>
      <c r="SE292" s="130">
        <f t="shared" si="7155"/>
        <v>0</v>
      </c>
      <c r="SF292" s="130">
        <f t="shared" si="7155"/>
        <v>0</v>
      </c>
      <c r="SG292" s="130">
        <f t="shared" si="7155"/>
        <v>0</v>
      </c>
      <c r="SH292" s="130"/>
      <c r="SI292" s="130">
        <f t="shared" si="7155"/>
        <v>0</v>
      </c>
      <c r="SJ292" s="130">
        <f t="shared" si="7155"/>
        <v>0</v>
      </c>
      <c r="SK292" s="130"/>
      <c r="SQ292" s="130">
        <f t="shared" ref="SQ292:SY292" si="7156">SQ290-SQ291</f>
        <v>0</v>
      </c>
      <c r="SR292" s="130">
        <f t="shared" si="7156"/>
        <v>0</v>
      </c>
      <c r="SS292" s="130">
        <f t="shared" si="7156"/>
        <v>0</v>
      </c>
      <c r="ST292" s="130">
        <f t="shared" si="7156"/>
        <v>0</v>
      </c>
      <c r="SU292" s="130">
        <f t="shared" si="7156"/>
        <v>0</v>
      </c>
      <c r="SV292" s="130">
        <f t="shared" si="7156"/>
        <v>0</v>
      </c>
      <c r="SW292" s="130"/>
      <c r="SX292" s="130">
        <f t="shared" si="7156"/>
        <v>0</v>
      </c>
      <c r="SY292" s="130">
        <f t="shared" si="7156"/>
        <v>0</v>
      </c>
      <c r="SZ292" s="130"/>
      <c r="TF292" s="130">
        <f t="shared" ref="TF292:TN292" si="7157">TF290-TF291</f>
        <v>0</v>
      </c>
      <c r="TG292" s="130">
        <f t="shared" si="7157"/>
        <v>0</v>
      </c>
      <c r="TH292" s="130">
        <f t="shared" si="7157"/>
        <v>0</v>
      </c>
      <c r="TI292" s="130">
        <f t="shared" si="7157"/>
        <v>0</v>
      </c>
      <c r="TJ292" s="130">
        <f t="shared" si="7157"/>
        <v>0</v>
      </c>
      <c r="TK292" s="130">
        <f t="shared" si="7157"/>
        <v>0</v>
      </c>
      <c r="TL292" s="130"/>
      <c r="TM292" s="130">
        <f t="shared" si="7157"/>
        <v>0</v>
      </c>
      <c r="TN292" s="130">
        <f t="shared" si="7157"/>
        <v>0</v>
      </c>
      <c r="TO292" s="130"/>
      <c r="TU292" s="130">
        <f t="shared" ref="TU292:UC292" si="7158">TU290-TU291</f>
        <v>0</v>
      </c>
      <c r="TV292" s="130">
        <f t="shared" si="7158"/>
        <v>0</v>
      </c>
      <c r="TW292" s="130">
        <f t="shared" si="7158"/>
        <v>0</v>
      </c>
      <c r="TX292" s="130">
        <f t="shared" si="7158"/>
        <v>0</v>
      </c>
      <c r="TY292" s="130">
        <f t="shared" si="7158"/>
        <v>0</v>
      </c>
      <c r="TZ292" s="130">
        <f t="shared" si="7158"/>
        <v>1.4901161193847656E-8</v>
      </c>
      <c r="UA292" s="130"/>
      <c r="UB292" s="130">
        <f t="shared" si="7158"/>
        <v>0</v>
      </c>
      <c r="UC292" s="130">
        <f t="shared" si="7158"/>
        <v>0</v>
      </c>
      <c r="UD292" s="130"/>
      <c r="UY292" s="130">
        <f t="shared" ref="UY292:VG292" si="7159">UY290-UY291</f>
        <v>0</v>
      </c>
      <c r="UZ292" s="130">
        <f t="shared" si="7159"/>
        <v>0</v>
      </c>
      <c r="VA292" s="130">
        <f t="shared" si="7159"/>
        <v>0</v>
      </c>
      <c r="VB292" s="130">
        <f t="shared" si="7159"/>
        <v>0</v>
      </c>
      <c r="VC292" s="130">
        <f t="shared" si="7159"/>
        <v>0</v>
      </c>
      <c r="VD292" s="130">
        <f t="shared" si="7159"/>
        <v>-8.3446502685546875E-6</v>
      </c>
      <c r="VE292" s="130"/>
      <c r="VF292" s="130">
        <f t="shared" si="7159"/>
        <v>0</v>
      </c>
      <c r="VG292" s="130">
        <f t="shared" si="7159"/>
        <v>0</v>
      </c>
      <c r="VH292" s="130"/>
    </row>
    <row r="293" spans="1:588" s="129" customFormat="1" ht="20.25" customHeight="1" x14ac:dyDescent="0.2">
      <c r="P293" s="130"/>
      <c r="Q293" s="130"/>
      <c r="R293" s="130"/>
      <c r="S293" s="130"/>
      <c r="T293" s="130"/>
      <c r="U293" s="130"/>
      <c r="V293" s="130"/>
      <c r="W293" s="130"/>
      <c r="X293" s="130"/>
      <c r="Y293" s="130"/>
      <c r="AE293" s="130"/>
      <c r="AF293" s="130"/>
      <c r="AG293" s="130"/>
      <c r="AH293" s="130"/>
      <c r="AI293" s="130"/>
      <c r="AJ293" s="130"/>
      <c r="AK293" s="130"/>
      <c r="AL293" s="130"/>
      <c r="AM293" s="130"/>
      <c r="AN293" s="130"/>
      <c r="AT293" s="130"/>
      <c r="AU293" s="130"/>
      <c r="AV293" s="130"/>
      <c r="AW293" s="130"/>
      <c r="AX293" s="130"/>
      <c r="AY293" s="130"/>
      <c r="AZ293" s="130"/>
      <c r="BA293" s="130"/>
      <c r="BB293" s="130"/>
      <c r="BC293" s="130"/>
      <c r="BI293" s="130"/>
      <c r="BJ293" s="130"/>
      <c r="BK293" s="130"/>
      <c r="BL293" s="130"/>
      <c r="BM293" s="130"/>
      <c r="BN293" s="130"/>
      <c r="BO293" s="130"/>
      <c r="BP293" s="130"/>
      <c r="BQ293" s="130"/>
      <c r="BR293" s="130"/>
      <c r="BX293" s="130"/>
      <c r="BY293" s="130"/>
      <c r="BZ293" s="130"/>
      <c r="CA293" s="130"/>
      <c r="CB293" s="130"/>
      <c r="CC293" s="130"/>
      <c r="CD293" s="130"/>
      <c r="CE293" s="130"/>
      <c r="CF293" s="130"/>
      <c r="CG293" s="130"/>
      <c r="CM293" s="130"/>
      <c r="CN293" s="130"/>
      <c r="CO293" s="130"/>
      <c r="CP293" s="130"/>
      <c r="CQ293" s="130"/>
      <c r="CR293" s="130"/>
      <c r="CS293" s="130"/>
      <c r="CT293" s="130"/>
      <c r="CU293" s="130"/>
      <c r="CV293" s="130"/>
      <c r="DB293" s="130"/>
      <c r="DC293" s="130"/>
      <c r="DD293" s="130"/>
      <c r="DE293" s="130"/>
      <c r="DF293" s="130"/>
      <c r="DG293" s="130"/>
      <c r="DH293" s="130"/>
      <c r="DI293" s="130"/>
      <c r="DJ293" s="130"/>
      <c r="DK293" s="130"/>
      <c r="DQ293" s="130"/>
      <c r="DR293" s="130"/>
      <c r="DS293" s="130"/>
      <c r="DT293" s="130"/>
      <c r="DU293" s="130"/>
      <c r="DV293" s="130"/>
      <c r="DW293" s="130"/>
      <c r="DX293" s="130"/>
      <c r="DY293" s="130"/>
      <c r="DZ293" s="130"/>
      <c r="EF293" s="130"/>
      <c r="EG293" s="130"/>
      <c r="EH293" s="130"/>
      <c r="EI293" s="130"/>
      <c r="EJ293" s="130"/>
      <c r="EK293" s="130"/>
      <c r="EL293" s="130"/>
      <c r="EM293" s="130"/>
      <c r="EN293" s="130"/>
      <c r="EO293" s="130"/>
      <c r="EU293" s="130"/>
      <c r="EV293" s="130"/>
      <c r="EW293" s="130"/>
      <c r="EX293" s="130"/>
      <c r="EY293" s="130"/>
      <c r="EZ293" s="130"/>
      <c r="FA293" s="130"/>
      <c r="FB293" s="130"/>
      <c r="FC293" s="130"/>
      <c r="FD293" s="130"/>
      <c r="FJ293" s="130"/>
      <c r="FK293" s="130"/>
      <c r="FL293" s="130"/>
      <c r="FM293" s="130"/>
      <c r="FN293" s="130"/>
      <c r="FO293" s="130"/>
      <c r="FP293" s="130"/>
      <c r="FQ293" s="130"/>
      <c r="FR293" s="130"/>
      <c r="FS293" s="130"/>
      <c r="FY293" s="130"/>
      <c r="FZ293" s="130"/>
      <c r="GA293" s="130"/>
      <c r="GB293" s="130"/>
      <c r="GC293" s="130"/>
      <c r="GD293" s="130"/>
      <c r="GE293" s="130"/>
      <c r="GF293" s="130"/>
      <c r="GG293" s="130"/>
      <c r="GH293" s="130"/>
      <c r="GN293" s="130"/>
      <c r="GO293" s="130"/>
      <c r="GP293" s="130"/>
      <c r="GQ293" s="130"/>
      <c r="GR293" s="130"/>
      <c r="GS293" s="130"/>
      <c r="GT293" s="130"/>
      <c r="GU293" s="130"/>
      <c r="GV293" s="130"/>
      <c r="GW293" s="130"/>
      <c r="HC293" s="130"/>
      <c r="HD293" s="130"/>
      <c r="HE293" s="130"/>
      <c r="HF293" s="130"/>
      <c r="HG293" s="130"/>
      <c r="HH293" s="130"/>
      <c r="HI293" s="130"/>
      <c r="HJ293" s="130"/>
      <c r="HK293" s="130"/>
      <c r="HL293" s="130"/>
      <c r="HR293" s="130"/>
      <c r="HS293" s="130"/>
      <c r="HT293" s="130"/>
      <c r="HU293" s="130"/>
      <c r="HV293" s="130"/>
      <c r="HW293" s="130"/>
      <c r="HX293" s="130"/>
      <c r="HY293" s="130"/>
      <c r="HZ293" s="130"/>
      <c r="IA293" s="130"/>
      <c r="IG293" s="130"/>
      <c r="IH293" s="130"/>
      <c r="II293" s="130"/>
      <c r="IJ293" s="130"/>
      <c r="IK293" s="130"/>
      <c r="IL293" s="130"/>
      <c r="IM293" s="130"/>
      <c r="IN293" s="130"/>
      <c r="IO293" s="130"/>
      <c r="IP293" s="130"/>
      <c r="IV293" s="130"/>
      <c r="IW293" s="130"/>
      <c r="IX293" s="130"/>
      <c r="IY293" s="130"/>
      <c r="IZ293" s="130"/>
      <c r="JA293" s="130"/>
      <c r="JB293" s="130"/>
      <c r="JC293" s="130"/>
      <c r="JD293" s="130"/>
      <c r="JE293" s="130"/>
      <c r="JK293" s="130"/>
      <c r="JL293" s="130"/>
      <c r="JM293" s="130"/>
      <c r="JN293" s="130"/>
      <c r="JO293" s="130"/>
      <c r="JP293" s="130"/>
      <c r="JQ293" s="130"/>
      <c r="JR293" s="130"/>
      <c r="JS293" s="130"/>
      <c r="JT293" s="130"/>
      <c r="JZ293" s="130"/>
      <c r="KA293" s="130"/>
      <c r="KB293" s="130"/>
      <c r="KC293" s="130"/>
      <c r="KD293" s="130"/>
      <c r="KE293" s="130"/>
      <c r="KF293" s="130"/>
      <c r="KG293" s="130"/>
      <c r="KH293" s="130"/>
      <c r="KI293" s="130"/>
      <c r="KO293" s="130"/>
      <c r="KP293" s="130"/>
      <c r="KQ293" s="130"/>
      <c r="KR293" s="130"/>
      <c r="KS293" s="130"/>
      <c r="KT293" s="130"/>
      <c r="KU293" s="130"/>
      <c r="KV293" s="130"/>
      <c r="KW293" s="130"/>
      <c r="KX293" s="130"/>
      <c r="LD293" s="130"/>
      <c r="LE293" s="130"/>
      <c r="LF293" s="130"/>
      <c r="LG293" s="130"/>
      <c r="LH293" s="130"/>
      <c r="LI293" s="130"/>
      <c r="LJ293" s="130"/>
      <c r="LK293" s="130"/>
      <c r="LL293" s="130"/>
      <c r="LM293" s="130"/>
      <c r="LS293" s="130"/>
      <c r="LT293" s="130"/>
      <c r="LU293" s="130"/>
      <c r="LV293" s="130"/>
      <c r="LW293" s="130"/>
      <c r="LX293" s="130"/>
      <c r="LY293" s="130"/>
      <c r="LZ293" s="130"/>
      <c r="MA293" s="130"/>
      <c r="MB293" s="130"/>
      <c r="MH293" s="130"/>
      <c r="MI293" s="130"/>
      <c r="MJ293" s="130"/>
      <c r="MK293" s="130"/>
      <c r="ML293" s="130"/>
      <c r="MM293" s="130"/>
      <c r="MN293" s="130"/>
      <c r="MO293" s="130"/>
      <c r="MP293" s="130"/>
      <c r="MQ293" s="130"/>
      <c r="MW293" s="130"/>
      <c r="MX293" s="130"/>
      <c r="MY293" s="130"/>
      <c r="MZ293" s="130"/>
      <c r="NA293" s="130"/>
      <c r="NB293" s="130"/>
      <c r="NC293" s="130"/>
      <c r="ND293" s="130"/>
      <c r="NE293" s="130"/>
      <c r="NF293" s="130"/>
      <c r="NL293" s="130"/>
      <c r="NM293" s="130"/>
      <c r="NN293" s="130"/>
      <c r="NO293" s="130"/>
      <c r="NP293" s="130"/>
      <c r="NQ293" s="130"/>
      <c r="NR293" s="130"/>
      <c r="NS293" s="130"/>
      <c r="NT293" s="130"/>
      <c r="NU293" s="130"/>
      <c r="OA293" s="130"/>
      <c r="OB293" s="130"/>
      <c r="OC293" s="130"/>
      <c r="OD293" s="130"/>
      <c r="OE293" s="130"/>
      <c r="OF293" s="130"/>
      <c r="OG293" s="130"/>
      <c r="OH293" s="130"/>
      <c r="OI293" s="130"/>
      <c r="OJ293" s="130"/>
      <c r="OP293" s="130"/>
      <c r="OQ293" s="130"/>
      <c r="OR293" s="130"/>
      <c r="OS293" s="130"/>
      <c r="OT293" s="130"/>
      <c r="OU293" s="130"/>
      <c r="OV293" s="130"/>
      <c r="OW293" s="130"/>
      <c r="OX293" s="130"/>
      <c r="OY293" s="130"/>
      <c r="PE293" s="130"/>
      <c r="PF293" s="130"/>
      <c r="PG293" s="130"/>
      <c r="PH293" s="130"/>
      <c r="PI293" s="130"/>
      <c r="PJ293" s="130"/>
      <c r="PK293" s="130"/>
      <c r="PL293" s="130"/>
      <c r="PM293" s="130"/>
      <c r="PN293" s="130"/>
      <c r="PT293" s="130"/>
      <c r="PU293" s="130"/>
      <c r="PV293" s="130"/>
      <c r="PW293" s="130"/>
      <c r="PX293" s="130"/>
      <c r="PY293" s="130"/>
      <c r="PZ293" s="130"/>
      <c r="QA293" s="130"/>
      <c r="QB293" s="130"/>
      <c r="QC293" s="130"/>
      <c r="QI293" s="130"/>
      <c r="QJ293" s="130"/>
      <c r="QK293" s="130"/>
      <c r="QL293" s="130"/>
      <c r="QM293" s="130"/>
      <c r="QN293" s="130"/>
      <c r="QO293" s="130"/>
      <c r="QP293" s="130"/>
      <c r="QQ293" s="130"/>
      <c r="QR293" s="130"/>
      <c r="QX293" s="130"/>
      <c r="QY293" s="130"/>
      <c r="QZ293" s="130"/>
      <c r="RA293" s="130"/>
      <c r="RB293" s="130"/>
      <c r="RC293" s="130"/>
      <c r="RD293" s="130"/>
      <c r="RE293" s="130"/>
      <c r="RF293" s="130"/>
      <c r="RG293" s="130"/>
      <c r="RM293" s="130"/>
      <c r="RN293" s="130"/>
      <c r="RO293" s="130"/>
      <c r="RP293" s="130"/>
      <c r="RQ293" s="130"/>
      <c r="RR293" s="130"/>
      <c r="RS293" s="130"/>
      <c r="RT293" s="130"/>
      <c r="RU293" s="130"/>
      <c r="RV293" s="130"/>
      <c r="SB293" s="130"/>
      <c r="SC293" s="130"/>
      <c r="SD293" s="130"/>
      <c r="SE293" s="130"/>
      <c r="SF293" s="130"/>
      <c r="SG293" s="130"/>
      <c r="SH293" s="130"/>
      <c r="SI293" s="130"/>
      <c r="SJ293" s="130"/>
      <c r="SK293" s="130"/>
      <c r="SQ293" s="130"/>
      <c r="SR293" s="130"/>
      <c r="SS293" s="130"/>
      <c r="ST293" s="130"/>
      <c r="SU293" s="130"/>
      <c r="SV293" s="130"/>
      <c r="SW293" s="130"/>
      <c r="SX293" s="130"/>
      <c r="SY293" s="130"/>
      <c r="SZ293" s="130"/>
      <c r="TF293" s="130"/>
      <c r="TG293" s="130"/>
      <c r="TH293" s="130"/>
      <c r="TI293" s="130"/>
      <c r="TJ293" s="130"/>
      <c r="TK293" s="130"/>
      <c r="TL293" s="130"/>
      <c r="TM293" s="130"/>
      <c r="TN293" s="130"/>
      <c r="TO293" s="130"/>
      <c r="TU293" s="130"/>
      <c r="TV293" s="130"/>
      <c r="TW293" s="130"/>
      <c r="TX293" s="130"/>
      <c r="TY293" s="130"/>
      <c r="TZ293" s="130"/>
      <c r="UA293" s="130"/>
      <c r="UB293" s="130"/>
      <c r="UC293" s="130"/>
      <c r="UD293" s="130"/>
      <c r="UY293" s="130"/>
      <c r="UZ293" s="130"/>
      <c r="VA293" s="130"/>
      <c r="VB293" s="130"/>
      <c r="VC293" s="130"/>
      <c r="VD293" s="130"/>
      <c r="VE293" s="130"/>
      <c r="VF293" s="130"/>
      <c r="VG293" s="130"/>
      <c r="VH293" s="130"/>
    </row>
    <row r="294" spans="1:588" s="129" customFormat="1" ht="41.25" customHeight="1" x14ac:dyDescent="0.2">
      <c r="A294" s="109"/>
      <c r="B294" s="109"/>
      <c r="C294" s="109"/>
      <c r="D294" s="524" t="s">
        <v>1060</v>
      </c>
      <c r="E294" s="109"/>
      <c r="F294" s="109"/>
      <c r="G294" s="109"/>
      <c r="H294" s="109"/>
      <c r="I294" s="109"/>
      <c r="J294" s="109"/>
      <c r="K294" s="109"/>
      <c r="L294" s="109"/>
      <c r="M294" s="109"/>
      <c r="N294" s="109"/>
      <c r="O294" s="109"/>
      <c r="P294" s="109"/>
      <c r="Q294" s="158">
        <f>Z291</f>
        <v>2.6496777996070726</v>
      </c>
      <c r="R294" s="109"/>
      <c r="S294" s="158">
        <f>AA291</f>
        <v>2.6496777996070726</v>
      </c>
      <c r="T294" s="109"/>
      <c r="U294" s="158">
        <f>AB291</f>
        <v>2.7290630975143406</v>
      </c>
      <c r="V294" s="158"/>
      <c r="W294" s="109"/>
      <c r="X294" s="109"/>
      <c r="Y294" s="109"/>
      <c r="Z294" s="109"/>
      <c r="AA294" s="109"/>
      <c r="AB294" s="109"/>
      <c r="AC294" s="109"/>
      <c r="AD294" s="158">
        <f>U294-S294</f>
        <v>7.9385297907268004E-2</v>
      </c>
      <c r="AE294" s="109"/>
      <c r="AF294" s="158">
        <f>AO291</f>
        <v>1.739278846153846</v>
      </c>
      <c r="AG294" s="109"/>
      <c r="AH294" s="158">
        <f>AP291</f>
        <v>1.739278846153846</v>
      </c>
      <c r="AI294" s="109"/>
      <c r="AJ294" s="158">
        <f>AQ291</f>
        <v>1.791205357142857</v>
      </c>
      <c r="AK294" s="158"/>
      <c r="AL294" s="109"/>
      <c r="AM294" s="109"/>
      <c r="AN294" s="109"/>
      <c r="AO294" s="109"/>
      <c r="AP294" s="109"/>
      <c r="AQ294" s="109"/>
      <c r="AR294" s="109"/>
      <c r="AS294" s="158">
        <f>AJ294-AH294</f>
        <v>5.1926510989011021E-2</v>
      </c>
      <c r="AT294" s="109"/>
      <c r="AU294" s="158">
        <f>BD291</f>
        <v>3.4735818181818172</v>
      </c>
      <c r="AV294" s="109"/>
      <c r="AW294" s="158">
        <f>BE291</f>
        <v>3.4735818181818172</v>
      </c>
      <c r="AX294" s="109"/>
      <c r="AY294" s="158">
        <f>BF291</f>
        <v>3.582598684210526</v>
      </c>
      <c r="AZ294" s="158"/>
      <c r="BA294" s="158"/>
      <c r="BB294" s="158"/>
      <c r="BC294" s="158"/>
      <c r="BD294" s="109"/>
      <c r="BE294" s="109"/>
      <c r="BF294" s="109"/>
      <c r="BG294" s="109"/>
      <c r="BH294" s="158">
        <f>AY294-AW294</f>
        <v>0.10901686602870875</v>
      </c>
      <c r="BI294" s="109"/>
      <c r="BJ294" s="158">
        <f>BS291</f>
        <v>10.287498496692724</v>
      </c>
      <c r="BK294" s="109"/>
      <c r="BL294" s="158">
        <f>BT291</f>
        <v>10.287498496692724</v>
      </c>
      <c r="BM294" s="109"/>
      <c r="BN294" s="158">
        <f>BU291</f>
        <v>10.136342191699015</v>
      </c>
      <c r="BO294" s="158"/>
      <c r="BP294" s="109"/>
      <c r="BQ294" s="109"/>
      <c r="BR294" s="109"/>
      <c r="BS294" s="109"/>
      <c r="BT294" s="109"/>
      <c r="BU294" s="109"/>
      <c r="BV294" s="109"/>
      <c r="BW294" s="158">
        <f>BN294-BL294</f>
        <v>-0.1511563049937088</v>
      </c>
      <c r="BX294" s="109"/>
      <c r="BY294" s="158">
        <f>CH291</f>
        <v>6.6890416666666672</v>
      </c>
      <c r="BZ294" s="109"/>
      <c r="CA294" s="158">
        <f>CI291</f>
        <v>6.6890416666666672</v>
      </c>
      <c r="CB294" s="109"/>
      <c r="CC294" s="158">
        <f>CJ291</f>
        <v>6.6383658536585362</v>
      </c>
      <c r="CD294" s="158"/>
      <c r="CE294" s="109"/>
      <c r="CF294" s="109"/>
      <c r="CG294" s="109"/>
      <c r="CH294" s="109"/>
      <c r="CI294" s="109"/>
      <c r="CJ294" s="109"/>
      <c r="CK294" s="109"/>
      <c r="CL294" s="158">
        <f>CC294-CA294</f>
        <v>-5.0675813008131065E-2</v>
      </c>
      <c r="CM294" s="109"/>
      <c r="CN294" s="158">
        <f>CW291</f>
        <v>1.0980232558139535</v>
      </c>
      <c r="CO294" s="109"/>
      <c r="CP294" s="158">
        <f>CX291</f>
        <v>1.0980232558139535</v>
      </c>
      <c r="CQ294" s="109"/>
      <c r="CR294" s="158">
        <f>CY291</f>
        <v>1.0957803468208089</v>
      </c>
      <c r="CS294" s="158"/>
      <c r="CT294" s="109"/>
      <c r="CU294" s="109"/>
      <c r="CV294" s="109"/>
      <c r="CW294" s="109"/>
      <c r="CX294" s="109"/>
      <c r="CY294" s="109"/>
      <c r="CZ294" s="109"/>
      <c r="DA294" s="158">
        <f>CR294-CP294</f>
        <v>-2.24290899314461E-3</v>
      </c>
      <c r="DB294" s="109"/>
      <c r="DC294" s="158">
        <f>DL291</f>
        <v>1.2626582278481013</v>
      </c>
      <c r="DD294" s="109"/>
      <c r="DE294" s="158">
        <f>DM291</f>
        <v>1.2626582278481013</v>
      </c>
      <c r="DF294" s="109"/>
      <c r="DG294" s="158">
        <f>DN291</f>
        <v>1.5811299435028245</v>
      </c>
      <c r="DH294" s="158"/>
      <c r="DI294" s="109"/>
      <c r="DJ294" s="109"/>
      <c r="DK294" s="109"/>
      <c r="DL294" s="109"/>
      <c r="DM294" s="109"/>
      <c r="DN294" s="109"/>
      <c r="DO294" s="109"/>
      <c r="DP294" s="158">
        <f>DG294-DE294</f>
        <v>0.31847171565472321</v>
      </c>
      <c r="DQ294" s="109"/>
      <c r="DR294" s="158">
        <f>EA291</f>
        <v>0.6954696132596685</v>
      </c>
      <c r="DS294" s="109"/>
      <c r="DT294" s="158">
        <f>EB291</f>
        <v>0.6954696132596685</v>
      </c>
      <c r="DU294" s="109"/>
      <c r="DV294" s="158">
        <f>EC291</f>
        <v>0.55872685185185189</v>
      </c>
      <c r="DW294" s="158"/>
      <c r="DX294" s="109"/>
      <c r="DY294" s="109"/>
      <c r="DZ294" s="109"/>
      <c r="EA294" s="109"/>
      <c r="EB294" s="109"/>
      <c r="EC294" s="109"/>
      <c r="ED294" s="109"/>
      <c r="EE294" s="158">
        <f>DV294-DT294</f>
        <v>-0.1367427614078166</v>
      </c>
      <c r="EF294" s="109"/>
      <c r="EG294" s="158">
        <f>EP291</f>
        <v>14.290553539019967</v>
      </c>
      <c r="EH294" s="109"/>
      <c r="EI294" s="158">
        <f>EQ291</f>
        <v>14.290553539019967</v>
      </c>
      <c r="EJ294" s="109"/>
      <c r="EK294" s="158">
        <f>ER291</f>
        <v>14.758186687069628</v>
      </c>
      <c r="EL294" s="158"/>
      <c r="EM294" s="109"/>
      <c r="EN294" s="109"/>
      <c r="EO294" s="109"/>
      <c r="EP294" s="109"/>
      <c r="EQ294" s="109"/>
      <c r="ER294" s="109"/>
      <c r="ES294" s="109"/>
      <c r="ET294" s="158">
        <f>EK294-EI294</f>
        <v>0.46763314804966072</v>
      </c>
      <c r="EU294" s="109"/>
      <c r="EV294" s="158">
        <f>FE291</f>
        <v>0.898578431372549</v>
      </c>
      <c r="EW294" s="109"/>
      <c r="EX294" s="158">
        <f>FF291</f>
        <v>0.898578431372549</v>
      </c>
      <c r="EY294" s="109"/>
      <c r="EZ294" s="158">
        <f>FG291</f>
        <v>0.92437499999999984</v>
      </c>
      <c r="FA294" s="158"/>
      <c r="FB294" s="109"/>
      <c r="FC294" s="109"/>
      <c r="FD294" s="109"/>
      <c r="FE294" s="109"/>
      <c r="FF294" s="109"/>
      <c r="FG294" s="109"/>
      <c r="FH294" s="109"/>
      <c r="FI294" s="158">
        <f>EZ294-EX294</f>
        <v>2.5796568627450833E-2</v>
      </c>
      <c r="FJ294" s="109"/>
      <c r="FK294" s="158">
        <f>FT291</f>
        <v>0.57382978723404265</v>
      </c>
      <c r="FL294" s="109"/>
      <c r="FM294" s="158">
        <f>FU291</f>
        <v>0.57382978723404265</v>
      </c>
      <c r="FN294" s="109"/>
      <c r="FO294" s="158">
        <f>FV291</f>
        <v>0.62803508771929828</v>
      </c>
      <c r="FP294" s="158"/>
      <c r="FQ294" s="109"/>
      <c r="FR294" s="109"/>
      <c r="FS294" s="109"/>
      <c r="FT294" s="109"/>
      <c r="FU294" s="109"/>
      <c r="FV294" s="109"/>
      <c r="FW294" s="109"/>
      <c r="FX294" s="158">
        <f>FO294-FM294</f>
        <v>5.4205300485255625E-2</v>
      </c>
      <c r="FY294" s="109"/>
      <c r="FZ294" s="158">
        <f>GI291</f>
        <v>0.89875000000000005</v>
      </c>
      <c r="GA294" s="109"/>
      <c r="GB294" s="158">
        <f>GJ291</f>
        <v>0.89875000000000005</v>
      </c>
      <c r="GC294" s="109"/>
      <c r="GD294" s="158">
        <f>GK291</f>
        <v>0.83124999999999993</v>
      </c>
      <c r="GE294" s="158"/>
      <c r="GF294" s="109"/>
      <c r="GG294" s="109"/>
      <c r="GH294" s="109"/>
      <c r="GI294" s="109"/>
      <c r="GJ294" s="109"/>
      <c r="GK294" s="109"/>
      <c r="GL294" s="109"/>
      <c r="GM294" s="158">
        <f>GD294-GB294</f>
        <v>-6.7500000000000115E-2</v>
      </c>
      <c r="GN294" s="109"/>
      <c r="GO294" s="158" t="e">
        <f>GX291</f>
        <v>#DIV/0!</v>
      </c>
      <c r="GP294" s="109"/>
      <c r="GQ294" s="158" t="e">
        <f>GY291</f>
        <v>#DIV/0!</v>
      </c>
      <c r="GR294" s="109"/>
      <c r="GS294" s="158" t="e">
        <f>GZ291</f>
        <v>#DIV/0!</v>
      </c>
      <c r="GT294" s="158"/>
      <c r="GU294" s="109"/>
      <c r="GV294" s="109"/>
      <c r="GW294" s="109"/>
      <c r="GX294" s="109"/>
      <c r="GY294" s="109"/>
      <c r="GZ294" s="109"/>
      <c r="HA294" s="109"/>
      <c r="HB294" s="158" t="e">
        <f>GS294-GQ294</f>
        <v>#DIV/0!</v>
      </c>
      <c r="HC294" s="109"/>
      <c r="HD294" s="158">
        <f>HM291</f>
        <v>2.020698856416772</v>
      </c>
      <c r="HE294" s="109"/>
      <c r="HF294" s="158">
        <f>HN291</f>
        <v>2.020698856416772</v>
      </c>
      <c r="HG294" s="109"/>
      <c r="HH294" s="158">
        <f>HO291</f>
        <v>2.0131757575757576</v>
      </c>
      <c r="HI294" s="158"/>
      <c r="HJ294" s="109"/>
      <c r="HK294" s="109"/>
      <c r="HL294" s="109"/>
      <c r="HM294" s="109"/>
      <c r="HN294" s="109"/>
      <c r="HO294" s="109"/>
      <c r="HP294" s="109"/>
      <c r="HQ294" s="158">
        <f>HH294-HF294</f>
        <v>-7.5230988410144306E-3</v>
      </c>
      <c r="HR294" s="109"/>
      <c r="HS294" s="158" t="e">
        <f>IB291</f>
        <v>#DIV/0!</v>
      </c>
      <c r="HT294" s="109"/>
      <c r="HU294" s="158" t="e">
        <f>IC291</f>
        <v>#DIV/0!</v>
      </c>
      <c r="HV294" s="109"/>
      <c r="HW294" s="158" t="e">
        <f>ID291</f>
        <v>#DIV/0!</v>
      </c>
      <c r="HX294" s="158"/>
      <c r="HY294" s="109"/>
      <c r="HZ294" s="109"/>
      <c r="IA294" s="109"/>
      <c r="IB294" s="109"/>
      <c r="IC294" s="109"/>
      <c r="ID294" s="109"/>
      <c r="IE294" s="109"/>
      <c r="IF294" s="158" t="e">
        <f>HW294-HU294</f>
        <v>#DIV/0!</v>
      </c>
      <c r="IG294" s="109"/>
      <c r="IH294" s="158">
        <f>IQ291</f>
        <v>0.95350785340314115</v>
      </c>
      <c r="II294" s="109"/>
      <c r="IJ294" s="158">
        <f>IR291</f>
        <v>0.95350785340314115</v>
      </c>
      <c r="IK294" s="109"/>
      <c r="IL294" s="158">
        <f>IS291</f>
        <v>0.76812173913043469</v>
      </c>
      <c r="IM294" s="158"/>
      <c r="IN294" s="109"/>
      <c r="IO294" s="109"/>
      <c r="IP294" s="158"/>
      <c r="IQ294" s="109"/>
      <c r="IR294" s="109"/>
      <c r="IS294" s="109"/>
      <c r="IT294" s="109"/>
      <c r="IU294" s="158">
        <f>IL294-IJ294</f>
        <v>-0.18538611427270646</v>
      </c>
      <c r="IV294" s="109"/>
      <c r="IW294" s="158">
        <f>JF291</f>
        <v>0.84059334298118671</v>
      </c>
      <c r="IX294" s="109"/>
      <c r="IY294" s="158">
        <f>JG291</f>
        <v>0.84059334298118671</v>
      </c>
      <c r="IZ294" s="109"/>
      <c r="JA294" s="158">
        <f>JH291</f>
        <v>0.88381818181818184</v>
      </c>
      <c r="JB294" s="158"/>
      <c r="JC294" s="109"/>
      <c r="JD294" s="109"/>
      <c r="JE294" s="158"/>
      <c r="JF294" s="109"/>
      <c r="JG294" s="109"/>
      <c r="JH294" s="109"/>
      <c r="JI294" s="109"/>
      <c r="JJ294" s="158">
        <f>JA294-IY294</f>
        <v>4.3224838836995128E-2</v>
      </c>
      <c r="JK294" s="109"/>
      <c r="JL294" s="158">
        <f>JU291</f>
        <v>0.8</v>
      </c>
      <c r="JM294" s="109"/>
      <c r="JN294" s="158">
        <f>JV291</f>
        <v>0.8</v>
      </c>
      <c r="JO294" s="109"/>
      <c r="JP294" s="158">
        <f>JW291</f>
        <v>0.81909090909090909</v>
      </c>
      <c r="JQ294" s="158"/>
      <c r="JR294" s="109"/>
      <c r="JS294" s="109"/>
      <c r="JT294" s="158"/>
      <c r="JU294" s="109"/>
      <c r="JV294" s="109"/>
      <c r="JW294" s="109"/>
      <c r="JX294" s="109"/>
      <c r="JY294" s="158">
        <f>JP294-JN294</f>
        <v>1.9090909090909047E-2</v>
      </c>
      <c r="JZ294" s="109"/>
      <c r="KA294" s="158" t="e">
        <f>KJ291</f>
        <v>#DIV/0!</v>
      </c>
      <c r="KB294" s="109"/>
      <c r="KC294" s="158" t="e">
        <f>KK291</f>
        <v>#DIV/0!</v>
      </c>
      <c r="KD294" s="109"/>
      <c r="KE294" s="158" t="e">
        <f>KL291</f>
        <v>#DIV/0!</v>
      </c>
      <c r="KF294" s="158"/>
      <c r="KG294" s="109"/>
      <c r="KH294" s="109"/>
      <c r="KI294" s="109"/>
      <c r="KJ294" s="109"/>
      <c r="KK294" s="109"/>
      <c r="KL294" s="109"/>
      <c r="KM294" s="109"/>
      <c r="KN294" s="158" t="e">
        <f>KE294-KC294</f>
        <v>#DIV/0!</v>
      </c>
      <c r="KO294" s="109"/>
      <c r="KP294" s="158">
        <f>KY291</f>
        <v>0.83746127946127957</v>
      </c>
      <c r="KQ294" s="109"/>
      <c r="KR294" s="158">
        <f>KZ291</f>
        <v>0.83746127946127957</v>
      </c>
      <c r="KS294" s="109"/>
      <c r="KT294" s="158">
        <f>LA291</f>
        <v>0.85915929203539831</v>
      </c>
      <c r="KU294" s="158"/>
      <c r="KV294" s="109"/>
      <c r="KW294" s="109"/>
      <c r="KX294" s="109"/>
      <c r="KY294" s="109"/>
      <c r="KZ294" s="109"/>
      <c r="LA294" s="109"/>
      <c r="LB294" s="109"/>
      <c r="LC294" s="158">
        <f>KT294-KR294</f>
        <v>2.1698012574118741E-2</v>
      </c>
      <c r="LD294" s="109"/>
      <c r="LE294" s="158">
        <f>LN291</f>
        <v>0.74589743589743585</v>
      </c>
      <c r="LF294" s="109"/>
      <c r="LG294" s="158">
        <f>LO291</f>
        <v>0.74589743589743585</v>
      </c>
      <c r="LH294" s="109"/>
      <c r="LI294" s="158">
        <f>LP291</f>
        <v>0.75407550822846081</v>
      </c>
      <c r="LJ294" s="158"/>
      <c r="LK294" s="109"/>
      <c r="LL294" s="109"/>
      <c r="LM294" s="109"/>
      <c r="LN294" s="109"/>
      <c r="LO294" s="109"/>
      <c r="LP294" s="109"/>
      <c r="LQ294" s="109"/>
      <c r="LR294" s="158">
        <f>LI294-LG294</f>
        <v>8.1780723310249659E-3</v>
      </c>
      <c r="LS294" s="109"/>
      <c r="LT294" s="158">
        <f>MC291</f>
        <v>1.3355997056659308</v>
      </c>
      <c r="LU294" s="109"/>
      <c r="LV294" s="158">
        <f>MD291</f>
        <v>1.3355997056659308</v>
      </c>
      <c r="LW294" s="109"/>
      <c r="LX294" s="158">
        <f>ME291</f>
        <v>0.96151890034364262</v>
      </c>
      <c r="LY294" s="158"/>
      <c r="LZ294" s="109"/>
      <c r="MA294" s="109"/>
      <c r="MB294" s="109"/>
      <c r="MC294" s="109"/>
      <c r="MD294" s="109"/>
      <c r="ME294" s="109"/>
      <c r="MF294" s="109"/>
      <c r="MG294" s="158">
        <f>LX294-LV294</f>
        <v>-0.37408080532228816</v>
      </c>
      <c r="MH294" s="109"/>
      <c r="MI294" s="158">
        <f>MR291</f>
        <v>0.97562499999999985</v>
      </c>
      <c r="MJ294" s="109"/>
      <c r="MK294" s="158">
        <f>MS291</f>
        <v>0.97562499999999985</v>
      </c>
      <c r="ML294" s="109"/>
      <c r="MM294" s="158">
        <f>MT291</f>
        <v>0.98624203821656053</v>
      </c>
      <c r="MN294" s="158"/>
      <c r="MO294" s="109"/>
      <c r="MP294" s="109"/>
      <c r="MQ294" s="109"/>
      <c r="MR294" s="109"/>
      <c r="MS294" s="109"/>
      <c r="MT294" s="109"/>
      <c r="MU294" s="109"/>
      <c r="MV294" s="158">
        <f>MM294-MK294</f>
        <v>1.0617038216560681E-2</v>
      </c>
      <c r="MW294" s="109"/>
      <c r="MX294" s="158">
        <f>NG291</f>
        <v>3.8804098360655734</v>
      </c>
      <c r="MY294" s="109"/>
      <c r="MZ294" s="158">
        <f>NH291</f>
        <v>3.8804098360655734</v>
      </c>
      <c r="NA294" s="109"/>
      <c r="NB294" s="158">
        <f>NI291</f>
        <v>3.6854716981132083</v>
      </c>
      <c r="NC294" s="158"/>
      <c r="ND294" s="109"/>
      <c r="NE294" s="109"/>
      <c r="NF294" s="109"/>
      <c r="NG294" s="109"/>
      <c r="NH294" s="109"/>
      <c r="NI294" s="109"/>
      <c r="NJ294" s="109"/>
      <c r="NK294" s="158">
        <f>NB294-MZ294</f>
        <v>-0.19493813795236514</v>
      </c>
      <c r="NL294" s="109"/>
      <c r="NM294" s="158">
        <f>NV291</f>
        <v>0.73878333333333335</v>
      </c>
      <c r="NN294" s="109"/>
      <c r="NO294" s="158">
        <f>NW291</f>
        <v>0.73878333333333335</v>
      </c>
      <c r="NP294" s="109"/>
      <c r="NQ294" s="158">
        <f>NX291</f>
        <v>0.77073253833049415</v>
      </c>
      <c r="NR294" s="158"/>
      <c r="NS294" s="109"/>
      <c r="NT294" s="109"/>
      <c r="NU294" s="109"/>
      <c r="NV294" s="109"/>
      <c r="NW294" s="109"/>
      <c r="NX294" s="109"/>
      <c r="NY294" s="109"/>
      <c r="NZ294" s="158">
        <f>NQ294-NO294</f>
        <v>3.1949204997160807E-2</v>
      </c>
      <c r="OA294" s="109"/>
      <c r="OB294" s="158" t="e">
        <f>OK291</f>
        <v>#DIV/0!</v>
      </c>
      <c r="OC294" s="109"/>
      <c r="OD294" s="158" t="e">
        <f>OL291</f>
        <v>#DIV/0!</v>
      </c>
      <c r="OE294" s="109"/>
      <c r="OF294" s="158" t="e">
        <f>OM291</f>
        <v>#DIV/0!</v>
      </c>
      <c r="OG294" s="158"/>
      <c r="OH294" s="109"/>
      <c r="OI294" s="109"/>
      <c r="OJ294" s="109"/>
      <c r="OK294" s="109"/>
      <c r="OL294" s="109"/>
      <c r="OM294" s="109"/>
      <c r="ON294" s="109"/>
      <c r="OO294" s="158" t="e">
        <f>OF294-OD294</f>
        <v>#DIV/0!</v>
      </c>
      <c r="OP294" s="109"/>
      <c r="OQ294" s="158">
        <f>OZ291</f>
        <v>0.90840789473684214</v>
      </c>
      <c r="OR294" s="109"/>
      <c r="OS294" s="158">
        <f>PA291</f>
        <v>0.90840789473684214</v>
      </c>
      <c r="OT294" s="109"/>
      <c r="OU294" s="158">
        <f>PB291</f>
        <v>0.85918053777208692</v>
      </c>
      <c r="OV294" s="158"/>
      <c r="OW294" s="109"/>
      <c r="OX294" s="109"/>
      <c r="OY294" s="109"/>
      <c r="OZ294" s="109"/>
      <c r="PA294" s="109"/>
      <c r="PB294" s="109"/>
      <c r="PC294" s="109"/>
      <c r="PD294" s="158">
        <f>OU294-OS294</f>
        <v>-4.922735696475522E-2</v>
      </c>
      <c r="PE294" s="109"/>
      <c r="PF294" s="158" t="e">
        <f>PO291</f>
        <v>#DIV/0!</v>
      </c>
      <c r="PG294" s="109"/>
      <c r="PH294" s="158" t="e">
        <f>PP291</f>
        <v>#DIV/0!</v>
      </c>
      <c r="PI294" s="109"/>
      <c r="PJ294" s="158" t="e">
        <f>PQ291</f>
        <v>#DIV/0!</v>
      </c>
      <c r="PK294" s="158"/>
      <c r="PL294" s="109"/>
      <c r="PM294" s="109"/>
      <c r="PN294" s="109"/>
      <c r="PO294" s="109"/>
      <c r="PP294" s="109"/>
      <c r="PQ294" s="109"/>
      <c r="PR294" s="109"/>
      <c r="PS294" s="158" t="e">
        <f>PJ294-PH294</f>
        <v>#DIV/0!</v>
      </c>
      <c r="PT294" s="109"/>
      <c r="PU294" s="158">
        <f>QD291</f>
        <v>0.89754385964912287</v>
      </c>
      <c r="PV294" s="109"/>
      <c r="PW294" s="158">
        <f>QE291</f>
        <v>0.89754385964912287</v>
      </c>
      <c r="PX294" s="109"/>
      <c r="PY294" s="158">
        <f>QF291</f>
        <v>0.92790055248618775</v>
      </c>
      <c r="PZ294" s="158"/>
      <c r="QA294" s="109"/>
      <c r="QB294" s="109"/>
      <c r="QC294" s="109"/>
      <c r="QD294" s="109"/>
      <c r="QE294" s="109"/>
      <c r="QF294" s="109"/>
      <c r="QG294" s="109"/>
      <c r="QH294" s="158">
        <f>PY294-PW294</f>
        <v>3.035669283706488E-2</v>
      </c>
      <c r="QI294" s="109"/>
      <c r="QJ294" s="158">
        <f>QS291</f>
        <v>0.90077868852459009</v>
      </c>
      <c r="QK294" s="109"/>
      <c r="QL294" s="158">
        <f>QT291</f>
        <v>0.90077868852459009</v>
      </c>
      <c r="QM294" s="109"/>
      <c r="QN294" s="158">
        <f>QU291</f>
        <v>0.88601796407185629</v>
      </c>
      <c r="QO294" s="158"/>
      <c r="QP294" s="109"/>
      <c r="QQ294" s="109"/>
      <c r="QR294" s="109"/>
      <c r="QS294" s="109"/>
      <c r="QT294" s="109"/>
      <c r="QU294" s="109"/>
      <c r="QV294" s="109"/>
      <c r="QW294" s="158">
        <f>QN294-QL294</f>
        <v>-1.4760724452733798E-2</v>
      </c>
      <c r="QX294" s="109"/>
      <c r="QY294" s="158">
        <f>RH291</f>
        <v>0.87074999999999991</v>
      </c>
      <c r="QZ294" s="109"/>
      <c r="RA294" s="158">
        <f>RI291</f>
        <v>0.87074999999999991</v>
      </c>
      <c r="RB294" s="109"/>
      <c r="RC294" s="158">
        <f>RJ291</f>
        <v>0.88722466960352442</v>
      </c>
      <c r="RD294" s="158"/>
      <c r="RE294" s="109"/>
      <c r="RF294" s="109"/>
      <c r="RG294" s="109"/>
      <c r="RH294" s="109"/>
      <c r="RI294" s="109"/>
      <c r="RJ294" s="109"/>
      <c r="RK294" s="109"/>
      <c r="RL294" s="158">
        <f>RC294-RA294</f>
        <v>1.6474669603524505E-2</v>
      </c>
      <c r="RM294" s="109"/>
      <c r="RN294" s="158">
        <f>RW291</f>
        <v>0.89144444444444448</v>
      </c>
      <c r="RO294" s="109"/>
      <c r="RP294" s="158">
        <f>RX291</f>
        <v>0.89144444444444448</v>
      </c>
      <c r="RQ294" s="109"/>
      <c r="RR294" s="158">
        <f>RY291</f>
        <v>0.85138576779026209</v>
      </c>
      <c r="RS294" s="158"/>
      <c r="RT294" s="109"/>
      <c r="RU294" s="109"/>
      <c r="RV294" s="109"/>
      <c r="RW294" s="109"/>
      <c r="RX294" s="109"/>
      <c r="RY294" s="109"/>
      <c r="RZ294" s="109"/>
      <c r="SA294" s="158">
        <f>RR294-RP294</f>
        <v>-4.005867665418239E-2</v>
      </c>
      <c r="SB294" s="109"/>
      <c r="SC294" s="158">
        <f>SL291</f>
        <v>0.9121818181818182</v>
      </c>
      <c r="SD294" s="109"/>
      <c r="SE294" s="158">
        <f>SM291</f>
        <v>0.9121818181818182</v>
      </c>
      <c r="SF294" s="109"/>
      <c r="SG294" s="158">
        <f>SN291</f>
        <v>0.89222222222222214</v>
      </c>
      <c r="SH294" s="158"/>
      <c r="SI294" s="109"/>
      <c r="SJ294" s="109"/>
      <c r="SK294" s="109"/>
      <c r="SL294" s="109"/>
      <c r="SM294" s="109"/>
      <c r="SN294" s="109"/>
      <c r="SO294" s="109"/>
      <c r="SP294" s="158">
        <f>SG294-SE294</f>
        <v>-1.9959595959596066E-2</v>
      </c>
      <c r="SQ294" s="109"/>
      <c r="SR294" s="158">
        <f>TA291</f>
        <v>0.91966666666666641</v>
      </c>
      <c r="SS294" s="109"/>
      <c r="ST294" s="158">
        <f>TB291</f>
        <v>0.91966666666666641</v>
      </c>
      <c r="SU294" s="109"/>
      <c r="SV294" s="158">
        <f>TC291</f>
        <v>0.79132911392405059</v>
      </c>
      <c r="SW294" s="158"/>
      <c r="SX294" s="109"/>
      <c r="SY294" s="109"/>
      <c r="SZ294" s="109"/>
      <c r="TA294" s="109"/>
      <c r="TB294" s="109"/>
      <c r="TC294" s="109"/>
      <c r="TD294" s="109"/>
      <c r="TE294" s="158">
        <f>SV294-ST294</f>
        <v>-0.12833755274261582</v>
      </c>
      <c r="TF294" s="109"/>
      <c r="TG294" s="158">
        <f>TP291</f>
        <v>0.92127906976744156</v>
      </c>
      <c r="TH294" s="109"/>
      <c r="TI294" s="158">
        <f>TQ291</f>
        <v>0.92127906976744156</v>
      </c>
      <c r="TJ294" s="109"/>
      <c r="TK294" s="158">
        <f>TR291</f>
        <v>0.98823943661971858</v>
      </c>
      <c r="TL294" s="158"/>
      <c r="TM294" s="109"/>
      <c r="TN294" s="109"/>
      <c r="TO294" s="109"/>
      <c r="TP294" s="109"/>
      <c r="TQ294" s="109"/>
      <c r="TR294" s="109"/>
      <c r="TS294" s="109"/>
      <c r="TT294" s="158">
        <f>TK294-TI294</f>
        <v>6.696036685227702E-2</v>
      </c>
      <c r="TU294" s="109"/>
      <c r="TV294" s="158">
        <f>UE291</f>
        <v>3.3057142857142856</v>
      </c>
      <c r="TW294" s="109"/>
      <c r="TX294" s="158">
        <f>UF291</f>
        <v>3.3057142857142856</v>
      </c>
      <c r="TY294" s="109"/>
      <c r="TZ294" s="158">
        <f>UG291</f>
        <v>3.2529577464788733</v>
      </c>
      <c r="UA294" s="158"/>
      <c r="UB294" s="109"/>
      <c r="UC294" s="109"/>
      <c r="UD294" s="109"/>
      <c r="UE294" s="109"/>
      <c r="UF294" s="109"/>
      <c r="UG294" s="109"/>
      <c r="UH294" s="109"/>
      <c r="UI294" s="158">
        <f>TZ294-TX294</f>
        <v>-5.2756539235412347E-2</v>
      </c>
      <c r="UJ294" s="158"/>
      <c r="UK294" s="158">
        <f>UT290/UJ290</f>
        <v>7.4</v>
      </c>
      <c r="UL294" s="158">
        <f>UU290/UL290</f>
        <v>7.4</v>
      </c>
      <c r="UM294" s="158"/>
      <c r="UN294" s="158"/>
      <c r="UO294" s="158"/>
      <c r="UP294" s="158"/>
      <c r="UQ294" s="158"/>
      <c r="UR294" s="158"/>
      <c r="US294" s="158"/>
      <c r="UT294" s="158"/>
      <c r="UU294" s="158"/>
      <c r="UV294" s="158"/>
      <c r="UW294" s="158"/>
      <c r="UX294" s="158"/>
      <c r="UY294" s="109"/>
      <c r="UZ294" s="158">
        <f>VI291</f>
        <v>3.8288923174660807</v>
      </c>
      <c r="VA294" s="109"/>
      <c r="VB294" s="158">
        <f>VJ291</f>
        <v>3.8288923174660807</v>
      </c>
      <c r="VC294" s="109"/>
      <c r="VD294" s="158">
        <f>VK291</f>
        <v>4.1616443850267402</v>
      </c>
      <c r="VE294" s="158"/>
      <c r="VF294" s="109"/>
      <c r="VG294" s="109"/>
      <c r="VH294" s="109"/>
      <c r="VI294" s="109"/>
      <c r="VJ294" s="109"/>
      <c r="VK294" s="109"/>
      <c r="VL294" s="109"/>
      <c r="VM294" s="158">
        <f>VD294-VB294</f>
        <v>0.33275206756065945</v>
      </c>
    </row>
    <row r="295" spans="1:588" s="129" customFormat="1" ht="12.75" customHeight="1" x14ac:dyDescent="0.2">
      <c r="AT295" s="167"/>
      <c r="AU295" s="167"/>
      <c r="BI295" s="167"/>
      <c r="BJ295" s="167"/>
      <c r="FJ295" s="168"/>
    </row>
    <row r="296" spans="1:588" s="129" customFormat="1" ht="12.75" customHeight="1" x14ac:dyDescent="0.2">
      <c r="D296" s="260"/>
      <c r="T296" s="261"/>
      <c r="U296" s="261"/>
      <c r="V296" s="261"/>
      <c r="AT296" s="167"/>
      <c r="AU296" s="167"/>
      <c r="BI296" s="167"/>
      <c r="BJ296" s="167"/>
      <c r="DF296" s="261"/>
      <c r="DG296" s="261"/>
      <c r="DH296" s="261"/>
      <c r="FJ296" s="168"/>
      <c r="VC296" s="262"/>
      <c r="VD296" s="262"/>
      <c r="VE296" s="262"/>
    </row>
    <row r="297" spans="1:588" s="129" customFormat="1" ht="12.75" customHeight="1" x14ac:dyDescent="0.2">
      <c r="AT297" s="167"/>
      <c r="AU297" s="167"/>
      <c r="AW297" s="304">
        <f>AW298/AV298</f>
        <v>274354.84638324293</v>
      </c>
      <c r="BI297" s="167"/>
      <c r="BJ297" s="167"/>
      <c r="FJ297" s="168"/>
    </row>
    <row r="298" spans="1:588" s="163" customFormat="1" ht="26.25" customHeight="1" x14ac:dyDescent="0.25">
      <c r="A298" s="62"/>
      <c r="B298" s="161" t="s">
        <v>494</v>
      </c>
      <c r="C298" s="131" t="s">
        <v>836</v>
      </c>
      <c r="D298" s="162" t="s">
        <v>833</v>
      </c>
      <c r="E298" s="161"/>
      <c r="F298" s="161"/>
      <c r="G298" s="161"/>
      <c r="H298" s="161"/>
      <c r="I298" s="161"/>
      <c r="J298" s="161"/>
      <c r="K298" s="161"/>
      <c r="L298" s="161"/>
      <c r="M298" s="161"/>
      <c r="N298" s="161"/>
      <c r="O298" s="161"/>
      <c r="P298" s="157">
        <f t="shared" ref="P298:BH298" si="7160">SUM(P37+P81)</f>
        <v>152</v>
      </c>
      <c r="Q298" s="157">
        <f t="shared" si="7160"/>
        <v>18496341.139777865</v>
      </c>
      <c r="R298" s="157">
        <f t="shared" si="7160"/>
        <v>152</v>
      </c>
      <c r="S298" s="157">
        <f t="shared" si="7160"/>
        <v>18496341.139777865</v>
      </c>
      <c r="T298" s="157">
        <f t="shared" si="7160"/>
        <v>158</v>
      </c>
      <c r="U298" s="157">
        <f t="shared" si="7160"/>
        <v>24395258.199999992</v>
      </c>
      <c r="V298" s="157">
        <f t="shared" si="7160"/>
        <v>1515</v>
      </c>
      <c r="W298" s="157">
        <f t="shared" si="7160"/>
        <v>4</v>
      </c>
      <c r="X298" s="157">
        <f t="shared" si="7160"/>
        <v>1375246.74</v>
      </c>
      <c r="Y298" s="157">
        <f t="shared" si="7160"/>
        <v>30</v>
      </c>
      <c r="Z298" s="157">
        <f t="shared" si="7160"/>
        <v>1044.4000000000001</v>
      </c>
      <c r="AA298" s="157">
        <f t="shared" si="7160"/>
        <v>1044.4000000000001</v>
      </c>
      <c r="AB298" s="157">
        <f t="shared" si="7160"/>
        <v>1388.1100000000001</v>
      </c>
      <c r="AC298" s="157">
        <f t="shared" si="7160"/>
        <v>6</v>
      </c>
      <c r="AD298" s="157">
        <f t="shared" si="7160"/>
        <v>5898917.0602221256</v>
      </c>
      <c r="AE298" s="157">
        <f t="shared" si="7160"/>
        <v>0</v>
      </c>
      <c r="AF298" s="157">
        <f t="shared" si="7160"/>
        <v>0</v>
      </c>
      <c r="AG298" s="157">
        <f t="shared" si="7160"/>
        <v>0</v>
      </c>
      <c r="AH298" s="157">
        <f t="shared" si="7160"/>
        <v>0</v>
      </c>
      <c r="AI298" s="157">
        <f t="shared" si="7160"/>
        <v>0</v>
      </c>
      <c r="AJ298" s="157">
        <f t="shared" si="7160"/>
        <v>0</v>
      </c>
      <c r="AK298" s="157">
        <f t="shared" si="7160"/>
        <v>0</v>
      </c>
      <c r="AL298" s="157">
        <f t="shared" si="7160"/>
        <v>0</v>
      </c>
      <c r="AM298" s="157">
        <f t="shared" si="7160"/>
        <v>0</v>
      </c>
      <c r="AN298" s="157">
        <f t="shared" si="7160"/>
        <v>0</v>
      </c>
      <c r="AO298" s="157">
        <f t="shared" si="7160"/>
        <v>0</v>
      </c>
      <c r="AP298" s="157">
        <f t="shared" si="7160"/>
        <v>0</v>
      </c>
      <c r="AQ298" s="157">
        <f t="shared" si="7160"/>
        <v>0</v>
      </c>
      <c r="AR298" s="157">
        <f t="shared" si="7160"/>
        <v>0</v>
      </c>
      <c r="AS298" s="157">
        <f t="shared" si="7160"/>
        <v>0</v>
      </c>
      <c r="AT298" s="157">
        <f t="shared" si="7160"/>
        <v>205</v>
      </c>
      <c r="AU298" s="157">
        <f t="shared" si="7160"/>
        <v>56242743.5085648</v>
      </c>
      <c r="AV298" s="157">
        <f t="shared" si="7160"/>
        <v>205</v>
      </c>
      <c r="AW298" s="157">
        <f t="shared" si="7160"/>
        <v>56242743.5085648</v>
      </c>
      <c r="AX298" s="157">
        <f t="shared" si="7160"/>
        <v>207</v>
      </c>
      <c r="AY298" s="157">
        <f t="shared" si="7160"/>
        <v>57561574.33000017</v>
      </c>
      <c r="AZ298" s="157">
        <f t="shared" si="7160"/>
        <v>2518</v>
      </c>
      <c r="BA298" s="157">
        <f t="shared" si="7160"/>
        <v>1</v>
      </c>
      <c r="BB298" s="157">
        <f t="shared" si="7160"/>
        <v>17433.810000000001</v>
      </c>
      <c r="BC298" s="157">
        <f t="shared" si="7160"/>
        <v>6</v>
      </c>
      <c r="BD298" s="157">
        <f t="shared" si="7160"/>
        <v>2407.9499999999994</v>
      </c>
      <c r="BE298" s="157">
        <f t="shared" si="7160"/>
        <v>2407.9499999999994</v>
      </c>
      <c r="BF298" s="157">
        <f t="shared" si="7160"/>
        <v>2459.56</v>
      </c>
      <c r="BG298" s="157">
        <f t="shared" si="7160"/>
        <v>2</v>
      </c>
      <c r="BH298" s="157">
        <f t="shared" si="7160"/>
        <v>1318830.8214353684</v>
      </c>
      <c r="BI298" s="157">
        <f t="shared" ref="BI298:BW298" si="7161">BI290</f>
        <v>3326</v>
      </c>
      <c r="BJ298" s="157">
        <f t="shared" si="7161"/>
        <v>612161693.40173244</v>
      </c>
      <c r="BK298" s="157">
        <f t="shared" si="7161"/>
        <v>3326</v>
      </c>
      <c r="BL298" s="157">
        <f t="shared" si="7161"/>
        <v>612161693.40173244</v>
      </c>
      <c r="BM298" s="157">
        <f t="shared" si="7161"/>
        <v>3349</v>
      </c>
      <c r="BN298" s="157">
        <f t="shared" si="7161"/>
        <v>604424033.86000025</v>
      </c>
      <c r="BO298" s="157">
        <f t="shared" si="7161"/>
        <v>54191</v>
      </c>
      <c r="BP298" s="157">
        <f t="shared" si="7161"/>
        <v>19</v>
      </c>
      <c r="BQ298" s="157">
        <f t="shared" si="7161"/>
        <v>4107148.21</v>
      </c>
      <c r="BR298" s="157">
        <f t="shared" si="7161"/>
        <v>544</v>
      </c>
      <c r="BS298" s="157">
        <f t="shared" si="7161"/>
        <v>34216.22</v>
      </c>
      <c r="BT298" s="157">
        <f t="shared" si="7161"/>
        <v>34216.22</v>
      </c>
      <c r="BU298" s="157">
        <f t="shared" si="7161"/>
        <v>33946.61</v>
      </c>
      <c r="BV298" s="157">
        <f t="shared" si="7161"/>
        <v>23</v>
      </c>
      <c r="BW298" s="157">
        <f t="shared" si="7161"/>
        <v>-7737659.541732192</v>
      </c>
      <c r="BX298" s="157">
        <f t="shared" ref="BX298:DC298" si="7162">SUM(BX37+BX81)</f>
        <v>0</v>
      </c>
      <c r="BY298" s="157">
        <f t="shared" si="7162"/>
        <v>0</v>
      </c>
      <c r="BZ298" s="157">
        <f t="shared" si="7162"/>
        <v>0</v>
      </c>
      <c r="CA298" s="157">
        <f t="shared" si="7162"/>
        <v>0</v>
      </c>
      <c r="CB298" s="157">
        <f t="shared" si="7162"/>
        <v>0</v>
      </c>
      <c r="CC298" s="157">
        <f t="shared" si="7162"/>
        <v>0</v>
      </c>
      <c r="CD298" s="157">
        <f t="shared" si="7162"/>
        <v>0</v>
      </c>
      <c r="CE298" s="157">
        <f t="shared" si="7162"/>
        <v>0</v>
      </c>
      <c r="CF298" s="157">
        <f t="shared" si="7162"/>
        <v>0</v>
      </c>
      <c r="CG298" s="157">
        <f t="shared" si="7162"/>
        <v>0</v>
      </c>
      <c r="CH298" s="157">
        <f t="shared" si="7162"/>
        <v>0</v>
      </c>
      <c r="CI298" s="157">
        <f t="shared" si="7162"/>
        <v>0</v>
      </c>
      <c r="CJ298" s="157">
        <f t="shared" si="7162"/>
        <v>0</v>
      </c>
      <c r="CK298" s="157">
        <f t="shared" si="7162"/>
        <v>0</v>
      </c>
      <c r="CL298" s="157">
        <f t="shared" si="7162"/>
        <v>0</v>
      </c>
      <c r="CM298" s="157">
        <f t="shared" si="7162"/>
        <v>0</v>
      </c>
      <c r="CN298" s="157">
        <f t="shared" si="7162"/>
        <v>0</v>
      </c>
      <c r="CO298" s="157">
        <f t="shared" si="7162"/>
        <v>0</v>
      </c>
      <c r="CP298" s="157">
        <f t="shared" si="7162"/>
        <v>0</v>
      </c>
      <c r="CQ298" s="157">
        <f t="shared" si="7162"/>
        <v>0</v>
      </c>
      <c r="CR298" s="157">
        <f t="shared" si="7162"/>
        <v>0</v>
      </c>
      <c r="CS298" s="157">
        <f t="shared" si="7162"/>
        <v>0</v>
      </c>
      <c r="CT298" s="157">
        <f t="shared" si="7162"/>
        <v>0</v>
      </c>
      <c r="CU298" s="157">
        <f t="shared" si="7162"/>
        <v>0</v>
      </c>
      <c r="CV298" s="157">
        <f t="shared" si="7162"/>
        <v>0</v>
      </c>
      <c r="CW298" s="157">
        <f t="shared" si="7162"/>
        <v>0</v>
      </c>
      <c r="CX298" s="157">
        <f t="shared" si="7162"/>
        <v>0</v>
      </c>
      <c r="CY298" s="157">
        <f t="shared" si="7162"/>
        <v>0</v>
      </c>
      <c r="CZ298" s="157">
        <f t="shared" si="7162"/>
        <v>0</v>
      </c>
      <c r="DA298" s="157">
        <f t="shared" si="7162"/>
        <v>0</v>
      </c>
      <c r="DB298" s="157">
        <f t="shared" si="7162"/>
        <v>0</v>
      </c>
      <c r="DC298" s="157">
        <f t="shared" si="7162"/>
        <v>0</v>
      </c>
      <c r="DD298" s="157">
        <f t="shared" ref="DD298:EE298" si="7163">SUM(DD37+DD81)</f>
        <v>0</v>
      </c>
      <c r="DE298" s="157">
        <f t="shared" si="7163"/>
        <v>0</v>
      </c>
      <c r="DF298" s="157">
        <f t="shared" si="7163"/>
        <v>0</v>
      </c>
      <c r="DG298" s="157">
        <f t="shared" si="7163"/>
        <v>0</v>
      </c>
      <c r="DH298" s="157">
        <f t="shared" si="7163"/>
        <v>0</v>
      </c>
      <c r="DI298" s="157">
        <f t="shared" si="7163"/>
        <v>0</v>
      </c>
      <c r="DJ298" s="157">
        <f t="shared" si="7163"/>
        <v>0</v>
      </c>
      <c r="DK298" s="157">
        <f t="shared" si="7163"/>
        <v>0</v>
      </c>
      <c r="DL298" s="157">
        <f t="shared" si="7163"/>
        <v>0</v>
      </c>
      <c r="DM298" s="157">
        <f t="shared" si="7163"/>
        <v>0</v>
      </c>
      <c r="DN298" s="157">
        <f t="shared" si="7163"/>
        <v>0</v>
      </c>
      <c r="DO298" s="157">
        <f t="shared" si="7163"/>
        <v>0</v>
      </c>
      <c r="DP298" s="157">
        <f t="shared" si="7163"/>
        <v>0</v>
      </c>
      <c r="DQ298" s="157">
        <f t="shared" si="7163"/>
        <v>0</v>
      </c>
      <c r="DR298" s="157">
        <f t="shared" si="7163"/>
        <v>0</v>
      </c>
      <c r="DS298" s="157">
        <f t="shared" si="7163"/>
        <v>0</v>
      </c>
      <c r="DT298" s="157">
        <f t="shared" si="7163"/>
        <v>0</v>
      </c>
      <c r="DU298" s="157">
        <f t="shared" si="7163"/>
        <v>2</v>
      </c>
      <c r="DV298" s="157">
        <f t="shared" si="7163"/>
        <v>94943.58</v>
      </c>
      <c r="DW298" s="157">
        <f t="shared" si="7163"/>
        <v>20</v>
      </c>
      <c r="DX298" s="157">
        <f t="shared" si="7163"/>
        <v>0</v>
      </c>
      <c r="DY298" s="157">
        <f t="shared" si="7163"/>
        <v>0</v>
      </c>
      <c r="DZ298" s="157">
        <f t="shared" si="7163"/>
        <v>0</v>
      </c>
      <c r="EA298" s="157">
        <f t="shared" si="7163"/>
        <v>0</v>
      </c>
      <c r="EB298" s="157">
        <f t="shared" si="7163"/>
        <v>0</v>
      </c>
      <c r="EC298" s="157">
        <f t="shared" si="7163"/>
        <v>4.03</v>
      </c>
      <c r="ED298" s="157">
        <f t="shared" si="7163"/>
        <v>2</v>
      </c>
      <c r="EE298" s="157">
        <f t="shared" si="7163"/>
        <v>94943.58</v>
      </c>
      <c r="EF298" s="157">
        <f t="shared" ref="EF298:ET298" si="7164">EF290</f>
        <v>1102</v>
      </c>
      <c r="EG298" s="157">
        <f t="shared" si="7164"/>
        <v>280245007.72866744</v>
      </c>
      <c r="EH298" s="157">
        <f t="shared" si="7164"/>
        <v>1102</v>
      </c>
      <c r="EI298" s="157">
        <f t="shared" si="7164"/>
        <v>280245007.72866744</v>
      </c>
      <c r="EJ298" s="157">
        <f t="shared" si="7164"/>
        <v>1307</v>
      </c>
      <c r="EK298" s="157">
        <f t="shared" si="7164"/>
        <v>339029003.28999996</v>
      </c>
      <c r="EL298" s="157">
        <f t="shared" si="7164"/>
        <v>18353</v>
      </c>
      <c r="EM298" s="157">
        <f t="shared" si="7164"/>
        <v>6</v>
      </c>
      <c r="EN298" s="157">
        <f t="shared" si="7164"/>
        <v>2174772.1</v>
      </c>
      <c r="EO298" s="157">
        <f t="shared" si="7164"/>
        <v>0</v>
      </c>
      <c r="EP298" s="157">
        <f t="shared" si="7164"/>
        <v>15748.190000000004</v>
      </c>
      <c r="EQ298" s="157">
        <f t="shared" si="7164"/>
        <v>15748.190000000004</v>
      </c>
      <c r="ER298" s="157">
        <f t="shared" si="7164"/>
        <v>19288.950000000004</v>
      </c>
      <c r="ES298" s="157">
        <f t="shared" si="7164"/>
        <v>205</v>
      </c>
      <c r="ET298" s="157">
        <f t="shared" si="7164"/>
        <v>58783995.561332524</v>
      </c>
      <c r="EU298" s="157">
        <f t="shared" ref="EU298:HF298" si="7165">SUM(EU37+EU81)</f>
        <v>0</v>
      </c>
      <c r="EV298" s="157">
        <f t="shared" si="7165"/>
        <v>0</v>
      </c>
      <c r="EW298" s="157">
        <f t="shared" si="7165"/>
        <v>0</v>
      </c>
      <c r="EX298" s="157">
        <f t="shared" si="7165"/>
        <v>0</v>
      </c>
      <c r="EY298" s="157">
        <f t="shared" si="7165"/>
        <v>0</v>
      </c>
      <c r="EZ298" s="157">
        <f t="shared" si="7165"/>
        <v>0</v>
      </c>
      <c r="FA298" s="157">
        <f t="shared" si="7165"/>
        <v>0</v>
      </c>
      <c r="FB298" s="157">
        <f t="shared" si="7165"/>
        <v>0</v>
      </c>
      <c r="FC298" s="157">
        <f t="shared" si="7165"/>
        <v>0</v>
      </c>
      <c r="FD298" s="157">
        <f t="shared" si="7165"/>
        <v>0</v>
      </c>
      <c r="FE298" s="157">
        <f t="shared" si="7165"/>
        <v>0</v>
      </c>
      <c r="FF298" s="157">
        <f t="shared" si="7165"/>
        <v>0</v>
      </c>
      <c r="FG298" s="157">
        <f t="shared" si="7165"/>
        <v>0</v>
      </c>
      <c r="FH298" s="157">
        <f t="shared" si="7165"/>
        <v>0</v>
      </c>
      <c r="FI298" s="157">
        <f t="shared" si="7165"/>
        <v>0</v>
      </c>
      <c r="FJ298" s="157">
        <f t="shared" si="7165"/>
        <v>0</v>
      </c>
      <c r="FK298" s="157">
        <f t="shared" si="7165"/>
        <v>0</v>
      </c>
      <c r="FL298" s="157">
        <f t="shared" si="7165"/>
        <v>0</v>
      </c>
      <c r="FM298" s="157">
        <f t="shared" si="7165"/>
        <v>0</v>
      </c>
      <c r="FN298" s="157">
        <f t="shared" si="7165"/>
        <v>0</v>
      </c>
      <c r="FO298" s="157">
        <f t="shared" si="7165"/>
        <v>0</v>
      </c>
      <c r="FP298" s="157">
        <f t="shared" si="7165"/>
        <v>0</v>
      </c>
      <c r="FQ298" s="157">
        <f t="shared" si="7165"/>
        <v>0</v>
      </c>
      <c r="FR298" s="157">
        <f t="shared" si="7165"/>
        <v>0</v>
      </c>
      <c r="FS298" s="157">
        <f t="shared" si="7165"/>
        <v>0</v>
      </c>
      <c r="FT298" s="157">
        <f t="shared" si="7165"/>
        <v>0</v>
      </c>
      <c r="FU298" s="157">
        <f t="shared" si="7165"/>
        <v>0</v>
      </c>
      <c r="FV298" s="157">
        <f t="shared" si="7165"/>
        <v>0</v>
      </c>
      <c r="FW298" s="157">
        <f t="shared" si="7165"/>
        <v>0</v>
      </c>
      <c r="FX298" s="157">
        <f t="shared" si="7165"/>
        <v>0</v>
      </c>
      <c r="FY298" s="157">
        <f t="shared" si="7165"/>
        <v>0</v>
      </c>
      <c r="FZ298" s="157">
        <f t="shared" si="7165"/>
        <v>0</v>
      </c>
      <c r="GA298" s="157">
        <f t="shared" si="7165"/>
        <v>0</v>
      </c>
      <c r="GB298" s="157">
        <f t="shared" si="7165"/>
        <v>0</v>
      </c>
      <c r="GC298" s="157">
        <f t="shared" si="7165"/>
        <v>0</v>
      </c>
      <c r="GD298" s="157">
        <f t="shared" si="7165"/>
        <v>0</v>
      </c>
      <c r="GE298" s="157">
        <f t="shared" si="7165"/>
        <v>0</v>
      </c>
      <c r="GF298" s="157">
        <f t="shared" si="7165"/>
        <v>0</v>
      </c>
      <c r="GG298" s="157">
        <f t="shared" si="7165"/>
        <v>0</v>
      </c>
      <c r="GH298" s="157">
        <f t="shared" si="7165"/>
        <v>0</v>
      </c>
      <c r="GI298" s="157">
        <f t="shared" si="7165"/>
        <v>0</v>
      </c>
      <c r="GJ298" s="157">
        <f t="shared" si="7165"/>
        <v>0</v>
      </c>
      <c r="GK298" s="157">
        <f t="shared" si="7165"/>
        <v>0</v>
      </c>
      <c r="GL298" s="157">
        <f t="shared" si="7165"/>
        <v>0</v>
      </c>
      <c r="GM298" s="157">
        <f t="shared" si="7165"/>
        <v>0</v>
      </c>
      <c r="GN298" s="157">
        <f t="shared" si="7165"/>
        <v>0</v>
      </c>
      <c r="GO298" s="157">
        <f t="shared" si="7165"/>
        <v>0</v>
      </c>
      <c r="GP298" s="157">
        <f t="shared" si="7165"/>
        <v>0</v>
      </c>
      <c r="GQ298" s="157">
        <f t="shared" si="7165"/>
        <v>0</v>
      </c>
      <c r="GR298" s="157">
        <f t="shared" si="7165"/>
        <v>0</v>
      </c>
      <c r="GS298" s="157">
        <f t="shared" si="7165"/>
        <v>0</v>
      </c>
      <c r="GT298" s="157">
        <f t="shared" si="7165"/>
        <v>0</v>
      </c>
      <c r="GU298" s="157">
        <f t="shared" si="7165"/>
        <v>0</v>
      </c>
      <c r="GV298" s="157">
        <f t="shared" si="7165"/>
        <v>0</v>
      </c>
      <c r="GW298" s="157">
        <f t="shared" si="7165"/>
        <v>0</v>
      </c>
      <c r="GX298" s="157">
        <f t="shared" si="7165"/>
        <v>0</v>
      </c>
      <c r="GY298" s="157">
        <f t="shared" si="7165"/>
        <v>0</v>
      </c>
      <c r="GZ298" s="157">
        <f t="shared" si="7165"/>
        <v>0</v>
      </c>
      <c r="HA298" s="157">
        <f t="shared" si="7165"/>
        <v>0</v>
      </c>
      <c r="HB298" s="157">
        <f t="shared" si="7165"/>
        <v>0</v>
      </c>
      <c r="HC298" s="157">
        <f t="shared" si="7165"/>
        <v>0</v>
      </c>
      <c r="HD298" s="157">
        <f t="shared" si="7165"/>
        <v>0</v>
      </c>
      <c r="HE298" s="157">
        <f t="shared" si="7165"/>
        <v>0</v>
      </c>
      <c r="HF298" s="157">
        <f t="shared" si="7165"/>
        <v>0</v>
      </c>
      <c r="HG298" s="157">
        <f t="shared" ref="HG298:JR298" si="7166">SUM(HG37+HG81)</f>
        <v>0</v>
      </c>
      <c r="HH298" s="157">
        <f t="shared" si="7166"/>
        <v>0</v>
      </c>
      <c r="HI298" s="157">
        <f t="shared" si="7166"/>
        <v>0</v>
      </c>
      <c r="HJ298" s="157">
        <f t="shared" si="7166"/>
        <v>0</v>
      </c>
      <c r="HK298" s="157">
        <f t="shared" si="7166"/>
        <v>0</v>
      </c>
      <c r="HL298" s="157">
        <f t="shared" si="7166"/>
        <v>0</v>
      </c>
      <c r="HM298" s="157">
        <f t="shared" si="7166"/>
        <v>0</v>
      </c>
      <c r="HN298" s="157">
        <f t="shared" si="7166"/>
        <v>0</v>
      </c>
      <c r="HO298" s="157">
        <f t="shared" si="7166"/>
        <v>0</v>
      </c>
      <c r="HP298" s="157">
        <f t="shared" si="7166"/>
        <v>0</v>
      </c>
      <c r="HQ298" s="157">
        <f t="shared" si="7166"/>
        <v>0</v>
      </c>
      <c r="HR298" s="157">
        <f t="shared" si="7166"/>
        <v>0</v>
      </c>
      <c r="HS298" s="157">
        <f t="shared" si="7166"/>
        <v>0</v>
      </c>
      <c r="HT298" s="157">
        <f t="shared" si="7166"/>
        <v>0</v>
      </c>
      <c r="HU298" s="157">
        <f t="shared" si="7166"/>
        <v>0</v>
      </c>
      <c r="HV298" s="157">
        <f t="shared" si="7166"/>
        <v>0</v>
      </c>
      <c r="HW298" s="157">
        <f t="shared" si="7166"/>
        <v>0</v>
      </c>
      <c r="HX298" s="157">
        <f t="shared" si="7166"/>
        <v>0</v>
      </c>
      <c r="HY298" s="157">
        <f t="shared" si="7166"/>
        <v>0</v>
      </c>
      <c r="HZ298" s="157">
        <f t="shared" si="7166"/>
        <v>0</v>
      </c>
      <c r="IA298" s="157">
        <f t="shared" si="7166"/>
        <v>0</v>
      </c>
      <c r="IB298" s="157">
        <f t="shared" si="7166"/>
        <v>0</v>
      </c>
      <c r="IC298" s="157">
        <f t="shared" si="7166"/>
        <v>0</v>
      </c>
      <c r="ID298" s="157">
        <f t="shared" si="7166"/>
        <v>0</v>
      </c>
      <c r="IE298" s="157">
        <f t="shared" si="7166"/>
        <v>0</v>
      </c>
      <c r="IF298" s="157">
        <f t="shared" si="7166"/>
        <v>0</v>
      </c>
      <c r="IG298" s="157">
        <f t="shared" si="7166"/>
        <v>0</v>
      </c>
      <c r="IH298" s="157">
        <f t="shared" si="7166"/>
        <v>0</v>
      </c>
      <c r="II298" s="157">
        <f t="shared" si="7166"/>
        <v>0</v>
      </c>
      <c r="IJ298" s="157">
        <f t="shared" si="7166"/>
        <v>0</v>
      </c>
      <c r="IK298" s="157">
        <f t="shared" si="7166"/>
        <v>0</v>
      </c>
      <c r="IL298" s="157">
        <f t="shared" si="7166"/>
        <v>0</v>
      </c>
      <c r="IM298" s="157">
        <f t="shared" si="7166"/>
        <v>0</v>
      </c>
      <c r="IN298" s="157">
        <f t="shared" si="7166"/>
        <v>0</v>
      </c>
      <c r="IO298" s="157">
        <f t="shared" si="7166"/>
        <v>0</v>
      </c>
      <c r="IP298" s="157">
        <f t="shared" si="7166"/>
        <v>0</v>
      </c>
      <c r="IQ298" s="157">
        <f t="shared" si="7166"/>
        <v>0</v>
      </c>
      <c r="IR298" s="157">
        <f t="shared" si="7166"/>
        <v>0</v>
      </c>
      <c r="IS298" s="157">
        <f t="shared" si="7166"/>
        <v>0</v>
      </c>
      <c r="IT298" s="157">
        <f t="shared" si="7166"/>
        <v>0</v>
      </c>
      <c r="IU298" s="157">
        <f t="shared" si="7166"/>
        <v>0</v>
      </c>
      <c r="IV298" s="157">
        <f t="shared" si="7166"/>
        <v>0</v>
      </c>
      <c r="IW298" s="157">
        <f t="shared" si="7166"/>
        <v>0</v>
      </c>
      <c r="IX298" s="157">
        <f t="shared" si="7166"/>
        <v>0</v>
      </c>
      <c r="IY298" s="157">
        <f t="shared" si="7166"/>
        <v>0</v>
      </c>
      <c r="IZ298" s="157">
        <f t="shared" si="7166"/>
        <v>0</v>
      </c>
      <c r="JA298" s="157">
        <f t="shared" si="7166"/>
        <v>0</v>
      </c>
      <c r="JB298" s="157">
        <f t="shared" si="7166"/>
        <v>0</v>
      </c>
      <c r="JC298" s="157">
        <f t="shared" si="7166"/>
        <v>0</v>
      </c>
      <c r="JD298" s="157">
        <f t="shared" si="7166"/>
        <v>0</v>
      </c>
      <c r="JE298" s="157">
        <f t="shared" si="7166"/>
        <v>0</v>
      </c>
      <c r="JF298" s="157">
        <f t="shared" si="7166"/>
        <v>0</v>
      </c>
      <c r="JG298" s="157">
        <f t="shared" si="7166"/>
        <v>0</v>
      </c>
      <c r="JH298" s="157">
        <f t="shared" si="7166"/>
        <v>0</v>
      </c>
      <c r="JI298" s="157">
        <f t="shared" si="7166"/>
        <v>0</v>
      </c>
      <c r="JJ298" s="157">
        <f t="shared" si="7166"/>
        <v>0</v>
      </c>
      <c r="JK298" s="157">
        <f t="shared" si="7166"/>
        <v>0</v>
      </c>
      <c r="JL298" s="157">
        <f t="shared" si="7166"/>
        <v>0</v>
      </c>
      <c r="JM298" s="157">
        <f t="shared" si="7166"/>
        <v>0</v>
      </c>
      <c r="JN298" s="157">
        <f t="shared" si="7166"/>
        <v>0</v>
      </c>
      <c r="JO298" s="157">
        <f t="shared" si="7166"/>
        <v>0</v>
      </c>
      <c r="JP298" s="157">
        <f t="shared" si="7166"/>
        <v>0</v>
      </c>
      <c r="JQ298" s="157">
        <f t="shared" si="7166"/>
        <v>0</v>
      </c>
      <c r="JR298" s="157">
        <f t="shared" si="7166"/>
        <v>0</v>
      </c>
      <c r="JS298" s="157">
        <f t="shared" ref="JS298:MD298" si="7167">SUM(JS37+JS81)</f>
        <v>0</v>
      </c>
      <c r="JT298" s="157">
        <f t="shared" si="7167"/>
        <v>0</v>
      </c>
      <c r="JU298" s="157">
        <f t="shared" si="7167"/>
        <v>0</v>
      </c>
      <c r="JV298" s="157">
        <f t="shared" si="7167"/>
        <v>0</v>
      </c>
      <c r="JW298" s="157">
        <f t="shared" si="7167"/>
        <v>0</v>
      </c>
      <c r="JX298" s="157">
        <f t="shared" si="7167"/>
        <v>0</v>
      </c>
      <c r="JY298" s="157">
        <f t="shared" si="7167"/>
        <v>0</v>
      </c>
      <c r="JZ298" s="157">
        <f t="shared" si="7167"/>
        <v>0</v>
      </c>
      <c r="KA298" s="157">
        <f t="shared" si="7167"/>
        <v>0</v>
      </c>
      <c r="KB298" s="157">
        <f t="shared" si="7167"/>
        <v>0</v>
      </c>
      <c r="KC298" s="157">
        <f t="shared" si="7167"/>
        <v>0</v>
      </c>
      <c r="KD298" s="157">
        <f t="shared" si="7167"/>
        <v>0</v>
      </c>
      <c r="KE298" s="157">
        <f t="shared" si="7167"/>
        <v>0</v>
      </c>
      <c r="KF298" s="157">
        <f t="shared" si="7167"/>
        <v>0</v>
      </c>
      <c r="KG298" s="157">
        <f t="shared" si="7167"/>
        <v>0</v>
      </c>
      <c r="KH298" s="157">
        <f t="shared" si="7167"/>
        <v>0</v>
      </c>
      <c r="KI298" s="157">
        <f t="shared" si="7167"/>
        <v>0</v>
      </c>
      <c r="KJ298" s="157">
        <f t="shared" si="7167"/>
        <v>0</v>
      </c>
      <c r="KK298" s="157">
        <f t="shared" si="7167"/>
        <v>0</v>
      </c>
      <c r="KL298" s="157">
        <f t="shared" si="7167"/>
        <v>0</v>
      </c>
      <c r="KM298" s="157">
        <f t="shared" si="7167"/>
        <v>0</v>
      </c>
      <c r="KN298" s="157">
        <f t="shared" si="7167"/>
        <v>0</v>
      </c>
      <c r="KO298" s="157">
        <f t="shared" si="7167"/>
        <v>0</v>
      </c>
      <c r="KP298" s="157">
        <f t="shared" si="7167"/>
        <v>0</v>
      </c>
      <c r="KQ298" s="157">
        <f t="shared" si="7167"/>
        <v>0</v>
      </c>
      <c r="KR298" s="157">
        <f t="shared" si="7167"/>
        <v>0</v>
      </c>
      <c r="KS298" s="157">
        <f t="shared" si="7167"/>
        <v>0</v>
      </c>
      <c r="KT298" s="157">
        <f t="shared" si="7167"/>
        <v>0</v>
      </c>
      <c r="KU298" s="157">
        <f t="shared" si="7167"/>
        <v>0</v>
      </c>
      <c r="KV298" s="157">
        <f t="shared" si="7167"/>
        <v>0</v>
      </c>
      <c r="KW298" s="157">
        <f t="shared" si="7167"/>
        <v>0</v>
      </c>
      <c r="KX298" s="157">
        <f t="shared" si="7167"/>
        <v>0</v>
      </c>
      <c r="KY298" s="157">
        <f t="shared" si="7167"/>
        <v>0</v>
      </c>
      <c r="KZ298" s="157">
        <f t="shared" si="7167"/>
        <v>0</v>
      </c>
      <c r="LA298" s="157">
        <f t="shared" si="7167"/>
        <v>0</v>
      </c>
      <c r="LB298" s="157">
        <f t="shared" si="7167"/>
        <v>0</v>
      </c>
      <c r="LC298" s="157">
        <f t="shared" si="7167"/>
        <v>0</v>
      </c>
      <c r="LD298" s="157">
        <f t="shared" si="7167"/>
        <v>0</v>
      </c>
      <c r="LE298" s="157">
        <f t="shared" si="7167"/>
        <v>0</v>
      </c>
      <c r="LF298" s="157">
        <f t="shared" si="7167"/>
        <v>0</v>
      </c>
      <c r="LG298" s="157">
        <f t="shared" si="7167"/>
        <v>0</v>
      </c>
      <c r="LH298" s="157">
        <f t="shared" si="7167"/>
        <v>0</v>
      </c>
      <c r="LI298" s="157">
        <f t="shared" si="7167"/>
        <v>0</v>
      </c>
      <c r="LJ298" s="157">
        <f t="shared" si="7167"/>
        <v>0</v>
      </c>
      <c r="LK298" s="157">
        <f t="shared" si="7167"/>
        <v>0</v>
      </c>
      <c r="LL298" s="157">
        <f t="shared" si="7167"/>
        <v>0</v>
      </c>
      <c r="LM298" s="157">
        <f t="shared" si="7167"/>
        <v>0</v>
      </c>
      <c r="LN298" s="157">
        <f t="shared" si="7167"/>
        <v>0</v>
      </c>
      <c r="LO298" s="157">
        <f t="shared" si="7167"/>
        <v>0</v>
      </c>
      <c r="LP298" s="157">
        <f t="shared" si="7167"/>
        <v>0</v>
      </c>
      <c r="LQ298" s="157">
        <f t="shared" si="7167"/>
        <v>0</v>
      </c>
      <c r="LR298" s="157">
        <f t="shared" si="7167"/>
        <v>0</v>
      </c>
      <c r="LS298" s="157">
        <f t="shared" si="7167"/>
        <v>0</v>
      </c>
      <c r="LT298" s="157">
        <f t="shared" si="7167"/>
        <v>0</v>
      </c>
      <c r="LU298" s="157">
        <f t="shared" si="7167"/>
        <v>0</v>
      </c>
      <c r="LV298" s="157">
        <f t="shared" si="7167"/>
        <v>0</v>
      </c>
      <c r="LW298" s="157">
        <f t="shared" si="7167"/>
        <v>0</v>
      </c>
      <c r="LX298" s="157">
        <f t="shared" si="7167"/>
        <v>0</v>
      </c>
      <c r="LY298" s="157">
        <f t="shared" si="7167"/>
        <v>0</v>
      </c>
      <c r="LZ298" s="157">
        <f t="shared" si="7167"/>
        <v>0</v>
      </c>
      <c r="MA298" s="157">
        <f t="shared" si="7167"/>
        <v>0</v>
      </c>
      <c r="MB298" s="157">
        <f t="shared" si="7167"/>
        <v>0</v>
      </c>
      <c r="MC298" s="157">
        <f t="shared" si="7167"/>
        <v>0</v>
      </c>
      <c r="MD298" s="157">
        <f t="shared" si="7167"/>
        <v>0</v>
      </c>
      <c r="ME298" s="157">
        <f t="shared" ref="ME298:OP298" si="7168">SUM(ME37+ME81)</f>
        <v>0</v>
      </c>
      <c r="MF298" s="157">
        <f t="shared" si="7168"/>
        <v>0</v>
      </c>
      <c r="MG298" s="157">
        <f t="shared" si="7168"/>
        <v>0</v>
      </c>
      <c r="MH298" s="157">
        <f t="shared" si="7168"/>
        <v>0</v>
      </c>
      <c r="MI298" s="157">
        <f t="shared" si="7168"/>
        <v>0</v>
      </c>
      <c r="MJ298" s="157">
        <f t="shared" si="7168"/>
        <v>0</v>
      </c>
      <c r="MK298" s="157">
        <f t="shared" si="7168"/>
        <v>0</v>
      </c>
      <c r="ML298" s="157">
        <f t="shared" si="7168"/>
        <v>0</v>
      </c>
      <c r="MM298" s="157">
        <f t="shared" si="7168"/>
        <v>0</v>
      </c>
      <c r="MN298" s="157">
        <f t="shared" si="7168"/>
        <v>0</v>
      </c>
      <c r="MO298" s="157">
        <f t="shared" si="7168"/>
        <v>0</v>
      </c>
      <c r="MP298" s="157">
        <f t="shared" si="7168"/>
        <v>0</v>
      </c>
      <c r="MQ298" s="157">
        <f t="shared" si="7168"/>
        <v>0</v>
      </c>
      <c r="MR298" s="157">
        <f t="shared" si="7168"/>
        <v>0</v>
      </c>
      <c r="MS298" s="157">
        <f t="shared" si="7168"/>
        <v>0</v>
      </c>
      <c r="MT298" s="157">
        <f t="shared" si="7168"/>
        <v>0</v>
      </c>
      <c r="MU298" s="157">
        <f t="shared" si="7168"/>
        <v>0</v>
      </c>
      <c r="MV298" s="157">
        <f t="shared" si="7168"/>
        <v>0</v>
      </c>
      <c r="MW298" s="157">
        <f t="shared" si="7168"/>
        <v>0</v>
      </c>
      <c r="MX298" s="157">
        <f t="shared" si="7168"/>
        <v>0</v>
      </c>
      <c r="MY298" s="157">
        <f t="shared" si="7168"/>
        <v>0</v>
      </c>
      <c r="MZ298" s="157">
        <f t="shared" si="7168"/>
        <v>0</v>
      </c>
      <c r="NA298" s="157">
        <f t="shared" si="7168"/>
        <v>0</v>
      </c>
      <c r="NB298" s="157">
        <f t="shared" si="7168"/>
        <v>0</v>
      </c>
      <c r="NC298" s="157">
        <f t="shared" si="7168"/>
        <v>0</v>
      </c>
      <c r="ND298" s="157">
        <f t="shared" si="7168"/>
        <v>0</v>
      </c>
      <c r="NE298" s="157">
        <f t="shared" si="7168"/>
        <v>0</v>
      </c>
      <c r="NF298" s="157">
        <f t="shared" si="7168"/>
        <v>0</v>
      </c>
      <c r="NG298" s="157">
        <f t="shared" si="7168"/>
        <v>0</v>
      </c>
      <c r="NH298" s="157">
        <f t="shared" si="7168"/>
        <v>0</v>
      </c>
      <c r="NI298" s="157">
        <f t="shared" si="7168"/>
        <v>0</v>
      </c>
      <c r="NJ298" s="157">
        <f t="shared" si="7168"/>
        <v>0</v>
      </c>
      <c r="NK298" s="157">
        <f t="shared" si="7168"/>
        <v>0</v>
      </c>
      <c r="NL298" s="157">
        <f t="shared" si="7168"/>
        <v>12</v>
      </c>
      <c r="NM298" s="157">
        <f t="shared" si="7168"/>
        <v>68894.882067200015</v>
      </c>
      <c r="NN298" s="157">
        <f t="shared" si="7168"/>
        <v>12</v>
      </c>
      <c r="NO298" s="157">
        <f t="shared" si="7168"/>
        <v>68894.882067200015</v>
      </c>
      <c r="NP298" s="157">
        <f t="shared" si="7168"/>
        <v>0</v>
      </c>
      <c r="NQ298" s="157">
        <f t="shared" si="7168"/>
        <v>0</v>
      </c>
      <c r="NR298" s="157">
        <f t="shared" si="7168"/>
        <v>0</v>
      </c>
      <c r="NS298" s="157">
        <f t="shared" si="7168"/>
        <v>0</v>
      </c>
      <c r="NT298" s="157">
        <f t="shared" si="7168"/>
        <v>0</v>
      </c>
      <c r="NU298" s="157">
        <f t="shared" si="7168"/>
        <v>0</v>
      </c>
      <c r="NV298" s="157">
        <f t="shared" si="7168"/>
        <v>4.08</v>
      </c>
      <c r="NW298" s="157">
        <f t="shared" si="7168"/>
        <v>4.08</v>
      </c>
      <c r="NX298" s="157">
        <f t="shared" si="7168"/>
        <v>0</v>
      </c>
      <c r="NY298" s="157">
        <f t="shared" si="7168"/>
        <v>-12</v>
      </c>
      <c r="NZ298" s="157">
        <f t="shared" si="7168"/>
        <v>-68894.882067200015</v>
      </c>
      <c r="OA298" s="157">
        <f t="shared" si="7168"/>
        <v>0</v>
      </c>
      <c r="OB298" s="157">
        <f t="shared" si="7168"/>
        <v>0</v>
      </c>
      <c r="OC298" s="157">
        <f t="shared" si="7168"/>
        <v>0</v>
      </c>
      <c r="OD298" s="157">
        <f t="shared" si="7168"/>
        <v>0</v>
      </c>
      <c r="OE298" s="157">
        <f t="shared" si="7168"/>
        <v>0</v>
      </c>
      <c r="OF298" s="157">
        <f t="shared" si="7168"/>
        <v>0</v>
      </c>
      <c r="OG298" s="157">
        <f t="shared" si="7168"/>
        <v>0</v>
      </c>
      <c r="OH298" s="157">
        <f t="shared" si="7168"/>
        <v>0</v>
      </c>
      <c r="OI298" s="157">
        <f t="shared" si="7168"/>
        <v>0</v>
      </c>
      <c r="OJ298" s="157">
        <f t="shared" si="7168"/>
        <v>0</v>
      </c>
      <c r="OK298" s="157">
        <f t="shared" si="7168"/>
        <v>0</v>
      </c>
      <c r="OL298" s="157">
        <f t="shared" si="7168"/>
        <v>0</v>
      </c>
      <c r="OM298" s="157">
        <f t="shared" si="7168"/>
        <v>0</v>
      </c>
      <c r="ON298" s="157">
        <f t="shared" si="7168"/>
        <v>0</v>
      </c>
      <c r="OO298" s="157">
        <f t="shared" si="7168"/>
        <v>0</v>
      </c>
      <c r="OP298" s="157">
        <f t="shared" si="7168"/>
        <v>0</v>
      </c>
      <c r="OQ298" s="157">
        <f t="shared" ref="OQ298:RB298" si="7169">SUM(OQ37+OQ81)</f>
        <v>0</v>
      </c>
      <c r="OR298" s="157">
        <f t="shared" si="7169"/>
        <v>0</v>
      </c>
      <c r="OS298" s="157">
        <f t="shared" si="7169"/>
        <v>0</v>
      </c>
      <c r="OT298" s="157">
        <f t="shared" si="7169"/>
        <v>0</v>
      </c>
      <c r="OU298" s="157">
        <f t="shared" si="7169"/>
        <v>0</v>
      </c>
      <c r="OV298" s="157">
        <f t="shared" si="7169"/>
        <v>0</v>
      </c>
      <c r="OW298" s="157">
        <f t="shared" si="7169"/>
        <v>0</v>
      </c>
      <c r="OX298" s="157">
        <f t="shared" si="7169"/>
        <v>0</v>
      </c>
      <c r="OY298" s="157">
        <f t="shared" si="7169"/>
        <v>0</v>
      </c>
      <c r="OZ298" s="157">
        <f t="shared" si="7169"/>
        <v>0</v>
      </c>
      <c r="PA298" s="157">
        <f t="shared" si="7169"/>
        <v>0</v>
      </c>
      <c r="PB298" s="157">
        <f t="shared" si="7169"/>
        <v>0</v>
      </c>
      <c r="PC298" s="157">
        <f t="shared" si="7169"/>
        <v>0</v>
      </c>
      <c r="PD298" s="157">
        <f t="shared" si="7169"/>
        <v>0</v>
      </c>
      <c r="PE298" s="157">
        <f t="shared" si="7169"/>
        <v>0</v>
      </c>
      <c r="PF298" s="157">
        <f t="shared" si="7169"/>
        <v>0</v>
      </c>
      <c r="PG298" s="157">
        <f t="shared" si="7169"/>
        <v>0</v>
      </c>
      <c r="PH298" s="157">
        <f t="shared" si="7169"/>
        <v>0</v>
      </c>
      <c r="PI298" s="157">
        <f t="shared" si="7169"/>
        <v>0</v>
      </c>
      <c r="PJ298" s="157">
        <f t="shared" si="7169"/>
        <v>0</v>
      </c>
      <c r="PK298" s="157">
        <f t="shared" si="7169"/>
        <v>0</v>
      </c>
      <c r="PL298" s="157">
        <f t="shared" si="7169"/>
        <v>0</v>
      </c>
      <c r="PM298" s="157">
        <f t="shared" si="7169"/>
        <v>0</v>
      </c>
      <c r="PN298" s="157">
        <f t="shared" si="7169"/>
        <v>0</v>
      </c>
      <c r="PO298" s="157">
        <f t="shared" si="7169"/>
        <v>0</v>
      </c>
      <c r="PP298" s="157">
        <f t="shared" si="7169"/>
        <v>0</v>
      </c>
      <c r="PQ298" s="157">
        <f t="shared" si="7169"/>
        <v>0</v>
      </c>
      <c r="PR298" s="157">
        <f t="shared" si="7169"/>
        <v>0</v>
      </c>
      <c r="PS298" s="157">
        <f t="shared" si="7169"/>
        <v>0</v>
      </c>
      <c r="PT298" s="157">
        <f t="shared" si="7169"/>
        <v>0</v>
      </c>
      <c r="PU298" s="157">
        <f t="shared" si="7169"/>
        <v>0</v>
      </c>
      <c r="PV298" s="157">
        <f t="shared" si="7169"/>
        <v>0</v>
      </c>
      <c r="PW298" s="157">
        <f t="shared" si="7169"/>
        <v>0</v>
      </c>
      <c r="PX298" s="157">
        <f t="shared" si="7169"/>
        <v>0</v>
      </c>
      <c r="PY298" s="157">
        <f t="shared" si="7169"/>
        <v>0</v>
      </c>
      <c r="PZ298" s="157">
        <f t="shared" si="7169"/>
        <v>0</v>
      </c>
      <c r="QA298" s="157">
        <f t="shared" si="7169"/>
        <v>0</v>
      </c>
      <c r="QB298" s="157">
        <f t="shared" si="7169"/>
        <v>0</v>
      </c>
      <c r="QC298" s="157">
        <f t="shared" si="7169"/>
        <v>0</v>
      </c>
      <c r="QD298" s="157">
        <f t="shared" si="7169"/>
        <v>0</v>
      </c>
      <c r="QE298" s="157">
        <f t="shared" si="7169"/>
        <v>0</v>
      </c>
      <c r="QF298" s="157">
        <f t="shared" si="7169"/>
        <v>0</v>
      </c>
      <c r="QG298" s="157">
        <f t="shared" si="7169"/>
        <v>0</v>
      </c>
      <c r="QH298" s="157">
        <f t="shared" si="7169"/>
        <v>0</v>
      </c>
      <c r="QI298" s="157">
        <f t="shared" si="7169"/>
        <v>0</v>
      </c>
      <c r="QJ298" s="157">
        <f t="shared" si="7169"/>
        <v>0</v>
      </c>
      <c r="QK298" s="157">
        <f t="shared" si="7169"/>
        <v>0</v>
      </c>
      <c r="QL298" s="157">
        <f t="shared" si="7169"/>
        <v>0</v>
      </c>
      <c r="QM298" s="157">
        <f t="shared" si="7169"/>
        <v>0</v>
      </c>
      <c r="QN298" s="157">
        <f t="shared" si="7169"/>
        <v>0</v>
      </c>
      <c r="QO298" s="157">
        <f t="shared" si="7169"/>
        <v>0</v>
      </c>
      <c r="QP298" s="157">
        <f t="shared" si="7169"/>
        <v>0</v>
      </c>
      <c r="QQ298" s="157">
        <f t="shared" si="7169"/>
        <v>0</v>
      </c>
      <c r="QR298" s="157">
        <f t="shared" si="7169"/>
        <v>0</v>
      </c>
      <c r="QS298" s="157">
        <f t="shared" si="7169"/>
        <v>0</v>
      </c>
      <c r="QT298" s="157">
        <f t="shared" si="7169"/>
        <v>0</v>
      </c>
      <c r="QU298" s="157">
        <f t="shared" si="7169"/>
        <v>0</v>
      </c>
      <c r="QV298" s="157">
        <f t="shared" si="7169"/>
        <v>0</v>
      </c>
      <c r="QW298" s="157">
        <f t="shared" si="7169"/>
        <v>0</v>
      </c>
      <c r="QX298" s="157">
        <f t="shared" si="7169"/>
        <v>0</v>
      </c>
      <c r="QY298" s="157">
        <f t="shared" si="7169"/>
        <v>0</v>
      </c>
      <c r="QZ298" s="157">
        <f t="shared" si="7169"/>
        <v>0</v>
      </c>
      <c r="RA298" s="157">
        <f t="shared" si="7169"/>
        <v>0</v>
      </c>
      <c r="RB298" s="157">
        <f t="shared" si="7169"/>
        <v>0</v>
      </c>
      <c r="RC298" s="157">
        <f t="shared" ref="RC298:TN298" si="7170">SUM(RC37+RC81)</f>
        <v>0</v>
      </c>
      <c r="RD298" s="157">
        <f t="shared" si="7170"/>
        <v>0</v>
      </c>
      <c r="RE298" s="157">
        <f t="shared" si="7170"/>
        <v>0</v>
      </c>
      <c r="RF298" s="157">
        <f t="shared" si="7170"/>
        <v>0</v>
      </c>
      <c r="RG298" s="157">
        <f t="shared" si="7170"/>
        <v>0</v>
      </c>
      <c r="RH298" s="157">
        <f t="shared" si="7170"/>
        <v>0</v>
      </c>
      <c r="RI298" s="157">
        <f t="shared" si="7170"/>
        <v>0</v>
      </c>
      <c r="RJ298" s="157">
        <f t="shared" si="7170"/>
        <v>0</v>
      </c>
      <c r="RK298" s="157">
        <f t="shared" si="7170"/>
        <v>0</v>
      </c>
      <c r="RL298" s="157">
        <f t="shared" si="7170"/>
        <v>0</v>
      </c>
      <c r="RM298" s="157">
        <f t="shared" si="7170"/>
        <v>0</v>
      </c>
      <c r="RN298" s="157">
        <f t="shared" si="7170"/>
        <v>0</v>
      </c>
      <c r="RO298" s="157">
        <f t="shared" si="7170"/>
        <v>0</v>
      </c>
      <c r="RP298" s="157">
        <f t="shared" si="7170"/>
        <v>0</v>
      </c>
      <c r="RQ298" s="157">
        <f t="shared" si="7170"/>
        <v>0</v>
      </c>
      <c r="RR298" s="157">
        <f t="shared" si="7170"/>
        <v>0</v>
      </c>
      <c r="RS298" s="157">
        <f t="shared" si="7170"/>
        <v>0</v>
      </c>
      <c r="RT298" s="157">
        <f t="shared" si="7170"/>
        <v>0</v>
      </c>
      <c r="RU298" s="157">
        <f t="shared" si="7170"/>
        <v>0</v>
      </c>
      <c r="RV298" s="157">
        <f t="shared" si="7170"/>
        <v>0</v>
      </c>
      <c r="RW298" s="157">
        <f t="shared" si="7170"/>
        <v>0</v>
      </c>
      <c r="RX298" s="157">
        <f t="shared" si="7170"/>
        <v>0</v>
      </c>
      <c r="RY298" s="157">
        <f t="shared" si="7170"/>
        <v>0</v>
      </c>
      <c r="RZ298" s="157">
        <f t="shared" si="7170"/>
        <v>0</v>
      </c>
      <c r="SA298" s="157">
        <f t="shared" si="7170"/>
        <v>0</v>
      </c>
      <c r="SB298" s="157">
        <f t="shared" si="7170"/>
        <v>0</v>
      </c>
      <c r="SC298" s="157">
        <f t="shared" si="7170"/>
        <v>0</v>
      </c>
      <c r="SD298" s="157">
        <f t="shared" si="7170"/>
        <v>0</v>
      </c>
      <c r="SE298" s="157">
        <f t="shared" si="7170"/>
        <v>0</v>
      </c>
      <c r="SF298" s="157">
        <f t="shared" si="7170"/>
        <v>0</v>
      </c>
      <c r="SG298" s="157">
        <f t="shared" si="7170"/>
        <v>0</v>
      </c>
      <c r="SH298" s="157">
        <f t="shared" si="7170"/>
        <v>0</v>
      </c>
      <c r="SI298" s="157">
        <f t="shared" si="7170"/>
        <v>0</v>
      </c>
      <c r="SJ298" s="157">
        <f t="shared" si="7170"/>
        <v>0</v>
      </c>
      <c r="SK298" s="157">
        <f t="shared" si="7170"/>
        <v>0</v>
      </c>
      <c r="SL298" s="157">
        <f t="shared" si="7170"/>
        <v>0</v>
      </c>
      <c r="SM298" s="157">
        <f t="shared" si="7170"/>
        <v>0</v>
      </c>
      <c r="SN298" s="157">
        <f t="shared" si="7170"/>
        <v>0</v>
      </c>
      <c r="SO298" s="157">
        <f t="shared" si="7170"/>
        <v>0</v>
      </c>
      <c r="SP298" s="157">
        <f t="shared" si="7170"/>
        <v>0</v>
      </c>
      <c r="SQ298" s="157">
        <f t="shared" si="7170"/>
        <v>0</v>
      </c>
      <c r="SR298" s="157">
        <f t="shared" si="7170"/>
        <v>0</v>
      </c>
      <c r="SS298" s="157">
        <f t="shared" si="7170"/>
        <v>0</v>
      </c>
      <c r="ST298" s="157">
        <f t="shared" si="7170"/>
        <v>0</v>
      </c>
      <c r="SU298" s="157">
        <f t="shared" si="7170"/>
        <v>0</v>
      </c>
      <c r="SV298" s="157">
        <f t="shared" si="7170"/>
        <v>0</v>
      </c>
      <c r="SW298" s="157">
        <f t="shared" si="7170"/>
        <v>0</v>
      </c>
      <c r="SX298" s="157">
        <f t="shared" si="7170"/>
        <v>0</v>
      </c>
      <c r="SY298" s="157">
        <f t="shared" si="7170"/>
        <v>0</v>
      </c>
      <c r="SZ298" s="157">
        <f t="shared" si="7170"/>
        <v>0</v>
      </c>
      <c r="TA298" s="157">
        <f t="shared" si="7170"/>
        <v>0</v>
      </c>
      <c r="TB298" s="157">
        <f t="shared" si="7170"/>
        <v>0</v>
      </c>
      <c r="TC298" s="157">
        <f t="shared" si="7170"/>
        <v>0</v>
      </c>
      <c r="TD298" s="157">
        <f t="shared" si="7170"/>
        <v>0</v>
      </c>
      <c r="TE298" s="157">
        <f t="shared" si="7170"/>
        <v>0</v>
      </c>
      <c r="TF298" s="157">
        <f t="shared" si="7170"/>
        <v>18</v>
      </c>
      <c r="TG298" s="157">
        <f t="shared" si="7170"/>
        <v>296845.08020243997</v>
      </c>
      <c r="TH298" s="157">
        <f t="shared" si="7170"/>
        <v>18</v>
      </c>
      <c r="TI298" s="157">
        <f t="shared" si="7170"/>
        <v>296845.08020243997</v>
      </c>
      <c r="TJ298" s="157">
        <f t="shared" si="7170"/>
        <v>27</v>
      </c>
      <c r="TK298" s="157">
        <f t="shared" si="7170"/>
        <v>2660047.14</v>
      </c>
      <c r="TL298" s="157">
        <f t="shared" si="7170"/>
        <v>95</v>
      </c>
      <c r="TM298" s="157">
        <f t="shared" si="7170"/>
        <v>0</v>
      </c>
      <c r="TN298" s="157">
        <f t="shared" si="7170"/>
        <v>0</v>
      </c>
      <c r="TO298" s="157">
        <f t="shared" ref="TO298:UX298" si="7171">SUM(TO37+TO81)</f>
        <v>0</v>
      </c>
      <c r="TP298" s="157">
        <f t="shared" si="7171"/>
        <v>13.86</v>
      </c>
      <c r="TQ298" s="157">
        <f t="shared" si="7171"/>
        <v>13.86</v>
      </c>
      <c r="TR298" s="157">
        <f t="shared" si="7171"/>
        <v>45.199999999999996</v>
      </c>
      <c r="TS298" s="157">
        <f t="shared" si="7171"/>
        <v>9</v>
      </c>
      <c r="TT298" s="157">
        <f t="shared" si="7171"/>
        <v>2363202.0597975603</v>
      </c>
      <c r="TU298" s="157">
        <f t="shared" si="7171"/>
        <v>0</v>
      </c>
      <c r="TV298" s="157">
        <f t="shared" si="7171"/>
        <v>0</v>
      </c>
      <c r="TW298" s="157">
        <f t="shared" si="7171"/>
        <v>0</v>
      </c>
      <c r="TX298" s="157">
        <f t="shared" si="7171"/>
        <v>0</v>
      </c>
      <c r="TY298" s="157">
        <f t="shared" si="7171"/>
        <v>0</v>
      </c>
      <c r="TZ298" s="157">
        <f t="shared" si="7171"/>
        <v>0</v>
      </c>
      <c r="UA298" s="157">
        <f t="shared" si="7171"/>
        <v>0</v>
      </c>
      <c r="UB298" s="157">
        <f t="shared" si="7171"/>
        <v>0</v>
      </c>
      <c r="UC298" s="157">
        <f t="shared" si="7171"/>
        <v>0</v>
      </c>
      <c r="UD298" s="157">
        <f t="shared" si="7171"/>
        <v>0</v>
      </c>
      <c r="UE298" s="157">
        <f t="shared" si="7171"/>
        <v>0</v>
      </c>
      <c r="UF298" s="157">
        <f t="shared" si="7171"/>
        <v>0</v>
      </c>
      <c r="UG298" s="157">
        <f t="shared" si="7171"/>
        <v>0</v>
      </c>
      <c r="UH298" s="157">
        <f t="shared" si="7171"/>
        <v>0</v>
      </c>
      <c r="UI298" s="157">
        <f t="shared" si="7171"/>
        <v>0</v>
      </c>
      <c r="UJ298" s="157">
        <f t="shared" si="7171"/>
        <v>0</v>
      </c>
      <c r="UK298" s="157">
        <f t="shared" si="7171"/>
        <v>0</v>
      </c>
      <c r="UL298" s="157">
        <f t="shared" si="7171"/>
        <v>0</v>
      </c>
      <c r="UM298" s="157">
        <f t="shared" si="7171"/>
        <v>0</v>
      </c>
      <c r="UN298" s="157">
        <f t="shared" si="7171"/>
        <v>0</v>
      </c>
      <c r="UO298" s="157">
        <f t="shared" si="7171"/>
        <v>0</v>
      </c>
      <c r="UP298" s="157">
        <f t="shared" si="7171"/>
        <v>0</v>
      </c>
      <c r="UQ298" s="157">
        <f t="shared" si="7171"/>
        <v>0</v>
      </c>
      <c r="UR298" s="157">
        <f t="shared" si="7171"/>
        <v>0</v>
      </c>
      <c r="US298" s="157">
        <f t="shared" si="7171"/>
        <v>0</v>
      </c>
      <c r="UT298" s="157">
        <f t="shared" si="7171"/>
        <v>0</v>
      </c>
      <c r="UU298" s="157">
        <f t="shared" si="7171"/>
        <v>0</v>
      </c>
      <c r="UV298" s="157">
        <f t="shared" si="7171"/>
        <v>0</v>
      </c>
      <c r="UW298" s="157">
        <f t="shared" si="7171"/>
        <v>0</v>
      </c>
      <c r="UX298" s="157">
        <f t="shared" si="7171"/>
        <v>0</v>
      </c>
      <c r="UY298" s="47">
        <f t="shared" ref="UY298" si="7172">SUM(P298,AE298,AT298,BI298,BX298,CM298,DB298,DQ298,EF298,EU298,FJ298,FY298,GN298,HC298,HR298,IG298,IV298,JK298,JZ298,KO298,LD298,LS298,MH298,MW298,NL298,OP298,PE298,PT298,QI298,QX298,RM298,SB298,SQ298,TF298,TU298)</f>
        <v>4815</v>
      </c>
      <c r="UZ298" s="47">
        <f t="shared" ref="UZ298" si="7173">SUM(Q298,AF298,AU298,BJ298,BY298,CN298,DC298,DR298,EG298,EV298,FK298,FZ298,GO298,HD298,HS298,IH298,IW298,JL298,KA298,KP298,LE298,LT298,MI298,MX298,NM298,OQ298,PF298,PU298,QJ298,QY298,RN298,SC298,SR298,TG298,TV298)</f>
        <v>967511525.74101222</v>
      </c>
      <c r="VA298" s="47">
        <f t="shared" ref="VA298:VA302" si="7174">SUM(R298,AG298,AV298,BK298,BZ298,CO298,DD298,DS298,EH298,EW298,FL298,GA298,GP298,HE298,HT298,II298,IX298,JM298,KB298,KQ298,LF298,LU298,MJ298,MY298,NN298,OR298,PG298,PV298,QK298,QZ298,RO298,SD298,SS298,TH298,TW298)</f>
        <v>4815</v>
      </c>
      <c r="VB298" s="47">
        <f t="shared" ref="VB298:VB302" si="7175">SUM(S298,AH298,AW298,BL298,CA298,CP298,DE298,DT298,EI298,EX298,FM298,GB298,GQ298,HF298,HU298,IJ298,IY298,JN298,KC298,KR298,LG298,LV298,MK298,MZ298,NO298,OS298,PH298,PW298,QL298,RA298,RP298,SE298,ST298,TI298,TX298)</f>
        <v>967511525.74101222</v>
      </c>
      <c r="VC298" s="47">
        <f t="shared" ref="VC298:VC302" si="7176">SUM(T298,AI298,AX298,BM298,CB298,CQ298,DF298,DU298,EJ298,EY298,FN298,GC298,GR298,HG298,HV298,IK298,IZ298,JO298,KD298,KS298,LH298,LW298,ML298,NA298,NP298,OT298,PI298,PX298,QM298,RB298,RQ298,SF298,SU298,TJ298,TY298)</f>
        <v>5050</v>
      </c>
      <c r="VD298" s="47">
        <f t="shared" ref="VD298:VD302" si="7177">SUM(U298,AJ298,AY298,BN298,CC298,CR298,DG298,DV298,EK298,EZ298,FO298,GD298,GS298,HH298,HW298,IL298,JA298,JP298,KE298,KT298,LI298,LX298,MM298,NB298,NQ298,OU298,PJ298,PY298,QN298,RC298,RR298,SG298,SV298,TK298,TZ298)</f>
        <v>1028164860.4000005</v>
      </c>
      <c r="VE298" s="47">
        <f t="shared" ref="VE298:VE302" si="7178">SUM(V298,AK298,AZ298,BO298,CD298,CS298,DH298,DW298,EL298,FA298,FP298,GE298,GT298,HI298,HX298,IM298,JB298,JQ298,KF298,KU298,LJ298,LY298,MN298,NC298,NR298,OV298,PK298,PZ298,QO298,RD298,RS298,SH298,SW298,TL298,UA298)</f>
        <v>76692</v>
      </c>
      <c r="VF298" s="47">
        <f t="shared" ref="VF298:VF302" si="7179">SUM(W298,AL298,BA298,BP298,CE298,CT298,DI298,DX298,EM298,FB298,FQ298,GF298,GU298,HJ298,HY298,IN298,JC298,JR298,KG298,KV298,LK298,LZ298,MO298,ND298,NS298,OW298,PL298,QA298,QP298,RE298,RT298,SI298,SX298,TM298,UB298)</f>
        <v>30</v>
      </c>
      <c r="VG298" s="47">
        <f t="shared" ref="VG298:VG302" si="7180">SUM(X298,AM298,BB298,BQ298,CF298,CU298,DJ298,DY298,EN298,FC298,FR298,GG298,GV298,HK298,HZ298,IO298,JD298,JS298,KH298,KW298,LL298,MA298,MP298,NE298,NT298,OX298,PM298,QB298,QQ298,RF298,RU298,SJ298,SY298,TN298,UC298)</f>
        <v>7674600.8599999994</v>
      </c>
      <c r="VH298" s="47">
        <f t="shared" ref="VH298:VH302" si="7181">SUM(Y298,AN298,BC298,BR298,CG298,CV298,DK298,DZ298,EO298,FD298,FS298,GH298,GW298,HL298,IA298,IP298,JE298,JT298,KI298,KX298,LM298,MB298,MQ298,NF298,NU298,OY298,PN298,QC298,QR298,RG298,RV298,SK298,SZ298,TO298,UD298)</f>
        <v>580</v>
      </c>
      <c r="VI298" s="47">
        <f t="shared" ref="VI298:VI302" si="7182">SUM(Z298,AO298,BD298,BS298,CH298,CW298,DL298,EA298,EP298,FE298,FT298,GI298,GX298,HM298,IB298,IQ298,JF298,JU298,KJ298,KY298,LN298,MC298,MR298,NG298,NV298,OZ298,PO298,QD298,QS298,RH298,RW298,SL298,TA298,TP298,UE298)</f>
        <v>53434.700000000004</v>
      </c>
      <c r="VJ298" s="47">
        <f t="shared" ref="VJ298:VJ302" si="7183">SUM(AA298,AP298,BE298,BT298,CI298,CX298,DM298,EB298,EQ298,FF298,FU298,GJ298,GY298,HN298,IC298,IR298,JG298,JV298,KK298,KZ298,LO298,MD298,MS298,NH298,NW298,PA298,PP298,QE298,QT298,RI298,RX298,SM298,TB298,TQ298,UF298)</f>
        <v>53434.700000000004</v>
      </c>
      <c r="VK298" s="47">
        <f t="shared" ref="VK298:VK302" si="7184">SUM(AB298,AQ298,BF298,BU298,CJ298,CY298,DN298,EC298,ER298,FG298,FV298,GK298,GZ298,HO298,ID298,IS298,JH298,JW298,KL298,LA298,LP298,ME298,MT298,NI298,NX298,PB298,PQ298,QF298,QU298,RJ298,RY298,SN298,TC298,TR298,UG298)</f>
        <v>57132.46</v>
      </c>
      <c r="VL298" s="157">
        <f>VC298-VA298</f>
        <v>235</v>
      </c>
      <c r="VM298" s="157">
        <f>VD298-VB298</f>
        <v>60653334.658988237</v>
      </c>
    </row>
    <row r="299" spans="1:588" ht="31.5" customHeight="1" x14ac:dyDescent="0.25">
      <c r="A299" s="15" t="s">
        <v>486</v>
      </c>
      <c r="B299" s="134" t="s">
        <v>343</v>
      </c>
      <c r="C299" s="131" t="s">
        <v>837</v>
      </c>
      <c r="D299" s="138" t="s">
        <v>485</v>
      </c>
      <c r="E299" s="109"/>
      <c r="F299" s="109"/>
      <c r="G299" s="109"/>
      <c r="H299" s="109"/>
      <c r="I299" s="109"/>
      <c r="J299" s="109"/>
      <c r="K299" s="109"/>
      <c r="L299" s="109"/>
      <c r="M299" s="109"/>
      <c r="N299" s="109"/>
      <c r="O299" s="109"/>
      <c r="P299" s="132">
        <f t="shared" ref="P299:CA299" si="7185">SUM(P116:P170)+P38+P39+P40+P99+P100+P101+P102+P103+P104+P105+P106+P107+P108+P109+P110+P111+P112+P113+P114</f>
        <v>149</v>
      </c>
      <c r="Q299" s="132">
        <f t="shared" si="7185"/>
        <v>18331568.069777865</v>
      </c>
      <c r="R299" s="132">
        <f t="shared" si="7185"/>
        <v>149</v>
      </c>
      <c r="S299" s="132">
        <f t="shared" si="7185"/>
        <v>18331568.069777869</v>
      </c>
      <c r="T299" s="132">
        <f t="shared" si="7185"/>
        <v>155</v>
      </c>
      <c r="U299" s="132">
        <f t="shared" si="7185"/>
        <v>24225544.479999993</v>
      </c>
      <c r="V299" s="132">
        <f t="shared" si="7185"/>
        <v>1500</v>
      </c>
      <c r="W299" s="132">
        <f t="shared" si="7185"/>
        <v>4</v>
      </c>
      <c r="X299" s="132">
        <f t="shared" si="7185"/>
        <v>1375246.74</v>
      </c>
      <c r="Y299" s="132">
        <f t="shared" si="7185"/>
        <v>30</v>
      </c>
      <c r="Z299" s="132">
        <f t="shared" si="7185"/>
        <v>1037.3499999999999</v>
      </c>
      <c r="AA299" s="132">
        <f t="shared" si="7185"/>
        <v>1037.3499999999999</v>
      </c>
      <c r="AB299" s="132">
        <f t="shared" si="7185"/>
        <v>1380.7900000000002</v>
      </c>
      <c r="AC299" s="132">
        <f t="shared" si="7185"/>
        <v>6</v>
      </c>
      <c r="AD299" s="132">
        <f t="shared" si="7185"/>
        <v>5893976.4102221252</v>
      </c>
      <c r="AE299" s="132">
        <f t="shared" si="7185"/>
        <v>0</v>
      </c>
      <c r="AF299" s="132">
        <f t="shared" si="7185"/>
        <v>0</v>
      </c>
      <c r="AG299" s="132">
        <f t="shared" si="7185"/>
        <v>0</v>
      </c>
      <c r="AH299" s="132">
        <f t="shared" si="7185"/>
        <v>0</v>
      </c>
      <c r="AI299" s="132">
        <f t="shared" si="7185"/>
        <v>0</v>
      </c>
      <c r="AJ299" s="132">
        <f t="shared" si="7185"/>
        <v>0</v>
      </c>
      <c r="AK299" s="132">
        <f t="shared" si="7185"/>
        <v>0</v>
      </c>
      <c r="AL299" s="132">
        <f t="shared" si="7185"/>
        <v>0</v>
      </c>
      <c r="AM299" s="132">
        <f t="shared" si="7185"/>
        <v>0</v>
      </c>
      <c r="AN299" s="132">
        <f t="shared" si="7185"/>
        <v>0</v>
      </c>
      <c r="AO299" s="132">
        <f t="shared" si="7185"/>
        <v>0</v>
      </c>
      <c r="AP299" s="132">
        <f t="shared" si="7185"/>
        <v>0</v>
      </c>
      <c r="AQ299" s="132">
        <f t="shared" si="7185"/>
        <v>0</v>
      </c>
      <c r="AR299" s="132">
        <f t="shared" si="7185"/>
        <v>0</v>
      </c>
      <c r="AS299" s="132">
        <f t="shared" si="7185"/>
        <v>0</v>
      </c>
      <c r="AT299" s="132">
        <f t="shared" si="7185"/>
        <v>202</v>
      </c>
      <c r="AU299" s="132">
        <f t="shared" si="7185"/>
        <v>56132225.071999997</v>
      </c>
      <c r="AV299" s="132">
        <f t="shared" si="7185"/>
        <v>202</v>
      </c>
      <c r="AW299" s="132">
        <f t="shared" si="7185"/>
        <v>56132225.071999997</v>
      </c>
      <c r="AX299" s="132">
        <f t="shared" si="7185"/>
        <v>204</v>
      </c>
      <c r="AY299" s="132">
        <f t="shared" si="7185"/>
        <v>57451940.79000017</v>
      </c>
      <c r="AZ299" s="132">
        <f t="shared" si="7185"/>
        <v>2472</v>
      </c>
      <c r="BA299" s="132">
        <f t="shared" si="7185"/>
        <v>1</v>
      </c>
      <c r="BB299" s="132">
        <f t="shared" si="7185"/>
        <v>17433.810000000001</v>
      </c>
      <c r="BC299" s="132">
        <f t="shared" si="7185"/>
        <v>6</v>
      </c>
      <c r="BD299" s="132">
        <f t="shared" si="7185"/>
        <v>2401.6799999999994</v>
      </c>
      <c r="BE299" s="132">
        <f t="shared" si="7185"/>
        <v>2401.6799999999994</v>
      </c>
      <c r="BF299" s="132">
        <f t="shared" si="7185"/>
        <v>2453.29</v>
      </c>
      <c r="BG299" s="132">
        <f t="shared" si="7185"/>
        <v>2</v>
      </c>
      <c r="BH299" s="132">
        <f t="shared" si="7185"/>
        <v>1319715.7180001682</v>
      </c>
      <c r="BI299" s="132">
        <f t="shared" si="7185"/>
        <v>2455</v>
      </c>
      <c r="BJ299" s="132">
        <f t="shared" si="7185"/>
        <v>506763712.54560107</v>
      </c>
      <c r="BK299" s="132">
        <f t="shared" si="7185"/>
        <v>2455</v>
      </c>
      <c r="BL299" s="132">
        <f t="shared" si="7185"/>
        <v>506763712.54560107</v>
      </c>
      <c r="BM299" s="132">
        <f t="shared" si="7185"/>
        <v>2523</v>
      </c>
      <c r="BN299" s="132">
        <f t="shared" si="7185"/>
        <v>506793957.8700003</v>
      </c>
      <c r="BO299" s="132">
        <f t="shared" si="7185"/>
        <v>25095</v>
      </c>
      <c r="BP299" s="132">
        <f t="shared" si="7185"/>
        <v>0</v>
      </c>
      <c r="BQ299" s="132">
        <f t="shared" si="7185"/>
        <v>0</v>
      </c>
      <c r="BR299" s="132">
        <f t="shared" si="7185"/>
        <v>0</v>
      </c>
      <c r="BS299" s="132">
        <f t="shared" si="7185"/>
        <v>29246.230000000003</v>
      </c>
      <c r="BT299" s="132">
        <f t="shared" si="7185"/>
        <v>29246.230000000003</v>
      </c>
      <c r="BU299" s="132">
        <f t="shared" si="7185"/>
        <v>29289.389999999992</v>
      </c>
      <c r="BV299" s="132">
        <f t="shared" si="7185"/>
        <v>68</v>
      </c>
      <c r="BW299" s="132">
        <f t="shared" si="7185"/>
        <v>30245.324399306439</v>
      </c>
      <c r="BX299" s="132">
        <f t="shared" si="7185"/>
        <v>0</v>
      </c>
      <c r="BY299" s="132">
        <f t="shared" si="7185"/>
        <v>0</v>
      </c>
      <c r="BZ299" s="132">
        <f t="shared" si="7185"/>
        <v>0</v>
      </c>
      <c r="CA299" s="132">
        <f t="shared" si="7185"/>
        <v>0</v>
      </c>
      <c r="CB299" s="132">
        <f t="shared" ref="CB299:EM299" si="7186">SUM(CB116:CB170)+CB38+CB39+CB40+CB99+CB100+CB101+CB102+CB103+CB104+CB105+CB106+CB107+CB108+CB109+CB110+CB111+CB112+CB113+CB114</f>
        <v>0</v>
      </c>
      <c r="CC299" s="132">
        <f t="shared" si="7186"/>
        <v>0</v>
      </c>
      <c r="CD299" s="132">
        <f t="shared" si="7186"/>
        <v>0</v>
      </c>
      <c r="CE299" s="132">
        <f t="shared" si="7186"/>
        <v>0</v>
      </c>
      <c r="CF299" s="132">
        <f t="shared" si="7186"/>
        <v>0</v>
      </c>
      <c r="CG299" s="132">
        <f t="shared" si="7186"/>
        <v>0</v>
      </c>
      <c r="CH299" s="132">
        <f t="shared" si="7186"/>
        <v>0</v>
      </c>
      <c r="CI299" s="132">
        <f t="shared" si="7186"/>
        <v>0</v>
      </c>
      <c r="CJ299" s="132">
        <f t="shared" si="7186"/>
        <v>0</v>
      </c>
      <c r="CK299" s="132">
        <f t="shared" si="7186"/>
        <v>0</v>
      </c>
      <c r="CL299" s="132">
        <f t="shared" si="7186"/>
        <v>0</v>
      </c>
      <c r="CM299" s="132">
        <f t="shared" si="7186"/>
        <v>0</v>
      </c>
      <c r="CN299" s="132">
        <f t="shared" si="7186"/>
        <v>0</v>
      </c>
      <c r="CO299" s="132">
        <f t="shared" si="7186"/>
        <v>0</v>
      </c>
      <c r="CP299" s="132">
        <f t="shared" si="7186"/>
        <v>0</v>
      </c>
      <c r="CQ299" s="132">
        <f t="shared" si="7186"/>
        <v>0</v>
      </c>
      <c r="CR299" s="132">
        <f t="shared" si="7186"/>
        <v>0</v>
      </c>
      <c r="CS299" s="132">
        <f t="shared" si="7186"/>
        <v>0</v>
      </c>
      <c r="CT299" s="132">
        <f t="shared" si="7186"/>
        <v>0</v>
      </c>
      <c r="CU299" s="132">
        <f t="shared" si="7186"/>
        <v>0</v>
      </c>
      <c r="CV299" s="132">
        <f t="shared" si="7186"/>
        <v>0</v>
      </c>
      <c r="CW299" s="132">
        <f t="shared" si="7186"/>
        <v>0</v>
      </c>
      <c r="CX299" s="132">
        <f t="shared" si="7186"/>
        <v>0</v>
      </c>
      <c r="CY299" s="132">
        <f t="shared" si="7186"/>
        <v>0</v>
      </c>
      <c r="CZ299" s="132">
        <f t="shared" si="7186"/>
        <v>0</v>
      </c>
      <c r="DA299" s="132">
        <f t="shared" si="7186"/>
        <v>0</v>
      </c>
      <c r="DB299" s="132">
        <f t="shared" si="7186"/>
        <v>0</v>
      </c>
      <c r="DC299" s="132">
        <f t="shared" si="7186"/>
        <v>0</v>
      </c>
      <c r="DD299" s="132">
        <f t="shared" si="7186"/>
        <v>0</v>
      </c>
      <c r="DE299" s="132">
        <f t="shared" si="7186"/>
        <v>0</v>
      </c>
      <c r="DF299" s="132">
        <f t="shared" si="7186"/>
        <v>0</v>
      </c>
      <c r="DG299" s="132">
        <f t="shared" si="7186"/>
        <v>0</v>
      </c>
      <c r="DH299" s="132">
        <f t="shared" si="7186"/>
        <v>0</v>
      </c>
      <c r="DI299" s="132">
        <f t="shared" si="7186"/>
        <v>0</v>
      </c>
      <c r="DJ299" s="132">
        <f t="shared" si="7186"/>
        <v>0</v>
      </c>
      <c r="DK299" s="132">
        <f t="shared" si="7186"/>
        <v>0</v>
      </c>
      <c r="DL299" s="132">
        <f t="shared" si="7186"/>
        <v>0</v>
      </c>
      <c r="DM299" s="132">
        <f t="shared" si="7186"/>
        <v>0</v>
      </c>
      <c r="DN299" s="132">
        <f t="shared" si="7186"/>
        <v>0</v>
      </c>
      <c r="DO299" s="132">
        <f t="shared" si="7186"/>
        <v>0</v>
      </c>
      <c r="DP299" s="132">
        <f t="shared" si="7186"/>
        <v>0</v>
      </c>
      <c r="DQ299" s="132">
        <f t="shared" si="7186"/>
        <v>0</v>
      </c>
      <c r="DR299" s="132">
        <f t="shared" si="7186"/>
        <v>0</v>
      </c>
      <c r="DS299" s="132">
        <f t="shared" si="7186"/>
        <v>0</v>
      </c>
      <c r="DT299" s="132">
        <f t="shared" si="7186"/>
        <v>0</v>
      </c>
      <c r="DU299" s="132">
        <f t="shared" si="7186"/>
        <v>1</v>
      </c>
      <c r="DV299" s="132">
        <f t="shared" si="7186"/>
        <v>39579.46</v>
      </c>
      <c r="DW299" s="132">
        <f t="shared" si="7186"/>
        <v>12</v>
      </c>
      <c r="DX299" s="132">
        <f t="shared" si="7186"/>
        <v>0</v>
      </c>
      <c r="DY299" s="132">
        <f t="shared" si="7186"/>
        <v>0</v>
      </c>
      <c r="DZ299" s="132">
        <f t="shared" si="7186"/>
        <v>0</v>
      </c>
      <c r="EA299" s="132">
        <f t="shared" si="7186"/>
        <v>0</v>
      </c>
      <c r="EB299" s="132">
        <f t="shared" si="7186"/>
        <v>0</v>
      </c>
      <c r="EC299" s="132">
        <f t="shared" si="7186"/>
        <v>1.68</v>
      </c>
      <c r="ED299" s="132">
        <f t="shared" si="7186"/>
        <v>1</v>
      </c>
      <c r="EE299" s="132">
        <f t="shared" si="7186"/>
        <v>39579.46</v>
      </c>
      <c r="EF299" s="132">
        <f t="shared" si="7186"/>
        <v>1102</v>
      </c>
      <c r="EG299" s="132">
        <f t="shared" si="7186"/>
        <v>280245007.72866744</v>
      </c>
      <c r="EH299" s="132">
        <f t="shared" si="7186"/>
        <v>1102</v>
      </c>
      <c r="EI299" s="132">
        <f t="shared" si="7186"/>
        <v>280245007.72866744</v>
      </c>
      <c r="EJ299" s="132">
        <f t="shared" si="7186"/>
        <v>1304</v>
      </c>
      <c r="EK299" s="132">
        <f t="shared" si="7186"/>
        <v>339006386.44999993</v>
      </c>
      <c r="EL299" s="132">
        <f t="shared" si="7186"/>
        <v>18347</v>
      </c>
      <c r="EM299" s="132">
        <f t="shared" si="7186"/>
        <v>6</v>
      </c>
      <c r="EN299" s="132">
        <f t="shared" ref="EN299:GY299" si="7187">SUM(EN116:EN170)+EN38+EN39+EN40+EN99+EN100+EN101+EN102+EN103+EN104+EN105+EN106+EN107+EN108+EN109+EN110+EN111+EN112+EN113+EN114</f>
        <v>2174772.1</v>
      </c>
      <c r="EO299" s="132">
        <f t="shared" si="7187"/>
        <v>9</v>
      </c>
      <c r="EP299" s="132">
        <f t="shared" si="7187"/>
        <v>15748.190000000004</v>
      </c>
      <c r="EQ299" s="132">
        <f t="shared" si="7187"/>
        <v>15748.190000000004</v>
      </c>
      <c r="ER299" s="132">
        <f t="shared" si="7187"/>
        <v>19287.75</v>
      </c>
      <c r="ES299" s="132">
        <f t="shared" si="7187"/>
        <v>202</v>
      </c>
      <c r="ET299" s="132">
        <f t="shared" si="7187"/>
        <v>58761378.72133249</v>
      </c>
      <c r="EU299" s="132">
        <f t="shared" si="7187"/>
        <v>0</v>
      </c>
      <c r="EV299" s="132">
        <f t="shared" si="7187"/>
        <v>0</v>
      </c>
      <c r="EW299" s="132">
        <f t="shared" si="7187"/>
        <v>0</v>
      </c>
      <c r="EX299" s="132">
        <f t="shared" si="7187"/>
        <v>0</v>
      </c>
      <c r="EY299" s="132">
        <f t="shared" si="7187"/>
        <v>0</v>
      </c>
      <c r="EZ299" s="132">
        <f t="shared" si="7187"/>
        <v>0</v>
      </c>
      <c r="FA299" s="132">
        <f t="shared" si="7187"/>
        <v>0</v>
      </c>
      <c r="FB299" s="132">
        <f t="shared" si="7187"/>
        <v>0</v>
      </c>
      <c r="FC299" s="132">
        <f t="shared" si="7187"/>
        <v>0</v>
      </c>
      <c r="FD299" s="132">
        <f t="shared" si="7187"/>
        <v>0</v>
      </c>
      <c r="FE299" s="132">
        <f t="shared" si="7187"/>
        <v>0</v>
      </c>
      <c r="FF299" s="132">
        <f t="shared" si="7187"/>
        <v>0</v>
      </c>
      <c r="FG299" s="132">
        <f t="shared" si="7187"/>
        <v>0</v>
      </c>
      <c r="FH299" s="132">
        <f t="shared" si="7187"/>
        <v>0</v>
      </c>
      <c r="FI299" s="132">
        <f t="shared" si="7187"/>
        <v>0</v>
      </c>
      <c r="FJ299" s="132">
        <f t="shared" si="7187"/>
        <v>0</v>
      </c>
      <c r="FK299" s="132">
        <f t="shared" si="7187"/>
        <v>0</v>
      </c>
      <c r="FL299" s="132">
        <f t="shared" si="7187"/>
        <v>0</v>
      </c>
      <c r="FM299" s="132">
        <f t="shared" si="7187"/>
        <v>0</v>
      </c>
      <c r="FN299" s="132">
        <f t="shared" si="7187"/>
        <v>0</v>
      </c>
      <c r="FO299" s="132">
        <f t="shared" si="7187"/>
        <v>0</v>
      </c>
      <c r="FP299" s="132">
        <f t="shared" si="7187"/>
        <v>0</v>
      </c>
      <c r="FQ299" s="132">
        <f t="shared" si="7187"/>
        <v>0</v>
      </c>
      <c r="FR299" s="132">
        <f t="shared" si="7187"/>
        <v>0</v>
      </c>
      <c r="FS299" s="132">
        <f t="shared" si="7187"/>
        <v>0</v>
      </c>
      <c r="FT299" s="132">
        <f t="shared" si="7187"/>
        <v>0</v>
      </c>
      <c r="FU299" s="132">
        <f t="shared" si="7187"/>
        <v>0</v>
      </c>
      <c r="FV299" s="132">
        <f t="shared" si="7187"/>
        <v>0</v>
      </c>
      <c r="FW299" s="132">
        <f t="shared" si="7187"/>
        <v>0</v>
      </c>
      <c r="FX299" s="132">
        <f t="shared" si="7187"/>
        <v>0</v>
      </c>
      <c r="FY299" s="132">
        <f t="shared" si="7187"/>
        <v>0</v>
      </c>
      <c r="FZ299" s="132">
        <f t="shared" si="7187"/>
        <v>0</v>
      </c>
      <c r="GA299" s="132">
        <f t="shared" si="7187"/>
        <v>0</v>
      </c>
      <c r="GB299" s="132">
        <f t="shared" si="7187"/>
        <v>0</v>
      </c>
      <c r="GC299" s="132">
        <f t="shared" si="7187"/>
        <v>0</v>
      </c>
      <c r="GD299" s="132">
        <f t="shared" si="7187"/>
        <v>0</v>
      </c>
      <c r="GE299" s="132">
        <f t="shared" si="7187"/>
        <v>0</v>
      </c>
      <c r="GF299" s="132">
        <f t="shared" si="7187"/>
        <v>0</v>
      </c>
      <c r="GG299" s="132">
        <f t="shared" si="7187"/>
        <v>0</v>
      </c>
      <c r="GH299" s="132">
        <f t="shared" si="7187"/>
        <v>0</v>
      </c>
      <c r="GI299" s="132">
        <f t="shared" si="7187"/>
        <v>0</v>
      </c>
      <c r="GJ299" s="132">
        <f t="shared" si="7187"/>
        <v>0</v>
      </c>
      <c r="GK299" s="132">
        <f t="shared" si="7187"/>
        <v>0</v>
      </c>
      <c r="GL299" s="132">
        <f t="shared" si="7187"/>
        <v>0</v>
      </c>
      <c r="GM299" s="132">
        <f t="shared" si="7187"/>
        <v>0</v>
      </c>
      <c r="GN299" s="132">
        <f t="shared" si="7187"/>
        <v>0</v>
      </c>
      <c r="GO299" s="132">
        <f t="shared" si="7187"/>
        <v>0</v>
      </c>
      <c r="GP299" s="132">
        <f t="shared" si="7187"/>
        <v>0</v>
      </c>
      <c r="GQ299" s="132">
        <f t="shared" si="7187"/>
        <v>0</v>
      </c>
      <c r="GR299" s="132">
        <f t="shared" si="7187"/>
        <v>0</v>
      </c>
      <c r="GS299" s="132">
        <f t="shared" si="7187"/>
        <v>0</v>
      </c>
      <c r="GT299" s="132">
        <f t="shared" si="7187"/>
        <v>0</v>
      </c>
      <c r="GU299" s="132">
        <f t="shared" si="7187"/>
        <v>0</v>
      </c>
      <c r="GV299" s="132">
        <f t="shared" si="7187"/>
        <v>0</v>
      </c>
      <c r="GW299" s="132">
        <f t="shared" si="7187"/>
        <v>0</v>
      </c>
      <c r="GX299" s="132">
        <f t="shared" si="7187"/>
        <v>0</v>
      </c>
      <c r="GY299" s="132">
        <f t="shared" si="7187"/>
        <v>0</v>
      </c>
      <c r="GZ299" s="132">
        <f t="shared" ref="GZ299:JK299" si="7188">SUM(GZ116:GZ170)+GZ38+GZ39+GZ40+GZ99+GZ100+GZ101+GZ102+GZ103+GZ104+GZ105+GZ106+GZ107+GZ108+GZ109+GZ110+GZ111+GZ112+GZ113+GZ114</f>
        <v>0</v>
      </c>
      <c r="HA299" s="132">
        <f t="shared" si="7188"/>
        <v>0</v>
      </c>
      <c r="HB299" s="132">
        <f t="shared" si="7188"/>
        <v>0</v>
      </c>
      <c r="HC299" s="132">
        <f t="shared" si="7188"/>
        <v>0</v>
      </c>
      <c r="HD299" s="132">
        <f t="shared" si="7188"/>
        <v>0</v>
      </c>
      <c r="HE299" s="132">
        <f t="shared" si="7188"/>
        <v>0</v>
      </c>
      <c r="HF299" s="132">
        <f t="shared" si="7188"/>
        <v>0</v>
      </c>
      <c r="HG299" s="132">
        <f t="shared" si="7188"/>
        <v>0</v>
      </c>
      <c r="HH299" s="132">
        <f t="shared" si="7188"/>
        <v>0</v>
      </c>
      <c r="HI299" s="132">
        <f t="shared" si="7188"/>
        <v>0</v>
      </c>
      <c r="HJ299" s="132">
        <f t="shared" si="7188"/>
        <v>0</v>
      </c>
      <c r="HK299" s="132">
        <f t="shared" si="7188"/>
        <v>0</v>
      </c>
      <c r="HL299" s="132">
        <f t="shared" si="7188"/>
        <v>0</v>
      </c>
      <c r="HM299" s="132">
        <f t="shared" si="7188"/>
        <v>0</v>
      </c>
      <c r="HN299" s="132">
        <f t="shared" si="7188"/>
        <v>0</v>
      </c>
      <c r="HO299" s="132">
        <f t="shared" si="7188"/>
        <v>0</v>
      </c>
      <c r="HP299" s="132">
        <f t="shared" si="7188"/>
        <v>0</v>
      </c>
      <c r="HQ299" s="132">
        <f t="shared" si="7188"/>
        <v>0</v>
      </c>
      <c r="HR299" s="132">
        <f t="shared" si="7188"/>
        <v>0</v>
      </c>
      <c r="HS299" s="132">
        <f t="shared" si="7188"/>
        <v>0</v>
      </c>
      <c r="HT299" s="132">
        <f t="shared" si="7188"/>
        <v>0</v>
      </c>
      <c r="HU299" s="132">
        <f t="shared" si="7188"/>
        <v>0</v>
      </c>
      <c r="HV299" s="132">
        <f t="shared" si="7188"/>
        <v>0</v>
      </c>
      <c r="HW299" s="132">
        <f t="shared" si="7188"/>
        <v>0</v>
      </c>
      <c r="HX299" s="132">
        <f t="shared" si="7188"/>
        <v>0</v>
      </c>
      <c r="HY299" s="132">
        <f t="shared" si="7188"/>
        <v>0</v>
      </c>
      <c r="HZ299" s="132">
        <f t="shared" si="7188"/>
        <v>0</v>
      </c>
      <c r="IA299" s="132">
        <f t="shared" si="7188"/>
        <v>0</v>
      </c>
      <c r="IB299" s="132">
        <f t="shared" si="7188"/>
        <v>0</v>
      </c>
      <c r="IC299" s="132">
        <f t="shared" si="7188"/>
        <v>0</v>
      </c>
      <c r="ID299" s="132">
        <f t="shared" si="7188"/>
        <v>0</v>
      </c>
      <c r="IE299" s="132">
        <f t="shared" si="7188"/>
        <v>0</v>
      </c>
      <c r="IF299" s="132">
        <f t="shared" si="7188"/>
        <v>0</v>
      </c>
      <c r="IG299" s="132">
        <f t="shared" si="7188"/>
        <v>0</v>
      </c>
      <c r="IH299" s="132">
        <f t="shared" si="7188"/>
        <v>0</v>
      </c>
      <c r="II299" s="132">
        <f t="shared" si="7188"/>
        <v>0</v>
      </c>
      <c r="IJ299" s="132">
        <f t="shared" si="7188"/>
        <v>0</v>
      </c>
      <c r="IK299" s="132">
        <f t="shared" si="7188"/>
        <v>0</v>
      </c>
      <c r="IL299" s="132">
        <f t="shared" si="7188"/>
        <v>0</v>
      </c>
      <c r="IM299" s="132">
        <f t="shared" si="7188"/>
        <v>0</v>
      </c>
      <c r="IN299" s="132">
        <f t="shared" si="7188"/>
        <v>0</v>
      </c>
      <c r="IO299" s="132">
        <f t="shared" si="7188"/>
        <v>0</v>
      </c>
      <c r="IP299" s="132">
        <f t="shared" si="7188"/>
        <v>0</v>
      </c>
      <c r="IQ299" s="132">
        <f t="shared" si="7188"/>
        <v>0</v>
      </c>
      <c r="IR299" s="132">
        <f t="shared" si="7188"/>
        <v>0</v>
      </c>
      <c r="IS299" s="132">
        <f t="shared" si="7188"/>
        <v>0</v>
      </c>
      <c r="IT299" s="132">
        <f t="shared" si="7188"/>
        <v>0</v>
      </c>
      <c r="IU299" s="132">
        <f t="shared" si="7188"/>
        <v>0</v>
      </c>
      <c r="IV299" s="132">
        <f t="shared" si="7188"/>
        <v>0</v>
      </c>
      <c r="IW299" s="132">
        <f t="shared" si="7188"/>
        <v>0</v>
      </c>
      <c r="IX299" s="132">
        <f t="shared" si="7188"/>
        <v>0</v>
      </c>
      <c r="IY299" s="132">
        <f t="shared" si="7188"/>
        <v>0</v>
      </c>
      <c r="IZ299" s="132">
        <f t="shared" si="7188"/>
        <v>0</v>
      </c>
      <c r="JA299" s="132">
        <f t="shared" si="7188"/>
        <v>0</v>
      </c>
      <c r="JB299" s="132">
        <f t="shared" si="7188"/>
        <v>0</v>
      </c>
      <c r="JC299" s="132">
        <f t="shared" si="7188"/>
        <v>0</v>
      </c>
      <c r="JD299" s="132">
        <f t="shared" si="7188"/>
        <v>0</v>
      </c>
      <c r="JE299" s="132">
        <f t="shared" si="7188"/>
        <v>0</v>
      </c>
      <c r="JF299" s="132">
        <f t="shared" si="7188"/>
        <v>0</v>
      </c>
      <c r="JG299" s="132">
        <f t="shared" si="7188"/>
        <v>0</v>
      </c>
      <c r="JH299" s="132">
        <f t="shared" si="7188"/>
        <v>0</v>
      </c>
      <c r="JI299" s="132">
        <f t="shared" si="7188"/>
        <v>0</v>
      </c>
      <c r="JJ299" s="132">
        <f t="shared" si="7188"/>
        <v>0</v>
      </c>
      <c r="JK299" s="132">
        <f t="shared" si="7188"/>
        <v>0</v>
      </c>
      <c r="JL299" s="132">
        <f t="shared" ref="JL299:LW299" si="7189">SUM(JL116:JL170)+JL38+JL39+JL40+JL99+JL100+JL101+JL102+JL103+JL104+JL105+JL106+JL107+JL108+JL109+JL110+JL111+JL112+JL113+JL114</f>
        <v>0</v>
      </c>
      <c r="JM299" s="132">
        <f t="shared" si="7189"/>
        <v>0</v>
      </c>
      <c r="JN299" s="132">
        <f t="shared" si="7189"/>
        <v>0</v>
      </c>
      <c r="JO299" s="132">
        <f t="shared" si="7189"/>
        <v>0</v>
      </c>
      <c r="JP299" s="132">
        <f t="shared" si="7189"/>
        <v>0</v>
      </c>
      <c r="JQ299" s="132">
        <f t="shared" si="7189"/>
        <v>0</v>
      </c>
      <c r="JR299" s="132">
        <f t="shared" si="7189"/>
        <v>0</v>
      </c>
      <c r="JS299" s="132">
        <f t="shared" si="7189"/>
        <v>0</v>
      </c>
      <c r="JT299" s="132">
        <f t="shared" si="7189"/>
        <v>0</v>
      </c>
      <c r="JU299" s="132">
        <f t="shared" si="7189"/>
        <v>0</v>
      </c>
      <c r="JV299" s="132">
        <f t="shared" si="7189"/>
        <v>0</v>
      </c>
      <c r="JW299" s="132">
        <f t="shared" si="7189"/>
        <v>0</v>
      </c>
      <c r="JX299" s="132">
        <f t="shared" si="7189"/>
        <v>0</v>
      </c>
      <c r="JY299" s="132">
        <f t="shared" si="7189"/>
        <v>0</v>
      </c>
      <c r="JZ299" s="132">
        <f t="shared" si="7189"/>
        <v>0</v>
      </c>
      <c r="KA299" s="132">
        <f t="shared" si="7189"/>
        <v>0</v>
      </c>
      <c r="KB299" s="132">
        <f t="shared" si="7189"/>
        <v>0</v>
      </c>
      <c r="KC299" s="132">
        <f t="shared" si="7189"/>
        <v>0</v>
      </c>
      <c r="KD299" s="132">
        <f t="shared" si="7189"/>
        <v>0</v>
      </c>
      <c r="KE299" s="132">
        <f t="shared" si="7189"/>
        <v>0</v>
      </c>
      <c r="KF299" s="132">
        <f t="shared" si="7189"/>
        <v>0</v>
      </c>
      <c r="KG299" s="132">
        <f t="shared" si="7189"/>
        <v>0</v>
      </c>
      <c r="KH299" s="132">
        <f t="shared" si="7189"/>
        <v>0</v>
      </c>
      <c r="KI299" s="132">
        <f t="shared" si="7189"/>
        <v>0</v>
      </c>
      <c r="KJ299" s="132">
        <f t="shared" si="7189"/>
        <v>0</v>
      </c>
      <c r="KK299" s="132">
        <f t="shared" si="7189"/>
        <v>0</v>
      </c>
      <c r="KL299" s="132">
        <f t="shared" si="7189"/>
        <v>0</v>
      </c>
      <c r="KM299" s="132">
        <f t="shared" si="7189"/>
        <v>0</v>
      </c>
      <c r="KN299" s="132">
        <f t="shared" si="7189"/>
        <v>0</v>
      </c>
      <c r="KO299" s="132">
        <f t="shared" si="7189"/>
        <v>0</v>
      </c>
      <c r="KP299" s="132">
        <f t="shared" si="7189"/>
        <v>0</v>
      </c>
      <c r="KQ299" s="132">
        <f t="shared" si="7189"/>
        <v>0</v>
      </c>
      <c r="KR299" s="132">
        <f t="shared" si="7189"/>
        <v>0</v>
      </c>
      <c r="KS299" s="132">
        <f t="shared" si="7189"/>
        <v>0</v>
      </c>
      <c r="KT299" s="132">
        <f t="shared" si="7189"/>
        <v>0</v>
      </c>
      <c r="KU299" s="132">
        <f t="shared" si="7189"/>
        <v>0</v>
      </c>
      <c r="KV299" s="132">
        <f t="shared" si="7189"/>
        <v>0</v>
      </c>
      <c r="KW299" s="132">
        <f t="shared" si="7189"/>
        <v>0</v>
      </c>
      <c r="KX299" s="132">
        <f t="shared" si="7189"/>
        <v>0</v>
      </c>
      <c r="KY299" s="132">
        <f t="shared" si="7189"/>
        <v>0</v>
      </c>
      <c r="KZ299" s="132">
        <f t="shared" si="7189"/>
        <v>0</v>
      </c>
      <c r="LA299" s="132">
        <f t="shared" si="7189"/>
        <v>0</v>
      </c>
      <c r="LB299" s="132">
        <f t="shared" si="7189"/>
        <v>0</v>
      </c>
      <c r="LC299" s="132">
        <f t="shared" si="7189"/>
        <v>0</v>
      </c>
      <c r="LD299" s="132">
        <f t="shared" si="7189"/>
        <v>0</v>
      </c>
      <c r="LE299" s="132">
        <f t="shared" si="7189"/>
        <v>0</v>
      </c>
      <c r="LF299" s="132">
        <f t="shared" si="7189"/>
        <v>0</v>
      </c>
      <c r="LG299" s="132">
        <f t="shared" si="7189"/>
        <v>0</v>
      </c>
      <c r="LH299" s="132">
        <f t="shared" si="7189"/>
        <v>0</v>
      </c>
      <c r="LI299" s="132">
        <f t="shared" si="7189"/>
        <v>0</v>
      </c>
      <c r="LJ299" s="132">
        <f t="shared" si="7189"/>
        <v>0</v>
      </c>
      <c r="LK299" s="132">
        <f t="shared" si="7189"/>
        <v>0</v>
      </c>
      <c r="LL299" s="132">
        <f t="shared" si="7189"/>
        <v>0</v>
      </c>
      <c r="LM299" s="132">
        <f t="shared" si="7189"/>
        <v>0</v>
      </c>
      <c r="LN299" s="132">
        <f t="shared" si="7189"/>
        <v>0</v>
      </c>
      <c r="LO299" s="132">
        <f t="shared" si="7189"/>
        <v>0</v>
      </c>
      <c r="LP299" s="132">
        <f t="shared" si="7189"/>
        <v>0</v>
      </c>
      <c r="LQ299" s="132">
        <f t="shared" si="7189"/>
        <v>0</v>
      </c>
      <c r="LR299" s="132">
        <f t="shared" si="7189"/>
        <v>0</v>
      </c>
      <c r="LS299" s="132">
        <f t="shared" si="7189"/>
        <v>0</v>
      </c>
      <c r="LT299" s="132">
        <f t="shared" si="7189"/>
        <v>0</v>
      </c>
      <c r="LU299" s="132">
        <f t="shared" si="7189"/>
        <v>0</v>
      </c>
      <c r="LV299" s="132">
        <f t="shared" si="7189"/>
        <v>0</v>
      </c>
      <c r="LW299" s="132">
        <f t="shared" si="7189"/>
        <v>0</v>
      </c>
      <c r="LX299" s="132">
        <f t="shared" ref="LX299:OI299" si="7190">SUM(LX116:LX170)+LX38+LX39+LX40+LX99+LX100+LX101+LX102+LX103+LX104+LX105+LX106+LX107+LX108+LX109+LX110+LX111+LX112+LX113+LX114</f>
        <v>0</v>
      </c>
      <c r="LY299" s="132">
        <f t="shared" si="7190"/>
        <v>0</v>
      </c>
      <c r="LZ299" s="132">
        <f t="shared" si="7190"/>
        <v>0</v>
      </c>
      <c r="MA299" s="132">
        <f t="shared" si="7190"/>
        <v>0</v>
      </c>
      <c r="MB299" s="132">
        <f t="shared" si="7190"/>
        <v>0</v>
      </c>
      <c r="MC299" s="132">
        <f t="shared" si="7190"/>
        <v>0</v>
      </c>
      <c r="MD299" s="132">
        <f t="shared" si="7190"/>
        <v>0</v>
      </c>
      <c r="ME299" s="132">
        <f t="shared" si="7190"/>
        <v>0</v>
      </c>
      <c r="MF299" s="132">
        <f t="shared" si="7190"/>
        <v>0</v>
      </c>
      <c r="MG299" s="132">
        <f t="shared" si="7190"/>
        <v>0</v>
      </c>
      <c r="MH299" s="132">
        <f t="shared" si="7190"/>
        <v>0</v>
      </c>
      <c r="MI299" s="132">
        <f t="shared" si="7190"/>
        <v>0</v>
      </c>
      <c r="MJ299" s="132">
        <f t="shared" si="7190"/>
        <v>0</v>
      </c>
      <c r="MK299" s="132">
        <f t="shared" si="7190"/>
        <v>0</v>
      </c>
      <c r="ML299" s="132">
        <f t="shared" si="7190"/>
        <v>0</v>
      </c>
      <c r="MM299" s="132">
        <f t="shared" si="7190"/>
        <v>0</v>
      </c>
      <c r="MN299" s="132">
        <f t="shared" si="7190"/>
        <v>0</v>
      </c>
      <c r="MO299" s="132">
        <f t="shared" si="7190"/>
        <v>0</v>
      </c>
      <c r="MP299" s="132">
        <f t="shared" si="7190"/>
        <v>0</v>
      </c>
      <c r="MQ299" s="132">
        <f t="shared" si="7190"/>
        <v>0</v>
      </c>
      <c r="MR299" s="132">
        <f t="shared" si="7190"/>
        <v>0</v>
      </c>
      <c r="MS299" s="132">
        <f t="shared" si="7190"/>
        <v>0</v>
      </c>
      <c r="MT299" s="132">
        <f t="shared" si="7190"/>
        <v>0</v>
      </c>
      <c r="MU299" s="132">
        <f t="shared" si="7190"/>
        <v>0</v>
      </c>
      <c r="MV299" s="132">
        <f t="shared" si="7190"/>
        <v>0</v>
      </c>
      <c r="MW299" s="132">
        <f t="shared" si="7190"/>
        <v>0</v>
      </c>
      <c r="MX299" s="132">
        <f t="shared" si="7190"/>
        <v>0</v>
      </c>
      <c r="MY299" s="132">
        <f t="shared" si="7190"/>
        <v>0</v>
      </c>
      <c r="MZ299" s="132">
        <f t="shared" si="7190"/>
        <v>0</v>
      </c>
      <c r="NA299" s="132">
        <f t="shared" si="7190"/>
        <v>0</v>
      </c>
      <c r="NB299" s="132">
        <f t="shared" si="7190"/>
        <v>0</v>
      </c>
      <c r="NC299" s="132">
        <f t="shared" si="7190"/>
        <v>0</v>
      </c>
      <c r="ND299" s="132">
        <f t="shared" si="7190"/>
        <v>0</v>
      </c>
      <c r="NE299" s="132">
        <f t="shared" si="7190"/>
        <v>0</v>
      </c>
      <c r="NF299" s="132">
        <f t="shared" si="7190"/>
        <v>0</v>
      </c>
      <c r="NG299" s="132">
        <f t="shared" si="7190"/>
        <v>0</v>
      </c>
      <c r="NH299" s="132">
        <f t="shared" si="7190"/>
        <v>0</v>
      </c>
      <c r="NI299" s="132">
        <f t="shared" si="7190"/>
        <v>0</v>
      </c>
      <c r="NJ299" s="132">
        <f t="shared" si="7190"/>
        <v>0</v>
      </c>
      <c r="NK299" s="132">
        <f t="shared" si="7190"/>
        <v>0</v>
      </c>
      <c r="NL299" s="132">
        <f t="shared" si="7190"/>
        <v>12</v>
      </c>
      <c r="NM299" s="132">
        <f t="shared" si="7190"/>
        <v>68894.882067200015</v>
      </c>
      <c r="NN299" s="132">
        <f t="shared" si="7190"/>
        <v>12</v>
      </c>
      <c r="NO299" s="132">
        <f t="shared" si="7190"/>
        <v>68894.882067200015</v>
      </c>
      <c r="NP299" s="132">
        <f t="shared" si="7190"/>
        <v>0</v>
      </c>
      <c r="NQ299" s="132">
        <f t="shared" si="7190"/>
        <v>0</v>
      </c>
      <c r="NR299" s="132">
        <f t="shared" si="7190"/>
        <v>0</v>
      </c>
      <c r="NS299" s="132">
        <f t="shared" si="7190"/>
        <v>0</v>
      </c>
      <c r="NT299" s="132">
        <f t="shared" si="7190"/>
        <v>0</v>
      </c>
      <c r="NU299" s="132">
        <f t="shared" si="7190"/>
        <v>0</v>
      </c>
      <c r="NV299" s="132">
        <f t="shared" si="7190"/>
        <v>4.08</v>
      </c>
      <c r="NW299" s="132">
        <f t="shared" si="7190"/>
        <v>4.08</v>
      </c>
      <c r="NX299" s="132">
        <f t="shared" si="7190"/>
        <v>0</v>
      </c>
      <c r="NY299" s="132">
        <f t="shared" si="7190"/>
        <v>-12</v>
      </c>
      <c r="NZ299" s="132">
        <f t="shared" si="7190"/>
        <v>-68894.882067200015</v>
      </c>
      <c r="OA299" s="132">
        <f t="shared" si="7190"/>
        <v>0</v>
      </c>
      <c r="OB299" s="132">
        <f t="shared" si="7190"/>
        <v>0</v>
      </c>
      <c r="OC299" s="132">
        <f t="shared" si="7190"/>
        <v>0</v>
      </c>
      <c r="OD299" s="132">
        <f t="shared" si="7190"/>
        <v>0</v>
      </c>
      <c r="OE299" s="132">
        <f t="shared" si="7190"/>
        <v>0</v>
      </c>
      <c r="OF299" s="132">
        <f t="shared" si="7190"/>
        <v>0</v>
      </c>
      <c r="OG299" s="132">
        <f t="shared" si="7190"/>
        <v>0</v>
      </c>
      <c r="OH299" s="132">
        <f t="shared" si="7190"/>
        <v>0</v>
      </c>
      <c r="OI299" s="132">
        <f t="shared" si="7190"/>
        <v>0</v>
      </c>
      <c r="OJ299" s="132">
        <f t="shared" ref="OJ299:QU299" si="7191">SUM(OJ116:OJ170)+OJ38+OJ39+OJ40+OJ99+OJ100+OJ101+OJ102+OJ103+OJ104+OJ105+OJ106+OJ107+OJ108+OJ109+OJ110+OJ111+OJ112+OJ113+OJ114</f>
        <v>0</v>
      </c>
      <c r="OK299" s="132">
        <f t="shared" si="7191"/>
        <v>0</v>
      </c>
      <c r="OL299" s="132">
        <f t="shared" si="7191"/>
        <v>0</v>
      </c>
      <c r="OM299" s="132">
        <f t="shared" si="7191"/>
        <v>0</v>
      </c>
      <c r="ON299" s="132">
        <f t="shared" si="7191"/>
        <v>0</v>
      </c>
      <c r="OO299" s="132">
        <f t="shared" si="7191"/>
        <v>0</v>
      </c>
      <c r="OP299" s="132">
        <f t="shared" si="7191"/>
        <v>0</v>
      </c>
      <c r="OQ299" s="132">
        <f t="shared" si="7191"/>
        <v>0</v>
      </c>
      <c r="OR299" s="132">
        <f t="shared" si="7191"/>
        <v>0</v>
      </c>
      <c r="OS299" s="132">
        <f t="shared" si="7191"/>
        <v>0</v>
      </c>
      <c r="OT299" s="132">
        <f t="shared" si="7191"/>
        <v>0</v>
      </c>
      <c r="OU299" s="132">
        <f t="shared" si="7191"/>
        <v>0</v>
      </c>
      <c r="OV299" s="132">
        <f t="shared" si="7191"/>
        <v>0</v>
      </c>
      <c r="OW299" s="132">
        <f t="shared" si="7191"/>
        <v>0</v>
      </c>
      <c r="OX299" s="132">
        <f t="shared" si="7191"/>
        <v>0</v>
      </c>
      <c r="OY299" s="132">
        <f t="shared" si="7191"/>
        <v>0</v>
      </c>
      <c r="OZ299" s="132">
        <f t="shared" si="7191"/>
        <v>0</v>
      </c>
      <c r="PA299" s="132">
        <f t="shared" si="7191"/>
        <v>0</v>
      </c>
      <c r="PB299" s="132">
        <f t="shared" si="7191"/>
        <v>0</v>
      </c>
      <c r="PC299" s="132">
        <f t="shared" si="7191"/>
        <v>0</v>
      </c>
      <c r="PD299" s="132">
        <f t="shared" si="7191"/>
        <v>0</v>
      </c>
      <c r="PE299" s="132">
        <f t="shared" si="7191"/>
        <v>0</v>
      </c>
      <c r="PF299" s="132">
        <f t="shared" si="7191"/>
        <v>0</v>
      </c>
      <c r="PG299" s="132">
        <f t="shared" si="7191"/>
        <v>0</v>
      </c>
      <c r="PH299" s="132">
        <f t="shared" si="7191"/>
        <v>0</v>
      </c>
      <c r="PI299" s="132">
        <f t="shared" si="7191"/>
        <v>0</v>
      </c>
      <c r="PJ299" s="132">
        <f t="shared" si="7191"/>
        <v>0</v>
      </c>
      <c r="PK299" s="132">
        <f t="shared" si="7191"/>
        <v>0</v>
      </c>
      <c r="PL299" s="132">
        <f t="shared" si="7191"/>
        <v>0</v>
      </c>
      <c r="PM299" s="132">
        <f t="shared" si="7191"/>
        <v>0</v>
      </c>
      <c r="PN299" s="132">
        <f t="shared" si="7191"/>
        <v>0</v>
      </c>
      <c r="PO299" s="132">
        <f t="shared" si="7191"/>
        <v>0</v>
      </c>
      <c r="PP299" s="132">
        <f t="shared" si="7191"/>
        <v>0</v>
      </c>
      <c r="PQ299" s="132">
        <f t="shared" si="7191"/>
        <v>0</v>
      </c>
      <c r="PR299" s="132">
        <f t="shared" si="7191"/>
        <v>0</v>
      </c>
      <c r="PS299" s="132">
        <f t="shared" si="7191"/>
        <v>0</v>
      </c>
      <c r="PT299" s="132">
        <f t="shared" si="7191"/>
        <v>0</v>
      </c>
      <c r="PU299" s="132">
        <f t="shared" si="7191"/>
        <v>0</v>
      </c>
      <c r="PV299" s="132">
        <f t="shared" si="7191"/>
        <v>0</v>
      </c>
      <c r="PW299" s="132">
        <f t="shared" si="7191"/>
        <v>0</v>
      </c>
      <c r="PX299" s="132">
        <f t="shared" si="7191"/>
        <v>0</v>
      </c>
      <c r="PY299" s="132">
        <f t="shared" si="7191"/>
        <v>0</v>
      </c>
      <c r="PZ299" s="132">
        <f t="shared" si="7191"/>
        <v>0</v>
      </c>
      <c r="QA299" s="132">
        <f t="shared" si="7191"/>
        <v>0</v>
      </c>
      <c r="QB299" s="132">
        <f t="shared" si="7191"/>
        <v>0</v>
      </c>
      <c r="QC299" s="132">
        <f t="shared" si="7191"/>
        <v>0</v>
      </c>
      <c r="QD299" s="132">
        <f t="shared" si="7191"/>
        <v>0</v>
      </c>
      <c r="QE299" s="132">
        <f t="shared" si="7191"/>
        <v>0</v>
      </c>
      <c r="QF299" s="132">
        <f t="shared" si="7191"/>
        <v>0</v>
      </c>
      <c r="QG299" s="132">
        <f t="shared" si="7191"/>
        <v>0</v>
      </c>
      <c r="QH299" s="132">
        <f t="shared" si="7191"/>
        <v>0</v>
      </c>
      <c r="QI299" s="132">
        <f t="shared" si="7191"/>
        <v>0</v>
      </c>
      <c r="QJ299" s="132">
        <f t="shared" si="7191"/>
        <v>0</v>
      </c>
      <c r="QK299" s="132">
        <f t="shared" si="7191"/>
        <v>0</v>
      </c>
      <c r="QL299" s="132">
        <f t="shared" si="7191"/>
        <v>0</v>
      </c>
      <c r="QM299" s="132">
        <f t="shared" si="7191"/>
        <v>0</v>
      </c>
      <c r="QN299" s="132">
        <f t="shared" si="7191"/>
        <v>0</v>
      </c>
      <c r="QO299" s="132">
        <f t="shared" si="7191"/>
        <v>0</v>
      </c>
      <c r="QP299" s="132">
        <f t="shared" si="7191"/>
        <v>0</v>
      </c>
      <c r="QQ299" s="132">
        <f t="shared" si="7191"/>
        <v>0</v>
      </c>
      <c r="QR299" s="132">
        <f t="shared" si="7191"/>
        <v>0</v>
      </c>
      <c r="QS299" s="132">
        <f t="shared" si="7191"/>
        <v>0</v>
      </c>
      <c r="QT299" s="132">
        <f t="shared" si="7191"/>
        <v>0</v>
      </c>
      <c r="QU299" s="132">
        <f t="shared" si="7191"/>
        <v>0</v>
      </c>
      <c r="QV299" s="132">
        <f t="shared" ref="QV299:TG299" si="7192">SUM(QV116:QV170)+QV38+QV39+QV40+QV99+QV100+QV101+QV102+QV103+QV104+QV105+QV106+QV107+QV108+QV109+QV110+QV111+QV112+QV113+QV114</f>
        <v>0</v>
      </c>
      <c r="QW299" s="132">
        <f t="shared" si="7192"/>
        <v>0</v>
      </c>
      <c r="QX299" s="132">
        <f t="shared" si="7192"/>
        <v>0</v>
      </c>
      <c r="QY299" s="132">
        <f t="shared" si="7192"/>
        <v>0</v>
      </c>
      <c r="QZ299" s="132">
        <f t="shared" si="7192"/>
        <v>0</v>
      </c>
      <c r="RA299" s="132">
        <f t="shared" si="7192"/>
        <v>0</v>
      </c>
      <c r="RB299" s="132">
        <f t="shared" si="7192"/>
        <v>0</v>
      </c>
      <c r="RC299" s="132">
        <f t="shared" si="7192"/>
        <v>0</v>
      </c>
      <c r="RD299" s="132">
        <f t="shared" si="7192"/>
        <v>0</v>
      </c>
      <c r="RE299" s="132">
        <f t="shared" si="7192"/>
        <v>0</v>
      </c>
      <c r="RF299" s="132">
        <f t="shared" si="7192"/>
        <v>0</v>
      </c>
      <c r="RG299" s="132">
        <f t="shared" si="7192"/>
        <v>0</v>
      </c>
      <c r="RH299" s="132">
        <f t="shared" si="7192"/>
        <v>0</v>
      </c>
      <c r="RI299" s="132">
        <f t="shared" si="7192"/>
        <v>0</v>
      </c>
      <c r="RJ299" s="132">
        <f t="shared" si="7192"/>
        <v>0</v>
      </c>
      <c r="RK299" s="132">
        <f t="shared" si="7192"/>
        <v>0</v>
      </c>
      <c r="RL299" s="132">
        <f t="shared" si="7192"/>
        <v>0</v>
      </c>
      <c r="RM299" s="132">
        <f t="shared" si="7192"/>
        <v>0</v>
      </c>
      <c r="RN299" s="132">
        <f t="shared" si="7192"/>
        <v>0</v>
      </c>
      <c r="RO299" s="132">
        <f t="shared" si="7192"/>
        <v>0</v>
      </c>
      <c r="RP299" s="132">
        <f t="shared" si="7192"/>
        <v>0</v>
      </c>
      <c r="RQ299" s="132">
        <f t="shared" si="7192"/>
        <v>0</v>
      </c>
      <c r="RR299" s="132">
        <f t="shared" si="7192"/>
        <v>0</v>
      </c>
      <c r="RS299" s="132">
        <f t="shared" si="7192"/>
        <v>0</v>
      </c>
      <c r="RT299" s="132">
        <f t="shared" si="7192"/>
        <v>0</v>
      </c>
      <c r="RU299" s="132">
        <f t="shared" si="7192"/>
        <v>0</v>
      </c>
      <c r="RV299" s="132">
        <f t="shared" si="7192"/>
        <v>0</v>
      </c>
      <c r="RW299" s="132">
        <f t="shared" si="7192"/>
        <v>0</v>
      </c>
      <c r="RX299" s="132">
        <f t="shared" si="7192"/>
        <v>0</v>
      </c>
      <c r="RY299" s="132">
        <f t="shared" si="7192"/>
        <v>0</v>
      </c>
      <c r="RZ299" s="132">
        <f t="shared" si="7192"/>
        <v>0</v>
      </c>
      <c r="SA299" s="132">
        <f t="shared" si="7192"/>
        <v>0</v>
      </c>
      <c r="SB299" s="132">
        <f t="shared" si="7192"/>
        <v>0</v>
      </c>
      <c r="SC299" s="132">
        <f t="shared" si="7192"/>
        <v>0</v>
      </c>
      <c r="SD299" s="132">
        <f t="shared" si="7192"/>
        <v>0</v>
      </c>
      <c r="SE299" s="132">
        <f t="shared" si="7192"/>
        <v>0</v>
      </c>
      <c r="SF299" s="132">
        <f t="shared" si="7192"/>
        <v>0</v>
      </c>
      <c r="SG299" s="132">
        <f t="shared" si="7192"/>
        <v>0</v>
      </c>
      <c r="SH299" s="132">
        <f t="shared" si="7192"/>
        <v>0</v>
      </c>
      <c r="SI299" s="132">
        <f t="shared" si="7192"/>
        <v>0</v>
      </c>
      <c r="SJ299" s="132">
        <f t="shared" si="7192"/>
        <v>0</v>
      </c>
      <c r="SK299" s="132">
        <f t="shared" si="7192"/>
        <v>0</v>
      </c>
      <c r="SL299" s="132">
        <f t="shared" si="7192"/>
        <v>0</v>
      </c>
      <c r="SM299" s="132">
        <f t="shared" si="7192"/>
        <v>0</v>
      </c>
      <c r="SN299" s="132">
        <f t="shared" si="7192"/>
        <v>0</v>
      </c>
      <c r="SO299" s="132">
        <f t="shared" si="7192"/>
        <v>0</v>
      </c>
      <c r="SP299" s="132">
        <f t="shared" si="7192"/>
        <v>0</v>
      </c>
      <c r="SQ299" s="132">
        <f t="shared" si="7192"/>
        <v>0</v>
      </c>
      <c r="SR299" s="132">
        <f t="shared" si="7192"/>
        <v>0</v>
      </c>
      <c r="SS299" s="132">
        <f t="shared" si="7192"/>
        <v>0</v>
      </c>
      <c r="ST299" s="132">
        <f t="shared" si="7192"/>
        <v>0</v>
      </c>
      <c r="SU299" s="132">
        <f t="shared" si="7192"/>
        <v>0</v>
      </c>
      <c r="SV299" s="132">
        <f t="shared" si="7192"/>
        <v>0</v>
      </c>
      <c r="SW299" s="132">
        <f t="shared" si="7192"/>
        <v>0</v>
      </c>
      <c r="SX299" s="132">
        <f t="shared" si="7192"/>
        <v>0</v>
      </c>
      <c r="SY299" s="132">
        <f t="shared" si="7192"/>
        <v>0</v>
      </c>
      <c r="SZ299" s="132">
        <f t="shared" si="7192"/>
        <v>0</v>
      </c>
      <c r="TA299" s="132">
        <f t="shared" si="7192"/>
        <v>0</v>
      </c>
      <c r="TB299" s="132">
        <f t="shared" si="7192"/>
        <v>0</v>
      </c>
      <c r="TC299" s="132">
        <f t="shared" si="7192"/>
        <v>0</v>
      </c>
      <c r="TD299" s="132">
        <f t="shared" si="7192"/>
        <v>0</v>
      </c>
      <c r="TE299" s="132">
        <f t="shared" si="7192"/>
        <v>0</v>
      </c>
      <c r="TF299" s="132">
        <f t="shared" si="7192"/>
        <v>18</v>
      </c>
      <c r="TG299" s="132">
        <f t="shared" si="7192"/>
        <v>296845.08020243997</v>
      </c>
      <c r="TH299" s="132">
        <f t="shared" ref="TH299:UX299" si="7193">SUM(TH116:TH170)+TH38+TH39+TH40+TH99+TH100+TH101+TH102+TH103+TH104+TH105+TH106+TH107+TH108+TH109+TH110+TH111+TH112+TH113+TH114</f>
        <v>18</v>
      </c>
      <c r="TI299" s="132">
        <f t="shared" si="7193"/>
        <v>296845.08020243997</v>
      </c>
      <c r="TJ299" s="132">
        <f t="shared" si="7193"/>
        <v>27</v>
      </c>
      <c r="TK299" s="132">
        <f t="shared" si="7193"/>
        <v>2660047.14</v>
      </c>
      <c r="TL299" s="132">
        <f t="shared" si="7193"/>
        <v>95</v>
      </c>
      <c r="TM299" s="132">
        <f t="shared" si="7193"/>
        <v>0</v>
      </c>
      <c r="TN299" s="132">
        <f t="shared" si="7193"/>
        <v>0</v>
      </c>
      <c r="TO299" s="132">
        <f t="shared" si="7193"/>
        <v>0</v>
      </c>
      <c r="TP299" s="132">
        <f t="shared" si="7193"/>
        <v>13.86</v>
      </c>
      <c r="TQ299" s="132">
        <f t="shared" si="7193"/>
        <v>13.86</v>
      </c>
      <c r="TR299" s="132">
        <f t="shared" si="7193"/>
        <v>45.199999999999996</v>
      </c>
      <c r="TS299" s="132">
        <f t="shared" si="7193"/>
        <v>9</v>
      </c>
      <c r="TT299" s="132">
        <f t="shared" si="7193"/>
        <v>2363202.0597975603</v>
      </c>
      <c r="TU299" s="132">
        <f t="shared" si="7193"/>
        <v>0</v>
      </c>
      <c r="TV299" s="132">
        <f t="shared" si="7193"/>
        <v>0</v>
      </c>
      <c r="TW299" s="132">
        <f t="shared" si="7193"/>
        <v>0</v>
      </c>
      <c r="TX299" s="132">
        <f t="shared" si="7193"/>
        <v>0</v>
      </c>
      <c r="TY299" s="132">
        <f t="shared" si="7193"/>
        <v>0</v>
      </c>
      <c r="TZ299" s="132">
        <f t="shared" si="7193"/>
        <v>0</v>
      </c>
      <c r="UA299" s="132">
        <f t="shared" si="7193"/>
        <v>0</v>
      </c>
      <c r="UB299" s="132">
        <f t="shared" si="7193"/>
        <v>0</v>
      </c>
      <c r="UC299" s="132">
        <f t="shared" si="7193"/>
        <v>0</v>
      </c>
      <c r="UD299" s="132">
        <f t="shared" si="7193"/>
        <v>0</v>
      </c>
      <c r="UE299" s="132">
        <f t="shared" si="7193"/>
        <v>0</v>
      </c>
      <c r="UF299" s="132">
        <f t="shared" si="7193"/>
        <v>0</v>
      </c>
      <c r="UG299" s="132">
        <f t="shared" si="7193"/>
        <v>0</v>
      </c>
      <c r="UH299" s="132">
        <f t="shared" si="7193"/>
        <v>0</v>
      </c>
      <c r="UI299" s="132">
        <f t="shared" si="7193"/>
        <v>0</v>
      </c>
      <c r="UJ299" s="132">
        <f t="shared" si="7193"/>
        <v>0</v>
      </c>
      <c r="UK299" s="132">
        <f t="shared" si="7193"/>
        <v>0</v>
      </c>
      <c r="UL299" s="132">
        <f t="shared" si="7193"/>
        <v>0</v>
      </c>
      <c r="UM299" s="132">
        <f t="shared" si="7193"/>
        <v>0</v>
      </c>
      <c r="UN299" s="132">
        <f t="shared" si="7193"/>
        <v>0</v>
      </c>
      <c r="UO299" s="132">
        <f t="shared" si="7193"/>
        <v>0</v>
      </c>
      <c r="UP299" s="132">
        <f t="shared" si="7193"/>
        <v>0</v>
      </c>
      <c r="UQ299" s="132">
        <f t="shared" si="7193"/>
        <v>0</v>
      </c>
      <c r="UR299" s="132">
        <f t="shared" si="7193"/>
        <v>0</v>
      </c>
      <c r="US299" s="132">
        <f t="shared" si="7193"/>
        <v>0</v>
      </c>
      <c r="UT299" s="132">
        <f t="shared" si="7193"/>
        <v>0</v>
      </c>
      <c r="UU299" s="132">
        <f t="shared" si="7193"/>
        <v>0</v>
      </c>
      <c r="UV299" s="132">
        <f t="shared" si="7193"/>
        <v>0</v>
      </c>
      <c r="UW299" s="132">
        <f t="shared" si="7193"/>
        <v>0</v>
      </c>
      <c r="UX299" s="132">
        <f t="shared" si="7193"/>
        <v>0</v>
      </c>
      <c r="UY299" s="47">
        <f t="shared" ref="UY299:UY302" si="7194">SUM(P299,AE299,AT299,BI299,BX299,CM299,DB299,DQ299,EF299,EU299,FJ299,FY299,GN299,HC299,HR299,IG299,IV299,JK299,JZ299,KO299,LD299,LS299,MH299,MW299,NL299,OP299,PE299,PT299,QI299,QX299,RM299,SB299,SQ299,TF299,TU299)</f>
        <v>3938</v>
      </c>
      <c r="UZ299" s="47">
        <f t="shared" ref="UZ299:UZ302" si="7195">SUM(Q299,AF299,AU299,BJ299,BY299,CN299,DC299,DR299,EG299,EV299,FK299,FZ299,GO299,HD299,HS299,IH299,IW299,JL299,KA299,KP299,LE299,LT299,MI299,MX299,NM299,OQ299,PF299,PU299,QJ299,QY299,RN299,SC299,SR299,TG299,TV299)</f>
        <v>861838253.37831604</v>
      </c>
      <c r="VA299" s="47">
        <f t="shared" si="7174"/>
        <v>3938</v>
      </c>
      <c r="VB299" s="47">
        <f t="shared" si="7175"/>
        <v>861838253.37831604</v>
      </c>
      <c r="VC299" s="47">
        <f t="shared" si="7176"/>
        <v>4214</v>
      </c>
      <c r="VD299" s="47">
        <f t="shared" si="7177"/>
        <v>930177456.19000041</v>
      </c>
      <c r="VE299" s="47">
        <f t="shared" si="7178"/>
        <v>47521</v>
      </c>
      <c r="VF299" s="47">
        <f t="shared" si="7179"/>
        <v>11</v>
      </c>
      <c r="VG299" s="47">
        <f t="shared" si="7180"/>
        <v>3567452.6500000004</v>
      </c>
      <c r="VH299" s="47">
        <f t="shared" si="7181"/>
        <v>45</v>
      </c>
      <c r="VI299" s="47">
        <f t="shared" si="7182"/>
        <v>48451.390000000007</v>
      </c>
      <c r="VJ299" s="47">
        <f t="shared" si="7183"/>
        <v>48451.390000000007</v>
      </c>
      <c r="VK299" s="47">
        <f t="shared" si="7184"/>
        <v>52458.099999999991</v>
      </c>
      <c r="VL299" s="92">
        <f t="shared" ref="VL299:VL302" si="7196">VC299-VA299</f>
        <v>276</v>
      </c>
      <c r="VM299" s="92">
        <f t="shared" ref="VM299:VM302" si="7197">VD299-VB299</f>
        <v>68339202.81168437</v>
      </c>
    </row>
    <row r="300" spans="1:588" ht="26.25" customHeight="1" x14ac:dyDescent="0.25">
      <c r="A300" s="15" t="s">
        <v>487</v>
      </c>
      <c r="B300" s="109" t="s">
        <v>494</v>
      </c>
      <c r="C300" s="131" t="s">
        <v>838</v>
      </c>
      <c r="D300" s="139" t="s">
        <v>834</v>
      </c>
      <c r="E300" s="109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32">
        <f t="shared" ref="P300:CA300" si="7198">SUM(P87:P94)+P115</f>
        <v>0</v>
      </c>
      <c r="Q300" s="132">
        <f t="shared" si="7198"/>
        <v>0</v>
      </c>
      <c r="R300" s="132">
        <f t="shared" si="7198"/>
        <v>0</v>
      </c>
      <c r="S300" s="132">
        <f t="shared" si="7198"/>
        <v>0</v>
      </c>
      <c r="T300" s="132">
        <f t="shared" si="7198"/>
        <v>0</v>
      </c>
      <c r="U300" s="132">
        <f t="shared" si="7198"/>
        <v>0</v>
      </c>
      <c r="V300" s="132">
        <f t="shared" si="7198"/>
        <v>0</v>
      </c>
      <c r="W300" s="132">
        <f t="shared" si="7198"/>
        <v>0</v>
      </c>
      <c r="X300" s="132">
        <f t="shared" si="7198"/>
        <v>0</v>
      </c>
      <c r="Y300" s="132">
        <f t="shared" si="7198"/>
        <v>0</v>
      </c>
      <c r="Z300" s="132">
        <f t="shared" si="7198"/>
        <v>0</v>
      </c>
      <c r="AA300" s="132">
        <f t="shared" si="7198"/>
        <v>0</v>
      </c>
      <c r="AB300" s="132">
        <f t="shared" si="7198"/>
        <v>0</v>
      </c>
      <c r="AC300" s="132">
        <f t="shared" si="7198"/>
        <v>0</v>
      </c>
      <c r="AD300" s="132">
        <f t="shared" si="7198"/>
        <v>0</v>
      </c>
      <c r="AE300" s="132">
        <f t="shared" si="7198"/>
        <v>0</v>
      </c>
      <c r="AF300" s="132">
        <f t="shared" si="7198"/>
        <v>0</v>
      </c>
      <c r="AG300" s="132">
        <f t="shared" si="7198"/>
        <v>0</v>
      </c>
      <c r="AH300" s="132">
        <f t="shared" si="7198"/>
        <v>0</v>
      </c>
      <c r="AI300" s="132">
        <f t="shared" si="7198"/>
        <v>0</v>
      </c>
      <c r="AJ300" s="132">
        <f t="shared" si="7198"/>
        <v>0</v>
      </c>
      <c r="AK300" s="132">
        <f t="shared" si="7198"/>
        <v>0</v>
      </c>
      <c r="AL300" s="132">
        <f t="shared" si="7198"/>
        <v>0</v>
      </c>
      <c r="AM300" s="132">
        <f t="shared" si="7198"/>
        <v>0</v>
      </c>
      <c r="AN300" s="132">
        <f t="shared" si="7198"/>
        <v>0</v>
      </c>
      <c r="AO300" s="132">
        <f t="shared" si="7198"/>
        <v>0</v>
      </c>
      <c r="AP300" s="132">
        <f t="shared" si="7198"/>
        <v>0</v>
      </c>
      <c r="AQ300" s="132">
        <f t="shared" si="7198"/>
        <v>0</v>
      </c>
      <c r="AR300" s="132">
        <f t="shared" si="7198"/>
        <v>0</v>
      </c>
      <c r="AS300" s="132">
        <f t="shared" si="7198"/>
        <v>0</v>
      </c>
      <c r="AT300" s="132">
        <f t="shared" si="7198"/>
        <v>0</v>
      </c>
      <c r="AU300" s="132">
        <f t="shared" si="7198"/>
        <v>0</v>
      </c>
      <c r="AV300" s="132">
        <f t="shared" si="7198"/>
        <v>0</v>
      </c>
      <c r="AW300" s="132">
        <f t="shared" si="7198"/>
        <v>0</v>
      </c>
      <c r="AX300" s="132">
        <f t="shared" si="7198"/>
        <v>0</v>
      </c>
      <c r="AY300" s="132">
        <f t="shared" si="7198"/>
        <v>0</v>
      </c>
      <c r="AZ300" s="132">
        <f t="shared" si="7198"/>
        <v>0</v>
      </c>
      <c r="BA300" s="132">
        <f t="shared" si="7198"/>
        <v>0</v>
      </c>
      <c r="BB300" s="132">
        <f t="shared" si="7198"/>
        <v>0</v>
      </c>
      <c r="BC300" s="132">
        <f t="shared" si="7198"/>
        <v>0</v>
      </c>
      <c r="BD300" s="132">
        <f t="shared" si="7198"/>
        <v>0</v>
      </c>
      <c r="BE300" s="132">
        <f t="shared" si="7198"/>
        <v>0</v>
      </c>
      <c r="BF300" s="132">
        <f t="shared" si="7198"/>
        <v>0</v>
      </c>
      <c r="BG300" s="132">
        <f t="shared" si="7198"/>
        <v>0</v>
      </c>
      <c r="BH300" s="132">
        <f t="shared" si="7198"/>
        <v>0</v>
      </c>
      <c r="BI300" s="132">
        <f t="shared" si="7198"/>
        <v>650</v>
      </c>
      <c r="BJ300" s="132">
        <f t="shared" si="7198"/>
        <v>73253813.166177586</v>
      </c>
      <c r="BK300" s="132">
        <f t="shared" si="7198"/>
        <v>650</v>
      </c>
      <c r="BL300" s="132">
        <f t="shared" si="7198"/>
        <v>73253813.166177586</v>
      </c>
      <c r="BM300" s="132">
        <f t="shared" si="7198"/>
        <v>590</v>
      </c>
      <c r="BN300" s="132">
        <f t="shared" si="7198"/>
        <v>64033506.779999785</v>
      </c>
      <c r="BO300" s="132">
        <f t="shared" si="7198"/>
        <v>20149</v>
      </c>
      <c r="BP300" s="132">
        <f t="shared" si="7198"/>
        <v>17</v>
      </c>
      <c r="BQ300" s="132">
        <f t="shared" si="7198"/>
        <v>3311405.87</v>
      </c>
      <c r="BR300" s="132">
        <f t="shared" si="7198"/>
        <v>480</v>
      </c>
      <c r="BS300" s="132">
        <f t="shared" si="7198"/>
        <v>3364.6200000000003</v>
      </c>
      <c r="BT300" s="132">
        <f t="shared" si="7198"/>
        <v>3364.6200000000003</v>
      </c>
      <c r="BU300" s="132">
        <f t="shared" si="7198"/>
        <v>2964.1899999999996</v>
      </c>
      <c r="BV300" s="132">
        <f t="shared" si="7198"/>
        <v>-60</v>
      </c>
      <c r="BW300" s="132">
        <f t="shared" si="7198"/>
        <v>-9220306.3861778043</v>
      </c>
      <c r="BX300" s="132">
        <f t="shared" si="7198"/>
        <v>0</v>
      </c>
      <c r="BY300" s="132">
        <f t="shared" si="7198"/>
        <v>0</v>
      </c>
      <c r="BZ300" s="132">
        <f t="shared" si="7198"/>
        <v>0</v>
      </c>
      <c r="CA300" s="132">
        <f t="shared" si="7198"/>
        <v>0</v>
      </c>
      <c r="CB300" s="132">
        <f t="shared" ref="CB300:EM300" si="7199">SUM(CB87:CB94)+CB115</f>
        <v>0</v>
      </c>
      <c r="CC300" s="132">
        <f t="shared" si="7199"/>
        <v>0</v>
      </c>
      <c r="CD300" s="132">
        <f t="shared" si="7199"/>
        <v>0</v>
      </c>
      <c r="CE300" s="132">
        <f t="shared" si="7199"/>
        <v>0</v>
      </c>
      <c r="CF300" s="132">
        <f t="shared" si="7199"/>
        <v>0</v>
      </c>
      <c r="CG300" s="132">
        <f t="shared" si="7199"/>
        <v>0</v>
      </c>
      <c r="CH300" s="132">
        <f t="shared" si="7199"/>
        <v>0</v>
      </c>
      <c r="CI300" s="132">
        <f t="shared" si="7199"/>
        <v>0</v>
      </c>
      <c r="CJ300" s="132">
        <f t="shared" si="7199"/>
        <v>0</v>
      </c>
      <c r="CK300" s="132">
        <f t="shared" si="7199"/>
        <v>0</v>
      </c>
      <c r="CL300" s="132">
        <f t="shared" si="7199"/>
        <v>0</v>
      </c>
      <c r="CM300" s="132">
        <f t="shared" si="7199"/>
        <v>0</v>
      </c>
      <c r="CN300" s="132">
        <f t="shared" si="7199"/>
        <v>0</v>
      </c>
      <c r="CO300" s="132">
        <f t="shared" si="7199"/>
        <v>0</v>
      </c>
      <c r="CP300" s="132">
        <f t="shared" si="7199"/>
        <v>0</v>
      </c>
      <c r="CQ300" s="132">
        <f t="shared" si="7199"/>
        <v>0</v>
      </c>
      <c r="CR300" s="132">
        <f t="shared" si="7199"/>
        <v>0</v>
      </c>
      <c r="CS300" s="132">
        <f t="shared" si="7199"/>
        <v>0</v>
      </c>
      <c r="CT300" s="132">
        <f t="shared" si="7199"/>
        <v>0</v>
      </c>
      <c r="CU300" s="132">
        <f t="shared" si="7199"/>
        <v>0</v>
      </c>
      <c r="CV300" s="132">
        <f t="shared" si="7199"/>
        <v>0</v>
      </c>
      <c r="CW300" s="132">
        <f t="shared" si="7199"/>
        <v>0</v>
      </c>
      <c r="CX300" s="132">
        <f t="shared" si="7199"/>
        <v>0</v>
      </c>
      <c r="CY300" s="132">
        <f t="shared" si="7199"/>
        <v>0</v>
      </c>
      <c r="CZ300" s="132">
        <f t="shared" si="7199"/>
        <v>0</v>
      </c>
      <c r="DA300" s="132">
        <f t="shared" si="7199"/>
        <v>0</v>
      </c>
      <c r="DB300" s="132">
        <f t="shared" si="7199"/>
        <v>0</v>
      </c>
      <c r="DC300" s="132">
        <f t="shared" si="7199"/>
        <v>0</v>
      </c>
      <c r="DD300" s="132">
        <f t="shared" si="7199"/>
        <v>0</v>
      </c>
      <c r="DE300" s="132">
        <f t="shared" si="7199"/>
        <v>0</v>
      </c>
      <c r="DF300" s="132">
        <f t="shared" si="7199"/>
        <v>0</v>
      </c>
      <c r="DG300" s="132">
        <f t="shared" si="7199"/>
        <v>0</v>
      </c>
      <c r="DH300" s="132">
        <f t="shared" si="7199"/>
        <v>0</v>
      </c>
      <c r="DI300" s="132">
        <f t="shared" si="7199"/>
        <v>0</v>
      </c>
      <c r="DJ300" s="132">
        <f t="shared" si="7199"/>
        <v>0</v>
      </c>
      <c r="DK300" s="132">
        <f t="shared" si="7199"/>
        <v>0</v>
      </c>
      <c r="DL300" s="132">
        <f t="shared" si="7199"/>
        <v>0</v>
      </c>
      <c r="DM300" s="132">
        <f t="shared" si="7199"/>
        <v>0</v>
      </c>
      <c r="DN300" s="132">
        <f t="shared" si="7199"/>
        <v>0</v>
      </c>
      <c r="DO300" s="132">
        <f t="shared" si="7199"/>
        <v>0</v>
      </c>
      <c r="DP300" s="132">
        <f t="shared" si="7199"/>
        <v>0</v>
      </c>
      <c r="DQ300" s="132">
        <f t="shared" si="7199"/>
        <v>0</v>
      </c>
      <c r="DR300" s="132">
        <f t="shared" si="7199"/>
        <v>0</v>
      </c>
      <c r="DS300" s="132">
        <f t="shared" si="7199"/>
        <v>0</v>
      </c>
      <c r="DT300" s="132">
        <f t="shared" si="7199"/>
        <v>0</v>
      </c>
      <c r="DU300" s="132">
        <f t="shared" si="7199"/>
        <v>0</v>
      </c>
      <c r="DV300" s="132">
        <f t="shared" si="7199"/>
        <v>0</v>
      </c>
      <c r="DW300" s="132">
        <f t="shared" si="7199"/>
        <v>0</v>
      </c>
      <c r="DX300" s="132">
        <f t="shared" si="7199"/>
        <v>0</v>
      </c>
      <c r="DY300" s="132">
        <f t="shared" si="7199"/>
        <v>0</v>
      </c>
      <c r="DZ300" s="132">
        <f t="shared" si="7199"/>
        <v>0</v>
      </c>
      <c r="EA300" s="132">
        <f t="shared" si="7199"/>
        <v>0</v>
      </c>
      <c r="EB300" s="132">
        <f t="shared" si="7199"/>
        <v>0</v>
      </c>
      <c r="EC300" s="132">
        <f t="shared" si="7199"/>
        <v>0</v>
      </c>
      <c r="ED300" s="132">
        <f t="shared" si="7199"/>
        <v>0</v>
      </c>
      <c r="EE300" s="132">
        <f t="shared" si="7199"/>
        <v>0</v>
      </c>
      <c r="EF300" s="132">
        <f t="shared" si="7199"/>
        <v>0</v>
      </c>
      <c r="EG300" s="132">
        <f t="shared" si="7199"/>
        <v>0</v>
      </c>
      <c r="EH300" s="132">
        <f t="shared" si="7199"/>
        <v>0</v>
      </c>
      <c r="EI300" s="132">
        <f t="shared" si="7199"/>
        <v>0</v>
      </c>
      <c r="EJ300" s="132">
        <f t="shared" si="7199"/>
        <v>0</v>
      </c>
      <c r="EK300" s="132">
        <f t="shared" si="7199"/>
        <v>0</v>
      </c>
      <c r="EL300" s="132">
        <f t="shared" si="7199"/>
        <v>0</v>
      </c>
      <c r="EM300" s="132">
        <f t="shared" si="7199"/>
        <v>0</v>
      </c>
      <c r="EN300" s="132">
        <f t="shared" ref="EN300:GY300" si="7200">SUM(EN87:EN94)+EN115</f>
        <v>0</v>
      </c>
      <c r="EO300" s="132">
        <f t="shared" si="7200"/>
        <v>0</v>
      </c>
      <c r="EP300" s="132">
        <f t="shared" si="7200"/>
        <v>0</v>
      </c>
      <c r="EQ300" s="132">
        <f t="shared" si="7200"/>
        <v>0</v>
      </c>
      <c r="ER300" s="132">
        <f t="shared" si="7200"/>
        <v>0</v>
      </c>
      <c r="ES300" s="132">
        <f t="shared" si="7200"/>
        <v>0</v>
      </c>
      <c r="ET300" s="132">
        <f t="shared" si="7200"/>
        <v>0</v>
      </c>
      <c r="EU300" s="132">
        <f t="shared" si="7200"/>
        <v>0</v>
      </c>
      <c r="EV300" s="132">
        <f t="shared" si="7200"/>
        <v>0</v>
      </c>
      <c r="EW300" s="132">
        <f t="shared" si="7200"/>
        <v>0</v>
      </c>
      <c r="EX300" s="132">
        <f t="shared" si="7200"/>
        <v>0</v>
      </c>
      <c r="EY300" s="132">
        <f t="shared" si="7200"/>
        <v>0</v>
      </c>
      <c r="EZ300" s="132">
        <f t="shared" si="7200"/>
        <v>0</v>
      </c>
      <c r="FA300" s="132">
        <f t="shared" si="7200"/>
        <v>0</v>
      </c>
      <c r="FB300" s="132">
        <f t="shared" si="7200"/>
        <v>0</v>
      </c>
      <c r="FC300" s="132">
        <f t="shared" si="7200"/>
        <v>0</v>
      </c>
      <c r="FD300" s="132">
        <f t="shared" si="7200"/>
        <v>0</v>
      </c>
      <c r="FE300" s="132">
        <f t="shared" si="7200"/>
        <v>0</v>
      </c>
      <c r="FF300" s="132">
        <f t="shared" si="7200"/>
        <v>0</v>
      </c>
      <c r="FG300" s="132">
        <f t="shared" si="7200"/>
        <v>0</v>
      </c>
      <c r="FH300" s="132">
        <f t="shared" si="7200"/>
        <v>0</v>
      </c>
      <c r="FI300" s="132">
        <f t="shared" si="7200"/>
        <v>0</v>
      </c>
      <c r="FJ300" s="132">
        <f t="shared" si="7200"/>
        <v>0</v>
      </c>
      <c r="FK300" s="132">
        <f t="shared" si="7200"/>
        <v>0</v>
      </c>
      <c r="FL300" s="132">
        <f t="shared" si="7200"/>
        <v>0</v>
      </c>
      <c r="FM300" s="132">
        <f t="shared" si="7200"/>
        <v>0</v>
      </c>
      <c r="FN300" s="132">
        <f t="shared" si="7200"/>
        <v>0</v>
      </c>
      <c r="FO300" s="132">
        <f t="shared" si="7200"/>
        <v>0</v>
      </c>
      <c r="FP300" s="132">
        <f t="shared" si="7200"/>
        <v>0</v>
      </c>
      <c r="FQ300" s="132">
        <f t="shared" si="7200"/>
        <v>0</v>
      </c>
      <c r="FR300" s="132">
        <f t="shared" si="7200"/>
        <v>0</v>
      </c>
      <c r="FS300" s="132">
        <f t="shared" si="7200"/>
        <v>0</v>
      </c>
      <c r="FT300" s="132">
        <f t="shared" si="7200"/>
        <v>0</v>
      </c>
      <c r="FU300" s="132">
        <f t="shared" si="7200"/>
        <v>0</v>
      </c>
      <c r="FV300" s="132">
        <f t="shared" si="7200"/>
        <v>0</v>
      </c>
      <c r="FW300" s="132">
        <f t="shared" si="7200"/>
        <v>0</v>
      </c>
      <c r="FX300" s="132">
        <f t="shared" si="7200"/>
        <v>0</v>
      </c>
      <c r="FY300" s="132">
        <f t="shared" si="7200"/>
        <v>0</v>
      </c>
      <c r="FZ300" s="132">
        <f t="shared" si="7200"/>
        <v>0</v>
      </c>
      <c r="GA300" s="132">
        <f t="shared" si="7200"/>
        <v>0</v>
      </c>
      <c r="GB300" s="132">
        <f t="shared" si="7200"/>
        <v>0</v>
      </c>
      <c r="GC300" s="132">
        <f t="shared" si="7200"/>
        <v>0</v>
      </c>
      <c r="GD300" s="132">
        <f t="shared" si="7200"/>
        <v>0</v>
      </c>
      <c r="GE300" s="132">
        <f t="shared" si="7200"/>
        <v>0</v>
      </c>
      <c r="GF300" s="132">
        <f t="shared" si="7200"/>
        <v>0</v>
      </c>
      <c r="GG300" s="132">
        <f t="shared" si="7200"/>
        <v>0</v>
      </c>
      <c r="GH300" s="132">
        <f t="shared" si="7200"/>
        <v>0</v>
      </c>
      <c r="GI300" s="132">
        <f t="shared" si="7200"/>
        <v>0</v>
      </c>
      <c r="GJ300" s="132">
        <f t="shared" si="7200"/>
        <v>0</v>
      </c>
      <c r="GK300" s="132">
        <f t="shared" si="7200"/>
        <v>0</v>
      </c>
      <c r="GL300" s="132">
        <f t="shared" si="7200"/>
        <v>0</v>
      </c>
      <c r="GM300" s="132">
        <f t="shared" si="7200"/>
        <v>0</v>
      </c>
      <c r="GN300" s="132">
        <f t="shared" si="7200"/>
        <v>0</v>
      </c>
      <c r="GO300" s="132">
        <f t="shared" si="7200"/>
        <v>0</v>
      </c>
      <c r="GP300" s="132">
        <f t="shared" si="7200"/>
        <v>0</v>
      </c>
      <c r="GQ300" s="132">
        <f t="shared" si="7200"/>
        <v>0</v>
      </c>
      <c r="GR300" s="132">
        <f t="shared" si="7200"/>
        <v>0</v>
      </c>
      <c r="GS300" s="132">
        <f t="shared" si="7200"/>
        <v>0</v>
      </c>
      <c r="GT300" s="132">
        <f t="shared" si="7200"/>
        <v>0</v>
      </c>
      <c r="GU300" s="132">
        <f t="shared" si="7200"/>
        <v>0</v>
      </c>
      <c r="GV300" s="132">
        <f t="shared" si="7200"/>
        <v>0</v>
      </c>
      <c r="GW300" s="132">
        <f t="shared" si="7200"/>
        <v>0</v>
      </c>
      <c r="GX300" s="132">
        <f t="shared" si="7200"/>
        <v>0</v>
      </c>
      <c r="GY300" s="132">
        <f t="shared" si="7200"/>
        <v>0</v>
      </c>
      <c r="GZ300" s="132">
        <f t="shared" ref="GZ300:JK300" si="7201">SUM(GZ87:GZ94)+GZ115</f>
        <v>0</v>
      </c>
      <c r="HA300" s="132">
        <f t="shared" si="7201"/>
        <v>0</v>
      </c>
      <c r="HB300" s="132">
        <f t="shared" si="7201"/>
        <v>0</v>
      </c>
      <c r="HC300" s="132">
        <f t="shared" si="7201"/>
        <v>0</v>
      </c>
      <c r="HD300" s="132">
        <f t="shared" si="7201"/>
        <v>0</v>
      </c>
      <c r="HE300" s="132">
        <f t="shared" si="7201"/>
        <v>0</v>
      </c>
      <c r="HF300" s="132">
        <f t="shared" si="7201"/>
        <v>0</v>
      </c>
      <c r="HG300" s="132">
        <f t="shared" si="7201"/>
        <v>0</v>
      </c>
      <c r="HH300" s="132">
        <f t="shared" si="7201"/>
        <v>0</v>
      </c>
      <c r="HI300" s="132">
        <f t="shared" si="7201"/>
        <v>0</v>
      </c>
      <c r="HJ300" s="132">
        <f t="shared" si="7201"/>
        <v>0</v>
      </c>
      <c r="HK300" s="132">
        <f t="shared" si="7201"/>
        <v>0</v>
      </c>
      <c r="HL300" s="132">
        <f t="shared" si="7201"/>
        <v>0</v>
      </c>
      <c r="HM300" s="132">
        <f t="shared" si="7201"/>
        <v>0</v>
      </c>
      <c r="HN300" s="132">
        <f t="shared" si="7201"/>
        <v>0</v>
      </c>
      <c r="HO300" s="132">
        <f t="shared" si="7201"/>
        <v>0</v>
      </c>
      <c r="HP300" s="132">
        <f t="shared" si="7201"/>
        <v>0</v>
      </c>
      <c r="HQ300" s="132">
        <f t="shared" si="7201"/>
        <v>0</v>
      </c>
      <c r="HR300" s="132">
        <f t="shared" si="7201"/>
        <v>0</v>
      </c>
      <c r="HS300" s="132">
        <f t="shared" si="7201"/>
        <v>0</v>
      </c>
      <c r="HT300" s="132">
        <f t="shared" si="7201"/>
        <v>0</v>
      </c>
      <c r="HU300" s="132">
        <f t="shared" si="7201"/>
        <v>0</v>
      </c>
      <c r="HV300" s="132">
        <f t="shared" si="7201"/>
        <v>0</v>
      </c>
      <c r="HW300" s="132">
        <f t="shared" si="7201"/>
        <v>0</v>
      </c>
      <c r="HX300" s="132">
        <f t="shared" si="7201"/>
        <v>0</v>
      </c>
      <c r="HY300" s="132">
        <f t="shared" si="7201"/>
        <v>0</v>
      </c>
      <c r="HZ300" s="132">
        <f t="shared" si="7201"/>
        <v>0</v>
      </c>
      <c r="IA300" s="132">
        <f t="shared" si="7201"/>
        <v>0</v>
      </c>
      <c r="IB300" s="132">
        <f t="shared" si="7201"/>
        <v>0</v>
      </c>
      <c r="IC300" s="132">
        <f t="shared" si="7201"/>
        <v>0</v>
      </c>
      <c r="ID300" s="132">
        <f t="shared" si="7201"/>
        <v>0</v>
      </c>
      <c r="IE300" s="132">
        <f t="shared" si="7201"/>
        <v>0</v>
      </c>
      <c r="IF300" s="132">
        <f t="shared" si="7201"/>
        <v>0</v>
      </c>
      <c r="IG300" s="132">
        <f t="shared" si="7201"/>
        <v>0</v>
      </c>
      <c r="IH300" s="132">
        <f t="shared" si="7201"/>
        <v>0</v>
      </c>
      <c r="II300" s="132">
        <f t="shared" si="7201"/>
        <v>0</v>
      </c>
      <c r="IJ300" s="132">
        <f t="shared" si="7201"/>
        <v>0</v>
      </c>
      <c r="IK300" s="132">
        <f t="shared" si="7201"/>
        <v>0</v>
      </c>
      <c r="IL300" s="132">
        <f t="shared" si="7201"/>
        <v>0</v>
      </c>
      <c r="IM300" s="132">
        <f t="shared" si="7201"/>
        <v>0</v>
      </c>
      <c r="IN300" s="132">
        <f t="shared" si="7201"/>
        <v>0</v>
      </c>
      <c r="IO300" s="132">
        <f t="shared" si="7201"/>
        <v>0</v>
      </c>
      <c r="IP300" s="132">
        <f t="shared" si="7201"/>
        <v>0</v>
      </c>
      <c r="IQ300" s="132">
        <f t="shared" si="7201"/>
        <v>0</v>
      </c>
      <c r="IR300" s="132">
        <f t="shared" si="7201"/>
        <v>0</v>
      </c>
      <c r="IS300" s="132">
        <f t="shared" si="7201"/>
        <v>0</v>
      </c>
      <c r="IT300" s="132">
        <f t="shared" si="7201"/>
        <v>0</v>
      </c>
      <c r="IU300" s="132">
        <f t="shared" si="7201"/>
        <v>0</v>
      </c>
      <c r="IV300" s="132">
        <f t="shared" si="7201"/>
        <v>0</v>
      </c>
      <c r="IW300" s="132">
        <f t="shared" si="7201"/>
        <v>0</v>
      </c>
      <c r="IX300" s="132">
        <f t="shared" si="7201"/>
        <v>0</v>
      </c>
      <c r="IY300" s="132">
        <f t="shared" si="7201"/>
        <v>0</v>
      </c>
      <c r="IZ300" s="132">
        <f t="shared" si="7201"/>
        <v>0</v>
      </c>
      <c r="JA300" s="132">
        <f t="shared" si="7201"/>
        <v>0</v>
      </c>
      <c r="JB300" s="132">
        <f t="shared" si="7201"/>
        <v>0</v>
      </c>
      <c r="JC300" s="132">
        <f t="shared" si="7201"/>
        <v>0</v>
      </c>
      <c r="JD300" s="132">
        <f t="shared" si="7201"/>
        <v>0</v>
      </c>
      <c r="JE300" s="132">
        <f t="shared" si="7201"/>
        <v>0</v>
      </c>
      <c r="JF300" s="132">
        <f t="shared" si="7201"/>
        <v>0</v>
      </c>
      <c r="JG300" s="132">
        <f t="shared" si="7201"/>
        <v>0</v>
      </c>
      <c r="JH300" s="132">
        <f t="shared" si="7201"/>
        <v>0</v>
      </c>
      <c r="JI300" s="132">
        <f t="shared" si="7201"/>
        <v>0</v>
      </c>
      <c r="JJ300" s="132">
        <f t="shared" si="7201"/>
        <v>0</v>
      </c>
      <c r="JK300" s="132">
        <f t="shared" si="7201"/>
        <v>0</v>
      </c>
      <c r="JL300" s="132">
        <f t="shared" ref="JL300:LW300" si="7202">SUM(JL87:JL94)+JL115</f>
        <v>0</v>
      </c>
      <c r="JM300" s="132">
        <f t="shared" si="7202"/>
        <v>0</v>
      </c>
      <c r="JN300" s="132">
        <f t="shared" si="7202"/>
        <v>0</v>
      </c>
      <c r="JO300" s="132">
        <f t="shared" si="7202"/>
        <v>0</v>
      </c>
      <c r="JP300" s="132">
        <f t="shared" si="7202"/>
        <v>0</v>
      </c>
      <c r="JQ300" s="132">
        <f t="shared" si="7202"/>
        <v>0</v>
      </c>
      <c r="JR300" s="132">
        <f t="shared" si="7202"/>
        <v>0</v>
      </c>
      <c r="JS300" s="132">
        <f t="shared" si="7202"/>
        <v>0</v>
      </c>
      <c r="JT300" s="132">
        <f t="shared" si="7202"/>
        <v>0</v>
      </c>
      <c r="JU300" s="132">
        <f t="shared" si="7202"/>
        <v>0</v>
      </c>
      <c r="JV300" s="132">
        <f t="shared" si="7202"/>
        <v>0</v>
      </c>
      <c r="JW300" s="132">
        <f t="shared" si="7202"/>
        <v>0</v>
      </c>
      <c r="JX300" s="132">
        <f t="shared" si="7202"/>
        <v>0</v>
      </c>
      <c r="JY300" s="132">
        <f t="shared" si="7202"/>
        <v>0</v>
      </c>
      <c r="JZ300" s="132">
        <f t="shared" si="7202"/>
        <v>0</v>
      </c>
      <c r="KA300" s="132">
        <f t="shared" si="7202"/>
        <v>0</v>
      </c>
      <c r="KB300" s="132">
        <f t="shared" si="7202"/>
        <v>0</v>
      </c>
      <c r="KC300" s="132">
        <f t="shared" si="7202"/>
        <v>0</v>
      </c>
      <c r="KD300" s="132">
        <f t="shared" si="7202"/>
        <v>0</v>
      </c>
      <c r="KE300" s="132">
        <f t="shared" si="7202"/>
        <v>0</v>
      </c>
      <c r="KF300" s="132">
        <f t="shared" si="7202"/>
        <v>0</v>
      </c>
      <c r="KG300" s="132">
        <f t="shared" si="7202"/>
        <v>0</v>
      </c>
      <c r="KH300" s="132">
        <f t="shared" si="7202"/>
        <v>0</v>
      </c>
      <c r="KI300" s="132">
        <f t="shared" si="7202"/>
        <v>0</v>
      </c>
      <c r="KJ300" s="132">
        <f t="shared" si="7202"/>
        <v>0</v>
      </c>
      <c r="KK300" s="132">
        <f t="shared" si="7202"/>
        <v>0</v>
      </c>
      <c r="KL300" s="132">
        <f t="shared" si="7202"/>
        <v>0</v>
      </c>
      <c r="KM300" s="132">
        <f t="shared" si="7202"/>
        <v>0</v>
      </c>
      <c r="KN300" s="132">
        <f t="shared" si="7202"/>
        <v>0</v>
      </c>
      <c r="KO300" s="132">
        <f t="shared" si="7202"/>
        <v>0</v>
      </c>
      <c r="KP300" s="132">
        <f t="shared" si="7202"/>
        <v>0</v>
      </c>
      <c r="KQ300" s="132">
        <f t="shared" si="7202"/>
        <v>0</v>
      </c>
      <c r="KR300" s="132">
        <f t="shared" si="7202"/>
        <v>0</v>
      </c>
      <c r="KS300" s="132">
        <f t="shared" si="7202"/>
        <v>0</v>
      </c>
      <c r="KT300" s="132">
        <f t="shared" si="7202"/>
        <v>0</v>
      </c>
      <c r="KU300" s="132">
        <f t="shared" si="7202"/>
        <v>0</v>
      </c>
      <c r="KV300" s="132">
        <f t="shared" si="7202"/>
        <v>0</v>
      </c>
      <c r="KW300" s="132">
        <f t="shared" si="7202"/>
        <v>0</v>
      </c>
      <c r="KX300" s="132">
        <f t="shared" si="7202"/>
        <v>0</v>
      </c>
      <c r="KY300" s="132">
        <f t="shared" si="7202"/>
        <v>0</v>
      </c>
      <c r="KZ300" s="132">
        <f t="shared" si="7202"/>
        <v>0</v>
      </c>
      <c r="LA300" s="132">
        <f t="shared" si="7202"/>
        <v>0</v>
      </c>
      <c r="LB300" s="132">
        <f t="shared" si="7202"/>
        <v>0</v>
      </c>
      <c r="LC300" s="132">
        <f t="shared" si="7202"/>
        <v>0</v>
      </c>
      <c r="LD300" s="132">
        <f t="shared" si="7202"/>
        <v>0</v>
      </c>
      <c r="LE300" s="132">
        <f t="shared" si="7202"/>
        <v>0</v>
      </c>
      <c r="LF300" s="132">
        <f t="shared" si="7202"/>
        <v>0</v>
      </c>
      <c r="LG300" s="132">
        <f t="shared" si="7202"/>
        <v>0</v>
      </c>
      <c r="LH300" s="132">
        <f t="shared" si="7202"/>
        <v>0</v>
      </c>
      <c r="LI300" s="132">
        <f t="shared" si="7202"/>
        <v>0</v>
      </c>
      <c r="LJ300" s="132">
        <f t="shared" si="7202"/>
        <v>0</v>
      </c>
      <c r="LK300" s="132">
        <f t="shared" si="7202"/>
        <v>0</v>
      </c>
      <c r="LL300" s="132">
        <f t="shared" si="7202"/>
        <v>0</v>
      </c>
      <c r="LM300" s="132">
        <f t="shared" si="7202"/>
        <v>0</v>
      </c>
      <c r="LN300" s="132">
        <f t="shared" si="7202"/>
        <v>0</v>
      </c>
      <c r="LO300" s="132">
        <f t="shared" si="7202"/>
        <v>0</v>
      </c>
      <c r="LP300" s="132">
        <f t="shared" si="7202"/>
        <v>0</v>
      </c>
      <c r="LQ300" s="132">
        <f t="shared" si="7202"/>
        <v>0</v>
      </c>
      <c r="LR300" s="132">
        <f t="shared" si="7202"/>
        <v>0</v>
      </c>
      <c r="LS300" s="132">
        <f t="shared" si="7202"/>
        <v>0</v>
      </c>
      <c r="LT300" s="132">
        <f t="shared" si="7202"/>
        <v>0</v>
      </c>
      <c r="LU300" s="132">
        <f t="shared" si="7202"/>
        <v>0</v>
      </c>
      <c r="LV300" s="132">
        <f t="shared" si="7202"/>
        <v>0</v>
      </c>
      <c r="LW300" s="132">
        <f t="shared" si="7202"/>
        <v>0</v>
      </c>
      <c r="LX300" s="132">
        <f t="shared" ref="LX300:OI300" si="7203">SUM(LX87:LX94)+LX115</f>
        <v>0</v>
      </c>
      <c r="LY300" s="132">
        <f t="shared" si="7203"/>
        <v>0</v>
      </c>
      <c r="LZ300" s="132">
        <f t="shared" si="7203"/>
        <v>0</v>
      </c>
      <c r="MA300" s="132">
        <f t="shared" si="7203"/>
        <v>0</v>
      </c>
      <c r="MB300" s="132">
        <f t="shared" si="7203"/>
        <v>0</v>
      </c>
      <c r="MC300" s="132">
        <f t="shared" si="7203"/>
        <v>0</v>
      </c>
      <c r="MD300" s="132">
        <f t="shared" si="7203"/>
        <v>0</v>
      </c>
      <c r="ME300" s="132">
        <f t="shared" si="7203"/>
        <v>0</v>
      </c>
      <c r="MF300" s="132">
        <f t="shared" si="7203"/>
        <v>0</v>
      </c>
      <c r="MG300" s="132">
        <f t="shared" si="7203"/>
        <v>0</v>
      </c>
      <c r="MH300" s="132">
        <f t="shared" si="7203"/>
        <v>0</v>
      </c>
      <c r="MI300" s="132">
        <f t="shared" si="7203"/>
        <v>0</v>
      </c>
      <c r="MJ300" s="132">
        <f t="shared" si="7203"/>
        <v>0</v>
      </c>
      <c r="MK300" s="132">
        <f t="shared" si="7203"/>
        <v>0</v>
      </c>
      <c r="ML300" s="132">
        <f t="shared" si="7203"/>
        <v>0</v>
      </c>
      <c r="MM300" s="132">
        <f t="shared" si="7203"/>
        <v>0</v>
      </c>
      <c r="MN300" s="132">
        <f t="shared" si="7203"/>
        <v>0</v>
      </c>
      <c r="MO300" s="132">
        <f t="shared" si="7203"/>
        <v>0</v>
      </c>
      <c r="MP300" s="132">
        <f t="shared" si="7203"/>
        <v>0</v>
      </c>
      <c r="MQ300" s="132">
        <f t="shared" si="7203"/>
        <v>0</v>
      </c>
      <c r="MR300" s="132">
        <f t="shared" si="7203"/>
        <v>0</v>
      </c>
      <c r="MS300" s="132">
        <f t="shared" si="7203"/>
        <v>0</v>
      </c>
      <c r="MT300" s="132">
        <f t="shared" si="7203"/>
        <v>0</v>
      </c>
      <c r="MU300" s="132">
        <f t="shared" si="7203"/>
        <v>0</v>
      </c>
      <c r="MV300" s="132">
        <f t="shared" si="7203"/>
        <v>0</v>
      </c>
      <c r="MW300" s="132">
        <f t="shared" si="7203"/>
        <v>0</v>
      </c>
      <c r="MX300" s="132">
        <f t="shared" si="7203"/>
        <v>0</v>
      </c>
      <c r="MY300" s="132">
        <f t="shared" si="7203"/>
        <v>0</v>
      </c>
      <c r="MZ300" s="132">
        <f t="shared" si="7203"/>
        <v>0</v>
      </c>
      <c r="NA300" s="132">
        <f t="shared" si="7203"/>
        <v>0</v>
      </c>
      <c r="NB300" s="132">
        <f t="shared" si="7203"/>
        <v>0</v>
      </c>
      <c r="NC300" s="132">
        <f t="shared" si="7203"/>
        <v>0</v>
      </c>
      <c r="ND300" s="132">
        <f t="shared" si="7203"/>
        <v>0</v>
      </c>
      <c r="NE300" s="132">
        <f t="shared" si="7203"/>
        <v>0</v>
      </c>
      <c r="NF300" s="132">
        <f t="shared" si="7203"/>
        <v>0</v>
      </c>
      <c r="NG300" s="132">
        <f t="shared" si="7203"/>
        <v>0</v>
      </c>
      <c r="NH300" s="132">
        <f t="shared" si="7203"/>
        <v>0</v>
      </c>
      <c r="NI300" s="132">
        <f t="shared" si="7203"/>
        <v>0</v>
      </c>
      <c r="NJ300" s="132">
        <f t="shared" si="7203"/>
        <v>0</v>
      </c>
      <c r="NK300" s="132">
        <f t="shared" si="7203"/>
        <v>0</v>
      </c>
      <c r="NL300" s="132">
        <f t="shared" si="7203"/>
        <v>0</v>
      </c>
      <c r="NM300" s="132">
        <f t="shared" si="7203"/>
        <v>0</v>
      </c>
      <c r="NN300" s="132">
        <f t="shared" si="7203"/>
        <v>0</v>
      </c>
      <c r="NO300" s="132">
        <f t="shared" si="7203"/>
        <v>0</v>
      </c>
      <c r="NP300" s="132">
        <f t="shared" si="7203"/>
        <v>0</v>
      </c>
      <c r="NQ300" s="132">
        <f t="shared" si="7203"/>
        <v>0</v>
      </c>
      <c r="NR300" s="132">
        <f t="shared" si="7203"/>
        <v>0</v>
      </c>
      <c r="NS300" s="132">
        <f t="shared" si="7203"/>
        <v>0</v>
      </c>
      <c r="NT300" s="132">
        <f t="shared" si="7203"/>
        <v>0</v>
      </c>
      <c r="NU300" s="132">
        <f t="shared" si="7203"/>
        <v>0</v>
      </c>
      <c r="NV300" s="132">
        <f t="shared" si="7203"/>
        <v>0</v>
      </c>
      <c r="NW300" s="132">
        <f t="shared" si="7203"/>
        <v>0</v>
      </c>
      <c r="NX300" s="132">
        <f t="shared" si="7203"/>
        <v>0</v>
      </c>
      <c r="NY300" s="132">
        <f t="shared" si="7203"/>
        <v>0</v>
      </c>
      <c r="NZ300" s="132">
        <f t="shared" si="7203"/>
        <v>0</v>
      </c>
      <c r="OA300" s="132">
        <f t="shared" si="7203"/>
        <v>0</v>
      </c>
      <c r="OB300" s="132">
        <f t="shared" si="7203"/>
        <v>0</v>
      </c>
      <c r="OC300" s="132">
        <f t="shared" si="7203"/>
        <v>0</v>
      </c>
      <c r="OD300" s="132">
        <f t="shared" si="7203"/>
        <v>0</v>
      </c>
      <c r="OE300" s="132">
        <f t="shared" si="7203"/>
        <v>0</v>
      </c>
      <c r="OF300" s="132">
        <f t="shared" si="7203"/>
        <v>0</v>
      </c>
      <c r="OG300" s="132">
        <f t="shared" si="7203"/>
        <v>0</v>
      </c>
      <c r="OH300" s="132">
        <f t="shared" si="7203"/>
        <v>0</v>
      </c>
      <c r="OI300" s="132">
        <f t="shared" si="7203"/>
        <v>0</v>
      </c>
      <c r="OJ300" s="132">
        <f t="shared" ref="OJ300:QU300" si="7204">SUM(OJ87:OJ94)+OJ115</f>
        <v>0</v>
      </c>
      <c r="OK300" s="132">
        <f t="shared" si="7204"/>
        <v>0</v>
      </c>
      <c r="OL300" s="132">
        <f t="shared" si="7204"/>
        <v>0</v>
      </c>
      <c r="OM300" s="132">
        <f t="shared" si="7204"/>
        <v>0</v>
      </c>
      <c r="ON300" s="132">
        <f t="shared" si="7204"/>
        <v>0</v>
      </c>
      <c r="OO300" s="132">
        <f t="shared" si="7204"/>
        <v>0</v>
      </c>
      <c r="OP300" s="132">
        <f t="shared" si="7204"/>
        <v>0</v>
      </c>
      <c r="OQ300" s="132">
        <f t="shared" si="7204"/>
        <v>0</v>
      </c>
      <c r="OR300" s="132">
        <f t="shared" si="7204"/>
        <v>0</v>
      </c>
      <c r="OS300" s="132">
        <f t="shared" si="7204"/>
        <v>0</v>
      </c>
      <c r="OT300" s="132">
        <f t="shared" si="7204"/>
        <v>0</v>
      </c>
      <c r="OU300" s="132">
        <f t="shared" si="7204"/>
        <v>0</v>
      </c>
      <c r="OV300" s="132">
        <f t="shared" si="7204"/>
        <v>0</v>
      </c>
      <c r="OW300" s="132">
        <f t="shared" si="7204"/>
        <v>0</v>
      </c>
      <c r="OX300" s="132">
        <f t="shared" si="7204"/>
        <v>0</v>
      </c>
      <c r="OY300" s="132">
        <f t="shared" si="7204"/>
        <v>0</v>
      </c>
      <c r="OZ300" s="132">
        <f t="shared" si="7204"/>
        <v>0</v>
      </c>
      <c r="PA300" s="132">
        <f t="shared" si="7204"/>
        <v>0</v>
      </c>
      <c r="PB300" s="132">
        <f t="shared" si="7204"/>
        <v>0</v>
      </c>
      <c r="PC300" s="132">
        <f t="shared" si="7204"/>
        <v>0</v>
      </c>
      <c r="PD300" s="132">
        <f t="shared" si="7204"/>
        <v>0</v>
      </c>
      <c r="PE300" s="132">
        <f t="shared" si="7204"/>
        <v>0</v>
      </c>
      <c r="PF300" s="132">
        <f t="shared" si="7204"/>
        <v>0</v>
      </c>
      <c r="PG300" s="132">
        <f t="shared" si="7204"/>
        <v>0</v>
      </c>
      <c r="PH300" s="132">
        <f t="shared" si="7204"/>
        <v>0</v>
      </c>
      <c r="PI300" s="132">
        <f t="shared" si="7204"/>
        <v>0</v>
      </c>
      <c r="PJ300" s="132">
        <f t="shared" si="7204"/>
        <v>0</v>
      </c>
      <c r="PK300" s="132">
        <f t="shared" si="7204"/>
        <v>0</v>
      </c>
      <c r="PL300" s="132">
        <f t="shared" si="7204"/>
        <v>0</v>
      </c>
      <c r="PM300" s="132">
        <f t="shared" si="7204"/>
        <v>0</v>
      </c>
      <c r="PN300" s="132">
        <f t="shared" si="7204"/>
        <v>0</v>
      </c>
      <c r="PO300" s="132">
        <f t="shared" si="7204"/>
        <v>0</v>
      </c>
      <c r="PP300" s="132">
        <f t="shared" si="7204"/>
        <v>0</v>
      </c>
      <c r="PQ300" s="132">
        <f t="shared" si="7204"/>
        <v>0</v>
      </c>
      <c r="PR300" s="132">
        <f t="shared" si="7204"/>
        <v>0</v>
      </c>
      <c r="PS300" s="132">
        <f t="shared" si="7204"/>
        <v>0</v>
      </c>
      <c r="PT300" s="132">
        <f t="shared" si="7204"/>
        <v>0</v>
      </c>
      <c r="PU300" s="132">
        <f t="shared" si="7204"/>
        <v>0</v>
      </c>
      <c r="PV300" s="132">
        <f t="shared" si="7204"/>
        <v>0</v>
      </c>
      <c r="PW300" s="132">
        <f t="shared" si="7204"/>
        <v>0</v>
      </c>
      <c r="PX300" s="132">
        <f t="shared" si="7204"/>
        <v>0</v>
      </c>
      <c r="PY300" s="132">
        <f t="shared" si="7204"/>
        <v>0</v>
      </c>
      <c r="PZ300" s="132">
        <f t="shared" si="7204"/>
        <v>0</v>
      </c>
      <c r="QA300" s="132">
        <f t="shared" si="7204"/>
        <v>0</v>
      </c>
      <c r="QB300" s="132">
        <f t="shared" si="7204"/>
        <v>0</v>
      </c>
      <c r="QC300" s="132">
        <f t="shared" si="7204"/>
        <v>0</v>
      </c>
      <c r="QD300" s="132">
        <f t="shared" si="7204"/>
        <v>0</v>
      </c>
      <c r="QE300" s="132">
        <f t="shared" si="7204"/>
        <v>0</v>
      </c>
      <c r="QF300" s="132">
        <f t="shared" si="7204"/>
        <v>0</v>
      </c>
      <c r="QG300" s="132">
        <f t="shared" si="7204"/>
        <v>0</v>
      </c>
      <c r="QH300" s="132">
        <f t="shared" si="7204"/>
        <v>0</v>
      </c>
      <c r="QI300" s="132">
        <f t="shared" si="7204"/>
        <v>0</v>
      </c>
      <c r="QJ300" s="132">
        <f t="shared" si="7204"/>
        <v>0</v>
      </c>
      <c r="QK300" s="132">
        <f t="shared" si="7204"/>
        <v>0</v>
      </c>
      <c r="QL300" s="132">
        <f t="shared" si="7204"/>
        <v>0</v>
      </c>
      <c r="QM300" s="132">
        <f t="shared" si="7204"/>
        <v>0</v>
      </c>
      <c r="QN300" s="132">
        <f t="shared" si="7204"/>
        <v>0</v>
      </c>
      <c r="QO300" s="132">
        <f t="shared" si="7204"/>
        <v>0</v>
      </c>
      <c r="QP300" s="132">
        <f t="shared" si="7204"/>
        <v>0</v>
      </c>
      <c r="QQ300" s="132">
        <f t="shared" si="7204"/>
        <v>0</v>
      </c>
      <c r="QR300" s="132">
        <f t="shared" si="7204"/>
        <v>0</v>
      </c>
      <c r="QS300" s="132">
        <f t="shared" si="7204"/>
        <v>0</v>
      </c>
      <c r="QT300" s="132">
        <f t="shared" si="7204"/>
        <v>0</v>
      </c>
      <c r="QU300" s="132">
        <f t="shared" si="7204"/>
        <v>0</v>
      </c>
      <c r="QV300" s="132">
        <f t="shared" ref="QV300:TG300" si="7205">SUM(QV87:QV94)+QV115</f>
        <v>0</v>
      </c>
      <c r="QW300" s="132">
        <f t="shared" si="7205"/>
        <v>0</v>
      </c>
      <c r="QX300" s="132">
        <f t="shared" si="7205"/>
        <v>0</v>
      </c>
      <c r="QY300" s="132">
        <f t="shared" si="7205"/>
        <v>0</v>
      </c>
      <c r="QZ300" s="132">
        <f t="shared" si="7205"/>
        <v>0</v>
      </c>
      <c r="RA300" s="132">
        <f t="shared" si="7205"/>
        <v>0</v>
      </c>
      <c r="RB300" s="132">
        <f t="shared" si="7205"/>
        <v>0</v>
      </c>
      <c r="RC300" s="132">
        <f t="shared" si="7205"/>
        <v>0</v>
      </c>
      <c r="RD300" s="132">
        <f t="shared" si="7205"/>
        <v>0</v>
      </c>
      <c r="RE300" s="132">
        <f t="shared" si="7205"/>
        <v>0</v>
      </c>
      <c r="RF300" s="132">
        <f t="shared" si="7205"/>
        <v>0</v>
      </c>
      <c r="RG300" s="132">
        <f t="shared" si="7205"/>
        <v>0</v>
      </c>
      <c r="RH300" s="132">
        <f t="shared" si="7205"/>
        <v>0</v>
      </c>
      <c r="RI300" s="132">
        <f t="shared" si="7205"/>
        <v>0</v>
      </c>
      <c r="RJ300" s="132">
        <f t="shared" si="7205"/>
        <v>0</v>
      </c>
      <c r="RK300" s="132">
        <f t="shared" si="7205"/>
        <v>0</v>
      </c>
      <c r="RL300" s="132">
        <f t="shared" si="7205"/>
        <v>0</v>
      </c>
      <c r="RM300" s="132">
        <f t="shared" si="7205"/>
        <v>0</v>
      </c>
      <c r="RN300" s="132">
        <f t="shared" si="7205"/>
        <v>0</v>
      </c>
      <c r="RO300" s="132">
        <f t="shared" si="7205"/>
        <v>0</v>
      </c>
      <c r="RP300" s="132">
        <f t="shared" si="7205"/>
        <v>0</v>
      </c>
      <c r="RQ300" s="132">
        <f t="shared" si="7205"/>
        <v>0</v>
      </c>
      <c r="RR300" s="132">
        <f t="shared" si="7205"/>
        <v>0</v>
      </c>
      <c r="RS300" s="132">
        <f t="shared" si="7205"/>
        <v>0</v>
      </c>
      <c r="RT300" s="132">
        <f t="shared" si="7205"/>
        <v>0</v>
      </c>
      <c r="RU300" s="132">
        <f t="shared" si="7205"/>
        <v>0</v>
      </c>
      <c r="RV300" s="132">
        <f t="shared" si="7205"/>
        <v>0</v>
      </c>
      <c r="RW300" s="132">
        <f t="shared" si="7205"/>
        <v>0</v>
      </c>
      <c r="RX300" s="132">
        <f t="shared" si="7205"/>
        <v>0</v>
      </c>
      <c r="RY300" s="132">
        <f t="shared" si="7205"/>
        <v>0</v>
      </c>
      <c r="RZ300" s="132">
        <f t="shared" si="7205"/>
        <v>0</v>
      </c>
      <c r="SA300" s="132">
        <f t="shared" si="7205"/>
        <v>0</v>
      </c>
      <c r="SB300" s="132">
        <f t="shared" si="7205"/>
        <v>0</v>
      </c>
      <c r="SC300" s="132">
        <f t="shared" si="7205"/>
        <v>0</v>
      </c>
      <c r="SD300" s="132">
        <f t="shared" si="7205"/>
        <v>0</v>
      </c>
      <c r="SE300" s="132">
        <f t="shared" si="7205"/>
        <v>0</v>
      </c>
      <c r="SF300" s="132">
        <f t="shared" si="7205"/>
        <v>0</v>
      </c>
      <c r="SG300" s="132">
        <f t="shared" si="7205"/>
        <v>0</v>
      </c>
      <c r="SH300" s="132">
        <f t="shared" si="7205"/>
        <v>0</v>
      </c>
      <c r="SI300" s="132">
        <f t="shared" si="7205"/>
        <v>0</v>
      </c>
      <c r="SJ300" s="132">
        <f t="shared" si="7205"/>
        <v>0</v>
      </c>
      <c r="SK300" s="132">
        <f t="shared" si="7205"/>
        <v>0</v>
      </c>
      <c r="SL300" s="132">
        <f t="shared" si="7205"/>
        <v>0</v>
      </c>
      <c r="SM300" s="132">
        <f t="shared" si="7205"/>
        <v>0</v>
      </c>
      <c r="SN300" s="132">
        <f t="shared" si="7205"/>
        <v>0</v>
      </c>
      <c r="SO300" s="132">
        <f t="shared" si="7205"/>
        <v>0</v>
      </c>
      <c r="SP300" s="132">
        <f t="shared" si="7205"/>
        <v>0</v>
      </c>
      <c r="SQ300" s="132">
        <f t="shared" si="7205"/>
        <v>0</v>
      </c>
      <c r="SR300" s="132">
        <f t="shared" si="7205"/>
        <v>0</v>
      </c>
      <c r="SS300" s="132">
        <f t="shared" si="7205"/>
        <v>0</v>
      </c>
      <c r="ST300" s="132">
        <f t="shared" si="7205"/>
        <v>0</v>
      </c>
      <c r="SU300" s="132">
        <f t="shared" si="7205"/>
        <v>0</v>
      </c>
      <c r="SV300" s="132">
        <f t="shared" si="7205"/>
        <v>0</v>
      </c>
      <c r="SW300" s="132">
        <f t="shared" si="7205"/>
        <v>0</v>
      </c>
      <c r="SX300" s="132">
        <f t="shared" si="7205"/>
        <v>0</v>
      </c>
      <c r="SY300" s="132">
        <f t="shared" si="7205"/>
        <v>0</v>
      </c>
      <c r="SZ300" s="132">
        <f t="shared" si="7205"/>
        <v>0</v>
      </c>
      <c r="TA300" s="132">
        <f t="shared" si="7205"/>
        <v>0</v>
      </c>
      <c r="TB300" s="132">
        <f t="shared" si="7205"/>
        <v>0</v>
      </c>
      <c r="TC300" s="132">
        <f t="shared" si="7205"/>
        <v>0</v>
      </c>
      <c r="TD300" s="132">
        <f t="shared" si="7205"/>
        <v>0</v>
      </c>
      <c r="TE300" s="132">
        <f t="shared" si="7205"/>
        <v>0</v>
      </c>
      <c r="TF300" s="132">
        <f t="shared" si="7205"/>
        <v>0</v>
      </c>
      <c r="TG300" s="132">
        <f t="shared" si="7205"/>
        <v>0</v>
      </c>
      <c r="TH300" s="132">
        <f t="shared" ref="TH300:UX300" si="7206">SUM(TH87:TH94)+TH115</f>
        <v>0</v>
      </c>
      <c r="TI300" s="132">
        <f t="shared" si="7206"/>
        <v>0</v>
      </c>
      <c r="TJ300" s="132">
        <f t="shared" si="7206"/>
        <v>0</v>
      </c>
      <c r="TK300" s="132">
        <f t="shared" si="7206"/>
        <v>0</v>
      </c>
      <c r="TL300" s="132">
        <f t="shared" si="7206"/>
        <v>0</v>
      </c>
      <c r="TM300" s="132">
        <f t="shared" si="7206"/>
        <v>0</v>
      </c>
      <c r="TN300" s="132">
        <f t="shared" si="7206"/>
        <v>0</v>
      </c>
      <c r="TO300" s="132">
        <f t="shared" si="7206"/>
        <v>0</v>
      </c>
      <c r="TP300" s="132">
        <f t="shared" si="7206"/>
        <v>0</v>
      </c>
      <c r="TQ300" s="132">
        <f t="shared" si="7206"/>
        <v>0</v>
      </c>
      <c r="TR300" s="132">
        <f t="shared" si="7206"/>
        <v>0</v>
      </c>
      <c r="TS300" s="132">
        <f t="shared" si="7206"/>
        <v>0</v>
      </c>
      <c r="TT300" s="132">
        <f t="shared" si="7206"/>
        <v>0</v>
      </c>
      <c r="TU300" s="132">
        <f t="shared" si="7206"/>
        <v>0</v>
      </c>
      <c r="TV300" s="132">
        <f t="shared" si="7206"/>
        <v>0</v>
      </c>
      <c r="TW300" s="132">
        <f t="shared" si="7206"/>
        <v>0</v>
      </c>
      <c r="TX300" s="132">
        <f t="shared" si="7206"/>
        <v>0</v>
      </c>
      <c r="TY300" s="132">
        <f t="shared" si="7206"/>
        <v>0</v>
      </c>
      <c r="TZ300" s="132">
        <f t="shared" si="7206"/>
        <v>0</v>
      </c>
      <c r="UA300" s="132">
        <f t="shared" si="7206"/>
        <v>0</v>
      </c>
      <c r="UB300" s="132">
        <f t="shared" si="7206"/>
        <v>0</v>
      </c>
      <c r="UC300" s="132">
        <f t="shared" si="7206"/>
        <v>0</v>
      </c>
      <c r="UD300" s="132">
        <f t="shared" si="7206"/>
        <v>0</v>
      </c>
      <c r="UE300" s="132">
        <f t="shared" si="7206"/>
        <v>0</v>
      </c>
      <c r="UF300" s="132">
        <f t="shared" si="7206"/>
        <v>0</v>
      </c>
      <c r="UG300" s="132">
        <f t="shared" si="7206"/>
        <v>0</v>
      </c>
      <c r="UH300" s="132">
        <f t="shared" si="7206"/>
        <v>0</v>
      </c>
      <c r="UI300" s="132">
        <f t="shared" si="7206"/>
        <v>0</v>
      </c>
      <c r="UJ300" s="132">
        <f t="shared" si="7206"/>
        <v>0</v>
      </c>
      <c r="UK300" s="132">
        <f t="shared" si="7206"/>
        <v>0</v>
      </c>
      <c r="UL300" s="132">
        <f t="shared" si="7206"/>
        <v>0</v>
      </c>
      <c r="UM300" s="132">
        <f t="shared" si="7206"/>
        <v>0</v>
      </c>
      <c r="UN300" s="132">
        <f t="shared" si="7206"/>
        <v>0</v>
      </c>
      <c r="UO300" s="132">
        <f t="shared" si="7206"/>
        <v>0</v>
      </c>
      <c r="UP300" s="132">
        <f t="shared" si="7206"/>
        <v>0</v>
      </c>
      <c r="UQ300" s="132">
        <f t="shared" si="7206"/>
        <v>0</v>
      </c>
      <c r="UR300" s="132">
        <f t="shared" si="7206"/>
        <v>0</v>
      </c>
      <c r="US300" s="132">
        <f t="shared" si="7206"/>
        <v>0</v>
      </c>
      <c r="UT300" s="132">
        <f t="shared" si="7206"/>
        <v>0</v>
      </c>
      <c r="UU300" s="132">
        <f t="shared" si="7206"/>
        <v>0</v>
      </c>
      <c r="UV300" s="132">
        <f t="shared" si="7206"/>
        <v>0</v>
      </c>
      <c r="UW300" s="132">
        <f t="shared" si="7206"/>
        <v>0</v>
      </c>
      <c r="UX300" s="132">
        <f t="shared" si="7206"/>
        <v>0</v>
      </c>
      <c r="UY300" s="47">
        <f t="shared" si="7194"/>
        <v>650</v>
      </c>
      <c r="UZ300" s="47">
        <f t="shared" si="7195"/>
        <v>73253813.166177586</v>
      </c>
      <c r="VA300" s="47">
        <f t="shared" si="7174"/>
        <v>650</v>
      </c>
      <c r="VB300" s="47">
        <f t="shared" si="7175"/>
        <v>73253813.166177586</v>
      </c>
      <c r="VC300" s="47">
        <f t="shared" si="7176"/>
        <v>590</v>
      </c>
      <c r="VD300" s="47">
        <f t="shared" si="7177"/>
        <v>64033506.779999785</v>
      </c>
      <c r="VE300" s="47">
        <f t="shared" si="7178"/>
        <v>20149</v>
      </c>
      <c r="VF300" s="47">
        <f t="shared" si="7179"/>
        <v>17</v>
      </c>
      <c r="VG300" s="47">
        <f t="shared" si="7180"/>
        <v>3311405.87</v>
      </c>
      <c r="VH300" s="47">
        <f t="shared" si="7181"/>
        <v>480</v>
      </c>
      <c r="VI300" s="47">
        <f t="shared" si="7182"/>
        <v>3364.6200000000003</v>
      </c>
      <c r="VJ300" s="47">
        <f t="shared" si="7183"/>
        <v>3364.6200000000003</v>
      </c>
      <c r="VK300" s="47">
        <f t="shared" si="7184"/>
        <v>2964.1899999999996</v>
      </c>
      <c r="VL300" s="92">
        <f t="shared" si="7196"/>
        <v>-60</v>
      </c>
      <c r="VM300" s="92">
        <f t="shared" si="7197"/>
        <v>-9220306.3861778006</v>
      </c>
    </row>
    <row r="301" spans="1:588" ht="39" customHeight="1" x14ac:dyDescent="0.25">
      <c r="A301" s="15" t="s">
        <v>488</v>
      </c>
      <c r="B301" s="109"/>
      <c r="C301" s="131" t="s">
        <v>839</v>
      </c>
      <c r="D301" s="139" t="s">
        <v>835</v>
      </c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32">
        <f t="shared" ref="P301:CA301" si="7207">SUM(P95:P98)</f>
        <v>0</v>
      </c>
      <c r="Q301" s="132">
        <f t="shared" si="7207"/>
        <v>0</v>
      </c>
      <c r="R301" s="132">
        <f t="shared" si="7207"/>
        <v>0</v>
      </c>
      <c r="S301" s="132">
        <f t="shared" si="7207"/>
        <v>0</v>
      </c>
      <c r="T301" s="132">
        <f t="shared" si="7207"/>
        <v>0</v>
      </c>
      <c r="U301" s="132">
        <f t="shared" si="7207"/>
        <v>0</v>
      </c>
      <c r="V301" s="132">
        <f t="shared" si="7207"/>
        <v>0</v>
      </c>
      <c r="W301" s="132">
        <f t="shared" si="7207"/>
        <v>0</v>
      </c>
      <c r="X301" s="132">
        <f t="shared" si="7207"/>
        <v>0</v>
      </c>
      <c r="Y301" s="132">
        <f t="shared" si="7207"/>
        <v>0</v>
      </c>
      <c r="Z301" s="132">
        <f t="shared" si="7207"/>
        <v>0</v>
      </c>
      <c r="AA301" s="132">
        <f t="shared" si="7207"/>
        <v>0</v>
      </c>
      <c r="AB301" s="132">
        <f t="shared" si="7207"/>
        <v>0</v>
      </c>
      <c r="AC301" s="132">
        <f t="shared" si="7207"/>
        <v>0</v>
      </c>
      <c r="AD301" s="132">
        <f t="shared" si="7207"/>
        <v>0</v>
      </c>
      <c r="AE301" s="132">
        <f t="shared" si="7207"/>
        <v>0</v>
      </c>
      <c r="AF301" s="132">
        <f t="shared" si="7207"/>
        <v>0</v>
      </c>
      <c r="AG301" s="132">
        <f t="shared" si="7207"/>
        <v>0</v>
      </c>
      <c r="AH301" s="132">
        <f t="shared" si="7207"/>
        <v>0</v>
      </c>
      <c r="AI301" s="132">
        <f t="shared" si="7207"/>
        <v>0</v>
      </c>
      <c r="AJ301" s="132">
        <f t="shared" si="7207"/>
        <v>0</v>
      </c>
      <c r="AK301" s="132">
        <f t="shared" si="7207"/>
        <v>0</v>
      </c>
      <c r="AL301" s="132">
        <f t="shared" si="7207"/>
        <v>0</v>
      </c>
      <c r="AM301" s="132">
        <f t="shared" si="7207"/>
        <v>0</v>
      </c>
      <c r="AN301" s="132">
        <f t="shared" si="7207"/>
        <v>0</v>
      </c>
      <c r="AO301" s="132">
        <f t="shared" si="7207"/>
        <v>0</v>
      </c>
      <c r="AP301" s="132">
        <f t="shared" si="7207"/>
        <v>0</v>
      </c>
      <c r="AQ301" s="132">
        <f t="shared" si="7207"/>
        <v>0</v>
      </c>
      <c r="AR301" s="132">
        <f t="shared" si="7207"/>
        <v>0</v>
      </c>
      <c r="AS301" s="132">
        <f t="shared" si="7207"/>
        <v>0</v>
      </c>
      <c r="AT301" s="132">
        <f t="shared" si="7207"/>
        <v>0</v>
      </c>
      <c r="AU301" s="132">
        <f t="shared" si="7207"/>
        <v>0</v>
      </c>
      <c r="AV301" s="132">
        <f t="shared" si="7207"/>
        <v>0</v>
      </c>
      <c r="AW301" s="132">
        <f t="shared" si="7207"/>
        <v>0</v>
      </c>
      <c r="AX301" s="132">
        <f t="shared" si="7207"/>
        <v>0</v>
      </c>
      <c r="AY301" s="132">
        <f t="shared" si="7207"/>
        <v>0</v>
      </c>
      <c r="AZ301" s="132">
        <f t="shared" si="7207"/>
        <v>0</v>
      </c>
      <c r="BA301" s="132">
        <f t="shared" si="7207"/>
        <v>0</v>
      </c>
      <c r="BB301" s="132">
        <f t="shared" si="7207"/>
        <v>0</v>
      </c>
      <c r="BC301" s="132">
        <f t="shared" si="7207"/>
        <v>0</v>
      </c>
      <c r="BD301" s="132">
        <f t="shared" si="7207"/>
        <v>0</v>
      </c>
      <c r="BE301" s="132">
        <f t="shared" si="7207"/>
        <v>0</v>
      </c>
      <c r="BF301" s="132">
        <f t="shared" si="7207"/>
        <v>0</v>
      </c>
      <c r="BG301" s="132">
        <f t="shared" si="7207"/>
        <v>0</v>
      </c>
      <c r="BH301" s="132">
        <f t="shared" si="7207"/>
        <v>0</v>
      </c>
      <c r="BI301" s="132">
        <f t="shared" si="7207"/>
        <v>189</v>
      </c>
      <c r="BJ301" s="132">
        <f t="shared" si="7207"/>
        <v>31689754.7332872</v>
      </c>
      <c r="BK301" s="132">
        <f t="shared" si="7207"/>
        <v>189</v>
      </c>
      <c r="BL301" s="132">
        <f t="shared" si="7207"/>
        <v>31689754.7332872</v>
      </c>
      <c r="BM301" s="132">
        <f t="shared" si="7207"/>
        <v>198</v>
      </c>
      <c r="BN301" s="132">
        <f t="shared" si="7207"/>
        <v>33142797.05999998</v>
      </c>
      <c r="BO301" s="132">
        <f t="shared" si="7207"/>
        <v>8398</v>
      </c>
      <c r="BP301" s="132">
        <f t="shared" si="7207"/>
        <v>2</v>
      </c>
      <c r="BQ301" s="132">
        <f t="shared" si="7207"/>
        <v>795742.34</v>
      </c>
      <c r="BR301" s="132">
        <f t="shared" si="7207"/>
        <v>64</v>
      </c>
      <c r="BS301" s="132">
        <f t="shared" si="7207"/>
        <v>1585.83</v>
      </c>
      <c r="BT301" s="132">
        <f t="shared" si="7207"/>
        <v>1585.83</v>
      </c>
      <c r="BU301" s="132">
        <f t="shared" si="7207"/>
        <v>1670.4</v>
      </c>
      <c r="BV301" s="132">
        <f t="shared" si="7207"/>
        <v>9</v>
      </c>
      <c r="BW301" s="132">
        <f t="shared" si="7207"/>
        <v>1453042.3267127788</v>
      </c>
      <c r="BX301" s="132">
        <f t="shared" si="7207"/>
        <v>0</v>
      </c>
      <c r="BY301" s="132">
        <f t="shared" si="7207"/>
        <v>0</v>
      </c>
      <c r="BZ301" s="132">
        <f t="shared" si="7207"/>
        <v>0</v>
      </c>
      <c r="CA301" s="132">
        <f t="shared" si="7207"/>
        <v>0</v>
      </c>
      <c r="CB301" s="132">
        <f t="shared" ref="CB301:EM301" si="7208">SUM(CB95:CB98)</f>
        <v>0</v>
      </c>
      <c r="CC301" s="132">
        <f t="shared" si="7208"/>
        <v>0</v>
      </c>
      <c r="CD301" s="132">
        <f t="shared" si="7208"/>
        <v>0</v>
      </c>
      <c r="CE301" s="132">
        <f t="shared" si="7208"/>
        <v>0</v>
      </c>
      <c r="CF301" s="132">
        <f t="shared" si="7208"/>
        <v>0</v>
      </c>
      <c r="CG301" s="132">
        <f t="shared" si="7208"/>
        <v>0</v>
      </c>
      <c r="CH301" s="132">
        <f t="shared" si="7208"/>
        <v>0</v>
      </c>
      <c r="CI301" s="132">
        <f t="shared" si="7208"/>
        <v>0</v>
      </c>
      <c r="CJ301" s="132">
        <f t="shared" si="7208"/>
        <v>0</v>
      </c>
      <c r="CK301" s="132">
        <f t="shared" si="7208"/>
        <v>0</v>
      </c>
      <c r="CL301" s="132">
        <f t="shared" si="7208"/>
        <v>0</v>
      </c>
      <c r="CM301" s="132">
        <f t="shared" si="7208"/>
        <v>0</v>
      </c>
      <c r="CN301" s="132">
        <f t="shared" si="7208"/>
        <v>0</v>
      </c>
      <c r="CO301" s="132">
        <f t="shared" si="7208"/>
        <v>0</v>
      </c>
      <c r="CP301" s="132">
        <f t="shared" si="7208"/>
        <v>0</v>
      </c>
      <c r="CQ301" s="132">
        <f t="shared" si="7208"/>
        <v>0</v>
      </c>
      <c r="CR301" s="132">
        <f t="shared" si="7208"/>
        <v>0</v>
      </c>
      <c r="CS301" s="132">
        <f t="shared" si="7208"/>
        <v>0</v>
      </c>
      <c r="CT301" s="132">
        <f t="shared" si="7208"/>
        <v>0</v>
      </c>
      <c r="CU301" s="132">
        <f t="shared" si="7208"/>
        <v>0</v>
      </c>
      <c r="CV301" s="132">
        <f t="shared" si="7208"/>
        <v>0</v>
      </c>
      <c r="CW301" s="132">
        <f t="shared" si="7208"/>
        <v>0</v>
      </c>
      <c r="CX301" s="132">
        <f t="shared" si="7208"/>
        <v>0</v>
      </c>
      <c r="CY301" s="132">
        <f t="shared" si="7208"/>
        <v>0</v>
      </c>
      <c r="CZ301" s="132">
        <f t="shared" si="7208"/>
        <v>0</v>
      </c>
      <c r="DA301" s="132">
        <f t="shared" si="7208"/>
        <v>0</v>
      </c>
      <c r="DB301" s="132">
        <f t="shared" si="7208"/>
        <v>0</v>
      </c>
      <c r="DC301" s="132">
        <f t="shared" si="7208"/>
        <v>0</v>
      </c>
      <c r="DD301" s="132">
        <f t="shared" si="7208"/>
        <v>0</v>
      </c>
      <c r="DE301" s="132">
        <f t="shared" si="7208"/>
        <v>0</v>
      </c>
      <c r="DF301" s="132">
        <f t="shared" si="7208"/>
        <v>0</v>
      </c>
      <c r="DG301" s="132">
        <f t="shared" si="7208"/>
        <v>0</v>
      </c>
      <c r="DH301" s="132">
        <f t="shared" si="7208"/>
        <v>0</v>
      </c>
      <c r="DI301" s="132">
        <f t="shared" si="7208"/>
        <v>0</v>
      </c>
      <c r="DJ301" s="132">
        <f t="shared" si="7208"/>
        <v>0</v>
      </c>
      <c r="DK301" s="132">
        <f t="shared" si="7208"/>
        <v>0</v>
      </c>
      <c r="DL301" s="132">
        <f t="shared" si="7208"/>
        <v>0</v>
      </c>
      <c r="DM301" s="132">
        <f t="shared" si="7208"/>
        <v>0</v>
      </c>
      <c r="DN301" s="132">
        <f t="shared" si="7208"/>
        <v>0</v>
      </c>
      <c r="DO301" s="132">
        <f t="shared" si="7208"/>
        <v>0</v>
      </c>
      <c r="DP301" s="132">
        <f t="shared" si="7208"/>
        <v>0</v>
      </c>
      <c r="DQ301" s="132">
        <f t="shared" si="7208"/>
        <v>0</v>
      </c>
      <c r="DR301" s="132">
        <f t="shared" si="7208"/>
        <v>0</v>
      </c>
      <c r="DS301" s="132">
        <f t="shared" si="7208"/>
        <v>0</v>
      </c>
      <c r="DT301" s="132">
        <f t="shared" si="7208"/>
        <v>0</v>
      </c>
      <c r="DU301" s="132">
        <f t="shared" si="7208"/>
        <v>0</v>
      </c>
      <c r="DV301" s="132">
        <f t="shared" si="7208"/>
        <v>0</v>
      </c>
      <c r="DW301" s="132">
        <f t="shared" si="7208"/>
        <v>0</v>
      </c>
      <c r="DX301" s="132">
        <f t="shared" si="7208"/>
        <v>0</v>
      </c>
      <c r="DY301" s="132">
        <f t="shared" si="7208"/>
        <v>0</v>
      </c>
      <c r="DZ301" s="132">
        <f t="shared" si="7208"/>
        <v>0</v>
      </c>
      <c r="EA301" s="132">
        <f t="shared" si="7208"/>
        <v>0</v>
      </c>
      <c r="EB301" s="132">
        <f t="shared" si="7208"/>
        <v>0</v>
      </c>
      <c r="EC301" s="132">
        <f t="shared" si="7208"/>
        <v>0</v>
      </c>
      <c r="ED301" s="132">
        <f t="shared" si="7208"/>
        <v>0</v>
      </c>
      <c r="EE301" s="132">
        <f t="shared" si="7208"/>
        <v>0</v>
      </c>
      <c r="EF301" s="132">
        <f t="shared" si="7208"/>
        <v>0</v>
      </c>
      <c r="EG301" s="132">
        <f t="shared" si="7208"/>
        <v>0</v>
      </c>
      <c r="EH301" s="132">
        <f t="shared" si="7208"/>
        <v>0</v>
      </c>
      <c r="EI301" s="132">
        <f t="shared" si="7208"/>
        <v>0</v>
      </c>
      <c r="EJ301" s="132">
        <f t="shared" si="7208"/>
        <v>0</v>
      </c>
      <c r="EK301" s="132">
        <f t="shared" si="7208"/>
        <v>0</v>
      </c>
      <c r="EL301" s="132">
        <f t="shared" si="7208"/>
        <v>0</v>
      </c>
      <c r="EM301" s="132">
        <f t="shared" si="7208"/>
        <v>0</v>
      </c>
      <c r="EN301" s="132">
        <f t="shared" ref="EN301:GY301" si="7209">SUM(EN95:EN98)</f>
        <v>0</v>
      </c>
      <c r="EO301" s="132">
        <f t="shared" si="7209"/>
        <v>0</v>
      </c>
      <c r="EP301" s="132">
        <f t="shared" si="7209"/>
        <v>0</v>
      </c>
      <c r="EQ301" s="132">
        <f t="shared" si="7209"/>
        <v>0</v>
      </c>
      <c r="ER301" s="132">
        <f t="shared" si="7209"/>
        <v>0</v>
      </c>
      <c r="ES301" s="132">
        <f t="shared" si="7209"/>
        <v>0</v>
      </c>
      <c r="ET301" s="132">
        <f t="shared" si="7209"/>
        <v>0</v>
      </c>
      <c r="EU301" s="132">
        <f t="shared" si="7209"/>
        <v>0</v>
      </c>
      <c r="EV301" s="132">
        <f t="shared" si="7209"/>
        <v>0</v>
      </c>
      <c r="EW301" s="132">
        <f t="shared" si="7209"/>
        <v>0</v>
      </c>
      <c r="EX301" s="132">
        <f t="shared" si="7209"/>
        <v>0</v>
      </c>
      <c r="EY301" s="132">
        <f t="shared" si="7209"/>
        <v>0</v>
      </c>
      <c r="EZ301" s="132">
        <f t="shared" si="7209"/>
        <v>0</v>
      </c>
      <c r="FA301" s="132">
        <f t="shared" si="7209"/>
        <v>0</v>
      </c>
      <c r="FB301" s="132">
        <f t="shared" si="7209"/>
        <v>0</v>
      </c>
      <c r="FC301" s="132">
        <f t="shared" si="7209"/>
        <v>0</v>
      </c>
      <c r="FD301" s="132">
        <f t="shared" si="7209"/>
        <v>0</v>
      </c>
      <c r="FE301" s="132">
        <f t="shared" si="7209"/>
        <v>0</v>
      </c>
      <c r="FF301" s="132">
        <f t="shared" si="7209"/>
        <v>0</v>
      </c>
      <c r="FG301" s="132">
        <f t="shared" si="7209"/>
        <v>0</v>
      </c>
      <c r="FH301" s="132">
        <f t="shared" si="7209"/>
        <v>0</v>
      </c>
      <c r="FI301" s="132">
        <f t="shared" si="7209"/>
        <v>0</v>
      </c>
      <c r="FJ301" s="132">
        <f t="shared" si="7209"/>
        <v>0</v>
      </c>
      <c r="FK301" s="132">
        <f t="shared" si="7209"/>
        <v>0</v>
      </c>
      <c r="FL301" s="132">
        <f t="shared" si="7209"/>
        <v>0</v>
      </c>
      <c r="FM301" s="132">
        <f t="shared" si="7209"/>
        <v>0</v>
      </c>
      <c r="FN301" s="132">
        <f t="shared" si="7209"/>
        <v>0</v>
      </c>
      <c r="FO301" s="132">
        <f t="shared" si="7209"/>
        <v>0</v>
      </c>
      <c r="FP301" s="132">
        <f t="shared" si="7209"/>
        <v>0</v>
      </c>
      <c r="FQ301" s="132">
        <f t="shared" si="7209"/>
        <v>0</v>
      </c>
      <c r="FR301" s="132">
        <f t="shared" si="7209"/>
        <v>0</v>
      </c>
      <c r="FS301" s="132">
        <f t="shared" si="7209"/>
        <v>0</v>
      </c>
      <c r="FT301" s="132">
        <f t="shared" si="7209"/>
        <v>0</v>
      </c>
      <c r="FU301" s="132">
        <f t="shared" si="7209"/>
        <v>0</v>
      </c>
      <c r="FV301" s="132">
        <f t="shared" si="7209"/>
        <v>0</v>
      </c>
      <c r="FW301" s="132">
        <f t="shared" si="7209"/>
        <v>0</v>
      </c>
      <c r="FX301" s="132">
        <f t="shared" si="7209"/>
        <v>0</v>
      </c>
      <c r="FY301" s="132">
        <f t="shared" si="7209"/>
        <v>0</v>
      </c>
      <c r="FZ301" s="132">
        <f t="shared" si="7209"/>
        <v>0</v>
      </c>
      <c r="GA301" s="132">
        <f t="shared" si="7209"/>
        <v>0</v>
      </c>
      <c r="GB301" s="132">
        <f t="shared" si="7209"/>
        <v>0</v>
      </c>
      <c r="GC301" s="132">
        <f t="shared" si="7209"/>
        <v>0</v>
      </c>
      <c r="GD301" s="132">
        <f t="shared" si="7209"/>
        <v>0</v>
      </c>
      <c r="GE301" s="132">
        <f t="shared" si="7209"/>
        <v>0</v>
      </c>
      <c r="GF301" s="132">
        <f t="shared" si="7209"/>
        <v>0</v>
      </c>
      <c r="GG301" s="132">
        <f t="shared" si="7209"/>
        <v>0</v>
      </c>
      <c r="GH301" s="132">
        <f t="shared" si="7209"/>
        <v>0</v>
      </c>
      <c r="GI301" s="132">
        <f t="shared" si="7209"/>
        <v>0</v>
      </c>
      <c r="GJ301" s="132">
        <f t="shared" si="7209"/>
        <v>0</v>
      </c>
      <c r="GK301" s="132">
        <f t="shared" si="7209"/>
        <v>0</v>
      </c>
      <c r="GL301" s="132">
        <f t="shared" si="7209"/>
        <v>0</v>
      </c>
      <c r="GM301" s="132">
        <f t="shared" si="7209"/>
        <v>0</v>
      </c>
      <c r="GN301" s="132">
        <f t="shared" si="7209"/>
        <v>0</v>
      </c>
      <c r="GO301" s="132">
        <f t="shared" si="7209"/>
        <v>0</v>
      </c>
      <c r="GP301" s="132">
        <f t="shared" si="7209"/>
        <v>0</v>
      </c>
      <c r="GQ301" s="132">
        <f t="shared" si="7209"/>
        <v>0</v>
      </c>
      <c r="GR301" s="132">
        <f t="shared" si="7209"/>
        <v>0</v>
      </c>
      <c r="GS301" s="132">
        <f t="shared" si="7209"/>
        <v>0</v>
      </c>
      <c r="GT301" s="132">
        <f t="shared" si="7209"/>
        <v>0</v>
      </c>
      <c r="GU301" s="132">
        <f t="shared" si="7209"/>
        <v>0</v>
      </c>
      <c r="GV301" s="132">
        <f t="shared" si="7209"/>
        <v>0</v>
      </c>
      <c r="GW301" s="132">
        <f t="shared" si="7209"/>
        <v>0</v>
      </c>
      <c r="GX301" s="132">
        <f t="shared" si="7209"/>
        <v>0</v>
      </c>
      <c r="GY301" s="132">
        <f t="shared" si="7209"/>
        <v>0</v>
      </c>
      <c r="GZ301" s="132">
        <f t="shared" ref="GZ301:JK301" si="7210">SUM(GZ95:GZ98)</f>
        <v>0</v>
      </c>
      <c r="HA301" s="132">
        <f t="shared" si="7210"/>
        <v>0</v>
      </c>
      <c r="HB301" s="132">
        <f t="shared" si="7210"/>
        <v>0</v>
      </c>
      <c r="HC301" s="132">
        <f t="shared" si="7210"/>
        <v>0</v>
      </c>
      <c r="HD301" s="132">
        <f t="shared" si="7210"/>
        <v>0</v>
      </c>
      <c r="HE301" s="132">
        <f t="shared" si="7210"/>
        <v>0</v>
      </c>
      <c r="HF301" s="132">
        <f t="shared" si="7210"/>
        <v>0</v>
      </c>
      <c r="HG301" s="132">
        <f t="shared" si="7210"/>
        <v>0</v>
      </c>
      <c r="HH301" s="132">
        <f t="shared" si="7210"/>
        <v>0</v>
      </c>
      <c r="HI301" s="132">
        <f t="shared" si="7210"/>
        <v>0</v>
      </c>
      <c r="HJ301" s="132">
        <f t="shared" si="7210"/>
        <v>0</v>
      </c>
      <c r="HK301" s="132">
        <f t="shared" si="7210"/>
        <v>0</v>
      </c>
      <c r="HL301" s="132">
        <f t="shared" si="7210"/>
        <v>0</v>
      </c>
      <c r="HM301" s="132">
        <f t="shared" si="7210"/>
        <v>0</v>
      </c>
      <c r="HN301" s="132">
        <f t="shared" si="7210"/>
        <v>0</v>
      </c>
      <c r="HO301" s="132">
        <f t="shared" si="7210"/>
        <v>0</v>
      </c>
      <c r="HP301" s="132">
        <f t="shared" si="7210"/>
        <v>0</v>
      </c>
      <c r="HQ301" s="132">
        <f t="shared" si="7210"/>
        <v>0</v>
      </c>
      <c r="HR301" s="132">
        <f t="shared" si="7210"/>
        <v>0</v>
      </c>
      <c r="HS301" s="132">
        <f t="shared" si="7210"/>
        <v>0</v>
      </c>
      <c r="HT301" s="132">
        <f t="shared" si="7210"/>
        <v>0</v>
      </c>
      <c r="HU301" s="132">
        <f t="shared" si="7210"/>
        <v>0</v>
      </c>
      <c r="HV301" s="132">
        <f t="shared" si="7210"/>
        <v>0</v>
      </c>
      <c r="HW301" s="132">
        <f t="shared" si="7210"/>
        <v>0</v>
      </c>
      <c r="HX301" s="132">
        <f t="shared" si="7210"/>
        <v>0</v>
      </c>
      <c r="HY301" s="132">
        <f t="shared" si="7210"/>
        <v>0</v>
      </c>
      <c r="HZ301" s="132">
        <f t="shared" si="7210"/>
        <v>0</v>
      </c>
      <c r="IA301" s="132">
        <f t="shared" si="7210"/>
        <v>0</v>
      </c>
      <c r="IB301" s="132">
        <f t="shared" si="7210"/>
        <v>0</v>
      </c>
      <c r="IC301" s="132">
        <f t="shared" si="7210"/>
        <v>0</v>
      </c>
      <c r="ID301" s="132">
        <f t="shared" si="7210"/>
        <v>0</v>
      </c>
      <c r="IE301" s="132">
        <f t="shared" si="7210"/>
        <v>0</v>
      </c>
      <c r="IF301" s="132">
        <f t="shared" si="7210"/>
        <v>0</v>
      </c>
      <c r="IG301" s="132">
        <f t="shared" si="7210"/>
        <v>0</v>
      </c>
      <c r="IH301" s="132">
        <f t="shared" si="7210"/>
        <v>0</v>
      </c>
      <c r="II301" s="132">
        <f t="shared" si="7210"/>
        <v>0</v>
      </c>
      <c r="IJ301" s="132">
        <f t="shared" si="7210"/>
        <v>0</v>
      </c>
      <c r="IK301" s="132">
        <f t="shared" si="7210"/>
        <v>0</v>
      </c>
      <c r="IL301" s="132">
        <f t="shared" si="7210"/>
        <v>0</v>
      </c>
      <c r="IM301" s="132">
        <f t="shared" si="7210"/>
        <v>0</v>
      </c>
      <c r="IN301" s="132">
        <f t="shared" si="7210"/>
        <v>0</v>
      </c>
      <c r="IO301" s="132">
        <f t="shared" si="7210"/>
        <v>0</v>
      </c>
      <c r="IP301" s="132">
        <f t="shared" si="7210"/>
        <v>0</v>
      </c>
      <c r="IQ301" s="132">
        <f t="shared" si="7210"/>
        <v>0</v>
      </c>
      <c r="IR301" s="132">
        <f t="shared" si="7210"/>
        <v>0</v>
      </c>
      <c r="IS301" s="132">
        <f t="shared" si="7210"/>
        <v>0</v>
      </c>
      <c r="IT301" s="132">
        <f t="shared" si="7210"/>
        <v>0</v>
      </c>
      <c r="IU301" s="132">
        <f t="shared" si="7210"/>
        <v>0</v>
      </c>
      <c r="IV301" s="132">
        <f t="shared" si="7210"/>
        <v>0</v>
      </c>
      <c r="IW301" s="132">
        <f t="shared" si="7210"/>
        <v>0</v>
      </c>
      <c r="IX301" s="132">
        <f t="shared" si="7210"/>
        <v>0</v>
      </c>
      <c r="IY301" s="132">
        <f t="shared" si="7210"/>
        <v>0</v>
      </c>
      <c r="IZ301" s="132">
        <f t="shared" si="7210"/>
        <v>0</v>
      </c>
      <c r="JA301" s="132">
        <f t="shared" si="7210"/>
        <v>0</v>
      </c>
      <c r="JB301" s="132">
        <f t="shared" si="7210"/>
        <v>0</v>
      </c>
      <c r="JC301" s="132">
        <f t="shared" si="7210"/>
        <v>0</v>
      </c>
      <c r="JD301" s="132">
        <f t="shared" si="7210"/>
        <v>0</v>
      </c>
      <c r="JE301" s="132">
        <f t="shared" si="7210"/>
        <v>0</v>
      </c>
      <c r="JF301" s="132">
        <f t="shared" si="7210"/>
        <v>0</v>
      </c>
      <c r="JG301" s="132">
        <f t="shared" si="7210"/>
        <v>0</v>
      </c>
      <c r="JH301" s="132">
        <f t="shared" si="7210"/>
        <v>0</v>
      </c>
      <c r="JI301" s="132">
        <f t="shared" si="7210"/>
        <v>0</v>
      </c>
      <c r="JJ301" s="132">
        <f t="shared" si="7210"/>
        <v>0</v>
      </c>
      <c r="JK301" s="132">
        <f t="shared" si="7210"/>
        <v>0</v>
      </c>
      <c r="JL301" s="132">
        <f t="shared" ref="JL301:LW301" si="7211">SUM(JL95:JL98)</f>
        <v>0</v>
      </c>
      <c r="JM301" s="132">
        <f t="shared" si="7211"/>
        <v>0</v>
      </c>
      <c r="JN301" s="132">
        <f t="shared" si="7211"/>
        <v>0</v>
      </c>
      <c r="JO301" s="132">
        <f t="shared" si="7211"/>
        <v>0</v>
      </c>
      <c r="JP301" s="132">
        <f t="shared" si="7211"/>
        <v>0</v>
      </c>
      <c r="JQ301" s="132">
        <f t="shared" si="7211"/>
        <v>0</v>
      </c>
      <c r="JR301" s="132">
        <f t="shared" si="7211"/>
        <v>0</v>
      </c>
      <c r="JS301" s="132">
        <f t="shared" si="7211"/>
        <v>0</v>
      </c>
      <c r="JT301" s="132">
        <f t="shared" si="7211"/>
        <v>0</v>
      </c>
      <c r="JU301" s="132">
        <f t="shared" si="7211"/>
        <v>0</v>
      </c>
      <c r="JV301" s="132">
        <f t="shared" si="7211"/>
        <v>0</v>
      </c>
      <c r="JW301" s="132">
        <f t="shared" si="7211"/>
        <v>0</v>
      </c>
      <c r="JX301" s="132">
        <f t="shared" si="7211"/>
        <v>0</v>
      </c>
      <c r="JY301" s="132">
        <f t="shared" si="7211"/>
        <v>0</v>
      </c>
      <c r="JZ301" s="132">
        <f t="shared" si="7211"/>
        <v>0</v>
      </c>
      <c r="KA301" s="132">
        <f t="shared" si="7211"/>
        <v>0</v>
      </c>
      <c r="KB301" s="132">
        <f t="shared" si="7211"/>
        <v>0</v>
      </c>
      <c r="KC301" s="132">
        <f t="shared" si="7211"/>
        <v>0</v>
      </c>
      <c r="KD301" s="132">
        <f t="shared" si="7211"/>
        <v>0</v>
      </c>
      <c r="KE301" s="132">
        <f t="shared" si="7211"/>
        <v>0</v>
      </c>
      <c r="KF301" s="132">
        <f t="shared" si="7211"/>
        <v>0</v>
      </c>
      <c r="KG301" s="132">
        <f t="shared" si="7211"/>
        <v>0</v>
      </c>
      <c r="KH301" s="132">
        <f t="shared" si="7211"/>
        <v>0</v>
      </c>
      <c r="KI301" s="132">
        <f t="shared" si="7211"/>
        <v>0</v>
      </c>
      <c r="KJ301" s="132">
        <f t="shared" si="7211"/>
        <v>0</v>
      </c>
      <c r="KK301" s="132">
        <f t="shared" si="7211"/>
        <v>0</v>
      </c>
      <c r="KL301" s="132">
        <f t="shared" si="7211"/>
        <v>0</v>
      </c>
      <c r="KM301" s="132">
        <f t="shared" si="7211"/>
        <v>0</v>
      </c>
      <c r="KN301" s="132">
        <f t="shared" si="7211"/>
        <v>0</v>
      </c>
      <c r="KO301" s="132">
        <f t="shared" si="7211"/>
        <v>0</v>
      </c>
      <c r="KP301" s="132">
        <f t="shared" si="7211"/>
        <v>0</v>
      </c>
      <c r="KQ301" s="132">
        <f t="shared" si="7211"/>
        <v>0</v>
      </c>
      <c r="KR301" s="132">
        <f t="shared" si="7211"/>
        <v>0</v>
      </c>
      <c r="KS301" s="132">
        <f t="shared" si="7211"/>
        <v>0</v>
      </c>
      <c r="KT301" s="132">
        <f t="shared" si="7211"/>
        <v>0</v>
      </c>
      <c r="KU301" s="132">
        <f t="shared" si="7211"/>
        <v>0</v>
      </c>
      <c r="KV301" s="132">
        <f t="shared" si="7211"/>
        <v>0</v>
      </c>
      <c r="KW301" s="132">
        <f t="shared" si="7211"/>
        <v>0</v>
      </c>
      <c r="KX301" s="132">
        <f t="shared" si="7211"/>
        <v>0</v>
      </c>
      <c r="KY301" s="132">
        <f t="shared" si="7211"/>
        <v>0</v>
      </c>
      <c r="KZ301" s="132">
        <f t="shared" si="7211"/>
        <v>0</v>
      </c>
      <c r="LA301" s="132">
        <f t="shared" si="7211"/>
        <v>0</v>
      </c>
      <c r="LB301" s="132">
        <f t="shared" si="7211"/>
        <v>0</v>
      </c>
      <c r="LC301" s="132">
        <f t="shared" si="7211"/>
        <v>0</v>
      </c>
      <c r="LD301" s="132">
        <f t="shared" si="7211"/>
        <v>0</v>
      </c>
      <c r="LE301" s="132">
        <f t="shared" si="7211"/>
        <v>0</v>
      </c>
      <c r="LF301" s="132">
        <f t="shared" si="7211"/>
        <v>0</v>
      </c>
      <c r="LG301" s="132">
        <f t="shared" si="7211"/>
        <v>0</v>
      </c>
      <c r="LH301" s="132">
        <f t="shared" si="7211"/>
        <v>0</v>
      </c>
      <c r="LI301" s="132">
        <f t="shared" si="7211"/>
        <v>0</v>
      </c>
      <c r="LJ301" s="132">
        <f t="shared" si="7211"/>
        <v>0</v>
      </c>
      <c r="LK301" s="132">
        <f t="shared" si="7211"/>
        <v>0</v>
      </c>
      <c r="LL301" s="132">
        <f t="shared" si="7211"/>
        <v>0</v>
      </c>
      <c r="LM301" s="132">
        <f t="shared" si="7211"/>
        <v>0</v>
      </c>
      <c r="LN301" s="132">
        <f t="shared" si="7211"/>
        <v>0</v>
      </c>
      <c r="LO301" s="132">
        <f t="shared" si="7211"/>
        <v>0</v>
      </c>
      <c r="LP301" s="132">
        <f t="shared" si="7211"/>
        <v>0</v>
      </c>
      <c r="LQ301" s="132">
        <f t="shared" si="7211"/>
        <v>0</v>
      </c>
      <c r="LR301" s="132">
        <f t="shared" si="7211"/>
        <v>0</v>
      </c>
      <c r="LS301" s="132">
        <f t="shared" si="7211"/>
        <v>0</v>
      </c>
      <c r="LT301" s="132">
        <f t="shared" si="7211"/>
        <v>0</v>
      </c>
      <c r="LU301" s="132">
        <f t="shared" si="7211"/>
        <v>0</v>
      </c>
      <c r="LV301" s="132">
        <f t="shared" si="7211"/>
        <v>0</v>
      </c>
      <c r="LW301" s="132">
        <f t="shared" si="7211"/>
        <v>0</v>
      </c>
      <c r="LX301" s="132">
        <f t="shared" ref="LX301:OI301" si="7212">SUM(LX95:LX98)</f>
        <v>0</v>
      </c>
      <c r="LY301" s="132">
        <f t="shared" si="7212"/>
        <v>0</v>
      </c>
      <c r="LZ301" s="132">
        <f t="shared" si="7212"/>
        <v>0</v>
      </c>
      <c r="MA301" s="132">
        <f t="shared" si="7212"/>
        <v>0</v>
      </c>
      <c r="MB301" s="132">
        <f t="shared" si="7212"/>
        <v>0</v>
      </c>
      <c r="MC301" s="132">
        <f t="shared" si="7212"/>
        <v>0</v>
      </c>
      <c r="MD301" s="132">
        <f t="shared" si="7212"/>
        <v>0</v>
      </c>
      <c r="ME301" s="132">
        <f t="shared" si="7212"/>
        <v>0</v>
      </c>
      <c r="MF301" s="132">
        <f t="shared" si="7212"/>
        <v>0</v>
      </c>
      <c r="MG301" s="132">
        <f t="shared" si="7212"/>
        <v>0</v>
      </c>
      <c r="MH301" s="132">
        <f t="shared" si="7212"/>
        <v>0</v>
      </c>
      <c r="MI301" s="132">
        <f t="shared" si="7212"/>
        <v>0</v>
      </c>
      <c r="MJ301" s="132">
        <f t="shared" si="7212"/>
        <v>0</v>
      </c>
      <c r="MK301" s="132">
        <f t="shared" si="7212"/>
        <v>0</v>
      </c>
      <c r="ML301" s="132">
        <f t="shared" si="7212"/>
        <v>0</v>
      </c>
      <c r="MM301" s="132">
        <f t="shared" si="7212"/>
        <v>0</v>
      </c>
      <c r="MN301" s="132">
        <f t="shared" si="7212"/>
        <v>0</v>
      </c>
      <c r="MO301" s="132">
        <f t="shared" si="7212"/>
        <v>0</v>
      </c>
      <c r="MP301" s="132">
        <f t="shared" si="7212"/>
        <v>0</v>
      </c>
      <c r="MQ301" s="132">
        <f t="shared" si="7212"/>
        <v>0</v>
      </c>
      <c r="MR301" s="132">
        <f t="shared" si="7212"/>
        <v>0</v>
      </c>
      <c r="MS301" s="132">
        <f t="shared" si="7212"/>
        <v>0</v>
      </c>
      <c r="MT301" s="132">
        <f t="shared" si="7212"/>
        <v>0</v>
      </c>
      <c r="MU301" s="132">
        <f t="shared" si="7212"/>
        <v>0</v>
      </c>
      <c r="MV301" s="132">
        <f t="shared" si="7212"/>
        <v>0</v>
      </c>
      <c r="MW301" s="132">
        <f t="shared" si="7212"/>
        <v>0</v>
      </c>
      <c r="MX301" s="132">
        <f t="shared" si="7212"/>
        <v>0</v>
      </c>
      <c r="MY301" s="132">
        <f t="shared" si="7212"/>
        <v>0</v>
      </c>
      <c r="MZ301" s="132">
        <f t="shared" si="7212"/>
        <v>0</v>
      </c>
      <c r="NA301" s="132">
        <f t="shared" si="7212"/>
        <v>0</v>
      </c>
      <c r="NB301" s="132">
        <f t="shared" si="7212"/>
        <v>0</v>
      </c>
      <c r="NC301" s="132">
        <f t="shared" si="7212"/>
        <v>0</v>
      </c>
      <c r="ND301" s="132">
        <f t="shared" si="7212"/>
        <v>0</v>
      </c>
      <c r="NE301" s="132">
        <f t="shared" si="7212"/>
        <v>0</v>
      </c>
      <c r="NF301" s="132">
        <f t="shared" si="7212"/>
        <v>0</v>
      </c>
      <c r="NG301" s="132">
        <f t="shared" si="7212"/>
        <v>0</v>
      </c>
      <c r="NH301" s="132">
        <f t="shared" si="7212"/>
        <v>0</v>
      </c>
      <c r="NI301" s="132">
        <f t="shared" si="7212"/>
        <v>0</v>
      </c>
      <c r="NJ301" s="132">
        <f t="shared" si="7212"/>
        <v>0</v>
      </c>
      <c r="NK301" s="132">
        <f t="shared" si="7212"/>
        <v>0</v>
      </c>
      <c r="NL301" s="132">
        <f t="shared" si="7212"/>
        <v>0</v>
      </c>
      <c r="NM301" s="132">
        <f t="shared" si="7212"/>
        <v>0</v>
      </c>
      <c r="NN301" s="132">
        <f t="shared" si="7212"/>
        <v>0</v>
      </c>
      <c r="NO301" s="132">
        <f t="shared" si="7212"/>
        <v>0</v>
      </c>
      <c r="NP301" s="132">
        <f t="shared" si="7212"/>
        <v>0</v>
      </c>
      <c r="NQ301" s="132">
        <f t="shared" si="7212"/>
        <v>0</v>
      </c>
      <c r="NR301" s="132">
        <f t="shared" si="7212"/>
        <v>0</v>
      </c>
      <c r="NS301" s="132">
        <f t="shared" si="7212"/>
        <v>0</v>
      </c>
      <c r="NT301" s="132">
        <f t="shared" si="7212"/>
        <v>0</v>
      </c>
      <c r="NU301" s="132">
        <f t="shared" si="7212"/>
        <v>0</v>
      </c>
      <c r="NV301" s="132">
        <f t="shared" si="7212"/>
        <v>0</v>
      </c>
      <c r="NW301" s="132">
        <f t="shared" si="7212"/>
        <v>0</v>
      </c>
      <c r="NX301" s="132">
        <f t="shared" si="7212"/>
        <v>0</v>
      </c>
      <c r="NY301" s="132">
        <f t="shared" si="7212"/>
        <v>0</v>
      </c>
      <c r="NZ301" s="132">
        <f t="shared" si="7212"/>
        <v>0</v>
      </c>
      <c r="OA301" s="132">
        <f t="shared" si="7212"/>
        <v>0</v>
      </c>
      <c r="OB301" s="132">
        <f t="shared" si="7212"/>
        <v>0</v>
      </c>
      <c r="OC301" s="132">
        <f t="shared" si="7212"/>
        <v>0</v>
      </c>
      <c r="OD301" s="132">
        <f t="shared" si="7212"/>
        <v>0</v>
      </c>
      <c r="OE301" s="132">
        <f t="shared" si="7212"/>
        <v>0</v>
      </c>
      <c r="OF301" s="132">
        <f t="shared" si="7212"/>
        <v>0</v>
      </c>
      <c r="OG301" s="132">
        <f t="shared" si="7212"/>
        <v>0</v>
      </c>
      <c r="OH301" s="132">
        <f t="shared" si="7212"/>
        <v>0</v>
      </c>
      <c r="OI301" s="132">
        <f t="shared" si="7212"/>
        <v>0</v>
      </c>
      <c r="OJ301" s="132">
        <f t="shared" ref="OJ301:QU301" si="7213">SUM(OJ95:OJ98)</f>
        <v>0</v>
      </c>
      <c r="OK301" s="132">
        <f t="shared" si="7213"/>
        <v>0</v>
      </c>
      <c r="OL301" s="132">
        <f t="shared" si="7213"/>
        <v>0</v>
      </c>
      <c r="OM301" s="132">
        <f t="shared" si="7213"/>
        <v>0</v>
      </c>
      <c r="ON301" s="132">
        <f t="shared" si="7213"/>
        <v>0</v>
      </c>
      <c r="OO301" s="132">
        <f t="shared" si="7213"/>
        <v>0</v>
      </c>
      <c r="OP301" s="132">
        <f t="shared" si="7213"/>
        <v>0</v>
      </c>
      <c r="OQ301" s="132">
        <f t="shared" si="7213"/>
        <v>0</v>
      </c>
      <c r="OR301" s="132">
        <f t="shared" si="7213"/>
        <v>0</v>
      </c>
      <c r="OS301" s="132">
        <f t="shared" si="7213"/>
        <v>0</v>
      </c>
      <c r="OT301" s="132">
        <f t="shared" si="7213"/>
        <v>0</v>
      </c>
      <c r="OU301" s="132">
        <f t="shared" si="7213"/>
        <v>0</v>
      </c>
      <c r="OV301" s="132">
        <f t="shared" si="7213"/>
        <v>0</v>
      </c>
      <c r="OW301" s="132">
        <f t="shared" si="7213"/>
        <v>0</v>
      </c>
      <c r="OX301" s="132">
        <f t="shared" si="7213"/>
        <v>0</v>
      </c>
      <c r="OY301" s="132">
        <f t="shared" si="7213"/>
        <v>0</v>
      </c>
      <c r="OZ301" s="132">
        <f t="shared" si="7213"/>
        <v>0</v>
      </c>
      <c r="PA301" s="132">
        <f t="shared" si="7213"/>
        <v>0</v>
      </c>
      <c r="PB301" s="132">
        <f t="shared" si="7213"/>
        <v>0</v>
      </c>
      <c r="PC301" s="132">
        <f t="shared" si="7213"/>
        <v>0</v>
      </c>
      <c r="PD301" s="132">
        <f t="shared" si="7213"/>
        <v>0</v>
      </c>
      <c r="PE301" s="132">
        <f t="shared" si="7213"/>
        <v>0</v>
      </c>
      <c r="PF301" s="132">
        <f t="shared" si="7213"/>
        <v>0</v>
      </c>
      <c r="PG301" s="132">
        <f t="shared" si="7213"/>
        <v>0</v>
      </c>
      <c r="PH301" s="132">
        <f t="shared" si="7213"/>
        <v>0</v>
      </c>
      <c r="PI301" s="132">
        <f t="shared" si="7213"/>
        <v>0</v>
      </c>
      <c r="PJ301" s="132">
        <f t="shared" si="7213"/>
        <v>0</v>
      </c>
      <c r="PK301" s="132">
        <f t="shared" si="7213"/>
        <v>0</v>
      </c>
      <c r="PL301" s="132">
        <f t="shared" si="7213"/>
        <v>0</v>
      </c>
      <c r="PM301" s="132">
        <f t="shared" si="7213"/>
        <v>0</v>
      </c>
      <c r="PN301" s="132">
        <f t="shared" si="7213"/>
        <v>0</v>
      </c>
      <c r="PO301" s="132">
        <f t="shared" si="7213"/>
        <v>0</v>
      </c>
      <c r="PP301" s="132">
        <f t="shared" si="7213"/>
        <v>0</v>
      </c>
      <c r="PQ301" s="132">
        <f t="shared" si="7213"/>
        <v>0</v>
      </c>
      <c r="PR301" s="132">
        <f t="shared" si="7213"/>
        <v>0</v>
      </c>
      <c r="PS301" s="132">
        <f t="shared" si="7213"/>
        <v>0</v>
      </c>
      <c r="PT301" s="132">
        <f t="shared" si="7213"/>
        <v>0</v>
      </c>
      <c r="PU301" s="132">
        <f t="shared" si="7213"/>
        <v>0</v>
      </c>
      <c r="PV301" s="132">
        <f t="shared" si="7213"/>
        <v>0</v>
      </c>
      <c r="PW301" s="132">
        <f t="shared" si="7213"/>
        <v>0</v>
      </c>
      <c r="PX301" s="132">
        <f t="shared" si="7213"/>
        <v>0</v>
      </c>
      <c r="PY301" s="132">
        <f t="shared" si="7213"/>
        <v>0</v>
      </c>
      <c r="PZ301" s="132">
        <f t="shared" si="7213"/>
        <v>0</v>
      </c>
      <c r="QA301" s="132">
        <f t="shared" si="7213"/>
        <v>0</v>
      </c>
      <c r="QB301" s="132">
        <f t="shared" si="7213"/>
        <v>0</v>
      </c>
      <c r="QC301" s="132">
        <f t="shared" si="7213"/>
        <v>0</v>
      </c>
      <c r="QD301" s="132">
        <f t="shared" si="7213"/>
        <v>0</v>
      </c>
      <c r="QE301" s="132">
        <f t="shared" si="7213"/>
        <v>0</v>
      </c>
      <c r="QF301" s="132">
        <f t="shared" si="7213"/>
        <v>0</v>
      </c>
      <c r="QG301" s="132">
        <f t="shared" si="7213"/>
        <v>0</v>
      </c>
      <c r="QH301" s="132">
        <f t="shared" si="7213"/>
        <v>0</v>
      </c>
      <c r="QI301" s="132">
        <f t="shared" si="7213"/>
        <v>0</v>
      </c>
      <c r="QJ301" s="132">
        <f t="shared" si="7213"/>
        <v>0</v>
      </c>
      <c r="QK301" s="132">
        <f t="shared" si="7213"/>
        <v>0</v>
      </c>
      <c r="QL301" s="132">
        <f t="shared" si="7213"/>
        <v>0</v>
      </c>
      <c r="QM301" s="132">
        <f t="shared" si="7213"/>
        <v>0</v>
      </c>
      <c r="QN301" s="132">
        <f t="shared" si="7213"/>
        <v>0</v>
      </c>
      <c r="QO301" s="132">
        <f t="shared" si="7213"/>
        <v>0</v>
      </c>
      <c r="QP301" s="132">
        <f t="shared" si="7213"/>
        <v>0</v>
      </c>
      <c r="QQ301" s="132">
        <f t="shared" si="7213"/>
        <v>0</v>
      </c>
      <c r="QR301" s="132">
        <f t="shared" si="7213"/>
        <v>0</v>
      </c>
      <c r="QS301" s="132">
        <f t="shared" si="7213"/>
        <v>0</v>
      </c>
      <c r="QT301" s="132">
        <f t="shared" si="7213"/>
        <v>0</v>
      </c>
      <c r="QU301" s="132">
        <f t="shared" si="7213"/>
        <v>0</v>
      </c>
      <c r="QV301" s="132">
        <f t="shared" ref="QV301:TG301" si="7214">SUM(QV95:QV98)</f>
        <v>0</v>
      </c>
      <c r="QW301" s="132">
        <f t="shared" si="7214"/>
        <v>0</v>
      </c>
      <c r="QX301" s="132">
        <f t="shared" si="7214"/>
        <v>0</v>
      </c>
      <c r="QY301" s="132">
        <f t="shared" si="7214"/>
        <v>0</v>
      </c>
      <c r="QZ301" s="132">
        <f t="shared" si="7214"/>
        <v>0</v>
      </c>
      <c r="RA301" s="132">
        <f t="shared" si="7214"/>
        <v>0</v>
      </c>
      <c r="RB301" s="132">
        <f t="shared" si="7214"/>
        <v>0</v>
      </c>
      <c r="RC301" s="132">
        <f t="shared" si="7214"/>
        <v>0</v>
      </c>
      <c r="RD301" s="132">
        <f t="shared" si="7214"/>
        <v>0</v>
      </c>
      <c r="RE301" s="132">
        <f t="shared" si="7214"/>
        <v>0</v>
      </c>
      <c r="RF301" s="132">
        <f t="shared" si="7214"/>
        <v>0</v>
      </c>
      <c r="RG301" s="132">
        <f t="shared" si="7214"/>
        <v>0</v>
      </c>
      <c r="RH301" s="132">
        <f t="shared" si="7214"/>
        <v>0</v>
      </c>
      <c r="RI301" s="132">
        <f t="shared" si="7214"/>
        <v>0</v>
      </c>
      <c r="RJ301" s="132">
        <f t="shared" si="7214"/>
        <v>0</v>
      </c>
      <c r="RK301" s="132">
        <f t="shared" si="7214"/>
        <v>0</v>
      </c>
      <c r="RL301" s="132">
        <f t="shared" si="7214"/>
        <v>0</v>
      </c>
      <c r="RM301" s="132">
        <f t="shared" si="7214"/>
        <v>0</v>
      </c>
      <c r="RN301" s="132">
        <f t="shared" si="7214"/>
        <v>0</v>
      </c>
      <c r="RO301" s="132">
        <f t="shared" si="7214"/>
        <v>0</v>
      </c>
      <c r="RP301" s="132">
        <f t="shared" si="7214"/>
        <v>0</v>
      </c>
      <c r="RQ301" s="132">
        <f t="shared" si="7214"/>
        <v>0</v>
      </c>
      <c r="RR301" s="132">
        <f t="shared" si="7214"/>
        <v>0</v>
      </c>
      <c r="RS301" s="132">
        <f t="shared" si="7214"/>
        <v>0</v>
      </c>
      <c r="RT301" s="132">
        <f t="shared" si="7214"/>
        <v>0</v>
      </c>
      <c r="RU301" s="132">
        <f t="shared" si="7214"/>
        <v>0</v>
      </c>
      <c r="RV301" s="132">
        <f t="shared" si="7214"/>
        <v>0</v>
      </c>
      <c r="RW301" s="132">
        <f t="shared" si="7214"/>
        <v>0</v>
      </c>
      <c r="RX301" s="132">
        <f t="shared" si="7214"/>
        <v>0</v>
      </c>
      <c r="RY301" s="132">
        <f t="shared" si="7214"/>
        <v>0</v>
      </c>
      <c r="RZ301" s="132">
        <f t="shared" si="7214"/>
        <v>0</v>
      </c>
      <c r="SA301" s="132">
        <f t="shared" si="7214"/>
        <v>0</v>
      </c>
      <c r="SB301" s="132">
        <f t="shared" si="7214"/>
        <v>0</v>
      </c>
      <c r="SC301" s="132">
        <f t="shared" si="7214"/>
        <v>0</v>
      </c>
      <c r="SD301" s="132">
        <f t="shared" si="7214"/>
        <v>0</v>
      </c>
      <c r="SE301" s="132">
        <f t="shared" si="7214"/>
        <v>0</v>
      </c>
      <c r="SF301" s="132">
        <f t="shared" si="7214"/>
        <v>0</v>
      </c>
      <c r="SG301" s="132">
        <f t="shared" si="7214"/>
        <v>0</v>
      </c>
      <c r="SH301" s="132">
        <f t="shared" si="7214"/>
        <v>0</v>
      </c>
      <c r="SI301" s="132">
        <f t="shared" si="7214"/>
        <v>0</v>
      </c>
      <c r="SJ301" s="132">
        <f t="shared" si="7214"/>
        <v>0</v>
      </c>
      <c r="SK301" s="132">
        <f t="shared" si="7214"/>
        <v>0</v>
      </c>
      <c r="SL301" s="132">
        <f t="shared" si="7214"/>
        <v>0</v>
      </c>
      <c r="SM301" s="132">
        <f t="shared" si="7214"/>
        <v>0</v>
      </c>
      <c r="SN301" s="132">
        <f t="shared" si="7214"/>
        <v>0</v>
      </c>
      <c r="SO301" s="132">
        <f t="shared" si="7214"/>
        <v>0</v>
      </c>
      <c r="SP301" s="132">
        <f t="shared" si="7214"/>
        <v>0</v>
      </c>
      <c r="SQ301" s="132">
        <f t="shared" si="7214"/>
        <v>0</v>
      </c>
      <c r="SR301" s="132">
        <f t="shared" si="7214"/>
        <v>0</v>
      </c>
      <c r="SS301" s="132">
        <f t="shared" si="7214"/>
        <v>0</v>
      </c>
      <c r="ST301" s="132">
        <f t="shared" si="7214"/>
        <v>0</v>
      </c>
      <c r="SU301" s="132">
        <f t="shared" si="7214"/>
        <v>0</v>
      </c>
      <c r="SV301" s="132">
        <f t="shared" si="7214"/>
        <v>0</v>
      </c>
      <c r="SW301" s="132">
        <f t="shared" si="7214"/>
        <v>0</v>
      </c>
      <c r="SX301" s="132">
        <f t="shared" si="7214"/>
        <v>0</v>
      </c>
      <c r="SY301" s="132">
        <f t="shared" si="7214"/>
        <v>0</v>
      </c>
      <c r="SZ301" s="132">
        <f t="shared" si="7214"/>
        <v>0</v>
      </c>
      <c r="TA301" s="132">
        <f t="shared" si="7214"/>
        <v>0</v>
      </c>
      <c r="TB301" s="132">
        <f t="shared" si="7214"/>
        <v>0</v>
      </c>
      <c r="TC301" s="132">
        <f t="shared" si="7214"/>
        <v>0</v>
      </c>
      <c r="TD301" s="132">
        <f t="shared" si="7214"/>
        <v>0</v>
      </c>
      <c r="TE301" s="132">
        <f t="shared" si="7214"/>
        <v>0</v>
      </c>
      <c r="TF301" s="132">
        <f t="shared" si="7214"/>
        <v>0</v>
      </c>
      <c r="TG301" s="132">
        <f t="shared" si="7214"/>
        <v>0</v>
      </c>
      <c r="TH301" s="132">
        <f t="shared" ref="TH301:UX301" si="7215">SUM(TH95:TH98)</f>
        <v>0</v>
      </c>
      <c r="TI301" s="132">
        <f t="shared" si="7215"/>
        <v>0</v>
      </c>
      <c r="TJ301" s="132">
        <f t="shared" si="7215"/>
        <v>0</v>
      </c>
      <c r="TK301" s="132">
        <f t="shared" si="7215"/>
        <v>0</v>
      </c>
      <c r="TL301" s="132">
        <f t="shared" si="7215"/>
        <v>0</v>
      </c>
      <c r="TM301" s="132">
        <f t="shared" si="7215"/>
        <v>0</v>
      </c>
      <c r="TN301" s="132">
        <f t="shared" si="7215"/>
        <v>0</v>
      </c>
      <c r="TO301" s="132">
        <f t="shared" si="7215"/>
        <v>0</v>
      </c>
      <c r="TP301" s="132">
        <f t="shared" si="7215"/>
        <v>0</v>
      </c>
      <c r="TQ301" s="132">
        <f t="shared" si="7215"/>
        <v>0</v>
      </c>
      <c r="TR301" s="132">
        <f t="shared" si="7215"/>
        <v>0</v>
      </c>
      <c r="TS301" s="132">
        <f t="shared" si="7215"/>
        <v>0</v>
      </c>
      <c r="TT301" s="132">
        <f t="shared" si="7215"/>
        <v>0</v>
      </c>
      <c r="TU301" s="132">
        <f t="shared" si="7215"/>
        <v>0</v>
      </c>
      <c r="TV301" s="132">
        <f t="shared" si="7215"/>
        <v>0</v>
      </c>
      <c r="TW301" s="132">
        <f t="shared" si="7215"/>
        <v>0</v>
      </c>
      <c r="TX301" s="132">
        <f t="shared" si="7215"/>
        <v>0</v>
      </c>
      <c r="TY301" s="132">
        <f t="shared" si="7215"/>
        <v>0</v>
      </c>
      <c r="TZ301" s="132">
        <f t="shared" si="7215"/>
        <v>0</v>
      </c>
      <c r="UA301" s="132">
        <f t="shared" si="7215"/>
        <v>0</v>
      </c>
      <c r="UB301" s="132">
        <f t="shared" si="7215"/>
        <v>0</v>
      </c>
      <c r="UC301" s="132">
        <f t="shared" si="7215"/>
        <v>0</v>
      </c>
      <c r="UD301" s="132">
        <f t="shared" si="7215"/>
        <v>0</v>
      </c>
      <c r="UE301" s="132">
        <f t="shared" si="7215"/>
        <v>0</v>
      </c>
      <c r="UF301" s="132">
        <f t="shared" si="7215"/>
        <v>0</v>
      </c>
      <c r="UG301" s="132">
        <f t="shared" si="7215"/>
        <v>0</v>
      </c>
      <c r="UH301" s="132">
        <f t="shared" si="7215"/>
        <v>0</v>
      </c>
      <c r="UI301" s="132">
        <f t="shared" si="7215"/>
        <v>0</v>
      </c>
      <c r="UJ301" s="132">
        <f t="shared" si="7215"/>
        <v>0</v>
      </c>
      <c r="UK301" s="132">
        <f t="shared" si="7215"/>
        <v>0</v>
      </c>
      <c r="UL301" s="132">
        <f t="shared" si="7215"/>
        <v>0</v>
      </c>
      <c r="UM301" s="132">
        <f t="shared" si="7215"/>
        <v>0</v>
      </c>
      <c r="UN301" s="132">
        <f t="shared" si="7215"/>
        <v>0</v>
      </c>
      <c r="UO301" s="132">
        <f t="shared" si="7215"/>
        <v>0</v>
      </c>
      <c r="UP301" s="132">
        <f t="shared" si="7215"/>
        <v>0</v>
      </c>
      <c r="UQ301" s="132">
        <f t="shared" si="7215"/>
        <v>0</v>
      </c>
      <c r="UR301" s="132">
        <f t="shared" si="7215"/>
        <v>0</v>
      </c>
      <c r="US301" s="132">
        <f t="shared" si="7215"/>
        <v>0</v>
      </c>
      <c r="UT301" s="132">
        <f t="shared" si="7215"/>
        <v>0</v>
      </c>
      <c r="UU301" s="132">
        <f t="shared" si="7215"/>
        <v>0</v>
      </c>
      <c r="UV301" s="132">
        <f t="shared" si="7215"/>
        <v>0</v>
      </c>
      <c r="UW301" s="132">
        <f t="shared" si="7215"/>
        <v>0</v>
      </c>
      <c r="UX301" s="132">
        <f t="shared" si="7215"/>
        <v>0</v>
      </c>
      <c r="UY301" s="47">
        <f t="shared" si="7194"/>
        <v>189</v>
      </c>
      <c r="UZ301" s="47">
        <f t="shared" si="7195"/>
        <v>31689754.7332872</v>
      </c>
      <c r="VA301" s="47">
        <f t="shared" si="7174"/>
        <v>189</v>
      </c>
      <c r="VB301" s="47">
        <f t="shared" si="7175"/>
        <v>31689754.7332872</v>
      </c>
      <c r="VC301" s="47">
        <f t="shared" si="7176"/>
        <v>198</v>
      </c>
      <c r="VD301" s="47">
        <f t="shared" si="7177"/>
        <v>33142797.05999998</v>
      </c>
      <c r="VE301" s="47">
        <f t="shared" si="7178"/>
        <v>8398</v>
      </c>
      <c r="VF301" s="47">
        <f t="shared" si="7179"/>
        <v>2</v>
      </c>
      <c r="VG301" s="47">
        <f t="shared" si="7180"/>
        <v>795742.34</v>
      </c>
      <c r="VH301" s="47">
        <f t="shared" si="7181"/>
        <v>64</v>
      </c>
      <c r="VI301" s="47">
        <f t="shared" si="7182"/>
        <v>1585.83</v>
      </c>
      <c r="VJ301" s="47">
        <f t="shared" si="7183"/>
        <v>1585.83</v>
      </c>
      <c r="VK301" s="47">
        <f t="shared" si="7184"/>
        <v>1670.4</v>
      </c>
      <c r="VL301" s="92">
        <f t="shared" si="7196"/>
        <v>9</v>
      </c>
      <c r="VM301" s="92">
        <f t="shared" si="7197"/>
        <v>1453042.3267127797</v>
      </c>
    </row>
    <row r="302" spans="1:588" ht="41.25" customHeight="1" x14ac:dyDescent="0.25">
      <c r="A302" s="140" t="s">
        <v>489</v>
      </c>
      <c r="B302" s="109"/>
      <c r="C302" s="420" t="s">
        <v>840</v>
      </c>
      <c r="D302" s="139" t="s">
        <v>777</v>
      </c>
      <c r="E302" s="15"/>
      <c r="F302" s="15"/>
      <c r="G302" s="15"/>
      <c r="H302" s="15"/>
      <c r="I302" s="109"/>
      <c r="J302" s="109"/>
      <c r="K302" s="109"/>
      <c r="L302" s="109"/>
      <c r="M302" s="109"/>
      <c r="N302" s="109"/>
      <c r="O302" s="109"/>
      <c r="P302" s="132">
        <f>P298-P299</f>
        <v>3</v>
      </c>
      <c r="Q302" s="132">
        <f t="shared" ref="Q302:CB302" si="7216">Q298-Q299</f>
        <v>164773.0700000003</v>
      </c>
      <c r="R302" s="132">
        <f t="shared" si="7216"/>
        <v>3</v>
      </c>
      <c r="S302" s="132">
        <f t="shared" si="7216"/>
        <v>164773.06999999657</v>
      </c>
      <c r="T302" s="132">
        <f t="shared" si="7216"/>
        <v>3</v>
      </c>
      <c r="U302" s="132">
        <f t="shared" si="7216"/>
        <v>169713.71999999881</v>
      </c>
      <c r="V302" s="132">
        <f t="shared" si="7216"/>
        <v>15</v>
      </c>
      <c r="W302" s="132">
        <f t="shared" si="7216"/>
        <v>0</v>
      </c>
      <c r="X302" s="132">
        <f t="shared" si="7216"/>
        <v>0</v>
      </c>
      <c r="Y302" s="132">
        <f t="shared" si="7216"/>
        <v>0</v>
      </c>
      <c r="Z302" s="132">
        <f t="shared" si="7216"/>
        <v>7.0500000000001819</v>
      </c>
      <c r="AA302" s="132">
        <f t="shared" si="7216"/>
        <v>7.0500000000001819</v>
      </c>
      <c r="AB302" s="132">
        <f t="shared" si="7216"/>
        <v>7.3199999999999363</v>
      </c>
      <c r="AC302" s="132">
        <f t="shared" si="7216"/>
        <v>0</v>
      </c>
      <c r="AD302" s="132">
        <f t="shared" si="7216"/>
        <v>4940.6500000003725</v>
      </c>
      <c r="AE302" s="132">
        <f t="shared" si="7216"/>
        <v>0</v>
      </c>
      <c r="AF302" s="132">
        <f t="shared" si="7216"/>
        <v>0</v>
      </c>
      <c r="AG302" s="132">
        <f t="shared" si="7216"/>
        <v>0</v>
      </c>
      <c r="AH302" s="132">
        <f t="shared" si="7216"/>
        <v>0</v>
      </c>
      <c r="AI302" s="132">
        <f t="shared" si="7216"/>
        <v>0</v>
      </c>
      <c r="AJ302" s="132">
        <f t="shared" si="7216"/>
        <v>0</v>
      </c>
      <c r="AK302" s="132">
        <f t="shared" si="7216"/>
        <v>0</v>
      </c>
      <c r="AL302" s="132">
        <f t="shared" si="7216"/>
        <v>0</v>
      </c>
      <c r="AM302" s="132">
        <f t="shared" si="7216"/>
        <v>0</v>
      </c>
      <c r="AN302" s="132">
        <f t="shared" si="7216"/>
        <v>0</v>
      </c>
      <c r="AO302" s="132">
        <f t="shared" si="7216"/>
        <v>0</v>
      </c>
      <c r="AP302" s="132">
        <f t="shared" si="7216"/>
        <v>0</v>
      </c>
      <c r="AQ302" s="132">
        <f t="shared" si="7216"/>
        <v>0</v>
      </c>
      <c r="AR302" s="132">
        <f t="shared" si="7216"/>
        <v>0</v>
      </c>
      <c r="AS302" s="132">
        <f t="shared" si="7216"/>
        <v>0</v>
      </c>
      <c r="AT302" s="132">
        <f t="shared" si="7216"/>
        <v>3</v>
      </c>
      <c r="AU302" s="132">
        <f t="shared" si="7216"/>
        <v>110518.43656480312</v>
      </c>
      <c r="AV302" s="132">
        <f t="shared" si="7216"/>
        <v>3</v>
      </c>
      <c r="AW302" s="132">
        <f t="shared" si="7216"/>
        <v>110518.43656480312</v>
      </c>
      <c r="AX302" s="132">
        <f t="shared" si="7216"/>
        <v>3</v>
      </c>
      <c r="AY302" s="132">
        <f t="shared" si="7216"/>
        <v>109633.53999999911</v>
      </c>
      <c r="AZ302" s="132">
        <f t="shared" si="7216"/>
        <v>46</v>
      </c>
      <c r="BA302" s="132">
        <f t="shared" si="7216"/>
        <v>0</v>
      </c>
      <c r="BB302" s="132">
        <f t="shared" si="7216"/>
        <v>0</v>
      </c>
      <c r="BC302" s="132">
        <f t="shared" si="7216"/>
        <v>0</v>
      </c>
      <c r="BD302" s="132">
        <f t="shared" si="7216"/>
        <v>6.2699999999999818</v>
      </c>
      <c r="BE302" s="132">
        <f t="shared" si="7216"/>
        <v>6.2699999999999818</v>
      </c>
      <c r="BF302" s="132">
        <f t="shared" si="7216"/>
        <v>6.2699999999999818</v>
      </c>
      <c r="BG302" s="132">
        <f t="shared" si="7216"/>
        <v>0</v>
      </c>
      <c r="BH302" s="132">
        <f t="shared" si="7216"/>
        <v>-884.89656479982659</v>
      </c>
      <c r="BI302" s="132">
        <f>BI298-BI299-BI300-BI301</f>
        <v>32</v>
      </c>
      <c r="BJ302" s="132">
        <f t="shared" ref="BJ302:BU302" si="7217">BJ298-BJ299-BJ300-BJ301</f>
        <v>454412.95666658878</v>
      </c>
      <c r="BK302" s="132">
        <f t="shared" si="7217"/>
        <v>32</v>
      </c>
      <c r="BL302" s="132">
        <f t="shared" si="7217"/>
        <v>454412.95666658878</v>
      </c>
      <c r="BM302" s="132">
        <f t="shared" si="7217"/>
        <v>38</v>
      </c>
      <c r="BN302" s="132">
        <f t="shared" si="7217"/>
        <v>453772.15000018477</v>
      </c>
      <c r="BO302" s="132">
        <f t="shared" si="7217"/>
        <v>549</v>
      </c>
      <c r="BP302" s="132">
        <f t="shared" si="7217"/>
        <v>0</v>
      </c>
      <c r="BQ302" s="132">
        <f t="shared" si="7217"/>
        <v>0</v>
      </c>
      <c r="BR302" s="132">
        <f t="shared" si="7217"/>
        <v>0</v>
      </c>
      <c r="BS302" s="132">
        <f t="shared" si="7217"/>
        <v>19.53999999999769</v>
      </c>
      <c r="BT302" s="132">
        <f t="shared" si="7217"/>
        <v>19.53999999999769</v>
      </c>
      <c r="BU302" s="132">
        <f t="shared" si="7217"/>
        <v>22.630000000008749</v>
      </c>
      <c r="BV302" s="132">
        <f t="shared" si="7216"/>
        <v>-45</v>
      </c>
      <c r="BW302" s="132">
        <f t="shared" si="7216"/>
        <v>-7767904.8661314985</v>
      </c>
      <c r="BX302" s="132">
        <f t="shared" si="7216"/>
        <v>0</v>
      </c>
      <c r="BY302" s="132">
        <f t="shared" si="7216"/>
        <v>0</v>
      </c>
      <c r="BZ302" s="132">
        <f t="shared" si="7216"/>
        <v>0</v>
      </c>
      <c r="CA302" s="132">
        <f t="shared" si="7216"/>
        <v>0</v>
      </c>
      <c r="CB302" s="132">
        <f t="shared" si="7216"/>
        <v>0</v>
      </c>
      <c r="CC302" s="132">
        <f t="shared" ref="CC302:EN302" si="7218">CC298-CC299</f>
        <v>0</v>
      </c>
      <c r="CD302" s="132">
        <f t="shared" si="7218"/>
        <v>0</v>
      </c>
      <c r="CE302" s="132">
        <f t="shared" si="7218"/>
        <v>0</v>
      </c>
      <c r="CF302" s="132">
        <f t="shared" si="7218"/>
        <v>0</v>
      </c>
      <c r="CG302" s="132">
        <f t="shared" si="7218"/>
        <v>0</v>
      </c>
      <c r="CH302" s="132">
        <f t="shared" si="7218"/>
        <v>0</v>
      </c>
      <c r="CI302" s="132">
        <f t="shared" si="7218"/>
        <v>0</v>
      </c>
      <c r="CJ302" s="132">
        <f t="shared" si="7218"/>
        <v>0</v>
      </c>
      <c r="CK302" s="132">
        <f t="shared" si="7218"/>
        <v>0</v>
      </c>
      <c r="CL302" s="132">
        <f t="shared" si="7218"/>
        <v>0</v>
      </c>
      <c r="CM302" s="132">
        <f t="shared" si="7218"/>
        <v>0</v>
      </c>
      <c r="CN302" s="132">
        <f t="shared" si="7218"/>
        <v>0</v>
      </c>
      <c r="CO302" s="132">
        <f t="shared" si="7218"/>
        <v>0</v>
      </c>
      <c r="CP302" s="132">
        <f t="shared" si="7218"/>
        <v>0</v>
      </c>
      <c r="CQ302" s="132">
        <f t="shared" si="7218"/>
        <v>0</v>
      </c>
      <c r="CR302" s="132">
        <f t="shared" si="7218"/>
        <v>0</v>
      </c>
      <c r="CS302" s="132">
        <f t="shared" si="7218"/>
        <v>0</v>
      </c>
      <c r="CT302" s="132">
        <f t="shared" si="7218"/>
        <v>0</v>
      </c>
      <c r="CU302" s="132">
        <f t="shared" si="7218"/>
        <v>0</v>
      </c>
      <c r="CV302" s="132">
        <f t="shared" si="7218"/>
        <v>0</v>
      </c>
      <c r="CW302" s="132">
        <f t="shared" si="7218"/>
        <v>0</v>
      </c>
      <c r="CX302" s="132">
        <f t="shared" si="7218"/>
        <v>0</v>
      </c>
      <c r="CY302" s="132">
        <f t="shared" si="7218"/>
        <v>0</v>
      </c>
      <c r="CZ302" s="132">
        <f t="shared" si="7218"/>
        <v>0</v>
      </c>
      <c r="DA302" s="132">
        <f t="shared" si="7218"/>
        <v>0</v>
      </c>
      <c r="DB302" s="132">
        <f t="shared" si="7218"/>
        <v>0</v>
      </c>
      <c r="DC302" s="132">
        <f t="shared" si="7218"/>
        <v>0</v>
      </c>
      <c r="DD302" s="132">
        <f t="shared" si="7218"/>
        <v>0</v>
      </c>
      <c r="DE302" s="132">
        <f t="shared" si="7218"/>
        <v>0</v>
      </c>
      <c r="DF302" s="132">
        <f t="shared" si="7218"/>
        <v>0</v>
      </c>
      <c r="DG302" s="132">
        <f t="shared" si="7218"/>
        <v>0</v>
      </c>
      <c r="DH302" s="132">
        <f t="shared" si="7218"/>
        <v>0</v>
      </c>
      <c r="DI302" s="132">
        <f t="shared" si="7218"/>
        <v>0</v>
      </c>
      <c r="DJ302" s="132">
        <f t="shared" si="7218"/>
        <v>0</v>
      </c>
      <c r="DK302" s="132">
        <f t="shared" si="7218"/>
        <v>0</v>
      </c>
      <c r="DL302" s="132">
        <f t="shared" si="7218"/>
        <v>0</v>
      </c>
      <c r="DM302" s="132">
        <f t="shared" si="7218"/>
        <v>0</v>
      </c>
      <c r="DN302" s="132">
        <f t="shared" si="7218"/>
        <v>0</v>
      </c>
      <c r="DO302" s="132">
        <f t="shared" si="7218"/>
        <v>0</v>
      </c>
      <c r="DP302" s="132">
        <f t="shared" si="7218"/>
        <v>0</v>
      </c>
      <c r="DQ302" s="132">
        <f t="shared" si="7218"/>
        <v>0</v>
      </c>
      <c r="DR302" s="132">
        <f t="shared" si="7218"/>
        <v>0</v>
      </c>
      <c r="DS302" s="132">
        <f t="shared" si="7218"/>
        <v>0</v>
      </c>
      <c r="DT302" s="132">
        <f t="shared" si="7218"/>
        <v>0</v>
      </c>
      <c r="DU302" s="132">
        <f t="shared" si="7218"/>
        <v>1</v>
      </c>
      <c r="DV302" s="132">
        <f t="shared" si="7218"/>
        <v>55364.12</v>
      </c>
      <c r="DW302" s="132">
        <f t="shared" si="7218"/>
        <v>8</v>
      </c>
      <c r="DX302" s="132">
        <f t="shared" si="7218"/>
        <v>0</v>
      </c>
      <c r="DY302" s="132">
        <f t="shared" si="7218"/>
        <v>0</v>
      </c>
      <c r="DZ302" s="132">
        <f t="shared" si="7218"/>
        <v>0</v>
      </c>
      <c r="EA302" s="132">
        <f t="shared" si="7218"/>
        <v>0</v>
      </c>
      <c r="EB302" s="132">
        <f t="shared" si="7218"/>
        <v>0</v>
      </c>
      <c r="EC302" s="132">
        <f t="shared" si="7218"/>
        <v>2.3500000000000005</v>
      </c>
      <c r="ED302" s="132">
        <f t="shared" si="7218"/>
        <v>1</v>
      </c>
      <c r="EE302" s="132">
        <f t="shared" si="7218"/>
        <v>55364.12</v>
      </c>
      <c r="EF302" s="132">
        <f t="shared" si="7218"/>
        <v>0</v>
      </c>
      <c r="EG302" s="132">
        <f t="shared" si="7218"/>
        <v>0</v>
      </c>
      <c r="EH302" s="132">
        <f t="shared" si="7218"/>
        <v>0</v>
      </c>
      <c r="EI302" s="132">
        <f t="shared" si="7218"/>
        <v>0</v>
      </c>
      <c r="EJ302" s="132">
        <f t="shared" si="7218"/>
        <v>3</v>
      </c>
      <c r="EK302" s="132">
        <f t="shared" si="7218"/>
        <v>22616.840000033379</v>
      </c>
      <c r="EL302" s="132">
        <f t="shared" si="7218"/>
        <v>6</v>
      </c>
      <c r="EM302" s="132">
        <f t="shared" si="7218"/>
        <v>0</v>
      </c>
      <c r="EN302" s="132">
        <f t="shared" si="7218"/>
        <v>0</v>
      </c>
      <c r="EO302" s="132">
        <f t="shared" ref="EO302:GZ302" si="7219">EO298-EO299</f>
        <v>-9</v>
      </c>
      <c r="EP302" s="132">
        <f t="shared" si="7219"/>
        <v>0</v>
      </c>
      <c r="EQ302" s="132">
        <f t="shared" si="7219"/>
        <v>0</v>
      </c>
      <c r="ER302" s="132">
        <f t="shared" si="7219"/>
        <v>1.2000000000043656</v>
      </c>
      <c r="ES302" s="132">
        <f t="shared" si="7219"/>
        <v>3</v>
      </c>
      <c r="ET302" s="132">
        <f t="shared" si="7219"/>
        <v>22616.840000033379</v>
      </c>
      <c r="EU302" s="132">
        <f t="shared" si="7219"/>
        <v>0</v>
      </c>
      <c r="EV302" s="132">
        <f t="shared" si="7219"/>
        <v>0</v>
      </c>
      <c r="EW302" s="132">
        <f t="shared" si="7219"/>
        <v>0</v>
      </c>
      <c r="EX302" s="132">
        <f t="shared" si="7219"/>
        <v>0</v>
      </c>
      <c r="EY302" s="132">
        <f t="shared" si="7219"/>
        <v>0</v>
      </c>
      <c r="EZ302" s="132">
        <f t="shared" si="7219"/>
        <v>0</v>
      </c>
      <c r="FA302" s="132">
        <f t="shared" si="7219"/>
        <v>0</v>
      </c>
      <c r="FB302" s="132">
        <f t="shared" si="7219"/>
        <v>0</v>
      </c>
      <c r="FC302" s="132">
        <f t="shared" si="7219"/>
        <v>0</v>
      </c>
      <c r="FD302" s="132">
        <f t="shared" si="7219"/>
        <v>0</v>
      </c>
      <c r="FE302" s="132">
        <f t="shared" si="7219"/>
        <v>0</v>
      </c>
      <c r="FF302" s="132">
        <f t="shared" si="7219"/>
        <v>0</v>
      </c>
      <c r="FG302" s="132">
        <f t="shared" si="7219"/>
        <v>0</v>
      </c>
      <c r="FH302" s="132">
        <f t="shared" si="7219"/>
        <v>0</v>
      </c>
      <c r="FI302" s="132">
        <f t="shared" si="7219"/>
        <v>0</v>
      </c>
      <c r="FJ302" s="132">
        <f t="shared" si="7219"/>
        <v>0</v>
      </c>
      <c r="FK302" s="132">
        <f t="shared" si="7219"/>
        <v>0</v>
      </c>
      <c r="FL302" s="132">
        <f t="shared" si="7219"/>
        <v>0</v>
      </c>
      <c r="FM302" s="132">
        <f t="shared" si="7219"/>
        <v>0</v>
      </c>
      <c r="FN302" s="132">
        <f t="shared" si="7219"/>
        <v>0</v>
      </c>
      <c r="FO302" s="132">
        <f t="shared" si="7219"/>
        <v>0</v>
      </c>
      <c r="FP302" s="132">
        <f t="shared" si="7219"/>
        <v>0</v>
      </c>
      <c r="FQ302" s="132">
        <f t="shared" si="7219"/>
        <v>0</v>
      </c>
      <c r="FR302" s="132">
        <f t="shared" si="7219"/>
        <v>0</v>
      </c>
      <c r="FS302" s="132">
        <f t="shared" si="7219"/>
        <v>0</v>
      </c>
      <c r="FT302" s="132">
        <f t="shared" si="7219"/>
        <v>0</v>
      </c>
      <c r="FU302" s="132">
        <f t="shared" si="7219"/>
        <v>0</v>
      </c>
      <c r="FV302" s="132">
        <f t="shared" si="7219"/>
        <v>0</v>
      </c>
      <c r="FW302" s="132">
        <f t="shared" si="7219"/>
        <v>0</v>
      </c>
      <c r="FX302" s="132">
        <f t="shared" si="7219"/>
        <v>0</v>
      </c>
      <c r="FY302" s="132">
        <f t="shared" si="7219"/>
        <v>0</v>
      </c>
      <c r="FZ302" s="132">
        <f t="shared" si="7219"/>
        <v>0</v>
      </c>
      <c r="GA302" s="132">
        <f t="shared" si="7219"/>
        <v>0</v>
      </c>
      <c r="GB302" s="132">
        <f t="shared" si="7219"/>
        <v>0</v>
      </c>
      <c r="GC302" s="132">
        <f t="shared" si="7219"/>
        <v>0</v>
      </c>
      <c r="GD302" s="132">
        <f t="shared" si="7219"/>
        <v>0</v>
      </c>
      <c r="GE302" s="132">
        <f t="shared" si="7219"/>
        <v>0</v>
      </c>
      <c r="GF302" s="132">
        <f t="shared" si="7219"/>
        <v>0</v>
      </c>
      <c r="GG302" s="132">
        <f t="shared" si="7219"/>
        <v>0</v>
      </c>
      <c r="GH302" s="132">
        <f t="shared" si="7219"/>
        <v>0</v>
      </c>
      <c r="GI302" s="132">
        <f t="shared" si="7219"/>
        <v>0</v>
      </c>
      <c r="GJ302" s="132">
        <f t="shared" si="7219"/>
        <v>0</v>
      </c>
      <c r="GK302" s="132">
        <f t="shared" si="7219"/>
        <v>0</v>
      </c>
      <c r="GL302" s="132">
        <f t="shared" si="7219"/>
        <v>0</v>
      </c>
      <c r="GM302" s="132">
        <f t="shared" si="7219"/>
        <v>0</v>
      </c>
      <c r="GN302" s="132">
        <f t="shared" si="7219"/>
        <v>0</v>
      </c>
      <c r="GO302" s="132">
        <f t="shared" si="7219"/>
        <v>0</v>
      </c>
      <c r="GP302" s="132">
        <f t="shared" si="7219"/>
        <v>0</v>
      </c>
      <c r="GQ302" s="132">
        <f t="shared" si="7219"/>
        <v>0</v>
      </c>
      <c r="GR302" s="132">
        <f t="shared" si="7219"/>
        <v>0</v>
      </c>
      <c r="GS302" s="132">
        <f t="shared" si="7219"/>
        <v>0</v>
      </c>
      <c r="GT302" s="132">
        <f t="shared" si="7219"/>
        <v>0</v>
      </c>
      <c r="GU302" s="132">
        <f t="shared" si="7219"/>
        <v>0</v>
      </c>
      <c r="GV302" s="132">
        <f t="shared" si="7219"/>
        <v>0</v>
      </c>
      <c r="GW302" s="132">
        <f t="shared" si="7219"/>
        <v>0</v>
      </c>
      <c r="GX302" s="132">
        <f t="shared" si="7219"/>
        <v>0</v>
      </c>
      <c r="GY302" s="132">
        <f t="shared" si="7219"/>
        <v>0</v>
      </c>
      <c r="GZ302" s="132">
        <f t="shared" si="7219"/>
        <v>0</v>
      </c>
      <c r="HA302" s="132">
        <f t="shared" ref="HA302:JL302" si="7220">HA298-HA299</f>
        <v>0</v>
      </c>
      <c r="HB302" s="132">
        <f t="shared" si="7220"/>
        <v>0</v>
      </c>
      <c r="HC302" s="132">
        <f t="shared" si="7220"/>
        <v>0</v>
      </c>
      <c r="HD302" s="132">
        <f t="shared" si="7220"/>
        <v>0</v>
      </c>
      <c r="HE302" s="132">
        <f t="shared" si="7220"/>
        <v>0</v>
      </c>
      <c r="HF302" s="132">
        <f t="shared" si="7220"/>
        <v>0</v>
      </c>
      <c r="HG302" s="132">
        <f t="shared" si="7220"/>
        <v>0</v>
      </c>
      <c r="HH302" s="132">
        <f t="shared" si="7220"/>
        <v>0</v>
      </c>
      <c r="HI302" s="132">
        <f t="shared" si="7220"/>
        <v>0</v>
      </c>
      <c r="HJ302" s="132">
        <f t="shared" si="7220"/>
        <v>0</v>
      </c>
      <c r="HK302" s="132">
        <f t="shared" si="7220"/>
        <v>0</v>
      </c>
      <c r="HL302" s="132">
        <f t="shared" si="7220"/>
        <v>0</v>
      </c>
      <c r="HM302" s="132">
        <f t="shared" si="7220"/>
        <v>0</v>
      </c>
      <c r="HN302" s="132">
        <f t="shared" si="7220"/>
        <v>0</v>
      </c>
      <c r="HO302" s="132">
        <f t="shared" si="7220"/>
        <v>0</v>
      </c>
      <c r="HP302" s="132">
        <f t="shared" si="7220"/>
        <v>0</v>
      </c>
      <c r="HQ302" s="132">
        <f t="shared" si="7220"/>
        <v>0</v>
      </c>
      <c r="HR302" s="132">
        <f t="shared" si="7220"/>
        <v>0</v>
      </c>
      <c r="HS302" s="132">
        <f t="shared" si="7220"/>
        <v>0</v>
      </c>
      <c r="HT302" s="132">
        <f t="shared" si="7220"/>
        <v>0</v>
      </c>
      <c r="HU302" s="132">
        <f t="shared" si="7220"/>
        <v>0</v>
      </c>
      <c r="HV302" s="132">
        <f t="shared" si="7220"/>
        <v>0</v>
      </c>
      <c r="HW302" s="132">
        <f t="shared" si="7220"/>
        <v>0</v>
      </c>
      <c r="HX302" s="132">
        <f t="shared" si="7220"/>
        <v>0</v>
      </c>
      <c r="HY302" s="132">
        <f t="shared" si="7220"/>
        <v>0</v>
      </c>
      <c r="HZ302" s="132">
        <f t="shared" si="7220"/>
        <v>0</v>
      </c>
      <c r="IA302" s="132">
        <f t="shared" si="7220"/>
        <v>0</v>
      </c>
      <c r="IB302" s="132">
        <f t="shared" si="7220"/>
        <v>0</v>
      </c>
      <c r="IC302" s="132">
        <f t="shared" si="7220"/>
        <v>0</v>
      </c>
      <c r="ID302" s="132">
        <f t="shared" si="7220"/>
        <v>0</v>
      </c>
      <c r="IE302" s="132">
        <f t="shared" si="7220"/>
        <v>0</v>
      </c>
      <c r="IF302" s="132">
        <f t="shared" si="7220"/>
        <v>0</v>
      </c>
      <c r="IG302" s="132">
        <f t="shared" si="7220"/>
        <v>0</v>
      </c>
      <c r="IH302" s="132">
        <f t="shared" si="7220"/>
        <v>0</v>
      </c>
      <c r="II302" s="132">
        <f t="shared" si="7220"/>
        <v>0</v>
      </c>
      <c r="IJ302" s="132">
        <f t="shared" si="7220"/>
        <v>0</v>
      </c>
      <c r="IK302" s="132">
        <f t="shared" si="7220"/>
        <v>0</v>
      </c>
      <c r="IL302" s="132">
        <f t="shared" si="7220"/>
        <v>0</v>
      </c>
      <c r="IM302" s="132">
        <f t="shared" si="7220"/>
        <v>0</v>
      </c>
      <c r="IN302" s="132">
        <f t="shared" si="7220"/>
        <v>0</v>
      </c>
      <c r="IO302" s="132">
        <f t="shared" si="7220"/>
        <v>0</v>
      </c>
      <c r="IP302" s="132">
        <f t="shared" si="7220"/>
        <v>0</v>
      </c>
      <c r="IQ302" s="132">
        <f t="shared" si="7220"/>
        <v>0</v>
      </c>
      <c r="IR302" s="132">
        <f t="shared" si="7220"/>
        <v>0</v>
      </c>
      <c r="IS302" s="132">
        <f t="shared" si="7220"/>
        <v>0</v>
      </c>
      <c r="IT302" s="132">
        <f t="shared" si="7220"/>
        <v>0</v>
      </c>
      <c r="IU302" s="132">
        <f t="shared" si="7220"/>
        <v>0</v>
      </c>
      <c r="IV302" s="132">
        <f t="shared" si="7220"/>
        <v>0</v>
      </c>
      <c r="IW302" s="132">
        <f t="shared" si="7220"/>
        <v>0</v>
      </c>
      <c r="IX302" s="132">
        <f t="shared" si="7220"/>
        <v>0</v>
      </c>
      <c r="IY302" s="132">
        <f t="shared" si="7220"/>
        <v>0</v>
      </c>
      <c r="IZ302" s="132">
        <f t="shared" si="7220"/>
        <v>0</v>
      </c>
      <c r="JA302" s="132">
        <f t="shared" si="7220"/>
        <v>0</v>
      </c>
      <c r="JB302" s="132">
        <f t="shared" si="7220"/>
        <v>0</v>
      </c>
      <c r="JC302" s="132">
        <f t="shared" si="7220"/>
        <v>0</v>
      </c>
      <c r="JD302" s="132">
        <f t="shared" si="7220"/>
        <v>0</v>
      </c>
      <c r="JE302" s="132">
        <f t="shared" si="7220"/>
        <v>0</v>
      </c>
      <c r="JF302" s="132">
        <f t="shared" si="7220"/>
        <v>0</v>
      </c>
      <c r="JG302" s="132">
        <f t="shared" si="7220"/>
        <v>0</v>
      </c>
      <c r="JH302" s="132">
        <f t="shared" si="7220"/>
        <v>0</v>
      </c>
      <c r="JI302" s="132">
        <f t="shared" si="7220"/>
        <v>0</v>
      </c>
      <c r="JJ302" s="132">
        <f t="shared" si="7220"/>
        <v>0</v>
      </c>
      <c r="JK302" s="132">
        <f t="shared" si="7220"/>
        <v>0</v>
      </c>
      <c r="JL302" s="132">
        <f t="shared" si="7220"/>
        <v>0</v>
      </c>
      <c r="JM302" s="132">
        <f t="shared" ref="JM302:LX302" si="7221">JM298-JM299</f>
        <v>0</v>
      </c>
      <c r="JN302" s="132">
        <f t="shared" si="7221"/>
        <v>0</v>
      </c>
      <c r="JO302" s="132">
        <f t="shared" si="7221"/>
        <v>0</v>
      </c>
      <c r="JP302" s="132">
        <f t="shared" si="7221"/>
        <v>0</v>
      </c>
      <c r="JQ302" s="132">
        <f t="shared" si="7221"/>
        <v>0</v>
      </c>
      <c r="JR302" s="132">
        <f t="shared" si="7221"/>
        <v>0</v>
      </c>
      <c r="JS302" s="132">
        <f t="shared" si="7221"/>
        <v>0</v>
      </c>
      <c r="JT302" s="132">
        <f t="shared" si="7221"/>
        <v>0</v>
      </c>
      <c r="JU302" s="132">
        <f t="shared" si="7221"/>
        <v>0</v>
      </c>
      <c r="JV302" s="132">
        <f t="shared" si="7221"/>
        <v>0</v>
      </c>
      <c r="JW302" s="132">
        <f t="shared" si="7221"/>
        <v>0</v>
      </c>
      <c r="JX302" s="132">
        <f t="shared" si="7221"/>
        <v>0</v>
      </c>
      <c r="JY302" s="132">
        <f t="shared" si="7221"/>
        <v>0</v>
      </c>
      <c r="JZ302" s="132">
        <f t="shared" si="7221"/>
        <v>0</v>
      </c>
      <c r="KA302" s="132">
        <f t="shared" si="7221"/>
        <v>0</v>
      </c>
      <c r="KB302" s="132">
        <f t="shared" si="7221"/>
        <v>0</v>
      </c>
      <c r="KC302" s="132">
        <f t="shared" si="7221"/>
        <v>0</v>
      </c>
      <c r="KD302" s="132">
        <f t="shared" si="7221"/>
        <v>0</v>
      </c>
      <c r="KE302" s="132">
        <f t="shared" si="7221"/>
        <v>0</v>
      </c>
      <c r="KF302" s="132">
        <f t="shared" si="7221"/>
        <v>0</v>
      </c>
      <c r="KG302" s="132">
        <f t="shared" si="7221"/>
        <v>0</v>
      </c>
      <c r="KH302" s="132">
        <f t="shared" si="7221"/>
        <v>0</v>
      </c>
      <c r="KI302" s="132">
        <f t="shared" si="7221"/>
        <v>0</v>
      </c>
      <c r="KJ302" s="132">
        <f t="shared" si="7221"/>
        <v>0</v>
      </c>
      <c r="KK302" s="132">
        <f t="shared" si="7221"/>
        <v>0</v>
      </c>
      <c r="KL302" s="132">
        <f t="shared" si="7221"/>
        <v>0</v>
      </c>
      <c r="KM302" s="132">
        <f t="shared" si="7221"/>
        <v>0</v>
      </c>
      <c r="KN302" s="132">
        <f t="shared" si="7221"/>
        <v>0</v>
      </c>
      <c r="KO302" s="132">
        <f t="shared" si="7221"/>
        <v>0</v>
      </c>
      <c r="KP302" s="132">
        <f t="shared" si="7221"/>
        <v>0</v>
      </c>
      <c r="KQ302" s="132">
        <f t="shared" si="7221"/>
        <v>0</v>
      </c>
      <c r="KR302" s="132">
        <f t="shared" si="7221"/>
        <v>0</v>
      </c>
      <c r="KS302" s="132">
        <f t="shared" si="7221"/>
        <v>0</v>
      </c>
      <c r="KT302" s="132">
        <f t="shared" si="7221"/>
        <v>0</v>
      </c>
      <c r="KU302" s="132">
        <f t="shared" si="7221"/>
        <v>0</v>
      </c>
      <c r="KV302" s="132">
        <f t="shared" si="7221"/>
        <v>0</v>
      </c>
      <c r="KW302" s="132">
        <f t="shared" si="7221"/>
        <v>0</v>
      </c>
      <c r="KX302" s="132">
        <f t="shared" si="7221"/>
        <v>0</v>
      </c>
      <c r="KY302" s="132">
        <f t="shared" si="7221"/>
        <v>0</v>
      </c>
      <c r="KZ302" s="132">
        <f t="shared" si="7221"/>
        <v>0</v>
      </c>
      <c r="LA302" s="132">
        <f t="shared" si="7221"/>
        <v>0</v>
      </c>
      <c r="LB302" s="132">
        <f t="shared" si="7221"/>
        <v>0</v>
      </c>
      <c r="LC302" s="132">
        <f t="shared" si="7221"/>
        <v>0</v>
      </c>
      <c r="LD302" s="132">
        <f t="shared" si="7221"/>
        <v>0</v>
      </c>
      <c r="LE302" s="132">
        <f t="shared" si="7221"/>
        <v>0</v>
      </c>
      <c r="LF302" s="132">
        <f t="shared" si="7221"/>
        <v>0</v>
      </c>
      <c r="LG302" s="132">
        <f t="shared" si="7221"/>
        <v>0</v>
      </c>
      <c r="LH302" s="132">
        <f t="shared" si="7221"/>
        <v>0</v>
      </c>
      <c r="LI302" s="132">
        <f t="shared" si="7221"/>
        <v>0</v>
      </c>
      <c r="LJ302" s="132">
        <f t="shared" si="7221"/>
        <v>0</v>
      </c>
      <c r="LK302" s="132">
        <f t="shared" si="7221"/>
        <v>0</v>
      </c>
      <c r="LL302" s="132">
        <f t="shared" si="7221"/>
        <v>0</v>
      </c>
      <c r="LM302" s="132">
        <f t="shared" si="7221"/>
        <v>0</v>
      </c>
      <c r="LN302" s="132">
        <f t="shared" si="7221"/>
        <v>0</v>
      </c>
      <c r="LO302" s="132">
        <f t="shared" si="7221"/>
        <v>0</v>
      </c>
      <c r="LP302" s="132">
        <f t="shared" si="7221"/>
        <v>0</v>
      </c>
      <c r="LQ302" s="132">
        <f t="shared" si="7221"/>
        <v>0</v>
      </c>
      <c r="LR302" s="132">
        <f t="shared" si="7221"/>
        <v>0</v>
      </c>
      <c r="LS302" s="132">
        <f t="shared" si="7221"/>
        <v>0</v>
      </c>
      <c r="LT302" s="132">
        <f t="shared" si="7221"/>
        <v>0</v>
      </c>
      <c r="LU302" s="132">
        <f t="shared" si="7221"/>
        <v>0</v>
      </c>
      <c r="LV302" s="132">
        <f t="shared" si="7221"/>
        <v>0</v>
      </c>
      <c r="LW302" s="132">
        <f t="shared" si="7221"/>
        <v>0</v>
      </c>
      <c r="LX302" s="132">
        <f t="shared" si="7221"/>
        <v>0</v>
      </c>
      <c r="LY302" s="132">
        <f t="shared" ref="LY302:OJ302" si="7222">LY298-LY299</f>
        <v>0</v>
      </c>
      <c r="LZ302" s="132">
        <f t="shared" si="7222"/>
        <v>0</v>
      </c>
      <c r="MA302" s="132">
        <f t="shared" si="7222"/>
        <v>0</v>
      </c>
      <c r="MB302" s="132">
        <f t="shared" si="7222"/>
        <v>0</v>
      </c>
      <c r="MC302" s="132">
        <f t="shared" si="7222"/>
        <v>0</v>
      </c>
      <c r="MD302" s="132">
        <f t="shared" si="7222"/>
        <v>0</v>
      </c>
      <c r="ME302" s="132">
        <f t="shared" si="7222"/>
        <v>0</v>
      </c>
      <c r="MF302" s="132">
        <f t="shared" si="7222"/>
        <v>0</v>
      </c>
      <c r="MG302" s="132">
        <f t="shared" si="7222"/>
        <v>0</v>
      </c>
      <c r="MH302" s="132">
        <f t="shared" si="7222"/>
        <v>0</v>
      </c>
      <c r="MI302" s="132">
        <f t="shared" si="7222"/>
        <v>0</v>
      </c>
      <c r="MJ302" s="132">
        <f t="shared" si="7222"/>
        <v>0</v>
      </c>
      <c r="MK302" s="132">
        <f t="shared" si="7222"/>
        <v>0</v>
      </c>
      <c r="ML302" s="132">
        <f t="shared" si="7222"/>
        <v>0</v>
      </c>
      <c r="MM302" s="132">
        <f t="shared" si="7222"/>
        <v>0</v>
      </c>
      <c r="MN302" s="132">
        <f t="shared" si="7222"/>
        <v>0</v>
      </c>
      <c r="MO302" s="132">
        <f t="shared" si="7222"/>
        <v>0</v>
      </c>
      <c r="MP302" s="132">
        <f t="shared" si="7222"/>
        <v>0</v>
      </c>
      <c r="MQ302" s="132">
        <f t="shared" si="7222"/>
        <v>0</v>
      </c>
      <c r="MR302" s="132">
        <f t="shared" si="7222"/>
        <v>0</v>
      </c>
      <c r="MS302" s="132">
        <f t="shared" si="7222"/>
        <v>0</v>
      </c>
      <c r="MT302" s="132">
        <f t="shared" si="7222"/>
        <v>0</v>
      </c>
      <c r="MU302" s="132">
        <f t="shared" si="7222"/>
        <v>0</v>
      </c>
      <c r="MV302" s="132">
        <f t="shared" si="7222"/>
        <v>0</v>
      </c>
      <c r="MW302" s="132">
        <f t="shared" si="7222"/>
        <v>0</v>
      </c>
      <c r="MX302" s="132">
        <f t="shared" si="7222"/>
        <v>0</v>
      </c>
      <c r="MY302" s="132">
        <f t="shared" si="7222"/>
        <v>0</v>
      </c>
      <c r="MZ302" s="132">
        <f t="shared" si="7222"/>
        <v>0</v>
      </c>
      <c r="NA302" s="132">
        <f t="shared" si="7222"/>
        <v>0</v>
      </c>
      <c r="NB302" s="132">
        <f t="shared" si="7222"/>
        <v>0</v>
      </c>
      <c r="NC302" s="132">
        <f t="shared" si="7222"/>
        <v>0</v>
      </c>
      <c r="ND302" s="132">
        <f t="shared" si="7222"/>
        <v>0</v>
      </c>
      <c r="NE302" s="132">
        <f t="shared" si="7222"/>
        <v>0</v>
      </c>
      <c r="NF302" s="132">
        <f t="shared" si="7222"/>
        <v>0</v>
      </c>
      <c r="NG302" s="132">
        <f t="shared" si="7222"/>
        <v>0</v>
      </c>
      <c r="NH302" s="132">
        <f t="shared" si="7222"/>
        <v>0</v>
      </c>
      <c r="NI302" s="132">
        <f t="shared" si="7222"/>
        <v>0</v>
      </c>
      <c r="NJ302" s="132">
        <f t="shared" si="7222"/>
        <v>0</v>
      </c>
      <c r="NK302" s="132">
        <f t="shared" si="7222"/>
        <v>0</v>
      </c>
      <c r="NL302" s="132">
        <f t="shared" si="7222"/>
        <v>0</v>
      </c>
      <c r="NM302" s="132">
        <f t="shared" si="7222"/>
        <v>0</v>
      </c>
      <c r="NN302" s="132">
        <f t="shared" si="7222"/>
        <v>0</v>
      </c>
      <c r="NO302" s="132">
        <f t="shared" si="7222"/>
        <v>0</v>
      </c>
      <c r="NP302" s="132">
        <f t="shared" si="7222"/>
        <v>0</v>
      </c>
      <c r="NQ302" s="132">
        <f t="shared" si="7222"/>
        <v>0</v>
      </c>
      <c r="NR302" s="132">
        <f t="shared" si="7222"/>
        <v>0</v>
      </c>
      <c r="NS302" s="132">
        <f t="shared" si="7222"/>
        <v>0</v>
      </c>
      <c r="NT302" s="132">
        <f t="shared" si="7222"/>
        <v>0</v>
      </c>
      <c r="NU302" s="132">
        <f t="shared" si="7222"/>
        <v>0</v>
      </c>
      <c r="NV302" s="132">
        <f t="shared" si="7222"/>
        <v>0</v>
      </c>
      <c r="NW302" s="132">
        <f t="shared" si="7222"/>
        <v>0</v>
      </c>
      <c r="NX302" s="132">
        <f t="shared" si="7222"/>
        <v>0</v>
      </c>
      <c r="NY302" s="132">
        <f t="shared" si="7222"/>
        <v>0</v>
      </c>
      <c r="NZ302" s="132">
        <f t="shared" si="7222"/>
        <v>0</v>
      </c>
      <c r="OA302" s="132">
        <f t="shared" si="7222"/>
        <v>0</v>
      </c>
      <c r="OB302" s="132">
        <f t="shared" si="7222"/>
        <v>0</v>
      </c>
      <c r="OC302" s="132">
        <f t="shared" si="7222"/>
        <v>0</v>
      </c>
      <c r="OD302" s="132">
        <f t="shared" si="7222"/>
        <v>0</v>
      </c>
      <c r="OE302" s="132">
        <f t="shared" si="7222"/>
        <v>0</v>
      </c>
      <c r="OF302" s="132">
        <f t="shared" si="7222"/>
        <v>0</v>
      </c>
      <c r="OG302" s="132">
        <f t="shared" si="7222"/>
        <v>0</v>
      </c>
      <c r="OH302" s="132">
        <f t="shared" si="7222"/>
        <v>0</v>
      </c>
      <c r="OI302" s="132">
        <f t="shared" si="7222"/>
        <v>0</v>
      </c>
      <c r="OJ302" s="132">
        <f t="shared" si="7222"/>
        <v>0</v>
      </c>
      <c r="OK302" s="132">
        <f t="shared" ref="OK302:QV302" si="7223">OK298-OK299</f>
        <v>0</v>
      </c>
      <c r="OL302" s="132">
        <f t="shared" si="7223"/>
        <v>0</v>
      </c>
      <c r="OM302" s="132">
        <f t="shared" si="7223"/>
        <v>0</v>
      </c>
      <c r="ON302" s="132">
        <f t="shared" si="7223"/>
        <v>0</v>
      </c>
      <c r="OO302" s="132">
        <f t="shared" si="7223"/>
        <v>0</v>
      </c>
      <c r="OP302" s="132">
        <f t="shared" si="7223"/>
        <v>0</v>
      </c>
      <c r="OQ302" s="132">
        <f t="shared" si="7223"/>
        <v>0</v>
      </c>
      <c r="OR302" s="132">
        <f t="shared" si="7223"/>
        <v>0</v>
      </c>
      <c r="OS302" s="132">
        <f t="shared" si="7223"/>
        <v>0</v>
      </c>
      <c r="OT302" s="132">
        <f t="shared" si="7223"/>
        <v>0</v>
      </c>
      <c r="OU302" s="132">
        <f t="shared" si="7223"/>
        <v>0</v>
      </c>
      <c r="OV302" s="132">
        <f t="shared" si="7223"/>
        <v>0</v>
      </c>
      <c r="OW302" s="132">
        <f t="shared" si="7223"/>
        <v>0</v>
      </c>
      <c r="OX302" s="132">
        <f t="shared" si="7223"/>
        <v>0</v>
      </c>
      <c r="OY302" s="132">
        <f t="shared" si="7223"/>
        <v>0</v>
      </c>
      <c r="OZ302" s="132">
        <f t="shared" si="7223"/>
        <v>0</v>
      </c>
      <c r="PA302" s="132">
        <f t="shared" si="7223"/>
        <v>0</v>
      </c>
      <c r="PB302" s="132">
        <f t="shared" si="7223"/>
        <v>0</v>
      </c>
      <c r="PC302" s="132">
        <f t="shared" si="7223"/>
        <v>0</v>
      </c>
      <c r="PD302" s="132">
        <f t="shared" si="7223"/>
        <v>0</v>
      </c>
      <c r="PE302" s="132">
        <f t="shared" si="7223"/>
        <v>0</v>
      </c>
      <c r="PF302" s="132">
        <f t="shared" si="7223"/>
        <v>0</v>
      </c>
      <c r="PG302" s="132">
        <f t="shared" si="7223"/>
        <v>0</v>
      </c>
      <c r="PH302" s="132">
        <f t="shared" si="7223"/>
        <v>0</v>
      </c>
      <c r="PI302" s="132">
        <f t="shared" si="7223"/>
        <v>0</v>
      </c>
      <c r="PJ302" s="132">
        <f t="shared" si="7223"/>
        <v>0</v>
      </c>
      <c r="PK302" s="132">
        <f t="shared" si="7223"/>
        <v>0</v>
      </c>
      <c r="PL302" s="132">
        <f t="shared" si="7223"/>
        <v>0</v>
      </c>
      <c r="PM302" s="132">
        <f t="shared" si="7223"/>
        <v>0</v>
      </c>
      <c r="PN302" s="132">
        <f t="shared" si="7223"/>
        <v>0</v>
      </c>
      <c r="PO302" s="132">
        <f t="shared" si="7223"/>
        <v>0</v>
      </c>
      <c r="PP302" s="132">
        <f t="shared" si="7223"/>
        <v>0</v>
      </c>
      <c r="PQ302" s="132">
        <f t="shared" si="7223"/>
        <v>0</v>
      </c>
      <c r="PR302" s="132">
        <f t="shared" si="7223"/>
        <v>0</v>
      </c>
      <c r="PS302" s="132">
        <f t="shared" si="7223"/>
        <v>0</v>
      </c>
      <c r="PT302" s="132">
        <f t="shared" si="7223"/>
        <v>0</v>
      </c>
      <c r="PU302" s="132">
        <f t="shared" si="7223"/>
        <v>0</v>
      </c>
      <c r="PV302" s="132">
        <f t="shared" si="7223"/>
        <v>0</v>
      </c>
      <c r="PW302" s="132">
        <f t="shared" si="7223"/>
        <v>0</v>
      </c>
      <c r="PX302" s="132">
        <f t="shared" si="7223"/>
        <v>0</v>
      </c>
      <c r="PY302" s="132">
        <f t="shared" si="7223"/>
        <v>0</v>
      </c>
      <c r="PZ302" s="132">
        <f t="shared" si="7223"/>
        <v>0</v>
      </c>
      <c r="QA302" s="132">
        <f t="shared" si="7223"/>
        <v>0</v>
      </c>
      <c r="QB302" s="132">
        <f t="shared" si="7223"/>
        <v>0</v>
      </c>
      <c r="QC302" s="132">
        <f t="shared" si="7223"/>
        <v>0</v>
      </c>
      <c r="QD302" s="132">
        <f t="shared" si="7223"/>
        <v>0</v>
      </c>
      <c r="QE302" s="132">
        <f t="shared" si="7223"/>
        <v>0</v>
      </c>
      <c r="QF302" s="132">
        <f t="shared" si="7223"/>
        <v>0</v>
      </c>
      <c r="QG302" s="132">
        <f t="shared" si="7223"/>
        <v>0</v>
      </c>
      <c r="QH302" s="132">
        <f t="shared" si="7223"/>
        <v>0</v>
      </c>
      <c r="QI302" s="132">
        <f t="shared" si="7223"/>
        <v>0</v>
      </c>
      <c r="QJ302" s="132">
        <f t="shared" si="7223"/>
        <v>0</v>
      </c>
      <c r="QK302" s="132">
        <f t="shared" si="7223"/>
        <v>0</v>
      </c>
      <c r="QL302" s="132">
        <f t="shared" si="7223"/>
        <v>0</v>
      </c>
      <c r="QM302" s="132">
        <f t="shared" si="7223"/>
        <v>0</v>
      </c>
      <c r="QN302" s="132">
        <f t="shared" si="7223"/>
        <v>0</v>
      </c>
      <c r="QO302" s="132">
        <f t="shared" si="7223"/>
        <v>0</v>
      </c>
      <c r="QP302" s="132">
        <f t="shared" si="7223"/>
        <v>0</v>
      </c>
      <c r="QQ302" s="132">
        <f t="shared" si="7223"/>
        <v>0</v>
      </c>
      <c r="QR302" s="132">
        <f t="shared" si="7223"/>
        <v>0</v>
      </c>
      <c r="QS302" s="132">
        <f t="shared" si="7223"/>
        <v>0</v>
      </c>
      <c r="QT302" s="132">
        <f t="shared" si="7223"/>
        <v>0</v>
      </c>
      <c r="QU302" s="132">
        <f t="shared" si="7223"/>
        <v>0</v>
      </c>
      <c r="QV302" s="132">
        <f t="shared" si="7223"/>
        <v>0</v>
      </c>
      <c r="QW302" s="132">
        <f t="shared" ref="QW302:TH302" si="7224">QW298-QW299</f>
        <v>0</v>
      </c>
      <c r="QX302" s="132">
        <f t="shared" si="7224"/>
        <v>0</v>
      </c>
      <c r="QY302" s="132">
        <f t="shared" si="7224"/>
        <v>0</v>
      </c>
      <c r="QZ302" s="132">
        <f t="shared" si="7224"/>
        <v>0</v>
      </c>
      <c r="RA302" s="132">
        <f t="shared" si="7224"/>
        <v>0</v>
      </c>
      <c r="RB302" s="132">
        <f t="shared" si="7224"/>
        <v>0</v>
      </c>
      <c r="RC302" s="132">
        <f t="shared" si="7224"/>
        <v>0</v>
      </c>
      <c r="RD302" s="132">
        <f t="shared" si="7224"/>
        <v>0</v>
      </c>
      <c r="RE302" s="132">
        <f t="shared" si="7224"/>
        <v>0</v>
      </c>
      <c r="RF302" s="132">
        <f t="shared" si="7224"/>
        <v>0</v>
      </c>
      <c r="RG302" s="132">
        <f t="shared" si="7224"/>
        <v>0</v>
      </c>
      <c r="RH302" s="132">
        <f t="shared" si="7224"/>
        <v>0</v>
      </c>
      <c r="RI302" s="132">
        <f t="shared" si="7224"/>
        <v>0</v>
      </c>
      <c r="RJ302" s="132">
        <f t="shared" si="7224"/>
        <v>0</v>
      </c>
      <c r="RK302" s="132">
        <f t="shared" si="7224"/>
        <v>0</v>
      </c>
      <c r="RL302" s="132">
        <f t="shared" si="7224"/>
        <v>0</v>
      </c>
      <c r="RM302" s="132">
        <f t="shared" si="7224"/>
        <v>0</v>
      </c>
      <c r="RN302" s="132">
        <f t="shared" si="7224"/>
        <v>0</v>
      </c>
      <c r="RO302" s="132">
        <f t="shared" si="7224"/>
        <v>0</v>
      </c>
      <c r="RP302" s="132">
        <f t="shared" si="7224"/>
        <v>0</v>
      </c>
      <c r="RQ302" s="132">
        <f t="shared" si="7224"/>
        <v>0</v>
      </c>
      <c r="RR302" s="132">
        <f t="shared" si="7224"/>
        <v>0</v>
      </c>
      <c r="RS302" s="132">
        <f t="shared" si="7224"/>
        <v>0</v>
      </c>
      <c r="RT302" s="132">
        <f t="shared" si="7224"/>
        <v>0</v>
      </c>
      <c r="RU302" s="132">
        <f t="shared" si="7224"/>
        <v>0</v>
      </c>
      <c r="RV302" s="132">
        <f t="shared" si="7224"/>
        <v>0</v>
      </c>
      <c r="RW302" s="132">
        <f t="shared" si="7224"/>
        <v>0</v>
      </c>
      <c r="RX302" s="132">
        <f t="shared" si="7224"/>
        <v>0</v>
      </c>
      <c r="RY302" s="132">
        <f t="shared" si="7224"/>
        <v>0</v>
      </c>
      <c r="RZ302" s="132">
        <f t="shared" si="7224"/>
        <v>0</v>
      </c>
      <c r="SA302" s="132">
        <f t="shared" si="7224"/>
        <v>0</v>
      </c>
      <c r="SB302" s="132">
        <f t="shared" si="7224"/>
        <v>0</v>
      </c>
      <c r="SC302" s="132">
        <f t="shared" si="7224"/>
        <v>0</v>
      </c>
      <c r="SD302" s="132">
        <f t="shared" si="7224"/>
        <v>0</v>
      </c>
      <c r="SE302" s="132">
        <f t="shared" si="7224"/>
        <v>0</v>
      </c>
      <c r="SF302" s="132">
        <f t="shared" si="7224"/>
        <v>0</v>
      </c>
      <c r="SG302" s="132">
        <f t="shared" si="7224"/>
        <v>0</v>
      </c>
      <c r="SH302" s="132">
        <f t="shared" si="7224"/>
        <v>0</v>
      </c>
      <c r="SI302" s="132">
        <f t="shared" si="7224"/>
        <v>0</v>
      </c>
      <c r="SJ302" s="132">
        <f t="shared" si="7224"/>
        <v>0</v>
      </c>
      <c r="SK302" s="132">
        <f t="shared" si="7224"/>
        <v>0</v>
      </c>
      <c r="SL302" s="132">
        <f t="shared" si="7224"/>
        <v>0</v>
      </c>
      <c r="SM302" s="132">
        <f t="shared" si="7224"/>
        <v>0</v>
      </c>
      <c r="SN302" s="132">
        <f t="shared" si="7224"/>
        <v>0</v>
      </c>
      <c r="SO302" s="132">
        <f t="shared" si="7224"/>
        <v>0</v>
      </c>
      <c r="SP302" s="132">
        <f t="shared" si="7224"/>
        <v>0</v>
      </c>
      <c r="SQ302" s="132">
        <f t="shared" si="7224"/>
        <v>0</v>
      </c>
      <c r="SR302" s="132">
        <f t="shared" si="7224"/>
        <v>0</v>
      </c>
      <c r="SS302" s="132">
        <f t="shared" si="7224"/>
        <v>0</v>
      </c>
      <c r="ST302" s="132">
        <f t="shared" si="7224"/>
        <v>0</v>
      </c>
      <c r="SU302" s="132">
        <f t="shared" si="7224"/>
        <v>0</v>
      </c>
      <c r="SV302" s="132">
        <f t="shared" si="7224"/>
        <v>0</v>
      </c>
      <c r="SW302" s="132">
        <f t="shared" si="7224"/>
        <v>0</v>
      </c>
      <c r="SX302" s="132">
        <f t="shared" si="7224"/>
        <v>0</v>
      </c>
      <c r="SY302" s="132">
        <f t="shared" si="7224"/>
        <v>0</v>
      </c>
      <c r="SZ302" s="132">
        <f t="shared" si="7224"/>
        <v>0</v>
      </c>
      <c r="TA302" s="132">
        <f t="shared" si="7224"/>
        <v>0</v>
      </c>
      <c r="TB302" s="132">
        <f t="shared" si="7224"/>
        <v>0</v>
      </c>
      <c r="TC302" s="132">
        <f t="shared" si="7224"/>
        <v>0</v>
      </c>
      <c r="TD302" s="132">
        <f t="shared" si="7224"/>
        <v>0</v>
      </c>
      <c r="TE302" s="132">
        <f t="shared" si="7224"/>
        <v>0</v>
      </c>
      <c r="TF302" s="132">
        <f t="shared" si="7224"/>
        <v>0</v>
      </c>
      <c r="TG302" s="132">
        <f t="shared" si="7224"/>
        <v>0</v>
      </c>
      <c r="TH302" s="132">
        <f t="shared" si="7224"/>
        <v>0</v>
      </c>
      <c r="TI302" s="132">
        <f t="shared" ref="TI302:UI302" si="7225">TI298-TI299</f>
        <v>0</v>
      </c>
      <c r="TJ302" s="132">
        <f t="shared" si="7225"/>
        <v>0</v>
      </c>
      <c r="TK302" s="132">
        <f t="shared" si="7225"/>
        <v>0</v>
      </c>
      <c r="TL302" s="132">
        <f t="shared" si="7225"/>
        <v>0</v>
      </c>
      <c r="TM302" s="132">
        <f t="shared" si="7225"/>
        <v>0</v>
      </c>
      <c r="TN302" s="132">
        <f t="shared" si="7225"/>
        <v>0</v>
      </c>
      <c r="TO302" s="132">
        <f t="shared" si="7225"/>
        <v>0</v>
      </c>
      <c r="TP302" s="132">
        <f t="shared" si="7225"/>
        <v>0</v>
      </c>
      <c r="TQ302" s="132">
        <f t="shared" si="7225"/>
        <v>0</v>
      </c>
      <c r="TR302" s="132">
        <f t="shared" si="7225"/>
        <v>0</v>
      </c>
      <c r="TS302" s="132">
        <f t="shared" si="7225"/>
        <v>0</v>
      </c>
      <c r="TT302" s="132">
        <f t="shared" si="7225"/>
        <v>0</v>
      </c>
      <c r="TU302" s="132">
        <f t="shared" si="7225"/>
        <v>0</v>
      </c>
      <c r="TV302" s="132">
        <f t="shared" si="7225"/>
        <v>0</v>
      </c>
      <c r="TW302" s="132">
        <f t="shared" si="7225"/>
        <v>0</v>
      </c>
      <c r="TX302" s="132">
        <f t="shared" si="7225"/>
        <v>0</v>
      </c>
      <c r="TY302" s="132">
        <f t="shared" si="7225"/>
        <v>0</v>
      </c>
      <c r="TZ302" s="132">
        <f t="shared" si="7225"/>
        <v>0</v>
      </c>
      <c r="UA302" s="132">
        <f t="shared" si="7225"/>
        <v>0</v>
      </c>
      <c r="UB302" s="132">
        <f t="shared" si="7225"/>
        <v>0</v>
      </c>
      <c r="UC302" s="132">
        <f t="shared" si="7225"/>
        <v>0</v>
      </c>
      <c r="UD302" s="132">
        <f t="shared" si="7225"/>
        <v>0</v>
      </c>
      <c r="UE302" s="132">
        <f t="shared" si="7225"/>
        <v>0</v>
      </c>
      <c r="UF302" s="132">
        <f t="shared" si="7225"/>
        <v>0</v>
      </c>
      <c r="UG302" s="132">
        <f t="shared" si="7225"/>
        <v>0</v>
      </c>
      <c r="UH302" s="132">
        <f t="shared" si="7225"/>
        <v>0</v>
      </c>
      <c r="UI302" s="132">
        <f t="shared" si="7225"/>
        <v>0</v>
      </c>
      <c r="UJ302" s="132">
        <f t="shared" ref="UJ302:UX302" si="7226">SUM(UJ82:UJ86)</f>
        <v>0</v>
      </c>
      <c r="UK302" s="132">
        <f t="shared" si="7226"/>
        <v>0</v>
      </c>
      <c r="UL302" s="132">
        <f t="shared" si="7226"/>
        <v>0</v>
      </c>
      <c r="UM302" s="132">
        <f t="shared" si="7226"/>
        <v>0</v>
      </c>
      <c r="UN302" s="132">
        <f t="shared" si="7226"/>
        <v>0</v>
      </c>
      <c r="UO302" s="132">
        <f t="shared" si="7226"/>
        <v>0</v>
      </c>
      <c r="UP302" s="132">
        <f t="shared" si="7226"/>
        <v>0</v>
      </c>
      <c r="UQ302" s="132">
        <f t="shared" si="7226"/>
        <v>0</v>
      </c>
      <c r="UR302" s="132">
        <f t="shared" si="7226"/>
        <v>0</v>
      </c>
      <c r="US302" s="132">
        <f t="shared" si="7226"/>
        <v>0</v>
      </c>
      <c r="UT302" s="132">
        <f t="shared" si="7226"/>
        <v>0</v>
      </c>
      <c r="UU302" s="132">
        <f t="shared" si="7226"/>
        <v>0</v>
      </c>
      <c r="UV302" s="132">
        <f t="shared" si="7226"/>
        <v>0</v>
      </c>
      <c r="UW302" s="132">
        <f t="shared" si="7226"/>
        <v>0</v>
      </c>
      <c r="UX302" s="132">
        <f t="shared" si="7226"/>
        <v>0</v>
      </c>
      <c r="UY302" s="47">
        <f t="shared" si="7194"/>
        <v>38</v>
      </c>
      <c r="UZ302" s="47">
        <f t="shared" si="7195"/>
        <v>729704.4632313922</v>
      </c>
      <c r="VA302" s="47">
        <f t="shared" si="7174"/>
        <v>38</v>
      </c>
      <c r="VB302" s="47">
        <f t="shared" si="7175"/>
        <v>729704.46323138848</v>
      </c>
      <c r="VC302" s="47">
        <f t="shared" si="7176"/>
        <v>48</v>
      </c>
      <c r="VD302" s="47">
        <f t="shared" si="7177"/>
        <v>811100.37000021606</v>
      </c>
      <c r="VE302" s="47">
        <f t="shared" si="7178"/>
        <v>624</v>
      </c>
      <c r="VF302" s="47">
        <f t="shared" si="7179"/>
        <v>0</v>
      </c>
      <c r="VG302" s="47">
        <f t="shared" si="7180"/>
        <v>0</v>
      </c>
      <c r="VH302" s="47">
        <f t="shared" si="7181"/>
        <v>-9</v>
      </c>
      <c r="VI302" s="47">
        <f t="shared" si="7182"/>
        <v>32.859999999997854</v>
      </c>
      <c r="VJ302" s="47">
        <f t="shared" si="7183"/>
        <v>32.859999999997854</v>
      </c>
      <c r="VK302" s="47">
        <f t="shared" si="7184"/>
        <v>39.770000000013034</v>
      </c>
      <c r="VL302" s="92">
        <f t="shared" si="7196"/>
        <v>10</v>
      </c>
      <c r="VM302" s="92">
        <f t="shared" si="7197"/>
        <v>81395.906768827583</v>
      </c>
    </row>
    <row r="303" spans="1:588" ht="28.5" customHeight="1" x14ac:dyDescent="0.2">
      <c r="A303" s="109" t="s">
        <v>494</v>
      </c>
      <c r="B303" s="141" t="s">
        <v>490</v>
      </c>
      <c r="C303" s="137">
        <v>5</v>
      </c>
      <c r="D303" s="139" t="s">
        <v>545</v>
      </c>
      <c r="E303" s="109"/>
      <c r="F303" s="109"/>
      <c r="G303" s="109"/>
      <c r="H303" s="109"/>
      <c r="I303" s="109"/>
      <c r="J303" s="109"/>
      <c r="K303" s="109"/>
      <c r="L303" s="109"/>
      <c r="M303" s="109"/>
      <c r="N303" s="109"/>
      <c r="O303" s="109"/>
      <c r="P303" s="142">
        <f>SUM(P99:P114)+P39+P40</f>
        <v>149</v>
      </c>
      <c r="Q303" s="142">
        <f t="shared" ref="Q303:CB303" si="7227">SUM(Q99:Q114)+Q39+Q40</f>
        <v>18331568.069777865</v>
      </c>
      <c r="R303" s="142">
        <f t="shared" si="7227"/>
        <v>149</v>
      </c>
      <c r="S303" s="142">
        <f t="shared" si="7227"/>
        <v>18331568.069777869</v>
      </c>
      <c r="T303" s="142">
        <f t="shared" si="7227"/>
        <v>155</v>
      </c>
      <c r="U303" s="142">
        <f t="shared" si="7227"/>
        <v>24225544.479999993</v>
      </c>
      <c r="V303" s="142">
        <f t="shared" si="7227"/>
        <v>1500</v>
      </c>
      <c r="W303" s="142">
        <f t="shared" si="7227"/>
        <v>4</v>
      </c>
      <c r="X303" s="142">
        <f t="shared" si="7227"/>
        <v>1375246.74</v>
      </c>
      <c r="Y303" s="142">
        <f t="shared" si="7227"/>
        <v>30</v>
      </c>
      <c r="Z303" s="142">
        <f t="shared" si="7227"/>
        <v>1037.3499999999999</v>
      </c>
      <c r="AA303" s="142">
        <f t="shared" si="7227"/>
        <v>1037.3499999999999</v>
      </c>
      <c r="AB303" s="142">
        <f t="shared" si="7227"/>
        <v>1380.7900000000002</v>
      </c>
      <c r="AC303" s="142">
        <f t="shared" si="7227"/>
        <v>6</v>
      </c>
      <c r="AD303" s="142">
        <f t="shared" si="7227"/>
        <v>5893976.4102221252</v>
      </c>
      <c r="AE303" s="142">
        <f t="shared" si="7227"/>
        <v>0</v>
      </c>
      <c r="AF303" s="142">
        <f t="shared" si="7227"/>
        <v>0</v>
      </c>
      <c r="AG303" s="142">
        <f t="shared" si="7227"/>
        <v>0</v>
      </c>
      <c r="AH303" s="142">
        <f t="shared" si="7227"/>
        <v>0</v>
      </c>
      <c r="AI303" s="142">
        <f t="shared" si="7227"/>
        <v>0</v>
      </c>
      <c r="AJ303" s="142">
        <f t="shared" si="7227"/>
        <v>0</v>
      </c>
      <c r="AK303" s="142">
        <f t="shared" si="7227"/>
        <v>0</v>
      </c>
      <c r="AL303" s="142">
        <f t="shared" si="7227"/>
        <v>0</v>
      </c>
      <c r="AM303" s="142">
        <f t="shared" si="7227"/>
        <v>0</v>
      </c>
      <c r="AN303" s="142">
        <f t="shared" si="7227"/>
        <v>0</v>
      </c>
      <c r="AO303" s="142">
        <f t="shared" si="7227"/>
        <v>0</v>
      </c>
      <c r="AP303" s="142">
        <f t="shared" si="7227"/>
        <v>0</v>
      </c>
      <c r="AQ303" s="142">
        <f t="shared" si="7227"/>
        <v>0</v>
      </c>
      <c r="AR303" s="142">
        <f t="shared" si="7227"/>
        <v>0</v>
      </c>
      <c r="AS303" s="142">
        <f t="shared" si="7227"/>
        <v>0</v>
      </c>
      <c r="AT303" s="142">
        <f t="shared" si="7227"/>
        <v>201</v>
      </c>
      <c r="AU303" s="142">
        <f t="shared" si="7227"/>
        <v>55946417.141999997</v>
      </c>
      <c r="AV303" s="142">
        <f t="shared" si="7227"/>
        <v>201</v>
      </c>
      <c r="AW303" s="142">
        <f t="shared" si="7227"/>
        <v>55946417.141999997</v>
      </c>
      <c r="AX303" s="142">
        <f t="shared" si="7227"/>
        <v>203</v>
      </c>
      <c r="AY303" s="142">
        <f t="shared" si="7227"/>
        <v>57264645.15000017</v>
      </c>
      <c r="AZ303" s="142">
        <f t="shared" si="7227"/>
        <v>2455</v>
      </c>
      <c r="BA303" s="142">
        <f t="shared" si="7227"/>
        <v>1</v>
      </c>
      <c r="BB303" s="142">
        <f t="shared" si="7227"/>
        <v>17433.810000000001</v>
      </c>
      <c r="BC303" s="142">
        <f t="shared" si="7227"/>
        <v>6</v>
      </c>
      <c r="BD303" s="142">
        <f t="shared" si="7227"/>
        <v>2393.7299999999996</v>
      </c>
      <c r="BE303" s="142">
        <f t="shared" si="7227"/>
        <v>2393.7299999999996</v>
      </c>
      <c r="BF303" s="142">
        <f t="shared" si="7227"/>
        <v>2445.34</v>
      </c>
      <c r="BG303" s="142">
        <f t="shared" si="7227"/>
        <v>2</v>
      </c>
      <c r="BH303" s="142">
        <f t="shared" si="7227"/>
        <v>1318228.0080001685</v>
      </c>
      <c r="BI303" s="142">
        <f t="shared" si="7227"/>
        <v>0</v>
      </c>
      <c r="BJ303" s="142">
        <f t="shared" si="7227"/>
        <v>0</v>
      </c>
      <c r="BK303" s="142">
        <f t="shared" si="7227"/>
        <v>0</v>
      </c>
      <c r="BL303" s="142">
        <f t="shared" si="7227"/>
        <v>0</v>
      </c>
      <c r="BM303" s="142">
        <f t="shared" si="7227"/>
        <v>0</v>
      </c>
      <c r="BN303" s="142">
        <f t="shared" si="7227"/>
        <v>0</v>
      </c>
      <c r="BO303" s="142">
        <f t="shared" si="7227"/>
        <v>0</v>
      </c>
      <c r="BP303" s="142">
        <f t="shared" si="7227"/>
        <v>0</v>
      </c>
      <c r="BQ303" s="142">
        <f t="shared" si="7227"/>
        <v>0</v>
      </c>
      <c r="BR303" s="142">
        <f t="shared" si="7227"/>
        <v>0</v>
      </c>
      <c r="BS303" s="142">
        <f t="shared" si="7227"/>
        <v>0</v>
      </c>
      <c r="BT303" s="142">
        <f t="shared" si="7227"/>
        <v>0</v>
      </c>
      <c r="BU303" s="142">
        <f t="shared" si="7227"/>
        <v>0</v>
      </c>
      <c r="BV303" s="142">
        <f t="shared" si="7227"/>
        <v>0</v>
      </c>
      <c r="BW303" s="142">
        <f t="shared" si="7227"/>
        <v>0</v>
      </c>
      <c r="BX303" s="142">
        <f t="shared" si="7227"/>
        <v>0</v>
      </c>
      <c r="BY303" s="142">
        <f t="shared" si="7227"/>
        <v>0</v>
      </c>
      <c r="BZ303" s="142">
        <f t="shared" si="7227"/>
        <v>0</v>
      </c>
      <c r="CA303" s="142">
        <f t="shared" si="7227"/>
        <v>0</v>
      </c>
      <c r="CB303" s="142">
        <f t="shared" si="7227"/>
        <v>0</v>
      </c>
      <c r="CC303" s="142">
        <f t="shared" ref="CC303:EN303" si="7228">SUM(CC99:CC114)+CC39+CC40</f>
        <v>0</v>
      </c>
      <c r="CD303" s="142">
        <f t="shared" si="7228"/>
        <v>0</v>
      </c>
      <c r="CE303" s="142">
        <f t="shared" si="7228"/>
        <v>0</v>
      </c>
      <c r="CF303" s="142">
        <f t="shared" si="7228"/>
        <v>0</v>
      </c>
      <c r="CG303" s="142">
        <f t="shared" si="7228"/>
        <v>0</v>
      </c>
      <c r="CH303" s="142">
        <f t="shared" si="7228"/>
        <v>0</v>
      </c>
      <c r="CI303" s="142">
        <f t="shared" si="7228"/>
        <v>0</v>
      </c>
      <c r="CJ303" s="142">
        <f t="shared" si="7228"/>
        <v>0</v>
      </c>
      <c r="CK303" s="142">
        <f t="shared" si="7228"/>
        <v>0</v>
      </c>
      <c r="CL303" s="142">
        <f t="shared" si="7228"/>
        <v>0</v>
      </c>
      <c r="CM303" s="142">
        <f t="shared" si="7228"/>
        <v>0</v>
      </c>
      <c r="CN303" s="142">
        <f t="shared" si="7228"/>
        <v>0</v>
      </c>
      <c r="CO303" s="142">
        <f t="shared" si="7228"/>
        <v>0</v>
      </c>
      <c r="CP303" s="142">
        <f t="shared" si="7228"/>
        <v>0</v>
      </c>
      <c r="CQ303" s="142">
        <f t="shared" si="7228"/>
        <v>0</v>
      </c>
      <c r="CR303" s="142">
        <f t="shared" si="7228"/>
        <v>0</v>
      </c>
      <c r="CS303" s="142">
        <f t="shared" si="7228"/>
        <v>0</v>
      </c>
      <c r="CT303" s="142">
        <f t="shared" si="7228"/>
        <v>0</v>
      </c>
      <c r="CU303" s="142">
        <f t="shared" si="7228"/>
        <v>0</v>
      </c>
      <c r="CV303" s="142">
        <f t="shared" si="7228"/>
        <v>0</v>
      </c>
      <c r="CW303" s="142">
        <f t="shared" si="7228"/>
        <v>0</v>
      </c>
      <c r="CX303" s="142">
        <f t="shared" si="7228"/>
        <v>0</v>
      </c>
      <c r="CY303" s="142">
        <f t="shared" si="7228"/>
        <v>0</v>
      </c>
      <c r="CZ303" s="142">
        <f t="shared" si="7228"/>
        <v>0</v>
      </c>
      <c r="DA303" s="142">
        <f t="shared" si="7228"/>
        <v>0</v>
      </c>
      <c r="DB303" s="142">
        <f t="shared" si="7228"/>
        <v>0</v>
      </c>
      <c r="DC303" s="142">
        <f t="shared" si="7228"/>
        <v>0</v>
      </c>
      <c r="DD303" s="142">
        <f t="shared" si="7228"/>
        <v>0</v>
      </c>
      <c r="DE303" s="142">
        <f t="shared" si="7228"/>
        <v>0</v>
      </c>
      <c r="DF303" s="142">
        <f t="shared" si="7228"/>
        <v>0</v>
      </c>
      <c r="DG303" s="142">
        <f t="shared" si="7228"/>
        <v>0</v>
      </c>
      <c r="DH303" s="142">
        <f t="shared" si="7228"/>
        <v>0</v>
      </c>
      <c r="DI303" s="142">
        <f t="shared" si="7228"/>
        <v>0</v>
      </c>
      <c r="DJ303" s="142">
        <f t="shared" si="7228"/>
        <v>0</v>
      </c>
      <c r="DK303" s="142">
        <f t="shared" si="7228"/>
        <v>0</v>
      </c>
      <c r="DL303" s="142">
        <f t="shared" si="7228"/>
        <v>0</v>
      </c>
      <c r="DM303" s="142">
        <f t="shared" si="7228"/>
        <v>0</v>
      </c>
      <c r="DN303" s="142">
        <f t="shared" si="7228"/>
        <v>0</v>
      </c>
      <c r="DO303" s="142">
        <f t="shared" si="7228"/>
        <v>0</v>
      </c>
      <c r="DP303" s="142">
        <f t="shared" si="7228"/>
        <v>0</v>
      </c>
      <c r="DQ303" s="142">
        <f t="shared" si="7228"/>
        <v>0</v>
      </c>
      <c r="DR303" s="142">
        <f t="shared" si="7228"/>
        <v>0</v>
      </c>
      <c r="DS303" s="142">
        <f t="shared" si="7228"/>
        <v>0</v>
      </c>
      <c r="DT303" s="142">
        <f t="shared" si="7228"/>
        <v>0</v>
      </c>
      <c r="DU303" s="142">
        <f t="shared" si="7228"/>
        <v>1</v>
      </c>
      <c r="DV303" s="142">
        <f t="shared" si="7228"/>
        <v>39579.46</v>
      </c>
      <c r="DW303" s="142">
        <f t="shared" si="7228"/>
        <v>12</v>
      </c>
      <c r="DX303" s="142">
        <f t="shared" si="7228"/>
        <v>0</v>
      </c>
      <c r="DY303" s="142">
        <f t="shared" si="7228"/>
        <v>0</v>
      </c>
      <c r="DZ303" s="142">
        <f t="shared" si="7228"/>
        <v>0</v>
      </c>
      <c r="EA303" s="142">
        <f t="shared" si="7228"/>
        <v>0</v>
      </c>
      <c r="EB303" s="142">
        <f t="shared" si="7228"/>
        <v>0</v>
      </c>
      <c r="EC303" s="142">
        <f t="shared" si="7228"/>
        <v>1.68</v>
      </c>
      <c r="ED303" s="142">
        <f t="shared" si="7228"/>
        <v>1</v>
      </c>
      <c r="EE303" s="142">
        <f t="shared" si="7228"/>
        <v>39579.46</v>
      </c>
      <c r="EF303" s="142">
        <f t="shared" si="7228"/>
        <v>7</v>
      </c>
      <c r="EG303" s="142">
        <f t="shared" si="7228"/>
        <v>2920171.8718172004</v>
      </c>
      <c r="EH303" s="142">
        <f t="shared" si="7228"/>
        <v>7</v>
      </c>
      <c r="EI303" s="142">
        <f t="shared" si="7228"/>
        <v>2920171.8718172004</v>
      </c>
      <c r="EJ303" s="142">
        <f t="shared" si="7228"/>
        <v>3</v>
      </c>
      <c r="EK303" s="142">
        <f t="shared" si="7228"/>
        <v>1261522.6499999999</v>
      </c>
      <c r="EL303" s="142">
        <f t="shared" si="7228"/>
        <v>7</v>
      </c>
      <c r="EM303" s="142">
        <f t="shared" si="7228"/>
        <v>0</v>
      </c>
      <c r="EN303" s="142">
        <f t="shared" si="7228"/>
        <v>0</v>
      </c>
      <c r="EO303" s="142">
        <f t="shared" ref="EO303:GZ303" si="7229">SUM(EO99:EO114)+EO39+EO40</f>
        <v>0</v>
      </c>
      <c r="EP303" s="142">
        <f t="shared" si="7229"/>
        <v>173.95000000000002</v>
      </c>
      <c r="EQ303" s="142">
        <f t="shared" si="7229"/>
        <v>173.95000000000002</v>
      </c>
      <c r="ER303" s="142">
        <f t="shared" si="7229"/>
        <v>74.550000000000011</v>
      </c>
      <c r="ES303" s="142">
        <f t="shared" si="7229"/>
        <v>-4</v>
      </c>
      <c r="ET303" s="142">
        <f t="shared" si="7229"/>
        <v>-1658649.2218172005</v>
      </c>
      <c r="EU303" s="142">
        <f t="shared" si="7229"/>
        <v>0</v>
      </c>
      <c r="EV303" s="142">
        <f t="shared" si="7229"/>
        <v>0</v>
      </c>
      <c r="EW303" s="142">
        <f t="shared" si="7229"/>
        <v>0</v>
      </c>
      <c r="EX303" s="142">
        <f t="shared" si="7229"/>
        <v>0</v>
      </c>
      <c r="EY303" s="142">
        <f t="shared" si="7229"/>
        <v>0</v>
      </c>
      <c r="EZ303" s="142">
        <f t="shared" si="7229"/>
        <v>0</v>
      </c>
      <c r="FA303" s="142">
        <f t="shared" si="7229"/>
        <v>0</v>
      </c>
      <c r="FB303" s="142">
        <f t="shared" si="7229"/>
        <v>0</v>
      </c>
      <c r="FC303" s="142">
        <f t="shared" si="7229"/>
        <v>0</v>
      </c>
      <c r="FD303" s="142">
        <f t="shared" si="7229"/>
        <v>0</v>
      </c>
      <c r="FE303" s="142">
        <f t="shared" si="7229"/>
        <v>0</v>
      </c>
      <c r="FF303" s="142">
        <f t="shared" si="7229"/>
        <v>0</v>
      </c>
      <c r="FG303" s="142">
        <f t="shared" si="7229"/>
        <v>0</v>
      </c>
      <c r="FH303" s="142">
        <f t="shared" si="7229"/>
        <v>0</v>
      </c>
      <c r="FI303" s="142">
        <f t="shared" si="7229"/>
        <v>0</v>
      </c>
      <c r="FJ303" s="142">
        <f t="shared" si="7229"/>
        <v>0</v>
      </c>
      <c r="FK303" s="142">
        <f t="shared" si="7229"/>
        <v>0</v>
      </c>
      <c r="FL303" s="142">
        <f t="shared" si="7229"/>
        <v>0</v>
      </c>
      <c r="FM303" s="142">
        <f t="shared" si="7229"/>
        <v>0</v>
      </c>
      <c r="FN303" s="142">
        <f t="shared" si="7229"/>
        <v>0</v>
      </c>
      <c r="FO303" s="142">
        <f t="shared" si="7229"/>
        <v>0</v>
      </c>
      <c r="FP303" s="142">
        <f t="shared" si="7229"/>
        <v>0</v>
      </c>
      <c r="FQ303" s="142">
        <f t="shared" si="7229"/>
        <v>0</v>
      </c>
      <c r="FR303" s="142">
        <f t="shared" si="7229"/>
        <v>0</v>
      </c>
      <c r="FS303" s="142">
        <f t="shared" si="7229"/>
        <v>0</v>
      </c>
      <c r="FT303" s="142">
        <f t="shared" si="7229"/>
        <v>0</v>
      </c>
      <c r="FU303" s="142">
        <f t="shared" si="7229"/>
        <v>0</v>
      </c>
      <c r="FV303" s="142">
        <f t="shared" si="7229"/>
        <v>0</v>
      </c>
      <c r="FW303" s="142">
        <f t="shared" si="7229"/>
        <v>0</v>
      </c>
      <c r="FX303" s="142">
        <f t="shared" si="7229"/>
        <v>0</v>
      </c>
      <c r="FY303" s="142">
        <f t="shared" si="7229"/>
        <v>0</v>
      </c>
      <c r="FZ303" s="142">
        <f t="shared" si="7229"/>
        <v>0</v>
      </c>
      <c r="GA303" s="142">
        <f t="shared" si="7229"/>
        <v>0</v>
      </c>
      <c r="GB303" s="142">
        <f t="shared" si="7229"/>
        <v>0</v>
      </c>
      <c r="GC303" s="142">
        <f t="shared" si="7229"/>
        <v>0</v>
      </c>
      <c r="GD303" s="142">
        <f t="shared" si="7229"/>
        <v>0</v>
      </c>
      <c r="GE303" s="142">
        <f t="shared" si="7229"/>
        <v>0</v>
      </c>
      <c r="GF303" s="142">
        <f t="shared" si="7229"/>
        <v>0</v>
      </c>
      <c r="GG303" s="142">
        <f t="shared" si="7229"/>
        <v>0</v>
      </c>
      <c r="GH303" s="142">
        <f t="shared" si="7229"/>
        <v>0</v>
      </c>
      <c r="GI303" s="142">
        <f t="shared" si="7229"/>
        <v>0</v>
      </c>
      <c r="GJ303" s="142">
        <f t="shared" si="7229"/>
        <v>0</v>
      </c>
      <c r="GK303" s="142">
        <f t="shared" si="7229"/>
        <v>0</v>
      </c>
      <c r="GL303" s="142">
        <f t="shared" si="7229"/>
        <v>0</v>
      </c>
      <c r="GM303" s="142">
        <f t="shared" si="7229"/>
        <v>0</v>
      </c>
      <c r="GN303" s="142">
        <f t="shared" si="7229"/>
        <v>0</v>
      </c>
      <c r="GO303" s="142">
        <f t="shared" si="7229"/>
        <v>0</v>
      </c>
      <c r="GP303" s="142">
        <f t="shared" si="7229"/>
        <v>0</v>
      </c>
      <c r="GQ303" s="142">
        <f t="shared" si="7229"/>
        <v>0</v>
      </c>
      <c r="GR303" s="142">
        <f t="shared" si="7229"/>
        <v>0</v>
      </c>
      <c r="GS303" s="142">
        <f t="shared" si="7229"/>
        <v>0</v>
      </c>
      <c r="GT303" s="142">
        <f t="shared" si="7229"/>
        <v>0</v>
      </c>
      <c r="GU303" s="142">
        <f t="shared" si="7229"/>
        <v>0</v>
      </c>
      <c r="GV303" s="142">
        <f t="shared" si="7229"/>
        <v>0</v>
      </c>
      <c r="GW303" s="142">
        <f t="shared" si="7229"/>
        <v>0</v>
      </c>
      <c r="GX303" s="142">
        <f t="shared" si="7229"/>
        <v>0</v>
      </c>
      <c r="GY303" s="142">
        <f t="shared" si="7229"/>
        <v>0</v>
      </c>
      <c r="GZ303" s="142">
        <f t="shared" si="7229"/>
        <v>0</v>
      </c>
      <c r="HA303" s="142">
        <f t="shared" ref="HA303:JL303" si="7230">SUM(HA99:HA114)+HA39+HA40</f>
        <v>0</v>
      </c>
      <c r="HB303" s="142">
        <f t="shared" si="7230"/>
        <v>0</v>
      </c>
      <c r="HC303" s="142">
        <f t="shared" si="7230"/>
        <v>0</v>
      </c>
      <c r="HD303" s="142">
        <f t="shared" si="7230"/>
        <v>0</v>
      </c>
      <c r="HE303" s="142">
        <f t="shared" si="7230"/>
        <v>0</v>
      </c>
      <c r="HF303" s="142">
        <f t="shared" si="7230"/>
        <v>0</v>
      </c>
      <c r="HG303" s="142">
        <f t="shared" si="7230"/>
        <v>0</v>
      </c>
      <c r="HH303" s="142">
        <f t="shared" si="7230"/>
        <v>0</v>
      </c>
      <c r="HI303" s="142">
        <f t="shared" si="7230"/>
        <v>0</v>
      </c>
      <c r="HJ303" s="142">
        <f t="shared" si="7230"/>
        <v>0</v>
      </c>
      <c r="HK303" s="142">
        <f t="shared" si="7230"/>
        <v>0</v>
      </c>
      <c r="HL303" s="142">
        <f t="shared" si="7230"/>
        <v>0</v>
      </c>
      <c r="HM303" s="142">
        <f t="shared" si="7230"/>
        <v>0</v>
      </c>
      <c r="HN303" s="142">
        <f t="shared" si="7230"/>
        <v>0</v>
      </c>
      <c r="HO303" s="142">
        <f t="shared" si="7230"/>
        <v>0</v>
      </c>
      <c r="HP303" s="142">
        <f t="shared" si="7230"/>
        <v>0</v>
      </c>
      <c r="HQ303" s="142">
        <f t="shared" si="7230"/>
        <v>0</v>
      </c>
      <c r="HR303" s="142">
        <f t="shared" si="7230"/>
        <v>0</v>
      </c>
      <c r="HS303" s="142">
        <f t="shared" si="7230"/>
        <v>0</v>
      </c>
      <c r="HT303" s="142">
        <f t="shared" si="7230"/>
        <v>0</v>
      </c>
      <c r="HU303" s="142">
        <f t="shared" si="7230"/>
        <v>0</v>
      </c>
      <c r="HV303" s="142">
        <f t="shared" si="7230"/>
        <v>0</v>
      </c>
      <c r="HW303" s="142">
        <f t="shared" si="7230"/>
        <v>0</v>
      </c>
      <c r="HX303" s="142">
        <f t="shared" si="7230"/>
        <v>0</v>
      </c>
      <c r="HY303" s="142">
        <f t="shared" si="7230"/>
        <v>0</v>
      </c>
      <c r="HZ303" s="142">
        <f t="shared" si="7230"/>
        <v>0</v>
      </c>
      <c r="IA303" s="142">
        <f t="shared" si="7230"/>
        <v>0</v>
      </c>
      <c r="IB303" s="142">
        <f t="shared" si="7230"/>
        <v>0</v>
      </c>
      <c r="IC303" s="142">
        <f t="shared" si="7230"/>
        <v>0</v>
      </c>
      <c r="ID303" s="142">
        <f t="shared" si="7230"/>
        <v>0</v>
      </c>
      <c r="IE303" s="142">
        <f t="shared" si="7230"/>
        <v>0</v>
      </c>
      <c r="IF303" s="142">
        <f t="shared" si="7230"/>
        <v>0</v>
      </c>
      <c r="IG303" s="142">
        <f t="shared" si="7230"/>
        <v>0</v>
      </c>
      <c r="IH303" s="142">
        <f t="shared" si="7230"/>
        <v>0</v>
      </c>
      <c r="II303" s="142">
        <f t="shared" si="7230"/>
        <v>0</v>
      </c>
      <c r="IJ303" s="142">
        <f t="shared" si="7230"/>
        <v>0</v>
      </c>
      <c r="IK303" s="142">
        <f t="shared" si="7230"/>
        <v>0</v>
      </c>
      <c r="IL303" s="142">
        <f t="shared" si="7230"/>
        <v>0</v>
      </c>
      <c r="IM303" s="142">
        <f t="shared" si="7230"/>
        <v>0</v>
      </c>
      <c r="IN303" s="142">
        <f t="shared" si="7230"/>
        <v>0</v>
      </c>
      <c r="IO303" s="142">
        <f t="shared" si="7230"/>
        <v>0</v>
      </c>
      <c r="IP303" s="142">
        <f t="shared" si="7230"/>
        <v>0</v>
      </c>
      <c r="IQ303" s="142">
        <f t="shared" si="7230"/>
        <v>0</v>
      </c>
      <c r="IR303" s="142">
        <f t="shared" si="7230"/>
        <v>0</v>
      </c>
      <c r="IS303" s="142">
        <f t="shared" si="7230"/>
        <v>0</v>
      </c>
      <c r="IT303" s="142">
        <f t="shared" si="7230"/>
        <v>0</v>
      </c>
      <c r="IU303" s="142">
        <f t="shared" si="7230"/>
        <v>0</v>
      </c>
      <c r="IV303" s="142">
        <f t="shared" si="7230"/>
        <v>0</v>
      </c>
      <c r="IW303" s="142">
        <f t="shared" si="7230"/>
        <v>0</v>
      </c>
      <c r="IX303" s="142">
        <f t="shared" si="7230"/>
        <v>0</v>
      </c>
      <c r="IY303" s="142">
        <f t="shared" si="7230"/>
        <v>0</v>
      </c>
      <c r="IZ303" s="142">
        <f t="shared" si="7230"/>
        <v>0</v>
      </c>
      <c r="JA303" s="142">
        <f t="shared" si="7230"/>
        <v>0</v>
      </c>
      <c r="JB303" s="142">
        <f t="shared" si="7230"/>
        <v>0</v>
      </c>
      <c r="JC303" s="142">
        <f t="shared" si="7230"/>
        <v>0</v>
      </c>
      <c r="JD303" s="142">
        <f t="shared" si="7230"/>
        <v>0</v>
      </c>
      <c r="JE303" s="142">
        <f t="shared" si="7230"/>
        <v>0</v>
      </c>
      <c r="JF303" s="142">
        <f t="shared" si="7230"/>
        <v>0</v>
      </c>
      <c r="JG303" s="142">
        <f t="shared" si="7230"/>
        <v>0</v>
      </c>
      <c r="JH303" s="142">
        <f t="shared" si="7230"/>
        <v>0</v>
      </c>
      <c r="JI303" s="142">
        <f t="shared" si="7230"/>
        <v>0</v>
      </c>
      <c r="JJ303" s="142">
        <f t="shared" si="7230"/>
        <v>0</v>
      </c>
      <c r="JK303" s="142">
        <f t="shared" si="7230"/>
        <v>0</v>
      </c>
      <c r="JL303" s="142">
        <f t="shared" si="7230"/>
        <v>0</v>
      </c>
      <c r="JM303" s="142">
        <f t="shared" ref="JM303:LX303" si="7231">SUM(JM99:JM114)+JM39+JM40</f>
        <v>0</v>
      </c>
      <c r="JN303" s="142">
        <f t="shared" si="7231"/>
        <v>0</v>
      </c>
      <c r="JO303" s="142">
        <f t="shared" si="7231"/>
        <v>0</v>
      </c>
      <c r="JP303" s="142">
        <f t="shared" si="7231"/>
        <v>0</v>
      </c>
      <c r="JQ303" s="142">
        <f t="shared" si="7231"/>
        <v>0</v>
      </c>
      <c r="JR303" s="142">
        <f t="shared" si="7231"/>
        <v>0</v>
      </c>
      <c r="JS303" s="142">
        <f t="shared" si="7231"/>
        <v>0</v>
      </c>
      <c r="JT303" s="142">
        <f t="shared" si="7231"/>
        <v>0</v>
      </c>
      <c r="JU303" s="142">
        <f t="shared" si="7231"/>
        <v>0</v>
      </c>
      <c r="JV303" s="142">
        <f t="shared" si="7231"/>
        <v>0</v>
      </c>
      <c r="JW303" s="142">
        <f t="shared" si="7231"/>
        <v>0</v>
      </c>
      <c r="JX303" s="142">
        <f t="shared" si="7231"/>
        <v>0</v>
      </c>
      <c r="JY303" s="142">
        <f t="shared" si="7231"/>
        <v>0</v>
      </c>
      <c r="JZ303" s="142">
        <f t="shared" si="7231"/>
        <v>0</v>
      </c>
      <c r="KA303" s="142">
        <f t="shared" si="7231"/>
        <v>0</v>
      </c>
      <c r="KB303" s="142">
        <f t="shared" si="7231"/>
        <v>0</v>
      </c>
      <c r="KC303" s="142">
        <f t="shared" si="7231"/>
        <v>0</v>
      </c>
      <c r="KD303" s="142">
        <f t="shared" si="7231"/>
        <v>0</v>
      </c>
      <c r="KE303" s="142">
        <f t="shared" si="7231"/>
        <v>0</v>
      </c>
      <c r="KF303" s="142">
        <f t="shared" si="7231"/>
        <v>0</v>
      </c>
      <c r="KG303" s="142">
        <f t="shared" si="7231"/>
        <v>0</v>
      </c>
      <c r="KH303" s="142">
        <f t="shared" si="7231"/>
        <v>0</v>
      </c>
      <c r="KI303" s="142">
        <f t="shared" si="7231"/>
        <v>0</v>
      </c>
      <c r="KJ303" s="142">
        <f t="shared" si="7231"/>
        <v>0</v>
      </c>
      <c r="KK303" s="142">
        <f t="shared" si="7231"/>
        <v>0</v>
      </c>
      <c r="KL303" s="142">
        <f t="shared" si="7231"/>
        <v>0</v>
      </c>
      <c r="KM303" s="142">
        <f t="shared" si="7231"/>
        <v>0</v>
      </c>
      <c r="KN303" s="142">
        <f t="shared" si="7231"/>
        <v>0</v>
      </c>
      <c r="KO303" s="142">
        <f t="shared" si="7231"/>
        <v>0</v>
      </c>
      <c r="KP303" s="142">
        <f t="shared" si="7231"/>
        <v>0</v>
      </c>
      <c r="KQ303" s="142">
        <f t="shared" si="7231"/>
        <v>0</v>
      </c>
      <c r="KR303" s="142">
        <f t="shared" si="7231"/>
        <v>0</v>
      </c>
      <c r="KS303" s="142">
        <f t="shared" si="7231"/>
        <v>0</v>
      </c>
      <c r="KT303" s="142">
        <f t="shared" si="7231"/>
        <v>0</v>
      </c>
      <c r="KU303" s="142">
        <f t="shared" si="7231"/>
        <v>0</v>
      </c>
      <c r="KV303" s="142">
        <f t="shared" si="7231"/>
        <v>0</v>
      </c>
      <c r="KW303" s="142">
        <f t="shared" si="7231"/>
        <v>0</v>
      </c>
      <c r="KX303" s="142">
        <f t="shared" si="7231"/>
        <v>0</v>
      </c>
      <c r="KY303" s="142">
        <f t="shared" si="7231"/>
        <v>0</v>
      </c>
      <c r="KZ303" s="142">
        <f t="shared" si="7231"/>
        <v>0</v>
      </c>
      <c r="LA303" s="142">
        <f t="shared" si="7231"/>
        <v>0</v>
      </c>
      <c r="LB303" s="142">
        <f t="shared" si="7231"/>
        <v>0</v>
      </c>
      <c r="LC303" s="142">
        <f t="shared" si="7231"/>
        <v>0</v>
      </c>
      <c r="LD303" s="142">
        <f t="shared" si="7231"/>
        <v>0</v>
      </c>
      <c r="LE303" s="142">
        <f t="shared" si="7231"/>
        <v>0</v>
      </c>
      <c r="LF303" s="142">
        <f t="shared" si="7231"/>
        <v>0</v>
      </c>
      <c r="LG303" s="142">
        <f t="shared" si="7231"/>
        <v>0</v>
      </c>
      <c r="LH303" s="142">
        <f t="shared" si="7231"/>
        <v>0</v>
      </c>
      <c r="LI303" s="142">
        <f t="shared" si="7231"/>
        <v>0</v>
      </c>
      <c r="LJ303" s="142">
        <f t="shared" si="7231"/>
        <v>0</v>
      </c>
      <c r="LK303" s="142">
        <f t="shared" si="7231"/>
        <v>0</v>
      </c>
      <c r="LL303" s="142">
        <f t="shared" si="7231"/>
        <v>0</v>
      </c>
      <c r="LM303" s="142">
        <f t="shared" si="7231"/>
        <v>0</v>
      </c>
      <c r="LN303" s="142">
        <f t="shared" si="7231"/>
        <v>0</v>
      </c>
      <c r="LO303" s="142">
        <f t="shared" si="7231"/>
        <v>0</v>
      </c>
      <c r="LP303" s="142">
        <f t="shared" si="7231"/>
        <v>0</v>
      </c>
      <c r="LQ303" s="142">
        <f t="shared" si="7231"/>
        <v>0</v>
      </c>
      <c r="LR303" s="142">
        <f t="shared" si="7231"/>
        <v>0</v>
      </c>
      <c r="LS303" s="142">
        <f t="shared" si="7231"/>
        <v>0</v>
      </c>
      <c r="LT303" s="142">
        <f t="shared" si="7231"/>
        <v>0</v>
      </c>
      <c r="LU303" s="142">
        <f t="shared" si="7231"/>
        <v>0</v>
      </c>
      <c r="LV303" s="142">
        <f t="shared" si="7231"/>
        <v>0</v>
      </c>
      <c r="LW303" s="142">
        <f t="shared" si="7231"/>
        <v>0</v>
      </c>
      <c r="LX303" s="142">
        <f t="shared" si="7231"/>
        <v>0</v>
      </c>
      <c r="LY303" s="142">
        <f t="shared" ref="LY303:OJ303" si="7232">SUM(LY99:LY114)+LY39+LY40</f>
        <v>0</v>
      </c>
      <c r="LZ303" s="142">
        <f t="shared" si="7232"/>
        <v>0</v>
      </c>
      <c r="MA303" s="142">
        <f t="shared" si="7232"/>
        <v>0</v>
      </c>
      <c r="MB303" s="142">
        <f t="shared" si="7232"/>
        <v>0</v>
      </c>
      <c r="MC303" s="142">
        <f t="shared" si="7232"/>
        <v>0</v>
      </c>
      <c r="MD303" s="142">
        <f t="shared" si="7232"/>
        <v>0</v>
      </c>
      <c r="ME303" s="142">
        <f t="shared" si="7232"/>
        <v>0</v>
      </c>
      <c r="MF303" s="142">
        <f t="shared" si="7232"/>
        <v>0</v>
      </c>
      <c r="MG303" s="142">
        <f t="shared" si="7232"/>
        <v>0</v>
      </c>
      <c r="MH303" s="142">
        <f t="shared" si="7232"/>
        <v>0</v>
      </c>
      <c r="MI303" s="142">
        <f t="shared" si="7232"/>
        <v>0</v>
      </c>
      <c r="MJ303" s="142">
        <f t="shared" si="7232"/>
        <v>0</v>
      </c>
      <c r="MK303" s="142">
        <f t="shared" si="7232"/>
        <v>0</v>
      </c>
      <c r="ML303" s="142">
        <f t="shared" si="7232"/>
        <v>0</v>
      </c>
      <c r="MM303" s="142">
        <f t="shared" si="7232"/>
        <v>0</v>
      </c>
      <c r="MN303" s="142">
        <f t="shared" si="7232"/>
        <v>0</v>
      </c>
      <c r="MO303" s="142">
        <f t="shared" si="7232"/>
        <v>0</v>
      </c>
      <c r="MP303" s="142">
        <f t="shared" si="7232"/>
        <v>0</v>
      </c>
      <c r="MQ303" s="142">
        <f t="shared" si="7232"/>
        <v>0</v>
      </c>
      <c r="MR303" s="142">
        <f t="shared" si="7232"/>
        <v>0</v>
      </c>
      <c r="MS303" s="142">
        <f t="shared" si="7232"/>
        <v>0</v>
      </c>
      <c r="MT303" s="142">
        <f t="shared" si="7232"/>
        <v>0</v>
      </c>
      <c r="MU303" s="142">
        <f t="shared" si="7232"/>
        <v>0</v>
      </c>
      <c r="MV303" s="142">
        <f t="shared" si="7232"/>
        <v>0</v>
      </c>
      <c r="MW303" s="142">
        <f t="shared" si="7232"/>
        <v>0</v>
      </c>
      <c r="MX303" s="142">
        <f t="shared" si="7232"/>
        <v>0</v>
      </c>
      <c r="MY303" s="142">
        <f t="shared" si="7232"/>
        <v>0</v>
      </c>
      <c r="MZ303" s="142">
        <f t="shared" si="7232"/>
        <v>0</v>
      </c>
      <c r="NA303" s="142">
        <f t="shared" si="7232"/>
        <v>0</v>
      </c>
      <c r="NB303" s="142">
        <f t="shared" si="7232"/>
        <v>0</v>
      </c>
      <c r="NC303" s="142">
        <f t="shared" si="7232"/>
        <v>0</v>
      </c>
      <c r="ND303" s="142">
        <f t="shared" si="7232"/>
        <v>0</v>
      </c>
      <c r="NE303" s="142">
        <f t="shared" si="7232"/>
        <v>0</v>
      </c>
      <c r="NF303" s="142">
        <f t="shared" si="7232"/>
        <v>0</v>
      </c>
      <c r="NG303" s="142">
        <f t="shared" si="7232"/>
        <v>0</v>
      </c>
      <c r="NH303" s="142">
        <f t="shared" si="7232"/>
        <v>0</v>
      </c>
      <c r="NI303" s="142">
        <f t="shared" si="7232"/>
        <v>0</v>
      </c>
      <c r="NJ303" s="142">
        <f t="shared" si="7232"/>
        <v>0</v>
      </c>
      <c r="NK303" s="142">
        <f t="shared" si="7232"/>
        <v>0</v>
      </c>
      <c r="NL303" s="142">
        <f t="shared" si="7232"/>
        <v>0</v>
      </c>
      <c r="NM303" s="142">
        <f t="shared" si="7232"/>
        <v>0</v>
      </c>
      <c r="NN303" s="142">
        <f t="shared" si="7232"/>
        <v>0</v>
      </c>
      <c r="NO303" s="142">
        <f t="shared" si="7232"/>
        <v>0</v>
      </c>
      <c r="NP303" s="142">
        <f t="shared" si="7232"/>
        <v>0</v>
      </c>
      <c r="NQ303" s="142">
        <f t="shared" si="7232"/>
        <v>0</v>
      </c>
      <c r="NR303" s="142">
        <f t="shared" si="7232"/>
        <v>0</v>
      </c>
      <c r="NS303" s="142">
        <f t="shared" si="7232"/>
        <v>0</v>
      </c>
      <c r="NT303" s="142">
        <f t="shared" si="7232"/>
        <v>0</v>
      </c>
      <c r="NU303" s="142">
        <f t="shared" si="7232"/>
        <v>0</v>
      </c>
      <c r="NV303" s="142">
        <f t="shared" si="7232"/>
        <v>0</v>
      </c>
      <c r="NW303" s="142">
        <f t="shared" si="7232"/>
        <v>0</v>
      </c>
      <c r="NX303" s="142">
        <f t="shared" si="7232"/>
        <v>0</v>
      </c>
      <c r="NY303" s="142">
        <f t="shared" si="7232"/>
        <v>0</v>
      </c>
      <c r="NZ303" s="142">
        <f t="shared" si="7232"/>
        <v>0</v>
      </c>
      <c r="OA303" s="142">
        <f t="shared" si="7232"/>
        <v>0</v>
      </c>
      <c r="OB303" s="142">
        <f t="shared" si="7232"/>
        <v>0</v>
      </c>
      <c r="OC303" s="142">
        <f t="shared" si="7232"/>
        <v>0</v>
      </c>
      <c r="OD303" s="142">
        <f t="shared" si="7232"/>
        <v>0</v>
      </c>
      <c r="OE303" s="142">
        <f t="shared" si="7232"/>
        <v>0</v>
      </c>
      <c r="OF303" s="142">
        <f t="shared" si="7232"/>
        <v>0</v>
      </c>
      <c r="OG303" s="142">
        <f t="shared" si="7232"/>
        <v>0</v>
      </c>
      <c r="OH303" s="142">
        <f t="shared" si="7232"/>
        <v>0</v>
      </c>
      <c r="OI303" s="142">
        <f t="shared" si="7232"/>
        <v>0</v>
      </c>
      <c r="OJ303" s="142">
        <f t="shared" si="7232"/>
        <v>0</v>
      </c>
      <c r="OK303" s="142">
        <f t="shared" ref="OK303:QV303" si="7233">SUM(OK99:OK114)+OK39+OK40</f>
        <v>0</v>
      </c>
      <c r="OL303" s="142">
        <f t="shared" si="7233"/>
        <v>0</v>
      </c>
      <c r="OM303" s="142">
        <f t="shared" si="7233"/>
        <v>0</v>
      </c>
      <c r="ON303" s="142">
        <f t="shared" si="7233"/>
        <v>0</v>
      </c>
      <c r="OO303" s="142">
        <f t="shared" si="7233"/>
        <v>0</v>
      </c>
      <c r="OP303" s="142">
        <f t="shared" si="7233"/>
        <v>0</v>
      </c>
      <c r="OQ303" s="142">
        <f t="shared" si="7233"/>
        <v>0</v>
      </c>
      <c r="OR303" s="142">
        <f t="shared" si="7233"/>
        <v>0</v>
      </c>
      <c r="OS303" s="142">
        <f t="shared" si="7233"/>
        <v>0</v>
      </c>
      <c r="OT303" s="142">
        <f t="shared" si="7233"/>
        <v>0</v>
      </c>
      <c r="OU303" s="142">
        <f t="shared" si="7233"/>
        <v>0</v>
      </c>
      <c r="OV303" s="142">
        <f t="shared" si="7233"/>
        <v>0</v>
      </c>
      <c r="OW303" s="142">
        <f t="shared" si="7233"/>
        <v>0</v>
      </c>
      <c r="OX303" s="142">
        <f t="shared" si="7233"/>
        <v>0</v>
      </c>
      <c r="OY303" s="142">
        <f t="shared" si="7233"/>
        <v>0</v>
      </c>
      <c r="OZ303" s="142">
        <f t="shared" si="7233"/>
        <v>0</v>
      </c>
      <c r="PA303" s="142">
        <f t="shared" si="7233"/>
        <v>0</v>
      </c>
      <c r="PB303" s="142">
        <f t="shared" si="7233"/>
        <v>0</v>
      </c>
      <c r="PC303" s="142">
        <f t="shared" si="7233"/>
        <v>0</v>
      </c>
      <c r="PD303" s="142">
        <f t="shared" si="7233"/>
        <v>0</v>
      </c>
      <c r="PE303" s="142">
        <f t="shared" si="7233"/>
        <v>0</v>
      </c>
      <c r="PF303" s="142">
        <f t="shared" si="7233"/>
        <v>0</v>
      </c>
      <c r="PG303" s="142">
        <f t="shared" si="7233"/>
        <v>0</v>
      </c>
      <c r="PH303" s="142">
        <f t="shared" si="7233"/>
        <v>0</v>
      </c>
      <c r="PI303" s="142">
        <f t="shared" si="7233"/>
        <v>0</v>
      </c>
      <c r="PJ303" s="142">
        <f t="shared" si="7233"/>
        <v>0</v>
      </c>
      <c r="PK303" s="142">
        <f t="shared" si="7233"/>
        <v>0</v>
      </c>
      <c r="PL303" s="142">
        <f t="shared" si="7233"/>
        <v>0</v>
      </c>
      <c r="PM303" s="142">
        <f t="shared" si="7233"/>
        <v>0</v>
      </c>
      <c r="PN303" s="142">
        <f t="shared" si="7233"/>
        <v>0</v>
      </c>
      <c r="PO303" s="142">
        <f t="shared" si="7233"/>
        <v>0</v>
      </c>
      <c r="PP303" s="142">
        <f t="shared" si="7233"/>
        <v>0</v>
      </c>
      <c r="PQ303" s="142">
        <f t="shared" si="7233"/>
        <v>0</v>
      </c>
      <c r="PR303" s="142">
        <f t="shared" si="7233"/>
        <v>0</v>
      </c>
      <c r="PS303" s="142">
        <f t="shared" si="7233"/>
        <v>0</v>
      </c>
      <c r="PT303" s="142">
        <f t="shared" si="7233"/>
        <v>0</v>
      </c>
      <c r="PU303" s="142">
        <f t="shared" si="7233"/>
        <v>0</v>
      </c>
      <c r="PV303" s="142">
        <f t="shared" si="7233"/>
        <v>0</v>
      </c>
      <c r="PW303" s="142">
        <f t="shared" si="7233"/>
        <v>0</v>
      </c>
      <c r="PX303" s="142">
        <f t="shared" si="7233"/>
        <v>0</v>
      </c>
      <c r="PY303" s="142">
        <f t="shared" si="7233"/>
        <v>0</v>
      </c>
      <c r="PZ303" s="142">
        <f t="shared" si="7233"/>
        <v>0</v>
      </c>
      <c r="QA303" s="142">
        <f t="shared" si="7233"/>
        <v>0</v>
      </c>
      <c r="QB303" s="142">
        <f t="shared" si="7233"/>
        <v>0</v>
      </c>
      <c r="QC303" s="142">
        <f t="shared" si="7233"/>
        <v>0</v>
      </c>
      <c r="QD303" s="142">
        <f t="shared" si="7233"/>
        <v>0</v>
      </c>
      <c r="QE303" s="142">
        <f t="shared" si="7233"/>
        <v>0</v>
      </c>
      <c r="QF303" s="142">
        <f t="shared" si="7233"/>
        <v>0</v>
      </c>
      <c r="QG303" s="142">
        <f t="shared" si="7233"/>
        <v>0</v>
      </c>
      <c r="QH303" s="142">
        <f t="shared" si="7233"/>
        <v>0</v>
      </c>
      <c r="QI303" s="142">
        <f t="shared" si="7233"/>
        <v>0</v>
      </c>
      <c r="QJ303" s="142">
        <f t="shared" si="7233"/>
        <v>0</v>
      </c>
      <c r="QK303" s="142">
        <f t="shared" si="7233"/>
        <v>0</v>
      </c>
      <c r="QL303" s="142">
        <f t="shared" si="7233"/>
        <v>0</v>
      </c>
      <c r="QM303" s="142">
        <f t="shared" si="7233"/>
        <v>0</v>
      </c>
      <c r="QN303" s="142">
        <f t="shared" si="7233"/>
        <v>0</v>
      </c>
      <c r="QO303" s="142">
        <f t="shared" si="7233"/>
        <v>0</v>
      </c>
      <c r="QP303" s="142">
        <f t="shared" si="7233"/>
        <v>0</v>
      </c>
      <c r="QQ303" s="142">
        <f t="shared" si="7233"/>
        <v>0</v>
      </c>
      <c r="QR303" s="142">
        <f t="shared" si="7233"/>
        <v>0</v>
      </c>
      <c r="QS303" s="142">
        <f t="shared" si="7233"/>
        <v>0</v>
      </c>
      <c r="QT303" s="142">
        <f t="shared" si="7233"/>
        <v>0</v>
      </c>
      <c r="QU303" s="142">
        <f t="shared" si="7233"/>
        <v>0</v>
      </c>
      <c r="QV303" s="142">
        <f t="shared" si="7233"/>
        <v>0</v>
      </c>
      <c r="QW303" s="142">
        <f t="shared" ref="QW303:TH303" si="7234">SUM(QW99:QW114)+QW39+QW40</f>
        <v>0</v>
      </c>
      <c r="QX303" s="142">
        <f t="shared" si="7234"/>
        <v>0</v>
      </c>
      <c r="QY303" s="142">
        <f t="shared" si="7234"/>
        <v>0</v>
      </c>
      <c r="QZ303" s="142">
        <f t="shared" si="7234"/>
        <v>0</v>
      </c>
      <c r="RA303" s="142">
        <f t="shared" si="7234"/>
        <v>0</v>
      </c>
      <c r="RB303" s="142">
        <f t="shared" si="7234"/>
        <v>0</v>
      </c>
      <c r="RC303" s="142">
        <f t="shared" si="7234"/>
        <v>0</v>
      </c>
      <c r="RD303" s="142">
        <f t="shared" si="7234"/>
        <v>0</v>
      </c>
      <c r="RE303" s="142">
        <f t="shared" si="7234"/>
        <v>0</v>
      </c>
      <c r="RF303" s="142">
        <f t="shared" si="7234"/>
        <v>0</v>
      </c>
      <c r="RG303" s="142">
        <f t="shared" si="7234"/>
        <v>0</v>
      </c>
      <c r="RH303" s="142">
        <f t="shared" si="7234"/>
        <v>0</v>
      </c>
      <c r="RI303" s="142">
        <f t="shared" si="7234"/>
        <v>0</v>
      </c>
      <c r="RJ303" s="142">
        <f t="shared" si="7234"/>
        <v>0</v>
      </c>
      <c r="RK303" s="142">
        <f t="shared" si="7234"/>
        <v>0</v>
      </c>
      <c r="RL303" s="142">
        <f t="shared" si="7234"/>
        <v>0</v>
      </c>
      <c r="RM303" s="142">
        <f t="shared" si="7234"/>
        <v>0</v>
      </c>
      <c r="RN303" s="142">
        <f t="shared" si="7234"/>
        <v>0</v>
      </c>
      <c r="RO303" s="142">
        <f t="shared" si="7234"/>
        <v>0</v>
      </c>
      <c r="RP303" s="142">
        <f t="shared" si="7234"/>
        <v>0</v>
      </c>
      <c r="RQ303" s="142">
        <f t="shared" si="7234"/>
        <v>0</v>
      </c>
      <c r="RR303" s="142">
        <f t="shared" si="7234"/>
        <v>0</v>
      </c>
      <c r="RS303" s="142">
        <f t="shared" si="7234"/>
        <v>0</v>
      </c>
      <c r="RT303" s="142">
        <f t="shared" si="7234"/>
        <v>0</v>
      </c>
      <c r="RU303" s="142">
        <f t="shared" si="7234"/>
        <v>0</v>
      </c>
      <c r="RV303" s="142">
        <f t="shared" si="7234"/>
        <v>0</v>
      </c>
      <c r="RW303" s="142">
        <f t="shared" si="7234"/>
        <v>0</v>
      </c>
      <c r="RX303" s="142">
        <f t="shared" si="7234"/>
        <v>0</v>
      </c>
      <c r="RY303" s="142">
        <f t="shared" si="7234"/>
        <v>0</v>
      </c>
      <c r="RZ303" s="142">
        <f t="shared" si="7234"/>
        <v>0</v>
      </c>
      <c r="SA303" s="142">
        <f t="shared" si="7234"/>
        <v>0</v>
      </c>
      <c r="SB303" s="142">
        <f t="shared" si="7234"/>
        <v>0</v>
      </c>
      <c r="SC303" s="142">
        <f t="shared" si="7234"/>
        <v>0</v>
      </c>
      <c r="SD303" s="142">
        <f t="shared" si="7234"/>
        <v>0</v>
      </c>
      <c r="SE303" s="142">
        <f t="shared" si="7234"/>
        <v>0</v>
      </c>
      <c r="SF303" s="142">
        <f t="shared" si="7234"/>
        <v>0</v>
      </c>
      <c r="SG303" s="142">
        <f t="shared" si="7234"/>
        <v>0</v>
      </c>
      <c r="SH303" s="142">
        <f t="shared" si="7234"/>
        <v>0</v>
      </c>
      <c r="SI303" s="142">
        <f t="shared" si="7234"/>
        <v>0</v>
      </c>
      <c r="SJ303" s="142">
        <f t="shared" si="7234"/>
        <v>0</v>
      </c>
      <c r="SK303" s="142">
        <f t="shared" si="7234"/>
        <v>0</v>
      </c>
      <c r="SL303" s="142">
        <f t="shared" si="7234"/>
        <v>0</v>
      </c>
      <c r="SM303" s="142">
        <f t="shared" si="7234"/>
        <v>0</v>
      </c>
      <c r="SN303" s="142">
        <f t="shared" si="7234"/>
        <v>0</v>
      </c>
      <c r="SO303" s="142">
        <f t="shared" si="7234"/>
        <v>0</v>
      </c>
      <c r="SP303" s="142">
        <f t="shared" si="7234"/>
        <v>0</v>
      </c>
      <c r="SQ303" s="142">
        <f t="shared" si="7234"/>
        <v>0</v>
      </c>
      <c r="SR303" s="142">
        <f t="shared" si="7234"/>
        <v>0</v>
      </c>
      <c r="SS303" s="142">
        <f t="shared" si="7234"/>
        <v>0</v>
      </c>
      <c r="ST303" s="142">
        <f t="shared" si="7234"/>
        <v>0</v>
      </c>
      <c r="SU303" s="142">
        <f t="shared" si="7234"/>
        <v>0</v>
      </c>
      <c r="SV303" s="142">
        <f t="shared" si="7234"/>
        <v>0</v>
      </c>
      <c r="SW303" s="142">
        <f t="shared" si="7234"/>
        <v>0</v>
      </c>
      <c r="SX303" s="142">
        <f t="shared" si="7234"/>
        <v>0</v>
      </c>
      <c r="SY303" s="142">
        <f t="shared" si="7234"/>
        <v>0</v>
      </c>
      <c r="SZ303" s="142">
        <f t="shared" si="7234"/>
        <v>0</v>
      </c>
      <c r="TA303" s="142">
        <f t="shared" si="7234"/>
        <v>0</v>
      </c>
      <c r="TB303" s="142">
        <f t="shared" si="7234"/>
        <v>0</v>
      </c>
      <c r="TC303" s="142">
        <f t="shared" si="7234"/>
        <v>0</v>
      </c>
      <c r="TD303" s="142">
        <f t="shared" si="7234"/>
        <v>0</v>
      </c>
      <c r="TE303" s="142">
        <f t="shared" si="7234"/>
        <v>0</v>
      </c>
      <c r="TF303" s="142">
        <f t="shared" si="7234"/>
        <v>0</v>
      </c>
      <c r="TG303" s="142">
        <f t="shared" si="7234"/>
        <v>0</v>
      </c>
      <c r="TH303" s="142">
        <f t="shared" si="7234"/>
        <v>0</v>
      </c>
      <c r="TI303" s="142">
        <f t="shared" ref="TI303:VM303" si="7235">SUM(TI99:TI114)+TI39+TI40</f>
        <v>0</v>
      </c>
      <c r="TJ303" s="142">
        <f t="shared" si="7235"/>
        <v>0</v>
      </c>
      <c r="TK303" s="142">
        <f t="shared" si="7235"/>
        <v>0</v>
      </c>
      <c r="TL303" s="142">
        <f t="shared" si="7235"/>
        <v>0</v>
      </c>
      <c r="TM303" s="142">
        <f t="shared" si="7235"/>
        <v>0</v>
      </c>
      <c r="TN303" s="142">
        <f t="shared" si="7235"/>
        <v>0</v>
      </c>
      <c r="TO303" s="142">
        <f t="shared" si="7235"/>
        <v>0</v>
      </c>
      <c r="TP303" s="142">
        <f t="shared" si="7235"/>
        <v>0</v>
      </c>
      <c r="TQ303" s="142">
        <f t="shared" si="7235"/>
        <v>0</v>
      </c>
      <c r="TR303" s="142">
        <f t="shared" si="7235"/>
        <v>0</v>
      </c>
      <c r="TS303" s="142">
        <f t="shared" si="7235"/>
        <v>0</v>
      </c>
      <c r="TT303" s="142">
        <f t="shared" si="7235"/>
        <v>0</v>
      </c>
      <c r="TU303" s="142">
        <f t="shared" si="7235"/>
        <v>0</v>
      </c>
      <c r="TV303" s="142">
        <f t="shared" si="7235"/>
        <v>0</v>
      </c>
      <c r="TW303" s="142">
        <f t="shared" si="7235"/>
        <v>0</v>
      </c>
      <c r="TX303" s="142">
        <f t="shared" si="7235"/>
        <v>0</v>
      </c>
      <c r="TY303" s="142">
        <f t="shared" si="7235"/>
        <v>0</v>
      </c>
      <c r="TZ303" s="142">
        <f t="shared" si="7235"/>
        <v>0</v>
      </c>
      <c r="UA303" s="142">
        <f t="shared" si="7235"/>
        <v>0</v>
      </c>
      <c r="UB303" s="142">
        <f t="shared" si="7235"/>
        <v>0</v>
      </c>
      <c r="UC303" s="142">
        <f t="shared" si="7235"/>
        <v>0</v>
      </c>
      <c r="UD303" s="142">
        <f t="shared" si="7235"/>
        <v>0</v>
      </c>
      <c r="UE303" s="142">
        <f t="shared" si="7235"/>
        <v>0</v>
      </c>
      <c r="UF303" s="142">
        <f t="shared" si="7235"/>
        <v>0</v>
      </c>
      <c r="UG303" s="142">
        <f t="shared" si="7235"/>
        <v>0</v>
      </c>
      <c r="UH303" s="142">
        <f t="shared" si="7235"/>
        <v>0</v>
      </c>
      <c r="UI303" s="142">
        <f t="shared" si="7235"/>
        <v>0</v>
      </c>
      <c r="UJ303" s="142">
        <f t="shared" si="7235"/>
        <v>0</v>
      </c>
      <c r="UK303" s="142">
        <f t="shared" si="7235"/>
        <v>0</v>
      </c>
      <c r="UL303" s="142">
        <f t="shared" si="7235"/>
        <v>0</v>
      </c>
      <c r="UM303" s="142">
        <f t="shared" si="7235"/>
        <v>0</v>
      </c>
      <c r="UN303" s="142">
        <f t="shared" si="7235"/>
        <v>0</v>
      </c>
      <c r="UO303" s="142">
        <f t="shared" si="7235"/>
        <v>0</v>
      </c>
      <c r="UP303" s="142">
        <f t="shared" si="7235"/>
        <v>0</v>
      </c>
      <c r="UQ303" s="142">
        <f t="shared" si="7235"/>
        <v>0</v>
      </c>
      <c r="UR303" s="142">
        <f t="shared" si="7235"/>
        <v>0</v>
      </c>
      <c r="US303" s="142">
        <f t="shared" si="7235"/>
        <v>0</v>
      </c>
      <c r="UT303" s="142">
        <f t="shared" si="7235"/>
        <v>0</v>
      </c>
      <c r="UU303" s="142">
        <f t="shared" si="7235"/>
        <v>0</v>
      </c>
      <c r="UV303" s="142">
        <f t="shared" si="7235"/>
        <v>0</v>
      </c>
      <c r="UW303" s="142">
        <f t="shared" si="7235"/>
        <v>0</v>
      </c>
      <c r="UX303" s="142">
        <f t="shared" si="7235"/>
        <v>0</v>
      </c>
      <c r="UY303" s="142">
        <f t="shared" si="7235"/>
        <v>357</v>
      </c>
      <c r="UZ303" s="142">
        <f t="shared" si="7235"/>
        <v>77198157.083595067</v>
      </c>
      <c r="VA303" s="142">
        <f t="shared" si="7235"/>
        <v>357</v>
      </c>
      <c r="VB303" s="142">
        <f t="shared" si="7235"/>
        <v>77198157.083595067</v>
      </c>
      <c r="VC303" s="142">
        <f t="shared" si="7235"/>
        <v>362</v>
      </c>
      <c r="VD303" s="142">
        <f t="shared" si="7235"/>
        <v>82791291.740000159</v>
      </c>
      <c r="VE303" s="142">
        <f t="shared" si="7235"/>
        <v>3974</v>
      </c>
      <c r="VF303" s="142">
        <f t="shared" si="7235"/>
        <v>5</v>
      </c>
      <c r="VG303" s="142">
        <f t="shared" si="7235"/>
        <v>1392680.55</v>
      </c>
      <c r="VH303" s="142">
        <f t="shared" si="7235"/>
        <v>36</v>
      </c>
      <c r="VI303" s="142">
        <f t="shared" si="7235"/>
        <v>3605.0299999999997</v>
      </c>
      <c r="VJ303" s="142">
        <f t="shared" si="7235"/>
        <v>3605.0299999999997</v>
      </c>
      <c r="VK303" s="142">
        <f t="shared" si="7235"/>
        <v>3902.36</v>
      </c>
      <c r="VL303" s="142">
        <f t="shared" si="7235"/>
        <v>5</v>
      </c>
      <c r="VM303" s="142">
        <f t="shared" si="7235"/>
        <v>5593134.6564050931</v>
      </c>
    </row>
    <row r="304" spans="1:588" ht="18" customHeight="1" x14ac:dyDescent="0.2">
      <c r="BD304" s="34">
        <f>BD298/AT298</f>
        <v>11.746097560975606</v>
      </c>
      <c r="BE304" s="34">
        <f>BE298/AV298</f>
        <v>11.746097560975606</v>
      </c>
      <c r="BF304" s="34">
        <f>BF298/AX298</f>
        <v>11.881932367149759</v>
      </c>
      <c r="VC304" s="110"/>
      <c r="VD304" s="110"/>
      <c r="VE304" s="110"/>
      <c r="VF304" s="110"/>
      <c r="VG304" s="110"/>
      <c r="VH304" s="110"/>
    </row>
    <row r="307" spans="1:585" x14ac:dyDescent="0.2">
      <c r="VE307" s="110"/>
    </row>
    <row r="309" spans="1:585" x14ac:dyDescent="0.2">
      <c r="A309" s="488"/>
      <c r="B309" s="488"/>
      <c r="C309" s="488"/>
      <c r="D309" s="488" t="s">
        <v>861</v>
      </c>
      <c r="E309" s="488"/>
      <c r="F309" s="488"/>
      <c r="P309" s="485">
        <f>SUM(P99:P114)</f>
        <v>149</v>
      </c>
      <c r="Q309" s="485">
        <f t="shared" ref="Q309:CB309" si="7236">SUM(Q99:Q114)</f>
        <v>18331568.069777865</v>
      </c>
      <c r="R309" s="485">
        <f t="shared" si="7236"/>
        <v>149</v>
      </c>
      <c r="S309" s="485">
        <f t="shared" si="7236"/>
        <v>18331568.069777869</v>
      </c>
      <c r="T309" s="485">
        <f t="shared" si="7236"/>
        <v>155</v>
      </c>
      <c r="U309" s="485">
        <f t="shared" si="7236"/>
        <v>24225544.479999993</v>
      </c>
      <c r="V309" s="485">
        <f t="shared" si="7236"/>
        <v>1500</v>
      </c>
      <c r="W309" s="485">
        <f t="shared" si="7236"/>
        <v>4</v>
      </c>
      <c r="X309" s="485">
        <f t="shared" si="7236"/>
        <v>1375246.74</v>
      </c>
      <c r="Y309" s="485">
        <f t="shared" si="7236"/>
        <v>30</v>
      </c>
      <c r="Z309" s="485">
        <f t="shared" si="7236"/>
        <v>1037.3499999999999</v>
      </c>
      <c r="AA309" s="485">
        <f t="shared" si="7236"/>
        <v>1037.3499999999999</v>
      </c>
      <c r="AB309" s="485">
        <f t="shared" si="7236"/>
        <v>1380.7900000000002</v>
      </c>
      <c r="AC309" s="485">
        <f t="shared" si="7236"/>
        <v>6</v>
      </c>
      <c r="AD309" s="485">
        <f t="shared" si="7236"/>
        <v>5893976.4102221252</v>
      </c>
      <c r="AE309" s="485">
        <f t="shared" si="7236"/>
        <v>0</v>
      </c>
      <c r="AF309" s="485">
        <f t="shared" si="7236"/>
        <v>0</v>
      </c>
      <c r="AG309" s="485">
        <f t="shared" si="7236"/>
        <v>0</v>
      </c>
      <c r="AH309" s="485">
        <f t="shared" si="7236"/>
        <v>0</v>
      </c>
      <c r="AI309" s="485">
        <f t="shared" si="7236"/>
        <v>0</v>
      </c>
      <c r="AJ309" s="485">
        <f t="shared" si="7236"/>
        <v>0</v>
      </c>
      <c r="AK309" s="485">
        <f t="shared" si="7236"/>
        <v>0</v>
      </c>
      <c r="AL309" s="485">
        <f t="shared" si="7236"/>
        <v>0</v>
      </c>
      <c r="AM309" s="485">
        <f t="shared" si="7236"/>
        <v>0</v>
      </c>
      <c r="AN309" s="485">
        <f t="shared" si="7236"/>
        <v>0</v>
      </c>
      <c r="AO309" s="485">
        <f t="shared" si="7236"/>
        <v>0</v>
      </c>
      <c r="AP309" s="485">
        <f t="shared" si="7236"/>
        <v>0</v>
      </c>
      <c r="AQ309" s="485">
        <f t="shared" si="7236"/>
        <v>0</v>
      </c>
      <c r="AR309" s="485">
        <f t="shared" si="7236"/>
        <v>0</v>
      </c>
      <c r="AS309" s="485">
        <f t="shared" si="7236"/>
        <v>0</v>
      </c>
      <c r="AT309" s="485">
        <f t="shared" si="7236"/>
        <v>26</v>
      </c>
      <c r="AU309" s="485">
        <f t="shared" si="7236"/>
        <v>471648.30533333326</v>
      </c>
      <c r="AV309" s="485">
        <f t="shared" si="7236"/>
        <v>26</v>
      </c>
      <c r="AW309" s="485">
        <f t="shared" si="7236"/>
        <v>471648.30533333326</v>
      </c>
      <c r="AX309" s="485">
        <f t="shared" si="7236"/>
        <v>25</v>
      </c>
      <c r="AY309" s="485">
        <f t="shared" si="7236"/>
        <v>513925.11</v>
      </c>
      <c r="AZ309" s="485">
        <f t="shared" si="7236"/>
        <v>179</v>
      </c>
      <c r="BA309" s="485">
        <f t="shared" si="7236"/>
        <v>1</v>
      </c>
      <c r="BB309" s="485">
        <f t="shared" si="7236"/>
        <v>17433.810000000001</v>
      </c>
      <c r="BC309" s="485">
        <f t="shared" si="7236"/>
        <v>6</v>
      </c>
      <c r="BD309" s="485">
        <f t="shared" si="7236"/>
        <v>20.18</v>
      </c>
      <c r="BE309" s="485">
        <f t="shared" si="7236"/>
        <v>20.18</v>
      </c>
      <c r="BF309" s="485">
        <f t="shared" si="7236"/>
        <v>21.32</v>
      </c>
      <c r="BG309" s="485">
        <f t="shared" si="7236"/>
        <v>-1</v>
      </c>
      <c r="BH309" s="485">
        <f t="shared" si="7236"/>
        <v>42276.804666666707</v>
      </c>
      <c r="BI309" s="485">
        <f t="shared" si="7236"/>
        <v>0</v>
      </c>
      <c r="BJ309" s="485">
        <f t="shared" si="7236"/>
        <v>0</v>
      </c>
      <c r="BK309" s="485">
        <f t="shared" si="7236"/>
        <v>0</v>
      </c>
      <c r="BL309" s="485">
        <f t="shared" si="7236"/>
        <v>0</v>
      </c>
      <c r="BM309" s="485">
        <f t="shared" si="7236"/>
        <v>0</v>
      </c>
      <c r="BN309" s="485">
        <f t="shared" si="7236"/>
        <v>0</v>
      </c>
      <c r="BO309" s="485">
        <f t="shared" si="7236"/>
        <v>0</v>
      </c>
      <c r="BP309" s="485">
        <f t="shared" si="7236"/>
        <v>0</v>
      </c>
      <c r="BQ309" s="485">
        <f t="shared" si="7236"/>
        <v>0</v>
      </c>
      <c r="BR309" s="485">
        <f t="shared" si="7236"/>
        <v>0</v>
      </c>
      <c r="BS309" s="485">
        <f t="shared" si="7236"/>
        <v>0</v>
      </c>
      <c r="BT309" s="485">
        <f t="shared" si="7236"/>
        <v>0</v>
      </c>
      <c r="BU309" s="485">
        <f t="shared" si="7236"/>
        <v>0</v>
      </c>
      <c r="BV309" s="485">
        <f t="shared" si="7236"/>
        <v>0</v>
      </c>
      <c r="BW309" s="485">
        <f t="shared" si="7236"/>
        <v>0</v>
      </c>
      <c r="BX309" s="485">
        <f t="shared" si="7236"/>
        <v>0</v>
      </c>
      <c r="BY309" s="485">
        <f t="shared" si="7236"/>
        <v>0</v>
      </c>
      <c r="BZ309" s="485">
        <f t="shared" si="7236"/>
        <v>0</v>
      </c>
      <c r="CA309" s="485">
        <f t="shared" si="7236"/>
        <v>0</v>
      </c>
      <c r="CB309" s="485">
        <f t="shared" si="7236"/>
        <v>0</v>
      </c>
      <c r="CC309" s="485">
        <f t="shared" ref="CC309:EN309" si="7237">SUM(CC99:CC114)</f>
        <v>0</v>
      </c>
      <c r="CD309" s="485">
        <f t="shared" si="7237"/>
        <v>0</v>
      </c>
      <c r="CE309" s="485">
        <f t="shared" si="7237"/>
        <v>0</v>
      </c>
      <c r="CF309" s="485">
        <f t="shared" si="7237"/>
        <v>0</v>
      </c>
      <c r="CG309" s="485">
        <f t="shared" si="7237"/>
        <v>0</v>
      </c>
      <c r="CH309" s="485">
        <f t="shared" si="7237"/>
        <v>0</v>
      </c>
      <c r="CI309" s="485">
        <f t="shared" si="7237"/>
        <v>0</v>
      </c>
      <c r="CJ309" s="485">
        <f t="shared" si="7237"/>
        <v>0</v>
      </c>
      <c r="CK309" s="485">
        <f t="shared" si="7237"/>
        <v>0</v>
      </c>
      <c r="CL309" s="485">
        <f t="shared" si="7237"/>
        <v>0</v>
      </c>
      <c r="CM309" s="485">
        <f t="shared" si="7237"/>
        <v>0</v>
      </c>
      <c r="CN309" s="485">
        <f t="shared" si="7237"/>
        <v>0</v>
      </c>
      <c r="CO309" s="485">
        <f t="shared" si="7237"/>
        <v>0</v>
      </c>
      <c r="CP309" s="485">
        <f t="shared" si="7237"/>
        <v>0</v>
      </c>
      <c r="CQ309" s="485">
        <f t="shared" si="7237"/>
        <v>0</v>
      </c>
      <c r="CR309" s="485">
        <f t="shared" si="7237"/>
        <v>0</v>
      </c>
      <c r="CS309" s="485">
        <f t="shared" si="7237"/>
        <v>0</v>
      </c>
      <c r="CT309" s="485">
        <f t="shared" si="7237"/>
        <v>0</v>
      </c>
      <c r="CU309" s="485">
        <f t="shared" si="7237"/>
        <v>0</v>
      </c>
      <c r="CV309" s="485">
        <f t="shared" si="7237"/>
        <v>0</v>
      </c>
      <c r="CW309" s="485">
        <f t="shared" si="7237"/>
        <v>0</v>
      </c>
      <c r="CX309" s="485">
        <f t="shared" si="7237"/>
        <v>0</v>
      </c>
      <c r="CY309" s="485">
        <f t="shared" si="7237"/>
        <v>0</v>
      </c>
      <c r="CZ309" s="485">
        <f t="shared" si="7237"/>
        <v>0</v>
      </c>
      <c r="DA309" s="485">
        <f t="shared" si="7237"/>
        <v>0</v>
      </c>
      <c r="DB309" s="485">
        <f t="shared" si="7237"/>
        <v>0</v>
      </c>
      <c r="DC309" s="485">
        <f t="shared" si="7237"/>
        <v>0</v>
      </c>
      <c r="DD309" s="485">
        <f t="shared" si="7237"/>
        <v>0</v>
      </c>
      <c r="DE309" s="485">
        <f t="shared" si="7237"/>
        <v>0</v>
      </c>
      <c r="DF309" s="485">
        <f t="shared" si="7237"/>
        <v>0</v>
      </c>
      <c r="DG309" s="485">
        <f t="shared" si="7237"/>
        <v>0</v>
      </c>
      <c r="DH309" s="485">
        <f t="shared" si="7237"/>
        <v>0</v>
      </c>
      <c r="DI309" s="485">
        <f t="shared" si="7237"/>
        <v>0</v>
      </c>
      <c r="DJ309" s="485">
        <f t="shared" si="7237"/>
        <v>0</v>
      </c>
      <c r="DK309" s="485">
        <f t="shared" si="7237"/>
        <v>0</v>
      </c>
      <c r="DL309" s="485">
        <f t="shared" si="7237"/>
        <v>0</v>
      </c>
      <c r="DM309" s="485">
        <f t="shared" si="7237"/>
        <v>0</v>
      </c>
      <c r="DN309" s="485">
        <f t="shared" si="7237"/>
        <v>0</v>
      </c>
      <c r="DO309" s="485">
        <f t="shared" si="7237"/>
        <v>0</v>
      </c>
      <c r="DP309" s="485">
        <f t="shared" si="7237"/>
        <v>0</v>
      </c>
      <c r="DQ309" s="485">
        <f t="shared" si="7237"/>
        <v>0</v>
      </c>
      <c r="DR309" s="485">
        <f t="shared" si="7237"/>
        <v>0</v>
      </c>
      <c r="DS309" s="485">
        <f t="shared" si="7237"/>
        <v>0</v>
      </c>
      <c r="DT309" s="485">
        <f t="shared" si="7237"/>
        <v>0</v>
      </c>
      <c r="DU309" s="485">
        <f t="shared" si="7237"/>
        <v>1</v>
      </c>
      <c r="DV309" s="485">
        <f t="shared" si="7237"/>
        <v>39579.46</v>
      </c>
      <c r="DW309" s="485">
        <f t="shared" si="7237"/>
        <v>12</v>
      </c>
      <c r="DX309" s="485">
        <f t="shared" si="7237"/>
        <v>0</v>
      </c>
      <c r="DY309" s="485">
        <f t="shared" si="7237"/>
        <v>0</v>
      </c>
      <c r="DZ309" s="485">
        <f t="shared" si="7237"/>
        <v>0</v>
      </c>
      <c r="EA309" s="485">
        <f t="shared" si="7237"/>
        <v>0</v>
      </c>
      <c r="EB309" s="485">
        <f t="shared" si="7237"/>
        <v>0</v>
      </c>
      <c r="EC309" s="485">
        <f t="shared" si="7237"/>
        <v>1.68</v>
      </c>
      <c r="ED309" s="485">
        <f t="shared" si="7237"/>
        <v>1</v>
      </c>
      <c r="EE309" s="485">
        <f t="shared" si="7237"/>
        <v>39579.46</v>
      </c>
      <c r="EF309" s="485">
        <f t="shared" si="7237"/>
        <v>7</v>
      </c>
      <c r="EG309" s="485">
        <f t="shared" si="7237"/>
        <v>2920171.8718172004</v>
      </c>
      <c r="EH309" s="485">
        <f t="shared" si="7237"/>
        <v>7</v>
      </c>
      <c r="EI309" s="485">
        <f t="shared" si="7237"/>
        <v>2920171.8718172004</v>
      </c>
      <c r="EJ309" s="485">
        <f t="shared" si="7237"/>
        <v>3</v>
      </c>
      <c r="EK309" s="485">
        <f t="shared" si="7237"/>
        <v>1261522.6499999999</v>
      </c>
      <c r="EL309" s="485">
        <f t="shared" si="7237"/>
        <v>7</v>
      </c>
      <c r="EM309" s="485">
        <f t="shared" si="7237"/>
        <v>0</v>
      </c>
      <c r="EN309" s="485">
        <f t="shared" si="7237"/>
        <v>0</v>
      </c>
      <c r="EO309" s="485">
        <f t="shared" ref="EO309:GZ309" si="7238">SUM(EO99:EO114)</f>
        <v>0</v>
      </c>
      <c r="EP309" s="485">
        <f t="shared" si="7238"/>
        <v>173.95000000000002</v>
      </c>
      <c r="EQ309" s="485">
        <f t="shared" si="7238"/>
        <v>173.95000000000002</v>
      </c>
      <c r="ER309" s="485">
        <f t="shared" si="7238"/>
        <v>74.550000000000011</v>
      </c>
      <c r="ES309" s="485">
        <f t="shared" si="7238"/>
        <v>-4</v>
      </c>
      <c r="ET309" s="485">
        <f t="shared" si="7238"/>
        <v>-1658649.2218172005</v>
      </c>
      <c r="EU309" s="485">
        <f t="shared" si="7238"/>
        <v>0</v>
      </c>
      <c r="EV309" s="485">
        <f t="shared" si="7238"/>
        <v>0</v>
      </c>
      <c r="EW309" s="485">
        <f t="shared" si="7238"/>
        <v>0</v>
      </c>
      <c r="EX309" s="485">
        <f t="shared" si="7238"/>
        <v>0</v>
      </c>
      <c r="EY309" s="485">
        <f t="shared" si="7238"/>
        <v>0</v>
      </c>
      <c r="EZ309" s="485">
        <f t="shared" si="7238"/>
        <v>0</v>
      </c>
      <c r="FA309" s="485">
        <f t="shared" si="7238"/>
        <v>0</v>
      </c>
      <c r="FB309" s="485">
        <f t="shared" si="7238"/>
        <v>0</v>
      </c>
      <c r="FC309" s="485">
        <f t="shared" si="7238"/>
        <v>0</v>
      </c>
      <c r="FD309" s="485">
        <f t="shared" si="7238"/>
        <v>0</v>
      </c>
      <c r="FE309" s="485">
        <f t="shared" si="7238"/>
        <v>0</v>
      </c>
      <c r="FF309" s="485">
        <f t="shared" si="7238"/>
        <v>0</v>
      </c>
      <c r="FG309" s="485">
        <f t="shared" si="7238"/>
        <v>0</v>
      </c>
      <c r="FH309" s="485">
        <f t="shared" si="7238"/>
        <v>0</v>
      </c>
      <c r="FI309" s="485">
        <f t="shared" si="7238"/>
        <v>0</v>
      </c>
      <c r="FJ309" s="485">
        <f t="shared" si="7238"/>
        <v>0</v>
      </c>
      <c r="FK309" s="485">
        <f t="shared" si="7238"/>
        <v>0</v>
      </c>
      <c r="FL309" s="485">
        <f t="shared" si="7238"/>
        <v>0</v>
      </c>
      <c r="FM309" s="485">
        <f t="shared" si="7238"/>
        <v>0</v>
      </c>
      <c r="FN309" s="485">
        <f t="shared" si="7238"/>
        <v>0</v>
      </c>
      <c r="FO309" s="485">
        <f t="shared" si="7238"/>
        <v>0</v>
      </c>
      <c r="FP309" s="485">
        <f t="shared" si="7238"/>
        <v>0</v>
      </c>
      <c r="FQ309" s="485">
        <f t="shared" si="7238"/>
        <v>0</v>
      </c>
      <c r="FR309" s="485">
        <f t="shared" si="7238"/>
        <v>0</v>
      </c>
      <c r="FS309" s="485">
        <f t="shared" si="7238"/>
        <v>0</v>
      </c>
      <c r="FT309" s="485">
        <f t="shared" si="7238"/>
        <v>0</v>
      </c>
      <c r="FU309" s="485">
        <f t="shared" si="7238"/>
        <v>0</v>
      </c>
      <c r="FV309" s="485">
        <f t="shared" si="7238"/>
        <v>0</v>
      </c>
      <c r="FW309" s="485">
        <f t="shared" si="7238"/>
        <v>0</v>
      </c>
      <c r="FX309" s="485">
        <f t="shared" si="7238"/>
        <v>0</v>
      </c>
      <c r="FY309" s="485">
        <f t="shared" si="7238"/>
        <v>0</v>
      </c>
      <c r="FZ309" s="485">
        <f t="shared" si="7238"/>
        <v>0</v>
      </c>
      <c r="GA309" s="485">
        <f t="shared" si="7238"/>
        <v>0</v>
      </c>
      <c r="GB309" s="485">
        <f t="shared" si="7238"/>
        <v>0</v>
      </c>
      <c r="GC309" s="485">
        <f t="shared" si="7238"/>
        <v>0</v>
      </c>
      <c r="GD309" s="485">
        <f t="shared" si="7238"/>
        <v>0</v>
      </c>
      <c r="GE309" s="485">
        <f t="shared" si="7238"/>
        <v>0</v>
      </c>
      <c r="GF309" s="485">
        <f t="shared" si="7238"/>
        <v>0</v>
      </c>
      <c r="GG309" s="485">
        <f t="shared" si="7238"/>
        <v>0</v>
      </c>
      <c r="GH309" s="485">
        <f t="shared" si="7238"/>
        <v>0</v>
      </c>
      <c r="GI309" s="485">
        <f t="shared" si="7238"/>
        <v>0</v>
      </c>
      <c r="GJ309" s="485">
        <f t="shared" si="7238"/>
        <v>0</v>
      </c>
      <c r="GK309" s="485">
        <f t="shared" si="7238"/>
        <v>0</v>
      </c>
      <c r="GL309" s="485">
        <f t="shared" si="7238"/>
        <v>0</v>
      </c>
      <c r="GM309" s="485">
        <f t="shared" si="7238"/>
        <v>0</v>
      </c>
      <c r="GN309" s="485">
        <f t="shared" si="7238"/>
        <v>0</v>
      </c>
      <c r="GO309" s="485">
        <f t="shared" si="7238"/>
        <v>0</v>
      </c>
      <c r="GP309" s="485">
        <f t="shared" si="7238"/>
        <v>0</v>
      </c>
      <c r="GQ309" s="485">
        <f t="shared" si="7238"/>
        <v>0</v>
      </c>
      <c r="GR309" s="485">
        <f t="shared" si="7238"/>
        <v>0</v>
      </c>
      <c r="GS309" s="485">
        <f t="shared" si="7238"/>
        <v>0</v>
      </c>
      <c r="GT309" s="485">
        <f t="shared" si="7238"/>
        <v>0</v>
      </c>
      <c r="GU309" s="485">
        <f t="shared" si="7238"/>
        <v>0</v>
      </c>
      <c r="GV309" s="485">
        <f t="shared" si="7238"/>
        <v>0</v>
      </c>
      <c r="GW309" s="485">
        <f t="shared" si="7238"/>
        <v>0</v>
      </c>
      <c r="GX309" s="485">
        <f t="shared" si="7238"/>
        <v>0</v>
      </c>
      <c r="GY309" s="485">
        <f t="shared" si="7238"/>
        <v>0</v>
      </c>
      <c r="GZ309" s="485">
        <f t="shared" si="7238"/>
        <v>0</v>
      </c>
      <c r="HA309" s="485">
        <f t="shared" ref="HA309:JL309" si="7239">SUM(HA99:HA114)</f>
        <v>0</v>
      </c>
      <c r="HB309" s="485">
        <f t="shared" si="7239"/>
        <v>0</v>
      </c>
      <c r="HC309" s="485">
        <f t="shared" si="7239"/>
        <v>0</v>
      </c>
      <c r="HD309" s="485">
        <f t="shared" si="7239"/>
        <v>0</v>
      </c>
      <c r="HE309" s="485">
        <f t="shared" si="7239"/>
        <v>0</v>
      </c>
      <c r="HF309" s="485">
        <f t="shared" si="7239"/>
        <v>0</v>
      </c>
      <c r="HG309" s="485">
        <f t="shared" si="7239"/>
        <v>0</v>
      </c>
      <c r="HH309" s="485">
        <f t="shared" si="7239"/>
        <v>0</v>
      </c>
      <c r="HI309" s="485">
        <f t="shared" si="7239"/>
        <v>0</v>
      </c>
      <c r="HJ309" s="485">
        <f t="shared" si="7239"/>
        <v>0</v>
      </c>
      <c r="HK309" s="485">
        <f t="shared" si="7239"/>
        <v>0</v>
      </c>
      <c r="HL309" s="485">
        <f t="shared" si="7239"/>
        <v>0</v>
      </c>
      <c r="HM309" s="485">
        <f t="shared" si="7239"/>
        <v>0</v>
      </c>
      <c r="HN309" s="485">
        <f t="shared" si="7239"/>
        <v>0</v>
      </c>
      <c r="HO309" s="485">
        <f t="shared" si="7239"/>
        <v>0</v>
      </c>
      <c r="HP309" s="485">
        <f t="shared" si="7239"/>
        <v>0</v>
      </c>
      <c r="HQ309" s="485">
        <f t="shared" si="7239"/>
        <v>0</v>
      </c>
      <c r="HR309" s="485">
        <f t="shared" si="7239"/>
        <v>0</v>
      </c>
      <c r="HS309" s="485">
        <f t="shared" si="7239"/>
        <v>0</v>
      </c>
      <c r="HT309" s="485">
        <f t="shared" si="7239"/>
        <v>0</v>
      </c>
      <c r="HU309" s="485">
        <f t="shared" si="7239"/>
        <v>0</v>
      </c>
      <c r="HV309" s="485">
        <f t="shared" si="7239"/>
        <v>0</v>
      </c>
      <c r="HW309" s="485">
        <f t="shared" si="7239"/>
        <v>0</v>
      </c>
      <c r="HX309" s="485">
        <f t="shared" si="7239"/>
        <v>0</v>
      </c>
      <c r="HY309" s="485">
        <f t="shared" si="7239"/>
        <v>0</v>
      </c>
      <c r="HZ309" s="485">
        <f t="shared" si="7239"/>
        <v>0</v>
      </c>
      <c r="IA309" s="485">
        <f t="shared" si="7239"/>
        <v>0</v>
      </c>
      <c r="IB309" s="485">
        <f t="shared" si="7239"/>
        <v>0</v>
      </c>
      <c r="IC309" s="485">
        <f t="shared" si="7239"/>
        <v>0</v>
      </c>
      <c r="ID309" s="485">
        <f t="shared" si="7239"/>
        <v>0</v>
      </c>
      <c r="IE309" s="485">
        <f t="shared" si="7239"/>
        <v>0</v>
      </c>
      <c r="IF309" s="485">
        <f t="shared" si="7239"/>
        <v>0</v>
      </c>
      <c r="IG309" s="485">
        <f t="shared" si="7239"/>
        <v>0</v>
      </c>
      <c r="IH309" s="485">
        <f t="shared" si="7239"/>
        <v>0</v>
      </c>
      <c r="II309" s="485">
        <f t="shared" si="7239"/>
        <v>0</v>
      </c>
      <c r="IJ309" s="485">
        <f t="shared" si="7239"/>
        <v>0</v>
      </c>
      <c r="IK309" s="485">
        <f t="shared" si="7239"/>
        <v>0</v>
      </c>
      <c r="IL309" s="485">
        <f t="shared" si="7239"/>
        <v>0</v>
      </c>
      <c r="IM309" s="485">
        <f t="shared" si="7239"/>
        <v>0</v>
      </c>
      <c r="IN309" s="485">
        <f t="shared" si="7239"/>
        <v>0</v>
      </c>
      <c r="IO309" s="485">
        <f t="shared" si="7239"/>
        <v>0</v>
      </c>
      <c r="IP309" s="485">
        <f t="shared" si="7239"/>
        <v>0</v>
      </c>
      <c r="IQ309" s="485">
        <f t="shared" si="7239"/>
        <v>0</v>
      </c>
      <c r="IR309" s="485">
        <f t="shared" si="7239"/>
        <v>0</v>
      </c>
      <c r="IS309" s="485">
        <f t="shared" si="7239"/>
        <v>0</v>
      </c>
      <c r="IT309" s="485">
        <f t="shared" si="7239"/>
        <v>0</v>
      </c>
      <c r="IU309" s="485">
        <f t="shared" si="7239"/>
        <v>0</v>
      </c>
      <c r="IV309" s="485">
        <f t="shared" si="7239"/>
        <v>0</v>
      </c>
      <c r="IW309" s="485">
        <f t="shared" si="7239"/>
        <v>0</v>
      </c>
      <c r="IX309" s="485">
        <f t="shared" si="7239"/>
        <v>0</v>
      </c>
      <c r="IY309" s="485">
        <f t="shared" si="7239"/>
        <v>0</v>
      </c>
      <c r="IZ309" s="485">
        <f t="shared" si="7239"/>
        <v>0</v>
      </c>
      <c r="JA309" s="485">
        <f t="shared" si="7239"/>
        <v>0</v>
      </c>
      <c r="JB309" s="485">
        <f t="shared" si="7239"/>
        <v>0</v>
      </c>
      <c r="JC309" s="485">
        <f t="shared" si="7239"/>
        <v>0</v>
      </c>
      <c r="JD309" s="485">
        <f t="shared" si="7239"/>
        <v>0</v>
      </c>
      <c r="JE309" s="485">
        <f t="shared" si="7239"/>
        <v>0</v>
      </c>
      <c r="JF309" s="485">
        <f t="shared" si="7239"/>
        <v>0</v>
      </c>
      <c r="JG309" s="485">
        <f t="shared" si="7239"/>
        <v>0</v>
      </c>
      <c r="JH309" s="485">
        <f t="shared" si="7239"/>
        <v>0</v>
      </c>
      <c r="JI309" s="485">
        <f t="shared" si="7239"/>
        <v>0</v>
      </c>
      <c r="JJ309" s="485">
        <f t="shared" si="7239"/>
        <v>0</v>
      </c>
      <c r="JK309" s="485">
        <f t="shared" si="7239"/>
        <v>0</v>
      </c>
      <c r="JL309" s="485">
        <f t="shared" si="7239"/>
        <v>0</v>
      </c>
      <c r="JM309" s="485">
        <f t="shared" ref="JM309:LX309" si="7240">SUM(JM99:JM114)</f>
        <v>0</v>
      </c>
      <c r="JN309" s="485">
        <f t="shared" si="7240"/>
        <v>0</v>
      </c>
      <c r="JO309" s="485">
        <f t="shared" si="7240"/>
        <v>0</v>
      </c>
      <c r="JP309" s="485">
        <f t="shared" si="7240"/>
        <v>0</v>
      </c>
      <c r="JQ309" s="485">
        <f t="shared" si="7240"/>
        <v>0</v>
      </c>
      <c r="JR309" s="485">
        <f t="shared" si="7240"/>
        <v>0</v>
      </c>
      <c r="JS309" s="485">
        <f t="shared" si="7240"/>
        <v>0</v>
      </c>
      <c r="JT309" s="485">
        <f t="shared" si="7240"/>
        <v>0</v>
      </c>
      <c r="JU309" s="485">
        <f t="shared" si="7240"/>
        <v>0</v>
      </c>
      <c r="JV309" s="485">
        <f t="shared" si="7240"/>
        <v>0</v>
      </c>
      <c r="JW309" s="485">
        <f t="shared" si="7240"/>
        <v>0</v>
      </c>
      <c r="JX309" s="485">
        <f t="shared" si="7240"/>
        <v>0</v>
      </c>
      <c r="JY309" s="485">
        <f t="shared" si="7240"/>
        <v>0</v>
      </c>
      <c r="JZ309" s="485">
        <f t="shared" si="7240"/>
        <v>0</v>
      </c>
      <c r="KA309" s="485">
        <f t="shared" si="7240"/>
        <v>0</v>
      </c>
      <c r="KB309" s="485">
        <f t="shared" si="7240"/>
        <v>0</v>
      </c>
      <c r="KC309" s="485">
        <f t="shared" si="7240"/>
        <v>0</v>
      </c>
      <c r="KD309" s="485">
        <f t="shared" si="7240"/>
        <v>0</v>
      </c>
      <c r="KE309" s="485">
        <f t="shared" si="7240"/>
        <v>0</v>
      </c>
      <c r="KF309" s="485">
        <f t="shared" si="7240"/>
        <v>0</v>
      </c>
      <c r="KG309" s="485">
        <f t="shared" si="7240"/>
        <v>0</v>
      </c>
      <c r="KH309" s="485">
        <f t="shared" si="7240"/>
        <v>0</v>
      </c>
      <c r="KI309" s="485">
        <f t="shared" si="7240"/>
        <v>0</v>
      </c>
      <c r="KJ309" s="485">
        <f t="shared" si="7240"/>
        <v>0</v>
      </c>
      <c r="KK309" s="485">
        <f t="shared" si="7240"/>
        <v>0</v>
      </c>
      <c r="KL309" s="485">
        <f t="shared" si="7240"/>
        <v>0</v>
      </c>
      <c r="KM309" s="485">
        <f t="shared" si="7240"/>
        <v>0</v>
      </c>
      <c r="KN309" s="485">
        <f t="shared" si="7240"/>
        <v>0</v>
      </c>
      <c r="KO309" s="485">
        <f t="shared" si="7240"/>
        <v>0</v>
      </c>
      <c r="KP309" s="485">
        <f t="shared" si="7240"/>
        <v>0</v>
      </c>
      <c r="KQ309" s="485">
        <f t="shared" si="7240"/>
        <v>0</v>
      </c>
      <c r="KR309" s="485">
        <f t="shared" si="7240"/>
        <v>0</v>
      </c>
      <c r="KS309" s="485">
        <f t="shared" si="7240"/>
        <v>0</v>
      </c>
      <c r="KT309" s="485">
        <f t="shared" si="7240"/>
        <v>0</v>
      </c>
      <c r="KU309" s="485">
        <f t="shared" si="7240"/>
        <v>0</v>
      </c>
      <c r="KV309" s="485">
        <f t="shared" si="7240"/>
        <v>0</v>
      </c>
      <c r="KW309" s="485">
        <f t="shared" si="7240"/>
        <v>0</v>
      </c>
      <c r="KX309" s="485">
        <f t="shared" si="7240"/>
        <v>0</v>
      </c>
      <c r="KY309" s="485">
        <f t="shared" si="7240"/>
        <v>0</v>
      </c>
      <c r="KZ309" s="485">
        <f t="shared" si="7240"/>
        <v>0</v>
      </c>
      <c r="LA309" s="485">
        <f t="shared" si="7240"/>
        <v>0</v>
      </c>
      <c r="LB309" s="485">
        <f t="shared" si="7240"/>
        <v>0</v>
      </c>
      <c r="LC309" s="485">
        <f t="shared" si="7240"/>
        <v>0</v>
      </c>
      <c r="LD309" s="485">
        <f t="shared" si="7240"/>
        <v>0</v>
      </c>
      <c r="LE309" s="485">
        <f t="shared" si="7240"/>
        <v>0</v>
      </c>
      <c r="LF309" s="485">
        <f t="shared" si="7240"/>
        <v>0</v>
      </c>
      <c r="LG309" s="485">
        <f t="shared" si="7240"/>
        <v>0</v>
      </c>
      <c r="LH309" s="485">
        <f t="shared" si="7240"/>
        <v>0</v>
      </c>
      <c r="LI309" s="485">
        <f t="shared" si="7240"/>
        <v>0</v>
      </c>
      <c r="LJ309" s="485">
        <f t="shared" si="7240"/>
        <v>0</v>
      </c>
      <c r="LK309" s="485">
        <f t="shared" si="7240"/>
        <v>0</v>
      </c>
      <c r="LL309" s="485">
        <f t="shared" si="7240"/>
        <v>0</v>
      </c>
      <c r="LM309" s="485">
        <f t="shared" si="7240"/>
        <v>0</v>
      </c>
      <c r="LN309" s="485">
        <f t="shared" si="7240"/>
        <v>0</v>
      </c>
      <c r="LO309" s="485">
        <f t="shared" si="7240"/>
        <v>0</v>
      </c>
      <c r="LP309" s="485">
        <f t="shared" si="7240"/>
        <v>0</v>
      </c>
      <c r="LQ309" s="485">
        <f t="shared" si="7240"/>
        <v>0</v>
      </c>
      <c r="LR309" s="485">
        <f t="shared" si="7240"/>
        <v>0</v>
      </c>
      <c r="LS309" s="485">
        <f t="shared" si="7240"/>
        <v>0</v>
      </c>
      <c r="LT309" s="485">
        <f t="shared" si="7240"/>
        <v>0</v>
      </c>
      <c r="LU309" s="485">
        <f t="shared" si="7240"/>
        <v>0</v>
      </c>
      <c r="LV309" s="485">
        <f t="shared" si="7240"/>
        <v>0</v>
      </c>
      <c r="LW309" s="485">
        <f t="shared" si="7240"/>
        <v>0</v>
      </c>
      <c r="LX309" s="485">
        <f t="shared" si="7240"/>
        <v>0</v>
      </c>
      <c r="LY309" s="485">
        <f t="shared" ref="LY309:OJ309" si="7241">SUM(LY99:LY114)</f>
        <v>0</v>
      </c>
      <c r="LZ309" s="485">
        <f t="shared" si="7241"/>
        <v>0</v>
      </c>
      <c r="MA309" s="485">
        <f t="shared" si="7241"/>
        <v>0</v>
      </c>
      <c r="MB309" s="485">
        <f t="shared" si="7241"/>
        <v>0</v>
      </c>
      <c r="MC309" s="485">
        <f t="shared" si="7241"/>
        <v>0</v>
      </c>
      <c r="MD309" s="485">
        <f t="shared" si="7241"/>
        <v>0</v>
      </c>
      <c r="ME309" s="485">
        <f t="shared" si="7241"/>
        <v>0</v>
      </c>
      <c r="MF309" s="485">
        <f t="shared" si="7241"/>
        <v>0</v>
      </c>
      <c r="MG309" s="485">
        <f t="shared" si="7241"/>
        <v>0</v>
      </c>
      <c r="MH309" s="485">
        <f t="shared" si="7241"/>
        <v>0</v>
      </c>
      <c r="MI309" s="485">
        <f t="shared" si="7241"/>
        <v>0</v>
      </c>
      <c r="MJ309" s="485">
        <f t="shared" si="7241"/>
        <v>0</v>
      </c>
      <c r="MK309" s="485">
        <f t="shared" si="7241"/>
        <v>0</v>
      </c>
      <c r="ML309" s="485">
        <f t="shared" si="7241"/>
        <v>0</v>
      </c>
      <c r="MM309" s="485">
        <f t="shared" si="7241"/>
        <v>0</v>
      </c>
      <c r="MN309" s="485">
        <f t="shared" si="7241"/>
        <v>0</v>
      </c>
      <c r="MO309" s="485">
        <f t="shared" si="7241"/>
        <v>0</v>
      </c>
      <c r="MP309" s="485">
        <f t="shared" si="7241"/>
        <v>0</v>
      </c>
      <c r="MQ309" s="485">
        <f t="shared" si="7241"/>
        <v>0</v>
      </c>
      <c r="MR309" s="485">
        <f t="shared" si="7241"/>
        <v>0</v>
      </c>
      <c r="MS309" s="485">
        <f t="shared" si="7241"/>
        <v>0</v>
      </c>
      <c r="MT309" s="485">
        <f t="shared" si="7241"/>
        <v>0</v>
      </c>
      <c r="MU309" s="485">
        <f t="shared" si="7241"/>
        <v>0</v>
      </c>
      <c r="MV309" s="485">
        <f t="shared" si="7241"/>
        <v>0</v>
      </c>
      <c r="MW309" s="485">
        <f t="shared" si="7241"/>
        <v>0</v>
      </c>
      <c r="MX309" s="485">
        <f t="shared" si="7241"/>
        <v>0</v>
      </c>
      <c r="MY309" s="485">
        <f t="shared" si="7241"/>
        <v>0</v>
      </c>
      <c r="MZ309" s="485">
        <f t="shared" si="7241"/>
        <v>0</v>
      </c>
      <c r="NA309" s="485">
        <f t="shared" si="7241"/>
        <v>0</v>
      </c>
      <c r="NB309" s="485">
        <f t="shared" si="7241"/>
        <v>0</v>
      </c>
      <c r="NC309" s="485">
        <f t="shared" si="7241"/>
        <v>0</v>
      </c>
      <c r="ND309" s="485">
        <f t="shared" si="7241"/>
        <v>0</v>
      </c>
      <c r="NE309" s="485">
        <f t="shared" si="7241"/>
        <v>0</v>
      </c>
      <c r="NF309" s="485">
        <f t="shared" si="7241"/>
        <v>0</v>
      </c>
      <c r="NG309" s="485">
        <f t="shared" si="7241"/>
        <v>0</v>
      </c>
      <c r="NH309" s="485">
        <f t="shared" si="7241"/>
        <v>0</v>
      </c>
      <c r="NI309" s="485">
        <f t="shared" si="7241"/>
        <v>0</v>
      </c>
      <c r="NJ309" s="485">
        <f t="shared" si="7241"/>
        <v>0</v>
      </c>
      <c r="NK309" s="485">
        <f t="shared" si="7241"/>
        <v>0</v>
      </c>
      <c r="NL309" s="485">
        <f t="shared" si="7241"/>
        <v>0</v>
      </c>
      <c r="NM309" s="485">
        <f t="shared" si="7241"/>
        <v>0</v>
      </c>
      <c r="NN309" s="485">
        <f t="shared" si="7241"/>
        <v>0</v>
      </c>
      <c r="NO309" s="485">
        <f t="shared" si="7241"/>
        <v>0</v>
      </c>
      <c r="NP309" s="485">
        <f t="shared" si="7241"/>
        <v>0</v>
      </c>
      <c r="NQ309" s="485">
        <f t="shared" si="7241"/>
        <v>0</v>
      </c>
      <c r="NR309" s="485">
        <f t="shared" si="7241"/>
        <v>0</v>
      </c>
      <c r="NS309" s="485">
        <f t="shared" si="7241"/>
        <v>0</v>
      </c>
      <c r="NT309" s="485">
        <f t="shared" si="7241"/>
        <v>0</v>
      </c>
      <c r="NU309" s="485">
        <f t="shared" si="7241"/>
        <v>0</v>
      </c>
      <c r="NV309" s="485">
        <f t="shared" si="7241"/>
        <v>0</v>
      </c>
      <c r="NW309" s="485">
        <f t="shared" si="7241"/>
        <v>0</v>
      </c>
      <c r="NX309" s="485">
        <f t="shared" si="7241"/>
        <v>0</v>
      </c>
      <c r="NY309" s="485">
        <f t="shared" si="7241"/>
        <v>0</v>
      </c>
      <c r="NZ309" s="485">
        <f t="shared" si="7241"/>
        <v>0</v>
      </c>
      <c r="OA309" s="485">
        <f t="shared" si="7241"/>
        <v>0</v>
      </c>
      <c r="OB309" s="485">
        <f t="shared" si="7241"/>
        <v>0</v>
      </c>
      <c r="OC309" s="485">
        <f t="shared" si="7241"/>
        <v>0</v>
      </c>
      <c r="OD309" s="485">
        <f t="shared" si="7241"/>
        <v>0</v>
      </c>
      <c r="OE309" s="485">
        <f t="shared" si="7241"/>
        <v>0</v>
      </c>
      <c r="OF309" s="485">
        <f t="shared" si="7241"/>
        <v>0</v>
      </c>
      <c r="OG309" s="485">
        <f t="shared" si="7241"/>
        <v>0</v>
      </c>
      <c r="OH309" s="485">
        <f t="shared" si="7241"/>
        <v>0</v>
      </c>
      <c r="OI309" s="485">
        <f t="shared" si="7241"/>
        <v>0</v>
      </c>
      <c r="OJ309" s="485">
        <f t="shared" si="7241"/>
        <v>0</v>
      </c>
      <c r="OK309" s="485">
        <f t="shared" ref="OK309:QV309" si="7242">SUM(OK99:OK114)</f>
        <v>0</v>
      </c>
      <c r="OL309" s="485">
        <f t="shared" si="7242"/>
        <v>0</v>
      </c>
      <c r="OM309" s="485">
        <f t="shared" si="7242"/>
        <v>0</v>
      </c>
      <c r="ON309" s="485">
        <f t="shared" si="7242"/>
        <v>0</v>
      </c>
      <c r="OO309" s="485">
        <f t="shared" si="7242"/>
        <v>0</v>
      </c>
      <c r="OP309" s="485">
        <f t="shared" si="7242"/>
        <v>0</v>
      </c>
      <c r="OQ309" s="485">
        <f t="shared" si="7242"/>
        <v>0</v>
      </c>
      <c r="OR309" s="485">
        <f t="shared" si="7242"/>
        <v>0</v>
      </c>
      <c r="OS309" s="485">
        <f t="shared" si="7242"/>
        <v>0</v>
      </c>
      <c r="OT309" s="485">
        <f t="shared" si="7242"/>
        <v>0</v>
      </c>
      <c r="OU309" s="485">
        <f t="shared" si="7242"/>
        <v>0</v>
      </c>
      <c r="OV309" s="485">
        <f t="shared" si="7242"/>
        <v>0</v>
      </c>
      <c r="OW309" s="485">
        <f t="shared" si="7242"/>
        <v>0</v>
      </c>
      <c r="OX309" s="485">
        <f t="shared" si="7242"/>
        <v>0</v>
      </c>
      <c r="OY309" s="485">
        <f t="shared" si="7242"/>
        <v>0</v>
      </c>
      <c r="OZ309" s="485">
        <f t="shared" si="7242"/>
        <v>0</v>
      </c>
      <c r="PA309" s="485">
        <f t="shared" si="7242"/>
        <v>0</v>
      </c>
      <c r="PB309" s="485">
        <f t="shared" si="7242"/>
        <v>0</v>
      </c>
      <c r="PC309" s="485">
        <f t="shared" si="7242"/>
        <v>0</v>
      </c>
      <c r="PD309" s="485">
        <f t="shared" si="7242"/>
        <v>0</v>
      </c>
      <c r="PE309" s="485">
        <f t="shared" si="7242"/>
        <v>0</v>
      </c>
      <c r="PF309" s="485">
        <f t="shared" si="7242"/>
        <v>0</v>
      </c>
      <c r="PG309" s="485">
        <f t="shared" si="7242"/>
        <v>0</v>
      </c>
      <c r="PH309" s="485">
        <f t="shared" si="7242"/>
        <v>0</v>
      </c>
      <c r="PI309" s="485">
        <f t="shared" si="7242"/>
        <v>0</v>
      </c>
      <c r="PJ309" s="485">
        <f t="shared" si="7242"/>
        <v>0</v>
      </c>
      <c r="PK309" s="485">
        <f t="shared" si="7242"/>
        <v>0</v>
      </c>
      <c r="PL309" s="485">
        <f t="shared" si="7242"/>
        <v>0</v>
      </c>
      <c r="PM309" s="485">
        <f t="shared" si="7242"/>
        <v>0</v>
      </c>
      <c r="PN309" s="485">
        <f t="shared" si="7242"/>
        <v>0</v>
      </c>
      <c r="PO309" s="485">
        <f t="shared" si="7242"/>
        <v>0</v>
      </c>
      <c r="PP309" s="485">
        <f t="shared" si="7242"/>
        <v>0</v>
      </c>
      <c r="PQ309" s="485">
        <f t="shared" si="7242"/>
        <v>0</v>
      </c>
      <c r="PR309" s="485">
        <f t="shared" si="7242"/>
        <v>0</v>
      </c>
      <c r="PS309" s="485">
        <f t="shared" si="7242"/>
        <v>0</v>
      </c>
      <c r="PT309" s="485">
        <f t="shared" si="7242"/>
        <v>0</v>
      </c>
      <c r="PU309" s="485">
        <f t="shared" si="7242"/>
        <v>0</v>
      </c>
      <c r="PV309" s="485">
        <f t="shared" si="7242"/>
        <v>0</v>
      </c>
      <c r="PW309" s="485">
        <f t="shared" si="7242"/>
        <v>0</v>
      </c>
      <c r="PX309" s="485">
        <f t="shared" si="7242"/>
        <v>0</v>
      </c>
      <c r="PY309" s="485">
        <f t="shared" si="7242"/>
        <v>0</v>
      </c>
      <c r="PZ309" s="485">
        <f t="shared" si="7242"/>
        <v>0</v>
      </c>
      <c r="QA309" s="485">
        <f t="shared" si="7242"/>
        <v>0</v>
      </c>
      <c r="QB309" s="485">
        <f t="shared" si="7242"/>
        <v>0</v>
      </c>
      <c r="QC309" s="485">
        <f t="shared" si="7242"/>
        <v>0</v>
      </c>
      <c r="QD309" s="485">
        <f t="shared" si="7242"/>
        <v>0</v>
      </c>
      <c r="QE309" s="485">
        <f t="shared" si="7242"/>
        <v>0</v>
      </c>
      <c r="QF309" s="485">
        <f t="shared" si="7242"/>
        <v>0</v>
      </c>
      <c r="QG309" s="485">
        <f t="shared" si="7242"/>
        <v>0</v>
      </c>
      <c r="QH309" s="485">
        <f t="shared" si="7242"/>
        <v>0</v>
      </c>
      <c r="QI309" s="485">
        <f t="shared" si="7242"/>
        <v>0</v>
      </c>
      <c r="QJ309" s="485">
        <f t="shared" si="7242"/>
        <v>0</v>
      </c>
      <c r="QK309" s="485">
        <f t="shared" si="7242"/>
        <v>0</v>
      </c>
      <c r="QL309" s="485">
        <f t="shared" si="7242"/>
        <v>0</v>
      </c>
      <c r="QM309" s="485">
        <f t="shared" si="7242"/>
        <v>0</v>
      </c>
      <c r="QN309" s="485">
        <f t="shared" si="7242"/>
        <v>0</v>
      </c>
      <c r="QO309" s="485">
        <f t="shared" si="7242"/>
        <v>0</v>
      </c>
      <c r="QP309" s="485">
        <f t="shared" si="7242"/>
        <v>0</v>
      </c>
      <c r="QQ309" s="485">
        <f t="shared" si="7242"/>
        <v>0</v>
      </c>
      <c r="QR309" s="485">
        <f t="shared" si="7242"/>
        <v>0</v>
      </c>
      <c r="QS309" s="485">
        <f t="shared" si="7242"/>
        <v>0</v>
      </c>
      <c r="QT309" s="485">
        <f t="shared" si="7242"/>
        <v>0</v>
      </c>
      <c r="QU309" s="485">
        <f t="shared" si="7242"/>
        <v>0</v>
      </c>
      <c r="QV309" s="485">
        <f t="shared" si="7242"/>
        <v>0</v>
      </c>
      <c r="QW309" s="485">
        <f t="shared" ref="QW309:TH309" si="7243">SUM(QW99:QW114)</f>
        <v>0</v>
      </c>
      <c r="QX309" s="485">
        <f t="shared" si="7243"/>
        <v>0</v>
      </c>
      <c r="QY309" s="485">
        <f t="shared" si="7243"/>
        <v>0</v>
      </c>
      <c r="QZ309" s="485">
        <f t="shared" si="7243"/>
        <v>0</v>
      </c>
      <c r="RA309" s="485">
        <f t="shared" si="7243"/>
        <v>0</v>
      </c>
      <c r="RB309" s="485">
        <f t="shared" si="7243"/>
        <v>0</v>
      </c>
      <c r="RC309" s="485">
        <f t="shared" si="7243"/>
        <v>0</v>
      </c>
      <c r="RD309" s="485">
        <f t="shared" si="7243"/>
        <v>0</v>
      </c>
      <c r="RE309" s="485">
        <f t="shared" si="7243"/>
        <v>0</v>
      </c>
      <c r="RF309" s="485">
        <f t="shared" si="7243"/>
        <v>0</v>
      </c>
      <c r="RG309" s="485">
        <f t="shared" si="7243"/>
        <v>0</v>
      </c>
      <c r="RH309" s="485">
        <f t="shared" si="7243"/>
        <v>0</v>
      </c>
      <c r="RI309" s="485">
        <f t="shared" si="7243"/>
        <v>0</v>
      </c>
      <c r="RJ309" s="485">
        <f t="shared" si="7243"/>
        <v>0</v>
      </c>
      <c r="RK309" s="485">
        <f t="shared" si="7243"/>
        <v>0</v>
      </c>
      <c r="RL309" s="485">
        <f t="shared" si="7243"/>
        <v>0</v>
      </c>
      <c r="RM309" s="485">
        <f t="shared" si="7243"/>
        <v>0</v>
      </c>
      <c r="RN309" s="485">
        <f t="shared" si="7243"/>
        <v>0</v>
      </c>
      <c r="RO309" s="485">
        <f t="shared" si="7243"/>
        <v>0</v>
      </c>
      <c r="RP309" s="485">
        <f t="shared" si="7243"/>
        <v>0</v>
      </c>
      <c r="RQ309" s="485">
        <f t="shared" si="7243"/>
        <v>0</v>
      </c>
      <c r="RR309" s="485">
        <f t="shared" si="7243"/>
        <v>0</v>
      </c>
      <c r="RS309" s="485">
        <f t="shared" si="7243"/>
        <v>0</v>
      </c>
      <c r="RT309" s="485">
        <f t="shared" si="7243"/>
        <v>0</v>
      </c>
      <c r="RU309" s="485">
        <f t="shared" si="7243"/>
        <v>0</v>
      </c>
      <c r="RV309" s="485">
        <f t="shared" si="7243"/>
        <v>0</v>
      </c>
      <c r="RW309" s="485">
        <f t="shared" si="7243"/>
        <v>0</v>
      </c>
      <c r="RX309" s="485">
        <f t="shared" si="7243"/>
        <v>0</v>
      </c>
      <c r="RY309" s="485">
        <f t="shared" si="7243"/>
        <v>0</v>
      </c>
      <c r="RZ309" s="485">
        <f t="shared" si="7243"/>
        <v>0</v>
      </c>
      <c r="SA309" s="485">
        <f t="shared" si="7243"/>
        <v>0</v>
      </c>
      <c r="SB309" s="485">
        <f t="shared" si="7243"/>
        <v>0</v>
      </c>
      <c r="SC309" s="485">
        <f t="shared" si="7243"/>
        <v>0</v>
      </c>
      <c r="SD309" s="485">
        <f t="shared" si="7243"/>
        <v>0</v>
      </c>
      <c r="SE309" s="485">
        <f t="shared" si="7243"/>
        <v>0</v>
      </c>
      <c r="SF309" s="485">
        <f t="shared" si="7243"/>
        <v>0</v>
      </c>
      <c r="SG309" s="485">
        <f t="shared" si="7243"/>
        <v>0</v>
      </c>
      <c r="SH309" s="485">
        <f t="shared" si="7243"/>
        <v>0</v>
      </c>
      <c r="SI309" s="485">
        <f t="shared" si="7243"/>
        <v>0</v>
      </c>
      <c r="SJ309" s="485">
        <f t="shared" si="7243"/>
        <v>0</v>
      </c>
      <c r="SK309" s="485">
        <f t="shared" si="7243"/>
        <v>0</v>
      </c>
      <c r="SL309" s="485">
        <f t="shared" si="7243"/>
        <v>0</v>
      </c>
      <c r="SM309" s="485">
        <f t="shared" si="7243"/>
        <v>0</v>
      </c>
      <c r="SN309" s="485">
        <f t="shared" si="7243"/>
        <v>0</v>
      </c>
      <c r="SO309" s="485">
        <f t="shared" si="7243"/>
        <v>0</v>
      </c>
      <c r="SP309" s="485">
        <f t="shared" si="7243"/>
        <v>0</v>
      </c>
      <c r="SQ309" s="485">
        <f t="shared" si="7243"/>
        <v>0</v>
      </c>
      <c r="SR309" s="485">
        <f t="shared" si="7243"/>
        <v>0</v>
      </c>
      <c r="SS309" s="485">
        <f t="shared" si="7243"/>
        <v>0</v>
      </c>
      <c r="ST309" s="485">
        <f t="shared" si="7243"/>
        <v>0</v>
      </c>
      <c r="SU309" s="485">
        <f t="shared" si="7243"/>
        <v>0</v>
      </c>
      <c r="SV309" s="485">
        <f t="shared" si="7243"/>
        <v>0</v>
      </c>
      <c r="SW309" s="485">
        <f t="shared" si="7243"/>
        <v>0</v>
      </c>
      <c r="SX309" s="485">
        <f t="shared" si="7243"/>
        <v>0</v>
      </c>
      <c r="SY309" s="485">
        <f t="shared" si="7243"/>
        <v>0</v>
      </c>
      <c r="SZ309" s="485">
        <f t="shared" si="7243"/>
        <v>0</v>
      </c>
      <c r="TA309" s="485">
        <f t="shared" si="7243"/>
        <v>0</v>
      </c>
      <c r="TB309" s="485">
        <f t="shared" si="7243"/>
        <v>0</v>
      </c>
      <c r="TC309" s="485">
        <f t="shared" si="7243"/>
        <v>0</v>
      </c>
      <c r="TD309" s="485">
        <f t="shared" si="7243"/>
        <v>0</v>
      </c>
      <c r="TE309" s="485">
        <f t="shared" si="7243"/>
        <v>0</v>
      </c>
      <c r="TF309" s="485">
        <f t="shared" si="7243"/>
        <v>0</v>
      </c>
      <c r="TG309" s="485">
        <f t="shared" si="7243"/>
        <v>0</v>
      </c>
      <c r="TH309" s="485">
        <f t="shared" si="7243"/>
        <v>0</v>
      </c>
      <c r="TI309" s="485">
        <f t="shared" ref="TI309:VM309" si="7244">SUM(TI99:TI114)</f>
        <v>0</v>
      </c>
      <c r="TJ309" s="485">
        <f t="shared" si="7244"/>
        <v>0</v>
      </c>
      <c r="TK309" s="485">
        <f t="shared" si="7244"/>
        <v>0</v>
      </c>
      <c r="TL309" s="485">
        <f t="shared" si="7244"/>
        <v>0</v>
      </c>
      <c r="TM309" s="485">
        <f t="shared" si="7244"/>
        <v>0</v>
      </c>
      <c r="TN309" s="485">
        <f t="shared" si="7244"/>
        <v>0</v>
      </c>
      <c r="TO309" s="485">
        <f t="shared" si="7244"/>
        <v>0</v>
      </c>
      <c r="TP309" s="485">
        <f t="shared" si="7244"/>
        <v>0</v>
      </c>
      <c r="TQ309" s="485">
        <f t="shared" si="7244"/>
        <v>0</v>
      </c>
      <c r="TR309" s="485">
        <f t="shared" si="7244"/>
        <v>0</v>
      </c>
      <c r="TS309" s="485">
        <f t="shared" si="7244"/>
        <v>0</v>
      </c>
      <c r="TT309" s="485">
        <f t="shared" si="7244"/>
        <v>0</v>
      </c>
      <c r="TU309" s="485">
        <f t="shared" si="7244"/>
        <v>0</v>
      </c>
      <c r="TV309" s="485">
        <f t="shared" si="7244"/>
        <v>0</v>
      </c>
      <c r="TW309" s="485">
        <f t="shared" si="7244"/>
        <v>0</v>
      </c>
      <c r="TX309" s="485">
        <f t="shared" si="7244"/>
        <v>0</v>
      </c>
      <c r="TY309" s="485">
        <f t="shared" si="7244"/>
        <v>0</v>
      </c>
      <c r="TZ309" s="485">
        <f t="shared" si="7244"/>
        <v>0</v>
      </c>
      <c r="UA309" s="485">
        <f t="shared" si="7244"/>
        <v>0</v>
      </c>
      <c r="UB309" s="485">
        <f t="shared" si="7244"/>
        <v>0</v>
      </c>
      <c r="UC309" s="485">
        <f t="shared" si="7244"/>
        <v>0</v>
      </c>
      <c r="UD309" s="485">
        <f t="shared" si="7244"/>
        <v>0</v>
      </c>
      <c r="UE309" s="485">
        <f t="shared" si="7244"/>
        <v>0</v>
      </c>
      <c r="UF309" s="485">
        <f t="shared" si="7244"/>
        <v>0</v>
      </c>
      <c r="UG309" s="485">
        <f t="shared" si="7244"/>
        <v>0</v>
      </c>
      <c r="UH309" s="485">
        <f t="shared" si="7244"/>
        <v>0</v>
      </c>
      <c r="UI309" s="485">
        <f t="shared" si="7244"/>
        <v>0</v>
      </c>
      <c r="UJ309" s="485">
        <f t="shared" si="7244"/>
        <v>0</v>
      </c>
      <c r="UK309" s="485">
        <f t="shared" si="7244"/>
        <v>0</v>
      </c>
      <c r="UL309" s="485">
        <f t="shared" si="7244"/>
        <v>0</v>
      </c>
      <c r="UM309" s="485">
        <f t="shared" si="7244"/>
        <v>0</v>
      </c>
      <c r="UN309" s="485">
        <f t="shared" si="7244"/>
        <v>0</v>
      </c>
      <c r="UO309" s="485">
        <f t="shared" si="7244"/>
        <v>0</v>
      </c>
      <c r="UP309" s="485">
        <f t="shared" si="7244"/>
        <v>0</v>
      </c>
      <c r="UQ309" s="485">
        <f t="shared" si="7244"/>
        <v>0</v>
      </c>
      <c r="UR309" s="485">
        <f t="shared" si="7244"/>
        <v>0</v>
      </c>
      <c r="US309" s="485">
        <f t="shared" si="7244"/>
        <v>0</v>
      </c>
      <c r="UT309" s="485">
        <f t="shared" si="7244"/>
        <v>0</v>
      </c>
      <c r="UU309" s="485">
        <f t="shared" si="7244"/>
        <v>0</v>
      </c>
      <c r="UV309" s="485">
        <f t="shared" si="7244"/>
        <v>0</v>
      </c>
      <c r="UW309" s="485">
        <f t="shared" si="7244"/>
        <v>0</v>
      </c>
      <c r="UX309" s="485">
        <f t="shared" si="7244"/>
        <v>0</v>
      </c>
      <c r="UY309" s="485">
        <f t="shared" si="7244"/>
        <v>182</v>
      </c>
      <c r="UZ309" s="485">
        <f t="shared" si="7244"/>
        <v>21723388.246928398</v>
      </c>
      <c r="VA309" s="485">
        <f t="shared" si="7244"/>
        <v>182</v>
      </c>
      <c r="VB309" s="485">
        <f t="shared" si="7244"/>
        <v>21723388.246928398</v>
      </c>
      <c r="VC309" s="485">
        <f t="shared" si="7244"/>
        <v>184</v>
      </c>
      <c r="VD309" s="485">
        <f t="shared" si="7244"/>
        <v>26040571.699999992</v>
      </c>
      <c r="VE309" s="485">
        <f t="shared" si="7244"/>
        <v>1698</v>
      </c>
      <c r="VF309" s="485">
        <f t="shared" si="7244"/>
        <v>5</v>
      </c>
      <c r="VG309" s="485">
        <f t="shared" si="7244"/>
        <v>1392680.55</v>
      </c>
      <c r="VH309" s="485">
        <f t="shared" si="7244"/>
        <v>36</v>
      </c>
      <c r="VI309" s="485">
        <f t="shared" si="7244"/>
        <v>1231.48</v>
      </c>
      <c r="VJ309" s="485">
        <f t="shared" si="7244"/>
        <v>1231.48</v>
      </c>
      <c r="VK309" s="485">
        <f t="shared" si="7244"/>
        <v>1478.3400000000001</v>
      </c>
      <c r="VL309" s="485">
        <f t="shared" si="7244"/>
        <v>2</v>
      </c>
      <c r="VM309" s="485">
        <f t="shared" si="7244"/>
        <v>4317183.4530715914</v>
      </c>
    </row>
    <row r="310" spans="1:585" x14ac:dyDescent="0.2">
      <c r="UY310" s="132">
        <f>SUM(UY255:UY272)</f>
        <v>406</v>
      </c>
      <c r="UZ310" s="132">
        <f t="shared" ref="UZ310:VM310" si="7245">SUM(UZ255:UZ272)</f>
        <v>18570399.468516108</v>
      </c>
      <c r="VA310" s="132">
        <f t="shared" si="7245"/>
        <v>406</v>
      </c>
      <c r="VB310" s="132">
        <f t="shared" si="7245"/>
        <v>18570399.468516108</v>
      </c>
      <c r="VC310" s="132">
        <f t="shared" si="7245"/>
        <v>35</v>
      </c>
      <c r="VD310" s="132">
        <f t="shared" si="7245"/>
        <v>2080501.0800000005</v>
      </c>
      <c r="VE310" s="132">
        <f t="shared" si="7245"/>
        <v>152</v>
      </c>
      <c r="VF310" s="132">
        <f t="shared" si="7245"/>
        <v>0</v>
      </c>
      <c r="VG310" s="132">
        <f t="shared" si="7245"/>
        <v>0</v>
      </c>
      <c r="VH310" s="132">
        <f t="shared" si="7245"/>
        <v>0</v>
      </c>
      <c r="VI310" s="132">
        <f t="shared" si="7245"/>
        <v>1103.46</v>
      </c>
      <c r="VJ310" s="132">
        <f t="shared" si="7245"/>
        <v>1103.46</v>
      </c>
      <c r="VK310" s="132">
        <f t="shared" si="7245"/>
        <v>122</v>
      </c>
      <c r="VL310" s="132">
        <f t="shared" si="7245"/>
        <v>-371</v>
      </c>
      <c r="VM310" s="132">
        <f t="shared" si="7245"/>
        <v>-16489898.388516104</v>
      </c>
    </row>
  </sheetData>
  <autoFilter ref="A10:VP292"/>
  <mergeCells count="358">
    <mergeCell ref="DF7:DH7"/>
    <mergeCell ref="SS7:ST7"/>
    <mergeCell ref="LH7:LJ7"/>
    <mergeCell ref="LK7:LM7"/>
    <mergeCell ref="HV7:HX7"/>
    <mergeCell ref="HY7:IA7"/>
    <mergeCell ref="IK7:IM7"/>
    <mergeCell ref="JK7:JL7"/>
    <mergeCell ref="LF7:LG7"/>
    <mergeCell ref="OW7:OY7"/>
    <mergeCell ref="PI7:PK7"/>
    <mergeCell ref="PL7:PN7"/>
    <mergeCell ref="PX7:PZ7"/>
    <mergeCell ref="QS7:QU7"/>
    <mergeCell ref="PO7:PQ7"/>
    <mergeCell ref="QD7:QF7"/>
    <mergeCell ref="QA7:QC7"/>
    <mergeCell ref="QX7:QY7"/>
    <mergeCell ref="NY7:NZ7"/>
    <mergeCell ref="PR7:PS7"/>
    <mergeCell ref="OH7:OJ7"/>
    <mergeCell ref="OK7:OM7"/>
    <mergeCell ref="PT7:PU7"/>
    <mergeCell ref="NJ7:NK7"/>
    <mergeCell ref="PT4:QH4"/>
    <mergeCell ref="OR7:OS7"/>
    <mergeCell ref="OE7:OG7"/>
    <mergeCell ref="RM4:SA4"/>
    <mergeCell ref="SB5:SP5"/>
    <mergeCell ref="SB6:SP6"/>
    <mergeCell ref="RM6:SA6"/>
    <mergeCell ref="RM5:SA5"/>
    <mergeCell ref="SB4:SP4"/>
    <mergeCell ref="RE7:RG7"/>
    <mergeCell ref="RQ7:RS7"/>
    <mergeCell ref="ON7:OO7"/>
    <mergeCell ref="PG7:PH7"/>
    <mergeCell ref="QG7:QH7"/>
    <mergeCell ref="QP7:QR7"/>
    <mergeCell ref="QM7:QO7"/>
    <mergeCell ref="PC7:PD7"/>
    <mergeCell ref="OP7:OQ7"/>
    <mergeCell ref="OT7:OV7"/>
    <mergeCell ref="QK7:QL7"/>
    <mergeCell ref="OZ7:PB7"/>
    <mergeCell ref="PE7:PF7"/>
    <mergeCell ref="QI7:QJ7"/>
    <mergeCell ref="PE4:PS4"/>
    <mergeCell ref="NL5:NZ5"/>
    <mergeCell ref="NL6:NZ6"/>
    <mergeCell ref="RK7:RL7"/>
    <mergeCell ref="RM7:RN7"/>
    <mergeCell ref="RZ7:SA7"/>
    <mergeCell ref="TA7:TC7"/>
    <mergeCell ref="SO7:SP7"/>
    <mergeCell ref="TF7:TG7"/>
    <mergeCell ref="NV7:NX7"/>
    <mergeCell ref="RB7:RD7"/>
    <mergeCell ref="OP5:PD5"/>
    <mergeCell ref="QI5:QW5"/>
    <mergeCell ref="QX5:RL5"/>
    <mergeCell ref="OA6:OO6"/>
    <mergeCell ref="OP6:PD6"/>
    <mergeCell ref="PT5:QH5"/>
    <mergeCell ref="RT7:RV7"/>
    <mergeCell ref="SF7:SH7"/>
    <mergeCell ref="RW7:RY7"/>
    <mergeCell ref="SB7:SC7"/>
    <mergeCell ref="SD7:SE7"/>
    <mergeCell ref="RO7:RP7"/>
    <mergeCell ref="SL7:SN7"/>
    <mergeCell ref="SI7:SK7"/>
    <mergeCell ref="NG7:NI7"/>
    <mergeCell ref="MW4:NK4"/>
    <mergeCell ref="MW5:NK5"/>
    <mergeCell ref="MH6:MV6"/>
    <mergeCell ref="OP4:PD4"/>
    <mergeCell ref="QX6:RL6"/>
    <mergeCell ref="MJ7:MK7"/>
    <mergeCell ref="LZ7:MB7"/>
    <mergeCell ref="ML7:MN7"/>
    <mergeCell ref="MO7:MQ7"/>
    <mergeCell ref="NA7:NC7"/>
    <mergeCell ref="ND7:NF7"/>
    <mergeCell ref="NP7:NR7"/>
    <mergeCell ref="NS7:NU7"/>
    <mergeCell ref="MU7:MV7"/>
    <mergeCell ref="NL7:NM7"/>
    <mergeCell ref="MH7:MI7"/>
    <mergeCell ref="OC7:OD7"/>
    <mergeCell ref="NL4:NZ4"/>
    <mergeCell ref="NN7:NO7"/>
    <mergeCell ref="PE6:PS6"/>
    <mergeCell ref="PE5:PS5"/>
    <mergeCell ref="PT6:QH6"/>
    <mergeCell ref="QI4:QW4"/>
    <mergeCell ref="LB7:LC7"/>
    <mergeCell ref="LQ7:LR7"/>
    <mergeCell ref="KS7:KU7"/>
    <mergeCell ref="KQ7:KR7"/>
    <mergeCell ref="LU7:LV7"/>
    <mergeCell ref="MC7:ME7"/>
    <mergeCell ref="MF7:MG7"/>
    <mergeCell ref="MW7:MX7"/>
    <mergeCell ref="MY7:MZ7"/>
    <mergeCell ref="LN7:LP7"/>
    <mergeCell ref="MR7:MT7"/>
    <mergeCell ref="KY7:LA7"/>
    <mergeCell ref="LD7:LE7"/>
    <mergeCell ref="LS7:LT7"/>
    <mergeCell ref="LW7:LY7"/>
    <mergeCell ref="TU4:UI4"/>
    <mergeCell ref="UJ7:UK7"/>
    <mergeCell ref="UL7:UM7"/>
    <mergeCell ref="UT7:UV7"/>
    <mergeCell ref="TP7:TR7"/>
    <mergeCell ref="TU5:UI5"/>
    <mergeCell ref="TU6:UI6"/>
    <mergeCell ref="TH7:TI7"/>
    <mergeCell ref="UJ6:UX6"/>
    <mergeCell ref="TU7:TV7"/>
    <mergeCell ref="TW7:TX7"/>
    <mergeCell ref="UE7:UG7"/>
    <mergeCell ref="UH7:UI7"/>
    <mergeCell ref="TD7:TE7"/>
    <mergeCell ref="TS7:TT7"/>
    <mergeCell ref="SQ7:SR7"/>
    <mergeCell ref="SQ5:TE5"/>
    <mergeCell ref="SQ4:TE4"/>
    <mergeCell ref="SQ6:TE6"/>
    <mergeCell ref="SU7:SW7"/>
    <mergeCell ref="SX7:SZ7"/>
    <mergeCell ref="TF5:TT5"/>
    <mergeCell ref="QX4:RL4"/>
    <mergeCell ref="QI6:QW6"/>
    <mergeCell ref="OA4:OO4"/>
    <mergeCell ref="QV7:QW7"/>
    <mergeCell ref="RH7:RJ7"/>
    <mergeCell ref="QZ7:RA7"/>
    <mergeCell ref="PV7:PW7"/>
    <mergeCell ref="VI7:VK7"/>
    <mergeCell ref="TF4:TT4"/>
    <mergeCell ref="TF6:TT6"/>
    <mergeCell ref="TY7:UA7"/>
    <mergeCell ref="UB7:UD7"/>
    <mergeCell ref="UN7:UP7"/>
    <mergeCell ref="UQ7:US7"/>
    <mergeCell ref="VC7:VE7"/>
    <mergeCell ref="VF7:VH7"/>
    <mergeCell ref="UY4:VM4"/>
    <mergeCell ref="UY5:VM5"/>
    <mergeCell ref="TM7:TO7"/>
    <mergeCell ref="TJ7:TL7"/>
    <mergeCell ref="UW7:UX7"/>
    <mergeCell ref="UJ4:UX4"/>
    <mergeCell ref="UY7:UZ7"/>
    <mergeCell ref="VA7:VB7"/>
    <mergeCell ref="MH4:MV4"/>
    <mergeCell ref="LS4:MG4"/>
    <mergeCell ref="KO4:LC4"/>
    <mergeCell ref="LD4:LR4"/>
    <mergeCell ref="DB4:DP4"/>
    <mergeCell ref="DB5:DP5"/>
    <mergeCell ref="DB6:DP6"/>
    <mergeCell ref="GN4:HB4"/>
    <mergeCell ref="IV4:JJ4"/>
    <mergeCell ref="JK6:JY6"/>
    <mergeCell ref="IG5:IU5"/>
    <mergeCell ref="HR6:IF6"/>
    <mergeCell ref="GN6:HB6"/>
    <mergeCell ref="IG6:IU6"/>
    <mergeCell ref="JK4:JY4"/>
    <mergeCell ref="HC4:HQ4"/>
    <mergeCell ref="HR5:IF5"/>
    <mergeCell ref="HC5:HQ5"/>
    <mergeCell ref="HC6:HQ6"/>
    <mergeCell ref="GN5:HB5"/>
    <mergeCell ref="HR4:IF4"/>
    <mergeCell ref="IG4:IU4"/>
    <mergeCell ref="LD5:LR5"/>
    <mergeCell ref="JZ4:KN4"/>
    <mergeCell ref="FY4:GM4"/>
    <mergeCell ref="DQ5:EE5"/>
    <mergeCell ref="DQ6:EE6"/>
    <mergeCell ref="EF4:ET4"/>
    <mergeCell ref="EF5:ET5"/>
    <mergeCell ref="EF6:ET6"/>
    <mergeCell ref="DQ4:EE4"/>
    <mergeCell ref="FJ4:FX4"/>
    <mergeCell ref="FJ5:FX5"/>
    <mergeCell ref="EU4:FI4"/>
    <mergeCell ref="EU5:FI5"/>
    <mergeCell ref="EU6:FI6"/>
    <mergeCell ref="FJ6:FX6"/>
    <mergeCell ref="FY5:GM5"/>
    <mergeCell ref="FY6:GM6"/>
    <mergeCell ref="GR7:GT7"/>
    <mergeCell ref="GU7:GW7"/>
    <mergeCell ref="HG7:HI7"/>
    <mergeCell ref="HJ7:HL7"/>
    <mergeCell ref="IN7:IP7"/>
    <mergeCell ref="DI7:DK7"/>
    <mergeCell ref="DU7:DW7"/>
    <mergeCell ref="FQ7:FS7"/>
    <mergeCell ref="GC7:GE7"/>
    <mergeCell ref="GF7:GH7"/>
    <mergeCell ref="DX7:DZ7"/>
    <mergeCell ref="EJ7:EL7"/>
    <mergeCell ref="EM7:EO7"/>
    <mergeCell ref="EY7:FA7"/>
    <mergeCell ref="FB7:FD7"/>
    <mergeCell ref="DQ7:DR7"/>
    <mergeCell ref="DO7:DP7"/>
    <mergeCell ref="GN7:GO7"/>
    <mergeCell ref="HM7:HO7"/>
    <mergeCell ref="GX7:GZ7"/>
    <mergeCell ref="HP7:HQ7"/>
    <mergeCell ref="CW7:CY7"/>
    <mergeCell ref="CB7:CD7"/>
    <mergeCell ref="CE7:CG7"/>
    <mergeCell ref="CQ7:CS7"/>
    <mergeCell ref="CT7:CV7"/>
    <mergeCell ref="DB7:DC7"/>
    <mergeCell ref="DD7:DE7"/>
    <mergeCell ref="DL7:DN7"/>
    <mergeCell ref="IT7:IU7"/>
    <mergeCell ref="GA7:GB7"/>
    <mergeCell ref="EH7:EI7"/>
    <mergeCell ref="FH7:FI7"/>
    <mergeCell ref="FE7:FG7"/>
    <mergeCell ref="FT7:FV7"/>
    <mergeCell ref="FY7:FZ7"/>
    <mergeCell ref="GI7:GK7"/>
    <mergeCell ref="IQ7:IS7"/>
    <mergeCell ref="IG7:IH7"/>
    <mergeCell ref="GP7:GQ7"/>
    <mergeCell ref="EW7:EX7"/>
    <mergeCell ref="IB7:ID7"/>
    <mergeCell ref="FW7:FX7"/>
    <mergeCell ref="GL7:GM7"/>
    <mergeCell ref="FL7:FM7"/>
    <mergeCell ref="H4:H8"/>
    <mergeCell ref="BK7:BL7"/>
    <mergeCell ref="AT4:BH4"/>
    <mergeCell ref="AT5:BH5"/>
    <mergeCell ref="AT6:BH6"/>
    <mergeCell ref="AT7:AU7"/>
    <mergeCell ref="BG7:BH7"/>
    <mergeCell ref="AV7:AW7"/>
    <mergeCell ref="BI4:BW4"/>
    <mergeCell ref="BI5:BW5"/>
    <mergeCell ref="BI6:BW6"/>
    <mergeCell ref="BI7:BJ7"/>
    <mergeCell ref="BS7:BU7"/>
    <mergeCell ref="BV7:BW7"/>
    <mergeCell ref="BD7:BF7"/>
    <mergeCell ref="AX7:AZ7"/>
    <mergeCell ref="BA7:BC7"/>
    <mergeCell ref="BM7:BO7"/>
    <mergeCell ref="BP7:BR7"/>
    <mergeCell ref="K4:K8"/>
    <mergeCell ref="AL7:AN7"/>
    <mergeCell ref="A4:A8"/>
    <mergeCell ref="C4:C8"/>
    <mergeCell ref="D4:D8"/>
    <mergeCell ref="E4:E8"/>
    <mergeCell ref="G4:G8"/>
    <mergeCell ref="J4:J8"/>
    <mergeCell ref="B4:B8"/>
    <mergeCell ref="FJ7:FK7"/>
    <mergeCell ref="L6:L8"/>
    <mergeCell ref="M6:M8"/>
    <mergeCell ref="N6:N8"/>
    <mergeCell ref="O6:O8"/>
    <mergeCell ref="AO7:AQ7"/>
    <mergeCell ref="L4:O4"/>
    <mergeCell ref="P4:AD4"/>
    <mergeCell ref="P6:AD6"/>
    <mergeCell ref="DS7:DT7"/>
    <mergeCell ref="ED7:EE7"/>
    <mergeCell ref="EA7:EC7"/>
    <mergeCell ref="P7:Q7"/>
    <mergeCell ref="Z7:AB7"/>
    <mergeCell ref="AC7:AD7"/>
    <mergeCell ref="P5:AD5"/>
    <mergeCell ref="I4:I8"/>
    <mergeCell ref="BX4:CL4"/>
    <mergeCell ref="BX7:BY7"/>
    <mergeCell ref="CM4:DA4"/>
    <mergeCell ref="CO7:CP7"/>
    <mergeCell ref="R7:S7"/>
    <mergeCell ref="L5:O5"/>
    <mergeCell ref="AE4:AS4"/>
    <mergeCell ref="AE5:AS5"/>
    <mergeCell ref="AE6:AS6"/>
    <mergeCell ref="AE7:AF7"/>
    <mergeCell ref="AG7:AH7"/>
    <mergeCell ref="AR7:AS7"/>
    <mergeCell ref="T7:V7"/>
    <mergeCell ref="W7:Y7"/>
    <mergeCell ref="AI7:AK7"/>
    <mergeCell ref="CZ7:DA7"/>
    <mergeCell ref="CM7:CN7"/>
    <mergeCell ref="BX5:CL5"/>
    <mergeCell ref="BX6:CL6"/>
    <mergeCell ref="BZ7:CA7"/>
    <mergeCell ref="CH7:CJ7"/>
    <mergeCell ref="CK7:CL7"/>
    <mergeCell ref="CM5:DA5"/>
    <mergeCell ref="CM6:DA6"/>
    <mergeCell ref="JI7:JJ7"/>
    <mergeCell ref="IX7:IY7"/>
    <mergeCell ref="OA7:OB7"/>
    <mergeCell ref="IV7:IW7"/>
    <mergeCell ref="HR7:HS7"/>
    <mergeCell ref="HT7:HU7"/>
    <mergeCell ref="II7:IJ7"/>
    <mergeCell ref="IV5:JJ5"/>
    <mergeCell ref="IV6:JJ6"/>
    <mergeCell ref="JK5:JY5"/>
    <mergeCell ref="JU7:JW7"/>
    <mergeCell ref="KD7:KF7"/>
    <mergeCell ref="KO5:LC5"/>
    <mergeCell ref="LD6:LR6"/>
    <mergeCell ref="MH5:MV5"/>
    <mergeCell ref="OA5:OO5"/>
    <mergeCell ref="LS5:MG5"/>
    <mergeCell ref="LS6:MG6"/>
    <mergeCell ref="JZ5:KN5"/>
    <mergeCell ref="JZ6:KN6"/>
    <mergeCell ref="KO6:LC6"/>
    <mergeCell ref="MW6:NK6"/>
    <mergeCell ref="KO7:KP7"/>
    <mergeCell ref="KM7:KN7"/>
    <mergeCell ref="F4:F8"/>
    <mergeCell ref="VN7:VO7"/>
    <mergeCell ref="HC7:HD7"/>
    <mergeCell ref="HE7:HF7"/>
    <mergeCell ref="HA7:HB7"/>
    <mergeCell ref="FN7:FP7"/>
    <mergeCell ref="EF7:EG7"/>
    <mergeCell ref="EU7:EV7"/>
    <mergeCell ref="ES7:ET7"/>
    <mergeCell ref="EP7:ER7"/>
    <mergeCell ref="KJ7:KL7"/>
    <mergeCell ref="KG7:KI7"/>
    <mergeCell ref="IZ7:JB7"/>
    <mergeCell ref="JC7:JE7"/>
    <mergeCell ref="JO7:JQ7"/>
    <mergeCell ref="JR7:JT7"/>
    <mergeCell ref="JZ7:KA7"/>
    <mergeCell ref="IE7:IF7"/>
    <mergeCell ref="JF7:JH7"/>
    <mergeCell ref="JX7:JY7"/>
    <mergeCell ref="KB7:KC7"/>
    <mergeCell ref="JM7:JN7"/>
    <mergeCell ref="KV7:KX7"/>
    <mergeCell ref="VL7:VM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49"/>
  <sheetViews>
    <sheetView zoomScaleNormal="100" workbookViewId="0">
      <pane xSplit="4" ySplit="3" topLeftCell="E4" activePane="bottomRight" state="frozen"/>
      <selection pane="topRight" activeCell="D1" sqref="D1"/>
      <selection pane="bottomLeft" activeCell="A3" sqref="A3"/>
      <selection pane="bottomRight" activeCell="Q4" sqref="Q4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4" customWidth="1"/>
    <col min="4" max="4" width="7.85546875" hidden="1" customWidth="1"/>
    <col min="5" max="5" width="9.42578125" customWidth="1"/>
    <col min="6" max="6" width="16.42578125" customWidth="1"/>
    <col min="7" max="7" width="9.85546875" style="30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21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56" t="s">
        <v>1000</v>
      </c>
      <c r="G1"/>
    </row>
    <row r="2" spans="1:22" ht="34.5" customHeight="1" x14ac:dyDescent="0.25">
      <c r="B2" s="726" t="s">
        <v>272</v>
      </c>
      <c r="C2" s="727" t="s">
        <v>271</v>
      </c>
      <c r="D2" s="726" t="s">
        <v>273</v>
      </c>
      <c r="E2" s="729" t="s">
        <v>270</v>
      </c>
      <c r="F2" s="730"/>
      <c r="G2" s="731" t="s">
        <v>1067</v>
      </c>
      <c r="H2" s="732"/>
      <c r="I2" s="729" t="s">
        <v>497</v>
      </c>
      <c r="J2" s="730"/>
      <c r="K2" s="729" t="s">
        <v>269</v>
      </c>
      <c r="L2" s="730"/>
      <c r="M2" s="725" t="s">
        <v>278</v>
      </c>
      <c r="N2" s="725"/>
      <c r="O2" s="725"/>
      <c r="P2" s="728" t="s">
        <v>275</v>
      </c>
      <c r="Q2" s="728"/>
      <c r="R2" s="728"/>
      <c r="S2" s="728"/>
      <c r="T2" s="724" t="s">
        <v>496</v>
      </c>
      <c r="U2" s="724"/>
      <c r="V2" s="724"/>
    </row>
    <row r="3" spans="1:22" ht="36" x14ac:dyDescent="0.25">
      <c r="B3" s="726"/>
      <c r="C3" s="727"/>
      <c r="D3" s="726"/>
      <c r="E3" s="73" t="s">
        <v>164</v>
      </c>
      <c r="F3" s="73" t="s">
        <v>18</v>
      </c>
      <c r="G3" s="60" t="s">
        <v>164</v>
      </c>
      <c r="H3" s="73" t="s">
        <v>18</v>
      </c>
      <c r="I3" s="73" t="s">
        <v>164</v>
      </c>
      <c r="J3" s="73" t="s">
        <v>18</v>
      </c>
      <c r="K3" s="73" t="s">
        <v>164</v>
      </c>
      <c r="L3" s="73" t="s">
        <v>18</v>
      </c>
      <c r="M3" s="59" t="s">
        <v>279</v>
      </c>
      <c r="N3" s="213" t="s">
        <v>1068</v>
      </c>
      <c r="O3" s="59" t="s">
        <v>280</v>
      </c>
      <c r="P3" s="122" t="s">
        <v>276</v>
      </c>
      <c r="Q3" s="214" t="s">
        <v>1069</v>
      </c>
      <c r="R3" s="122" t="s">
        <v>277</v>
      </c>
      <c r="S3" s="123" t="s">
        <v>285</v>
      </c>
      <c r="T3" s="160" t="s">
        <v>491</v>
      </c>
      <c r="U3" s="160" t="s">
        <v>277</v>
      </c>
      <c r="V3" s="160" t="s">
        <v>484</v>
      </c>
    </row>
    <row r="4" spans="1:22" x14ac:dyDescent="0.25">
      <c r="A4">
        <v>1</v>
      </c>
      <c r="B4" s="61"/>
      <c r="C4" s="75" t="s">
        <v>296</v>
      </c>
      <c r="D4" s="72"/>
      <c r="E4" s="73"/>
      <c r="F4" s="73"/>
      <c r="G4" s="60"/>
      <c r="H4" s="73"/>
      <c r="I4" s="73"/>
      <c r="J4" s="73"/>
      <c r="K4" s="73"/>
      <c r="L4" s="73"/>
      <c r="M4" s="59"/>
      <c r="N4" s="59"/>
      <c r="O4" s="59"/>
      <c r="P4" s="124"/>
      <c r="Q4" s="125"/>
      <c r="R4" s="125"/>
      <c r="S4" s="126"/>
      <c r="T4" s="22"/>
      <c r="U4" s="22"/>
      <c r="V4" s="22"/>
    </row>
    <row r="5" spans="1:22" ht="30.75" thickBot="1" x14ac:dyDescent="0.3">
      <c r="A5">
        <v>1</v>
      </c>
      <c r="B5" s="27" t="s">
        <v>83</v>
      </c>
      <c r="C5" s="25" t="s">
        <v>2</v>
      </c>
      <c r="D5" s="76" t="s">
        <v>286</v>
      </c>
      <c r="E5" s="23">
        <f>'свод 12 м-ц'!AE290</f>
        <v>208</v>
      </c>
      <c r="F5" s="63">
        <f>'свод 12 м-ц'!AF290</f>
        <v>8376555.481933333</v>
      </c>
      <c r="G5" s="29">
        <f>'свод 12 м-ц'!AG290</f>
        <v>208</v>
      </c>
      <c r="H5" s="63">
        <f>'свод 12 м-ц'!AH290</f>
        <v>8376555.481933333</v>
      </c>
      <c r="I5" s="23">
        <f>'свод 12 м-ц'!AI290</f>
        <v>224</v>
      </c>
      <c r="J5" s="63">
        <f>'свод 12 м-ц'!AJ290</f>
        <v>9295852.1000000015</v>
      </c>
      <c r="K5" s="23">
        <f>'свод 12 м-ц'!AL290</f>
        <v>1</v>
      </c>
      <c r="L5" s="63">
        <f>'свод 12 м-ц'!AM290</f>
        <v>60547.14</v>
      </c>
      <c r="M5" s="174">
        <f>'свод 12 м-ц'!AO290</f>
        <v>361.77</v>
      </c>
      <c r="N5" s="174">
        <f>'свод 12 м-ц'!AP290</f>
        <v>361.77</v>
      </c>
      <c r="O5" s="174">
        <f>'свод 12 м-ц'!AQ290</f>
        <v>401.22999999999996</v>
      </c>
      <c r="P5" s="126">
        <f>'свод 12 м-ц'!AO291</f>
        <v>1.739278846153846</v>
      </c>
      <c r="Q5" s="126">
        <f>'свод 12 м-ц'!AP291</f>
        <v>1.739278846153846</v>
      </c>
      <c r="R5" s="126">
        <f>'свод 12 м-ц'!AQ291</f>
        <v>1.791205357142857</v>
      </c>
      <c r="S5" s="126">
        <f>R5-Q5</f>
        <v>5.1926510989011021E-2</v>
      </c>
      <c r="T5" s="56">
        <f>F5/E5</f>
        <v>40271.901355448717</v>
      </c>
      <c r="U5" s="56">
        <f>J5/I5</f>
        <v>41499.339732142864</v>
      </c>
      <c r="V5" s="56">
        <f>U5/T5</f>
        <v>1.0304787788850718</v>
      </c>
    </row>
    <row r="6" spans="1:22" ht="30" x14ac:dyDescent="0.25">
      <c r="A6">
        <v>1</v>
      </c>
      <c r="B6" s="26" t="s">
        <v>85</v>
      </c>
      <c r="C6" s="25" t="s">
        <v>4</v>
      </c>
      <c r="D6" s="76" t="s">
        <v>286</v>
      </c>
      <c r="E6" s="23">
        <f>'свод 12 м-ц'!P290</f>
        <v>2545</v>
      </c>
      <c r="F6" s="63">
        <f>'свод 12 м-ц'!Q290</f>
        <v>142589152.04652396</v>
      </c>
      <c r="G6" s="29">
        <f>'свод 12 м-ц'!R290</f>
        <v>2545</v>
      </c>
      <c r="H6" s="63">
        <f>'свод 12 м-ц'!S290</f>
        <v>142589152.04652396</v>
      </c>
      <c r="I6" s="23">
        <f>'свод 12 м-ц'!T290</f>
        <v>2615</v>
      </c>
      <c r="J6" s="63">
        <f>'свод 12 м-ц'!U290</f>
        <v>147514049.07999688</v>
      </c>
      <c r="K6" s="23">
        <f>'свод 12 м-ц'!W290</f>
        <v>57</v>
      </c>
      <c r="L6" s="63">
        <f>'свод 12 м-ц'!X290</f>
        <v>3939911.89</v>
      </c>
      <c r="M6" s="174">
        <f>'свод 12 м-ц'!Z290</f>
        <v>6743.43</v>
      </c>
      <c r="N6" s="174">
        <f>'свод 12 м-ц'!AA290</f>
        <v>6743.43</v>
      </c>
      <c r="O6" s="174">
        <f>'свод 12 м-ц'!AB290</f>
        <v>7136.5000000000009</v>
      </c>
      <c r="P6" s="126">
        <f>'свод 12 м-ц'!Z291</f>
        <v>2.6496777996070726</v>
      </c>
      <c r="Q6" s="127">
        <f>'свод 12 м-ц'!AA291</f>
        <v>2.6496777996070726</v>
      </c>
      <c r="R6" s="127">
        <f>'свод 12 м-ц'!AB291</f>
        <v>2.7290630975143406</v>
      </c>
      <c r="S6" s="126">
        <f t="shared" ref="S6:S47" si="0">R6-Q6</f>
        <v>7.9385297907268004E-2</v>
      </c>
      <c r="T6" s="56">
        <f t="shared" ref="T6:T46" si="1">F6/E6</f>
        <v>56027.171727514324</v>
      </c>
      <c r="U6" s="56">
        <f t="shared" ref="U6:U46" si="2">J6/I6</f>
        <v>56410.726225620223</v>
      </c>
      <c r="V6" s="56">
        <f t="shared" ref="V6:V46" si="3">U6/T6</f>
        <v>1.0068458657876094</v>
      </c>
    </row>
    <row r="7" spans="1:22" ht="30" x14ac:dyDescent="0.25">
      <c r="A7">
        <v>1</v>
      </c>
      <c r="B7" s="28" t="s">
        <v>82</v>
      </c>
      <c r="C7" s="25" t="s">
        <v>122</v>
      </c>
      <c r="D7" s="76" t="s">
        <v>286</v>
      </c>
      <c r="E7" s="23">
        <f>'свод 12 м-ц'!AT290</f>
        <v>1100</v>
      </c>
      <c r="F7" s="63">
        <f>'свод 12 м-ц'!AU290</f>
        <v>89056974.127898127</v>
      </c>
      <c r="G7" s="29">
        <f>'свод 12 м-ц'!AV290</f>
        <v>1100</v>
      </c>
      <c r="H7" s="63">
        <f>'свод 12 м-ц'!AW290</f>
        <v>89056974.127898127</v>
      </c>
      <c r="I7" s="23">
        <f>'свод 12 м-ц'!AX290</f>
        <v>1216</v>
      </c>
      <c r="J7" s="63">
        <f>'свод 12 м-ц'!AY290</f>
        <v>101841129.09000012</v>
      </c>
      <c r="K7" s="23">
        <f>'свод 12 м-ц'!BA290</f>
        <v>51</v>
      </c>
      <c r="L7" s="23">
        <f>'свод 12 м-ц'!BB290</f>
        <v>2930713.39</v>
      </c>
      <c r="M7" s="174">
        <f>'свод 12 м-ц'!BD290</f>
        <v>3820.9399999999991</v>
      </c>
      <c r="N7" s="174">
        <f>'свод 12 м-ц'!BE290</f>
        <v>3820.9399999999991</v>
      </c>
      <c r="O7" s="174">
        <f>'свод 12 м-ц'!BF290</f>
        <v>4356.4399999999996</v>
      </c>
      <c r="P7" s="126">
        <f>'свод 12 м-ц'!BD291</f>
        <v>3.4735818181818172</v>
      </c>
      <c r="Q7" s="126">
        <f>'свод 12 м-ц'!BE291</f>
        <v>3.4735818181818172</v>
      </c>
      <c r="R7" s="126">
        <f>'свод 12 м-ц'!BF291</f>
        <v>3.582598684210526</v>
      </c>
      <c r="S7" s="126">
        <f>'свод 12 м-ц'!BG291</f>
        <v>116</v>
      </c>
      <c r="T7" s="56">
        <f t="shared" si="1"/>
        <v>80960.885570816477</v>
      </c>
      <c r="U7" s="56">
        <f t="shared" si="2"/>
        <v>83750.928527960627</v>
      </c>
      <c r="V7" s="56">
        <f t="shared" si="3"/>
        <v>1.0344616160936593</v>
      </c>
    </row>
    <row r="8" spans="1:22" ht="30" x14ac:dyDescent="0.25">
      <c r="A8">
        <v>1</v>
      </c>
      <c r="B8" s="28" t="s">
        <v>84</v>
      </c>
      <c r="C8" s="25" t="s">
        <v>3</v>
      </c>
      <c r="D8" s="76" t="s">
        <v>286</v>
      </c>
      <c r="E8" s="23">
        <f>'свод 12 м-ц'!BI290</f>
        <v>3326</v>
      </c>
      <c r="F8" s="63">
        <f>'свод 12 м-ц'!BJ290</f>
        <v>612161693.40173244</v>
      </c>
      <c r="G8" s="29">
        <f>'свод 12 м-ц'!BK290</f>
        <v>3326</v>
      </c>
      <c r="H8" s="63">
        <f>'свод 12 м-ц'!BL290</f>
        <v>612161693.40173244</v>
      </c>
      <c r="I8" s="23">
        <f>'свод 12 м-ц'!BM290</f>
        <v>3349</v>
      </c>
      <c r="J8" s="63">
        <f>'свод 12 м-ц'!BN290</f>
        <v>604424033.86000025</v>
      </c>
      <c r="K8" s="23">
        <f>'свод 12 м-ц'!BP290</f>
        <v>19</v>
      </c>
      <c r="L8" s="63">
        <f>'свод 12 м-ц'!BQ290</f>
        <v>4107148.21</v>
      </c>
      <c r="M8" s="174">
        <f>'свод 12 м-ц'!BS290</f>
        <v>34216.22</v>
      </c>
      <c r="N8" s="174">
        <f>'свод 12 м-ц'!BT290</f>
        <v>34216.22</v>
      </c>
      <c r="O8" s="174">
        <f>'свод 12 м-ц'!BU290</f>
        <v>33946.61</v>
      </c>
      <c r="P8" s="126">
        <f>'свод 12 м-ц'!BS291</f>
        <v>10.287498496692724</v>
      </c>
      <c r="Q8" s="126">
        <f>'свод 12 м-ц'!BT291</f>
        <v>10.287498496692724</v>
      </c>
      <c r="R8" s="126">
        <f>'свод 12 м-ц'!BU291</f>
        <v>10.136342191699015</v>
      </c>
      <c r="S8" s="126">
        <f t="shared" si="0"/>
        <v>-0.1511563049937088</v>
      </c>
      <c r="T8" s="56">
        <f t="shared" si="1"/>
        <v>184053.42555674457</v>
      </c>
      <c r="U8" s="56">
        <f t="shared" si="2"/>
        <v>180478.9590504629</v>
      </c>
      <c r="V8" s="56">
        <f t="shared" si="3"/>
        <v>0.98057919055041087</v>
      </c>
    </row>
    <row r="9" spans="1:22" ht="30" x14ac:dyDescent="0.25">
      <c r="A9">
        <v>1</v>
      </c>
      <c r="B9" s="28" t="s">
        <v>107</v>
      </c>
      <c r="C9" s="25" t="s">
        <v>7</v>
      </c>
      <c r="D9" s="76" t="s">
        <v>286</v>
      </c>
      <c r="E9" s="22">
        <f>'свод 12 м-ц'!DB290</f>
        <v>237</v>
      </c>
      <c r="F9" s="63">
        <f>'свод 12 м-ц'!DC290</f>
        <v>6866478.6166666662</v>
      </c>
      <c r="G9" s="29">
        <f>'свод 12 м-ц'!DD290</f>
        <v>237</v>
      </c>
      <c r="H9" s="63">
        <f>'свод 12 м-ц'!DE290</f>
        <v>6866478.6166666662</v>
      </c>
      <c r="I9" s="22">
        <f>'свод 12 м-ц'!DF290</f>
        <v>354</v>
      </c>
      <c r="J9" s="63">
        <f>'свод 12 м-ц'!DG290</f>
        <v>12442119.640000008</v>
      </c>
      <c r="K9" s="22">
        <f>'свод 12 м-ц'!DI290</f>
        <v>2</v>
      </c>
      <c r="L9" s="63">
        <f>'свод 12 м-ц'!DJ290</f>
        <v>34160.840000000004</v>
      </c>
      <c r="M9" s="174">
        <f>'свод 12 м-ц'!DL290</f>
        <v>299.25</v>
      </c>
      <c r="N9" s="174">
        <f>'свод 12 м-ц'!DM290</f>
        <v>299.25</v>
      </c>
      <c r="O9" s="174">
        <f>'свод 12 м-ц'!DN290</f>
        <v>559.71999999999991</v>
      </c>
      <c r="P9" s="126">
        <f>'свод 12 м-ц'!DL291</f>
        <v>1.2626582278481013</v>
      </c>
      <c r="Q9" s="126">
        <f>'свод 12 м-ц'!DM291</f>
        <v>1.2626582278481013</v>
      </c>
      <c r="R9" s="126">
        <f>'свод 12 м-ц'!DN291</f>
        <v>1.5811299435028245</v>
      </c>
      <c r="S9" s="126">
        <f t="shared" si="0"/>
        <v>0.31847171565472321</v>
      </c>
      <c r="T9" s="56">
        <f t="shared" si="1"/>
        <v>28972.483614627283</v>
      </c>
      <c r="U9" s="56">
        <f t="shared" si="2"/>
        <v>35147.230621468952</v>
      </c>
      <c r="V9" s="56">
        <f t="shared" si="3"/>
        <v>1.2131245318480131</v>
      </c>
    </row>
    <row r="10" spans="1:22" ht="30" x14ac:dyDescent="0.25">
      <c r="A10">
        <v>1</v>
      </c>
      <c r="B10" s="28" t="s">
        <v>154</v>
      </c>
      <c r="C10" s="25" t="s">
        <v>142</v>
      </c>
      <c r="D10" s="76" t="s">
        <v>287</v>
      </c>
      <c r="E10" s="22">
        <f>'свод 12 м-ц'!CM290</f>
        <v>172</v>
      </c>
      <c r="F10" s="63">
        <f>'свод 12 м-ц'!CN290</f>
        <v>4164939.8989391332</v>
      </c>
      <c r="G10" s="29">
        <f>'свод 12 м-ц'!CO290</f>
        <v>172</v>
      </c>
      <c r="H10" s="63">
        <f>'свод 12 м-ц'!CP290</f>
        <v>4164939.8989391336</v>
      </c>
      <c r="I10" s="22">
        <f>'свод 12 м-ц'!CQ290</f>
        <v>173</v>
      </c>
      <c r="J10" s="63">
        <f>'свод 12 м-ц'!CR290</f>
        <v>4156612.7499999991</v>
      </c>
      <c r="K10" s="22">
        <f>'свод 12 м-ц'!CT290</f>
        <v>0</v>
      </c>
      <c r="L10" s="63">
        <f>'свод 12 м-ц'!CU290</f>
        <v>0</v>
      </c>
      <c r="M10" s="174">
        <f>'свод 12 м-ц'!CW290</f>
        <v>188.86</v>
      </c>
      <c r="N10" s="174">
        <f>'свод 12 м-ц'!CX290</f>
        <v>188.86</v>
      </c>
      <c r="O10" s="174">
        <f>'свод 12 м-ц'!CY290</f>
        <v>189.56999999999996</v>
      </c>
      <c r="P10" s="126">
        <f>'свод 12 м-ц'!CW291</f>
        <v>1.0980232558139535</v>
      </c>
      <c r="Q10" s="126">
        <f>'свод 12 м-ц'!CX291</f>
        <v>1.0980232558139535</v>
      </c>
      <c r="R10" s="126">
        <f>'свод 12 м-ц'!CY291</f>
        <v>1.0957803468208089</v>
      </c>
      <c r="S10" s="126">
        <f t="shared" si="0"/>
        <v>-2.24290899314461E-3</v>
      </c>
      <c r="T10" s="56">
        <f t="shared" si="1"/>
        <v>24214.766854297286</v>
      </c>
      <c r="U10" s="56">
        <f t="shared" si="2"/>
        <v>24026.663294797683</v>
      </c>
      <c r="V10" s="56">
        <f t="shared" si="3"/>
        <v>0.99223186576061451</v>
      </c>
    </row>
    <row r="11" spans="1:22" ht="30" x14ac:dyDescent="0.25">
      <c r="A11">
        <v>1</v>
      </c>
      <c r="B11" s="28" t="s">
        <v>97</v>
      </c>
      <c r="C11" s="25" t="s">
        <v>143</v>
      </c>
      <c r="D11" s="76" t="s">
        <v>281</v>
      </c>
      <c r="E11" s="22">
        <f>'свод 12 м-ц'!BX290</f>
        <v>1200</v>
      </c>
      <c r="F11" s="63">
        <f>'свод 12 м-ц'!BY290</f>
        <v>156463970.20392734</v>
      </c>
      <c r="G11" s="29">
        <f>'свод 12 м-ц'!BZ290</f>
        <v>1200</v>
      </c>
      <c r="H11" s="63">
        <f>'свод 12 м-ц'!CA290</f>
        <v>156463970.20392734</v>
      </c>
      <c r="I11" s="22">
        <f>'свод 12 м-ц'!CB290</f>
        <v>1230</v>
      </c>
      <c r="J11" s="63">
        <f>'свод 12 м-ц'!CC290</f>
        <v>159353832.83999991</v>
      </c>
      <c r="K11" s="22">
        <f>'свод 12 м-ц'!CE290</f>
        <v>64</v>
      </c>
      <c r="L11" s="63">
        <f>'свод 12 м-ц'!CF290</f>
        <v>6812038.0700000022</v>
      </c>
      <c r="M11" s="174">
        <f>'свод 12 м-ц'!CH290</f>
        <v>8026.85</v>
      </c>
      <c r="N11" s="174">
        <f>'свод 12 м-ц'!CI290</f>
        <v>8026.85</v>
      </c>
      <c r="O11" s="174">
        <f>'свод 12 м-ц'!CJ290</f>
        <v>8165.19</v>
      </c>
      <c r="P11" s="126">
        <f>'свод 12 м-ц'!CH291</f>
        <v>6.6890416666666672</v>
      </c>
      <c r="Q11" s="126">
        <f>'свод 12 м-ц'!CI291</f>
        <v>6.6890416666666672</v>
      </c>
      <c r="R11" s="126">
        <f>'свод 12 м-ц'!CJ291</f>
        <v>6.6383658536585362</v>
      </c>
      <c r="S11" s="126">
        <f t="shared" si="0"/>
        <v>-5.0675813008131065E-2</v>
      </c>
      <c r="T11" s="56">
        <f t="shared" si="1"/>
        <v>130386.64183660611</v>
      </c>
      <c r="U11" s="56">
        <f t="shared" si="2"/>
        <v>129555.96165853651</v>
      </c>
      <c r="V11" s="56">
        <f t="shared" si="3"/>
        <v>0.99362910060134413</v>
      </c>
    </row>
    <row r="12" spans="1:22" ht="30" x14ac:dyDescent="0.25">
      <c r="A12">
        <v>1</v>
      </c>
      <c r="B12" s="28" t="s">
        <v>104</v>
      </c>
      <c r="C12" s="25" t="s">
        <v>256</v>
      </c>
      <c r="D12" s="76" t="s">
        <v>286</v>
      </c>
      <c r="E12" s="22">
        <f>'свод 12 м-ц'!DQ290</f>
        <v>362</v>
      </c>
      <c r="F12" s="63">
        <f>'свод 12 м-ц'!DR290</f>
        <v>21036489.725163996</v>
      </c>
      <c r="G12" s="29">
        <f>'свод 12 м-ц'!DS290</f>
        <v>362</v>
      </c>
      <c r="H12" s="63">
        <f>'свод 12 м-ц'!DT290</f>
        <v>21036489.725163996</v>
      </c>
      <c r="I12" s="22">
        <f>'свод 12 м-ц'!DU290</f>
        <v>432</v>
      </c>
      <c r="J12" s="63">
        <f>'свод 12 м-ц'!DV290</f>
        <v>26256886.599999994</v>
      </c>
      <c r="K12" s="22">
        <f>'свод 12 м-ц'!DX290</f>
        <v>5</v>
      </c>
      <c r="L12" s="63">
        <f>'свод 12 м-ц'!DY290</f>
        <v>93129.52</v>
      </c>
      <c r="M12" s="174">
        <f>'свод 12 м-ц'!EA290</f>
        <v>251.76</v>
      </c>
      <c r="N12" s="174">
        <f>'свод 12 м-ц'!EB290</f>
        <v>251.76</v>
      </c>
      <c r="O12" s="174">
        <f>'свод 12 м-ц'!EC290</f>
        <v>241.37</v>
      </c>
      <c r="P12" s="126">
        <f>'свод 12 м-ц'!EA291</f>
        <v>0.6954696132596685</v>
      </c>
      <c r="Q12" s="126">
        <f>'свод 12 м-ц'!EB291</f>
        <v>0.6954696132596685</v>
      </c>
      <c r="R12" s="126">
        <f>'свод 12 м-ц'!EC291</f>
        <v>0.55872685185185189</v>
      </c>
      <c r="S12" s="126">
        <f t="shared" si="0"/>
        <v>-0.1367427614078166</v>
      </c>
      <c r="T12" s="56">
        <f t="shared" si="1"/>
        <v>58111.850069513799</v>
      </c>
      <c r="U12" s="56">
        <f t="shared" si="2"/>
        <v>60779.83009259258</v>
      </c>
      <c r="V12" s="56">
        <f t="shared" si="3"/>
        <v>1.0459111182983734</v>
      </c>
    </row>
    <row r="13" spans="1:22" ht="22.5" customHeight="1" x14ac:dyDescent="0.25">
      <c r="A13">
        <v>1</v>
      </c>
      <c r="B13" s="28" t="s">
        <v>88</v>
      </c>
      <c r="C13" s="25" t="s">
        <v>145</v>
      </c>
      <c r="D13" s="76" t="s">
        <v>290</v>
      </c>
      <c r="E13" s="22">
        <f>'свод 12 м-ц'!EF290</f>
        <v>1102</v>
      </c>
      <c r="F13" s="63">
        <f>'свод 12 м-ц'!EG290</f>
        <v>280245007.72866744</v>
      </c>
      <c r="G13" s="29">
        <f>'свод 12 м-ц'!EH290</f>
        <v>1102</v>
      </c>
      <c r="H13" s="63">
        <f>'свод 12 м-ц'!EI290</f>
        <v>280245007.72866744</v>
      </c>
      <c r="I13" s="22">
        <f>'свод 12 м-ц'!EJ290</f>
        <v>1307</v>
      </c>
      <c r="J13" s="63">
        <f>'свод 12 м-ц'!EK290</f>
        <v>339029003.28999996</v>
      </c>
      <c r="K13" s="22">
        <f>'свод 12 м-ц'!EM290</f>
        <v>6</v>
      </c>
      <c r="L13" s="63">
        <f>'свод 12 м-ц'!EN290</f>
        <v>2174772.1</v>
      </c>
      <c r="M13" s="174">
        <f>'свод 12 м-ц'!EP290</f>
        <v>15748.190000000004</v>
      </c>
      <c r="N13" s="174">
        <f>'свод 12 м-ц'!EQ290</f>
        <v>15748.190000000004</v>
      </c>
      <c r="O13" s="174">
        <f>'свод 12 м-ц'!ER290</f>
        <v>19288.950000000004</v>
      </c>
      <c r="P13" s="126">
        <f>'свод 12 м-ц'!EP291</f>
        <v>14.290553539019967</v>
      </c>
      <c r="Q13" s="126">
        <f>'свод 12 м-ц'!EQ291</f>
        <v>14.290553539019967</v>
      </c>
      <c r="R13" s="126">
        <f>'свод 12 м-ц'!ER291</f>
        <v>14.758186687069628</v>
      </c>
      <c r="S13" s="126">
        <f t="shared" si="0"/>
        <v>0.46763314804966072</v>
      </c>
      <c r="T13" s="56">
        <f t="shared" si="1"/>
        <v>254305.81463581437</v>
      </c>
      <c r="U13" s="56">
        <f t="shared" si="2"/>
        <v>259394.79976281559</v>
      </c>
      <c r="V13" s="56">
        <f t="shared" si="3"/>
        <v>1.0200112810408564</v>
      </c>
    </row>
    <row r="14" spans="1:22" x14ac:dyDescent="0.25">
      <c r="A14">
        <v>1</v>
      </c>
      <c r="B14" s="28"/>
      <c r="C14" s="75" t="s">
        <v>298</v>
      </c>
      <c r="D14" s="76"/>
      <c r="E14" s="68">
        <f t="shared" ref="E14:O14" si="4">SUM(E5:E13)</f>
        <v>10252</v>
      </c>
      <c r="F14" s="68">
        <f t="shared" si="4"/>
        <v>1320961261.2314525</v>
      </c>
      <c r="G14" s="68">
        <f t="shared" si="4"/>
        <v>10252</v>
      </c>
      <c r="H14" s="68">
        <f t="shared" si="4"/>
        <v>1320961261.2314525</v>
      </c>
      <c r="I14" s="68">
        <f t="shared" si="4"/>
        <v>10900</v>
      </c>
      <c r="J14" s="71">
        <f t="shared" si="4"/>
        <v>1404313519.2499971</v>
      </c>
      <c r="K14" s="68">
        <f t="shared" si="4"/>
        <v>205</v>
      </c>
      <c r="L14" s="68">
        <f t="shared" si="4"/>
        <v>20152421.16</v>
      </c>
      <c r="M14" s="176">
        <f t="shared" si="4"/>
        <v>69657.27</v>
      </c>
      <c r="N14" s="176">
        <f t="shared" si="4"/>
        <v>69657.27</v>
      </c>
      <c r="O14" s="176">
        <f t="shared" si="4"/>
        <v>74285.580000000016</v>
      </c>
      <c r="P14" s="128">
        <f>SUM(M14/E14)</f>
        <v>6.7945054623488108</v>
      </c>
      <c r="Q14" s="128">
        <f>SUM(N14/G14)</f>
        <v>6.7945054623488108</v>
      </c>
      <c r="R14" s="128">
        <f>SUM(O14/I14)</f>
        <v>6.8151908256880747</v>
      </c>
      <c r="S14" s="126">
        <f t="shared" si="0"/>
        <v>2.0685363339263851E-2</v>
      </c>
      <c r="T14" s="56">
        <f t="shared" si="1"/>
        <v>128849.12809514753</v>
      </c>
      <c r="U14" s="56">
        <f t="shared" si="2"/>
        <v>128836.10268348598</v>
      </c>
      <c r="V14" s="56">
        <f t="shared" si="3"/>
        <v>0.99989890958631911</v>
      </c>
    </row>
    <row r="15" spans="1:22" x14ac:dyDescent="0.25">
      <c r="A15">
        <v>1</v>
      </c>
      <c r="B15" s="28"/>
      <c r="C15" s="75" t="s">
        <v>297</v>
      </c>
      <c r="D15" s="76"/>
      <c r="E15" s="22"/>
      <c r="F15" s="22"/>
      <c r="G15" s="29"/>
      <c r="H15" s="22"/>
      <c r="I15" s="22"/>
      <c r="J15" s="63"/>
      <c r="K15" s="22"/>
      <c r="L15" s="22"/>
      <c r="M15" s="174"/>
      <c r="N15" s="174"/>
      <c r="O15" s="174"/>
      <c r="P15" s="126"/>
      <c r="Q15" s="126"/>
      <c r="R15" s="126"/>
      <c r="S15" s="126">
        <f t="shared" si="0"/>
        <v>0</v>
      </c>
      <c r="T15" s="56"/>
      <c r="U15" s="56"/>
      <c r="V15" s="56"/>
    </row>
    <row r="16" spans="1:22" x14ac:dyDescent="0.25">
      <c r="A16">
        <v>1</v>
      </c>
      <c r="B16" s="28" t="s">
        <v>116</v>
      </c>
      <c r="C16" s="25" t="s">
        <v>127</v>
      </c>
      <c r="D16" s="76" t="s">
        <v>288</v>
      </c>
      <c r="E16" s="22">
        <f>'свод 12 м-ц'!LD290</f>
        <v>1092</v>
      </c>
      <c r="F16" s="63">
        <f>'свод 12 м-ц'!LE290</f>
        <v>42350196.666174926</v>
      </c>
      <c r="G16" s="29">
        <f>'свод 12 м-ц'!LF290</f>
        <v>1092</v>
      </c>
      <c r="H16" s="63">
        <f>'свод 12 м-ц'!LG290</f>
        <v>42350196.666174926</v>
      </c>
      <c r="I16" s="22">
        <f>'свод 12 м-ц'!LH290</f>
        <v>1033</v>
      </c>
      <c r="J16" s="63">
        <f>'свод 12 м-ц'!LI290</f>
        <v>40397946.719999976</v>
      </c>
      <c r="K16" s="22">
        <f>'свод 12 м-ц'!LK290</f>
        <v>1</v>
      </c>
      <c r="L16" s="63">
        <f>'свод 12 м-ц'!LL290</f>
        <v>18658.89</v>
      </c>
      <c r="M16" s="174">
        <f>'свод 12 м-ц'!LN290</f>
        <v>814.52</v>
      </c>
      <c r="N16" s="174">
        <f>'свод 12 м-ц'!LO290</f>
        <v>814.52</v>
      </c>
      <c r="O16" s="174">
        <f>'свод 12 м-ц'!LP290</f>
        <v>778.96</v>
      </c>
      <c r="P16" s="126">
        <f>'свод 12 м-ц'!LN291</f>
        <v>0.74589743589743585</v>
      </c>
      <c r="Q16" s="126">
        <f>'свод 12 м-ц'!LO291</f>
        <v>0.74589743589743585</v>
      </c>
      <c r="R16" s="126">
        <f>O16/I16</f>
        <v>0.75407550822846081</v>
      </c>
      <c r="S16" s="126"/>
      <c r="T16" s="56">
        <f t="shared" si="1"/>
        <v>38782.231379281067</v>
      </c>
      <c r="U16" s="56">
        <f t="shared" si="2"/>
        <v>39107.402439496589</v>
      </c>
      <c r="V16" s="56">
        <f t="shared" si="3"/>
        <v>1.008384537161759</v>
      </c>
    </row>
    <row r="17" spans="1:22" x14ac:dyDescent="0.25">
      <c r="A17">
        <v>1</v>
      </c>
      <c r="B17" s="28" t="s">
        <v>140</v>
      </c>
      <c r="C17" s="25" t="s">
        <v>144</v>
      </c>
      <c r="D17" s="76" t="s">
        <v>288</v>
      </c>
      <c r="E17" s="22">
        <f>'свод 12 м-ц'!MH290</f>
        <v>352</v>
      </c>
      <c r="F17" s="63">
        <f>'свод 12 м-ц'!MI290</f>
        <v>9233300.7508000005</v>
      </c>
      <c r="G17" s="29">
        <f>'свод 12 м-ц'!MJ290</f>
        <v>352</v>
      </c>
      <c r="H17" s="63">
        <f>'свод 12 м-ц'!MK290</f>
        <v>9233300.7508000005</v>
      </c>
      <c r="I17" s="22">
        <f>'свод 12 м-ц'!ML290</f>
        <v>157</v>
      </c>
      <c r="J17" s="63">
        <f>'свод 12 м-ц'!MM290</f>
        <v>4237076.13</v>
      </c>
      <c r="K17" s="22">
        <f>'свод 12 м-ц'!MO290</f>
        <v>2</v>
      </c>
      <c r="L17" s="63">
        <f>'свод 12 м-ц'!MP290</f>
        <v>51736.01</v>
      </c>
      <c r="M17" s="174">
        <f>'свод 12 м-ц'!MR290</f>
        <v>343.41999999999996</v>
      </c>
      <c r="N17" s="174">
        <f>'свод 12 м-ц'!MS290</f>
        <v>343.41999999999996</v>
      </c>
      <c r="O17" s="174">
        <f>'свод 12 м-ц'!MT290</f>
        <v>154.84</v>
      </c>
      <c r="P17" s="126">
        <f>'свод 12 м-ц'!MR291</f>
        <v>0.97562499999999985</v>
      </c>
      <c r="Q17" s="126">
        <f>'свод 12 м-ц'!MS291</f>
        <v>0.97562499999999985</v>
      </c>
      <c r="R17" s="126">
        <f>'свод 12 м-ц'!MT291</f>
        <v>0.98624203821656053</v>
      </c>
      <c r="S17" s="126">
        <f t="shared" si="0"/>
        <v>1.0617038216560681E-2</v>
      </c>
      <c r="T17" s="56">
        <f t="shared" si="1"/>
        <v>26230.968042045457</v>
      </c>
      <c r="U17" s="56">
        <f t="shared" si="2"/>
        <v>26987.746050955415</v>
      </c>
      <c r="V17" s="56">
        <f t="shared" si="3"/>
        <v>1.0288505558657586</v>
      </c>
    </row>
    <row r="18" spans="1:22" ht="30" x14ac:dyDescent="0.25">
      <c r="A18">
        <v>1</v>
      </c>
      <c r="B18" s="28" t="s">
        <v>120</v>
      </c>
      <c r="C18" s="25" t="s">
        <v>12</v>
      </c>
      <c r="D18" s="76" t="s">
        <v>291</v>
      </c>
      <c r="E18" s="22">
        <f>'свод 12 м-ц'!EU290</f>
        <v>816</v>
      </c>
      <c r="F18" s="63">
        <f>'свод 12 м-ц'!EV290</f>
        <v>19781481.629048023</v>
      </c>
      <c r="G18" s="29">
        <f>'свод 12 м-ц'!EW290</f>
        <v>816</v>
      </c>
      <c r="H18" s="63">
        <f>'свод 12 м-ц'!EX290</f>
        <v>19781481.629048023</v>
      </c>
      <c r="I18" s="22">
        <f>'свод 12 м-ц'!EY290</f>
        <v>512</v>
      </c>
      <c r="J18" s="63">
        <f>'свод 12 м-ц'!EZ290</f>
        <v>12713805.209999999</v>
      </c>
      <c r="K18" s="22">
        <f>'свод 12 м-ц'!FB290</f>
        <v>2</v>
      </c>
      <c r="L18" s="63">
        <f>'свод 12 м-ц'!FC290</f>
        <v>53149.56</v>
      </c>
      <c r="M18" s="174">
        <f>'свод 12 м-ц'!FE290</f>
        <v>733.24</v>
      </c>
      <c r="N18" s="174">
        <f>'свод 12 м-ц'!FF290</f>
        <v>733.24</v>
      </c>
      <c r="O18" s="174">
        <f>'свод 12 м-ц'!FG290</f>
        <v>473.27999999999992</v>
      </c>
      <c r="P18" s="126">
        <f>'свод 12 м-ц'!FE291</f>
        <v>0.898578431372549</v>
      </c>
      <c r="Q18" s="126">
        <f>'свод 12 м-ц'!FF291</f>
        <v>0.898578431372549</v>
      </c>
      <c r="R18" s="126">
        <f>'свод 12 м-ц'!FG291</f>
        <v>0.92437499999999984</v>
      </c>
      <c r="S18" s="126">
        <f t="shared" si="0"/>
        <v>2.5796568627450833E-2</v>
      </c>
      <c r="T18" s="56">
        <f t="shared" si="1"/>
        <v>24242.01180030395</v>
      </c>
      <c r="U18" s="56">
        <f t="shared" si="2"/>
        <v>24831.650800781248</v>
      </c>
      <c r="V18" s="56">
        <f t="shared" si="3"/>
        <v>1.0243230225830475</v>
      </c>
    </row>
    <row r="19" spans="1:22" ht="30" x14ac:dyDescent="0.25">
      <c r="A19">
        <v>1</v>
      </c>
      <c r="B19" s="28" t="s">
        <v>109</v>
      </c>
      <c r="C19" s="25" t="s">
        <v>9</v>
      </c>
      <c r="D19" s="76" t="s">
        <v>293</v>
      </c>
      <c r="E19" s="22">
        <f>'свод 12 м-ц'!PE290</f>
        <v>0</v>
      </c>
      <c r="F19" s="63">
        <f>'свод 12 м-ц'!PF290</f>
        <v>0</v>
      </c>
      <c r="G19" s="29">
        <f>'свод 12 м-ц'!PG290</f>
        <v>0</v>
      </c>
      <c r="H19" s="63">
        <f>'свод 12 м-ц'!PH290</f>
        <v>0</v>
      </c>
      <c r="I19" s="22">
        <f>'свод 12 м-ц'!PI290</f>
        <v>0</v>
      </c>
      <c r="J19" s="63">
        <f>'свод 12 м-ц'!PJ290</f>
        <v>0</v>
      </c>
      <c r="K19" s="22">
        <f>'свод 12 м-ц'!PL290</f>
        <v>0</v>
      </c>
      <c r="L19" s="63">
        <f>'свод 12 м-ц'!PM290</f>
        <v>0</v>
      </c>
      <c r="M19" s="174">
        <f>'свод 12 м-ц'!PO290</f>
        <v>0</v>
      </c>
      <c r="N19" s="174">
        <f>'свод 12 м-ц'!PP290</f>
        <v>0</v>
      </c>
      <c r="O19" s="174">
        <f>'свод 12 м-ц'!PQ290</f>
        <v>0</v>
      </c>
      <c r="P19" s="126" t="e">
        <f>'свод 12 м-ц'!PO291</f>
        <v>#DIV/0!</v>
      </c>
      <c r="Q19" s="126" t="e">
        <f>'свод 12 м-ц'!PP291</f>
        <v>#DIV/0!</v>
      </c>
      <c r="R19" s="126" t="e">
        <f>'свод 12 м-ц'!PQ291</f>
        <v>#DIV/0!</v>
      </c>
      <c r="S19" s="126" t="e">
        <f t="shared" si="0"/>
        <v>#DIV/0!</v>
      </c>
      <c r="T19" s="56" t="e">
        <f t="shared" si="1"/>
        <v>#DIV/0!</v>
      </c>
      <c r="U19" s="56" t="e">
        <f t="shared" si="2"/>
        <v>#DIV/0!</v>
      </c>
      <c r="V19" s="56" t="e">
        <f t="shared" si="3"/>
        <v>#DIV/0!</v>
      </c>
    </row>
    <row r="20" spans="1:22" ht="30" x14ac:dyDescent="0.25">
      <c r="A20">
        <v>1</v>
      </c>
      <c r="B20" s="28" t="s">
        <v>111</v>
      </c>
      <c r="C20" s="25" t="s">
        <v>10</v>
      </c>
      <c r="D20" s="76" t="s">
        <v>294</v>
      </c>
      <c r="E20" s="22">
        <f>'свод 12 м-ц'!PT290</f>
        <v>570</v>
      </c>
      <c r="F20" s="63">
        <f>'свод 12 м-ц'!PU290</f>
        <v>14134704.792814931</v>
      </c>
      <c r="G20" s="29">
        <f>'свод 12 м-ц'!PV290</f>
        <v>570</v>
      </c>
      <c r="H20" s="63">
        <f>'свод 12 м-ц'!PW290</f>
        <v>14134704.792814933</v>
      </c>
      <c r="I20" s="22">
        <f>'свод 12 м-ц'!PX290</f>
        <v>181</v>
      </c>
      <c r="J20" s="63">
        <f>'свод 12 м-ц'!PY290</f>
        <v>22055629.430000007</v>
      </c>
      <c r="K20" s="22">
        <f>'свод 12 м-ц'!QA290</f>
        <v>0</v>
      </c>
      <c r="L20" s="63">
        <f>'свод 12 м-ц'!QB290</f>
        <v>0</v>
      </c>
      <c r="M20" s="174">
        <f>'свод 12 м-ц'!QD290</f>
        <v>511.6</v>
      </c>
      <c r="N20" s="174">
        <f>'свод 12 м-ц'!QE290</f>
        <v>511.6</v>
      </c>
      <c r="O20" s="174">
        <f>'свод 12 м-ц'!QF290</f>
        <v>167.95</v>
      </c>
      <c r="P20" s="126">
        <f>'свод 12 м-ц'!QD291</f>
        <v>0.89754385964912287</v>
      </c>
      <c r="Q20" s="126">
        <f>'свод 12 м-ц'!QE291</f>
        <v>0.89754385964912287</v>
      </c>
      <c r="R20" s="126">
        <f>'свод 12 м-ц'!QF291</f>
        <v>0.92790055248618775</v>
      </c>
      <c r="S20" s="126">
        <f t="shared" si="0"/>
        <v>3.035669283706488E-2</v>
      </c>
      <c r="T20" s="56">
        <f t="shared" si="1"/>
        <v>24797.727706692862</v>
      </c>
      <c r="U20" s="56">
        <f t="shared" si="2"/>
        <v>121854.30624309396</v>
      </c>
      <c r="V20" s="56">
        <f t="shared" si="3"/>
        <v>4.9139303279875</v>
      </c>
    </row>
    <row r="21" spans="1:22" ht="30" x14ac:dyDescent="0.25">
      <c r="A21">
        <v>1</v>
      </c>
      <c r="B21" s="28" t="s">
        <v>101</v>
      </c>
      <c r="C21" s="25" t="s">
        <v>151</v>
      </c>
      <c r="D21" s="76" t="s">
        <v>294</v>
      </c>
      <c r="E21" s="22">
        <f>'свод 12 м-ц'!IG290</f>
        <v>573</v>
      </c>
      <c r="F21" s="63">
        <f>'свод 12 м-ц'!IH290</f>
        <v>12543305.676999999</v>
      </c>
      <c r="G21" s="29">
        <f>'свод 12 м-ц'!II290</f>
        <v>573</v>
      </c>
      <c r="H21" s="63">
        <f>'свод 12 м-ц'!IJ290</f>
        <v>12543305.676999999</v>
      </c>
      <c r="I21" s="22">
        <f>'свод 12 м-ц'!IK290</f>
        <v>575</v>
      </c>
      <c r="J21" s="63">
        <f>'свод 12 м-ц'!IL290</f>
        <v>8629294.8999999985</v>
      </c>
      <c r="K21" s="22">
        <f>'свод 12 м-ц'!IN290</f>
        <v>1</v>
      </c>
      <c r="L21" s="63">
        <f>'свод 12 м-ц'!IO290</f>
        <v>18870.919999999998</v>
      </c>
      <c r="M21" s="174">
        <f>'свод 12 м-ц'!IQ290</f>
        <v>546.3599999999999</v>
      </c>
      <c r="N21" s="174">
        <f>'свод 12 м-ц'!IR290</f>
        <v>546.3599999999999</v>
      </c>
      <c r="O21" s="174">
        <f>'свод 12 м-ц'!IS290</f>
        <v>441.66999999999996</v>
      </c>
      <c r="P21" s="126">
        <f>'свод 12 м-ц'!IQ291</f>
        <v>0.95350785340314115</v>
      </c>
      <c r="Q21" s="126">
        <f>'свод 12 м-ц'!IR291</f>
        <v>0.95350785340314115</v>
      </c>
      <c r="R21" s="126">
        <f>'свод 12 м-ц'!IS291</f>
        <v>0.76812173913043469</v>
      </c>
      <c r="S21" s="126">
        <f t="shared" si="0"/>
        <v>-0.18538611427270646</v>
      </c>
      <c r="T21" s="56">
        <f t="shared" si="1"/>
        <v>21890.585823734727</v>
      </c>
      <c r="U21" s="56">
        <f t="shared" si="2"/>
        <v>15007.469391304345</v>
      </c>
      <c r="V21" s="56">
        <f t="shared" si="3"/>
        <v>0.68556728048057047</v>
      </c>
    </row>
    <row r="22" spans="1:22" ht="30" x14ac:dyDescent="0.25">
      <c r="A22">
        <v>1</v>
      </c>
      <c r="B22" s="28" t="s">
        <v>114</v>
      </c>
      <c r="C22" s="25" t="s">
        <v>11</v>
      </c>
      <c r="D22" s="76" t="s">
        <v>293</v>
      </c>
      <c r="E22" s="22">
        <f>'свод 12 м-ц'!OP290</f>
        <v>760</v>
      </c>
      <c r="F22" s="63">
        <f>'свод 12 м-ц'!OQ290</f>
        <v>16090827.583600001</v>
      </c>
      <c r="G22" s="29">
        <f>'свод 12 м-ц'!OR290</f>
        <v>760</v>
      </c>
      <c r="H22" s="63">
        <f>'свод 12 м-ц'!OS290</f>
        <v>16090827.583600003</v>
      </c>
      <c r="I22" s="22">
        <f>'свод 12 м-ц'!OT290</f>
        <v>781</v>
      </c>
      <c r="J22" s="63">
        <f>'свод 12 м-ц'!OU290</f>
        <v>17103990.000000004</v>
      </c>
      <c r="K22" s="22">
        <f>'свод 12 м-ц'!OW290</f>
        <v>14</v>
      </c>
      <c r="L22" s="63">
        <f>'свод 12 м-ц'!OX290</f>
        <v>340484.67</v>
      </c>
      <c r="M22" s="174">
        <f>'свод 12 м-ц'!OZ290</f>
        <v>690.39</v>
      </c>
      <c r="N22" s="174">
        <f>'свод 12 м-ц'!PA290</f>
        <v>690.39</v>
      </c>
      <c r="O22" s="174">
        <f>'свод 12 м-ц'!PB290</f>
        <v>671.01999999999987</v>
      </c>
      <c r="P22" s="126">
        <f>'свод 12 м-ц'!OZ291</f>
        <v>0.90840789473684214</v>
      </c>
      <c r="Q22" s="126">
        <f>'свод 12 м-ц'!PA291</f>
        <v>0.90840789473684214</v>
      </c>
      <c r="R22" s="126">
        <f>'свод 12 м-ц'!PB291</f>
        <v>0.85918053777208692</v>
      </c>
      <c r="S22" s="126">
        <f t="shared" si="0"/>
        <v>-4.922735696475522E-2</v>
      </c>
      <c r="T22" s="56">
        <f t="shared" si="1"/>
        <v>21172.141557368424</v>
      </c>
      <c r="U22" s="56">
        <f t="shared" si="2"/>
        <v>21900.115236875805</v>
      </c>
      <c r="V22" s="56">
        <f t="shared" si="3"/>
        <v>1.0343835637757688</v>
      </c>
    </row>
    <row r="23" spans="1:22" ht="30" x14ac:dyDescent="0.25">
      <c r="A23">
        <v>1</v>
      </c>
      <c r="B23" s="28" t="s">
        <v>112</v>
      </c>
      <c r="C23" s="25" t="s">
        <v>258</v>
      </c>
      <c r="D23" s="76" t="s">
        <v>282</v>
      </c>
      <c r="E23" s="22">
        <f>'свод 12 м-ц'!QI290</f>
        <v>244</v>
      </c>
      <c r="F23" s="63">
        <f>'свод 12 м-ц'!QJ290</f>
        <v>6021445.3449320002</v>
      </c>
      <c r="G23" s="29">
        <f>'свод 12 м-ц'!QK290</f>
        <v>244</v>
      </c>
      <c r="H23" s="63">
        <f>'свод 12 м-ц'!QL290</f>
        <v>6021445.3449320002</v>
      </c>
      <c r="I23" s="22">
        <f>'свод 12 м-ц'!QM290</f>
        <v>334</v>
      </c>
      <c r="J23" s="63">
        <f>'свод 12 м-ц'!QN290</f>
        <v>8254318.0899999915</v>
      </c>
      <c r="K23" s="22">
        <f>'свод 12 м-ц'!QP290</f>
        <v>0</v>
      </c>
      <c r="L23" s="63">
        <f>'свод 12 м-ц'!QQ290</f>
        <v>0</v>
      </c>
      <c r="M23" s="174">
        <f>'свод 12 м-ц'!QS290</f>
        <v>219.79</v>
      </c>
      <c r="N23" s="174">
        <f>'свод 12 м-ц'!QT290</f>
        <v>219.79</v>
      </c>
      <c r="O23" s="174">
        <f>'свод 12 м-ц'!QU290</f>
        <v>295.93</v>
      </c>
      <c r="P23" s="126">
        <f>'свод 12 м-ц'!QS291</f>
        <v>0.90077868852459009</v>
      </c>
      <c r="Q23" s="126">
        <f>'свод 12 м-ц'!QT291</f>
        <v>0.90077868852459009</v>
      </c>
      <c r="R23" s="126">
        <f>'свод 12 м-ц'!QU291</f>
        <v>0.88601796407185629</v>
      </c>
      <c r="S23" s="126">
        <f t="shared" si="0"/>
        <v>-1.4760724452733798E-2</v>
      </c>
      <c r="T23" s="56">
        <f t="shared" si="1"/>
        <v>24678.054692344263</v>
      </c>
      <c r="U23" s="56">
        <f t="shared" si="2"/>
        <v>24713.527215568836</v>
      </c>
      <c r="V23" s="56">
        <f t="shared" si="3"/>
        <v>1.0014374116463716</v>
      </c>
    </row>
    <row r="24" spans="1:22" ht="30" x14ac:dyDescent="0.25">
      <c r="A24">
        <v>1</v>
      </c>
      <c r="B24" s="28" t="s">
        <v>115</v>
      </c>
      <c r="C24" s="25" t="s">
        <v>147</v>
      </c>
      <c r="D24" s="76" t="s">
        <v>293</v>
      </c>
      <c r="E24" s="22">
        <f>'свод 12 м-ц'!QX290</f>
        <v>200</v>
      </c>
      <c r="F24" s="63">
        <f>'свод 12 м-ц'!QY290</f>
        <v>4806513.7932000002</v>
      </c>
      <c r="G24" s="29">
        <f>'свод 12 м-ц'!QZ290</f>
        <v>200</v>
      </c>
      <c r="H24" s="63">
        <f>'свод 12 м-ц'!RA290</f>
        <v>4806513.7932000002</v>
      </c>
      <c r="I24" s="22">
        <f>'свод 12 м-ц'!RB290</f>
        <v>227</v>
      </c>
      <c r="J24" s="63">
        <f>'свод 12 м-ц'!RC290</f>
        <v>5438354.1599999992</v>
      </c>
      <c r="K24" s="22">
        <f>'свод 12 м-ц'!RE290</f>
        <v>0</v>
      </c>
      <c r="L24" s="63">
        <f>'свод 12 м-ц'!RF290</f>
        <v>0</v>
      </c>
      <c r="M24" s="174">
        <f>'свод 12 м-ц'!RH290</f>
        <v>174.14999999999998</v>
      </c>
      <c r="N24" s="174">
        <f>'свод 12 м-ц'!RI290</f>
        <v>174.14999999999998</v>
      </c>
      <c r="O24" s="174">
        <f>'свод 12 м-ц'!RJ290</f>
        <v>201.40000000000003</v>
      </c>
      <c r="P24" s="126">
        <f>'свод 12 м-ц'!RH291</f>
        <v>0.87074999999999991</v>
      </c>
      <c r="Q24" s="126">
        <f>'свод 12 м-ц'!RI291</f>
        <v>0.87074999999999991</v>
      </c>
      <c r="R24" s="126">
        <f>'свод 12 м-ц'!RJ291</f>
        <v>0.88722466960352442</v>
      </c>
      <c r="S24" s="126">
        <f t="shared" si="0"/>
        <v>1.6474669603524505E-2</v>
      </c>
      <c r="T24" s="56">
        <f t="shared" si="1"/>
        <v>24032.568966000003</v>
      </c>
      <c r="U24" s="56">
        <f t="shared" si="2"/>
        <v>23957.507312775328</v>
      </c>
      <c r="V24" s="56">
        <f t="shared" si="3"/>
        <v>0.99687666960070442</v>
      </c>
    </row>
    <row r="25" spans="1:22" ht="45" x14ac:dyDescent="0.25">
      <c r="A25">
        <v>1</v>
      </c>
      <c r="B25" s="28" t="s">
        <v>108</v>
      </c>
      <c r="C25" s="25" t="s">
        <v>148</v>
      </c>
      <c r="D25" s="76" t="s">
        <v>293</v>
      </c>
      <c r="E25" s="22">
        <f>'свод 12 м-ц'!NL290</f>
        <v>600</v>
      </c>
      <c r="F25" s="63">
        <f>'свод 12 м-ц'!NM290</f>
        <v>10002584.443667199</v>
      </c>
      <c r="G25" s="29">
        <f>'свод 12 м-ц'!NN290</f>
        <v>600</v>
      </c>
      <c r="H25" s="63">
        <f>'свод 12 м-ц'!NO290</f>
        <v>10002584.443667199</v>
      </c>
      <c r="I25" s="22">
        <f>'свод 12 м-ц'!NP290</f>
        <v>587</v>
      </c>
      <c r="J25" s="63">
        <f>'свод 12 м-ц'!NQ290</f>
        <v>11785152.35</v>
      </c>
      <c r="K25" s="22">
        <f>'свод 12 м-ц'!NS290</f>
        <v>0</v>
      </c>
      <c r="L25" s="63">
        <f>'свод 12 м-ц'!NT290</f>
        <v>0</v>
      </c>
      <c r="M25" s="174">
        <f>'свод 12 м-ц'!NV290</f>
        <v>443.27000000000004</v>
      </c>
      <c r="N25" s="174">
        <f>'свод 12 м-ц'!NW290</f>
        <v>443.27000000000004</v>
      </c>
      <c r="O25" s="174">
        <f>'свод 12 м-ц'!NX290</f>
        <v>452.42000000000007</v>
      </c>
      <c r="P25" s="126">
        <f>'свод 12 м-ц'!NV291</f>
        <v>0.73878333333333335</v>
      </c>
      <c r="Q25" s="126">
        <f>'свод 12 м-ц'!NW291</f>
        <v>0.73878333333333335</v>
      </c>
      <c r="R25" s="126">
        <f>'свод 12 м-ц'!NX291</f>
        <v>0.77073253833049415</v>
      </c>
      <c r="S25" s="126">
        <f t="shared" si="0"/>
        <v>3.1949204997160807E-2</v>
      </c>
      <c r="T25" s="56">
        <f t="shared" si="1"/>
        <v>16670.974072778667</v>
      </c>
      <c r="U25" s="56">
        <f t="shared" si="2"/>
        <v>20076.920528109029</v>
      </c>
      <c r="V25" s="56">
        <f t="shared" si="3"/>
        <v>1.2043039861055143</v>
      </c>
    </row>
    <row r="26" spans="1:22" ht="30" x14ac:dyDescent="0.25">
      <c r="A26">
        <v>1</v>
      </c>
      <c r="B26" s="28" t="s">
        <v>100</v>
      </c>
      <c r="C26" s="25" t="s">
        <v>149</v>
      </c>
      <c r="D26" s="76" t="s">
        <v>291</v>
      </c>
      <c r="E26" s="22">
        <f>'свод 12 м-ц'!HR290</f>
        <v>0</v>
      </c>
      <c r="F26" s="63">
        <f>'свод 12 м-ц'!HS290</f>
        <v>0</v>
      </c>
      <c r="G26" s="29">
        <f>'свод 12 м-ц'!HT290</f>
        <v>0</v>
      </c>
      <c r="H26" s="63">
        <f>'свод 12 м-ц'!HU290</f>
        <v>0</v>
      </c>
      <c r="I26" s="22">
        <f>'свод 12 м-ц'!HV290</f>
        <v>0</v>
      </c>
      <c r="J26" s="63">
        <f>'свод 12 м-ц'!HW290</f>
        <v>0</v>
      </c>
      <c r="K26" s="22">
        <f>'свод 12 м-ц'!HY290</f>
        <v>0</v>
      </c>
      <c r="L26" s="63">
        <f>'свод 12 м-ц'!HZ290</f>
        <v>0</v>
      </c>
      <c r="M26" s="174">
        <f>'свод 12 м-ц'!IB290</f>
        <v>0</v>
      </c>
      <c r="N26" s="174">
        <f>'свод 12 м-ц'!IC290</f>
        <v>0</v>
      </c>
      <c r="O26" s="174">
        <f>'свод 12 м-ц'!ID290</f>
        <v>0</v>
      </c>
      <c r="P26" s="126"/>
      <c r="Q26" s="126"/>
      <c r="R26" s="126"/>
      <c r="S26" s="126"/>
      <c r="T26" s="56"/>
      <c r="U26" s="56"/>
      <c r="V26" s="56"/>
    </row>
    <row r="27" spans="1:22" ht="30" x14ac:dyDescent="0.25">
      <c r="A27">
        <v>1</v>
      </c>
      <c r="B27" s="28" t="s">
        <v>105</v>
      </c>
      <c r="C27" s="25" t="s">
        <v>257</v>
      </c>
      <c r="D27" s="76" t="s">
        <v>288</v>
      </c>
      <c r="E27" s="22">
        <f>'свод 12 м-ц'!FJ290</f>
        <v>329</v>
      </c>
      <c r="F27" s="63">
        <f>'свод 12 м-ц'!FK290</f>
        <v>4412412.466</v>
      </c>
      <c r="G27" s="29">
        <f>'свод 12 м-ц'!FL290</f>
        <v>329</v>
      </c>
      <c r="H27" s="63">
        <f>'свод 12 м-ц'!FM290</f>
        <v>4412412.466</v>
      </c>
      <c r="I27" s="22">
        <f>'свод 12 м-ц'!FN290</f>
        <v>285</v>
      </c>
      <c r="J27" s="63">
        <f>'свод 12 м-ц'!FO290</f>
        <v>4190589.8099999977</v>
      </c>
      <c r="K27" s="22">
        <f>'свод 12 м-ц'!FQ290</f>
        <v>1</v>
      </c>
      <c r="L27" s="63">
        <f>'свод 12 м-ц'!FR290</f>
        <v>7774.54</v>
      </c>
      <c r="M27" s="174">
        <f>'свод 12 м-ц'!FT290</f>
        <v>188.79000000000002</v>
      </c>
      <c r="N27" s="174">
        <f>'свод 12 м-ц'!FU290</f>
        <v>188.79000000000002</v>
      </c>
      <c r="O27" s="174">
        <f>'свод 12 м-ц'!FV290</f>
        <v>178.99</v>
      </c>
      <c r="P27" s="126">
        <f>'свод 12 м-ц'!FT291</f>
        <v>0.57382978723404265</v>
      </c>
      <c r="Q27" s="126">
        <f>'свод 12 м-ц'!FU291</f>
        <v>0.57382978723404265</v>
      </c>
      <c r="R27" s="126">
        <f>'свод 12 м-ц'!FV291</f>
        <v>0.62803508771929828</v>
      </c>
      <c r="S27" s="126">
        <f t="shared" si="0"/>
        <v>5.4205300485255625E-2</v>
      </c>
      <c r="T27" s="56">
        <f t="shared" si="1"/>
        <v>13411.588042553192</v>
      </c>
      <c r="U27" s="56">
        <f t="shared" si="2"/>
        <v>14703.823894736834</v>
      </c>
      <c r="V27" s="56">
        <f t="shared" si="3"/>
        <v>1.0963521879797939</v>
      </c>
    </row>
    <row r="28" spans="1:22" ht="70.5" customHeight="1" x14ac:dyDescent="0.25">
      <c r="B28" s="28">
        <v>270115</v>
      </c>
      <c r="C28" s="575" t="s">
        <v>1058</v>
      </c>
      <c r="D28" s="76"/>
      <c r="E28" s="22">
        <f>'свод 12 м-ц'!UJ290</f>
        <v>5</v>
      </c>
      <c r="F28" s="22">
        <f>'свод 12 м-ц'!UK290</f>
        <v>871690.39999999991</v>
      </c>
      <c r="G28" s="22">
        <f>'свод 12 м-ц'!UL290</f>
        <v>5</v>
      </c>
      <c r="H28" s="22">
        <f>'свод 12 м-ц'!UM290</f>
        <v>871690.39999999991</v>
      </c>
      <c r="I28" s="22">
        <f>'свод 12 м-ц'!UN290</f>
        <v>0</v>
      </c>
      <c r="J28" s="22">
        <f>'свод 12 м-ц'!UO290</f>
        <v>0</v>
      </c>
      <c r="K28" s="22">
        <f>'свод 12 м-ц'!UP290</f>
        <v>0</v>
      </c>
      <c r="L28" s="22">
        <f>'свод 12 м-ц'!UQ290</f>
        <v>0</v>
      </c>
      <c r="M28" s="174">
        <f>'свод 12 м-ц'!UT290</f>
        <v>37</v>
      </c>
      <c r="N28" s="174">
        <f>'свод 12 м-ц'!UU290</f>
        <v>37</v>
      </c>
      <c r="O28" s="174">
        <f>'свод 12 м-ц'!UV290</f>
        <v>0</v>
      </c>
      <c r="P28" s="126">
        <f>'свод 12 м-ц'!UK294</f>
        <v>7.4</v>
      </c>
      <c r="Q28" s="126">
        <f>'свод 12 м-ц'!UL294</f>
        <v>7.4</v>
      </c>
      <c r="R28" s="126"/>
      <c r="S28" s="126">
        <f t="shared" si="0"/>
        <v>-7.4</v>
      </c>
      <c r="T28" s="56">
        <f t="shared" ref="T28" si="5">F28/E28</f>
        <v>174338.08</v>
      </c>
      <c r="U28" s="56"/>
      <c r="V28" s="56">
        <f t="shared" ref="V28" si="6">U28/T28</f>
        <v>0</v>
      </c>
    </row>
    <row r="29" spans="1:22" x14ac:dyDescent="0.25">
      <c r="A29">
        <v>1</v>
      </c>
      <c r="B29" s="28"/>
      <c r="C29" s="75" t="s">
        <v>299</v>
      </c>
      <c r="D29" s="76"/>
      <c r="E29" s="67">
        <f>SUM(E16:E28)</f>
        <v>5541</v>
      </c>
      <c r="F29" s="67">
        <f t="shared" ref="F29:O29" si="7">SUM(F16:F28)</f>
        <v>140248463.54723707</v>
      </c>
      <c r="G29" s="67">
        <f t="shared" si="7"/>
        <v>5541</v>
      </c>
      <c r="H29" s="67">
        <f t="shared" si="7"/>
        <v>140248463.5472371</v>
      </c>
      <c r="I29" s="67">
        <f t="shared" si="7"/>
        <v>4672</v>
      </c>
      <c r="J29" s="67">
        <f t="shared" si="7"/>
        <v>134806156.79999995</v>
      </c>
      <c r="K29" s="67">
        <f t="shared" si="7"/>
        <v>21</v>
      </c>
      <c r="L29" s="67">
        <f t="shared" si="7"/>
        <v>490674.58999999997</v>
      </c>
      <c r="M29" s="67">
        <f t="shared" si="7"/>
        <v>4702.5300000000007</v>
      </c>
      <c r="N29" s="67">
        <f t="shared" si="7"/>
        <v>4702.5300000000007</v>
      </c>
      <c r="O29" s="67">
        <f t="shared" si="7"/>
        <v>3816.46</v>
      </c>
      <c r="P29" s="128">
        <f>SUM(M29/E29)</f>
        <v>0.8486789388197078</v>
      </c>
      <c r="Q29" s="128">
        <f>SUM(N29/G29)</f>
        <v>0.8486789388197078</v>
      </c>
      <c r="R29" s="128">
        <f>SUM(O29/I29)</f>
        <v>0.81687928082191785</v>
      </c>
      <c r="S29" s="126">
        <f t="shared" si="0"/>
        <v>-3.1799657997789943E-2</v>
      </c>
      <c r="T29" s="56">
        <f t="shared" si="1"/>
        <v>25311.038359003262</v>
      </c>
      <c r="U29" s="56">
        <f t="shared" si="2"/>
        <v>28854.057534246564</v>
      </c>
      <c r="V29" s="56">
        <f t="shared" si="3"/>
        <v>1.1399792108482596</v>
      </c>
    </row>
    <row r="30" spans="1:22" x14ac:dyDescent="0.25">
      <c r="A30">
        <v>1</v>
      </c>
      <c r="B30" s="28"/>
      <c r="C30" s="75" t="s">
        <v>300</v>
      </c>
      <c r="D30" s="76"/>
      <c r="E30" s="22"/>
      <c r="F30" s="22"/>
      <c r="G30" s="29"/>
      <c r="H30" s="22"/>
      <c r="I30" s="22"/>
      <c r="J30" s="63"/>
      <c r="K30" s="22"/>
      <c r="L30" s="22"/>
      <c r="M30" s="174"/>
      <c r="N30" s="174"/>
      <c r="O30" s="174"/>
      <c r="P30" s="126"/>
      <c r="Q30" s="126"/>
      <c r="R30" s="126"/>
      <c r="S30" s="126">
        <f t="shared" si="0"/>
        <v>0</v>
      </c>
      <c r="T30" s="56"/>
      <c r="U30" s="56"/>
      <c r="V30" s="56"/>
    </row>
    <row r="31" spans="1:22" x14ac:dyDescent="0.25">
      <c r="A31">
        <v>1</v>
      </c>
      <c r="B31" s="28" t="s">
        <v>119</v>
      </c>
      <c r="C31" s="25" t="s">
        <v>128</v>
      </c>
      <c r="D31" s="76" t="s">
        <v>284</v>
      </c>
      <c r="E31" s="22">
        <f>'свод 12 м-ц'!MW290</f>
        <v>244</v>
      </c>
      <c r="F31" s="63">
        <f>'свод 12 м-ц'!MX290</f>
        <v>16873713.711362801</v>
      </c>
      <c r="G31" s="29">
        <f>'свод 12 м-ц'!MY290</f>
        <v>244</v>
      </c>
      <c r="H31" s="63">
        <f>'свод 12 м-ц'!MZ290</f>
        <v>16873713.711362801</v>
      </c>
      <c r="I31" s="22">
        <f>'свод 12 м-ц'!NA290</f>
        <v>265</v>
      </c>
      <c r="J31" s="63">
        <f>'свод 12 м-ц'!NB290</f>
        <v>16488562.320000011</v>
      </c>
      <c r="K31" s="22">
        <f>'свод 12 м-ц'!ND290</f>
        <v>0</v>
      </c>
      <c r="L31" s="63">
        <f>'свод 12 м-ц'!NE290</f>
        <v>0</v>
      </c>
      <c r="M31" s="174">
        <f>'свод 12 м-ц'!NG290</f>
        <v>946.81999999999994</v>
      </c>
      <c r="N31" s="174">
        <f>'свод 12 м-ц'!NH290</f>
        <v>946.81999999999994</v>
      </c>
      <c r="O31" s="174">
        <f>'свод 12 м-ц'!NI290</f>
        <v>976.6500000000002</v>
      </c>
      <c r="P31" s="126">
        <f>'свод 12 м-ц'!NG291</f>
        <v>3.8804098360655734</v>
      </c>
      <c r="Q31" s="126">
        <f>'свод 12 м-ц'!NH291</f>
        <v>3.8804098360655734</v>
      </c>
      <c r="R31" s="126">
        <f>'свод 12 м-ц'!NI291</f>
        <v>3.6854716981132083</v>
      </c>
      <c r="S31" s="126">
        <f t="shared" si="0"/>
        <v>-0.19493813795236514</v>
      </c>
      <c r="T31" s="56">
        <f t="shared" si="1"/>
        <v>69154.564390831147</v>
      </c>
      <c r="U31" s="56">
        <f t="shared" si="2"/>
        <v>62220.989886792493</v>
      </c>
      <c r="V31" s="56">
        <f t="shared" si="3"/>
        <v>0.89973800623118461</v>
      </c>
    </row>
    <row r="32" spans="1:22" ht="30" x14ac:dyDescent="0.25">
      <c r="A32">
        <v>1</v>
      </c>
      <c r="B32" s="28" t="s">
        <v>106</v>
      </c>
      <c r="C32" s="25" t="s">
        <v>6</v>
      </c>
      <c r="D32" s="76" t="s">
        <v>283</v>
      </c>
      <c r="E32" s="22">
        <f>'свод 12 м-ц'!GN290</f>
        <v>0</v>
      </c>
      <c r="F32" s="63">
        <f>'свод 12 м-ц'!GO290</f>
        <v>0</v>
      </c>
      <c r="G32" s="29">
        <f>'свод 12 м-ц'!GP290</f>
        <v>0</v>
      </c>
      <c r="H32" s="63">
        <f>'свод 12 м-ц'!GQ290</f>
        <v>0</v>
      </c>
      <c r="I32" s="22">
        <f>'свод 12 м-ц'!GR290</f>
        <v>0</v>
      </c>
      <c r="J32" s="63">
        <f>'свод 12 м-ц'!GS290</f>
        <v>0</v>
      </c>
      <c r="K32" s="22">
        <f>'свод 12 м-ц'!GU290</f>
        <v>0</v>
      </c>
      <c r="L32" s="63">
        <f>'свод 12 м-ц'!GV290</f>
        <v>0</v>
      </c>
      <c r="M32" s="174">
        <f>'свод 12 м-ц'!GX290</f>
        <v>0</v>
      </c>
      <c r="N32" s="174">
        <f>'свод 12 м-ц'!GY290</f>
        <v>0</v>
      </c>
      <c r="O32" s="174"/>
      <c r="P32" s="126"/>
      <c r="Q32" s="126"/>
      <c r="R32" s="126"/>
      <c r="S32" s="126"/>
      <c r="T32" s="56"/>
      <c r="U32" s="56"/>
      <c r="V32" s="56"/>
    </row>
    <row r="33" spans="1:22" ht="25.5" customHeight="1" x14ac:dyDescent="0.25">
      <c r="A33">
        <v>1</v>
      </c>
      <c r="B33" s="28" t="s">
        <v>98</v>
      </c>
      <c r="C33" s="25" t="s">
        <v>5</v>
      </c>
      <c r="D33" s="76" t="s">
        <v>292</v>
      </c>
      <c r="E33" s="22">
        <f>'свод 12 м-ц'!IV290</f>
        <v>691</v>
      </c>
      <c r="F33" s="63">
        <f>'свод 12 м-ц'!IW290</f>
        <v>13349398.439999999</v>
      </c>
      <c r="G33" s="29">
        <f>'свод 12 м-ц'!IX290</f>
        <v>691</v>
      </c>
      <c r="H33" s="63">
        <f>'свод 12 м-ц'!IY290</f>
        <v>13349398.439999998</v>
      </c>
      <c r="I33" s="22">
        <f>'свод 12 м-ц'!IZ290</f>
        <v>275</v>
      </c>
      <c r="J33" s="63">
        <f>'свод 12 м-ц'!JA290</f>
        <v>5576712.4700000025</v>
      </c>
      <c r="K33" s="22">
        <f>'свод 12 м-ц'!JC290</f>
        <v>0</v>
      </c>
      <c r="L33" s="63">
        <f>'свод 12 м-ц'!JD290</f>
        <v>0</v>
      </c>
      <c r="M33" s="174">
        <f>'свод 12 м-ц'!JF290</f>
        <v>580.85</v>
      </c>
      <c r="N33" s="174">
        <f>'свод 12 м-ц'!JG290</f>
        <v>580.85</v>
      </c>
      <c r="O33" s="174">
        <f>'свод 12 м-ц'!JH290</f>
        <v>243.05</v>
      </c>
      <c r="P33" s="126">
        <f>'свод 12 м-ц'!JF291</f>
        <v>0.84059334298118671</v>
      </c>
      <c r="Q33" s="126">
        <f>'свод 12 м-ц'!JG291</f>
        <v>0.84059334298118671</v>
      </c>
      <c r="R33" s="126">
        <f>'свод 12 м-ц'!JH291</f>
        <v>0.88381818181818184</v>
      </c>
      <c r="S33" s="126">
        <f t="shared" si="0"/>
        <v>4.3224838836995128E-2</v>
      </c>
      <c r="T33" s="56">
        <f t="shared" si="1"/>
        <v>19318.955774240232</v>
      </c>
      <c r="U33" s="56">
        <f t="shared" si="2"/>
        <v>20278.954436363645</v>
      </c>
      <c r="V33" s="56">
        <f t="shared" si="3"/>
        <v>1.0496920575491699</v>
      </c>
    </row>
    <row r="34" spans="1:22" ht="30" x14ac:dyDescent="0.25">
      <c r="A34">
        <v>1</v>
      </c>
      <c r="B34" s="28" t="s">
        <v>102</v>
      </c>
      <c r="C34" s="25" t="s">
        <v>124</v>
      </c>
      <c r="D34" s="76" t="s">
        <v>292</v>
      </c>
      <c r="E34" s="22">
        <f>'свод 12 м-ц'!JK290</f>
        <v>44</v>
      </c>
      <c r="F34" s="63">
        <f>'свод 12 м-ц'!JL290</f>
        <v>822696.74666666659</v>
      </c>
      <c r="G34" s="29">
        <f>'свод 12 м-ц'!JM290</f>
        <v>44</v>
      </c>
      <c r="H34" s="63">
        <f>'свод 12 м-ц'!JN290</f>
        <v>822696.74666666659</v>
      </c>
      <c r="I34" s="22">
        <f>'свод 12 м-ц'!JO290</f>
        <v>44</v>
      </c>
      <c r="J34" s="63">
        <f>'свод 12 м-ц'!JP290</f>
        <v>843526.9499999996</v>
      </c>
      <c r="K34" s="22">
        <f>'свод 12 м-ц'!JR290</f>
        <v>0</v>
      </c>
      <c r="L34" s="63">
        <f>'свод 12 м-ц'!JS290</f>
        <v>0</v>
      </c>
      <c r="M34" s="174">
        <f>'свод 12 м-ц'!JU290</f>
        <v>35.200000000000003</v>
      </c>
      <c r="N34" s="174">
        <f>'свод 12 м-ц'!JV290</f>
        <v>35.200000000000003</v>
      </c>
      <c r="O34" s="174">
        <f>'свод 12 м-ц'!JW290</f>
        <v>36.04</v>
      </c>
      <c r="P34" s="126">
        <f>'свод 12 м-ц'!JU291</f>
        <v>0.8</v>
      </c>
      <c r="Q34" s="126">
        <f>'свод 12 м-ц'!JV291</f>
        <v>0.8</v>
      </c>
      <c r="R34" s="126">
        <f>'свод 12 м-ц'!JW291</f>
        <v>0.81909090909090909</v>
      </c>
      <c r="S34" s="126">
        <f t="shared" si="0"/>
        <v>1.9090909090909047E-2</v>
      </c>
      <c r="T34" s="56">
        <f t="shared" si="1"/>
        <v>18697.653333333332</v>
      </c>
      <c r="U34" s="56">
        <f t="shared" si="2"/>
        <v>19171.067045454536</v>
      </c>
      <c r="V34" s="56">
        <f t="shared" si="3"/>
        <v>1.0253194186287122</v>
      </c>
    </row>
    <row r="35" spans="1:22" ht="30" x14ac:dyDescent="0.25">
      <c r="A35">
        <v>1</v>
      </c>
      <c r="B35" s="28" t="s">
        <v>89</v>
      </c>
      <c r="C35" s="25" t="s">
        <v>129</v>
      </c>
      <c r="D35" s="76" t="s">
        <v>283</v>
      </c>
      <c r="E35" s="22">
        <f>'свод 12 м-ц'!OA290</f>
        <v>0</v>
      </c>
      <c r="F35" s="63">
        <f>'свод 12 м-ц'!OB290</f>
        <v>0</v>
      </c>
      <c r="G35" s="29">
        <f>'свод 12 м-ц'!OC290</f>
        <v>0</v>
      </c>
      <c r="H35" s="63">
        <f>'свод 12 м-ц'!OD290</f>
        <v>0</v>
      </c>
      <c r="I35" s="22">
        <f>'свод 12 м-ц'!OE290</f>
        <v>0</v>
      </c>
      <c r="J35" s="63">
        <f>'свод 12 м-ц'!OF290</f>
        <v>0</v>
      </c>
      <c r="K35" s="22">
        <f>'свод 12 м-ц'!OH290</f>
        <v>0</v>
      </c>
      <c r="L35" s="63">
        <f>'свод 12 м-ц'!OI290</f>
        <v>0</v>
      </c>
      <c r="M35" s="174">
        <f>'свод 12 м-ц'!OK290</f>
        <v>0</v>
      </c>
      <c r="N35" s="174">
        <f>'свод 12 м-ц'!OL290</f>
        <v>0</v>
      </c>
      <c r="O35" s="174">
        <f>'свод 12 м-ц'!OM290</f>
        <v>0</v>
      </c>
      <c r="P35" s="126"/>
      <c r="Q35" s="126"/>
      <c r="R35" s="126"/>
      <c r="S35" s="126"/>
      <c r="T35" s="56" t="e">
        <f t="shared" si="1"/>
        <v>#DIV/0!</v>
      </c>
      <c r="U35" s="56" t="e">
        <f t="shared" si="2"/>
        <v>#DIV/0!</v>
      </c>
      <c r="V35" s="56" t="e">
        <f t="shared" si="3"/>
        <v>#DIV/0!</v>
      </c>
    </row>
    <row r="36" spans="1:22" ht="30" x14ac:dyDescent="0.25">
      <c r="A36">
        <v>1</v>
      </c>
      <c r="B36" s="28" t="s">
        <v>96</v>
      </c>
      <c r="C36" s="25" t="s">
        <v>125</v>
      </c>
      <c r="D36" s="76" t="s">
        <v>284</v>
      </c>
      <c r="E36" s="22">
        <f>'свод 12 м-ц'!FY290</f>
        <v>80</v>
      </c>
      <c r="F36" s="63">
        <f>'свод 12 м-ц'!FZ290</f>
        <v>1601135.6199999999</v>
      </c>
      <c r="G36" s="29">
        <f>'свод 12 м-ц'!GA290</f>
        <v>80</v>
      </c>
      <c r="H36" s="63">
        <f>'свод 12 м-ц'!GB290</f>
        <v>1601135.6199999999</v>
      </c>
      <c r="I36" s="22">
        <f>'свод 12 м-ц'!GC290</f>
        <v>8</v>
      </c>
      <c r="J36" s="63">
        <f>'свод 12 м-ц'!GD290</f>
        <v>149187.25</v>
      </c>
      <c r="K36" s="22">
        <f>'свод 12 м-ц'!GF290</f>
        <v>0</v>
      </c>
      <c r="L36" s="63">
        <f>'свод 12 м-ц'!GG290</f>
        <v>0</v>
      </c>
      <c r="M36" s="174">
        <f>'свод 12 м-ц'!GI290</f>
        <v>71.900000000000006</v>
      </c>
      <c r="N36" s="174">
        <f>'свод 12 м-ц'!GJ290</f>
        <v>71.900000000000006</v>
      </c>
      <c r="O36" s="174"/>
      <c r="P36" s="126">
        <f>'свод 12 м-ц'!GI291</f>
        <v>0.89875000000000005</v>
      </c>
      <c r="Q36" s="126">
        <f>'свод 12 м-ц'!GJ291</f>
        <v>0.89875000000000005</v>
      </c>
      <c r="R36" s="126">
        <f>'свод 12 м-ц'!GK291</f>
        <v>0.83124999999999993</v>
      </c>
      <c r="S36" s="126">
        <f t="shared" si="0"/>
        <v>-6.7500000000000115E-2</v>
      </c>
      <c r="T36" s="56">
        <f t="shared" si="1"/>
        <v>20014.195249999997</v>
      </c>
      <c r="U36" s="56">
        <f t="shared" si="2"/>
        <v>18648.40625</v>
      </c>
      <c r="V36" s="56">
        <f t="shared" si="3"/>
        <v>0.93175898491347053</v>
      </c>
    </row>
    <row r="37" spans="1:22" ht="22.5" customHeight="1" x14ac:dyDescent="0.25">
      <c r="A37">
        <v>1</v>
      </c>
      <c r="B37" s="28" t="s">
        <v>118</v>
      </c>
      <c r="C37" s="25" t="s">
        <v>146</v>
      </c>
      <c r="D37" s="76" t="s">
        <v>283</v>
      </c>
      <c r="E37" s="22">
        <f>'свод 12 м-ц'!LS290</f>
        <v>1359</v>
      </c>
      <c r="F37" s="63">
        <f>'свод 12 м-ц'!LT290</f>
        <v>38994275.524603151</v>
      </c>
      <c r="G37" s="29">
        <f>'свод 12 м-ц'!LU290</f>
        <v>1359</v>
      </c>
      <c r="H37" s="63">
        <f>'свод 12 м-ц'!LV290</f>
        <v>38994275.524603151</v>
      </c>
      <c r="I37" s="22">
        <f>'свод 12 м-ц'!LW290</f>
        <v>1455</v>
      </c>
      <c r="J37" s="63">
        <f>'свод 12 м-ц'!LX290</f>
        <v>36885918.670000017</v>
      </c>
      <c r="K37" s="22">
        <f>'свод 12 м-ц'!LZ290</f>
        <v>0</v>
      </c>
      <c r="L37" s="63">
        <f>'свод 12 м-ц'!MA290</f>
        <v>0</v>
      </c>
      <c r="M37" s="174">
        <f>'свод 12 м-ц'!MC290</f>
        <v>1815.08</v>
      </c>
      <c r="N37" s="174">
        <f>'свод 12 м-ц'!MD290</f>
        <v>1815.08</v>
      </c>
      <c r="O37" s="174">
        <f>'свод 12 м-ц'!ME290</f>
        <v>1399.01</v>
      </c>
      <c r="P37" s="126">
        <f>'свод 12 м-ц'!MC291</f>
        <v>1.3355997056659308</v>
      </c>
      <c r="Q37" s="126">
        <f>'свод 12 м-ц'!MD291</f>
        <v>1.3355997056659308</v>
      </c>
      <c r="R37" s="126">
        <f>'свод 12 м-ц'!ME291</f>
        <v>0.96151890034364262</v>
      </c>
      <c r="S37" s="126">
        <f t="shared" si="0"/>
        <v>-0.37408080532228816</v>
      </c>
      <c r="T37" s="56">
        <f t="shared" si="1"/>
        <v>28693.359473585835</v>
      </c>
      <c r="U37" s="56">
        <f t="shared" si="2"/>
        <v>25351.146852233687</v>
      </c>
      <c r="V37" s="56">
        <f t="shared" si="3"/>
        <v>0.88351964765823676</v>
      </c>
    </row>
    <row r="38" spans="1:22" ht="30" x14ac:dyDescent="0.25">
      <c r="A38">
        <v>1</v>
      </c>
      <c r="B38" s="28" t="s">
        <v>99</v>
      </c>
      <c r="C38" s="25" t="s">
        <v>123</v>
      </c>
      <c r="D38" s="76" t="s">
        <v>284</v>
      </c>
      <c r="E38" s="22">
        <f>'свод 12 м-ц'!JZ290</f>
        <v>0</v>
      </c>
      <c r="F38" s="63">
        <f>'свод 12 м-ц'!KA290</f>
        <v>0</v>
      </c>
      <c r="G38" s="29">
        <f>'свод 12 м-ц'!KB290</f>
        <v>0</v>
      </c>
      <c r="H38" s="63">
        <f>'свод 12 м-ц'!KC290</f>
        <v>0</v>
      </c>
      <c r="I38" s="22">
        <f>'свод 12 м-ц'!KD290</f>
        <v>0</v>
      </c>
      <c r="J38" s="63">
        <f>'свод 12 м-ц'!KE290</f>
        <v>0</v>
      </c>
      <c r="K38" s="22">
        <f>'свод 12 м-ц'!KG290</f>
        <v>0</v>
      </c>
      <c r="L38" s="63">
        <f>'свод 12 м-ц'!KH290</f>
        <v>0</v>
      </c>
      <c r="M38" s="174">
        <f>'свод 12 м-ц'!KJ290</f>
        <v>0</v>
      </c>
      <c r="N38" s="174">
        <f>'свод 12 м-ц'!KK290</f>
        <v>0</v>
      </c>
      <c r="O38" s="174">
        <f>'свод 12 м-ц'!KL290</f>
        <v>0</v>
      </c>
      <c r="P38" s="126"/>
      <c r="Q38" s="126"/>
      <c r="R38" s="126"/>
      <c r="S38" s="126"/>
      <c r="T38" s="56"/>
      <c r="U38" s="56"/>
      <c r="V38" s="56"/>
    </row>
    <row r="39" spans="1:22" x14ac:dyDescent="0.25">
      <c r="A39">
        <v>1</v>
      </c>
      <c r="B39" s="28" t="s">
        <v>132</v>
      </c>
      <c r="C39" s="25" t="s">
        <v>126</v>
      </c>
      <c r="D39" s="76" t="s">
        <v>289</v>
      </c>
      <c r="E39" s="22">
        <f>'свод 12 м-ц'!HC290</f>
        <v>787</v>
      </c>
      <c r="F39" s="63">
        <f>'свод 12 м-ц'!HD290</f>
        <v>37168363.899333328</v>
      </c>
      <c r="G39" s="29">
        <f>'свод 12 м-ц'!HE290</f>
        <v>787</v>
      </c>
      <c r="H39" s="63">
        <f>'свод 12 м-ц'!HF290</f>
        <v>37168363.899333328</v>
      </c>
      <c r="I39" s="22">
        <f>'свод 12 м-ц'!HG290</f>
        <v>825</v>
      </c>
      <c r="J39" s="63">
        <f>'свод 12 м-ц'!HH290</f>
        <v>38845367.440000221</v>
      </c>
      <c r="K39" s="22">
        <f>'свод 12 м-ц'!HJ290</f>
        <v>6</v>
      </c>
      <c r="L39" s="63">
        <f>'свод 12 м-ц'!HK290</f>
        <v>343009.94</v>
      </c>
      <c r="M39" s="174">
        <f>'свод 12 м-ц'!HM290</f>
        <v>1590.2899999999997</v>
      </c>
      <c r="N39" s="174">
        <f>'свод 12 м-ц'!HN290</f>
        <v>1590.2899999999997</v>
      </c>
      <c r="O39" s="174">
        <f>'свод 12 м-ц'!HO290</f>
        <v>1660.87</v>
      </c>
      <c r="P39" s="126">
        <f>'свод 12 м-ц'!HM291</f>
        <v>2.020698856416772</v>
      </c>
      <c r="Q39" s="126">
        <f>'свод 12 м-ц'!HN291</f>
        <v>2.020698856416772</v>
      </c>
      <c r="R39" s="126">
        <f>'свод 12 м-ц'!HO291</f>
        <v>2.0131757575757576</v>
      </c>
      <c r="S39" s="126">
        <f t="shared" si="0"/>
        <v>-7.5230988410144306E-3</v>
      </c>
      <c r="T39" s="56">
        <f t="shared" si="1"/>
        <v>47227.908385429895</v>
      </c>
      <c r="U39" s="56">
        <f t="shared" si="2"/>
        <v>47085.293866666936</v>
      </c>
      <c r="V39" s="56">
        <f t="shared" si="3"/>
        <v>0.99698029144972766</v>
      </c>
    </row>
    <row r="40" spans="1:22" ht="30" x14ac:dyDescent="0.25">
      <c r="A40">
        <v>1</v>
      </c>
      <c r="B40" s="28" t="s">
        <v>103</v>
      </c>
      <c r="C40" s="25" t="s">
        <v>150</v>
      </c>
      <c r="D40" s="76" t="s">
        <v>284</v>
      </c>
      <c r="E40" s="22">
        <f>'свод 12 м-ц'!KO290</f>
        <v>1485</v>
      </c>
      <c r="F40" s="63">
        <f>'свод 12 м-ц'!KP290</f>
        <v>28501317.702909335</v>
      </c>
      <c r="G40" s="29">
        <f>'свод 12 м-ц'!KQ290</f>
        <v>1485</v>
      </c>
      <c r="H40" s="63">
        <f>'свод 12 м-ц'!KR290</f>
        <v>28501317.702909335</v>
      </c>
      <c r="I40" s="22">
        <f>'свод 12 м-ц'!KS290</f>
        <v>1130</v>
      </c>
      <c r="J40" s="63">
        <f>'свод 12 м-ц'!KT290</f>
        <v>30518547.010000013</v>
      </c>
      <c r="K40" s="22">
        <f>'свод 12 м-ц'!KV290</f>
        <v>0</v>
      </c>
      <c r="L40" s="63">
        <f>'свод 12 м-ц'!KW290</f>
        <v>0</v>
      </c>
      <c r="M40" s="174">
        <f>'свод 12 м-ц'!KY290</f>
        <v>1243.6300000000001</v>
      </c>
      <c r="N40" s="174">
        <f>'свод 12 м-ц'!KZ290</f>
        <v>1243.6300000000001</v>
      </c>
      <c r="O40" s="174">
        <f>'свод 12 м-ц'!LA290</f>
        <v>970.85000000000014</v>
      </c>
      <c r="P40" s="126">
        <f>'свод 12 м-ц'!KY291</f>
        <v>0.83746127946127957</v>
      </c>
      <c r="Q40" s="126">
        <f>'свод 12 м-ц'!KZ291</f>
        <v>0.83746127946127957</v>
      </c>
      <c r="R40" s="126">
        <f>'свод 12 м-ц'!LA291</f>
        <v>0.85915929203539831</v>
      </c>
      <c r="S40" s="126">
        <f t="shared" si="0"/>
        <v>2.1698012574118741E-2</v>
      </c>
      <c r="T40" s="56">
        <f t="shared" si="1"/>
        <v>19192.806533945681</v>
      </c>
      <c r="U40" s="56">
        <f t="shared" si="2"/>
        <v>27007.563725663727</v>
      </c>
      <c r="V40" s="56">
        <f t="shared" si="3"/>
        <v>1.407171154353916</v>
      </c>
    </row>
    <row r="41" spans="1:22" ht="30" x14ac:dyDescent="0.25">
      <c r="A41">
        <v>1</v>
      </c>
      <c r="B41" s="28" t="s">
        <v>141</v>
      </c>
      <c r="C41" s="25" t="s">
        <v>153</v>
      </c>
      <c r="D41" s="76" t="s">
        <v>295</v>
      </c>
      <c r="E41" s="22">
        <f>'свод 12 м-ц'!RM290</f>
        <v>360</v>
      </c>
      <c r="F41" s="63">
        <f>'свод 12 м-ц'!RN290</f>
        <v>2708473.3200000003</v>
      </c>
      <c r="G41" s="63">
        <f>'свод 12 м-ц'!RO290</f>
        <v>360</v>
      </c>
      <c r="H41" s="63">
        <f>'свод 12 м-ц'!RP290</f>
        <v>2708473.3200000003</v>
      </c>
      <c r="I41" s="22">
        <f>'свод 12 м-ц'!RQ290</f>
        <v>267</v>
      </c>
      <c r="J41" s="63">
        <f>'свод 12 м-ц'!RR290</f>
        <v>9007297.9300000034</v>
      </c>
      <c r="K41" s="22">
        <f>'свод 12 м-ц'!RT290</f>
        <v>1</v>
      </c>
      <c r="L41" s="63">
        <f>'свод 12 м-ц'!RU290</f>
        <v>22616.83</v>
      </c>
      <c r="M41" s="174">
        <f>'свод 12 м-ц'!RW290</f>
        <v>320.92</v>
      </c>
      <c r="N41" s="174">
        <f>'свод 12 м-ц'!RX290</f>
        <v>320.92</v>
      </c>
      <c r="O41" s="174">
        <f>'свод 12 м-ц'!RY290</f>
        <v>227.31999999999996</v>
      </c>
      <c r="P41" s="126">
        <f>'свод 12 м-ц'!RW291</f>
        <v>0.89144444444444448</v>
      </c>
      <c r="Q41" s="126">
        <f>'свод 12 м-ц'!RX291</f>
        <v>0.89144444444444448</v>
      </c>
      <c r="R41" s="126">
        <f>'свод 12 м-ц'!RY291</f>
        <v>0.85138576779026209</v>
      </c>
      <c r="S41" s="126">
        <f t="shared" si="0"/>
        <v>-4.005867665418239E-2</v>
      </c>
      <c r="T41" s="56">
        <f t="shared" si="1"/>
        <v>7523.5370000000012</v>
      </c>
      <c r="U41" s="56">
        <f t="shared" si="2"/>
        <v>33735.198239700389</v>
      </c>
      <c r="V41" s="56">
        <f t="shared" si="3"/>
        <v>4.4839545867456199</v>
      </c>
    </row>
    <row r="42" spans="1:22" ht="30" x14ac:dyDescent="0.25">
      <c r="A42">
        <v>1</v>
      </c>
      <c r="B42" s="28" t="s">
        <v>139</v>
      </c>
      <c r="C42" s="25" t="s">
        <v>8</v>
      </c>
      <c r="D42" s="76" t="s">
        <v>295</v>
      </c>
      <c r="E42" s="22">
        <f>'свод 12 м-ц'!SB290</f>
        <v>110</v>
      </c>
      <c r="F42" s="63">
        <f>'свод 12 м-ц'!SC290</f>
        <v>2772706.6667833333</v>
      </c>
      <c r="G42" s="29">
        <f>'свод 12 м-ц'!SD290</f>
        <v>110</v>
      </c>
      <c r="H42" s="63">
        <f>'свод 12 м-ц'!SE290</f>
        <v>2772706.6667833333</v>
      </c>
      <c r="I42" s="22">
        <f>'свод 12 м-ц'!SF290</f>
        <v>45</v>
      </c>
      <c r="J42" s="63">
        <f>'свод 12 м-ц'!SG290</f>
        <v>6871464.0199999996</v>
      </c>
      <c r="K42" s="22">
        <f>'свод 12 м-ц'!SI290</f>
        <v>0</v>
      </c>
      <c r="L42" s="63">
        <f>'свод 12 м-ц'!SJ290</f>
        <v>0</v>
      </c>
      <c r="M42" s="174">
        <f>'свод 12 м-ц'!SL290</f>
        <v>100.34</v>
      </c>
      <c r="N42" s="174">
        <f>'свод 12 м-ц'!SM290</f>
        <v>100.34</v>
      </c>
      <c r="O42" s="174">
        <f>'свод 12 м-ц'!SN290</f>
        <v>40.15</v>
      </c>
      <c r="P42" s="126">
        <f>'свод 12 м-ц'!SL291</f>
        <v>0.9121818181818182</v>
      </c>
      <c r="Q42" s="126">
        <f>'свод 12 м-ц'!SM291</f>
        <v>0.9121818181818182</v>
      </c>
      <c r="R42" s="126">
        <f>'свод 12 м-ц'!SN291</f>
        <v>0.89222222222222214</v>
      </c>
      <c r="S42" s="126">
        <f t="shared" si="0"/>
        <v>-1.9959595959596066E-2</v>
      </c>
      <c r="T42" s="56">
        <f t="shared" si="1"/>
        <v>25206.424243484849</v>
      </c>
      <c r="U42" s="56">
        <f t="shared" si="2"/>
        <v>152699.20044444443</v>
      </c>
      <c r="V42" s="56">
        <f t="shared" si="3"/>
        <v>6.0579477267154571</v>
      </c>
    </row>
    <row r="43" spans="1:22" ht="30" x14ac:dyDescent="0.25">
      <c r="A43">
        <v>1</v>
      </c>
      <c r="B43" s="28" t="s">
        <v>121</v>
      </c>
      <c r="C43" s="25" t="s">
        <v>152</v>
      </c>
      <c r="D43" s="76" t="s">
        <v>284</v>
      </c>
      <c r="E43" s="22">
        <f>'свод 12 м-ц'!TF290</f>
        <v>344</v>
      </c>
      <c r="F43" s="63">
        <f>'свод 12 м-ц'!TG290</f>
        <v>13044515.766717374</v>
      </c>
      <c r="G43" s="29">
        <f>'свод 12 м-ц'!TH290</f>
        <v>344</v>
      </c>
      <c r="H43" s="63">
        <f>'свод 12 м-ц'!TI290</f>
        <v>13044515.766717374</v>
      </c>
      <c r="I43" s="22">
        <f>'свод 12 м-ц'!TJ290</f>
        <v>284</v>
      </c>
      <c r="J43" s="63">
        <f>'свод 12 м-ц'!TK290</f>
        <v>26939193.920000002</v>
      </c>
      <c r="K43" s="22">
        <f>'свод 12 м-ц'!TM290</f>
        <v>0</v>
      </c>
      <c r="L43" s="63">
        <f>'свод 12 м-ц'!TN290</f>
        <v>0</v>
      </c>
      <c r="M43" s="174">
        <f>'свод 12 м-ц'!TP290</f>
        <v>316.9199999999999</v>
      </c>
      <c r="N43" s="174">
        <f>'свод 12 м-ц'!TQ290</f>
        <v>316.9199999999999</v>
      </c>
      <c r="O43" s="174">
        <f>'свод 12 м-ц'!TR290</f>
        <v>280.66000000000008</v>
      </c>
      <c r="P43" s="155">
        <f>'свод 12 м-ц'!TP291</f>
        <v>0.92127906976744156</v>
      </c>
      <c r="Q43" s="155">
        <f>'свод 12 м-ц'!TQ291</f>
        <v>0.92127906976744156</v>
      </c>
      <c r="R43" s="155">
        <f>'свод 12 м-ц'!TR291</f>
        <v>0.98823943661971858</v>
      </c>
      <c r="S43" s="126">
        <f t="shared" si="0"/>
        <v>6.696036685227702E-2</v>
      </c>
      <c r="T43" s="56">
        <f t="shared" si="1"/>
        <v>37920.103973015626</v>
      </c>
      <c r="U43" s="56">
        <f t="shared" si="2"/>
        <v>94856.316619718316</v>
      </c>
      <c r="V43" s="56">
        <f t="shared" si="3"/>
        <v>2.5014782841106959</v>
      </c>
    </row>
    <row r="44" spans="1:22" ht="30" x14ac:dyDescent="0.25">
      <c r="A44">
        <v>1</v>
      </c>
      <c r="B44" s="28" t="s">
        <v>87</v>
      </c>
      <c r="C44" s="25" t="s">
        <v>13</v>
      </c>
      <c r="D44" s="76" t="s">
        <v>295</v>
      </c>
      <c r="E44" s="22">
        <f>'свод 12 м-ц'!SQ290</f>
        <v>600</v>
      </c>
      <c r="F44" s="63">
        <f>'свод 12 м-ц'!SR290</f>
        <v>20291924.069099329</v>
      </c>
      <c r="G44" s="29">
        <f>'свод 12 м-ц'!SS290</f>
        <v>600</v>
      </c>
      <c r="H44" s="63">
        <f>'свод 12 м-ц'!ST290</f>
        <v>20291924.069099329</v>
      </c>
      <c r="I44" s="22">
        <f>'свод 12 м-ц'!SU290</f>
        <v>632</v>
      </c>
      <c r="J44" s="63">
        <f>'свод 12 м-ц'!SV290</f>
        <v>32468038.710000016</v>
      </c>
      <c r="K44" s="22">
        <f>'свод 12 м-ц'!SX290</f>
        <v>2</v>
      </c>
      <c r="L44" s="63">
        <f>'свод 12 м-ц'!SY290</f>
        <v>69056.19</v>
      </c>
      <c r="M44" s="174">
        <f>'свод 12 м-ц'!TA290</f>
        <v>551.79999999999984</v>
      </c>
      <c r="N44" s="174">
        <f>'свод 12 м-ц'!TB290</f>
        <v>551.79999999999984</v>
      </c>
      <c r="O44" s="174">
        <f>'свод 12 м-ц'!TC290</f>
        <v>500.12</v>
      </c>
      <c r="P44" s="126">
        <f>'свод 12 м-ц'!TA291</f>
        <v>0.91966666666666641</v>
      </c>
      <c r="Q44" s="126">
        <f>'свод 12 м-ц'!TB291</f>
        <v>0.91966666666666641</v>
      </c>
      <c r="R44" s="126">
        <f>'свод 12 м-ц'!TC291</f>
        <v>0.79132911392405059</v>
      </c>
      <c r="S44" s="126">
        <f t="shared" si="0"/>
        <v>-0.12833755274261582</v>
      </c>
      <c r="T44" s="56">
        <f t="shared" si="1"/>
        <v>33819.873448498882</v>
      </c>
      <c r="U44" s="56">
        <f t="shared" si="2"/>
        <v>51373.478971519013</v>
      </c>
      <c r="V44" s="56">
        <f t="shared" si="3"/>
        <v>1.5190322651488</v>
      </c>
    </row>
    <row r="45" spans="1:22" x14ac:dyDescent="0.25">
      <c r="A45">
        <v>1</v>
      </c>
      <c r="B45" s="28">
        <v>3138223</v>
      </c>
      <c r="C45" s="25" t="s">
        <v>330</v>
      </c>
      <c r="D45" s="76"/>
      <c r="E45" s="22">
        <f>'свод 12 м-ц'!TU290</f>
        <v>140</v>
      </c>
      <c r="F45" s="63">
        <f>'свод 12 м-ц'!TV290</f>
        <v>12979910.944</v>
      </c>
      <c r="G45" s="63">
        <f>'свод 12 м-ц'!TW290</f>
        <v>140</v>
      </c>
      <c r="H45" s="63">
        <f>'свод 12 м-ц'!TX290</f>
        <v>12979910.943999998</v>
      </c>
      <c r="I45" s="22">
        <f>'свод 12 м-ц'!TY290</f>
        <v>142</v>
      </c>
      <c r="J45" s="63">
        <f>'свод 12 м-ц'!TZ290</f>
        <v>13035537.099999998</v>
      </c>
      <c r="K45" s="63">
        <f>'свод 12 м-ц'!UB290</f>
        <v>1</v>
      </c>
      <c r="L45" s="63">
        <f>'свод 12 м-ц'!UC290</f>
        <v>89619.199999999997</v>
      </c>
      <c r="M45" s="174">
        <f>'свод 12 м-ц'!UE290</f>
        <v>462.8</v>
      </c>
      <c r="N45" s="174">
        <f>'свод 12 м-ц'!UF290</f>
        <v>462.8</v>
      </c>
      <c r="O45" s="174">
        <f>'свод 12 м-ц'!UG290</f>
        <v>461.92</v>
      </c>
      <c r="P45" s="126">
        <f>'свод 12 м-ц'!UE291</f>
        <v>3.3057142857142856</v>
      </c>
      <c r="Q45" s="126">
        <f>'свод 12 м-ц'!UF291</f>
        <v>3.3057142857142856</v>
      </c>
      <c r="R45" s="126">
        <f>'свод 12 м-ц'!UG291</f>
        <v>3.2529577464788733</v>
      </c>
      <c r="S45" s="126">
        <f t="shared" si="0"/>
        <v>-5.2756539235412347E-2</v>
      </c>
      <c r="T45" s="56">
        <f t="shared" si="1"/>
        <v>92713.649600000004</v>
      </c>
      <c r="U45" s="56">
        <f t="shared" si="2"/>
        <v>91799.557042253509</v>
      </c>
      <c r="V45" s="56">
        <f t="shared" si="3"/>
        <v>0.99014069059205179</v>
      </c>
    </row>
    <row r="46" spans="1:22" x14ac:dyDescent="0.25">
      <c r="A46">
        <v>1</v>
      </c>
      <c r="B46" s="28"/>
      <c r="C46" s="75" t="s">
        <v>302</v>
      </c>
      <c r="D46" s="76"/>
      <c r="E46" s="67">
        <f t="shared" ref="E46:O46" si="8">SUM(E31:E45)</f>
        <v>6244</v>
      </c>
      <c r="F46" s="67">
        <f t="shared" si="8"/>
        <v>189108432.41147533</v>
      </c>
      <c r="G46" s="67">
        <f t="shared" si="8"/>
        <v>6244</v>
      </c>
      <c r="H46" s="67">
        <f t="shared" si="8"/>
        <v>189108432.41147533</v>
      </c>
      <c r="I46" s="67">
        <f t="shared" si="8"/>
        <v>5372</v>
      </c>
      <c r="J46" s="67">
        <f t="shared" si="8"/>
        <v>217629353.79000026</v>
      </c>
      <c r="K46" s="67">
        <f t="shared" si="8"/>
        <v>10</v>
      </c>
      <c r="L46" s="67">
        <f t="shared" si="8"/>
        <v>524302.16</v>
      </c>
      <c r="M46" s="176">
        <f t="shared" si="8"/>
        <v>8036.5500000000011</v>
      </c>
      <c r="N46" s="176">
        <f t="shared" si="8"/>
        <v>8036.5500000000011</v>
      </c>
      <c r="O46" s="176">
        <f t="shared" si="8"/>
        <v>6796.6399999999994</v>
      </c>
      <c r="P46" s="128">
        <f>SUM(M46/E46)</f>
        <v>1.2870836002562462</v>
      </c>
      <c r="Q46" s="128">
        <f>SUM(N46/G46)</f>
        <v>1.2870836002562462</v>
      </c>
      <c r="R46" s="128">
        <f>SUM(O46/I46)</f>
        <v>1.2651973194341026</v>
      </c>
      <c r="S46" s="126">
        <f t="shared" si="0"/>
        <v>-2.1886280822143611E-2</v>
      </c>
      <c r="T46" s="56">
        <f t="shared" si="1"/>
        <v>30286.424153022956</v>
      </c>
      <c r="U46" s="56">
        <f t="shared" si="2"/>
        <v>40511.793333953879</v>
      </c>
      <c r="V46" s="56">
        <f t="shared" si="3"/>
        <v>1.3376222009328991</v>
      </c>
    </row>
    <row r="47" spans="1:22" x14ac:dyDescent="0.25">
      <c r="A47">
        <v>1</v>
      </c>
      <c r="B47" s="28"/>
      <c r="C47" s="25" t="s">
        <v>54</v>
      </c>
      <c r="D47" s="22"/>
      <c r="E47" s="69">
        <f t="shared" ref="E47:O47" si="9">SUM(E46,E29,E14)</f>
        <v>22037</v>
      </c>
      <c r="F47" s="74">
        <f t="shared" si="9"/>
        <v>1650318157.1901648</v>
      </c>
      <c r="G47" s="69">
        <f t="shared" si="9"/>
        <v>22037</v>
      </c>
      <c r="H47" s="74">
        <f t="shared" si="9"/>
        <v>1650318157.190165</v>
      </c>
      <c r="I47" s="69">
        <f t="shared" si="9"/>
        <v>20944</v>
      </c>
      <c r="J47" s="74">
        <f t="shared" si="9"/>
        <v>1756749029.8399973</v>
      </c>
      <c r="K47" s="69">
        <f t="shared" si="9"/>
        <v>236</v>
      </c>
      <c r="L47" s="74">
        <f t="shared" si="9"/>
        <v>21167397.91</v>
      </c>
      <c r="M47" s="177">
        <f t="shared" si="9"/>
        <v>82396.350000000006</v>
      </c>
      <c r="N47" s="177">
        <f t="shared" si="9"/>
        <v>82396.350000000006</v>
      </c>
      <c r="O47" s="177">
        <f t="shared" si="9"/>
        <v>84898.680000000022</v>
      </c>
      <c r="P47" s="128">
        <f>SUM(M47/E47)</f>
        <v>3.739000317647593</v>
      </c>
      <c r="Q47" s="128">
        <f>SUM(N47/G47)</f>
        <v>3.739000317647593</v>
      </c>
      <c r="R47" s="128">
        <f>SUM(O47/I47)</f>
        <v>4.0536038961038976</v>
      </c>
      <c r="S47" s="126">
        <f t="shared" si="0"/>
        <v>0.3146035784563046</v>
      </c>
      <c r="T47" s="63">
        <f t="shared" ref="T47" si="10">F47/E47</f>
        <v>74888.512827978615</v>
      </c>
      <c r="U47" s="63">
        <f t="shared" ref="U47" si="11">J47/I47</f>
        <v>83878.391417112172</v>
      </c>
      <c r="V47" s="159"/>
    </row>
    <row r="48" spans="1:22" x14ac:dyDescent="0.25">
      <c r="A48">
        <v>1</v>
      </c>
      <c r="C48" s="25" t="s">
        <v>54</v>
      </c>
      <c r="E48" s="57">
        <f>'свод 12 м-ц'!UY290</f>
        <v>22037</v>
      </c>
      <c r="F48" s="57">
        <f>'свод 12 м-ц'!UZ290</f>
        <v>1650318157.1901653</v>
      </c>
      <c r="G48">
        <f>'свод 12 м-ц'!VA290</f>
        <v>22037</v>
      </c>
      <c r="H48">
        <f>'свод 12 м-ц'!VB290</f>
        <v>1650318157.190165</v>
      </c>
      <c r="I48">
        <f>'свод 12 м-ц'!VC290</f>
        <v>20944</v>
      </c>
      <c r="J48">
        <f>'свод 12 м-ц'!VD290</f>
        <v>1756749029.8399975</v>
      </c>
      <c r="K48">
        <f>'свод 12 м-ц'!VF290</f>
        <v>236</v>
      </c>
      <c r="L48">
        <f>'свод 12 м-ц'!VG290</f>
        <v>21167397.91</v>
      </c>
      <c r="M48" s="57">
        <f>'свод 12 м-ц'!VI290</f>
        <v>84377.300000000017</v>
      </c>
      <c r="N48" s="57">
        <f>'свод 12 м-ц'!VJ290</f>
        <v>84377.300000000017</v>
      </c>
      <c r="O48" s="57">
        <f>'свод 12 м-ц'!VK290</f>
        <v>87161.48000000004</v>
      </c>
      <c r="P48" s="121">
        <f>'свод 12 м-ц'!VI291</f>
        <v>3.8288923174660807</v>
      </c>
      <c r="Q48" s="121">
        <f>'свод 12 м-ц'!VJ291</f>
        <v>3.8288923174660807</v>
      </c>
      <c r="R48" s="121">
        <f>'свод 12 м-ц'!VK291</f>
        <v>4.1616443850267402</v>
      </c>
    </row>
    <row r="49" spans="5:18" x14ac:dyDescent="0.25">
      <c r="E49" s="58">
        <f>E47-E48</f>
        <v>0</v>
      </c>
      <c r="F49" s="58">
        <f t="shared" ref="F49:L49" si="12">F47-F48</f>
        <v>0</v>
      </c>
      <c r="G49" s="58">
        <f t="shared" si="12"/>
        <v>0</v>
      </c>
      <c r="H49" s="58">
        <f t="shared" si="12"/>
        <v>0</v>
      </c>
      <c r="I49" s="58">
        <f t="shared" si="12"/>
        <v>0</v>
      </c>
      <c r="J49" s="58">
        <f t="shared" si="12"/>
        <v>0</v>
      </c>
      <c r="K49" s="58">
        <f t="shared" si="12"/>
        <v>0</v>
      </c>
      <c r="L49" s="58">
        <f t="shared" si="12"/>
        <v>0</v>
      </c>
      <c r="M49" s="58">
        <f t="shared" ref="M49:R49" si="13">M47-M48</f>
        <v>-1980.9500000000116</v>
      </c>
      <c r="N49" s="58">
        <f t="shared" si="13"/>
        <v>-1980.9500000000116</v>
      </c>
      <c r="O49" s="58">
        <f t="shared" si="13"/>
        <v>-2262.8000000000175</v>
      </c>
      <c r="P49" s="121">
        <f t="shared" si="13"/>
        <v>-8.9891999818487722E-2</v>
      </c>
      <c r="Q49" s="121">
        <f t="shared" si="13"/>
        <v>-8.9891999818487722E-2</v>
      </c>
      <c r="R49" s="121">
        <f t="shared" si="13"/>
        <v>-0.10804048892284257</v>
      </c>
    </row>
  </sheetData>
  <autoFilter ref="B3:V49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workbookViewId="0">
      <selection activeCell="F34" sqref="F34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331" customWidth="1"/>
    <col min="4" max="4" width="11.5703125" customWidth="1"/>
  </cols>
  <sheetData>
    <row r="1" spans="1:4" x14ac:dyDescent="0.25">
      <c r="A1" s="22"/>
      <c r="B1" s="22"/>
      <c r="C1" s="76"/>
      <c r="D1" s="22"/>
    </row>
    <row r="2" spans="1:4" x14ac:dyDescent="0.25">
      <c r="A2" s="22">
        <v>1</v>
      </c>
      <c r="B2" s="324" t="s">
        <v>56</v>
      </c>
      <c r="C2" s="332" t="s">
        <v>82</v>
      </c>
      <c r="D2" s="22" t="s">
        <v>738</v>
      </c>
    </row>
    <row r="3" spans="1:4" x14ac:dyDescent="0.25">
      <c r="A3" s="22">
        <v>1</v>
      </c>
      <c r="B3" s="325" t="s">
        <v>544</v>
      </c>
      <c r="C3" s="332" t="s">
        <v>97</v>
      </c>
      <c r="D3" s="22" t="s">
        <v>654</v>
      </c>
    </row>
    <row r="4" spans="1:4" x14ac:dyDescent="0.25">
      <c r="A4" s="22">
        <v>1</v>
      </c>
      <c r="B4" s="324" t="s">
        <v>57</v>
      </c>
      <c r="C4" s="332" t="s">
        <v>322</v>
      </c>
      <c r="D4" s="22" t="s">
        <v>739</v>
      </c>
    </row>
    <row r="5" spans="1:4" x14ac:dyDescent="0.25">
      <c r="A5" s="22">
        <v>1</v>
      </c>
      <c r="B5" s="324" t="s">
        <v>58</v>
      </c>
      <c r="C5" s="332" t="s">
        <v>83</v>
      </c>
      <c r="D5" s="22" t="s">
        <v>740</v>
      </c>
    </row>
    <row r="6" spans="1:4" x14ac:dyDescent="0.25">
      <c r="A6" s="22">
        <v>1</v>
      </c>
      <c r="B6" s="324" t="s">
        <v>59</v>
      </c>
      <c r="C6" s="332" t="s">
        <v>84</v>
      </c>
      <c r="D6" s="22" t="s">
        <v>741</v>
      </c>
    </row>
    <row r="7" spans="1:4" x14ac:dyDescent="0.25">
      <c r="A7" s="22">
        <v>1</v>
      </c>
      <c r="B7" s="326" t="s">
        <v>264</v>
      </c>
      <c r="C7" s="326" t="s">
        <v>154</v>
      </c>
      <c r="D7" s="22" t="s">
        <v>742</v>
      </c>
    </row>
    <row r="8" spans="1:4" x14ac:dyDescent="0.25">
      <c r="A8" s="22">
        <v>1</v>
      </c>
      <c r="B8" s="324" t="s">
        <v>60</v>
      </c>
      <c r="C8" s="332" t="s">
        <v>85</v>
      </c>
      <c r="D8" s="22" t="s">
        <v>653</v>
      </c>
    </row>
    <row r="9" spans="1:4" x14ac:dyDescent="0.25">
      <c r="A9" s="22">
        <v>1</v>
      </c>
      <c r="B9" s="324" t="s">
        <v>248</v>
      </c>
      <c r="C9" s="332" t="s">
        <v>86</v>
      </c>
      <c r="D9" s="22" t="s">
        <v>743</v>
      </c>
    </row>
    <row r="10" spans="1:4" x14ac:dyDescent="0.25">
      <c r="A10" s="22">
        <v>1</v>
      </c>
      <c r="B10" s="326" t="s">
        <v>61</v>
      </c>
      <c r="C10" s="326" t="s">
        <v>87</v>
      </c>
      <c r="D10" s="22" t="s">
        <v>744</v>
      </c>
    </row>
    <row r="11" spans="1:4" x14ac:dyDescent="0.25">
      <c r="A11" s="22">
        <v>1</v>
      </c>
      <c r="B11" s="326" t="s">
        <v>62</v>
      </c>
      <c r="C11" s="326" t="s">
        <v>139</v>
      </c>
      <c r="D11" s="22" t="s">
        <v>745</v>
      </c>
    </row>
    <row r="12" spans="1:4" x14ac:dyDescent="0.25">
      <c r="A12" s="22">
        <v>1</v>
      </c>
      <c r="B12" s="326" t="s">
        <v>63</v>
      </c>
      <c r="C12" s="326" t="s">
        <v>98</v>
      </c>
      <c r="D12" s="22" t="s">
        <v>746</v>
      </c>
    </row>
    <row r="13" spans="1:4" x14ac:dyDescent="0.25">
      <c r="A13" s="22">
        <v>1</v>
      </c>
      <c r="B13" s="324" t="s">
        <v>64</v>
      </c>
      <c r="C13" s="332" t="s">
        <v>108</v>
      </c>
      <c r="D13" s="22" t="s">
        <v>747</v>
      </c>
    </row>
    <row r="14" spans="1:4" x14ac:dyDescent="0.25">
      <c r="A14" s="22">
        <v>1</v>
      </c>
      <c r="B14" s="324" t="s">
        <v>136</v>
      </c>
      <c r="C14" s="332" t="s">
        <v>109</v>
      </c>
      <c r="D14" s="22" t="s">
        <v>748</v>
      </c>
    </row>
    <row r="15" spans="1:4" x14ac:dyDescent="0.25">
      <c r="A15" s="22">
        <v>1</v>
      </c>
      <c r="B15" s="326" t="s">
        <v>65</v>
      </c>
      <c r="C15" s="326" t="s">
        <v>111</v>
      </c>
      <c r="D15" s="22" t="s">
        <v>749</v>
      </c>
    </row>
    <row r="16" spans="1:4" x14ac:dyDescent="0.25">
      <c r="A16" s="22">
        <v>1</v>
      </c>
      <c r="B16" s="326" t="s">
        <v>66</v>
      </c>
      <c r="C16" s="326" t="s">
        <v>99</v>
      </c>
      <c r="D16" s="22" t="s">
        <v>750</v>
      </c>
    </row>
    <row r="17" spans="1:4" x14ac:dyDescent="0.25">
      <c r="A17" s="22">
        <v>1</v>
      </c>
      <c r="B17" s="324" t="s">
        <v>67</v>
      </c>
      <c r="C17" s="332" t="s">
        <v>121</v>
      </c>
      <c r="D17" s="22" t="s">
        <v>751</v>
      </c>
    </row>
    <row r="18" spans="1:4" x14ac:dyDescent="0.25">
      <c r="A18" s="22">
        <v>1</v>
      </c>
      <c r="B18" s="326" t="s">
        <v>265</v>
      </c>
      <c r="C18" s="326" t="s">
        <v>112</v>
      </c>
      <c r="D18" s="22" t="s">
        <v>752</v>
      </c>
    </row>
    <row r="19" spans="1:4" x14ac:dyDescent="0.25">
      <c r="A19" s="22">
        <v>1</v>
      </c>
      <c r="B19" s="327" t="s">
        <v>68</v>
      </c>
      <c r="C19" s="332" t="s">
        <v>113</v>
      </c>
      <c r="D19" s="22" t="s">
        <v>753</v>
      </c>
    </row>
    <row r="20" spans="1:4" x14ac:dyDescent="0.25">
      <c r="A20" s="22">
        <v>1</v>
      </c>
      <c r="B20" s="324" t="s">
        <v>69</v>
      </c>
      <c r="C20" s="332" t="s">
        <v>100</v>
      </c>
      <c r="D20" s="22" t="s">
        <v>754</v>
      </c>
    </row>
    <row r="21" spans="1:4" x14ac:dyDescent="0.25">
      <c r="A21" s="22">
        <v>1</v>
      </c>
      <c r="B21" s="326" t="s">
        <v>249</v>
      </c>
      <c r="C21" s="326" t="s">
        <v>101</v>
      </c>
      <c r="D21" s="22" t="s">
        <v>657</v>
      </c>
    </row>
    <row r="22" spans="1:4" x14ac:dyDescent="0.25">
      <c r="A22" s="22">
        <v>1</v>
      </c>
      <c r="B22" s="326" t="s">
        <v>250</v>
      </c>
      <c r="C22" s="326" t="s">
        <v>115</v>
      </c>
      <c r="D22" s="22" t="s">
        <v>755</v>
      </c>
    </row>
    <row r="23" spans="1:4" x14ac:dyDescent="0.25">
      <c r="A23" s="22">
        <v>1</v>
      </c>
      <c r="B23" s="327" t="s">
        <v>70</v>
      </c>
      <c r="C23" s="332" t="s">
        <v>102</v>
      </c>
      <c r="D23" s="22" t="s">
        <v>756</v>
      </c>
    </row>
    <row r="24" spans="1:4" x14ac:dyDescent="0.25">
      <c r="A24" s="22">
        <v>1</v>
      </c>
      <c r="B24" s="327" t="s">
        <v>137</v>
      </c>
      <c r="C24" s="332" t="s">
        <v>114</v>
      </c>
      <c r="D24" s="22" t="s">
        <v>757</v>
      </c>
    </row>
    <row r="25" spans="1:4" x14ac:dyDescent="0.25">
      <c r="A25" s="22">
        <v>1</v>
      </c>
      <c r="B25" s="326" t="s">
        <v>110</v>
      </c>
      <c r="C25" s="326" t="s">
        <v>141</v>
      </c>
      <c r="D25" s="22" t="s">
        <v>758</v>
      </c>
    </row>
    <row r="26" spans="1:4" x14ac:dyDescent="0.25">
      <c r="A26" s="22">
        <v>1</v>
      </c>
      <c r="B26" s="327" t="s">
        <v>251</v>
      </c>
      <c r="C26" s="332" t="s">
        <v>103</v>
      </c>
      <c r="D26" s="22" t="s">
        <v>759</v>
      </c>
    </row>
    <row r="27" spans="1:4" x14ac:dyDescent="0.25">
      <c r="A27" s="22">
        <v>1</v>
      </c>
      <c r="B27" s="327" t="s">
        <v>71</v>
      </c>
      <c r="C27" s="332" t="s">
        <v>323</v>
      </c>
      <c r="D27" s="22" t="s">
        <v>760</v>
      </c>
    </row>
    <row r="28" spans="1:4" x14ac:dyDescent="0.25">
      <c r="A28" s="22">
        <v>1</v>
      </c>
      <c r="B28" s="327" t="s">
        <v>72</v>
      </c>
      <c r="C28" s="332">
        <v>2141002</v>
      </c>
      <c r="D28" s="22" t="s">
        <v>715</v>
      </c>
    </row>
    <row r="29" spans="1:4" ht="24" x14ac:dyDescent="0.25">
      <c r="A29" s="22">
        <v>1</v>
      </c>
      <c r="B29" s="327" t="s">
        <v>648</v>
      </c>
      <c r="C29" s="332" t="s">
        <v>104</v>
      </c>
      <c r="D29" s="22" t="s">
        <v>761</v>
      </c>
    </row>
    <row r="30" spans="1:4" ht="23.25" customHeight="1" x14ac:dyDescent="0.25">
      <c r="A30" s="22">
        <v>1</v>
      </c>
      <c r="B30" s="327" t="s">
        <v>649</v>
      </c>
      <c r="C30" s="332" t="s">
        <v>105</v>
      </c>
      <c r="D30" s="22" t="s">
        <v>762</v>
      </c>
    </row>
    <row r="31" spans="1:4" x14ac:dyDescent="0.25">
      <c r="A31" s="22">
        <v>1</v>
      </c>
      <c r="B31" s="326" t="s">
        <v>266</v>
      </c>
      <c r="C31" s="326" t="s">
        <v>132</v>
      </c>
      <c r="D31" s="22" t="s">
        <v>763</v>
      </c>
    </row>
    <row r="32" spans="1:4" x14ac:dyDescent="0.25">
      <c r="A32" s="22">
        <v>1</v>
      </c>
      <c r="B32" s="324" t="s">
        <v>73</v>
      </c>
      <c r="C32" s="332" t="s">
        <v>96</v>
      </c>
      <c r="D32" s="22" t="s">
        <v>764</v>
      </c>
    </row>
    <row r="33" spans="1:4" x14ac:dyDescent="0.25">
      <c r="A33" s="22">
        <v>1</v>
      </c>
      <c r="B33" s="324" t="s">
        <v>74</v>
      </c>
      <c r="C33" s="332" t="s">
        <v>106</v>
      </c>
      <c r="D33" s="22" t="s">
        <v>765</v>
      </c>
    </row>
    <row r="34" spans="1:4" ht="15" customHeight="1" x14ac:dyDescent="0.25">
      <c r="A34" s="22">
        <v>1</v>
      </c>
      <c r="B34" s="324" t="s">
        <v>650</v>
      </c>
      <c r="C34" s="332" t="s">
        <v>116</v>
      </c>
      <c r="D34" s="22" t="s">
        <v>766</v>
      </c>
    </row>
    <row r="35" spans="1:4" x14ac:dyDescent="0.25">
      <c r="A35" s="22">
        <v>1</v>
      </c>
      <c r="B35" s="326" t="s">
        <v>75</v>
      </c>
      <c r="C35" s="326" t="s">
        <v>117</v>
      </c>
      <c r="D35" s="22" t="s">
        <v>656</v>
      </c>
    </row>
    <row r="36" spans="1:4" x14ac:dyDescent="0.25">
      <c r="A36" s="22">
        <v>1</v>
      </c>
      <c r="B36" s="326" t="s">
        <v>76</v>
      </c>
      <c r="C36" s="326" t="s">
        <v>118</v>
      </c>
      <c r="D36" s="22" t="s">
        <v>767</v>
      </c>
    </row>
    <row r="37" spans="1:4" x14ac:dyDescent="0.25">
      <c r="A37" s="22">
        <v>1</v>
      </c>
      <c r="B37" s="324" t="s">
        <v>77</v>
      </c>
      <c r="C37" s="332" t="s">
        <v>140</v>
      </c>
      <c r="D37" s="22" t="s">
        <v>768</v>
      </c>
    </row>
    <row r="38" spans="1:4" x14ac:dyDescent="0.25">
      <c r="A38" s="22">
        <v>1</v>
      </c>
      <c r="B38" s="324" t="s">
        <v>78</v>
      </c>
      <c r="C38" s="332" t="s">
        <v>88</v>
      </c>
      <c r="D38" s="22" t="s">
        <v>769</v>
      </c>
    </row>
    <row r="39" spans="1:4" x14ac:dyDescent="0.25">
      <c r="A39" s="22">
        <v>1</v>
      </c>
      <c r="B39" s="326" t="s">
        <v>79</v>
      </c>
      <c r="C39" s="326">
        <v>3241001</v>
      </c>
      <c r="D39" s="22" t="s">
        <v>716</v>
      </c>
    </row>
    <row r="40" spans="1:4" x14ac:dyDescent="0.25">
      <c r="A40" s="22">
        <v>1</v>
      </c>
      <c r="B40" s="324" t="s">
        <v>80</v>
      </c>
      <c r="C40" s="332">
        <v>4346001</v>
      </c>
      <c r="D40" s="22" t="s">
        <v>655</v>
      </c>
    </row>
    <row r="41" spans="1:4" x14ac:dyDescent="0.25">
      <c r="A41" s="22">
        <v>1</v>
      </c>
      <c r="B41" s="324" t="s">
        <v>81</v>
      </c>
      <c r="C41" s="332" t="s">
        <v>120</v>
      </c>
      <c r="D41" s="22" t="s">
        <v>770</v>
      </c>
    </row>
    <row r="42" spans="1:4" x14ac:dyDescent="0.25">
      <c r="A42" s="22">
        <v>1</v>
      </c>
      <c r="B42" s="329" t="s">
        <v>301</v>
      </c>
      <c r="C42" s="328">
        <v>2106184</v>
      </c>
      <c r="D42" s="22" t="s">
        <v>718</v>
      </c>
    </row>
    <row r="43" spans="1:4" x14ac:dyDescent="0.25">
      <c r="A43" s="22">
        <v>1</v>
      </c>
      <c r="B43" s="330" t="s">
        <v>495</v>
      </c>
      <c r="C43" s="333">
        <v>3138223</v>
      </c>
      <c r="D43" s="22" t="s">
        <v>717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12 мес</vt:lpstr>
      <vt:lpstr>свод 12 м-ц</vt:lpstr>
      <vt:lpstr>Коэф-т затратоемкости</vt:lpstr>
      <vt:lpstr>Коды</vt:lpstr>
      <vt:lpstr>'Коэф-т затратоемкости'!Заголовки_для_печати</vt:lpstr>
      <vt:lpstr>'свод 12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2024-11-17T23:15:47Z</cp:lastPrinted>
  <dcterms:created xsi:type="dcterms:W3CDTF">2014-12-29T00:23:35Z</dcterms:created>
  <dcterms:modified xsi:type="dcterms:W3CDTF">2025-01-24T04:46:22Z</dcterms:modified>
</cp:coreProperties>
</file>